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11820"/>
  </bookViews>
  <sheets>
    <sheet name="ԱՄՓՈՓ" sheetId="7" r:id="rId1"/>
    <sheet name="ԴԱՏԱՎՈՐ" sheetId="1" r:id="rId2"/>
    <sheet name="Ինքնավար, հայեցող., վարչ. պաշտ." sheetId="14" r:id="rId3"/>
    <sheet name="ԾԱՌԱՅՈՂ" sheetId="2" r:id="rId4"/>
    <sheet name="ՏԵԽՆԻԿԱԿԱՆ" sheetId="3" r:id="rId5"/>
    <sheet name="ԿԱՐԳԱԴՐԻՉ" sheetId="10" r:id="rId6"/>
    <sheet name="ԿԱՐԳԱԴՐԻՉ,,," sheetId="4" state="hidden" r:id="rId7"/>
    <sheet name="ՀԵՐԹԱՊԱՀՈՒԹՅՈՒՆ" sheetId="5" state="hidden" r:id="rId8"/>
    <sheet name="ՀԵՐԹԱՊԱՀՈՒԹՅՈՒՆ (2)" sheetId="16" r:id="rId9"/>
    <sheet name="4112,4113 Պարգևատրում" sheetId="15" r:id="rId10"/>
    <sheet name="ԱՄՓՈՓ ԵՆԹԱԽՈՒՄԲ" sheetId="6" state="hidden" r:id="rId11"/>
    <sheet name="ԵՆԹԱԽՈՒՄԲ" sheetId="9" state="hidden" r:id="rId12"/>
    <sheet name="ՍԱՆԴՂԱԿ" sheetId="8" state="hidden" r:id="rId13"/>
    <sheet name="Sheet2" sheetId="13" state="hidden" r:id="rId14"/>
  </sheets>
  <definedNames>
    <definedName name="_xlnm._FilterDatabase" localSheetId="1" hidden="1">ԴԱՏԱՎՈՐ!$A$1:$BA$470</definedName>
    <definedName name="_xlnm._FilterDatabase" localSheetId="2" hidden="1">'Ինքնավար, հայեցող., վարչ. պաշտ.'!$A$1:$BE$493</definedName>
    <definedName name="_xlnm._FilterDatabase" localSheetId="3" hidden="1">ԾԱՌԱՅՈՂ!$A$1:$AT$1175</definedName>
    <definedName name="_xlnm._FilterDatabase" localSheetId="5" hidden="1">ԿԱՐԳԱԴՐԻՉ!$A$1:$AO$927</definedName>
    <definedName name="_xlnm._FilterDatabase" localSheetId="4" hidden="1">ՏԵԽՆԻԿԱԿԱՆ!$A$1:$AK$641</definedName>
    <definedName name="_xlnm.Print_Area" localSheetId="0">ԱՄՓՈՓ!$A$1:$BR$31</definedName>
    <definedName name="_xlnm.Print_Area" localSheetId="10">'ԱՄՓՈՓ ԵՆԹԱԽՈՒՄԲ'!$A$1:$AF$32</definedName>
    <definedName name="_xlnm.Print_Area" localSheetId="1">ԴԱՏԱՎՈՐ!$A$1:$BA$463</definedName>
    <definedName name="_xlnm.Print_Area" localSheetId="5">ԿԱՐԳԱԴՐԻՉ!$A$1:$AO$781</definedName>
    <definedName name="_xlnm.Print_Titles" localSheetId="10">'ԱՄՓՈՓ ԵՆԹԱԽՈՒՄԲ'!$A:$B</definedName>
    <definedName name="_xlnm.Print_Titles" localSheetId="1">ԴԱՏԱՎՈՐ!$A:$E</definedName>
    <definedName name="_xlnm.Print_Titles" localSheetId="2">'Ինքնավար, հայեցող., վարչ. պաշտ.'!$A:$E</definedName>
    <definedName name="_xlnm.Print_Titles" localSheetId="3">ԾԱՌԱՅՈՂ!$B:$F</definedName>
    <definedName name="_xlnm.Print_Titles" localSheetId="5">ԿԱՐԳԱԴՐԻՉ!$A:$E</definedName>
    <definedName name="_xlnm.Print_Titles" localSheetId="7">ՀԵՐԹԱՊԱՀՈՒԹՅՈՒՆ!$A:$C</definedName>
    <definedName name="_xlnm.Print_Titles" localSheetId="8">'ՀԵՐԹԱՊԱՀՈՒԹՅՈՒՆ (2)'!$A:$C</definedName>
    <definedName name="_xlnm.Print_Titles" localSheetId="4">ՏԵԽՆԻԿԱԿԱՆ!$A:$E</definedName>
  </definedNames>
  <calcPr calcId="162913"/>
</workbook>
</file>

<file path=xl/calcChain.xml><?xml version="1.0" encoding="utf-8"?>
<calcChain xmlns="http://schemas.openxmlformats.org/spreadsheetml/2006/main">
  <c r="M2" i="2" l="1"/>
  <c r="AJ2" i="2" l="1"/>
  <c r="O2" i="2"/>
  <c r="M138" i="2"/>
  <c r="W2" i="2"/>
  <c r="Y2" i="2"/>
  <c r="U2" i="2"/>
  <c r="X2" i="2"/>
  <c r="V2" i="2"/>
  <c r="Q319" i="1"/>
  <c r="Q320" i="1"/>
  <c r="Q321" i="1"/>
  <c r="Q285" i="1"/>
  <c r="Q204" i="1"/>
  <c r="P204" i="1"/>
  <c r="Q9" i="1"/>
  <c r="AF407" i="1"/>
  <c r="AE407" i="1"/>
  <c r="AJ267" i="1" l="1"/>
  <c r="AN448" i="1" l="1"/>
  <c r="AO448" i="1"/>
  <c r="AQ448" i="1"/>
  <c r="AR448" i="1" s="1"/>
  <c r="AV448" i="1" s="1"/>
  <c r="AX448" i="1" s="1"/>
  <c r="AZ448" i="1" s="1"/>
  <c r="BA448" i="1" s="1"/>
  <c r="AS448" i="1"/>
  <c r="AT448" i="1"/>
  <c r="AU448" i="1"/>
  <c r="AY448" i="1"/>
  <c r="AN449" i="1"/>
  <c r="AO449" i="1"/>
  <c r="AQ449" i="1"/>
  <c r="AR449" i="1"/>
  <c r="AS449" i="1"/>
  <c r="AT449" i="1"/>
  <c r="AU449" i="1"/>
  <c r="AV449" i="1"/>
  <c r="AX449" i="1" s="1"/>
  <c r="AZ449" i="1" s="1"/>
  <c r="BA449" i="1" s="1"/>
  <c r="AY449" i="1"/>
  <c r="AN450" i="1"/>
  <c r="AO450" i="1" s="1"/>
  <c r="AQ450" i="1"/>
  <c r="AR450" i="1" s="1"/>
  <c r="AV450" i="1" s="1"/>
  <c r="AX450" i="1" s="1"/>
  <c r="AZ450" i="1" s="1"/>
  <c r="BA450" i="1" s="1"/>
  <c r="AS450" i="1"/>
  <c r="AT450" i="1"/>
  <c r="AU450" i="1"/>
  <c r="AY450" i="1"/>
  <c r="Z448" i="1"/>
  <c r="Z449" i="1"/>
  <c r="Z450" i="1"/>
  <c r="AN285" i="1"/>
  <c r="AO285" i="1"/>
  <c r="AQ285" i="1"/>
  <c r="AR285" i="1" s="1"/>
  <c r="AV285" i="1" s="1"/>
  <c r="AX285" i="1" s="1"/>
  <c r="AZ285" i="1" s="1"/>
  <c r="BA285" i="1" s="1"/>
  <c r="AS285" i="1"/>
  <c r="AT285" i="1"/>
  <c r="AU285" i="1"/>
  <c r="AY285" i="1"/>
  <c r="AN286" i="1"/>
  <c r="AO286" i="1" s="1"/>
  <c r="AQ286" i="1"/>
  <c r="AR286" i="1"/>
  <c r="AS286" i="1"/>
  <c r="AT286" i="1"/>
  <c r="AU286" i="1"/>
  <c r="AV286" i="1" s="1"/>
  <c r="AX286" i="1" s="1"/>
  <c r="AZ286" i="1" s="1"/>
  <c r="BA286" i="1" s="1"/>
  <c r="AY286" i="1"/>
  <c r="Z285" i="1"/>
  <c r="Z288" i="1" s="1"/>
  <c r="Z286" i="1"/>
  <c r="Z287" i="1"/>
  <c r="AQ267" i="1"/>
  <c r="AR267" i="1" s="1"/>
  <c r="AV267" i="1" s="1"/>
  <c r="AX267" i="1" s="1"/>
  <c r="AZ267" i="1" s="1"/>
  <c r="BA267" i="1" s="1"/>
  <c r="AS267" i="1"/>
  <c r="AT267" i="1"/>
  <c r="AU267" i="1"/>
  <c r="AY267" i="1"/>
  <c r="Z267" i="1"/>
  <c r="AN236" i="1"/>
  <c r="AO236" i="1" s="1"/>
  <c r="AQ236" i="1"/>
  <c r="AR236" i="1" s="1"/>
  <c r="AV236" i="1" s="1"/>
  <c r="AX236" i="1" s="1"/>
  <c r="AZ236" i="1" s="1"/>
  <c r="BA236" i="1" s="1"/>
  <c r="AS236" i="1"/>
  <c r="AT236" i="1"/>
  <c r="AU236" i="1"/>
  <c r="AY236" i="1"/>
  <c r="Z236" i="1"/>
  <c r="AL225" i="1" l="1"/>
  <c r="AN225" i="1"/>
  <c r="AO225" i="1"/>
  <c r="AQ225" i="1"/>
  <c r="AR225" i="1"/>
  <c r="AS225" i="1"/>
  <c r="AT225" i="1"/>
  <c r="AU225" i="1"/>
  <c r="AV225" i="1"/>
  <c r="AX225" i="1"/>
  <c r="AZ225" i="1" s="1"/>
  <c r="BA225" i="1" s="1"/>
  <c r="AY225" i="1"/>
  <c r="Z225" i="1"/>
  <c r="Q188" i="1" l="1"/>
  <c r="AA188" i="1"/>
  <c r="AM188" i="1" s="1"/>
  <c r="AY188" i="1" s="1"/>
  <c r="AE188" i="1"/>
  <c r="AF188" i="1" s="1"/>
  <c r="AJ188" i="1" s="1"/>
  <c r="AL188" i="1" s="1"/>
  <c r="AN188" i="1" s="1"/>
  <c r="AO188" i="1" s="1"/>
  <c r="AG188" i="1"/>
  <c r="AS188" i="1" s="1"/>
  <c r="AU188" i="1" s="1"/>
  <c r="AH188" i="1"/>
  <c r="AT188" i="1" s="1"/>
  <c r="AI188" i="1"/>
  <c r="AQ188" i="1"/>
  <c r="AR188" i="1" s="1"/>
  <c r="Z188" i="1"/>
  <c r="AV188" i="1" l="1"/>
  <c r="AX188" i="1" s="1"/>
  <c r="AZ188" i="1" s="1"/>
  <c r="BA188" i="1" s="1"/>
  <c r="AB188" i="1"/>
  <c r="AC188" i="1" s="1"/>
  <c r="AQ79" i="1" l="1"/>
  <c r="AR79" i="1" s="1"/>
  <c r="AV79" i="1" s="1"/>
  <c r="AS79" i="1"/>
  <c r="AT79" i="1"/>
  <c r="AU79" i="1"/>
  <c r="AN79" i="1"/>
  <c r="AO79" i="1"/>
  <c r="AL79" i="1"/>
  <c r="AI79" i="1"/>
  <c r="AJ79" i="1"/>
  <c r="AH79" i="1"/>
  <c r="AG79" i="1"/>
  <c r="AF79" i="1"/>
  <c r="AE79" i="1"/>
  <c r="AC79" i="1"/>
  <c r="AB79" i="1"/>
  <c r="Z79" i="1"/>
  <c r="P462" i="1" l="1"/>
  <c r="F44" i="16" l="1"/>
  <c r="F43" i="16"/>
  <c r="F42" i="16"/>
  <c r="F41" i="16"/>
  <c r="F40" i="16"/>
  <c r="F39" i="16"/>
  <c r="Q462" i="1" l="1"/>
  <c r="O35" i="10" l="1"/>
  <c r="AO952" i="2" l="1"/>
  <c r="AE952" i="2"/>
  <c r="U952" i="2"/>
  <c r="AA448" i="1"/>
  <c r="AB448" i="1" s="1"/>
  <c r="AC448" i="1" s="1"/>
  <c r="AG448" i="1"/>
  <c r="AM448" i="1"/>
  <c r="AA449" i="1"/>
  <c r="AM449" i="1" s="1"/>
  <c r="AG449" i="1"/>
  <c r="AA450" i="1"/>
  <c r="AB450" i="1" s="1"/>
  <c r="AC450" i="1" s="1"/>
  <c r="AG450" i="1"/>
  <c r="AA285" i="1"/>
  <c r="AB285" i="1"/>
  <c r="AC285" i="1" s="1"/>
  <c r="AG285" i="1"/>
  <c r="AM285" i="1"/>
  <c r="AA286" i="1"/>
  <c r="AB286" i="1"/>
  <c r="AC286" i="1" s="1"/>
  <c r="AG286" i="1"/>
  <c r="AM286" i="1"/>
  <c r="AA267" i="1"/>
  <c r="AB267" i="1" s="1"/>
  <c r="AC267" i="1" s="1"/>
  <c r="AG267" i="1"/>
  <c r="AA236" i="1"/>
  <c r="AB236" i="1"/>
  <c r="AC236" i="1" s="1"/>
  <c r="AG236" i="1"/>
  <c r="AM236" i="1"/>
  <c r="AA225" i="1"/>
  <c r="AM225" i="1" s="1"/>
  <c r="AB225" i="1"/>
  <c r="AC225" i="1" s="1"/>
  <c r="AG225" i="1"/>
  <c r="AA79" i="1"/>
  <c r="AM79" i="1" s="1"/>
  <c r="AA350" i="1"/>
  <c r="AM350" i="1" s="1"/>
  <c r="AG350" i="1"/>
  <c r="AS350" i="1" s="1"/>
  <c r="AA355" i="1"/>
  <c r="AG355" i="1"/>
  <c r="AS355" i="1" s="1"/>
  <c r="AA356" i="1"/>
  <c r="AM356" i="1" s="1"/>
  <c r="AG356" i="1"/>
  <c r="AS356" i="1" s="1"/>
  <c r="AA145" i="1"/>
  <c r="AM145" i="1" s="1"/>
  <c r="AG145" i="1"/>
  <c r="AS145" i="1" s="1"/>
  <c r="AA146" i="1"/>
  <c r="AM146" i="1" s="1"/>
  <c r="AG146" i="1"/>
  <c r="AS146" i="1" s="1"/>
  <c r="AA147" i="1"/>
  <c r="AM147" i="1" s="1"/>
  <c r="AG147" i="1"/>
  <c r="AS147" i="1"/>
  <c r="AA148" i="1"/>
  <c r="AM148" i="1" s="1"/>
  <c r="AG148" i="1"/>
  <c r="AS148" i="1" s="1"/>
  <c r="AA149" i="1"/>
  <c r="AM149" i="1" s="1"/>
  <c r="AG149" i="1"/>
  <c r="AS149" i="1" s="1"/>
  <c r="AA150" i="1"/>
  <c r="AM150" i="1" s="1"/>
  <c r="AG150" i="1"/>
  <c r="AS150" i="1" s="1"/>
  <c r="AA115" i="1"/>
  <c r="AM115" i="1" s="1"/>
  <c r="AG115" i="1"/>
  <c r="AS115" i="1" s="1"/>
  <c r="AA116" i="1"/>
  <c r="AM116" i="1" s="1"/>
  <c r="AG116" i="1"/>
  <c r="AS116" i="1" s="1"/>
  <c r="AA117" i="1"/>
  <c r="AM117" i="1" s="1"/>
  <c r="AG117" i="1"/>
  <c r="AS117" i="1" s="1"/>
  <c r="AA118" i="1"/>
  <c r="AM118" i="1" s="1"/>
  <c r="AG118" i="1"/>
  <c r="AA119" i="1"/>
  <c r="AM119" i="1" s="1"/>
  <c r="AG119" i="1"/>
  <c r="AS119" i="1"/>
  <c r="AA120" i="1"/>
  <c r="AM120" i="1" s="1"/>
  <c r="AG120" i="1"/>
  <c r="AS120" i="1" s="1"/>
  <c r="AA121" i="1"/>
  <c r="AM121" i="1" s="1"/>
  <c r="AG121" i="1"/>
  <c r="AS121" i="1" s="1"/>
  <c r="AA122" i="1"/>
  <c r="AM122" i="1" s="1"/>
  <c r="AG122" i="1"/>
  <c r="AS122" i="1" s="1"/>
  <c r="AA123" i="1"/>
  <c r="AM123" i="1" s="1"/>
  <c r="AG123" i="1"/>
  <c r="AA124" i="1"/>
  <c r="AM124" i="1" s="1"/>
  <c r="AG124" i="1"/>
  <c r="AS124" i="1" s="1"/>
  <c r="AA125" i="1"/>
  <c r="AM125" i="1" s="1"/>
  <c r="AG125" i="1"/>
  <c r="AS125" i="1" s="1"/>
  <c r="AA126" i="1"/>
  <c r="AM126" i="1" s="1"/>
  <c r="AG126" i="1"/>
  <c r="AS126" i="1" s="1"/>
  <c r="AA127" i="1"/>
  <c r="AM127" i="1" s="1"/>
  <c r="AG127" i="1"/>
  <c r="AS127" i="1" s="1"/>
  <c r="AA128" i="1"/>
  <c r="AM128" i="1" s="1"/>
  <c r="AG128" i="1"/>
  <c r="AS128" i="1" s="1"/>
  <c r="AA129" i="1"/>
  <c r="AM129" i="1" s="1"/>
  <c r="AG129" i="1"/>
  <c r="AA130" i="1"/>
  <c r="AM130" i="1" s="1"/>
  <c r="AG130" i="1"/>
  <c r="AS130" i="1" s="1"/>
  <c r="AA131" i="1"/>
  <c r="AM131" i="1" s="1"/>
  <c r="AG131" i="1"/>
  <c r="AS131" i="1" s="1"/>
  <c r="AA132" i="1"/>
  <c r="AM132" i="1" s="1"/>
  <c r="AG132" i="1"/>
  <c r="AS132" i="1" s="1"/>
  <c r="AA133" i="1"/>
  <c r="AM133" i="1" s="1"/>
  <c r="AG133" i="1"/>
  <c r="AS133" i="1" s="1"/>
  <c r="AA134" i="1"/>
  <c r="AM134" i="1" s="1"/>
  <c r="AG134" i="1"/>
  <c r="AA135" i="1"/>
  <c r="AM135" i="1" s="1"/>
  <c r="AG135" i="1"/>
  <c r="AA136" i="1"/>
  <c r="AM136" i="1" s="1"/>
  <c r="AG136" i="1"/>
  <c r="AS136" i="1"/>
  <c r="AA137" i="1"/>
  <c r="AM137" i="1" s="1"/>
  <c r="AG137" i="1"/>
  <c r="AS137" i="1" s="1"/>
  <c r="AA96" i="1"/>
  <c r="AM96" i="1" s="1"/>
  <c r="AG96" i="1"/>
  <c r="AS96" i="1" s="1"/>
  <c r="AA97" i="1"/>
  <c r="AM97" i="1" s="1"/>
  <c r="AG97" i="1"/>
  <c r="AS97" i="1" s="1"/>
  <c r="AA98" i="1"/>
  <c r="AM98" i="1" s="1"/>
  <c r="AG98" i="1"/>
  <c r="AS98" i="1" s="1"/>
  <c r="AA99" i="1"/>
  <c r="AM99" i="1" s="1"/>
  <c r="AG99" i="1"/>
  <c r="AS99" i="1" s="1"/>
  <c r="AA100" i="1"/>
  <c r="AM100" i="1" s="1"/>
  <c r="AG100" i="1"/>
  <c r="AS100" i="1"/>
  <c r="AA101" i="1"/>
  <c r="AM101" i="1" s="1"/>
  <c r="AG101" i="1"/>
  <c r="AS101" i="1" s="1"/>
  <c r="AA102" i="1"/>
  <c r="AM102" i="1" s="1"/>
  <c r="AG102" i="1"/>
  <c r="AS102" i="1"/>
  <c r="AA103" i="1"/>
  <c r="AG103" i="1"/>
  <c r="AM103" i="1"/>
  <c r="AS103" i="1"/>
  <c r="AA104" i="1"/>
  <c r="AG104" i="1"/>
  <c r="AM104" i="1"/>
  <c r="AA105" i="1"/>
  <c r="AG105" i="1"/>
  <c r="AS105" i="1" s="1"/>
  <c r="AM105" i="1"/>
  <c r="AA106" i="1"/>
  <c r="AM106" i="1" s="1"/>
  <c r="AG106" i="1"/>
  <c r="AS106" i="1" s="1"/>
  <c r="AA107" i="1"/>
  <c r="AG107" i="1"/>
  <c r="AM107" i="1"/>
  <c r="AB449" i="1" l="1"/>
  <c r="AC449" i="1" s="1"/>
  <c r="AM267" i="1"/>
  <c r="AS134" i="1"/>
  <c r="AM450" i="1"/>
  <c r="AS107" i="1"/>
  <c r="AS129" i="1"/>
  <c r="AS118" i="1"/>
  <c r="AM355" i="1"/>
  <c r="AS135" i="1"/>
  <c r="AS123" i="1"/>
  <c r="AS104" i="1"/>
  <c r="W1141" i="2"/>
  <c r="AG1141" i="2" s="1"/>
  <c r="AQ1141" i="2" s="1"/>
  <c r="R1141" i="2"/>
  <c r="AB1141" i="2" s="1"/>
  <c r="AL1141" i="2" s="1"/>
  <c r="Q1141" i="2"/>
  <c r="AA1141" i="2" s="1"/>
  <c r="N1141" i="2"/>
  <c r="I1141" i="2"/>
  <c r="O1141" i="2" s="1"/>
  <c r="P1141" i="2" s="1"/>
  <c r="W1140" i="2"/>
  <c r="AG1140" i="2" s="1"/>
  <c r="AQ1140" i="2" s="1"/>
  <c r="R1140" i="2"/>
  <c r="AB1140" i="2" s="1"/>
  <c r="AL1140" i="2" s="1"/>
  <c r="Q1140" i="2"/>
  <c r="AA1140" i="2" s="1"/>
  <c r="I1140" i="2"/>
  <c r="N1140" i="2" s="1"/>
  <c r="W1104" i="2"/>
  <c r="AG1104" i="2" s="1"/>
  <c r="AQ1104" i="2" s="1"/>
  <c r="R1104" i="2"/>
  <c r="AB1104" i="2" s="1"/>
  <c r="AL1104" i="2" s="1"/>
  <c r="Q1104" i="2"/>
  <c r="AA1104" i="2" s="1"/>
  <c r="I1104" i="2"/>
  <c r="O1104" i="2" s="1"/>
  <c r="P1104" i="2" s="1"/>
  <c r="W1103" i="2"/>
  <c r="AG1103" i="2" s="1"/>
  <c r="AQ1103" i="2" s="1"/>
  <c r="R1103" i="2"/>
  <c r="AB1103" i="2" s="1"/>
  <c r="AL1103" i="2" s="1"/>
  <c r="Q1103" i="2"/>
  <c r="AA1103" i="2" s="1"/>
  <c r="I1103" i="2"/>
  <c r="O1103" i="2" s="1"/>
  <c r="P1103" i="2" s="1"/>
  <c r="W755" i="2"/>
  <c r="AG755" i="2" s="1"/>
  <c r="AQ755" i="2" s="1"/>
  <c r="R755" i="2"/>
  <c r="AB755" i="2" s="1"/>
  <c r="AL755" i="2" s="1"/>
  <c r="Q755" i="2"/>
  <c r="AA755" i="2" s="1"/>
  <c r="AK755" i="2" s="1"/>
  <c r="I755" i="2"/>
  <c r="O755" i="2" s="1"/>
  <c r="P755" i="2" s="1"/>
  <c r="W743" i="2"/>
  <c r="AG743" i="2" s="1"/>
  <c r="AQ743" i="2" s="1"/>
  <c r="R743" i="2"/>
  <c r="AB743" i="2" s="1"/>
  <c r="AL743" i="2" s="1"/>
  <c r="Q743" i="2"/>
  <c r="AA743" i="2" s="1"/>
  <c r="AK743" i="2" s="1"/>
  <c r="I743" i="2"/>
  <c r="O743" i="2" s="1"/>
  <c r="P743" i="2" s="1"/>
  <c r="W698" i="2"/>
  <c r="AG698" i="2" s="1"/>
  <c r="AQ698" i="2" s="1"/>
  <c r="R698" i="2"/>
  <c r="AB698" i="2" s="1"/>
  <c r="AL698" i="2" s="1"/>
  <c r="Q698" i="2"/>
  <c r="AA698" i="2" s="1"/>
  <c r="I698" i="2"/>
  <c r="N698" i="2" s="1"/>
  <c r="W712" i="2"/>
  <c r="AG712" i="2" s="1"/>
  <c r="AQ712" i="2" s="1"/>
  <c r="R712" i="2"/>
  <c r="AB712" i="2" s="1"/>
  <c r="AL712" i="2" s="1"/>
  <c r="Q712" i="2"/>
  <c r="I712" i="2"/>
  <c r="O712" i="2" s="1"/>
  <c r="P712" i="2" s="1"/>
  <c r="W667" i="2"/>
  <c r="AG667" i="2" s="1"/>
  <c r="AQ667" i="2" s="1"/>
  <c r="R667" i="2"/>
  <c r="AB667" i="2" s="1"/>
  <c r="AL667" i="2" s="1"/>
  <c r="Q667" i="2"/>
  <c r="AA667" i="2" s="1"/>
  <c r="I667" i="2"/>
  <c r="O667" i="2" s="1"/>
  <c r="P667" i="2" s="1"/>
  <c r="W666" i="2"/>
  <c r="AG666" i="2" s="1"/>
  <c r="AQ666" i="2" s="1"/>
  <c r="R666" i="2"/>
  <c r="AB666" i="2" s="1"/>
  <c r="AL666" i="2" s="1"/>
  <c r="Q666" i="2"/>
  <c r="I666" i="2"/>
  <c r="N666" i="2" s="1"/>
  <c r="W651" i="2"/>
  <c r="AG651" i="2" s="1"/>
  <c r="AQ651" i="2" s="1"/>
  <c r="R651" i="2"/>
  <c r="AB651" i="2" s="1"/>
  <c r="AL651" i="2" s="1"/>
  <c r="Q651" i="2"/>
  <c r="AA651" i="2" s="1"/>
  <c r="I651" i="2"/>
  <c r="O651" i="2" s="1"/>
  <c r="P651" i="2" s="1"/>
  <c r="W650" i="2"/>
  <c r="AG650" i="2" s="1"/>
  <c r="AQ650" i="2" s="1"/>
  <c r="R650" i="2"/>
  <c r="AB650" i="2" s="1"/>
  <c r="AL650" i="2" s="1"/>
  <c r="Q650" i="2"/>
  <c r="I650" i="2"/>
  <c r="N650" i="2" s="1"/>
  <c r="W602" i="2"/>
  <c r="AG602" i="2" s="1"/>
  <c r="AQ602" i="2" s="1"/>
  <c r="R602" i="2"/>
  <c r="AB602" i="2" s="1"/>
  <c r="AL602" i="2" s="1"/>
  <c r="Q602" i="2"/>
  <c r="AA602" i="2" s="1"/>
  <c r="I602" i="2"/>
  <c r="O602" i="2" s="1"/>
  <c r="P602" i="2" s="1"/>
  <c r="W617" i="2"/>
  <c r="AG617" i="2" s="1"/>
  <c r="AQ617" i="2" s="1"/>
  <c r="R617" i="2"/>
  <c r="AB617" i="2" s="1"/>
  <c r="AL617" i="2" s="1"/>
  <c r="Q617" i="2"/>
  <c r="AA617" i="2" s="1"/>
  <c r="AK617" i="2" s="1"/>
  <c r="I617" i="2"/>
  <c r="O617" i="2" s="1"/>
  <c r="P617" i="2" s="1"/>
  <c r="W530" i="2"/>
  <c r="AG530" i="2" s="1"/>
  <c r="AQ530" i="2" s="1"/>
  <c r="R530" i="2"/>
  <c r="AB530" i="2" s="1"/>
  <c r="AL530" i="2" s="1"/>
  <c r="Q530" i="2"/>
  <c r="AA530" i="2" s="1"/>
  <c r="AK530" i="2" s="1"/>
  <c r="I530" i="2"/>
  <c r="O530" i="2" s="1"/>
  <c r="P530" i="2" s="1"/>
  <c r="W518" i="2"/>
  <c r="AG518" i="2" s="1"/>
  <c r="AQ518" i="2" s="1"/>
  <c r="R518" i="2"/>
  <c r="AB518" i="2" s="1"/>
  <c r="AL518" i="2" s="1"/>
  <c r="Q518" i="2"/>
  <c r="AA518" i="2" s="1"/>
  <c r="I518" i="2"/>
  <c r="O518" i="2" s="1"/>
  <c r="P518" i="2" s="1"/>
  <c r="W489" i="2"/>
  <c r="AG489" i="2" s="1"/>
  <c r="AQ489" i="2" s="1"/>
  <c r="R489" i="2"/>
  <c r="AB489" i="2" s="1"/>
  <c r="AL489" i="2" s="1"/>
  <c r="Q489" i="2"/>
  <c r="AA489" i="2" s="1"/>
  <c r="I489" i="2"/>
  <c r="O489" i="2" s="1"/>
  <c r="P489" i="2" s="1"/>
  <c r="W475" i="2"/>
  <c r="AG475" i="2" s="1"/>
  <c r="AQ475" i="2" s="1"/>
  <c r="R475" i="2"/>
  <c r="AB475" i="2" s="1"/>
  <c r="AL475" i="2" s="1"/>
  <c r="Q475" i="2"/>
  <c r="AA475" i="2" s="1"/>
  <c r="AK475" i="2" s="1"/>
  <c r="I475" i="2"/>
  <c r="O475" i="2" s="1"/>
  <c r="P475" i="2" s="1"/>
  <c r="W437" i="2"/>
  <c r="AG437" i="2" s="1"/>
  <c r="AQ437" i="2" s="1"/>
  <c r="R437" i="2"/>
  <c r="AB437" i="2" s="1"/>
  <c r="AL437" i="2" s="1"/>
  <c r="Q437" i="2"/>
  <c r="AA437" i="2" s="1"/>
  <c r="I437" i="2"/>
  <c r="N437" i="2" s="1"/>
  <c r="W428" i="2"/>
  <c r="AG428" i="2" s="1"/>
  <c r="AQ428" i="2" s="1"/>
  <c r="R428" i="2"/>
  <c r="AB428" i="2" s="1"/>
  <c r="AL428" i="2" s="1"/>
  <c r="Q428" i="2"/>
  <c r="AA428" i="2" s="1"/>
  <c r="I428" i="2"/>
  <c r="O428" i="2" s="1"/>
  <c r="P428" i="2" s="1"/>
  <c r="AW491" i="14"/>
  <c r="AU491" i="14"/>
  <c r="AH491" i="14"/>
  <c r="AJ491" i="14" s="1"/>
  <c r="AK491" i="14" s="1"/>
  <c r="AG491" i="14"/>
  <c r="AT491" i="14" s="1"/>
  <c r="AX491" i="14" s="1"/>
  <c r="AB491" i="14"/>
  <c r="AO491" i="14" s="1"/>
  <c r="BB491" i="14" s="1"/>
  <c r="U491" i="14"/>
  <c r="W491" i="14" s="1"/>
  <c r="X491" i="14" s="1"/>
  <c r="R491" i="14"/>
  <c r="AE491" i="14" s="1"/>
  <c r="AR491" i="14" s="1"/>
  <c r="K491" i="14"/>
  <c r="N491" i="14" s="1"/>
  <c r="P491" i="14" s="1"/>
  <c r="Q491" i="14" s="1"/>
  <c r="AU492" i="14"/>
  <c r="AW492" i="14" s="1"/>
  <c r="AT492" i="14"/>
  <c r="AH492" i="14"/>
  <c r="AJ492" i="14" s="1"/>
  <c r="AK492" i="14" s="1"/>
  <c r="AG492" i="14"/>
  <c r="AE492" i="14"/>
  <c r="AR492" i="14" s="1"/>
  <c r="AB492" i="14"/>
  <c r="AO492" i="14" s="1"/>
  <c r="BB492" i="14" s="1"/>
  <c r="W492" i="14"/>
  <c r="X492" i="14" s="1"/>
  <c r="U492" i="14"/>
  <c r="R492" i="14"/>
  <c r="K492" i="14"/>
  <c r="N492" i="14" s="1"/>
  <c r="P492" i="14" s="1"/>
  <c r="Q492" i="14" s="1"/>
  <c r="K490" i="14"/>
  <c r="N490" i="14" s="1"/>
  <c r="P490" i="14" s="1"/>
  <c r="Q490" i="14" s="1"/>
  <c r="R490" i="14"/>
  <c r="AE490" i="14" s="1"/>
  <c r="AR490" i="14" s="1"/>
  <c r="U490" i="14"/>
  <c r="W490" i="14"/>
  <c r="X490" i="14" s="1"/>
  <c r="Y490" i="14" s="1"/>
  <c r="AB490" i="14"/>
  <c r="AO490" i="14" s="1"/>
  <c r="BB490" i="14" s="1"/>
  <c r="AG490" i="14"/>
  <c r="AH490" i="14"/>
  <c r="AJ490" i="14" s="1"/>
  <c r="AK490" i="14" s="1"/>
  <c r="AT490" i="14"/>
  <c r="AU490" i="14"/>
  <c r="AW490" i="14" s="1"/>
  <c r="AX490" i="14" s="1"/>
  <c r="AU332" i="14"/>
  <c r="AW332" i="14" s="1"/>
  <c r="AH332" i="14"/>
  <c r="AJ332" i="14" s="1"/>
  <c r="AG332" i="14"/>
  <c r="AT332" i="14" s="1"/>
  <c r="AE332" i="14"/>
  <c r="AR332" i="14" s="1"/>
  <c r="AB332" i="14"/>
  <c r="AO332" i="14" s="1"/>
  <c r="BB332" i="14" s="1"/>
  <c r="U332" i="14"/>
  <c r="W332" i="14" s="1"/>
  <c r="X332" i="14" s="1"/>
  <c r="R332" i="14"/>
  <c r="K332" i="14"/>
  <c r="N332" i="14" s="1"/>
  <c r="P332" i="14" s="1"/>
  <c r="Q332" i="14" s="1"/>
  <c r="AU315" i="14"/>
  <c r="AW315" i="14" s="1"/>
  <c r="AH315" i="14"/>
  <c r="AJ315" i="14" s="1"/>
  <c r="AG315" i="14"/>
  <c r="AT315" i="14" s="1"/>
  <c r="AB315" i="14"/>
  <c r="AO315" i="14" s="1"/>
  <c r="BB315" i="14" s="1"/>
  <c r="U315" i="14"/>
  <c r="W315" i="14" s="1"/>
  <c r="X315" i="14" s="1"/>
  <c r="R315" i="14"/>
  <c r="AE315" i="14" s="1"/>
  <c r="AR315" i="14" s="1"/>
  <c r="K315" i="14"/>
  <c r="N315" i="14" s="1"/>
  <c r="P315" i="14" s="1"/>
  <c r="Q315" i="14" s="1"/>
  <c r="AU296" i="14"/>
  <c r="AW296" i="14" s="1"/>
  <c r="AH296" i="14"/>
  <c r="AJ296" i="14" s="1"/>
  <c r="AG296" i="14"/>
  <c r="AT296" i="14" s="1"/>
  <c r="AB296" i="14"/>
  <c r="AO296" i="14" s="1"/>
  <c r="BB296" i="14" s="1"/>
  <c r="U296" i="14"/>
  <c r="W296" i="14" s="1"/>
  <c r="X296" i="14" s="1"/>
  <c r="R296" i="14"/>
  <c r="AE296" i="14" s="1"/>
  <c r="AR296" i="14" s="1"/>
  <c r="K296" i="14"/>
  <c r="N296" i="14" s="1"/>
  <c r="P296" i="14" s="1"/>
  <c r="Q296" i="14" s="1"/>
  <c r="AU295" i="14"/>
  <c r="AW295" i="14" s="1"/>
  <c r="AT295" i="14"/>
  <c r="AO295" i="14"/>
  <c r="BB295" i="14" s="1"/>
  <c r="AH295" i="14"/>
  <c r="AJ295" i="14" s="1"/>
  <c r="AG295" i="14"/>
  <c r="AB295" i="14"/>
  <c r="U295" i="14"/>
  <c r="W295" i="14" s="1"/>
  <c r="X295" i="14" s="1"/>
  <c r="R295" i="14"/>
  <c r="AE295" i="14" s="1"/>
  <c r="AR295" i="14" s="1"/>
  <c r="K295" i="14"/>
  <c r="N295" i="14" s="1"/>
  <c r="P295" i="14" s="1"/>
  <c r="Q295" i="14" s="1"/>
  <c r="AU275" i="14"/>
  <c r="AW275" i="14" s="1"/>
  <c r="AH275" i="14"/>
  <c r="AJ275" i="14" s="1"/>
  <c r="AG275" i="14"/>
  <c r="AB275" i="14"/>
  <c r="AO275" i="14" s="1"/>
  <c r="BB275" i="14" s="1"/>
  <c r="U275" i="14"/>
  <c r="W275" i="14" s="1"/>
  <c r="X275" i="14" s="1"/>
  <c r="R275" i="14"/>
  <c r="AE275" i="14" s="1"/>
  <c r="AR275" i="14" s="1"/>
  <c r="K275" i="14"/>
  <c r="N275" i="14" s="1"/>
  <c r="P275" i="14" s="1"/>
  <c r="Q275" i="14" s="1"/>
  <c r="AU240" i="14"/>
  <c r="AW240" i="14" s="1"/>
  <c r="AH240" i="14"/>
  <c r="AJ240" i="14" s="1"/>
  <c r="AG240" i="14"/>
  <c r="AT240" i="14" s="1"/>
  <c r="AB240" i="14"/>
  <c r="AO240" i="14" s="1"/>
  <c r="BB240" i="14" s="1"/>
  <c r="U240" i="14"/>
  <c r="W240" i="14" s="1"/>
  <c r="X240" i="14" s="1"/>
  <c r="R240" i="14"/>
  <c r="AE240" i="14" s="1"/>
  <c r="AR240" i="14" s="1"/>
  <c r="K240" i="14"/>
  <c r="N240" i="14" s="1"/>
  <c r="P240" i="14" s="1"/>
  <c r="Q240" i="14" s="1"/>
  <c r="AU223" i="14"/>
  <c r="AW223" i="14" s="1"/>
  <c r="AH223" i="14"/>
  <c r="AJ223" i="14" s="1"/>
  <c r="AG223" i="14"/>
  <c r="AT223" i="14" s="1"/>
  <c r="AB223" i="14"/>
  <c r="AO223" i="14" s="1"/>
  <c r="BB223" i="14" s="1"/>
  <c r="U223" i="14"/>
  <c r="W223" i="14" s="1"/>
  <c r="X223" i="14" s="1"/>
  <c r="R223" i="14"/>
  <c r="AE223" i="14" s="1"/>
  <c r="AR223" i="14" s="1"/>
  <c r="K223" i="14"/>
  <c r="N223" i="14" s="1"/>
  <c r="P223" i="14" s="1"/>
  <c r="Q223" i="14" s="1"/>
  <c r="AU203" i="14"/>
  <c r="AW203" i="14" s="1"/>
  <c r="AH203" i="14"/>
  <c r="AJ203" i="14" s="1"/>
  <c r="AG203" i="14"/>
  <c r="AT203" i="14" s="1"/>
  <c r="AB203" i="14"/>
  <c r="AO203" i="14" s="1"/>
  <c r="BB203" i="14" s="1"/>
  <c r="U203" i="14"/>
  <c r="W203" i="14" s="1"/>
  <c r="X203" i="14" s="1"/>
  <c r="R203" i="14"/>
  <c r="AE203" i="14" s="1"/>
  <c r="AR203" i="14" s="1"/>
  <c r="K203" i="14"/>
  <c r="N203" i="14" s="1"/>
  <c r="P203" i="14" s="1"/>
  <c r="Q203" i="14" s="1"/>
  <c r="AG454" i="1"/>
  <c r="AA454" i="1"/>
  <c r="AM454" i="1" s="1"/>
  <c r="AY454" i="1" s="1"/>
  <c r="V454" i="1"/>
  <c r="W454" i="1" s="1"/>
  <c r="S454" i="1"/>
  <c r="T454" i="1" s="1"/>
  <c r="K454" i="1"/>
  <c r="M454" i="1" s="1"/>
  <c r="N454" i="1" s="1"/>
  <c r="P454" i="1" s="1"/>
  <c r="Q454" i="1" s="1"/>
  <c r="H454" i="1"/>
  <c r="AG453" i="1"/>
  <c r="AS453" i="1" s="1"/>
  <c r="AA453" i="1"/>
  <c r="AM453" i="1" s="1"/>
  <c r="AY453" i="1" s="1"/>
  <c r="V453" i="1"/>
  <c r="AH453" i="1" s="1"/>
  <c r="AT453" i="1" s="1"/>
  <c r="S453" i="1"/>
  <c r="T453" i="1" s="1"/>
  <c r="K453" i="1"/>
  <c r="M453" i="1" s="1"/>
  <c r="N453" i="1" s="1"/>
  <c r="P453" i="1" s="1"/>
  <c r="Q453" i="1" s="1"/>
  <c r="H453" i="1"/>
  <c r="AG287" i="1"/>
  <c r="AA287" i="1"/>
  <c r="AM287" i="1" s="1"/>
  <c r="AY287" i="1" s="1"/>
  <c r="V287" i="1"/>
  <c r="W287" i="1" s="1"/>
  <c r="S287" i="1"/>
  <c r="T287" i="1" s="1"/>
  <c r="K287" i="1"/>
  <c r="M287" i="1" s="1"/>
  <c r="N287" i="1" s="1"/>
  <c r="P287" i="1" s="1"/>
  <c r="Q287" i="1" s="1"/>
  <c r="H287" i="1"/>
  <c r="AG268" i="1"/>
  <c r="AS268" i="1" s="1"/>
  <c r="AA268" i="1"/>
  <c r="AM268" i="1" s="1"/>
  <c r="AY268" i="1" s="1"/>
  <c r="V268" i="1"/>
  <c r="W268" i="1" s="1"/>
  <c r="S268" i="1"/>
  <c r="T268" i="1" s="1"/>
  <c r="K268" i="1"/>
  <c r="M268" i="1" s="1"/>
  <c r="N268" i="1" s="1"/>
  <c r="P268" i="1" s="1"/>
  <c r="Q268" i="1" s="1"/>
  <c r="H268" i="1"/>
  <c r="AG247" i="1"/>
  <c r="AA247" i="1"/>
  <c r="AM247" i="1" s="1"/>
  <c r="AY247" i="1" s="1"/>
  <c r="V247" i="1"/>
  <c r="W247" i="1" s="1"/>
  <c r="S247" i="1"/>
  <c r="T247" i="1" s="1"/>
  <c r="K247" i="1"/>
  <c r="H247" i="1"/>
  <c r="AG246" i="1"/>
  <c r="AA246" i="1"/>
  <c r="AM246" i="1" s="1"/>
  <c r="AY246" i="1" s="1"/>
  <c r="V246" i="1"/>
  <c r="AH246" i="1" s="1"/>
  <c r="AT246" i="1" s="1"/>
  <c r="S246" i="1"/>
  <c r="T246" i="1" s="1"/>
  <c r="K246" i="1"/>
  <c r="H246" i="1"/>
  <c r="AG226" i="1"/>
  <c r="AS226" i="1" s="1"/>
  <c r="AA226" i="1"/>
  <c r="AM226" i="1" s="1"/>
  <c r="AY226" i="1" s="1"/>
  <c r="V226" i="1"/>
  <c r="AH226" i="1" s="1"/>
  <c r="AT226" i="1" s="1"/>
  <c r="S226" i="1"/>
  <c r="T226" i="1" s="1"/>
  <c r="K226" i="1"/>
  <c r="H226" i="1"/>
  <c r="AG189" i="1"/>
  <c r="AA189" i="1"/>
  <c r="AM189" i="1" s="1"/>
  <c r="AY189" i="1" s="1"/>
  <c r="V189" i="1"/>
  <c r="W189" i="1" s="1"/>
  <c r="Y189" i="1" s="1"/>
  <c r="S189" i="1"/>
  <c r="T189" i="1" s="1"/>
  <c r="K189" i="1"/>
  <c r="H189" i="1"/>
  <c r="AG171" i="1"/>
  <c r="AS171" i="1" s="1"/>
  <c r="AA171" i="1"/>
  <c r="AM171" i="1" s="1"/>
  <c r="AY171" i="1" s="1"/>
  <c r="V171" i="1"/>
  <c r="W171" i="1" s="1"/>
  <c r="S171" i="1"/>
  <c r="T171" i="1" s="1"/>
  <c r="K171" i="1"/>
  <c r="H171" i="1"/>
  <c r="AY150" i="1"/>
  <c r="V150" i="1"/>
  <c r="AH150" i="1" s="1"/>
  <c r="S150" i="1"/>
  <c r="K150" i="1"/>
  <c r="M150" i="1" s="1"/>
  <c r="N150" i="1" s="1"/>
  <c r="P150" i="1" s="1"/>
  <c r="Q150" i="1" s="1"/>
  <c r="H150" i="1"/>
  <c r="O1140" i="2" l="1"/>
  <c r="P1140" i="2" s="1"/>
  <c r="N1104" i="2"/>
  <c r="AI150" i="1"/>
  <c r="AT150" i="1"/>
  <c r="AU150" i="1" s="1"/>
  <c r="AW150" i="1" s="1"/>
  <c r="T150" i="1"/>
  <c r="AE150" i="1"/>
  <c r="AE454" i="1"/>
  <c r="AF454" i="1" s="1"/>
  <c r="X268" i="1"/>
  <c r="W453" i="1"/>
  <c r="Y453" i="1" s="1"/>
  <c r="N1103" i="2"/>
  <c r="AC1140" i="2"/>
  <c r="AH1140" i="2" s="1"/>
  <c r="AI1140" i="2" s="1"/>
  <c r="AJ1140" i="2" s="1"/>
  <c r="AK1140" i="2"/>
  <c r="AM1140" i="2" s="1"/>
  <c r="AR1140" i="2" s="1"/>
  <c r="AS1140" i="2" s="1"/>
  <c r="AT1140" i="2" s="1"/>
  <c r="AK1141" i="2"/>
  <c r="AM1141" i="2" s="1"/>
  <c r="AR1141" i="2" s="1"/>
  <c r="AS1141" i="2" s="1"/>
  <c r="AT1141" i="2" s="1"/>
  <c r="AC1141" i="2"/>
  <c r="AH1141" i="2" s="1"/>
  <c r="AI1141" i="2" s="1"/>
  <c r="AJ1141" i="2" s="1"/>
  <c r="S1140" i="2"/>
  <c r="X1140" i="2" s="1"/>
  <c r="Y1140" i="2" s="1"/>
  <c r="Z1140" i="2" s="1"/>
  <c r="S1141" i="2"/>
  <c r="X1141" i="2" s="1"/>
  <c r="Y1141" i="2" s="1"/>
  <c r="Z1141" i="2" s="1"/>
  <c r="AK1104" i="2"/>
  <c r="AM1104" i="2" s="1"/>
  <c r="AR1104" i="2" s="1"/>
  <c r="AS1104" i="2" s="1"/>
  <c r="AT1104" i="2" s="1"/>
  <c r="AC1104" i="2"/>
  <c r="AH1104" i="2" s="1"/>
  <c r="AI1104" i="2" s="1"/>
  <c r="AJ1104" i="2" s="1"/>
  <c r="S1104" i="2"/>
  <c r="X1104" i="2" s="1"/>
  <c r="Y1104" i="2" s="1"/>
  <c r="Z1104" i="2" s="1"/>
  <c r="AC1103" i="2"/>
  <c r="AH1103" i="2" s="1"/>
  <c r="AI1103" i="2" s="1"/>
  <c r="AJ1103" i="2" s="1"/>
  <c r="AK1103" i="2"/>
  <c r="AM1103" i="2" s="1"/>
  <c r="AR1103" i="2" s="1"/>
  <c r="AS1103" i="2" s="1"/>
  <c r="AT1103" i="2" s="1"/>
  <c r="S1103" i="2"/>
  <c r="X1103" i="2" s="1"/>
  <c r="Y1103" i="2" s="1"/>
  <c r="Z1103" i="2" s="1"/>
  <c r="N755" i="2"/>
  <c r="S755" i="2"/>
  <c r="X755" i="2" s="1"/>
  <c r="Y755" i="2" s="1"/>
  <c r="Z755" i="2" s="1"/>
  <c r="AM755" i="2"/>
  <c r="AR755" i="2" s="1"/>
  <c r="AS755" i="2" s="1"/>
  <c r="AT755" i="2" s="1"/>
  <c r="AC755" i="2"/>
  <c r="AH755" i="2" s="1"/>
  <c r="AI755" i="2" s="1"/>
  <c r="AJ755" i="2" s="1"/>
  <c r="AM743" i="2"/>
  <c r="AR743" i="2" s="1"/>
  <c r="AS743" i="2" s="1"/>
  <c r="AT743" i="2" s="1"/>
  <c r="N743" i="2"/>
  <c r="AC743" i="2"/>
  <c r="AH743" i="2" s="1"/>
  <c r="AI743" i="2" s="1"/>
  <c r="AJ743" i="2" s="1"/>
  <c r="S743" i="2"/>
  <c r="X743" i="2" s="1"/>
  <c r="Y743" i="2" s="1"/>
  <c r="Z743" i="2" s="1"/>
  <c r="S698" i="2"/>
  <c r="X698" i="2" s="1"/>
  <c r="Y698" i="2" s="1"/>
  <c r="Z698" i="2" s="1"/>
  <c r="S650" i="2"/>
  <c r="X650" i="2" s="1"/>
  <c r="Y650" i="2" s="1"/>
  <c r="Z650" i="2" s="1"/>
  <c r="AK698" i="2"/>
  <c r="AM698" i="2" s="1"/>
  <c r="AR698" i="2" s="1"/>
  <c r="AS698" i="2" s="1"/>
  <c r="AT698" i="2" s="1"/>
  <c r="AC698" i="2"/>
  <c r="AH698" i="2" s="1"/>
  <c r="AI698" i="2" s="1"/>
  <c r="AJ698" i="2" s="1"/>
  <c r="N667" i="2"/>
  <c r="O698" i="2"/>
  <c r="P698" i="2" s="1"/>
  <c r="AA650" i="2"/>
  <c r="AC650" i="2" s="1"/>
  <c r="AH650" i="2" s="1"/>
  <c r="AI650" i="2" s="1"/>
  <c r="AJ650" i="2" s="1"/>
  <c r="N712" i="2"/>
  <c r="S712" i="2"/>
  <c r="X712" i="2" s="1"/>
  <c r="Y712" i="2" s="1"/>
  <c r="Z712" i="2" s="1"/>
  <c r="AA712" i="2"/>
  <c r="AK712" i="2" s="1"/>
  <c r="AM712" i="2" s="1"/>
  <c r="AR712" i="2" s="1"/>
  <c r="AS712" i="2" s="1"/>
  <c r="AT712" i="2" s="1"/>
  <c r="S666" i="2"/>
  <c r="X666" i="2" s="1"/>
  <c r="Y666" i="2" s="1"/>
  <c r="Z666" i="2" s="1"/>
  <c r="AA666" i="2"/>
  <c r="AC666" i="2" s="1"/>
  <c r="AH666" i="2" s="1"/>
  <c r="AI666" i="2" s="1"/>
  <c r="AJ666" i="2" s="1"/>
  <c r="N617" i="2"/>
  <c r="N651" i="2"/>
  <c r="AK667" i="2"/>
  <c r="AM667" i="2" s="1"/>
  <c r="AR667" i="2" s="1"/>
  <c r="AS667" i="2" s="1"/>
  <c r="AT667" i="2" s="1"/>
  <c r="AC667" i="2"/>
  <c r="AH667" i="2" s="1"/>
  <c r="AI667" i="2" s="1"/>
  <c r="AJ667" i="2" s="1"/>
  <c r="O666" i="2"/>
  <c r="P666" i="2" s="1"/>
  <c r="S667" i="2"/>
  <c r="X667" i="2" s="1"/>
  <c r="Y667" i="2" s="1"/>
  <c r="Z667" i="2" s="1"/>
  <c r="AK651" i="2"/>
  <c r="AM651" i="2" s="1"/>
  <c r="AR651" i="2" s="1"/>
  <c r="AS651" i="2" s="1"/>
  <c r="AT651" i="2" s="1"/>
  <c r="AC651" i="2"/>
  <c r="AH651" i="2" s="1"/>
  <c r="AI651" i="2" s="1"/>
  <c r="AJ651" i="2" s="1"/>
  <c r="S617" i="2"/>
  <c r="X617" i="2" s="1"/>
  <c r="Y617" i="2" s="1"/>
  <c r="Z617" i="2" s="1"/>
  <c r="O650" i="2"/>
  <c r="P650" i="2" s="1"/>
  <c r="S651" i="2"/>
  <c r="X651" i="2" s="1"/>
  <c r="Y651" i="2" s="1"/>
  <c r="Z651" i="2" s="1"/>
  <c r="AK602" i="2"/>
  <c r="AM602" i="2" s="1"/>
  <c r="AR602" i="2" s="1"/>
  <c r="AS602" i="2" s="1"/>
  <c r="AT602" i="2" s="1"/>
  <c r="AC602" i="2"/>
  <c r="AH602" i="2" s="1"/>
  <c r="AI602" i="2" s="1"/>
  <c r="AJ602" i="2" s="1"/>
  <c r="S530" i="2"/>
  <c r="X530" i="2" s="1"/>
  <c r="Y530" i="2" s="1"/>
  <c r="Z530" i="2" s="1"/>
  <c r="N602" i="2"/>
  <c r="S602" i="2"/>
  <c r="X602" i="2" s="1"/>
  <c r="Y602" i="2" s="1"/>
  <c r="Z602" i="2" s="1"/>
  <c r="AM617" i="2"/>
  <c r="AR617" i="2" s="1"/>
  <c r="AS617" i="2" s="1"/>
  <c r="AT617" i="2" s="1"/>
  <c r="AC617" i="2"/>
  <c r="AH617" i="2" s="1"/>
  <c r="AI617" i="2" s="1"/>
  <c r="AJ617" i="2" s="1"/>
  <c r="AM530" i="2"/>
  <c r="AR530" i="2" s="1"/>
  <c r="AS530" i="2" s="1"/>
  <c r="AT530" i="2" s="1"/>
  <c r="AC530" i="2"/>
  <c r="AH530" i="2" s="1"/>
  <c r="AI530" i="2" s="1"/>
  <c r="AJ530" i="2" s="1"/>
  <c r="N530" i="2"/>
  <c r="N518" i="2"/>
  <c r="AK518" i="2"/>
  <c r="AM518" i="2" s="1"/>
  <c r="AR518" i="2" s="1"/>
  <c r="AS518" i="2" s="1"/>
  <c r="AT518" i="2" s="1"/>
  <c r="AC518" i="2"/>
  <c r="AH518" i="2" s="1"/>
  <c r="AI518" i="2" s="1"/>
  <c r="AJ518" i="2" s="1"/>
  <c r="S518" i="2"/>
  <c r="X518" i="2" s="1"/>
  <c r="Y518" i="2" s="1"/>
  <c r="Z518" i="2" s="1"/>
  <c r="N489" i="2"/>
  <c r="AK489" i="2"/>
  <c r="AM489" i="2" s="1"/>
  <c r="AR489" i="2" s="1"/>
  <c r="AS489" i="2" s="1"/>
  <c r="AT489" i="2" s="1"/>
  <c r="AC489" i="2"/>
  <c r="AH489" i="2" s="1"/>
  <c r="AI489" i="2" s="1"/>
  <c r="AJ489" i="2" s="1"/>
  <c r="S489" i="2"/>
  <c r="X489" i="2" s="1"/>
  <c r="Y489" i="2" s="1"/>
  <c r="Z489" i="2" s="1"/>
  <c r="S475" i="2"/>
  <c r="X475" i="2" s="1"/>
  <c r="Y475" i="2" s="1"/>
  <c r="Z475" i="2" s="1"/>
  <c r="AM475" i="2"/>
  <c r="AR475" i="2" s="1"/>
  <c r="AS475" i="2" s="1"/>
  <c r="AT475" i="2" s="1"/>
  <c r="N475" i="2"/>
  <c r="AC475" i="2"/>
  <c r="AH475" i="2" s="1"/>
  <c r="AI475" i="2" s="1"/>
  <c r="AJ475" i="2" s="1"/>
  <c r="AK437" i="2"/>
  <c r="AM437" i="2" s="1"/>
  <c r="AR437" i="2" s="1"/>
  <c r="AS437" i="2" s="1"/>
  <c r="AT437" i="2" s="1"/>
  <c r="AC437" i="2"/>
  <c r="AH437" i="2" s="1"/>
  <c r="AI437" i="2" s="1"/>
  <c r="AJ437" i="2" s="1"/>
  <c r="O437" i="2"/>
  <c r="P437" i="2" s="1"/>
  <c r="S437" i="2"/>
  <c r="X437" i="2" s="1"/>
  <c r="Y437" i="2" s="1"/>
  <c r="Z437" i="2" s="1"/>
  <c r="AK428" i="2"/>
  <c r="AM428" i="2" s="1"/>
  <c r="AR428" i="2" s="1"/>
  <c r="AS428" i="2" s="1"/>
  <c r="AT428" i="2" s="1"/>
  <c r="AC428" i="2"/>
  <c r="AH428" i="2" s="1"/>
  <c r="AI428" i="2" s="1"/>
  <c r="AJ428" i="2" s="1"/>
  <c r="N428" i="2"/>
  <c r="S428" i="2"/>
  <c r="X428" i="2" s="1"/>
  <c r="Y428" i="2" s="1"/>
  <c r="Z428" i="2" s="1"/>
  <c r="Y491" i="14"/>
  <c r="AA491" i="14" s="1"/>
  <c r="AC491" i="14" s="1"/>
  <c r="AD491" i="14" s="1"/>
  <c r="AK315" i="14"/>
  <c r="AK332" i="14"/>
  <c r="AX492" i="14"/>
  <c r="Y492" i="14"/>
  <c r="AL492" i="14" s="1"/>
  <c r="AL490" i="14"/>
  <c r="AN490" i="14" s="1"/>
  <c r="AP490" i="14" s="1"/>
  <c r="AQ490" i="14" s="1"/>
  <c r="AA490" i="14"/>
  <c r="AC490" i="14" s="1"/>
  <c r="AD490" i="14" s="1"/>
  <c r="AX332" i="14"/>
  <c r="Y332" i="14"/>
  <c r="AA332" i="14" s="1"/>
  <c r="AC332" i="14" s="1"/>
  <c r="AD332" i="14" s="1"/>
  <c r="AX315" i="14"/>
  <c r="Y315" i="14"/>
  <c r="AA315" i="14" s="1"/>
  <c r="AC315" i="14" s="1"/>
  <c r="AD315" i="14" s="1"/>
  <c r="AK295" i="14"/>
  <c r="AK296" i="14"/>
  <c r="AX295" i="14"/>
  <c r="AX296" i="14"/>
  <c r="Y295" i="14"/>
  <c r="AA295" i="14" s="1"/>
  <c r="AC295" i="14" s="1"/>
  <c r="AD295" i="14" s="1"/>
  <c r="Y296" i="14"/>
  <c r="AK275" i="14"/>
  <c r="Y275" i="14"/>
  <c r="AA275" i="14" s="1"/>
  <c r="AC275" i="14" s="1"/>
  <c r="AD275" i="14" s="1"/>
  <c r="AT275" i="14"/>
  <c r="AX275" i="14" s="1"/>
  <c r="AX240" i="14"/>
  <c r="AK240" i="14"/>
  <c r="Y240" i="14"/>
  <c r="AL240" i="14" s="1"/>
  <c r="AK203" i="14"/>
  <c r="AX203" i="14"/>
  <c r="AK223" i="14"/>
  <c r="AX223" i="14"/>
  <c r="Y223" i="14"/>
  <c r="AL223" i="14" s="1"/>
  <c r="Y203" i="14"/>
  <c r="AA203" i="14" s="1"/>
  <c r="AC203" i="14" s="1"/>
  <c r="AD203" i="14" s="1"/>
  <c r="AU453" i="1"/>
  <c r="AW453" i="1" s="1"/>
  <c r="AE453" i="1"/>
  <c r="AQ453" i="1" s="1"/>
  <c r="AR453" i="1" s="1"/>
  <c r="AI453" i="1"/>
  <c r="AK453" i="1" s="1"/>
  <c r="AE287" i="1"/>
  <c r="AF287" i="1" s="1"/>
  <c r="X454" i="1"/>
  <c r="Y454" i="1"/>
  <c r="AS454" i="1"/>
  <c r="AH454" i="1"/>
  <c r="AT454" i="1" s="1"/>
  <c r="X287" i="1"/>
  <c r="Y287" i="1"/>
  <c r="AS287" i="1"/>
  <c r="AH287" i="1"/>
  <c r="AT287" i="1" s="1"/>
  <c r="AE246" i="1"/>
  <c r="AQ246" i="1" s="1"/>
  <c r="AR246" i="1" s="1"/>
  <c r="M247" i="1"/>
  <c r="N247" i="1" s="1"/>
  <c r="P247" i="1" s="1"/>
  <c r="Q247" i="1" s="1"/>
  <c r="AE268" i="1"/>
  <c r="AE247" i="1"/>
  <c r="AF247" i="1" s="1"/>
  <c r="Y268" i="1"/>
  <c r="AH268" i="1"/>
  <c r="AT268" i="1" s="1"/>
  <c r="AU268" i="1" s="1"/>
  <c r="W246" i="1"/>
  <c r="Y246" i="1" s="1"/>
  <c r="AI246" i="1"/>
  <c r="AK246" i="1" s="1"/>
  <c r="AE226" i="1"/>
  <c r="AF226" i="1" s="1"/>
  <c r="Y247" i="1"/>
  <c r="X247" i="1"/>
  <c r="AS246" i="1"/>
  <c r="AU246" i="1" s="1"/>
  <c r="AS247" i="1"/>
  <c r="AH247" i="1"/>
  <c r="AT247" i="1" s="1"/>
  <c r="M246" i="1"/>
  <c r="N246" i="1" s="1"/>
  <c r="P246" i="1" s="1"/>
  <c r="Q246" i="1" s="1"/>
  <c r="AH189" i="1"/>
  <c r="AT189" i="1" s="1"/>
  <c r="X171" i="1"/>
  <c r="M226" i="1"/>
  <c r="N226" i="1" s="1"/>
  <c r="P226" i="1" s="1"/>
  <c r="Q226" i="1" s="1"/>
  <c r="X189" i="1"/>
  <c r="Z189" i="1" s="1"/>
  <c r="AB189" i="1" s="1"/>
  <c r="AC189" i="1" s="1"/>
  <c r="AI226" i="1"/>
  <c r="AU226" i="1"/>
  <c r="W226" i="1"/>
  <c r="M189" i="1"/>
  <c r="N189" i="1" s="1"/>
  <c r="P189" i="1" s="1"/>
  <c r="Q189" i="1" s="1"/>
  <c r="AE189" i="1"/>
  <c r="AS189" i="1"/>
  <c r="AE171" i="1"/>
  <c r="W150" i="1"/>
  <c r="Y171" i="1"/>
  <c r="AH171" i="1"/>
  <c r="AT171" i="1" s="1"/>
  <c r="AU171" i="1" s="1"/>
  <c r="M171" i="1"/>
  <c r="N171" i="1" s="1"/>
  <c r="P171" i="1" s="1"/>
  <c r="Q171" i="1" s="1"/>
  <c r="AF150" i="1" l="1"/>
  <c r="AJ150" i="1" s="1"/>
  <c r="AQ150" i="1"/>
  <c r="AR150" i="1" s="1"/>
  <c r="Y150" i="1"/>
  <c r="AK150" i="1"/>
  <c r="AF453" i="1"/>
  <c r="X453" i="1"/>
  <c r="Z453" i="1" s="1"/>
  <c r="AB453" i="1" s="1"/>
  <c r="AC453" i="1" s="1"/>
  <c r="AF246" i="1"/>
  <c r="Z268" i="1"/>
  <c r="AB268" i="1" s="1"/>
  <c r="AC268" i="1" s="1"/>
  <c r="AQ287" i="1"/>
  <c r="AR287" i="1" s="1"/>
  <c r="AQ454" i="1"/>
  <c r="AR454" i="1" s="1"/>
  <c r="Z454" i="1"/>
  <c r="AB454" i="1" s="1"/>
  <c r="AC454" i="1" s="1"/>
  <c r="AB287" i="1"/>
  <c r="AC287" i="1" s="1"/>
  <c r="AC712" i="2"/>
  <c r="AH712" i="2" s="1"/>
  <c r="AI712" i="2" s="1"/>
  <c r="AJ712" i="2" s="1"/>
  <c r="AK650" i="2"/>
  <c r="AM650" i="2" s="1"/>
  <c r="AR650" i="2" s="1"/>
  <c r="AS650" i="2" s="1"/>
  <c r="AT650" i="2" s="1"/>
  <c r="AK666" i="2"/>
  <c r="AM666" i="2" s="1"/>
  <c r="AR666" i="2" s="1"/>
  <c r="AS666" i="2" s="1"/>
  <c r="AT666" i="2" s="1"/>
  <c r="AL491" i="14"/>
  <c r="AA492" i="14"/>
  <c r="AC492" i="14" s="1"/>
  <c r="AD492" i="14" s="1"/>
  <c r="AN492" i="14"/>
  <c r="AP492" i="14" s="1"/>
  <c r="AQ492" i="14" s="1"/>
  <c r="AY492" i="14"/>
  <c r="BA492" i="14" s="1"/>
  <c r="BC492" i="14" s="1"/>
  <c r="BD492" i="14" s="1"/>
  <c r="AY490" i="14"/>
  <c r="BA490" i="14" s="1"/>
  <c r="BC490" i="14" s="1"/>
  <c r="BD490" i="14" s="1"/>
  <c r="AL332" i="14"/>
  <c r="AL296" i="14"/>
  <c r="AL315" i="14"/>
  <c r="AN296" i="14"/>
  <c r="AP296" i="14" s="1"/>
  <c r="AQ296" i="14" s="1"/>
  <c r="AY296" i="14"/>
  <c r="BA296" i="14" s="1"/>
  <c r="BC296" i="14" s="1"/>
  <c r="BD296" i="14" s="1"/>
  <c r="AA296" i="14"/>
  <c r="AC296" i="14" s="1"/>
  <c r="AD296" i="14" s="1"/>
  <c r="AL295" i="14"/>
  <c r="AL275" i="14"/>
  <c r="AN275" i="14" s="1"/>
  <c r="AP275" i="14" s="1"/>
  <c r="AQ275" i="14" s="1"/>
  <c r="AA240" i="14"/>
  <c r="AC240" i="14" s="1"/>
  <c r="AD240" i="14" s="1"/>
  <c r="AN240" i="14"/>
  <c r="AP240" i="14" s="1"/>
  <c r="AQ240" i="14" s="1"/>
  <c r="AY240" i="14"/>
  <c r="BA240" i="14" s="1"/>
  <c r="BC240" i="14" s="1"/>
  <c r="BD240" i="14" s="1"/>
  <c r="AA223" i="14"/>
  <c r="AC223" i="14" s="1"/>
  <c r="AD223" i="14" s="1"/>
  <c r="AN223" i="14"/>
  <c r="AP223" i="14" s="1"/>
  <c r="AQ223" i="14" s="1"/>
  <c r="AY223" i="14"/>
  <c r="BA223" i="14" s="1"/>
  <c r="BC223" i="14" s="1"/>
  <c r="BD223" i="14" s="1"/>
  <c r="AL203" i="14"/>
  <c r="AQ226" i="1"/>
  <c r="AR226" i="1" s="1"/>
  <c r="AU454" i="1"/>
  <c r="AW454" i="1" s="1"/>
  <c r="AI454" i="1"/>
  <c r="AJ454" i="1" s="1"/>
  <c r="AQ247" i="1"/>
  <c r="AR247" i="1" s="1"/>
  <c r="AU287" i="1"/>
  <c r="AW287" i="1" s="1"/>
  <c r="AI287" i="1"/>
  <c r="Z247" i="1"/>
  <c r="AB247" i="1" s="1"/>
  <c r="AC247" i="1" s="1"/>
  <c r="AF268" i="1"/>
  <c r="AQ268" i="1"/>
  <c r="AR268" i="1" s="1"/>
  <c r="AW268" i="1"/>
  <c r="AI247" i="1"/>
  <c r="AK247" i="1" s="1"/>
  <c r="AI268" i="1"/>
  <c r="X246" i="1"/>
  <c r="Z246" i="1" s="1"/>
  <c r="AB246" i="1" s="1"/>
  <c r="AC246" i="1" s="1"/>
  <c r="AW246" i="1"/>
  <c r="AU247" i="1"/>
  <c r="AI189" i="1"/>
  <c r="AK189" i="1" s="1"/>
  <c r="Z171" i="1"/>
  <c r="AB171" i="1" s="1"/>
  <c r="AC171" i="1" s="1"/>
  <c r="AU189" i="1"/>
  <c r="AW189" i="1" s="1"/>
  <c r="Y226" i="1"/>
  <c r="AW226" i="1"/>
  <c r="AK226" i="1"/>
  <c r="X226" i="1"/>
  <c r="AJ226" i="1" s="1"/>
  <c r="X150" i="1"/>
  <c r="Z150" i="1" s="1"/>
  <c r="AB150" i="1" s="1"/>
  <c r="AC150" i="1" s="1"/>
  <c r="AF189" i="1"/>
  <c r="AQ189" i="1"/>
  <c r="AR189" i="1" s="1"/>
  <c r="AF171" i="1"/>
  <c r="AQ171" i="1"/>
  <c r="AR171" i="1" s="1"/>
  <c r="AW171" i="1"/>
  <c r="AI171" i="1"/>
  <c r="AL150" i="1" l="1"/>
  <c r="AN150" i="1" s="1"/>
  <c r="AO150" i="1" s="1"/>
  <c r="AV150" i="1"/>
  <c r="AX150" i="1" s="1"/>
  <c r="AZ150" i="1" s="1"/>
  <c r="BA150" i="1" s="1"/>
  <c r="AK454" i="1"/>
  <c r="AL454" i="1" s="1"/>
  <c r="AN454" i="1" s="1"/>
  <c r="AO454" i="1" s="1"/>
  <c r="AJ453" i="1"/>
  <c r="AV453" i="1" s="1"/>
  <c r="AX453" i="1" s="1"/>
  <c r="AZ453" i="1" s="1"/>
  <c r="BA453" i="1" s="1"/>
  <c r="AY491" i="14"/>
  <c r="BA491" i="14" s="1"/>
  <c r="BC491" i="14" s="1"/>
  <c r="BD491" i="14" s="1"/>
  <c r="AN491" i="14"/>
  <c r="AP491" i="14" s="1"/>
  <c r="AQ491" i="14" s="1"/>
  <c r="AN332" i="14"/>
  <c r="AP332" i="14" s="1"/>
  <c r="AQ332" i="14" s="1"/>
  <c r="AY332" i="14"/>
  <c r="BA332" i="14" s="1"/>
  <c r="BC332" i="14" s="1"/>
  <c r="BD332" i="14" s="1"/>
  <c r="AY315" i="14"/>
  <c r="BA315" i="14" s="1"/>
  <c r="BC315" i="14" s="1"/>
  <c r="BD315" i="14" s="1"/>
  <c r="AN315" i="14"/>
  <c r="AP315" i="14" s="1"/>
  <c r="AQ315" i="14" s="1"/>
  <c r="AN295" i="14"/>
  <c r="AP295" i="14" s="1"/>
  <c r="AQ295" i="14" s="1"/>
  <c r="AY295" i="14"/>
  <c r="BA295" i="14" s="1"/>
  <c r="BC295" i="14" s="1"/>
  <c r="BD295" i="14" s="1"/>
  <c r="AY275" i="14"/>
  <c r="BA275" i="14" s="1"/>
  <c r="BC275" i="14" s="1"/>
  <c r="BD275" i="14" s="1"/>
  <c r="AN203" i="14"/>
  <c r="AP203" i="14" s="1"/>
  <c r="AQ203" i="14" s="1"/>
  <c r="AY203" i="14"/>
  <c r="BA203" i="14" s="1"/>
  <c r="BC203" i="14" s="1"/>
  <c r="BD203" i="14" s="1"/>
  <c r="AV454" i="1"/>
  <c r="AX454" i="1" s="1"/>
  <c r="AZ454" i="1" s="1"/>
  <c r="BA454" i="1" s="1"/>
  <c r="AV226" i="1"/>
  <c r="AX226" i="1" s="1"/>
  <c r="AZ226" i="1" s="1"/>
  <c r="BA226" i="1" s="1"/>
  <c r="AK287" i="1"/>
  <c r="AJ287" i="1"/>
  <c r="AV287" i="1" s="1"/>
  <c r="AX287" i="1" s="1"/>
  <c r="AZ287" i="1" s="1"/>
  <c r="BA287" i="1" s="1"/>
  <c r="AJ247" i="1"/>
  <c r="AL247" i="1" s="1"/>
  <c r="AN247" i="1" s="1"/>
  <c r="AO247" i="1" s="1"/>
  <c r="AJ246" i="1"/>
  <c r="AL246" i="1" s="1"/>
  <c r="AN246" i="1" s="1"/>
  <c r="AO246" i="1" s="1"/>
  <c r="AK268" i="1"/>
  <c r="AJ268" i="1"/>
  <c r="AV268" i="1" s="1"/>
  <c r="AX268" i="1" s="1"/>
  <c r="AZ268" i="1" s="1"/>
  <c r="BA268" i="1" s="1"/>
  <c r="AW247" i="1"/>
  <c r="AJ189" i="1"/>
  <c r="AL189" i="1" s="1"/>
  <c r="AN189" i="1" s="1"/>
  <c r="AO189" i="1" s="1"/>
  <c r="AL226" i="1"/>
  <c r="AN226" i="1" s="1"/>
  <c r="AO226" i="1" s="1"/>
  <c r="Z226" i="1"/>
  <c r="AB226" i="1" s="1"/>
  <c r="AC226" i="1" s="1"/>
  <c r="AK171" i="1"/>
  <c r="AJ171" i="1"/>
  <c r="AV171" i="1" s="1"/>
  <c r="AX171" i="1" s="1"/>
  <c r="AZ171" i="1" s="1"/>
  <c r="BA171" i="1" s="1"/>
  <c r="AL453" i="1" l="1"/>
  <c r="AN453" i="1" s="1"/>
  <c r="AO453" i="1" s="1"/>
  <c r="AV246" i="1"/>
  <c r="AX246" i="1" s="1"/>
  <c r="AZ246" i="1" s="1"/>
  <c r="BA246" i="1" s="1"/>
  <c r="AV247" i="1"/>
  <c r="AX247" i="1" s="1"/>
  <c r="AZ247" i="1" s="1"/>
  <c r="BA247" i="1" s="1"/>
  <c r="AL287" i="1"/>
  <c r="AN287" i="1" s="1"/>
  <c r="AO287" i="1" s="1"/>
  <c r="AL268" i="1"/>
  <c r="AN268" i="1" s="1"/>
  <c r="AO268" i="1" s="1"/>
  <c r="AV189" i="1"/>
  <c r="AX189" i="1" s="1"/>
  <c r="AZ189" i="1" s="1"/>
  <c r="BA189" i="1" s="1"/>
  <c r="AL171" i="1"/>
  <c r="AN171" i="1" s="1"/>
  <c r="AO171" i="1" s="1"/>
  <c r="AG308" i="1" l="1"/>
  <c r="AS308" i="1" s="1"/>
  <c r="AA308" i="1"/>
  <c r="AM308" i="1" s="1"/>
  <c r="AY308" i="1" s="1"/>
  <c r="V308" i="1"/>
  <c r="W308" i="1" s="1"/>
  <c r="S308" i="1"/>
  <c r="T308" i="1" s="1"/>
  <c r="K308" i="1"/>
  <c r="M308" i="1" s="1"/>
  <c r="H308" i="1"/>
  <c r="X308" i="1" l="1"/>
  <c r="N308" i="1"/>
  <c r="P308" i="1" s="1"/>
  <c r="Q308" i="1" s="1"/>
  <c r="AE308" i="1"/>
  <c r="AQ308" i="1" s="1"/>
  <c r="AR308" i="1" s="1"/>
  <c r="Y308" i="1"/>
  <c r="AH308" i="1"/>
  <c r="AT308" i="1" s="1"/>
  <c r="AU308" i="1" s="1"/>
  <c r="AG20" i="1"/>
  <c r="AS20" i="1" s="1"/>
  <c r="AA20" i="1"/>
  <c r="AM20" i="1" s="1"/>
  <c r="AY20" i="1" s="1"/>
  <c r="V20" i="1"/>
  <c r="W20" i="1" s="1"/>
  <c r="Y20" i="1" s="1"/>
  <c r="S20" i="1"/>
  <c r="T20" i="1" s="1"/>
  <c r="K20" i="1"/>
  <c r="H20" i="1"/>
  <c r="G455" i="1"/>
  <c r="I455" i="1"/>
  <c r="J455" i="1"/>
  <c r="L455" i="1"/>
  <c r="O455" i="1"/>
  <c r="R455" i="1"/>
  <c r="U455" i="1"/>
  <c r="AD455" i="1"/>
  <c r="AP455" i="1"/>
  <c r="F455" i="1"/>
  <c r="G408" i="1"/>
  <c r="I408" i="1"/>
  <c r="J408" i="1"/>
  <c r="L408" i="1"/>
  <c r="O408" i="1"/>
  <c r="R408" i="1"/>
  <c r="U408" i="1"/>
  <c r="AD408" i="1"/>
  <c r="AP408" i="1"/>
  <c r="F408" i="1"/>
  <c r="F362" i="1"/>
  <c r="F344" i="1"/>
  <c r="F322" i="1"/>
  <c r="F301" i="1"/>
  <c r="F288" i="1"/>
  <c r="F269" i="1"/>
  <c r="F248" i="1"/>
  <c r="F227" i="1"/>
  <c r="F206" i="1"/>
  <c r="F190" i="1"/>
  <c r="F172" i="1"/>
  <c r="G152" i="1"/>
  <c r="I152" i="1"/>
  <c r="J152" i="1"/>
  <c r="L152" i="1"/>
  <c r="O152" i="1"/>
  <c r="R152" i="1"/>
  <c r="U152" i="1"/>
  <c r="AD152" i="1"/>
  <c r="AP152" i="1"/>
  <c r="F152" i="1"/>
  <c r="F138" i="1"/>
  <c r="F108" i="1"/>
  <c r="F89" i="1"/>
  <c r="F62" i="1"/>
  <c r="F37" i="1"/>
  <c r="Z308" i="1" l="1"/>
  <c r="AB308" i="1" s="1"/>
  <c r="AC308" i="1" s="1"/>
  <c r="AE20" i="1"/>
  <c r="AF20" i="1" s="1"/>
  <c r="M20" i="1"/>
  <c r="N20" i="1" s="1"/>
  <c r="P20" i="1" s="1"/>
  <c r="Q20" i="1" s="1"/>
  <c r="AF308" i="1"/>
  <c r="AW308" i="1"/>
  <c r="AI308" i="1"/>
  <c r="X20" i="1"/>
  <c r="Z20" i="1" s="1"/>
  <c r="AB20" i="1" s="1"/>
  <c r="AC20" i="1" s="1"/>
  <c r="AH20" i="1"/>
  <c r="H391" i="1"/>
  <c r="AQ20" i="1" l="1"/>
  <c r="AR20" i="1" s="1"/>
  <c r="AJ308" i="1"/>
  <c r="AV308" i="1" s="1"/>
  <c r="AX308" i="1" s="1"/>
  <c r="AZ308" i="1" s="1"/>
  <c r="BA308" i="1" s="1"/>
  <c r="AK308" i="1"/>
  <c r="AI20" i="1"/>
  <c r="AK20" i="1" s="1"/>
  <c r="AT20" i="1"/>
  <c r="AU20" i="1" s="1"/>
  <c r="AW20" i="1" s="1"/>
  <c r="AY356" i="1"/>
  <c r="V356" i="1"/>
  <c r="S356" i="1"/>
  <c r="K356" i="1"/>
  <c r="M356" i="1" s="1"/>
  <c r="H356" i="1"/>
  <c r="AY355" i="1"/>
  <c r="V355" i="1"/>
  <c r="S355" i="1"/>
  <c r="K355" i="1"/>
  <c r="M355" i="1" s="1"/>
  <c r="N355" i="1" s="1"/>
  <c r="P355" i="1" s="1"/>
  <c r="Q355" i="1" s="1"/>
  <c r="H355" i="1"/>
  <c r="W355" i="1" l="1"/>
  <c r="AH355" i="1"/>
  <c r="T356" i="1"/>
  <c r="AE356" i="1"/>
  <c r="W356" i="1"/>
  <c r="Y356" i="1" s="1"/>
  <c r="AH356" i="1"/>
  <c r="T355" i="1"/>
  <c r="AE355" i="1"/>
  <c r="AL308" i="1"/>
  <c r="AN308" i="1" s="1"/>
  <c r="AO308" i="1" s="1"/>
  <c r="AJ20" i="1"/>
  <c r="AV20" i="1" s="1"/>
  <c r="N356" i="1"/>
  <c r="P356" i="1" s="1"/>
  <c r="Q356" i="1" s="1"/>
  <c r="X356" i="1"/>
  <c r="AG342" i="1"/>
  <c r="AA342" i="1"/>
  <c r="AM342" i="1" s="1"/>
  <c r="AY342" i="1" s="1"/>
  <c r="V342" i="1"/>
  <c r="W342" i="1" s="1"/>
  <c r="S342" i="1"/>
  <c r="T342" i="1" s="1"/>
  <c r="K342" i="1"/>
  <c r="M342" i="1" s="1"/>
  <c r="N342" i="1" s="1"/>
  <c r="P342" i="1" s="1"/>
  <c r="Q342" i="1" s="1"/>
  <c r="H342" i="1"/>
  <c r="X355" i="1" l="1"/>
  <c r="AT356" i="1"/>
  <c r="AU356" i="1" s="1"/>
  <c r="AW356" i="1" s="1"/>
  <c r="AI356" i="1"/>
  <c r="Z356" i="1"/>
  <c r="AB356" i="1" s="1"/>
  <c r="AC356" i="1" s="1"/>
  <c r="AF356" i="1"/>
  <c r="AQ356" i="1"/>
  <c r="AR356" i="1" s="1"/>
  <c r="AT355" i="1"/>
  <c r="AU355" i="1" s="1"/>
  <c r="AW355" i="1" s="1"/>
  <c r="AI355" i="1"/>
  <c r="AK355" i="1" s="1"/>
  <c r="AQ355" i="1"/>
  <c r="AR355" i="1" s="1"/>
  <c r="AF355" i="1"/>
  <c r="Y355" i="1"/>
  <c r="AX20" i="1"/>
  <c r="AZ20" i="1" s="1"/>
  <c r="BA20" i="1" s="1"/>
  <c r="AL20" i="1"/>
  <c r="AN20" i="1" s="1"/>
  <c r="AO20" i="1" s="1"/>
  <c r="X342" i="1"/>
  <c r="Y342" i="1"/>
  <c r="AE342" i="1"/>
  <c r="AS342" i="1"/>
  <c r="AH342" i="1"/>
  <c r="AT342" i="1" s="1"/>
  <c r="AJ355" i="1" l="1"/>
  <c r="AL355" i="1" s="1"/>
  <c r="AN355" i="1" s="1"/>
  <c r="AO355" i="1" s="1"/>
  <c r="Z355" i="1"/>
  <c r="AB355" i="1" s="1"/>
  <c r="AC355" i="1" s="1"/>
  <c r="AJ356" i="1"/>
  <c r="AV356" i="1" s="1"/>
  <c r="AK356" i="1"/>
  <c r="Z342" i="1"/>
  <c r="AB342" i="1" s="1"/>
  <c r="AC342" i="1" s="1"/>
  <c r="AU342" i="1"/>
  <c r="AW342" i="1" s="1"/>
  <c r="AF342" i="1"/>
  <c r="AQ342" i="1"/>
  <c r="AR342" i="1" s="1"/>
  <c r="AI342" i="1"/>
  <c r="AV355" i="1" l="1"/>
  <c r="AX355" i="1" s="1"/>
  <c r="AZ355" i="1" s="1"/>
  <c r="BA355" i="1" s="1"/>
  <c r="AL356" i="1"/>
  <c r="AN356" i="1" s="1"/>
  <c r="AO356" i="1" s="1"/>
  <c r="AX356" i="1"/>
  <c r="AZ356" i="1" s="1"/>
  <c r="BA356" i="1" s="1"/>
  <c r="AK342" i="1"/>
  <c r="AJ342" i="1"/>
  <c r="AV342" i="1" s="1"/>
  <c r="AX342" i="1" s="1"/>
  <c r="AZ342" i="1" s="1"/>
  <c r="BA342" i="1" s="1"/>
  <c r="AL342" i="1" l="1"/>
  <c r="AN342" i="1" s="1"/>
  <c r="AO342" i="1" s="1"/>
  <c r="AG317" i="1" l="1"/>
  <c r="AS317" i="1" s="1"/>
  <c r="AA317" i="1"/>
  <c r="AM317" i="1" s="1"/>
  <c r="AY317" i="1" s="1"/>
  <c r="V317" i="1"/>
  <c r="W317" i="1" s="1"/>
  <c r="S317" i="1"/>
  <c r="T317" i="1" s="1"/>
  <c r="K317" i="1"/>
  <c r="M317" i="1" s="1"/>
  <c r="N317" i="1" s="1"/>
  <c r="P317" i="1" s="1"/>
  <c r="Q317" i="1" s="1"/>
  <c r="H317" i="1"/>
  <c r="X317" i="1" l="1"/>
  <c r="AH317" i="1"/>
  <c r="AT317" i="1" s="1"/>
  <c r="AU317" i="1" s="1"/>
  <c r="AW317" i="1" s="1"/>
  <c r="AE317" i="1"/>
  <c r="Y317" i="1"/>
  <c r="AG282" i="1"/>
  <c r="AS282" i="1" s="1"/>
  <c r="AA282" i="1"/>
  <c r="AM282" i="1" s="1"/>
  <c r="AY282" i="1" s="1"/>
  <c r="V282" i="1"/>
  <c r="W282" i="1" s="1"/>
  <c r="S282" i="1"/>
  <c r="T282" i="1" s="1"/>
  <c r="K282" i="1"/>
  <c r="M282" i="1" s="1"/>
  <c r="N282" i="1" s="1"/>
  <c r="P282" i="1" s="1"/>
  <c r="Q282" i="1" s="1"/>
  <c r="H282" i="1"/>
  <c r="AG276" i="1"/>
  <c r="AA276" i="1"/>
  <c r="AM276" i="1" s="1"/>
  <c r="AY276" i="1" s="1"/>
  <c r="V276" i="1"/>
  <c r="W276" i="1" s="1"/>
  <c r="S276" i="1"/>
  <c r="T276" i="1" s="1"/>
  <c r="K276" i="1"/>
  <c r="M276" i="1" s="1"/>
  <c r="N276" i="1" s="1"/>
  <c r="P276" i="1" s="1"/>
  <c r="Q276" i="1" s="1"/>
  <c r="H276" i="1"/>
  <c r="H278" i="1"/>
  <c r="K278" i="1"/>
  <c r="M278" i="1" s="1"/>
  <c r="N278" i="1" s="1"/>
  <c r="P278" i="1" s="1"/>
  <c r="Q278" i="1" s="1"/>
  <c r="S278" i="1"/>
  <c r="AE278" i="1" s="1"/>
  <c r="V278" i="1"/>
  <c r="AH278" i="1" s="1"/>
  <c r="AA278" i="1"/>
  <c r="AM278" i="1" s="1"/>
  <c r="AY278" i="1" s="1"/>
  <c r="AG278" i="1"/>
  <c r="AS278" i="1" s="1"/>
  <c r="AG265" i="1"/>
  <c r="AA265" i="1"/>
  <c r="AM265" i="1" s="1"/>
  <c r="AY265" i="1" s="1"/>
  <c r="V265" i="1"/>
  <c r="AH265" i="1" s="1"/>
  <c r="AT265" i="1" s="1"/>
  <c r="S265" i="1"/>
  <c r="T265" i="1" s="1"/>
  <c r="K265" i="1"/>
  <c r="H265" i="1"/>
  <c r="AY350" i="1"/>
  <c r="V350" i="1"/>
  <c r="S350" i="1"/>
  <c r="AE350" i="1" s="1"/>
  <c r="K350" i="1"/>
  <c r="H350" i="1"/>
  <c r="AG377" i="1"/>
  <c r="AS377" i="1" s="1"/>
  <c r="AA377" i="1"/>
  <c r="AM377" i="1" s="1"/>
  <c r="AY377" i="1" s="1"/>
  <c r="V377" i="1"/>
  <c r="AH377" i="1" s="1"/>
  <c r="S377" i="1"/>
  <c r="T377" i="1" s="1"/>
  <c r="K377" i="1"/>
  <c r="H377" i="1"/>
  <c r="AG307" i="1"/>
  <c r="AS307" i="1" s="1"/>
  <c r="AA307" i="1"/>
  <c r="AM307" i="1" s="1"/>
  <c r="AY307" i="1" s="1"/>
  <c r="V307" i="1"/>
  <c r="W307" i="1" s="1"/>
  <c r="S307" i="1"/>
  <c r="AE307" i="1" s="1"/>
  <c r="K307" i="1"/>
  <c r="H307" i="1"/>
  <c r="AG254" i="1"/>
  <c r="AS254" i="1" s="1"/>
  <c r="AA254" i="1"/>
  <c r="AM254" i="1" s="1"/>
  <c r="AY254" i="1" s="1"/>
  <c r="V254" i="1"/>
  <c r="W254" i="1" s="1"/>
  <c r="S254" i="1"/>
  <c r="T254" i="1" s="1"/>
  <c r="K254" i="1"/>
  <c r="M254" i="1" s="1"/>
  <c r="N254" i="1" s="1"/>
  <c r="P254" i="1" s="1"/>
  <c r="Q254" i="1" s="1"/>
  <c r="H254" i="1"/>
  <c r="AG373" i="1"/>
  <c r="AA373" i="1"/>
  <c r="AM373" i="1" s="1"/>
  <c r="AY373" i="1" s="1"/>
  <c r="V373" i="1"/>
  <c r="W373" i="1" s="1"/>
  <c r="S373" i="1"/>
  <c r="T373" i="1" s="1"/>
  <c r="K373" i="1"/>
  <c r="H373" i="1"/>
  <c r="AG372" i="1"/>
  <c r="AS372" i="1" s="1"/>
  <c r="AA372" i="1"/>
  <c r="AM372" i="1" s="1"/>
  <c r="AY372" i="1" s="1"/>
  <c r="V372" i="1"/>
  <c r="W372" i="1" s="1"/>
  <c r="S372" i="1"/>
  <c r="AE372" i="1" s="1"/>
  <c r="K372" i="1"/>
  <c r="H372" i="1"/>
  <c r="AG425" i="1"/>
  <c r="AS425" i="1" s="1"/>
  <c r="AA425" i="1"/>
  <c r="AM425" i="1" s="1"/>
  <c r="AY425" i="1" s="1"/>
  <c r="V425" i="1"/>
  <c r="AH425" i="1" s="1"/>
  <c r="S425" i="1"/>
  <c r="T425" i="1" s="1"/>
  <c r="K425" i="1"/>
  <c r="H425" i="1"/>
  <c r="AG241" i="1"/>
  <c r="AS241" i="1" s="1"/>
  <c r="AA241" i="1"/>
  <c r="AM241" i="1" s="1"/>
  <c r="AY241" i="1" s="1"/>
  <c r="V241" i="1"/>
  <c r="W241" i="1" s="1"/>
  <c r="S241" i="1"/>
  <c r="T241" i="1" s="1"/>
  <c r="K241" i="1"/>
  <c r="M241" i="1" s="1"/>
  <c r="N241" i="1" s="1"/>
  <c r="P241" i="1" s="1"/>
  <c r="Q241" i="1" s="1"/>
  <c r="H241" i="1"/>
  <c r="AQ350" i="1" l="1"/>
  <c r="AR350" i="1" s="1"/>
  <c r="AF350" i="1"/>
  <c r="W350" i="1"/>
  <c r="Y350" i="1" s="1"/>
  <c r="AH350" i="1"/>
  <c r="M425" i="1"/>
  <c r="N425" i="1" s="1"/>
  <c r="P425" i="1" s="1"/>
  <c r="Q425" i="1" s="1"/>
  <c r="M373" i="1"/>
  <c r="N373" i="1" s="1"/>
  <c r="P373" i="1" s="1"/>
  <c r="Q373" i="1" s="1"/>
  <c r="M377" i="1"/>
  <c r="N377" i="1" s="1"/>
  <c r="P377" i="1" s="1"/>
  <c r="Q377" i="1" s="1"/>
  <c r="M372" i="1"/>
  <c r="N372" i="1" s="1"/>
  <c r="P372" i="1" s="1"/>
  <c r="Q372" i="1" s="1"/>
  <c r="Z317" i="1"/>
  <c r="AB317" i="1" s="1"/>
  <c r="AC317" i="1" s="1"/>
  <c r="M350" i="1"/>
  <c r="N350" i="1" s="1"/>
  <c r="P350" i="1" s="1"/>
  <c r="Q350" i="1" s="1"/>
  <c r="AI317" i="1"/>
  <c r="AK317" i="1" s="1"/>
  <c r="AF317" i="1"/>
  <c r="AQ317" i="1"/>
  <c r="AR317" i="1" s="1"/>
  <c r="X282" i="1"/>
  <c r="X276" i="1"/>
  <c r="Y282" i="1"/>
  <c r="AE282" i="1"/>
  <c r="AH282" i="1"/>
  <c r="AT282" i="1" s="1"/>
  <c r="AU282" i="1" s="1"/>
  <c r="T278" i="1"/>
  <c r="W278" i="1"/>
  <c r="Y278" i="1" s="1"/>
  <c r="Y276" i="1"/>
  <c r="AE276" i="1"/>
  <c r="AS276" i="1"/>
  <c r="AH276" i="1"/>
  <c r="AT276" i="1" s="1"/>
  <c r="AT278" i="1"/>
  <c r="AU278" i="1" s="1"/>
  <c r="AI278" i="1"/>
  <c r="AQ278" i="1"/>
  <c r="AR278" i="1" s="1"/>
  <c r="AF278" i="1"/>
  <c r="T307" i="1"/>
  <c r="X307" i="1" s="1"/>
  <c r="W265" i="1"/>
  <c r="Y265" i="1" s="1"/>
  <c r="T350" i="1"/>
  <c r="X350" i="1" s="1"/>
  <c r="M265" i="1"/>
  <c r="N265" i="1" s="1"/>
  <c r="P265" i="1" s="1"/>
  <c r="Q265" i="1" s="1"/>
  <c r="AI265" i="1"/>
  <c r="AK265" i="1" s="1"/>
  <c r="AE265" i="1"/>
  <c r="AS265" i="1"/>
  <c r="AU265" i="1" s="1"/>
  <c r="AF307" i="1"/>
  <c r="AQ307" i="1"/>
  <c r="AR307" i="1" s="1"/>
  <c r="Y307" i="1"/>
  <c r="AT377" i="1"/>
  <c r="AU377" i="1" s="1"/>
  <c r="AI377" i="1"/>
  <c r="W377" i="1"/>
  <c r="M307" i="1"/>
  <c r="N307" i="1" s="1"/>
  <c r="P307" i="1" s="1"/>
  <c r="Q307" i="1" s="1"/>
  <c r="AE377" i="1"/>
  <c r="AH307" i="1"/>
  <c r="X373" i="1"/>
  <c r="AH254" i="1"/>
  <c r="AT254" i="1" s="1"/>
  <c r="AU254" i="1" s="1"/>
  <c r="AE254" i="1"/>
  <c r="X254" i="1"/>
  <c r="Y254" i="1"/>
  <c r="AE425" i="1"/>
  <c r="AF425" i="1" s="1"/>
  <c r="AE373" i="1"/>
  <c r="AQ373" i="1" s="1"/>
  <c r="AR373" i="1" s="1"/>
  <c r="AH373" i="1"/>
  <c r="AT373" i="1" s="1"/>
  <c r="Y373" i="1"/>
  <c r="AF372" i="1"/>
  <c r="AQ372" i="1"/>
  <c r="AR372" i="1" s="1"/>
  <c r="Y372" i="1"/>
  <c r="AT425" i="1"/>
  <c r="AU425" i="1" s="1"/>
  <c r="AI425" i="1"/>
  <c r="W425" i="1"/>
  <c r="X425" i="1" s="1"/>
  <c r="T372" i="1"/>
  <c r="X372" i="1" s="1"/>
  <c r="AH372" i="1"/>
  <c r="AT372" i="1" s="1"/>
  <c r="AU372" i="1" s="1"/>
  <c r="AS373" i="1"/>
  <c r="AE241" i="1"/>
  <c r="AF241" i="1" s="1"/>
  <c r="X241" i="1"/>
  <c r="Y241" i="1"/>
  <c r="AH241" i="1"/>
  <c r="AT241" i="1" s="1"/>
  <c r="AU241" i="1" s="1"/>
  <c r="AG224" i="1"/>
  <c r="AA224" i="1"/>
  <c r="AM224" i="1" s="1"/>
  <c r="AY224" i="1" s="1"/>
  <c r="V224" i="1"/>
  <c r="W224" i="1" s="1"/>
  <c r="S224" i="1"/>
  <c r="T224" i="1" s="1"/>
  <c r="K224" i="1"/>
  <c r="H224" i="1"/>
  <c r="AG223" i="1"/>
  <c r="AS223" i="1" s="1"/>
  <c r="AA223" i="1"/>
  <c r="AM223" i="1" s="1"/>
  <c r="AY223" i="1" s="1"/>
  <c r="V223" i="1"/>
  <c r="W223" i="1" s="1"/>
  <c r="S223" i="1"/>
  <c r="T223" i="1" s="1"/>
  <c r="K223" i="1"/>
  <c r="H223" i="1"/>
  <c r="AG198" i="1"/>
  <c r="AA198" i="1"/>
  <c r="AM198" i="1" s="1"/>
  <c r="AY198" i="1" s="1"/>
  <c r="V198" i="1"/>
  <c r="W198" i="1" s="1"/>
  <c r="S198" i="1"/>
  <c r="T198" i="1" s="1"/>
  <c r="K198" i="1"/>
  <c r="M198" i="1" s="1"/>
  <c r="N198" i="1" s="1"/>
  <c r="P198" i="1" s="1"/>
  <c r="Q198" i="1" s="1"/>
  <c r="H198" i="1"/>
  <c r="AG421" i="1"/>
  <c r="AS421" i="1" s="1"/>
  <c r="AA421" i="1"/>
  <c r="AM421" i="1" s="1"/>
  <c r="AY421" i="1" s="1"/>
  <c r="V421" i="1"/>
  <c r="AH421" i="1" s="1"/>
  <c r="AT421" i="1" s="1"/>
  <c r="S421" i="1"/>
  <c r="T421" i="1" s="1"/>
  <c r="K421" i="1"/>
  <c r="H421" i="1"/>
  <c r="AT350" i="1" l="1"/>
  <c r="AU350" i="1" s="1"/>
  <c r="AW350" i="1" s="1"/>
  <c r="AI350" i="1"/>
  <c r="Z350" i="1"/>
  <c r="AB350" i="1" s="1"/>
  <c r="AC350" i="1" s="1"/>
  <c r="M421" i="1"/>
  <c r="N421" i="1" s="1"/>
  <c r="P421" i="1" s="1"/>
  <c r="AJ317" i="1"/>
  <c r="AL317" i="1" s="1"/>
  <c r="AN317" i="1" s="1"/>
  <c r="AO317" i="1" s="1"/>
  <c r="Z282" i="1"/>
  <c r="AB282" i="1" s="1"/>
  <c r="AC282" i="1" s="1"/>
  <c r="X265" i="1"/>
  <c r="Z265" i="1" s="1"/>
  <c r="AB265" i="1" s="1"/>
  <c r="AC265" i="1" s="1"/>
  <c r="Z276" i="1"/>
  <c r="AB276" i="1" s="1"/>
  <c r="AC276" i="1" s="1"/>
  <c r="Z307" i="1"/>
  <c r="AB307" i="1" s="1"/>
  <c r="AC307" i="1" s="1"/>
  <c r="AW282" i="1"/>
  <c r="AF282" i="1"/>
  <c r="AQ282" i="1"/>
  <c r="AR282" i="1" s="1"/>
  <c r="AI282" i="1"/>
  <c r="X278" i="1"/>
  <c r="Z278" i="1" s="1"/>
  <c r="AB278" i="1" s="1"/>
  <c r="AC278" i="1" s="1"/>
  <c r="AU276" i="1"/>
  <c r="AF276" i="1"/>
  <c r="AQ276" i="1"/>
  <c r="AR276" i="1" s="1"/>
  <c r="AI276" i="1"/>
  <c r="AK278" i="1"/>
  <c r="AW278" i="1"/>
  <c r="AW265" i="1"/>
  <c r="AF265" i="1"/>
  <c r="AQ265" i="1"/>
  <c r="AR265" i="1" s="1"/>
  <c r="AW377" i="1"/>
  <c r="AK377" i="1"/>
  <c r="Y377" i="1"/>
  <c r="AI307" i="1"/>
  <c r="AT307" i="1"/>
  <c r="AU307" i="1" s="1"/>
  <c r="AF377" i="1"/>
  <c r="AQ377" i="1"/>
  <c r="AR377" i="1" s="1"/>
  <c r="X377" i="1"/>
  <c r="AQ425" i="1"/>
  <c r="AR425" i="1" s="1"/>
  <c r="AU373" i="1"/>
  <c r="AW373" i="1" s="1"/>
  <c r="AI254" i="1"/>
  <c r="AK254" i="1" s="1"/>
  <c r="Z373" i="1"/>
  <c r="AB373" i="1" s="1"/>
  <c r="AC373" i="1" s="1"/>
  <c r="Z254" i="1"/>
  <c r="AB254" i="1" s="1"/>
  <c r="AC254" i="1" s="1"/>
  <c r="AQ254" i="1"/>
  <c r="AR254" i="1" s="1"/>
  <c r="AF254" i="1"/>
  <c r="AW254" i="1"/>
  <c r="AI373" i="1"/>
  <c r="AK373" i="1" s="1"/>
  <c r="AF373" i="1"/>
  <c r="Z372" i="1"/>
  <c r="AB372" i="1" s="1"/>
  <c r="AC372" i="1" s="1"/>
  <c r="AJ425" i="1"/>
  <c r="AW425" i="1"/>
  <c r="AW372" i="1"/>
  <c r="AK425" i="1"/>
  <c r="Y425" i="1"/>
  <c r="Z425" i="1" s="1"/>
  <c r="AB425" i="1" s="1"/>
  <c r="AC425" i="1" s="1"/>
  <c r="AI372" i="1"/>
  <c r="AJ372" i="1" s="1"/>
  <c r="AV372" i="1" s="1"/>
  <c r="AQ241" i="1"/>
  <c r="AR241" i="1" s="1"/>
  <c r="Z241" i="1"/>
  <c r="AB241" i="1" s="1"/>
  <c r="AC241" i="1" s="1"/>
  <c r="X224" i="1"/>
  <c r="X198" i="1"/>
  <c r="X223" i="1"/>
  <c r="AI241" i="1"/>
  <c r="AJ241" i="1" s="1"/>
  <c r="AW241" i="1"/>
  <c r="M224" i="1"/>
  <c r="N224" i="1" s="1"/>
  <c r="P224" i="1" s="1"/>
  <c r="Q224" i="1" s="1"/>
  <c r="M223" i="1"/>
  <c r="N223" i="1" s="1"/>
  <c r="P223" i="1" s="1"/>
  <c r="Q223" i="1" s="1"/>
  <c r="AE223" i="1"/>
  <c r="Y224" i="1"/>
  <c r="AE224" i="1"/>
  <c r="AS224" i="1"/>
  <c r="AH224" i="1"/>
  <c r="AT224" i="1" s="1"/>
  <c r="Y223" i="1"/>
  <c r="AH223" i="1"/>
  <c r="AT223" i="1" s="1"/>
  <c r="AU223" i="1" s="1"/>
  <c r="W421" i="1"/>
  <c r="Y421" i="1" s="1"/>
  <c r="Y198" i="1"/>
  <c r="AE198" i="1"/>
  <c r="AS198" i="1"/>
  <c r="AH198" i="1"/>
  <c r="AT198" i="1" s="1"/>
  <c r="AE421" i="1"/>
  <c r="AF421" i="1" s="1"/>
  <c r="AI421" i="1"/>
  <c r="AU421" i="1"/>
  <c r="AY104" i="1"/>
  <c r="V104" i="1"/>
  <c r="S104" i="1"/>
  <c r="K104" i="1"/>
  <c r="H104" i="1"/>
  <c r="AY102" i="1"/>
  <c r="V102" i="1"/>
  <c r="S102" i="1"/>
  <c r="K102" i="1"/>
  <c r="H102" i="1"/>
  <c r="T102" i="1" l="1"/>
  <c r="AE102" i="1"/>
  <c r="W102" i="1"/>
  <c r="Y102" i="1" s="1"/>
  <c r="AH102" i="1"/>
  <c r="AJ350" i="1"/>
  <c r="AV350" i="1" s="1"/>
  <c r="AX350" i="1" s="1"/>
  <c r="AZ350" i="1" s="1"/>
  <c r="BA350" i="1" s="1"/>
  <c r="AK350" i="1"/>
  <c r="T104" i="1"/>
  <c r="AE104" i="1"/>
  <c r="W104" i="1"/>
  <c r="Y104" i="1" s="1"/>
  <c r="AH104" i="1"/>
  <c r="Q421" i="1"/>
  <c r="AV317" i="1"/>
  <c r="AX317" i="1" s="1"/>
  <c r="AZ317" i="1" s="1"/>
  <c r="BA317" i="1" s="1"/>
  <c r="AJ265" i="1"/>
  <c r="AL265" i="1" s="1"/>
  <c r="AN265" i="1" s="1"/>
  <c r="AO265" i="1" s="1"/>
  <c r="AJ282" i="1"/>
  <c r="AV282" i="1" s="1"/>
  <c r="AX282" i="1" s="1"/>
  <c r="AZ282" i="1" s="1"/>
  <c r="BA282" i="1" s="1"/>
  <c r="AK282" i="1"/>
  <c r="AJ278" i="1"/>
  <c r="AK276" i="1"/>
  <c r="AJ276" i="1"/>
  <c r="AW276" i="1"/>
  <c r="Z377" i="1"/>
  <c r="AB377" i="1" s="1"/>
  <c r="AC377" i="1" s="1"/>
  <c r="AJ377" i="1"/>
  <c r="AL377" i="1" s="1"/>
  <c r="AN377" i="1" s="1"/>
  <c r="AO377" i="1" s="1"/>
  <c r="AW307" i="1"/>
  <c r="AK307" i="1"/>
  <c r="AJ307" i="1"/>
  <c r="AV307" i="1" s="1"/>
  <c r="AV425" i="1"/>
  <c r="AX425" i="1" s="1"/>
  <c r="AZ425" i="1" s="1"/>
  <c r="BA425" i="1" s="1"/>
  <c r="AJ254" i="1"/>
  <c r="AL254" i="1" s="1"/>
  <c r="AN254" i="1" s="1"/>
  <c r="AO254" i="1" s="1"/>
  <c r="AX372" i="1"/>
  <c r="AZ372" i="1" s="1"/>
  <c r="BA372" i="1" s="1"/>
  <c r="AK241" i="1"/>
  <c r="AL241" i="1" s="1"/>
  <c r="AN241" i="1" s="1"/>
  <c r="AO241" i="1" s="1"/>
  <c r="AJ373" i="1"/>
  <c r="AV373" i="1" s="1"/>
  <c r="AX373" i="1" s="1"/>
  <c r="AZ373" i="1" s="1"/>
  <c r="BA373" i="1" s="1"/>
  <c r="AL425" i="1"/>
  <c r="AN425" i="1" s="1"/>
  <c r="AO425" i="1" s="1"/>
  <c r="AK372" i="1"/>
  <c r="AL372" i="1" s="1"/>
  <c r="AN372" i="1" s="1"/>
  <c r="AO372" i="1" s="1"/>
  <c r="AV241" i="1"/>
  <c r="AX241" i="1" s="1"/>
  <c r="AZ241" i="1" s="1"/>
  <c r="BA241" i="1" s="1"/>
  <c r="Z224" i="1"/>
  <c r="AB224" i="1" s="1"/>
  <c r="AC224" i="1" s="1"/>
  <c r="Z223" i="1"/>
  <c r="AB223" i="1" s="1"/>
  <c r="AC223" i="1" s="1"/>
  <c r="Z198" i="1"/>
  <c r="AB198" i="1" s="1"/>
  <c r="AC198" i="1" s="1"/>
  <c r="AF223" i="1"/>
  <c r="AQ223" i="1"/>
  <c r="AR223" i="1" s="1"/>
  <c r="AF224" i="1"/>
  <c r="AQ224" i="1"/>
  <c r="AR224" i="1" s="1"/>
  <c r="AI224" i="1"/>
  <c r="AU224" i="1"/>
  <c r="AW223" i="1"/>
  <c r="AI223" i="1"/>
  <c r="X421" i="1"/>
  <c r="Z421" i="1" s="1"/>
  <c r="AB421" i="1" s="1"/>
  <c r="AC421" i="1" s="1"/>
  <c r="AQ421" i="1"/>
  <c r="AR421" i="1" s="1"/>
  <c r="AU198" i="1"/>
  <c r="AF198" i="1"/>
  <c r="AQ198" i="1"/>
  <c r="AR198" i="1" s="1"/>
  <c r="AI198" i="1"/>
  <c r="AW421" i="1"/>
  <c r="AK421" i="1"/>
  <c r="M104" i="1"/>
  <c r="N104" i="1" s="1"/>
  <c r="P104" i="1" s="1"/>
  <c r="Q104" i="1" s="1"/>
  <c r="M102" i="1"/>
  <c r="N102" i="1" s="1"/>
  <c r="P102" i="1" s="1"/>
  <c r="Q102" i="1" s="1"/>
  <c r="X104" i="1"/>
  <c r="X102" i="1"/>
  <c r="AG88" i="1"/>
  <c r="AS88" i="1" s="1"/>
  <c r="AA88" i="1"/>
  <c r="V88" i="1"/>
  <c r="AH88" i="1" s="1"/>
  <c r="AT88" i="1" s="1"/>
  <c r="S88" i="1"/>
  <c r="T88" i="1" s="1"/>
  <c r="K88" i="1"/>
  <c r="M88" i="1" s="1"/>
  <c r="H88" i="1"/>
  <c r="AG85" i="1"/>
  <c r="AS85" i="1" s="1"/>
  <c r="AA85" i="1"/>
  <c r="V85" i="1"/>
  <c r="W85" i="1" s="1"/>
  <c r="Y85" i="1" s="1"/>
  <c r="S85" i="1"/>
  <c r="T85" i="1" s="1"/>
  <c r="K85" i="1"/>
  <c r="M85" i="1" s="1"/>
  <c r="H85" i="1"/>
  <c r="AG61" i="1"/>
  <c r="AA61" i="1"/>
  <c r="AM61" i="1" s="1"/>
  <c r="AY61" i="1" s="1"/>
  <c r="V61" i="1"/>
  <c r="W61" i="1" s="1"/>
  <c r="Y61" i="1" s="1"/>
  <c r="S61" i="1"/>
  <c r="T61" i="1" s="1"/>
  <c r="K61" i="1"/>
  <c r="M61" i="1" s="1"/>
  <c r="H61" i="1"/>
  <c r="AG60" i="1"/>
  <c r="AS60" i="1" s="1"/>
  <c r="AA60" i="1"/>
  <c r="AM60" i="1" s="1"/>
  <c r="AY60" i="1" s="1"/>
  <c r="V60" i="1"/>
  <c r="AH60" i="1" s="1"/>
  <c r="AT60" i="1" s="1"/>
  <c r="S60" i="1"/>
  <c r="T60" i="1" s="1"/>
  <c r="K60" i="1"/>
  <c r="H60" i="1"/>
  <c r="AG59" i="1"/>
  <c r="AS59" i="1" s="1"/>
  <c r="AA59" i="1"/>
  <c r="AM59" i="1" s="1"/>
  <c r="AY59" i="1" s="1"/>
  <c r="V59" i="1"/>
  <c r="AH59" i="1" s="1"/>
  <c r="AT59" i="1" s="1"/>
  <c r="S59" i="1"/>
  <c r="T59" i="1" s="1"/>
  <c r="K59" i="1"/>
  <c r="M59" i="1" s="1"/>
  <c r="N59" i="1" s="1"/>
  <c r="P59" i="1" s="1"/>
  <c r="Q59" i="1" s="1"/>
  <c r="H59" i="1"/>
  <c r="AG58" i="1"/>
  <c r="AS58" i="1" s="1"/>
  <c r="AA58" i="1"/>
  <c r="AM58" i="1" s="1"/>
  <c r="AY58" i="1" s="1"/>
  <c r="V58" i="1"/>
  <c r="W58" i="1" s="1"/>
  <c r="Y58" i="1" s="1"/>
  <c r="S58" i="1"/>
  <c r="T58" i="1" s="1"/>
  <c r="K58" i="1"/>
  <c r="H58" i="1"/>
  <c r="AG57" i="1"/>
  <c r="AS57" i="1" s="1"/>
  <c r="AA57" i="1"/>
  <c r="AM57" i="1" s="1"/>
  <c r="AY57" i="1" s="1"/>
  <c r="V57" i="1"/>
  <c r="AH57" i="1" s="1"/>
  <c r="S57" i="1"/>
  <c r="T57" i="1" s="1"/>
  <c r="K57" i="1"/>
  <c r="M57" i="1" s="1"/>
  <c r="H57" i="1"/>
  <c r="AU88" i="1" l="1"/>
  <c r="AW88" i="1" s="1"/>
  <c r="AT104" i="1"/>
  <c r="AU104" i="1" s="1"/>
  <c r="AW104" i="1" s="1"/>
  <c r="AI104" i="1"/>
  <c r="AK104" i="1" s="1"/>
  <c r="Z104" i="1"/>
  <c r="AB104" i="1" s="1"/>
  <c r="AC104" i="1" s="1"/>
  <c r="AQ104" i="1"/>
  <c r="AR104" i="1" s="1"/>
  <c r="AF104" i="1"/>
  <c r="AJ104" i="1" s="1"/>
  <c r="AL104" i="1" s="1"/>
  <c r="AN104" i="1" s="1"/>
  <c r="AO104" i="1" s="1"/>
  <c r="AL350" i="1"/>
  <c r="AN350" i="1" s="1"/>
  <c r="AO350" i="1" s="1"/>
  <c r="AM85" i="1"/>
  <c r="AY85" i="1" s="1"/>
  <c r="AT102" i="1"/>
  <c r="AU102" i="1" s="1"/>
  <c r="AW102" i="1" s="1"/>
  <c r="AI102" i="1"/>
  <c r="AK102" i="1" s="1"/>
  <c r="Z102" i="1"/>
  <c r="AB102" i="1" s="1"/>
  <c r="AC102" i="1" s="1"/>
  <c r="AM88" i="1"/>
  <c r="AY88" i="1" s="1"/>
  <c r="AF102" i="1"/>
  <c r="AQ102" i="1"/>
  <c r="AR102" i="1" s="1"/>
  <c r="AV265" i="1"/>
  <c r="AX265" i="1" s="1"/>
  <c r="AZ265" i="1" s="1"/>
  <c r="BA265" i="1" s="1"/>
  <c r="AL282" i="1"/>
  <c r="AN282" i="1" s="1"/>
  <c r="AO282" i="1" s="1"/>
  <c r="AL276" i="1"/>
  <c r="AN276" i="1" s="1"/>
  <c r="AO276" i="1" s="1"/>
  <c r="AV278" i="1"/>
  <c r="AX278" i="1" s="1"/>
  <c r="AZ278" i="1" s="1"/>
  <c r="BA278" i="1" s="1"/>
  <c r="AL278" i="1"/>
  <c r="AN278" i="1" s="1"/>
  <c r="AO278" i="1" s="1"/>
  <c r="AV377" i="1"/>
  <c r="AX377" i="1" s="1"/>
  <c r="AZ377" i="1" s="1"/>
  <c r="BA377" i="1" s="1"/>
  <c r="AV276" i="1"/>
  <c r="AX276" i="1" s="1"/>
  <c r="AZ276" i="1" s="1"/>
  <c r="BA276" i="1" s="1"/>
  <c r="AX307" i="1"/>
  <c r="AZ307" i="1" s="1"/>
  <c r="BA307" i="1" s="1"/>
  <c r="AL307" i="1"/>
  <c r="AN307" i="1" s="1"/>
  <c r="AO307" i="1" s="1"/>
  <c r="AV254" i="1"/>
  <c r="AX254" i="1" s="1"/>
  <c r="AZ254" i="1" s="1"/>
  <c r="BA254" i="1" s="1"/>
  <c r="AL373" i="1"/>
  <c r="AN373" i="1" s="1"/>
  <c r="AO373" i="1" s="1"/>
  <c r="AJ421" i="1"/>
  <c r="AV421" i="1" s="1"/>
  <c r="AX421" i="1" s="1"/>
  <c r="AZ421" i="1" s="1"/>
  <c r="BA421" i="1" s="1"/>
  <c r="AW224" i="1"/>
  <c r="AK224" i="1"/>
  <c r="AJ224" i="1"/>
  <c r="AV224" i="1" s="1"/>
  <c r="AK223" i="1"/>
  <c r="AJ223" i="1"/>
  <c r="AV223" i="1" s="1"/>
  <c r="AX223" i="1" s="1"/>
  <c r="AZ223" i="1" s="1"/>
  <c r="BA223" i="1" s="1"/>
  <c r="AK198" i="1"/>
  <c r="AJ198" i="1"/>
  <c r="AW198" i="1"/>
  <c r="X58" i="1"/>
  <c r="X85" i="1"/>
  <c r="N88" i="1"/>
  <c r="P88" i="1" s="1"/>
  <c r="Q88" i="1" s="1"/>
  <c r="AE85" i="1"/>
  <c r="AQ85" i="1" s="1"/>
  <c r="AR85" i="1" s="1"/>
  <c r="N85" i="1"/>
  <c r="P85" i="1" s="1"/>
  <c r="Q85" i="1" s="1"/>
  <c r="W88" i="1"/>
  <c r="Y88" i="1" s="1"/>
  <c r="AI88" i="1"/>
  <c r="AK88" i="1" s="1"/>
  <c r="AE88" i="1"/>
  <c r="AQ88" i="1" s="1"/>
  <c r="AR88" i="1" s="1"/>
  <c r="AH85" i="1"/>
  <c r="AT85" i="1" s="1"/>
  <c r="AU85" i="1" s="1"/>
  <c r="AW85" i="1" s="1"/>
  <c r="W57" i="1"/>
  <c r="Y57" i="1" s="1"/>
  <c r="X61" i="1"/>
  <c r="W59" i="1"/>
  <c r="Y59" i="1" s="1"/>
  <c r="AE60" i="1"/>
  <c r="AF60" i="1" s="1"/>
  <c r="M60" i="1"/>
  <c r="N60" i="1" s="1"/>
  <c r="P60" i="1" s="1"/>
  <c r="Q60" i="1" s="1"/>
  <c r="AE59" i="1"/>
  <c r="M58" i="1"/>
  <c r="N58" i="1" s="1"/>
  <c r="P58" i="1" s="1"/>
  <c r="Q58" i="1" s="1"/>
  <c r="AE58" i="1"/>
  <c r="AF58" i="1" s="1"/>
  <c r="N61" i="1"/>
  <c r="P61" i="1" s="1"/>
  <c r="Q61" i="1" s="1"/>
  <c r="N57" i="1"/>
  <c r="P57" i="1" s="1"/>
  <c r="Q57" i="1" s="1"/>
  <c r="AE57" i="1"/>
  <c r="AF57" i="1" s="1"/>
  <c r="AE61" i="1"/>
  <c r="AS61" i="1"/>
  <c r="AH61" i="1"/>
  <c r="AT61" i="1" s="1"/>
  <c r="W60" i="1"/>
  <c r="AI60" i="1"/>
  <c r="AK60" i="1" s="1"/>
  <c r="AU60" i="1"/>
  <c r="AW60" i="1" s="1"/>
  <c r="AI59" i="1"/>
  <c r="AK59" i="1" s="1"/>
  <c r="AU59" i="1"/>
  <c r="AW59" i="1" s="1"/>
  <c r="AH58" i="1"/>
  <c r="AT58" i="1" s="1"/>
  <c r="AU58" i="1" s="1"/>
  <c r="AW58" i="1" s="1"/>
  <c r="AI57" i="1"/>
  <c r="AK57" i="1" s="1"/>
  <c r="AT57" i="1"/>
  <c r="AU57" i="1" s="1"/>
  <c r="AW57" i="1" s="1"/>
  <c r="X60" i="1" l="1"/>
  <c r="Y60" i="1"/>
  <c r="AV104" i="1"/>
  <c r="AJ102" i="1"/>
  <c r="AL102" i="1" s="1"/>
  <c r="AN102" i="1" s="1"/>
  <c r="AO102" i="1" s="1"/>
  <c r="AL198" i="1"/>
  <c r="AN198" i="1" s="1"/>
  <c r="AO198" i="1" s="1"/>
  <c r="AL421" i="1"/>
  <c r="AN421" i="1" s="1"/>
  <c r="AO421" i="1" s="1"/>
  <c r="AX224" i="1"/>
  <c r="AZ224" i="1" s="1"/>
  <c r="BA224" i="1" s="1"/>
  <c r="AL224" i="1"/>
  <c r="AN224" i="1" s="1"/>
  <c r="AO224" i="1" s="1"/>
  <c r="AL223" i="1"/>
  <c r="AN223" i="1" s="1"/>
  <c r="AO223" i="1" s="1"/>
  <c r="AV198" i="1"/>
  <c r="AX198" i="1" s="1"/>
  <c r="AZ198" i="1" s="1"/>
  <c r="BA198" i="1" s="1"/>
  <c r="Z85" i="1"/>
  <c r="AB85" i="1" s="1"/>
  <c r="AC85" i="1" s="1"/>
  <c r="Z58" i="1"/>
  <c r="AB58" i="1" s="1"/>
  <c r="AC58" i="1" s="1"/>
  <c r="AF85" i="1"/>
  <c r="X88" i="1"/>
  <c r="Z88" i="1" s="1"/>
  <c r="AB88" i="1" s="1"/>
  <c r="AC88" i="1" s="1"/>
  <c r="AF88" i="1"/>
  <c r="AI85" i="1"/>
  <c r="AK85" i="1" s="1"/>
  <c r="X57" i="1"/>
  <c r="Z57" i="1" s="1"/>
  <c r="AB57" i="1" s="1"/>
  <c r="AC57" i="1" s="1"/>
  <c r="Z61" i="1"/>
  <c r="AB61" i="1" s="1"/>
  <c r="AC61" i="1" s="1"/>
  <c r="Z60" i="1"/>
  <c r="AB60" i="1" s="1"/>
  <c r="AC60" i="1" s="1"/>
  <c r="AQ60" i="1"/>
  <c r="AR60" i="1" s="1"/>
  <c r="AQ57" i="1"/>
  <c r="AR57" i="1" s="1"/>
  <c r="X59" i="1"/>
  <c r="Z59" i="1" s="1"/>
  <c r="AB59" i="1" s="1"/>
  <c r="AC59" i="1" s="1"/>
  <c r="AQ58" i="1"/>
  <c r="AR58" i="1" s="1"/>
  <c r="AF59" i="1"/>
  <c r="AQ59" i="1"/>
  <c r="AR59" i="1" s="1"/>
  <c r="AF61" i="1"/>
  <c r="AQ61" i="1"/>
  <c r="AR61" i="1" s="1"/>
  <c r="AI61" i="1"/>
  <c r="AK61" i="1" s="1"/>
  <c r="AU61" i="1"/>
  <c r="AW61" i="1" s="1"/>
  <c r="AJ60" i="1"/>
  <c r="AI58" i="1"/>
  <c r="AK58" i="1" s="1"/>
  <c r="AV102" i="1" l="1"/>
  <c r="AX102" i="1" s="1"/>
  <c r="AZ102" i="1" s="1"/>
  <c r="BA102" i="1" s="1"/>
  <c r="AX104" i="1"/>
  <c r="AZ104" i="1" s="1"/>
  <c r="BA104" i="1" s="1"/>
  <c r="AJ88" i="1"/>
  <c r="AJ85" i="1"/>
  <c r="AV85" i="1" s="1"/>
  <c r="AJ57" i="1"/>
  <c r="AL57" i="1" s="1"/>
  <c r="AN57" i="1" s="1"/>
  <c r="AO57" i="1" s="1"/>
  <c r="AV60" i="1"/>
  <c r="AX60" i="1" s="1"/>
  <c r="AZ60" i="1" s="1"/>
  <c r="BA60" i="1" s="1"/>
  <c r="AL60" i="1"/>
  <c r="AN60" i="1" s="1"/>
  <c r="AO60" i="1" s="1"/>
  <c r="AJ59" i="1"/>
  <c r="AL59" i="1" s="1"/>
  <c r="AN59" i="1" s="1"/>
  <c r="AO59" i="1" s="1"/>
  <c r="AJ61" i="1"/>
  <c r="AV61" i="1" s="1"/>
  <c r="AJ58" i="1"/>
  <c r="AV58" i="1" s="1"/>
  <c r="AX58" i="1" s="1"/>
  <c r="AZ58" i="1" s="1"/>
  <c r="BA58" i="1" s="1"/>
  <c r="AV88" i="1" l="1"/>
  <c r="AL88" i="1"/>
  <c r="AN88" i="1" s="1"/>
  <c r="AO88" i="1" s="1"/>
  <c r="AL85" i="1"/>
  <c r="AN85" i="1" s="1"/>
  <c r="AO85" i="1" s="1"/>
  <c r="AX88" i="1"/>
  <c r="AZ88" i="1" s="1"/>
  <c r="BA88" i="1" s="1"/>
  <c r="AV57" i="1"/>
  <c r="AX57" i="1" s="1"/>
  <c r="AZ57" i="1" s="1"/>
  <c r="BA57" i="1" s="1"/>
  <c r="AX85" i="1"/>
  <c r="AZ85" i="1" s="1"/>
  <c r="BA85" i="1" s="1"/>
  <c r="AX61" i="1"/>
  <c r="AZ61" i="1" s="1"/>
  <c r="BA61" i="1" s="1"/>
  <c r="AV59" i="1"/>
  <c r="AX59" i="1" s="1"/>
  <c r="AZ59" i="1" s="1"/>
  <c r="BA59" i="1" s="1"/>
  <c r="AL61" i="1"/>
  <c r="AN61" i="1" s="1"/>
  <c r="AO61" i="1" s="1"/>
  <c r="AL58" i="1"/>
  <c r="AN58" i="1" s="1"/>
  <c r="AO58" i="1" s="1"/>
  <c r="AG18" i="1" l="1"/>
  <c r="AA18" i="1"/>
  <c r="AM18" i="1" s="1"/>
  <c r="AY18" i="1" s="1"/>
  <c r="V18" i="1"/>
  <c r="W18" i="1" s="1"/>
  <c r="Y18" i="1" s="1"/>
  <c r="S18" i="1"/>
  <c r="T18" i="1" s="1"/>
  <c r="K18" i="1"/>
  <c r="M18" i="1" s="1"/>
  <c r="H18" i="1"/>
  <c r="AG31" i="1"/>
  <c r="AA31" i="1"/>
  <c r="AM31" i="1" s="1"/>
  <c r="AY31" i="1" s="1"/>
  <c r="V31" i="1"/>
  <c r="W31" i="1" s="1"/>
  <c r="Y31" i="1" s="1"/>
  <c r="S31" i="1"/>
  <c r="T31" i="1" s="1"/>
  <c r="K31" i="1"/>
  <c r="M31" i="1" s="1"/>
  <c r="H31" i="1"/>
  <c r="AG34" i="1"/>
  <c r="AA34" i="1"/>
  <c r="AM34" i="1" s="1"/>
  <c r="AY34" i="1" s="1"/>
  <c r="V34" i="1"/>
  <c r="W34" i="1" s="1"/>
  <c r="Y34" i="1" s="1"/>
  <c r="S34" i="1"/>
  <c r="T34" i="1" s="1"/>
  <c r="K34" i="1"/>
  <c r="H34" i="1"/>
  <c r="X18" i="1" l="1"/>
  <c r="M34" i="1"/>
  <c r="N34" i="1" s="1"/>
  <c r="P34" i="1" s="1"/>
  <c r="Q34" i="1" s="1"/>
  <c r="N18" i="1"/>
  <c r="P18" i="1" s="1"/>
  <c r="Q18" i="1" s="1"/>
  <c r="AE18" i="1"/>
  <c r="AS18" i="1"/>
  <c r="AH18" i="1"/>
  <c r="AT18" i="1" s="1"/>
  <c r="X31" i="1"/>
  <c r="AE31" i="1"/>
  <c r="AF31" i="1" s="1"/>
  <c r="AE34" i="1"/>
  <c r="AF34" i="1" s="1"/>
  <c r="N31" i="1"/>
  <c r="P31" i="1" s="1"/>
  <c r="Q31" i="1" s="1"/>
  <c r="AH31" i="1"/>
  <c r="AT31" i="1" s="1"/>
  <c r="AS31" i="1"/>
  <c r="X34" i="1"/>
  <c r="AS34" i="1"/>
  <c r="AH34" i="1"/>
  <c r="AT34" i="1" s="1"/>
  <c r="I1091" i="2"/>
  <c r="N1091" i="2" s="1"/>
  <c r="Q1091" i="2"/>
  <c r="R1091" i="2"/>
  <c r="AB1091" i="2" s="1"/>
  <c r="AL1091" i="2" s="1"/>
  <c r="W1091" i="2"/>
  <c r="AG1091" i="2" s="1"/>
  <c r="AQ1091" i="2" s="1"/>
  <c r="W1068" i="2"/>
  <c r="AG1068" i="2" s="1"/>
  <c r="R1068" i="2"/>
  <c r="AB1068" i="2" s="1"/>
  <c r="AL1068" i="2" s="1"/>
  <c r="Q1068" i="2"/>
  <c r="I1068" i="2"/>
  <c r="O1068" i="2" s="1"/>
  <c r="P1068" i="2" s="1"/>
  <c r="AQ31" i="1" l="1"/>
  <c r="AR31" i="1" s="1"/>
  <c r="Z18" i="1"/>
  <c r="AB18" i="1" s="1"/>
  <c r="AC18" i="1" s="1"/>
  <c r="Z34" i="1"/>
  <c r="AB34" i="1" s="1"/>
  <c r="AC34" i="1" s="1"/>
  <c r="AI18" i="1"/>
  <c r="AK18" i="1" s="1"/>
  <c r="AU18" i="1"/>
  <c r="AW18" i="1" s="1"/>
  <c r="AF18" i="1"/>
  <c r="AQ18" i="1"/>
  <c r="AR18" i="1" s="1"/>
  <c r="AU31" i="1"/>
  <c r="AW31" i="1" s="1"/>
  <c r="Z31" i="1"/>
  <c r="AB31" i="1" s="1"/>
  <c r="AC31" i="1" s="1"/>
  <c r="AQ34" i="1"/>
  <c r="AR34" i="1" s="1"/>
  <c r="AI31" i="1"/>
  <c r="AK31" i="1" s="1"/>
  <c r="AU34" i="1"/>
  <c r="AW34" i="1" s="1"/>
  <c r="AI34" i="1"/>
  <c r="AK34" i="1" s="1"/>
  <c r="S1091" i="2"/>
  <c r="X1091" i="2" s="1"/>
  <c r="Y1091" i="2" s="1"/>
  <c r="Z1091" i="2" s="1"/>
  <c r="O1091" i="2"/>
  <c r="P1091" i="2" s="1"/>
  <c r="AA1091" i="2"/>
  <c r="N1068" i="2"/>
  <c r="S1068" i="2"/>
  <c r="X1068" i="2" s="1"/>
  <c r="Y1068" i="2" s="1"/>
  <c r="Z1068" i="2" s="1"/>
  <c r="AA1068" i="2"/>
  <c r="AK1068" i="2" s="1"/>
  <c r="AQ1068" i="2"/>
  <c r="U177" i="10"/>
  <c r="AD177" i="10" s="1"/>
  <c r="AM177" i="10" s="1"/>
  <c r="Q177" i="10"/>
  <c r="P177" i="10"/>
  <c r="Y177" i="10" s="1"/>
  <c r="AH177" i="10" s="1"/>
  <c r="I177" i="10"/>
  <c r="K177" i="10" s="1"/>
  <c r="M177" i="10" s="1"/>
  <c r="N177" i="10" s="1"/>
  <c r="U176" i="10"/>
  <c r="AD176" i="10" s="1"/>
  <c r="AM176" i="10" s="1"/>
  <c r="Q176" i="10"/>
  <c r="Z176" i="10" s="1"/>
  <c r="P176" i="10"/>
  <c r="Y176" i="10" s="1"/>
  <c r="AH176" i="10" s="1"/>
  <c r="I176" i="10"/>
  <c r="K176" i="10" s="1"/>
  <c r="M176" i="10" s="1"/>
  <c r="N176" i="10" s="1"/>
  <c r="U175" i="10"/>
  <c r="AD175" i="10" s="1"/>
  <c r="AM175" i="10" s="1"/>
  <c r="Q175" i="10"/>
  <c r="Z175" i="10" s="1"/>
  <c r="P175" i="10"/>
  <c r="Y175" i="10" s="1"/>
  <c r="AH175" i="10" s="1"/>
  <c r="I175" i="10"/>
  <c r="K175" i="10" s="1"/>
  <c r="M175" i="10" s="1"/>
  <c r="N175" i="10" s="1"/>
  <c r="U174" i="10"/>
  <c r="AD174" i="10" s="1"/>
  <c r="AM174" i="10" s="1"/>
  <c r="Q174" i="10"/>
  <c r="Z174" i="10" s="1"/>
  <c r="P174" i="10"/>
  <c r="Y174" i="10" s="1"/>
  <c r="AH174" i="10" s="1"/>
  <c r="I174" i="10"/>
  <c r="K174" i="10" s="1"/>
  <c r="M174" i="10" s="1"/>
  <c r="N174" i="10" s="1"/>
  <c r="U173" i="10"/>
  <c r="AD173" i="10" s="1"/>
  <c r="AM173" i="10" s="1"/>
  <c r="Q173" i="10"/>
  <c r="Z173" i="10" s="1"/>
  <c r="P173" i="10"/>
  <c r="Y173" i="10" s="1"/>
  <c r="AH173" i="10" s="1"/>
  <c r="I173" i="10"/>
  <c r="K173" i="10" s="1"/>
  <c r="M173" i="10" s="1"/>
  <c r="N173" i="10" s="1"/>
  <c r="U172" i="10"/>
  <c r="AD172" i="10" s="1"/>
  <c r="AM172" i="10" s="1"/>
  <c r="Q172" i="10"/>
  <c r="Z172" i="10" s="1"/>
  <c r="P172" i="10"/>
  <c r="Y172" i="10" s="1"/>
  <c r="AH172" i="10" s="1"/>
  <c r="I172" i="10"/>
  <c r="K172" i="10" s="1"/>
  <c r="M172" i="10" s="1"/>
  <c r="N172" i="10" s="1"/>
  <c r="AJ18" i="1" l="1"/>
  <c r="AV18" i="1" s="1"/>
  <c r="AJ31" i="1"/>
  <c r="AJ34" i="1"/>
  <c r="AV34" i="1" s="1"/>
  <c r="AC1091" i="2"/>
  <c r="AH1091" i="2" s="1"/>
  <c r="AI1091" i="2" s="1"/>
  <c r="AJ1091" i="2" s="1"/>
  <c r="AK1091" i="2"/>
  <c r="AM1091" i="2" s="1"/>
  <c r="AR1091" i="2" s="1"/>
  <c r="AS1091" i="2" s="1"/>
  <c r="AT1091" i="2" s="1"/>
  <c r="AC1068" i="2"/>
  <c r="AH1068" i="2" s="1"/>
  <c r="AI1068" i="2" s="1"/>
  <c r="AJ1068" i="2" s="1"/>
  <c r="AM1068" i="2"/>
  <c r="AR1068" i="2" s="1"/>
  <c r="AS1068" i="2" s="1"/>
  <c r="AT1068" i="2" s="1"/>
  <c r="R177" i="10"/>
  <c r="T177" i="10" s="1"/>
  <c r="V177" i="10" s="1"/>
  <c r="W177" i="10" s="1"/>
  <c r="R176" i="10"/>
  <c r="T176" i="10" s="1"/>
  <c r="V176" i="10" s="1"/>
  <c r="W176" i="10" s="1"/>
  <c r="AI176" i="10"/>
  <c r="AJ176" i="10" s="1"/>
  <c r="AL176" i="10" s="1"/>
  <c r="AN176" i="10" s="1"/>
  <c r="AO176" i="10" s="1"/>
  <c r="AA176" i="10"/>
  <c r="AC176" i="10" s="1"/>
  <c r="AE176" i="10" s="1"/>
  <c r="AF176" i="10" s="1"/>
  <c r="AA173" i="10"/>
  <c r="AC173" i="10" s="1"/>
  <c r="AE173" i="10" s="1"/>
  <c r="AF173" i="10" s="1"/>
  <c r="AI173" i="10"/>
  <c r="AJ173" i="10" s="1"/>
  <c r="AL173" i="10" s="1"/>
  <c r="AN173" i="10" s="1"/>
  <c r="AO173" i="10" s="1"/>
  <c r="AA174" i="10"/>
  <c r="AC174" i="10" s="1"/>
  <c r="AE174" i="10" s="1"/>
  <c r="AF174" i="10" s="1"/>
  <c r="AI174" i="10"/>
  <c r="AJ174" i="10" s="1"/>
  <c r="AL174" i="10" s="1"/>
  <c r="AN174" i="10" s="1"/>
  <c r="AO174" i="10" s="1"/>
  <c r="AA172" i="10"/>
  <c r="AC172" i="10" s="1"/>
  <c r="AE172" i="10" s="1"/>
  <c r="AF172" i="10" s="1"/>
  <c r="AI172" i="10"/>
  <c r="AJ172" i="10" s="1"/>
  <c r="AL172" i="10" s="1"/>
  <c r="AN172" i="10" s="1"/>
  <c r="AO172" i="10" s="1"/>
  <c r="AA175" i="10"/>
  <c r="AC175" i="10" s="1"/>
  <c r="AE175" i="10" s="1"/>
  <c r="AF175" i="10" s="1"/>
  <c r="AI175" i="10"/>
  <c r="AJ175" i="10" s="1"/>
  <c r="AL175" i="10" s="1"/>
  <c r="AN175" i="10" s="1"/>
  <c r="AO175" i="10" s="1"/>
  <c r="Z177" i="10"/>
  <c r="R172" i="10"/>
  <c r="T172" i="10" s="1"/>
  <c r="V172" i="10" s="1"/>
  <c r="W172" i="10" s="1"/>
  <c r="R173" i="10"/>
  <c r="T173" i="10" s="1"/>
  <c r="V173" i="10" s="1"/>
  <c r="W173" i="10" s="1"/>
  <c r="R174" i="10"/>
  <c r="T174" i="10" s="1"/>
  <c r="V174" i="10" s="1"/>
  <c r="W174" i="10" s="1"/>
  <c r="R175" i="10"/>
  <c r="T175" i="10" s="1"/>
  <c r="V175" i="10" s="1"/>
  <c r="W175" i="10" s="1"/>
  <c r="AX34" i="1" l="1"/>
  <c r="AZ34" i="1" s="1"/>
  <c r="BA34" i="1" s="1"/>
  <c r="AL18" i="1"/>
  <c r="AN18" i="1" s="1"/>
  <c r="AO18" i="1" s="1"/>
  <c r="AX18" i="1"/>
  <c r="AZ18" i="1" s="1"/>
  <c r="BA18" i="1" s="1"/>
  <c r="AL31" i="1"/>
  <c r="AN31" i="1" s="1"/>
  <c r="AO31" i="1" s="1"/>
  <c r="AV31" i="1"/>
  <c r="AX31" i="1" s="1"/>
  <c r="AZ31" i="1" s="1"/>
  <c r="BA31" i="1" s="1"/>
  <c r="AL34" i="1"/>
  <c r="AN34" i="1" s="1"/>
  <c r="AO34" i="1" s="1"/>
  <c r="AI177" i="10"/>
  <c r="AJ177" i="10" s="1"/>
  <c r="AL177" i="10" s="1"/>
  <c r="AN177" i="10" s="1"/>
  <c r="AO177" i="10" s="1"/>
  <c r="AA177" i="10"/>
  <c r="AC177" i="10" s="1"/>
  <c r="AE177" i="10" s="1"/>
  <c r="AF177" i="10" s="1"/>
  <c r="W1139" i="2" l="1"/>
  <c r="AG1139" i="2" s="1"/>
  <c r="AQ1139" i="2" s="1"/>
  <c r="R1139" i="2"/>
  <c r="AB1139" i="2" s="1"/>
  <c r="AL1139" i="2" s="1"/>
  <c r="Q1139" i="2"/>
  <c r="I1139" i="2"/>
  <c r="N1139" i="2" s="1"/>
  <c r="W1137" i="2"/>
  <c r="AG1137" i="2" s="1"/>
  <c r="AQ1137" i="2" s="1"/>
  <c r="R1137" i="2"/>
  <c r="AB1137" i="2" s="1"/>
  <c r="AL1137" i="2" s="1"/>
  <c r="Q1137" i="2"/>
  <c r="AA1137" i="2" s="1"/>
  <c r="I1137" i="2"/>
  <c r="N1137" i="2" s="1"/>
  <c r="W1136" i="2"/>
  <c r="AG1136" i="2" s="1"/>
  <c r="AQ1136" i="2" s="1"/>
  <c r="R1136" i="2"/>
  <c r="AB1136" i="2" s="1"/>
  <c r="AL1136" i="2" s="1"/>
  <c r="Q1136" i="2"/>
  <c r="AA1136" i="2" s="1"/>
  <c r="I1136" i="2"/>
  <c r="O1136" i="2" s="1"/>
  <c r="P1136" i="2" s="1"/>
  <c r="W1102" i="2"/>
  <c r="AG1102" i="2" s="1"/>
  <c r="AQ1102" i="2" s="1"/>
  <c r="R1102" i="2"/>
  <c r="AB1102" i="2" s="1"/>
  <c r="AL1102" i="2" s="1"/>
  <c r="Q1102" i="2"/>
  <c r="AA1102" i="2" s="1"/>
  <c r="I1102" i="2"/>
  <c r="N1102" i="2" s="1"/>
  <c r="W1101" i="2"/>
  <c r="AG1101" i="2" s="1"/>
  <c r="AQ1101" i="2" s="1"/>
  <c r="R1101" i="2"/>
  <c r="AB1101" i="2" s="1"/>
  <c r="AL1101" i="2" s="1"/>
  <c r="Q1101" i="2"/>
  <c r="AA1101" i="2" s="1"/>
  <c r="I1101" i="2"/>
  <c r="O1101" i="2" s="1"/>
  <c r="P1101" i="2" s="1"/>
  <c r="W1017" i="2"/>
  <c r="AG1017" i="2" s="1"/>
  <c r="AQ1017" i="2" s="1"/>
  <c r="R1017" i="2"/>
  <c r="AB1017" i="2" s="1"/>
  <c r="AL1017" i="2" s="1"/>
  <c r="Q1017" i="2"/>
  <c r="AA1017" i="2" s="1"/>
  <c r="I1017" i="2"/>
  <c r="N1017" i="2" s="1"/>
  <c r="W941" i="2"/>
  <c r="R941" i="2"/>
  <c r="AB941" i="2" s="1"/>
  <c r="AL941" i="2" s="1"/>
  <c r="Q941" i="2"/>
  <c r="AA941" i="2" s="1"/>
  <c r="I941" i="2"/>
  <c r="O941" i="2" s="1"/>
  <c r="P941" i="2" s="1"/>
  <c r="AU447" i="14"/>
  <c r="AW447" i="14" s="1"/>
  <c r="AX447" i="14" s="1"/>
  <c r="AH447" i="14"/>
  <c r="AJ447" i="14" s="1"/>
  <c r="AK447" i="14" s="1"/>
  <c r="AG447" i="14"/>
  <c r="AT447" i="14" s="1"/>
  <c r="AB447" i="14"/>
  <c r="AO447" i="14" s="1"/>
  <c r="BB447" i="14" s="1"/>
  <c r="U447" i="14"/>
  <c r="W447" i="14" s="1"/>
  <c r="X447" i="14" s="1"/>
  <c r="R447" i="14"/>
  <c r="AE447" i="14" s="1"/>
  <c r="AR447" i="14" s="1"/>
  <c r="K447" i="14"/>
  <c r="N447" i="14" s="1"/>
  <c r="P447" i="14" s="1"/>
  <c r="Q447" i="14" s="1"/>
  <c r="S941" i="2" l="1"/>
  <c r="X941" i="2" s="1"/>
  <c r="Y941" i="2" s="1"/>
  <c r="Z941" i="2" s="1"/>
  <c r="S1139" i="2"/>
  <c r="X1139" i="2" s="1"/>
  <c r="Y1139" i="2" s="1"/>
  <c r="Z1139" i="2" s="1"/>
  <c r="N1101" i="2"/>
  <c r="O1102" i="2"/>
  <c r="P1102" i="2" s="1"/>
  <c r="S1137" i="2"/>
  <c r="X1137" i="2" s="1"/>
  <c r="Y1137" i="2" s="1"/>
  <c r="Z1137" i="2" s="1"/>
  <c r="N1136" i="2"/>
  <c r="O1139" i="2"/>
  <c r="P1139" i="2" s="1"/>
  <c r="AC1101" i="2"/>
  <c r="AH1101" i="2" s="1"/>
  <c r="AI1101" i="2" s="1"/>
  <c r="AJ1101" i="2" s="1"/>
  <c r="AA1139" i="2"/>
  <c r="AK1139" i="2" s="1"/>
  <c r="AM1139" i="2" s="1"/>
  <c r="AR1139" i="2" s="1"/>
  <c r="AS1139" i="2" s="1"/>
  <c r="AT1139" i="2" s="1"/>
  <c r="AC1137" i="2"/>
  <c r="AH1137" i="2" s="1"/>
  <c r="AI1137" i="2" s="1"/>
  <c r="AJ1137" i="2" s="1"/>
  <c r="AK1137" i="2"/>
  <c r="AM1137" i="2" s="1"/>
  <c r="AR1137" i="2" s="1"/>
  <c r="AS1137" i="2" s="1"/>
  <c r="AT1137" i="2" s="1"/>
  <c r="AC1136" i="2"/>
  <c r="AH1136" i="2" s="1"/>
  <c r="AI1136" i="2" s="1"/>
  <c r="AJ1136" i="2" s="1"/>
  <c r="AK1136" i="2"/>
  <c r="AM1136" i="2" s="1"/>
  <c r="AR1136" i="2" s="1"/>
  <c r="AS1136" i="2" s="1"/>
  <c r="AT1136" i="2" s="1"/>
  <c r="O1137" i="2"/>
  <c r="P1137" i="2" s="1"/>
  <c r="S1136" i="2"/>
  <c r="X1136" i="2" s="1"/>
  <c r="Y1136" i="2" s="1"/>
  <c r="Z1136" i="2" s="1"/>
  <c r="S1101" i="2"/>
  <c r="X1101" i="2" s="1"/>
  <c r="Y1101" i="2" s="1"/>
  <c r="Z1101" i="2" s="1"/>
  <c r="AK1102" i="2"/>
  <c r="AM1102" i="2" s="1"/>
  <c r="AR1102" i="2" s="1"/>
  <c r="AS1102" i="2" s="1"/>
  <c r="AT1102" i="2" s="1"/>
  <c r="AC1102" i="2"/>
  <c r="AH1102" i="2" s="1"/>
  <c r="AI1102" i="2" s="1"/>
  <c r="AJ1102" i="2" s="1"/>
  <c r="AK1101" i="2"/>
  <c r="AM1101" i="2" s="1"/>
  <c r="AR1101" i="2" s="1"/>
  <c r="AS1101" i="2" s="1"/>
  <c r="AT1101" i="2" s="1"/>
  <c r="S1102" i="2"/>
  <c r="X1102" i="2" s="1"/>
  <c r="Y1102" i="2" s="1"/>
  <c r="Z1102" i="2" s="1"/>
  <c r="AK1017" i="2"/>
  <c r="AM1017" i="2" s="1"/>
  <c r="AR1017" i="2" s="1"/>
  <c r="AS1017" i="2" s="1"/>
  <c r="AT1017" i="2" s="1"/>
  <c r="AC1017" i="2"/>
  <c r="AH1017" i="2" s="1"/>
  <c r="AI1017" i="2" s="1"/>
  <c r="AJ1017" i="2" s="1"/>
  <c r="O1017" i="2"/>
  <c r="P1017" i="2" s="1"/>
  <c r="S1017" i="2"/>
  <c r="X1017" i="2" s="1"/>
  <c r="Y1017" i="2" s="1"/>
  <c r="Z1017" i="2" s="1"/>
  <c r="AK941" i="2"/>
  <c r="N941" i="2"/>
  <c r="AG941" i="2"/>
  <c r="AQ941" i="2" s="1"/>
  <c r="Y447" i="14"/>
  <c r="AL447" i="14" s="1"/>
  <c r="AC1139" i="2" l="1"/>
  <c r="AH1139" i="2" s="1"/>
  <c r="AI1139" i="2" s="1"/>
  <c r="AJ1139" i="2" s="1"/>
  <c r="AC941" i="2"/>
  <c r="AH941" i="2" s="1"/>
  <c r="AI941" i="2" s="1"/>
  <c r="AJ941" i="2" s="1"/>
  <c r="AM941" i="2"/>
  <c r="AR941" i="2" s="1"/>
  <c r="AS941" i="2" s="1"/>
  <c r="AT941" i="2" s="1"/>
  <c r="AN447" i="14"/>
  <c r="AP447" i="14" s="1"/>
  <c r="AQ447" i="14" s="1"/>
  <c r="AY447" i="14"/>
  <c r="BA447" i="14" s="1"/>
  <c r="BC447" i="14" s="1"/>
  <c r="BD447" i="14" s="1"/>
  <c r="AA447" i="14"/>
  <c r="AC447" i="14" s="1"/>
  <c r="AD447" i="14" s="1"/>
  <c r="AU489" i="14" l="1"/>
  <c r="AW489" i="14" s="1"/>
  <c r="AH489" i="14"/>
  <c r="AJ489" i="14" s="1"/>
  <c r="AG489" i="14"/>
  <c r="AT489" i="14" s="1"/>
  <c r="AB489" i="14"/>
  <c r="AO489" i="14" s="1"/>
  <c r="BB489" i="14" s="1"/>
  <c r="U489" i="14"/>
  <c r="W489" i="14" s="1"/>
  <c r="X489" i="14" s="1"/>
  <c r="R489" i="14"/>
  <c r="AE489" i="14" s="1"/>
  <c r="AR489" i="14" s="1"/>
  <c r="K489" i="14"/>
  <c r="N489" i="14" s="1"/>
  <c r="P489" i="14" s="1"/>
  <c r="Q489" i="14" s="1"/>
  <c r="AU488" i="14"/>
  <c r="AW488" i="14" s="1"/>
  <c r="AH488" i="14"/>
  <c r="AJ488" i="14" s="1"/>
  <c r="AG488" i="14"/>
  <c r="AT488" i="14" s="1"/>
  <c r="AB488" i="14"/>
  <c r="AO488" i="14" s="1"/>
  <c r="BB488" i="14" s="1"/>
  <c r="U488" i="14"/>
  <c r="W488" i="14" s="1"/>
  <c r="X488" i="14" s="1"/>
  <c r="R488" i="14"/>
  <c r="AE488" i="14" s="1"/>
  <c r="AR488" i="14" s="1"/>
  <c r="K488" i="14"/>
  <c r="N488" i="14" s="1"/>
  <c r="P488" i="14" s="1"/>
  <c r="Q488" i="14" s="1"/>
  <c r="S509" i="3"/>
  <c r="AA509" i="3" s="1"/>
  <c r="AI509" i="3" s="1"/>
  <c r="R509" i="3"/>
  <c r="Z509" i="3" s="1"/>
  <c r="AH509" i="3" s="1"/>
  <c r="Q509" i="3"/>
  <c r="P509" i="3"/>
  <c r="X509" i="3" s="1"/>
  <c r="AF509" i="3" s="1"/>
  <c r="L509" i="3"/>
  <c r="M509" i="3" s="1"/>
  <c r="S500" i="3"/>
  <c r="AA500" i="3" s="1"/>
  <c r="AI500" i="3" s="1"/>
  <c r="R500" i="3"/>
  <c r="Z500" i="3" s="1"/>
  <c r="AH500" i="3" s="1"/>
  <c r="Q500" i="3"/>
  <c r="P500" i="3"/>
  <c r="X500" i="3" s="1"/>
  <c r="AF500" i="3" s="1"/>
  <c r="L500" i="3"/>
  <c r="M500" i="3" s="1"/>
  <c r="AK488" i="14" l="1"/>
  <c r="AX488" i="14"/>
  <c r="AK489" i="14"/>
  <c r="Y489" i="14"/>
  <c r="AA489" i="14" s="1"/>
  <c r="AC489" i="14" s="1"/>
  <c r="AD489" i="14" s="1"/>
  <c r="AX489" i="14"/>
  <c r="Y488" i="14"/>
  <c r="AA488" i="14" s="1"/>
  <c r="AC488" i="14" s="1"/>
  <c r="AD488" i="14" s="1"/>
  <c r="T509" i="3"/>
  <c r="U509" i="3" s="1"/>
  <c r="Y509" i="3"/>
  <c r="AG509" i="3" s="1"/>
  <c r="AJ509" i="3" s="1"/>
  <c r="AK509" i="3" s="1"/>
  <c r="T500" i="3"/>
  <c r="U500" i="3" s="1"/>
  <c r="Y500" i="3"/>
  <c r="AA891" i="2"/>
  <c r="AK891" i="2" s="1"/>
  <c r="W891" i="2"/>
  <c r="R891" i="2"/>
  <c r="AB891" i="2" s="1"/>
  <c r="AL891" i="2" s="1"/>
  <c r="I891" i="2"/>
  <c r="O891" i="2" s="1"/>
  <c r="P891" i="2" s="1"/>
  <c r="AA875" i="2"/>
  <c r="AK875" i="2" s="1"/>
  <c r="W875" i="2"/>
  <c r="R875" i="2"/>
  <c r="AB875" i="2" s="1"/>
  <c r="AL875" i="2" s="1"/>
  <c r="I875" i="2"/>
  <c r="O875" i="2" s="1"/>
  <c r="P875" i="2" s="1"/>
  <c r="AU382" i="14"/>
  <c r="AW382" i="14" s="1"/>
  <c r="AH382" i="14"/>
  <c r="AJ382" i="14" s="1"/>
  <c r="AG382" i="14"/>
  <c r="AT382" i="14" s="1"/>
  <c r="AB382" i="14"/>
  <c r="AO382" i="14" s="1"/>
  <c r="BB382" i="14" s="1"/>
  <c r="U382" i="14"/>
  <c r="W382" i="14" s="1"/>
  <c r="X382" i="14" s="1"/>
  <c r="R382" i="14"/>
  <c r="AE382" i="14" s="1"/>
  <c r="AR382" i="14" s="1"/>
  <c r="K382" i="14"/>
  <c r="N382" i="14" s="1"/>
  <c r="P382" i="14" s="1"/>
  <c r="Q382" i="14" s="1"/>
  <c r="AA826" i="2"/>
  <c r="AK826" i="2" s="1"/>
  <c r="W826" i="2"/>
  <c r="R826" i="2"/>
  <c r="AB826" i="2" s="1"/>
  <c r="AL826" i="2" s="1"/>
  <c r="I826" i="2"/>
  <c r="N826" i="2" s="1"/>
  <c r="AK382" i="14" l="1"/>
  <c r="AX382" i="14"/>
  <c r="S891" i="2"/>
  <c r="X891" i="2" s="1"/>
  <c r="Y891" i="2" s="1"/>
  <c r="Z891" i="2" s="1"/>
  <c r="S826" i="2"/>
  <c r="X826" i="2" s="1"/>
  <c r="Y826" i="2" s="1"/>
  <c r="Z826" i="2" s="1"/>
  <c r="AL488" i="14"/>
  <c r="AL489" i="14"/>
  <c r="AN489" i="14" s="1"/>
  <c r="AP489" i="14" s="1"/>
  <c r="AQ489" i="14" s="1"/>
  <c r="AB509" i="3"/>
  <c r="AC509" i="3" s="1"/>
  <c r="AG500" i="3"/>
  <c r="AJ500" i="3" s="1"/>
  <c r="AK500" i="3" s="1"/>
  <c r="AB500" i="3"/>
  <c r="AC500" i="3" s="1"/>
  <c r="N891" i="2"/>
  <c r="AG891" i="2"/>
  <c r="AQ891" i="2" s="1"/>
  <c r="AM891" i="2" s="1"/>
  <c r="AR891" i="2" s="1"/>
  <c r="AS891" i="2" s="1"/>
  <c r="AT891" i="2" s="1"/>
  <c r="N875" i="2"/>
  <c r="S875" i="2"/>
  <c r="X875" i="2" s="1"/>
  <c r="Y875" i="2" s="1"/>
  <c r="Z875" i="2" s="1"/>
  <c r="AG875" i="2"/>
  <c r="Y382" i="14"/>
  <c r="AA382" i="14" s="1"/>
  <c r="AC382" i="14" s="1"/>
  <c r="AD382" i="14" s="1"/>
  <c r="AG826" i="2"/>
  <c r="O826" i="2"/>
  <c r="P826" i="2" s="1"/>
  <c r="AY488" i="14" l="1"/>
  <c r="BA488" i="14" s="1"/>
  <c r="BC488" i="14" s="1"/>
  <c r="BD488" i="14" s="1"/>
  <c r="AN488" i="14"/>
  <c r="AP488" i="14" s="1"/>
  <c r="AQ488" i="14" s="1"/>
  <c r="AY489" i="14"/>
  <c r="BA489" i="14" s="1"/>
  <c r="BC489" i="14" s="1"/>
  <c r="BD489" i="14" s="1"/>
  <c r="AC891" i="2"/>
  <c r="AH891" i="2" s="1"/>
  <c r="AI891" i="2" s="1"/>
  <c r="AJ891" i="2" s="1"/>
  <c r="AQ875" i="2"/>
  <c r="AM875" i="2" s="1"/>
  <c r="AR875" i="2" s="1"/>
  <c r="AS875" i="2" s="1"/>
  <c r="AT875" i="2" s="1"/>
  <c r="AC875" i="2"/>
  <c r="AH875" i="2" s="1"/>
  <c r="AI875" i="2" s="1"/>
  <c r="AJ875" i="2" s="1"/>
  <c r="AL382" i="14"/>
  <c r="AQ826" i="2"/>
  <c r="AM826" i="2" s="1"/>
  <c r="AR826" i="2" s="1"/>
  <c r="AS826" i="2" s="1"/>
  <c r="AT826" i="2" s="1"/>
  <c r="AC826" i="2"/>
  <c r="AH826" i="2" s="1"/>
  <c r="AI826" i="2" s="1"/>
  <c r="AJ826" i="2" s="1"/>
  <c r="AN382" i="14" l="1"/>
  <c r="AP382" i="14" s="1"/>
  <c r="AQ382" i="14" s="1"/>
  <c r="AY382" i="14"/>
  <c r="BA382" i="14" s="1"/>
  <c r="BC382" i="14" s="1"/>
  <c r="BD382" i="14" s="1"/>
  <c r="F345" i="14" l="1"/>
  <c r="G345" i="14"/>
  <c r="H345" i="14"/>
  <c r="I345" i="14"/>
  <c r="J345" i="14"/>
  <c r="L345" i="14"/>
  <c r="M345" i="14"/>
  <c r="O345" i="14"/>
  <c r="S345" i="14"/>
  <c r="T345" i="14"/>
  <c r="V345" i="14"/>
  <c r="Z345" i="14"/>
  <c r="AF345" i="14"/>
  <c r="AI345" i="14"/>
  <c r="AM345" i="14"/>
  <c r="AS345" i="14"/>
  <c r="AV345" i="14"/>
  <c r="AZ345" i="14"/>
  <c r="W731" i="2" l="1"/>
  <c r="AG731" i="2" s="1"/>
  <c r="AQ731" i="2" s="1"/>
  <c r="R731" i="2"/>
  <c r="AB731" i="2" s="1"/>
  <c r="AL731" i="2" s="1"/>
  <c r="Q731" i="2"/>
  <c r="AA731" i="2" s="1"/>
  <c r="AK731" i="2" s="1"/>
  <c r="I731" i="2"/>
  <c r="O731" i="2" s="1"/>
  <c r="P731" i="2" s="1"/>
  <c r="W735" i="2"/>
  <c r="R735" i="2"/>
  <c r="AB735" i="2" s="1"/>
  <c r="AL735" i="2" s="1"/>
  <c r="Q735" i="2"/>
  <c r="AA735" i="2" s="1"/>
  <c r="I735" i="2"/>
  <c r="O735" i="2" s="1"/>
  <c r="P735" i="2" s="1"/>
  <c r="W753" i="2"/>
  <c r="AG753" i="2" s="1"/>
  <c r="AQ753" i="2" s="1"/>
  <c r="R753" i="2"/>
  <c r="AB753" i="2" s="1"/>
  <c r="AL753" i="2" s="1"/>
  <c r="Q753" i="2"/>
  <c r="AA753" i="2" s="1"/>
  <c r="I753" i="2"/>
  <c r="O753" i="2" s="1"/>
  <c r="P753" i="2" s="1"/>
  <c r="I750" i="2"/>
  <c r="N750" i="2" s="1"/>
  <c r="Q750" i="2"/>
  <c r="AA750" i="2" s="1"/>
  <c r="R750" i="2"/>
  <c r="AB750" i="2" s="1"/>
  <c r="AL750" i="2" s="1"/>
  <c r="W750" i="2"/>
  <c r="AG750" i="2" s="1"/>
  <c r="AQ750" i="2" s="1"/>
  <c r="AU330" i="14"/>
  <c r="AW330" i="14" s="1"/>
  <c r="AH330" i="14"/>
  <c r="AJ330" i="14" s="1"/>
  <c r="AG330" i="14"/>
  <c r="AT330" i="14" s="1"/>
  <c r="AB330" i="14"/>
  <c r="AO330" i="14" s="1"/>
  <c r="BB330" i="14" s="1"/>
  <c r="U330" i="14"/>
  <c r="W330" i="14" s="1"/>
  <c r="X330" i="14" s="1"/>
  <c r="R330" i="14"/>
  <c r="AE330" i="14" s="1"/>
  <c r="AR330" i="14" s="1"/>
  <c r="K330" i="14"/>
  <c r="N330" i="14" s="1"/>
  <c r="P330" i="14" s="1"/>
  <c r="Q330" i="14" s="1"/>
  <c r="I700" i="2"/>
  <c r="K344" i="3"/>
  <c r="I660" i="2"/>
  <c r="N660" i="2" s="1"/>
  <c r="Q660" i="2"/>
  <c r="R660" i="2"/>
  <c r="AB660" i="2" s="1"/>
  <c r="AL660" i="2" s="1"/>
  <c r="W660" i="2"/>
  <c r="AG660" i="2" s="1"/>
  <c r="AQ660" i="2" s="1"/>
  <c r="W665" i="2"/>
  <c r="AG665" i="2" s="1"/>
  <c r="AQ665" i="2" s="1"/>
  <c r="R665" i="2"/>
  <c r="AB665" i="2" s="1"/>
  <c r="AL665" i="2" s="1"/>
  <c r="Q665" i="2"/>
  <c r="AA665" i="2" s="1"/>
  <c r="I665" i="2"/>
  <c r="O665" i="2" s="1"/>
  <c r="P665" i="2" s="1"/>
  <c r="W664" i="2"/>
  <c r="AG664" i="2" s="1"/>
  <c r="AQ664" i="2" s="1"/>
  <c r="R664" i="2"/>
  <c r="AB664" i="2" s="1"/>
  <c r="AL664" i="2" s="1"/>
  <c r="Q664" i="2"/>
  <c r="AA664" i="2" s="1"/>
  <c r="I664" i="2"/>
  <c r="O664" i="2" s="1"/>
  <c r="P664" i="2" s="1"/>
  <c r="W663" i="2"/>
  <c r="AG663" i="2" s="1"/>
  <c r="R663" i="2"/>
  <c r="AB663" i="2" s="1"/>
  <c r="AL663" i="2" s="1"/>
  <c r="Q663" i="2"/>
  <c r="AA663" i="2" s="1"/>
  <c r="AK663" i="2" s="1"/>
  <c r="I663" i="2"/>
  <c r="O663" i="2" s="1"/>
  <c r="P663" i="2" s="1"/>
  <c r="W649" i="2"/>
  <c r="AG649" i="2" s="1"/>
  <c r="AQ649" i="2" s="1"/>
  <c r="R649" i="2"/>
  <c r="AB649" i="2" s="1"/>
  <c r="AL649" i="2" s="1"/>
  <c r="Q649" i="2"/>
  <c r="AA649" i="2" s="1"/>
  <c r="I649" i="2"/>
  <c r="O649" i="2" s="1"/>
  <c r="P649" i="2" s="1"/>
  <c r="W648" i="2"/>
  <c r="AG648" i="2" s="1"/>
  <c r="AQ648" i="2" s="1"/>
  <c r="R648" i="2"/>
  <c r="AB648" i="2" s="1"/>
  <c r="AL648" i="2" s="1"/>
  <c r="Q648" i="2"/>
  <c r="AA648" i="2" s="1"/>
  <c r="I648" i="2"/>
  <c r="O648" i="2" s="1"/>
  <c r="P648" i="2" s="1"/>
  <c r="W647" i="2"/>
  <c r="R647" i="2"/>
  <c r="AB647" i="2" s="1"/>
  <c r="AL647" i="2" s="1"/>
  <c r="Q647" i="2"/>
  <c r="AA647" i="2" s="1"/>
  <c r="AK647" i="2" s="1"/>
  <c r="I647" i="2"/>
  <c r="O647" i="2" s="1"/>
  <c r="P647" i="2" s="1"/>
  <c r="I645" i="2"/>
  <c r="N645" i="2" s="1"/>
  <c r="Q645" i="2"/>
  <c r="AA645" i="2" s="1"/>
  <c r="R645" i="2"/>
  <c r="AB645" i="2" s="1"/>
  <c r="AL645" i="2" s="1"/>
  <c r="W645" i="2"/>
  <c r="AG645" i="2" s="1"/>
  <c r="AQ645" i="2" s="1"/>
  <c r="AU293" i="14"/>
  <c r="AW293" i="14" s="1"/>
  <c r="AH293" i="14"/>
  <c r="AJ293" i="14" s="1"/>
  <c r="AG293" i="14"/>
  <c r="AT293" i="14" s="1"/>
  <c r="AB293" i="14"/>
  <c r="AO293" i="14" s="1"/>
  <c r="BB293" i="14" s="1"/>
  <c r="U293" i="14"/>
  <c r="W293" i="14" s="1"/>
  <c r="X293" i="14" s="1"/>
  <c r="R293" i="14"/>
  <c r="AE293" i="14" s="1"/>
  <c r="AR293" i="14" s="1"/>
  <c r="K293" i="14"/>
  <c r="N293" i="14" s="1"/>
  <c r="P293" i="14" s="1"/>
  <c r="Q293" i="14" s="1"/>
  <c r="K294" i="14"/>
  <c r="N294" i="14"/>
  <c r="P294" i="14" s="1"/>
  <c r="Q294" i="14" s="1"/>
  <c r="R294" i="14"/>
  <c r="AE294" i="14" s="1"/>
  <c r="AR294" i="14" s="1"/>
  <c r="U294" i="14"/>
  <c r="W294" i="14"/>
  <c r="X294" i="14" s="1"/>
  <c r="AB294" i="14"/>
  <c r="AO294" i="14" s="1"/>
  <c r="BB294" i="14" s="1"/>
  <c r="AG294" i="14"/>
  <c r="AT294" i="14" s="1"/>
  <c r="AH294" i="14"/>
  <c r="AJ294" i="14" s="1"/>
  <c r="AU294" i="14"/>
  <c r="AW294" i="14" s="1"/>
  <c r="AU292" i="14"/>
  <c r="AW292" i="14" s="1"/>
  <c r="AH292" i="14"/>
  <c r="AJ292" i="14" s="1"/>
  <c r="AG292" i="14"/>
  <c r="AT292" i="14" s="1"/>
  <c r="AB292" i="14"/>
  <c r="AO292" i="14" s="1"/>
  <c r="BB292" i="14" s="1"/>
  <c r="U292" i="14"/>
  <c r="W292" i="14" s="1"/>
  <c r="X292" i="14" s="1"/>
  <c r="R292" i="14"/>
  <c r="AE292" i="14" s="1"/>
  <c r="AR292" i="14" s="1"/>
  <c r="K292" i="14"/>
  <c r="N292" i="14" s="1"/>
  <c r="P292" i="14" s="1"/>
  <c r="Q292" i="14" s="1"/>
  <c r="AU291" i="14"/>
  <c r="AW291" i="14" s="1"/>
  <c r="AH291" i="14"/>
  <c r="AJ291" i="14" s="1"/>
  <c r="AG291" i="14"/>
  <c r="AT291" i="14" s="1"/>
  <c r="AB291" i="14"/>
  <c r="AO291" i="14" s="1"/>
  <c r="BB291" i="14" s="1"/>
  <c r="U291" i="14"/>
  <c r="W291" i="14" s="1"/>
  <c r="X291" i="14" s="1"/>
  <c r="R291" i="14"/>
  <c r="AE291" i="14" s="1"/>
  <c r="AR291" i="14" s="1"/>
  <c r="K291" i="14"/>
  <c r="N291" i="14" s="1"/>
  <c r="P291" i="14" s="1"/>
  <c r="Q291" i="14" s="1"/>
  <c r="S731" i="2" l="1"/>
  <c r="X731" i="2" s="1"/>
  <c r="Y731" i="2" s="1"/>
  <c r="Z731" i="2" s="1"/>
  <c r="AC731" i="2"/>
  <c r="AH731" i="2" s="1"/>
  <c r="AI731" i="2" s="1"/>
  <c r="AJ731" i="2" s="1"/>
  <c r="AX294" i="14"/>
  <c r="AK294" i="14"/>
  <c r="AK330" i="14"/>
  <c r="AX292" i="14"/>
  <c r="AX291" i="14"/>
  <c r="AK292" i="14"/>
  <c r="AK293" i="14"/>
  <c r="AX330" i="14"/>
  <c r="AX293" i="14"/>
  <c r="N731" i="2"/>
  <c r="AM731" i="2"/>
  <c r="AR731" i="2" s="1"/>
  <c r="AS731" i="2" s="1"/>
  <c r="AT731" i="2" s="1"/>
  <c r="S735" i="2"/>
  <c r="X735" i="2" s="1"/>
  <c r="Y735" i="2" s="1"/>
  <c r="Z735" i="2" s="1"/>
  <c r="N735" i="2"/>
  <c r="S753" i="2"/>
  <c r="X753" i="2" s="1"/>
  <c r="Y753" i="2" s="1"/>
  <c r="Z753" i="2" s="1"/>
  <c r="AK735" i="2"/>
  <c r="AG735" i="2"/>
  <c r="AQ735" i="2" s="1"/>
  <c r="N753" i="2"/>
  <c r="AK753" i="2"/>
  <c r="AM753" i="2" s="1"/>
  <c r="AR753" i="2" s="1"/>
  <c r="AS753" i="2" s="1"/>
  <c r="AT753" i="2" s="1"/>
  <c r="AC753" i="2"/>
  <c r="AH753" i="2" s="1"/>
  <c r="AI753" i="2" s="1"/>
  <c r="AJ753" i="2" s="1"/>
  <c r="AC750" i="2"/>
  <c r="AH750" i="2" s="1"/>
  <c r="AI750" i="2" s="1"/>
  <c r="AJ750" i="2" s="1"/>
  <c r="AK750" i="2"/>
  <c r="AM750" i="2" s="1"/>
  <c r="AR750" i="2" s="1"/>
  <c r="AS750" i="2" s="1"/>
  <c r="AT750" i="2" s="1"/>
  <c r="S750" i="2"/>
  <c r="X750" i="2" s="1"/>
  <c r="Y750" i="2" s="1"/>
  <c r="Z750" i="2" s="1"/>
  <c r="O750" i="2"/>
  <c r="P750" i="2" s="1"/>
  <c r="Y330" i="14"/>
  <c r="AK291" i="14"/>
  <c r="N664" i="2"/>
  <c r="S660" i="2"/>
  <c r="X660" i="2" s="1"/>
  <c r="Y660" i="2" s="1"/>
  <c r="Z660" i="2" s="1"/>
  <c r="AA660" i="2"/>
  <c r="N665" i="2"/>
  <c r="O660" i="2"/>
  <c r="P660" i="2" s="1"/>
  <c r="AC663" i="2"/>
  <c r="AH663" i="2" s="1"/>
  <c r="AI663" i="2" s="1"/>
  <c r="AJ663" i="2" s="1"/>
  <c r="N663" i="2"/>
  <c r="S663" i="2"/>
  <c r="X663" i="2" s="1"/>
  <c r="Y663" i="2" s="1"/>
  <c r="Z663" i="2" s="1"/>
  <c r="AC664" i="2"/>
  <c r="AH664" i="2" s="1"/>
  <c r="AI664" i="2" s="1"/>
  <c r="AJ664" i="2" s="1"/>
  <c r="AK664" i="2"/>
  <c r="AM664" i="2" s="1"/>
  <c r="AR664" i="2" s="1"/>
  <c r="AS664" i="2" s="1"/>
  <c r="AT664" i="2" s="1"/>
  <c r="AK665" i="2"/>
  <c r="AM665" i="2" s="1"/>
  <c r="AR665" i="2" s="1"/>
  <c r="AS665" i="2" s="1"/>
  <c r="AT665" i="2" s="1"/>
  <c r="AC665" i="2"/>
  <c r="AH665" i="2" s="1"/>
  <c r="AI665" i="2" s="1"/>
  <c r="AJ665" i="2" s="1"/>
  <c r="S664" i="2"/>
  <c r="X664" i="2" s="1"/>
  <c r="Y664" i="2" s="1"/>
  <c r="Z664" i="2" s="1"/>
  <c r="S665" i="2"/>
  <c r="X665" i="2" s="1"/>
  <c r="Y665" i="2" s="1"/>
  <c r="Z665" i="2" s="1"/>
  <c r="AQ663" i="2"/>
  <c r="AM663" i="2" s="1"/>
  <c r="AR663" i="2" s="1"/>
  <c r="AS663" i="2" s="1"/>
  <c r="AT663" i="2" s="1"/>
  <c r="S649" i="2"/>
  <c r="X649" i="2" s="1"/>
  <c r="Y649" i="2" s="1"/>
  <c r="Z649" i="2" s="1"/>
  <c r="N649" i="2"/>
  <c r="N648" i="2"/>
  <c r="N647" i="2"/>
  <c r="S647" i="2"/>
  <c r="X647" i="2" s="1"/>
  <c r="Y647" i="2" s="1"/>
  <c r="Z647" i="2" s="1"/>
  <c r="AC648" i="2"/>
  <c r="AH648" i="2" s="1"/>
  <c r="AI648" i="2" s="1"/>
  <c r="AJ648" i="2" s="1"/>
  <c r="AK648" i="2"/>
  <c r="AM648" i="2" s="1"/>
  <c r="AR648" i="2" s="1"/>
  <c r="AS648" i="2" s="1"/>
  <c r="AT648" i="2" s="1"/>
  <c r="AK649" i="2"/>
  <c r="AM649" i="2" s="1"/>
  <c r="AR649" i="2" s="1"/>
  <c r="AS649" i="2" s="1"/>
  <c r="AT649" i="2" s="1"/>
  <c r="AC649" i="2"/>
  <c r="AH649" i="2" s="1"/>
  <c r="AI649" i="2" s="1"/>
  <c r="AJ649" i="2" s="1"/>
  <c r="S648" i="2"/>
  <c r="X648" i="2" s="1"/>
  <c r="Y648" i="2" s="1"/>
  <c r="Z648" i="2" s="1"/>
  <c r="AG647" i="2"/>
  <c r="AC645" i="2"/>
  <c r="AH645" i="2" s="1"/>
  <c r="AI645" i="2" s="1"/>
  <c r="AJ645" i="2" s="1"/>
  <c r="AK645" i="2"/>
  <c r="AM645" i="2" s="1"/>
  <c r="AR645" i="2" s="1"/>
  <c r="AS645" i="2" s="1"/>
  <c r="AT645" i="2" s="1"/>
  <c r="S645" i="2"/>
  <c r="X645" i="2" s="1"/>
  <c r="Y645" i="2" s="1"/>
  <c r="Z645" i="2" s="1"/>
  <c r="O645" i="2"/>
  <c r="P645" i="2" s="1"/>
  <c r="Y293" i="14"/>
  <c r="AL293" i="14" s="1"/>
  <c r="Y294" i="14"/>
  <c r="Y292" i="14"/>
  <c r="AA292" i="14" s="1"/>
  <c r="AC292" i="14" s="1"/>
  <c r="AD292" i="14" s="1"/>
  <c r="Y291" i="14"/>
  <c r="AA291" i="14" s="1"/>
  <c r="AC291" i="14" s="1"/>
  <c r="AD291" i="14" s="1"/>
  <c r="W601" i="2"/>
  <c r="AG601" i="2" s="1"/>
  <c r="AQ601" i="2" s="1"/>
  <c r="V601" i="2"/>
  <c r="R601" i="2"/>
  <c r="AB601" i="2" s="1"/>
  <c r="AL601" i="2" s="1"/>
  <c r="Q601" i="2"/>
  <c r="AA601" i="2" s="1"/>
  <c r="AK601" i="2" s="1"/>
  <c r="I601" i="2"/>
  <c r="N601" i="2" s="1"/>
  <c r="W616" i="2"/>
  <c r="AG616" i="2" s="1"/>
  <c r="AQ616" i="2" s="1"/>
  <c r="V616" i="2"/>
  <c r="R616" i="2"/>
  <c r="AB616" i="2" s="1"/>
  <c r="AL616" i="2" s="1"/>
  <c r="Q616" i="2"/>
  <c r="AA616" i="2" s="1"/>
  <c r="I616" i="2"/>
  <c r="N616" i="2" s="1"/>
  <c r="AU274" i="14"/>
  <c r="AW274" i="14" s="1"/>
  <c r="AH274" i="14"/>
  <c r="AJ274" i="14" s="1"/>
  <c r="AG274" i="14"/>
  <c r="AT274" i="14" s="1"/>
  <c r="AB274" i="14"/>
  <c r="AO274" i="14" s="1"/>
  <c r="BB274" i="14" s="1"/>
  <c r="U274" i="14"/>
  <c r="W274" i="14" s="1"/>
  <c r="X274" i="14" s="1"/>
  <c r="R274" i="14"/>
  <c r="AE274" i="14" s="1"/>
  <c r="AR274" i="14" s="1"/>
  <c r="K274" i="14"/>
  <c r="N274" i="14" s="1"/>
  <c r="P274" i="14" s="1"/>
  <c r="Q274" i="14" s="1"/>
  <c r="AU273" i="14"/>
  <c r="AW273" i="14" s="1"/>
  <c r="AH273" i="14"/>
  <c r="AJ273" i="14" s="1"/>
  <c r="AG273" i="14"/>
  <c r="AT273" i="14" s="1"/>
  <c r="AB273" i="14"/>
  <c r="AO273" i="14" s="1"/>
  <c r="BB273" i="14" s="1"/>
  <c r="U273" i="14"/>
  <c r="W273" i="14" s="1"/>
  <c r="X273" i="14" s="1"/>
  <c r="R273" i="14"/>
  <c r="AE273" i="14" s="1"/>
  <c r="AR273" i="14" s="1"/>
  <c r="K273" i="14"/>
  <c r="N273" i="14" s="1"/>
  <c r="P273" i="14" s="1"/>
  <c r="Q273" i="14" s="1"/>
  <c r="W569" i="2"/>
  <c r="AG569" i="2" s="1"/>
  <c r="AQ569" i="2" s="1"/>
  <c r="V569" i="2"/>
  <c r="R569" i="2"/>
  <c r="AB569" i="2" s="1"/>
  <c r="Q569" i="2"/>
  <c r="AA569" i="2" s="1"/>
  <c r="AK569" i="2" s="1"/>
  <c r="I569" i="2"/>
  <c r="N569" i="2" s="1"/>
  <c r="W545" i="2"/>
  <c r="AG545" i="2" s="1"/>
  <c r="V545" i="2"/>
  <c r="R545" i="2"/>
  <c r="AB545" i="2" s="1"/>
  <c r="AL545" i="2" s="1"/>
  <c r="Q545" i="2"/>
  <c r="AA545" i="2" s="1"/>
  <c r="AK545" i="2" s="1"/>
  <c r="I545" i="2"/>
  <c r="N545" i="2" s="1"/>
  <c r="W544" i="2"/>
  <c r="AG544" i="2" s="1"/>
  <c r="AQ544" i="2" s="1"/>
  <c r="V544" i="2"/>
  <c r="R544" i="2"/>
  <c r="AB544" i="2" s="1"/>
  <c r="AL544" i="2" s="1"/>
  <c r="Q544" i="2"/>
  <c r="AA544" i="2" s="1"/>
  <c r="I544" i="2"/>
  <c r="O544" i="2" s="1"/>
  <c r="P544" i="2" s="1"/>
  <c r="W543" i="2"/>
  <c r="AG543" i="2" s="1"/>
  <c r="AQ543" i="2" s="1"/>
  <c r="V543" i="2"/>
  <c r="R543" i="2"/>
  <c r="AB543" i="2" s="1"/>
  <c r="AL543" i="2" s="1"/>
  <c r="Q543" i="2"/>
  <c r="AA543" i="2" s="1"/>
  <c r="I543" i="2"/>
  <c r="O543" i="2" s="1"/>
  <c r="P543" i="2" s="1"/>
  <c r="AA528" i="2"/>
  <c r="AK528" i="2" s="1"/>
  <c r="W528" i="2"/>
  <c r="AG528" i="2" s="1"/>
  <c r="AQ528" i="2" s="1"/>
  <c r="R528" i="2"/>
  <c r="AB528" i="2" s="1"/>
  <c r="I528" i="2"/>
  <c r="O528" i="2" s="1"/>
  <c r="P528" i="2" s="1"/>
  <c r="W517" i="2"/>
  <c r="AG517" i="2" s="1"/>
  <c r="AQ517" i="2" s="1"/>
  <c r="R517" i="2"/>
  <c r="AB517" i="2" s="1"/>
  <c r="AL517" i="2" s="1"/>
  <c r="Q517" i="2"/>
  <c r="AA517" i="2" s="1"/>
  <c r="I517" i="2"/>
  <c r="O517" i="2" s="1"/>
  <c r="P517" i="2" s="1"/>
  <c r="W505" i="2"/>
  <c r="R505" i="2"/>
  <c r="AB505" i="2" s="1"/>
  <c r="AL505" i="2" s="1"/>
  <c r="Q505" i="2"/>
  <c r="AA505" i="2" s="1"/>
  <c r="I505" i="2"/>
  <c r="O505" i="2" s="1"/>
  <c r="P505" i="2" s="1"/>
  <c r="AL330" i="14" l="1"/>
  <c r="AN330" i="14" s="1"/>
  <c r="AP330" i="14" s="1"/>
  <c r="AQ330" i="14" s="1"/>
  <c r="AK274" i="14"/>
  <c r="AK273" i="14"/>
  <c r="AL294" i="14"/>
  <c r="AY294" i="14" s="1"/>
  <c r="BA294" i="14" s="1"/>
  <c r="BC294" i="14" s="1"/>
  <c r="BD294" i="14" s="1"/>
  <c r="AA330" i="14"/>
  <c r="AC330" i="14" s="1"/>
  <c r="AD330" i="14" s="1"/>
  <c r="AX273" i="14"/>
  <c r="AA294" i="14"/>
  <c r="AC294" i="14" s="1"/>
  <c r="AD294" i="14" s="1"/>
  <c r="AX274" i="14"/>
  <c r="AC735" i="2"/>
  <c r="AH735" i="2" s="1"/>
  <c r="AI735" i="2" s="1"/>
  <c r="AJ735" i="2" s="1"/>
  <c r="AM735" i="2"/>
  <c r="AR735" i="2" s="1"/>
  <c r="AS735" i="2" s="1"/>
  <c r="AT735" i="2" s="1"/>
  <c r="AC660" i="2"/>
  <c r="AH660" i="2" s="1"/>
  <c r="AI660" i="2" s="1"/>
  <c r="AJ660" i="2" s="1"/>
  <c r="AK660" i="2"/>
  <c r="AM660" i="2" s="1"/>
  <c r="AR660" i="2" s="1"/>
  <c r="AS660" i="2" s="1"/>
  <c r="AT660" i="2" s="1"/>
  <c r="AQ647" i="2"/>
  <c r="AM647" i="2" s="1"/>
  <c r="AR647" i="2" s="1"/>
  <c r="AS647" i="2" s="1"/>
  <c r="AT647" i="2" s="1"/>
  <c r="AC647" i="2"/>
  <c r="AH647" i="2" s="1"/>
  <c r="AI647" i="2" s="1"/>
  <c r="AJ647" i="2" s="1"/>
  <c r="AN293" i="14"/>
  <c r="AP293" i="14" s="1"/>
  <c r="AQ293" i="14" s="1"/>
  <c r="AY293" i="14"/>
  <c r="BA293" i="14" s="1"/>
  <c r="BC293" i="14" s="1"/>
  <c r="BD293" i="14" s="1"/>
  <c r="AA293" i="14"/>
  <c r="AC293" i="14" s="1"/>
  <c r="AD293" i="14" s="1"/>
  <c r="AL292" i="14"/>
  <c r="AL291" i="14"/>
  <c r="S601" i="2"/>
  <c r="X601" i="2" s="1"/>
  <c r="Y601" i="2" s="1"/>
  <c r="Z601" i="2" s="1"/>
  <c r="O616" i="2"/>
  <c r="P616" i="2" s="1"/>
  <c r="AM601" i="2"/>
  <c r="AR601" i="2" s="1"/>
  <c r="AS601" i="2" s="1"/>
  <c r="AT601" i="2" s="1"/>
  <c r="O601" i="2"/>
  <c r="P601" i="2" s="1"/>
  <c r="AC601" i="2"/>
  <c r="AH601" i="2" s="1"/>
  <c r="AI601" i="2" s="1"/>
  <c r="AJ601" i="2" s="1"/>
  <c r="AK616" i="2"/>
  <c r="AM616" i="2" s="1"/>
  <c r="AR616" i="2" s="1"/>
  <c r="AS616" i="2" s="1"/>
  <c r="AT616" i="2" s="1"/>
  <c r="AC616" i="2"/>
  <c r="AH616" i="2" s="1"/>
  <c r="AI616" i="2" s="1"/>
  <c r="AJ616" i="2" s="1"/>
  <c r="S616" i="2"/>
  <c r="X616" i="2" s="1"/>
  <c r="Y616" i="2" s="1"/>
  <c r="Z616" i="2" s="1"/>
  <c r="Y274" i="14"/>
  <c r="AA274" i="14" s="1"/>
  <c r="AC274" i="14" s="1"/>
  <c r="AD274" i="14" s="1"/>
  <c r="Y273" i="14"/>
  <c r="O569" i="2"/>
  <c r="P569" i="2" s="1"/>
  <c r="S569" i="2"/>
  <c r="X569" i="2" s="1"/>
  <c r="Y569" i="2" s="1"/>
  <c r="Z569" i="2" s="1"/>
  <c r="N543" i="2"/>
  <c r="O545" i="2"/>
  <c r="P545" i="2" s="1"/>
  <c r="AC569" i="2"/>
  <c r="AH569" i="2" s="1"/>
  <c r="AI569" i="2" s="1"/>
  <c r="AJ569" i="2" s="1"/>
  <c r="AL569" i="2"/>
  <c r="AM569" i="2" s="1"/>
  <c r="AR569" i="2" s="1"/>
  <c r="AS569" i="2" s="1"/>
  <c r="AT569" i="2" s="1"/>
  <c r="S543" i="2"/>
  <c r="X543" i="2" s="1"/>
  <c r="Y543" i="2" s="1"/>
  <c r="Z543" i="2" s="1"/>
  <c r="S545" i="2"/>
  <c r="X545" i="2" s="1"/>
  <c r="Y545" i="2" s="1"/>
  <c r="Z545" i="2" s="1"/>
  <c r="AC543" i="2"/>
  <c r="AH543" i="2" s="1"/>
  <c r="AI543" i="2" s="1"/>
  <c r="AJ543" i="2" s="1"/>
  <c r="AK543" i="2"/>
  <c r="AM543" i="2" s="1"/>
  <c r="AR543" i="2" s="1"/>
  <c r="AS543" i="2" s="1"/>
  <c r="AT543" i="2" s="1"/>
  <c r="AQ545" i="2"/>
  <c r="AM545" i="2" s="1"/>
  <c r="AR545" i="2" s="1"/>
  <c r="AS545" i="2" s="1"/>
  <c r="AT545" i="2" s="1"/>
  <c r="AC545" i="2"/>
  <c r="AH545" i="2" s="1"/>
  <c r="AI545" i="2" s="1"/>
  <c r="AJ545" i="2" s="1"/>
  <c r="AC544" i="2"/>
  <c r="AH544" i="2" s="1"/>
  <c r="AI544" i="2" s="1"/>
  <c r="AJ544" i="2" s="1"/>
  <c r="AK544" i="2"/>
  <c r="AM544" i="2" s="1"/>
  <c r="AR544" i="2" s="1"/>
  <c r="AS544" i="2" s="1"/>
  <c r="AT544" i="2" s="1"/>
  <c r="S544" i="2"/>
  <c r="X544" i="2" s="1"/>
  <c r="Y544" i="2" s="1"/>
  <c r="Z544" i="2" s="1"/>
  <c r="N544" i="2"/>
  <c r="S505" i="2"/>
  <c r="X505" i="2" s="1"/>
  <c r="Y505" i="2" s="1"/>
  <c r="Z505" i="2" s="1"/>
  <c r="AL528" i="2"/>
  <c r="AM528" i="2" s="1"/>
  <c r="AR528" i="2" s="1"/>
  <c r="AS528" i="2" s="1"/>
  <c r="AT528" i="2" s="1"/>
  <c r="AC528" i="2"/>
  <c r="AH528" i="2" s="1"/>
  <c r="AI528" i="2" s="1"/>
  <c r="AJ528" i="2" s="1"/>
  <c r="N528" i="2"/>
  <c r="S528" i="2"/>
  <c r="X528" i="2" s="1"/>
  <c r="Y528" i="2" s="1"/>
  <c r="Z528" i="2" s="1"/>
  <c r="N517" i="2"/>
  <c r="AK517" i="2"/>
  <c r="AM517" i="2" s="1"/>
  <c r="AR517" i="2" s="1"/>
  <c r="AS517" i="2" s="1"/>
  <c r="AT517" i="2" s="1"/>
  <c r="AC517" i="2"/>
  <c r="AH517" i="2" s="1"/>
  <c r="AI517" i="2" s="1"/>
  <c r="AJ517" i="2" s="1"/>
  <c r="S517" i="2"/>
  <c r="X517" i="2" s="1"/>
  <c r="Y517" i="2" s="1"/>
  <c r="Z517" i="2" s="1"/>
  <c r="AK505" i="2"/>
  <c r="N505" i="2"/>
  <c r="AG505" i="2"/>
  <c r="AQ505" i="2" s="1"/>
  <c r="AU238" i="14"/>
  <c r="AW238" i="14" s="1"/>
  <c r="AH238" i="14"/>
  <c r="AJ238" i="14" s="1"/>
  <c r="AG238" i="14"/>
  <c r="AT238" i="14" s="1"/>
  <c r="AB238" i="14"/>
  <c r="AO238" i="14" s="1"/>
  <c r="BB238" i="14" s="1"/>
  <c r="U238" i="14"/>
  <c r="W238" i="14" s="1"/>
  <c r="X238" i="14" s="1"/>
  <c r="R238" i="14"/>
  <c r="AE238" i="14" s="1"/>
  <c r="AR238" i="14" s="1"/>
  <c r="K238" i="14"/>
  <c r="N238" i="14" s="1"/>
  <c r="P238" i="14" s="1"/>
  <c r="Q238" i="14" s="1"/>
  <c r="I456" i="2"/>
  <c r="W456" i="2"/>
  <c r="AG456" i="2" s="1"/>
  <c r="AQ456" i="2" s="1"/>
  <c r="R456" i="2"/>
  <c r="AB456" i="2" s="1"/>
  <c r="AL456" i="2" s="1"/>
  <c r="Q456" i="2"/>
  <c r="AA456" i="2" s="1"/>
  <c r="AN294" i="14" l="1"/>
  <c r="AP294" i="14" s="1"/>
  <c r="AQ294" i="14" s="1"/>
  <c r="AY330" i="14"/>
  <c r="BA330" i="14" s="1"/>
  <c r="BC330" i="14" s="1"/>
  <c r="BD330" i="14" s="1"/>
  <c r="AL273" i="14"/>
  <c r="AN273" i="14" s="1"/>
  <c r="AP273" i="14" s="1"/>
  <c r="AQ273" i="14" s="1"/>
  <c r="AK238" i="14"/>
  <c r="AX238" i="14"/>
  <c r="AN291" i="14"/>
  <c r="AP291" i="14" s="1"/>
  <c r="AQ291" i="14" s="1"/>
  <c r="AY291" i="14"/>
  <c r="BA291" i="14" s="1"/>
  <c r="BC291" i="14" s="1"/>
  <c r="BD291" i="14" s="1"/>
  <c r="AY292" i="14"/>
  <c r="BA292" i="14" s="1"/>
  <c r="BC292" i="14" s="1"/>
  <c r="BD292" i="14" s="1"/>
  <c r="AN292" i="14"/>
  <c r="AP292" i="14" s="1"/>
  <c r="AQ292" i="14" s="1"/>
  <c r="AL274" i="14"/>
  <c r="AA273" i="14"/>
  <c r="AC273" i="14" s="1"/>
  <c r="AD273" i="14" s="1"/>
  <c r="AM505" i="2"/>
  <c r="AR505" i="2" s="1"/>
  <c r="AS505" i="2" s="1"/>
  <c r="AT505" i="2" s="1"/>
  <c r="AC505" i="2"/>
  <c r="AH505" i="2" s="1"/>
  <c r="AI505" i="2" s="1"/>
  <c r="AJ505" i="2" s="1"/>
  <c r="Y238" i="14"/>
  <c r="AA238" i="14" s="1"/>
  <c r="AC238" i="14" s="1"/>
  <c r="AD238" i="14" s="1"/>
  <c r="AC456" i="2"/>
  <c r="AK456" i="2"/>
  <c r="AM456" i="2" s="1"/>
  <c r="S456" i="2"/>
  <c r="O456" i="2"/>
  <c r="P456" i="2" s="1"/>
  <c r="N456" i="2"/>
  <c r="AU202" i="14"/>
  <c r="AW202" i="14" s="1"/>
  <c r="AH202" i="14"/>
  <c r="AJ202" i="14" s="1"/>
  <c r="AG202" i="14"/>
  <c r="AT202" i="14" s="1"/>
  <c r="AB202" i="14"/>
  <c r="AO202" i="14" s="1"/>
  <c r="BB202" i="14" s="1"/>
  <c r="U202" i="14"/>
  <c r="W202" i="14" s="1"/>
  <c r="X202" i="14" s="1"/>
  <c r="R202" i="14"/>
  <c r="AE202" i="14" s="1"/>
  <c r="AR202" i="14" s="1"/>
  <c r="K202" i="14"/>
  <c r="N202" i="14" s="1"/>
  <c r="P202" i="14" s="1"/>
  <c r="Q202" i="14" s="1"/>
  <c r="W436" i="2"/>
  <c r="AG436" i="2" s="1"/>
  <c r="AQ436" i="2" s="1"/>
  <c r="R436" i="2"/>
  <c r="AB436" i="2" s="1"/>
  <c r="AL436" i="2" s="1"/>
  <c r="Q436" i="2"/>
  <c r="AA436" i="2" s="1"/>
  <c r="AK436" i="2" s="1"/>
  <c r="I436" i="2"/>
  <c r="O436" i="2" s="1"/>
  <c r="P436" i="2" s="1"/>
  <c r="W426" i="2"/>
  <c r="R426" i="2"/>
  <c r="AB426" i="2" s="1"/>
  <c r="AL426" i="2" s="1"/>
  <c r="Q426" i="2"/>
  <c r="AA426" i="2" s="1"/>
  <c r="I426" i="2"/>
  <c r="N426" i="2" s="1"/>
  <c r="AY273" i="14" l="1"/>
  <c r="BA273" i="14" s="1"/>
  <c r="BC273" i="14" s="1"/>
  <c r="BD273" i="14" s="1"/>
  <c r="AK202" i="14"/>
  <c r="AX202" i="14"/>
  <c r="AN274" i="14"/>
  <c r="AP274" i="14" s="1"/>
  <c r="AQ274" i="14" s="1"/>
  <c r="AY274" i="14"/>
  <c r="BA274" i="14" s="1"/>
  <c r="BC274" i="14" s="1"/>
  <c r="BD274" i="14" s="1"/>
  <c r="S436" i="2"/>
  <c r="X436" i="2" s="1"/>
  <c r="Y436" i="2" s="1"/>
  <c r="Z436" i="2" s="1"/>
  <c r="S426" i="2"/>
  <c r="X426" i="2" s="1"/>
  <c r="Y426" i="2" s="1"/>
  <c r="Z426" i="2" s="1"/>
  <c r="AL238" i="14"/>
  <c r="X456" i="2"/>
  <c r="AR456" i="2"/>
  <c r="AH456" i="2"/>
  <c r="Y202" i="14"/>
  <c r="AL202" i="14" s="1"/>
  <c r="AM436" i="2"/>
  <c r="AR436" i="2" s="1"/>
  <c r="AS436" i="2" s="1"/>
  <c r="AT436" i="2" s="1"/>
  <c r="N436" i="2"/>
  <c r="AC436" i="2"/>
  <c r="AH436" i="2" s="1"/>
  <c r="AI436" i="2" s="1"/>
  <c r="AJ436" i="2" s="1"/>
  <c r="AK426" i="2"/>
  <c r="O426" i="2"/>
  <c r="P426" i="2" s="1"/>
  <c r="AG426" i="2"/>
  <c r="AQ426" i="2" s="1"/>
  <c r="W405" i="2"/>
  <c r="AG405" i="2" s="1"/>
  <c r="AQ405" i="2" s="1"/>
  <c r="R405" i="2"/>
  <c r="AB405" i="2" s="1"/>
  <c r="AL405" i="2" s="1"/>
  <c r="Q405" i="2"/>
  <c r="I405" i="2"/>
  <c r="O405" i="2" s="1"/>
  <c r="P405" i="2" s="1"/>
  <c r="AI456" i="2" l="1"/>
  <c r="AJ456" i="2" s="1"/>
  <c r="S405" i="2"/>
  <c r="X405" i="2" s="1"/>
  <c r="Y405" i="2" s="1"/>
  <c r="Z405" i="2" s="1"/>
  <c r="AC426" i="2"/>
  <c r="AH426" i="2" s="1"/>
  <c r="AI426" i="2" s="1"/>
  <c r="AJ426" i="2" s="1"/>
  <c r="AM426" i="2"/>
  <c r="AR426" i="2" s="1"/>
  <c r="AS426" i="2" s="1"/>
  <c r="AT426" i="2" s="1"/>
  <c r="AA405" i="2"/>
  <c r="AC405" i="2" s="1"/>
  <c r="AH405" i="2" s="1"/>
  <c r="AI405" i="2" s="1"/>
  <c r="AJ405" i="2" s="1"/>
  <c r="AN238" i="14"/>
  <c r="AP238" i="14" s="1"/>
  <c r="AQ238" i="14" s="1"/>
  <c r="AY238" i="14"/>
  <c r="BA238" i="14" s="1"/>
  <c r="BC238" i="14" s="1"/>
  <c r="BD238" i="14" s="1"/>
  <c r="AS456" i="2"/>
  <c r="AT456" i="2" s="1"/>
  <c r="Y456" i="2"/>
  <c r="Z456" i="2" s="1"/>
  <c r="AY202" i="14"/>
  <c r="BA202" i="14" s="1"/>
  <c r="BC202" i="14" s="1"/>
  <c r="BD202" i="14" s="1"/>
  <c r="AN202" i="14"/>
  <c r="AP202" i="14" s="1"/>
  <c r="AQ202" i="14" s="1"/>
  <c r="AA202" i="14"/>
  <c r="AC202" i="14" s="1"/>
  <c r="AD202" i="14" s="1"/>
  <c r="N405" i="2"/>
  <c r="AK405" i="2" l="1"/>
  <c r="AM405" i="2" s="1"/>
  <c r="AR405" i="2" s="1"/>
  <c r="AS405" i="2" s="1"/>
  <c r="AT405" i="2" s="1"/>
  <c r="W279" i="2"/>
  <c r="AG279" i="2" s="1"/>
  <c r="AQ279" i="2" s="1"/>
  <c r="R279" i="2"/>
  <c r="AB279" i="2" s="1"/>
  <c r="AL279" i="2" s="1"/>
  <c r="Q279" i="2"/>
  <c r="AA279" i="2" s="1"/>
  <c r="I279" i="2"/>
  <c r="O279" i="2" s="1"/>
  <c r="P279" i="2" s="1"/>
  <c r="W212" i="2"/>
  <c r="AG212" i="2" s="1"/>
  <c r="R212" i="2"/>
  <c r="AB212" i="2" s="1"/>
  <c r="AL212" i="2" s="1"/>
  <c r="Q212" i="2"/>
  <c r="I212" i="2"/>
  <c r="O212" i="2" s="1"/>
  <c r="P212" i="2" s="1"/>
  <c r="I216" i="2"/>
  <c r="N216" i="2" s="1"/>
  <c r="Q216" i="2"/>
  <c r="AA216" i="2" s="1"/>
  <c r="R216" i="2"/>
  <c r="AB216" i="2" s="1"/>
  <c r="AL216" i="2" s="1"/>
  <c r="W216" i="2"/>
  <c r="N279" i="2" l="1"/>
  <c r="AK279" i="2"/>
  <c r="AM279" i="2" s="1"/>
  <c r="AR279" i="2" s="1"/>
  <c r="AS279" i="2" s="1"/>
  <c r="AT279" i="2" s="1"/>
  <c r="AC279" i="2"/>
  <c r="AH279" i="2" s="1"/>
  <c r="AI279" i="2" s="1"/>
  <c r="AJ279" i="2" s="1"/>
  <c r="S279" i="2"/>
  <c r="X279" i="2" s="1"/>
  <c r="Y279" i="2" s="1"/>
  <c r="Z279" i="2" s="1"/>
  <c r="S216" i="2"/>
  <c r="X216" i="2" s="1"/>
  <c r="Y216" i="2" s="1"/>
  <c r="Z216" i="2" s="1"/>
  <c r="N212" i="2"/>
  <c r="S212" i="2"/>
  <c r="X212" i="2" s="1"/>
  <c r="Y212" i="2" s="1"/>
  <c r="Z212" i="2" s="1"/>
  <c r="AA212" i="2"/>
  <c r="AK212" i="2" s="1"/>
  <c r="AQ212" i="2"/>
  <c r="AG216" i="2"/>
  <c r="AQ216" i="2" s="1"/>
  <c r="AK216" i="2"/>
  <c r="O216" i="2"/>
  <c r="P216" i="2" s="1"/>
  <c r="L44" i="3"/>
  <c r="W181" i="2"/>
  <c r="AG181" i="2" s="1"/>
  <c r="AQ181" i="2" s="1"/>
  <c r="R181" i="2"/>
  <c r="AB181" i="2" s="1"/>
  <c r="AL181" i="2" s="1"/>
  <c r="Q181" i="2"/>
  <c r="AA181" i="2" s="1"/>
  <c r="I181" i="2"/>
  <c r="O181" i="2" s="1"/>
  <c r="P181" i="2" s="1"/>
  <c r="W180" i="2"/>
  <c r="AG180" i="2" s="1"/>
  <c r="AQ180" i="2" s="1"/>
  <c r="R180" i="2"/>
  <c r="AB180" i="2" s="1"/>
  <c r="Q180" i="2"/>
  <c r="I180" i="2"/>
  <c r="O180" i="2" s="1"/>
  <c r="P180" i="2" s="1"/>
  <c r="W179" i="2"/>
  <c r="AG179" i="2" s="1"/>
  <c r="R179" i="2"/>
  <c r="AB179" i="2" s="1"/>
  <c r="AL179" i="2" s="1"/>
  <c r="Q179" i="2"/>
  <c r="I179" i="2"/>
  <c r="O179" i="2" s="1"/>
  <c r="P179" i="2" s="1"/>
  <c r="W120" i="2"/>
  <c r="AG120" i="2" s="1"/>
  <c r="AQ120" i="2" s="1"/>
  <c r="R120" i="2"/>
  <c r="AB120" i="2" s="1"/>
  <c r="AL120" i="2" s="1"/>
  <c r="Q120" i="2"/>
  <c r="I120" i="2"/>
  <c r="O120" i="2" s="1"/>
  <c r="P120" i="2" s="1"/>
  <c r="W114" i="2"/>
  <c r="AG114" i="2" s="1"/>
  <c r="AQ114" i="2" s="1"/>
  <c r="R114" i="2"/>
  <c r="AB114" i="2" s="1"/>
  <c r="AL114" i="2" s="1"/>
  <c r="Q114" i="2"/>
  <c r="AA114" i="2" s="1"/>
  <c r="I114" i="2"/>
  <c r="N114" i="2" s="1"/>
  <c r="W113" i="2"/>
  <c r="AG113" i="2" s="1"/>
  <c r="AQ113" i="2" s="1"/>
  <c r="R113" i="2"/>
  <c r="AB113" i="2" s="1"/>
  <c r="AL113" i="2" s="1"/>
  <c r="Q113" i="2"/>
  <c r="I113" i="2"/>
  <c r="O113" i="2" s="1"/>
  <c r="P113" i="2" s="1"/>
  <c r="W111" i="2"/>
  <c r="AG111" i="2" s="1"/>
  <c r="AQ111" i="2" s="1"/>
  <c r="R111" i="2"/>
  <c r="AB111" i="2" s="1"/>
  <c r="AL111" i="2" s="1"/>
  <c r="Q111" i="2"/>
  <c r="AA111" i="2" s="1"/>
  <c r="I111" i="2"/>
  <c r="O111" i="2" s="1"/>
  <c r="P111" i="2" s="1"/>
  <c r="W110" i="2"/>
  <c r="AG110" i="2" s="1"/>
  <c r="AQ110" i="2" s="1"/>
  <c r="R110" i="2"/>
  <c r="AB110" i="2" s="1"/>
  <c r="AL110" i="2" s="1"/>
  <c r="Q110" i="2"/>
  <c r="I110" i="2"/>
  <c r="O110" i="2" s="1"/>
  <c r="P110" i="2" s="1"/>
  <c r="AM212" i="2" l="1"/>
  <c r="AR212" i="2" s="1"/>
  <c r="AS212" i="2" s="1"/>
  <c r="AT212" i="2" s="1"/>
  <c r="AC212" i="2"/>
  <c r="AH212" i="2" s="1"/>
  <c r="AI212" i="2" s="1"/>
  <c r="AJ212" i="2" s="1"/>
  <c r="AM216" i="2"/>
  <c r="AR216" i="2" s="1"/>
  <c r="AS216" i="2" s="1"/>
  <c r="AT216" i="2" s="1"/>
  <c r="AC216" i="2"/>
  <c r="AH216" i="2" s="1"/>
  <c r="AI216" i="2" s="1"/>
  <c r="AJ216" i="2" s="1"/>
  <c r="S180" i="2"/>
  <c r="X180" i="2" s="1"/>
  <c r="Y180" i="2" s="1"/>
  <c r="Z180" i="2" s="1"/>
  <c r="N181" i="2"/>
  <c r="AK181" i="2"/>
  <c r="AM181" i="2" s="1"/>
  <c r="AR181" i="2" s="1"/>
  <c r="AS181" i="2" s="1"/>
  <c r="AT181" i="2" s="1"/>
  <c r="AC181" i="2"/>
  <c r="AH181" i="2" s="1"/>
  <c r="AI181" i="2" s="1"/>
  <c r="AJ181" i="2" s="1"/>
  <c r="S181" i="2"/>
  <c r="X181" i="2" s="1"/>
  <c r="Y181" i="2" s="1"/>
  <c r="Z181" i="2" s="1"/>
  <c r="AA180" i="2"/>
  <c r="AK180" i="2" s="1"/>
  <c r="N180" i="2"/>
  <c r="AL180" i="2"/>
  <c r="S120" i="2"/>
  <c r="X120" i="2" s="1"/>
  <c r="Y120" i="2" s="1"/>
  <c r="Z120" i="2" s="1"/>
  <c r="N179" i="2"/>
  <c r="AA120" i="2"/>
  <c r="AK120" i="2" s="1"/>
  <c r="AM120" i="2" s="1"/>
  <c r="AR120" i="2" s="1"/>
  <c r="AS120" i="2" s="1"/>
  <c r="AT120" i="2" s="1"/>
  <c r="S179" i="2"/>
  <c r="X179" i="2" s="1"/>
  <c r="Y179" i="2" s="1"/>
  <c r="Z179" i="2" s="1"/>
  <c r="S113" i="2"/>
  <c r="X113" i="2" s="1"/>
  <c r="Y113" i="2" s="1"/>
  <c r="Z113" i="2" s="1"/>
  <c r="AA179" i="2"/>
  <c r="AK179" i="2" s="1"/>
  <c r="AQ179" i="2"/>
  <c r="AA113" i="2"/>
  <c r="AC113" i="2" s="1"/>
  <c r="AH113" i="2" s="1"/>
  <c r="AI113" i="2" s="1"/>
  <c r="AJ113" i="2" s="1"/>
  <c r="N120" i="2"/>
  <c r="S114" i="2"/>
  <c r="X114" i="2" s="1"/>
  <c r="Y114" i="2" s="1"/>
  <c r="Z114" i="2" s="1"/>
  <c r="AK114" i="2"/>
  <c r="AM114" i="2" s="1"/>
  <c r="AR114" i="2" s="1"/>
  <c r="AS114" i="2" s="1"/>
  <c r="AT114" i="2" s="1"/>
  <c r="AC114" i="2"/>
  <c r="AH114" i="2" s="1"/>
  <c r="AI114" i="2" s="1"/>
  <c r="AJ114" i="2" s="1"/>
  <c r="O114" i="2"/>
  <c r="P114" i="2" s="1"/>
  <c r="S111" i="2"/>
  <c r="X111" i="2" s="1"/>
  <c r="Y111" i="2" s="1"/>
  <c r="Z111" i="2" s="1"/>
  <c r="S110" i="2"/>
  <c r="X110" i="2" s="1"/>
  <c r="Y110" i="2" s="1"/>
  <c r="Z110" i="2" s="1"/>
  <c r="N113" i="2"/>
  <c r="AA110" i="2"/>
  <c r="AK110" i="2" s="1"/>
  <c r="AM110" i="2" s="1"/>
  <c r="AR110" i="2" s="1"/>
  <c r="AS110" i="2" s="1"/>
  <c r="AT110" i="2" s="1"/>
  <c r="AK111" i="2"/>
  <c r="AM111" i="2" s="1"/>
  <c r="AR111" i="2" s="1"/>
  <c r="AS111" i="2" s="1"/>
  <c r="AT111" i="2" s="1"/>
  <c r="AC111" i="2"/>
  <c r="AH111" i="2" s="1"/>
  <c r="AI111" i="2" s="1"/>
  <c r="AJ111" i="2" s="1"/>
  <c r="N110" i="2"/>
  <c r="N111" i="2"/>
  <c r="AM179" i="2" l="1"/>
  <c r="AR179" i="2" s="1"/>
  <c r="AS179" i="2" s="1"/>
  <c r="AT179" i="2" s="1"/>
  <c r="AM180" i="2"/>
  <c r="AR180" i="2" s="1"/>
  <c r="AS180" i="2" s="1"/>
  <c r="AT180" i="2" s="1"/>
  <c r="AC180" i="2"/>
  <c r="AH180" i="2" s="1"/>
  <c r="AI180" i="2" s="1"/>
  <c r="AJ180" i="2" s="1"/>
  <c r="AC179" i="2"/>
  <c r="AH179" i="2" s="1"/>
  <c r="AI179" i="2" s="1"/>
  <c r="AJ179" i="2" s="1"/>
  <c r="AC110" i="2"/>
  <c r="AH110" i="2" s="1"/>
  <c r="AI110" i="2" s="1"/>
  <c r="AJ110" i="2" s="1"/>
  <c r="AC120" i="2"/>
  <c r="AH120" i="2" s="1"/>
  <c r="AI120" i="2" s="1"/>
  <c r="AJ120" i="2" s="1"/>
  <c r="AK113" i="2"/>
  <c r="AM113" i="2" s="1"/>
  <c r="AR113" i="2" s="1"/>
  <c r="AS113" i="2" s="1"/>
  <c r="AT113" i="2" s="1"/>
  <c r="W103" i="2"/>
  <c r="AG103" i="2" s="1"/>
  <c r="AQ103" i="2" s="1"/>
  <c r="R103" i="2"/>
  <c r="AB103" i="2" s="1"/>
  <c r="AL103" i="2" s="1"/>
  <c r="Q103" i="2"/>
  <c r="I103" i="2"/>
  <c r="N103" i="2" s="1"/>
  <c r="W97" i="2"/>
  <c r="AG97" i="2" s="1"/>
  <c r="AQ97" i="2" s="1"/>
  <c r="R97" i="2"/>
  <c r="AB97" i="2" s="1"/>
  <c r="AL97" i="2" s="1"/>
  <c r="Q97" i="2"/>
  <c r="I97" i="2"/>
  <c r="O97" i="2" s="1"/>
  <c r="P97" i="2" s="1"/>
  <c r="W89" i="2"/>
  <c r="AG89" i="2" s="1"/>
  <c r="R89" i="2"/>
  <c r="AB89" i="2" s="1"/>
  <c r="AL89" i="2" s="1"/>
  <c r="I89" i="2"/>
  <c r="O89" i="2" s="1"/>
  <c r="P89" i="2" s="1"/>
  <c r="W62" i="2"/>
  <c r="AG62" i="2" s="1"/>
  <c r="AQ62" i="2" s="1"/>
  <c r="R62" i="2"/>
  <c r="AB62" i="2" s="1"/>
  <c r="AL62" i="2" s="1"/>
  <c r="Q62" i="2"/>
  <c r="AA62" i="2" s="1"/>
  <c r="I62" i="2"/>
  <c r="O62" i="2" s="1"/>
  <c r="P62" i="2" s="1"/>
  <c r="W47" i="2"/>
  <c r="AG47" i="2" s="1"/>
  <c r="AQ47" i="2" s="1"/>
  <c r="R47" i="2"/>
  <c r="AB47" i="2" s="1"/>
  <c r="AL47" i="2" s="1"/>
  <c r="Q47" i="2"/>
  <c r="AA47" i="2" s="1"/>
  <c r="I47" i="2"/>
  <c r="O47" i="2" s="1"/>
  <c r="P47" i="2" s="1"/>
  <c r="W46" i="2"/>
  <c r="AG46" i="2" s="1"/>
  <c r="AQ46" i="2" s="1"/>
  <c r="R46" i="2"/>
  <c r="AB46" i="2" s="1"/>
  <c r="AL46" i="2" s="1"/>
  <c r="Q46" i="2"/>
  <c r="I46" i="2"/>
  <c r="O46" i="2" s="1"/>
  <c r="P46" i="2" s="1"/>
  <c r="S97" i="2" l="1"/>
  <c r="X97" i="2" s="1"/>
  <c r="Y97" i="2" s="1"/>
  <c r="Z97" i="2" s="1"/>
  <c r="S103" i="2"/>
  <c r="X103" i="2" s="1"/>
  <c r="Y103" i="2" s="1"/>
  <c r="Z103" i="2" s="1"/>
  <c r="AA97" i="2"/>
  <c r="AC97" i="2" s="1"/>
  <c r="AH97" i="2" s="1"/>
  <c r="AI97" i="2" s="1"/>
  <c r="AJ97" i="2" s="1"/>
  <c r="AA103" i="2"/>
  <c r="AK103" i="2" s="1"/>
  <c r="AM103" i="2" s="1"/>
  <c r="AR103" i="2" s="1"/>
  <c r="AS103" i="2" s="1"/>
  <c r="AT103" i="2" s="1"/>
  <c r="O103" i="2"/>
  <c r="P103" i="2" s="1"/>
  <c r="N97" i="2"/>
  <c r="AQ89" i="2"/>
  <c r="AM89" i="2" s="1"/>
  <c r="AR89" i="2" s="1"/>
  <c r="AS89" i="2" s="1"/>
  <c r="AT89" i="2" s="1"/>
  <c r="AC89" i="2"/>
  <c r="AH89" i="2" s="1"/>
  <c r="AI89" i="2" s="1"/>
  <c r="AJ89" i="2" s="1"/>
  <c r="N89" i="2"/>
  <c r="S89" i="2"/>
  <c r="X89" i="2" s="1"/>
  <c r="Y89" i="2" s="1"/>
  <c r="Z89" i="2" s="1"/>
  <c r="S46" i="2"/>
  <c r="X46" i="2" s="1"/>
  <c r="Y46" i="2" s="1"/>
  <c r="Z46" i="2" s="1"/>
  <c r="AA46" i="2"/>
  <c r="AK46" i="2" s="1"/>
  <c r="AM46" i="2" s="1"/>
  <c r="AR46" i="2" s="1"/>
  <c r="AS46" i="2" s="1"/>
  <c r="AT46" i="2" s="1"/>
  <c r="AK62" i="2"/>
  <c r="AM62" i="2" s="1"/>
  <c r="AR62" i="2" s="1"/>
  <c r="AS62" i="2" s="1"/>
  <c r="AT62" i="2" s="1"/>
  <c r="AC62" i="2"/>
  <c r="AH62" i="2" s="1"/>
  <c r="AI62" i="2" s="1"/>
  <c r="AJ62" i="2" s="1"/>
  <c r="N62" i="2"/>
  <c r="S62" i="2"/>
  <c r="X62" i="2" s="1"/>
  <c r="Y62" i="2" s="1"/>
  <c r="Z62" i="2" s="1"/>
  <c r="AK47" i="2"/>
  <c r="AM47" i="2" s="1"/>
  <c r="AR47" i="2" s="1"/>
  <c r="AS47" i="2" s="1"/>
  <c r="AT47" i="2" s="1"/>
  <c r="AC47" i="2"/>
  <c r="AH47" i="2" s="1"/>
  <c r="AI47" i="2" s="1"/>
  <c r="AJ47" i="2" s="1"/>
  <c r="N47" i="2"/>
  <c r="S47" i="2"/>
  <c r="X47" i="2" s="1"/>
  <c r="Y47" i="2" s="1"/>
  <c r="Z47" i="2" s="1"/>
  <c r="N46" i="2"/>
  <c r="AC103" i="2" l="1"/>
  <c r="AH103" i="2" s="1"/>
  <c r="AI103" i="2" s="1"/>
  <c r="AJ103" i="2" s="1"/>
  <c r="AK97" i="2"/>
  <c r="AM97" i="2" s="1"/>
  <c r="AR97" i="2" s="1"/>
  <c r="AS97" i="2" s="1"/>
  <c r="AT97" i="2" s="1"/>
  <c r="AC46" i="2"/>
  <c r="AH46" i="2" s="1"/>
  <c r="AI46" i="2" s="1"/>
  <c r="AJ46" i="2" s="1"/>
  <c r="W30" i="2" l="1"/>
  <c r="AG30" i="2" s="1"/>
  <c r="AQ30" i="2" s="1"/>
  <c r="R30" i="2"/>
  <c r="AB30" i="2" s="1"/>
  <c r="AL30" i="2" s="1"/>
  <c r="Q30" i="2"/>
  <c r="AA30" i="2" s="1"/>
  <c r="I30" i="2"/>
  <c r="O30" i="2" s="1"/>
  <c r="P30" i="2" s="1"/>
  <c r="S30" i="2" l="1"/>
  <c r="X30" i="2" s="1"/>
  <c r="Y30" i="2" s="1"/>
  <c r="Z30" i="2" s="1"/>
  <c r="AC30" i="2"/>
  <c r="AH30" i="2" s="1"/>
  <c r="AI30" i="2" s="1"/>
  <c r="AJ30" i="2" s="1"/>
  <c r="N30" i="2"/>
  <c r="AK30" i="2"/>
  <c r="AM30" i="2" s="1"/>
  <c r="AR30" i="2" s="1"/>
  <c r="AS30" i="2" s="1"/>
  <c r="AT30" i="2" s="1"/>
  <c r="S138" i="3" l="1"/>
  <c r="AA138" i="3" s="1"/>
  <c r="AI138" i="3" s="1"/>
  <c r="R138" i="3"/>
  <c r="Z138" i="3" s="1"/>
  <c r="AH138" i="3" s="1"/>
  <c r="Q138" i="3"/>
  <c r="P138" i="3"/>
  <c r="X138" i="3" s="1"/>
  <c r="AF138" i="3" s="1"/>
  <c r="L138" i="3"/>
  <c r="M138" i="3" s="1"/>
  <c r="S137" i="3"/>
  <c r="AA137" i="3" s="1"/>
  <c r="AI137" i="3" s="1"/>
  <c r="R137" i="3"/>
  <c r="Z137" i="3" s="1"/>
  <c r="AH137" i="3" s="1"/>
  <c r="Q137" i="3"/>
  <c r="Y137" i="3" s="1"/>
  <c r="P137" i="3"/>
  <c r="X137" i="3" s="1"/>
  <c r="AF137" i="3" s="1"/>
  <c r="L137" i="3"/>
  <c r="M137" i="3" s="1"/>
  <c r="S136" i="3"/>
  <c r="AA136" i="3" s="1"/>
  <c r="AI136" i="3" s="1"/>
  <c r="R136" i="3"/>
  <c r="Z136" i="3" s="1"/>
  <c r="AH136" i="3" s="1"/>
  <c r="Q136" i="3"/>
  <c r="P136" i="3"/>
  <c r="X136" i="3" s="1"/>
  <c r="AF136" i="3" s="1"/>
  <c r="L136" i="3"/>
  <c r="M136" i="3" s="1"/>
  <c r="T136" i="3" l="1"/>
  <c r="U136" i="3" s="1"/>
  <c r="T138" i="3"/>
  <c r="U138" i="3" s="1"/>
  <c r="Y136" i="3"/>
  <c r="AG136" i="3" s="1"/>
  <c r="AJ136" i="3" s="1"/>
  <c r="AK136" i="3" s="1"/>
  <c r="AG137" i="3"/>
  <c r="AJ137" i="3" s="1"/>
  <c r="AK137" i="3" s="1"/>
  <c r="AB137" i="3"/>
  <c r="AC137" i="3" s="1"/>
  <c r="Y138" i="3"/>
  <c r="T137" i="3"/>
  <c r="U137" i="3" s="1"/>
  <c r="AB136" i="3" l="1"/>
  <c r="AC136" i="3" s="1"/>
  <c r="AB138" i="3"/>
  <c r="AC138" i="3" s="1"/>
  <c r="AG138" i="3"/>
  <c r="AJ138" i="3" s="1"/>
  <c r="AK138" i="3" s="1"/>
  <c r="AZ493" i="14" l="1"/>
  <c r="AZ449" i="14"/>
  <c r="AZ402" i="14"/>
  <c r="AZ384" i="14"/>
  <c r="AZ363" i="14"/>
  <c r="AZ333" i="14"/>
  <c r="AZ316" i="14"/>
  <c r="AZ297" i="14"/>
  <c r="AZ276" i="14"/>
  <c r="AZ256" i="14"/>
  <c r="AZ241" i="14"/>
  <c r="AZ224" i="14"/>
  <c r="AZ205" i="14"/>
  <c r="AZ191" i="14"/>
  <c r="AZ162" i="14"/>
  <c r="AZ144" i="14"/>
  <c r="AZ118" i="14"/>
  <c r="AZ94" i="14"/>
  <c r="AM493" i="14"/>
  <c r="AM449" i="14"/>
  <c r="AM402" i="14"/>
  <c r="AM384" i="14"/>
  <c r="AM363" i="14"/>
  <c r="AM333" i="14"/>
  <c r="AM316" i="14"/>
  <c r="AM297" i="14"/>
  <c r="AM276" i="14"/>
  <c r="AM256" i="14"/>
  <c r="AM241" i="14"/>
  <c r="AM224" i="14"/>
  <c r="AM205" i="14"/>
  <c r="AM191" i="14"/>
  <c r="AM162" i="14"/>
  <c r="AM144" i="14"/>
  <c r="AM118" i="14"/>
  <c r="AM94" i="14"/>
  <c r="Z493" i="14"/>
  <c r="Z449" i="14"/>
  <c r="Z402" i="14"/>
  <c r="Z384" i="14"/>
  <c r="Z363" i="14"/>
  <c r="Z333" i="14"/>
  <c r="Z316" i="14"/>
  <c r="Z297" i="14"/>
  <c r="Z276" i="14"/>
  <c r="Z256" i="14"/>
  <c r="Z241" i="14"/>
  <c r="Z224" i="14"/>
  <c r="Z205" i="14"/>
  <c r="Z191" i="14"/>
  <c r="Z162" i="14"/>
  <c r="Z144" i="14"/>
  <c r="Z118" i="14"/>
  <c r="Z94" i="14"/>
  <c r="W108" i="2" l="1"/>
  <c r="AG108" i="2" s="1"/>
  <c r="AQ108" i="2" s="1"/>
  <c r="R108" i="2"/>
  <c r="AB108" i="2" s="1"/>
  <c r="AL108" i="2" s="1"/>
  <c r="Q108" i="2"/>
  <c r="AA108" i="2" s="1"/>
  <c r="I108" i="2"/>
  <c r="N108" i="2" s="1"/>
  <c r="AK108" i="2" l="1"/>
  <c r="AM108" i="2" s="1"/>
  <c r="AR108" i="2" s="1"/>
  <c r="AS108" i="2" s="1"/>
  <c r="AT108" i="2" s="1"/>
  <c r="AC108" i="2"/>
  <c r="AH108" i="2" s="1"/>
  <c r="AI108" i="2" s="1"/>
  <c r="AJ108" i="2" s="1"/>
  <c r="O108" i="2"/>
  <c r="P108" i="2" s="1"/>
  <c r="S108" i="2"/>
  <c r="X108" i="2" s="1"/>
  <c r="Y108" i="2" s="1"/>
  <c r="Z108" i="2" s="1"/>
  <c r="I768" i="2" l="1"/>
  <c r="N768" i="2" s="1"/>
  <c r="Q768" i="2"/>
  <c r="AA768" i="2" s="1"/>
  <c r="R768" i="2"/>
  <c r="AB768" i="2" s="1"/>
  <c r="AL768" i="2" s="1"/>
  <c r="W768" i="2"/>
  <c r="AG768" i="2" s="1"/>
  <c r="AQ768" i="2" s="1"/>
  <c r="I503" i="2"/>
  <c r="O503" i="2" s="1"/>
  <c r="P503" i="2" s="1"/>
  <c r="Q503" i="2"/>
  <c r="AA503" i="2" s="1"/>
  <c r="AK503" i="2" s="1"/>
  <c r="R503" i="2"/>
  <c r="AB503" i="2" s="1"/>
  <c r="AL503" i="2" s="1"/>
  <c r="W503" i="2"/>
  <c r="AG503" i="2" s="1"/>
  <c r="AQ503" i="2" s="1"/>
  <c r="I504" i="2"/>
  <c r="O504" i="2" s="1"/>
  <c r="P504" i="2" s="1"/>
  <c r="Q504" i="2"/>
  <c r="R504" i="2"/>
  <c r="AB504" i="2" s="1"/>
  <c r="AL504" i="2" s="1"/>
  <c r="W504" i="2"/>
  <c r="AG504" i="2" s="1"/>
  <c r="AQ504" i="2" s="1"/>
  <c r="I346" i="2"/>
  <c r="N346" i="2" s="1"/>
  <c r="Q346" i="2"/>
  <c r="AA346" i="2" s="1"/>
  <c r="AK346" i="2" s="1"/>
  <c r="R346" i="2"/>
  <c r="AB346" i="2" s="1"/>
  <c r="AL346" i="2" s="1"/>
  <c r="W346" i="2"/>
  <c r="AC768" i="2" l="1"/>
  <c r="AH768" i="2" s="1"/>
  <c r="AI768" i="2" s="1"/>
  <c r="AJ768" i="2" s="1"/>
  <c r="AK768" i="2"/>
  <c r="AM768" i="2" s="1"/>
  <c r="AR768" i="2" s="1"/>
  <c r="AS768" i="2" s="1"/>
  <c r="AT768" i="2" s="1"/>
  <c r="S768" i="2"/>
  <c r="X768" i="2" s="1"/>
  <c r="Y768" i="2" s="1"/>
  <c r="Z768" i="2" s="1"/>
  <c r="O768" i="2"/>
  <c r="P768" i="2" s="1"/>
  <c r="S504" i="2"/>
  <c r="X504" i="2" s="1"/>
  <c r="Y504" i="2" s="1"/>
  <c r="Z504" i="2" s="1"/>
  <c r="S503" i="2"/>
  <c r="X503" i="2" s="1"/>
  <c r="Y503" i="2" s="1"/>
  <c r="Z503" i="2" s="1"/>
  <c r="AM503" i="2"/>
  <c r="AR503" i="2" s="1"/>
  <c r="AS503" i="2" s="1"/>
  <c r="AT503" i="2" s="1"/>
  <c r="N504" i="2"/>
  <c r="AC503" i="2"/>
  <c r="AH503" i="2" s="1"/>
  <c r="AI503" i="2" s="1"/>
  <c r="AJ503" i="2" s="1"/>
  <c r="AA504" i="2"/>
  <c r="N503" i="2"/>
  <c r="S346" i="2"/>
  <c r="X346" i="2" s="1"/>
  <c r="Y346" i="2" s="1"/>
  <c r="Z346" i="2" s="1"/>
  <c r="O346" i="2"/>
  <c r="P346" i="2" s="1"/>
  <c r="AG346" i="2"/>
  <c r="AQ346" i="2" s="1"/>
  <c r="AM346" i="2" s="1"/>
  <c r="AR346" i="2" s="1"/>
  <c r="AS346" i="2" s="1"/>
  <c r="AT346" i="2" s="1"/>
  <c r="AK504" i="2" l="1"/>
  <c r="AM504" i="2" s="1"/>
  <c r="AR504" i="2" s="1"/>
  <c r="AS504" i="2" s="1"/>
  <c r="AT504" i="2" s="1"/>
  <c r="AC504" i="2"/>
  <c r="AH504" i="2" s="1"/>
  <c r="AI504" i="2" s="1"/>
  <c r="AJ504" i="2" s="1"/>
  <c r="AC346" i="2"/>
  <c r="AH346" i="2" s="1"/>
  <c r="AI346" i="2" s="1"/>
  <c r="AJ346" i="2" s="1"/>
  <c r="W1081" i="2" l="1"/>
  <c r="AG1081" i="2" s="1"/>
  <c r="AQ1081" i="2" s="1"/>
  <c r="R1081" i="2"/>
  <c r="Q1081" i="2"/>
  <c r="AA1081" i="2" s="1"/>
  <c r="I1081" i="2"/>
  <c r="N1081" i="2" s="1"/>
  <c r="W1083" i="2"/>
  <c r="AG1083" i="2" s="1"/>
  <c r="R1083" i="2"/>
  <c r="AB1083" i="2" s="1"/>
  <c r="AL1083" i="2" s="1"/>
  <c r="Q1083" i="2"/>
  <c r="AA1083" i="2" s="1"/>
  <c r="AK1083" i="2" s="1"/>
  <c r="I1083" i="2"/>
  <c r="O1083" i="2" s="1"/>
  <c r="P1083" i="2" s="1"/>
  <c r="S1083" i="2" l="1"/>
  <c r="X1083" i="2" s="1"/>
  <c r="Y1083" i="2" s="1"/>
  <c r="Z1083" i="2" s="1"/>
  <c r="O1081" i="2"/>
  <c r="P1081" i="2" s="1"/>
  <c r="S1081" i="2"/>
  <c r="X1081" i="2" s="1"/>
  <c r="Y1081" i="2" s="1"/>
  <c r="Z1081" i="2" s="1"/>
  <c r="N1083" i="2"/>
  <c r="AB1081" i="2"/>
  <c r="AL1081" i="2" s="1"/>
  <c r="AK1081" i="2"/>
  <c r="AC1083" i="2"/>
  <c r="AH1083" i="2" s="1"/>
  <c r="AI1083" i="2" s="1"/>
  <c r="AJ1083" i="2" s="1"/>
  <c r="AQ1083" i="2"/>
  <c r="AM1083" i="2" s="1"/>
  <c r="AR1083" i="2" s="1"/>
  <c r="AS1083" i="2" s="1"/>
  <c r="AT1083" i="2" s="1"/>
  <c r="AC1081" i="2" l="1"/>
  <c r="AH1081" i="2" s="1"/>
  <c r="AI1081" i="2" s="1"/>
  <c r="AJ1081" i="2" s="1"/>
  <c r="AM1081" i="2"/>
  <c r="AR1081" i="2" s="1"/>
  <c r="AS1081" i="2" s="1"/>
  <c r="AT1081" i="2" s="1"/>
  <c r="V778" i="10" l="1"/>
  <c r="AE778" i="10" s="1"/>
  <c r="AN778" i="10" s="1"/>
  <c r="I200" i="2" l="1"/>
  <c r="I201" i="2"/>
  <c r="I202" i="2"/>
  <c r="I203" i="2"/>
  <c r="I204" i="2"/>
  <c r="I205" i="2"/>
  <c r="I207" i="2"/>
  <c r="I206" i="2"/>
  <c r="I211" i="2"/>
  <c r="I217" i="2"/>
  <c r="I218" i="2"/>
  <c r="I210" i="2"/>
  <c r="I219" i="2"/>
  <c r="I215" i="2"/>
  <c r="I220" i="2"/>
  <c r="I209" i="2"/>
  <c r="I213" i="2"/>
  <c r="I221" i="2"/>
  <c r="I214" i="2"/>
  <c r="I223" i="2"/>
  <c r="I208" i="2"/>
  <c r="I222" i="2"/>
  <c r="I224" i="2"/>
  <c r="I225" i="2"/>
  <c r="I226" i="2"/>
  <c r="I227" i="2"/>
  <c r="I228" i="2"/>
  <c r="I233" i="2"/>
  <c r="I229" i="2"/>
  <c r="I230" i="2"/>
  <c r="I231" i="2"/>
  <c r="I232" i="2"/>
  <c r="I234" i="2"/>
  <c r="I239" i="2"/>
  <c r="I235" i="2"/>
  <c r="I236" i="2"/>
  <c r="I237" i="2"/>
  <c r="I238" i="2"/>
  <c r="I240" i="2"/>
  <c r="I145" i="2"/>
  <c r="I147" i="2"/>
  <c r="I154" i="2"/>
  <c r="I155" i="2"/>
  <c r="I146" i="2"/>
  <c r="I156" i="2"/>
  <c r="I148" i="2"/>
  <c r="I153" i="2"/>
  <c r="I151" i="2"/>
  <c r="I149" i="2"/>
  <c r="I150" i="2"/>
  <c r="I152" i="2"/>
  <c r="I158" i="2"/>
  <c r="I159" i="2"/>
  <c r="I160" i="2"/>
  <c r="I161" i="2"/>
  <c r="I162" i="2"/>
  <c r="I163" i="2"/>
  <c r="I157" i="2"/>
  <c r="I166" i="2"/>
  <c r="I167" i="2"/>
  <c r="I168" i="2"/>
  <c r="I164" i="2"/>
  <c r="I165" i="2"/>
  <c r="I169" i="2"/>
  <c r="I170" i="2"/>
  <c r="I171" i="2"/>
  <c r="I172" i="2"/>
  <c r="I173" i="2"/>
  <c r="I174" i="2"/>
  <c r="I175" i="2"/>
  <c r="I176" i="2"/>
  <c r="I177" i="2"/>
  <c r="I178" i="2"/>
  <c r="I185" i="2"/>
  <c r="I186" i="2"/>
  <c r="I187" i="2"/>
  <c r="I188" i="2"/>
  <c r="I189" i="2"/>
  <c r="I190" i="2"/>
  <c r="I191" i="2"/>
  <c r="I182" i="2"/>
  <c r="I183" i="2"/>
  <c r="I184" i="2"/>
  <c r="I23" i="2"/>
  <c r="I24" i="2"/>
  <c r="I25" i="2"/>
  <c r="I26" i="2"/>
  <c r="I27" i="2"/>
  <c r="I28" i="2"/>
  <c r="I29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3" i="2"/>
  <c r="I64" i="2"/>
  <c r="I65" i="2"/>
  <c r="I66" i="2"/>
  <c r="I67" i="2"/>
  <c r="I68" i="2"/>
  <c r="I69" i="2"/>
  <c r="I70" i="2"/>
  <c r="I71" i="2"/>
  <c r="I72" i="2"/>
  <c r="I73" i="2"/>
  <c r="I74" i="2"/>
  <c r="I76" i="2"/>
  <c r="I75" i="2"/>
  <c r="I77" i="2"/>
  <c r="I78" i="2"/>
  <c r="I79" i="2"/>
  <c r="I80" i="2"/>
  <c r="I81" i="2"/>
  <c r="I82" i="2"/>
  <c r="I83" i="2"/>
  <c r="I84" i="2"/>
  <c r="I85" i="2"/>
  <c r="I86" i="2"/>
  <c r="I87" i="2"/>
  <c r="I88" i="2"/>
  <c r="I90" i="2"/>
  <c r="I91" i="2"/>
  <c r="I92" i="2"/>
  <c r="I93" i="2"/>
  <c r="I94" i="2"/>
  <c r="I95" i="2"/>
  <c r="I96" i="2"/>
  <c r="I98" i="2"/>
  <c r="I99" i="2"/>
  <c r="I100" i="2"/>
  <c r="I101" i="2"/>
  <c r="I102" i="2"/>
  <c r="I104" i="2"/>
  <c r="I105" i="2"/>
  <c r="I106" i="2"/>
  <c r="I107" i="2"/>
  <c r="I109" i="2"/>
  <c r="I112" i="2"/>
  <c r="I115" i="2"/>
  <c r="I116" i="2"/>
  <c r="I117" i="2"/>
  <c r="I118" i="2"/>
  <c r="I119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R1073" i="2"/>
  <c r="R1089" i="2"/>
  <c r="R1071" i="2"/>
  <c r="R1051" i="2"/>
  <c r="R1022" i="2"/>
  <c r="R1020" i="2"/>
  <c r="R1018" i="2"/>
  <c r="R943" i="2"/>
  <c r="R942" i="2"/>
  <c r="R940" i="2"/>
  <c r="R939" i="2"/>
  <c r="R938" i="2"/>
  <c r="R934" i="2"/>
  <c r="R933" i="2"/>
  <c r="R932" i="2"/>
  <c r="R925" i="2"/>
  <c r="R924" i="2"/>
  <c r="R923" i="2"/>
  <c r="R921" i="2"/>
  <c r="R917" i="2"/>
  <c r="R916" i="2"/>
  <c r="R915" i="2"/>
  <c r="R914" i="2"/>
  <c r="R913" i="2"/>
  <c r="R912" i="2"/>
  <c r="R905" i="2"/>
  <c r="R904" i="2"/>
  <c r="R903" i="2"/>
  <c r="R902" i="2"/>
  <c r="R901" i="2"/>
  <c r="R900" i="2"/>
  <c r="R899" i="2"/>
  <c r="R892" i="2"/>
  <c r="R890" i="2"/>
  <c r="R876" i="2"/>
  <c r="R874" i="2"/>
  <c r="R873" i="2"/>
  <c r="R851" i="2"/>
  <c r="R850" i="2"/>
  <c r="R848" i="2"/>
  <c r="R847" i="2"/>
  <c r="R827" i="2"/>
  <c r="R818" i="2"/>
  <c r="R697" i="2"/>
  <c r="R615" i="2"/>
  <c r="R561" i="2"/>
  <c r="R550" i="2"/>
  <c r="R473" i="2"/>
  <c r="R406" i="2"/>
  <c r="R396" i="2"/>
  <c r="R394" i="2"/>
  <c r="R387" i="2"/>
  <c r="R372" i="2"/>
  <c r="R369" i="2"/>
  <c r="R357" i="2"/>
  <c r="R274" i="2"/>
  <c r="R273" i="2"/>
  <c r="R272" i="2"/>
  <c r="R250" i="2"/>
  <c r="R184" i="2"/>
  <c r="R190" i="2"/>
  <c r="R189" i="2"/>
  <c r="R178" i="2"/>
  <c r="R176" i="2"/>
  <c r="R168" i="2"/>
  <c r="R167" i="2"/>
  <c r="R166" i="2"/>
  <c r="R163" i="2"/>
  <c r="R162" i="2"/>
  <c r="R161" i="2"/>
  <c r="R160" i="2"/>
  <c r="R159" i="2"/>
  <c r="R158" i="2"/>
  <c r="R152" i="2"/>
  <c r="R119" i="2"/>
  <c r="R115" i="2"/>
  <c r="R90" i="2"/>
  <c r="R86" i="2"/>
  <c r="R65" i="2"/>
  <c r="BU12" i="7" l="1"/>
  <c r="BU13" i="7"/>
  <c r="BU14" i="7"/>
  <c r="BU15" i="7"/>
  <c r="BU16" i="7"/>
  <c r="BU17" i="7"/>
  <c r="BU18" i="7"/>
  <c r="BU19" i="7"/>
  <c r="BU20" i="7"/>
  <c r="BU21" i="7"/>
  <c r="BU22" i="7"/>
  <c r="BU23" i="7"/>
  <c r="BU24" i="7"/>
  <c r="BU25" i="7"/>
  <c r="BU26" i="7"/>
  <c r="BU27" i="7"/>
  <c r="BU28" i="7"/>
  <c r="BU29" i="7"/>
  <c r="BU30" i="7"/>
  <c r="BU31" i="7"/>
  <c r="BU11" i="7"/>
  <c r="L587" i="3" l="1"/>
  <c r="L588" i="3"/>
  <c r="L589" i="3"/>
  <c r="L590" i="3"/>
  <c r="L591" i="3"/>
  <c r="L592" i="3"/>
  <c r="L593" i="3"/>
  <c r="L594" i="3"/>
  <c r="L595" i="3"/>
  <c r="L596" i="3"/>
  <c r="L597" i="3"/>
  <c r="L598" i="3"/>
  <c r="W1073" i="2" l="1"/>
  <c r="AG1073" i="2" s="1"/>
  <c r="AB1073" i="2"/>
  <c r="AL1073" i="2" s="1"/>
  <c r="Q1073" i="2"/>
  <c r="AA1073" i="2" s="1"/>
  <c r="AK1073" i="2" s="1"/>
  <c r="I1073" i="2"/>
  <c r="O1073" i="2" s="1"/>
  <c r="P1073" i="2" s="1"/>
  <c r="W1159" i="2"/>
  <c r="AG1159" i="2" s="1"/>
  <c r="AQ1159" i="2" s="1"/>
  <c r="R1159" i="2"/>
  <c r="AB1159" i="2" s="1"/>
  <c r="AL1159" i="2" s="1"/>
  <c r="Q1159" i="2"/>
  <c r="AA1159" i="2" s="1"/>
  <c r="I1159" i="2"/>
  <c r="O1159" i="2" s="1"/>
  <c r="P1159" i="2" s="1"/>
  <c r="I979" i="2"/>
  <c r="N979" i="2" s="1"/>
  <c r="Q979" i="2"/>
  <c r="AA979" i="2" s="1"/>
  <c r="R979" i="2"/>
  <c r="AB979" i="2" s="1"/>
  <c r="AL979" i="2" s="1"/>
  <c r="W979" i="2"/>
  <c r="AG979" i="2" s="1"/>
  <c r="AQ979" i="2" s="1"/>
  <c r="AC1073" i="2" l="1"/>
  <c r="AH1073" i="2" s="1"/>
  <c r="AI1073" i="2" s="1"/>
  <c r="AJ1073" i="2" s="1"/>
  <c r="N1073" i="2"/>
  <c r="S1073" i="2"/>
  <c r="X1073" i="2" s="1"/>
  <c r="Y1073" i="2" s="1"/>
  <c r="Z1073" i="2" s="1"/>
  <c r="AQ1073" i="2"/>
  <c r="AM1073" i="2" s="1"/>
  <c r="AR1073" i="2" s="1"/>
  <c r="AS1073" i="2" s="1"/>
  <c r="AT1073" i="2" s="1"/>
  <c r="N1159" i="2"/>
  <c r="AK1159" i="2"/>
  <c r="AM1159" i="2" s="1"/>
  <c r="AR1159" i="2" s="1"/>
  <c r="AS1159" i="2" s="1"/>
  <c r="AT1159" i="2" s="1"/>
  <c r="AC1159" i="2"/>
  <c r="AH1159" i="2" s="1"/>
  <c r="AI1159" i="2" s="1"/>
  <c r="AJ1159" i="2" s="1"/>
  <c r="S1159" i="2"/>
  <c r="X1159" i="2" s="1"/>
  <c r="Y1159" i="2" s="1"/>
  <c r="Z1159" i="2" s="1"/>
  <c r="AC979" i="2"/>
  <c r="AH979" i="2" s="1"/>
  <c r="AI979" i="2" s="1"/>
  <c r="AJ979" i="2" s="1"/>
  <c r="AK979" i="2"/>
  <c r="AM979" i="2" s="1"/>
  <c r="AR979" i="2" s="1"/>
  <c r="AS979" i="2" s="1"/>
  <c r="AT979" i="2" s="1"/>
  <c r="S979" i="2"/>
  <c r="X979" i="2" s="1"/>
  <c r="Y979" i="2" s="1"/>
  <c r="Z979" i="2" s="1"/>
  <c r="O979" i="2"/>
  <c r="P979" i="2" s="1"/>
  <c r="BP8" i="7"/>
  <c r="BI8" i="7"/>
  <c r="AY8" i="7"/>
  <c r="AR8" i="7"/>
  <c r="AG8" i="7" l="1"/>
  <c r="AH8" i="7"/>
  <c r="Z8" i="7"/>
  <c r="P8" i="7"/>
  <c r="N11" i="16" l="1"/>
  <c r="O11" i="16"/>
  <c r="P11" i="16"/>
  <c r="B42" i="16"/>
  <c r="B39" i="16"/>
  <c r="B21" i="16"/>
  <c r="AG445" i="1" l="1"/>
  <c r="AS445" i="1" s="1"/>
  <c r="AA445" i="1"/>
  <c r="AM445" i="1" s="1"/>
  <c r="AY445" i="1" s="1"/>
  <c r="V445" i="1"/>
  <c r="W445" i="1" s="1"/>
  <c r="Y445" i="1" s="1"/>
  <c r="S445" i="1"/>
  <c r="AE445" i="1" s="1"/>
  <c r="K445" i="1"/>
  <c r="H445" i="1"/>
  <c r="AG436" i="1"/>
  <c r="AA436" i="1"/>
  <c r="AM436" i="1" s="1"/>
  <c r="AY436" i="1" s="1"/>
  <c r="V436" i="1"/>
  <c r="W436" i="1" s="1"/>
  <c r="Y436" i="1" s="1"/>
  <c r="S436" i="1"/>
  <c r="T436" i="1" s="1"/>
  <c r="K436" i="1"/>
  <c r="H436" i="1"/>
  <c r="M436" i="1" l="1"/>
  <c r="M445" i="1"/>
  <c r="X436" i="1"/>
  <c r="Z436" i="1" s="1"/>
  <c r="AB436" i="1" s="1"/>
  <c r="AC436" i="1" s="1"/>
  <c r="N436" i="1"/>
  <c r="P436" i="1" s="1"/>
  <c r="Q436" i="1" s="1"/>
  <c r="N445" i="1"/>
  <c r="P445" i="1" s="1"/>
  <c r="Q445" i="1" s="1"/>
  <c r="T445" i="1"/>
  <c r="X445" i="1" s="1"/>
  <c r="AH436" i="1"/>
  <c r="AT436" i="1" s="1"/>
  <c r="AH445" i="1"/>
  <c r="AI445" i="1" s="1"/>
  <c r="AK445" i="1" s="1"/>
  <c r="AF445" i="1"/>
  <c r="AQ445" i="1"/>
  <c r="AR445" i="1" s="1"/>
  <c r="AE436" i="1"/>
  <c r="AS436" i="1"/>
  <c r="Z445" i="1" l="1"/>
  <c r="AB445" i="1" s="1"/>
  <c r="AC445" i="1" s="1"/>
  <c r="AU436" i="1"/>
  <c r="AW436" i="1" s="1"/>
  <c r="AI436" i="1"/>
  <c r="AK436" i="1" s="1"/>
  <c r="AJ445" i="1"/>
  <c r="AT445" i="1"/>
  <c r="AU445" i="1" s="1"/>
  <c r="AW445" i="1" s="1"/>
  <c r="AF436" i="1"/>
  <c r="AQ436" i="1"/>
  <c r="AR436" i="1" s="1"/>
  <c r="AL445" i="1" l="1"/>
  <c r="AN445" i="1" s="1"/>
  <c r="AO445" i="1" s="1"/>
  <c r="AV445" i="1"/>
  <c r="AX445" i="1" s="1"/>
  <c r="AJ436" i="1"/>
  <c r="AV436" i="1" s="1"/>
  <c r="AZ445" i="1" l="1"/>
  <c r="BA445" i="1" s="1"/>
  <c r="AX436" i="1"/>
  <c r="AZ436" i="1" s="1"/>
  <c r="BA436" i="1" s="1"/>
  <c r="AL436" i="1"/>
  <c r="AN436" i="1" s="1"/>
  <c r="AO436" i="1" s="1"/>
  <c r="F144" i="14" l="1"/>
  <c r="AU117" i="14"/>
  <c r="AW117" i="14" s="1"/>
  <c r="AH117" i="14"/>
  <c r="AJ117" i="14" s="1"/>
  <c r="AG117" i="14"/>
  <c r="AT117" i="14" s="1"/>
  <c r="AB117" i="14"/>
  <c r="AO117" i="14" s="1"/>
  <c r="BB117" i="14" s="1"/>
  <c r="U117" i="14"/>
  <c r="W117" i="14" s="1"/>
  <c r="X117" i="14" s="1"/>
  <c r="R117" i="14"/>
  <c r="AE117" i="14" s="1"/>
  <c r="AR117" i="14" s="1"/>
  <c r="K117" i="14"/>
  <c r="N117" i="14" s="1"/>
  <c r="P117" i="14" s="1"/>
  <c r="Q117" i="14" s="1"/>
  <c r="W713" i="2"/>
  <c r="AG713" i="2" s="1"/>
  <c r="AQ713" i="2" s="1"/>
  <c r="W419" i="2"/>
  <c r="V540" i="2"/>
  <c r="V541" i="2"/>
  <c r="V546" i="2"/>
  <c r="V547" i="2"/>
  <c r="V542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5" i="2"/>
  <c r="V566" i="2"/>
  <c r="V567" i="2"/>
  <c r="V568" i="2"/>
  <c r="V564" i="2"/>
  <c r="V570" i="2"/>
  <c r="V539" i="2"/>
  <c r="W223" i="2"/>
  <c r="AG223" i="2" s="1"/>
  <c r="W233" i="2"/>
  <c r="AG233" i="2" s="1"/>
  <c r="I687" i="2"/>
  <c r="I662" i="2"/>
  <c r="I631" i="2"/>
  <c r="K631" i="2" s="1"/>
  <c r="U390" i="14"/>
  <c r="BF14" i="7" l="1"/>
  <c r="AO14" i="7"/>
  <c r="W14" i="7"/>
  <c r="F14" i="7"/>
  <c r="AK117" i="14"/>
  <c r="AX117" i="14"/>
  <c r="Y117" i="14"/>
  <c r="K34" i="13"/>
  <c r="G34" i="13"/>
  <c r="C34" i="13"/>
  <c r="K33" i="13"/>
  <c r="G33" i="13"/>
  <c r="C33" i="13"/>
  <c r="K32" i="13"/>
  <c r="G32" i="13"/>
  <c r="C32" i="13"/>
  <c r="K31" i="13"/>
  <c r="G31" i="13"/>
  <c r="C31" i="13"/>
  <c r="K30" i="13"/>
  <c r="G30" i="13"/>
  <c r="C30" i="13"/>
  <c r="K29" i="13"/>
  <c r="G29" i="13"/>
  <c r="C29" i="13"/>
  <c r="K28" i="13"/>
  <c r="G28" i="13"/>
  <c r="C28" i="13"/>
  <c r="K27" i="13"/>
  <c r="G27" i="13"/>
  <c r="C27" i="13"/>
  <c r="K26" i="13"/>
  <c r="G26" i="13"/>
  <c r="C26" i="13"/>
  <c r="K25" i="13"/>
  <c r="G25" i="13"/>
  <c r="C25" i="13"/>
  <c r="K24" i="13"/>
  <c r="G24" i="13"/>
  <c r="C24" i="13"/>
  <c r="K23" i="13"/>
  <c r="G23" i="13"/>
  <c r="C23" i="13"/>
  <c r="K22" i="13"/>
  <c r="G22" i="13"/>
  <c r="C22" i="13"/>
  <c r="K21" i="13"/>
  <c r="G21" i="13"/>
  <c r="C21" i="13"/>
  <c r="K20" i="13"/>
  <c r="G20" i="13"/>
  <c r="C20" i="13"/>
  <c r="K19" i="13"/>
  <c r="G19" i="13"/>
  <c r="C19" i="13"/>
  <c r="K18" i="13"/>
  <c r="G18" i="13"/>
  <c r="C18" i="13"/>
  <c r="K17" i="13"/>
  <c r="G17" i="13"/>
  <c r="C17" i="13"/>
  <c r="L16" i="13"/>
  <c r="K16" i="13"/>
  <c r="I16" i="13"/>
  <c r="H16" i="13"/>
  <c r="G16" i="13"/>
  <c r="F16" i="13"/>
  <c r="D16" i="13"/>
  <c r="C16" i="13"/>
  <c r="K15" i="13"/>
  <c r="G15" i="13"/>
  <c r="C15" i="13"/>
  <c r="K14" i="13"/>
  <c r="G14" i="13"/>
  <c r="C14" i="13"/>
  <c r="K13" i="13"/>
  <c r="G13" i="13"/>
  <c r="C13" i="13"/>
  <c r="K12" i="13"/>
  <c r="G12" i="13"/>
  <c r="C12" i="13"/>
  <c r="K11" i="13"/>
  <c r="G11" i="13"/>
  <c r="C11" i="13"/>
  <c r="I9" i="13"/>
  <c r="H9" i="13"/>
  <c r="G9" i="13"/>
  <c r="F9" i="13"/>
  <c r="E9" i="13"/>
  <c r="D9" i="13"/>
  <c r="C9" i="13"/>
  <c r="L8" i="13"/>
  <c r="K8" i="13"/>
  <c r="I8" i="13"/>
  <c r="H8" i="13"/>
  <c r="G8" i="13"/>
  <c r="F8" i="13"/>
  <c r="E8" i="13"/>
  <c r="D8" i="13"/>
  <c r="C8" i="13"/>
  <c r="I7" i="13"/>
  <c r="H7" i="13"/>
  <c r="G7" i="13"/>
  <c r="F7" i="13"/>
  <c r="E7" i="13"/>
  <c r="D7" i="13"/>
  <c r="C7" i="13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F38" i="8"/>
  <c r="F37" i="8"/>
  <c r="I15" i="8"/>
  <c r="I14" i="8"/>
  <c r="I13" i="8"/>
  <c r="I12" i="8"/>
  <c r="I11" i="8"/>
  <c r="I10" i="8"/>
  <c r="I9" i="8"/>
  <c r="I8" i="8"/>
  <c r="I7" i="8"/>
  <c r="V21" i="9"/>
  <c r="U21" i="9"/>
  <c r="T21" i="9"/>
  <c r="S21" i="9"/>
  <c r="R21" i="9"/>
  <c r="Q21" i="9"/>
  <c r="P21" i="9"/>
  <c r="K21" i="9"/>
  <c r="J21" i="9"/>
  <c r="I21" i="9"/>
  <c r="V20" i="9"/>
  <c r="U20" i="9"/>
  <c r="T20" i="9"/>
  <c r="S20" i="9"/>
  <c r="R20" i="9"/>
  <c r="Q20" i="9"/>
  <c r="P20" i="9"/>
  <c r="K20" i="9"/>
  <c r="J20" i="9"/>
  <c r="V19" i="9"/>
  <c r="U19" i="9"/>
  <c r="T19" i="9"/>
  <c r="S19" i="9"/>
  <c r="R19" i="9"/>
  <c r="Q19" i="9"/>
  <c r="P19" i="9"/>
  <c r="K19" i="9"/>
  <c r="J19" i="9"/>
  <c r="V18" i="9"/>
  <c r="U18" i="9"/>
  <c r="T18" i="9"/>
  <c r="S18" i="9"/>
  <c r="R18" i="9"/>
  <c r="Q18" i="9"/>
  <c r="P18" i="9"/>
  <c r="K18" i="9"/>
  <c r="J18" i="9"/>
  <c r="I18" i="9"/>
  <c r="V17" i="9"/>
  <c r="U17" i="9"/>
  <c r="T17" i="9"/>
  <c r="S17" i="9"/>
  <c r="R17" i="9"/>
  <c r="Q17" i="9"/>
  <c r="P17" i="9"/>
  <c r="K17" i="9"/>
  <c r="J17" i="9"/>
  <c r="V16" i="9"/>
  <c r="U16" i="9"/>
  <c r="T16" i="9"/>
  <c r="S16" i="9"/>
  <c r="R16" i="9"/>
  <c r="Q16" i="9"/>
  <c r="P16" i="9"/>
  <c r="K16" i="9"/>
  <c r="J16" i="9"/>
  <c r="V15" i="9"/>
  <c r="U15" i="9"/>
  <c r="T15" i="9"/>
  <c r="S15" i="9"/>
  <c r="R15" i="9"/>
  <c r="Q15" i="9"/>
  <c r="P15" i="9"/>
  <c r="K15" i="9"/>
  <c r="J15" i="9"/>
  <c r="I15" i="9"/>
  <c r="V14" i="9"/>
  <c r="U14" i="9"/>
  <c r="T14" i="9"/>
  <c r="S14" i="9"/>
  <c r="R14" i="9"/>
  <c r="Q14" i="9"/>
  <c r="P14" i="9"/>
  <c r="K14" i="9"/>
  <c r="J14" i="9"/>
  <c r="V13" i="9"/>
  <c r="U13" i="9"/>
  <c r="T13" i="9"/>
  <c r="S13" i="9"/>
  <c r="R13" i="9"/>
  <c r="Q13" i="9"/>
  <c r="P13" i="9"/>
  <c r="K13" i="9"/>
  <c r="J13" i="9"/>
  <c r="V12" i="9"/>
  <c r="U12" i="9"/>
  <c r="T12" i="9"/>
  <c r="S12" i="9"/>
  <c r="R12" i="9"/>
  <c r="Q12" i="9"/>
  <c r="P12" i="9"/>
  <c r="K12" i="9"/>
  <c r="J12" i="9"/>
  <c r="V11" i="9"/>
  <c r="V22" i="9" s="1"/>
  <c r="U11" i="9"/>
  <c r="T11" i="9"/>
  <c r="T22" i="9" s="1"/>
  <c r="S11" i="9"/>
  <c r="R11" i="9"/>
  <c r="Q11" i="9"/>
  <c r="P11" i="9"/>
  <c r="K11" i="9"/>
  <c r="J11" i="9"/>
  <c r="R21" i="6"/>
  <c r="AE20" i="6"/>
  <c r="Y20" i="6"/>
  <c r="S20" i="6"/>
  <c r="R20" i="6"/>
  <c r="Q20" i="6"/>
  <c r="P20" i="6"/>
  <c r="O20" i="6"/>
  <c r="M20" i="6"/>
  <c r="G20" i="6"/>
  <c r="AE18" i="6"/>
  <c r="Y18" i="6"/>
  <c r="S18" i="6"/>
  <c r="R18" i="6"/>
  <c r="Q18" i="6"/>
  <c r="P18" i="6"/>
  <c r="O18" i="6"/>
  <c r="M18" i="6"/>
  <c r="G18" i="6"/>
  <c r="AE17" i="6"/>
  <c r="Y17" i="6"/>
  <c r="S17" i="6"/>
  <c r="R17" i="6"/>
  <c r="Q17" i="6"/>
  <c r="P17" i="6"/>
  <c r="O17" i="6"/>
  <c r="M17" i="6"/>
  <c r="G17" i="6"/>
  <c r="AE16" i="6"/>
  <c r="Y16" i="6"/>
  <c r="S16" i="6"/>
  <c r="R16" i="6"/>
  <c r="Q16" i="6"/>
  <c r="P16" i="6"/>
  <c r="O16" i="6"/>
  <c r="M16" i="6"/>
  <c r="G16" i="6"/>
  <c r="AE15" i="6"/>
  <c r="Y15" i="6"/>
  <c r="S15" i="6"/>
  <c r="R15" i="6"/>
  <c r="Q15" i="6"/>
  <c r="P15" i="6"/>
  <c r="O15" i="6"/>
  <c r="M15" i="6"/>
  <c r="G15" i="6"/>
  <c r="AE14" i="6"/>
  <c r="Y14" i="6"/>
  <c r="S14" i="6"/>
  <c r="R14" i="6"/>
  <c r="Q14" i="6"/>
  <c r="P14" i="6"/>
  <c r="O14" i="6"/>
  <c r="M14" i="6"/>
  <c r="G14" i="6"/>
  <c r="AE12" i="6"/>
  <c r="Y12" i="6"/>
  <c r="T12" i="6"/>
  <c r="S12" i="6"/>
  <c r="R12" i="6"/>
  <c r="Q12" i="6"/>
  <c r="P12" i="6"/>
  <c r="O12" i="6"/>
  <c r="M12" i="6"/>
  <c r="G12" i="6"/>
  <c r="AE11" i="6"/>
  <c r="Y11" i="6"/>
  <c r="T11" i="6"/>
  <c r="S11" i="6"/>
  <c r="R11" i="6"/>
  <c r="Q11" i="6"/>
  <c r="P11" i="6"/>
  <c r="O11" i="6"/>
  <c r="M11" i="6"/>
  <c r="G11" i="6"/>
  <c r="AE9" i="6"/>
  <c r="Y9" i="6"/>
  <c r="T9" i="6"/>
  <c r="S9" i="6"/>
  <c r="R9" i="6"/>
  <c r="Q9" i="6"/>
  <c r="P9" i="6"/>
  <c r="O9" i="6"/>
  <c r="M9" i="6"/>
  <c r="G9" i="6"/>
  <c r="N39" i="16"/>
  <c r="O39" i="16"/>
  <c r="N36" i="16"/>
  <c r="B36" i="16"/>
  <c r="O36" i="16" s="1"/>
  <c r="N33" i="16"/>
  <c r="B33" i="16"/>
  <c r="O33" i="16" s="1"/>
  <c r="N30" i="16"/>
  <c r="B30" i="16"/>
  <c r="O30" i="16" s="1"/>
  <c r="N27" i="16"/>
  <c r="B27" i="16"/>
  <c r="O27" i="16" s="1"/>
  <c r="N24" i="16"/>
  <c r="B24" i="16"/>
  <c r="O24" i="16" s="1"/>
  <c r="N21" i="16"/>
  <c r="O21" i="16"/>
  <c r="N18" i="16"/>
  <c r="B18" i="16"/>
  <c r="O18" i="16" s="1"/>
  <c r="N15" i="16"/>
  <c r="B15" i="16"/>
  <c r="O15" i="16" s="1"/>
  <c r="N12" i="16"/>
  <c r="B12" i="16"/>
  <c r="O12" i="16" s="1"/>
  <c r="Z47" i="5"/>
  <c r="Y47" i="5"/>
  <c r="X47" i="5"/>
  <c r="U47" i="5"/>
  <c r="T47" i="5"/>
  <c r="S47" i="5"/>
  <c r="M47" i="5"/>
  <c r="L47" i="5"/>
  <c r="K47" i="5"/>
  <c r="H47" i="5"/>
  <c r="G47" i="5"/>
  <c r="Z46" i="5"/>
  <c r="Y46" i="5"/>
  <c r="X46" i="5"/>
  <c r="U46" i="5"/>
  <c r="T46" i="5"/>
  <c r="S46" i="5"/>
  <c r="N46" i="5"/>
  <c r="M46" i="5"/>
  <c r="L46" i="5"/>
  <c r="K46" i="5"/>
  <c r="H46" i="5"/>
  <c r="G46" i="5"/>
  <c r="B46" i="5"/>
  <c r="O46" i="5" s="1"/>
  <c r="N44" i="5"/>
  <c r="B44" i="5"/>
  <c r="O44" i="5" s="1"/>
  <c r="N42" i="5"/>
  <c r="B42" i="5"/>
  <c r="O42" i="5" s="1"/>
  <c r="N40" i="5"/>
  <c r="B40" i="5"/>
  <c r="O40" i="5" s="1"/>
  <c r="N38" i="5"/>
  <c r="B38" i="5"/>
  <c r="O38" i="5" s="1"/>
  <c r="N36" i="5"/>
  <c r="B36" i="5"/>
  <c r="O36" i="5" s="1"/>
  <c r="N34" i="5"/>
  <c r="B34" i="5"/>
  <c r="O34" i="5" s="1"/>
  <c r="N32" i="5"/>
  <c r="B32" i="5"/>
  <c r="O32" i="5" s="1"/>
  <c r="N30" i="5"/>
  <c r="B30" i="5"/>
  <c r="O30" i="5" s="1"/>
  <c r="N28" i="5"/>
  <c r="B28" i="5"/>
  <c r="O28" i="5" s="1"/>
  <c r="W26" i="5"/>
  <c r="X26" i="5" s="1"/>
  <c r="Y26" i="5" s="1"/>
  <c r="Z26" i="5" s="1"/>
  <c r="R26" i="5"/>
  <c r="S26" i="5" s="1"/>
  <c r="T26" i="5" s="1"/>
  <c r="U26" i="5" s="1"/>
  <c r="N26" i="5"/>
  <c r="J26" i="5"/>
  <c r="K26" i="5" s="1"/>
  <c r="L26" i="5" s="1"/>
  <c r="M26" i="5" s="1"/>
  <c r="E26" i="5"/>
  <c r="F26" i="5" s="1"/>
  <c r="G26" i="5" s="1"/>
  <c r="H26" i="5" s="1"/>
  <c r="B26" i="5"/>
  <c r="O26" i="5" s="1"/>
  <c r="W24" i="5"/>
  <c r="X24" i="5" s="1"/>
  <c r="Y24" i="5" s="1"/>
  <c r="Z24" i="5" s="1"/>
  <c r="R24" i="5"/>
  <c r="S24" i="5" s="1"/>
  <c r="T24" i="5" s="1"/>
  <c r="U24" i="5" s="1"/>
  <c r="N24" i="5"/>
  <c r="J24" i="5"/>
  <c r="K24" i="5" s="1"/>
  <c r="L24" i="5" s="1"/>
  <c r="M24" i="5" s="1"/>
  <c r="E24" i="5"/>
  <c r="F24" i="5" s="1"/>
  <c r="G24" i="5" s="1"/>
  <c r="H24" i="5" s="1"/>
  <c r="B24" i="5"/>
  <c r="O24" i="5" s="1"/>
  <c r="W22" i="5"/>
  <c r="X22" i="5" s="1"/>
  <c r="Y22" i="5" s="1"/>
  <c r="Z22" i="5" s="1"/>
  <c r="R22" i="5"/>
  <c r="S22" i="5" s="1"/>
  <c r="T22" i="5" s="1"/>
  <c r="U22" i="5" s="1"/>
  <c r="N22" i="5"/>
  <c r="J22" i="5"/>
  <c r="K22" i="5" s="1"/>
  <c r="L22" i="5" s="1"/>
  <c r="M22" i="5" s="1"/>
  <c r="E22" i="5"/>
  <c r="F22" i="5" s="1"/>
  <c r="G22" i="5" s="1"/>
  <c r="H22" i="5" s="1"/>
  <c r="B22" i="5"/>
  <c r="O22" i="5" s="1"/>
  <c r="W20" i="5"/>
  <c r="X20" i="5" s="1"/>
  <c r="Y20" i="5" s="1"/>
  <c r="Z20" i="5" s="1"/>
  <c r="R20" i="5"/>
  <c r="S20" i="5" s="1"/>
  <c r="T20" i="5" s="1"/>
  <c r="U20" i="5" s="1"/>
  <c r="N20" i="5"/>
  <c r="J20" i="5"/>
  <c r="K20" i="5" s="1"/>
  <c r="L20" i="5" s="1"/>
  <c r="E20" i="5"/>
  <c r="F20" i="5" s="1"/>
  <c r="G20" i="5" s="1"/>
  <c r="H20" i="5" s="1"/>
  <c r="B20" i="5"/>
  <c r="O20" i="5" s="1"/>
  <c r="W18" i="5"/>
  <c r="X18" i="5" s="1"/>
  <c r="Y18" i="5" s="1"/>
  <c r="Z18" i="5" s="1"/>
  <c r="R18" i="5"/>
  <c r="S18" i="5" s="1"/>
  <c r="T18" i="5" s="1"/>
  <c r="U18" i="5" s="1"/>
  <c r="N18" i="5"/>
  <c r="J18" i="5"/>
  <c r="K18" i="5" s="1"/>
  <c r="L18" i="5" s="1"/>
  <c r="M18" i="5" s="1"/>
  <c r="E18" i="5"/>
  <c r="F18" i="5" s="1"/>
  <c r="G18" i="5" s="1"/>
  <c r="H18" i="5" s="1"/>
  <c r="B18" i="5"/>
  <c r="O18" i="5" s="1"/>
  <c r="W16" i="5"/>
  <c r="R16" i="5"/>
  <c r="S16" i="5" s="1"/>
  <c r="N16" i="5"/>
  <c r="J16" i="5"/>
  <c r="K16" i="5" s="1"/>
  <c r="L16" i="5" s="1"/>
  <c r="M16" i="5" s="1"/>
  <c r="E16" i="5"/>
  <c r="F16" i="5" s="1"/>
  <c r="B16" i="5"/>
  <c r="O16" i="5" s="1"/>
  <c r="W14" i="5"/>
  <c r="X14" i="5" s="1"/>
  <c r="Y14" i="5" s="1"/>
  <c r="Z14" i="5" s="1"/>
  <c r="R14" i="5"/>
  <c r="S14" i="5" s="1"/>
  <c r="T14" i="5" s="1"/>
  <c r="U14" i="5" s="1"/>
  <c r="O14" i="5"/>
  <c r="N14" i="5"/>
  <c r="J14" i="5"/>
  <c r="K14" i="5" s="1"/>
  <c r="L14" i="5" s="1"/>
  <c r="M14" i="5" s="1"/>
  <c r="E14" i="5"/>
  <c r="F14" i="5" s="1"/>
  <c r="G14" i="5" s="1"/>
  <c r="H14" i="5" s="1"/>
  <c r="S1857" i="4"/>
  <c r="R1857" i="4"/>
  <c r="Q1857" i="4"/>
  <c r="P1857" i="4"/>
  <c r="O1857" i="4"/>
  <c r="N1857" i="4"/>
  <c r="L1857" i="4"/>
  <c r="K1857" i="4"/>
  <c r="J1857" i="4"/>
  <c r="I1857" i="4"/>
  <c r="H1857" i="4"/>
  <c r="G1857" i="4"/>
  <c r="F1857" i="4"/>
  <c r="E1857" i="4"/>
  <c r="S1856" i="4"/>
  <c r="R1856" i="4"/>
  <c r="Q1856" i="4"/>
  <c r="L1856" i="4"/>
  <c r="K1856" i="4"/>
  <c r="J1856" i="4"/>
  <c r="S1855" i="4"/>
  <c r="R1855" i="4"/>
  <c r="Q1855" i="4"/>
  <c r="L1855" i="4"/>
  <c r="K1855" i="4"/>
  <c r="J1855" i="4"/>
  <c r="S1854" i="4"/>
  <c r="R1854" i="4"/>
  <c r="Q1854" i="4"/>
  <c r="L1854" i="4"/>
  <c r="K1854" i="4"/>
  <c r="J1854" i="4"/>
  <c r="Q1853" i="4"/>
  <c r="AA1848" i="4"/>
  <c r="Z1848" i="4"/>
  <c r="Y1848" i="4"/>
  <c r="X1848" i="4"/>
  <c r="W1848" i="4"/>
  <c r="V1848" i="4"/>
  <c r="R1848" i="4"/>
  <c r="Q1848" i="4"/>
  <c r="P1848" i="4"/>
  <c r="O1848" i="4"/>
  <c r="N1848" i="4"/>
  <c r="M1848" i="4"/>
  <c r="L1848" i="4"/>
  <c r="K1848" i="4"/>
  <c r="J1848" i="4"/>
  <c r="I1848" i="4"/>
  <c r="G1848" i="4"/>
  <c r="E1848" i="4"/>
  <c r="AA1847" i="4"/>
  <c r="Z1847" i="4"/>
  <c r="Y1847" i="4"/>
  <c r="V1847" i="4"/>
  <c r="T1847" i="4"/>
  <c r="Q1847" i="4"/>
  <c r="P1847" i="4"/>
  <c r="N1847" i="4"/>
  <c r="M1847" i="4"/>
  <c r="L1847" i="4"/>
  <c r="K1847" i="4"/>
  <c r="J1847" i="4"/>
  <c r="I1847" i="4"/>
  <c r="G1847" i="4"/>
  <c r="AA1846" i="4"/>
  <c r="Z1846" i="4"/>
  <c r="Y1846" i="4"/>
  <c r="V1846" i="4"/>
  <c r="T1846" i="4"/>
  <c r="Q1846" i="4"/>
  <c r="P1846" i="4"/>
  <c r="N1846" i="4"/>
  <c r="M1846" i="4"/>
  <c r="L1846" i="4"/>
  <c r="K1846" i="4"/>
  <c r="J1846" i="4"/>
  <c r="I1846" i="4"/>
  <c r="G1846" i="4"/>
  <c r="AA1845" i="4"/>
  <c r="Z1845" i="4"/>
  <c r="Y1845" i="4"/>
  <c r="V1845" i="4"/>
  <c r="T1845" i="4"/>
  <c r="Q1845" i="4"/>
  <c r="P1845" i="4"/>
  <c r="N1845" i="4"/>
  <c r="M1845" i="4"/>
  <c r="L1845" i="4"/>
  <c r="K1845" i="4"/>
  <c r="J1845" i="4"/>
  <c r="I1845" i="4"/>
  <c r="G1845" i="4"/>
  <c r="AA1844" i="4"/>
  <c r="Z1844" i="4"/>
  <c r="Y1844" i="4"/>
  <c r="V1844" i="4"/>
  <c r="T1844" i="4"/>
  <c r="Q1844" i="4"/>
  <c r="P1844" i="4"/>
  <c r="N1844" i="4"/>
  <c r="M1844" i="4"/>
  <c r="L1844" i="4"/>
  <c r="K1844" i="4"/>
  <c r="J1844" i="4"/>
  <c r="I1844" i="4"/>
  <c r="G1844" i="4"/>
  <c r="AA1843" i="4"/>
  <c r="Z1843" i="4"/>
  <c r="Y1843" i="4"/>
  <c r="V1843" i="4"/>
  <c r="T1843" i="4"/>
  <c r="Q1843" i="4"/>
  <c r="P1843" i="4"/>
  <c r="N1843" i="4"/>
  <c r="M1843" i="4"/>
  <c r="L1843" i="4"/>
  <c r="K1843" i="4"/>
  <c r="J1843" i="4"/>
  <c r="I1843" i="4"/>
  <c r="G1843" i="4"/>
  <c r="AA1842" i="4"/>
  <c r="Z1842" i="4"/>
  <c r="Y1842" i="4"/>
  <c r="V1842" i="4"/>
  <c r="T1842" i="4"/>
  <c r="Q1842" i="4"/>
  <c r="P1842" i="4"/>
  <c r="N1842" i="4"/>
  <c r="M1842" i="4"/>
  <c r="L1842" i="4"/>
  <c r="K1842" i="4"/>
  <c r="J1842" i="4"/>
  <c r="I1842" i="4"/>
  <c r="G1842" i="4"/>
  <c r="AA1841" i="4"/>
  <c r="Z1841" i="4"/>
  <c r="Y1841" i="4"/>
  <c r="V1841" i="4"/>
  <c r="T1841" i="4"/>
  <c r="Q1841" i="4"/>
  <c r="P1841" i="4"/>
  <c r="N1841" i="4"/>
  <c r="M1841" i="4"/>
  <c r="L1841" i="4"/>
  <c r="K1841" i="4"/>
  <c r="J1841" i="4"/>
  <c r="I1841" i="4"/>
  <c r="G1841" i="4"/>
  <c r="AA1840" i="4"/>
  <c r="Z1840" i="4"/>
  <c r="Y1840" i="4"/>
  <c r="V1840" i="4"/>
  <c r="T1840" i="4"/>
  <c r="Q1840" i="4"/>
  <c r="P1840" i="4"/>
  <c r="N1840" i="4"/>
  <c r="M1840" i="4"/>
  <c r="L1840" i="4"/>
  <c r="K1840" i="4"/>
  <c r="J1840" i="4"/>
  <c r="I1840" i="4"/>
  <c r="G1840" i="4"/>
  <c r="AA1839" i="4"/>
  <c r="Z1839" i="4"/>
  <c r="Y1839" i="4"/>
  <c r="V1839" i="4"/>
  <c r="T1839" i="4"/>
  <c r="Q1839" i="4"/>
  <c r="P1839" i="4"/>
  <c r="N1839" i="4"/>
  <c r="M1839" i="4"/>
  <c r="L1839" i="4"/>
  <c r="K1839" i="4"/>
  <c r="J1839" i="4"/>
  <c r="I1839" i="4"/>
  <c r="G1839" i="4"/>
  <c r="AA1838" i="4"/>
  <c r="Z1838" i="4"/>
  <c r="Y1838" i="4"/>
  <c r="V1838" i="4"/>
  <c r="T1838" i="4"/>
  <c r="Q1838" i="4"/>
  <c r="P1838" i="4"/>
  <c r="N1838" i="4"/>
  <c r="M1838" i="4"/>
  <c r="L1838" i="4"/>
  <c r="K1838" i="4"/>
  <c r="J1838" i="4"/>
  <c r="I1838" i="4"/>
  <c r="G1838" i="4"/>
  <c r="AA1837" i="4"/>
  <c r="Z1837" i="4"/>
  <c r="Y1837" i="4"/>
  <c r="V1837" i="4"/>
  <c r="T1837" i="4"/>
  <c r="Q1837" i="4"/>
  <c r="P1837" i="4"/>
  <c r="N1837" i="4"/>
  <c r="M1837" i="4"/>
  <c r="L1837" i="4"/>
  <c r="K1837" i="4"/>
  <c r="J1837" i="4"/>
  <c r="I1837" i="4"/>
  <c r="G1837" i="4"/>
  <c r="AA1836" i="4"/>
  <c r="Z1836" i="4"/>
  <c r="Y1836" i="4"/>
  <c r="V1836" i="4"/>
  <c r="T1836" i="4"/>
  <c r="Q1836" i="4"/>
  <c r="P1836" i="4"/>
  <c r="N1836" i="4"/>
  <c r="M1836" i="4"/>
  <c r="L1836" i="4"/>
  <c r="K1836" i="4"/>
  <c r="J1836" i="4"/>
  <c r="I1836" i="4"/>
  <c r="G1836" i="4"/>
  <c r="AA1835" i="4"/>
  <c r="Z1835" i="4"/>
  <c r="Y1835" i="4"/>
  <c r="V1835" i="4"/>
  <c r="T1835" i="4"/>
  <c r="Q1835" i="4"/>
  <c r="P1835" i="4"/>
  <c r="N1835" i="4"/>
  <c r="M1835" i="4"/>
  <c r="L1835" i="4"/>
  <c r="K1835" i="4"/>
  <c r="J1835" i="4"/>
  <c r="I1835" i="4"/>
  <c r="G1835" i="4"/>
  <c r="AA1834" i="4"/>
  <c r="Z1834" i="4"/>
  <c r="Y1834" i="4"/>
  <c r="V1834" i="4"/>
  <c r="T1834" i="4"/>
  <c r="Q1834" i="4"/>
  <c r="P1834" i="4"/>
  <c r="N1834" i="4"/>
  <c r="M1834" i="4"/>
  <c r="L1834" i="4"/>
  <c r="K1834" i="4"/>
  <c r="J1834" i="4"/>
  <c r="I1834" i="4"/>
  <c r="G1834" i="4"/>
  <c r="AA1833" i="4"/>
  <c r="Z1833" i="4"/>
  <c r="Y1833" i="4"/>
  <c r="V1833" i="4"/>
  <c r="T1833" i="4"/>
  <c r="Q1833" i="4"/>
  <c r="P1833" i="4"/>
  <c r="N1833" i="4"/>
  <c r="M1833" i="4"/>
  <c r="L1833" i="4"/>
  <c r="K1833" i="4"/>
  <c r="J1833" i="4"/>
  <c r="I1833" i="4"/>
  <c r="G1833" i="4"/>
  <c r="AA1832" i="4"/>
  <c r="Z1832" i="4"/>
  <c r="Y1832" i="4"/>
  <c r="V1832" i="4"/>
  <c r="T1832" i="4"/>
  <c r="Q1832" i="4"/>
  <c r="P1832" i="4"/>
  <c r="N1832" i="4"/>
  <c r="M1832" i="4"/>
  <c r="L1832" i="4"/>
  <c r="K1832" i="4"/>
  <c r="J1832" i="4"/>
  <c r="I1832" i="4"/>
  <c r="G1832" i="4"/>
  <c r="AA1831" i="4"/>
  <c r="Z1831" i="4"/>
  <c r="Y1831" i="4"/>
  <c r="V1831" i="4"/>
  <c r="T1831" i="4"/>
  <c r="Q1831" i="4"/>
  <c r="P1831" i="4"/>
  <c r="N1831" i="4"/>
  <c r="M1831" i="4"/>
  <c r="L1831" i="4"/>
  <c r="K1831" i="4"/>
  <c r="J1831" i="4"/>
  <c r="I1831" i="4"/>
  <c r="G1831" i="4"/>
  <c r="AA1830" i="4"/>
  <c r="Z1830" i="4"/>
  <c r="Y1830" i="4"/>
  <c r="V1830" i="4"/>
  <c r="T1830" i="4"/>
  <c r="Q1830" i="4"/>
  <c r="P1830" i="4"/>
  <c r="N1830" i="4"/>
  <c r="M1830" i="4"/>
  <c r="L1830" i="4"/>
  <c r="K1830" i="4"/>
  <c r="J1830" i="4"/>
  <c r="I1830" i="4"/>
  <c r="G1830" i="4"/>
  <c r="AA1829" i="4"/>
  <c r="Z1829" i="4"/>
  <c r="Y1829" i="4"/>
  <c r="V1829" i="4"/>
  <c r="T1829" i="4"/>
  <c r="Q1829" i="4"/>
  <c r="P1829" i="4"/>
  <c r="N1829" i="4"/>
  <c r="M1829" i="4"/>
  <c r="L1829" i="4"/>
  <c r="K1829" i="4"/>
  <c r="J1829" i="4"/>
  <c r="I1829" i="4"/>
  <c r="G1829" i="4"/>
  <c r="AA1828" i="4"/>
  <c r="Z1828" i="4"/>
  <c r="Y1828" i="4"/>
  <c r="V1828" i="4"/>
  <c r="T1828" i="4"/>
  <c r="Q1828" i="4"/>
  <c r="P1828" i="4"/>
  <c r="N1828" i="4"/>
  <c r="M1828" i="4"/>
  <c r="L1828" i="4"/>
  <c r="K1828" i="4"/>
  <c r="J1828" i="4"/>
  <c r="I1828" i="4"/>
  <c r="G1828" i="4"/>
  <c r="AA1827" i="4"/>
  <c r="Z1827" i="4"/>
  <c r="Y1827" i="4"/>
  <c r="V1827" i="4"/>
  <c r="T1827" i="4"/>
  <c r="Q1827" i="4"/>
  <c r="P1827" i="4"/>
  <c r="N1827" i="4"/>
  <c r="M1827" i="4"/>
  <c r="L1827" i="4"/>
  <c r="K1827" i="4"/>
  <c r="J1827" i="4"/>
  <c r="I1827" i="4"/>
  <c r="G1827" i="4"/>
  <c r="AA1826" i="4"/>
  <c r="Z1826" i="4"/>
  <c r="Y1826" i="4"/>
  <c r="V1826" i="4"/>
  <c r="T1826" i="4"/>
  <c r="Q1826" i="4"/>
  <c r="P1826" i="4"/>
  <c r="N1826" i="4"/>
  <c r="M1826" i="4"/>
  <c r="L1826" i="4"/>
  <c r="K1826" i="4"/>
  <c r="J1826" i="4"/>
  <c r="I1826" i="4"/>
  <c r="G1826" i="4"/>
  <c r="AA1825" i="4"/>
  <c r="Z1825" i="4"/>
  <c r="Y1825" i="4"/>
  <c r="V1825" i="4"/>
  <c r="T1825" i="4"/>
  <c r="Q1825" i="4"/>
  <c r="P1825" i="4"/>
  <c r="N1825" i="4"/>
  <c r="M1825" i="4"/>
  <c r="L1825" i="4"/>
  <c r="K1825" i="4"/>
  <c r="J1825" i="4"/>
  <c r="I1825" i="4"/>
  <c r="G1825" i="4"/>
  <c r="AA1824" i="4"/>
  <c r="Z1824" i="4"/>
  <c r="Y1824" i="4"/>
  <c r="V1824" i="4"/>
  <c r="T1824" i="4"/>
  <c r="Q1824" i="4"/>
  <c r="P1824" i="4"/>
  <c r="N1824" i="4"/>
  <c r="M1824" i="4"/>
  <c r="L1824" i="4"/>
  <c r="K1824" i="4"/>
  <c r="J1824" i="4"/>
  <c r="I1824" i="4"/>
  <c r="G1824" i="4"/>
  <c r="AA1823" i="4"/>
  <c r="Z1823" i="4"/>
  <c r="Y1823" i="4"/>
  <c r="V1823" i="4"/>
  <c r="T1823" i="4"/>
  <c r="Q1823" i="4"/>
  <c r="P1823" i="4"/>
  <c r="N1823" i="4"/>
  <c r="M1823" i="4"/>
  <c r="L1823" i="4"/>
  <c r="K1823" i="4"/>
  <c r="J1823" i="4"/>
  <c r="I1823" i="4"/>
  <c r="G1823" i="4"/>
  <c r="AA1822" i="4"/>
  <c r="Z1822" i="4"/>
  <c r="Y1822" i="4"/>
  <c r="V1822" i="4"/>
  <c r="T1822" i="4"/>
  <c r="Q1822" i="4"/>
  <c r="P1822" i="4"/>
  <c r="N1822" i="4"/>
  <c r="M1822" i="4"/>
  <c r="L1822" i="4"/>
  <c r="K1822" i="4"/>
  <c r="J1822" i="4"/>
  <c r="I1822" i="4"/>
  <c r="G1822" i="4"/>
  <c r="AA1821" i="4"/>
  <c r="Z1821" i="4"/>
  <c r="Y1821" i="4"/>
  <c r="V1821" i="4"/>
  <c r="T1821" i="4"/>
  <c r="Q1821" i="4"/>
  <c r="P1821" i="4"/>
  <c r="N1821" i="4"/>
  <c r="M1821" i="4"/>
  <c r="L1821" i="4"/>
  <c r="K1821" i="4"/>
  <c r="J1821" i="4"/>
  <c r="I1821" i="4"/>
  <c r="G1821" i="4"/>
  <c r="AA1820" i="4"/>
  <c r="Z1820" i="4"/>
  <c r="Y1820" i="4"/>
  <c r="V1820" i="4"/>
  <c r="T1820" i="4"/>
  <c r="Q1820" i="4"/>
  <c r="P1820" i="4"/>
  <c r="N1820" i="4"/>
  <c r="M1820" i="4"/>
  <c r="L1820" i="4"/>
  <c r="K1820" i="4"/>
  <c r="J1820" i="4"/>
  <c r="I1820" i="4"/>
  <c r="G1820" i="4"/>
  <c r="AA1819" i="4"/>
  <c r="Z1819" i="4"/>
  <c r="Y1819" i="4"/>
  <c r="V1819" i="4"/>
  <c r="T1819" i="4"/>
  <c r="Q1819" i="4"/>
  <c r="P1819" i="4"/>
  <c r="N1819" i="4"/>
  <c r="M1819" i="4"/>
  <c r="L1819" i="4"/>
  <c r="K1819" i="4"/>
  <c r="J1819" i="4"/>
  <c r="I1819" i="4"/>
  <c r="G1819" i="4"/>
  <c r="AA1818" i="4"/>
  <c r="Z1818" i="4"/>
  <c r="Y1818" i="4"/>
  <c r="V1818" i="4"/>
  <c r="T1818" i="4"/>
  <c r="Q1818" i="4"/>
  <c r="P1818" i="4"/>
  <c r="N1818" i="4"/>
  <c r="M1818" i="4"/>
  <c r="L1818" i="4"/>
  <c r="K1818" i="4"/>
  <c r="J1818" i="4"/>
  <c r="I1818" i="4"/>
  <c r="G1818" i="4"/>
  <c r="AA1817" i="4"/>
  <c r="Z1817" i="4"/>
  <c r="Y1817" i="4"/>
  <c r="V1817" i="4"/>
  <c r="T1817" i="4"/>
  <c r="Q1817" i="4"/>
  <c r="P1817" i="4"/>
  <c r="N1817" i="4"/>
  <c r="M1817" i="4"/>
  <c r="L1817" i="4"/>
  <c r="K1817" i="4"/>
  <c r="J1817" i="4"/>
  <c r="I1817" i="4"/>
  <c r="G1817" i="4"/>
  <c r="AA1816" i="4"/>
  <c r="Z1816" i="4"/>
  <c r="Y1816" i="4"/>
  <c r="V1816" i="4"/>
  <c r="T1816" i="4"/>
  <c r="Q1816" i="4"/>
  <c r="P1816" i="4"/>
  <c r="N1816" i="4"/>
  <c r="M1816" i="4"/>
  <c r="L1816" i="4"/>
  <c r="K1816" i="4"/>
  <c r="J1816" i="4"/>
  <c r="I1816" i="4"/>
  <c r="G1816" i="4"/>
  <c r="AA1815" i="4"/>
  <c r="Z1815" i="4"/>
  <c r="Y1815" i="4"/>
  <c r="V1815" i="4"/>
  <c r="T1815" i="4"/>
  <c r="Q1815" i="4"/>
  <c r="P1815" i="4"/>
  <c r="N1815" i="4"/>
  <c r="M1815" i="4"/>
  <c r="L1815" i="4"/>
  <c r="K1815" i="4"/>
  <c r="J1815" i="4"/>
  <c r="I1815" i="4"/>
  <c r="G1815" i="4"/>
  <c r="AA1814" i="4"/>
  <c r="Z1814" i="4"/>
  <c r="Y1814" i="4"/>
  <c r="V1814" i="4"/>
  <c r="T1814" i="4"/>
  <c r="Q1814" i="4"/>
  <c r="P1814" i="4"/>
  <c r="N1814" i="4"/>
  <c r="M1814" i="4"/>
  <c r="L1814" i="4"/>
  <c r="K1814" i="4"/>
  <c r="J1814" i="4"/>
  <c r="I1814" i="4"/>
  <c r="G1814" i="4"/>
  <c r="AA1813" i="4"/>
  <c r="Z1813" i="4"/>
  <c r="Y1813" i="4"/>
  <c r="V1813" i="4"/>
  <c r="T1813" i="4"/>
  <c r="Q1813" i="4"/>
  <c r="P1813" i="4"/>
  <c r="N1813" i="4"/>
  <c r="M1813" i="4"/>
  <c r="L1813" i="4"/>
  <c r="K1813" i="4"/>
  <c r="J1813" i="4"/>
  <c r="I1813" i="4"/>
  <c r="G1813" i="4"/>
  <c r="AA1812" i="4"/>
  <c r="Z1812" i="4"/>
  <c r="Y1812" i="4"/>
  <c r="V1812" i="4"/>
  <c r="T1812" i="4"/>
  <c r="Q1812" i="4"/>
  <c r="P1812" i="4"/>
  <c r="N1812" i="4"/>
  <c r="M1812" i="4"/>
  <c r="L1812" i="4"/>
  <c r="K1812" i="4"/>
  <c r="J1812" i="4"/>
  <c r="I1812" i="4"/>
  <c r="G1812" i="4"/>
  <c r="AA1811" i="4"/>
  <c r="Z1811" i="4"/>
  <c r="Y1811" i="4"/>
  <c r="V1811" i="4"/>
  <c r="T1811" i="4"/>
  <c r="Q1811" i="4"/>
  <c r="P1811" i="4"/>
  <c r="N1811" i="4"/>
  <c r="M1811" i="4"/>
  <c r="L1811" i="4"/>
  <c r="K1811" i="4"/>
  <c r="J1811" i="4"/>
  <c r="I1811" i="4"/>
  <c r="G1811" i="4"/>
  <c r="AA1810" i="4"/>
  <c r="Z1810" i="4"/>
  <c r="Y1810" i="4"/>
  <c r="V1810" i="4"/>
  <c r="T1810" i="4"/>
  <c r="Q1810" i="4"/>
  <c r="P1810" i="4"/>
  <c r="N1810" i="4"/>
  <c r="M1810" i="4"/>
  <c r="L1810" i="4"/>
  <c r="K1810" i="4"/>
  <c r="J1810" i="4"/>
  <c r="I1810" i="4"/>
  <c r="G1810" i="4"/>
  <c r="AA1809" i="4"/>
  <c r="Z1809" i="4"/>
  <c r="Y1809" i="4"/>
  <c r="V1809" i="4"/>
  <c r="T1809" i="4"/>
  <c r="Q1809" i="4"/>
  <c r="P1809" i="4"/>
  <c r="N1809" i="4"/>
  <c r="M1809" i="4"/>
  <c r="L1809" i="4"/>
  <c r="K1809" i="4"/>
  <c r="J1809" i="4"/>
  <c r="I1809" i="4"/>
  <c r="G1809" i="4"/>
  <c r="AA1808" i="4"/>
  <c r="Z1808" i="4"/>
  <c r="Y1808" i="4"/>
  <c r="V1808" i="4"/>
  <c r="T1808" i="4"/>
  <c r="Q1808" i="4"/>
  <c r="P1808" i="4"/>
  <c r="N1808" i="4"/>
  <c r="M1808" i="4"/>
  <c r="L1808" i="4"/>
  <c r="K1808" i="4"/>
  <c r="J1808" i="4"/>
  <c r="I1808" i="4"/>
  <c r="G1808" i="4"/>
  <c r="AA1807" i="4"/>
  <c r="Z1807" i="4"/>
  <c r="Y1807" i="4"/>
  <c r="V1807" i="4"/>
  <c r="T1807" i="4"/>
  <c r="Q1807" i="4"/>
  <c r="P1807" i="4"/>
  <c r="N1807" i="4"/>
  <c r="M1807" i="4"/>
  <c r="L1807" i="4"/>
  <c r="K1807" i="4"/>
  <c r="J1807" i="4"/>
  <c r="I1807" i="4"/>
  <c r="G1807" i="4"/>
  <c r="AA1806" i="4"/>
  <c r="Z1806" i="4"/>
  <c r="Y1806" i="4"/>
  <c r="V1806" i="4"/>
  <c r="T1806" i="4"/>
  <c r="Q1806" i="4"/>
  <c r="P1806" i="4"/>
  <c r="N1806" i="4"/>
  <c r="M1806" i="4"/>
  <c r="L1806" i="4"/>
  <c r="K1806" i="4"/>
  <c r="J1806" i="4"/>
  <c r="I1806" i="4"/>
  <c r="G1806" i="4"/>
  <c r="AA1805" i="4"/>
  <c r="Z1805" i="4"/>
  <c r="Y1805" i="4"/>
  <c r="V1805" i="4"/>
  <c r="T1805" i="4"/>
  <c r="Q1805" i="4"/>
  <c r="P1805" i="4"/>
  <c r="N1805" i="4"/>
  <c r="M1805" i="4"/>
  <c r="L1805" i="4"/>
  <c r="K1805" i="4"/>
  <c r="J1805" i="4"/>
  <c r="I1805" i="4"/>
  <c r="G1805" i="4"/>
  <c r="AA1804" i="4"/>
  <c r="Z1804" i="4"/>
  <c r="Y1804" i="4"/>
  <c r="V1804" i="4"/>
  <c r="T1804" i="4"/>
  <c r="Q1804" i="4"/>
  <c r="P1804" i="4"/>
  <c r="N1804" i="4"/>
  <c r="M1804" i="4"/>
  <c r="L1804" i="4"/>
  <c r="K1804" i="4"/>
  <c r="J1804" i="4"/>
  <c r="I1804" i="4"/>
  <c r="G1804" i="4"/>
  <c r="AA1803" i="4"/>
  <c r="Z1803" i="4"/>
  <c r="Y1803" i="4"/>
  <c r="V1803" i="4"/>
  <c r="T1803" i="4"/>
  <c r="Q1803" i="4"/>
  <c r="P1803" i="4"/>
  <c r="N1803" i="4"/>
  <c r="M1803" i="4"/>
  <c r="L1803" i="4"/>
  <c r="K1803" i="4"/>
  <c r="J1803" i="4"/>
  <c r="I1803" i="4"/>
  <c r="G1803" i="4"/>
  <c r="AA1802" i="4"/>
  <c r="Z1802" i="4"/>
  <c r="Y1802" i="4"/>
  <c r="V1802" i="4"/>
  <c r="T1802" i="4"/>
  <c r="Q1802" i="4"/>
  <c r="P1802" i="4"/>
  <c r="N1802" i="4"/>
  <c r="M1802" i="4"/>
  <c r="L1802" i="4"/>
  <c r="K1802" i="4"/>
  <c r="J1802" i="4"/>
  <c r="I1802" i="4"/>
  <c r="G1802" i="4"/>
  <c r="AA1801" i="4"/>
  <c r="Z1801" i="4"/>
  <c r="Y1801" i="4"/>
  <c r="V1801" i="4"/>
  <c r="T1801" i="4"/>
  <c r="Q1801" i="4"/>
  <c r="P1801" i="4"/>
  <c r="N1801" i="4"/>
  <c r="M1801" i="4"/>
  <c r="L1801" i="4"/>
  <c r="K1801" i="4"/>
  <c r="J1801" i="4"/>
  <c r="I1801" i="4"/>
  <c r="G1801" i="4"/>
  <c r="AA1800" i="4"/>
  <c r="Z1800" i="4"/>
  <c r="Y1800" i="4"/>
  <c r="V1800" i="4"/>
  <c r="T1800" i="4"/>
  <c r="Q1800" i="4"/>
  <c r="P1800" i="4"/>
  <c r="N1800" i="4"/>
  <c r="M1800" i="4"/>
  <c r="L1800" i="4"/>
  <c r="K1800" i="4"/>
  <c r="J1800" i="4"/>
  <c r="I1800" i="4"/>
  <c r="G1800" i="4"/>
  <c r="AA1799" i="4"/>
  <c r="Z1799" i="4"/>
  <c r="Y1799" i="4"/>
  <c r="V1799" i="4"/>
  <c r="T1799" i="4"/>
  <c r="Q1799" i="4"/>
  <c r="P1799" i="4"/>
  <c r="N1799" i="4"/>
  <c r="M1799" i="4"/>
  <c r="L1799" i="4"/>
  <c r="K1799" i="4"/>
  <c r="J1799" i="4"/>
  <c r="I1799" i="4"/>
  <c r="G1799" i="4"/>
  <c r="AA1798" i="4"/>
  <c r="Z1798" i="4"/>
  <c r="Y1798" i="4"/>
  <c r="V1798" i="4"/>
  <c r="T1798" i="4"/>
  <c r="Q1798" i="4"/>
  <c r="P1798" i="4"/>
  <c r="N1798" i="4"/>
  <c r="M1798" i="4"/>
  <c r="L1798" i="4"/>
  <c r="K1798" i="4"/>
  <c r="J1798" i="4"/>
  <c r="I1798" i="4"/>
  <c r="G1798" i="4"/>
  <c r="AA1797" i="4"/>
  <c r="Z1797" i="4"/>
  <c r="Y1797" i="4"/>
  <c r="V1797" i="4"/>
  <c r="T1797" i="4"/>
  <c r="Q1797" i="4"/>
  <c r="P1797" i="4"/>
  <c r="N1797" i="4"/>
  <c r="M1797" i="4"/>
  <c r="L1797" i="4"/>
  <c r="K1797" i="4"/>
  <c r="J1797" i="4"/>
  <c r="I1797" i="4"/>
  <c r="G1797" i="4"/>
  <c r="AA1796" i="4"/>
  <c r="Z1796" i="4"/>
  <c r="Y1796" i="4"/>
  <c r="V1796" i="4"/>
  <c r="T1796" i="4"/>
  <c r="Q1796" i="4"/>
  <c r="P1796" i="4"/>
  <c r="N1796" i="4"/>
  <c r="M1796" i="4"/>
  <c r="L1796" i="4"/>
  <c r="K1796" i="4"/>
  <c r="J1796" i="4"/>
  <c r="I1796" i="4"/>
  <c r="G1796" i="4"/>
  <c r="AA1795" i="4"/>
  <c r="Z1795" i="4"/>
  <c r="Y1795" i="4"/>
  <c r="V1795" i="4"/>
  <c r="T1795" i="4"/>
  <c r="Q1795" i="4"/>
  <c r="P1795" i="4"/>
  <c r="N1795" i="4"/>
  <c r="M1795" i="4"/>
  <c r="L1795" i="4"/>
  <c r="K1795" i="4"/>
  <c r="J1795" i="4"/>
  <c r="I1795" i="4"/>
  <c r="G1795" i="4"/>
  <c r="AA1794" i="4"/>
  <c r="Z1794" i="4"/>
  <c r="Y1794" i="4"/>
  <c r="V1794" i="4"/>
  <c r="T1794" i="4"/>
  <c r="Q1794" i="4"/>
  <c r="P1794" i="4"/>
  <c r="N1794" i="4"/>
  <c r="M1794" i="4"/>
  <c r="L1794" i="4"/>
  <c r="K1794" i="4"/>
  <c r="J1794" i="4"/>
  <c r="I1794" i="4"/>
  <c r="G1794" i="4"/>
  <c r="AA1793" i="4"/>
  <c r="Z1793" i="4"/>
  <c r="Y1793" i="4"/>
  <c r="V1793" i="4"/>
  <c r="T1793" i="4"/>
  <c r="Q1793" i="4"/>
  <c r="P1793" i="4"/>
  <c r="N1793" i="4"/>
  <c r="M1793" i="4"/>
  <c r="L1793" i="4"/>
  <c r="K1793" i="4"/>
  <c r="J1793" i="4"/>
  <c r="I1793" i="4"/>
  <c r="G1793" i="4"/>
  <c r="AA1792" i="4"/>
  <c r="Z1792" i="4"/>
  <c r="Y1792" i="4"/>
  <c r="V1792" i="4"/>
  <c r="T1792" i="4"/>
  <c r="Q1792" i="4"/>
  <c r="P1792" i="4"/>
  <c r="N1792" i="4"/>
  <c r="M1792" i="4"/>
  <c r="L1792" i="4"/>
  <c r="K1792" i="4"/>
  <c r="J1792" i="4"/>
  <c r="I1792" i="4"/>
  <c r="G1792" i="4"/>
  <c r="AA1791" i="4"/>
  <c r="Z1791" i="4"/>
  <c r="Y1791" i="4"/>
  <c r="V1791" i="4"/>
  <c r="T1791" i="4"/>
  <c r="Q1791" i="4"/>
  <c r="P1791" i="4"/>
  <c r="N1791" i="4"/>
  <c r="M1791" i="4"/>
  <c r="L1791" i="4"/>
  <c r="K1791" i="4"/>
  <c r="J1791" i="4"/>
  <c r="I1791" i="4"/>
  <c r="G1791" i="4"/>
  <c r="AA1790" i="4"/>
  <c r="Z1790" i="4"/>
  <c r="Y1790" i="4"/>
  <c r="V1790" i="4"/>
  <c r="T1790" i="4"/>
  <c r="Q1790" i="4"/>
  <c r="P1790" i="4"/>
  <c r="N1790" i="4"/>
  <c r="M1790" i="4"/>
  <c r="L1790" i="4"/>
  <c r="K1790" i="4"/>
  <c r="J1790" i="4"/>
  <c r="I1790" i="4"/>
  <c r="G1790" i="4"/>
  <c r="AA1789" i="4"/>
  <c r="Z1789" i="4"/>
  <c r="Y1789" i="4"/>
  <c r="V1789" i="4"/>
  <c r="T1789" i="4"/>
  <c r="Q1789" i="4"/>
  <c r="P1789" i="4"/>
  <c r="N1789" i="4"/>
  <c r="M1789" i="4"/>
  <c r="L1789" i="4"/>
  <c r="K1789" i="4"/>
  <c r="J1789" i="4"/>
  <c r="I1789" i="4"/>
  <c r="G1789" i="4"/>
  <c r="AA1788" i="4"/>
  <c r="Z1788" i="4"/>
  <c r="Y1788" i="4"/>
  <c r="V1788" i="4"/>
  <c r="T1788" i="4"/>
  <c r="Q1788" i="4"/>
  <c r="P1788" i="4"/>
  <c r="N1788" i="4"/>
  <c r="M1788" i="4"/>
  <c r="L1788" i="4"/>
  <c r="K1788" i="4"/>
  <c r="J1788" i="4"/>
  <c r="I1788" i="4"/>
  <c r="G1788" i="4"/>
  <c r="AA1787" i="4"/>
  <c r="Z1787" i="4"/>
  <c r="Y1787" i="4"/>
  <c r="V1787" i="4"/>
  <c r="T1787" i="4"/>
  <c r="Q1787" i="4"/>
  <c r="P1787" i="4"/>
  <c r="N1787" i="4"/>
  <c r="M1787" i="4"/>
  <c r="L1787" i="4"/>
  <c r="K1787" i="4"/>
  <c r="J1787" i="4"/>
  <c r="I1787" i="4"/>
  <c r="G1787" i="4"/>
  <c r="AA1786" i="4"/>
  <c r="Z1786" i="4"/>
  <c r="Y1786" i="4"/>
  <c r="V1786" i="4"/>
  <c r="T1786" i="4"/>
  <c r="Q1786" i="4"/>
  <c r="P1786" i="4"/>
  <c r="N1786" i="4"/>
  <c r="M1786" i="4"/>
  <c r="L1786" i="4"/>
  <c r="K1786" i="4"/>
  <c r="J1786" i="4"/>
  <c r="I1786" i="4"/>
  <c r="G1786" i="4"/>
  <c r="AA1785" i="4"/>
  <c r="Z1785" i="4"/>
  <c r="Y1785" i="4"/>
  <c r="V1785" i="4"/>
  <c r="T1785" i="4"/>
  <c r="Q1785" i="4"/>
  <c r="P1785" i="4"/>
  <c r="N1785" i="4"/>
  <c r="M1785" i="4"/>
  <c r="L1785" i="4"/>
  <c r="K1785" i="4"/>
  <c r="J1785" i="4"/>
  <c r="I1785" i="4"/>
  <c r="G1785" i="4"/>
  <c r="AA1784" i="4"/>
  <c r="Z1784" i="4"/>
  <c r="Y1784" i="4"/>
  <c r="V1784" i="4"/>
  <c r="T1784" i="4"/>
  <c r="Q1784" i="4"/>
  <c r="P1784" i="4"/>
  <c r="N1784" i="4"/>
  <c r="M1784" i="4"/>
  <c r="L1784" i="4"/>
  <c r="K1784" i="4"/>
  <c r="J1784" i="4"/>
  <c r="I1784" i="4"/>
  <c r="G1784" i="4"/>
  <c r="AA1783" i="4"/>
  <c r="Z1783" i="4"/>
  <c r="Y1783" i="4"/>
  <c r="V1783" i="4"/>
  <c r="T1783" i="4"/>
  <c r="Q1783" i="4"/>
  <c r="P1783" i="4"/>
  <c r="N1783" i="4"/>
  <c r="M1783" i="4"/>
  <c r="L1783" i="4"/>
  <c r="K1783" i="4"/>
  <c r="J1783" i="4"/>
  <c r="I1783" i="4"/>
  <c r="G1783" i="4"/>
  <c r="AA1782" i="4"/>
  <c r="Z1782" i="4"/>
  <c r="Y1782" i="4"/>
  <c r="V1782" i="4"/>
  <c r="T1782" i="4"/>
  <c r="Q1782" i="4"/>
  <c r="P1782" i="4"/>
  <c r="N1782" i="4"/>
  <c r="M1782" i="4"/>
  <c r="L1782" i="4"/>
  <c r="K1782" i="4"/>
  <c r="J1782" i="4"/>
  <c r="I1782" i="4"/>
  <c r="G1782" i="4"/>
  <c r="AA1781" i="4"/>
  <c r="Z1781" i="4"/>
  <c r="Y1781" i="4"/>
  <c r="V1781" i="4"/>
  <c r="T1781" i="4"/>
  <c r="Q1781" i="4"/>
  <c r="P1781" i="4"/>
  <c r="N1781" i="4"/>
  <c r="M1781" i="4"/>
  <c r="L1781" i="4"/>
  <c r="K1781" i="4"/>
  <c r="J1781" i="4"/>
  <c r="I1781" i="4"/>
  <c r="G1781" i="4"/>
  <c r="AA1780" i="4"/>
  <c r="Z1780" i="4"/>
  <c r="Y1780" i="4"/>
  <c r="V1780" i="4"/>
  <c r="T1780" i="4"/>
  <c r="Q1780" i="4"/>
  <c r="P1780" i="4"/>
  <c r="N1780" i="4"/>
  <c r="M1780" i="4"/>
  <c r="L1780" i="4"/>
  <c r="K1780" i="4"/>
  <c r="J1780" i="4"/>
  <c r="I1780" i="4"/>
  <c r="G1780" i="4"/>
  <c r="AA1779" i="4"/>
  <c r="Z1779" i="4"/>
  <c r="Y1779" i="4"/>
  <c r="V1779" i="4"/>
  <c r="T1779" i="4"/>
  <c r="Q1779" i="4"/>
  <c r="P1779" i="4"/>
  <c r="N1779" i="4"/>
  <c r="M1779" i="4"/>
  <c r="L1779" i="4"/>
  <c r="K1779" i="4"/>
  <c r="J1779" i="4"/>
  <c r="I1779" i="4"/>
  <c r="G1779" i="4"/>
  <c r="AA1778" i="4"/>
  <c r="Z1778" i="4"/>
  <c r="Y1778" i="4"/>
  <c r="V1778" i="4"/>
  <c r="T1778" i="4"/>
  <c r="Q1778" i="4"/>
  <c r="P1778" i="4"/>
  <c r="N1778" i="4"/>
  <c r="M1778" i="4"/>
  <c r="L1778" i="4"/>
  <c r="K1778" i="4"/>
  <c r="J1778" i="4"/>
  <c r="I1778" i="4"/>
  <c r="G1778" i="4"/>
  <c r="AA1777" i="4"/>
  <c r="Z1777" i="4"/>
  <c r="Y1777" i="4"/>
  <c r="V1777" i="4"/>
  <c r="T1777" i="4"/>
  <c r="Q1777" i="4"/>
  <c r="P1777" i="4"/>
  <c r="N1777" i="4"/>
  <c r="M1777" i="4"/>
  <c r="L1777" i="4"/>
  <c r="K1777" i="4"/>
  <c r="J1777" i="4"/>
  <c r="I1777" i="4"/>
  <c r="G1777" i="4"/>
  <c r="AA1776" i="4"/>
  <c r="Z1776" i="4"/>
  <c r="Y1776" i="4"/>
  <c r="V1776" i="4"/>
  <c r="T1776" i="4"/>
  <c r="Q1776" i="4"/>
  <c r="P1776" i="4"/>
  <c r="N1776" i="4"/>
  <c r="M1776" i="4"/>
  <c r="L1776" i="4"/>
  <c r="K1776" i="4"/>
  <c r="J1776" i="4"/>
  <c r="I1776" i="4"/>
  <c r="G1776" i="4"/>
  <c r="W1774" i="4"/>
  <c r="AA1769" i="4"/>
  <c r="Z1769" i="4"/>
  <c r="Y1769" i="4"/>
  <c r="X1769" i="4"/>
  <c r="W1769" i="4"/>
  <c r="V1769" i="4"/>
  <c r="R1769" i="4"/>
  <c r="Q1769" i="4"/>
  <c r="P1769" i="4"/>
  <c r="O1769" i="4"/>
  <c r="N1769" i="4"/>
  <c r="M1769" i="4"/>
  <c r="L1769" i="4"/>
  <c r="K1769" i="4"/>
  <c r="J1769" i="4"/>
  <c r="I1769" i="4"/>
  <c r="G1769" i="4"/>
  <c r="E1769" i="4"/>
  <c r="AA1768" i="4"/>
  <c r="Z1768" i="4"/>
  <c r="Y1768" i="4"/>
  <c r="V1768" i="4"/>
  <c r="T1768" i="4"/>
  <c r="Q1768" i="4"/>
  <c r="P1768" i="4"/>
  <c r="N1768" i="4"/>
  <c r="M1768" i="4"/>
  <c r="L1768" i="4"/>
  <c r="K1768" i="4"/>
  <c r="J1768" i="4"/>
  <c r="I1768" i="4"/>
  <c r="G1768" i="4"/>
  <c r="AA1767" i="4"/>
  <c r="Z1767" i="4"/>
  <c r="Y1767" i="4"/>
  <c r="V1767" i="4"/>
  <c r="T1767" i="4"/>
  <c r="Q1767" i="4"/>
  <c r="P1767" i="4"/>
  <c r="N1767" i="4"/>
  <c r="M1767" i="4"/>
  <c r="L1767" i="4"/>
  <c r="K1767" i="4"/>
  <c r="J1767" i="4"/>
  <c r="I1767" i="4"/>
  <c r="G1767" i="4"/>
  <c r="AA1766" i="4"/>
  <c r="Z1766" i="4"/>
  <c r="Y1766" i="4"/>
  <c r="V1766" i="4"/>
  <c r="T1766" i="4"/>
  <c r="Q1766" i="4"/>
  <c r="P1766" i="4"/>
  <c r="N1766" i="4"/>
  <c r="M1766" i="4"/>
  <c r="L1766" i="4"/>
  <c r="K1766" i="4"/>
  <c r="J1766" i="4"/>
  <c r="I1766" i="4"/>
  <c r="G1766" i="4"/>
  <c r="AA1765" i="4"/>
  <c r="Z1765" i="4"/>
  <c r="Y1765" i="4"/>
  <c r="V1765" i="4"/>
  <c r="T1765" i="4"/>
  <c r="Q1765" i="4"/>
  <c r="P1765" i="4"/>
  <c r="N1765" i="4"/>
  <c r="M1765" i="4"/>
  <c r="L1765" i="4"/>
  <c r="K1765" i="4"/>
  <c r="J1765" i="4"/>
  <c r="I1765" i="4"/>
  <c r="G1765" i="4"/>
  <c r="AA1764" i="4"/>
  <c r="Z1764" i="4"/>
  <c r="Y1764" i="4"/>
  <c r="V1764" i="4"/>
  <c r="T1764" i="4"/>
  <c r="Q1764" i="4"/>
  <c r="P1764" i="4"/>
  <c r="N1764" i="4"/>
  <c r="M1764" i="4"/>
  <c r="L1764" i="4"/>
  <c r="K1764" i="4"/>
  <c r="J1764" i="4"/>
  <c r="I1764" i="4"/>
  <c r="G1764" i="4"/>
  <c r="AA1763" i="4"/>
  <c r="Z1763" i="4"/>
  <c r="Y1763" i="4"/>
  <c r="V1763" i="4"/>
  <c r="T1763" i="4"/>
  <c r="Q1763" i="4"/>
  <c r="P1763" i="4"/>
  <c r="N1763" i="4"/>
  <c r="M1763" i="4"/>
  <c r="L1763" i="4"/>
  <c r="K1763" i="4"/>
  <c r="J1763" i="4"/>
  <c r="I1763" i="4"/>
  <c r="G1763" i="4"/>
  <c r="AA1762" i="4"/>
  <c r="Z1762" i="4"/>
  <c r="Y1762" i="4"/>
  <c r="V1762" i="4"/>
  <c r="T1762" i="4"/>
  <c r="Q1762" i="4"/>
  <c r="P1762" i="4"/>
  <c r="N1762" i="4"/>
  <c r="M1762" i="4"/>
  <c r="L1762" i="4"/>
  <c r="K1762" i="4"/>
  <c r="J1762" i="4"/>
  <c r="I1762" i="4"/>
  <c r="G1762" i="4"/>
  <c r="AA1761" i="4"/>
  <c r="Z1761" i="4"/>
  <c r="Y1761" i="4"/>
  <c r="V1761" i="4"/>
  <c r="T1761" i="4"/>
  <c r="Q1761" i="4"/>
  <c r="P1761" i="4"/>
  <c r="N1761" i="4"/>
  <c r="M1761" i="4"/>
  <c r="L1761" i="4"/>
  <c r="K1761" i="4"/>
  <c r="J1761" i="4"/>
  <c r="I1761" i="4"/>
  <c r="G1761" i="4"/>
  <c r="AA1760" i="4"/>
  <c r="Z1760" i="4"/>
  <c r="Y1760" i="4"/>
  <c r="V1760" i="4"/>
  <c r="T1760" i="4"/>
  <c r="Q1760" i="4"/>
  <c r="P1760" i="4"/>
  <c r="N1760" i="4"/>
  <c r="M1760" i="4"/>
  <c r="L1760" i="4"/>
  <c r="K1760" i="4"/>
  <c r="J1760" i="4"/>
  <c r="I1760" i="4"/>
  <c r="G1760" i="4"/>
  <c r="AA1759" i="4"/>
  <c r="Z1759" i="4"/>
  <c r="Y1759" i="4"/>
  <c r="V1759" i="4"/>
  <c r="T1759" i="4"/>
  <c r="Q1759" i="4"/>
  <c r="P1759" i="4"/>
  <c r="N1759" i="4"/>
  <c r="M1759" i="4"/>
  <c r="L1759" i="4"/>
  <c r="K1759" i="4"/>
  <c r="J1759" i="4"/>
  <c r="I1759" i="4"/>
  <c r="G1759" i="4"/>
  <c r="AA1758" i="4"/>
  <c r="Z1758" i="4"/>
  <c r="Y1758" i="4"/>
  <c r="V1758" i="4"/>
  <c r="T1758" i="4"/>
  <c r="Q1758" i="4"/>
  <c r="P1758" i="4"/>
  <c r="N1758" i="4"/>
  <c r="M1758" i="4"/>
  <c r="L1758" i="4"/>
  <c r="K1758" i="4"/>
  <c r="J1758" i="4"/>
  <c r="I1758" i="4"/>
  <c r="G1758" i="4"/>
  <c r="AA1757" i="4"/>
  <c r="Z1757" i="4"/>
  <c r="Y1757" i="4"/>
  <c r="V1757" i="4"/>
  <c r="T1757" i="4"/>
  <c r="Q1757" i="4"/>
  <c r="P1757" i="4"/>
  <c r="N1757" i="4"/>
  <c r="M1757" i="4"/>
  <c r="L1757" i="4"/>
  <c r="K1757" i="4"/>
  <c r="J1757" i="4"/>
  <c r="I1757" i="4"/>
  <c r="G1757" i="4"/>
  <c r="AA1756" i="4"/>
  <c r="Z1756" i="4"/>
  <c r="Y1756" i="4"/>
  <c r="V1756" i="4"/>
  <c r="T1756" i="4"/>
  <c r="Q1756" i="4"/>
  <c r="P1756" i="4"/>
  <c r="N1756" i="4"/>
  <c r="M1756" i="4"/>
  <c r="L1756" i="4"/>
  <c r="K1756" i="4"/>
  <c r="J1756" i="4"/>
  <c r="I1756" i="4"/>
  <c r="G1756" i="4"/>
  <c r="AA1755" i="4"/>
  <c r="Z1755" i="4"/>
  <c r="Y1755" i="4"/>
  <c r="V1755" i="4"/>
  <c r="T1755" i="4"/>
  <c r="Q1755" i="4"/>
  <c r="P1755" i="4"/>
  <c r="N1755" i="4"/>
  <c r="M1755" i="4"/>
  <c r="L1755" i="4"/>
  <c r="K1755" i="4"/>
  <c r="J1755" i="4"/>
  <c r="I1755" i="4"/>
  <c r="G1755" i="4"/>
  <c r="AA1754" i="4"/>
  <c r="Z1754" i="4"/>
  <c r="Y1754" i="4"/>
  <c r="V1754" i="4"/>
  <c r="T1754" i="4"/>
  <c r="Q1754" i="4"/>
  <c r="P1754" i="4"/>
  <c r="N1754" i="4"/>
  <c r="M1754" i="4"/>
  <c r="L1754" i="4"/>
  <c r="K1754" i="4"/>
  <c r="J1754" i="4"/>
  <c r="I1754" i="4"/>
  <c r="G1754" i="4"/>
  <c r="AA1753" i="4"/>
  <c r="Z1753" i="4"/>
  <c r="Y1753" i="4"/>
  <c r="V1753" i="4"/>
  <c r="T1753" i="4"/>
  <c r="Q1753" i="4"/>
  <c r="P1753" i="4"/>
  <c r="N1753" i="4"/>
  <c r="M1753" i="4"/>
  <c r="L1753" i="4"/>
  <c r="K1753" i="4"/>
  <c r="J1753" i="4"/>
  <c r="I1753" i="4"/>
  <c r="G1753" i="4"/>
  <c r="AA1752" i="4"/>
  <c r="Z1752" i="4"/>
  <c r="Y1752" i="4"/>
  <c r="V1752" i="4"/>
  <c r="T1752" i="4"/>
  <c r="Q1752" i="4"/>
  <c r="P1752" i="4"/>
  <c r="N1752" i="4"/>
  <c r="M1752" i="4"/>
  <c r="L1752" i="4"/>
  <c r="K1752" i="4"/>
  <c r="J1752" i="4"/>
  <c r="I1752" i="4"/>
  <c r="G1752" i="4"/>
  <c r="AA1751" i="4"/>
  <c r="Z1751" i="4"/>
  <c r="Y1751" i="4"/>
  <c r="V1751" i="4"/>
  <c r="T1751" i="4"/>
  <c r="Q1751" i="4"/>
  <c r="P1751" i="4"/>
  <c r="N1751" i="4"/>
  <c r="M1751" i="4"/>
  <c r="L1751" i="4"/>
  <c r="K1751" i="4"/>
  <c r="J1751" i="4"/>
  <c r="I1751" i="4"/>
  <c r="G1751" i="4"/>
  <c r="AA1750" i="4"/>
  <c r="Z1750" i="4"/>
  <c r="Y1750" i="4"/>
  <c r="V1750" i="4"/>
  <c r="T1750" i="4"/>
  <c r="Q1750" i="4"/>
  <c r="P1750" i="4"/>
  <c r="N1750" i="4"/>
  <c r="M1750" i="4"/>
  <c r="L1750" i="4"/>
  <c r="K1750" i="4"/>
  <c r="J1750" i="4"/>
  <c r="I1750" i="4"/>
  <c r="G1750" i="4"/>
  <c r="AA1749" i="4"/>
  <c r="Z1749" i="4"/>
  <c r="Y1749" i="4"/>
  <c r="V1749" i="4"/>
  <c r="T1749" i="4"/>
  <c r="Q1749" i="4"/>
  <c r="P1749" i="4"/>
  <c r="N1749" i="4"/>
  <c r="M1749" i="4"/>
  <c r="L1749" i="4"/>
  <c r="K1749" i="4"/>
  <c r="J1749" i="4"/>
  <c r="I1749" i="4"/>
  <c r="G1749" i="4"/>
  <c r="AA1748" i="4"/>
  <c r="Z1748" i="4"/>
  <c r="Y1748" i="4"/>
  <c r="V1748" i="4"/>
  <c r="T1748" i="4"/>
  <c r="Q1748" i="4"/>
  <c r="P1748" i="4"/>
  <c r="N1748" i="4"/>
  <c r="M1748" i="4"/>
  <c r="L1748" i="4"/>
  <c r="K1748" i="4"/>
  <c r="J1748" i="4"/>
  <c r="I1748" i="4"/>
  <c r="G1748" i="4"/>
  <c r="AA1747" i="4"/>
  <c r="Z1747" i="4"/>
  <c r="Y1747" i="4"/>
  <c r="V1747" i="4"/>
  <c r="T1747" i="4"/>
  <c r="Q1747" i="4"/>
  <c r="P1747" i="4"/>
  <c r="N1747" i="4"/>
  <c r="M1747" i="4"/>
  <c r="L1747" i="4"/>
  <c r="K1747" i="4"/>
  <c r="J1747" i="4"/>
  <c r="I1747" i="4"/>
  <c r="G1747" i="4"/>
  <c r="AA1746" i="4"/>
  <c r="Z1746" i="4"/>
  <c r="Y1746" i="4"/>
  <c r="V1746" i="4"/>
  <c r="T1746" i="4"/>
  <c r="Q1746" i="4"/>
  <c r="P1746" i="4"/>
  <c r="N1746" i="4"/>
  <c r="M1746" i="4"/>
  <c r="L1746" i="4"/>
  <c r="K1746" i="4"/>
  <c r="J1746" i="4"/>
  <c r="I1746" i="4"/>
  <c r="G1746" i="4"/>
  <c r="AA1745" i="4"/>
  <c r="Z1745" i="4"/>
  <c r="Y1745" i="4"/>
  <c r="V1745" i="4"/>
  <c r="T1745" i="4"/>
  <c r="Q1745" i="4"/>
  <c r="P1745" i="4"/>
  <c r="N1745" i="4"/>
  <c r="M1745" i="4"/>
  <c r="L1745" i="4"/>
  <c r="K1745" i="4"/>
  <c r="J1745" i="4"/>
  <c r="I1745" i="4"/>
  <c r="G1745" i="4"/>
  <c r="AA1744" i="4"/>
  <c r="Z1744" i="4"/>
  <c r="Y1744" i="4"/>
  <c r="V1744" i="4"/>
  <c r="T1744" i="4"/>
  <c r="Q1744" i="4"/>
  <c r="P1744" i="4"/>
  <c r="N1744" i="4"/>
  <c r="M1744" i="4"/>
  <c r="L1744" i="4"/>
  <c r="K1744" i="4"/>
  <c r="J1744" i="4"/>
  <c r="I1744" i="4"/>
  <c r="G1744" i="4"/>
  <c r="AA1743" i="4"/>
  <c r="Z1743" i="4"/>
  <c r="Y1743" i="4"/>
  <c r="V1743" i="4"/>
  <c r="T1743" i="4"/>
  <c r="Q1743" i="4"/>
  <c r="P1743" i="4"/>
  <c r="N1743" i="4"/>
  <c r="M1743" i="4"/>
  <c r="L1743" i="4"/>
  <c r="K1743" i="4"/>
  <c r="J1743" i="4"/>
  <c r="I1743" i="4"/>
  <c r="G1743" i="4"/>
  <c r="AA1742" i="4"/>
  <c r="Z1742" i="4"/>
  <c r="Y1742" i="4"/>
  <c r="V1742" i="4"/>
  <c r="T1742" i="4"/>
  <c r="Q1742" i="4"/>
  <c r="P1742" i="4"/>
  <c r="N1742" i="4"/>
  <c r="M1742" i="4"/>
  <c r="L1742" i="4"/>
  <c r="K1742" i="4"/>
  <c r="J1742" i="4"/>
  <c r="I1742" i="4"/>
  <c r="G1742" i="4"/>
  <c r="AA1741" i="4"/>
  <c r="Z1741" i="4"/>
  <c r="Y1741" i="4"/>
  <c r="V1741" i="4"/>
  <c r="T1741" i="4"/>
  <c r="Q1741" i="4"/>
  <c r="P1741" i="4"/>
  <c r="N1741" i="4"/>
  <c r="M1741" i="4"/>
  <c r="L1741" i="4"/>
  <c r="K1741" i="4"/>
  <c r="J1741" i="4"/>
  <c r="I1741" i="4"/>
  <c r="G1741" i="4"/>
  <c r="AA1740" i="4"/>
  <c r="Z1740" i="4"/>
  <c r="Y1740" i="4"/>
  <c r="V1740" i="4"/>
  <c r="T1740" i="4"/>
  <c r="Q1740" i="4"/>
  <c r="P1740" i="4"/>
  <c r="N1740" i="4"/>
  <c r="M1740" i="4"/>
  <c r="L1740" i="4"/>
  <c r="K1740" i="4"/>
  <c r="J1740" i="4"/>
  <c r="I1740" i="4"/>
  <c r="G1740" i="4"/>
  <c r="AA1739" i="4"/>
  <c r="Z1739" i="4"/>
  <c r="Y1739" i="4"/>
  <c r="V1739" i="4"/>
  <c r="T1739" i="4"/>
  <c r="Q1739" i="4"/>
  <c r="P1739" i="4"/>
  <c r="N1739" i="4"/>
  <c r="M1739" i="4"/>
  <c r="L1739" i="4"/>
  <c r="K1739" i="4"/>
  <c r="J1739" i="4"/>
  <c r="I1739" i="4"/>
  <c r="G1739" i="4"/>
  <c r="AA1738" i="4"/>
  <c r="Z1738" i="4"/>
  <c r="Y1738" i="4"/>
  <c r="V1738" i="4"/>
  <c r="T1738" i="4"/>
  <c r="Q1738" i="4"/>
  <c r="P1738" i="4"/>
  <c r="N1738" i="4"/>
  <c r="M1738" i="4"/>
  <c r="L1738" i="4"/>
  <c r="K1738" i="4"/>
  <c r="J1738" i="4"/>
  <c r="I1738" i="4"/>
  <c r="G1738" i="4"/>
  <c r="AA1737" i="4"/>
  <c r="Z1737" i="4"/>
  <c r="Y1737" i="4"/>
  <c r="V1737" i="4"/>
  <c r="T1737" i="4"/>
  <c r="Q1737" i="4"/>
  <c r="P1737" i="4"/>
  <c r="N1737" i="4"/>
  <c r="M1737" i="4"/>
  <c r="L1737" i="4"/>
  <c r="K1737" i="4"/>
  <c r="J1737" i="4"/>
  <c r="I1737" i="4"/>
  <c r="G1737" i="4"/>
  <c r="AA1736" i="4"/>
  <c r="Z1736" i="4"/>
  <c r="Y1736" i="4"/>
  <c r="V1736" i="4"/>
  <c r="T1736" i="4"/>
  <c r="Q1736" i="4"/>
  <c r="P1736" i="4"/>
  <c r="N1736" i="4"/>
  <c r="M1736" i="4"/>
  <c r="L1736" i="4"/>
  <c r="K1736" i="4"/>
  <c r="J1736" i="4"/>
  <c r="I1736" i="4"/>
  <c r="G1736" i="4"/>
  <c r="AA1735" i="4"/>
  <c r="Z1735" i="4"/>
  <c r="Y1735" i="4"/>
  <c r="V1735" i="4"/>
  <c r="T1735" i="4"/>
  <c r="Q1735" i="4"/>
  <c r="P1735" i="4"/>
  <c r="N1735" i="4"/>
  <c r="M1735" i="4"/>
  <c r="L1735" i="4"/>
  <c r="K1735" i="4"/>
  <c r="J1735" i="4"/>
  <c r="I1735" i="4"/>
  <c r="G1735" i="4"/>
  <c r="AA1734" i="4"/>
  <c r="Z1734" i="4"/>
  <c r="Y1734" i="4"/>
  <c r="V1734" i="4"/>
  <c r="T1734" i="4"/>
  <c r="Q1734" i="4"/>
  <c r="P1734" i="4"/>
  <c r="N1734" i="4"/>
  <c r="M1734" i="4"/>
  <c r="L1734" i="4"/>
  <c r="K1734" i="4"/>
  <c r="J1734" i="4"/>
  <c r="I1734" i="4"/>
  <c r="G1734" i="4"/>
  <c r="AA1733" i="4"/>
  <c r="Z1733" i="4"/>
  <c r="Y1733" i="4"/>
  <c r="V1733" i="4"/>
  <c r="T1733" i="4"/>
  <c r="Q1733" i="4"/>
  <c r="P1733" i="4"/>
  <c r="N1733" i="4"/>
  <c r="M1733" i="4"/>
  <c r="L1733" i="4"/>
  <c r="K1733" i="4"/>
  <c r="J1733" i="4"/>
  <c r="I1733" i="4"/>
  <c r="G1733" i="4"/>
  <c r="AA1732" i="4"/>
  <c r="Z1732" i="4"/>
  <c r="Y1732" i="4"/>
  <c r="V1732" i="4"/>
  <c r="T1732" i="4"/>
  <c r="Q1732" i="4"/>
  <c r="P1732" i="4"/>
  <c r="N1732" i="4"/>
  <c r="M1732" i="4"/>
  <c r="L1732" i="4"/>
  <c r="K1732" i="4"/>
  <c r="J1732" i="4"/>
  <c r="I1732" i="4"/>
  <c r="G1732" i="4"/>
  <c r="AA1731" i="4"/>
  <c r="Z1731" i="4"/>
  <c r="Y1731" i="4"/>
  <c r="V1731" i="4"/>
  <c r="T1731" i="4"/>
  <c r="Q1731" i="4"/>
  <c r="P1731" i="4"/>
  <c r="N1731" i="4"/>
  <c r="M1731" i="4"/>
  <c r="L1731" i="4"/>
  <c r="K1731" i="4"/>
  <c r="J1731" i="4"/>
  <c r="I1731" i="4"/>
  <c r="G1731" i="4"/>
  <c r="AA1730" i="4"/>
  <c r="Z1730" i="4"/>
  <c r="Y1730" i="4"/>
  <c r="V1730" i="4"/>
  <c r="T1730" i="4"/>
  <c r="Q1730" i="4"/>
  <c r="P1730" i="4"/>
  <c r="N1730" i="4"/>
  <c r="M1730" i="4"/>
  <c r="L1730" i="4"/>
  <c r="K1730" i="4"/>
  <c r="J1730" i="4"/>
  <c r="I1730" i="4"/>
  <c r="G1730" i="4"/>
  <c r="AA1729" i="4"/>
  <c r="Z1729" i="4"/>
  <c r="Y1729" i="4"/>
  <c r="V1729" i="4"/>
  <c r="T1729" i="4"/>
  <c r="Q1729" i="4"/>
  <c r="P1729" i="4"/>
  <c r="N1729" i="4"/>
  <c r="M1729" i="4"/>
  <c r="L1729" i="4"/>
  <c r="K1729" i="4"/>
  <c r="J1729" i="4"/>
  <c r="I1729" i="4"/>
  <c r="G1729" i="4"/>
  <c r="AA1728" i="4"/>
  <c r="Z1728" i="4"/>
  <c r="Y1728" i="4"/>
  <c r="V1728" i="4"/>
  <c r="T1728" i="4"/>
  <c r="Q1728" i="4"/>
  <c r="P1728" i="4"/>
  <c r="N1728" i="4"/>
  <c r="M1728" i="4"/>
  <c r="L1728" i="4"/>
  <c r="K1728" i="4"/>
  <c r="J1728" i="4"/>
  <c r="I1728" i="4"/>
  <c r="G1728" i="4"/>
  <c r="AA1727" i="4"/>
  <c r="Z1727" i="4"/>
  <c r="Y1727" i="4"/>
  <c r="V1727" i="4"/>
  <c r="T1727" i="4"/>
  <c r="Q1727" i="4"/>
  <c r="P1727" i="4"/>
  <c r="N1727" i="4"/>
  <c r="M1727" i="4"/>
  <c r="L1727" i="4"/>
  <c r="K1727" i="4"/>
  <c r="J1727" i="4"/>
  <c r="I1727" i="4"/>
  <c r="G1727" i="4"/>
  <c r="AA1726" i="4"/>
  <c r="Z1726" i="4"/>
  <c r="Y1726" i="4"/>
  <c r="V1726" i="4"/>
  <c r="T1726" i="4"/>
  <c r="Q1726" i="4"/>
  <c r="P1726" i="4"/>
  <c r="N1726" i="4"/>
  <c r="M1726" i="4"/>
  <c r="L1726" i="4"/>
  <c r="K1726" i="4"/>
  <c r="J1726" i="4"/>
  <c r="I1726" i="4"/>
  <c r="G1726" i="4"/>
  <c r="AA1725" i="4"/>
  <c r="Z1725" i="4"/>
  <c r="Y1725" i="4"/>
  <c r="V1725" i="4"/>
  <c r="T1725" i="4"/>
  <c r="Q1725" i="4"/>
  <c r="P1725" i="4"/>
  <c r="N1725" i="4"/>
  <c r="M1725" i="4"/>
  <c r="L1725" i="4"/>
  <c r="K1725" i="4"/>
  <c r="J1725" i="4"/>
  <c r="I1725" i="4"/>
  <c r="G1725" i="4"/>
  <c r="AA1724" i="4"/>
  <c r="Z1724" i="4"/>
  <c r="Y1724" i="4"/>
  <c r="V1724" i="4"/>
  <c r="T1724" i="4"/>
  <c r="Q1724" i="4"/>
  <c r="P1724" i="4"/>
  <c r="N1724" i="4"/>
  <c r="M1724" i="4"/>
  <c r="L1724" i="4"/>
  <c r="K1724" i="4"/>
  <c r="J1724" i="4"/>
  <c r="I1724" i="4"/>
  <c r="G1724" i="4"/>
  <c r="AA1723" i="4"/>
  <c r="Z1723" i="4"/>
  <c r="Y1723" i="4"/>
  <c r="V1723" i="4"/>
  <c r="T1723" i="4"/>
  <c r="Q1723" i="4"/>
  <c r="P1723" i="4"/>
  <c r="N1723" i="4"/>
  <c r="M1723" i="4"/>
  <c r="L1723" i="4"/>
  <c r="K1723" i="4"/>
  <c r="J1723" i="4"/>
  <c r="I1723" i="4"/>
  <c r="G1723" i="4"/>
  <c r="AA1722" i="4"/>
  <c r="Z1722" i="4"/>
  <c r="Y1722" i="4"/>
  <c r="V1722" i="4"/>
  <c r="T1722" i="4"/>
  <c r="Q1722" i="4"/>
  <c r="P1722" i="4"/>
  <c r="N1722" i="4"/>
  <c r="M1722" i="4"/>
  <c r="L1722" i="4"/>
  <c r="K1722" i="4"/>
  <c r="J1722" i="4"/>
  <c r="I1722" i="4"/>
  <c r="G1722" i="4"/>
  <c r="AA1721" i="4"/>
  <c r="Z1721" i="4"/>
  <c r="Y1721" i="4"/>
  <c r="V1721" i="4"/>
  <c r="T1721" i="4"/>
  <c r="Q1721" i="4"/>
  <c r="P1721" i="4"/>
  <c r="N1721" i="4"/>
  <c r="M1721" i="4"/>
  <c r="L1721" i="4"/>
  <c r="K1721" i="4"/>
  <c r="J1721" i="4"/>
  <c r="I1721" i="4"/>
  <c r="G1721" i="4"/>
  <c r="AA1720" i="4"/>
  <c r="Z1720" i="4"/>
  <c r="Y1720" i="4"/>
  <c r="V1720" i="4"/>
  <c r="T1720" i="4"/>
  <c r="Q1720" i="4"/>
  <c r="P1720" i="4"/>
  <c r="N1720" i="4"/>
  <c r="M1720" i="4"/>
  <c r="L1720" i="4"/>
  <c r="K1720" i="4"/>
  <c r="J1720" i="4"/>
  <c r="I1720" i="4"/>
  <c r="G1720" i="4"/>
  <c r="AA1719" i="4"/>
  <c r="Z1719" i="4"/>
  <c r="Y1719" i="4"/>
  <c r="V1719" i="4"/>
  <c r="T1719" i="4"/>
  <c r="Q1719" i="4"/>
  <c r="P1719" i="4"/>
  <c r="N1719" i="4"/>
  <c r="M1719" i="4"/>
  <c r="L1719" i="4"/>
  <c r="K1719" i="4"/>
  <c r="J1719" i="4"/>
  <c r="I1719" i="4"/>
  <c r="G1719" i="4"/>
  <c r="AA1718" i="4"/>
  <c r="Z1718" i="4"/>
  <c r="Y1718" i="4"/>
  <c r="V1718" i="4"/>
  <c r="T1718" i="4"/>
  <c r="Q1718" i="4"/>
  <c r="P1718" i="4"/>
  <c r="N1718" i="4"/>
  <c r="M1718" i="4"/>
  <c r="L1718" i="4"/>
  <c r="K1718" i="4"/>
  <c r="J1718" i="4"/>
  <c r="I1718" i="4"/>
  <c r="G1718" i="4"/>
  <c r="AA1717" i="4"/>
  <c r="Z1717" i="4"/>
  <c r="Y1717" i="4"/>
  <c r="V1717" i="4"/>
  <c r="T1717" i="4"/>
  <c r="Q1717" i="4"/>
  <c r="P1717" i="4"/>
  <c r="N1717" i="4"/>
  <c r="M1717" i="4"/>
  <c r="L1717" i="4"/>
  <c r="K1717" i="4"/>
  <c r="J1717" i="4"/>
  <c r="I1717" i="4"/>
  <c r="G1717" i="4"/>
  <c r="AA1716" i="4"/>
  <c r="Z1716" i="4"/>
  <c r="Y1716" i="4"/>
  <c r="V1716" i="4"/>
  <c r="T1716" i="4"/>
  <c r="Q1716" i="4"/>
  <c r="P1716" i="4"/>
  <c r="N1716" i="4"/>
  <c r="M1716" i="4"/>
  <c r="L1716" i="4"/>
  <c r="K1716" i="4"/>
  <c r="J1716" i="4"/>
  <c r="I1716" i="4"/>
  <c r="G1716" i="4"/>
  <c r="AA1715" i="4"/>
  <c r="Z1715" i="4"/>
  <c r="Y1715" i="4"/>
  <c r="V1715" i="4"/>
  <c r="T1715" i="4"/>
  <c r="Q1715" i="4"/>
  <c r="P1715" i="4"/>
  <c r="N1715" i="4"/>
  <c r="M1715" i="4"/>
  <c r="L1715" i="4"/>
  <c r="K1715" i="4"/>
  <c r="J1715" i="4"/>
  <c r="I1715" i="4"/>
  <c r="G1715" i="4"/>
  <c r="AA1714" i="4"/>
  <c r="Z1714" i="4"/>
  <c r="Y1714" i="4"/>
  <c r="V1714" i="4"/>
  <c r="T1714" i="4"/>
  <c r="Q1714" i="4"/>
  <c r="P1714" i="4"/>
  <c r="N1714" i="4"/>
  <c r="M1714" i="4"/>
  <c r="L1714" i="4"/>
  <c r="K1714" i="4"/>
  <c r="J1714" i="4"/>
  <c r="I1714" i="4"/>
  <c r="G1714" i="4"/>
  <c r="AA1713" i="4"/>
  <c r="Z1713" i="4"/>
  <c r="Y1713" i="4"/>
  <c r="V1713" i="4"/>
  <c r="T1713" i="4"/>
  <c r="Q1713" i="4"/>
  <c r="P1713" i="4"/>
  <c r="N1713" i="4"/>
  <c r="M1713" i="4"/>
  <c r="L1713" i="4"/>
  <c r="K1713" i="4"/>
  <c r="J1713" i="4"/>
  <c r="I1713" i="4"/>
  <c r="G1713" i="4"/>
  <c r="AA1712" i="4"/>
  <c r="Z1712" i="4"/>
  <c r="Y1712" i="4"/>
  <c r="V1712" i="4"/>
  <c r="T1712" i="4"/>
  <c r="Q1712" i="4"/>
  <c r="P1712" i="4"/>
  <c r="N1712" i="4"/>
  <c r="M1712" i="4"/>
  <c r="L1712" i="4"/>
  <c r="K1712" i="4"/>
  <c r="J1712" i="4"/>
  <c r="I1712" i="4"/>
  <c r="G1712" i="4"/>
  <c r="AA1711" i="4"/>
  <c r="Z1711" i="4"/>
  <c r="Y1711" i="4"/>
  <c r="V1711" i="4"/>
  <c r="T1711" i="4"/>
  <c r="Q1711" i="4"/>
  <c r="P1711" i="4"/>
  <c r="N1711" i="4"/>
  <c r="M1711" i="4"/>
  <c r="L1711" i="4"/>
  <c r="K1711" i="4"/>
  <c r="J1711" i="4"/>
  <c r="I1711" i="4"/>
  <c r="G1711" i="4"/>
  <c r="AA1710" i="4"/>
  <c r="Z1710" i="4"/>
  <c r="Y1710" i="4"/>
  <c r="V1710" i="4"/>
  <c r="T1710" i="4"/>
  <c r="Q1710" i="4"/>
  <c r="P1710" i="4"/>
  <c r="N1710" i="4"/>
  <c r="M1710" i="4"/>
  <c r="L1710" i="4"/>
  <c r="K1710" i="4"/>
  <c r="J1710" i="4"/>
  <c r="I1710" i="4"/>
  <c r="G1710" i="4"/>
  <c r="AA1709" i="4"/>
  <c r="Z1709" i="4"/>
  <c r="Y1709" i="4"/>
  <c r="V1709" i="4"/>
  <c r="T1709" i="4"/>
  <c r="Q1709" i="4"/>
  <c r="P1709" i="4"/>
  <c r="N1709" i="4"/>
  <c r="M1709" i="4"/>
  <c r="L1709" i="4"/>
  <c r="K1709" i="4"/>
  <c r="J1709" i="4"/>
  <c r="I1709" i="4"/>
  <c r="G1709" i="4"/>
  <c r="AA1708" i="4"/>
  <c r="Z1708" i="4"/>
  <c r="Y1708" i="4"/>
  <c r="V1708" i="4"/>
  <c r="T1708" i="4"/>
  <c r="Q1708" i="4"/>
  <c r="P1708" i="4"/>
  <c r="N1708" i="4"/>
  <c r="M1708" i="4"/>
  <c r="L1708" i="4"/>
  <c r="K1708" i="4"/>
  <c r="J1708" i="4"/>
  <c r="I1708" i="4"/>
  <c r="G1708" i="4"/>
  <c r="AA1707" i="4"/>
  <c r="Z1707" i="4"/>
  <c r="Y1707" i="4"/>
  <c r="V1707" i="4"/>
  <c r="T1707" i="4"/>
  <c r="Q1707" i="4"/>
  <c r="P1707" i="4"/>
  <c r="N1707" i="4"/>
  <c r="M1707" i="4"/>
  <c r="L1707" i="4"/>
  <c r="K1707" i="4"/>
  <c r="J1707" i="4"/>
  <c r="I1707" i="4"/>
  <c r="G1707" i="4"/>
  <c r="AA1706" i="4"/>
  <c r="Z1706" i="4"/>
  <c r="Y1706" i="4"/>
  <c r="V1706" i="4"/>
  <c r="T1706" i="4"/>
  <c r="Q1706" i="4"/>
  <c r="P1706" i="4"/>
  <c r="N1706" i="4"/>
  <c r="M1706" i="4"/>
  <c r="L1706" i="4"/>
  <c r="K1706" i="4"/>
  <c r="J1706" i="4"/>
  <c r="I1706" i="4"/>
  <c r="G1706" i="4"/>
  <c r="AA1705" i="4"/>
  <c r="Z1705" i="4"/>
  <c r="Y1705" i="4"/>
  <c r="V1705" i="4"/>
  <c r="T1705" i="4"/>
  <c r="Q1705" i="4"/>
  <c r="P1705" i="4"/>
  <c r="N1705" i="4"/>
  <c r="M1705" i="4"/>
  <c r="L1705" i="4"/>
  <c r="K1705" i="4"/>
  <c r="J1705" i="4"/>
  <c r="I1705" i="4"/>
  <c r="G1705" i="4"/>
  <c r="AA1704" i="4"/>
  <c r="Z1704" i="4"/>
  <c r="Y1704" i="4"/>
  <c r="V1704" i="4"/>
  <c r="T1704" i="4"/>
  <c r="Q1704" i="4"/>
  <c r="P1704" i="4"/>
  <c r="N1704" i="4"/>
  <c r="M1704" i="4"/>
  <c r="L1704" i="4"/>
  <c r="K1704" i="4"/>
  <c r="J1704" i="4"/>
  <c r="I1704" i="4"/>
  <c r="G1704" i="4"/>
  <c r="AA1703" i="4"/>
  <c r="Z1703" i="4"/>
  <c r="Y1703" i="4"/>
  <c r="V1703" i="4"/>
  <c r="T1703" i="4"/>
  <c r="Q1703" i="4"/>
  <c r="P1703" i="4"/>
  <c r="N1703" i="4"/>
  <c r="M1703" i="4"/>
  <c r="L1703" i="4"/>
  <c r="K1703" i="4"/>
  <c r="J1703" i="4"/>
  <c r="I1703" i="4"/>
  <c r="G1703" i="4"/>
  <c r="AA1702" i="4"/>
  <c r="Z1702" i="4"/>
  <c r="Y1702" i="4"/>
  <c r="V1702" i="4"/>
  <c r="T1702" i="4"/>
  <c r="Q1702" i="4"/>
  <c r="P1702" i="4"/>
  <c r="N1702" i="4"/>
  <c r="M1702" i="4"/>
  <c r="L1702" i="4"/>
  <c r="K1702" i="4"/>
  <c r="J1702" i="4"/>
  <c r="I1702" i="4"/>
  <c r="G1702" i="4"/>
  <c r="AA1701" i="4"/>
  <c r="Z1701" i="4"/>
  <c r="Y1701" i="4"/>
  <c r="V1701" i="4"/>
  <c r="T1701" i="4"/>
  <c r="Q1701" i="4"/>
  <c r="P1701" i="4"/>
  <c r="N1701" i="4"/>
  <c r="M1701" i="4"/>
  <c r="L1701" i="4"/>
  <c r="K1701" i="4"/>
  <c r="J1701" i="4"/>
  <c r="I1701" i="4"/>
  <c r="G1701" i="4"/>
  <c r="AA1700" i="4"/>
  <c r="Z1700" i="4"/>
  <c r="Y1700" i="4"/>
  <c r="V1700" i="4"/>
  <c r="T1700" i="4"/>
  <c r="Q1700" i="4"/>
  <c r="P1700" i="4"/>
  <c r="N1700" i="4"/>
  <c r="M1700" i="4"/>
  <c r="L1700" i="4"/>
  <c r="K1700" i="4"/>
  <c r="J1700" i="4"/>
  <c r="I1700" i="4"/>
  <c r="G1700" i="4"/>
  <c r="AA1699" i="4"/>
  <c r="Z1699" i="4"/>
  <c r="Y1699" i="4"/>
  <c r="V1699" i="4"/>
  <c r="T1699" i="4"/>
  <c r="Q1699" i="4"/>
  <c r="P1699" i="4"/>
  <c r="N1699" i="4"/>
  <c r="M1699" i="4"/>
  <c r="L1699" i="4"/>
  <c r="K1699" i="4"/>
  <c r="J1699" i="4"/>
  <c r="I1699" i="4"/>
  <c r="G1699" i="4"/>
  <c r="AA1698" i="4"/>
  <c r="Z1698" i="4"/>
  <c r="Y1698" i="4"/>
  <c r="V1698" i="4"/>
  <c r="T1698" i="4"/>
  <c r="Q1698" i="4"/>
  <c r="P1698" i="4"/>
  <c r="N1698" i="4"/>
  <c r="M1698" i="4"/>
  <c r="L1698" i="4"/>
  <c r="K1698" i="4"/>
  <c r="J1698" i="4"/>
  <c r="I1698" i="4"/>
  <c r="G1698" i="4"/>
  <c r="AA1697" i="4"/>
  <c r="Z1697" i="4"/>
  <c r="Y1697" i="4"/>
  <c r="V1697" i="4"/>
  <c r="T1697" i="4"/>
  <c r="Q1697" i="4"/>
  <c r="P1697" i="4"/>
  <c r="N1697" i="4"/>
  <c r="M1697" i="4"/>
  <c r="L1697" i="4"/>
  <c r="K1697" i="4"/>
  <c r="J1697" i="4"/>
  <c r="I1697" i="4"/>
  <c r="G1697" i="4"/>
  <c r="W1695" i="4"/>
  <c r="AA1690" i="4"/>
  <c r="Z1690" i="4"/>
  <c r="Y1690" i="4"/>
  <c r="X1690" i="4"/>
  <c r="W1690" i="4"/>
  <c r="V1690" i="4"/>
  <c r="R1690" i="4"/>
  <c r="Q1690" i="4"/>
  <c r="P1690" i="4"/>
  <c r="O1690" i="4"/>
  <c r="N1690" i="4"/>
  <c r="M1690" i="4"/>
  <c r="L1690" i="4"/>
  <c r="K1690" i="4"/>
  <c r="J1690" i="4"/>
  <c r="I1690" i="4"/>
  <c r="G1690" i="4"/>
  <c r="E1690" i="4"/>
  <c r="AA1689" i="4"/>
  <c r="Z1689" i="4"/>
  <c r="Y1689" i="4"/>
  <c r="V1689" i="4"/>
  <c r="T1689" i="4"/>
  <c r="Q1689" i="4"/>
  <c r="P1689" i="4"/>
  <c r="N1689" i="4"/>
  <c r="M1689" i="4"/>
  <c r="L1689" i="4"/>
  <c r="K1689" i="4"/>
  <c r="J1689" i="4"/>
  <c r="I1689" i="4"/>
  <c r="G1689" i="4"/>
  <c r="AA1688" i="4"/>
  <c r="Z1688" i="4"/>
  <c r="Y1688" i="4"/>
  <c r="V1688" i="4"/>
  <c r="T1688" i="4"/>
  <c r="Q1688" i="4"/>
  <c r="P1688" i="4"/>
  <c r="N1688" i="4"/>
  <c r="M1688" i="4"/>
  <c r="L1688" i="4"/>
  <c r="K1688" i="4"/>
  <c r="J1688" i="4"/>
  <c r="I1688" i="4"/>
  <c r="G1688" i="4"/>
  <c r="AA1687" i="4"/>
  <c r="Z1687" i="4"/>
  <c r="Y1687" i="4"/>
  <c r="V1687" i="4"/>
  <c r="T1687" i="4"/>
  <c r="Q1687" i="4"/>
  <c r="P1687" i="4"/>
  <c r="N1687" i="4"/>
  <c r="M1687" i="4"/>
  <c r="L1687" i="4"/>
  <c r="K1687" i="4"/>
  <c r="J1687" i="4"/>
  <c r="I1687" i="4"/>
  <c r="G1687" i="4"/>
  <c r="AA1686" i="4"/>
  <c r="Z1686" i="4"/>
  <c r="Y1686" i="4"/>
  <c r="V1686" i="4"/>
  <c r="T1686" i="4"/>
  <c r="Q1686" i="4"/>
  <c r="P1686" i="4"/>
  <c r="N1686" i="4"/>
  <c r="M1686" i="4"/>
  <c r="L1686" i="4"/>
  <c r="K1686" i="4"/>
  <c r="J1686" i="4"/>
  <c r="I1686" i="4"/>
  <c r="G1686" i="4"/>
  <c r="AA1685" i="4"/>
  <c r="Z1685" i="4"/>
  <c r="Y1685" i="4"/>
  <c r="V1685" i="4"/>
  <c r="T1685" i="4"/>
  <c r="Q1685" i="4"/>
  <c r="P1685" i="4"/>
  <c r="N1685" i="4"/>
  <c r="M1685" i="4"/>
  <c r="L1685" i="4"/>
  <c r="K1685" i="4"/>
  <c r="J1685" i="4"/>
  <c r="I1685" i="4"/>
  <c r="G1685" i="4"/>
  <c r="AA1684" i="4"/>
  <c r="Z1684" i="4"/>
  <c r="Y1684" i="4"/>
  <c r="V1684" i="4"/>
  <c r="T1684" i="4"/>
  <c r="Q1684" i="4"/>
  <c r="P1684" i="4"/>
  <c r="N1684" i="4"/>
  <c r="M1684" i="4"/>
  <c r="L1684" i="4"/>
  <c r="K1684" i="4"/>
  <c r="J1684" i="4"/>
  <c r="I1684" i="4"/>
  <c r="G1684" i="4"/>
  <c r="AA1683" i="4"/>
  <c r="Z1683" i="4"/>
  <c r="Y1683" i="4"/>
  <c r="V1683" i="4"/>
  <c r="T1683" i="4"/>
  <c r="Q1683" i="4"/>
  <c r="P1683" i="4"/>
  <c r="N1683" i="4"/>
  <c r="M1683" i="4"/>
  <c r="L1683" i="4"/>
  <c r="K1683" i="4"/>
  <c r="J1683" i="4"/>
  <c r="I1683" i="4"/>
  <c r="G1683" i="4"/>
  <c r="AA1682" i="4"/>
  <c r="Z1682" i="4"/>
  <c r="Y1682" i="4"/>
  <c r="V1682" i="4"/>
  <c r="T1682" i="4"/>
  <c r="Q1682" i="4"/>
  <c r="P1682" i="4"/>
  <c r="N1682" i="4"/>
  <c r="M1682" i="4"/>
  <c r="L1682" i="4"/>
  <c r="K1682" i="4"/>
  <c r="J1682" i="4"/>
  <c r="I1682" i="4"/>
  <c r="G1682" i="4"/>
  <c r="AA1681" i="4"/>
  <c r="Z1681" i="4"/>
  <c r="Y1681" i="4"/>
  <c r="V1681" i="4"/>
  <c r="T1681" i="4"/>
  <c r="Q1681" i="4"/>
  <c r="P1681" i="4"/>
  <c r="N1681" i="4"/>
  <c r="M1681" i="4"/>
  <c r="L1681" i="4"/>
  <c r="K1681" i="4"/>
  <c r="J1681" i="4"/>
  <c r="I1681" i="4"/>
  <c r="G1681" i="4"/>
  <c r="AA1680" i="4"/>
  <c r="Z1680" i="4"/>
  <c r="Y1680" i="4"/>
  <c r="V1680" i="4"/>
  <c r="T1680" i="4"/>
  <c r="Q1680" i="4"/>
  <c r="P1680" i="4"/>
  <c r="N1680" i="4"/>
  <c r="M1680" i="4"/>
  <c r="L1680" i="4"/>
  <c r="K1680" i="4"/>
  <c r="J1680" i="4"/>
  <c r="I1680" i="4"/>
  <c r="G1680" i="4"/>
  <c r="AA1679" i="4"/>
  <c r="Z1679" i="4"/>
  <c r="Y1679" i="4"/>
  <c r="V1679" i="4"/>
  <c r="T1679" i="4"/>
  <c r="Q1679" i="4"/>
  <c r="P1679" i="4"/>
  <c r="N1679" i="4"/>
  <c r="M1679" i="4"/>
  <c r="L1679" i="4"/>
  <c r="K1679" i="4"/>
  <c r="J1679" i="4"/>
  <c r="I1679" i="4"/>
  <c r="G1679" i="4"/>
  <c r="AA1678" i="4"/>
  <c r="Z1678" i="4"/>
  <c r="Y1678" i="4"/>
  <c r="V1678" i="4"/>
  <c r="T1678" i="4"/>
  <c r="Q1678" i="4"/>
  <c r="P1678" i="4"/>
  <c r="N1678" i="4"/>
  <c r="M1678" i="4"/>
  <c r="L1678" i="4"/>
  <c r="K1678" i="4"/>
  <c r="J1678" i="4"/>
  <c r="I1678" i="4"/>
  <c r="G1678" i="4"/>
  <c r="AA1677" i="4"/>
  <c r="Z1677" i="4"/>
  <c r="Y1677" i="4"/>
  <c r="V1677" i="4"/>
  <c r="T1677" i="4"/>
  <c r="Q1677" i="4"/>
  <c r="P1677" i="4"/>
  <c r="N1677" i="4"/>
  <c r="M1677" i="4"/>
  <c r="L1677" i="4"/>
  <c r="K1677" i="4"/>
  <c r="J1677" i="4"/>
  <c r="I1677" i="4"/>
  <c r="G1677" i="4"/>
  <c r="AA1676" i="4"/>
  <c r="Z1676" i="4"/>
  <c r="Y1676" i="4"/>
  <c r="V1676" i="4"/>
  <c r="T1676" i="4"/>
  <c r="Q1676" i="4"/>
  <c r="P1676" i="4"/>
  <c r="N1676" i="4"/>
  <c r="M1676" i="4"/>
  <c r="L1676" i="4"/>
  <c r="K1676" i="4"/>
  <c r="J1676" i="4"/>
  <c r="I1676" i="4"/>
  <c r="G1676" i="4"/>
  <c r="AA1675" i="4"/>
  <c r="Z1675" i="4"/>
  <c r="Y1675" i="4"/>
  <c r="V1675" i="4"/>
  <c r="T1675" i="4"/>
  <c r="Q1675" i="4"/>
  <c r="P1675" i="4"/>
  <c r="N1675" i="4"/>
  <c r="M1675" i="4"/>
  <c r="L1675" i="4"/>
  <c r="K1675" i="4"/>
  <c r="J1675" i="4"/>
  <c r="I1675" i="4"/>
  <c r="G1675" i="4"/>
  <c r="AA1674" i="4"/>
  <c r="Z1674" i="4"/>
  <c r="Y1674" i="4"/>
  <c r="V1674" i="4"/>
  <c r="T1674" i="4"/>
  <c r="Q1674" i="4"/>
  <c r="P1674" i="4"/>
  <c r="N1674" i="4"/>
  <c r="M1674" i="4"/>
  <c r="L1674" i="4"/>
  <c r="K1674" i="4"/>
  <c r="J1674" i="4"/>
  <c r="I1674" i="4"/>
  <c r="G1674" i="4"/>
  <c r="AA1673" i="4"/>
  <c r="Z1673" i="4"/>
  <c r="Y1673" i="4"/>
  <c r="V1673" i="4"/>
  <c r="T1673" i="4"/>
  <c r="Q1673" i="4"/>
  <c r="P1673" i="4"/>
  <c r="N1673" i="4"/>
  <c r="M1673" i="4"/>
  <c r="L1673" i="4"/>
  <c r="K1673" i="4"/>
  <c r="J1673" i="4"/>
  <c r="I1673" i="4"/>
  <c r="G1673" i="4"/>
  <c r="AA1672" i="4"/>
  <c r="Z1672" i="4"/>
  <c r="Y1672" i="4"/>
  <c r="V1672" i="4"/>
  <c r="T1672" i="4"/>
  <c r="Q1672" i="4"/>
  <c r="P1672" i="4"/>
  <c r="N1672" i="4"/>
  <c r="M1672" i="4"/>
  <c r="L1672" i="4"/>
  <c r="K1672" i="4"/>
  <c r="J1672" i="4"/>
  <c r="I1672" i="4"/>
  <c r="G1672" i="4"/>
  <c r="AA1671" i="4"/>
  <c r="Z1671" i="4"/>
  <c r="Y1671" i="4"/>
  <c r="V1671" i="4"/>
  <c r="T1671" i="4"/>
  <c r="Q1671" i="4"/>
  <c r="P1671" i="4"/>
  <c r="N1671" i="4"/>
  <c r="M1671" i="4"/>
  <c r="L1671" i="4"/>
  <c r="K1671" i="4"/>
  <c r="J1671" i="4"/>
  <c r="I1671" i="4"/>
  <c r="G1671" i="4"/>
  <c r="AA1670" i="4"/>
  <c r="Z1670" i="4"/>
  <c r="Y1670" i="4"/>
  <c r="V1670" i="4"/>
  <c r="T1670" i="4"/>
  <c r="Q1670" i="4"/>
  <c r="P1670" i="4"/>
  <c r="N1670" i="4"/>
  <c r="M1670" i="4"/>
  <c r="L1670" i="4"/>
  <c r="K1670" i="4"/>
  <c r="J1670" i="4"/>
  <c r="I1670" i="4"/>
  <c r="G1670" i="4"/>
  <c r="AA1669" i="4"/>
  <c r="Z1669" i="4"/>
  <c r="Y1669" i="4"/>
  <c r="V1669" i="4"/>
  <c r="T1669" i="4"/>
  <c r="Q1669" i="4"/>
  <c r="P1669" i="4"/>
  <c r="N1669" i="4"/>
  <c r="M1669" i="4"/>
  <c r="L1669" i="4"/>
  <c r="K1669" i="4"/>
  <c r="J1669" i="4"/>
  <c r="I1669" i="4"/>
  <c r="G1669" i="4"/>
  <c r="AA1668" i="4"/>
  <c r="Z1668" i="4"/>
  <c r="Y1668" i="4"/>
  <c r="V1668" i="4"/>
  <c r="T1668" i="4"/>
  <c r="Q1668" i="4"/>
  <c r="P1668" i="4"/>
  <c r="N1668" i="4"/>
  <c r="M1668" i="4"/>
  <c r="L1668" i="4"/>
  <c r="K1668" i="4"/>
  <c r="J1668" i="4"/>
  <c r="I1668" i="4"/>
  <c r="G1668" i="4"/>
  <c r="AA1667" i="4"/>
  <c r="Z1667" i="4"/>
  <c r="Y1667" i="4"/>
  <c r="V1667" i="4"/>
  <c r="T1667" i="4"/>
  <c r="Q1667" i="4"/>
  <c r="P1667" i="4"/>
  <c r="N1667" i="4"/>
  <c r="M1667" i="4"/>
  <c r="L1667" i="4"/>
  <c r="K1667" i="4"/>
  <c r="J1667" i="4"/>
  <c r="I1667" i="4"/>
  <c r="G1667" i="4"/>
  <c r="AA1666" i="4"/>
  <c r="Z1666" i="4"/>
  <c r="Y1666" i="4"/>
  <c r="V1666" i="4"/>
  <c r="T1666" i="4"/>
  <c r="Q1666" i="4"/>
  <c r="P1666" i="4"/>
  <c r="N1666" i="4"/>
  <c r="M1666" i="4"/>
  <c r="L1666" i="4"/>
  <c r="K1666" i="4"/>
  <c r="J1666" i="4"/>
  <c r="I1666" i="4"/>
  <c r="G1666" i="4"/>
  <c r="AA1665" i="4"/>
  <c r="Z1665" i="4"/>
  <c r="Y1665" i="4"/>
  <c r="V1665" i="4"/>
  <c r="T1665" i="4"/>
  <c r="Q1665" i="4"/>
  <c r="P1665" i="4"/>
  <c r="N1665" i="4"/>
  <c r="M1665" i="4"/>
  <c r="L1665" i="4"/>
  <c r="K1665" i="4"/>
  <c r="J1665" i="4"/>
  <c r="I1665" i="4"/>
  <c r="G1665" i="4"/>
  <c r="AA1664" i="4"/>
  <c r="Z1664" i="4"/>
  <c r="Y1664" i="4"/>
  <c r="V1664" i="4"/>
  <c r="T1664" i="4"/>
  <c r="Q1664" i="4"/>
  <c r="P1664" i="4"/>
  <c r="N1664" i="4"/>
  <c r="M1664" i="4"/>
  <c r="L1664" i="4"/>
  <c r="K1664" i="4"/>
  <c r="J1664" i="4"/>
  <c r="I1664" i="4"/>
  <c r="G1664" i="4"/>
  <c r="AA1663" i="4"/>
  <c r="Z1663" i="4"/>
  <c r="Y1663" i="4"/>
  <c r="V1663" i="4"/>
  <c r="T1663" i="4"/>
  <c r="Q1663" i="4"/>
  <c r="P1663" i="4"/>
  <c r="N1663" i="4"/>
  <c r="M1663" i="4"/>
  <c r="L1663" i="4"/>
  <c r="K1663" i="4"/>
  <c r="J1663" i="4"/>
  <c r="I1663" i="4"/>
  <c r="G1663" i="4"/>
  <c r="AA1662" i="4"/>
  <c r="Z1662" i="4"/>
  <c r="Y1662" i="4"/>
  <c r="V1662" i="4"/>
  <c r="T1662" i="4"/>
  <c r="Q1662" i="4"/>
  <c r="P1662" i="4"/>
  <c r="N1662" i="4"/>
  <c r="M1662" i="4"/>
  <c r="L1662" i="4"/>
  <c r="K1662" i="4"/>
  <c r="J1662" i="4"/>
  <c r="I1662" i="4"/>
  <c r="G1662" i="4"/>
  <c r="AA1661" i="4"/>
  <c r="Z1661" i="4"/>
  <c r="Y1661" i="4"/>
  <c r="V1661" i="4"/>
  <c r="T1661" i="4"/>
  <c r="Q1661" i="4"/>
  <c r="P1661" i="4"/>
  <c r="N1661" i="4"/>
  <c r="M1661" i="4"/>
  <c r="L1661" i="4"/>
  <c r="K1661" i="4"/>
  <c r="J1661" i="4"/>
  <c r="I1661" i="4"/>
  <c r="G1661" i="4"/>
  <c r="AA1660" i="4"/>
  <c r="Z1660" i="4"/>
  <c r="Y1660" i="4"/>
  <c r="V1660" i="4"/>
  <c r="T1660" i="4"/>
  <c r="Q1660" i="4"/>
  <c r="P1660" i="4"/>
  <c r="N1660" i="4"/>
  <c r="M1660" i="4"/>
  <c r="L1660" i="4"/>
  <c r="K1660" i="4"/>
  <c r="J1660" i="4"/>
  <c r="I1660" i="4"/>
  <c r="G1660" i="4"/>
  <c r="AA1659" i="4"/>
  <c r="Z1659" i="4"/>
  <c r="Y1659" i="4"/>
  <c r="V1659" i="4"/>
  <c r="T1659" i="4"/>
  <c r="Q1659" i="4"/>
  <c r="P1659" i="4"/>
  <c r="N1659" i="4"/>
  <c r="M1659" i="4"/>
  <c r="L1659" i="4"/>
  <c r="K1659" i="4"/>
  <c r="J1659" i="4"/>
  <c r="I1659" i="4"/>
  <c r="G1659" i="4"/>
  <c r="AA1658" i="4"/>
  <c r="Z1658" i="4"/>
  <c r="Y1658" i="4"/>
  <c r="V1658" i="4"/>
  <c r="T1658" i="4"/>
  <c r="Q1658" i="4"/>
  <c r="P1658" i="4"/>
  <c r="N1658" i="4"/>
  <c r="M1658" i="4"/>
  <c r="L1658" i="4"/>
  <c r="K1658" i="4"/>
  <c r="J1658" i="4"/>
  <c r="I1658" i="4"/>
  <c r="G1658" i="4"/>
  <c r="AA1657" i="4"/>
  <c r="Z1657" i="4"/>
  <c r="Y1657" i="4"/>
  <c r="V1657" i="4"/>
  <c r="T1657" i="4"/>
  <c r="Q1657" i="4"/>
  <c r="P1657" i="4"/>
  <c r="N1657" i="4"/>
  <c r="M1657" i="4"/>
  <c r="L1657" i="4"/>
  <c r="K1657" i="4"/>
  <c r="J1657" i="4"/>
  <c r="I1657" i="4"/>
  <c r="G1657" i="4"/>
  <c r="AA1656" i="4"/>
  <c r="Z1656" i="4"/>
  <c r="Y1656" i="4"/>
  <c r="V1656" i="4"/>
  <c r="T1656" i="4"/>
  <c r="Q1656" i="4"/>
  <c r="P1656" i="4"/>
  <c r="N1656" i="4"/>
  <c r="M1656" i="4"/>
  <c r="L1656" i="4"/>
  <c r="K1656" i="4"/>
  <c r="J1656" i="4"/>
  <c r="I1656" i="4"/>
  <c r="G1656" i="4"/>
  <c r="AA1655" i="4"/>
  <c r="Z1655" i="4"/>
  <c r="Y1655" i="4"/>
  <c r="V1655" i="4"/>
  <c r="T1655" i="4"/>
  <c r="Q1655" i="4"/>
  <c r="P1655" i="4"/>
  <c r="N1655" i="4"/>
  <c r="M1655" i="4"/>
  <c r="L1655" i="4"/>
  <c r="K1655" i="4"/>
  <c r="J1655" i="4"/>
  <c r="I1655" i="4"/>
  <c r="G1655" i="4"/>
  <c r="AA1654" i="4"/>
  <c r="Z1654" i="4"/>
  <c r="Y1654" i="4"/>
  <c r="V1654" i="4"/>
  <c r="T1654" i="4"/>
  <c r="Q1654" i="4"/>
  <c r="P1654" i="4"/>
  <c r="N1654" i="4"/>
  <c r="M1654" i="4"/>
  <c r="L1654" i="4"/>
  <c r="K1654" i="4"/>
  <c r="J1654" i="4"/>
  <c r="I1654" i="4"/>
  <c r="G1654" i="4"/>
  <c r="AA1653" i="4"/>
  <c r="Z1653" i="4"/>
  <c r="Y1653" i="4"/>
  <c r="V1653" i="4"/>
  <c r="T1653" i="4"/>
  <c r="Q1653" i="4"/>
  <c r="P1653" i="4"/>
  <c r="N1653" i="4"/>
  <c r="M1653" i="4"/>
  <c r="L1653" i="4"/>
  <c r="K1653" i="4"/>
  <c r="J1653" i="4"/>
  <c r="I1653" i="4"/>
  <c r="G1653" i="4"/>
  <c r="AA1652" i="4"/>
  <c r="Z1652" i="4"/>
  <c r="Y1652" i="4"/>
  <c r="V1652" i="4"/>
  <c r="T1652" i="4"/>
  <c r="Q1652" i="4"/>
  <c r="P1652" i="4"/>
  <c r="N1652" i="4"/>
  <c r="M1652" i="4"/>
  <c r="L1652" i="4"/>
  <c r="K1652" i="4"/>
  <c r="J1652" i="4"/>
  <c r="I1652" i="4"/>
  <c r="G1652" i="4"/>
  <c r="AA1651" i="4"/>
  <c r="Z1651" i="4"/>
  <c r="Y1651" i="4"/>
  <c r="V1651" i="4"/>
  <c r="T1651" i="4"/>
  <c r="Q1651" i="4"/>
  <c r="P1651" i="4"/>
  <c r="N1651" i="4"/>
  <c r="M1651" i="4"/>
  <c r="L1651" i="4"/>
  <c r="K1651" i="4"/>
  <c r="J1651" i="4"/>
  <c r="I1651" i="4"/>
  <c r="G1651" i="4"/>
  <c r="AA1650" i="4"/>
  <c r="Z1650" i="4"/>
  <c r="Y1650" i="4"/>
  <c r="V1650" i="4"/>
  <c r="T1650" i="4"/>
  <c r="Q1650" i="4"/>
  <c r="P1650" i="4"/>
  <c r="N1650" i="4"/>
  <c r="M1650" i="4"/>
  <c r="L1650" i="4"/>
  <c r="K1650" i="4"/>
  <c r="J1650" i="4"/>
  <c r="I1650" i="4"/>
  <c r="G1650" i="4"/>
  <c r="AA1649" i="4"/>
  <c r="Z1649" i="4"/>
  <c r="Y1649" i="4"/>
  <c r="V1649" i="4"/>
  <c r="T1649" i="4"/>
  <c r="Q1649" i="4"/>
  <c r="P1649" i="4"/>
  <c r="N1649" i="4"/>
  <c r="M1649" i="4"/>
  <c r="L1649" i="4"/>
  <c r="K1649" i="4"/>
  <c r="J1649" i="4"/>
  <c r="I1649" i="4"/>
  <c r="G1649" i="4"/>
  <c r="AA1648" i="4"/>
  <c r="Z1648" i="4"/>
  <c r="Y1648" i="4"/>
  <c r="V1648" i="4"/>
  <c r="T1648" i="4"/>
  <c r="Q1648" i="4"/>
  <c r="P1648" i="4"/>
  <c r="N1648" i="4"/>
  <c r="M1648" i="4"/>
  <c r="L1648" i="4"/>
  <c r="K1648" i="4"/>
  <c r="J1648" i="4"/>
  <c r="I1648" i="4"/>
  <c r="G1648" i="4"/>
  <c r="AA1647" i="4"/>
  <c r="Z1647" i="4"/>
  <c r="Y1647" i="4"/>
  <c r="V1647" i="4"/>
  <c r="T1647" i="4"/>
  <c r="Q1647" i="4"/>
  <c r="P1647" i="4"/>
  <c r="N1647" i="4"/>
  <c r="M1647" i="4"/>
  <c r="L1647" i="4"/>
  <c r="K1647" i="4"/>
  <c r="J1647" i="4"/>
  <c r="I1647" i="4"/>
  <c r="G1647" i="4"/>
  <c r="AA1646" i="4"/>
  <c r="Z1646" i="4"/>
  <c r="Y1646" i="4"/>
  <c r="V1646" i="4"/>
  <c r="T1646" i="4"/>
  <c r="Q1646" i="4"/>
  <c r="P1646" i="4"/>
  <c r="N1646" i="4"/>
  <c r="M1646" i="4"/>
  <c r="L1646" i="4"/>
  <c r="K1646" i="4"/>
  <c r="J1646" i="4"/>
  <c r="I1646" i="4"/>
  <c r="G1646" i="4"/>
  <c r="AA1645" i="4"/>
  <c r="Z1645" i="4"/>
  <c r="Y1645" i="4"/>
  <c r="V1645" i="4"/>
  <c r="T1645" i="4"/>
  <c r="Q1645" i="4"/>
  <c r="P1645" i="4"/>
  <c r="N1645" i="4"/>
  <c r="M1645" i="4"/>
  <c r="L1645" i="4"/>
  <c r="K1645" i="4"/>
  <c r="J1645" i="4"/>
  <c r="I1645" i="4"/>
  <c r="G1645" i="4"/>
  <c r="AA1644" i="4"/>
  <c r="Z1644" i="4"/>
  <c r="Y1644" i="4"/>
  <c r="V1644" i="4"/>
  <c r="T1644" i="4"/>
  <c r="Q1644" i="4"/>
  <c r="P1644" i="4"/>
  <c r="N1644" i="4"/>
  <c r="M1644" i="4"/>
  <c r="L1644" i="4"/>
  <c r="K1644" i="4"/>
  <c r="J1644" i="4"/>
  <c r="I1644" i="4"/>
  <c r="G1644" i="4"/>
  <c r="AA1643" i="4"/>
  <c r="Z1643" i="4"/>
  <c r="Y1643" i="4"/>
  <c r="V1643" i="4"/>
  <c r="T1643" i="4"/>
  <c r="Q1643" i="4"/>
  <c r="P1643" i="4"/>
  <c r="N1643" i="4"/>
  <c r="M1643" i="4"/>
  <c r="L1643" i="4"/>
  <c r="K1643" i="4"/>
  <c r="J1643" i="4"/>
  <c r="I1643" i="4"/>
  <c r="G1643" i="4"/>
  <c r="AA1642" i="4"/>
  <c r="Z1642" i="4"/>
  <c r="Y1642" i="4"/>
  <c r="V1642" i="4"/>
  <c r="T1642" i="4"/>
  <c r="Q1642" i="4"/>
  <c r="P1642" i="4"/>
  <c r="N1642" i="4"/>
  <c r="M1642" i="4"/>
  <c r="L1642" i="4"/>
  <c r="K1642" i="4"/>
  <c r="J1642" i="4"/>
  <c r="I1642" i="4"/>
  <c r="G1642" i="4"/>
  <c r="AA1641" i="4"/>
  <c r="Z1641" i="4"/>
  <c r="Y1641" i="4"/>
  <c r="V1641" i="4"/>
  <c r="T1641" i="4"/>
  <c r="Q1641" i="4"/>
  <c r="P1641" i="4"/>
  <c r="N1641" i="4"/>
  <c r="M1641" i="4"/>
  <c r="L1641" i="4"/>
  <c r="K1641" i="4"/>
  <c r="J1641" i="4"/>
  <c r="I1641" i="4"/>
  <c r="G1641" i="4"/>
  <c r="AA1640" i="4"/>
  <c r="Z1640" i="4"/>
  <c r="Y1640" i="4"/>
  <c r="V1640" i="4"/>
  <c r="T1640" i="4"/>
  <c r="Q1640" i="4"/>
  <c r="P1640" i="4"/>
  <c r="N1640" i="4"/>
  <c r="M1640" i="4"/>
  <c r="L1640" i="4"/>
  <c r="K1640" i="4"/>
  <c r="J1640" i="4"/>
  <c r="I1640" i="4"/>
  <c r="G1640" i="4"/>
  <c r="AA1639" i="4"/>
  <c r="Z1639" i="4"/>
  <c r="Y1639" i="4"/>
  <c r="V1639" i="4"/>
  <c r="T1639" i="4"/>
  <c r="Q1639" i="4"/>
  <c r="P1639" i="4"/>
  <c r="N1639" i="4"/>
  <c r="M1639" i="4"/>
  <c r="L1639" i="4"/>
  <c r="K1639" i="4"/>
  <c r="J1639" i="4"/>
  <c r="I1639" i="4"/>
  <c r="G1639" i="4"/>
  <c r="AA1638" i="4"/>
  <c r="Z1638" i="4"/>
  <c r="Y1638" i="4"/>
  <c r="V1638" i="4"/>
  <c r="T1638" i="4"/>
  <c r="Q1638" i="4"/>
  <c r="P1638" i="4"/>
  <c r="N1638" i="4"/>
  <c r="M1638" i="4"/>
  <c r="L1638" i="4"/>
  <c r="K1638" i="4"/>
  <c r="J1638" i="4"/>
  <c r="I1638" i="4"/>
  <c r="G1638" i="4"/>
  <c r="AA1637" i="4"/>
  <c r="Z1637" i="4"/>
  <c r="Y1637" i="4"/>
  <c r="V1637" i="4"/>
  <c r="T1637" i="4"/>
  <c r="Q1637" i="4"/>
  <c r="P1637" i="4"/>
  <c r="N1637" i="4"/>
  <c r="M1637" i="4"/>
  <c r="L1637" i="4"/>
  <c r="K1637" i="4"/>
  <c r="J1637" i="4"/>
  <c r="I1637" i="4"/>
  <c r="G1637" i="4"/>
  <c r="AA1636" i="4"/>
  <c r="Z1636" i="4"/>
  <c r="Y1636" i="4"/>
  <c r="V1636" i="4"/>
  <c r="T1636" i="4"/>
  <c r="Q1636" i="4"/>
  <c r="P1636" i="4"/>
  <c r="N1636" i="4"/>
  <c r="M1636" i="4"/>
  <c r="L1636" i="4"/>
  <c r="K1636" i="4"/>
  <c r="J1636" i="4"/>
  <c r="I1636" i="4"/>
  <c r="G1636" i="4"/>
  <c r="AA1635" i="4"/>
  <c r="Z1635" i="4"/>
  <c r="Y1635" i="4"/>
  <c r="V1635" i="4"/>
  <c r="T1635" i="4"/>
  <c r="Q1635" i="4"/>
  <c r="P1635" i="4"/>
  <c r="N1635" i="4"/>
  <c r="M1635" i="4"/>
  <c r="L1635" i="4"/>
  <c r="K1635" i="4"/>
  <c r="J1635" i="4"/>
  <c r="I1635" i="4"/>
  <c r="G1635" i="4"/>
  <c r="AA1634" i="4"/>
  <c r="Z1634" i="4"/>
  <c r="Y1634" i="4"/>
  <c r="V1634" i="4"/>
  <c r="T1634" i="4"/>
  <c r="Q1634" i="4"/>
  <c r="P1634" i="4"/>
  <c r="N1634" i="4"/>
  <c r="M1634" i="4"/>
  <c r="L1634" i="4"/>
  <c r="K1634" i="4"/>
  <c r="J1634" i="4"/>
  <c r="I1634" i="4"/>
  <c r="G1634" i="4"/>
  <c r="AA1633" i="4"/>
  <c r="Z1633" i="4"/>
  <c r="Y1633" i="4"/>
  <c r="V1633" i="4"/>
  <c r="T1633" i="4"/>
  <c r="Q1633" i="4"/>
  <c r="P1633" i="4"/>
  <c r="N1633" i="4"/>
  <c r="M1633" i="4"/>
  <c r="L1633" i="4"/>
  <c r="K1633" i="4"/>
  <c r="J1633" i="4"/>
  <c r="I1633" i="4"/>
  <c r="G1633" i="4"/>
  <c r="AA1632" i="4"/>
  <c r="Z1632" i="4"/>
  <c r="Y1632" i="4"/>
  <c r="V1632" i="4"/>
  <c r="T1632" i="4"/>
  <c r="Q1632" i="4"/>
  <c r="P1632" i="4"/>
  <c r="N1632" i="4"/>
  <c r="M1632" i="4"/>
  <c r="L1632" i="4"/>
  <c r="K1632" i="4"/>
  <c r="J1632" i="4"/>
  <c r="I1632" i="4"/>
  <c r="G1632" i="4"/>
  <c r="AA1631" i="4"/>
  <c r="Z1631" i="4"/>
  <c r="Y1631" i="4"/>
  <c r="V1631" i="4"/>
  <c r="T1631" i="4"/>
  <c r="Q1631" i="4"/>
  <c r="P1631" i="4"/>
  <c r="N1631" i="4"/>
  <c r="M1631" i="4"/>
  <c r="L1631" i="4"/>
  <c r="K1631" i="4"/>
  <c r="J1631" i="4"/>
  <c r="I1631" i="4"/>
  <c r="G1631" i="4"/>
  <c r="AA1630" i="4"/>
  <c r="Z1630" i="4"/>
  <c r="Y1630" i="4"/>
  <c r="V1630" i="4"/>
  <c r="T1630" i="4"/>
  <c r="Q1630" i="4"/>
  <c r="P1630" i="4"/>
  <c r="N1630" i="4"/>
  <c r="M1630" i="4"/>
  <c r="L1630" i="4"/>
  <c r="K1630" i="4"/>
  <c r="J1630" i="4"/>
  <c r="I1630" i="4"/>
  <c r="G1630" i="4"/>
  <c r="AA1629" i="4"/>
  <c r="Z1629" i="4"/>
  <c r="Y1629" i="4"/>
  <c r="V1629" i="4"/>
  <c r="T1629" i="4"/>
  <c r="Q1629" i="4"/>
  <c r="P1629" i="4"/>
  <c r="N1629" i="4"/>
  <c r="M1629" i="4"/>
  <c r="L1629" i="4"/>
  <c r="K1629" i="4"/>
  <c r="J1629" i="4"/>
  <c r="I1629" i="4"/>
  <c r="G1629" i="4"/>
  <c r="AA1628" i="4"/>
  <c r="Z1628" i="4"/>
  <c r="Y1628" i="4"/>
  <c r="V1628" i="4"/>
  <c r="T1628" i="4"/>
  <c r="Q1628" i="4"/>
  <c r="P1628" i="4"/>
  <c r="N1628" i="4"/>
  <c r="M1628" i="4"/>
  <c r="L1628" i="4"/>
  <c r="K1628" i="4"/>
  <c r="J1628" i="4"/>
  <c r="I1628" i="4"/>
  <c r="G1628" i="4"/>
  <c r="AA1627" i="4"/>
  <c r="Z1627" i="4"/>
  <c r="Y1627" i="4"/>
  <c r="V1627" i="4"/>
  <c r="T1627" i="4"/>
  <c r="Q1627" i="4"/>
  <c r="P1627" i="4"/>
  <c r="N1627" i="4"/>
  <c r="M1627" i="4"/>
  <c r="L1627" i="4"/>
  <c r="K1627" i="4"/>
  <c r="J1627" i="4"/>
  <c r="I1627" i="4"/>
  <c r="G1627" i="4"/>
  <c r="AA1626" i="4"/>
  <c r="Z1626" i="4"/>
  <c r="Y1626" i="4"/>
  <c r="V1626" i="4"/>
  <c r="T1626" i="4"/>
  <c r="Q1626" i="4"/>
  <c r="P1626" i="4"/>
  <c r="N1626" i="4"/>
  <c r="M1626" i="4"/>
  <c r="L1626" i="4"/>
  <c r="K1626" i="4"/>
  <c r="J1626" i="4"/>
  <c r="I1626" i="4"/>
  <c r="G1626" i="4"/>
  <c r="AA1625" i="4"/>
  <c r="Z1625" i="4"/>
  <c r="Y1625" i="4"/>
  <c r="V1625" i="4"/>
  <c r="T1625" i="4"/>
  <c r="Q1625" i="4"/>
  <c r="P1625" i="4"/>
  <c r="N1625" i="4"/>
  <c r="M1625" i="4"/>
  <c r="L1625" i="4"/>
  <c r="K1625" i="4"/>
  <c r="J1625" i="4"/>
  <c r="I1625" i="4"/>
  <c r="G1625" i="4"/>
  <c r="AA1624" i="4"/>
  <c r="Z1624" i="4"/>
  <c r="Y1624" i="4"/>
  <c r="V1624" i="4"/>
  <c r="T1624" i="4"/>
  <c r="Q1624" i="4"/>
  <c r="P1624" i="4"/>
  <c r="N1624" i="4"/>
  <c r="M1624" i="4"/>
  <c r="L1624" i="4"/>
  <c r="K1624" i="4"/>
  <c r="J1624" i="4"/>
  <c r="I1624" i="4"/>
  <c r="G1624" i="4"/>
  <c r="AA1623" i="4"/>
  <c r="Z1623" i="4"/>
  <c r="Y1623" i="4"/>
  <c r="V1623" i="4"/>
  <c r="T1623" i="4"/>
  <c r="Q1623" i="4"/>
  <c r="P1623" i="4"/>
  <c r="N1623" i="4"/>
  <c r="M1623" i="4"/>
  <c r="L1623" i="4"/>
  <c r="K1623" i="4"/>
  <c r="J1623" i="4"/>
  <c r="I1623" i="4"/>
  <c r="G1623" i="4"/>
  <c r="AA1622" i="4"/>
  <c r="Z1622" i="4"/>
  <c r="Y1622" i="4"/>
  <c r="V1622" i="4"/>
  <c r="T1622" i="4"/>
  <c r="Q1622" i="4"/>
  <c r="P1622" i="4"/>
  <c r="N1622" i="4"/>
  <c r="M1622" i="4"/>
  <c r="L1622" i="4"/>
  <c r="K1622" i="4"/>
  <c r="J1622" i="4"/>
  <c r="I1622" i="4"/>
  <c r="G1622" i="4"/>
  <c r="AA1621" i="4"/>
  <c r="Z1621" i="4"/>
  <c r="Y1621" i="4"/>
  <c r="V1621" i="4"/>
  <c r="T1621" i="4"/>
  <c r="Q1621" i="4"/>
  <c r="P1621" i="4"/>
  <c r="N1621" i="4"/>
  <c r="M1621" i="4"/>
  <c r="L1621" i="4"/>
  <c r="K1621" i="4"/>
  <c r="J1621" i="4"/>
  <c r="I1621" i="4"/>
  <c r="G1621" i="4"/>
  <c r="AA1620" i="4"/>
  <c r="Z1620" i="4"/>
  <c r="Y1620" i="4"/>
  <c r="V1620" i="4"/>
  <c r="T1620" i="4"/>
  <c r="Q1620" i="4"/>
  <c r="P1620" i="4"/>
  <c r="N1620" i="4"/>
  <c r="M1620" i="4"/>
  <c r="L1620" i="4"/>
  <c r="K1620" i="4"/>
  <c r="J1620" i="4"/>
  <c r="I1620" i="4"/>
  <c r="G1620" i="4"/>
  <c r="AA1619" i="4"/>
  <c r="Z1619" i="4"/>
  <c r="Y1619" i="4"/>
  <c r="V1619" i="4"/>
  <c r="T1619" i="4"/>
  <c r="Q1619" i="4"/>
  <c r="P1619" i="4"/>
  <c r="N1619" i="4"/>
  <c r="M1619" i="4"/>
  <c r="L1619" i="4"/>
  <c r="K1619" i="4"/>
  <c r="J1619" i="4"/>
  <c r="I1619" i="4"/>
  <c r="G1619" i="4"/>
  <c r="AA1618" i="4"/>
  <c r="Z1618" i="4"/>
  <c r="Y1618" i="4"/>
  <c r="V1618" i="4"/>
  <c r="T1618" i="4"/>
  <c r="Q1618" i="4"/>
  <c r="P1618" i="4"/>
  <c r="N1618" i="4"/>
  <c r="M1618" i="4"/>
  <c r="L1618" i="4"/>
  <c r="K1618" i="4"/>
  <c r="J1618" i="4"/>
  <c r="I1618" i="4"/>
  <c r="G1618" i="4"/>
  <c r="W1616" i="4"/>
  <c r="AA1611" i="4"/>
  <c r="Z1611" i="4"/>
  <c r="Y1611" i="4"/>
  <c r="X1611" i="4"/>
  <c r="W1611" i="4"/>
  <c r="V1611" i="4"/>
  <c r="R1611" i="4"/>
  <c r="Q1611" i="4"/>
  <c r="P1611" i="4"/>
  <c r="O1611" i="4"/>
  <c r="N1611" i="4"/>
  <c r="M1611" i="4"/>
  <c r="L1611" i="4"/>
  <c r="K1611" i="4"/>
  <c r="J1611" i="4"/>
  <c r="I1611" i="4"/>
  <c r="G1611" i="4"/>
  <c r="E1611" i="4"/>
  <c r="AA1610" i="4"/>
  <c r="Z1610" i="4"/>
  <c r="Y1610" i="4"/>
  <c r="V1610" i="4"/>
  <c r="T1610" i="4"/>
  <c r="Q1610" i="4"/>
  <c r="P1610" i="4"/>
  <c r="N1610" i="4"/>
  <c r="M1610" i="4"/>
  <c r="L1610" i="4"/>
  <c r="K1610" i="4"/>
  <c r="J1610" i="4"/>
  <c r="I1610" i="4"/>
  <c r="G1610" i="4"/>
  <c r="AA1609" i="4"/>
  <c r="Z1609" i="4"/>
  <c r="Y1609" i="4"/>
  <c r="V1609" i="4"/>
  <c r="T1609" i="4"/>
  <c r="Q1609" i="4"/>
  <c r="P1609" i="4"/>
  <c r="N1609" i="4"/>
  <c r="M1609" i="4"/>
  <c r="L1609" i="4"/>
  <c r="K1609" i="4"/>
  <c r="J1609" i="4"/>
  <c r="I1609" i="4"/>
  <c r="G1609" i="4"/>
  <c r="AA1608" i="4"/>
  <c r="Z1608" i="4"/>
  <c r="Y1608" i="4"/>
  <c r="V1608" i="4"/>
  <c r="T1608" i="4"/>
  <c r="Q1608" i="4"/>
  <c r="P1608" i="4"/>
  <c r="N1608" i="4"/>
  <c r="M1608" i="4"/>
  <c r="L1608" i="4"/>
  <c r="K1608" i="4"/>
  <c r="J1608" i="4"/>
  <c r="I1608" i="4"/>
  <c r="G1608" i="4"/>
  <c r="AA1607" i="4"/>
  <c r="Z1607" i="4"/>
  <c r="Y1607" i="4"/>
  <c r="V1607" i="4"/>
  <c r="T1607" i="4"/>
  <c r="Q1607" i="4"/>
  <c r="P1607" i="4"/>
  <c r="N1607" i="4"/>
  <c r="M1607" i="4"/>
  <c r="L1607" i="4"/>
  <c r="K1607" i="4"/>
  <c r="J1607" i="4"/>
  <c r="I1607" i="4"/>
  <c r="G1607" i="4"/>
  <c r="AA1606" i="4"/>
  <c r="Z1606" i="4"/>
  <c r="Y1606" i="4"/>
  <c r="V1606" i="4"/>
  <c r="T1606" i="4"/>
  <c r="Q1606" i="4"/>
  <c r="P1606" i="4"/>
  <c r="N1606" i="4"/>
  <c r="M1606" i="4"/>
  <c r="L1606" i="4"/>
  <c r="K1606" i="4"/>
  <c r="J1606" i="4"/>
  <c r="I1606" i="4"/>
  <c r="G1606" i="4"/>
  <c r="AA1605" i="4"/>
  <c r="Z1605" i="4"/>
  <c r="Y1605" i="4"/>
  <c r="V1605" i="4"/>
  <c r="T1605" i="4"/>
  <c r="Q1605" i="4"/>
  <c r="P1605" i="4"/>
  <c r="N1605" i="4"/>
  <c r="M1605" i="4"/>
  <c r="L1605" i="4"/>
  <c r="K1605" i="4"/>
  <c r="J1605" i="4"/>
  <c r="I1605" i="4"/>
  <c r="G1605" i="4"/>
  <c r="AA1604" i="4"/>
  <c r="Z1604" i="4"/>
  <c r="Y1604" i="4"/>
  <c r="V1604" i="4"/>
  <c r="T1604" i="4"/>
  <c r="Q1604" i="4"/>
  <c r="P1604" i="4"/>
  <c r="N1604" i="4"/>
  <c r="M1604" i="4"/>
  <c r="L1604" i="4"/>
  <c r="K1604" i="4"/>
  <c r="J1604" i="4"/>
  <c r="I1604" i="4"/>
  <c r="G1604" i="4"/>
  <c r="AA1603" i="4"/>
  <c r="Z1603" i="4"/>
  <c r="Y1603" i="4"/>
  <c r="V1603" i="4"/>
  <c r="T1603" i="4"/>
  <c r="Q1603" i="4"/>
  <c r="P1603" i="4"/>
  <c r="N1603" i="4"/>
  <c r="M1603" i="4"/>
  <c r="L1603" i="4"/>
  <c r="K1603" i="4"/>
  <c r="J1603" i="4"/>
  <c r="I1603" i="4"/>
  <c r="G1603" i="4"/>
  <c r="AA1602" i="4"/>
  <c r="Z1602" i="4"/>
  <c r="Y1602" i="4"/>
  <c r="V1602" i="4"/>
  <c r="T1602" i="4"/>
  <c r="Q1602" i="4"/>
  <c r="P1602" i="4"/>
  <c r="N1602" i="4"/>
  <c r="M1602" i="4"/>
  <c r="L1602" i="4"/>
  <c r="K1602" i="4"/>
  <c r="J1602" i="4"/>
  <c r="I1602" i="4"/>
  <c r="G1602" i="4"/>
  <c r="AA1601" i="4"/>
  <c r="Z1601" i="4"/>
  <c r="Y1601" i="4"/>
  <c r="V1601" i="4"/>
  <c r="T1601" i="4"/>
  <c r="Q1601" i="4"/>
  <c r="P1601" i="4"/>
  <c r="N1601" i="4"/>
  <c r="M1601" i="4"/>
  <c r="L1601" i="4"/>
  <c r="K1601" i="4"/>
  <c r="J1601" i="4"/>
  <c r="I1601" i="4"/>
  <c r="G1601" i="4"/>
  <c r="AA1600" i="4"/>
  <c r="Z1600" i="4"/>
  <c r="Y1600" i="4"/>
  <c r="V1600" i="4"/>
  <c r="T1600" i="4"/>
  <c r="Q1600" i="4"/>
  <c r="P1600" i="4"/>
  <c r="N1600" i="4"/>
  <c r="M1600" i="4"/>
  <c r="L1600" i="4"/>
  <c r="K1600" i="4"/>
  <c r="J1600" i="4"/>
  <c r="I1600" i="4"/>
  <c r="G1600" i="4"/>
  <c r="AA1599" i="4"/>
  <c r="Z1599" i="4"/>
  <c r="Y1599" i="4"/>
  <c r="V1599" i="4"/>
  <c r="T1599" i="4"/>
  <c r="Q1599" i="4"/>
  <c r="P1599" i="4"/>
  <c r="N1599" i="4"/>
  <c r="M1599" i="4"/>
  <c r="L1599" i="4"/>
  <c r="K1599" i="4"/>
  <c r="J1599" i="4"/>
  <c r="I1599" i="4"/>
  <c r="G1599" i="4"/>
  <c r="AA1598" i="4"/>
  <c r="Z1598" i="4"/>
  <c r="Y1598" i="4"/>
  <c r="V1598" i="4"/>
  <c r="T1598" i="4"/>
  <c r="Q1598" i="4"/>
  <c r="P1598" i="4"/>
  <c r="N1598" i="4"/>
  <c r="M1598" i="4"/>
  <c r="L1598" i="4"/>
  <c r="K1598" i="4"/>
  <c r="J1598" i="4"/>
  <c r="I1598" i="4"/>
  <c r="G1598" i="4"/>
  <c r="AA1597" i="4"/>
  <c r="Z1597" i="4"/>
  <c r="Y1597" i="4"/>
  <c r="V1597" i="4"/>
  <c r="T1597" i="4"/>
  <c r="Q1597" i="4"/>
  <c r="P1597" i="4"/>
  <c r="N1597" i="4"/>
  <c r="M1597" i="4"/>
  <c r="L1597" i="4"/>
  <c r="K1597" i="4"/>
  <c r="J1597" i="4"/>
  <c r="I1597" i="4"/>
  <c r="G1597" i="4"/>
  <c r="AA1596" i="4"/>
  <c r="Z1596" i="4"/>
  <c r="Y1596" i="4"/>
  <c r="V1596" i="4"/>
  <c r="T1596" i="4"/>
  <c r="Q1596" i="4"/>
  <c r="P1596" i="4"/>
  <c r="N1596" i="4"/>
  <c r="M1596" i="4"/>
  <c r="L1596" i="4"/>
  <c r="K1596" i="4"/>
  <c r="J1596" i="4"/>
  <c r="I1596" i="4"/>
  <c r="G1596" i="4"/>
  <c r="AA1595" i="4"/>
  <c r="Z1595" i="4"/>
  <c r="Y1595" i="4"/>
  <c r="V1595" i="4"/>
  <c r="T1595" i="4"/>
  <c r="Q1595" i="4"/>
  <c r="P1595" i="4"/>
  <c r="N1595" i="4"/>
  <c r="M1595" i="4"/>
  <c r="L1595" i="4"/>
  <c r="K1595" i="4"/>
  <c r="J1595" i="4"/>
  <c r="I1595" i="4"/>
  <c r="G1595" i="4"/>
  <c r="AA1594" i="4"/>
  <c r="Z1594" i="4"/>
  <c r="Y1594" i="4"/>
  <c r="V1594" i="4"/>
  <c r="T1594" i="4"/>
  <c r="Q1594" i="4"/>
  <c r="P1594" i="4"/>
  <c r="N1594" i="4"/>
  <c r="M1594" i="4"/>
  <c r="L1594" i="4"/>
  <c r="K1594" i="4"/>
  <c r="J1594" i="4"/>
  <c r="I1594" i="4"/>
  <c r="G1594" i="4"/>
  <c r="AA1593" i="4"/>
  <c r="Z1593" i="4"/>
  <c r="Y1593" i="4"/>
  <c r="V1593" i="4"/>
  <c r="T1593" i="4"/>
  <c r="Q1593" i="4"/>
  <c r="P1593" i="4"/>
  <c r="N1593" i="4"/>
  <c r="M1593" i="4"/>
  <c r="L1593" i="4"/>
  <c r="K1593" i="4"/>
  <c r="J1593" i="4"/>
  <c r="I1593" i="4"/>
  <c r="G1593" i="4"/>
  <c r="AA1592" i="4"/>
  <c r="Z1592" i="4"/>
  <c r="Y1592" i="4"/>
  <c r="V1592" i="4"/>
  <c r="T1592" i="4"/>
  <c r="Q1592" i="4"/>
  <c r="P1592" i="4"/>
  <c r="N1592" i="4"/>
  <c r="M1592" i="4"/>
  <c r="L1592" i="4"/>
  <c r="K1592" i="4"/>
  <c r="J1592" i="4"/>
  <c r="I1592" i="4"/>
  <c r="G1592" i="4"/>
  <c r="AA1591" i="4"/>
  <c r="Z1591" i="4"/>
  <c r="Y1591" i="4"/>
  <c r="V1591" i="4"/>
  <c r="T1591" i="4"/>
  <c r="Q1591" i="4"/>
  <c r="P1591" i="4"/>
  <c r="N1591" i="4"/>
  <c r="M1591" i="4"/>
  <c r="L1591" i="4"/>
  <c r="K1591" i="4"/>
  <c r="J1591" i="4"/>
  <c r="I1591" i="4"/>
  <c r="G1591" i="4"/>
  <c r="AA1590" i="4"/>
  <c r="Z1590" i="4"/>
  <c r="Y1590" i="4"/>
  <c r="V1590" i="4"/>
  <c r="T1590" i="4"/>
  <c r="Q1590" i="4"/>
  <c r="P1590" i="4"/>
  <c r="N1590" i="4"/>
  <c r="M1590" i="4"/>
  <c r="L1590" i="4"/>
  <c r="K1590" i="4"/>
  <c r="J1590" i="4"/>
  <c r="I1590" i="4"/>
  <c r="G1590" i="4"/>
  <c r="AA1589" i="4"/>
  <c r="Z1589" i="4"/>
  <c r="Y1589" i="4"/>
  <c r="V1589" i="4"/>
  <c r="T1589" i="4"/>
  <c r="Q1589" i="4"/>
  <c r="P1589" i="4"/>
  <c r="N1589" i="4"/>
  <c r="M1589" i="4"/>
  <c r="L1589" i="4"/>
  <c r="K1589" i="4"/>
  <c r="J1589" i="4"/>
  <c r="I1589" i="4"/>
  <c r="G1589" i="4"/>
  <c r="AA1588" i="4"/>
  <c r="Z1588" i="4"/>
  <c r="Y1588" i="4"/>
  <c r="V1588" i="4"/>
  <c r="T1588" i="4"/>
  <c r="Q1588" i="4"/>
  <c r="P1588" i="4"/>
  <c r="N1588" i="4"/>
  <c r="M1588" i="4"/>
  <c r="L1588" i="4"/>
  <c r="K1588" i="4"/>
  <c r="J1588" i="4"/>
  <c r="I1588" i="4"/>
  <c r="G1588" i="4"/>
  <c r="AA1587" i="4"/>
  <c r="Z1587" i="4"/>
  <c r="Y1587" i="4"/>
  <c r="V1587" i="4"/>
  <c r="T1587" i="4"/>
  <c r="Q1587" i="4"/>
  <c r="P1587" i="4"/>
  <c r="N1587" i="4"/>
  <c r="M1587" i="4"/>
  <c r="L1587" i="4"/>
  <c r="K1587" i="4"/>
  <c r="J1587" i="4"/>
  <c r="I1587" i="4"/>
  <c r="G1587" i="4"/>
  <c r="AA1586" i="4"/>
  <c r="Z1586" i="4"/>
  <c r="Y1586" i="4"/>
  <c r="V1586" i="4"/>
  <c r="T1586" i="4"/>
  <c r="Q1586" i="4"/>
  <c r="P1586" i="4"/>
  <c r="N1586" i="4"/>
  <c r="M1586" i="4"/>
  <c r="L1586" i="4"/>
  <c r="K1586" i="4"/>
  <c r="J1586" i="4"/>
  <c r="I1586" i="4"/>
  <c r="G1586" i="4"/>
  <c r="AA1585" i="4"/>
  <c r="Z1585" i="4"/>
  <c r="Y1585" i="4"/>
  <c r="V1585" i="4"/>
  <c r="T1585" i="4"/>
  <c r="Q1585" i="4"/>
  <c r="P1585" i="4"/>
  <c r="N1585" i="4"/>
  <c r="M1585" i="4"/>
  <c r="L1585" i="4"/>
  <c r="K1585" i="4"/>
  <c r="J1585" i="4"/>
  <c r="I1585" i="4"/>
  <c r="G1585" i="4"/>
  <c r="AA1584" i="4"/>
  <c r="Z1584" i="4"/>
  <c r="Y1584" i="4"/>
  <c r="V1584" i="4"/>
  <c r="T1584" i="4"/>
  <c r="Q1584" i="4"/>
  <c r="P1584" i="4"/>
  <c r="N1584" i="4"/>
  <c r="M1584" i="4"/>
  <c r="L1584" i="4"/>
  <c r="K1584" i="4"/>
  <c r="J1584" i="4"/>
  <c r="I1584" i="4"/>
  <c r="G1584" i="4"/>
  <c r="AA1583" i="4"/>
  <c r="Z1583" i="4"/>
  <c r="Y1583" i="4"/>
  <c r="V1583" i="4"/>
  <c r="T1583" i="4"/>
  <c r="Q1583" i="4"/>
  <c r="P1583" i="4"/>
  <c r="N1583" i="4"/>
  <c r="M1583" i="4"/>
  <c r="L1583" i="4"/>
  <c r="K1583" i="4"/>
  <c r="J1583" i="4"/>
  <c r="I1583" i="4"/>
  <c r="G1583" i="4"/>
  <c r="AA1582" i="4"/>
  <c r="Z1582" i="4"/>
  <c r="Y1582" i="4"/>
  <c r="V1582" i="4"/>
  <c r="T1582" i="4"/>
  <c r="Q1582" i="4"/>
  <c r="P1582" i="4"/>
  <c r="N1582" i="4"/>
  <c r="M1582" i="4"/>
  <c r="L1582" i="4"/>
  <c r="K1582" i="4"/>
  <c r="J1582" i="4"/>
  <c r="I1582" i="4"/>
  <c r="G1582" i="4"/>
  <c r="AA1581" i="4"/>
  <c r="Z1581" i="4"/>
  <c r="Y1581" i="4"/>
  <c r="V1581" i="4"/>
  <c r="T1581" i="4"/>
  <c r="Q1581" i="4"/>
  <c r="P1581" i="4"/>
  <c r="N1581" i="4"/>
  <c r="M1581" i="4"/>
  <c r="L1581" i="4"/>
  <c r="K1581" i="4"/>
  <c r="J1581" i="4"/>
  <c r="I1581" i="4"/>
  <c r="G1581" i="4"/>
  <c r="AA1580" i="4"/>
  <c r="Z1580" i="4"/>
  <c r="Y1580" i="4"/>
  <c r="V1580" i="4"/>
  <c r="T1580" i="4"/>
  <c r="Q1580" i="4"/>
  <c r="P1580" i="4"/>
  <c r="N1580" i="4"/>
  <c r="M1580" i="4"/>
  <c r="L1580" i="4"/>
  <c r="K1580" i="4"/>
  <c r="J1580" i="4"/>
  <c r="I1580" i="4"/>
  <c r="G1580" i="4"/>
  <c r="AA1579" i="4"/>
  <c r="Z1579" i="4"/>
  <c r="Y1579" i="4"/>
  <c r="V1579" i="4"/>
  <c r="T1579" i="4"/>
  <c r="Q1579" i="4"/>
  <c r="P1579" i="4"/>
  <c r="N1579" i="4"/>
  <c r="M1579" i="4"/>
  <c r="L1579" i="4"/>
  <c r="K1579" i="4"/>
  <c r="J1579" i="4"/>
  <c r="I1579" i="4"/>
  <c r="G1579" i="4"/>
  <c r="AA1578" i="4"/>
  <c r="Z1578" i="4"/>
  <c r="Y1578" i="4"/>
  <c r="V1578" i="4"/>
  <c r="T1578" i="4"/>
  <c r="Q1578" i="4"/>
  <c r="P1578" i="4"/>
  <c r="N1578" i="4"/>
  <c r="M1578" i="4"/>
  <c r="L1578" i="4"/>
  <c r="K1578" i="4"/>
  <c r="J1578" i="4"/>
  <c r="I1578" i="4"/>
  <c r="G1578" i="4"/>
  <c r="AA1577" i="4"/>
  <c r="Z1577" i="4"/>
  <c r="Y1577" i="4"/>
  <c r="V1577" i="4"/>
  <c r="T1577" i="4"/>
  <c r="Q1577" i="4"/>
  <c r="P1577" i="4"/>
  <c r="N1577" i="4"/>
  <c r="M1577" i="4"/>
  <c r="L1577" i="4"/>
  <c r="K1577" i="4"/>
  <c r="J1577" i="4"/>
  <c r="I1577" i="4"/>
  <c r="G1577" i="4"/>
  <c r="AA1576" i="4"/>
  <c r="Z1576" i="4"/>
  <c r="Y1576" i="4"/>
  <c r="V1576" i="4"/>
  <c r="T1576" i="4"/>
  <c r="Q1576" i="4"/>
  <c r="P1576" i="4"/>
  <c r="N1576" i="4"/>
  <c r="M1576" i="4"/>
  <c r="L1576" i="4"/>
  <c r="K1576" i="4"/>
  <c r="J1576" i="4"/>
  <c r="I1576" i="4"/>
  <c r="G1576" i="4"/>
  <c r="AA1575" i="4"/>
  <c r="Z1575" i="4"/>
  <c r="Y1575" i="4"/>
  <c r="V1575" i="4"/>
  <c r="T1575" i="4"/>
  <c r="Q1575" i="4"/>
  <c r="P1575" i="4"/>
  <c r="N1575" i="4"/>
  <c r="M1575" i="4"/>
  <c r="L1575" i="4"/>
  <c r="K1575" i="4"/>
  <c r="J1575" i="4"/>
  <c r="I1575" i="4"/>
  <c r="G1575" i="4"/>
  <c r="AA1574" i="4"/>
  <c r="Z1574" i="4"/>
  <c r="Y1574" i="4"/>
  <c r="V1574" i="4"/>
  <c r="T1574" i="4"/>
  <c r="Q1574" i="4"/>
  <c r="P1574" i="4"/>
  <c r="N1574" i="4"/>
  <c r="M1574" i="4"/>
  <c r="L1574" i="4"/>
  <c r="K1574" i="4"/>
  <c r="J1574" i="4"/>
  <c r="I1574" i="4"/>
  <c r="G1574" i="4"/>
  <c r="AA1573" i="4"/>
  <c r="Z1573" i="4"/>
  <c r="Y1573" i="4"/>
  <c r="V1573" i="4"/>
  <c r="T1573" i="4"/>
  <c r="Q1573" i="4"/>
  <c r="P1573" i="4"/>
  <c r="N1573" i="4"/>
  <c r="M1573" i="4"/>
  <c r="L1573" i="4"/>
  <c r="K1573" i="4"/>
  <c r="J1573" i="4"/>
  <c r="I1573" i="4"/>
  <c r="G1573" i="4"/>
  <c r="AA1572" i="4"/>
  <c r="Z1572" i="4"/>
  <c r="Y1572" i="4"/>
  <c r="V1572" i="4"/>
  <c r="T1572" i="4"/>
  <c r="Q1572" i="4"/>
  <c r="P1572" i="4"/>
  <c r="N1572" i="4"/>
  <c r="M1572" i="4"/>
  <c r="L1572" i="4"/>
  <c r="K1572" i="4"/>
  <c r="J1572" i="4"/>
  <c r="I1572" i="4"/>
  <c r="G1572" i="4"/>
  <c r="AA1571" i="4"/>
  <c r="Z1571" i="4"/>
  <c r="Y1571" i="4"/>
  <c r="V1571" i="4"/>
  <c r="T1571" i="4"/>
  <c r="Q1571" i="4"/>
  <c r="P1571" i="4"/>
  <c r="N1571" i="4"/>
  <c r="M1571" i="4"/>
  <c r="L1571" i="4"/>
  <c r="K1571" i="4"/>
  <c r="J1571" i="4"/>
  <c r="I1571" i="4"/>
  <c r="G1571" i="4"/>
  <c r="AA1570" i="4"/>
  <c r="Z1570" i="4"/>
  <c r="Y1570" i="4"/>
  <c r="V1570" i="4"/>
  <c r="T1570" i="4"/>
  <c r="Q1570" i="4"/>
  <c r="P1570" i="4"/>
  <c r="N1570" i="4"/>
  <c r="M1570" i="4"/>
  <c r="L1570" i="4"/>
  <c r="K1570" i="4"/>
  <c r="J1570" i="4"/>
  <c r="I1570" i="4"/>
  <c r="G1570" i="4"/>
  <c r="AA1569" i="4"/>
  <c r="Z1569" i="4"/>
  <c r="Y1569" i="4"/>
  <c r="V1569" i="4"/>
  <c r="T1569" i="4"/>
  <c r="Q1569" i="4"/>
  <c r="P1569" i="4"/>
  <c r="N1569" i="4"/>
  <c r="M1569" i="4"/>
  <c r="L1569" i="4"/>
  <c r="K1569" i="4"/>
  <c r="J1569" i="4"/>
  <c r="I1569" i="4"/>
  <c r="G1569" i="4"/>
  <c r="AA1568" i="4"/>
  <c r="Z1568" i="4"/>
  <c r="Y1568" i="4"/>
  <c r="V1568" i="4"/>
  <c r="T1568" i="4"/>
  <c r="Q1568" i="4"/>
  <c r="P1568" i="4"/>
  <c r="N1568" i="4"/>
  <c r="M1568" i="4"/>
  <c r="L1568" i="4"/>
  <c r="K1568" i="4"/>
  <c r="J1568" i="4"/>
  <c r="I1568" i="4"/>
  <c r="G1568" i="4"/>
  <c r="AA1567" i="4"/>
  <c r="Z1567" i="4"/>
  <c r="Y1567" i="4"/>
  <c r="V1567" i="4"/>
  <c r="T1567" i="4"/>
  <c r="Q1567" i="4"/>
  <c r="P1567" i="4"/>
  <c r="N1567" i="4"/>
  <c r="M1567" i="4"/>
  <c r="L1567" i="4"/>
  <c r="K1567" i="4"/>
  <c r="J1567" i="4"/>
  <c r="I1567" i="4"/>
  <c r="G1567" i="4"/>
  <c r="AA1566" i="4"/>
  <c r="Z1566" i="4"/>
  <c r="Y1566" i="4"/>
  <c r="V1566" i="4"/>
  <c r="T1566" i="4"/>
  <c r="Q1566" i="4"/>
  <c r="P1566" i="4"/>
  <c r="N1566" i="4"/>
  <c r="M1566" i="4"/>
  <c r="L1566" i="4"/>
  <c r="K1566" i="4"/>
  <c r="J1566" i="4"/>
  <c r="I1566" i="4"/>
  <c r="G1566" i="4"/>
  <c r="AA1565" i="4"/>
  <c r="Z1565" i="4"/>
  <c r="Y1565" i="4"/>
  <c r="V1565" i="4"/>
  <c r="T1565" i="4"/>
  <c r="Q1565" i="4"/>
  <c r="P1565" i="4"/>
  <c r="N1565" i="4"/>
  <c r="M1565" i="4"/>
  <c r="L1565" i="4"/>
  <c r="K1565" i="4"/>
  <c r="J1565" i="4"/>
  <c r="I1565" i="4"/>
  <c r="G1565" i="4"/>
  <c r="AA1564" i="4"/>
  <c r="Z1564" i="4"/>
  <c r="Y1564" i="4"/>
  <c r="V1564" i="4"/>
  <c r="T1564" i="4"/>
  <c r="Q1564" i="4"/>
  <c r="P1564" i="4"/>
  <c r="N1564" i="4"/>
  <c r="M1564" i="4"/>
  <c r="L1564" i="4"/>
  <c r="K1564" i="4"/>
  <c r="J1564" i="4"/>
  <c r="I1564" i="4"/>
  <c r="G1564" i="4"/>
  <c r="AA1563" i="4"/>
  <c r="Z1563" i="4"/>
  <c r="Y1563" i="4"/>
  <c r="V1563" i="4"/>
  <c r="T1563" i="4"/>
  <c r="Q1563" i="4"/>
  <c r="P1563" i="4"/>
  <c r="N1563" i="4"/>
  <c r="M1563" i="4"/>
  <c r="L1563" i="4"/>
  <c r="K1563" i="4"/>
  <c r="J1563" i="4"/>
  <c r="I1563" i="4"/>
  <c r="G1563" i="4"/>
  <c r="AA1562" i="4"/>
  <c r="Z1562" i="4"/>
  <c r="Y1562" i="4"/>
  <c r="V1562" i="4"/>
  <c r="T1562" i="4"/>
  <c r="Q1562" i="4"/>
  <c r="P1562" i="4"/>
  <c r="N1562" i="4"/>
  <c r="M1562" i="4"/>
  <c r="L1562" i="4"/>
  <c r="K1562" i="4"/>
  <c r="J1562" i="4"/>
  <c r="I1562" i="4"/>
  <c r="G1562" i="4"/>
  <c r="AA1561" i="4"/>
  <c r="Z1561" i="4"/>
  <c r="Y1561" i="4"/>
  <c r="V1561" i="4"/>
  <c r="T1561" i="4"/>
  <c r="Q1561" i="4"/>
  <c r="P1561" i="4"/>
  <c r="N1561" i="4"/>
  <c r="M1561" i="4"/>
  <c r="L1561" i="4"/>
  <c r="K1561" i="4"/>
  <c r="J1561" i="4"/>
  <c r="I1561" i="4"/>
  <c r="G1561" i="4"/>
  <c r="AA1560" i="4"/>
  <c r="Z1560" i="4"/>
  <c r="Y1560" i="4"/>
  <c r="V1560" i="4"/>
  <c r="T1560" i="4"/>
  <c r="Q1560" i="4"/>
  <c r="P1560" i="4"/>
  <c r="N1560" i="4"/>
  <c r="M1560" i="4"/>
  <c r="L1560" i="4"/>
  <c r="K1560" i="4"/>
  <c r="J1560" i="4"/>
  <c r="I1560" i="4"/>
  <c r="G1560" i="4"/>
  <c r="AA1559" i="4"/>
  <c r="Z1559" i="4"/>
  <c r="Y1559" i="4"/>
  <c r="V1559" i="4"/>
  <c r="T1559" i="4"/>
  <c r="Q1559" i="4"/>
  <c r="P1559" i="4"/>
  <c r="N1559" i="4"/>
  <c r="M1559" i="4"/>
  <c r="L1559" i="4"/>
  <c r="K1559" i="4"/>
  <c r="J1559" i="4"/>
  <c r="I1559" i="4"/>
  <c r="G1559" i="4"/>
  <c r="AA1558" i="4"/>
  <c r="Z1558" i="4"/>
  <c r="Y1558" i="4"/>
  <c r="V1558" i="4"/>
  <c r="T1558" i="4"/>
  <c r="Q1558" i="4"/>
  <c r="P1558" i="4"/>
  <c r="N1558" i="4"/>
  <c r="M1558" i="4"/>
  <c r="L1558" i="4"/>
  <c r="K1558" i="4"/>
  <c r="J1558" i="4"/>
  <c r="I1558" i="4"/>
  <c r="G1558" i="4"/>
  <c r="AA1557" i="4"/>
  <c r="Z1557" i="4"/>
  <c r="Y1557" i="4"/>
  <c r="V1557" i="4"/>
  <c r="T1557" i="4"/>
  <c r="Q1557" i="4"/>
  <c r="P1557" i="4"/>
  <c r="N1557" i="4"/>
  <c r="M1557" i="4"/>
  <c r="L1557" i="4"/>
  <c r="K1557" i="4"/>
  <c r="J1557" i="4"/>
  <c r="I1557" i="4"/>
  <c r="G1557" i="4"/>
  <c r="AA1556" i="4"/>
  <c r="Z1556" i="4"/>
  <c r="Y1556" i="4"/>
  <c r="V1556" i="4"/>
  <c r="T1556" i="4"/>
  <c r="Q1556" i="4"/>
  <c r="P1556" i="4"/>
  <c r="N1556" i="4"/>
  <c r="M1556" i="4"/>
  <c r="L1556" i="4"/>
  <c r="K1556" i="4"/>
  <c r="J1556" i="4"/>
  <c r="I1556" i="4"/>
  <c r="G1556" i="4"/>
  <c r="AA1555" i="4"/>
  <c r="Z1555" i="4"/>
  <c r="Y1555" i="4"/>
  <c r="V1555" i="4"/>
  <c r="T1555" i="4"/>
  <c r="Q1555" i="4"/>
  <c r="P1555" i="4"/>
  <c r="N1555" i="4"/>
  <c r="M1555" i="4"/>
  <c r="L1555" i="4"/>
  <c r="K1555" i="4"/>
  <c r="J1555" i="4"/>
  <c r="I1555" i="4"/>
  <c r="G1555" i="4"/>
  <c r="AA1554" i="4"/>
  <c r="Z1554" i="4"/>
  <c r="Y1554" i="4"/>
  <c r="V1554" i="4"/>
  <c r="T1554" i="4"/>
  <c r="Q1554" i="4"/>
  <c r="P1554" i="4"/>
  <c r="N1554" i="4"/>
  <c r="M1554" i="4"/>
  <c r="L1554" i="4"/>
  <c r="K1554" i="4"/>
  <c r="J1554" i="4"/>
  <c r="I1554" i="4"/>
  <c r="G1554" i="4"/>
  <c r="AA1553" i="4"/>
  <c r="Z1553" i="4"/>
  <c r="Y1553" i="4"/>
  <c r="V1553" i="4"/>
  <c r="T1553" i="4"/>
  <c r="Q1553" i="4"/>
  <c r="P1553" i="4"/>
  <c r="N1553" i="4"/>
  <c r="M1553" i="4"/>
  <c r="L1553" i="4"/>
  <c r="K1553" i="4"/>
  <c r="J1553" i="4"/>
  <c r="I1553" i="4"/>
  <c r="G1553" i="4"/>
  <c r="AA1552" i="4"/>
  <c r="Z1552" i="4"/>
  <c r="Y1552" i="4"/>
  <c r="V1552" i="4"/>
  <c r="T1552" i="4"/>
  <c r="Q1552" i="4"/>
  <c r="P1552" i="4"/>
  <c r="N1552" i="4"/>
  <c r="M1552" i="4"/>
  <c r="L1552" i="4"/>
  <c r="K1552" i="4"/>
  <c r="J1552" i="4"/>
  <c r="I1552" i="4"/>
  <c r="G1552" i="4"/>
  <c r="AA1551" i="4"/>
  <c r="Z1551" i="4"/>
  <c r="Y1551" i="4"/>
  <c r="V1551" i="4"/>
  <c r="T1551" i="4"/>
  <c r="Q1551" i="4"/>
  <c r="P1551" i="4"/>
  <c r="N1551" i="4"/>
  <c r="M1551" i="4"/>
  <c r="L1551" i="4"/>
  <c r="K1551" i="4"/>
  <c r="J1551" i="4"/>
  <c r="I1551" i="4"/>
  <c r="G1551" i="4"/>
  <c r="AA1550" i="4"/>
  <c r="Z1550" i="4"/>
  <c r="Y1550" i="4"/>
  <c r="V1550" i="4"/>
  <c r="T1550" i="4"/>
  <c r="Q1550" i="4"/>
  <c r="P1550" i="4"/>
  <c r="N1550" i="4"/>
  <c r="M1550" i="4"/>
  <c r="L1550" i="4"/>
  <c r="K1550" i="4"/>
  <c r="J1550" i="4"/>
  <c r="I1550" i="4"/>
  <c r="G1550" i="4"/>
  <c r="AA1549" i="4"/>
  <c r="Z1549" i="4"/>
  <c r="Y1549" i="4"/>
  <c r="V1549" i="4"/>
  <c r="T1549" i="4"/>
  <c r="Q1549" i="4"/>
  <c r="P1549" i="4"/>
  <c r="N1549" i="4"/>
  <c r="M1549" i="4"/>
  <c r="L1549" i="4"/>
  <c r="K1549" i="4"/>
  <c r="J1549" i="4"/>
  <c r="I1549" i="4"/>
  <c r="G1549" i="4"/>
  <c r="AA1548" i="4"/>
  <c r="Z1548" i="4"/>
  <c r="Y1548" i="4"/>
  <c r="V1548" i="4"/>
  <c r="T1548" i="4"/>
  <c r="Q1548" i="4"/>
  <c r="P1548" i="4"/>
  <c r="N1548" i="4"/>
  <c r="M1548" i="4"/>
  <c r="L1548" i="4"/>
  <c r="K1548" i="4"/>
  <c r="J1548" i="4"/>
  <c r="I1548" i="4"/>
  <c r="G1548" i="4"/>
  <c r="AA1547" i="4"/>
  <c r="Z1547" i="4"/>
  <c r="Y1547" i="4"/>
  <c r="V1547" i="4"/>
  <c r="T1547" i="4"/>
  <c r="Q1547" i="4"/>
  <c r="P1547" i="4"/>
  <c r="N1547" i="4"/>
  <c r="M1547" i="4"/>
  <c r="L1547" i="4"/>
  <c r="K1547" i="4"/>
  <c r="J1547" i="4"/>
  <c r="I1547" i="4"/>
  <c r="G1547" i="4"/>
  <c r="AA1546" i="4"/>
  <c r="Z1546" i="4"/>
  <c r="Y1546" i="4"/>
  <c r="V1546" i="4"/>
  <c r="T1546" i="4"/>
  <c r="Q1546" i="4"/>
  <c r="P1546" i="4"/>
  <c r="N1546" i="4"/>
  <c r="M1546" i="4"/>
  <c r="L1546" i="4"/>
  <c r="K1546" i="4"/>
  <c r="J1546" i="4"/>
  <c r="I1546" i="4"/>
  <c r="G1546" i="4"/>
  <c r="AA1545" i="4"/>
  <c r="Z1545" i="4"/>
  <c r="Y1545" i="4"/>
  <c r="V1545" i="4"/>
  <c r="T1545" i="4"/>
  <c r="Q1545" i="4"/>
  <c r="P1545" i="4"/>
  <c r="N1545" i="4"/>
  <c r="M1545" i="4"/>
  <c r="L1545" i="4"/>
  <c r="K1545" i="4"/>
  <c r="J1545" i="4"/>
  <c r="I1545" i="4"/>
  <c r="G1545" i="4"/>
  <c r="AA1544" i="4"/>
  <c r="Z1544" i="4"/>
  <c r="Y1544" i="4"/>
  <c r="V1544" i="4"/>
  <c r="T1544" i="4"/>
  <c r="Q1544" i="4"/>
  <c r="P1544" i="4"/>
  <c r="N1544" i="4"/>
  <c r="M1544" i="4"/>
  <c r="L1544" i="4"/>
  <c r="K1544" i="4"/>
  <c r="J1544" i="4"/>
  <c r="I1544" i="4"/>
  <c r="G1544" i="4"/>
  <c r="AA1543" i="4"/>
  <c r="Z1543" i="4"/>
  <c r="Y1543" i="4"/>
  <c r="V1543" i="4"/>
  <c r="T1543" i="4"/>
  <c r="Q1543" i="4"/>
  <c r="P1543" i="4"/>
  <c r="N1543" i="4"/>
  <c r="M1543" i="4"/>
  <c r="L1543" i="4"/>
  <c r="K1543" i="4"/>
  <c r="J1543" i="4"/>
  <c r="I1543" i="4"/>
  <c r="G1543" i="4"/>
  <c r="AA1542" i="4"/>
  <c r="Z1542" i="4"/>
  <c r="Y1542" i="4"/>
  <c r="V1542" i="4"/>
  <c r="T1542" i="4"/>
  <c r="Q1542" i="4"/>
  <c r="P1542" i="4"/>
  <c r="N1542" i="4"/>
  <c r="M1542" i="4"/>
  <c r="L1542" i="4"/>
  <c r="K1542" i="4"/>
  <c r="J1542" i="4"/>
  <c r="I1542" i="4"/>
  <c r="G1542" i="4"/>
  <c r="AA1541" i="4"/>
  <c r="Z1541" i="4"/>
  <c r="Y1541" i="4"/>
  <c r="V1541" i="4"/>
  <c r="T1541" i="4"/>
  <c r="Q1541" i="4"/>
  <c r="P1541" i="4"/>
  <c r="N1541" i="4"/>
  <c r="M1541" i="4"/>
  <c r="L1541" i="4"/>
  <c r="K1541" i="4"/>
  <c r="J1541" i="4"/>
  <c r="I1541" i="4"/>
  <c r="G1541" i="4"/>
  <c r="AA1540" i="4"/>
  <c r="Z1540" i="4"/>
  <c r="Y1540" i="4"/>
  <c r="V1540" i="4"/>
  <c r="T1540" i="4"/>
  <c r="Q1540" i="4"/>
  <c r="P1540" i="4"/>
  <c r="N1540" i="4"/>
  <c r="M1540" i="4"/>
  <c r="L1540" i="4"/>
  <c r="K1540" i="4"/>
  <c r="J1540" i="4"/>
  <c r="I1540" i="4"/>
  <c r="G1540" i="4"/>
  <c r="AA1539" i="4"/>
  <c r="Z1539" i="4"/>
  <c r="Y1539" i="4"/>
  <c r="V1539" i="4"/>
  <c r="T1539" i="4"/>
  <c r="Q1539" i="4"/>
  <c r="P1539" i="4"/>
  <c r="N1539" i="4"/>
  <c r="M1539" i="4"/>
  <c r="L1539" i="4"/>
  <c r="K1539" i="4"/>
  <c r="J1539" i="4"/>
  <c r="I1539" i="4"/>
  <c r="G1539" i="4"/>
  <c r="W1537" i="4"/>
  <c r="AA1532" i="4"/>
  <c r="Z1532" i="4"/>
  <c r="Y1532" i="4"/>
  <c r="X1532" i="4"/>
  <c r="W1532" i="4"/>
  <c r="V1532" i="4"/>
  <c r="R1532" i="4"/>
  <c r="Q1532" i="4"/>
  <c r="P1532" i="4"/>
  <c r="O1532" i="4"/>
  <c r="N1532" i="4"/>
  <c r="M1532" i="4"/>
  <c r="L1532" i="4"/>
  <c r="K1532" i="4"/>
  <c r="J1532" i="4"/>
  <c r="I1532" i="4"/>
  <c r="G1532" i="4"/>
  <c r="E1532" i="4"/>
  <c r="AA1531" i="4"/>
  <c r="Z1531" i="4"/>
  <c r="Y1531" i="4"/>
  <c r="V1531" i="4"/>
  <c r="T1531" i="4"/>
  <c r="Q1531" i="4"/>
  <c r="P1531" i="4"/>
  <c r="N1531" i="4"/>
  <c r="M1531" i="4"/>
  <c r="L1531" i="4"/>
  <c r="K1531" i="4"/>
  <c r="J1531" i="4"/>
  <c r="I1531" i="4"/>
  <c r="G1531" i="4"/>
  <c r="AA1530" i="4"/>
  <c r="Z1530" i="4"/>
  <c r="Y1530" i="4"/>
  <c r="V1530" i="4"/>
  <c r="T1530" i="4"/>
  <c r="Q1530" i="4"/>
  <c r="P1530" i="4"/>
  <c r="N1530" i="4"/>
  <c r="M1530" i="4"/>
  <c r="L1530" i="4"/>
  <c r="K1530" i="4"/>
  <c r="J1530" i="4"/>
  <c r="I1530" i="4"/>
  <c r="G1530" i="4"/>
  <c r="AA1529" i="4"/>
  <c r="Z1529" i="4"/>
  <c r="Y1529" i="4"/>
  <c r="V1529" i="4"/>
  <c r="T1529" i="4"/>
  <c r="Q1529" i="4"/>
  <c r="P1529" i="4"/>
  <c r="N1529" i="4"/>
  <c r="M1529" i="4"/>
  <c r="L1529" i="4"/>
  <c r="K1529" i="4"/>
  <c r="J1529" i="4"/>
  <c r="I1529" i="4"/>
  <c r="G1529" i="4"/>
  <c r="AA1528" i="4"/>
  <c r="Z1528" i="4"/>
  <c r="Y1528" i="4"/>
  <c r="V1528" i="4"/>
  <c r="T1528" i="4"/>
  <c r="Q1528" i="4"/>
  <c r="P1528" i="4"/>
  <c r="N1528" i="4"/>
  <c r="M1528" i="4"/>
  <c r="L1528" i="4"/>
  <c r="K1528" i="4"/>
  <c r="J1528" i="4"/>
  <c r="I1528" i="4"/>
  <c r="G1528" i="4"/>
  <c r="AA1527" i="4"/>
  <c r="Z1527" i="4"/>
  <c r="Y1527" i="4"/>
  <c r="V1527" i="4"/>
  <c r="T1527" i="4"/>
  <c r="Q1527" i="4"/>
  <c r="P1527" i="4"/>
  <c r="N1527" i="4"/>
  <c r="M1527" i="4"/>
  <c r="L1527" i="4"/>
  <c r="K1527" i="4"/>
  <c r="J1527" i="4"/>
  <c r="I1527" i="4"/>
  <c r="G1527" i="4"/>
  <c r="AA1526" i="4"/>
  <c r="Z1526" i="4"/>
  <c r="Y1526" i="4"/>
  <c r="V1526" i="4"/>
  <c r="T1526" i="4"/>
  <c r="Q1526" i="4"/>
  <c r="P1526" i="4"/>
  <c r="N1526" i="4"/>
  <c r="M1526" i="4"/>
  <c r="L1526" i="4"/>
  <c r="K1526" i="4"/>
  <c r="J1526" i="4"/>
  <c r="I1526" i="4"/>
  <c r="G1526" i="4"/>
  <c r="AA1525" i="4"/>
  <c r="Z1525" i="4"/>
  <c r="Y1525" i="4"/>
  <c r="V1525" i="4"/>
  <c r="T1525" i="4"/>
  <c r="Q1525" i="4"/>
  <c r="P1525" i="4"/>
  <c r="N1525" i="4"/>
  <c r="M1525" i="4"/>
  <c r="L1525" i="4"/>
  <c r="K1525" i="4"/>
  <c r="J1525" i="4"/>
  <c r="I1525" i="4"/>
  <c r="G1525" i="4"/>
  <c r="AA1524" i="4"/>
  <c r="Z1524" i="4"/>
  <c r="Y1524" i="4"/>
  <c r="V1524" i="4"/>
  <c r="T1524" i="4"/>
  <c r="Q1524" i="4"/>
  <c r="P1524" i="4"/>
  <c r="N1524" i="4"/>
  <c r="M1524" i="4"/>
  <c r="L1524" i="4"/>
  <c r="K1524" i="4"/>
  <c r="J1524" i="4"/>
  <c r="I1524" i="4"/>
  <c r="G1524" i="4"/>
  <c r="AA1523" i="4"/>
  <c r="Z1523" i="4"/>
  <c r="Y1523" i="4"/>
  <c r="V1523" i="4"/>
  <c r="T1523" i="4"/>
  <c r="Q1523" i="4"/>
  <c r="P1523" i="4"/>
  <c r="N1523" i="4"/>
  <c r="M1523" i="4"/>
  <c r="L1523" i="4"/>
  <c r="K1523" i="4"/>
  <c r="J1523" i="4"/>
  <c r="I1523" i="4"/>
  <c r="G1523" i="4"/>
  <c r="AA1522" i="4"/>
  <c r="Z1522" i="4"/>
  <c r="Y1522" i="4"/>
  <c r="V1522" i="4"/>
  <c r="T1522" i="4"/>
  <c r="Q1522" i="4"/>
  <c r="P1522" i="4"/>
  <c r="N1522" i="4"/>
  <c r="M1522" i="4"/>
  <c r="L1522" i="4"/>
  <c r="K1522" i="4"/>
  <c r="J1522" i="4"/>
  <c r="I1522" i="4"/>
  <c r="G1522" i="4"/>
  <c r="AA1521" i="4"/>
  <c r="Z1521" i="4"/>
  <c r="Y1521" i="4"/>
  <c r="V1521" i="4"/>
  <c r="T1521" i="4"/>
  <c r="Q1521" i="4"/>
  <c r="P1521" i="4"/>
  <c r="N1521" i="4"/>
  <c r="M1521" i="4"/>
  <c r="L1521" i="4"/>
  <c r="K1521" i="4"/>
  <c r="J1521" i="4"/>
  <c r="I1521" i="4"/>
  <c r="G1521" i="4"/>
  <c r="AA1520" i="4"/>
  <c r="Z1520" i="4"/>
  <c r="Y1520" i="4"/>
  <c r="V1520" i="4"/>
  <c r="T1520" i="4"/>
  <c r="Q1520" i="4"/>
  <c r="P1520" i="4"/>
  <c r="N1520" i="4"/>
  <c r="M1520" i="4"/>
  <c r="L1520" i="4"/>
  <c r="K1520" i="4"/>
  <c r="J1520" i="4"/>
  <c r="I1520" i="4"/>
  <c r="G1520" i="4"/>
  <c r="AA1519" i="4"/>
  <c r="Z1519" i="4"/>
  <c r="Y1519" i="4"/>
  <c r="V1519" i="4"/>
  <c r="T1519" i="4"/>
  <c r="Q1519" i="4"/>
  <c r="P1519" i="4"/>
  <c r="N1519" i="4"/>
  <c r="M1519" i="4"/>
  <c r="L1519" i="4"/>
  <c r="K1519" i="4"/>
  <c r="J1519" i="4"/>
  <c r="I1519" i="4"/>
  <c r="G1519" i="4"/>
  <c r="AA1518" i="4"/>
  <c r="Z1518" i="4"/>
  <c r="Y1518" i="4"/>
  <c r="V1518" i="4"/>
  <c r="T1518" i="4"/>
  <c r="Q1518" i="4"/>
  <c r="P1518" i="4"/>
  <c r="N1518" i="4"/>
  <c r="M1518" i="4"/>
  <c r="L1518" i="4"/>
  <c r="K1518" i="4"/>
  <c r="J1518" i="4"/>
  <c r="I1518" i="4"/>
  <c r="G1518" i="4"/>
  <c r="AA1517" i="4"/>
  <c r="Z1517" i="4"/>
  <c r="Y1517" i="4"/>
  <c r="V1517" i="4"/>
  <c r="T1517" i="4"/>
  <c r="Q1517" i="4"/>
  <c r="P1517" i="4"/>
  <c r="N1517" i="4"/>
  <c r="M1517" i="4"/>
  <c r="L1517" i="4"/>
  <c r="K1517" i="4"/>
  <c r="J1517" i="4"/>
  <c r="I1517" i="4"/>
  <c r="G1517" i="4"/>
  <c r="AA1516" i="4"/>
  <c r="Z1516" i="4"/>
  <c r="Y1516" i="4"/>
  <c r="V1516" i="4"/>
  <c r="T1516" i="4"/>
  <c r="Q1516" i="4"/>
  <c r="P1516" i="4"/>
  <c r="N1516" i="4"/>
  <c r="M1516" i="4"/>
  <c r="L1516" i="4"/>
  <c r="K1516" i="4"/>
  <c r="J1516" i="4"/>
  <c r="I1516" i="4"/>
  <c r="G1516" i="4"/>
  <c r="AA1515" i="4"/>
  <c r="Z1515" i="4"/>
  <c r="Y1515" i="4"/>
  <c r="V1515" i="4"/>
  <c r="T1515" i="4"/>
  <c r="Q1515" i="4"/>
  <c r="P1515" i="4"/>
  <c r="N1515" i="4"/>
  <c r="M1515" i="4"/>
  <c r="L1515" i="4"/>
  <c r="K1515" i="4"/>
  <c r="J1515" i="4"/>
  <c r="I1515" i="4"/>
  <c r="G1515" i="4"/>
  <c r="AA1514" i="4"/>
  <c r="Z1514" i="4"/>
  <c r="Y1514" i="4"/>
  <c r="V1514" i="4"/>
  <c r="T1514" i="4"/>
  <c r="Q1514" i="4"/>
  <c r="P1514" i="4"/>
  <c r="N1514" i="4"/>
  <c r="M1514" i="4"/>
  <c r="L1514" i="4"/>
  <c r="K1514" i="4"/>
  <c r="J1514" i="4"/>
  <c r="I1514" i="4"/>
  <c r="G1514" i="4"/>
  <c r="AA1513" i="4"/>
  <c r="Z1513" i="4"/>
  <c r="Y1513" i="4"/>
  <c r="V1513" i="4"/>
  <c r="T1513" i="4"/>
  <c r="Q1513" i="4"/>
  <c r="P1513" i="4"/>
  <c r="N1513" i="4"/>
  <c r="M1513" i="4"/>
  <c r="L1513" i="4"/>
  <c r="K1513" i="4"/>
  <c r="J1513" i="4"/>
  <c r="I1513" i="4"/>
  <c r="G1513" i="4"/>
  <c r="AA1512" i="4"/>
  <c r="Z1512" i="4"/>
  <c r="Y1512" i="4"/>
  <c r="V1512" i="4"/>
  <c r="T1512" i="4"/>
  <c r="Q1512" i="4"/>
  <c r="P1512" i="4"/>
  <c r="N1512" i="4"/>
  <c r="M1512" i="4"/>
  <c r="L1512" i="4"/>
  <c r="K1512" i="4"/>
  <c r="J1512" i="4"/>
  <c r="I1512" i="4"/>
  <c r="G1512" i="4"/>
  <c r="AA1511" i="4"/>
  <c r="Z1511" i="4"/>
  <c r="Y1511" i="4"/>
  <c r="V1511" i="4"/>
  <c r="T1511" i="4"/>
  <c r="Q1511" i="4"/>
  <c r="P1511" i="4"/>
  <c r="N1511" i="4"/>
  <c r="M1511" i="4"/>
  <c r="L1511" i="4"/>
  <c r="K1511" i="4"/>
  <c r="J1511" i="4"/>
  <c r="I1511" i="4"/>
  <c r="G1511" i="4"/>
  <c r="AA1510" i="4"/>
  <c r="Z1510" i="4"/>
  <c r="Y1510" i="4"/>
  <c r="V1510" i="4"/>
  <c r="T1510" i="4"/>
  <c r="Q1510" i="4"/>
  <c r="P1510" i="4"/>
  <c r="N1510" i="4"/>
  <c r="M1510" i="4"/>
  <c r="L1510" i="4"/>
  <c r="K1510" i="4"/>
  <c r="J1510" i="4"/>
  <c r="I1510" i="4"/>
  <c r="G1510" i="4"/>
  <c r="AA1509" i="4"/>
  <c r="Z1509" i="4"/>
  <c r="Y1509" i="4"/>
  <c r="V1509" i="4"/>
  <c r="T1509" i="4"/>
  <c r="Q1509" i="4"/>
  <c r="P1509" i="4"/>
  <c r="N1509" i="4"/>
  <c r="M1509" i="4"/>
  <c r="L1509" i="4"/>
  <c r="K1509" i="4"/>
  <c r="J1509" i="4"/>
  <c r="I1509" i="4"/>
  <c r="G1509" i="4"/>
  <c r="AA1508" i="4"/>
  <c r="Z1508" i="4"/>
  <c r="Y1508" i="4"/>
  <c r="V1508" i="4"/>
  <c r="T1508" i="4"/>
  <c r="Q1508" i="4"/>
  <c r="P1508" i="4"/>
  <c r="N1508" i="4"/>
  <c r="M1508" i="4"/>
  <c r="L1508" i="4"/>
  <c r="K1508" i="4"/>
  <c r="J1508" i="4"/>
  <c r="I1508" i="4"/>
  <c r="G1508" i="4"/>
  <c r="AA1507" i="4"/>
  <c r="Z1507" i="4"/>
  <c r="Y1507" i="4"/>
  <c r="V1507" i="4"/>
  <c r="T1507" i="4"/>
  <c r="Q1507" i="4"/>
  <c r="P1507" i="4"/>
  <c r="N1507" i="4"/>
  <c r="M1507" i="4"/>
  <c r="L1507" i="4"/>
  <c r="K1507" i="4"/>
  <c r="J1507" i="4"/>
  <c r="I1507" i="4"/>
  <c r="G1507" i="4"/>
  <c r="AA1506" i="4"/>
  <c r="Z1506" i="4"/>
  <c r="Y1506" i="4"/>
  <c r="V1506" i="4"/>
  <c r="T1506" i="4"/>
  <c r="Q1506" i="4"/>
  <c r="P1506" i="4"/>
  <c r="N1506" i="4"/>
  <c r="M1506" i="4"/>
  <c r="L1506" i="4"/>
  <c r="K1506" i="4"/>
  <c r="J1506" i="4"/>
  <c r="I1506" i="4"/>
  <c r="G1506" i="4"/>
  <c r="AA1505" i="4"/>
  <c r="Z1505" i="4"/>
  <c r="Y1505" i="4"/>
  <c r="V1505" i="4"/>
  <c r="T1505" i="4"/>
  <c r="Q1505" i="4"/>
  <c r="P1505" i="4"/>
  <c r="N1505" i="4"/>
  <c r="M1505" i="4"/>
  <c r="L1505" i="4"/>
  <c r="K1505" i="4"/>
  <c r="J1505" i="4"/>
  <c r="I1505" i="4"/>
  <c r="G1505" i="4"/>
  <c r="AA1504" i="4"/>
  <c r="Z1504" i="4"/>
  <c r="Y1504" i="4"/>
  <c r="V1504" i="4"/>
  <c r="T1504" i="4"/>
  <c r="Q1504" i="4"/>
  <c r="P1504" i="4"/>
  <c r="N1504" i="4"/>
  <c r="M1504" i="4"/>
  <c r="L1504" i="4"/>
  <c r="K1504" i="4"/>
  <c r="J1504" i="4"/>
  <c r="I1504" i="4"/>
  <c r="G1504" i="4"/>
  <c r="AA1503" i="4"/>
  <c r="Z1503" i="4"/>
  <c r="Y1503" i="4"/>
  <c r="V1503" i="4"/>
  <c r="T1503" i="4"/>
  <c r="Q1503" i="4"/>
  <c r="P1503" i="4"/>
  <c r="N1503" i="4"/>
  <c r="M1503" i="4"/>
  <c r="L1503" i="4"/>
  <c r="K1503" i="4"/>
  <c r="J1503" i="4"/>
  <c r="I1503" i="4"/>
  <c r="G1503" i="4"/>
  <c r="AA1502" i="4"/>
  <c r="Z1502" i="4"/>
  <c r="Y1502" i="4"/>
  <c r="V1502" i="4"/>
  <c r="T1502" i="4"/>
  <c r="Q1502" i="4"/>
  <c r="P1502" i="4"/>
  <c r="N1502" i="4"/>
  <c r="M1502" i="4"/>
  <c r="L1502" i="4"/>
  <c r="K1502" i="4"/>
  <c r="J1502" i="4"/>
  <c r="I1502" i="4"/>
  <c r="G1502" i="4"/>
  <c r="AA1501" i="4"/>
  <c r="Z1501" i="4"/>
  <c r="Y1501" i="4"/>
  <c r="V1501" i="4"/>
  <c r="T1501" i="4"/>
  <c r="Q1501" i="4"/>
  <c r="P1501" i="4"/>
  <c r="N1501" i="4"/>
  <c r="M1501" i="4"/>
  <c r="L1501" i="4"/>
  <c r="K1501" i="4"/>
  <c r="J1501" i="4"/>
  <c r="I1501" i="4"/>
  <c r="G1501" i="4"/>
  <c r="AA1500" i="4"/>
  <c r="Z1500" i="4"/>
  <c r="Y1500" i="4"/>
  <c r="V1500" i="4"/>
  <c r="T1500" i="4"/>
  <c r="Q1500" i="4"/>
  <c r="P1500" i="4"/>
  <c r="N1500" i="4"/>
  <c r="M1500" i="4"/>
  <c r="L1500" i="4"/>
  <c r="K1500" i="4"/>
  <c r="J1500" i="4"/>
  <c r="I1500" i="4"/>
  <c r="G1500" i="4"/>
  <c r="AA1499" i="4"/>
  <c r="Z1499" i="4"/>
  <c r="Y1499" i="4"/>
  <c r="V1499" i="4"/>
  <c r="T1499" i="4"/>
  <c r="Q1499" i="4"/>
  <c r="P1499" i="4"/>
  <c r="N1499" i="4"/>
  <c r="M1499" i="4"/>
  <c r="L1499" i="4"/>
  <c r="K1499" i="4"/>
  <c r="J1499" i="4"/>
  <c r="I1499" i="4"/>
  <c r="G1499" i="4"/>
  <c r="AA1498" i="4"/>
  <c r="Z1498" i="4"/>
  <c r="Y1498" i="4"/>
  <c r="V1498" i="4"/>
  <c r="T1498" i="4"/>
  <c r="Q1498" i="4"/>
  <c r="P1498" i="4"/>
  <c r="N1498" i="4"/>
  <c r="M1498" i="4"/>
  <c r="L1498" i="4"/>
  <c r="K1498" i="4"/>
  <c r="J1498" i="4"/>
  <c r="I1498" i="4"/>
  <c r="G1498" i="4"/>
  <c r="AA1497" i="4"/>
  <c r="Z1497" i="4"/>
  <c r="Y1497" i="4"/>
  <c r="V1497" i="4"/>
  <c r="T1497" i="4"/>
  <c r="Q1497" i="4"/>
  <c r="P1497" i="4"/>
  <c r="N1497" i="4"/>
  <c r="M1497" i="4"/>
  <c r="L1497" i="4"/>
  <c r="K1497" i="4"/>
  <c r="J1497" i="4"/>
  <c r="I1497" i="4"/>
  <c r="G1497" i="4"/>
  <c r="AA1496" i="4"/>
  <c r="Z1496" i="4"/>
  <c r="Y1496" i="4"/>
  <c r="V1496" i="4"/>
  <c r="T1496" i="4"/>
  <c r="Q1496" i="4"/>
  <c r="P1496" i="4"/>
  <c r="N1496" i="4"/>
  <c r="M1496" i="4"/>
  <c r="L1496" i="4"/>
  <c r="K1496" i="4"/>
  <c r="J1496" i="4"/>
  <c r="I1496" i="4"/>
  <c r="G1496" i="4"/>
  <c r="AA1495" i="4"/>
  <c r="Z1495" i="4"/>
  <c r="Y1495" i="4"/>
  <c r="V1495" i="4"/>
  <c r="T1495" i="4"/>
  <c r="Q1495" i="4"/>
  <c r="P1495" i="4"/>
  <c r="N1495" i="4"/>
  <c r="M1495" i="4"/>
  <c r="L1495" i="4"/>
  <c r="K1495" i="4"/>
  <c r="J1495" i="4"/>
  <c r="I1495" i="4"/>
  <c r="G1495" i="4"/>
  <c r="AA1494" i="4"/>
  <c r="Z1494" i="4"/>
  <c r="Y1494" i="4"/>
  <c r="V1494" i="4"/>
  <c r="T1494" i="4"/>
  <c r="Q1494" i="4"/>
  <c r="P1494" i="4"/>
  <c r="N1494" i="4"/>
  <c r="M1494" i="4"/>
  <c r="L1494" i="4"/>
  <c r="K1494" i="4"/>
  <c r="J1494" i="4"/>
  <c r="I1494" i="4"/>
  <c r="G1494" i="4"/>
  <c r="AA1493" i="4"/>
  <c r="Z1493" i="4"/>
  <c r="Y1493" i="4"/>
  <c r="V1493" i="4"/>
  <c r="T1493" i="4"/>
  <c r="Q1493" i="4"/>
  <c r="P1493" i="4"/>
  <c r="N1493" i="4"/>
  <c r="M1493" i="4"/>
  <c r="L1493" i="4"/>
  <c r="K1493" i="4"/>
  <c r="J1493" i="4"/>
  <c r="I1493" i="4"/>
  <c r="G1493" i="4"/>
  <c r="AA1492" i="4"/>
  <c r="Z1492" i="4"/>
  <c r="Y1492" i="4"/>
  <c r="V1492" i="4"/>
  <c r="T1492" i="4"/>
  <c r="Q1492" i="4"/>
  <c r="P1492" i="4"/>
  <c r="N1492" i="4"/>
  <c r="M1492" i="4"/>
  <c r="L1492" i="4"/>
  <c r="K1492" i="4"/>
  <c r="J1492" i="4"/>
  <c r="I1492" i="4"/>
  <c r="G1492" i="4"/>
  <c r="AA1491" i="4"/>
  <c r="Z1491" i="4"/>
  <c r="Y1491" i="4"/>
  <c r="V1491" i="4"/>
  <c r="T1491" i="4"/>
  <c r="Q1491" i="4"/>
  <c r="P1491" i="4"/>
  <c r="N1491" i="4"/>
  <c r="M1491" i="4"/>
  <c r="L1491" i="4"/>
  <c r="K1491" i="4"/>
  <c r="J1491" i="4"/>
  <c r="I1491" i="4"/>
  <c r="G1491" i="4"/>
  <c r="AA1490" i="4"/>
  <c r="Z1490" i="4"/>
  <c r="Y1490" i="4"/>
  <c r="V1490" i="4"/>
  <c r="T1490" i="4"/>
  <c r="Q1490" i="4"/>
  <c r="P1490" i="4"/>
  <c r="N1490" i="4"/>
  <c r="M1490" i="4"/>
  <c r="L1490" i="4"/>
  <c r="K1490" i="4"/>
  <c r="J1490" i="4"/>
  <c r="I1490" i="4"/>
  <c r="G1490" i="4"/>
  <c r="AA1489" i="4"/>
  <c r="Z1489" i="4"/>
  <c r="Y1489" i="4"/>
  <c r="V1489" i="4"/>
  <c r="T1489" i="4"/>
  <c r="Q1489" i="4"/>
  <c r="P1489" i="4"/>
  <c r="N1489" i="4"/>
  <c r="M1489" i="4"/>
  <c r="L1489" i="4"/>
  <c r="K1489" i="4"/>
  <c r="J1489" i="4"/>
  <c r="I1489" i="4"/>
  <c r="G1489" i="4"/>
  <c r="AA1488" i="4"/>
  <c r="Z1488" i="4"/>
  <c r="Y1488" i="4"/>
  <c r="V1488" i="4"/>
  <c r="T1488" i="4"/>
  <c r="Q1488" i="4"/>
  <c r="P1488" i="4"/>
  <c r="N1488" i="4"/>
  <c r="M1488" i="4"/>
  <c r="L1488" i="4"/>
  <c r="K1488" i="4"/>
  <c r="J1488" i="4"/>
  <c r="I1488" i="4"/>
  <c r="G1488" i="4"/>
  <c r="AA1487" i="4"/>
  <c r="Z1487" i="4"/>
  <c r="Y1487" i="4"/>
  <c r="V1487" i="4"/>
  <c r="T1487" i="4"/>
  <c r="Q1487" i="4"/>
  <c r="P1487" i="4"/>
  <c r="N1487" i="4"/>
  <c r="M1487" i="4"/>
  <c r="L1487" i="4"/>
  <c r="K1487" i="4"/>
  <c r="J1487" i="4"/>
  <c r="I1487" i="4"/>
  <c r="G1487" i="4"/>
  <c r="AA1486" i="4"/>
  <c r="Z1486" i="4"/>
  <c r="Y1486" i="4"/>
  <c r="V1486" i="4"/>
  <c r="T1486" i="4"/>
  <c r="Q1486" i="4"/>
  <c r="P1486" i="4"/>
  <c r="N1486" i="4"/>
  <c r="M1486" i="4"/>
  <c r="L1486" i="4"/>
  <c r="K1486" i="4"/>
  <c r="J1486" i="4"/>
  <c r="I1486" i="4"/>
  <c r="G1486" i="4"/>
  <c r="AA1485" i="4"/>
  <c r="Z1485" i="4"/>
  <c r="Y1485" i="4"/>
  <c r="V1485" i="4"/>
  <c r="T1485" i="4"/>
  <c r="Q1485" i="4"/>
  <c r="P1485" i="4"/>
  <c r="N1485" i="4"/>
  <c r="M1485" i="4"/>
  <c r="L1485" i="4"/>
  <c r="K1485" i="4"/>
  <c r="J1485" i="4"/>
  <c r="I1485" i="4"/>
  <c r="G1485" i="4"/>
  <c r="AA1484" i="4"/>
  <c r="Z1484" i="4"/>
  <c r="Y1484" i="4"/>
  <c r="V1484" i="4"/>
  <c r="T1484" i="4"/>
  <c r="Q1484" i="4"/>
  <c r="P1484" i="4"/>
  <c r="N1484" i="4"/>
  <c r="M1484" i="4"/>
  <c r="L1484" i="4"/>
  <c r="K1484" i="4"/>
  <c r="J1484" i="4"/>
  <c r="I1484" i="4"/>
  <c r="G1484" i="4"/>
  <c r="AA1483" i="4"/>
  <c r="Z1483" i="4"/>
  <c r="Y1483" i="4"/>
  <c r="V1483" i="4"/>
  <c r="T1483" i="4"/>
  <c r="Q1483" i="4"/>
  <c r="P1483" i="4"/>
  <c r="N1483" i="4"/>
  <c r="M1483" i="4"/>
  <c r="L1483" i="4"/>
  <c r="K1483" i="4"/>
  <c r="J1483" i="4"/>
  <c r="I1483" i="4"/>
  <c r="G1483" i="4"/>
  <c r="AA1482" i="4"/>
  <c r="Z1482" i="4"/>
  <c r="Y1482" i="4"/>
  <c r="V1482" i="4"/>
  <c r="T1482" i="4"/>
  <c r="Q1482" i="4"/>
  <c r="P1482" i="4"/>
  <c r="N1482" i="4"/>
  <c r="M1482" i="4"/>
  <c r="L1482" i="4"/>
  <c r="K1482" i="4"/>
  <c r="J1482" i="4"/>
  <c r="I1482" i="4"/>
  <c r="G1482" i="4"/>
  <c r="AA1481" i="4"/>
  <c r="Z1481" i="4"/>
  <c r="Y1481" i="4"/>
  <c r="V1481" i="4"/>
  <c r="T1481" i="4"/>
  <c r="Q1481" i="4"/>
  <c r="P1481" i="4"/>
  <c r="N1481" i="4"/>
  <c r="M1481" i="4"/>
  <c r="L1481" i="4"/>
  <c r="K1481" i="4"/>
  <c r="J1481" i="4"/>
  <c r="I1481" i="4"/>
  <c r="G1481" i="4"/>
  <c r="AA1480" i="4"/>
  <c r="Z1480" i="4"/>
  <c r="Y1480" i="4"/>
  <c r="V1480" i="4"/>
  <c r="T1480" i="4"/>
  <c r="Q1480" i="4"/>
  <c r="P1480" i="4"/>
  <c r="N1480" i="4"/>
  <c r="M1480" i="4"/>
  <c r="L1480" i="4"/>
  <c r="K1480" i="4"/>
  <c r="J1480" i="4"/>
  <c r="I1480" i="4"/>
  <c r="G1480" i="4"/>
  <c r="AA1479" i="4"/>
  <c r="Z1479" i="4"/>
  <c r="Y1479" i="4"/>
  <c r="V1479" i="4"/>
  <c r="T1479" i="4"/>
  <c r="Q1479" i="4"/>
  <c r="P1479" i="4"/>
  <c r="N1479" i="4"/>
  <c r="M1479" i="4"/>
  <c r="L1479" i="4"/>
  <c r="K1479" i="4"/>
  <c r="J1479" i="4"/>
  <c r="I1479" i="4"/>
  <c r="G1479" i="4"/>
  <c r="AA1478" i="4"/>
  <c r="Z1478" i="4"/>
  <c r="Y1478" i="4"/>
  <c r="V1478" i="4"/>
  <c r="T1478" i="4"/>
  <c r="Q1478" i="4"/>
  <c r="P1478" i="4"/>
  <c r="N1478" i="4"/>
  <c r="M1478" i="4"/>
  <c r="L1478" i="4"/>
  <c r="K1478" i="4"/>
  <c r="J1478" i="4"/>
  <c r="I1478" i="4"/>
  <c r="G1478" i="4"/>
  <c r="AA1477" i="4"/>
  <c r="Z1477" i="4"/>
  <c r="Y1477" i="4"/>
  <c r="V1477" i="4"/>
  <c r="T1477" i="4"/>
  <c r="Q1477" i="4"/>
  <c r="P1477" i="4"/>
  <c r="N1477" i="4"/>
  <c r="M1477" i="4"/>
  <c r="L1477" i="4"/>
  <c r="K1477" i="4"/>
  <c r="J1477" i="4"/>
  <c r="I1477" i="4"/>
  <c r="G1477" i="4"/>
  <c r="AA1476" i="4"/>
  <c r="Z1476" i="4"/>
  <c r="Y1476" i="4"/>
  <c r="V1476" i="4"/>
  <c r="T1476" i="4"/>
  <c r="Q1476" i="4"/>
  <c r="P1476" i="4"/>
  <c r="N1476" i="4"/>
  <c r="M1476" i="4"/>
  <c r="L1476" i="4"/>
  <c r="K1476" i="4"/>
  <c r="J1476" i="4"/>
  <c r="I1476" i="4"/>
  <c r="G1476" i="4"/>
  <c r="AA1475" i="4"/>
  <c r="Z1475" i="4"/>
  <c r="Y1475" i="4"/>
  <c r="V1475" i="4"/>
  <c r="T1475" i="4"/>
  <c r="Q1475" i="4"/>
  <c r="P1475" i="4"/>
  <c r="N1475" i="4"/>
  <c r="M1475" i="4"/>
  <c r="L1475" i="4"/>
  <c r="K1475" i="4"/>
  <c r="J1475" i="4"/>
  <c r="I1475" i="4"/>
  <c r="G1475" i="4"/>
  <c r="AA1474" i="4"/>
  <c r="Z1474" i="4"/>
  <c r="Y1474" i="4"/>
  <c r="V1474" i="4"/>
  <c r="T1474" i="4"/>
  <c r="Q1474" i="4"/>
  <c r="P1474" i="4"/>
  <c r="N1474" i="4"/>
  <c r="M1474" i="4"/>
  <c r="L1474" i="4"/>
  <c r="K1474" i="4"/>
  <c r="J1474" i="4"/>
  <c r="I1474" i="4"/>
  <c r="G1474" i="4"/>
  <c r="AA1473" i="4"/>
  <c r="Z1473" i="4"/>
  <c r="Y1473" i="4"/>
  <c r="V1473" i="4"/>
  <c r="T1473" i="4"/>
  <c r="Q1473" i="4"/>
  <c r="P1473" i="4"/>
  <c r="N1473" i="4"/>
  <c r="M1473" i="4"/>
  <c r="L1473" i="4"/>
  <c r="K1473" i="4"/>
  <c r="J1473" i="4"/>
  <c r="I1473" i="4"/>
  <c r="G1473" i="4"/>
  <c r="AA1472" i="4"/>
  <c r="Z1472" i="4"/>
  <c r="Y1472" i="4"/>
  <c r="V1472" i="4"/>
  <c r="T1472" i="4"/>
  <c r="Q1472" i="4"/>
  <c r="P1472" i="4"/>
  <c r="N1472" i="4"/>
  <c r="M1472" i="4"/>
  <c r="L1472" i="4"/>
  <c r="K1472" i="4"/>
  <c r="J1472" i="4"/>
  <c r="I1472" i="4"/>
  <c r="G1472" i="4"/>
  <c r="AA1471" i="4"/>
  <c r="Z1471" i="4"/>
  <c r="Y1471" i="4"/>
  <c r="V1471" i="4"/>
  <c r="T1471" i="4"/>
  <c r="Q1471" i="4"/>
  <c r="P1471" i="4"/>
  <c r="N1471" i="4"/>
  <c r="M1471" i="4"/>
  <c r="L1471" i="4"/>
  <c r="K1471" i="4"/>
  <c r="J1471" i="4"/>
  <c r="I1471" i="4"/>
  <c r="G1471" i="4"/>
  <c r="AA1470" i="4"/>
  <c r="Z1470" i="4"/>
  <c r="Y1470" i="4"/>
  <c r="V1470" i="4"/>
  <c r="T1470" i="4"/>
  <c r="Q1470" i="4"/>
  <c r="P1470" i="4"/>
  <c r="N1470" i="4"/>
  <c r="M1470" i="4"/>
  <c r="L1470" i="4"/>
  <c r="K1470" i="4"/>
  <c r="J1470" i="4"/>
  <c r="I1470" i="4"/>
  <c r="G1470" i="4"/>
  <c r="AA1469" i="4"/>
  <c r="Z1469" i="4"/>
  <c r="Y1469" i="4"/>
  <c r="V1469" i="4"/>
  <c r="T1469" i="4"/>
  <c r="Q1469" i="4"/>
  <c r="P1469" i="4"/>
  <c r="N1469" i="4"/>
  <c r="M1469" i="4"/>
  <c r="L1469" i="4"/>
  <c r="K1469" i="4"/>
  <c r="J1469" i="4"/>
  <c r="I1469" i="4"/>
  <c r="G1469" i="4"/>
  <c r="AA1468" i="4"/>
  <c r="Z1468" i="4"/>
  <c r="Y1468" i="4"/>
  <c r="V1468" i="4"/>
  <c r="T1468" i="4"/>
  <c r="Q1468" i="4"/>
  <c r="P1468" i="4"/>
  <c r="N1468" i="4"/>
  <c r="M1468" i="4"/>
  <c r="L1468" i="4"/>
  <c r="K1468" i="4"/>
  <c r="J1468" i="4"/>
  <c r="I1468" i="4"/>
  <c r="G1468" i="4"/>
  <c r="AA1467" i="4"/>
  <c r="Z1467" i="4"/>
  <c r="Y1467" i="4"/>
  <c r="V1467" i="4"/>
  <c r="T1467" i="4"/>
  <c r="Q1467" i="4"/>
  <c r="P1467" i="4"/>
  <c r="N1467" i="4"/>
  <c r="M1467" i="4"/>
  <c r="L1467" i="4"/>
  <c r="K1467" i="4"/>
  <c r="J1467" i="4"/>
  <c r="I1467" i="4"/>
  <c r="G1467" i="4"/>
  <c r="AA1466" i="4"/>
  <c r="Z1466" i="4"/>
  <c r="Y1466" i="4"/>
  <c r="V1466" i="4"/>
  <c r="T1466" i="4"/>
  <c r="Q1466" i="4"/>
  <c r="P1466" i="4"/>
  <c r="N1466" i="4"/>
  <c r="M1466" i="4"/>
  <c r="L1466" i="4"/>
  <c r="K1466" i="4"/>
  <c r="J1466" i="4"/>
  <c r="I1466" i="4"/>
  <c r="G1466" i="4"/>
  <c r="AA1465" i="4"/>
  <c r="Z1465" i="4"/>
  <c r="Y1465" i="4"/>
  <c r="V1465" i="4"/>
  <c r="T1465" i="4"/>
  <c r="Q1465" i="4"/>
  <c r="P1465" i="4"/>
  <c r="N1465" i="4"/>
  <c r="M1465" i="4"/>
  <c r="L1465" i="4"/>
  <c r="K1465" i="4"/>
  <c r="J1465" i="4"/>
  <c r="I1465" i="4"/>
  <c r="G1465" i="4"/>
  <c r="AA1464" i="4"/>
  <c r="Z1464" i="4"/>
  <c r="Y1464" i="4"/>
  <c r="V1464" i="4"/>
  <c r="T1464" i="4"/>
  <c r="Q1464" i="4"/>
  <c r="P1464" i="4"/>
  <c r="N1464" i="4"/>
  <c r="M1464" i="4"/>
  <c r="L1464" i="4"/>
  <c r="K1464" i="4"/>
  <c r="J1464" i="4"/>
  <c r="I1464" i="4"/>
  <c r="G1464" i="4"/>
  <c r="AA1463" i="4"/>
  <c r="Z1463" i="4"/>
  <c r="Y1463" i="4"/>
  <c r="V1463" i="4"/>
  <c r="T1463" i="4"/>
  <c r="Q1463" i="4"/>
  <c r="P1463" i="4"/>
  <c r="N1463" i="4"/>
  <c r="M1463" i="4"/>
  <c r="L1463" i="4"/>
  <c r="K1463" i="4"/>
  <c r="J1463" i="4"/>
  <c r="I1463" i="4"/>
  <c r="G1463" i="4"/>
  <c r="AA1462" i="4"/>
  <c r="Z1462" i="4"/>
  <c r="Y1462" i="4"/>
  <c r="V1462" i="4"/>
  <c r="T1462" i="4"/>
  <c r="Q1462" i="4"/>
  <c r="P1462" i="4"/>
  <c r="N1462" i="4"/>
  <c r="M1462" i="4"/>
  <c r="L1462" i="4"/>
  <c r="K1462" i="4"/>
  <c r="J1462" i="4"/>
  <c r="I1462" i="4"/>
  <c r="G1462" i="4"/>
  <c r="AA1461" i="4"/>
  <c r="Z1461" i="4"/>
  <c r="Y1461" i="4"/>
  <c r="V1461" i="4"/>
  <c r="T1461" i="4"/>
  <c r="Q1461" i="4"/>
  <c r="P1461" i="4"/>
  <c r="N1461" i="4"/>
  <c r="M1461" i="4"/>
  <c r="L1461" i="4"/>
  <c r="K1461" i="4"/>
  <c r="J1461" i="4"/>
  <c r="I1461" i="4"/>
  <c r="G1461" i="4"/>
  <c r="AA1460" i="4"/>
  <c r="Z1460" i="4"/>
  <c r="Y1460" i="4"/>
  <c r="V1460" i="4"/>
  <c r="T1460" i="4"/>
  <c r="Q1460" i="4"/>
  <c r="P1460" i="4"/>
  <c r="N1460" i="4"/>
  <c r="M1460" i="4"/>
  <c r="L1460" i="4"/>
  <c r="K1460" i="4"/>
  <c r="J1460" i="4"/>
  <c r="I1460" i="4"/>
  <c r="G1460" i="4"/>
  <c r="W1458" i="4"/>
  <c r="AA1453" i="4"/>
  <c r="Z1453" i="4"/>
  <c r="Y1453" i="4"/>
  <c r="X1453" i="4"/>
  <c r="W1453" i="4"/>
  <c r="V1453" i="4"/>
  <c r="R1453" i="4"/>
  <c r="Q1453" i="4"/>
  <c r="P1453" i="4"/>
  <c r="O1453" i="4"/>
  <c r="N1453" i="4"/>
  <c r="M1453" i="4"/>
  <c r="L1453" i="4"/>
  <c r="K1453" i="4"/>
  <c r="J1453" i="4"/>
  <c r="I1453" i="4"/>
  <c r="G1453" i="4"/>
  <c r="E1453" i="4"/>
  <c r="AA1452" i="4"/>
  <c r="Z1452" i="4"/>
  <c r="Y1452" i="4"/>
  <c r="V1452" i="4"/>
  <c r="T1452" i="4"/>
  <c r="Q1452" i="4"/>
  <c r="P1452" i="4"/>
  <c r="N1452" i="4"/>
  <c r="M1452" i="4"/>
  <c r="L1452" i="4"/>
  <c r="K1452" i="4"/>
  <c r="J1452" i="4"/>
  <c r="I1452" i="4"/>
  <c r="G1452" i="4"/>
  <c r="AA1451" i="4"/>
  <c r="Z1451" i="4"/>
  <c r="Y1451" i="4"/>
  <c r="V1451" i="4"/>
  <c r="T1451" i="4"/>
  <c r="Q1451" i="4"/>
  <c r="P1451" i="4"/>
  <c r="N1451" i="4"/>
  <c r="M1451" i="4"/>
  <c r="L1451" i="4"/>
  <c r="K1451" i="4"/>
  <c r="J1451" i="4"/>
  <c r="I1451" i="4"/>
  <c r="G1451" i="4"/>
  <c r="AA1450" i="4"/>
  <c r="Z1450" i="4"/>
  <c r="Y1450" i="4"/>
  <c r="V1450" i="4"/>
  <c r="T1450" i="4"/>
  <c r="Q1450" i="4"/>
  <c r="P1450" i="4"/>
  <c r="N1450" i="4"/>
  <c r="M1450" i="4"/>
  <c r="L1450" i="4"/>
  <c r="K1450" i="4"/>
  <c r="J1450" i="4"/>
  <c r="I1450" i="4"/>
  <c r="G1450" i="4"/>
  <c r="AA1449" i="4"/>
  <c r="Z1449" i="4"/>
  <c r="Y1449" i="4"/>
  <c r="V1449" i="4"/>
  <c r="T1449" i="4"/>
  <c r="Q1449" i="4"/>
  <c r="P1449" i="4"/>
  <c r="N1449" i="4"/>
  <c r="M1449" i="4"/>
  <c r="L1449" i="4"/>
  <c r="K1449" i="4"/>
  <c r="J1449" i="4"/>
  <c r="I1449" i="4"/>
  <c r="G1449" i="4"/>
  <c r="AA1448" i="4"/>
  <c r="Z1448" i="4"/>
  <c r="Y1448" i="4"/>
  <c r="V1448" i="4"/>
  <c r="T1448" i="4"/>
  <c r="Q1448" i="4"/>
  <c r="P1448" i="4"/>
  <c r="N1448" i="4"/>
  <c r="M1448" i="4"/>
  <c r="L1448" i="4"/>
  <c r="K1448" i="4"/>
  <c r="J1448" i="4"/>
  <c r="I1448" i="4"/>
  <c r="G1448" i="4"/>
  <c r="AA1447" i="4"/>
  <c r="Z1447" i="4"/>
  <c r="Y1447" i="4"/>
  <c r="V1447" i="4"/>
  <c r="T1447" i="4"/>
  <c r="Q1447" i="4"/>
  <c r="P1447" i="4"/>
  <c r="N1447" i="4"/>
  <c r="M1447" i="4"/>
  <c r="L1447" i="4"/>
  <c r="K1447" i="4"/>
  <c r="J1447" i="4"/>
  <c r="I1447" i="4"/>
  <c r="G1447" i="4"/>
  <c r="AA1446" i="4"/>
  <c r="Z1446" i="4"/>
  <c r="Y1446" i="4"/>
  <c r="V1446" i="4"/>
  <c r="T1446" i="4"/>
  <c r="Q1446" i="4"/>
  <c r="P1446" i="4"/>
  <c r="N1446" i="4"/>
  <c r="M1446" i="4"/>
  <c r="L1446" i="4"/>
  <c r="K1446" i="4"/>
  <c r="J1446" i="4"/>
  <c r="I1446" i="4"/>
  <c r="G1446" i="4"/>
  <c r="AA1445" i="4"/>
  <c r="Z1445" i="4"/>
  <c r="Y1445" i="4"/>
  <c r="V1445" i="4"/>
  <c r="T1445" i="4"/>
  <c r="Q1445" i="4"/>
  <c r="P1445" i="4"/>
  <c r="N1445" i="4"/>
  <c r="M1445" i="4"/>
  <c r="L1445" i="4"/>
  <c r="K1445" i="4"/>
  <c r="J1445" i="4"/>
  <c r="I1445" i="4"/>
  <c r="G1445" i="4"/>
  <c r="AA1444" i="4"/>
  <c r="Z1444" i="4"/>
  <c r="Y1444" i="4"/>
  <c r="V1444" i="4"/>
  <c r="T1444" i="4"/>
  <c r="Q1444" i="4"/>
  <c r="P1444" i="4"/>
  <c r="N1444" i="4"/>
  <c r="M1444" i="4"/>
  <c r="L1444" i="4"/>
  <c r="K1444" i="4"/>
  <c r="J1444" i="4"/>
  <c r="I1444" i="4"/>
  <c r="G1444" i="4"/>
  <c r="AA1443" i="4"/>
  <c r="Z1443" i="4"/>
  <c r="Y1443" i="4"/>
  <c r="V1443" i="4"/>
  <c r="T1443" i="4"/>
  <c r="Q1443" i="4"/>
  <c r="P1443" i="4"/>
  <c r="N1443" i="4"/>
  <c r="M1443" i="4"/>
  <c r="L1443" i="4"/>
  <c r="K1443" i="4"/>
  <c r="J1443" i="4"/>
  <c r="I1443" i="4"/>
  <c r="G1443" i="4"/>
  <c r="AA1442" i="4"/>
  <c r="Z1442" i="4"/>
  <c r="Y1442" i="4"/>
  <c r="V1442" i="4"/>
  <c r="T1442" i="4"/>
  <c r="Q1442" i="4"/>
  <c r="P1442" i="4"/>
  <c r="N1442" i="4"/>
  <c r="M1442" i="4"/>
  <c r="L1442" i="4"/>
  <c r="K1442" i="4"/>
  <c r="J1442" i="4"/>
  <c r="I1442" i="4"/>
  <c r="G1442" i="4"/>
  <c r="AA1441" i="4"/>
  <c r="Z1441" i="4"/>
  <c r="Y1441" i="4"/>
  <c r="V1441" i="4"/>
  <c r="T1441" i="4"/>
  <c r="Q1441" i="4"/>
  <c r="P1441" i="4"/>
  <c r="N1441" i="4"/>
  <c r="M1441" i="4"/>
  <c r="L1441" i="4"/>
  <c r="K1441" i="4"/>
  <c r="J1441" i="4"/>
  <c r="I1441" i="4"/>
  <c r="G1441" i="4"/>
  <c r="AA1440" i="4"/>
  <c r="Z1440" i="4"/>
  <c r="Y1440" i="4"/>
  <c r="V1440" i="4"/>
  <c r="T1440" i="4"/>
  <c r="Q1440" i="4"/>
  <c r="P1440" i="4"/>
  <c r="N1440" i="4"/>
  <c r="M1440" i="4"/>
  <c r="L1440" i="4"/>
  <c r="K1440" i="4"/>
  <c r="J1440" i="4"/>
  <c r="I1440" i="4"/>
  <c r="G1440" i="4"/>
  <c r="AA1439" i="4"/>
  <c r="Z1439" i="4"/>
  <c r="Y1439" i="4"/>
  <c r="V1439" i="4"/>
  <c r="T1439" i="4"/>
  <c r="Q1439" i="4"/>
  <c r="P1439" i="4"/>
  <c r="N1439" i="4"/>
  <c r="M1439" i="4"/>
  <c r="L1439" i="4"/>
  <c r="K1439" i="4"/>
  <c r="J1439" i="4"/>
  <c r="I1439" i="4"/>
  <c r="G1439" i="4"/>
  <c r="AA1438" i="4"/>
  <c r="Z1438" i="4"/>
  <c r="Y1438" i="4"/>
  <c r="V1438" i="4"/>
  <c r="T1438" i="4"/>
  <c r="Q1438" i="4"/>
  <c r="P1438" i="4"/>
  <c r="N1438" i="4"/>
  <c r="M1438" i="4"/>
  <c r="L1438" i="4"/>
  <c r="K1438" i="4"/>
  <c r="J1438" i="4"/>
  <c r="I1438" i="4"/>
  <c r="G1438" i="4"/>
  <c r="AA1437" i="4"/>
  <c r="Z1437" i="4"/>
  <c r="Y1437" i="4"/>
  <c r="V1437" i="4"/>
  <c r="T1437" i="4"/>
  <c r="Q1437" i="4"/>
  <c r="P1437" i="4"/>
  <c r="N1437" i="4"/>
  <c r="M1437" i="4"/>
  <c r="L1437" i="4"/>
  <c r="K1437" i="4"/>
  <c r="J1437" i="4"/>
  <c r="I1437" i="4"/>
  <c r="G1437" i="4"/>
  <c r="AA1436" i="4"/>
  <c r="Z1436" i="4"/>
  <c r="Y1436" i="4"/>
  <c r="V1436" i="4"/>
  <c r="T1436" i="4"/>
  <c r="Q1436" i="4"/>
  <c r="P1436" i="4"/>
  <c r="N1436" i="4"/>
  <c r="M1436" i="4"/>
  <c r="L1436" i="4"/>
  <c r="K1436" i="4"/>
  <c r="J1436" i="4"/>
  <c r="I1436" i="4"/>
  <c r="G1436" i="4"/>
  <c r="AA1435" i="4"/>
  <c r="Z1435" i="4"/>
  <c r="Y1435" i="4"/>
  <c r="V1435" i="4"/>
  <c r="T1435" i="4"/>
  <c r="Q1435" i="4"/>
  <c r="P1435" i="4"/>
  <c r="N1435" i="4"/>
  <c r="M1435" i="4"/>
  <c r="L1435" i="4"/>
  <c r="K1435" i="4"/>
  <c r="J1435" i="4"/>
  <c r="I1435" i="4"/>
  <c r="G1435" i="4"/>
  <c r="AA1434" i="4"/>
  <c r="Z1434" i="4"/>
  <c r="Y1434" i="4"/>
  <c r="V1434" i="4"/>
  <c r="T1434" i="4"/>
  <c r="Q1434" i="4"/>
  <c r="P1434" i="4"/>
  <c r="N1434" i="4"/>
  <c r="M1434" i="4"/>
  <c r="L1434" i="4"/>
  <c r="K1434" i="4"/>
  <c r="J1434" i="4"/>
  <c r="I1434" i="4"/>
  <c r="G1434" i="4"/>
  <c r="AA1433" i="4"/>
  <c r="Z1433" i="4"/>
  <c r="Y1433" i="4"/>
  <c r="V1433" i="4"/>
  <c r="T1433" i="4"/>
  <c r="Q1433" i="4"/>
  <c r="P1433" i="4"/>
  <c r="N1433" i="4"/>
  <c r="M1433" i="4"/>
  <c r="L1433" i="4"/>
  <c r="K1433" i="4"/>
  <c r="J1433" i="4"/>
  <c r="I1433" i="4"/>
  <c r="G1433" i="4"/>
  <c r="AA1432" i="4"/>
  <c r="Z1432" i="4"/>
  <c r="Y1432" i="4"/>
  <c r="V1432" i="4"/>
  <c r="T1432" i="4"/>
  <c r="Q1432" i="4"/>
  <c r="P1432" i="4"/>
  <c r="N1432" i="4"/>
  <c r="M1432" i="4"/>
  <c r="L1432" i="4"/>
  <c r="K1432" i="4"/>
  <c r="J1432" i="4"/>
  <c r="I1432" i="4"/>
  <c r="G1432" i="4"/>
  <c r="AA1431" i="4"/>
  <c r="Z1431" i="4"/>
  <c r="Y1431" i="4"/>
  <c r="V1431" i="4"/>
  <c r="T1431" i="4"/>
  <c r="Q1431" i="4"/>
  <c r="P1431" i="4"/>
  <c r="N1431" i="4"/>
  <c r="M1431" i="4"/>
  <c r="L1431" i="4"/>
  <c r="K1431" i="4"/>
  <c r="J1431" i="4"/>
  <c r="I1431" i="4"/>
  <c r="G1431" i="4"/>
  <c r="AA1430" i="4"/>
  <c r="Z1430" i="4"/>
  <c r="Y1430" i="4"/>
  <c r="V1430" i="4"/>
  <c r="T1430" i="4"/>
  <c r="Q1430" i="4"/>
  <c r="P1430" i="4"/>
  <c r="N1430" i="4"/>
  <c r="M1430" i="4"/>
  <c r="L1430" i="4"/>
  <c r="K1430" i="4"/>
  <c r="J1430" i="4"/>
  <c r="I1430" i="4"/>
  <c r="G1430" i="4"/>
  <c r="AA1429" i="4"/>
  <c r="Z1429" i="4"/>
  <c r="Y1429" i="4"/>
  <c r="V1429" i="4"/>
  <c r="T1429" i="4"/>
  <c r="Q1429" i="4"/>
  <c r="P1429" i="4"/>
  <c r="N1429" i="4"/>
  <c r="M1429" i="4"/>
  <c r="L1429" i="4"/>
  <c r="K1429" i="4"/>
  <c r="J1429" i="4"/>
  <c r="I1429" i="4"/>
  <c r="G1429" i="4"/>
  <c r="AA1428" i="4"/>
  <c r="Z1428" i="4"/>
  <c r="Y1428" i="4"/>
  <c r="V1428" i="4"/>
  <c r="T1428" i="4"/>
  <c r="Q1428" i="4"/>
  <c r="P1428" i="4"/>
  <c r="N1428" i="4"/>
  <c r="M1428" i="4"/>
  <c r="L1428" i="4"/>
  <c r="K1428" i="4"/>
  <c r="J1428" i="4"/>
  <c r="I1428" i="4"/>
  <c r="G1428" i="4"/>
  <c r="AA1427" i="4"/>
  <c r="Z1427" i="4"/>
  <c r="Y1427" i="4"/>
  <c r="V1427" i="4"/>
  <c r="T1427" i="4"/>
  <c r="Q1427" i="4"/>
  <c r="P1427" i="4"/>
  <c r="N1427" i="4"/>
  <c r="M1427" i="4"/>
  <c r="L1427" i="4"/>
  <c r="K1427" i="4"/>
  <c r="J1427" i="4"/>
  <c r="I1427" i="4"/>
  <c r="G1427" i="4"/>
  <c r="AA1426" i="4"/>
  <c r="Z1426" i="4"/>
  <c r="Y1426" i="4"/>
  <c r="V1426" i="4"/>
  <c r="T1426" i="4"/>
  <c r="Q1426" i="4"/>
  <c r="P1426" i="4"/>
  <c r="N1426" i="4"/>
  <c r="M1426" i="4"/>
  <c r="L1426" i="4"/>
  <c r="K1426" i="4"/>
  <c r="J1426" i="4"/>
  <c r="I1426" i="4"/>
  <c r="G1426" i="4"/>
  <c r="AA1425" i="4"/>
  <c r="Z1425" i="4"/>
  <c r="Y1425" i="4"/>
  <c r="V1425" i="4"/>
  <c r="T1425" i="4"/>
  <c r="Q1425" i="4"/>
  <c r="P1425" i="4"/>
  <c r="N1425" i="4"/>
  <c r="M1425" i="4"/>
  <c r="L1425" i="4"/>
  <c r="K1425" i="4"/>
  <c r="J1425" i="4"/>
  <c r="I1425" i="4"/>
  <c r="G1425" i="4"/>
  <c r="AA1424" i="4"/>
  <c r="Z1424" i="4"/>
  <c r="Y1424" i="4"/>
  <c r="V1424" i="4"/>
  <c r="T1424" i="4"/>
  <c r="Q1424" i="4"/>
  <c r="P1424" i="4"/>
  <c r="N1424" i="4"/>
  <c r="M1424" i="4"/>
  <c r="L1424" i="4"/>
  <c r="K1424" i="4"/>
  <c r="J1424" i="4"/>
  <c r="I1424" i="4"/>
  <c r="G1424" i="4"/>
  <c r="AA1423" i="4"/>
  <c r="Z1423" i="4"/>
  <c r="Y1423" i="4"/>
  <c r="V1423" i="4"/>
  <c r="T1423" i="4"/>
  <c r="Q1423" i="4"/>
  <c r="P1423" i="4"/>
  <c r="N1423" i="4"/>
  <c r="M1423" i="4"/>
  <c r="L1423" i="4"/>
  <c r="K1423" i="4"/>
  <c r="J1423" i="4"/>
  <c r="I1423" i="4"/>
  <c r="G1423" i="4"/>
  <c r="AA1422" i="4"/>
  <c r="Z1422" i="4"/>
  <c r="Y1422" i="4"/>
  <c r="V1422" i="4"/>
  <c r="T1422" i="4"/>
  <c r="Q1422" i="4"/>
  <c r="P1422" i="4"/>
  <c r="N1422" i="4"/>
  <c r="M1422" i="4"/>
  <c r="L1422" i="4"/>
  <c r="K1422" i="4"/>
  <c r="J1422" i="4"/>
  <c r="I1422" i="4"/>
  <c r="G1422" i="4"/>
  <c r="AA1421" i="4"/>
  <c r="Z1421" i="4"/>
  <c r="Y1421" i="4"/>
  <c r="V1421" i="4"/>
  <c r="T1421" i="4"/>
  <c r="Q1421" i="4"/>
  <c r="P1421" i="4"/>
  <c r="N1421" i="4"/>
  <c r="M1421" i="4"/>
  <c r="L1421" i="4"/>
  <c r="K1421" i="4"/>
  <c r="J1421" i="4"/>
  <c r="I1421" i="4"/>
  <c r="G1421" i="4"/>
  <c r="AA1420" i="4"/>
  <c r="Z1420" i="4"/>
  <c r="Y1420" i="4"/>
  <c r="V1420" i="4"/>
  <c r="T1420" i="4"/>
  <c r="Q1420" i="4"/>
  <c r="P1420" i="4"/>
  <c r="N1420" i="4"/>
  <c r="M1420" i="4"/>
  <c r="L1420" i="4"/>
  <c r="K1420" i="4"/>
  <c r="J1420" i="4"/>
  <c r="I1420" i="4"/>
  <c r="G1420" i="4"/>
  <c r="AA1419" i="4"/>
  <c r="Z1419" i="4"/>
  <c r="Y1419" i="4"/>
  <c r="V1419" i="4"/>
  <c r="T1419" i="4"/>
  <c r="Q1419" i="4"/>
  <c r="P1419" i="4"/>
  <c r="N1419" i="4"/>
  <c r="M1419" i="4"/>
  <c r="L1419" i="4"/>
  <c r="K1419" i="4"/>
  <c r="J1419" i="4"/>
  <c r="I1419" i="4"/>
  <c r="G1419" i="4"/>
  <c r="AA1418" i="4"/>
  <c r="Z1418" i="4"/>
  <c r="Y1418" i="4"/>
  <c r="V1418" i="4"/>
  <c r="T1418" i="4"/>
  <c r="Q1418" i="4"/>
  <c r="P1418" i="4"/>
  <c r="N1418" i="4"/>
  <c r="M1418" i="4"/>
  <c r="L1418" i="4"/>
  <c r="K1418" i="4"/>
  <c r="J1418" i="4"/>
  <c r="I1418" i="4"/>
  <c r="G1418" i="4"/>
  <c r="AA1417" i="4"/>
  <c r="Z1417" i="4"/>
  <c r="Y1417" i="4"/>
  <c r="V1417" i="4"/>
  <c r="T1417" i="4"/>
  <c r="Q1417" i="4"/>
  <c r="P1417" i="4"/>
  <c r="N1417" i="4"/>
  <c r="M1417" i="4"/>
  <c r="L1417" i="4"/>
  <c r="K1417" i="4"/>
  <c r="J1417" i="4"/>
  <c r="I1417" i="4"/>
  <c r="G1417" i="4"/>
  <c r="AA1416" i="4"/>
  <c r="Z1416" i="4"/>
  <c r="Y1416" i="4"/>
  <c r="V1416" i="4"/>
  <c r="T1416" i="4"/>
  <c r="Q1416" i="4"/>
  <c r="P1416" i="4"/>
  <c r="N1416" i="4"/>
  <c r="M1416" i="4"/>
  <c r="L1416" i="4"/>
  <c r="K1416" i="4"/>
  <c r="J1416" i="4"/>
  <c r="I1416" i="4"/>
  <c r="G1416" i="4"/>
  <c r="AA1415" i="4"/>
  <c r="Z1415" i="4"/>
  <c r="Y1415" i="4"/>
  <c r="V1415" i="4"/>
  <c r="T1415" i="4"/>
  <c r="Q1415" i="4"/>
  <c r="P1415" i="4"/>
  <c r="N1415" i="4"/>
  <c r="M1415" i="4"/>
  <c r="L1415" i="4"/>
  <c r="K1415" i="4"/>
  <c r="J1415" i="4"/>
  <c r="I1415" i="4"/>
  <c r="G1415" i="4"/>
  <c r="AA1414" i="4"/>
  <c r="Z1414" i="4"/>
  <c r="Y1414" i="4"/>
  <c r="V1414" i="4"/>
  <c r="T1414" i="4"/>
  <c r="Q1414" i="4"/>
  <c r="P1414" i="4"/>
  <c r="N1414" i="4"/>
  <c r="M1414" i="4"/>
  <c r="L1414" i="4"/>
  <c r="K1414" i="4"/>
  <c r="J1414" i="4"/>
  <c r="I1414" i="4"/>
  <c r="G1414" i="4"/>
  <c r="AA1413" i="4"/>
  <c r="Z1413" i="4"/>
  <c r="Y1413" i="4"/>
  <c r="V1413" i="4"/>
  <c r="T1413" i="4"/>
  <c r="Q1413" i="4"/>
  <c r="P1413" i="4"/>
  <c r="N1413" i="4"/>
  <c r="M1413" i="4"/>
  <c r="L1413" i="4"/>
  <c r="K1413" i="4"/>
  <c r="J1413" i="4"/>
  <c r="I1413" i="4"/>
  <c r="G1413" i="4"/>
  <c r="AA1412" i="4"/>
  <c r="Z1412" i="4"/>
  <c r="Y1412" i="4"/>
  <c r="V1412" i="4"/>
  <c r="T1412" i="4"/>
  <c r="Q1412" i="4"/>
  <c r="P1412" i="4"/>
  <c r="N1412" i="4"/>
  <c r="M1412" i="4"/>
  <c r="L1412" i="4"/>
  <c r="K1412" i="4"/>
  <c r="J1412" i="4"/>
  <c r="I1412" i="4"/>
  <c r="G1412" i="4"/>
  <c r="AA1411" i="4"/>
  <c r="Z1411" i="4"/>
  <c r="Y1411" i="4"/>
  <c r="V1411" i="4"/>
  <c r="T1411" i="4"/>
  <c r="Q1411" i="4"/>
  <c r="P1411" i="4"/>
  <c r="N1411" i="4"/>
  <c r="M1411" i="4"/>
  <c r="L1411" i="4"/>
  <c r="K1411" i="4"/>
  <c r="J1411" i="4"/>
  <c r="I1411" i="4"/>
  <c r="G1411" i="4"/>
  <c r="AA1410" i="4"/>
  <c r="Z1410" i="4"/>
  <c r="Y1410" i="4"/>
  <c r="V1410" i="4"/>
  <c r="T1410" i="4"/>
  <c r="Q1410" i="4"/>
  <c r="P1410" i="4"/>
  <c r="N1410" i="4"/>
  <c r="M1410" i="4"/>
  <c r="L1410" i="4"/>
  <c r="K1410" i="4"/>
  <c r="J1410" i="4"/>
  <c r="I1410" i="4"/>
  <c r="G1410" i="4"/>
  <c r="AA1409" i="4"/>
  <c r="Z1409" i="4"/>
  <c r="Y1409" i="4"/>
  <c r="V1409" i="4"/>
  <c r="T1409" i="4"/>
  <c r="Q1409" i="4"/>
  <c r="P1409" i="4"/>
  <c r="N1409" i="4"/>
  <c r="M1409" i="4"/>
  <c r="L1409" i="4"/>
  <c r="K1409" i="4"/>
  <c r="J1409" i="4"/>
  <c r="I1409" i="4"/>
  <c r="G1409" i="4"/>
  <c r="AA1408" i="4"/>
  <c r="Z1408" i="4"/>
  <c r="Y1408" i="4"/>
  <c r="V1408" i="4"/>
  <c r="T1408" i="4"/>
  <c r="Q1408" i="4"/>
  <c r="P1408" i="4"/>
  <c r="N1408" i="4"/>
  <c r="M1408" i="4"/>
  <c r="L1408" i="4"/>
  <c r="K1408" i="4"/>
  <c r="J1408" i="4"/>
  <c r="I1408" i="4"/>
  <c r="G1408" i="4"/>
  <c r="AA1407" i="4"/>
  <c r="Z1407" i="4"/>
  <c r="Y1407" i="4"/>
  <c r="V1407" i="4"/>
  <c r="T1407" i="4"/>
  <c r="Q1407" i="4"/>
  <c r="P1407" i="4"/>
  <c r="N1407" i="4"/>
  <c r="M1407" i="4"/>
  <c r="L1407" i="4"/>
  <c r="K1407" i="4"/>
  <c r="J1407" i="4"/>
  <c r="I1407" i="4"/>
  <c r="G1407" i="4"/>
  <c r="AA1406" i="4"/>
  <c r="Z1406" i="4"/>
  <c r="Y1406" i="4"/>
  <c r="V1406" i="4"/>
  <c r="T1406" i="4"/>
  <c r="Q1406" i="4"/>
  <c r="P1406" i="4"/>
  <c r="N1406" i="4"/>
  <c r="M1406" i="4"/>
  <c r="L1406" i="4"/>
  <c r="K1406" i="4"/>
  <c r="J1406" i="4"/>
  <c r="I1406" i="4"/>
  <c r="G1406" i="4"/>
  <c r="AA1405" i="4"/>
  <c r="Z1405" i="4"/>
  <c r="Y1405" i="4"/>
  <c r="V1405" i="4"/>
  <c r="T1405" i="4"/>
  <c r="Q1405" i="4"/>
  <c r="P1405" i="4"/>
  <c r="N1405" i="4"/>
  <c r="M1405" i="4"/>
  <c r="L1405" i="4"/>
  <c r="K1405" i="4"/>
  <c r="J1405" i="4"/>
  <c r="I1405" i="4"/>
  <c r="G1405" i="4"/>
  <c r="AA1404" i="4"/>
  <c r="Z1404" i="4"/>
  <c r="Y1404" i="4"/>
  <c r="V1404" i="4"/>
  <c r="T1404" i="4"/>
  <c r="Q1404" i="4"/>
  <c r="P1404" i="4"/>
  <c r="N1404" i="4"/>
  <c r="M1404" i="4"/>
  <c r="L1404" i="4"/>
  <c r="K1404" i="4"/>
  <c r="J1404" i="4"/>
  <c r="I1404" i="4"/>
  <c r="G1404" i="4"/>
  <c r="AA1403" i="4"/>
  <c r="Z1403" i="4"/>
  <c r="Y1403" i="4"/>
  <c r="V1403" i="4"/>
  <c r="T1403" i="4"/>
  <c r="Q1403" i="4"/>
  <c r="P1403" i="4"/>
  <c r="N1403" i="4"/>
  <c r="M1403" i="4"/>
  <c r="L1403" i="4"/>
  <c r="K1403" i="4"/>
  <c r="J1403" i="4"/>
  <c r="I1403" i="4"/>
  <c r="G1403" i="4"/>
  <c r="AA1402" i="4"/>
  <c r="Z1402" i="4"/>
  <c r="Y1402" i="4"/>
  <c r="V1402" i="4"/>
  <c r="T1402" i="4"/>
  <c r="Q1402" i="4"/>
  <c r="P1402" i="4"/>
  <c r="N1402" i="4"/>
  <c r="M1402" i="4"/>
  <c r="L1402" i="4"/>
  <c r="K1402" i="4"/>
  <c r="J1402" i="4"/>
  <c r="I1402" i="4"/>
  <c r="G1402" i="4"/>
  <c r="AA1401" i="4"/>
  <c r="Z1401" i="4"/>
  <c r="Y1401" i="4"/>
  <c r="V1401" i="4"/>
  <c r="T1401" i="4"/>
  <c r="Q1401" i="4"/>
  <c r="P1401" i="4"/>
  <c r="N1401" i="4"/>
  <c r="M1401" i="4"/>
  <c r="L1401" i="4"/>
  <c r="K1401" i="4"/>
  <c r="J1401" i="4"/>
  <c r="I1401" i="4"/>
  <c r="G1401" i="4"/>
  <c r="AA1400" i="4"/>
  <c r="Z1400" i="4"/>
  <c r="Y1400" i="4"/>
  <c r="V1400" i="4"/>
  <c r="T1400" i="4"/>
  <c r="Q1400" i="4"/>
  <c r="P1400" i="4"/>
  <c r="N1400" i="4"/>
  <c r="M1400" i="4"/>
  <c r="L1400" i="4"/>
  <c r="K1400" i="4"/>
  <c r="J1400" i="4"/>
  <c r="I1400" i="4"/>
  <c r="G1400" i="4"/>
  <c r="AA1399" i="4"/>
  <c r="Z1399" i="4"/>
  <c r="Y1399" i="4"/>
  <c r="V1399" i="4"/>
  <c r="T1399" i="4"/>
  <c r="Q1399" i="4"/>
  <c r="P1399" i="4"/>
  <c r="N1399" i="4"/>
  <c r="M1399" i="4"/>
  <c r="L1399" i="4"/>
  <c r="K1399" i="4"/>
  <c r="J1399" i="4"/>
  <c r="I1399" i="4"/>
  <c r="G1399" i="4"/>
  <c r="AA1398" i="4"/>
  <c r="Z1398" i="4"/>
  <c r="Y1398" i="4"/>
  <c r="V1398" i="4"/>
  <c r="T1398" i="4"/>
  <c r="Q1398" i="4"/>
  <c r="P1398" i="4"/>
  <c r="N1398" i="4"/>
  <c r="M1398" i="4"/>
  <c r="L1398" i="4"/>
  <c r="K1398" i="4"/>
  <c r="J1398" i="4"/>
  <c r="I1398" i="4"/>
  <c r="G1398" i="4"/>
  <c r="AA1397" i="4"/>
  <c r="Z1397" i="4"/>
  <c r="Y1397" i="4"/>
  <c r="V1397" i="4"/>
  <c r="T1397" i="4"/>
  <c r="Q1397" i="4"/>
  <c r="P1397" i="4"/>
  <c r="N1397" i="4"/>
  <c r="M1397" i="4"/>
  <c r="L1397" i="4"/>
  <c r="K1397" i="4"/>
  <c r="J1397" i="4"/>
  <c r="I1397" i="4"/>
  <c r="G1397" i="4"/>
  <c r="AA1396" i="4"/>
  <c r="Z1396" i="4"/>
  <c r="Y1396" i="4"/>
  <c r="V1396" i="4"/>
  <c r="T1396" i="4"/>
  <c r="Q1396" i="4"/>
  <c r="P1396" i="4"/>
  <c r="N1396" i="4"/>
  <c r="M1396" i="4"/>
  <c r="L1396" i="4"/>
  <c r="K1396" i="4"/>
  <c r="J1396" i="4"/>
  <c r="I1396" i="4"/>
  <c r="G1396" i="4"/>
  <c r="AA1395" i="4"/>
  <c r="Z1395" i="4"/>
  <c r="Y1395" i="4"/>
  <c r="V1395" i="4"/>
  <c r="T1395" i="4"/>
  <c r="Q1395" i="4"/>
  <c r="P1395" i="4"/>
  <c r="N1395" i="4"/>
  <c r="M1395" i="4"/>
  <c r="L1395" i="4"/>
  <c r="K1395" i="4"/>
  <c r="J1395" i="4"/>
  <c r="I1395" i="4"/>
  <c r="G1395" i="4"/>
  <c r="AA1394" i="4"/>
  <c r="Z1394" i="4"/>
  <c r="Y1394" i="4"/>
  <c r="V1394" i="4"/>
  <c r="T1394" i="4"/>
  <c r="Q1394" i="4"/>
  <c r="P1394" i="4"/>
  <c r="N1394" i="4"/>
  <c r="M1394" i="4"/>
  <c r="L1394" i="4"/>
  <c r="K1394" i="4"/>
  <c r="J1394" i="4"/>
  <c r="I1394" i="4"/>
  <c r="G1394" i="4"/>
  <c r="AA1393" i="4"/>
  <c r="Z1393" i="4"/>
  <c r="Y1393" i="4"/>
  <c r="V1393" i="4"/>
  <c r="T1393" i="4"/>
  <c r="Q1393" i="4"/>
  <c r="P1393" i="4"/>
  <c r="N1393" i="4"/>
  <c r="M1393" i="4"/>
  <c r="L1393" i="4"/>
  <c r="K1393" i="4"/>
  <c r="J1393" i="4"/>
  <c r="I1393" i="4"/>
  <c r="G1393" i="4"/>
  <c r="AA1392" i="4"/>
  <c r="Z1392" i="4"/>
  <c r="Y1392" i="4"/>
  <c r="V1392" i="4"/>
  <c r="T1392" i="4"/>
  <c r="Q1392" i="4"/>
  <c r="P1392" i="4"/>
  <c r="N1392" i="4"/>
  <c r="M1392" i="4"/>
  <c r="L1392" i="4"/>
  <c r="K1392" i="4"/>
  <c r="J1392" i="4"/>
  <c r="I1392" i="4"/>
  <c r="G1392" i="4"/>
  <c r="AA1391" i="4"/>
  <c r="Z1391" i="4"/>
  <c r="Y1391" i="4"/>
  <c r="V1391" i="4"/>
  <c r="T1391" i="4"/>
  <c r="Q1391" i="4"/>
  <c r="P1391" i="4"/>
  <c r="N1391" i="4"/>
  <c r="M1391" i="4"/>
  <c r="L1391" i="4"/>
  <c r="K1391" i="4"/>
  <c r="J1391" i="4"/>
  <c r="I1391" i="4"/>
  <c r="G1391" i="4"/>
  <c r="AA1390" i="4"/>
  <c r="Z1390" i="4"/>
  <c r="Y1390" i="4"/>
  <c r="V1390" i="4"/>
  <c r="T1390" i="4"/>
  <c r="Q1390" i="4"/>
  <c r="P1390" i="4"/>
  <c r="N1390" i="4"/>
  <c r="M1390" i="4"/>
  <c r="L1390" i="4"/>
  <c r="K1390" i="4"/>
  <c r="J1390" i="4"/>
  <c r="I1390" i="4"/>
  <c r="G1390" i="4"/>
  <c r="AA1389" i="4"/>
  <c r="Z1389" i="4"/>
  <c r="Y1389" i="4"/>
  <c r="V1389" i="4"/>
  <c r="T1389" i="4"/>
  <c r="Q1389" i="4"/>
  <c r="P1389" i="4"/>
  <c r="N1389" i="4"/>
  <c r="M1389" i="4"/>
  <c r="L1389" i="4"/>
  <c r="K1389" i="4"/>
  <c r="J1389" i="4"/>
  <c r="I1389" i="4"/>
  <c r="G1389" i="4"/>
  <c r="AA1388" i="4"/>
  <c r="Z1388" i="4"/>
  <c r="Y1388" i="4"/>
  <c r="V1388" i="4"/>
  <c r="T1388" i="4"/>
  <c r="Q1388" i="4"/>
  <c r="P1388" i="4"/>
  <c r="N1388" i="4"/>
  <c r="M1388" i="4"/>
  <c r="L1388" i="4"/>
  <c r="K1388" i="4"/>
  <c r="J1388" i="4"/>
  <c r="I1388" i="4"/>
  <c r="G1388" i="4"/>
  <c r="AA1387" i="4"/>
  <c r="Z1387" i="4"/>
  <c r="Y1387" i="4"/>
  <c r="V1387" i="4"/>
  <c r="T1387" i="4"/>
  <c r="Q1387" i="4"/>
  <c r="P1387" i="4"/>
  <c r="N1387" i="4"/>
  <c r="M1387" i="4"/>
  <c r="L1387" i="4"/>
  <c r="K1387" i="4"/>
  <c r="J1387" i="4"/>
  <c r="I1387" i="4"/>
  <c r="G1387" i="4"/>
  <c r="AA1386" i="4"/>
  <c r="Z1386" i="4"/>
  <c r="Y1386" i="4"/>
  <c r="V1386" i="4"/>
  <c r="T1386" i="4"/>
  <c r="Q1386" i="4"/>
  <c r="P1386" i="4"/>
  <c r="N1386" i="4"/>
  <c r="M1386" i="4"/>
  <c r="L1386" i="4"/>
  <c r="K1386" i="4"/>
  <c r="J1386" i="4"/>
  <c r="I1386" i="4"/>
  <c r="G1386" i="4"/>
  <c r="AA1385" i="4"/>
  <c r="Z1385" i="4"/>
  <c r="Y1385" i="4"/>
  <c r="V1385" i="4"/>
  <c r="T1385" i="4"/>
  <c r="Q1385" i="4"/>
  <c r="P1385" i="4"/>
  <c r="N1385" i="4"/>
  <c r="M1385" i="4"/>
  <c r="L1385" i="4"/>
  <c r="K1385" i="4"/>
  <c r="J1385" i="4"/>
  <c r="I1385" i="4"/>
  <c r="G1385" i="4"/>
  <c r="AA1384" i="4"/>
  <c r="Z1384" i="4"/>
  <c r="Y1384" i="4"/>
  <c r="V1384" i="4"/>
  <c r="T1384" i="4"/>
  <c r="Q1384" i="4"/>
  <c r="P1384" i="4"/>
  <c r="N1384" i="4"/>
  <c r="M1384" i="4"/>
  <c r="L1384" i="4"/>
  <c r="K1384" i="4"/>
  <c r="J1384" i="4"/>
  <c r="I1384" i="4"/>
  <c r="G1384" i="4"/>
  <c r="AA1383" i="4"/>
  <c r="Z1383" i="4"/>
  <c r="Y1383" i="4"/>
  <c r="V1383" i="4"/>
  <c r="T1383" i="4"/>
  <c r="Q1383" i="4"/>
  <c r="P1383" i="4"/>
  <c r="N1383" i="4"/>
  <c r="M1383" i="4"/>
  <c r="L1383" i="4"/>
  <c r="K1383" i="4"/>
  <c r="J1383" i="4"/>
  <c r="I1383" i="4"/>
  <c r="G1383" i="4"/>
  <c r="AA1382" i="4"/>
  <c r="Z1382" i="4"/>
  <c r="Y1382" i="4"/>
  <c r="V1382" i="4"/>
  <c r="T1382" i="4"/>
  <c r="Q1382" i="4"/>
  <c r="P1382" i="4"/>
  <c r="N1382" i="4"/>
  <c r="M1382" i="4"/>
  <c r="L1382" i="4"/>
  <c r="K1382" i="4"/>
  <c r="J1382" i="4"/>
  <c r="I1382" i="4"/>
  <c r="G1382" i="4"/>
  <c r="AA1381" i="4"/>
  <c r="Z1381" i="4"/>
  <c r="Y1381" i="4"/>
  <c r="V1381" i="4"/>
  <c r="T1381" i="4"/>
  <c r="Q1381" i="4"/>
  <c r="P1381" i="4"/>
  <c r="N1381" i="4"/>
  <c r="M1381" i="4"/>
  <c r="L1381" i="4"/>
  <c r="K1381" i="4"/>
  <c r="J1381" i="4"/>
  <c r="I1381" i="4"/>
  <c r="G1381" i="4"/>
  <c r="W1379" i="4"/>
  <c r="AA1374" i="4"/>
  <c r="Z1374" i="4"/>
  <c r="Y1374" i="4"/>
  <c r="X1374" i="4"/>
  <c r="W1374" i="4"/>
  <c r="V1374" i="4"/>
  <c r="R1374" i="4"/>
  <c r="Q1374" i="4"/>
  <c r="P1374" i="4"/>
  <c r="O1374" i="4"/>
  <c r="N1374" i="4"/>
  <c r="M1374" i="4"/>
  <c r="L1374" i="4"/>
  <c r="K1374" i="4"/>
  <c r="J1374" i="4"/>
  <c r="I1374" i="4"/>
  <c r="G1374" i="4"/>
  <c r="E1374" i="4"/>
  <c r="AA1373" i="4"/>
  <c r="Z1373" i="4"/>
  <c r="Y1373" i="4"/>
  <c r="V1373" i="4"/>
  <c r="T1373" i="4"/>
  <c r="Q1373" i="4"/>
  <c r="P1373" i="4"/>
  <c r="N1373" i="4"/>
  <c r="M1373" i="4"/>
  <c r="L1373" i="4"/>
  <c r="K1373" i="4"/>
  <c r="J1373" i="4"/>
  <c r="I1373" i="4"/>
  <c r="G1373" i="4"/>
  <c r="AA1372" i="4"/>
  <c r="Z1372" i="4"/>
  <c r="Y1372" i="4"/>
  <c r="V1372" i="4"/>
  <c r="T1372" i="4"/>
  <c r="Q1372" i="4"/>
  <c r="P1372" i="4"/>
  <c r="N1372" i="4"/>
  <c r="M1372" i="4"/>
  <c r="L1372" i="4"/>
  <c r="K1372" i="4"/>
  <c r="J1372" i="4"/>
  <c r="I1372" i="4"/>
  <c r="G1372" i="4"/>
  <c r="AA1371" i="4"/>
  <c r="Z1371" i="4"/>
  <c r="Y1371" i="4"/>
  <c r="V1371" i="4"/>
  <c r="T1371" i="4"/>
  <c r="Q1371" i="4"/>
  <c r="P1371" i="4"/>
  <c r="N1371" i="4"/>
  <c r="M1371" i="4"/>
  <c r="L1371" i="4"/>
  <c r="K1371" i="4"/>
  <c r="J1371" i="4"/>
  <c r="I1371" i="4"/>
  <c r="G1371" i="4"/>
  <c r="AA1370" i="4"/>
  <c r="Z1370" i="4"/>
  <c r="Y1370" i="4"/>
  <c r="V1370" i="4"/>
  <c r="T1370" i="4"/>
  <c r="Q1370" i="4"/>
  <c r="P1370" i="4"/>
  <c r="N1370" i="4"/>
  <c r="M1370" i="4"/>
  <c r="L1370" i="4"/>
  <c r="K1370" i="4"/>
  <c r="J1370" i="4"/>
  <c r="I1370" i="4"/>
  <c r="G1370" i="4"/>
  <c r="AA1369" i="4"/>
  <c r="Z1369" i="4"/>
  <c r="Y1369" i="4"/>
  <c r="V1369" i="4"/>
  <c r="T1369" i="4"/>
  <c r="Q1369" i="4"/>
  <c r="P1369" i="4"/>
  <c r="N1369" i="4"/>
  <c r="M1369" i="4"/>
  <c r="L1369" i="4"/>
  <c r="K1369" i="4"/>
  <c r="J1369" i="4"/>
  <c r="I1369" i="4"/>
  <c r="G1369" i="4"/>
  <c r="AA1368" i="4"/>
  <c r="Z1368" i="4"/>
  <c r="Y1368" i="4"/>
  <c r="V1368" i="4"/>
  <c r="T1368" i="4"/>
  <c r="Q1368" i="4"/>
  <c r="P1368" i="4"/>
  <c r="N1368" i="4"/>
  <c r="M1368" i="4"/>
  <c r="L1368" i="4"/>
  <c r="K1368" i="4"/>
  <c r="J1368" i="4"/>
  <c r="I1368" i="4"/>
  <c r="G1368" i="4"/>
  <c r="AA1367" i="4"/>
  <c r="Z1367" i="4"/>
  <c r="Y1367" i="4"/>
  <c r="V1367" i="4"/>
  <c r="T1367" i="4"/>
  <c r="Q1367" i="4"/>
  <c r="P1367" i="4"/>
  <c r="N1367" i="4"/>
  <c r="M1367" i="4"/>
  <c r="L1367" i="4"/>
  <c r="K1367" i="4"/>
  <c r="J1367" i="4"/>
  <c r="I1367" i="4"/>
  <c r="G1367" i="4"/>
  <c r="AA1366" i="4"/>
  <c r="Z1366" i="4"/>
  <c r="Y1366" i="4"/>
  <c r="V1366" i="4"/>
  <c r="T1366" i="4"/>
  <c r="Q1366" i="4"/>
  <c r="P1366" i="4"/>
  <c r="N1366" i="4"/>
  <c r="M1366" i="4"/>
  <c r="L1366" i="4"/>
  <c r="K1366" i="4"/>
  <c r="J1366" i="4"/>
  <c r="I1366" i="4"/>
  <c r="G1366" i="4"/>
  <c r="AA1365" i="4"/>
  <c r="Z1365" i="4"/>
  <c r="Y1365" i="4"/>
  <c r="V1365" i="4"/>
  <c r="T1365" i="4"/>
  <c r="Q1365" i="4"/>
  <c r="P1365" i="4"/>
  <c r="N1365" i="4"/>
  <c r="M1365" i="4"/>
  <c r="L1365" i="4"/>
  <c r="K1365" i="4"/>
  <c r="J1365" i="4"/>
  <c r="I1365" i="4"/>
  <c r="G1365" i="4"/>
  <c r="AA1364" i="4"/>
  <c r="Z1364" i="4"/>
  <c r="Y1364" i="4"/>
  <c r="V1364" i="4"/>
  <c r="T1364" i="4"/>
  <c r="Q1364" i="4"/>
  <c r="P1364" i="4"/>
  <c r="N1364" i="4"/>
  <c r="M1364" i="4"/>
  <c r="L1364" i="4"/>
  <c r="K1364" i="4"/>
  <c r="J1364" i="4"/>
  <c r="I1364" i="4"/>
  <c r="G1364" i="4"/>
  <c r="AA1363" i="4"/>
  <c r="Z1363" i="4"/>
  <c r="Y1363" i="4"/>
  <c r="V1363" i="4"/>
  <c r="T1363" i="4"/>
  <c r="Q1363" i="4"/>
  <c r="P1363" i="4"/>
  <c r="N1363" i="4"/>
  <c r="M1363" i="4"/>
  <c r="L1363" i="4"/>
  <c r="K1363" i="4"/>
  <c r="J1363" i="4"/>
  <c r="I1363" i="4"/>
  <c r="G1363" i="4"/>
  <c r="AA1362" i="4"/>
  <c r="Z1362" i="4"/>
  <c r="Y1362" i="4"/>
  <c r="V1362" i="4"/>
  <c r="T1362" i="4"/>
  <c r="Q1362" i="4"/>
  <c r="P1362" i="4"/>
  <c r="N1362" i="4"/>
  <c r="M1362" i="4"/>
  <c r="L1362" i="4"/>
  <c r="K1362" i="4"/>
  <c r="J1362" i="4"/>
  <c r="I1362" i="4"/>
  <c r="G1362" i="4"/>
  <c r="AA1361" i="4"/>
  <c r="Z1361" i="4"/>
  <c r="Y1361" i="4"/>
  <c r="V1361" i="4"/>
  <c r="T1361" i="4"/>
  <c r="Q1361" i="4"/>
  <c r="P1361" i="4"/>
  <c r="N1361" i="4"/>
  <c r="M1361" i="4"/>
  <c r="L1361" i="4"/>
  <c r="K1361" i="4"/>
  <c r="J1361" i="4"/>
  <c r="I1361" i="4"/>
  <c r="G1361" i="4"/>
  <c r="AA1360" i="4"/>
  <c r="Z1360" i="4"/>
  <c r="Y1360" i="4"/>
  <c r="V1360" i="4"/>
  <c r="T1360" i="4"/>
  <c r="Q1360" i="4"/>
  <c r="P1360" i="4"/>
  <c r="N1360" i="4"/>
  <c r="M1360" i="4"/>
  <c r="L1360" i="4"/>
  <c r="K1360" i="4"/>
  <c r="J1360" i="4"/>
  <c r="I1360" i="4"/>
  <c r="G1360" i="4"/>
  <c r="AA1359" i="4"/>
  <c r="Z1359" i="4"/>
  <c r="Y1359" i="4"/>
  <c r="V1359" i="4"/>
  <c r="T1359" i="4"/>
  <c r="Q1359" i="4"/>
  <c r="P1359" i="4"/>
  <c r="N1359" i="4"/>
  <c r="M1359" i="4"/>
  <c r="L1359" i="4"/>
  <c r="K1359" i="4"/>
  <c r="J1359" i="4"/>
  <c r="I1359" i="4"/>
  <c r="G1359" i="4"/>
  <c r="AA1358" i="4"/>
  <c r="Z1358" i="4"/>
  <c r="Y1358" i="4"/>
  <c r="V1358" i="4"/>
  <c r="T1358" i="4"/>
  <c r="Q1358" i="4"/>
  <c r="P1358" i="4"/>
  <c r="N1358" i="4"/>
  <c r="M1358" i="4"/>
  <c r="L1358" i="4"/>
  <c r="K1358" i="4"/>
  <c r="J1358" i="4"/>
  <c r="I1358" i="4"/>
  <c r="G1358" i="4"/>
  <c r="AA1357" i="4"/>
  <c r="Z1357" i="4"/>
  <c r="Y1357" i="4"/>
  <c r="V1357" i="4"/>
  <c r="T1357" i="4"/>
  <c r="Q1357" i="4"/>
  <c r="P1357" i="4"/>
  <c r="N1357" i="4"/>
  <c r="M1357" i="4"/>
  <c r="L1357" i="4"/>
  <c r="K1357" i="4"/>
  <c r="J1357" i="4"/>
  <c r="I1357" i="4"/>
  <c r="G1357" i="4"/>
  <c r="AA1356" i="4"/>
  <c r="Z1356" i="4"/>
  <c r="Y1356" i="4"/>
  <c r="V1356" i="4"/>
  <c r="T1356" i="4"/>
  <c r="Q1356" i="4"/>
  <c r="P1356" i="4"/>
  <c r="N1356" i="4"/>
  <c r="M1356" i="4"/>
  <c r="L1356" i="4"/>
  <c r="K1356" i="4"/>
  <c r="J1356" i="4"/>
  <c r="I1356" i="4"/>
  <c r="G1356" i="4"/>
  <c r="AA1355" i="4"/>
  <c r="Z1355" i="4"/>
  <c r="Y1355" i="4"/>
  <c r="V1355" i="4"/>
  <c r="T1355" i="4"/>
  <c r="Q1355" i="4"/>
  <c r="P1355" i="4"/>
  <c r="N1355" i="4"/>
  <c r="M1355" i="4"/>
  <c r="L1355" i="4"/>
  <c r="K1355" i="4"/>
  <c r="J1355" i="4"/>
  <c r="I1355" i="4"/>
  <c r="G1355" i="4"/>
  <c r="AA1354" i="4"/>
  <c r="Z1354" i="4"/>
  <c r="Y1354" i="4"/>
  <c r="V1354" i="4"/>
  <c r="T1354" i="4"/>
  <c r="Q1354" i="4"/>
  <c r="P1354" i="4"/>
  <c r="N1354" i="4"/>
  <c r="M1354" i="4"/>
  <c r="L1354" i="4"/>
  <c r="K1354" i="4"/>
  <c r="J1354" i="4"/>
  <c r="I1354" i="4"/>
  <c r="G1354" i="4"/>
  <c r="AA1353" i="4"/>
  <c r="Z1353" i="4"/>
  <c r="Y1353" i="4"/>
  <c r="V1353" i="4"/>
  <c r="T1353" i="4"/>
  <c r="Q1353" i="4"/>
  <c r="P1353" i="4"/>
  <c r="N1353" i="4"/>
  <c r="M1353" i="4"/>
  <c r="L1353" i="4"/>
  <c r="K1353" i="4"/>
  <c r="J1353" i="4"/>
  <c r="I1353" i="4"/>
  <c r="G1353" i="4"/>
  <c r="AA1352" i="4"/>
  <c r="Z1352" i="4"/>
  <c r="Y1352" i="4"/>
  <c r="V1352" i="4"/>
  <c r="T1352" i="4"/>
  <c r="Q1352" i="4"/>
  <c r="P1352" i="4"/>
  <c r="N1352" i="4"/>
  <c r="M1352" i="4"/>
  <c r="L1352" i="4"/>
  <c r="K1352" i="4"/>
  <c r="J1352" i="4"/>
  <c r="I1352" i="4"/>
  <c r="G1352" i="4"/>
  <c r="AA1351" i="4"/>
  <c r="Z1351" i="4"/>
  <c r="Y1351" i="4"/>
  <c r="V1351" i="4"/>
  <c r="T1351" i="4"/>
  <c r="Q1351" i="4"/>
  <c r="P1351" i="4"/>
  <c r="N1351" i="4"/>
  <c r="M1351" i="4"/>
  <c r="L1351" i="4"/>
  <c r="K1351" i="4"/>
  <c r="J1351" i="4"/>
  <c r="I1351" i="4"/>
  <c r="G1351" i="4"/>
  <c r="AA1350" i="4"/>
  <c r="Z1350" i="4"/>
  <c r="Y1350" i="4"/>
  <c r="V1350" i="4"/>
  <c r="T1350" i="4"/>
  <c r="Q1350" i="4"/>
  <c r="P1350" i="4"/>
  <c r="N1350" i="4"/>
  <c r="M1350" i="4"/>
  <c r="L1350" i="4"/>
  <c r="K1350" i="4"/>
  <c r="J1350" i="4"/>
  <c r="I1350" i="4"/>
  <c r="G1350" i="4"/>
  <c r="AA1349" i="4"/>
  <c r="Z1349" i="4"/>
  <c r="Y1349" i="4"/>
  <c r="V1349" i="4"/>
  <c r="T1349" i="4"/>
  <c r="Q1349" i="4"/>
  <c r="P1349" i="4"/>
  <c r="N1349" i="4"/>
  <c r="M1349" i="4"/>
  <c r="L1349" i="4"/>
  <c r="K1349" i="4"/>
  <c r="J1349" i="4"/>
  <c r="I1349" i="4"/>
  <c r="G1349" i="4"/>
  <c r="AA1348" i="4"/>
  <c r="Z1348" i="4"/>
  <c r="Y1348" i="4"/>
  <c r="V1348" i="4"/>
  <c r="T1348" i="4"/>
  <c r="Q1348" i="4"/>
  <c r="P1348" i="4"/>
  <c r="N1348" i="4"/>
  <c r="M1348" i="4"/>
  <c r="L1348" i="4"/>
  <c r="K1348" i="4"/>
  <c r="J1348" i="4"/>
  <c r="I1348" i="4"/>
  <c r="G1348" i="4"/>
  <c r="AA1347" i="4"/>
  <c r="Z1347" i="4"/>
  <c r="Y1347" i="4"/>
  <c r="V1347" i="4"/>
  <c r="T1347" i="4"/>
  <c r="Q1347" i="4"/>
  <c r="P1347" i="4"/>
  <c r="N1347" i="4"/>
  <c r="M1347" i="4"/>
  <c r="L1347" i="4"/>
  <c r="K1347" i="4"/>
  <c r="J1347" i="4"/>
  <c r="I1347" i="4"/>
  <c r="G1347" i="4"/>
  <c r="AA1346" i="4"/>
  <c r="Z1346" i="4"/>
  <c r="Y1346" i="4"/>
  <c r="V1346" i="4"/>
  <c r="T1346" i="4"/>
  <c r="Q1346" i="4"/>
  <c r="P1346" i="4"/>
  <c r="N1346" i="4"/>
  <c r="M1346" i="4"/>
  <c r="L1346" i="4"/>
  <c r="K1346" i="4"/>
  <c r="J1346" i="4"/>
  <c r="I1346" i="4"/>
  <c r="G1346" i="4"/>
  <c r="AA1345" i="4"/>
  <c r="Z1345" i="4"/>
  <c r="Y1345" i="4"/>
  <c r="V1345" i="4"/>
  <c r="T1345" i="4"/>
  <c r="Q1345" i="4"/>
  <c r="P1345" i="4"/>
  <c r="N1345" i="4"/>
  <c r="M1345" i="4"/>
  <c r="L1345" i="4"/>
  <c r="K1345" i="4"/>
  <c r="J1345" i="4"/>
  <c r="I1345" i="4"/>
  <c r="G1345" i="4"/>
  <c r="AA1344" i="4"/>
  <c r="Z1344" i="4"/>
  <c r="Y1344" i="4"/>
  <c r="V1344" i="4"/>
  <c r="T1344" i="4"/>
  <c r="Q1344" i="4"/>
  <c r="P1344" i="4"/>
  <c r="N1344" i="4"/>
  <c r="M1344" i="4"/>
  <c r="L1344" i="4"/>
  <c r="K1344" i="4"/>
  <c r="J1344" i="4"/>
  <c r="I1344" i="4"/>
  <c r="G1344" i="4"/>
  <c r="AA1343" i="4"/>
  <c r="Z1343" i="4"/>
  <c r="Y1343" i="4"/>
  <c r="V1343" i="4"/>
  <c r="T1343" i="4"/>
  <c r="Q1343" i="4"/>
  <c r="P1343" i="4"/>
  <c r="N1343" i="4"/>
  <c r="M1343" i="4"/>
  <c r="L1343" i="4"/>
  <c r="K1343" i="4"/>
  <c r="J1343" i="4"/>
  <c r="I1343" i="4"/>
  <c r="G1343" i="4"/>
  <c r="AA1342" i="4"/>
  <c r="Z1342" i="4"/>
  <c r="Y1342" i="4"/>
  <c r="V1342" i="4"/>
  <c r="T1342" i="4"/>
  <c r="Q1342" i="4"/>
  <c r="P1342" i="4"/>
  <c r="N1342" i="4"/>
  <c r="M1342" i="4"/>
  <c r="L1342" i="4"/>
  <c r="K1342" i="4"/>
  <c r="J1342" i="4"/>
  <c r="I1342" i="4"/>
  <c r="G1342" i="4"/>
  <c r="AA1341" i="4"/>
  <c r="Z1341" i="4"/>
  <c r="Y1341" i="4"/>
  <c r="V1341" i="4"/>
  <c r="T1341" i="4"/>
  <c r="Q1341" i="4"/>
  <c r="P1341" i="4"/>
  <c r="N1341" i="4"/>
  <c r="M1341" i="4"/>
  <c r="L1341" i="4"/>
  <c r="K1341" i="4"/>
  <c r="J1341" i="4"/>
  <c r="I1341" i="4"/>
  <c r="G1341" i="4"/>
  <c r="AA1340" i="4"/>
  <c r="Z1340" i="4"/>
  <c r="Y1340" i="4"/>
  <c r="V1340" i="4"/>
  <c r="T1340" i="4"/>
  <c r="Q1340" i="4"/>
  <c r="P1340" i="4"/>
  <c r="N1340" i="4"/>
  <c r="M1340" i="4"/>
  <c r="L1340" i="4"/>
  <c r="K1340" i="4"/>
  <c r="J1340" i="4"/>
  <c r="I1340" i="4"/>
  <c r="G1340" i="4"/>
  <c r="AA1339" i="4"/>
  <c r="Z1339" i="4"/>
  <c r="Y1339" i="4"/>
  <c r="V1339" i="4"/>
  <c r="T1339" i="4"/>
  <c r="Q1339" i="4"/>
  <c r="P1339" i="4"/>
  <c r="N1339" i="4"/>
  <c r="M1339" i="4"/>
  <c r="L1339" i="4"/>
  <c r="K1339" i="4"/>
  <c r="J1339" i="4"/>
  <c r="I1339" i="4"/>
  <c r="G1339" i="4"/>
  <c r="AA1338" i="4"/>
  <c r="Z1338" i="4"/>
  <c r="Y1338" i="4"/>
  <c r="V1338" i="4"/>
  <c r="T1338" i="4"/>
  <c r="Q1338" i="4"/>
  <c r="P1338" i="4"/>
  <c r="N1338" i="4"/>
  <c r="M1338" i="4"/>
  <c r="L1338" i="4"/>
  <c r="K1338" i="4"/>
  <c r="J1338" i="4"/>
  <c r="I1338" i="4"/>
  <c r="G1338" i="4"/>
  <c r="AA1337" i="4"/>
  <c r="Z1337" i="4"/>
  <c r="Y1337" i="4"/>
  <c r="V1337" i="4"/>
  <c r="T1337" i="4"/>
  <c r="Q1337" i="4"/>
  <c r="P1337" i="4"/>
  <c r="N1337" i="4"/>
  <c r="M1337" i="4"/>
  <c r="L1337" i="4"/>
  <c r="K1337" i="4"/>
  <c r="J1337" i="4"/>
  <c r="I1337" i="4"/>
  <c r="G1337" i="4"/>
  <c r="AA1336" i="4"/>
  <c r="Z1336" i="4"/>
  <c r="Y1336" i="4"/>
  <c r="V1336" i="4"/>
  <c r="T1336" i="4"/>
  <c r="Q1336" i="4"/>
  <c r="P1336" i="4"/>
  <c r="N1336" i="4"/>
  <c r="M1336" i="4"/>
  <c r="L1336" i="4"/>
  <c r="K1336" i="4"/>
  <c r="J1336" i="4"/>
  <c r="I1336" i="4"/>
  <c r="G1336" i="4"/>
  <c r="AA1335" i="4"/>
  <c r="Z1335" i="4"/>
  <c r="Y1335" i="4"/>
  <c r="V1335" i="4"/>
  <c r="T1335" i="4"/>
  <c r="Q1335" i="4"/>
  <c r="P1335" i="4"/>
  <c r="N1335" i="4"/>
  <c r="M1335" i="4"/>
  <c r="L1335" i="4"/>
  <c r="K1335" i="4"/>
  <c r="J1335" i="4"/>
  <c r="I1335" i="4"/>
  <c r="G1335" i="4"/>
  <c r="AA1334" i="4"/>
  <c r="Z1334" i="4"/>
  <c r="Y1334" i="4"/>
  <c r="V1334" i="4"/>
  <c r="T1334" i="4"/>
  <c r="Q1334" i="4"/>
  <c r="P1334" i="4"/>
  <c r="N1334" i="4"/>
  <c r="M1334" i="4"/>
  <c r="L1334" i="4"/>
  <c r="K1334" i="4"/>
  <c r="J1334" i="4"/>
  <c r="I1334" i="4"/>
  <c r="G1334" i="4"/>
  <c r="AA1333" i="4"/>
  <c r="Z1333" i="4"/>
  <c r="Y1333" i="4"/>
  <c r="V1333" i="4"/>
  <c r="T1333" i="4"/>
  <c r="Q1333" i="4"/>
  <c r="P1333" i="4"/>
  <c r="N1333" i="4"/>
  <c r="M1333" i="4"/>
  <c r="L1333" i="4"/>
  <c r="K1333" i="4"/>
  <c r="J1333" i="4"/>
  <c r="I1333" i="4"/>
  <c r="G1333" i="4"/>
  <c r="AA1332" i="4"/>
  <c r="Z1332" i="4"/>
  <c r="Y1332" i="4"/>
  <c r="V1332" i="4"/>
  <c r="T1332" i="4"/>
  <c r="Q1332" i="4"/>
  <c r="P1332" i="4"/>
  <c r="N1332" i="4"/>
  <c r="M1332" i="4"/>
  <c r="L1332" i="4"/>
  <c r="K1332" i="4"/>
  <c r="J1332" i="4"/>
  <c r="I1332" i="4"/>
  <c r="G1332" i="4"/>
  <c r="AA1331" i="4"/>
  <c r="Z1331" i="4"/>
  <c r="Y1331" i="4"/>
  <c r="V1331" i="4"/>
  <c r="T1331" i="4"/>
  <c r="Q1331" i="4"/>
  <c r="P1331" i="4"/>
  <c r="N1331" i="4"/>
  <c r="M1331" i="4"/>
  <c r="L1331" i="4"/>
  <c r="K1331" i="4"/>
  <c r="J1331" i="4"/>
  <c r="I1331" i="4"/>
  <c r="G1331" i="4"/>
  <c r="AA1330" i="4"/>
  <c r="Z1330" i="4"/>
  <c r="Y1330" i="4"/>
  <c r="V1330" i="4"/>
  <c r="T1330" i="4"/>
  <c r="Q1330" i="4"/>
  <c r="P1330" i="4"/>
  <c r="N1330" i="4"/>
  <c r="M1330" i="4"/>
  <c r="L1330" i="4"/>
  <c r="K1330" i="4"/>
  <c r="J1330" i="4"/>
  <c r="I1330" i="4"/>
  <c r="G1330" i="4"/>
  <c r="AA1329" i="4"/>
  <c r="Z1329" i="4"/>
  <c r="Y1329" i="4"/>
  <c r="V1329" i="4"/>
  <c r="T1329" i="4"/>
  <c r="Q1329" i="4"/>
  <c r="P1329" i="4"/>
  <c r="N1329" i="4"/>
  <c r="M1329" i="4"/>
  <c r="L1329" i="4"/>
  <c r="K1329" i="4"/>
  <c r="J1329" i="4"/>
  <c r="I1329" i="4"/>
  <c r="G1329" i="4"/>
  <c r="AA1328" i="4"/>
  <c r="Z1328" i="4"/>
  <c r="Y1328" i="4"/>
  <c r="V1328" i="4"/>
  <c r="T1328" i="4"/>
  <c r="Q1328" i="4"/>
  <c r="P1328" i="4"/>
  <c r="N1328" i="4"/>
  <c r="M1328" i="4"/>
  <c r="L1328" i="4"/>
  <c r="K1328" i="4"/>
  <c r="J1328" i="4"/>
  <c r="I1328" i="4"/>
  <c r="G1328" i="4"/>
  <c r="AA1327" i="4"/>
  <c r="Z1327" i="4"/>
  <c r="Y1327" i="4"/>
  <c r="V1327" i="4"/>
  <c r="T1327" i="4"/>
  <c r="Q1327" i="4"/>
  <c r="P1327" i="4"/>
  <c r="N1327" i="4"/>
  <c r="M1327" i="4"/>
  <c r="L1327" i="4"/>
  <c r="K1327" i="4"/>
  <c r="J1327" i="4"/>
  <c r="I1327" i="4"/>
  <c r="G1327" i="4"/>
  <c r="AA1326" i="4"/>
  <c r="Z1326" i="4"/>
  <c r="Y1326" i="4"/>
  <c r="V1326" i="4"/>
  <c r="T1326" i="4"/>
  <c r="Q1326" i="4"/>
  <c r="P1326" i="4"/>
  <c r="N1326" i="4"/>
  <c r="M1326" i="4"/>
  <c r="L1326" i="4"/>
  <c r="K1326" i="4"/>
  <c r="J1326" i="4"/>
  <c r="I1326" i="4"/>
  <c r="G1326" i="4"/>
  <c r="AA1325" i="4"/>
  <c r="Z1325" i="4"/>
  <c r="Y1325" i="4"/>
  <c r="V1325" i="4"/>
  <c r="T1325" i="4"/>
  <c r="Q1325" i="4"/>
  <c r="P1325" i="4"/>
  <c r="N1325" i="4"/>
  <c r="M1325" i="4"/>
  <c r="L1325" i="4"/>
  <c r="K1325" i="4"/>
  <c r="J1325" i="4"/>
  <c r="I1325" i="4"/>
  <c r="G1325" i="4"/>
  <c r="AA1324" i="4"/>
  <c r="Z1324" i="4"/>
  <c r="Y1324" i="4"/>
  <c r="V1324" i="4"/>
  <c r="T1324" i="4"/>
  <c r="Q1324" i="4"/>
  <c r="P1324" i="4"/>
  <c r="N1324" i="4"/>
  <c r="M1324" i="4"/>
  <c r="L1324" i="4"/>
  <c r="K1324" i="4"/>
  <c r="J1324" i="4"/>
  <c r="I1324" i="4"/>
  <c r="G1324" i="4"/>
  <c r="AA1323" i="4"/>
  <c r="Z1323" i="4"/>
  <c r="Y1323" i="4"/>
  <c r="V1323" i="4"/>
  <c r="T1323" i="4"/>
  <c r="Q1323" i="4"/>
  <c r="P1323" i="4"/>
  <c r="N1323" i="4"/>
  <c r="M1323" i="4"/>
  <c r="L1323" i="4"/>
  <c r="K1323" i="4"/>
  <c r="J1323" i="4"/>
  <c r="I1323" i="4"/>
  <c r="G1323" i="4"/>
  <c r="AA1322" i="4"/>
  <c r="Z1322" i="4"/>
  <c r="Y1322" i="4"/>
  <c r="V1322" i="4"/>
  <c r="T1322" i="4"/>
  <c r="Q1322" i="4"/>
  <c r="P1322" i="4"/>
  <c r="N1322" i="4"/>
  <c r="M1322" i="4"/>
  <c r="L1322" i="4"/>
  <c r="K1322" i="4"/>
  <c r="J1322" i="4"/>
  <c r="I1322" i="4"/>
  <c r="G1322" i="4"/>
  <c r="AA1321" i="4"/>
  <c r="Z1321" i="4"/>
  <c r="Y1321" i="4"/>
  <c r="V1321" i="4"/>
  <c r="T1321" i="4"/>
  <c r="Q1321" i="4"/>
  <c r="P1321" i="4"/>
  <c r="N1321" i="4"/>
  <c r="M1321" i="4"/>
  <c r="L1321" i="4"/>
  <c r="K1321" i="4"/>
  <c r="J1321" i="4"/>
  <c r="I1321" i="4"/>
  <c r="G1321" i="4"/>
  <c r="AA1320" i="4"/>
  <c r="Z1320" i="4"/>
  <c r="Y1320" i="4"/>
  <c r="V1320" i="4"/>
  <c r="T1320" i="4"/>
  <c r="Q1320" i="4"/>
  <c r="P1320" i="4"/>
  <c r="N1320" i="4"/>
  <c r="M1320" i="4"/>
  <c r="L1320" i="4"/>
  <c r="K1320" i="4"/>
  <c r="J1320" i="4"/>
  <c r="I1320" i="4"/>
  <c r="G1320" i="4"/>
  <c r="AA1319" i="4"/>
  <c r="Z1319" i="4"/>
  <c r="Y1319" i="4"/>
  <c r="V1319" i="4"/>
  <c r="T1319" i="4"/>
  <c r="Q1319" i="4"/>
  <c r="P1319" i="4"/>
  <c r="N1319" i="4"/>
  <c r="M1319" i="4"/>
  <c r="L1319" i="4"/>
  <c r="K1319" i="4"/>
  <c r="J1319" i="4"/>
  <c r="I1319" i="4"/>
  <c r="G1319" i="4"/>
  <c r="AA1318" i="4"/>
  <c r="Z1318" i="4"/>
  <c r="Y1318" i="4"/>
  <c r="V1318" i="4"/>
  <c r="T1318" i="4"/>
  <c r="Q1318" i="4"/>
  <c r="P1318" i="4"/>
  <c r="N1318" i="4"/>
  <c r="M1318" i="4"/>
  <c r="L1318" i="4"/>
  <c r="K1318" i="4"/>
  <c r="J1318" i="4"/>
  <c r="I1318" i="4"/>
  <c r="G1318" i="4"/>
  <c r="AA1317" i="4"/>
  <c r="Z1317" i="4"/>
  <c r="Y1317" i="4"/>
  <c r="V1317" i="4"/>
  <c r="T1317" i="4"/>
  <c r="Q1317" i="4"/>
  <c r="P1317" i="4"/>
  <c r="N1317" i="4"/>
  <c r="M1317" i="4"/>
  <c r="L1317" i="4"/>
  <c r="K1317" i="4"/>
  <c r="J1317" i="4"/>
  <c r="I1317" i="4"/>
  <c r="G1317" i="4"/>
  <c r="AA1316" i="4"/>
  <c r="Z1316" i="4"/>
  <c r="Y1316" i="4"/>
  <c r="V1316" i="4"/>
  <c r="T1316" i="4"/>
  <c r="Q1316" i="4"/>
  <c r="P1316" i="4"/>
  <c r="N1316" i="4"/>
  <c r="M1316" i="4"/>
  <c r="L1316" i="4"/>
  <c r="K1316" i="4"/>
  <c r="J1316" i="4"/>
  <c r="I1316" i="4"/>
  <c r="G1316" i="4"/>
  <c r="AA1315" i="4"/>
  <c r="Z1315" i="4"/>
  <c r="Y1315" i="4"/>
  <c r="V1315" i="4"/>
  <c r="T1315" i="4"/>
  <c r="Q1315" i="4"/>
  <c r="P1315" i="4"/>
  <c r="N1315" i="4"/>
  <c r="M1315" i="4"/>
  <c r="L1315" i="4"/>
  <c r="K1315" i="4"/>
  <c r="J1315" i="4"/>
  <c r="I1315" i="4"/>
  <c r="G1315" i="4"/>
  <c r="AA1314" i="4"/>
  <c r="Z1314" i="4"/>
  <c r="Y1314" i="4"/>
  <c r="V1314" i="4"/>
  <c r="T1314" i="4"/>
  <c r="Q1314" i="4"/>
  <c r="P1314" i="4"/>
  <c r="N1314" i="4"/>
  <c r="M1314" i="4"/>
  <c r="L1314" i="4"/>
  <c r="K1314" i="4"/>
  <c r="J1314" i="4"/>
  <c r="I1314" i="4"/>
  <c r="G1314" i="4"/>
  <c r="AA1313" i="4"/>
  <c r="Z1313" i="4"/>
  <c r="Y1313" i="4"/>
  <c r="V1313" i="4"/>
  <c r="T1313" i="4"/>
  <c r="Q1313" i="4"/>
  <c r="P1313" i="4"/>
  <c r="N1313" i="4"/>
  <c r="M1313" i="4"/>
  <c r="L1313" i="4"/>
  <c r="K1313" i="4"/>
  <c r="J1313" i="4"/>
  <c r="I1313" i="4"/>
  <c r="G1313" i="4"/>
  <c r="AA1312" i="4"/>
  <c r="Z1312" i="4"/>
  <c r="Y1312" i="4"/>
  <c r="V1312" i="4"/>
  <c r="T1312" i="4"/>
  <c r="Q1312" i="4"/>
  <c r="P1312" i="4"/>
  <c r="N1312" i="4"/>
  <c r="M1312" i="4"/>
  <c r="L1312" i="4"/>
  <c r="K1312" i="4"/>
  <c r="J1312" i="4"/>
  <c r="I1312" i="4"/>
  <c r="G1312" i="4"/>
  <c r="AA1311" i="4"/>
  <c r="Z1311" i="4"/>
  <c r="Y1311" i="4"/>
  <c r="V1311" i="4"/>
  <c r="T1311" i="4"/>
  <c r="Q1311" i="4"/>
  <c r="P1311" i="4"/>
  <c r="N1311" i="4"/>
  <c r="M1311" i="4"/>
  <c r="L1311" i="4"/>
  <c r="K1311" i="4"/>
  <c r="J1311" i="4"/>
  <c r="I1311" i="4"/>
  <c r="G1311" i="4"/>
  <c r="AA1310" i="4"/>
  <c r="Z1310" i="4"/>
  <c r="Y1310" i="4"/>
  <c r="V1310" i="4"/>
  <c r="T1310" i="4"/>
  <c r="Q1310" i="4"/>
  <c r="P1310" i="4"/>
  <c r="N1310" i="4"/>
  <c r="M1310" i="4"/>
  <c r="L1310" i="4"/>
  <c r="K1310" i="4"/>
  <c r="J1310" i="4"/>
  <c r="I1310" i="4"/>
  <c r="G1310" i="4"/>
  <c r="AA1309" i="4"/>
  <c r="Z1309" i="4"/>
  <c r="Y1309" i="4"/>
  <c r="V1309" i="4"/>
  <c r="T1309" i="4"/>
  <c r="Q1309" i="4"/>
  <c r="P1309" i="4"/>
  <c r="N1309" i="4"/>
  <c r="M1309" i="4"/>
  <c r="L1309" i="4"/>
  <c r="K1309" i="4"/>
  <c r="J1309" i="4"/>
  <c r="I1309" i="4"/>
  <c r="G1309" i="4"/>
  <c r="AA1308" i="4"/>
  <c r="Z1308" i="4"/>
  <c r="Y1308" i="4"/>
  <c r="V1308" i="4"/>
  <c r="T1308" i="4"/>
  <c r="Q1308" i="4"/>
  <c r="P1308" i="4"/>
  <c r="N1308" i="4"/>
  <c r="M1308" i="4"/>
  <c r="L1308" i="4"/>
  <c r="K1308" i="4"/>
  <c r="J1308" i="4"/>
  <c r="I1308" i="4"/>
  <c r="G1308" i="4"/>
  <c r="AA1307" i="4"/>
  <c r="Z1307" i="4"/>
  <c r="Y1307" i="4"/>
  <c r="V1307" i="4"/>
  <c r="T1307" i="4"/>
  <c r="Q1307" i="4"/>
  <c r="P1307" i="4"/>
  <c r="N1307" i="4"/>
  <c r="M1307" i="4"/>
  <c r="L1307" i="4"/>
  <c r="K1307" i="4"/>
  <c r="J1307" i="4"/>
  <c r="I1307" i="4"/>
  <c r="G1307" i="4"/>
  <c r="AA1306" i="4"/>
  <c r="Z1306" i="4"/>
  <c r="Y1306" i="4"/>
  <c r="V1306" i="4"/>
  <c r="T1306" i="4"/>
  <c r="Q1306" i="4"/>
  <c r="P1306" i="4"/>
  <c r="N1306" i="4"/>
  <c r="M1306" i="4"/>
  <c r="L1306" i="4"/>
  <c r="K1306" i="4"/>
  <c r="J1306" i="4"/>
  <c r="I1306" i="4"/>
  <c r="G1306" i="4"/>
  <c r="AA1305" i="4"/>
  <c r="Z1305" i="4"/>
  <c r="Y1305" i="4"/>
  <c r="V1305" i="4"/>
  <c r="T1305" i="4"/>
  <c r="Q1305" i="4"/>
  <c r="P1305" i="4"/>
  <c r="N1305" i="4"/>
  <c r="M1305" i="4"/>
  <c r="L1305" i="4"/>
  <c r="K1305" i="4"/>
  <c r="J1305" i="4"/>
  <c r="I1305" i="4"/>
  <c r="G1305" i="4"/>
  <c r="AA1304" i="4"/>
  <c r="Z1304" i="4"/>
  <c r="Y1304" i="4"/>
  <c r="V1304" i="4"/>
  <c r="T1304" i="4"/>
  <c r="Q1304" i="4"/>
  <c r="P1304" i="4"/>
  <c r="N1304" i="4"/>
  <c r="M1304" i="4"/>
  <c r="L1304" i="4"/>
  <c r="K1304" i="4"/>
  <c r="J1304" i="4"/>
  <c r="I1304" i="4"/>
  <c r="G1304" i="4"/>
  <c r="AA1303" i="4"/>
  <c r="Z1303" i="4"/>
  <c r="Y1303" i="4"/>
  <c r="V1303" i="4"/>
  <c r="T1303" i="4"/>
  <c r="Q1303" i="4"/>
  <c r="P1303" i="4"/>
  <c r="N1303" i="4"/>
  <c r="M1303" i="4"/>
  <c r="L1303" i="4"/>
  <c r="K1303" i="4"/>
  <c r="J1303" i="4"/>
  <c r="I1303" i="4"/>
  <c r="G1303" i="4"/>
  <c r="AA1302" i="4"/>
  <c r="Z1302" i="4"/>
  <c r="Y1302" i="4"/>
  <c r="V1302" i="4"/>
  <c r="T1302" i="4"/>
  <c r="Q1302" i="4"/>
  <c r="P1302" i="4"/>
  <c r="N1302" i="4"/>
  <c r="M1302" i="4"/>
  <c r="L1302" i="4"/>
  <c r="K1302" i="4"/>
  <c r="J1302" i="4"/>
  <c r="I1302" i="4"/>
  <c r="G1302" i="4"/>
  <c r="W1300" i="4"/>
  <c r="AA1295" i="4"/>
  <c r="Z1295" i="4"/>
  <c r="Y1295" i="4"/>
  <c r="X1295" i="4"/>
  <c r="W1295" i="4"/>
  <c r="V1295" i="4"/>
  <c r="R1295" i="4"/>
  <c r="Q1295" i="4"/>
  <c r="P1295" i="4"/>
  <c r="O1295" i="4"/>
  <c r="N1295" i="4"/>
  <c r="M1295" i="4"/>
  <c r="L1295" i="4"/>
  <c r="K1295" i="4"/>
  <c r="J1295" i="4"/>
  <c r="I1295" i="4"/>
  <c r="G1295" i="4"/>
  <c r="E1295" i="4"/>
  <c r="AA1294" i="4"/>
  <c r="Z1294" i="4"/>
  <c r="Y1294" i="4"/>
  <c r="V1294" i="4"/>
  <c r="T1294" i="4"/>
  <c r="Q1294" i="4"/>
  <c r="P1294" i="4"/>
  <c r="N1294" i="4"/>
  <c r="M1294" i="4"/>
  <c r="L1294" i="4"/>
  <c r="K1294" i="4"/>
  <c r="J1294" i="4"/>
  <c r="I1294" i="4"/>
  <c r="G1294" i="4"/>
  <c r="AA1293" i="4"/>
  <c r="Z1293" i="4"/>
  <c r="Y1293" i="4"/>
  <c r="V1293" i="4"/>
  <c r="T1293" i="4"/>
  <c r="Q1293" i="4"/>
  <c r="P1293" i="4"/>
  <c r="N1293" i="4"/>
  <c r="M1293" i="4"/>
  <c r="L1293" i="4"/>
  <c r="K1293" i="4"/>
  <c r="J1293" i="4"/>
  <c r="I1293" i="4"/>
  <c r="G1293" i="4"/>
  <c r="AA1292" i="4"/>
  <c r="Z1292" i="4"/>
  <c r="Y1292" i="4"/>
  <c r="V1292" i="4"/>
  <c r="T1292" i="4"/>
  <c r="Q1292" i="4"/>
  <c r="P1292" i="4"/>
  <c r="N1292" i="4"/>
  <c r="M1292" i="4"/>
  <c r="L1292" i="4"/>
  <c r="K1292" i="4"/>
  <c r="J1292" i="4"/>
  <c r="I1292" i="4"/>
  <c r="G1292" i="4"/>
  <c r="AA1291" i="4"/>
  <c r="Z1291" i="4"/>
  <c r="Y1291" i="4"/>
  <c r="V1291" i="4"/>
  <c r="T1291" i="4"/>
  <c r="Q1291" i="4"/>
  <c r="P1291" i="4"/>
  <c r="N1291" i="4"/>
  <c r="M1291" i="4"/>
  <c r="L1291" i="4"/>
  <c r="K1291" i="4"/>
  <c r="J1291" i="4"/>
  <c r="I1291" i="4"/>
  <c r="G1291" i="4"/>
  <c r="AA1290" i="4"/>
  <c r="Z1290" i="4"/>
  <c r="Y1290" i="4"/>
  <c r="V1290" i="4"/>
  <c r="T1290" i="4"/>
  <c r="Q1290" i="4"/>
  <c r="P1290" i="4"/>
  <c r="N1290" i="4"/>
  <c r="M1290" i="4"/>
  <c r="L1290" i="4"/>
  <c r="K1290" i="4"/>
  <c r="J1290" i="4"/>
  <c r="I1290" i="4"/>
  <c r="G1290" i="4"/>
  <c r="AA1289" i="4"/>
  <c r="Z1289" i="4"/>
  <c r="Y1289" i="4"/>
  <c r="V1289" i="4"/>
  <c r="T1289" i="4"/>
  <c r="Q1289" i="4"/>
  <c r="P1289" i="4"/>
  <c r="N1289" i="4"/>
  <c r="M1289" i="4"/>
  <c r="L1289" i="4"/>
  <c r="K1289" i="4"/>
  <c r="J1289" i="4"/>
  <c r="I1289" i="4"/>
  <c r="G1289" i="4"/>
  <c r="AA1288" i="4"/>
  <c r="Z1288" i="4"/>
  <c r="Y1288" i="4"/>
  <c r="V1288" i="4"/>
  <c r="T1288" i="4"/>
  <c r="Q1288" i="4"/>
  <c r="P1288" i="4"/>
  <c r="N1288" i="4"/>
  <c r="M1288" i="4"/>
  <c r="L1288" i="4"/>
  <c r="K1288" i="4"/>
  <c r="J1288" i="4"/>
  <c r="I1288" i="4"/>
  <c r="G1288" i="4"/>
  <c r="AA1287" i="4"/>
  <c r="Z1287" i="4"/>
  <c r="Y1287" i="4"/>
  <c r="V1287" i="4"/>
  <c r="T1287" i="4"/>
  <c r="Q1287" i="4"/>
  <c r="P1287" i="4"/>
  <c r="N1287" i="4"/>
  <c r="M1287" i="4"/>
  <c r="L1287" i="4"/>
  <c r="K1287" i="4"/>
  <c r="J1287" i="4"/>
  <c r="I1287" i="4"/>
  <c r="G1287" i="4"/>
  <c r="AA1286" i="4"/>
  <c r="Z1286" i="4"/>
  <c r="Y1286" i="4"/>
  <c r="V1286" i="4"/>
  <c r="T1286" i="4"/>
  <c r="Q1286" i="4"/>
  <c r="P1286" i="4"/>
  <c r="N1286" i="4"/>
  <c r="M1286" i="4"/>
  <c r="L1286" i="4"/>
  <c r="K1286" i="4"/>
  <c r="J1286" i="4"/>
  <c r="I1286" i="4"/>
  <c r="G1286" i="4"/>
  <c r="AA1285" i="4"/>
  <c r="Z1285" i="4"/>
  <c r="Y1285" i="4"/>
  <c r="V1285" i="4"/>
  <c r="T1285" i="4"/>
  <c r="Q1285" i="4"/>
  <c r="P1285" i="4"/>
  <c r="N1285" i="4"/>
  <c r="M1285" i="4"/>
  <c r="L1285" i="4"/>
  <c r="K1285" i="4"/>
  <c r="J1285" i="4"/>
  <c r="I1285" i="4"/>
  <c r="G1285" i="4"/>
  <c r="AA1284" i="4"/>
  <c r="Z1284" i="4"/>
  <c r="Y1284" i="4"/>
  <c r="V1284" i="4"/>
  <c r="T1284" i="4"/>
  <c r="Q1284" i="4"/>
  <c r="P1284" i="4"/>
  <c r="N1284" i="4"/>
  <c r="M1284" i="4"/>
  <c r="L1284" i="4"/>
  <c r="K1284" i="4"/>
  <c r="J1284" i="4"/>
  <c r="I1284" i="4"/>
  <c r="G1284" i="4"/>
  <c r="AA1283" i="4"/>
  <c r="Z1283" i="4"/>
  <c r="Y1283" i="4"/>
  <c r="V1283" i="4"/>
  <c r="T1283" i="4"/>
  <c r="Q1283" i="4"/>
  <c r="P1283" i="4"/>
  <c r="N1283" i="4"/>
  <c r="M1283" i="4"/>
  <c r="L1283" i="4"/>
  <c r="K1283" i="4"/>
  <c r="J1283" i="4"/>
  <c r="I1283" i="4"/>
  <c r="G1283" i="4"/>
  <c r="AA1282" i="4"/>
  <c r="Z1282" i="4"/>
  <c r="Y1282" i="4"/>
  <c r="V1282" i="4"/>
  <c r="T1282" i="4"/>
  <c r="Q1282" i="4"/>
  <c r="P1282" i="4"/>
  <c r="N1282" i="4"/>
  <c r="M1282" i="4"/>
  <c r="L1282" i="4"/>
  <c r="K1282" i="4"/>
  <c r="J1282" i="4"/>
  <c r="I1282" i="4"/>
  <c r="G1282" i="4"/>
  <c r="AA1281" i="4"/>
  <c r="Z1281" i="4"/>
  <c r="Y1281" i="4"/>
  <c r="V1281" i="4"/>
  <c r="T1281" i="4"/>
  <c r="Q1281" i="4"/>
  <c r="P1281" i="4"/>
  <c r="N1281" i="4"/>
  <c r="M1281" i="4"/>
  <c r="L1281" i="4"/>
  <c r="K1281" i="4"/>
  <c r="J1281" i="4"/>
  <c r="I1281" i="4"/>
  <c r="G1281" i="4"/>
  <c r="AA1280" i="4"/>
  <c r="Z1280" i="4"/>
  <c r="Y1280" i="4"/>
  <c r="V1280" i="4"/>
  <c r="T1280" i="4"/>
  <c r="Q1280" i="4"/>
  <c r="P1280" i="4"/>
  <c r="N1280" i="4"/>
  <c r="M1280" i="4"/>
  <c r="L1280" i="4"/>
  <c r="K1280" i="4"/>
  <c r="J1280" i="4"/>
  <c r="I1280" i="4"/>
  <c r="G1280" i="4"/>
  <c r="AA1279" i="4"/>
  <c r="Z1279" i="4"/>
  <c r="Y1279" i="4"/>
  <c r="V1279" i="4"/>
  <c r="T1279" i="4"/>
  <c r="Q1279" i="4"/>
  <c r="P1279" i="4"/>
  <c r="N1279" i="4"/>
  <c r="M1279" i="4"/>
  <c r="L1279" i="4"/>
  <c r="K1279" i="4"/>
  <c r="J1279" i="4"/>
  <c r="I1279" i="4"/>
  <c r="G1279" i="4"/>
  <c r="AA1278" i="4"/>
  <c r="Z1278" i="4"/>
  <c r="Y1278" i="4"/>
  <c r="V1278" i="4"/>
  <c r="T1278" i="4"/>
  <c r="Q1278" i="4"/>
  <c r="P1278" i="4"/>
  <c r="N1278" i="4"/>
  <c r="M1278" i="4"/>
  <c r="L1278" i="4"/>
  <c r="K1278" i="4"/>
  <c r="J1278" i="4"/>
  <c r="I1278" i="4"/>
  <c r="G1278" i="4"/>
  <c r="AA1277" i="4"/>
  <c r="Z1277" i="4"/>
  <c r="Y1277" i="4"/>
  <c r="V1277" i="4"/>
  <c r="T1277" i="4"/>
  <c r="Q1277" i="4"/>
  <c r="P1277" i="4"/>
  <c r="N1277" i="4"/>
  <c r="M1277" i="4"/>
  <c r="L1277" i="4"/>
  <c r="K1277" i="4"/>
  <c r="J1277" i="4"/>
  <c r="I1277" i="4"/>
  <c r="G1277" i="4"/>
  <c r="AA1276" i="4"/>
  <c r="Z1276" i="4"/>
  <c r="Y1276" i="4"/>
  <c r="V1276" i="4"/>
  <c r="T1276" i="4"/>
  <c r="Q1276" i="4"/>
  <c r="P1276" i="4"/>
  <c r="N1276" i="4"/>
  <c r="M1276" i="4"/>
  <c r="L1276" i="4"/>
  <c r="K1276" i="4"/>
  <c r="J1276" i="4"/>
  <c r="I1276" i="4"/>
  <c r="G1276" i="4"/>
  <c r="AA1275" i="4"/>
  <c r="Z1275" i="4"/>
  <c r="Y1275" i="4"/>
  <c r="V1275" i="4"/>
  <c r="T1275" i="4"/>
  <c r="Q1275" i="4"/>
  <c r="P1275" i="4"/>
  <c r="N1275" i="4"/>
  <c r="M1275" i="4"/>
  <c r="L1275" i="4"/>
  <c r="K1275" i="4"/>
  <c r="J1275" i="4"/>
  <c r="I1275" i="4"/>
  <c r="G1275" i="4"/>
  <c r="AA1274" i="4"/>
  <c r="Z1274" i="4"/>
  <c r="Y1274" i="4"/>
  <c r="V1274" i="4"/>
  <c r="T1274" i="4"/>
  <c r="Q1274" i="4"/>
  <c r="P1274" i="4"/>
  <c r="N1274" i="4"/>
  <c r="M1274" i="4"/>
  <c r="L1274" i="4"/>
  <c r="K1274" i="4"/>
  <c r="J1274" i="4"/>
  <c r="I1274" i="4"/>
  <c r="G1274" i="4"/>
  <c r="AA1273" i="4"/>
  <c r="Z1273" i="4"/>
  <c r="Y1273" i="4"/>
  <c r="V1273" i="4"/>
  <c r="T1273" i="4"/>
  <c r="Q1273" i="4"/>
  <c r="P1273" i="4"/>
  <c r="N1273" i="4"/>
  <c r="M1273" i="4"/>
  <c r="L1273" i="4"/>
  <c r="K1273" i="4"/>
  <c r="J1273" i="4"/>
  <c r="I1273" i="4"/>
  <c r="G1273" i="4"/>
  <c r="AA1272" i="4"/>
  <c r="Z1272" i="4"/>
  <c r="Y1272" i="4"/>
  <c r="V1272" i="4"/>
  <c r="T1272" i="4"/>
  <c r="Q1272" i="4"/>
  <c r="P1272" i="4"/>
  <c r="N1272" i="4"/>
  <c r="M1272" i="4"/>
  <c r="L1272" i="4"/>
  <c r="K1272" i="4"/>
  <c r="J1272" i="4"/>
  <c r="I1272" i="4"/>
  <c r="G1272" i="4"/>
  <c r="AA1271" i="4"/>
  <c r="Z1271" i="4"/>
  <c r="Y1271" i="4"/>
  <c r="V1271" i="4"/>
  <c r="T1271" i="4"/>
  <c r="Q1271" i="4"/>
  <c r="P1271" i="4"/>
  <c r="N1271" i="4"/>
  <c r="M1271" i="4"/>
  <c r="L1271" i="4"/>
  <c r="K1271" i="4"/>
  <c r="J1271" i="4"/>
  <c r="I1271" i="4"/>
  <c r="G1271" i="4"/>
  <c r="AA1270" i="4"/>
  <c r="Z1270" i="4"/>
  <c r="Y1270" i="4"/>
  <c r="V1270" i="4"/>
  <c r="T1270" i="4"/>
  <c r="Q1270" i="4"/>
  <c r="P1270" i="4"/>
  <c r="N1270" i="4"/>
  <c r="M1270" i="4"/>
  <c r="L1270" i="4"/>
  <c r="K1270" i="4"/>
  <c r="J1270" i="4"/>
  <c r="I1270" i="4"/>
  <c r="G1270" i="4"/>
  <c r="AA1269" i="4"/>
  <c r="Z1269" i="4"/>
  <c r="Y1269" i="4"/>
  <c r="V1269" i="4"/>
  <c r="T1269" i="4"/>
  <c r="Q1269" i="4"/>
  <c r="P1269" i="4"/>
  <c r="N1269" i="4"/>
  <c r="M1269" i="4"/>
  <c r="L1269" i="4"/>
  <c r="K1269" i="4"/>
  <c r="J1269" i="4"/>
  <c r="I1269" i="4"/>
  <c r="G1269" i="4"/>
  <c r="AA1268" i="4"/>
  <c r="Z1268" i="4"/>
  <c r="Y1268" i="4"/>
  <c r="V1268" i="4"/>
  <c r="T1268" i="4"/>
  <c r="Q1268" i="4"/>
  <c r="P1268" i="4"/>
  <c r="N1268" i="4"/>
  <c r="M1268" i="4"/>
  <c r="L1268" i="4"/>
  <c r="K1268" i="4"/>
  <c r="J1268" i="4"/>
  <c r="I1268" i="4"/>
  <c r="G1268" i="4"/>
  <c r="AA1267" i="4"/>
  <c r="Z1267" i="4"/>
  <c r="Y1267" i="4"/>
  <c r="V1267" i="4"/>
  <c r="T1267" i="4"/>
  <c r="Q1267" i="4"/>
  <c r="P1267" i="4"/>
  <c r="N1267" i="4"/>
  <c r="M1267" i="4"/>
  <c r="L1267" i="4"/>
  <c r="K1267" i="4"/>
  <c r="J1267" i="4"/>
  <c r="I1267" i="4"/>
  <c r="G1267" i="4"/>
  <c r="AA1266" i="4"/>
  <c r="Z1266" i="4"/>
  <c r="Y1266" i="4"/>
  <c r="V1266" i="4"/>
  <c r="T1266" i="4"/>
  <c r="Q1266" i="4"/>
  <c r="P1266" i="4"/>
  <c r="N1266" i="4"/>
  <c r="M1266" i="4"/>
  <c r="L1266" i="4"/>
  <c r="K1266" i="4"/>
  <c r="J1266" i="4"/>
  <c r="I1266" i="4"/>
  <c r="G1266" i="4"/>
  <c r="AA1265" i="4"/>
  <c r="Z1265" i="4"/>
  <c r="Y1265" i="4"/>
  <c r="V1265" i="4"/>
  <c r="T1265" i="4"/>
  <c r="Q1265" i="4"/>
  <c r="P1265" i="4"/>
  <c r="N1265" i="4"/>
  <c r="M1265" i="4"/>
  <c r="L1265" i="4"/>
  <c r="K1265" i="4"/>
  <c r="J1265" i="4"/>
  <c r="I1265" i="4"/>
  <c r="G1265" i="4"/>
  <c r="AA1264" i="4"/>
  <c r="Z1264" i="4"/>
  <c r="Y1264" i="4"/>
  <c r="V1264" i="4"/>
  <c r="T1264" i="4"/>
  <c r="Q1264" i="4"/>
  <c r="P1264" i="4"/>
  <c r="N1264" i="4"/>
  <c r="M1264" i="4"/>
  <c r="L1264" i="4"/>
  <c r="K1264" i="4"/>
  <c r="J1264" i="4"/>
  <c r="I1264" i="4"/>
  <c r="G1264" i="4"/>
  <c r="AA1263" i="4"/>
  <c r="Z1263" i="4"/>
  <c r="Y1263" i="4"/>
  <c r="V1263" i="4"/>
  <c r="T1263" i="4"/>
  <c r="Q1263" i="4"/>
  <c r="P1263" i="4"/>
  <c r="N1263" i="4"/>
  <c r="M1263" i="4"/>
  <c r="L1263" i="4"/>
  <c r="K1263" i="4"/>
  <c r="J1263" i="4"/>
  <c r="I1263" i="4"/>
  <c r="G1263" i="4"/>
  <c r="AA1262" i="4"/>
  <c r="Z1262" i="4"/>
  <c r="Y1262" i="4"/>
  <c r="V1262" i="4"/>
  <c r="T1262" i="4"/>
  <c r="Q1262" i="4"/>
  <c r="P1262" i="4"/>
  <c r="N1262" i="4"/>
  <c r="M1262" i="4"/>
  <c r="L1262" i="4"/>
  <c r="K1262" i="4"/>
  <c r="J1262" i="4"/>
  <c r="I1262" i="4"/>
  <c r="G1262" i="4"/>
  <c r="AA1261" i="4"/>
  <c r="Z1261" i="4"/>
  <c r="Y1261" i="4"/>
  <c r="V1261" i="4"/>
  <c r="T1261" i="4"/>
  <c r="Q1261" i="4"/>
  <c r="P1261" i="4"/>
  <c r="N1261" i="4"/>
  <c r="M1261" i="4"/>
  <c r="L1261" i="4"/>
  <c r="K1261" i="4"/>
  <c r="J1261" i="4"/>
  <c r="I1261" i="4"/>
  <c r="G1261" i="4"/>
  <c r="AA1260" i="4"/>
  <c r="Z1260" i="4"/>
  <c r="Y1260" i="4"/>
  <c r="V1260" i="4"/>
  <c r="T1260" i="4"/>
  <c r="Q1260" i="4"/>
  <c r="P1260" i="4"/>
  <c r="N1260" i="4"/>
  <c r="M1260" i="4"/>
  <c r="L1260" i="4"/>
  <c r="K1260" i="4"/>
  <c r="J1260" i="4"/>
  <c r="I1260" i="4"/>
  <c r="G1260" i="4"/>
  <c r="AA1259" i="4"/>
  <c r="Z1259" i="4"/>
  <c r="Y1259" i="4"/>
  <c r="V1259" i="4"/>
  <c r="T1259" i="4"/>
  <c r="Q1259" i="4"/>
  <c r="P1259" i="4"/>
  <c r="N1259" i="4"/>
  <c r="M1259" i="4"/>
  <c r="L1259" i="4"/>
  <c r="K1259" i="4"/>
  <c r="J1259" i="4"/>
  <c r="I1259" i="4"/>
  <c r="G1259" i="4"/>
  <c r="AA1258" i="4"/>
  <c r="Z1258" i="4"/>
  <c r="Y1258" i="4"/>
  <c r="V1258" i="4"/>
  <c r="T1258" i="4"/>
  <c r="Q1258" i="4"/>
  <c r="P1258" i="4"/>
  <c r="N1258" i="4"/>
  <c r="M1258" i="4"/>
  <c r="L1258" i="4"/>
  <c r="K1258" i="4"/>
  <c r="J1258" i="4"/>
  <c r="I1258" i="4"/>
  <c r="G1258" i="4"/>
  <c r="AA1257" i="4"/>
  <c r="Z1257" i="4"/>
  <c r="Y1257" i="4"/>
  <c r="V1257" i="4"/>
  <c r="T1257" i="4"/>
  <c r="Q1257" i="4"/>
  <c r="P1257" i="4"/>
  <c r="N1257" i="4"/>
  <c r="M1257" i="4"/>
  <c r="L1257" i="4"/>
  <c r="K1257" i="4"/>
  <c r="J1257" i="4"/>
  <c r="I1257" i="4"/>
  <c r="G1257" i="4"/>
  <c r="AA1256" i="4"/>
  <c r="Z1256" i="4"/>
  <c r="Y1256" i="4"/>
  <c r="V1256" i="4"/>
  <c r="T1256" i="4"/>
  <c r="Q1256" i="4"/>
  <c r="P1256" i="4"/>
  <c r="N1256" i="4"/>
  <c r="M1256" i="4"/>
  <c r="L1256" i="4"/>
  <c r="K1256" i="4"/>
  <c r="J1256" i="4"/>
  <c r="I1256" i="4"/>
  <c r="G1256" i="4"/>
  <c r="AA1255" i="4"/>
  <c r="Z1255" i="4"/>
  <c r="Y1255" i="4"/>
  <c r="V1255" i="4"/>
  <c r="T1255" i="4"/>
  <c r="Q1255" i="4"/>
  <c r="P1255" i="4"/>
  <c r="N1255" i="4"/>
  <c r="M1255" i="4"/>
  <c r="L1255" i="4"/>
  <c r="K1255" i="4"/>
  <c r="J1255" i="4"/>
  <c r="I1255" i="4"/>
  <c r="G1255" i="4"/>
  <c r="AA1254" i="4"/>
  <c r="Z1254" i="4"/>
  <c r="Y1254" i="4"/>
  <c r="V1254" i="4"/>
  <c r="T1254" i="4"/>
  <c r="Q1254" i="4"/>
  <c r="P1254" i="4"/>
  <c r="N1254" i="4"/>
  <c r="M1254" i="4"/>
  <c r="L1254" i="4"/>
  <c r="K1254" i="4"/>
  <c r="J1254" i="4"/>
  <c r="I1254" i="4"/>
  <c r="G1254" i="4"/>
  <c r="AA1253" i="4"/>
  <c r="Z1253" i="4"/>
  <c r="Y1253" i="4"/>
  <c r="V1253" i="4"/>
  <c r="T1253" i="4"/>
  <c r="Q1253" i="4"/>
  <c r="P1253" i="4"/>
  <c r="N1253" i="4"/>
  <c r="M1253" i="4"/>
  <c r="L1253" i="4"/>
  <c r="K1253" i="4"/>
  <c r="J1253" i="4"/>
  <c r="I1253" i="4"/>
  <c r="G1253" i="4"/>
  <c r="AA1252" i="4"/>
  <c r="Z1252" i="4"/>
  <c r="Y1252" i="4"/>
  <c r="V1252" i="4"/>
  <c r="T1252" i="4"/>
  <c r="Q1252" i="4"/>
  <c r="P1252" i="4"/>
  <c r="N1252" i="4"/>
  <c r="M1252" i="4"/>
  <c r="L1252" i="4"/>
  <c r="K1252" i="4"/>
  <c r="J1252" i="4"/>
  <c r="I1252" i="4"/>
  <c r="G1252" i="4"/>
  <c r="AA1251" i="4"/>
  <c r="Z1251" i="4"/>
  <c r="Y1251" i="4"/>
  <c r="V1251" i="4"/>
  <c r="T1251" i="4"/>
  <c r="Q1251" i="4"/>
  <c r="P1251" i="4"/>
  <c r="N1251" i="4"/>
  <c r="M1251" i="4"/>
  <c r="L1251" i="4"/>
  <c r="K1251" i="4"/>
  <c r="J1251" i="4"/>
  <c r="I1251" i="4"/>
  <c r="G1251" i="4"/>
  <c r="AA1250" i="4"/>
  <c r="Z1250" i="4"/>
  <c r="Y1250" i="4"/>
  <c r="V1250" i="4"/>
  <c r="T1250" i="4"/>
  <c r="Q1250" i="4"/>
  <c r="P1250" i="4"/>
  <c r="N1250" i="4"/>
  <c r="M1250" i="4"/>
  <c r="L1250" i="4"/>
  <c r="K1250" i="4"/>
  <c r="J1250" i="4"/>
  <c r="I1250" i="4"/>
  <c r="G1250" i="4"/>
  <c r="AA1249" i="4"/>
  <c r="Z1249" i="4"/>
  <c r="Y1249" i="4"/>
  <c r="V1249" i="4"/>
  <c r="T1249" i="4"/>
  <c r="Q1249" i="4"/>
  <c r="P1249" i="4"/>
  <c r="N1249" i="4"/>
  <c r="M1249" i="4"/>
  <c r="L1249" i="4"/>
  <c r="K1249" i="4"/>
  <c r="J1249" i="4"/>
  <c r="I1249" i="4"/>
  <c r="G1249" i="4"/>
  <c r="AA1248" i="4"/>
  <c r="Z1248" i="4"/>
  <c r="Y1248" i="4"/>
  <c r="V1248" i="4"/>
  <c r="T1248" i="4"/>
  <c r="Q1248" i="4"/>
  <c r="P1248" i="4"/>
  <c r="N1248" i="4"/>
  <c r="M1248" i="4"/>
  <c r="L1248" i="4"/>
  <c r="K1248" i="4"/>
  <c r="J1248" i="4"/>
  <c r="I1248" i="4"/>
  <c r="G1248" i="4"/>
  <c r="AA1247" i="4"/>
  <c r="Z1247" i="4"/>
  <c r="Y1247" i="4"/>
  <c r="V1247" i="4"/>
  <c r="T1247" i="4"/>
  <c r="Q1247" i="4"/>
  <c r="P1247" i="4"/>
  <c r="N1247" i="4"/>
  <c r="M1247" i="4"/>
  <c r="L1247" i="4"/>
  <c r="K1247" i="4"/>
  <c r="J1247" i="4"/>
  <c r="I1247" i="4"/>
  <c r="G1247" i="4"/>
  <c r="AA1246" i="4"/>
  <c r="Z1246" i="4"/>
  <c r="Y1246" i="4"/>
  <c r="V1246" i="4"/>
  <c r="T1246" i="4"/>
  <c r="Q1246" i="4"/>
  <c r="P1246" i="4"/>
  <c r="N1246" i="4"/>
  <c r="M1246" i="4"/>
  <c r="L1246" i="4"/>
  <c r="K1246" i="4"/>
  <c r="J1246" i="4"/>
  <c r="I1246" i="4"/>
  <c r="G1246" i="4"/>
  <c r="AA1245" i="4"/>
  <c r="Z1245" i="4"/>
  <c r="Y1245" i="4"/>
  <c r="V1245" i="4"/>
  <c r="T1245" i="4"/>
  <c r="Q1245" i="4"/>
  <c r="P1245" i="4"/>
  <c r="N1245" i="4"/>
  <c r="M1245" i="4"/>
  <c r="L1245" i="4"/>
  <c r="K1245" i="4"/>
  <c r="J1245" i="4"/>
  <c r="I1245" i="4"/>
  <c r="G1245" i="4"/>
  <c r="AA1244" i="4"/>
  <c r="Z1244" i="4"/>
  <c r="Y1244" i="4"/>
  <c r="V1244" i="4"/>
  <c r="T1244" i="4"/>
  <c r="Q1244" i="4"/>
  <c r="P1244" i="4"/>
  <c r="N1244" i="4"/>
  <c r="M1244" i="4"/>
  <c r="L1244" i="4"/>
  <c r="K1244" i="4"/>
  <c r="J1244" i="4"/>
  <c r="I1244" i="4"/>
  <c r="G1244" i="4"/>
  <c r="AA1243" i="4"/>
  <c r="Z1243" i="4"/>
  <c r="Y1243" i="4"/>
  <c r="V1243" i="4"/>
  <c r="T1243" i="4"/>
  <c r="Q1243" i="4"/>
  <c r="P1243" i="4"/>
  <c r="N1243" i="4"/>
  <c r="M1243" i="4"/>
  <c r="L1243" i="4"/>
  <c r="K1243" i="4"/>
  <c r="J1243" i="4"/>
  <c r="I1243" i="4"/>
  <c r="G1243" i="4"/>
  <c r="AA1242" i="4"/>
  <c r="Z1242" i="4"/>
  <c r="Y1242" i="4"/>
  <c r="V1242" i="4"/>
  <c r="T1242" i="4"/>
  <c r="Q1242" i="4"/>
  <c r="P1242" i="4"/>
  <c r="N1242" i="4"/>
  <c r="M1242" i="4"/>
  <c r="L1242" i="4"/>
  <c r="K1242" i="4"/>
  <c r="J1242" i="4"/>
  <c r="I1242" i="4"/>
  <c r="G1242" i="4"/>
  <c r="AA1241" i="4"/>
  <c r="Z1241" i="4"/>
  <c r="Y1241" i="4"/>
  <c r="V1241" i="4"/>
  <c r="T1241" i="4"/>
  <c r="Q1241" i="4"/>
  <c r="P1241" i="4"/>
  <c r="N1241" i="4"/>
  <c r="M1241" i="4"/>
  <c r="L1241" i="4"/>
  <c r="K1241" i="4"/>
  <c r="J1241" i="4"/>
  <c r="I1241" i="4"/>
  <c r="G1241" i="4"/>
  <c r="AA1240" i="4"/>
  <c r="Z1240" i="4"/>
  <c r="Y1240" i="4"/>
  <c r="V1240" i="4"/>
  <c r="T1240" i="4"/>
  <c r="Q1240" i="4"/>
  <c r="P1240" i="4"/>
  <c r="N1240" i="4"/>
  <c r="M1240" i="4"/>
  <c r="L1240" i="4"/>
  <c r="K1240" i="4"/>
  <c r="J1240" i="4"/>
  <c r="I1240" i="4"/>
  <c r="G1240" i="4"/>
  <c r="AA1239" i="4"/>
  <c r="Z1239" i="4"/>
  <c r="Y1239" i="4"/>
  <c r="V1239" i="4"/>
  <c r="T1239" i="4"/>
  <c r="Q1239" i="4"/>
  <c r="P1239" i="4"/>
  <c r="N1239" i="4"/>
  <c r="M1239" i="4"/>
  <c r="L1239" i="4"/>
  <c r="K1239" i="4"/>
  <c r="J1239" i="4"/>
  <c r="I1239" i="4"/>
  <c r="G1239" i="4"/>
  <c r="AA1238" i="4"/>
  <c r="Z1238" i="4"/>
  <c r="Y1238" i="4"/>
  <c r="V1238" i="4"/>
  <c r="T1238" i="4"/>
  <c r="Q1238" i="4"/>
  <c r="P1238" i="4"/>
  <c r="N1238" i="4"/>
  <c r="M1238" i="4"/>
  <c r="L1238" i="4"/>
  <c r="K1238" i="4"/>
  <c r="J1238" i="4"/>
  <c r="I1238" i="4"/>
  <c r="G1238" i="4"/>
  <c r="AA1237" i="4"/>
  <c r="Z1237" i="4"/>
  <c r="Y1237" i="4"/>
  <c r="V1237" i="4"/>
  <c r="T1237" i="4"/>
  <c r="Q1237" i="4"/>
  <c r="P1237" i="4"/>
  <c r="N1237" i="4"/>
  <c r="M1237" i="4"/>
  <c r="L1237" i="4"/>
  <c r="K1237" i="4"/>
  <c r="J1237" i="4"/>
  <c r="I1237" i="4"/>
  <c r="G1237" i="4"/>
  <c r="AA1236" i="4"/>
  <c r="Z1236" i="4"/>
  <c r="Y1236" i="4"/>
  <c r="V1236" i="4"/>
  <c r="T1236" i="4"/>
  <c r="Q1236" i="4"/>
  <c r="P1236" i="4"/>
  <c r="N1236" i="4"/>
  <c r="M1236" i="4"/>
  <c r="L1236" i="4"/>
  <c r="K1236" i="4"/>
  <c r="J1236" i="4"/>
  <c r="I1236" i="4"/>
  <c r="G1236" i="4"/>
  <c r="AA1235" i="4"/>
  <c r="Z1235" i="4"/>
  <c r="Y1235" i="4"/>
  <c r="V1235" i="4"/>
  <c r="T1235" i="4"/>
  <c r="Q1235" i="4"/>
  <c r="P1235" i="4"/>
  <c r="N1235" i="4"/>
  <c r="M1235" i="4"/>
  <c r="L1235" i="4"/>
  <c r="K1235" i="4"/>
  <c r="J1235" i="4"/>
  <c r="I1235" i="4"/>
  <c r="G1235" i="4"/>
  <c r="AA1234" i="4"/>
  <c r="Z1234" i="4"/>
  <c r="Y1234" i="4"/>
  <c r="V1234" i="4"/>
  <c r="T1234" i="4"/>
  <c r="Q1234" i="4"/>
  <c r="P1234" i="4"/>
  <c r="N1234" i="4"/>
  <c r="M1234" i="4"/>
  <c r="L1234" i="4"/>
  <c r="K1234" i="4"/>
  <c r="J1234" i="4"/>
  <c r="I1234" i="4"/>
  <c r="G1234" i="4"/>
  <c r="AA1233" i="4"/>
  <c r="Z1233" i="4"/>
  <c r="Y1233" i="4"/>
  <c r="V1233" i="4"/>
  <c r="T1233" i="4"/>
  <c r="Q1233" i="4"/>
  <c r="P1233" i="4"/>
  <c r="N1233" i="4"/>
  <c r="M1233" i="4"/>
  <c r="L1233" i="4"/>
  <c r="K1233" i="4"/>
  <c r="J1233" i="4"/>
  <c r="I1233" i="4"/>
  <c r="G1233" i="4"/>
  <c r="AA1232" i="4"/>
  <c r="Z1232" i="4"/>
  <c r="Y1232" i="4"/>
  <c r="V1232" i="4"/>
  <c r="T1232" i="4"/>
  <c r="Q1232" i="4"/>
  <c r="P1232" i="4"/>
  <c r="N1232" i="4"/>
  <c r="M1232" i="4"/>
  <c r="L1232" i="4"/>
  <c r="K1232" i="4"/>
  <c r="J1232" i="4"/>
  <c r="I1232" i="4"/>
  <c r="G1232" i="4"/>
  <c r="AA1231" i="4"/>
  <c r="Z1231" i="4"/>
  <c r="Y1231" i="4"/>
  <c r="V1231" i="4"/>
  <c r="T1231" i="4"/>
  <c r="Q1231" i="4"/>
  <c r="P1231" i="4"/>
  <c r="N1231" i="4"/>
  <c r="M1231" i="4"/>
  <c r="L1231" i="4"/>
  <c r="K1231" i="4"/>
  <c r="J1231" i="4"/>
  <c r="I1231" i="4"/>
  <c r="G1231" i="4"/>
  <c r="AA1230" i="4"/>
  <c r="Z1230" i="4"/>
  <c r="Y1230" i="4"/>
  <c r="V1230" i="4"/>
  <c r="T1230" i="4"/>
  <c r="Q1230" i="4"/>
  <c r="P1230" i="4"/>
  <c r="N1230" i="4"/>
  <c r="M1230" i="4"/>
  <c r="L1230" i="4"/>
  <c r="K1230" i="4"/>
  <c r="J1230" i="4"/>
  <c r="I1230" i="4"/>
  <c r="G1230" i="4"/>
  <c r="AA1229" i="4"/>
  <c r="Z1229" i="4"/>
  <c r="Y1229" i="4"/>
  <c r="V1229" i="4"/>
  <c r="T1229" i="4"/>
  <c r="Q1229" i="4"/>
  <c r="P1229" i="4"/>
  <c r="N1229" i="4"/>
  <c r="M1229" i="4"/>
  <c r="L1229" i="4"/>
  <c r="K1229" i="4"/>
  <c r="J1229" i="4"/>
  <c r="I1229" i="4"/>
  <c r="G1229" i="4"/>
  <c r="AA1228" i="4"/>
  <c r="Z1228" i="4"/>
  <c r="Y1228" i="4"/>
  <c r="V1228" i="4"/>
  <c r="T1228" i="4"/>
  <c r="Q1228" i="4"/>
  <c r="P1228" i="4"/>
  <c r="N1228" i="4"/>
  <c r="M1228" i="4"/>
  <c r="L1228" i="4"/>
  <c r="K1228" i="4"/>
  <c r="J1228" i="4"/>
  <c r="I1228" i="4"/>
  <c r="G1228" i="4"/>
  <c r="AA1227" i="4"/>
  <c r="Z1227" i="4"/>
  <c r="Y1227" i="4"/>
  <c r="V1227" i="4"/>
  <c r="T1227" i="4"/>
  <c r="Q1227" i="4"/>
  <c r="P1227" i="4"/>
  <c r="N1227" i="4"/>
  <c r="M1227" i="4"/>
  <c r="L1227" i="4"/>
  <c r="K1227" i="4"/>
  <c r="J1227" i="4"/>
  <c r="I1227" i="4"/>
  <c r="G1227" i="4"/>
  <c r="AA1226" i="4"/>
  <c r="Z1226" i="4"/>
  <c r="Y1226" i="4"/>
  <c r="V1226" i="4"/>
  <c r="T1226" i="4"/>
  <c r="Q1226" i="4"/>
  <c r="P1226" i="4"/>
  <c r="N1226" i="4"/>
  <c r="M1226" i="4"/>
  <c r="L1226" i="4"/>
  <c r="K1226" i="4"/>
  <c r="J1226" i="4"/>
  <c r="I1226" i="4"/>
  <c r="G1226" i="4"/>
  <c r="AA1225" i="4"/>
  <c r="Z1225" i="4"/>
  <c r="Y1225" i="4"/>
  <c r="V1225" i="4"/>
  <c r="T1225" i="4"/>
  <c r="Q1225" i="4"/>
  <c r="P1225" i="4"/>
  <c r="N1225" i="4"/>
  <c r="M1225" i="4"/>
  <c r="L1225" i="4"/>
  <c r="K1225" i="4"/>
  <c r="J1225" i="4"/>
  <c r="I1225" i="4"/>
  <c r="G1225" i="4"/>
  <c r="AA1224" i="4"/>
  <c r="Z1224" i="4"/>
  <c r="Y1224" i="4"/>
  <c r="V1224" i="4"/>
  <c r="T1224" i="4"/>
  <c r="Q1224" i="4"/>
  <c r="P1224" i="4"/>
  <c r="N1224" i="4"/>
  <c r="M1224" i="4"/>
  <c r="L1224" i="4"/>
  <c r="K1224" i="4"/>
  <c r="J1224" i="4"/>
  <c r="I1224" i="4"/>
  <c r="G1224" i="4"/>
  <c r="AA1223" i="4"/>
  <c r="Z1223" i="4"/>
  <c r="Y1223" i="4"/>
  <c r="V1223" i="4"/>
  <c r="T1223" i="4"/>
  <c r="Q1223" i="4"/>
  <c r="P1223" i="4"/>
  <c r="N1223" i="4"/>
  <c r="M1223" i="4"/>
  <c r="L1223" i="4"/>
  <c r="K1223" i="4"/>
  <c r="J1223" i="4"/>
  <c r="I1223" i="4"/>
  <c r="G1223" i="4"/>
  <c r="W1221" i="4"/>
  <c r="AA1216" i="4"/>
  <c r="Z1216" i="4"/>
  <c r="Y1216" i="4"/>
  <c r="X1216" i="4"/>
  <c r="W1216" i="4"/>
  <c r="V1216" i="4"/>
  <c r="R1216" i="4"/>
  <c r="Q1216" i="4"/>
  <c r="P1216" i="4"/>
  <c r="O1216" i="4"/>
  <c r="N1216" i="4"/>
  <c r="M1216" i="4"/>
  <c r="L1216" i="4"/>
  <c r="K1216" i="4"/>
  <c r="J1216" i="4"/>
  <c r="I1216" i="4"/>
  <c r="G1216" i="4"/>
  <c r="E1216" i="4"/>
  <c r="AA1215" i="4"/>
  <c r="Z1215" i="4"/>
  <c r="Y1215" i="4"/>
  <c r="V1215" i="4"/>
  <c r="T1215" i="4"/>
  <c r="Q1215" i="4"/>
  <c r="P1215" i="4"/>
  <c r="N1215" i="4"/>
  <c r="M1215" i="4"/>
  <c r="L1215" i="4"/>
  <c r="K1215" i="4"/>
  <c r="J1215" i="4"/>
  <c r="I1215" i="4"/>
  <c r="G1215" i="4"/>
  <c r="AA1214" i="4"/>
  <c r="Z1214" i="4"/>
  <c r="Y1214" i="4"/>
  <c r="V1214" i="4"/>
  <c r="T1214" i="4"/>
  <c r="Q1214" i="4"/>
  <c r="P1214" i="4"/>
  <c r="N1214" i="4"/>
  <c r="M1214" i="4"/>
  <c r="L1214" i="4"/>
  <c r="K1214" i="4"/>
  <c r="J1214" i="4"/>
  <c r="I1214" i="4"/>
  <c r="G1214" i="4"/>
  <c r="AA1213" i="4"/>
  <c r="Z1213" i="4"/>
  <c r="Y1213" i="4"/>
  <c r="V1213" i="4"/>
  <c r="T1213" i="4"/>
  <c r="Q1213" i="4"/>
  <c r="P1213" i="4"/>
  <c r="N1213" i="4"/>
  <c r="M1213" i="4"/>
  <c r="L1213" i="4"/>
  <c r="K1213" i="4"/>
  <c r="J1213" i="4"/>
  <c r="I1213" i="4"/>
  <c r="G1213" i="4"/>
  <c r="AA1212" i="4"/>
  <c r="Z1212" i="4"/>
  <c r="Y1212" i="4"/>
  <c r="V1212" i="4"/>
  <c r="T1212" i="4"/>
  <c r="Q1212" i="4"/>
  <c r="P1212" i="4"/>
  <c r="N1212" i="4"/>
  <c r="M1212" i="4"/>
  <c r="L1212" i="4"/>
  <c r="K1212" i="4"/>
  <c r="J1212" i="4"/>
  <c r="I1212" i="4"/>
  <c r="G1212" i="4"/>
  <c r="AA1211" i="4"/>
  <c r="Z1211" i="4"/>
  <c r="Y1211" i="4"/>
  <c r="V1211" i="4"/>
  <c r="T1211" i="4"/>
  <c r="Q1211" i="4"/>
  <c r="P1211" i="4"/>
  <c r="N1211" i="4"/>
  <c r="M1211" i="4"/>
  <c r="L1211" i="4"/>
  <c r="K1211" i="4"/>
  <c r="J1211" i="4"/>
  <c r="I1211" i="4"/>
  <c r="G1211" i="4"/>
  <c r="AA1210" i="4"/>
  <c r="Z1210" i="4"/>
  <c r="Y1210" i="4"/>
  <c r="V1210" i="4"/>
  <c r="T1210" i="4"/>
  <c r="Q1210" i="4"/>
  <c r="P1210" i="4"/>
  <c r="N1210" i="4"/>
  <c r="M1210" i="4"/>
  <c r="L1210" i="4"/>
  <c r="K1210" i="4"/>
  <c r="J1210" i="4"/>
  <c r="I1210" i="4"/>
  <c r="G1210" i="4"/>
  <c r="AA1209" i="4"/>
  <c r="Z1209" i="4"/>
  <c r="Y1209" i="4"/>
  <c r="V1209" i="4"/>
  <c r="T1209" i="4"/>
  <c r="Q1209" i="4"/>
  <c r="P1209" i="4"/>
  <c r="N1209" i="4"/>
  <c r="M1209" i="4"/>
  <c r="L1209" i="4"/>
  <c r="K1209" i="4"/>
  <c r="J1209" i="4"/>
  <c r="I1209" i="4"/>
  <c r="G1209" i="4"/>
  <c r="AA1208" i="4"/>
  <c r="Z1208" i="4"/>
  <c r="Y1208" i="4"/>
  <c r="V1208" i="4"/>
  <c r="T1208" i="4"/>
  <c r="Q1208" i="4"/>
  <c r="P1208" i="4"/>
  <c r="N1208" i="4"/>
  <c r="M1208" i="4"/>
  <c r="L1208" i="4"/>
  <c r="K1208" i="4"/>
  <c r="J1208" i="4"/>
  <c r="I1208" i="4"/>
  <c r="G1208" i="4"/>
  <c r="AA1207" i="4"/>
  <c r="Z1207" i="4"/>
  <c r="Y1207" i="4"/>
  <c r="V1207" i="4"/>
  <c r="T1207" i="4"/>
  <c r="Q1207" i="4"/>
  <c r="P1207" i="4"/>
  <c r="N1207" i="4"/>
  <c r="M1207" i="4"/>
  <c r="L1207" i="4"/>
  <c r="K1207" i="4"/>
  <c r="J1207" i="4"/>
  <c r="I1207" i="4"/>
  <c r="G1207" i="4"/>
  <c r="AA1206" i="4"/>
  <c r="Z1206" i="4"/>
  <c r="Y1206" i="4"/>
  <c r="V1206" i="4"/>
  <c r="T1206" i="4"/>
  <c r="Q1206" i="4"/>
  <c r="P1206" i="4"/>
  <c r="N1206" i="4"/>
  <c r="M1206" i="4"/>
  <c r="L1206" i="4"/>
  <c r="K1206" i="4"/>
  <c r="J1206" i="4"/>
  <c r="I1206" i="4"/>
  <c r="G1206" i="4"/>
  <c r="AA1205" i="4"/>
  <c r="Z1205" i="4"/>
  <c r="Y1205" i="4"/>
  <c r="V1205" i="4"/>
  <c r="T1205" i="4"/>
  <c r="Q1205" i="4"/>
  <c r="P1205" i="4"/>
  <c r="N1205" i="4"/>
  <c r="M1205" i="4"/>
  <c r="L1205" i="4"/>
  <c r="K1205" i="4"/>
  <c r="J1205" i="4"/>
  <c r="I1205" i="4"/>
  <c r="G1205" i="4"/>
  <c r="AA1204" i="4"/>
  <c r="Z1204" i="4"/>
  <c r="Y1204" i="4"/>
  <c r="V1204" i="4"/>
  <c r="T1204" i="4"/>
  <c r="Q1204" i="4"/>
  <c r="P1204" i="4"/>
  <c r="N1204" i="4"/>
  <c r="M1204" i="4"/>
  <c r="L1204" i="4"/>
  <c r="K1204" i="4"/>
  <c r="J1204" i="4"/>
  <c r="I1204" i="4"/>
  <c r="G1204" i="4"/>
  <c r="AA1203" i="4"/>
  <c r="Z1203" i="4"/>
  <c r="Y1203" i="4"/>
  <c r="V1203" i="4"/>
  <c r="T1203" i="4"/>
  <c r="Q1203" i="4"/>
  <c r="P1203" i="4"/>
  <c r="N1203" i="4"/>
  <c r="M1203" i="4"/>
  <c r="L1203" i="4"/>
  <c r="K1203" i="4"/>
  <c r="J1203" i="4"/>
  <c r="I1203" i="4"/>
  <c r="G1203" i="4"/>
  <c r="AA1202" i="4"/>
  <c r="Z1202" i="4"/>
  <c r="Y1202" i="4"/>
  <c r="V1202" i="4"/>
  <c r="T1202" i="4"/>
  <c r="Q1202" i="4"/>
  <c r="P1202" i="4"/>
  <c r="N1202" i="4"/>
  <c r="M1202" i="4"/>
  <c r="L1202" i="4"/>
  <c r="K1202" i="4"/>
  <c r="J1202" i="4"/>
  <c r="I1202" i="4"/>
  <c r="G1202" i="4"/>
  <c r="AA1201" i="4"/>
  <c r="Z1201" i="4"/>
  <c r="Y1201" i="4"/>
  <c r="V1201" i="4"/>
  <c r="T1201" i="4"/>
  <c r="Q1201" i="4"/>
  <c r="P1201" i="4"/>
  <c r="N1201" i="4"/>
  <c r="M1201" i="4"/>
  <c r="L1201" i="4"/>
  <c r="K1201" i="4"/>
  <c r="J1201" i="4"/>
  <c r="I1201" i="4"/>
  <c r="G1201" i="4"/>
  <c r="AA1200" i="4"/>
  <c r="Z1200" i="4"/>
  <c r="Y1200" i="4"/>
  <c r="V1200" i="4"/>
  <c r="T1200" i="4"/>
  <c r="Q1200" i="4"/>
  <c r="P1200" i="4"/>
  <c r="N1200" i="4"/>
  <c r="M1200" i="4"/>
  <c r="L1200" i="4"/>
  <c r="K1200" i="4"/>
  <c r="J1200" i="4"/>
  <c r="I1200" i="4"/>
  <c r="G1200" i="4"/>
  <c r="AA1199" i="4"/>
  <c r="Z1199" i="4"/>
  <c r="Y1199" i="4"/>
  <c r="V1199" i="4"/>
  <c r="T1199" i="4"/>
  <c r="Q1199" i="4"/>
  <c r="P1199" i="4"/>
  <c r="N1199" i="4"/>
  <c r="M1199" i="4"/>
  <c r="L1199" i="4"/>
  <c r="K1199" i="4"/>
  <c r="J1199" i="4"/>
  <c r="I1199" i="4"/>
  <c r="G1199" i="4"/>
  <c r="AA1198" i="4"/>
  <c r="Z1198" i="4"/>
  <c r="Y1198" i="4"/>
  <c r="V1198" i="4"/>
  <c r="T1198" i="4"/>
  <c r="Q1198" i="4"/>
  <c r="P1198" i="4"/>
  <c r="N1198" i="4"/>
  <c r="M1198" i="4"/>
  <c r="L1198" i="4"/>
  <c r="K1198" i="4"/>
  <c r="J1198" i="4"/>
  <c r="I1198" i="4"/>
  <c r="G1198" i="4"/>
  <c r="AA1197" i="4"/>
  <c r="Z1197" i="4"/>
  <c r="Y1197" i="4"/>
  <c r="V1197" i="4"/>
  <c r="T1197" i="4"/>
  <c r="Q1197" i="4"/>
  <c r="P1197" i="4"/>
  <c r="N1197" i="4"/>
  <c r="M1197" i="4"/>
  <c r="L1197" i="4"/>
  <c r="K1197" i="4"/>
  <c r="J1197" i="4"/>
  <c r="I1197" i="4"/>
  <c r="G1197" i="4"/>
  <c r="AA1196" i="4"/>
  <c r="Z1196" i="4"/>
  <c r="Y1196" i="4"/>
  <c r="V1196" i="4"/>
  <c r="T1196" i="4"/>
  <c r="Q1196" i="4"/>
  <c r="P1196" i="4"/>
  <c r="N1196" i="4"/>
  <c r="M1196" i="4"/>
  <c r="L1196" i="4"/>
  <c r="K1196" i="4"/>
  <c r="J1196" i="4"/>
  <c r="I1196" i="4"/>
  <c r="G1196" i="4"/>
  <c r="AA1195" i="4"/>
  <c r="Z1195" i="4"/>
  <c r="Y1195" i="4"/>
  <c r="V1195" i="4"/>
  <c r="T1195" i="4"/>
  <c r="Q1195" i="4"/>
  <c r="P1195" i="4"/>
  <c r="N1195" i="4"/>
  <c r="M1195" i="4"/>
  <c r="L1195" i="4"/>
  <c r="K1195" i="4"/>
  <c r="J1195" i="4"/>
  <c r="I1195" i="4"/>
  <c r="G1195" i="4"/>
  <c r="AA1194" i="4"/>
  <c r="Z1194" i="4"/>
  <c r="Y1194" i="4"/>
  <c r="V1194" i="4"/>
  <c r="T1194" i="4"/>
  <c r="Q1194" i="4"/>
  <c r="P1194" i="4"/>
  <c r="N1194" i="4"/>
  <c r="M1194" i="4"/>
  <c r="L1194" i="4"/>
  <c r="K1194" i="4"/>
  <c r="J1194" i="4"/>
  <c r="I1194" i="4"/>
  <c r="G1194" i="4"/>
  <c r="AA1193" i="4"/>
  <c r="Z1193" i="4"/>
  <c r="Y1193" i="4"/>
  <c r="V1193" i="4"/>
  <c r="T1193" i="4"/>
  <c r="Q1193" i="4"/>
  <c r="P1193" i="4"/>
  <c r="N1193" i="4"/>
  <c r="M1193" i="4"/>
  <c r="L1193" i="4"/>
  <c r="K1193" i="4"/>
  <c r="J1193" i="4"/>
  <c r="I1193" i="4"/>
  <c r="G1193" i="4"/>
  <c r="AA1192" i="4"/>
  <c r="Z1192" i="4"/>
  <c r="Y1192" i="4"/>
  <c r="V1192" i="4"/>
  <c r="T1192" i="4"/>
  <c r="Q1192" i="4"/>
  <c r="P1192" i="4"/>
  <c r="N1192" i="4"/>
  <c r="M1192" i="4"/>
  <c r="L1192" i="4"/>
  <c r="K1192" i="4"/>
  <c r="J1192" i="4"/>
  <c r="I1192" i="4"/>
  <c r="G1192" i="4"/>
  <c r="AA1191" i="4"/>
  <c r="Z1191" i="4"/>
  <c r="Y1191" i="4"/>
  <c r="V1191" i="4"/>
  <c r="T1191" i="4"/>
  <c r="Q1191" i="4"/>
  <c r="P1191" i="4"/>
  <c r="N1191" i="4"/>
  <c r="M1191" i="4"/>
  <c r="L1191" i="4"/>
  <c r="K1191" i="4"/>
  <c r="J1191" i="4"/>
  <c r="I1191" i="4"/>
  <c r="G1191" i="4"/>
  <c r="AA1190" i="4"/>
  <c r="Z1190" i="4"/>
  <c r="Y1190" i="4"/>
  <c r="V1190" i="4"/>
  <c r="T1190" i="4"/>
  <c r="Q1190" i="4"/>
  <c r="P1190" i="4"/>
  <c r="N1190" i="4"/>
  <c r="M1190" i="4"/>
  <c r="L1190" i="4"/>
  <c r="K1190" i="4"/>
  <c r="J1190" i="4"/>
  <c r="I1190" i="4"/>
  <c r="G1190" i="4"/>
  <c r="AA1189" i="4"/>
  <c r="Z1189" i="4"/>
  <c r="Y1189" i="4"/>
  <c r="V1189" i="4"/>
  <c r="T1189" i="4"/>
  <c r="Q1189" i="4"/>
  <c r="P1189" i="4"/>
  <c r="N1189" i="4"/>
  <c r="M1189" i="4"/>
  <c r="L1189" i="4"/>
  <c r="K1189" i="4"/>
  <c r="J1189" i="4"/>
  <c r="I1189" i="4"/>
  <c r="G1189" i="4"/>
  <c r="AA1188" i="4"/>
  <c r="Z1188" i="4"/>
  <c r="Y1188" i="4"/>
  <c r="V1188" i="4"/>
  <c r="T1188" i="4"/>
  <c r="Q1188" i="4"/>
  <c r="P1188" i="4"/>
  <c r="N1188" i="4"/>
  <c r="M1188" i="4"/>
  <c r="L1188" i="4"/>
  <c r="K1188" i="4"/>
  <c r="J1188" i="4"/>
  <c r="I1188" i="4"/>
  <c r="G1188" i="4"/>
  <c r="AA1187" i="4"/>
  <c r="Z1187" i="4"/>
  <c r="Y1187" i="4"/>
  <c r="V1187" i="4"/>
  <c r="T1187" i="4"/>
  <c r="Q1187" i="4"/>
  <c r="P1187" i="4"/>
  <c r="N1187" i="4"/>
  <c r="M1187" i="4"/>
  <c r="L1187" i="4"/>
  <c r="K1187" i="4"/>
  <c r="J1187" i="4"/>
  <c r="I1187" i="4"/>
  <c r="G1187" i="4"/>
  <c r="AA1186" i="4"/>
  <c r="Z1186" i="4"/>
  <c r="Y1186" i="4"/>
  <c r="V1186" i="4"/>
  <c r="T1186" i="4"/>
  <c r="Q1186" i="4"/>
  <c r="P1186" i="4"/>
  <c r="N1186" i="4"/>
  <c r="M1186" i="4"/>
  <c r="L1186" i="4"/>
  <c r="K1186" i="4"/>
  <c r="J1186" i="4"/>
  <c r="I1186" i="4"/>
  <c r="G1186" i="4"/>
  <c r="AA1185" i="4"/>
  <c r="Z1185" i="4"/>
  <c r="Y1185" i="4"/>
  <c r="V1185" i="4"/>
  <c r="T1185" i="4"/>
  <c r="Q1185" i="4"/>
  <c r="P1185" i="4"/>
  <c r="N1185" i="4"/>
  <c r="M1185" i="4"/>
  <c r="L1185" i="4"/>
  <c r="K1185" i="4"/>
  <c r="J1185" i="4"/>
  <c r="I1185" i="4"/>
  <c r="G1185" i="4"/>
  <c r="AA1184" i="4"/>
  <c r="Z1184" i="4"/>
  <c r="Y1184" i="4"/>
  <c r="V1184" i="4"/>
  <c r="T1184" i="4"/>
  <c r="Q1184" i="4"/>
  <c r="P1184" i="4"/>
  <c r="N1184" i="4"/>
  <c r="M1184" i="4"/>
  <c r="L1184" i="4"/>
  <c r="K1184" i="4"/>
  <c r="J1184" i="4"/>
  <c r="I1184" i="4"/>
  <c r="G1184" i="4"/>
  <c r="AA1183" i="4"/>
  <c r="Z1183" i="4"/>
  <c r="Y1183" i="4"/>
  <c r="V1183" i="4"/>
  <c r="T1183" i="4"/>
  <c r="Q1183" i="4"/>
  <c r="P1183" i="4"/>
  <c r="N1183" i="4"/>
  <c r="M1183" i="4"/>
  <c r="L1183" i="4"/>
  <c r="K1183" i="4"/>
  <c r="J1183" i="4"/>
  <c r="I1183" i="4"/>
  <c r="G1183" i="4"/>
  <c r="AA1182" i="4"/>
  <c r="Z1182" i="4"/>
  <c r="Y1182" i="4"/>
  <c r="V1182" i="4"/>
  <c r="T1182" i="4"/>
  <c r="Q1182" i="4"/>
  <c r="P1182" i="4"/>
  <c r="N1182" i="4"/>
  <c r="M1182" i="4"/>
  <c r="L1182" i="4"/>
  <c r="K1182" i="4"/>
  <c r="J1182" i="4"/>
  <c r="I1182" i="4"/>
  <c r="G1182" i="4"/>
  <c r="AA1181" i="4"/>
  <c r="Z1181" i="4"/>
  <c r="Y1181" i="4"/>
  <c r="V1181" i="4"/>
  <c r="T1181" i="4"/>
  <c r="Q1181" i="4"/>
  <c r="P1181" i="4"/>
  <c r="N1181" i="4"/>
  <c r="M1181" i="4"/>
  <c r="L1181" i="4"/>
  <c r="K1181" i="4"/>
  <c r="J1181" i="4"/>
  <c r="I1181" i="4"/>
  <c r="G1181" i="4"/>
  <c r="AA1180" i="4"/>
  <c r="Z1180" i="4"/>
  <c r="Y1180" i="4"/>
  <c r="V1180" i="4"/>
  <c r="T1180" i="4"/>
  <c r="Q1180" i="4"/>
  <c r="P1180" i="4"/>
  <c r="N1180" i="4"/>
  <c r="M1180" i="4"/>
  <c r="L1180" i="4"/>
  <c r="K1180" i="4"/>
  <c r="J1180" i="4"/>
  <c r="I1180" i="4"/>
  <c r="G1180" i="4"/>
  <c r="AA1179" i="4"/>
  <c r="Z1179" i="4"/>
  <c r="Y1179" i="4"/>
  <c r="V1179" i="4"/>
  <c r="T1179" i="4"/>
  <c r="Q1179" i="4"/>
  <c r="P1179" i="4"/>
  <c r="N1179" i="4"/>
  <c r="M1179" i="4"/>
  <c r="L1179" i="4"/>
  <c r="K1179" i="4"/>
  <c r="J1179" i="4"/>
  <c r="I1179" i="4"/>
  <c r="G1179" i="4"/>
  <c r="AA1178" i="4"/>
  <c r="Z1178" i="4"/>
  <c r="Y1178" i="4"/>
  <c r="V1178" i="4"/>
  <c r="T1178" i="4"/>
  <c r="Q1178" i="4"/>
  <c r="P1178" i="4"/>
  <c r="N1178" i="4"/>
  <c r="M1178" i="4"/>
  <c r="L1178" i="4"/>
  <c r="K1178" i="4"/>
  <c r="J1178" i="4"/>
  <c r="I1178" i="4"/>
  <c r="G1178" i="4"/>
  <c r="AA1177" i="4"/>
  <c r="Z1177" i="4"/>
  <c r="Y1177" i="4"/>
  <c r="V1177" i="4"/>
  <c r="T1177" i="4"/>
  <c r="Q1177" i="4"/>
  <c r="P1177" i="4"/>
  <c r="N1177" i="4"/>
  <c r="M1177" i="4"/>
  <c r="L1177" i="4"/>
  <c r="K1177" i="4"/>
  <c r="J1177" i="4"/>
  <c r="I1177" i="4"/>
  <c r="G1177" i="4"/>
  <c r="AA1176" i="4"/>
  <c r="Z1176" i="4"/>
  <c r="Y1176" i="4"/>
  <c r="V1176" i="4"/>
  <c r="T1176" i="4"/>
  <c r="Q1176" i="4"/>
  <c r="P1176" i="4"/>
  <c r="N1176" i="4"/>
  <c r="M1176" i="4"/>
  <c r="L1176" i="4"/>
  <c r="K1176" i="4"/>
  <c r="J1176" i="4"/>
  <c r="I1176" i="4"/>
  <c r="G1176" i="4"/>
  <c r="AA1175" i="4"/>
  <c r="Z1175" i="4"/>
  <c r="Y1175" i="4"/>
  <c r="V1175" i="4"/>
  <c r="T1175" i="4"/>
  <c r="Q1175" i="4"/>
  <c r="P1175" i="4"/>
  <c r="N1175" i="4"/>
  <c r="M1175" i="4"/>
  <c r="L1175" i="4"/>
  <c r="K1175" i="4"/>
  <c r="J1175" i="4"/>
  <c r="I1175" i="4"/>
  <c r="G1175" i="4"/>
  <c r="AA1174" i="4"/>
  <c r="Z1174" i="4"/>
  <c r="Y1174" i="4"/>
  <c r="V1174" i="4"/>
  <c r="T1174" i="4"/>
  <c r="Q1174" i="4"/>
  <c r="P1174" i="4"/>
  <c r="N1174" i="4"/>
  <c r="M1174" i="4"/>
  <c r="L1174" i="4"/>
  <c r="K1174" i="4"/>
  <c r="J1174" i="4"/>
  <c r="I1174" i="4"/>
  <c r="G1174" i="4"/>
  <c r="AA1173" i="4"/>
  <c r="Z1173" i="4"/>
  <c r="Y1173" i="4"/>
  <c r="V1173" i="4"/>
  <c r="T1173" i="4"/>
  <c r="Q1173" i="4"/>
  <c r="P1173" i="4"/>
  <c r="N1173" i="4"/>
  <c r="M1173" i="4"/>
  <c r="L1173" i="4"/>
  <c r="K1173" i="4"/>
  <c r="J1173" i="4"/>
  <c r="I1173" i="4"/>
  <c r="G1173" i="4"/>
  <c r="AA1172" i="4"/>
  <c r="Z1172" i="4"/>
  <c r="Y1172" i="4"/>
  <c r="V1172" i="4"/>
  <c r="T1172" i="4"/>
  <c r="Q1172" i="4"/>
  <c r="P1172" i="4"/>
  <c r="N1172" i="4"/>
  <c r="M1172" i="4"/>
  <c r="L1172" i="4"/>
  <c r="K1172" i="4"/>
  <c r="J1172" i="4"/>
  <c r="I1172" i="4"/>
  <c r="G1172" i="4"/>
  <c r="AA1171" i="4"/>
  <c r="Z1171" i="4"/>
  <c r="Y1171" i="4"/>
  <c r="V1171" i="4"/>
  <c r="T1171" i="4"/>
  <c r="Q1171" i="4"/>
  <c r="P1171" i="4"/>
  <c r="N1171" i="4"/>
  <c r="M1171" i="4"/>
  <c r="L1171" i="4"/>
  <c r="K1171" i="4"/>
  <c r="J1171" i="4"/>
  <c r="I1171" i="4"/>
  <c r="G1171" i="4"/>
  <c r="AA1170" i="4"/>
  <c r="Z1170" i="4"/>
  <c r="Y1170" i="4"/>
  <c r="V1170" i="4"/>
  <c r="T1170" i="4"/>
  <c r="Q1170" i="4"/>
  <c r="P1170" i="4"/>
  <c r="N1170" i="4"/>
  <c r="M1170" i="4"/>
  <c r="L1170" i="4"/>
  <c r="K1170" i="4"/>
  <c r="J1170" i="4"/>
  <c r="I1170" i="4"/>
  <c r="G1170" i="4"/>
  <c r="AA1169" i="4"/>
  <c r="Z1169" i="4"/>
  <c r="Y1169" i="4"/>
  <c r="V1169" i="4"/>
  <c r="T1169" i="4"/>
  <c r="Q1169" i="4"/>
  <c r="P1169" i="4"/>
  <c r="N1169" i="4"/>
  <c r="M1169" i="4"/>
  <c r="L1169" i="4"/>
  <c r="K1169" i="4"/>
  <c r="J1169" i="4"/>
  <c r="I1169" i="4"/>
  <c r="G1169" i="4"/>
  <c r="AA1168" i="4"/>
  <c r="Z1168" i="4"/>
  <c r="Y1168" i="4"/>
  <c r="V1168" i="4"/>
  <c r="T1168" i="4"/>
  <c r="Q1168" i="4"/>
  <c r="P1168" i="4"/>
  <c r="N1168" i="4"/>
  <c r="M1168" i="4"/>
  <c r="L1168" i="4"/>
  <c r="K1168" i="4"/>
  <c r="J1168" i="4"/>
  <c r="I1168" i="4"/>
  <c r="G1168" i="4"/>
  <c r="AA1167" i="4"/>
  <c r="Z1167" i="4"/>
  <c r="Y1167" i="4"/>
  <c r="V1167" i="4"/>
  <c r="T1167" i="4"/>
  <c r="Q1167" i="4"/>
  <c r="P1167" i="4"/>
  <c r="N1167" i="4"/>
  <c r="M1167" i="4"/>
  <c r="L1167" i="4"/>
  <c r="K1167" i="4"/>
  <c r="J1167" i="4"/>
  <c r="I1167" i="4"/>
  <c r="G1167" i="4"/>
  <c r="AA1166" i="4"/>
  <c r="Z1166" i="4"/>
  <c r="Y1166" i="4"/>
  <c r="V1166" i="4"/>
  <c r="T1166" i="4"/>
  <c r="Q1166" i="4"/>
  <c r="P1166" i="4"/>
  <c r="N1166" i="4"/>
  <c r="M1166" i="4"/>
  <c r="L1166" i="4"/>
  <c r="K1166" i="4"/>
  <c r="J1166" i="4"/>
  <c r="I1166" i="4"/>
  <c r="G1166" i="4"/>
  <c r="AA1165" i="4"/>
  <c r="Z1165" i="4"/>
  <c r="Y1165" i="4"/>
  <c r="V1165" i="4"/>
  <c r="T1165" i="4"/>
  <c r="Q1165" i="4"/>
  <c r="P1165" i="4"/>
  <c r="N1165" i="4"/>
  <c r="M1165" i="4"/>
  <c r="L1165" i="4"/>
  <c r="K1165" i="4"/>
  <c r="J1165" i="4"/>
  <c r="I1165" i="4"/>
  <c r="G1165" i="4"/>
  <c r="AA1164" i="4"/>
  <c r="Z1164" i="4"/>
  <c r="Y1164" i="4"/>
  <c r="V1164" i="4"/>
  <c r="T1164" i="4"/>
  <c r="Q1164" i="4"/>
  <c r="P1164" i="4"/>
  <c r="N1164" i="4"/>
  <c r="M1164" i="4"/>
  <c r="L1164" i="4"/>
  <c r="K1164" i="4"/>
  <c r="J1164" i="4"/>
  <c r="I1164" i="4"/>
  <c r="G1164" i="4"/>
  <c r="AA1163" i="4"/>
  <c r="Z1163" i="4"/>
  <c r="Y1163" i="4"/>
  <c r="V1163" i="4"/>
  <c r="T1163" i="4"/>
  <c r="Q1163" i="4"/>
  <c r="P1163" i="4"/>
  <c r="N1163" i="4"/>
  <c r="M1163" i="4"/>
  <c r="L1163" i="4"/>
  <c r="K1163" i="4"/>
  <c r="J1163" i="4"/>
  <c r="I1163" i="4"/>
  <c r="G1163" i="4"/>
  <c r="AA1162" i="4"/>
  <c r="Z1162" i="4"/>
  <c r="Y1162" i="4"/>
  <c r="V1162" i="4"/>
  <c r="T1162" i="4"/>
  <c r="Q1162" i="4"/>
  <c r="P1162" i="4"/>
  <c r="N1162" i="4"/>
  <c r="M1162" i="4"/>
  <c r="L1162" i="4"/>
  <c r="K1162" i="4"/>
  <c r="J1162" i="4"/>
  <c r="I1162" i="4"/>
  <c r="G1162" i="4"/>
  <c r="AA1161" i="4"/>
  <c r="Z1161" i="4"/>
  <c r="Y1161" i="4"/>
  <c r="V1161" i="4"/>
  <c r="T1161" i="4"/>
  <c r="Q1161" i="4"/>
  <c r="P1161" i="4"/>
  <c r="N1161" i="4"/>
  <c r="M1161" i="4"/>
  <c r="L1161" i="4"/>
  <c r="K1161" i="4"/>
  <c r="J1161" i="4"/>
  <c r="I1161" i="4"/>
  <c r="G1161" i="4"/>
  <c r="AA1160" i="4"/>
  <c r="Z1160" i="4"/>
  <c r="Y1160" i="4"/>
  <c r="V1160" i="4"/>
  <c r="T1160" i="4"/>
  <c r="Q1160" i="4"/>
  <c r="P1160" i="4"/>
  <c r="N1160" i="4"/>
  <c r="M1160" i="4"/>
  <c r="L1160" i="4"/>
  <c r="K1160" i="4"/>
  <c r="J1160" i="4"/>
  <c r="I1160" i="4"/>
  <c r="G1160" i="4"/>
  <c r="AA1159" i="4"/>
  <c r="Z1159" i="4"/>
  <c r="Y1159" i="4"/>
  <c r="V1159" i="4"/>
  <c r="T1159" i="4"/>
  <c r="Q1159" i="4"/>
  <c r="P1159" i="4"/>
  <c r="N1159" i="4"/>
  <c r="M1159" i="4"/>
  <c r="L1159" i="4"/>
  <c r="K1159" i="4"/>
  <c r="J1159" i="4"/>
  <c r="I1159" i="4"/>
  <c r="G1159" i="4"/>
  <c r="AA1158" i="4"/>
  <c r="Z1158" i="4"/>
  <c r="Y1158" i="4"/>
  <c r="V1158" i="4"/>
  <c r="T1158" i="4"/>
  <c r="Q1158" i="4"/>
  <c r="P1158" i="4"/>
  <c r="N1158" i="4"/>
  <c r="M1158" i="4"/>
  <c r="L1158" i="4"/>
  <c r="K1158" i="4"/>
  <c r="J1158" i="4"/>
  <c r="I1158" i="4"/>
  <c r="G1158" i="4"/>
  <c r="AA1157" i="4"/>
  <c r="Z1157" i="4"/>
  <c r="Y1157" i="4"/>
  <c r="V1157" i="4"/>
  <c r="T1157" i="4"/>
  <c r="Q1157" i="4"/>
  <c r="P1157" i="4"/>
  <c r="N1157" i="4"/>
  <c r="M1157" i="4"/>
  <c r="L1157" i="4"/>
  <c r="K1157" i="4"/>
  <c r="J1157" i="4"/>
  <c r="I1157" i="4"/>
  <c r="G1157" i="4"/>
  <c r="AA1156" i="4"/>
  <c r="Z1156" i="4"/>
  <c r="Y1156" i="4"/>
  <c r="V1156" i="4"/>
  <c r="T1156" i="4"/>
  <c r="Q1156" i="4"/>
  <c r="P1156" i="4"/>
  <c r="N1156" i="4"/>
  <c r="M1156" i="4"/>
  <c r="L1156" i="4"/>
  <c r="K1156" i="4"/>
  <c r="J1156" i="4"/>
  <c r="I1156" i="4"/>
  <c r="G1156" i="4"/>
  <c r="AA1155" i="4"/>
  <c r="Z1155" i="4"/>
  <c r="Y1155" i="4"/>
  <c r="V1155" i="4"/>
  <c r="T1155" i="4"/>
  <c r="Q1155" i="4"/>
  <c r="P1155" i="4"/>
  <c r="N1155" i="4"/>
  <c r="M1155" i="4"/>
  <c r="L1155" i="4"/>
  <c r="K1155" i="4"/>
  <c r="J1155" i="4"/>
  <c r="I1155" i="4"/>
  <c r="G1155" i="4"/>
  <c r="AA1154" i="4"/>
  <c r="Z1154" i="4"/>
  <c r="Y1154" i="4"/>
  <c r="V1154" i="4"/>
  <c r="T1154" i="4"/>
  <c r="Q1154" i="4"/>
  <c r="P1154" i="4"/>
  <c r="N1154" i="4"/>
  <c r="M1154" i="4"/>
  <c r="L1154" i="4"/>
  <c r="K1154" i="4"/>
  <c r="J1154" i="4"/>
  <c r="I1154" i="4"/>
  <c r="G1154" i="4"/>
  <c r="AA1153" i="4"/>
  <c r="Z1153" i="4"/>
  <c r="Y1153" i="4"/>
  <c r="V1153" i="4"/>
  <c r="T1153" i="4"/>
  <c r="Q1153" i="4"/>
  <c r="P1153" i="4"/>
  <c r="N1153" i="4"/>
  <c r="M1153" i="4"/>
  <c r="L1153" i="4"/>
  <c r="K1153" i="4"/>
  <c r="J1153" i="4"/>
  <c r="I1153" i="4"/>
  <c r="G1153" i="4"/>
  <c r="AA1152" i="4"/>
  <c r="Z1152" i="4"/>
  <c r="Y1152" i="4"/>
  <c r="V1152" i="4"/>
  <c r="T1152" i="4"/>
  <c r="Q1152" i="4"/>
  <c r="P1152" i="4"/>
  <c r="N1152" i="4"/>
  <c r="M1152" i="4"/>
  <c r="L1152" i="4"/>
  <c r="K1152" i="4"/>
  <c r="J1152" i="4"/>
  <c r="I1152" i="4"/>
  <c r="G1152" i="4"/>
  <c r="AA1151" i="4"/>
  <c r="Z1151" i="4"/>
  <c r="Y1151" i="4"/>
  <c r="V1151" i="4"/>
  <c r="T1151" i="4"/>
  <c r="Q1151" i="4"/>
  <c r="P1151" i="4"/>
  <c r="N1151" i="4"/>
  <c r="M1151" i="4"/>
  <c r="L1151" i="4"/>
  <c r="K1151" i="4"/>
  <c r="J1151" i="4"/>
  <c r="I1151" i="4"/>
  <c r="G1151" i="4"/>
  <c r="AA1150" i="4"/>
  <c r="Z1150" i="4"/>
  <c r="Y1150" i="4"/>
  <c r="V1150" i="4"/>
  <c r="T1150" i="4"/>
  <c r="Q1150" i="4"/>
  <c r="P1150" i="4"/>
  <c r="N1150" i="4"/>
  <c r="M1150" i="4"/>
  <c r="L1150" i="4"/>
  <c r="K1150" i="4"/>
  <c r="J1150" i="4"/>
  <c r="I1150" i="4"/>
  <c r="G1150" i="4"/>
  <c r="AA1149" i="4"/>
  <c r="Z1149" i="4"/>
  <c r="Y1149" i="4"/>
  <c r="V1149" i="4"/>
  <c r="T1149" i="4"/>
  <c r="Q1149" i="4"/>
  <c r="P1149" i="4"/>
  <c r="N1149" i="4"/>
  <c r="M1149" i="4"/>
  <c r="L1149" i="4"/>
  <c r="K1149" i="4"/>
  <c r="J1149" i="4"/>
  <c r="I1149" i="4"/>
  <c r="G1149" i="4"/>
  <c r="AA1148" i="4"/>
  <c r="Z1148" i="4"/>
  <c r="Y1148" i="4"/>
  <c r="V1148" i="4"/>
  <c r="T1148" i="4"/>
  <c r="Q1148" i="4"/>
  <c r="P1148" i="4"/>
  <c r="N1148" i="4"/>
  <c r="M1148" i="4"/>
  <c r="L1148" i="4"/>
  <c r="K1148" i="4"/>
  <c r="J1148" i="4"/>
  <c r="I1148" i="4"/>
  <c r="G1148" i="4"/>
  <c r="AA1147" i="4"/>
  <c r="Z1147" i="4"/>
  <c r="Y1147" i="4"/>
  <c r="V1147" i="4"/>
  <c r="T1147" i="4"/>
  <c r="Q1147" i="4"/>
  <c r="P1147" i="4"/>
  <c r="N1147" i="4"/>
  <c r="M1147" i="4"/>
  <c r="L1147" i="4"/>
  <c r="K1147" i="4"/>
  <c r="J1147" i="4"/>
  <c r="I1147" i="4"/>
  <c r="G1147" i="4"/>
  <c r="AA1146" i="4"/>
  <c r="Z1146" i="4"/>
  <c r="Y1146" i="4"/>
  <c r="V1146" i="4"/>
  <c r="T1146" i="4"/>
  <c r="Q1146" i="4"/>
  <c r="P1146" i="4"/>
  <c r="N1146" i="4"/>
  <c r="M1146" i="4"/>
  <c r="L1146" i="4"/>
  <c r="K1146" i="4"/>
  <c r="J1146" i="4"/>
  <c r="I1146" i="4"/>
  <c r="G1146" i="4"/>
  <c r="AA1145" i="4"/>
  <c r="Z1145" i="4"/>
  <c r="Y1145" i="4"/>
  <c r="V1145" i="4"/>
  <c r="T1145" i="4"/>
  <c r="Q1145" i="4"/>
  <c r="P1145" i="4"/>
  <c r="N1145" i="4"/>
  <c r="M1145" i="4"/>
  <c r="L1145" i="4"/>
  <c r="K1145" i="4"/>
  <c r="J1145" i="4"/>
  <c r="I1145" i="4"/>
  <c r="G1145" i="4"/>
  <c r="AA1144" i="4"/>
  <c r="Z1144" i="4"/>
  <c r="Y1144" i="4"/>
  <c r="V1144" i="4"/>
  <c r="T1144" i="4"/>
  <c r="Q1144" i="4"/>
  <c r="P1144" i="4"/>
  <c r="N1144" i="4"/>
  <c r="M1144" i="4"/>
  <c r="L1144" i="4"/>
  <c r="K1144" i="4"/>
  <c r="J1144" i="4"/>
  <c r="I1144" i="4"/>
  <c r="G1144" i="4"/>
  <c r="W1142" i="4"/>
  <c r="AA1137" i="4"/>
  <c r="Z1137" i="4"/>
  <c r="Y1137" i="4"/>
  <c r="X1137" i="4"/>
  <c r="W1137" i="4"/>
  <c r="V1137" i="4"/>
  <c r="R1137" i="4"/>
  <c r="Q1137" i="4"/>
  <c r="P1137" i="4"/>
  <c r="O1137" i="4"/>
  <c r="N1137" i="4"/>
  <c r="M1137" i="4"/>
  <c r="L1137" i="4"/>
  <c r="K1137" i="4"/>
  <c r="J1137" i="4"/>
  <c r="I1137" i="4"/>
  <c r="G1137" i="4"/>
  <c r="E1137" i="4"/>
  <c r="AA1136" i="4"/>
  <c r="Z1136" i="4"/>
  <c r="Y1136" i="4"/>
  <c r="V1136" i="4"/>
  <c r="T1136" i="4"/>
  <c r="Q1136" i="4"/>
  <c r="P1136" i="4"/>
  <c r="N1136" i="4"/>
  <c r="M1136" i="4"/>
  <c r="L1136" i="4"/>
  <c r="K1136" i="4"/>
  <c r="J1136" i="4"/>
  <c r="I1136" i="4"/>
  <c r="G1136" i="4"/>
  <c r="AA1135" i="4"/>
  <c r="Z1135" i="4"/>
  <c r="Y1135" i="4"/>
  <c r="V1135" i="4"/>
  <c r="T1135" i="4"/>
  <c r="Q1135" i="4"/>
  <c r="P1135" i="4"/>
  <c r="N1135" i="4"/>
  <c r="M1135" i="4"/>
  <c r="L1135" i="4"/>
  <c r="K1135" i="4"/>
  <c r="J1135" i="4"/>
  <c r="I1135" i="4"/>
  <c r="G1135" i="4"/>
  <c r="AA1134" i="4"/>
  <c r="Z1134" i="4"/>
  <c r="Y1134" i="4"/>
  <c r="V1134" i="4"/>
  <c r="T1134" i="4"/>
  <c r="Q1134" i="4"/>
  <c r="P1134" i="4"/>
  <c r="N1134" i="4"/>
  <c r="M1134" i="4"/>
  <c r="L1134" i="4"/>
  <c r="K1134" i="4"/>
  <c r="J1134" i="4"/>
  <c r="I1134" i="4"/>
  <c r="G1134" i="4"/>
  <c r="AA1133" i="4"/>
  <c r="Z1133" i="4"/>
  <c r="Y1133" i="4"/>
  <c r="V1133" i="4"/>
  <c r="T1133" i="4"/>
  <c r="Q1133" i="4"/>
  <c r="P1133" i="4"/>
  <c r="N1133" i="4"/>
  <c r="M1133" i="4"/>
  <c r="L1133" i="4"/>
  <c r="K1133" i="4"/>
  <c r="J1133" i="4"/>
  <c r="I1133" i="4"/>
  <c r="G1133" i="4"/>
  <c r="AA1132" i="4"/>
  <c r="Z1132" i="4"/>
  <c r="Y1132" i="4"/>
  <c r="V1132" i="4"/>
  <c r="T1132" i="4"/>
  <c r="Q1132" i="4"/>
  <c r="P1132" i="4"/>
  <c r="N1132" i="4"/>
  <c r="M1132" i="4"/>
  <c r="L1132" i="4"/>
  <c r="K1132" i="4"/>
  <c r="J1132" i="4"/>
  <c r="I1132" i="4"/>
  <c r="G1132" i="4"/>
  <c r="AA1131" i="4"/>
  <c r="Z1131" i="4"/>
  <c r="Y1131" i="4"/>
  <c r="V1131" i="4"/>
  <c r="T1131" i="4"/>
  <c r="Q1131" i="4"/>
  <c r="P1131" i="4"/>
  <c r="N1131" i="4"/>
  <c r="M1131" i="4"/>
  <c r="L1131" i="4"/>
  <c r="K1131" i="4"/>
  <c r="J1131" i="4"/>
  <c r="I1131" i="4"/>
  <c r="G1131" i="4"/>
  <c r="AA1130" i="4"/>
  <c r="Z1130" i="4"/>
  <c r="Y1130" i="4"/>
  <c r="V1130" i="4"/>
  <c r="T1130" i="4"/>
  <c r="Q1130" i="4"/>
  <c r="P1130" i="4"/>
  <c r="N1130" i="4"/>
  <c r="M1130" i="4"/>
  <c r="L1130" i="4"/>
  <c r="K1130" i="4"/>
  <c r="J1130" i="4"/>
  <c r="I1130" i="4"/>
  <c r="G1130" i="4"/>
  <c r="AA1129" i="4"/>
  <c r="Z1129" i="4"/>
  <c r="Y1129" i="4"/>
  <c r="V1129" i="4"/>
  <c r="T1129" i="4"/>
  <c r="Q1129" i="4"/>
  <c r="P1129" i="4"/>
  <c r="N1129" i="4"/>
  <c r="M1129" i="4"/>
  <c r="L1129" i="4"/>
  <c r="K1129" i="4"/>
  <c r="J1129" i="4"/>
  <c r="I1129" i="4"/>
  <c r="G1129" i="4"/>
  <c r="AA1128" i="4"/>
  <c r="Z1128" i="4"/>
  <c r="Y1128" i="4"/>
  <c r="V1128" i="4"/>
  <c r="T1128" i="4"/>
  <c r="Q1128" i="4"/>
  <c r="P1128" i="4"/>
  <c r="N1128" i="4"/>
  <c r="M1128" i="4"/>
  <c r="L1128" i="4"/>
  <c r="K1128" i="4"/>
  <c r="J1128" i="4"/>
  <c r="I1128" i="4"/>
  <c r="G1128" i="4"/>
  <c r="AA1127" i="4"/>
  <c r="Z1127" i="4"/>
  <c r="Y1127" i="4"/>
  <c r="V1127" i="4"/>
  <c r="T1127" i="4"/>
  <c r="Q1127" i="4"/>
  <c r="P1127" i="4"/>
  <c r="N1127" i="4"/>
  <c r="M1127" i="4"/>
  <c r="L1127" i="4"/>
  <c r="K1127" i="4"/>
  <c r="J1127" i="4"/>
  <c r="I1127" i="4"/>
  <c r="G1127" i="4"/>
  <c r="AA1126" i="4"/>
  <c r="Z1126" i="4"/>
  <c r="Y1126" i="4"/>
  <c r="V1126" i="4"/>
  <c r="T1126" i="4"/>
  <c r="Q1126" i="4"/>
  <c r="P1126" i="4"/>
  <c r="N1126" i="4"/>
  <c r="M1126" i="4"/>
  <c r="L1126" i="4"/>
  <c r="K1126" i="4"/>
  <c r="J1126" i="4"/>
  <c r="I1126" i="4"/>
  <c r="G1126" i="4"/>
  <c r="AA1125" i="4"/>
  <c r="Z1125" i="4"/>
  <c r="Y1125" i="4"/>
  <c r="V1125" i="4"/>
  <c r="T1125" i="4"/>
  <c r="Q1125" i="4"/>
  <c r="P1125" i="4"/>
  <c r="N1125" i="4"/>
  <c r="M1125" i="4"/>
  <c r="L1125" i="4"/>
  <c r="K1125" i="4"/>
  <c r="J1125" i="4"/>
  <c r="I1125" i="4"/>
  <c r="G1125" i="4"/>
  <c r="AA1124" i="4"/>
  <c r="Z1124" i="4"/>
  <c r="Y1124" i="4"/>
  <c r="V1124" i="4"/>
  <c r="T1124" i="4"/>
  <c r="Q1124" i="4"/>
  <c r="P1124" i="4"/>
  <c r="N1124" i="4"/>
  <c r="M1124" i="4"/>
  <c r="L1124" i="4"/>
  <c r="K1124" i="4"/>
  <c r="J1124" i="4"/>
  <c r="I1124" i="4"/>
  <c r="G1124" i="4"/>
  <c r="AA1123" i="4"/>
  <c r="Z1123" i="4"/>
  <c r="Y1123" i="4"/>
  <c r="V1123" i="4"/>
  <c r="T1123" i="4"/>
  <c r="Q1123" i="4"/>
  <c r="P1123" i="4"/>
  <c r="N1123" i="4"/>
  <c r="M1123" i="4"/>
  <c r="L1123" i="4"/>
  <c r="K1123" i="4"/>
  <c r="J1123" i="4"/>
  <c r="I1123" i="4"/>
  <c r="G1123" i="4"/>
  <c r="AA1122" i="4"/>
  <c r="Z1122" i="4"/>
  <c r="Y1122" i="4"/>
  <c r="V1122" i="4"/>
  <c r="T1122" i="4"/>
  <c r="Q1122" i="4"/>
  <c r="P1122" i="4"/>
  <c r="N1122" i="4"/>
  <c r="M1122" i="4"/>
  <c r="L1122" i="4"/>
  <c r="K1122" i="4"/>
  <c r="J1122" i="4"/>
  <c r="I1122" i="4"/>
  <c r="G1122" i="4"/>
  <c r="AA1121" i="4"/>
  <c r="Z1121" i="4"/>
  <c r="Y1121" i="4"/>
  <c r="V1121" i="4"/>
  <c r="T1121" i="4"/>
  <c r="Q1121" i="4"/>
  <c r="P1121" i="4"/>
  <c r="N1121" i="4"/>
  <c r="M1121" i="4"/>
  <c r="L1121" i="4"/>
  <c r="K1121" i="4"/>
  <c r="J1121" i="4"/>
  <c r="I1121" i="4"/>
  <c r="G1121" i="4"/>
  <c r="AA1120" i="4"/>
  <c r="Z1120" i="4"/>
  <c r="Y1120" i="4"/>
  <c r="V1120" i="4"/>
  <c r="T1120" i="4"/>
  <c r="Q1120" i="4"/>
  <c r="P1120" i="4"/>
  <c r="N1120" i="4"/>
  <c r="M1120" i="4"/>
  <c r="L1120" i="4"/>
  <c r="K1120" i="4"/>
  <c r="J1120" i="4"/>
  <c r="I1120" i="4"/>
  <c r="G1120" i="4"/>
  <c r="AA1119" i="4"/>
  <c r="Z1119" i="4"/>
  <c r="Y1119" i="4"/>
  <c r="V1119" i="4"/>
  <c r="T1119" i="4"/>
  <c r="Q1119" i="4"/>
  <c r="P1119" i="4"/>
  <c r="N1119" i="4"/>
  <c r="M1119" i="4"/>
  <c r="L1119" i="4"/>
  <c r="K1119" i="4"/>
  <c r="J1119" i="4"/>
  <c r="I1119" i="4"/>
  <c r="G1119" i="4"/>
  <c r="AA1118" i="4"/>
  <c r="Z1118" i="4"/>
  <c r="Y1118" i="4"/>
  <c r="V1118" i="4"/>
  <c r="T1118" i="4"/>
  <c r="Q1118" i="4"/>
  <c r="P1118" i="4"/>
  <c r="N1118" i="4"/>
  <c r="M1118" i="4"/>
  <c r="L1118" i="4"/>
  <c r="K1118" i="4"/>
  <c r="J1118" i="4"/>
  <c r="I1118" i="4"/>
  <c r="G1118" i="4"/>
  <c r="AA1117" i="4"/>
  <c r="Z1117" i="4"/>
  <c r="Y1117" i="4"/>
  <c r="V1117" i="4"/>
  <c r="T1117" i="4"/>
  <c r="Q1117" i="4"/>
  <c r="P1117" i="4"/>
  <c r="N1117" i="4"/>
  <c r="M1117" i="4"/>
  <c r="L1117" i="4"/>
  <c r="K1117" i="4"/>
  <c r="J1117" i="4"/>
  <c r="I1117" i="4"/>
  <c r="G1117" i="4"/>
  <c r="AA1116" i="4"/>
  <c r="Z1116" i="4"/>
  <c r="Y1116" i="4"/>
  <c r="V1116" i="4"/>
  <c r="T1116" i="4"/>
  <c r="Q1116" i="4"/>
  <c r="P1116" i="4"/>
  <c r="N1116" i="4"/>
  <c r="M1116" i="4"/>
  <c r="L1116" i="4"/>
  <c r="K1116" i="4"/>
  <c r="J1116" i="4"/>
  <c r="I1116" i="4"/>
  <c r="G1116" i="4"/>
  <c r="AA1115" i="4"/>
  <c r="Z1115" i="4"/>
  <c r="Y1115" i="4"/>
  <c r="V1115" i="4"/>
  <c r="T1115" i="4"/>
  <c r="Q1115" i="4"/>
  <c r="P1115" i="4"/>
  <c r="N1115" i="4"/>
  <c r="M1115" i="4"/>
  <c r="L1115" i="4"/>
  <c r="K1115" i="4"/>
  <c r="J1115" i="4"/>
  <c r="I1115" i="4"/>
  <c r="G1115" i="4"/>
  <c r="AA1114" i="4"/>
  <c r="Z1114" i="4"/>
  <c r="Y1114" i="4"/>
  <c r="V1114" i="4"/>
  <c r="T1114" i="4"/>
  <c r="Q1114" i="4"/>
  <c r="P1114" i="4"/>
  <c r="N1114" i="4"/>
  <c r="M1114" i="4"/>
  <c r="L1114" i="4"/>
  <c r="K1114" i="4"/>
  <c r="J1114" i="4"/>
  <c r="I1114" i="4"/>
  <c r="G1114" i="4"/>
  <c r="AA1113" i="4"/>
  <c r="Z1113" i="4"/>
  <c r="Y1113" i="4"/>
  <c r="V1113" i="4"/>
  <c r="T1113" i="4"/>
  <c r="Q1113" i="4"/>
  <c r="P1113" i="4"/>
  <c r="N1113" i="4"/>
  <c r="M1113" i="4"/>
  <c r="L1113" i="4"/>
  <c r="K1113" i="4"/>
  <c r="J1113" i="4"/>
  <c r="I1113" i="4"/>
  <c r="G1113" i="4"/>
  <c r="AA1112" i="4"/>
  <c r="Z1112" i="4"/>
  <c r="Y1112" i="4"/>
  <c r="V1112" i="4"/>
  <c r="T1112" i="4"/>
  <c r="Q1112" i="4"/>
  <c r="P1112" i="4"/>
  <c r="N1112" i="4"/>
  <c r="M1112" i="4"/>
  <c r="L1112" i="4"/>
  <c r="K1112" i="4"/>
  <c r="J1112" i="4"/>
  <c r="I1112" i="4"/>
  <c r="G1112" i="4"/>
  <c r="AA1111" i="4"/>
  <c r="Z1111" i="4"/>
  <c r="Y1111" i="4"/>
  <c r="V1111" i="4"/>
  <c r="T1111" i="4"/>
  <c r="Q1111" i="4"/>
  <c r="P1111" i="4"/>
  <c r="N1111" i="4"/>
  <c r="M1111" i="4"/>
  <c r="L1111" i="4"/>
  <c r="K1111" i="4"/>
  <c r="J1111" i="4"/>
  <c r="I1111" i="4"/>
  <c r="G1111" i="4"/>
  <c r="AA1110" i="4"/>
  <c r="Z1110" i="4"/>
  <c r="Y1110" i="4"/>
  <c r="V1110" i="4"/>
  <c r="T1110" i="4"/>
  <c r="Q1110" i="4"/>
  <c r="P1110" i="4"/>
  <c r="N1110" i="4"/>
  <c r="M1110" i="4"/>
  <c r="L1110" i="4"/>
  <c r="K1110" i="4"/>
  <c r="J1110" i="4"/>
  <c r="I1110" i="4"/>
  <c r="G1110" i="4"/>
  <c r="AA1109" i="4"/>
  <c r="Z1109" i="4"/>
  <c r="Y1109" i="4"/>
  <c r="V1109" i="4"/>
  <c r="T1109" i="4"/>
  <c r="Q1109" i="4"/>
  <c r="P1109" i="4"/>
  <c r="N1109" i="4"/>
  <c r="M1109" i="4"/>
  <c r="L1109" i="4"/>
  <c r="K1109" i="4"/>
  <c r="J1109" i="4"/>
  <c r="I1109" i="4"/>
  <c r="G1109" i="4"/>
  <c r="AA1108" i="4"/>
  <c r="Z1108" i="4"/>
  <c r="Y1108" i="4"/>
  <c r="V1108" i="4"/>
  <c r="T1108" i="4"/>
  <c r="Q1108" i="4"/>
  <c r="P1108" i="4"/>
  <c r="N1108" i="4"/>
  <c r="M1108" i="4"/>
  <c r="L1108" i="4"/>
  <c r="K1108" i="4"/>
  <c r="J1108" i="4"/>
  <c r="I1108" i="4"/>
  <c r="G1108" i="4"/>
  <c r="AA1107" i="4"/>
  <c r="Z1107" i="4"/>
  <c r="Y1107" i="4"/>
  <c r="V1107" i="4"/>
  <c r="T1107" i="4"/>
  <c r="Q1107" i="4"/>
  <c r="P1107" i="4"/>
  <c r="N1107" i="4"/>
  <c r="M1107" i="4"/>
  <c r="L1107" i="4"/>
  <c r="K1107" i="4"/>
  <c r="J1107" i="4"/>
  <c r="I1107" i="4"/>
  <c r="G1107" i="4"/>
  <c r="AA1106" i="4"/>
  <c r="Z1106" i="4"/>
  <c r="Y1106" i="4"/>
  <c r="V1106" i="4"/>
  <c r="T1106" i="4"/>
  <c r="Q1106" i="4"/>
  <c r="P1106" i="4"/>
  <c r="N1106" i="4"/>
  <c r="M1106" i="4"/>
  <c r="L1106" i="4"/>
  <c r="K1106" i="4"/>
  <c r="J1106" i="4"/>
  <c r="I1106" i="4"/>
  <c r="G1106" i="4"/>
  <c r="AA1105" i="4"/>
  <c r="Z1105" i="4"/>
  <c r="Y1105" i="4"/>
  <c r="V1105" i="4"/>
  <c r="T1105" i="4"/>
  <c r="Q1105" i="4"/>
  <c r="P1105" i="4"/>
  <c r="N1105" i="4"/>
  <c r="M1105" i="4"/>
  <c r="L1105" i="4"/>
  <c r="K1105" i="4"/>
  <c r="J1105" i="4"/>
  <c r="I1105" i="4"/>
  <c r="G1105" i="4"/>
  <c r="AA1104" i="4"/>
  <c r="Z1104" i="4"/>
  <c r="Y1104" i="4"/>
  <c r="V1104" i="4"/>
  <c r="T1104" i="4"/>
  <c r="Q1104" i="4"/>
  <c r="P1104" i="4"/>
  <c r="N1104" i="4"/>
  <c r="M1104" i="4"/>
  <c r="L1104" i="4"/>
  <c r="K1104" i="4"/>
  <c r="J1104" i="4"/>
  <c r="I1104" i="4"/>
  <c r="G1104" i="4"/>
  <c r="AA1103" i="4"/>
  <c r="Z1103" i="4"/>
  <c r="Y1103" i="4"/>
  <c r="V1103" i="4"/>
  <c r="T1103" i="4"/>
  <c r="Q1103" i="4"/>
  <c r="P1103" i="4"/>
  <c r="N1103" i="4"/>
  <c r="M1103" i="4"/>
  <c r="L1103" i="4"/>
  <c r="K1103" i="4"/>
  <c r="J1103" i="4"/>
  <c r="I1103" i="4"/>
  <c r="G1103" i="4"/>
  <c r="AA1102" i="4"/>
  <c r="Z1102" i="4"/>
  <c r="Y1102" i="4"/>
  <c r="V1102" i="4"/>
  <c r="T1102" i="4"/>
  <c r="Q1102" i="4"/>
  <c r="P1102" i="4"/>
  <c r="N1102" i="4"/>
  <c r="M1102" i="4"/>
  <c r="L1102" i="4"/>
  <c r="K1102" i="4"/>
  <c r="J1102" i="4"/>
  <c r="I1102" i="4"/>
  <c r="G1102" i="4"/>
  <c r="AA1101" i="4"/>
  <c r="Z1101" i="4"/>
  <c r="Y1101" i="4"/>
  <c r="V1101" i="4"/>
  <c r="T1101" i="4"/>
  <c r="Q1101" i="4"/>
  <c r="P1101" i="4"/>
  <c r="N1101" i="4"/>
  <c r="M1101" i="4"/>
  <c r="L1101" i="4"/>
  <c r="K1101" i="4"/>
  <c r="J1101" i="4"/>
  <c r="I1101" i="4"/>
  <c r="G1101" i="4"/>
  <c r="AA1100" i="4"/>
  <c r="Z1100" i="4"/>
  <c r="Y1100" i="4"/>
  <c r="V1100" i="4"/>
  <c r="T1100" i="4"/>
  <c r="Q1100" i="4"/>
  <c r="P1100" i="4"/>
  <c r="N1100" i="4"/>
  <c r="M1100" i="4"/>
  <c r="L1100" i="4"/>
  <c r="K1100" i="4"/>
  <c r="J1100" i="4"/>
  <c r="I1100" i="4"/>
  <c r="G1100" i="4"/>
  <c r="AA1099" i="4"/>
  <c r="Z1099" i="4"/>
  <c r="Y1099" i="4"/>
  <c r="V1099" i="4"/>
  <c r="T1099" i="4"/>
  <c r="Q1099" i="4"/>
  <c r="P1099" i="4"/>
  <c r="N1099" i="4"/>
  <c r="M1099" i="4"/>
  <c r="L1099" i="4"/>
  <c r="K1099" i="4"/>
  <c r="J1099" i="4"/>
  <c r="I1099" i="4"/>
  <c r="G1099" i="4"/>
  <c r="AA1098" i="4"/>
  <c r="Z1098" i="4"/>
  <c r="Y1098" i="4"/>
  <c r="V1098" i="4"/>
  <c r="T1098" i="4"/>
  <c r="Q1098" i="4"/>
  <c r="P1098" i="4"/>
  <c r="N1098" i="4"/>
  <c r="M1098" i="4"/>
  <c r="L1098" i="4"/>
  <c r="K1098" i="4"/>
  <c r="J1098" i="4"/>
  <c r="I1098" i="4"/>
  <c r="G1098" i="4"/>
  <c r="AA1097" i="4"/>
  <c r="Z1097" i="4"/>
  <c r="Y1097" i="4"/>
  <c r="V1097" i="4"/>
  <c r="T1097" i="4"/>
  <c r="Q1097" i="4"/>
  <c r="P1097" i="4"/>
  <c r="N1097" i="4"/>
  <c r="M1097" i="4"/>
  <c r="L1097" i="4"/>
  <c r="K1097" i="4"/>
  <c r="J1097" i="4"/>
  <c r="I1097" i="4"/>
  <c r="G1097" i="4"/>
  <c r="AA1096" i="4"/>
  <c r="Z1096" i="4"/>
  <c r="Y1096" i="4"/>
  <c r="V1096" i="4"/>
  <c r="T1096" i="4"/>
  <c r="Q1096" i="4"/>
  <c r="P1096" i="4"/>
  <c r="N1096" i="4"/>
  <c r="M1096" i="4"/>
  <c r="L1096" i="4"/>
  <c r="K1096" i="4"/>
  <c r="J1096" i="4"/>
  <c r="I1096" i="4"/>
  <c r="G1096" i="4"/>
  <c r="AA1095" i="4"/>
  <c r="Z1095" i="4"/>
  <c r="Y1095" i="4"/>
  <c r="V1095" i="4"/>
  <c r="T1095" i="4"/>
  <c r="Q1095" i="4"/>
  <c r="P1095" i="4"/>
  <c r="N1095" i="4"/>
  <c r="M1095" i="4"/>
  <c r="L1095" i="4"/>
  <c r="K1095" i="4"/>
  <c r="J1095" i="4"/>
  <c r="I1095" i="4"/>
  <c r="G1095" i="4"/>
  <c r="AA1094" i="4"/>
  <c r="Z1094" i="4"/>
  <c r="Y1094" i="4"/>
  <c r="V1094" i="4"/>
  <c r="T1094" i="4"/>
  <c r="Q1094" i="4"/>
  <c r="P1094" i="4"/>
  <c r="N1094" i="4"/>
  <c r="M1094" i="4"/>
  <c r="L1094" i="4"/>
  <c r="K1094" i="4"/>
  <c r="J1094" i="4"/>
  <c r="I1094" i="4"/>
  <c r="G1094" i="4"/>
  <c r="AA1093" i="4"/>
  <c r="Z1093" i="4"/>
  <c r="Y1093" i="4"/>
  <c r="V1093" i="4"/>
  <c r="T1093" i="4"/>
  <c r="Q1093" i="4"/>
  <c r="P1093" i="4"/>
  <c r="N1093" i="4"/>
  <c r="M1093" i="4"/>
  <c r="L1093" i="4"/>
  <c r="K1093" i="4"/>
  <c r="J1093" i="4"/>
  <c r="I1093" i="4"/>
  <c r="G1093" i="4"/>
  <c r="AA1092" i="4"/>
  <c r="Z1092" i="4"/>
  <c r="Y1092" i="4"/>
  <c r="V1092" i="4"/>
  <c r="T1092" i="4"/>
  <c r="Q1092" i="4"/>
  <c r="P1092" i="4"/>
  <c r="N1092" i="4"/>
  <c r="M1092" i="4"/>
  <c r="L1092" i="4"/>
  <c r="K1092" i="4"/>
  <c r="J1092" i="4"/>
  <c r="I1092" i="4"/>
  <c r="G1092" i="4"/>
  <c r="AA1091" i="4"/>
  <c r="Z1091" i="4"/>
  <c r="Y1091" i="4"/>
  <c r="V1091" i="4"/>
  <c r="T1091" i="4"/>
  <c r="Q1091" i="4"/>
  <c r="P1091" i="4"/>
  <c r="N1091" i="4"/>
  <c r="M1091" i="4"/>
  <c r="L1091" i="4"/>
  <c r="K1091" i="4"/>
  <c r="J1091" i="4"/>
  <c r="I1091" i="4"/>
  <c r="G1091" i="4"/>
  <c r="AA1090" i="4"/>
  <c r="Z1090" i="4"/>
  <c r="Y1090" i="4"/>
  <c r="V1090" i="4"/>
  <c r="T1090" i="4"/>
  <c r="Q1090" i="4"/>
  <c r="P1090" i="4"/>
  <c r="N1090" i="4"/>
  <c r="M1090" i="4"/>
  <c r="L1090" i="4"/>
  <c r="K1090" i="4"/>
  <c r="J1090" i="4"/>
  <c r="I1090" i="4"/>
  <c r="G1090" i="4"/>
  <c r="AA1089" i="4"/>
  <c r="Z1089" i="4"/>
  <c r="Y1089" i="4"/>
  <c r="V1089" i="4"/>
  <c r="T1089" i="4"/>
  <c r="Q1089" i="4"/>
  <c r="P1089" i="4"/>
  <c r="N1089" i="4"/>
  <c r="M1089" i="4"/>
  <c r="L1089" i="4"/>
  <c r="K1089" i="4"/>
  <c r="J1089" i="4"/>
  <c r="I1089" i="4"/>
  <c r="G1089" i="4"/>
  <c r="AA1088" i="4"/>
  <c r="Z1088" i="4"/>
  <c r="Y1088" i="4"/>
  <c r="V1088" i="4"/>
  <c r="T1088" i="4"/>
  <c r="Q1088" i="4"/>
  <c r="P1088" i="4"/>
  <c r="N1088" i="4"/>
  <c r="M1088" i="4"/>
  <c r="L1088" i="4"/>
  <c r="K1088" i="4"/>
  <c r="J1088" i="4"/>
  <c r="I1088" i="4"/>
  <c r="G1088" i="4"/>
  <c r="AA1087" i="4"/>
  <c r="Z1087" i="4"/>
  <c r="Y1087" i="4"/>
  <c r="V1087" i="4"/>
  <c r="T1087" i="4"/>
  <c r="Q1087" i="4"/>
  <c r="P1087" i="4"/>
  <c r="N1087" i="4"/>
  <c r="M1087" i="4"/>
  <c r="L1087" i="4"/>
  <c r="K1087" i="4"/>
  <c r="J1087" i="4"/>
  <c r="I1087" i="4"/>
  <c r="G1087" i="4"/>
  <c r="AA1086" i="4"/>
  <c r="Z1086" i="4"/>
  <c r="Y1086" i="4"/>
  <c r="V1086" i="4"/>
  <c r="T1086" i="4"/>
  <c r="Q1086" i="4"/>
  <c r="P1086" i="4"/>
  <c r="N1086" i="4"/>
  <c r="M1086" i="4"/>
  <c r="L1086" i="4"/>
  <c r="K1086" i="4"/>
  <c r="J1086" i="4"/>
  <c r="I1086" i="4"/>
  <c r="G1086" i="4"/>
  <c r="AA1085" i="4"/>
  <c r="Z1085" i="4"/>
  <c r="Y1085" i="4"/>
  <c r="V1085" i="4"/>
  <c r="T1085" i="4"/>
  <c r="Q1085" i="4"/>
  <c r="P1085" i="4"/>
  <c r="N1085" i="4"/>
  <c r="M1085" i="4"/>
  <c r="L1085" i="4"/>
  <c r="K1085" i="4"/>
  <c r="J1085" i="4"/>
  <c r="I1085" i="4"/>
  <c r="G1085" i="4"/>
  <c r="AA1084" i="4"/>
  <c r="Z1084" i="4"/>
  <c r="Y1084" i="4"/>
  <c r="V1084" i="4"/>
  <c r="T1084" i="4"/>
  <c r="Q1084" i="4"/>
  <c r="P1084" i="4"/>
  <c r="N1084" i="4"/>
  <c r="M1084" i="4"/>
  <c r="L1084" i="4"/>
  <c r="K1084" i="4"/>
  <c r="J1084" i="4"/>
  <c r="I1084" i="4"/>
  <c r="G1084" i="4"/>
  <c r="AA1083" i="4"/>
  <c r="Z1083" i="4"/>
  <c r="Y1083" i="4"/>
  <c r="V1083" i="4"/>
  <c r="T1083" i="4"/>
  <c r="Q1083" i="4"/>
  <c r="P1083" i="4"/>
  <c r="N1083" i="4"/>
  <c r="M1083" i="4"/>
  <c r="L1083" i="4"/>
  <c r="K1083" i="4"/>
  <c r="J1083" i="4"/>
  <c r="I1083" i="4"/>
  <c r="G1083" i="4"/>
  <c r="AA1082" i="4"/>
  <c r="Z1082" i="4"/>
  <c r="Y1082" i="4"/>
  <c r="V1082" i="4"/>
  <c r="T1082" i="4"/>
  <c r="Q1082" i="4"/>
  <c r="P1082" i="4"/>
  <c r="N1082" i="4"/>
  <c r="M1082" i="4"/>
  <c r="L1082" i="4"/>
  <c r="K1082" i="4"/>
  <c r="J1082" i="4"/>
  <c r="I1082" i="4"/>
  <c r="G1082" i="4"/>
  <c r="AA1081" i="4"/>
  <c r="Z1081" i="4"/>
  <c r="Y1081" i="4"/>
  <c r="V1081" i="4"/>
  <c r="T1081" i="4"/>
  <c r="Q1081" i="4"/>
  <c r="P1081" i="4"/>
  <c r="N1081" i="4"/>
  <c r="M1081" i="4"/>
  <c r="L1081" i="4"/>
  <c r="K1081" i="4"/>
  <c r="J1081" i="4"/>
  <c r="I1081" i="4"/>
  <c r="G1081" i="4"/>
  <c r="AA1080" i="4"/>
  <c r="Z1080" i="4"/>
  <c r="Y1080" i="4"/>
  <c r="V1080" i="4"/>
  <c r="T1080" i="4"/>
  <c r="Q1080" i="4"/>
  <c r="P1080" i="4"/>
  <c r="N1080" i="4"/>
  <c r="M1080" i="4"/>
  <c r="L1080" i="4"/>
  <c r="K1080" i="4"/>
  <c r="J1080" i="4"/>
  <c r="I1080" i="4"/>
  <c r="G1080" i="4"/>
  <c r="AA1079" i="4"/>
  <c r="Z1079" i="4"/>
  <c r="Y1079" i="4"/>
  <c r="V1079" i="4"/>
  <c r="T1079" i="4"/>
  <c r="Q1079" i="4"/>
  <c r="P1079" i="4"/>
  <c r="N1079" i="4"/>
  <c r="M1079" i="4"/>
  <c r="L1079" i="4"/>
  <c r="K1079" i="4"/>
  <c r="J1079" i="4"/>
  <c r="I1079" i="4"/>
  <c r="G1079" i="4"/>
  <c r="AA1078" i="4"/>
  <c r="Z1078" i="4"/>
  <c r="Y1078" i="4"/>
  <c r="V1078" i="4"/>
  <c r="T1078" i="4"/>
  <c r="Q1078" i="4"/>
  <c r="P1078" i="4"/>
  <c r="N1078" i="4"/>
  <c r="M1078" i="4"/>
  <c r="L1078" i="4"/>
  <c r="K1078" i="4"/>
  <c r="J1078" i="4"/>
  <c r="I1078" i="4"/>
  <c r="G1078" i="4"/>
  <c r="AA1077" i="4"/>
  <c r="Z1077" i="4"/>
  <c r="Y1077" i="4"/>
  <c r="V1077" i="4"/>
  <c r="T1077" i="4"/>
  <c r="Q1077" i="4"/>
  <c r="P1077" i="4"/>
  <c r="N1077" i="4"/>
  <c r="M1077" i="4"/>
  <c r="L1077" i="4"/>
  <c r="K1077" i="4"/>
  <c r="J1077" i="4"/>
  <c r="I1077" i="4"/>
  <c r="G1077" i="4"/>
  <c r="AA1076" i="4"/>
  <c r="Z1076" i="4"/>
  <c r="Y1076" i="4"/>
  <c r="V1076" i="4"/>
  <c r="T1076" i="4"/>
  <c r="Q1076" i="4"/>
  <c r="P1076" i="4"/>
  <c r="N1076" i="4"/>
  <c r="M1076" i="4"/>
  <c r="L1076" i="4"/>
  <c r="K1076" i="4"/>
  <c r="J1076" i="4"/>
  <c r="I1076" i="4"/>
  <c r="G1076" i="4"/>
  <c r="AA1075" i="4"/>
  <c r="Z1075" i="4"/>
  <c r="Y1075" i="4"/>
  <c r="V1075" i="4"/>
  <c r="T1075" i="4"/>
  <c r="Q1075" i="4"/>
  <c r="P1075" i="4"/>
  <c r="N1075" i="4"/>
  <c r="M1075" i="4"/>
  <c r="L1075" i="4"/>
  <c r="K1075" i="4"/>
  <c r="J1075" i="4"/>
  <c r="I1075" i="4"/>
  <c r="G1075" i="4"/>
  <c r="AA1074" i="4"/>
  <c r="Z1074" i="4"/>
  <c r="Y1074" i="4"/>
  <c r="V1074" i="4"/>
  <c r="T1074" i="4"/>
  <c r="Q1074" i="4"/>
  <c r="P1074" i="4"/>
  <c r="N1074" i="4"/>
  <c r="M1074" i="4"/>
  <c r="L1074" i="4"/>
  <c r="K1074" i="4"/>
  <c r="J1074" i="4"/>
  <c r="I1074" i="4"/>
  <c r="G1074" i="4"/>
  <c r="AA1073" i="4"/>
  <c r="Z1073" i="4"/>
  <c r="Y1073" i="4"/>
  <c r="V1073" i="4"/>
  <c r="T1073" i="4"/>
  <c r="Q1073" i="4"/>
  <c r="P1073" i="4"/>
  <c r="N1073" i="4"/>
  <c r="M1073" i="4"/>
  <c r="L1073" i="4"/>
  <c r="K1073" i="4"/>
  <c r="J1073" i="4"/>
  <c r="I1073" i="4"/>
  <c r="G1073" i="4"/>
  <c r="AA1072" i="4"/>
  <c r="Z1072" i="4"/>
  <c r="Y1072" i="4"/>
  <c r="V1072" i="4"/>
  <c r="T1072" i="4"/>
  <c r="Q1072" i="4"/>
  <c r="P1072" i="4"/>
  <c r="N1072" i="4"/>
  <c r="M1072" i="4"/>
  <c r="L1072" i="4"/>
  <c r="K1072" i="4"/>
  <c r="J1072" i="4"/>
  <c r="I1072" i="4"/>
  <c r="G1072" i="4"/>
  <c r="AA1071" i="4"/>
  <c r="Z1071" i="4"/>
  <c r="Y1071" i="4"/>
  <c r="V1071" i="4"/>
  <c r="T1071" i="4"/>
  <c r="Q1071" i="4"/>
  <c r="P1071" i="4"/>
  <c r="N1071" i="4"/>
  <c r="M1071" i="4"/>
  <c r="L1071" i="4"/>
  <c r="K1071" i="4"/>
  <c r="J1071" i="4"/>
  <c r="I1071" i="4"/>
  <c r="G1071" i="4"/>
  <c r="AA1070" i="4"/>
  <c r="Z1070" i="4"/>
  <c r="Y1070" i="4"/>
  <c r="V1070" i="4"/>
  <c r="T1070" i="4"/>
  <c r="Q1070" i="4"/>
  <c r="P1070" i="4"/>
  <c r="N1070" i="4"/>
  <c r="M1070" i="4"/>
  <c r="L1070" i="4"/>
  <c r="K1070" i="4"/>
  <c r="J1070" i="4"/>
  <c r="I1070" i="4"/>
  <c r="G1070" i="4"/>
  <c r="AA1069" i="4"/>
  <c r="Z1069" i="4"/>
  <c r="Y1069" i="4"/>
  <c r="V1069" i="4"/>
  <c r="T1069" i="4"/>
  <c r="Q1069" i="4"/>
  <c r="P1069" i="4"/>
  <c r="N1069" i="4"/>
  <c r="M1069" i="4"/>
  <c r="L1069" i="4"/>
  <c r="K1069" i="4"/>
  <c r="J1069" i="4"/>
  <c r="I1069" i="4"/>
  <c r="G1069" i="4"/>
  <c r="AA1068" i="4"/>
  <c r="Z1068" i="4"/>
  <c r="Y1068" i="4"/>
  <c r="V1068" i="4"/>
  <c r="T1068" i="4"/>
  <c r="Q1068" i="4"/>
  <c r="P1068" i="4"/>
  <c r="N1068" i="4"/>
  <c r="M1068" i="4"/>
  <c r="L1068" i="4"/>
  <c r="K1068" i="4"/>
  <c r="J1068" i="4"/>
  <c r="I1068" i="4"/>
  <c r="G1068" i="4"/>
  <c r="AA1067" i="4"/>
  <c r="Z1067" i="4"/>
  <c r="Y1067" i="4"/>
  <c r="V1067" i="4"/>
  <c r="T1067" i="4"/>
  <c r="Q1067" i="4"/>
  <c r="P1067" i="4"/>
  <c r="N1067" i="4"/>
  <c r="M1067" i="4"/>
  <c r="L1067" i="4"/>
  <c r="K1067" i="4"/>
  <c r="J1067" i="4"/>
  <c r="I1067" i="4"/>
  <c r="G1067" i="4"/>
  <c r="AA1066" i="4"/>
  <c r="Z1066" i="4"/>
  <c r="Y1066" i="4"/>
  <c r="V1066" i="4"/>
  <c r="T1066" i="4"/>
  <c r="Q1066" i="4"/>
  <c r="P1066" i="4"/>
  <c r="N1066" i="4"/>
  <c r="M1066" i="4"/>
  <c r="L1066" i="4"/>
  <c r="K1066" i="4"/>
  <c r="J1066" i="4"/>
  <c r="I1066" i="4"/>
  <c r="G1066" i="4"/>
  <c r="AA1065" i="4"/>
  <c r="Z1065" i="4"/>
  <c r="Y1065" i="4"/>
  <c r="V1065" i="4"/>
  <c r="T1065" i="4"/>
  <c r="Q1065" i="4"/>
  <c r="P1065" i="4"/>
  <c r="N1065" i="4"/>
  <c r="M1065" i="4"/>
  <c r="L1065" i="4"/>
  <c r="K1065" i="4"/>
  <c r="J1065" i="4"/>
  <c r="I1065" i="4"/>
  <c r="G1065" i="4"/>
  <c r="W1063" i="4"/>
  <c r="AA1058" i="4"/>
  <c r="Z1058" i="4"/>
  <c r="Y1058" i="4"/>
  <c r="X1058" i="4"/>
  <c r="W1058" i="4"/>
  <c r="V1058" i="4"/>
  <c r="R1058" i="4"/>
  <c r="Q1058" i="4"/>
  <c r="P1058" i="4"/>
  <c r="O1058" i="4"/>
  <c r="N1058" i="4"/>
  <c r="M1058" i="4"/>
  <c r="L1058" i="4"/>
  <c r="K1058" i="4"/>
  <c r="J1058" i="4"/>
  <c r="I1058" i="4"/>
  <c r="G1058" i="4"/>
  <c r="E1058" i="4"/>
  <c r="AA1057" i="4"/>
  <c r="Z1057" i="4"/>
  <c r="Y1057" i="4"/>
  <c r="V1057" i="4"/>
  <c r="T1057" i="4"/>
  <c r="Q1057" i="4"/>
  <c r="P1057" i="4"/>
  <c r="N1057" i="4"/>
  <c r="M1057" i="4"/>
  <c r="L1057" i="4"/>
  <c r="K1057" i="4"/>
  <c r="J1057" i="4"/>
  <c r="I1057" i="4"/>
  <c r="G1057" i="4"/>
  <c r="AA1056" i="4"/>
  <c r="Z1056" i="4"/>
  <c r="Y1056" i="4"/>
  <c r="V1056" i="4"/>
  <c r="T1056" i="4"/>
  <c r="Q1056" i="4"/>
  <c r="P1056" i="4"/>
  <c r="N1056" i="4"/>
  <c r="M1056" i="4"/>
  <c r="L1056" i="4"/>
  <c r="K1056" i="4"/>
  <c r="J1056" i="4"/>
  <c r="I1056" i="4"/>
  <c r="G1056" i="4"/>
  <c r="AA1055" i="4"/>
  <c r="Z1055" i="4"/>
  <c r="Y1055" i="4"/>
  <c r="V1055" i="4"/>
  <c r="T1055" i="4"/>
  <c r="Q1055" i="4"/>
  <c r="P1055" i="4"/>
  <c r="N1055" i="4"/>
  <c r="M1055" i="4"/>
  <c r="L1055" i="4"/>
  <c r="K1055" i="4"/>
  <c r="J1055" i="4"/>
  <c r="I1055" i="4"/>
  <c r="G1055" i="4"/>
  <c r="AA1054" i="4"/>
  <c r="Z1054" i="4"/>
  <c r="Y1054" i="4"/>
  <c r="V1054" i="4"/>
  <c r="T1054" i="4"/>
  <c r="Q1054" i="4"/>
  <c r="P1054" i="4"/>
  <c r="N1054" i="4"/>
  <c r="M1054" i="4"/>
  <c r="L1054" i="4"/>
  <c r="K1054" i="4"/>
  <c r="J1054" i="4"/>
  <c r="I1054" i="4"/>
  <c r="G1054" i="4"/>
  <c r="AA1053" i="4"/>
  <c r="Z1053" i="4"/>
  <c r="Y1053" i="4"/>
  <c r="V1053" i="4"/>
  <c r="T1053" i="4"/>
  <c r="Q1053" i="4"/>
  <c r="P1053" i="4"/>
  <c r="N1053" i="4"/>
  <c r="M1053" i="4"/>
  <c r="L1053" i="4"/>
  <c r="K1053" i="4"/>
  <c r="J1053" i="4"/>
  <c r="I1053" i="4"/>
  <c r="G1053" i="4"/>
  <c r="AA1052" i="4"/>
  <c r="Z1052" i="4"/>
  <c r="Y1052" i="4"/>
  <c r="V1052" i="4"/>
  <c r="T1052" i="4"/>
  <c r="Q1052" i="4"/>
  <c r="P1052" i="4"/>
  <c r="N1052" i="4"/>
  <c r="M1052" i="4"/>
  <c r="L1052" i="4"/>
  <c r="K1052" i="4"/>
  <c r="J1052" i="4"/>
  <c r="I1052" i="4"/>
  <c r="G1052" i="4"/>
  <c r="AA1051" i="4"/>
  <c r="Z1051" i="4"/>
  <c r="Y1051" i="4"/>
  <c r="V1051" i="4"/>
  <c r="T1051" i="4"/>
  <c r="Q1051" i="4"/>
  <c r="P1051" i="4"/>
  <c r="N1051" i="4"/>
  <c r="M1051" i="4"/>
  <c r="L1051" i="4"/>
  <c r="K1051" i="4"/>
  <c r="J1051" i="4"/>
  <c r="I1051" i="4"/>
  <c r="G1051" i="4"/>
  <c r="AA1050" i="4"/>
  <c r="Z1050" i="4"/>
  <c r="Y1050" i="4"/>
  <c r="V1050" i="4"/>
  <c r="T1050" i="4"/>
  <c r="Q1050" i="4"/>
  <c r="P1050" i="4"/>
  <c r="N1050" i="4"/>
  <c r="M1050" i="4"/>
  <c r="L1050" i="4"/>
  <c r="K1050" i="4"/>
  <c r="J1050" i="4"/>
  <c r="I1050" i="4"/>
  <c r="G1050" i="4"/>
  <c r="AA1049" i="4"/>
  <c r="Z1049" i="4"/>
  <c r="Y1049" i="4"/>
  <c r="V1049" i="4"/>
  <c r="T1049" i="4"/>
  <c r="Q1049" i="4"/>
  <c r="P1049" i="4"/>
  <c r="N1049" i="4"/>
  <c r="M1049" i="4"/>
  <c r="L1049" i="4"/>
  <c r="K1049" i="4"/>
  <c r="J1049" i="4"/>
  <c r="I1049" i="4"/>
  <c r="G1049" i="4"/>
  <c r="AA1048" i="4"/>
  <c r="Z1048" i="4"/>
  <c r="Y1048" i="4"/>
  <c r="V1048" i="4"/>
  <c r="T1048" i="4"/>
  <c r="Q1048" i="4"/>
  <c r="P1048" i="4"/>
  <c r="N1048" i="4"/>
  <c r="M1048" i="4"/>
  <c r="L1048" i="4"/>
  <c r="K1048" i="4"/>
  <c r="J1048" i="4"/>
  <c r="I1048" i="4"/>
  <c r="G1048" i="4"/>
  <c r="AA1047" i="4"/>
  <c r="Z1047" i="4"/>
  <c r="Y1047" i="4"/>
  <c r="V1047" i="4"/>
  <c r="T1047" i="4"/>
  <c r="Q1047" i="4"/>
  <c r="P1047" i="4"/>
  <c r="N1047" i="4"/>
  <c r="M1047" i="4"/>
  <c r="L1047" i="4"/>
  <c r="K1047" i="4"/>
  <c r="J1047" i="4"/>
  <c r="I1047" i="4"/>
  <c r="G1047" i="4"/>
  <c r="AA1046" i="4"/>
  <c r="Z1046" i="4"/>
  <c r="Y1046" i="4"/>
  <c r="V1046" i="4"/>
  <c r="T1046" i="4"/>
  <c r="Q1046" i="4"/>
  <c r="P1046" i="4"/>
  <c r="N1046" i="4"/>
  <c r="M1046" i="4"/>
  <c r="L1046" i="4"/>
  <c r="K1046" i="4"/>
  <c r="J1046" i="4"/>
  <c r="I1046" i="4"/>
  <c r="G1046" i="4"/>
  <c r="AA1045" i="4"/>
  <c r="Z1045" i="4"/>
  <c r="Y1045" i="4"/>
  <c r="V1045" i="4"/>
  <c r="T1045" i="4"/>
  <c r="Q1045" i="4"/>
  <c r="P1045" i="4"/>
  <c r="N1045" i="4"/>
  <c r="M1045" i="4"/>
  <c r="L1045" i="4"/>
  <c r="K1045" i="4"/>
  <c r="J1045" i="4"/>
  <c r="I1045" i="4"/>
  <c r="G1045" i="4"/>
  <c r="AA1044" i="4"/>
  <c r="Z1044" i="4"/>
  <c r="Y1044" i="4"/>
  <c r="V1044" i="4"/>
  <c r="T1044" i="4"/>
  <c r="Q1044" i="4"/>
  <c r="P1044" i="4"/>
  <c r="N1044" i="4"/>
  <c r="M1044" i="4"/>
  <c r="L1044" i="4"/>
  <c r="K1044" i="4"/>
  <c r="J1044" i="4"/>
  <c r="I1044" i="4"/>
  <c r="G1044" i="4"/>
  <c r="AA1043" i="4"/>
  <c r="Z1043" i="4"/>
  <c r="Y1043" i="4"/>
  <c r="V1043" i="4"/>
  <c r="T1043" i="4"/>
  <c r="Q1043" i="4"/>
  <c r="P1043" i="4"/>
  <c r="N1043" i="4"/>
  <c r="M1043" i="4"/>
  <c r="L1043" i="4"/>
  <c r="K1043" i="4"/>
  <c r="J1043" i="4"/>
  <c r="I1043" i="4"/>
  <c r="G1043" i="4"/>
  <c r="AA1042" i="4"/>
  <c r="Z1042" i="4"/>
  <c r="Y1042" i="4"/>
  <c r="V1042" i="4"/>
  <c r="T1042" i="4"/>
  <c r="Q1042" i="4"/>
  <c r="P1042" i="4"/>
  <c r="N1042" i="4"/>
  <c r="M1042" i="4"/>
  <c r="L1042" i="4"/>
  <c r="K1042" i="4"/>
  <c r="J1042" i="4"/>
  <c r="I1042" i="4"/>
  <c r="G1042" i="4"/>
  <c r="AA1041" i="4"/>
  <c r="Z1041" i="4"/>
  <c r="Y1041" i="4"/>
  <c r="V1041" i="4"/>
  <c r="T1041" i="4"/>
  <c r="Q1041" i="4"/>
  <c r="P1041" i="4"/>
  <c r="N1041" i="4"/>
  <c r="M1041" i="4"/>
  <c r="L1041" i="4"/>
  <c r="K1041" i="4"/>
  <c r="J1041" i="4"/>
  <c r="I1041" i="4"/>
  <c r="G1041" i="4"/>
  <c r="AA1040" i="4"/>
  <c r="Z1040" i="4"/>
  <c r="Y1040" i="4"/>
  <c r="V1040" i="4"/>
  <c r="T1040" i="4"/>
  <c r="Q1040" i="4"/>
  <c r="P1040" i="4"/>
  <c r="N1040" i="4"/>
  <c r="M1040" i="4"/>
  <c r="L1040" i="4"/>
  <c r="K1040" i="4"/>
  <c r="J1040" i="4"/>
  <c r="I1040" i="4"/>
  <c r="G1040" i="4"/>
  <c r="AA1039" i="4"/>
  <c r="Z1039" i="4"/>
  <c r="Y1039" i="4"/>
  <c r="V1039" i="4"/>
  <c r="T1039" i="4"/>
  <c r="Q1039" i="4"/>
  <c r="P1039" i="4"/>
  <c r="N1039" i="4"/>
  <c r="M1039" i="4"/>
  <c r="L1039" i="4"/>
  <c r="K1039" i="4"/>
  <c r="J1039" i="4"/>
  <c r="I1039" i="4"/>
  <c r="G1039" i="4"/>
  <c r="AA1038" i="4"/>
  <c r="Z1038" i="4"/>
  <c r="Y1038" i="4"/>
  <c r="V1038" i="4"/>
  <c r="T1038" i="4"/>
  <c r="Q1038" i="4"/>
  <c r="P1038" i="4"/>
  <c r="N1038" i="4"/>
  <c r="M1038" i="4"/>
  <c r="L1038" i="4"/>
  <c r="K1038" i="4"/>
  <c r="J1038" i="4"/>
  <c r="I1038" i="4"/>
  <c r="G1038" i="4"/>
  <c r="AA1037" i="4"/>
  <c r="Z1037" i="4"/>
  <c r="Y1037" i="4"/>
  <c r="V1037" i="4"/>
  <c r="T1037" i="4"/>
  <c r="Q1037" i="4"/>
  <c r="P1037" i="4"/>
  <c r="N1037" i="4"/>
  <c r="M1037" i="4"/>
  <c r="L1037" i="4"/>
  <c r="K1037" i="4"/>
  <c r="J1037" i="4"/>
  <c r="I1037" i="4"/>
  <c r="G1037" i="4"/>
  <c r="AA1036" i="4"/>
  <c r="Z1036" i="4"/>
  <c r="Y1036" i="4"/>
  <c r="V1036" i="4"/>
  <c r="T1036" i="4"/>
  <c r="Q1036" i="4"/>
  <c r="P1036" i="4"/>
  <c r="N1036" i="4"/>
  <c r="M1036" i="4"/>
  <c r="L1036" i="4"/>
  <c r="K1036" i="4"/>
  <c r="J1036" i="4"/>
  <c r="I1036" i="4"/>
  <c r="G1036" i="4"/>
  <c r="AA1035" i="4"/>
  <c r="Z1035" i="4"/>
  <c r="Y1035" i="4"/>
  <c r="V1035" i="4"/>
  <c r="T1035" i="4"/>
  <c r="Q1035" i="4"/>
  <c r="P1035" i="4"/>
  <c r="N1035" i="4"/>
  <c r="M1035" i="4"/>
  <c r="L1035" i="4"/>
  <c r="K1035" i="4"/>
  <c r="J1035" i="4"/>
  <c r="I1035" i="4"/>
  <c r="G1035" i="4"/>
  <c r="AA1034" i="4"/>
  <c r="Z1034" i="4"/>
  <c r="Y1034" i="4"/>
  <c r="V1034" i="4"/>
  <c r="T1034" i="4"/>
  <c r="Q1034" i="4"/>
  <c r="P1034" i="4"/>
  <c r="N1034" i="4"/>
  <c r="M1034" i="4"/>
  <c r="L1034" i="4"/>
  <c r="K1034" i="4"/>
  <c r="J1034" i="4"/>
  <c r="I1034" i="4"/>
  <c r="G1034" i="4"/>
  <c r="AA1033" i="4"/>
  <c r="Z1033" i="4"/>
  <c r="Y1033" i="4"/>
  <c r="V1033" i="4"/>
  <c r="T1033" i="4"/>
  <c r="Q1033" i="4"/>
  <c r="P1033" i="4"/>
  <c r="N1033" i="4"/>
  <c r="M1033" i="4"/>
  <c r="L1033" i="4"/>
  <c r="K1033" i="4"/>
  <c r="J1033" i="4"/>
  <c r="I1033" i="4"/>
  <c r="G1033" i="4"/>
  <c r="AA1032" i="4"/>
  <c r="Z1032" i="4"/>
  <c r="Y1032" i="4"/>
  <c r="V1032" i="4"/>
  <c r="T1032" i="4"/>
  <c r="Q1032" i="4"/>
  <c r="P1032" i="4"/>
  <c r="N1032" i="4"/>
  <c r="M1032" i="4"/>
  <c r="L1032" i="4"/>
  <c r="K1032" i="4"/>
  <c r="J1032" i="4"/>
  <c r="I1032" i="4"/>
  <c r="G1032" i="4"/>
  <c r="AA1031" i="4"/>
  <c r="Z1031" i="4"/>
  <c r="Y1031" i="4"/>
  <c r="V1031" i="4"/>
  <c r="T1031" i="4"/>
  <c r="Q1031" i="4"/>
  <c r="P1031" i="4"/>
  <c r="N1031" i="4"/>
  <c r="M1031" i="4"/>
  <c r="L1031" i="4"/>
  <c r="K1031" i="4"/>
  <c r="J1031" i="4"/>
  <c r="I1031" i="4"/>
  <c r="G1031" i="4"/>
  <c r="AA1030" i="4"/>
  <c r="Z1030" i="4"/>
  <c r="Y1030" i="4"/>
  <c r="V1030" i="4"/>
  <c r="T1030" i="4"/>
  <c r="Q1030" i="4"/>
  <c r="P1030" i="4"/>
  <c r="N1030" i="4"/>
  <c r="M1030" i="4"/>
  <c r="L1030" i="4"/>
  <c r="K1030" i="4"/>
  <c r="J1030" i="4"/>
  <c r="I1030" i="4"/>
  <c r="G1030" i="4"/>
  <c r="AA1029" i="4"/>
  <c r="Z1029" i="4"/>
  <c r="Y1029" i="4"/>
  <c r="V1029" i="4"/>
  <c r="T1029" i="4"/>
  <c r="Q1029" i="4"/>
  <c r="P1029" i="4"/>
  <c r="N1029" i="4"/>
  <c r="M1029" i="4"/>
  <c r="L1029" i="4"/>
  <c r="K1029" i="4"/>
  <c r="J1029" i="4"/>
  <c r="I1029" i="4"/>
  <c r="G1029" i="4"/>
  <c r="AA1028" i="4"/>
  <c r="Z1028" i="4"/>
  <c r="Y1028" i="4"/>
  <c r="V1028" i="4"/>
  <c r="T1028" i="4"/>
  <c r="Q1028" i="4"/>
  <c r="P1028" i="4"/>
  <c r="N1028" i="4"/>
  <c r="M1028" i="4"/>
  <c r="L1028" i="4"/>
  <c r="K1028" i="4"/>
  <c r="J1028" i="4"/>
  <c r="I1028" i="4"/>
  <c r="G1028" i="4"/>
  <c r="AA1027" i="4"/>
  <c r="Z1027" i="4"/>
  <c r="Y1027" i="4"/>
  <c r="V1027" i="4"/>
  <c r="T1027" i="4"/>
  <c r="Q1027" i="4"/>
  <c r="P1027" i="4"/>
  <c r="N1027" i="4"/>
  <c r="M1027" i="4"/>
  <c r="L1027" i="4"/>
  <c r="K1027" i="4"/>
  <c r="J1027" i="4"/>
  <c r="I1027" i="4"/>
  <c r="G1027" i="4"/>
  <c r="AA1026" i="4"/>
  <c r="Z1026" i="4"/>
  <c r="Y1026" i="4"/>
  <c r="V1026" i="4"/>
  <c r="T1026" i="4"/>
  <c r="Q1026" i="4"/>
  <c r="P1026" i="4"/>
  <c r="N1026" i="4"/>
  <c r="M1026" i="4"/>
  <c r="L1026" i="4"/>
  <c r="K1026" i="4"/>
  <c r="J1026" i="4"/>
  <c r="I1026" i="4"/>
  <c r="G1026" i="4"/>
  <c r="AA1025" i="4"/>
  <c r="Z1025" i="4"/>
  <c r="Y1025" i="4"/>
  <c r="V1025" i="4"/>
  <c r="T1025" i="4"/>
  <c r="Q1025" i="4"/>
  <c r="P1025" i="4"/>
  <c r="N1025" i="4"/>
  <c r="M1025" i="4"/>
  <c r="L1025" i="4"/>
  <c r="K1025" i="4"/>
  <c r="J1025" i="4"/>
  <c r="I1025" i="4"/>
  <c r="G1025" i="4"/>
  <c r="AA1024" i="4"/>
  <c r="Z1024" i="4"/>
  <c r="Y1024" i="4"/>
  <c r="V1024" i="4"/>
  <c r="T1024" i="4"/>
  <c r="Q1024" i="4"/>
  <c r="P1024" i="4"/>
  <c r="N1024" i="4"/>
  <c r="M1024" i="4"/>
  <c r="L1024" i="4"/>
  <c r="K1024" i="4"/>
  <c r="J1024" i="4"/>
  <c r="I1024" i="4"/>
  <c r="G1024" i="4"/>
  <c r="AA1023" i="4"/>
  <c r="Z1023" i="4"/>
  <c r="Y1023" i="4"/>
  <c r="V1023" i="4"/>
  <c r="T1023" i="4"/>
  <c r="Q1023" i="4"/>
  <c r="P1023" i="4"/>
  <c r="N1023" i="4"/>
  <c r="M1023" i="4"/>
  <c r="L1023" i="4"/>
  <c r="K1023" i="4"/>
  <c r="J1023" i="4"/>
  <c r="I1023" i="4"/>
  <c r="G1023" i="4"/>
  <c r="AA1022" i="4"/>
  <c r="Z1022" i="4"/>
  <c r="Y1022" i="4"/>
  <c r="V1022" i="4"/>
  <c r="T1022" i="4"/>
  <c r="Q1022" i="4"/>
  <c r="P1022" i="4"/>
  <c r="N1022" i="4"/>
  <c r="M1022" i="4"/>
  <c r="L1022" i="4"/>
  <c r="K1022" i="4"/>
  <c r="J1022" i="4"/>
  <c r="I1022" i="4"/>
  <c r="G1022" i="4"/>
  <c r="AA1021" i="4"/>
  <c r="Z1021" i="4"/>
  <c r="Y1021" i="4"/>
  <c r="V1021" i="4"/>
  <c r="T1021" i="4"/>
  <c r="Q1021" i="4"/>
  <c r="P1021" i="4"/>
  <c r="N1021" i="4"/>
  <c r="M1021" i="4"/>
  <c r="L1021" i="4"/>
  <c r="K1021" i="4"/>
  <c r="J1021" i="4"/>
  <c r="I1021" i="4"/>
  <c r="G1021" i="4"/>
  <c r="AA1020" i="4"/>
  <c r="Z1020" i="4"/>
  <c r="Y1020" i="4"/>
  <c r="V1020" i="4"/>
  <c r="T1020" i="4"/>
  <c r="Q1020" i="4"/>
  <c r="P1020" i="4"/>
  <c r="N1020" i="4"/>
  <c r="M1020" i="4"/>
  <c r="L1020" i="4"/>
  <c r="K1020" i="4"/>
  <c r="J1020" i="4"/>
  <c r="I1020" i="4"/>
  <c r="G1020" i="4"/>
  <c r="AA1019" i="4"/>
  <c r="Z1019" i="4"/>
  <c r="Y1019" i="4"/>
  <c r="V1019" i="4"/>
  <c r="T1019" i="4"/>
  <c r="Q1019" i="4"/>
  <c r="P1019" i="4"/>
  <c r="N1019" i="4"/>
  <c r="M1019" i="4"/>
  <c r="L1019" i="4"/>
  <c r="K1019" i="4"/>
  <c r="J1019" i="4"/>
  <c r="I1019" i="4"/>
  <c r="G1019" i="4"/>
  <c r="AA1018" i="4"/>
  <c r="Z1018" i="4"/>
  <c r="Y1018" i="4"/>
  <c r="V1018" i="4"/>
  <c r="T1018" i="4"/>
  <c r="Q1018" i="4"/>
  <c r="P1018" i="4"/>
  <c r="N1018" i="4"/>
  <c r="M1018" i="4"/>
  <c r="L1018" i="4"/>
  <c r="K1018" i="4"/>
  <c r="J1018" i="4"/>
  <c r="I1018" i="4"/>
  <c r="G1018" i="4"/>
  <c r="AA1017" i="4"/>
  <c r="Z1017" i="4"/>
  <c r="Y1017" i="4"/>
  <c r="V1017" i="4"/>
  <c r="T1017" i="4"/>
  <c r="Q1017" i="4"/>
  <c r="P1017" i="4"/>
  <c r="N1017" i="4"/>
  <c r="M1017" i="4"/>
  <c r="L1017" i="4"/>
  <c r="K1017" i="4"/>
  <c r="J1017" i="4"/>
  <c r="I1017" i="4"/>
  <c r="G1017" i="4"/>
  <c r="AA1016" i="4"/>
  <c r="Z1016" i="4"/>
  <c r="Y1016" i="4"/>
  <c r="V1016" i="4"/>
  <c r="T1016" i="4"/>
  <c r="Q1016" i="4"/>
  <c r="P1016" i="4"/>
  <c r="N1016" i="4"/>
  <c r="M1016" i="4"/>
  <c r="L1016" i="4"/>
  <c r="K1016" i="4"/>
  <c r="J1016" i="4"/>
  <c r="I1016" i="4"/>
  <c r="G1016" i="4"/>
  <c r="AA1015" i="4"/>
  <c r="Z1015" i="4"/>
  <c r="Y1015" i="4"/>
  <c r="V1015" i="4"/>
  <c r="T1015" i="4"/>
  <c r="Q1015" i="4"/>
  <c r="P1015" i="4"/>
  <c r="N1015" i="4"/>
  <c r="M1015" i="4"/>
  <c r="L1015" i="4"/>
  <c r="K1015" i="4"/>
  <c r="J1015" i="4"/>
  <c r="I1015" i="4"/>
  <c r="G1015" i="4"/>
  <c r="AA1014" i="4"/>
  <c r="Z1014" i="4"/>
  <c r="Y1014" i="4"/>
  <c r="V1014" i="4"/>
  <c r="T1014" i="4"/>
  <c r="Q1014" i="4"/>
  <c r="P1014" i="4"/>
  <c r="N1014" i="4"/>
  <c r="M1014" i="4"/>
  <c r="L1014" i="4"/>
  <c r="K1014" i="4"/>
  <c r="J1014" i="4"/>
  <c r="I1014" i="4"/>
  <c r="G1014" i="4"/>
  <c r="AA1013" i="4"/>
  <c r="Z1013" i="4"/>
  <c r="Y1013" i="4"/>
  <c r="V1013" i="4"/>
  <c r="T1013" i="4"/>
  <c r="Q1013" i="4"/>
  <c r="P1013" i="4"/>
  <c r="N1013" i="4"/>
  <c r="M1013" i="4"/>
  <c r="L1013" i="4"/>
  <c r="K1013" i="4"/>
  <c r="J1013" i="4"/>
  <c r="I1013" i="4"/>
  <c r="G1013" i="4"/>
  <c r="AA1012" i="4"/>
  <c r="Z1012" i="4"/>
  <c r="Y1012" i="4"/>
  <c r="V1012" i="4"/>
  <c r="T1012" i="4"/>
  <c r="Q1012" i="4"/>
  <c r="P1012" i="4"/>
  <c r="N1012" i="4"/>
  <c r="M1012" i="4"/>
  <c r="L1012" i="4"/>
  <c r="K1012" i="4"/>
  <c r="J1012" i="4"/>
  <c r="I1012" i="4"/>
  <c r="G1012" i="4"/>
  <c r="AA1011" i="4"/>
  <c r="Z1011" i="4"/>
  <c r="Y1011" i="4"/>
  <c r="V1011" i="4"/>
  <c r="T1011" i="4"/>
  <c r="Q1011" i="4"/>
  <c r="P1011" i="4"/>
  <c r="N1011" i="4"/>
  <c r="M1011" i="4"/>
  <c r="L1011" i="4"/>
  <c r="K1011" i="4"/>
  <c r="J1011" i="4"/>
  <c r="I1011" i="4"/>
  <c r="G1011" i="4"/>
  <c r="AA1010" i="4"/>
  <c r="Z1010" i="4"/>
  <c r="Y1010" i="4"/>
  <c r="V1010" i="4"/>
  <c r="T1010" i="4"/>
  <c r="Q1010" i="4"/>
  <c r="P1010" i="4"/>
  <c r="N1010" i="4"/>
  <c r="M1010" i="4"/>
  <c r="L1010" i="4"/>
  <c r="K1010" i="4"/>
  <c r="J1010" i="4"/>
  <c r="I1010" i="4"/>
  <c r="G1010" i="4"/>
  <c r="AA1009" i="4"/>
  <c r="Z1009" i="4"/>
  <c r="Y1009" i="4"/>
  <c r="V1009" i="4"/>
  <c r="T1009" i="4"/>
  <c r="Q1009" i="4"/>
  <c r="P1009" i="4"/>
  <c r="N1009" i="4"/>
  <c r="M1009" i="4"/>
  <c r="L1009" i="4"/>
  <c r="K1009" i="4"/>
  <c r="J1009" i="4"/>
  <c r="I1009" i="4"/>
  <c r="G1009" i="4"/>
  <c r="AA1008" i="4"/>
  <c r="Z1008" i="4"/>
  <c r="Y1008" i="4"/>
  <c r="V1008" i="4"/>
  <c r="T1008" i="4"/>
  <c r="Q1008" i="4"/>
  <c r="P1008" i="4"/>
  <c r="N1008" i="4"/>
  <c r="M1008" i="4"/>
  <c r="L1008" i="4"/>
  <c r="K1008" i="4"/>
  <c r="J1008" i="4"/>
  <c r="I1008" i="4"/>
  <c r="G1008" i="4"/>
  <c r="AA1007" i="4"/>
  <c r="Z1007" i="4"/>
  <c r="Y1007" i="4"/>
  <c r="V1007" i="4"/>
  <c r="T1007" i="4"/>
  <c r="Q1007" i="4"/>
  <c r="P1007" i="4"/>
  <c r="N1007" i="4"/>
  <c r="M1007" i="4"/>
  <c r="L1007" i="4"/>
  <c r="K1007" i="4"/>
  <c r="J1007" i="4"/>
  <c r="I1007" i="4"/>
  <c r="G1007" i="4"/>
  <c r="AA1006" i="4"/>
  <c r="Z1006" i="4"/>
  <c r="Y1006" i="4"/>
  <c r="V1006" i="4"/>
  <c r="T1006" i="4"/>
  <c r="Q1006" i="4"/>
  <c r="P1006" i="4"/>
  <c r="N1006" i="4"/>
  <c r="M1006" i="4"/>
  <c r="L1006" i="4"/>
  <c r="K1006" i="4"/>
  <c r="J1006" i="4"/>
  <c r="I1006" i="4"/>
  <c r="G1006" i="4"/>
  <c r="AA1005" i="4"/>
  <c r="Z1005" i="4"/>
  <c r="Y1005" i="4"/>
  <c r="V1005" i="4"/>
  <c r="T1005" i="4"/>
  <c r="Q1005" i="4"/>
  <c r="P1005" i="4"/>
  <c r="N1005" i="4"/>
  <c r="M1005" i="4"/>
  <c r="L1005" i="4"/>
  <c r="K1005" i="4"/>
  <c r="J1005" i="4"/>
  <c r="I1005" i="4"/>
  <c r="G1005" i="4"/>
  <c r="AA1004" i="4"/>
  <c r="Z1004" i="4"/>
  <c r="Y1004" i="4"/>
  <c r="V1004" i="4"/>
  <c r="T1004" i="4"/>
  <c r="Q1004" i="4"/>
  <c r="P1004" i="4"/>
  <c r="N1004" i="4"/>
  <c r="M1004" i="4"/>
  <c r="L1004" i="4"/>
  <c r="K1004" i="4"/>
  <c r="J1004" i="4"/>
  <c r="I1004" i="4"/>
  <c r="G1004" i="4"/>
  <c r="AA1003" i="4"/>
  <c r="Z1003" i="4"/>
  <c r="Y1003" i="4"/>
  <c r="V1003" i="4"/>
  <c r="T1003" i="4"/>
  <c r="Q1003" i="4"/>
  <c r="P1003" i="4"/>
  <c r="N1003" i="4"/>
  <c r="M1003" i="4"/>
  <c r="L1003" i="4"/>
  <c r="K1003" i="4"/>
  <c r="J1003" i="4"/>
  <c r="I1003" i="4"/>
  <c r="G1003" i="4"/>
  <c r="AA1002" i="4"/>
  <c r="Z1002" i="4"/>
  <c r="Y1002" i="4"/>
  <c r="V1002" i="4"/>
  <c r="T1002" i="4"/>
  <c r="Q1002" i="4"/>
  <c r="P1002" i="4"/>
  <c r="N1002" i="4"/>
  <c r="M1002" i="4"/>
  <c r="L1002" i="4"/>
  <c r="K1002" i="4"/>
  <c r="J1002" i="4"/>
  <c r="I1002" i="4"/>
  <c r="G1002" i="4"/>
  <c r="AA1001" i="4"/>
  <c r="Z1001" i="4"/>
  <c r="Y1001" i="4"/>
  <c r="V1001" i="4"/>
  <c r="T1001" i="4"/>
  <c r="Q1001" i="4"/>
  <c r="P1001" i="4"/>
  <c r="N1001" i="4"/>
  <c r="M1001" i="4"/>
  <c r="L1001" i="4"/>
  <c r="K1001" i="4"/>
  <c r="J1001" i="4"/>
  <c r="I1001" i="4"/>
  <c r="G1001" i="4"/>
  <c r="AA1000" i="4"/>
  <c r="Z1000" i="4"/>
  <c r="Y1000" i="4"/>
  <c r="V1000" i="4"/>
  <c r="T1000" i="4"/>
  <c r="Q1000" i="4"/>
  <c r="P1000" i="4"/>
  <c r="N1000" i="4"/>
  <c r="M1000" i="4"/>
  <c r="L1000" i="4"/>
  <c r="K1000" i="4"/>
  <c r="J1000" i="4"/>
  <c r="I1000" i="4"/>
  <c r="G1000" i="4"/>
  <c r="AA999" i="4"/>
  <c r="Z999" i="4"/>
  <c r="Y999" i="4"/>
  <c r="V999" i="4"/>
  <c r="T999" i="4"/>
  <c r="Q999" i="4"/>
  <c r="P999" i="4"/>
  <c r="N999" i="4"/>
  <c r="M999" i="4"/>
  <c r="L999" i="4"/>
  <c r="K999" i="4"/>
  <c r="J999" i="4"/>
  <c r="I999" i="4"/>
  <c r="G999" i="4"/>
  <c r="AA998" i="4"/>
  <c r="Z998" i="4"/>
  <c r="Y998" i="4"/>
  <c r="V998" i="4"/>
  <c r="T998" i="4"/>
  <c r="Q998" i="4"/>
  <c r="P998" i="4"/>
  <c r="N998" i="4"/>
  <c r="M998" i="4"/>
  <c r="L998" i="4"/>
  <c r="K998" i="4"/>
  <c r="J998" i="4"/>
  <c r="I998" i="4"/>
  <c r="G998" i="4"/>
  <c r="AA997" i="4"/>
  <c r="Z997" i="4"/>
  <c r="Y997" i="4"/>
  <c r="V997" i="4"/>
  <c r="T997" i="4"/>
  <c r="Q997" i="4"/>
  <c r="P997" i="4"/>
  <c r="N997" i="4"/>
  <c r="M997" i="4"/>
  <c r="L997" i="4"/>
  <c r="K997" i="4"/>
  <c r="J997" i="4"/>
  <c r="I997" i="4"/>
  <c r="G997" i="4"/>
  <c r="AA996" i="4"/>
  <c r="Z996" i="4"/>
  <c r="Y996" i="4"/>
  <c r="V996" i="4"/>
  <c r="T996" i="4"/>
  <c r="Q996" i="4"/>
  <c r="P996" i="4"/>
  <c r="N996" i="4"/>
  <c r="M996" i="4"/>
  <c r="L996" i="4"/>
  <c r="K996" i="4"/>
  <c r="J996" i="4"/>
  <c r="I996" i="4"/>
  <c r="G996" i="4"/>
  <c r="AA995" i="4"/>
  <c r="Z995" i="4"/>
  <c r="Y995" i="4"/>
  <c r="V995" i="4"/>
  <c r="T995" i="4"/>
  <c r="Q995" i="4"/>
  <c r="P995" i="4"/>
  <c r="N995" i="4"/>
  <c r="M995" i="4"/>
  <c r="L995" i="4"/>
  <c r="K995" i="4"/>
  <c r="J995" i="4"/>
  <c r="I995" i="4"/>
  <c r="G995" i="4"/>
  <c r="AA994" i="4"/>
  <c r="Z994" i="4"/>
  <c r="Y994" i="4"/>
  <c r="V994" i="4"/>
  <c r="T994" i="4"/>
  <c r="Q994" i="4"/>
  <c r="P994" i="4"/>
  <c r="N994" i="4"/>
  <c r="M994" i="4"/>
  <c r="L994" i="4"/>
  <c r="K994" i="4"/>
  <c r="J994" i="4"/>
  <c r="I994" i="4"/>
  <c r="G994" i="4"/>
  <c r="AA993" i="4"/>
  <c r="Z993" i="4"/>
  <c r="Y993" i="4"/>
  <c r="V993" i="4"/>
  <c r="T993" i="4"/>
  <c r="Q993" i="4"/>
  <c r="P993" i="4"/>
  <c r="N993" i="4"/>
  <c r="M993" i="4"/>
  <c r="L993" i="4"/>
  <c r="K993" i="4"/>
  <c r="J993" i="4"/>
  <c r="I993" i="4"/>
  <c r="G993" i="4"/>
  <c r="AA992" i="4"/>
  <c r="Z992" i="4"/>
  <c r="Y992" i="4"/>
  <c r="V992" i="4"/>
  <c r="T992" i="4"/>
  <c r="Q992" i="4"/>
  <c r="P992" i="4"/>
  <c r="N992" i="4"/>
  <c r="M992" i="4"/>
  <c r="L992" i="4"/>
  <c r="K992" i="4"/>
  <c r="J992" i="4"/>
  <c r="I992" i="4"/>
  <c r="G992" i="4"/>
  <c r="AA991" i="4"/>
  <c r="Z991" i="4"/>
  <c r="Y991" i="4"/>
  <c r="V991" i="4"/>
  <c r="T991" i="4"/>
  <c r="Q991" i="4"/>
  <c r="P991" i="4"/>
  <c r="N991" i="4"/>
  <c r="M991" i="4"/>
  <c r="L991" i="4"/>
  <c r="K991" i="4"/>
  <c r="J991" i="4"/>
  <c r="I991" i="4"/>
  <c r="G991" i="4"/>
  <c r="AA990" i="4"/>
  <c r="Z990" i="4"/>
  <c r="Y990" i="4"/>
  <c r="V990" i="4"/>
  <c r="T990" i="4"/>
  <c r="Q990" i="4"/>
  <c r="P990" i="4"/>
  <c r="N990" i="4"/>
  <c r="M990" i="4"/>
  <c r="L990" i="4"/>
  <c r="K990" i="4"/>
  <c r="J990" i="4"/>
  <c r="I990" i="4"/>
  <c r="G990" i="4"/>
  <c r="AA989" i="4"/>
  <c r="Z989" i="4"/>
  <c r="Y989" i="4"/>
  <c r="V989" i="4"/>
  <c r="T989" i="4"/>
  <c r="Q989" i="4"/>
  <c r="P989" i="4"/>
  <c r="N989" i="4"/>
  <c r="M989" i="4"/>
  <c r="L989" i="4"/>
  <c r="K989" i="4"/>
  <c r="J989" i="4"/>
  <c r="I989" i="4"/>
  <c r="G989" i="4"/>
  <c r="AA988" i="4"/>
  <c r="Z988" i="4"/>
  <c r="Y988" i="4"/>
  <c r="V988" i="4"/>
  <c r="T988" i="4"/>
  <c r="Q988" i="4"/>
  <c r="P988" i="4"/>
  <c r="N988" i="4"/>
  <c r="M988" i="4"/>
  <c r="L988" i="4"/>
  <c r="K988" i="4"/>
  <c r="J988" i="4"/>
  <c r="I988" i="4"/>
  <c r="G988" i="4"/>
  <c r="AA987" i="4"/>
  <c r="Z987" i="4"/>
  <c r="Y987" i="4"/>
  <c r="V987" i="4"/>
  <c r="T987" i="4"/>
  <c r="Q987" i="4"/>
  <c r="P987" i="4"/>
  <c r="N987" i="4"/>
  <c r="M987" i="4"/>
  <c r="L987" i="4"/>
  <c r="K987" i="4"/>
  <c r="J987" i="4"/>
  <c r="I987" i="4"/>
  <c r="G987" i="4"/>
  <c r="AA986" i="4"/>
  <c r="Z986" i="4"/>
  <c r="Y986" i="4"/>
  <c r="V986" i="4"/>
  <c r="T986" i="4"/>
  <c r="Q986" i="4"/>
  <c r="P986" i="4"/>
  <c r="N986" i="4"/>
  <c r="M986" i="4"/>
  <c r="L986" i="4"/>
  <c r="K986" i="4"/>
  <c r="J986" i="4"/>
  <c r="I986" i="4"/>
  <c r="G986" i="4"/>
  <c r="W984" i="4"/>
  <c r="AA979" i="4"/>
  <c r="Z979" i="4"/>
  <c r="Y979" i="4"/>
  <c r="X979" i="4"/>
  <c r="W979" i="4"/>
  <c r="V979" i="4"/>
  <c r="R979" i="4"/>
  <c r="Q979" i="4"/>
  <c r="P979" i="4"/>
  <c r="O979" i="4"/>
  <c r="N979" i="4"/>
  <c r="M979" i="4"/>
  <c r="L979" i="4"/>
  <c r="K979" i="4"/>
  <c r="J979" i="4"/>
  <c r="I979" i="4"/>
  <c r="G979" i="4"/>
  <c r="E979" i="4"/>
  <c r="AA978" i="4"/>
  <c r="Z978" i="4"/>
  <c r="Y978" i="4"/>
  <c r="V978" i="4"/>
  <c r="T978" i="4"/>
  <c r="Q978" i="4"/>
  <c r="P978" i="4"/>
  <c r="N978" i="4"/>
  <c r="M978" i="4"/>
  <c r="L978" i="4"/>
  <c r="K978" i="4"/>
  <c r="J978" i="4"/>
  <c r="I978" i="4"/>
  <c r="G978" i="4"/>
  <c r="AA977" i="4"/>
  <c r="Z977" i="4"/>
  <c r="Y977" i="4"/>
  <c r="V977" i="4"/>
  <c r="T977" i="4"/>
  <c r="Q977" i="4"/>
  <c r="P977" i="4"/>
  <c r="N977" i="4"/>
  <c r="M977" i="4"/>
  <c r="L977" i="4"/>
  <c r="K977" i="4"/>
  <c r="J977" i="4"/>
  <c r="I977" i="4"/>
  <c r="G977" i="4"/>
  <c r="AA976" i="4"/>
  <c r="Z976" i="4"/>
  <c r="Y976" i="4"/>
  <c r="V976" i="4"/>
  <c r="T976" i="4"/>
  <c r="Q976" i="4"/>
  <c r="P976" i="4"/>
  <c r="N976" i="4"/>
  <c r="M976" i="4"/>
  <c r="L976" i="4"/>
  <c r="K976" i="4"/>
  <c r="J976" i="4"/>
  <c r="I976" i="4"/>
  <c r="G976" i="4"/>
  <c r="AA975" i="4"/>
  <c r="Z975" i="4"/>
  <c r="Y975" i="4"/>
  <c r="V975" i="4"/>
  <c r="T975" i="4"/>
  <c r="Q975" i="4"/>
  <c r="P975" i="4"/>
  <c r="N975" i="4"/>
  <c r="M975" i="4"/>
  <c r="L975" i="4"/>
  <c r="K975" i="4"/>
  <c r="J975" i="4"/>
  <c r="I975" i="4"/>
  <c r="G975" i="4"/>
  <c r="AA974" i="4"/>
  <c r="Z974" i="4"/>
  <c r="Y974" i="4"/>
  <c r="V974" i="4"/>
  <c r="T974" i="4"/>
  <c r="Q974" i="4"/>
  <c r="P974" i="4"/>
  <c r="N974" i="4"/>
  <c r="M974" i="4"/>
  <c r="L974" i="4"/>
  <c r="K974" i="4"/>
  <c r="J974" i="4"/>
  <c r="I974" i="4"/>
  <c r="G974" i="4"/>
  <c r="AA973" i="4"/>
  <c r="Z973" i="4"/>
  <c r="Y973" i="4"/>
  <c r="V973" i="4"/>
  <c r="T973" i="4"/>
  <c r="Q973" i="4"/>
  <c r="P973" i="4"/>
  <c r="N973" i="4"/>
  <c r="M973" i="4"/>
  <c r="L973" i="4"/>
  <c r="K973" i="4"/>
  <c r="J973" i="4"/>
  <c r="I973" i="4"/>
  <c r="G973" i="4"/>
  <c r="AA972" i="4"/>
  <c r="Z972" i="4"/>
  <c r="Y972" i="4"/>
  <c r="V972" i="4"/>
  <c r="T972" i="4"/>
  <c r="Q972" i="4"/>
  <c r="P972" i="4"/>
  <c r="N972" i="4"/>
  <c r="M972" i="4"/>
  <c r="L972" i="4"/>
  <c r="K972" i="4"/>
  <c r="J972" i="4"/>
  <c r="I972" i="4"/>
  <c r="G972" i="4"/>
  <c r="AA971" i="4"/>
  <c r="Z971" i="4"/>
  <c r="Y971" i="4"/>
  <c r="V971" i="4"/>
  <c r="T971" i="4"/>
  <c r="Q971" i="4"/>
  <c r="P971" i="4"/>
  <c r="N971" i="4"/>
  <c r="M971" i="4"/>
  <c r="L971" i="4"/>
  <c r="K971" i="4"/>
  <c r="J971" i="4"/>
  <c r="I971" i="4"/>
  <c r="G971" i="4"/>
  <c r="AA970" i="4"/>
  <c r="Z970" i="4"/>
  <c r="Y970" i="4"/>
  <c r="V970" i="4"/>
  <c r="T970" i="4"/>
  <c r="Q970" i="4"/>
  <c r="P970" i="4"/>
  <c r="N970" i="4"/>
  <c r="M970" i="4"/>
  <c r="L970" i="4"/>
  <c r="K970" i="4"/>
  <c r="J970" i="4"/>
  <c r="I970" i="4"/>
  <c r="G970" i="4"/>
  <c r="AA969" i="4"/>
  <c r="Z969" i="4"/>
  <c r="Y969" i="4"/>
  <c r="V969" i="4"/>
  <c r="T969" i="4"/>
  <c r="Q969" i="4"/>
  <c r="P969" i="4"/>
  <c r="N969" i="4"/>
  <c r="M969" i="4"/>
  <c r="L969" i="4"/>
  <c r="K969" i="4"/>
  <c r="J969" i="4"/>
  <c r="I969" i="4"/>
  <c r="G969" i="4"/>
  <c r="AA968" i="4"/>
  <c r="Z968" i="4"/>
  <c r="Y968" i="4"/>
  <c r="V968" i="4"/>
  <c r="T968" i="4"/>
  <c r="Q968" i="4"/>
  <c r="P968" i="4"/>
  <c r="N968" i="4"/>
  <c r="M968" i="4"/>
  <c r="L968" i="4"/>
  <c r="K968" i="4"/>
  <c r="J968" i="4"/>
  <c r="I968" i="4"/>
  <c r="G968" i="4"/>
  <c r="AA967" i="4"/>
  <c r="Z967" i="4"/>
  <c r="Y967" i="4"/>
  <c r="V967" i="4"/>
  <c r="T967" i="4"/>
  <c r="Q967" i="4"/>
  <c r="P967" i="4"/>
  <c r="N967" i="4"/>
  <c r="M967" i="4"/>
  <c r="L967" i="4"/>
  <c r="K967" i="4"/>
  <c r="J967" i="4"/>
  <c r="I967" i="4"/>
  <c r="G967" i="4"/>
  <c r="AA966" i="4"/>
  <c r="Z966" i="4"/>
  <c r="Y966" i="4"/>
  <c r="V966" i="4"/>
  <c r="T966" i="4"/>
  <c r="Q966" i="4"/>
  <c r="P966" i="4"/>
  <c r="N966" i="4"/>
  <c r="M966" i="4"/>
  <c r="L966" i="4"/>
  <c r="K966" i="4"/>
  <c r="J966" i="4"/>
  <c r="I966" i="4"/>
  <c r="G966" i="4"/>
  <c r="AA965" i="4"/>
  <c r="Z965" i="4"/>
  <c r="Y965" i="4"/>
  <c r="V965" i="4"/>
  <c r="T965" i="4"/>
  <c r="Q965" i="4"/>
  <c r="P965" i="4"/>
  <c r="N965" i="4"/>
  <c r="M965" i="4"/>
  <c r="L965" i="4"/>
  <c r="K965" i="4"/>
  <c r="J965" i="4"/>
  <c r="I965" i="4"/>
  <c r="G965" i="4"/>
  <c r="AA964" i="4"/>
  <c r="Z964" i="4"/>
  <c r="Y964" i="4"/>
  <c r="V964" i="4"/>
  <c r="T964" i="4"/>
  <c r="Q964" i="4"/>
  <c r="P964" i="4"/>
  <c r="N964" i="4"/>
  <c r="M964" i="4"/>
  <c r="L964" i="4"/>
  <c r="K964" i="4"/>
  <c r="J964" i="4"/>
  <c r="I964" i="4"/>
  <c r="G964" i="4"/>
  <c r="AA963" i="4"/>
  <c r="Z963" i="4"/>
  <c r="Y963" i="4"/>
  <c r="V963" i="4"/>
  <c r="T963" i="4"/>
  <c r="Q963" i="4"/>
  <c r="P963" i="4"/>
  <c r="N963" i="4"/>
  <c r="M963" i="4"/>
  <c r="L963" i="4"/>
  <c r="K963" i="4"/>
  <c r="J963" i="4"/>
  <c r="I963" i="4"/>
  <c r="G963" i="4"/>
  <c r="AA962" i="4"/>
  <c r="Z962" i="4"/>
  <c r="Y962" i="4"/>
  <c r="V962" i="4"/>
  <c r="T962" i="4"/>
  <c r="Q962" i="4"/>
  <c r="P962" i="4"/>
  <c r="N962" i="4"/>
  <c r="M962" i="4"/>
  <c r="L962" i="4"/>
  <c r="K962" i="4"/>
  <c r="J962" i="4"/>
  <c r="I962" i="4"/>
  <c r="G962" i="4"/>
  <c r="AA961" i="4"/>
  <c r="Z961" i="4"/>
  <c r="Y961" i="4"/>
  <c r="V961" i="4"/>
  <c r="T961" i="4"/>
  <c r="Q961" i="4"/>
  <c r="P961" i="4"/>
  <c r="N961" i="4"/>
  <c r="M961" i="4"/>
  <c r="L961" i="4"/>
  <c r="K961" i="4"/>
  <c r="J961" i="4"/>
  <c r="I961" i="4"/>
  <c r="G961" i="4"/>
  <c r="AA960" i="4"/>
  <c r="Z960" i="4"/>
  <c r="Y960" i="4"/>
  <c r="V960" i="4"/>
  <c r="T960" i="4"/>
  <c r="Q960" i="4"/>
  <c r="P960" i="4"/>
  <c r="N960" i="4"/>
  <c r="M960" i="4"/>
  <c r="L960" i="4"/>
  <c r="K960" i="4"/>
  <c r="J960" i="4"/>
  <c r="I960" i="4"/>
  <c r="G960" i="4"/>
  <c r="AA959" i="4"/>
  <c r="Z959" i="4"/>
  <c r="Y959" i="4"/>
  <c r="V959" i="4"/>
  <c r="T959" i="4"/>
  <c r="Q959" i="4"/>
  <c r="P959" i="4"/>
  <c r="N959" i="4"/>
  <c r="M959" i="4"/>
  <c r="L959" i="4"/>
  <c r="K959" i="4"/>
  <c r="J959" i="4"/>
  <c r="I959" i="4"/>
  <c r="G959" i="4"/>
  <c r="AA958" i="4"/>
  <c r="Z958" i="4"/>
  <c r="Y958" i="4"/>
  <c r="V958" i="4"/>
  <c r="T958" i="4"/>
  <c r="Q958" i="4"/>
  <c r="P958" i="4"/>
  <c r="N958" i="4"/>
  <c r="M958" i="4"/>
  <c r="L958" i="4"/>
  <c r="K958" i="4"/>
  <c r="J958" i="4"/>
  <c r="I958" i="4"/>
  <c r="G958" i="4"/>
  <c r="AA957" i="4"/>
  <c r="Z957" i="4"/>
  <c r="Y957" i="4"/>
  <c r="V957" i="4"/>
  <c r="T957" i="4"/>
  <c r="Q957" i="4"/>
  <c r="P957" i="4"/>
  <c r="N957" i="4"/>
  <c r="M957" i="4"/>
  <c r="L957" i="4"/>
  <c r="K957" i="4"/>
  <c r="J957" i="4"/>
  <c r="I957" i="4"/>
  <c r="G957" i="4"/>
  <c r="AA956" i="4"/>
  <c r="Z956" i="4"/>
  <c r="Y956" i="4"/>
  <c r="V956" i="4"/>
  <c r="T956" i="4"/>
  <c r="Q956" i="4"/>
  <c r="P956" i="4"/>
  <c r="N956" i="4"/>
  <c r="M956" i="4"/>
  <c r="L956" i="4"/>
  <c r="K956" i="4"/>
  <c r="J956" i="4"/>
  <c r="I956" i="4"/>
  <c r="G956" i="4"/>
  <c r="AA955" i="4"/>
  <c r="Z955" i="4"/>
  <c r="Y955" i="4"/>
  <c r="V955" i="4"/>
  <c r="T955" i="4"/>
  <c r="Q955" i="4"/>
  <c r="P955" i="4"/>
  <c r="N955" i="4"/>
  <c r="M955" i="4"/>
  <c r="L955" i="4"/>
  <c r="K955" i="4"/>
  <c r="J955" i="4"/>
  <c r="I955" i="4"/>
  <c r="G955" i="4"/>
  <c r="AA954" i="4"/>
  <c r="Z954" i="4"/>
  <c r="Y954" i="4"/>
  <c r="V954" i="4"/>
  <c r="T954" i="4"/>
  <c r="Q954" i="4"/>
  <c r="P954" i="4"/>
  <c r="N954" i="4"/>
  <c r="M954" i="4"/>
  <c r="L954" i="4"/>
  <c r="K954" i="4"/>
  <c r="J954" i="4"/>
  <c r="I954" i="4"/>
  <c r="G954" i="4"/>
  <c r="AA953" i="4"/>
  <c r="Z953" i="4"/>
  <c r="Y953" i="4"/>
  <c r="V953" i="4"/>
  <c r="T953" i="4"/>
  <c r="Q953" i="4"/>
  <c r="P953" i="4"/>
  <c r="N953" i="4"/>
  <c r="M953" i="4"/>
  <c r="L953" i="4"/>
  <c r="K953" i="4"/>
  <c r="J953" i="4"/>
  <c r="I953" i="4"/>
  <c r="G953" i="4"/>
  <c r="AA952" i="4"/>
  <c r="Z952" i="4"/>
  <c r="Y952" i="4"/>
  <c r="V952" i="4"/>
  <c r="T952" i="4"/>
  <c r="Q952" i="4"/>
  <c r="P952" i="4"/>
  <c r="N952" i="4"/>
  <c r="M952" i="4"/>
  <c r="L952" i="4"/>
  <c r="K952" i="4"/>
  <c r="J952" i="4"/>
  <c r="I952" i="4"/>
  <c r="G952" i="4"/>
  <c r="AA951" i="4"/>
  <c r="Z951" i="4"/>
  <c r="Y951" i="4"/>
  <c r="V951" i="4"/>
  <c r="T951" i="4"/>
  <c r="Q951" i="4"/>
  <c r="P951" i="4"/>
  <c r="N951" i="4"/>
  <c r="M951" i="4"/>
  <c r="L951" i="4"/>
  <c r="K951" i="4"/>
  <c r="J951" i="4"/>
  <c r="I951" i="4"/>
  <c r="G951" i="4"/>
  <c r="AA950" i="4"/>
  <c r="Z950" i="4"/>
  <c r="Y950" i="4"/>
  <c r="V950" i="4"/>
  <c r="T950" i="4"/>
  <c r="Q950" i="4"/>
  <c r="P950" i="4"/>
  <c r="N950" i="4"/>
  <c r="M950" i="4"/>
  <c r="L950" i="4"/>
  <c r="K950" i="4"/>
  <c r="J950" i="4"/>
  <c r="I950" i="4"/>
  <c r="G950" i="4"/>
  <c r="AA949" i="4"/>
  <c r="Z949" i="4"/>
  <c r="Y949" i="4"/>
  <c r="V949" i="4"/>
  <c r="T949" i="4"/>
  <c r="Q949" i="4"/>
  <c r="P949" i="4"/>
  <c r="N949" i="4"/>
  <c r="M949" i="4"/>
  <c r="L949" i="4"/>
  <c r="K949" i="4"/>
  <c r="J949" i="4"/>
  <c r="I949" i="4"/>
  <c r="G949" i="4"/>
  <c r="AA948" i="4"/>
  <c r="Z948" i="4"/>
  <c r="Y948" i="4"/>
  <c r="V948" i="4"/>
  <c r="T948" i="4"/>
  <c r="Q948" i="4"/>
  <c r="P948" i="4"/>
  <c r="N948" i="4"/>
  <c r="M948" i="4"/>
  <c r="L948" i="4"/>
  <c r="K948" i="4"/>
  <c r="J948" i="4"/>
  <c r="I948" i="4"/>
  <c r="G948" i="4"/>
  <c r="AA947" i="4"/>
  <c r="Z947" i="4"/>
  <c r="Y947" i="4"/>
  <c r="V947" i="4"/>
  <c r="T947" i="4"/>
  <c r="Q947" i="4"/>
  <c r="P947" i="4"/>
  <c r="N947" i="4"/>
  <c r="M947" i="4"/>
  <c r="L947" i="4"/>
  <c r="K947" i="4"/>
  <c r="J947" i="4"/>
  <c r="I947" i="4"/>
  <c r="G947" i="4"/>
  <c r="AA946" i="4"/>
  <c r="Z946" i="4"/>
  <c r="Y946" i="4"/>
  <c r="V946" i="4"/>
  <c r="T946" i="4"/>
  <c r="Q946" i="4"/>
  <c r="P946" i="4"/>
  <c r="N946" i="4"/>
  <c r="M946" i="4"/>
  <c r="L946" i="4"/>
  <c r="K946" i="4"/>
  <c r="J946" i="4"/>
  <c r="I946" i="4"/>
  <c r="G946" i="4"/>
  <c r="AA945" i="4"/>
  <c r="Z945" i="4"/>
  <c r="Y945" i="4"/>
  <c r="V945" i="4"/>
  <c r="T945" i="4"/>
  <c r="Q945" i="4"/>
  <c r="P945" i="4"/>
  <c r="N945" i="4"/>
  <c r="M945" i="4"/>
  <c r="L945" i="4"/>
  <c r="K945" i="4"/>
  <c r="J945" i="4"/>
  <c r="I945" i="4"/>
  <c r="G945" i="4"/>
  <c r="AA944" i="4"/>
  <c r="Z944" i="4"/>
  <c r="Y944" i="4"/>
  <c r="V944" i="4"/>
  <c r="T944" i="4"/>
  <c r="Q944" i="4"/>
  <c r="P944" i="4"/>
  <c r="N944" i="4"/>
  <c r="M944" i="4"/>
  <c r="L944" i="4"/>
  <c r="K944" i="4"/>
  <c r="J944" i="4"/>
  <c r="I944" i="4"/>
  <c r="G944" i="4"/>
  <c r="AA943" i="4"/>
  <c r="Z943" i="4"/>
  <c r="Y943" i="4"/>
  <c r="V943" i="4"/>
  <c r="T943" i="4"/>
  <c r="Q943" i="4"/>
  <c r="P943" i="4"/>
  <c r="N943" i="4"/>
  <c r="M943" i="4"/>
  <c r="L943" i="4"/>
  <c r="K943" i="4"/>
  <c r="J943" i="4"/>
  <c r="I943" i="4"/>
  <c r="G943" i="4"/>
  <c r="AA942" i="4"/>
  <c r="Z942" i="4"/>
  <c r="Y942" i="4"/>
  <c r="V942" i="4"/>
  <c r="T942" i="4"/>
  <c r="Q942" i="4"/>
  <c r="P942" i="4"/>
  <c r="N942" i="4"/>
  <c r="M942" i="4"/>
  <c r="L942" i="4"/>
  <c r="K942" i="4"/>
  <c r="J942" i="4"/>
  <c r="I942" i="4"/>
  <c r="G942" i="4"/>
  <c r="AA941" i="4"/>
  <c r="Z941" i="4"/>
  <c r="Y941" i="4"/>
  <c r="V941" i="4"/>
  <c r="T941" i="4"/>
  <c r="Q941" i="4"/>
  <c r="P941" i="4"/>
  <c r="N941" i="4"/>
  <c r="M941" i="4"/>
  <c r="L941" i="4"/>
  <c r="K941" i="4"/>
  <c r="J941" i="4"/>
  <c r="I941" i="4"/>
  <c r="G941" i="4"/>
  <c r="AA940" i="4"/>
  <c r="Z940" i="4"/>
  <c r="Y940" i="4"/>
  <c r="V940" i="4"/>
  <c r="T940" i="4"/>
  <c r="Q940" i="4"/>
  <c r="P940" i="4"/>
  <c r="N940" i="4"/>
  <c r="M940" i="4"/>
  <c r="L940" i="4"/>
  <c r="K940" i="4"/>
  <c r="J940" i="4"/>
  <c r="I940" i="4"/>
  <c r="G940" i="4"/>
  <c r="AA939" i="4"/>
  <c r="Z939" i="4"/>
  <c r="Y939" i="4"/>
  <c r="V939" i="4"/>
  <c r="T939" i="4"/>
  <c r="Q939" i="4"/>
  <c r="P939" i="4"/>
  <c r="N939" i="4"/>
  <c r="M939" i="4"/>
  <c r="L939" i="4"/>
  <c r="K939" i="4"/>
  <c r="J939" i="4"/>
  <c r="I939" i="4"/>
  <c r="G939" i="4"/>
  <c r="AA938" i="4"/>
  <c r="Z938" i="4"/>
  <c r="Y938" i="4"/>
  <c r="V938" i="4"/>
  <c r="T938" i="4"/>
  <c r="Q938" i="4"/>
  <c r="P938" i="4"/>
  <c r="N938" i="4"/>
  <c r="M938" i="4"/>
  <c r="L938" i="4"/>
  <c r="K938" i="4"/>
  <c r="J938" i="4"/>
  <c r="I938" i="4"/>
  <c r="G938" i="4"/>
  <c r="AA937" i="4"/>
  <c r="Z937" i="4"/>
  <c r="Y937" i="4"/>
  <c r="V937" i="4"/>
  <c r="T937" i="4"/>
  <c r="Q937" i="4"/>
  <c r="P937" i="4"/>
  <c r="N937" i="4"/>
  <c r="M937" i="4"/>
  <c r="L937" i="4"/>
  <c r="K937" i="4"/>
  <c r="J937" i="4"/>
  <c r="I937" i="4"/>
  <c r="G937" i="4"/>
  <c r="AA936" i="4"/>
  <c r="Z936" i="4"/>
  <c r="Y936" i="4"/>
  <c r="V936" i="4"/>
  <c r="T936" i="4"/>
  <c r="Q936" i="4"/>
  <c r="P936" i="4"/>
  <c r="N936" i="4"/>
  <c r="M936" i="4"/>
  <c r="L936" i="4"/>
  <c r="K936" i="4"/>
  <c r="J936" i="4"/>
  <c r="I936" i="4"/>
  <c r="G936" i="4"/>
  <c r="AA935" i="4"/>
  <c r="Z935" i="4"/>
  <c r="Y935" i="4"/>
  <c r="V935" i="4"/>
  <c r="T935" i="4"/>
  <c r="Q935" i="4"/>
  <c r="P935" i="4"/>
  <c r="N935" i="4"/>
  <c r="M935" i="4"/>
  <c r="L935" i="4"/>
  <c r="K935" i="4"/>
  <c r="J935" i="4"/>
  <c r="I935" i="4"/>
  <c r="G935" i="4"/>
  <c r="AA934" i="4"/>
  <c r="Z934" i="4"/>
  <c r="Y934" i="4"/>
  <c r="V934" i="4"/>
  <c r="T934" i="4"/>
  <c r="Q934" i="4"/>
  <c r="P934" i="4"/>
  <c r="N934" i="4"/>
  <c r="M934" i="4"/>
  <c r="L934" i="4"/>
  <c r="K934" i="4"/>
  <c r="J934" i="4"/>
  <c r="I934" i="4"/>
  <c r="G934" i="4"/>
  <c r="AA933" i="4"/>
  <c r="Z933" i="4"/>
  <c r="Y933" i="4"/>
  <c r="V933" i="4"/>
  <c r="T933" i="4"/>
  <c r="Q933" i="4"/>
  <c r="P933" i="4"/>
  <c r="N933" i="4"/>
  <c r="M933" i="4"/>
  <c r="L933" i="4"/>
  <c r="K933" i="4"/>
  <c r="J933" i="4"/>
  <c r="I933" i="4"/>
  <c r="G933" i="4"/>
  <c r="AA932" i="4"/>
  <c r="Z932" i="4"/>
  <c r="Y932" i="4"/>
  <c r="V932" i="4"/>
  <c r="T932" i="4"/>
  <c r="Q932" i="4"/>
  <c r="P932" i="4"/>
  <c r="N932" i="4"/>
  <c r="M932" i="4"/>
  <c r="L932" i="4"/>
  <c r="K932" i="4"/>
  <c r="J932" i="4"/>
  <c r="I932" i="4"/>
  <c r="G932" i="4"/>
  <c r="AA931" i="4"/>
  <c r="Z931" i="4"/>
  <c r="Y931" i="4"/>
  <c r="V931" i="4"/>
  <c r="T931" i="4"/>
  <c r="Q931" i="4"/>
  <c r="P931" i="4"/>
  <c r="N931" i="4"/>
  <c r="M931" i="4"/>
  <c r="L931" i="4"/>
  <c r="K931" i="4"/>
  <c r="J931" i="4"/>
  <c r="I931" i="4"/>
  <c r="G931" i="4"/>
  <c r="AA930" i="4"/>
  <c r="Z930" i="4"/>
  <c r="Y930" i="4"/>
  <c r="V930" i="4"/>
  <c r="T930" i="4"/>
  <c r="Q930" i="4"/>
  <c r="P930" i="4"/>
  <c r="N930" i="4"/>
  <c r="M930" i="4"/>
  <c r="L930" i="4"/>
  <c r="K930" i="4"/>
  <c r="J930" i="4"/>
  <c r="I930" i="4"/>
  <c r="G930" i="4"/>
  <c r="AA929" i="4"/>
  <c r="Z929" i="4"/>
  <c r="Y929" i="4"/>
  <c r="V929" i="4"/>
  <c r="T929" i="4"/>
  <c r="Q929" i="4"/>
  <c r="P929" i="4"/>
  <c r="N929" i="4"/>
  <c r="M929" i="4"/>
  <c r="L929" i="4"/>
  <c r="K929" i="4"/>
  <c r="J929" i="4"/>
  <c r="I929" i="4"/>
  <c r="G929" i="4"/>
  <c r="AA928" i="4"/>
  <c r="Z928" i="4"/>
  <c r="Y928" i="4"/>
  <c r="V928" i="4"/>
  <c r="T928" i="4"/>
  <c r="Q928" i="4"/>
  <c r="P928" i="4"/>
  <c r="N928" i="4"/>
  <c r="M928" i="4"/>
  <c r="L928" i="4"/>
  <c r="K928" i="4"/>
  <c r="J928" i="4"/>
  <c r="I928" i="4"/>
  <c r="G928" i="4"/>
  <c r="AA927" i="4"/>
  <c r="Z927" i="4"/>
  <c r="Y927" i="4"/>
  <c r="V927" i="4"/>
  <c r="T927" i="4"/>
  <c r="Q927" i="4"/>
  <c r="P927" i="4"/>
  <c r="N927" i="4"/>
  <c r="M927" i="4"/>
  <c r="L927" i="4"/>
  <c r="K927" i="4"/>
  <c r="J927" i="4"/>
  <c r="I927" i="4"/>
  <c r="G927" i="4"/>
  <c r="AA926" i="4"/>
  <c r="Z926" i="4"/>
  <c r="Y926" i="4"/>
  <c r="V926" i="4"/>
  <c r="T926" i="4"/>
  <c r="Q926" i="4"/>
  <c r="P926" i="4"/>
  <c r="N926" i="4"/>
  <c r="M926" i="4"/>
  <c r="L926" i="4"/>
  <c r="K926" i="4"/>
  <c r="J926" i="4"/>
  <c r="I926" i="4"/>
  <c r="G926" i="4"/>
  <c r="AA925" i="4"/>
  <c r="Z925" i="4"/>
  <c r="Y925" i="4"/>
  <c r="V925" i="4"/>
  <c r="T925" i="4"/>
  <c r="Q925" i="4"/>
  <c r="P925" i="4"/>
  <c r="N925" i="4"/>
  <c r="M925" i="4"/>
  <c r="L925" i="4"/>
  <c r="K925" i="4"/>
  <c r="J925" i="4"/>
  <c r="I925" i="4"/>
  <c r="G925" i="4"/>
  <c r="AA924" i="4"/>
  <c r="Z924" i="4"/>
  <c r="Y924" i="4"/>
  <c r="V924" i="4"/>
  <c r="T924" i="4"/>
  <c r="Q924" i="4"/>
  <c r="P924" i="4"/>
  <c r="N924" i="4"/>
  <c r="M924" i="4"/>
  <c r="L924" i="4"/>
  <c r="K924" i="4"/>
  <c r="J924" i="4"/>
  <c r="I924" i="4"/>
  <c r="G924" i="4"/>
  <c r="AA923" i="4"/>
  <c r="Z923" i="4"/>
  <c r="Y923" i="4"/>
  <c r="V923" i="4"/>
  <c r="T923" i="4"/>
  <c r="Q923" i="4"/>
  <c r="P923" i="4"/>
  <c r="N923" i="4"/>
  <c r="M923" i="4"/>
  <c r="L923" i="4"/>
  <c r="K923" i="4"/>
  <c r="J923" i="4"/>
  <c r="I923" i="4"/>
  <c r="G923" i="4"/>
  <c r="AA922" i="4"/>
  <c r="Z922" i="4"/>
  <c r="Y922" i="4"/>
  <c r="V922" i="4"/>
  <c r="T922" i="4"/>
  <c r="Q922" i="4"/>
  <c r="P922" i="4"/>
  <c r="N922" i="4"/>
  <c r="M922" i="4"/>
  <c r="L922" i="4"/>
  <c r="K922" i="4"/>
  <c r="J922" i="4"/>
  <c r="I922" i="4"/>
  <c r="G922" i="4"/>
  <c r="AA921" i="4"/>
  <c r="Z921" i="4"/>
  <c r="Y921" i="4"/>
  <c r="V921" i="4"/>
  <c r="T921" i="4"/>
  <c r="Q921" i="4"/>
  <c r="P921" i="4"/>
  <c r="N921" i="4"/>
  <c r="M921" i="4"/>
  <c r="L921" i="4"/>
  <c r="K921" i="4"/>
  <c r="J921" i="4"/>
  <c r="I921" i="4"/>
  <c r="G921" i="4"/>
  <c r="AA920" i="4"/>
  <c r="Z920" i="4"/>
  <c r="Y920" i="4"/>
  <c r="V920" i="4"/>
  <c r="T920" i="4"/>
  <c r="Q920" i="4"/>
  <c r="P920" i="4"/>
  <c r="N920" i="4"/>
  <c r="M920" i="4"/>
  <c r="L920" i="4"/>
  <c r="K920" i="4"/>
  <c r="J920" i="4"/>
  <c r="I920" i="4"/>
  <c r="G920" i="4"/>
  <c r="AA919" i="4"/>
  <c r="Z919" i="4"/>
  <c r="Y919" i="4"/>
  <c r="V919" i="4"/>
  <c r="T919" i="4"/>
  <c r="Q919" i="4"/>
  <c r="P919" i="4"/>
  <c r="N919" i="4"/>
  <c r="M919" i="4"/>
  <c r="L919" i="4"/>
  <c r="K919" i="4"/>
  <c r="J919" i="4"/>
  <c r="I919" i="4"/>
  <c r="G919" i="4"/>
  <c r="AA918" i="4"/>
  <c r="Z918" i="4"/>
  <c r="Y918" i="4"/>
  <c r="V918" i="4"/>
  <c r="T918" i="4"/>
  <c r="Q918" i="4"/>
  <c r="P918" i="4"/>
  <c r="N918" i="4"/>
  <c r="M918" i="4"/>
  <c r="L918" i="4"/>
  <c r="K918" i="4"/>
  <c r="J918" i="4"/>
  <c r="I918" i="4"/>
  <c r="G918" i="4"/>
  <c r="AA917" i="4"/>
  <c r="Z917" i="4"/>
  <c r="Y917" i="4"/>
  <c r="V917" i="4"/>
  <c r="T917" i="4"/>
  <c r="Q917" i="4"/>
  <c r="P917" i="4"/>
  <c r="N917" i="4"/>
  <c r="M917" i="4"/>
  <c r="L917" i="4"/>
  <c r="K917" i="4"/>
  <c r="J917" i="4"/>
  <c r="I917" i="4"/>
  <c r="G917" i="4"/>
  <c r="AA916" i="4"/>
  <c r="Z916" i="4"/>
  <c r="Y916" i="4"/>
  <c r="V916" i="4"/>
  <c r="T916" i="4"/>
  <c r="Q916" i="4"/>
  <c r="P916" i="4"/>
  <c r="N916" i="4"/>
  <c r="M916" i="4"/>
  <c r="L916" i="4"/>
  <c r="K916" i="4"/>
  <c r="J916" i="4"/>
  <c r="I916" i="4"/>
  <c r="G916" i="4"/>
  <c r="AA915" i="4"/>
  <c r="Z915" i="4"/>
  <c r="Y915" i="4"/>
  <c r="V915" i="4"/>
  <c r="T915" i="4"/>
  <c r="Q915" i="4"/>
  <c r="P915" i="4"/>
  <c r="N915" i="4"/>
  <c r="M915" i="4"/>
  <c r="L915" i="4"/>
  <c r="K915" i="4"/>
  <c r="J915" i="4"/>
  <c r="I915" i="4"/>
  <c r="G915" i="4"/>
  <c r="AA914" i="4"/>
  <c r="Z914" i="4"/>
  <c r="Y914" i="4"/>
  <c r="V914" i="4"/>
  <c r="T914" i="4"/>
  <c r="Q914" i="4"/>
  <c r="P914" i="4"/>
  <c r="N914" i="4"/>
  <c r="M914" i="4"/>
  <c r="L914" i="4"/>
  <c r="K914" i="4"/>
  <c r="J914" i="4"/>
  <c r="I914" i="4"/>
  <c r="G914" i="4"/>
  <c r="AA913" i="4"/>
  <c r="Z913" i="4"/>
  <c r="Y913" i="4"/>
  <c r="V913" i="4"/>
  <c r="T913" i="4"/>
  <c r="Q913" i="4"/>
  <c r="P913" i="4"/>
  <c r="N913" i="4"/>
  <c r="M913" i="4"/>
  <c r="L913" i="4"/>
  <c r="K913" i="4"/>
  <c r="J913" i="4"/>
  <c r="I913" i="4"/>
  <c r="G913" i="4"/>
  <c r="AA912" i="4"/>
  <c r="Z912" i="4"/>
  <c r="Y912" i="4"/>
  <c r="V912" i="4"/>
  <c r="T912" i="4"/>
  <c r="Q912" i="4"/>
  <c r="P912" i="4"/>
  <c r="N912" i="4"/>
  <c r="M912" i="4"/>
  <c r="L912" i="4"/>
  <c r="K912" i="4"/>
  <c r="J912" i="4"/>
  <c r="I912" i="4"/>
  <c r="G912" i="4"/>
  <c r="AA911" i="4"/>
  <c r="Z911" i="4"/>
  <c r="Y911" i="4"/>
  <c r="V911" i="4"/>
  <c r="T911" i="4"/>
  <c r="Q911" i="4"/>
  <c r="P911" i="4"/>
  <c r="N911" i="4"/>
  <c r="M911" i="4"/>
  <c r="L911" i="4"/>
  <c r="K911" i="4"/>
  <c r="J911" i="4"/>
  <c r="I911" i="4"/>
  <c r="G911" i="4"/>
  <c r="AA910" i="4"/>
  <c r="Z910" i="4"/>
  <c r="Y910" i="4"/>
  <c r="V910" i="4"/>
  <c r="T910" i="4"/>
  <c r="Q910" i="4"/>
  <c r="P910" i="4"/>
  <c r="N910" i="4"/>
  <c r="M910" i="4"/>
  <c r="L910" i="4"/>
  <c r="K910" i="4"/>
  <c r="J910" i="4"/>
  <c r="I910" i="4"/>
  <c r="G910" i="4"/>
  <c r="AA909" i="4"/>
  <c r="Z909" i="4"/>
  <c r="Y909" i="4"/>
  <c r="V909" i="4"/>
  <c r="T909" i="4"/>
  <c r="Q909" i="4"/>
  <c r="P909" i="4"/>
  <c r="N909" i="4"/>
  <c r="M909" i="4"/>
  <c r="L909" i="4"/>
  <c r="K909" i="4"/>
  <c r="J909" i="4"/>
  <c r="I909" i="4"/>
  <c r="G909" i="4"/>
  <c r="AA908" i="4"/>
  <c r="Z908" i="4"/>
  <c r="Y908" i="4"/>
  <c r="V908" i="4"/>
  <c r="T908" i="4"/>
  <c r="Q908" i="4"/>
  <c r="P908" i="4"/>
  <c r="N908" i="4"/>
  <c r="M908" i="4"/>
  <c r="L908" i="4"/>
  <c r="K908" i="4"/>
  <c r="J908" i="4"/>
  <c r="I908" i="4"/>
  <c r="G908" i="4"/>
  <c r="AA907" i="4"/>
  <c r="Z907" i="4"/>
  <c r="Y907" i="4"/>
  <c r="V907" i="4"/>
  <c r="T907" i="4"/>
  <c r="Q907" i="4"/>
  <c r="P907" i="4"/>
  <c r="N907" i="4"/>
  <c r="M907" i="4"/>
  <c r="L907" i="4"/>
  <c r="K907" i="4"/>
  <c r="J907" i="4"/>
  <c r="I907" i="4"/>
  <c r="G907" i="4"/>
  <c r="W905" i="4"/>
  <c r="AA900" i="4"/>
  <c r="Z900" i="4"/>
  <c r="Y900" i="4"/>
  <c r="X900" i="4"/>
  <c r="W900" i="4"/>
  <c r="V900" i="4"/>
  <c r="R900" i="4"/>
  <c r="Q900" i="4"/>
  <c r="P900" i="4"/>
  <c r="O900" i="4"/>
  <c r="N900" i="4"/>
  <c r="M900" i="4"/>
  <c r="L900" i="4"/>
  <c r="K900" i="4"/>
  <c r="J900" i="4"/>
  <c r="I900" i="4"/>
  <c r="G900" i="4"/>
  <c r="E900" i="4"/>
  <c r="AA899" i="4"/>
  <c r="Z899" i="4"/>
  <c r="Y899" i="4"/>
  <c r="V899" i="4"/>
  <c r="T899" i="4"/>
  <c r="Q899" i="4"/>
  <c r="P899" i="4"/>
  <c r="N899" i="4"/>
  <c r="M899" i="4"/>
  <c r="L899" i="4"/>
  <c r="K899" i="4"/>
  <c r="J899" i="4"/>
  <c r="I899" i="4"/>
  <c r="G899" i="4"/>
  <c r="AA898" i="4"/>
  <c r="Z898" i="4"/>
  <c r="Y898" i="4"/>
  <c r="V898" i="4"/>
  <c r="T898" i="4"/>
  <c r="Q898" i="4"/>
  <c r="P898" i="4"/>
  <c r="N898" i="4"/>
  <c r="M898" i="4"/>
  <c r="L898" i="4"/>
  <c r="K898" i="4"/>
  <c r="J898" i="4"/>
  <c r="I898" i="4"/>
  <c r="G898" i="4"/>
  <c r="AA897" i="4"/>
  <c r="Z897" i="4"/>
  <c r="Y897" i="4"/>
  <c r="V897" i="4"/>
  <c r="T897" i="4"/>
  <c r="Q897" i="4"/>
  <c r="P897" i="4"/>
  <c r="N897" i="4"/>
  <c r="M897" i="4"/>
  <c r="L897" i="4"/>
  <c r="K897" i="4"/>
  <c r="J897" i="4"/>
  <c r="I897" i="4"/>
  <c r="G897" i="4"/>
  <c r="AA896" i="4"/>
  <c r="Z896" i="4"/>
  <c r="Y896" i="4"/>
  <c r="V896" i="4"/>
  <c r="T896" i="4"/>
  <c r="Q896" i="4"/>
  <c r="P896" i="4"/>
  <c r="N896" i="4"/>
  <c r="M896" i="4"/>
  <c r="L896" i="4"/>
  <c r="K896" i="4"/>
  <c r="J896" i="4"/>
  <c r="I896" i="4"/>
  <c r="G896" i="4"/>
  <c r="AA895" i="4"/>
  <c r="Z895" i="4"/>
  <c r="Y895" i="4"/>
  <c r="V895" i="4"/>
  <c r="T895" i="4"/>
  <c r="Q895" i="4"/>
  <c r="P895" i="4"/>
  <c r="N895" i="4"/>
  <c r="M895" i="4"/>
  <c r="L895" i="4"/>
  <c r="K895" i="4"/>
  <c r="J895" i="4"/>
  <c r="I895" i="4"/>
  <c r="G895" i="4"/>
  <c r="AA894" i="4"/>
  <c r="Z894" i="4"/>
  <c r="Y894" i="4"/>
  <c r="V894" i="4"/>
  <c r="T894" i="4"/>
  <c r="Q894" i="4"/>
  <c r="P894" i="4"/>
  <c r="N894" i="4"/>
  <c r="M894" i="4"/>
  <c r="L894" i="4"/>
  <c r="K894" i="4"/>
  <c r="J894" i="4"/>
  <c r="I894" i="4"/>
  <c r="G894" i="4"/>
  <c r="AA893" i="4"/>
  <c r="Z893" i="4"/>
  <c r="Y893" i="4"/>
  <c r="V893" i="4"/>
  <c r="T893" i="4"/>
  <c r="Q893" i="4"/>
  <c r="P893" i="4"/>
  <c r="N893" i="4"/>
  <c r="M893" i="4"/>
  <c r="L893" i="4"/>
  <c r="K893" i="4"/>
  <c r="J893" i="4"/>
  <c r="I893" i="4"/>
  <c r="G893" i="4"/>
  <c r="AA892" i="4"/>
  <c r="Z892" i="4"/>
  <c r="Y892" i="4"/>
  <c r="V892" i="4"/>
  <c r="T892" i="4"/>
  <c r="Q892" i="4"/>
  <c r="P892" i="4"/>
  <c r="N892" i="4"/>
  <c r="M892" i="4"/>
  <c r="L892" i="4"/>
  <c r="K892" i="4"/>
  <c r="J892" i="4"/>
  <c r="I892" i="4"/>
  <c r="G892" i="4"/>
  <c r="AA891" i="4"/>
  <c r="Z891" i="4"/>
  <c r="Y891" i="4"/>
  <c r="V891" i="4"/>
  <c r="T891" i="4"/>
  <c r="Q891" i="4"/>
  <c r="P891" i="4"/>
  <c r="N891" i="4"/>
  <c r="M891" i="4"/>
  <c r="L891" i="4"/>
  <c r="K891" i="4"/>
  <c r="J891" i="4"/>
  <c r="I891" i="4"/>
  <c r="G891" i="4"/>
  <c r="AA890" i="4"/>
  <c r="Z890" i="4"/>
  <c r="Y890" i="4"/>
  <c r="V890" i="4"/>
  <c r="T890" i="4"/>
  <c r="Q890" i="4"/>
  <c r="P890" i="4"/>
  <c r="N890" i="4"/>
  <c r="M890" i="4"/>
  <c r="L890" i="4"/>
  <c r="K890" i="4"/>
  <c r="J890" i="4"/>
  <c r="I890" i="4"/>
  <c r="G890" i="4"/>
  <c r="AA889" i="4"/>
  <c r="Z889" i="4"/>
  <c r="Y889" i="4"/>
  <c r="V889" i="4"/>
  <c r="T889" i="4"/>
  <c r="Q889" i="4"/>
  <c r="P889" i="4"/>
  <c r="N889" i="4"/>
  <c r="M889" i="4"/>
  <c r="L889" i="4"/>
  <c r="K889" i="4"/>
  <c r="J889" i="4"/>
  <c r="I889" i="4"/>
  <c r="G889" i="4"/>
  <c r="AA888" i="4"/>
  <c r="Z888" i="4"/>
  <c r="Y888" i="4"/>
  <c r="V888" i="4"/>
  <c r="T888" i="4"/>
  <c r="Q888" i="4"/>
  <c r="P888" i="4"/>
  <c r="N888" i="4"/>
  <c r="M888" i="4"/>
  <c r="L888" i="4"/>
  <c r="K888" i="4"/>
  <c r="J888" i="4"/>
  <c r="I888" i="4"/>
  <c r="G888" i="4"/>
  <c r="AA887" i="4"/>
  <c r="Z887" i="4"/>
  <c r="Y887" i="4"/>
  <c r="V887" i="4"/>
  <c r="T887" i="4"/>
  <c r="Q887" i="4"/>
  <c r="P887" i="4"/>
  <c r="N887" i="4"/>
  <c r="M887" i="4"/>
  <c r="L887" i="4"/>
  <c r="K887" i="4"/>
  <c r="J887" i="4"/>
  <c r="I887" i="4"/>
  <c r="G887" i="4"/>
  <c r="AA886" i="4"/>
  <c r="Z886" i="4"/>
  <c r="Y886" i="4"/>
  <c r="V886" i="4"/>
  <c r="T886" i="4"/>
  <c r="Q886" i="4"/>
  <c r="P886" i="4"/>
  <c r="N886" i="4"/>
  <c r="M886" i="4"/>
  <c r="L886" i="4"/>
  <c r="K886" i="4"/>
  <c r="J886" i="4"/>
  <c r="I886" i="4"/>
  <c r="G886" i="4"/>
  <c r="AA885" i="4"/>
  <c r="Z885" i="4"/>
  <c r="Y885" i="4"/>
  <c r="V885" i="4"/>
  <c r="T885" i="4"/>
  <c r="Q885" i="4"/>
  <c r="P885" i="4"/>
  <c r="N885" i="4"/>
  <c r="M885" i="4"/>
  <c r="L885" i="4"/>
  <c r="K885" i="4"/>
  <c r="J885" i="4"/>
  <c r="I885" i="4"/>
  <c r="G885" i="4"/>
  <c r="AA884" i="4"/>
  <c r="Z884" i="4"/>
  <c r="Y884" i="4"/>
  <c r="V884" i="4"/>
  <c r="T884" i="4"/>
  <c r="Q884" i="4"/>
  <c r="P884" i="4"/>
  <c r="N884" i="4"/>
  <c r="M884" i="4"/>
  <c r="L884" i="4"/>
  <c r="K884" i="4"/>
  <c r="J884" i="4"/>
  <c r="I884" i="4"/>
  <c r="G884" i="4"/>
  <c r="AA883" i="4"/>
  <c r="Z883" i="4"/>
  <c r="Y883" i="4"/>
  <c r="V883" i="4"/>
  <c r="T883" i="4"/>
  <c r="Q883" i="4"/>
  <c r="P883" i="4"/>
  <c r="N883" i="4"/>
  <c r="M883" i="4"/>
  <c r="L883" i="4"/>
  <c r="K883" i="4"/>
  <c r="J883" i="4"/>
  <c r="I883" i="4"/>
  <c r="G883" i="4"/>
  <c r="AA882" i="4"/>
  <c r="Z882" i="4"/>
  <c r="Y882" i="4"/>
  <c r="V882" i="4"/>
  <c r="T882" i="4"/>
  <c r="Q882" i="4"/>
  <c r="P882" i="4"/>
  <c r="N882" i="4"/>
  <c r="M882" i="4"/>
  <c r="L882" i="4"/>
  <c r="K882" i="4"/>
  <c r="J882" i="4"/>
  <c r="I882" i="4"/>
  <c r="G882" i="4"/>
  <c r="AA881" i="4"/>
  <c r="Z881" i="4"/>
  <c r="Y881" i="4"/>
  <c r="V881" i="4"/>
  <c r="T881" i="4"/>
  <c r="Q881" i="4"/>
  <c r="P881" i="4"/>
  <c r="N881" i="4"/>
  <c r="M881" i="4"/>
  <c r="L881" i="4"/>
  <c r="K881" i="4"/>
  <c r="J881" i="4"/>
  <c r="I881" i="4"/>
  <c r="G881" i="4"/>
  <c r="AA880" i="4"/>
  <c r="Z880" i="4"/>
  <c r="Y880" i="4"/>
  <c r="V880" i="4"/>
  <c r="T880" i="4"/>
  <c r="Q880" i="4"/>
  <c r="P880" i="4"/>
  <c r="N880" i="4"/>
  <c r="M880" i="4"/>
  <c r="L880" i="4"/>
  <c r="K880" i="4"/>
  <c r="J880" i="4"/>
  <c r="I880" i="4"/>
  <c r="G880" i="4"/>
  <c r="AA879" i="4"/>
  <c r="Z879" i="4"/>
  <c r="Y879" i="4"/>
  <c r="V879" i="4"/>
  <c r="T879" i="4"/>
  <c r="Q879" i="4"/>
  <c r="P879" i="4"/>
  <c r="N879" i="4"/>
  <c r="M879" i="4"/>
  <c r="L879" i="4"/>
  <c r="K879" i="4"/>
  <c r="J879" i="4"/>
  <c r="I879" i="4"/>
  <c r="G879" i="4"/>
  <c r="AA878" i="4"/>
  <c r="Z878" i="4"/>
  <c r="Y878" i="4"/>
  <c r="V878" i="4"/>
  <c r="T878" i="4"/>
  <c r="Q878" i="4"/>
  <c r="P878" i="4"/>
  <c r="N878" i="4"/>
  <c r="M878" i="4"/>
  <c r="L878" i="4"/>
  <c r="K878" i="4"/>
  <c r="J878" i="4"/>
  <c r="I878" i="4"/>
  <c r="G878" i="4"/>
  <c r="AA877" i="4"/>
  <c r="Z877" i="4"/>
  <c r="Y877" i="4"/>
  <c r="V877" i="4"/>
  <c r="T877" i="4"/>
  <c r="Q877" i="4"/>
  <c r="P877" i="4"/>
  <c r="N877" i="4"/>
  <c r="M877" i="4"/>
  <c r="L877" i="4"/>
  <c r="K877" i="4"/>
  <c r="J877" i="4"/>
  <c r="I877" i="4"/>
  <c r="G877" i="4"/>
  <c r="AA876" i="4"/>
  <c r="Z876" i="4"/>
  <c r="Y876" i="4"/>
  <c r="V876" i="4"/>
  <c r="T876" i="4"/>
  <c r="Q876" i="4"/>
  <c r="P876" i="4"/>
  <c r="N876" i="4"/>
  <c r="M876" i="4"/>
  <c r="L876" i="4"/>
  <c r="K876" i="4"/>
  <c r="J876" i="4"/>
  <c r="I876" i="4"/>
  <c r="G876" i="4"/>
  <c r="AA875" i="4"/>
  <c r="Z875" i="4"/>
  <c r="Y875" i="4"/>
  <c r="V875" i="4"/>
  <c r="T875" i="4"/>
  <c r="Q875" i="4"/>
  <c r="P875" i="4"/>
  <c r="N875" i="4"/>
  <c r="M875" i="4"/>
  <c r="L875" i="4"/>
  <c r="K875" i="4"/>
  <c r="J875" i="4"/>
  <c r="I875" i="4"/>
  <c r="G875" i="4"/>
  <c r="AA874" i="4"/>
  <c r="Z874" i="4"/>
  <c r="Y874" i="4"/>
  <c r="V874" i="4"/>
  <c r="T874" i="4"/>
  <c r="Q874" i="4"/>
  <c r="P874" i="4"/>
  <c r="N874" i="4"/>
  <c r="M874" i="4"/>
  <c r="L874" i="4"/>
  <c r="K874" i="4"/>
  <c r="J874" i="4"/>
  <c r="I874" i="4"/>
  <c r="G874" i="4"/>
  <c r="AA873" i="4"/>
  <c r="Z873" i="4"/>
  <c r="Y873" i="4"/>
  <c r="V873" i="4"/>
  <c r="T873" i="4"/>
  <c r="Q873" i="4"/>
  <c r="P873" i="4"/>
  <c r="N873" i="4"/>
  <c r="M873" i="4"/>
  <c r="L873" i="4"/>
  <c r="K873" i="4"/>
  <c r="J873" i="4"/>
  <c r="I873" i="4"/>
  <c r="G873" i="4"/>
  <c r="AA872" i="4"/>
  <c r="Z872" i="4"/>
  <c r="Y872" i="4"/>
  <c r="V872" i="4"/>
  <c r="T872" i="4"/>
  <c r="Q872" i="4"/>
  <c r="P872" i="4"/>
  <c r="N872" i="4"/>
  <c r="M872" i="4"/>
  <c r="L872" i="4"/>
  <c r="K872" i="4"/>
  <c r="J872" i="4"/>
  <c r="I872" i="4"/>
  <c r="G872" i="4"/>
  <c r="AA871" i="4"/>
  <c r="Z871" i="4"/>
  <c r="Y871" i="4"/>
  <c r="V871" i="4"/>
  <c r="T871" i="4"/>
  <c r="Q871" i="4"/>
  <c r="P871" i="4"/>
  <c r="N871" i="4"/>
  <c r="M871" i="4"/>
  <c r="L871" i="4"/>
  <c r="K871" i="4"/>
  <c r="J871" i="4"/>
  <c r="I871" i="4"/>
  <c r="G871" i="4"/>
  <c r="AA870" i="4"/>
  <c r="Z870" i="4"/>
  <c r="Y870" i="4"/>
  <c r="V870" i="4"/>
  <c r="T870" i="4"/>
  <c r="Q870" i="4"/>
  <c r="P870" i="4"/>
  <c r="N870" i="4"/>
  <c r="M870" i="4"/>
  <c r="L870" i="4"/>
  <c r="K870" i="4"/>
  <c r="J870" i="4"/>
  <c r="I870" i="4"/>
  <c r="G870" i="4"/>
  <c r="AA869" i="4"/>
  <c r="Z869" i="4"/>
  <c r="Y869" i="4"/>
  <c r="V869" i="4"/>
  <c r="T869" i="4"/>
  <c r="Q869" i="4"/>
  <c r="P869" i="4"/>
  <c r="N869" i="4"/>
  <c r="M869" i="4"/>
  <c r="L869" i="4"/>
  <c r="K869" i="4"/>
  <c r="J869" i="4"/>
  <c r="I869" i="4"/>
  <c r="G869" i="4"/>
  <c r="AA868" i="4"/>
  <c r="Z868" i="4"/>
  <c r="Y868" i="4"/>
  <c r="V868" i="4"/>
  <c r="T868" i="4"/>
  <c r="Q868" i="4"/>
  <c r="P868" i="4"/>
  <c r="N868" i="4"/>
  <c r="M868" i="4"/>
  <c r="L868" i="4"/>
  <c r="K868" i="4"/>
  <c r="J868" i="4"/>
  <c r="I868" i="4"/>
  <c r="G868" i="4"/>
  <c r="AA867" i="4"/>
  <c r="Z867" i="4"/>
  <c r="Y867" i="4"/>
  <c r="V867" i="4"/>
  <c r="T867" i="4"/>
  <c r="Q867" i="4"/>
  <c r="P867" i="4"/>
  <c r="N867" i="4"/>
  <c r="M867" i="4"/>
  <c r="L867" i="4"/>
  <c r="K867" i="4"/>
  <c r="J867" i="4"/>
  <c r="I867" i="4"/>
  <c r="G867" i="4"/>
  <c r="AA866" i="4"/>
  <c r="Z866" i="4"/>
  <c r="Y866" i="4"/>
  <c r="V866" i="4"/>
  <c r="T866" i="4"/>
  <c r="Q866" i="4"/>
  <c r="P866" i="4"/>
  <c r="N866" i="4"/>
  <c r="M866" i="4"/>
  <c r="L866" i="4"/>
  <c r="K866" i="4"/>
  <c r="J866" i="4"/>
  <c r="I866" i="4"/>
  <c r="G866" i="4"/>
  <c r="AA865" i="4"/>
  <c r="Z865" i="4"/>
  <c r="Y865" i="4"/>
  <c r="V865" i="4"/>
  <c r="T865" i="4"/>
  <c r="Q865" i="4"/>
  <c r="P865" i="4"/>
  <c r="N865" i="4"/>
  <c r="M865" i="4"/>
  <c r="L865" i="4"/>
  <c r="K865" i="4"/>
  <c r="J865" i="4"/>
  <c r="I865" i="4"/>
  <c r="G865" i="4"/>
  <c r="AA864" i="4"/>
  <c r="Z864" i="4"/>
  <c r="Y864" i="4"/>
  <c r="V864" i="4"/>
  <c r="T864" i="4"/>
  <c r="Q864" i="4"/>
  <c r="P864" i="4"/>
  <c r="N864" i="4"/>
  <c r="M864" i="4"/>
  <c r="L864" i="4"/>
  <c r="K864" i="4"/>
  <c r="J864" i="4"/>
  <c r="I864" i="4"/>
  <c r="G864" i="4"/>
  <c r="AA863" i="4"/>
  <c r="Z863" i="4"/>
  <c r="Y863" i="4"/>
  <c r="V863" i="4"/>
  <c r="T863" i="4"/>
  <c r="Q863" i="4"/>
  <c r="P863" i="4"/>
  <c r="N863" i="4"/>
  <c r="M863" i="4"/>
  <c r="L863" i="4"/>
  <c r="K863" i="4"/>
  <c r="J863" i="4"/>
  <c r="I863" i="4"/>
  <c r="G863" i="4"/>
  <c r="AA862" i="4"/>
  <c r="Z862" i="4"/>
  <c r="Y862" i="4"/>
  <c r="V862" i="4"/>
  <c r="T862" i="4"/>
  <c r="Q862" i="4"/>
  <c r="P862" i="4"/>
  <c r="N862" i="4"/>
  <c r="M862" i="4"/>
  <c r="L862" i="4"/>
  <c r="K862" i="4"/>
  <c r="J862" i="4"/>
  <c r="I862" i="4"/>
  <c r="G862" i="4"/>
  <c r="AA861" i="4"/>
  <c r="Z861" i="4"/>
  <c r="Y861" i="4"/>
  <c r="V861" i="4"/>
  <c r="T861" i="4"/>
  <c r="Q861" i="4"/>
  <c r="P861" i="4"/>
  <c r="N861" i="4"/>
  <c r="M861" i="4"/>
  <c r="L861" i="4"/>
  <c r="K861" i="4"/>
  <c r="J861" i="4"/>
  <c r="I861" i="4"/>
  <c r="G861" i="4"/>
  <c r="AA860" i="4"/>
  <c r="Z860" i="4"/>
  <c r="Y860" i="4"/>
  <c r="V860" i="4"/>
  <c r="T860" i="4"/>
  <c r="Q860" i="4"/>
  <c r="P860" i="4"/>
  <c r="N860" i="4"/>
  <c r="M860" i="4"/>
  <c r="L860" i="4"/>
  <c r="K860" i="4"/>
  <c r="J860" i="4"/>
  <c r="I860" i="4"/>
  <c r="G860" i="4"/>
  <c r="AA859" i="4"/>
  <c r="Z859" i="4"/>
  <c r="Y859" i="4"/>
  <c r="V859" i="4"/>
  <c r="T859" i="4"/>
  <c r="Q859" i="4"/>
  <c r="P859" i="4"/>
  <c r="N859" i="4"/>
  <c r="M859" i="4"/>
  <c r="L859" i="4"/>
  <c r="K859" i="4"/>
  <c r="J859" i="4"/>
  <c r="I859" i="4"/>
  <c r="G859" i="4"/>
  <c r="AA858" i="4"/>
  <c r="Z858" i="4"/>
  <c r="Y858" i="4"/>
  <c r="V858" i="4"/>
  <c r="T858" i="4"/>
  <c r="Q858" i="4"/>
  <c r="P858" i="4"/>
  <c r="N858" i="4"/>
  <c r="M858" i="4"/>
  <c r="L858" i="4"/>
  <c r="K858" i="4"/>
  <c r="J858" i="4"/>
  <c r="I858" i="4"/>
  <c r="G858" i="4"/>
  <c r="AA857" i="4"/>
  <c r="Z857" i="4"/>
  <c r="Y857" i="4"/>
  <c r="V857" i="4"/>
  <c r="T857" i="4"/>
  <c r="Q857" i="4"/>
  <c r="P857" i="4"/>
  <c r="N857" i="4"/>
  <c r="M857" i="4"/>
  <c r="L857" i="4"/>
  <c r="K857" i="4"/>
  <c r="J857" i="4"/>
  <c r="I857" i="4"/>
  <c r="G857" i="4"/>
  <c r="AA856" i="4"/>
  <c r="Z856" i="4"/>
  <c r="Y856" i="4"/>
  <c r="V856" i="4"/>
  <c r="T856" i="4"/>
  <c r="Q856" i="4"/>
  <c r="P856" i="4"/>
  <c r="N856" i="4"/>
  <c r="M856" i="4"/>
  <c r="L856" i="4"/>
  <c r="K856" i="4"/>
  <c r="J856" i="4"/>
  <c r="I856" i="4"/>
  <c r="G856" i="4"/>
  <c r="AA855" i="4"/>
  <c r="Z855" i="4"/>
  <c r="Y855" i="4"/>
  <c r="V855" i="4"/>
  <c r="T855" i="4"/>
  <c r="Q855" i="4"/>
  <c r="P855" i="4"/>
  <c r="N855" i="4"/>
  <c r="M855" i="4"/>
  <c r="L855" i="4"/>
  <c r="K855" i="4"/>
  <c r="J855" i="4"/>
  <c r="I855" i="4"/>
  <c r="G855" i="4"/>
  <c r="AA854" i="4"/>
  <c r="Z854" i="4"/>
  <c r="Y854" i="4"/>
  <c r="V854" i="4"/>
  <c r="T854" i="4"/>
  <c r="Q854" i="4"/>
  <c r="P854" i="4"/>
  <c r="N854" i="4"/>
  <c r="M854" i="4"/>
  <c r="L854" i="4"/>
  <c r="K854" i="4"/>
  <c r="J854" i="4"/>
  <c r="I854" i="4"/>
  <c r="G854" i="4"/>
  <c r="AA853" i="4"/>
  <c r="Z853" i="4"/>
  <c r="Y853" i="4"/>
  <c r="V853" i="4"/>
  <c r="T853" i="4"/>
  <c r="Q853" i="4"/>
  <c r="P853" i="4"/>
  <c r="N853" i="4"/>
  <c r="M853" i="4"/>
  <c r="L853" i="4"/>
  <c r="K853" i="4"/>
  <c r="J853" i="4"/>
  <c r="I853" i="4"/>
  <c r="G853" i="4"/>
  <c r="AA852" i="4"/>
  <c r="Z852" i="4"/>
  <c r="Y852" i="4"/>
  <c r="V852" i="4"/>
  <c r="T852" i="4"/>
  <c r="Q852" i="4"/>
  <c r="P852" i="4"/>
  <c r="N852" i="4"/>
  <c r="M852" i="4"/>
  <c r="L852" i="4"/>
  <c r="K852" i="4"/>
  <c r="J852" i="4"/>
  <c r="I852" i="4"/>
  <c r="G852" i="4"/>
  <c r="AA851" i="4"/>
  <c r="Z851" i="4"/>
  <c r="Y851" i="4"/>
  <c r="V851" i="4"/>
  <c r="T851" i="4"/>
  <c r="Q851" i="4"/>
  <c r="P851" i="4"/>
  <c r="N851" i="4"/>
  <c r="M851" i="4"/>
  <c r="L851" i="4"/>
  <c r="K851" i="4"/>
  <c r="J851" i="4"/>
  <c r="I851" i="4"/>
  <c r="G851" i="4"/>
  <c r="AA850" i="4"/>
  <c r="Z850" i="4"/>
  <c r="Y850" i="4"/>
  <c r="V850" i="4"/>
  <c r="T850" i="4"/>
  <c r="Q850" i="4"/>
  <c r="P850" i="4"/>
  <c r="N850" i="4"/>
  <c r="M850" i="4"/>
  <c r="L850" i="4"/>
  <c r="K850" i="4"/>
  <c r="J850" i="4"/>
  <c r="I850" i="4"/>
  <c r="G850" i="4"/>
  <c r="AA849" i="4"/>
  <c r="Z849" i="4"/>
  <c r="Y849" i="4"/>
  <c r="V849" i="4"/>
  <c r="T849" i="4"/>
  <c r="Q849" i="4"/>
  <c r="P849" i="4"/>
  <c r="N849" i="4"/>
  <c r="M849" i="4"/>
  <c r="L849" i="4"/>
  <c r="K849" i="4"/>
  <c r="J849" i="4"/>
  <c r="I849" i="4"/>
  <c r="G849" i="4"/>
  <c r="AA848" i="4"/>
  <c r="Z848" i="4"/>
  <c r="Y848" i="4"/>
  <c r="V848" i="4"/>
  <c r="T848" i="4"/>
  <c r="Q848" i="4"/>
  <c r="P848" i="4"/>
  <c r="N848" i="4"/>
  <c r="M848" i="4"/>
  <c r="L848" i="4"/>
  <c r="K848" i="4"/>
  <c r="J848" i="4"/>
  <c r="I848" i="4"/>
  <c r="G848" i="4"/>
  <c r="AA847" i="4"/>
  <c r="Z847" i="4"/>
  <c r="Y847" i="4"/>
  <c r="V847" i="4"/>
  <c r="T847" i="4"/>
  <c r="Q847" i="4"/>
  <c r="P847" i="4"/>
  <c r="N847" i="4"/>
  <c r="M847" i="4"/>
  <c r="L847" i="4"/>
  <c r="K847" i="4"/>
  <c r="J847" i="4"/>
  <c r="I847" i="4"/>
  <c r="G847" i="4"/>
  <c r="AA846" i="4"/>
  <c r="Z846" i="4"/>
  <c r="Y846" i="4"/>
  <c r="V846" i="4"/>
  <c r="T846" i="4"/>
  <c r="Q846" i="4"/>
  <c r="P846" i="4"/>
  <c r="N846" i="4"/>
  <c r="M846" i="4"/>
  <c r="L846" i="4"/>
  <c r="K846" i="4"/>
  <c r="J846" i="4"/>
  <c r="I846" i="4"/>
  <c r="G846" i="4"/>
  <c r="AA845" i="4"/>
  <c r="Z845" i="4"/>
  <c r="Y845" i="4"/>
  <c r="V845" i="4"/>
  <c r="T845" i="4"/>
  <c r="Q845" i="4"/>
  <c r="P845" i="4"/>
  <c r="N845" i="4"/>
  <c r="M845" i="4"/>
  <c r="L845" i="4"/>
  <c r="K845" i="4"/>
  <c r="J845" i="4"/>
  <c r="I845" i="4"/>
  <c r="G845" i="4"/>
  <c r="AA844" i="4"/>
  <c r="Z844" i="4"/>
  <c r="Y844" i="4"/>
  <c r="V844" i="4"/>
  <c r="T844" i="4"/>
  <c r="Q844" i="4"/>
  <c r="P844" i="4"/>
  <c r="N844" i="4"/>
  <c r="M844" i="4"/>
  <c r="L844" i="4"/>
  <c r="K844" i="4"/>
  <c r="J844" i="4"/>
  <c r="I844" i="4"/>
  <c r="G844" i="4"/>
  <c r="AA843" i="4"/>
  <c r="Z843" i="4"/>
  <c r="Y843" i="4"/>
  <c r="V843" i="4"/>
  <c r="T843" i="4"/>
  <c r="Q843" i="4"/>
  <c r="P843" i="4"/>
  <c r="N843" i="4"/>
  <c r="M843" i="4"/>
  <c r="L843" i="4"/>
  <c r="K843" i="4"/>
  <c r="J843" i="4"/>
  <c r="I843" i="4"/>
  <c r="G843" i="4"/>
  <c r="AA842" i="4"/>
  <c r="Z842" i="4"/>
  <c r="Y842" i="4"/>
  <c r="V842" i="4"/>
  <c r="T842" i="4"/>
  <c r="Q842" i="4"/>
  <c r="P842" i="4"/>
  <c r="N842" i="4"/>
  <c r="M842" i="4"/>
  <c r="L842" i="4"/>
  <c r="K842" i="4"/>
  <c r="J842" i="4"/>
  <c r="I842" i="4"/>
  <c r="G842" i="4"/>
  <c r="AA841" i="4"/>
  <c r="Z841" i="4"/>
  <c r="Y841" i="4"/>
  <c r="V841" i="4"/>
  <c r="T841" i="4"/>
  <c r="Q841" i="4"/>
  <c r="P841" i="4"/>
  <c r="N841" i="4"/>
  <c r="M841" i="4"/>
  <c r="L841" i="4"/>
  <c r="K841" i="4"/>
  <c r="J841" i="4"/>
  <c r="I841" i="4"/>
  <c r="G841" i="4"/>
  <c r="AA840" i="4"/>
  <c r="Z840" i="4"/>
  <c r="Y840" i="4"/>
  <c r="V840" i="4"/>
  <c r="T840" i="4"/>
  <c r="Q840" i="4"/>
  <c r="P840" i="4"/>
  <c r="N840" i="4"/>
  <c r="M840" i="4"/>
  <c r="L840" i="4"/>
  <c r="K840" i="4"/>
  <c r="J840" i="4"/>
  <c r="I840" i="4"/>
  <c r="G840" i="4"/>
  <c r="AA839" i="4"/>
  <c r="Z839" i="4"/>
  <c r="Y839" i="4"/>
  <c r="V839" i="4"/>
  <c r="T839" i="4"/>
  <c r="Q839" i="4"/>
  <c r="P839" i="4"/>
  <c r="N839" i="4"/>
  <c r="M839" i="4"/>
  <c r="L839" i="4"/>
  <c r="K839" i="4"/>
  <c r="J839" i="4"/>
  <c r="I839" i="4"/>
  <c r="G839" i="4"/>
  <c r="AA838" i="4"/>
  <c r="Z838" i="4"/>
  <c r="Y838" i="4"/>
  <c r="V838" i="4"/>
  <c r="T838" i="4"/>
  <c r="Q838" i="4"/>
  <c r="P838" i="4"/>
  <c r="N838" i="4"/>
  <c r="M838" i="4"/>
  <c r="L838" i="4"/>
  <c r="K838" i="4"/>
  <c r="J838" i="4"/>
  <c r="I838" i="4"/>
  <c r="G838" i="4"/>
  <c r="AA837" i="4"/>
  <c r="Z837" i="4"/>
  <c r="Y837" i="4"/>
  <c r="V837" i="4"/>
  <c r="T837" i="4"/>
  <c r="Q837" i="4"/>
  <c r="P837" i="4"/>
  <c r="N837" i="4"/>
  <c r="M837" i="4"/>
  <c r="L837" i="4"/>
  <c r="K837" i="4"/>
  <c r="J837" i="4"/>
  <c r="I837" i="4"/>
  <c r="G837" i="4"/>
  <c r="AA836" i="4"/>
  <c r="Z836" i="4"/>
  <c r="Y836" i="4"/>
  <c r="V836" i="4"/>
  <c r="T836" i="4"/>
  <c r="Q836" i="4"/>
  <c r="P836" i="4"/>
  <c r="N836" i="4"/>
  <c r="M836" i="4"/>
  <c r="L836" i="4"/>
  <c r="K836" i="4"/>
  <c r="J836" i="4"/>
  <c r="I836" i="4"/>
  <c r="G836" i="4"/>
  <c r="AA835" i="4"/>
  <c r="Z835" i="4"/>
  <c r="Y835" i="4"/>
  <c r="V835" i="4"/>
  <c r="T835" i="4"/>
  <c r="Q835" i="4"/>
  <c r="P835" i="4"/>
  <c r="N835" i="4"/>
  <c r="M835" i="4"/>
  <c r="L835" i="4"/>
  <c r="K835" i="4"/>
  <c r="J835" i="4"/>
  <c r="I835" i="4"/>
  <c r="G835" i="4"/>
  <c r="AA834" i="4"/>
  <c r="Z834" i="4"/>
  <c r="Y834" i="4"/>
  <c r="V834" i="4"/>
  <c r="T834" i="4"/>
  <c r="Q834" i="4"/>
  <c r="P834" i="4"/>
  <c r="N834" i="4"/>
  <c r="M834" i="4"/>
  <c r="L834" i="4"/>
  <c r="K834" i="4"/>
  <c r="J834" i="4"/>
  <c r="I834" i="4"/>
  <c r="G834" i="4"/>
  <c r="AA833" i="4"/>
  <c r="Z833" i="4"/>
  <c r="Y833" i="4"/>
  <c r="V833" i="4"/>
  <c r="T833" i="4"/>
  <c r="Q833" i="4"/>
  <c r="P833" i="4"/>
  <c r="N833" i="4"/>
  <c r="M833" i="4"/>
  <c r="L833" i="4"/>
  <c r="K833" i="4"/>
  <c r="J833" i="4"/>
  <c r="I833" i="4"/>
  <c r="G833" i="4"/>
  <c r="AA832" i="4"/>
  <c r="Z832" i="4"/>
  <c r="Y832" i="4"/>
  <c r="V832" i="4"/>
  <c r="T832" i="4"/>
  <c r="Q832" i="4"/>
  <c r="P832" i="4"/>
  <c r="N832" i="4"/>
  <c r="M832" i="4"/>
  <c r="L832" i="4"/>
  <c r="K832" i="4"/>
  <c r="J832" i="4"/>
  <c r="I832" i="4"/>
  <c r="G832" i="4"/>
  <c r="AA831" i="4"/>
  <c r="Z831" i="4"/>
  <c r="Y831" i="4"/>
  <c r="V831" i="4"/>
  <c r="T831" i="4"/>
  <c r="Q831" i="4"/>
  <c r="P831" i="4"/>
  <c r="N831" i="4"/>
  <c r="M831" i="4"/>
  <c r="L831" i="4"/>
  <c r="K831" i="4"/>
  <c r="J831" i="4"/>
  <c r="I831" i="4"/>
  <c r="G831" i="4"/>
  <c r="AA830" i="4"/>
  <c r="Z830" i="4"/>
  <c r="Y830" i="4"/>
  <c r="V830" i="4"/>
  <c r="T830" i="4"/>
  <c r="Q830" i="4"/>
  <c r="P830" i="4"/>
  <c r="N830" i="4"/>
  <c r="M830" i="4"/>
  <c r="L830" i="4"/>
  <c r="K830" i="4"/>
  <c r="J830" i="4"/>
  <c r="I830" i="4"/>
  <c r="G830" i="4"/>
  <c r="AA829" i="4"/>
  <c r="Z829" i="4"/>
  <c r="Y829" i="4"/>
  <c r="V829" i="4"/>
  <c r="T829" i="4"/>
  <c r="Q829" i="4"/>
  <c r="P829" i="4"/>
  <c r="N829" i="4"/>
  <c r="M829" i="4"/>
  <c r="L829" i="4"/>
  <c r="K829" i="4"/>
  <c r="J829" i="4"/>
  <c r="I829" i="4"/>
  <c r="G829" i="4"/>
  <c r="AA828" i="4"/>
  <c r="Z828" i="4"/>
  <c r="Y828" i="4"/>
  <c r="V828" i="4"/>
  <c r="T828" i="4"/>
  <c r="Q828" i="4"/>
  <c r="P828" i="4"/>
  <c r="N828" i="4"/>
  <c r="M828" i="4"/>
  <c r="L828" i="4"/>
  <c r="K828" i="4"/>
  <c r="J828" i="4"/>
  <c r="I828" i="4"/>
  <c r="G828" i="4"/>
  <c r="W826" i="4"/>
  <c r="AA821" i="4"/>
  <c r="Z821" i="4"/>
  <c r="Y821" i="4"/>
  <c r="X821" i="4"/>
  <c r="W821" i="4"/>
  <c r="V821" i="4"/>
  <c r="R821" i="4"/>
  <c r="Q821" i="4"/>
  <c r="P821" i="4"/>
  <c r="O821" i="4"/>
  <c r="N821" i="4"/>
  <c r="M821" i="4"/>
  <c r="L821" i="4"/>
  <c r="K821" i="4"/>
  <c r="J821" i="4"/>
  <c r="I821" i="4"/>
  <c r="G821" i="4"/>
  <c r="E821" i="4"/>
  <c r="AA820" i="4"/>
  <c r="Z820" i="4"/>
  <c r="Y820" i="4"/>
  <c r="V820" i="4"/>
  <c r="T820" i="4"/>
  <c r="Q820" i="4"/>
  <c r="P820" i="4"/>
  <c r="N820" i="4"/>
  <c r="M820" i="4"/>
  <c r="L820" i="4"/>
  <c r="K820" i="4"/>
  <c r="J820" i="4"/>
  <c r="I820" i="4"/>
  <c r="G820" i="4"/>
  <c r="AA819" i="4"/>
  <c r="Z819" i="4"/>
  <c r="Y819" i="4"/>
  <c r="V819" i="4"/>
  <c r="T819" i="4"/>
  <c r="Q819" i="4"/>
  <c r="P819" i="4"/>
  <c r="N819" i="4"/>
  <c r="M819" i="4"/>
  <c r="L819" i="4"/>
  <c r="K819" i="4"/>
  <c r="J819" i="4"/>
  <c r="I819" i="4"/>
  <c r="G819" i="4"/>
  <c r="AA818" i="4"/>
  <c r="Z818" i="4"/>
  <c r="Y818" i="4"/>
  <c r="V818" i="4"/>
  <c r="T818" i="4"/>
  <c r="Q818" i="4"/>
  <c r="P818" i="4"/>
  <c r="N818" i="4"/>
  <c r="M818" i="4"/>
  <c r="L818" i="4"/>
  <c r="K818" i="4"/>
  <c r="J818" i="4"/>
  <c r="I818" i="4"/>
  <c r="G818" i="4"/>
  <c r="AA817" i="4"/>
  <c r="Z817" i="4"/>
  <c r="Y817" i="4"/>
  <c r="V817" i="4"/>
  <c r="T817" i="4"/>
  <c r="Q817" i="4"/>
  <c r="P817" i="4"/>
  <c r="N817" i="4"/>
  <c r="M817" i="4"/>
  <c r="L817" i="4"/>
  <c r="K817" i="4"/>
  <c r="J817" i="4"/>
  <c r="I817" i="4"/>
  <c r="G817" i="4"/>
  <c r="AA816" i="4"/>
  <c r="Z816" i="4"/>
  <c r="Y816" i="4"/>
  <c r="V816" i="4"/>
  <c r="T816" i="4"/>
  <c r="Q816" i="4"/>
  <c r="P816" i="4"/>
  <c r="N816" i="4"/>
  <c r="M816" i="4"/>
  <c r="L816" i="4"/>
  <c r="K816" i="4"/>
  <c r="J816" i="4"/>
  <c r="I816" i="4"/>
  <c r="G816" i="4"/>
  <c r="AA815" i="4"/>
  <c r="Z815" i="4"/>
  <c r="Y815" i="4"/>
  <c r="V815" i="4"/>
  <c r="T815" i="4"/>
  <c r="Q815" i="4"/>
  <c r="P815" i="4"/>
  <c r="N815" i="4"/>
  <c r="M815" i="4"/>
  <c r="L815" i="4"/>
  <c r="K815" i="4"/>
  <c r="J815" i="4"/>
  <c r="I815" i="4"/>
  <c r="G815" i="4"/>
  <c r="AA814" i="4"/>
  <c r="Z814" i="4"/>
  <c r="Y814" i="4"/>
  <c r="V814" i="4"/>
  <c r="T814" i="4"/>
  <c r="Q814" i="4"/>
  <c r="P814" i="4"/>
  <c r="N814" i="4"/>
  <c r="M814" i="4"/>
  <c r="L814" i="4"/>
  <c r="K814" i="4"/>
  <c r="J814" i="4"/>
  <c r="I814" i="4"/>
  <c r="G814" i="4"/>
  <c r="AA813" i="4"/>
  <c r="Z813" i="4"/>
  <c r="Y813" i="4"/>
  <c r="V813" i="4"/>
  <c r="T813" i="4"/>
  <c r="Q813" i="4"/>
  <c r="P813" i="4"/>
  <c r="N813" i="4"/>
  <c r="M813" i="4"/>
  <c r="L813" i="4"/>
  <c r="K813" i="4"/>
  <c r="J813" i="4"/>
  <c r="I813" i="4"/>
  <c r="G813" i="4"/>
  <c r="AA812" i="4"/>
  <c r="Z812" i="4"/>
  <c r="Y812" i="4"/>
  <c r="V812" i="4"/>
  <c r="T812" i="4"/>
  <c r="Q812" i="4"/>
  <c r="P812" i="4"/>
  <c r="N812" i="4"/>
  <c r="M812" i="4"/>
  <c r="L812" i="4"/>
  <c r="K812" i="4"/>
  <c r="J812" i="4"/>
  <c r="I812" i="4"/>
  <c r="G812" i="4"/>
  <c r="AA811" i="4"/>
  <c r="Z811" i="4"/>
  <c r="Y811" i="4"/>
  <c r="V811" i="4"/>
  <c r="T811" i="4"/>
  <c r="Q811" i="4"/>
  <c r="P811" i="4"/>
  <c r="N811" i="4"/>
  <c r="M811" i="4"/>
  <c r="L811" i="4"/>
  <c r="K811" i="4"/>
  <c r="J811" i="4"/>
  <c r="I811" i="4"/>
  <c r="G811" i="4"/>
  <c r="AA810" i="4"/>
  <c r="Z810" i="4"/>
  <c r="Y810" i="4"/>
  <c r="V810" i="4"/>
  <c r="T810" i="4"/>
  <c r="Q810" i="4"/>
  <c r="P810" i="4"/>
  <c r="N810" i="4"/>
  <c r="M810" i="4"/>
  <c r="L810" i="4"/>
  <c r="K810" i="4"/>
  <c r="J810" i="4"/>
  <c r="I810" i="4"/>
  <c r="G810" i="4"/>
  <c r="AA809" i="4"/>
  <c r="Z809" i="4"/>
  <c r="Y809" i="4"/>
  <c r="V809" i="4"/>
  <c r="T809" i="4"/>
  <c r="Q809" i="4"/>
  <c r="P809" i="4"/>
  <c r="N809" i="4"/>
  <c r="M809" i="4"/>
  <c r="L809" i="4"/>
  <c r="K809" i="4"/>
  <c r="J809" i="4"/>
  <c r="I809" i="4"/>
  <c r="G809" i="4"/>
  <c r="AA808" i="4"/>
  <c r="Z808" i="4"/>
  <c r="Y808" i="4"/>
  <c r="V808" i="4"/>
  <c r="T808" i="4"/>
  <c r="Q808" i="4"/>
  <c r="P808" i="4"/>
  <c r="N808" i="4"/>
  <c r="M808" i="4"/>
  <c r="L808" i="4"/>
  <c r="K808" i="4"/>
  <c r="J808" i="4"/>
  <c r="I808" i="4"/>
  <c r="G808" i="4"/>
  <c r="AA807" i="4"/>
  <c r="Z807" i="4"/>
  <c r="Y807" i="4"/>
  <c r="V807" i="4"/>
  <c r="T807" i="4"/>
  <c r="Q807" i="4"/>
  <c r="P807" i="4"/>
  <c r="N807" i="4"/>
  <c r="M807" i="4"/>
  <c r="L807" i="4"/>
  <c r="K807" i="4"/>
  <c r="J807" i="4"/>
  <c r="I807" i="4"/>
  <c r="G807" i="4"/>
  <c r="AA806" i="4"/>
  <c r="Z806" i="4"/>
  <c r="Y806" i="4"/>
  <c r="V806" i="4"/>
  <c r="T806" i="4"/>
  <c r="Q806" i="4"/>
  <c r="P806" i="4"/>
  <c r="N806" i="4"/>
  <c r="M806" i="4"/>
  <c r="L806" i="4"/>
  <c r="K806" i="4"/>
  <c r="J806" i="4"/>
  <c r="I806" i="4"/>
  <c r="G806" i="4"/>
  <c r="AA805" i="4"/>
  <c r="Z805" i="4"/>
  <c r="Y805" i="4"/>
  <c r="V805" i="4"/>
  <c r="T805" i="4"/>
  <c r="Q805" i="4"/>
  <c r="P805" i="4"/>
  <c r="N805" i="4"/>
  <c r="M805" i="4"/>
  <c r="L805" i="4"/>
  <c r="K805" i="4"/>
  <c r="J805" i="4"/>
  <c r="I805" i="4"/>
  <c r="G805" i="4"/>
  <c r="AA804" i="4"/>
  <c r="Z804" i="4"/>
  <c r="Y804" i="4"/>
  <c r="V804" i="4"/>
  <c r="T804" i="4"/>
  <c r="Q804" i="4"/>
  <c r="P804" i="4"/>
  <c r="N804" i="4"/>
  <c r="M804" i="4"/>
  <c r="L804" i="4"/>
  <c r="K804" i="4"/>
  <c r="J804" i="4"/>
  <c r="I804" i="4"/>
  <c r="G804" i="4"/>
  <c r="AA803" i="4"/>
  <c r="Z803" i="4"/>
  <c r="Y803" i="4"/>
  <c r="V803" i="4"/>
  <c r="T803" i="4"/>
  <c r="Q803" i="4"/>
  <c r="P803" i="4"/>
  <c r="N803" i="4"/>
  <c r="M803" i="4"/>
  <c r="L803" i="4"/>
  <c r="K803" i="4"/>
  <c r="J803" i="4"/>
  <c r="I803" i="4"/>
  <c r="G803" i="4"/>
  <c r="AA802" i="4"/>
  <c r="Z802" i="4"/>
  <c r="Y802" i="4"/>
  <c r="V802" i="4"/>
  <c r="T802" i="4"/>
  <c r="Q802" i="4"/>
  <c r="P802" i="4"/>
  <c r="N802" i="4"/>
  <c r="M802" i="4"/>
  <c r="L802" i="4"/>
  <c r="K802" i="4"/>
  <c r="J802" i="4"/>
  <c r="I802" i="4"/>
  <c r="G802" i="4"/>
  <c r="AA801" i="4"/>
  <c r="Z801" i="4"/>
  <c r="Y801" i="4"/>
  <c r="V801" i="4"/>
  <c r="T801" i="4"/>
  <c r="Q801" i="4"/>
  <c r="P801" i="4"/>
  <c r="N801" i="4"/>
  <c r="M801" i="4"/>
  <c r="L801" i="4"/>
  <c r="K801" i="4"/>
  <c r="J801" i="4"/>
  <c r="I801" i="4"/>
  <c r="G801" i="4"/>
  <c r="AA800" i="4"/>
  <c r="Z800" i="4"/>
  <c r="Y800" i="4"/>
  <c r="V800" i="4"/>
  <c r="T800" i="4"/>
  <c r="Q800" i="4"/>
  <c r="P800" i="4"/>
  <c r="N800" i="4"/>
  <c r="M800" i="4"/>
  <c r="L800" i="4"/>
  <c r="K800" i="4"/>
  <c r="J800" i="4"/>
  <c r="I800" i="4"/>
  <c r="G800" i="4"/>
  <c r="AA799" i="4"/>
  <c r="Z799" i="4"/>
  <c r="Y799" i="4"/>
  <c r="V799" i="4"/>
  <c r="T799" i="4"/>
  <c r="Q799" i="4"/>
  <c r="P799" i="4"/>
  <c r="N799" i="4"/>
  <c r="M799" i="4"/>
  <c r="L799" i="4"/>
  <c r="K799" i="4"/>
  <c r="J799" i="4"/>
  <c r="I799" i="4"/>
  <c r="G799" i="4"/>
  <c r="AA798" i="4"/>
  <c r="Z798" i="4"/>
  <c r="Y798" i="4"/>
  <c r="V798" i="4"/>
  <c r="T798" i="4"/>
  <c r="Q798" i="4"/>
  <c r="P798" i="4"/>
  <c r="N798" i="4"/>
  <c r="M798" i="4"/>
  <c r="L798" i="4"/>
  <c r="K798" i="4"/>
  <c r="J798" i="4"/>
  <c r="I798" i="4"/>
  <c r="G798" i="4"/>
  <c r="AA797" i="4"/>
  <c r="Z797" i="4"/>
  <c r="Y797" i="4"/>
  <c r="V797" i="4"/>
  <c r="T797" i="4"/>
  <c r="Q797" i="4"/>
  <c r="P797" i="4"/>
  <c r="N797" i="4"/>
  <c r="M797" i="4"/>
  <c r="L797" i="4"/>
  <c r="K797" i="4"/>
  <c r="J797" i="4"/>
  <c r="I797" i="4"/>
  <c r="G797" i="4"/>
  <c r="AA796" i="4"/>
  <c r="Z796" i="4"/>
  <c r="Y796" i="4"/>
  <c r="V796" i="4"/>
  <c r="T796" i="4"/>
  <c r="Q796" i="4"/>
  <c r="P796" i="4"/>
  <c r="N796" i="4"/>
  <c r="M796" i="4"/>
  <c r="L796" i="4"/>
  <c r="K796" i="4"/>
  <c r="J796" i="4"/>
  <c r="I796" i="4"/>
  <c r="G796" i="4"/>
  <c r="AA795" i="4"/>
  <c r="Z795" i="4"/>
  <c r="Y795" i="4"/>
  <c r="V795" i="4"/>
  <c r="T795" i="4"/>
  <c r="Q795" i="4"/>
  <c r="P795" i="4"/>
  <c r="N795" i="4"/>
  <c r="M795" i="4"/>
  <c r="L795" i="4"/>
  <c r="K795" i="4"/>
  <c r="J795" i="4"/>
  <c r="I795" i="4"/>
  <c r="G795" i="4"/>
  <c r="AA794" i="4"/>
  <c r="Z794" i="4"/>
  <c r="Y794" i="4"/>
  <c r="V794" i="4"/>
  <c r="T794" i="4"/>
  <c r="Q794" i="4"/>
  <c r="P794" i="4"/>
  <c r="N794" i="4"/>
  <c r="M794" i="4"/>
  <c r="L794" i="4"/>
  <c r="K794" i="4"/>
  <c r="J794" i="4"/>
  <c r="I794" i="4"/>
  <c r="G794" i="4"/>
  <c r="AA793" i="4"/>
  <c r="Z793" i="4"/>
  <c r="Y793" i="4"/>
  <c r="V793" i="4"/>
  <c r="T793" i="4"/>
  <c r="Q793" i="4"/>
  <c r="P793" i="4"/>
  <c r="N793" i="4"/>
  <c r="M793" i="4"/>
  <c r="L793" i="4"/>
  <c r="K793" i="4"/>
  <c r="J793" i="4"/>
  <c r="I793" i="4"/>
  <c r="G793" i="4"/>
  <c r="AA792" i="4"/>
  <c r="Z792" i="4"/>
  <c r="Y792" i="4"/>
  <c r="V792" i="4"/>
  <c r="T792" i="4"/>
  <c r="Q792" i="4"/>
  <c r="P792" i="4"/>
  <c r="N792" i="4"/>
  <c r="M792" i="4"/>
  <c r="L792" i="4"/>
  <c r="K792" i="4"/>
  <c r="J792" i="4"/>
  <c r="I792" i="4"/>
  <c r="G792" i="4"/>
  <c r="AA791" i="4"/>
  <c r="Z791" i="4"/>
  <c r="Y791" i="4"/>
  <c r="V791" i="4"/>
  <c r="T791" i="4"/>
  <c r="Q791" i="4"/>
  <c r="P791" i="4"/>
  <c r="N791" i="4"/>
  <c r="M791" i="4"/>
  <c r="L791" i="4"/>
  <c r="K791" i="4"/>
  <c r="J791" i="4"/>
  <c r="I791" i="4"/>
  <c r="G791" i="4"/>
  <c r="AA790" i="4"/>
  <c r="Z790" i="4"/>
  <c r="Y790" i="4"/>
  <c r="V790" i="4"/>
  <c r="T790" i="4"/>
  <c r="Q790" i="4"/>
  <c r="P790" i="4"/>
  <c r="N790" i="4"/>
  <c r="M790" i="4"/>
  <c r="L790" i="4"/>
  <c r="K790" i="4"/>
  <c r="J790" i="4"/>
  <c r="I790" i="4"/>
  <c r="G790" i="4"/>
  <c r="AA789" i="4"/>
  <c r="Z789" i="4"/>
  <c r="Y789" i="4"/>
  <c r="V789" i="4"/>
  <c r="T789" i="4"/>
  <c r="Q789" i="4"/>
  <c r="P789" i="4"/>
  <c r="N789" i="4"/>
  <c r="M789" i="4"/>
  <c r="L789" i="4"/>
  <c r="K789" i="4"/>
  <c r="J789" i="4"/>
  <c r="I789" i="4"/>
  <c r="G789" i="4"/>
  <c r="AA788" i="4"/>
  <c r="Z788" i="4"/>
  <c r="Y788" i="4"/>
  <c r="V788" i="4"/>
  <c r="T788" i="4"/>
  <c r="Q788" i="4"/>
  <c r="P788" i="4"/>
  <c r="N788" i="4"/>
  <c r="M788" i="4"/>
  <c r="L788" i="4"/>
  <c r="K788" i="4"/>
  <c r="J788" i="4"/>
  <c r="I788" i="4"/>
  <c r="G788" i="4"/>
  <c r="AA787" i="4"/>
  <c r="Z787" i="4"/>
  <c r="Y787" i="4"/>
  <c r="V787" i="4"/>
  <c r="T787" i="4"/>
  <c r="Q787" i="4"/>
  <c r="P787" i="4"/>
  <c r="N787" i="4"/>
  <c r="M787" i="4"/>
  <c r="L787" i="4"/>
  <c r="K787" i="4"/>
  <c r="J787" i="4"/>
  <c r="I787" i="4"/>
  <c r="G787" i="4"/>
  <c r="AA786" i="4"/>
  <c r="Z786" i="4"/>
  <c r="Y786" i="4"/>
  <c r="V786" i="4"/>
  <c r="T786" i="4"/>
  <c r="Q786" i="4"/>
  <c r="P786" i="4"/>
  <c r="N786" i="4"/>
  <c r="M786" i="4"/>
  <c r="L786" i="4"/>
  <c r="K786" i="4"/>
  <c r="J786" i="4"/>
  <c r="I786" i="4"/>
  <c r="G786" i="4"/>
  <c r="AA785" i="4"/>
  <c r="Z785" i="4"/>
  <c r="Y785" i="4"/>
  <c r="V785" i="4"/>
  <c r="T785" i="4"/>
  <c r="Q785" i="4"/>
  <c r="P785" i="4"/>
  <c r="N785" i="4"/>
  <c r="M785" i="4"/>
  <c r="L785" i="4"/>
  <c r="K785" i="4"/>
  <c r="J785" i="4"/>
  <c r="I785" i="4"/>
  <c r="G785" i="4"/>
  <c r="AA784" i="4"/>
  <c r="Z784" i="4"/>
  <c r="Y784" i="4"/>
  <c r="V784" i="4"/>
  <c r="T784" i="4"/>
  <c r="Q784" i="4"/>
  <c r="P784" i="4"/>
  <c r="N784" i="4"/>
  <c r="M784" i="4"/>
  <c r="L784" i="4"/>
  <c r="K784" i="4"/>
  <c r="J784" i="4"/>
  <c r="I784" i="4"/>
  <c r="G784" i="4"/>
  <c r="AA783" i="4"/>
  <c r="Z783" i="4"/>
  <c r="Y783" i="4"/>
  <c r="V783" i="4"/>
  <c r="T783" i="4"/>
  <c r="Q783" i="4"/>
  <c r="P783" i="4"/>
  <c r="N783" i="4"/>
  <c r="M783" i="4"/>
  <c r="L783" i="4"/>
  <c r="K783" i="4"/>
  <c r="J783" i="4"/>
  <c r="I783" i="4"/>
  <c r="G783" i="4"/>
  <c r="AA782" i="4"/>
  <c r="Z782" i="4"/>
  <c r="Y782" i="4"/>
  <c r="V782" i="4"/>
  <c r="T782" i="4"/>
  <c r="Q782" i="4"/>
  <c r="P782" i="4"/>
  <c r="N782" i="4"/>
  <c r="M782" i="4"/>
  <c r="L782" i="4"/>
  <c r="K782" i="4"/>
  <c r="J782" i="4"/>
  <c r="I782" i="4"/>
  <c r="G782" i="4"/>
  <c r="AA781" i="4"/>
  <c r="Z781" i="4"/>
  <c r="Y781" i="4"/>
  <c r="V781" i="4"/>
  <c r="T781" i="4"/>
  <c r="Q781" i="4"/>
  <c r="P781" i="4"/>
  <c r="N781" i="4"/>
  <c r="M781" i="4"/>
  <c r="L781" i="4"/>
  <c r="K781" i="4"/>
  <c r="J781" i="4"/>
  <c r="I781" i="4"/>
  <c r="G781" i="4"/>
  <c r="AA780" i="4"/>
  <c r="Z780" i="4"/>
  <c r="Y780" i="4"/>
  <c r="V780" i="4"/>
  <c r="T780" i="4"/>
  <c r="Q780" i="4"/>
  <c r="P780" i="4"/>
  <c r="N780" i="4"/>
  <c r="M780" i="4"/>
  <c r="L780" i="4"/>
  <c r="K780" i="4"/>
  <c r="J780" i="4"/>
  <c r="I780" i="4"/>
  <c r="G780" i="4"/>
  <c r="AA779" i="4"/>
  <c r="Z779" i="4"/>
  <c r="Y779" i="4"/>
  <c r="V779" i="4"/>
  <c r="T779" i="4"/>
  <c r="Q779" i="4"/>
  <c r="P779" i="4"/>
  <c r="N779" i="4"/>
  <c r="M779" i="4"/>
  <c r="L779" i="4"/>
  <c r="K779" i="4"/>
  <c r="J779" i="4"/>
  <c r="I779" i="4"/>
  <c r="G779" i="4"/>
  <c r="AA778" i="4"/>
  <c r="Z778" i="4"/>
  <c r="Y778" i="4"/>
  <c r="V778" i="4"/>
  <c r="T778" i="4"/>
  <c r="Q778" i="4"/>
  <c r="P778" i="4"/>
  <c r="N778" i="4"/>
  <c r="M778" i="4"/>
  <c r="L778" i="4"/>
  <c r="K778" i="4"/>
  <c r="J778" i="4"/>
  <c r="I778" i="4"/>
  <c r="G778" i="4"/>
  <c r="AA777" i="4"/>
  <c r="Z777" i="4"/>
  <c r="Y777" i="4"/>
  <c r="V777" i="4"/>
  <c r="T777" i="4"/>
  <c r="Q777" i="4"/>
  <c r="P777" i="4"/>
  <c r="N777" i="4"/>
  <c r="M777" i="4"/>
  <c r="L777" i="4"/>
  <c r="K777" i="4"/>
  <c r="J777" i="4"/>
  <c r="I777" i="4"/>
  <c r="G777" i="4"/>
  <c r="AA776" i="4"/>
  <c r="Z776" i="4"/>
  <c r="Y776" i="4"/>
  <c r="V776" i="4"/>
  <c r="T776" i="4"/>
  <c r="Q776" i="4"/>
  <c r="P776" i="4"/>
  <c r="N776" i="4"/>
  <c r="M776" i="4"/>
  <c r="L776" i="4"/>
  <c r="K776" i="4"/>
  <c r="J776" i="4"/>
  <c r="I776" i="4"/>
  <c r="G776" i="4"/>
  <c r="AA775" i="4"/>
  <c r="Z775" i="4"/>
  <c r="Y775" i="4"/>
  <c r="V775" i="4"/>
  <c r="T775" i="4"/>
  <c r="Q775" i="4"/>
  <c r="P775" i="4"/>
  <c r="N775" i="4"/>
  <c r="M775" i="4"/>
  <c r="L775" i="4"/>
  <c r="K775" i="4"/>
  <c r="J775" i="4"/>
  <c r="I775" i="4"/>
  <c r="G775" i="4"/>
  <c r="AA774" i="4"/>
  <c r="Z774" i="4"/>
  <c r="Y774" i="4"/>
  <c r="V774" i="4"/>
  <c r="T774" i="4"/>
  <c r="Q774" i="4"/>
  <c r="P774" i="4"/>
  <c r="N774" i="4"/>
  <c r="M774" i="4"/>
  <c r="L774" i="4"/>
  <c r="K774" i="4"/>
  <c r="J774" i="4"/>
  <c r="I774" i="4"/>
  <c r="G774" i="4"/>
  <c r="AA773" i="4"/>
  <c r="Z773" i="4"/>
  <c r="Y773" i="4"/>
  <c r="V773" i="4"/>
  <c r="T773" i="4"/>
  <c r="Q773" i="4"/>
  <c r="P773" i="4"/>
  <c r="N773" i="4"/>
  <c r="M773" i="4"/>
  <c r="L773" i="4"/>
  <c r="K773" i="4"/>
  <c r="J773" i="4"/>
  <c r="I773" i="4"/>
  <c r="G773" i="4"/>
  <c r="AA772" i="4"/>
  <c r="Z772" i="4"/>
  <c r="Y772" i="4"/>
  <c r="V772" i="4"/>
  <c r="T772" i="4"/>
  <c r="Q772" i="4"/>
  <c r="P772" i="4"/>
  <c r="N772" i="4"/>
  <c r="M772" i="4"/>
  <c r="L772" i="4"/>
  <c r="K772" i="4"/>
  <c r="J772" i="4"/>
  <c r="I772" i="4"/>
  <c r="G772" i="4"/>
  <c r="AA771" i="4"/>
  <c r="Z771" i="4"/>
  <c r="Y771" i="4"/>
  <c r="V771" i="4"/>
  <c r="T771" i="4"/>
  <c r="Q771" i="4"/>
  <c r="P771" i="4"/>
  <c r="N771" i="4"/>
  <c r="M771" i="4"/>
  <c r="L771" i="4"/>
  <c r="K771" i="4"/>
  <c r="J771" i="4"/>
  <c r="I771" i="4"/>
  <c r="G771" i="4"/>
  <c r="AA770" i="4"/>
  <c r="Z770" i="4"/>
  <c r="Y770" i="4"/>
  <c r="V770" i="4"/>
  <c r="T770" i="4"/>
  <c r="Q770" i="4"/>
  <c r="P770" i="4"/>
  <c r="N770" i="4"/>
  <c r="M770" i="4"/>
  <c r="L770" i="4"/>
  <c r="K770" i="4"/>
  <c r="J770" i="4"/>
  <c r="I770" i="4"/>
  <c r="G770" i="4"/>
  <c r="AA769" i="4"/>
  <c r="Z769" i="4"/>
  <c r="Y769" i="4"/>
  <c r="V769" i="4"/>
  <c r="T769" i="4"/>
  <c r="Q769" i="4"/>
  <c r="P769" i="4"/>
  <c r="N769" i="4"/>
  <c r="M769" i="4"/>
  <c r="L769" i="4"/>
  <c r="K769" i="4"/>
  <c r="J769" i="4"/>
  <c r="I769" i="4"/>
  <c r="G769" i="4"/>
  <c r="AA768" i="4"/>
  <c r="Z768" i="4"/>
  <c r="Y768" i="4"/>
  <c r="V768" i="4"/>
  <c r="T768" i="4"/>
  <c r="Q768" i="4"/>
  <c r="P768" i="4"/>
  <c r="N768" i="4"/>
  <c r="M768" i="4"/>
  <c r="L768" i="4"/>
  <c r="K768" i="4"/>
  <c r="J768" i="4"/>
  <c r="I768" i="4"/>
  <c r="G768" i="4"/>
  <c r="AA767" i="4"/>
  <c r="Z767" i="4"/>
  <c r="Y767" i="4"/>
  <c r="V767" i="4"/>
  <c r="T767" i="4"/>
  <c r="Q767" i="4"/>
  <c r="P767" i="4"/>
  <c r="N767" i="4"/>
  <c r="M767" i="4"/>
  <c r="L767" i="4"/>
  <c r="K767" i="4"/>
  <c r="J767" i="4"/>
  <c r="I767" i="4"/>
  <c r="G767" i="4"/>
  <c r="AA766" i="4"/>
  <c r="Z766" i="4"/>
  <c r="Y766" i="4"/>
  <c r="V766" i="4"/>
  <c r="T766" i="4"/>
  <c r="Q766" i="4"/>
  <c r="P766" i="4"/>
  <c r="N766" i="4"/>
  <c r="M766" i="4"/>
  <c r="L766" i="4"/>
  <c r="K766" i="4"/>
  <c r="J766" i="4"/>
  <c r="I766" i="4"/>
  <c r="G766" i="4"/>
  <c r="AA765" i="4"/>
  <c r="Z765" i="4"/>
  <c r="Y765" i="4"/>
  <c r="V765" i="4"/>
  <c r="T765" i="4"/>
  <c r="Q765" i="4"/>
  <c r="P765" i="4"/>
  <c r="N765" i="4"/>
  <c r="M765" i="4"/>
  <c r="L765" i="4"/>
  <c r="K765" i="4"/>
  <c r="J765" i="4"/>
  <c r="I765" i="4"/>
  <c r="G765" i="4"/>
  <c r="AA764" i="4"/>
  <c r="Z764" i="4"/>
  <c r="Y764" i="4"/>
  <c r="V764" i="4"/>
  <c r="T764" i="4"/>
  <c r="Q764" i="4"/>
  <c r="P764" i="4"/>
  <c r="N764" i="4"/>
  <c r="M764" i="4"/>
  <c r="L764" i="4"/>
  <c r="K764" i="4"/>
  <c r="J764" i="4"/>
  <c r="I764" i="4"/>
  <c r="G764" i="4"/>
  <c r="AA763" i="4"/>
  <c r="Z763" i="4"/>
  <c r="Y763" i="4"/>
  <c r="V763" i="4"/>
  <c r="T763" i="4"/>
  <c r="Q763" i="4"/>
  <c r="P763" i="4"/>
  <c r="N763" i="4"/>
  <c r="M763" i="4"/>
  <c r="L763" i="4"/>
  <c r="K763" i="4"/>
  <c r="J763" i="4"/>
  <c r="I763" i="4"/>
  <c r="G763" i="4"/>
  <c r="AA762" i="4"/>
  <c r="Z762" i="4"/>
  <c r="Y762" i="4"/>
  <c r="V762" i="4"/>
  <c r="T762" i="4"/>
  <c r="Q762" i="4"/>
  <c r="P762" i="4"/>
  <c r="N762" i="4"/>
  <c r="M762" i="4"/>
  <c r="L762" i="4"/>
  <c r="K762" i="4"/>
  <c r="J762" i="4"/>
  <c r="I762" i="4"/>
  <c r="G762" i="4"/>
  <c r="AA761" i="4"/>
  <c r="Z761" i="4"/>
  <c r="Y761" i="4"/>
  <c r="V761" i="4"/>
  <c r="T761" i="4"/>
  <c r="Q761" i="4"/>
  <c r="P761" i="4"/>
  <c r="N761" i="4"/>
  <c r="M761" i="4"/>
  <c r="L761" i="4"/>
  <c r="K761" i="4"/>
  <c r="J761" i="4"/>
  <c r="I761" i="4"/>
  <c r="G761" i="4"/>
  <c r="AA760" i="4"/>
  <c r="Z760" i="4"/>
  <c r="Y760" i="4"/>
  <c r="V760" i="4"/>
  <c r="T760" i="4"/>
  <c r="Q760" i="4"/>
  <c r="P760" i="4"/>
  <c r="N760" i="4"/>
  <c r="M760" i="4"/>
  <c r="L760" i="4"/>
  <c r="K760" i="4"/>
  <c r="J760" i="4"/>
  <c r="I760" i="4"/>
  <c r="G760" i="4"/>
  <c r="AA759" i="4"/>
  <c r="Z759" i="4"/>
  <c r="Y759" i="4"/>
  <c r="V759" i="4"/>
  <c r="T759" i="4"/>
  <c r="Q759" i="4"/>
  <c r="P759" i="4"/>
  <c r="N759" i="4"/>
  <c r="M759" i="4"/>
  <c r="L759" i="4"/>
  <c r="K759" i="4"/>
  <c r="J759" i="4"/>
  <c r="I759" i="4"/>
  <c r="G759" i="4"/>
  <c r="AA758" i="4"/>
  <c r="Z758" i="4"/>
  <c r="Y758" i="4"/>
  <c r="V758" i="4"/>
  <c r="T758" i="4"/>
  <c r="Q758" i="4"/>
  <c r="P758" i="4"/>
  <c r="N758" i="4"/>
  <c r="M758" i="4"/>
  <c r="L758" i="4"/>
  <c r="K758" i="4"/>
  <c r="J758" i="4"/>
  <c r="I758" i="4"/>
  <c r="G758" i="4"/>
  <c r="AA757" i="4"/>
  <c r="Z757" i="4"/>
  <c r="Y757" i="4"/>
  <c r="V757" i="4"/>
  <c r="T757" i="4"/>
  <c r="Q757" i="4"/>
  <c r="P757" i="4"/>
  <c r="N757" i="4"/>
  <c r="M757" i="4"/>
  <c r="L757" i="4"/>
  <c r="K757" i="4"/>
  <c r="J757" i="4"/>
  <c r="I757" i="4"/>
  <c r="G757" i="4"/>
  <c r="AA756" i="4"/>
  <c r="Z756" i="4"/>
  <c r="Y756" i="4"/>
  <c r="V756" i="4"/>
  <c r="T756" i="4"/>
  <c r="Q756" i="4"/>
  <c r="P756" i="4"/>
  <c r="N756" i="4"/>
  <c r="M756" i="4"/>
  <c r="L756" i="4"/>
  <c r="K756" i="4"/>
  <c r="J756" i="4"/>
  <c r="I756" i="4"/>
  <c r="G756" i="4"/>
  <c r="AA755" i="4"/>
  <c r="Z755" i="4"/>
  <c r="Y755" i="4"/>
  <c r="V755" i="4"/>
  <c r="T755" i="4"/>
  <c r="Q755" i="4"/>
  <c r="P755" i="4"/>
  <c r="N755" i="4"/>
  <c r="M755" i="4"/>
  <c r="L755" i="4"/>
  <c r="K755" i="4"/>
  <c r="J755" i="4"/>
  <c r="I755" i="4"/>
  <c r="G755" i="4"/>
  <c r="AA754" i="4"/>
  <c r="Z754" i="4"/>
  <c r="Y754" i="4"/>
  <c r="V754" i="4"/>
  <c r="T754" i="4"/>
  <c r="Q754" i="4"/>
  <c r="P754" i="4"/>
  <c r="N754" i="4"/>
  <c r="M754" i="4"/>
  <c r="L754" i="4"/>
  <c r="K754" i="4"/>
  <c r="J754" i="4"/>
  <c r="I754" i="4"/>
  <c r="G754" i="4"/>
  <c r="AA753" i="4"/>
  <c r="Z753" i="4"/>
  <c r="Y753" i="4"/>
  <c r="V753" i="4"/>
  <c r="T753" i="4"/>
  <c r="Q753" i="4"/>
  <c r="P753" i="4"/>
  <c r="N753" i="4"/>
  <c r="M753" i="4"/>
  <c r="L753" i="4"/>
  <c r="K753" i="4"/>
  <c r="J753" i="4"/>
  <c r="I753" i="4"/>
  <c r="G753" i="4"/>
  <c r="AA752" i="4"/>
  <c r="Z752" i="4"/>
  <c r="Y752" i="4"/>
  <c r="V752" i="4"/>
  <c r="T752" i="4"/>
  <c r="Q752" i="4"/>
  <c r="P752" i="4"/>
  <c r="N752" i="4"/>
  <c r="M752" i="4"/>
  <c r="L752" i="4"/>
  <c r="K752" i="4"/>
  <c r="J752" i="4"/>
  <c r="I752" i="4"/>
  <c r="G752" i="4"/>
  <c r="AA751" i="4"/>
  <c r="Z751" i="4"/>
  <c r="Y751" i="4"/>
  <c r="V751" i="4"/>
  <c r="T751" i="4"/>
  <c r="Q751" i="4"/>
  <c r="P751" i="4"/>
  <c r="N751" i="4"/>
  <c r="M751" i="4"/>
  <c r="L751" i="4"/>
  <c r="K751" i="4"/>
  <c r="J751" i="4"/>
  <c r="I751" i="4"/>
  <c r="G751" i="4"/>
  <c r="AA750" i="4"/>
  <c r="Z750" i="4"/>
  <c r="Y750" i="4"/>
  <c r="V750" i="4"/>
  <c r="T750" i="4"/>
  <c r="Q750" i="4"/>
  <c r="P750" i="4"/>
  <c r="N750" i="4"/>
  <c r="M750" i="4"/>
  <c r="L750" i="4"/>
  <c r="K750" i="4"/>
  <c r="J750" i="4"/>
  <c r="I750" i="4"/>
  <c r="G750" i="4"/>
  <c r="AA749" i="4"/>
  <c r="Z749" i="4"/>
  <c r="Y749" i="4"/>
  <c r="V749" i="4"/>
  <c r="T749" i="4"/>
  <c r="Q749" i="4"/>
  <c r="P749" i="4"/>
  <c r="N749" i="4"/>
  <c r="M749" i="4"/>
  <c r="L749" i="4"/>
  <c r="K749" i="4"/>
  <c r="J749" i="4"/>
  <c r="I749" i="4"/>
  <c r="G749" i="4"/>
  <c r="W747" i="4"/>
  <c r="AA742" i="4"/>
  <c r="Z742" i="4"/>
  <c r="Y742" i="4"/>
  <c r="X742" i="4"/>
  <c r="W742" i="4"/>
  <c r="V742" i="4"/>
  <c r="R742" i="4"/>
  <c r="Q742" i="4"/>
  <c r="P742" i="4"/>
  <c r="O742" i="4"/>
  <c r="N742" i="4"/>
  <c r="M742" i="4"/>
  <c r="L742" i="4"/>
  <c r="K742" i="4"/>
  <c r="J742" i="4"/>
  <c r="I742" i="4"/>
  <c r="G742" i="4"/>
  <c r="E742" i="4"/>
  <c r="AA741" i="4"/>
  <c r="Z741" i="4"/>
  <c r="Y741" i="4"/>
  <c r="V741" i="4"/>
  <c r="T741" i="4"/>
  <c r="Q741" i="4"/>
  <c r="P741" i="4"/>
  <c r="N741" i="4"/>
  <c r="M741" i="4"/>
  <c r="L741" i="4"/>
  <c r="K741" i="4"/>
  <c r="J741" i="4"/>
  <c r="I741" i="4"/>
  <c r="G741" i="4"/>
  <c r="AA740" i="4"/>
  <c r="Z740" i="4"/>
  <c r="Y740" i="4"/>
  <c r="V740" i="4"/>
  <c r="T740" i="4"/>
  <c r="Q740" i="4"/>
  <c r="P740" i="4"/>
  <c r="N740" i="4"/>
  <c r="M740" i="4"/>
  <c r="L740" i="4"/>
  <c r="K740" i="4"/>
  <c r="J740" i="4"/>
  <c r="I740" i="4"/>
  <c r="G740" i="4"/>
  <c r="AA739" i="4"/>
  <c r="Z739" i="4"/>
  <c r="Y739" i="4"/>
  <c r="V739" i="4"/>
  <c r="T739" i="4"/>
  <c r="Q739" i="4"/>
  <c r="P739" i="4"/>
  <c r="N739" i="4"/>
  <c r="M739" i="4"/>
  <c r="L739" i="4"/>
  <c r="K739" i="4"/>
  <c r="J739" i="4"/>
  <c r="I739" i="4"/>
  <c r="G739" i="4"/>
  <c r="AA738" i="4"/>
  <c r="Z738" i="4"/>
  <c r="Y738" i="4"/>
  <c r="V738" i="4"/>
  <c r="T738" i="4"/>
  <c r="Q738" i="4"/>
  <c r="P738" i="4"/>
  <c r="N738" i="4"/>
  <c r="M738" i="4"/>
  <c r="L738" i="4"/>
  <c r="K738" i="4"/>
  <c r="J738" i="4"/>
  <c r="I738" i="4"/>
  <c r="G738" i="4"/>
  <c r="AA737" i="4"/>
  <c r="Z737" i="4"/>
  <c r="Y737" i="4"/>
  <c r="V737" i="4"/>
  <c r="T737" i="4"/>
  <c r="Q737" i="4"/>
  <c r="P737" i="4"/>
  <c r="N737" i="4"/>
  <c r="M737" i="4"/>
  <c r="L737" i="4"/>
  <c r="K737" i="4"/>
  <c r="J737" i="4"/>
  <c r="I737" i="4"/>
  <c r="G737" i="4"/>
  <c r="AA736" i="4"/>
  <c r="Z736" i="4"/>
  <c r="Y736" i="4"/>
  <c r="V736" i="4"/>
  <c r="T736" i="4"/>
  <c r="Q736" i="4"/>
  <c r="P736" i="4"/>
  <c r="N736" i="4"/>
  <c r="M736" i="4"/>
  <c r="L736" i="4"/>
  <c r="K736" i="4"/>
  <c r="J736" i="4"/>
  <c r="I736" i="4"/>
  <c r="G736" i="4"/>
  <c r="AA735" i="4"/>
  <c r="Z735" i="4"/>
  <c r="Y735" i="4"/>
  <c r="V735" i="4"/>
  <c r="T735" i="4"/>
  <c r="Q735" i="4"/>
  <c r="P735" i="4"/>
  <c r="N735" i="4"/>
  <c r="M735" i="4"/>
  <c r="L735" i="4"/>
  <c r="K735" i="4"/>
  <c r="J735" i="4"/>
  <c r="I735" i="4"/>
  <c r="G735" i="4"/>
  <c r="AA734" i="4"/>
  <c r="Z734" i="4"/>
  <c r="Y734" i="4"/>
  <c r="V734" i="4"/>
  <c r="T734" i="4"/>
  <c r="Q734" i="4"/>
  <c r="P734" i="4"/>
  <c r="N734" i="4"/>
  <c r="M734" i="4"/>
  <c r="L734" i="4"/>
  <c r="K734" i="4"/>
  <c r="J734" i="4"/>
  <c r="I734" i="4"/>
  <c r="G734" i="4"/>
  <c r="AA733" i="4"/>
  <c r="Z733" i="4"/>
  <c r="Y733" i="4"/>
  <c r="V733" i="4"/>
  <c r="T733" i="4"/>
  <c r="Q733" i="4"/>
  <c r="P733" i="4"/>
  <c r="N733" i="4"/>
  <c r="M733" i="4"/>
  <c r="L733" i="4"/>
  <c r="K733" i="4"/>
  <c r="J733" i="4"/>
  <c r="I733" i="4"/>
  <c r="G733" i="4"/>
  <c r="AA732" i="4"/>
  <c r="Z732" i="4"/>
  <c r="Y732" i="4"/>
  <c r="V732" i="4"/>
  <c r="T732" i="4"/>
  <c r="Q732" i="4"/>
  <c r="P732" i="4"/>
  <c r="N732" i="4"/>
  <c r="M732" i="4"/>
  <c r="L732" i="4"/>
  <c r="K732" i="4"/>
  <c r="J732" i="4"/>
  <c r="I732" i="4"/>
  <c r="G732" i="4"/>
  <c r="AA731" i="4"/>
  <c r="Z731" i="4"/>
  <c r="Y731" i="4"/>
  <c r="V731" i="4"/>
  <c r="T731" i="4"/>
  <c r="Q731" i="4"/>
  <c r="P731" i="4"/>
  <c r="N731" i="4"/>
  <c r="M731" i="4"/>
  <c r="L731" i="4"/>
  <c r="K731" i="4"/>
  <c r="J731" i="4"/>
  <c r="I731" i="4"/>
  <c r="G731" i="4"/>
  <c r="AA730" i="4"/>
  <c r="Z730" i="4"/>
  <c r="Y730" i="4"/>
  <c r="V730" i="4"/>
  <c r="T730" i="4"/>
  <c r="Q730" i="4"/>
  <c r="P730" i="4"/>
  <c r="N730" i="4"/>
  <c r="M730" i="4"/>
  <c r="L730" i="4"/>
  <c r="K730" i="4"/>
  <c r="J730" i="4"/>
  <c r="I730" i="4"/>
  <c r="G730" i="4"/>
  <c r="AA729" i="4"/>
  <c r="Z729" i="4"/>
  <c r="Y729" i="4"/>
  <c r="V729" i="4"/>
  <c r="T729" i="4"/>
  <c r="Q729" i="4"/>
  <c r="P729" i="4"/>
  <c r="N729" i="4"/>
  <c r="M729" i="4"/>
  <c r="L729" i="4"/>
  <c r="K729" i="4"/>
  <c r="J729" i="4"/>
  <c r="I729" i="4"/>
  <c r="G729" i="4"/>
  <c r="AA728" i="4"/>
  <c r="Z728" i="4"/>
  <c r="Y728" i="4"/>
  <c r="V728" i="4"/>
  <c r="T728" i="4"/>
  <c r="Q728" i="4"/>
  <c r="P728" i="4"/>
  <c r="N728" i="4"/>
  <c r="M728" i="4"/>
  <c r="L728" i="4"/>
  <c r="K728" i="4"/>
  <c r="J728" i="4"/>
  <c r="I728" i="4"/>
  <c r="G728" i="4"/>
  <c r="AA727" i="4"/>
  <c r="Z727" i="4"/>
  <c r="Y727" i="4"/>
  <c r="V727" i="4"/>
  <c r="T727" i="4"/>
  <c r="Q727" i="4"/>
  <c r="P727" i="4"/>
  <c r="N727" i="4"/>
  <c r="M727" i="4"/>
  <c r="L727" i="4"/>
  <c r="K727" i="4"/>
  <c r="J727" i="4"/>
  <c r="I727" i="4"/>
  <c r="G727" i="4"/>
  <c r="AA726" i="4"/>
  <c r="Z726" i="4"/>
  <c r="Y726" i="4"/>
  <c r="V726" i="4"/>
  <c r="T726" i="4"/>
  <c r="Q726" i="4"/>
  <c r="P726" i="4"/>
  <c r="N726" i="4"/>
  <c r="M726" i="4"/>
  <c r="L726" i="4"/>
  <c r="K726" i="4"/>
  <c r="J726" i="4"/>
  <c r="I726" i="4"/>
  <c r="G726" i="4"/>
  <c r="AA725" i="4"/>
  <c r="Z725" i="4"/>
  <c r="Y725" i="4"/>
  <c r="V725" i="4"/>
  <c r="T725" i="4"/>
  <c r="Q725" i="4"/>
  <c r="P725" i="4"/>
  <c r="N725" i="4"/>
  <c r="M725" i="4"/>
  <c r="L725" i="4"/>
  <c r="K725" i="4"/>
  <c r="J725" i="4"/>
  <c r="I725" i="4"/>
  <c r="G725" i="4"/>
  <c r="AA724" i="4"/>
  <c r="Z724" i="4"/>
  <c r="Y724" i="4"/>
  <c r="V724" i="4"/>
  <c r="T724" i="4"/>
  <c r="Q724" i="4"/>
  <c r="P724" i="4"/>
  <c r="N724" i="4"/>
  <c r="M724" i="4"/>
  <c r="L724" i="4"/>
  <c r="K724" i="4"/>
  <c r="J724" i="4"/>
  <c r="I724" i="4"/>
  <c r="G724" i="4"/>
  <c r="AA723" i="4"/>
  <c r="Z723" i="4"/>
  <c r="Y723" i="4"/>
  <c r="V723" i="4"/>
  <c r="T723" i="4"/>
  <c r="Q723" i="4"/>
  <c r="P723" i="4"/>
  <c r="N723" i="4"/>
  <c r="M723" i="4"/>
  <c r="L723" i="4"/>
  <c r="K723" i="4"/>
  <c r="J723" i="4"/>
  <c r="I723" i="4"/>
  <c r="G723" i="4"/>
  <c r="AA722" i="4"/>
  <c r="Z722" i="4"/>
  <c r="Y722" i="4"/>
  <c r="V722" i="4"/>
  <c r="T722" i="4"/>
  <c r="Q722" i="4"/>
  <c r="P722" i="4"/>
  <c r="N722" i="4"/>
  <c r="M722" i="4"/>
  <c r="L722" i="4"/>
  <c r="K722" i="4"/>
  <c r="J722" i="4"/>
  <c r="I722" i="4"/>
  <c r="G722" i="4"/>
  <c r="AA721" i="4"/>
  <c r="Z721" i="4"/>
  <c r="Y721" i="4"/>
  <c r="V721" i="4"/>
  <c r="T721" i="4"/>
  <c r="Q721" i="4"/>
  <c r="P721" i="4"/>
  <c r="N721" i="4"/>
  <c r="M721" i="4"/>
  <c r="L721" i="4"/>
  <c r="K721" i="4"/>
  <c r="J721" i="4"/>
  <c r="I721" i="4"/>
  <c r="G721" i="4"/>
  <c r="AA720" i="4"/>
  <c r="Z720" i="4"/>
  <c r="Y720" i="4"/>
  <c r="V720" i="4"/>
  <c r="T720" i="4"/>
  <c r="Q720" i="4"/>
  <c r="P720" i="4"/>
  <c r="N720" i="4"/>
  <c r="M720" i="4"/>
  <c r="L720" i="4"/>
  <c r="K720" i="4"/>
  <c r="J720" i="4"/>
  <c r="I720" i="4"/>
  <c r="G720" i="4"/>
  <c r="AA719" i="4"/>
  <c r="Z719" i="4"/>
  <c r="Y719" i="4"/>
  <c r="V719" i="4"/>
  <c r="T719" i="4"/>
  <c r="Q719" i="4"/>
  <c r="P719" i="4"/>
  <c r="N719" i="4"/>
  <c r="M719" i="4"/>
  <c r="L719" i="4"/>
  <c r="K719" i="4"/>
  <c r="J719" i="4"/>
  <c r="I719" i="4"/>
  <c r="G719" i="4"/>
  <c r="AA718" i="4"/>
  <c r="Z718" i="4"/>
  <c r="Y718" i="4"/>
  <c r="V718" i="4"/>
  <c r="T718" i="4"/>
  <c r="Q718" i="4"/>
  <c r="P718" i="4"/>
  <c r="N718" i="4"/>
  <c r="M718" i="4"/>
  <c r="L718" i="4"/>
  <c r="K718" i="4"/>
  <c r="J718" i="4"/>
  <c r="I718" i="4"/>
  <c r="G718" i="4"/>
  <c r="AA717" i="4"/>
  <c r="Z717" i="4"/>
  <c r="Y717" i="4"/>
  <c r="V717" i="4"/>
  <c r="T717" i="4"/>
  <c r="Q717" i="4"/>
  <c r="P717" i="4"/>
  <c r="N717" i="4"/>
  <c r="M717" i="4"/>
  <c r="L717" i="4"/>
  <c r="K717" i="4"/>
  <c r="J717" i="4"/>
  <c r="I717" i="4"/>
  <c r="G717" i="4"/>
  <c r="AA716" i="4"/>
  <c r="Z716" i="4"/>
  <c r="Y716" i="4"/>
  <c r="V716" i="4"/>
  <c r="T716" i="4"/>
  <c r="Q716" i="4"/>
  <c r="P716" i="4"/>
  <c r="N716" i="4"/>
  <c r="M716" i="4"/>
  <c r="L716" i="4"/>
  <c r="K716" i="4"/>
  <c r="J716" i="4"/>
  <c r="I716" i="4"/>
  <c r="G716" i="4"/>
  <c r="AA715" i="4"/>
  <c r="Z715" i="4"/>
  <c r="Y715" i="4"/>
  <c r="V715" i="4"/>
  <c r="T715" i="4"/>
  <c r="Q715" i="4"/>
  <c r="P715" i="4"/>
  <c r="N715" i="4"/>
  <c r="M715" i="4"/>
  <c r="L715" i="4"/>
  <c r="K715" i="4"/>
  <c r="J715" i="4"/>
  <c r="I715" i="4"/>
  <c r="G715" i="4"/>
  <c r="AA714" i="4"/>
  <c r="Z714" i="4"/>
  <c r="Y714" i="4"/>
  <c r="V714" i="4"/>
  <c r="T714" i="4"/>
  <c r="Q714" i="4"/>
  <c r="P714" i="4"/>
  <c r="N714" i="4"/>
  <c r="M714" i="4"/>
  <c r="L714" i="4"/>
  <c r="K714" i="4"/>
  <c r="J714" i="4"/>
  <c r="I714" i="4"/>
  <c r="G714" i="4"/>
  <c r="AA713" i="4"/>
  <c r="Z713" i="4"/>
  <c r="Y713" i="4"/>
  <c r="V713" i="4"/>
  <c r="T713" i="4"/>
  <c r="Q713" i="4"/>
  <c r="P713" i="4"/>
  <c r="N713" i="4"/>
  <c r="M713" i="4"/>
  <c r="L713" i="4"/>
  <c r="K713" i="4"/>
  <c r="J713" i="4"/>
  <c r="I713" i="4"/>
  <c r="G713" i="4"/>
  <c r="AA712" i="4"/>
  <c r="Z712" i="4"/>
  <c r="Y712" i="4"/>
  <c r="V712" i="4"/>
  <c r="T712" i="4"/>
  <c r="Q712" i="4"/>
  <c r="P712" i="4"/>
  <c r="N712" i="4"/>
  <c r="M712" i="4"/>
  <c r="L712" i="4"/>
  <c r="K712" i="4"/>
  <c r="J712" i="4"/>
  <c r="I712" i="4"/>
  <c r="G712" i="4"/>
  <c r="AA711" i="4"/>
  <c r="Z711" i="4"/>
  <c r="Y711" i="4"/>
  <c r="V711" i="4"/>
  <c r="T711" i="4"/>
  <c r="Q711" i="4"/>
  <c r="P711" i="4"/>
  <c r="N711" i="4"/>
  <c r="M711" i="4"/>
  <c r="L711" i="4"/>
  <c r="K711" i="4"/>
  <c r="J711" i="4"/>
  <c r="I711" i="4"/>
  <c r="G711" i="4"/>
  <c r="AA710" i="4"/>
  <c r="Z710" i="4"/>
  <c r="Y710" i="4"/>
  <c r="V710" i="4"/>
  <c r="T710" i="4"/>
  <c r="Q710" i="4"/>
  <c r="P710" i="4"/>
  <c r="N710" i="4"/>
  <c r="M710" i="4"/>
  <c r="L710" i="4"/>
  <c r="K710" i="4"/>
  <c r="J710" i="4"/>
  <c r="I710" i="4"/>
  <c r="G710" i="4"/>
  <c r="AA709" i="4"/>
  <c r="Z709" i="4"/>
  <c r="Y709" i="4"/>
  <c r="V709" i="4"/>
  <c r="T709" i="4"/>
  <c r="Q709" i="4"/>
  <c r="P709" i="4"/>
  <c r="N709" i="4"/>
  <c r="M709" i="4"/>
  <c r="L709" i="4"/>
  <c r="K709" i="4"/>
  <c r="J709" i="4"/>
  <c r="I709" i="4"/>
  <c r="G709" i="4"/>
  <c r="AA708" i="4"/>
  <c r="Z708" i="4"/>
  <c r="Y708" i="4"/>
  <c r="V708" i="4"/>
  <c r="T708" i="4"/>
  <c r="Q708" i="4"/>
  <c r="P708" i="4"/>
  <c r="N708" i="4"/>
  <c r="M708" i="4"/>
  <c r="L708" i="4"/>
  <c r="K708" i="4"/>
  <c r="J708" i="4"/>
  <c r="I708" i="4"/>
  <c r="G708" i="4"/>
  <c r="AA707" i="4"/>
  <c r="Z707" i="4"/>
  <c r="Y707" i="4"/>
  <c r="V707" i="4"/>
  <c r="T707" i="4"/>
  <c r="Q707" i="4"/>
  <c r="P707" i="4"/>
  <c r="N707" i="4"/>
  <c r="M707" i="4"/>
  <c r="L707" i="4"/>
  <c r="K707" i="4"/>
  <c r="J707" i="4"/>
  <c r="I707" i="4"/>
  <c r="G707" i="4"/>
  <c r="AA706" i="4"/>
  <c r="Z706" i="4"/>
  <c r="Y706" i="4"/>
  <c r="V706" i="4"/>
  <c r="T706" i="4"/>
  <c r="Q706" i="4"/>
  <c r="P706" i="4"/>
  <c r="N706" i="4"/>
  <c r="M706" i="4"/>
  <c r="L706" i="4"/>
  <c r="K706" i="4"/>
  <c r="J706" i="4"/>
  <c r="I706" i="4"/>
  <c r="G706" i="4"/>
  <c r="AA705" i="4"/>
  <c r="Z705" i="4"/>
  <c r="Y705" i="4"/>
  <c r="V705" i="4"/>
  <c r="T705" i="4"/>
  <c r="Q705" i="4"/>
  <c r="P705" i="4"/>
  <c r="N705" i="4"/>
  <c r="M705" i="4"/>
  <c r="L705" i="4"/>
  <c r="K705" i="4"/>
  <c r="J705" i="4"/>
  <c r="I705" i="4"/>
  <c r="G705" i="4"/>
  <c r="AA704" i="4"/>
  <c r="Z704" i="4"/>
  <c r="Y704" i="4"/>
  <c r="V704" i="4"/>
  <c r="T704" i="4"/>
  <c r="Q704" i="4"/>
  <c r="P704" i="4"/>
  <c r="N704" i="4"/>
  <c r="M704" i="4"/>
  <c r="L704" i="4"/>
  <c r="K704" i="4"/>
  <c r="J704" i="4"/>
  <c r="I704" i="4"/>
  <c r="G704" i="4"/>
  <c r="AA703" i="4"/>
  <c r="Z703" i="4"/>
  <c r="Y703" i="4"/>
  <c r="V703" i="4"/>
  <c r="T703" i="4"/>
  <c r="Q703" i="4"/>
  <c r="P703" i="4"/>
  <c r="N703" i="4"/>
  <c r="M703" i="4"/>
  <c r="L703" i="4"/>
  <c r="K703" i="4"/>
  <c r="J703" i="4"/>
  <c r="I703" i="4"/>
  <c r="G703" i="4"/>
  <c r="AA702" i="4"/>
  <c r="Z702" i="4"/>
  <c r="Y702" i="4"/>
  <c r="V702" i="4"/>
  <c r="T702" i="4"/>
  <c r="Q702" i="4"/>
  <c r="P702" i="4"/>
  <c r="N702" i="4"/>
  <c r="M702" i="4"/>
  <c r="L702" i="4"/>
  <c r="K702" i="4"/>
  <c r="J702" i="4"/>
  <c r="I702" i="4"/>
  <c r="G702" i="4"/>
  <c r="AA701" i="4"/>
  <c r="Z701" i="4"/>
  <c r="Y701" i="4"/>
  <c r="V701" i="4"/>
  <c r="T701" i="4"/>
  <c r="Q701" i="4"/>
  <c r="P701" i="4"/>
  <c r="N701" i="4"/>
  <c r="M701" i="4"/>
  <c r="L701" i="4"/>
  <c r="K701" i="4"/>
  <c r="J701" i="4"/>
  <c r="I701" i="4"/>
  <c r="G701" i="4"/>
  <c r="AA700" i="4"/>
  <c r="Z700" i="4"/>
  <c r="Y700" i="4"/>
  <c r="V700" i="4"/>
  <c r="T700" i="4"/>
  <c r="Q700" i="4"/>
  <c r="P700" i="4"/>
  <c r="N700" i="4"/>
  <c r="M700" i="4"/>
  <c r="L700" i="4"/>
  <c r="K700" i="4"/>
  <c r="J700" i="4"/>
  <c r="I700" i="4"/>
  <c r="G700" i="4"/>
  <c r="AA699" i="4"/>
  <c r="Z699" i="4"/>
  <c r="Y699" i="4"/>
  <c r="V699" i="4"/>
  <c r="T699" i="4"/>
  <c r="Q699" i="4"/>
  <c r="P699" i="4"/>
  <c r="N699" i="4"/>
  <c r="M699" i="4"/>
  <c r="L699" i="4"/>
  <c r="K699" i="4"/>
  <c r="J699" i="4"/>
  <c r="I699" i="4"/>
  <c r="G699" i="4"/>
  <c r="AA698" i="4"/>
  <c r="Z698" i="4"/>
  <c r="Y698" i="4"/>
  <c r="V698" i="4"/>
  <c r="T698" i="4"/>
  <c r="Q698" i="4"/>
  <c r="P698" i="4"/>
  <c r="N698" i="4"/>
  <c r="M698" i="4"/>
  <c r="L698" i="4"/>
  <c r="K698" i="4"/>
  <c r="J698" i="4"/>
  <c r="I698" i="4"/>
  <c r="G698" i="4"/>
  <c r="AA697" i="4"/>
  <c r="Z697" i="4"/>
  <c r="Y697" i="4"/>
  <c r="V697" i="4"/>
  <c r="T697" i="4"/>
  <c r="Q697" i="4"/>
  <c r="P697" i="4"/>
  <c r="N697" i="4"/>
  <c r="M697" i="4"/>
  <c r="L697" i="4"/>
  <c r="K697" i="4"/>
  <c r="J697" i="4"/>
  <c r="I697" i="4"/>
  <c r="G697" i="4"/>
  <c r="AA696" i="4"/>
  <c r="Z696" i="4"/>
  <c r="Y696" i="4"/>
  <c r="V696" i="4"/>
  <c r="T696" i="4"/>
  <c r="Q696" i="4"/>
  <c r="P696" i="4"/>
  <c r="N696" i="4"/>
  <c r="M696" i="4"/>
  <c r="L696" i="4"/>
  <c r="K696" i="4"/>
  <c r="J696" i="4"/>
  <c r="I696" i="4"/>
  <c r="G696" i="4"/>
  <c r="AA695" i="4"/>
  <c r="Z695" i="4"/>
  <c r="Y695" i="4"/>
  <c r="V695" i="4"/>
  <c r="T695" i="4"/>
  <c r="Q695" i="4"/>
  <c r="P695" i="4"/>
  <c r="N695" i="4"/>
  <c r="M695" i="4"/>
  <c r="L695" i="4"/>
  <c r="K695" i="4"/>
  <c r="J695" i="4"/>
  <c r="I695" i="4"/>
  <c r="G695" i="4"/>
  <c r="AA694" i="4"/>
  <c r="Z694" i="4"/>
  <c r="Y694" i="4"/>
  <c r="V694" i="4"/>
  <c r="T694" i="4"/>
  <c r="Q694" i="4"/>
  <c r="P694" i="4"/>
  <c r="N694" i="4"/>
  <c r="M694" i="4"/>
  <c r="L694" i="4"/>
  <c r="K694" i="4"/>
  <c r="J694" i="4"/>
  <c r="I694" i="4"/>
  <c r="G694" i="4"/>
  <c r="AA693" i="4"/>
  <c r="Z693" i="4"/>
  <c r="Y693" i="4"/>
  <c r="V693" i="4"/>
  <c r="T693" i="4"/>
  <c r="Q693" i="4"/>
  <c r="P693" i="4"/>
  <c r="N693" i="4"/>
  <c r="M693" i="4"/>
  <c r="L693" i="4"/>
  <c r="K693" i="4"/>
  <c r="J693" i="4"/>
  <c r="I693" i="4"/>
  <c r="G693" i="4"/>
  <c r="AA692" i="4"/>
  <c r="Z692" i="4"/>
  <c r="Y692" i="4"/>
  <c r="V692" i="4"/>
  <c r="T692" i="4"/>
  <c r="Q692" i="4"/>
  <c r="P692" i="4"/>
  <c r="N692" i="4"/>
  <c r="M692" i="4"/>
  <c r="L692" i="4"/>
  <c r="K692" i="4"/>
  <c r="J692" i="4"/>
  <c r="I692" i="4"/>
  <c r="G692" i="4"/>
  <c r="AA691" i="4"/>
  <c r="Z691" i="4"/>
  <c r="Y691" i="4"/>
  <c r="V691" i="4"/>
  <c r="T691" i="4"/>
  <c r="Q691" i="4"/>
  <c r="P691" i="4"/>
  <c r="N691" i="4"/>
  <c r="M691" i="4"/>
  <c r="L691" i="4"/>
  <c r="K691" i="4"/>
  <c r="J691" i="4"/>
  <c r="I691" i="4"/>
  <c r="G691" i="4"/>
  <c r="AA690" i="4"/>
  <c r="Z690" i="4"/>
  <c r="Y690" i="4"/>
  <c r="V690" i="4"/>
  <c r="T690" i="4"/>
  <c r="Q690" i="4"/>
  <c r="P690" i="4"/>
  <c r="N690" i="4"/>
  <c r="M690" i="4"/>
  <c r="L690" i="4"/>
  <c r="K690" i="4"/>
  <c r="J690" i="4"/>
  <c r="I690" i="4"/>
  <c r="G690" i="4"/>
  <c r="AA689" i="4"/>
  <c r="Z689" i="4"/>
  <c r="Y689" i="4"/>
  <c r="V689" i="4"/>
  <c r="T689" i="4"/>
  <c r="Q689" i="4"/>
  <c r="P689" i="4"/>
  <c r="N689" i="4"/>
  <c r="M689" i="4"/>
  <c r="L689" i="4"/>
  <c r="K689" i="4"/>
  <c r="J689" i="4"/>
  <c r="I689" i="4"/>
  <c r="G689" i="4"/>
  <c r="AA688" i="4"/>
  <c r="Z688" i="4"/>
  <c r="Y688" i="4"/>
  <c r="V688" i="4"/>
  <c r="T688" i="4"/>
  <c r="Q688" i="4"/>
  <c r="P688" i="4"/>
  <c r="N688" i="4"/>
  <c r="M688" i="4"/>
  <c r="L688" i="4"/>
  <c r="K688" i="4"/>
  <c r="J688" i="4"/>
  <c r="I688" i="4"/>
  <c r="G688" i="4"/>
  <c r="AA687" i="4"/>
  <c r="Z687" i="4"/>
  <c r="Y687" i="4"/>
  <c r="V687" i="4"/>
  <c r="T687" i="4"/>
  <c r="Q687" i="4"/>
  <c r="P687" i="4"/>
  <c r="N687" i="4"/>
  <c r="M687" i="4"/>
  <c r="L687" i="4"/>
  <c r="K687" i="4"/>
  <c r="J687" i="4"/>
  <c r="I687" i="4"/>
  <c r="G687" i="4"/>
  <c r="AA686" i="4"/>
  <c r="Z686" i="4"/>
  <c r="Y686" i="4"/>
  <c r="V686" i="4"/>
  <c r="T686" i="4"/>
  <c r="Q686" i="4"/>
  <c r="P686" i="4"/>
  <c r="N686" i="4"/>
  <c r="M686" i="4"/>
  <c r="L686" i="4"/>
  <c r="K686" i="4"/>
  <c r="J686" i="4"/>
  <c r="I686" i="4"/>
  <c r="G686" i="4"/>
  <c r="AA685" i="4"/>
  <c r="Z685" i="4"/>
  <c r="Y685" i="4"/>
  <c r="V685" i="4"/>
  <c r="T685" i="4"/>
  <c r="Q685" i="4"/>
  <c r="P685" i="4"/>
  <c r="N685" i="4"/>
  <c r="M685" i="4"/>
  <c r="L685" i="4"/>
  <c r="K685" i="4"/>
  <c r="J685" i="4"/>
  <c r="I685" i="4"/>
  <c r="G685" i="4"/>
  <c r="AA684" i="4"/>
  <c r="Z684" i="4"/>
  <c r="Y684" i="4"/>
  <c r="V684" i="4"/>
  <c r="T684" i="4"/>
  <c r="Q684" i="4"/>
  <c r="P684" i="4"/>
  <c r="N684" i="4"/>
  <c r="M684" i="4"/>
  <c r="L684" i="4"/>
  <c r="K684" i="4"/>
  <c r="J684" i="4"/>
  <c r="I684" i="4"/>
  <c r="G684" i="4"/>
  <c r="AA683" i="4"/>
  <c r="Z683" i="4"/>
  <c r="Y683" i="4"/>
  <c r="V683" i="4"/>
  <c r="T683" i="4"/>
  <c r="Q683" i="4"/>
  <c r="P683" i="4"/>
  <c r="N683" i="4"/>
  <c r="M683" i="4"/>
  <c r="L683" i="4"/>
  <c r="K683" i="4"/>
  <c r="J683" i="4"/>
  <c r="I683" i="4"/>
  <c r="G683" i="4"/>
  <c r="AA682" i="4"/>
  <c r="Z682" i="4"/>
  <c r="Y682" i="4"/>
  <c r="V682" i="4"/>
  <c r="T682" i="4"/>
  <c r="Q682" i="4"/>
  <c r="P682" i="4"/>
  <c r="N682" i="4"/>
  <c r="M682" i="4"/>
  <c r="L682" i="4"/>
  <c r="K682" i="4"/>
  <c r="J682" i="4"/>
  <c r="I682" i="4"/>
  <c r="G682" i="4"/>
  <c r="AA681" i="4"/>
  <c r="Z681" i="4"/>
  <c r="Y681" i="4"/>
  <c r="V681" i="4"/>
  <c r="T681" i="4"/>
  <c r="Q681" i="4"/>
  <c r="P681" i="4"/>
  <c r="N681" i="4"/>
  <c r="M681" i="4"/>
  <c r="L681" i="4"/>
  <c r="K681" i="4"/>
  <c r="J681" i="4"/>
  <c r="I681" i="4"/>
  <c r="G681" i="4"/>
  <c r="AA680" i="4"/>
  <c r="Z680" i="4"/>
  <c r="Y680" i="4"/>
  <c r="V680" i="4"/>
  <c r="T680" i="4"/>
  <c r="Q680" i="4"/>
  <c r="P680" i="4"/>
  <c r="N680" i="4"/>
  <c r="M680" i="4"/>
  <c r="L680" i="4"/>
  <c r="K680" i="4"/>
  <c r="J680" i="4"/>
  <c r="I680" i="4"/>
  <c r="G680" i="4"/>
  <c r="AA679" i="4"/>
  <c r="Z679" i="4"/>
  <c r="Y679" i="4"/>
  <c r="V679" i="4"/>
  <c r="T679" i="4"/>
  <c r="Q679" i="4"/>
  <c r="P679" i="4"/>
  <c r="N679" i="4"/>
  <c r="M679" i="4"/>
  <c r="L679" i="4"/>
  <c r="K679" i="4"/>
  <c r="J679" i="4"/>
  <c r="I679" i="4"/>
  <c r="G679" i="4"/>
  <c r="AA678" i="4"/>
  <c r="Z678" i="4"/>
  <c r="Y678" i="4"/>
  <c r="V678" i="4"/>
  <c r="T678" i="4"/>
  <c r="Q678" i="4"/>
  <c r="P678" i="4"/>
  <c r="N678" i="4"/>
  <c r="M678" i="4"/>
  <c r="L678" i="4"/>
  <c r="K678" i="4"/>
  <c r="J678" i="4"/>
  <c r="I678" i="4"/>
  <c r="G678" i="4"/>
  <c r="AA677" i="4"/>
  <c r="Z677" i="4"/>
  <c r="Y677" i="4"/>
  <c r="V677" i="4"/>
  <c r="T677" i="4"/>
  <c r="Q677" i="4"/>
  <c r="P677" i="4"/>
  <c r="N677" i="4"/>
  <c r="M677" i="4"/>
  <c r="L677" i="4"/>
  <c r="K677" i="4"/>
  <c r="J677" i="4"/>
  <c r="I677" i="4"/>
  <c r="G677" i="4"/>
  <c r="AA676" i="4"/>
  <c r="Z676" i="4"/>
  <c r="Y676" i="4"/>
  <c r="V676" i="4"/>
  <c r="T676" i="4"/>
  <c r="Q676" i="4"/>
  <c r="P676" i="4"/>
  <c r="N676" i="4"/>
  <c r="M676" i="4"/>
  <c r="L676" i="4"/>
  <c r="K676" i="4"/>
  <c r="J676" i="4"/>
  <c r="I676" i="4"/>
  <c r="G676" i="4"/>
  <c r="AA675" i="4"/>
  <c r="Z675" i="4"/>
  <c r="Y675" i="4"/>
  <c r="V675" i="4"/>
  <c r="T675" i="4"/>
  <c r="Q675" i="4"/>
  <c r="P675" i="4"/>
  <c r="N675" i="4"/>
  <c r="M675" i="4"/>
  <c r="L675" i="4"/>
  <c r="K675" i="4"/>
  <c r="J675" i="4"/>
  <c r="I675" i="4"/>
  <c r="G675" i="4"/>
  <c r="AA674" i="4"/>
  <c r="Z674" i="4"/>
  <c r="Y674" i="4"/>
  <c r="V674" i="4"/>
  <c r="T674" i="4"/>
  <c r="Q674" i="4"/>
  <c r="P674" i="4"/>
  <c r="N674" i="4"/>
  <c r="M674" i="4"/>
  <c r="L674" i="4"/>
  <c r="K674" i="4"/>
  <c r="J674" i="4"/>
  <c r="I674" i="4"/>
  <c r="G674" i="4"/>
  <c r="AA673" i="4"/>
  <c r="Z673" i="4"/>
  <c r="Y673" i="4"/>
  <c r="V673" i="4"/>
  <c r="T673" i="4"/>
  <c r="Q673" i="4"/>
  <c r="P673" i="4"/>
  <c r="N673" i="4"/>
  <c r="M673" i="4"/>
  <c r="L673" i="4"/>
  <c r="K673" i="4"/>
  <c r="J673" i="4"/>
  <c r="I673" i="4"/>
  <c r="G673" i="4"/>
  <c r="AA672" i="4"/>
  <c r="Z672" i="4"/>
  <c r="Y672" i="4"/>
  <c r="V672" i="4"/>
  <c r="T672" i="4"/>
  <c r="Q672" i="4"/>
  <c r="P672" i="4"/>
  <c r="N672" i="4"/>
  <c r="M672" i="4"/>
  <c r="L672" i="4"/>
  <c r="K672" i="4"/>
  <c r="J672" i="4"/>
  <c r="I672" i="4"/>
  <c r="G672" i="4"/>
  <c r="AA671" i="4"/>
  <c r="Z671" i="4"/>
  <c r="Y671" i="4"/>
  <c r="V671" i="4"/>
  <c r="T671" i="4"/>
  <c r="Q671" i="4"/>
  <c r="P671" i="4"/>
  <c r="N671" i="4"/>
  <c r="M671" i="4"/>
  <c r="L671" i="4"/>
  <c r="K671" i="4"/>
  <c r="J671" i="4"/>
  <c r="I671" i="4"/>
  <c r="G671" i="4"/>
  <c r="AA670" i="4"/>
  <c r="Z670" i="4"/>
  <c r="Y670" i="4"/>
  <c r="V670" i="4"/>
  <c r="T670" i="4"/>
  <c r="Q670" i="4"/>
  <c r="P670" i="4"/>
  <c r="N670" i="4"/>
  <c r="M670" i="4"/>
  <c r="L670" i="4"/>
  <c r="K670" i="4"/>
  <c r="J670" i="4"/>
  <c r="I670" i="4"/>
  <c r="G670" i="4"/>
  <c r="W668" i="4"/>
  <c r="AA663" i="4"/>
  <c r="Z663" i="4"/>
  <c r="Y663" i="4"/>
  <c r="X663" i="4"/>
  <c r="W663" i="4"/>
  <c r="V663" i="4"/>
  <c r="R663" i="4"/>
  <c r="Q663" i="4"/>
  <c r="P663" i="4"/>
  <c r="O663" i="4"/>
  <c r="N663" i="4"/>
  <c r="M663" i="4"/>
  <c r="L663" i="4"/>
  <c r="K663" i="4"/>
  <c r="J663" i="4"/>
  <c r="I663" i="4"/>
  <c r="G663" i="4"/>
  <c r="E663" i="4"/>
  <c r="AA662" i="4"/>
  <c r="Z662" i="4"/>
  <c r="Y662" i="4"/>
  <c r="V662" i="4"/>
  <c r="T662" i="4"/>
  <c r="Q662" i="4"/>
  <c r="P662" i="4"/>
  <c r="N662" i="4"/>
  <c r="M662" i="4"/>
  <c r="L662" i="4"/>
  <c r="K662" i="4"/>
  <c r="J662" i="4"/>
  <c r="I662" i="4"/>
  <c r="G662" i="4"/>
  <c r="AA661" i="4"/>
  <c r="Z661" i="4"/>
  <c r="Y661" i="4"/>
  <c r="V661" i="4"/>
  <c r="T661" i="4"/>
  <c r="Q661" i="4"/>
  <c r="P661" i="4"/>
  <c r="N661" i="4"/>
  <c r="M661" i="4"/>
  <c r="L661" i="4"/>
  <c r="K661" i="4"/>
  <c r="J661" i="4"/>
  <c r="I661" i="4"/>
  <c r="G661" i="4"/>
  <c r="AA660" i="4"/>
  <c r="Z660" i="4"/>
  <c r="Y660" i="4"/>
  <c r="V660" i="4"/>
  <c r="T660" i="4"/>
  <c r="Q660" i="4"/>
  <c r="P660" i="4"/>
  <c r="N660" i="4"/>
  <c r="M660" i="4"/>
  <c r="L660" i="4"/>
  <c r="K660" i="4"/>
  <c r="J660" i="4"/>
  <c r="I660" i="4"/>
  <c r="G660" i="4"/>
  <c r="AA659" i="4"/>
  <c r="Z659" i="4"/>
  <c r="Y659" i="4"/>
  <c r="V659" i="4"/>
  <c r="T659" i="4"/>
  <c r="Q659" i="4"/>
  <c r="P659" i="4"/>
  <c r="N659" i="4"/>
  <c r="M659" i="4"/>
  <c r="L659" i="4"/>
  <c r="K659" i="4"/>
  <c r="J659" i="4"/>
  <c r="I659" i="4"/>
  <c r="G659" i="4"/>
  <c r="AA658" i="4"/>
  <c r="Z658" i="4"/>
  <c r="Y658" i="4"/>
  <c r="V658" i="4"/>
  <c r="T658" i="4"/>
  <c r="Q658" i="4"/>
  <c r="P658" i="4"/>
  <c r="N658" i="4"/>
  <c r="M658" i="4"/>
  <c r="L658" i="4"/>
  <c r="K658" i="4"/>
  <c r="J658" i="4"/>
  <c r="I658" i="4"/>
  <c r="G658" i="4"/>
  <c r="AA657" i="4"/>
  <c r="Z657" i="4"/>
  <c r="Y657" i="4"/>
  <c r="V657" i="4"/>
  <c r="T657" i="4"/>
  <c r="Q657" i="4"/>
  <c r="P657" i="4"/>
  <c r="N657" i="4"/>
  <c r="M657" i="4"/>
  <c r="L657" i="4"/>
  <c r="K657" i="4"/>
  <c r="J657" i="4"/>
  <c r="I657" i="4"/>
  <c r="G657" i="4"/>
  <c r="AA656" i="4"/>
  <c r="Z656" i="4"/>
  <c r="Y656" i="4"/>
  <c r="V656" i="4"/>
  <c r="T656" i="4"/>
  <c r="Q656" i="4"/>
  <c r="P656" i="4"/>
  <c r="N656" i="4"/>
  <c r="M656" i="4"/>
  <c r="L656" i="4"/>
  <c r="K656" i="4"/>
  <c r="J656" i="4"/>
  <c r="I656" i="4"/>
  <c r="G656" i="4"/>
  <c r="AA655" i="4"/>
  <c r="Z655" i="4"/>
  <c r="Y655" i="4"/>
  <c r="V655" i="4"/>
  <c r="T655" i="4"/>
  <c r="Q655" i="4"/>
  <c r="P655" i="4"/>
  <c r="N655" i="4"/>
  <c r="M655" i="4"/>
  <c r="L655" i="4"/>
  <c r="K655" i="4"/>
  <c r="J655" i="4"/>
  <c r="I655" i="4"/>
  <c r="G655" i="4"/>
  <c r="AA654" i="4"/>
  <c r="Z654" i="4"/>
  <c r="Y654" i="4"/>
  <c r="V654" i="4"/>
  <c r="T654" i="4"/>
  <c r="Q654" i="4"/>
  <c r="P654" i="4"/>
  <c r="N654" i="4"/>
  <c r="M654" i="4"/>
  <c r="L654" i="4"/>
  <c r="K654" i="4"/>
  <c r="J654" i="4"/>
  <c r="I654" i="4"/>
  <c r="G654" i="4"/>
  <c r="AA653" i="4"/>
  <c r="Z653" i="4"/>
  <c r="Y653" i="4"/>
  <c r="V653" i="4"/>
  <c r="T653" i="4"/>
  <c r="Q653" i="4"/>
  <c r="P653" i="4"/>
  <c r="N653" i="4"/>
  <c r="M653" i="4"/>
  <c r="L653" i="4"/>
  <c r="K653" i="4"/>
  <c r="J653" i="4"/>
  <c r="I653" i="4"/>
  <c r="G653" i="4"/>
  <c r="AA652" i="4"/>
  <c r="Z652" i="4"/>
  <c r="Y652" i="4"/>
  <c r="V652" i="4"/>
  <c r="T652" i="4"/>
  <c r="Q652" i="4"/>
  <c r="P652" i="4"/>
  <c r="N652" i="4"/>
  <c r="M652" i="4"/>
  <c r="L652" i="4"/>
  <c r="K652" i="4"/>
  <c r="J652" i="4"/>
  <c r="I652" i="4"/>
  <c r="G652" i="4"/>
  <c r="AA651" i="4"/>
  <c r="Z651" i="4"/>
  <c r="Y651" i="4"/>
  <c r="V651" i="4"/>
  <c r="T651" i="4"/>
  <c r="Q651" i="4"/>
  <c r="P651" i="4"/>
  <c r="N651" i="4"/>
  <c r="M651" i="4"/>
  <c r="L651" i="4"/>
  <c r="K651" i="4"/>
  <c r="J651" i="4"/>
  <c r="I651" i="4"/>
  <c r="G651" i="4"/>
  <c r="AA650" i="4"/>
  <c r="Z650" i="4"/>
  <c r="Y650" i="4"/>
  <c r="V650" i="4"/>
  <c r="T650" i="4"/>
  <c r="Q650" i="4"/>
  <c r="P650" i="4"/>
  <c r="N650" i="4"/>
  <c r="M650" i="4"/>
  <c r="L650" i="4"/>
  <c r="K650" i="4"/>
  <c r="J650" i="4"/>
  <c r="I650" i="4"/>
  <c r="G650" i="4"/>
  <c r="AA649" i="4"/>
  <c r="Z649" i="4"/>
  <c r="Y649" i="4"/>
  <c r="V649" i="4"/>
  <c r="T649" i="4"/>
  <c r="Q649" i="4"/>
  <c r="P649" i="4"/>
  <c r="N649" i="4"/>
  <c r="M649" i="4"/>
  <c r="L649" i="4"/>
  <c r="K649" i="4"/>
  <c r="J649" i="4"/>
  <c r="I649" i="4"/>
  <c r="G649" i="4"/>
  <c r="AA648" i="4"/>
  <c r="Z648" i="4"/>
  <c r="Y648" i="4"/>
  <c r="V648" i="4"/>
  <c r="T648" i="4"/>
  <c r="Q648" i="4"/>
  <c r="P648" i="4"/>
  <c r="N648" i="4"/>
  <c r="M648" i="4"/>
  <c r="L648" i="4"/>
  <c r="K648" i="4"/>
  <c r="J648" i="4"/>
  <c r="I648" i="4"/>
  <c r="G648" i="4"/>
  <c r="AA647" i="4"/>
  <c r="Z647" i="4"/>
  <c r="Y647" i="4"/>
  <c r="V647" i="4"/>
  <c r="T647" i="4"/>
  <c r="Q647" i="4"/>
  <c r="P647" i="4"/>
  <c r="N647" i="4"/>
  <c r="M647" i="4"/>
  <c r="L647" i="4"/>
  <c r="K647" i="4"/>
  <c r="J647" i="4"/>
  <c r="I647" i="4"/>
  <c r="G647" i="4"/>
  <c r="AA646" i="4"/>
  <c r="Z646" i="4"/>
  <c r="Y646" i="4"/>
  <c r="V646" i="4"/>
  <c r="T646" i="4"/>
  <c r="Q646" i="4"/>
  <c r="P646" i="4"/>
  <c r="N646" i="4"/>
  <c r="M646" i="4"/>
  <c r="L646" i="4"/>
  <c r="K646" i="4"/>
  <c r="J646" i="4"/>
  <c r="I646" i="4"/>
  <c r="G646" i="4"/>
  <c r="AA645" i="4"/>
  <c r="Z645" i="4"/>
  <c r="Y645" i="4"/>
  <c r="V645" i="4"/>
  <c r="T645" i="4"/>
  <c r="Q645" i="4"/>
  <c r="P645" i="4"/>
  <c r="N645" i="4"/>
  <c r="M645" i="4"/>
  <c r="L645" i="4"/>
  <c r="K645" i="4"/>
  <c r="J645" i="4"/>
  <c r="I645" i="4"/>
  <c r="G645" i="4"/>
  <c r="AA644" i="4"/>
  <c r="Z644" i="4"/>
  <c r="Y644" i="4"/>
  <c r="V644" i="4"/>
  <c r="T644" i="4"/>
  <c r="Q644" i="4"/>
  <c r="P644" i="4"/>
  <c r="N644" i="4"/>
  <c r="M644" i="4"/>
  <c r="L644" i="4"/>
  <c r="K644" i="4"/>
  <c r="J644" i="4"/>
  <c r="I644" i="4"/>
  <c r="G644" i="4"/>
  <c r="AA643" i="4"/>
  <c r="Z643" i="4"/>
  <c r="Y643" i="4"/>
  <c r="V643" i="4"/>
  <c r="T643" i="4"/>
  <c r="Q643" i="4"/>
  <c r="P643" i="4"/>
  <c r="N643" i="4"/>
  <c r="M643" i="4"/>
  <c r="L643" i="4"/>
  <c r="K643" i="4"/>
  <c r="J643" i="4"/>
  <c r="I643" i="4"/>
  <c r="G643" i="4"/>
  <c r="AA642" i="4"/>
  <c r="Z642" i="4"/>
  <c r="Y642" i="4"/>
  <c r="V642" i="4"/>
  <c r="T642" i="4"/>
  <c r="Q642" i="4"/>
  <c r="P642" i="4"/>
  <c r="N642" i="4"/>
  <c r="M642" i="4"/>
  <c r="L642" i="4"/>
  <c r="K642" i="4"/>
  <c r="J642" i="4"/>
  <c r="I642" i="4"/>
  <c r="G642" i="4"/>
  <c r="AA641" i="4"/>
  <c r="Z641" i="4"/>
  <c r="Y641" i="4"/>
  <c r="V641" i="4"/>
  <c r="T641" i="4"/>
  <c r="Q641" i="4"/>
  <c r="P641" i="4"/>
  <c r="N641" i="4"/>
  <c r="M641" i="4"/>
  <c r="L641" i="4"/>
  <c r="K641" i="4"/>
  <c r="J641" i="4"/>
  <c r="I641" i="4"/>
  <c r="G641" i="4"/>
  <c r="AA640" i="4"/>
  <c r="Z640" i="4"/>
  <c r="Y640" i="4"/>
  <c r="V640" i="4"/>
  <c r="T640" i="4"/>
  <c r="Q640" i="4"/>
  <c r="P640" i="4"/>
  <c r="N640" i="4"/>
  <c r="M640" i="4"/>
  <c r="L640" i="4"/>
  <c r="K640" i="4"/>
  <c r="J640" i="4"/>
  <c r="I640" i="4"/>
  <c r="G640" i="4"/>
  <c r="AA639" i="4"/>
  <c r="Z639" i="4"/>
  <c r="Y639" i="4"/>
  <c r="V639" i="4"/>
  <c r="T639" i="4"/>
  <c r="Q639" i="4"/>
  <c r="P639" i="4"/>
  <c r="N639" i="4"/>
  <c r="M639" i="4"/>
  <c r="L639" i="4"/>
  <c r="K639" i="4"/>
  <c r="J639" i="4"/>
  <c r="I639" i="4"/>
  <c r="G639" i="4"/>
  <c r="AA638" i="4"/>
  <c r="Z638" i="4"/>
  <c r="Y638" i="4"/>
  <c r="V638" i="4"/>
  <c r="T638" i="4"/>
  <c r="Q638" i="4"/>
  <c r="P638" i="4"/>
  <c r="N638" i="4"/>
  <c r="M638" i="4"/>
  <c r="L638" i="4"/>
  <c r="K638" i="4"/>
  <c r="J638" i="4"/>
  <c r="I638" i="4"/>
  <c r="G638" i="4"/>
  <c r="AA637" i="4"/>
  <c r="Z637" i="4"/>
  <c r="Y637" i="4"/>
  <c r="V637" i="4"/>
  <c r="T637" i="4"/>
  <c r="Q637" i="4"/>
  <c r="P637" i="4"/>
  <c r="N637" i="4"/>
  <c r="M637" i="4"/>
  <c r="L637" i="4"/>
  <c r="K637" i="4"/>
  <c r="J637" i="4"/>
  <c r="I637" i="4"/>
  <c r="G637" i="4"/>
  <c r="AA636" i="4"/>
  <c r="Z636" i="4"/>
  <c r="Y636" i="4"/>
  <c r="V636" i="4"/>
  <c r="T636" i="4"/>
  <c r="Q636" i="4"/>
  <c r="P636" i="4"/>
  <c r="N636" i="4"/>
  <c r="M636" i="4"/>
  <c r="L636" i="4"/>
  <c r="K636" i="4"/>
  <c r="J636" i="4"/>
  <c r="I636" i="4"/>
  <c r="G636" i="4"/>
  <c r="AA635" i="4"/>
  <c r="Z635" i="4"/>
  <c r="Y635" i="4"/>
  <c r="V635" i="4"/>
  <c r="T635" i="4"/>
  <c r="Q635" i="4"/>
  <c r="P635" i="4"/>
  <c r="N635" i="4"/>
  <c r="M635" i="4"/>
  <c r="L635" i="4"/>
  <c r="K635" i="4"/>
  <c r="J635" i="4"/>
  <c r="I635" i="4"/>
  <c r="G635" i="4"/>
  <c r="AA634" i="4"/>
  <c r="Z634" i="4"/>
  <c r="Y634" i="4"/>
  <c r="V634" i="4"/>
  <c r="T634" i="4"/>
  <c r="Q634" i="4"/>
  <c r="P634" i="4"/>
  <c r="N634" i="4"/>
  <c r="M634" i="4"/>
  <c r="L634" i="4"/>
  <c r="K634" i="4"/>
  <c r="J634" i="4"/>
  <c r="I634" i="4"/>
  <c r="G634" i="4"/>
  <c r="AA633" i="4"/>
  <c r="Z633" i="4"/>
  <c r="Y633" i="4"/>
  <c r="V633" i="4"/>
  <c r="T633" i="4"/>
  <c r="Q633" i="4"/>
  <c r="P633" i="4"/>
  <c r="N633" i="4"/>
  <c r="M633" i="4"/>
  <c r="L633" i="4"/>
  <c r="K633" i="4"/>
  <c r="J633" i="4"/>
  <c r="I633" i="4"/>
  <c r="G633" i="4"/>
  <c r="AA632" i="4"/>
  <c r="Z632" i="4"/>
  <c r="Y632" i="4"/>
  <c r="V632" i="4"/>
  <c r="T632" i="4"/>
  <c r="Q632" i="4"/>
  <c r="P632" i="4"/>
  <c r="N632" i="4"/>
  <c r="M632" i="4"/>
  <c r="L632" i="4"/>
  <c r="K632" i="4"/>
  <c r="J632" i="4"/>
  <c r="I632" i="4"/>
  <c r="G632" i="4"/>
  <c r="AA631" i="4"/>
  <c r="Z631" i="4"/>
  <c r="Y631" i="4"/>
  <c r="V631" i="4"/>
  <c r="T631" i="4"/>
  <c r="Q631" i="4"/>
  <c r="P631" i="4"/>
  <c r="N631" i="4"/>
  <c r="M631" i="4"/>
  <c r="L631" i="4"/>
  <c r="K631" i="4"/>
  <c r="J631" i="4"/>
  <c r="I631" i="4"/>
  <c r="G631" i="4"/>
  <c r="AA630" i="4"/>
  <c r="Z630" i="4"/>
  <c r="Y630" i="4"/>
  <c r="V630" i="4"/>
  <c r="T630" i="4"/>
  <c r="Q630" i="4"/>
  <c r="P630" i="4"/>
  <c r="N630" i="4"/>
  <c r="M630" i="4"/>
  <c r="L630" i="4"/>
  <c r="K630" i="4"/>
  <c r="J630" i="4"/>
  <c r="I630" i="4"/>
  <c r="G630" i="4"/>
  <c r="AA629" i="4"/>
  <c r="Z629" i="4"/>
  <c r="Y629" i="4"/>
  <c r="V629" i="4"/>
  <c r="T629" i="4"/>
  <c r="Q629" i="4"/>
  <c r="P629" i="4"/>
  <c r="N629" i="4"/>
  <c r="M629" i="4"/>
  <c r="L629" i="4"/>
  <c r="K629" i="4"/>
  <c r="J629" i="4"/>
  <c r="I629" i="4"/>
  <c r="G629" i="4"/>
  <c r="AA628" i="4"/>
  <c r="Z628" i="4"/>
  <c r="Y628" i="4"/>
  <c r="V628" i="4"/>
  <c r="T628" i="4"/>
  <c r="Q628" i="4"/>
  <c r="P628" i="4"/>
  <c r="N628" i="4"/>
  <c r="M628" i="4"/>
  <c r="L628" i="4"/>
  <c r="K628" i="4"/>
  <c r="J628" i="4"/>
  <c r="I628" i="4"/>
  <c r="G628" i="4"/>
  <c r="AA627" i="4"/>
  <c r="Z627" i="4"/>
  <c r="Y627" i="4"/>
  <c r="V627" i="4"/>
  <c r="T627" i="4"/>
  <c r="Q627" i="4"/>
  <c r="P627" i="4"/>
  <c r="N627" i="4"/>
  <c r="M627" i="4"/>
  <c r="L627" i="4"/>
  <c r="K627" i="4"/>
  <c r="J627" i="4"/>
  <c r="I627" i="4"/>
  <c r="G627" i="4"/>
  <c r="AA626" i="4"/>
  <c r="Z626" i="4"/>
  <c r="Y626" i="4"/>
  <c r="V626" i="4"/>
  <c r="T626" i="4"/>
  <c r="Q626" i="4"/>
  <c r="P626" i="4"/>
  <c r="N626" i="4"/>
  <c r="M626" i="4"/>
  <c r="L626" i="4"/>
  <c r="K626" i="4"/>
  <c r="J626" i="4"/>
  <c r="I626" i="4"/>
  <c r="G626" i="4"/>
  <c r="AA625" i="4"/>
  <c r="Z625" i="4"/>
  <c r="Y625" i="4"/>
  <c r="V625" i="4"/>
  <c r="T625" i="4"/>
  <c r="Q625" i="4"/>
  <c r="P625" i="4"/>
  <c r="N625" i="4"/>
  <c r="M625" i="4"/>
  <c r="L625" i="4"/>
  <c r="K625" i="4"/>
  <c r="J625" i="4"/>
  <c r="I625" i="4"/>
  <c r="G625" i="4"/>
  <c r="AA624" i="4"/>
  <c r="Z624" i="4"/>
  <c r="Y624" i="4"/>
  <c r="V624" i="4"/>
  <c r="T624" i="4"/>
  <c r="Q624" i="4"/>
  <c r="P624" i="4"/>
  <c r="N624" i="4"/>
  <c r="M624" i="4"/>
  <c r="L624" i="4"/>
  <c r="K624" i="4"/>
  <c r="J624" i="4"/>
  <c r="I624" i="4"/>
  <c r="G624" i="4"/>
  <c r="AA623" i="4"/>
  <c r="Z623" i="4"/>
  <c r="Y623" i="4"/>
  <c r="V623" i="4"/>
  <c r="T623" i="4"/>
  <c r="Q623" i="4"/>
  <c r="P623" i="4"/>
  <c r="N623" i="4"/>
  <c r="M623" i="4"/>
  <c r="L623" i="4"/>
  <c r="K623" i="4"/>
  <c r="J623" i="4"/>
  <c r="I623" i="4"/>
  <c r="G623" i="4"/>
  <c r="AA622" i="4"/>
  <c r="Z622" i="4"/>
  <c r="Y622" i="4"/>
  <c r="V622" i="4"/>
  <c r="T622" i="4"/>
  <c r="Q622" i="4"/>
  <c r="P622" i="4"/>
  <c r="N622" i="4"/>
  <c r="M622" i="4"/>
  <c r="L622" i="4"/>
  <c r="K622" i="4"/>
  <c r="J622" i="4"/>
  <c r="I622" i="4"/>
  <c r="G622" i="4"/>
  <c r="AA621" i="4"/>
  <c r="Z621" i="4"/>
  <c r="Y621" i="4"/>
  <c r="V621" i="4"/>
  <c r="T621" i="4"/>
  <c r="Q621" i="4"/>
  <c r="P621" i="4"/>
  <c r="N621" i="4"/>
  <c r="M621" i="4"/>
  <c r="L621" i="4"/>
  <c r="K621" i="4"/>
  <c r="J621" i="4"/>
  <c r="I621" i="4"/>
  <c r="G621" i="4"/>
  <c r="AA620" i="4"/>
  <c r="Z620" i="4"/>
  <c r="Y620" i="4"/>
  <c r="V620" i="4"/>
  <c r="T620" i="4"/>
  <c r="Q620" i="4"/>
  <c r="P620" i="4"/>
  <c r="N620" i="4"/>
  <c r="M620" i="4"/>
  <c r="L620" i="4"/>
  <c r="K620" i="4"/>
  <c r="J620" i="4"/>
  <c r="I620" i="4"/>
  <c r="G620" i="4"/>
  <c r="AA619" i="4"/>
  <c r="Z619" i="4"/>
  <c r="Y619" i="4"/>
  <c r="V619" i="4"/>
  <c r="T619" i="4"/>
  <c r="Q619" i="4"/>
  <c r="P619" i="4"/>
  <c r="N619" i="4"/>
  <c r="M619" i="4"/>
  <c r="L619" i="4"/>
  <c r="K619" i="4"/>
  <c r="J619" i="4"/>
  <c r="I619" i="4"/>
  <c r="G619" i="4"/>
  <c r="AA618" i="4"/>
  <c r="Z618" i="4"/>
  <c r="Y618" i="4"/>
  <c r="V618" i="4"/>
  <c r="T618" i="4"/>
  <c r="Q618" i="4"/>
  <c r="P618" i="4"/>
  <c r="N618" i="4"/>
  <c r="M618" i="4"/>
  <c r="L618" i="4"/>
  <c r="K618" i="4"/>
  <c r="J618" i="4"/>
  <c r="I618" i="4"/>
  <c r="G618" i="4"/>
  <c r="AA617" i="4"/>
  <c r="Z617" i="4"/>
  <c r="Y617" i="4"/>
  <c r="V617" i="4"/>
  <c r="T617" i="4"/>
  <c r="Q617" i="4"/>
  <c r="P617" i="4"/>
  <c r="N617" i="4"/>
  <c r="M617" i="4"/>
  <c r="L617" i="4"/>
  <c r="K617" i="4"/>
  <c r="J617" i="4"/>
  <c r="I617" i="4"/>
  <c r="G617" i="4"/>
  <c r="AA616" i="4"/>
  <c r="Z616" i="4"/>
  <c r="Y616" i="4"/>
  <c r="V616" i="4"/>
  <c r="T616" i="4"/>
  <c r="Q616" i="4"/>
  <c r="P616" i="4"/>
  <c r="N616" i="4"/>
  <c r="M616" i="4"/>
  <c r="L616" i="4"/>
  <c r="K616" i="4"/>
  <c r="J616" i="4"/>
  <c r="I616" i="4"/>
  <c r="G616" i="4"/>
  <c r="AA615" i="4"/>
  <c r="Z615" i="4"/>
  <c r="Y615" i="4"/>
  <c r="V615" i="4"/>
  <c r="T615" i="4"/>
  <c r="Q615" i="4"/>
  <c r="P615" i="4"/>
  <c r="N615" i="4"/>
  <c r="M615" i="4"/>
  <c r="L615" i="4"/>
  <c r="K615" i="4"/>
  <c r="J615" i="4"/>
  <c r="I615" i="4"/>
  <c r="G615" i="4"/>
  <c r="AA614" i="4"/>
  <c r="Z614" i="4"/>
  <c r="Y614" i="4"/>
  <c r="V614" i="4"/>
  <c r="T614" i="4"/>
  <c r="Q614" i="4"/>
  <c r="P614" i="4"/>
  <c r="N614" i="4"/>
  <c r="M614" i="4"/>
  <c r="L614" i="4"/>
  <c r="K614" i="4"/>
  <c r="J614" i="4"/>
  <c r="I614" i="4"/>
  <c r="G614" i="4"/>
  <c r="AA613" i="4"/>
  <c r="Z613" i="4"/>
  <c r="Y613" i="4"/>
  <c r="V613" i="4"/>
  <c r="T613" i="4"/>
  <c r="Q613" i="4"/>
  <c r="P613" i="4"/>
  <c r="N613" i="4"/>
  <c r="M613" i="4"/>
  <c r="L613" i="4"/>
  <c r="K613" i="4"/>
  <c r="J613" i="4"/>
  <c r="I613" i="4"/>
  <c r="G613" i="4"/>
  <c r="AA612" i="4"/>
  <c r="Z612" i="4"/>
  <c r="Y612" i="4"/>
  <c r="V612" i="4"/>
  <c r="T612" i="4"/>
  <c r="Q612" i="4"/>
  <c r="P612" i="4"/>
  <c r="N612" i="4"/>
  <c r="M612" i="4"/>
  <c r="L612" i="4"/>
  <c r="K612" i="4"/>
  <c r="J612" i="4"/>
  <c r="I612" i="4"/>
  <c r="G612" i="4"/>
  <c r="AA611" i="4"/>
  <c r="Z611" i="4"/>
  <c r="Y611" i="4"/>
  <c r="V611" i="4"/>
  <c r="T611" i="4"/>
  <c r="Q611" i="4"/>
  <c r="P611" i="4"/>
  <c r="N611" i="4"/>
  <c r="M611" i="4"/>
  <c r="L611" i="4"/>
  <c r="K611" i="4"/>
  <c r="J611" i="4"/>
  <c r="I611" i="4"/>
  <c r="G611" i="4"/>
  <c r="AA610" i="4"/>
  <c r="Z610" i="4"/>
  <c r="Y610" i="4"/>
  <c r="V610" i="4"/>
  <c r="T610" i="4"/>
  <c r="Q610" i="4"/>
  <c r="P610" i="4"/>
  <c r="N610" i="4"/>
  <c r="M610" i="4"/>
  <c r="L610" i="4"/>
  <c r="K610" i="4"/>
  <c r="J610" i="4"/>
  <c r="I610" i="4"/>
  <c r="G610" i="4"/>
  <c r="AA609" i="4"/>
  <c r="Z609" i="4"/>
  <c r="Y609" i="4"/>
  <c r="V609" i="4"/>
  <c r="T609" i="4"/>
  <c r="Q609" i="4"/>
  <c r="P609" i="4"/>
  <c r="N609" i="4"/>
  <c r="M609" i="4"/>
  <c r="L609" i="4"/>
  <c r="K609" i="4"/>
  <c r="J609" i="4"/>
  <c r="I609" i="4"/>
  <c r="G609" i="4"/>
  <c r="AA608" i="4"/>
  <c r="Z608" i="4"/>
  <c r="Y608" i="4"/>
  <c r="V608" i="4"/>
  <c r="T608" i="4"/>
  <c r="Q608" i="4"/>
  <c r="P608" i="4"/>
  <c r="N608" i="4"/>
  <c r="M608" i="4"/>
  <c r="L608" i="4"/>
  <c r="K608" i="4"/>
  <c r="J608" i="4"/>
  <c r="I608" i="4"/>
  <c r="G608" i="4"/>
  <c r="AA607" i="4"/>
  <c r="Z607" i="4"/>
  <c r="Y607" i="4"/>
  <c r="V607" i="4"/>
  <c r="T607" i="4"/>
  <c r="Q607" i="4"/>
  <c r="P607" i="4"/>
  <c r="N607" i="4"/>
  <c r="M607" i="4"/>
  <c r="L607" i="4"/>
  <c r="K607" i="4"/>
  <c r="J607" i="4"/>
  <c r="I607" i="4"/>
  <c r="G607" i="4"/>
  <c r="AA606" i="4"/>
  <c r="Z606" i="4"/>
  <c r="Y606" i="4"/>
  <c r="V606" i="4"/>
  <c r="T606" i="4"/>
  <c r="Q606" i="4"/>
  <c r="P606" i="4"/>
  <c r="N606" i="4"/>
  <c r="M606" i="4"/>
  <c r="L606" i="4"/>
  <c r="K606" i="4"/>
  <c r="J606" i="4"/>
  <c r="I606" i="4"/>
  <c r="G606" i="4"/>
  <c r="AA605" i="4"/>
  <c r="Z605" i="4"/>
  <c r="Y605" i="4"/>
  <c r="V605" i="4"/>
  <c r="T605" i="4"/>
  <c r="Q605" i="4"/>
  <c r="P605" i="4"/>
  <c r="N605" i="4"/>
  <c r="M605" i="4"/>
  <c r="L605" i="4"/>
  <c r="K605" i="4"/>
  <c r="J605" i="4"/>
  <c r="I605" i="4"/>
  <c r="G605" i="4"/>
  <c r="AA604" i="4"/>
  <c r="Z604" i="4"/>
  <c r="Y604" i="4"/>
  <c r="V604" i="4"/>
  <c r="T604" i="4"/>
  <c r="Q604" i="4"/>
  <c r="P604" i="4"/>
  <c r="N604" i="4"/>
  <c r="M604" i="4"/>
  <c r="L604" i="4"/>
  <c r="K604" i="4"/>
  <c r="J604" i="4"/>
  <c r="I604" i="4"/>
  <c r="G604" i="4"/>
  <c r="AA603" i="4"/>
  <c r="Z603" i="4"/>
  <c r="Y603" i="4"/>
  <c r="V603" i="4"/>
  <c r="T603" i="4"/>
  <c r="Q603" i="4"/>
  <c r="P603" i="4"/>
  <c r="N603" i="4"/>
  <c r="M603" i="4"/>
  <c r="L603" i="4"/>
  <c r="K603" i="4"/>
  <c r="J603" i="4"/>
  <c r="I603" i="4"/>
  <c r="G603" i="4"/>
  <c r="AA602" i="4"/>
  <c r="Z602" i="4"/>
  <c r="Y602" i="4"/>
  <c r="V602" i="4"/>
  <c r="T602" i="4"/>
  <c r="Q602" i="4"/>
  <c r="P602" i="4"/>
  <c r="N602" i="4"/>
  <c r="M602" i="4"/>
  <c r="L602" i="4"/>
  <c r="K602" i="4"/>
  <c r="J602" i="4"/>
  <c r="I602" i="4"/>
  <c r="G602" i="4"/>
  <c r="AA601" i="4"/>
  <c r="Z601" i="4"/>
  <c r="Y601" i="4"/>
  <c r="V601" i="4"/>
  <c r="T601" i="4"/>
  <c r="Q601" i="4"/>
  <c r="P601" i="4"/>
  <c r="N601" i="4"/>
  <c r="M601" i="4"/>
  <c r="L601" i="4"/>
  <c r="K601" i="4"/>
  <c r="J601" i="4"/>
  <c r="I601" i="4"/>
  <c r="G601" i="4"/>
  <c r="AA600" i="4"/>
  <c r="Z600" i="4"/>
  <c r="Y600" i="4"/>
  <c r="V600" i="4"/>
  <c r="T600" i="4"/>
  <c r="Q600" i="4"/>
  <c r="P600" i="4"/>
  <c r="N600" i="4"/>
  <c r="M600" i="4"/>
  <c r="L600" i="4"/>
  <c r="K600" i="4"/>
  <c r="J600" i="4"/>
  <c r="I600" i="4"/>
  <c r="G600" i="4"/>
  <c r="AA599" i="4"/>
  <c r="Z599" i="4"/>
  <c r="Y599" i="4"/>
  <c r="V599" i="4"/>
  <c r="T599" i="4"/>
  <c r="Q599" i="4"/>
  <c r="P599" i="4"/>
  <c r="N599" i="4"/>
  <c r="M599" i="4"/>
  <c r="L599" i="4"/>
  <c r="K599" i="4"/>
  <c r="J599" i="4"/>
  <c r="I599" i="4"/>
  <c r="G599" i="4"/>
  <c r="AA598" i="4"/>
  <c r="Z598" i="4"/>
  <c r="Y598" i="4"/>
  <c r="V598" i="4"/>
  <c r="T598" i="4"/>
  <c r="Q598" i="4"/>
  <c r="P598" i="4"/>
  <c r="N598" i="4"/>
  <c r="M598" i="4"/>
  <c r="L598" i="4"/>
  <c r="K598" i="4"/>
  <c r="J598" i="4"/>
  <c r="I598" i="4"/>
  <c r="G598" i="4"/>
  <c r="AA597" i="4"/>
  <c r="Z597" i="4"/>
  <c r="Y597" i="4"/>
  <c r="V597" i="4"/>
  <c r="T597" i="4"/>
  <c r="Q597" i="4"/>
  <c r="P597" i="4"/>
  <c r="N597" i="4"/>
  <c r="M597" i="4"/>
  <c r="L597" i="4"/>
  <c r="K597" i="4"/>
  <c r="J597" i="4"/>
  <c r="I597" i="4"/>
  <c r="G597" i="4"/>
  <c r="AA596" i="4"/>
  <c r="Z596" i="4"/>
  <c r="Y596" i="4"/>
  <c r="V596" i="4"/>
  <c r="T596" i="4"/>
  <c r="Q596" i="4"/>
  <c r="P596" i="4"/>
  <c r="N596" i="4"/>
  <c r="M596" i="4"/>
  <c r="L596" i="4"/>
  <c r="K596" i="4"/>
  <c r="J596" i="4"/>
  <c r="I596" i="4"/>
  <c r="G596" i="4"/>
  <c r="AA595" i="4"/>
  <c r="Z595" i="4"/>
  <c r="Y595" i="4"/>
  <c r="V595" i="4"/>
  <c r="T595" i="4"/>
  <c r="Q595" i="4"/>
  <c r="P595" i="4"/>
  <c r="N595" i="4"/>
  <c r="M595" i="4"/>
  <c r="L595" i="4"/>
  <c r="K595" i="4"/>
  <c r="J595" i="4"/>
  <c r="I595" i="4"/>
  <c r="G595" i="4"/>
  <c r="AA594" i="4"/>
  <c r="Z594" i="4"/>
  <c r="Y594" i="4"/>
  <c r="V594" i="4"/>
  <c r="T594" i="4"/>
  <c r="Q594" i="4"/>
  <c r="P594" i="4"/>
  <c r="N594" i="4"/>
  <c r="M594" i="4"/>
  <c r="L594" i="4"/>
  <c r="K594" i="4"/>
  <c r="J594" i="4"/>
  <c r="I594" i="4"/>
  <c r="G594" i="4"/>
  <c r="AA593" i="4"/>
  <c r="Z593" i="4"/>
  <c r="Y593" i="4"/>
  <c r="V593" i="4"/>
  <c r="T593" i="4"/>
  <c r="Q593" i="4"/>
  <c r="P593" i="4"/>
  <c r="N593" i="4"/>
  <c r="M593" i="4"/>
  <c r="L593" i="4"/>
  <c r="K593" i="4"/>
  <c r="J593" i="4"/>
  <c r="I593" i="4"/>
  <c r="G593" i="4"/>
  <c r="AA592" i="4"/>
  <c r="Z592" i="4"/>
  <c r="Y592" i="4"/>
  <c r="V592" i="4"/>
  <c r="T592" i="4"/>
  <c r="Q592" i="4"/>
  <c r="P592" i="4"/>
  <c r="N592" i="4"/>
  <c r="M592" i="4"/>
  <c r="L592" i="4"/>
  <c r="K592" i="4"/>
  <c r="J592" i="4"/>
  <c r="I592" i="4"/>
  <c r="G592" i="4"/>
  <c r="AA591" i="4"/>
  <c r="Z591" i="4"/>
  <c r="Y591" i="4"/>
  <c r="V591" i="4"/>
  <c r="T591" i="4"/>
  <c r="Q591" i="4"/>
  <c r="P591" i="4"/>
  <c r="N591" i="4"/>
  <c r="M591" i="4"/>
  <c r="L591" i="4"/>
  <c r="K591" i="4"/>
  <c r="J591" i="4"/>
  <c r="I591" i="4"/>
  <c r="G591" i="4"/>
  <c r="W589" i="4"/>
  <c r="AA584" i="4"/>
  <c r="Z584" i="4"/>
  <c r="Y584" i="4"/>
  <c r="X584" i="4"/>
  <c r="W584" i="4"/>
  <c r="V584" i="4"/>
  <c r="R584" i="4"/>
  <c r="Q584" i="4"/>
  <c r="P584" i="4"/>
  <c r="O584" i="4"/>
  <c r="N584" i="4"/>
  <c r="M584" i="4"/>
  <c r="L584" i="4"/>
  <c r="K584" i="4"/>
  <c r="J584" i="4"/>
  <c r="I584" i="4"/>
  <c r="G584" i="4"/>
  <c r="E584" i="4"/>
  <c r="AA583" i="4"/>
  <c r="Z583" i="4"/>
  <c r="Y583" i="4"/>
  <c r="V583" i="4"/>
  <c r="T583" i="4"/>
  <c r="Q583" i="4"/>
  <c r="P583" i="4"/>
  <c r="N583" i="4"/>
  <c r="M583" i="4"/>
  <c r="L583" i="4"/>
  <c r="K583" i="4"/>
  <c r="J583" i="4"/>
  <c r="I583" i="4"/>
  <c r="G583" i="4"/>
  <c r="AA582" i="4"/>
  <c r="Z582" i="4"/>
  <c r="Y582" i="4"/>
  <c r="V582" i="4"/>
  <c r="T582" i="4"/>
  <c r="Q582" i="4"/>
  <c r="P582" i="4"/>
  <c r="N582" i="4"/>
  <c r="M582" i="4"/>
  <c r="L582" i="4"/>
  <c r="K582" i="4"/>
  <c r="J582" i="4"/>
  <c r="I582" i="4"/>
  <c r="G582" i="4"/>
  <c r="AA581" i="4"/>
  <c r="Z581" i="4"/>
  <c r="Y581" i="4"/>
  <c r="V581" i="4"/>
  <c r="T581" i="4"/>
  <c r="Q581" i="4"/>
  <c r="P581" i="4"/>
  <c r="N581" i="4"/>
  <c r="M581" i="4"/>
  <c r="L581" i="4"/>
  <c r="K581" i="4"/>
  <c r="J581" i="4"/>
  <c r="I581" i="4"/>
  <c r="G581" i="4"/>
  <c r="AA580" i="4"/>
  <c r="Z580" i="4"/>
  <c r="Y580" i="4"/>
  <c r="V580" i="4"/>
  <c r="T580" i="4"/>
  <c r="Q580" i="4"/>
  <c r="P580" i="4"/>
  <c r="N580" i="4"/>
  <c r="M580" i="4"/>
  <c r="L580" i="4"/>
  <c r="K580" i="4"/>
  <c r="J580" i="4"/>
  <c r="I580" i="4"/>
  <c r="G580" i="4"/>
  <c r="AA579" i="4"/>
  <c r="Z579" i="4"/>
  <c r="Y579" i="4"/>
  <c r="V579" i="4"/>
  <c r="T579" i="4"/>
  <c r="Q579" i="4"/>
  <c r="P579" i="4"/>
  <c r="N579" i="4"/>
  <c r="M579" i="4"/>
  <c r="L579" i="4"/>
  <c r="K579" i="4"/>
  <c r="J579" i="4"/>
  <c r="I579" i="4"/>
  <c r="G579" i="4"/>
  <c r="AA578" i="4"/>
  <c r="Z578" i="4"/>
  <c r="Y578" i="4"/>
  <c r="V578" i="4"/>
  <c r="T578" i="4"/>
  <c r="Q578" i="4"/>
  <c r="P578" i="4"/>
  <c r="N578" i="4"/>
  <c r="M578" i="4"/>
  <c r="L578" i="4"/>
  <c r="K578" i="4"/>
  <c r="J578" i="4"/>
  <c r="I578" i="4"/>
  <c r="G578" i="4"/>
  <c r="AA577" i="4"/>
  <c r="Z577" i="4"/>
  <c r="Y577" i="4"/>
  <c r="V577" i="4"/>
  <c r="T577" i="4"/>
  <c r="Q577" i="4"/>
  <c r="P577" i="4"/>
  <c r="N577" i="4"/>
  <c r="M577" i="4"/>
  <c r="L577" i="4"/>
  <c r="K577" i="4"/>
  <c r="J577" i="4"/>
  <c r="I577" i="4"/>
  <c r="G577" i="4"/>
  <c r="AA576" i="4"/>
  <c r="Z576" i="4"/>
  <c r="Y576" i="4"/>
  <c r="V576" i="4"/>
  <c r="T576" i="4"/>
  <c r="Q576" i="4"/>
  <c r="P576" i="4"/>
  <c r="N576" i="4"/>
  <c r="M576" i="4"/>
  <c r="L576" i="4"/>
  <c r="K576" i="4"/>
  <c r="J576" i="4"/>
  <c r="I576" i="4"/>
  <c r="G576" i="4"/>
  <c r="AA575" i="4"/>
  <c r="Z575" i="4"/>
  <c r="Y575" i="4"/>
  <c r="V575" i="4"/>
  <c r="T575" i="4"/>
  <c r="Q575" i="4"/>
  <c r="P575" i="4"/>
  <c r="N575" i="4"/>
  <c r="M575" i="4"/>
  <c r="L575" i="4"/>
  <c r="K575" i="4"/>
  <c r="J575" i="4"/>
  <c r="I575" i="4"/>
  <c r="G575" i="4"/>
  <c r="AA574" i="4"/>
  <c r="Z574" i="4"/>
  <c r="Y574" i="4"/>
  <c r="V574" i="4"/>
  <c r="T574" i="4"/>
  <c r="Q574" i="4"/>
  <c r="P574" i="4"/>
  <c r="N574" i="4"/>
  <c r="M574" i="4"/>
  <c r="L574" i="4"/>
  <c r="K574" i="4"/>
  <c r="J574" i="4"/>
  <c r="I574" i="4"/>
  <c r="G574" i="4"/>
  <c r="AA573" i="4"/>
  <c r="Z573" i="4"/>
  <c r="Y573" i="4"/>
  <c r="V573" i="4"/>
  <c r="T573" i="4"/>
  <c r="Q573" i="4"/>
  <c r="P573" i="4"/>
  <c r="N573" i="4"/>
  <c r="M573" i="4"/>
  <c r="L573" i="4"/>
  <c r="K573" i="4"/>
  <c r="J573" i="4"/>
  <c r="I573" i="4"/>
  <c r="G573" i="4"/>
  <c r="AA572" i="4"/>
  <c r="Z572" i="4"/>
  <c r="Y572" i="4"/>
  <c r="V572" i="4"/>
  <c r="T572" i="4"/>
  <c r="Q572" i="4"/>
  <c r="P572" i="4"/>
  <c r="N572" i="4"/>
  <c r="M572" i="4"/>
  <c r="L572" i="4"/>
  <c r="K572" i="4"/>
  <c r="J572" i="4"/>
  <c r="I572" i="4"/>
  <c r="G572" i="4"/>
  <c r="AA571" i="4"/>
  <c r="Z571" i="4"/>
  <c r="Y571" i="4"/>
  <c r="V571" i="4"/>
  <c r="T571" i="4"/>
  <c r="Q571" i="4"/>
  <c r="P571" i="4"/>
  <c r="N571" i="4"/>
  <c r="M571" i="4"/>
  <c r="L571" i="4"/>
  <c r="K571" i="4"/>
  <c r="J571" i="4"/>
  <c r="I571" i="4"/>
  <c r="G571" i="4"/>
  <c r="AA570" i="4"/>
  <c r="Z570" i="4"/>
  <c r="Y570" i="4"/>
  <c r="V570" i="4"/>
  <c r="T570" i="4"/>
  <c r="Q570" i="4"/>
  <c r="P570" i="4"/>
  <c r="N570" i="4"/>
  <c r="M570" i="4"/>
  <c r="L570" i="4"/>
  <c r="K570" i="4"/>
  <c r="J570" i="4"/>
  <c r="I570" i="4"/>
  <c r="G570" i="4"/>
  <c r="AA569" i="4"/>
  <c r="Z569" i="4"/>
  <c r="Y569" i="4"/>
  <c r="V569" i="4"/>
  <c r="T569" i="4"/>
  <c r="Q569" i="4"/>
  <c r="P569" i="4"/>
  <c r="N569" i="4"/>
  <c r="M569" i="4"/>
  <c r="L569" i="4"/>
  <c r="K569" i="4"/>
  <c r="J569" i="4"/>
  <c r="I569" i="4"/>
  <c r="G569" i="4"/>
  <c r="AA568" i="4"/>
  <c r="Z568" i="4"/>
  <c r="Y568" i="4"/>
  <c r="V568" i="4"/>
  <c r="T568" i="4"/>
  <c r="Q568" i="4"/>
  <c r="P568" i="4"/>
  <c r="N568" i="4"/>
  <c r="M568" i="4"/>
  <c r="L568" i="4"/>
  <c r="K568" i="4"/>
  <c r="J568" i="4"/>
  <c r="I568" i="4"/>
  <c r="G568" i="4"/>
  <c r="AA567" i="4"/>
  <c r="Z567" i="4"/>
  <c r="Y567" i="4"/>
  <c r="V567" i="4"/>
  <c r="T567" i="4"/>
  <c r="Q567" i="4"/>
  <c r="P567" i="4"/>
  <c r="N567" i="4"/>
  <c r="M567" i="4"/>
  <c r="L567" i="4"/>
  <c r="K567" i="4"/>
  <c r="J567" i="4"/>
  <c r="I567" i="4"/>
  <c r="G567" i="4"/>
  <c r="AA566" i="4"/>
  <c r="Z566" i="4"/>
  <c r="Y566" i="4"/>
  <c r="V566" i="4"/>
  <c r="T566" i="4"/>
  <c r="Q566" i="4"/>
  <c r="P566" i="4"/>
  <c r="N566" i="4"/>
  <c r="M566" i="4"/>
  <c r="L566" i="4"/>
  <c r="K566" i="4"/>
  <c r="J566" i="4"/>
  <c r="I566" i="4"/>
  <c r="G566" i="4"/>
  <c r="AA565" i="4"/>
  <c r="Z565" i="4"/>
  <c r="Y565" i="4"/>
  <c r="V565" i="4"/>
  <c r="T565" i="4"/>
  <c r="Q565" i="4"/>
  <c r="P565" i="4"/>
  <c r="N565" i="4"/>
  <c r="M565" i="4"/>
  <c r="L565" i="4"/>
  <c r="K565" i="4"/>
  <c r="J565" i="4"/>
  <c r="I565" i="4"/>
  <c r="G565" i="4"/>
  <c r="AA564" i="4"/>
  <c r="Z564" i="4"/>
  <c r="Y564" i="4"/>
  <c r="V564" i="4"/>
  <c r="T564" i="4"/>
  <c r="Q564" i="4"/>
  <c r="P564" i="4"/>
  <c r="N564" i="4"/>
  <c r="M564" i="4"/>
  <c r="L564" i="4"/>
  <c r="K564" i="4"/>
  <c r="J564" i="4"/>
  <c r="I564" i="4"/>
  <c r="G564" i="4"/>
  <c r="AA563" i="4"/>
  <c r="Z563" i="4"/>
  <c r="Y563" i="4"/>
  <c r="V563" i="4"/>
  <c r="T563" i="4"/>
  <c r="Q563" i="4"/>
  <c r="P563" i="4"/>
  <c r="N563" i="4"/>
  <c r="M563" i="4"/>
  <c r="L563" i="4"/>
  <c r="K563" i="4"/>
  <c r="J563" i="4"/>
  <c r="I563" i="4"/>
  <c r="G563" i="4"/>
  <c r="AA562" i="4"/>
  <c r="Z562" i="4"/>
  <c r="Y562" i="4"/>
  <c r="V562" i="4"/>
  <c r="T562" i="4"/>
  <c r="Q562" i="4"/>
  <c r="P562" i="4"/>
  <c r="N562" i="4"/>
  <c r="M562" i="4"/>
  <c r="L562" i="4"/>
  <c r="K562" i="4"/>
  <c r="J562" i="4"/>
  <c r="I562" i="4"/>
  <c r="G562" i="4"/>
  <c r="AA561" i="4"/>
  <c r="Z561" i="4"/>
  <c r="Y561" i="4"/>
  <c r="V561" i="4"/>
  <c r="T561" i="4"/>
  <c r="Q561" i="4"/>
  <c r="P561" i="4"/>
  <c r="N561" i="4"/>
  <c r="M561" i="4"/>
  <c r="L561" i="4"/>
  <c r="K561" i="4"/>
  <c r="J561" i="4"/>
  <c r="I561" i="4"/>
  <c r="G561" i="4"/>
  <c r="AA560" i="4"/>
  <c r="Z560" i="4"/>
  <c r="Y560" i="4"/>
  <c r="V560" i="4"/>
  <c r="T560" i="4"/>
  <c r="Q560" i="4"/>
  <c r="P560" i="4"/>
  <c r="N560" i="4"/>
  <c r="M560" i="4"/>
  <c r="L560" i="4"/>
  <c r="K560" i="4"/>
  <c r="J560" i="4"/>
  <c r="I560" i="4"/>
  <c r="G560" i="4"/>
  <c r="AA559" i="4"/>
  <c r="Z559" i="4"/>
  <c r="Y559" i="4"/>
  <c r="V559" i="4"/>
  <c r="T559" i="4"/>
  <c r="Q559" i="4"/>
  <c r="P559" i="4"/>
  <c r="N559" i="4"/>
  <c r="M559" i="4"/>
  <c r="L559" i="4"/>
  <c r="K559" i="4"/>
  <c r="J559" i="4"/>
  <c r="I559" i="4"/>
  <c r="G559" i="4"/>
  <c r="AA558" i="4"/>
  <c r="Z558" i="4"/>
  <c r="Y558" i="4"/>
  <c r="V558" i="4"/>
  <c r="T558" i="4"/>
  <c r="Q558" i="4"/>
  <c r="P558" i="4"/>
  <c r="N558" i="4"/>
  <c r="M558" i="4"/>
  <c r="L558" i="4"/>
  <c r="K558" i="4"/>
  <c r="J558" i="4"/>
  <c r="I558" i="4"/>
  <c r="G558" i="4"/>
  <c r="AA557" i="4"/>
  <c r="Z557" i="4"/>
  <c r="Y557" i="4"/>
  <c r="V557" i="4"/>
  <c r="T557" i="4"/>
  <c r="Q557" i="4"/>
  <c r="P557" i="4"/>
  <c r="N557" i="4"/>
  <c r="M557" i="4"/>
  <c r="L557" i="4"/>
  <c r="K557" i="4"/>
  <c r="J557" i="4"/>
  <c r="I557" i="4"/>
  <c r="G557" i="4"/>
  <c r="AA556" i="4"/>
  <c r="Z556" i="4"/>
  <c r="Y556" i="4"/>
  <c r="V556" i="4"/>
  <c r="T556" i="4"/>
  <c r="Q556" i="4"/>
  <c r="P556" i="4"/>
  <c r="N556" i="4"/>
  <c r="M556" i="4"/>
  <c r="L556" i="4"/>
  <c r="K556" i="4"/>
  <c r="J556" i="4"/>
  <c r="I556" i="4"/>
  <c r="G556" i="4"/>
  <c r="AA555" i="4"/>
  <c r="Z555" i="4"/>
  <c r="Y555" i="4"/>
  <c r="V555" i="4"/>
  <c r="T555" i="4"/>
  <c r="Q555" i="4"/>
  <c r="P555" i="4"/>
  <c r="N555" i="4"/>
  <c r="M555" i="4"/>
  <c r="L555" i="4"/>
  <c r="K555" i="4"/>
  <c r="J555" i="4"/>
  <c r="I555" i="4"/>
  <c r="G555" i="4"/>
  <c r="AA554" i="4"/>
  <c r="Z554" i="4"/>
  <c r="Y554" i="4"/>
  <c r="V554" i="4"/>
  <c r="T554" i="4"/>
  <c r="Q554" i="4"/>
  <c r="P554" i="4"/>
  <c r="N554" i="4"/>
  <c r="M554" i="4"/>
  <c r="L554" i="4"/>
  <c r="K554" i="4"/>
  <c r="J554" i="4"/>
  <c r="I554" i="4"/>
  <c r="G554" i="4"/>
  <c r="AA553" i="4"/>
  <c r="Z553" i="4"/>
  <c r="Y553" i="4"/>
  <c r="V553" i="4"/>
  <c r="T553" i="4"/>
  <c r="Q553" i="4"/>
  <c r="P553" i="4"/>
  <c r="N553" i="4"/>
  <c r="M553" i="4"/>
  <c r="L553" i="4"/>
  <c r="K553" i="4"/>
  <c r="J553" i="4"/>
  <c r="I553" i="4"/>
  <c r="G553" i="4"/>
  <c r="AA552" i="4"/>
  <c r="Z552" i="4"/>
  <c r="Y552" i="4"/>
  <c r="V552" i="4"/>
  <c r="T552" i="4"/>
  <c r="Q552" i="4"/>
  <c r="P552" i="4"/>
  <c r="N552" i="4"/>
  <c r="M552" i="4"/>
  <c r="L552" i="4"/>
  <c r="K552" i="4"/>
  <c r="J552" i="4"/>
  <c r="I552" i="4"/>
  <c r="G552" i="4"/>
  <c r="AA551" i="4"/>
  <c r="Z551" i="4"/>
  <c r="Y551" i="4"/>
  <c r="V551" i="4"/>
  <c r="T551" i="4"/>
  <c r="Q551" i="4"/>
  <c r="P551" i="4"/>
  <c r="N551" i="4"/>
  <c r="M551" i="4"/>
  <c r="L551" i="4"/>
  <c r="K551" i="4"/>
  <c r="J551" i="4"/>
  <c r="I551" i="4"/>
  <c r="G551" i="4"/>
  <c r="AA550" i="4"/>
  <c r="Z550" i="4"/>
  <c r="Y550" i="4"/>
  <c r="V550" i="4"/>
  <c r="T550" i="4"/>
  <c r="Q550" i="4"/>
  <c r="P550" i="4"/>
  <c r="N550" i="4"/>
  <c r="M550" i="4"/>
  <c r="L550" i="4"/>
  <c r="K550" i="4"/>
  <c r="J550" i="4"/>
  <c r="I550" i="4"/>
  <c r="G550" i="4"/>
  <c r="AA549" i="4"/>
  <c r="Z549" i="4"/>
  <c r="Y549" i="4"/>
  <c r="V549" i="4"/>
  <c r="T549" i="4"/>
  <c r="Q549" i="4"/>
  <c r="P549" i="4"/>
  <c r="N549" i="4"/>
  <c r="M549" i="4"/>
  <c r="L549" i="4"/>
  <c r="K549" i="4"/>
  <c r="J549" i="4"/>
  <c r="I549" i="4"/>
  <c r="G549" i="4"/>
  <c r="AA548" i="4"/>
  <c r="Z548" i="4"/>
  <c r="Y548" i="4"/>
  <c r="V548" i="4"/>
  <c r="T548" i="4"/>
  <c r="Q548" i="4"/>
  <c r="P548" i="4"/>
  <c r="N548" i="4"/>
  <c r="M548" i="4"/>
  <c r="L548" i="4"/>
  <c r="K548" i="4"/>
  <c r="J548" i="4"/>
  <c r="I548" i="4"/>
  <c r="G548" i="4"/>
  <c r="AA547" i="4"/>
  <c r="Z547" i="4"/>
  <c r="Y547" i="4"/>
  <c r="V547" i="4"/>
  <c r="T547" i="4"/>
  <c r="Q547" i="4"/>
  <c r="P547" i="4"/>
  <c r="N547" i="4"/>
  <c r="M547" i="4"/>
  <c r="L547" i="4"/>
  <c r="K547" i="4"/>
  <c r="J547" i="4"/>
  <c r="I547" i="4"/>
  <c r="G547" i="4"/>
  <c r="AA546" i="4"/>
  <c r="Z546" i="4"/>
  <c r="Y546" i="4"/>
  <c r="V546" i="4"/>
  <c r="T546" i="4"/>
  <c r="Q546" i="4"/>
  <c r="P546" i="4"/>
  <c r="N546" i="4"/>
  <c r="M546" i="4"/>
  <c r="L546" i="4"/>
  <c r="K546" i="4"/>
  <c r="J546" i="4"/>
  <c r="I546" i="4"/>
  <c r="G546" i="4"/>
  <c r="AA545" i="4"/>
  <c r="Z545" i="4"/>
  <c r="Y545" i="4"/>
  <c r="V545" i="4"/>
  <c r="T545" i="4"/>
  <c r="Q545" i="4"/>
  <c r="P545" i="4"/>
  <c r="N545" i="4"/>
  <c r="M545" i="4"/>
  <c r="L545" i="4"/>
  <c r="K545" i="4"/>
  <c r="J545" i="4"/>
  <c r="I545" i="4"/>
  <c r="G545" i="4"/>
  <c r="AA544" i="4"/>
  <c r="Z544" i="4"/>
  <c r="Y544" i="4"/>
  <c r="V544" i="4"/>
  <c r="T544" i="4"/>
  <c r="Q544" i="4"/>
  <c r="P544" i="4"/>
  <c r="N544" i="4"/>
  <c r="M544" i="4"/>
  <c r="L544" i="4"/>
  <c r="K544" i="4"/>
  <c r="J544" i="4"/>
  <c r="I544" i="4"/>
  <c r="G544" i="4"/>
  <c r="AA543" i="4"/>
  <c r="Z543" i="4"/>
  <c r="Y543" i="4"/>
  <c r="V543" i="4"/>
  <c r="T543" i="4"/>
  <c r="Q543" i="4"/>
  <c r="P543" i="4"/>
  <c r="N543" i="4"/>
  <c r="M543" i="4"/>
  <c r="L543" i="4"/>
  <c r="K543" i="4"/>
  <c r="J543" i="4"/>
  <c r="I543" i="4"/>
  <c r="G543" i="4"/>
  <c r="AA542" i="4"/>
  <c r="Z542" i="4"/>
  <c r="Y542" i="4"/>
  <c r="V542" i="4"/>
  <c r="T542" i="4"/>
  <c r="Q542" i="4"/>
  <c r="P542" i="4"/>
  <c r="N542" i="4"/>
  <c r="M542" i="4"/>
  <c r="L542" i="4"/>
  <c r="K542" i="4"/>
  <c r="J542" i="4"/>
  <c r="I542" i="4"/>
  <c r="G542" i="4"/>
  <c r="AA541" i="4"/>
  <c r="Z541" i="4"/>
  <c r="Y541" i="4"/>
  <c r="V541" i="4"/>
  <c r="T541" i="4"/>
  <c r="Q541" i="4"/>
  <c r="P541" i="4"/>
  <c r="N541" i="4"/>
  <c r="M541" i="4"/>
  <c r="L541" i="4"/>
  <c r="K541" i="4"/>
  <c r="J541" i="4"/>
  <c r="I541" i="4"/>
  <c r="G541" i="4"/>
  <c r="AA540" i="4"/>
  <c r="Z540" i="4"/>
  <c r="Y540" i="4"/>
  <c r="V540" i="4"/>
  <c r="T540" i="4"/>
  <c r="Q540" i="4"/>
  <c r="P540" i="4"/>
  <c r="N540" i="4"/>
  <c r="M540" i="4"/>
  <c r="L540" i="4"/>
  <c r="K540" i="4"/>
  <c r="J540" i="4"/>
  <c r="I540" i="4"/>
  <c r="G540" i="4"/>
  <c r="AA539" i="4"/>
  <c r="Z539" i="4"/>
  <c r="Y539" i="4"/>
  <c r="V539" i="4"/>
  <c r="T539" i="4"/>
  <c r="Q539" i="4"/>
  <c r="P539" i="4"/>
  <c r="N539" i="4"/>
  <c r="M539" i="4"/>
  <c r="L539" i="4"/>
  <c r="K539" i="4"/>
  <c r="J539" i="4"/>
  <c r="I539" i="4"/>
  <c r="G539" i="4"/>
  <c r="AA538" i="4"/>
  <c r="Z538" i="4"/>
  <c r="Y538" i="4"/>
  <c r="V538" i="4"/>
  <c r="T538" i="4"/>
  <c r="Q538" i="4"/>
  <c r="P538" i="4"/>
  <c r="N538" i="4"/>
  <c r="M538" i="4"/>
  <c r="L538" i="4"/>
  <c r="K538" i="4"/>
  <c r="J538" i="4"/>
  <c r="I538" i="4"/>
  <c r="G538" i="4"/>
  <c r="AA537" i="4"/>
  <c r="Z537" i="4"/>
  <c r="Y537" i="4"/>
  <c r="V537" i="4"/>
  <c r="T537" i="4"/>
  <c r="Q537" i="4"/>
  <c r="P537" i="4"/>
  <c r="N537" i="4"/>
  <c r="M537" i="4"/>
  <c r="L537" i="4"/>
  <c r="K537" i="4"/>
  <c r="J537" i="4"/>
  <c r="I537" i="4"/>
  <c r="G537" i="4"/>
  <c r="AA536" i="4"/>
  <c r="Z536" i="4"/>
  <c r="Y536" i="4"/>
  <c r="V536" i="4"/>
  <c r="T536" i="4"/>
  <c r="Q536" i="4"/>
  <c r="P536" i="4"/>
  <c r="N536" i="4"/>
  <c r="M536" i="4"/>
  <c r="L536" i="4"/>
  <c r="K536" i="4"/>
  <c r="J536" i="4"/>
  <c r="I536" i="4"/>
  <c r="G536" i="4"/>
  <c r="AA535" i="4"/>
  <c r="Z535" i="4"/>
  <c r="Y535" i="4"/>
  <c r="V535" i="4"/>
  <c r="T535" i="4"/>
  <c r="Q535" i="4"/>
  <c r="P535" i="4"/>
  <c r="N535" i="4"/>
  <c r="M535" i="4"/>
  <c r="L535" i="4"/>
  <c r="K535" i="4"/>
  <c r="J535" i="4"/>
  <c r="I535" i="4"/>
  <c r="G535" i="4"/>
  <c r="AA534" i="4"/>
  <c r="Z534" i="4"/>
  <c r="Y534" i="4"/>
  <c r="V534" i="4"/>
  <c r="T534" i="4"/>
  <c r="Q534" i="4"/>
  <c r="P534" i="4"/>
  <c r="N534" i="4"/>
  <c r="M534" i="4"/>
  <c r="L534" i="4"/>
  <c r="K534" i="4"/>
  <c r="J534" i="4"/>
  <c r="I534" i="4"/>
  <c r="G534" i="4"/>
  <c r="AA533" i="4"/>
  <c r="Z533" i="4"/>
  <c r="Y533" i="4"/>
  <c r="V533" i="4"/>
  <c r="T533" i="4"/>
  <c r="Q533" i="4"/>
  <c r="P533" i="4"/>
  <c r="N533" i="4"/>
  <c r="M533" i="4"/>
  <c r="L533" i="4"/>
  <c r="K533" i="4"/>
  <c r="J533" i="4"/>
  <c r="I533" i="4"/>
  <c r="G533" i="4"/>
  <c r="AA532" i="4"/>
  <c r="Z532" i="4"/>
  <c r="Y532" i="4"/>
  <c r="V532" i="4"/>
  <c r="T532" i="4"/>
  <c r="Q532" i="4"/>
  <c r="P532" i="4"/>
  <c r="N532" i="4"/>
  <c r="M532" i="4"/>
  <c r="L532" i="4"/>
  <c r="K532" i="4"/>
  <c r="J532" i="4"/>
  <c r="I532" i="4"/>
  <c r="G532" i="4"/>
  <c r="AA531" i="4"/>
  <c r="Z531" i="4"/>
  <c r="Y531" i="4"/>
  <c r="V531" i="4"/>
  <c r="T531" i="4"/>
  <c r="Q531" i="4"/>
  <c r="P531" i="4"/>
  <c r="N531" i="4"/>
  <c r="M531" i="4"/>
  <c r="L531" i="4"/>
  <c r="K531" i="4"/>
  <c r="J531" i="4"/>
  <c r="I531" i="4"/>
  <c r="G531" i="4"/>
  <c r="AA530" i="4"/>
  <c r="Z530" i="4"/>
  <c r="Y530" i="4"/>
  <c r="V530" i="4"/>
  <c r="T530" i="4"/>
  <c r="Q530" i="4"/>
  <c r="P530" i="4"/>
  <c r="N530" i="4"/>
  <c r="M530" i="4"/>
  <c r="L530" i="4"/>
  <c r="K530" i="4"/>
  <c r="J530" i="4"/>
  <c r="I530" i="4"/>
  <c r="G530" i="4"/>
  <c r="AA529" i="4"/>
  <c r="Z529" i="4"/>
  <c r="Y529" i="4"/>
  <c r="V529" i="4"/>
  <c r="T529" i="4"/>
  <c r="Q529" i="4"/>
  <c r="P529" i="4"/>
  <c r="N529" i="4"/>
  <c r="M529" i="4"/>
  <c r="L529" i="4"/>
  <c r="K529" i="4"/>
  <c r="J529" i="4"/>
  <c r="I529" i="4"/>
  <c r="G529" i="4"/>
  <c r="AA528" i="4"/>
  <c r="Z528" i="4"/>
  <c r="Y528" i="4"/>
  <c r="V528" i="4"/>
  <c r="T528" i="4"/>
  <c r="Q528" i="4"/>
  <c r="P528" i="4"/>
  <c r="N528" i="4"/>
  <c r="M528" i="4"/>
  <c r="L528" i="4"/>
  <c r="K528" i="4"/>
  <c r="J528" i="4"/>
  <c r="I528" i="4"/>
  <c r="G528" i="4"/>
  <c r="AA527" i="4"/>
  <c r="Z527" i="4"/>
  <c r="Y527" i="4"/>
  <c r="V527" i="4"/>
  <c r="T527" i="4"/>
  <c r="Q527" i="4"/>
  <c r="P527" i="4"/>
  <c r="N527" i="4"/>
  <c r="M527" i="4"/>
  <c r="L527" i="4"/>
  <c r="K527" i="4"/>
  <c r="J527" i="4"/>
  <c r="I527" i="4"/>
  <c r="G527" i="4"/>
  <c r="AA526" i="4"/>
  <c r="Z526" i="4"/>
  <c r="Y526" i="4"/>
  <c r="V526" i="4"/>
  <c r="T526" i="4"/>
  <c r="Q526" i="4"/>
  <c r="P526" i="4"/>
  <c r="N526" i="4"/>
  <c r="M526" i="4"/>
  <c r="L526" i="4"/>
  <c r="K526" i="4"/>
  <c r="J526" i="4"/>
  <c r="I526" i="4"/>
  <c r="G526" i="4"/>
  <c r="AA525" i="4"/>
  <c r="Z525" i="4"/>
  <c r="Y525" i="4"/>
  <c r="V525" i="4"/>
  <c r="T525" i="4"/>
  <c r="Q525" i="4"/>
  <c r="P525" i="4"/>
  <c r="N525" i="4"/>
  <c r="M525" i="4"/>
  <c r="L525" i="4"/>
  <c r="K525" i="4"/>
  <c r="J525" i="4"/>
  <c r="I525" i="4"/>
  <c r="G525" i="4"/>
  <c r="AA524" i="4"/>
  <c r="Z524" i="4"/>
  <c r="Y524" i="4"/>
  <c r="V524" i="4"/>
  <c r="T524" i="4"/>
  <c r="Q524" i="4"/>
  <c r="P524" i="4"/>
  <c r="N524" i="4"/>
  <c r="M524" i="4"/>
  <c r="L524" i="4"/>
  <c r="K524" i="4"/>
  <c r="J524" i="4"/>
  <c r="I524" i="4"/>
  <c r="G524" i="4"/>
  <c r="AA523" i="4"/>
  <c r="Z523" i="4"/>
  <c r="Y523" i="4"/>
  <c r="V523" i="4"/>
  <c r="T523" i="4"/>
  <c r="Q523" i="4"/>
  <c r="P523" i="4"/>
  <c r="N523" i="4"/>
  <c r="M523" i="4"/>
  <c r="L523" i="4"/>
  <c r="K523" i="4"/>
  <c r="J523" i="4"/>
  <c r="I523" i="4"/>
  <c r="G523" i="4"/>
  <c r="AA522" i="4"/>
  <c r="Z522" i="4"/>
  <c r="Y522" i="4"/>
  <c r="V522" i="4"/>
  <c r="T522" i="4"/>
  <c r="Q522" i="4"/>
  <c r="P522" i="4"/>
  <c r="N522" i="4"/>
  <c r="M522" i="4"/>
  <c r="L522" i="4"/>
  <c r="K522" i="4"/>
  <c r="J522" i="4"/>
  <c r="I522" i="4"/>
  <c r="G522" i="4"/>
  <c r="AA521" i="4"/>
  <c r="Z521" i="4"/>
  <c r="Y521" i="4"/>
  <c r="V521" i="4"/>
  <c r="T521" i="4"/>
  <c r="Q521" i="4"/>
  <c r="P521" i="4"/>
  <c r="N521" i="4"/>
  <c r="M521" i="4"/>
  <c r="L521" i="4"/>
  <c r="K521" i="4"/>
  <c r="J521" i="4"/>
  <c r="I521" i="4"/>
  <c r="G521" i="4"/>
  <c r="AA520" i="4"/>
  <c r="Z520" i="4"/>
  <c r="Y520" i="4"/>
  <c r="V520" i="4"/>
  <c r="T520" i="4"/>
  <c r="Q520" i="4"/>
  <c r="P520" i="4"/>
  <c r="N520" i="4"/>
  <c r="M520" i="4"/>
  <c r="L520" i="4"/>
  <c r="K520" i="4"/>
  <c r="J520" i="4"/>
  <c r="I520" i="4"/>
  <c r="G520" i="4"/>
  <c r="AA519" i="4"/>
  <c r="Z519" i="4"/>
  <c r="Y519" i="4"/>
  <c r="V519" i="4"/>
  <c r="T519" i="4"/>
  <c r="Q519" i="4"/>
  <c r="P519" i="4"/>
  <c r="N519" i="4"/>
  <c r="M519" i="4"/>
  <c r="L519" i="4"/>
  <c r="K519" i="4"/>
  <c r="J519" i="4"/>
  <c r="I519" i="4"/>
  <c r="G519" i="4"/>
  <c r="AA518" i="4"/>
  <c r="Z518" i="4"/>
  <c r="Y518" i="4"/>
  <c r="V518" i="4"/>
  <c r="T518" i="4"/>
  <c r="Q518" i="4"/>
  <c r="P518" i="4"/>
  <c r="N518" i="4"/>
  <c r="M518" i="4"/>
  <c r="L518" i="4"/>
  <c r="K518" i="4"/>
  <c r="J518" i="4"/>
  <c r="I518" i="4"/>
  <c r="G518" i="4"/>
  <c r="AA517" i="4"/>
  <c r="Z517" i="4"/>
  <c r="Y517" i="4"/>
  <c r="V517" i="4"/>
  <c r="T517" i="4"/>
  <c r="Q517" i="4"/>
  <c r="P517" i="4"/>
  <c r="N517" i="4"/>
  <c r="M517" i="4"/>
  <c r="L517" i="4"/>
  <c r="K517" i="4"/>
  <c r="J517" i="4"/>
  <c r="I517" i="4"/>
  <c r="G517" i="4"/>
  <c r="AA516" i="4"/>
  <c r="Z516" i="4"/>
  <c r="Y516" i="4"/>
  <c r="V516" i="4"/>
  <c r="T516" i="4"/>
  <c r="Q516" i="4"/>
  <c r="P516" i="4"/>
  <c r="N516" i="4"/>
  <c r="M516" i="4"/>
  <c r="L516" i="4"/>
  <c r="K516" i="4"/>
  <c r="J516" i="4"/>
  <c r="I516" i="4"/>
  <c r="G516" i="4"/>
  <c r="AA515" i="4"/>
  <c r="Z515" i="4"/>
  <c r="Y515" i="4"/>
  <c r="V515" i="4"/>
  <c r="T515" i="4"/>
  <c r="Q515" i="4"/>
  <c r="P515" i="4"/>
  <c r="N515" i="4"/>
  <c r="M515" i="4"/>
  <c r="L515" i="4"/>
  <c r="K515" i="4"/>
  <c r="J515" i="4"/>
  <c r="I515" i="4"/>
  <c r="G515" i="4"/>
  <c r="AA514" i="4"/>
  <c r="Z514" i="4"/>
  <c r="Y514" i="4"/>
  <c r="V514" i="4"/>
  <c r="T514" i="4"/>
  <c r="Q514" i="4"/>
  <c r="P514" i="4"/>
  <c r="N514" i="4"/>
  <c r="M514" i="4"/>
  <c r="L514" i="4"/>
  <c r="K514" i="4"/>
  <c r="J514" i="4"/>
  <c r="I514" i="4"/>
  <c r="G514" i="4"/>
  <c r="AA513" i="4"/>
  <c r="Z513" i="4"/>
  <c r="Y513" i="4"/>
  <c r="V513" i="4"/>
  <c r="T513" i="4"/>
  <c r="Q513" i="4"/>
  <c r="P513" i="4"/>
  <c r="N513" i="4"/>
  <c r="M513" i="4"/>
  <c r="L513" i="4"/>
  <c r="K513" i="4"/>
  <c r="J513" i="4"/>
  <c r="I513" i="4"/>
  <c r="G513" i="4"/>
  <c r="AA512" i="4"/>
  <c r="Z512" i="4"/>
  <c r="Y512" i="4"/>
  <c r="V512" i="4"/>
  <c r="T512" i="4"/>
  <c r="Q512" i="4"/>
  <c r="P512" i="4"/>
  <c r="N512" i="4"/>
  <c r="M512" i="4"/>
  <c r="L512" i="4"/>
  <c r="K512" i="4"/>
  <c r="J512" i="4"/>
  <c r="I512" i="4"/>
  <c r="G512" i="4"/>
  <c r="W510" i="4"/>
  <c r="AA505" i="4"/>
  <c r="Z505" i="4"/>
  <c r="Y505" i="4"/>
  <c r="X505" i="4"/>
  <c r="W505" i="4"/>
  <c r="V505" i="4"/>
  <c r="R505" i="4"/>
  <c r="Q505" i="4"/>
  <c r="P505" i="4"/>
  <c r="O505" i="4"/>
  <c r="N505" i="4"/>
  <c r="M505" i="4"/>
  <c r="L505" i="4"/>
  <c r="K505" i="4"/>
  <c r="J505" i="4"/>
  <c r="I505" i="4"/>
  <c r="G505" i="4"/>
  <c r="E505" i="4"/>
  <c r="AA504" i="4"/>
  <c r="Z504" i="4"/>
  <c r="Y504" i="4"/>
  <c r="V504" i="4"/>
  <c r="T504" i="4"/>
  <c r="Q504" i="4"/>
  <c r="P504" i="4"/>
  <c r="N504" i="4"/>
  <c r="M504" i="4"/>
  <c r="L504" i="4"/>
  <c r="K504" i="4"/>
  <c r="J504" i="4"/>
  <c r="I504" i="4"/>
  <c r="G504" i="4"/>
  <c r="AA503" i="4"/>
  <c r="Z503" i="4"/>
  <c r="Y503" i="4"/>
  <c r="V503" i="4"/>
  <c r="T503" i="4"/>
  <c r="Q503" i="4"/>
  <c r="P503" i="4"/>
  <c r="N503" i="4"/>
  <c r="M503" i="4"/>
  <c r="L503" i="4"/>
  <c r="K503" i="4"/>
  <c r="J503" i="4"/>
  <c r="I503" i="4"/>
  <c r="G503" i="4"/>
  <c r="AA502" i="4"/>
  <c r="Z502" i="4"/>
  <c r="Y502" i="4"/>
  <c r="V502" i="4"/>
  <c r="T502" i="4"/>
  <c r="Q502" i="4"/>
  <c r="P502" i="4"/>
  <c r="N502" i="4"/>
  <c r="M502" i="4"/>
  <c r="L502" i="4"/>
  <c r="K502" i="4"/>
  <c r="J502" i="4"/>
  <c r="I502" i="4"/>
  <c r="G502" i="4"/>
  <c r="AA501" i="4"/>
  <c r="Z501" i="4"/>
  <c r="Y501" i="4"/>
  <c r="V501" i="4"/>
  <c r="T501" i="4"/>
  <c r="Q501" i="4"/>
  <c r="P501" i="4"/>
  <c r="N501" i="4"/>
  <c r="M501" i="4"/>
  <c r="L501" i="4"/>
  <c r="K501" i="4"/>
  <c r="J501" i="4"/>
  <c r="I501" i="4"/>
  <c r="G501" i="4"/>
  <c r="AA500" i="4"/>
  <c r="Z500" i="4"/>
  <c r="Y500" i="4"/>
  <c r="V500" i="4"/>
  <c r="T500" i="4"/>
  <c r="Q500" i="4"/>
  <c r="P500" i="4"/>
  <c r="N500" i="4"/>
  <c r="M500" i="4"/>
  <c r="L500" i="4"/>
  <c r="K500" i="4"/>
  <c r="J500" i="4"/>
  <c r="I500" i="4"/>
  <c r="G500" i="4"/>
  <c r="AA499" i="4"/>
  <c r="Z499" i="4"/>
  <c r="Y499" i="4"/>
  <c r="V499" i="4"/>
  <c r="T499" i="4"/>
  <c r="Q499" i="4"/>
  <c r="P499" i="4"/>
  <c r="N499" i="4"/>
  <c r="M499" i="4"/>
  <c r="L499" i="4"/>
  <c r="K499" i="4"/>
  <c r="J499" i="4"/>
  <c r="I499" i="4"/>
  <c r="G499" i="4"/>
  <c r="AA498" i="4"/>
  <c r="Z498" i="4"/>
  <c r="Y498" i="4"/>
  <c r="V498" i="4"/>
  <c r="T498" i="4"/>
  <c r="Q498" i="4"/>
  <c r="P498" i="4"/>
  <c r="N498" i="4"/>
  <c r="M498" i="4"/>
  <c r="L498" i="4"/>
  <c r="K498" i="4"/>
  <c r="J498" i="4"/>
  <c r="I498" i="4"/>
  <c r="G498" i="4"/>
  <c r="AA497" i="4"/>
  <c r="Z497" i="4"/>
  <c r="Y497" i="4"/>
  <c r="V497" i="4"/>
  <c r="T497" i="4"/>
  <c r="Q497" i="4"/>
  <c r="P497" i="4"/>
  <c r="N497" i="4"/>
  <c r="M497" i="4"/>
  <c r="L497" i="4"/>
  <c r="K497" i="4"/>
  <c r="J497" i="4"/>
  <c r="I497" i="4"/>
  <c r="G497" i="4"/>
  <c r="AA496" i="4"/>
  <c r="Z496" i="4"/>
  <c r="Y496" i="4"/>
  <c r="V496" i="4"/>
  <c r="T496" i="4"/>
  <c r="Q496" i="4"/>
  <c r="P496" i="4"/>
  <c r="N496" i="4"/>
  <c r="M496" i="4"/>
  <c r="L496" i="4"/>
  <c r="K496" i="4"/>
  <c r="J496" i="4"/>
  <c r="I496" i="4"/>
  <c r="G496" i="4"/>
  <c r="AA495" i="4"/>
  <c r="Z495" i="4"/>
  <c r="Y495" i="4"/>
  <c r="V495" i="4"/>
  <c r="T495" i="4"/>
  <c r="Q495" i="4"/>
  <c r="P495" i="4"/>
  <c r="N495" i="4"/>
  <c r="M495" i="4"/>
  <c r="L495" i="4"/>
  <c r="K495" i="4"/>
  <c r="J495" i="4"/>
  <c r="I495" i="4"/>
  <c r="G495" i="4"/>
  <c r="AA494" i="4"/>
  <c r="Z494" i="4"/>
  <c r="Y494" i="4"/>
  <c r="V494" i="4"/>
  <c r="T494" i="4"/>
  <c r="Q494" i="4"/>
  <c r="P494" i="4"/>
  <c r="N494" i="4"/>
  <c r="M494" i="4"/>
  <c r="L494" i="4"/>
  <c r="K494" i="4"/>
  <c r="J494" i="4"/>
  <c r="I494" i="4"/>
  <c r="G494" i="4"/>
  <c r="AA493" i="4"/>
  <c r="Z493" i="4"/>
  <c r="Y493" i="4"/>
  <c r="V493" i="4"/>
  <c r="T493" i="4"/>
  <c r="Q493" i="4"/>
  <c r="P493" i="4"/>
  <c r="N493" i="4"/>
  <c r="M493" i="4"/>
  <c r="L493" i="4"/>
  <c r="K493" i="4"/>
  <c r="J493" i="4"/>
  <c r="I493" i="4"/>
  <c r="G493" i="4"/>
  <c r="AA492" i="4"/>
  <c r="Z492" i="4"/>
  <c r="Y492" i="4"/>
  <c r="V492" i="4"/>
  <c r="T492" i="4"/>
  <c r="Q492" i="4"/>
  <c r="P492" i="4"/>
  <c r="N492" i="4"/>
  <c r="M492" i="4"/>
  <c r="L492" i="4"/>
  <c r="K492" i="4"/>
  <c r="J492" i="4"/>
  <c r="I492" i="4"/>
  <c r="G492" i="4"/>
  <c r="AA491" i="4"/>
  <c r="Z491" i="4"/>
  <c r="Y491" i="4"/>
  <c r="V491" i="4"/>
  <c r="T491" i="4"/>
  <c r="Q491" i="4"/>
  <c r="P491" i="4"/>
  <c r="N491" i="4"/>
  <c r="M491" i="4"/>
  <c r="L491" i="4"/>
  <c r="K491" i="4"/>
  <c r="J491" i="4"/>
  <c r="I491" i="4"/>
  <c r="G491" i="4"/>
  <c r="AA490" i="4"/>
  <c r="Z490" i="4"/>
  <c r="Y490" i="4"/>
  <c r="V490" i="4"/>
  <c r="T490" i="4"/>
  <c r="Q490" i="4"/>
  <c r="P490" i="4"/>
  <c r="N490" i="4"/>
  <c r="M490" i="4"/>
  <c r="L490" i="4"/>
  <c r="K490" i="4"/>
  <c r="J490" i="4"/>
  <c r="I490" i="4"/>
  <c r="G490" i="4"/>
  <c r="AA489" i="4"/>
  <c r="Z489" i="4"/>
  <c r="Y489" i="4"/>
  <c r="V489" i="4"/>
  <c r="T489" i="4"/>
  <c r="Q489" i="4"/>
  <c r="P489" i="4"/>
  <c r="N489" i="4"/>
  <c r="M489" i="4"/>
  <c r="L489" i="4"/>
  <c r="K489" i="4"/>
  <c r="J489" i="4"/>
  <c r="I489" i="4"/>
  <c r="G489" i="4"/>
  <c r="AA488" i="4"/>
  <c r="Z488" i="4"/>
  <c r="Y488" i="4"/>
  <c r="V488" i="4"/>
  <c r="T488" i="4"/>
  <c r="Q488" i="4"/>
  <c r="P488" i="4"/>
  <c r="N488" i="4"/>
  <c r="M488" i="4"/>
  <c r="L488" i="4"/>
  <c r="K488" i="4"/>
  <c r="J488" i="4"/>
  <c r="I488" i="4"/>
  <c r="G488" i="4"/>
  <c r="AA487" i="4"/>
  <c r="Z487" i="4"/>
  <c r="Y487" i="4"/>
  <c r="V487" i="4"/>
  <c r="T487" i="4"/>
  <c r="Q487" i="4"/>
  <c r="P487" i="4"/>
  <c r="N487" i="4"/>
  <c r="M487" i="4"/>
  <c r="L487" i="4"/>
  <c r="K487" i="4"/>
  <c r="J487" i="4"/>
  <c r="I487" i="4"/>
  <c r="G487" i="4"/>
  <c r="AA486" i="4"/>
  <c r="Z486" i="4"/>
  <c r="Y486" i="4"/>
  <c r="V486" i="4"/>
  <c r="T486" i="4"/>
  <c r="Q486" i="4"/>
  <c r="P486" i="4"/>
  <c r="N486" i="4"/>
  <c r="M486" i="4"/>
  <c r="L486" i="4"/>
  <c r="K486" i="4"/>
  <c r="J486" i="4"/>
  <c r="I486" i="4"/>
  <c r="G486" i="4"/>
  <c r="AA485" i="4"/>
  <c r="Z485" i="4"/>
  <c r="Y485" i="4"/>
  <c r="V485" i="4"/>
  <c r="T485" i="4"/>
  <c r="Q485" i="4"/>
  <c r="P485" i="4"/>
  <c r="N485" i="4"/>
  <c r="M485" i="4"/>
  <c r="L485" i="4"/>
  <c r="K485" i="4"/>
  <c r="J485" i="4"/>
  <c r="I485" i="4"/>
  <c r="G485" i="4"/>
  <c r="AA484" i="4"/>
  <c r="Z484" i="4"/>
  <c r="Y484" i="4"/>
  <c r="V484" i="4"/>
  <c r="T484" i="4"/>
  <c r="Q484" i="4"/>
  <c r="P484" i="4"/>
  <c r="N484" i="4"/>
  <c r="M484" i="4"/>
  <c r="L484" i="4"/>
  <c r="K484" i="4"/>
  <c r="J484" i="4"/>
  <c r="I484" i="4"/>
  <c r="G484" i="4"/>
  <c r="AA483" i="4"/>
  <c r="Z483" i="4"/>
  <c r="Y483" i="4"/>
  <c r="V483" i="4"/>
  <c r="T483" i="4"/>
  <c r="Q483" i="4"/>
  <c r="P483" i="4"/>
  <c r="N483" i="4"/>
  <c r="M483" i="4"/>
  <c r="L483" i="4"/>
  <c r="K483" i="4"/>
  <c r="J483" i="4"/>
  <c r="I483" i="4"/>
  <c r="G483" i="4"/>
  <c r="AA482" i="4"/>
  <c r="Z482" i="4"/>
  <c r="Y482" i="4"/>
  <c r="V482" i="4"/>
  <c r="T482" i="4"/>
  <c r="Q482" i="4"/>
  <c r="P482" i="4"/>
  <c r="N482" i="4"/>
  <c r="M482" i="4"/>
  <c r="L482" i="4"/>
  <c r="K482" i="4"/>
  <c r="J482" i="4"/>
  <c r="I482" i="4"/>
  <c r="G482" i="4"/>
  <c r="AA481" i="4"/>
  <c r="Z481" i="4"/>
  <c r="Y481" i="4"/>
  <c r="V481" i="4"/>
  <c r="T481" i="4"/>
  <c r="Q481" i="4"/>
  <c r="P481" i="4"/>
  <c r="N481" i="4"/>
  <c r="M481" i="4"/>
  <c r="L481" i="4"/>
  <c r="K481" i="4"/>
  <c r="J481" i="4"/>
  <c r="I481" i="4"/>
  <c r="G481" i="4"/>
  <c r="AA480" i="4"/>
  <c r="Z480" i="4"/>
  <c r="Y480" i="4"/>
  <c r="V480" i="4"/>
  <c r="T480" i="4"/>
  <c r="Q480" i="4"/>
  <c r="P480" i="4"/>
  <c r="N480" i="4"/>
  <c r="M480" i="4"/>
  <c r="L480" i="4"/>
  <c r="K480" i="4"/>
  <c r="J480" i="4"/>
  <c r="I480" i="4"/>
  <c r="G480" i="4"/>
  <c r="AA479" i="4"/>
  <c r="Z479" i="4"/>
  <c r="Y479" i="4"/>
  <c r="V479" i="4"/>
  <c r="T479" i="4"/>
  <c r="Q479" i="4"/>
  <c r="P479" i="4"/>
  <c r="N479" i="4"/>
  <c r="M479" i="4"/>
  <c r="L479" i="4"/>
  <c r="K479" i="4"/>
  <c r="J479" i="4"/>
  <c r="I479" i="4"/>
  <c r="G479" i="4"/>
  <c r="AA478" i="4"/>
  <c r="Z478" i="4"/>
  <c r="Y478" i="4"/>
  <c r="V478" i="4"/>
  <c r="T478" i="4"/>
  <c r="Q478" i="4"/>
  <c r="P478" i="4"/>
  <c r="N478" i="4"/>
  <c r="M478" i="4"/>
  <c r="L478" i="4"/>
  <c r="K478" i="4"/>
  <c r="J478" i="4"/>
  <c r="I478" i="4"/>
  <c r="G478" i="4"/>
  <c r="AA477" i="4"/>
  <c r="Z477" i="4"/>
  <c r="Y477" i="4"/>
  <c r="V477" i="4"/>
  <c r="T477" i="4"/>
  <c r="Q477" i="4"/>
  <c r="P477" i="4"/>
  <c r="N477" i="4"/>
  <c r="M477" i="4"/>
  <c r="L477" i="4"/>
  <c r="K477" i="4"/>
  <c r="J477" i="4"/>
  <c r="I477" i="4"/>
  <c r="G477" i="4"/>
  <c r="AA476" i="4"/>
  <c r="Z476" i="4"/>
  <c r="Y476" i="4"/>
  <c r="V476" i="4"/>
  <c r="T476" i="4"/>
  <c r="Q476" i="4"/>
  <c r="P476" i="4"/>
  <c r="N476" i="4"/>
  <c r="M476" i="4"/>
  <c r="L476" i="4"/>
  <c r="K476" i="4"/>
  <c r="J476" i="4"/>
  <c r="I476" i="4"/>
  <c r="G476" i="4"/>
  <c r="AA475" i="4"/>
  <c r="Z475" i="4"/>
  <c r="Y475" i="4"/>
  <c r="V475" i="4"/>
  <c r="T475" i="4"/>
  <c r="Q475" i="4"/>
  <c r="P475" i="4"/>
  <c r="N475" i="4"/>
  <c r="M475" i="4"/>
  <c r="L475" i="4"/>
  <c r="K475" i="4"/>
  <c r="J475" i="4"/>
  <c r="I475" i="4"/>
  <c r="G475" i="4"/>
  <c r="AA474" i="4"/>
  <c r="Z474" i="4"/>
  <c r="Y474" i="4"/>
  <c r="V474" i="4"/>
  <c r="T474" i="4"/>
  <c r="Q474" i="4"/>
  <c r="P474" i="4"/>
  <c r="N474" i="4"/>
  <c r="M474" i="4"/>
  <c r="L474" i="4"/>
  <c r="K474" i="4"/>
  <c r="J474" i="4"/>
  <c r="I474" i="4"/>
  <c r="G474" i="4"/>
  <c r="AA473" i="4"/>
  <c r="Z473" i="4"/>
  <c r="Y473" i="4"/>
  <c r="V473" i="4"/>
  <c r="T473" i="4"/>
  <c r="Q473" i="4"/>
  <c r="P473" i="4"/>
  <c r="N473" i="4"/>
  <c r="M473" i="4"/>
  <c r="L473" i="4"/>
  <c r="K473" i="4"/>
  <c r="J473" i="4"/>
  <c r="I473" i="4"/>
  <c r="G473" i="4"/>
  <c r="AA472" i="4"/>
  <c r="Z472" i="4"/>
  <c r="Y472" i="4"/>
  <c r="V472" i="4"/>
  <c r="T472" i="4"/>
  <c r="Q472" i="4"/>
  <c r="P472" i="4"/>
  <c r="N472" i="4"/>
  <c r="M472" i="4"/>
  <c r="L472" i="4"/>
  <c r="K472" i="4"/>
  <c r="J472" i="4"/>
  <c r="I472" i="4"/>
  <c r="G472" i="4"/>
  <c r="AA471" i="4"/>
  <c r="Z471" i="4"/>
  <c r="Y471" i="4"/>
  <c r="V471" i="4"/>
  <c r="T471" i="4"/>
  <c r="Q471" i="4"/>
  <c r="P471" i="4"/>
  <c r="N471" i="4"/>
  <c r="M471" i="4"/>
  <c r="L471" i="4"/>
  <c r="K471" i="4"/>
  <c r="J471" i="4"/>
  <c r="I471" i="4"/>
  <c r="G471" i="4"/>
  <c r="AA470" i="4"/>
  <c r="Z470" i="4"/>
  <c r="Y470" i="4"/>
  <c r="V470" i="4"/>
  <c r="T470" i="4"/>
  <c r="Q470" i="4"/>
  <c r="P470" i="4"/>
  <c r="N470" i="4"/>
  <c r="M470" i="4"/>
  <c r="L470" i="4"/>
  <c r="K470" i="4"/>
  <c r="J470" i="4"/>
  <c r="I470" i="4"/>
  <c r="G470" i="4"/>
  <c r="AA469" i="4"/>
  <c r="Z469" i="4"/>
  <c r="Y469" i="4"/>
  <c r="V469" i="4"/>
  <c r="T469" i="4"/>
  <c r="Q469" i="4"/>
  <c r="P469" i="4"/>
  <c r="N469" i="4"/>
  <c r="M469" i="4"/>
  <c r="L469" i="4"/>
  <c r="K469" i="4"/>
  <c r="J469" i="4"/>
  <c r="I469" i="4"/>
  <c r="G469" i="4"/>
  <c r="AA468" i="4"/>
  <c r="Z468" i="4"/>
  <c r="Y468" i="4"/>
  <c r="V468" i="4"/>
  <c r="T468" i="4"/>
  <c r="Q468" i="4"/>
  <c r="P468" i="4"/>
  <c r="N468" i="4"/>
  <c r="M468" i="4"/>
  <c r="L468" i="4"/>
  <c r="K468" i="4"/>
  <c r="J468" i="4"/>
  <c r="I468" i="4"/>
  <c r="G468" i="4"/>
  <c r="AA467" i="4"/>
  <c r="Z467" i="4"/>
  <c r="Y467" i="4"/>
  <c r="V467" i="4"/>
  <c r="T467" i="4"/>
  <c r="Q467" i="4"/>
  <c r="P467" i="4"/>
  <c r="N467" i="4"/>
  <c r="M467" i="4"/>
  <c r="L467" i="4"/>
  <c r="K467" i="4"/>
  <c r="J467" i="4"/>
  <c r="I467" i="4"/>
  <c r="G467" i="4"/>
  <c r="AA466" i="4"/>
  <c r="Z466" i="4"/>
  <c r="Y466" i="4"/>
  <c r="V466" i="4"/>
  <c r="T466" i="4"/>
  <c r="Q466" i="4"/>
  <c r="P466" i="4"/>
  <c r="N466" i="4"/>
  <c r="M466" i="4"/>
  <c r="L466" i="4"/>
  <c r="K466" i="4"/>
  <c r="J466" i="4"/>
  <c r="I466" i="4"/>
  <c r="G466" i="4"/>
  <c r="AA465" i="4"/>
  <c r="Z465" i="4"/>
  <c r="Y465" i="4"/>
  <c r="V465" i="4"/>
  <c r="T465" i="4"/>
  <c r="Q465" i="4"/>
  <c r="P465" i="4"/>
  <c r="N465" i="4"/>
  <c r="M465" i="4"/>
  <c r="L465" i="4"/>
  <c r="K465" i="4"/>
  <c r="J465" i="4"/>
  <c r="I465" i="4"/>
  <c r="G465" i="4"/>
  <c r="AA464" i="4"/>
  <c r="Z464" i="4"/>
  <c r="Y464" i="4"/>
  <c r="V464" i="4"/>
  <c r="T464" i="4"/>
  <c r="Q464" i="4"/>
  <c r="P464" i="4"/>
  <c r="N464" i="4"/>
  <c r="M464" i="4"/>
  <c r="L464" i="4"/>
  <c r="K464" i="4"/>
  <c r="J464" i="4"/>
  <c r="I464" i="4"/>
  <c r="G464" i="4"/>
  <c r="AA463" i="4"/>
  <c r="Z463" i="4"/>
  <c r="Y463" i="4"/>
  <c r="V463" i="4"/>
  <c r="T463" i="4"/>
  <c r="Q463" i="4"/>
  <c r="P463" i="4"/>
  <c r="N463" i="4"/>
  <c r="M463" i="4"/>
  <c r="L463" i="4"/>
  <c r="K463" i="4"/>
  <c r="J463" i="4"/>
  <c r="I463" i="4"/>
  <c r="G463" i="4"/>
  <c r="AA462" i="4"/>
  <c r="Z462" i="4"/>
  <c r="Y462" i="4"/>
  <c r="V462" i="4"/>
  <c r="T462" i="4"/>
  <c r="Q462" i="4"/>
  <c r="P462" i="4"/>
  <c r="N462" i="4"/>
  <c r="M462" i="4"/>
  <c r="L462" i="4"/>
  <c r="K462" i="4"/>
  <c r="J462" i="4"/>
  <c r="I462" i="4"/>
  <c r="G462" i="4"/>
  <c r="AA461" i="4"/>
  <c r="Z461" i="4"/>
  <c r="Y461" i="4"/>
  <c r="V461" i="4"/>
  <c r="T461" i="4"/>
  <c r="Q461" i="4"/>
  <c r="P461" i="4"/>
  <c r="N461" i="4"/>
  <c r="M461" i="4"/>
  <c r="L461" i="4"/>
  <c r="K461" i="4"/>
  <c r="J461" i="4"/>
  <c r="I461" i="4"/>
  <c r="G461" i="4"/>
  <c r="AA460" i="4"/>
  <c r="Z460" i="4"/>
  <c r="Y460" i="4"/>
  <c r="V460" i="4"/>
  <c r="T460" i="4"/>
  <c r="Q460" i="4"/>
  <c r="P460" i="4"/>
  <c r="N460" i="4"/>
  <c r="M460" i="4"/>
  <c r="L460" i="4"/>
  <c r="K460" i="4"/>
  <c r="J460" i="4"/>
  <c r="I460" i="4"/>
  <c r="G460" i="4"/>
  <c r="AA459" i="4"/>
  <c r="Z459" i="4"/>
  <c r="Y459" i="4"/>
  <c r="V459" i="4"/>
  <c r="T459" i="4"/>
  <c r="Q459" i="4"/>
  <c r="P459" i="4"/>
  <c r="N459" i="4"/>
  <c r="M459" i="4"/>
  <c r="L459" i="4"/>
  <c r="K459" i="4"/>
  <c r="J459" i="4"/>
  <c r="I459" i="4"/>
  <c r="G459" i="4"/>
  <c r="AA458" i="4"/>
  <c r="Z458" i="4"/>
  <c r="Y458" i="4"/>
  <c r="V458" i="4"/>
  <c r="T458" i="4"/>
  <c r="Q458" i="4"/>
  <c r="P458" i="4"/>
  <c r="N458" i="4"/>
  <c r="M458" i="4"/>
  <c r="L458" i="4"/>
  <c r="K458" i="4"/>
  <c r="J458" i="4"/>
  <c r="I458" i="4"/>
  <c r="G458" i="4"/>
  <c r="AA457" i="4"/>
  <c r="Z457" i="4"/>
  <c r="Y457" i="4"/>
  <c r="V457" i="4"/>
  <c r="T457" i="4"/>
  <c r="Q457" i="4"/>
  <c r="P457" i="4"/>
  <c r="N457" i="4"/>
  <c r="M457" i="4"/>
  <c r="L457" i="4"/>
  <c r="K457" i="4"/>
  <c r="J457" i="4"/>
  <c r="I457" i="4"/>
  <c r="G457" i="4"/>
  <c r="AA456" i="4"/>
  <c r="Z456" i="4"/>
  <c r="Y456" i="4"/>
  <c r="V456" i="4"/>
  <c r="T456" i="4"/>
  <c r="Q456" i="4"/>
  <c r="P456" i="4"/>
  <c r="N456" i="4"/>
  <c r="M456" i="4"/>
  <c r="L456" i="4"/>
  <c r="K456" i="4"/>
  <c r="J456" i="4"/>
  <c r="I456" i="4"/>
  <c r="G456" i="4"/>
  <c r="AA455" i="4"/>
  <c r="Z455" i="4"/>
  <c r="Y455" i="4"/>
  <c r="V455" i="4"/>
  <c r="T455" i="4"/>
  <c r="Q455" i="4"/>
  <c r="P455" i="4"/>
  <c r="N455" i="4"/>
  <c r="M455" i="4"/>
  <c r="L455" i="4"/>
  <c r="K455" i="4"/>
  <c r="J455" i="4"/>
  <c r="I455" i="4"/>
  <c r="G455" i="4"/>
  <c r="AA454" i="4"/>
  <c r="Z454" i="4"/>
  <c r="Y454" i="4"/>
  <c r="V454" i="4"/>
  <c r="T454" i="4"/>
  <c r="Q454" i="4"/>
  <c r="P454" i="4"/>
  <c r="N454" i="4"/>
  <c r="M454" i="4"/>
  <c r="L454" i="4"/>
  <c r="K454" i="4"/>
  <c r="J454" i="4"/>
  <c r="I454" i="4"/>
  <c r="G454" i="4"/>
  <c r="AA453" i="4"/>
  <c r="Z453" i="4"/>
  <c r="Y453" i="4"/>
  <c r="V453" i="4"/>
  <c r="T453" i="4"/>
  <c r="Q453" i="4"/>
  <c r="P453" i="4"/>
  <c r="N453" i="4"/>
  <c r="M453" i="4"/>
  <c r="L453" i="4"/>
  <c r="K453" i="4"/>
  <c r="J453" i="4"/>
  <c r="I453" i="4"/>
  <c r="G453" i="4"/>
  <c r="AA452" i="4"/>
  <c r="Z452" i="4"/>
  <c r="Y452" i="4"/>
  <c r="V452" i="4"/>
  <c r="T452" i="4"/>
  <c r="Q452" i="4"/>
  <c r="P452" i="4"/>
  <c r="N452" i="4"/>
  <c r="M452" i="4"/>
  <c r="L452" i="4"/>
  <c r="K452" i="4"/>
  <c r="J452" i="4"/>
  <c r="I452" i="4"/>
  <c r="G452" i="4"/>
  <c r="AA451" i="4"/>
  <c r="Z451" i="4"/>
  <c r="Y451" i="4"/>
  <c r="V451" i="4"/>
  <c r="T451" i="4"/>
  <c r="Q451" i="4"/>
  <c r="P451" i="4"/>
  <c r="N451" i="4"/>
  <c r="M451" i="4"/>
  <c r="L451" i="4"/>
  <c r="K451" i="4"/>
  <c r="J451" i="4"/>
  <c r="I451" i="4"/>
  <c r="G451" i="4"/>
  <c r="AA450" i="4"/>
  <c r="Z450" i="4"/>
  <c r="Y450" i="4"/>
  <c r="V450" i="4"/>
  <c r="T450" i="4"/>
  <c r="Q450" i="4"/>
  <c r="P450" i="4"/>
  <c r="N450" i="4"/>
  <c r="M450" i="4"/>
  <c r="L450" i="4"/>
  <c r="K450" i="4"/>
  <c r="J450" i="4"/>
  <c r="I450" i="4"/>
  <c r="G450" i="4"/>
  <c r="AA449" i="4"/>
  <c r="Z449" i="4"/>
  <c r="Y449" i="4"/>
  <c r="V449" i="4"/>
  <c r="T449" i="4"/>
  <c r="Q449" i="4"/>
  <c r="P449" i="4"/>
  <c r="N449" i="4"/>
  <c r="M449" i="4"/>
  <c r="L449" i="4"/>
  <c r="K449" i="4"/>
  <c r="J449" i="4"/>
  <c r="I449" i="4"/>
  <c r="G449" i="4"/>
  <c r="AA448" i="4"/>
  <c r="Z448" i="4"/>
  <c r="Y448" i="4"/>
  <c r="V448" i="4"/>
  <c r="T448" i="4"/>
  <c r="Q448" i="4"/>
  <c r="P448" i="4"/>
  <c r="N448" i="4"/>
  <c r="M448" i="4"/>
  <c r="L448" i="4"/>
  <c r="K448" i="4"/>
  <c r="J448" i="4"/>
  <c r="I448" i="4"/>
  <c r="G448" i="4"/>
  <c r="AA447" i="4"/>
  <c r="Z447" i="4"/>
  <c r="Y447" i="4"/>
  <c r="V447" i="4"/>
  <c r="T447" i="4"/>
  <c r="Q447" i="4"/>
  <c r="P447" i="4"/>
  <c r="N447" i="4"/>
  <c r="M447" i="4"/>
  <c r="L447" i="4"/>
  <c r="K447" i="4"/>
  <c r="J447" i="4"/>
  <c r="I447" i="4"/>
  <c r="G447" i="4"/>
  <c r="AA446" i="4"/>
  <c r="Z446" i="4"/>
  <c r="Y446" i="4"/>
  <c r="V446" i="4"/>
  <c r="T446" i="4"/>
  <c r="Q446" i="4"/>
  <c r="P446" i="4"/>
  <c r="N446" i="4"/>
  <c r="M446" i="4"/>
  <c r="L446" i="4"/>
  <c r="K446" i="4"/>
  <c r="J446" i="4"/>
  <c r="I446" i="4"/>
  <c r="G446" i="4"/>
  <c r="AA445" i="4"/>
  <c r="Z445" i="4"/>
  <c r="Y445" i="4"/>
  <c r="V445" i="4"/>
  <c r="T445" i="4"/>
  <c r="Q445" i="4"/>
  <c r="P445" i="4"/>
  <c r="N445" i="4"/>
  <c r="M445" i="4"/>
  <c r="L445" i="4"/>
  <c r="K445" i="4"/>
  <c r="J445" i="4"/>
  <c r="I445" i="4"/>
  <c r="G445" i="4"/>
  <c r="AA444" i="4"/>
  <c r="Z444" i="4"/>
  <c r="Y444" i="4"/>
  <c r="V444" i="4"/>
  <c r="T444" i="4"/>
  <c r="Q444" i="4"/>
  <c r="P444" i="4"/>
  <c r="N444" i="4"/>
  <c r="M444" i="4"/>
  <c r="L444" i="4"/>
  <c r="K444" i="4"/>
  <c r="J444" i="4"/>
  <c r="I444" i="4"/>
  <c r="G444" i="4"/>
  <c r="AA443" i="4"/>
  <c r="Z443" i="4"/>
  <c r="Y443" i="4"/>
  <c r="V443" i="4"/>
  <c r="T443" i="4"/>
  <c r="Q443" i="4"/>
  <c r="P443" i="4"/>
  <c r="N443" i="4"/>
  <c r="M443" i="4"/>
  <c r="L443" i="4"/>
  <c r="K443" i="4"/>
  <c r="J443" i="4"/>
  <c r="I443" i="4"/>
  <c r="G443" i="4"/>
  <c r="AA442" i="4"/>
  <c r="Z442" i="4"/>
  <c r="Y442" i="4"/>
  <c r="V442" i="4"/>
  <c r="T442" i="4"/>
  <c r="Q442" i="4"/>
  <c r="P442" i="4"/>
  <c r="N442" i="4"/>
  <c r="M442" i="4"/>
  <c r="L442" i="4"/>
  <c r="K442" i="4"/>
  <c r="J442" i="4"/>
  <c r="I442" i="4"/>
  <c r="G442" i="4"/>
  <c r="AA441" i="4"/>
  <c r="Z441" i="4"/>
  <c r="Y441" i="4"/>
  <c r="V441" i="4"/>
  <c r="T441" i="4"/>
  <c r="Q441" i="4"/>
  <c r="P441" i="4"/>
  <c r="N441" i="4"/>
  <c r="M441" i="4"/>
  <c r="L441" i="4"/>
  <c r="K441" i="4"/>
  <c r="J441" i="4"/>
  <c r="I441" i="4"/>
  <c r="G441" i="4"/>
  <c r="AA440" i="4"/>
  <c r="Z440" i="4"/>
  <c r="Y440" i="4"/>
  <c r="V440" i="4"/>
  <c r="T440" i="4"/>
  <c r="Q440" i="4"/>
  <c r="P440" i="4"/>
  <c r="N440" i="4"/>
  <c r="M440" i="4"/>
  <c r="L440" i="4"/>
  <c r="K440" i="4"/>
  <c r="J440" i="4"/>
  <c r="I440" i="4"/>
  <c r="G440" i="4"/>
  <c r="AA439" i="4"/>
  <c r="Z439" i="4"/>
  <c r="Y439" i="4"/>
  <c r="V439" i="4"/>
  <c r="T439" i="4"/>
  <c r="Q439" i="4"/>
  <c r="P439" i="4"/>
  <c r="N439" i="4"/>
  <c r="M439" i="4"/>
  <c r="L439" i="4"/>
  <c r="K439" i="4"/>
  <c r="J439" i="4"/>
  <c r="I439" i="4"/>
  <c r="G439" i="4"/>
  <c r="AA438" i="4"/>
  <c r="Z438" i="4"/>
  <c r="Y438" i="4"/>
  <c r="V438" i="4"/>
  <c r="T438" i="4"/>
  <c r="Q438" i="4"/>
  <c r="P438" i="4"/>
  <c r="N438" i="4"/>
  <c r="M438" i="4"/>
  <c r="L438" i="4"/>
  <c r="K438" i="4"/>
  <c r="J438" i="4"/>
  <c r="I438" i="4"/>
  <c r="G438" i="4"/>
  <c r="AA437" i="4"/>
  <c r="Z437" i="4"/>
  <c r="Y437" i="4"/>
  <c r="V437" i="4"/>
  <c r="T437" i="4"/>
  <c r="Q437" i="4"/>
  <c r="P437" i="4"/>
  <c r="N437" i="4"/>
  <c r="M437" i="4"/>
  <c r="L437" i="4"/>
  <c r="K437" i="4"/>
  <c r="J437" i="4"/>
  <c r="I437" i="4"/>
  <c r="G437" i="4"/>
  <c r="AA436" i="4"/>
  <c r="Z436" i="4"/>
  <c r="Y436" i="4"/>
  <c r="V436" i="4"/>
  <c r="T436" i="4"/>
  <c r="Q436" i="4"/>
  <c r="P436" i="4"/>
  <c r="N436" i="4"/>
  <c r="M436" i="4"/>
  <c r="L436" i="4"/>
  <c r="K436" i="4"/>
  <c r="J436" i="4"/>
  <c r="I436" i="4"/>
  <c r="G436" i="4"/>
  <c r="AA435" i="4"/>
  <c r="Z435" i="4"/>
  <c r="Y435" i="4"/>
  <c r="V435" i="4"/>
  <c r="T435" i="4"/>
  <c r="Q435" i="4"/>
  <c r="P435" i="4"/>
  <c r="N435" i="4"/>
  <c r="M435" i="4"/>
  <c r="L435" i="4"/>
  <c r="K435" i="4"/>
  <c r="J435" i="4"/>
  <c r="I435" i="4"/>
  <c r="G435" i="4"/>
  <c r="AA434" i="4"/>
  <c r="Z434" i="4"/>
  <c r="Y434" i="4"/>
  <c r="V434" i="4"/>
  <c r="T434" i="4"/>
  <c r="Q434" i="4"/>
  <c r="P434" i="4"/>
  <c r="N434" i="4"/>
  <c r="M434" i="4"/>
  <c r="L434" i="4"/>
  <c r="K434" i="4"/>
  <c r="J434" i="4"/>
  <c r="I434" i="4"/>
  <c r="G434" i="4"/>
  <c r="AA433" i="4"/>
  <c r="Z433" i="4"/>
  <c r="Y433" i="4"/>
  <c r="V433" i="4"/>
  <c r="T433" i="4"/>
  <c r="Q433" i="4"/>
  <c r="P433" i="4"/>
  <c r="N433" i="4"/>
  <c r="M433" i="4"/>
  <c r="L433" i="4"/>
  <c r="K433" i="4"/>
  <c r="J433" i="4"/>
  <c r="I433" i="4"/>
  <c r="G433" i="4"/>
  <c r="W431" i="4"/>
  <c r="AA426" i="4"/>
  <c r="Z426" i="4"/>
  <c r="Y426" i="4"/>
  <c r="X426" i="4"/>
  <c r="W426" i="4"/>
  <c r="V426" i="4"/>
  <c r="R426" i="4"/>
  <c r="Q426" i="4"/>
  <c r="P426" i="4"/>
  <c r="O426" i="4"/>
  <c r="N426" i="4"/>
  <c r="M426" i="4"/>
  <c r="L426" i="4"/>
  <c r="K426" i="4"/>
  <c r="J426" i="4"/>
  <c r="I426" i="4"/>
  <c r="G426" i="4"/>
  <c r="E426" i="4"/>
  <c r="AA425" i="4"/>
  <c r="Z425" i="4"/>
  <c r="Y425" i="4"/>
  <c r="V425" i="4"/>
  <c r="T425" i="4"/>
  <c r="Q425" i="4"/>
  <c r="P425" i="4"/>
  <c r="N425" i="4"/>
  <c r="M425" i="4"/>
  <c r="L425" i="4"/>
  <c r="K425" i="4"/>
  <c r="J425" i="4"/>
  <c r="I425" i="4"/>
  <c r="G425" i="4"/>
  <c r="AA424" i="4"/>
  <c r="Z424" i="4"/>
  <c r="Y424" i="4"/>
  <c r="V424" i="4"/>
  <c r="T424" i="4"/>
  <c r="Q424" i="4"/>
  <c r="P424" i="4"/>
  <c r="N424" i="4"/>
  <c r="M424" i="4"/>
  <c r="L424" i="4"/>
  <c r="K424" i="4"/>
  <c r="J424" i="4"/>
  <c r="I424" i="4"/>
  <c r="G424" i="4"/>
  <c r="AA423" i="4"/>
  <c r="Z423" i="4"/>
  <c r="Y423" i="4"/>
  <c r="V423" i="4"/>
  <c r="T423" i="4"/>
  <c r="Q423" i="4"/>
  <c r="P423" i="4"/>
  <c r="N423" i="4"/>
  <c r="M423" i="4"/>
  <c r="L423" i="4"/>
  <c r="K423" i="4"/>
  <c r="J423" i="4"/>
  <c r="I423" i="4"/>
  <c r="G423" i="4"/>
  <c r="AA422" i="4"/>
  <c r="Z422" i="4"/>
  <c r="Y422" i="4"/>
  <c r="V422" i="4"/>
  <c r="T422" i="4"/>
  <c r="Q422" i="4"/>
  <c r="P422" i="4"/>
  <c r="N422" i="4"/>
  <c r="M422" i="4"/>
  <c r="L422" i="4"/>
  <c r="K422" i="4"/>
  <c r="J422" i="4"/>
  <c r="I422" i="4"/>
  <c r="G422" i="4"/>
  <c r="AA421" i="4"/>
  <c r="Z421" i="4"/>
  <c r="Y421" i="4"/>
  <c r="V421" i="4"/>
  <c r="T421" i="4"/>
  <c r="Q421" i="4"/>
  <c r="P421" i="4"/>
  <c r="N421" i="4"/>
  <c r="M421" i="4"/>
  <c r="L421" i="4"/>
  <c r="K421" i="4"/>
  <c r="J421" i="4"/>
  <c r="I421" i="4"/>
  <c r="G421" i="4"/>
  <c r="AA420" i="4"/>
  <c r="Z420" i="4"/>
  <c r="Y420" i="4"/>
  <c r="V420" i="4"/>
  <c r="T420" i="4"/>
  <c r="Q420" i="4"/>
  <c r="P420" i="4"/>
  <c r="N420" i="4"/>
  <c r="M420" i="4"/>
  <c r="L420" i="4"/>
  <c r="K420" i="4"/>
  <c r="J420" i="4"/>
  <c r="I420" i="4"/>
  <c r="G420" i="4"/>
  <c r="AA419" i="4"/>
  <c r="Z419" i="4"/>
  <c r="Y419" i="4"/>
  <c r="V419" i="4"/>
  <c r="T419" i="4"/>
  <c r="Q419" i="4"/>
  <c r="P419" i="4"/>
  <c r="N419" i="4"/>
  <c r="M419" i="4"/>
  <c r="L419" i="4"/>
  <c r="K419" i="4"/>
  <c r="J419" i="4"/>
  <c r="I419" i="4"/>
  <c r="G419" i="4"/>
  <c r="AA418" i="4"/>
  <c r="Z418" i="4"/>
  <c r="Y418" i="4"/>
  <c r="V418" i="4"/>
  <c r="T418" i="4"/>
  <c r="Q418" i="4"/>
  <c r="P418" i="4"/>
  <c r="N418" i="4"/>
  <c r="M418" i="4"/>
  <c r="L418" i="4"/>
  <c r="K418" i="4"/>
  <c r="J418" i="4"/>
  <c r="I418" i="4"/>
  <c r="G418" i="4"/>
  <c r="AA417" i="4"/>
  <c r="Z417" i="4"/>
  <c r="Y417" i="4"/>
  <c r="V417" i="4"/>
  <c r="T417" i="4"/>
  <c r="Q417" i="4"/>
  <c r="P417" i="4"/>
  <c r="N417" i="4"/>
  <c r="M417" i="4"/>
  <c r="L417" i="4"/>
  <c r="K417" i="4"/>
  <c r="J417" i="4"/>
  <c r="I417" i="4"/>
  <c r="G417" i="4"/>
  <c r="AA416" i="4"/>
  <c r="Z416" i="4"/>
  <c r="Y416" i="4"/>
  <c r="V416" i="4"/>
  <c r="T416" i="4"/>
  <c r="Q416" i="4"/>
  <c r="P416" i="4"/>
  <c r="N416" i="4"/>
  <c r="M416" i="4"/>
  <c r="L416" i="4"/>
  <c r="K416" i="4"/>
  <c r="J416" i="4"/>
  <c r="I416" i="4"/>
  <c r="G416" i="4"/>
  <c r="AA415" i="4"/>
  <c r="Z415" i="4"/>
  <c r="Y415" i="4"/>
  <c r="V415" i="4"/>
  <c r="T415" i="4"/>
  <c r="Q415" i="4"/>
  <c r="P415" i="4"/>
  <c r="N415" i="4"/>
  <c r="M415" i="4"/>
  <c r="L415" i="4"/>
  <c r="K415" i="4"/>
  <c r="J415" i="4"/>
  <c r="I415" i="4"/>
  <c r="G415" i="4"/>
  <c r="AA414" i="4"/>
  <c r="Z414" i="4"/>
  <c r="Y414" i="4"/>
  <c r="V414" i="4"/>
  <c r="T414" i="4"/>
  <c r="Q414" i="4"/>
  <c r="P414" i="4"/>
  <c r="N414" i="4"/>
  <c r="M414" i="4"/>
  <c r="L414" i="4"/>
  <c r="K414" i="4"/>
  <c r="J414" i="4"/>
  <c r="I414" i="4"/>
  <c r="G414" i="4"/>
  <c r="AA413" i="4"/>
  <c r="Z413" i="4"/>
  <c r="Y413" i="4"/>
  <c r="V413" i="4"/>
  <c r="T413" i="4"/>
  <c r="Q413" i="4"/>
  <c r="P413" i="4"/>
  <c r="N413" i="4"/>
  <c r="M413" i="4"/>
  <c r="L413" i="4"/>
  <c r="K413" i="4"/>
  <c r="J413" i="4"/>
  <c r="I413" i="4"/>
  <c r="G413" i="4"/>
  <c r="AA412" i="4"/>
  <c r="Z412" i="4"/>
  <c r="Y412" i="4"/>
  <c r="V412" i="4"/>
  <c r="T412" i="4"/>
  <c r="Q412" i="4"/>
  <c r="P412" i="4"/>
  <c r="N412" i="4"/>
  <c r="M412" i="4"/>
  <c r="L412" i="4"/>
  <c r="K412" i="4"/>
  <c r="J412" i="4"/>
  <c r="I412" i="4"/>
  <c r="G412" i="4"/>
  <c r="AA411" i="4"/>
  <c r="Z411" i="4"/>
  <c r="Y411" i="4"/>
  <c r="V411" i="4"/>
  <c r="T411" i="4"/>
  <c r="Q411" i="4"/>
  <c r="P411" i="4"/>
  <c r="N411" i="4"/>
  <c r="M411" i="4"/>
  <c r="L411" i="4"/>
  <c r="K411" i="4"/>
  <c r="J411" i="4"/>
  <c r="I411" i="4"/>
  <c r="G411" i="4"/>
  <c r="AA410" i="4"/>
  <c r="Z410" i="4"/>
  <c r="Y410" i="4"/>
  <c r="V410" i="4"/>
  <c r="T410" i="4"/>
  <c r="Q410" i="4"/>
  <c r="P410" i="4"/>
  <c r="N410" i="4"/>
  <c r="M410" i="4"/>
  <c r="L410" i="4"/>
  <c r="K410" i="4"/>
  <c r="J410" i="4"/>
  <c r="I410" i="4"/>
  <c r="G410" i="4"/>
  <c r="AA409" i="4"/>
  <c r="Z409" i="4"/>
  <c r="Y409" i="4"/>
  <c r="V409" i="4"/>
  <c r="T409" i="4"/>
  <c r="Q409" i="4"/>
  <c r="P409" i="4"/>
  <c r="N409" i="4"/>
  <c r="M409" i="4"/>
  <c r="L409" i="4"/>
  <c r="K409" i="4"/>
  <c r="J409" i="4"/>
  <c r="I409" i="4"/>
  <c r="G409" i="4"/>
  <c r="AA408" i="4"/>
  <c r="Z408" i="4"/>
  <c r="Y408" i="4"/>
  <c r="V408" i="4"/>
  <c r="T408" i="4"/>
  <c r="Q408" i="4"/>
  <c r="P408" i="4"/>
  <c r="N408" i="4"/>
  <c r="M408" i="4"/>
  <c r="L408" i="4"/>
  <c r="K408" i="4"/>
  <c r="J408" i="4"/>
  <c r="I408" i="4"/>
  <c r="G408" i="4"/>
  <c r="AA407" i="4"/>
  <c r="Z407" i="4"/>
  <c r="Y407" i="4"/>
  <c r="V407" i="4"/>
  <c r="T407" i="4"/>
  <c r="Q407" i="4"/>
  <c r="P407" i="4"/>
  <c r="N407" i="4"/>
  <c r="M407" i="4"/>
  <c r="L407" i="4"/>
  <c r="K407" i="4"/>
  <c r="J407" i="4"/>
  <c r="I407" i="4"/>
  <c r="G407" i="4"/>
  <c r="AA406" i="4"/>
  <c r="Z406" i="4"/>
  <c r="Y406" i="4"/>
  <c r="V406" i="4"/>
  <c r="T406" i="4"/>
  <c r="Q406" i="4"/>
  <c r="P406" i="4"/>
  <c r="N406" i="4"/>
  <c r="M406" i="4"/>
  <c r="L406" i="4"/>
  <c r="K406" i="4"/>
  <c r="J406" i="4"/>
  <c r="I406" i="4"/>
  <c r="G406" i="4"/>
  <c r="AA405" i="4"/>
  <c r="Z405" i="4"/>
  <c r="Y405" i="4"/>
  <c r="V405" i="4"/>
  <c r="T405" i="4"/>
  <c r="Q405" i="4"/>
  <c r="P405" i="4"/>
  <c r="N405" i="4"/>
  <c r="M405" i="4"/>
  <c r="L405" i="4"/>
  <c r="K405" i="4"/>
  <c r="J405" i="4"/>
  <c r="I405" i="4"/>
  <c r="G405" i="4"/>
  <c r="AA404" i="4"/>
  <c r="Z404" i="4"/>
  <c r="Y404" i="4"/>
  <c r="V404" i="4"/>
  <c r="T404" i="4"/>
  <c r="Q404" i="4"/>
  <c r="P404" i="4"/>
  <c r="N404" i="4"/>
  <c r="M404" i="4"/>
  <c r="L404" i="4"/>
  <c r="K404" i="4"/>
  <c r="J404" i="4"/>
  <c r="I404" i="4"/>
  <c r="G404" i="4"/>
  <c r="AA403" i="4"/>
  <c r="Z403" i="4"/>
  <c r="Y403" i="4"/>
  <c r="V403" i="4"/>
  <c r="T403" i="4"/>
  <c r="Q403" i="4"/>
  <c r="P403" i="4"/>
  <c r="N403" i="4"/>
  <c r="M403" i="4"/>
  <c r="L403" i="4"/>
  <c r="K403" i="4"/>
  <c r="J403" i="4"/>
  <c r="I403" i="4"/>
  <c r="G403" i="4"/>
  <c r="AA402" i="4"/>
  <c r="Z402" i="4"/>
  <c r="Y402" i="4"/>
  <c r="V402" i="4"/>
  <c r="T402" i="4"/>
  <c r="Q402" i="4"/>
  <c r="P402" i="4"/>
  <c r="N402" i="4"/>
  <c r="M402" i="4"/>
  <c r="L402" i="4"/>
  <c r="K402" i="4"/>
  <c r="J402" i="4"/>
  <c r="I402" i="4"/>
  <c r="G402" i="4"/>
  <c r="AA401" i="4"/>
  <c r="Z401" i="4"/>
  <c r="Y401" i="4"/>
  <c r="V401" i="4"/>
  <c r="T401" i="4"/>
  <c r="Q401" i="4"/>
  <c r="P401" i="4"/>
  <c r="N401" i="4"/>
  <c r="M401" i="4"/>
  <c r="L401" i="4"/>
  <c r="K401" i="4"/>
  <c r="J401" i="4"/>
  <c r="I401" i="4"/>
  <c r="G401" i="4"/>
  <c r="AA400" i="4"/>
  <c r="Z400" i="4"/>
  <c r="Y400" i="4"/>
  <c r="V400" i="4"/>
  <c r="T400" i="4"/>
  <c r="Q400" i="4"/>
  <c r="P400" i="4"/>
  <c r="N400" i="4"/>
  <c r="M400" i="4"/>
  <c r="L400" i="4"/>
  <c r="K400" i="4"/>
  <c r="J400" i="4"/>
  <c r="I400" i="4"/>
  <c r="G400" i="4"/>
  <c r="AA399" i="4"/>
  <c r="Z399" i="4"/>
  <c r="Y399" i="4"/>
  <c r="V399" i="4"/>
  <c r="T399" i="4"/>
  <c r="Q399" i="4"/>
  <c r="P399" i="4"/>
  <c r="N399" i="4"/>
  <c r="M399" i="4"/>
  <c r="L399" i="4"/>
  <c r="K399" i="4"/>
  <c r="J399" i="4"/>
  <c r="I399" i="4"/>
  <c r="G399" i="4"/>
  <c r="AA398" i="4"/>
  <c r="Z398" i="4"/>
  <c r="Y398" i="4"/>
  <c r="V398" i="4"/>
  <c r="T398" i="4"/>
  <c r="Q398" i="4"/>
  <c r="P398" i="4"/>
  <c r="N398" i="4"/>
  <c r="M398" i="4"/>
  <c r="L398" i="4"/>
  <c r="K398" i="4"/>
  <c r="J398" i="4"/>
  <c r="I398" i="4"/>
  <c r="G398" i="4"/>
  <c r="AA397" i="4"/>
  <c r="Z397" i="4"/>
  <c r="Y397" i="4"/>
  <c r="V397" i="4"/>
  <c r="T397" i="4"/>
  <c r="Q397" i="4"/>
  <c r="P397" i="4"/>
  <c r="N397" i="4"/>
  <c r="M397" i="4"/>
  <c r="L397" i="4"/>
  <c r="K397" i="4"/>
  <c r="J397" i="4"/>
  <c r="I397" i="4"/>
  <c r="G397" i="4"/>
  <c r="AA396" i="4"/>
  <c r="Z396" i="4"/>
  <c r="Y396" i="4"/>
  <c r="V396" i="4"/>
  <c r="T396" i="4"/>
  <c r="Q396" i="4"/>
  <c r="P396" i="4"/>
  <c r="N396" i="4"/>
  <c r="M396" i="4"/>
  <c r="L396" i="4"/>
  <c r="K396" i="4"/>
  <c r="J396" i="4"/>
  <c r="I396" i="4"/>
  <c r="G396" i="4"/>
  <c r="AA395" i="4"/>
  <c r="Z395" i="4"/>
  <c r="Y395" i="4"/>
  <c r="V395" i="4"/>
  <c r="T395" i="4"/>
  <c r="Q395" i="4"/>
  <c r="P395" i="4"/>
  <c r="N395" i="4"/>
  <c r="M395" i="4"/>
  <c r="L395" i="4"/>
  <c r="K395" i="4"/>
  <c r="J395" i="4"/>
  <c r="I395" i="4"/>
  <c r="G395" i="4"/>
  <c r="AA394" i="4"/>
  <c r="Z394" i="4"/>
  <c r="Y394" i="4"/>
  <c r="V394" i="4"/>
  <c r="T394" i="4"/>
  <c r="Q394" i="4"/>
  <c r="P394" i="4"/>
  <c r="N394" i="4"/>
  <c r="M394" i="4"/>
  <c r="L394" i="4"/>
  <c r="K394" i="4"/>
  <c r="J394" i="4"/>
  <c r="I394" i="4"/>
  <c r="G394" i="4"/>
  <c r="AA393" i="4"/>
  <c r="Z393" i="4"/>
  <c r="Y393" i="4"/>
  <c r="V393" i="4"/>
  <c r="T393" i="4"/>
  <c r="Q393" i="4"/>
  <c r="P393" i="4"/>
  <c r="N393" i="4"/>
  <c r="M393" i="4"/>
  <c r="L393" i="4"/>
  <c r="K393" i="4"/>
  <c r="J393" i="4"/>
  <c r="I393" i="4"/>
  <c r="G393" i="4"/>
  <c r="AA392" i="4"/>
  <c r="Z392" i="4"/>
  <c r="Y392" i="4"/>
  <c r="V392" i="4"/>
  <c r="T392" i="4"/>
  <c r="Q392" i="4"/>
  <c r="P392" i="4"/>
  <c r="N392" i="4"/>
  <c r="M392" i="4"/>
  <c r="L392" i="4"/>
  <c r="K392" i="4"/>
  <c r="J392" i="4"/>
  <c r="I392" i="4"/>
  <c r="G392" i="4"/>
  <c r="AA391" i="4"/>
  <c r="Z391" i="4"/>
  <c r="Y391" i="4"/>
  <c r="V391" i="4"/>
  <c r="T391" i="4"/>
  <c r="Q391" i="4"/>
  <c r="P391" i="4"/>
  <c r="N391" i="4"/>
  <c r="M391" i="4"/>
  <c r="L391" i="4"/>
  <c r="K391" i="4"/>
  <c r="J391" i="4"/>
  <c r="I391" i="4"/>
  <c r="G391" i="4"/>
  <c r="AA390" i="4"/>
  <c r="Z390" i="4"/>
  <c r="Y390" i="4"/>
  <c r="V390" i="4"/>
  <c r="T390" i="4"/>
  <c r="Q390" i="4"/>
  <c r="P390" i="4"/>
  <c r="N390" i="4"/>
  <c r="M390" i="4"/>
  <c r="L390" i="4"/>
  <c r="K390" i="4"/>
  <c r="J390" i="4"/>
  <c r="I390" i="4"/>
  <c r="G390" i="4"/>
  <c r="AA389" i="4"/>
  <c r="Z389" i="4"/>
  <c r="Y389" i="4"/>
  <c r="V389" i="4"/>
  <c r="T389" i="4"/>
  <c r="Q389" i="4"/>
  <c r="P389" i="4"/>
  <c r="N389" i="4"/>
  <c r="M389" i="4"/>
  <c r="L389" i="4"/>
  <c r="K389" i="4"/>
  <c r="J389" i="4"/>
  <c r="I389" i="4"/>
  <c r="G389" i="4"/>
  <c r="AA388" i="4"/>
  <c r="Z388" i="4"/>
  <c r="Y388" i="4"/>
  <c r="V388" i="4"/>
  <c r="T388" i="4"/>
  <c r="Q388" i="4"/>
  <c r="P388" i="4"/>
  <c r="N388" i="4"/>
  <c r="M388" i="4"/>
  <c r="L388" i="4"/>
  <c r="K388" i="4"/>
  <c r="J388" i="4"/>
  <c r="I388" i="4"/>
  <c r="G388" i="4"/>
  <c r="AA387" i="4"/>
  <c r="Z387" i="4"/>
  <c r="Y387" i="4"/>
  <c r="V387" i="4"/>
  <c r="T387" i="4"/>
  <c r="Q387" i="4"/>
  <c r="P387" i="4"/>
  <c r="N387" i="4"/>
  <c r="M387" i="4"/>
  <c r="L387" i="4"/>
  <c r="K387" i="4"/>
  <c r="J387" i="4"/>
  <c r="I387" i="4"/>
  <c r="G387" i="4"/>
  <c r="AA386" i="4"/>
  <c r="Z386" i="4"/>
  <c r="Y386" i="4"/>
  <c r="V386" i="4"/>
  <c r="T386" i="4"/>
  <c r="Q386" i="4"/>
  <c r="P386" i="4"/>
  <c r="N386" i="4"/>
  <c r="M386" i="4"/>
  <c r="L386" i="4"/>
  <c r="K386" i="4"/>
  <c r="J386" i="4"/>
  <c r="I386" i="4"/>
  <c r="G386" i="4"/>
  <c r="AA385" i="4"/>
  <c r="Z385" i="4"/>
  <c r="Y385" i="4"/>
  <c r="V385" i="4"/>
  <c r="T385" i="4"/>
  <c r="Q385" i="4"/>
  <c r="P385" i="4"/>
  <c r="N385" i="4"/>
  <c r="M385" i="4"/>
  <c r="L385" i="4"/>
  <c r="K385" i="4"/>
  <c r="J385" i="4"/>
  <c r="I385" i="4"/>
  <c r="G385" i="4"/>
  <c r="AA384" i="4"/>
  <c r="Z384" i="4"/>
  <c r="Y384" i="4"/>
  <c r="V384" i="4"/>
  <c r="T384" i="4"/>
  <c r="Q384" i="4"/>
  <c r="P384" i="4"/>
  <c r="N384" i="4"/>
  <c r="M384" i="4"/>
  <c r="L384" i="4"/>
  <c r="K384" i="4"/>
  <c r="J384" i="4"/>
  <c r="I384" i="4"/>
  <c r="G384" i="4"/>
  <c r="AA383" i="4"/>
  <c r="Z383" i="4"/>
  <c r="Y383" i="4"/>
  <c r="V383" i="4"/>
  <c r="T383" i="4"/>
  <c r="Q383" i="4"/>
  <c r="P383" i="4"/>
  <c r="N383" i="4"/>
  <c r="M383" i="4"/>
  <c r="L383" i="4"/>
  <c r="K383" i="4"/>
  <c r="J383" i="4"/>
  <c r="I383" i="4"/>
  <c r="G383" i="4"/>
  <c r="AA382" i="4"/>
  <c r="Z382" i="4"/>
  <c r="Y382" i="4"/>
  <c r="V382" i="4"/>
  <c r="T382" i="4"/>
  <c r="Q382" i="4"/>
  <c r="P382" i="4"/>
  <c r="N382" i="4"/>
  <c r="M382" i="4"/>
  <c r="L382" i="4"/>
  <c r="K382" i="4"/>
  <c r="J382" i="4"/>
  <c r="I382" i="4"/>
  <c r="G382" i="4"/>
  <c r="AA381" i="4"/>
  <c r="Z381" i="4"/>
  <c r="Y381" i="4"/>
  <c r="V381" i="4"/>
  <c r="T381" i="4"/>
  <c r="Q381" i="4"/>
  <c r="P381" i="4"/>
  <c r="N381" i="4"/>
  <c r="M381" i="4"/>
  <c r="L381" i="4"/>
  <c r="K381" i="4"/>
  <c r="J381" i="4"/>
  <c r="I381" i="4"/>
  <c r="G381" i="4"/>
  <c r="AA380" i="4"/>
  <c r="Z380" i="4"/>
  <c r="Y380" i="4"/>
  <c r="V380" i="4"/>
  <c r="T380" i="4"/>
  <c r="Q380" i="4"/>
  <c r="P380" i="4"/>
  <c r="N380" i="4"/>
  <c r="M380" i="4"/>
  <c r="L380" i="4"/>
  <c r="K380" i="4"/>
  <c r="J380" i="4"/>
  <c r="I380" i="4"/>
  <c r="G380" i="4"/>
  <c r="AA379" i="4"/>
  <c r="Z379" i="4"/>
  <c r="Y379" i="4"/>
  <c r="V379" i="4"/>
  <c r="T379" i="4"/>
  <c r="Q379" i="4"/>
  <c r="P379" i="4"/>
  <c r="N379" i="4"/>
  <c r="M379" i="4"/>
  <c r="L379" i="4"/>
  <c r="K379" i="4"/>
  <c r="J379" i="4"/>
  <c r="I379" i="4"/>
  <c r="G379" i="4"/>
  <c r="AA378" i="4"/>
  <c r="Z378" i="4"/>
  <c r="Y378" i="4"/>
  <c r="V378" i="4"/>
  <c r="T378" i="4"/>
  <c r="Q378" i="4"/>
  <c r="P378" i="4"/>
  <c r="N378" i="4"/>
  <c r="M378" i="4"/>
  <c r="L378" i="4"/>
  <c r="K378" i="4"/>
  <c r="J378" i="4"/>
  <c r="I378" i="4"/>
  <c r="G378" i="4"/>
  <c r="AA377" i="4"/>
  <c r="Z377" i="4"/>
  <c r="Y377" i="4"/>
  <c r="V377" i="4"/>
  <c r="T377" i="4"/>
  <c r="Q377" i="4"/>
  <c r="P377" i="4"/>
  <c r="N377" i="4"/>
  <c r="M377" i="4"/>
  <c r="L377" i="4"/>
  <c r="K377" i="4"/>
  <c r="J377" i="4"/>
  <c r="I377" i="4"/>
  <c r="G377" i="4"/>
  <c r="AA376" i="4"/>
  <c r="Z376" i="4"/>
  <c r="Y376" i="4"/>
  <c r="V376" i="4"/>
  <c r="T376" i="4"/>
  <c r="Q376" i="4"/>
  <c r="P376" i="4"/>
  <c r="N376" i="4"/>
  <c r="M376" i="4"/>
  <c r="L376" i="4"/>
  <c r="K376" i="4"/>
  <c r="J376" i="4"/>
  <c r="I376" i="4"/>
  <c r="G376" i="4"/>
  <c r="AA375" i="4"/>
  <c r="Z375" i="4"/>
  <c r="Y375" i="4"/>
  <c r="V375" i="4"/>
  <c r="T375" i="4"/>
  <c r="Q375" i="4"/>
  <c r="P375" i="4"/>
  <c r="N375" i="4"/>
  <c r="M375" i="4"/>
  <c r="L375" i="4"/>
  <c r="K375" i="4"/>
  <c r="J375" i="4"/>
  <c r="I375" i="4"/>
  <c r="G375" i="4"/>
  <c r="AA374" i="4"/>
  <c r="Z374" i="4"/>
  <c r="Y374" i="4"/>
  <c r="V374" i="4"/>
  <c r="T374" i="4"/>
  <c r="Q374" i="4"/>
  <c r="P374" i="4"/>
  <c r="N374" i="4"/>
  <c r="M374" i="4"/>
  <c r="L374" i="4"/>
  <c r="K374" i="4"/>
  <c r="J374" i="4"/>
  <c r="I374" i="4"/>
  <c r="G374" i="4"/>
  <c r="AA373" i="4"/>
  <c r="Z373" i="4"/>
  <c r="Y373" i="4"/>
  <c r="V373" i="4"/>
  <c r="T373" i="4"/>
  <c r="Q373" i="4"/>
  <c r="P373" i="4"/>
  <c r="N373" i="4"/>
  <c r="M373" i="4"/>
  <c r="L373" i="4"/>
  <c r="K373" i="4"/>
  <c r="J373" i="4"/>
  <c r="I373" i="4"/>
  <c r="G373" i="4"/>
  <c r="AA372" i="4"/>
  <c r="Z372" i="4"/>
  <c r="Y372" i="4"/>
  <c r="V372" i="4"/>
  <c r="T372" i="4"/>
  <c r="Q372" i="4"/>
  <c r="P372" i="4"/>
  <c r="N372" i="4"/>
  <c r="M372" i="4"/>
  <c r="L372" i="4"/>
  <c r="K372" i="4"/>
  <c r="J372" i="4"/>
  <c r="I372" i="4"/>
  <c r="G372" i="4"/>
  <c r="AA371" i="4"/>
  <c r="Z371" i="4"/>
  <c r="Y371" i="4"/>
  <c r="V371" i="4"/>
  <c r="T371" i="4"/>
  <c r="Q371" i="4"/>
  <c r="P371" i="4"/>
  <c r="N371" i="4"/>
  <c r="M371" i="4"/>
  <c r="L371" i="4"/>
  <c r="K371" i="4"/>
  <c r="J371" i="4"/>
  <c r="I371" i="4"/>
  <c r="G371" i="4"/>
  <c r="AA370" i="4"/>
  <c r="Z370" i="4"/>
  <c r="Y370" i="4"/>
  <c r="V370" i="4"/>
  <c r="T370" i="4"/>
  <c r="Q370" i="4"/>
  <c r="P370" i="4"/>
  <c r="N370" i="4"/>
  <c r="M370" i="4"/>
  <c r="L370" i="4"/>
  <c r="K370" i="4"/>
  <c r="J370" i="4"/>
  <c r="I370" i="4"/>
  <c r="G370" i="4"/>
  <c r="AA369" i="4"/>
  <c r="Z369" i="4"/>
  <c r="Y369" i="4"/>
  <c r="V369" i="4"/>
  <c r="T369" i="4"/>
  <c r="Q369" i="4"/>
  <c r="P369" i="4"/>
  <c r="N369" i="4"/>
  <c r="M369" i="4"/>
  <c r="L369" i="4"/>
  <c r="K369" i="4"/>
  <c r="J369" i="4"/>
  <c r="I369" i="4"/>
  <c r="G369" i="4"/>
  <c r="AA368" i="4"/>
  <c r="Z368" i="4"/>
  <c r="Y368" i="4"/>
  <c r="V368" i="4"/>
  <c r="T368" i="4"/>
  <c r="Q368" i="4"/>
  <c r="P368" i="4"/>
  <c r="N368" i="4"/>
  <c r="M368" i="4"/>
  <c r="L368" i="4"/>
  <c r="K368" i="4"/>
  <c r="J368" i="4"/>
  <c r="I368" i="4"/>
  <c r="G368" i="4"/>
  <c r="AA367" i="4"/>
  <c r="Z367" i="4"/>
  <c r="Y367" i="4"/>
  <c r="V367" i="4"/>
  <c r="T367" i="4"/>
  <c r="Q367" i="4"/>
  <c r="P367" i="4"/>
  <c r="N367" i="4"/>
  <c r="M367" i="4"/>
  <c r="L367" i="4"/>
  <c r="K367" i="4"/>
  <c r="J367" i="4"/>
  <c r="I367" i="4"/>
  <c r="G367" i="4"/>
  <c r="AA366" i="4"/>
  <c r="Z366" i="4"/>
  <c r="Y366" i="4"/>
  <c r="V366" i="4"/>
  <c r="T366" i="4"/>
  <c r="Q366" i="4"/>
  <c r="P366" i="4"/>
  <c r="N366" i="4"/>
  <c r="M366" i="4"/>
  <c r="L366" i="4"/>
  <c r="K366" i="4"/>
  <c r="J366" i="4"/>
  <c r="I366" i="4"/>
  <c r="G366" i="4"/>
  <c r="AA365" i="4"/>
  <c r="Z365" i="4"/>
  <c r="Y365" i="4"/>
  <c r="V365" i="4"/>
  <c r="T365" i="4"/>
  <c r="Q365" i="4"/>
  <c r="P365" i="4"/>
  <c r="N365" i="4"/>
  <c r="M365" i="4"/>
  <c r="L365" i="4"/>
  <c r="K365" i="4"/>
  <c r="J365" i="4"/>
  <c r="I365" i="4"/>
  <c r="G365" i="4"/>
  <c r="AA364" i="4"/>
  <c r="Z364" i="4"/>
  <c r="Y364" i="4"/>
  <c r="V364" i="4"/>
  <c r="T364" i="4"/>
  <c r="Q364" i="4"/>
  <c r="P364" i="4"/>
  <c r="N364" i="4"/>
  <c r="M364" i="4"/>
  <c r="L364" i="4"/>
  <c r="K364" i="4"/>
  <c r="J364" i="4"/>
  <c r="I364" i="4"/>
  <c r="G364" i="4"/>
  <c r="AA363" i="4"/>
  <c r="Z363" i="4"/>
  <c r="Y363" i="4"/>
  <c r="V363" i="4"/>
  <c r="T363" i="4"/>
  <c r="Q363" i="4"/>
  <c r="P363" i="4"/>
  <c r="N363" i="4"/>
  <c r="M363" i="4"/>
  <c r="L363" i="4"/>
  <c r="K363" i="4"/>
  <c r="J363" i="4"/>
  <c r="I363" i="4"/>
  <c r="G363" i="4"/>
  <c r="AA362" i="4"/>
  <c r="Z362" i="4"/>
  <c r="Y362" i="4"/>
  <c r="V362" i="4"/>
  <c r="T362" i="4"/>
  <c r="Q362" i="4"/>
  <c r="P362" i="4"/>
  <c r="N362" i="4"/>
  <c r="M362" i="4"/>
  <c r="L362" i="4"/>
  <c r="K362" i="4"/>
  <c r="J362" i="4"/>
  <c r="I362" i="4"/>
  <c r="G362" i="4"/>
  <c r="AA361" i="4"/>
  <c r="Z361" i="4"/>
  <c r="Y361" i="4"/>
  <c r="V361" i="4"/>
  <c r="T361" i="4"/>
  <c r="Q361" i="4"/>
  <c r="P361" i="4"/>
  <c r="N361" i="4"/>
  <c r="M361" i="4"/>
  <c r="L361" i="4"/>
  <c r="K361" i="4"/>
  <c r="J361" i="4"/>
  <c r="I361" i="4"/>
  <c r="G361" i="4"/>
  <c r="AA360" i="4"/>
  <c r="Z360" i="4"/>
  <c r="Y360" i="4"/>
  <c r="V360" i="4"/>
  <c r="T360" i="4"/>
  <c r="Q360" i="4"/>
  <c r="P360" i="4"/>
  <c r="N360" i="4"/>
  <c r="M360" i="4"/>
  <c r="L360" i="4"/>
  <c r="K360" i="4"/>
  <c r="J360" i="4"/>
  <c r="I360" i="4"/>
  <c r="G360" i="4"/>
  <c r="AA359" i="4"/>
  <c r="Z359" i="4"/>
  <c r="Y359" i="4"/>
  <c r="V359" i="4"/>
  <c r="T359" i="4"/>
  <c r="Q359" i="4"/>
  <c r="P359" i="4"/>
  <c r="N359" i="4"/>
  <c r="M359" i="4"/>
  <c r="L359" i="4"/>
  <c r="K359" i="4"/>
  <c r="J359" i="4"/>
  <c r="I359" i="4"/>
  <c r="G359" i="4"/>
  <c r="AA358" i="4"/>
  <c r="Z358" i="4"/>
  <c r="Y358" i="4"/>
  <c r="V358" i="4"/>
  <c r="T358" i="4"/>
  <c r="Q358" i="4"/>
  <c r="P358" i="4"/>
  <c r="N358" i="4"/>
  <c r="M358" i="4"/>
  <c r="L358" i="4"/>
  <c r="K358" i="4"/>
  <c r="J358" i="4"/>
  <c r="I358" i="4"/>
  <c r="G358" i="4"/>
  <c r="AA357" i="4"/>
  <c r="Z357" i="4"/>
  <c r="Y357" i="4"/>
  <c r="V357" i="4"/>
  <c r="T357" i="4"/>
  <c r="Q357" i="4"/>
  <c r="P357" i="4"/>
  <c r="N357" i="4"/>
  <c r="M357" i="4"/>
  <c r="L357" i="4"/>
  <c r="K357" i="4"/>
  <c r="J357" i="4"/>
  <c r="I357" i="4"/>
  <c r="G357" i="4"/>
  <c r="AA356" i="4"/>
  <c r="Z356" i="4"/>
  <c r="Y356" i="4"/>
  <c r="V356" i="4"/>
  <c r="T356" i="4"/>
  <c r="Q356" i="4"/>
  <c r="P356" i="4"/>
  <c r="N356" i="4"/>
  <c r="M356" i="4"/>
  <c r="L356" i="4"/>
  <c r="K356" i="4"/>
  <c r="J356" i="4"/>
  <c r="I356" i="4"/>
  <c r="G356" i="4"/>
  <c r="AA355" i="4"/>
  <c r="Z355" i="4"/>
  <c r="Y355" i="4"/>
  <c r="V355" i="4"/>
  <c r="T355" i="4"/>
  <c r="Q355" i="4"/>
  <c r="P355" i="4"/>
  <c r="N355" i="4"/>
  <c r="M355" i="4"/>
  <c r="L355" i="4"/>
  <c r="K355" i="4"/>
  <c r="J355" i="4"/>
  <c r="I355" i="4"/>
  <c r="G355" i="4"/>
  <c r="AA354" i="4"/>
  <c r="Z354" i="4"/>
  <c r="Y354" i="4"/>
  <c r="V354" i="4"/>
  <c r="T354" i="4"/>
  <c r="Q354" i="4"/>
  <c r="P354" i="4"/>
  <c r="N354" i="4"/>
  <c r="M354" i="4"/>
  <c r="L354" i="4"/>
  <c r="K354" i="4"/>
  <c r="J354" i="4"/>
  <c r="I354" i="4"/>
  <c r="G354" i="4"/>
  <c r="W352" i="4"/>
  <c r="AA347" i="4"/>
  <c r="Z347" i="4"/>
  <c r="Y347" i="4"/>
  <c r="X347" i="4"/>
  <c r="W347" i="4"/>
  <c r="V347" i="4"/>
  <c r="R347" i="4"/>
  <c r="Q347" i="4"/>
  <c r="P347" i="4"/>
  <c r="O347" i="4"/>
  <c r="N347" i="4"/>
  <c r="M347" i="4"/>
  <c r="L347" i="4"/>
  <c r="K347" i="4"/>
  <c r="J347" i="4"/>
  <c r="I347" i="4"/>
  <c r="G347" i="4"/>
  <c r="E347" i="4"/>
  <c r="AA346" i="4"/>
  <c r="Z346" i="4"/>
  <c r="Y346" i="4"/>
  <c r="V346" i="4"/>
  <c r="T346" i="4"/>
  <c r="Q346" i="4"/>
  <c r="P346" i="4"/>
  <c r="N346" i="4"/>
  <c r="M346" i="4"/>
  <c r="L346" i="4"/>
  <c r="K346" i="4"/>
  <c r="J346" i="4"/>
  <c r="I346" i="4"/>
  <c r="G346" i="4"/>
  <c r="AA345" i="4"/>
  <c r="Z345" i="4"/>
  <c r="Y345" i="4"/>
  <c r="V345" i="4"/>
  <c r="T345" i="4"/>
  <c r="Q345" i="4"/>
  <c r="P345" i="4"/>
  <c r="N345" i="4"/>
  <c r="M345" i="4"/>
  <c r="L345" i="4"/>
  <c r="K345" i="4"/>
  <c r="J345" i="4"/>
  <c r="I345" i="4"/>
  <c r="G345" i="4"/>
  <c r="AA344" i="4"/>
  <c r="Z344" i="4"/>
  <c r="Y344" i="4"/>
  <c r="V344" i="4"/>
  <c r="T344" i="4"/>
  <c r="Q344" i="4"/>
  <c r="P344" i="4"/>
  <c r="N344" i="4"/>
  <c r="M344" i="4"/>
  <c r="L344" i="4"/>
  <c r="K344" i="4"/>
  <c r="J344" i="4"/>
  <c r="I344" i="4"/>
  <c r="G344" i="4"/>
  <c r="AA343" i="4"/>
  <c r="Z343" i="4"/>
  <c r="Y343" i="4"/>
  <c r="V343" i="4"/>
  <c r="T343" i="4"/>
  <c r="Q343" i="4"/>
  <c r="P343" i="4"/>
  <c r="N343" i="4"/>
  <c r="M343" i="4"/>
  <c r="L343" i="4"/>
  <c r="K343" i="4"/>
  <c r="J343" i="4"/>
  <c r="I343" i="4"/>
  <c r="G343" i="4"/>
  <c r="AA342" i="4"/>
  <c r="Z342" i="4"/>
  <c r="Y342" i="4"/>
  <c r="V342" i="4"/>
  <c r="T342" i="4"/>
  <c r="Q342" i="4"/>
  <c r="P342" i="4"/>
  <c r="N342" i="4"/>
  <c r="M342" i="4"/>
  <c r="L342" i="4"/>
  <c r="K342" i="4"/>
  <c r="J342" i="4"/>
  <c r="I342" i="4"/>
  <c r="G342" i="4"/>
  <c r="AA341" i="4"/>
  <c r="Z341" i="4"/>
  <c r="Y341" i="4"/>
  <c r="V341" i="4"/>
  <c r="T341" i="4"/>
  <c r="Q341" i="4"/>
  <c r="P341" i="4"/>
  <c r="N341" i="4"/>
  <c r="M341" i="4"/>
  <c r="L341" i="4"/>
  <c r="K341" i="4"/>
  <c r="J341" i="4"/>
  <c r="I341" i="4"/>
  <c r="G341" i="4"/>
  <c r="AA340" i="4"/>
  <c r="Z340" i="4"/>
  <c r="Y340" i="4"/>
  <c r="V340" i="4"/>
  <c r="T340" i="4"/>
  <c r="Q340" i="4"/>
  <c r="P340" i="4"/>
  <c r="N340" i="4"/>
  <c r="M340" i="4"/>
  <c r="L340" i="4"/>
  <c r="K340" i="4"/>
  <c r="J340" i="4"/>
  <c r="I340" i="4"/>
  <c r="G340" i="4"/>
  <c r="AA339" i="4"/>
  <c r="Z339" i="4"/>
  <c r="Y339" i="4"/>
  <c r="V339" i="4"/>
  <c r="T339" i="4"/>
  <c r="Q339" i="4"/>
  <c r="P339" i="4"/>
  <c r="N339" i="4"/>
  <c r="M339" i="4"/>
  <c r="L339" i="4"/>
  <c r="K339" i="4"/>
  <c r="J339" i="4"/>
  <c r="I339" i="4"/>
  <c r="G339" i="4"/>
  <c r="AA338" i="4"/>
  <c r="Z338" i="4"/>
  <c r="Y338" i="4"/>
  <c r="V338" i="4"/>
  <c r="T338" i="4"/>
  <c r="Q338" i="4"/>
  <c r="P338" i="4"/>
  <c r="N338" i="4"/>
  <c r="M338" i="4"/>
  <c r="L338" i="4"/>
  <c r="K338" i="4"/>
  <c r="J338" i="4"/>
  <c r="I338" i="4"/>
  <c r="G338" i="4"/>
  <c r="AA337" i="4"/>
  <c r="Z337" i="4"/>
  <c r="Y337" i="4"/>
  <c r="V337" i="4"/>
  <c r="T337" i="4"/>
  <c r="Q337" i="4"/>
  <c r="P337" i="4"/>
  <c r="N337" i="4"/>
  <c r="M337" i="4"/>
  <c r="L337" i="4"/>
  <c r="K337" i="4"/>
  <c r="J337" i="4"/>
  <c r="I337" i="4"/>
  <c r="G337" i="4"/>
  <c r="AA336" i="4"/>
  <c r="Z336" i="4"/>
  <c r="Y336" i="4"/>
  <c r="V336" i="4"/>
  <c r="T336" i="4"/>
  <c r="Q336" i="4"/>
  <c r="P336" i="4"/>
  <c r="N336" i="4"/>
  <c r="M336" i="4"/>
  <c r="L336" i="4"/>
  <c r="K336" i="4"/>
  <c r="J336" i="4"/>
  <c r="I336" i="4"/>
  <c r="G336" i="4"/>
  <c r="AA335" i="4"/>
  <c r="Z335" i="4"/>
  <c r="Y335" i="4"/>
  <c r="V335" i="4"/>
  <c r="T335" i="4"/>
  <c r="Q335" i="4"/>
  <c r="P335" i="4"/>
  <c r="N335" i="4"/>
  <c r="M335" i="4"/>
  <c r="L335" i="4"/>
  <c r="K335" i="4"/>
  <c r="J335" i="4"/>
  <c r="I335" i="4"/>
  <c r="G335" i="4"/>
  <c r="AA334" i="4"/>
  <c r="Z334" i="4"/>
  <c r="Y334" i="4"/>
  <c r="V334" i="4"/>
  <c r="T334" i="4"/>
  <c r="Q334" i="4"/>
  <c r="P334" i="4"/>
  <c r="N334" i="4"/>
  <c r="M334" i="4"/>
  <c r="L334" i="4"/>
  <c r="K334" i="4"/>
  <c r="J334" i="4"/>
  <c r="I334" i="4"/>
  <c r="G334" i="4"/>
  <c r="AA333" i="4"/>
  <c r="Z333" i="4"/>
  <c r="Y333" i="4"/>
  <c r="V333" i="4"/>
  <c r="T333" i="4"/>
  <c r="Q333" i="4"/>
  <c r="P333" i="4"/>
  <c r="N333" i="4"/>
  <c r="M333" i="4"/>
  <c r="L333" i="4"/>
  <c r="K333" i="4"/>
  <c r="J333" i="4"/>
  <c r="I333" i="4"/>
  <c r="G333" i="4"/>
  <c r="AA332" i="4"/>
  <c r="Z332" i="4"/>
  <c r="Y332" i="4"/>
  <c r="V332" i="4"/>
  <c r="T332" i="4"/>
  <c r="Q332" i="4"/>
  <c r="P332" i="4"/>
  <c r="N332" i="4"/>
  <c r="M332" i="4"/>
  <c r="L332" i="4"/>
  <c r="K332" i="4"/>
  <c r="J332" i="4"/>
  <c r="I332" i="4"/>
  <c r="G332" i="4"/>
  <c r="AA331" i="4"/>
  <c r="Z331" i="4"/>
  <c r="Y331" i="4"/>
  <c r="V331" i="4"/>
  <c r="T331" i="4"/>
  <c r="Q331" i="4"/>
  <c r="P331" i="4"/>
  <c r="N331" i="4"/>
  <c r="M331" i="4"/>
  <c r="L331" i="4"/>
  <c r="K331" i="4"/>
  <c r="J331" i="4"/>
  <c r="I331" i="4"/>
  <c r="G331" i="4"/>
  <c r="AA330" i="4"/>
  <c r="Z330" i="4"/>
  <c r="Y330" i="4"/>
  <c r="V330" i="4"/>
  <c r="T330" i="4"/>
  <c r="Q330" i="4"/>
  <c r="P330" i="4"/>
  <c r="N330" i="4"/>
  <c r="M330" i="4"/>
  <c r="L330" i="4"/>
  <c r="K330" i="4"/>
  <c r="J330" i="4"/>
  <c r="I330" i="4"/>
  <c r="G330" i="4"/>
  <c r="AA329" i="4"/>
  <c r="Z329" i="4"/>
  <c r="Y329" i="4"/>
  <c r="V329" i="4"/>
  <c r="T329" i="4"/>
  <c r="Q329" i="4"/>
  <c r="P329" i="4"/>
  <c r="N329" i="4"/>
  <c r="M329" i="4"/>
  <c r="L329" i="4"/>
  <c r="K329" i="4"/>
  <c r="J329" i="4"/>
  <c r="I329" i="4"/>
  <c r="G329" i="4"/>
  <c r="AA328" i="4"/>
  <c r="Z328" i="4"/>
  <c r="Y328" i="4"/>
  <c r="V328" i="4"/>
  <c r="T328" i="4"/>
  <c r="Q328" i="4"/>
  <c r="P328" i="4"/>
  <c r="N328" i="4"/>
  <c r="M328" i="4"/>
  <c r="L328" i="4"/>
  <c r="K328" i="4"/>
  <c r="J328" i="4"/>
  <c r="I328" i="4"/>
  <c r="G328" i="4"/>
  <c r="AA327" i="4"/>
  <c r="Z327" i="4"/>
  <c r="Y327" i="4"/>
  <c r="V327" i="4"/>
  <c r="T327" i="4"/>
  <c r="Q327" i="4"/>
  <c r="P327" i="4"/>
  <c r="N327" i="4"/>
  <c r="M327" i="4"/>
  <c r="L327" i="4"/>
  <c r="K327" i="4"/>
  <c r="J327" i="4"/>
  <c r="I327" i="4"/>
  <c r="G327" i="4"/>
  <c r="AA326" i="4"/>
  <c r="Z326" i="4"/>
  <c r="Y326" i="4"/>
  <c r="V326" i="4"/>
  <c r="T326" i="4"/>
  <c r="Q326" i="4"/>
  <c r="P326" i="4"/>
  <c r="N326" i="4"/>
  <c r="M326" i="4"/>
  <c r="L326" i="4"/>
  <c r="K326" i="4"/>
  <c r="J326" i="4"/>
  <c r="I326" i="4"/>
  <c r="G326" i="4"/>
  <c r="AA325" i="4"/>
  <c r="Z325" i="4"/>
  <c r="Y325" i="4"/>
  <c r="V325" i="4"/>
  <c r="T325" i="4"/>
  <c r="Q325" i="4"/>
  <c r="P325" i="4"/>
  <c r="N325" i="4"/>
  <c r="M325" i="4"/>
  <c r="L325" i="4"/>
  <c r="K325" i="4"/>
  <c r="J325" i="4"/>
  <c r="I325" i="4"/>
  <c r="G325" i="4"/>
  <c r="AA324" i="4"/>
  <c r="Z324" i="4"/>
  <c r="Y324" i="4"/>
  <c r="V324" i="4"/>
  <c r="T324" i="4"/>
  <c r="Q324" i="4"/>
  <c r="P324" i="4"/>
  <c r="N324" i="4"/>
  <c r="M324" i="4"/>
  <c r="L324" i="4"/>
  <c r="K324" i="4"/>
  <c r="J324" i="4"/>
  <c r="I324" i="4"/>
  <c r="G324" i="4"/>
  <c r="AA323" i="4"/>
  <c r="Z323" i="4"/>
  <c r="Y323" i="4"/>
  <c r="V323" i="4"/>
  <c r="T323" i="4"/>
  <c r="Q323" i="4"/>
  <c r="P323" i="4"/>
  <c r="N323" i="4"/>
  <c r="M323" i="4"/>
  <c r="L323" i="4"/>
  <c r="K323" i="4"/>
  <c r="J323" i="4"/>
  <c r="I323" i="4"/>
  <c r="G323" i="4"/>
  <c r="AA322" i="4"/>
  <c r="Z322" i="4"/>
  <c r="Y322" i="4"/>
  <c r="V322" i="4"/>
  <c r="T322" i="4"/>
  <c r="Q322" i="4"/>
  <c r="P322" i="4"/>
  <c r="N322" i="4"/>
  <c r="M322" i="4"/>
  <c r="L322" i="4"/>
  <c r="K322" i="4"/>
  <c r="J322" i="4"/>
  <c r="I322" i="4"/>
  <c r="G322" i="4"/>
  <c r="AA321" i="4"/>
  <c r="Z321" i="4"/>
  <c r="Y321" i="4"/>
  <c r="V321" i="4"/>
  <c r="T321" i="4"/>
  <c r="Q321" i="4"/>
  <c r="P321" i="4"/>
  <c r="N321" i="4"/>
  <c r="M321" i="4"/>
  <c r="L321" i="4"/>
  <c r="K321" i="4"/>
  <c r="J321" i="4"/>
  <c r="I321" i="4"/>
  <c r="G321" i="4"/>
  <c r="AA320" i="4"/>
  <c r="Z320" i="4"/>
  <c r="Y320" i="4"/>
  <c r="V320" i="4"/>
  <c r="T320" i="4"/>
  <c r="Q320" i="4"/>
  <c r="P320" i="4"/>
  <c r="N320" i="4"/>
  <c r="M320" i="4"/>
  <c r="L320" i="4"/>
  <c r="K320" i="4"/>
  <c r="J320" i="4"/>
  <c r="I320" i="4"/>
  <c r="G320" i="4"/>
  <c r="AA319" i="4"/>
  <c r="Z319" i="4"/>
  <c r="Y319" i="4"/>
  <c r="V319" i="4"/>
  <c r="T319" i="4"/>
  <c r="Q319" i="4"/>
  <c r="P319" i="4"/>
  <c r="N319" i="4"/>
  <c r="M319" i="4"/>
  <c r="L319" i="4"/>
  <c r="K319" i="4"/>
  <c r="J319" i="4"/>
  <c r="I319" i="4"/>
  <c r="G319" i="4"/>
  <c r="AA318" i="4"/>
  <c r="Z318" i="4"/>
  <c r="Y318" i="4"/>
  <c r="V318" i="4"/>
  <c r="T318" i="4"/>
  <c r="Q318" i="4"/>
  <c r="P318" i="4"/>
  <c r="N318" i="4"/>
  <c r="M318" i="4"/>
  <c r="L318" i="4"/>
  <c r="K318" i="4"/>
  <c r="J318" i="4"/>
  <c r="I318" i="4"/>
  <c r="G318" i="4"/>
  <c r="AA317" i="4"/>
  <c r="Z317" i="4"/>
  <c r="Y317" i="4"/>
  <c r="V317" i="4"/>
  <c r="T317" i="4"/>
  <c r="Q317" i="4"/>
  <c r="P317" i="4"/>
  <c r="N317" i="4"/>
  <c r="M317" i="4"/>
  <c r="L317" i="4"/>
  <c r="K317" i="4"/>
  <c r="J317" i="4"/>
  <c r="I317" i="4"/>
  <c r="G317" i="4"/>
  <c r="AA316" i="4"/>
  <c r="Z316" i="4"/>
  <c r="Y316" i="4"/>
  <c r="V316" i="4"/>
  <c r="T316" i="4"/>
  <c r="Q316" i="4"/>
  <c r="P316" i="4"/>
  <c r="N316" i="4"/>
  <c r="M316" i="4"/>
  <c r="L316" i="4"/>
  <c r="K316" i="4"/>
  <c r="J316" i="4"/>
  <c r="I316" i="4"/>
  <c r="G316" i="4"/>
  <c r="AA315" i="4"/>
  <c r="Z315" i="4"/>
  <c r="Y315" i="4"/>
  <c r="V315" i="4"/>
  <c r="T315" i="4"/>
  <c r="Q315" i="4"/>
  <c r="P315" i="4"/>
  <c r="N315" i="4"/>
  <c r="M315" i="4"/>
  <c r="L315" i="4"/>
  <c r="K315" i="4"/>
  <c r="J315" i="4"/>
  <c r="I315" i="4"/>
  <c r="G315" i="4"/>
  <c r="AA314" i="4"/>
  <c r="Z314" i="4"/>
  <c r="Y314" i="4"/>
  <c r="V314" i="4"/>
  <c r="T314" i="4"/>
  <c r="Q314" i="4"/>
  <c r="P314" i="4"/>
  <c r="N314" i="4"/>
  <c r="M314" i="4"/>
  <c r="L314" i="4"/>
  <c r="K314" i="4"/>
  <c r="J314" i="4"/>
  <c r="I314" i="4"/>
  <c r="G314" i="4"/>
  <c r="AA313" i="4"/>
  <c r="Z313" i="4"/>
  <c r="Y313" i="4"/>
  <c r="V313" i="4"/>
  <c r="T313" i="4"/>
  <c r="Q313" i="4"/>
  <c r="P313" i="4"/>
  <c r="N313" i="4"/>
  <c r="M313" i="4"/>
  <c r="L313" i="4"/>
  <c r="K313" i="4"/>
  <c r="J313" i="4"/>
  <c r="I313" i="4"/>
  <c r="G313" i="4"/>
  <c r="AA312" i="4"/>
  <c r="Z312" i="4"/>
  <c r="Y312" i="4"/>
  <c r="V312" i="4"/>
  <c r="T312" i="4"/>
  <c r="Q312" i="4"/>
  <c r="P312" i="4"/>
  <c r="N312" i="4"/>
  <c r="M312" i="4"/>
  <c r="L312" i="4"/>
  <c r="K312" i="4"/>
  <c r="J312" i="4"/>
  <c r="I312" i="4"/>
  <c r="G312" i="4"/>
  <c r="AA311" i="4"/>
  <c r="Z311" i="4"/>
  <c r="Y311" i="4"/>
  <c r="V311" i="4"/>
  <c r="T311" i="4"/>
  <c r="Q311" i="4"/>
  <c r="P311" i="4"/>
  <c r="N311" i="4"/>
  <c r="M311" i="4"/>
  <c r="L311" i="4"/>
  <c r="K311" i="4"/>
  <c r="J311" i="4"/>
  <c r="I311" i="4"/>
  <c r="G311" i="4"/>
  <c r="AA310" i="4"/>
  <c r="Z310" i="4"/>
  <c r="Y310" i="4"/>
  <c r="V310" i="4"/>
  <c r="T310" i="4"/>
  <c r="Q310" i="4"/>
  <c r="P310" i="4"/>
  <c r="N310" i="4"/>
  <c r="M310" i="4"/>
  <c r="L310" i="4"/>
  <c r="K310" i="4"/>
  <c r="J310" i="4"/>
  <c r="I310" i="4"/>
  <c r="G310" i="4"/>
  <c r="AA309" i="4"/>
  <c r="Z309" i="4"/>
  <c r="Y309" i="4"/>
  <c r="V309" i="4"/>
  <c r="T309" i="4"/>
  <c r="Q309" i="4"/>
  <c r="P309" i="4"/>
  <c r="N309" i="4"/>
  <c r="M309" i="4"/>
  <c r="L309" i="4"/>
  <c r="K309" i="4"/>
  <c r="J309" i="4"/>
  <c r="I309" i="4"/>
  <c r="G309" i="4"/>
  <c r="AA308" i="4"/>
  <c r="Z308" i="4"/>
  <c r="Y308" i="4"/>
  <c r="V308" i="4"/>
  <c r="T308" i="4"/>
  <c r="Q308" i="4"/>
  <c r="P308" i="4"/>
  <c r="N308" i="4"/>
  <c r="M308" i="4"/>
  <c r="L308" i="4"/>
  <c r="K308" i="4"/>
  <c r="J308" i="4"/>
  <c r="I308" i="4"/>
  <c r="G308" i="4"/>
  <c r="AA307" i="4"/>
  <c r="Z307" i="4"/>
  <c r="Y307" i="4"/>
  <c r="V307" i="4"/>
  <c r="T307" i="4"/>
  <c r="Q307" i="4"/>
  <c r="P307" i="4"/>
  <c r="N307" i="4"/>
  <c r="M307" i="4"/>
  <c r="L307" i="4"/>
  <c r="K307" i="4"/>
  <c r="J307" i="4"/>
  <c r="I307" i="4"/>
  <c r="G307" i="4"/>
  <c r="AA306" i="4"/>
  <c r="Z306" i="4"/>
  <c r="Y306" i="4"/>
  <c r="V306" i="4"/>
  <c r="T306" i="4"/>
  <c r="Q306" i="4"/>
  <c r="P306" i="4"/>
  <c r="N306" i="4"/>
  <c r="M306" i="4"/>
  <c r="L306" i="4"/>
  <c r="K306" i="4"/>
  <c r="J306" i="4"/>
  <c r="I306" i="4"/>
  <c r="G306" i="4"/>
  <c r="AA305" i="4"/>
  <c r="Z305" i="4"/>
  <c r="Y305" i="4"/>
  <c r="V305" i="4"/>
  <c r="T305" i="4"/>
  <c r="Q305" i="4"/>
  <c r="P305" i="4"/>
  <c r="N305" i="4"/>
  <c r="M305" i="4"/>
  <c r="L305" i="4"/>
  <c r="K305" i="4"/>
  <c r="J305" i="4"/>
  <c r="I305" i="4"/>
  <c r="G305" i="4"/>
  <c r="AA304" i="4"/>
  <c r="Z304" i="4"/>
  <c r="Y304" i="4"/>
  <c r="V304" i="4"/>
  <c r="T304" i="4"/>
  <c r="Q304" i="4"/>
  <c r="P304" i="4"/>
  <c r="N304" i="4"/>
  <c r="M304" i="4"/>
  <c r="L304" i="4"/>
  <c r="K304" i="4"/>
  <c r="J304" i="4"/>
  <c r="I304" i="4"/>
  <c r="G304" i="4"/>
  <c r="AA303" i="4"/>
  <c r="Z303" i="4"/>
  <c r="Y303" i="4"/>
  <c r="V303" i="4"/>
  <c r="T303" i="4"/>
  <c r="Q303" i="4"/>
  <c r="P303" i="4"/>
  <c r="N303" i="4"/>
  <c r="M303" i="4"/>
  <c r="L303" i="4"/>
  <c r="K303" i="4"/>
  <c r="J303" i="4"/>
  <c r="I303" i="4"/>
  <c r="G303" i="4"/>
  <c r="AA302" i="4"/>
  <c r="Z302" i="4"/>
  <c r="Y302" i="4"/>
  <c r="V302" i="4"/>
  <c r="T302" i="4"/>
  <c r="Q302" i="4"/>
  <c r="P302" i="4"/>
  <c r="N302" i="4"/>
  <c r="M302" i="4"/>
  <c r="L302" i="4"/>
  <c r="K302" i="4"/>
  <c r="J302" i="4"/>
  <c r="I302" i="4"/>
  <c r="G302" i="4"/>
  <c r="AA301" i="4"/>
  <c r="Z301" i="4"/>
  <c r="Y301" i="4"/>
  <c r="V301" i="4"/>
  <c r="T301" i="4"/>
  <c r="Q301" i="4"/>
  <c r="P301" i="4"/>
  <c r="N301" i="4"/>
  <c r="M301" i="4"/>
  <c r="L301" i="4"/>
  <c r="K301" i="4"/>
  <c r="J301" i="4"/>
  <c r="I301" i="4"/>
  <c r="G301" i="4"/>
  <c r="AA300" i="4"/>
  <c r="Z300" i="4"/>
  <c r="Y300" i="4"/>
  <c r="V300" i="4"/>
  <c r="T300" i="4"/>
  <c r="Q300" i="4"/>
  <c r="P300" i="4"/>
  <c r="N300" i="4"/>
  <c r="M300" i="4"/>
  <c r="L300" i="4"/>
  <c r="K300" i="4"/>
  <c r="J300" i="4"/>
  <c r="I300" i="4"/>
  <c r="G300" i="4"/>
  <c r="AA299" i="4"/>
  <c r="Z299" i="4"/>
  <c r="Y299" i="4"/>
  <c r="V299" i="4"/>
  <c r="T299" i="4"/>
  <c r="Q299" i="4"/>
  <c r="P299" i="4"/>
  <c r="N299" i="4"/>
  <c r="M299" i="4"/>
  <c r="L299" i="4"/>
  <c r="K299" i="4"/>
  <c r="J299" i="4"/>
  <c r="I299" i="4"/>
  <c r="G299" i="4"/>
  <c r="AA298" i="4"/>
  <c r="Z298" i="4"/>
  <c r="Y298" i="4"/>
  <c r="V298" i="4"/>
  <c r="T298" i="4"/>
  <c r="Q298" i="4"/>
  <c r="P298" i="4"/>
  <c r="N298" i="4"/>
  <c r="M298" i="4"/>
  <c r="L298" i="4"/>
  <c r="K298" i="4"/>
  <c r="J298" i="4"/>
  <c r="I298" i="4"/>
  <c r="G298" i="4"/>
  <c r="AA297" i="4"/>
  <c r="Z297" i="4"/>
  <c r="Y297" i="4"/>
  <c r="V297" i="4"/>
  <c r="T297" i="4"/>
  <c r="Q297" i="4"/>
  <c r="P297" i="4"/>
  <c r="N297" i="4"/>
  <c r="M297" i="4"/>
  <c r="L297" i="4"/>
  <c r="K297" i="4"/>
  <c r="J297" i="4"/>
  <c r="I297" i="4"/>
  <c r="G297" i="4"/>
  <c r="AA296" i="4"/>
  <c r="Z296" i="4"/>
  <c r="Y296" i="4"/>
  <c r="V296" i="4"/>
  <c r="T296" i="4"/>
  <c r="Q296" i="4"/>
  <c r="P296" i="4"/>
  <c r="N296" i="4"/>
  <c r="M296" i="4"/>
  <c r="L296" i="4"/>
  <c r="K296" i="4"/>
  <c r="J296" i="4"/>
  <c r="I296" i="4"/>
  <c r="G296" i="4"/>
  <c r="AA295" i="4"/>
  <c r="Z295" i="4"/>
  <c r="Y295" i="4"/>
  <c r="V295" i="4"/>
  <c r="T295" i="4"/>
  <c r="Q295" i="4"/>
  <c r="P295" i="4"/>
  <c r="N295" i="4"/>
  <c r="M295" i="4"/>
  <c r="L295" i="4"/>
  <c r="K295" i="4"/>
  <c r="J295" i="4"/>
  <c r="I295" i="4"/>
  <c r="G295" i="4"/>
  <c r="AA294" i="4"/>
  <c r="Z294" i="4"/>
  <c r="Y294" i="4"/>
  <c r="V294" i="4"/>
  <c r="T294" i="4"/>
  <c r="Q294" i="4"/>
  <c r="P294" i="4"/>
  <c r="N294" i="4"/>
  <c r="M294" i="4"/>
  <c r="L294" i="4"/>
  <c r="K294" i="4"/>
  <c r="J294" i="4"/>
  <c r="I294" i="4"/>
  <c r="G294" i="4"/>
  <c r="AA293" i="4"/>
  <c r="Z293" i="4"/>
  <c r="Y293" i="4"/>
  <c r="V293" i="4"/>
  <c r="T293" i="4"/>
  <c r="Q293" i="4"/>
  <c r="P293" i="4"/>
  <c r="N293" i="4"/>
  <c r="M293" i="4"/>
  <c r="L293" i="4"/>
  <c r="K293" i="4"/>
  <c r="J293" i="4"/>
  <c r="I293" i="4"/>
  <c r="G293" i="4"/>
  <c r="AA292" i="4"/>
  <c r="Z292" i="4"/>
  <c r="Y292" i="4"/>
  <c r="V292" i="4"/>
  <c r="T292" i="4"/>
  <c r="Q292" i="4"/>
  <c r="P292" i="4"/>
  <c r="N292" i="4"/>
  <c r="M292" i="4"/>
  <c r="L292" i="4"/>
  <c r="K292" i="4"/>
  <c r="J292" i="4"/>
  <c r="I292" i="4"/>
  <c r="G292" i="4"/>
  <c r="AA291" i="4"/>
  <c r="Z291" i="4"/>
  <c r="Y291" i="4"/>
  <c r="V291" i="4"/>
  <c r="T291" i="4"/>
  <c r="Q291" i="4"/>
  <c r="P291" i="4"/>
  <c r="N291" i="4"/>
  <c r="M291" i="4"/>
  <c r="L291" i="4"/>
  <c r="K291" i="4"/>
  <c r="J291" i="4"/>
  <c r="I291" i="4"/>
  <c r="G291" i="4"/>
  <c r="AA290" i="4"/>
  <c r="Z290" i="4"/>
  <c r="Y290" i="4"/>
  <c r="V290" i="4"/>
  <c r="T290" i="4"/>
  <c r="Q290" i="4"/>
  <c r="P290" i="4"/>
  <c r="N290" i="4"/>
  <c r="M290" i="4"/>
  <c r="L290" i="4"/>
  <c r="K290" i="4"/>
  <c r="J290" i="4"/>
  <c r="I290" i="4"/>
  <c r="G290" i="4"/>
  <c r="AA289" i="4"/>
  <c r="Z289" i="4"/>
  <c r="Y289" i="4"/>
  <c r="V289" i="4"/>
  <c r="T289" i="4"/>
  <c r="Q289" i="4"/>
  <c r="P289" i="4"/>
  <c r="N289" i="4"/>
  <c r="M289" i="4"/>
  <c r="L289" i="4"/>
  <c r="K289" i="4"/>
  <c r="J289" i="4"/>
  <c r="I289" i="4"/>
  <c r="G289" i="4"/>
  <c r="AA288" i="4"/>
  <c r="Z288" i="4"/>
  <c r="Y288" i="4"/>
  <c r="V288" i="4"/>
  <c r="T288" i="4"/>
  <c r="Q288" i="4"/>
  <c r="P288" i="4"/>
  <c r="N288" i="4"/>
  <c r="M288" i="4"/>
  <c r="L288" i="4"/>
  <c r="K288" i="4"/>
  <c r="J288" i="4"/>
  <c r="I288" i="4"/>
  <c r="G288" i="4"/>
  <c r="AA287" i="4"/>
  <c r="Z287" i="4"/>
  <c r="Y287" i="4"/>
  <c r="V287" i="4"/>
  <c r="T287" i="4"/>
  <c r="Q287" i="4"/>
  <c r="P287" i="4"/>
  <c r="N287" i="4"/>
  <c r="M287" i="4"/>
  <c r="L287" i="4"/>
  <c r="K287" i="4"/>
  <c r="J287" i="4"/>
  <c r="I287" i="4"/>
  <c r="G287" i="4"/>
  <c r="AA286" i="4"/>
  <c r="Z286" i="4"/>
  <c r="Y286" i="4"/>
  <c r="V286" i="4"/>
  <c r="T286" i="4"/>
  <c r="Q286" i="4"/>
  <c r="P286" i="4"/>
  <c r="N286" i="4"/>
  <c r="M286" i="4"/>
  <c r="L286" i="4"/>
  <c r="K286" i="4"/>
  <c r="J286" i="4"/>
  <c r="I286" i="4"/>
  <c r="G286" i="4"/>
  <c r="AA285" i="4"/>
  <c r="Z285" i="4"/>
  <c r="Y285" i="4"/>
  <c r="V285" i="4"/>
  <c r="T285" i="4"/>
  <c r="Q285" i="4"/>
  <c r="P285" i="4"/>
  <c r="N285" i="4"/>
  <c r="M285" i="4"/>
  <c r="L285" i="4"/>
  <c r="K285" i="4"/>
  <c r="J285" i="4"/>
  <c r="I285" i="4"/>
  <c r="G285" i="4"/>
  <c r="AA284" i="4"/>
  <c r="Z284" i="4"/>
  <c r="Y284" i="4"/>
  <c r="V284" i="4"/>
  <c r="T284" i="4"/>
  <c r="Q284" i="4"/>
  <c r="P284" i="4"/>
  <c r="N284" i="4"/>
  <c r="M284" i="4"/>
  <c r="L284" i="4"/>
  <c r="K284" i="4"/>
  <c r="J284" i="4"/>
  <c r="I284" i="4"/>
  <c r="G284" i="4"/>
  <c r="AA283" i="4"/>
  <c r="Z283" i="4"/>
  <c r="Y283" i="4"/>
  <c r="V283" i="4"/>
  <c r="T283" i="4"/>
  <c r="Q283" i="4"/>
  <c r="P283" i="4"/>
  <c r="N283" i="4"/>
  <c r="M283" i="4"/>
  <c r="L283" i="4"/>
  <c r="K283" i="4"/>
  <c r="J283" i="4"/>
  <c r="I283" i="4"/>
  <c r="G283" i="4"/>
  <c r="AA282" i="4"/>
  <c r="Z282" i="4"/>
  <c r="Y282" i="4"/>
  <c r="V282" i="4"/>
  <c r="T282" i="4"/>
  <c r="Q282" i="4"/>
  <c r="P282" i="4"/>
  <c r="N282" i="4"/>
  <c r="M282" i="4"/>
  <c r="L282" i="4"/>
  <c r="K282" i="4"/>
  <c r="J282" i="4"/>
  <c r="I282" i="4"/>
  <c r="G282" i="4"/>
  <c r="AA281" i="4"/>
  <c r="Z281" i="4"/>
  <c r="Y281" i="4"/>
  <c r="V281" i="4"/>
  <c r="T281" i="4"/>
  <c r="Q281" i="4"/>
  <c r="P281" i="4"/>
  <c r="N281" i="4"/>
  <c r="M281" i="4"/>
  <c r="L281" i="4"/>
  <c r="K281" i="4"/>
  <c r="J281" i="4"/>
  <c r="I281" i="4"/>
  <c r="G281" i="4"/>
  <c r="AA280" i="4"/>
  <c r="Z280" i="4"/>
  <c r="Y280" i="4"/>
  <c r="V280" i="4"/>
  <c r="T280" i="4"/>
  <c r="Q280" i="4"/>
  <c r="P280" i="4"/>
  <c r="N280" i="4"/>
  <c r="M280" i="4"/>
  <c r="L280" i="4"/>
  <c r="K280" i="4"/>
  <c r="J280" i="4"/>
  <c r="I280" i="4"/>
  <c r="G280" i="4"/>
  <c r="AA279" i="4"/>
  <c r="Z279" i="4"/>
  <c r="Y279" i="4"/>
  <c r="V279" i="4"/>
  <c r="T279" i="4"/>
  <c r="Q279" i="4"/>
  <c r="P279" i="4"/>
  <c r="N279" i="4"/>
  <c r="M279" i="4"/>
  <c r="L279" i="4"/>
  <c r="K279" i="4"/>
  <c r="J279" i="4"/>
  <c r="I279" i="4"/>
  <c r="G279" i="4"/>
  <c r="AA278" i="4"/>
  <c r="Z278" i="4"/>
  <c r="Y278" i="4"/>
  <c r="V278" i="4"/>
  <c r="T278" i="4"/>
  <c r="Q278" i="4"/>
  <c r="P278" i="4"/>
  <c r="N278" i="4"/>
  <c r="M278" i="4"/>
  <c r="L278" i="4"/>
  <c r="K278" i="4"/>
  <c r="J278" i="4"/>
  <c r="I278" i="4"/>
  <c r="G278" i="4"/>
  <c r="AA277" i="4"/>
  <c r="Z277" i="4"/>
  <c r="Y277" i="4"/>
  <c r="V277" i="4"/>
  <c r="T277" i="4"/>
  <c r="Q277" i="4"/>
  <c r="P277" i="4"/>
  <c r="N277" i="4"/>
  <c r="M277" i="4"/>
  <c r="L277" i="4"/>
  <c r="K277" i="4"/>
  <c r="J277" i="4"/>
  <c r="I277" i="4"/>
  <c r="G277" i="4"/>
  <c r="AA276" i="4"/>
  <c r="Z276" i="4"/>
  <c r="Y276" i="4"/>
  <c r="V276" i="4"/>
  <c r="T276" i="4"/>
  <c r="Q276" i="4"/>
  <c r="P276" i="4"/>
  <c r="N276" i="4"/>
  <c r="M276" i="4"/>
  <c r="L276" i="4"/>
  <c r="K276" i="4"/>
  <c r="J276" i="4"/>
  <c r="I276" i="4"/>
  <c r="G276" i="4"/>
  <c r="AA275" i="4"/>
  <c r="Z275" i="4"/>
  <c r="Y275" i="4"/>
  <c r="V275" i="4"/>
  <c r="T275" i="4"/>
  <c r="Q275" i="4"/>
  <c r="P275" i="4"/>
  <c r="N275" i="4"/>
  <c r="M275" i="4"/>
  <c r="L275" i="4"/>
  <c r="K275" i="4"/>
  <c r="J275" i="4"/>
  <c r="I275" i="4"/>
  <c r="G275" i="4"/>
  <c r="W273" i="4"/>
  <c r="AA268" i="4"/>
  <c r="Z268" i="4"/>
  <c r="Y268" i="4"/>
  <c r="X268" i="4"/>
  <c r="W268" i="4"/>
  <c r="V268" i="4"/>
  <c r="R268" i="4"/>
  <c r="Q268" i="4"/>
  <c r="P268" i="4"/>
  <c r="O268" i="4"/>
  <c r="N268" i="4"/>
  <c r="M268" i="4"/>
  <c r="L268" i="4"/>
  <c r="K268" i="4"/>
  <c r="J268" i="4"/>
  <c r="I268" i="4"/>
  <c r="G268" i="4"/>
  <c r="E268" i="4"/>
  <c r="AA267" i="4"/>
  <c r="Z267" i="4"/>
  <c r="Y267" i="4"/>
  <c r="V267" i="4"/>
  <c r="T267" i="4"/>
  <c r="Q267" i="4"/>
  <c r="P267" i="4"/>
  <c r="N267" i="4"/>
  <c r="M267" i="4"/>
  <c r="L267" i="4"/>
  <c r="K267" i="4"/>
  <c r="J267" i="4"/>
  <c r="I267" i="4"/>
  <c r="G267" i="4"/>
  <c r="AA266" i="4"/>
  <c r="Z266" i="4"/>
  <c r="Y266" i="4"/>
  <c r="V266" i="4"/>
  <c r="T266" i="4"/>
  <c r="Q266" i="4"/>
  <c r="P266" i="4"/>
  <c r="N266" i="4"/>
  <c r="M266" i="4"/>
  <c r="L266" i="4"/>
  <c r="K266" i="4"/>
  <c r="J266" i="4"/>
  <c r="I266" i="4"/>
  <c r="G266" i="4"/>
  <c r="AA265" i="4"/>
  <c r="Z265" i="4"/>
  <c r="Y265" i="4"/>
  <c r="V265" i="4"/>
  <c r="T265" i="4"/>
  <c r="Q265" i="4"/>
  <c r="P265" i="4"/>
  <c r="N265" i="4"/>
  <c r="M265" i="4"/>
  <c r="L265" i="4"/>
  <c r="K265" i="4"/>
  <c r="J265" i="4"/>
  <c r="I265" i="4"/>
  <c r="G265" i="4"/>
  <c r="AA264" i="4"/>
  <c r="Z264" i="4"/>
  <c r="Y264" i="4"/>
  <c r="V264" i="4"/>
  <c r="T264" i="4"/>
  <c r="Q264" i="4"/>
  <c r="P264" i="4"/>
  <c r="N264" i="4"/>
  <c r="M264" i="4"/>
  <c r="L264" i="4"/>
  <c r="K264" i="4"/>
  <c r="J264" i="4"/>
  <c r="I264" i="4"/>
  <c r="G264" i="4"/>
  <c r="AA263" i="4"/>
  <c r="Z263" i="4"/>
  <c r="Y263" i="4"/>
  <c r="V263" i="4"/>
  <c r="T263" i="4"/>
  <c r="Q263" i="4"/>
  <c r="P263" i="4"/>
  <c r="N263" i="4"/>
  <c r="M263" i="4"/>
  <c r="L263" i="4"/>
  <c r="K263" i="4"/>
  <c r="J263" i="4"/>
  <c r="I263" i="4"/>
  <c r="G263" i="4"/>
  <c r="AA262" i="4"/>
  <c r="Z262" i="4"/>
  <c r="Y262" i="4"/>
  <c r="V262" i="4"/>
  <c r="T262" i="4"/>
  <c r="Q262" i="4"/>
  <c r="P262" i="4"/>
  <c r="N262" i="4"/>
  <c r="M262" i="4"/>
  <c r="L262" i="4"/>
  <c r="K262" i="4"/>
  <c r="J262" i="4"/>
  <c r="I262" i="4"/>
  <c r="G262" i="4"/>
  <c r="AA261" i="4"/>
  <c r="Z261" i="4"/>
  <c r="Y261" i="4"/>
  <c r="V261" i="4"/>
  <c r="T261" i="4"/>
  <c r="Q261" i="4"/>
  <c r="P261" i="4"/>
  <c r="N261" i="4"/>
  <c r="M261" i="4"/>
  <c r="L261" i="4"/>
  <c r="K261" i="4"/>
  <c r="J261" i="4"/>
  <c r="I261" i="4"/>
  <c r="G261" i="4"/>
  <c r="AA260" i="4"/>
  <c r="Z260" i="4"/>
  <c r="Y260" i="4"/>
  <c r="V260" i="4"/>
  <c r="T260" i="4"/>
  <c r="Q260" i="4"/>
  <c r="P260" i="4"/>
  <c r="N260" i="4"/>
  <c r="M260" i="4"/>
  <c r="L260" i="4"/>
  <c r="K260" i="4"/>
  <c r="J260" i="4"/>
  <c r="I260" i="4"/>
  <c r="G260" i="4"/>
  <c r="AA259" i="4"/>
  <c r="Z259" i="4"/>
  <c r="Y259" i="4"/>
  <c r="V259" i="4"/>
  <c r="T259" i="4"/>
  <c r="Q259" i="4"/>
  <c r="P259" i="4"/>
  <c r="N259" i="4"/>
  <c r="M259" i="4"/>
  <c r="L259" i="4"/>
  <c r="K259" i="4"/>
  <c r="J259" i="4"/>
  <c r="I259" i="4"/>
  <c r="G259" i="4"/>
  <c r="AA258" i="4"/>
  <c r="Z258" i="4"/>
  <c r="Y258" i="4"/>
  <c r="V258" i="4"/>
  <c r="T258" i="4"/>
  <c r="Q258" i="4"/>
  <c r="P258" i="4"/>
  <c r="N258" i="4"/>
  <c r="M258" i="4"/>
  <c r="L258" i="4"/>
  <c r="K258" i="4"/>
  <c r="J258" i="4"/>
  <c r="I258" i="4"/>
  <c r="G258" i="4"/>
  <c r="AA257" i="4"/>
  <c r="Z257" i="4"/>
  <c r="Y257" i="4"/>
  <c r="V257" i="4"/>
  <c r="T257" i="4"/>
  <c r="Q257" i="4"/>
  <c r="P257" i="4"/>
  <c r="N257" i="4"/>
  <c r="M257" i="4"/>
  <c r="L257" i="4"/>
  <c r="K257" i="4"/>
  <c r="J257" i="4"/>
  <c r="I257" i="4"/>
  <c r="G257" i="4"/>
  <c r="AA256" i="4"/>
  <c r="Z256" i="4"/>
  <c r="Y256" i="4"/>
  <c r="V256" i="4"/>
  <c r="T256" i="4"/>
  <c r="Q256" i="4"/>
  <c r="P256" i="4"/>
  <c r="N256" i="4"/>
  <c r="M256" i="4"/>
  <c r="L256" i="4"/>
  <c r="K256" i="4"/>
  <c r="J256" i="4"/>
  <c r="I256" i="4"/>
  <c r="G256" i="4"/>
  <c r="AA255" i="4"/>
  <c r="Z255" i="4"/>
  <c r="Y255" i="4"/>
  <c r="V255" i="4"/>
  <c r="T255" i="4"/>
  <c r="Q255" i="4"/>
  <c r="P255" i="4"/>
  <c r="N255" i="4"/>
  <c r="M255" i="4"/>
  <c r="L255" i="4"/>
  <c r="K255" i="4"/>
  <c r="J255" i="4"/>
  <c r="I255" i="4"/>
  <c r="G255" i="4"/>
  <c r="AA254" i="4"/>
  <c r="Z254" i="4"/>
  <c r="Y254" i="4"/>
  <c r="V254" i="4"/>
  <c r="T254" i="4"/>
  <c r="Q254" i="4"/>
  <c r="P254" i="4"/>
  <c r="N254" i="4"/>
  <c r="M254" i="4"/>
  <c r="L254" i="4"/>
  <c r="K254" i="4"/>
  <c r="J254" i="4"/>
  <c r="I254" i="4"/>
  <c r="G254" i="4"/>
  <c r="AA253" i="4"/>
  <c r="Z253" i="4"/>
  <c r="Y253" i="4"/>
  <c r="V253" i="4"/>
  <c r="T253" i="4"/>
  <c r="Q253" i="4"/>
  <c r="P253" i="4"/>
  <c r="N253" i="4"/>
  <c r="M253" i="4"/>
  <c r="L253" i="4"/>
  <c r="K253" i="4"/>
  <c r="J253" i="4"/>
  <c r="I253" i="4"/>
  <c r="G253" i="4"/>
  <c r="AA252" i="4"/>
  <c r="Z252" i="4"/>
  <c r="Y252" i="4"/>
  <c r="V252" i="4"/>
  <c r="T252" i="4"/>
  <c r="Q252" i="4"/>
  <c r="P252" i="4"/>
  <c r="N252" i="4"/>
  <c r="M252" i="4"/>
  <c r="L252" i="4"/>
  <c r="K252" i="4"/>
  <c r="J252" i="4"/>
  <c r="I252" i="4"/>
  <c r="G252" i="4"/>
  <c r="AA251" i="4"/>
  <c r="Z251" i="4"/>
  <c r="Y251" i="4"/>
  <c r="V251" i="4"/>
  <c r="T251" i="4"/>
  <c r="Q251" i="4"/>
  <c r="P251" i="4"/>
  <c r="N251" i="4"/>
  <c r="M251" i="4"/>
  <c r="L251" i="4"/>
  <c r="K251" i="4"/>
  <c r="J251" i="4"/>
  <c r="I251" i="4"/>
  <c r="G251" i="4"/>
  <c r="AA250" i="4"/>
  <c r="Z250" i="4"/>
  <c r="Y250" i="4"/>
  <c r="V250" i="4"/>
  <c r="T250" i="4"/>
  <c r="Q250" i="4"/>
  <c r="P250" i="4"/>
  <c r="N250" i="4"/>
  <c r="M250" i="4"/>
  <c r="L250" i="4"/>
  <c r="K250" i="4"/>
  <c r="J250" i="4"/>
  <c r="I250" i="4"/>
  <c r="G250" i="4"/>
  <c r="AA249" i="4"/>
  <c r="Z249" i="4"/>
  <c r="Y249" i="4"/>
  <c r="V249" i="4"/>
  <c r="T249" i="4"/>
  <c r="Q249" i="4"/>
  <c r="P249" i="4"/>
  <c r="N249" i="4"/>
  <c r="M249" i="4"/>
  <c r="L249" i="4"/>
  <c r="K249" i="4"/>
  <c r="J249" i="4"/>
  <c r="I249" i="4"/>
  <c r="G249" i="4"/>
  <c r="AA248" i="4"/>
  <c r="Z248" i="4"/>
  <c r="Y248" i="4"/>
  <c r="V248" i="4"/>
  <c r="T248" i="4"/>
  <c r="Q248" i="4"/>
  <c r="P248" i="4"/>
  <c r="N248" i="4"/>
  <c r="M248" i="4"/>
  <c r="L248" i="4"/>
  <c r="K248" i="4"/>
  <c r="J248" i="4"/>
  <c r="I248" i="4"/>
  <c r="G248" i="4"/>
  <c r="AA247" i="4"/>
  <c r="Z247" i="4"/>
  <c r="Y247" i="4"/>
  <c r="V247" i="4"/>
  <c r="T247" i="4"/>
  <c r="Q247" i="4"/>
  <c r="P247" i="4"/>
  <c r="N247" i="4"/>
  <c r="M247" i="4"/>
  <c r="L247" i="4"/>
  <c r="K247" i="4"/>
  <c r="J247" i="4"/>
  <c r="I247" i="4"/>
  <c r="G247" i="4"/>
  <c r="AA246" i="4"/>
  <c r="Z246" i="4"/>
  <c r="Y246" i="4"/>
  <c r="V246" i="4"/>
  <c r="T246" i="4"/>
  <c r="Q246" i="4"/>
  <c r="P246" i="4"/>
  <c r="N246" i="4"/>
  <c r="M246" i="4"/>
  <c r="L246" i="4"/>
  <c r="K246" i="4"/>
  <c r="J246" i="4"/>
  <c r="I246" i="4"/>
  <c r="G246" i="4"/>
  <c r="AA245" i="4"/>
  <c r="Z245" i="4"/>
  <c r="Y245" i="4"/>
  <c r="V245" i="4"/>
  <c r="T245" i="4"/>
  <c r="Q245" i="4"/>
  <c r="P245" i="4"/>
  <c r="N245" i="4"/>
  <c r="M245" i="4"/>
  <c r="L245" i="4"/>
  <c r="K245" i="4"/>
  <c r="J245" i="4"/>
  <c r="I245" i="4"/>
  <c r="G245" i="4"/>
  <c r="AA244" i="4"/>
  <c r="Z244" i="4"/>
  <c r="Y244" i="4"/>
  <c r="V244" i="4"/>
  <c r="T244" i="4"/>
  <c r="Q244" i="4"/>
  <c r="P244" i="4"/>
  <c r="N244" i="4"/>
  <c r="M244" i="4"/>
  <c r="L244" i="4"/>
  <c r="K244" i="4"/>
  <c r="J244" i="4"/>
  <c r="I244" i="4"/>
  <c r="G244" i="4"/>
  <c r="AA243" i="4"/>
  <c r="Z243" i="4"/>
  <c r="Y243" i="4"/>
  <c r="V243" i="4"/>
  <c r="T243" i="4"/>
  <c r="Q243" i="4"/>
  <c r="P243" i="4"/>
  <c r="N243" i="4"/>
  <c r="M243" i="4"/>
  <c r="L243" i="4"/>
  <c r="K243" i="4"/>
  <c r="J243" i="4"/>
  <c r="I243" i="4"/>
  <c r="G243" i="4"/>
  <c r="AA242" i="4"/>
  <c r="Z242" i="4"/>
  <c r="Y242" i="4"/>
  <c r="V242" i="4"/>
  <c r="T242" i="4"/>
  <c r="Q242" i="4"/>
  <c r="P242" i="4"/>
  <c r="N242" i="4"/>
  <c r="M242" i="4"/>
  <c r="L242" i="4"/>
  <c r="K242" i="4"/>
  <c r="J242" i="4"/>
  <c r="I242" i="4"/>
  <c r="G242" i="4"/>
  <c r="AA241" i="4"/>
  <c r="Z241" i="4"/>
  <c r="Y241" i="4"/>
  <c r="V241" i="4"/>
  <c r="T241" i="4"/>
  <c r="Q241" i="4"/>
  <c r="P241" i="4"/>
  <c r="N241" i="4"/>
  <c r="M241" i="4"/>
  <c r="L241" i="4"/>
  <c r="K241" i="4"/>
  <c r="J241" i="4"/>
  <c r="I241" i="4"/>
  <c r="G241" i="4"/>
  <c r="AA240" i="4"/>
  <c r="Z240" i="4"/>
  <c r="Y240" i="4"/>
  <c r="V240" i="4"/>
  <c r="T240" i="4"/>
  <c r="Q240" i="4"/>
  <c r="P240" i="4"/>
  <c r="N240" i="4"/>
  <c r="M240" i="4"/>
  <c r="L240" i="4"/>
  <c r="K240" i="4"/>
  <c r="J240" i="4"/>
  <c r="I240" i="4"/>
  <c r="G240" i="4"/>
  <c r="AA239" i="4"/>
  <c r="Z239" i="4"/>
  <c r="Y239" i="4"/>
  <c r="V239" i="4"/>
  <c r="T239" i="4"/>
  <c r="Q239" i="4"/>
  <c r="P239" i="4"/>
  <c r="N239" i="4"/>
  <c r="M239" i="4"/>
  <c r="L239" i="4"/>
  <c r="K239" i="4"/>
  <c r="J239" i="4"/>
  <c r="I239" i="4"/>
  <c r="G239" i="4"/>
  <c r="AA238" i="4"/>
  <c r="Z238" i="4"/>
  <c r="Y238" i="4"/>
  <c r="V238" i="4"/>
  <c r="T238" i="4"/>
  <c r="Q238" i="4"/>
  <c r="P238" i="4"/>
  <c r="N238" i="4"/>
  <c r="M238" i="4"/>
  <c r="L238" i="4"/>
  <c r="K238" i="4"/>
  <c r="J238" i="4"/>
  <c r="I238" i="4"/>
  <c r="G238" i="4"/>
  <c r="AA237" i="4"/>
  <c r="Z237" i="4"/>
  <c r="Y237" i="4"/>
  <c r="V237" i="4"/>
  <c r="T237" i="4"/>
  <c r="Q237" i="4"/>
  <c r="P237" i="4"/>
  <c r="N237" i="4"/>
  <c r="M237" i="4"/>
  <c r="L237" i="4"/>
  <c r="K237" i="4"/>
  <c r="J237" i="4"/>
  <c r="I237" i="4"/>
  <c r="G237" i="4"/>
  <c r="AA236" i="4"/>
  <c r="Z236" i="4"/>
  <c r="Y236" i="4"/>
  <c r="V236" i="4"/>
  <c r="T236" i="4"/>
  <c r="Q236" i="4"/>
  <c r="P236" i="4"/>
  <c r="N236" i="4"/>
  <c r="M236" i="4"/>
  <c r="L236" i="4"/>
  <c r="K236" i="4"/>
  <c r="J236" i="4"/>
  <c r="I236" i="4"/>
  <c r="G236" i="4"/>
  <c r="AA235" i="4"/>
  <c r="Z235" i="4"/>
  <c r="Y235" i="4"/>
  <c r="V235" i="4"/>
  <c r="T235" i="4"/>
  <c r="Q235" i="4"/>
  <c r="P235" i="4"/>
  <c r="N235" i="4"/>
  <c r="M235" i="4"/>
  <c r="L235" i="4"/>
  <c r="K235" i="4"/>
  <c r="J235" i="4"/>
  <c r="I235" i="4"/>
  <c r="G235" i="4"/>
  <c r="AA234" i="4"/>
  <c r="Z234" i="4"/>
  <c r="Y234" i="4"/>
  <c r="V234" i="4"/>
  <c r="T234" i="4"/>
  <c r="Q234" i="4"/>
  <c r="P234" i="4"/>
  <c r="N234" i="4"/>
  <c r="M234" i="4"/>
  <c r="L234" i="4"/>
  <c r="K234" i="4"/>
  <c r="J234" i="4"/>
  <c r="I234" i="4"/>
  <c r="G234" i="4"/>
  <c r="AA233" i="4"/>
  <c r="Z233" i="4"/>
  <c r="Y233" i="4"/>
  <c r="V233" i="4"/>
  <c r="T233" i="4"/>
  <c r="Q233" i="4"/>
  <c r="P233" i="4"/>
  <c r="N233" i="4"/>
  <c r="M233" i="4"/>
  <c r="L233" i="4"/>
  <c r="K233" i="4"/>
  <c r="J233" i="4"/>
  <c r="I233" i="4"/>
  <c r="G233" i="4"/>
  <c r="AA232" i="4"/>
  <c r="Z232" i="4"/>
  <c r="Y232" i="4"/>
  <c r="V232" i="4"/>
  <c r="T232" i="4"/>
  <c r="Q232" i="4"/>
  <c r="P232" i="4"/>
  <c r="N232" i="4"/>
  <c r="M232" i="4"/>
  <c r="L232" i="4"/>
  <c r="K232" i="4"/>
  <c r="J232" i="4"/>
  <c r="I232" i="4"/>
  <c r="G232" i="4"/>
  <c r="AA231" i="4"/>
  <c r="Z231" i="4"/>
  <c r="Y231" i="4"/>
  <c r="V231" i="4"/>
  <c r="T231" i="4"/>
  <c r="Q231" i="4"/>
  <c r="P231" i="4"/>
  <c r="N231" i="4"/>
  <c r="M231" i="4"/>
  <c r="L231" i="4"/>
  <c r="K231" i="4"/>
  <c r="J231" i="4"/>
  <c r="I231" i="4"/>
  <c r="G231" i="4"/>
  <c r="AA230" i="4"/>
  <c r="Z230" i="4"/>
  <c r="Y230" i="4"/>
  <c r="V230" i="4"/>
  <c r="T230" i="4"/>
  <c r="Q230" i="4"/>
  <c r="P230" i="4"/>
  <c r="N230" i="4"/>
  <c r="M230" i="4"/>
  <c r="L230" i="4"/>
  <c r="K230" i="4"/>
  <c r="J230" i="4"/>
  <c r="I230" i="4"/>
  <c r="G230" i="4"/>
  <c r="AA229" i="4"/>
  <c r="Z229" i="4"/>
  <c r="Y229" i="4"/>
  <c r="V229" i="4"/>
  <c r="T229" i="4"/>
  <c r="Q229" i="4"/>
  <c r="P229" i="4"/>
  <c r="N229" i="4"/>
  <c r="M229" i="4"/>
  <c r="L229" i="4"/>
  <c r="K229" i="4"/>
  <c r="J229" i="4"/>
  <c r="I229" i="4"/>
  <c r="G229" i="4"/>
  <c r="AA228" i="4"/>
  <c r="Z228" i="4"/>
  <c r="Y228" i="4"/>
  <c r="V228" i="4"/>
  <c r="T228" i="4"/>
  <c r="Q228" i="4"/>
  <c r="P228" i="4"/>
  <c r="N228" i="4"/>
  <c r="M228" i="4"/>
  <c r="L228" i="4"/>
  <c r="K228" i="4"/>
  <c r="J228" i="4"/>
  <c r="I228" i="4"/>
  <c r="G228" i="4"/>
  <c r="AA227" i="4"/>
  <c r="Z227" i="4"/>
  <c r="Y227" i="4"/>
  <c r="V227" i="4"/>
  <c r="T227" i="4"/>
  <c r="Q227" i="4"/>
  <c r="P227" i="4"/>
  <c r="N227" i="4"/>
  <c r="M227" i="4"/>
  <c r="L227" i="4"/>
  <c r="K227" i="4"/>
  <c r="J227" i="4"/>
  <c r="I227" i="4"/>
  <c r="G227" i="4"/>
  <c r="AA226" i="4"/>
  <c r="Z226" i="4"/>
  <c r="Y226" i="4"/>
  <c r="V226" i="4"/>
  <c r="T226" i="4"/>
  <c r="Q226" i="4"/>
  <c r="P226" i="4"/>
  <c r="N226" i="4"/>
  <c r="M226" i="4"/>
  <c r="L226" i="4"/>
  <c r="K226" i="4"/>
  <c r="J226" i="4"/>
  <c r="I226" i="4"/>
  <c r="G226" i="4"/>
  <c r="AA225" i="4"/>
  <c r="Z225" i="4"/>
  <c r="Y225" i="4"/>
  <c r="V225" i="4"/>
  <c r="T225" i="4"/>
  <c r="Q225" i="4"/>
  <c r="P225" i="4"/>
  <c r="N225" i="4"/>
  <c r="M225" i="4"/>
  <c r="L225" i="4"/>
  <c r="K225" i="4"/>
  <c r="J225" i="4"/>
  <c r="I225" i="4"/>
  <c r="G225" i="4"/>
  <c r="AA224" i="4"/>
  <c r="Z224" i="4"/>
  <c r="Y224" i="4"/>
  <c r="V224" i="4"/>
  <c r="T224" i="4"/>
  <c r="Q224" i="4"/>
  <c r="P224" i="4"/>
  <c r="N224" i="4"/>
  <c r="M224" i="4"/>
  <c r="L224" i="4"/>
  <c r="K224" i="4"/>
  <c r="J224" i="4"/>
  <c r="I224" i="4"/>
  <c r="G224" i="4"/>
  <c r="AA223" i="4"/>
  <c r="Z223" i="4"/>
  <c r="Y223" i="4"/>
  <c r="V223" i="4"/>
  <c r="T223" i="4"/>
  <c r="Q223" i="4"/>
  <c r="P223" i="4"/>
  <c r="N223" i="4"/>
  <c r="M223" i="4"/>
  <c r="L223" i="4"/>
  <c r="K223" i="4"/>
  <c r="J223" i="4"/>
  <c r="I223" i="4"/>
  <c r="G223" i="4"/>
  <c r="AA222" i="4"/>
  <c r="Z222" i="4"/>
  <c r="Y222" i="4"/>
  <c r="V222" i="4"/>
  <c r="T222" i="4"/>
  <c r="Q222" i="4"/>
  <c r="P222" i="4"/>
  <c r="N222" i="4"/>
  <c r="M222" i="4"/>
  <c r="L222" i="4"/>
  <c r="K222" i="4"/>
  <c r="J222" i="4"/>
  <c r="I222" i="4"/>
  <c r="G222" i="4"/>
  <c r="AA221" i="4"/>
  <c r="Z221" i="4"/>
  <c r="Y221" i="4"/>
  <c r="V221" i="4"/>
  <c r="T221" i="4"/>
  <c r="Q221" i="4"/>
  <c r="P221" i="4"/>
  <c r="N221" i="4"/>
  <c r="M221" i="4"/>
  <c r="L221" i="4"/>
  <c r="K221" i="4"/>
  <c r="J221" i="4"/>
  <c r="I221" i="4"/>
  <c r="G221" i="4"/>
  <c r="AA220" i="4"/>
  <c r="Z220" i="4"/>
  <c r="Y220" i="4"/>
  <c r="V220" i="4"/>
  <c r="T220" i="4"/>
  <c r="Q220" i="4"/>
  <c r="P220" i="4"/>
  <c r="N220" i="4"/>
  <c r="M220" i="4"/>
  <c r="L220" i="4"/>
  <c r="K220" i="4"/>
  <c r="J220" i="4"/>
  <c r="I220" i="4"/>
  <c r="G220" i="4"/>
  <c r="AA219" i="4"/>
  <c r="Z219" i="4"/>
  <c r="Y219" i="4"/>
  <c r="V219" i="4"/>
  <c r="T219" i="4"/>
  <c r="Q219" i="4"/>
  <c r="P219" i="4"/>
  <c r="N219" i="4"/>
  <c r="M219" i="4"/>
  <c r="L219" i="4"/>
  <c r="K219" i="4"/>
  <c r="J219" i="4"/>
  <c r="I219" i="4"/>
  <c r="G219" i="4"/>
  <c r="AA218" i="4"/>
  <c r="Z218" i="4"/>
  <c r="Y218" i="4"/>
  <c r="V218" i="4"/>
  <c r="T218" i="4"/>
  <c r="Q218" i="4"/>
  <c r="P218" i="4"/>
  <c r="N218" i="4"/>
  <c r="M218" i="4"/>
  <c r="L218" i="4"/>
  <c r="K218" i="4"/>
  <c r="J218" i="4"/>
  <c r="I218" i="4"/>
  <c r="G218" i="4"/>
  <c r="AA217" i="4"/>
  <c r="Z217" i="4"/>
  <c r="Y217" i="4"/>
  <c r="V217" i="4"/>
  <c r="T217" i="4"/>
  <c r="Q217" i="4"/>
  <c r="P217" i="4"/>
  <c r="N217" i="4"/>
  <c r="M217" i="4"/>
  <c r="L217" i="4"/>
  <c r="K217" i="4"/>
  <c r="J217" i="4"/>
  <c r="I217" i="4"/>
  <c r="G217" i="4"/>
  <c r="AA216" i="4"/>
  <c r="Z216" i="4"/>
  <c r="Y216" i="4"/>
  <c r="V216" i="4"/>
  <c r="T216" i="4"/>
  <c r="Q216" i="4"/>
  <c r="P216" i="4"/>
  <c r="N216" i="4"/>
  <c r="M216" i="4"/>
  <c r="L216" i="4"/>
  <c r="K216" i="4"/>
  <c r="J216" i="4"/>
  <c r="I216" i="4"/>
  <c r="G216" i="4"/>
  <c r="AA215" i="4"/>
  <c r="Z215" i="4"/>
  <c r="Y215" i="4"/>
  <c r="V215" i="4"/>
  <c r="T215" i="4"/>
  <c r="Q215" i="4"/>
  <c r="P215" i="4"/>
  <c r="N215" i="4"/>
  <c r="M215" i="4"/>
  <c r="L215" i="4"/>
  <c r="K215" i="4"/>
  <c r="J215" i="4"/>
  <c r="I215" i="4"/>
  <c r="G215" i="4"/>
  <c r="AA214" i="4"/>
  <c r="Z214" i="4"/>
  <c r="Y214" i="4"/>
  <c r="V214" i="4"/>
  <c r="T214" i="4"/>
  <c r="Q214" i="4"/>
  <c r="P214" i="4"/>
  <c r="N214" i="4"/>
  <c r="M214" i="4"/>
  <c r="L214" i="4"/>
  <c r="K214" i="4"/>
  <c r="J214" i="4"/>
  <c r="I214" i="4"/>
  <c r="G214" i="4"/>
  <c r="AA213" i="4"/>
  <c r="Z213" i="4"/>
  <c r="Y213" i="4"/>
  <c r="V213" i="4"/>
  <c r="T213" i="4"/>
  <c r="Q213" i="4"/>
  <c r="P213" i="4"/>
  <c r="N213" i="4"/>
  <c r="M213" i="4"/>
  <c r="L213" i="4"/>
  <c r="K213" i="4"/>
  <c r="J213" i="4"/>
  <c r="I213" i="4"/>
  <c r="G213" i="4"/>
  <c r="AA212" i="4"/>
  <c r="Z212" i="4"/>
  <c r="Y212" i="4"/>
  <c r="V212" i="4"/>
  <c r="T212" i="4"/>
  <c r="Q212" i="4"/>
  <c r="P212" i="4"/>
  <c r="N212" i="4"/>
  <c r="M212" i="4"/>
  <c r="L212" i="4"/>
  <c r="K212" i="4"/>
  <c r="J212" i="4"/>
  <c r="I212" i="4"/>
  <c r="G212" i="4"/>
  <c r="AA211" i="4"/>
  <c r="Z211" i="4"/>
  <c r="Y211" i="4"/>
  <c r="V211" i="4"/>
  <c r="T211" i="4"/>
  <c r="Q211" i="4"/>
  <c r="P211" i="4"/>
  <c r="N211" i="4"/>
  <c r="M211" i="4"/>
  <c r="L211" i="4"/>
  <c r="K211" i="4"/>
  <c r="J211" i="4"/>
  <c r="I211" i="4"/>
  <c r="G211" i="4"/>
  <c r="AA210" i="4"/>
  <c r="Z210" i="4"/>
  <c r="Y210" i="4"/>
  <c r="V210" i="4"/>
  <c r="T210" i="4"/>
  <c r="Q210" i="4"/>
  <c r="P210" i="4"/>
  <c r="N210" i="4"/>
  <c r="M210" i="4"/>
  <c r="L210" i="4"/>
  <c r="K210" i="4"/>
  <c r="J210" i="4"/>
  <c r="I210" i="4"/>
  <c r="G210" i="4"/>
  <c r="AA209" i="4"/>
  <c r="Z209" i="4"/>
  <c r="Y209" i="4"/>
  <c r="V209" i="4"/>
  <c r="T209" i="4"/>
  <c r="Q209" i="4"/>
  <c r="P209" i="4"/>
  <c r="N209" i="4"/>
  <c r="M209" i="4"/>
  <c r="L209" i="4"/>
  <c r="K209" i="4"/>
  <c r="J209" i="4"/>
  <c r="I209" i="4"/>
  <c r="G209" i="4"/>
  <c r="AA208" i="4"/>
  <c r="Z208" i="4"/>
  <c r="Y208" i="4"/>
  <c r="V208" i="4"/>
  <c r="T208" i="4"/>
  <c r="Q208" i="4"/>
  <c r="P208" i="4"/>
  <c r="N208" i="4"/>
  <c r="M208" i="4"/>
  <c r="L208" i="4"/>
  <c r="K208" i="4"/>
  <c r="J208" i="4"/>
  <c r="I208" i="4"/>
  <c r="G208" i="4"/>
  <c r="AA207" i="4"/>
  <c r="Z207" i="4"/>
  <c r="Y207" i="4"/>
  <c r="V207" i="4"/>
  <c r="T207" i="4"/>
  <c r="Q207" i="4"/>
  <c r="P207" i="4"/>
  <c r="N207" i="4"/>
  <c r="M207" i="4"/>
  <c r="L207" i="4"/>
  <c r="K207" i="4"/>
  <c r="J207" i="4"/>
  <c r="I207" i="4"/>
  <c r="G207" i="4"/>
  <c r="AA206" i="4"/>
  <c r="Z206" i="4"/>
  <c r="Y206" i="4"/>
  <c r="V206" i="4"/>
  <c r="T206" i="4"/>
  <c r="Q206" i="4"/>
  <c r="P206" i="4"/>
  <c r="N206" i="4"/>
  <c r="M206" i="4"/>
  <c r="L206" i="4"/>
  <c r="K206" i="4"/>
  <c r="J206" i="4"/>
  <c r="I206" i="4"/>
  <c r="G206" i="4"/>
  <c r="AA205" i="4"/>
  <c r="Z205" i="4"/>
  <c r="Y205" i="4"/>
  <c r="V205" i="4"/>
  <c r="T205" i="4"/>
  <c r="Q205" i="4"/>
  <c r="P205" i="4"/>
  <c r="N205" i="4"/>
  <c r="M205" i="4"/>
  <c r="L205" i="4"/>
  <c r="K205" i="4"/>
  <c r="J205" i="4"/>
  <c r="I205" i="4"/>
  <c r="G205" i="4"/>
  <c r="AA204" i="4"/>
  <c r="Z204" i="4"/>
  <c r="Y204" i="4"/>
  <c r="V204" i="4"/>
  <c r="T204" i="4"/>
  <c r="Q204" i="4"/>
  <c r="P204" i="4"/>
  <c r="N204" i="4"/>
  <c r="M204" i="4"/>
  <c r="L204" i="4"/>
  <c r="K204" i="4"/>
  <c r="J204" i="4"/>
  <c r="I204" i="4"/>
  <c r="G204" i="4"/>
  <c r="AA203" i="4"/>
  <c r="Z203" i="4"/>
  <c r="Y203" i="4"/>
  <c r="V203" i="4"/>
  <c r="T203" i="4"/>
  <c r="Q203" i="4"/>
  <c r="P203" i="4"/>
  <c r="N203" i="4"/>
  <c r="M203" i="4"/>
  <c r="L203" i="4"/>
  <c r="K203" i="4"/>
  <c r="J203" i="4"/>
  <c r="I203" i="4"/>
  <c r="G203" i="4"/>
  <c r="AA202" i="4"/>
  <c r="Z202" i="4"/>
  <c r="Y202" i="4"/>
  <c r="V202" i="4"/>
  <c r="T202" i="4"/>
  <c r="Q202" i="4"/>
  <c r="P202" i="4"/>
  <c r="N202" i="4"/>
  <c r="M202" i="4"/>
  <c r="L202" i="4"/>
  <c r="K202" i="4"/>
  <c r="J202" i="4"/>
  <c r="I202" i="4"/>
  <c r="G202" i="4"/>
  <c r="AA201" i="4"/>
  <c r="Z201" i="4"/>
  <c r="Y201" i="4"/>
  <c r="V201" i="4"/>
  <c r="T201" i="4"/>
  <c r="Q201" i="4"/>
  <c r="P201" i="4"/>
  <c r="N201" i="4"/>
  <c r="M201" i="4"/>
  <c r="L201" i="4"/>
  <c r="K201" i="4"/>
  <c r="J201" i="4"/>
  <c r="I201" i="4"/>
  <c r="G201" i="4"/>
  <c r="AA200" i="4"/>
  <c r="Z200" i="4"/>
  <c r="Y200" i="4"/>
  <c r="V200" i="4"/>
  <c r="T200" i="4"/>
  <c r="Q200" i="4"/>
  <c r="P200" i="4"/>
  <c r="N200" i="4"/>
  <c r="M200" i="4"/>
  <c r="L200" i="4"/>
  <c r="K200" i="4"/>
  <c r="J200" i="4"/>
  <c r="I200" i="4"/>
  <c r="G200" i="4"/>
  <c r="AA199" i="4"/>
  <c r="Z199" i="4"/>
  <c r="Y199" i="4"/>
  <c r="V199" i="4"/>
  <c r="T199" i="4"/>
  <c r="Q199" i="4"/>
  <c r="P199" i="4"/>
  <c r="N199" i="4"/>
  <c r="M199" i="4"/>
  <c r="L199" i="4"/>
  <c r="K199" i="4"/>
  <c r="J199" i="4"/>
  <c r="I199" i="4"/>
  <c r="G199" i="4"/>
  <c r="AA198" i="4"/>
  <c r="Z198" i="4"/>
  <c r="Y198" i="4"/>
  <c r="V198" i="4"/>
  <c r="T198" i="4"/>
  <c r="Q198" i="4"/>
  <c r="P198" i="4"/>
  <c r="N198" i="4"/>
  <c r="M198" i="4"/>
  <c r="L198" i="4"/>
  <c r="K198" i="4"/>
  <c r="J198" i="4"/>
  <c r="I198" i="4"/>
  <c r="G198" i="4"/>
  <c r="AA197" i="4"/>
  <c r="Z197" i="4"/>
  <c r="Y197" i="4"/>
  <c r="V197" i="4"/>
  <c r="T197" i="4"/>
  <c r="Q197" i="4"/>
  <c r="P197" i="4"/>
  <c r="N197" i="4"/>
  <c r="M197" i="4"/>
  <c r="L197" i="4"/>
  <c r="K197" i="4"/>
  <c r="J197" i="4"/>
  <c r="I197" i="4"/>
  <c r="G197" i="4"/>
  <c r="AA196" i="4"/>
  <c r="Z196" i="4"/>
  <c r="Y196" i="4"/>
  <c r="V196" i="4"/>
  <c r="T196" i="4"/>
  <c r="Q196" i="4"/>
  <c r="P196" i="4"/>
  <c r="N196" i="4"/>
  <c r="M196" i="4"/>
  <c r="L196" i="4"/>
  <c r="K196" i="4"/>
  <c r="J196" i="4"/>
  <c r="I196" i="4"/>
  <c r="G196" i="4"/>
  <c r="W194" i="4"/>
  <c r="AA189" i="4"/>
  <c r="Z189" i="4"/>
  <c r="Y189" i="4"/>
  <c r="X189" i="4"/>
  <c r="W189" i="4"/>
  <c r="V189" i="4"/>
  <c r="R189" i="4"/>
  <c r="Q189" i="4"/>
  <c r="P189" i="4"/>
  <c r="O189" i="4"/>
  <c r="N189" i="4"/>
  <c r="M189" i="4"/>
  <c r="L189" i="4"/>
  <c r="K189" i="4"/>
  <c r="J189" i="4"/>
  <c r="I189" i="4"/>
  <c r="G189" i="4"/>
  <c r="E189" i="4"/>
  <c r="AA188" i="4"/>
  <c r="Z188" i="4"/>
  <c r="Y188" i="4"/>
  <c r="V188" i="4"/>
  <c r="T188" i="4"/>
  <c r="Q188" i="4"/>
  <c r="P188" i="4"/>
  <c r="N188" i="4"/>
  <c r="M188" i="4"/>
  <c r="L188" i="4"/>
  <c r="K188" i="4"/>
  <c r="J188" i="4"/>
  <c r="I188" i="4"/>
  <c r="G188" i="4"/>
  <c r="AA187" i="4"/>
  <c r="Z187" i="4"/>
  <c r="Y187" i="4"/>
  <c r="V187" i="4"/>
  <c r="T187" i="4"/>
  <c r="Q187" i="4"/>
  <c r="P187" i="4"/>
  <c r="N187" i="4"/>
  <c r="M187" i="4"/>
  <c r="L187" i="4"/>
  <c r="K187" i="4"/>
  <c r="J187" i="4"/>
  <c r="I187" i="4"/>
  <c r="G187" i="4"/>
  <c r="AA186" i="4"/>
  <c r="Z186" i="4"/>
  <c r="Y186" i="4"/>
  <c r="V186" i="4"/>
  <c r="T186" i="4"/>
  <c r="Q186" i="4"/>
  <c r="P186" i="4"/>
  <c r="N186" i="4"/>
  <c r="M186" i="4"/>
  <c r="L186" i="4"/>
  <c r="K186" i="4"/>
  <c r="J186" i="4"/>
  <c r="I186" i="4"/>
  <c r="G186" i="4"/>
  <c r="AA185" i="4"/>
  <c r="Z185" i="4"/>
  <c r="Y185" i="4"/>
  <c r="V185" i="4"/>
  <c r="T185" i="4"/>
  <c r="Q185" i="4"/>
  <c r="P185" i="4"/>
  <c r="N185" i="4"/>
  <c r="M185" i="4"/>
  <c r="L185" i="4"/>
  <c r="K185" i="4"/>
  <c r="J185" i="4"/>
  <c r="I185" i="4"/>
  <c r="G185" i="4"/>
  <c r="AA184" i="4"/>
  <c r="Z184" i="4"/>
  <c r="Y184" i="4"/>
  <c r="V184" i="4"/>
  <c r="T184" i="4"/>
  <c r="Q184" i="4"/>
  <c r="P184" i="4"/>
  <c r="N184" i="4"/>
  <c r="M184" i="4"/>
  <c r="L184" i="4"/>
  <c r="K184" i="4"/>
  <c r="J184" i="4"/>
  <c r="I184" i="4"/>
  <c r="G184" i="4"/>
  <c r="AA183" i="4"/>
  <c r="Z183" i="4"/>
  <c r="Y183" i="4"/>
  <c r="V183" i="4"/>
  <c r="T183" i="4"/>
  <c r="Q183" i="4"/>
  <c r="P183" i="4"/>
  <c r="N183" i="4"/>
  <c r="M183" i="4"/>
  <c r="L183" i="4"/>
  <c r="K183" i="4"/>
  <c r="J183" i="4"/>
  <c r="I183" i="4"/>
  <c r="G183" i="4"/>
  <c r="AA182" i="4"/>
  <c r="Z182" i="4"/>
  <c r="Y182" i="4"/>
  <c r="V182" i="4"/>
  <c r="T182" i="4"/>
  <c r="Q182" i="4"/>
  <c r="P182" i="4"/>
  <c r="N182" i="4"/>
  <c r="M182" i="4"/>
  <c r="L182" i="4"/>
  <c r="K182" i="4"/>
  <c r="J182" i="4"/>
  <c r="I182" i="4"/>
  <c r="G182" i="4"/>
  <c r="AA181" i="4"/>
  <c r="Z181" i="4"/>
  <c r="Y181" i="4"/>
  <c r="V181" i="4"/>
  <c r="T181" i="4"/>
  <c r="Q181" i="4"/>
  <c r="P181" i="4"/>
  <c r="N181" i="4"/>
  <c r="M181" i="4"/>
  <c r="L181" i="4"/>
  <c r="K181" i="4"/>
  <c r="J181" i="4"/>
  <c r="I181" i="4"/>
  <c r="G181" i="4"/>
  <c r="AA180" i="4"/>
  <c r="Z180" i="4"/>
  <c r="Y180" i="4"/>
  <c r="V180" i="4"/>
  <c r="T180" i="4"/>
  <c r="Q180" i="4"/>
  <c r="P180" i="4"/>
  <c r="N180" i="4"/>
  <c r="M180" i="4"/>
  <c r="L180" i="4"/>
  <c r="K180" i="4"/>
  <c r="J180" i="4"/>
  <c r="I180" i="4"/>
  <c r="G180" i="4"/>
  <c r="AA179" i="4"/>
  <c r="Z179" i="4"/>
  <c r="Y179" i="4"/>
  <c r="V179" i="4"/>
  <c r="T179" i="4"/>
  <c r="Q179" i="4"/>
  <c r="P179" i="4"/>
  <c r="N179" i="4"/>
  <c r="M179" i="4"/>
  <c r="L179" i="4"/>
  <c r="K179" i="4"/>
  <c r="J179" i="4"/>
  <c r="I179" i="4"/>
  <c r="G179" i="4"/>
  <c r="AA178" i="4"/>
  <c r="Z178" i="4"/>
  <c r="Y178" i="4"/>
  <c r="V178" i="4"/>
  <c r="T178" i="4"/>
  <c r="Q178" i="4"/>
  <c r="P178" i="4"/>
  <c r="N178" i="4"/>
  <c r="M178" i="4"/>
  <c r="L178" i="4"/>
  <c r="K178" i="4"/>
  <c r="J178" i="4"/>
  <c r="I178" i="4"/>
  <c r="G178" i="4"/>
  <c r="AA177" i="4"/>
  <c r="Z177" i="4"/>
  <c r="Y177" i="4"/>
  <c r="V177" i="4"/>
  <c r="T177" i="4"/>
  <c r="Q177" i="4"/>
  <c r="P177" i="4"/>
  <c r="N177" i="4"/>
  <c r="M177" i="4"/>
  <c r="L177" i="4"/>
  <c r="K177" i="4"/>
  <c r="J177" i="4"/>
  <c r="I177" i="4"/>
  <c r="G177" i="4"/>
  <c r="AA176" i="4"/>
  <c r="Z176" i="4"/>
  <c r="Y176" i="4"/>
  <c r="V176" i="4"/>
  <c r="T176" i="4"/>
  <c r="Q176" i="4"/>
  <c r="P176" i="4"/>
  <c r="N176" i="4"/>
  <c r="M176" i="4"/>
  <c r="L176" i="4"/>
  <c r="K176" i="4"/>
  <c r="J176" i="4"/>
  <c r="I176" i="4"/>
  <c r="G176" i="4"/>
  <c r="AA175" i="4"/>
  <c r="Z175" i="4"/>
  <c r="Y175" i="4"/>
  <c r="V175" i="4"/>
  <c r="T175" i="4"/>
  <c r="Q175" i="4"/>
  <c r="P175" i="4"/>
  <c r="N175" i="4"/>
  <c r="M175" i="4"/>
  <c r="L175" i="4"/>
  <c r="K175" i="4"/>
  <c r="J175" i="4"/>
  <c r="I175" i="4"/>
  <c r="G175" i="4"/>
  <c r="AA174" i="4"/>
  <c r="Z174" i="4"/>
  <c r="Y174" i="4"/>
  <c r="V174" i="4"/>
  <c r="T174" i="4"/>
  <c r="Q174" i="4"/>
  <c r="P174" i="4"/>
  <c r="N174" i="4"/>
  <c r="M174" i="4"/>
  <c r="L174" i="4"/>
  <c r="K174" i="4"/>
  <c r="J174" i="4"/>
  <c r="I174" i="4"/>
  <c r="G174" i="4"/>
  <c r="AA173" i="4"/>
  <c r="Z173" i="4"/>
  <c r="Y173" i="4"/>
  <c r="V173" i="4"/>
  <c r="T173" i="4"/>
  <c r="Q173" i="4"/>
  <c r="P173" i="4"/>
  <c r="N173" i="4"/>
  <c r="M173" i="4"/>
  <c r="L173" i="4"/>
  <c r="K173" i="4"/>
  <c r="J173" i="4"/>
  <c r="I173" i="4"/>
  <c r="G173" i="4"/>
  <c r="AA172" i="4"/>
  <c r="Z172" i="4"/>
  <c r="Y172" i="4"/>
  <c r="V172" i="4"/>
  <c r="T172" i="4"/>
  <c r="Q172" i="4"/>
  <c r="P172" i="4"/>
  <c r="N172" i="4"/>
  <c r="M172" i="4"/>
  <c r="L172" i="4"/>
  <c r="K172" i="4"/>
  <c r="J172" i="4"/>
  <c r="I172" i="4"/>
  <c r="G172" i="4"/>
  <c r="AA171" i="4"/>
  <c r="Z171" i="4"/>
  <c r="Y171" i="4"/>
  <c r="V171" i="4"/>
  <c r="T171" i="4"/>
  <c r="Q171" i="4"/>
  <c r="P171" i="4"/>
  <c r="N171" i="4"/>
  <c r="M171" i="4"/>
  <c r="L171" i="4"/>
  <c r="K171" i="4"/>
  <c r="J171" i="4"/>
  <c r="I171" i="4"/>
  <c r="G171" i="4"/>
  <c r="AA170" i="4"/>
  <c r="Z170" i="4"/>
  <c r="Y170" i="4"/>
  <c r="V170" i="4"/>
  <c r="T170" i="4"/>
  <c r="Q170" i="4"/>
  <c r="P170" i="4"/>
  <c r="N170" i="4"/>
  <c r="M170" i="4"/>
  <c r="L170" i="4"/>
  <c r="K170" i="4"/>
  <c r="J170" i="4"/>
  <c r="I170" i="4"/>
  <c r="G170" i="4"/>
  <c r="AA169" i="4"/>
  <c r="Z169" i="4"/>
  <c r="Y169" i="4"/>
  <c r="V169" i="4"/>
  <c r="T169" i="4"/>
  <c r="Q169" i="4"/>
  <c r="P169" i="4"/>
  <c r="N169" i="4"/>
  <c r="M169" i="4"/>
  <c r="L169" i="4"/>
  <c r="K169" i="4"/>
  <c r="J169" i="4"/>
  <c r="I169" i="4"/>
  <c r="G169" i="4"/>
  <c r="AA168" i="4"/>
  <c r="Z168" i="4"/>
  <c r="Y168" i="4"/>
  <c r="V168" i="4"/>
  <c r="T168" i="4"/>
  <c r="Q168" i="4"/>
  <c r="P168" i="4"/>
  <c r="N168" i="4"/>
  <c r="M168" i="4"/>
  <c r="L168" i="4"/>
  <c r="K168" i="4"/>
  <c r="J168" i="4"/>
  <c r="I168" i="4"/>
  <c r="G168" i="4"/>
  <c r="AA167" i="4"/>
  <c r="Z167" i="4"/>
  <c r="Y167" i="4"/>
  <c r="V167" i="4"/>
  <c r="T167" i="4"/>
  <c r="Q167" i="4"/>
  <c r="P167" i="4"/>
  <c r="N167" i="4"/>
  <c r="M167" i="4"/>
  <c r="L167" i="4"/>
  <c r="K167" i="4"/>
  <c r="J167" i="4"/>
  <c r="I167" i="4"/>
  <c r="G167" i="4"/>
  <c r="AA166" i="4"/>
  <c r="Z166" i="4"/>
  <c r="Y166" i="4"/>
  <c r="V166" i="4"/>
  <c r="T166" i="4"/>
  <c r="Q166" i="4"/>
  <c r="P166" i="4"/>
  <c r="N166" i="4"/>
  <c r="M166" i="4"/>
  <c r="L166" i="4"/>
  <c r="K166" i="4"/>
  <c r="J166" i="4"/>
  <c r="I166" i="4"/>
  <c r="G166" i="4"/>
  <c r="AA165" i="4"/>
  <c r="Z165" i="4"/>
  <c r="Y165" i="4"/>
  <c r="V165" i="4"/>
  <c r="T165" i="4"/>
  <c r="Q165" i="4"/>
  <c r="P165" i="4"/>
  <c r="N165" i="4"/>
  <c r="M165" i="4"/>
  <c r="L165" i="4"/>
  <c r="K165" i="4"/>
  <c r="J165" i="4"/>
  <c r="I165" i="4"/>
  <c r="G165" i="4"/>
  <c r="AA164" i="4"/>
  <c r="Z164" i="4"/>
  <c r="Y164" i="4"/>
  <c r="V164" i="4"/>
  <c r="T164" i="4"/>
  <c r="Q164" i="4"/>
  <c r="P164" i="4"/>
  <c r="N164" i="4"/>
  <c r="M164" i="4"/>
  <c r="L164" i="4"/>
  <c r="K164" i="4"/>
  <c r="J164" i="4"/>
  <c r="I164" i="4"/>
  <c r="G164" i="4"/>
  <c r="AA163" i="4"/>
  <c r="Z163" i="4"/>
  <c r="Y163" i="4"/>
  <c r="V163" i="4"/>
  <c r="T163" i="4"/>
  <c r="Q163" i="4"/>
  <c r="P163" i="4"/>
  <c r="N163" i="4"/>
  <c r="M163" i="4"/>
  <c r="L163" i="4"/>
  <c r="K163" i="4"/>
  <c r="J163" i="4"/>
  <c r="I163" i="4"/>
  <c r="G163" i="4"/>
  <c r="AA162" i="4"/>
  <c r="Z162" i="4"/>
  <c r="Y162" i="4"/>
  <c r="V162" i="4"/>
  <c r="T162" i="4"/>
  <c r="Q162" i="4"/>
  <c r="P162" i="4"/>
  <c r="N162" i="4"/>
  <c r="M162" i="4"/>
  <c r="L162" i="4"/>
  <c r="K162" i="4"/>
  <c r="J162" i="4"/>
  <c r="I162" i="4"/>
  <c r="G162" i="4"/>
  <c r="AA161" i="4"/>
  <c r="Z161" i="4"/>
  <c r="Y161" i="4"/>
  <c r="V161" i="4"/>
  <c r="T161" i="4"/>
  <c r="Q161" i="4"/>
  <c r="P161" i="4"/>
  <c r="N161" i="4"/>
  <c r="M161" i="4"/>
  <c r="L161" i="4"/>
  <c r="K161" i="4"/>
  <c r="J161" i="4"/>
  <c r="I161" i="4"/>
  <c r="G161" i="4"/>
  <c r="AA160" i="4"/>
  <c r="Z160" i="4"/>
  <c r="Y160" i="4"/>
  <c r="V160" i="4"/>
  <c r="T160" i="4"/>
  <c r="Q160" i="4"/>
  <c r="P160" i="4"/>
  <c r="N160" i="4"/>
  <c r="M160" i="4"/>
  <c r="L160" i="4"/>
  <c r="K160" i="4"/>
  <c r="J160" i="4"/>
  <c r="I160" i="4"/>
  <c r="G160" i="4"/>
  <c r="AA159" i="4"/>
  <c r="Z159" i="4"/>
  <c r="Y159" i="4"/>
  <c r="V159" i="4"/>
  <c r="T159" i="4"/>
  <c r="Q159" i="4"/>
  <c r="P159" i="4"/>
  <c r="N159" i="4"/>
  <c r="M159" i="4"/>
  <c r="L159" i="4"/>
  <c r="K159" i="4"/>
  <c r="J159" i="4"/>
  <c r="I159" i="4"/>
  <c r="G159" i="4"/>
  <c r="AA158" i="4"/>
  <c r="Z158" i="4"/>
  <c r="Y158" i="4"/>
  <c r="V158" i="4"/>
  <c r="T158" i="4"/>
  <c r="Q158" i="4"/>
  <c r="P158" i="4"/>
  <c r="N158" i="4"/>
  <c r="M158" i="4"/>
  <c r="L158" i="4"/>
  <c r="K158" i="4"/>
  <c r="J158" i="4"/>
  <c r="I158" i="4"/>
  <c r="G158" i="4"/>
  <c r="AA157" i="4"/>
  <c r="Z157" i="4"/>
  <c r="Y157" i="4"/>
  <c r="V157" i="4"/>
  <c r="T157" i="4"/>
  <c r="Q157" i="4"/>
  <c r="P157" i="4"/>
  <c r="N157" i="4"/>
  <c r="M157" i="4"/>
  <c r="L157" i="4"/>
  <c r="K157" i="4"/>
  <c r="J157" i="4"/>
  <c r="I157" i="4"/>
  <c r="G157" i="4"/>
  <c r="AA156" i="4"/>
  <c r="Z156" i="4"/>
  <c r="Y156" i="4"/>
  <c r="V156" i="4"/>
  <c r="T156" i="4"/>
  <c r="Q156" i="4"/>
  <c r="P156" i="4"/>
  <c r="N156" i="4"/>
  <c r="M156" i="4"/>
  <c r="L156" i="4"/>
  <c r="K156" i="4"/>
  <c r="J156" i="4"/>
  <c r="I156" i="4"/>
  <c r="G156" i="4"/>
  <c r="AA155" i="4"/>
  <c r="Z155" i="4"/>
  <c r="Y155" i="4"/>
  <c r="V155" i="4"/>
  <c r="T155" i="4"/>
  <c r="Q155" i="4"/>
  <c r="P155" i="4"/>
  <c r="N155" i="4"/>
  <c r="M155" i="4"/>
  <c r="L155" i="4"/>
  <c r="K155" i="4"/>
  <c r="J155" i="4"/>
  <c r="I155" i="4"/>
  <c r="G155" i="4"/>
  <c r="AA154" i="4"/>
  <c r="Z154" i="4"/>
  <c r="Y154" i="4"/>
  <c r="V154" i="4"/>
  <c r="T154" i="4"/>
  <c r="Q154" i="4"/>
  <c r="P154" i="4"/>
  <c r="N154" i="4"/>
  <c r="M154" i="4"/>
  <c r="L154" i="4"/>
  <c r="K154" i="4"/>
  <c r="J154" i="4"/>
  <c r="I154" i="4"/>
  <c r="G154" i="4"/>
  <c r="AA153" i="4"/>
  <c r="Z153" i="4"/>
  <c r="Y153" i="4"/>
  <c r="V153" i="4"/>
  <c r="T153" i="4"/>
  <c r="Q153" i="4"/>
  <c r="P153" i="4"/>
  <c r="N153" i="4"/>
  <c r="M153" i="4"/>
  <c r="L153" i="4"/>
  <c r="K153" i="4"/>
  <c r="J153" i="4"/>
  <c r="I153" i="4"/>
  <c r="G153" i="4"/>
  <c r="AA152" i="4"/>
  <c r="Z152" i="4"/>
  <c r="Y152" i="4"/>
  <c r="V152" i="4"/>
  <c r="T152" i="4"/>
  <c r="Q152" i="4"/>
  <c r="P152" i="4"/>
  <c r="N152" i="4"/>
  <c r="M152" i="4"/>
  <c r="L152" i="4"/>
  <c r="K152" i="4"/>
  <c r="J152" i="4"/>
  <c r="I152" i="4"/>
  <c r="G152" i="4"/>
  <c r="AA151" i="4"/>
  <c r="Z151" i="4"/>
  <c r="Y151" i="4"/>
  <c r="V151" i="4"/>
  <c r="T151" i="4"/>
  <c r="Q151" i="4"/>
  <c r="P151" i="4"/>
  <c r="N151" i="4"/>
  <c r="M151" i="4"/>
  <c r="L151" i="4"/>
  <c r="K151" i="4"/>
  <c r="J151" i="4"/>
  <c r="I151" i="4"/>
  <c r="G151" i="4"/>
  <c r="AA150" i="4"/>
  <c r="Z150" i="4"/>
  <c r="Y150" i="4"/>
  <c r="V150" i="4"/>
  <c r="T150" i="4"/>
  <c r="Q150" i="4"/>
  <c r="P150" i="4"/>
  <c r="N150" i="4"/>
  <c r="M150" i="4"/>
  <c r="L150" i="4"/>
  <c r="K150" i="4"/>
  <c r="J150" i="4"/>
  <c r="I150" i="4"/>
  <c r="G150" i="4"/>
  <c r="AA149" i="4"/>
  <c r="Z149" i="4"/>
  <c r="Y149" i="4"/>
  <c r="V149" i="4"/>
  <c r="T149" i="4"/>
  <c r="Q149" i="4"/>
  <c r="P149" i="4"/>
  <c r="N149" i="4"/>
  <c r="M149" i="4"/>
  <c r="L149" i="4"/>
  <c r="K149" i="4"/>
  <c r="J149" i="4"/>
  <c r="I149" i="4"/>
  <c r="G149" i="4"/>
  <c r="AA148" i="4"/>
  <c r="Z148" i="4"/>
  <c r="Y148" i="4"/>
  <c r="V148" i="4"/>
  <c r="T148" i="4"/>
  <c r="Q148" i="4"/>
  <c r="P148" i="4"/>
  <c r="N148" i="4"/>
  <c r="M148" i="4"/>
  <c r="L148" i="4"/>
  <c r="K148" i="4"/>
  <c r="J148" i="4"/>
  <c r="I148" i="4"/>
  <c r="G148" i="4"/>
  <c r="AA147" i="4"/>
  <c r="Z147" i="4"/>
  <c r="Y147" i="4"/>
  <c r="V147" i="4"/>
  <c r="T147" i="4"/>
  <c r="Q147" i="4"/>
  <c r="P147" i="4"/>
  <c r="N147" i="4"/>
  <c r="M147" i="4"/>
  <c r="L147" i="4"/>
  <c r="K147" i="4"/>
  <c r="J147" i="4"/>
  <c r="I147" i="4"/>
  <c r="G147" i="4"/>
  <c r="AA146" i="4"/>
  <c r="Z146" i="4"/>
  <c r="Y146" i="4"/>
  <c r="V146" i="4"/>
  <c r="T146" i="4"/>
  <c r="Q146" i="4"/>
  <c r="P146" i="4"/>
  <c r="N146" i="4"/>
  <c r="M146" i="4"/>
  <c r="L146" i="4"/>
  <c r="K146" i="4"/>
  <c r="J146" i="4"/>
  <c r="I146" i="4"/>
  <c r="G146" i="4"/>
  <c r="AA145" i="4"/>
  <c r="Z145" i="4"/>
  <c r="Y145" i="4"/>
  <c r="V145" i="4"/>
  <c r="T145" i="4"/>
  <c r="Q145" i="4"/>
  <c r="P145" i="4"/>
  <c r="N145" i="4"/>
  <c r="M145" i="4"/>
  <c r="L145" i="4"/>
  <c r="K145" i="4"/>
  <c r="J145" i="4"/>
  <c r="I145" i="4"/>
  <c r="G145" i="4"/>
  <c r="AA144" i="4"/>
  <c r="Z144" i="4"/>
  <c r="Y144" i="4"/>
  <c r="V144" i="4"/>
  <c r="T144" i="4"/>
  <c r="Q144" i="4"/>
  <c r="P144" i="4"/>
  <c r="N144" i="4"/>
  <c r="M144" i="4"/>
  <c r="L144" i="4"/>
  <c r="K144" i="4"/>
  <c r="J144" i="4"/>
  <c r="I144" i="4"/>
  <c r="G144" i="4"/>
  <c r="AA143" i="4"/>
  <c r="Z143" i="4"/>
  <c r="Y143" i="4"/>
  <c r="V143" i="4"/>
  <c r="T143" i="4"/>
  <c r="Q143" i="4"/>
  <c r="P143" i="4"/>
  <c r="N143" i="4"/>
  <c r="M143" i="4"/>
  <c r="L143" i="4"/>
  <c r="K143" i="4"/>
  <c r="J143" i="4"/>
  <c r="I143" i="4"/>
  <c r="G143" i="4"/>
  <c r="AA142" i="4"/>
  <c r="Z142" i="4"/>
  <c r="Y142" i="4"/>
  <c r="V142" i="4"/>
  <c r="T142" i="4"/>
  <c r="Q142" i="4"/>
  <c r="P142" i="4"/>
  <c r="N142" i="4"/>
  <c r="M142" i="4"/>
  <c r="L142" i="4"/>
  <c r="K142" i="4"/>
  <c r="J142" i="4"/>
  <c r="I142" i="4"/>
  <c r="G142" i="4"/>
  <c r="AA141" i="4"/>
  <c r="Z141" i="4"/>
  <c r="Y141" i="4"/>
  <c r="V141" i="4"/>
  <c r="T141" i="4"/>
  <c r="Q141" i="4"/>
  <c r="P141" i="4"/>
  <c r="N141" i="4"/>
  <c r="M141" i="4"/>
  <c r="L141" i="4"/>
  <c r="K141" i="4"/>
  <c r="J141" i="4"/>
  <c r="I141" i="4"/>
  <c r="G141" i="4"/>
  <c r="AA140" i="4"/>
  <c r="Z140" i="4"/>
  <c r="Y140" i="4"/>
  <c r="V140" i="4"/>
  <c r="T140" i="4"/>
  <c r="Q140" i="4"/>
  <c r="P140" i="4"/>
  <c r="N140" i="4"/>
  <c r="M140" i="4"/>
  <c r="L140" i="4"/>
  <c r="K140" i="4"/>
  <c r="J140" i="4"/>
  <c r="I140" i="4"/>
  <c r="G140" i="4"/>
  <c r="AA139" i="4"/>
  <c r="Z139" i="4"/>
  <c r="Y139" i="4"/>
  <c r="V139" i="4"/>
  <c r="T139" i="4"/>
  <c r="Q139" i="4"/>
  <c r="P139" i="4"/>
  <c r="N139" i="4"/>
  <c r="M139" i="4"/>
  <c r="L139" i="4"/>
  <c r="K139" i="4"/>
  <c r="J139" i="4"/>
  <c r="I139" i="4"/>
  <c r="G139" i="4"/>
  <c r="AA138" i="4"/>
  <c r="Z138" i="4"/>
  <c r="Y138" i="4"/>
  <c r="V138" i="4"/>
  <c r="T138" i="4"/>
  <c r="Q138" i="4"/>
  <c r="P138" i="4"/>
  <c r="N138" i="4"/>
  <c r="M138" i="4"/>
  <c r="L138" i="4"/>
  <c r="K138" i="4"/>
  <c r="J138" i="4"/>
  <c r="I138" i="4"/>
  <c r="G138" i="4"/>
  <c r="AA137" i="4"/>
  <c r="Z137" i="4"/>
  <c r="Y137" i="4"/>
  <c r="V137" i="4"/>
  <c r="T137" i="4"/>
  <c r="Q137" i="4"/>
  <c r="P137" i="4"/>
  <c r="N137" i="4"/>
  <c r="M137" i="4"/>
  <c r="L137" i="4"/>
  <c r="K137" i="4"/>
  <c r="J137" i="4"/>
  <c r="I137" i="4"/>
  <c r="G137" i="4"/>
  <c r="AA136" i="4"/>
  <c r="Z136" i="4"/>
  <c r="Y136" i="4"/>
  <c r="V136" i="4"/>
  <c r="T136" i="4"/>
  <c r="Q136" i="4"/>
  <c r="P136" i="4"/>
  <c r="N136" i="4"/>
  <c r="M136" i="4"/>
  <c r="L136" i="4"/>
  <c r="K136" i="4"/>
  <c r="J136" i="4"/>
  <c r="I136" i="4"/>
  <c r="G136" i="4"/>
  <c r="AA135" i="4"/>
  <c r="Z135" i="4"/>
  <c r="Y135" i="4"/>
  <c r="V135" i="4"/>
  <c r="T135" i="4"/>
  <c r="Q135" i="4"/>
  <c r="P135" i="4"/>
  <c r="N135" i="4"/>
  <c r="M135" i="4"/>
  <c r="L135" i="4"/>
  <c r="K135" i="4"/>
  <c r="J135" i="4"/>
  <c r="I135" i="4"/>
  <c r="G135" i="4"/>
  <c r="AA134" i="4"/>
  <c r="Z134" i="4"/>
  <c r="Y134" i="4"/>
  <c r="V134" i="4"/>
  <c r="T134" i="4"/>
  <c r="Q134" i="4"/>
  <c r="P134" i="4"/>
  <c r="N134" i="4"/>
  <c r="M134" i="4"/>
  <c r="L134" i="4"/>
  <c r="K134" i="4"/>
  <c r="J134" i="4"/>
  <c r="I134" i="4"/>
  <c r="G134" i="4"/>
  <c r="AA133" i="4"/>
  <c r="Z133" i="4"/>
  <c r="Y133" i="4"/>
  <c r="V133" i="4"/>
  <c r="T133" i="4"/>
  <c r="Q133" i="4"/>
  <c r="P133" i="4"/>
  <c r="N133" i="4"/>
  <c r="M133" i="4"/>
  <c r="L133" i="4"/>
  <c r="K133" i="4"/>
  <c r="J133" i="4"/>
  <c r="I133" i="4"/>
  <c r="G133" i="4"/>
  <c r="AA132" i="4"/>
  <c r="Z132" i="4"/>
  <c r="Y132" i="4"/>
  <c r="V132" i="4"/>
  <c r="T132" i="4"/>
  <c r="Q132" i="4"/>
  <c r="P132" i="4"/>
  <c r="N132" i="4"/>
  <c r="M132" i="4"/>
  <c r="L132" i="4"/>
  <c r="K132" i="4"/>
  <c r="J132" i="4"/>
  <c r="I132" i="4"/>
  <c r="G132" i="4"/>
  <c r="AA131" i="4"/>
  <c r="Z131" i="4"/>
  <c r="Y131" i="4"/>
  <c r="V131" i="4"/>
  <c r="T131" i="4"/>
  <c r="Q131" i="4"/>
  <c r="P131" i="4"/>
  <c r="N131" i="4"/>
  <c r="M131" i="4"/>
  <c r="L131" i="4"/>
  <c r="K131" i="4"/>
  <c r="J131" i="4"/>
  <c r="I131" i="4"/>
  <c r="G131" i="4"/>
  <c r="AA130" i="4"/>
  <c r="Z130" i="4"/>
  <c r="Y130" i="4"/>
  <c r="V130" i="4"/>
  <c r="T130" i="4"/>
  <c r="Q130" i="4"/>
  <c r="P130" i="4"/>
  <c r="N130" i="4"/>
  <c r="M130" i="4"/>
  <c r="L130" i="4"/>
  <c r="K130" i="4"/>
  <c r="J130" i="4"/>
  <c r="I130" i="4"/>
  <c r="G130" i="4"/>
  <c r="AA129" i="4"/>
  <c r="Z129" i="4"/>
  <c r="Y129" i="4"/>
  <c r="V129" i="4"/>
  <c r="T129" i="4"/>
  <c r="Q129" i="4"/>
  <c r="P129" i="4"/>
  <c r="N129" i="4"/>
  <c r="M129" i="4"/>
  <c r="L129" i="4"/>
  <c r="K129" i="4"/>
  <c r="J129" i="4"/>
  <c r="I129" i="4"/>
  <c r="G129" i="4"/>
  <c r="AA128" i="4"/>
  <c r="Z128" i="4"/>
  <c r="Y128" i="4"/>
  <c r="V128" i="4"/>
  <c r="T128" i="4"/>
  <c r="Q128" i="4"/>
  <c r="P128" i="4"/>
  <c r="N128" i="4"/>
  <c r="M128" i="4"/>
  <c r="L128" i="4"/>
  <c r="K128" i="4"/>
  <c r="J128" i="4"/>
  <c r="I128" i="4"/>
  <c r="G128" i="4"/>
  <c r="AA127" i="4"/>
  <c r="Z127" i="4"/>
  <c r="Y127" i="4"/>
  <c r="V127" i="4"/>
  <c r="T127" i="4"/>
  <c r="Q127" i="4"/>
  <c r="P127" i="4"/>
  <c r="N127" i="4"/>
  <c r="M127" i="4"/>
  <c r="L127" i="4"/>
  <c r="K127" i="4"/>
  <c r="J127" i="4"/>
  <c r="I127" i="4"/>
  <c r="G127" i="4"/>
  <c r="AA126" i="4"/>
  <c r="Z126" i="4"/>
  <c r="Y126" i="4"/>
  <c r="V126" i="4"/>
  <c r="T126" i="4"/>
  <c r="Q126" i="4"/>
  <c r="P126" i="4"/>
  <c r="N126" i="4"/>
  <c r="M126" i="4"/>
  <c r="L126" i="4"/>
  <c r="K126" i="4"/>
  <c r="J126" i="4"/>
  <c r="I126" i="4"/>
  <c r="G126" i="4"/>
  <c r="AA125" i="4"/>
  <c r="Z125" i="4"/>
  <c r="Y125" i="4"/>
  <c r="V125" i="4"/>
  <c r="T125" i="4"/>
  <c r="Q125" i="4"/>
  <c r="P125" i="4"/>
  <c r="N125" i="4"/>
  <c r="M125" i="4"/>
  <c r="L125" i="4"/>
  <c r="K125" i="4"/>
  <c r="J125" i="4"/>
  <c r="I125" i="4"/>
  <c r="G125" i="4"/>
  <c r="AA124" i="4"/>
  <c r="Z124" i="4"/>
  <c r="Y124" i="4"/>
  <c r="V124" i="4"/>
  <c r="T124" i="4"/>
  <c r="Q124" i="4"/>
  <c r="P124" i="4"/>
  <c r="N124" i="4"/>
  <c r="M124" i="4"/>
  <c r="L124" i="4"/>
  <c r="K124" i="4"/>
  <c r="J124" i="4"/>
  <c r="I124" i="4"/>
  <c r="G124" i="4"/>
  <c r="AA123" i="4"/>
  <c r="Z123" i="4"/>
  <c r="Y123" i="4"/>
  <c r="V123" i="4"/>
  <c r="T123" i="4"/>
  <c r="Q123" i="4"/>
  <c r="P123" i="4"/>
  <c r="N123" i="4"/>
  <c r="M123" i="4"/>
  <c r="L123" i="4"/>
  <c r="K123" i="4"/>
  <c r="J123" i="4"/>
  <c r="I123" i="4"/>
  <c r="G123" i="4"/>
  <c r="AA122" i="4"/>
  <c r="Z122" i="4"/>
  <c r="Y122" i="4"/>
  <c r="V122" i="4"/>
  <c r="T122" i="4"/>
  <c r="Q122" i="4"/>
  <c r="P122" i="4"/>
  <c r="N122" i="4"/>
  <c r="M122" i="4"/>
  <c r="L122" i="4"/>
  <c r="K122" i="4"/>
  <c r="J122" i="4"/>
  <c r="I122" i="4"/>
  <c r="G122" i="4"/>
  <c r="AA121" i="4"/>
  <c r="Z121" i="4"/>
  <c r="Y121" i="4"/>
  <c r="V121" i="4"/>
  <c r="T121" i="4"/>
  <c r="Q121" i="4"/>
  <c r="P121" i="4"/>
  <c r="N121" i="4"/>
  <c r="M121" i="4"/>
  <c r="L121" i="4"/>
  <c r="K121" i="4"/>
  <c r="J121" i="4"/>
  <c r="I121" i="4"/>
  <c r="G121" i="4"/>
  <c r="AA120" i="4"/>
  <c r="Z120" i="4"/>
  <c r="Y120" i="4"/>
  <c r="V120" i="4"/>
  <c r="T120" i="4"/>
  <c r="Q120" i="4"/>
  <c r="P120" i="4"/>
  <c r="N120" i="4"/>
  <c r="M120" i="4"/>
  <c r="L120" i="4"/>
  <c r="K120" i="4"/>
  <c r="J120" i="4"/>
  <c r="I120" i="4"/>
  <c r="G120" i="4"/>
  <c r="AA119" i="4"/>
  <c r="Z119" i="4"/>
  <c r="Y119" i="4"/>
  <c r="V119" i="4"/>
  <c r="T119" i="4"/>
  <c r="Q119" i="4"/>
  <c r="P119" i="4"/>
  <c r="N119" i="4"/>
  <c r="M119" i="4"/>
  <c r="L119" i="4"/>
  <c r="K119" i="4"/>
  <c r="J119" i="4"/>
  <c r="I119" i="4"/>
  <c r="G119" i="4"/>
  <c r="AA118" i="4"/>
  <c r="Z118" i="4"/>
  <c r="Y118" i="4"/>
  <c r="V118" i="4"/>
  <c r="T118" i="4"/>
  <c r="Q118" i="4"/>
  <c r="P118" i="4"/>
  <c r="N118" i="4"/>
  <c r="M118" i="4"/>
  <c r="L118" i="4"/>
  <c r="K118" i="4"/>
  <c r="J118" i="4"/>
  <c r="I118" i="4"/>
  <c r="G118" i="4"/>
  <c r="AA117" i="4"/>
  <c r="Z117" i="4"/>
  <c r="Y117" i="4"/>
  <c r="V117" i="4"/>
  <c r="T117" i="4"/>
  <c r="Q117" i="4"/>
  <c r="P117" i="4"/>
  <c r="N117" i="4"/>
  <c r="M117" i="4"/>
  <c r="L117" i="4"/>
  <c r="K117" i="4"/>
  <c r="J117" i="4"/>
  <c r="I117" i="4"/>
  <c r="G117" i="4"/>
  <c r="W115" i="4"/>
  <c r="AA110" i="4"/>
  <c r="Z110" i="4"/>
  <c r="Y110" i="4"/>
  <c r="X110" i="4"/>
  <c r="W110" i="4"/>
  <c r="V110" i="4"/>
  <c r="R110" i="4"/>
  <c r="Q110" i="4"/>
  <c r="P110" i="4"/>
  <c r="O110" i="4"/>
  <c r="N110" i="4"/>
  <c r="M110" i="4"/>
  <c r="L110" i="4"/>
  <c r="K110" i="4"/>
  <c r="J110" i="4"/>
  <c r="I110" i="4"/>
  <c r="G110" i="4"/>
  <c r="E110" i="4"/>
  <c r="AA109" i="4"/>
  <c r="Z109" i="4"/>
  <c r="Y109" i="4"/>
  <c r="V109" i="4"/>
  <c r="T109" i="4"/>
  <c r="Q109" i="4"/>
  <c r="P109" i="4"/>
  <c r="N109" i="4"/>
  <c r="M109" i="4"/>
  <c r="L109" i="4"/>
  <c r="K109" i="4"/>
  <c r="J109" i="4"/>
  <c r="I109" i="4"/>
  <c r="G109" i="4"/>
  <c r="AA108" i="4"/>
  <c r="Z108" i="4"/>
  <c r="Y108" i="4"/>
  <c r="V108" i="4"/>
  <c r="T108" i="4"/>
  <c r="Q108" i="4"/>
  <c r="P108" i="4"/>
  <c r="N108" i="4"/>
  <c r="M108" i="4"/>
  <c r="L108" i="4"/>
  <c r="K108" i="4"/>
  <c r="J108" i="4"/>
  <c r="I108" i="4"/>
  <c r="G108" i="4"/>
  <c r="AA107" i="4"/>
  <c r="Z107" i="4"/>
  <c r="Y107" i="4"/>
  <c r="V107" i="4"/>
  <c r="T107" i="4"/>
  <c r="Q107" i="4"/>
  <c r="P107" i="4"/>
  <c r="N107" i="4"/>
  <c r="M107" i="4"/>
  <c r="L107" i="4"/>
  <c r="K107" i="4"/>
  <c r="J107" i="4"/>
  <c r="I107" i="4"/>
  <c r="G107" i="4"/>
  <c r="AA106" i="4"/>
  <c r="Z106" i="4"/>
  <c r="Y106" i="4"/>
  <c r="V106" i="4"/>
  <c r="T106" i="4"/>
  <c r="Q106" i="4"/>
  <c r="P106" i="4"/>
  <c r="N106" i="4"/>
  <c r="M106" i="4"/>
  <c r="L106" i="4"/>
  <c r="K106" i="4"/>
  <c r="J106" i="4"/>
  <c r="I106" i="4"/>
  <c r="G106" i="4"/>
  <c r="AA105" i="4"/>
  <c r="Z105" i="4"/>
  <c r="Y105" i="4"/>
  <c r="V105" i="4"/>
  <c r="T105" i="4"/>
  <c r="Q105" i="4"/>
  <c r="P105" i="4"/>
  <c r="N105" i="4"/>
  <c r="M105" i="4"/>
  <c r="L105" i="4"/>
  <c r="K105" i="4"/>
  <c r="J105" i="4"/>
  <c r="I105" i="4"/>
  <c r="G105" i="4"/>
  <c r="AA104" i="4"/>
  <c r="Z104" i="4"/>
  <c r="Y104" i="4"/>
  <c r="V104" i="4"/>
  <c r="T104" i="4"/>
  <c r="Q104" i="4"/>
  <c r="P104" i="4"/>
  <c r="N104" i="4"/>
  <c r="M104" i="4"/>
  <c r="L104" i="4"/>
  <c r="K104" i="4"/>
  <c r="J104" i="4"/>
  <c r="I104" i="4"/>
  <c r="G104" i="4"/>
  <c r="AA103" i="4"/>
  <c r="Z103" i="4"/>
  <c r="Y103" i="4"/>
  <c r="V103" i="4"/>
  <c r="T103" i="4"/>
  <c r="Q103" i="4"/>
  <c r="P103" i="4"/>
  <c r="N103" i="4"/>
  <c r="M103" i="4"/>
  <c r="L103" i="4"/>
  <c r="K103" i="4"/>
  <c r="J103" i="4"/>
  <c r="I103" i="4"/>
  <c r="G103" i="4"/>
  <c r="AA102" i="4"/>
  <c r="Z102" i="4"/>
  <c r="Y102" i="4"/>
  <c r="V102" i="4"/>
  <c r="T102" i="4"/>
  <c r="Q102" i="4"/>
  <c r="P102" i="4"/>
  <c r="N102" i="4"/>
  <c r="M102" i="4"/>
  <c r="L102" i="4"/>
  <c r="K102" i="4"/>
  <c r="J102" i="4"/>
  <c r="I102" i="4"/>
  <c r="G102" i="4"/>
  <c r="AA101" i="4"/>
  <c r="Z101" i="4"/>
  <c r="Y101" i="4"/>
  <c r="V101" i="4"/>
  <c r="T101" i="4"/>
  <c r="Q101" i="4"/>
  <c r="P101" i="4"/>
  <c r="N101" i="4"/>
  <c r="M101" i="4"/>
  <c r="L101" i="4"/>
  <c r="K101" i="4"/>
  <c r="J101" i="4"/>
  <c r="I101" i="4"/>
  <c r="G101" i="4"/>
  <c r="AA100" i="4"/>
  <c r="Z100" i="4"/>
  <c r="Y100" i="4"/>
  <c r="V100" i="4"/>
  <c r="T100" i="4"/>
  <c r="Q100" i="4"/>
  <c r="P100" i="4"/>
  <c r="N100" i="4"/>
  <c r="M100" i="4"/>
  <c r="L100" i="4"/>
  <c r="K100" i="4"/>
  <c r="J100" i="4"/>
  <c r="I100" i="4"/>
  <c r="G100" i="4"/>
  <c r="AA99" i="4"/>
  <c r="Z99" i="4"/>
  <c r="Y99" i="4"/>
  <c r="V99" i="4"/>
  <c r="T99" i="4"/>
  <c r="Q99" i="4"/>
  <c r="P99" i="4"/>
  <c r="N99" i="4"/>
  <c r="M99" i="4"/>
  <c r="L99" i="4"/>
  <c r="K99" i="4"/>
  <c r="J99" i="4"/>
  <c r="I99" i="4"/>
  <c r="G99" i="4"/>
  <c r="AA98" i="4"/>
  <c r="Z98" i="4"/>
  <c r="Y98" i="4"/>
  <c r="V98" i="4"/>
  <c r="T98" i="4"/>
  <c r="Q98" i="4"/>
  <c r="P98" i="4"/>
  <c r="N98" i="4"/>
  <c r="M98" i="4"/>
  <c r="L98" i="4"/>
  <c r="K98" i="4"/>
  <c r="J98" i="4"/>
  <c r="I98" i="4"/>
  <c r="G98" i="4"/>
  <c r="AA97" i="4"/>
  <c r="Z97" i="4"/>
  <c r="Y97" i="4"/>
  <c r="V97" i="4"/>
  <c r="T97" i="4"/>
  <c r="Q97" i="4"/>
  <c r="P97" i="4"/>
  <c r="N97" i="4"/>
  <c r="M97" i="4"/>
  <c r="L97" i="4"/>
  <c r="K97" i="4"/>
  <c r="J97" i="4"/>
  <c r="I97" i="4"/>
  <c r="G97" i="4"/>
  <c r="AA96" i="4"/>
  <c r="Z96" i="4"/>
  <c r="Y96" i="4"/>
  <c r="V96" i="4"/>
  <c r="T96" i="4"/>
  <c r="Q96" i="4"/>
  <c r="P96" i="4"/>
  <c r="N96" i="4"/>
  <c r="M96" i="4"/>
  <c r="L96" i="4"/>
  <c r="K96" i="4"/>
  <c r="J96" i="4"/>
  <c r="I96" i="4"/>
  <c r="G96" i="4"/>
  <c r="AA95" i="4"/>
  <c r="Z95" i="4"/>
  <c r="Y95" i="4"/>
  <c r="V95" i="4"/>
  <c r="T95" i="4"/>
  <c r="Q95" i="4"/>
  <c r="P95" i="4"/>
  <c r="N95" i="4"/>
  <c r="M95" i="4"/>
  <c r="L95" i="4"/>
  <c r="K95" i="4"/>
  <c r="J95" i="4"/>
  <c r="I95" i="4"/>
  <c r="G95" i="4"/>
  <c r="AA94" i="4"/>
  <c r="Z94" i="4"/>
  <c r="Y94" i="4"/>
  <c r="V94" i="4"/>
  <c r="T94" i="4"/>
  <c r="Q94" i="4"/>
  <c r="P94" i="4"/>
  <c r="N94" i="4"/>
  <c r="M94" i="4"/>
  <c r="L94" i="4"/>
  <c r="K94" i="4"/>
  <c r="J94" i="4"/>
  <c r="I94" i="4"/>
  <c r="G94" i="4"/>
  <c r="AA93" i="4"/>
  <c r="Z93" i="4"/>
  <c r="Y93" i="4"/>
  <c r="V93" i="4"/>
  <c r="T93" i="4"/>
  <c r="Q93" i="4"/>
  <c r="P93" i="4"/>
  <c r="N93" i="4"/>
  <c r="M93" i="4"/>
  <c r="L93" i="4"/>
  <c r="K93" i="4"/>
  <c r="J93" i="4"/>
  <c r="I93" i="4"/>
  <c r="G93" i="4"/>
  <c r="AA92" i="4"/>
  <c r="Z92" i="4"/>
  <c r="Y92" i="4"/>
  <c r="V92" i="4"/>
  <c r="T92" i="4"/>
  <c r="Q92" i="4"/>
  <c r="P92" i="4"/>
  <c r="N92" i="4"/>
  <c r="M92" i="4"/>
  <c r="L92" i="4"/>
  <c r="K92" i="4"/>
  <c r="J92" i="4"/>
  <c r="I92" i="4"/>
  <c r="G92" i="4"/>
  <c r="AA91" i="4"/>
  <c r="Z91" i="4"/>
  <c r="Y91" i="4"/>
  <c r="V91" i="4"/>
  <c r="T91" i="4"/>
  <c r="Q91" i="4"/>
  <c r="P91" i="4"/>
  <c r="N91" i="4"/>
  <c r="M91" i="4"/>
  <c r="L91" i="4"/>
  <c r="K91" i="4"/>
  <c r="J91" i="4"/>
  <c r="I91" i="4"/>
  <c r="G91" i="4"/>
  <c r="AA90" i="4"/>
  <c r="Z90" i="4"/>
  <c r="Y90" i="4"/>
  <c r="V90" i="4"/>
  <c r="T90" i="4"/>
  <c r="Q90" i="4"/>
  <c r="P90" i="4"/>
  <c r="N90" i="4"/>
  <c r="M90" i="4"/>
  <c r="L90" i="4"/>
  <c r="K90" i="4"/>
  <c r="J90" i="4"/>
  <c r="I90" i="4"/>
  <c r="G90" i="4"/>
  <c r="AA89" i="4"/>
  <c r="Z89" i="4"/>
  <c r="Y89" i="4"/>
  <c r="V89" i="4"/>
  <c r="T89" i="4"/>
  <c r="Q89" i="4"/>
  <c r="P89" i="4"/>
  <c r="N89" i="4"/>
  <c r="M89" i="4"/>
  <c r="L89" i="4"/>
  <c r="K89" i="4"/>
  <c r="J89" i="4"/>
  <c r="I89" i="4"/>
  <c r="G89" i="4"/>
  <c r="AA88" i="4"/>
  <c r="Z88" i="4"/>
  <c r="Y88" i="4"/>
  <c r="V88" i="4"/>
  <c r="T88" i="4"/>
  <c r="Q88" i="4"/>
  <c r="P88" i="4"/>
  <c r="N88" i="4"/>
  <c r="M88" i="4"/>
  <c r="L88" i="4"/>
  <c r="K88" i="4"/>
  <c r="J88" i="4"/>
  <c r="I88" i="4"/>
  <c r="G88" i="4"/>
  <c r="AA87" i="4"/>
  <c r="Z87" i="4"/>
  <c r="Y87" i="4"/>
  <c r="V87" i="4"/>
  <c r="T87" i="4"/>
  <c r="Q87" i="4"/>
  <c r="P87" i="4"/>
  <c r="N87" i="4"/>
  <c r="M87" i="4"/>
  <c r="L87" i="4"/>
  <c r="K87" i="4"/>
  <c r="J87" i="4"/>
  <c r="I87" i="4"/>
  <c r="G87" i="4"/>
  <c r="AA86" i="4"/>
  <c r="Z86" i="4"/>
  <c r="Y86" i="4"/>
  <c r="V86" i="4"/>
  <c r="T86" i="4"/>
  <c r="Q86" i="4"/>
  <c r="P86" i="4"/>
  <c r="N86" i="4"/>
  <c r="M86" i="4"/>
  <c r="L86" i="4"/>
  <c r="K86" i="4"/>
  <c r="J86" i="4"/>
  <c r="I86" i="4"/>
  <c r="G86" i="4"/>
  <c r="AA85" i="4"/>
  <c r="Z85" i="4"/>
  <c r="Y85" i="4"/>
  <c r="V85" i="4"/>
  <c r="T85" i="4"/>
  <c r="Q85" i="4"/>
  <c r="P85" i="4"/>
  <c r="N85" i="4"/>
  <c r="M85" i="4"/>
  <c r="L85" i="4"/>
  <c r="K85" i="4"/>
  <c r="J85" i="4"/>
  <c r="I85" i="4"/>
  <c r="G85" i="4"/>
  <c r="AA84" i="4"/>
  <c r="Z84" i="4"/>
  <c r="Y84" i="4"/>
  <c r="V84" i="4"/>
  <c r="T84" i="4"/>
  <c r="Q84" i="4"/>
  <c r="P84" i="4"/>
  <c r="N84" i="4"/>
  <c r="M84" i="4"/>
  <c r="L84" i="4"/>
  <c r="K84" i="4"/>
  <c r="J84" i="4"/>
  <c r="I84" i="4"/>
  <c r="G84" i="4"/>
  <c r="AA83" i="4"/>
  <c r="Z83" i="4"/>
  <c r="Y83" i="4"/>
  <c r="V83" i="4"/>
  <c r="T83" i="4"/>
  <c r="Q83" i="4"/>
  <c r="P83" i="4"/>
  <c r="N83" i="4"/>
  <c r="M83" i="4"/>
  <c r="L83" i="4"/>
  <c r="K83" i="4"/>
  <c r="J83" i="4"/>
  <c r="I83" i="4"/>
  <c r="G83" i="4"/>
  <c r="AA82" i="4"/>
  <c r="Z82" i="4"/>
  <c r="Y82" i="4"/>
  <c r="V82" i="4"/>
  <c r="T82" i="4"/>
  <c r="Q82" i="4"/>
  <c r="P82" i="4"/>
  <c r="N82" i="4"/>
  <c r="M82" i="4"/>
  <c r="L82" i="4"/>
  <c r="K82" i="4"/>
  <c r="J82" i="4"/>
  <c r="I82" i="4"/>
  <c r="G82" i="4"/>
  <c r="AA81" i="4"/>
  <c r="Z81" i="4"/>
  <c r="Y81" i="4"/>
  <c r="V81" i="4"/>
  <c r="T81" i="4"/>
  <c r="Q81" i="4"/>
  <c r="P81" i="4"/>
  <c r="N81" i="4"/>
  <c r="M81" i="4"/>
  <c r="L81" i="4"/>
  <c r="K81" i="4"/>
  <c r="J81" i="4"/>
  <c r="I81" i="4"/>
  <c r="G81" i="4"/>
  <c r="AA80" i="4"/>
  <c r="Z80" i="4"/>
  <c r="Y80" i="4"/>
  <c r="V80" i="4"/>
  <c r="T80" i="4"/>
  <c r="Q80" i="4"/>
  <c r="P80" i="4"/>
  <c r="N80" i="4"/>
  <c r="M80" i="4"/>
  <c r="L80" i="4"/>
  <c r="K80" i="4"/>
  <c r="J80" i="4"/>
  <c r="I80" i="4"/>
  <c r="G80" i="4"/>
  <c r="AA79" i="4"/>
  <c r="Z79" i="4"/>
  <c r="Y79" i="4"/>
  <c r="V79" i="4"/>
  <c r="T79" i="4"/>
  <c r="Q79" i="4"/>
  <c r="P79" i="4"/>
  <c r="N79" i="4"/>
  <c r="M79" i="4"/>
  <c r="L79" i="4"/>
  <c r="K79" i="4"/>
  <c r="J79" i="4"/>
  <c r="I79" i="4"/>
  <c r="G79" i="4"/>
  <c r="AA78" i="4"/>
  <c r="Z78" i="4"/>
  <c r="Y78" i="4"/>
  <c r="V78" i="4"/>
  <c r="T78" i="4"/>
  <c r="Q78" i="4"/>
  <c r="P78" i="4"/>
  <c r="N78" i="4"/>
  <c r="M78" i="4"/>
  <c r="L78" i="4"/>
  <c r="K78" i="4"/>
  <c r="J78" i="4"/>
  <c r="I78" i="4"/>
  <c r="G78" i="4"/>
  <c r="AA77" i="4"/>
  <c r="Z77" i="4"/>
  <c r="Y77" i="4"/>
  <c r="V77" i="4"/>
  <c r="T77" i="4"/>
  <c r="Q77" i="4"/>
  <c r="P77" i="4"/>
  <c r="N77" i="4"/>
  <c r="M77" i="4"/>
  <c r="L77" i="4"/>
  <c r="K77" i="4"/>
  <c r="J77" i="4"/>
  <c r="I77" i="4"/>
  <c r="G77" i="4"/>
  <c r="AA76" i="4"/>
  <c r="Z76" i="4"/>
  <c r="Y76" i="4"/>
  <c r="V76" i="4"/>
  <c r="T76" i="4"/>
  <c r="Q76" i="4"/>
  <c r="P76" i="4"/>
  <c r="N76" i="4"/>
  <c r="M76" i="4"/>
  <c r="L76" i="4"/>
  <c r="K76" i="4"/>
  <c r="J76" i="4"/>
  <c r="I76" i="4"/>
  <c r="G76" i="4"/>
  <c r="AA75" i="4"/>
  <c r="Z75" i="4"/>
  <c r="Y75" i="4"/>
  <c r="V75" i="4"/>
  <c r="T75" i="4"/>
  <c r="Q75" i="4"/>
  <c r="P75" i="4"/>
  <c r="N75" i="4"/>
  <c r="M75" i="4"/>
  <c r="L75" i="4"/>
  <c r="K75" i="4"/>
  <c r="J75" i="4"/>
  <c r="I75" i="4"/>
  <c r="G75" i="4"/>
  <c r="AA74" i="4"/>
  <c r="Z74" i="4"/>
  <c r="Y74" i="4"/>
  <c r="V74" i="4"/>
  <c r="T74" i="4"/>
  <c r="Q74" i="4"/>
  <c r="P74" i="4"/>
  <c r="N74" i="4"/>
  <c r="M74" i="4"/>
  <c r="L74" i="4"/>
  <c r="K74" i="4"/>
  <c r="J74" i="4"/>
  <c r="I74" i="4"/>
  <c r="G74" i="4"/>
  <c r="AA73" i="4"/>
  <c r="Z73" i="4"/>
  <c r="Y73" i="4"/>
  <c r="V73" i="4"/>
  <c r="T73" i="4"/>
  <c r="Q73" i="4"/>
  <c r="P73" i="4"/>
  <c r="N73" i="4"/>
  <c r="M73" i="4"/>
  <c r="L73" i="4"/>
  <c r="K73" i="4"/>
  <c r="J73" i="4"/>
  <c r="I73" i="4"/>
  <c r="G73" i="4"/>
  <c r="AA72" i="4"/>
  <c r="Z72" i="4"/>
  <c r="Y72" i="4"/>
  <c r="V72" i="4"/>
  <c r="T72" i="4"/>
  <c r="Q72" i="4"/>
  <c r="P72" i="4"/>
  <c r="N72" i="4"/>
  <c r="M72" i="4"/>
  <c r="L72" i="4"/>
  <c r="K72" i="4"/>
  <c r="J72" i="4"/>
  <c r="I72" i="4"/>
  <c r="G72" i="4"/>
  <c r="AA71" i="4"/>
  <c r="Z71" i="4"/>
  <c r="Y71" i="4"/>
  <c r="V71" i="4"/>
  <c r="T71" i="4"/>
  <c r="Q71" i="4"/>
  <c r="P71" i="4"/>
  <c r="N71" i="4"/>
  <c r="M71" i="4"/>
  <c r="L71" i="4"/>
  <c r="K71" i="4"/>
  <c r="J71" i="4"/>
  <c r="I71" i="4"/>
  <c r="G71" i="4"/>
  <c r="AA70" i="4"/>
  <c r="Z70" i="4"/>
  <c r="Y70" i="4"/>
  <c r="V70" i="4"/>
  <c r="T70" i="4"/>
  <c r="Q70" i="4"/>
  <c r="P70" i="4"/>
  <c r="N70" i="4"/>
  <c r="M70" i="4"/>
  <c r="L70" i="4"/>
  <c r="K70" i="4"/>
  <c r="J70" i="4"/>
  <c r="I70" i="4"/>
  <c r="G70" i="4"/>
  <c r="AA69" i="4"/>
  <c r="Z69" i="4"/>
  <c r="Y69" i="4"/>
  <c r="V69" i="4"/>
  <c r="T69" i="4"/>
  <c r="Q69" i="4"/>
  <c r="P69" i="4"/>
  <c r="N69" i="4"/>
  <c r="M69" i="4"/>
  <c r="L69" i="4"/>
  <c r="K69" i="4"/>
  <c r="J69" i="4"/>
  <c r="I69" i="4"/>
  <c r="G69" i="4"/>
  <c r="AA68" i="4"/>
  <c r="Z68" i="4"/>
  <c r="Y68" i="4"/>
  <c r="V68" i="4"/>
  <c r="T68" i="4"/>
  <c r="Q68" i="4"/>
  <c r="P68" i="4"/>
  <c r="N68" i="4"/>
  <c r="M68" i="4"/>
  <c r="L68" i="4"/>
  <c r="K68" i="4"/>
  <c r="J68" i="4"/>
  <c r="I68" i="4"/>
  <c r="G68" i="4"/>
  <c r="AA67" i="4"/>
  <c r="Z67" i="4"/>
  <c r="Y67" i="4"/>
  <c r="V67" i="4"/>
  <c r="T67" i="4"/>
  <c r="Q67" i="4"/>
  <c r="P67" i="4"/>
  <c r="N67" i="4"/>
  <c r="M67" i="4"/>
  <c r="L67" i="4"/>
  <c r="K67" i="4"/>
  <c r="J67" i="4"/>
  <c r="I67" i="4"/>
  <c r="G67" i="4"/>
  <c r="AA66" i="4"/>
  <c r="Z66" i="4"/>
  <c r="Y66" i="4"/>
  <c r="V66" i="4"/>
  <c r="T66" i="4"/>
  <c r="Q66" i="4"/>
  <c r="P66" i="4"/>
  <c r="N66" i="4"/>
  <c r="M66" i="4"/>
  <c r="L66" i="4"/>
  <c r="K66" i="4"/>
  <c r="J66" i="4"/>
  <c r="I66" i="4"/>
  <c r="G66" i="4"/>
  <c r="AA65" i="4"/>
  <c r="Z65" i="4"/>
  <c r="Y65" i="4"/>
  <c r="V65" i="4"/>
  <c r="T65" i="4"/>
  <c r="Q65" i="4"/>
  <c r="P65" i="4"/>
  <c r="N65" i="4"/>
  <c r="M65" i="4"/>
  <c r="L65" i="4"/>
  <c r="K65" i="4"/>
  <c r="J65" i="4"/>
  <c r="I65" i="4"/>
  <c r="G65" i="4"/>
  <c r="AA64" i="4"/>
  <c r="Z64" i="4"/>
  <c r="Y64" i="4"/>
  <c r="V64" i="4"/>
  <c r="T64" i="4"/>
  <c r="Q64" i="4"/>
  <c r="P64" i="4"/>
  <c r="N64" i="4"/>
  <c r="M64" i="4"/>
  <c r="L64" i="4"/>
  <c r="K64" i="4"/>
  <c r="J64" i="4"/>
  <c r="I64" i="4"/>
  <c r="G64" i="4"/>
  <c r="AA63" i="4"/>
  <c r="Z63" i="4"/>
  <c r="Y63" i="4"/>
  <c r="V63" i="4"/>
  <c r="T63" i="4"/>
  <c r="Q63" i="4"/>
  <c r="P63" i="4"/>
  <c r="N63" i="4"/>
  <c r="M63" i="4"/>
  <c r="L63" i="4"/>
  <c r="K63" i="4"/>
  <c r="J63" i="4"/>
  <c r="I63" i="4"/>
  <c r="G63" i="4"/>
  <c r="AA62" i="4"/>
  <c r="Z62" i="4"/>
  <c r="Y62" i="4"/>
  <c r="V62" i="4"/>
  <c r="T62" i="4"/>
  <c r="Q62" i="4"/>
  <c r="P62" i="4"/>
  <c r="N62" i="4"/>
  <c r="M62" i="4"/>
  <c r="L62" i="4"/>
  <c r="K62" i="4"/>
  <c r="J62" i="4"/>
  <c r="I62" i="4"/>
  <c r="G62" i="4"/>
  <c r="AA61" i="4"/>
  <c r="Z61" i="4"/>
  <c r="Y61" i="4"/>
  <c r="V61" i="4"/>
  <c r="T61" i="4"/>
  <c r="Q61" i="4"/>
  <c r="P61" i="4"/>
  <c r="N61" i="4"/>
  <c r="M61" i="4"/>
  <c r="L61" i="4"/>
  <c r="K61" i="4"/>
  <c r="J61" i="4"/>
  <c r="I61" i="4"/>
  <c r="G61" i="4"/>
  <c r="AA60" i="4"/>
  <c r="Z60" i="4"/>
  <c r="Y60" i="4"/>
  <c r="V60" i="4"/>
  <c r="T60" i="4"/>
  <c r="Q60" i="4"/>
  <c r="P60" i="4"/>
  <c r="N60" i="4"/>
  <c r="M60" i="4"/>
  <c r="L60" i="4"/>
  <c r="K60" i="4"/>
  <c r="J60" i="4"/>
  <c r="I60" i="4"/>
  <c r="G60" i="4"/>
  <c r="AA59" i="4"/>
  <c r="Z59" i="4"/>
  <c r="Y59" i="4"/>
  <c r="V59" i="4"/>
  <c r="T59" i="4"/>
  <c r="Q59" i="4"/>
  <c r="P59" i="4"/>
  <c r="N59" i="4"/>
  <c r="M59" i="4"/>
  <c r="L59" i="4"/>
  <c r="K59" i="4"/>
  <c r="J59" i="4"/>
  <c r="I59" i="4"/>
  <c r="G59" i="4"/>
  <c r="AA58" i="4"/>
  <c r="Z58" i="4"/>
  <c r="Y58" i="4"/>
  <c r="V58" i="4"/>
  <c r="T58" i="4"/>
  <c r="Q58" i="4"/>
  <c r="P58" i="4"/>
  <c r="N58" i="4"/>
  <c r="M58" i="4"/>
  <c r="L58" i="4"/>
  <c r="K58" i="4"/>
  <c r="J58" i="4"/>
  <c r="I58" i="4"/>
  <c r="G58" i="4"/>
  <c r="AA57" i="4"/>
  <c r="Z57" i="4"/>
  <c r="Y57" i="4"/>
  <c r="V57" i="4"/>
  <c r="T57" i="4"/>
  <c r="Q57" i="4"/>
  <c r="P57" i="4"/>
  <c r="N57" i="4"/>
  <c r="M57" i="4"/>
  <c r="L57" i="4"/>
  <c r="K57" i="4"/>
  <c r="J57" i="4"/>
  <c r="I57" i="4"/>
  <c r="G57" i="4"/>
  <c r="AA56" i="4"/>
  <c r="Z56" i="4"/>
  <c r="Y56" i="4"/>
  <c r="V56" i="4"/>
  <c r="T56" i="4"/>
  <c r="Q56" i="4"/>
  <c r="P56" i="4"/>
  <c r="N56" i="4"/>
  <c r="M56" i="4"/>
  <c r="L56" i="4"/>
  <c r="K56" i="4"/>
  <c r="J56" i="4"/>
  <c r="I56" i="4"/>
  <c r="G56" i="4"/>
  <c r="AA55" i="4"/>
  <c r="Z55" i="4"/>
  <c r="Y55" i="4"/>
  <c r="V55" i="4"/>
  <c r="T55" i="4"/>
  <c r="Q55" i="4"/>
  <c r="P55" i="4"/>
  <c r="N55" i="4"/>
  <c r="M55" i="4"/>
  <c r="L55" i="4"/>
  <c r="K55" i="4"/>
  <c r="J55" i="4"/>
  <c r="I55" i="4"/>
  <c r="G55" i="4"/>
  <c r="AA54" i="4"/>
  <c r="Z54" i="4"/>
  <c r="Y54" i="4"/>
  <c r="V54" i="4"/>
  <c r="T54" i="4"/>
  <c r="Q54" i="4"/>
  <c r="P54" i="4"/>
  <c r="N54" i="4"/>
  <c r="M54" i="4"/>
  <c r="L54" i="4"/>
  <c r="K54" i="4"/>
  <c r="J54" i="4"/>
  <c r="I54" i="4"/>
  <c r="G54" i="4"/>
  <c r="AA53" i="4"/>
  <c r="Z53" i="4"/>
  <c r="Y53" i="4"/>
  <c r="V53" i="4"/>
  <c r="T53" i="4"/>
  <c r="Q53" i="4"/>
  <c r="P53" i="4"/>
  <c r="N53" i="4"/>
  <c r="M53" i="4"/>
  <c r="L53" i="4"/>
  <c r="K53" i="4"/>
  <c r="J53" i="4"/>
  <c r="I53" i="4"/>
  <c r="G53" i="4"/>
  <c r="AA52" i="4"/>
  <c r="Z52" i="4"/>
  <c r="Y52" i="4"/>
  <c r="V52" i="4"/>
  <c r="T52" i="4"/>
  <c r="Q52" i="4"/>
  <c r="P52" i="4"/>
  <c r="N52" i="4"/>
  <c r="M52" i="4"/>
  <c r="L52" i="4"/>
  <c r="K52" i="4"/>
  <c r="J52" i="4"/>
  <c r="I52" i="4"/>
  <c r="G52" i="4"/>
  <c r="AA51" i="4"/>
  <c r="Z51" i="4"/>
  <c r="Y51" i="4"/>
  <c r="V51" i="4"/>
  <c r="T51" i="4"/>
  <c r="Q51" i="4"/>
  <c r="P51" i="4"/>
  <c r="N51" i="4"/>
  <c r="M51" i="4"/>
  <c r="L51" i="4"/>
  <c r="K51" i="4"/>
  <c r="J51" i="4"/>
  <c r="I51" i="4"/>
  <c r="G51" i="4"/>
  <c r="AA50" i="4"/>
  <c r="Z50" i="4"/>
  <c r="Y50" i="4"/>
  <c r="V50" i="4"/>
  <c r="T50" i="4"/>
  <c r="Q50" i="4"/>
  <c r="P50" i="4"/>
  <c r="N50" i="4"/>
  <c r="M50" i="4"/>
  <c r="L50" i="4"/>
  <c r="K50" i="4"/>
  <c r="J50" i="4"/>
  <c r="I50" i="4"/>
  <c r="G50" i="4"/>
  <c r="AA49" i="4"/>
  <c r="Z49" i="4"/>
  <c r="Y49" i="4"/>
  <c r="V49" i="4"/>
  <c r="T49" i="4"/>
  <c r="Q49" i="4"/>
  <c r="P49" i="4"/>
  <c r="N49" i="4"/>
  <c r="M49" i="4"/>
  <c r="L49" i="4"/>
  <c r="K49" i="4"/>
  <c r="J49" i="4"/>
  <c r="I49" i="4"/>
  <c r="G49" i="4"/>
  <c r="AA48" i="4"/>
  <c r="Z48" i="4"/>
  <c r="Y48" i="4"/>
  <c r="V48" i="4"/>
  <c r="T48" i="4"/>
  <c r="Q48" i="4"/>
  <c r="P48" i="4"/>
  <c r="N48" i="4"/>
  <c r="M48" i="4"/>
  <c r="L48" i="4"/>
  <c r="K48" i="4"/>
  <c r="J48" i="4"/>
  <c r="I48" i="4"/>
  <c r="G48" i="4"/>
  <c r="AA47" i="4"/>
  <c r="Z47" i="4"/>
  <c r="Y47" i="4"/>
  <c r="V47" i="4"/>
  <c r="T47" i="4"/>
  <c r="Q47" i="4"/>
  <c r="P47" i="4"/>
  <c r="N47" i="4"/>
  <c r="M47" i="4"/>
  <c r="L47" i="4"/>
  <c r="K47" i="4"/>
  <c r="J47" i="4"/>
  <c r="I47" i="4"/>
  <c r="G47" i="4"/>
  <c r="AA46" i="4"/>
  <c r="Z46" i="4"/>
  <c r="Y46" i="4"/>
  <c r="V46" i="4"/>
  <c r="T46" i="4"/>
  <c r="Q46" i="4"/>
  <c r="P46" i="4"/>
  <c r="N46" i="4"/>
  <c r="M46" i="4"/>
  <c r="L46" i="4"/>
  <c r="K46" i="4"/>
  <c r="J46" i="4"/>
  <c r="I46" i="4"/>
  <c r="G46" i="4"/>
  <c r="AA45" i="4"/>
  <c r="Z45" i="4"/>
  <c r="Y45" i="4"/>
  <c r="V45" i="4"/>
  <c r="T45" i="4"/>
  <c r="Q45" i="4"/>
  <c r="P45" i="4"/>
  <c r="N45" i="4"/>
  <c r="M45" i="4"/>
  <c r="L45" i="4"/>
  <c r="K45" i="4"/>
  <c r="J45" i="4"/>
  <c r="I45" i="4"/>
  <c r="G45" i="4"/>
  <c r="AA44" i="4"/>
  <c r="Z44" i="4"/>
  <c r="Y44" i="4"/>
  <c r="V44" i="4"/>
  <c r="T44" i="4"/>
  <c r="Q44" i="4"/>
  <c r="P44" i="4"/>
  <c r="N44" i="4"/>
  <c r="M44" i="4"/>
  <c r="L44" i="4"/>
  <c r="K44" i="4"/>
  <c r="J44" i="4"/>
  <c r="I44" i="4"/>
  <c r="G44" i="4"/>
  <c r="AA43" i="4"/>
  <c r="Z43" i="4"/>
  <c r="Y43" i="4"/>
  <c r="V43" i="4"/>
  <c r="T43" i="4"/>
  <c r="Q43" i="4"/>
  <c r="P43" i="4"/>
  <c r="N43" i="4"/>
  <c r="M43" i="4"/>
  <c r="L43" i="4"/>
  <c r="K43" i="4"/>
  <c r="J43" i="4"/>
  <c r="I43" i="4"/>
  <c r="G43" i="4"/>
  <c r="AA42" i="4"/>
  <c r="Z42" i="4"/>
  <c r="Y42" i="4"/>
  <c r="V42" i="4"/>
  <c r="T42" i="4"/>
  <c r="Q42" i="4"/>
  <c r="P42" i="4"/>
  <c r="N42" i="4"/>
  <c r="M42" i="4"/>
  <c r="L42" i="4"/>
  <c r="K42" i="4"/>
  <c r="J42" i="4"/>
  <c r="I42" i="4"/>
  <c r="G42" i="4"/>
  <c r="AA41" i="4"/>
  <c r="Z41" i="4"/>
  <c r="Y41" i="4"/>
  <c r="V41" i="4"/>
  <c r="T41" i="4"/>
  <c r="Q41" i="4"/>
  <c r="P41" i="4"/>
  <c r="N41" i="4"/>
  <c r="M41" i="4"/>
  <c r="L41" i="4"/>
  <c r="K41" i="4"/>
  <c r="J41" i="4"/>
  <c r="I41" i="4"/>
  <c r="G41" i="4"/>
  <c r="AA40" i="4"/>
  <c r="Z40" i="4"/>
  <c r="Y40" i="4"/>
  <c r="V40" i="4"/>
  <c r="T40" i="4"/>
  <c r="Q40" i="4"/>
  <c r="P40" i="4"/>
  <c r="N40" i="4"/>
  <c r="M40" i="4"/>
  <c r="L40" i="4"/>
  <c r="K40" i="4"/>
  <c r="J40" i="4"/>
  <c r="I40" i="4"/>
  <c r="G40" i="4"/>
  <c r="AA39" i="4"/>
  <c r="Z39" i="4"/>
  <c r="Y39" i="4"/>
  <c r="V39" i="4"/>
  <c r="T39" i="4"/>
  <c r="Q39" i="4"/>
  <c r="P39" i="4"/>
  <c r="N39" i="4"/>
  <c r="M39" i="4"/>
  <c r="L39" i="4"/>
  <c r="K39" i="4"/>
  <c r="J39" i="4"/>
  <c r="I39" i="4"/>
  <c r="G39" i="4"/>
  <c r="AA38" i="4"/>
  <c r="Z38" i="4"/>
  <c r="Y38" i="4"/>
  <c r="V38" i="4"/>
  <c r="T38" i="4"/>
  <c r="Q38" i="4"/>
  <c r="P38" i="4"/>
  <c r="N38" i="4"/>
  <c r="M38" i="4"/>
  <c r="L38" i="4"/>
  <c r="K38" i="4"/>
  <c r="J38" i="4"/>
  <c r="I38" i="4"/>
  <c r="G38" i="4"/>
  <c r="W36" i="4"/>
  <c r="V30" i="4"/>
  <c r="U30" i="4"/>
  <c r="T30" i="4"/>
  <c r="L30" i="4"/>
  <c r="K30" i="4"/>
  <c r="E30" i="4"/>
  <c r="D30" i="4"/>
  <c r="C30" i="4"/>
  <c r="V29" i="4"/>
  <c r="U29" i="4"/>
  <c r="T29" i="4"/>
  <c r="L29" i="4"/>
  <c r="K29" i="4"/>
  <c r="E29" i="4"/>
  <c r="D29" i="4"/>
  <c r="C29" i="4"/>
  <c r="V28" i="4"/>
  <c r="U28" i="4"/>
  <c r="T28" i="4"/>
  <c r="L28" i="4"/>
  <c r="K28" i="4"/>
  <c r="E28" i="4"/>
  <c r="D28" i="4"/>
  <c r="C28" i="4"/>
  <c r="V27" i="4"/>
  <c r="U27" i="4"/>
  <c r="T27" i="4"/>
  <c r="L27" i="4"/>
  <c r="K27" i="4"/>
  <c r="E27" i="4"/>
  <c r="D27" i="4"/>
  <c r="C27" i="4"/>
  <c r="V26" i="4"/>
  <c r="U26" i="4"/>
  <c r="T26" i="4"/>
  <c r="L26" i="4"/>
  <c r="K26" i="4"/>
  <c r="E26" i="4"/>
  <c r="D26" i="4"/>
  <c r="C26" i="4"/>
  <c r="V25" i="4"/>
  <c r="U25" i="4"/>
  <c r="T25" i="4"/>
  <c r="L25" i="4"/>
  <c r="K25" i="4"/>
  <c r="E25" i="4"/>
  <c r="D25" i="4"/>
  <c r="C25" i="4"/>
  <c r="V24" i="4"/>
  <c r="U24" i="4"/>
  <c r="T24" i="4"/>
  <c r="L24" i="4"/>
  <c r="K24" i="4"/>
  <c r="E24" i="4"/>
  <c r="D24" i="4"/>
  <c r="C24" i="4"/>
  <c r="V23" i="4"/>
  <c r="U23" i="4"/>
  <c r="T23" i="4"/>
  <c r="L23" i="4"/>
  <c r="K23" i="4"/>
  <c r="E23" i="4"/>
  <c r="D23" i="4"/>
  <c r="C23" i="4"/>
  <c r="V22" i="4"/>
  <c r="U22" i="4"/>
  <c r="T22" i="4"/>
  <c r="L22" i="4"/>
  <c r="K22" i="4"/>
  <c r="E22" i="4"/>
  <c r="D22" i="4"/>
  <c r="C22" i="4"/>
  <c r="V21" i="4"/>
  <c r="U21" i="4"/>
  <c r="T21" i="4"/>
  <c r="L21" i="4"/>
  <c r="K21" i="4"/>
  <c r="E21" i="4"/>
  <c r="D21" i="4"/>
  <c r="C21" i="4"/>
  <c r="V20" i="4"/>
  <c r="U20" i="4"/>
  <c r="T20" i="4"/>
  <c r="L20" i="4"/>
  <c r="K20" i="4"/>
  <c r="E20" i="4"/>
  <c r="D20" i="4"/>
  <c r="C20" i="4"/>
  <c r="V19" i="4"/>
  <c r="U19" i="4"/>
  <c r="T19" i="4"/>
  <c r="L19" i="4"/>
  <c r="K19" i="4"/>
  <c r="E19" i="4"/>
  <c r="D19" i="4"/>
  <c r="C19" i="4"/>
  <c r="V18" i="4"/>
  <c r="U18" i="4"/>
  <c r="T18" i="4"/>
  <c r="S18" i="4"/>
  <c r="L18" i="4"/>
  <c r="K18" i="4"/>
  <c r="J18" i="4"/>
  <c r="E18" i="4"/>
  <c r="D18" i="4"/>
  <c r="C18" i="4"/>
  <c r="B18" i="4"/>
  <c r="L13" i="4"/>
  <c r="AG779" i="10"/>
  <c r="BI31" i="7" s="1"/>
  <c r="X779" i="10"/>
  <c r="AR31" i="7" s="1"/>
  <c r="O779" i="10"/>
  <c r="Z31" i="7" s="1"/>
  <c r="L779" i="10"/>
  <c r="E21" i="6" s="1"/>
  <c r="F779" i="10"/>
  <c r="I31" i="7" s="1"/>
  <c r="AO778" i="10"/>
  <c r="AF778" i="10"/>
  <c r="N778" i="10"/>
  <c r="U777" i="10"/>
  <c r="AD777" i="10" s="1"/>
  <c r="Q777" i="10"/>
  <c r="P777" i="10"/>
  <c r="Y777" i="10" s="1"/>
  <c r="AH777" i="10" s="1"/>
  <c r="I777" i="10"/>
  <c r="K777" i="10" s="1"/>
  <c r="M777" i="10" s="1"/>
  <c r="N777" i="10" s="1"/>
  <c r="U776" i="10"/>
  <c r="Q776" i="10"/>
  <c r="P776" i="10"/>
  <c r="Y776" i="10" s="1"/>
  <c r="AH776" i="10" s="1"/>
  <c r="I776" i="10"/>
  <c r="K776" i="10" s="1"/>
  <c r="M776" i="10" s="1"/>
  <c r="N776" i="10" s="1"/>
  <c r="U775" i="10"/>
  <c r="AD775" i="10" s="1"/>
  <c r="Q775" i="10"/>
  <c r="Z775" i="10" s="1"/>
  <c r="P775" i="10"/>
  <c r="Y775" i="10" s="1"/>
  <c r="AH775" i="10" s="1"/>
  <c r="I775" i="10"/>
  <c r="K775" i="10" s="1"/>
  <c r="M775" i="10" s="1"/>
  <c r="N775" i="10" s="1"/>
  <c r="U774" i="10"/>
  <c r="AD774" i="10" s="1"/>
  <c r="Q774" i="10"/>
  <c r="P774" i="10"/>
  <c r="Y774" i="10" s="1"/>
  <c r="AH774" i="10" s="1"/>
  <c r="I774" i="10"/>
  <c r="K774" i="10" s="1"/>
  <c r="M774" i="10" s="1"/>
  <c r="N774" i="10" s="1"/>
  <c r="U773" i="10"/>
  <c r="Q773" i="10"/>
  <c r="P773" i="10"/>
  <c r="Y773" i="10" s="1"/>
  <c r="AH773" i="10" s="1"/>
  <c r="I773" i="10"/>
  <c r="K773" i="10" s="1"/>
  <c r="M773" i="10" s="1"/>
  <c r="N773" i="10" s="1"/>
  <c r="U772" i="10"/>
  <c r="AD772" i="10" s="1"/>
  <c r="AM772" i="10" s="1"/>
  <c r="Q772" i="10"/>
  <c r="P772" i="10"/>
  <c r="Y772" i="10" s="1"/>
  <c r="AH772" i="10" s="1"/>
  <c r="I772" i="10"/>
  <c r="K772" i="10" s="1"/>
  <c r="M772" i="10" s="1"/>
  <c r="N772" i="10" s="1"/>
  <c r="U771" i="10"/>
  <c r="AD771" i="10" s="1"/>
  <c r="Q771" i="10"/>
  <c r="P771" i="10"/>
  <c r="Y771" i="10" s="1"/>
  <c r="AH771" i="10" s="1"/>
  <c r="I771" i="10"/>
  <c r="K771" i="10" s="1"/>
  <c r="M771" i="10" s="1"/>
  <c r="N771" i="10" s="1"/>
  <c r="U770" i="10"/>
  <c r="Q770" i="10"/>
  <c r="P770" i="10"/>
  <c r="Y770" i="10" s="1"/>
  <c r="AH770" i="10" s="1"/>
  <c r="I770" i="10"/>
  <c r="K770" i="10" s="1"/>
  <c r="M770" i="10" s="1"/>
  <c r="N770" i="10" s="1"/>
  <c r="U769" i="10"/>
  <c r="AD769" i="10" s="1"/>
  <c r="AM769" i="10" s="1"/>
  <c r="Q769" i="10"/>
  <c r="P769" i="10"/>
  <c r="Y769" i="10" s="1"/>
  <c r="AH769" i="10" s="1"/>
  <c r="I769" i="10"/>
  <c r="K769" i="10" s="1"/>
  <c r="M769" i="10" s="1"/>
  <c r="N769" i="10" s="1"/>
  <c r="U768" i="10"/>
  <c r="AD768" i="10" s="1"/>
  <c r="Q768" i="10"/>
  <c r="P768" i="10"/>
  <c r="Y768" i="10" s="1"/>
  <c r="AH768" i="10" s="1"/>
  <c r="I768" i="10"/>
  <c r="K768" i="10" s="1"/>
  <c r="M768" i="10" s="1"/>
  <c r="N768" i="10" s="1"/>
  <c r="U767" i="10"/>
  <c r="Q767" i="10"/>
  <c r="P767" i="10"/>
  <c r="Y767" i="10" s="1"/>
  <c r="AH767" i="10" s="1"/>
  <c r="I767" i="10"/>
  <c r="K767" i="10" s="1"/>
  <c r="M767" i="10" s="1"/>
  <c r="N767" i="10" s="1"/>
  <c r="U766" i="10"/>
  <c r="AD766" i="10" s="1"/>
  <c r="Q766" i="10"/>
  <c r="P766" i="10"/>
  <c r="Y766" i="10" s="1"/>
  <c r="AH766" i="10" s="1"/>
  <c r="I766" i="10"/>
  <c r="K766" i="10" s="1"/>
  <c r="M766" i="10" s="1"/>
  <c r="N766" i="10" s="1"/>
  <c r="U765" i="10"/>
  <c r="AD765" i="10" s="1"/>
  <c r="Q765" i="10"/>
  <c r="P765" i="10"/>
  <c r="Y765" i="10" s="1"/>
  <c r="AH765" i="10" s="1"/>
  <c r="I765" i="10"/>
  <c r="K765" i="10" s="1"/>
  <c r="M765" i="10" s="1"/>
  <c r="N765" i="10" s="1"/>
  <c r="U764" i="10"/>
  <c r="Q764" i="10"/>
  <c r="P764" i="10"/>
  <c r="Y764" i="10" s="1"/>
  <c r="AH764" i="10" s="1"/>
  <c r="I764" i="10"/>
  <c r="K764" i="10" s="1"/>
  <c r="M764" i="10" s="1"/>
  <c r="N764" i="10" s="1"/>
  <c r="U763" i="10"/>
  <c r="AD763" i="10" s="1"/>
  <c r="AM763" i="10" s="1"/>
  <c r="Q763" i="10"/>
  <c r="P763" i="10"/>
  <c r="Y763" i="10" s="1"/>
  <c r="AH763" i="10" s="1"/>
  <c r="I763" i="10"/>
  <c r="K763" i="10" s="1"/>
  <c r="M763" i="10" s="1"/>
  <c r="N763" i="10" s="1"/>
  <c r="U762" i="10"/>
  <c r="AD762" i="10" s="1"/>
  <c r="Q762" i="10"/>
  <c r="P762" i="10"/>
  <c r="Y762" i="10" s="1"/>
  <c r="AH762" i="10" s="1"/>
  <c r="I762" i="10"/>
  <c r="K762" i="10" s="1"/>
  <c r="M762" i="10" s="1"/>
  <c r="N762" i="10" s="1"/>
  <c r="U761" i="10"/>
  <c r="Q761" i="10"/>
  <c r="P761" i="10"/>
  <c r="Y761" i="10" s="1"/>
  <c r="AH761" i="10" s="1"/>
  <c r="I761" i="10"/>
  <c r="K761" i="10" s="1"/>
  <c r="M761" i="10" s="1"/>
  <c r="N761" i="10" s="1"/>
  <c r="U760" i="10"/>
  <c r="AD760" i="10" s="1"/>
  <c r="AM760" i="10" s="1"/>
  <c r="Q760" i="10"/>
  <c r="P760" i="10"/>
  <c r="Y760" i="10" s="1"/>
  <c r="AH760" i="10" s="1"/>
  <c r="I760" i="10"/>
  <c r="K760" i="10" s="1"/>
  <c r="M760" i="10" s="1"/>
  <c r="N760" i="10" s="1"/>
  <c r="U759" i="10"/>
  <c r="AD759" i="10" s="1"/>
  <c r="Q759" i="10"/>
  <c r="P759" i="10"/>
  <c r="Y759" i="10" s="1"/>
  <c r="AH759" i="10" s="1"/>
  <c r="I759" i="10"/>
  <c r="K759" i="10" s="1"/>
  <c r="M759" i="10" s="1"/>
  <c r="N759" i="10" s="1"/>
  <c r="U758" i="10"/>
  <c r="Q758" i="10"/>
  <c r="P758" i="10"/>
  <c r="Y758" i="10" s="1"/>
  <c r="AH758" i="10" s="1"/>
  <c r="I758" i="10"/>
  <c r="K758" i="10" s="1"/>
  <c r="M758" i="10" s="1"/>
  <c r="N758" i="10" s="1"/>
  <c r="U757" i="10"/>
  <c r="AD757" i="10" s="1"/>
  <c r="AM757" i="10" s="1"/>
  <c r="Q757" i="10"/>
  <c r="P757" i="10"/>
  <c r="Y757" i="10" s="1"/>
  <c r="AH757" i="10" s="1"/>
  <c r="I757" i="10"/>
  <c r="K757" i="10" s="1"/>
  <c r="M757" i="10" s="1"/>
  <c r="N757" i="10" s="1"/>
  <c r="U756" i="10"/>
  <c r="AD756" i="10" s="1"/>
  <c r="Q756" i="10"/>
  <c r="P756" i="10"/>
  <c r="Y756" i="10" s="1"/>
  <c r="AH756" i="10" s="1"/>
  <c r="I756" i="10"/>
  <c r="K756" i="10" s="1"/>
  <c r="M756" i="10" s="1"/>
  <c r="N756" i="10" s="1"/>
  <c r="U755" i="10"/>
  <c r="Q755" i="10"/>
  <c r="P755" i="10"/>
  <c r="Y755" i="10" s="1"/>
  <c r="AH755" i="10" s="1"/>
  <c r="I755" i="10"/>
  <c r="K755" i="10" s="1"/>
  <c r="M755" i="10" s="1"/>
  <c r="N755" i="10" s="1"/>
  <c r="U754" i="10"/>
  <c r="AD754" i="10" s="1"/>
  <c r="AM754" i="10" s="1"/>
  <c r="Q754" i="10"/>
  <c r="P754" i="10"/>
  <c r="Y754" i="10" s="1"/>
  <c r="AH754" i="10" s="1"/>
  <c r="I754" i="10"/>
  <c r="K754" i="10" s="1"/>
  <c r="M754" i="10" s="1"/>
  <c r="N754" i="10" s="1"/>
  <c r="U753" i="10"/>
  <c r="Q753" i="10"/>
  <c r="P753" i="10"/>
  <c r="Y753" i="10" s="1"/>
  <c r="AH753" i="10" s="1"/>
  <c r="I753" i="10"/>
  <c r="K753" i="10" s="1"/>
  <c r="M753" i="10" s="1"/>
  <c r="N753" i="10" s="1"/>
  <c r="U752" i="10"/>
  <c r="Q752" i="10"/>
  <c r="P752" i="10"/>
  <c r="I752" i="10"/>
  <c r="K752" i="10" s="1"/>
  <c r="M752" i="10" s="1"/>
  <c r="N752" i="10" s="1"/>
  <c r="U751" i="10"/>
  <c r="AD751" i="10" s="1"/>
  <c r="AM751" i="10" s="1"/>
  <c r="Q751" i="10"/>
  <c r="P751" i="10"/>
  <c r="I751" i="10"/>
  <c r="K751" i="10" s="1"/>
  <c r="M751" i="10" s="1"/>
  <c r="N751" i="10" s="1"/>
  <c r="U750" i="10"/>
  <c r="Q750" i="10"/>
  <c r="P750" i="10"/>
  <c r="Y750" i="10" s="1"/>
  <c r="AH750" i="10" s="1"/>
  <c r="I750" i="10"/>
  <c r="K750" i="10" s="1"/>
  <c r="M750" i="10" s="1"/>
  <c r="N750" i="10" s="1"/>
  <c r="U749" i="10"/>
  <c r="Q749" i="10"/>
  <c r="P749" i="10"/>
  <c r="Y749" i="10" s="1"/>
  <c r="AH749" i="10" s="1"/>
  <c r="I749" i="10"/>
  <c r="K749" i="10" s="1"/>
  <c r="M749" i="10" s="1"/>
  <c r="N749" i="10" s="1"/>
  <c r="U748" i="10"/>
  <c r="AD748" i="10" s="1"/>
  <c r="Q748" i="10"/>
  <c r="P748" i="10"/>
  <c r="I748" i="10"/>
  <c r="K748" i="10" s="1"/>
  <c r="M748" i="10" s="1"/>
  <c r="N748" i="10" s="1"/>
  <c r="U747" i="10"/>
  <c r="AD747" i="10" s="1"/>
  <c r="Q747" i="10"/>
  <c r="P747" i="10"/>
  <c r="Y747" i="10" s="1"/>
  <c r="AH747" i="10" s="1"/>
  <c r="I747" i="10"/>
  <c r="K747" i="10" s="1"/>
  <c r="M747" i="10" s="1"/>
  <c r="N747" i="10" s="1"/>
  <c r="U746" i="10"/>
  <c r="Q746" i="10"/>
  <c r="P746" i="10"/>
  <c r="Y746" i="10" s="1"/>
  <c r="AH746" i="10" s="1"/>
  <c r="I746" i="10"/>
  <c r="K746" i="10" s="1"/>
  <c r="M746" i="10" s="1"/>
  <c r="N746" i="10" s="1"/>
  <c r="U745" i="10"/>
  <c r="AD745" i="10" s="1"/>
  <c r="Q745" i="10"/>
  <c r="P745" i="10"/>
  <c r="Y745" i="10" s="1"/>
  <c r="AH745" i="10" s="1"/>
  <c r="I745" i="10"/>
  <c r="K745" i="10" s="1"/>
  <c r="M745" i="10" s="1"/>
  <c r="N745" i="10" s="1"/>
  <c r="U744" i="10"/>
  <c r="AD744" i="10" s="1"/>
  <c r="Q744" i="10"/>
  <c r="P744" i="10"/>
  <c r="Y744" i="10" s="1"/>
  <c r="AH744" i="10" s="1"/>
  <c r="I744" i="10"/>
  <c r="K744" i="10" s="1"/>
  <c r="M744" i="10" s="1"/>
  <c r="N744" i="10" s="1"/>
  <c r="U743" i="10"/>
  <c r="Q743" i="10"/>
  <c r="Z743" i="10" s="1"/>
  <c r="P743" i="10"/>
  <c r="I743" i="10"/>
  <c r="K743" i="10" s="1"/>
  <c r="M743" i="10" s="1"/>
  <c r="N743" i="10" s="1"/>
  <c r="U742" i="10"/>
  <c r="AD742" i="10" s="1"/>
  <c r="Q742" i="10"/>
  <c r="P742" i="10"/>
  <c r="Y742" i="10" s="1"/>
  <c r="AH742" i="10" s="1"/>
  <c r="I742" i="10"/>
  <c r="K742" i="10" s="1"/>
  <c r="M742" i="10" s="1"/>
  <c r="N742" i="10" s="1"/>
  <c r="U741" i="10"/>
  <c r="Q741" i="10"/>
  <c r="P741" i="10"/>
  <c r="Y741" i="10" s="1"/>
  <c r="AH741" i="10" s="1"/>
  <c r="I741" i="10"/>
  <c r="K741" i="10" s="1"/>
  <c r="M741" i="10" s="1"/>
  <c r="N741" i="10" s="1"/>
  <c r="U740" i="10"/>
  <c r="AD740" i="10" s="1"/>
  <c r="AM740" i="10" s="1"/>
  <c r="Q740" i="10"/>
  <c r="P740" i="10"/>
  <c r="Y740" i="10" s="1"/>
  <c r="AH740" i="10" s="1"/>
  <c r="I740" i="10"/>
  <c r="K740" i="10" s="1"/>
  <c r="M740" i="10" s="1"/>
  <c r="N740" i="10" s="1"/>
  <c r="U739" i="10"/>
  <c r="AD739" i="10" s="1"/>
  <c r="Q739" i="10"/>
  <c r="P739" i="10"/>
  <c r="Y739" i="10" s="1"/>
  <c r="AH739" i="10" s="1"/>
  <c r="I739" i="10"/>
  <c r="K739" i="10" s="1"/>
  <c r="M739" i="10" s="1"/>
  <c r="N739" i="10" s="1"/>
  <c r="U738" i="10"/>
  <c r="Q738" i="10"/>
  <c r="P738" i="10"/>
  <c r="Y738" i="10" s="1"/>
  <c r="AH738" i="10" s="1"/>
  <c r="I738" i="10"/>
  <c r="K738" i="10" s="1"/>
  <c r="M738" i="10" s="1"/>
  <c r="N738" i="10" s="1"/>
  <c r="U737" i="10"/>
  <c r="AD737" i="10" s="1"/>
  <c r="AM737" i="10" s="1"/>
  <c r="Q737" i="10"/>
  <c r="P737" i="10"/>
  <c r="Y737" i="10" s="1"/>
  <c r="AH737" i="10" s="1"/>
  <c r="I737" i="10"/>
  <c r="K737" i="10" s="1"/>
  <c r="M737" i="10" s="1"/>
  <c r="N737" i="10" s="1"/>
  <c r="U736" i="10"/>
  <c r="AD736" i="10" s="1"/>
  <c r="Q736" i="10"/>
  <c r="P736" i="10"/>
  <c r="Y736" i="10" s="1"/>
  <c r="AH736" i="10" s="1"/>
  <c r="I736" i="10"/>
  <c r="K736" i="10" s="1"/>
  <c r="M736" i="10" s="1"/>
  <c r="N736" i="10" s="1"/>
  <c r="U735" i="10"/>
  <c r="AD735" i="10" s="1"/>
  <c r="Q735" i="10"/>
  <c r="Z735" i="10" s="1"/>
  <c r="AI735" i="10" s="1"/>
  <c r="P735" i="10"/>
  <c r="Y735" i="10" s="1"/>
  <c r="AH735" i="10" s="1"/>
  <c r="I735" i="10"/>
  <c r="K735" i="10" s="1"/>
  <c r="M735" i="10" s="1"/>
  <c r="N735" i="10" s="1"/>
  <c r="U734" i="10"/>
  <c r="AD734" i="10" s="1"/>
  <c r="AM734" i="10" s="1"/>
  <c r="Q734" i="10"/>
  <c r="Z734" i="10" s="1"/>
  <c r="AI734" i="10" s="1"/>
  <c r="P734" i="10"/>
  <c r="Y734" i="10" s="1"/>
  <c r="AH734" i="10" s="1"/>
  <c r="I734" i="10"/>
  <c r="K734" i="10" s="1"/>
  <c r="M734" i="10" s="1"/>
  <c r="N734" i="10" s="1"/>
  <c r="U733" i="10"/>
  <c r="Q733" i="10"/>
  <c r="P733" i="10"/>
  <c r="Y733" i="10" s="1"/>
  <c r="AH733" i="10" s="1"/>
  <c r="I733" i="10"/>
  <c r="K733" i="10" s="1"/>
  <c r="M733" i="10" s="1"/>
  <c r="N733" i="10" s="1"/>
  <c r="U732" i="10"/>
  <c r="AD732" i="10" s="1"/>
  <c r="Q732" i="10"/>
  <c r="P732" i="10"/>
  <c r="Y732" i="10" s="1"/>
  <c r="AH732" i="10" s="1"/>
  <c r="I732" i="10"/>
  <c r="K732" i="10" s="1"/>
  <c r="M732" i="10" s="1"/>
  <c r="N732" i="10" s="1"/>
  <c r="U731" i="10"/>
  <c r="AD731" i="10" s="1"/>
  <c r="Q731" i="10"/>
  <c r="P731" i="10"/>
  <c r="Y731" i="10" s="1"/>
  <c r="AH731" i="10" s="1"/>
  <c r="I731" i="10"/>
  <c r="K731" i="10" s="1"/>
  <c r="M731" i="10" s="1"/>
  <c r="N731" i="10" s="1"/>
  <c r="U730" i="10"/>
  <c r="AD730" i="10" s="1"/>
  <c r="AM730" i="10" s="1"/>
  <c r="Q730" i="10"/>
  <c r="P730" i="10"/>
  <c r="Y730" i="10" s="1"/>
  <c r="AH730" i="10" s="1"/>
  <c r="I730" i="10"/>
  <c r="K730" i="10" s="1"/>
  <c r="M730" i="10" s="1"/>
  <c r="N730" i="10" s="1"/>
  <c r="U729" i="10"/>
  <c r="AD729" i="10" s="1"/>
  <c r="AM729" i="10" s="1"/>
  <c r="Q729" i="10"/>
  <c r="P729" i="10"/>
  <c r="Y729" i="10" s="1"/>
  <c r="AH729" i="10" s="1"/>
  <c r="I729" i="10"/>
  <c r="K729" i="10" s="1"/>
  <c r="M729" i="10" s="1"/>
  <c r="N729" i="10" s="1"/>
  <c r="U728" i="10"/>
  <c r="AD728" i="10" s="1"/>
  <c r="Q728" i="10"/>
  <c r="P728" i="10"/>
  <c r="Y728" i="10" s="1"/>
  <c r="AH728" i="10" s="1"/>
  <c r="I728" i="10"/>
  <c r="K728" i="10" s="1"/>
  <c r="M728" i="10" s="1"/>
  <c r="N728" i="10" s="1"/>
  <c r="U727" i="10"/>
  <c r="AD727" i="10" s="1"/>
  <c r="AM727" i="10" s="1"/>
  <c r="Q727" i="10"/>
  <c r="P727" i="10"/>
  <c r="Y727" i="10" s="1"/>
  <c r="AH727" i="10" s="1"/>
  <c r="I727" i="10"/>
  <c r="K727" i="10" s="1"/>
  <c r="M727" i="10" s="1"/>
  <c r="N727" i="10" s="1"/>
  <c r="U726" i="10"/>
  <c r="AD726" i="10" s="1"/>
  <c r="AM726" i="10" s="1"/>
  <c r="Q726" i="10"/>
  <c r="P726" i="10"/>
  <c r="Y726" i="10" s="1"/>
  <c r="AH726" i="10" s="1"/>
  <c r="I726" i="10"/>
  <c r="K726" i="10" s="1"/>
  <c r="M726" i="10" s="1"/>
  <c r="N726" i="10" s="1"/>
  <c r="U725" i="10"/>
  <c r="Q725" i="10"/>
  <c r="P725" i="10"/>
  <c r="Y725" i="10" s="1"/>
  <c r="AH725" i="10" s="1"/>
  <c r="I725" i="10"/>
  <c r="K725" i="10" s="1"/>
  <c r="M725" i="10" s="1"/>
  <c r="N725" i="10" s="1"/>
  <c r="U724" i="10"/>
  <c r="AD724" i="10" s="1"/>
  <c r="AM724" i="10" s="1"/>
  <c r="Q724" i="10"/>
  <c r="P724" i="10"/>
  <c r="Y724" i="10" s="1"/>
  <c r="AH724" i="10" s="1"/>
  <c r="I724" i="10"/>
  <c r="K724" i="10" s="1"/>
  <c r="M724" i="10" s="1"/>
  <c r="N724" i="10" s="1"/>
  <c r="U723" i="10"/>
  <c r="AD723" i="10" s="1"/>
  <c r="AM723" i="10" s="1"/>
  <c r="Q723" i="10"/>
  <c r="Z723" i="10" s="1"/>
  <c r="AI723" i="10" s="1"/>
  <c r="P723" i="10"/>
  <c r="I723" i="10"/>
  <c r="K723" i="10" s="1"/>
  <c r="M723" i="10" s="1"/>
  <c r="N723" i="10" s="1"/>
  <c r="U722" i="10"/>
  <c r="AD722" i="10" s="1"/>
  <c r="AM722" i="10" s="1"/>
  <c r="Q722" i="10"/>
  <c r="P722" i="10"/>
  <c r="Y722" i="10" s="1"/>
  <c r="AH722" i="10" s="1"/>
  <c r="I722" i="10"/>
  <c r="K722" i="10" s="1"/>
  <c r="M722" i="10" s="1"/>
  <c r="N722" i="10" s="1"/>
  <c r="U721" i="10"/>
  <c r="AD721" i="10" s="1"/>
  <c r="AM721" i="10" s="1"/>
  <c r="Q721" i="10"/>
  <c r="P721" i="10"/>
  <c r="Y721" i="10" s="1"/>
  <c r="AH721" i="10" s="1"/>
  <c r="I721" i="10"/>
  <c r="K721" i="10" s="1"/>
  <c r="M721" i="10" s="1"/>
  <c r="N721" i="10" s="1"/>
  <c r="U720" i="10"/>
  <c r="AD720" i="10" s="1"/>
  <c r="AM720" i="10" s="1"/>
  <c r="Q720" i="10"/>
  <c r="P720" i="10"/>
  <c r="Y720" i="10" s="1"/>
  <c r="AH720" i="10" s="1"/>
  <c r="I720" i="10"/>
  <c r="K720" i="10" s="1"/>
  <c r="M720" i="10" s="1"/>
  <c r="N720" i="10" s="1"/>
  <c r="U719" i="10"/>
  <c r="AD719" i="10" s="1"/>
  <c r="Q719" i="10"/>
  <c r="Z719" i="10" s="1"/>
  <c r="P719" i="10"/>
  <c r="Y719" i="10" s="1"/>
  <c r="AH719" i="10" s="1"/>
  <c r="I719" i="10"/>
  <c r="K719" i="10" s="1"/>
  <c r="M719" i="10" s="1"/>
  <c r="N719" i="10" s="1"/>
  <c r="U718" i="10"/>
  <c r="Q718" i="10"/>
  <c r="P718" i="10"/>
  <c r="Y718" i="10" s="1"/>
  <c r="AH718" i="10" s="1"/>
  <c r="I718" i="10"/>
  <c r="K718" i="10" s="1"/>
  <c r="M718" i="10" s="1"/>
  <c r="N718" i="10" s="1"/>
  <c r="U717" i="10"/>
  <c r="AD717" i="10" s="1"/>
  <c r="Q717" i="10"/>
  <c r="P717" i="10"/>
  <c r="Y717" i="10" s="1"/>
  <c r="AH717" i="10" s="1"/>
  <c r="I717" i="10"/>
  <c r="K717" i="10" s="1"/>
  <c r="M717" i="10" s="1"/>
  <c r="N717" i="10" s="1"/>
  <c r="U716" i="10"/>
  <c r="Q716" i="10"/>
  <c r="P716" i="10"/>
  <c r="Y716" i="10" s="1"/>
  <c r="AH716" i="10" s="1"/>
  <c r="I716" i="10"/>
  <c r="K716" i="10" s="1"/>
  <c r="M716" i="10" s="1"/>
  <c r="N716" i="10" s="1"/>
  <c r="U715" i="10"/>
  <c r="Q715" i="10"/>
  <c r="P715" i="10"/>
  <c r="Y715" i="10" s="1"/>
  <c r="AH715" i="10" s="1"/>
  <c r="I715" i="10"/>
  <c r="K715" i="10" s="1"/>
  <c r="M715" i="10" s="1"/>
  <c r="N715" i="10" s="1"/>
  <c r="U714" i="10"/>
  <c r="AD714" i="10" s="1"/>
  <c r="Q714" i="10"/>
  <c r="P714" i="10"/>
  <c r="Y714" i="10" s="1"/>
  <c r="AH714" i="10" s="1"/>
  <c r="I714" i="10"/>
  <c r="K714" i="10" s="1"/>
  <c r="M714" i="10" s="1"/>
  <c r="N714" i="10" s="1"/>
  <c r="U713" i="10"/>
  <c r="Q713" i="10"/>
  <c r="P713" i="10"/>
  <c r="Y713" i="10" s="1"/>
  <c r="AH713" i="10" s="1"/>
  <c r="I713" i="10"/>
  <c r="K713" i="10" s="1"/>
  <c r="M713" i="10" s="1"/>
  <c r="N713" i="10" s="1"/>
  <c r="U712" i="10"/>
  <c r="Q712" i="10"/>
  <c r="Z712" i="10" s="1"/>
  <c r="AI712" i="10" s="1"/>
  <c r="P712" i="10"/>
  <c r="Y712" i="10" s="1"/>
  <c r="AH712" i="10" s="1"/>
  <c r="I712" i="10"/>
  <c r="K712" i="10" s="1"/>
  <c r="M712" i="10" s="1"/>
  <c r="N712" i="10" s="1"/>
  <c r="U711" i="10"/>
  <c r="AD711" i="10" s="1"/>
  <c r="Q711" i="10"/>
  <c r="P711" i="10"/>
  <c r="Y711" i="10" s="1"/>
  <c r="AH711" i="10" s="1"/>
  <c r="I711" i="10"/>
  <c r="K711" i="10" s="1"/>
  <c r="M711" i="10" s="1"/>
  <c r="N711" i="10" s="1"/>
  <c r="U710" i="10"/>
  <c r="AD710" i="10" s="1"/>
  <c r="Q710" i="10"/>
  <c r="P710" i="10"/>
  <c r="Y710" i="10" s="1"/>
  <c r="AH710" i="10" s="1"/>
  <c r="I710" i="10"/>
  <c r="K710" i="10" s="1"/>
  <c r="M710" i="10" s="1"/>
  <c r="N710" i="10" s="1"/>
  <c r="U709" i="10"/>
  <c r="Q709" i="10"/>
  <c r="P709" i="10"/>
  <c r="Y709" i="10" s="1"/>
  <c r="AH709" i="10" s="1"/>
  <c r="I709" i="10"/>
  <c r="K709" i="10" s="1"/>
  <c r="M709" i="10" s="1"/>
  <c r="N709" i="10" s="1"/>
  <c r="U708" i="10"/>
  <c r="AD708" i="10" s="1"/>
  <c r="Q708" i="10"/>
  <c r="P708" i="10"/>
  <c r="Y708" i="10" s="1"/>
  <c r="AH708" i="10" s="1"/>
  <c r="I708" i="10"/>
  <c r="K708" i="10" s="1"/>
  <c r="M708" i="10" s="1"/>
  <c r="N708" i="10" s="1"/>
  <c r="U707" i="10"/>
  <c r="AD707" i="10" s="1"/>
  <c r="Q707" i="10"/>
  <c r="P707" i="10"/>
  <c r="Y707" i="10" s="1"/>
  <c r="AH707" i="10" s="1"/>
  <c r="I707" i="10"/>
  <c r="K707" i="10" s="1"/>
  <c r="M707" i="10" s="1"/>
  <c r="N707" i="10" s="1"/>
  <c r="U706" i="10"/>
  <c r="AD706" i="10" s="1"/>
  <c r="AM706" i="10" s="1"/>
  <c r="Q706" i="10"/>
  <c r="P706" i="10"/>
  <c r="Y706" i="10" s="1"/>
  <c r="AH706" i="10" s="1"/>
  <c r="I706" i="10"/>
  <c r="K706" i="10" s="1"/>
  <c r="M706" i="10" s="1"/>
  <c r="N706" i="10" s="1"/>
  <c r="U705" i="10"/>
  <c r="AD705" i="10" s="1"/>
  <c r="AM705" i="10" s="1"/>
  <c r="Q705" i="10"/>
  <c r="Z705" i="10" s="1"/>
  <c r="P705" i="10"/>
  <c r="Y705" i="10" s="1"/>
  <c r="AH705" i="10" s="1"/>
  <c r="I705" i="10"/>
  <c r="K705" i="10" s="1"/>
  <c r="M705" i="10" s="1"/>
  <c r="N705" i="10" s="1"/>
  <c r="U704" i="10"/>
  <c r="AD704" i="10" s="1"/>
  <c r="Q704" i="10"/>
  <c r="P704" i="10"/>
  <c r="Y704" i="10" s="1"/>
  <c r="AH704" i="10" s="1"/>
  <c r="I704" i="10"/>
  <c r="K704" i="10" s="1"/>
  <c r="M704" i="10" s="1"/>
  <c r="N704" i="10" s="1"/>
  <c r="U703" i="10"/>
  <c r="AD703" i="10" s="1"/>
  <c r="Q703" i="10"/>
  <c r="P703" i="10"/>
  <c r="Y703" i="10" s="1"/>
  <c r="AH703" i="10" s="1"/>
  <c r="I703" i="10"/>
  <c r="K703" i="10" s="1"/>
  <c r="M703" i="10" s="1"/>
  <c r="N703" i="10" s="1"/>
  <c r="U702" i="10"/>
  <c r="AD702" i="10" s="1"/>
  <c r="Q702" i="10"/>
  <c r="P702" i="10"/>
  <c r="Y702" i="10" s="1"/>
  <c r="AH702" i="10" s="1"/>
  <c r="I702" i="10"/>
  <c r="K702" i="10" s="1"/>
  <c r="M702" i="10" s="1"/>
  <c r="N702" i="10" s="1"/>
  <c r="U701" i="10"/>
  <c r="AD701" i="10" s="1"/>
  <c r="AM701" i="10" s="1"/>
  <c r="Q701" i="10"/>
  <c r="P701" i="10"/>
  <c r="Y701" i="10" s="1"/>
  <c r="AH701" i="10" s="1"/>
  <c r="I701" i="10"/>
  <c r="K701" i="10" s="1"/>
  <c r="M701" i="10" s="1"/>
  <c r="N701" i="10" s="1"/>
  <c r="U700" i="10"/>
  <c r="AD700" i="10" s="1"/>
  <c r="Q700" i="10"/>
  <c r="Z700" i="10" s="1"/>
  <c r="AI700" i="10" s="1"/>
  <c r="P700" i="10"/>
  <c r="I700" i="10"/>
  <c r="K700" i="10" s="1"/>
  <c r="M700" i="10" s="1"/>
  <c r="N700" i="10" s="1"/>
  <c r="U699" i="10"/>
  <c r="AD699" i="10" s="1"/>
  <c r="AM699" i="10" s="1"/>
  <c r="Q699" i="10"/>
  <c r="P699" i="10"/>
  <c r="Y699" i="10" s="1"/>
  <c r="AH699" i="10" s="1"/>
  <c r="I699" i="10"/>
  <c r="K699" i="10" s="1"/>
  <c r="M699" i="10" s="1"/>
  <c r="N699" i="10" s="1"/>
  <c r="U698" i="10"/>
  <c r="AD698" i="10" s="1"/>
  <c r="AM698" i="10" s="1"/>
  <c r="Q698" i="10"/>
  <c r="P698" i="10"/>
  <c r="Y698" i="10" s="1"/>
  <c r="AH698" i="10" s="1"/>
  <c r="I698" i="10"/>
  <c r="K698" i="10" s="1"/>
  <c r="M698" i="10" s="1"/>
  <c r="N698" i="10" s="1"/>
  <c r="U697" i="10"/>
  <c r="AD697" i="10" s="1"/>
  <c r="Q697" i="10"/>
  <c r="P697" i="10"/>
  <c r="I697" i="10"/>
  <c r="K697" i="10" s="1"/>
  <c r="M697" i="10" s="1"/>
  <c r="N697" i="10" s="1"/>
  <c r="U696" i="10"/>
  <c r="AD696" i="10" s="1"/>
  <c r="AM696" i="10" s="1"/>
  <c r="Q696" i="10"/>
  <c r="P696" i="10"/>
  <c r="Y696" i="10" s="1"/>
  <c r="AH696" i="10" s="1"/>
  <c r="I696" i="10"/>
  <c r="K696" i="10" s="1"/>
  <c r="M696" i="10" s="1"/>
  <c r="N696" i="10" s="1"/>
  <c r="U695" i="10"/>
  <c r="AD695" i="10" s="1"/>
  <c r="AM695" i="10" s="1"/>
  <c r="Q695" i="10"/>
  <c r="P695" i="10"/>
  <c r="Y695" i="10" s="1"/>
  <c r="AH695" i="10" s="1"/>
  <c r="I695" i="10"/>
  <c r="K695" i="10" s="1"/>
  <c r="M695" i="10" s="1"/>
  <c r="N695" i="10" s="1"/>
  <c r="U694" i="10"/>
  <c r="AD694" i="10" s="1"/>
  <c r="AM694" i="10" s="1"/>
  <c r="Q694" i="10"/>
  <c r="P694" i="10"/>
  <c r="Y694" i="10" s="1"/>
  <c r="AH694" i="10" s="1"/>
  <c r="I694" i="10"/>
  <c r="K694" i="10" s="1"/>
  <c r="M694" i="10" s="1"/>
  <c r="N694" i="10" s="1"/>
  <c r="U693" i="10"/>
  <c r="AD693" i="10" s="1"/>
  <c r="AM693" i="10" s="1"/>
  <c r="Q693" i="10"/>
  <c r="P693" i="10"/>
  <c r="Y693" i="10" s="1"/>
  <c r="I693" i="10"/>
  <c r="K693" i="10" s="1"/>
  <c r="M693" i="10" s="1"/>
  <c r="N693" i="10" s="1"/>
  <c r="U692" i="10"/>
  <c r="AD692" i="10" s="1"/>
  <c r="AM692" i="10" s="1"/>
  <c r="Q692" i="10"/>
  <c r="P692" i="10"/>
  <c r="Y692" i="10" s="1"/>
  <c r="AH692" i="10" s="1"/>
  <c r="I692" i="10"/>
  <c r="K692" i="10" s="1"/>
  <c r="M692" i="10" s="1"/>
  <c r="N692" i="10" s="1"/>
  <c r="U691" i="10"/>
  <c r="AD691" i="10" s="1"/>
  <c r="AM691" i="10" s="1"/>
  <c r="Q691" i="10"/>
  <c r="P691" i="10"/>
  <c r="Y691" i="10" s="1"/>
  <c r="AH691" i="10" s="1"/>
  <c r="I691" i="10"/>
  <c r="K691" i="10" s="1"/>
  <c r="M691" i="10" s="1"/>
  <c r="N691" i="10" s="1"/>
  <c r="U690" i="10"/>
  <c r="AD690" i="10" s="1"/>
  <c r="AM690" i="10" s="1"/>
  <c r="Q690" i="10"/>
  <c r="P690" i="10"/>
  <c r="Y690" i="10" s="1"/>
  <c r="AH690" i="10" s="1"/>
  <c r="I690" i="10"/>
  <c r="K690" i="10" s="1"/>
  <c r="M690" i="10" s="1"/>
  <c r="N690" i="10" s="1"/>
  <c r="U689" i="10"/>
  <c r="AD689" i="10" s="1"/>
  <c r="AM689" i="10" s="1"/>
  <c r="Q689" i="10"/>
  <c r="P689" i="10"/>
  <c r="Y689" i="10" s="1"/>
  <c r="AH689" i="10" s="1"/>
  <c r="I689" i="10"/>
  <c r="K689" i="10" s="1"/>
  <c r="M689" i="10" s="1"/>
  <c r="N689" i="10" s="1"/>
  <c r="U688" i="10"/>
  <c r="AD688" i="10" s="1"/>
  <c r="AM688" i="10" s="1"/>
  <c r="Q688" i="10"/>
  <c r="P688" i="10"/>
  <c r="Y688" i="10" s="1"/>
  <c r="AH688" i="10" s="1"/>
  <c r="I688" i="10"/>
  <c r="K688" i="10" s="1"/>
  <c r="M688" i="10" s="1"/>
  <c r="N688" i="10" s="1"/>
  <c r="U687" i="10"/>
  <c r="AD687" i="10" s="1"/>
  <c r="AM687" i="10" s="1"/>
  <c r="Q687" i="10"/>
  <c r="Z687" i="10" s="1"/>
  <c r="AI687" i="10" s="1"/>
  <c r="P687" i="10"/>
  <c r="I687" i="10"/>
  <c r="K687" i="10" s="1"/>
  <c r="M687" i="10" s="1"/>
  <c r="N687" i="10" s="1"/>
  <c r="U686" i="10"/>
  <c r="AD686" i="10" s="1"/>
  <c r="AM686" i="10" s="1"/>
  <c r="Q686" i="10"/>
  <c r="P686" i="10"/>
  <c r="I686" i="10"/>
  <c r="K686" i="10" s="1"/>
  <c r="M686" i="10" s="1"/>
  <c r="N686" i="10" s="1"/>
  <c r="U685" i="10"/>
  <c r="AD685" i="10" s="1"/>
  <c r="AM685" i="10" s="1"/>
  <c r="Q685" i="10"/>
  <c r="P685" i="10"/>
  <c r="Y685" i="10" s="1"/>
  <c r="I685" i="10"/>
  <c r="K685" i="10" s="1"/>
  <c r="M685" i="10" s="1"/>
  <c r="N685" i="10" s="1"/>
  <c r="U684" i="10"/>
  <c r="AD684" i="10" s="1"/>
  <c r="AM684" i="10" s="1"/>
  <c r="Q684" i="10"/>
  <c r="P684" i="10"/>
  <c r="Y684" i="10" s="1"/>
  <c r="AH684" i="10" s="1"/>
  <c r="I684" i="10"/>
  <c r="K684" i="10" s="1"/>
  <c r="M684" i="10" s="1"/>
  <c r="N684" i="10" s="1"/>
  <c r="U683" i="10"/>
  <c r="AD683" i="10" s="1"/>
  <c r="AM683" i="10" s="1"/>
  <c r="Q683" i="10"/>
  <c r="P683" i="10"/>
  <c r="I683" i="10"/>
  <c r="K683" i="10" s="1"/>
  <c r="M683" i="10" s="1"/>
  <c r="N683" i="10" s="1"/>
  <c r="U682" i="10"/>
  <c r="AD682" i="10" s="1"/>
  <c r="AM682" i="10" s="1"/>
  <c r="Q682" i="10"/>
  <c r="Z682" i="10" s="1"/>
  <c r="AI682" i="10" s="1"/>
  <c r="P682" i="10"/>
  <c r="Y682" i="10" s="1"/>
  <c r="I682" i="10"/>
  <c r="K682" i="10" s="1"/>
  <c r="M682" i="10" s="1"/>
  <c r="N682" i="10" s="1"/>
  <c r="U681" i="10"/>
  <c r="AD681" i="10" s="1"/>
  <c r="AM681" i="10" s="1"/>
  <c r="Q681" i="10"/>
  <c r="P681" i="10"/>
  <c r="I681" i="10"/>
  <c r="K681" i="10" s="1"/>
  <c r="M681" i="10" s="1"/>
  <c r="N681" i="10" s="1"/>
  <c r="U680" i="10"/>
  <c r="AD680" i="10" s="1"/>
  <c r="AM680" i="10" s="1"/>
  <c r="Q680" i="10"/>
  <c r="P680" i="10"/>
  <c r="Y680" i="10" s="1"/>
  <c r="AH680" i="10" s="1"/>
  <c r="I680" i="10"/>
  <c r="K680" i="10" s="1"/>
  <c r="M680" i="10" s="1"/>
  <c r="N680" i="10" s="1"/>
  <c r="U679" i="10"/>
  <c r="Q679" i="10"/>
  <c r="P679" i="10"/>
  <c r="Y679" i="10" s="1"/>
  <c r="I679" i="10"/>
  <c r="K679" i="10" s="1"/>
  <c r="M679" i="10" s="1"/>
  <c r="N679" i="10" s="1"/>
  <c r="U678" i="10"/>
  <c r="AD678" i="10" s="1"/>
  <c r="AM678" i="10" s="1"/>
  <c r="Q678" i="10"/>
  <c r="P678" i="10"/>
  <c r="Y678" i="10" s="1"/>
  <c r="AH678" i="10" s="1"/>
  <c r="I678" i="10"/>
  <c r="K678" i="10" s="1"/>
  <c r="M678" i="10" s="1"/>
  <c r="N678" i="10" s="1"/>
  <c r="U677" i="10"/>
  <c r="AD677" i="10" s="1"/>
  <c r="AM677" i="10" s="1"/>
  <c r="Q677" i="10"/>
  <c r="P677" i="10"/>
  <c r="Y677" i="10" s="1"/>
  <c r="AH677" i="10" s="1"/>
  <c r="I677" i="10"/>
  <c r="K677" i="10" s="1"/>
  <c r="M677" i="10" s="1"/>
  <c r="N677" i="10" s="1"/>
  <c r="U676" i="10"/>
  <c r="AD676" i="10" s="1"/>
  <c r="AM676" i="10" s="1"/>
  <c r="Q676" i="10"/>
  <c r="P676" i="10"/>
  <c r="Y676" i="10" s="1"/>
  <c r="AH676" i="10" s="1"/>
  <c r="I676" i="10"/>
  <c r="K676" i="10" s="1"/>
  <c r="M676" i="10" s="1"/>
  <c r="N676" i="10" s="1"/>
  <c r="U675" i="10"/>
  <c r="AD675" i="10" s="1"/>
  <c r="Q675" i="10"/>
  <c r="P675" i="10"/>
  <c r="Y675" i="10" s="1"/>
  <c r="AH675" i="10" s="1"/>
  <c r="I675" i="10"/>
  <c r="K675" i="10" s="1"/>
  <c r="M675" i="10" s="1"/>
  <c r="N675" i="10" s="1"/>
  <c r="U674" i="10"/>
  <c r="Q674" i="10"/>
  <c r="Z674" i="10" s="1"/>
  <c r="P674" i="10"/>
  <c r="Y674" i="10" s="1"/>
  <c r="AH674" i="10" s="1"/>
  <c r="I674" i="10"/>
  <c r="K674" i="10" s="1"/>
  <c r="M674" i="10" s="1"/>
  <c r="N674" i="10" s="1"/>
  <c r="U673" i="10"/>
  <c r="AD673" i="10" s="1"/>
  <c r="AM673" i="10" s="1"/>
  <c r="Q673" i="10"/>
  <c r="P673" i="10"/>
  <c r="Y673" i="10" s="1"/>
  <c r="AH673" i="10" s="1"/>
  <c r="I673" i="10"/>
  <c r="K673" i="10" s="1"/>
  <c r="M673" i="10" s="1"/>
  <c r="N673" i="10" s="1"/>
  <c r="U672" i="10"/>
  <c r="AD672" i="10" s="1"/>
  <c r="Q672" i="10"/>
  <c r="P672" i="10"/>
  <c r="Y672" i="10" s="1"/>
  <c r="AH672" i="10" s="1"/>
  <c r="I672" i="10"/>
  <c r="K672" i="10" s="1"/>
  <c r="M672" i="10" s="1"/>
  <c r="N672" i="10" s="1"/>
  <c r="U671" i="10"/>
  <c r="Q671" i="10"/>
  <c r="Z671" i="10" s="1"/>
  <c r="AI671" i="10" s="1"/>
  <c r="P671" i="10"/>
  <c r="Y671" i="10" s="1"/>
  <c r="AH671" i="10" s="1"/>
  <c r="I671" i="10"/>
  <c r="K671" i="10" s="1"/>
  <c r="M671" i="10" s="1"/>
  <c r="N671" i="10" s="1"/>
  <c r="U670" i="10"/>
  <c r="AD670" i="10" s="1"/>
  <c r="AM670" i="10" s="1"/>
  <c r="Q670" i="10"/>
  <c r="P670" i="10"/>
  <c r="Y670" i="10" s="1"/>
  <c r="AH670" i="10" s="1"/>
  <c r="I670" i="10"/>
  <c r="K670" i="10" s="1"/>
  <c r="M670" i="10" s="1"/>
  <c r="N670" i="10" s="1"/>
  <c r="U669" i="10"/>
  <c r="AD669" i="10" s="1"/>
  <c r="Q669" i="10"/>
  <c r="P669" i="10"/>
  <c r="Y669" i="10" s="1"/>
  <c r="AH669" i="10" s="1"/>
  <c r="I669" i="10"/>
  <c r="K669" i="10" s="1"/>
  <c r="M669" i="10" s="1"/>
  <c r="N669" i="10" s="1"/>
  <c r="U668" i="10"/>
  <c r="Q668" i="10"/>
  <c r="P668" i="10"/>
  <c r="I668" i="10"/>
  <c r="K668" i="10" s="1"/>
  <c r="M668" i="10" s="1"/>
  <c r="N668" i="10" s="1"/>
  <c r="U667" i="10"/>
  <c r="AD667" i="10" s="1"/>
  <c r="Q667" i="10"/>
  <c r="P667" i="10"/>
  <c r="Y667" i="10" s="1"/>
  <c r="AH667" i="10" s="1"/>
  <c r="I667" i="10"/>
  <c r="K667" i="10" s="1"/>
  <c r="M667" i="10" s="1"/>
  <c r="N667" i="10" s="1"/>
  <c r="U666" i="10"/>
  <c r="Q666" i="10"/>
  <c r="P666" i="10"/>
  <c r="Y666" i="10" s="1"/>
  <c r="AH666" i="10" s="1"/>
  <c r="I666" i="10"/>
  <c r="K666" i="10" s="1"/>
  <c r="M666" i="10" s="1"/>
  <c r="N666" i="10" s="1"/>
  <c r="U665" i="10"/>
  <c r="Q665" i="10"/>
  <c r="P665" i="10"/>
  <c r="Y665" i="10" s="1"/>
  <c r="AH665" i="10" s="1"/>
  <c r="I665" i="10"/>
  <c r="K665" i="10" s="1"/>
  <c r="M665" i="10" s="1"/>
  <c r="N665" i="10" s="1"/>
  <c r="U664" i="10"/>
  <c r="AD664" i="10" s="1"/>
  <c r="AM664" i="10" s="1"/>
  <c r="Q664" i="10"/>
  <c r="P664" i="10"/>
  <c r="Y664" i="10" s="1"/>
  <c r="AH664" i="10" s="1"/>
  <c r="I664" i="10"/>
  <c r="K664" i="10" s="1"/>
  <c r="M664" i="10" s="1"/>
  <c r="N664" i="10" s="1"/>
  <c r="U663" i="10"/>
  <c r="AD663" i="10" s="1"/>
  <c r="Q663" i="10"/>
  <c r="P663" i="10"/>
  <c r="Y663" i="10" s="1"/>
  <c r="AH663" i="10" s="1"/>
  <c r="I663" i="10"/>
  <c r="K663" i="10" s="1"/>
  <c r="M663" i="10" s="1"/>
  <c r="N663" i="10" s="1"/>
  <c r="U662" i="10"/>
  <c r="Q662" i="10"/>
  <c r="P662" i="10"/>
  <c r="Y662" i="10" s="1"/>
  <c r="AH662" i="10" s="1"/>
  <c r="I662" i="10"/>
  <c r="K662" i="10" s="1"/>
  <c r="M662" i="10" s="1"/>
  <c r="N662" i="10" s="1"/>
  <c r="U661" i="10"/>
  <c r="AD661" i="10" s="1"/>
  <c r="AM661" i="10" s="1"/>
  <c r="Q661" i="10"/>
  <c r="P661" i="10"/>
  <c r="Y661" i="10" s="1"/>
  <c r="AH661" i="10" s="1"/>
  <c r="I661" i="10"/>
  <c r="K661" i="10" s="1"/>
  <c r="M661" i="10" s="1"/>
  <c r="N661" i="10" s="1"/>
  <c r="U660" i="10"/>
  <c r="Q660" i="10"/>
  <c r="P660" i="10"/>
  <c r="Y660" i="10" s="1"/>
  <c r="AH660" i="10" s="1"/>
  <c r="I660" i="10"/>
  <c r="K660" i="10" s="1"/>
  <c r="M660" i="10" s="1"/>
  <c r="N660" i="10" s="1"/>
  <c r="U659" i="10"/>
  <c r="Q659" i="10"/>
  <c r="Z659" i="10" s="1"/>
  <c r="AI659" i="10" s="1"/>
  <c r="P659" i="10"/>
  <c r="Y659" i="10" s="1"/>
  <c r="AH659" i="10" s="1"/>
  <c r="I659" i="10"/>
  <c r="K659" i="10" s="1"/>
  <c r="M659" i="10" s="1"/>
  <c r="N659" i="10" s="1"/>
  <c r="U658" i="10"/>
  <c r="AD658" i="10" s="1"/>
  <c r="Q658" i="10"/>
  <c r="P658" i="10"/>
  <c r="Y658" i="10" s="1"/>
  <c r="AH658" i="10" s="1"/>
  <c r="I658" i="10"/>
  <c r="K658" i="10" s="1"/>
  <c r="M658" i="10" s="1"/>
  <c r="N658" i="10" s="1"/>
  <c r="U657" i="10"/>
  <c r="AD657" i="10" s="1"/>
  <c r="Q657" i="10"/>
  <c r="P657" i="10"/>
  <c r="Y657" i="10" s="1"/>
  <c r="AH657" i="10" s="1"/>
  <c r="I657" i="10"/>
  <c r="K657" i="10" s="1"/>
  <c r="M657" i="10" s="1"/>
  <c r="N657" i="10" s="1"/>
  <c r="U656" i="10"/>
  <c r="Q656" i="10"/>
  <c r="P656" i="10"/>
  <c r="I656" i="10"/>
  <c r="K656" i="10" s="1"/>
  <c r="M656" i="10" s="1"/>
  <c r="N656" i="10" s="1"/>
  <c r="U655" i="10"/>
  <c r="AD655" i="10" s="1"/>
  <c r="AM655" i="10" s="1"/>
  <c r="Q655" i="10"/>
  <c r="P655" i="10"/>
  <c r="Y655" i="10" s="1"/>
  <c r="AH655" i="10" s="1"/>
  <c r="I655" i="10"/>
  <c r="K655" i="10" s="1"/>
  <c r="M655" i="10" s="1"/>
  <c r="N655" i="10" s="1"/>
  <c r="U654" i="10"/>
  <c r="AD654" i="10" s="1"/>
  <c r="Q654" i="10"/>
  <c r="P654" i="10"/>
  <c r="Y654" i="10" s="1"/>
  <c r="AH654" i="10" s="1"/>
  <c r="I654" i="10"/>
  <c r="K654" i="10" s="1"/>
  <c r="M654" i="10" s="1"/>
  <c r="N654" i="10" s="1"/>
  <c r="U653" i="10"/>
  <c r="Q653" i="10"/>
  <c r="P653" i="10"/>
  <c r="I653" i="10"/>
  <c r="K653" i="10" s="1"/>
  <c r="M653" i="10" s="1"/>
  <c r="N653" i="10" s="1"/>
  <c r="U652" i="10"/>
  <c r="AD652" i="10" s="1"/>
  <c r="AM652" i="10" s="1"/>
  <c r="Q652" i="10"/>
  <c r="P652" i="10"/>
  <c r="Y652" i="10" s="1"/>
  <c r="AH652" i="10" s="1"/>
  <c r="I652" i="10"/>
  <c r="K652" i="10" s="1"/>
  <c r="M652" i="10" s="1"/>
  <c r="N652" i="10" s="1"/>
  <c r="U651" i="10"/>
  <c r="AD651" i="10" s="1"/>
  <c r="Q651" i="10"/>
  <c r="P651" i="10"/>
  <c r="Y651" i="10" s="1"/>
  <c r="AH651" i="10" s="1"/>
  <c r="I651" i="10"/>
  <c r="K651" i="10" s="1"/>
  <c r="M651" i="10" s="1"/>
  <c r="N651" i="10" s="1"/>
  <c r="U650" i="10"/>
  <c r="Q650" i="10"/>
  <c r="P650" i="10"/>
  <c r="Y650" i="10" s="1"/>
  <c r="I650" i="10"/>
  <c r="K650" i="10" s="1"/>
  <c r="M650" i="10" s="1"/>
  <c r="N650" i="10" s="1"/>
  <c r="U649" i="10"/>
  <c r="AD649" i="10" s="1"/>
  <c r="AM649" i="10" s="1"/>
  <c r="Q649" i="10"/>
  <c r="P649" i="10"/>
  <c r="Y649" i="10" s="1"/>
  <c r="AH649" i="10" s="1"/>
  <c r="I649" i="10"/>
  <c r="K649" i="10" s="1"/>
  <c r="M649" i="10" s="1"/>
  <c r="N649" i="10" s="1"/>
  <c r="U648" i="10"/>
  <c r="AD648" i="10" s="1"/>
  <c r="Q648" i="10"/>
  <c r="P648" i="10"/>
  <c r="Y648" i="10" s="1"/>
  <c r="AH648" i="10" s="1"/>
  <c r="I648" i="10"/>
  <c r="K648" i="10" s="1"/>
  <c r="M648" i="10" s="1"/>
  <c r="N648" i="10" s="1"/>
  <c r="U647" i="10"/>
  <c r="Q647" i="10"/>
  <c r="P647" i="10"/>
  <c r="Y647" i="10" s="1"/>
  <c r="I647" i="10"/>
  <c r="K647" i="10" s="1"/>
  <c r="M647" i="10" s="1"/>
  <c r="N647" i="10" s="1"/>
  <c r="U646" i="10"/>
  <c r="AD646" i="10" s="1"/>
  <c r="AM646" i="10" s="1"/>
  <c r="Q646" i="10"/>
  <c r="P646" i="10"/>
  <c r="Y646" i="10" s="1"/>
  <c r="AH646" i="10" s="1"/>
  <c r="I646" i="10"/>
  <c r="K646" i="10" s="1"/>
  <c r="M646" i="10" s="1"/>
  <c r="N646" i="10" s="1"/>
  <c r="U645" i="10"/>
  <c r="AD645" i="10" s="1"/>
  <c r="Q645" i="10"/>
  <c r="P645" i="10"/>
  <c r="Y645" i="10" s="1"/>
  <c r="AH645" i="10" s="1"/>
  <c r="I645" i="10"/>
  <c r="K645" i="10" s="1"/>
  <c r="M645" i="10" s="1"/>
  <c r="N645" i="10" s="1"/>
  <c r="U644" i="10"/>
  <c r="Q644" i="10"/>
  <c r="Z644" i="10" s="1"/>
  <c r="AI644" i="10" s="1"/>
  <c r="P644" i="10"/>
  <c r="Y644" i="10" s="1"/>
  <c r="I644" i="10"/>
  <c r="K644" i="10" s="1"/>
  <c r="M644" i="10" s="1"/>
  <c r="N644" i="10" s="1"/>
  <c r="U643" i="10"/>
  <c r="AD643" i="10" s="1"/>
  <c r="AM643" i="10" s="1"/>
  <c r="Q643" i="10"/>
  <c r="P643" i="10"/>
  <c r="Y643" i="10" s="1"/>
  <c r="AH643" i="10" s="1"/>
  <c r="I643" i="10"/>
  <c r="K643" i="10" s="1"/>
  <c r="M643" i="10" s="1"/>
  <c r="N643" i="10" s="1"/>
  <c r="U642" i="10"/>
  <c r="AD642" i="10" s="1"/>
  <c r="Q642" i="10"/>
  <c r="P642" i="10"/>
  <c r="Y642" i="10" s="1"/>
  <c r="AH642" i="10" s="1"/>
  <c r="I642" i="10"/>
  <c r="K642" i="10" s="1"/>
  <c r="M642" i="10" s="1"/>
  <c r="N642" i="10" s="1"/>
  <c r="U641" i="10"/>
  <c r="Q641" i="10"/>
  <c r="Z641" i="10" s="1"/>
  <c r="P641" i="10"/>
  <c r="I641" i="10"/>
  <c r="K641" i="10" s="1"/>
  <c r="M641" i="10" s="1"/>
  <c r="N641" i="10" s="1"/>
  <c r="U640" i="10"/>
  <c r="AD640" i="10" s="1"/>
  <c r="AM640" i="10" s="1"/>
  <c r="Q640" i="10"/>
  <c r="P640" i="10"/>
  <c r="Y640" i="10" s="1"/>
  <c r="AH640" i="10" s="1"/>
  <c r="I640" i="10"/>
  <c r="K640" i="10" s="1"/>
  <c r="M640" i="10" s="1"/>
  <c r="N640" i="10" s="1"/>
  <c r="U639" i="10"/>
  <c r="AD639" i="10" s="1"/>
  <c r="Q639" i="10"/>
  <c r="P639" i="10"/>
  <c r="Y639" i="10" s="1"/>
  <c r="AH639" i="10" s="1"/>
  <c r="I639" i="10"/>
  <c r="K639" i="10" s="1"/>
  <c r="M639" i="10" s="1"/>
  <c r="N639" i="10" s="1"/>
  <c r="U638" i="10"/>
  <c r="AD638" i="10" s="1"/>
  <c r="AM638" i="10" s="1"/>
  <c r="Q638" i="10"/>
  <c r="P638" i="10"/>
  <c r="Y638" i="10" s="1"/>
  <c r="I638" i="10"/>
  <c r="K638" i="10" s="1"/>
  <c r="M638" i="10" s="1"/>
  <c r="N638" i="10" s="1"/>
  <c r="U637" i="10"/>
  <c r="AD637" i="10" s="1"/>
  <c r="AM637" i="10" s="1"/>
  <c r="Q637" i="10"/>
  <c r="P637" i="10"/>
  <c r="Y637" i="10" s="1"/>
  <c r="AH637" i="10" s="1"/>
  <c r="I637" i="10"/>
  <c r="K637" i="10" s="1"/>
  <c r="M637" i="10" s="1"/>
  <c r="N637" i="10" s="1"/>
  <c r="U636" i="10"/>
  <c r="AD636" i="10" s="1"/>
  <c r="AM636" i="10" s="1"/>
  <c r="Q636" i="10"/>
  <c r="P636" i="10"/>
  <c r="Y636" i="10" s="1"/>
  <c r="AH636" i="10" s="1"/>
  <c r="I636" i="10"/>
  <c r="K636" i="10" s="1"/>
  <c r="M636" i="10" s="1"/>
  <c r="N636" i="10" s="1"/>
  <c r="U635" i="10"/>
  <c r="Q635" i="10"/>
  <c r="Z635" i="10" s="1"/>
  <c r="AI635" i="10" s="1"/>
  <c r="P635" i="10"/>
  <c r="I635" i="10"/>
  <c r="K635" i="10" s="1"/>
  <c r="M635" i="10" s="1"/>
  <c r="N635" i="10" s="1"/>
  <c r="U634" i="10"/>
  <c r="AD634" i="10" s="1"/>
  <c r="AM634" i="10" s="1"/>
  <c r="Q634" i="10"/>
  <c r="P634" i="10"/>
  <c r="Y634" i="10" s="1"/>
  <c r="AH634" i="10" s="1"/>
  <c r="I634" i="10"/>
  <c r="K634" i="10" s="1"/>
  <c r="M634" i="10" s="1"/>
  <c r="N634" i="10" s="1"/>
  <c r="U633" i="10"/>
  <c r="AD633" i="10" s="1"/>
  <c r="Q633" i="10"/>
  <c r="P633" i="10"/>
  <c r="Y633" i="10" s="1"/>
  <c r="AH633" i="10" s="1"/>
  <c r="I633" i="10"/>
  <c r="K633" i="10" s="1"/>
  <c r="M633" i="10" s="1"/>
  <c r="N633" i="10" s="1"/>
  <c r="U632" i="10"/>
  <c r="Q632" i="10"/>
  <c r="Z632" i="10" s="1"/>
  <c r="AI632" i="10" s="1"/>
  <c r="P632" i="10"/>
  <c r="Y632" i="10" s="1"/>
  <c r="I632" i="10"/>
  <c r="K632" i="10" s="1"/>
  <c r="M632" i="10" s="1"/>
  <c r="N632" i="10" s="1"/>
  <c r="U631" i="10"/>
  <c r="AD631" i="10" s="1"/>
  <c r="AM631" i="10" s="1"/>
  <c r="Q631" i="10"/>
  <c r="P631" i="10"/>
  <c r="Y631" i="10" s="1"/>
  <c r="AH631" i="10" s="1"/>
  <c r="I631" i="10"/>
  <c r="K631" i="10" s="1"/>
  <c r="M631" i="10" s="1"/>
  <c r="N631" i="10" s="1"/>
  <c r="U630" i="10"/>
  <c r="AD630" i="10" s="1"/>
  <c r="Q630" i="10"/>
  <c r="P630" i="10"/>
  <c r="Y630" i="10" s="1"/>
  <c r="AH630" i="10" s="1"/>
  <c r="I630" i="10"/>
  <c r="K630" i="10" s="1"/>
  <c r="M630" i="10" s="1"/>
  <c r="N630" i="10" s="1"/>
  <c r="U629" i="10"/>
  <c r="Q629" i="10"/>
  <c r="Z629" i="10" s="1"/>
  <c r="AI629" i="10" s="1"/>
  <c r="P629" i="10"/>
  <c r="Y629" i="10" s="1"/>
  <c r="AH629" i="10" s="1"/>
  <c r="I629" i="10"/>
  <c r="K629" i="10" s="1"/>
  <c r="M629" i="10" s="1"/>
  <c r="N629" i="10" s="1"/>
  <c r="U628" i="10"/>
  <c r="AD628" i="10" s="1"/>
  <c r="AM628" i="10" s="1"/>
  <c r="Q628" i="10"/>
  <c r="P628" i="10"/>
  <c r="Y628" i="10" s="1"/>
  <c r="AH628" i="10" s="1"/>
  <c r="I628" i="10"/>
  <c r="K628" i="10" s="1"/>
  <c r="M628" i="10" s="1"/>
  <c r="N628" i="10" s="1"/>
  <c r="U627" i="10"/>
  <c r="AD627" i="10" s="1"/>
  <c r="Q627" i="10"/>
  <c r="P627" i="10"/>
  <c r="Y627" i="10" s="1"/>
  <c r="AH627" i="10" s="1"/>
  <c r="I627" i="10"/>
  <c r="K627" i="10" s="1"/>
  <c r="M627" i="10" s="1"/>
  <c r="N627" i="10" s="1"/>
  <c r="U626" i="10"/>
  <c r="Q626" i="10"/>
  <c r="Z626" i="10" s="1"/>
  <c r="AI626" i="10" s="1"/>
  <c r="P626" i="10"/>
  <c r="Y626" i="10" s="1"/>
  <c r="I626" i="10"/>
  <c r="K626" i="10" s="1"/>
  <c r="M626" i="10" s="1"/>
  <c r="N626" i="10" s="1"/>
  <c r="U625" i="10"/>
  <c r="AD625" i="10" s="1"/>
  <c r="AM625" i="10" s="1"/>
  <c r="Q625" i="10"/>
  <c r="P625" i="10"/>
  <c r="Y625" i="10" s="1"/>
  <c r="AH625" i="10" s="1"/>
  <c r="I625" i="10"/>
  <c r="K625" i="10" s="1"/>
  <c r="M625" i="10" s="1"/>
  <c r="N625" i="10" s="1"/>
  <c r="U624" i="10"/>
  <c r="AD624" i="10" s="1"/>
  <c r="Q624" i="10"/>
  <c r="P624" i="10"/>
  <c r="Y624" i="10" s="1"/>
  <c r="AH624" i="10" s="1"/>
  <c r="I624" i="10"/>
  <c r="K624" i="10" s="1"/>
  <c r="M624" i="10" s="1"/>
  <c r="N624" i="10" s="1"/>
  <c r="U623" i="10"/>
  <c r="AD623" i="10" s="1"/>
  <c r="Q623" i="10"/>
  <c r="P623" i="10"/>
  <c r="Y623" i="10" s="1"/>
  <c r="AH623" i="10" s="1"/>
  <c r="I623" i="10"/>
  <c r="K623" i="10" s="1"/>
  <c r="M623" i="10" s="1"/>
  <c r="N623" i="10" s="1"/>
  <c r="U622" i="10"/>
  <c r="Q622" i="10"/>
  <c r="P622" i="10"/>
  <c r="Y622" i="10" s="1"/>
  <c r="AH622" i="10" s="1"/>
  <c r="I622" i="10"/>
  <c r="K622" i="10" s="1"/>
  <c r="M622" i="10" s="1"/>
  <c r="N622" i="10" s="1"/>
  <c r="U621" i="10"/>
  <c r="AD621" i="10" s="1"/>
  <c r="AM621" i="10" s="1"/>
  <c r="Q621" i="10"/>
  <c r="P621" i="10"/>
  <c r="Y621" i="10" s="1"/>
  <c r="AH621" i="10" s="1"/>
  <c r="I621" i="10"/>
  <c r="K621" i="10" s="1"/>
  <c r="M621" i="10" s="1"/>
  <c r="N621" i="10" s="1"/>
  <c r="U620" i="10"/>
  <c r="AD620" i="10" s="1"/>
  <c r="Q620" i="10"/>
  <c r="P620" i="10"/>
  <c r="Y620" i="10" s="1"/>
  <c r="AH620" i="10" s="1"/>
  <c r="I620" i="10"/>
  <c r="K620" i="10" s="1"/>
  <c r="M620" i="10" s="1"/>
  <c r="N620" i="10" s="1"/>
  <c r="U619" i="10"/>
  <c r="Q619" i="10"/>
  <c r="Z619" i="10" s="1"/>
  <c r="P619" i="10"/>
  <c r="Y619" i="10" s="1"/>
  <c r="AH619" i="10" s="1"/>
  <c r="I619" i="10"/>
  <c r="K619" i="10" s="1"/>
  <c r="M619" i="10" s="1"/>
  <c r="N619" i="10" s="1"/>
  <c r="U618" i="10"/>
  <c r="AD618" i="10" s="1"/>
  <c r="AM618" i="10" s="1"/>
  <c r="Q618" i="10"/>
  <c r="P618" i="10"/>
  <c r="I618" i="10"/>
  <c r="K618" i="10" s="1"/>
  <c r="M618" i="10" s="1"/>
  <c r="N618" i="10" s="1"/>
  <c r="U617" i="10"/>
  <c r="AD617" i="10" s="1"/>
  <c r="Q617" i="10"/>
  <c r="P617" i="10"/>
  <c r="Y617" i="10" s="1"/>
  <c r="AH617" i="10" s="1"/>
  <c r="I617" i="10"/>
  <c r="K617" i="10" s="1"/>
  <c r="M617" i="10" s="1"/>
  <c r="N617" i="10" s="1"/>
  <c r="U616" i="10"/>
  <c r="Q616" i="10"/>
  <c r="P616" i="10"/>
  <c r="Y616" i="10" s="1"/>
  <c r="AH616" i="10" s="1"/>
  <c r="I616" i="10"/>
  <c r="K616" i="10" s="1"/>
  <c r="M616" i="10" s="1"/>
  <c r="N616" i="10" s="1"/>
  <c r="U615" i="10"/>
  <c r="Q615" i="10"/>
  <c r="P615" i="10"/>
  <c r="Y615" i="10" s="1"/>
  <c r="AH615" i="10" s="1"/>
  <c r="I615" i="10"/>
  <c r="K615" i="10" s="1"/>
  <c r="M615" i="10" s="1"/>
  <c r="N615" i="10" s="1"/>
  <c r="U614" i="10"/>
  <c r="AD614" i="10" s="1"/>
  <c r="AM614" i="10" s="1"/>
  <c r="Q614" i="10"/>
  <c r="P614" i="10"/>
  <c r="Y614" i="10" s="1"/>
  <c r="I614" i="10"/>
  <c r="K614" i="10" s="1"/>
  <c r="M614" i="10" s="1"/>
  <c r="N614" i="10" s="1"/>
  <c r="U613" i="10"/>
  <c r="AD613" i="10" s="1"/>
  <c r="Q613" i="10"/>
  <c r="Z613" i="10" s="1"/>
  <c r="P613" i="10"/>
  <c r="Y613" i="10" s="1"/>
  <c r="AH613" i="10" s="1"/>
  <c r="I613" i="10"/>
  <c r="K613" i="10" s="1"/>
  <c r="M613" i="10" s="1"/>
  <c r="N613" i="10" s="1"/>
  <c r="U612" i="10"/>
  <c r="AD612" i="10" s="1"/>
  <c r="AM612" i="10" s="1"/>
  <c r="Q612" i="10"/>
  <c r="P612" i="10"/>
  <c r="Y612" i="10" s="1"/>
  <c r="AH612" i="10" s="1"/>
  <c r="I612" i="10"/>
  <c r="K612" i="10" s="1"/>
  <c r="M612" i="10" s="1"/>
  <c r="N612" i="10" s="1"/>
  <c r="U611" i="10"/>
  <c r="AD611" i="10" s="1"/>
  <c r="Q611" i="10"/>
  <c r="P611" i="10"/>
  <c r="Y611" i="10" s="1"/>
  <c r="AH611" i="10" s="1"/>
  <c r="I611" i="10"/>
  <c r="K611" i="10" s="1"/>
  <c r="M611" i="10" s="1"/>
  <c r="N611" i="10" s="1"/>
  <c r="U610" i="10"/>
  <c r="AD610" i="10" s="1"/>
  <c r="AM610" i="10" s="1"/>
  <c r="Q610" i="10"/>
  <c r="P610" i="10"/>
  <c r="Y610" i="10" s="1"/>
  <c r="AH610" i="10" s="1"/>
  <c r="I610" i="10"/>
  <c r="K610" i="10" s="1"/>
  <c r="M610" i="10" s="1"/>
  <c r="N610" i="10" s="1"/>
  <c r="U609" i="10"/>
  <c r="AD609" i="10" s="1"/>
  <c r="Q609" i="10"/>
  <c r="P609" i="10"/>
  <c r="Y609" i="10" s="1"/>
  <c r="AH609" i="10" s="1"/>
  <c r="I609" i="10"/>
  <c r="K609" i="10" s="1"/>
  <c r="M609" i="10" s="1"/>
  <c r="N609" i="10" s="1"/>
  <c r="U608" i="10"/>
  <c r="AD608" i="10" s="1"/>
  <c r="Q608" i="10"/>
  <c r="P608" i="10"/>
  <c r="Y608" i="10" s="1"/>
  <c r="AH608" i="10" s="1"/>
  <c r="I608" i="10"/>
  <c r="K608" i="10" s="1"/>
  <c r="M608" i="10" s="1"/>
  <c r="N608" i="10" s="1"/>
  <c r="U607" i="10"/>
  <c r="AD607" i="10" s="1"/>
  <c r="AM607" i="10" s="1"/>
  <c r="Q607" i="10"/>
  <c r="P607" i="10"/>
  <c r="Y607" i="10" s="1"/>
  <c r="AH607" i="10" s="1"/>
  <c r="I607" i="10"/>
  <c r="K607" i="10" s="1"/>
  <c r="M607" i="10" s="1"/>
  <c r="N607" i="10" s="1"/>
  <c r="U606" i="10"/>
  <c r="AD606" i="10" s="1"/>
  <c r="Q606" i="10"/>
  <c r="P606" i="10"/>
  <c r="Y606" i="10" s="1"/>
  <c r="AH606" i="10" s="1"/>
  <c r="I606" i="10"/>
  <c r="K606" i="10" s="1"/>
  <c r="M606" i="10" s="1"/>
  <c r="N606" i="10" s="1"/>
  <c r="U605" i="10"/>
  <c r="AD605" i="10" s="1"/>
  <c r="AM605" i="10" s="1"/>
  <c r="Q605" i="10"/>
  <c r="P605" i="10"/>
  <c r="I605" i="10"/>
  <c r="K605" i="10" s="1"/>
  <c r="M605" i="10" s="1"/>
  <c r="N605" i="10" s="1"/>
  <c r="U604" i="10"/>
  <c r="AD604" i="10" s="1"/>
  <c r="AM604" i="10" s="1"/>
  <c r="Q604" i="10"/>
  <c r="P604" i="10"/>
  <c r="Y604" i="10" s="1"/>
  <c r="AH604" i="10" s="1"/>
  <c r="I604" i="10"/>
  <c r="K604" i="10" s="1"/>
  <c r="M604" i="10" s="1"/>
  <c r="N604" i="10" s="1"/>
  <c r="U603" i="10"/>
  <c r="AD603" i="10" s="1"/>
  <c r="Q603" i="10"/>
  <c r="P603" i="10"/>
  <c r="Y603" i="10" s="1"/>
  <c r="AH603" i="10" s="1"/>
  <c r="I603" i="10"/>
  <c r="K603" i="10" s="1"/>
  <c r="M603" i="10" s="1"/>
  <c r="N603" i="10" s="1"/>
  <c r="U602" i="10"/>
  <c r="AD602" i="10" s="1"/>
  <c r="AM602" i="10" s="1"/>
  <c r="Q602" i="10"/>
  <c r="Z602" i="10" s="1"/>
  <c r="AI602" i="10" s="1"/>
  <c r="P602" i="10"/>
  <c r="Y602" i="10" s="1"/>
  <c r="AH602" i="10" s="1"/>
  <c r="I602" i="10"/>
  <c r="K602" i="10" s="1"/>
  <c r="M602" i="10" s="1"/>
  <c r="N602" i="10" s="1"/>
  <c r="U601" i="10"/>
  <c r="AD601" i="10" s="1"/>
  <c r="AM601" i="10" s="1"/>
  <c r="Q601" i="10"/>
  <c r="P601" i="10"/>
  <c r="Y601" i="10" s="1"/>
  <c r="AH601" i="10" s="1"/>
  <c r="I601" i="10"/>
  <c r="K601" i="10" s="1"/>
  <c r="M601" i="10" s="1"/>
  <c r="N601" i="10" s="1"/>
  <c r="U600" i="10"/>
  <c r="AD600" i="10" s="1"/>
  <c r="Q600" i="10"/>
  <c r="P600" i="10"/>
  <c r="Y600" i="10" s="1"/>
  <c r="AH600" i="10" s="1"/>
  <c r="I600" i="10"/>
  <c r="K600" i="10" s="1"/>
  <c r="M600" i="10" s="1"/>
  <c r="N600" i="10" s="1"/>
  <c r="U599" i="10"/>
  <c r="AD599" i="10" s="1"/>
  <c r="AM599" i="10" s="1"/>
  <c r="Q599" i="10"/>
  <c r="P599" i="10"/>
  <c r="Y599" i="10" s="1"/>
  <c r="I599" i="10"/>
  <c r="K599" i="10" s="1"/>
  <c r="M599" i="10" s="1"/>
  <c r="N599" i="10" s="1"/>
  <c r="U598" i="10"/>
  <c r="AD598" i="10" s="1"/>
  <c r="AM598" i="10" s="1"/>
  <c r="Q598" i="10"/>
  <c r="P598" i="10"/>
  <c r="Y598" i="10" s="1"/>
  <c r="AH598" i="10" s="1"/>
  <c r="I598" i="10"/>
  <c r="K598" i="10" s="1"/>
  <c r="M598" i="10" s="1"/>
  <c r="N598" i="10" s="1"/>
  <c r="U597" i="10"/>
  <c r="AD597" i="10" s="1"/>
  <c r="Q597" i="10"/>
  <c r="P597" i="10"/>
  <c r="Y597" i="10" s="1"/>
  <c r="AH597" i="10" s="1"/>
  <c r="I597" i="10"/>
  <c r="K597" i="10" s="1"/>
  <c r="M597" i="10" s="1"/>
  <c r="N597" i="10" s="1"/>
  <c r="U596" i="10"/>
  <c r="AD596" i="10" s="1"/>
  <c r="AM596" i="10" s="1"/>
  <c r="Q596" i="10"/>
  <c r="P596" i="10"/>
  <c r="Y596" i="10" s="1"/>
  <c r="AH596" i="10" s="1"/>
  <c r="I596" i="10"/>
  <c r="K596" i="10" s="1"/>
  <c r="M596" i="10" s="1"/>
  <c r="N596" i="10" s="1"/>
  <c r="U595" i="10"/>
  <c r="AD595" i="10" s="1"/>
  <c r="AM595" i="10" s="1"/>
  <c r="Q595" i="10"/>
  <c r="P595" i="10"/>
  <c r="Y595" i="10" s="1"/>
  <c r="AH595" i="10" s="1"/>
  <c r="I595" i="10"/>
  <c r="K595" i="10" s="1"/>
  <c r="M595" i="10" s="1"/>
  <c r="N595" i="10" s="1"/>
  <c r="U594" i="10"/>
  <c r="AD594" i="10" s="1"/>
  <c r="Q594" i="10"/>
  <c r="P594" i="10"/>
  <c r="Y594" i="10" s="1"/>
  <c r="AH594" i="10" s="1"/>
  <c r="I594" i="10"/>
  <c r="K594" i="10" s="1"/>
  <c r="M594" i="10" s="1"/>
  <c r="N594" i="10" s="1"/>
  <c r="U593" i="10"/>
  <c r="AD593" i="10" s="1"/>
  <c r="AM593" i="10" s="1"/>
  <c r="Q593" i="10"/>
  <c r="Z593" i="10" s="1"/>
  <c r="AI593" i="10" s="1"/>
  <c r="P593" i="10"/>
  <c r="Y593" i="10" s="1"/>
  <c r="AH593" i="10" s="1"/>
  <c r="I593" i="10"/>
  <c r="K593" i="10" s="1"/>
  <c r="M593" i="10" s="1"/>
  <c r="N593" i="10" s="1"/>
  <c r="U592" i="10"/>
  <c r="AD592" i="10" s="1"/>
  <c r="AM592" i="10" s="1"/>
  <c r="Q592" i="10"/>
  <c r="P592" i="10"/>
  <c r="Y592" i="10" s="1"/>
  <c r="AH592" i="10" s="1"/>
  <c r="I592" i="10"/>
  <c r="K592" i="10" s="1"/>
  <c r="M592" i="10" s="1"/>
  <c r="N592" i="10" s="1"/>
  <c r="U591" i="10"/>
  <c r="AD591" i="10" s="1"/>
  <c r="Q591" i="10"/>
  <c r="P591" i="10"/>
  <c r="Y591" i="10" s="1"/>
  <c r="AH591" i="10" s="1"/>
  <c r="I591" i="10"/>
  <c r="K591" i="10" s="1"/>
  <c r="M591" i="10" s="1"/>
  <c r="N591" i="10" s="1"/>
  <c r="U590" i="10"/>
  <c r="Q590" i="10"/>
  <c r="P590" i="10"/>
  <c r="Y590" i="10" s="1"/>
  <c r="AH590" i="10" s="1"/>
  <c r="I590" i="10"/>
  <c r="K590" i="10" s="1"/>
  <c r="M590" i="10" s="1"/>
  <c r="N590" i="10" s="1"/>
  <c r="U589" i="10"/>
  <c r="AD589" i="10" s="1"/>
  <c r="AM589" i="10" s="1"/>
  <c r="Q589" i="10"/>
  <c r="P589" i="10"/>
  <c r="Y589" i="10" s="1"/>
  <c r="AH589" i="10" s="1"/>
  <c r="I589" i="10"/>
  <c r="K589" i="10" s="1"/>
  <c r="M589" i="10" s="1"/>
  <c r="N589" i="10" s="1"/>
  <c r="U588" i="10"/>
  <c r="Q588" i="10"/>
  <c r="P588" i="10"/>
  <c r="Y588" i="10" s="1"/>
  <c r="AH588" i="10" s="1"/>
  <c r="I588" i="10"/>
  <c r="K588" i="10" s="1"/>
  <c r="M588" i="10" s="1"/>
  <c r="N588" i="10" s="1"/>
  <c r="U587" i="10"/>
  <c r="AD587" i="10" s="1"/>
  <c r="Q587" i="10"/>
  <c r="P587" i="10"/>
  <c r="Y587" i="10" s="1"/>
  <c r="AH587" i="10" s="1"/>
  <c r="I587" i="10"/>
  <c r="K587" i="10" s="1"/>
  <c r="M587" i="10" s="1"/>
  <c r="N587" i="10" s="1"/>
  <c r="U586" i="10"/>
  <c r="AD586" i="10" s="1"/>
  <c r="AM586" i="10" s="1"/>
  <c r="Q586" i="10"/>
  <c r="P586" i="10"/>
  <c r="Y586" i="10" s="1"/>
  <c r="AH586" i="10" s="1"/>
  <c r="I586" i="10"/>
  <c r="K586" i="10" s="1"/>
  <c r="M586" i="10" s="1"/>
  <c r="N586" i="10" s="1"/>
  <c r="U585" i="10"/>
  <c r="Q585" i="10"/>
  <c r="P585" i="10"/>
  <c r="Y585" i="10" s="1"/>
  <c r="AH585" i="10" s="1"/>
  <c r="I585" i="10"/>
  <c r="K585" i="10" s="1"/>
  <c r="M585" i="10" s="1"/>
  <c r="N585" i="10" s="1"/>
  <c r="U584" i="10"/>
  <c r="AD584" i="10" s="1"/>
  <c r="Q584" i="10"/>
  <c r="Z584" i="10" s="1"/>
  <c r="AI584" i="10" s="1"/>
  <c r="P584" i="10"/>
  <c r="Y584" i="10" s="1"/>
  <c r="AH584" i="10" s="1"/>
  <c r="I584" i="10"/>
  <c r="K584" i="10" s="1"/>
  <c r="M584" i="10" s="1"/>
  <c r="N584" i="10" s="1"/>
  <c r="U583" i="10"/>
  <c r="AD583" i="10" s="1"/>
  <c r="AM583" i="10" s="1"/>
  <c r="Q583" i="10"/>
  <c r="P583" i="10"/>
  <c r="Y583" i="10" s="1"/>
  <c r="AH583" i="10" s="1"/>
  <c r="I583" i="10"/>
  <c r="K583" i="10" s="1"/>
  <c r="M583" i="10" s="1"/>
  <c r="N583" i="10" s="1"/>
  <c r="U582" i="10"/>
  <c r="Q582" i="10"/>
  <c r="P582" i="10"/>
  <c r="Y582" i="10" s="1"/>
  <c r="AH582" i="10" s="1"/>
  <c r="I582" i="10"/>
  <c r="K582" i="10" s="1"/>
  <c r="M582" i="10" s="1"/>
  <c r="N582" i="10" s="1"/>
  <c r="U581" i="10"/>
  <c r="AD581" i="10" s="1"/>
  <c r="Q581" i="10"/>
  <c r="P581" i="10"/>
  <c r="Y581" i="10" s="1"/>
  <c r="AH581" i="10" s="1"/>
  <c r="I581" i="10"/>
  <c r="K581" i="10" s="1"/>
  <c r="M581" i="10" s="1"/>
  <c r="N581" i="10" s="1"/>
  <c r="U580" i="10"/>
  <c r="AD580" i="10" s="1"/>
  <c r="AM580" i="10" s="1"/>
  <c r="Q580" i="10"/>
  <c r="P580" i="10"/>
  <c r="Y580" i="10" s="1"/>
  <c r="AH580" i="10" s="1"/>
  <c r="I580" i="10"/>
  <c r="K580" i="10" s="1"/>
  <c r="M580" i="10" s="1"/>
  <c r="N580" i="10" s="1"/>
  <c r="U579" i="10"/>
  <c r="AD579" i="10" s="1"/>
  <c r="Q579" i="10"/>
  <c r="P579" i="10"/>
  <c r="Y579" i="10" s="1"/>
  <c r="AH579" i="10" s="1"/>
  <c r="I579" i="10"/>
  <c r="K579" i="10" s="1"/>
  <c r="M579" i="10" s="1"/>
  <c r="N579" i="10" s="1"/>
  <c r="U578" i="10"/>
  <c r="AD578" i="10" s="1"/>
  <c r="Q578" i="10"/>
  <c r="P578" i="10"/>
  <c r="Y578" i="10" s="1"/>
  <c r="AH578" i="10" s="1"/>
  <c r="I578" i="10"/>
  <c r="K578" i="10" s="1"/>
  <c r="M578" i="10" s="1"/>
  <c r="N578" i="10" s="1"/>
  <c r="U577" i="10"/>
  <c r="AD577" i="10" s="1"/>
  <c r="AM577" i="10" s="1"/>
  <c r="Q577" i="10"/>
  <c r="Z577" i="10" s="1"/>
  <c r="P577" i="10"/>
  <c r="Y577" i="10" s="1"/>
  <c r="AH577" i="10" s="1"/>
  <c r="I577" i="10"/>
  <c r="K577" i="10" s="1"/>
  <c r="M577" i="10" s="1"/>
  <c r="N577" i="10" s="1"/>
  <c r="U576" i="10"/>
  <c r="AD576" i="10" s="1"/>
  <c r="AM576" i="10" s="1"/>
  <c r="Q576" i="10"/>
  <c r="P576" i="10"/>
  <c r="Y576" i="10" s="1"/>
  <c r="AH576" i="10" s="1"/>
  <c r="I576" i="10"/>
  <c r="K576" i="10" s="1"/>
  <c r="M576" i="10" s="1"/>
  <c r="N576" i="10" s="1"/>
  <c r="U575" i="10"/>
  <c r="AD575" i="10" s="1"/>
  <c r="AM575" i="10" s="1"/>
  <c r="Q575" i="10"/>
  <c r="Z575" i="10" s="1"/>
  <c r="P575" i="10"/>
  <c r="Y575" i="10" s="1"/>
  <c r="AH575" i="10" s="1"/>
  <c r="I575" i="10"/>
  <c r="K575" i="10" s="1"/>
  <c r="M575" i="10" s="1"/>
  <c r="N575" i="10" s="1"/>
  <c r="U574" i="10"/>
  <c r="AD574" i="10" s="1"/>
  <c r="AM574" i="10" s="1"/>
  <c r="Q574" i="10"/>
  <c r="P574" i="10"/>
  <c r="Y574" i="10" s="1"/>
  <c r="AH574" i="10" s="1"/>
  <c r="I574" i="10"/>
  <c r="K574" i="10" s="1"/>
  <c r="M574" i="10" s="1"/>
  <c r="N574" i="10" s="1"/>
  <c r="U573" i="10"/>
  <c r="AD573" i="10" s="1"/>
  <c r="AM573" i="10" s="1"/>
  <c r="Q573" i="10"/>
  <c r="Z573" i="10" s="1"/>
  <c r="P573" i="10"/>
  <c r="Y573" i="10" s="1"/>
  <c r="AH573" i="10" s="1"/>
  <c r="I573" i="10"/>
  <c r="K573" i="10" s="1"/>
  <c r="M573" i="10" s="1"/>
  <c r="N573" i="10" s="1"/>
  <c r="U572" i="10"/>
  <c r="AD572" i="10" s="1"/>
  <c r="AM572" i="10" s="1"/>
  <c r="Q572" i="10"/>
  <c r="P572" i="10"/>
  <c r="Y572" i="10" s="1"/>
  <c r="AH572" i="10" s="1"/>
  <c r="I572" i="10"/>
  <c r="K572" i="10" s="1"/>
  <c r="M572" i="10" s="1"/>
  <c r="N572" i="10" s="1"/>
  <c r="U571" i="10"/>
  <c r="AD571" i="10" s="1"/>
  <c r="AM571" i="10" s="1"/>
  <c r="Q571" i="10"/>
  <c r="P571" i="10"/>
  <c r="Y571" i="10" s="1"/>
  <c r="AH571" i="10" s="1"/>
  <c r="I571" i="10"/>
  <c r="K571" i="10" s="1"/>
  <c r="M571" i="10" s="1"/>
  <c r="N571" i="10" s="1"/>
  <c r="U570" i="10"/>
  <c r="AD570" i="10" s="1"/>
  <c r="AM570" i="10" s="1"/>
  <c r="Q570" i="10"/>
  <c r="P570" i="10"/>
  <c r="Y570" i="10" s="1"/>
  <c r="AH570" i="10" s="1"/>
  <c r="I570" i="10"/>
  <c r="K570" i="10" s="1"/>
  <c r="M570" i="10" s="1"/>
  <c r="N570" i="10" s="1"/>
  <c r="U569" i="10"/>
  <c r="AD569" i="10" s="1"/>
  <c r="AM569" i="10" s="1"/>
  <c r="Q569" i="10"/>
  <c r="P569" i="10"/>
  <c r="Y569" i="10" s="1"/>
  <c r="AH569" i="10" s="1"/>
  <c r="I569" i="10"/>
  <c r="K569" i="10" s="1"/>
  <c r="M569" i="10" s="1"/>
  <c r="N569" i="10" s="1"/>
  <c r="U568" i="10"/>
  <c r="AD568" i="10" s="1"/>
  <c r="AM568" i="10" s="1"/>
  <c r="Q568" i="10"/>
  <c r="P568" i="10"/>
  <c r="Y568" i="10" s="1"/>
  <c r="I568" i="10"/>
  <c r="K568" i="10" s="1"/>
  <c r="M568" i="10" s="1"/>
  <c r="N568" i="10" s="1"/>
  <c r="U567" i="10"/>
  <c r="Q567" i="10"/>
  <c r="P567" i="10"/>
  <c r="Y567" i="10" s="1"/>
  <c r="AH567" i="10" s="1"/>
  <c r="I567" i="10"/>
  <c r="K567" i="10" s="1"/>
  <c r="M567" i="10" s="1"/>
  <c r="N567" i="10" s="1"/>
  <c r="U566" i="10"/>
  <c r="AD566" i="10" s="1"/>
  <c r="AM566" i="10" s="1"/>
  <c r="Q566" i="10"/>
  <c r="P566" i="10"/>
  <c r="Y566" i="10" s="1"/>
  <c r="AH566" i="10" s="1"/>
  <c r="I566" i="10"/>
  <c r="K566" i="10" s="1"/>
  <c r="M566" i="10" s="1"/>
  <c r="N566" i="10" s="1"/>
  <c r="U565" i="10"/>
  <c r="AD565" i="10" s="1"/>
  <c r="AM565" i="10" s="1"/>
  <c r="Q565" i="10"/>
  <c r="P565" i="10"/>
  <c r="Y565" i="10" s="1"/>
  <c r="AH565" i="10" s="1"/>
  <c r="I565" i="10"/>
  <c r="K565" i="10" s="1"/>
  <c r="M565" i="10" s="1"/>
  <c r="N565" i="10" s="1"/>
  <c r="U564" i="10"/>
  <c r="AD564" i="10" s="1"/>
  <c r="AM564" i="10" s="1"/>
  <c r="Q564" i="10"/>
  <c r="P564" i="10"/>
  <c r="Y564" i="10" s="1"/>
  <c r="AH564" i="10" s="1"/>
  <c r="I564" i="10"/>
  <c r="K564" i="10" s="1"/>
  <c r="M564" i="10" s="1"/>
  <c r="N564" i="10" s="1"/>
  <c r="U563" i="10"/>
  <c r="AD563" i="10" s="1"/>
  <c r="AM563" i="10" s="1"/>
  <c r="Q563" i="10"/>
  <c r="Z563" i="10" s="1"/>
  <c r="P563" i="10"/>
  <c r="Y563" i="10" s="1"/>
  <c r="AH563" i="10" s="1"/>
  <c r="I563" i="10"/>
  <c r="K563" i="10" s="1"/>
  <c r="M563" i="10" s="1"/>
  <c r="N563" i="10" s="1"/>
  <c r="U562" i="10"/>
  <c r="AD562" i="10" s="1"/>
  <c r="AM562" i="10" s="1"/>
  <c r="Q562" i="10"/>
  <c r="P562" i="10"/>
  <c r="Y562" i="10" s="1"/>
  <c r="I562" i="10"/>
  <c r="K562" i="10" s="1"/>
  <c r="M562" i="10" s="1"/>
  <c r="N562" i="10" s="1"/>
  <c r="U561" i="10"/>
  <c r="AD561" i="10" s="1"/>
  <c r="AM561" i="10" s="1"/>
  <c r="Q561" i="10"/>
  <c r="P561" i="10"/>
  <c r="I561" i="10"/>
  <c r="K561" i="10" s="1"/>
  <c r="M561" i="10" s="1"/>
  <c r="N561" i="10" s="1"/>
  <c r="U560" i="10"/>
  <c r="AD560" i="10" s="1"/>
  <c r="AM560" i="10" s="1"/>
  <c r="Q560" i="10"/>
  <c r="P560" i="10"/>
  <c r="I560" i="10"/>
  <c r="K560" i="10" s="1"/>
  <c r="M560" i="10" s="1"/>
  <c r="N560" i="10" s="1"/>
  <c r="U559" i="10"/>
  <c r="AD559" i="10" s="1"/>
  <c r="Q559" i="10"/>
  <c r="P559" i="10"/>
  <c r="Y559" i="10" s="1"/>
  <c r="AH559" i="10" s="1"/>
  <c r="I559" i="10"/>
  <c r="K559" i="10" s="1"/>
  <c r="M559" i="10" s="1"/>
  <c r="N559" i="10" s="1"/>
  <c r="U558" i="10"/>
  <c r="AD558" i="10" s="1"/>
  <c r="AM558" i="10" s="1"/>
  <c r="Q558" i="10"/>
  <c r="P558" i="10"/>
  <c r="Y558" i="10" s="1"/>
  <c r="AH558" i="10" s="1"/>
  <c r="I558" i="10"/>
  <c r="K558" i="10" s="1"/>
  <c r="M558" i="10" s="1"/>
  <c r="N558" i="10" s="1"/>
  <c r="U557" i="10"/>
  <c r="AD557" i="10" s="1"/>
  <c r="AM557" i="10" s="1"/>
  <c r="Q557" i="10"/>
  <c r="P557" i="10"/>
  <c r="Y557" i="10" s="1"/>
  <c r="I557" i="10"/>
  <c r="K557" i="10" s="1"/>
  <c r="M557" i="10" s="1"/>
  <c r="N557" i="10" s="1"/>
  <c r="U556" i="10"/>
  <c r="AD556" i="10" s="1"/>
  <c r="AM556" i="10" s="1"/>
  <c r="Q556" i="10"/>
  <c r="P556" i="10"/>
  <c r="Y556" i="10" s="1"/>
  <c r="AH556" i="10" s="1"/>
  <c r="I556" i="10"/>
  <c r="K556" i="10" s="1"/>
  <c r="M556" i="10" s="1"/>
  <c r="N556" i="10" s="1"/>
  <c r="U555" i="10"/>
  <c r="Q555" i="10"/>
  <c r="P555" i="10"/>
  <c r="Y555" i="10" s="1"/>
  <c r="I555" i="10"/>
  <c r="K555" i="10" s="1"/>
  <c r="M555" i="10" s="1"/>
  <c r="N555" i="10" s="1"/>
  <c r="U554" i="10"/>
  <c r="AD554" i="10" s="1"/>
  <c r="AM554" i="10" s="1"/>
  <c r="Q554" i="10"/>
  <c r="Z554" i="10" s="1"/>
  <c r="AI554" i="10" s="1"/>
  <c r="P554" i="10"/>
  <c r="Y554" i="10" s="1"/>
  <c r="AH554" i="10" s="1"/>
  <c r="I554" i="10"/>
  <c r="K554" i="10" s="1"/>
  <c r="M554" i="10" s="1"/>
  <c r="N554" i="10" s="1"/>
  <c r="U553" i="10"/>
  <c r="AD553" i="10" s="1"/>
  <c r="Q553" i="10"/>
  <c r="P553" i="10"/>
  <c r="Y553" i="10" s="1"/>
  <c r="AH553" i="10" s="1"/>
  <c r="I553" i="10"/>
  <c r="K553" i="10" s="1"/>
  <c r="M553" i="10" s="1"/>
  <c r="N553" i="10" s="1"/>
  <c r="U552" i="10"/>
  <c r="AD552" i="10" s="1"/>
  <c r="AM552" i="10" s="1"/>
  <c r="Q552" i="10"/>
  <c r="Z552" i="10" s="1"/>
  <c r="AI552" i="10" s="1"/>
  <c r="P552" i="10"/>
  <c r="Y552" i="10" s="1"/>
  <c r="AH552" i="10" s="1"/>
  <c r="I552" i="10"/>
  <c r="K552" i="10" s="1"/>
  <c r="M552" i="10" s="1"/>
  <c r="N552" i="10" s="1"/>
  <c r="U551" i="10"/>
  <c r="AD551" i="10" s="1"/>
  <c r="AM551" i="10" s="1"/>
  <c r="Q551" i="10"/>
  <c r="Z551" i="10" s="1"/>
  <c r="P551" i="10"/>
  <c r="Y551" i="10" s="1"/>
  <c r="AH551" i="10" s="1"/>
  <c r="I551" i="10"/>
  <c r="K551" i="10" s="1"/>
  <c r="M551" i="10" s="1"/>
  <c r="N551" i="10" s="1"/>
  <c r="U550" i="10"/>
  <c r="AD550" i="10" s="1"/>
  <c r="Q550" i="10"/>
  <c r="P550" i="10"/>
  <c r="Y550" i="10" s="1"/>
  <c r="AH550" i="10" s="1"/>
  <c r="I550" i="10"/>
  <c r="K550" i="10" s="1"/>
  <c r="M550" i="10" s="1"/>
  <c r="N550" i="10" s="1"/>
  <c r="U549" i="10"/>
  <c r="AD549" i="10" s="1"/>
  <c r="AM549" i="10" s="1"/>
  <c r="Q549" i="10"/>
  <c r="Z549" i="10" s="1"/>
  <c r="AI549" i="10" s="1"/>
  <c r="P549" i="10"/>
  <c r="I549" i="10"/>
  <c r="K549" i="10" s="1"/>
  <c r="M549" i="10" s="1"/>
  <c r="N549" i="10" s="1"/>
  <c r="U548" i="10"/>
  <c r="AD548" i="10" s="1"/>
  <c r="AM548" i="10" s="1"/>
  <c r="Q548" i="10"/>
  <c r="P548" i="10"/>
  <c r="Y548" i="10" s="1"/>
  <c r="AH548" i="10" s="1"/>
  <c r="I548" i="10"/>
  <c r="K548" i="10" s="1"/>
  <c r="M548" i="10" s="1"/>
  <c r="N548" i="10" s="1"/>
  <c r="U547" i="10"/>
  <c r="AD547" i="10" s="1"/>
  <c r="AM547" i="10" s="1"/>
  <c r="Q547" i="10"/>
  <c r="P547" i="10"/>
  <c r="Y547" i="10" s="1"/>
  <c r="AH547" i="10" s="1"/>
  <c r="I547" i="10"/>
  <c r="K547" i="10" s="1"/>
  <c r="M547" i="10" s="1"/>
  <c r="N547" i="10" s="1"/>
  <c r="U546" i="10"/>
  <c r="AD546" i="10" s="1"/>
  <c r="AM546" i="10" s="1"/>
  <c r="Q546" i="10"/>
  <c r="P546" i="10"/>
  <c r="Y546" i="10" s="1"/>
  <c r="AH546" i="10" s="1"/>
  <c r="I546" i="10"/>
  <c r="K546" i="10" s="1"/>
  <c r="M546" i="10" s="1"/>
  <c r="N546" i="10" s="1"/>
  <c r="U545" i="10"/>
  <c r="AD545" i="10" s="1"/>
  <c r="AM545" i="10" s="1"/>
  <c r="Q545" i="10"/>
  <c r="P545" i="10"/>
  <c r="Y545" i="10" s="1"/>
  <c r="AH545" i="10" s="1"/>
  <c r="I545" i="10"/>
  <c r="K545" i="10" s="1"/>
  <c r="M545" i="10" s="1"/>
  <c r="N545" i="10" s="1"/>
  <c r="U544" i="10"/>
  <c r="AD544" i="10" s="1"/>
  <c r="AM544" i="10" s="1"/>
  <c r="Q544" i="10"/>
  <c r="P544" i="10"/>
  <c r="Y544" i="10" s="1"/>
  <c r="AH544" i="10" s="1"/>
  <c r="I544" i="10"/>
  <c r="K544" i="10" s="1"/>
  <c r="M544" i="10" s="1"/>
  <c r="N544" i="10" s="1"/>
  <c r="U543" i="10"/>
  <c r="AD543" i="10" s="1"/>
  <c r="AM543" i="10" s="1"/>
  <c r="Q543" i="10"/>
  <c r="P543" i="10"/>
  <c r="Y543" i="10" s="1"/>
  <c r="I543" i="10"/>
  <c r="K543" i="10" s="1"/>
  <c r="M543" i="10" s="1"/>
  <c r="N543" i="10" s="1"/>
  <c r="U542" i="10"/>
  <c r="AD542" i="10" s="1"/>
  <c r="AM542" i="10" s="1"/>
  <c r="Q542" i="10"/>
  <c r="P542" i="10"/>
  <c r="I542" i="10"/>
  <c r="K542" i="10" s="1"/>
  <c r="M542" i="10" s="1"/>
  <c r="N542" i="10" s="1"/>
  <c r="U541" i="10"/>
  <c r="AD541" i="10" s="1"/>
  <c r="AM541" i="10" s="1"/>
  <c r="Q541" i="10"/>
  <c r="P541" i="10"/>
  <c r="Y541" i="10" s="1"/>
  <c r="AH541" i="10" s="1"/>
  <c r="I541" i="10"/>
  <c r="K541" i="10" s="1"/>
  <c r="M541" i="10" s="1"/>
  <c r="N541" i="10" s="1"/>
  <c r="U540" i="10"/>
  <c r="Q540" i="10"/>
  <c r="P540" i="10"/>
  <c r="I540" i="10"/>
  <c r="K540" i="10" s="1"/>
  <c r="M540" i="10" s="1"/>
  <c r="N540" i="10" s="1"/>
  <c r="U539" i="10"/>
  <c r="AD539" i="10" s="1"/>
  <c r="Q539" i="10"/>
  <c r="P539" i="10"/>
  <c r="Y539" i="10" s="1"/>
  <c r="I539" i="10"/>
  <c r="K539" i="10" s="1"/>
  <c r="M539" i="10" s="1"/>
  <c r="N539" i="10" s="1"/>
  <c r="U538" i="10"/>
  <c r="AD538" i="10" s="1"/>
  <c r="AM538" i="10" s="1"/>
  <c r="Q538" i="10"/>
  <c r="Z538" i="10" s="1"/>
  <c r="P538" i="10"/>
  <c r="Y538" i="10" s="1"/>
  <c r="AH538" i="10" s="1"/>
  <c r="I538" i="10"/>
  <c r="K538" i="10" s="1"/>
  <c r="M538" i="10" s="1"/>
  <c r="N538" i="10" s="1"/>
  <c r="U537" i="10"/>
  <c r="AD537" i="10" s="1"/>
  <c r="Q537" i="10"/>
  <c r="P537" i="10"/>
  <c r="Y537" i="10" s="1"/>
  <c r="I537" i="10"/>
  <c r="K537" i="10" s="1"/>
  <c r="M537" i="10" s="1"/>
  <c r="N537" i="10" s="1"/>
  <c r="U536" i="10"/>
  <c r="AD536" i="10" s="1"/>
  <c r="AM536" i="10" s="1"/>
  <c r="Q536" i="10"/>
  <c r="P536" i="10"/>
  <c r="Y536" i="10" s="1"/>
  <c r="AH536" i="10" s="1"/>
  <c r="I536" i="10"/>
  <c r="K536" i="10" s="1"/>
  <c r="M536" i="10" s="1"/>
  <c r="N536" i="10" s="1"/>
  <c r="U535" i="10"/>
  <c r="AD535" i="10" s="1"/>
  <c r="AM535" i="10" s="1"/>
  <c r="Q535" i="10"/>
  <c r="P535" i="10"/>
  <c r="Y535" i="10" s="1"/>
  <c r="AH535" i="10" s="1"/>
  <c r="I535" i="10"/>
  <c r="K535" i="10" s="1"/>
  <c r="M535" i="10" s="1"/>
  <c r="N535" i="10" s="1"/>
  <c r="U534" i="10"/>
  <c r="AD534" i="10" s="1"/>
  <c r="Q534" i="10"/>
  <c r="P534" i="10"/>
  <c r="Y534" i="10" s="1"/>
  <c r="AH534" i="10" s="1"/>
  <c r="I534" i="10"/>
  <c r="K534" i="10" s="1"/>
  <c r="M534" i="10" s="1"/>
  <c r="N534" i="10" s="1"/>
  <c r="U533" i="10"/>
  <c r="AD533" i="10" s="1"/>
  <c r="AM533" i="10" s="1"/>
  <c r="Q533" i="10"/>
  <c r="P533" i="10"/>
  <c r="Y533" i="10" s="1"/>
  <c r="AH533" i="10" s="1"/>
  <c r="I533" i="10"/>
  <c r="K533" i="10" s="1"/>
  <c r="M533" i="10" s="1"/>
  <c r="N533" i="10" s="1"/>
  <c r="U532" i="10"/>
  <c r="AD532" i="10" s="1"/>
  <c r="AM532" i="10" s="1"/>
  <c r="Q532" i="10"/>
  <c r="P532" i="10"/>
  <c r="Y532" i="10" s="1"/>
  <c r="AH532" i="10" s="1"/>
  <c r="M532" i="10"/>
  <c r="N532" i="10" s="1"/>
  <c r="I532" i="10"/>
  <c r="K532" i="10" s="1"/>
  <c r="U531" i="10"/>
  <c r="AD531" i="10" s="1"/>
  <c r="Q531" i="10"/>
  <c r="P531" i="10"/>
  <c r="Y531" i="10" s="1"/>
  <c r="AH531" i="10" s="1"/>
  <c r="I531" i="10"/>
  <c r="K531" i="10" s="1"/>
  <c r="M531" i="10" s="1"/>
  <c r="N531" i="10" s="1"/>
  <c r="U530" i="10"/>
  <c r="AD530" i="10" s="1"/>
  <c r="AM530" i="10" s="1"/>
  <c r="Q530" i="10"/>
  <c r="P530" i="10"/>
  <c r="I530" i="10"/>
  <c r="K530" i="10" s="1"/>
  <c r="M530" i="10" s="1"/>
  <c r="N530" i="10" s="1"/>
  <c r="U529" i="10"/>
  <c r="AD529" i="10" s="1"/>
  <c r="Q529" i="10"/>
  <c r="P529" i="10"/>
  <c r="Y529" i="10" s="1"/>
  <c r="AH529" i="10" s="1"/>
  <c r="I529" i="10"/>
  <c r="K529" i="10" s="1"/>
  <c r="M529" i="10" s="1"/>
  <c r="N529" i="10" s="1"/>
  <c r="U528" i="10"/>
  <c r="AD528" i="10" s="1"/>
  <c r="Q528" i="10"/>
  <c r="P528" i="10"/>
  <c r="Y528" i="10" s="1"/>
  <c r="AH528" i="10" s="1"/>
  <c r="I528" i="10"/>
  <c r="K528" i="10" s="1"/>
  <c r="M528" i="10" s="1"/>
  <c r="N528" i="10" s="1"/>
  <c r="U527" i="10"/>
  <c r="AD527" i="10" s="1"/>
  <c r="AM527" i="10" s="1"/>
  <c r="Q527" i="10"/>
  <c r="P527" i="10"/>
  <c r="Y527" i="10" s="1"/>
  <c r="AH527" i="10" s="1"/>
  <c r="I527" i="10"/>
  <c r="K527" i="10" s="1"/>
  <c r="M527" i="10" s="1"/>
  <c r="N527" i="10" s="1"/>
  <c r="U526" i="10"/>
  <c r="AD526" i="10" s="1"/>
  <c r="AM526" i="10" s="1"/>
  <c r="Q526" i="10"/>
  <c r="P526" i="10"/>
  <c r="Y526" i="10" s="1"/>
  <c r="AH526" i="10" s="1"/>
  <c r="I526" i="10"/>
  <c r="K526" i="10" s="1"/>
  <c r="M526" i="10" s="1"/>
  <c r="N526" i="10" s="1"/>
  <c r="U525" i="10"/>
  <c r="Q525" i="10"/>
  <c r="P525" i="10"/>
  <c r="Y525" i="10" s="1"/>
  <c r="AH525" i="10" s="1"/>
  <c r="I525" i="10"/>
  <c r="K525" i="10" s="1"/>
  <c r="M525" i="10" s="1"/>
  <c r="N525" i="10" s="1"/>
  <c r="U524" i="10"/>
  <c r="AD524" i="10" s="1"/>
  <c r="Q524" i="10"/>
  <c r="P524" i="10"/>
  <c r="Y524" i="10" s="1"/>
  <c r="AH524" i="10" s="1"/>
  <c r="I524" i="10"/>
  <c r="K524" i="10" s="1"/>
  <c r="M524" i="10" s="1"/>
  <c r="N524" i="10" s="1"/>
  <c r="U523" i="10"/>
  <c r="AD523" i="10" s="1"/>
  <c r="AM523" i="10" s="1"/>
  <c r="Q523" i="10"/>
  <c r="P523" i="10"/>
  <c r="Y523" i="10" s="1"/>
  <c r="AH523" i="10" s="1"/>
  <c r="I523" i="10"/>
  <c r="K523" i="10" s="1"/>
  <c r="M523" i="10" s="1"/>
  <c r="N523" i="10" s="1"/>
  <c r="U522" i="10"/>
  <c r="AD522" i="10" s="1"/>
  <c r="AM522" i="10" s="1"/>
  <c r="Q522" i="10"/>
  <c r="P522" i="10"/>
  <c r="Y522" i="10" s="1"/>
  <c r="AH522" i="10" s="1"/>
  <c r="I522" i="10"/>
  <c r="K522" i="10" s="1"/>
  <c r="M522" i="10" s="1"/>
  <c r="N522" i="10" s="1"/>
  <c r="U521" i="10"/>
  <c r="AD521" i="10" s="1"/>
  <c r="Q521" i="10"/>
  <c r="P521" i="10"/>
  <c r="Y521" i="10" s="1"/>
  <c r="AH521" i="10" s="1"/>
  <c r="I521" i="10"/>
  <c r="K521" i="10" s="1"/>
  <c r="M521" i="10" s="1"/>
  <c r="N521" i="10" s="1"/>
  <c r="U520" i="10"/>
  <c r="Q520" i="10"/>
  <c r="P520" i="10"/>
  <c r="Y520" i="10" s="1"/>
  <c r="AH520" i="10" s="1"/>
  <c r="I520" i="10"/>
  <c r="K520" i="10" s="1"/>
  <c r="M520" i="10" s="1"/>
  <c r="N520" i="10" s="1"/>
  <c r="U519" i="10"/>
  <c r="AD519" i="10" s="1"/>
  <c r="AM519" i="10" s="1"/>
  <c r="Q519" i="10"/>
  <c r="Z519" i="10" s="1"/>
  <c r="AI519" i="10" s="1"/>
  <c r="P519" i="10"/>
  <c r="Y519" i="10" s="1"/>
  <c r="AH519" i="10" s="1"/>
  <c r="I519" i="10"/>
  <c r="K519" i="10" s="1"/>
  <c r="M519" i="10" s="1"/>
  <c r="N519" i="10" s="1"/>
  <c r="U518" i="10"/>
  <c r="AD518" i="10" s="1"/>
  <c r="AM518" i="10" s="1"/>
  <c r="Q518" i="10"/>
  <c r="P518" i="10"/>
  <c r="Y518" i="10" s="1"/>
  <c r="AH518" i="10" s="1"/>
  <c r="I518" i="10"/>
  <c r="K518" i="10" s="1"/>
  <c r="M518" i="10" s="1"/>
  <c r="N518" i="10" s="1"/>
  <c r="U517" i="10"/>
  <c r="AD517" i="10" s="1"/>
  <c r="Q517" i="10"/>
  <c r="P517" i="10"/>
  <c r="Y517" i="10" s="1"/>
  <c r="AH517" i="10" s="1"/>
  <c r="I517" i="10"/>
  <c r="K517" i="10" s="1"/>
  <c r="M517" i="10" s="1"/>
  <c r="N517" i="10" s="1"/>
  <c r="U516" i="10"/>
  <c r="AD516" i="10" s="1"/>
  <c r="Q516" i="10"/>
  <c r="Z516" i="10" s="1"/>
  <c r="P516" i="10"/>
  <c r="Y516" i="10" s="1"/>
  <c r="AH516" i="10" s="1"/>
  <c r="I516" i="10"/>
  <c r="K516" i="10" s="1"/>
  <c r="M516" i="10" s="1"/>
  <c r="N516" i="10" s="1"/>
  <c r="U515" i="10"/>
  <c r="AD515" i="10" s="1"/>
  <c r="AM515" i="10" s="1"/>
  <c r="Q515" i="10"/>
  <c r="P515" i="10"/>
  <c r="Y515" i="10" s="1"/>
  <c r="AH515" i="10" s="1"/>
  <c r="I515" i="10"/>
  <c r="K515" i="10" s="1"/>
  <c r="M515" i="10" s="1"/>
  <c r="N515" i="10" s="1"/>
  <c r="U514" i="10"/>
  <c r="Q514" i="10"/>
  <c r="P514" i="10"/>
  <c r="Y514" i="10" s="1"/>
  <c r="AH514" i="10" s="1"/>
  <c r="I514" i="10"/>
  <c r="K514" i="10" s="1"/>
  <c r="M514" i="10" s="1"/>
  <c r="N514" i="10" s="1"/>
  <c r="U513" i="10"/>
  <c r="AD513" i="10" s="1"/>
  <c r="AM513" i="10" s="1"/>
  <c r="Q513" i="10"/>
  <c r="P513" i="10"/>
  <c r="Y513" i="10" s="1"/>
  <c r="AH513" i="10" s="1"/>
  <c r="I513" i="10"/>
  <c r="K513" i="10" s="1"/>
  <c r="M513" i="10" s="1"/>
  <c r="N513" i="10" s="1"/>
  <c r="U512" i="10"/>
  <c r="AD512" i="10" s="1"/>
  <c r="AM512" i="10" s="1"/>
  <c r="Q512" i="10"/>
  <c r="P512" i="10"/>
  <c r="Y512" i="10" s="1"/>
  <c r="AH512" i="10" s="1"/>
  <c r="I512" i="10"/>
  <c r="K512" i="10" s="1"/>
  <c r="M512" i="10" s="1"/>
  <c r="N512" i="10" s="1"/>
  <c r="U511" i="10"/>
  <c r="AD511" i="10" s="1"/>
  <c r="AM511" i="10" s="1"/>
  <c r="Q511" i="10"/>
  <c r="Z511" i="10" s="1"/>
  <c r="P511" i="10"/>
  <c r="Y511" i="10" s="1"/>
  <c r="AH511" i="10" s="1"/>
  <c r="I511" i="10"/>
  <c r="K511" i="10" s="1"/>
  <c r="M511" i="10" s="1"/>
  <c r="N511" i="10" s="1"/>
  <c r="U510" i="10"/>
  <c r="AD510" i="10" s="1"/>
  <c r="AM510" i="10" s="1"/>
  <c r="Q510" i="10"/>
  <c r="P510" i="10"/>
  <c r="Y510" i="10" s="1"/>
  <c r="AH510" i="10" s="1"/>
  <c r="I510" i="10"/>
  <c r="K510" i="10" s="1"/>
  <c r="M510" i="10" s="1"/>
  <c r="N510" i="10" s="1"/>
  <c r="U509" i="10"/>
  <c r="AD509" i="10" s="1"/>
  <c r="Q509" i="10"/>
  <c r="P509" i="10"/>
  <c r="Y509" i="10" s="1"/>
  <c r="AH509" i="10" s="1"/>
  <c r="I509" i="10"/>
  <c r="K509" i="10" s="1"/>
  <c r="M509" i="10" s="1"/>
  <c r="N509" i="10" s="1"/>
  <c r="Y508" i="10"/>
  <c r="AH508" i="10" s="1"/>
  <c r="U508" i="10"/>
  <c r="AD508" i="10" s="1"/>
  <c r="Q508" i="10"/>
  <c r="I508" i="10"/>
  <c r="K508" i="10" s="1"/>
  <c r="M508" i="10" s="1"/>
  <c r="N508" i="10" s="1"/>
  <c r="U507" i="10"/>
  <c r="AD507" i="10" s="1"/>
  <c r="Q507" i="10"/>
  <c r="P507" i="10"/>
  <c r="Y507" i="10" s="1"/>
  <c r="AH507" i="10" s="1"/>
  <c r="I507" i="10"/>
  <c r="K507" i="10" s="1"/>
  <c r="M507" i="10" s="1"/>
  <c r="N507" i="10" s="1"/>
  <c r="U506" i="10"/>
  <c r="Q506" i="10"/>
  <c r="P506" i="10"/>
  <c r="Y506" i="10" s="1"/>
  <c r="AH506" i="10" s="1"/>
  <c r="I506" i="10"/>
  <c r="K506" i="10" s="1"/>
  <c r="M506" i="10" s="1"/>
  <c r="N506" i="10" s="1"/>
  <c r="U505" i="10"/>
  <c r="AD505" i="10" s="1"/>
  <c r="Q505" i="10"/>
  <c r="Z505" i="10" s="1"/>
  <c r="P505" i="10"/>
  <c r="Y505" i="10" s="1"/>
  <c r="AH505" i="10" s="1"/>
  <c r="I505" i="10"/>
  <c r="K505" i="10" s="1"/>
  <c r="M505" i="10" s="1"/>
  <c r="N505" i="10" s="1"/>
  <c r="U504" i="10"/>
  <c r="AD504" i="10" s="1"/>
  <c r="Q504" i="10"/>
  <c r="P504" i="10"/>
  <c r="Y504" i="10" s="1"/>
  <c r="AH504" i="10" s="1"/>
  <c r="I504" i="10"/>
  <c r="K504" i="10" s="1"/>
  <c r="M504" i="10" s="1"/>
  <c r="N504" i="10" s="1"/>
  <c r="U503" i="10"/>
  <c r="Q503" i="10"/>
  <c r="P503" i="10"/>
  <c r="Y503" i="10" s="1"/>
  <c r="AH503" i="10" s="1"/>
  <c r="I503" i="10"/>
  <c r="K503" i="10" s="1"/>
  <c r="M503" i="10" s="1"/>
  <c r="N503" i="10" s="1"/>
  <c r="U502" i="10"/>
  <c r="AD502" i="10" s="1"/>
  <c r="Q502" i="10"/>
  <c r="P502" i="10"/>
  <c r="Y502" i="10" s="1"/>
  <c r="AH502" i="10" s="1"/>
  <c r="I502" i="10"/>
  <c r="K502" i="10" s="1"/>
  <c r="M502" i="10" s="1"/>
  <c r="N502" i="10" s="1"/>
  <c r="U501" i="10"/>
  <c r="AD501" i="10" s="1"/>
  <c r="Q501" i="10"/>
  <c r="P501" i="10"/>
  <c r="Y501" i="10" s="1"/>
  <c r="AH501" i="10" s="1"/>
  <c r="I501" i="10"/>
  <c r="K501" i="10" s="1"/>
  <c r="M501" i="10" s="1"/>
  <c r="N501" i="10" s="1"/>
  <c r="U500" i="10"/>
  <c r="Q500" i="10"/>
  <c r="P500" i="10"/>
  <c r="Y500" i="10" s="1"/>
  <c r="AH500" i="10" s="1"/>
  <c r="I500" i="10"/>
  <c r="K500" i="10" s="1"/>
  <c r="M500" i="10" s="1"/>
  <c r="N500" i="10" s="1"/>
  <c r="U499" i="10"/>
  <c r="AD499" i="10" s="1"/>
  <c r="Q499" i="10"/>
  <c r="P499" i="10"/>
  <c r="Y499" i="10" s="1"/>
  <c r="AH499" i="10" s="1"/>
  <c r="I499" i="10"/>
  <c r="K499" i="10" s="1"/>
  <c r="M499" i="10" s="1"/>
  <c r="N499" i="10" s="1"/>
  <c r="U498" i="10"/>
  <c r="AD498" i="10" s="1"/>
  <c r="Q498" i="10"/>
  <c r="P498" i="10"/>
  <c r="Y498" i="10" s="1"/>
  <c r="AH498" i="10" s="1"/>
  <c r="I498" i="10"/>
  <c r="K498" i="10" s="1"/>
  <c r="M498" i="10" s="1"/>
  <c r="N498" i="10" s="1"/>
  <c r="U497" i="10"/>
  <c r="Q497" i="10"/>
  <c r="P497" i="10"/>
  <c r="Y497" i="10" s="1"/>
  <c r="AH497" i="10" s="1"/>
  <c r="I497" i="10"/>
  <c r="K497" i="10" s="1"/>
  <c r="M497" i="10" s="1"/>
  <c r="N497" i="10" s="1"/>
  <c r="U496" i="10"/>
  <c r="AD496" i="10" s="1"/>
  <c r="Q496" i="10"/>
  <c r="P496" i="10"/>
  <c r="Y496" i="10" s="1"/>
  <c r="AH496" i="10" s="1"/>
  <c r="I496" i="10"/>
  <c r="K496" i="10" s="1"/>
  <c r="M496" i="10" s="1"/>
  <c r="N496" i="10" s="1"/>
  <c r="U495" i="10"/>
  <c r="AD495" i="10" s="1"/>
  <c r="Q495" i="10"/>
  <c r="P495" i="10"/>
  <c r="Y495" i="10" s="1"/>
  <c r="AH495" i="10" s="1"/>
  <c r="I495" i="10"/>
  <c r="K495" i="10" s="1"/>
  <c r="M495" i="10" s="1"/>
  <c r="N495" i="10" s="1"/>
  <c r="U494" i="10"/>
  <c r="Q494" i="10"/>
  <c r="P494" i="10"/>
  <c r="Y494" i="10" s="1"/>
  <c r="AH494" i="10" s="1"/>
  <c r="I494" i="10"/>
  <c r="K494" i="10" s="1"/>
  <c r="M494" i="10" s="1"/>
  <c r="N494" i="10" s="1"/>
  <c r="Y493" i="10"/>
  <c r="AH493" i="10" s="1"/>
  <c r="U493" i="10"/>
  <c r="AD493" i="10" s="1"/>
  <c r="Q493" i="10"/>
  <c r="I493" i="10"/>
  <c r="K493" i="10" s="1"/>
  <c r="M493" i="10" s="1"/>
  <c r="N493" i="10" s="1"/>
  <c r="Y492" i="10"/>
  <c r="AH492" i="10" s="1"/>
  <c r="U492" i="10"/>
  <c r="Q492" i="10"/>
  <c r="I492" i="10"/>
  <c r="K492" i="10" s="1"/>
  <c r="M492" i="10" s="1"/>
  <c r="N492" i="10" s="1"/>
  <c r="U491" i="10"/>
  <c r="AD491" i="10" s="1"/>
  <c r="AM491" i="10" s="1"/>
  <c r="Q491" i="10"/>
  <c r="P491" i="10"/>
  <c r="Y491" i="10" s="1"/>
  <c r="AH491" i="10" s="1"/>
  <c r="I491" i="10"/>
  <c r="K491" i="10" s="1"/>
  <c r="M491" i="10" s="1"/>
  <c r="N491" i="10" s="1"/>
  <c r="U490" i="10"/>
  <c r="AD490" i="10" s="1"/>
  <c r="AM490" i="10" s="1"/>
  <c r="Q490" i="10"/>
  <c r="P490" i="10"/>
  <c r="Y490" i="10" s="1"/>
  <c r="AH490" i="10" s="1"/>
  <c r="I490" i="10"/>
  <c r="K490" i="10" s="1"/>
  <c r="M490" i="10" s="1"/>
  <c r="N490" i="10" s="1"/>
  <c r="U489" i="10"/>
  <c r="AD489" i="10" s="1"/>
  <c r="Q489" i="10"/>
  <c r="Z489" i="10" s="1"/>
  <c r="AI489" i="10" s="1"/>
  <c r="P489" i="10"/>
  <c r="Y489" i="10" s="1"/>
  <c r="I489" i="10"/>
  <c r="K489" i="10" s="1"/>
  <c r="M489" i="10" s="1"/>
  <c r="N489" i="10" s="1"/>
  <c r="U488" i="10"/>
  <c r="AD488" i="10" s="1"/>
  <c r="AM488" i="10" s="1"/>
  <c r="Q488" i="10"/>
  <c r="P488" i="10"/>
  <c r="Y488" i="10" s="1"/>
  <c r="AH488" i="10" s="1"/>
  <c r="I488" i="10"/>
  <c r="K488" i="10" s="1"/>
  <c r="M488" i="10" s="1"/>
  <c r="N488" i="10" s="1"/>
  <c r="U487" i="10"/>
  <c r="AD487" i="10" s="1"/>
  <c r="AM487" i="10" s="1"/>
  <c r="Q487" i="10"/>
  <c r="P487" i="10"/>
  <c r="Y487" i="10" s="1"/>
  <c r="AH487" i="10" s="1"/>
  <c r="I487" i="10"/>
  <c r="K487" i="10" s="1"/>
  <c r="M487" i="10" s="1"/>
  <c r="N487" i="10" s="1"/>
  <c r="U486" i="10"/>
  <c r="AD486" i="10" s="1"/>
  <c r="Q486" i="10"/>
  <c r="P486" i="10"/>
  <c r="Y486" i="10" s="1"/>
  <c r="I486" i="10"/>
  <c r="K486" i="10" s="1"/>
  <c r="M486" i="10" s="1"/>
  <c r="N486" i="10" s="1"/>
  <c r="U485" i="10"/>
  <c r="AD485" i="10" s="1"/>
  <c r="AM485" i="10" s="1"/>
  <c r="Q485" i="10"/>
  <c r="Z485" i="10" s="1"/>
  <c r="AI485" i="10" s="1"/>
  <c r="P485" i="10"/>
  <c r="Y485" i="10" s="1"/>
  <c r="AH485" i="10" s="1"/>
  <c r="I485" i="10"/>
  <c r="K485" i="10" s="1"/>
  <c r="M485" i="10" s="1"/>
  <c r="N485" i="10" s="1"/>
  <c r="U484" i="10"/>
  <c r="AD484" i="10" s="1"/>
  <c r="AM484" i="10" s="1"/>
  <c r="Q484" i="10"/>
  <c r="P484" i="10"/>
  <c r="Y484" i="10" s="1"/>
  <c r="AH484" i="10" s="1"/>
  <c r="I484" i="10"/>
  <c r="K484" i="10" s="1"/>
  <c r="M484" i="10" s="1"/>
  <c r="N484" i="10" s="1"/>
  <c r="U483" i="10"/>
  <c r="AD483" i="10" s="1"/>
  <c r="Q483" i="10"/>
  <c r="P483" i="10"/>
  <c r="Y483" i="10" s="1"/>
  <c r="AH483" i="10" s="1"/>
  <c r="I483" i="10"/>
  <c r="K483" i="10" s="1"/>
  <c r="M483" i="10" s="1"/>
  <c r="N483" i="10" s="1"/>
  <c r="U482" i="10"/>
  <c r="AD482" i="10" s="1"/>
  <c r="AM482" i="10" s="1"/>
  <c r="Q482" i="10"/>
  <c r="P482" i="10"/>
  <c r="Y482" i="10" s="1"/>
  <c r="AH482" i="10" s="1"/>
  <c r="I482" i="10"/>
  <c r="K482" i="10" s="1"/>
  <c r="M482" i="10" s="1"/>
  <c r="N482" i="10" s="1"/>
  <c r="Y481" i="10"/>
  <c r="AH481" i="10" s="1"/>
  <c r="U481" i="10"/>
  <c r="AD481" i="10" s="1"/>
  <c r="AM481" i="10" s="1"/>
  <c r="Q481" i="10"/>
  <c r="I481" i="10"/>
  <c r="K481" i="10" s="1"/>
  <c r="M481" i="10" s="1"/>
  <c r="N481" i="10" s="1"/>
  <c r="U480" i="10"/>
  <c r="AD480" i="10" s="1"/>
  <c r="AM480" i="10" s="1"/>
  <c r="Q480" i="10"/>
  <c r="P480" i="10"/>
  <c r="Y480" i="10" s="1"/>
  <c r="AH480" i="10" s="1"/>
  <c r="I480" i="10"/>
  <c r="K480" i="10" s="1"/>
  <c r="M480" i="10" s="1"/>
  <c r="N480" i="10" s="1"/>
  <c r="U479" i="10"/>
  <c r="Q479" i="10"/>
  <c r="P479" i="10"/>
  <c r="Y479" i="10" s="1"/>
  <c r="AH479" i="10" s="1"/>
  <c r="I479" i="10"/>
  <c r="K479" i="10" s="1"/>
  <c r="M479" i="10" s="1"/>
  <c r="N479" i="10" s="1"/>
  <c r="U478" i="10"/>
  <c r="AD478" i="10" s="1"/>
  <c r="Q478" i="10"/>
  <c r="P478" i="10"/>
  <c r="Y478" i="10" s="1"/>
  <c r="AH478" i="10" s="1"/>
  <c r="I478" i="10"/>
  <c r="K478" i="10" s="1"/>
  <c r="M478" i="10" s="1"/>
  <c r="N478" i="10" s="1"/>
  <c r="U477" i="10"/>
  <c r="AD477" i="10" s="1"/>
  <c r="Q477" i="10"/>
  <c r="P477" i="10"/>
  <c r="Y477" i="10" s="1"/>
  <c r="AH477" i="10" s="1"/>
  <c r="I477" i="10"/>
  <c r="K477" i="10" s="1"/>
  <c r="M477" i="10" s="1"/>
  <c r="N477" i="10" s="1"/>
  <c r="Y476" i="10"/>
  <c r="AH476" i="10" s="1"/>
  <c r="U476" i="10"/>
  <c r="AD476" i="10" s="1"/>
  <c r="AM476" i="10" s="1"/>
  <c r="Q476" i="10"/>
  <c r="I476" i="10"/>
  <c r="K476" i="10" s="1"/>
  <c r="M476" i="10" s="1"/>
  <c r="N476" i="10" s="1"/>
  <c r="U475" i="10"/>
  <c r="Q475" i="10"/>
  <c r="P475" i="10"/>
  <c r="Y475" i="10" s="1"/>
  <c r="AH475" i="10" s="1"/>
  <c r="I475" i="10"/>
  <c r="K475" i="10" s="1"/>
  <c r="M475" i="10" s="1"/>
  <c r="N475" i="10" s="1"/>
  <c r="U474" i="10"/>
  <c r="AD474" i="10" s="1"/>
  <c r="AM474" i="10" s="1"/>
  <c r="Q474" i="10"/>
  <c r="P474" i="10"/>
  <c r="Y474" i="10" s="1"/>
  <c r="AH474" i="10" s="1"/>
  <c r="I474" i="10"/>
  <c r="K474" i="10" s="1"/>
  <c r="M474" i="10" s="1"/>
  <c r="N474" i="10" s="1"/>
  <c r="Y473" i="10"/>
  <c r="AH473" i="10" s="1"/>
  <c r="U473" i="10"/>
  <c r="AD473" i="10" s="1"/>
  <c r="AM473" i="10" s="1"/>
  <c r="Q473" i="10"/>
  <c r="I473" i="10"/>
  <c r="K473" i="10" s="1"/>
  <c r="M473" i="10" s="1"/>
  <c r="N473" i="10" s="1"/>
  <c r="U472" i="10"/>
  <c r="Q472" i="10"/>
  <c r="P472" i="10"/>
  <c r="Y472" i="10" s="1"/>
  <c r="AH472" i="10" s="1"/>
  <c r="I472" i="10"/>
  <c r="K472" i="10" s="1"/>
  <c r="M472" i="10" s="1"/>
  <c r="N472" i="10" s="1"/>
  <c r="U471" i="10"/>
  <c r="Q471" i="10"/>
  <c r="P471" i="10"/>
  <c r="Y471" i="10" s="1"/>
  <c r="AH471" i="10" s="1"/>
  <c r="I471" i="10"/>
  <c r="K471" i="10" s="1"/>
  <c r="M471" i="10" s="1"/>
  <c r="N471" i="10" s="1"/>
  <c r="U470" i="10"/>
  <c r="AD470" i="10" s="1"/>
  <c r="Q470" i="10"/>
  <c r="P470" i="10"/>
  <c r="Y470" i="10" s="1"/>
  <c r="AH470" i="10" s="1"/>
  <c r="I470" i="10"/>
  <c r="K470" i="10" s="1"/>
  <c r="M470" i="10" s="1"/>
  <c r="N470" i="10" s="1"/>
  <c r="U469" i="10"/>
  <c r="AD469" i="10" s="1"/>
  <c r="Q469" i="10"/>
  <c r="P469" i="10"/>
  <c r="Y469" i="10" s="1"/>
  <c r="AH469" i="10" s="1"/>
  <c r="I469" i="10"/>
  <c r="K469" i="10" s="1"/>
  <c r="M469" i="10" s="1"/>
  <c r="N469" i="10" s="1"/>
  <c r="U468" i="10"/>
  <c r="AD468" i="10" s="1"/>
  <c r="Q468" i="10"/>
  <c r="P468" i="10"/>
  <c r="Y468" i="10" s="1"/>
  <c r="AH468" i="10" s="1"/>
  <c r="I468" i="10"/>
  <c r="K468" i="10" s="1"/>
  <c r="M468" i="10" s="1"/>
  <c r="N468" i="10" s="1"/>
  <c r="U467" i="10"/>
  <c r="Q467" i="10"/>
  <c r="P467" i="10"/>
  <c r="Y467" i="10" s="1"/>
  <c r="AH467" i="10" s="1"/>
  <c r="I467" i="10"/>
  <c r="K467" i="10" s="1"/>
  <c r="M467" i="10" s="1"/>
  <c r="N467" i="10" s="1"/>
  <c r="U466" i="10"/>
  <c r="AD466" i="10" s="1"/>
  <c r="AM466" i="10" s="1"/>
  <c r="Q466" i="10"/>
  <c r="P466" i="10"/>
  <c r="Y466" i="10" s="1"/>
  <c r="AH466" i="10" s="1"/>
  <c r="I466" i="10"/>
  <c r="K466" i="10" s="1"/>
  <c r="M466" i="10" s="1"/>
  <c r="N466" i="10" s="1"/>
  <c r="U465" i="10"/>
  <c r="AD465" i="10" s="1"/>
  <c r="AM465" i="10" s="1"/>
  <c r="Q465" i="10"/>
  <c r="P465" i="10"/>
  <c r="Y465" i="10" s="1"/>
  <c r="AH465" i="10" s="1"/>
  <c r="I465" i="10"/>
  <c r="K465" i="10" s="1"/>
  <c r="M465" i="10" s="1"/>
  <c r="N465" i="10" s="1"/>
  <c r="U464" i="10"/>
  <c r="AD464" i="10" s="1"/>
  <c r="AM464" i="10" s="1"/>
  <c r="Q464" i="10"/>
  <c r="Z464" i="10" s="1"/>
  <c r="AI464" i="10" s="1"/>
  <c r="P464" i="10"/>
  <c r="Y464" i="10" s="1"/>
  <c r="AH464" i="10" s="1"/>
  <c r="I464" i="10"/>
  <c r="K464" i="10" s="1"/>
  <c r="M464" i="10" s="1"/>
  <c r="N464" i="10" s="1"/>
  <c r="U463" i="10"/>
  <c r="Q463" i="10"/>
  <c r="Z463" i="10" s="1"/>
  <c r="AI463" i="10" s="1"/>
  <c r="P463" i="10"/>
  <c r="I463" i="10"/>
  <c r="K463" i="10" s="1"/>
  <c r="M463" i="10" s="1"/>
  <c r="N463" i="10" s="1"/>
  <c r="U462" i="10"/>
  <c r="Q462" i="10"/>
  <c r="P462" i="10"/>
  <c r="Y462" i="10" s="1"/>
  <c r="AH462" i="10" s="1"/>
  <c r="I462" i="10"/>
  <c r="K462" i="10" s="1"/>
  <c r="M462" i="10" s="1"/>
  <c r="N462" i="10" s="1"/>
  <c r="U461" i="10"/>
  <c r="Q461" i="10"/>
  <c r="Z461" i="10" s="1"/>
  <c r="AI461" i="10" s="1"/>
  <c r="P461" i="10"/>
  <c r="Y461" i="10" s="1"/>
  <c r="AH461" i="10" s="1"/>
  <c r="I461" i="10"/>
  <c r="K461" i="10" s="1"/>
  <c r="M461" i="10" s="1"/>
  <c r="N461" i="10" s="1"/>
  <c r="U460" i="10"/>
  <c r="Q460" i="10"/>
  <c r="P460" i="10"/>
  <c r="Y460" i="10" s="1"/>
  <c r="AH460" i="10" s="1"/>
  <c r="I460" i="10"/>
  <c r="K460" i="10" s="1"/>
  <c r="M460" i="10" s="1"/>
  <c r="N460" i="10" s="1"/>
  <c r="U459" i="10"/>
  <c r="Q459" i="10"/>
  <c r="Z459" i="10" s="1"/>
  <c r="P459" i="10"/>
  <c r="I459" i="10"/>
  <c r="K459" i="10" s="1"/>
  <c r="M459" i="10" s="1"/>
  <c r="N459" i="10" s="1"/>
  <c r="U458" i="10"/>
  <c r="AD458" i="10" s="1"/>
  <c r="AM458" i="10" s="1"/>
  <c r="Q458" i="10"/>
  <c r="P458" i="10"/>
  <c r="Y458" i="10" s="1"/>
  <c r="AH458" i="10" s="1"/>
  <c r="I458" i="10"/>
  <c r="K458" i="10" s="1"/>
  <c r="M458" i="10" s="1"/>
  <c r="N458" i="10" s="1"/>
  <c r="U457" i="10"/>
  <c r="AD457" i="10" s="1"/>
  <c r="Q457" i="10"/>
  <c r="P457" i="10"/>
  <c r="Y457" i="10" s="1"/>
  <c r="AH457" i="10" s="1"/>
  <c r="I457" i="10"/>
  <c r="K457" i="10" s="1"/>
  <c r="M457" i="10" s="1"/>
  <c r="N457" i="10" s="1"/>
  <c r="U456" i="10"/>
  <c r="AD456" i="10" s="1"/>
  <c r="Q456" i="10"/>
  <c r="Z456" i="10" s="1"/>
  <c r="AI456" i="10" s="1"/>
  <c r="P456" i="10"/>
  <c r="Y456" i="10" s="1"/>
  <c r="AH456" i="10" s="1"/>
  <c r="I456" i="10"/>
  <c r="K456" i="10" s="1"/>
  <c r="M456" i="10" s="1"/>
  <c r="N456" i="10" s="1"/>
  <c r="U455" i="10"/>
  <c r="AD455" i="10" s="1"/>
  <c r="Q455" i="10"/>
  <c r="P455" i="10"/>
  <c r="Y455" i="10" s="1"/>
  <c r="AH455" i="10" s="1"/>
  <c r="I455" i="10"/>
  <c r="K455" i="10" s="1"/>
  <c r="M455" i="10" s="1"/>
  <c r="N455" i="10" s="1"/>
  <c r="U454" i="10"/>
  <c r="Q454" i="10"/>
  <c r="P454" i="10"/>
  <c r="Y454" i="10" s="1"/>
  <c r="AH454" i="10" s="1"/>
  <c r="I454" i="10"/>
  <c r="K454" i="10" s="1"/>
  <c r="M454" i="10" s="1"/>
  <c r="N454" i="10" s="1"/>
  <c r="U453" i="10"/>
  <c r="AD453" i="10" s="1"/>
  <c r="AM453" i="10" s="1"/>
  <c r="Q453" i="10"/>
  <c r="Z453" i="10" s="1"/>
  <c r="AI453" i="10" s="1"/>
  <c r="P453" i="10"/>
  <c r="I453" i="10"/>
  <c r="K453" i="10" s="1"/>
  <c r="M453" i="10" s="1"/>
  <c r="N453" i="10" s="1"/>
  <c r="U452" i="10"/>
  <c r="AD452" i="10" s="1"/>
  <c r="Q452" i="10"/>
  <c r="P452" i="10"/>
  <c r="Y452" i="10" s="1"/>
  <c r="AH452" i="10" s="1"/>
  <c r="I452" i="10"/>
  <c r="K452" i="10" s="1"/>
  <c r="M452" i="10" s="1"/>
  <c r="N452" i="10" s="1"/>
  <c r="U451" i="10"/>
  <c r="AD451" i="10" s="1"/>
  <c r="Q451" i="10"/>
  <c r="P451" i="10"/>
  <c r="Y451" i="10" s="1"/>
  <c r="AH451" i="10" s="1"/>
  <c r="I451" i="10"/>
  <c r="K451" i="10" s="1"/>
  <c r="M451" i="10" s="1"/>
  <c r="N451" i="10" s="1"/>
  <c r="U450" i="10"/>
  <c r="Q450" i="10"/>
  <c r="P450" i="10"/>
  <c r="Y450" i="10" s="1"/>
  <c r="AH450" i="10" s="1"/>
  <c r="I450" i="10"/>
  <c r="K450" i="10" s="1"/>
  <c r="M450" i="10" s="1"/>
  <c r="N450" i="10" s="1"/>
  <c r="U449" i="10"/>
  <c r="AD449" i="10" s="1"/>
  <c r="AM449" i="10" s="1"/>
  <c r="Q449" i="10"/>
  <c r="P449" i="10"/>
  <c r="Y449" i="10" s="1"/>
  <c r="AH449" i="10" s="1"/>
  <c r="I449" i="10"/>
  <c r="K449" i="10" s="1"/>
  <c r="M449" i="10" s="1"/>
  <c r="N449" i="10" s="1"/>
  <c r="U448" i="10"/>
  <c r="AD448" i="10" s="1"/>
  <c r="Q448" i="10"/>
  <c r="P448" i="10"/>
  <c r="Y448" i="10" s="1"/>
  <c r="AH448" i="10" s="1"/>
  <c r="I448" i="10"/>
  <c r="K448" i="10" s="1"/>
  <c r="M448" i="10" s="1"/>
  <c r="N448" i="10" s="1"/>
  <c r="U447" i="10"/>
  <c r="Q447" i="10"/>
  <c r="P447" i="10"/>
  <c r="I447" i="10"/>
  <c r="K447" i="10" s="1"/>
  <c r="M447" i="10" s="1"/>
  <c r="N447" i="10" s="1"/>
  <c r="U446" i="10"/>
  <c r="AD446" i="10" s="1"/>
  <c r="Q446" i="10"/>
  <c r="P446" i="10"/>
  <c r="Y446" i="10" s="1"/>
  <c r="AH446" i="10" s="1"/>
  <c r="I446" i="10"/>
  <c r="K446" i="10" s="1"/>
  <c r="M446" i="10" s="1"/>
  <c r="N446" i="10" s="1"/>
  <c r="U445" i="10"/>
  <c r="AD445" i="10" s="1"/>
  <c r="Q445" i="10"/>
  <c r="P445" i="10"/>
  <c r="Y445" i="10" s="1"/>
  <c r="AH445" i="10" s="1"/>
  <c r="I445" i="10"/>
  <c r="K445" i="10" s="1"/>
  <c r="M445" i="10" s="1"/>
  <c r="N445" i="10" s="1"/>
  <c r="U444" i="10"/>
  <c r="AD444" i="10" s="1"/>
  <c r="Q444" i="10"/>
  <c r="P444" i="10"/>
  <c r="I444" i="10"/>
  <c r="K444" i="10" s="1"/>
  <c r="M444" i="10" s="1"/>
  <c r="N444" i="10" s="1"/>
  <c r="U443" i="10"/>
  <c r="AD443" i="10" s="1"/>
  <c r="Q443" i="10"/>
  <c r="P443" i="10"/>
  <c r="I443" i="10"/>
  <c r="K443" i="10" s="1"/>
  <c r="M443" i="10" s="1"/>
  <c r="N443" i="10" s="1"/>
  <c r="U442" i="10"/>
  <c r="AD442" i="10" s="1"/>
  <c r="AM442" i="10" s="1"/>
  <c r="Q442" i="10"/>
  <c r="P442" i="10"/>
  <c r="Y442" i="10" s="1"/>
  <c r="AH442" i="10" s="1"/>
  <c r="I442" i="10"/>
  <c r="K442" i="10" s="1"/>
  <c r="M442" i="10" s="1"/>
  <c r="N442" i="10" s="1"/>
  <c r="U441" i="10"/>
  <c r="AD441" i="10" s="1"/>
  <c r="AM441" i="10" s="1"/>
  <c r="Q441" i="10"/>
  <c r="P441" i="10"/>
  <c r="Y441" i="10" s="1"/>
  <c r="AH441" i="10" s="1"/>
  <c r="I441" i="10"/>
  <c r="K441" i="10" s="1"/>
  <c r="M441" i="10" s="1"/>
  <c r="N441" i="10" s="1"/>
  <c r="U440" i="10"/>
  <c r="AD440" i="10" s="1"/>
  <c r="Q440" i="10"/>
  <c r="P440" i="10"/>
  <c r="I440" i="10"/>
  <c r="K440" i="10" s="1"/>
  <c r="M440" i="10" s="1"/>
  <c r="N440" i="10" s="1"/>
  <c r="U439" i="10"/>
  <c r="AD439" i="10" s="1"/>
  <c r="Q439" i="10"/>
  <c r="P439" i="10"/>
  <c r="I439" i="10"/>
  <c r="K439" i="10" s="1"/>
  <c r="M439" i="10" s="1"/>
  <c r="N439" i="10" s="1"/>
  <c r="U438" i="10"/>
  <c r="AD438" i="10" s="1"/>
  <c r="AM438" i="10" s="1"/>
  <c r="Q438" i="10"/>
  <c r="P438" i="10"/>
  <c r="Y438" i="10" s="1"/>
  <c r="AH438" i="10" s="1"/>
  <c r="I438" i="10"/>
  <c r="K438" i="10" s="1"/>
  <c r="M438" i="10" s="1"/>
  <c r="N438" i="10" s="1"/>
  <c r="U437" i="10"/>
  <c r="AD437" i="10" s="1"/>
  <c r="Q437" i="10"/>
  <c r="P437" i="10"/>
  <c r="I437" i="10"/>
  <c r="K437" i="10" s="1"/>
  <c r="M437" i="10" s="1"/>
  <c r="N437" i="10" s="1"/>
  <c r="U436" i="10"/>
  <c r="AD436" i="10" s="1"/>
  <c r="Q436" i="10"/>
  <c r="Z436" i="10" s="1"/>
  <c r="AI436" i="10" s="1"/>
  <c r="P436" i="10"/>
  <c r="I436" i="10"/>
  <c r="K436" i="10" s="1"/>
  <c r="M436" i="10" s="1"/>
  <c r="N436" i="10" s="1"/>
  <c r="U435" i="10"/>
  <c r="AD435" i="10" s="1"/>
  <c r="AM435" i="10" s="1"/>
  <c r="Q435" i="10"/>
  <c r="P435" i="10"/>
  <c r="Y435" i="10" s="1"/>
  <c r="AH435" i="10" s="1"/>
  <c r="I435" i="10"/>
  <c r="K435" i="10" s="1"/>
  <c r="M435" i="10" s="1"/>
  <c r="N435" i="10" s="1"/>
  <c r="U434" i="10"/>
  <c r="AD434" i="10" s="1"/>
  <c r="AM434" i="10" s="1"/>
  <c r="Q434" i="10"/>
  <c r="P434" i="10"/>
  <c r="I434" i="10"/>
  <c r="K434" i="10" s="1"/>
  <c r="M434" i="10" s="1"/>
  <c r="N434" i="10" s="1"/>
  <c r="U433" i="10"/>
  <c r="AD433" i="10" s="1"/>
  <c r="Q433" i="10"/>
  <c r="P433" i="10"/>
  <c r="Y433" i="10" s="1"/>
  <c r="AH433" i="10" s="1"/>
  <c r="I433" i="10"/>
  <c r="K433" i="10" s="1"/>
  <c r="M433" i="10" s="1"/>
  <c r="N433" i="10" s="1"/>
  <c r="U432" i="10"/>
  <c r="AD432" i="10" s="1"/>
  <c r="AM432" i="10" s="1"/>
  <c r="Q432" i="10"/>
  <c r="P432" i="10"/>
  <c r="Y432" i="10" s="1"/>
  <c r="AH432" i="10" s="1"/>
  <c r="I432" i="10"/>
  <c r="K432" i="10" s="1"/>
  <c r="M432" i="10" s="1"/>
  <c r="N432" i="10" s="1"/>
  <c r="U431" i="10"/>
  <c r="AD431" i="10" s="1"/>
  <c r="AM431" i="10" s="1"/>
  <c r="Q431" i="10"/>
  <c r="P431" i="10"/>
  <c r="Y431" i="10" s="1"/>
  <c r="AH431" i="10" s="1"/>
  <c r="I431" i="10"/>
  <c r="K431" i="10" s="1"/>
  <c r="M431" i="10" s="1"/>
  <c r="N431" i="10" s="1"/>
  <c r="U430" i="10"/>
  <c r="AD430" i="10" s="1"/>
  <c r="Q430" i="10"/>
  <c r="P430" i="10"/>
  <c r="I430" i="10"/>
  <c r="K430" i="10" s="1"/>
  <c r="M430" i="10" s="1"/>
  <c r="N430" i="10" s="1"/>
  <c r="U429" i="10"/>
  <c r="AD429" i="10" s="1"/>
  <c r="AM429" i="10" s="1"/>
  <c r="Q429" i="10"/>
  <c r="P429" i="10"/>
  <c r="Y429" i="10" s="1"/>
  <c r="AH429" i="10" s="1"/>
  <c r="I429" i="10"/>
  <c r="K429" i="10" s="1"/>
  <c r="M429" i="10" s="1"/>
  <c r="N429" i="10" s="1"/>
  <c r="U428" i="10"/>
  <c r="AD428" i="10" s="1"/>
  <c r="AM428" i="10" s="1"/>
  <c r="Q428" i="10"/>
  <c r="P428" i="10"/>
  <c r="Y428" i="10" s="1"/>
  <c r="AH428" i="10" s="1"/>
  <c r="I428" i="10"/>
  <c r="K428" i="10" s="1"/>
  <c r="M428" i="10" s="1"/>
  <c r="N428" i="10" s="1"/>
  <c r="U427" i="10"/>
  <c r="AD427" i="10" s="1"/>
  <c r="AM427" i="10" s="1"/>
  <c r="Q427" i="10"/>
  <c r="P427" i="10"/>
  <c r="I427" i="10"/>
  <c r="K427" i="10" s="1"/>
  <c r="M427" i="10" s="1"/>
  <c r="N427" i="10" s="1"/>
  <c r="U426" i="10"/>
  <c r="AD426" i="10" s="1"/>
  <c r="AM426" i="10" s="1"/>
  <c r="Q426" i="10"/>
  <c r="P426" i="10"/>
  <c r="Y426" i="10" s="1"/>
  <c r="AH426" i="10" s="1"/>
  <c r="I426" i="10"/>
  <c r="K426" i="10" s="1"/>
  <c r="M426" i="10" s="1"/>
  <c r="N426" i="10" s="1"/>
  <c r="U425" i="10"/>
  <c r="AD425" i="10" s="1"/>
  <c r="AM425" i="10" s="1"/>
  <c r="Q425" i="10"/>
  <c r="P425" i="10"/>
  <c r="Y425" i="10" s="1"/>
  <c r="AH425" i="10" s="1"/>
  <c r="I425" i="10"/>
  <c r="K425" i="10" s="1"/>
  <c r="M425" i="10" s="1"/>
  <c r="N425" i="10" s="1"/>
  <c r="U424" i="10"/>
  <c r="AD424" i="10" s="1"/>
  <c r="AM424" i="10" s="1"/>
  <c r="Q424" i="10"/>
  <c r="Z424" i="10" s="1"/>
  <c r="AI424" i="10" s="1"/>
  <c r="P424" i="10"/>
  <c r="Y424" i="10" s="1"/>
  <c r="I424" i="10"/>
  <c r="K424" i="10" s="1"/>
  <c r="M424" i="10" s="1"/>
  <c r="N424" i="10" s="1"/>
  <c r="U423" i="10"/>
  <c r="AD423" i="10" s="1"/>
  <c r="AM423" i="10" s="1"/>
  <c r="Q423" i="10"/>
  <c r="P423" i="10"/>
  <c r="Y423" i="10" s="1"/>
  <c r="AH423" i="10" s="1"/>
  <c r="I423" i="10"/>
  <c r="K423" i="10" s="1"/>
  <c r="M423" i="10" s="1"/>
  <c r="N423" i="10" s="1"/>
  <c r="U422" i="10"/>
  <c r="AD422" i="10" s="1"/>
  <c r="AM422" i="10" s="1"/>
  <c r="Q422" i="10"/>
  <c r="P422" i="10"/>
  <c r="Y422" i="10" s="1"/>
  <c r="AH422" i="10" s="1"/>
  <c r="I422" i="10"/>
  <c r="K422" i="10" s="1"/>
  <c r="M422" i="10" s="1"/>
  <c r="N422" i="10" s="1"/>
  <c r="U421" i="10"/>
  <c r="AD421" i="10" s="1"/>
  <c r="AM421" i="10" s="1"/>
  <c r="Q421" i="10"/>
  <c r="P421" i="10"/>
  <c r="Y421" i="10" s="1"/>
  <c r="I421" i="10"/>
  <c r="K421" i="10" s="1"/>
  <c r="M421" i="10" s="1"/>
  <c r="N421" i="10" s="1"/>
  <c r="U420" i="10"/>
  <c r="AD420" i="10" s="1"/>
  <c r="AM420" i="10" s="1"/>
  <c r="Q420" i="10"/>
  <c r="P420" i="10"/>
  <c r="Y420" i="10" s="1"/>
  <c r="I420" i="10"/>
  <c r="K420" i="10" s="1"/>
  <c r="M420" i="10" s="1"/>
  <c r="N420" i="10" s="1"/>
  <c r="U419" i="10"/>
  <c r="AD419" i="10" s="1"/>
  <c r="Q419" i="10"/>
  <c r="P419" i="10"/>
  <c r="Y419" i="10" s="1"/>
  <c r="I419" i="10"/>
  <c r="K419" i="10" s="1"/>
  <c r="M419" i="10" s="1"/>
  <c r="N419" i="10" s="1"/>
  <c r="U418" i="10"/>
  <c r="AD418" i="10" s="1"/>
  <c r="AM418" i="10" s="1"/>
  <c r="Q418" i="10"/>
  <c r="P418" i="10"/>
  <c r="I418" i="10"/>
  <c r="K418" i="10" s="1"/>
  <c r="M418" i="10" s="1"/>
  <c r="N418" i="10" s="1"/>
  <c r="U417" i="10"/>
  <c r="AD417" i="10" s="1"/>
  <c r="AM417" i="10" s="1"/>
  <c r="Q417" i="10"/>
  <c r="P417" i="10"/>
  <c r="Y417" i="10" s="1"/>
  <c r="AH417" i="10" s="1"/>
  <c r="I417" i="10"/>
  <c r="K417" i="10" s="1"/>
  <c r="M417" i="10" s="1"/>
  <c r="N417" i="10" s="1"/>
  <c r="U416" i="10"/>
  <c r="AD416" i="10" s="1"/>
  <c r="AM416" i="10" s="1"/>
  <c r="Q416" i="10"/>
  <c r="P416" i="10"/>
  <c r="Y416" i="10" s="1"/>
  <c r="AH416" i="10" s="1"/>
  <c r="I416" i="10"/>
  <c r="K416" i="10" s="1"/>
  <c r="M416" i="10" s="1"/>
  <c r="N416" i="10" s="1"/>
  <c r="U415" i="10"/>
  <c r="AD415" i="10" s="1"/>
  <c r="AM415" i="10" s="1"/>
  <c r="Q415" i="10"/>
  <c r="P415" i="10"/>
  <c r="I415" i="10"/>
  <c r="K415" i="10" s="1"/>
  <c r="M415" i="10" s="1"/>
  <c r="N415" i="10" s="1"/>
  <c r="U414" i="10"/>
  <c r="AD414" i="10" s="1"/>
  <c r="AM414" i="10" s="1"/>
  <c r="Q414" i="10"/>
  <c r="P414" i="10"/>
  <c r="I414" i="10"/>
  <c r="K414" i="10" s="1"/>
  <c r="M414" i="10" s="1"/>
  <c r="N414" i="10" s="1"/>
  <c r="U413" i="10"/>
  <c r="AD413" i="10" s="1"/>
  <c r="AM413" i="10" s="1"/>
  <c r="Q413" i="10"/>
  <c r="P413" i="10"/>
  <c r="Y413" i="10" s="1"/>
  <c r="AH413" i="10" s="1"/>
  <c r="I413" i="10"/>
  <c r="K413" i="10" s="1"/>
  <c r="M413" i="10" s="1"/>
  <c r="N413" i="10" s="1"/>
  <c r="U412" i="10"/>
  <c r="AD412" i="10" s="1"/>
  <c r="AM412" i="10" s="1"/>
  <c r="Q412" i="10"/>
  <c r="P412" i="10"/>
  <c r="Y412" i="10" s="1"/>
  <c r="AH412" i="10" s="1"/>
  <c r="I412" i="10"/>
  <c r="K412" i="10" s="1"/>
  <c r="M412" i="10" s="1"/>
  <c r="N412" i="10" s="1"/>
  <c r="U411" i="10"/>
  <c r="AD411" i="10" s="1"/>
  <c r="Q411" i="10"/>
  <c r="P411" i="10"/>
  <c r="Y411" i="10" s="1"/>
  <c r="AH411" i="10" s="1"/>
  <c r="I411" i="10"/>
  <c r="K411" i="10" s="1"/>
  <c r="M411" i="10" s="1"/>
  <c r="N411" i="10" s="1"/>
  <c r="U410" i="10"/>
  <c r="AD410" i="10" s="1"/>
  <c r="AM410" i="10" s="1"/>
  <c r="Q410" i="10"/>
  <c r="P410" i="10"/>
  <c r="I410" i="10"/>
  <c r="K410" i="10" s="1"/>
  <c r="M410" i="10" s="1"/>
  <c r="N410" i="10" s="1"/>
  <c r="U409" i="10"/>
  <c r="AD409" i="10" s="1"/>
  <c r="Q409" i="10"/>
  <c r="P409" i="10"/>
  <c r="Y409" i="10" s="1"/>
  <c r="AH409" i="10" s="1"/>
  <c r="I409" i="10"/>
  <c r="K409" i="10" s="1"/>
  <c r="M409" i="10" s="1"/>
  <c r="N409" i="10" s="1"/>
  <c r="U408" i="10"/>
  <c r="AD408" i="10" s="1"/>
  <c r="Q408" i="10"/>
  <c r="P408" i="10"/>
  <c r="I408" i="10"/>
  <c r="K408" i="10" s="1"/>
  <c r="M408" i="10" s="1"/>
  <c r="N408" i="10" s="1"/>
  <c r="U407" i="10"/>
  <c r="AD407" i="10" s="1"/>
  <c r="AM407" i="10" s="1"/>
  <c r="Q407" i="10"/>
  <c r="P407" i="10"/>
  <c r="I407" i="10"/>
  <c r="K407" i="10" s="1"/>
  <c r="M407" i="10" s="1"/>
  <c r="N407" i="10" s="1"/>
  <c r="U406" i="10"/>
  <c r="AD406" i="10" s="1"/>
  <c r="AM406" i="10" s="1"/>
  <c r="Q406" i="10"/>
  <c r="P406" i="10"/>
  <c r="Y406" i="10" s="1"/>
  <c r="AH406" i="10" s="1"/>
  <c r="I406" i="10"/>
  <c r="K406" i="10" s="1"/>
  <c r="M406" i="10" s="1"/>
  <c r="N406" i="10" s="1"/>
  <c r="U405" i="10"/>
  <c r="AD405" i="10" s="1"/>
  <c r="Q405" i="10"/>
  <c r="P405" i="10"/>
  <c r="Y405" i="10" s="1"/>
  <c r="AH405" i="10" s="1"/>
  <c r="I405" i="10"/>
  <c r="K405" i="10" s="1"/>
  <c r="M405" i="10" s="1"/>
  <c r="N405" i="10" s="1"/>
  <c r="U404" i="10"/>
  <c r="AD404" i="10" s="1"/>
  <c r="AM404" i="10" s="1"/>
  <c r="Q404" i="10"/>
  <c r="P404" i="10"/>
  <c r="I404" i="10"/>
  <c r="K404" i="10" s="1"/>
  <c r="M404" i="10" s="1"/>
  <c r="N404" i="10" s="1"/>
  <c r="U403" i="10"/>
  <c r="AD403" i="10" s="1"/>
  <c r="Q403" i="10"/>
  <c r="Z403" i="10" s="1"/>
  <c r="AI403" i="10" s="1"/>
  <c r="P403" i="10"/>
  <c r="Y403" i="10" s="1"/>
  <c r="AH403" i="10" s="1"/>
  <c r="I403" i="10"/>
  <c r="K403" i="10" s="1"/>
  <c r="M403" i="10" s="1"/>
  <c r="N403" i="10" s="1"/>
  <c r="U402" i="10"/>
  <c r="AD402" i="10" s="1"/>
  <c r="AM402" i="10" s="1"/>
  <c r="Q402" i="10"/>
  <c r="P402" i="10"/>
  <c r="Y402" i="10" s="1"/>
  <c r="AH402" i="10" s="1"/>
  <c r="I402" i="10"/>
  <c r="K402" i="10" s="1"/>
  <c r="M402" i="10" s="1"/>
  <c r="N402" i="10" s="1"/>
  <c r="U401" i="10"/>
  <c r="AD401" i="10" s="1"/>
  <c r="AM401" i="10" s="1"/>
  <c r="Q401" i="10"/>
  <c r="P401" i="10"/>
  <c r="Y401" i="10" s="1"/>
  <c r="AH401" i="10" s="1"/>
  <c r="I401" i="10"/>
  <c r="K401" i="10" s="1"/>
  <c r="M401" i="10" s="1"/>
  <c r="N401" i="10" s="1"/>
  <c r="U400" i="10"/>
  <c r="AD400" i="10" s="1"/>
  <c r="AM400" i="10" s="1"/>
  <c r="Q400" i="10"/>
  <c r="Z400" i="10" s="1"/>
  <c r="AI400" i="10" s="1"/>
  <c r="P400" i="10"/>
  <c r="I400" i="10"/>
  <c r="K400" i="10" s="1"/>
  <c r="M400" i="10" s="1"/>
  <c r="N400" i="10" s="1"/>
  <c r="U399" i="10"/>
  <c r="AD399" i="10" s="1"/>
  <c r="AM399" i="10" s="1"/>
  <c r="Q399" i="10"/>
  <c r="P399" i="10"/>
  <c r="Y399" i="10" s="1"/>
  <c r="AH399" i="10" s="1"/>
  <c r="I399" i="10"/>
  <c r="K399" i="10" s="1"/>
  <c r="M399" i="10" s="1"/>
  <c r="N399" i="10" s="1"/>
  <c r="U398" i="10"/>
  <c r="AD398" i="10" s="1"/>
  <c r="AM398" i="10" s="1"/>
  <c r="Q398" i="10"/>
  <c r="P398" i="10"/>
  <c r="Y398" i="10" s="1"/>
  <c r="I398" i="10"/>
  <c r="K398" i="10" s="1"/>
  <c r="M398" i="10" s="1"/>
  <c r="N398" i="10" s="1"/>
  <c r="U397" i="10"/>
  <c r="AD397" i="10" s="1"/>
  <c r="AM397" i="10" s="1"/>
  <c r="Q397" i="10"/>
  <c r="P397" i="10"/>
  <c r="Y397" i="10" s="1"/>
  <c r="AH397" i="10" s="1"/>
  <c r="I397" i="10"/>
  <c r="K397" i="10" s="1"/>
  <c r="M397" i="10" s="1"/>
  <c r="N397" i="10" s="1"/>
  <c r="U396" i="10"/>
  <c r="AD396" i="10" s="1"/>
  <c r="AM396" i="10" s="1"/>
  <c r="Q396" i="10"/>
  <c r="P396" i="10"/>
  <c r="Y396" i="10" s="1"/>
  <c r="I396" i="10"/>
  <c r="K396" i="10" s="1"/>
  <c r="M396" i="10" s="1"/>
  <c r="N396" i="10" s="1"/>
  <c r="U395" i="10"/>
  <c r="Q395" i="10"/>
  <c r="P395" i="10"/>
  <c r="Y395" i="10" s="1"/>
  <c r="I395" i="10"/>
  <c r="K395" i="10" s="1"/>
  <c r="M395" i="10" s="1"/>
  <c r="N395" i="10" s="1"/>
  <c r="U394" i="10"/>
  <c r="AD394" i="10" s="1"/>
  <c r="Q394" i="10"/>
  <c r="P394" i="10"/>
  <c r="Y394" i="10" s="1"/>
  <c r="AH394" i="10" s="1"/>
  <c r="I394" i="10"/>
  <c r="K394" i="10" s="1"/>
  <c r="M394" i="10" s="1"/>
  <c r="N394" i="10" s="1"/>
  <c r="U393" i="10"/>
  <c r="Q393" i="10"/>
  <c r="P393" i="10"/>
  <c r="Y393" i="10" s="1"/>
  <c r="AH393" i="10" s="1"/>
  <c r="I393" i="10"/>
  <c r="K393" i="10" s="1"/>
  <c r="M393" i="10" s="1"/>
  <c r="N393" i="10" s="1"/>
  <c r="U392" i="10"/>
  <c r="Q392" i="10"/>
  <c r="P392" i="10"/>
  <c r="Y392" i="10" s="1"/>
  <c r="AH392" i="10" s="1"/>
  <c r="I392" i="10"/>
  <c r="K392" i="10" s="1"/>
  <c r="M392" i="10" s="1"/>
  <c r="N392" i="10" s="1"/>
  <c r="U391" i="10"/>
  <c r="AD391" i="10" s="1"/>
  <c r="Q391" i="10"/>
  <c r="P391" i="10"/>
  <c r="Y391" i="10" s="1"/>
  <c r="AH391" i="10" s="1"/>
  <c r="I391" i="10"/>
  <c r="K391" i="10" s="1"/>
  <c r="M391" i="10" s="1"/>
  <c r="N391" i="10" s="1"/>
  <c r="U390" i="10"/>
  <c r="Q390" i="10"/>
  <c r="P390" i="10"/>
  <c r="Y390" i="10" s="1"/>
  <c r="AH390" i="10" s="1"/>
  <c r="I390" i="10"/>
  <c r="K390" i="10" s="1"/>
  <c r="M390" i="10" s="1"/>
  <c r="N390" i="10" s="1"/>
  <c r="U389" i="10"/>
  <c r="Q389" i="10"/>
  <c r="P389" i="10"/>
  <c r="Y389" i="10" s="1"/>
  <c r="AH389" i="10" s="1"/>
  <c r="I389" i="10"/>
  <c r="K389" i="10" s="1"/>
  <c r="M389" i="10" s="1"/>
  <c r="N389" i="10" s="1"/>
  <c r="U388" i="10"/>
  <c r="AD388" i="10" s="1"/>
  <c r="Q388" i="10"/>
  <c r="P388" i="10"/>
  <c r="Y388" i="10" s="1"/>
  <c r="AH388" i="10" s="1"/>
  <c r="I388" i="10"/>
  <c r="K388" i="10" s="1"/>
  <c r="M388" i="10" s="1"/>
  <c r="N388" i="10" s="1"/>
  <c r="U387" i="10"/>
  <c r="Q387" i="10"/>
  <c r="P387" i="10"/>
  <c r="Y387" i="10" s="1"/>
  <c r="AH387" i="10" s="1"/>
  <c r="I387" i="10"/>
  <c r="K387" i="10" s="1"/>
  <c r="M387" i="10" s="1"/>
  <c r="N387" i="10" s="1"/>
  <c r="U386" i="10"/>
  <c r="Q386" i="10"/>
  <c r="P386" i="10"/>
  <c r="Y386" i="10" s="1"/>
  <c r="AH386" i="10" s="1"/>
  <c r="I386" i="10"/>
  <c r="K386" i="10" s="1"/>
  <c r="M386" i="10" s="1"/>
  <c r="N386" i="10" s="1"/>
  <c r="U385" i="10"/>
  <c r="AD385" i="10" s="1"/>
  <c r="Q385" i="10"/>
  <c r="P385" i="10"/>
  <c r="Y385" i="10" s="1"/>
  <c r="AH385" i="10" s="1"/>
  <c r="I385" i="10"/>
  <c r="K385" i="10" s="1"/>
  <c r="M385" i="10" s="1"/>
  <c r="N385" i="10" s="1"/>
  <c r="U384" i="10"/>
  <c r="Q384" i="10"/>
  <c r="P384" i="10"/>
  <c r="Y384" i="10" s="1"/>
  <c r="AH384" i="10" s="1"/>
  <c r="I384" i="10"/>
  <c r="K384" i="10" s="1"/>
  <c r="M384" i="10" s="1"/>
  <c r="N384" i="10" s="1"/>
  <c r="U383" i="10"/>
  <c r="Q383" i="10"/>
  <c r="P383" i="10"/>
  <c r="Y383" i="10" s="1"/>
  <c r="AH383" i="10" s="1"/>
  <c r="I383" i="10"/>
  <c r="K383" i="10" s="1"/>
  <c r="M383" i="10" s="1"/>
  <c r="N383" i="10" s="1"/>
  <c r="U382" i="10"/>
  <c r="AD382" i="10" s="1"/>
  <c r="Q382" i="10"/>
  <c r="P382" i="10"/>
  <c r="Y382" i="10" s="1"/>
  <c r="AH382" i="10" s="1"/>
  <c r="I382" i="10"/>
  <c r="K382" i="10" s="1"/>
  <c r="M382" i="10" s="1"/>
  <c r="N382" i="10" s="1"/>
  <c r="U381" i="10"/>
  <c r="Q381" i="10"/>
  <c r="P381" i="10"/>
  <c r="Y381" i="10" s="1"/>
  <c r="AH381" i="10" s="1"/>
  <c r="I381" i="10"/>
  <c r="K381" i="10" s="1"/>
  <c r="M381" i="10" s="1"/>
  <c r="N381" i="10" s="1"/>
  <c r="U380" i="10"/>
  <c r="Q380" i="10"/>
  <c r="P380" i="10"/>
  <c r="Y380" i="10" s="1"/>
  <c r="AH380" i="10" s="1"/>
  <c r="I380" i="10"/>
  <c r="K380" i="10" s="1"/>
  <c r="M380" i="10" s="1"/>
  <c r="N380" i="10" s="1"/>
  <c r="U379" i="10"/>
  <c r="AD379" i="10" s="1"/>
  <c r="Q379" i="10"/>
  <c r="P379" i="10"/>
  <c r="Y379" i="10" s="1"/>
  <c r="AH379" i="10" s="1"/>
  <c r="I379" i="10"/>
  <c r="K379" i="10" s="1"/>
  <c r="M379" i="10" s="1"/>
  <c r="N379" i="10" s="1"/>
  <c r="U378" i="10"/>
  <c r="Q378" i="10"/>
  <c r="P378" i="10"/>
  <c r="Y378" i="10" s="1"/>
  <c r="AH378" i="10" s="1"/>
  <c r="I378" i="10"/>
  <c r="K378" i="10" s="1"/>
  <c r="M378" i="10" s="1"/>
  <c r="N378" i="10" s="1"/>
  <c r="U377" i="10"/>
  <c r="AD377" i="10" s="1"/>
  <c r="Q377" i="10"/>
  <c r="P377" i="10"/>
  <c r="Y377" i="10" s="1"/>
  <c r="AH377" i="10" s="1"/>
  <c r="I377" i="10"/>
  <c r="K377" i="10" s="1"/>
  <c r="M377" i="10" s="1"/>
  <c r="N377" i="10" s="1"/>
  <c r="U376" i="10"/>
  <c r="Q376" i="10"/>
  <c r="P376" i="10"/>
  <c r="Y376" i="10" s="1"/>
  <c r="AH376" i="10" s="1"/>
  <c r="I376" i="10"/>
  <c r="K376" i="10" s="1"/>
  <c r="M376" i="10" s="1"/>
  <c r="N376" i="10" s="1"/>
  <c r="U375" i="10"/>
  <c r="Q375" i="10"/>
  <c r="Z375" i="10" s="1"/>
  <c r="P375" i="10"/>
  <c r="Y375" i="10" s="1"/>
  <c r="AH375" i="10" s="1"/>
  <c r="I375" i="10"/>
  <c r="K375" i="10" s="1"/>
  <c r="M375" i="10" s="1"/>
  <c r="N375" i="10" s="1"/>
  <c r="U374" i="10"/>
  <c r="AD374" i="10" s="1"/>
  <c r="Q374" i="10"/>
  <c r="P374" i="10"/>
  <c r="Y374" i="10" s="1"/>
  <c r="AH374" i="10" s="1"/>
  <c r="I374" i="10"/>
  <c r="K374" i="10" s="1"/>
  <c r="M374" i="10" s="1"/>
  <c r="N374" i="10" s="1"/>
  <c r="U373" i="10"/>
  <c r="Q373" i="10"/>
  <c r="P373" i="10"/>
  <c r="Y373" i="10" s="1"/>
  <c r="AH373" i="10" s="1"/>
  <c r="I373" i="10"/>
  <c r="K373" i="10" s="1"/>
  <c r="M373" i="10" s="1"/>
  <c r="N373" i="10" s="1"/>
  <c r="U372" i="10"/>
  <c r="Q372" i="10"/>
  <c r="P372" i="10"/>
  <c r="Y372" i="10" s="1"/>
  <c r="AH372" i="10" s="1"/>
  <c r="I372" i="10"/>
  <c r="K372" i="10" s="1"/>
  <c r="M372" i="10" s="1"/>
  <c r="N372" i="10" s="1"/>
  <c r="U371" i="10"/>
  <c r="AD371" i="10" s="1"/>
  <c r="Q371" i="10"/>
  <c r="P371" i="10"/>
  <c r="Y371" i="10" s="1"/>
  <c r="AH371" i="10" s="1"/>
  <c r="I371" i="10"/>
  <c r="K371" i="10" s="1"/>
  <c r="M371" i="10" s="1"/>
  <c r="N371" i="10" s="1"/>
  <c r="U370" i="10"/>
  <c r="Q370" i="10"/>
  <c r="P370" i="10"/>
  <c r="Y370" i="10" s="1"/>
  <c r="AH370" i="10" s="1"/>
  <c r="I370" i="10"/>
  <c r="K370" i="10" s="1"/>
  <c r="M370" i="10" s="1"/>
  <c r="N370" i="10" s="1"/>
  <c r="U369" i="10"/>
  <c r="Q369" i="10"/>
  <c r="P369" i="10"/>
  <c r="Y369" i="10" s="1"/>
  <c r="AH369" i="10" s="1"/>
  <c r="I369" i="10"/>
  <c r="K369" i="10" s="1"/>
  <c r="M369" i="10" s="1"/>
  <c r="N369" i="10" s="1"/>
  <c r="U368" i="10"/>
  <c r="AD368" i="10" s="1"/>
  <c r="Q368" i="10"/>
  <c r="P368" i="10"/>
  <c r="Y368" i="10" s="1"/>
  <c r="AH368" i="10" s="1"/>
  <c r="I368" i="10"/>
  <c r="K368" i="10" s="1"/>
  <c r="M368" i="10" s="1"/>
  <c r="N368" i="10" s="1"/>
  <c r="U367" i="10"/>
  <c r="Q367" i="10"/>
  <c r="P367" i="10"/>
  <c r="Y367" i="10" s="1"/>
  <c r="AH367" i="10" s="1"/>
  <c r="I367" i="10"/>
  <c r="K367" i="10" s="1"/>
  <c r="M367" i="10" s="1"/>
  <c r="N367" i="10" s="1"/>
  <c r="U366" i="10"/>
  <c r="Q366" i="10"/>
  <c r="P366" i="10"/>
  <c r="Y366" i="10" s="1"/>
  <c r="AH366" i="10" s="1"/>
  <c r="I366" i="10"/>
  <c r="K366" i="10" s="1"/>
  <c r="M366" i="10" s="1"/>
  <c r="N366" i="10" s="1"/>
  <c r="U365" i="10"/>
  <c r="AD365" i="10" s="1"/>
  <c r="Q365" i="10"/>
  <c r="P365" i="10"/>
  <c r="Y365" i="10" s="1"/>
  <c r="AH365" i="10" s="1"/>
  <c r="I365" i="10"/>
  <c r="K365" i="10" s="1"/>
  <c r="M365" i="10" s="1"/>
  <c r="N365" i="10" s="1"/>
  <c r="U364" i="10"/>
  <c r="Q364" i="10"/>
  <c r="P364" i="10"/>
  <c r="Y364" i="10" s="1"/>
  <c r="AH364" i="10" s="1"/>
  <c r="I364" i="10"/>
  <c r="K364" i="10" s="1"/>
  <c r="M364" i="10" s="1"/>
  <c r="N364" i="10" s="1"/>
  <c r="U363" i="10"/>
  <c r="Q363" i="10"/>
  <c r="P363" i="10"/>
  <c r="Y363" i="10" s="1"/>
  <c r="AH363" i="10" s="1"/>
  <c r="I363" i="10"/>
  <c r="K363" i="10" s="1"/>
  <c r="M363" i="10" s="1"/>
  <c r="N363" i="10" s="1"/>
  <c r="U362" i="10"/>
  <c r="AD362" i="10" s="1"/>
  <c r="Q362" i="10"/>
  <c r="P362" i="10"/>
  <c r="Y362" i="10" s="1"/>
  <c r="AH362" i="10" s="1"/>
  <c r="I362" i="10"/>
  <c r="K362" i="10" s="1"/>
  <c r="M362" i="10" s="1"/>
  <c r="N362" i="10" s="1"/>
  <c r="U361" i="10"/>
  <c r="Q361" i="10"/>
  <c r="P361" i="10"/>
  <c r="Y361" i="10" s="1"/>
  <c r="AH361" i="10" s="1"/>
  <c r="I361" i="10"/>
  <c r="K361" i="10" s="1"/>
  <c r="M361" i="10" s="1"/>
  <c r="N361" i="10" s="1"/>
  <c r="U360" i="10"/>
  <c r="Q360" i="10"/>
  <c r="P360" i="10"/>
  <c r="Y360" i="10" s="1"/>
  <c r="AH360" i="10" s="1"/>
  <c r="I360" i="10"/>
  <c r="K360" i="10" s="1"/>
  <c r="M360" i="10" s="1"/>
  <c r="N360" i="10" s="1"/>
  <c r="U359" i="10"/>
  <c r="AD359" i="10" s="1"/>
  <c r="Q359" i="10"/>
  <c r="P359" i="10"/>
  <c r="Y359" i="10" s="1"/>
  <c r="AH359" i="10" s="1"/>
  <c r="I359" i="10"/>
  <c r="K359" i="10" s="1"/>
  <c r="M359" i="10" s="1"/>
  <c r="N359" i="10" s="1"/>
  <c r="U358" i="10"/>
  <c r="Q358" i="10"/>
  <c r="P358" i="10"/>
  <c r="Y358" i="10" s="1"/>
  <c r="AH358" i="10" s="1"/>
  <c r="I358" i="10"/>
  <c r="K358" i="10" s="1"/>
  <c r="M358" i="10" s="1"/>
  <c r="N358" i="10" s="1"/>
  <c r="U357" i="10"/>
  <c r="Q357" i="10"/>
  <c r="P357" i="10"/>
  <c r="Y357" i="10" s="1"/>
  <c r="AH357" i="10" s="1"/>
  <c r="I357" i="10"/>
  <c r="K357" i="10" s="1"/>
  <c r="M357" i="10" s="1"/>
  <c r="N357" i="10" s="1"/>
  <c r="U356" i="10"/>
  <c r="AD356" i="10" s="1"/>
  <c r="Q356" i="10"/>
  <c r="P356" i="10"/>
  <c r="Y356" i="10" s="1"/>
  <c r="AH356" i="10" s="1"/>
  <c r="I356" i="10"/>
  <c r="K356" i="10" s="1"/>
  <c r="M356" i="10" s="1"/>
  <c r="N356" i="10" s="1"/>
  <c r="U355" i="10"/>
  <c r="Q355" i="10"/>
  <c r="P355" i="10"/>
  <c r="Y355" i="10" s="1"/>
  <c r="AH355" i="10" s="1"/>
  <c r="I355" i="10"/>
  <c r="K355" i="10" s="1"/>
  <c r="M355" i="10" s="1"/>
  <c r="N355" i="10" s="1"/>
  <c r="U354" i="10"/>
  <c r="Q354" i="10"/>
  <c r="P354" i="10"/>
  <c r="Y354" i="10" s="1"/>
  <c r="AH354" i="10" s="1"/>
  <c r="I354" i="10"/>
  <c r="K354" i="10" s="1"/>
  <c r="M354" i="10" s="1"/>
  <c r="N354" i="10" s="1"/>
  <c r="U353" i="10"/>
  <c r="AD353" i="10" s="1"/>
  <c r="AM353" i="10" s="1"/>
  <c r="Q353" i="10"/>
  <c r="Z353" i="10" s="1"/>
  <c r="P353" i="10"/>
  <c r="Y353" i="10" s="1"/>
  <c r="AH353" i="10" s="1"/>
  <c r="I353" i="10"/>
  <c r="K353" i="10" s="1"/>
  <c r="M353" i="10" s="1"/>
  <c r="N353" i="10" s="1"/>
  <c r="U352" i="10"/>
  <c r="AD352" i="10" s="1"/>
  <c r="Q352" i="10"/>
  <c r="P352" i="10"/>
  <c r="Y352" i="10" s="1"/>
  <c r="AH352" i="10" s="1"/>
  <c r="I352" i="10"/>
  <c r="K352" i="10" s="1"/>
  <c r="M352" i="10" s="1"/>
  <c r="N352" i="10" s="1"/>
  <c r="U351" i="10"/>
  <c r="Q351" i="10"/>
  <c r="P351" i="10"/>
  <c r="I351" i="10"/>
  <c r="K351" i="10" s="1"/>
  <c r="M351" i="10" s="1"/>
  <c r="N351" i="10" s="1"/>
  <c r="U350" i="10"/>
  <c r="AD350" i="10" s="1"/>
  <c r="AM350" i="10" s="1"/>
  <c r="Q350" i="10"/>
  <c r="P350" i="10"/>
  <c r="Y350" i="10" s="1"/>
  <c r="AH350" i="10" s="1"/>
  <c r="I350" i="10"/>
  <c r="K350" i="10" s="1"/>
  <c r="M350" i="10" s="1"/>
  <c r="N350" i="10" s="1"/>
  <c r="U349" i="10"/>
  <c r="AD349" i="10" s="1"/>
  <c r="Q349" i="10"/>
  <c r="P349" i="10"/>
  <c r="Y349" i="10" s="1"/>
  <c r="I349" i="10"/>
  <c r="K349" i="10" s="1"/>
  <c r="M349" i="10" s="1"/>
  <c r="N349" i="10" s="1"/>
  <c r="U348" i="10"/>
  <c r="AD348" i="10" s="1"/>
  <c r="AM348" i="10" s="1"/>
  <c r="Q348" i="10"/>
  <c r="P348" i="10"/>
  <c r="Y348" i="10" s="1"/>
  <c r="AH348" i="10" s="1"/>
  <c r="I348" i="10"/>
  <c r="K348" i="10" s="1"/>
  <c r="M348" i="10" s="1"/>
  <c r="N348" i="10" s="1"/>
  <c r="U347" i="10"/>
  <c r="AD347" i="10" s="1"/>
  <c r="AM347" i="10" s="1"/>
  <c r="Q347" i="10"/>
  <c r="P347" i="10"/>
  <c r="Y347" i="10" s="1"/>
  <c r="AH347" i="10" s="1"/>
  <c r="I347" i="10"/>
  <c r="K347" i="10" s="1"/>
  <c r="M347" i="10" s="1"/>
  <c r="N347" i="10" s="1"/>
  <c r="U346" i="10"/>
  <c r="AD346" i="10" s="1"/>
  <c r="AM346" i="10" s="1"/>
  <c r="Q346" i="10"/>
  <c r="P346" i="10"/>
  <c r="Y346" i="10" s="1"/>
  <c r="AH346" i="10" s="1"/>
  <c r="I346" i="10"/>
  <c r="K346" i="10" s="1"/>
  <c r="M346" i="10" s="1"/>
  <c r="N346" i="10" s="1"/>
  <c r="U345" i="10"/>
  <c r="AD345" i="10" s="1"/>
  <c r="Q345" i="10"/>
  <c r="P345" i="10"/>
  <c r="Y345" i="10" s="1"/>
  <c r="I345" i="10"/>
  <c r="K345" i="10" s="1"/>
  <c r="M345" i="10" s="1"/>
  <c r="N345" i="10" s="1"/>
  <c r="U344" i="10"/>
  <c r="AD344" i="10" s="1"/>
  <c r="AM344" i="10" s="1"/>
  <c r="Q344" i="10"/>
  <c r="Z344" i="10" s="1"/>
  <c r="AI344" i="10" s="1"/>
  <c r="P344" i="10"/>
  <c r="Y344" i="10" s="1"/>
  <c r="I344" i="10"/>
  <c r="K344" i="10" s="1"/>
  <c r="M344" i="10" s="1"/>
  <c r="N344" i="10" s="1"/>
  <c r="U343" i="10"/>
  <c r="AD343" i="10" s="1"/>
  <c r="AM343" i="10" s="1"/>
  <c r="Q343" i="10"/>
  <c r="P343" i="10"/>
  <c r="Y343" i="10" s="1"/>
  <c r="AH343" i="10" s="1"/>
  <c r="I343" i="10"/>
  <c r="K343" i="10" s="1"/>
  <c r="M343" i="10" s="1"/>
  <c r="N343" i="10" s="1"/>
  <c r="U342" i="10"/>
  <c r="Q342" i="10"/>
  <c r="P342" i="10"/>
  <c r="Y342" i="10" s="1"/>
  <c r="AH342" i="10" s="1"/>
  <c r="I342" i="10"/>
  <c r="K342" i="10" s="1"/>
  <c r="M342" i="10" s="1"/>
  <c r="N342" i="10" s="1"/>
  <c r="U341" i="10"/>
  <c r="AD341" i="10" s="1"/>
  <c r="AM341" i="10" s="1"/>
  <c r="Q341" i="10"/>
  <c r="P341" i="10"/>
  <c r="Y341" i="10" s="1"/>
  <c r="AH341" i="10" s="1"/>
  <c r="I341" i="10"/>
  <c r="K341" i="10" s="1"/>
  <c r="M341" i="10" s="1"/>
  <c r="N341" i="10" s="1"/>
  <c r="U340" i="10"/>
  <c r="AD340" i="10" s="1"/>
  <c r="AM340" i="10" s="1"/>
  <c r="Q340" i="10"/>
  <c r="P340" i="10"/>
  <c r="Y340" i="10" s="1"/>
  <c r="I340" i="10"/>
  <c r="K340" i="10" s="1"/>
  <c r="M340" i="10" s="1"/>
  <c r="N340" i="10" s="1"/>
  <c r="U339" i="10"/>
  <c r="AD339" i="10" s="1"/>
  <c r="Q339" i="10"/>
  <c r="P339" i="10"/>
  <c r="Y339" i="10" s="1"/>
  <c r="AH339" i="10" s="1"/>
  <c r="I339" i="10"/>
  <c r="K339" i="10" s="1"/>
  <c r="M339" i="10" s="1"/>
  <c r="N339" i="10" s="1"/>
  <c r="U338" i="10"/>
  <c r="AD338" i="10" s="1"/>
  <c r="Q338" i="10"/>
  <c r="Z338" i="10" s="1"/>
  <c r="AI338" i="10" s="1"/>
  <c r="P338" i="10"/>
  <c r="I338" i="10"/>
  <c r="K338" i="10" s="1"/>
  <c r="M338" i="10" s="1"/>
  <c r="N338" i="10" s="1"/>
  <c r="U337" i="10"/>
  <c r="AD337" i="10" s="1"/>
  <c r="AM337" i="10" s="1"/>
  <c r="Q337" i="10"/>
  <c r="P337" i="10"/>
  <c r="Y337" i="10" s="1"/>
  <c r="AH337" i="10" s="1"/>
  <c r="I337" i="10"/>
  <c r="K337" i="10" s="1"/>
  <c r="M337" i="10" s="1"/>
  <c r="N337" i="10" s="1"/>
  <c r="U336" i="10"/>
  <c r="AD336" i="10" s="1"/>
  <c r="AM336" i="10" s="1"/>
  <c r="Q336" i="10"/>
  <c r="P336" i="10"/>
  <c r="Y336" i="10" s="1"/>
  <c r="AH336" i="10" s="1"/>
  <c r="I336" i="10"/>
  <c r="K336" i="10" s="1"/>
  <c r="M336" i="10" s="1"/>
  <c r="N336" i="10" s="1"/>
  <c r="U335" i="10"/>
  <c r="AD335" i="10" s="1"/>
  <c r="AM335" i="10" s="1"/>
  <c r="Q335" i="10"/>
  <c r="P335" i="10"/>
  <c r="Y335" i="10" s="1"/>
  <c r="AH335" i="10" s="1"/>
  <c r="I335" i="10"/>
  <c r="K335" i="10" s="1"/>
  <c r="M335" i="10" s="1"/>
  <c r="N335" i="10" s="1"/>
  <c r="U334" i="10"/>
  <c r="AD334" i="10" s="1"/>
  <c r="AM334" i="10" s="1"/>
  <c r="Q334" i="10"/>
  <c r="P334" i="10"/>
  <c r="Y334" i="10" s="1"/>
  <c r="AH334" i="10" s="1"/>
  <c r="I334" i="10"/>
  <c r="K334" i="10" s="1"/>
  <c r="M334" i="10" s="1"/>
  <c r="N334" i="10" s="1"/>
  <c r="U333" i="10"/>
  <c r="AD333" i="10" s="1"/>
  <c r="Q333" i="10"/>
  <c r="P333" i="10"/>
  <c r="Y333" i="10" s="1"/>
  <c r="AH333" i="10" s="1"/>
  <c r="I333" i="10"/>
  <c r="K333" i="10" s="1"/>
  <c r="M333" i="10" s="1"/>
  <c r="N333" i="10" s="1"/>
  <c r="U332" i="10"/>
  <c r="AD332" i="10" s="1"/>
  <c r="AM332" i="10" s="1"/>
  <c r="Q332" i="10"/>
  <c r="P332" i="10"/>
  <c r="Y332" i="10" s="1"/>
  <c r="AH332" i="10" s="1"/>
  <c r="I332" i="10"/>
  <c r="K332" i="10" s="1"/>
  <c r="M332" i="10" s="1"/>
  <c r="N332" i="10" s="1"/>
  <c r="U331" i="10"/>
  <c r="AD331" i="10" s="1"/>
  <c r="AM331" i="10" s="1"/>
  <c r="Q331" i="10"/>
  <c r="P331" i="10"/>
  <c r="Y331" i="10" s="1"/>
  <c r="AH331" i="10" s="1"/>
  <c r="I331" i="10"/>
  <c r="K331" i="10" s="1"/>
  <c r="M331" i="10" s="1"/>
  <c r="N331" i="10" s="1"/>
  <c r="U330" i="10"/>
  <c r="AD330" i="10" s="1"/>
  <c r="AM330" i="10" s="1"/>
  <c r="Q330" i="10"/>
  <c r="P330" i="10"/>
  <c r="Y330" i="10" s="1"/>
  <c r="AH330" i="10" s="1"/>
  <c r="I330" i="10"/>
  <c r="K330" i="10" s="1"/>
  <c r="M330" i="10" s="1"/>
  <c r="N330" i="10" s="1"/>
  <c r="U329" i="10"/>
  <c r="AD329" i="10" s="1"/>
  <c r="AM329" i="10" s="1"/>
  <c r="Q329" i="10"/>
  <c r="P329" i="10"/>
  <c r="Y329" i="10" s="1"/>
  <c r="AH329" i="10" s="1"/>
  <c r="I329" i="10"/>
  <c r="K329" i="10" s="1"/>
  <c r="M329" i="10" s="1"/>
  <c r="N329" i="10" s="1"/>
  <c r="U328" i="10"/>
  <c r="AD328" i="10" s="1"/>
  <c r="AM328" i="10" s="1"/>
  <c r="Q328" i="10"/>
  <c r="P328" i="10"/>
  <c r="Y328" i="10" s="1"/>
  <c r="AH328" i="10" s="1"/>
  <c r="I328" i="10"/>
  <c r="K328" i="10" s="1"/>
  <c r="M328" i="10" s="1"/>
  <c r="N328" i="10" s="1"/>
  <c r="U327" i="10"/>
  <c r="AD327" i="10" s="1"/>
  <c r="AM327" i="10" s="1"/>
  <c r="Q327" i="10"/>
  <c r="P327" i="10"/>
  <c r="Y327" i="10" s="1"/>
  <c r="AH327" i="10" s="1"/>
  <c r="I327" i="10"/>
  <c r="K327" i="10" s="1"/>
  <c r="M327" i="10" s="1"/>
  <c r="N327" i="10" s="1"/>
  <c r="U326" i="10"/>
  <c r="AD326" i="10" s="1"/>
  <c r="AM326" i="10" s="1"/>
  <c r="Q326" i="10"/>
  <c r="P326" i="10"/>
  <c r="Y326" i="10" s="1"/>
  <c r="AH326" i="10" s="1"/>
  <c r="I326" i="10"/>
  <c r="K326" i="10" s="1"/>
  <c r="M326" i="10" s="1"/>
  <c r="N326" i="10" s="1"/>
  <c r="U325" i="10"/>
  <c r="AD325" i="10" s="1"/>
  <c r="AM325" i="10" s="1"/>
  <c r="Q325" i="10"/>
  <c r="P325" i="10"/>
  <c r="Y325" i="10" s="1"/>
  <c r="I325" i="10"/>
  <c r="K325" i="10" s="1"/>
  <c r="M325" i="10" s="1"/>
  <c r="N325" i="10" s="1"/>
  <c r="U324" i="10"/>
  <c r="AD324" i="10" s="1"/>
  <c r="Q324" i="10"/>
  <c r="P324" i="10"/>
  <c r="I324" i="10"/>
  <c r="K324" i="10" s="1"/>
  <c r="M324" i="10" s="1"/>
  <c r="N324" i="10" s="1"/>
  <c r="U323" i="10"/>
  <c r="Q323" i="10"/>
  <c r="P323" i="10"/>
  <c r="Y323" i="10" s="1"/>
  <c r="AH323" i="10" s="1"/>
  <c r="I323" i="10"/>
  <c r="K323" i="10" s="1"/>
  <c r="M323" i="10" s="1"/>
  <c r="N323" i="10" s="1"/>
  <c r="U322" i="10"/>
  <c r="AD322" i="10" s="1"/>
  <c r="AM322" i="10" s="1"/>
  <c r="Q322" i="10"/>
  <c r="P322" i="10"/>
  <c r="Y322" i="10" s="1"/>
  <c r="AH322" i="10" s="1"/>
  <c r="I322" i="10"/>
  <c r="K322" i="10" s="1"/>
  <c r="M322" i="10" s="1"/>
  <c r="N322" i="10" s="1"/>
  <c r="U321" i="10"/>
  <c r="AD321" i="10" s="1"/>
  <c r="Q321" i="10"/>
  <c r="P321" i="10"/>
  <c r="I321" i="10"/>
  <c r="K321" i="10" s="1"/>
  <c r="M321" i="10" s="1"/>
  <c r="N321" i="10" s="1"/>
  <c r="U320" i="10"/>
  <c r="AD320" i="10" s="1"/>
  <c r="Q320" i="10"/>
  <c r="P320" i="10"/>
  <c r="Y320" i="10" s="1"/>
  <c r="AH320" i="10" s="1"/>
  <c r="I320" i="10"/>
  <c r="K320" i="10" s="1"/>
  <c r="M320" i="10" s="1"/>
  <c r="N320" i="10" s="1"/>
  <c r="U319" i="10"/>
  <c r="AD319" i="10" s="1"/>
  <c r="AM319" i="10" s="1"/>
  <c r="Q319" i="10"/>
  <c r="P319" i="10"/>
  <c r="Y319" i="10" s="1"/>
  <c r="AH319" i="10" s="1"/>
  <c r="I319" i="10"/>
  <c r="K319" i="10" s="1"/>
  <c r="M319" i="10" s="1"/>
  <c r="N319" i="10" s="1"/>
  <c r="U318" i="10"/>
  <c r="AD318" i="10" s="1"/>
  <c r="Q318" i="10"/>
  <c r="P318" i="10"/>
  <c r="Y318" i="10" s="1"/>
  <c r="AH318" i="10" s="1"/>
  <c r="I318" i="10"/>
  <c r="K318" i="10" s="1"/>
  <c r="M318" i="10" s="1"/>
  <c r="N318" i="10" s="1"/>
  <c r="U317" i="10"/>
  <c r="AD317" i="10" s="1"/>
  <c r="Q317" i="10"/>
  <c r="P317" i="10"/>
  <c r="Y317" i="10" s="1"/>
  <c r="AH317" i="10" s="1"/>
  <c r="I317" i="10"/>
  <c r="K317" i="10" s="1"/>
  <c r="M317" i="10" s="1"/>
  <c r="N317" i="10" s="1"/>
  <c r="U316" i="10"/>
  <c r="AD316" i="10" s="1"/>
  <c r="AM316" i="10" s="1"/>
  <c r="Q316" i="10"/>
  <c r="Z316" i="10" s="1"/>
  <c r="P316" i="10"/>
  <c r="Y316" i="10" s="1"/>
  <c r="AH316" i="10" s="1"/>
  <c r="I316" i="10"/>
  <c r="K316" i="10" s="1"/>
  <c r="M316" i="10" s="1"/>
  <c r="N316" i="10" s="1"/>
  <c r="U315" i="10"/>
  <c r="AD315" i="10" s="1"/>
  <c r="Q315" i="10"/>
  <c r="P315" i="10"/>
  <c r="I315" i="10"/>
  <c r="K315" i="10" s="1"/>
  <c r="M315" i="10" s="1"/>
  <c r="N315" i="10" s="1"/>
  <c r="U314" i="10"/>
  <c r="AD314" i="10" s="1"/>
  <c r="Q314" i="10"/>
  <c r="P314" i="10"/>
  <c r="Y314" i="10" s="1"/>
  <c r="AH314" i="10" s="1"/>
  <c r="I314" i="10"/>
  <c r="K314" i="10" s="1"/>
  <c r="M314" i="10" s="1"/>
  <c r="N314" i="10" s="1"/>
  <c r="U313" i="10"/>
  <c r="AD313" i="10" s="1"/>
  <c r="AM313" i="10" s="1"/>
  <c r="Q313" i="10"/>
  <c r="P313" i="10"/>
  <c r="Y313" i="10" s="1"/>
  <c r="AH313" i="10" s="1"/>
  <c r="I313" i="10"/>
  <c r="K313" i="10" s="1"/>
  <c r="M313" i="10" s="1"/>
  <c r="N313" i="10" s="1"/>
  <c r="U312" i="10"/>
  <c r="AD312" i="10" s="1"/>
  <c r="Q312" i="10"/>
  <c r="Z312" i="10" s="1"/>
  <c r="P312" i="10"/>
  <c r="Y312" i="10" s="1"/>
  <c r="AH312" i="10" s="1"/>
  <c r="I312" i="10"/>
  <c r="K312" i="10" s="1"/>
  <c r="M312" i="10" s="1"/>
  <c r="N312" i="10" s="1"/>
  <c r="U311" i="10"/>
  <c r="Q311" i="10"/>
  <c r="P311" i="10"/>
  <c r="Y311" i="10" s="1"/>
  <c r="AH311" i="10" s="1"/>
  <c r="I311" i="10"/>
  <c r="K311" i="10" s="1"/>
  <c r="M311" i="10" s="1"/>
  <c r="N311" i="10" s="1"/>
  <c r="U310" i="10"/>
  <c r="AD310" i="10" s="1"/>
  <c r="AM310" i="10" s="1"/>
  <c r="Q310" i="10"/>
  <c r="Z310" i="10" s="1"/>
  <c r="P310" i="10"/>
  <c r="Y310" i="10" s="1"/>
  <c r="AH310" i="10" s="1"/>
  <c r="I310" i="10"/>
  <c r="K310" i="10" s="1"/>
  <c r="M310" i="10" s="1"/>
  <c r="N310" i="10" s="1"/>
  <c r="U309" i="10"/>
  <c r="Q309" i="10"/>
  <c r="P309" i="10"/>
  <c r="Y309" i="10" s="1"/>
  <c r="AH309" i="10" s="1"/>
  <c r="I309" i="10"/>
  <c r="K309" i="10" s="1"/>
  <c r="M309" i="10" s="1"/>
  <c r="N309" i="10" s="1"/>
  <c r="U308" i="10"/>
  <c r="Q308" i="10"/>
  <c r="P308" i="10"/>
  <c r="I308" i="10"/>
  <c r="K308" i="10" s="1"/>
  <c r="M308" i="10" s="1"/>
  <c r="N308" i="10" s="1"/>
  <c r="U307" i="10"/>
  <c r="AD307" i="10" s="1"/>
  <c r="Q307" i="10"/>
  <c r="P307" i="10"/>
  <c r="Y307" i="10" s="1"/>
  <c r="AH307" i="10" s="1"/>
  <c r="I307" i="10"/>
  <c r="K307" i="10" s="1"/>
  <c r="M307" i="10" s="1"/>
  <c r="N307" i="10" s="1"/>
  <c r="U306" i="10"/>
  <c r="Q306" i="10"/>
  <c r="P306" i="10"/>
  <c r="Y306" i="10" s="1"/>
  <c r="AH306" i="10" s="1"/>
  <c r="I306" i="10"/>
  <c r="K306" i="10" s="1"/>
  <c r="M306" i="10" s="1"/>
  <c r="N306" i="10" s="1"/>
  <c r="U305" i="10"/>
  <c r="Q305" i="10"/>
  <c r="P305" i="10"/>
  <c r="I305" i="10"/>
  <c r="K305" i="10" s="1"/>
  <c r="M305" i="10" s="1"/>
  <c r="N305" i="10" s="1"/>
  <c r="U304" i="10"/>
  <c r="AD304" i="10" s="1"/>
  <c r="Q304" i="10"/>
  <c r="P304" i="10"/>
  <c r="Y304" i="10" s="1"/>
  <c r="AH304" i="10" s="1"/>
  <c r="I304" i="10"/>
  <c r="K304" i="10" s="1"/>
  <c r="M304" i="10" s="1"/>
  <c r="N304" i="10" s="1"/>
  <c r="U303" i="10"/>
  <c r="Q303" i="10"/>
  <c r="P303" i="10"/>
  <c r="Y303" i="10" s="1"/>
  <c r="AH303" i="10" s="1"/>
  <c r="I303" i="10"/>
  <c r="K303" i="10" s="1"/>
  <c r="M303" i="10" s="1"/>
  <c r="N303" i="10" s="1"/>
  <c r="U302" i="10"/>
  <c r="Q302" i="10"/>
  <c r="P302" i="10"/>
  <c r="Y302" i="10" s="1"/>
  <c r="AH302" i="10" s="1"/>
  <c r="I302" i="10"/>
  <c r="K302" i="10" s="1"/>
  <c r="M302" i="10" s="1"/>
  <c r="N302" i="10" s="1"/>
  <c r="U301" i="10"/>
  <c r="AD301" i="10" s="1"/>
  <c r="Q301" i="10"/>
  <c r="P301" i="10"/>
  <c r="Y301" i="10" s="1"/>
  <c r="AH301" i="10" s="1"/>
  <c r="I301" i="10"/>
  <c r="K301" i="10" s="1"/>
  <c r="M301" i="10" s="1"/>
  <c r="N301" i="10" s="1"/>
  <c r="U300" i="10"/>
  <c r="Q300" i="10"/>
  <c r="P300" i="10"/>
  <c r="Y300" i="10" s="1"/>
  <c r="AH300" i="10" s="1"/>
  <c r="I300" i="10"/>
  <c r="K300" i="10" s="1"/>
  <c r="M300" i="10" s="1"/>
  <c r="N300" i="10" s="1"/>
  <c r="U299" i="10"/>
  <c r="Q299" i="10"/>
  <c r="Z299" i="10" s="1"/>
  <c r="P299" i="10"/>
  <c r="Y299" i="10" s="1"/>
  <c r="AH299" i="10" s="1"/>
  <c r="I299" i="10"/>
  <c r="K299" i="10" s="1"/>
  <c r="M299" i="10" s="1"/>
  <c r="N299" i="10" s="1"/>
  <c r="U298" i="10"/>
  <c r="AD298" i="10" s="1"/>
  <c r="Q298" i="10"/>
  <c r="P298" i="10"/>
  <c r="Y298" i="10" s="1"/>
  <c r="AH298" i="10" s="1"/>
  <c r="I298" i="10"/>
  <c r="K298" i="10" s="1"/>
  <c r="M298" i="10" s="1"/>
  <c r="N298" i="10" s="1"/>
  <c r="U297" i="10"/>
  <c r="Q297" i="10"/>
  <c r="P297" i="10"/>
  <c r="Y297" i="10" s="1"/>
  <c r="AH297" i="10" s="1"/>
  <c r="I297" i="10"/>
  <c r="K297" i="10" s="1"/>
  <c r="M297" i="10" s="1"/>
  <c r="N297" i="10" s="1"/>
  <c r="U296" i="10"/>
  <c r="Q296" i="10"/>
  <c r="P296" i="10"/>
  <c r="Y296" i="10" s="1"/>
  <c r="AH296" i="10" s="1"/>
  <c r="I296" i="10"/>
  <c r="K296" i="10" s="1"/>
  <c r="M296" i="10" s="1"/>
  <c r="N296" i="10" s="1"/>
  <c r="U295" i="10"/>
  <c r="AD295" i="10" s="1"/>
  <c r="Q295" i="10"/>
  <c r="P295" i="10"/>
  <c r="Y295" i="10" s="1"/>
  <c r="AH295" i="10" s="1"/>
  <c r="I295" i="10"/>
  <c r="K295" i="10" s="1"/>
  <c r="M295" i="10" s="1"/>
  <c r="N295" i="10" s="1"/>
  <c r="U294" i="10"/>
  <c r="AD294" i="10" s="1"/>
  <c r="Q294" i="10"/>
  <c r="P294" i="10"/>
  <c r="Y294" i="10" s="1"/>
  <c r="AH294" i="10" s="1"/>
  <c r="I294" i="10"/>
  <c r="K294" i="10" s="1"/>
  <c r="M294" i="10" s="1"/>
  <c r="N294" i="10" s="1"/>
  <c r="U293" i="10"/>
  <c r="Q293" i="10"/>
  <c r="P293" i="10"/>
  <c r="I293" i="10"/>
  <c r="K293" i="10" s="1"/>
  <c r="M293" i="10" s="1"/>
  <c r="N293" i="10" s="1"/>
  <c r="U292" i="10"/>
  <c r="AD292" i="10" s="1"/>
  <c r="AM292" i="10" s="1"/>
  <c r="Q292" i="10"/>
  <c r="P292" i="10"/>
  <c r="Y292" i="10" s="1"/>
  <c r="AH292" i="10" s="1"/>
  <c r="I292" i="10"/>
  <c r="K292" i="10" s="1"/>
  <c r="M292" i="10" s="1"/>
  <c r="N292" i="10" s="1"/>
  <c r="U291" i="10"/>
  <c r="AD291" i="10" s="1"/>
  <c r="Q291" i="10"/>
  <c r="P291" i="10"/>
  <c r="Y291" i="10" s="1"/>
  <c r="AH291" i="10" s="1"/>
  <c r="I291" i="10"/>
  <c r="K291" i="10" s="1"/>
  <c r="M291" i="10" s="1"/>
  <c r="N291" i="10" s="1"/>
  <c r="U290" i="10"/>
  <c r="Q290" i="10"/>
  <c r="Z290" i="10" s="1"/>
  <c r="AI290" i="10" s="1"/>
  <c r="P290" i="10"/>
  <c r="Y290" i="10" s="1"/>
  <c r="AH290" i="10" s="1"/>
  <c r="I290" i="10"/>
  <c r="K290" i="10" s="1"/>
  <c r="M290" i="10" s="1"/>
  <c r="N290" i="10" s="1"/>
  <c r="U289" i="10"/>
  <c r="AD289" i="10" s="1"/>
  <c r="AM289" i="10" s="1"/>
  <c r="Q289" i="10"/>
  <c r="P289" i="10"/>
  <c r="I289" i="10"/>
  <c r="K289" i="10" s="1"/>
  <c r="M289" i="10" s="1"/>
  <c r="N289" i="10" s="1"/>
  <c r="U288" i="10"/>
  <c r="AD288" i="10" s="1"/>
  <c r="Q288" i="10"/>
  <c r="P288" i="10"/>
  <c r="Y288" i="10" s="1"/>
  <c r="AH288" i="10" s="1"/>
  <c r="I288" i="10"/>
  <c r="K288" i="10" s="1"/>
  <c r="M288" i="10" s="1"/>
  <c r="N288" i="10" s="1"/>
  <c r="U287" i="10"/>
  <c r="Q287" i="10"/>
  <c r="P287" i="10"/>
  <c r="I287" i="10"/>
  <c r="K287" i="10" s="1"/>
  <c r="M287" i="10" s="1"/>
  <c r="N287" i="10" s="1"/>
  <c r="U286" i="10"/>
  <c r="AD286" i="10" s="1"/>
  <c r="AM286" i="10" s="1"/>
  <c r="Q286" i="10"/>
  <c r="Z286" i="10" s="1"/>
  <c r="P286" i="10"/>
  <c r="Y286" i="10" s="1"/>
  <c r="AH286" i="10" s="1"/>
  <c r="I286" i="10"/>
  <c r="K286" i="10" s="1"/>
  <c r="M286" i="10" s="1"/>
  <c r="N286" i="10" s="1"/>
  <c r="U285" i="10"/>
  <c r="AD285" i="10" s="1"/>
  <c r="Q285" i="10"/>
  <c r="P285" i="10"/>
  <c r="Y285" i="10" s="1"/>
  <c r="AH285" i="10" s="1"/>
  <c r="I285" i="10"/>
  <c r="K285" i="10" s="1"/>
  <c r="M285" i="10" s="1"/>
  <c r="N285" i="10" s="1"/>
  <c r="U284" i="10"/>
  <c r="Q284" i="10"/>
  <c r="Z284" i="10" s="1"/>
  <c r="AI284" i="10" s="1"/>
  <c r="P284" i="10"/>
  <c r="I284" i="10"/>
  <c r="K284" i="10" s="1"/>
  <c r="M284" i="10" s="1"/>
  <c r="N284" i="10" s="1"/>
  <c r="U283" i="10"/>
  <c r="AD283" i="10" s="1"/>
  <c r="Q283" i="10"/>
  <c r="P283" i="10"/>
  <c r="I283" i="10"/>
  <c r="K283" i="10" s="1"/>
  <c r="M283" i="10" s="1"/>
  <c r="N283" i="10" s="1"/>
  <c r="U282" i="10"/>
  <c r="AD282" i="10" s="1"/>
  <c r="Q282" i="10"/>
  <c r="P282" i="10"/>
  <c r="Y282" i="10" s="1"/>
  <c r="AH282" i="10" s="1"/>
  <c r="I282" i="10"/>
  <c r="K282" i="10" s="1"/>
  <c r="M282" i="10" s="1"/>
  <c r="N282" i="10" s="1"/>
  <c r="U281" i="10"/>
  <c r="Q281" i="10"/>
  <c r="P281" i="10"/>
  <c r="Y281" i="10" s="1"/>
  <c r="AH281" i="10" s="1"/>
  <c r="I281" i="10"/>
  <c r="K281" i="10" s="1"/>
  <c r="M281" i="10" s="1"/>
  <c r="N281" i="10" s="1"/>
  <c r="U280" i="10"/>
  <c r="AD280" i="10" s="1"/>
  <c r="AM280" i="10" s="1"/>
  <c r="Q280" i="10"/>
  <c r="P280" i="10"/>
  <c r="Y280" i="10" s="1"/>
  <c r="AH280" i="10" s="1"/>
  <c r="I280" i="10"/>
  <c r="K280" i="10" s="1"/>
  <c r="M280" i="10" s="1"/>
  <c r="N280" i="10" s="1"/>
  <c r="U279" i="10"/>
  <c r="AD279" i="10" s="1"/>
  <c r="Q279" i="10"/>
  <c r="P279" i="10"/>
  <c r="Y279" i="10" s="1"/>
  <c r="AH279" i="10" s="1"/>
  <c r="I279" i="10"/>
  <c r="K279" i="10" s="1"/>
  <c r="M279" i="10" s="1"/>
  <c r="N279" i="10" s="1"/>
  <c r="U278" i="10"/>
  <c r="Q278" i="10"/>
  <c r="P278" i="10"/>
  <c r="Y278" i="10" s="1"/>
  <c r="I278" i="10"/>
  <c r="K278" i="10" s="1"/>
  <c r="M278" i="10" s="1"/>
  <c r="N278" i="10" s="1"/>
  <c r="U277" i="10"/>
  <c r="AD277" i="10" s="1"/>
  <c r="Q277" i="10"/>
  <c r="P277" i="10"/>
  <c r="Y277" i="10" s="1"/>
  <c r="AH277" i="10" s="1"/>
  <c r="I277" i="10"/>
  <c r="K277" i="10" s="1"/>
  <c r="M277" i="10" s="1"/>
  <c r="N277" i="10" s="1"/>
  <c r="U276" i="10"/>
  <c r="AD276" i="10" s="1"/>
  <c r="Q276" i="10"/>
  <c r="P276" i="10"/>
  <c r="Y276" i="10" s="1"/>
  <c r="AH276" i="10" s="1"/>
  <c r="I276" i="10"/>
  <c r="K276" i="10" s="1"/>
  <c r="M276" i="10" s="1"/>
  <c r="N276" i="10" s="1"/>
  <c r="U275" i="10"/>
  <c r="Q275" i="10"/>
  <c r="P275" i="10"/>
  <c r="I275" i="10"/>
  <c r="K275" i="10" s="1"/>
  <c r="M275" i="10" s="1"/>
  <c r="N275" i="10" s="1"/>
  <c r="U274" i="10"/>
  <c r="AD274" i="10" s="1"/>
  <c r="AM274" i="10" s="1"/>
  <c r="Q274" i="10"/>
  <c r="P274" i="10"/>
  <c r="Y274" i="10" s="1"/>
  <c r="AH274" i="10" s="1"/>
  <c r="I274" i="10"/>
  <c r="K274" i="10" s="1"/>
  <c r="M274" i="10" s="1"/>
  <c r="N274" i="10" s="1"/>
  <c r="U273" i="10"/>
  <c r="AD273" i="10" s="1"/>
  <c r="Q273" i="10"/>
  <c r="P273" i="10"/>
  <c r="Y273" i="10" s="1"/>
  <c r="AH273" i="10" s="1"/>
  <c r="I273" i="10"/>
  <c r="K273" i="10" s="1"/>
  <c r="M273" i="10" s="1"/>
  <c r="N273" i="10" s="1"/>
  <c r="U272" i="10"/>
  <c r="Q272" i="10"/>
  <c r="P272" i="10"/>
  <c r="Y272" i="10" s="1"/>
  <c r="AH272" i="10" s="1"/>
  <c r="I272" i="10"/>
  <c r="K272" i="10" s="1"/>
  <c r="M272" i="10" s="1"/>
  <c r="N272" i="10" s="1"/>
  <c r="U271" i="10"/>
  <c r="AD271" i="10" s="1"/>
  <c r="AM271" i="10" s="1"/>
  <c r="Q271" i="10"/>
  <c r="P271" i="10"/>
  <c r="Y271" i="10" s="1"/>
  <c r="AH271" i="10" s="1"/>
  <c r="I271" i="10"/>
  <c r="K271" i="10" s="1"/>
  <c r="M271" i="10" s="1"/>
  <c r="N271" i="10" s="1"/>
  <c r="U270" i="10"/>
  <c r="Q270" i="10"/>
  <c r="P270" i="10"/>
  <c r="Y270" i="10" s="1"/>
  <c r="AH270" i="10" s="1"/>
  <c r="I270" i="10"/>
  <c r="K270" i="10" s="1"/>
  <c r="M270" i="10" s="1"/>
  <c r="N270" i="10" s="1"/>
  <c r="U269" i="10"/>
  <c r="AD269" i="10" s="1"/>
  <c r="AM269" i="10" s="1"/>
  <c r="Q269" i="10"/>
  <c r="P269" i="10"/>
  <c r="Y269" i="10" s="1"/>
  <c r="AH269" i="10" s="1"/>
  <c r="I269" i="10"/>
  <c r="K269" i="10" s="1"/>
  <c r="M269" i="10" s="1"/>
  <c r="N269" i="10" s="1"/>
  <c r="U268" i="10"/>
  <c r="AD268" i="10" s="1"/>
  <c r="AM268" i="10" s="1"/>
  <c r="Q268" i="10"/>
  <c r="Z268" i="10" s="1"/>
  <c r="AI268" i="10" s="1"/>
  <c r="P268" i="10"/>
  <c r="Y268" i="10" s="1"/>
  <c r="AH268" i="10" s="1"/>
  <c r="I268" i="10"/>
  <c r="K268" i="10" s="1"/>
  <c r="M268" i="10" s="1"/>
  <c r="N268" i="10" s="1"/>
  <c r="U267" i="10"/>
  <c r="AD267" i="10" s="1"/>
  <c r="Q267" i="10"/>
  <c r="P267" i="10"/>
  <c r="Y267" i="10" s="1"/>
  <c r="AH267" i="10" s="1"/>
  <c r="I267" i="10"/>
  <c r="K267" i="10" s="1"/>
  <c r="M267" i="10" s="1"/>
  <c r="N267" i="10" s="1"/>
  <c r="U266" i="10"/>
  <c r="AD266" i="10" s="1"/>
  <c r="AM266" i="10" s="1"/>
  <c r="Q266" i="10"/>
  <c r="P266" i="10"/>
  <c r="Y266" i="10" s="1"/>
  <c r="I266" i="10"/>
  <c r="K266" i="10" s="1"/>
  <c r="M266" i="10" s="1"/>
  <c r="N266" i="10" s="1"/>
  <c r="U265" i="10"/>
  <c r="Q265" i="10"/>
  <c r="P265" i="10"/>
  <c r="I265" i="10"/>
  <c r="K265" i="10" s="1"/>
  <c r="M265" i="10" s="1"/>
  <c r="N265" i="10" s="1"/>
  <c r="U264" i="10"/>
  <c r="AD264" i="10" s="1"/>
  <c r="AM264" i="10" s="1"/>
  <c r="Q264" i="10"/>
  <c r="P264" i="10"/>
  <c r="Y264" i="10" s="1"/>
  <c r="AH264" i="10" s="1"/>
  <c r="I264" i="10"/>
  <c r="K264" i="10" s="1"/>
  <c r="M264" i="10" s="1"/>
  <c r="N264" i="10" s="1"/>
  <c r="U263" i="10"/>
  <c r="AD263" i="10" s="1"/>
  <c r="AM263" i="10" s="1"/>
  <c r="Q263" i="10"/>
  <c r="P263" i="10"/>
  <c r="Y263" i="10" s="1"/>
  <c r="AH263" i="10" s="1"/>
  <c r="I263" i="10"/>
  <c r="K263" i="10" s="1"/>
  <c r="M263" i="10" s="1"/>
  <c r="N263" i="10" s="1"/>
  <c r="U262" i="10"/>
  <c r="AD262" i="10" s="1"/>
  <c r="AM262" i="10" s="1"/>
  <c r="Q262" i="10"/>
  <c r="P262" i="10"/>
  <c r="Y262" i="10" s="1"/>
  <c r="AH262" i="10" s="1"/>
  <c r="I262" i="10"/>
  <c r="K262" i="10" s="1"/>
  <c r="M262" i="10" s="1"/>
  <c r="N262" i="10" s="1"/>
  <c r="U261" i="10"/>
  <c r="AD261" i="10" s="1"/>
  <c r="AM261" i="10" s="1"/>
  <c r="Q261" i="10"/>
  <c r="P261" i="10"/>
  <c r="Y261" i="10" s="1"/>
  <c r="AH261" i="10" s="1"/>
  <c r="I261" i="10"/>
  <c r="K261" i="10" s="1"/>
  <c r="M261" i="10" s="1"/>
  <c r="N261" i="10" s="1"/>
  <c r="U260" i="10"/>
  <c r="AD260" i="10" s="1"/>
  <c r="AM260" i="10" s="1"/>
  <c r="Q260" i="10"/>
  <c r="P260" i="10"/>
  <c r="Y260" i="10" s="1"/>
  <c r="AH260" i="10" s="1"/>
  <c r="I260" i="10"/>
  <c r="K260" i="10" s="1"/>
  <c r="M260" i="10" s="1"/>
  <c r="N260" i="10" s="1"/>
  <c r="U259" i="10"/>
  <c r="AD259" i="10" s="1"/>
  <c r="AM259" i="10" s="1"/>
  <c r="Q259" i="10"/>
  <c r="P259" i="10"/>
  <c r="Y259" i="10" s="1"/>
  <c r="AH259" i="10" s="1"/>
  <c r="I259" i="10"/>
  <c r="K259" i="10" s="1"/>
  <c r="M259" i="10" s="1"/>
  <c r="N259" i="10" s="1"/>
  <c r="U258" i="10"/>
  <c r="AD258" i="10" s="1"/>
  <c r="AM258" i="10" s="1"/>
  <c r="Q258" i="10"/>
  <c r="P258" i="10"/>
  <c r="Y258" i="10" s="1"/>
  <c r="AH258" i="10" s="1"/>
  <c r="I258" i="10"/>
  <c r="K258" i="10" s="1"/>
  <c r="M258" i="10" s="1"/>
  <c r="N258" i="10" s="1"/>
  <c r="U257" i="10"/>
  <c r="AD257" i="10" s="1"/>
  <c r="AM257" i="10" s="1"/>
  <c r="Q257" i="10"/>
  <c r="P257" i="10"/>
  <c r="Y257" i="10" s="1"/>
  <c r="AH257" i="10" s="1"/>
  <c r="I257" i="10"/>
  <c r="K257" i="10" s="1"/>
  <c r="M257" i="10" s="1"/>
  <c r="N257" i="10" s="1"/>
  <c r="U256" i="10"/>
  <c r="Q256" i="10"/>
  <c r="P256" i="10"/>
  <c r="Y256" i="10" s="1"/>
  <c r="AH256" i="10" s="1"/>
  <c r="I256" i="10"/>
  <c r="K256" i="10" s="1"/>
  <c r="M256" i="10" s="1"/>
  <c r="N256" i="10" s="1"/>
  <c r="U255" i="10"/>
  <c r="AD255" i="10" s="1"/>
  <c r="AM255" i="10" s="1"/>
  <c r="Q255" i="10"/>
  <c r="P255" i="10"/>
  <c r="Y255" i="10" s="1"/>
  <c r="AH255" i="10" s="1"/>
  <c r="I255" i="10"/>
  <c r="K255" i="10" s="1"/>
  <c r="M255" i="10" s="1"/>
  <c r="N255" i="10" s="1"/>
  <c r="U254" i="10"/>
  <c r="AD254" i="10" s="1"/>
  <c r="AM254" i="10" s="1"/>
  <c r="Q254" i="10"/>
  <c r="Z254" i="10" s="1"/>
  <c r="P254" i="10"/>
  <c r="Y254" i="10" s="1"/>
  <c r="AH254" i="10" s="1"/>
  <c r="I254" i="10"/>
  <c r="K254" i="10" s="1"/>
  <c r="M254" i="10" s="1"/>
  <c r="N254" i="10" s="1"/>
  <c r="U253" i="10"/>
  <c r="AD253" i="10" s="1"/>
  <c r="AM253" i="10" s="1"/>
  <c r="Q253" i="10"/>
  <c r="P253" i="10"/>
  <c r="Y253" i="10" s="1"/>
  <c r="AH253" i="10" s="1"/>
  <c r="I253" i="10"/>
  <c r="K253" i="10" s="1"/>
  <c r="M253" i="10" s="1"/>
  <c r="N253" i="10" s="1"/>
  <c r="U252" i="10"/>
  <c r="AD252" i="10" s="1"/>
  <c r="AM252" i="10" s="1"/>
  <c r="Q252" i="10"/>
  <c r="P252" i="10"/>
  <c r="Y252" i="10" s="1"/>
  <c r="AH252" i="10" s="1"/>
  <c r="I252" i="10"/>
  <c r="K252" i="10" s="1"/>
  <c r="M252" i="10" s="1"/>
  <c r="N252" i="10" s="1"/>
  <c r="U251" i="10"/>
  <c r="AD251" i="10" s="1"/>
  <c r="AM251" i="10" s="1"/>
  <c r="Q251" i="10"/>
  <c r="P251" i="10"/>
  <c r="Y251" i="10" s="1"/>
  <c r="AH251" i="10" s="1"/>
  <c r="I251" i="10"/>
  <c r="K251" i="10" s="1"/>
  <c r="M251" i="10" s="1"/>
  <c r="N251" i="10" s="1"/>
  <c r="U250" i="10"/>
  <c r="AD250" i="10" s="1"/>
  <c r="AM250" i="10" s="1"/>
  <c r="Q250" i="10"/>
  <c r="P250" i="10"/>
  <c r="Y250" i="10" s="1"/>
  <c r="AH250" i="10" s="1"/>
  <c r="I250" i="10"/>
  <c r="K250" i="10" s="1"/>
  <c r="M250" i="10" s="1"/>
  <c r="N250" i="10" s="1"/>
  <c r="U249" i="10"/>
  <c r="AD249" i="10" s="1"/>
  <c r="AM249" i="10" s="1"/>
  <c r="Q249" i="10"/>
  <c r="P249" i="10"/>
  <c r="Y249" i="10" s="1"/>
  <c r="AH249" i="10" s="1"/>
  <c r="I249" i="10"/>
  <c r="K249" i="10" s="1"/>
  <c r="M249" i="10" s="1"/>
  <c r="N249" i="10" s="1"/>
  <c r="U248" i="10"/>
  <c r="AD248" i="10" s="1"/>
  <c r="AM248" i="10" s="1"/>
  <c r="Q248" i="10"/>
  <c r="P248" i="10"/>
  <c r="Y248" i="10" s="1"/>
  <c r="AH248" i="10" s="1"/>
  <c r="I248" i="10"/>
  <c r="K248" i="10" s="1"/>
  <c r="M248" i="10" s="1"/>
  <c r="N248" i="10" s="1"/>
  <c r="U247" i="10"/>
  <c r="AD247" i="10" s="1"/>
  <c r="AM247" i="10" s="1"/>
  <c r="Q247" i="10"/>
  <c r="P247" i="10"/>
  <c r="Y247" i="10" s="1"/>
  <c r="AH247" i="10" s="1"/>
  <c r="I247" i="10"/>
  <c r="K247" i="10" s="1"/>
  <c r="M247" i="10" s="1"/>
  <c r="N247" i="10" s="1"/>
  <c r="U246" i="10"/>
  <c r="AD246" i="10" s="1"/>
  <c r="AM246" i="10" s="1"/>
  <c r="Q246" i="10"/>
  <c r="P246" i="10"/>
  <c r="Y246" i="10" s="1"/>
  <c r="AH246" i="10" s="1"/>
  <c r="I246" i="10"/>
  <c r="K246" i="10" s="1"/>
  <c r="M246" i="10" s="1"/>
  <c r="N246" i="10" s="1"/>
  <c r="U245" i="10"/>
  <c r="AD245" i="10" s="1"/>
  <c r="AM245" i="10" s="1"/>
  <c r="Q245" i="10"/>
  <c r="P245" i="10"/>
  <c r="Y245" i="10" s="1"/>
  <c r="AH245" i="10" s="1"/>
  <c r="I245" i="10"/>
  <c r="K245" i="10" s="1"/>
  <c r="M245" i="10" s="1"/>
  <c r="N245" i="10" s="1"/>
  <c r="U244" i="10"/>
  <c r="AD244" i="10" s="1"/>
  <c r="AM244" i="10" s="1"/>
  <c r="Q244" i="10"/>
  <c r="P244" i="10"/>
  <c r="Y244" i="10" s="1"/>
  <c r="AH244" i="10" s="1"/>
  <c r="I244" i="10"/>
  <c r="K244" i="10" s="1"/>
  <c r="M244" i="10" s="1"/>
  <c r="N244" i="10" s="1"/>
  <c r="U243" i="10"/>
  <c r="AD243" i="10" s="1"/>
  <c r="AM243" i="10" s="1"/>
  <c r="Q243" i="10"/>
  <c r="Z243" i="10" s="1"/>
  <c r="AI243" i="10" s="1"/>
  <c r="P243" i="10"/>
  <c r="Y243" i="10" s="1"/>
  <c r="I243" i="10"/>
  <c r="K243" i="10" s="1"/>
  <c r="M243" i="10" s="1"/>
  <c r="N243" i="10" s="1"/>
  <c r="U242" i="10"/>
  <c r="AD242" i="10" s="1"/>
  <c r="AM242" i="10" s="1"/>
  <c r="Q242" i="10"/>
  <c r="P242" i="10"/>
  <c r="Y242" i="10" s="1"/>
  <c r="AH242" i="10" s="1"/>
  <c r="I242" i="10"/>
  <c r="K242" i="10" s="1"/>
  <c r="M242" i="10" s="1"/>
  <c r="N242" i="10" s="1"/>
  <c r="U241" i="10"/>
  <c r="AD241" i="10" s="1"/>
  <c r="AM241" i="10" s="1"/>
  <c r="Q241" i="10"/>
  <c r="P241" i="10"/>
  <c r="Y241" i="10" s="1"/>
  <c r="AH241" i="10" s="1"/>
  <c r="I241" i="10"/>
  <c r="K241" i="10" s="1"/>
  <c r="M241" i="10" s="1"/>
  <c r="N241" i="10" s="1"/>
  <c r="U240" i="10"/>
  <c r="AD240" i="10" s="1"/>
  <c r="AM240" i="10" s="1"/>
  <c r="Q240" i="10"/>
  <c r="Z240" i="10" s="1"/>
  <c r="AI240" i="10" s="1"/>
  <c r="P240" i="10"/>
  <c r="Y240" i="10" s="1"/>
  <c r="AH240" i="10" s="1"/>
  <c r="I240" i="10"/>
  <c r="K240" i="10" s="1"/>
  <c r="M240" i="10" s="1"/>
  <c r="N240" i="10" s="1"/>
  <c r="U239" i="10"/>
  <c r="AD239" i="10" s="1"/>
  <c r="AM239" i="10" s="1"/>
  <c r="Q239" i="10"/>
  <c r="P239" i="10"/>
  <c r="Y239" i="10" s="1"/>
  <c r="AH239" i="10" s="1"/>
  <c r="I239" i="10"/>
  <c r="K239" i="10" s="1"/>
  <c r="M239" i="10" s="1"/>
  <c r="N239" i="10" s="1"/>
  <c r="U238" i="10"/>
  <c r="AD238" i="10" s="1"/>
  <c r="AM238" i="10" s="1"/>
  <c r="Q238" i="10"/>
  <c r="P238" i="10"/>
  <c r="Y238" i="10" s="1"/>
  <c r="AH238" i="10" s="1"/>
  <c r="I238" i="10"/>
  <c r="K238" i="10" s="1"/>
  <c r="M238" i="10" s="1"/>
  <c r="N238" i="10" s="1"/>
  <c r="U237" i="10"/>
  <c r="AD237" i="10" s="1"/>
  <c r="AM237" i="10" s="1"/>
  <c r="Q237" i="10"/>
  <c r="Z237" i="10" s="1"/>
  <c r="AI237" i="10" s="1"/>
  <c r="P237" i="10"/>
  <c r="Y237" i="10" s="1"/>
  <c r="AH237" i="10" s="1"/>
  <c r="I237" i="10"/>
  <c r="K237" i="10" s="1"/>
  <c r="M237" i="10" s="1"/>
  <c r="N237" i="10" s="1"/>
  <c r="U236" i="10"/>
  <c r="AD236" i="10" s="1"/>
  <c r="AM236" i="10" s="1"/>
  <c r="Q236" i="10"/>
  <c r="Z236" i="10" s="1"/>
  <c r="AI236" i="10" s="1"/>
  <c r="P236" i="10"/>
  <c r="Y236" i="10" s="1"/>
  <c r="AH236" i="10" s="1"/>
  <c r="I236" i="10"/>
  <c r="K236" i="10" s="1"/>
  <c r="M236" i="10" s="1"/>
  <c r="N236" i="10" s="1"/>
  <c r="U235" i="10"/>
  <c r="AD235" i="10" s="1"/>
  <c r="AM235" i="10" s="1"/>
  <c r="Q235" i="10"/>
  <c r="P235" i="10"/>
  <c r="Y235" i="10" s="1"/>
  <c r="AH235" i="10" s="1"/>
  <c r="I235" i="10"/>
  <c r="K235" i="10" s="1"/>
  <c r="M235" i="10" s="1"/>
  <c r="N235" i="10" s="1"/>
  <c r="U234" i="10"/>
  <c r="AD234" i="10" s="1"/>
  <c r="AM234" i="10" s="1"/>
  <c r="Q234" i="10"/>
  <c r="Z234" i="10" s="1"/>
  <c r="P234" i="10"/>
  <c r="Y234" i="10" s="1"/>
  <c r="AH234" i="10" s="1"/>
  <c r="I234" i="10"/>
  <c r="K234" i="10" s="1"/>
  <c r="M234" i="10" s="1"/>
  <c r="N234" i="10" s="1"/>
  <c r="U233" i="10"/>
  <c r="AD233" i="10" s="1"/>
  <c r="AM233" i="10" s="1"/>
  <c r="Q233" i="10"/>
  <c r="P233" i="10"/>
  <c r="Y233" i="10" s="1"/>
  <c r="AH233" i="10" s="1"/>
  <c r="I233" i="10"/>
  <c r="K233" i="10" s="1"/>
  <c r="M233" i="10" s="1"/>
  <c r="N233" i="10" s="1"/>
  <c r="U232" i="10"/>
  <c r="AD232" i="10" s="1"/>
  <c r="AM232" i="10" s="1"/>
  <c r="Q232" i="10"/>
  <c r="P232" i="10"/>
  <c r="Y232" i="10" s="1"/>
  <c r="AH232" i="10" s="1"/>
  <c r="I232" i="10"/>
  <c r="K232" i="10" s="1"/>
  <c r="M232" i="10" s="1"/>
  <c r="N232" i="10" s="1"/>
  <c r="U231" i="10"/>
  <c r="AD231" i="10" s="1"/>
  <c r="AM231" i="10" s="1"/>
  <c r="Q231" i="10"/>
  <c r="P231" i="10"/>
  <c r="Y231" i="10" s="1"/>
  <c r="AH231" i="10" s="1"/>
  <c r="I231" i="10"/>
  <c r="K231" i="10" s="1"/>
  <c r="M231" i="10" s="1"/>
  <c r="N231" i="10" s="1"/>
  <c r="U230" i="10"/>
  <c r="AD230" i="10" s="1"/>
  <c r="AM230" i="10" s="1"/>
  <c r="Q230" i="10"/>
  <c r="P230" i="10"/>
  <c r="I230" i="10"/>
  <c r="K230" i="10" s="1"/>
  <c r="M230" i="10" s="1"/>
  <c r="N230" i="10" s="1"/>
  <c r="U229" i="10"/>
  <c r="AD229" i="10" s="1"/>
  <c r="AM229" i="10" s="1"/>
  <c r="Q229" i="10"/>
  <c r="P229" i="10"/>
  <c r="Y229" i="10" s="1"/>
  <c r="AH229" i="10" s="1"/>
  <c r="I229" i="10"/>
  <c r="K229" i="10" s="1"/>
  <c r="M229" i="10" s="1"/>
  <c r="N229" i="10" s="1"/>
  <c r="U228" i="10"/>
  <c r="AD228" i="10" s="1"/>
  <c r="AM228" i="10" s="1"/>
  <c r="Q228" i="10"/>
  <c r="Z228" i="10" s="1"/>
  <c r="P228" i="10"/>
  <c r="Y228" i="10" s="1"/>
  <c r="AH228" i="10" s="1"/>
  <c r="I228" i="10"/>
  <c r="K228" i="10" s="1"/>
  <c r="M228" i="10" s="1"/>
  <c r="N228" i="10" s="1"/>
  <c r="U227" i="10"/>
  <c r="AD227" i="10" s="1"/>
  <c r="AM227" i="10" s="1"/>
  <c r="Q227" i="10"/>
  <c r="Z227" i="10" s="1"/>
  <c r="AI227" i="10" s="1"/>
  <c r="P227" i="10"/>
  <c r="Y227" i="10" s="1"/>
  <c r="AH227" i="10" s="1"/>
  <c r="I227" i="10"/>
  <c r="K227" i="10" s="1"/>
  <c r="M227" i="10" s="1"/>
  <c r="N227" i="10" s="1"/>
  <c r="U226" i="10"/>
  <c r="AD226" i="10" s="1"/>
  <c r="AM226" i="10" s="1"/>
  <c r="Q226" i="10"/>
  <c r="P226" i="10"/>
  <c r="Y226" i="10" s="1"/>
  <c r="AH226" i="10" s="1"/>
  <c r="I226" i="10"/>
  <c r="K226" i="10" s="1"/>
  <c r="M226" i="10" s="1"/>
  <c r="N226" i="10" s="1"/>
  <c r="U225" i="10"/>
  <c r="AD225" i="10" s="1"/>
  <c r="AM225" i="10" s="1"/>
  <c r="Q225" i="10"/>
  <c r="P225" i="10"/>
  <c r="Y225" i="10" s="1"/>
  <c r="AH225" i="10" s="1"/>
  <c r="I225" i="10"/>
  <c r="K225" i="10" s="1"/>
  <c r="M225" i="10" s="1"/>
  <c r="N225" i="10" s="1"/>
  <c r="U224" i="10"/>
  <c r="AD224" i="10" s="1"/>
  <c r="AM224" i="10" s="1"/>
  <c r="Q224" i="10"/>
  <c r="Z224" i="10" s="1"/>
  <c r="AI224" i="10" s="1"/>
  <c r="P224" i="10"/>
  <c r="Y224" i="10" s="1"/>
  <c r="AH224" i="10" s="1"/>
  <c r="I224" i="10"/>
  <c r="K224" i="10" s="1"/>
  <c r="M224" i="10" s="1"/>
  <c r="N224" i="10" s="1"/>
  <c r="U223" i="10"/>
  <c r="AD223" i="10" s="1"/>
  <c r="AM223" i="10" s="1"/>
  <c r="Q223" i="10"/>
  <c r="P223" i="10"/>
  <c r="Y223" i="10" s="1"/>
  <c r="AH223" i="10" s="1"/>
  <c r="I223" i="10"/>
  <c r="K223" i="10" s="1"/>
  <c r="M223" i="10" s="1"/>
  <c r="N223" i="10" s="1"/>
  <c r="U222" i="10"/>
  <c r="AD222" i="10" s="1"/>
  <c r="AM222" i="10" s="1"/>
  <c r="Q222" i="10"/>
  <c r="P222" i="10"/>
  <c r="Y222" i="10" s="1"/>
  <c r="I222" i="10"/>
  <c r="K222" i="10" s="1"/>
  <c r="M222" i="10" s="1"/>
  <c r="N222" i="10" s="1"/>
  <c r="U221" i="10"/>
  <c r="AD221" i="10" s="1"/>
  <c r="AM221" i="10" s="1"/>
  <c r="Q221" i="10"/>
  <c r="P221" i="10"/>
  <c r="I221" i="10"/>
  <c r="K221" i="10" s="1"/>
  <c r="M221" i="10" s="1"/>
  <c r="N221" i="10" s="1"/>
  <c r="U220" i="10"/>
  <c r="AD220" i="10" s="1"/>
  <c r="AM220" i="10" s="1"/>
  <c r="Q220" i="10"/>
  <c r="P220" i="10"/>
  <c r="Y220" i="10" s="1"/>
  <c r="AH220" i="10" s="1"/>
  <c r="I220" i="10"/>
  <c r="K220" i="10" s="1"/>
  <c r="M220" i="10" s="1"/>
  <c r="N220" i="10" s="1"/>
  <c r="U219" i="10"/>
  <c r="AD219" i="10" s="1"/>
  <c r="AM219" i="10" s="1"/>
  <c r="Q219" i="10"/>
  <c r="P219" i="10"/>
  <c r="Y219" i="10" s="1"/>
  <c r="I219" i="10"/>
  <c r="K219" i="10" s="1"/>
  <c r="M219" i="10" s="1"/>
  <c r="N219" i="10" s="1"/>
  <c r="U218" i="10"/>
  <c r="AD218" i="10" s="1"/>
  <c r="AM218" i="10" s="1"/>
  <c r="Q218" i="10"/>
  <c r="Z218" i="10" s="1"/>
  <c r="AI218" i="10" s="1"/>
  <c r="P218" i="10"/>
  <c r="I218" i="10"/>
  <c r="K218" i="10" s="1"/>
  <c r="M218" i="10" s="1"/>
  <c r="N218" i="10" s="1"/>
  <c r="U217" i="10"/>
  <c r="AD217" i="10" s="1"/>
  <c r="AM217" i="10" s="1"/>
  <c r="Q217" i="10"/>
  <c r="P217" i="10"/>
  <c r="Y217" i="10" s="1"/>
  <c r="AH217" i="10" s="1"/>
  <c r="I217" i="10"/>
  <c r="K217" i="10" s="1"/>
  <c r="M217" i="10" s="1"/>
  <c r="N217" i="10" s="1"/>
  <c r="U216" i="10"/>
  <c r="AD216" i="10" s="1"/>
  <c r="AM216" i="10" s="1"/>
  <c r="Q216" i="10"/>
  <c r="P216" i="10"/>
  <c r="Y216" i="10" s="1"/>
  <c r="I216" i="10"/>
  <c r="K216" i="10" s="1"/>
  <c r="M216" i="10" s="1"/>
  <c r="N216" i="10" s="1"/>
  <c r="U215" i="10"/>
  <c r="AD215" i="10" s="1"/>
  <c r="AM215" i="10" s="1"/>
  <c r="Q215" i="10"/>
  <c r="P215" i="10"/>
  <c r="Y215" i="10" s="1"/>
  <c r="AH215" i="10" s="1"/>
  <c r="I215" i="10"/>
  <c r="K215" i="10" s="1"/>
  <c r="M215" i="10" s="1"/>
  <c r="N215" i="10" s="1"/>
  <c r="U214" i="10"/>
  <c r="AD214" i="10" s="1"/>
  <c r="AM214" i="10" s="1"/>
  <c r="Q214" i="10"/>
  <c r="P214" i="10"/>
  <c r="Y214" i="10" s="1"/>
  <c r="I214" i="10"/>
  <c r="K214" i="10" s="1"/>
  <c r="M214" i="10" s="1"/>
  <c r="N214" i="10" s="1"/>
  <c r="U213" i="10"/>
  <c r="AD213" i="10" s="1"/>
  <c r="AM213" i="10" s="1"/>
  <c r="Q213" i="10"/>
  <c r="P213" i="10"/>
  <c r="Y213" i="10" s="1"/>
  <c r="I213" i="10"/>
  <c r="K213" i="10" s="1"/>
  <c r="M213" i="10" s="1"/>
  <c r="N213" i="10" s="1"/>
  <c r="U212" i="10"/>
  <c r="AD212" i="10" s="1"/>
  <c r="AM212" i="10" s="1"/>
  <c r="Q212" i="10"/>
  <c r="P212" i="10"/>
  <c r="Y212" i="10" s="1"/>
  <c r="AH212" i="10" s="1"/>
  <c r="I212" i="10"/>
  <c r="K212" i="10" s="1"/>
  <c r="M212" i="10" s="1"/>
  <c r="N212" i="10" s="1"/>
  <c r="U211" i="10"/>
  <c r="AD211" i="10" s="1"/>
  <c r="AM211" i="10" s="1"/>
  <c r="Q211" i="10"/>
  <c r="P211" i="10"/>
  <c r="Y211" i="10" s="1"/>
  <c r="AH211" i="10" s="1"/>
  <c r="I211" i="10"/>
  <c r="K211" i="10" s="1"/>
  <c r="M211" i="10" s="1"/>
  <c r="N211" i="10" s="1"/>
  <c r="U210" i="10"/>
  <c r="AD210" i="10" s="1"/>
  <c r="AM210" i="10" s="1"/>
  <c r="Q210" i="10"/>
  <c r="P210" i="10"/>
  <c r="Y210" i="10" s="1"/>
  <c r="AH210" i="10" s="1"/>
  <c r="I210" i="10"/>
  <c r="K210" i="10" s="1"/>
  <c r="M210" i="10" s="1"/>
  <c r="N210" i="10" s="1"/>
  <c r="U209" i="10"/>
  <c r="AD209" i="10" s="1"/>
  <c r="AM209" i="10" s="1"/>
  <c r="Q209" i="10"/>
  <c r="P209" i="10"/>
  <c r="Y209" i="10" s="1"/>
  <c r="AH209" i="10" s="1"/>
  <c r="I209" i="10"/>
  <c r="K209" i="10" s="1"/>
  <c r="M209" i="10" s="1"/>
  <c r="N209" i="10" s="1"/>
  <c r="U208" i="10"/>
  <c r="AD208" i="10" s="1"/>
  <c r="AM208" i="10" s="1"/>
  <c r="Q208" i="10"/>
  <c r="P208" i="10"/>
  <c r="Y208" i="10" s="1"/>
  <c r="AH208" i="10" s="1"/>
  <c r="I208" i="10"/>
  <c r="K208" i="10" s="1"/>
  <c r="M208" i="10" s="1"/>
  <c r="N208" i="10" s="1"/>
  <c r="U207" i="10"/>
  <c r="AD207" i="10" s="1"/>
  <c r="AM207" i="10" s="1"/>
  <c r="Q207" i="10"/>
  <c r="Z207" i="10" s="1"/>
  <c r="AI207" i="10" s="1"/>
  <c r="P207" i="10"/>
  <c r="Y207" i="10" s="1"/>
  <c r="AH207" i="10" s="1"/>
  <c r="I207" i="10"/>
  <c r="K207" i="10" s="1"/>
  <c r="M207" i="10" s="1"/>
  <c r="N207" i="10" s="1"/>
  <c r="U206" i="10"/>
  <c r="AD206" i="10" s="1"/>
  <c r="AM206" i="10" s="1"/>
  <c r="Q206" i="10"/>
  <c r="P206" i="10"/>
  <c r="Y206" i="10" s="1"/>
  <c r="AH206" i="10" s="1"/>
  <c r="I206" i="10"/>
  <c r="K206" i="10" s="1"/>
  <c r="M206" i="10" s="1"/>
  <c r="N206" i="10" s="1"/>
  <c r="U205" i="10"/>
  <c r="AD205" i="10" s="1"/>
  <c r="AM205" i="10" s="1"/>
  <c r="Q205" i="10"/>
  <c r="P205" i="10"/>
  <c r="Y205" i="10" s="1"/>
  <c r="AH205" i="10" s="1"/>
  <c r="I205" i="10"/>
  <c r="K205" i="10" s="1"/>
  <c r="M205" i="10" s="1"/>
  <c r="N205" i="10" s="1"/>
  <c r="U204" i="10"/>
  <c r="AD204" i="10" s="1"/>
  <c r="AM204" i="10" s="1"/>
  <c r="Q204" i="10"/>
  <c r="P204" i="10"/>
  <c r="Y204" i="10" s="1"/>
  <c r="AH204" i="10" s="1"/>
  <c r="I204" i="10"/>
  <c r="K204" i="10" s="1"/>
  <c r="M204" i="10" s="1"/>
  <c r="N204" i="10" s="1"/>
  <c r="U203" i="10"/>
  <c r="AD203" i="10" s="1"/>
  <c r="AM203" i="10" s="1"/>
  <c r="Q203" i="10"/>
  <c r="P203" i="10"/>
  <c r="Y203" i="10" s="1"/>
  <c r="I203" i="10"/>
  <c r="K203" i="10" s="1"/>
  <c r="M203" i="10" s="1"/>
  <c r="N203" i="10" s="1"/>
  <c r="U202" i="10"/>
  <c r="AD202" i="10" s="1"/>
  <c r="Q202" i="10"/>
  <c r="P202" i="10"/>
  <c r="I202" i="10"/>
  <c r="K202" i="10" s="1"/>
  <c r="M202" i="10" s="1"/>
  <c r="N202" i="10" s="1"/>
  <c r="U201" i="10"/>
  <c r="AD201" i="10" s="1"/>
  <c r="AM201" i="10" s="1"/>
  <c r="Q201" i="10"/>
  <c r="P201" i="10"/>
  <c r="Y201" i="10" s="1"/>
  <c r="AH201" i="10" s="1"/>
  <c r="I201" i="10"/>
  <c r="K201" i="10" s="1"/>
  <c r="M201" i="10" s="1"/>
  <c r="N201" i="10" s="1"/>
  <c r="U200" i="10"/>
  <c r="AD200" i="10" s="1"/>
  <c r="AM200" i="10" s="1"/>
  <c r="Q200" i="10"/>
  <c r="P200" i="10"/>
  <c r="Y200" i="10" s="1"/>
  <c r="AH200" i="10" s="1"/>
  <c r="I200" i="10"/>
  <c r="K200" i="10" s="1"/>
  <c r="M200" i="10" s="1"/>
  <c r="N200" i="10" s="1"/>
  <c r="U199" i="10"/>
  <c r="AD199" i="10" s="1"/>
  <c r="AM199" i="10" s="1"/>
  <c r="Q199" i="10"/>
  <c r="P199" i="10"/>
  <c r="Y199" i="10" s="1"/>
  <c r="AH199" i="10" s="1"/>
  <c r="I199" i="10"/>
  <c r="K199" i="10" s="1"/>
  <c r="M199" i="10" s="1"/>
  <c r="N199" i="10" s="1"/>
  <c r="U198" i="10"/>
  <c r="AD198" i="10" s="1"/>
  <c r="AM198" i="10" s="1"/>
  <c r="Q198" i="10"/>
  <c r="P198" i="10"/>
  <c r="Y198" i="10" s="1"/>
  <c r="AH198" i="10" s="1"/>
  <c r="I198" i="10"/>
  <c r="K198" i="10" s="1"/>
  <c r="M198" i="10" s="1"/>
  <c r="N198" i="10" s="1"/>
  <c r="U197" i="10"/>
  <c r="AD197" i="10" s="1"/>
  <c r="AM197" i="10" s="1"/>
  <c r="Q197" i="10"/>
  <c r="P197" i="10"/>
  <c r="Y197" i="10" s="1"/>
  <c r="AH197" i="10" s="1"/>
  <c r="I197" i="10"/>
  <c r="K197" i="10" s="1"/>
  <c r="M197" i="10" s="1"/>
  <c r="N197" i="10" s="1"/>
  <c r="U196" i="10"/>
  <c r="AD196" i="10" s="1"/>
  <c r="AM196" i="10" s="1"/>
  <c r="Q196" i="10"/>
  <c r="P196" i="10"/>
  <c r="Y196" i="10" s="1"/>
  <c r="I196" i="10"/>
  <c r="K196" i="10" s="1"/>
  <c r="M196" i="10" s="1"/>
  <c r="N196" i="10" s="1"/>
  <c r="U195" i="10"/>
  <c r="AD195" i="10" s="1"/>
  <c r="AM195" i="10" s="1"/>
  <c r="Q195" i="10"/>
  <c r="P195" i="10"/>
  <c r="I195" i="10"/>
  <c r="K195" i="10" s="1"/>
  <c r="M195" i="10" s="1"/>
  <c r="N195" i="10" s="1"/>
  <c r="U194" i="10"/>
  <c r="AD194" i="10" s="1"/>
  <c r="AM194" i="10" s="1"/>
  <c r="Q194" i="10"/>
  <c r="P194" i="10"/>
  <c r="Y194" i="10" s="1"/>
  <c r="I194" i="10"/>
  <c r="K194" i="10" s="1"/>
  <c r="M194" i="10" s="1"/>
  <c r="N194" i="10" s="1"/>
  <c r="U193" i="10"/>
  <c r="AD193" i="10" s="1"/>
  <c r="AM193" i="10" s="1"/>
  <c r="Q193" i="10"/>
  <c r="Z193" i="10" s="1"/>
  <c r="AI193" i="10" s="1"/>
  <c r="P193" i="10"/>
  <c r="I193" i="10"/>
  <c r="K193" i="10" s="1"/>
  <c r="M193" i="10" s="1"/>
  <c r="N193" i="10" s="1"/>
  <c r="U192" i="10"/>
  <c r="Q192" i="10"/>
  <c r="P192" i="10"/>
  <c r="I192" i="10"/>
  <c r="K192" i="10" s="1"/>
  <c r="M192" i="10" s="1"/>
  <c r="N192" i="10" s="1"/>
  <c r="U191" i="10"/>
  <c r="AD191" i="10" s="1"/>
  <c r="AM191" i="10" s="1"/>
  <c r="Q191" i="10"/>
  <c r="P191" i="10"/>
  <c r="Y191" i="10" s="1"/>
  <c r="I191" i="10"/>
  <c r="K191" i="10" s="1"/>
  <c r="M191" i="10" s="1"/>
  <c r="N191" i="10" s="1"/>
  <c r="U190" i="10"/>
  <c r="AD190" i="10" s="1"/>
  <c r="AM190" i="10" s="1"/>
  <c r="Q190" i="10"/>
  <c r="P190" i="10"/>
  <c r="Y190" i="10" s="1"/>
  <c r="AH190" i="10" s="1"/>
  <c r="I190" i="10"/>
  <c r="K190" i="10" s="1"/>
  <c r="M190" i="10" s="1"/>
  <c r="N190" i="10" s="1"/>
  <c r="U189" i="10"/>
  <c r="AD189" i="10" s="1"/>
  <c r="AM189" i="10" s="1"/>
  <c r="Q189" i="10"/>
  <c r="Z189" i="10" s="1"/>
  <c r="AI189" i="10" s="1"/>
  <c r="P189" i="10"/>
  <c r="Y189" i="10" s="1"/>
  <c r="AH189" i="10" s="1"/>
  <c r="I189" i="10"/>
  <c r="K189" i="10" s="1"/>
  <c r="M189" i="10" s="1"/>
  <c r="N189" i="10" s="1"/>
  <c r="U188" i="10"/>
  <c r="AD188" i="10" s="1"/>
  <c r="AM188" i="10" s="1"/>
  <c r="Q188" i="10"/>
  <c r="P188" i="10"/>
  <c r="Y188" i="10" s="1"/>
  <c r="AH188" i="10" s="1"/>
  <c r="I188" i="10"/>
  <c r="K188" i="10" s="1"/>
  <c r="M188" i="10" s="1"/>
  <c r="N188" i="10" s="1"/>
  <c r="U187" i="10"/>
  <c r="AD187" i="10" s="1"/>
  <c r="AM187" i="10" s="1"/>
  <c r="Q187" i="10"/>
  <c r="P187" i="10"/>
  <c r="Y187" i="10" s="1"/>
  <c r="AH187" i="10" s="1"/>
  <c r="I187" i="10"/>
  <c r="K187" i="10" s="1"/>
  <c r="M187" i="10" s="1"/>
  <c r="N187" i="10" s="1"/>
  <c r="U186" i="10"/>
  <c r="AD186" i="10" s="1"/>
  <c r="AM186" i="10" s="1"/>
  <c r="Q186" i="10"/>
  <c r="P186" i="10"/>
  <c r="Y186" i="10" s="1"/>
  <c r="AH186" i="10" s="1"/>
  <c r="I186" i="10"/>
  <c r="K186" i="10" s="1"/>
  <c r="M186" i="10" s="1"/>
  <c r="N186" i="10" s="1"/>
  <c r="U185" i="10"/>
  <c r="AD185" i="10" s="1"/>
  <c r="AM185" i="10" s="1"/>
  <c r="Q185" i="10"/>
  <c r="P185" i="10"/>
  <c r="Y185" i="10" s="1"/>
  <c r="AH185" i="10" s="1"/>
  <c r="I185" i="10"/>
  <c r="K185" i="10" s="1"/>
  <c r="M185" i="10" s="1"/>
  <c r="N185" i="10" s="1"/>
  <c r="U184" i="10"/>
  <c r="Q184" i="10"/>
  <c r="P184" i="10"/>
  <c r="Y184" i="10" s="1"/>
  <c r="I184" i="10"/>
  <c r="K184" i="10" s="1"/>
  <c r="M184" i="10" s="1"/>
  <c r="N184" i="10" s="1"/>
  <c r="U183" i="10"/>
  <c r="AD183" i="10" s="1"/>
  <c r="AM183" i="10" s="1"/>
  <c r="Q183" i="10"/>
  <c r="Z183" i="10" s="1"/>
  <c r="P183" i="10"/>
  <c r="I183" i="10"/>
  <c r="K183" i="10" s="1"/>
  <c r="M183" i="10" s="1"/>
  <c r="N183" i="10" s="1"/>
  <c r="U182" i="10"/>
  <c r="AD182" i="10" s="1"/>
  <c r="Q182" i="10"/>
  <c r="P182" i="10"/>
  <c r="Y182" i="10" s="1"/>
  <c r="AH182" i="10" s="1"/>
  <c r="I182" i="10"/>
  <c r="K182" i="10" s="1"/>
  <c r="M182" i="10" s="1"/>
  <c r="N182" i="10" s="1"/>
  <c r="U181" i="10"/>
  <c r="Q181" i="10"/>
  <c r="Z181" i="10" s="1"/>
  <c r="AI181" i="10" s="1"/>
  <c r="P181" i="10"/>
  <c r="I181" i="10"/>
  <c r="K181" i="10" s="1"/>
  <c r="M181" i="10" s="1"/>
  <c r="N181" i="10" s="1"/>
  <c r="U180" i="10"/>
  <c r="AD180" i="10" s="1"/>
  <c r="AM180" i="10" s="1"/>
  <c r="Q180" i="10"/>
  <c r="P180" i="10"/>
  <c r="Y180" i="10" s="1"/>
  <c r="AH180" i="10" s="1"/>
  <c r="I180" i="10"/>
  <c r="K180" i="10" s="1"/>
  <c r="M180" i="10" s="1"/>
  <c r="N180" i="10" s="1"/>
  <c r="U179" i="10"/>
  <c r="AD179" i="10" s="1"/>
  <c r="Q179" i="10"/>
  <c r="P179" i="10"/>
  <c r="Y179" i="10" s="1"/>
  <c r="AH179" i="10" s="1"/>
  <c r="I179" i="10"/>
  <c r="K179" i="10" s="1"/>
  <c r="M179" i="10" s="1"/>
  <c r="N179" i="10" s="1"/>
  <c r="U178" i="10"/>
  <c r="Q178" i="10"/>
  <c r="P178" i="10"/>
  <c r="Y178" i="10" s="1"/>
  <c r="I178" i="10"/>
  <c r="K178" i="10" s="1"/>
  <c r="M178" i="10" s="1"/>
  <c r="N178" i="10" s="1"/>
  <c r="U171" i="10"/>
  <c r="Q171" i="10"/>
  <c r="P171" i="10"/>
  <c r="I171" i="10"/>
  <c r="K171" i="10" s="1"/>
  <c r="M171" i="10" s="1"/>
  <c r="N171" i="10" s="1"/>
  <c r="U170" i="10"/>
  <c r="AD170" i="10" s="1"/>
  <c r="AM170" i="10" s="1"/>
  <c r="Q170" i="10"/>
  <c r="P170" i="10"/>
  <c r="Y170" i="10" s="1"/>
  <c r="AH170" i="10" s="1"/>
  <c r="I170" i="10"/>
  <c r="K170" i="10" s="1"/>
  <c r="M170" i="10" s="1"/>
  <c r="N170" i="10" s="1"/>
  <c r="U169" i="10"/>
  <c r="AD169" i="10" s="1"/>
  <c r="Q169" i="10"/>
  <c r="P169" i="10"/>
  <c r="Y169" i="10" s="1"/>
  <c r="AH169" i="10" s="1"/>
  <c r="I169" i="10"/>
  <c r="K169" i="10" s="1"/>
  <c r="M169" i="10" s="1"/>
  <c r="N169" i="10" s="1"/>
  <c r="U168" i="10"/>
  <c r="Q168" i="10"/>
  <c r="P168" i="10"/>
  <c r="I168" i="10"/>
  <c r="K168" i="10" s="1"/>
  <c r="M168" i="10" s="1"/>
  <c r="N168" i="10" s="1"/>
  <c r="U167" i="10"/>
  <c r="AD167" i="10" s="1"/>
  <c r="Q167" i="10"/>
  <c r="P167" i="10"/>
  <c r="Y167" i="10" s="1"/>
  <c r="AH167" i="10" s="1"/>
  <c r="I167" i="10"/>
  <c r="K167" i="10" s="1"/>
  <c r="M167" i="10" s="1"/>
  <c r="N167" i="10" s="1"/>
  <c r="U166" i="10"/>
  <c r="AD166" i="10" s="1"/>
  <c r="Q166" i="10"/>
  <c r="P166" i="10"/>
  <c r="Y166" i="10" s="1"/>
  <c r="AH166" i="10" s="1"/>
  <c r="I166" i="10"/>
  <c r="K166" i="10" s="1"/>
  <c r="M166" i="10" s="1"/>
  <c r="N166" i="10" s="1"/>
  <c r="U165" i="10"/>
  <c r="Q165" i="10"/>
  <c r="P165" i="10"/>
  <c r="Y165" i="10" s="1"/>
  <c r="I165" i="10"/>
  <c r="K165" i="10" s="1"/>
  <c r="M165" i="10" s="1"/>
  <c r="N165" i="10" s="1"/>
  <c r="U164" i="10"/>
  <c r="AD164" i="10" s="1"/>
  <c r="AM164" i="10" s="1"/>
  <c r="Q164" i="10"/>
  <c r="P164" i="10"/>
  <c r="Y164" i="10" s="1"/>
  <c r="AH164" i="10" s="1"/>
  <c r="I164" i="10"/>
  <c r="K164" i="10" s="1"/>
  <c r="M164" i="10" s="1"/>
  <c r="N164" i="10" s="1"/>
  <c r="U163" i="10"/>
  <c r="AD163" i="10" s="1"/>
  <c r="Q163" i="10"/>
  <c r="P163" i="10"/>
  <c r="Y163" i="10" s="1"/>
  <c r="AH163" i="10" s="1"/>
  <c r="I163" i="10"/>
  <c r="K163" i="10" s="1"/>
  <c r="M163" i="10" s="1"/>
  <c r="N163" i="10" s="1"/>
  <c r="U162" i="10"/>
  <c r="Q162" i="10"/>
  <c r="P162" i="10"/>
  <c r="Y162" i="10" s="1"/>
  <c r="AH162" i="10" s="1"/>
  <c r="I162" i="10"/>
  <c r="K162" i="10" s="1"/>
  <c r="M162" i="10" s="1"/>
  <c r="N162" i="10" s="1"/>
  <c r="U161" i="10"/>
  <c r="AD161" i="10" s="1"/>
  <c r="AM161" i="10" s="1"/>
  <c r="Q161" i="10"/>
  <c r="P161" i="10"/>
  <c r="Y161" i="10" s="1"/>
  <c r="AH161" i="10" s="1"/>
  <c r="I161" i="10"/>
  <c r="K161" i="10" s="1"/>
  <c r="M161" i="10" s="1"/>
  <c r="N161" i="10" s="1"/>
  <c r="U160" i="10"/>
  <c r="AD160" i="10" s="1"/>
  <c r="Q160" i="10"/>
  <c r="P160" i="10"/>
  <c r="Y160" i="10" s="1"/>
  <c r="AH160" i="10" s="1"/>
  <c r="I160" i="10"/>
  <c r="K160" i="10" s="1"/>
  <c r="M160" i="10" s="1"/>
  <c r="N160" i="10" s="1"/>
  <c r="U159" i="10"/>
  <c r="Q159" i="10"/>
  <c r="P159" i="10"/>
  <c r="Y159" i="10" s="1"/>
  <c r="AH159" i="10" s="1"/>
  <c r="I159" i="10"/>
  <c r="K159" i="10" s="1"/>
  <c r="M159" i="10" s="1"/>
  <c r="N159" i="10" s="1"/>
  <c r="U158" i="10"/>
  <c r="AD158" i="10" s="1"/>
  <c r="Q158" i="10"/>
  <c r="P158" i="10"/>
  <c r="Y158" i="10" s="1"/>
  <c r="AH158" i="10" s="1"/>
  <c r="I158" i="10"/>
  <c r="K158" i="10" s="1"/>
  <c r="M158" i="10" s="1"/>
  <c r="N158" i="10" s="1"/>
  <c r="U157" i="10"/>
  <c r="AD157" i="10" s="1"/>
  <c r="Q157" i="10"/>
  <c r="P157" i="10"/>
  <c r="Y157" i="10" s="1"/>
  <c r="AH157" i="10" s="1"/>
  <c r="I157" i="10"/>
  <c r="K157" i="10" s="1"/>
  <c r="M157" i="10" s="1"/>
  <c r="N157" i="10" s="1"/>
  <c r="U156" i="10"/>
  <c r="Q156" i="10"/>
  <c r="P156" i="10"/>
  <c r="Y156" i="10" s="1"/>
  <c r="AH156" i="10" s="1"/>
  <c r="I156" i="10"/>
  <c r="K156" i="10" s="1"/>
  <c r="M156" i="10" s="1"/>
  <c r="N156" i="10" s="1"/>
  <c r="U155" i="10"/>
  <c r="AD155" i="10" s="1"/>
  <c r="AM155" i="10" s="1"/>
  <c r="Q155" i="10"/>
  <c r="P155" i="10"/>
  <c r="Y155" i="10" s="1"/>
  <c r="AH155" i="10" s="1"/>
  <c r="I155" i="10"/>
  <c r="K155" i="10" s="1"/>
  <c r="M155" i="10" s="1"/>
  <c r="N155" i="10" s="1"/>
  <c r="U154" i="10"/>
  <c r="Q154" i="10"/>
  <c r="P154" i="10"/>
  <c r="Y154" i="10" s="1"/>
  <c r="AH154" i="10" s="1"/>
  <c r="I154" i="10"/>
  <c r="K154" i="10" s="1"/>
  <c r="M154" i="10" s="1"/>
  <c r="N154" i="10" s="1"/>
  <c r="U153" i="10"/>
  <c r="Q153" i="10"/>
  <c r="P153" i="10"/>
  <c r="Y153" i="10" s="1"/>
  <c r="I153" i="10"/>
  <c r="K153" i="10" s="1"/>
  <c r="M153" i="10" s="1"/>
  <c r="N153" i="10" s="1"/>
  <c r="U152" i="10"/>
  <c r="AD152" i="10" s="1"/>
  <c r="AM152" i="10" s="1"/>
  <c r="Q152" i="10"/>
  <c r="P152" i="10"/>
  <c r="Y152" i="10" s="1"/>
  <c r="AH152" i="10" s="1"/>
  <c r="I152" i="10"/>
  <c r="K152" i="10" s="1"/>
  <c r="M152" i="10" s="1"/>
  <c r="N152" i="10" s="1"/>
  <c r="U151" i="10"/>
  <c r="AD151" i="10" s="1"/>
  <c r="AM151" i="10" s="1"/>
  <c r="Q151" i="10"/>
  <c r="P151" i="10"/>
  <c r="Y151" i="10" s="1"/>
  <c r="I151" i="10"/>
  <c r="K151" i="10" s="1"/>
  <c r="M151" i="10" s="1"/>
  <c r="N151" i="10" s="1"/>
  <c r="U150" i="10"/>
  <c r="AD150" i="10" s="1"/>
  <c r="AM150" i="10" s="1"/>
  <c r="Q150" i="10"/>
  <c r="P150" i="10"/>
  <c r="Y150" i="10" s="1"/>
  <c r="I150" i="10"/>
  <c r="K150" i="10" s="1"/>
  <c r="M150" i="10" s="1"/>
  <c r="N150" i="10" s="1"/>
  <c r="U149" i="10"/>
  <c r="AD149" i="10" s="1"/>
  <c r="AM149" i="10" s="1"/>
  <c r="Q149" i="10"/>
  <c r="P149" i="10"/>
  <c r="Y149" i="10" s="1"/>
  <c r="AH149" i="10" s="1"/>
  <c r="I149" i="10"/>
  <c r="K149" i="10" s="1"/>
  <c r="M149" i="10" s="1"/>
  <c r="N149" i="10" s="1"/>
  <c r="U148" i="10"/>
  <c r="AD148" i="10" s="1"/>
  <c r="AM148" i="10" s="1"/>
  <c r="Q148" i="10"/>
  <c r="P148" i="10"/>
  <c r="Y148" i="10" s="1"/>
  <c r="AH148" i="10" s="1"/>
  <c r="I148" i="10"/>
  <c r="K148" i="10" s="1"/>
  <c r="M148" i="10" s="1"/>
  <c r="N148" i="10" s="1"/>
  <c r="U147" i="10"/>
  <c r="AD147" i="10" s="1"/>
  <c r="AM147" i="10" s="1"/>
  <c r="Q147" i="10"/>
  <c r="P147" i="10"/>
  <c r="Y147" i="10" s="1"/>
  <c r="I147" i="10"/>
  <c r="K147" i="10" s="1"/>
  <c r="M147" i="10" s="1"/>
  <c r="N147" i="10" s="1"/>
  <c r="U146" i="10"/>
  <c r="AD146" i="10" s="1"/>
  <c r="AM146" i="10" s="1"/>
  <c r="Q146" i="10"/>
  <c r="P146" i="10"/>
  <c r="Y146" i="10" s="1"/>
  <c r="AH146" i="10" s="1"/>
  <c r="I146" i="10"/>
  <c r="K146" i="10" s="1"/>
  <c r="M146" i="10" s="1"/>
  <c r="N146" i="10" s="1"/>
  <c r="U145" i="10"/>
  <c r="AD145" i="10" s="1"/>
  <c r="AM145" i="10" s="1"/>
  <c r="Q145" i="10"/>
  <c r="P145" i="10"/>
  <c r="Y145" i="10" s="1"/>
  <c r="I145" i="10"/>
  <c r="K145" i="10" s="1"/>
  <c r="M145" i="10" s="1"/>
  <c r="N145" i="10" s="1"/>
  <c r="U144" i="10"/>
  <c r="AD144" i="10" s="1"/>
  <c r="AM144" i="10" s="1"/>
  <c r="Q144" i="10"/>
  <c r="P144" i="10"/>
  <c r="Y144" i="10" s="1"/>
  <c r="AH144" i="10" s="1"/>
  <c r="I144" i="10"/>
  <c r="K144" i="10" s="1"/>
  <c r="M144" i="10" s="1"/>
  <c r="N144" i="10" s="1"/>
  <c r="U143" i="10"/>
  <c r="AD143" i="10" s="1"/>
  <c r="AM143" i="10" s="1"/>
  <c r="Q143" i="10"/>
  <c r="P143" i="10"/>
  <c r="Y143" i="10" s="1"/>
  <c r="AH143" i="10" s="1"/>
  <c r="I143" i="10"/>
  <c r="K143" i="10" s="1"/>
  <c r="M143" i="10" s="1"/>
  <c r="N143" i="10" s="1"/>
  <c r="U142" i="10"/>
  <c r="AD142" i="10" s="1"/>
  <c r="AM142" i="10" s="1"/>
  <c r="Q142" i="10"/>
  <c r="P142" i="10"/>
  <c r="Y142" i="10" s="1"/>
  <c r="AH142" i="10" s="1"/>
  <c r="I142" i="10"/>
  <c r="K142" i="10" s="1"/>
  <c r="M142" i="10" s="1"/>
  <c r="N142" i="10" s="1"/>
  <c r="U141" i="10"/>
  <c r="AD141" i="10" s="1"/>
  <c r="AM141" i="10" s="1"/>
  <c r="Q141" i="10"/>
  <c r="P141" i="10"/>
  <c r="Y141" i="10" s="1"/>
  <c r="AH141" i="10" s="1"/>
  <c r="I141" i="10"/>
  <c r="K141" i="10" s="1"/>
  <c r="M141" i="10" s="1"/>
  <c r="N141" i="10" s="1"/>
  <c r="U140" i="10"/>
  <c r="AD140" i="10" s="1"/>
  <c r="AM140" i="10" s="1"/>
  <c r="Q140" i="10"/>
  <c r="P140" i="10"/>
  <c r="Y140" i="10" s="1"/>
  <c r="AH140" i="10" s="1"/>
  <c r="I140" i="10"/>
  <c r="K140" i="10" s="1"/>
  <c r="M140" i="10" s="1"/>
  <c r="N140" i="10" s="1"/>
  <c r="U139" i="10"/>
  <c r="AD139" i="10" s="1"/>
  <c r="Q139" i="10"/>
  <c r="P139" i="10"/>
  <c r="Y139" i="10" s="1"/>
  <c r="I139" i="10"/>
  <c r="K139" i="10" s="1"/>
  <c r="M139" i="10" s="1"/>
  <c r="N139" i="10" s="1"/>
  <c r="U138" i="10"/>
  <c r="AD138" i="10" s="1"/>
  <c r="AM138" i="10" s="1"/>
  <c r="Q138" i="10"/>
  <c r="P138" i="10"/>
  <c r="Y138" i="10" s="1"/>
  <c r="AH138" i="10" s="1"/>
  <c r="I138" i="10"/>
  <c r="K138" i="10" s="1"/>
  <c r="M138" i="10" s="1"/>
  <c r="N138" i="10" s="1"/>
  <c r="U137" i="10"/>
  <c r="AD137" i="10" s="1"/>
  <c r="AM137" i="10" s="1"/>
  <c r="Q137" i="10"/>
  <c r="P137" i="10"/>
  <c r="I137" i="10"/>
  <c r="K137" i="10" s="1"/>
  <c r="M137" i="10" s="1"/>
  <c r="N137" i="10" s="1"/>
  <c r="U136" i="10"/>
  <c r="AD136" i="10" s="1"/>
  <c r="AM136" i="10" s="1"/>
  <c r="Q136" i="10"/>
  <c r="P136" i="10"/>
  <c r="Y136" i="10" s="1"/>
  <c r="AH136" i="10" s="1"/>
  <c r="I136" i="10"/>
  <c r="K136" i="10" s="1"/>
  <c r="M136" i="10" s="1"/>
  <c r="N136" i="10" s="1"/>
  <c r="U135" i="10"/>
  <c r="Q135" i="10"/>
  <c r="P135" i="10"/>
  <c r="Y135" i="10" s="1"/>
  <c r="AH135" i="10" s="1"/>
  <c r="I135" i="10"/>
  <c r="K135" i="10" s="1"/>
  <c r="M135" i="10" s="1"/>
  <c r="N135" i="10" s="1"/>
  <c r="U134" i="10"/>
  <c r="AD134" i="10" s="1"/>
  <c r="AM134" i="10" s="1"/>
  <c r="Q134" i="10"/>
  <c r="P134" i="10"/>
  <c r="Y134" i="10" s="1"/>
  <c r="AH134" i="10" s="1"/>
  <c r="I134" i="10"/>
  <c r="K134" i="10" s="1"/>
  <c r="M134" i="10" s="1"/>
  <c r="N134" i="10" s="1"/>
  <c r="U133" i="10"/>
  <c r="AD133" i="10" s="1"/>
  <c r="Q133" i="10"/>
  <c r="P133" i="10"/>
  <c r="Y133" i="10" s="1"/>
  <c r="AH133" i="10" s="1"/>
  <c r="I133" i="10"/>
  <c r="K133" i="10" s="1"/>
  <c r="M133" i="10" s="1"/>
  <c r="N133" i="10" s="1"/>
  <c r="U132" i="10"/>
  <c r="Q132" i="10"/>
  <c r="P132" i="10"/>
  <c r="Y132" i="10" s="1"/>
  <c r="AH132" i="10" s="1"/>
  <c r="I132" i="10"/>
  <c r="K132" i="10" s="1"/>
  <c r="M132" i="10" s="1"/>
  <c r="N132" i="10" s="1"/>
  <c r="U131" i="10"/>
  <c r="AD131" i="10" s="1"/>
  <c r="Q131" i="10"/>
  <c r="P131" i="10"/>
  <c r="Y131" i="10" s="1"/>
  <c r="AH131" i="10" s="1"/>
  <c r="I131" i="10"/>
  <c r="K131" i="10" s="1"/>
  <c r="M131" i="10" s="1"/>
  <c r="N131" i="10" s="1"/>
  <c r="U130" i="10"/>
  <c r="AD130" i="10" s="1"/>
  <c r="Q130" i="10"/>
  <c r="P130" i="10"/>
  <c r="Y130" i="10" s="1"/>
  <c r="AH130" i="10" s="1"/>
  <c r="I130" i="10"/>
  <c r="K130" i="10" s="1"/>
  <c r="M130" i="10" s="1"/>
  <c r="N130" i="10" s="1"/>
  <c r="U129" i="10"/>
  <c r="Q129" i="10"/>
  <c r="P129" i="10"/>
  <c r="Y129" i="10" s="1"/>
  <c r="AH129" i="10" s="1"/>
  <c r="I129" i="10"/>
  <c r="K129" i="10" s="1"/>
  <c r="M129" i="10" s="1"/>
  <c r="N129" i="10" s="1"/>
  <c r="U128" i="10"/>
  <c r="AD128" i="10" s="1"/>
  <c r="AM128" i="10" s="1"/>
  <c r="Q128" i="10"/>
  <c r="P128" i="10"/>
  <c r="Y128" i="10" s="1"/>
  <c r="AH128" i="10" s="1"/>
  <c r="I128" i="10"/>
  <c r="K128" i="10" s="1"/>
  <c r="M128" i="10" s="1"/>
  <c r="N128" i="10" s="1"/>
  <c r="U127" i="10"/>
  <c r="AD127" i="10" s="1"/>
  <c r="Q127" i="10"/>
  <c r="P127" i="10"/>
  <c r="Y127" i="10" s="1"/>
  <c r="AH127" i="10" s="1"/>
  <c r="I127" i="10"/>
  <c r="K127" i="10" s="1"/>
  <c r="M127" i="10" s="1"/>
  <c r="N127" i="10" s="1"/>
  <c r="U126" i="10"/>
  <c r="Q126" i="10"/>
  <c r="P126" i="10"/>
  <c r="Y126" i="10" s="1"/>
  <c r="AH126" i="10" s="1"/>
  <c r="I126" i="10"/>
  <c r="K126" i="10" s="1"/>
  <c r="M126" i="10" s="1"/>
  <c r="N126" i="10" s="1"/>
  <c r="U125" i="10"/>
  <c r="AD125" i="10" s="1"/>
  <c r="AM125" i="10" s="1"/>
  <c r="Q125" i="10"/>
  <c r="P125" i="10"/>
  <c r="Y125" i="10" s="1"/>
  <c r="AH125" i="10" s="1"/>
  <c r="I125" i="10"/>
  <c r="K125" i="10" s="1"/>
  <c r="M125" i="10" s="1"/>
  <c r="N125" i="10" s="1"/>
  <c r="U124" i="10"/>
  <c r="AD124" i="10" s="1"/>
  <c r="Q124" i="10"/>
  <c r="P124" i="10"/>
  <c r="Y124" i="10" s="1"/>
  <c r="AH124" i="10" s="1"/>
  <c r="I124" i="10"/>
  <c r="K124" i="10" s="1"/>
  <c r="M124" i="10" s="1"/>
  <c r="N124" i="10" s="1"/>
  <c r="U123" i="10"/>
  <c r="Q123" i="10"/>
  <c r="P123" i="10"/>
  <c r="Y123" i="10" s="1"/>
  <c r="AH123" i="10" s="1"/>
  <c r="I123" i="10"/>
  <c r="K123" i="10" s="1"/>
  <c r="M123" i="10" s="1"/>
  <c r="N123" i="10" s="1"/>
  <c r="U122" i="10"/>
  <c r="AD122" i="10" s="1"/>
  <c r="AM122" i="10" s="1"/>
  <c r="Q122" i="10"/>
  <c r="P122" i="10"/>
  <c r="Y122" i="10" s="1"/>
  <c r="AH122" i="10" s="1"/>
  <c r="I122" i="10"/>
  <c r="K122" i="10" s="1"/>
  <c r="M122" i="10" s="1"/>
  <c r="N122" i="10" s="1"/>
  <c r="U121" i="10"/>
  <c r="AD121" i="10" s="1"/>
  <c r="Q121" i="10"/>
  <c r="P121" i="10"/>
  <c r="Y121" i="10" s="1"/>
  <c r="AH121" i="10" s="1"/>
  <c r="I121" i="10"/>
  <c r="K121" i="10" s="1"/>
  <c r="M121" i="10" s="1"/>
  <c r="N121" i="10" s="1"/>
  <c r="U120" i="10"/>
  <c r="Q120" i="10"/>
  <c r="P120" i="10"/>
  <c r="Y120" i="10" s="1"/>
  <c r="AH120" i="10" s="1"/>
  <c r="I120" i="10"/>
  <c r="K120" i="10" s="1"/>
  <c r="M120" i="10" s="1"/>
  <c r="N120" i="10" s="1"/>
  <c r="U119" i="10"/>
  <c r="AD119" i="10" s="1"/>
  <c r="AM119" i="10" s="1"/>
  <c r="Q119" i="10"/>
  <c r="P119" i="10"/>
  <c r="Y119" i="10" s="1"/>
  <c r="AH119" i="10" s="1"/>
  <c r="I119" i="10"/>
  <c r="K119" i="10" s="1"/>
  <c r="M119" i="10" s="1"/>
  <c r="N119" i="10" s="1"/>
  <c r="U118" i="10"/>
  <c r="AD118" i="10" s="1"/>
  <c r="Q118" i="10"/>
  <c r="P118" i="10"/>
  <c r="Y118" i="10" s="1"/>
  <c r="AH118" i="10" s="1"/>
  <c r="I118" i="10"/>
  <c r="K118" i="10" s="1"/>
  <c r="M118" i="10" s="1"/>
  <c r="N118" i="10" s="1"/>
  <c r="U117" i="10"/>
  <c r="Q117" i="10"/>
  <c r="Z117" i="10" s="1"/>
  <c r="AI117" i="10" s="1"/>
  <c r="P117" i="10"/>
  <c r="Y117" i="10" s="1"/>
  <c r="AH117" i="10" s="1"/>
  <c r="I117" i="10"/>
  <c r="K117" i="10" s="1"/>
  <c r="M117" i="10" s="1"/>
  <c r="N117" i="10" s="1"/>
  <c r="U116" i="10"/>
  <c r="AD116" i="10" s="1"/>
  <c r="AM116" i="10" s="1"/>
  <c r="Q116" i="10"/>
  <c r="P116" i="10"/>
  <c r="Y116" i="10" s="1"/>
  <c r="AH116" i="10" s="1"/>
  <c r="I116" i="10"/>
  <c r="K116" i="10" s="1"/>
  <c r="M116" i="10" s="1"/>
  <c r="N116" i="10" s="1"/>
  <c r="U115" i="10"/>
  <c r="AD115" i="10" s="1"/>
  <c r="Q115" i="10"/>
  <c r="P115" i="10"/>
  <c r="Y115" i="10" s="1"/>
  <c r="AH115" i="10" s="1"/>
  <c r="I115" i="10"/>
  <c r="K115" i="10" s="1"/>
  <c r="M115" i="10" s="1"/>
  <c r="N115" i="10" s="1"/>
  <c r="U114" i="10"/>
  <c r="Q114" i="10"/>
  <c r="P114" i="10"/>
  <c r="Y114" i="10" s="1"/>
  <c r="AH114" i="10" s="1"/>
  <c r="I114" i="10"/>
  <c r="K114" i="10" s="1"/>
  <c r="M114" i="10" s="1"/>
  <c r="N114" i="10" s="1"/>
  <c r="U113" i="10"/>
  <c r="Q113" i="10"/>
  <c r="P113" i="10"/>
  <c r="Y113" i="10" s="1"/>
  <c r="AH113" i="10" s="1"/>
  <c r="I113" i="10"/>
  <c r="K113" i="10" s="1"/>
  <c r="M113" i="10" s="1"/>
  <c r="N113" i="10" s="1"/>
  <c r="U112" i="10"/>
  <c r="AD112" i="10" s="1"/>
  <c r="AM112" i="10" s="1"/>
  <c r="Q112" i="10"/>
  <c r="P112" i="10"/>
  <c r="Y112" i="10" s="1"/>
  <c r="AH112" i="10" s="1"/>
  <c r="I112" i="10"/>
  <c r="K112" i="10" s="1"/>
  <c r="M112" i="10" s="1"/>
  <c r="N112" i="10" s="1"/>
  <c r="U111" i="10"/>
  <c r="AD111" i="10" s="1"/>
  <c r="Q111" i="10"/>
  <c r="P111" i="10"/>
  <c r="Y111" i="10" s="1"/>
  <c r="AH111" i="10" s="1"/>
  <c r="I111" i="10"/>
  <c r="K111" i="10" s="1"/>
  <c r="M111" i="10" s="1"/>
  <c r="N111" i="10" s="1"/>
  <c r="U110" i="10"/>
  <c r="Q110" i="10"/>
  <c r="P110" i="10"/>
  <c r="Y110" i="10" s="1"/>
  <c r="AH110" i="10" s="1"/>
  <c r="I110" i="10"/>
  <c r="K110" i="10" s="1"/>
  <c r="M110" i="10" s="1"/>
  <c r="N110" i="10" s="1"/>
  <c r="U109" i="10"/>
  <c r="AD109" i="10" s="1"/>
  <c r="AM109" i="10" s="1"/>
  <c r="Q109" i="10"/>
  <c r="P109" i="10"/>
  <c r="Y109" i="10" s="1"/>
  <c r="AH109" i="10" s="1"/>
  <c r="I109" i="10"/>
  <c r="K109" i="10" s="1"/>
  <c r="M109" i="10" s="1"/>
  <c r="N109" i="10" s="1"/>
  <c r="U108" i="10"/>
  <c r="Q108" i="10"/>
  <c r="P108" i="10"/>
  <c r="Y108" i="10" s="1"/>
  <c r="AH108" i="10" s="1"/>
  <c r="I108" i="10"/>
  <c r="K108" i="10" s="1"/>
  <c r="M108" i="10" s="1"/>
  <c r="N108" i="10" s="1"/>
  <c r="U107" i="10"/>
  <c r="Q107" i="10"/>
  <c r="P107" i="10"/>
  <c r="Y107" i="10" s="1"/>
  <c r="AH107" i="10" s="1"/>
  <c r="I107" i="10"/>
  <c r="K107" i="10" s="1"/>
  <c r="M107" i="10" s="1"/>
  <c r="N107" i="10" s="1"/>
  <c r="U106" i="10"/>
  <c r="AD106" i="10" s="1"/>
  <c r="AM106" i="10" s="1"/>
  <c r="Q106" i="10"/>
  <c r="P106" i="10"/>
  <c r="Y106" i="10" s="1"/>
  <c r="AH106" i="10" s="1"/>
  <c r="I106" i="10"/>
  <c r="K106" i="10" s="1"/>
  <c r="M106" i="10" s="1"/>
  <c r="N106" i="10" s="1"/>
  <c r="U105" i="10"/>
  <c r="AD105" i="10" s="1"/>
  <c r="Q105" i="10"/>
  <c r="P105" i="10"/>
  <c r="Y105" i="10" s="1"/>
  <c r="AH105" i="10" s="1"/>
  <c r="I105" i="10"/>
  <c r="K105" i="10" s="1"/>
  <c r="M105" i="10" s="1"/>
  <c r="N105" i="10" s="1"/>
  <c r="U104" i="10"/>
  <c r="Q104" i="10"/>
  <c r="P104" i="10"/>
  <c r="Y104" i="10" s="1"/>
  <c r="AH104" i="10" s="1"/>
  <c r="I104" i="10"/>
  <c r="K104" i="10" s="1"/>
  <c r="M104" i="10" s="1"/>
  <c r="N104" i="10" s="1"/>
  <c r="U103" i="10"/>
  <c r="AD103" i="10" s="1"/>
  <c r="AM103" i="10" s="1"/>
  <c r="Q103" i="10"/>
  <c r="Z103" i="10" s="1"/>
  <c r="P103" i="10"/>
  <c r="Y103" i="10" s="1"/>
  <c r="AH103" i="10" s="1"/>
  <c r="I103" i="10"/>
  <c r="K103" i="10" s="1"/>
  <c r="M103" i="10" s="1"/>
  <c r="N103" i="10" s="1"/>
  <c r="U102" i="10"/>
  <c r="AD102" i="10" s="1"/>
  <c r="Q102" i="10"/>
  <c r="P102" i="10"/>
  <c r="Y102" i="10" s="1"/>
  <c r="AH102" i="10" s="1"/>
  <c r="I102" i="10"/>
  <c r="K102" i="10" s="1"/>
  <c r="M102" i="10" s="1"/>
  <c r="N102" i="10" s="1"/>
  <c r="U101" i="10"/>
  <c r="Q101" i="10"/>
  <c r="P101" i="10"/>
  <c r="Y101" i="10" s="1"/>
  <c r="AH101" i="10" s="1"/>
  <c r="I101" i="10"/>
  <c r="K101" i="10" s="1"/>
  <c r="M101" i="10" s="1"/>
  <c r="N101" i="10" s="1"/>
  <c r="U100" i="10"/>
  <c r="AD100" i="10" s="1"/>
  <c r="AM100" i="10" s="1"/>
  <c r="Q100" i="10"/>
  <c r="Z100" i="10" s="1"/>
  <c r="P100" i="10"/>
  <c r="Y100" i="10" s="1"/>
  <c r="AH100" i="10" s="1"/>
  <c r="I100" i="10"/>
  <c r="K100" i="10" s="1"/>
  <c r="M100" i="10" s="1"/>
  <c r="N100" i="10" s="1"/>
  <c r="U99" i="10"/>
  <c r="AD99" i="10" s="1"/>
  <c r="Q99" i="10"/>
  <c r="P99" i="10"/>
  <c r="Y99" i="10" s="1"/>
  <c r="AH99" i="10" s="1"/>
  <c r="I99" i="10"/>
  <c r="K99" i="10" s="1"/>
  <c r="M99" i="10" s="1"/>
  <c r="N99" i="10" s="1"/>
  <c r="U98" i="10"/>
  <c r="Q98" i="10"/>
  <c r="P98" i="10"/>
  <c r="Y98" i="10" s="1"/>
  <c r="AH98" i="10" s="1"/>
  <c r="I98" i="10"/>
  <c r="K98" i="10" s="1"/>
  <c r="M98" i="10" s="1"/>
  <c r="N98" i="10" s="1"/>
  <c r="U97" i="10"/>
  <c r="AD97" i="10" s="1"/>
  <c r="AM97" i="10" s="1"/>
  <c r="Q97" i="10"/>
  <c r="P97" i="10"/>
  <c r="Y97" i="10" s="1"/>
  <c r="AH97" i="10" s="1"/>
  <c r="I97" i="10"/>
  <c r="K97" i="10" s="1"/>
  <c r="M97" i="10" s="1"/>
  <c r="N97" i="10" s="1"/>
  <c r="U96" i="10"/>
  <c r="Q96" i="10"/>
  <c r="P96" i="10"/>
  <c r="Y96" i="10" s="1"/>
  <c r="AH96" i="10" s="1"/>
  <c r="I96" i="10"/>
  <c r="K96" i="10" s="1"/>
  <c r="M96" i="10" s="1"/>
  <c r="N96" i="10" s="1"/>
  <c r="U95" i="10"/>
  <c r="Q95" i="10"/>
  <c r="Z95" i="10" s="1"/>
  <c r="P95" i="10"/>
  <c r="Y95" i="10" s="1"/>
  <c r="AH95" i="10" s="1"/>
  <c r="I95" i="10"/>
  <c r="K95" i="10" s="1"/>
  <c r="M95" i="10" s="1"/>
  <c r="N95" i="10" s="1"/>
  <c r="U94" i="10"/>
  <c r="AD94" i="10" s="1"/>
  <c r="AM94" i="10" s="1"/>
  <c r="Q94" i="10"/>
  <c r="Z94" i="10" s="1"/>
  <c r="P94" i="10"/>
  <c r="Y94" i="10" s="1"/>
  <c r="AH94" i="10" s="1"/>
  <c r="I94" i="10"/>
  <c r="K94" i="10" s="1"/>
  <c r="M94" i="10" s="1"/>
  <c r="N94" i="10" s="1"/>
  <c r="U93" i="10"/>
  <c r="AD93" i="10" s="1"/>
  <c r="Q93" i="10"/>
  <c r="P93" i="10"/>
  <c r="Y93" i="10" s="1"/>
  <c r="AH93" i="10" s="1"/>
  <c r="I93" i="10"/>
  <c r="K93" i="10" s="1"/>
  <c r="M93" i="10" s="1"/>
  <c r="N93" i="10" s="1"/>
  <c r="U92" i="10"/>
  <c r="Q92" i="10"/>
  <c r="P92" i="10"/>
  <c r="Y92" i="10" s="1"/>
  <c r="AH92" i="10" s="1"/>
  <c r="I92" i="10"/>
  <c r="K92" i="10" s="1"/>
  <c r="M92" i="10" s="1"/>
  <c r="N92" i="10" s="1"/>
  <c r="U91" i="10"/>
  <c r="AD91" i="10" s="1"/>
  <c r="Q91" i="10"/>
  <c r="P91" i="10"/>
  <c r="I91" i="10"/>
  <c r="K91" i="10" s="1"/>
  <c r="M91" i="10" s="1"/>
  <c r="N91" i="10" s="1"/>
  <c r="U90" i="10"/>
  <c r="AD90" i="10" s="1"/>
  <c r="Q90" i="10"/>
  <c r="P90" i="10"/>
  <c r="Y90" i="10" s="1"/>
  <c r="AH90" i="10" s="1"/>
  <c r="I90" i="10"/>
  <c r="K90" i="10" s="1"/>
  <c r="M90" i="10" s="1"/>
  <c r="N90" i="10" s="1"/>
  <c r="U89" i="10"/>
  <c r="Q89" i="10"/>
  <c r="P89" i="10"/>
  <c r="Y89" i="10" s="1"/>
  <c r="AH89" i="10" s="1"/>
  <c r="I89" i="10"/>
  <c r="K89" i="10" s="1"/>
  <c r="M89" i="10" s="1"/>
  <c r="N89" i="10" s="1"/>
  <c r="U88" i="10"/>
  <c r="AD88" i="10" s="1"/>
  <c r="Q88" i="10"/>
  <c r="Z88" i="10" s="1"/>
  <c r="P88" i="10"/>
  <c r="I88" i="10"/>
  <c r="K88" i="10" s="1"/>
  <c r="M88" i="10" s="1"/>
  <c r="N88" i="10" s="1"/>
  <c r="U87" i="10"/>
  <c r="AD87" i="10" s="1"/>
  <c r="Q87" i="10"/>
  <c r="P87" i="10"/>
  <c r="Y87" i="10" s="1"/>
  <c r="AH87" i="10" s="1"/>
  <c r="I87" i="10"/>
  <c r="K87" i="10" s="1"/>
  <c r="M87" i="10" s="1"/>
  <c r="N87" i="10" s="1"/>
  <c r="U86" i="10"/>
  <c r="Q86" i="10"/>
  <c r="P86" i="10"/>
  <c r="Y86" i="10" s="1"/>
  <c r="AH86" i="10" s="1"/>
  <c r="I86" i="10"/>
  <c r="K86" i="10" s="1"/>
  <c r="M86" i="10" s="1"/>
  <c r="N86" i="10" s="1"/>
  <c r="U85" i="10"/>
  <c r="AD85" i="10" s="1"/>
  <c r="Q85" i="10"/>
  <c r="P85" i="10"/>
  <c r="I85" i="10"/>
  <c r="K85" i="10" s="1"/>
  <c r="M85" i="10" s="1"/>
  <c r="N85" i="10" s="1"/>
  <c r="U84" i="10"/>
  <c r="AD84" i="10" s="1"/>
  <c r="Q84" i="10"/>
  <c r="P84" i="10"/>
  <c r="Y84" i="10" s="1"/>
  <c r="AH84" i="10" s="1"/>
  <c r="I84" i="10"/>
  <c r="K84" i="10" s="1"/>
  <c r="M84" i="10" s="1"/>
  <c r="N84" i="10" s="1"/>
  <c r="U83" i="10"/>
  <c r="Q83" i="10"/>
  <c r="P83" i="10"/>
  <c r="Y83" i="10" s="1"/>
  <c r="AH83" i="10" s="1"/>
  <c r="I83" i="10"/>
  <c r="K83" i="10" s="1"/>
  <c r="M83" i="10" s="1"/>
  <c r="N83" i="10" s="1"/>
  <c r="U82" i="10"/>
  <c r="AD82" i="10" s="1"/>
  <c r="Q82" i="10"/>
  <c r="P82" i="10"/>
  <c r="I82" i="10"/>
  <c r="K82" i="10" s="1"/>
  <c r="M82" i="10" s="1"/>
  <c r="N82" i="10" s="1"/>
  <c r="U81" i="10"/>
  <c r="AD81" i="10" s="1"/>
  <c r="Q81" i="10"/>
  <c r="P81" i="10"/>
  <c r="Y81" i="10" s="1"/>
  <c r="AH81" i="10" s="1"/>
  <c r="I81" i="10"/>
  <c r="K81" i="10" s="1"/>
  <c r="M81" i="10" s="1"/>
  <c r="N81" i="10" s="1"/>
  <c r="U80" i="10"/>
  <c r="Q80" i="10"/>
  <c r="P80" i="10"/>
  <c r="Y80" i="10" s="1"/>
  <c r="AH80" i="10" s="1"/>
  <c r="I80" i="10"/>
  <c r="K80" i="10" s="1"/>
  <c r="M80" i="10" s="1"/>
  <c r="N80" i="10" s="1"/>
  <c r="U79" i="10"/>
  <c r="AD79" i="10" s="1"/>
  <c r="Q79" i="10"/>
  <c r="P79" i="10"/>
  <c r="I79" i="10"/>
  <c r="K79" i="10" s="1"/>
  <c r="M79" i="10" s="1"/>
  <c r="N79" i="10" s="1"/>
  <c r="U78" i="10"/>
  <c r="AD78" i="10" s="1"/>
  <c r="Q78" i="10"/>
  <c r="P78" i="10"/>
  <c r="Y78" i="10" s="1"/>
  <c r="AH78" i="10" s="1"/>
  <c r="I78" i="10"/>
  <c r="K78" i="10" s="1"/>
  <c r="M78" i="10" s="1"/>
  <c r="N78" i="10" s="1"/>
  <c r="U77" i="10"/>
  <c r="Q77" i="10"/>
  <c r="P77" i="10"/>
  <c r="Y77" i="10" s="1"/>
  <c r="AH77" i="10" s="1"/>
  <c r="I77" i="10"/>
  <c r="K77" i="10" s="1"/>
  <c r="M77" i="10" s="1"/>
  <c r="N77" i="10" s="1"/>
  <c r="U76" i="10"/>
  <c r="AD76" i="10" s="1"/>
  <c r="Q76" i="10"/>
  <c r="P76" i="10"/>
  <c r="I76" i="10"/>
  <c r="K76" i="10" s="1"/>
  <c r="M76" i="10" s="1"/>
  <c r="N76" i="10" s="1"/>
  <c r="U75" i="10"/>
  <c r="AD75" i="10" s="1"/>
  <c r="Q75" i="10"/>
  <c r="P75" i="10"/>
  <c r="Y75" i="10" s="1"/>
  <c r="AH75" i="10" s="1"/>
  <c r="I75" i="10"/>
  <c r="K75" i="10" s="1"/>
  <c r="M75" i="10" s="1"/>
  <c r="U74" i="10"/>
  <c r="Q74" i="10"/>
  <c r="P74" i="10"/>
  <c r="Y74" i="10" s="1"/>
  <c r="AH74" i="10" s="1"/>
  <c r="I74" i="10"/>
  <c r="K74" i="10" s="1"/>
  <c r="M74" i="10" s="1"/>
  <c r="N74" i="10" s="1"/>
  <c r="U73" i="10"/>
  <c r="AD73" i="10" s="1"/>
  <c r="Q73" i="10"/>
  <c r="P73" i="10"/>
  <c r="I73" i="10"/>
  <c r="K73" i="10" s="1"/>
  <c r="M73" i="10" s="1"/>
  <c r="N73" i="10" s="1"/>
  <c r="U72" i="10"/>
  <c r="AD72" i="10" s="1"/>
  <c r="Q72" i="10"/>
  <c r="P72" i="10"/>
  <c r="Y72" i="10" s="1"/>
  <c r="AH72" i="10" s="1"/>
  <c r="I72" i="10"/>
  <c r="K72" i="10" s="1"/>
  <c r="M72" i="10" s="1"/>
  <c r="N72" i="10" s="1"/>
  <c r="U71" i="10"/>
  <c r="AD71" i="10" s="1"/>
  <c r="AM71" i="10" s="1"/>
  <c r="Q71" i="10"/>
  <c r="P71" i="10"/>
  <c r="Y71" i="10" s="1"/>
  <c r="AH71" i="10" s="1"/>
  <c r="I71" i="10"/>
  <c r="K71" i="10" s="1"/>
  <c r="M71" i="10" s="1"/>
  <c r="N71" i="10" s="1"/>
  <c r="U70" i="10"/>
  <c r="AD70" i="10" s="1"/>
  <c r="Q70" i="10"/>
  <c r="P70" i="10"/>
  <c r="I70" i="10"/>
  <c r="K70" i="10" s="1"/>
  <c r="M70" i="10" s="1"/>
  <c r="N70" i="10" s="1"/>
  <c r="U69" i="10"/>
  <c r="AD69" i="10" s="1"/>
  <c r="Q69" i="10"/>
  <c r="P69" i="10"/>
  <c r="Y69" i="10" s="1"/>
  <c r="AH69" i="10" s="1"/>
  <c r="I69" i="10"/>
  <c r="K69" i="10" s="1"/>
  <c r="M69" i="10" s="1"/>
  <c r="U68" i="10"/>
  <c r="AD68" i="10" s="1"/>
  <c r="AM68" i="10" s="1"/>
  <c r="Q68" i="10"/>
  <c r="P68" i="10"/>
  <c r="Y68" i="10" s="1"/>
  <c r="AH68" i="10" s="1"/>
  <c r="I68" i="10"/>
  <c r="K68" i="10" s="1"/>
  <c r="M68" i="10" s="1"/>
  <c r="N68" i="10" s="1"/>
  <c r="U67" i="10"/>
  <c r="AD67" i="10" s="1"/>
  <c r="Q67" i="10"/>
  <c r="P67" i="10"/>
  <c r="I67" i="10"/>
  <c r="K67" i="10" s="1"/>
  <c r="M67" i="10" s="1"/>
  <c r="N67" i="10" s="1"/>
  <c r="U66" i="10"/>
  <c r="AD66" i="10" s="1"/>
  <c r="Q66" i="10"/>
  <c r="P66" i="10"/>
  <c r="Y66" i="10" s="1"/>
  <c r="AH66" i="10" s="1"/>
  <c r="I66" i="10"/>
  <c r="K66" i="10" s="1"/>
  <c r="M66" i="10" s="1"/>
  <c r="N66" i="10" s="1"/>
  <c r="U65" i="10"/>
  <c r="AD65" i="10" s="1"/>
  <c r="AM65" i="10" s="1"/>
  <c r="Q65" i="10"/>
  <c r="P65" i="10"/>
  <c r="Y65" i="10" s="1"/>
  <c r="AH65" i="10" s="1"/>
  <c r="I65" i="10"/>
  <c r="K65" i="10" s="1"/>
  <c r="M65" i="10" s="1"/>
  <c r="N65" i="10" s="1"/>
  <c r="U64" i="10"/>
  <c r="AD64" i="10" s="1"/>
  <c r="Q64" i="10"/>
  <c r="P64" i="10"/>
  <c r="I64" i="10"/>
  <c r="K64" i="10" s="1"/>
  <c r="M64" i="10" s="1"/>
  <c r="N64" i="10" s="1"/>
  <c r="U63" i="10"/>
  <c r="AD63" i="10" s="1"/>
  <c r="Q63" i="10"/>
  <c r="P63" i="10"/>
  <c r="Y63" i="10" s="1"/>
  <c r="AH63" i="10" s="1"/>
  <c r="I63" i="10"/>
  <c r="K63" i="10" s="1"/>
  <c r="M63" i="10" s="1"/>
  <c r="N63" i="10" s="1"/>
  <c r="U62" i="10"/>
  <c r="AD62" i="10" s="1"/>
  <c r="AM62" i="10" s="1"/>
  <c r="Q62" i="10"/>
  <c r="P62" i="10"/>
  <c r="Y62" i="10" s="1"/>
  <c r="AH62" i="10" s="1"/>
  <c r="I62" i="10"/>
  <c r="K62" i="10" s="1"/>
  <c r="M62" i="10" s="1"/>
  <c r="N62" i="10" s="1"/>
  <c r="U61" i="10"/>
  <c r="AD61" i="10" s="1"/>
  <c r="Q61" i="10"/>
  <c r="P61" i="10"/>
  <c r="I61" i="10"/>
  <c r="K61" i="10" s="1"/>
  <c r="M61" i="10" s="1"/>
  <c r="N61" i="10" s="1"/>
  <c r="U60" i="10"/>
  <c r="AD60" i="10" s="1"/>
  <c r="Q60" i="10"/>
  <c r="P60" i="10"/>
  <c r="Y60" i="10" s="1"/>
  <c r="AH60" i="10" s="1"/>
  <c r="I60" i="10"/>
  <c r="K60" i="10" s="1"/>
  <c r="M60" i="10" s="1"/>
  <c r="N60" i="10" s="1"/>
  <c r="U59" i="10"/>
  <c r="AD59" i="10" s="1"/>
  <c r="AM59" i="10" s="1"/>
  <c r="Q59" i="10"/>
  <c r="P59" i="10"/>
  <c r="Y59" i="10" s="1"/>
  <c r="AH59" i="10" s="1"/>
  <c r="I59" i="10"/>
  <c r="K59" i="10" s="1"/>
  <c r="M59" i="10" s="1"/>
  <c r="N59" i="10" s="1"/>
  <c r="U58" i="10"/>
  <c r="AD58" i="10" s="1"/>
  <c r="Q58" i="10"/>
  <c r="P58" i="10"/>
  <c r="I58" i="10"/>
  <c r="K58" i="10" s="1"/>
  <c r="M58" i="10" s="1"/>
  <c r="N58" i="10" s="1"/>
  <c r="U57" i="10"/>
  <c r="AD57" i="10" s="1"/>
  <c r="Q57" i="10"/>
  <c r="P57" i="10"/>
  <c r="Y57" i="10" s="1"/>
  <c r="AH57" i="10" s="1"/>
  <c r="I57" i="10"/>
  <c r="K57" i="10" s="1"/>
  <c r="M57" i="10" s="1"/>
  <c r="N57" i="10" s="1"/>
  <c r="U56" i="10"/>
  <c r="AD56" i="10" s="1"/>
  <c r="AM56" i="10" s="1"/>
  <c r="Q56" i="10"/>
  <c r="P56" i="10"/>
  <c r="Y56" i="10" s="1"/>
  <c r="AH56" i="10" s="1"/>
  <c r="I56" i="10"/>
  <c r="K56" i="10" s="1"/>
  <c r="M56" i="10" s="1"/>
  <c r="N56" i="10" s="1"/>
  <c r="U55" i="10"/>
  <c r="AD55" i="10" s="1"/>
  <c r="Q55" i="10"/>
  <c r="P55" i="10"/>
  <c r="I55" i="10"/>
  <c r="K55" i="10" s="1"/>
  <c r="M55" i="10" s="1"/>
  <c r="N55" i="10" s="1"/>
  <c r="U54" i="10"/>
  <c r="AD54" i="10" s="1"/>
  <c r="Q54" i="10"/>
  <c r="P54" i="10"/>
  <c r="Y54" i="10" s="1"/>
  <c r="AH54" i="10" s="1"/>
  <c r="I54" i="10"/>
  <c r="K54" i="10" s="1"/>
  <c r="M54" i="10" s="1"/>
  <c r="N54" i="10" s="1"/>
  <c r="U53" i="10"/>
  <c r="AD53" i="10" s="1"/>
  <c r="AM53" i="10" s="1"/>
  <c r="Q53" i="10"/>
  <c r="P53" i="10"/>
  <c r="Y53" i="10" s="1"/>
  <c r="AH53" i="10" s="1"/>
  <c r="I53" i="10"/>
  <c r="K53" i="10" s="1"/>
  <c r="M53" i="10" s="1"/>
  <c r="N53" i="10" s="1"/>
  <c r="U52" i="10"/>
  <c r="AD52" i="10" s="1"/>
  <c r="Q52" i="10"/>
  <c r="P52" i="10"/>
  <c r="I52" i="10"/>
  <c r="K52" i="10" s="1"/>
  <c r="M52" i="10" s="1"/>
  <c r="N52" i="10" s="1"/>
  <c r="U51" i="10"/>
  <c r="AD51" i="10" s="1"/>
  <c r="Q51" i="10"/>
  <c r="P51" i="10"/>
  <c r="Y51" i="10" s="1"/>
  <c r="AH51" i="10" s="1"/>
  <c r="I51" i="10"/>
  <c r="K51" i="10" s="1"/>
  <c r="M51" i="10" s="1"/>
  <c r="U50" i="10"/>
  <c r="AD50" i="10" s="1"/>
  <c r="AM50" i="10" s="1"/>
  <c r="Q50" i="10"/>
  <c r="P50" i="10"/>
  <c r="Y50" i="10" s="1"/>
  <c r="AH50" i="10" s="1"/>
  <c r="I50" i="10"/>
  <c r="K50" i="10" s="1"/>
  <c r="M50" i="10" s="1"/>
  <c r="N50" i="10" s="1"/>
  <c r="U49" i="10"/>
  <c r="AD49" i="10" s="1"/>
  <c r="Q49" i="10"/>
  <c r="P49" i="10"/>
  <c r="I49" i="10"/>
  <c r="K49" i="10" s="1"/>
  <c r="M49" i="10" s="1"/>
  <c r="N49" i="10" s="1"/>
  <c r="U48" i="10"/>
  <c r="AD48" i="10" s="1"/>
  <c r="Q48" i="10"/>
  <c r="P48" i="10"/>
  <c r="Y48" i="10" s="1"/>
  <c r="AH48" i="10" s="1"/>
  <c r="I48" i="10"/>
  <c r="K48" i="10" s="1"/>
  <c r="M48" i="10" s="1"/>
  <c r="U47" i="10"/>
  <c r="AD47" i="10" s="1"/>
  <c r="AM47" i="10" s="1"/>
  <c r="Q47" i="10"/>
  <c r="P47" i="10"/>
  <c r="Y47" i="10" s="1"/>
  <c r="AH47" i="10" s="1"/>
  <c r="I47" i="10"/>
  <c r="K47" i="10" s="1"/>
  <c r="M47" i="10" s="1"/>
  <c r="N47" i="10" s="1"/>
  <c r="U46" i="10"/>
  <c r="AD46" i="10" s="1"/>
  <c r="Q46" i="10"/>
  <c r="P46" i="10"/>
  <c r="I46" i="10"/>
  <c r="K46" i="10" s="1"/>
  <c r="M46" i="10" s="1"/>
  <c r="N46" i="10" s="1"/>
  <c r="U45" i="10"/>
  <c r="AD45" i="10" s="1"/>
  <c r="Q45" i="10"/>
  <c r="P45" i="10"/>
  <c r="Y45" i="10" s="1"/>
  <c r="AH45" i="10" s="1"/>
  <c r="I45" i="10"/>
  <c r="K45" i="10" s="1"/>
  <c r="M45" i="10" s="1"/>
  <c r="U44" i="10"/>
  <c r="AD44" i="10" s="1"/>
  <c r="AM44" i="10" s="1"/>
  <c r="Q44" i="10"/>
  <c r="P44" i="10"/>
  <c r="Y44" i="10" s="1"/>
  <c r="AH44" i="10" s="1"/>
  <c r="I44" i="10"/>
  <c r="K44" i="10" s="1"/>
  <c r="M44" i="10" s="1"/>
  <c r="N44" i="10" s="1"/>
  <c r="H22" i="10" s="1"/>
  <c r="U43" i="10"/>
  <c r="Q43" i="10"/>
  <c r="P43" i="10"/>
  <c r="Y43" i="10" s="1"/>
  <c r="AH43" i="10" s="1"/>
  <c r="I43" i="10"/>
  <c r="K43" i="10" s="1"/>
  <c r="AH34" i="10"/>
  <c r="BO31" i="7" s="1"/>
  <c r="BO9" i="7" s="1"/>
  <c r="Y34" i="10"/>
  <c r="AX31" i="7" s="1"/>
  <c r="AX9" i="7" s="1"/>
  <c r="P34" i="10"/>
  <c r="AF31" i="7" s="1"/>
  <c r="AF9" i="7" s="1"/>
  <c r="H34" i="10"/>
  <c r="AH32" i="10"/>
  <c r="Y32" i="10"/>
  <c r="P32" i="10"/>
  <c r="H32" i="10"/>
  <c r="H31" i="10"/>
  <c r="G31" i="10"/>
  <c r="F31" i="10"/>
  <c r="H30" i="10"/>
  <c r="G30" i="10"/>
  <c r="F30" i="10"/>
  <c r="F29" i="10"/>
  <c r="F28" i="10"/>
  <c r="F27" i="10"/>
  <c r="F26" i="10"/>
  <c r="F25" i="10"/>
  <c r="F24" i="10"/>
  <c r="F23" i="10"/>
  <c r="F22" i="10"/>
  <c r="F21" i="10"/>
  <c r="N20" i="10"/>
  <c r="M20" i="10"/>
  <c r="AE630" i="3"/>
  <c r="AD630" i="3"/>
  <c r="BH30" i="7" s="1"/>
  <c r="W630" i="3"/>
  <c r="V630" i="3"/>
  <c r="AQ30" i="7" s="1"/>
  <c r="O630" i="3"/>
  <c r="N630" i="3"/>
  <c r="J630" i="3"/>
  <c r="I630" i="3"/>
  <c r="H630" i="3"/>
  <c r="G630" i="3"/>
  <c r="F630" i="3"/>
  <c r="S629" i="3"/>
  <c r="AA629" i="3" s="1"/>
  <c r="AI629" i="3" s="1"/>
  <c r="R629" i="3"/>
  <c r="Z629" i="3" s="1"/>
  <c r="Q629" i="3"/>
  <c r="P629" i="3"/>
  <c r="X629" i="3" s="1"/>
  <c r="AF629" i="3" s="1"/>
  <c r="L629" i="3"/>
  <c r="M629" i="3" s="1"/>
  <c r="S628" i="3"/>
  <c r="AA628" i="3" s="1"/>
  <c r="AI628" i="3" s="1"/>
  <c r="R628" i="3"/>
  <c r="Z628" i="3" s="1"/>
  <c r="AH628" i="3" s="1"/>
  <c r="Q628" i="3"/>
  <c r="P628" i="3"/>
  <c r="X628" i="3" s="1"/>
  <c r="AF628" i="3" s="1"/>
  <c r="L628" i="3"/>
  <c r="M628" i="3" s="1"/>
  <c r="S627" i="3"/>
  <c r="AA627" i="3" s="1"/>
  <c r="AI627" i="3" s="1"/>
  <c r="R627" i="3"/>
  <c r="Z627" i="3" s="1"/>
  <c r="AH627" i="3" s="1"/>
  <c r="Q627" i="3"/>
  <c r="Y627" i="3" s="1"/>
  <c r="AG627" i="3" s="1"/>
  <c r="P627" i="3"/>
  <c r="X627" i="3" s="1"/>
  <c r="AF627" i="3" s="1"/>
  <c r="L627" i="3"/>
  <c r="M627" i="3" s="1"/>
  <c r="S626" i="3"/>
  <c r="AA626" i="3" s="1"/>
  <c r="AI626" i="3" s="1"/>
  <c r="R626" i="3"/>
  <c r="Z626" i="3" s="1"/>
  <c r="Q626" i="3"/>
  <c r="P626" i="3"/>
  <c r="X626" i="3" s="1"/>
  <c r="AF626" i="3" s="1"/>
  <c r="L626" i="3"/>
  <c r="M626" i="3" s="1"/>
  <c r="S625" i="3"/>
  <c r="AA625" i="3" s="1"/>
  <c r="AI625" i="3" s="1"/>
  <c r="R625" i="3"/>
  <c r="Z625" i="3" s="1"/>
  <c r="AH625" i="3" s="1"/>
  <c r="Q625" i="3"/>
  <c r="P625" i="3"/>
  <c r="X625" i="3" s="1"/>
  <c r="AF625" i="3" s="1"/>
  <c r="L625" i="3"/>
  <c r="M625" i="3" s="1"/>
  <c r="S584" i="3"/>
  <c r="AA584" i="3" s="1"/>
  <c r="AI584" i="3" s="1"/>
  <c r="R584" i="3"/>
  <c r="Z584" i="3" s="1"/>
  <c r="Q584" i="3"/>
  <c r="P584" i="3"/>
  <c r="X584" i="3" s="1"/>
  <c r="AF584" i="3" s="1"/>
  <c r="L584" i="3"/>
  <c r="M584" i="3" s="1"/>
  <c r="R583" i="3"/>
  <c r="Z583" i="3" s="1"/>
  <c r="AH583" i="3" s="1"/>
  <c r="Q583" i="3"/>
  <c r="Y583" i="3" s="1"/>
  <c r="P583" i="3"/>
  <c r="X583" i="3" s="1"/>
  <c r="AF583" i="3" s="1"/>
  <c r="K583" i="3"/>
  <c r="S583" i="3" s="1"/>
  <c r="AA583" i="3" s="1"/>
  <c r="AI583" i="3" s="1"/>
  <c r="R582" i="3"/>
  <c r="Z582" i="3" s="1"/>
  <c r="AH582" i="3" s="1"/>
  <c r="Q582" i="3"/>
  <c r="P582" i="3"/>
  <c r="X582" i="3" s="1"/>
  <c r="AF582" i="3" s="1"/>
  <c r="K582" i="3"/>
  <c r="L582" i="3" s="1"/>
  <c r="M582" i="3" s="1"/>
  <c r="R581" i="3"/>
  <c r="Z581" i="3" s="1"/>
  <c r="AH581" i="3" s="1"/>
  <c r="Q581" i="3"/>
  <c r="Y581" i="3" s="1"/>
  <c r="AG581" i="3" s="1"/>
  <c r="P581" i="3"/>
  <c r="X581" i="3" s="1"/>
  <c r="AF581" i="3" s="1"/>
  <c r="K581" i="3"/>
  <c r="L581" i="3" s="1"/>
  <c r="M581" i="3" s="1"/>
  <c r="R580" i="3"/>
  <c r="Z580" i="3" s="1"/>
  <c r="AH580" i="3" s="1"/>
  <c r="Q580" i="3"/>
  <c r="P580" i="3"/>
  <c r="X580" i="3" s="1"/>
  <c r="AF580" i="3" s="1"/>
  <c r="K580" i="3"/>
  <c r="L580" i="3" s="1"/>
  <c r="M580" i="3" s="1"/>
  <c r="R579" i="3"/>
  <c r="Z579" i="3" s="1"/>
  <c r="AH579" i="3" s="1"/>
  <c r="Q579" i="3"/>
  <c r="Y579" i="3" s="1"/>
  <c r="AG579" i="3" s="1"/>
  <c r="P579" i="3"/>
  <c r="X579" i="3" s="1"/>
  <c r="AF579" i="3" s="1"/>
  <c r="K579" i="3"/>
  <c r="S579" i="3" s="1"/>
  <c r="AA579" i="3" s="1"/>
  <c r="AI579" i="3" s="1"/>
  <c r="S591" i="3"/>
  <c r="AA591" i="3" s="1"/>
  <c r="AI591" i="3" s="1"/>
  <c r="R591" i="3"/>
  <c r="Z591" i="3" s="1"/>
  <c r="AH591" i="3" s="1"/>
  <c r="Q591" i="3"/>
  <c r="Y591" i="3" s="1"/>
  <c r="P591" i="3"/>
  <c r="X591" i="3" s="1"/>
  <c r="AF591" i="3" s="1"/>
  <c r="M591" i="3"/>
  <c r="S590" i="3"/>
  <c r="AA590" i="3" s="1"/>
  <c r="AI590" i="3" s="1"/>
  <c r="R590" i="3"/>
  <c r="Q590" i="3"/>
  <c r="Y590" i="3" s="1"/>
  <c r="P590" i="3"/>
  <c r="X590" i="3" s="1"/>
  <c r="AF590" i="3" s="1"/>
  <c r="M590" i="3"/>
  <c r="S589" i="3"/>
  <c r="AA589" i="3" s="1"/>
  <c r="AI589" i="3" s="1"/>
  <c r="R589" i="3"/>
  <c r="Z589" i="3" s="1"/>
  <c r="AH589" i="3" s="1"/>
  <c r="Q589" i="3"/>
  <c r="P589" i="3"/>
  <c r="X589" i="3" s="1"/>
  <c r="AF589" i="3" s="1"/>
  <c r="M589" i="3"/>
  <c r="S588" i="3"/>
  <c r="AA588" i="3" s="1"/>
  <c r="AI588" i="3" s="1"/>
  <c r="R588" i="3"/>
  <c r="Z588" i="3" s="1"/>
  <c r="AH588" i="3" s="1"/>
  <c r="Q588" i="3"/>
  <c r="Y588" i="3" s="1"/>
  <c r="P588" i="3"/>
  <c r="X588" i="3" s="1"/>
  <c r="AF588" i="3" s="1"/>
  <c r="M588" i="3"/>
  <c r="S587" i="3"/>
  <c r="AA587" i="3" s="1"/>
  <c r="AI587" i="3" s="1"/>
  <c r="R587" i="3"/>
  <c r="Q587" i="3"/>
  <c r="Y587" i="3" s="1"/>
  <c r="P587" i="3"/>
  <c r="X587" i="3" s="1"/>
  <c r="AF587" i="3" s="1"/>
  <c r="M587" i="3"/>
  <c r="S569" i="3"/>
  <c r="AA569" i="3" s="1"/>
  <c r="AI569" i="3" s="1"/>
  <c r="R569" i="3"/>
  <c r="Z569" i="3" s="1"/>
  <c r="AH569" i="3" s="1"/>
  <c r="Q569" i="3"/>
  <c r="Y569" i="3" s="1"/>
  <c r="AG569" i="3" s="1"/>
  <c r="P569" i="3"/>
  <c r="X569" i="3" s="1"/>
  <c r="AF569" i="3" s="1"/>
  <c r="L569" i="3"/>
  <c r="M569" i="3" s="1"/>
  <c r="S568" i="3"/>
  <c r="AA568" i="3" s="1"/>
  <c r="AI568" i="3" s="1"/>
  <c r="R568" i="3"/>
  <c r="Z568" i="3" s="1"/>
  <c r="AH568" i="3" s="1"/>
  <c r="Q568" i="3"/>
  <c r="Y568" i="3" s="1"/>
  <c r="P568" i="3"/>
  <c r="X568" i="3" s="1"/>
  <c r="AF568" i="3" s="1"/>
  <c r="L568" i="3"/>
  <c r="M568" i="3" s="1"/>
  <c r="S567" i="3"/>
  <c r="AA567" i="3" s="1"/>
  <c r="AI567" i="3" s="1"/>
  <c r="R567" i="3"/>
  <c r="Q567" i="3"/>
  <c r="Y567" i="3" s="1"/>
  <c r="P567" i="3"/>
  <c r="X567" i="3" s="1"/>
  <c r="AF567" i="3" s="1"/>
  <c r="L567" i="3"/>
  <c r="M567" i="3" s="1"/>
  <c r="S566" i="3"/>
  <c r="AA566" i="3" s="1"/>
  <c r="AI566" i="3" s="1"/>
  <c r="R566" i="3"/>
  <c r="Z566" i="3" s="1"/>
  <c r="AH566" i="3" s="1"/>
  <c r="Q566" i="3"/>
  <c r="Y566" i="3" s="1"/>
  <c r="AG566" i="3" s="1"/>
  <c r="P566" i="3"/>
  <c r="X566" i="3" s="1"/>
  <c r="AF566" i="3" s="1"/>
  <c r="L566" i="3"/>
  <c r="M566" i="3" s="1"/>
  <c r="S565" i="3"/>
  <c r="AA565" i="3" s="1"/>
  <c r="AI565" i="3" s="1"/>
  <c r="R565" i="3"/>
  <c r="Z565" i="3" s="1"/>
  <c r="AH565" i="3" s="1"/>
  <c r="Q565" i="3"/>
  <c r="Y565" i="3" s="1"/>
  <c r="AG565" i="3" s="1"/>
  <c r="P565" i="3"/>
  <c r="X565" i="3" s="1"/>
  <c r="AF565" i="3" s="1"/>
  <c r="L565" i="3"/>
  <c r="M565" i="3" s="1"/>
  <c r="S624" i="3"/>
  <c r="AA624" i="3" s="1"/>
  <c r="AI624" i="3" s="1"/>
  <c r="R624" i="3"/>
  <c r="Q624" i="3"/>
  <c r="Y624" i="3" s="1"/>
  <c r="P624" i="3"/>
  <c r="X624" i="3" s="1"/>
  <c r="AF624" i="3" s="1"/>
  <c r="L624" i="3"/>
  <c r="M624" i="3" s="1"/>
  <c r="S623" i="3"/>
  <c r="AA623" i="3" s="1"/>
  <c r="AI623" i="3" s="1"/>
  <c r="R623" i="3"/>
  <c r="Z623" i="3" s="1"/>
  <c r="AH623" i="3" s="1"/>
  <c r="Q623" i="3"/>
  <c r="Y623" i="3" s="1"/>
  <c r="P623" i="3"/>
  <c r="X623" i="3" s="1"/>
  <c r="AF623" i="3" s="1"/>
  <c r="L623" i="3"/>
  <c r="M623" i="3" s="1"/>
  <c r="S622" i="3"/>
  <c r="AA622" i="3" s="1"/>
  <c r="AI622" i="3" s="1"/>
  <c r="R622" i="3"/>
  <c r="Z622" i="3" s="1"/>
  <c r="AH622" i="3" s="1"/>
  <c r="Q622" i="3"/>
  <c r="Y622" i="3" s="1"/>
  <c r="P622" i="3"/>
  <c r="X622" i="3" s="1"/>
  <c r="AF622" i="3" s="1"/>
  <c r="L622" i="3"/>
  <c r="M622" i="3" s="1"/>
  <c r="S621" i="3"/>
  <c r="AA621" i="3" s="1"/>
  <c r="AI621" i="3" s="1"/>
  <c r="R621" i="3"/>
  <c r="Q621" i="3"/>
  <c r="Y621" i="3" s="1"/>
  <c r="P621" i="3"/>
  <c r="X621" i="3" s="1"/>
  <c r="AF621" i="3" s="1"/>
  <c r="L621" i="3"/>
  <c r="M621" i="3" s="1"/>
  <c r="S620" i="3"/>
  <c r="AA620" i="3" s="1"/>
  <c r="AI620" i="3" s="1"/>
  <c r="R620" i="3"/>
  <c r="Z620" i="3" s="1"/>
  <c r="AH620" i="3" s="1"/>
  <c r="Q620" i="3"/>
  <c r="Y620" i="3" s="1"/>
  <c r="P620" i="3"/>
  <c r="X620" i="3" s="1"/>
  <c r="AF620" i="3" s="1"/>
  <c r="L620" i="3"/>
  <c r="M620" i="3" s="1"/>
  <c r="S619" i="3"/>
  <c r="AA619" i="3" s="1"/>
  <c r="AI619" i="3" s="1"/>
  <c r="R619" i="3"/>
  <c r="Z619" i="3" s="1"/>
  <c r="AH619" i="3" s="1"/>
  <c r="Q619" i="3"/>
  <c r="Y619" i="3" s="1"/>
  <c r="P619" i="3"/>
  <c r="X619" i="3" s="1"/>
  <c r="AF619" i="3" s="1"/>
  <c r="L619" i="3"/>
  <c r="M619" i="3" s="1"/>
  <c r="S618" i="3"/>
  <c r="AA618" i="3" s="1"/>
  <c r="AI618" i="3" s="1"/>
  <c r="R618" i="3"/>
  <c r="Q618" i="3"/>
  <c r="Y618" i="3" s="1"/>
  <c r="P618" i="3"/>
  <c r="X618" i="3" s="1"/>
  <c r="AF618" i="3" s="1"/>
  <c r="L618" i="3"/>
  <c r="M618" i="3" s="1"/>
  <c r="S617" i="3"/>
  <c r="AA617" i="3" s="1"/>
  <c r="AI617" i="3" s="1"/>
  <c r="R617" i="3"/>
  <c r="Z617" i="3" s="1"/>
  <c r="AH617" i="3" s="1"/>
  <c r="Q617" i="3"/>
  <c r="Y617" i="3" s="1"/>
  <c r="P617" i="3"/>
  <c r="X617" i="3" s="1"/>
  <c r="AF617" i="3" s="1"/>
  <c r="L617" i="3"/>
  <c r="M617" i="3" s="1"/>
  <c r="S616" i="3"/>
  <c r="AA616" i="3" s="1"/>
  <c r="AI616" i="3" s="1"/>
  <c r="R616" i="3"/>
  <c r="Z616" i="3" s="1"/>
  <c r="AH616" i="3" s="1"/>
  <c r="Q616" i="3"/>
  <c r="Y616" i="3" s="1"/>
  <c r="P616" i="3"/>
  <c r="X616" i="3" s="1"/>
  <c r="AF616" i="3" s="1"/>
  <c r="L616" i="3"/>
  <c r="M616" i="3" s="1"/>
  <c r="S615" i="3"/>
  <c r="AA615" i="3" s="1"/>
  <c r="AI615" i="3" s="1"/>
  <c r="R615" i="3"/>
  <c r="Q615" i="3"/>
  <c r="Y615" i="3" s="1"/>
  <c r="P615" i="3"/>
  <c r="X615" i="3" s="1"/>
  <c r="AF615" i="3" s="1"/>
  <c r="L615" i="3"/>
  <c r="M615" i="3" s="1"/>
  <c r="S614" i="3"/>
  <c r="AA614" i="3" s="1"/>
  <c r="AI614" i="3" s="1"/>
  <c r="R614" i="3"/>
  <c r="Z614" i="3" s="1"/>
  <c r="AH614" i="3" s="1"/>
  <c r="Q614" i="3"/>
  <c r="Y614" i="3" s="1"/>
  <c r="P614" i="3"/>
  <c r="X614" i="3" s="1"/>
  <c r="AF614" i="3" s="1"/>
  <c r="L614" i="3"/>
  <c r="M614" i="3" s="1"/>
  <c r="S613" i="3"/>
  <c r="AA613" i="3" s="1"/>
  <c r="AI613" i="3" s="1"/>
  <c r="R613" i="3"/>
  <c r="Z613" i="3" s="1"/>
  <c r="AH613" i="3" s="1"/>
  <c r="Q613" i="3"/>
  <c r="Y613" i="3" s="1"/>
  <c r="P613" i="3"/>
  <c r="X613" i="3" s="1"/>
  <c r="AF613" i="3" s="1"/>
  <c r="L613" i="3"/>
  <c r="M613" i="3" s="1"/>
  <c r="S612" i="3"/>
  <c r="AA612" i="3" s="1"/>
  <c r="AI612" i="3" s="1"/>
  <c r="R612" i="3"/>
  <c r="Q612" i="3"/>
  <c r="Y612" i="3" s="1"/>
  <c r="P612" i="3"/>
  <c r="X612" i="3" s="1"/>
  <c r="AF612" i="3" s="1"/>
  <c r="L612" i="3"/>
  <c r="M612" i="3" s="1"/>
  <c r="S611" i="3"/>
  <c r="AA611" i="3" s="1"/>
  <c r="AI611" i="3" s="1"/>
  <c r="R611" i="3"/>
  <c r="Z611" i="3" s="1"/>
  <c r="AH611" i="3" s="1"/>
  <c r="Q611" i="3"/>
  <c r="Y611" i="3" s="1"/>
  <c r="AG611" i="3" s="1"/>
  <c r="P611" i="3"/>
  <c r="X611" i="3" s="1"/>
  <c r="AF611" i="3" s="1"/>
  <c r="L611" i="3"/>
  <c r="M611" i="3" s="1"/>
  <c r="S610" i="3"/>
  <c r="AA610" i="3" s="1"/>
  <c r="AI610" i="3" s="1"/>
  <c r="R610" i="3"/>
  <c r="Z610" i="3" s="1"/>
  <c r="AH610" i="3" s="1"/>
  <c r="Q610" i="3"/>
  <c r="Y610" i="3" s="1"/>
  <c r="P610" i="3"/>
  <c r="X610" i="3" s="1"/>
  <c r="AF610" i="3" s="1"/>
  <c r="L610" i="3"/>
  <c r="M610" i="3" s="1"/>
  <c r="S609" i="3"/>
  <c r="AA609" i="3" s="1"/>
  <c r="AI609" i="3" s="1"/>
  <c r="R609" i="3"/>
  <c r="Q609" i="3"/>
  <c r="Y609" i="3" s="1"/>
  <c r="P609" i="3"/>
  <c r="X609" i="3" s="1"/>
  <c r="AF609" i="3" s="1"/>
  <c r="L609" i="3"/>
  <c r="M609" i="3" s="1"/>
  <c r="S608" i="3"/>
  <c r="AA608" i="3" s="1"/>
  <c r="AI608" i="3" s="1"/>
  <c r="R608" i="3"/>
  <c r="Z608" i="3" s="1"/>
  <c r="AH608" i="3" s="1"/>
  <c r="Q608" i="3"/>
  <c r="Y608" i="3" s="1"/>
  <c r="AG608" i="3" s="1"/>
  <c r="P608" i="3"/>
  <c r="X608" i="3" s="1"/>
  <c r="AF608" i="3" s="1"/>
  <c r="L608" i="3"/>
  <c r="M608" i="3" s="1"/>
  <c r="S607" i="3"/>
  <c r="AA607" i="3" s="1"/>
  <c r="AI607" i="3" s="1"/>
  <c r="R607" i="3"/>
  <c r="Z607" i="3" s="1"/>
  <c r="AH607" i="3" s="1"/>
  <c r="Q607" i="3"/>
  <c r="Y607" i="3" s="1"/>
  <c r="P607" i="3"/>
  <c r="X607" i="3" s="1"/>
  <c r="AF607" i="3" s="1"/>
  <c r="L607" i="3"/>
  <c r="M607" i="3" s="1"/>
  <c r="S606" i="3"/>
  <c r="AA606" i="3" s="1"/>
  <c r="AI606" i="3" s="1"/>
  <c r="R606" i="3"/>
  <c r="Z606" i="3" s="1"/>
  <c r="AH606" i="3" s="1"/>
  <c r="Q606" i="3"/>
  <c r="P606" i="3"/>
  <c r="X606" i="3" s="1"/>
  <c r="AF606" i="3" s="1"/>
  <c r="L606" i="3"/>
  <c r="M606" i="3" s="1"/>
  <c r="S605" i="3"/>
  <c r="AA605" i="3" s="1"/>
  <c r="AI605" i="3" s="1"/>
  <c r="R605" i="3"/>
  <c r="Z605" i="3" s="1"/>
  <c r="AH605" i="3" s="1"/>
  <c r="Q605" i="3"/>
  <c r="Y605" i="3" s="1"/>
  <c r="AG605" i="3" s="1"/>
  <c r="P605" i="3"/>
  <c r="X605" i="3" s="1"/>
  <c r="AF605" i="3" s="1"/>
  <c r="L605" i="3"/>
  <c r="M605" i="3" s="1"/>
  <c r="S604" i="3"/>
  <c r="AA604" i="3" s="1"/>
  <c r="AI604" i="3" s="1"/>
  <c r="R604" i="3"/>
  <c r="Q604" i="3"/>
  <c r="Y604" i="3" s="1"/>
  <c r="P604" i="3"/>
  <c r="X604" i="3" s="1"/>
  <c r="AF604" i="3" s="1"/>
  <c r="L604" i="3"/>
  <c r="M604" i="3" s="1"/>
  <c r="S603" i="3"/>
  <c r="AA603" i="3" s="1"/>
  <c r="AI603" i="3" s="1"/>
  <c r="R603" i="3"/>
  <c r="Z603" i="3" s="1"/>
  <c r="AH603" i="3" s="1"/>
  <c r="Q603" i="3"/>
  <c r="P603" i="3"/>
  <c r="X603" i="3" s="1"/>
  <c r="AF603" i="3" s="1"/>
  <c r="L603" i="3"/>
  <c r="M603" i="3" s="1"/>
  <c r="S602" i="3"/>
  <c r="AA602" i="3" s="1"/>
  <c r="AI602" i="3" s="1"/>
  <c r="R602" i="3"/>
  <c r="Z602" i="3" s="1"/>
  <c r="AH602" i="3" s="1"/>
  <c r="Q602" i="3"/>
  <c r="Y602" i="3" s="1"/>
  <c r="AG602" i="3" s="1"/>
  <c r="P602" i="3"/>
  <c r="X602" i="3" s="1"/>
  <c r="AF602" i="3" s="1"/>
  <c r="L602" i="3"/>
  <c r="M602" i="3" s="1"/>
  <c r="S601" i="3"/>
  <c r="AA601" i="3" s="1"/>
  <c r="AI601" i="3" s="1"/>
  <c r="R601" i="3"/>
  <c r="Z601" i="3" s="1"/>
  <c r="AH601" i="3" s="1"/>
  <c r="Q601" i="3"/>
  <c r="Y601" i="3" s="1"/>
  <c r="P601" i="3"/>
  <c r="X601" i="3" s="1"/>
  <c r="AF601" i="3" s="1"/>
  <c r="L601" i="3"/>
  <c r="M601" i="3" s="1"/>
  <c r="S600" i="3"/>
  <c r="AA600" i="3" s="1"/>
  <c r="AI600" i="3" s="1"/>
  <c r="R600" i="3"/>
  <c r="Z600" i="3" s="1"/>
  <c r="AH600" i="3" s="1"/>
  <c r="Q600" i="3"/>
  <c r="P600" i="3"/>
  <c r="X600" i="3" s="1"/>
  <c r="AF600" i="3" s="1"/>
  <c r="L600" i="3"/>
  <c r="M600" i="3" s="1"/>
  <c r="S599" i="3"/>
  <c r="AA599" i="3" s="1"/>
  <c r="AI599" i="3" s="1"/>
  <c r="R599" i="3"/>
  <c r="Z599" i="3" s="1"/>
  <c r="AH599" i="3" s="1"/>
  <c r="Q599" i="3"/>
  <c r="Y599" i="3" s="1"/>
  <c r="AG599" i="3" s="1"/>
  <c r="P599" i="3"/>
  <c r="X599" i="3" s="1"/>
  <c r="AF599" i="3" s="1"/>
  <c r="L599" i="3"/>
  <c r="M599" i="3" s="1"/>
  <c r="S598" i="3"/>
  <c r="AA598" i="3" s="1"/>
  <c r="AI598" i="3" s="1"/>
  <c r="R598" i="3"/>
  <c r="Z598" i="3" s="1"/>
  <c r="AH598" i="3" s="1"/>
  <c r="Q598" i="3"/>
  <c r="Y598" i="3" s="1"/>
  <c r="P598" i="3"/>
  <c r="X598" i="3" s="1"/>
  <c r="AF598" i="3" s="1"/>
  <c r="M598" i="3"/>
  <c r="S597" i="3"/>
  <c r="AA597" i="3" s="1"/>
  <c r="AI597" i="3" s="1"/>
  <c r="R597" i="3"/>
  <c r="Q597" i="3"/>
  <c r="Y597" i="3" s="1"/>
  <c r="AG597" i="3" s="1"/>
  <c r="P597" i="3"/>
  <c r="X597" i="3" s="1"/>
  <c r="AF597" i="3" s="1"/>
  <c r="M597" i="3"/>
  <c r="S596" i="3"/>
  <c r="AA596" i="3" s="1"/>
  <c r="AI596" i="3" s="1"/>
  <c r="R596" i="3"/>
  <c r="Z596" i="3" s="1"/>
  <c r="AH596" i="3" s="1"/>
  <c r="Q596" i="3"/>
  <c r="Y596" i="3" s="1"/>
  <c r="AG596" i="3" s="1"/>
  <c r="P596" i="3"/>
  <c r="X596" i="3" s="1"/>
  <c r="AF596" i="3" s="1"/>
  <c r="M596" i="3"/>
  <c r="S595" i="3"/>
  <c r="AA595" i="3" s="1"/>
  <c r="AI595" i="3" s="1"/>
  <c r="R595" i="3"/>
  <c r="Z595" i="3" s="1"/>
  <c r="AH595" i="3" s="1"/>
  <c r="Q595" i="3"/>
  <c r="Y595" i="3" s="1"/>
  <c r="P595" i="3"/>
  <c r="X595" i="3" s="1"/>
  <c r="AF595" i="3" s="1"/>
  <c r="M595" i="3"/>
  <c r="S594" i="3"/>
  <c r="AA594" i="3" s="1"/>
  <c r="AI594" i="3" s="1"/>
  <c r="R594" i="3"/>
  <c r="Q594" i="3"/>
  <c r="Y594" i="3" s="1"/>
  <c r="AG594" i="3" s="1"/>
  <c r="P594" i="3"/>
  <c r="X594" i="3" s="1"/>
  <c r="AF594" i="3" s="1"/>
  <c r="M594" i="3"/>
  <c r="S593" i="3"/>
  <c r="AA593" i="3" s="1"/>
  <c r="AI593" i="3" s="1"/>
  <c r="R593" i="3"/>
  <c r="Z593" i="3" s="1"/>
  <c r="AH593" i="3" s="1"/>
  <c r="Q593" i="3"/>
  <c r="Y593" i="3" s="1"/>
  <c r="AG593" i="3" s="1"/>
  <c r="P593" i="3"/>
  <c r="X593" i="3" s="1"/>
  <c r="AF593" i="3" s="1"/>
  <c r="M593" i="3"/>
  <c r="S592" i="3"/>
  <c r="AA592" i="3" s="1"/>
  <c r="AI592" i="3" s="1"/>
  <c r="R592" i="3"/>
  <c r="Z592" i="3" s="1"/>
  <c r="AH592" i="3" s="1"/>
  <c r="Q592" i="3"/>
  <c r="Y592" i="3" s="1"/>
  <c r="P592" i="3"/>
  <c r="X592" i="3" s="1"/>
  <c r="AF592" i="3" s="1"/>
  <c r="M592" i="3"/>
  <c r="R586" i="3"/>
  <c r="Q586" i="3"/>
  <c r="Y586" i="3" s="1"/>
  <c r="AG586" i="3" s="1"/>
  <c r="P586" i="3"/>
  <c r="X586" i="3" s="1"/>
  <c r="AF586" i="3" s="1"/>
  <c r="K586" i="3"/>
  <c r="S586" i="3" s="1"/>
  <c r="AA586" i="3" s="1"/>
  <c r="AI586" i="3" s="1"/>
  <c r="R585" i="3"/>
  <c r="Z585" i="3" s="1"/>
  <c r="AH585" i="3" s="1"/>
  <c r="Q585" i="3"/>
  <c r="Y585" i="3" s="1"/>
  <c r="P585" i="3"/>
  <c r="X585" i="3" s="1"/>
  <c r="AF585" i="3" s="1"/>
  <c r="K585" i="3"/>
  <c r="R574" i="3"/>
  <c r="Z574" i="3" s="1"/>
  <c r="AH574" i="3" s="1"/>
  <c r="Q574" i="3"/>
  <c r="Y574" i="3" s="1"/>
  <c r="AG574" i="3" s="1"/>
  <c r="P574" i="3"/>
  <c r="X574" i="3" s="1"/>
  <c r="AF574" i="3" s="1"/>
  <c r="K574" i="3"/>
  <c r="R573" i="3"/>
  <c r="Z573" i="3" s="1"/>
  <c r="AH573" i="3" s="1"/>
  <c r="Q573" i="3"/>
  <c r="Y573" i="3" s="1"/>
  <c r="AG573" i="3" s="1"/>
  <c r="P573" i="3"/>
  <c r="X573" i="3" s="1"/>
  <c r="AF573" i="3" s="1"/>
  <c r="K573" i="3"/>
  <c r="S573" i="3" s="1"/>
  <c r="AA573" i="3" s="1"/>
  <c r="AI573" i="3" s="1"/>
  <c r="R572" i="3"/>
  <c r="Z572" i="3" s="1"/>
  <c r="AH572" i="3" s="1"/>
  <c r="Q572" i="3"/>
  <c r="Y572" i="3" s="1"/>
  <c r="P572" i="3"/>
  <c r="X572" i="3" s="1"/>
  <c r="AF572" i="3" s="1"/>
  <c r="K572" i="3"/>
  <c r="L572" i="3" s="1"/>
  <c r="M572" i="3" s="1"/>
  <c r="R571" i="3"/>
  <c r="Z571" i="3" s="1"/>
  <c r="AH571" i="3" s="1"/>
  <c r="Q571" i="3"/>
  <c r="Y571" i="3" s="1"/>
  <c r="P571" i="3"/>
  <c r="X571" i="3" s="1"/>
  <c r="AF571" i="3" s="1"/>
  <c r="K571" i="3"/>
  <c r="L571" i="3" s="1"/>
  <c r="M571" i="3" s="1"/>
  <c r="R570" i="3"/>
  <c r="Q570" i="3"/>
  <c r="Y570" i="3" s="1"/>
  <c r="AG570" i="3" s="1"/>
  <c r="P570" i="3"/>
  <c r="X570" i="3" s="1"/>
  <c r="AF570" i="3" s="1"/>
  <c r="K570" i="3"/>
  <c r="S570" i="3" s="1"/>
  <c r="AA570" i="3" s="1"/>
  <c r="AI570" i="3" s="1"/>
  <c r="R578" i="3"/>
  <c r="Q578" i="3"/>
  <c r="Y578" i="3" s="1"/>
  <c r="AG578" i="3" s="1"/>
  <c r="P578" i="3"/>
  <c r="X578" i="3" s="1"/>
  <c r="AF578" i="3" s="1"/>
  <c r="K578" i="3"/>
  <c r="S578" i="3" s="1"/>
  <c r="AA578" i="3" s="1"/>
  <c r="AI578" i="3" s="1"/>
  <c r="R577" i="3"/>
  <c r="Z577" i="3" s="1"/>
  <c r="AH577" i="3" s="1"/>
  <c r="Q577" i="3"/>
  <c r="Y577" i="3" s="1"/>
  <c r="AG577" i="3" s="1"/>
  <c r="P577" i="3"/>
  <c r="X577" i="3" s="1"/>
  <c r="AF577" i="3" s="1"/>
  <c r="K577" i="3"/>
  <c r="S577" i="3" s="1"/>
  <c r="AA577" i="3" s="1"/>
  <c r="AI577" i="3" s="1"/>
  <c r="R576" i="3"/>
  <c r="Z576" i="3" s="1"/>
  <c r="AH576" i="3" s="1"/>
  <c r="Q576" i="3"/>
  <c r="Y576" i="3" s="1"/>
  <c r="P576" i="3"/>
  <c r="X576" i="3" s="1"/>
  <c r="AF576" i="3" s="1"/>
  <c r="K576" i="3"/>
  <c r="L576" i="3" s="1"/>
  <c r="M576" i="3" s="1"/>
  <c r="R575" i="3"/>
  <c r="Z575" i="3" s="1"/>
  <c r="AH575" i="3" s="1"/>
  <c r="Q575" i="3"/>
  <c r="P575" i="3"/>
  <c r="X575" i="3" s="1"/>
  <c r="AF575" i="3" s="1"/>
  <c r="K575" i="3"/>
  <c r="S575" i="3" s="1"/>
  <c r="AE560" i="3"/>
  <c r="AD560" i="3"/>
  <c r="BH29" i="7" s="1"/>
  <c r="W560" i="3"/>
  <c r="V560" i="3"/>
  <c r="AQ29" i="7" s="1"/>
  <c r="O560" i="3"/>
  <c r="N560" i="3"/>
  <c r="J560" i="3"/>
  <c r="I560" i="3"/>
  <c r="H560" i="3"/>
  <c r="G560" i="3"/>
  <c r="F560" i="3"/>
  <c r="S559" i="3"/>
  <c r="AA559" i="3" s="1"/>
  <c r="AI559" i="3" s="1"/>
  <c r="R559" i="3"/>
  <c r="Z559" i="3" s="1"/>
  <c r="AH559" i="3" s="1"/>
  <c r="Q559" i="3"/>
  <c r="P559" i="3"/>
  <c r="X559" i="3" s="1"/>
  <c r="AF559" i="3" s="1"/>
  <c r="L559" i="3"/>
  <c r="M559" i="3" s="1"/>
  <c r="S558" i="3"/>
  <c r="AA558" i="3" s="1"/>
  <c r="AI558" i="3" s="1"/>
  <c r="R558" i="3"/>
  <c r="Z558" i="3" s="1"/>
  <c r="AH558" i="3" s="1"/>
  <c r="Q558" i="3"/>
  <c r="Y558" i="3" s="1"/>
  <c r="AG558" i="3" s="1"/>
  <c r="P558" i="3"/>
  <c r="X558" i="3" s="1"/>
  <c r="AF558" i="3" s="1"/>
  <c r="L558" i="3"/>
  <c r="M558" i="3" s="1"/>
  <c r="R527" i="3"/>
  <c r="Z527" i="3" s="1"/>
  <c r="AH527" i="3" s="1"/>
  <c r="Q527" i="3"/>
  <c r="Y527" i="3" s="1"/>
  <c r="P527" i="3"/>
  <c r="X527" i="3" s="1"/>
  <c r="AF527" i="3" s="1"/>
  <c r="K527" i="3"/>
  <c r="L527" i="3" s="1"/>
  <c r="M527" i="3" s="1"/>
  <c r="R526" i="3"/>
  <c r="Z526" i="3" s="1"/>
  <c r="AH526" i="3" s="1"/>
  <c r="Q526" i="3"/>
  <c r="Y526" i="3" s="1"/>
  <c r="P526" i="3"/>
  <c r="X526" i="3" s="1"/>
  <c r="AF526" i="3" s="1"/>
  <c r="K526" i="3"/>
  <c r="S526" i="3" s="1"/>
  <c r="AA526" i="3" s="1"/>
  <c r="AI526" i="3" s="1"/>
  <c r="R525" i="3"/>
  <c r="Z525" i="3" s="1"/>
  <c r="AH525" i="3" s="1"/>
  <c r="Q525" i="3"/>
  <c r="P525" i="3"/>
  <c r="X525" i="3" s="1"/>
  <c r="AF525" i="3" s="1"/>
  <c r="K525" i="3"/>
  <c r="S535" i="3"/>
  <c r="AA535" i="3" s="1"/>
  <c r="AI535" i="3" s="1"/>
  <c r="R535" i="3"/>
  <c r="Q535" i="3"/>
  <c r="Y535" i="3" s="1"/>
  <c r="AG535" i="3" s="1"/>
  <c r="P535" i="3"/>
  <c r="X535" i="3" s="1"/>
  <c r="AF535" i="3" s="1"/>
  <c r="L535" i="3"/>
  <c r="M535" i="3" s="1"/>
  <c r="S534" i="3"/>
  <c r="AA534" i="3" s="1"/>
  <c r="AI534" i="3" s="1"/>
  <c r="R534" i="3"/>
  <c r="Z534" i="3" s="1"/>
  <c r="AH534" i="3" s="1"/>
  <c r="Q534" i="3"/>
  <c r="Y534" i="3" s="1"/>
  <c r="AG534" i="3" s="1"/>
  <c r="P534" i="3"/>
  <c r="X534" i="3" s="1"/>
  <c r="AF534" i="3" s="1"/>
  <c r="L534" i="3"/>
  <c r="M534" i="3" s="1"/>
  <c r="S533" i="3"/>
  <c r="AA533" i="3" s="1"/>
  <c r="AI533" i="3" s="1"/>
  <c r="R533" i="3"/>
  <c r="Z533" i="3" s="1"/>
  <c r="AH533" i="3" s="1"/>
  <c r="Q533" i="3"/>
  <c r="Y533" i="3" s="1"/>
  <c r="AG533" i="3" s="1"/>
  <c r="P533" i="3"/>
  <c r="X533" i="3" s="1"/>
  <c r="AF533" i="3" s="1"/>
  <c r="L533" i="3"/>
  <c r="M533" i="3" s="1"/>
  <c r="S532" i="3"/>
  <c r="AA532" i="3" s="1"/>
  <c r="AI532" i="3" s="1"/>
  <c r="R532" i="3"/>
  <c r="Q532" i="3"/>
  <c r="Y532" i="3" s="1"/>
  <c r="AG532" i="3" s="1"/>
  <c r="P532" i="3"/>
  <c r="X532" i="3" s="1"/>
  <c r="AF532" i="3" s="1"/>
  <c r="L532" i="3"/>
  <c r="M532" i="3" s="1"/>
  <c r="S531" i="3"/>
  <c r="AA531" i="3" s="1"/>
  <c r="AI531" i="3" s="1"/>
  <c r="R531" i="3"/>
  <c r="Z531" i="3" s="1"/>
  <c r="AH531" i="3" s="1"/>
  <c r="Q531" i="3"/>
  <c r="Y531" i="3" s="1"/>
  <c r="AG531" i="3" s="1"/>
  <c r="P531" i="3"/>
  <c r="X531" i="3" s="1"/>
  <c r="AF531" i="3" s="1"/>
  <c r="L531" i="3"/>
  <c r="M531" i="3" s="1"/>
  <c r="S530" i="3"/>
  <c r="AA530" i="3" s="1"/>
  <c r="AI530" i="3" s="1"/>
  <c r="R530" i="3"/>
  <c r="Z530" i="3" s="1"/>
  <c r="AH530" i="3" s="1"/>
  <c r="Q530" i="3"/>
  <c r="Y530" i="3" s="1"/>
  <c r="AG530" i="3" s="1"/>
  <c r="P530" i="3"/>
  <c r="X530" i="3" s="1"/>
  <c r="AF530" i="3" s="1"/>
  <c r="L530" i="3"/>
  <c r="M530" i="3" s="1"/>
  <c r="S518" i="3"/>
  <c r="AA518" i="3" s="1"/>
  <c r="AI518" i="3" s="1"/>
  <c r="R518" i="3"/>
  <c r="Z518" i="3" s="1"/>
  <c r="AH518" i="3" s="1"/>
  <c r="Q518" i="3"/>
  <c r="Y518" i="3" s="1"/>
  <c r="AG518" i="3" s="1"/>
  <c r="P518" i="3"/>
  <c r="X518" i="3" s="1"/>
  <c r="AF518" i="3" s="1"/>
  <c r="L518" i="3"/>
  <c r="M518" i="3" s="1"/>
  <c r="S517" i="3"/>
  <c r="AA517" i="3" s="1"/>
  <c r="AI517" i="3" s="1"/>
  <c r="R517" i="3"/>
  <c r="Q517" i="3"/>
  <c r="Y517" i="3" s="1"/>
  <c r="AG517" i="3" s="1"/>
  <c r="P517" i="3"/>
  <c r="X517" i="3" s="1"/>
  <c r="AF517" i="3" s="1"/>
  <c r="L517" i="3"/>
  <c r="M517" i="3" s="1"/>
  <c r="S516" i="3"/>
  <c r="AA516" i="3" s="1"/>
  <c r="AI516" i="3" s="1"/>
  <c r="R516" i="3"/>
  <c r="Z516" i="3" s="1"/>
  <c r="AH516" i="3" s="1"/>
  <c r="Q516" i="3"/>
  <c r="Y516" i="3" s="1"/>
  <c r="AG516" i="3" s="1"/>
  <c r="P516" i="3"/>
  <c r="X516" i="3" s="1"/>
  <c r="AF516" i="3" s="1"/>
  <c r="L516" i="3"/>
  <c r="M516" i="3" s="1"/>
  <c r="S557" i="3"/>
  <c r="AA557" i="3" s="1"/>
  <c r="AI557" i="3" s="1"/>
  <c r="R557" i="3"/>
  <c r="Z557" i="3" s="1"/>
  <c r="AH557" i="3" s="1"/>
  <c r="Q557" i="3"/>
  <c r="P557" i="3"/>
  <c r="X557" i="3" s="1"/>
  <c r="AF557" i="3" s="1"/>
  <c r="L557" i="3"/>
  <c r="M557" i="3" s="1"/>
  <c r="S556" i="3"/>
  <c r="AA556" i="3" s="1"/>
  <c r="AI556" i="3" s="1"/>
  <c r="R556" i="3"/>
  <c r="Z556" i="3" s="1"/>
  <c r="AH556" i="3" s="1"/>
  <c r="Q556" i="3"/>
  <c r="P556" i="3"/>
  <c r="X556" i="3" s="1"/>
  <c r="AF556" i="3" s="1"/>
  <c r="L556" i="3"/>
  <c r="M556" i="3" s="1"/>
  <c r="S555" i="3"/>
  <c r="AA555" i="3" s="1"/>
  <c r="AI555" i="3" s="1"/>
  <c r="R555" i="3"/>
  <c r="Z555" i="3" s="1"/>
  <c r="AH555" i="3" s="1"/>
  <c r="Q555" i="3"/>
  <c r="Y555" i="3" s="1"/>
  <c r="P555" i="3"/>
  <c r="X555" i="3" s="1"/>
  <c r="AF555" i="3" s="1"/>
  <c r="L555" i="3"/>
  <c r="M555" i="3" s="1"/>
  <c r="S554" i="3"/>
  <c r="AA554" i="3" s="1"/>
  <c r="AI554" i="3" s="1"/>
  <c r="R554" i="3"/>
  <c r="Z554" i="3" s="1"/>
  <c r="AH554" i="3" s="1"/>
  <c r="Q554" i="3"/>
  <c r="P554" i="3"/>
  <c r="X554" i="3" s="1"/>
  <c r="AF554" i="3" s="1"/>
  <c r="L554" i="3"/>
  <c r="M554" i="3" s="1"/>
  <c r="S553" i="3"/>
  <c r="AA553" i="3" s="1"/>
  <c r="AI553" i="3" s="1"/>
  <c r="R553" i="3"/>
  <c r="Z553" i="3" s="1"/>
  <c r="AH553" i="3" s="1"/>
  <c r="Q553" i="3"/>
  <c r="Y553" i="3" s="1"/>
  <c r="AG553" i="3" s="1"/>
  <c r="P553" i="3"/>
  <c r="X553" i="3" s="1"/>
  <c r="AF553" i="3" s="1"/>
  <c r="L553" i="3"/>
  <c r="M553" i="3" s="1"/>
  <c r="S552" i="3"/>
  <c r="AA552" i="3" s="1"/>
  <c r="AI552" i="3" s="1"/>
  <c r="R552" i="3"/>
  <c r="Z552" i="3" s="1"/>
  <c r="AH552" i="3" s="1"/>
  <c r="Q552" i="3"/>
  <c r="Y552" i="3" s="1"/>
  <c r="P552" i="3"/>
  <c r="X552" i="3" s="1"/>
  <c r="AF552" i="3" s="1"/>
  <c r="L552" i="3"/>
  <c r="M552" i="3" s="1"/>
  <c r="S551" i="3"/>
  <c r="AA551" i="3" s="1"/>
  <c r="AI551" i="3" s="1"/>
  <c r="R551" i="3"/>
  <c r="Z551" i="3" s="1"/>
  <c r="AH551" i="3" s="1"/>
  <c r="Q551" i="3"/>
  <c r="P551" i="3"/>
  <c r="X551" i="3" s="1"/>
  <c r="AF551" i="3" s="1"/>
  <c r="L551" i="3"/>
  <c r="M551" i="3" s="1"/>
  <c r="S550" i="3"/>
  <c r="AA550" i="3" s="1"/>
  <c r="AI550" i="3" s="1"/>
  <c r="R550" i="3"/>
  <c r="Z550" i="3" s="1"/>
  <c r="AH550" i="3" s="1"/>
  <c r="Q550" i="3"/>
  <c r="Y550" i="3" s="1"/>
  <c r="P550" i="3"/>
  <c r="X550" i="3" s="1"/>
  <c r="AF550" i="3" s="1"/>
  <c r="L550" i="3"/>
  <c r="M550" i="3" s="1"/>
  <c r="S549" i="3"/>
  <c r="AA549" i="3" s="1"/>
  <c r="AI549" i="3" s="1"/>
  <c r="R549" i="3"/>
  <c r="Z549" i="3" s="1"/>
  <c r="AH549" i="3" s="1"/>
  <c r="Q549" i="3"/>
  <c r="P549" i="3"/>
  <c r="X549" i="3" s="1"/>
  <c r="AF549" i="3" s="1"/>
  <c r="L549" i="3"/>
  <c r="M549" i="3" s="1"/>
  <c r="S548" i="3"/>
  <c r="AA548" i="3" s="1"/>
  <c r="AI548" i="3" s="1"/>
  <c r="R548" i="3"/>
  <c r="Z548" i="3" s="1"/>
  <c r="AH548" i="3" s="1"/>
  <c r="Q548" i="3"/>
  <c r="P548" i="3"/>
  <c r="X548" i="3" s="1"/>
  <c r="AF548" i="3" s="1"/>
  <c r="L548" i="3"/>
  <c r="M548" i="3" s="1"/>
  <c r="S547" i="3"/>
  <c r="AA547" i="3" s="1"/>
  <c r="AI547" i="3" s="1"/>
  <c r="R547" i="3"/>
  <c r="Z547" i="3" s="1"/>
  <c r="AH547" i="3" s="1"/>
  <c r="Q547" i="3"/>
  <c r="Y547" i="3" s="1"/>
  <c r="P547" i="3"/>
  <c r="X547" i="3" s="1"/>
  <c r="AF547" i="3" s="1"/>
  <c r="L547" i="3"/>
  <c r="M547" i="3" s="1"/>
  <c r="S546" i="3"/>
  <c r="AA546" i="3" s="1"/>
  <c r="AI546" i="3" s="1"/>
  <c r="R546" i="3"/>
  <c r="Z546" i="3" s="1"/>
  <c r="AH546" i="3" s="1"/>
  <c r="Q546" i="3"/>
  <c r="P546" i="3"/>
  <c r="X546" i="3" s="1"/>
  <c r="AF546" i="3" s="1"/>
  <c r="L546" i="3"/>
  <c r="M546" i="3" s="1"/>
  <c r="S545" i="3"/>
  <c r="AA545" i="3" s="1"/>
  <c r="AI545" i="3" s="1"/>
  <c r="R545" i="3"/>
  <c r="Z545" i="3" s="1"/>
  <c r="AH545" i="3" s="1"/>
  <c r="Q545" i="3"/>
  <c r="P545" i="3"/>
  <c r="X545" i="3" s="1"/>
  <c r="AF545" i="3" s="1"/>
  <c r="L545" i="3"/>
  <c r="M545" i="3" s="1"/>
  <c r="S544" i="3"/>
  <c r="AA544" i="3" s="1"/>
  <c r="AI544" i="3" s="1"/>
  <c r="R544" i="3"/>
  <c r="Z544" i="3" s="1"/>
  <c r="AH544" i="3" s="1"/>
  <c r="Q544" i="3"/>
  <c r="Y544" i="3" s="1"/>
  <c r="P544" i="3"/>
  <c r="X544" i="3" s="1"/>
  <c r="AF544" i="3" s="1"/>
  <c r="L544" i="3"/>
  <c r="M544" i="3" s="1"/>
  <c r="S543" i="3"/>
  <c r="AA543" i="3" s="1"/>
  <c r="AI543" i="3" s="1"/>
  <c r="R543" i="3"/>
  <c r="Z543" i="3" s="1"/>
  <c r="AH543" i="3" s="1"/>
  <c r="Q543" i="3"/>
  <c r="P543" i="3"/>
  <c r="X543" i="3" s="1"/>
  <c r="AF543" i="3" s="1"/>
  <c r="L543" i="3"/>
  <c r="M543" i="3" s="1"/>
  <c r="S542" i="3"/>
  <c r="AA542" i="3" s="1"/>
  <c r="AI542" i="3" s="1"/>
  <c r="R542" i="3"/>
  <c r="Z542" i="3" s="1"/>
  <c r="AH542" i="3" s="1"/>
  <c r="Q542" i="3"/>
  <c r="P542" i="3"/>
  <c r="X542" i="3" s="1"/>
  <c r="AF542" i="3" s="1"/>
  <c r="L542" i="3"/>
  <c r="M542" i="3" s="1"/>
  <c r="S541" i="3"/>
  <c r="AA541" i="3" s="1"/>
  <c r="AI541" i="3" s="1"/>
  <c r="R541" i="3"/>
  <c r="Z541" i="3" s="1"/>
  <c r="AH541" i="3" s="1"/>
  <c r="Q541" i="3"/>
  <c r="Y541" i="3" s="1"/>
  <c r="P541" i="3"/>
  <c r="X541" i="3" s="1"/>
  <c r="AF541" i="3" s="1"/>
  <c r="L541" i="3"/>
  <c r="M541" i="3" s="1"/>
  <c r="S540" i="3"/>
  <c r="AA540" i="3" s="1"/>
  <c r="AI540" i="3" s="1"/>
  <c r="R540" i="3"/>
  <c r="Z540" i="3" s="1"/>
  <c r="AH540" i="3" s="1"/>
  <c r="Q540" i="3"/>
  <c r="P540" i="3"/>
  <c r="X540" i="3" s="1"/>
  <c r="AF540" i="3" s="1"/>
  <c r="L540" i="3"/>
  <c r="M540" i="3" s="1"/>
  <c r="S539" i="3"/>
  <c r="AA539" i="3" s="1"/>
  <c r="AI539" i="3" s="1"/>
  <c r="R539" i="3"/>
  <c r="Z539" i="3" s="1"/>
  <c r="AH539" i="3" s="1"/>
  <c r="Q539" i="3"/>
  <c r="P539" i="3"/>
  <c r="X539" i="3" s="1"/>
  <c r="AF539" i="3" s="1"/>
  <c r="L539" i="3"/>
  <c r="M539" i="3" s="1"/>
  <c r="S538" i="3"/>
  <c r="AA538" i="3" s="1"/>
  <c r="AI538" i="3" s="1"/>
  <c r="R538" i="3"/>
  <c r="Z538" i="3" s="1"/>
  <c r="AH538" i="3" s="1"/>
  <c r="Q538" i="3"/>
  <c r="Y538" i="3" s="1"/>
  <c r="AG538" i="3" s="1"/>
  <c r="P538" i="3"/>
  <c r="X538" i="3" s="1"/>
  <c r="AF538" i="3" s="1"/>
  <c r="L538" i="3"/>
  <c r="M538" i="3" s="1"/>
  <c r="S537" i="3"/>
  <c r="AA537" i="3" s="1"/>
  <c r="AI537" i="3" s="1"/>
  <c r="R537" i="3"/>
  <c r="Z537" i="3" s="1"/>
  <c r="AH537" i="3" s="1"/>
  <c r="Q537" i="3"/>
  <c r="Y537" i="3" s="1"/>
  <c r="P537" i="3"/>
  <c r="X537" i="3" s="1"/>
  <c r="AF537" i="3" s="1"/>
  <c r="L537" i="3"/>
  <c r="M537" i="3" s="1"/>
  <c r="S536" i="3"/>
  <c r="AA536" i="3" s="1"/>
  <c r="AI536" i="3" s="1"/>
  <c r="R536" i="3"/>
  <c r="Z536" i="3" s="1"/>
  <c r="AH536" i="3" s="1"/>
  <c r="Q536" i="3"/>
  <c r="Y536" i="3" s="1"/>
  <c r="P536" i="3"/>
  <c r="X536" i="3" s="1"/>
  <c r="AF536" i="3" s="1"/>
  <c r="L536" i="3"/>
  <c r="M536" i="3" s="1"/>
  <c r="R529" i="3"/>
  <c r="Z529" i="3" s="1"/>
  <c r="AH529" i="3" s="1"/>
  <c r="Q529" i="3"/>
  <c r="P529" i="3"/>
  <c r="X529" i="3" s="1"/>
  <c r="AF529" i="3" s="1"/>
  <c r="K529" i="3"/>
  <c r="S529" i="3" s="1"/>
  <c r="AA529" i="3" s="1"/>
  <c r="AI529" i="3" s="1"/>
  <c r="R528" i="3"/>
  <c r="Z528" i="3" s="1"/>
  <c r="AH528" i="3" s="1"/>
  <c r="Q528" i="3"/>
  <c r="Y528" i="3" s="1"/>
  <c r="P528" i="3"/>
  <c r="X528" i="3" s="1"/>
  <c r="AF528" i="3" s="1"/>
  <c r="K528" i="3"/>
  <c r="L528" i="3" s="1"/>
  <c r="M528" i="3" s="1"/>
  <c r="R521" i="3"/>
  <c r="Z521" i="3" s="1"/>
  <c r="AH521" i="3" s="1"/>
  <c r="Q521" i="3"/>
  <c r="P521" i="3"/>
  <c r="X521" i="3" s="1"/>
  <c r="AF521" i="3" s="1"/>
  <c r="K521" i="3"/>
  <c r="S521" i="3" s="1"/>
  <c r="AA521" i="3" s="1"/>
  <c r="AI521" i="3" s="1"/>
  <c r="R520" i="3"/>
  <c r="Z520" i="3" s="1"/>
  <c r="AH520" i="3" s="1"/>
  <c r="Q520" i="3"/>
  <c r="Y520" i="3" s="1"/>
  <c r="AG520" i="3" s="1"/>
  <c r="P520" i="3"/>
  <c r="X520" i="3" s="1"/>
  <c r="AF520" i="3" s="1"/>
  <c r="K520" i="3"/>
  <c r="S520" i="3" s="1"/>
  <c r="AA520" i="3" s="1"/>
  <c r="R519" i="3"/>
  <c r="Z519" i="3" s="1"/>
  <c r="AH519" i="3" s="1"/>
  <c r="Q519" i="3"/>
  <c r="Y519" i="3" s="1"/>
  <c r="P519" i="3"/>
  <c r="X519" i="3" s="1"/>
  <c r="AF519" i="3" s="1"/>
  <c r="K519" i="3"/>
  <c r="L519" i="3" s="1"/>
  <c r="M519" i="3" s="1"/>
  <c r="R524" i="3"/>
  <c r="Z524" i="3" s="1"/>
  <c r="AH524" i="3" s="1"/>
  <c r="Q524" i="3"/>
  <c r="Y524" i="3" s="1"/>
  <c r="P524" i="3"/>
  <c r="X524" i="3" s="1"/>
  <c r="AF524" i="3" s="1"/>
  <c r="K524" i="3"/>
  <c r="S524" i="3" s="1"/>
  <c r="R523" i="3"/>
  <c r="Z523" i="3" s="1"/>
  <c r="AH523" i="3" s="1"/>
  <c r="Q523" i="3"/>
  <c r="P523" i="3"/>
  <c r="X523" i="3" s="1"/>
  <c r="AF523" i="3" s="1"/>
  <c r="K523" i="3"/>
  <c r="S523" i="3" s="1"/>
  <c r="AA523" i="3" s="1"/>
  <c r="AI523" i="3" s="1"/>
  <c r="R522" i="3"/>
  <c r="Z522" i="3" s="1"/>
  <c r="Q522" i="3"/>
  <c r="P522" i="3"/>
  <c r="X522" i="3" s="1"/>
  <c r="K522" i="3"/>
  <c r="S522" i="3" s="1"/>
  <c r="AA522" i="3" s="1"/>
  <c r="AE511" i="3"/>
  <c r="AD511" i="3"/>
  <c r="BH28" i="7" s="1"/>
  <c r="W511" i="3"/>
  <c r="V511" i="3"/>
  <c r="AQ28" i="7" s="1"/>
  <c r="O511" i="3"/>
  <c r="N511" i="3"/>
  <c r="J511" i="3"/>
  <c r="I511" i="3"/>
  <c r="H511" i="3"/>
  <c r="G511" i="3"/>
  <c r="F511" i="3"/>
  <c r="S510" i="3"/>
  <c r="AA510" i="3" s="1"/>
  <c r="AI510" i="3" s="1"/>
  <c r="R510" i="3"/>
  <c r="Z510" i="3" s="1"/>
  <c r="AH510" i="3" s="1"/>
  <c r="Q510" i="3"/>
  <c r="Y510" i="3" s="1"/>
  <c r="P510" i="3"/>
  <c r="X510" i="3" s="1"/>
  <c r="AF510" i="3" s="1"/>
  <c r="L510" i="3"/>
  <c r="M510" i="3" s="1"/>
  <c r="S508" i="3"/>
  <c r="AA508" i="3" s="1"/>
  <c r="AI508" i="3" s="1"/>
  <c r="R508" i="3"/>
  <c r="Z508" i="3" s="1"/>
  <c r="AH508" i="3" s="1"/>
  <c r="Q508" i="3"/>
  <c r="Y508" i="3" s="1"/>
  <c r="AG508" i="3" s="1"/>
  <c r="P508" i="3"/>
  <c r="X508" i="3" s="1"/>
  <c r="AF508" i="3" s="1"/>
  <c r="L508" i="3"/>
  <c r="M508" i="3" s="1"/>
  <c r="S507" i="3"/>
  <c r="AA507" i="3" s="1"/>
  <c r="AI507" i="3" s="1"/>
  <c r="R507" i="3"/>
  <c r="Z507" i="3" s="1"/>
  <c r="AH507" i="3" s="1"/>
  <c r="Q507" i="3"/>
  <c r="Y507" i="3" s="1"/>
  <c r="P507" i="3"/>
  <c r="X507" i="3" s="1"/>
  <c r="AF507" i="3" s="1"/>
  <c r="L507" i="3"/>
  <c r="M507" i="3" s="1"/>
  <c r="S506" i="3"/>
  <c r="AA506" i="3" s="1"/>
  <c r="AI506" i="3" s="1"/>
  <c r="R506" i="3"/>
  <c r="Z506" i="3" s="1"/>
  <c r="AH506" i="3" s="1"/>
  <c r="Q506" i="3"/>
  <c r="Y506" i="3" s="1"/>
  <c r="P506" i="3"/>
  <c r="X506" i="3" s="1"/>
  <c r="AF506" i="3" s="1"/>
  <c r="L506" i="3"/>
  <c r="M506" i="3" s="1"/>
  <c r="S505" i="3"/>
  <c r="AA505" i="3" s="1"/>
  <c r="AI505" i="3" s="1"/>
  <c r="R505" i="3"/>
  <c r="Z505" i="3" s="1"/>
  <c r="AH505" i="3" s="1"/>
  <c r="Q505" i="3"/>
  <c r="P505" i="3"/>
  <c r="X505" i="3" s="1"/>
  <c r="AF505" i="3" s="1"/>
  <c r="L505" i="3"/>
  <c r="M505" i="3" s="1"/>
  <c r="R504" i="3"/>
  <c r="Z504" i="3" s="1"/>
  <c r="AH504" i="3" s="1"/>
  <c r="Q504" i="3"/>
  <c r="Y504" i="3" s="1"/>
  <c r="P504" i="3"/>
  <c r="X504" i="3" s="1"/>
  <c r="AF504" i="3" s="1"/>
  <c r="K504" i="3"/>
  <c r="S504" i="3" s="1"/>
  <c r="AA504" i="3" s="1"/>
  <c r="AI504" i="3" s="1"/>
  <c r="S503" i="3"/>
  <c r="AA503" i="3" s="1"/>
  <c r="R503" i="3"/>
  <c r="Z503" i="3" s="1"/>
  <c r="AH503" i="3" s="1"/>
  <c r="Q503" i="3"/>
  <c r="P503" i="3"/>
  <c r="X503" i="3" s="1"/>
  <c r="AF503" i="3" s="1"/>
  <c r="L503" i="3"/>
  <c r="M503" i="3" s="1"/>
  <c r="R502" i="3"/>
  <c r="Z502" i="3" s="1"/>
  <c r="AH502" i="3" s="1"/>
  <c r="Q502" i="3"/>
  <c r="Y502" i="3" s="1"/>
  <c r="P502" i="3"/>
  <c r="X502" i="3" s="1"/>
  <c r="AF502" i="3" s="1"/>
  <c r="K502" i="3"/>
  <c r="S502" i="3" s="1"/>
  <c r="AA502" i="3" s="1"/>
  <c r="AI502" i="3" s="1"/>
  <c r="R501" i="3"/>
  <c r="Q501" i="3"/>
  <c r="Y501" i="3" s="1"/>
  <c r="P501" i="3"/>
  <c r="X501" i="3" s="1"/>
  <c r="K501" i="3"/>
  <c r="AE495" i="3"/>
  <c r="AD495" i="3"/>
  <c r="BH27" i="7" s="1"/>
  <c r="W495" i="3"/>
  <c r="V495" i="3"/>
  <c r="AQ27" i="7" s="1"/>
  <c r="O495" i="3"/>
  <c r="N495" i="3"/>
  <c r="J495" i="3"/>
  <c r="I495" i="3"/>
  <c r="H495" i="3"/>
  <c r="G495" i="3"/>
  <c r="F495" i="3"/>
  <c r="R494" i="3"/>
  <c r="Z494" i="3" s="1"/>
  <c r="AH494" i="3" s="1"/>
  <c r="Q494" i="3"/>
  <c r="Y494" i="3" s="1"/>
  <c r="AG494" i="3" s="1"/>
  <c r="P494" i="3"/>
  <c r="X494" i="3" s="1"/>
  <c r="AF494" i="3" s="1"/>
  <c r="K494" i="3"/>
  <c r="L494" i="3" s="1"/>
  <c r="M494" i="3" s="1"/>
  <c r="R493" i="3"/>
  <c r="Z493" i="3" s="1"/>
  <c r="AH493" i="3" s="1"/>
  <c r="Q493" i="3"/>
  <c r="Y493" i="3" s="1"/>
  <c r="P493" i="3"/>
  <c r="X493" i="3" s="1"/>
  <c r="AF493" i="3" s="1"/>
  <c r="K493" i="3"/>
  <c r="L493" i="3" s="1"/>
  <c r="M493" i="3" s="1"/>
  <c r="S492" i="3"/>
  <c r="AA492" i="3" s="1"/>
  <c r="AI492" i="3" s="1"/>
  <c r="R492" i="3"/>
  <c r="Z492" i="3" s="1"/>
  <c r="AH492" i="3" s="1"/>
  <c r="Q492" i="3"/>
  <c r="Y492" i="3" s="1"/>
  <c r="P492" i="3"/>
  <c r="X492" i="3" s="1"/>
  <c r="AF492" i="3" s="1"/>
  <c r="L492" i="3"/>
  <c r="M492" i="3" s="1"/>
  <c r="R491" i="3"/>
  <c r="Z491" i="3" s="1"/>
  <c r="AH491" i="3" s="1"/>
  <c r="Q491" i="3"/>
  <c r="Y491" i="3" s="1"/>
  <c r="AG491" i="3" s="1"/>
  <c r="P491" i="3"/>
  <c r="X491" i="3" s="1"/>
  <c r="AF491" i="3" s="1"/>
  <c r="L491" i="3"/>
  <c r="M491" i="3" s="1"/>
  <c r="K491" i="3"/>
  <c r="S491" i="3" s="1"/>
  <c r="AA491" i="3" s="1"/>
  <c r="AI491" i="3" s="1"/>
  <c r="S490" i="3"/>
  <c r="AA490" i="3" s="1"/>
  <c r="AI490" i="3" s="1"/>
  <c r="R490" i="3"/>
  <c r="Z490" i="3" s="1"/>
  <c r="Q490" i="3"/>
  <c r="Y490" i="3" s="1"/>
  <c r="AG490" i="3" s="1"/>
  <c r="P490" i="3"/>
  <c r="X490" i="3" s="1"/>
  <c r="AF490" i="3" s="1"/>
  <c r="L490" i="3"/>
  <c r="M490" i="3" s="1"/>
  <c r="S489" i="3"/>
  <c r="AA489" i="3" s="1"/>
  <c r="AI489" i="3" s="1"/>
  <c r="R489" i="3"/>
  <c r="Q489" i="3"/>
  <c r="Y489" i="3" s="1"/>
  <c r="AG489" i="3" s="1"/>
  <c r="P489" i="3"/>
  <c r="X489" i="3" s="1"/>
  <c r="AF489" i="3" s="1"/>
  <c r="L489" i="3"/>
  <c r="M489" i="3" s="1"/>
  <c r="S488" i="3"/>
  <c r="AA488" i="3" s="1"/>
  <c r="AI488" i="3" s="1"/>
  <c r="R488" i="3"/>
  <c r="Z488" i="3" s="1"/>
  <c r="AH488" i="3" s="1"/>
  <c r="Q488" i="3"/>
  <c r="P488" i="3"/>
  <c r="X488" i="3" s="1"/>
  <c r="AF488" i="3" s="1"/>
  <c r="L488" i="3"/>
  <c r="M488" i="3" s="1"/>
  <c r="S487" i="3"/>
  <c r="AA487" i="3" s="1"/>
  <c r="AI487" i="3" s="1"/>
  <c r="R487" i="3"/>
  <c r="Z487" i="3" s="1"/>
  <c r="Q487" i="3"/>
  <c r="Y487" i="3" s="1"/>
  <c r="AG487" i="3" s="1"/>
  <c r="P487" i="3"/>
  <c r="X487" i="3" s="1"/>
  <c r="AF487" i="3" s="1"/>
  <c r="L487" i="3"/>
  <c r="M487" i="3" s="1"/>
  <c r="S486" i="3"/>
  <c r="AA486" i="3" s="1"/>
  <c r="AI486" i="3" s="1"/>
  <c r="R486" i="3"/>
  <c r="Q486" i="3"/>
  <c r="Y486" i="3" s="1"/>
  <c r="AG486" i="3" s="1"/>
  <c r="P486" i="3"/>
  <c r="X486" i="3" s="1"/>
  <c r="AF486" i="3" s="1"/>
  <c r="L486" i="3"/>
  <c r="M486" i="3" s="1"/>
  <c r="R485" i="3"/>
  <c r="Z485" i="3" s="1"/>
  <c r="AH485" i="3" s="1"/>
  <c r="Q485" i="3"/>
  <c r="P485" i="3"/>
  <c r="X485" i="3" s="1"/>
  <c r="AF485" i="3" s="1"/>
  <c r="K485" i="3"/>
  <c r="L485" i="3" s="1"/>
  <c r="M485" i="3" s="1"/>
  <c r="R484" i="3"/>
  <c r="Z484" i="3" s="1"/>
  <c r="AH484" i="3" s="1"/>
  <c r="Q484" i="3"/>
  <c r="P484" i="3"/>
  <c r="X484" i="3" s="1"/>
  <c r="K484" i="3"/>
  <c r="AE479" i="3"/>
  <c r="AD479" i="3"/>
  <c r="BH26" i="7" s="1"/>
  <c r="W479" i="3"/>
  <c r="V479" i="3"/>
  <c r="AQ26" i="7" s="1"/>
  <c r="O479" i="3"/>
  <c r="N479" i="3"/>
  <c r="J479" i="3"/>
  <c r="I479" i="3"/>
  <c r="H479" i="3"/>
  <c r="G479" i="3"/>
  <c r="F479" i="3"/>
  <c r="S478" i="3"/>
  <c r="AA478" i="3" s="1"/>
  <c r="AI478" i="3" s="1"/>
  <c r="R478" i="3"/>
  <c r="Z478" i="3" s="1"/>
  <c r="AH478" i="3" s="1"/>
  <c r="Q478" i="3"/>
  <c r="P478" i="3"/>
  <c r="X478" i="3" s="1"/>
  <c r="AF478" i="3" s="1"/>
  <c r="L478" i="3"/>
  <c r="M478" i="3" s="1"/>
  <c r="S477" i="3"/>
  <c r="AA477" i="3" s="1"/>
  <c r="AI477" i="3" s="1"/>
  <c r="R477" i="3"/>
  <c r="Z477" i="3" s="1"/>
  <c r="AH477" i="3" s="1"/>
  <c r="Q477" i="3"/>
  <c r="P477" i="3"/>
  <c r="X477" i="3" s="1"/>
  <c r="AF477" i="3" s="1"/>
  <c r="L477" i="3"/>
  <c r="M477" i="3" s="1"/>
  <c r="S476" i="3"/>
  <c r="AA476" i="3" s="1"/>
  <c r="AI476" i="3" s="1"/>
  <c r="R476" i="3"/>
  <c r="Z476" i="3" s="1"/>
  <c r="AH476" i="3" s="1"/>
  <c r="Q476" i="3"/>
  <c r="P476" i="3"/>
  <c r="X476" i="3" s="1"/>
  <c r="AF476" i="3" s="1"/>
  <c r="L476" i="3"/>
  <c r="M476" i="3" s="1"/>
  <c r="S475" i="3"/>
  <c r="AA475" i="3" s="1"/>
  <c r="AI475" i="3" s="1"/>
  <c r="R475" i="3"/>
  <c r="Z475" i="3" s="1"/>
  <c r="AH475" i="3" s="1"/>
  <c r="Q475" i="3"/>
  <c r="P475" i="3"/>
  <c r="X475" i="3" s="1"/>
  <c r="AF475" i="3" s="1"/>
  <c r="L475" i="3"/>
  <c r="M475" i="3" s="1"/>
  <c r="S474" i="3"/>
  <c r="AA474" i="3" s="1"/>
  <c r="AI474" i="3" s="1"/>
  <c r="R474" i="3"/>
  <c r="Z474" i="3" s="1"/>
  <c r="AH474" i="3" s="1"/>
  <c r="Q474" i="3"/>
  <c r="Y474" i="3" s="1"/>
  <c r="P474" i="3"/>
  <c r="X474" i="3" s="1"/>
  <c r="AF474" i="3" s="1"/>
  <c r="L474" i="3"/>
  <c r="M474" i="3" s="1"/>
  <c r="S473" i="3"/>
  <c r="AA473" i="3" s="1"/>
  <c r="AI473" i="3" s="1"/>
  <c r="R473" i="3"/>
  <c r="Z473" i="3" s="1"/>
  <c r="AH473" i="3" s="1"/>
  <c r="Q473" i="3"/>
  <c r="P473" i="3"/>
  <c r="X473" i="3" s="1"/>
  <c r="AF473" i="3" s="1"/>
  <c r="L473" i="3"/>
  <c r="M473" i="3" s="1"/>
  <c r="S472" i="3"/>
  <c r="AA472" i="3" s="1"/>
  <c r="AI472" i="3" s="1"/>
  <c r="R472" i="3"/>
  <c r="Z472" i="3" s="1"/>
  <c r="AH472" i="3" s="1"/>
  <c r="Q472" i="3"/>
  <c r="P472" i="3"/>
  <c r="X472" i="3" s="1"/>
  <c r="AF472" i="3" s="1"/>
  <c r="L472" i="3"/>
  <c r="M472" i="3" s="1"/>
  <c r="S471" i="3"/>
  <c r="AA471" i="3" s="1"/>
  <c r="AI471" i="3" s="1"/>
  <c r="R471" i="3"/>
  <c r="Z471" i="3" s="1"/>
  <c r="AH471" i="3" s="1"/>
  <c r="Q471" i="3"/>
  <c r="Y471" i="3" s="1"/>
  <c r="P471" i="3"/>
  <c r="X471" i="3" s="1"/>
  <c r="AF471" i="3" s="1"/>
  <c r="L471" i="3"/>
  <c r="M471" i="3" s="1"/>
  <c r="S470" i="3"/>
  <c r="AA470" i="3" s="1"/>
  <c r="AI470" i="3" s="1"/>
  <c r="R470" i="3"/>
  <c r="Z470" i="3" s="1"/>
  <c r="AH470" i="3" s="1"/>
  <c r="Q470" i="3"/>
  <c r="P470" i="3"/>
  <c r="X470" i="3" s="1"/>
  <c r="AF470" i="3" s="1"/>
  <c r="L470" i="3"/>
  <c r="M470" i="3" s="1"/>
  <c r="R469" i="3"/>
  <c r="Z469" i="3" s="1"/>
  <c r="AH469" i="3" s="1"/>
  <c r="Q469" i="3"/>
  <c r="P469" i="3"/>
  <c r="X469" i="3" s="1"/>
  <c r="AF469" i="3" s="1"/>
  <c r="K469" i="3"/>
  <c r="L469" i="3" s="1"/>
  <c r="M469" i="3" s="1"/>
  <c r="S468" i="3"/>
  <c r="AA468" i="3" s="1"/>
  <c r="AI468" i="3" s="1"/>
  <c r="R468" i="3"/>
  <c r="Z468" i="3" s="1"/>
  <c r="AH468" i="3" s="1"/>
  <c r="Q468" i="3"/>
  <c r="P468" i="3"/>
  <c r="X468" i="3" s="1"/>
  <c r="AF468" i="3" s="1"/>
  <c r="L468" i="3"/>
  <c r="M468" i="3" s="1"/>
  <c r="S467" i="3"/>
  <c r="AA467" i="3" s="1"/>
  <c r="AI467" i="3" s="1"/>
  <c r="R467" i="3"/>
  <c r="Z467" i="3" s="1"/>
  <c r="AH467" i="3" s="1"/>
  <c r="Q467" i="3"/>
  <c r="Y467" i="3" s="1"/>
  <c r="P467" i="3"/>
  <c r="X467" i="3" s="1"/>
  <c r="AF467" i="3" s="1"/>
  <c r="L467" i="3"/>
  <c r="M467" i="3" s="1"/>
  <c r="S466" i="3"/>
  <c r="AA466" i="3" s="1"/>
  <c r="AI466" i="3" s="1"/>
  <c r="R466" i="3"/>
  <c r="Z466" i="3" s="1"/>
  <c r="AH466" i="3" s="1"/>
  <c r="Q466" i="3"/>
  <c r="Y466" i="3" s="1"/>
  <c r="AG466" i="3" s="1"/>
  <c r="P466" i="3"/>
  <c r="X466" i="3" s="1"/>
  <c r="AF466" i="3" s="1"/>
  <c r="L466" i="3"/>
  <c r="M466" i="3" s="1"/>
  <c r="R465" i="3"/>
  <c r="Z465" i="3" s="1"/>
  <c r="AH465" i="3" s="1"/>
  <c r="Q465" i="3"/>
  <c r="Y465" i="3" s="1"/>
  <c r="P465" i="3"/>
  <c r="X465" i="3" s="1"/>
  <c r="AF465" i="3" s="1"/>
  <c r="K465" i="3"/>
  <c r="S465" i="3" s="1"/>
  <c r="AA465" i="3" s="1"/>
  <c r="AI465" i="3" s="1"/>
  <c r="R464" i="3"/>
  <c r="Z464" i="3" s="1"/>
  <c r="AH464" i="3" s="1"/>
  <c r="Q464" i="3"/>
  <c r="Y464" i="3" s="1"/>
  <c r="P464" i="3"/>
  <c r="X464" i="3" s="1"/>
  <c r="AF464" i="3" s="1"/>
  <c r="K464" i="3"/>
  <c r="S464" i="3" s="1"/>
  <c r="AA464" i="3" s="1"/>
  <c r="AI464" i="3" s="1"/>
  <c r="R463" i="3"/>
  <c r="Z463" i="3" s="1"/>
  <c r="Q463" i="3"/>
  <c r="Y463" i="3" s="1"/>
  <c r="P463" i="3"/>
  <c r="K463" i="3"/>
  <c r="AE638" i="3"/>
  <c r="AD638" i="3"/>
  <c r="BH31" i="7" s="1"/>
  <c r="BD31" i="7" s="1"/>
  <c r="W638" i="3"/>
  <c r="V638" i="3"/>
  <c r="AQ31" i="7" s="1"/>
  <c r="O638" i="3"/>
  <c r="N638" i="3"/>
  <c r="J638" i="3"/>
  <c r="I638" i="3"/>
  <c r="H638" i="3"/>
  <c r="G638" i="3"/>
  <c r="F638" i="3"/>
  <c r="R637" i="3"/>
  <c r="Z637" i="3" s="1"/>
  <c r="AH637" i="3" s="1"/>
  <c r="Q637" i="3"/>
  <c r="Y637" i="3" s="1"/>
  <c r="AG637" i="3" s="1"/>
  <c r="P637" i="3"/>
  <c r="K637" i="3"/>
  <c r="R636" i="3"/>
  <c r="Z636" i="3" s="1"/>
  <c r="AH636" i="3" s="1"/>
  <c r="Q636" i="3"/>
  <c r="Y636" i="3" s="1"/>
  <c r="P636" i="3"/>
  <c r="X636" i="3" s="1"/>
  <c r="K636" i="3"/>
  <c r="AE457" i="3"/>
  <c r="AD457" i="3"/>
  <c r="BH25" i="7" s="1"/>
  <c r="W457" i="3"/>
  <c r="V457" i="3"/>
  <c r="AQ25" i="7" s="1"/>
  <c r="O457" i="3"/>
  <c r="N457" i="3"/>
  <c r="J457" i="3"/>
  <c r="I457" i="3"/>
  <c r="H457" i="3"/>
  <c r="G457" i="3"/>
  <c r="F457" i="3"/>
  <c r="S456" i="3"/>
  <c r="AA456" i="3" s="1"/>
  <c r="AI456" i="3" s="1"/>
  <c r="R456" i="3"/>
  <c r="Z456" i="3" s="1"/>
  <c r="AH456" i="3" s="1"/>
  <c r="Q456" i="3"/>
  <c r="P456" i="3"/>
  <c r="X456" i="3" s="1"/>
  <c r="AF456" i="3" s="1"/>
  <c r="L456" i="3"/>
  <c r="M456" i="3" s="1"/>
  <c r="S455" i="3"/>
  <c r="AA455" i="3" s="1"/>
  <c r="AI455" i="3" s="1"/>
  <c r="R455" i="3"/>
  <c r="Z455" i="3" s="1"/>
  <c r="AH455" i="3" s="1"/>
  <c r="Q455" i="3"/>
  <c r="Y455" i="3" s="1"/>
  <c r="AG455" i="3" s="1"/>
  <c r="P455" i="3"/>
  <c r="X455" i="3" s="1"/>
  <c r="AF455" i="3" s="1"/>
  <c r="L455" i="3"/>
  <c r="M455" i="3" s="1"/>
  <c r="S454" i="3"/>
  <c r="AA454" i="3" s="1"/>
  <c r="AI454" i="3" s="1"/>
  <c r="R454" i="3"/>
  <c r="Z454" i="3" s="1"/>
  <c r="AH454" i="3" s="1"/>
  <c r="Q454" i="3"/>
  <c r="Y454" i="3" s="1"/>
  <c r="P454" i="3"/>
  <c r="X454" i="3" s="1"/>
  <c r="AF454" i="3" s="1"/>
  <c r="L454" i="3"/>
  <c r="M454" i="3" s="1"/>
  <c r="S453" i="3"/>
  <c r="AA453" i="3" s="1"/>
  <c r="AI453" i="3" s="1"/>
  <c r="R453" i="3"/>
  <c r="Z453" i="3" s="1"/>
  <c r="AH453" i="3" s="1"/>
  <c r="Q453" i="3"/>
  <c r="P453" i="3"/>
  <c r="X453" i="3" s="1"/>
  <c r="AF453" i="3" s="1"/>
  <c r="L453" i="3"/>
  <c r="M453" i="3" s="1"/>
  <c r="R452" i="3"/>
  <c r="Z452" i="3" s="1"/>
  <c r="AH452" i="3" s="1"/>
  <c r="Q452" i="3"/>
  <c r="Y452" i="3" s="1"/>
  <c r="P452" i="3"/>
  <c r="X452" i="3" s="1"/>
  <c r="AF452" i="3" s="1"/>
  <c r="K452" i="3"/>
  <c r="S451" i="3"/>
  <c r="AA451" i="3" s="1"/>
  <c r="AI451" i="3" s="1"/>
  <c r="R451" i="3"/>
  <c r="Z451" i="3" s="1"/>
  <c r="AH451" i="3" s="1"/>
  <c r="Q451" i="3"/>
  <c r="P451" i="3"/>
  <c r="X451" i="3" s="1"/>
  <c r="AF451" i="3" s="1"/>
  <c r="L451" i="3"/>
  <c r="M451" i="3" s="1"/>
  <c r="S450" i="3"/>
  <c r="AA450" i="3" s="1"/>
  <c r="AI450" i="3" s="1"/>
  <c r="R450" i="3"/>
  <c r="Q450" i="3"/>
  <c r="Y450" i="3" s="1"/>
  <c r="AG450" i="3" s="1"/>
  <c r="P450" i="3"/>
  <c r="X450" i="3" s="1"/>
  <c r="AF450" i="3" s="1"/>
  <c r="L450" i="3"/>
  <c r="M450" i="3" s="1"/>
  <c r="S449" i="3"/>
  <c r="AA449" i="3" s="1"/>
  <c r="AI449" i="3" s="1"/>
  <c r="R449" i="3"/>
  <c r="Z449" i="3" s="1"/>
  <c r="AH449" i="3" s="1"/>
  <c r="Q449" i="3"/>
  <c r="Y449" i="3" s="1"/>
  <c r="AG449" i="3" s="1"/>
  <c r="P449" i="3"/>
  <c r="X449" i="3" s="1"/>
  <c r="AF449" i="3" s="1"/>
  <c r="L449" i="3"/>
  <c r="M449" i="3" s="1"/>
  <c r="S448" i="3"/>
  <c r="AA448" i="3" s="1"/>
  <c r="AI448" i="3" s="1"/>
  <c r="R448" i="3"/>
  <c r="Z448" i="3" s="1"/>
  <c r="AH448" i="3" s="1"/>
  <c r="Q448" i="3"/>
  <c r="P448" i="3"/>
  <c r="X448" i="3" s="1"/>
  <c r="AF448" i="3" s="1"/>
  <c r="L448" i="3"/>
  <c r="M448" i="3" s="1"/>
  <c r="S447" i="3"/>
  <c r="AA447" i="3" s="1"/>
  <c r="AI447" i="3" s="1"/>
  <c r="R447" i="3"/>
  <c r="Q447" i="3"/>
  <c r="Y447" i="3" s="1"/>
  <c r="AG447" i="3" s="1"/>
  <c r="P447" i="3"/>
  <c r="X447" i="3" s="1"/>
  <c r="AF447" i="3" s="1"/>
  <c r="L447" i="3"/>
  <c r="M447" i="3" s="1"/>
  <c r="S446" i="3"/>
  <c r="AA446" i="3" s="1"/>
  <c r="AI446" i="3" s="1"/>
  <c r="R446" i="3"/>
  <c r="Z446" i="3" s="1"/>
  <c r="AH446" i="3" s="1"/>
  <c r="Q446" i="3"/>
  <c r="Y446" i="3" s="1"/>
  <c r="P446" i="3"/>
  <c r="X446" i="3" s="1"/>
  <c r="AF446" i="3" s="1"/>
  <c r="L446" i="3"/>
  <c r="M446" i="3" s="1"/>
  <c r="S445" i="3"/>
  <c r="AA445" i="3" s="1"/>
  <c r="AI445" i="3" s="1"/>
  <c r="R445" i="3"/>
  <c r="Z445" i="3" s="1"/>
  <c r="AH445" i="3" s="1"/>
  <c r="Q445" i="3"/>
  <c r="P445" i="3"/>
  <c r="X445" i="3" s="1"/>
  <c r="AF445" i="3" s="1"/>
  <c r="L445" i="3"/>
  <c r="M445" i="3" s="1"/>
  <c r="S444" i="3"/>
  <c r="AA444" i="3" s="1"/>
  <c r="AI444" i="3" s="1"/>
  <c r="R444" i="3"/>
  <c r="Q444" i="3"/>
  <c r="Y444" i="3" s="1"/>
  <c r="AG444" i="3" s="1"/>
  <c r="P444" i="3"/>
  <c r="X444" i="3" s="1"/>
  <c r="AF444" i="3" s="1"/>
  <c r="L444" i="3"/>
  <c r="M444" i="3" s="1"/>
  <c r="S443" i="3"/>
  <c r="AA443" i="3" s="1"/>
  <c r="AI443" i="3" s="1"/>
  <c r="R443" i="3"/>
  <c r="Z443" i="3" s="1"/>
  <c r="AH443" i="3" s="1"/>
  <c r="Q443" i="3"/>
  <c r="Y443" i="3" s="1"/>
  <c r="P443" i="3"/>
  <c r="X443" i="3" s="1"/>
  <c r="AF443" i="3" s="1"/>
  <c r="L443" i="3"/>
  <c r="M443" i="3" s="1"/>
  <c r="S442" i="3"/>
  <c r="AA442" i="3" s="1"/>
  <c r="AI442" i="3" s="1"/>
  <c r="R442" i="3"/>
  <c r="Z442" i="3" s="1"/>
  <c r="AH442" i="3" s="1"/>
  <c r="Q442" i="3"/>
  <c r="Y442" i="3" s="1"/>
  <c r="P442" i="3"/>
  <c r="X442" i="3" s="1"/>
  <c r="AF442" i="3" s="1"/>
  <c r="L442" i="3"/>
  <c r="M442" i="3" s="1"/>
  <c r="S441" i="3"/>
  <c r="AA441" i="3" s="1"/>
  <c r="AI441" i="3" s="1"/>
  <c r="R441" i="3"/>
  <c r="Q441" i="3"/>
  <c r="Y441" i="3" s="1"/>
  <c r="AG441" i="3" s="1"/>
  <c r="P441" i="3"/>
  <c r="X441" i="3" s="1"/>
  <c r="AF441" i="3" s="1"/>
  <c r="L441" i="3"/>
  <c r="M441" i="3" s="1"/>
  <c r="S440" i="3"/>
  <c r="AA440" i="3" s="1"/>
  <c r="AI440" i="3" s="1"/>
  <c r="R440" i="3"/>
  <c r="Z440" i="3" s="1"/>
  <c r="AH440" i="3" s="1"/>
  <c r="Q440" i="3"/>
  <c r="Y440" i="3" s="1"/>
  <c r="AG440" i="3" s="1"/>
  <c r="P440" i="3"/>
  <c r="X440" i="3" s="1"/>
  <c r="AF440" i="3" s="1"/>
  <c r="L440" i="3"/>
  <c r="M440" i="3" s="1"/>
  <c r="S439" i="3"/>
  <c r="AA439" i="3" s="1"/>
  <c r="AI439" i="3" s="1"/>
  <c r="R439" i="3"/>
  <c r="Z439" i="3" s="1"/>
  <c r="AH439" i="3" s="1"/>
  <c r="Q439" i="3"/>
  <c r="P439" i="3"/>
  <c r="X439" i="3" s="1"/>
  <c r="AF439" i="3" s="1"/>
  <c r="L439" i="3"/>
  <c r="M439" i="3" s="1"/>
  <c r="R438" i="3"/>
  <c r="Q438" i="3"/>
  <c r="Y438" i="3" s="1"/>
  <c r="AG438" i="3" s="1"/>
  <c r="P438" i="3"/>
  <c r="X438" i="3" s="1"/>
  <c r="AF438" i="3" s="1"/>
  <c r="K438" i="3"/>
  <c r="R437" i="3"/>
  <c r="Z437" i="3" s="1"/>
  <c r="AH437" i="3" s="1"/>
  <c r="Q437" i="3"/>
  <c r="Y437" i="3" s="1"/>
  <c r="AG437" i="3" s="1"/>
  <c r="P437" i="3"/>
  <c r="X437" i="3" s="1"/>
  <c r="AF437" i="3" s="1"/>
  <c r="K437" i="3"/>
  <c r="L437" i="3" s="1"/>
  <c r="M437" i="3" s="1"/>
  <c r="R436" i="3"/>
  <c r="Z436" i="3" s="1"/>
  <c r="AH436" i="3" s="1"/>
  <c r="Q436" i="3"/>
  <c r="Y436" i="3" s="1"/>
  <c r="P436" i="3"/>
  <c r="X436" i="3" s="1"/>
  <c r="AF436" i="3" s="1"/>
  <c r="K436" i="3"/>
  <c r="L436" i="3" s="1"/>
  <c r="M436" i="3" s="1"/>
  <c r="R435" i="3"/>
  <c r="Z435" i="3" s="1"/>
  <c r="AH435" i="3" s="1"/>
  <c r="Q435" i="3"/>
  <c r="Y435" i="3" s="1"/>
  <c r="P435" i="3"/>
  <c r="X435" i="3" s="1"/>
  <c r="AF435" i="3" s="1"/>
  <c r="K435" i="3"/>
  <c r="S435" i="3" s="1"/>
  <c r="AA435" i="3" s="1"/>
  <c r="AI435" i="3" s="1"/>
  <c r="R434" i="3"/>
  <c r="Q434" i="3"/>
  <c r="Y434" i="3" s="1"/>
  <c r="AG434" i="3" s="1"/>
  <c r="P434" i="3"/>
  <c r="X434" i="3" s="1"/>
  <c r="AF434" i="3" s="1"/>
  <c r="K434" i="3"/>
  <c r="L434" i="3" s="1"/>
  <c r="M434" i="3" s="1"/>
  <c r="R433" i="3"/>
  <c r="Z433" i="3" s="1"/>
  <c r="AH433" i="3" s="1"/>
  <c r="Q433" i="3"/>
  <c r="P433" i="3"/>
  <c r="X433" i="3" s="1"/>
  <c r="AF433" i="3" s="1"/>
  <c r="K433" i="3"/>
  <c r="L433" i="3" s="1"/>
  <c r="M433" i="3" s="1"/>
  <c r="S432" i="3"/>
  <c r="AA432" i="3" s="1"/>
  <c r="AI432" i="3" s="1"/>
  <c r="R432" i="3"/>
  <c r="Q432" i="3"/>
  <c r="Y432" i="3" s="1"/>
  <c r="P432" i="3"/>
  <c r="L432" i="3"/>
  <c r="AE426" i="3"/>
  <c r="AD426" i="3"/>
  <c r="BH24" i="7" s="1"/>
  <c r="W426" i="3"/>
  <c r="V426" i="3"/>
  <c r="AQ24" i="7" s="1"/>
  <c r="O426" i="3"/>
  <c r="N426" i="3"/>
  <c r="J426" i="3"/>
  <c r="I426" i="3"/>
  <c r="H426" i="3"/>
  <c r="G426" i="3"/>
  <c r="F426" i="3"/>
  <c r="S425" i="3"/>
  <c r="AA425" i="3" s="1"/>
  <c r="AI425" i="3" s="1"/>
  <c r="R425" i="3"/>
  <c r="Z425" i="3" s="1"/>
  <c r="AH425" i="3" s="1"/>
  <c r="Q425" i="3"/>
  <c r="P425" i="3"/>
  <c r="X425" i="3" s="1"/>
  <c r="AF425" i="3" s="1"/>
  <c r="L425" i="3"/>
  <c r="M425" i="3" s="1"/>
  <c r="R424" i="3"/>
  <c r="Q424" i="3"/>
  <c r="Y424" i="3" s="1"/>
  <c r="P424" i="3"/>
  <c r="X424" i="3" s="1"/>
  <c r="AF424" i="3" s="1"/>
  <c r="K424" i="3"/>
  <c r="L424" i="3" s="1"/>
  <c r="M424" i="3" s="1"/>
  <c r="S423" i="3"/>
  <c r="AA423" i="3" s="1"/>
  <c r="AI423" i="3" s="1"/>
  <c r="R423" i="3"/>
  <c r="Z423" i="3" s="1"/>
  <c r="AH423" i="3" s="1"/>
  <c r="Q423" i="3"/>
  <c r="P423" i="3"/>
  <c r="X423" i="3" s="1"/>
  <c r="AF423" i="3" s="1"/>
  <c r="L423" i="3"/>
  <c r="M423" i="3" s="1"/>
  <c r="S422" i="3"/>
  <c r="AA422" i="3" s="1"/>
  <c r="AI422" i="3" s="1"/>
  <c r="R422" i="3"/>
  <c r="Z422" i="3" s="1"/>
  <c r="AH422" i="3" s="1"/>
  <c r="Q422" i="3"/>
  <c r="Y422" i="3" s="1"/>
  <c r="P422" i="3"/>
  <c r="X422" i="3" s="1"/>
  <c r="AF422" i="3" s="1"/>
  <c r="L422" i="3"/>
  <c r="M422" i="3" s="1"/>
  <c r="S421" i="3"/>
  <c r="AA421" i="3" s="1"/>
  <c r="AI421" i="3" s="1"/>
  <c r="R421" i="3"/>
  <c r="Z421" i="3" s="1"/>
  <c r="AH421" i="3" s="1"/>
  <c r="Q421" i="3"/>
  <c r="Y421" i="3" s="1"/>
  <c r="P421" i="3"/>
  <c r="X421" i="3" s="1"/>
  <c r="AF421" i="3" s="1"/>
  <c r="L421" i="3"/>
  <c r="M421" i="3" s="1"/>
  <c r="S420" i="3"/>
  <c r="AA420" i="3" s="1"/>
  <c r="AI420" i="3" s="1"/>
  <c r="R420" i="3"/>
  <c r="Z420" i="3" s="1"/>
  <c r="AH420" i="3" s="1"/>
  <c r="Q420" i="3"/>
  <c r="P420" i="3"/>
  <c r="X420" i="3" s="1"/>
  <c r="AF420" i="3" s="1"/>
  <c r="L420" i="3"/>
  <c r="M420" i="3" s="1"/>
  <c r="S419" i="3"/>
  <c r="R419" i="3"/>
  <c r="Z419" i="3" s="1"/>
  <c r="AH419" i="3" s="1"/>
  <c r="Q419" i="3"/>
  <c r="Y419" i="3" s="1"/>
  <c r="P419" i="3"/>
  <c r="X419" i="3" s="1"/>
  <c r="AF419" i="3" s="1"/>
  <c r="L419" i="3"/>
  <c r="M419" i="3" s="1"/>
  <c r="S418" i="3"/>
  <c r="AA418" i="3" s="1"/>
  <c r="AI418" i="3" s="1"/>
  <c r="R418" i="3"/>
  <c r="Z418" i="3" s="1"/>
  <c r="AH418" i="3" s="1"/>
  <c r="Q418" i="3"/>
  <c r="Y418" i="3" s="1"/>
  <c r="P418" i="3"/>
  <c r="X418" i="3" s="1"/>
  <c r="AF418" i="3" s="1"/>
  <c r="L418" i="3"/>
  <c r="M418" i="3" s="1"/>
  <c r="S417" i="3"/>
  <c r="AA417" i="3" s="1"/>
  <c r="AI417" i="3" s="1"/>
  <c r="R417" i="3"/>
  <c r="Z417" i="3" s="1"/>
  <c r="AH417" i="3" s="1"/>
  <c r="Q417" i="3"/>
  <c r="P417" i="3"/>
  <c r="X417" i="3" s="1"/>
  <c r="AF417" i="3" s="1"/>
  <c r="L417" i="3"/>
  <c r="M417" i="3" s="1"/>
  <c r="S416" i="3"/>
  <c r="AA416" i="3" s="1"/>
  <c r="AI416" i="3" s="1"/>
  <c r="R416" i="3"/>
  <c r="Z416" i="3" s="1"/>
  <c r="AH416" i="3" s="1"/>
  <c r="Q416" i="3"/>
  <c r="Y416" i="3" s="1"/>
  <c r="P416" i="3"/>
  <c r="X416" i="3" s="1"/>
  <c r="AF416" i="3" s="1"/>
  <c r="L416" i="3"/>
  <c r="M416" i="3" s="1"/>
  <c r="S415" i="3"/>
  <c r="AA415" i="3" s="1"/>
  <c r="AI415" i="3" s="1"/>
  <c r="R415" i="3"/>
  <c r="Z415" i="3" s="1"/>
  <c r="AH415" i="3" s="1"/>
  <c r="Q415" i="3"/>
  <c r="Y415" i="3" s="1"/>
  <c r="P415" i="3"/>
  <c r="X415" i="3" s="1"/>
  <c r="AF415" i="3" s="1"/>
  <c r="L415" i="3"/>
  <c r="M415" i="3" s="1"/>
  <c r="S414" i="3"/>
  <c r="AA414" i="3" s="1"/>
  <c r="AI414" i="3" s="1"/>
  <c r="R414" i="3"/>
  <c r="Z414" i="3" s="1"/>
  <c r="AH414" i="3" s="1"/>
  <c r="Q414" i="3"/>
  <c r="P414" i="3"/>
  <c r="X414" i="3" s="1"/>
  <c r="AF414" i="3" s="1"/>
  <c r="L414" i="3"/>
  <c r="M414" i="3" s="1"/>
  <c r="S413" i="3"/>
  <c r="AA413" i="3" s="1"/>
  <c r="AI413" i="3" s="1"/>
  <c r="R413" i="3"/>
  <c r="Z413" i="3" s="1"/>
  <c r="AH413" i="3" s="1"/>
  <c r="Q413" i="3"/>
  <c r="Y413" i="3" s="1"/>
  <c r="P413" i="3"/>
  <c r="X413" i="3" s="1"/>
  <c r="AF413" i="3" s="1"/>
  <c r="L413" i="3"/>
  <c r="M413" i="3" s="1"/>
  <c r="R412" i="3"/>
  <c r="Z412" i="3" s="1"/>
  <c r="AH412" i="3" s="1"/>
  <c r="Q412" i="3"/>
  <c r="P412" i="3"/>
  <c r="X412" i="3" s="1"/>
  <c r="AF412" i="3" s="1"/>
  <c r="K412" i="3"/>
  <c r="S412" i="3" s="1"/>
  <c r="AA412" i="3" s="1"/>
  <c r="AI412" i="3" s="1"/>
  <c r="R411" i="3"/>
  <c r="Z411" i="3" s="1"/>
  <c r="AH411" i="3" s="1"/>
  <c r="Q411" i="3"/>
  <c r="P411" i="3"/>
  <c r="X411" i="3" s="1"/>
  <c r="AF411" i="3" s="1"/>
  <c r="K411" i="3"/>
  <c r="S411" i="3" s="1"/>
  <c r="AA411" i="3" s="1"/>
  <c r="AI411" i="3" s="1"/>
  <c r="R410" i="3"/>
  <c r="Z410" i="3" s="1"/>
  <c r="AH410" i="3" s="1"/>
  <c r="Q410" i="3"/>
  <c r="Y410" i="3" s="1"/>
  <c r="AG410" i="3" s="1"/>
  <c r="P410" i="3"/>
  <c r="X410" i="3" s="1"/>
  <c r="AF410" i="3" s="1"/>
  <c r="K410" i="3"/>
  <c r="L410" i="3" s="1"/>
  <c r="M410" i="3" s="1"/>
  <c r="R409" i="3"/>
  <c r="Z409" i="3" s="1"/>
  <c r="AH409" i="3" s="1"/>
  <c r="Q409" i="3"/>
  <c r="Y409" i="3" s="1"/>
  <c r="P409" i="3"/>
  <c r="X409" i="3" s="1"/>
  <c r="AF409" i="3" s="1"/>
  <c r="K409" i="3"/>
  <c r="L409" i="3" s="1"/>
  <c r="M409" i="3" s="1"/>
  <c r="R408" i="3"/>
  <c r="Z408" i="3" s="1"/>
  <c r="AH408" i="3" s="1"/>
  <c r="Q408" i="3"/>
  <c r="Y408" i="3" s="1"/>
  <c r="AG408" i="3" s="1"/>
  <c r="P408" i="3"/>
  <c r="X408" i="3" s="1"/>
  <c r="AF408" i="3" s="1"/>
  <c r="K408" i="3"/>
  <c r="R407" i="3"/>
  <c r="Z407" i="3" s="1"/>
  <c r="AH407" i="3" s="1"/>
  <c r="Q407" i="3"/>
  <c r="P407" i="3"/>
  <c r="X407" i="3" s="1"/>
  <c r="AF407" i="3" s="1"/>
  <c r="K407" i="3"/>
  <c r="L407" i="3" s="1"/>
  <c r="M407" i="3" s="1"/>
  <c r="S406" i="3"/>
  <c r="AA406" i="3" s="1"/>
  <c r="AI406" i="3" s="1"/>
  <c r="R406" i="3"/>
  <c r="Q406" i="3"/>
  <c r="Y406" i="3" s="1"/>
  <c r="P406" i="3"/>
  <c r="X406" i="3" s="1"/>
  <c r="AF406" i="3" s="1"/>
  <c r="L406" i="3"/>
  <c r="M406" i="3" s="1"/>
  <c r="S405" i="3"/>
  <c r="AA405" i="3" s="1"/>
  <c r="AI405" i="3" s="1"/>
  <c r="R405" i="3"/>
  <c r="Z405" i="3" s="1"/>
  <c r="Q405" i="3"/>
  <c r="Y405" i="3" s="1"/>
  <c r="AG405" i="3" s="1"/>
  <c r="P405" i="3"/>
  <c r="X405" i="3" s="1"/>
  <c r="AF405" i="3" s="1"/>
  <c r="L405" i="3"/>
  <c r="M405" i="3" s="1"/>
  <c r="S404" i="3"/>
  <c r="AA404" i="3" s="1"/>
  <c r="AI404" i="3" s="1"/>
  <c r="R404" i="3"/>
  <c r="Z404" i="3" s="1"/>
  <c r="AH404" i="3" s="1"/>
  <c r="Q404" i="3"/>
  <c r="Y404" i="3" s="1"/>
  <c r="P404" i="3"/>
  <c r="X404" i="3" s="1"/>
  <c r="AF404" i="3" s="1"/>
  <c r="L404" i="3"/>
  <c r="M404" i="3" s="1"/>
  <c r="S403" i="3"/>
  <c r="AA403" i="3" s="1"/>
  <c r="AI403" i="3" s="1"/>
  <c r="R403" i="3"/>
  <c r="Z403" i="3" s="1"/>
  <c r="AH403" i="3" s="1"/>
  <c r="Q403" i="3"/>
  <c r="Y403" i="3" s="1"/>
  <c r="P403" i="3"/>
  <c r="X403" i="3" s="1"/>
  <c r="AF403" i="3" s="1"/>
  <c r="L403" i="3"/>
  <c r="M403" i="3" s="1"/>
  <c r="S402" i="3"/>
  <c r="AA402" i="3" s="1"/>
  <c r="AI402" i="3" s="1"/>
  <c r="R402" i="3"/>
  <c r="Z402" i="3" s="1"/>
  <c r="AH402" i="3" s="1"/>
  <c r="Q402" i="3"/>
  <c r="Y402" i="3" s="1"/>
  <c r="AG402" i="3" s="1"/>
  <c r="P402" i="3"/>
  <c r="X402" i="3" s="1"/>
  <c r="AF402" i="3" s="1"/>
  <c r="L402" i="3"/>
  <c r="M402" i="3" s="1"/>
  <c r="R401" i="3"/>
  <c r="Z401" i="3" s="1"/>
  <c r="AH401" i="3" s="1"/>
  <c r="Q401" i="3"/>
  <c r="Y401" i="3" s="1"/>
  <c r="AG401" i="3" s="1"/>
  <c r="P401" i="3"/>
  <c r="X401" i="3" s="1"/>
  <c r="AF401" i="3" s="1"/>
  <c r="K401" i="3"/>
  <c r="S401" i="3" s="1"/>
  <c r="AA401" i="3" s="1"/>
  <c r="AI401" i="3" s="1"/>
  <c r="AE395" i="3"/>
  <c r="AD395" i="3"/>
  <c r="BH23" i="7" s="1"/>
  <c r="W395" i="3"/>
  <c r="V395" i="3"/>
  <c r="AQ23" i="7" s="1"/>
  <c r="O395" i="3"/>
  <c r="N395" i="3"/>
  <c r="J395" i="3"/>
  <c r="I395" i="3"/>
  <c r="H395" i="3"/>
  <c r="G395" i="3"/>
  <c r="F395" i="3"/>
  <c r="Y23" i="7" s="1"/>
  <c r="S394" i="3"/>
  <c r="AA394" i="3" s="1"/>
  <c r="AI394" i="3" s="1"/>
  <c r="R394" i="3"/>
  <c r="Z394" i="3" s="1"/>
  <c r="AH394" i="3" s="1"/>
  <c r="Q394" i="3"/>
  <c r="P394" i="3"/>
  <c r="X394" i="3" s="1"/>
  <c r="AF394" i="3" s="1"/>
  <c r="L394" i="3"/>
  <c r="M394" i="3" s="1"/>
  <c r="S393" i="3"/>
  <c r="R393" i="3"/>
  <c r="Z393" i="3" s="1"/>
  <c r="AH393" i="3" s="1"/>
  <c r="Q393" i="3"/>
  <c r="Y393" i="3" s="1"/>
  <c r="P393" i="3"/>
  <c r="X393" i="3" s="1"/>
  <c r="AF393" i="3" s="1"/>
  <c r="L393" i="3"/>
  <c r="M393" i="3" s="1"/>
  <c r="S392" i="3"/>
  <c r="AA392" i="3" s="1"/>
  <c r="AI392" i="3" s="1"/>
  <c r="R392" i="3"/>
  <c r="Z392" i="3" s="1"/>
  <c r="AH392" i="3" s="1"/>
  <c r="Q392" i="3"/>
  <c r="P392" i="3"/>
  <c r="X392" i="3" s="1"/>
  <c r="AF392" i="3" s="1"/>
  <c r="L392" i="3"/>
  <c r="M392" i="3" s="1"/>
  <c r="S391" i="3"/>
  <c r="AA391" i="3" s="1"/>
  <c r="AI391" i="3" s="1"/>
  <c r="R391" i="3"/>
  <c r="Z391" i="3" s="1"/>
  <c r="AH391" i="3" s="1"/>
  <c r="Q391" i="3"/>
  <c r="Y391" i="3" s="1"/>
  <c r="P391" i="3"/>
  <c r="X391" i="3" s="1"/>
  <c r="AF391" i="3" s="1"/>
  <c r="L391" i="3"/>
  <c r="M391" i="3" s="1"/>
  <c r="R390" i="3"/>
  <c r="Z390" i="3" s="1"/>
  <c r="AH390" i="3" s="1"/>
  <c r="Q390" i="3"/>
  <c r="Y390" i="3" s="1"/>
  <c r="P390" i="3"/>
  <c r="X390" i="3" s="1"/>
  <c r="AF390" i="3" s="1"/>
  <c r="K390" i="3"/>
  <c r="L390" i="3" s="1"/>
  <c r="M390" i="3" s="1"/>
  <c r="R389" i="3"/>
  <c r="Z389" i="3" s="1"/>
  <c r="AH389" i="3" s="1"/>
  <c r="Q389" i="3"/>
  <c r="P389" i="3"/>
  <c r="X389" i="3" s="1"/>
  <c r="AF389" i="3" s="1"/>
  <c r="K389" i="3"/>
  <c r="R388" i="3"/>
  <c r="Z388" i="3" s="1"/>
  <c r="AH388" i="3" s="1"/>
  <c r="Q388" i="3"/>
  <c r="P388" i="3"/>
  <c r="X388" i="3" s="1"/>
  <c r="AF388" i="3" s="1"/>
  <c r="K388" i="3"/>
  <c r="S388" i="3" s="1"/>
  <c r="AA388" i="3" s="1"/>
  <c r="AI388" i="3" s="1"/>
  <c r="S387" i="3"/>
  <c r="AA387" i="3" s="1"/>
  <c r="AI387" i="3" s="1"/>
  <c r="R387" i="3"/>
  <c r="Z387" i="3" s="1"/>
  <c r="AH387" i="3" s="1"/>
  <c r="Q387" i="3"/>
  <c r="Y387" i="3" s="1"/>
  <c r="P387" i="3"/>
  <c r="X387" i="3" s="1"/>
  <c r="AF387" i="3" s="1"/>
  <c r="L387" i="3"/>
  <c r="M387" i="3" s="1"/>
  <c r="S386" i="3"/>
  <c r="AA386" i="3" s="1"/>
  <c r="AI386" i="3" s="1"/>
  <c r="R386" i="3"/>
  <c r="Q386" i="3"/>
  <c r="Y386" i="3" s="1"/>
  <c r="P386" i="3"/>
  <c r="X386" i="3" s="1"/>
  <c r="AF386" i="3" s="1"/>
  <c r="L386" i="3"/>
  <c r="M386" i="3" s="1"/>
  <c r="S385" i="3"/>
  <c r="AA385" i="3" s="1"/>
  <c r="AI385" i="3" s="1"/>
  <c r="R385" i="3"/>
  <c r="Z385" i="3" s="1"/>
  <c r="AH385" i="3" s="1"/>
  <c r="Q385" i="3"/>
  <c r="P385" i="3"/>
  <c r="X385" i="3" s="1"/>
  <c r="AF385" i="3" s="1"/>
  <c r="L385" i="3"/>
  <c r="M385" i="3" s="1"/>
  <c r="S384" i="3"/>
  <c r="AA384" i="3" s="1"/>
  <c r="AI384" i="3" s="1"/>
  <c r="R384" i="3"/>
  <c r="Z384" i="3" s="1"/>
  <c r="AH384" i="3" s="1"/>
  <c r="Q384" i="3"/>
  <c r="Y384" i="3" s="1"/>
  <c r="AG384" i="3" s="1"/>
  <c r="P384" i="3"/>
  <c r="X384" i="3" s="1"/>
  <c r="AF384" i="3" s="1"/>
  <c r="L384" i="3"/>
  <c r="M384" i="3" s="1"/>
  <c r="S383" i="3"/>
  <c r="AA383" i="3" s="1"/>
  <c r="AI383" i="3" s="1"/>
  <c r="R383" i="3"/>
  <c r="Q383" i="3"/>
  <c r="Y383" i="3" s="1"/>
  <c r="P383" i="3"/>
  <c r="X383" i="3" s="1"/>
  <c r="AF383" i="3" s="1"/>
  <c r="L383" i="3"/>
  <c r="M383" i="3" s="1"/>
  <c r="S382" i="3"/>
  <c r="AA382" i="3" s="1"/>
  <c r="AI382" i="3" s="1"/>
  <c r="R382" i="3"/>
  <c r="Z382" i="3" s="1"/>
  <c r="AH382" i="3" s="1"/>
  <c r="Q382" i="3"/>
  <c r="Y382" i="3" s="1"/>
  <c r="AG382" i="3" s="1"/>
  <c r="P382" i="3"/>
  <c r="X382" i="3" s="1"/>
  <c r="AF382" i="3" s="1"/>
  <c r="L382" i="3"/>
  <c r="M382" i="3" s="1"/>
  <c r="S381" i="3"/>
  <c r="AA381" i="3" s="1"/>
  <c r="AI381" i="3" s="1"/>
  <c r="R381" i="3"/>
  <c r="Z381" i="3" s="1"/>
  <c r="AH381" i="3" s="1"/>
  <c r="Q381" i="3"/>
  <c r="P381" i="3"/>
  <c r="X381" i="3" s="1"/>
  <c r="AF381" i="3" s="1"/>
  <c r="L381" i="3"/>
  <c r="M381" i="3" s="1"/>
  <c r="S380" i="3"/>
  <c r="AA380" i="3" s="1"/>
  <c r="AI380" i="3" s="1"/>
  <c r="R380" i="3"/>
  <c r="Q380" i="3"/>
  <c r="Y380" i="3" s="1"/>
  <c r="P380" i="3"/>
  <c r="X380" i="3" s="1"/>
  <c r="AF380" i="3" s="1"/>
  <c r="L380" i="3"/>
  <c r="M380" i="3" s="1"/>
  <c r="S379" i="3"/>
  <c r="AA379" i="3" s="1"/>
  <c r="AI379" i="3" s="1"/>
  <c r="R379" i="3"/>
  <c r="Q379" i="3"/>
  <c r="Y379" i="3" s="1"/>
  <c r="AG379" i="3" s="1"/>
  <c r="P379" i="3"/>
  <c r="X379" i="3" s="1"/>
  <c r="AF379" i="3" s="1"/>
  <c r="L379" i="3"/>
  <c r="M379" i="3" s="1"/>
  <c r="S378" i="3"/>
  <c r="AA378" i="3" s="1"/>
  <c r="AI378" i="3" s="1"/>
  <c r="R378" i="3"/>
  <c r="Z378" i="3" s="1"/>
  <c r="AH378" i="3" s="1"/>
  <c r="Q378" i="3"/>
  <c r="Y378" i="3" s="1"/>
  <c r="AG378" i="3" s="1"/>
  <c r="P378" i="3"/>
  <c r="X378" i="3" s="1"/>
  <c r="AF378" i="3" s="1"/>
  <c r="L378" i="3"/>
  <c r="M378" i="3" s="1"/>
  <c r="S377" i="3"/>
  <c r="AA377" i="3" s="1"/>
  <c r="AI377" i="3" s="1"/>
  <c r="R377" i="3"/>
  <c r="Q377" i="3"/>
  <c r="Y377" i="3" s="1"/>
  <c r="P377" i="3"/>
  <c r="X377" i="3" s="1"/>
  <c r="AF377" i="3" s="1"/>
  <c r="L377" i="3"/>
  <c r="M377" i="3" s="1"/>
  <c r="S376" i="3"/>
  <c r="AA376" i="3" s="1"/>
  <c r="AI376" i="3" s="1"/>
  <c r="R376" i="3"/>
  <c r="Q376" i="3"/>
  <c r="Y376" i="3" s="1"/>
  <c r="AG376" i="3" s="1"/>
  <c r="P376" i="3"/>
  <c r="X376" i="3" s="1"/>
  <c r="AF376" i="3" s="1"/>
  <c r="L376" i="3"/>
  <c r="M376" i="3" s="1"/>
  <c r="R375" i="3"/>
  <c r="Z375" i="3" s="1"/>
  <c r="AH375" i="3" s="1"/>
  <c r="Q375" i="3"/>
  <c r="Y375" i="3" s="1"/>
  <c r="AG375" i="3" s="1"/>
  <c r="P375" i="3"/>
  <c r="X375" i="3" s="1"/>
  <c r="AF375" i="3" s="1"/>
  <c r="K375" i="3"/>
  <c r="S375" i="3" s="1"/>
  <c r="AA375" i="3" s="1"/>
  <c r="AI375" i="3" s="1"/>
  <c r="R374" i="3"/>
  <c r="Z374" i="3" s="1"/>
  <c r="AH374" i="3" s="1"/>
  <c r="Q374" i="3"/>
  <c r="Y374" i="3" s="1"/>
  <c r="P374" i="3"/>
  <c r="X374" i="3" s="1"/>
  <c r="AF374" i="3" s="1"/>
  <c r="K374" i="3"/>
  <c r="R373" i="3"/>
  <c r="Z373" i="3" s="1"/>
  <c r="AH373" i="3" s="1"/>
  <c r="Q373" i="3"/>
  <c r="Y373" i="3" s="1"/>
  <c r="P373" i="3"/>
  <c r="X373" i="3" s="1"/>
  <c r="AF373" i="3" s="1"/>
  <c r="K373" i="3"/>
  <c r="R372" i="3"/>
  <c r="Z372" i="3" s="1"/>
  <c r="AH372" i="3" s="1"/>
  <c r="Q372" i="3"/>
  <c r="P372" i="3"/>
  <c r="X372" i="3" s="1"/>
  <c r="AF372" i="3" s="1"/>
  <c r="K372" i="3"/>
  <c r="S372" i="3" s="1"/>
  <c r="AA372" i="3" s="1"/>
  <c r="AI372" i="3" s="1"/>
  <c r="R371" i="3"/>
  <c r="Z371" i="3" s="1"/>
  <c r="AH371" i="3" s="1"/>
  <c r="Q371" i="3"/>
  <c r="Y371" i="3" s="1"/>
  <c r="P371" i="3"/>
  <c r="X371" i="3" s="1"/>
  <c r="AF371" i="3" s="1"/>
  <c r="K371" i="3"/>
  <c r="S371" i="3" s="1"/>
  <c r="AA371" i="3" s="1"/>
  <c r="AI371" i="3" s="1"/>
  <c r="S370" i="3"/>
  <c r="R370" i="3"/>
  <c r="Z370" i="3" s="1"/>
  <c r="AH370" i="3" s="1"/>
  <c r="Q370" i="3"/>
  <c r="Y370" i="3" s="1"/>
  <c r="P370" i="3"/>
  <c r="X370" i="3" s="1"/>
  <c r="AF370" i="3" s="1"/>
  <c r="L370" i="3"/>
  <c r="M370" i="3" s="1"/>
  <c r="S369" i="3"/>
  <c r="AA369" i="3" s="1"/>
  <c r="AI369" i="3" s="1"/>
  <c r="R369" i="3"/>
  <c r="Z369" i="3" s="1"/>
  <c r="AH369" i="3" s="1"/>
  <c r="Q369" i="3"/>
  <c r="P369" i="3"/>
  <c r="X369" i="3" s="1"/>
  <c r="AF369" i="3" s="1"/>
  <c r="L369" i="3"/>
  <c r="M369" i="3" s="1"/>
  <c r="S368" i="3"/>
  <c r="AA368" i="3" s="1"/>
  <c r="AI368" i="3" s="1"/>
  <c r="R368" i="3"/>
  <c r="Z368" i="3" s="1"/>
  <c r="AH368" i="3" s="1"/>
  <c r="Q368" i="3"/>
  <c r="P368" i="3"/>
  <c r="X368" i="3" s="1"/>
  <c r="AF368" i="3" s="1"/>
  <c r="L368" i="3"/>
  <c r="M368" i="3" s="1"/>
  <c r="S367" i="3"/>
  <c r="AA367" i="3" s="1"/>
  <c r="AI367" i="3" s="1"/>
  <c r="R367" i="3"/>
  <c r="Z367" i="3" s="1"/>
  <c r="AH367" i="3" s="1"/>
  <c r="Q367" i="3"/>
  <c r="Y367" i="3" s="1"/>
  <c r="AG367" i="3" s="1"/>
  <c r="P367" i="3"/>
  <c r="X367" i="3" s="1"/>
  <c r="AF367" i="3" s="1"/>
  <c r="L367" i="3"/>
  <c r="M367" i="3" s="1"/>
  <c r="S366" i="3"/>
  <c r="AA366" i="3" s="1"/>
  <c r="AI366" i="3" s="1"/>
  <c r="R366" i="3"/>
  <c r="Z366" i="3" s="1"/>
  <c r="AH366" i="3" s="1"/>
  <c r="Q366" i="3"/>
  <c r="Y366" i="3" s="1"/>
  <c r="P366" i="3"/>
  <c r="X366" i="3" s="1"/>
  <c r="AF366" i="3" s="1"/>
  <c r="L366" i="3"/>
  <c r="M366" i="3" s="1"/>
  <c r="R365" i="3"/>
  <c r="Z365" i="3" s="1"/>
  <c r="Q365" i="3"/>
  <c r="Y365" i="3" s="1"/>
  <c r="P365" i="3"/>
  <c r="X365" i="3" s="1"/>
  <c r="AF365" i="3" s="1"/>
  <c r="K365" i="3"/>
  <c r="S365" i="3" s="1"/>
  <c r="AE359" i="3"/>
  <c r="AD359" i="3"/>
  <c r="BH22" i="7" s="1"/>
  <c r="W359" i="3"/>
  <c r="V359" i="3"/>
  <c r="AQ22" i="7" s="1"/>
  <c r="O359" i="3"/>
  <c r="N359" i="3"/>
  <c r="J359" i="3"/>
  <c r="I359" i="3"/>
  <c r="H359" i="3"/>
  <c r="G359" i="3"/>
  <c r="F359" i="3"/>
  <c r="S358" i="3"/>
  <c r="AA358" i="3" s="1"/>
  <c r="AI358" i="3" s="1"/>
  <c r="R358" i="3"/>
  <c r="Z358" i="3" s="1"/>
  <c r="AH358" i="3" s="1"/>
  <c r="Q358" i="3"/>
  <c r="Y358" i="3" s="1"/>
  <c r="P358" i="3"/>
  <c r="X358" i="3" s="1"/>
  <c r="AF358" i="3" s="1"/>
  <c r="L358" i="3"/>
  <c r="M358" i="3" s="1"/>
  <c r="S357" i="3"/>
  <c r="AA357" i="3" s="1"/>
  <c r="AI357" i="3" s="1"/>
  <c r="R357" i="3"/>
  <c r="Z357" i="3" s="1"/>
  <c r="AH357" i="3" s="1"/>
  <c r="Q357" i="3"/>
  <c r="P357" i="3"/>
  <c r="X357" i="3" s="1"/>
  <c r="AF357" i="3" s="1"/>
  <c r="L357" i="3"/>
  <c r="M357" i="3" s="1"/>
  <c r="S356" i="3"/>
  <c r="R356" i="3"/>
  <c r="Z356" i="3" s="1"/>
  <c r="AH356" i="3" s="1"/>
  <c r="Q356" i="3"/>
  <c r="Y356" i="3" s="1"/>
  <c r="P356" i="3"/>
  <c r="X356" i="3" s="1"/>
  <c r="AF356" i="3" s="1"/>
  <c r="L356" i="3"/>
  <c r="M356" i="3" s="1"/>
  <c r="S355" i="3"/>
  <c r="AA355" i="3" s="1"/>
  <c r="AI355" i="3" s="1"/>
  <c r="R355" i="3"/>
  <c r="Z355" i="3" s="1"/>
  <c r="AH355" i="3" s="1"/>
  <c r="Q355" i="3"/>
  <c r="P355" i="3"/>
  <c r="X355" i="3" s="1"/>
  <c r="AF355" i="3" s="1"/>
  <c r="L355" i="3"/>
  <c r="M355" i="3" s="1"/>
  <c r="S354" i="3"/>
  <c r="AA354" i="3" s="1"/>
  <c r="AI354" i="3" s="1"/>
  <c r="R354" i="3"/>
  <c r="Z354" i="3" s="1"/>
  <c r="AH354" i="3" s="1"/>
  <c r="Q354" i="3"/>
  <c r="P354" i="3"/>
  <c r="X354" i="3" s="1"/>
  <c r="AF354" i="3" s="1"/>
  <c r="L354" i="3"/>
  <c r="M354" i="3" s="1"/>
  <c r="S353" i="3"/>
  <c r="AA353" i="3" s="1"/>
  <c r="AI353" i="3" s="1"/>
  <c r="R353" i="3"/>
  <c r="Z353" i="3" s="1"/>
  <c r="AH353" i="3" s="1"/>
  <c r="Q353" i="3"/>
  <c r="Y353" i="3" s="1"/>
  <c r="P353" i="3"/>
  <c r="X353" i="3" s="1"/>
  <c r="AF353" i="3" s="1"/>
  <c r="L353" i="3"/>
  <c r="M353" i="3" s="1"/>
  <c r="S352" i="3"/>
  <c r="AA352" i="3" s="1"/>
  <c r="AI352" i="3" s="1"/>
  <c r="R352" i="3"/>
  <c r="Z352" i="3" s="1"/>
  <c r="AH352" i="3" s="1"/>
  <c r="Q352" i="3"/>
  <c r="P352" i="3"/>
  <c r="X352" i="3" s="1"/>
  <c r="AF352" i="3" s="1"/>
  <c r="L352" i="3"/>
  <c r="M352" i="3" s="1"/>
  <c r="S351" i="3"/>
  <c r="AA351" i="3" s="1"/>
  <c r="AI351" i="3" s="1"/>
  <c r="R351" i="3"/>
  <c r="Z351" i="3" s="1"/>
  <c r="AH351" i="3" s="1"/>
  <c r="Q351" i="3"/>
  <c r="Y351" i="3" s="1"/>
  <c r="P351" i="3"/>
  <c r="X351" i="3" s="1"/>
  <c r="AF351" i="3" s="1"/>
  <c r="L351" i="3"/>
  <c r="M351" i="3" s="1"/>
  <c r="S350" i="3"/>
  <c r="AA350" i="3" s="1"/>
  <c r="AI350" i="3" s="1"/>
  <c r="R350" i="3"/>
  <c r="Z350" i="3" s="1"/>
  <c r="AH350" i="3" s="1"/>
  <c r="Q350" i="3"/>
  <c r="Y350" i="3" s="1"/>
  <c r="P350" i="3"/>
  <c r="X350" i="3" s="1"/>
  <c r="AF350" i="3" s="1"/>
  <c r="L350" i="3"/>
  <c r="M350" i="3" s="1"/>
  <c r="S349" i="3"/>
  <c r="AA349" i="3" s="1"/>
  <c r="AI349" i="3" s="1"/>
  <c r="R349" i="3"/>
  <c r="Z349" i="3" s="1"/>
  <c r="AH349" i="3" s="1"/>
  <c r="Q349" i="3"/>
  <c r="Y349" i="3" s="1"/>
  <c r="AG349" i="3" s="1"/>
  <c r="P349" i="3"/>
  <c r="X349" i="3" s="1"/>
  <c r="AF349" i="3" s="1"/>
  <c r="L349" i="3"/>
  <c r="M349" i="3" s="1"/>
  <c r="S348" i="3"/>
  <c r="AA348" i="3" s="1"/>
  <c r="AI348" i="3" s="1"/>
  <c r="R348" i="3"/>
  <c r="Z348" i="3" s="1"/>
  <c r="AH348" i="3" s="1"/>
  <c r="Q348" i="3"/>
  <c r="P348" i="3"/>
  <c r="X348" i="3" s="1"/>
  <c r="AF348" i="3" s="1"/>
  <c r="L348" i="3"/>
  <c r="M348" i="3" s="1"/>
  <c r="S347" i="3"/>
  <c r="R347" i="3"/>
  <c r="Z347" i="3" s="1"/>
  <c r="AH347" i="3" s="1"/>
  <c r="Q347" i="3"/>
  <c r="Y347" i="3" s="1"/>
  <c r="P347" i="3"/>
  <c r="L347" i="3"/>
  <c r="M347" i="3" s="1"/>
  <c r="S346" i="3"/>
  <c r="AA346" i="3" s="1"/>
  <c r="AI346" i="3" s="1"/>
  <c r="R346" i="3"/>
  <c r="Z346" i="3" s="1"/>
  <c r="AH346" i="3" s="1"/>
  <c r="Q346" i="3"/>
  <c r="P346" i="3"/>
  <c r="X346" i="3" s="1"/>
  <c r="AF346" i="3" s="1"/>
  <c r="L346" i="3"/>
  <c r="M346" i="3" s="1"/>
  <c r="S345" i="3"/>
  <c r="AA345" i="3" s="1"/>
  <c r="AI345" i="3" s="1"/>
  <c r="R345" i="3"/>
  <c r="Z345" i="3" s="1"/>
  <c r="AH345" i="3" s="1"/>
  <c r="Q345" i="3"/>
  <c r="P345" i="3"/>
  <c r="X345" i="3" s="1"/>
  <c r="AF345" i="3" s="1"/>
  <c r="L345" i="3"/>
  <c r="M345" i="3" s="1"/>
  <c r="R344" i="3"/>
  <c r="Z344" i="3" s="1"/>
  <c r="AH344" i="3" s="1"/>
  <c r="Q344" i="3"/>
  <c r="Y344" i="3" s="1"/>
  <c r="P344" i="3"/>
  <c r="X344" i="3" s="1"/>
  <c r="AF344" i="3" s="1"/>
  <c r="S344" i="3"/>
  <c r="AA344" i="3" s="1"/>
  <c r="AI344" i="3" s="1"/>
  <c r="S343" i="3"/>
  <c r="AA343" i="3" s="1"/>
  <c r="AI343" i="3" s="1"/>
  <c r="R343" i="3"/>
  <c r="Z343" i="3" s="1"/>
  <c r="AH343" i="3" s="1"/>
  <c r="Q343" i="3"/>
  <c r="P343" i="3"/>
  <c r="X343" i="3" s="1"/>
  <c r="AF343" i="3" s="1"/>
  <c r="L343" i="3"/>
  <c r="M343" i="3" s="1"/>
  <c r="R342" i="3"/>
  <c r="Q342" i="3"/>
  <c r="Y342" i="3" s="1"/>
  <c r="AG342" i="3" s="1"/>
  <c r="P342" i="3"/>
  <c r="X342" i="3" s="1"/>
  <c r="AF342" i="3" s="1"/>
  <c r="K342" i="3"/>
  <c r="L342" i="3" s="1"/>
  <c r="M342" i="3" s="1"/>
  <c r="S341" i="3"/>
  <c r="AA341" i="3" s="1"/>
  <c r="AI341" i="3" s="1"/>
  <c r="R341" i="3"/>
  <c r="Z341" i="3" s="1"/>
  <c r="AH341" i="3" s="1"/>
  <c r="Q341" i="3"/>
  <c r="P341" i="3"/>
  <c r="X341" i="3" s="1"/>
  <c r="AF341" i="3" s="1"/>
  <c r="L341" i="3"/>
  <c r="M341" i="3" s="1"/>
  <c r="R340" i="3"/>
  <c r="Z340" i="3" s="1"/>
  <c r="AH340" i="3" s="1"/>
  <c r="Q340" i="3"/>
  <c r="P340" i="3"/>
  <c r="X340" i="3" s="1"/>
  <c r="AF340" i="3" s="1"/>
  <c r="K340" i="3"/>
  <c r="L340" i="3" s="1"/>
  <c r="M340" i="3" s="1"/>
  <c r="R339" i="3"/>
  <c r="Z339" i="3" s="1"/>
  <c r="AH339" i="3" s="1"/>
  <c r="Q339" i="3"/>
  <c r="Y339" i="3" s="1"/>
  <c r="P339" i="3"/>
  <c r="X339" i="3" s="1"/>
  <c r="AF339" i="3" s="1"/>
  <c r="K339" i="3"/>
  <c r="S339" i="3" s="1"/>
  <c r="AA339" i="3" s="1"/>
  <c r="AI339" i="3" s="1"/>
  <c r="R338" i="3"/>
  <c r="Z338" i="3" s="1"/>
  <c r="AH338" i="3" s="1"/>
  <c r="Q338" i="3"/>
  <c r="Y338" i="3" s="1"/>
  <c r="P338" i="3"/>
  <c r="X338" i="3" s="1"/>
  <c r="AF338" i="3" s="1"/>
  <c r="K338" i="3"/>
  <c r="R337" i="3"/>
  <c r="Z337" i="3" s="1"/>
  <c r="AH337" i="3" s="1"/>
  <c r="Q337" i="3"/>
  <c r="Y337" i="3" s="1"/>
  <c r="AG337" i="3" s="1"/>
  <c r="P337" i="3"/>
  <c r="X337" i="3" s="1"/>
  <c r="AF337" i="3" s="1"/>
  <c r="K337" i="3"/>
  <c r="S337" i="3" s="1"/>
  <c r="AA337" i="3" s="1"/>
  <c r="AI337" i="3" s="1"/>
  <c r="R336" i="3"/>
  <c r="Q336" i="3"/>
  <c r="Y336" i="3" s="1"/>
  <c r="AG336" i="3" s="1"/>
  <c r="P336" i="3"/>
  <c r="X336" i="3" s="1"/>
  <c r="AF336" i="3" s="1"/>
  <c r="K336" i="3"/>
  <c r="L336" i="3" s="1"/>
  <c r="M336" i="3" s="1"/>
  <c r="AE330" i="3"/>
  <c r="AD330" i="3"/>
  <c r="BH21" i="7" s="1"/>
  <c r="W330" i="3"/>
  <c r="V330" i="3"/>
  <c r="AQ21" i="7" s="1"/>
  <c r="O330" i="3"/>
  <c r="N330" i="3"/>
  <c r="J330" i="3"/>
  <c r="I330" i="3"/>
  <c r="H330" i="3"/>
  <c r="G330" i="3"/>
  <c r="F330" i="3"/>
  <c r="S329" i="3"/>
  <c r="AA329" i="3" s="1"/>
  <c r="AI329" i="3" s="1"/>
  <c r="R329" i="3"/>
  <c r="Z329" i="3" s="1"/>
  <c r="AH329" i="3" s="1"/>
  <c r="Q329" i="3"/>
  <c r="P329" i="3"/>
  <c r="X329" i="3" s="1"/>
  <c r="AF329" i="3" s="1"/>
  <c r="L329" i="3"/>
  <c r="M329" i="3" s="1"/>
  <c r="S328" i="3"/>
  <c r="AA328" i="3" s="1"/>
  <c r="AI328" i="3" s="1"/>
  <c r="R328" i="3"/>
  <c r="Z328" i="3" s="1"/>
  <c r="AH328" i="3" s="1"/>
  <c r="Q328" i="3"/>
  <c r="Y328" i="3" s="1"/>
  <c r="P328" i="3"/>
  <c r="X328" i="3" s="1"/>
  <c r="AF328" i="3" s="1"/>
  <c r="L328" i="3"/>
  <c r="M328" i="3" s="1"/>
  <c r="S327" i="3"/>
  <c r="AA327" i="3" s="1"/>
  <c r="AI327" i="3" s="1"/>
  <c r="R327" i="3"/>
  <c r="Z327" i="3" s="1"/>
  <c r="AH327" i="3" s="1"/>
  <c r="Q327" i="3"/>
  <c r="Y327" i="3" s="1"/>
  <c r="AG327" i="3" s="1"/>
  <c r="P327" i="3"/>
  <c r="X327" i="3" s="1"/>
  <c r="AF327" i="3" s="1"/>
  <c r="L327" i="3"/>
  <c r="M327" i="3" s="1"/>
  <c r="S326" i="3"/>
  <c r="AA326" i="3" s="1"/>
  <c r="AI326" i="3" s="1"/>
  <c r="R326" i="3"/>
  <c r="Z326" i="3" s="1"/>
  <c r="AH326" i="3" s="1"/>
  <c r="Q326" i="3"/>
  <c r="P326" i="3"/>
  <c r="X326" i="3" s="1"/>
  <c r="AF326" i="3" s="1"/>
  <c r="L326" i="3"/>
  <c r="M326" i="3" s="1"/>
  <c r="S325" i="3"/>
  <c r="AA325" i="3" s="1"/>
  <c r="AI325" i="3" s="1"/>
  <c r="R325" i="3"/>
  <c r="Z325" i="3" s="1"/>
  <c r="AH325" i="3" s="1"/>
  <c r="Q325" i="3"/>
  <c r="P325" i="3"/>
  <c r="X325" i="3" s="1"/>
  <c r="AF325" i="3" s="1"/>
  <c r="L325" i="3"/>
  <c r="M325" i="3" s="1"/>
  <c r="S324" i="3"/>
  <c r="AA324" i="3" s="1"/>
  <c r="AI324" i="3" s="1"/>
  <c r="R324" i="3"/>
  <c r="Z324" i="3" s="1"/>
  <c r="AH324" i="3" s="1"/>
  <c r="Q324" i="3"/>
  <c r="P324" i="3"/>
  <c r="X324" i="3" s="1"/>
  <c r="AF324" i="3" s="1"/>
  <c r="L324" i="3"/>
  <c r="M324" i="3" s="1"/>
  <c r="S323" i="3"/>
  <c r="AA323" i="3" s="1"/>
  <c r="AI323" i="3" s="1"/>
  <c r="R323" i="3"/>
  <c r="Z323" i="3" s="1"/>
  <c r="AH323" i="3" s="1"/>
  <c r="Q323" i="3"/>
  <c r="Y323" i="3" s="1"/>
  <c r="P323" i="3"/>
  <c r="X323" i="3" s="1"/>
  <c r="AF323" i="3" s="1"/>
  <c r="L323" i="3"/>
  <c r="M323" i="3" s="1"/>
  <c r="S322" i="3"/>
  <c r="AA322" i="3" s="1"/>
  <c r="AI322" i="3" s="1"/>
  <c r="R322" i="3"/>
  <c r="Z322" i="3" s="1"/>
  <c r="AH322" i="3" s="1"/>
  <c r="Q322" i="3"/>
  <c r="P322" i="3"/>
  <c r="X322" i="3" s="1"/>
  <c r="AF322" i="3" s="1"/>
  <c r="L322" i="3"/>
  <c r="M322" i="3" s="1"/>
  <c r="S321" i="3"/>
  <c r="AA321" i="3" s="1"/>
  <c r="AI321" i="3" s="1"/>
  <c r="R321" i="3"/>
  <c r="Q321" i="3"/>
  <c r="Y321" i="3" s="1"/>
  <c r="AG321" i="3" s="1"/>
  <c r="P321" i="3"/>
  <c r="X321" i="3" s="1"/>
  <c r="AF321" i="3" s="1"/>
  <c r="L321" i="3"/>
  <c r="M321" i="3" s="1"/>
  <c r="S320" i="3"/>
  <c r="AA320" i="3" s="1"/>
  <c r="AI320" i="3" s="1"/>
  <c r="R320" i="3"/>
  <c r="Z320" i="3" s="1"/>
  <c r="AH320" i="3" s="1"/>
  <c r="Q320" i="3"/>
  <c r="Y320" i="3" s="1"/>
  <c r="P320" i="3"/>
  <c r="X320" i="3" s="1"/>
  <c r="AF320" i="3" s="1"/>
  <c r="L320" i="3"/>
  <c r="M320" i="3" s="1"/>
  <c r="S319" i="3"/>
  <c r="AA319" i="3" s="1"/>
  <c r="AI319" i="3" s="1"/>
  <c r="R319" i="3"/>
  <c r="Z319" i="3" s="1"/>
  <c r="AH319" i="3" s="1"/>
  <c r="Q319" i="3"/>
  <c r="P319" i="3"/>
  <c r="X319" i="3" s="1"/>
  <c r="AF319" i="3" s="1"/>
  <c r="L319" i="3"/>
  <c r="M319" i="3" s="1"/>
  <c r="S318" i="3"/>
  <c r="AA318" i="3" s="1"/>
  <c r="AI318" i="3" s="1"/>
  <c r="R318" i="3"/>
  <c r="Z318" i="3" s="1"/>
  <c r="AH318" i="3" s="1"/>
  <c r="Q318" i="3"/>
  <c r="P318" i="3"/>
  <c r="X318" i="3" s="1"/>
  <c r="AF318" i="3" s="1"/>
  <c r="L318" i="3"/>
  <c r="M318" i="3" s="1"/>
  <c r="S317" i="3"/>
  <c r="AA317" i="3" s="1"/>
  <c r="AI317" i="3" s="1"/>
  <c r="R317" i="3"/>
  <c r="Z317" i="3" s="1"/>
  <c r="AH317" i="3" s="1"/>
  <c r="Q317" i="3"/>
  <c r="Y317" i="3" s="1"/>
  <c r="P317" i="3"/>
  <c r="X317" i="3" s="1"/>
  <c r="AF317" i="3" s="1"/>
  <c r="L317" i="3"/>
  <c r="M317" i="3" s="1"/>
  <c r="S316" i="3"/>
  <c r="AA316" i="3" s="1"/>
  <c r="AI316" i="3" s="1"/>
  <c r="R316" i="3"/>
  <c r="Q316" i="3"/>
  <c r="Y316" i="3" s="1"/>
  <c r="P316" i="3"/>
  <c r="X316" i="3" s="1"/>
  <c r="AF316" i="3" s="1"/>
  <c r="L316" i="3"/>
  <c r="M316" i="3" s="1"/>
  <c r="S315" i="3"/>
  <c r="AA315" i="3" s="1"/>
  <c r="AI315" i="3" s="1"/>
  <c r="R315" i="3"/>
  <c r="Z315" i="3" s="1"/>
  <c r="AH315" i="3" s="1"/>
  <c r="Q315" i="3"/>
  <c r="Y315" i="3" s="1"/>
  <c r="P315" i="3"/>
  <c r="X315" i="3" s="1"/>
  <c r="AF315" i="3" s="1"/>
  <c r="L315" i="3"/>
  <c r="M315" i="3" s="1"/>
  <c r="S314" i="3"/>
  <c r="AA314" i="3" s="1"/>
  <c r="AI314" i="3" s="1"/>
  <c r="R314" i="3"/>
  <c r="Z314" i="3" s="1"/>
  <c r="AH314" i="3" s="1"/>
  <c r="Q314" i="3"/>
  <c r="Y314" i="3" s="1"/>
  <c r="P314" i="3"/>
  <c r="X314" i="3" s="1"/>
  <c r="AF314" i="3" s="1"/>
  <c r="L314" i="3"/>
  <c r="M314" i="3" s="1"/>
  <c r="S313" i="3"/>
  <c r="R313" i="3"/>
  <c r="Z313" i="3" s="1"/>
  <c r="AH313" i="3" s="1"/>
  <c r="Q313" i="3"/>
  <c r="Y313" i="3" s="1"/>
  <c r="AG313" i="3" s="1"/>
  <c r="P313" i="3"/>
  <c r="X313" i="3" s="1"/>
  <c r="AF313" i="3" s="1"/>
  <c r="L313" i="3"/>
  <c r="M313" i="3" s="1"/>
  <c r="S312" i="3"/>
  <c r="AA312" i="3" s="1"/>
  <c r="AI312" i="3" s="1"/>
  <c r="R312" i="3"/>
  <c r="Z312" i="3" s="1"/>
  <c r="AH312" i="3" s="1"/>
  <c r="Q312" i="3"/>
  <c r="Y312" i="3" s="1"/>
  <c r="P312" i="3"/>
  <c r="X312" i="3" s="1"/>
  <c r="AF312" i="3" s="1"/>
  <c r="L312" i="3"/>
  <c r="M312" i="3" s="1"/>
  <c r="R311" i="3"/>
  <c r="Z311" i="3" s="1"/>
  <c r="AH311" i="3" s="1"/>
  <c r="Q311" i="3"/>
  <c r="Y311" i="3" s="1"/>
  <c r="AG311" i="3" s="1"/>
  <c r="P311" i="3"/>
  <c r="X311" i="3" s="1"/>
  <c r="AF311" i="3" s="1"/>
  <c r="K311" i="3"/>
  <c r="L311" i="3" s="1"/>
  <c r="M311" i="3" s="1"/>
  <c r="R310" i="3"/>
  <c r="Z310" i="3" s="1"/>
  <c r="AH310" i="3" s="1"/>
  <c r="Q310" i="3"/>
  <c r="Y310" i="3" s="1"/>
  <c r="AG310" i="3" s="1"/>
  <c r="P310" i="3"/>
  <c r="X310" i="3" s="1"/>
  <c r="AF310" i="3" s="1"/>
  <c r="K310" i="3"/>
  <c r="L310" i="3" s="1"/>
  <c r="M310" i="3" s="1"/>
  <c r="S309" i="3"/>
  <c r="AA309" i="3" s="1"/>
  <c r="AI309" i="3" s="1"/>
  <c r="R309" i="3"/>
  <c r="Z309" i="3" s="1"/>
  <c r="AH309" i="3" s="1"/>
  <c r="Q309" i="3"/>
  <c r="P309" i="3"/>
  <c r="X309" i="3" s="1"/>
  <c r="AF309" i="3" s="1"/>
  <c r="L309" i="3"/>
  <c r="M309" i="3" s="1"/>
  <c r="S308" i="3"/>
  <c r="AA308" i="3" s="1"/>
  <c r="AI308" i="3" s="1"/>
  <c r="R308" i="3"/>
  <c r="Z308" i="3" s="1"/>
  <c r="AH308" i="3" s="1"/>
  <c r="Q308" i="3"/>
  <c r="Y308" i="3" s="1"/>
  <c r="AG308" i="3" s="1"/>
  <c r="P308" i="3"/>
  <c r="X308" i="3" s="1"/>
  <c r="AF308" i="3" s="1"/>
  <c r="L308" i="3"/>
  <c r="M308" i="3" s="1"/>
  <c r="S307" i="3"/>
  <c r="AA307" i="3" s="1"/>
  <c r="AI307" i="3" s="1"/>
  <c r="R307" i="3"/>
  <c r="Z307" i="3" s="1"/>
  <c r="AH307" i="3" s="1"/>
  <c r="Q307" i="3"/>
  <c r="P307" i="3"/>
  <c r="X307" i="3" s="1"/>
  <c r="AF307" i="3" s="1"/>
  <c r="L307" i="3"/>
  <c r="M307" i="3" s="1"/>
  <c r="S306" i="3"/>
  <c r="AA306" i="3" s="1"/>
  <c r="AI306" i="3" s="1"/>
  <c r="R306" i="3"/>
  <c r="Z306" i="3" s="1"/>
  <c r="AH306" i="3" s="1"/>
  <c r="Q306" i="3"/>
  <c r="P306" i="3"/>
  <c r="X306" i="3" s="1"/>
  <c r="AF306" i="3" s="1"/>
  <c r="L306" i="3"/>
  <c r="M306" i="3" s="1"/>
  <c r="S305" i="3"/>
  <c r="AA305" i="3" s="1"/>
  <c r="AI305" i="3" s="1"/>
  <c r="R305" i="3"/>
  <c r="Z305" i="3" s="1"/>
  <c r="AH305" i="3" s="1"/>
  <c r="Q305" i="3"/>
  <c r="P305" i="3"/>
  <c r="X305" i="3" s="1"/>
  <c r="AF305" i="3" s="1"/>
  <c r="L305" i="3"/>
  <c r="M305" i="3" s="1"/>
  <c r="R304" i="3"/>
  <c r="Z304" i="3" s="1"/>
  <c r="AH304" i="3" s="1"/>
  <c r="Q304" i="3"/>
  <c r="Y304" i="3" s="1"/>
  <c r="AG304" i="3" s="1"/>
  <c r="P304" i="3"/>
  <c r="X304" i="3" s="1"/>
  <c r="AF304" i="3" s="1"/>
  <c r="K304" i="3"/>
  <c r="S304" i="3" s="1"/>
  <c r="AA304" i="3" s="1"/>
  <c r="R303" i="3"/>
  <c r="Z303" i="3" s="1"/>
  <c r="AH303" i="3" s="1"/>
  <c r="Q303" i="3"/>
  <c r="P303" i="3"/>
  <c r="X303" i="3" s="1"/>
  <c r="AF303" i="3" s="1"/>
  <c r="K303" i="3"/>
  <c r="R302" i="3"/>
  <c r="Z302" i="3" s="1"/>
  <c r="AH302" i="3" s="1"/>
  <c r="Q302" i="3"/>
  <c r="Y302" i="3" s="1"/>
  <c r="P302" i="3"/>
  <c r="X302" i="3" s="1"/>
  <c r="AF302" i="3" s="1"/>
  <c r="K302" i="3"/>
  <c r="S302" i="3" s="1"/>
  <c r="R301" i="3"/>
  <c r="Z301" i="3" s="1"/>
  <c r="AH301" i="3" s="1"/>
  <c r="Q301" i="3"/>
  <c r="Y301" i="3" s="1"/>
  <c r="P301" i="3"/>
  <c r="X301" i="3" s="1"/>
  <c r="AF301" i="3" s="1"/>
  <c r="K301" i="3"/>
  <c r="L301" i="3" s="1"/>
  <c r="M301" i="3" s="1"/>
  <c r="R300" i="3"/>
  <c r="Z300" i="3" s="1"/>
  <c r="AH300" i="3" s="1"/>
  <c r="Q300" i="3"/>
  <c r="P300" i="3"/>
  <c r="X300" i="3" s="1"/>
  <c r="AF300" i="3" s="1"/>
  <c r="K300" i="3"/>
  <c r="R299" i="3"/>
  <c r="Z299" i="3" s="1"/>
  <c r="AH299" i="3" s="1"/>
  <c r="Q299" i="3"/>
  <c r="Y299" i="3" s="1"/>
  <c r="AG299" i="3" s="1"/>
  <c r="P299" i="3"/>
  <c r="X299" i="3" s="1"/>
  <c r="AF299" i="3" s="1"/>
  <c r="K299" i="3"/>
  <c r="S298" i="3"/>
  <c r="R298" i="3"/>
  <c r="Z298" i="3" s="1"/>
  <c r="AH298" i="3" s="1"/>
  <c r="Q298" i="3"/>
  <c r="Y298" i="3" s="1"/>
  <c r="AG298" i="3" s="1"/>
  <c r="P298" i="3"/>
  <c r="X298" i="3" s="1"/>
  <c r="AF298" i="3" s="1"/>
  <c r="L298" i="3"/>
  <c r="M298" i="3" s="1"/>
  <c r="S297" i="3"/>
  <c r="R297" i="3"/>
  <c r="Z297" i="3" s="1"/>
  <c r="AH297" i="3" s="1"/>
  <c r="Q297" i="3"/>
  <c r="Y297" i="3" s="1"/>
  <c r="P297" i="3"/>
  <c r="X297" i="3" s="1"/>
  <c r="L297" i="3"/>
  <c r="M297" i="3" s="1"/>
  <c r="AE291" i="3"/>
  <c r="AD291" i="3"/>
  <c r="BH20" i="7" s="1"/>
  <c r="W291" i="3"/>
  <c r="V291" i="3"/>
  <c r="AQ20" i="7" s="1"/>
  <c r="O291" i="3"/>
  <c r="N291" i="3"/>
  <c r="J291" i="3"/>
  <c r="I291" i="3"/>
  <c r="H291" i="3"/>
  <c r="G291" i="3"/>
  <c r="F291" i="3"/>
  <c r="S290" i="3"/>
  <c r="AA290" i="3" s="1"/>
  <c r="AI290" i="3" s="1"/>
  <c r="R290" i="3"/>
  <c r="Z290" i="3" s="1"/>
  <c r="AH290" i="3" s="1"/>
  <c r="Q290" i="3"/>
  <c r="Y290" i="3" s="1"/>
  <c r="AG290" i="3" s="1"/>
  <c r="P290" i="3"/>
  <c r="X290" i="3" s="1"/>
  <c r="AF290" i="3" s="1"/>
  <c r="L290" i="3"/>
  <c r="M290" i="3" s="1"/>
  <c r="S289" i="3"/>
  <c r="AA289" i="3" s="1"/>
  <c r="AI289" i="3" s="1"/>
  <c r="R289" i="3"/>
  <c r="Z289" i="3" s="1"/>
  <c r="AH289" i="3" s="1"/>
  <c r="Q289" i="3"/>
  <c r="Y289" i="3" s="1"/>
  <c r="AG289" i="3" s="1"/>
  <c r="P289" i="3"/>
  <c r="X289" i="3" s="1"/>
  <c r="AF289" i="3" s="1"/>
  <c r="L289" i="3"/>
  <c r="M289" i="3" s="1"/>
  <c r="S288" i="3"/>
  <c r="AA288" i="3" s="1"/>
  <c r="AI288" i="3" s="1"/>
  <c r="R288" i="3"/>
  <c r="Q288" i="3"/>
  <c r="Y288" i="3" s="1"/>
  <c r="AG288" i="3" s="1"/>
  <c r="P288" i="3"/>
  <c r="X288" i="3" s="1"/>
  <c r="AF288" i="3" s="1"/>
  <c r="L288" i="3"/>
  <c r="M288" i="3" s="1"/>
  <c r="S287" i="3"/>
  <c r="AA287" i="3" s="1"/>
  <c r="AI287" i="3" s="1"/>
  <c r="R287" i="3"/>
  <c r="Z287" i="3" s="1"/>
  <c r="AH287" i="3" s="1"/>
  <c r="Q287" i="3"/>
  <c r="Y287" i="3" s="1"/>
  <c r="P287" i="3"/>
  <c r="X287" i="3" s="1"/>
  <c r="AF287" i="3" s="1"/>
  <c r="L287" i="3"/>
  <c r="M287" i="3" s="1"/>
  <c r="S286" i="3"/>
  <c r="AA286" i="3" s="1"/>
  <c r="AI286" i="3" s="1"/>
  <c r="R286" i="3"/>
  <c r="Z286" i="3" s="1"/>
  <c r="AH286" i="3" s="1"/>
  <c r="Q286" i="3"/>
  <c r="P286" i="3"/>
  <c r="X286" i="3" s="1"/>
  <c r="AF286" i="3" s="1"/>
  <c r="L286" i="3"/>
  <c r="M286" i="3" s="1"/>
  <c r="S285" i="3"/>
  <c r="AA285" i="3" s="1"/>
  <c r="AI285" i="3" s="1"/>
  <c r="R285" i="3"/>
  <c r="Q285" i="3"/>
  <c r="Y285" i="3" s="1"/>
  <c r="AG285" i="3" s="1"/>
  <c r="P285" i="3"/>
  <c r="X285" i="3" s="1"/>
  <c r="AF285" i="3" s="1"/>
  <c r="L285" i="3"/>
  <c r="M285" i="3" s="1"/>
  <c r="S284" i="3"/>
  <c r="AA284" i="3" s="1"/>
  <c r="AI284" i="3" s="1"/>
  <c r="R284" i="3"/>
  <c r="Z284" i="3" s="1"/>
  <c r="AH284" i="3" s="1"/>
  <c r="Q284" i="3"/>
  <c r="P284" i="3"/>
  <c r="X284" i="3" s="1"/>
  <c r="AF284" i="3" s="1"/>
  <c r="L284" i="3"/>
  <c r="M284" i="3" s="1"/>
  <c r="S283" i="3"/>
  <c r="AA283" i="3" s="1"/>
  <c r="AI283" i="3" s="1"/>
  <c r="R283" i="3"/>
  <c r="Z283" i="3" s="1"/>
  <c r="AH283" i="3" s="1"/>
  <c r="Q283" i="3"/>
  <c r="P283" i="3"/>
  <c r="X283" i="3" s="1"/>
  <c r="AF283" i="3" s="1"/>
  <c r="L283" i="3"/>
  <c r="M283" i="3" s="1"/>
  <c r="S282" i="3"/>
  <c r="AA282" i="3" s="1"/>
  <c r="R282" i="3"/>
  <c r="Z282" i="3" s="1"/>
  <c r="AH282" i="3" s="1"/>
  <c r="Q282" i="3"/>
  <c r="Y282" i="3" s="1"/>
  <c r="AG282" i="3" s="1"/>
  <c r="P282" i="3"/>
  <c r="X282" i="3" s="1"/>
  <c r="AF282" i="3" s="1"/>
  <c r="L282" i="3"/>
  <c r="M282" i="3" s="1"/>
  <c r="S281" i="3"/>
  <c r="AA281" i="3" s="1"/>
  <c r="AI281" i="3" s="1"/>
  <c r="R281" i="3"/>
  <c r="Z281" i="3" s="1"/>
  <c r="AH281" i="3" s="1"/>
  <c r="Q281" i="3"/>
  <c r="P281" i="3"/>
  <c r="X281" i="3" s="1"/>
  <c r="AF281" i="3" s="1"/>
  <c r="L281" i="3"/>
  <c r="M281" i="3" s="1"/>
  <c r="S280" i="3"/>
  <c r="AA280" i="3" s="1"/>
  <c r="AI280" i="3" s="1"/>
  <c r="R280" i="3"/>
  <c r="Z280" i="3" s="1"/>
  <c r="AH280" i="3" s="1"/>
  <c r="Q280" i="3"/>
  <c r="P280" i="3"/>
  <c r="X280" i="3" s="1"/>
  <c r="AF280" i="3" s="1"/>
  <c r="L280" i="3"/>
  <c r="M280" i="3" s="1"/>
  <c r="S279" i="3"/>
  <c r="AA279" i="3" s="1"/>
  <c r="R279" i="3"/>
  <c r="Z279" i="3" s="1"/>
  <c r="AH279" i="3" s="1"/>
  <c r="Q279" i="3"/>
  <c r="Y279" i="3" s="1"/>
  <c r="AG279" i="3" s="1"/>
  <c r="P279" i="3"/>
  <c r="X279" i="3" s="1"/>
  <c r="AF279" i="3" s="1"/>
  <c r="L279" i="3"/>
  <c r="M279" i="3" s="1"/>
  <c r="S278" i="3"/>
  <c r="AA278" i="3" s="1"/>
  <c r="AI278" i="3" s="1"/>
  <c r="R278" i="3"/>
  <c r="Z278" i="3" s="1"/>
  <c r="AH278" i="3" s="1"/>
  <c r="Q278" i="3"/>
  <c r="P278" i="3"/>
  <c r="X278" i="3" s="1"/>
  <c r="AF278" i="3" s="1"/>
  <c r="L278" i="3"/>
  <c r="M278" i="3" s="1"/>
  <c r="S277" i="3"/>
  <c r="AA277" i="3" s="1"/>
  <c r="AI277" i="3" s="1"/>
  <c r="R277" i="3"/>
  <c r="Z277" i="3" s="1"/>
  <c r="AH277" i="3" s="1"/>
  <c r="Q277" i="3"/>
  <c r="P277" i="3"/>
  <c r="X277" i="3" s="1"/>
  <c r="AF277" i="3" s="1"/>
  <c r="L277" i="3"/>
  <c r="M277" i="3" s="1"/>
  <c r="R276" i="3"/>
  <c r="Z276" i="3" s="1"/>
  <c r="AH276" i="3" s="1"/>
  <c r="Q276" i="3"/>
  <c r="Y276" i="3" s="1"/>
  <c r="P276" i="3"/>
  <c r="X276" i="3" s="1"/>
  <c r="AF276" i="3" s="1"/>
  <c r="K276" i="3"/>
  <c r="L276" i="3" s="1"/>
  <c r="M276" i="3" s="1"/>
  <c r="S275" i="3"/>
  <c r="AA275" i="3" s="1"/>
  <c r="AI275" i="3" s="1"/>
  <c r="R275" i="3"/>
  <c r="Z275" i="3" s="1"/>
  <c r="AH275" i="3" s="1"/>
  <c r="Q275" i="3"/>
  <c r="P275" i="3"/>
  <c r="X275" i="3" s="1"/>
  <c r="AF275" i="3" s="1"/>
  <c r="L275" i="3"/>
  <c r="M275" i="3" s="1"/>
  <c r="S274" i="3"/>
  <c r="AA274" i="3" s="1"/>
  <c r="AI274" i="3" s="1"/>
  <c r="R274" i="3"/>
  <c r="Z274" i="3" s="1"/>
  <c r="Q274" i="3"/>
  <c r="Y274" i="3" s="1"/>
  <c r="AG274" i="3" s="1"/>
  <c r="P274" i="3"/>
  <c r="X274" i="3" s="1"/>
  <c r="AF274" i="3" s="1"/>
  <c r="L274" i="3"/>
  <c r="M274" i="3" s="1"/>
  <c r="S273" i="3"/>
  <c r="AA273" i="3" s="1"/>
  <c r="AI273" i="3" s="1"/>
  <c r="R273" i="3"/>
  <c r="Z273" i="3" s="1"/>
  <c r="AH273" i="3" s="1"/>
  <c r="Q273" i="3"/>
  <c r="P273" i="3"/>
  <c r="X273" i="3" s="1"/>
  <c r="AF273" i="3" s="1"/>
  <c r="L273" i="3"/>
  <c r="M273" i="3" s="1"/>
  <c r="S272" i="3"/>
  <c r="AA272" i="3" s="1"/>
  <c r="AI272" i="3" s="1"/>
  <c r="R272" i="3"/>
  <c r="Z272" i="3" s="1"/>
  <c r="AH272" i="3" s="1"/>
  <c r="Q272" i="3"/>
  <c r="P272" i="3"/>
  <c r="X272" i="3" s="1"/>
  <c r="AF272" i="3" s="1"/>
  <c r="L272" i="3"/>
  <c r="M272" i="3" s="1"/>
  <c r="S271" i="3"/>
  <c r="AA271" i="3" s="1"/>
  <c r="AI271" i="3" s="1"/>
  <c r="R271" i="3"/>
  <c r="Z271" i="3" s="1"/>
  <c r="AH271" i="3" s="1"/>
  <c r="Q271" i="3"/>
  <c r="Y271" i="3" s="1"/>
  <c r="AG271" i="3" s="1"/>
  <c r="P271" i="3"/>
  <c r="X271" i="3" s="1"/>
  <c r="AF271" i="3" s="1"/>
  <c r="L271" i="3"/>
  <c r="M271" i="3" s="1"/>
  <c r="R270" i="3"/>
  <c r="Z270" i="3" s="1"/>
  <c r="AH270" i="3" s="1"/>
  <c r="Q270" i="3"/>
  <c r="P270" i="3"/>
  <c r="X270" i="3" s="1"/>
  <c r="AF270" i="3" s="1"/>
  <c r="K270" i="3"/>
  <c r="L270" i="3" s="1"/>
  <c r="M270" i="3" s="1"/>
  <c r="R269" i="3"/>
  <c r="Z269" i="3" s="1"/>
  <c r="AH269" i="3" s="1"/>
  <c r="Q269" i="3"/>
  <c r="P269" i="3"/>
  <c r="X269" i="3" s="1"/>
  <c r="AF269" i="3" s="1"/>
  <c r="K269" i="3"/>
  <c r="R268" i="3"/>
  <c r="Z268" i="3" s="1"/>
  <c r="AH268" i="3" s="1"/>
  <c r="Q268" i="3"/>
  <c r="P268" i="3"/>
  <c r="X268" i="3" s="1"/>
  <c r="AF268" i="3" s="1"/>
  <c r="K268" i="3"/>
  <c r="S268" i="3" s="1"/>
  <c r="AA268" i="3" s="1"/>
  <c r="AI268" i="3" s="1"/>
  <c r="R267" i="3"/>
  <c r="Z267" i="3" s="1"/>
  <c r="AH267" i="3" s="1"/>
  <c r="Q267" i="3"/>
  <c r="Y267" i="3" s="1"/>
  <c r="P267" i="3"/>
  <c r="X267" i="3" s="1"/>
  <c r="AF267" i="3" s="1"/>
  <c r="K267" i="3"/>
  <c r="R266" i="3"/>
  <c r="Z266" i="3" s="1"/>
  <c r="AH266" i="3" s="1"/>
  <c r="Q266" i="3"/>
  <c r="Y266" i="3" s="1"/>
  <c r="P266" i="3"/>
  <c r="X266" i="3" s="1"/>
  <c r="AF266" i="3" s="1"/>
  <c r="K266" i="3"/>
  <c r="S266" i="3" s="1"/>
  <c r="AA266" i="3" s="1"/>
  <c r="AI266" i="3" s="1"/>
  <c r="R265" i="3"/>
  <c r="Z265" i="3" s="1"/>
  <c r="AH265" i="3" s="1"/>
  <c r="Q265" i="3"/>
  <c r="Y265" i="3" s="1"/>
  <c r="AG265" i="3" s="1"/>
  <c r="P265" i="3"/>
  <c r="X265" i="3" s="1"/>
  <c r="AF265" i="3" s="1"/>
  <c r="K265" i="3"/>
  <c r="S265" i="3" s="1"/>
  <c r="R264" i="3"/>
  <c r="Z264" i="3" s="1"/>
  <c r="AH264" i="3" s="1"/>
  <c r="Q264" i="3"/>
  <c r="P264" i="3"/>
  <c r="X264" i="3" s="1"/>
  <c r="K264" i="3"/>
  <c r="S264" i="3" s="1"/>
  <c r="AA264" i="3" s="1"/>
  <c r="AI264" i="3" s="1"/>
  <c r="S263" i="3"/>
  <c r="AA263" i="3" s="1"/>
  <c r="AI263" i="3" s="1"/>
  <c r="R263" i="3"/>
  <c r="Z263" i="3" s="1"/>
  <c r="Q263" i="3"/>
  <c r="P263" i="3"/>
  <c r="X263" i="3" s="1"/>
  <c r="AF263" i="3" s="1"/>
  <c r="L263" i="3"/>
  <c r="M263" i="3" s="1"/>
  <c r="AE257" i="3"/>
  <c r="AD257" i="3"/>
  <c r="BH19" i="7" s="1"/>
  <c r="W257" i="3"/>
  <c r="V257" i="3"/>
  <c r="AQ19" i="7" s="1"/>
  <c r="O257" i="3"/>
  <c r="N257" i="3"/>
  <c r="J257" i="3"/>
  <c r="I257" i="3"/>
  <c r="H257" i="3"/>
  <c r="G257" i="3"/>
  <c r="F257" i="3"/>
  <c r="S256" i="3"/>
  <c r="AA256" i="3" s="1"/>
  <c r="AI256" i="3" s="1"/>
  <c r="R256" i="3"/>
  <c r="Z256" i="3" s="1"/>
  <c r="AH256" i="3" s="1"/>
  <c r="Q256" i="3"/>
  <c r="P256" i="3"/>
  <c r="X256" i="3" s="1"/>
  <c r="AF256" i="3" s="1"/>
  <c r="L256" i="3"/>
  <c r="M256" i="3" s="1"/>
  <c r="S255" i="3"/>
  <c r="AA255" i="3" s="1"/>
  <c r="AI255" i="3" s="1"/>
  <c r="R255" i="3"/>
  <c r="Z255" i="3" s="1"/>
  <c r="AH255" i="3" s="1"/>
  <c r="Q255" i="3"/>
  <c r="P255" i="3"/>
  <c r="X255" i="3" s="1"/>
  <c r="AF255" i="3" s="1"/>
  <c r="L255" i="3"/>
  <c r="M255" i="3" s="1"/>
  <c r="S254" i="3"/>
  <c r="AA254" i="3" s="1"/>
  <c r="AI254" i="3" s="1"/>
  <c r="R254" i="3"/>
  <c r="Z254" i="3" s="1"/>
  <c r="AH254" i="3" s="1"/>
  <c r="Q254" i="3"/>
  <c r="P254" i="3"/>
  <c r="X254" i="3" s="1"/>
  <c r="AF254" i="3" s="1"/>
  <c r="L254" i="3"/>
  <c r="M254" i="3" s="1"/>
  <c r="S253" i="3"/>
  <c r="AA253" i="3" s="1"/>
  <c r="AI253" i="3" s="1"/>
  <c r="R253" i="3"/>
  <c r="Z253" i="3" s="1"/>
  <c r="AH253" i="3" s="1"/>
  <c r="Q253" i="3"/>
  <c r="P253" i="3"/>
  <c r="X253" i="3" s="1"/>
  <c r="AF253" i="3" s="1"/>
  <c r="L253" i="3"/>
  <c r="M253" i="3" s="1"/>
  <c r="S252" i="3"/>
  <c r="AA252" i="3" s="1"/>
  <c r="AI252" i="3" s="1"/>
  <c r="R252" i="3"/>
  <c r="Z252" i="3" s="1"/>
  <c r="AH252" i="3" s="1"/>
  <c r="Q252" i="3"/>
  <c r="P252" i="3"/>
  <c r="X252" i="3" s="1"/>
  <c r="AF252" i="3" s="1"/>
  <c r="L252" i="3"/>
  <c r="M252" i="3" s="1"/>
  <c r="S251" i="3"/>
  <c r="AA251" i="3" s="1"/>
  <c r="AI251" i="3" s="1"/>
  <c r="R251" i="3"/>
  <c r="Z251" i="3" s="1"/>
  <c r="AH251" i="3" s="1"/>
  <c r="Q251" i="3"/>
  <c r="P251" i="3"/>
  <c r="X251" i="3" s="1"/>
  <c r="AF251" i="3" s="1"/>
  <c r="L251" i="3"/>
  <c r="M251" i="3" s="1"/>
  <c r="S250" i="3"/>
  <c r="AA250" i="3" s="1"/>
  <c r="AI250" i="3" s="1"/>
  <c r="R250" i="3"/>
  <c r="Z250" i="3" s="1"/>
  <c r="AH250" i="3" s="1"/>
  <c r="Q250" i="3"/>
  <c r="P250" i="3"/>
  <c r="X250" i="3" s="1"/>
  <c r="AF250" i="3" s="1"/>
  <c r="L250" i="3"/>
  <c r="M250" i="3" s="1"/>
  <c r="S249" i="3"/>
  <c r="AA249" i="3" s="1"/>
  <c r="AI249" i="3" s="1"/>
  <c r="R249" i="3"/>
  <c r="Z249" i="3" s="1"/>
  <c r="AH249" i="3" s="1"/>
  <c r="Q249" i="3"/>
  <c r="Y249" i="3" s="1"/>
  <c r="AG249" i="3" s="1"/>
  <c r="P249" i="3"/>
  <c r="X249" i="3" s="1"/>
  <c r="AF249" i="3" s="1"/>
  <c r="L249" i="3"/>
  <c r="M249" i="3" s="1"/>
  <c r="S248" i="3"/>
  <c r="AA248" i="3" s="1"/>
  <c r="AI248" i="3" s="1"/>
  <c r="R248" i="3"/>
  <c r="Z248" i="3" s="1"/>
  <c r="AH248" i="3" s="1"/>
  <c r="Q248" i="3"/>
  <c r="Y248" i="3" s="1"/>
  <c r="P248" i="3"/>
  <c r="X248" i="3" s="1"/>
  <c r="AF248" i="3" s="1"/>
  <c r="L248" i="3"/>
  <c r="M248" i="3" s="1"/>
  <c r="S247" i="3"/>
  <c r="AA247" i="3" s="1"/>
  <c r="AI247" i="3" s="1"/>
  <c r="R247" i="3"/>
  <c r="Z247" i="3" s="1"/>
  <c r="AH247" i="3" s="1"/>
  <c r="Q247" i="3"/>
  <c r="P247" i="3"/>
  <c r="X247" i="3" s="1"/>
  <c r="AF247" i="3" s="1"/>
  <c r="L247" i="3"/>
  <c r="M247" i="3" s="1"/>
  <c r="S246" i="3"/>
  <c r="AA246" i="3" s="1"/>
  <c r="AI246" i="3" s="1"/>
  <c r="R246" i="3"/>
  <c r="Z246" i="3" s="1"/>
  <c r="AH246" i="3" s="1"/>
  <c r="Q246" i="3"/>
  <c r="Y246" i="3" s="1"/>
  <c r="AG246" i="3" s="1"/>
  <c r="P246" i="3"/>
  <c r="X246" i="3" s="1"/>
  <c r="AF246" i="3" s="1"/>
  <c r="L246" i="3"/>
  <c r="M246" i="3" s="1"/>
  <c r="S245" i="3"/>
  <c r="AA245" i="3" s="1"/>
  <c r="AI245" i="3" s="1"/>
  <c r="R245" i="3"/>
  <c r="Z245" i="3" s="1"/>
  <c r="AH245" i="3" s="1"/>
  <c r="Q245" i="3"/>
  <c r="P245" i="3"/>
  <c r="X245" i="3" s="1"/>
  <c r="AF245" i="3" s="1"/>
  <c r="L245" i="3"/>
  <c r="M245" i="3" s="1"/>
  <c r="S244" i="3"/>
  <c r="AA244" i="3" s="1"/>
  <c r="AI244" i="3" s="1"/>
  <c r="R244" i="3"/>
  <c r="Z244" i="3" s="1"/>
  <c r="AH244" i="3" s="1"/>
  <c r="Q244" i="3"/>
  <c r="P244" i="3"/>
  <c r="X244" i="3" s="1"/>
  <c r="AF244" i="3" s="1"/>
  <c r="L244" i="3"/>
  <c r="M244" i="3" s="1"/>
  <c r="R243" i="3"/>
  <c r="Z243" i="3" s="1"/>
  <c r="AH243" i="3" s="1"/>
  <c r="Q243" i="3"/>
  <c r="Y243" i="3" s="1"/>
  <c r="AG243" i="3" s="1"/>
  <c r="P243" i="3"/>
  <c r="X243" i="3" s="1"/>
  <c r="AF243" i="3" s="1"/>
  <c r="K243" i="3"/>
  <c r="S243" i="3" s="1"/>
  <c r="R242" i="3"/>
  <c r="Z242" i="3" s="1"/>
  <c r="AH242" i="3" s="1"/>
  <c r="Q242" i="3"/>
  <c r="P242" i="3"/>
  <c r="X242" i="3" s="1"/>
  <c r="AF242" i="3" s="1"/>
  <c r="K242" i="3"/>
  <c r="L242" i="3" s="1"/>
  <c r="M242" i="3" s="1"/>
  <c r="R241" i="3"/>
  <c r="Z241" i="3" s="1"/>
  <c r="AH241" i="3" s="1"/>
  <c r="Q241" i="3"/>
  <c r="Y241" i="3" s="1"/>
  <c r="AG241" i="3" s="1"/>
  <c r="P241" i="3"/>
  <c r="X241" i="3" s="1"/>
  <c r="AF241" i="3" s="1"/>
  <c r="K241" i="3"/>
  <c r="S241" i="3" s="1"/>
  <c r="R240" i="3"/>
  <c r="Z240" i="3" s="1"/>
  <c r="AH240" i="3" s="1"/>
  <c r="Q240" i="3"/>
  <c r="Y240" i="3" s="1"/>
  <c r="P240" i="3"/>
  <c r="X240" i="3" s="1"/>
  <c r="AF240" i="3" s="1"/>
  <c r="K240" i="3"/>
  <c r="S239" i="3"/>
  <c r="AA239" i="3" s="1"/>
  <c r="AI239" i="3" s="1"/>
  <c r="R239" i="3"/>
  <c r="Z239" i="3" s="1"/>
  <c r="AH239" i="3" s="1"/>
  <c r="Q239" i="3"/>
  <c r="P239" i="3"/>
  <c r="X239" i="3" s="1"/>
  <c r="AF239" i="3" s="1"/>
  <c r="L239" i="3"/>
  <c r="M239" i="3" s="1"/>
  <c r="R238" i="3"/>
  <c r="Q238" i="3"/>
  <c r="P238" i="3"/>
  <c r="X238" i="3" s="1"/>
  <c r="AF238" i="3" s="1"/>
  <c r="K238" i="3"/>
  <c r="AE232" i="3"/>
  <c r="AD232" i="3"/>
  <c r="BH18" i="7" s="1"/>
  <c r="W232" i="3"/>
  <c r="V232" i="3"/>
  <c r="AQ18" i="7" s="1"/>
  <c r="O232" i="3"/>
  <c r="N232" i="3"/>
  <c r="J232" i="3"/>
  <c r="I232" i="3"/>
  <c r="H232" i="3"/>
  <c r="G232" i="3"/>
  <c r="F232" i="3"/>
  <c r="S231" i="3"/>
  <c r="AA231" i="3" s="1"/>
  <c r="AI231" i="3" s="1"/>
  <c r="R231" i="3"/>
  <c r="Z231" i="3" s="1"/>
  <c r="AH231" i="3" s="1"/>
  <c r="Q231" i="3"/>
  <c r="Y231" i="3" s="1"/>
  <c r="AG231" i="3" s="1"/>
  <c r="P231" i="3"/>
  <c r="X231" i="3" s="1"/>
  <c r="AF231" i="3" s="1"/>
  <c r="L231" i="3"/>
  <c r="M231" i="3" s="1"/>
  <c r="S230" i="3"/>
  <c r="AA230" i="3" s="1"/>
  <c r="AI230" i="3" s="1"/>
  <c r="R230" i="3"/>
  <c r="Z230" i="3" s="1"/>
  <c r="AH230" i="3" s="1"/>
  <c r="Q230" i="3"/>
  <c r="Y230" i="3" s="1"/>
  <c r="P230" i="3"/>
  <c r="X230" i="3" s="1"/>
  <c r="AF230" i="3" s="1"/>
  <c r="L230" i="3"/>
  <c r="M230" i="3" s="1"/>
  <c r="R229" i="3"/>
  <c r="Z229" i="3" s="1"/>
  <c r="AH229" i="3" s="1"/>
  <c r="Q229" i="3"/>
  <c r="P229" i="3"/>
  <c r="X229" i="3" s="1"/>
  <c r="AF229" i="3" s="1"/>
  <c r="K229" i="3"/>
  <c r="L229" i="3" s="1"/>
  <c r="M229" i="3" s="1"/>
  <c r="S228" i="3"/>
  <c r="AA228" i="3" s="1"/>
  <c r="AI228" i="3" s="1"/>
  <c r="R228" i="3"/>
  <c r="Z228" i="3" s="1"/>
  <c r="AH228" i="3" s="1"/>
  <c r="Q228" i="3"/>
  <c r="Y228" i="3" s="1"/>
  <c r="P228" i="3"/>
  <c r="X228" i="3" s="1"/>
  <c r="AF228" i="3" s="1"/>
  <c r="L228" i="3"/>
  <c r="M228" i="3" s="1"/>
  <c r="S227" i="3"/>
  <c r="AA227" i="3" s="1"/>
  <c r="AI227" i="3" s="1"/>
  <c r="R227" i="3"/>
  <c r="Z227" i="3" s="1"/>
  <c r="AH227" i="3" s="1"/>
  <c r="Q227" i="3"/>
  <c r="Y227" i="3" s="1"/>
  <c r="P227" i="3"/>
  <c r="X227" i="3" s="1"/>
  <c r="AF227" i="3" s="1"/>
  <c r="L227" i="3"/>
  <c r="M227" i="3" s="1"/>
  <c r="S226" i="3"/>
  <c r="AA226" i="3" s="1"/>
  <c r="AI226" i="3" s="1"/>
  <c r="R226" i="3"/>
  <c r="Z226" i="3" s="1"/>
  <c r="AH226" i="3" s="1"/>
  <c r="Q226" i="3"/>
  <c r="P226" i="3"/>
  <c r="X226" i="3" s="1"/>
  <c r="AF226" i="3" s="1"/>
  <c r="L226" i="3"/>
  <c r="M226" i="3" s="1"/>
  <c r="S225" i="3"/>
  <c r="AA225" i="3" s="1"/>
  <c r="AI225" i="3" s="1"/>
  <c r="R225" i="3"/>
  <c r="Z225" i="3" s="1"/>
  <c r="AH225" i="3" s="1"/>
  <c r="Q225" i="3"/>
  <c r="Y225" i="3" s="1"/>
  <c r="AG225" i="3" s="1"/>
  <c r="P225" i="3"/>
  <c r="X225" i="3" s="1"/>
  <c r="AF225" i="3" s="1"/>
  <c r="L225" i="3"/>
  <c r="M225" i="3" s="1"/>
  <c r="S224" i="3"/>
  <c r="AA224" i="3" s="1"/>
  <c r="AI224" i="3" s="1"/>
  <c r="R224" i="3"/>
  <c r="Z224" i="3" s="1"/>
  <c r="AH224" i="3" s="1"/>
  <c r="Q224" i="3"/>
  <c r="Y224" i="3" s="1"/>
  <c r="AG224" i="3" s="1"/>
  <c r="P224" i="3"/>
  <c r="X224" i="3" s="1"/>
  <c r="AF224" i="3" s="1"/>
  <c r="L224" i="3"/>
  <c r="M224" i="3" s="1"/>
  <c r="S223" i="3"/>
  <c r="AA223" i="3" s="1"/>
  <c r="AI223" i="3" s="1"/>
  <c r="R223" i="3"/>
  <c r="Z223" i="3" s="1"/>
  <c r="AH223" i="3" s="1"/>
  <c r="Q223" i="3"/>
  <c r="Y223" i="3" s="1"/>
  <c r="P223" i="3"/>
  <c r="X223" i="3" s="1"/>
  <c r="AF223" i="3" s="1"/>
  <c r="L223" i="3"/>
  <c r="M223" i="3" s="1"/>
  <c r="S222" i="3"/>
  <c r="AA222" i="3" s="1"/>
  <c r="AI222" i="3" s="1"/>
  <c r="R222" i="3"/>
  <c r="Z222" i="3" s="1"/>
  <c r="Q222" i="3"/>
  <c r="Y222" i="3" s="1"/>
  <c r="AG222" i="3" s="1"/>
  <c r="P222" i="3"/>
  <c r="X222" i="3" s="1"/>
  <c r="AF222" i="3" s="1"/>
  <c r="L222" i="3"/>
  <c r="M222" i="3" s="1"/>
  <c r="S221" i="3"/>
  <c r="AA221" i="3" s="1"/>
  <c r="AI221" i="3" s="1"/>
  <c r="R221" i="3"/>
  <c r="Z221" i="3" s="1"/>
  <c r="AH221" i="3" s="1"/>
  <c r="Q221" i="3"/>
  <c r="Y221" i="3" s="1"/>
  <c r="AG221" i="3" s="1"/>
  <c r="P221" i="3"/>
  <c r="X221" i="3" s="1"/>
  <c r="AF221" i="3" s="1"/>
  <c r="L221" i="3"/>
  <c r="M221" i="3" s="1"/>
  <c r="S220" i="3"/>
  <c r="AA220" i="3" s="1"/>
  <c r="AI220" i="3" s="1"/>
  <c r="R220" i="3"/>
  <c r="Z220" i="3" s="1"/>
  <c r="AH220" i="3" s="1"/>
  <c r="Q220" i="3"/>
  <c r="P220" i="3"/>
  <c r="X220" i="3" s="1"/>
  <c r="AF220" i="3" s="1"/>
  <c r="L220" i="3"/>
  <c r="M220" i="3" s="1"/>
  <c r="S219" i="3"/>
  <c r="AA219" i="3" s="1"/>
  <c r="AI219" i="3" s="1"/>
  <c r="R219" i="3"/>
  <c r="Z219" i="3" s="1"/>
  <c r="AH219" i="3" s="1"/>
  <c r="Q219" i="3"/>
  <c r="Y219" i="3" s="1"/>
  <c r="AG219" i="3" s="1"/>
  <c r="P219" i="3"/>
  <c r="X219" i="3" s="1"/>
  <c r="AF219" i="3" s="1"/>
  <c r="L219" i="3"/>
  <c r="M219" i="3" s="1"/>
  <c r="S218" i="3"/>
  <c r="AA218" i="3" s="1"/>
  <c r="AI218" i="3" s="1"/>
  <c r="R218" i="3"/>
  <c r="Z218" i="3" s="1"/>
  <c r="Q218" i="3"/>
  <c r="Y218" i="3" s="1"/>
  <c r="AG218" i="3" s="1"/>
  <c r="P218" i="3"/>
  <c r="X218" i="3" s="1"/>
  <c r="AF218" i="3" s="1"/>
  <c r="L218" i="3"/>
  <c r="M218" i="3" s="1"/>
  <c r="R217" i="3"/>
  <c r="Z217" i="3" s="1"/>
  <c r="AH217" i="3" s="1"/>
  <c r="Q217" i="3"/>
  <c r="Y217" i="3" s="1"/>
  <c r="P217" i="3"/>
  <c r="X217" i="3" s="1"/>
  <c r="AF217" i="3" s="1"/>
  <c r="K217" i="3"/>
  <c r="L217" i="3" s="1"/>
  <c r="M217" i="3" s="1"/>
  <c r="R216" i="3"/>
  <c r="Z216" i="3" s="1"/>
  <c r="AH216" i="3" s="1"/>
  <c r="Q216" i="3"/>
  <c r="Y216" i="3" s="1"/>
  <c r="P216" i="3"/>
  <c r="X216" i="3" s="1"/>
  <c r="AF216" i="3" s="1"/>
  <c r="K216" i="3"/>
  <c r="L216" i="3" s="1"/>
  <c r="M216" i="3" s="1"/>
  <c r="R215" i="3"/>
  <c r="Z215" i="3" s="1"/>
  <c r="AH215" i="3" s="1"/>
  <c r="Q215" i="3"/>
  <c r="Y215" i="3" s="1"/>
  <c r="AG215" i="3" s="1"/>
  <c r="P215" i="3"/>
  <c r="X215" i="3" s="1"/>
  <c r="AF215" i="3" s="1"/>
  <c r="K215" i="3"/>
  <c r="S215" i="3" s="1"/>
  <c r="AA215" i="3" s="1"/>
  <c r="AI215" i="3" s="1"/>
  <c r="R214" i="3"/>
  <c r="Z214" i="3" s="1"/>
  <c r="AH214" i="3" s="1"/>
  <c r="Q214" i="3"/>
  <c r="P214" i="3"/>
  <c r="X214" i="3" s="1"/>
  <c r="AF214" i="3" s="1"/>
  <c r="K214" i="3"/>
  <c r="L214" i="3" s="1"/>
  <c r="M214" i="3" s="1"/>
  <c r="R213" i="3"/>
  <c r="Z213" i="3" s="1"/>
  <c r="AH213" i="3" s="1"/>
  <c r="Q213" i="3"/>
  <c r="Y213" i="3" s="1"/>
  <c r="AG213" i="3" s="1"/>
  <c r="P213" i="3"/>
  <c r="X213" i="3" s="1"/>
  <c r="AF213" i="3" s="1"/>
  <c r="K213" i="3"/>
  <c r="S213" i="3" s="1"/>
  <c r="AA213" i="3" s="1"/>
  <c r="AI213" i="3" s="1"/>
  <c r="R212" i="3"/>
  <c r="Z212" i="3" s="1"/>
  <c r="AH212" i="3" s="1"/>
  <c r="Q212" i="3"/>
  <c r="Y212" i="3" s="1"/>
  <c r="P212" i="3"/>
  <c r="X212" i="3" s="1"/>
  <c r="AF212" i="3" s="1"/>
  <c r="K212" i="3"/>
  <c r="L212" i="3" s="1"/>
  <c r="M212" i="3" s="1"/>
  <c r="S211" i="3"/>
  <c r="AA211" i="3" s="1"/>
  <c r="AI211" i="3" s="1"/>
  <c r="R211" i="3"/>
  <c r="Z211" i="3" s="1"/>
  <c r="AH211" i="3" s="1"/>
  <c r="Q211" i="3"/>
  <c r="Y211" i="3" s="1"/>
  <c r="AG211" i="3" s="1"/>
  <c r="P211" i="3"/>
  <c r="X211" i="3" s="1"/>
  <c r="AF211" i="3" s="1"/>
  <c r="L211" i="3"/>
  <c r="M211" i="3" s="1"/>
  <c r="S210" i="3"/>
  <c r="AA210" i="3" s="1"/>
  <c r="AI210" i="3" s="1"/>
  <c r="R210" i="3"/>
  <c r="Z210" i="3" s="1"/>
  <c r="AH210" i="3" s="1"/>
  <c r="Q210" i="3"/>
  <c r="P210" i="3"/>
  <c r="X210" i="3" s="1"/>
  <c r="AF210" i="3" s="1"/>
  <c r="L210" i="3"/>
  <c r="M210" i="3" s="1"/>
  <c r="S209" i="3"/>
  <c r="AA209" i="3" s="1"/>
  <c r="AI209" i="3" s="1"/>
  <c r="R209" i="3"/>
  <c r="Z209" i="3" s="1"/>
  <c r="AH209" i="3" s="1"/>
  <c r="Q209" i="3"/>
  <c r="Y209" i="3" s="1"/>
  <c r="AG209" i="3" s="1"/>
  <c r="P209" i="3"/>
  <c r="X209" i="3" s="1"/>
  <c r="AF209" i="3" s="1"/>
  <c r="L209" i="3"/>
  <c r="M209" i="3" s="1"/>
  <c r="S208" i="3"/>
  <c r="AA208" i="3" s="1"/>
  <c r="AI208" i="3" s="1"/>
  <c r="R208" i="3"/>
  <c r="Z208" i="3" s="1"/>
  <c r="AH208" i="3" s="1"/>
  <c r="Q208" i="3"/>
  <c r="Y208" i="3" s="1"/>
  <c r="P208" i="3"/>
  <c r="X208" i="3" s="1"/>
  <c r="AF208" i="3" s="1"/>
  <c r="L208" i="3"/>
  <c r="M208" i="3" s="1"/>
  <c r="S207" i="3"/>
  <c r="AA207" i="3" s="1"/>
  <c r="AI207" i="3" s="1"/>
  <c r="R207" i="3"/>
  <c r="Z207" i="3" s="1"/>
  <c r="AH207" i="3" s="1"/>
  <c r="Q207" i="3"/>
  <c r="Y207" i="3" s="1"/>
  <c r="P207" i="3"/>
  <c r="X207" i="3" s="1"/>
  <c r="AF207" i="3" s="1"/>
  <c r="L207" i="3"/>
  <c r="M207" i="3" s="1"/>
  <c r="R206" i="3"/>
  <c r="Z206" i="3" s="1"/>
  <c r="AH206" i="3" s="1"/>
  <c r="Q206" i="3"/>
  <c r="Y206" i="3" s="1"/>
  <c r="P206" i="3"/>
  <c r="X206" i="3" s="1"/>
  <c r="AF206" i="3" s="1"/>
  <c r="K206" i="3"/>
  <c r="L206" i="3" s="1"/>
  <c r="M206" i="3" s="1"/>
  <c r="S205" i="3"/>
  <c r="AA205" i="3" s="1"/>
  <c r="R205" i="3"/>
  <c r="Z205" i="3" s="1"/>
  <c r="Q205" i="3"/>
  <c r="P205" i="3"/>
  <c r="X205" i="3" s="1"/>
  <c r="AF205" i="3" s="1"/>
  <c r="L205" i="3"/>
  <c r="AE199" i="3"/>
  <c r="AD199" i="3"/>
  <c r="BH17" i="7" s="1"/>
  <c r="W199" i="3"/>
  <c r="V199" i="3"/>
  <c r="AQ17" i="7" s="1"/>
  <c r="O199" i="3"/>
  <c r="N199" i="3"/>
  <c r="J199" i="3"/>
  <c r="I199" i="3"/>
  <c r="H199" i="3"/>
  <c r="G199" i="3"/>
  <c r="F199" i="3"/>
  <c r="S198" i="3"/>
  <c r="AA198" i="3" s="1"/>
  <c r="AI198" i="3" s="1"/>
  <c r="R198" i="3"/>
  <c r="Z198" i="3" s="1"/>
  <c r="AH198" i="3" s="1"/>
  <c r="Q198" i="3"/>
  <c r="P198" i="3"/>
  <c r="X198" i="3" s="1"/>
  <c r="AF198" i="3" s="1"/>
  <c r="L198" i="3"/>
  <c r="M198" i="3" s="1"/>
  <c r="S197" i="3"/>
  <c r="AA197" i="3" s="1"/>
  <c r="AI197" i="3" s="1"/>
  <c r="R197" i="3"/>
  <c r="Z197" i="3" s="1"/>
  <c r="AH197" i="3" s="1"/>
  <c r="Q197" i="3"/>
  <c r="P197" i="3"/>
  <c r="X197" i="3" s="1"/>
  <c r="AF197" i="3" s="1"/>
  <c r="L197" i="3"/>
  <c r="M197" i="3" s="1"/>
  <c r="S196" i="3"/>
  <c r="AA196" i="3" s="1"/>
  <c r="AI196" i="3" s="1"/>
  <c r="R196" i="3"/>
  <c r="Z196" i="3" s="1"/>
  <c r="AH196" i="3" s="1"/>
  <c r="Q196" i="3"/>
  <c r="P196" i="3"/>
  <c r="X196" i="3" s="1"/>
  <c r="AF196" i="3" s="1"/>
  <c r="L196" i="3"/>
  <c r="M196" i="3" s="1"/>
  <c r="R195" i="3"/>
  <c r="Z195" i="3" s="1"/>
  <c r="AH195" i="3" s="1"/>
  <c r="Q195" i="3"/>
  <c r="Y195" i="3" s="1"/>
  <c r="AG195" i="3" s="1"/>
  <c r="P195" i="3"/>
  <c r="X195" i="3" s="1"/>
  <c r="AF195" i="3" s="1"/>
  <c r="K195" i="3"/>
  <c r="L195" i="3" s="1"/>
  <c r="M195" i="3" s="1"/>
  <c r="S194" i="3"/>
  <c r="AA194" i="3" s="1"/>
  <c r="AI194" i="3" s="1"/>
  <c r="R194" i="3"/>
  <c r="Z194" i="3" s="1"/>
  <c r="AH194" i="3" s="1"/>
  <c r="Q194" i="3"/>
  <c r="Y194" i="3" s="1"/>
  <c r="P194" i="3"/>
  <c r="X194" i="3" s="1"/>
  <c r="AF194" i="3" s="1"/>
  <c r="L194" i="3"/>
  <c r="M194" i="3" s="1"/>
  <c r="S193" i="3"/>
  <c r="AA193" i="3" s="1"/>
  <c r="AI193" i="3" s="1"/>
  <c r="R193" i="3"/>
  <c r="Z193" i="3" s="1"/>
  <c r="AH193" i="3" s="1"/>
  <c r="Q193" i="3"/>
  <c r="Y193" i="3" s="1"/>
  <c r="AG193" i="3" s="1"/>
  <c r="P193" i="3"/>
  <c r="X193" i="3" s="1"/>
  <c r="AF193" i="3" s="1"/>
  <c r="L193" i="3"/>
  <c r="M193" i="3" s="1"/>
  <c r="S192" i="3"/>
  <c r="AA192" i="3" s="1"/>
  <c r="AI192" i="3" s="1"/>
  <c r="R192" i="3"/>
  <c r="Z192" i="3" s="1"/>
  <c r="AH192" i="3" s="1"/>
  <c r="Q192" i="3"/>
  <c r="P192" i="3"/>
  <c r="X192" i="3" s="1"/>
  <c r="AF192" i="3" s="1"/>
  <c r="L192" i="3"/>
  <c r="M192" i="3" s="1"/>
  <c r="S191" i="3"/>
  <c r="AA191" i="3" s="1"/>
  <c r="AI191" i="3" s="1"/>
  <c r="R191" i="3"/>
  <c r="Z191" i="3" s="1"/>
  <c r="AH191" i="3" s="1"/>
  <c r="Q191" i="3"/>
  <c r="P191" i="3"/>
  <c r="X191" i="3" s="1"/>
  <c r="AF191" i="3" s="1"/>
  <c r="L191" i="3"/>
  <c r="M191" i="3" s="1"/>
  <c r="S190" i="3"/>
  <c r="AA190" i="3" s="1"/>
  <c r="AI190" i="3" s="1"/>
  <c r="R190" i="3"/>
  <c r="Z190" i="3" s="1"/>
  <c r="AH190" i="3" s="1"/>
  <c r="Q190" i="3"/>
  <c r="P190" i="3"/>
  <c r="X190" i="3" s="1"/>
  <c r="AF190" i="3" s="1"/>
  <c r="L190" i="3"/>
  <c r="M190" i="3" s="1"/>
  <c r="S189" i="3"/>
  <c r="AA189" i="3" s="1"/>
  <c r="AI189" i="3" s="1"/>
  <c r="R189" i="3"/>
  <c r="Z189" i="3" s="1"/>
  <c r="AH189" i="3" s="1"/>
  <c r="Q189" i="3"/>
  <c r="Y189" i="3" s="1"/>
  <c r="AG189" i="3" s="1"/>
  <c r="P189" i="3"/>
  <c r="X189" i="3" s="1"/>
  <c r="AF189" i="3" s="1"/>
  <c r="L189" i="3"/>
  <c r="M189" i="3" s="1"/>
  <c r="S188" i="3"/>
  <c r="AA188" i="3" s="1"/>
  <c r="AI188" i="3" s="1"/>
  <c r="R188" i="3"/>
  <c r="Z188" i="3" s="1"/>
  <c r="AH188" i="3" s="1"/>
  <c r="Q188" i="3"/>
  <c r="Y188" i="3" s="1"/>
  <c r="AG188" i="3" s="1"/>
  <c r="P188" i="3"/>
  <c r="X188" i="3" s="1"/>
  <c r="AF188" i="3" s="1"/>
  <c r="L188" i="3"/>
  <c r="M188" i="3" s="1"/>
  <c r="S187" i="3"/>
  <c r="AA187" i="3" s="1"/>
  <c r="AI187" i="3" s="1"/>
  <c r="R187" i="3"/>
  <c r="Z187" i="3" s="1"/>
  <c r="AH187" i="3" s="1"/>
  <c r="Q187" i="3"/>
  <c r="P187" i="3"/>
  <c r="X187" i="3" s="1"/>
  <c r="AF187" i="3" s="1"/>
  <c r="L187" i="3"/>
  <c r="M187" i="3" s="1"/>
  <c r="S186" i="3"/>
  <c r="AA186" i="3" s="1"/>
  <c r="AI186" i="3" s="1"/>
  <c r="R186" i="3"/>
  <c r="Z186" i="3" s="1"/>
  <c r="AH186" i="3" s="1"/>
  <c r="Q186" i="3"/>
  <c r="Y186" i="3" s="1"/>
  <c r="P186" i="3"/>
  <c r="X186" i="3" s="1"/>
  <c r="AF186" i="3" s="1"/>
  <c r="L186" i="3"/>
  <c r="M186" i="3" s="1"/>
  <c r="S185" i="3"/>
  <c r="AA185" i="3" s="1"/>
  <c r="AI185" i="3" s="1"/>
  <c r="R185" i="3"/>
  <c r="Z185" i="3" s="1"/>
  <c r="AH185" i="3" s="1"/>
  <c r="Q185" i="3"/>
  <c r="Y185" i="3" s="1"/>
  <c r="P185" i="3"/>
  <c r="X185" i="3" s="1"/>
  <c r="AF185" i="3" s="1"/>
  <c r="L185" i="3"/>
  <c r="M185" i="3" s="1"/>
  <c r="S184" i="3"/>
  <c r="AA184" i="3" s="1"/>
  <c r="AI184" i="3" s="1"/>
  <c r="R184" i="3"/>
  <c r="Z184" i="3" s="1"/>
  <c r="AH184" i="3" s="1"/>
  <c r="Q184" i="3"/>
  <c r="Y184" i="3" s="1"/>
  <c r="AG184" i="3" s="1"/>
  <c r="P184" i="3"/>
  <c r="X184" i="3" s="1"/>
  <c r="AF184" i="3" s="1"/>
  <c r="L184" i="3"/>
  <c r="M184" i="3" s="1"/>
  <c r="S183" i="3"/>
  <c r="AA183" i="3" s="1"/>
  <c r="AI183" i="3" s="1"/>
  <c r="R183" i="3"/>
  <c r="Z183" i="3" s="1"/>
  <c r="AH183" i="3" s="1"/>
  <c r="Q183" i="3"/>
  <c r="P183" i="3"/>
  <c r="X183" i="3" s="1"/>
  <c r="AF183" i="3" s="1"/>
  <c r="L183" i="3"/>
  <c r="M183" i="3" s="1"/>
  <c r="R182" i="3"/>
  <c r="Z182" i="3" s="1"/>
  <c r="AH182" i="3" s="1"/>
  <c r="Q182" i="3"/>
  <c r="P182" i="3"/>
  <c r="X182" i="3" s="1"/>
  <c r="AF182" i="3" s="1"/>
  <c r="K182" i="3"/>
  <c r="S182" i="3" s="1"/>
  <c r="AA182" i="3" s="1"/>
  <c r="AI182" i="3" s="1"/>
  <c r="R181" i="3"/>
  <c r="Z181" i="3" s="1"/>
  <c r="AH181" i="3" s="1"/>
  <c r="Q181" i="3"/>
  <c r="Y181" i="3" s="1"/>
  <c r="AG181" i="3" s="1"/>
  <c r="P181" i="3"/>
  <c r="X181" i="3" s="1"/>
  <c r="AF181" i="3" s="1"/>
  <c r="K181" i="3"/>
  <c r="S181" i="3" s="1"/>
  <c r="AA181" i="3" s="1"/>
  <c r="AI181" i="3" s="1"/>
  <c r="R180" i="3"/>
  <c r="Z180" i="3" s="1"/>
  <c r="AH180" i="3" s="1"/>
  <c r="Q180" i="3"/>
  <c r="Y180" i="3" s="1"/>
  <c r="P180" i="3"/>
  <c r="X180" i="3" s="1"/>
  <c r="AF180" i="3" s="1"/>
  <c r="K180" i="3"/>
  <c r="R179" i="3"/>
  <c r="Z179" i="3" s="1"/>
  <c r="AH179" i="3" s="1"/>
  <c r="Q179" i="3"/>
  <c r="Y179" i="3" s="1"/>
  <c r="AG179" i="3" s="1"/>
  <c r="P179" i="3"/>
  <c r="X179" i="3" s="1"/>
  <c r="AF179" i="3" s="1"/>
  <c r="K179" i="3"/>
  <c r="S179" i="3" s="1"/>
  <c r="AA179" i="3" s="1"/>
  <c r="AI179" i="3" s="1"/>
  <c r="R178" i="3"/>
  <c r="Z178" i="3" s="1"/>
  <c r="AH178" i="3" s="1"/>
  <c r="Q178" i="3"/>
  <c r="P178" i="3"/>
  <c r="X178" i="3" s="1"/>
  <c r="AF178" i="3" s="1"/>
  <c r="K178" i="3"/>
  <c r="L178" i="3" s="1"/>
  <c r="M178" i="3" s="1"/>
  <c r="S177" i="3"/>
  <c r="AA177" i="3" s="1"/>
  <c r="R177" i="3"/>
  <c r="Z177" i="3" s="1"/>
  <c r="Q177" i="3"/>
  <c r="Y177" i="3" s="1"/>
  <c r="P177" i="3"/>
  <c r="L177" i="3"/>
  <c r="M177" i="3" s="1"/>
  <c r="AE171" i="3"/>
  <c r="AD171" i="3"/>
  <c r="BH16" i="7" s="1"/>
  <c r="W171" i="3"/>
  <c r="V171" i="3"/>
  <c r="AQ16" i="7" s="1"/>
  <c r="O171" i="3"/>
  <c r="N171" i="3"/>
  <c r="J171" i="3"/>
  <c r="I171" i="3"/>
  <c r="H171" i="3"/>
  <c r="G171" i="3"/>
  <c r="F171" i="3"/>
  <c r="S170" i="3"/>
  <c r="AA170" i="3" s="1"/>
  <c r="AI170" i="3" s="1"/>
  <c r="R170" i="3"/>
  <c r="Z170" i="3" s="1"/>
  <c r="AH170" i="3" s="1"/>
  <c r="Q170" i="3"/>
  <c r="Y170" i="3" s="1"/>
  <c r="AG170" i="3" s="1"/>
  <c r="P170" i="3"/>
  <c r="X170" i="3" s="1"/>
  <c r="AF170" i="3" s="1"/>
  <c r="L170" i="3"/>
  <c r="M170" i="3" s="1"/>
  <c r="R169" i="3"/>
  <c r="Z169" i="3" s="1"/>
  <c r="AH169" i="3" s="1"/>
  <c r="Q169" i="3"/>
  <c r="Y169" i="3" s="1"/>
  <c r="P169" i="3"/>
  <c r="X169" i="3" s="1"/>
  <c r="AF169" i="3" s="1"/>
  <c r="K169" i="3"/>
  <c r="S169" i="3" s="1"/>
  <c r="AA169" i="3" s="1"/>
  <c r="AI169" i="3" s="1"/>
  <c r="R168" i="3"/>
  <c r="Z168" i="3" s="1"/>
  <c r="AH168" i="3" s="1"/>
  <c r="Q168" i="3"/>
  <c r="P168" i="3"/>
  <c r="X168" i="3" s="1"/>
  <c r="AF168" i="3" s="1"/>
  <c r="K168" i="3"/>
  <c r="S168" i="3" s="1"/>
  <c r="AA168" i="3" s="1"/>
  <c r="AI168" i="3" s="1"/>
  <c r="S167" i="3"/>
  <c r="AA167" i="3" s="1"/>
  <c r="AI167" i="3" s="1"/>
  <c r="R167" i="3"/>
  <c r="Z167" i="3" s="1"/>
  <c r="AH167" i="3" s="1"/>
  <c r="Q167" i="3"/>
  <c r="Y167" i="3" s="1"/>
  <c r="P167" i="3"/>
  <c r="X167" i="3" s="1"/>
  <c r="AF167" i="3" s="1"/>
  <c r="L167" i="3"/>
  <c r="M167" i="3" s="1"/>
  <c r="S166" i="3"/>
  <c r="AA166" i="3" s="1"/>
  <c r="AI166" i="3" s="1"/>
  <c r="R166" i="3"/>
  <c r="Z166" i="3" s="1"/>
  <c r="AH166" i="3" s="1"/>
  <c r="Q166" i="3"/>
  <c r="P166" i="3"/>
  <c r="X166" i="3" s="1"/>
  <c r="AF166" i="3" s="1"/>
  <c r="L166" i="3"/>
  <c r="M166" i="3" s="1"/>
  <c r="S165" i="3"/>
  <c r="AA165" i="3" s="1"/>
  <c r="AI165" i="3" s="1"/>
  <c r="R165" i="3"/>
  <c r="Z165" i="3" s="1"/>
  <c r="Q165" i="3"/>
  <c r="Y165" i="3" s="1"/>
  <c r="AG165" i="3" s="1"/>
  <c r="P165" i="3"/>
  <c r="X165" i="3" s="1"/>
  <c r="AF165" i="3" s="1"/>
  <c r="L165" i="3"/>
  <c r="M165" i="3" s="1"/>
  <c r="S164" i="3"/>
  <c r="AA164" i="3" s="1"/>
  <c r="AI164" i="3" s="1"/>
  <c r="R164" i="3"/>
  <c r="Z164" i="3" s="1"/>
  <c r="AH164" i="3" s="1"/>
  <c r="Q164" i="3"/>
  <c r="P164" i="3"/>
  <c r="X164" i="3" s="1"/>
  <c r="AF164" i="3" s="1"/>
  <c r="L164" i="3"/>
  <c r="M164" i="3" s="1"/>
  <c r="S163" i="3"/>
  <c r="AA163" i="3" s="1"/>
  <c r="AI163" i="3" s="1"/>
  <c r="R163" i="3"/>
  <c r="Z163" i="3" s="1"/>
  <c r="Q163" i="3"/>
  <c r="Y163" i="3" s="1"/>
  <c r="AG163" i="3" s="1"/>
  <c r="P163" i="3"/>
  <c r="X163" i="3" s="1"/>
  <c r="AF163" i="3" s="1"/>
  <c r="L163" i="3"/>
  <c r="M163" i="3" s="1"/>
  <c r="S162" i="3"/>
  <c r="AA162" i="3" s="1"/>
  <c r="AI162" i="3" s="1"/>
  <c r="R162" i="3"/>
  <c r="Z162" i="3" s="1"/>
  <c r="AH162" i="3" s="1"/>
  <c r="Q162" i="3"/>
  <c r="Y162" i="3" s="1"/>
  <c r="P162" i="3"/>
  <c r="X162" i="3" s="1"/>
  <c r="AF162" i="3" s="1"/>
  <c r="L162" i="3"/>
  <c r="M162" i="3" s="1"/>
  <c r="S161" i="3"/>
  <c r="AA161" i="3" s="1"/>
  <c r="AI161" i="3" s="1"/>
  <c r="R161" i="3"/>
  <c r="Z161" i="3" s="1"/>
  <c r="AH161" i="3" s="1"/>
  <c r="Q161" i="3"/>
  <c r="P161" i="3"/>
  <c r="X161" i="3" s="1"/>
  <c r="AF161" i="3" s="1"/>
  <c r="L161" i="3"/>
  <c r="M161" i="3" s="1"/>
  <c r="S160" i="3"/>
  <c r="AA160" i="3" s="1"/>
  <c r="AI160" i="3" s="1"/>
  <c r="R160" i="3"/>
  <c r="Z160" i="3" s="1"/>
  <c r="AH160" i="3" s="1"/>
  <c r="Q160" i="3"/>
  <c r="Y160" i="3" s="1"/>
  <c r="AG160" i="3" s="1"/>
  <c r="P160" i="3"/>
  <c r="X160" i="3" s="1"/>
  <c r="AF160" i="3" s="1"/>
  <c r="L160" i="3"/>
  <c r="M160" i="3" s="1"/>
  <c r="S159" i="3"/>
  <c r="AA159" i="3" s="1"/>
  <c r="AI159" i="3" s="1"/>
  <c r="R159" i="3"/>
  <c r="Z159" i="3" s="1"/>
  <c r="AH159" i="3" s="1"/>
  <c r="Q159" i="3"/>
  <c r="P159" i="3"/>
  <c r="X159" i="3" s="1"/>
  <c r="AF159" i="3" s="1"/>
  <c r="L159" i="3"/>
  <c r="M159" i="3" s="1"/>
  <c r="S158" i="3"/>
  <c r="AA158" i="3" s="1"/>
  <c r="AI158" i="3" s="1"/>
  <c r="R158" i="3"/>
  <c r="Z158" i="3" s="1"/>
  <c r="AH158" i="3" s="1"/>
  <c r="Q158" i="3"/>
  <c r="P158" i="3"/>
  <c r="X158" i="3" s="1"/>
  <c r="AF158" i="3" s="1"/>
  <c r="L158" i="3"/>
  <c r="M158" i="3" s="1"/>
  <c r="R157" i="3"/>
  <c r="Z157" i="3" s="1"/>
  <c r="AH157" i="3" s="1"/>
  <c r="Q157" i="3"/>
  <c r="Y157" i="3" s="1"/>
  <c r="AG157" i="3" s="1"/>
  <c r="P157" i="3"/>
  <c r="X157" i="3" s="1"/>
  <c r="AF157" i="3" s="1"/>
  <c r="K157" i="3"/>
  <c r="S157" i="3" s="1"/>
  <c r="AA157" i="3" s="1"/>
  <c r="AI157" i="3" s="1"/>
  <c r="R156" i="3"/>
  <c r="Z156" i="3" s="1"/>
  <c r="AH156" i="3" s="1"/>
  <c r="Q156" i="3"/>
  <c r="Y156" i="3" s="1"/>
  <c r="P156" i="3"/>
  <c r="X156" i="3" s="1"/>
  <c r="AF156" i="3" s="1"/>
  <c r="K156" i="3"/>
  <c r="S155" i="3"/>
  <c r="AA155" i="3" s="1"/>
  <c r="AI155" i="3" s="1"/>
  <c r="R155" i="3"/>
  <c r="Z155" i="3" s="1"/>
  <c r="AH155" i="3" s="1"/>
  <c r="Q155" i="3"/>
  <c r="Y155" i="3" s="1"/>
  <c r="AG155" i="3" s="1"/>
  <c r="P155" i="3"/>
  <c r="X155" i="3" s="1"/>
  <c r="AF155" i="3" s="1"/>
  <c r="L155" i="3"/>
  <c r="M155" i="3" s="1"/>
  <c r="S154" i="3"/>
  <c r="AA154" i="3" s="1"/>
  <c r="AI154" i="3" s="1"/>
  <c r="R154" i="3"/>
  <c r="Z154" i="3" s="1"/>
  <c r="AH154" i="3" s="1"/>
  <c r="Q154" i="3"/>
  <c r="Y154" i="3" s="1"/>
  <c r="P154" i="3"/>
  <c r="X154" i="3" s="1"/>
  <c r="AF154" i="3" s="1"/>
  <c r="L154" i="3"/>
  <c r="M154" i="3" s="1"/>
  <c r="S153" i="3"/>
  <c r="AA153" i="3" s="1"/>
  <c r="AI153" i="3" s="1"/>
  <c r="R153" i="3"/>
  <c r="Q153" i="3"/>
  <c r="Y153" i="3" s="1"/>
  <c r="P153" i="3"/>
  <c r="X153" i="3" s="1"/>
  <c r="AF153" i="3" s="1"/>
  <c r="L153" i="3"/>
  <c r="M153" i="3" s="1"/>
  <c r="S152" i="3"/>
  <c r="AA152" i="3" s="1"/>
  <c r="AI152" i="3" s="1"/>
  <c r="R152" i="3"/>
  <c r="Z152" i="3" s="1"/>
  <c r="AH152" i="3" s="1"/>
  <c r="Q152" i="3"/>
  <c r="Y152" i="3" s="1"/>
  <c r="AG152" i="3" s="1"/>
  <c r="P152" i="3"/>
  <c r="X152" i="3" s="1"/>
  <c r="AF152" i="3" s="1"/>
  <c r="L152" i="3"/>
  <c r="M152" i="3" s="1"/>
  <c r="S151" i="3"/>
  <c r="AA151" i="3" s="1"/>
  <c r="AI151" i="3" s="1"/>
  <c r="R151" i="3"/>
  <c r="Z151" i="3" s="1"/>
  <c r="AH151" i="3" s="1"/>
  <c r="Q151" i="3"/>
  <c r="P151" i="3"/>
  <c r="X151" i="3" s="1"/>
  <c r="AF151" i="3" s="1"/>
  <c r="L151" i="3"/>
  <c r="M151" i="3" s="1"/>
  <c r="S150" i="3"/>
  <c r="AA150" i="3" s="1"/>
  <c r="AI150" i="3" s="1"/>
  <c r="R150" i="3"/>
  <c r="Z150" i="3" s="1"/>
  <c r="AH150" i="3" s="1"/>
  <c r="Q150" i="3"/>
  <c r="Y150" i="3" s="1"/>
  <c r="P150" i="3"/>
  <c r="X150" i="3" s="1"/>
  <c r="AF150" i="3" s="1"/>
  <c r="L150" i="3"/>
  <c r="M150" i="3" s="1"/>
  <c r="S149" i="3"/>
  <c r="R149" i="3"/>
  <c r="Z149" i="3" s="1"/>
  <c r="AH149" i="3" s="1"/>
  <c r="Q149" i="3"/>
  <c r="Y149" i="3" s="1"/>
  <c r="AG149" i="3" s="1"/>
  <c r="P149" i="3"/>
  <c r="X149" i="3" s="1"/>
  <c r="AF149" i="3" s="1"/>
  <c r="L149" i="3"/>
  <c r="M149" i="3" s="1"/>
  <c r="S148" i="3"/>
  <c r="AA148" i="3" s="1"/>
  <c r="AI148" i="3" s="1"/>
  <c r="R148" i="3"/>
  <c r="Z148" i="3" s="1"/>
  <c r="AH148" i="3" s="1"/>
  <c r="Q148" i="3"/>
  <c r="Y148" i="3" s="1"/>
  <c r="AG148" i="3" s="1"/>
  <c r="P148" i="3"/>
  <c r="X148" i="3" s="1"/>
  <c r="AF148" i="3" s="1"/>
  <c r="L148" i="3"/>
  <c r="M148" i="3" s="1"/>
  <c r="AE142" i="3"/>
  <c r="AD142" i="3"/>
  <c r="BH15" i="7" s="1"/>
  <c r="W142" i="3"/>
  <c r="V142" i="3"/>
  <c r="AQ15" i="7" s="1"/>
  <c r="O142" i="3"/>
  <c r="N142" i="3"/>
  <c r="J142" i="3"/>
  <c r="I142" i="3"/>
  <c r="H142" i="3"/>
  <c r="G142" i="3"/>
  <c r="F142" i="3"/>
  <c r="S141" i="3"/>
  <c r="AA141" i="3" s="1"/>
  <c r="AI141" i="3" s="1"/>
  <c r="R141" i="3"/>
  <c r="Q141" i="3"/>
  <c r="Y141" i="3" s="1"/>
  <c r="AG141" i="3" s="1"/>
  <c r="P141" i="3"/>
  <c r="X141" i="3" s="1"/>
  <c r="AF141" i="3" s="1"/>
  <c r="L141" i="3"/>
  <c r="M141" i="3" s="1"/>
  <c r="S140" i="3"/>
  <c r="AA140" i="3" s="1"/>
  <c r="AI140" i="3" s="1"/>
  <c r="R140" i="3"/>
  <c r="Z140" i="3" s="1"/>
  <c r="AH140" i="3" s="1"/>
  <c r="Q140" i="3"/>
  <c r="Y140" i="3" s="1"/>
  <c r="P140" i="3"/>
  <c r="X140" i="3" s="1"/>
  <c r="AF140" i="3" s="1"/>
  <c r="L140" i="3"/>
  <c r="M140" i="3" s="1"/>
  <c r="S135" i="3"/>
  <c r="R135" i="3"/>
  <c r="Z135" i="3" s="1"/>
  <c r="AH135" i="3" s="1"/>
  <c r="Q135" i="3"/>
  <c r="Y135" i="3" s="1"/>
  <c r="AG135" i="3" s="1"/>
  <c r="P135" i="3"/>
  <c r="X135" i="3" s="1"/>
  <c r="AF135" i="3" s="1"/>
  <c r="L135" i="3"/>
  <c r="M135" i="3" s="1"/>
  <c r="S134" i="3"/>
  <c r="AA134" i="3" s="1"/>
  <c r="AI134" i="3" s="1"/>
  <c r="R134" i="3"/>
  <c r="Q134" i="3"/>
  <c r="Y134" i="3" s="1"/>
  <c r="AG134" i="3" s="1"/>
  <c r="P134" i="3"/>
  <c r="X134" i="3" s="1"/>
  <c r="AF134" i="3" s="1"/>
  <c r="L134" i="3"/>
  <c r="M134" i="3" s="1"/>
  <c r="R133" i="3"/>
  <c r="Z133" i="3" s="1"/>
  <c r="AH133" i="3" s="1"/>
  <c r="Q133" i="3"/>
  <c r="P133" i="3"/>
  <c r="X133" i="3" s="1"/>
  <c r="AF133" i="3" s="1"/>
  <c r="K133" i="3"/>
  <c r="L133" i="3" s="1"/>
  <c r="M133" i="3" s="1"/>
  <c r="S132" i="3"/>
  <c r="AA132" i="3" s="1"/>
  <c r="AI132" i="3" s="1"/>
  <c r="R132" i="3"/>
  <c r="Q132" i="3"/>
  <c r="Y132" i="3" s="1"/>
  <c r="P132" i="3"/>
  <c r="X132" i="3" s="1"/>
  <c r="AF132" i="3" s="1"/>
  <c r="L132" i="3"/>
  <c r="M132" i="3" s="1"/>
  <c r="S139" i="3"/>
  <c r="AA139" i="3" s="1"/>
  <c r="AI139" i="3" s="1"/>
  <c r="R139" i="3"/>
  <c r="Z139" i="3" s="1"/>
  <c r="AH139" i="3" s="1"/>
  <c r="Q139" i="3"/>
  <c r="Y139" i="3" s="1"/>
  <c r="AG139" i="3" s="1"/>
  <c r="P139" i="3"/>
  <c r="X139" i="3" s="1"/>
  <c r="AF139" i="3" s="1"/>
  <c r="L139" i="3"/>
  <c r="M139" i="3" s="1"/>
  <c r="R131" i="3"/>
  <c r="Z131" i="3" s="1"/>
  <c r="AH131" i="3" s="1"/>
  <c r="Q131" i="3"/>
  <c r="Y131" i="3" s="1"/>
  <c r="P131" i="3"/>
  <c r="X131" i="3" s="1"/>
  <c r="AF131" i="3" s="1"/>
  <c r="K131" i="3"/>
  <c r="R130" i="3"/>
  <c r="Z130" i="3" s="1"/>
  <c r="Q130" i="3"/>
  <c r="P130" i="3"/>
  <c r="X130" i="3" s="1"/>
  <c r="AF130" i="3" s="1"/>
  <c r="K130" i="3"/>
  <c r="L130" i="3" s="1"/>
  <c r="M130" i="3" s="1"/>
  <c r="AE124" i="3"/>
  <c r="AD124" i="3"/>
  <c r="BH14" i="7" s="1"/>
  <c r="W124" i="3"/>
  <c r="V124" i="3"/>
  <c r="AQ14" i="7" s="1"/>
  <c r="O124" i="3"/>
  <c r="N124" i="3"/>
  <c r="J124" i="3"/>
  <c r="I124" i="3"/>
  <c r="H124" i="3"/>
  <c r="G124" i="3"/>
  <c r="F124" i="3"/>
  <c r="S123" i="3"/>
  <c r="AA123" i="3" s="1"/>
  <c r="AI123" i="3" s="1"/>
  <c r="R123" i="3"/>
  <c r="Z123" i="3" s="1"/>
  <c r="AH123" i="3" s="1"/>
  <c r="Q123" i="3"/>
  <c r="P123" i="3"/>
  <c r="X123" i="3" s="1"/>
  <c r="AF123" i="3" s="1"/>
  <c r="L123" i="3"/>
  <c r="M123" i="3" s="1"/>
  <c r="S122" i="3"/>
  <c r="AA122" i="3" s="1"/>
  <c r="AI122" i="3" s="1"/>
  <c r="R122" i="3"/>
  <c r="Z122" i="3" s="1"/>
  <c r="AH122" i="3" s="1"/>
  <c r="Q122" i="3"/>
  <c r="P122" i="3"/>
  <c r="X122" i="3" s="1"/>
  <c r="AF122" i="3" s="1"/>
  <c r="L122" i="3"/>
  <c r="M122" i="3" s="1"/>
  <c r="S121" i="3"/>
  <c r="AA121" i="3" s="1"/>
  <c r="AI121" i="3" s="1"/>
  <c r="R121" i="3"/>
  <c r="Z121" i="3" s="1"/>
  <c r="AH121" i="3" s="1"/>
  <c r="Q121" i="3"/>
  <c r="P121" i="3"/>
  <c r="X121" i="3" s="1"/>
  <c r="AF121" i="3" s="1"/>
  <c r="L121" i="3"/>
  <c r="M121" i="3" s="1"/>
  <c r="S120" i="3"/>
  <c r="AA120" i="3" s="1"/>
  <c r="AI120" i="3" s="1"/>
  <c r="R120" i="3"/>
  <c r="Z120" i="3" s="1"/>
  <c r="AH120" i="3" s="1"/>
  <c r="Q120" i="3"/>
  <c r="Y120" i="3" s="1"/>
  <c r="AG120" i="3" s="1"/>
  <c r="P120" i="3"/>
  <c r="X120" i="3" s="1"/>
  <c r="AF120" i="3" s="1"/>
  <c r="L120" i="3"/>
  <c r="M120" i="3" s="1"/>
  <c r="S119" i="3"/>
  <c r="AA119" i="3" s="1"/>
  <c r="AI119" i="3" s="1"/>
  <c r="R119" i="3"/>
  <c r="Z119" i="3" s="1"/>
  <c r="AH119" i="3" s="1"/>
  <c r="Q119" i="3"/>
  <c r="Y119" i="3" s="1"/>
  <c r="AG119" i="3" s="1"/>
  <c r="P119" i="3"/>
  <c r="X119" i="3" s="1"/>
  <c r="AF119" i="3" s="1"/>
  <c r="L119" i="3"/>
  <c r="M119" i="3" s="1"/>
  <c r="S118" i="3"/>
  <c r="AA118" i="3" s="1"/>
  <c r="AI118" i="3" s="1"/>
  <c r="R118" i="3"/>
  <c r="Z118" i="3" s="1"/>
  <c r="AH118" i="3" s="1"/>
  <c r="Q118" i="3"/>
  <c r="Y118" i="3" s="1"/>
  <c r="AG118" i="3" s="1"/>
  <c r="P118" i="3"/>
  <c r="X118" i="3" s="1"/>
  <c r="AF118" i="3" s="1"/>
  <c r="L118" i="3"/>
  <c r="M118" i="3" s="1"/>
  <c r="S117" i="3"/>
  <c r="AA117" i="3" s="1"/>
  <c r="AI117" i="3" s="1"/>
  <c r="R117" i="3"/>
  <c r="Z117" i="3" s="1"/>
  <c r="AH117" i="3" s="1"/>
  <c r="Q117" i="3"/>
  <c r="Y117" i="3" s="1"/>
  <c r="P117" i="3"/>
  <c r="X117" i="3" s="1"/>
  <c r="AF117" i="3" s="1"/>
  <c r="L117" i="3"/>
  <c r="M117" i="3" s="1"/>
  <c r="S116" i="3"/>
  <c r="AA116" i="3" s="1"/>
  <c r="AI116" i="3" s="1"/>
  <c r="R116" i="3"/>
  <c r="Z116" i="3" s="1"/>
  <c r="AH116" i="3" s="1"/>
  <c r="Q116" i="3"/>
  <c r="P116" i="3"/>
  <c r="X116" i="3" s="1"/>
  <c r="AF116" i="3" s="1"/>
  <c r="L116" i="3"/>
  <c r="M116" i="3" s="1"/>
  <c r="S115" i="3"/>
  <c r="AA115" i="3" s="1"/>
  <c r="AI115" i="3" s="1"/>
  <c r="R115" i="3"/>
  <c r="Z115" i="3" s="1"/>
  <c r="AH115" i="3" s="1"/>
  <c r="Q115" i="3"/>
  <c r="Y115" i="3" s="1"/>
  <c r="P115" i="3"/>
  <c r="X115" i="3" s="1"/>
  <c r="AF115" i="3" s="1"/>
  <c r="L115" i="3"/>
  <c r="M115" i="3" s="1"/>
  <c r="S114" i="3"/>
  <c r="AA114" i="3" s="1"/>
  <c r="AI114" i="3" s="1"/>
  <c r="R114" i="3"/>
  <c r="Z114" i="3" s="1"/>
  <c r="AH114" i="3" s="1"/>
  <c r="Q114" i="3"/>
  <c r="P114" i="3"/>
  <c r="X114" i="3" s="1"/>
  <c r="AF114" i="3" s="1"/>
  <c r="L114" i="3"/>
  <c r="M114" i="3" s="1"/>
  <c r="S113" i="3"/>
  <c r="AA113" i="3" s="1"/>
  <c r="AI113" i="3" s="1"/>
  <c r="R113" i="3"/>
  <c r="Z113" i="3" s="1"/>
  <c r="AH113" i="3" s="1"/>
  <c r="Q113" i="3"/>
  <c r="Y113" i="3" s="1"/>
  <c r="P113" i="3"/>
  <c r="X113" i="3" s="1"/>
  <c r="AF113" i="3" s="1"/>
  <c r="L113" i="3"/>
  <c r="M113" i="3" s="1"/>
  <c r="S112" i="3"/>
  <c r="AA112" i="3" s="1"/>
  <c r="AI112" i="3" s="1"/>
  <c r="R112" i="3"/>
  <c r="Z112" i="3" s="1"/>
  <c r="AH112" i="3" s="1"/>
  <c r="Q112" i="3"/>
  <c r="P112" i="3"/>
  <c r="X112" i="3" s="1"/>
  <c r="AF112" i="3" s="1"/>
  <c r="L112" i="3"/>
  <c r="M112" i="3" s="1"/>
  <c r="S111" i="3"/>
  <c r="AA111" i="3" s="1"/>
  <c r="AI111" i="3" s="1"/>
  <c r="R111" i="3"/>
  <c r="Z111" i="3" s="1"/>
  <c r="AH111" i="3" s="1"/>
  <c r="Q111" i="3"/>
  <c r="Y111" i="3" s="1"/>
  <c r="AG111" i="3" s="1"/>
  <c r="P111" i="3"/>
  <c r="X111" i="3" s="1"/>
  <c r="AF111" i="3" s="1"/>
  <c r="L111" i="3"/>
  <c r="M111" i="3" s="1"/>
  <c r="S110" i="3"/>
  <c r="AA110" i="3" s="1"/>
  <c r="AI110" i="3" s="1"/>
  <c r="R110" i="3"/>
  <c r="Z110" i="3" s="1"/>
  <c r="AH110" i="3" s="1"/>
  <c r="Q110" i="3"/>
  <c r="Y110" i="3" s="1"/>
  <c r="AG110" i="3" s="1"/>
  <c r="P110" i="3"/>
  <c r="X110" i="3" s="1"/>
  <c r="AF110" i="3" s="1"/>
  <c r="L110" i="3"/>
  <c r="M110" i="3" s="1"/>
  <c r="S109" i="3"/>
  <c r="AA109" i="3" s="1"/>
  <c r="AI109" i="3" s="1"/>
  <c r="R109" i="3"/>
  <c r="Z109" i="3" s="1"/>
  <c r="AH109" i="3" s="1"/>
  <c r="Q109" i="3"/>
  <c r="Y109" i="3" s="1"/>
  <c r="P109" i="3"/>
  <c r="X109" i="3" s="1"/>
  <c r="AF109" i="3" s="1"/>
  <c r="L109" i="3"/>
  <c r="M109" i="3" s="1"/>
  <c r="R108" i="3"/>
  <c r="Z108" i="3" s="1"/>
  <c r="AH108" i="3" s="1"/>
  <c r="Q108" i="3"/>
  <c r="Y108" i="3" s="1"/>
  <c r="AG108" i="3" s="1"/>
  <c r="P108" i="3"/>
  <c r="X108" i="3" s="1"/>
  <c r="AF108" i="3" s="1"/>
  <c r="K108" i="3"/>
  <c r="L108" i="3" s="1"/>
  <c r="M108" i="3" s="1"/>
  <c r="S107" i="3"/>
  <c r="AA107" i="3" s="1"/>
  <c r="AI107" i="3" s="1"/>
  <c r="R107" i="3"/>
  <c r="Z107" i="3" s="1"/>
  <c r="AH107" i="3" s="1"/>
  <c r="Q107" i="3"/>
  <c r="P107" i="3"/>
  <c r="X107" i="3" s="1"/>
  <c r="AF107" i="3" s="1"/>
  <c r="L107" i="3"/>
  <c r="M107" i="3" s="1"/>
  <c r="S106" i="3"/>
  <c r="AA106" i="3" s="1"/>
  <c r="AI106" i="3" s="1"/>
  <c r="R106" i="3"/>
  <c r="Z106" i="3" s="1"/>
  <c r="AH106" i="3" s="1"/>
  <c r="Q106" i="3"/>
  <c r="P106" i="3"/>
  <c r="X106" i="3" s="1"/>
  <c r="AF106" i="3" s="1"/>
  <c r="L106" i="3"/>
  <c r="M106" i="3" s="1"/>
  <c r="R105" i="3"/>
  <c r="Q105" i="3"/>
  <c r="Y105" i="3" s="1"/>
  <c r="AG105" i="3" s="1"/>
  <c r="P105" i="3"/>
  <c r="K105" i="3"/>
  <c r="R104" i="3"/>
  <c r="Z104" i="3" s="1"/>
  <c r="AH104" i="3" s="1"/>
  <c r="Q104" i="3"/>
  <c r="Y104" i="3" s="1"/>
  <c r="P104" i="3"/>
  <c r="X104" i="3" s="1"/>
  <c r="AF104" i="3" s="1"/>
  <c r="K104" i="3"/>
  <c r="L104" i="3" s="1"/>
  <c r="M104" i="3" s="1"/>
  <c r="R103" i="3"/>
  <c r="Q103" i="3"/>
  <c r="Y103" i="3" s="1"/>
  <c r="P103" i="3"/>
  <c r="X103" i="3" s="1"/>
  <c r="K103" i="3"/>
  <c r="L103" i="3" s="1"/>
  <c r="AE98" i="3"/>
  <c r="AD98" i="3"/>
  <c r="BH13" i="7" s="1"/>
  <c r="W98" i="3"/>
  <c r="V98" i="3"/>
  <c r="AQ13" i="7" s="1"/>
  <c r="O98" i="3"/>
  <c r="N98" i="3"/>
  <c r="Y13" i="7" s="1"/>
  <c r="J98" i="3"/>
  <c r="I98" i="3"/>
  <c r="H98" i="3"/>
  <c r="G98" i="3"/>
  <c r="F98" i="3"/>
  <c r="H13" i="7" s="1"/>
  <c r="S97" i="3"/>
  <c r="AA97" i="3" s="1"/>
  <c r="AI97" i="3" s="1"/>
  <c r="R97" i="3"/>
  <c r="Z97" i="3" s="1"/>
  <c r="AH97" i="3" s="1"/>
  <c r="Q97" i="3"/>
  <c r="Y97" i="3" s="1"/>
  <c r="P97" i="3"/>
  <c r="X97" i="3" s="1"/>
  <c r="AF97" i="3" s="1"/>
  <c r="L97" i="3"/>
  <c r="M97" i="3" s="1"/>
  <c r="S96" i="3"/>
  <c r="AA96" i="3" s="1"/>
  <c r="AI96" i="3" s="1"/>
  <c r="R96" i="3"/>
  <c r="Z96" i="3" s="1"/>
  <c r="AH96" i="3" s="1"/>
  <c r="Q96" i="3"/>
  <c r="Y96" i="3" s="1"/>
  <c r="AG96" i="3" s="1"/>
  <c r="P96" i="3"/>
  <c r="X96" i="3" s="1"/>
  <c r="AF96" i="3" s="1"/>
  <c r="L96" i="3"/>
  <c r="M96" i="3" s="1"/>
  <c r="S95" i="3"/>
  <c r="AA95" i="3" s="1"/>
  <c r="AI95" i="3" s="1"/>
  <c r="R95" i="3"/>
  <c r="Z95" i="3" s="1"/>
  <c r="AH95" i="3" s="1"/>
  <c r="Q95" i="3"/>
  <c r="P95" i="3"/>
  <c r="X95" i="3" s="1"/>
  <c r="AF95" i="3" s="1"/>
  <c r="L95" i="3"/>
  <c r="M95" i="3" s="1"/>
  <c r="S94" i="3"/>
  <c r="AA94" i="3" s="1"/>
  <c r="AI94" i="3" s="1"/>
  <c r="R94" i="3"/>
  <c r="Z94" i="3" s="1"/>
  <c r="AH94" i="3" s="1"/>
  <c r="Q94" i="3"/>
  <c r="P94" i="3"/>
  <c r="X94" i="3" s="1"/>
  <c r="AF94" i="3" s="1"/>
  <c r="L94" i="3"/>
  <c r="M94" i="3" s="1"/>
  <c r="S93" i="3"/>
  <c r="R93" i="3"/>
  <c r="Z93" i="3" s="1"/>
  <c r="AH93" i="3" s="1"/>
  <c r="Q93" i="3"/>
  <c r="Y93" i="3" s="1"/>
  <c r="AG93" i="3" s="1"/>
  <c r="P93" i="3"/>
  <c r="X93" i="3" s="1"/>
  <c r="AF93" i="3" s="1"/>
  <c r="L93" i="3"/>
  <c r="M93" i="3" s="1"/>
  <c r="S92" i="3"/>
  <c r="AA92" i="3" s="1"/>
  <c r="AI92" i="3" s="1"/>
  <c r="R92" i="3"/>
  <c r="Z92" i="3" s="1"/>
  <c r="AH92" i="3" s="1"/>
  <c r="Q92" i="3"/>
  <c r="P92" i="3"/>
  <c r="X92" i="3" s="1"/>
  <c r="AF92" i="3" s="1"/>
  <c r="L92" i="3"/>
  <c r="M92" i="3" s="1"/>
  <c r="R91" i="3"/>
  <c r="Z91" i="3" s="1"/>
  <c r="AH91" i="3" s="1"/>
  <c r="Q91" i="3"/>
  <c r="Y91" i="3" s="1"/>
  <c r="P91" i="3"/>
  <c r="X91" i="3" s="1"/>
  <c r="AF91" i="3" s="1"/>
  <c r="K91" i="3"/>
  <c r="S91" i="3" s="1"/>
  <c r="AA91" i="3" s="1"/>
  <c r="AI91" i="3" s="1"/>
  <c r="R90" i="3"/>
  <c r="Z90" i="3" s="1"/>
  <c r="AH90" i="3" s="1"/>
  <c r="Q90" i="3"/>
  <c r="Y90" i="3" s="1"/>
  <c r="AG90" i="3" s="1"/>
  <c r="P90" i="3"/>
  <c r="X90" i="3" s="1"/>
  <c r="AF90" i="3" s="1"/>
  <c r="K90" i="3"/>
  <c r="L90" i="3" s="1"/>
  <c r="M90" i="3" s="1"/>
  <c r="R89" i="3"/>
  <c r="Z89" i="3" s="1"/>
  <c r="AH89" i="3" s="1"/>
  <c r="Q89" i="3"/>
  <c r="Y89" i="3" s="1"/>
  <c r="P89" i="3"/>
  <c r="X89" i="3" s="1"/>
  <c r="AF89" i="3" s="1"/>
  <c r="K89" i="3"/>
  <c r="S87" i="3"/>
  <c r="AA87" i="3" s="1"/>
  <c r="AI87" i="3" s="1"/>
  <c r="R87" i="3"/>
  <c r="Z87" i="3" s="1"/>
  <c r="AH87" i="3" s="1"/>
  <c r="Q87" i="3"/>
  <c r="Y87" i="3" s="1"/>
  <c r="AG87" i="3" s="1"/>
  <c r="P87" i="3"/>
  <c r="X87" i="3" s="1"/>
  <c r="AF87" i="3" s="1"/>
  <c r="L87" i="3"/>
  <c r="M87" i="3" s="1"/>
  <c r="S88" i="3"/>
  <c r="AA88" i="3" s="1"/>
  <c r="AI88" i="3" s="1"/>
  <c r="R88" i="3"/>
  <c r="Z88" i="3" s="1"/>
  <c r="AH88" i="3" s="1"/>
  <c r="Q88" i="3"/>
  <c r="P88" i="3"/>
  <c r="X88" i="3" s="1"/>
  <c r="AF88" i="3" s="1"/>
  <c r="L88" i="3"/>
  <c r="M88" i="3" s="1"/>
  <c r="S86" i="3"/>
  <c r="AA86" i="3" s="1"/>
  <c r="AI86" i="3" s="1"/>
  <c r="R86" i="3"/>
  <c r="Z86" i="3" s="1"/>
  <c r="AH86" i="3" s="1"/>
  <c r="Q86" i="3"/>
  <c r="P86" i="3"/>
  <c r="X86" i="3" s="1"/>
  <c r="AF86" i="3" s="1"/>
  <c r="L86" i="3"/>
  <c r="M86" i="3" s="1"/>
  <c r="S85" i="3"/>
  <c r="AA85" i="3" s="1"/>
  <c r="AI85" i="3" s="1"/>
  <c r="R85" i="3"/>
  <c r="Z85" i="3" s="1"/>
  <c r="AH85" i="3" s="1"/>
  <c r="Q85" i="3"/>
  <c r="Y85" i="3" s="1"/>
  <c r="AG85" i="3" s="1"/>
  <c r="P85" i="3"/>
  <c r="X85" i="3" s="1"/>
  <c r="AF85" i="3" s="1"/>
  <c r="L85" i="3"/>
  <c r="M85" i="3" s="1"/>
  <c r="R84" i="3"/>
  <c r="Q84" i="3"/>
  <c r="Y84" i="3" s="1"/>
  <c r="P84" i="3"/>
  <c r="K84" i="3"/>
  <c r="S84" i="3" s="1"/>
  <c r="AA84" i="3" s="1"/>
  <c r="AI84" i="3" s="1"/>
  <c r="AE78" i="3"/>
  <c r="AD78" i="3"/>
  <c r="BH12" i="7" s="1"/>
  <c r="W78" i="3"/>
  <c r="V78" i="3"/>
  <c r="AQ12" i="7" s="1"/>
  <c r="O78" i="3"/>
  <c r="N78" i="3"/>
  <c r="Y12" i="7" s="1"/>
  <c r="J78" i="3"/>
  <c r="I78" i="3"/>
  <c r="H78" i="3"/>
  <c r="G78" i="3"/>
  <c r="F78" i="3"/>
  <c r="H12" i="7" s="1"/>
  <c r="R77" i="3"/>
  <c r="Z77" i="3" s="1"/>
  <c r="AH77" i="3" s="1"/>
  <c r="Q77" i="3"/>
  <c r="Y77" i="3" s="1"/>
  <c r="AG77" i="3" s="1"/>
  <c r="P77" i="3"/>
  <c r="X77" i="3" s="1"/>
  <c r="AF77" i="3" s="1"/>
  <c r="K77" i="3"/>
  <c r="S77" i="3" s="1"/>
  <c r="AA77" i="3" s="1"/>
  <c r="S76" i="3"/>
  <c r="AA76" i="3" s="1"/>
  <c r="AI76" i="3" s="1"/>
  <c r="R76" i="3"/>
  <c r="Z76" i="3" s="1"/>
  <c r="AH76" i="3" s="1"/>
  <c r="Q76" i="3"/>
  <c r="P76" i="3"/>
  <c r="X76" i="3" s="1"/>
  <c r="AF76" i="3" s="1"/>
  <c r="L76" i="3"/>
  <c r="M76" i="3" s="1"/>
  <c r="R75" i="3"/>
  <c r="Z75" i="3" s="1"/>
  <c r="AH75" i="3" s="1"/>
  <c r="Q75" i="3"/>
  <c r="Y75" i="3" s="1"/>
  <c r="AG75" i="3" s="1"/>
  <c r="P75" i="3"/>
  <c r="X75" i="3" s="1"/>
  <c r="AF75" i="3" s="1"/>
  <c r="L75" i="3"/>
  <c r="M75" i="3" s="1"/>
  <c r="K75" i="3"/>
  <c r="S75" i="3" s="1"/>
  <c r="AA75" i="3" s="1"/>
  <c r="S74" i="3"/>
  <c r="AA74" i="3" s="1"/>
  <c r="AI74" i="3" s="1"/>
  <c r="R74" i="3"/>
  <c r="Z74" i="3" s="1"/>
  <c r="AH74" i="3" s="1"/>
  <c r="Q74" i="3"/>
  <c r="P74" i="3"/>
  <c r="X74" i="3" s="1"/>
  <c r="AF74" i="3" s="1"/>
  <c r="L74" i="3"/>
  <c r="M74" i="3" s="1"/>
  <c r="R73" i="3"/>
  <c r="Z73" i="3" s="1"/>
  <c r="AH73" i="3" s="1"/>
  <c r="Q73" i="3"/>
  <c r="Y73" i="3" s="1"/>
  <c r="P73" i="3"/>
  <c r="X73" i="3" s="1"/>
  <c r="AF73" i="3" s="1"/>
  <c r="K73" i="3"/>
  <c r="L73" i="3" s="1"/>
  <c r="M73" i="3" s="1"/>
  <c r="S72" i="3"/>
  <c r="AA72" i="3" s="1"/>
  <c r="AI72" i="3" s="1"/>
  <c r="R72" i="3"/>
  <c r="Z72" i="3" s="1"/>
  <c r="AH72" i="3" s="1"/>
  <c r="Q72" i="3"/>
  <c r="Y72" i="3" s="1"/>
  <c r="P72" i="3"/>
  <c r="X72" i="3" s="1"/>
  <c r="AF72" i="3" s="1"/>
  <c r="L72" i="3"/>
  <c r="M72" i="3" s="1"/>
  <c r="S71" i="3"/>
  <c r="AA71" i="3" s="1"/>
  <c r="AI71" i="3" s="1"/>
  <c r="R71" i="3"/>
  <c r="Z71" i="3" s="1"/>
  <c r="AH71" i="3" s="1"/>
  <c r="Q71" i="3"/>
  <c r="P71" i="3"/>
  <c r="X71" i="3" s="1"/>
  <c r="AF71" i="3" s="1"/>
  <c r="L71" i="3"/>
  <c r="M71" i="3" s="1"/>
  <c r="S70" i="3"/>
  <c r="R70" i="3"/>
  <c r="Z70" i="3" s="1"/>
  <c r="AH70" i="3" s="1"/>
  <c r="Q70" i="3"/>
  <c r="Y70" i="3" s="1"/>
  <c r="AG70" i="3" s="1"/>
  <c r="P70" i="3"/>
  <c r="X70" i="3" s="1"/>
  <c r="AF70" i="3" s="1"/>
  <c r="L70" i="3"/>
  <c r="M70" i="3" s="1"/>
  <c r="S69" i="3"/>
  <c r="AA69" i="3" s="1"/>
  <c r="AI69" i="3" s="1"/>
  <c r="R69" i="3"/>
  <c r="Z69" i="3" s="1"/>
  <c r="AH69" i="3" s="1"/>
  <c r="Q69" i="3"/>
  <c r="Y69" i="3" s="1"/>
  <c r="P69" i="3"/>
  <c r="X69" i="3" s="1"/>
  <c r="AF69" i="3" s="1"/>
  <c r="L69" i="3"/>
  <c r="M69" i="3" s="1"/>
  <c r="S68" i="3"/>
  <c r="AA68" i="3" s="1"/>
  <c r="AI68" i="3" s="1"/>
  <c r="R68" i="3"/>
  <c r="Z68" i="3" s="1"/>
  <c r="AH68" i="3" s="1"/>
  <c r="Q68" i="3"/>
  <c r="P68" i="3"/>
  <c r="X68" i="3" s="1"/>
  <c r="AF68" i="3" s="1"/>
  <c r="L68" i="3"/>
  <c r="M68" i="3" s="1"/>
  <c r="S67" i="3"/>
  <c r="AA67" i="3" s="1"/>
  <c r="AI67" i="3" s="1"/>
  <c r="R67" i="3"/>
  <c r="Z67" i="3" s="1"/>
  <c r="AH67" i="3" s="1"/>
  <c r="Q67" i="3"/>
  <c r="Y67" i="3" s="1"/>
  <c r="AG67" i="3" s="1"/>
  <c r="P67" i="3"/>
  <c r="X67" i="3" s="1"/>
  <c r="AF67" i="3" s="1"/>
  <c r="L67" i="3"/>
  <c r="M67" i="3" s="1"/>
  <c r="S66" i="3"/>
  <c r="AA66" i="3" s="1"/>
  <c r="AI66" i="3" s="1"/>
  <c r="R66" i="3"/>
  <c r="Z66" i="3" s="1"/>
  <c r="AH66" i="3" s="1"/>
  <c r="Q66" i="3"/>
  <c r="Y66" i="3" s="1"/>
  <c r="P66" i="3"/>
  <c r="X66" i="3" s="1"/>
  <c r="AF66" i="3" s="1"/>
  <c r="L66" i="3"/>
  <c r="M66" i="3" s="1"/>
  <c r="S65" i="3"/>
  <c r="AA65" i="3" s="1"/>
  <c r="AI65" i="3" s="1"/>
  <c r="R65" i="3"/>
  <c r="Z65" i="3" s="1"/>
  <c r="AH65" i="3" s="1"/>
  <c r="Q65" i="3"/>
  <c r="Y65" i="3" s="1"/>
  <c r="P65" i="3"/>
  <c r="X65" i="3" s="1"/>
  <c r="AF65" i="3" s="1"/>
  <c r="L65" i="3"/>
  <c r="M65" i="3" s="1"/>
  <c r="S64" i="3"/>
  <c r="AA64" i="3" s="1"/>
  <c r="AI64" i="3" s="1"/>
  <c r="R64" i="3"/>
  <c r="Z64" i="3" s="1"/>
  <c r="AH64" i="3" s="1"/>
  <c r="Q64" i="3"/>
  <c r="Y64" i="3" s="1"/>
  <c r="AG64" i="3" s="1"/>
  <c r="P64" i="3"/>
  <c r="X64" i="3" s="1"/>
  <c r="AF64" i="3" s="1"/>
  <c r="L64" i="3"/>
  <c r="M64" i="3" s="1"/>
  <c r="S63" i="3"/>
  <c r="AA63" i="3" s="1"/>
  <c r="AI63" i="3" s="1"/>
  <c r="R63" i="3"/>
  <c r="Z63" i="3" s="1"/>
  <c r="AH63" i="3" s="1"/>
  <c r="Q63" i="3"/>
  <c r="Y63" i="3" s="1"/>
  <c r="AG63" i="3" s="1"/>
  <c r="P63" i="3"/>
  <c r="X63" i="3" s="1"/>
  <c r="AF63" i="3" s="1"/>
  <c r="L63" i="3"/>
  <c r="M63" i="3" s="1"/>
  <c r="S62" i="3"/>
  <c r="AA62" i="3" s="1"/>
  <c r="AI62" i="3" s="1"/>
  <c r="R62" i="3"/>
  <c r="Z62" i="3" s="1"/>
  <c r="AH62" i="3" s="1"/>
  <c r="Q62" i="3"/>
  <c r="Y62" i="3" s="1"/>
  <c r="P62" i="3"/>
  <c r="X62" i="3" s="1"/>
  <c r="AF62" i="3" s="1"/>
  <c r="L62" i="3"/>
  <c r="M62" i="3" s="1"/>
  <c r="S61" i="3"/>
  <c r="AA61" i="3" s="1"/>
  <c r="R61" i="3"/>
  <c r="Z61" i="3" s="1"/>
  <c r="AH61" i="3" s="1"/>
  <c r="Q61" i="3"/>
  <c r="Y61" i="3" s="1"/>
  <c r="AG61" i="3" s="1"/>
  <c r="P61" i="3"/>
  <c r="X61" i="3" s="1"/>
  <c r="AF61" i="3" s="1"/>
  <c r="L61" i="3"/>
  <c r="M61" i="3" s="1"/>
  <c r="S60" i="3"/>
  <c r="AA60" i="3" s="1"/>
  <c r="AI60" i="3" s="1"/>
  <c r="R60" i="3"/>
  <c r="Z60" i="3" s="1"/>
  <c r="AH60" i="3" s="1"/>
  <c r="Q60" i="3"/>
  <c r="Y60" i="3" s="1"/>
  <c r="P60" i="3"/>
  <c r="X60" i="3" s="1"/>
  <c r="AF60" i="3" s="1"/>
  <c r="L60" i="3"/>
  <c r="M60" i="3" s="1"/>
  <c r="S59" i="3"/>
  <c r="AA59" i="3" s="1"/>
  <c r="AI59" i="3" s="1"/>
  <c r="R59" i="3"/>
  <c r="Z59" i="3" s="1"/>
  <c r="AH59" i="3" s="1"/>
  <c r="Q59" i="3"/>
  <c r="Y59" i="3" s="1"/>
  <c r="P59" i="3"/>
  <c r="X59" i="3" s="1"/>
  <c r="AF59" i="3" s="1"/>
  <c r="L59" i="3"/>
  <c r="M59" i="3" s="1"/>
  <c r="S58" i="3"/>
  <c r="R58" i="3"/>
  <c r="Z58" i="3" s="1"/>
  <c r="AH58" i="3" s="1"/>
  <c r="Q58" i="3"/>
  <c r="Y58" i="3" s="1"/>
  <c r="AG58" i="3" s="1"/>
  <c r="P58" i="3"/>
  <c r="X58" i="3" s="1"/>
  <c r="AF58" i="3" s="1"/>
  <c r="L58" i="3"/>
  <c r="M58" i="3" s="1"/>
  <c r="S57" i="3"/>
  <c r="AA57" i="3" s="1"/>
  <c r="AI57" i="3" s="1"/>
  <c r="R57" i="3"/>
  <c r="Z57" i="3" s="1"/>
  <c r="AH57" i="3" s="1"/>
  <c r="Q57" i="3"/>
  <c r="Y57" i="3" s="1"/>
  <c r="P57" i="3"/>
  <c r="X57" i="3" s="1"/>
  <c r="AF57" i="3" s="1"/>
  <c r="L57" i="3"/>
  <c r="M57" i="3" s="1"/>
  <c r="S56" i="3"/>
  <c r="AA56" i="3" s="1"/>
  <c r="AI56" i="3" s="1"/>
  <c r="R56" i="3"/>
  <c r="Z56" i="3" s="1"/>
  <c r="AH56" i="3" s="1"/>
  <c r="Q56" i="3"/>
  <c r="Y56" i="3" s="1"/>
  <c r="P56" i="3"/>
  <c r="X56" i="3" s="1"/>
  <c r="AF56" i="3" s="1"/>
  <c r="L56" i="3"/>
  <c r="M56" i="3" s="1"/>
  <c r="S55" i="3"/>
  <c r="AA55" i="3" s="1"/>
  <c r="AI55" i="3" s="1"/>
  <c r="R55" i="3"/>
  <c r="Z55" i="3" s="1"/>
  <c r="AH55" i="3" s="1"/>
  <c r="Q55" i="3"/>
  <c r="Y55" i="3" s="1"/>
  <c r="AG55" i="3" s="1"/>
  <c r="P55" i="3"/>
  <c r="X55" i="3" s="1"/>
  <c r="AF55" i="3" s="1"/>
  <c r="L55" i="3"/>
  <c r="M55" i="3" s="1"/>
  <c r="S54" i="3"/>
  <c r="AA54" i="3" s="1"/>
  <c r="AI54" i="3" s="1"/>
  <c r="R54" i="3"/>
  <c r="Z54" i="3" s="1"/>
  <c r="AH54" i="3" s="1"/>
  <c r="Q54" i="3"/>
  <c r="Y54" i="3" s="1"/>
  <c r="P54" i="3"/>
  <c r="X54" i="3" s="1"/>
  <c r="AF54" i="3" s="1"/>
  <c r="L54" i="3"/>
  <c r="M54" i="3" s="1"/>
  <c r="R53" i="3"/>
  <c r="Z53" i="3" s="1"/>
  <c r="AH53" i="3" s="1"/>
  <c r="Q53" i="3"/>
  <c r="Y53" i="3" s="1"/>
  <c r="P53" i="3"/>
  <c r="X53" i="3" s="1"/>
  <c r="AF53" i="3" s="1"/>
  <c r="K53" i="3"/>
  <c r="L53" i="3" s="1"/>
  <c r="M53" i="3" s="1"/>
  <c r="R52" i="3"/>
  <c r="Z52" i="3" s="1"/>
  <c r="AH52" i="3" s="1"/>
  <c r="Q52" i="3"/>
  <c r="Y52" i="3" s="1"/>
  <c r="AG52" i="3" s="1"/>
  <c r="P52" i="3"/>
  <c r="X52" i="3" s="1"/>
  <c r="AF52" i="3" s="1"/>
  <c r="K52" i="3"/>
  <c r="S52" i="3" s="1"/>
  <c r="AA52" i="3" s="1"/>
  <c r="AI52" i="3" s="1"/>
  <c r="R51" i="3"/>
  <c r="Z51" i="3" s="1"/>
  <c r="AH51" i="3" s="1"/>
  <c r="Q51" i="3"/>
  <c r="Y51" i="3" s="1"/>
  <c r="P51" i="3"/>
  <c r="X51" i="3" s="1"/>
  <c r="AF51" i="3" s="1"/>
  <c r="K51" i="3"/>
  <c r="S51" i="3" s="1"/>
  <c r="AA51" i="3" s="1"/>
  <c r="AI51" i="3" s="1"/>
  <c r="R50" i="3"/>
  <c r="Z50" i="3" s="1"/>
  <c r="AH50" i="3" s="1"/>
  <c r="Q50" i="3"/>
  <c r="P50" i="3"/>
  <c r="X50" i="3" s="1"/>
  <c r="AF50" i="3" s="1"/>
  <c r="K50" i="3"/>
  <c r="L50" i="3" s="1"/>
  <c r="M50" i="3" s="1"/>
  <c r="R49" i="3"/>
  <c r="Z49" i="3" s="1"/>
  <c r="AH49" i="3" s="1"/>
  <c r="Q49" i="3"/>
  <c r="Y49" i="3" s="1"/>
  <c r="P49" i="3"/>
  <c r="X49" i="3" s="1"/>
  <c r="AF49" i="3" s="1"/>
  <c r="K49" i="3"/>
  <c r="L49" i="3" s="1"/>
  <c r="M49" i="3" s="1"/>
  <c r="S48" i="3"/>
  <c r="AA48" i="3" s="1"/>
  <c r="AI48" i="3" s="1"/>
  <c r="R48" i="3"/>
  <c r="Z48" i="3" s="1"/>
  <c r="AH48" i="3" s="1"/>
  <c r="Q48" i="3"/>
  <c r="Y48" i="3" s="1"/>
  <c r="P48" i="3"/>
  <c r="X48" i="3" s="1"/>
  <c r="AF48" i="3" s="1"/>
  <c r="L48" i="3"/>
  <c r="M48" i="3" s="1"/>
  <c r="R47" i="3"/>
  <c r="Z47" i="3" s="1"/>
  <c r="AH47" i="3" s="1"/>
  <c r="Q47" i="3"/>
  <c r="Y47" i="3" s="1"/>
  <c r="P47" i="3"/>
  <c r="X47" i="3" s="1"/>
  <c r="AF47" i="3" s="1"/>
  <c r="K47" i="3"/>
  <c r="R46" i="3"/>
  <c r="Z46" i="3" s="1"/>
  <c r="AH46" i="3" s="1"/>
  <c r="Q46" i="3"/>
  <c r="Y46" i="3" s="1"/>
  <c r="AG46" i="3" s="1"/>
  <c r="P46" i="3"/>
  <c r="X46" i="3" s="1"/>
  <c r="AF46" i="3" s="1"/>
  <c r="K46" i="3"/>
  <c r="S46" i="3" s="1"/>
  <c r="AA46" i="3" s="1"/>
  <c r="R45" i="3"/>
  <c r="Z45" i="3" s="1"/>
  <c r="AH45" i="3" s="1"/>
  <c r="Q45" i="3"/>
  <c r="P45" i="3"/>
  <c r="X45" i="3" s="1"/>
  <c r="AF45" i="3" s="1"/>
  <c r="K45" i="3"/>
  <c r="L45" i="3" s="1"/>
  <c r="R44" i="3"/>
  <c r="Q44" i="3"/>
  <c r="Y44" i="3" s="1"/>
  <c r="P44" i="3"/>
  <c r="M44" i="3"/>
  <c r="AE38" i="3"/>
  <c r="AD38" i="3"/>
  <c r="W38" i="3"/>
  <c r="V38" i="3"/>
  <c r="O38" i="3"/>
  <c r="N38" i="3"/>
  <c r="J38" i="3"/>
  <c r="I38" i="3"/>
  <c r="G38" i="3"/>
  <c r="F38" i="3"/>
  <c r="S37" i="3"/>
  <c r="AA37" i="3" s="1"/>
  <c r="AI37" i="3" s="1"/>
  <c r="R37" i="3"/>
  <c r="Z37" i="3" s="1"/>
  <c r="AH37" i="3" s="1"/>
  <c r="Q37" i="3"/>
  <c r="Y37" i="3" s="1"/>
  <c r="AG37" i="3" s="1"/>
  <c r="P37" i="3"/>
  <c r="X37" i="3" s="1"/>
  <c r="AF37" i="3" s="1"/>
  <c r="L37" i="3"/>
  <c r="M37" i="3" s="1"/>
  <c r="S36" i="3"/>
  <c r="AA36" i="3" s="1"/>
  <c r="AI36" i="3" s="1"/>
  <c r="R36" i="3"/>
  <c r="Z36" i="3" s="1"/>
  <c r="AH36" i="3" s="1"/>
  <c r="Q36" i="3"/>
  <c r="P36" i="3"/>
  <c r="X36" i="3" s="1"/>
  <c r="AF36" i="3" s="1"/>
  <c r="L36" i="3"/>
  <c r="M36" i="3" s="1"/>
  <c r="S35" i="3"/>
  <c r="AA35" i="3" s="1"/>
  <c r="AI35" i="3" s="1"/>
  <c r="R35" i="3"/>
  <c r="Z35" i="3" s="1"/>
  <c r="AH35" i="3" s="1"/>
  <c r="Q35" i="3"/>
  <c r="Y35" i="3" s="1"/>
  <c r="AG35" i="3" s="1"/>
  <c r="P35" i="3"/>
  <c r="X35" i="3" s="1"/>
  <c r="AF35" i="3" s="1"/>
  <c r="L35" i="3"/>
  <c r="M35" i="3" s="1"/>
  <c r="S34" i="3"/>
  <c r="AA34" i="3" s="1"/>
  <c r="AI34" i="3" s="1"/>
  <c r="R34" i="3"/>
  <c r="Z34" i="3" s="1"/>
  <c r="AH34" i="3" s="1"/>
  <c r="Q34" i="3"/>
  <c r="Y34" i="3" s="1"/>
  <c r="AG34" i="3" s="1"/>
  <c r="P34" i="3"/>
  <c r="X34" i="3" s="1"/>
  <c r="AF34" i="3" s="1"/>
  <c r="L34" i="3"/>
  <c r="M34" i="3" s="1"/>
  <c r="S33" i="3"/>
  <c r="AA33" i="3" s="1"/>
  <c r="AI33" i="3" s="1"/>
  <c r="R33" i="3"/>
  <c r="Z33" i="3" s="1"/>
  <c r="AH33" i="3" s="1"/>
  <c r="Q33" i="3"/>
  <c r="P33" i="3"/>
  <c r="X33" i="3" s="1"/>
  <c r="AF33" i="3" s="1"/>
  <c r="L33" i="3"/>
  <c r="M33" i="3" s="1"/>
  <c r="S32" i="3"/>
  <c r="AA32" i="3" s="1"/>
  <c r="AI32" i="3" s="1"/>
  <c r="R32" i="3"/>
  <c r="Z32" i="3" s="1"/>
  <c r="AH32" i="3" s="1"/>
  <c r="Q32" i="3"/>
  <c r="Y32" i="3" s="1"/>
  <c r="AG32" i="3" s="1"/>
  <c r="P32" i="3"/>
  <c r="X32" i="3" s="1"/>
  <c r="AF32" i="3" s="1"/>
  <c r="L32" i="3"/>
  <c r="M32" i="3" s="1"/>
  <c r="S31" i="3"/>
  <c r="AA31" i="3" s="1"/>
  <c r="AI31" i="3" s="1"/>
  <c r="R31" i="3"/>
  <c r="Z31" i="3" s="1"/>
  <c r="AH31" i="3" s="1"/>
  <c r="Q31" i="3"/>
  <c r="Y31" i="3" s="1"/>
  <c r="AG31" i="3" s="1"/>
  <c r="P31" i="3"/>
  <c r="X31" i="3" s="1"/>
  <c r="AF31" i="3" s="1"/>
  <c r="L31" i="3"/>
  <c r="M31" i="3" s="1"/>
  <c r="S30" i="3"/>
  <c r="AA30" i="3" s="1"/>
  <c r="AI30" i="3" s="1"/>
  <c r="R30" i="3"/>
  <c r="Z30" i="3" s="1"/>
  <c r="AH30" i="3" s="1"/>
  <c r="Q30" i="3"/>
  <c r="Y30" i="3" s="1"/>
  <c r="AG30" i="3" s="1"/>
  <c r="P30" i="3"/>
  <c r="X30" i="3" s="1"/>
  <c r="AF30" i="3" s="1"/>
  <c r="L30" i="3"/>
  <c r="M30" i="3" s="1"/>
  <c r="S29" i="3"/>
  <c r="AA29" i="3" s="1"/>
  <c r="AI29" i="3" s="1"/>
  <c r="R29" i="3"/>
  <c r="Z29" i="3" s="1"/>
  <c r="Q29" i="3"/>
  <c r="Y29" i="3" s="1"/>
  <c r="AG29" i="3" s="1"/>
  <c r="P29" i="3"/>
  <c r="X29" i="3" s="1"/>
  <c r="AF29" i="3" s="1"/>
  <c r="L29" i="3"/>
  <c r="M29" i="3" s="1"/>
  <c r="S28" i="3"/>
  <c r="AA28" i="3" s="1"/>
  <c r="AI28" i="3" s="1"/>
  <c r="R28" i="3"/>
  <c r="Z28" i="3" s="1"/>
  <c r="AH28" i="3" s="1"/>
  <c r="Q28" i="3"/>
  <c r="Y28" i="3" s="1"/>
  <c r="AG28" i="3" s="1"/>
  <c r="P28" i="3"/>
  <c r="X28" i="3" s="1"/>
  <c r="AF28" i="3" s="1"/>
  <c r="L28" i="3"/>
  <c r="M28" i="3" s="1"/>
  <c r="S27" i="3"/>
  <c r="AA27" i="3" s="1"/>
  <c r="AI27" i="3" s="1"/>
  <c r="R27" i="3"/>
  <c r="Z27" i="3" s="1"/>
  <c r="AH27" i="3" s="1"/>
  <c r="Q27" i="3"/>
  <c r="Y27" i="3" s="1"/>
  <c r="P27" i="3"/>
  <c r="X27" i="3" s="1"/>
  <c r="AF27" i="3" s="1"/>
  <c r="L27" i="3"/>
  <c r="M27" i="3" s="1"/>
  <c r="R26" i="3"/>
  <c r="Z26" i="3" s="1"/>
  <c r="AH26" i="3" s="1"/>
  <c r="Q26" i="3"/>
  <c r="Y26" i="3" s="1"/>
  <c r="AG26" i="3" s="1"/>
  <c r="P26" i="3"/>
  <c r="X26" i="3" s="1"/>
  <c r="AF26" i="3" s="1"/>
  <c r="K26" i="3"/>
  <c r="S26" i="3" s="1"/>
  <c r="AA26" i="3" s="1"/>
  <c r="AI26" i="3" s="1"/>
  <c r="S25" i="3"/>
  <c r="AA25" i="3" s="1"/>
  <c r="AI25" i="3" s="1"/>
  <c r="R25" i="3"/>
  <c r="Z25" i="3" s="1"/>
  <c r="AH25" i="3" s="1"/>
  <c r="Q25" i="3"/>
  <c r="Y25" i="3" s="1"/>
  <c r="AG25" i="3" s="1"/>
  <c r="P25" i="3"/>
  <c r="X25" i="3" s="1"/>
  <c r="AF25" i="3" s="1"/>
  <c r="L25" i="3"/>
  <c r="M25" i="3" s="1"/>
  <c r="S24" i="3"/>
  <c r="AA24" i="3" s="1"/>
  <c r="AI24" i="3" s="1"/>
  <c r="R24" i="3"/>
  <c r="Z24" i="3" s="1"/>
  <c r="AH24" i="3" s="1"/>
  <c r="Q24" i="3"/>
  <c r="Y24" i="3" s="1"/>
  <c r="AG24" i="3" s="1"/>
  <c r="P24" i="3"/>
  <c r="X24" i="3" s="1"/>
  <c r="AF24" i="3" s="1"/>
  <c r="L24" i="3"/>
  <c r="M24" i="3" s="1"/>
  <c r="R23" i="3"/>
  <c r="Z23" i="3" s="1"/>
  <c r="AH23" i="3" s="1"/>
  <c r="Q23" i="3"/>
  <c r="Y23" i="3" s="1"/>
  <c r="AG23" i="3" s="1"/>
  <c r="R22" i="3"/>
  <c r="Q22" i="3"/>
  <c r="Y22" i="3" s="1"/>
  <c r="AG22" i="3" s="1"/>
  <c r="P22" i="3"/>
  <c r="X22" i="3" s="1"/>
  <c r="AF22" i="3" s="1"/>
  <c r="K22" i="3"/>
  <c r="L22" i="3" s="1"/>
  <c r="M22" i="3" s="1"/>
  <c r="R21" i="3"/>
  <c r="Z21" i="3" s="1"/>
  <c r="AH21" i="3" s="1"/>
  <c r="Q21" i="3"/>
  <c r="P21" i="3"/>
  <c r="X21" i="3" s="1"/>
  <c r="AF21" i="3" s="1"/>
  <c r="K21" i="3"/>
  <c r="S21" i="3" s="1"/>
  <c r="AA21" i="3" s="1"/>
  <c r="AI21" i="3" s="1"/>
  <c r="R20" i="3"/>
  <c r="Z20" i="3" s="1"/>
  <c r="AH20" i="3" s="1"/>
  <c r="Q20" i="3"/>
  <c r="Y20" i="3" s="1"/>
  <c r="AG20" i="3" s="1"/>
  <c r="P20" i="3"/>
  <c r="X20" i="3" s="1"/>
  <c r="AF20" i="3" s="1"/>
  <c r="K20" i="3"/>
  <c r="L20" i="3" s="1"/>
  <c r="M20" i="3" s="1"/>
  <c r="R19" i="3"/>
  <c r="Z19" i="3" s="1"/>
  <c r="AH19" i="3" s="1"/>
  <c r="Q19" i="3"/>
  <c r="Y19" i="3" s="1"/>
  <c r="AG19" i="3" s="1"/>
  <c r="P19" i="3"/>
  <c r="X19" i="3" s="1"/>
  <c r="AF19" i="3" s="1"/>
  <c r="K19" i="3"/>
  <c r="S19" i="3" s="1"/>
  <c r="AA19" i="3" s="1"/>
  <c r="AI19" i="3" s="1"/>
  <c r="R18" i="3"/>
  <c r="Z18" i="3" s="1"/>
  <c r="Q18" i="3"/>
  <c r="Y18" i="3" s="1"/>
  <c r="AG18" i="3" s="1"/>
  <c r="P18" i="3"/>
  <c r="X18" i="3" s="1"/>
  <c r="AF18" i="3" s="1"/>
  <c r="K18" i="3"/>
  <c r="S18" i="3" s="1"/>
  <c r="AA18" i="3" s="1"/>
  <c r="AI18" i="3" s="1"/>
  <c r="R17" i="3"/>
  <c r="Z17" i="3" s="1"/>
  <c r="AH17" i="3" s="1"/>
  <c r="Q17" i="3"/>
  <c r="Y17" i="3" s="1"/>
  <c r="P17" i="3"/>
  <c r="X17" i="3" s="1"/>
  <c r="AF17" i="3" s="1"/>
  <c r="K17" i="3"/>
  <c r="R16" i="3"/>
  <c r="Z16" i="3" s="1"/>
  <c r="AH16" i="3" s="1"/>
  <c r="Q16" i="3"/>
  <c r="Y16" i="3" s="1"/>
  <c r="AG16" i="3" s="1"/>
  <c r="P16" i="3"/>
  <c r="X16" i="3" s="1"/>
  <c r="AF16" i="3" s="1"/>
  <c r="K16" i="3"/>
  <c r="S16" i="3" s="1"/>
  <c r="AA16" i="3" s="1"/>
  <c r="R15" i="3"/>
  <c r="Z15" i="3" s="1"/>
  <c r="AH15" i="3" s="1"/>
  <c r="Q15" i="3"/>
  <c r="P15" i="3"/>
  <c r="X15" i="3" s="1"/>
  <c r="AF15" i="3" s="1"/>
  <c r="K15" i="3"/>
  <c r="L15" i="3" s="1"/>
  <c r="M15" i="3" s="1"/>
  <c r="R14" i="3"/>
  <c r="Q14" i="3"/>
  <c r="Y14" i="3" s="1"/>
  <c r="AG14" i="3" s="1"/>
  <c r="P14" i="3"/>
  <c r="X14" i="3" s="1"/>
  <c r="AF14" i="3" s="1"/>
  <c r="K14" i="3"/>
  <c r="L14" i="3" s="1"/>
  <c r="M14" i="3" s="1"/>
  <c r="R13" i="3"/>
  <c r="Z13" i="3" s="1"/>
  <c r="AH13" i="3" s="1"/>
  <c r="Q13" i="3"/>
  <c r="Y13" i="3" s="1"/>
  <c r="P13" i="3"/>
  <c r="X13" i="3" s="1"/>
  <c r="AF13" i="3" s="1"/>
  <c r="K13" i="3"/>
  <c r="R12" i="3"/>
  <c r="Z12" i="3" s="1"/>
  <c r="AH12" i="3" s="1"/>
  <c r="Q12" i="3"/>
  <c r="Y12" i="3" s="1"/>
  <c r="AG12" i="3" s="1"/>
  <c r="P12" i="3"/>
  <c r="X12" i="3" s="1"/>
  <c r="AF12" i="3" s="1"/>
  <c r="K12" i="3"/>
  <c r="L12" i="3" s="1"/>
  <c r="M12" i="3" s="1"/>
  <c r="AK1" i="3"/>
  <c r="AJ1" i="3"/>
  <c r="AH1" i="3"/>
  <c r="AG1" i="3"/>
  <c r="AF1" i="3"/>
  <c r="AE1" i="3"/>
  <c r="AD1" i="3"/>
  <c r="AC1" i="3"/>
  <c r="AB1" i="3"/>
  <c r="Z1" i="3"/>
  <c r="Y1" i="3"/>
  <c r="X1" i="3"/>
  <c r="W1" i="3"/>
  <c r="V1" i="3"/>
  <c r="U1" i="3"/>
  <c r="T1" i="3"/>
  <c r="R1" i="3"/>
  <c r="Q1" i="3"/>
  <c r="P1" i="3"/>
  <c r="O1" i="3"/>
  <c r="N1" i="3"/>
  <c r="M1" i="3"/>
  <c r="L1" i="3"/>
  <c r="J1" i="3"/>
  <c r="I1" i="3"/>
  <c r="H1" i="3"/>
  <c r="G1" i="3"/>
  <c r="F1" i="3"/>
  <c r="AP1175" i="2"/>
  <c r="AN1175" i="2"/>
  <c r="AF1175" i="2"/>
  <c r="AD1175" i="2"/>
  <c r="V1175" i="2"/>
  <c r="T1175" i="2"/>
  <c r="M1175" i="2"/>
  <c r="L1175" i="2"/>
  <c r="J1175" i="2"/>
  <c r="H1175" i="2"/>
  <c r="G1175" i="2"/>
  <c r="G30" i="7" s="1"/>
  <c r="W1168" i="2"/>
  <c r="AG1168" i="2" s="1"/>
  <c r="AQ1168" i="2" s="1"/>
  <c r="R1168" i="2"/>
  <c r="AB1168" i="2" s="1"/>
  <c r="AL1168" i="2" s="1"/>
  <c r="Q1168" i="2"/>
  <c r="I1168" i="2"/>
  <c r="O1168" i="2" s="1"/>
  <c r="P1168" i="2" s="1"/>
  <c r="W1167" i="2"/>
  <c r="AG1167" i="2" s="1"/>
  <c r="AQ1167" i="2" s="1"/>
  <c r="R1167" i="2"/>
  <c r="AB1167" i="2" s="1"/>
  <c r="AL1167" i="2" s="1"/>
  <c r="Q1167" i="2"/>
  <c r="AA1167" i="2" s="1"/>
  <c r="I1167" i="2"/>
  <c r="O1167" i="2" s="1"/>
  <c r="P1167" i="2" s="1"/>
  <c r="W1169" i="2"/>
  <c r="AG1169" i="2" s="1"/>
  <c r="AQ1169" i="2" s="1"/>
  <c r="R1169" i="2"/>
  <c r="AB1169" i="2" s="1"/>
  <c r="AL1169" i="2" s="1"/>
  <c r="Q1169" i="2"/>
  <c r="I1169" i="2"/>
  <c r="O1169" i="2" s="1"/>
  <c r="P1169" i="2" s="1"/>
  <c r="W1166" i="2"/>
  <c r="AG1166" i="2" s="1"/>
  <c r="AQ1166" i="2" s="1"/>
  <c r="R1166" i="2"/>
  <c r="AB1166" i="2" s="1"/>
  <c r="AL1166" i="2" s="1"/>
  <c r="Q1166" i="2"/>
  <c r="I1166" i="2"/>
  <c r="W1165" i="2"/>
  <c r="R1165" i="2"/>
  <c r="AB1165" i="2" s="1"/>
  <c r="AL1165" i="2" s="1"/>
  <c r="Q1165" i="2"/>
  <c r="AA1165" i="2" s="1"/>
  <c r="AK1165" i="2" s="1"/>
  <c r="I1165" i="2"/>
  <c r="O1165" i="2" s="1"/>
  <c r="P1165" i="2" s="1"/>
  <c r="W1164" i="2"/>
  <c r="AG1164" i="2" s="1"/>
  <c r="AQ1164" i="2" s="1"/>
  <c r="R1164" i="2"/>
  <c r="AB1164" i="2" s="1"/>
  <c r="AL1164" i="2" s="1"/>
  <c r="Q1164" i="2"/>
  <c r="AA1164" i="2" s="1"/>
  <c r="AK1164" i="2" s="1"/>
  <c r="I1164" i="2"/>
  <c r="O1164" i="2" s="1"/>
  <c r="P1164" i="2" s="1"/>
  <c r="W1163" i="2"/>
  <c r="AG1163" i="2" s="1"/>
  <c r="AQ1163" i="2" s="1"/>
  <c r="R1163" i="2"/>
  <c r="AB1163" i="2" s="1"/>
  <c r="AL1163" i="2" s="1"/>
  <c r="Q1163" i="2"/>
  <c r="AA1163" i="2" s="1"/>
  <c r="AK1163" i="2" s="1"/>
  <c r="I1163" i="2"/>
  <c r="N1163" i="2" s="1"/>
  <c r="W1173" i="2"/>
  <c r="AG1173" i="2" s="1"/>
  <c r="AQ1173" i="2" s="1"/>
  <c r="R1173" i="2"/>
  <c r="AB1173" i="2" s="1"/>
  <c r="AL1173" i="2" s="1"/>
  <c r="Q1173" i="2"/>
  <c r="I1173" i="2"/>
  <c r="O1173" i="2" s="1"/>
  <c r="P1173" i="2" s="1"/>
  <c r="W1172" i="2"/>
  <c r="AG1172" i="2" s="1"/>
  <c r="AQ1172" i="2" s="1"/>
  <c r="R1172" i="2"/>
  <c r="AB1172" i="2" s="1"/>
  <c r="AL1172" i="2" s="1"/>
  <c r="Q1172" i="2"/>
  <c r="AA1172" i="2" s="1"/>
  <c r="I1172" i="2"/>
  <c r="O1172" i="2" s="1"/>
  <c r="P1172" i="2" s="1"/>
  <c r="W1171" i="2"/>
  <c r="AG1171" i="2" s="1"/>
  <c r="AQ1171" i="2" s="1"/>
  <c r="R1171" i="2"/>
  <c r="Q1171" i="2"/>
  <c r="AA1171" i="2" s="1"/>
  <c r="AK1171" i="2" s="1"/>
  <c r="I1171" i="2"/>
  <c r="N1171" i="2" s="1"/>
  <c r="W1170" i="2"/>
  <c r="AG1170" i="2" s="1"/>
  <c r="AQ1170" i="2" s="1"/>
  <c r="R1170" i="2"/>
  <c r="AB1170" i="2" s="1"/>
  <c r="AL1170" i="2" s="1"/>
  <c r="Q1170" i="2"/>
  <c r="AA1170" i="2" s="1"/>
  <c r="AK1170" i="2" s="1"/>
  <c r="I1170" i="2"/>
  <c r="O1170" i="2" s="1"/>
  <c r="P1170" i="2" s="1"/>
  <c r="W1138" i="2"/>
  <c r="AG1138" i="2" s="1"/>
  <c r="AQ1138" i="2" s="1"/>
  <c r="R1138" i="2"/>
  <c r="AB1138" i="2" s="1"/>
  <c r="AL1138" i="2" s="1"/>
  <c r="Q1138" i="2"/>
  <c r="I1138" i="2"/>
  <c r="O1138" i="2" s="1"/>
  <c r="P1138" i="2" s="1"/>
  <c r="W1132" i="2"/>
  <c r="AG1132" i="2" s="1"/>
  <c r="AQ1132" i="2" s="1"/>
  <c r="R1132" i="2"/>
  <c r="AB1132" i="2" s="1"/>
  <c r="AL1132" i="2" s="1"/>
  <c r="Q1132" i="2"/>
  <c r="I1132" i="2"/>
  <c r="W1118" i="2"/>
  <c r="AG1118" i="2" s="1"/>
  <c r="AQ1118" i="2" s="1"/>
  <c r="R1118" i="2"/>
  <c r="AB1118" i="2" s="1"/>
  <c r="AL1118" i="2" s="1"/>
  <c r="Q1118" i="2"/>
  <c r="AA1118" i="2" s="1"/>
  <c r="I1118" i="2"/>
  <c r="O1118" i="2" s="1"/>
  <c r="P1118" i="2" s="1"/>
  <c r="W1124" i="2"/>
  <c r="R1124" i="2"/>
  <c r="AB1124" i="2" s="1"/>
  <c r="AL1124" i="2" s="1"/>
  <c r="Q1124" i="2"/>
  <c r="AA1124" i="2" s="1"/>
  <c r="AK1124" i="2" s="1"/>
  <c r="I1124" i="2"/>
  <c r="O1124" i="2" s="1"/>
  <c r="P1124" i="2" s="1"/>
  <c r="W1123" i="2"/>
  <c r="AG1123" i="2" s="1"/>
  <c r="AQ1123" i="2" s="1"/>
  <c r="R1123" i="2"/>
  <c r="Q1123" i="2"/>
  <c r="AA1123" i="2" s="1"/>
  <c r="AK1123" i="2" s="1"/>
  <c r="I1123" i="2"/>
  <c r="O1123" i="2" s="1"/>
  <c r="P1123" i="2" s="1"/>
  <c r="W1122" i="2"/>
  <c r="AG1122" i="2" s="1"/>
  <c r="AQ1122" i="2" s="1"/>
  <c r="R1122" i="2"/>
  <c r="AB1122" i="2" s="1"/>
  <c r="AL1122" i="2" s="1"/>
  <c r="Q1122" i="2"/>
  <c r="AA1122" i="2" s="1"/>
  <c r="AK1122" i="2" s="1"/>
  <c r="I1122" i="2"/>
  <c r="O1122" i="2" s="1"/>
  <c r="P1122" i="2" s="1"/>
  <c r="W1113" i="2"/>
  <c r="AG1113" i="2" s="1"/>
  <c r="AQ1113" i="2" s="1"/>
  <c r="R1113" i="2"/>
  <c r="AB1113" i="2" s="1"/>
  <c r="AL1113" i="2" s="1"/>
  <c r="Q1113" i="2"/>
  <c r="AA1113" i="2" s="1"/>
  <c r="AK1113" i="2" s="1"/>
  <c r="I1113" i="2"/>
  <c r="N1113" i="2" s="1"/>
  <c r="W1119" i="2"/>
  <c r="AG1119" i="2" s="1"/>
  <c r="R1119" i="2"/>
  <c r="AB1119" i="2" s="1"/>
  <c r="AL1119" i="2" s="1"/>
  <c r="Q1119" i="2"/>
  <c r="AA1119" i="2" s="1"/>
  <c r="AK1119" i="2" s="1"/>
  <c r="I1119" i="2"/>
  <c r="W1135" i="2"/>
  <c r="AG1135" i="2" s="1"/>
  <c r="AQ1135" i="2" s="1"/>
  <c r="R1135" i="2"/>
  <c r="AB1135" i="2" s="1"/>
  <c r="AL1135" i="2" s="1"/>
  <c r="Q1135" i="2"/>
  <c r="AA1135" i="2" s="1"/>
  <c r="I1135" i="2"/>
  <c r="O1135" i="2" s="1"/>
  <c r="P1135" i="2" s="1"/>
  <c r="W1134" i="2"/>
  <c r="R1134" i="2"/>
  <c r="AB1134" i="2" s="1"/>
  <c r="AL1134" i="2" s="1"/>
  <c r="I1134" i="2"/>
  <c r="O1134" i="2" s="1"/>
  <c r="P1134" i="2" s="1"/>
  <c r="W1133" i="2"/>
  <c r="AG1133" i="2" s="1"/>
  <c r="AQ1133" i="2" s="1"/>
  <c r="R1133" i="2"/>
  <c r="AB1133" i="2" s="1"/>
  <c r="AL1133" i="2" s="1"/>
  <c r="Q1133" i="2"/>
  <c r="AA1133" i="2" s="1"/>
  <c r="I1133" i="2"/>
  <c r="O1133" i="2" s="1"/>
  <c r="P1133" i="2" s="1"/>
  <c r="W1130" i="2"/>
  <c r="AG1130" i="2" s="1"/>
  <c r="AQ1130" i="2" s="1"/>
  <c r="R1130" i="2"/>
  <c r="AB1130" i="2" s="1"/>
  <c r="AL1130" i="2" s="1"/>
  <c r="Q1130" i="2"/>
  <c r="I1130" i="2"/>
  <c r="N1130" i="2" s="1"/>
  <c r="W1129" i="2"/>
  <c r="AG1129" i="2" s="1"/>
  <c r="AQ1129" i="2" s="1"/>
  <c r="R1129" i="2"/>
  <c r="AB1129" i="2" s="1"/>
  <c r="AL1129" i="2" s="1"/>
  <c r="Q1129" i="2"/>
  <c r="I1129" i="2"/>
  <c r="N1129" i="2" s="1"/>
  <c r="W1128" i="2"/>
  <c r="AG1128" i="2" s="1"/>
  <c r="AQ1128" i="2" s="1"/>
  <c r="R1128" i="2"/>
  <c r="AB1128" i="2" s="1"/>
  <c r="AL1128" i="2" s="1"/>
  <c r="Q1128" i="2"/>
  <c r="AA1128" i="2" s="1"/>
  <c r="I1128" i="2"/>
  <c r="N1128" i="2" s="1"/>
  <c r="W1127" i="2"/>
  <c r="AG1127" i="2" s="1"/>
  <c r="AQ1127" i="2" s="1"/>
  <c r="R1127" i="2"/>
  <c r="AB1127" i="2" s="1"/>
  <c r="AL1127" i="2" s="1"/>
  <c r="Q1127" i="2"/>
  <c r="I1127" i="2"/>
  <c r="N1127" i="2" s="1"/>
  <c r="W1126" i="2"/>
  <c r="AG1126" i="2" s="1"/>
  <c r="AQ1126" i="2" s="1"/>
  <c r="R1126" i="2"/>
  <c r="Q1126" i="2"/>
  <c r="AA1126" i="2" s="1"/>
  <c r="AK1126" i="2" s="1"/>
  <c r="I1126" i="2"/>
  <c r="W1125" i="2"/>
  <c r="AG1125" i="2" s="1"/>
  <c r="AQ1125" i="2" s="1"/>
  <c r="R1125" i="2"/>
  <c r="AB1125" i="2" s="1"/>
  <c r="AL1125" i="2" s="1"/>
  <c r="Q1125" i="2"/>
  <c r="AA1125" i="2" s="1"/>
  <c r="I1125" i="2"/>
  <c r="W1120" i="2"/>
  <c r="AG1120" i="2" s="1"/>
  <c r="AQ1120" i="2" s="1"/>
  <c r="R1120" i="2"/>
  <c r="AB1120" i="2" s="1"/>
  <c r="AL1120" i="2" s="1"/>
  <c r="Q1120" i="2"/>
  <c r="AA1120" i="2" s="1"/>
  <c r="I1120" i="2"/>
  <c r="O1120" i="2" s="1"/>
  <c r="P1120" i="2" s="1"/>
  <c r="W1117" i="2"/>
  <c r="AG1117" i="2" s="1"/>
  <c r="AQ1117" i="2" s="1"/>
  <c r="R1117" i="2"/>
  <c r="AB1117" i="2" s="1"/>
  <c r="AL1117" i="2" s="1"/>
  <c r="Q1117" i="2"/>
  <c r="AA1117" i="2" s="1"/>
  <c r="I1117" i="2"/>
  <c r="O1117" i="2" s="1"/>
  <c r="P1117" i="2" s="1"/>
  <c r="W1116" i="2"/>
  <c r="AG1116" i="2" s="1"/>
  <c r="AQ1116" i="2" s="1"/>
  <c r="R1116" i="2"/>
  <c r="AB1116" i="2" s="1"/>
  <c r="AL1116" i="2" s="1"/>
  <c r="Q1116" i="2"/>
  <c r="I1116" i="2"/>
  <c r="N1116" i="2" s="1"/>
  <c r="W1121" i="2"/>
  <c r="AG1121" i="2" s="1"/>
  <c r="AQ1121" i="2" s="1"/>
  <c r="R1121" i="2"/>
  <c r="AB1121" i="2" s="1"/>
  <c r="AL1121" i="2" s="1"/>
  <c r="Q1121" i="2"/>
  <c r="I1121" i="2"/>
  <c r="O1121" i="2" s="1"/>
  <c r="P1121" i="2" s="1"/>
  <c r="W1112" i="2"/>
  <c r="AG1112" i="2" s="1"/>
  <c r="AQ1112" i="2" s="1"/>
  <c r="R1112" i="2"/>
  <c r="AB1112" i="2" s="1"/>
  <c r="AL1112" i="2" s="1"/>
  <c r="Q1112" i="2"/>
  <c r="AA1112" i="2" s="1"/>
  <c r="AK1112" i="2" s="1"/>
  <c r="I1112" i="2"/>
  <c r="N1112" i="2" s="1"/>
  <c r="W1111" i="2"/>
  <c r="AG1111" i="2" s="1"/>
  <c r="AQ1111" i="2" s="1"/>
  <c r="R1111" i="2"/>
  <c r="AB1111" i="2" s="1"/>
  <c r="AL1111" i="2" s="1"/>
  <c r="Q1111" i="2"/>
  <c r="AA1111" i="2" s="1"/>
  <c r="I1111" i="2"/>
  <c r="N1111" i="2" s="1"/>
  <c r="W1115" i="2"/>
  <c r="AG1115" i="2" s="1"/>
  <c r="AQ1115" i="2" s="1"/>
  <c r="R1115" i="2"/>
  <c r="AB1115" i="2" s="1"/>
  <c r="AL1115" i="2" s="1"/>
  <c r="Q1115" i="2"/>
  <c r="AA1115" i="2" s="1"/>
  <c r="AK1115" i="2" s="1"/>
  <c r="I1115" i="2"/>
  <c r="N1115" i="2" s="1"/>
  <c r="W1109" i="2"/>
  <c r="AG1109" i="2" s="1"/>
  <c r="AQ1109" i="2" s="1"/>
  <c r="R1109" i="2"/>
  <c r="AB1109" i="2" s="1"/>
  <c r="AL1109" i="2" s="1"/>
  <c r="Q1109" i="2"/>
  <c r="AA1109" i="2" s="1"/>
  <c r="I1109" i="2"/>
  <c r="W1107" i="2"/>
  <c r="AG1107" i="2" s="1"/>
  <c r="AQ1107" i="2" s="1"/>
  <c r="R1107" i="2"/>
  <c r="AB1107" i="2" s="1"/>
  <c r="AL1107" i="2" s="1"/>
  <c r="Q1107" i="2"/>
  <c r="AA1107" i="2" s="1"/>
  <c r="I1107" i="2"/>
  <c r="O1107" i="2" s="1"/>
  <c r="P1107" i="2" s="1"/>
  <c r="W1114" i="2"/>
  <c r="AG1114" i="2" s="1"/>
  <c r="AQ1114" i="2" s="1"/>
  <c r="R1114" i="2"/>
  <c r="AB1114" i="2" s="1"/>
  <c r="AL1114" i="2" s="1"/>
  <c r="Q1114" i="2"/>
  <c r="I1114" i="2"/>
  <c r="N1114" i="2" s="1"/>
  <c r="W1131" i="2"/>
  <c r="AG1131" i="2" s="1"/>
  <c r="R1131" i="2"/>
  <c r="AB1131" i="2" s="1"/>
  <c r="AL1131" i="2" s="1"/>
  <c r="Q1131" i="2"/>
  <c r="AA1131" i="2" s="1"/>
  <c r="AK1131" i="2" s="1"/>
  <c r="I1131" i="2"/>
  <c r="W1108" i="2"/>
  <c r="AG1108" i="2" s="1"/>
  <c r="AQ1108" i="2" s="1"/>
  <c r="R1108" i="2"/>
  <c r="AB1108" i="2" s="1"/>
  <c r="AL1108" i="2" s="1"/>
  <c r="Q1108" i="2"/>
  <c r="AA1108" i="2" s="1"/>
  <c r="AK1108" i="2" s="1"/>
  <c r="I1108" i="2"/>
  <c r="N1108" i="2" s="1"/>
  <c r="W1110" i="2"/>
  <c r="AG1110" i="2" s="1"/>
  <c r="R1110" i="2"/>
  <c r="AB1110" i="2" s="1"/>
  <c r="AL1110" i="2" s="1"/>
  <c r="Q1110" i="2"/>
  <c r="AA1110" i="2" s="1"/>
  <c r="AK1110" i="2" s="1"/>
  <c r="I1110" i="2"/>
  <c r="O1110" i="2" s="1"/>
  <c r="P1110" i="2" s="1"/>
  <c r="W1105" i="2"/>
  <c r="AG1105" i="2" s="1"/>
  <c r="AQ1105" i="2" s="1"/>
  <c r="R1105" i="2"/>
  <c r="AB1105" i="2" s="1"/>
  <c r="AL1105" i="2" s="1"/>
  <c r="Q1105" i="2"/>
  <c r="AA1105" i="2" s="1"/>
  <c r="I1105" i="2"/>
  <c r="O1105" i="2" s="1"/>
  <c r="P1105" i="2" s="1"/>
  <c r="W1106" i="2"/>
  <c r="AG1106" i="2" s="1"/>
  <c r="AQ1106" i="2" s="1"/>
  <c r="R1106" i="2"/>
  <c r="AB1106" i="2" s="1"/>
  <c r="AL1106" i="2" s="1"/>
  <c r="Q1106" i="2"/>
  <c r="I1106" i="2"/>
  <c r="O1106" i="2" s="1"/>
  <c r="P1106" i="2" s="1"/>
  <c r="W1100" i="2"/>
  <c r="AG1100" i="2" s="1"/>
  <c r="AQ1100" i="2" s="1"/>
  <c r="R1100" i="2"/>
  <c r="AB1100" i="2" s="1"/>
  <c r="AL1100" i="2" s="1"/>
  <c r="Q1100" i="2"/>
  <c r="I1100" i="2"/>
  <c r="W1098" i="2"/>
  <c r="AG1098" i="2" s="1"/>
  <c r="AQ1098" i="2" s="1"/>
  <c r="R1098" i="2"/>
  <c r="AB1098" i="2" s="1"/>
  <c r="AL1098" i="2" s="1"/>
  <c r="Q1098" i="2"/>
  <c r="AA1098" i="2" s="1"/>
  <c r="I1098" i="2"/>
  <c r="O1098" i="2" s="1"/>
  <c r="P1098" i="2" s="1"/>
  <c r="W1092" i="2"/>
  <c r="AG1092" i="2" s="1"/>
  <c r="AQ1092" i="2" s="1"/>
  <c r="R1092" i="2"/>
  <c r="AB1092" i="2" s="1"/>
  <c r="AL1092" i="2" s="1"/>
  <c r="Q1092" i="2"/>
  <c r="I1092" i="2"/>
  <c r="N1092" i="2" s="1"/>
  <c r="W1088" i="2"/>
  <c r="AG1088" i="2" s="1"/>
  <c r="AQ1088" i="2" s="1"/>
  <c r="R1088" i="2"/>
  <c r="AB1088" i="2" s="1"/>
  <c r="AL1088" i="2" s="1"/>
  <c r="Q1088" i="2"/>
  <c r="AA1088" i="2" s="1"/>
  <c r="I1088" i="2"/>
  <c r="W1095" i="2"/>
  <c r="AG1095" i="2" s="1"/>
  <c r="AQ1095" i="2" s="1"/>
  <c r="R1095" i="2"/>
  <c r="AB1095" i="2" s="1"/>
  <c r="AL1095" i="2" s="1"/>
  <c r="Q1095" i="2"/>
  <c r="AA1095" i="2" s="1"/>
  <c r="AK1095" i="2" s="1"/>
  <c r="I1095" i="2"/>
  <c r="N1095" i="2" s="1"/>
  <c r="W1094" i="2"/>
  <c r="AG1094" i="2" s="1"/>
  <c r="AQ1094" i="2" s="1"/>
  <c r="R1094" i="2"/>
  <c r="AB1094" i="2" s="1"/>
  <c r="AL1094" i="2" s="1"/>
  <c r="Q1094" i="2"/>
  <c r="AA1094" i="2" s="1"/>
  <c r="I1094" i="2"/>
  <c r="O1094" i="2" s="1"/>
  <c r="P1094" i="2" s="1"/>
  <c r="W1085" i="2"/>
  <c r="AG1085" i="2" s="1"/>
  <c r="AQ1085" i="2" s="1"/>
  <c r="R1085" i="2"/>
  <c r="AB1085" i="2" s="1"/>
  <c r="AL1085" i="2" s="1"/>
  <c r="Q1085" i="2"/>
  <c r="AA1085" i="2" s="1"/>
  <c r="I1085" i="2"/>
  <c r="N1085" i="2" s="1"/>
  <c r="W1084" i="2"/>
  <c r="AG1084" i="2" s="1"/>
  <c r="AQ1084" i="2" s="1"/>
  <c r="R1084" i="2"/>
  <c r="AB1084" i="2" s="1"/>
  <c r="AL1084" i="2" s="1"/>
  <c r="Q1084" i="2"/>
  <c r="AA1084" i="2" s="1"/>
  <c r="AK1084" i="2" s="1"/>
  <c r="I1084" i="2"/>
  <c r="N1084" i="2" s="1"/>
  <c r="W1082" i="2"/>
  <c r="AG1082" i="2" s="1"/>
  <c r="AQ1082" i="2" s="1"/>
  <c r="R1082" i="2"/>
  <c r="AB1082" i="2" s="1"/>
  <c r="AL1082" i="2" s="1"/>
  <c r="Q1082" i="2"/>
  <c r="AA1082" i="2" s="1"/>
  <c r="I1082" i="2"/>
  <c r="O1082" i="2" s="1"/>
  <c r="P1082" i="2" s="1"/>
  <c r="W1076" i="2"/>
  <c r="AG1076" i="2" s="1"/>
  <c r="AQ1076" i="2" s="1"/>
  <c r="R1076" i="2"/>
  <c r="AB1076" i="2" s="1"/>
  <c r="AL1076" i="2" s="1"/>
  <c r="Q1076" i="2"/>
  <c r="I1076" i="2"/>
  <c r="N1076" i="2" s="1"/>
  <c r="W1099" i="2"/>
  <c r="AG1099" i="2" s="1"/>
  <c r="AQ1099" i="2" s="1"/>
  <c r="R1099" i="2"/>
  <c r="AB1099" i="2" s="1"/>
  <c r="AL1099" i="2" s="1"/>
  <c r="Q1099" i="2"/>
  <c r="I1099" i="2"/>
  <c r="O1099" i="2" s="1"/>
  <c r="P1099" i="2" s="1"/>
  <c r="W1093" i="2"/>
  <c r="AG1093" i="2" s="1"/>
  <c r="AQ1093" i="2" s="1"/>
  <c r="R1093" i="2"/>
  <c r="AB1093" i="2" s="1"/>
  <c r="AL1093" i="2" s="1"/>
  <c r="Q1093" i="2"/>
  <c r="I1093" i="2"/>
  <c r="N1093" i="2" s="1"/>
  <c r="W1097" i="2"/>
  <c r="R1097" i="2"/>
  <c r="AB1097" i="2" s="1"/>
  <c r="AL1097" i="2" s="1"/>
  <c r="Q1097" i="2"/>
  <c r="AA1097" i="2" s="1"/>
  <c r="AK1097" i="2" s="1"/>
  <c r="I1097" i="2"/>
  <c r="O1097" i="2" s="1"/>
  <c r="P1097" i="2" s="1"/>
  <c r="W1096" i="2"/>
  <c r="AG1096" i="2" s="1"/>
  <c r="AQ1096" i="2" s="1"/>
  <c r="R1096" i="2"/>
  <c r="AB1096" i="2" s="1"/>
  <c r="AL1096" i="2" s="1"/>
  <c r="Q1096" i="2"/>
  <c r="AA1096" i="2" s="1"/>
  <c r="I1096" i="2"/>
  <c r="W1087" i="2"/>
  <c r="AG1087" i="2" s="1"/>
  <c r="AQ1087" i="2" s="1"/>
  <c r="R1087" i="2"/>
  <c r="Q1087" i="2"/>
  <c r="AA1087" i="2" s="1"/>
  <c r="AK1087" i="2" s="1"/>
  <c r="I1087" i="2"/>
  <c r="O1087" i="2" s="1"/>
  <c r="P1087" i="2" s="1"/>
  <c r="W1086" i="2"/>
  <c r="AG1086" i="2" s="1"/>
  <c r="AQ1086" i="2" s="1"/>
  <c r="R1086" i="2"/>
  <c r="AB1086" i="2" s="1"/>
  <c r="AL1086" i="2" s="1"/>
  <c r="Q1086" i="2"/>
  <c r="AA1086" i="2" s="1"/>
  <c r="I1086" i="2"/>
  <c r="W1080" i="2"/>
  <c r="AG1080" i="2" s="1"/>
  <c r="AQ1080" i="2" s="1"/>
  <c r="R1080" i="2"/>
  <c r="AB1080" i="2" s="1"/>
  <c r="AL1080" i="2" s="1"/>
  <c r="Q1080" i="2"/>
  <c r="AA1080" i="2" s="1"/>
  <c r="I1080" i="2"/>
  <c r="O1080" i="2" s="1"/>
  <c r="P1080" i="2" s="1"/>
  <c r="W1079" i="2"/>
  <c r="AG1079" i="2" s="1"/>
  <c r="AQ1079" i="2" s="1"/>
  <c r="R1079" i="2"/>
  <c r="AB1079" i="2" s="1"/>
  <c r="AL1079" i="2" s="1"/>
  <c r="Q1079" i="2"/>
  <c r="I1079" i="2"/>
  <c r="W1090" i="2"/>
  <c r="AG1090" i="2" s="1"/>
  <c r="AQ1090" i="2" s="1"/>
  <c r="R1090" i="2"/>
  <c r="Q1090" i="2"/>
  <c r="AA1090" i="2" s="1"/>
  <c r="AK1090" i="2" s="1"/>
  <c r="I1090" i="2"/>
  <c r="O1090" i="2" s="1"/>
  <c r="P1090" i="2" s="1"/>
  <c r="W1089" i="2"/>
  <c r="AG1089" i="2" s="1"/>
  <c r="AQ1089" i="2" s="1"/>
  <c r="AB1089" i="2"/>
  <c r="AL1089" i="2" s="1"/>
  <c r="Q1089" i="2"/>
  <c r="AA1089" i="2" s="1"/>
  <c r="I1089" i="2"/>
  <c r="W1078" i="2"/>
  <c r="AG1078" i="2" s="1"/>
  <c r="AQ1078" i="2" s="1"/>
  <c r="R1078" i="2"/>
  <c r="AB1078" i="2" s="1"/>
  <c r="AL1078" i="2" s="1"/>
  <c r="Q1078" i="2"/>
  <c r="I1078" i="2"/>
  <c r="N1078" i="2" s="1"/>
  <c r="W1077" i="2"/>
  <c r="R1077" i="2"/>
  <c r="AB1077" i="2" s="1"/>
  <c r="AL1077" i="2" s="1"/>
  <c r="Q1077" i="2"/>
  <c r="AA1077" i="2" s="1"/>
  <c r="I1077" i="2"/>
  <c r="O1077" i="2" s="1"/>
  <c r="P1077" i="2" s="1"/>
  <c r="W1075" i="2"/>
  <c r="AG1075" i="2" s="1"/>
  <c r="AQ1075" i="2" s="1"/>
  <c r="R1075" i="2"/>
  <c r="AB1075" i="2" s="1"/>
  <c r="AL1075" i="2" s="1"/>
  <c r="Q1075" i="2"/>
  <c r="I1075" i="2"/>
  <c r="N1075" i="2" s="1"/>
  <c r="W1074" i="2"/>
  <c r="AG1074" i="2" s="1"/>
  <c r="AQ1074" i="2" s="1"/>
  <c r="R1074" i="2"/>
  <c r="AB1074" i="2" s="1"/>
  <c r="AL1074" i="2" s="1"/>
  <c r="Q1074" i="2"/>
  <c r="I1074" i="2"/>
  <c r="N1074" i="2" s="1"/>
  <c r="W1070" i="2"/>
  <c r="AG1070" i="2" s="1"/>
  <c r="AQ1070" i="2" s="1"/>
  <c r="R1070" i="2"/>
  <c r="Q1070" i="2"/>
  <c r="AA1070" i="2" s="1"/>
  <c r="AK1070" i="2" s="1"/>
  <c r="I1070" i="2"/>
  <c r="O1070" i="2" s="1"/>
  <c r="P1070" i="2" s="1"/>
  <c r="W1069" i="2"/>
  <c r="AG1069" i="2" s="1"/>
  <c r="AQ1069" i="2" s="1"/>
  <c r="R1069" i="2"/>
  <c r="AB1069" i="2" s="1"/>
  <c r="AL1069" i="2" s="1"/>
  <c r="Q1069" i="2"/>
  <c r="AA1069" i="2" s="1"/>
  <c r="AK1069" i="2" s="1"/>
  <c r="I1069" i="2"/>
  <c r="N1069" i="2" s="1"/>
  <c r="W1072" i="2"/>
  <c r="AG1072" i="2" s="1"/>
  <c r="AQ1072" i="2" s="1"/>
  <c r="R1072" i="2"/>
  <c r="AB1072" i="2" s="1"/>
  <c r="AL1072" i="2" s="1"/>
  <c r="Q1072" i="2"/>
  <c r="I1072" i="2"/>
  <c r="W1071" i="2"/>
  <c r="AG1071" i="2" s="1"/>
  <c r="AQ1071" i="2" s="1"/>
  <c r="AB1071" i="2"/>
  <c r="AL1071" i="2" s="1"/>
  <c r="Q1071" i="2"/>
  <c r="I1071" i="2"/>
  <c r="O1071" i="2" s="1"/>
  <c r="P1071" i="2" s="1"/>
  <c r="W1162" i="2"/>
  <c r="AG1162" i="2" s="1"/>
  <c r="R1162" i="2"/>
  <c r="AB1162" i="2" s="1"/>
  <c r="AL1162" i="2" s="1"/>
  <c r="Q1162" i="2"/>
  <c r="AA1162" i="2" s="1"/>
  <c r="AK1162" i="2" s="1"/>
  <c r="I1162" i="2"/>
  <c r="W1160" i="2"/>
  <c r="AG1160" i="2" s="1"/>
  <c r="AQ1160" i="2" s="1"/>
  <c r="R1160" i="2"/>
  <c r="Q1160" i="2"/>
  <c r="AA1160" i="2" s="1"/>
  <c r="I1160" i="2"/>
  <c r="N1160" i="2" s="1"/>
  <c r="W1158" i="2"/>
  <c r="AG1158" i="2" s="1"/>
  <c r="AQ1158" i="2" s="1"/>
  <c r="R1158" i="2"/>
  <c r="AB1158" i="2" s="1"/>
  <c r="AL1158" i="2" s="1"/>
  <c r="Q1158" i="2"/>
  <c r="AA1158" i="2" s="1"/>
  <c r="AK1158" i="2" s="1"/>
  <c r="I1158" i="2"/>
  <c r="W1156" i="2"/>
  <c r="AG1156" i="2" s="1"/>
  <c r="AQ1156" i="2" s="1"/>
  <c r="R1156" i="2"/>
  <c r="AB1156" i="2" s="1"/>
  <c r="AL1156" i="2" s="1"/>
  <c r="Q1156" i="2"/>
  <c r="AA1156" i="2" s="1"/>
  <c r="I1156" i="2"/>
  <c r="W1155" i="2"/>
  <c r="AG1155" i="2" s="1"/>
  <c r="AQ1155" i="2" s="1"/>
  <c r="R1155" i="2"/>
  <c r="AB1155" i="2" s="1"/>
  <c r="AL1155" i="2" s="1"/>
  <c r="Q1155" i="2"/>
  <c r="I1155" i="2"/>
  <c r="W1157" i="2"/>
  <c r="AG1157" i="2" s="1"/>
  <c r="AQ1157" i="2" s="1"/>
  <c r="R1157" i="2"/>
  <c r="AB1157" i="2" s="1"/>
  <c r="AL1157" i="2" s="1"/>
  <c r="Q1157" i="2"/>
  <c r="AA1157" i="2" s="1"/>
  <c r="I1157" i="2"/>
  <c r="W1161" i="2"/>
  <c r="AG1161" i="2" s="1"/>
  <c r="AQ1161" i="2" s="1"/>
  <c r="R1161" i="2"/>
  <c r="AB1161" i="2" s="1"/>
  <c r="AL1161" i="2" s="1"/>
  <c r="Q1161" i="2"/>
  <c r="I1161" i="2"/>
  <c r="W1148" i="2"/>
  <c r="AG1148" i="2" s="1"/>
  <c r="AQ1148" i="2" s="1"/>
  <c r="R1148" i="2"/>
  <c r="AB1148" i="2" s="1"/>
  <c r="AL1148" i="2" s="1"/>
  <c r="Q1148" i="2"/>
  <c r="I1148" i="2"/>
  <c r="N1148" i="2" s="1"/>
  <c r="W1152" i="2"/>
  <c r="AG1152" i="2" s="1"/>
  <c r="AQ1152" i="2" s="1"/>
  <c r="R1152" i="2"/>
  <c r="AB1152" i="2" s="1"/>
  <c r="AL1152" i="2" s="1"/>
  <c r="Q1152" i="2"/>
  <c r="AA1152" i="2" s="1"/>
  <c r="I1152" i="2"/>
  <c r="O1152" i="2" s="1"/>
  <c r="P1152" i="2" s="1"/>
  <c r="W1151" i="2"/>
  <c r="R1151" i="2"/>
  <c r="AB1151" i="2" s="1"/>
  <c r="AL1151" i="2" s="1"/>
  <c r="Q1151" i="2"/>
  <c r="AA1151" i="2" s="1"/>
  <c r="I1151" i="2"/>
  <c r="O1151" i="2" s="1"/>
  <c r="P1151" i="2" s="1"/>
  <c r="W1147" i="2"/>
  <c r="AG1147" i="2" s="1"/>
  <c r="AQ1147" i="2" s="1"/>
  <c r="R1147" i="2"/>
  <c r="AB1147" i="2" s="1"/>
  <c r="AL1147" i="2" s="1"/>
  <c r="Q1147" i="2"/>
  <c r="AA1147" i="2" s="1"/>
  <c r="I1147" i="2"/>
  <c r="O1147" i="2" s="1"/>
  <c r="P1147" i="2" s="1"/>
  <c r="W1149" i="2"/>
  <c r="AG1149" i="2" s="1"/>
  <c r="AQ1149" i="2" s="1"/>
  <c r="R1149" i="2"/>
  <c r="AB1149" i="2" s="1"/>
  <c r="AL1149" i="2" s="1"/>
  <c r="Q1149" i="2"/>
  <c r="I1149" i="2"/>
  <c r="O1149" i="2" s="1"/>
  <c r="P1149" i="2" s="1"/>
  <c r="W1153" i="2"/>
  <c r="AG1153" i="2" s="1"/>
  <c r="AQ1153" i="2" s="1"/>
  <c r="R1153" i="2"/>
  <c r="AB1153" i="2" s="1"/>
  <c r="AL1153" i="2" s="1"/>
  <c r="Q1153" i="2"/>
  <c r="AA1153" i="2" s="1"/>
  <c r="I1153" i="2"/>
  <c r="O1153" i="2" s="1"/>
  <c r="P1153" i="2" s="1"/>
  <c r="W1154" i="2"/>
  <c r="AG1154" i="2" s="1"/>
  <c r="AQ1154" i="2" s="1"/>
  <c r="R1154" i="2"/>
  <c r="Q1154" i="2"/>
  <c r="AA1154" i="2" s="1"/>
  <c r="AK1154" i="2" s="1"/>
  <c r="I1154" i="2"/>
  <c r="N1154" i="2" s="1"/>
  <c r="W1145" i="2"/>
  <c r="AG1145" i="2" s="1"/>
  <c r="AQ1145" i="2" s="1"/>
  <c r="R1145" i="2"/>
  <c r="AB1145" i="2" s="1"/>
  <c r="AL1145" i="2" s="1"/>
  <c r="Q1145" i="2"/>
  <c r="AA1145" i="2" s="1"/>
  <c r="I1145" i="2"/>
  <c r="W1150" i="2"/>
  <c r="AG1150" i="2" s="1"/>
  <c r="AQ1150" i="2" s="1"/>
  <c r="R1150" i="2"/>
  <c r="AB1150" i="2" s="1"/>
  <c r="AL1150" i="2" s="1"/>
  <c r="Q1150" i="2"/>
  <c r="AA1150" i="2" s="1"/>
  <c r="I1150" i="2"/>
  <c r="O1150" i="2" s="1"/>
  <c r="P1150" i="2" s="1"/>
  <c r="W1146" i="2"/>
  <c r="AG1146" i="2" s="1"/>
  <c r="AQ1146" i="2" s="1"/>
  <c r="R1146" i="2"/>
  <c r="AB1146" i="2" s="1"/>
  <c r="AL1146" i="2" s="1"/>
  <c r="Q1146" i="2"/>
  <c r="I1146" i="2"/>
  <c r="O1146" i="2" s="1"/>
  <c r="P1146" i="2" s="1"/>
  <c r="W1144" i="2"/>
  <c r="AG1144" i="2" s="1"/>
  <c r="AQ1144" i="2" s="1"/>
  <c r="R1144" i="2"/>
  <c r="AB1144" i="2" s="1"/>
  <c r="AL1144" i="2" s="1"/>
  <c r="Q1144" i="2"/>
  <c r="I1144" i="2"/>
  <c r="O1144" i="2" s="1"/>
  <c r="P1144" i="2" s="1"/>
  <c r="W1143" i="2"/>
  <c r="AG1143" i="2" s="1"/>
  <c r="AQ1143" i="2" s="1"/>
  <c r="R1143" i="2"/>
  <c r="AB1143" i="2" s="1"/>
  <c r="AL1143" i="2" s="1"/>
  <c r="Q1143" i="2"/>
  <c r="AA1143" i="2" s="1"/>
  <c r="I1143" i="2"/>
  <c r="O1143" i="2" s="1"/>
  <c r="P1143" i="2" s="1"/>
  <c r="W1142" i="2"/>
  <c r="R1142" i="2"/>
  <c r="AB1142" i="2" s="1"/>
  <c r="AL1142" i="2" s="1"/>
  <c r="Q1142" i="2"/>
  <c r="AA1142" i="2" s="1"/>
  <c r="I1142" i="2"/>
  <c r="O1142" i="2" s="1"/>
  <c r="P1142" i="2" s="1"/>
  <c r="W1067" i="2"/>
  <c r="AG1067" i="2" s="1"/>
  <c r="AQ1067" i="2" s="1"/>
  <c r="R1067" i="2"/>
  <c r="Q1067" i="2"/>
  <c r="AA1067" i="2" s="1"/>
  <c r="AK1067" i="2" s="1"/>
  <c r="I1067" i="2"/>
  <c r="O1067" i="2" s="1"/>
  <c r="P1067" i="2" s="1"/>
  <c r="W1066" i="2"/>
  <c r="AG1066" i="2" s="1"/>
  <c r="AQ1066" i="2" s="1"/>
  <c r="R1066" i="2"/>
  <c r="AB1066" i="2" s="1"/>
  <c r="AL1066" i="2" s="1"/>
  <c r="Q1066" i="2"/>
  <c r="AA1066" i="2" s="1"/>
  <c r="I1066" i="2"/>
  <c r="W1064" i="2"/>
  <c r="AG1064" i="2" s="1"/>
  <c r="AQ1064" i="2" s="1"/>
  <c r="R1064" i="2"/>
  <c r="AB1064" i="2" s="1"/>
  <c r="AL1064" i="2" s="1"/>
  <c r="Q1064" i="2"/>
  <c r="AA1064" i="2" s="1"/>
  <c r="I1064" i="2"/>
  <c r="O1064" i="2" s="1"/>
  <c r="P1064" i="2" s="1"/>
  <c r="W1065" i="2"/>
  <c r="AG1065" i="2" s="1"/>
  <c r="AQ1065" i="2" s="1"/>
  <c r="R1065" i="2"/>
  <c r="AB1065" i="2" s="1"/>
  <c r="AL1065" i="2" s="1"/>
  <c r="Q1065" i="2"/>
  <c r="I1065" i="2"/>
  <c r="O1065" i="2" s="1"/>
  <c r="P1065" i="2" s="1"/>
  <c r="W1063" i="2"/>
  <c r="AG1063" i="2" s="1"/>
  <c r="AQ1063" i="2" s="1"/>
  <c r="R1063" i="2"/>
  <c r="AB1063" i="2" s="1"/>
  <c r="AL1063" i="2" s="1"/>
  <c r="Q1063" i="2"/>
  <c r="I1063" i="2"/>
  <c r="O1063" i="2" s="1"/>
  <c r="P1063" i="2" s="1"/>
  <c r="W1062" i="2"/>
  <c r="AG1062" i="2" s="1"/>
  <c r="AQ1062" i="2" s="1"/>
  <c r="R1062" i="2"/>
  <c r="Q1062" i="2"/>
  <c r="AA1062" i="2" s="1"/>
  <c r="AK1062" i="2" s="1"/>
  <c r="I1062" i="2"/>
  <c r="O1062" i="2" s="1"/>
  <c r="P1062" i="2" s="1"/>
  <c r="W1061" i="2"/>
  <c r="R1061" i="2"/>
  <c r="AB1061" i="2" s="1"/>
  <c r="AL1061" i="2" s="1"/>
  <c r="Q1061" i="2"/>
  <c r="I1061" i="2"/>
  <c r="AG1060" i="2"/>
  <c r="AI1060" i="2"/>
  <c r="AS1060" i="2" s="1"/>
  <c r="M1060" i="2"/>
  <c r="L1060" i="2"/>
  <c r="AP1056" i="2"/>
  <c r="AN1056" i="2"/>
  <c r="AF1056" i="2"/>
  <c r="AD1056" i="2"/>
  <c r="V1056" i="2"/>
  <c r="T1056" i="2"/>
  <c r="M1056" i="2"/>
  <c r="L1056" i="2"/>
  <c r="J1056" i="2"/>
  <c r="H1056" i="2"/>
  <c r="G1056" i="2"/>
  <c r="P1055" i="2"/>
  <c r="Z1055" i="2" s="1"/>
  <c r="AJ1055" i="2" s="1"/>
  <c r="AT1055" i="2" s="1"/>
  <c r="W1046" i="2"/>
  <c r="R1046" i="2"/>
  <c r="AB1046" i="2" s="1"/>
  <c r="AL1046" i="2" s="1"/>
  <c r="Q1046" i="2"/>
  <c r="AA1046" i="2" s="1"/>
  <c r="AK1046" i="2" s="1"/>
  <c r="I1046" i="2"/>
  <c r="W1050" i="2"/>
  <c r="AG1050" i="2" s="1"/>
  <c r="AQ1050" i="2" s="1"/>
  <c r="R1050" i="2"/>
  <c r="Q1050" i="2"/>
  <c r="AA1050" i="2" s="1"/>
  <c r="AK1050" i="2" s="1"/>
  <c r="I1050" i="2"/>
  <c r="O1050" i="2" s="1"/>
  <c r="P1050" i="2" s="1"/>
  <c r="W1042" i="2"/>
  <c r="AG1042" i="2" s="1"/>
  <c r="AQ1042" i="2" s="1"/>
  <c r="R1042" i="2"/>
  <c r="AB1042" i="2" s="1"/>
  <c r="AL1042" i="2" s="1"/>
  <c r="Q1042" i="2"/>
  <c r="AA1042" i="2" s="1"/>
  <c r="I1042" i="2"/>
  <c r="O1042" i="2" s="1"/>
  <c r="P1042" i="2" s="1"/>
  <c r="W1045" i="2"/>
  <c r="AG1045" i="2" s="1"/>
  <c r="AQ1045" i="2" s="1"/>
  <c r="R1045" i="2"/>
  <c r="AB1045" i="2" s="1"/>
  <c r="AL1045" i="2" s="1"/>
  <c r="Q1045" i="2"/>
  <c r="AA1045" i="2" s="1"/>
  <c r="I1045" i="2"/>
  <c r="W1049" i="2"/>
  <c r="AG1049" i="2" s="1"/>
  <c r="AQ1049" i="2" s="1"/>
  <c r="R1049" i="2"/>
  <c r="AB1049" i="2" s="1"/>
  <c r="AL1049" i="2" s="1"/>
  <c r="Q1049" i="2"/>
  <c r="I1049" i="2"/>
  <c r="O1049" i="2" s="1"/>
  <c r="P1049" i="2" s="1"/>
  <c r="W1048" i="2"/>
  <c r="AG1048" i="2" s="1"/>
  <c r="AQ1048" i="2" s="1"/>
  <c r="R1048" i="2"/>
  <c r="AB1048" i="2" s="1"/>
  <c r="AL1048" i="2" s="1"/>
  <c r="Q1048" i="2"/>
  <c r="I1048" i="2"/>
  <c r="O1048" i="2" s="1"/>
  <c r="P1048" i="2" s="1"/>
  <c r="W1047" i="2"/>
  <c r="AG1047" i="2" s="1"/>
  <c r="AQ1047" i="2" s="1"/>
  <c r="R1047" i="2"/>
  <c r="AB1047" i="2" s="1"/>
  <c r="AL1047" i="2" s="1"/>
  <c r="Q1047" i="2"/>
  <c r="I1047" i="2"/>
  <c r="O1047" i="2" s="1"/>
  <c r="P1047" i="2" s="1"/>
  <c r="W1041" i="2"/>
  <c r="AG1041" i="2" s="1"/>
  <c r="AQ1041" i="2" s="1"/>
  <c r="R1041" i="2"/>
  <c r="AB1041" i="2" s="1"/>
  <c r="AL1041" i="2" s="1"/>
  <c r="Q1041" i="2"/>
  <c r="I1041" i="2"/>
  <c r="O1041" i="2" s="1"/>
  <c r="P1041" i="2" s="1"/>
  <c r="W1044" i="2"/>
  <c r="AG1044" i="2" s="1"/>
  <c r="AQ1044" i="2" s="1"/>
  <c r="R1044" i="2"/>
  <c r="AB1044" i="2" s="1"/>
  <c r="AL1044" i="2" s="1"/>
  <c r="Q1044" i="2"/>
  <c r="I1044" i="2"/>
  <c r="O1044" i="2" s="1"/>
  <c r="P1044" i="2" s="1"/>
  <c r="W1043" i="2"/>
  <c r="AG1043" i="2" s="1"/>
  <c r="AQ1043" i="2" s="1"/>
  <c r="R1043" i="2"/>
  <c r="Q1043" i="2"/>
  <c r="AA1043" i="2" s="1"/>
  <c r="AK1043" i="2" s="1"/>
  <c r="I1043" i="2"/>
  <c r="N1043" i="2" s="1"/>
  <c r="W1054" i="2"/>
  <c r="AG1054" i="2" s="1"/>
  <c r="AQ1054" i="2" s="1"/>
  <c r="R1054" i="2"/>
  <c r="AB1054" i="2" s="1"/>
  <c r="AL1054" i="2" s="1"/>
  <c r="Q1054" i="2"/>
  <c r="I1054" i="2"/>
  <c r="O1054" i="2" s="1"/>
  <c r="P1054" i="2" s="1"/>
  <c r="W1053" i="2"/>
  <c r="AG1053" i="2" s="1"/>
  <c r="AQ1053" i="2" s="1"/>
  <c r="R1053" i="2"/>
  <c r="AB1053" i="2" s="1"/>
  <c r="AL1053" i="2" s="1"/>
  <c r="Q1053" i="2"/>
  <c r="AA1053" i="2" s="1"/>
  <c r="I1053" i="2"/>
  <c r="O1053" i="2" s="1"/>
  <c r="P1053" i="2" s="1"/>
  <c r="W1052" i="2"/>
  <c r="AG1052" i="2" s="1"/>
  <c r="AQ1052" i="2" s="1"/>
  <c r="R1052" i="2"/>
  <c r="AB1052" i="2" s="1"/>
  <c r="AL1052" i="2" s="1"/>
  <c r="Q1052" i="2"/>
  <c r="I1052" i="2"/>
  <c r="O1052" i="2" s="1"/>
  <c r="P1052" i="2" s="1"/>
  <c r="W1051" i="2"/>
  <c r="AB1051" i="2"/>
  <c r="AL1051" i="2" s="1"/>
  <c r="Q1051" i="2"/>
  <c r="AA1051" i="2" s="1"/>
  <c r="I1051" i="2"/>
  <c r="O1051" i="2" s="1"/>
  <c r="P1051" i="2" s="1"/>
  <c r="W1011" i="2"/>
  <c r="AG1011" i="2" s="1"/>
  <c r="R1011" i="2"/>
  <c r="AB1011" i="2" s="1"/>
  <c r="AL1011" i="2" s="1"/>
  <c r="I1011" i="2"/>
  <c r="N1011" i="2" s="1"/>
  <c r="W1009" i="2"/>
  <c r="AG1009" i="2" s="1"/>
  <c r="AQ1009" i="2" s="1"/>
  <c r="R1009" i="2"/>
  <c r="AB1009" i="2" s="1"/>
  <c r="AL1009" i="2" s="1"/>
  <c r="Q1009" i="2"/>
  <c r="AA1009" i="2" s="1"/>
  <c r="AK1009" i="2" s="1"/>
  <c r="I1009" i="2"/>
  <c r="N1009" i="2" s="1"/>
  <c r="W1005" i="2"/>
  <c r="AG1005" i="2" s="1"/>
  <c r="AQ1005" i="2" s="1"/>
  <c r="R1005" i="2"/>
  <c r="AB1005" i="2" s="1"/>
  <c r="AL1005" i="2" s="1"/>
  <c r="Q1005" i="2"/>
  <c r="AA1005" i="2" s="1"/>
  <c r="I1005" i="2"/>
  <c r="N1005" i="2" s="1"/>
  <c r="W1003" i="2"/>
  <c r="AG1003" i="2" s="1"/>
  <c r="AQ1003" i="2" s="1"/>
  <c r="R1003" i="2"/>
  <c r="AB1003" i="2" s="1"/>
  <c r="AL1003" i="2" s="1"/>
  <c r="Q1003" i="2"/>
  <c r="I1003" i="2"/>
  <c r="W1002" i="2"/>
  <c r="R1002" i="2"/>
  <c r="AB1002" i="2" s="1"/>
  <c r="AL1002" i="2" s="1"/>
  <c r="Q1002" i="2"/>
  <c r="AA1002" i="2" s="1"/>
  <c r="AK1002" i="2" s="1"/>
  <c r="I1002" i="2"/>
  <c r="W1018" i="2"/>
  <c r="AG1018" i="2" s="1"/>
  <c r="AQ1018" i="2" s="1"/>
  <c r="AB1018" i="2"/>
  <c r="AL1018" i="2" s="1"/>
  <c r="Q1018" i="2"/>
  <c r="AA1018" i="2" s="1"/>
  <c r="AK1018" i="2" s="1"/>
  <c r="I1018" i="2"/>
  <c r="N1018" i="2" s="1"/>
  <c r="W1016" i="2"/>
  <c r="AG1016" i="2" s="1"/>
  <c r="AQ1016" i="2" s="1"/>
  <c r="R1016" i="2"/>
  <c r="AB1016" i="2" s="1"/>
  <c r="AL1016" i="2" s="1"/>
  <c r="Q1016" i="2"/>
  <c r="AA1016" i="2" s="1"/>
  <c r="AK1016" i="2" s="1"/>
  <c r="I1016" i="2"/>
  <c r="W1015" i="2"/>
  <c r="AG1015" i="2" s="1"/>
  <c r="AQ1015" i="2" s="1"/>
  <c r="R1015" i="2"/>
  <c r="AB1015" i="2" s="1"/>
  <c r="AL1015" i="2" s="1"/>
  <c r="Q1015" i="2"/>
  <c r="I1015" i="2"/>
  <c r="O1015" i="2" s="1"/>
  <c r="P1015" i="2" s="1"/>
  <c r="W998" i="2"/>
  <c r="AG998" i="2" s="1"/>
  <c r="AQ998" i="2" s="1"/>
  <c r="R998" i="2"/>
  <c r="AB998" i="2" s="1"/>
  <c r="AL998" i="2" s="1"/>
  <c r="Q998" i="2"/>
  <c r="AA998" i="2" s="1"/>
  <c r="AK998" i="2" s="1"/>
  <c r="I998" i="2"/>
  <c r="O998" i="2" s="1"/>
  <c r="P998" i="2" s="1"/>
  <c r="W1014" i="2"/>
  <c r="AG1014" i="2" s="1"/>
  <c r="AQ1014" i="2" s="1"/>
  <c r="R1014" i="2"/>
  <c r="AB1014" i="2" s="1"/>
  <c r="AL1014" i="2" s="1"/>
  <c r="Q1014" i="2"/>
  <c r="I1014" i="2"/>
  <c r="O1014" i="2" s="1"/>
  <c r="P1014" i="2" s="1"/>
  <c r="W996" i="2"/>
  <c r="AG996" i="2" s="1"/>
  <c r="AQ996" i="2" s="1"/>
  <c r="R996" i="2"/>
  <c r="AB996" i="2" s="1"/>
  <c r="AL996" i="2" s="1"/>
  <c r="Q996" i="2"/>
  <c r="I996" i="2"/>
  <c r="O996" i="2" s="1"/>
  <c r="P996" i="2" s="1"/>
  <c r="W995" i="2"/>
  <c r="AG995" i="2" s="1"/>
  <c r="AQ995" i="2" s="1"/>
  <c r="R995" i="2"/>
  <c r="AB995" i="2" s="1"/>
  <c r="AL995" i="2" s="1"/>
  <c r="Q995" i="2"/>
  <c r="AA995" i="2" s="1"/>
  <c r="AK995" i="2" s="1"/>
  <c r="I995" i="2"/>
  <c r="W994" i="2"/>
  <c r="R994" i="2"/>
  <c r="AB994" i="2" s="1"/>
  <c r="AL994" i="2" s="1"/>
  <c r="Q994" i="2"/>
  <c r="AA994" i="2" s="1"/>
  <c r="I994" i="2"/>
  <c r="N994" i="2" s="1"/>
  <c r="W993" i="2"/>
  <c r="R993" i="2"/>
  <c r="AB993" i="2" s="1"/>
  <c r="AL993" i="2" s="1"/>
  <c r="I993" i="2"/>
  <c r="O993" i="2" s="1"/>
  <c r="P993" i="2" s="1"/>
  <c r="W1013" i="2"/>
  <c r="AG1013" i="2" s="1"/>
  <c r="AQ1013" i="2" s="1"/>
  <c r="R1013" i="2"/>
  <c r="AB1013" i="2" s="1"/>
  <c r="AL1013" i="2" s="1"/>
  <c r="Q1013" i="2"/>
  <c r="AA1013" i="2" s="1"/>
  <c r="AK1013" i="2" s="1"/>
  <c r="I1013" i="2"/>
  <c r="O1013" i="2" s="1"/>
  <c r="P1013" i="2" s="1"/>
  <c r="W1007" i="2"/>
  <c r="R1007" i="2"/>
  <c r="AB1007" i="2" s="1"/>
  <c r="AL1007" i="2" s="1"/>
  <c r="I1007" i="2"/>
  <c r="O1007" i="2" s="1"/>
  <c r="P1007" i="2" s="1"/>
  <c r="W991" i="2"/>
  <c r="AG991" i="2" s="1"/>
  <c r="AQ991" i="2" s="1"/>
  <c r="R991" i="2"/>
  <c r="AB991" i="2" s="1"/>
  <c r="AL991" i="2" s="1"/>
  <c r="Q991" i="2"/>
  <c r="AA991" i="2" s="1"/>
  <c r="I991" i="2"/>
  <c r="N991" i="2" s="1"/>
  <c r="W990" i="2"/>
  <c r="AG990" i="2" s="1"/>
  <c r="AQ990" i="2" s="1"/>
  <c r="R990" i="2"/>
  <c r="AB990" i="2" s="1"/>
  <c r="AL990" i="2" s="1"/>
  <c r="Q990" i="2"/>
  <c r="I990" i="2"/>
  <c r="O990" i="2" s="1"/>
  <c r="P990" i="2" s="1"/>
  <c r="W989" i="2"/>
  <c r="AG989" i="2" s="1"/>
  <c r="AQ989" i="2" s="1"/>
  <c r="R989" i="2"/>
  <c r="AB989" i="2" s="1"/>
  <c r="AL989" i="2" s="1"/>
  <c r="Q989" i="2"/>
  <c r="AA989" i="2" s="1"/>
  <c r="AK989" i="2" s="1"/>
  <c r="I989" i="2"/>
  <c r="O989" i="2" s="1"/>
  <c r="P989" i="2" s="1"/>
  <c r="W1012" i="2"/>
  <c r="AG1012" i="2" s="1"/>
  <c r="AQ1012" i="2" s="1"/>
  <c r="R1012" i="2"/>
  <c r="AB1012" i="2" s="1"/>
  <c r="AL1012" i="2" s="1"/>
  <c r="Q1012" i="2"/>
  <c r="I1012" i="2"/>
  <c r="N1012" i="2" s="1"/>
  <c r="W987" i="2"/>
  <c r="AG987" i="2" s="1"/>
  <c r="AQ987" i="2" s="1"/>
  <c r="R987" i="2"/>
  <c r="Q987" i="2"/>
  <c r="AA987" i="2" s="1"/>
  <c r="AK987" i="2" s="1"/>
  <c r="I987" i="2"/>
  <c r="O987" i="2" s="1"/>
  <c r="P987" i="2" s="1"/>
  <c r="W986" i="2"/>
  <c r="AG986" i="2" s="1"/>
  <c r="AQ986" i="2" s="1"/>
  <c r="R986" i="2"/>
  <c r="AB986" i="2" s="1"/>
  <c r="AL986" i="2" s="1"/>
  <c r="Q986" i="2"/>
  <c r="AA986" i="2" s="1"/>
  <c r="I986" i="2"/>
  <c r="W1010" i="2"/>
  <c r="AG1010" i="2" s="1"/>
  <c r="AQ1010" i="2" s="1"/>
  <c r="R1010" i="2"/>
  <c r="AB1010" i="2" s="1"/>
  <c r="AL1010" i="2" s="1"/>
  <c r="Q1010" i="2"/>
  <c r="AA1010" i="2" s="1"/>
  <c r="I1010" i="2"/>
  <c r="O1010" i="2" s="1"/>
  <c r="P1010" i="2" s="1"/>
  <c r="W1006" i="2"/>
  <c r="AG1006" i="2" s="1"/>
  <c r="AQ1006" i="2" s="1"/>
  <c r="R1006" i="2"/>
  <c r="AB1006" i="2" s="1"/>
  <c r="AL1006" i="2" s="1"/>
  <c r="Q1006" i="2"/>
  <c r="AA1006" i="2" s="1"/>
  <c r="I1006" i="2"/>
  <c r="N1006" i="2" s="1"/>
  <c r="W1004" i="2"/>
  <c r="AG1004" i="2" s="1"/>
  <c r="R1004" i="2"/>
  <c r="AB1004" i="2" s="1"/>
  <c r="AL1004" i="2" s="1"/>
  <c r="Q1004" i="2"/>
  <c r="AA1004" i="2" s="1"/>
  <c r="AK1004" i="2" s="1"/>
  <c r="I1004" i="2"/>
  <c r="O1004" i="2" s="1"/>
  <c r="P1004" i="2" s="1"/>
  <c r="W1008" i="2"/>
  <c r="AG1008" i="2" s="1"/>
  <c r="AQ1008" i="2" s="1"/>
  <c r="R1008" i="2"/>
  <c r="AB1008" i="2" s="1"/>
  <c r="AL1008" i="2" s="1"/>
  <c r="Q1008" i="2"/>
  <c r="I1008" i="2"/>
  <c r="O1008" i="2" s="1"/>
  <c r="P1008" i="2" s="1"/>
  <c r="W1001" i="2"/>
  <c r="AG1001" i="2" s="1"/>
  <c r="AQ1001" i="2" s="1"/>
  <c r="R1001" i="2"/>
  <c r="AB1001" i="2" s="1"/>
  <c r="AL1001" i="2" s="1"/>
  <c r="Q1001" i="2"/>
  <c r="AA1001" i="2" s="1"/>
  <c r="AK1001" i="2" s="1"/>
  <c r="I1001" i="2"/>
  <c r="O1001" i="2" s="1"/>
  <c r="P1001" i="2" s="1"/>
  <c r="W981" i="2"/>
  <c r="AG981" i="2" s="1"/>
  <c r="AQ981" i="2" s="1"/>
  <c r="R981" i="2"/>
  <c r="AB981" i="2" s="1"/>
  <c r="AL981" i="2" s="1"/>
  <c r="Q981" i="2"/>
  <c r="AA981" i="2" s="1"/>
  <c r="I981" i="2"/>
  <c r="W1000" i="2"/>
  <c r="AG1000" i="2" s="1"/>
  <c r="AQ1000" i="2" s="1"/>
  <c r="R1000" i="2"/>
  <c r="Q1000" i="2"/>
  <c r="AA1000" i="2" s="1"/>
  <c r="AK1000" i="2" s="1"/>
  <c r="I1000" i="2"/>
  <c r="O1000" i="2" s="1"/>
  <c r="P1000" i="2" s="1"/>
  <c r="W999" i="2"/>
  <c r="AG999" i="2" s="1"/>
  <c r="AQ999" i="2" s="1"/>
  <c r="R999" i="2"/>
  <c r="AB999" i="2" s="1"/>
  <c r="AL999" i="2" s="1"/>
  <c r="Q999" i="2"/>
  <c r="I999" i="2"/>
  <c r="W997" i="2"/>
  <c r="AG997" i="2" s="1"/>
  <c r="AQ997" i="2" s="1"/>
  <c r="R997" i="2"/>
  <c r="AB997" i="2" s="1"/>
  <c r="AL997" i="2" s="1"/>
  <c r="Q997" i="2"/>
  <c r="AA997" i="2" s="1"/>
  <c r="I997" i="2"/>
  <c r="O997" i="2" s="1"/>
  <c r="P997" i="2" s="1"/>
  <c r="W992" i="2"/>
  <c r="AG992" i="2" s="1"/>
  <c r="AQ992" i="2" s="1"/>
  <c r="R992" i="2"/>
  <c r="AB992" i="2" s="1"/>
  <c r="AL992" i="2" s="1"/>
  <c r="Q992" i="2"/>
  <c r="AA992" i="2" s="1"/>
  <c r="I992" i="2"/>
  <c r="N992" i="2" s="1"/>
  <c r="W988" i="2"/>
  <c r="AG988" i="2" s="1"/>
  <c r="AQ988" i="2" s="1"/>
  <c r="R988" i="2"/>
  <c r="Q988" i="2"/>
  <c r="AA988" i="2" s="1"/>
  <c r="AK988" i="2" s="1"/>
  <c r="I988" i="2"/>
  <c r="O988" i="2" s="1"/>
  <c r="P988" i="2" s="1"/>
  <c r="W985" i="2"/>
  <c r="AG985" i="2" s="1"/>
  <c r="AQ985" i="2" s="1"/>
  <c r="R985" i="2"/>
  <c r="AB985" i="2" s="1"/>
  <c r="AL985" i="2" s="1"/>
  <c r="Q985" i="2"/>
  <c r="I985" i="2"/>
  <c r="W984" i="2"/>
  <c r="AG984" i="2" s="1"/>
  <c r="AQ984" i="2" s="1"/>
  <c r="R984" i="2"/>
  <c r="AB984" i="2" s="1"/>
  <c r="AL984" i="2" s="1"/>
  <c r="Q984" i="2"/>
  <c r="AA984" i="2" s="1"/>
  <c r="I984" i="2"/>
  <c r="O984" i="2" s="1"/>
  <c r="P984" i="2" s="1"/>
  <c r="W983" i="2"/>
  <c r="R983" i="2"/>
  <c r="AB983" i="2" s="1"/>
  <c r="AL983" i="2" s="1"/>
  <c r="Q983" i="2"/>
  <c r="AA983" i="2" s="1"/>
  <c r="I983" i="2"/>
  <c r="W982" i="2"/>
  <c r="AG982" i="2" s="1"/>
  <c r="AQ982" i="2" s="1"/>
  <c r="R982" i="2"/>
  <c r="Q982" i="2"/>
  <c r="AA982" i="2" s="1"/>
  <c r="AK982" i="2" s="1"/>
  <c r="I982" i="2"/>
  <c r="O982" i="2" s="1"/>
  <c r="P982" i="2" s="1"/>
  <c r="W980" i="2"/>
  <c r="AG980" i="2" s="1"/>
  <c r="AQ980" i="2" s="1"/>
  <c r="R980" i="2"/>
  <c r="AB980" i="2" s="1"/>
  <c r="AL980" i="2" s="1"/>
  <c r="Q980" i="2"/>
  <c r="I980" i="2"/>
  <c r="W974" i="2"/>
  <c r="AG974" i="2" s="1"/>
  <c r="AQ974" i="2" s="1"/>
  <c r="R974" i="2"/>
  <c r="AB974" i="2" s="1"/>
  <c r="AL974" i="2" s="1"/>
  <c r="Q974" i="2"/>
  <c r="I974" i="2"/>
  <c r="W971" i="2"/>
  <c r="AG971" i="2" s="1"/>
  <c r="AQ971" i="2" s="1"/>
  <c r="R971" i="2"/>
  <c r="AB971" i="2" s="1"/>
  <c r="AL971" i="2" s="1"/>
  <c r="Q971" i="2"/>
  <c r="AA971" i="2" s="1"/>
  <c r="I971" i="2"/>
  <c r="N971" i="2" s="1"/>
  <c r="W978" i="2"/>
  <c r="R978" i="2"/>
  <c r="AB978" i="2" s="1"/>
  <c r="AL978" i="2" s="1"/>
  <c r="Q978" i="2"/>
  <c r="AA978" i="2" s="1"/>
  <c r="AK978" i="2" s="1"/>
  <c r="I978" i="2"/>
  <c r="N978" i="2" s="1"/>
  <c r="W977" i="2"/>
  <c r="AG977" i="2" s="1"/>
  <c r="R977" i="2"/>
  <c r="AB977" i="2" s="1"/>
  <c r="AL977" i="2" s="1"/>
  <c r="Q977" i="2"/>
  <c r="AA977" i="2" s="1"/>
  <c r="AK977" i="2" s="1"/>
  <c r="I977" i="2"/>
  <c r="N977" i="2" s="1"/>
  <c r="W976" i="2"/>
  <c r="AG976" i="2" s="1"/>
  <c r="AQ976" i="2" s="1"/>
  <c r="R976" i="2"/>
  <c r="Q976" i="2"/>
  <c r="AA976" i="2" s="1"/>
  <c r="AK976" i="2" s="1"/>
  <c r="I976" i="2"/>
  <c r="O976" i="2" s="1"/>
  <c r="P976" i="2" s="1"/>
  <c r="W943" i="2"/>
  <c r="AG943" i="2" s="1"/>
  <c r="AQ943" i="2" s="1"/>
  <c r="AB943" i="2"/>
  <c r="AL943" i="2" s="1"/>
  <c r="Q943" i="2"/>
  <c r="I943" i="2"/>
  <c r="W975" i="2"/>
  <c r="AG975" i="2" s="1"/>
  <c r="AQ975" i="2" s="1"/>
  <c r="R975" i="2"/>
  <c r="Q975" i="2"/>
  <c r="AA975" i="2" s="1"/>
  <c r="AK975" i="2" s="1"/>
  <c r="I975" i="2"/>
  <c r="O975" i="2" s="1"/>
  <c r="P975" i="2" s="1"/>
  <c r="W965" i="2"/>
  <c r="AG965" i="2" s="1"/>
  <c r="AQ965" i="2" s="1"/>
  <c r="R965" i="2"/>
  <c r="Q965" i="2"/>
  <c r="AA965" i="2" s="1"/>
  <c r="I965" i="2"/>
  <c r="O965" i="2" s="1"/>
  <c r="P965" i="2" s="1"/>
  <c r="W973" i="2"/>
  <c r="AG973" i="2" s="1"/>
  <c r="AQ973" i="2" s="1"/>
  <c r="R973" i="2"/>
  <c r="AB973" i="2" s="1"/>
  <c r="AL973" i="2" s="1"/>
  <c r="Q973" i="2"/>
  <c r="AA973" i="2" s="1"/>
  <c r="I973" i="2"/>
  <c r="O973" i="2" s="1"/>
  <c r="P973" i="2" s="1"/>
  <c r="W972" i="2"/>
  <c r="AG972" i="2" s="1"/>
  <c r="AQ972" i="2" s="1"/>
  <c r="R972" i="2"/>
  <c r="AB972" i="2" s="1"/>
  <c r="AL972" i="2" s="1"/>
  <c r="Q972" i="2"/>
  <c r="I972" i="2"/>
  <c r="N972" i="2" s="1"/>
  <c r="W970" i="2"/>
  <c r="R970" i="2"/>
  <c r="AB970" i="2" s="1"/>
  <c r="AL970" i="2" s="1"/>
  <c r="Q970" i="2"/>
  <c r="AA970" i="2" s="1"/>
  <c r="AK970" i="2" s="1"/>
  <c r="I970" i="2"/>
  <c r="N970" i="2" s="1"/>
  <c r="W966" i="2"/>
  <c r="AG966" i="2" s="1"/>
  <c r="R966" i="2"/>
  <c r="AB966" i="2" s="1"/>
  <c r="AL966" i="2" s="1"/>
  <c r="Q966" i="2"/>
  <c r="AA966" i="2" s="1"/>
  <c r="AK966" i="2" s="1"/>
  <c r="I966" i="2"/>
  <c r="N966" i="2" s="1"/>
  <c r="W962" i="2"/>
  <c r="AG962" i="2" s="1"/>
  <c r="AQ962" i="2" s="1"/>
  <c r="R962" i="2"/>
  <c r="Q962" i="2"/>
  <c r="AA962" i="2" s="1"/>
  <c r="AK962" i="2" s="1"/>
  <c r="I962" i="2"/>
  <c r="O962" i="2" s="1"/>
  <c r="P962" i="2" s="1"/>
  <c r="W969" i="2"/>
  <c r="AG969" i="2" s="1"/>
  <c r="AQ969" i="2" s="1"/>
  <c r="R969" i="2"/>
  <c r="AB969" i="2" s="1"/>
  <c r="AL969" i="2" s="1"/>
  <c r="Q969" i="2"/>
  <c r="AA969" i="2" s="1"/>
  <c r="I969" i="2"/>
  <c r="W961" i="2"/>
  <c r="AG961" i="2" s="1"/>
  <c r="AQ961" i="2" s="1"/>
  <c r="R961" i="2"/>
  <c r="AB961" i="2" s="1"/>
  <c r="AL961" i="2" s="1"/>
  <c r="I961" i="2"/>
  <c r="W968" i="2"/>
  <c r="AG968" i="2" s="1"/>
  <c r="AQ968" i="2" s="1"/>
  <c r="R968" i="2"/>
  <c r="AB968" i="2" s="1"/>
  <c r="AL968" i="2" s="1"/>
  <c r="Q968" i="2"/>
  <c r="AA968" i="2" s="1"/>
  <c r="I968" i="2"/>
  <c r="W959" i="2"/>
  <c r="AG959" i="2" s="1"/>
  <c r="AQ959" i="2" s="1"/>
  <c r="R959" i="2"/>
  <c r="AB959" i="2" s="1"/>
  <c r="AL959" i="2" s="1"/>
  <c r="Q959" i="2"/>
  <c r="I959" i="2"/>
  <c r="O959" i="2" s="1"/>
  <c r="P959" i="2" s="1"/>
  <c r="W958" i="2"/>
  <c r="AG958" i="2" s="1"/>
  <c r="AQ958" i="2" s="1"/>
  <c r="R958" i="2"/>
  <c r="AB958" i="2" s="1"/>
  <c r="AL958" i="2" s="1"/>
  <c r="Q958" i="2"/>
  <c r="I958" i="2"/>
  <c r="O958" i="2" s="1"/>
  <c r="P958" i="2" s="1"/>
  <c r="W967" i="2"/>
  <c r="AG967" i="2" s="1"/>
  <c r="AQ967" i="2" s="1"/>
  <c r="R967" i="2"/>
  <c r="AB967" i="2" s="1"/>
  <c r="AL967" i="2" s="1"/>
  <c r="Q967" i="2"/>
  <c r="I967" i="2"/>
  <c r="N967" i="2" s="1"/>
  <c r="W956" i="2"/>
  <c r="R956" i="2"/>
  <c r="AB956" i="2" s="1"/>
  <c r="AL956" i="2" s="1"/>
  <c r="Q956" i="2"/>
  <c r="AA956" i="2" s="1"/>
  <c r="AK956" i="2" s="1"/>
  <c r="I956" i="2"/>
  <c r="N956" i="2" s="1"/>
  <c r="W955" i="2"/>
  <c r="AG955" i="2" s="1"/>
  <c r="AQ955" i="2" s="1"/>
  <c r="R955" i="2"/>
  <c r="Q955" i="2"/>
  <c r="AA955" i="2" s="1"/>
  <c r="AK955" i="2" s="1"/>
  <c r="I955" i="2"/>
  <c r="W954" i="2"/>
  <c r="AG954" i="2" s="1"/>
  <c r="AQ954" i="2" s="1"/>
  <c r="R954" i="2"/>
  <c r="Q954" i="2"/>
  <c r="AA954" i="2" s="1"/>
  <c r="AK954" i="2" s="1"/>
  <c r="I954" i="2"/>
  <c r="W964" i="2"/>
  <c r="AG964" i="2" s="1"/>
  <c r="AQ964" i="2" s="1"/>
  <c r="R964" i="2"/>
  <c r="AB964" i="2" s="1"/>
  <c r="AL964" i="2" s="1"/>
  <c r="Q964" i="2"/>
  <c r="I964" i="2"/>
  <c r="W963" i="2"/>
  <c r="AG963" i="2" s="1"/>
  <c r="AQ963" i="2" s="1"/>
  <c r="R963" i="2"/>
  <c r="AB963" i="2" s="1"/>
  <c r="AL963" i="2" s="1"/>
  <c r="Q963" i="2"/>
  <c r="I963" i="2"/>
  <c r="W951" i="2"/>
  <c r="AG951" i="2" s="1"/>
  <c r="AQ951" i="2" s="1"/>
  <c r="R951" i="2"/>
  <c r="AB951" i="2" s="1"/>
  <c r="AL951" i="2" s="1"/>
  <c r="Q951" i="2"/>
  <c r="AA951" i="2" s="1"/>
  <c r="I951" i="2"/>
  <c r="O951" i="2" s="1"/>
  <c r="P951" i="2" s="1"/>
  <c r="W950" i="2"/>
  <c r="AG950" i="2" s="1"/>
  <c r="AQ950" i="2" s="1"/>
  <c r="R950" i="2"/>
  <c r="AB950" i="2" s="1"/>
  <c r="AL950" i="2" s="1"/>
  <c r="Q950" i="2"/>
  <c r="AA950" i="2" s="1"/>
  <c r="I950" i="2"/>
  <c r="W960" i="2"/>
  <c r="AG960" i="2" s="1"/>
  <c r="AQ960" i="2" s="1"/>
  <c r="R960" i="2"/>
  <c r="AB960" i="2" s="1"/>
  <c r="AL960" i="2" s="1"/>
  <c r="Q960" i="2"/>
  <c r="AA960" i="2" s="1"/>
  <c r="AK960" i="2" s="1"/>
  <c r="I960" i="2"/>
  <c r="W942" i="2"/>
  <c r="AG942" i="2" s="1"/>
  <c r="AQ942" i="2" s="1"/>
  <c r="AB942" i="2"/>
  <c r="AL942" i="2" s="1"/>
  <c r="Q942" i="2"/>
  <c r="I942" i="2"/>
  <c r="O942" i="2" s="1"/>
  <c r="P942" i="2" s="1"/>
  <c r="W948" i="2"/>
  <c r="AG948" i="2" s="1"/>
  <c r="AQ948" i="2" s="1"/>
  <c r="R948" i="2"/>
  <c r="AB948" i="2" s="1"/>
  <c r="AL948" i="2" s="1"/>
  <c r="Q948" i="2"/>
  <c r="AA948" i="2" s="1"/>
  <c r="I948" i="2"/>
  <c r="O948" i="2" s="1"/>
  <c r="P948" i="2" s="1"/>
  <c r="W947" i="2"/>
  <c r="AG947" i="2" s="1"/>
  <c r="AQ947" i="2" s="1"/>
  <c r="R947" i="2"/>
  <c r="AB947" i="2" s="1"/>
  <c r="AL947" i="2" s="1"/>
  <c r="Q947" i="2"/>
  <c r="I947" i="2"/>
  <c r="O947" i="2" s="1"/>
  <c r="P947" i="2" s="1"/>
  <c r="W957" i="2"/>
  <c r="AG957" i="2" s="1"/>
  <c r="AQ957" i="2" s="1"/>
  <c r="R957" i="2"/>
  <c r="AB957" i="2" s="1"/>
  <c r="AL957" i="2" s="1"/>
  <c r="Q957" i="2"/>
  <c r="I957" i="2"/>
  <c r="N957" i="2" s="1"/>
  <c r="W953" i="2"/>
  <c r="AG953" i="2" s="1"/>
  <c r="R953" i="2"/>
  <c r="AB953" i="2" s="1"/>
  <c r="AL953" i="2" s="1"/>
  <c r="Q953" i="2"/>
  <c r="I953" i="2"/>
  <c r="N953" i="2" s="1"/>
  <c r="W952" i="2"/>
  <c r="AG952" i="2" s="1"/>
  <c r="AQ952" i="2" s="1"/>
  <c r="R952" i="2"/>
  <c r="Q952" i="2"/>
  <c r="AA952" i="2" s="1"/>
  <c r="AK952" i="2" s="1"/>
  <c r="I952" i="2"/>
  <c r="N952" i="2" s="1"/>
  <c r="W949" i="2"/>
  <c r="AG949" i="2" s="1"/>
  <c r="AQ949" i="2" s="1"/>
  <c r="R949" i="2"/>
  <c r="Q949" i="2"/>
  <c r="AA949" i="2" s="1"/>
  <c r="AK949" i="2" s="1"/>
  <c r="I949" i="2"/>
  <c r="O949" i="2" s="1"/>
  <c r="P949" i="2" s="1"/>
  <c r="W946" i="2"/>
  <c r="AG946" i="2" s="1"/>
  <c r="AQ946" i="2" s="1"/>
  <c r="R946" i="2"/>
  <c r="AB946" i="2" s="1"/>
  <c r="AL946" i="2" s="1"/>
  <c r="Q946" i="2"/>
  <c r="I946" i="2"/>
  <c r="W940" i="2"/>
  <c r="AG940" i="2" s="1"/>
  <c r="AQ940" i="2" s="1"/>
  <c r="AB940" i="2"/>
  <c r="AL940" i="2" s="1"/>
  <c r="Q940" i="2"/>
  <c r="I940" i="2"/>
  <c r="O940" i="2" s="1"/>
  <c r="P940" i="2" s="1"/>
  <c r="W945" i="2"/>
  <c r="AG945" i="2" s="1"/>
  <c r="AQ945" i="2" s="1"/>
  <c r="R945" i="2"/>
  <c r="AB945" i="2" s="1"/>
  <c r="AL945" i="2" s="1"/>
  <c r="Q945" i="2"/>
  <c r="I945" i="2"/>
  <c r="O945" i="2" s="1"/>
  <c r="P945" i="2" s="1"/>
  <c r="W944" i="2"/>
  <c r="AG944" i="2" s="1"/>
  <c r="AQ944" i="2" s="1"/>
  <c r="R944" i="2"/>
  <c r="AB944" i="2" s="1"/>
  <c r="AL944" i="2" s="1"/>
  <c r="Q944" i="2"/>
  <c r="I944" i="2"/>
  <c r="O944" i="2" s="1"/>
  <c r="P944" i="2" s="1"/>
  <c r="W939" i="2"/>
  <c r="AG939" i="2" s="1"/>
  <c r="AQ939" i="2" s="1"/>
  <c r="AB939" i="2"/>
  <c r="AL939" i="2" s="1"/>
  <c r="Q939" i="2"/>
  <c r="I939" i="2"/>
  <c r="N939" i="2" s="1"/>
  <c r="W1040" i="2"/>
  <c r="AG1040" i="2" s="1"/>
  <c r="AQ1040" i="2" s="1"/>
  <c r="R1040" i="2"/>
  <c r="AB1040" i="2" s="1"/>
  <c r="AL1040" i="2" s="1"/>
  <c r="Q1040" i="2"/>
  <c r="AA1040" i="2" s="1"/>
  <c r="AK1040" i="2" s="1"/>
  <c r="I1040" i="2"/>
  <c r="W1039" i="2"/>
  <c r="AG1039" i="2" s="1"/>
  <c r="AQ1039" i="2" s="1"/>
  <c r="R1039" i="2"/>
  <c r="AB1039" i="2" s="1"/>
  <c r="AL1039" i="2" s="1"/>
  <c r="Q1039" i="2"/>
  <c r="I1039" i="2"/>
  <c r="N1039" i="2" s="1"/>
  <c r="W1038" i="2"/>
  <c r="AG1038" i="2" s="1"/>
  <c r="AQ1038" i="2" s="1"/>
  <c r="R1038" i="2"/>
  <c r="AB1038" i="2" s="1"/>
  <c r="AL1038" i="2" s="1"/>
  <c r="Q1038" i="2"/>
  <c r="I1038" i="2"/>
  <c r="O1038" i="2" s="1"/>
  <c r="P1038" i="2" s="1"/>
  <c r="W1037" i="2"/>
  <c r="AG1037" i="2" s="1"/>
  <c r="AQ1037" i="2" s="1"/>
  <c r="R1037" i="2"/>
  <c r="AB1037" i="2" s="1"/>
  <c r="AL1037" i="2" s="1"/>
  <c r="Q1037" i="2"/>
  <c r="I1037" i="2"/>
  <c r="W1036" i="2"/>
  <c r="AG1036" i="2" s="1"/>
  <c r="AQ1036" i="2" s="1"/>
  <c r="R1036" i="2"/>
  <c r="AB1036" i="2" s="1"/>
  <c r="AL1036" i="2" s="1"/>
  <c r="Q1036" i="2"/>
  <c r="I1036" i="2"/>
  <c r="O1036" i="2" s="1"/>
  <c r="P1036" i="2" s="1"/>
  <c r="W1035" i="2"/>
  <c r="AG1035" i="2" s="1"/>
  <c r="AQ1035" i="2" s="1"/>
  <c r="R1035" i="2"/>
  <c r="AB1035" i="2" s="1"/>
  <c r="AL1035" i="2" s="1"/>
  <c r="Q1035" i="2"/>
  <c r="AA1035" i="2" s="1"/>
  <c r="I1035" i="2"/>
  <c r="O1035" i="2" s="1"/>
  <c r="P1035" i="2" s="1"/>
  <c r="W1034" i="2"/>
  <c r="AG1034" i="2" s="1"/>
  <c r="AQ1034" i="2" s="1"/>
  <c r="R1034" i="2"/>
  <c r="AB1034" i="2" s="1"/>
  <c r="AL1034" i="2" s="1"/>
  <c r="Q1034" i="2"/>
  <c r="I1034" i="2"/>
  <c r="O1034" i="2" s="1"/>
  <c r="P1034" i="2" s="1"/>
  <c r="W1033" i="2"/>
  <c r="AG1033" i="2" s="1"/>
  <c r="AQ1033" i="2" s="1"/>
  <c r="R1033" i="2"/>
  <c r="AB1033" i="2" s="1"/>
  <c r="AL1033" i="2" s="1"/>
  <c r="Q1033" i="2"/>
  <c r="I1033" i="2"/>
  <c r="N1033" i="2" s="1"/>
  <c r="W1028" i="2"/>
  <c r="R1028" i="2"/>
  <c r="AB1028" i="2" s="1"/>
  <c r="AL1028" i="2" s="1"/>
  <c r="Q1028" i="2"/>
  <c r="AA1028" i="2" s="1"/>
  <c r="AK1028" i="2" s="1"/>
  <c r="I1028" i="2"/>
  <c r="N1028" i="2" s="1"/>
  <c r="W1031" i="2"/>
  <c r="AG1031" i="2" s="1"/>
  <c r="AQ1031" i="2" s="1"/>
  <c r="R1031" i="2"/>
  <c r="AB1031" i="2" s="1"/>
  <c r="AL1031" i="2" s="1"/>
  <c r="Q1031" i="2"/>
  <c r="AA1031" i="2" s="1"/>
  <c r="AK1031" i="2" s="1"/>
  <c r="I1031" i="2"/>
  <c r="N1031" i="2" s="1"/>
  <c r="W1030" i="2"/>
  <c r="AG1030" i="2" s="1"/>
  <c r="AQ1030" i="2" s="1"/>
  <c r="R1030" i="2"/>
  <c r="AB1030" i="2" s="1"/>
  <c r="AL1030" i="2" s="1"/>
  <c r="Q1030" i="2"/>
  <c r="I1030" i="2"/>
  <c r="AB1022" i="2"/>
  <c r="AL1022" i="2" s="1"/>
  <c r="W1022" i="2"/>
  <c r="AG1022" i="2" s="1"/>
  <c r="AQ1022" i="2" s="1"/>
  <c r="Q1022" i="2"/>
  <c r="I1022" i="2"/>
  <c r="N1022" i="2" s="1"/>
  <c r="W1029" i="2"/>
  <c r="R1029" i="2"/>
  <c r="AB1029" i="2" s="1"/>
  <c r="AL1029" i="2" s="1"/>
  <c r="Q1029" i="2"/>
  <c r="AA1029" i="2" s="1"/>
  <c r="AK1029" i="2" s="1"/>
  <c r="I1029" i="2"/>
  <c r="N1029" i="2" s="1"/>
  <c r="W1027" i="2"/>
  <c r="AG1027" i="2" s="1"/>
  <c r="R1027" i="2"/>
  <c r="AB1027" i="2" s="1"/>
  <c r="AL1027" i="2" s="1"/>
  <c r="Q1027" i="2"/>
  <c r="I1027" i="2"/>
  <c r="N1027" i="2" s="1"/>
  <c r="W1026" i="2"/>
  <c r="AG1026" i="2" s="1"/>
  <c r="AQ1026" i="2" s="1"/>
  <c r="R1026" i="2"/>
  <c r="Q1026" i="2"/>
  <c r="AA1026" i="2" s="1"/>
  <c r="AK1026" i="2" s="1"/>
  <c r="I1026" i="2"/>
  <c r="O1026" i="2" s="1"/>
  <c r="P1026" i="2" s="1"/>
  <c r="W1025" i="2"/>
  <c r="AG1025" i="2" s="1"/>
  <c r="AQ1025" i="2" s="1"/>
  <c r="R1025" i="2"/>
  <c r="AB1025" i="2" s="1"/>
  <c r="AL1025" i="2" s="1"/>
  <c r="Q1025" i="2"/>
  <c r="AA1025" i="2" s="1"/>
  <c r="I1025" i="2"/>
  <c r="W1024" i="2"/>
  <c r="AG1024" i="2" s="1"/>
  <c r="AQ1024" i="2" s="1"/>
  <c r="R1024" i="2"/>
  <c r="AB1024" i="2" s="1"/>
  <c r="AL1024" i="2" s="1"/>
  <c r="Q1024" i="2"/>
  <c r="AA1024" i="2" s="1"/>
  <c r="I1024" i="2"/>
  <c r="O1024" i="2" s="1"/>
  <c r="P1024" i="2" s="1"/>
  <c r="W1023" i="2"/>
  <c r="AG1023" i="2" s="1"/>
  <c r="AQ1023" i="2" s="1"/>
  <c r="R1023" i="2"/>
  <c r="AB1023" i="2" s="1"/>
  <c r="AL1023" i="2" s="1"/>
  <c r="Q1023" i="2"/>
  <c r="AA1023" i="2" s="1"/>
  <c r="I1023" i="2"/>
  <c r="O1023" i="2" s="1"/>
  <c r="P1023" i="2" s="1"/>
  <c r="W1032" i="2"/>
  <c r="AG1032" i="2" s="1"/>
  <c r="AQ1032" i="2" s="1"/>
  <c r="R1032" i="2"/>
  <c r="AB1032" i="2" s="1"/>
  <c r="AL1032" i="2" s="1"/>
  <c r="Q1032" i="2"/>
  <c r="I1032" i="2"/>
  <c r="O1032" i="2" s="1"/>
  <c r="P1032" i="2" s="1"/>
  <c r="W1021" i="2"/>
  <c r="AG1021" i="2" s="1"/>
  <c r="AQ1021" i="2" s="1"/>
  <c r="R1021" i="2"/>
  <c r="AB1021" i="2" s="1"/>
  <c r="AL1021" i="2" s="1"/>
  <c r="Q1021" i="2"/>
  <c r="I1021" i="2"/>
  <c r="N1021" i="2" s="1"/>
  <c r="W1020" i="2"/>
  <c r="AB1020" i="2"/>
  <c r="AL1020" i="2" s="1"/>
  <c r="Q1020" i="2"/>
  <c r="AA1020" i="2" s="1"/>
  <c r="AK1020" i="2" s="1"/>
  <c r="I1020" i="2"/>
  <c r="N1020" i="2" s="1"/>
  <c r="W1019" i="2"/>
  <c r="AG1019" i="2" s="1"/>
  <c r="R1019" i="2"/>
  <c r="AB1019" i="2" s="1"/>
  <c r="AL1019" i="2" s="1"/>
  <c r="Q1019" i="2"/>
  <c r="I1019" i="2"/>
  <c r="N1019" i="2" s="1"/>
  <c r="W938" i="2"/>
  <c r="AG938" i="2" s="1"/>
  <c r="AQ938" i="2" s="1"/>
  <c r="Q938" i="2"/>
  <c r="AA938" i="2" s="1"/>
  <c r="AK938" i="2" s="1"/>
  <c r="I938" i="2"/>
  <c r="O938" i="2" s="1"/>
  <c r="P938" i="2" s="1"/>
  <c r="W935" i="2"/>
  <c r="AG935" i="2" s="1"/>
  <c r="AQ935" i="2" s="1"/>
  <c r="R935" i="2"/>
  <c r="AB935" i="2" s="1"/>
  <c r="AL935" i="2" s="1"/>
  <c r="Q935" i="2"/>
  <c r="AA935" i="2" s="1"/>
  <c r="I935" i="2"/>
  <c r="W936" i="2"/>
  <c r="AG936" i="2" s="1"/>
  <c r="AQ936" i="2" s="1"/>
  <c r="R936" i="2"/>
  <c r="AB936" i="2" s="1"/>
  <c r="AL936" i="2" s="1"/>
  <c r="Q936" i="2"/>
  <c r="AA936" i="2" s="1"/>
  <c r="I936" i="2"/>
  <c r="O936" i="2" s="1"/>
  <c r="P936" i="2" s="1"/>
  <c r="W937" i="2"/>
  <c r="AG937" i="2" s="1"/>
  <c r="AQ937" i="2" s="1"/>
  <c r="R937" i="2"/>
  <c r="AB937" i="2" s="1"/>
  <c r="AL937" i="2" s="1"/>
  <c r="Q937" i="2"/>
  <c r="AA937" i="2" s="1"/>
  <c r="I937" i="2"/>
  <c r="O937" i="2" s="1"/>
  <c r="P937" i="2" s="1"/>
  <c r="W934" i="2"/>
  <c r="AG934" i="2" s="1"/>
  <c r="AQ934" i="2" s="1"/>
  <c r="AB934" i="2"/>
  <c r="AL934" i="2" s="1"/>
  <c r="Q934" i="2"/>
  <c r="I934" i="2"/>
  <c r="O934" i="2" s="1"/>
  <c r="P934" i="2" s="1"/>
  <c r="W933" i="2"/>
  <c r="AG933" i="2" s="1"/>
  <c r="AQ933" i="2" s="1"/>
  <c r="AB933" i="2"/>
  <c r="AL933" i="2" s="1"/>
  <c r="Q933" i="2"/>
  <c r="I933" i="2"/>
  <c r="N933" i="2" s="1"/>
  <c r="W932" i="2"/>
  <c r="AG932" i="2" s="1"/>
  <c r="Q932" i="2"/>
  <c r="AA932" i="2" s="1"/>
  <c r="I932" i="2"/>
  <c r="O932" i="2" s="1"/>
  <c r="P932" i="2" s="1"/>
  <c r="Y931" i="2"/>
  <c r="AI931" i="2" s="1"/>
  <c r="AS931" i="2" s="1"/>
  <c r="AP927" i="2"/>
  <c r="AO927" i="2"/>
  <c r="AN927" i="2"/>
  <c r="AF927" i="2"/>
  <c r="AE927" i="2"/>
  <c r="AD927" i="2"/>
  <c r="V927" i="2"/>
  <c r="U927" i="2"/>
  <c r="T927" i="2"/>
  <c r="M927" i="2"/>
  <c r="L927" i="2"/>
  <c r="K927" i="2"/>
  <c r="J927" i="2"/>
  <c r="H927" i="2"/>
  <c r="G927" i="2"/>
  <c r="G28" i="7" s="1"/>
  <c r="W925" i="2"/>
  <c r="AG925" i="2" s="1"/>
  <c r="AQ925" i="2" s="1"/>
  <c r="AB925" i="2"/>
  <c r="AL925" i="2" s="1"/>
  <c r="Q925" i="2"/>
  <c r="AA925" i="2" s="1"/>
  <c r="AK925" i="2" s="1"/>
  <c r="I925" i="2"/>
  <c r="O925" i="2" s="1"/>
  <c r="P925" i="2" s="1"/>
  <c r="W924" i="2"/>
  <c r="AG924" i="2" s="1"/>
  <c r="AQ924" i="2" s="1"/>
  <c r="AB924" i="2"/>
  <c r="AL924" i="2" s="1"/>
  <c r="Q924" i="2"/>
  <c r="AA924" i="2" s="1"/>
  <c r="I924" i="2"/>
  <c r="W923" i="2"/>
  <c r="AB923" i="2"/>
  <c r="AL923" i="2" s="1"/>
  <c r="Q923" i="2"/>
  <c r="AA923" i="2" s="1"/>
  <c r="AK923" i="2" s="1"/>
  <c r="I923" i="2"/>
  <c r="O923" i="2" s="1"/>
  <c r="P923" i="2" s="1"/>
  <c r="W922" i="2"/>
  <c r="AG922" i="2" s="1"/>
  <c r="AQ922" i="2" s="1"/>
  <c r="R922" i="2"/>
  <c r="AB922" i="2" s="1"/>
  <c r="AL922" i="2" s="1"/>
  <c r="Q922" i="2"/>
  <c r="AA922" i="2" s="1"/>
  <c r="I922" i="2"/>
  <c r="O922" i="2" s="1"/>
  <c r="P922" i="2" s="1"/>
  <c r="W921" i="2"/>
  <c r="AG921" i="2" s="1"/>
  <c r="AQ921" i="2" s="1"/>
  <c r="AB921" i="2"/>
  <c r="AL921" i="2" s="1"/>
  <c r="Q921" i="2"/>
  <c r="I921" i="2"/>
  <c r="O921" i="2" s="1"/>
  <c r="P921" i="2" s="1"/>
  <c r="W920" i="2"/>
  <c r="AG920" i="2" s="1"/>
  <c r="AQ920" i="2" s="1"/>
  <c r="R920" i="2"/>
  <c r="AB920" i="2" s="1"/>
  <c r="AL920" i="2" s="1"/>
  <c r="Q920" i="2"/>
  <c r="I920" i="2"/>
  <c r="N920" i="2" s="1"/>
  <c r="W919" i="2"/>
  <c r="AG919" i="2" s="1"/>
  <c r="AQ919" i="2" s="1"/>
  <c r="R919" i="2"/>
  <c r="AB919" i="2" s="1"/>
  <c r="AL919" i="2" s="1"/>
  <c r="Q919" i="2"/>
  <c r="AA919" i="2" s="1"/>
  <c r="AK919" i="2" s="1"/>
  <c r="I919" i="2"/>
  <c r="O919" i="2" s="1"/>
  <c r="P919" i="2" s="1"/>
  <c r="W918" i="2"/>
  <c r="AG918" i="2" s="1"/>
  <c r="AQ918" i="2" s="1"/>
  <c r="R918" i="2"/>
  <c r="AB918" i="2" s="1"/>
  <c r="AL918" i="2" s="1"/>
  <c r="Q918" i="2"/>
  <c r="AA918" i="2" s="1"/>
  <c r="I918" i="2"/>
  <c r="N918" i="2" s="1"/>
  <c r="W917" i="2"/>
  <c r="AG917" i="2" s="1"/>
  <c r="AQ917" i="2" s="1"/>
  <c r="AB917" i="2"/>
  <c r="AL917" i="2" s="1"/>
  <c r="Q917" i="2"/>
  <c r="AA917" i="2" s="1"/>
  <c r="AK917" i="2" s="1"/>
  <c r="I917" i="2"/>
  <c r="O917" i="2" s="1"/>
  <c r="P917" i="2" s="1"/>
  <c r="W916" i="2"/>
  <c r="AG916" i="2" s="1"/>
  <c r="AQ916" i="2" s="1"/>
  <c r="AB916" i="2"/>
  <c r="AL916" i="2" s="1"/>
  <c r="Q916" i="2"/>
  <c r="AA916" i="2" s="1"/>
  <c r="I916" i="2"/>
  <c r="W915" i="2"/>
  <c r="AB915" i="2"/>
  <c r="AL915" i="2" s="1"/>
  <c r="Q915" i="2"/>
  <c r="AA915" i="2" s="1"/>
  <c r="I915" i="2"/>
  <c r="O915" i="2" s="1"/>
  <c r="P915" i="2" s="1"/>
  <c r="W914" i="2"/>
  <c r="AG914" i="2" s="1"/>
  <c r="AQ914" i="2" s="1"/>
  <c r="AB914" i="2"/>
  <c r="AL914" i="2" s="1"/>
  <c r="Q914" i="2"/>
  <c r="AA914" i="2" s="1"/>
  <c r="I914" i="2"/>
  <c r="O914" i="2" s="1"/>
  <c r="P914" i="2" s="1"/>
  <c r="W913" i="2"/>
  <c r="AG913" i="2" s="1"/>
  <c r="AQ913" i="2" s="1"/>
  <c r="AB913" i="2"/>
  <c r="AL913" i="2" s="1"/>
  <c r="Q913" i="2"/>
  <c r="I913" i="2"/>
  <c r="O913" i="2" s="1"/>
  <c r="P913" i="2" s="1"/>
  <c r="W912" i="2"/>
  <c r="AG912" i="2" s="1"/>
  <c r="AQ912" i="2" s="1"/>
  <c r="AB912" i="2"/>
  <c r="AL912" i="2" s="1"/>
  <c r="Q912" i="2"/>
  <c r="I912" i="2"/>
  <c r="N912" i="2" s="1"/>
  <c r="W911" i="2"/>
  <c r="AG911" i="2" s="1"/>
  <c r="AQ911" i="2" s="1"/>
  <c r="R911" i="2"/>
  <c r="AB911" i="2" s="1"/>
  <c r="AL911" i="2" s="1"/>
  <c r="Q911" i="2"/>
  <c r="AA911" i="2" s="1"/>
  <c r="AK911" i="2" s="1"/>
  <c r="I911" i="2"/>
  <c r="O911" i="2" s="1"/>
  <c r="P911" i="2" s="1"/>
  <c r="W910" i="2"/>
  <c r="AG910" i="2" s="1"/>
  <c r="AQ910" i="2" s="1"/>
  <c r="R910" i="2"/>
  <c r="AB910" i="2" s="1"/>
  <c r="AL910" i="2" s="1"/>
  <c r="Q910" i="2"/>
  <c r="AA910" i="2" s="1"/>
  <c r="I910" i="2"/>
  <c r="N910" i="2" s="1"/>
  <c r="W909" i="2"/>
  <c r="AG909" i="2" s="1"/>
  <c r="AQ909" i="2" s="1"/>
  <c r="R909" i="2"/>
  <c r="AB909" i="2" s="1"/>
  <c r="AL909" i="2" s="1"/>
  <c r="Q909" i="2"/>
  <c r="AA909" i="2" s="1"/>
  <c r="I909" i="2"/>
  <c r="O909" i="2" s="1"/>
  <c r="P909" i="2" s="1"/>
  <c r="W908" i="2"/>
  <c r="AG908" i="2" s="1"/>
  <c r="AQ908" i="2" s="1"/>
  <c r="R908" i="2"/>
  <c r="AB908" i="2" s="1"/>
  <c r="AL908" i="2" s="1"/>
  <c r="Q908" i="2"/>
  <c r="AA908" i="2" s="1"/>
  <c r="I908" i="2"/>
  <c r="W907" i="2"/>
  <c r="R907" i="2"/>
  <c r="AB907" i="2" s="1"/>
  <c r="AL907" i="2" s="1"/>
  <c r="Q907" i="2"/>
  <c r="AA907" i="2" s="1"/>
  <c r="AK907" i="2" s="1"/>
  <c r="I907" i="2"/>
  <c r="O907" i="2" s="1"/>
  <c r="P907" i="2" s="1"/>
  <c r="W906" i="2"/>
  <c r="AG906" i="2" s="1"/>
  <c r="AQ906" i="2" s="1"/>
  <c r="R906" i="2"/>
  <c r="AB906" i="2" s="1"/>
  <c r="AL906" i="2" s="1"/>
  <c r="Q906" i="2"/>
  <c r="AA906" i="2" s="1"/>
  <c r="I906" i="2"/>
  <c r="O906" i="2" s="1"/>
  <c r="P906" i="2" s="1"/>
  <c r="W905" i="2"/>
  <c r="AG905" i="2" s="1"/>
  <c r="AQ905" i="2" s="1"/>
  <c r="AB905" i="2"/>
  <c r="AL905" i="2" s="1"/>
  <c r="Q905" i="2"/>
  <c r="I905" i="2"/>
  <c r="O905" i="2" s="1"/>
  <c r="P905" i="2" s="1"/>
  <c r="W904" i="2"/>
  <c r="AG904" i="2" s="1"/>
  <c r="AQ904" i="2" s="1"/>
  <c r="AB904" i="2"/>
  <c r="AL904" i="2" s="1"/>
  <c r="Q904" i="2"/>
  <c r="I904" i="2"/>
  <c r="N904" i="2" s="1"/>
  <c r="W903" i="2"/>
  <c r="AB903" i="2"/>
  <c r="AL903" i="2" s="1"/>
  <c r="Q903" i="2"/>
  <c r="AA903" i="2" s="1"/>
  <c r="I903" i="2"/>
  <c r="O903" i="2" s="1"/>
  <c r="P903" i="2" s="1"/>
  <c r="W902" i="2"/>
  <c r="AG902" i="2" s="1"/>
  <c r="AQ902" i="2" s="1"/>
  <c r="AB902" i="2"/>
  <c r="AL902" i="2" s="1"/>
  <c r="Q902" i="2"/>
  <c r="AA902" i="2" s="1"/>
  <c r="I902" i="2"/>
  <c r="N902" i="2" s="1"/>
  <c r="W901" i="2"/>
  <c r="AG901" i="2" s="1"/>
  <c r="AQ901" i="2" s="1"/>
  <c r="AB901" i="2"/>
  <c r="AL901" i="2" s="1"/>
  <c r="Q901" i="2"/>
  <c r="AA901" i="2" s="1"/>
  <c r="AK901" i="2" s="1"/>
  <c r="I901" i="2"/>
  <c r="O901" i="2" s="1"/>
  <c r="P901" i="2" s="1"/>
  <c r="W900" i="2"/>
  <c r="AG900" i="2" s="1"/>
  <c r="AQ900" i="2" s="1"/>
  <c r="AB900" i="2"/>
  <c r="AL900" i="2" s="1"/>
  <c r="Q900" i="2"/>
  <c r="AA900" i="2" s="1"/>
  <c r="I900" i="2"/>
  <c r="W899" i="2"/>
  <c r="AG899" i="2" s="1"/>
  <c r="Q899" i="2"/>
  <c r="AA899" i="2" s="1"/>
  <c r="AK899" i="2" s="1"/>
  <c r="I899" i="2"/>
  <c r="O899" i="2" s="1"/>
  <c r="P899" i="2" s="1"/>
  <c r="Y898" i="2"/>
  <c r="AS898" i="2" s="1"/>
  <c r="M898" i="2"/>
  <c r="AP894" i="2"/>
  <c r="AO894" i="2"/>
  <c r="AN894" i="2"/>
  <c r="AF894" i="2"/>
  <c r="AE894" i="2"/>
  <c r="AD894" i="2"/>
  <c r="V894" i="2"/>
  <c r="U894" i="2"/>
  <c r="T894" i="2"/>
  <c r="M894" i="2"/>
  <c r="L894" i="2"/>
  <c r="K894" i="2"/>
  <c r="J894" i="2"/>
  <c r="H894" i="2"/>
  <c r="G894" i="2"/>
  <c r="G27" i="7" s="1"/>
  <c r="P893" i="2"/>
  <c r="Z893" i="2" s="1"/>
  <c r="AJ893" i="2" s="1"/>
  <c r="AT893" i="2" s="1"/>
  <c r="AA892" i="2"/>
  <c r="AK892" i="2" s="1"/>
  <c r="W892" i="2"/>
  <c r="AG892" i="2" s="1"/>
  <c r="AQ892" i="2" s="1"/>
  <c r="AB892" i="2"/>
  <c r="AL892" i="2" s="1"/>
  <c r="I892" i="2"/>
  <c r="O892" i="2" s="1"/>
  <c r="P892" i="2" s="1"/>
  <c r="AA890" i="2"/>
  <c r="AK890" i="2" s="1"/>
  <c r="W890" i="2"/>
  <c r="AG890" i="2" s="1"/>
  <c r="AQ890" i="2" s="1"/>
  <c r="AB890" i="2"/>
  <c r="AL890" i="2" s="1"/>
  <c r="I890" i="2"/>
  <c r="AA889" i="2"/>
  <c r="AK889" i="2" s="1"/>
  <c r="W889" i="2"/>
  <c r="AG889" i="2" s="1"/>
  <c r="AQ889" i="2" s="1"/>
  <c r="R889" i="2"/>
  <c r="AB889" i="2" s="1"/>
  <c r="AL889" i="2" s="1"/>
  <c r="I889" i="2"/>
  <c r="N889" i="2" s="1"/>
  <c r="AA888" i="2"/>
  <c r="AK888" i="2" s="1"/>
  <c r="W888" i="2"/>
  <c r="AG888" i="2" s="1"/>
  <c r="R888" i="2"/>
  <c r="I888" i="2"/>
  <c r="O888" i="2" s="1"/>
  <c r="P888" i="2" s="1"/>
  <c r="AA887" i="2"/>
  <c r="AK887" i="2" s="1"/>
  <c r="W887" i="2"/>
  <c r="R887" i="2"/>
  <c r="AB887" i="2" s="1"/>
  <c r="AL887" i="2" s="1"/>
  <c r="I887" i="2"/>
  <c r="O887" i="2" s="1"/>
  <c r="P887" i="2" s="1"/>
  <c r="AA886" i="2"/>
  <c r="AK886" i="2" s="1"/>
  <c r="W886" i="2"/>
  <c r="AG886" i="2" s="1"/>
  <c r="R886" i="2"/>
  <c r="AB886" i="2" s="1"/>
  <c r="AL886" i="2" s="1"/>
  <c r="I886" i="2"/>
  <c r="AA885" i="2"/>
  <c r="W885" i="2"/>
  <c r="AG885" i="2" s="1"/>
  <c r="AQ885" i="2" s="1"/>
  <c r="R885" i="2"/>
  <c r="AB885" i="2" s="1"/>
  <c r="AL885" i="2" s="1"/>
  <c r="I885" i="2"/>
  <c r="N885" i="2" s="1"/>
  <c r="AA884" i="2"/>
  <c r="AK884" i="2" s="1"/>
  <c r="W884" i="2"/>
  <c r="AG884" i="2" s="1"/>
  <c r="AQ884" i="2" s="1"/>
  <c r="R884" i="2"/>
  <c r="I884" i="2"/>
  <c r="AA883" i="2"/>
  <c r="AK883" i="2" s="1"/>
  <c r="W883" i="2"/>
  <c r="R883" i="2"/>
  <c r="AB883" i="2" s="1"/>
  <c r="AL883" i="2" s="1"/>
  <c r="I883" i="2"/>
  <c r="N883" i="2" s="1"/>
  <c r="AA882" i="2"/>
  <c r="AK882" i="2" s="1"/>
  <c r="W882" i="2"/>
  <c r="R882" i="2"/>
  <c r="AB882" i="2" s="1"/>
  <c r="AL882" i="2" s="1"/>
  <c r="I882" i="2"/>
  <c r="AA881" i="2"/>
  <c r="AK881" i="2" s="1"/>
  <c r="W881" i="2"/>
  <c r="AG881" i="2" s="1"/>
  <c r="AQ881" i="2" s="1"/>
  <c r="R881" i="2"/>
  <c r="AB881" i="2" s="1"/>
  <c r="AL881" i="2" s="1"/>
  <c r="I881" i="2"/>
  <c r="AA880" i="2"/>
  <c r="AK880" i="2" s="1"/>
  <c r="W880" i="2"/>
  <c r="AG880" i="2" s="1"/>
  <c r="R880" i="2"/>
  <c r="I880" i="2"/>
  <c r="O880" i="2" s="1"/>
  <c r="P880" i="2" s="1"/>
  <c r="AA879" i="2"/>
  <c r="AK879" i="2" s="1"/>
  <c r="W879" i="2"/>
  <c r="AG879" i="2" s="1"/>
  <c r="AQ879" i="2" s="1"/>
  <c r="R879" i="2"/>
  <c r="AB879" i="2" s="1"/>
  <c r="AL879" i="2" s="1"/>
  <c r="I879" i="2"/>
  <c r="O879" i="2" s="1"/>
  <c r="P879" i="2" s="1"/>
  <c r="AA878" i="2"/>
  <c r="AK878" i="2" s="1"/>
  <c r="W878" i="2"/>
  <c r="R878" i="2"/>
  <c r="AB878" i="2" s="1"/>
  <c r="AL878" i="2" s="1"/>
  <c r="I878" i="2"/>
  <c r="AA877" i="2"/>
  <c r="AK877" i="2" s="1"/>
  <c r="W877" i="2"/>
  <c r="AG877" i="2" s="1"/>
  <c r="AQ877" i="2" s="1"/>
  <c r="R877" i="2"/>
  <c r="AB877" i="2" s="1"/>
  <c r="AL877" i="2" s="1"/>
  <c r="I877" i="2"/>
  <c r="N877" i="2" s="1"/>
  <c r="AA876" i="2"/>
  <c r="AK876" i="2" s="1"/>
  <c r="W876" i="2"/>
  <c r="AG876" i="2" s="1"/>
  <c r="AQ876" i="2" s="1"/>
  <c r="I876" i="2"/>
  <c r="O876" i="2" s="1"/>
  <c r="P876" i="2" s="1"/>
  <c r="AA874" i="2"/>
  <c r="AK874" i="2" s="1"/>
  <c r="W874" i="2"/>
  <c r="AG874" i="2" s="1"/>
  <c r="AQ874" i="2" s="1"/>
  <c r="AB874" i="2"/>
  <c r="AL874" i="2" s="1"/>
  <c r="I874" i="2"/>
  <c r="O874" i="2" s="1"/>
  <c r="P874" i="2" s="1"/>
  <c r="AA873" i="2"/>
  <c r="AK873" i="2" s="1"/>
  <c r="W873" i="2"/>
  <c r="AB873" i="2"/>
  <c r="AL873" i="2" s="1"/>
  <c r="I873" i="2"/>
  <c r="AA872" i="2"/>
  <c r="W872" i="2"/>
  <c r="AG872" i="2" s="1"/>
  <c r="AQ872" i="2" s="1"/>
  <c r="R872" i="2"/>
  <c r="I872" i="2"/>
  <c r="N872" i="2" s="1"/>
  <c r="AA871" i="2"/>
  <c r="AK871" i="2" s="1"/>
  <c r="W871" i="2"/>
  <c r="AG871" i="2" s="1"/>
  <c r="AQ871" i="2" s="1"/>
  <c r="R871" i="2"/>
  <c r="I871" i="2"/>
  <c r="O871" i="2" s="1"/>
  <c r="P871" i="2" s="1"/>
  <c r="AA870" i="2"/>
  <c r="AK870" i="2" s="1"/>
  <c r="W870" i="2"/>
  <c r="AG870" i="2" s="1"/>
  <c r="R870" i="2"/>
  <c r="AB870" i="2" s="1"/>
  <c r="AL870" i="2" s="1"/>
  <c r="I870" i="2"/>
  <c r="O870" i="2" s="1"/>
  <c r="P870" i="2" s="1"/>
  <c r="AA869" i="2"/>
  <c r="AK869" i="2" s="1"/>
  <c r="W869" i="2"/>
  <c r="R869" i="2"/>
  <c r="AB869" i="2" s="1"/>
  <c r="AL869" i="2" s="1"/>
  <c r="I869" i="2"/>
  <c r="AA868" i="2"/>
  <c r="W868" i="2"/>
  <c r="AG868" i="2" s="1"/>
  <c r="AQ868" i="2" s="1"/>
  <c r="R868" i="2"/>
  <c r="AB868" i="2" s="1"/>
  <c r="AL868" i="2" s="1"/>
  <c r="I868" i="2"/>
  <c r="N868" i="2" s="1"/>
  <c r="AA867" i="2"/>
  <c r="AK867" i="2" s="1"/>
  <c r="W867" i="2"/>
  <c r="AG867" i="2" s="1"/>
  <c r="AQ867" i="2" s="1"/>
  <c r="R867" i="2"/>
  <c r="I867" i="2"/>
  <c r="N867" i="2" s="1"/>
  <c r="AA866" i="2"/>
  <c r="AK866" i="2" s="1"/>
  <c r="W866" i="2"/>
  <c r="AG866" i="2" s="1"/>
  <c r="R866" i="2"/>
  <c r="AB866" i="2" s="1"/>
  <c r="AL866" i="2" s="1"/>
  <c r="I866" i="2"/>
  <c r="O866" i="2" s="1"/>
  <c r="P866" i="2" s="1"/>
  <c r="AA865" i="2"/>
  <c r="AK865" i="2" s="1"/>
  <c r="W865" i="2"/>
  <c r="R865" i="2"/>
  <c r="AB865" i="2" s="1"/>
  <c r="AL865" i="2" s="1"/>
  <c r="I865" i="2"/>
  <c r="AA864" i="2"/>
  <c r="W864" i="2"/>
  <c r="AG864" i="2" s="1"/>
  <c r="AQ864" i="2" s="1"/>
  <c r="R864" i="2"/>
  <c r="AB864" i="2" s="1"/>
  <c r="AL864" i="2" s="1"/>
  <c r="I864" i="2"/>
  <c r="N864" i="2" s="1"/>
  <c r="AA863" i="2"/>
  <c r="AK863" i="2" s="1"/>
  <c r="W863" i="2"/>
  <c r="AG863" i="2" s="1"/>
  <c r="AQ863" i="2" s="1"/>
  <c r="R863" i="2"/>
  <c r="I863" i="2"/>
  <c r="N863" i="2" s="1"/>
  <c r="AA862" i="2"/>
  <c r="AK862" i="2" s="1"/>
  <c r="W862" i="2"/>
  <c r="R862" i="2"/>
  <c r="AB862" i="2" s="1"/>
  <c r="AL862" i="2" s="1"/>
  <c r="I862" i="2"/>
  <c r="O862" i="2" s="1"/>
  <c r="P862" i="2" s="1"/>
  <c r="AA861" i="2"/>
  <c r="AK861" i="2" s="1"/>
  <c r="W861" i="2"/>
  <c r="AG861" i="2" s="1"/>
  <c r="R861" i="2"/>
  <c r="AB861" i="2" s="1"/>
  <c r="AL861" i="2" s="1"/>
  <c r="I861" i="2"/>
  <c r="AA860" i="2"/>
  <c r="W860" i="2"/>
  <c r="AG860" i="2" s="1"/>
  <c r="AQ860" i="2" s="1"/>
  <c r="R860" i="2"/>
  <c r="AB860" i="2" s="1"/>
  <c r="AL860" i="2" s="1"/>
  <c r="I860" i="2"/>
  <c r="N860" i="2" s="1"/>
  <c r="AA859" i="2"/>
  <c r="AK859" i="2" s="1"/>
  <c r="W859" i="2"/>
  <c r="AG859" i="2" s="1"/>
  <c r="AQ859" i="2" s="1"/>
  <c r="R859" i="2"/>
  <c r="I859" i="2"/>
  <c r="N859" i="2" s="1"/>
  <c r="AA858" i="2"/>
  <c r="AK858" i="2" s="1"/>
  <c r="W858" i="2"/>
  <c r="AG858" i="2" s="1"/>
  <c r="AQ858" i="2" s="1"/>
  <c r="R858" i="2"/>
  <c r="AB858" i="2" s="1"/>
  <c r="AL858" i="2" s="1"/>
  <c r="I858" i="2"/>
  <c r="O858" i="2" s="1"/>
  <c r="P858" i="2" s="1"/>
  <c r="AA857" i="2"/>
  <c r="AK857" i="2" s="1"/>
  <c r="W857" i="2"/>
  <c r="R857" i="2"/>
  <c r="AB857" i="2" s="1"/>
  <c r="AL857" i="2" s="1"/>
  <c r="I857" i="2"/>
  <c r="AA856" i="2"/>
  <c r="AK856" i="2" s="1"/>
  <c r="W856" i="2"/>
  <c r="AG856" i="2" s="1"/>
  <c r="AQ856" i="2" s="1"/>
  <c r="R856" i="2"/>
  <c r="I856" i="2"/>
  <c r="N856" i="2" s="1"/>
  <c r="AA855" i="2"/>
  <c r="AK855" i="2" s="1"/>
  <c r="W855" i="2"/>
  <c r="AG855" i="2" s="1"/>
  <c r="AQ855" i="2" s="1"/>
  <c r="R855" i="2"/>
  <c r="I855" i="2"/>
  <c r="N855" i="2" s="1"/>
  <c r="AA854" i="2"/>
  <c r="AK854" i="2" s="1"/>
  <c r="W854" i="2"/>
  <c r="R854" i="2"/>
  <c r="AB854" i="2" s="1"/>
  <c r="AL854" i="2" s="1"/>
  <c r="I854" i="2"/>
  <c r="O854" i="2" s="1"/>
  <c r="P854" i="2" s="1"/>
  <c r="AA853" i="2"/>
  <c r="AK853" i="2" s="1"/>
  <c r="W853" i="2"/>
  <c r="R853" i="2"/>
  <c r="AB853" i="2" s="1"/>
  <c r="AL853" i="2" s="1"/>
  <c r="I853" i="2"/>
  <c r="AA852" i="2"/>
  <c r="AK852" i="2" s="1"/>
  <c r="W852" i="2"/>
  <c r="R852" i="2"/>
  <c r="AB852" i="2" s="1"/>
  <c r="AL852" i="2" s="1"/>
  <c r="I852" i="2"/>
  <c r="N852" i="2" s="1"/>
  <c r="AA851" i="2"/>
  <c r="AK851" i="2" s="1"/>
  <c r="W851" i="2"/>
  <c r="AG851" i="2" s="1"/>
  <c r="AQ851" i="2" s="1"/>
  <c r="I851" i="2"/>
  <c r="N851" i="2" s="1"/>
  <c r="AA850" i="2"/>
  <c r="AK850" i="2" s="1"/>
  <c r="W850" i="2"/>
  <c r="AB850" i="2"/>
  <c r="AL850" i="2" s="1"/>
  <c r="I850" i="2"/>
  <c r="O850" i="2" s="1"/>
  <c r="P850" i="2" s="1"/>
  <c r="AA849" i="2"/>
  <c r="AK849" i="2" s="1"/>
  <c r="W849" i="2"/>
  <c r="R849" i="2"/>
  <c r="AB849" i="2" s="1"/>
  <c r="AL849" i="2" s="1"/>
  <c r="I849" i="2"/>
  <c r="AA848" i="2"/>
  <c r="W848" i="2"/>
  <c r="AG848" i="2" s="1"/>
  <c r="AQ848" i="2" s="1"/>
  <c r="AB848" i="2"/>
  <c r="AL848" i="2" s="1"/>
  <c r="I848" i="2"/>
  <c r="W847" i="2"/>
  <c r="AG847" i="2" s="1"/>
  <c r="AQ847" i="2" s="1"/>
  <c r="AB847" i="2"/>
  <c r="AL847" i="2" s="1"/>
  <c r="Q847" i="2"/>
  <c r="I847" i="2"/>
  <c r="AA846" i="2"/>
  <c r="W846" i="2"/>
  <c r="AG846" i="2" s="1"/>
  <c r="AQ846" i="2" s="1"/>
  <c r="R846" i="2"/>
  <c r="AB846" i="2" s="1"/>
  <c r="AL846" i="2" s="1"/>
  <c r="I846" i="2"/>
  <c r="N846" i="2" s="1"/>
  <c r="AA845" i="2"/>
  <c r="W845" i="2"/>
  <c r="AG845" i="2" s="1"/>
  <c r="R845" i="2"/>
  <c r="I845" i="2"/>
  <c r="AP840" i="2"/>
  <c r="AN840" i="2"/>
  <c r="AF840" i="2"/>
  <c r="AD840" i="2"/>
  <c r="V840" i="2"/>
  <c r="T840" i="2"/>
  <c r="M840" i="2"/>
  <c r="L840" i="2"/>
  <c r="J840" i="2"/>
  <c r="H840" i="2"/>
  <c r="G840" i="2"/>
  <c r="G26" i="7" s="1"/>
  <c r="AA838" i="2"/>
  <c r="W838" i="2"/>
  <c r="R838" i="2"/>
  <c r="AB838" i="2" s="1"/>
  <c r="AL838" i="2" s="1"/>
  <c r="I838" i="2"/>
  <c r="O838" i="2" s="1"/>
  <c r="P838" i="2" s="1"/>
  <c r="AA836" i="2"/>
  <c r="AK836" i="2" s="1"/>
  <c r="W836" i="2"/>
  <c r="R836" i="2"/>
  <c r="AB836" i="2" s="1"/>
  <c r="AL836" i="2" s="1"/>
  <c r="I836" i="2"/>
  <c r="N836" i="2" s="1"/>
  <c r="AA833" i="2"/>
  <c r="W833" i="2"/>
  <c r="AG833" i="2" s="1"/>
  <c r="AQ833" i="2" s="1"/>
  <c r="R833" i="2"/>
  <c r="AB833" i="2" s="1"/>
  <c r="AL833" i="2" s="1"/>
  <c r="I833" i="2"/>
  <c r="O833" i="2" s="1"/>
  <c r="P833" i="2" s="1"/>
  <c r="AA835" i="2"/>
  <c r="AK835" i="2" s="1"/>
  <c r="W835" i="2"/>
  <c r="AG835" i="2" s="1"/>
  <c r="AQ835" i="2" s="1"/>
  <c r="R835" i="2"/>
  <c r="AB835" i="2" s="1"/>
  <c r="AL835" i="2" s="1"/>
  <c r="I835" i="2"/>
  <c r="N835" i="2" s="1"/>
  <c r="AA837" i="2"/>
  <c r="W837" i="2"/>
  <c r="AG837" i="2" s="1"/>
  <c r="AQ837" i="2" s="1"/>
  <c r="R837" i="2"/>
  <c r="AB837" i="2" s="1"/>
  <c r="AL837" i="2" s="1"/>
  <c r="I837" i="2"/>
  <c r="AA834" i="2"/>
  <c r="W834" i="2"/>
  <c r="AG834" i="2" s="1"/>
  <c r="AQ834" i="2" s="1"/>
  <c r="R834" i="2"/>
  <c r="AB834" i="2" s="1"/>
  <c r="AL834" i="2" s="1"/>
  <c r="I834" i="2"/>
  <c r="N834" i="2" s="1"/>
  <c r="AA828" i="2"/>
  <c r="AK828" i="2" s="1"/>
  <c r="W828" i="2"/>
  <c r="AG828" i="2" s="1"/>
  <c r="R828" i="2"/>
  <c r="AB828" i="2" s="1"/>
  <c r="AL828" i="2" s="1"/>
  <c r="I828" i="2"/>
  <c r="AA832" i="2"/>
  <c r="W832" i="2"/>
  <c r="R832" i="2"/>
  <c r="AB832" i="2" s="1"/>
  <c r="AL832" i="2" s="1"/>
  <c r="I832" i="2"/>
  <c r="AA830" i="2"/>
  <c r="AK830" i="2" s="1"/>
  <c r="W830" i="2"/>
  <c r="R830" i="2"/>
  <c r="AB830" i="2" s="1"/>
  <c r="AL830" i="2" s="1"/>
  <c r="I830" i="2"/>
  <c r="AA831" i="2"/>
  <c r="W831" i="2"/>
  <c r="AG831" i="2" s="1"/>
  <c r="AQ831" i="2" s="1"/>
  <c r="R831" i="2"/>
  <c r="I831" i="2"/>
  <c r="N831" i="2" s="1"/>
  <c r="AA829" i="2"/>
  <c r="AK829" i="2" s="1"/>
  <c r="W829" i="2"/>
  <c r="R829" i="2"/>
  <c r="AB829" i="2" s="1"/>
  <c r="AL829" i="2" s="1"/>
  <c r="I829" i="2"/>
  <c r="AA827" i="2"/>
  <c r="W827" i="2"/>
  <c r="AB827" i="2"/>
  <c r="AL827" i="2" s="1"/>
  <c r="I827" i="2"/>
  <c r="AA825" i="2"/>
  <c r="W825" i="2"/>
  <c r="R825" i="2"/>
  <c r="AB825" i="2" s="1"/>
  <c r="AL825" i="2" s="1"/>
  <c r="I825" i="2"/>
  <c r="N825" i="2" s="1"/>
  <c r="AA824" i="2"/>
  <c r="W824" i="2"/>
  <c r="AG824" i="2" s="1"/>
  <c r="AQ824" i="2" s="1"/>
  <c r="R824" i="2"/>
  <c r="AB824" i="2" s="1"/>
  <c r="AL824" i="2" s="1"/>
  <c r="I824" i="2"/>
  <c r="N824" i="2" s="1"/>
  <c r="AA823" i="2"/>
  <c r="AK823" i="2" s="1"/>
  <c r="W823" i="2"/>
  <c r="AG823" i="2" s="1"/>
  <c r="R823" i="2"/>
  <c r="AB823" i="2" s="1"/>
  <c r="AL823" i="2" s="1"/>
  <c r="I823" i="2"/>
  <c r="AA822" i="2"/>
  <c r="W822" i="2"/>
  <c r="AG822" i="2" s="1"/>
  <c r="AQ822" i="2" s="1"/>
  <c r="R822" i="2"/>
  <c r="AB822" i="2" s="1"/>
  <c r="AL822" i="2" s="1"/>
  <c r="I822" i="2"/>
  <c r="N822" i="2" s="1"/>
  <c r="AA821" i="2"/>
  <c r="W821" i="2"/>
  <c r="AG821" i="2" s="1"/>
  <c r="AQ821" i="2" s="1"/>
  <c r="R821" i="2"/>
  <c r="AB821" i="2" s="1"/>
  <c r="AL821" i="2" s="1"/>
  <c r="I821" i="2"/>
  <c r="N821" i="2" s="1"/>
  <c r="AA820" i="2"/>
  <c r="AK820" i="2" s="1"/>
  <c r="W820" i="2"/>
  <c r="R820" i="2"/>
  <c r="AB820" i="2" s="1"/>
  <c r="AL820" i="2" s="1"/>
  <c r="I820" i="2"/>
  <c r="AA819" i="2"/>
  <c r="AK819" i="2" s="1"/>
  <c r="W819" i="2"/>
  <c r="R819" i="2"/>
  <c r="AB819" i="2" s="1"/>
  <c r="AL819" i="2" s="1"/>
  <c r="I819" i="2"/>
  <c r="AA818" i="2"/>
  <c r="AK818" i="2" s="1"/>
  <c r="W818" i="2"/>
  <c r="AG818" i="2" s="1"/>
  <c r="AQ818" i="2" s="1"/>
  <c r="AB818" i="2"/>
  <c r="AL818" i="2" s="1"/>
  <c r="I818" i="2"/>
  <c r="AA817" i="2"/>
  <c r="AK817" i="2" s="1"/>
  <c r="W817" i="2"/>
  <c r="R817" i="2"/>
  <c r="AB817" i="2" s="1"/>
  <c r="AL817" i="2" s="1"/>
  <c r="I817" i="2"/>
  <c r="N817" i="2" s="1"/>
  <c r="AA816" i="2"/>
  <c r="W816" i="2"/>
  <c r="R816" i="2"/>
  <c r="AB816" i="2" s="1"/>
  <c r="AL816" i="2" s="1"/>
  <c r="I816" i="2"/>
  <c r="N816" i="2" s="1"/>
  <c r="AA815" i="2"/>
  <c r="W815" i="2"/>
  <c r="R815" i="2"/>
  <c r="AB815" i="2" s="1"/>
  <c r="AL815" i="2" s="1"/>
  <c r="I815" i="2"/>
  <c r="O815" i="2" s="1"/>
  <c r="P815" i="2" s="1"/>
  <c r="AA814" i="2"/>
  <c r="W814" i="2"/>
  <c r="AG814" i="2" s="1"/>
  <c r="AQ814" i="2" s="1"/>
  <c r="R814" i="2"/>
  <c r="AB814" i="2" s="1"/>
  <c r="AL814" i="2" s="1"/>
  <c r="I814" i="2"/>
  <c r="AA813" i="2"/>
  <c r="AK813" i="2" s="1"/>
  <c r="W813" i="2"/>
  <c r="R813" i="2"/>
  <c r="AB813" i="2" s="1"/>
  <c r="AL813" i="2" s="1"/>
  <c r="I813" i="2"/>
  <c r="AA812" i="2"/>
  <c r="AK812" i="2" s="1"/>
  <c r="W812" i="2"/>
  <c r="AG812" i="2" s="1"/>
  <c r="AQ812" i="2" s="1"/>
  <c r="R812" i="2"/>
  <c r="AB812" i="2" s="1"/>
  <c r="AL812" i="2" s="1"/>
  <c r="I812" i="2"/>
  <c r="AA811" i="2"/>
  <c r="AK811" i="2" s="1"/>
  <c r="W811" i="2"/>
  <c r="R811" i="2"/>
  <c r="AB811" i="2" s="1"/>
  <c r="AL811" i="2" s="1"/>
  <c r="I811" i="2"/>
  <c r="N811" i="2" s="1"/>
  <c r="AA810" i="2"/>
  <c r="AK810" i="2" s="1"/>
  <c r="W810" i="2"/>
  <c r="AG810" i="2" s="1"/>
  <c r="AQ810" i="2" s="1"/>
  <c r="R810" i="2"/>
  <c r="AB810" i="2" s="1"/>
  <c r="AL810" i="2" s="1"/>
  <c r="I810" i="2"/>
  <c r="N810" i="2" s="1"/>
  <c r="AA809" i="2"/>
  <c r="AK809" i="2" s="1"/>
  <c r="W809" i="2"/>
  <c r="R809" i="2"/>
  <c r="AB809" i="2" s="1"/>
  <c r="AL809" i="2" s="1"/>
  <c r="I809" i="2"/>
  <c r="N809" i="2" s="1"/>
  <c r="AA808" i="2"/>
  <c r="W808" i="2"/>
  <c r="AG808" i="2" s="1"/>
  <c r="AQ808" i="2" s="1"/>
  <c r="R808" i="2"/>
  <c r="AB808" i="2" s="1"/>
  <c r="AL808" i="2" s="1"/>
  <c r="I808" i="2"/>
  <c r="N808" i="2" s="1"/>
  <c r="AA807" i="2"/>
  <c r="W807" i="2"/>
  <c r="AG807" i="2" s="1"/>
  <c r="AQ807" i="2" s="1"/>
  <c r="R807" i="2"/>
  <c r="AB807" i="2" s="1"/>
  <c r="AL807" i="2" s="1"/>
  <c r="I807" i="2"/>
  <c r="O807" i="2" s="1"/>
  <c r="P807" i="2" s="1"/>
  <c r="AA806" i="2"/>
  <c r="W806" i="2"/>
  <c r="R806" i="2"/>
  <c r="AB806" i="2" s="1"/>
  <c r="AL806" i="2" s="1"/>
  <c r="I806" i="2"/>
  <c r="N806" i="2" s="1"/>
  <c r="AA805" i="2"/>
  <c r="AK805" i="2" s="1"/>
  <c r="W805" i="2"/>
  <c r="R805" i="2"/>
  <c r="AB805" i="2" s="1"/>
  <c r="AL805" i="2" s="1"/>
  <c r="I805" i="2"/>
  <c r="AA804" i="2"/>
  <c r="AK804" i="2" s="1"/>
  <c r="W804" i="2"/>
  <c r="AG804" i="2" s="1"/>
  <c r="AQ804" i="2" s="1"/>
  <c r="R804" i="2"/>
  <c r="AB804" i="2" s="1"/>
  <c r="AL804" i="2" s="1"/>
  <c r="I804" i="2"/>
  <c r="AA803" i="2"/>
  <c r="AK803" i="2" s="1"/>
  <c r="W803" i="2"/>
  <c r="AG803" i="2" s="1"/>
  <c r="AQ803" i="2" s="1"/>
  <c r="R803" i="2"/>
  <c r="AB803" i="2" s="1"/>
  <c r="AL803" i="2" s="1"/>
  <c r="I803" i="2"/>
  <c r="N803" i="2" s="1"/>
  <c r="AA802" i="2"/>
  <c r="AK802" i="2" s="1"/>
  <c r="W802" i="2"/>
  <c r="AG802" i="2" s="1"/>
  <c r="AQ802" i="2" s="1"/>
  <c r="R802" i="2"/>
  <c r="AB802" i="2" s="1"/>
  <c r="AL802" i="2" s="1"/>
  <c r="I802" i="2"/>
  <c r="AA801" i="2"/>
  <c r="AK801" i="2" s="1"/>
  <c r="W801" i="2"/>
  <c r="R801" i="2"/>
  <c r="AB801" i="2" s="1"/>
  <c r="AL801" i="2" s="1"/>
  <c r="I801" i="2"/>
  <c r="N801" i="2" s="1"/>
  <c r="AA800" i="2"/>
  <c r="W800" i="2"/>
  <c r="AG800" i="2" s="1"/>
  <c r="AQ800" i="2" s="1"/>
  <c r="R800" i="2"/>
  <c r="AB800" i="2" s="1"/>
  <c r="AL800" i="2" s="1"/>
  <c r="I800" i="2"/>
  <c r="N800" i="2" s="1"/>
  <c r="W799" i="2"/>
  <c r="AG799" i="2" s="1"/>
  <c r="AQ799" i="2" s="1"/>
  <c r="R799" i="2"/>
  <c r="AB799" i="2" s="1"/>
  <c r="AL799" i="2" s="1"/>
  <c r="Q799" i="2"/>
  <c r="I799" i="2"/>
  <c r="O799" i="2" s="1"/>
  <c r="P799" i="2" s="1"/>
  <c r="AA798" i="2"/>
  <c r="W798" i="2"/>
  <c r="R798" i="2"/>
  <c r="AB798" i="2" s="1"/>
  <c r="AL798" i="2" s="1"/>
  <c r="I798" i="2"/>
  <c r="O798" i="2" s="1"/>
  <c r="P798" i="2" s="1"/>
  <c r="AA797" i="2"/>
  <c r="W797" i="2"/>
  <c r="R797" i="2"/>
  <c r="AB797" i="2" s="1"/>
  <c r="I797" i="2"/>
  <c r="N797" i="2" s="1"/>
  <c r="AP790" i="2"/>
  <c r="AO790" i="2"/>
  <c r="AN790" i="2"/>
  <c r="AF790" i="2"/>
  <c r="AE790" i="2"/>
  <c r="AD790" i="2"/>
  <c r="V790" i="2"/>
  <c r="U790" i="2"/>
  <c r="T790" i="2"/>
  <c r="M790" i="2"/>
  <c r="L790" i="2"/>
  <c r="K790" i="2"/>
  <c r="J790" i="2"/>
  <c r="H790" i="2"/>
  <c r="G790" i="2"/>
  <c r="G25" i="7" s="1"/>
  <c r="Y789" i="2"/>
  <c r="AI789" i="2" s="1"/>
  <c r="AS789" i="2" s="1"/>
  <c r="W788" i="2"/>
  <c r="AG788" i="2" s="1"/>
  <c r="AQ788" i="2" s="1"/>
  <c r="R788" i="2"/>
  <c r="AB788" i="2" s="1"/>
  <c r="AL788" i="2" s="1"/>
  <c r="Q788" i="2"/>
  <c r="I788" i="2"/>
  <c r="O788" i="2" s="1"/>
  <c r="P788" i="2" s="1"/>
  <c r="W787" i="2"/>
  <c r="AG787" i="2" s="1"/>
  <c r="AQ787" i="2" s="1"/>
  <c r="R787" i="2"/>
  <c r="AB787" i="2" s="1"/>
  <c r="AL787" i="2" s="1"/>
  <c r="Q787" i="2"/>
  <c r="AA787" i="2" s="1"/>
  <c r="I787" i="2"/>
  <c r="O787" i="2" s="1"/>
  <c r="P787" i="2" s="1"/>
  <c r="W786" i="2"/>
  <c r="AG786" i="2" s="1"/>
  <c r="AQ786" i="2" s="1"/>
  <c r="R786" i="2"/>
  <c r="AB786" i="2" s="1"/>
  <c r="AL786" i="2" s="1"/>
  <c r="Q786" i="2"/>
  <c r="I786" i="2"/>
  <c r="O786" i="2" s="1"/>
  <c r="P786" i="2" s="1"/>
  <c r="W785" i="2"/>
  <c r="AG785" i="2" s="1"/>
  <c r="AQ785" i="2" s="1"/>
  <c r="R785" i="2"/>
  <c r="AB785" i="2" s="1"/>
  <c r="AL785" i="2" s="1"/>
  <c r="Q785" i="2"/>
  <c r="AA785" i="2" s="1"/>
  <c r="AK785" i="2" s="1"/>
  <c r="I785" i="2"/>
  <c r="O785" i="2" s="1"/>
  <c r="P785" i="2" s="1"/>
  <c r="W783" i="2"/>
  <c r="AG783" i="2" s="1"/>
  <c r="AQ783" i="2" s="1"/>
  <c r="R783" i="2"/>
  <c r="AB783" i="2" s="1"/>
  <c r="AL783" i="2" s="1"/>
  <c r="Q783" i="2"/>
  <c r="I783" i="2"/>
  <c r="W782" i="2"/>
  <c r="AG782" i="2" s="1"/>
  <c r="AQ782" i="2" s="1"/>
  <c r="R782" i="2"/>
  <c r="AB782" i="2" s="1"/>
  <c r="AL782" i="2" s="1"/>
  <c r="Q782" i="2"/>
  <c r="AA782" i="2" s="1"/>
  <c r="AK782" i="2" s="1"/>
  <c r="I782" i="2"/>
  <c r="O782" i="2" s="1"/>
  <c r="P782" i="2" s="1"/>
  <c r="W781" i="2"/>
  <c r="AG781" i="2" s="1"/>
  <c r="AQ781" i="2" s="1"/>
  <c r="R781" i="2"/>
  <c r="AB781" i="2" s="1"/>
  <c r="AL781" i="2" s="1"/>
  <c r="Q781" i="2"/>
  <c r="AA781" i="2" s="1"/>
  <c r="I781" i="2"/>
  <c r="W784" i="2"/>
  <c r="AG784" i="2" s="1"/>
  <c r="AQ784" i="2" s="1"/>
  <c r="R784" i="2"/>
  <c r="AB784" i="2" s="1"/>
  <c r="AL784" i="2" s="1"/>
  <c r="Q784" i="2"/>
  <c r="I784" i="2"/>
  <c r="O784" i="2" s="1"/>
  <c r="P784" i="2" s="1"/>
  <c r="W780" i="2"/>
  <c r="AG780" i="2" s="1"/>
  <c r="AQ780" i="2" s="1"/>
  <c r="R780" i="2"/>
  <c r="AB780" i="2" s="1"/>
  <c r="AL780" i="2" s="1"/>
  <c r="Q780" i="2"/>
  <c r="I780" i="2"/>
  <c r="O780" i="2" s="1"/>
  <c r="P780" i="2" s="1"/>
  <c r="W779" i="2"/>
  <c r="AG779" i="2" s="1"/>
  <c r="AQ779" i="2" s="1"/>
  <c r="R779" i="2"/>
  <c r="AB779" i="2" s="1"/>
  <c r="AL779" i="2" s="1"/>
  <c r="Q779" i="2"/>
  <c r="AA779" i="2" s="1"/>
  <c r="I779" i="2"/>
  <c r="O779" i="2" s="1"/>
  <c r="P779" i="2" s="1"/>
  <c r="W778" i="2"/>
  <c r="AG778" i="2" s="1"/>
  <c r="AQ778" i="2" s="1"/>
  <c r="R778" i="2"/>
  <c r="AB778" i="2" s="1"/>
  <c r="AL778" i="2" s="1"/>
  <c r="Q778" i="2"/>
  <c r="I778" i="2"/>
  <c r="O778" i="2" s="1"/>
  <c r="P778" i="2" s="1"/>
  <c r="W777" i="2"/>
  <c r="AG777" i="2" s="1"/>
  <c r="AQ777" i="2" s="1"/>
  <c r="R777" i="2"/>
  <c r="AB777" i="2" s="1"/>
  <c r="AL777" i="2" s="1"/>
  <c r="Q777" i="2"/>
  <c r="I777" i="2"/>
  <c r="W774" i="2"/>
  <c r="AG774" i="2" s="1"/>
  <c r="AQ774" i="2" s="1"/>
  <c r="R774" i="2"/>
  <c r="AB774" i="2" s="1"/>
  <c r="AL774" i="2" s="1"/>
  <c r="Q774" i="2"/>
  <c r="I774" i="2"/>
  <c r="N774" i="2" s="1"/>
  <c r="W776" i="2"/>
  <c r="AG776" i="2" s="1"/>
  <c r="R776" i="2"/>
  <c r="AB776" i="2" s="1"/>
  <c r="AL776" i="2" s="1"/>
  <c r="Q776" i="2"/>
  <c r="AA776" i="2" s="1"/>
  <c r="AK776" i="2" s="1"/>
  <c r="I776" i="2"/>
  <c r="N776" i="2" s="1"/>
  <c r="W775" i="2"/>
  <c r="AG775" i="2" s="1"/>
  <c r="AQ775" i="2" s="1"/>
  <c r="R775" i="2"/>
  <c r="AB775" i="2" s="1"/>
  <c r="AL775" i="2" s="1"/>
  <c r="Q775" i="2"/>
  <c r="AA775" i="2" s="1"/>
  <c r="I775" i="2"/>
  <c r="W773" i="2"/>
  <c r="AG773" i="2" s="1"/>
  <c r="AQ773" i="2" s="1"/>
  <c r="R773" i="2"/>
  <c r="AB773" i="2" s="1"/>
  <c r="AL773" i="2" s="1"/>
  <c r="Q773" i="2"/>
  <c r="I773" i="2"/>
  <c r="O773" i="2" s="1"/>
  <c r="P773" i="2" s="1"/>
  <c r="W772" i="2"/>
  <c r="AG772" i="2" s="1"/>
  <c r="AQ772" i="2" s="1"/>
  <c r="R772" i="2"/>
  <c r="AB772" i="2" s="1"/>
  <c r="AL772" i="2" s="1"/>
  <c r="Q772" i="2"/>
  <c r="AA772" i="2" s="1"/>
  <c r="I772" i="2"/>
  <c r="O772" i="2" s="1"/>
  <c r="P772" i="2" s="1"/>
  <c r="W771" i="2"/>
  <c r="AG771" i="2" s="1"/>
  <c r="AQ771" i="2" s="1"/>
  <c r="R771" i="2"/>
  <c r="AB771" i="2" s="1"/>
  <c r="AL771" i="2" s="1"/>
  <c r="Q771" i="2"/>
  <c r="I771" i="2"/>
  <c r="O771" i="2" s="1"/>
  <c r="P771" i="2" s="1"/>
  <c r="W770" i="2"/>
  <c r="AG770" i="2" s="1"/>
  <c r="AQ770" i="2" s="1"/>
  <c r="R770" i="2"/>
  <c r="AB770" i="2" s="1"/>
  <c r="AL770" i="2" s="1"/>
  <c r="Q770" i="2"/>
  <c r="I770" i="2"/>
  <c r="W769" i="2"/>
  <c r="AG769" i="2" s="1"/>
  <c r="AQ769" i="2" s="1"/>
  <c r="R769" i="2"/>
  <c r="AB769" i="2" s="1"/>
  <c r="AL769" i="2" s="1"/>
  <c r="Q769" i="2"/>
  <c r="AA769" i="2" s="1"/>
  <c r="I769" i="2"/>
  <c r="W767" i="2"/>
  <c r="AG767" i="2" s="1"/>
  <c r="AQ767" i="2" s="1"/>
  <c r="R767" i="2"/>
  <c r="AB767" i="2" s="1"/>
  <c r="AL767" i="2" s="1"/>
  <c r="Q767" i="2"/>
  <c r="AA767" i="2" s="1"/>
  <c r="AK767" i="2" s="1"/>
  <c r="I767" i="2"/>
  <c r="O767" i="2" s="1"/>
  <c r="P767" i="2" s="1"/>
  <c r="W766" i="2"/>
  <c r="AG766" i="2" s="1"/>
  <c r="AQ766" i="2" s="1"/>
  <c r="R766" i="2"/>
  <c r="AB766" i="2" s="1"/>
  <c r="AL766" i="2" s="1"/>
  <c r="Q766" i="2"/>
  <c r="AA766" i="2" s="1"/>
  <c r="I766" i="2"/>
  <c r="W765" i="2"/>
  <c r="AG765" i="2" s="1"/>
  <c r="AQ765" i="2" s="1"/>
  <c r="R765" i="2"/>
  <c r="AB765" i="2" s="1"/>
  <c r="AL765" i="2" s="1"/>
  <c r="Q765" i="2"/>
  <c r="AA765" i="2" s="1"/>
  <c r="AK765" i="2" s="1"/>
  <c r="I765" i="2"/>
  <c r="O765" i="2" s="1"/>
  <c r="P765" i="2" s="1"/>
  <c r="W764" i="2"/>
  <c r="R764" i="2"/>
  <c r="AB764" i="2" s="1"/>
  <c r="Q764" i="2"/>
  <c r="AA764" i="2" s="1"/>
  <c r="I764" i="2"/>
  <c r="O764" i="2" s="1"/>
  <c r="Y763" i="2"/>
  <c r="AI763" i="2" s="1"/>
  <c r="AS763" i="2" s="1"/>
  <c r="AP758" i="2"/>
  <c r="AO758" i="2"/>
  <c r="AN758" i="2"/>
  <c r="AF758" i="2"/>
  <c r="AE758" i="2"/>
  <c r="AD758" i="2"/>
  <c r="V758" i="2"/>
  <c r="U758" i="2"/>
  <c r="T758" i="2"/>
  <c r="M758" i="2"/>
  <c r="L758" i="2"/>
  <c r="K758" i="2"/>
  <c r="J758" i="2"/>
  <c r="H758" i="2"/>
  <c r="G758" i="2"/>
  <c r="G24" i="7" s="1"/>
  <c r="W756" i="2"/>
  <c r="AG756" i="2" s="1"/>
  <c r="AQ756" i="2" s="1"/>
  <c r="R756" i="2"/>
  <c r="AB756" i="2" s="1"/>
  <c r="AL756" i="2" s="1"/>
  <c r="Q756" i="2"/>
  <c r="AA756" i="2" s="1"/>
  <c r="I756" i="2"/>
  <c r="O756" i="2" s="1"/>
  <c r="P756" i="2" s="1"/>
  <c r="W754" i="2"/>
  <c r="AG754" i="2" s="1"/>
  <c r="AQ754" i="2" s="1"/>
  <c r="R754" i="2"/>
  <c r="AB754" i="2" s="1"/>
  <c r="AL754" i="2" s="1"/>
  <c r="Q754" i="2"/>
  <c r="AA754" i="2" s="1"/>
  <c r="I754" i="2"/>
  <c r="O754" i="2" s="1"/>
  <c r="P754" i="2" s="1"/>
  <c r="W749" i="2"/>
  <c r="AG749" i="2" s="1"/>
  <c r="AQ749" i="2" s="1"/>
  <c r="R749" i="2"/>
  <c r="AB749" i="2" s="1"/>
  <c r="AL749" i="2" s="1"/>
  <c r="Q749" i="2"/>
  <c r="I749" i="2"/>
  <c r="O749" i="2" s="1"/>
  <c r="P749" i="2" s="1"/>
  <c r="W746" i="2"/>
  <c r="AG746" i="2" s="1"/>
  <c r="AQ746" i="2" s="1"/>
  <c r="R746" i="2"/>
  <c r="AB746" i="2" s="1"/>
  <c r="AL746" i="2" s="1"/>
  <c r="Q746" i="2"/>
  <c r="I746" i="2"/>
  <c r="N746" i="2" s="1"/>
  <c r="W745" i="2"/>
  <c r="AG745" i="2" s="1"/>
  <c r="AQ745" i="2" s="1"/>
  <c r="R745" i="2"/>
  <c r="AB745" i="2" s="1"/>
  <c r="AL745" i="2" s="1"/>
  <c r="Q745" i="2"/>
  <c r="I745" i="2"/>
  <c r="N745" i="2" s="1"/>
  <c r="W744" i="2"/>
  <c r="AG744" i="2" s="1"/>
  <c r="R744" i="2"/>
  <c r="AB744" i="2" s="1"/>
  <c r="AL744" i="2" s="1"/>
  <c r="Q744" i="2"/>
  <c r="AA744" i="2" s="1"/>
  <c r="AK744" i="2" s="1"/>
  <c r="I744" i="2"/>
  <c r="W752" i="2"/>
  <c r="AG752" i="2" s="1"/>
  <c r="AQ752" i="2" s="1"/>
  <c r="R752" i="2"/>
  <c r="Q752" i="2"/>
  <c r="AA752" i="2" s="1"/>
  <c r="AK752" i="2" s="1"/>
  <c r="I752" i="2"/>
  <c r="O752" i="2" s="1"/>
  <c r="P752" i="2" s="1"/>
  <c r="W747" i="2"/>
  <c r="AG747" i="2" s="1"/>
  <c r="AQ747" i="2" s="1"/>
  <c r="R747" i="2"/>
  <c r="AB747" i="2" s="1"/>
  <c r="AL747" i="2" s="1"/>
  <c r="Q747" i="2"/>
  <c r="AA747" i="2" s="1"/>
  <c r="I747" i="2"/>
  <c r="O747" i="2" s="1"/>
  <c r="P747" i="2" s="1"/>
  <c r="W748" i="2"/>
  <c r="AG748" i="2" s="1"/>
  <c r="AQ748" i="2" s="1"/>
  <c r="R748" i="2"/>
  <c r="Q748" i="2"/>
  <c r="AA748" i="2" s="1"/>
  <c r="I748" i="2"/>
  <c r="O748" i="2" s="1"/>
  <c r="P748" i="2" s="1"/>
  <c r="W751" i="2"/>
  <c r="AG751" i="2" s="1"/>
  <c r="AQ751" i="2" s="1"/>
  <c r="R751" i="2"/>
  <c r="AB751" i="2" s="1"/>
  <c r="AL751" i="2" s="1"/>
  <c r="Q751" i="2"/>
  <c r="I751" i="2"/>
  <c r="O751" i="2" s="1"/>
  <c r="P751" i="2" s="1"/>
  <c r="W742" i="2"/>
  <c r="AG742" i="2" s="1"/>
  <c r="AQ742" i="2" s="1"/>
  <c r="R742" i="2"/>
  <c r="AB742" i="2" s="1"/>
  <c r="AL742" i="2" s="1"/>
  <c r="Q742" i="2"/>
  <c r="AA742" i="2" s="1"/>
  <c r="I742" i="2"/>
  <c r="O742" i="2" s="1"/>
  <c r="P742" i="2" s="1"/>
  <c r="W741" i="2"/>
  <c r="AG741" i="2" s="1"/>
  <c r="AQ741" i="2" s="1"/>
  <c r="R741" i="2"/>
  <c r="AB741" i="2" s="1"/>
  <c r="AL741" i="2" s="1"/>
  <c r="Q741" i="2"/>
  <c r="I741" i="2"/>
  <c r="W733" i="2"/>
  <c r="AG733" i="2" s="1"/>
  <c r="AQ733" i="2" s="1"/>
  <c r="R733" i="2"/>
  <c r="AB733" i="2" s="1"/>
  <c r="AL733" i="2" s="1"/>
  <c r="Q733" i="2"/>
  <c r="I733" i="2"/>
  <c r="N733" i="2" s="1"/>
  <c r="W738" i="2"/>
  <c r="AG738" i="2" s="1"/>
  <c r="AQ738" i="2" s="1"/>
  <c r="R738" i="2"/>
  <c r="AB738" i="2" s="1"/>
  <c r="AL738" i="2" s="1"/>
  <c r="Q738" i="2"/>
  <c r="AA738" i="2" s="1"/>
  <c r="AK738" i="2" s="1"/>
  <c r="I738" i="2"/>
  <c r="W737" i="2"/>
  <c r="AG737" i="2" s="1"/>
  <c r="AQ737" i="2" s="1"/>
  <c r="R737" i="2"/>
  <c r="AB737" i="2" s="1"/>
  <c r="AL737" i="2" s="1"/>
  <c r="Q737" i="2"/>
  <c r="AA737" i="2" s="1"/>
  <c r="I737" i="2"/>
  <c r="O737" i="2" s="1"/>
  <c r="P737" i="2" s="1"/>
  <c r="W732" i="2"/>
  <c r="AG732" i="2" s="1"/>
  <c r="AQ732" i="2" s="1"/>
  <c r="R732" i="2"/>
  <c r="AB732" i="2" s="1"/>
  <c r="AL732" i="2" s="1"/>
  <c r="Q732" i="2"/>
  <c r="AA732" i="2" s="1"/>
  <c r="I732" i="2"/>
  <c r="W740" i="2"/>
  <c r="AG740" i="2" s="1"/>
  <c r="AQ740" i="2" s="1"/>
  <c r="R740" i="2"/>
  <c r="AB740" i="2" s="1"/>
  <c r="AL740" i="2" s="1"/>
  <c r="Q740" i="2"/>
  <c r="I740" i="2"/>
  <c r="O740" i="2" s="1"/>
  <c r="P740" i="2" s="1"/>
  <c r="W736" i="2"/>
  <c r="AG736" i="2" s="1"/>
  <c r="AQ736" i="2" s="1"/>
  <c r="R736" i="2"/>
  <c r="AB736" i="2" s="1"/>
  <c r="AL736" i="2" s="1"/>
  <c r="Q736" i="2"/>
  <c r="AA736" i="2" s="1"/>
  <c r="I736" i="2"/>
  <c r="W739" i="2"/>
  <c r="AG739" i="2" s="1"/>
  <c r="AQ739" i="2" s="1"/>
  <c r="R739" i="2"/>
  <c r="AB739" i="2" s="1"/>
  <c r="AL739" i="2" s="1"/>
  <c r="Q739" i="2"/>
  <c r="AA739" i="2" s="1"/>
  <c r="I739" i="2"/>
  <c r="O739" i="2" s="1"/>
  <c r="P739" i="2" s="1"/>
  <c r="W734" i="2"/>
  <c r="AG734" i="2" s="1"/>
  <c r="AQ734" i="2" s="1"/>
  <c r="R734" i="2"/>
  <c r="AB734" i="2" s="1"/>
  <c r="AL734" i="2" s="1"/>
  <c r="Q734" i="2"/>
  <c r="I734" i="2"/>
  <c r="W730" i="2"/>
  <c r="R730" i="2"/>
  <c r="AB730" i="2" s="1"/>
  <c r="AL730" i="2" s="1"/>
  <c r="Q730" i="2"/>
  <c r="AA730" i="2" s="1"/>
  <c r="AK730" i="2" s="1"/>
  <c r="I730" i="2"/>
  <c r="W728" i="2"/>
  <c r="AG728" i="2" s="1"/>
  <c r="AQ728" i="2" s="1"/>
  <c r="R728" i="2"/>
  <c r="Q728" i="2"/>
  <c r="AA728" i="2" s="1"/>
  <c r="AK728" i="2" s="1"/>
  <c r="I728" i="2"/>
  <c r="N728" i="2" s="1"/>
  <c r="W727" i="2"/>
  <c r="AG727" i="2" s="1"/>
  <c r="AQ727" i="2" s="1"/>
  <c r="R727" i="2"/>
  <c r="AB727" i="2" s="1"/>
  <c r="AL727" i="2" s="1"/>
  <c r="Q727" i="2"/>
  <c r="AA727" i="2" s="1"/>
  <c r="AK727" i="2" s="1"/>
  <c r="I727" i="2"/>
  <c r="W726" i="2"/>
  <c r="AG726" i="2" s="1"/>
  <c r="AQ726" i="2" s="1"/>
  <c r="R726" i="2"/>
  <c r="AB726" i="2" s="1"/>
  <c r="AL726" i="2" s="1"/>
  <c r="Q726" i="2"/>
  <c r="AA726" i="2" s="1"/>
  <c r="AK726" i="2" s="1"/>
  <c r="I726" i="2"/>
  <c r="W729" i="2"/>
  <c r="AG729" i="2" s="1"/>
  <c r="AQ729" i="2" s="1"/>
  <c r="R729" i="2"/>
  <c r="AB729" i="2" s="1"/>
  <c r="AL729" i="2" s="1"/>
  <c r="Q729" i="2"/>
  <c r="AA729" i="2" s="1"/>
  <c r="I729" i="2"/>
  <c r="W725" i="2"/>
  <c r="AG725" i="2" s="1"/>
  <c r="AQ725" i="2" s="1"/>
  <c r="R725" i="2"/>
  <c r="AB725" i="2" s="1"/>
  <c r="AL725" i="2" s="1"/>
  <c r="Q725" i="2"/>
  <c r="AA725" i="2" s="1"/>
  <c r="I725" i="2"/>
  <c r="O725" i="2" s="1"/>
  <c r="P725" i="2" s="1"/>
  <c r="W724" i="2"/>
  <c r="AG724" i="2" s="1"/>
  <c r="AQ724" i="2" s="1"/>
  <c r="R724" i="2"/>
  <c r="AB724" i="2" s="1"/>
  <c r="AL724" i="2" s="1"/>
  <c r="Q724" i="2"/>
  <c r="I724" i="2"/>
  <c r="O724" i="2" s="1"/>
  <c r="P724" i="2" s="1"/>
  <c r="W723" i="2"/>
  <c r="AG723" i="2" s="1"/>
  <c r="AQ723" i="2" s="1"/>
  <c r="R723" i="2"/>
  <c r="AB723" i="2" s="1"/>
  <c r="AL723" i="2" s="1"/>
  <c r="Q723" i="2"/>
  <c r="I723" i="2"/>
  <c r="N723" i="2" s="1"/>
  <c r="W722" i="2"/>
  <c r="R722" i="2"/>
  <c r="AB722" i="2" s="1"/>
  <c r="AL722" i="2" s="1"/>
  <c r="Q722" i="2"/>
  <c r="AA722" i="2" s="1"/>
  <c r="AK722" i="2" s="1"/>
  <c r="I722" i="2"/>
  <c r="N722" i="2" s="1"/>
  <c r="W721" i="2"/>
  <c r="R721" i="2"/>
  <c r="Q721" i="2"/>
  <c r="I721" i="2"/>
  <c r="O721" i="2" s="1"/>
  <c r="Y720" i="2"/>
  <c r="AI720" i="2" s="1"/>
  <c r="AS720" i="2" s="1"/>
  <c r="AP715" i="2"/>
  <c r="AN715" i="2"/>
  <c r="AF715" i="2"/>
  <c r="AD715" i="2"/>
  <c r="V715" i="2"/>
  <c r="T715" i="2"/>
  <c r="M715" i="2"/>
  <c r="L715" i="2"/>
  <c r="J715" i="2"/>
  <c r="H715" i="2"/>
  <c r="G715" i="2"/>
  <c r="G23" i="7" s="1"/>
  <c r="P714" i="2"/>
  <c r="Z714" i="2" s="1"/>
  <c r="AJ714" i="2" s="1"/>
  <c r="AT714" i="2" s="1"/>
  <c r="R713" i="2"/>
  <c r="AB713" i="2" s="1"/>
  <c r="AL713" i="2" s="1"/>
  <c r="Q713" i="2"/>
  <c r="I713" i="2"/>
  <c r="O713" i="2" s="1"/>
  <c r="P713" i="2" s="1"/>
  <c r="W711" i="2"/>
  <c r="AG711" i="2" s="1"/>
  <c r="AQ711" i="2" s="1"/>
  <c r="R711" i="2"/>
  <c r="AB711" i="2" s="1"/>
  <c r="AL711" i="2" s="1"/>
  <c r="Q711" i="2"/>
  <c r="AA711" i="2" s="1"/>
  <c r="I711" i="2"/>
  <c r="N711" i="2" s="1"/>
  <c r="W710" i="2"/>
  <c r="AG710" i="2" s="1"/>
  <c r="AQ710" i="2" s="1"/>
  <c r="R710" i="2"/>
  <c r="AB710" i="2" s="1"/>
  <c r="AL710" i="2" s="1"/>
  <c r="Q710" i="2"/>
  <c r="I710" i="2"/>
  <c r="N710" i="2" s="1"/>
  <c r="W709" i="2"/>
  <c r="AG709" i="2" s="1"/>
  <c r="AQ709" i="2" s="1"/>
  <c r="R709" i="2"/>
  <c r="AB709" i="2" s="1"/>
  <c r="AL709" i="2" s="1"/>
  <c r="Q709" i="2"/>
  <c r="AA709" i="2" s="1"/>
  <c r="AK709" i="2" s="1"/>
  <c r="I709" i="2"/>
  <c r="O709" i="2" s="1"/>
  <c r="P709" i="2" s="1"/>
  <c r="W708" i="2"/>
  <c r="AG708" i="2" s="1"/>
  <c r="AQ708" i="2" s="1"/>
  <c r="R708" i="2"/>
  <c r="AB708" i="2" s="1"/>
  <c r="AL708" i="2" s="1"/>
  <c r="Q708" i="2"/>
  <c r="I708" i="2"/>
  <c r="W707" i="2"/>
  <c r="AG707" i="2" s="1"/>
  <c r="AQ707" i="2" s="1"/>
  <c r="R707" i="2"/>
  <c r="AB707" i="2" s="1"/>
  <c r="AL707" i="2" s="1"/>
  <c r="Q707" i="2"/>
  <c r="AA707" i="2" s="1"/>
  <c r="AK707" i="2" s="1"/>
  <c r="I707" i="2"/>
  <c r="O707" i="2" s="1"/>
  <c r="P707" i="2" s="1"/>
  <c r="W706" i="2"/>
  <c r="AG706" i="2" s="1"/>
  <c r="AQ706" i="2" s="1"/>
  <c r="R706" i="2"/>
  <c r="AB706" i="2" s="1"/>
  <c r="AL706" i="2" s="1"/>
  <c r="Q706" i="2"/>
  <c r="AA706" i="2" s="1"/>
  <c r="I706" i="2"/>
  <c r="O706" i="2" s="1"/>
  <c r="P706" i="2" s="1"/>
  <c r="W705" i="2"/>
  <c r="AG705" i="2" s="1"/>
  <c r="AQ705" i="2" s="1"/>
  <c r="R705" i="2"/>
  <c r="AB705" i="2" s="1"/>
  <c r="AL705" i="2" s="1"/>
  <c r="Q705" i="2"/>
  <c r="I705" i="2"/>
  <c r="W704" i="2"/>
  <c r="AG704" i="2" s="1"/>
  <c r="AQ704" i="2" s="1"/>
  <c r="R704" i="2"/>
  <c r="AB704" i="2" s="1"/>
  <c r="AL704" i="2" s="1"/>
  <c r="Q704" i="2"/>
  <c r="I704" i="2"/>
  <c r="O704" i="2" s="1"/>
  <c r="P704" i="2" s="1"/>
  <c r="W703" i="2"/>
  <c r="AG703" i="2" s="1"/>
  <c r="AQ703" i="2" s="1"/>
  <c r="R703" i="2"/>
  <c r="AB703" i="2" s="1"/>
  <c r="AL703" i="2" s="1"/>
  <c r="Q703" i="2"/>
  <c r="I703" i="2"/>
  <c r="W702" i="2"/>
  <c r="AG702" i="2" s="1"/>
  <c r="AQ702" i="2" s="1"/>
  <c r="R702" i="2"/>
  <c r="AB702" i="2" s="1"/>
  <c r="AL702" i="2" s="1"/>
  <c r="Q702" i="2"/>
  <c r="I702" i="2"/>
  <c r="N702" i="2" s="1"/>
  <c r="W701" i="2"/>
  <c r="AG701" i="2" s="1"/>
  <c r="AQ701" i="2" s="1"/>
  <c r="R701" i="2"/>
  <c r="AB701" i="2" s="1"/>
  <c r="AL701" i="2" s="1"/>
  <c r="Q701" i="2"/>
  <c r="I701" i="2"/>
  <c r="O701" i="2" s="1"/>
  <c r="P701" i="2" s="1"/>
  <c r="W700" i="2"/>
  <c r="AG700" i="2" s="1"/>
  <c r="AQ700" i="2" s="1"/>
  <c r="R700" i="2"/>
  <c r="AB700" i="2" s="1"/>
  <c r="AL700" i="2" s="1"/>
  <c r="Q700" i="2"/>
  <c r="W699" i="2"/>
  <c r="AG699" i="2" s="1"/>
  <c r="AQ699" i="2" s="1"/>
  <c r="R699" i="2"/>
  <c r="AB699" i="2" s="1"/>
  <c r="AL699" i="2" s="1"/>
  <c r="Q699" i="2"/>
  <c r="AA699" i="2" s="1"/>
  <c r="I699" i="2"/>
  <c r="N699" i="2" s="1"/>
  <c r="W697" i="2"/>
  <c r="AG697" i="2" s="1"/>
  <c r="AQ697" i="2" s="1"/>
  <c r="AB697" i="2"/>
  <c r="AL697" i="2" s="1"/>
  <c r="Q697" i="2"/>
  <c r="AA697" i="2" s="1"/>
  <c r="AK697" i="2" s="1"/>
  <c r="I697" i="2"/>
  <c r="O697" i="2" s="1"/>
  <c r="P697" i="2" s="1"/>
  <c r="W696" i="2"/>
  <c r="AG696" i="2" s="1"/>
  <c r="AQ696" i="2" s="1"/>
  <c r="R696" i="2"/>
  <c r="AB696" i="2" s="1"/>
  <c r="AL696" i="2" s="1"/>
  <c r="Q696" i="2"/>
  <c r="I696" i="2"/>
  <c r="O696" i="2" s="1"/>
  <c r="P696" i="2" s="1"/>
  <c r="W695" i="2"/>
  <c r="AG695" i="2" s="1"/>
  <c r="AQ695" i="2" s="1"/>
  <c r="R695" i="2"/>
  <c r="AB695" i="2" s="1"/>
  <c r="AL695" i="2" s="1"/>
  <c r="Q695" i="2"/>
  <c r="I695" i="2"/>
  <c r="O695" i="2" s="1"/>
  <c r="P695" i="2" s="1"/>
  <c r="W694" i="2"/>
  <c r="AG694" i="2" s="1"/>
  <c r="AQ694" i="2" s="1"/>
  <c r="R694" i="2"/>
  <c r="AB694" i="2" s="1"/>
  <c r="AL694" i="2" s="1"/>
  <c r="Q694" i="2"/>
  <c r="AA694" i="2" s="1"/>
  <c r="I694" i="2"/>
  <c r="O694" i="2" s="1"/>
  <c r="P694" i="2" s="1"/>
  <c r="W693" i="2"/>
  <c r="AG693" i="2" s="1"/>
  <c r="AQ693" i="2" s="1"/>
  <c r="R693" i="2"/>
  <c r="AB693" i="2" s="1"/>
  <c r="AL693" i="2" s="1"/>
  <c r="Q693" i="2"/>
  <c r="I693" i="2"/>
  <c r="N693" i="2" s="1"/>
  <c r="W692" i="2"/>
  <c r="AG692" i="2" s="1"/>
  <c r="AQ692" i="2" s="1"/>
  <c r="R692" i="2"/>
  <c r="AB692" i="2" s="1"/>
  <c r="AL692" i="2" s="1"/>
  <c r="Q692" i="2"/>
  <c r="I692" i="2"/>
  <c r="O692" i="2" s="1"/>
  <c r="P692" i="2" s="1"/>
  <c r="W691" i="2"/>
  <c r="AG691" i="2" s="1"/>
  <c r="AQ691" i="2" s="1"/>
  <c r="R691" i="2"/>
  <c r="AB691" i="2" s="1"/>
  <c r="AL691" i="2" s="1"/>
  <c r="Q691" i="2"/>
  <c r="AA691" i="2" s="1"/>
  <c r="I691" i="2"/>
  <c r="W690" i="2"/>
  <c r="AG690" i="2" s="1"/>
  <c r="AQ690" i="2" s="1"/>
  <c r="R690" i="2"/>
  <c r="AB690" i="2" s="1"/>
  <c r="AL690" i="2" s="1"/>
  <c r="Q690" i="2"/>
  <c r="AA690" i="2" s="1"/>
  <c r="AK690" i="2" s="1"/>
  <c r="I690" i="2"/>
  <c r="N690" i="2" s="1"/>
  <c r="W689" i="2"/>
  <c r="AG689" i="2" s="1"/>
  <c r="AQ689" i="2" s="1"/>
  <c r="R689" i="2"/>
  <c r="AB689" i="2" s="1"/>
  <c r="AL689" i="2" s="1"/>
  <c r="Q689" i="2"/>
  <c r="AA689" i="2" s="1"/>
  <c r="AK689" i="2" s="1"/>
  <c r="I689" i="2"/>
  <c r="O689" i="2" s="1"/>
  <c r="P689" i="2" s="1"/>
  <c r="W688" i="2"/>
  <c r="AG688" i="2" s="1"/>
  <c r="AQ688" i="2" s="1"/>
  <c r="R688" i="2"/>
  <c r="AB688" i="2" s="1"/>
  <c r="AL688" i="2" s="1"/>
  <c r="Q688" i="2"/>
  <c r="I688" i="2"/>
  <c r="O688" i="2" s="1"/>
  <c r="P688" i="2" s="1"/>
  <c r="W687" i="2"/>
  <c r="AG687" i="2" s="1"/>
  <c r="AQ687" i="2" s="1"/>
  <c r="R687" i="2"/>
  <c r="AB687" i="2" s="1"/>
  <c r="Q687" i="2"/>
  <c r="AA687" i="2" s="1"/>
  <c r="AK687" i="2" s="1"/>
  <c r="N687" i="2"/>
  <c r="K687" i="2"/>
  <c r="O687" i="2" s="1"/>
  <c r="W686" i="2"/>
  <c r="AG686" i="2" s="1"/>
  <c r="AQ686" i="2" s="1"/>
  <c r="R686" i="2"/>
  <c r="AB686" i="2" s="1"/>
  <c r="AL686" i="2" s="1"/>
  <c r="Q686" i="2"/>
  <c r="I686" i="2"/>
  <c r="O686" i="2" s="1"/>
  <c r="P686" i="2" s="1"/>
  <c r="W685" i="2"/>
  <c r="AG685" i="2" s="1"/>
  <c r="AQ685" i="2" s="1"/>
  <c r="R685" i="2"/>
  <c r="AB685" i="2" s="1"/>
  <c r="AL685" i="2" s="1"/>
  <c r="Q685" i="2"/>
  <c r="I685" i="2"/>
  <c r="W684" i="2"/>
  <c r="AG684" i="2" s="1"/>
  <c r="AQ684" i="2" s="1"/>
  <c r="R684" i="2"/>
  <c r="AB684" i="2" s="1"/>
  <c r="Q684" i="2"/>
  <c r="AA684" i="2" s="1"/>
  <c r="AK684" i="2" s="1"/>
  <c r="N684" i="2"/>
  <c r="K684" i="2"/>
  <c r="O684" i="2" s="1"/>
  <c r="P684" i="2" s="1"/>
  <c r="W683" i="2"/>
  <c r="AG683" i="2" s="1"/>
  <c r="AQ683" i="2" s="1"/>
  <c r="R683" i="2"/>
  <c r="AB683" i="2" s="1"/>
  <c r="AL683" i="2" s="1"/>
  <c r="Q683" i="2"/>
  <c r="I683" i="2"/>
  <c r="K683" i="2" s="1"/>
  <c r="W682" i="2"/>
  <c r="AG682" i="2" s="1"/>
  <c r="AQ682" i="2" s="1"/>
  <c r="R682" i="2"/>
  <c r="AB682" i="2" s="1"/>
  <c r="AL682" i="2" s="1"/>
  <c r="Q682" i="2"/>
  <c r="I682" i="2"/>
  <c r="O682" i="2" s="1"/>
  <c r="P682" i="2" s="1"/>
  <c r="W681" i="2"/>
  <c r="AG681" i="2" s="1"/>
  <c r="AQ681" i="2" s="1"/>
  <c r="R681" i="2"/>
  <c r="AB681" i="2" s="1"/>
  <c r="AL681" i="2" s="1"/>
  <c r="Q681" i="2"/>
  <c r="AA681" i="2" s="1"/>
  <c r="I681" i="2"/>
  <c r="W680" i="2"/>
  <c r="AG680" i="2" s="1"/>
  <c r="AQ680" i="2" s="1"/>
  <c r="R680" i="2"/>
  <c r="AB680" i="2" s="1"/>
  <c r="AL680" i="2" s="1"/>
  <c r="Q680" i="2"/>
  <c r="AA680" i="2" s="1"/>
  <c r="AK680" i="2" s="1"/>
  <c r="I680" i="2"/>
  <c r="N680" i="2" s="1"/>
  <c r="W679" i="2"/>
  <c r="AG679" i="2" s="1"/>
  <c r="AQ679" i="2" s="1"/>
  <c r="R679" i="2"/>
  <c r="AB679" i="2" s="1"/>
  <c r="AL679" i="2" s="1"/>
  <c r="Q679" i="2"/>
  <c r="I679" i="2"/>
  <c r="O679" i="2" s="1"/>
  <c r="P679" i="2" s="1"/>
  <c r="W678" i="2"/>
  <c r="AG678" i="2" s="1"/>
  <c r="AQ678" i="2" s="1"/>
  <c r="R678" i="2"/>
  <c r="AB678" i="2" s="1"/>
  <c r="AL678" i="2" s="1"/>
  <c r="Q678" i="2"/>
  <c r="I678" i="2"/>
  <c r="O678" i="2" s="1"/>
  <c r="P678" i="2" s="1"/>
  <c r="W677" i="2"/>
  <c r="AG677" i="2" s="1"/>
  <c r="AQ677" i="2" s="1"/>
  <c r="R677" i="2"/>
  <c r="AB677" i="2" s="1"/>
  <c r="AL677" i="2" s="1"/>
  <c r="Q677" i="2"/>
  <c r="AA677" i="2" s="1"/>
  <c r="I677" i="2"/>
  <c r="W676" i="2"/>
  <c r="R676" i="2"/>
  <c r="Q676" i="2"/>
  <c r="I676" i="2"/>
  <c r="O676" i="2" s="1"/>
  <c r="P676" i="2" s="1"/>
  <c r="Y675" i="2"/>
  <c r="AI675" i="2" s="1"/>
  <c r="AS675" i="2" s="1"/>
  <c r="AP670" i="2"/>
  <c r="AN670" i="2"/>
  <c r="AF670" i="2"/>
  <c r="AD670" i="2"/>
  <c r="V670" i="2"/>
  <c r="T670" i="2"/>
  <c r="M670" i="2"/>
  <c r="L670" i="2"/>
  <c r="J670" i="2"/>
  <c r="H670" i="2"/>
  <c r="G670" i="2"/>
  <c r="G22" i="7" s="1"/>
  <c r="P669" i="2"/>
  <c r="Z669" i="2" s="1"/>
  <c r="AJ669" i="2" s="1"/>
  <c r="AT669" i="2" s="1"/>
  <c r="W668" i="2"/>
  <c r="AG668" i="2" s="1"/>
  <c r="AQ668" i="2" s="1"/>
  <c r="R668" i="2"/>
  <c r="AB668" i="2" s="1"/>
  <c r="AL668" i="2" s="1"/>
  <c r="Q668" i="2"/>
  <c r="I668" i="2"/>
  <c r="N668" i="2" s="1"/>
  <c r="W658" i="2"/>
  <c r="AG658" i="2" s="1"/>
  <c r="AQ658" i="2" s="1"/>
  <c r="R658" i="2"/>
  <c r="AB658" i="2" s="1"/>
  <c r="AL658" i="2" s="1"/>
  <c r="Q658" i="2"/>
  <c r="I658" i="2"/>
  <c r="O658" i="2" s="1"/>
  <c r="P658" i="2" s="1"/>
  <c r="W657" i="2"/>
  <c r="AG657" i="2" s="1"/>
  <c r="AQ657" i="2" s="1"/>
  <c r="R657" i="2"/>
  <c r="AB657" i="2" s="1"/>
  <c r="AL657" i="2" s="1"/>
  <c r="Q657" i="2"/>
  <c r="I657" i="2"/>
  <c r="W662" i="2"/>
  <c r="AG662" i="2" s="1"/>
  <c r="AQ662" i="2" s="1"/>
  <c r="R662" i="2"/>
  <c r="AB662" i="2" s="1"/>
  <c r="Q662" i="2"/>
  <c r="N662" i="2"/>
  <c r="K662" i="2"/>
  <c r="K670" i="2" s="1"/>
  <c r="W656" i="2"/>
  <c r="AG656" i="2" s="1"/>
  <c r="AQ656" i="2" s="1"/>
  <c r="R656" i="2"/>
  <c r="AB656" i="2" s="1"/>
  <c r="AL656" i="2" s="1"/>
  <c r="Q656" i="2"/>
  <c r="I656" i="2"/>
  <c r="O656" i="2" s="1"/>
  <c r="P656" i="2" s="1"/>
  <c r="W661" i="2"/>
  <c r="AG661" i="2" s="1"/>
  <c r="AQ661" i="2" s="1"/>
  <c r="R661" i="2"/>
  <c r="AB661" i="2" s="1"/>
  <c r="AL661" i="2" s="1"/>
  <c r="Q661" i="2"/>
  <c r="AA661" i="2" s="1"/>
  <c r="I661" i="2"/>
  <c r="W655" i="2"/>
  <c r="AG655" i="2" s="1"/>
  <c r="AQ655" i="2" s="1"/>
  <c r="R655" i="2"/>
  <c r="AB655" i="2" s="1"/>
  <c r="AL655" i="2" s="1"/>
  <c r="Q655" i="2"/>
  <c r="AA655" i="2" s="1"/>
  <c r="AK655" i="2" s="1"/>
  <c r="I655" i="2"/>
  <c r="N655" i="2" s="1"/>
  <c r="W654" i="2"/>
  <c r="AG654" i="2" s="1"/>
  <c r="AQ654" i="2" s="1"/>
  <c r="R654" i="2"/>
  <c r="AB654" i="2" s="1"/>
  <c r="AL654" i="2" s="1"/>
  <c r="Q654" i="2"/>
  <c r="I654" i="2"/>
  <c r="O654" i="2" s="1"/>
  <c r="P654" i="2" s="1"/>
  <c r="W659" i="2"/>
  <c r="AG659" i="2" s="1"/>
  <c r="AQ659" i="2" s="1"/>
  <c r="R659" i="2"/>
  <c r="AB659" i="2" s="1"/>
  <c r="AL659" i="2" s="1"/>
  <c r="Q659" i="2"/>
  <c r="I659" i="2"/>
  <c r="O659" i="2" s="1"/>
  <c r="P659" i="2" s="1"/>
  <c r="W653" i="2"/>
  <c r="AG653" i="2" s="1"/>
  <c r="AQ653" i="2" s="1"/>
  <c r="R653" i="2"/>
  <c r="AB653" i="2" s="1"/>
  <c r="AL653" i="2" s="1"/>
  <c r="Q653" i="2"/>
  <c r="AA653" i="2" s="1"/>
  <c r="I653" i="2"/>
  <c r="W652" i="2"/>
  <c r="AG652" i="2" s="1"/>
  <c r="AQ652" i="2" s="1"/>
  <c r="R652" i="2"/>
  <c r="AB652" i="2" s="1"/>
  <c r="AL652" i="2" s="1"/>
  <c r="Q652" i="2"/>
  <c r="I652" i="2"/>
  <c r="O652" i="2" s="1"/>
  <c r="P652" i="2" s="1"/>
  <c r="W644" i="2"/>
  <c r="AG644" i="2" s="1"/>
  <c r="AQ644" i="2" s="1"/>
  <c r="R644" i="2"/>
  <c r="AB644" i="2" s="1"/>
  <c r="AL644" i="2" s="1"/>
  <c r="Q644" i="2"/>
  <c r="I644" i="2"/>
  <c r="O644" i="2" s="1"/>
  <c r="P644" i="2" s="1"/>
  <c r="W643" i="2"/>
  <c r="AG643" i="2" s="1"/>
  <c r="AQ643" i="2" s="1"/>
  <c r="R643" i="2"/>
  <c r="AB643" i="2" s="1"/>
  <c r="AL643" i="2" s="1"/>
  <c r="Q643" i="2"/>
  <c r="I643" i="2"/>
  <c r="W642" i="2"/>
  <c r="AG642" i="2" s="1"/>
  <c r="AQ642" i="2" s="1"/>
  <c r="R642" i="2"/>
  <c r="AB642" i="2" s="1"/>
  <c r="AL642" i="2" s="1"/>
  <c r="Q642" i="2"/>
  <c r="AA642" i="2" s="1"/>
  <c r="I642" i="2"/>
  <c r="N642" i="2" s="1"/>
  <c r="W641" i="2"/>
  <c r="AG641" i="2" s="1"/>
  <c r="AQ641" i="2" s="1"/>
  <c r="R641" i="2"/>
  <c r="AB641" i="2" s="1"/>
  <c r="AL641" i="2" s="1"/>
  <c r="Q641" i="2"/>
  <c r="AA641" i="2" s="1"/>
  <c r="AK641" i="2" s="1"/>
  <c r="I641" i="2"/>
  <c r="O641" i="2" s="1"/>
  <c r="P641" i="2" s="1"/>
  <c r="W640" i="2"/>
  <c r="AG640" i="2" s="1"/>
  <c r="AQ640" i="2" s="1"/>
  <c r="R640" i="2"/>
  <c r="AB640" i="2" s="1"/>
  <c r="AL640" i="2" s="1"/>
  <c r="Q640" i="2"/>
  <c r="I640" i="2"/>
  <c r="O640" i="2" s="1"/>
  <c r="P640" i="2" s="1"/>
  <c r="W639" i="2"/>
  <c r="AG639" i="2" s="1"/>
  <c r="AQ639" i="2" s="1"/>
  <c r="R639" i="2"/>
  <c r="AB639" i="2" s="1"/>
  <c r="AL639" i="2" s="1"/>
  <c r="Q639" i="2"/>
  <c r="I639" i="2"/>
  <c r="O639" i="2" s="1"/>
  <c r="P639" i="2" s="1"/>
  <c r="W638" i="2"/>
  <c r="AG638" i="2" s="1"/>
  <c r="AQ638" i="2" s="1"/>
  <c r="R638" i="2"/>
  <c r="AB638" i="2" s="1"/>
  <c r="AL638" i="2" s="1"/>
  <c r="Q638" i="2"/>
  <c r="AA638" i="2" s="1"/>
  <c r="I638" i="2"/>
  <c r="N638" i="2" s="1"/>
  <c r="W637" i="2"/>
  <c r="AG637" i="2" s="1"/>
  <c r="AQ637" i="2" s="1"/>
  <c r="R637" i="2"/>
  <c r="AB637" i="2" s="1"/>
  <c r="AL637" i="2" s="1"/>
  <c r="Q637" i="2"/>
  <c r="I637" i="2"/>
  <c r="O637" i="2" s="1"/>
  <c r="P637" i="2" s="1"/>
  <c r="W646" i="2"/>
  <c r="AG646" i="2" s="1"/>
  <c r="AQ646" i="2" s="1"/>
  <c r="R646" i="2"/>
  <c r="AB646" i="2" s="1"/>
  <c r="AL646" i="2" s="1"/>
  <c r="Q646" i="2"/>
  <c r="I646" i="2"/>
  <c r="O646" i="2" s="1"/>
  <c r="P646" i="2" s="1"/>
  <c r="W636" i="2"/>
  <c r="R636" i="2"/>
  <c r="AB636" i="2" s="1"/>
  <c r="AL636" i="2" s="1"/>
  <c r="Q636" i="2"/>
  <c r="AA636" i="2" s="1"/>
  <c r="I636" i="2"/>
  <c r="W635" i="2"/>
  <c r="AG635" i="2" s="1"/>
  <c r="AQ635" i="2" s="1"/>
  <c r="R635" i="2"/>
  <c r="AB635" i="2" s="1"/>
  <c r="AL635" i="2" s="1"/>
  <c r="Q635" i="2"/>
  <c r="AA635" i="2" s="1"/>
  <c r="AK635" i="2" s="1"/>
  <c r="I635" i="2"/>
  <c r="O635" i="2" s="1"/>
  <c r="P635" i="2" s="1"/>
  <c r="W634" i="2"/>
  <c r="AG634" i="2" s="1"/>
  <c r="AQ634" i="2" s="1"/>
  <c r="R634" i="2"/>
  <c r="AB634" i="2" s="1"/>
  <c r="AL634" i="2" s="1"/>
  <c r="Q634" i="2"/>
  <c r="I634" i="2"/>
  <c r="O634" i="2" s="1"/>
  <c r="P634" i="2" s="1"/>
  <c r="W633" i="2"/>
  <c r="AG633" i="2" s="1"/>
  <c r="AQ633" i="2" s="1"/>
  <c r="R633" i="2"/>
  <c r="AB633" i="2" s="1"/>
  <c r="AL633" i="2" s="1"/>
  <c r="Q633" i="2"/>
  <c r="AA633" i="2" s="1"/>
  <c r="AK633" i="2" s="1"/>
  <c r="I633" i="2"/>
  <c r="O633" i="2" s="1"/>
  <c r="P633" i="2" s="1"/>
  <c r="W632" i="2"/>
  <c r="AG632" i="2" s="1"/>
  <c r="AQ632" i="2" s="1"/>
  <c r="R632" i="2"/>
  <c r="AB632" i="2" s="1"/>
  <c r="AL632" i="2" s="1"/>
  <c r="Q632" i="2"/>
  <c r="AA632" i="2" s="1"/>
  <c r="I632" i="2"/>
  <c r="N632" i="2" s="1"/>
  <c r="W631" i="2"/>
  <c r="AG631" i="2" s="1"/>
  <c r="AQ631" i="2" s="1"/>
  <c r="R631" i="2"/>
  <c r="AB631" i="2" s="1"/>
  <c r="Q631" i="2"/>
  <c r="AA631" i="2" s="1"/>
  <c r="AK631" i="2" s="1"/>
  <c r="O631" i="2"/>
  <c r="P631" i="2" s="1"/>
  <c r="N631" i="2"/>
  <c r="W630" i="2"/>
  <c r="AG630" i="2" s="1"/>
  <c r="AQ630" i="2" s="1"/>
  <c r="R630" i="2"/>
  <c r="AB630" i="2" s="1"/>
  <c r="AL630" i="2" s="1"/>
  <c r="Q630" i="2"/>
  <c r="AA630" i="2" s="1"/>
  <c r="I630" i="2"/>
  <c r="W629" i="2"/>
  <c r="AG629" i="2" s="1"/>
  <c r="AQ629" i="2" s="1"/>
  <c r="R629" i="2"/>
  <c r="AB629" i="2" s="1"/>
  <c r="AL629" i="2" s="1"/>
  <c r="Q629" i="2"/>
  <c r="AA629" i="2" s="1"/>
  <c r="AK629" i="2" s="1"/>
  <c r="I629" i="2"/>
  <c r="O629" i="2" s="1"/>
  <c r="P629" i="2" s="1"/>
  <c r="W628" i="2"/>
  <c r="AG628" i="2" s="1"/>
  <c r="AQ628" i="2" s="1"/>
  <c r="R628" i="2"/>
  <c r="AB628" i="2" s="1"/>
  <c r="AL628" i="2" s="1"/>
  <c r="Q628" i="2"/>
  <c r="I628" i="2"/>
  <c r="O628" i="2" s="1"/>
  <c r="P628" i="2" s="1"/>
  <c r="W627" i="2"/>
  <c r="AG627" i="2" s="1"/>
  <c r="AQ627" i="2" s="1"/>
  <c r="R627" i="2"/>
  <c r="AB627" i="2" s="1"/>
  <c r="AL627" i="2" s="1"/>
  <c r="Q627" i="2"/>
  <c r="AA627" i="2" s="1"/>
  <c r="I627" i="2"/>
  <c r="O627" i="2" s="1"/>
  <c r="P627" i="2" s="1"/>
  <c r="W626" i="2"/>
  <c r="AG626" i="2" s="1"/>
  <c r="AQ626" i="2" s="1"/>
  <c r="R626" i="2"/>
  <c r="AB626" i="2" s="1"/>
  <c r="AL626" i="2" s="1"/>
  <c r="Q626" i="2"/>
  <c r="AA626" i="2" s="1"/>
  <c r="I626" i="2"/>
  <c r="Y625" i="2"/>
  <c r="AI625" i="2" s="1"/>
  <c r="AS625" i="2" s="1"/>
  <c r="AP620" i="2"/>
  <c r="AN620" i="2"/>
  <c r="AF620" i="2"/>
  <c r="AD620" i="2"/>
  <c r="V620" i="2"/>
  <c r="T620" i="2"/>
  <c r="M620" i="2"/>
  <c r="L620" i="2"/>
  <c r="J620" i="2"/>
  <c r="H620" i="2"/>
  <c r="G620" i="2"/>
  <c r="G21" i="7" s="1"/>
  <c r="Y619" i="2"/>
  <c r="AI619" i="2" s="1"/>
  <c r="AS619" i="2" s="1"/>
  <c r="Q619" i="2"/>
  <c r="AA619" i="2" s="1"/>
  <c r="AK619" i="2" s="1"/>
  <c r="P619" i="2"/>
  <c r="Z619" i="2" s="1"/>
  <c r="AJ619" i="2" s="1"/>
  <c r="AT619" i="2" s="1"/>
  <c r="W618" i="2"/>
  <c r="AG618" i="2" s="1"/>
  <c r="AQ618" i="2" s="1"/>
  <c r="R618" i="2"/>
  <c r="AB618" i="2" s="1"/>
  <c r="AL618" i="2" s="1"/>
  <c r="Q618" i="2"/>
  <c r="AA618" i="2" s="1"/>
  <c r="AK618" i="2" s="1"/>
  <c r="I618" i="2"/>
  <c r="O618" i="2" s="1"/>
  <c r="P618" i="2" s="1"/>
  <c r="W615" i="2"/>
  <c r="AG615" i="2" s="1"/>
  <c r="AQ615" i="2" s="1"/>
  <c r="AB615" i="2"/>
  <c r="AL615" i="2" s="1"/>
  <c r="Q615" i="2"/>
  <c r="I615" i="2"/>
  <c r="O615" i="2" s="1"/>
  <c r="P615" i="2" s="1"/>
  <c r="W614" i="2"/>
  <c r="AG614" i="2" s="1"/>
  <c r="AQ614" i="2" s="1"/>
  <c r="R614" i="2"/>
  <c r="AB614" i="2" s="1"/>
  <c r="AL614" i="2" s="1"/>
  <c r="Q614" i="2"/>
  <c r="I614" i="2"/>
  <c r="O614" i="2" s="1"/>
  <c r="P614" i="2" s="1"/>
  <c r="W611" i="2"/>
  <c r="R611" i="2"/>
  <c r="AB611" i="2" s="1"/>
  <c r="AL611" i="2" s="1"/>
  <c r="Q611" i="2"/>
  <c r="AA611" i="2" s="1"/>
  <c r="I611" i="2"/>
  <c r="O611" i="2" s="1"/>
  <c r="P611" i="2" s="1"/>
  <c r="W610" i="2"/>
  <c r="AG610" i="2" s="1"/>
  <c r="AQ610" i="2" s="1"/>
  <c r="R610" i="2"/>
  <c r="AB610" i="2" s="1"/>
  <c r="AL610" i="2" s="1"/>
  <c r="Q610" i="2"/>
  <c r="I610" i="2"/>
  <c r="W609" i="2"/>
  <c r="AG609" i="2" s="1"/>
  <c r="AQ609" i="2" s="1"/>
  <c r="R609" i="2"/>
  <c r="AB609" i="2" s="1"/>
  <c r="AL609" i="2" s="1"/>
  <c r="Q609" i="2"/>
  <c r="I609" i="2"/>
  <c r="W608" i="2"/>
  <c r="AG608" i="2" s="1"/>
  <c r="AQ608" i="2" s="1"/>
  <c r="R608" i="2"/>
  <c r="AB608" i="2" s="1"/>
  <c r="AL608" i="2" s="1"/>
  <c r="Q608" i="2"/>
  <c r="AA608" i="2" s="1"/>
  <c r="AK608" i="2" s="1"/>
  <c r="I608" i="2"/>
  <c r="W607" i="2"/>
  <c r="AG607" i="2" s="1"/>
  <c r="AQ607" i="2" s="1"/>
  <c r="R607" i="2"/>
  <c r="AB607" i="2" s="1"/>
  <c r="AL607" i="2" s="1"/>
  <c r="Q607" i="2"/>
  <c r="AA607" i="2" s="1"/>
  <c r="I607" i="2"/>
  <c r="N607" i="2" s="1"/>
  <c r="W606" i="2"/>
  <c r="AG606" i="2" s="1"/>
  <c r="AQ606" i="2" s="1"/>
  <c r="R606" i="2"/>
  <c r="AB606" i="2" s="1"/>
  <c r="AL606" i="2" s="1"/>
  <c r="Q606" i="2"/>
  <c r="AA606" i="2" s="1"/>
  <c r="I606" i="2"/>
  <c r="O606" i="2" s="1"/>
  <c r="P606" i="2" s="1"/>
  <c r="W613" i="2"/>
  <c r="AG613" i="2" s="1"/>
  <c r="AQ613" i="2" s="1"/>
  <c r="R613" i="2"/>
  <c r="AB613" i="2" s="1"/>
  <c r="AL613" i="2" s="1"/>
  <c r="Q613" i="2"/>
  <c r="I613" i="2"/>
  <c r="O613" i="2" s="1"/>
  <c r="P613" i="2" s="1"/>
  <c r="W604" i="2"/>
  <c r="AG604" i="2" s="1"/>
  <c r="AQ604" i="2" s="1"/>
  <c r="R604" i="2"/>
  <c r="AB604" i="2" s="1"/>
  <c r="AL604" i="2" s="1"/>
  <c r="Q604" i="2"/>
  <c r="AA604" i="2" s="1"/>
  <c r="I604" i="2"/>
  <c r="O604" i="2" s="1"/>
  <c r="P604" i="2" s="1"/>
  <c r="W603" i="2"/>
  <c r="R603" i="2"/>
  <c r="AB603" i="2" s="1"/>
  <c r="AL603" i="2" s="1"/>
  <c r="Q603" i="2"/>
  <c r="AA603" i="2" s="1"/>
  <c r="I603" i="2"/>
  <c r="O603" i="2" s="1"/>
  <c r="P603" i="2" s="1"/>
  <c r="W605" i="2"/>
  <c r="AG605" i="2" s="1"/>
  <c r="AQ605" i="2" s="1"/>
  <c r="R605" i="2"/>
  <c r="AB605" i="2" s="1"/>
  <c r="AL605" i="2" s="1"/>
  <c r="Q605" i="2"/>
  <c r="I605" i="2"/>
  <c r="W612" i="2"/>
  <c r="AG612" i="2" s="1"/>
  <c r="AQ612" i="2" s="1"/>
  <c r="R612" i="2"/>
  <c r="AB612" i="2" s="1"/>
  <c r="AL612" i="2" s="1"/>
  <c r="Q612" i="2"/>
  <c r="I612" i="2"/>
  <c r="W598" i="2"/>
  <c r="AG598" i="2" s="1"/>
  <c r="AQ598" i="2" s="1"/>
  <c r="R598" i="2"/>
  <c r="AB598" i="2" s="1"/>
  <c r="AL598" i="2" s="1"/>
  <c r="Q598" i="2"/>
  <c r="I598" i="2"/>
  <c r="W600" i="2"/>
  <c r="AG600" i="2" s="1"/>
  <c r="AQ600" i="2" s="1"/>
  <c r="R600" i="2"/>
  <c r="AB600" i="2" s="1"/>
  <c r="AL600" i="2" s="1"/>
  <c r="Q600" i="2"/>
  <c r="AA600" i="2" s="1"/>
  <c r="I600" i="2"/>
  <c r="N600" i="2" s="1"/>
  <c r="W594" i="2"/>
  <c r="AG594" i="2" s="1"/>
  <c r="AQ594" i="2" s="1"/>
  <c r="R594" i="2"/>
  <c r="AB594" i="2" s="1"/>
  <c r="AL594" i="2" s="1"/>
  <c r="Q594" i="2"/>
  <c r="AA594" i="2" s="1"/>
  <c r="AK594" i="2" s="1"/>
  <c r="I594" i="2"/>
  <c r="W599" i="2"/>
  <c r="AG599" i="2" s="1"/>
  <c r="AQ599" i="2" s="1"/>
  <c r="R599" i="2"/>
  <c r="AB599" i="2" s="1"/>
  <c r="AL599" i="2" s="1"/>
  <c r="Q599" i="2"/>
  <c r="I599" i="2"/>
  <c r="O599" i="2" s="1"/>
  <c r="P599" i="2" s="1"/>
  <c r="W597" i="2"/>
  <c r="AG597" i="2" s="1"/>
  <c r="AQ597" i="2" s="1"/>
  <c r="R597" i="2"/>
  <c r="AB597" i="2" s="1"/>
  <c r="AL597" i="2" s="1"/>
  <c r="Q597" i="2"/>
  <c r="AA597" i="2" s="1"/>
  <c r="I597" i="2"/>
  <c r="O597" i="2" s="1"/>
  <c r="P597" i="2" s="1"/>
  <c r="W593" i="2"/>
  <c r="AG593" i="2" s="1"/>
  <c r="AQ593" i="2" s="1"/>
  <c r="R593" i="2"/>
  <c r="AB593" i="2" s="1"/>
  <c r="AL593" i="2" s="1"/>
  <c r="Q593" i="2"/>
  <c r="AA593" i="2" s="1"/>
  <c r="I593" i="2"/>
  <c r="N593" i="2" s="1"/>
  <c r="W592" i="2"/>
  <c r="AG592" i="2" s="1"/>
  <c r="AQ592" i="2" s="1"/>
  <c r="R592" i="2"/>
  <c r="AB592" i="2" s="1"/>
  <c r="AL592" i="2" s="1"/>
  <c r="Q592" i="2"/>
  <c r="I592" i="2"/>
  <c r="O592" i="2" s="1"/>
  <c r="P592" i="2" s="1"/>
  <c r="W596" i="2"/>
  <c r="AG596" i="2" s="1"/>
  <c r="AQ596" i="2" s="1"/>
  <c r="R596" i="2"/>
  <c r="AB596" i="2" s="1"/>
  <c r="AL596" i="2" s="1"/>
  <c r="Q596" i="2"/>
  <c r="I596" i="2"/>
  <c r="W589" i="2"/>
  <c r="AG589" i="2" s="1"/>
  <c r="AQ589" i="2" s="1"/>
  <c r="R589" i="2"/>
  <c r="AB589" i="2" s="1"/>
  <c r="AL589" i="2" s="1"/>
  <c r="Q589" i="2"/>
  <c r="I589" i="2"/>
  <c r="N589" i="2" s="1"/>
  <c r="W591" i="2"/>
  <c r="AG591" i="2" s="1"/>
  <c r="AQ591" i="2" s="1"/>
  <c r="R591" i="2"/>
  <c r="AB591" i="2" s="1"/>
  <c r="AL591" i="2" s="1"/>
  <c r="Q591" i="2"/>
  <c r="AA591" i="2" s="1"/>
  <c r="AK591" i="2" s="1"/>
  <c r="I591" i="2"/>
  <c r="N591" i="2" s="1"/>
  <c r="W590" i="2"/>
  <c r="AG590" i="2" s="1"/>
  <c r="AQ590" i="2" s="1"/>
  <c r="R590" i="2"/>
  <c r="AB590" i="2" s="1"/>
  <c r="AL590" i="2" s="1"/>
  <c r="Q590" i="2"/>
  <c r="AA590" i="2" s="1"/>
  <c r="I590" i="2"/>
  <c r="O590" i="2" s="1"/>
  <c r="P590" i="2" s="1"/>
  <c r="W595" i="2"/>
  <c r="AG595" i="2" s="1"/>
  <c r="AQ595" i="2" s="1"/>
  <c r="R595" i="2"/>
  <c r="AB595" i="2" s="1"/>
  <c r="AL595" i="2" s="1"/>
  <c r="Q595" i="2"/>
  <c r="I595" i="2"/>
  <c r="O595" i="2" s="1"/>
  <c r="P595" i="2" s="1"/>
  <c r="W588" i="2"/>
  <c r="AG588" i="2" s="1"/>
  <c r="AQ588" i="2" s="1"/>
  <c r="R588" i="2"/>
  <c r="AB588" i="2" s="1"/>
  <c r="AL588" i="2" s="1"/>
  <c r="Q588" i="2"/>
  <c r="AA588" i="2" s="1"/>
  <c r="I588" i="2"/>
  <c r="O588" i="2" s="1"/>
  <c r="P588" i="2" s="1"/>
  <c r="W587" i="2"/>
  <c r="AG587" i="2" s="1"/>
  <c r="AQ587" i="2" s="1"/>
  <c r="R587" i="2"/>
  <c r="AB587" i="2" s="1"/>
  <c r="AL587" i="2" s="1"/>
  <c r="Q587" i="2"/>
  <c r="AA587" i="2" s="1"/>
  <c r="I587" i="2"/>
  <c r="N587" i="2" s="1"/>
  <c r="W584" i="2"/>
  <c r="AG584" i="2" s="1"/>
  <c r="AQ584" i="2" s="1"/>
  <c r="R584" i="2"/>
  <c r="AB584" i="2" s="1"/>
  <c r="AL584" i="2" s="1"/>
  <c r="Q584" i="2"/>
  <c r="I584" i="2"/>
  <c r="W585" i="2"/>
  <c r="AG585" i="2" s="1"/>
  <c r="AQ585" i="2" s="1"/>
  <c r="R585" i="2"/>
  <c r="AB585" i="2" s="1"/>
  <c r="AL585" i="2" s="1"/>
  <c r="Q585" i="2"/>
  <c r="I585" i="2"/>
  <c r="O585" i="2" s="1"/>
  <c r="P585" i="2" s="1"/>
  <c r="W586" i="2"/>
  <c r="AG586" i="2" s="1"/>
  <c r="AQ586" i="2" s="1"/>
  <c r="R586" i="2"/>
  <c r="AB586" i="2" s="1"/>
  <c r="AL586" i="2" s="1"/>
  <c r="Q586" i="2"/>
  <c r="I586" i="2"/>
  <c r="O586" i="2" s="1"/>
  <c r="P586" i="2" s="1"/>
  <c r="W583" i="2"/>
  <c r="AG583" i="2" s="1"/>
  <c r="AQ583" i="2" s="1"/>
  <c r="R583" i="2"/>
  <c r="AB583" i="2" s="1"/>
  <c r="AL583" i="2" s="1"/>
  <c r="Q583" i="2"/>
  <c r="AA583" i="2" s="1"/>
  <c r="I583" i="2"/>
  <c r="W582" i="2"/>
  <c r="AG582" i="2" s="1"/>
  <c r="AQ582" i="2" s="1"/>
  <c r="R582" i="2"/>
  <c r="AB582" i="2" s="1"/>
  <c r="AL582" i="2" s="1"/>
  <c r="Q582" i="2"/>
  <c r="AA582" i="2" s="1"/>
  <c r="N582" i="2"/>
  <c r="K582" i="2"/>
  <c r="W581" i="2"/>
  <c r="AG581" i="2" s="1"/>
  <c r="AQ581" i="2" s="1"/>
  <c r="R581" i="2"/>
  <c r="AB581" i="2" s="1"/>
  <c r="AL581" i="2" s="1"/>
  <c r="Q581" i="2"/>
  <c r="AA581" i="2" s="1"/>
  <c r="I581" i="2"/>
  <c r="W580" i="2"/>
  <c r="AG580" i="2" s="1"/>
  <c r="AQ580" i="2" s="1"/>
  <c r="R580" i="2"/>
  <c r="AB580" i="2" s="1"/>
  <c r="AL580" i="2" s="1"/>
  <c r="Q580" i="2"/>
  <c r="AA580" i="2" s="1"/>
  <c r="AK580" i="2" s="1"/>
  <c r="I580" i="2"/>
  <c r="N580" i="2" s="1"/>
  <c r="W579" i="2"/>
  <c r="AG579" i="2" s="1"/>
  <c r="AQ579" i="2" s="1"/>
  <c r="R579" i="2"/>
  <c r="AB579" i="2" s="1"/>
  <c r="AL579" i="2" s="1"/>
  <c r="Q579" i="2"/>
  <c r="I579" i="2"/>
  <c r="W578" i="2"/>
  <c r="AG578" i="2" s="1"/>
  <c r="R578" i="2"/>
  <c r="AB578" i="2" s="1"/>
  <c r="AL578" i="2" s="1"/>
  <c r="Q578" i="2"/>
  <c r="AA578" i="2" s="1"/>
  <c r="I578" i="2"/>
  <c r="Y577" i="2"/>
  <c r="AI577" i="2" s="1"/>
  <c r="AS577" i="2" s="1"/>
  <c r="AP572" i="2"/>
  <c r="AO572" i="2"/>
  <c r="AN572" i="2"/>
  <c r="AF572" i="2"/>
  <c r="AE572" i="2"/>
  <c r="AD572" i="2"/>
  <c r="V572" i="2"/>
  <c r="U572" i="2"/>
  <c r="T572" i="2"/>
  <c r="M572" i="2"/>
  <c r="L572" i="2"/>
  <c r="K572" i="2"/>
  <c r="J572" i="2"/>
  <c r="H572" i="2"/>
  <c r="G572" i="2"/>
  <c r="G20" i="7" s="1"/>
  <c r="P571" i="2"/>
  <c r="Z571" i="2" s="1"/>
  <c r="AJ571" i="2" s="1"/>
  <c r="AT571" i="2" s="1"/>
  <c r="W570" i="2"/>
  <c r="AG570" i="2" s="1"/>
  <c r="AQ570" i="2" s="1"/>
  <c r="R570" i="2"/>
  <c r="Q570" i="2"/>
  <c r="AA570" i="2" s="1"/>
  <c r="AK570" i="2" s="1"/>
  <c r="I570" i="2"/>
  <c r="O570" i="2" s="1"/>
  <c r="P570" i="2" s="1"/>
  <c r="W564" i="2"/>
  <c r="AG564" i="2" s="1"/>
  <c r="AQ564" i="2" s="1"/>
  <c r="R564" i="2"/>
  <c r="AB564" i="2" s="1"/>
  <c r="AL564" i="2" s="1"/>
  <c r="Q564" i="2"/>
  <c r="I564" i="2"/>
  <c r="O564" i="2" s="1"/>
  <c r="P564" i="2" s="1"/>
  <c r="W568" i="2"/>
  <c r="AG568" i="2" s="1"/>
  <c r="AQ568" i="2" s="1"/>
  <c r="R568" i="2"/>
  <c r="AB568" i="2" s="1"/>
  <c r="AL568" i="2" s="1"/>
  <c r="Q568" i="2"/>
  <c r="AA568" i="2" s="1"/>
  <c r="I568" i="2"/>
  <c r="O568" i="2" s="1"/>
  <c r="P568" i="2" s="1"/>
  <c r="W567" i="2"/>
  <c r="AG567" i="2" s="1"/>
  <c r="AQ567" i="2" s="1"/>
  <c r="R567" i="2"/>
  <c r="AB567" i="2" s="1"/>
  <c r="AL567" i="2" s="1"/>
  <c r="Q567" i="2"/>
  <c r="AA567" i="2" s="1"/>
  <c r="AK567" i="2" s="1"/>
  <c r="I567" i="2"/>
  <c r="W566" i="2"/>
  <c r="AG566" i="2" s="1"/>
  <c r="AQ566" i="2" s="1"/>
  <c r="R566" i="2"/>
  <c r="AB566" i="2" s="1"/>
  <c r="AL566" i="2" s="1"/>
  <c r="Q566" i="2"/>
  <c r="I566" i="2"/>
  <c r="O566" i="2" s="1"/>
  <c r="P566" i="2" s="1"/>
  <c r="W565" i="2"/>
  <c r="AG565" i="2" s="1"/>
  <c r="R565" i="2"/>
  <c r="Q565" i="2"/>
  <c r="AA565" i="2" s="1"/>
  <c r="AK565" i="2" s="1"/>
  <c r="I565" i="2"/>
  <c r="O565" i="2" s="1"/>
  <c r="P565" i="2" s="1"/>
  <c r="W563" i="2"/>
  <c r="AG563" i="2" s="1"/>
  <c r="AQ563" i="2" s="1"/>
  <c r="R563" i="2"/>
  <c r="AB563" i="2" s="1"/>
  <c r="AL563" i="2" s="1"/>
  <c r="Q563" i="2"/>
  <c r="I563" i="2"/>
  <c r="W562" i="2"/>
  <c r="AG562" i="2" s="1"/>
  <c r="AQ562" i="2" s="1"/>
  <c r="R562" i="2"/>
  <c r="Q562" i="2"/>
  <c r="AA562" i="2" s="1"/>
  <c r="AK562" i="2" s="1"/>
  <c r="I562" i="2"/>
  <c r="O562" i="2" s="1"/>
  <c r="P562" i="2" s="1"/>
  <c r="W561" i="2"/>
  <c r="AG561" i="2" s="1"/>
  <c r="AQ561" i="2" s="1"/>
  <c r="AB561" i="2"/>
  <c r="AL561" i="2" s="1"/>
  <c r="Q561" i="2"/>
  <c r="I561" i="2"/>
  <c r="O561" i="2" s="1"/>
  <c r="P561" i="2" s="1"/>
  <c r="W560" i="2"/>
  <c r="AG560" i="2" s="1"/>
  <c r="AQ560" i="2" s="1"/>
  <c r="R560" i="2"/>
  <c r="AB560" i="2" s="1"/>
  <c r="AL560" i="2" s="1"/>
  <c r="Q560" i="2"/>
  <c r="I560" i="2"/>
  <c r="W559" i="2"/>
  <c r="AG559" i="2" s="1"/>
  <c r="AQ559" i="2" s="1"/>
  <c r="R559" i="2"/>
  <c r="AB559" i="2" s="1"/>
  <c r="AL559" i="2" s="1"/>
  <c r="Q559" i="2"/>
  <c r="I559" i="2"/>
  <c r="O559" i="2" s="1"/>
  <c r="P559" i="2" s="1"/>
  <c r="W558" i="2"/>
  <c r="AG558" i="2" s="1"/>
  <c r="AQ558" i="2" s="1"/>
  <c r="R558" i="2"/>
  <c r="AB558" i="2" s="1"/>
  <c r="AL558" i="2" s="1"/>
  <c r="Q558" i="2"/>
  <c r="AA558" i="2" s="1"/>
  <c r="I558" i="2"/>
  <c r="N558" i="2" s="1"/>
  <c r="W557" i="2"/>
  <c r="AG557" i="2" s="1"/>
  <c r="R557" i="2"/>
  <c r="AB557" i="2" s="1"/>
  <c r="AL557" i="2" s="1"/>
  <c r="Q557" i="2"/>
  <c r="AA557" i="2" s="1"/>
  <c r="AK557" i="2" s="1"/>
  <c r="I557" i="2"/>
  <c r="W556" i="2"/>
  <c r="AG556" i="2" s="1"/>
  <c r="AQ556" i="2" s="1"/>
  <c r="R556" i="2"/>
  <c r="AB556" i="2" s="1"/>
  <c r="AL556" i="2" s="1"/>
  <c r="Q556" i="2"/>
  <c r="I556" i="2"/>
  <c r="W555" i="2"/>
  <c r="AG555" i="2" s="1"/>
  <c r="AQ555" i="2" s="1"/>
  <c r="R555" i="2"/>
  <c r="AB555" i="2" s="1"/>
  <c r="AL555" i="2" s="1"/>
  <c r="Q555" i="2"/>
  <c r="I555" i="2"/>
  <c r="O555" i="2" s="1"/>
  <c r="P555" i="2" s="1"/>
  <c r="W554" i="2"/>
  <c r="AG554" i="2" s="1"/>
  <c r="AQ554" i="2" s="1"/>
  <c r="R554" i="2"/>
  <c r="AB554" i="2" s="1"/>
  <c r="AL554" i="2" s="1"/>
  <c r="Q554" i="2"/>
  <c r="AA554" i="2" s="1"/>
  <c r="AK554" i="2" s="1"/>
  <c r="I554" i="2"/>
  <c r="N554" i="2" s="1"/>
  <c r="W553" i="2"/>
  <c r="AG553" i="2" s="1"/>
  <c r="AQ553" i="2" s="1"/>
  <c r="R553" i="2"/>
  <c r="Q553" i="2"/>
  <c r="AA553" i="2" s="1"/>
  <c r="AK553" i="2" s="1"/>
  <c r="I553" i="2"/>
  <c r="O553" i="2" s="1"/>
  <c r="P553" i="2" s="1"/>
  <c r="W552" i="2"/>
  <c r="AG552" i="2" s="1"/>
  <c r="AQ552" i="2" s="1"/>
  <c r="R552" i="2"/>
  <c r="AB552" i="2" s="1"/>
  <c r="AL552" i="2" s="1"/>
  <c r="Q552" i="2"/>
  <c r="I552" i="2"/>
  <c r="W551" i="2"/>
  <c r="AG551" i="2" s="1"/>
  <c r="AQ551" i="2" s="1"/>
  <c r="R551" i="2"/>
  <c r="AB551" i="2" s="1"/>
  <c r="AL551" i="2" s="1"/>
  <c r="Q551" i="2"/>
  <c r="AA551" i="2" s="1"/>
  <c r="I551" i="2"/>
  <c r="O551" i="2" s="1"/>
  <c r="P551" i="2" s="1"/>
  <c r="AB550" i="2"/>
  <c r="AL550" i="2" s="1"/>
  <c r="W550" i="2"/>
  <c r="AG550" i="2" s="1"/>
  <c r="AQ550" i="2" s="1"/>
  <c r="Q550" i="2"/>
  <c r="I550" i="2"/>
  <c r="O550" i="2" s="1"/>
  <c r="P550" i="2" s="1"/>
  <c r="W549" i="2"/>
  <c r="AG549" i="2" s="1"/>
  <c r="AQ549" i="2" s="1"/>
  <c r="R549" i="2"/>
  <c r="AB549" i="2" s="1"/>
  <c r="AL549" i="2" s="1"/>
  <c r="Q549" i="2"/>
  <c r="I549" i="2"/>
  <c r="W548" i="2"/>
  <c r="AG548" i="2" s="1"/>
  <c r="AQ548" i="2" s="1"/>
  <c r="R548" i="2"/>
  <c r="AB548" i="2" s="1"/>
  <c r="AL548" i="2" s="1"/>
  <c r="Q548" i="2"/>
  <c r="AA548" i="2" s="1"/>
  <c r="I548" i="2"/>
  <c r="O548" i="2" s="1"/>
  <c r="P548" i="2" s="1"/>
  <c r="W542" i="2"/>
  <c r="AG542" i="2" s="1"/>
  <c r="AQ542" i="2" s="1"/>
  <c r="R542" i="2"/>
  <c r="AB542" i="2" s="1"/>
  <c r="AL542" i="2" s="1"/>
  <c r="Q542" i="2"/>
  <c r="I542" i="2"/>
  <c r="O542" i="2" s="1"/>
  <c r="P542" i="2" s="1"/>
  <c r="W547" i="2"/>
  <c r="AG547" i="2" s="1"/>
  <c r="AQ547" i="2" s="1"/>
  <c r="R547" i="2"/>
  <c r="AB547" i="2" s="1"/>
  <c r="AL547" i="2" s="1"/>
  <c r="Q547" i="2"/>
  <c r="AA547" i="2" s="1"/>
  <c r="AK547" i="2" s="1"/>
  <c r="I547" i="2"/>
  <c r="W546" i="2"/>
  <c r="AG546" i="2" s="1"/>
  <c r="AQ546" i="2" s="1"/>
  <c r="R546" i="2"/>
  <c r="Q546" i="2"/>
  <c r="AA546" i="2" s="1"/>
  <c r="AK546" i="2" s="1"/>
  <c r="I546" i="2"/>
  <c r="O546" i="2" s="1"/>
  <c r="P546" i="2" s="1"/>
  <c r="W541" i="2"/>
  <c r="AG541" i="2" s="1"/>
  <c r="AQ541" i="2" s="1"/>
  <c r="R541" i="2"/>
  <c r="AB541" i="2" s="1"/>
  <c r="AL541" i="2" s="1"/>
  <c r="Q541" i="2"/>
  <c r="I541" i="2"/>
  <c r="W540" i="2"/>
  <c r="AG540" i="2" s="1"/>
  <c r="AQ540" i="2" s="1"/>
  <c r="R540" i="2"/>
  <c r="AB540" i="2" s="1"/>
  <c r="AL540" i="2" s="1"/>
  <c r="Q540" i="2"/>
  <c r="AA540" i="2" s="1"/>
  <c r="AK540" i="2" s="1"/>
  <c r="I540" i="2"/>
  <c r="O540" i="2" s="1"/>
  <c r="P540" i="2" s="1"/>
  <c r="W539" i="2"/>
  <c r="AG539" i="2" s="1"/>
  <c r="AQ539" i="2" s="1"/>
  <c r="R539" i="2"/>
  <c r="AB539" i="2" s="1"/>
  <c r="Q539" i="2"/>
  <c r="AA539" i="2" s="1"/>
  <c r="I539" i="2"/>
  <c r="N539" i="2" s="1"/>
  <c r="Y538" i="2"/>
  <c r="AI538" i="2" s="1"/>
  <c r="AS538" i="2" s="1"/>
  <c r="AP533" i="2"/>
  <c r="AO533" i="2"/>
  <c r="AN533" i="2"/>
  <c r="AF533" i="2"/>
  <c r="AE533" i="2"/>
  <c r="AD533" i="2"/>
  <c r="V533" i="2"/>
  <c r="U533" i="2"/>
  <c r="T533" i="2"/>
  <c r="M533" i="2"/>
  <c r="L533" i="2"/>
  <c r="K533" i="2"/>
  <c r="J533" i="2"/>
  <c r="H533" i="2"/>
  <c r="G533" i="2"/>
  <c r="G19" i="7" s="1"/>
  <c r="W531" i="2"/>
  <c r="AG531" i="2" s="1"/>
  <c r="AQ531" i="2" s="1"/>
  <c r="R531" i="2"/>
  <c r="AB531" i="2" s="1"/>
  <c r="AL531" i="2" s="1"/>
  <c r="Q531" i="2"/>
  <c r="AA531" i="2" s="1"/>
  <c r="I531" i="2"/>
  <c r="O531" i="2" s="1"/>
  <c r="P531" i="2" s="1"/>
  <c r="AA529" i="2"/>
  <c r="W529" i="2"/>
  <c r="AG529" i="2" s="1"/>
  <c r="AQ529" i="2" s="1"/>
  <c r="R529" i="2"/>
  <c r="AB529" i="2" s="1"/>
  <c r="AL529" i="2" s="1"/>
  <c r="I529" i="2"/>
  <c r="O529" i="2" s="1"/>
  <c r="P529" i="2" s="1"/>
  <c r="W527" i="2"/>
  <c r="AG527" i="2" s="1"/>
  <c r="AQ527" i="2" s="1"/>
  <c r="R527" i="2"/>
  <c r="AB527" i="2" s="1"/>
  <c r="AL527" i="2" s="1"/>
  <c r="Q527" i="2"/>
  <c r="I527" i="2"/>
  <c r="W526" i="2"/>
  <c r="AG526" i="2" s="1"/>
  <c r="AQ526" i="2" s="1"/>
  <c r="R526" i="2"/>
  <c r="AB526" i="2" s="1"/>
  <c r="AL526" i="2" s="1"/>
  <c r="Q526" i="2"/>
  <c r="AA526" i="2" s="1"/>
  <c r="I526" i="2"/>
  <c r="O526" i="2" s="1"/>
  <c r="P526" i="2" s="1"/>
  <c r="W525" i="2"/>
  <c r="AG525" i="2" s="1"/>
  <c r="AQ525" i="2" s="1"/>
  <c r="R525" i="2"/>
  <c r="AB525" i="2" s="1"/>
  <c r="AL525" i="2" s="1"/>
  <c r="Q525" i="2"/>
  <c r="I525" i="2"/>
  <c r="O525" i="2" s="1"/>
  <c r="P525" i="2" s="1"/>
  <c r="W524" i="2"/>
  <c r="AG524" i="2" s="1"/>
  <c r="AQ524" i="2" s="1"/>
  <c r="R524" i="2"/>
  <c r="AB524" i="2" s="1"/>
  <c r="AL524" i="2" s="1"/>
  <c r="Q524" i="2"/>
  <c r="AA524" i="2" s="1"/>
  <c r="I524" i="2"/>
  <c r="O524" i="2" s="1"/>
  <c r="P524" i="2" s="1"/>
  <c r="W523" i="2"/>
  <c r="AG523" i="2" s="1"/>
  <c r="AQ523" i="2" s="1"/>
  <c r="R523" i="2"/>
  <c r="AB523" i="2" s="1"/>
  <c r="AL523" i="2" s="1"/>
  <c r="Q523" i="2"/>
  <c r="I523" i="2"/>
  <c r="O523" i="2" s="1"/>
  <c r="P523" i="2" s="1"/>
  <c r="AA522" i="2"/>
  <c r="W522" i="2"/>
  <c r="R522" i="2"/>
  <c r="AB522" i="2" s="1"/>
  <c r="AL522" i="2" s="1"/>
  <c r="I522" i="2"/>
  <c r="N522" i="2" s="1"/>
  <c r="W521" i="2"/>
  <c r="AG521" i="2" s="1"/>
  <c r="R521" i="2"/>
  <c r="AB521" i="2" s="1"/>
  <c r="AL521" i="2" s="1"/>
  <c r="Q521" i="2"/>
  <c r="AA521" i="2" s="1"/>
  <c r="AK521" i="2" s="1"/>
  <c r="I521" i="2"/>
  <c r="O521" i="2" s="1"/>
  <c r="P521" i="2" s="1"/>
  <c r="W520" i="2"/>
  <c r="AG520" i="2" s="1"/>
  <c r="AQ520" i="2" s="1"/>
  <c r="R520" i="2"/>
  <c r="AB520" i="2" s="1"/>
  <c r="AL520" i="2" s="1"/>
  <c r="Q520" i="2"/>
  <c r="I520" i="2"/>
  <c r="O520" i="2" s="1"/>
  <c r="P520" i="2" s="1"/>
  <c r="W519" i="2"/>
  <c r="AG519" i="2" s="1"/>
  <c r="AQ519" i="2" s="1"/>
  <c r="R519" i="2"/>
  <c r="AB519" i="2" s="1"/>
  <c r="AL519" i="2" s="1"/>
  <c r="Q519" i="2"/>
  <c r="I519" i="2"/>
  <c r="O519" i="2" s="1"/>
  <c r="P519" i="2" s="1"/>
  <c r="W516" i="2"/>
  <c r="AG516" i="2" s="1"/>
  <c r="AQ516" i="2" s="1"/>
  <c r="R516" i="2"/>
  <c r="AB516" i="2" s="1"/>
  <c r="AL516" i="2" s="1"/>
  <c r="Q516" i="2"/>
  <c r="AA516" i="2" s="1"/>
  <c r="AK516" i="2" s="1"/>
  <c r="I516" i="2"/>
  <c r="O516" i="2" s="1"/>
  <c r="P516" i="2" s="1"/>
  <c r="W515" i="2"/>
  <c r="AG515" i="2" s="1"/>
  <c r="AQ515" i="2" s="1"/>
  <c r="R515" i="2"/>
  <c r="Q515" i="2"/>
  <c r="AA515" i="2" s="1"/>
  <c r="AK515" i="2" s="1"/>
  <c r="I515" i="2"/>
  <c r="O515" i="2" s="1"/>
  <c r="P515" i="2" s="1"/>
  <c r="W514" i="2"/>
  <c r="AG514" i="2" s="1"/>
  <c r="AQ514" i="2" s="1"/>
  <c r="R514" i="2"/>
  <c r="AB514" i="2" s="1"/>
  <c r="AL514" i="2" s="1"/>
  <c r="Q514" i="2"/>
  <c r="I514" i="2"/>
  <c r="AA513" i="2"/>
  <c r="AK513" i="2" s="1"/>
  <c r="W513" i="2"/>
  <c r="AG513" i="2" s="1"/>
  <c r="AQ513" i="2" s="1"/>
  <c r="R513" i="2"/>
  <c r="AB513" i="2" s="1"/>
  <c r="AL513" i="2" s="1"/>
  <c r="I513" i="2"/>
  <c r="N513" i="2" s="1"/>
  <c r="W512" i="2"/>
  <c r="AG512" i="2" s="1"/>
  <c r="AQ512" i="2" s="1"/>
  <c r="R512" i="2"/>
  <c r="Q512" i="2"/>
  <c r="AA512" i="2" s="1"/>
  <c r="AK512" i="2" s="1"/>
  <c r="I512" i="2"/>
  <c r="N512" i="2" s="1"/>
  <c r="W511" i="2"/>
  <c r="AG511" i="2" s="1"/>
  <c r="AQ511" i="2" s="1"/>
  <c r="R511" i="2"/>
  <c r="AB511" i="2" s="1"/>
  <c r="AL511" i="2" s="1"/>
  <c r="Q511" i="2"/>
  <c r="I511" i="2"/>
  <c r="W510" i="2"/>
  <c r="AG510" i="2" s="1"/>
  <c r="AQ510" i="2" s="1"/>
  <c r="R510" i="2"/>
  <c r="AB510" i="2" s="1"/>
  <c r="AL510" i="2" s="1"/>
  <c r="Q510" i="2"/>
  <c r="I510" i="2"/>
  <c r="W509" i="2"/>
  <c r="AG509" i="2" s="1"/>
  <c r="AQ509" i="2" s="1"/>
  <c r="R509" i="2"/>
  <c r="AB509" i="2" s="1"/>
  <c r="AL509" i="2" s="1"/>
  <c r="Q509" i="2"/>
  <c r="AA509" i="2" s="1"/>
  <c r="AK509" i="2" s="1"/>
  <c r="I509" i="2"/>
  <c r="N509" i="2" s="1"/>
  <c r="W508" i="2"/>
  <c r="AG508" i="2" s="1"/>
  <c r="R508" i="2"/>
  <c r="AB508" i="2" s="1"/>
  <c r="AL508" i="2" s="1"/>
  <c r="Q508" i="2"/>
  <c r="AA508" i="2" s="1"/>
  <c r="AK508" i="2" s="1"/>
  <c r="I508" i="2"/>
  <c r="N508" i="2" s="1"/>
  <c r="W507" i="2"/>
  <c r="AG507" i="2" s="1"/>
  <c r="AQ507" i="2" s="1"/>
  <c r="R507" i="2"/>
  <c r="AB507" i="2" s="1"/>
  <c r="AL507" i="2" s="1"/>
  <c r="Q507" i="2"/>
  <c r="I507" i="2"/>
  <c r="O507" i="2" s="1"/>
  <c r="P507" i="2" s="1"/>
  <c r="W506" i="2"/>
  <c r="AG506" i="2" s="1"/>
  <c r="AQ506" i="2" s="1"/>
  <c r="R506" i="2"/>
  <c r="AB506" i="2" s="1"/>
  <c r="AL506" i="2" s="1"/>
  <c r="Q506" i="2"/>
  <c r="I506" i="2"/>
  <c r="O506" i="2" s="1"/>
  <c r="P506" i="2" s="1"/>
  <c r="W502" i="2"/>
  <c r="AG502" i="2" s="1"/>
  <c r="AQ502" i="2" s="1"/>
  <c r="R502" i="2"/>
  <c r="AB502" i="2" s="1"/>
  <c r="AL502" i="2" s="1"/>
  <c r="Q502" i="2"/>
  <c r="I502" i="2"/>
  <c r="W501" i="2"/>
  <c r="AG501" i="2" s="1"/>
  <c r="AQ501" i="2" s="1"/>
  <c r="R501" i="2"/>
  <c r="AB501" i="2" s="1"/>
  <c r="AL501" i="2" s="1"/>
  <c r="Q501" i="2"/>
  <c r="AA501" i="2" s="1"/>
  <c r="AK501" i="2" s="1"/>
  <c r="I501" i="2"/>
  <c r="W500" i="2"/>
  <c r="AG500" i="2" s="1"/>
  <c r="AQ500" i="2" s="1"/>
  <c r="R500" i="2"/>
  <c r="AB500" i="2" s="1"/>
  <c r="AL500" i="2" s="1"/>
  <c r="Q500" i="2"/>
  <c r="AA500" i="2" s="1"/>
  <c r="I500" i="2"/>
  <c r="N500" i="2" s="1"/>
  <c r="W499" i="2"/>
  <c r="AG499" i="2" s="1"/>
  <c r="R499" i="2"/>
  <c r="AB499" i="2" s="1"/>
  <c r="AL499" i="2" s="1"/>
  <c r="Q499" i="2"/>
  <c r="AA499" i="2" s="1"/>
  <c r="AK499" i="2" s="1"/>
  <c r="I499" i="2"/>
  <c r="O499" i="2" s="1"/>
  <c r="P499" i="2" s="1"/>
  <c r="W498" i="2"/>
  <c r="R498" i="2"/>
  <c r="Q498" i="2"/>
  <c r="I498" i="2"/>
  <c r="O498" i="2" s="1"/>
  <c r="Y497" i="2"/>
  <c r="AI497" i="2" s="1"/>
  <c r="AS497" i="2" s="1"/>
  <c r="AP492" i="2"/>
  <c r="AN492" i="2"/>
  <c r="AF492" i="2"/>
  <c r="AD492" i="2"/>
  <c r="V492" i="2"/>
  <c r="T492" i="2"/>
  <c r="M492" i="2"/>
  <c r="L492" i="2"/>
  <c r="J492" i="2"/>
  <c r="H492" i="2"/>
  <c r="G492" i="2"/>
  <c r="G18" i="7" s="1"/>
  <c r="P491" i="2"/>
  <c r="Z491" i="2" s="1"/>
  <c r="AJ491" i="2" s="1"/>
  <c r="AT491" i="2" s="1"/>
  <c r="W490" i="2"/>
  <c r="AG490" i="2" s="1"/>
  <c r="AQ490" i="2" s="1"/>
  <c r="R490" i="2"/>
  <c r="AB490" i="2" s="1"/>
  <c r="AL490" i="2" s="1"/>
  <c r="Q490" i="2"/>
  <c r="I490" i="2"/>
  <c r="AA488" i="2"/>
  <c r="AK488" i="2" s="1"/>
  <c r="W488" i="2"/>
  <c r="AG488" i="2" s="1"/>
  <c r="AQ488" i="2" s="1"/>
  <c r="R488" i="2"/>
  <c r="AB488" i="2" s="1"/>
  <c r="AL488" i="2" s="1"/>
  <c r="I488" i="2"/>
  <c r="O488" i="2" s="1"/>
  <c r="P488" i="2" s="1"/>
  <c r="AA487" i="2"/>
  <c r="AK487" i="2" s="1"/>
  <c r="W487" i="2"/>
  <c r="R487" i="2"/>
  <c r="AB487" i="2" s="1"/>
  <c r="AL487" i="2" s="1"/>
  <c r="I487" i="2"/>
  <c r="O487" i="2" s="1"/>
  <c r="P487" i="2" s="1"/>
  <c r="W486" i="2"/>
  <c r="AG486" i="2" s="1"/>
  <c r="AQ486" i="2" s="1"/>
  <c r="R486" i="2"/>
  <c r="AB486" i="2" s="1"/>
  <c r="AL486" i="2" s="1"/>
  <c r="Q486" i="2"/>
  <c r="I486" i="2"/>
  <c r="O486" i="2" s="1"/>
  <c r="P486" i="2" s="1"/>
  <c r="W485" i="2"/>
  <c r="AG485" i="2" s="1"/>
  <c r="AQ485" i="2" s="1"/>
  <c r="R485" i="2"/>
  <c r="AB485" i="2" s="1"/>
  <c r="AL485" i="2" s="1"/>
  <c r="Q485" i="2"/>
  <c r="I485" i="2"/>
  <c r="O485" i="2" s="1"/>
  <c r="P485" i="2" s="1"/>
  <c r="W484" i="2"/>
  <c r="AG484" i="2" s="1"/>
  <c r="AQ484" i="2" s="1"/>
  <c r="R484" i="2"/>
  <c r="AB484" i="2" s="1"/>
  <c r="AL484" i="2" s="1"/>
  <c r="Q484" i="2"/>
  <c r="AA484" i="2" s="1"/>
  <c r="AK484" i="2" s="1"/>
  <c r="I484" i="2"/>
  <c r="N484" i="2" s="1"/>
  <c r="W483" i="2"/>
  <c r="AG483" i="2" s="1"/>
  <c r="AQ483" i="2" s="1"/>
  <c r="R483" i="2"/>
  <c r="Q483" i="2"/>
  <c r="AA483" i="2" s="1"/>
  <c r="AK483" i="2" s="1"/>
  <c r="I483" i="2"/>
  <c r="O483" i="2" s="1"/>
  <c r="P483" i="2" s="1"/>
  <c r="W482" i="2"/>
  <c r="AG482" i="2" s="1"/>
  <c r="AQ482" i="2" s="1"/>
  <c r="R482" i="2"/>
  <c r="AB482" i="2" s="1"/>
  <c r="AL482" i="2" s="1"/>
  <c r="Q482" i="2"/>
  <c r="I482" i="2"/>
  <c r="W481" i="2"/>
  <c r="AG481" i="2" s="1"/>
  <c r="AQ481" i="2" s="1"/>
  <c r="R481" i="2"/>
  <c r="AB481" i="2" s="1"/>
  <c r="AL481" i="2" s="1"/>
  <c r="Q481" i="2"/>
  <c r="AA481" i="2" s="1"/>
  <c r="I481" i="2"/>
  <c r="W480" i="2"/>
  <c r="AG480" i="2" s="1"/>
  <c r="AQ480" i="2" s="1"/>
  <c r="R480" i="2"/>
  <c r="AB480" i="2" s="1"/>
  <c r="AL480" i="2" s="1"/>
  <c r="Q480" i="2"/>
  <c r="I480" i="2"/>
  <c r="O480" i="2" s="1"/>
  <c r="P480" i="2" s="1"/>
  <c r="W479" i="2"/>
  <c r="AG479" i="2" s="1"/>
  <c r="AQ479" i="2" s="1"/>
  <c r="R479" i="2"/>
  <c r="AB479" i="2" s="1"/>
  <c r="AL479" i="2" s="1"/>
  <c r="Q479" i="2"/>
  <c r="AA479" i="2" s="1"/>
  <c r="I479" i="2"/>
  <c r="O479" i="2" s="1"/>
  <c r="P479" i="2" s="1"/>
  <c r="W478" i="2"/>
  <c r="AG478" i="2" s="1"/>
  <c r="AQ478" i="2" s="1"/>
  <c r="R478" i="2"/>
  <c r="AB478" i="2" s="1"/>
  <c r="AL478" i="2" s="1"/>
  <c r="Q478" i="2"/>
  <c r="I478" i="2"/>
  <c r="O478" i="2" s="1"/>
  <c r="P478" i="2" s="1"/>
  <c r="W477" i="2"/>
  <c r="AG477" i="2" s="1"/>
  <c r="AQ477" i="2" s="1"/>
  <c r="R477" i="2"/>
  <c r="AB477" i="2" s="1"/>
  <c r="AL477" i="2" s="1"/>
  <c r="Q477" i="2"/>
  <c r="I477" i="2"/>
  <c r="O477" i="2" s="1"/>
  <c r="P477" i="2" s="1"/>
  <c r="W476" i="2"/>
  <c r="R476" i="2"/>
  <c r="AB476" i="2" s="1"/>
  <c r="AL476" i="2" s="1"/>
  <c r="Q476" i="2"/>
  <c r="AA476" i="2" s="1"/>
  <c r="AK476" i="2" s="1"/>
  <c r="I476" i="2"/>
  <c r="N476" i="2" s="1"/>
  <c r="AA474" i="2"/>
  <c r="AK474" i="2" s="1"/>
  <c r="W474" i="2"/>
  <c r="AG474" i="2" s="1"/>
  <c r="AQ474" i="2" s="1"/>
  <c r="R474" i="2"/>
  <c r="I474" i="2"/>
  <c r="O474" i="2" s="1"/>
  <c r="P474" i="2" s="1"/>
  <c r="AA473" i="2"/>
  <c r="W473" i="2"/>
  <c r="AB473" i="2"/>
  <c r="AL473" i="2" s="1"/>
  <c r="I473" i="2"/>
  <c r="N473" i="2" s="1"/>
  <c r="W472" i="2"/>
  <c r="AG472" i="2" s="1"/>
  <c r="R472" i="2"/>
  <c r="AB472" i="2" s="1"/>
  <c r="AL472" i="2" s="1"/>
  <c r="Q472" i="2"/>
  <c r="AA472" i="2" s="1"/>
  <c r="AK472" i="2" s="1"/>
  <c r="I472" i="2"/>
  <c r="N472" i="2" s="1"/>
  <c r="W471" i="2"/>
  <c r="AG471" i="2" s="1"/>
  <c r="AQ471" i="2" s="1"/>
  <c r="R471" i="2"/>
  <c r="AB471" i="2" s="1"/>
  <c r="AL471" i="2" s="1"/>
  <c r="Q471" i="2"/>
  <c r="I471" i="2"/>
  <c r="O471" i="2" s="1"/>
  <c r="P471" i="2" s="1"/>
  <c r="W470" i="2"/>
  <c r="AG470" i="2" s="1"/>
  <c r="AQ470" i="2" s="1"/>
  <c r="R470" i="2"/>
  <c r="AB470" i="2" s="1"/>
  <c r="AL470" i="2" s="1"/>
  <c r="Q470" i="2"/>
  <c r="I470" i="2"/>
  <c r="W469" i="2"/>
  <c r="AG469" i="2" s="1"/>
  <c r="AQ469" i="2" s="1"/>
  <c r="R469" i="2"/>
  <c r="AB469" i="2" s="1"/>
  <c r="AL469" i="2" s="1"/>
  <c r="Q469" i="2"/>
  <c r="AA469" i="2" s="1"/>
  <c r="AK469" i="2" s="1"/>
  <c r="I469" i="2"/>
  <c r="N469" i="2" s="1"/>
  <c r="W468" i="2"/>
  <c r="AG468" i="2" s="1"/>
  <c r="AQ468" i="2" s="1"/>
  <c r="R468" i="2"/>
  <c r="AB468" i="2" s="1"/>
  <c r="AL468" i="2" s="1"/>
  <c r="Q468" i="2"/>
  <c r="I468" i="2"/>
  <c r="O468" i="2" s="1"/>
  <c r="P468" i="2" s="1"/>
  <c r="W467" i="2"/>
  <c r="AG467" i="2" s="1"/>
  <c r="AQ467" i="2" s="1"/>
  <c r="R467" i="2"/>
  <c r="AB467" i="2" s="1"/>
  <c r="AL467" i="2" s="1"/>
  <c r="Q467" i="2"/>
  <c r="AA467" i="2" s="1"/>
  <c r="AK467" i="2" s="1"/>
  <c r="I467" i="2"/>
  <c r="O467" i="2" s="1"/>
  <c r="P467" i="2" s="1"/>
  <c r="W466" i="2"/>
  <c r="AG466" i="2" s="1"/>
  <c r="AQ466" i="2" s="1"/>
  <c r="R466" i="2"/>
  <c r="AB466" i="2" s="1"/>
  <c r="AL466" i="2" s="1"/>
  <c r="Q466" i="2"/>
  <c r="I466" i="2"/>
  <c r="O466" i="2" s="1"/>
  <c r="P466" i="2" s="1"/>
  <c r="W465" i="2"/>
  <c r="AG465" i="2" s="1"/>
  <c r="AQ465" i="2" s="1"/>
  <c r="R465" i="2"/>
  <c r="AB465" i="2" s="1"/>
  <c r="AL465" i="2" s="1"/>
  <c r="Q465" i="2"/>
  <c r="AA465" i="2" s="1"/>
  <c r="AK465" i="2" s="1"/>
  <c r="I465" i="2"/>
  <c r="N465" i="2" s="1"/>
  <c r="W464" i="2"/>
  <c r="AG464" i="2" s="1"/>
  <c r="R464" i="2"/>
  <c r="AB464" i="2" s="1"/>
  <c r="AL464" i="2" s="1"/>
  <c r="Q464" i="2"/>
  <c r="AA464" i="2" s="1"/>
  <c r="AK464" i="2" s="1"/>
  <c r="I464" i="2"/>
  <c r="N464" i="2" s="1"/>
  <c r="W463" i="2"/>
  <c r="AG463" i="2" s="1"/>
  <c r="AQ463" i="2" s="1"/>
  <c r="R463" i="2"/>
  <c r="AB463" i="2" s="1"/>
  <c r="AL463" i="2" s="1"/>
  <c r="Q463" i="2"/>
  <c r="I463" i="2"/>
  <c r="N463" i="2" s="1"/>
  <c r="W462" i="2"/>
  <c r="AG462" i="2" s="1"/>
  <c r="R462" i="2"/>
  <c r="AB462" i="2" s="1"/>
  <c r="AL462" i="2" s="1"/>
  <c r="Q462" i="2"/>
  <c r="AA462" i="2" s="1"/>
  <c r="AK462" i="2" s="1"/>
  <c r="I462" i="2"/>
  <c r="W461" i="2"/>
  <c r="AG461" i="2" s="1"/>
  <c r="AQ461" i="2" s="1"/>
  <c r="R461" i="2"/>
  <c r="AB461" i="2" s="1"/>
  <c r="AL461" i="2" s="1"/>
  <c r="Q461" i="2"/>
  <c r="AA461" i="2" s="1"/>
  <c r="AK461" i="2" s="1"/>
  <c r="I461" i="2"/>
  <c r="N461" i="2" s="1"/>
  <c r="W460" i="2"/>
  <c r="AG460" i="2" s="1"/>
  <c r="AQ460" i="2" s="1"/>
  <c r="R460" i="2"/>
  <c r="AB460" i="2" s="1"/>
  <c r="AL460" i="2" s="1"/>
  <c r="Q460" i="2"/>
  <c r="AA460" i="2" s="1"/>
  <c r="I460" i="2"/>
  <c r="N460" i="2" s="1"/>
  <c r="W459" i="2"/>
  <c r="AG459" i="2" s="1"/>
  <c r="AQ459" i="2" s="1"/>
  <c r="R459" i="2"/>
  <c r="AB459" i="2" s="1"/>
  <c r="AL459" i="2" s="1"/>
  <c r="Q459" i="2"/>
  <c r="AA459" i="2" s="1"/>
  <c r="AK459" i="2" s="1"/>
  <c r="I459" i="2"/>
  <c r="O459" i="2" s="1"/>
  <c r="P459" i="2" s="1"/>
  <c r="W458" i="2"/>
  <c r="AG458" i="2" s="1"/>
  <c r="AQ458" i="2" s="1"/>
  <c r="R458" i="2"/>
  <c r="AB458" i="2" s="1"/>
  <c r="AL458" i="2" s="1"/>
  <c r="Q458" i="2"/>
  <c r="I458" i="2"/>
  <c r="O458" i="2" s="1"/>
  <c r="P458" i="2" s="1"/>
  <c r="W457" i="2"/>
  <c r="AG457" i="2" s="1"/>
  <c r="AQ457" i="2" s="1"/>
  <c r="R457" i="2"/>
  <c r="AB457" i="2" s="1"/>
  <c r="AL457" i="2" s="1"/>
  <c r="Q457" i="2"/>
  <c r="AA457" i="2" s="1"/>
  <c r="I457" i="2"/>
  <c r="N457" i="2" s="1"/>
  <c r="W455" i="2"/>
  <c r="AG455" i="2" s="1"/>
  <c r="AQ455" i="2" s="1"/>
  <c r="R455" i="2"/>
  <c r="AB455" i="2" s="1"/>
  <c r="AL455" i="2" s="1"/>
  <c r="Q455" i="2"/>
  <c r="AA455" i="2" s="1"/>
  <c r="I455" i="2"/>
  <c r="W454" i="2"/>
  <c r="AG454" i="2" s="1"/>
  <c r="AQ454" i="2" s="1"/>
  <c r="R454" i="2"/>
  <c r="AB454" i="2" s="1"/>
  <c r="AL454" i="2" s="1"/>
  <c r="Q454" i="2"/>
  <c r="AA454" i="2" s="1"/>
  <c r="AK454" i="2" s="1"/>
  <c r="I454" i="2"/>
  <c r="O454" i="2" s="1"/>
  <c r="P454" i="2" s="1"/>
  <c r="W453" i="2"/>
  <c r="AG453" i="2" s="1"/>
  <c r="AQ453" i="2" s="1"/>
  <c r="R453" i="2"/>
  <c r="AB453" i="2" s="1"/>
  <c r="AL453" i="2" s="1"/>
  <c r="Q453" i="2"/>
  <c r="AA453" i="2" s="1"/>
  <c r="AK453" i="2" s="1"/>
  <c r="I453" i="2"/>
  <c r="O453" i="2" s="1"/>
  <c r="P453" i="2" s="1"/>
  <c r="W452" i="2"/>
  <c r="AG452" i="2" s="1"/>
  <c r="AQ452" i="2" s="1"/>
  <c r="R452" i="2"/>
  <c r="AB452" i="2" s="1"/>
  <c r="AL452" i="2" s="1"/>
  <c r="Q452" i="2"/>
  <c r="AA452" i="2" s="1"/>
  <c r="I452" i="2"/>
  <c r="N452" i="2" s="1"/>
  <c r="W451" i="2"/>
  <c r="AG451" i="2" s="1"/>
  <c r="AQ451" i="2" s="1"/>
  <c r="R451" i="2"/>
  <c r="AB451" i="2" s="1"/>
  <c r="AL451" i="2" s="1"/>
  <c r="Q451" i="2"/>
  <c r="AA451" i="2" s="1"/>
  <c r="I451" i="2"/>
  <c r="N451" i="2" s="1"/>
  <c r="W450" i="2"/>
  <c r="AG450" i="2" s="1"/>
  <c r="R450" i="2"/>
  <c r="AB450" i="2" s="1"/>
  <c r="Q450" i="2"/>
  <c r="I450" i="2"/>
  <c r="O450" i="2" s="1"/>
  <c r="AQ449" i="2"/>
  <c r="AQ497" i="2" s="1"/>
  <c r="AQ538" i="2" s="1"/>
  <c r="AQ577" i="2" s="1"/>
  <c r="AQ625" i="2" s="1"/>
  <c r="AQ675" i="2" s="1"/>
  <c r="AQ720" i="2" s="1"/>
  <c r="AQ763" i="2" s="1"/>
  <c r="AQ335" i="2" s="1"/>
  <c r="AP449" i="2"/>
  <c r="AP497" i="2" s="1"/>
  <c r="AP538" i="2" s="1"/>
  <c r="AP577" i="2" s="1"/>
  <c r="AP625" i="2" s="1"/>
  <c r="AP675" i="2" s="1"/>
  <c r="AP720" i="2" s="1"/>
  <c r="AP763" i="2" s="1"/>
  <c r="AP335" i="2" s="1"/>
  <c r="AO449" i="2"/>
  <c r="AO497" i="2" s="1"/>
  <c r="AO538" i="2" s="1"/>
  <c r="AO577" i="2" s="1"/>
  <c r="AO625" i="2" s="1"/>
  <c r="AO675" i="2" s="1"/>
  <c r="AO720" i="2" s="1"/>
  <c r="AO763" i="2" s="1"/>
  <c r="AO335" i="2" s="1"/>
  <c r="AG449" i="2"/>
  <c r="AG497" i="2" s="1"/>
  <c r="AG538" i="2" s="1"/>
  <c r="AG577" i="2" s="1"/>
  <c r="AG625" i="2" s="1"/>
  <c r="AG675" i="2" s="1"/>
  <c r="AG720" i="2" s="1"/>
  <c r="AG763" i="2" s="1"/>
  <c r="AG335" i="2" s="1"/>
  <c r="AF449" i="2"/>
  <c r="AF497" i="2" s="1"/>
  <c r="AF538" i="2" s="1"/>
  <c r="AF577" i="2" s="1"/>
  <c r="AF625" i="2" s="1"/>
  <c r="AF675" i="2" s="1"/>
  <c r="AF720" i="2" s="1"/>
  <c r="AF763" i="2" s="1"/>
  <c r="AF335" i="2" s="1"/>
  <c r="AE449" i="2"/>
  <c r="AE497" i="2" s="1"/>
  <c r="AE538" i="2" s="1"/>
  <c r="AE577" i="2" s="1"/>
  <c r="AE625" i="2" s="1"/>
  <c r="AE675" i="2" s="1"/>
  <c r="AE720" i="2" s="1"/>
  <c r="AE763" i="2" s="1"/>
  <c r="AE335" i="2" s="1"/>
  <c r="Y449" i="2"/>
  <c r="AI449" i="2" s="1"/>
  <c r="AS449" i="2" s="1"/>
  <c r="W449" i="2"/>
  <c r="W497" i="2" s="1"/>
  <c r="W538" i="2" s="1"/>
  <c r="W577" i="2" s="1"/>
  <c r="W625" i="2" s="1"/>
  <c r="W675" i="2" s="1"/>
  <c r="W720" i="2" s="1"/>
  <c r="W763" i="2" s="1"/>
  <c r="W335" i="2" s="1"/>
  <c r="V449" i="2"/>
  <c r="V497" i="2" s="1"/>
  <c r="V538" i="2" s="1"/>
  <c r="V577" i="2" s="1"/>
  <c r="V625" i="2" s="1"/>
  <c r="V675" i="2" s="1"/>
  <c r="V720" i="2" s="1"/>
  <c r="V763" i="2" s="1"/>
  <c r="V335" i="2" s="1"/>
  <c r="U449" i="2"/>
  <c r="U497" i="2" s="1"/>
  <c r="U538" i="2" s="1"/>
  <c r="U577" i="2" s="1"/>
  <c r="U625" i="2" s="1"/>
  <c r="U675" i="2" s="1"/>
  <c r="U720" i="2" s="1"/>
  <c r="U763" i="2" s="1"/>
  <c r="U335" i="2" s="1"/>
  <c r="M449" i="2"/>
  <c r="M497" i="2" s="1"/>
  <c r="M538" i="2" s="1"/>
  <c r="M577" i="2" s="1"/>
  <c r="M625" i="2" s="1"/>
  <c r="M675" i="2" s="1"/>
  <c r="M720" i="2" s="1"/>
  <c r="M763" i="2" s="1"/>
  <c r="M335" i="2" s="1"/>
  <c r="L449" i="2"/>
  <c r="L497" i="2" s="1"/>
  <c r="L538" i="2" s="1"/>
  <c r="L577" i="2" s="1"/>
  <c r="L625" i="2" s="1"/>
  <c r="L675" i="2" s="1"/>
  <c r="L720" i="2" s="1"/>
  <c r="L763" i="2" s="1"/>
  <c r="L335" i="2" s="1"/>
  <c r="K449" i="2"/>
  <c r="K497" i="2" s="1"/>
  <c r="K538" i="2" s="1"/>
  <c r="K577" i="2" s="1"/>
  <c r="K625" i="2" s="1"/>
  <c r="K675" i="2" s="1"/>
  <c r="K720" i="2" s="1"/>
  <c r="K763" i="2" s="1"/>
  <c r="K335" i="2" s="1"/>
  <c r="AP444" i="2"/>
  <c r="AN444" i="2"/>
  <c r="AF444" i="2"/>
  <c r="AD444" i="2"/>
  <c r="V444" i="2"/>
  <c r="T444" i="2"/>
  <c r="M444" i="2"/>
  <c r="L444" i="2"/>
  <c r="J444" i="2"/>
  <c r="H444" i="2"/>
  <c r="G444" i="2"/>
  <c r="G17" i="7" s="1"/>
  <c r="P443" i="2"/>
  <c r="Z443" i="2" s="1"/>
  <c r="AJ443" i="2" s="1"/>
  <c r="AT443" i="2" s="1"/>
  <c r="W442" i="2"/>
  <c r="AG442" i="2" s="1"/>
  <c r="R442" i="2"/>
  <c r="Q442" i="2"/>
  <c r="AA442" i="2" s="1"/>
  <c r="AK442" i="2" s="1"/>
  <c r="I442" i="2"/>
  <c r="N442" i="2" s="1"/>
  <c r="W441" i="2"/>
  <c r="AG441" i="2" s="1"/>
  <c r="AQ441" i="2" s="1"/>
  <c r="R441" i="2"/>
  <c r="AB441" i="2" s="1"/>
  <c r="AL441" i="2" s="1"/>
  <c r="Q441" i="2"/>
  <c r="I441" i="2"/>
  <c r="O441" i="2" s="1"/>
  <c r="P441" i="2" s="1"/>
  <c r="W440" i="2"/>
  <c r="AG440" i="2" s="1"/>
  <c r="AQ440" i="2" s="1"/>
  <c r="R440" i="2"/>
  <c r="AB440" i="2" s="1"/>
  <c r="AL440" i="2" s="1"/>
  <c r="Q440" i="2"/>
  <c r="AA440" i="2" s="1"/>
  <c r="I440" i="2"/>
  <c r="O440" i="2" s="1"/>
  <c r="P440" i="2" s="1"/>
  <c r="W439" i="2"/>
  <c r="AG439" i="2" s="1"/>
  <c r="AQ439" i="2" s="1"/>
  <c r="R439" i="2"/>
  <c r="AB439" i="2" s="1"/>
  <c r="AL439" i="2" s="1"/>
  <c r="Q439" i="2"/>
  <c r="AA439" i="2" s="1"/>
  <c r="I439" i="2"/>
  <c r="O439" i="2" s="1"/>
  <c r="P439" i="2" s="1"/>
  <c r="W438" i="2"/>
  <c r="AG438" i="2" s="1"/>
  <c r="AQ438" i="2" s="1"/>
  <c r="R438" i="2"/>
  <c r="AB438" i="2" s="1"/>
  <c r="AL438" i="2" s="1"/>
  <c r="Q438" i="2"/>
  <c r="AA438" i="2" s="1"/>
  <c r="I438" i="2"/>
  <c r="O438" i="2" s="1"/>
  <c r="P438" i="2" s="1"/>
  <c r="W435" i="2"/>
  <c r="AG435" i="2" s="1"/>
  <c r="AQ435" i="2" s="1"/>
  <c r="R435" i="2"/>
  <c r="AB435" i="2" s="1"/>
  <c r="AL435" i="2" s="1"/>
  <c r="Q435" i="2"/>
  <c r="I435" i="2"/>
  <c r="O435" i="2" s="1"/>
  <c r="P435" i="2" s="1"/>
  <c r="W434" i="2"/>
  <c r="AG434" i="2" s="1"/>
  <c r="AQ434" i="2" s="1"/>
  <c r="R434" i="2"/>
  <c r="AB434" i="2" s="1"/>
  <c r="AL434" i="2" s="1"/>
  <c r="Q434" i="2"/>
  <c r="AA434" i="2" s="1"/>
  <c r="I434" i="2"/>
  <c r="N434" i="2" s="1"/>
  <c r="W433" i="2"/>
  <c r="AG433" i="2" s="1"/>
  <c r="AQ433" i="2" s="1"/>
  <c r="R433" i="2"/>
  <c r="AB433" i="2" s="1"/>
  <c r="AL433" i="2" s="1"/>
  <c r="Q433" i="2"/>
  <c r="AA433" i="2" s="1"/>
  <c r="I433" i="2"/>
  <c r="N433" i="2" s="1"/>
  <c r="W432" i="2"/>
  <c r="AG432" i="2" s="1"/>
  <c r="AQ432" i="2" s="1"/>
  <c r="R432" i="2"/>
  <c r="AB432" i="2" s="1"/>
  <c r="AL432" i="2" s="1"/>
  <c r="Q432" i="2"/>
  <c r="AA432" i="2" s="1"/>
  <c r="I432" i="2"/>
  <c r="W431" i="2"/>
  <c r="AG431" i="2" s="1"/>
  <c r="AQ431" i="2" s="1"/>
  <c r="R431" i="2"/>
  <c r="AB431" i="2" s="1"/>
  <c r="AL431" i="2" s="1"/>
  <c r="Q431" i="2"/>
  <c r="I431" i="2"/>
  <c r="O431" i="2" s="1"/>
  <c r="P431" i="2" s="1"/>
  <c r="W430" i="2"/>
  <c r="AG430" i="2" s="1"/>
  <c r="AQ430" i="2" s="1"/>
  <c r="R430" i="2"/>
  <c r="AB430" i="2" s="1"/>
  <c r="AL430" i="2" s="1"/>
  <c r="Q430" i="2"/>
  <c r="AA430" i="2" s="1"/>
  <c r="I430" i="2"/>
  <c r="N430" i="2" s="1"/>
  <c r="W429" i="2"/>
  <c r="R429" i="2"/>
  <c r="AB429" i="2" s="1"/>
  <c r="AL429" i="2" s="1"/>
  <c r="Q429" i="2"/>
  <c r="AA429" i="2" s="1"/>
  <c r="AK429" i="2" s="1"/>
  <c r="I429" i="2"/>
  <c r="O429" i="2" s="1"/>
  <c r="P429" i="2" s="1"/>
  <c r="W427" i="2"/>
  <c r="AG427" i="2" s="1"/>
  <c r="AQ427" i="2" s="1"/>
  <c r="R427" i="2"/>
  <c r="Q427" i="2"/>
  <c r="AA427" i="2" s="1"/>
  <c r="I427" i="2"/>
  <c r="N427" i="2" s="1"/>
  <c r="W425" i="2"/>
  <c r="AG425" i="2" s="1"/>
  <c r="AQ425" i="2" s="1"/>
  <c r="R425" i="2"/>
  <c r="AB425" i="2" s="1"/>
  <c r="AL425" i="2" s="1"/>
  <c r="Q425" i="2"/>
  <c r="AA425" i="2" s="1"/>
  <c r="AK425" i="2" s="1"/>
  <c r="I425" i="2"/>
  <c r="O425" i="2" s="1"/>
  <c r="P425" i="2" s="1"/>
  <c r="W424" i="2"/>
  <c r="AG424" i="2" s="1"/>
  <c r="AQ424" i="2" s="1"/>
  <c r="R424" i="2"/>
  <c r="AB424" i="2" s="1"/>
  <c r="AL424" i="2" s="1"/>
  <c r="Q424" i="2"/>
  <c r="AA424" i="2" s="1"/>
  <c r="I424" i="2"/>
  <c r="O424" i="2" s="1"/>
  <c r="P424" i="2" s="1"/>
  <c r="W423" i="2"/>
  <c r="AG423" i="2" s="1"/>
  <c r="AQ423" i="2" s="1"/>
  <c r="R423" i="2"/>
  <c r="AB423" i="2" s="1"/>
  <c r="AL423" i="2" s="1"/>
  <c r="Q423" i="2"/>
  <c r="I423" i="2"/>
  <c r="O423" i="2" s="1"/>
  <c r="P423" i="2" s="1"/>
  <c r="W422" i="2"/>
  <c r="AG422" i="2" s="1"/>
  <c r="AQ422" i="2" s="1"/>
  <c r="R422" i="2"/>
  <c r="AB422" i="2" s="1"/>
  <c r="AL422" i="2" s="1"/>
  <c r="Q422" i="2"/>
  <c r="AA422" i="2" s="1"/>
  <c r="I422" i="2"/>
  <c r="O422" i="2" s="1"/>
  <c r="P422" i="2" s="1"/>
  <c r="W421" i="2"/>
  <c r="AG421" i="2" s="1"/>
  <c r="AQ421" i="2" s="1"/>
  <c r="R421" i="2"/>
  <c r="AB421" i="2" s="1"/>
  <c r="AL421" i="2" s="1"/>
  <c r="Q421" i="2"/>
  <c r="I421" i="2"/>
  <c r="O421" i="2" s="1"/>
  <c r="P421" i="2" s="1"/>
  <c r="W420" i="2"/>
  <c r="AG420" i="2" s="1"/>
  <c r="AQ420" i="2" s="1"/>
  <c r="R420" i="2"/>
  <c r="AB420" i="2" s="1"/>
  <c r="AL420" i="2" s="1"/>
  <c r="Q420" i="2"/>
  <c r="AA420" i="2" s="1"/>
  <c r="I420" i="2"/>
  <c r="N420" i="2" s="1"/>
  <c r="AG419" i="2"/>
  <c r="R419" i="2"/>
  <c r="AB419" i="2" s="1"/>
  <c r="AL419" i="2" s="1"/>
  <c r="Q419" i="2"/>
  <c r="I419" i="2"/>
  <c r="O419" i="2" s="1"/>
  <c r="P419" i="2" s="1"/>
  <c r="W418" i="2"/>
  <c r="R418" i="2"/>
  <c r="AB418" i="2" s="1"/>
  <c r="AL418" i="2" s="1"/>
  <c r="Q418" i="2"/>
  <c r="AA418" i="2" s="1"/>
  <c r="I418" i="2"/>
  <c r="N418" i="2" s="1"/>
  <c r="W417" i="2"/>
  <c r="R417" i="2"/>
  <c r="AB417" i="2" s="1"/>
  <c r="AL417" i="2" s="1"/>
  <c r="Q417" i="2"/>
  <c r="AA417" i="2" s="1"/>
  <c r="AK417" i="2" s="1"/>
  <c r="I417" i="2"/>
  <c r="O417" i="2" s="1"/>
  <c r="P417" i="2" s="1"/>
  <c r="W416" i="2"/>
  <c r="AG416" i="2" s="1"/>
  <c r="AQ416" i="2" s="1"/>
  <c r="R416" i="2"/>
  <c r="Q416" i="2"/>
  <c r="AA416" i="2" s="1"/>
  <c r="I416" i="2"/>
  <c r="N416" i="2" s="1"/>
  <c r="W415" i="2"/>
  <c r="AG415" i="2" s="1"/>
  <c r="AQ415" i="2" s="1"/>
  <c r="R415" i="2"/>
  <c r="Q415" i="2"/>
  <c r="AA415" i="2" s="1"/>
  <c r="I415" i="2"/>
  <c r="AP408" i="2"/>
  <c r="AO408" i="2"/>
  <c r="AN408" i="2"/>
  <c r="AF408" i="2"/>
  <c r="AE408" i="2"/>
  <c r="AD408" i="2"/>
  <c r="V408" i="2"/>
  <c r="U408" i="2"/>
  <c r="T408" i="2"/>
  <c r="M408" i="2"/>
  <c r="L408" i="2"/>
  <c r="K408" i="2"/>
  <c r="J408" i="2"/>
  <c r="H408" i="2"/>
  <c r="G408" i="2"/>
  <c r="G16" i="7" s="1"/>
  <c r="P407" i="2"/>
  <c r="Z407" i="2" s="1"/>
  <c r="AJ407" i="2" s="1"/>
  <c r="AT407" i="2" s="1"/>
  <c r="W406" i="2"/>
  <c r="AG406" i="2" s="1"/>
  <c r="AQ406" i="2" s="1"/>
  <c r="AB406" i="2"/>
  <c r="AL406" i="2" s="1"/>
  <c r="Q406" i="2"/>
  <c r="AA406" i="2" s="1"/>
  <c r="I406" i="2"/>
  <c r="O406" i="2" s="1"/>
  <c r="P406" i="2" s="1"/>
  <c r="W404" i="2"/>
  <c r="AG404" i="2" s="1"/>
  <c r="AQ404" i="2" s="1"/>
  <c r="R404" i="2"/>
  <c r="AB404" i="2" s="1"/>
  <c r="AL404" i="2" s="1"/>
  <c r="Q404" i="2"/>
  <c r="AA404" i="2" s="1"/>
  <c r="I404" i="2"/>
  <c r="O404" i="2" s="1"/>
  <c r="P404" i="2" s="1"/>
  <c r="W403" i="2"/>
  <c r="AG403" i="2" s="1"/>
  <c r="AQ403" i="2" s="1"/>
  <c r="R403" i="2"/>
  <c r="AB403" i="2" s="1"/>
  <c r="AL403" i="2" s="1"/>
  <c r="Q403" i="2"/>
  <c r="I403" i="2"/>
  <c r="O403" i="2" s="1"/>
  <c r="P403" i="2" s="1"/>
  <c r="W402" i="2"/>
  <c r="AG402" i="2" s="1"/>
  <c r="AQ402" i="2" s="1"/>
  <c r="R402" i="2"/>
  <c r="AB402" i="2" s="1"/>
  <c r="AL402" i="2" s="1"/>
  <c r="Q402" i="2"/>
  <c r="AA402" i="2" s="1"/>
  <c r="AK402" i="2" s="1"/>
  <c r="I402" i="2"/>
  <c r="N402" i="2" s="1"/>
  <c r="W401" i="2"/>
  <c r="AG401" i="2" s="1"/>
  <c r="R401" i="2"/>
  <c r="Q401" i="2"/>
  <c r="AA401" i="2" s="1"/>
  <c r="AK401" i="2" s="1"/>
  <c r="I401" i="2"/>
  <c r="O401" i="2" s="1"/>
  <c r="P401" i="2" s="1"/>
  <c r="W400" i="2"/>
  <c r="AG400" i="2" s="1"/>
  <c r="AQ400" i="2" s="1"/>
  <c r="R400" i="2"/>
  <c r="Q400" i="2"/>
  <c r="AA400" i="2" s="1"/>
  <c r="AK400" i="2" s="1"/>
  <c r="I400" i="2"/>
  <c r="N400" i="2" s="1"/>
  <c r="W399" i="2"/>
  <c r="AG399" i="2" s="1"/>
  <c r="AQ399" i="2" s="1"/>
  <c r="R399" i="2"/>
  <c r="AB399" i="2" s="1"/>
  <c r="AL399" i="2" s="1"/>
  <c r="Q399" i="2"/>
  <c r="AA399" i="2" s="1"/>
  <c r="AK399" i="2" s="1"/>
  <c r="I399" i="2"/>
  <c r="W398" i="2"/>
  <c r="AG398" i="2" s="1"/>
  <c r="AQ398" i="2" s="1"/>
  <c r="R398" i="2"/>
  <c r="AB398" i="2" s="1"/>
  <c r="AL398" i="2" s="1"/>
  <c r="Q398" i="2"/>
  <c r="I398" i="2"/>
  <c r="O398" i="2" s="1"/>
  <c r="P398" i="2" s="1"/>
  <c r="W397" i="2"/>
  <c r="AG397" i="2" s="1"/>
  <c r="AQ397" i="2" s="1"/>
  <c r="R397" i="2"/>
  <c r="AB397" i="2" s="1"/>
  <c r="AL397" i="2" s="1"/>
  <c r="Q397" i="2"/>
  <c r="I397" i="2"/>
  <c r="O397" i="2" s="1"/>
  <c r="P397" i="2" s="1"/>
  <c r="W396" i="2"/>
  <c r="AG396" i="2" s="1"/>
  <c r="AQ396" i="2" s="1"/>
  <c r="AB396" i="2"/>
  <c r="AL396" i="2" s="1"/>
  <c r="Q396" i="2"/>
  <c r="AA396" i="2" s="1"/>
  <c r="I396" i="2"/>
  <c r="N396" i="2" s="1"/>
  <c r="W395" i="2"/>
  <c r="AG395" i="2" s="1"/>
  <c r="AQ395" i="2" s="1"/>
  <c r="R395" i="2"/>
  <c r="AB395" i="2" s="1"/>
  <c r="AL395" i="2" s="1"/>
  <c r="Q395" i="2"/>
  <c r="I395" i="2"/>
  <c r="O395" i="2" s="1"/>
  <c r="P395" i="2" s="1"/>
  <c r="W394" i="2"/>
  <c r="AG394" i="2" s="1"/>
  <c r="AQ394" i="2" s="1"/>
  <c r="AB394" i="2"/>
  <c r="AL394" i="2" s="1"/>
  <c r="Q394" i="2"/>
  <c r="I394" i="2"/>
  <c r="N394" i="2" s="1"/>
  <c r="W393" i="2"/>
  <c r="AG393" i="2" s="1"/>
  <c r="R393" i="2"/>
  <c r="Q393" i="2"/>
  <c r="AA393" i="2" s="1"/>
  <c r="AK393" i="2" s="1"/>
  <c r="I393" i="2"/>
  <c r="W392" i="2"/>
  <c r="AG392" i="2" s="1"/>
  <c r="AQ392" i="2" s="1"/>
  <c r="R392" i="2"/>
  <c r="Q392" i="2"/>
  <c r="AA392" i="2" s="1"/>
  <c r="I392" i="2"/>
  <c r="N392" i="2" s="1"/>
  <c r="W391" i="2"/>
  <c r="AG391" i="2" s="1"/>
  <c r="AQ391" i="2" s="1"/>
  <c r="R391" i="2"/>
  <c r="AB391" i="2" s="1"/>
  <c r="AL391" i="2" s="1"/>
  <c r="Q391" i="2"/>
  <c r="I391" i="2"/>
  <c r="W390" i="2"/>
  <c r="AG390" i="2" s="1"/>
  <c r="AQ390" i="2" s="1"/>
  <c r="R390" i="2"/>
  <c r="AB390" i="2" s="1"/>
  <c r="AL390" i="2" s="1"/>
  <c r="Q390" i="2"/>
  <c r="AA390" i="2" s="1"/>
  <c r="I390" i="2"/>
  <c r="O390" i="2" s="1"/>
  <c r="P390" i="2" s="1"/>
  <c r="W389" i="2"/>
  <c r="AG389" i="2" s="1"/>
  <c r="AQ389" i="2" s="1"/>
  <c r="R389" i="2"/>
  <c r="AB389" i="2" s="1"/>
  <c r="AL389" i="2" s="1"/>
  <c r="Q389" i="2"/>
  <c r="AA389" i="2" s="1"/>
  <c r="I389" i="2"/>
  <c r="O389" i="2" s="1"/>
  <c r="P389" i="2" s="1"/>
  <c r="W388" i="2"/>
  <c r="AG388" i="2" s="1"/>
  <c r="AQ388" i="2" s="1"/>
  <c r="R388" i="2"/>
  <c r="AB388" i="2" s="1"/>
  <c r="AL388" i="2" s="1"/>
  <c r="Q388" i="2"/>
  <c r="AA388" i="2" s="1"/>
  <c r="I388" i="2"/>
  <c r="O388" i="2" s="1"/>
  <c r="P388" i="2" s="1"/>
  <c r="W387" i="2"/>
  <c r="AG387" i="2" s="1"/>
  <c r="AQ387" i="2" s="1"/>
  <c r="AB387" i="2"/>
  <c r="AL387" i="2" s="1"/>
  <c r="Q387" i="2"/>
  <c r="I387" i="2"/>
  <c r="O387" i="2" s="1"/>
  <c r="P387" i="2" s="1"/>
  <c r="W386" i="2"/>
  <c r="AG386" i="2" s="1"/>
  <c r="AQ386" i="2" s="1"/>
  <c r="R386" i="2"/>
  <c r="AB386" i="2" s="1"/>
  <c r="AL386" i="2" s="1"/>
  <c r="Q386" i="2"/>
  <c r="I386" i="2"/>
  <c r="N386" i="2" s="1"/>
  <c r="W385" i="2"/>
  <c r="AG385" i="2" s="1"/>
  <c r="R385" i="2"/>
  <c r="Q385" i="2"/>
  <c r="AA385" i="2" s="1"/>
  <c r="AK385" i="2" s="1"/>
  <c r="I385" i="2"/>
  <c r="N385" i="2" s="1"/>
  <c r="W384" i="2"/>
  <c r="AG384" i="2" s="1"/>
  <c r="AQ384" i="2" s="1"/>
  <c r="R384" i="2"/>
  <c r="Q384" i="2"/>
  <c r="AA384" i="2" s="1"/>
  <c r="AK384" i="2" s="1"/>
  <c r="I384" i="2"/>
  <c r="N384" i="2" s="1"/>
  <c r="W383" i="2"/>
  <c r="AG383" i="2" s="1"/>
  <c r="AQ383" i="2" s="1"/>
  <c r="R383" i="2"/>
  <c r="AB383" i="2" s="1"/>
  <c r="AL383" i="2" s="1"/>
  <c r="Q383" i="2"/>
  <c r="AA383" i="2" s="1"/>
  <c r="AK383" i="2" s="1"/>
  <c r="I383" i="2"/>
  <c r="W382" i="2"/>
  <c r="AG382" i="2" s="1"/>
  <c r="AQ382" i="2" s="1"/>
  <c r="R382" i="2"/>
  <c r="Q382" i="2"/>
  <c r="AA382" i="2" s="1"/>
  <c r="I382" i="2"/>
  <c r="O382" i="2" s="1"/>
  <c r="P382" i="2" s="1"/>
  <c r="W381" i="2"/>
  <c r="AG381" i="2" s="1"/>
  <c r="AQ381" i="2" s="1"/>
  <c r="R381" i="2"/>
  <c r="AB381" i="2" s="1"/>
  <c r="AL381" i="2" s="1"/>
  <c r="Q381" i="2"/>
  <c r="AA381" i="2" s="1"/>
  <c r="I381" i="2"/>
  <c r="O381" i="2" s="1"/>
  <c r="P381" i="2" s="1"/>
  <c r="W380" i="2"/>
  <c r="AG380" i="2" s="1"/>
  <c r="AQ380" i="2" s="1"/>
  <c r="R380" i="2"/>
  <c r="AB380" i="2" s="1"/>
  <c r="AL380" i="2" s="1"/>
  <c r="Q380" i="2"/>
  <c r="AA380" i="2" s="1"/>
  <c r="I380" i="2"/>
  <c r="O380" i="2" s="1"/>
  <c r="P380" i="2" s="1"/>
  <c r="W379" i="2"/>
  <c r="AG379" i="2" s="1"/>
  <c r="AQ379" i="2" s="1"/>
  <c r="R379" i="2"/>
  <c r="AB379" i="2" s="1"/>
  <c r="AL379" i="2" s="1"/>
  <c r="Q379" i="2"/>
  <c r="I379" i="2"/>
  <c r="O379" i="2" s="1"/>
  <c r="P379" i="2" s="1"/>
  <c r="W378" i="2"/>
  <c r="AG378" i="2" s="1"/>
  <c r="AQ378" i="2" s="1"/>
  <c r="R378" i="2"/>
  <c r="AB378" i="2" s="1"/>
  <c r="AL378" i="2" s="1"/>
  <c r="Q378" i="2"/>
  <c r="AA378" i="2" s="1"/>
  <c r="AK378" i="2" s="1"/>
  <c r="I378" i="2"/>
  <c r="N378" i="2" s="1"/>
  <c r="W377" i="2"/>
  <c r="AG377" i="2" s="1"/>
  <c r="R377" i="2"/>
  <c r="Q377" i="2"/>
  <c r="AA377" i="2" s="1"/>
  <c r="AK377" i="2" s="1"/>
  <c r="I377" i="2"/>
  <c r="N377" i="2" s="1"/>
  <c r="W376" i="2"/>
  <c r="AG376" i="2" s="1"/>
  <c r="R376" i="2"/>
  <c r="Q376" i="2"/>
  <c r="AA376" i="2" s="1"/>
  <c r="AK376" i="2" s="1"/>
  <c r="I376" i="2"/>
  <c r="N376" i="2" s="1"/>
  <c r="W375" i="2"/>
  <c r="AG375" i="2" s="1"/>
  <c r="AQ375" i="2" s="1"/>
  <c r="R375" i="2"/>
  <c r="AB375" i="2" s="1"/>
  <c r="AL375" i="2" s="1"/>
  <c r="Q375" i="2"/>
  <c r="AA375" i="2" s="1"/>
  <c r="AK375" i="2" s="1"/>
  <c r="I375" i="2"/>
  <c r="W374" i="2"/>
  <c r="AG374" i="2" s="1"/>
  <c r="AQ374" i="2" s="1"/>
  <c r="R374" i="2"/>
  <c r="AB374" i="2" s="1"/>
  <c r="AL374" i="2" s="1"/>
  <c r="Q374" i="2"/>
  <c r="AA374" i="2" s="1"/>
  <c r="I374" i="2"/>
  <c r="O374" i="2" s="1"/>
  <c r="P374" i="2" s="1"/>
  <c r="W373" i="2"/>
  <c r="AG373" i="2" s="1"/>
  <c r="AQ373" i="2" s="1"/>
  <c r="R373" i="2"/>
  <c r="AB373" i="2" s="1"/>
  <c r="AL373" i="2" s="1"/>
  <c r="Q373" i="2"/>
  <c r="AA373" i="2" s="1"/>
  <c r="I373" i="2"/>
  <c r="O373" i="2" s="1"/>
  <c r="P373" i="2" s="1"/>
  <c r="W372" i="2"/>
  <c r="AG372" i="2" s="1"/>
  <c r="AQ372" i="2" s="1"/>
  <c r="AB372" i="2"/>
  <c r="AL372" i="2" s="1"/>
  <c r="Q372" i="2"/>
  <c r="AA372" i="2" s="1"/>
  <c r="I372" i="2"/>
  <c r="O372" i="2" s="1"/>
  <c r="P372" i="2" s="1"/>
  <c r="W371" i="2"/>
  <c r="AG371" i="2" s="1"/>
  <c r="AQ371" i="2" s="1"/>
  <c r="R371" i="2"/>
  <c r="AB371" i="2" s="1"/>
  <c r="AL371" i="2" s="1"/>
  <c r="Q371" i="2"/>
  <c r="I371" i="2"/>
  <c r="O371" i="2" s="1"/>
  <c r="P371" i="2" s="1"/>
  <c r="W370" i="2"/>
  <c r="AG370" i="2" s="1"/>
  <c r="AQ370" i="2" s="1"/>
  <c r="R370" i="2"/>
  <c r="AB370" i="2" s="1"/>
  <c r="AL370" i="2" s="1"/>
  <c r="Q370" i="2"/>
  <c r="AA370" i="2" s="1"/>
  <c r="AK370" i="2" s="1"/>
  <c r="I370" i="2"/>
  <c r="N370" i="2" s="1"/>
  <c r="W369" i="2"/>
  <c r="AG369" i="2" s="1"/>
  <c r="Q369" i="2"/>
  <c r="AA369" i="2" s="1"/>
  <c r="AK369" i="2" s="1"/>
  <c r="I369" i="2"/>
  <c r="O369" i="2" s="1"/>
  <c r="P369" i="2" s="1"/>
  <c r="W368" i="2"/>
  <c r="AG368" i="2" s="1"/>
  <c r="AQ368" i="2" s="1"/>
  <c r="R368" i="2"/>
  <c r="Q368" i="2"/>
  <c r="AA368" i="2" s="1"/>
  <c r="AK368" i="2" s="1"/>
  <c r="I368" i="2"/>
  <c r="N368" i="2" s="1"/>
  <c r="W367" i="2"/>
  <c r="AG367" i="2" s="1"/>
  <c r="AQ367" i="2" s="1"/>
  <c r="R367" i="2"/>
  <c r="AB367" i="2" s="1"/>
  <c r="AL367" i="2" s="1"/>
  <c r="Q367" i="2"/>
  <c r="I367" i="2"/>
  <c r="W366" i="2"/>
  <c r="AG366" i="2" s="1"/>
  <c r="AQ366" i="2" s="1"/>
  <c r="R366" i="2"/>
  <c r="AB366" i="2" s="1"/>
  <c r="AL366" i="2" s="1"/>
  <c r="Q366" i="2"/>
  <c r="AA366" i="2" s="1"/>
  <c r="I366" i="2"/>
  <c r="O366" i="2" s="1"/>
  <c r="P366" i="2" s="1"/>
  <c r="W365" i="2"/>
  <c r="AG365" i="2" s="1"/>
  <c r="AQ365" i="2" s="1"/>
  <c r="R365" i="2"/>
  <c r="AB365" i="2" s="1"/>
  <c r="AL365" i="2" s="1"/>
  <c r="Q365" i="2"/>
  <c r="AA365" i="2" s="1"/>
  <c r="I365" i="2"/>
  <c r="O365" i="2" s="1"/>
  <c r="P365" i="2" s="1"/>
  <c r="W364" i="2"/>
  <c r="AG364" i="2" s="1"/>
  <c r="AQ364" i="2" s="1"/>
  <c r="R364" i="2"/>
  <c r="AB364" i="2" s="1"/>
  <c r="AL364" i="2" s="1"/>
  <c r="Q364" i="2"/>
  <c r="AA364" i="2" s="1"/>
  <c r="I364" i="2"/>
  <c r="W363" i="2"/>
  <c r="AG363" i="2" s="1"/>
  <c r="AQ363" i="2" s="1"/>
  <c r="R363" i="2"/>
  <c r="AB363" i="2" s="1"/>
  <c r="AL363" i="2" s="1"/>
  <c r="Q363" i="2"/>
  <c r="I363" i="2"/>
  <c r="O363" i="2" s="1"/>
  <c r="P363" i="2" s="1"/>
  <c r="W362" i="2"/>
  <c r="AG362" i="2" s="1"/>
  <c r="AQ362" i="2" s="1"/>
  <c r="R362" i="2"/>
  <c r="AB362" i="2" s="1"/>
  <c r="AL362" i="2" s="1"/>
  <c r="Q362" i="2"/>
  <c r="AA362" i="2" s="1"/>
  <c r="AK362" i="2" s="1"/>
  <c r="I362" i="2"/>
  <c r="N362" i="2" s="1"/>
  <c r="W361" i="2"/>
  <c r="AG361" i="2" s="1"/>
  <c r="R361" i="2"/>
  <c r="Q361" i="2"/>
  <c r="AA361" i="2" s="1"/>
  <c r="AK361" i="2" s="1"/>
  <c r="I361" i="2"/>
  <c r="O361" i="2" s="1"/>
  <c r="P361" i="2" s="1"/>
  <c r="W360" i="2"/>
  <c r="AG360" i="2" s="1"/>
  <c r="AQ360" i="2" s="1"/>
  <c r="R360" i="2"/>
  <c r="Q360" i="2"/>
  <c r="AA360" i="2" s="1"/>
  <c r="AK360" i="2" s="1"/>
  <c r="I360" i="2"/>
  <c r="N360" i="2" s="1"/>
  <c r="W359" i="2"/>
  <c r="AG359" i="2" s="1"/>
  <c r="AQ359" i="2" s="1"/>
  <c r="R359" i="2"/>
  <c r="AB359" i="2" s="1"/>
  <c r="AL359" i="2" s="1"/>
  <c r="Q359" i="2"/>
  <c r="I359" i="2"/>
  <c r="W358" i="2"/>
  <c r="AG358" i="2" s="1"/>
  <c r="AQ358" i="2" s="1"/>
  <c r="R358" i="2"/>
  <c r="AB358" i="2" s="1"/>
  <c r="AL358" i="2" s="1"/>
  <c r="Q358" i="2"/>
  <c r="I358" i="2"/>
  <c r="O358" i="2" s="1"/>
  <c r="P358" i="2" s="1"/>
  <c r="W357" i="2"/>
  <c r="AG357" i="2" s="1"/>
  <c r="AQ357" i="2" s="1"/>
  <c r="AB357" i="2"/>
  <c r="AL357" i="2" s="1"/>
  <c r="Q357" i="2"/>
  <c r="I357" i="2"/>
  <c r="N357" i="2" s="1"/>
  <c r="W356" i="2"/>
  <c r="AG356" i="2" s="1"/>
  <c r="AQ356" i="2" s="1"/>
  <c r="R356" i="2"/>
  <c r="AB356" i="2" s="1"/>
  <c r="AL356" i="2" s="1"/>
  <c r="Q356" i="2"/>
  <c r="I356" i="2"/>
  <c r="N356" i="2" s="1"/>
  <c r="W355" i="2"/>
  <c r="AG355" i="2" s="1"/>
  <c r="AQ355" i="2" s="1"/>
  <c r="R355" i="2"/>
  <c r="AB355" i="2" s="1"/>
  <c r="AL355" i="2" s="1"/>
  <c r="Q355" i="2"/>
  <c r="I355" i="2"/>
  <c r="O355" i="2" s="1"/>
  <c r="P355" i="2" s="1"/>
  <c r="W354" i="2"/>
  <c r="AG354" i="2" s="1"/>
  <c r="AQ354" i="2" s="1"/>
  <c r="R354" i="2"/>
  <c r="AB354" i="2" s="1"/>
  <c r="AL354" i="2" s="1"/>
  <c r="Q354" i="2"/>
  <c r="AA354" i="2" s="1"/>
  <c r="AK354" i="2" s="1"/>
  <c r="I354" i="2"/>
  <c r="N354" i="2" s="1"/>
  <c r="W353" i="2"/>
  <c r="AG353" i="2" s="1"/>
  <c r="AQ353" i="2" s="1"/>
  <c r="R353" i="2"/>
  <c r="Q353" i="2"/>
  <c r="AA353" i="2" s="1"/>
  <c r="AK353" i="2" s="1"/>
  <c r="I353" i="2"/>
  <c r="N353" i="2" s="1"/>
  <c r="W352" i="2"/>
  <c r="AG352" i="2" s="1"/>
  <c r="AQ352" i="2" s="1"/>
  <c r="R352" i="2"/>
  <c r="Q352" i="2"/>
  <c r="AA352" i="2" s="1"/>
  <c r="AK352" i="2" s="1"/>
  <c r="I352" i="2"/>
  <c r="W351" i="2"/>
  <c r="AG351" i="2" s="1"/>
  <c r="AQ351" i="2" s="1"/>
  <c r="R351" i="2"/>
  <c r="AB351" i="2" s="1"/>
  <c r="AL351" i="2" s="1"/>
  <c r="Q351" i="2"/>
  <c r="I351" i="2"/>
  <c r="W350" i="2"/>
  <c r="AG350" i="2" s="1"/>
  <c r="AQ350" i="2" s="1"/>
  <c r="R350" i="2"/>
  <c r="Q350" i="2"/>
  <c r="AA350" i="2" s="1"/>
  <c r="AK350" i="2" s="1"/>
  <c r="I350" i="2"/>
  <c r="O350" i="2" s="1"/>
  <c r="P350" i="2" s="1"/>
  <c r="W349" i="2"/>
  <c r="AG349" i="2" s="1"/>
  <c r="AQ349" i="2" s="1"/>
  <c r="R349" i="2"/>
  <c r="AB349" i="2" s="1"/>
  <c r="AL349" i="2" s="1"/>
  <c r="Q349" i="2"/>
  <c r="I349" i="2"/>
  <c r="O349" i="2" s="1"/>
  <c r="P349" i="2" s="1"/>
  <c r="W348" i="2"/>
  <c r="AG348" i="2" s="1"/>
  <c r="AQ348" i="2" s="1"/>
  <c r="R348" i="2"/>
  <c r="AB348" i="2" s="1"/>
  <c r="AL348" i="2" s="1"/>
  <c r="Q348" i="2"/>
  <c r="I348" i="2"/>
  <c r="O348" i="2" s="1"/>
  <c r="P348" i="2" s="1"/>
  <c r="W347" i="2"/>
  <c r="AG347" i="2" s="1"/>
  <c r="AQ347" i="2" s="1"/>
  <c r="R347" i="2"/>
  <c r="AB347" i="2" s="1"/>
  <c r="AL347" i="2" s="1"/>
  <c r="Q347" i="2"/>
  <c r="I347" i="2"/>
  <c r="O347" i="2" s="1"/>
  <c r="P347" i="2" s="1"/>
  <c r="W345" i="2"/>
  <c r="AG345" i="2" s="1"/>
  <c r="AQ345" i="2" s="1"/>
  <c r="R345" i="2"/>
  <c r="Q345" i="2"/>
  <c r="AA345" i="2" s="1"/>
  <c r="AK345" i="2" s="1"/>
  <c r="I345" i="2"/>
  <c r="O345" i="2" s="1"/>
  <c r="P345" i="2" s="1"/>
  <c r="W344" i="2"/>
  <c r="AG344" i="2" s="1"/>
  <c r="AQ344" i="2" s="1"/>
  <c r="R344" i="2"/>
  <c r="Q344" i="2"/>
  <c r="AA344" i="2" s="1"/>
  <c r="AK344" i="2" s="1"/>
  <c r="I344" i="2"/>
  <c r="O344" i="2" s="1"/>
  <c r="P344" i="2" s="1"/>
  <c r="W343" i="2"/>
  <c r="AG343" i="2" s="1"/>
  <c r="AQ343" i="2" s="1"/>
  <c r="R343" i="2"/>
  <c r="AB343" i="2" s="1"/>
  <c r="AL343" i="2" s="1"/>
  <c r="Q343" i="2"/>
  <c r="AA343" i="2" s="1"/>
  <c r="I343" i="2"/>
  <c r="W342" i="2"/>
  <c r="AG342" i="2" s="1"/>
  <c r="AQ342" i="2" s="1"/>
  <c r="R342" i="2"/>
  <c r="AB342" i="2" s="1"/>
  <c r="AL342" i="2" s="1"/>
  <c r="Q342" i="2"/>
  <c r="I342" i="2"/>
  <c r="O342" i="2" s="1"/>
  <c r="P342" i="2" s="1"/>
  <c r="W341" i="2"/>
  <c r="AG341" i="2" s="1"/>
  <c r="AQ341" i="2" s="1"/>
  <c r="R341" i="2"/>
  <c r="AB341" i="2" s="1"/>
  <c r="AL341" i="2" s="1"/>
  <c r="Q341" i="2"/>
  <c r="I341" i="2"/>
  <c r="W340" i="2"/>
  <c r="AG340" i="2" s="1"/>
  <c r="AQ340" i="2" s="1"/>
  <c r="R340" i="2"/>
  <c r="AB340" i="2" s="1"/>
  <c r="AL340" i="2" s="1"/>
  <c r="Q340" i="2"/>
  <c r="I340" i="2"/>
  <c r="O340" i="2" s="1"/>
  <c r="P340" i="2" s="1"/>
  <c r="W339" i="2"/>
  <c r="AG339" i="2" s="1"/>
  <c r="AQ339" i="2" s="1"/>
  <c r="R339" i="2"/>
  <c r="AB339" i="2" s="1"/>
  <c r="AL339" i="2" s="1"/>
  <c r="Q339" i="2"/>
  <c r="I339" i="2"/>
  <c r="W338" i="2"/>
  <c r="AG338" i="2" s="1"/>
  <c r="AQ338" i="2" s="1"/>
  <c r="R338" i="2"/>
  <c r="AB338" i="2" s="1"/>
  <c r="AL338" i="2" s="1"/>
  <c r="Q338" i="2"/>
  <c r="I338" i="2"/>
  <c r="W337" i="2"/>
  <c r="AG337" i="2" s="1"/>
  <c r="AQ337" i="2" s="1"/>
  <c r="R337" i="2"/>
  <c r="AB337" i="2" s="1"/>
  <c r="AL337" i="2" s="1"/>
  <c r="Q337" i="2"/>
  <c r="I337" i="2"/>
  <c r="O337" i="2" s="1"/>
  <c r="P337" i="2" s="1"/>
  <c r="W336" i="2"/>
  <c r="AG336" i="2" s="1"/>
  <c r="R336" i="2"/>
  <c r="Q336" i="2"/>
  <c r="I336" i="2"/>
  <c r="N336" i="2" s="1"/>
  <c r="Y335" i="2"/>
  <c r="AI335" i="2" s="1"/>
  <c r="AS335" i="2" s="1"/>
  <c r="AP331" i="2"/>
  <c r="AO331" i="2"/>
  <c r="AN331" i="2"/>
  <c r="AF331" i="2"/>
  <c r="AE331" i="2"/>
  <c r="AD331" i="2"/>
  <c r="V331" i="2"/>
  <c r="U331" i="2"/>
  <c r="T331" i="2"/>
  <c r="M331" i="2"/>
  <c r="L331" i="2"/>
  <c r="K331" i="2"/>
  <c r="J331" i="2"/>
  <c r="H331" i="2"/>
  <c r="G331" i="2"/>
  <c r="G15" i="7" s="1"/>
  <c r="W329" i="2"/>
  <c r="AG329" i="2" s="1"/>
  <c r="AQ329" i="2" s="1"/>
  <c r="R329" i="2"/>
  <c r="AB329" i="2" s="1"/>
  <c r="AL329" i="2" s="1"/>
  <c r="Q329" i="2"/>
  <c r="I329" i="2"/>
  <c r="O329" i="2" s="1"/>
  <c r="P329" i="2" s="1"/>
  <c r="W328" i="2"/>
  <c r="AG328" i="2" s="1"/>
  <c r="AQ328" i="2" s="1"/>
  <c r="R328" i="2"/>
  <c r="AB328" i="2" s="1"/>
  <c r="AL328" i="2" s="1"/>
  <c r="Q328" i="2"/>
  <c r="AA328" i="2" s="1"/>
  <c r="I328" i="2"/>
  <c r="O328" i="2" s="1"/>
  <c r="P328" i="2" s="1"/>
  <c r="W327" i="2"/>
  <c r="AG327" i="2" s="1"/>
  <c r="AQ327" i="2" s="1"/>
  <c r="R327" i="2"/>
  <c r="AB327" i="2" s="1"/>
  <c r="AL327" i="2" s="1"/>
  <c r="Q327" i="2"/>
  <c r="I327" i="2"/>
  <c r="O327" i="2" s="1"/>
  <c r="P327" i="2" s="1"/>
  <c r="W326" i="2"/>
  <c r="AG326" i="2" s="1"/>
  <c r="AQ326" i="2" s="1"/>
  <c r="R326" i="2"/>
  <c r="AB326" i="2" s="1"/>
  <c r="AL326" i="2" s="1"/>
  <c r="Q326" i="2"/>
  <c r="I326" i="2"/>
  <c r="W325" i="2"/>
  <c r="AG325" i="2" s="1"/>
  <c r="AQ325" i="2" s="1"/>
  <c r="R325" i="2"/>
  <c r="AB325" i="2" s="1"/>
  <c r="AL325" i="2" s="1"/>
  <c r="Q325" i="2"/>
  <c r="AA325" i="2" s="1"/>
  <c r="AK325" i="2" s="1"/>
  <c r="I325" i="2"/>
  <c r="N325" i="2" s="1"/>
  <c r="W324" i="2"/>
  <c r="AG324" i="2" s="1"/>
  <c r="AQ324" i="2" s="1"/>
  <c r="R324" i="2"/>
  <c r="AB324" i="2" s="1"/>
  <c r="AL324" i="2" s="1"/>
  <c r="Q324" i="2"/>
  <c r="AA324" i="2" s="1"/>
  <c r="I324" i="2"/>
  <c r="O324" i="2" s="1"/>
  <c r="P324" i="2" s="1"/>
  <c r="W323" i="2"/>
  <c r="AG323" i="2" s="1"/>
  <c r="AQ323" i="2" s="1"/>
  <c r="R323" i="2"/>
  <c r="AB323" i="2" s="1"/>
  <c r="AL323" i="2" s="1"/>
  <c r="Q323" i="2"/>
  <c r="AA323" i="2" s="1"/>
  <c r="AK323" i="2" s="1"/>
  <c r="I323" i="2"/>
  <c r="O323" i="2" s="1"/>
  <c r="P323" i="2" s="1"/>
  <c r="W321" i="2"/>
  <c r="AG321" i="2" s="1"/>
  <c r="AQ321" i="2" s="1"/>
  <c r="R321" i="2"/>
  <c r="AB321" i="2" s="1"/>
  <c r="AL321" i="2" s="1"/>
  <c r="Q321" i="2"/>
  <c r="I321" i="2"/>
  <c r="O321" i="2" s="1"/>
  <c r="P321" i="2" s="1"/>
  <c r="W315" i="2"/>
  <c r="AG315" i="2" s="1"/>
  <c r="AQ315" i="2" s="1"/>
  <c r="R315" i="2"/>
  <c r="AB315" i="2" s="1"/>
  <c r="AL315" i="2" s="1"/>
  <c r="Q315" i="2"/>
  <c r="I315" i="2"/>
  <c r="O315" i="2" s="1"/>
  <c r="P315" i="2" s="1"/>
  <c r="W319" i="2"/>
  <c r="R319" i="2"/>
  <c r="AB319" i="2" s="1"/>
  <c r="AL319" i="2" s="1"/>
  <c r="Q319" i="2"/>
  <c r="AA319" i="2" s="1"/>
  <c r="AK319" i="2" s="1"/>
  <c r="I319" i="2"/>
  <c r="N319" i="2" s="1"/>
  <c r="W322" i="2"/>
  <c r="AG322" i="2" s="1"/>
  <c r="AQ322" i="2" s="1"/>
  <c r="R322" i="2"/>
  <c r="AB322" i="2" s="1"/>
  <c r="AL322" i="2" s="1"/>
  <c r="Q322" i="2"/>
  <c r="I322" i="2"/>
  <c r="O322" i="2" s="1"/>
  <c r="P322" i="2" s="1"/>
  <c r="W320" i="2"/>
  <c r="AG320" i="2" s="1"/>
  <c r="AQ320" i="2" s="1"/>
  <c r="R320" i="2"/>
  <c r="AB320" i="2" s="1"/>
  <c r="AL320" i="2" s="1"/>
  <c r="Q320" i="2"/>
  <c r="I320" i="2"/>
  <c r="O320" i="2" s="1"/>
  <c r="P320" i="2" s="1"/>
  <c r="W318" i="2"/>
  <c r="AG318" i="2" s="1"/>
  <c r="AQ318" i="2" s="1"/>
  <c r="R318" i="2"/>
  <c r="AB318" i="2" s="1"/>
  <c r="AL318" i="2" s="1"/>
  <c r="Q318" i="2"/>
  <c r="AA318" i="2" s="1"/>
  <c r="I318" i="2"/>
  <c r="N318" i="2" s="1"/>
  <c r="W317" i="2"/>
  <c r="AG317" i="2" s="1"/>
  <c r="AQ317" i="2" s="1"/>
  <c r="R317" i="2"/>
  <c r="AB317" i="2" s="1"/>
  <c r="AL317" i="2" s="1"/>
  <c r="Q317" i="2"/>
  <c r="AA317" i="2" s="1"/>
  <c r="AK317" i="2" s="1"/>
  <c r="I317" i="2"/>
  <c r="W316" i="2"/>
  <c r="AG316" i="2" s="1"/>
  <c r="AQ316" i="2" s="1"/>
  <c r="R316" i="2"/>
  <c r="AB316" i="2" s="1"/>
  <c r="AL316" i="2" s="1"/>
  <c r="Q316" i="2"/>
  <c r="AA316" i="2" s="1"/>
  <c r="AK316" i="2" s="1"/>
  <c r="I316" i="2"/>
  <c r="W312" i="2"/>
  <c r="AG312" i="2" s="1"/>
  <c r="AQ312" i="2" s="1"/>
  <c r="R312" i="2"/>
  <c r="AB312" i="2" s="1"/>
  <c r="AL312" i="2" s="1"/>
  <c r="Q312" i="2"/>
  <c r="I312" i="2"/>
  <c r="O312" i="2" s="1"/>
  <c r="P312" i="2" s="1"/>
  <c r="W313" i="2"/>
  <c r="AG313" i="2" s="1"/>
  <c r="AQ313" i="2" s="1"/>
  <c r="R313" i="2"/>
  <c r="AB313" i="2" s="1"/>
  <c r="AL313" i="2" s="1"/>
  <c r="Q313" i="2"/>
  <c r="I313" i="2"/>
  <c r="N313" i="2" s="1"/>
  <c r="W314" i="2"/>
  <c r="AG314" i="2" s="1"/>
  <c r="AQ314" i="2" s="1"/>
  <c r="R314" i="2"/>
  <c r="AB314" i="2" s="1"/>
  <c r="AL314" i="2" s="1"/>
  <c r="Q314" i="2"/>
  <c r="AA314" i="2" s="1"/>
  <c r="I314" i="2"/>
  <c r="W311" i="2"/>
  <c r="AG311" i="2" s="1"/>
  <c r="AQ311" i="2" s="1"/>
  <c r="R311" i="2"/>
  <c r="AB311" i="2" s="1"/>
  <c r="AL311" i="2" s="1"/>
  <c r="Q311" i="2"/>
  <c r="AA311" i="2" s="1"/>
  <c r="AK311" i="2" s="1"/>
  <c r="I311" i="2"/>
  <c r="O311" i="2" s="1"/>
  <c r="P311" i="2" s="1"/>
  <c r="W310" i="2"/>
  <c r="AG310" i="2" s="1"/>
  <c r="AQ310" i="2" s="1"/>
  <c r="R310" i="2"/>
  <c r="AB310" i="2" s="1"/>
  <c r="AL310" i="2" s="1"/>
  <c r="Q310" i="2"/>
  <c r="I310" i="2"/>
  <c r="O310" i="2" s="1"/>
  <c r="P310" i="2" s="1"/>
  <c r="W309" i="2"/>
  <c r="AG309" i="2" s="1"/>
  <c r="AQ309" i="2" s="1"/>
  <c r="R309" i="2"/>
  <c r="AB309" i="2" s="1"/>
  <c r="AL309" i="2" s="1"/>
  <c r="Q309" i="2"/>
  <c r="I309" i="2"/>
  <c r="W308" i="2"/>
  <c r="R308" i="2"/>
  <c r="AB308" i="2" s="1"/>
  <c r="AL308" i="2" s="1"/>
  <c r="Q308" i="2"/>
  <c r="AA308" i="2" s="1"/>
  <c r="AK308" i="2" s="1"/>
  <c r="I308" i="2"/>
  <c r="N308" i="2" s="1"/>
  <c r="W307" i="2"/>
  <c r="AG307" i="2" s="1"/>
  <c r="AQ307" i="2" s="1"/>
  <c r="R307" i="2"/>
  <c r="AB307" i="2" s="1"/>
  <c r="AL307" i="2" s="1"/>
  <c r="Q307" i="2"/>
  <c r="AA307" i="2" s="1"/>
  <c r="I307" i="2"/>
  <c r="W306" i="2"/>
  <c r="AG306" i="2" s="1"/>
  <c r="AQ306" i="2" s="1"/>
  <c r="R306" i="2"/>
  <c r="AB306" i="2" s="1"/>
  <c r="AL306" i="2" s="1"/>
  <c r="Q306" i="2"/>
  <c r="I306" i="2"/>
  <c r="O306" i="2" s="1"/>
  <c r="P306" i="2" s="1"/>
  <c r="W305" i="2"/>
  <c r="AG305" i="2" s="1"/>
  <c r="AQ305" i="2" s="1"/>
  <c r="R305" i="2"/>
  <c r="AB305" i="2" s="1"/>
  <c r="AL305" i="2" s="1"/>
  <c r="Q305" i="2"/>
  <c r="AA305" i="2" s="1"/>
  <c r="AK305" i="2" s="1"/>
  <c r="I305" i="2"/>
  <c r="O305" i="2" s="1"/>
  <c r="P305" i="2" s="1"/>
  <c r="W304" i="2"/>
  <c r="AG304" i="2" s="1"/>
  <c r="AQ304" i="2" s="1"/>
  <c r="R304" i="2"/>
  <c r="AB304" i="2" s="1"/>
  <c r="AL304" i="2" s="1"/>
  <c r="Q304" i="2"/>
  <c r="AA304" i="2" s="1"/>
  <c r="I304" i="2"/>
  <c r="W303" i="2"/>
  <c r="AG303" i="2" s="1"/>
  <c r="AQ303" i="2" s="1"/>
  <c r="R303" i="2"/>
  <c r="AB303" i="2" s="1"/>
  <c r="AL303" i="2" s="1"/>
  <c r="Q303" i="2"/>
  <c r="I303" i="2"/>
  <c r="O303" i="2" s="1"/>
  <c r="P303" i="2" s="1"/>
  <c r="W302" i="2"/>
  <c r="AG302" i="2" s="1"/>
  <c r="AQ302" i="2" s="1"/>
  <c r="R302" i="2"/>
  <c r="AB302" i="2" s="1"/>
  <c r="AL302" i="2" s="1"/>
  <c r="Q302" i="2"/>
  <c r="I302" i="2"/>
  <c r="W301" i="2"/>
  <c r="AG301" i="2" s="1"/>
  <c r="AQ301" i="2" s="1"/>
  <c r="R301" i="2"/>
  <c r="AB301" i="2" s="1"/>
  <c r="AL301" i="2" s="1"/>
  <c r="Q301" i="2"/>
  <c r="I301" i="2"/>
  <c r="O301" i="2" s="1"/>
  <c r="P301" i="2" s="1"/>
  <c r="W300" i="2"/>
  <c r="AG300" i="2" s="1"/>
  <c r="R300" i="2"/>
  <c r="AB300" i="2" s="1"/>
  <c r="Q300" i="2"/>
  <c r="I300" i="2"/>
  <c r="N300" i="2" s="1"/>
  <c r="Y299" i="2"/>
  <c r="AI299" i="2" s="1"/>
  <c r="AS299" i="2" s="1"/>
  <c r="AP294" i="2"/>
  <c r="AN294" i="2"/>
  <c r="AF294" i="2"/>
  <c r="AD294" i="2"/>
  <c r="V294" i="2"/>
  <c r="T294" i="2"/>
  <c r="M294" i="2"/>
  <c r="L294" i="2"/>
  <c r="J294" i="2"/>
  <c r="H294" i="2"/>
  <c r="G294" i="2"/>
  <c r="G14" i="7" s="1"/>
  <c r="W291" i="2"/>
  <c r="AG291" i="2" s="1"/>
  <c r="AQ291" i="2" s="1"/>
  <c r="R291" i="2"/>
  <c r="AB291" i="2" s="1"/>
  <c r="AL291" i="2" s="1"/>
  <c r="Q291" i="2"/>
  <c r="I291" i="2"/>
  <c r="O291" i="2" s="1"/>
  <c r="P291" i="2" s="1"/>
  <c r="W290" i="2"/>
  <c r="AG290" i="2" s="1"/>
  <c r="AQ290" i="2" s="1"/>
  <c r="R290" i="2"/>
  <c r="AB290" i="2" s="1"/>
  <c r="AL290" i="2" s="1"/>
  <c r="Q290" i="2"/>
  <c r="I290" i="2"/>
  <c r="O290" i="2" s="1"/>
  <c r="P290" i="2" s="1"/>
  <c r="W289" i="2"/>
  <c r="AG289" i="2" s="1"/>
  <c r="AQ289" i="2" s="1"/>
  <c r="R289" i="2"/>
  <c r="Q289" i="2"/>
  <c r="AA289" i="2" s="1"/>
  <c r="I289" i="2"/>
  <c r="N289" i="2" s="1"/>
  <c r="W288" i="2"/>
  <c r="AG288" i="2" s="1"/>
  <c r="AQ288" i="2" s="1"/>
  <c r="R288" i="2"/>
  <c r="AB288" i="2" s="1"/>
  <c r="AL288" i="2" s="1"/>
  <c r="Q288" i="2"/>
  <c r="AA288" i="2" s="1"/>
  <c r="AK288" i="2" s="1"/>
  <c r="I288" i="2"/>
  <c r="O288" i="2" s="1"/>
  <c r="P288" i="2" s="1"/>
  <c r="W287" i="2"/>
  <c r="AG287" i="2" s="1"/>
  <c r="AQ287" i="2" s="1"/>
  <c r="R287" i="2"/>
  <c r="AB287" i="2" s="1"/>
  <c r="AL287" i="2" s="1"/>
  <c r="Q287" i="2"/>
  <c r="AA287" i="2" s="1"/>
  <c r="I287" i="2"/>
  <c r="W286" i="2"/>
  <c r="AG286" i="2" s="1"/>
  <c r="AQ286" i="2" s="1"/>
  <c r="R286" i="2"/>
  <c r="AB286" i="2" s="1"/>
  <c r="AL286" i="2" s="1"/>
  <c r="Q286" i="2"/>
  <c r="AA286" i="2" s="1"/>
  <c r="AK286" i="2" s="1"/>
  <c r="I286" i="2"/>
  <c r="O286" i="2" s="1"/>
  <c r="P286" i="2" s="1"/>
  <c r="W292" i="2"/>
  <c r="AG292" i="2" s="1"/>
  <c r="AQ292" i="2" s="1"/>
  <c r="R292" i="2"/>
  <c r="AB292" i="2" s="1"/>
  <c r="AL292" i="2" s="1"/>
  <c r="Q292" i="2"/>
  <c r="AA292" i="2" s="1"/>
  <c r="I292" i="2"/>
  <c r="O292" i="2" s="1"/>
  <c r="P292" i="2" s="1"/>
  <c r="W280" i="2"/>
  <c r="AG280" i="2" s="1"/>
  <c r="AQ280" i="2" s="1"/>
  <c r="R280" i="2"/>
  <c r="AB280" i="2" s="1"/>
  <c r="AL280" i="2" s="1"/>
  <c r="Q280" i="2"/>
  <c r="I280" i="2"/>
  <c r="O280" i="2" s="1"/>
  <c r="P280" i="2" s="1"/>
  <c r="W285" i="2"/>
  <c r="AG285" i="2" s="1"/>
  <c r="AQ285" i="2" s="1"/>
  <c r="R285" i="2"/>
  <c r="AB285" i="2" s="1"/>
  <c r="AL285" i="2" s="1"/>
  <c r="Q285" i="2"/>
  <c r="AA285" i="2" s="1"/>
  <c r="I285" i="2"/>
  <c r="W284" i="2"/>
  <c r="AG284" i="2" s="1"/>
  <c r="AQ284" i="2" s="1"/>
  <c r="R284" i="2"/>
  <c r="AB284" i="2" s="1"/>
  <c r="AL284" i="2" s="1"/>
  <c r="Q284" i="2"/>
  <c r="AA284" i="2" s="1"/>
  <c r="AK284" i="2" s="1"/>
  <c r="I284" i="2"/>
  <c r="W282" i="2"/>
  <c r="AG282" i="2" s="1"/>
  <c r="AQ282" i="2" s="1"/>
  <c r="R282" i="2"/>
  <c r="AB282" i="2" s="1"/>
  <c r="AL282" i="2" s="1"/>
  <c r="Q282" i="2"/>
  <c r="I282" i="2"/>
  <c r="O282" i="2" s="1"/>
  <c r="P282" i="2" s="1"/>
  <c r="W283" i="2"/>
  <c r="AG283" i="2" s="1"/>
  <c r="AQ283" i="2" s="1"/>
  <c r="R283" i="2"/>
  <c r="AB283" i="2" s="1"/>
  <c r="AL283" i="2" s="1"/>
  <c r="Q283" i="2"/>
  <c r="I283" i="2"/>
  <c r="O283" i="2" s="1"/>
  <c r="P283" i="2" s="1"/>
  <c r="W281" i="2"/>
  <c r="R281" i="2"/>
  <c r="AB281" i="2" s="1"/>
  <c r="AL281" i="2" s="1"/>
  <c r="Q281" i="2"/>
  <c r="AA281" i="2" s="1"/>
  <c r="I281" i="2"/>
  <c r="W278" i="2"/>
  <c r="AG278" i="2" s="1"/>
  <c r="AQ278" i="2" s="1"/>
  <c r="R278" i="2"/>
  <c r="AB278" i="2" s="1"/>
  <c r="AL278" i="2" s="1"/>
  <c r="Q278" i="2"/>
  <c r="AA278" i="2" s="1"/>
  <c r="AK278" i="2" s="1"/>
  <c r="I278" i="2"/>
  <c r="O278" i="2" s="1"/>
  <c r="P278" i="2" s="1"/>
  <c r="W277" i="2"/>
  <c r="AG277" i="2" s="1"/>
  <c r="AQ277" i="2" s="1"/>
  <c r="R277" i="2"/>
  <c r="AB277" i="2" s="1"/>
  <c r="AL277" i="2" s="1"/>
  <c r="Q277" i="2"/>
  <c r="AA277" i="2" s="1"/>
  <c r="I277" i="2"/>
  <c r="W276" i="2"/>
  <c r="AG276" i="2" s="1"/>
  <c r="AQ276" i="2" s="1"/>
  <c r="R276" i="2"/>
  <c r="AB276" i="2" s="1"/>
  <c r="AL276" i="2" s="1"/>
  <c r="Q276" i="2"/>
  <c r="AA276" i="2" s="1"/>
  <c r="I276" i="2"/>
  <c r="W275" i="2"/>
  <c r="AG275" i="2" s="1"/>
  <c r="AQ275" i="2" s="1"/>
  <c r="R275" i="2"/>
  <c r="AB275" i="2" s="1"/>
  <c r="AL275" i="2" s="1"/>
  <c r="Q275" i="2"/>
  <c r="I275" i="2"/>
  <c r="O275" i="2" s="1"/>
  <c r="P275" i="2" s="1"/>
  <c r="W274" i="2"/>
  <c r="AG274" i="2" s="1"/>
  <c r="AQ274" i="2" s="1"/>
  <c r="AB274" i="2"/>
  <c r="AL274" i="2" s="1"/>
  <c r="Q274" i="2"/>
  <c r="I274" i="2"/>
  <c r="O274" i="2" s="1"/>
  <c r="P274" i="2" s="1"/>
  <c r="W273" i="2"/>
  <c r="AG273" i="2" s="1"/>
  <c r="AQ273" i="2" s="1"/>
  <c r="AB273" i="2"/>
  <c r="AL273" i="2" s="1"/>
  <c r="Q273" i="2"/>
  <c r="AA273" i="2" s="1"/>
  <c r="I273" i="2"/>
  <c r="O273" i="2" s="1"/>
  <c r="P273" i="2" s="1"/>
  <c r="W272" i="2"/>
  <c r="AG272" i="2" s="1"/>
  <c r="AQ272" i="2" s="1"/>
  <c r="Q272" i="2"/>
  <c r="AA272" i="2" s="1"/>
  <c r="I272" i="2"/>
  <c r="N272" i="2" s="1"/>
  <c r="W271" i="2"/>
  <c r="AG271" i="2" s="1"/>
  <c r="AQ271" i="2" s="1"/>
  <c r="R271" i="2"/>
  <c r="AB271" i="2" s="1"/>
  <c r="AL271" i="2" s="1"/>
  <c r="Q271" i="2"/>
  <c r="I271" i="2"/>
  <c r="O271" i="2" s="1"/>
  <c r="P271" i="2" s="1"/>
  <c r="W264" i="2"/>
  <c r="AG264" i="2" s="1"/>
  <c r="AQ264" i="2" s="1"/>
  <c r="R264" i="2"/>
  <c r="AB264" i="2" s="1"/>
  <c r="AL264" i="2" s="1"/>
  <c r="Q264" i="2"/>
  <c r="I264" i="2"/>
  <c r="N264" i="2" s="1"/>
  <c r="W260" i="2"/>
  <c r="AG260" i="2" s="1"/>
  <c r="AQ260" i="2" s="1"/>
  <c r="R260" i="2"/>
  <c r="AB260" i="2" s="1"/>
  <c r="AL260" i="2" s="1"/>
  <c r="Q260" i="2"/>
  <c r="I260" i="2"/>
  <c r="O260" i="2" s="1"/>
  <c r="P260" i="2" s="1"/>
  <c r="W270" i="2"/>
  <c r="AG270" i="2" s="1"/>
  <c r="AQ270" i="2" s="1"/>
  <c r="R270" i="2"/>
  <c r="AB270" i="2" s="1"/>
  <c r="AL270" i="2" s="1"/>
  <c r="Q270" i="2"/>
  <c r="I270" i="2"/>
  <c r="O270" i="2" s="1"/>
  <c r="P270" i="2" s="1"/>
  <c r="W269" i="2"/>
  <c r="AG269" i="2" s="1"/>
  <c r="AQ269" i="2" s="1"/>
  <c r="R269" i="2"/>
  <c r="AB269" i="2" s="1"/>
  <c r="AL269" i="2" s="1"/>
  <c r="Q269" i="2"/>
  <c r="AA269" i="2" s="1"/>
  <c r="I269" i="2"/>
  <c r="O269" i="2" s="1"/>
  <c r="P269" i="2" s="1"/>
  <c r="W259" i="2"/>
  <c r="AG259" i="2" s="1"/>
  <c r="AQ259" i="2" s="1"/>
  <c r="R259" i="2"/>
  <c r="Q259" i="2"/>
  <c r="AA259" i="2" s="1"/>
  <c r="I259" i="2"/>
  <c r="W268" i="2"/>
  <c r="AG268" i="2" s="1"/>
  <c r="AQ268" i="2" s="1"/>
  <c r="R268" i="2"/>
  <c r="AB268" i="2" s="1"/>
  <c r="AL268" i="2" s="1"/>
  <c r="Q268" i="2"/>
  <c r="AA268" i="2" s="1"/>
  <c r="AK268" i="2" s="1"/>
  <c r="I268" i="2"/>
  <c r="O268" i="2" s="1"/>
  <c r="P268" i="2" s="1"/>
  <c r="W263" i="2"/>
  <c r="AG263" i="2" s="1"/>
  <c r="AQ263" i="2" s="1"/>
  <c r="R263" i="2"/>
  <c r="AB263" i="2" s="1"/>
  <c r="AL263" i="2" s="1"/>
  <c r="Q263" i="2"/>
  <c r="AA263" i="2" s="1"/>
  <c r="I263" i="2"/>
  <c r="W267" i="2"/>
  <c r="R267" i="2"/>
  <c r="AB267" i="2" s="1"/>
  <c r="AL267" i="2" s="1"/>
  <c r="Q267" i="2"/>
  <c r="AA267" i="2" s="1"/>
  <c r="I267" i="2"/>
  <c r="O267" i="2" s="1"/>
  <c r="P267" i="2" s="1"/>
  <c r="W262" i="2"/>
  <c r="R262" i="2"/>
  <c r="AB262" i="2" s="1"/>
  <c r="AL262" i="2" s="1"/>
  <c r="Q262" i="2"/>
  <c r="AA262" i="2" s="1"/>
  <c r="I262" i="2"/>
  <c r="O262" i="2" s="1"/>
  <c r="P262" i="2" s="1"/>
  <c r="W258" i="2"/>
  <c r="AG258" i="2" s="1"/>
  <c r="AQ258" i="2" s="1"/>
  <c r="R258" i="2"/>
  <c r="AB258" i="2" s="1"/>
  <c r="AL258" i="2" s="1"/>
  <c r="Q258" i="2"/>
  <c r="I258" i="2"/>
  <c r="W266" i="2"/>
  <c r="AG266" i="2" s="1"/>
  <c r="AQ266" i="2" s="1"/>
  <c r="R266" i="2"/>
  <c r="AB266" i="2" s="1"/>
  <c r="AL266" i="2" s="1"/>
  <c r="Q266" i="2"/>
  <c r="I266" i="2"/>
  <c r="O266" i="2" s="1"/>
  <c r="P266" i="2" s="1"/>
  <c r="W261" i="2"/>
  <c r="AG261" i="2" s="1"/>
  <c r="AQ261" i="2" s="1"/>
  <c r="R261" i="2"/>
  <c r="AB261" i="2" s="1"/>
  <c r="AL261" i="2" s="1"/>
  <c r="Q261" i="2"/>
  <c r="AA261" i="2" s="1"/>
  <c r="I261" i="2"/>
  <c r="O261" i="2" s="1"/>
  <c r="P261" i="2" s="1"/>
  <c r="W257" i="2"/>
  <c r="AG257" i="2" s="1"/>
  <c r="AQ257" i="2" s="1"/>
  <c r="R257" i="2"/>
  <c r="Q257" i="2"/>
  <c r="AA257" i="2" s="1"/>
  <c r="I257" i="2"/>
  <c r="W265" i="2"/>
  <c r="AG265" i="2" s="1"/>
  <c r="R265" i="2"/>
  <c r="AB265" i="2" s="1"/>
  <c r="AL265" i="2" s="1"/>
  <c r="Q265" i="2"/>
  <c r="AA265" i="2" s="1"/>
  <c r="AK265" i="2" s="1"/>
  <c r="I265" i="2"/>
  <c r="O265" i="2" s="1"/>
  <c r="P265" i="2" s="1"/>
  <c r="W256" i="2"/>
  <c r="AG256" i="2" s="1"/>
  <c r="AQ256" i="2" s="1"/>
  <c r="R256" i="2"/>
  <c r="AB256" i="2" s="1"/>
  <c r="AL256" i="2" s="1"/>
  <c r="Q256" i="2"/>
  <c r="AA256" i="2" s="1"/>
  <c r="I256" i="2"/>
  <c r="W255" i="2"/>
  <c r="AG255" i="2" s="1"/>
  <c r="AQ255" i="2" s="1"/>
  <c r="R255" i="2"/>
  <c r="Q255" i="2"/>
  <c r="AA255" i="2" s="1"/>
  <c r="AK255" i="2" s="1"/>
  <c r="I255" i="2"/>
  <c r="O255" i="2" s="1"/>
  <c r="P255" i="2" s="1"/>
  <c r="W254" i="2"/>
  <c r="AG254" i="2" s="1"/>
  <c r="AQ254" i="2" s="1"/>
  <c r="R254" i="2"/>
  <c r="AB254" i="2" s="1"/>
  <c r="AL254" i="2" s="1"/>
  <c r="Q254" i="2"/>
  <c r="I254" i="2"/>
  <c r="O254" i="2" s="1"/>
  <c r="P254" i="2" s="1"/>
  <c r="W253" i="2"/>
  <c r="AG253" i="2" s="1"/>
  <c r="AQ253" i="2" s="1"/>
  <c r="R253" i="2"/>
  <c r="AB253" i="2" s="1"/>
  <c r="AL253" i="2" s="1"/>
  <c r="Q253" i="2"/>
  <c r="I253" i="2"/>
  <c r="O253" i="2" s="1"/>
  <c r="P253" i="2" s="1"/>
  <c r="W252" i="2"/>
  <c r="AG252" i="2" s="1"/>
  <c r="AQ252" i="2" s="1"/>
  <c r="R252" i="2"/>
  <c r="AB252" i="2" s="1"/>
  <c r="AL252" i="2" s="1"/>
  <c r="Q252" i="2"/>
  <c r="I252" i="2"/>
  <c r="O252" i="2" s="1"/>
  <c r="P252" i="2" s="1"/>
  <c r="W251" i="2"/>
  <c r="AG251" i="2" s="1"/>
  <c r="AQ251" i="2" s="1"/>
  <c r="R251" i="2"/>
  <c r="AB251" i="2" s="1"/>
  <c r="AL251" i="2" s="1"/>
  <c r="Q251" i="2"/>
  <c r="AA251" i="2" s="1"/>
  <c r="I251" i="2"/>
  <c r="W250" i="2"/>
  <c r="AG250" i="2" s="1"/>
  <c r="AQ250" i="2" s="1"/>
  <c r="Q250" i="2"/>
  <c r="AA250" i="2" s="1"/>
  <c r="I250" i="2"/>
  <c r="O250" i="2" s="1"/>
  <c r="P250" i="2" s="1"/>
  <c r="W249" i="2"/>
  <c r="AG249" i="2" s="1"/>
  <c r="AQ249" i="2" s="1"/>
  <c r="R249" i="2"/>
  <c r="AB249" i="2" s="1"/>
  <c r="AL249" i="2" s="1"/>
  <c r="Q249" i="2"/>
  <c r="I249" i="2"/>
  <c r="W248" i="2"/>
  <c r="R248" i="2"/>
  <c r="AB248" i="2" s="1"/>
  <c r="Q248" i="2"/>
  <c r="AA248" i="2" s="1"/>
  <c r="AK248" i="2" s="1"/>
  <c r="I248" i="2"/>
  <c r="Y247" i="2"/>
  <c r="AI247" i="2" s="1"/>
  <c r="AS247" i="2" s="1"/>
  <c r="AP242" i="2"/>
  <c r="AN242" i="2"/>
  <c r="AF242" i="2"/>
  <c r="AD242" i="2"/>
  <c r="V242" i="2"/>
  <c r="T242" i="2"/>
  <c r="M242" i="2"/>
  <c r="L242" i="2"/>
  <c r="J242" i="2"/>
  <c r="H242" i="2"/>
  <c r="G242" i="2"/>
  <c r="G13" i="7" s="1"/>
  <c r="W240" i="2"/>
  <c r="AG240" i="2" s="1"/>
  <c r="R240" i="2"/>
  <c r="Q240" i="2"/>
  <c r="AA240" i="2" s="1"/>
  <c r="AK240" i="2" s="1"/>
  <c r="N240" i="2"/>
  <c r="W238" i="2"/>
  <c r="AG238" i="2" s="1"/>
  <c r="AQ238" i="2" s="1"/>
  <c r="R238" i="2"/>
  <c r="Q238" i="2"/>
  <c r="AA238" i="2" s="1"/>
  <c r="AK238" i="2" s="1"/>
  <c r="O238" i="2"/>
  <c r="P238" i="2" s="1"/>
  <c r="W237" i="2"/>
  <c r="AG237" i="2" s="1"/>
  <c r="AQ237" i="2" s="1"/>
  <c r="R237" i="2"/>
  <c r="AB237" i="2" s="1"/>
  <c r="AL237" i="2" s="1"/>
  <c r="Q237" i="2"/>
  <c r="W236" i="2"/>
  <c r="AG236" i="2" s="1"/>
  <c r="AQ236" i="2" s="1"/>
  <c r="R236" i="2"/>
  <c r="AB236" i="2" s="1"/>
  <c r="AL236" i="2" s="1"/>
  <c r="Q236" i="2"/>
  <c r="O236" i="2"/>
  <c r="P236" i="2" s="1"/>
  <c r="W235" i="2"/>
  <c r="AG235" i="2" s="1"/>
  <c r="AQ235" i="2" s="1"/>
  <c r="R235" i="2"/>
  <c r="AB235" i="2" s="1"/>
  <c r="AL235" i="2" s="1"/>
  <c r="Q235" i="2"/>
  <c r="W239" i="2"/>
  <c r="AG239" i="2" s="1"/>
  <c r="AQ239" i="2" s="1"/>
  <c r="R239" i="2"/>
  <c r="AB239" i="2" s="1"/>
  <c r="AL239" i="2" s="1"/>
  <c r="Q239" i="2"/>
  <c r="W234" i="2"/>
  <c r="AG234" i="2" s="1"/>
  <c r="AQ234" i="2" s="1"/>
  <c r="R234" i="2"/>
  <c r="AB234" i="2" s="1"/>
  <c r="AL234" i="2" s="1"/>
  <c r="Q234" i="2"/>
  <c r="O234" i="2"/>
  <c r="P234" i="2" s="1"/>
  <c r="W232" i="2"/>
  <c r="AG232" i="2" s="1"/>
  <c r="AQ232" i="2" s="1"/>
  <c r="R232" i="2"/>
  <c r="AB232" i="2" s="1"/>
  <c r="AL232" i="2" s="1"/>
  <c r="Q232" i="2"/>
  <c r="AA232" i="2" s="1"/>
  <c r="N232" i="2"/>
  <c r="W231" i="2"/>
  <c r="AG231" i="2" s="1"/>
  <c r="R231" i="2"/>
  <c r="Q231" i="2"/>
  <c r="AA231" i="2" s="1"/>
  <c r="AK231" i="2" s="1"/>
  <c r="N231" i="2"/>
  <c r="W230" i="2"/>
  <c r="AG230" i="2" s="1"/>
  <c r="AQ230" i="2" s="1"/>
  <c r="R230" i="2"/>
  <c r="Q230" i="2"/>
  <c r="AA230" i="2" s="1"/>
  <c r="AK230" i="2" s="1"/>
  <c r="O230" i="2"/>
  <c r="P230" i="2" s="1"/>
  <c r="W229" i="2"/>
  <c r="AG229" i="2" s="1"/>
  <c r="AQ229" i="2" s="1"/>
  <c r="R229" i="2"/>
  <c r="AB229" i="2" s="1"/>
  <c r="AL229" i="2" s="1"/>
  <c r="Q229" i="2"/>
  <c r="AA229" i="2" s="1"/>
  <c r="AQ233" i="2"/>
  <c r="R233" i="2"/>
  <c r="AB233" i="2" s="1"/>
  <c r="AL233" i="2" s="1"/>
  <c r="Q233" i="2"/>
  <c r="O233" i="2"/>
  <c r="P233" i="2" s="1"/>
  <c r="W228" i="2"/>
  <c r="AG228" i="2" s="1"/>
  <c r="AQ228" i="2" s="1"/>
  <c r="R228" i="2"/>
  <c r="Q228" i="2"/>
  <c r="AA228" i="2" s="1"/>
  <c r="W227" i="2"/>
  <c r="AG227" i="2" s="1"/>
  <c r="AQ227" i="2" s="1"/>
  <c r="R227" i="2"/>
  <c r="AB227" i="2" s="1"/>
  <c r="AL227" i="2" s="1"/>
  <c r="Q227" i="2"/>
  <c r="W226" i="2"/>
  <c r="AG226" i="2" s="1"/>
  <c r="AQ226" i="2" s="1"/>
  <c r="R226" i="2"/>
  <c r="AB226" i="2" s="1"/>
  <c r="AL226" i="2" s="1"/>
  <c r="Q226" i="2"/>
  <c r="AA226" i="2" s="1"/>
  <c r="N226" i="2"/>
  <c r="W225" i="2"/>
  <c r="AG225" i="2" s="1"/>
  <c r="AQ225" i="2" s="1"/>
  <c r="R225" i="2"/>
  <c r="AB225" i="2" s="1"/>
  <c r="AL225" i="2" s="1"/>
  <c r="Q225" i="2"/>
  <c r="W224" i="2"/>
  <c r="AG224" i="2" s="1"/>
  <c r="AQ224" i="2" s="1"/>
  <c r="R224" i="2"/>
  <c r="AB224" i="2" s="1"/>
  <c r="AL224" i="2" s="1"/>
  <c r="Q224" i="2"/>
  <c r="W222" i="2"/>
  <c r="AG222" i="2" s="1"/>
  <c r="AQ222" i="2" s="1"/>
  <c r="R222" i="2"/>
  <c r="AB222" i="2" s="1"/>
  <c r="AL222" i="2" s="1"/>
  <c r="Q222" i="2"/>
  <c r="W208" i="2"/>
  <c r="R208" i="2"/>
  <c r="AB208" i="2" s="1"/>
  <c r="AL208" i="2" s="1"/>
  <c r="Q208" i="2"/>
  <c r="AA208" i="2" s="1"/>
  <c r="AK208" i="2" s="1"/>
  <c r="N208" i="2"/>
  <c r="AQ223" i="2"/>
  <c r="R223" i="2"/>
  <c r="AB223" i="2" s="1"/>
  <c r="Q223" i="2"/>
  <c r="AA223" i="2" s="1"/>
  <c r="N223" i="2"/>
  <c r="W214" i="2"/>
  <c r="AG214" i="2" s="1"/>
  <c r="AQ214" i="2" s="1"/>
  <c r="R214" i="2"/>
  <c r="AB214" i="2" s="1"/>
  <c r="AL214" i="2" s="1"/>
  <c r="Q214" i="2"/>
  <c r="W221" i="2"/>
  <c r="R221" i="2"/>
  <c r="AB221" i="2" s="1"/>
  <c r="AL221" i="2" s="1"/>
  <c r="Q221" i="2"/>
  <c r="AA221" i="2" s="1"/>
  <c r="N221" i="2"/>
  <c r="W213" i="2"/>
  <c r="AG213" i="2" s="1"/>
  <c r="AQ213" i="2" s="1"/>
  <c r="R213" i="2"/>
  <c r="AB213" i="2" s="1"/>
  <c r="AL213" i="2" s="1"/>
  <c r="Q213" i="2"/>
  <c r="AA213" i="2" s="1"/>
  <c r="AK213" i="2" s="1"/>
  <c r="W209" i="2"/>
  <c r="AG209" i="2" s="1"/>
  <c r="AQ209" i="2" s="1"/>
  <c r="R209" i="2"/>
  <c r="Q209" i="2"/>
  <c r="AA209" i="2" s="1"/>
  <c r="AK209" i="2" s="1"/>
  <c r="O209" i="2"/>
  <c r="P209" i="2" s="1"/>
  <c r="W220" i="2"/>
  <c r="AG220" i="2" s="1"/>
  <c r="AQ220" i="2" s="1"/>
  <c r="R220" i="2"/>
  <c r="AB220" i="2" s="1"/>
  <c r="AL220" i="2" s="1"/>
  <c r="Q220" i="2"/>
  <c r="O220" i="2"/>
  <c r="P220" i="2" s="1"/>
  <c r="W215" i="2"/>
  <c r="R215" i="2"/>
  <c r="AB215" i="2" s="1"/>
  <c r="AL215" i="2" s="1"/>
  <c r="Q215" i="2"/>
  <c r="AA215" i="2" s="1"/>
  <c r="N215" i="2"/>
  <c r="W219" i="2"/>
  <c r="R219" i="2"/>
  <c r="AB219" i="2" s="1"/>
  <c r="AL219" i="2" s="1"/>
  <c r="Q219" i="2"/>
  <c r="AA219" i="2" s="1"/>
  <c r="O219" i="2"/>
  <c r="P219" i="2" s="1"/>
  <c r="W210" i="2"/>
  <c r="AG210" i="2" s="1"/>
  <c r="AQ210" i="2" s="1"/>
  <c r="R210" i="2"/>
  <c r="AB210" i="2" s="1"/>
  <c r="AL210" i="2" s="1"/>
  <c r="Q210" i="2"/>
  <c r="O210" i="2"/>
  <c r="P210" i="2" s="1"/>
  <c r="W218" i="2"/>
  <c r="AG218" i="2" s="1"/>
  <c r="AQ218" i="2" s="1"/>
  <c r="R218" i="2"/>
  <c r="AB218" i="2" s="1"/>
  <c r="AL218" i="2" s="1"/>
  <c r="Q218" i="2"/>
  <c r="W217" i="2"/>
  <c r="R217" i="2"/>
  <c r="AB217" i="2" s="1"/>
  <c r="AL217" i="2" s="1"/>
  <c r="Q217" i="2"/>
  <c r="AA217" i="2" s="1"/>
  <c r="AK217" i="2" s="1"/>
  <c r="N217" i="2"/>
  <c r="W211" i="2"/>
  <c r="AG211" i="2" s="1"/>
  <c r="AQ211" i="2" s="1"/>
  <c r="R211" i="2"/>
  <c r="AB211" i="2" s="1"/>
  <c r="AL211" i="2" s="1"/>
  <c r="Q211" i="2"/>
  <c r="AA211" i="2" s="1"/>
  <c r="AK211" i="2" s="1"/>
  <c r="O211" i="2"/>
  <c r="P211" i="2" s="1"/>
  <c r="W206" i="2"/>
  <c r="AG206" i="2" s="1"/>
  <c r="AQ206" i="2" s="1"/>
  <c r="R206" i="2"/>
  <c r="AB206" i="2" s="1"/>
  <c r="AL206" i="2" s="1"/>
  <c r="Q206" i="2"/>
  <c r="AA206" i="2" s="1"/>
  <c r="AK206" i="2" s="1"/>
  <c r="O206" i="2"/>
  <c r="P206" i="2" s="1"/>
  <c r="W207" i="2"/>
  <c r="R207" i="2"/>
  <c r="AB207" i="2" s="1"/>
  <c r="AL207" i="2" s="1"/>
  <c r="Q207" i="2"/>
  <c r="AA207" i="2" s="1"/>
  <c r="AK207" i="2" s="1"/>
  <c r="O207" i="2"/>
  <c r="P207" i="2" s="1"/>
  <c r="W205" i="2"/>
  <c r="R205" i="2"/>
  <c r="AB205" i="2" s="1"/>
  <c r="AL205" i="2" s="1"/>
  <c r="Q205" i="2"/>
  <c r="AA205" i="2" s="1"/>
  <c r="W204" i="2"/>
  <c r="AG204" i="2" s="1"/>
  <c r="AQ204" i="2" s="1"/>
  <c r="R204" i="2"/>
  <c r="AB204" i="2" s="1"/>
  <c r="AL204" i="2" s="1"/>
  <c r="Q204" i="2"/>
  <c r="O204" i="2"/>
  <c r="P204" i="2" s="1"/>
  <c r="W203" i="2"/>
  <c r="AG203" i="2" s="1"/>
  <c r="AQ203" i="2" s="1"/>
  <c r="R203" i="2"/>
  <c r="AB203" i="2" s="1"/>
  <c r="AL203" i="2" s="1"/>
  <c r="Q203" i="2"/>
  <c r="AA203" i="2" s="1"/>
  <c r="N203" i="2"/>
  <c r="W202" i="2"/>
  <c r="AG202" i="2" s="1"/>
  <c r="AQ202" i="2" s="1"/>
  <c r="R202" i="2"/>
  <c r="AB202" i="2" s="1"/>
  <c r="AL202" i="2" s="1"/>
  <c r="Q202" i="2"/>
  <c r="O202" i="2"/>
  <c r="P202" i="2" s="1"/>
  <c r="W201" i="2"/>
  <c r="AG201" i="2" s="1"/>
  <c r="AQ201" i="2" s="1"/>
  <c r="R201" i="2"/>
  <c r="AB201" i="2" s="1"/>
  <c r="AL201" i="2" s="1"/>
  <c r="Q201" i="2"/>
  <c r="N201" i="2"/>
  <c r="W200" i="2"/>
  <c r="R200" i="2"/>
  <c r="AB200" i="2" s="1"/>
  <c r="AL200" i="2" s="1"/>
  <c r="Q200" i="2"/>
  <c r="AA200" i="2" s="1"/>
  <c r="AK200" i="2" s="1"/>
  <c r="W199" i="2"/>
  <c r="R199" i="2"/>
  <c r="AB199" i="2" s="1"/>
  <c r="Q199" i="2"/>
  <c r="AA199" i="2" s="1"/>
  <c r="I199" i="2"/>
  <c r="O199" i="2" s="1"/>
  <c r="Y198" i="2"/>
  <c r="AI198" i="2" s="1"/>
  <c r="AS198" i="2" s="1"/>
  <c r="AP193" i="2"/>
  <c r="AO193" i="2"/>
  <c r="AN193" i="2"/>
  <c r="AF193" i="2"/>
  <c r="AE193" i="2"/>
  <c r="AD193" i="2"/>
  <c r="V193" i="2"/>
  <c r="U193" i="2"/>
  <c r="T193" i="2"/>
  <c r="M193" i="2"/>
  <c r="L193" i="2"/>
  <c r="K193" i="2"/>
  <c r="J193" i="2"/>
  <c r="H193" i="2"/>
  <c r="G193" i="2"/>
  <c r="G12" i="7" s="1"/>
  <c r="Y192" i="2"/>
  <c r="AI192" i="2" s="1"/>
  <c r="AS192" i="2" s="1"/>
  <c r="P192" i="2"/>
  <c r="Z192" i="2" s="1"/>
  <c r="AJ192" i="2" s="1"/>
  <c r="AT192" i="2" s="1"/>
  <c r="W184" i="2"/>
  <c r="AG184" i="2" s="1"/>
  <c r="AQ184" i="2" s="1"/>
  <c r="AB184" i="2"/>
  <c r="AL184" i="2" s="1"/>
  <c r="Q184" i="2"/>
  <c r="AA184" i="2" s="1"/>
  <c r="N184" i="2"/>
  <c r="W183" i="2"/>
  <c r="AG183" i="2" s="1"/>
  <c r="R183" i="2"/>
  <c r="AB183" i="2" s="1"/>
  <c r="AL183" i="2" s="1"/>
  <c r="Q183" i="2"/>
  <c r="AA183" i="2" s="1"/>
  <c r="AK183" i="2" s="1"/>
  <c r="O183" i="2"/>
  <c r="P183" i="2" s="1"/>
  <c r="W182" i="2"/>
  <c r="AG182" i="2" s="1"/>
  <c r="AQ182" i="2" s="1"/>
  <c r="R182" i="2"/>
  <c r="AB182" i="2" s="1"/>
  <c r="AL182" i="2" s="1"/>
  <c r="Q182" i="2"/>
  <c r="N182" i="2"/>
  <c r="W191" i="2"/>
  <c r="R191" i="2"/>
  <c r="AB191" i="2" s="1"/>
  <c r="AL191" i="2" s="1"/>
  <c r="Q191" i="2"/>
  <c r="AA191" i="2" s="1"/>
  <c r="AK191" i="2" s="1"/>
  <c r="W190" i="2"/>
  <c r="AG190" i="2" s="1"/>
  <c r="AQ190" i="2" s="1"/>
  <c r="AB190" i="2"/>
  <c r="AL190" i="2" s="1"/>
  <c r="Q190" i="2"/>
  <c r="AA190" i="2" s="1"/>
  <c r="W189" i="2"/>
  <c r="AG189" i="2" s="1"/>
  <c r="AQ189" i="2" s="1"/>
  <c r="AB189" i="2"/>
  <c r="AL189" i="2" s="1"/>
  <c r="Q189" i="2"/>
  <c r="O189" i="2"/>
  <c r="P189" i="2" s="1"/>
  <c r="W188" i="2"/>
  <c r="AG188" i="2" s="1"/>
  <c r="AQ188" i="2" s="1"/>
  <c r="R188" i="2"/>
  <c r="AB188" i="2" s="1"/>
  <c r="AL188" i="2" s="1"/>
  <c r="Q188" i="2"/>
  <c r="W187" i="2"/>
  <c r="AG187" i="2" s="1"/>
  <c r="AQ187" i="2" s="1"/>
  <c r="R187" i="2"/>
  <c r="AB187" i="2" s="1"/>
  <c r="AL187" i="2" s="1"/>
  <c r="Q187" i="2"/>
  <c r="AA187" i="2" s="1"/>
  <c r="AK187" i="2" s="1"/>
  <c r="O187" i="2"/>
  <c r="W186" i="2"/>
  <c r="AG186" i="2" s="1"/>
  <c r="AQ186" i="2" s="1"/>
  <c r="R186" i="2"/>
  <c r="AB186" i="2" s="1"/>
  <c r="AL186" i="2" s="1"/>
  <c r="Q186" i="2"/>
  <c r="O186" i="2"/>
  <c r="P186" i="2" s="1"/>
  <c r="W185" i="2"/>
  <c r="AG185" i="2" s="1"/>
  <c r="AQ185" i="2" s="1"/>
  <c r="R185" i="2"/>
  <c r="AB185" i="2" s="1"/>
  <c r="AL185" i="2" s="1"/>
  <c r="Q185" i="2"/>
  <c r="W178" i="2"/>
  <c r="AB178" i="2"/>
  <c r="AL178" i="2" s="1"/>
  <c r="Q178" i="2"/>
  <c r="AA178" i="2" s="1"/>
  <c r="W177" i="2"/>
  <c r="AG177" i="2" s="1"/>
  <c r="AQ177" i="2" s="1"/>
  <c r="R177" i="2"/>
  <c r="Q177" i="2"/>
  <c r="AA177" i="2" s="1"/>
  <c r="W176" i="2"/>
  <c r="AG176" i="2" s="1"/>
  <c r="AQ176" i="2" s="1"/>
  <c r="AB176" i="2"/>
  <c r="AL176" i="2" s="1"/>
  <c r="Q176" i="2"/>
  <c r="O176" i="2"/>
  <c r="W175" i="2"/>
  <c r="AG175" i="2" s="1"/>
  <c r="AQ175" i="2" s="1"/>
  <c r="R175" i="2"/>
  <c r="AB175" i="2" s="1"/>
  <c r="AL175" i="2" s="1"/>
  <c r="Q175" i="2"/>
  <c r="W174" i="2"/>
  <c r="R174" i="2"/>
  <c r="AB174" i="2" s="1"/>
  <c r="AL174" i="2" s="1"/>
  <c r="Q174" i="2"/>
  <c r="AA174" i="2" s="1"/>
  <c r="W173" i="2"/>
  <c r="AG173" i="2" s="1"/>
  <c r="AQ173" i="2" s="1"/>
  <c r="R173" i="2"/>
  <c r="AB173" i="2" s="1"/>
  <c r="AL173" i="2" s="1"/>
  <c r="Q173" i="2"/>
  <c r="AA173" i="2" s="1"/>
  <c r="W172" i="2"/>
  <c r="AG172" i="2" s="1"/>
  <c r="AQ172" i="2" s="1"/>
  <c r="R172" i="2"/>
  <c r="AB172" i="2" s="1"/>
  <c r="AL172" i="2" s="1"/>
  <c r="Q172" i="2"/>
  <c r="O172" i="2"/>
  <c r="P172" i="2" s="1"/>
  <c r="W171" i="2"/>
  <c r="AG171" i="2" s="1"/>
  <c r="AQ171" i="2" s="1"/>
  <c r="R171" i="2"/>
  <c r="AB171" i="2" s="1"/>
  <c r="AL171" i="2" s="1"/>
  <c r="Q171" i="2"/>
  <c r="W170" i="2"/>
  <c r="R170" i="2"/>
  <c r="AB170" i="2" s="1"/>
  <c r="AL170" i="2" s="1"/>
  <c r="Q170" i="2"/>
  <c r="AA170" i="2" s="1"/>
  <c r="O170" i="2"/>
  <c r="P170" i="2" s="1"/>
  <c r="W169" i="2"/>
  <c r="AG169" i="2" s="1"/>
  <c r="AQ169" i="2" s="1"/>
  <c r="R169" i="2"/>
  <c r="AB169" i="2" s="1"/>
  <c r="AL169" i="2" s="1"/>
  <c r="Q169" i="2"/>
  <c r="AA169" i="2" s="1"/>
  <c r="N169" i="2"/>
  <c r="W165" i="2"/>
  <c r="AG165" i="2" s="1"/>
  <c r="AQ165" i="2" s="1"/>
  <c r="R165" i="2"/>
  <c r="AB165" i="2" s="1"/>
  <c r="AL165" i="2" s="1"/>
  <c r="Q165" i="2"/>
  <c r="O165" i="2"/>
  <c r="P165" i="2" s="1"/>
  <c r="W164" i="2"/>
  <c r="AG164" i="2" s="1"/>
  <c r="AQ164" i="2" s="1"/>
  <c r="R164" i="2"/>
  <c r="AB164" i="2" s="1"/>
  <c r="AL164" i="2" s="1"/>
  <c r="Q164" i="2"/>
  <c r="W168" i="2"/>
  <c r="AB168" i="2"/>
  <c r="AL168" i="2" s="1"/>
  <c r="Q168" i="2"/>
  <c r="AA168" i="2" s="1"/>
  <c r="AK168" i="2" s="1"/>
  <c r="W167" i="2"/>
  <c r="AG167" i="2" s="1"/>
  <c r="AQ167" i="2" s="1"/>
  <c r="AB167" i="2"/>
  <c r="AL167" i="2" s="1"/>
  <c r="Q167" i="2"/>
  <c r="AA167" i="2" s="1"/>
  <c r="W166" i="2"/>
  <c r="AG166" i="2" s="1"/>
  <c r="AQ166" i="2" s="1"/>
  <c r="AB166" i="2"/>
  <c r="AL166" i="2" s="1"/>
  <c r="Q166" i="2"/>
  <c r="AA166" i="2" s="1"/>
  <c r="AK166" i="2" s="1"/>
  <c r="O166" i="2"/>
  <c r="P166" i="2" s="1"/>
  <c r="W157" i="2"/>
  <c r="AG157" i="2" s="1"/>
  <c r="AQ157" i="2" s="1"/>
  <c r="R157" i="2"/>
  <c r="AB157" i="2" s="1"/>
  <c r="AL157" i="2" s="1"/>
  <c r="Q157" i="2"/>
  <c r="W163" i="2"/>
  <c r="AG163" i="2" s="1"/>
  <c r="AQ163" i="2" s="1"/>
  <c r="AB163" i="2"/>
  <c r="AL163" i="2" s="1"/>
  <c r="Q163" i="2"/>
  <c r="AA163" i="2" s="1"/>
  <c r="AK163" i="2" s="1"/>
  <c r="W162" i="2"/>
  <c r="AG162" i="2" s="1"/>
  <c r="AQ162" i="2" s="1"/>
  <c r="AB162" i="2"/>
  <c r="AL162" i="2" s="1"/>
  <c r="Q162" i="2"/>
  <c r="AA162" i="2" s="1"/>
  <c r="W161" i="2"/>
  <c r="AG161" i="2" s="1"/>
  <c r="AQ161" i="2" s="1"/>
  <c r="AB161" i="2"/>
  <c r="AL161" i="2" s="1"/>
  <c r="Q161" i="2"/>
  <c r="AA161" i="2" s="1"/>
  <c r="AK161" i="2" s="1"/>
  <c r="O161" i="2"/>
  <c r="P161" i="2" s="1"/>
  <c r="W160" i="2"/>
  <c r="AG160" i="2" s="1"/>
  <c r="AQ160" i="2" s="1"/>
  <c r="AB160" i="2"/>
  <c r="AL160" i="2" s="1"/>
  <c r="Q160" i="2"/>
  <c r="W159" i="2"/>
  <c r="AB159" i="2"/>
  <c r="AL159" i="2" s="1"/>
  <c r="Q159" i="2"/>
  <c r="AA159" i="2" s="1"/>
  <c r="AK159" i="2" s="1"/>
  <c r="N159" i="2"/>
  <c r="W158" i="2"/>
  <c r="AG158" i="2" s="1"/>
  <c r="AQ158" i="2" s="1"/>
  <c r="AB158" i="2"/>
  <c r="AL158" i="2" s="1"/>
  <c r="Q158" i="2"/>
  <c r="W152" i="2"/>
  <c r="AG152" i="2" s="1"/>
  <c r="AQ152" i="2" s="1"/>
  <c r="AB152" i="2"/>
  <c r="AL152" i="2" s="1"/>
  <c r="Q152" i="2"/>
  <c r="AA152" i="2" s="1"/>
  <c r="AK152" i="2" s="1"/>
  <c r="O152" i="2"/>
  <c r="P152" i="2" s="1"/>
  <c r="W150" i="2"/>
  <c r="AG150" i="2" s="1"/>
  <c r="AQ150" i="2" s="1"/>
  <c r="R150" i="2"/>
  <c r="AB150" i="2" s="1"/>
  <c r="AL150" i="2" s="1"/>
  <c r="Q150" i="2"/>
  <c r="W149" i="2"/>
  <c r="AG149" i="2" s="1"/>
  <c r="AQ149" i="2" s="1"/>
  <c r="R149" i="2"/>
  <c r="AB149" i="2" s="1"/>
  <c r="AL149" i="2" s="1"/>
  <c r="Q149" i="2"/>
  <c r="AA149" i="2" s="1"/>
  <c r="AK149" i="2" s="1"/>
  <c r="O149" i="2"/>
  <c r="P149" i="2" s="1"/>
  <c r="W151" i="2"/>
  <c r="AG151" i="2" s="1"/>
  <c r="AQ151" i="2" s="1"/>
  <c r="R151" i="2"/>
  <c r="AB151" i="2" s="1"/>
  <c r="AL151" i="2" s="1"/>
  <c r="Q151" i="2"/>
  <c r="N151" i="2"/>
  <c r="W153" i="2"/>
  <c r="AG153" i="2" s="1"/>
  <c r="AQ153" i="2" s="1"/>
  <c r="R153" i="2"/>
  <c r="AB153" i="2" s="1"/>
  <c r="AL153" i="2" s="1"/>
  <c r="Q153" i="2"/>
  <c r="AA153" i="2" s="1"/>
  <c r="AK153" i="2" s="1"/>
  <c r="O153" i="2"/>
  <c r="P153" i="2" s="1"/>
  <c r="W148" i="2"/>
  <c r="AG148" i="2" s="1"/>
  <c r="AQ148" i="2" s="1"/>
  <c r="R148" i="2"/>
  <c r="AB148" i="2" s="1"/>
  <c r="AL148" i="2" s="1"/>
  <c r="Q148" i="2"/>
  <c r="W156" i="2"/>
  <c r="R156" i="2"/>
  <c r="AB156" i="2" s="1"/>
  <c r="AL156" i="2" s="1"/>
  <c r="Q156" i="2"/>
  <c r="AA156" i="2" s="1"/>
  <c r="AK156" i="2" s="1"/>
  <c r="O156" i="2"/>
  <c r="P156" i="2" s="1"/>
  <c r="W146" i="2"/>
  <c r="AG146" i="2" s="1"/>
  <c r="AQ146" i="2" s="1"/>
  <c r="R146" i="2"/>
  <c r="AB146" i="2" s="1"/>
  <c r="AL146" i="2" s="1"/>
  <c r="Q146" i="2"/>
  <c r="AA146" i="2" s="1"/>
  <c r="N146" i="2"/>
  <c r="W155" i="2"/>
  <c r="AG155" i="2" s="1"/>
  <c r="AQ155" i="2" s="1"/>
  <c r="R155" i="2"/>
  <c r="AB155" i="2" s="1"/>
  <c r="AL155" i="2" s="1"/>
  <c r="Q155" i="2"/>
  <c r="O155" i="2"/>
  <c r="P155" i="2" s="1"/>
  <c r="W154" i="2"/>
  <c r="AG154" i="2" s="1"/>
  <c r="AQ154" i="2" s="1"/>
  <c r="R154" i="2"/>
  <c r="AB154" i="2" s="1"/>
  <c r="AL154" i="2" s="1"/>
  <c r="Q154" i="2"/>
  <c r="W147" i="2"/>
  <c r="AG147" i="2" s="1"/>
  <c r="AQ147" i="2" s="1"/>
  <c r="R147" i="2"/>
  <c r="AB147" i="2" s="1"/>
  <c r="AL147" i="2" s="1"/>
  <c r="Q147" i="2"/>
  <c r="AA147" i="2" s="1"/>
  <c r="AK147" i="2" s="1"/>
  <c r="O147" i="2"/>
  <c r="P147" i="2" s="1"/>
  <c r="W145" i="2"/>
  <c r="AG145" i="2" s="1"/>
  <c r="AQ145" i="2" s="1"/>
  <c r="R145" i="2"/>
  <c r="AB145" i="2" s="1"/>
  <c r="AL145" i="2" s="1"/>
  <c r="Q145" i="2"/>
  <c r="AA145" i="2" s="1"/>
  <c r="N145" i="2"/>
  <c r="W144" i="2"/>
  <c r="R144" i="2"/>
  <c r="Q144" i="2"/>
  <c r="AA144" i="2" s="1"/>
  <c r="AK144" i="2" s="1"/>
  <c r="I144" i="2"/>
  <c r="O144" i="2" s="1"/>
  <c r="AQ143" i="2"/>
  <c r="AQ198" i="2" s="1"/>
  <c r="AQ247" i="2" s="1"/>
  <c r="AQ299" i="2" s="1"/>
  <c r="AQ931" i="2" s="1"/>
  <c r="AP143" i="2"/>
  <c r="AP198" i="2" s="1"/>
  <c r="AP247" i="2" s="1"/>
  <c r="AP299" i="2" s="1"/>
  <c r="AP931" i="2" s="1"/>
  <c r="AO143" i="2"/>
  <c r="AO198" i="2" s="1"/>
  <c r="AO247" i="2" s="1"/>
  <c r="AO299" i="2" s="1"/>
  <c r="AO931" i="2" s="1"/>
  <c r="AG143" i="2"/>
  <c r="AG198" i="2" s="1"/>
  <c r="AG247" i="2" s="1"/>
  <c r="AG299" i="2" s="1"/>
  <c r="AG931" i="2" s="1"/>
  <c r="AF143" i="2"/>
  <c r="AF198" i="2" s="1"/>
  <c r="AF247" i="2" s="1"/>
  <c r="AF299" i="2" s="1"/>
  <c r="AF931" i="2" s="1"/>
  <c r="AE143" i="2"/>
  <c r="AE198" i="2" s="1"/>
  <c r="AE247" i="2" s="1"/>
  <c r="AE299" i="2" s="1"/>
  <c r="AE931" i="2" s="1"/>
  <c r="Y143" i="2"/>
  <c r="AI143" i="2" s="1"/>
  <c r="AS143" i="2" s="1"/>
  <c r="W143" i="2"/>
  <c r="W198" i="2" s="1"/>
  <c r="W247" i="2" s="1"/>
  <c r="W299" i="2" s="1"/>
  <c r="W931" i="2" s="1"/>
  <c r="V143" i="2"/>
  <c r="V198" i="2" s="1"/>
  <c r="V247" i="2" s="1"/>
  <c r="V299" i="2" s="1"/>
  <c r="V931" i="2" s="1"/>
  <c r="U143" i="2"/>
  <c r="U198" i="2" s="1"/>
  <c r="U247" i="2" s="1"/>
  <c r="U299" i="2" s="1"/>
  <c r="U931" i="2" s="1"/>
  <c r="M143" i="2"/>
  <c r="M198" i="2" s="1"/>
  <c r="M247" i="2" s="1"/>
  <c r="M299" i="2" s="1"/>
  <c r="M931" i="2" s="1"/>
  <c r="L143" i="2"/>
  <c r="L198" i="2" s="1"/>
  <c r="L247" i="2" s="1"/>
  <c r="L299" i="2" s="1"/>
  <c r="L931" i="2" s="1"/>
  <c r="K143" i="2"/>
  <c r="K198" i="2" s="1"/>
  <c r="K247" i="2" s="1"/>
  <c r="K299" i="2" s="1"/>
  <c r="K931" i="2" s="1"/>
  <c r="AN138" i="2"/>
  <c r="AD138" i="2"/>
  <c r="T138" i="2"/>
  <c r="J138" i="2"/>
  <c r="H138" i="2"/>
  <c r="G138" i="2"/>
  <c r="Y137" i="2"/>
  <c r="P137" i="2"/>
  <c r="W136" i="2"/>
  <c r="AG136" i="2" s="1"/>
  <c r="AQ136" i="2" s="1"/>
  <c r="R136" i="2"/>
  <c r="AB136" i="2" s="1"/>
  <c r="AL136" i="2" s="1"/>
  <c r="Q136" i="2"/>
  <c r="AA136" i="2" s="1"/>
  <c r="O136" i="2"/>
  <c r="P136" i="2" s="1"/>
  <c r="W135" i="2"/>
  <c r="AG135" i="2" s="1"/>
  <c r="AQ135" i="2" s="1"/>
  <c r="R135" i="2"/>
  <c r="AB135" i="2" s="1"/>
  <c r="AL135" i="2" s="1"/>
  <c r="Q135" i="2"/>
  <c r="AA135" i="2" s="1"/>
  <c r="N135" i="2"/>
  <c r="W134" i="2"/>
  <c r="AG134" i="2" s="1"/>
  <c r="AQ134" i="2" s="1"/>
  <c r="R134" i="2"/>
  <c r="AB134" i="2" s="1"/>
  <c r="AL134" i="2" s="1"/>
  <c r="Q134" i="2"/>
  <c r="AA134" i="2" s="1"/>
  <c r="AK134" i="2" s="1"/>
  <c r="O134" i="2"/>
  <c r="P134" i="2" s="1"/>
  <c r="W133" i="2"/>
  <c r="AG133" i="2" s="1"/>
  <c r="AQ133" i="2" s="1"/>
  <c r="R133" i="2"/>
  <c r="AB133" i="2" s="1"/>
  <c r="AL133" i="2" s="1"/>
  <c r="Q133" i="2"/>
  <c r="AA133" i="2" s="1"/>
  <c r="W132" i="2"/>
  <c r="AG132" i="2" s="1"/>
  <c r="AQ132" i="2" s="1"/>
  <c r="R132" i="2"/>
  <c r="AB132" i="2" s="1"/>
  <c r="AL132" i="2" s="1"/>
  <c r="Q132" i="2"/>
  <c r="AA132" i="2" s="1"/>
  <c r="AK132" i="2" s="1"/>
  <c r="O132" i="2"/>
  <c r="P132" i="2" s="1"/>
  <c r="W131" i="2"/>
  <c r="AG131" i="2" s="1"/>
  <c r="AQ131" i="2" s="1"/>
  <c r="R131" i="2"/>
  <c r="AB131" i="2" s="1"/>
  <c r="AL131" i="2" s="1"/>
  <c r="Q131" i="2"/>
  <c r="AA131" i="2" s="1"/>
  <c r="N131" i="2"/>
  <c r="W130" i="2"/>
  <c r="AG130" i="2" s="1"/>
  <c r="AQ130" i="2" s="1"/>
  <c r="R130" i="2"/>
  <c r="AB130" i="2" s="1"/>
  <c r="AL130" i="2" s="1"/>
  <c r="Q130" i="2"/>
  <c r="N130" i="2"/>
  <c r="W129" i="2"/>
  <c r="AG129" i="2" s="1"/>
  <c r="AQ129" i="2" s="1"/>
  <c r="R129" i="2"/>
  <c r="AB129" i="2" s="1"/>
  <c r="AL129" i="2" s="1"/>
  <c r="Q129" i="2"/>
  <c r="AA129" i="2" s="1"/>
  <c r="W128" i="2"/>
  <c r="AG128" i="2" s="1"/>
  <c r="AQ128" i="2" s="1"/>
  <c r="R128" i="2"/>
  <c r="AB128" i="2" s="1"/>
  <c r="AL128" i="2" s="1"/>
  <c r="Q128" i="2"/>
  <c r="AA128" i="2" s="1"/>
  <c r="AK128" i="2" s="1"/>
  <c r="O128" i="2"/>
  <c r="P128" i="2" s="1"/>
  <c r="W127" i="2"/>
  <c r="AG127" i="2" s="1"/>
  <c r="AQ127" i="2" s="1"/>
  <c r="R127" i="2"/>
  <c r="AB127" i="2" s="1"/>
  <c r="AL127" i="2" s="1"/>
  <c r="Q127" i="2"/>
  <c r="AA127" i="2" s="1"/>
  <c r="N127" i="2"/>
  <c r="W126" i="2"/>
  <c r="AG126" i="2" s="1"/>
  <c r="R126" i="2"/>
  <c r="AB126" i="2" s="1"/>
  <c r="AL126" i="2" s="1"/>
  <c r="Q126" i="2"/>
  <c r="AA126" i="2" s="1"/>
  <c r="AK126" i="2" s="1"/>
  <c r="O126" i="2"/>
  <c r="P126" i="2" s="1"/>
  <c r="W125" i="2"/>
  <c r="AG125" i="2" s="1"/>
  <c r="AQ125" i="2" s="1"/>
  <c r="R125" i="2"/>
  <c r="AB125" i="2" s="1"/>
  <c r="AL125" i="2" s="1"/>
  <c r="Q125" i="2"/>
  <c r="N125" i="2"/>
  <c r="W124" i="2"/>
  <c r="AG124" i="2" s="1"/>
  <c r="AQ124" i="2" s="1"/>
  <c r="R124" i="2"/>
  <c r="AB124" i="2" s="1"/>
  <c r="AL124" i="2" s="1"/>
  <c r="Q124" i="2"/>
  <c r="AA124" i="2" s="1"/>
  <c r="O124" i="2"/>
  <c r="P124" i="2" s="1"/>
  <c r="W123" i="2"/>
  <c r="AG123" i="2" s="1"/>
  <c r="AQ123" i="2" s="1"/>
  <c r="R123" i="2"/>
  <c r="AB123" i="2" s="1"/>
  <c r="AL123" i="2" s="1"/>
  <c r="Q123" i="2"/>
  <c r="AA123" i="2" s="1"/>
  <c r="N123" i="2"/>
  <c r="W122" i="2"/>
  <c r="AG122" i="2" s="1"/>
  <c r="AQ122" i="2" s="1"/>
  <c r="R122" i="2"/>
  <c r="AB122" i="2" s="1"/>
  <c r="AL122" i="2" s="1"/>
  <c r="Q122" i="2"/>
  <c r="AA122" i="2" s="1"/>
  <c r="W121" i="2"/>
  <c r="AG121" i="2" s="1"/>
  <c r="AQ121" i="2" s="1"/>
  <c r="R121" i="2"/>
  <c r="AB121" i="2" s="1"/>
  <c r="AL121" i="2" s="1"/>
  <c r="Q121" i="2"/>
  <c r="N121" i="2"/>
  <c r="W119" i="2"/>
  <c r="AG119" i="2" s="1"/>
  <c r="AQ119" i="2" s="1"/>
  <c r="AB119" i="2"/>
  <c r="AL119" i="2" s="1"/>
  <c r="Q119" i="2"/>
  <c r="AA119" i="2" s="1"/>
  <c r="AK119" i="2" s="1"/>
  <c r="O119" i="2"/>
  <c r="P119" i="2" s="1"/>
  <c r="W118" i="2"/>
  <c r="AG118" i="2" s="1"/>
  <c r="AQ118" i="2" s="1"/>
  <c r="R118" i="2"/>
  <c r="AB118" i="2" s="1"/>
  <c r="AL118" i="2" s="1"/>
  <c r="Q118" i="2"/>
  <c r="AA118" i="2" s="1"/>
  <c r="N118" i="2"/>
  <c r="W117" i="2"/>
  <c r="AG117" i="2" s="1"/>
  <c r="AQ117" i="2" s="1"/>
  <c r="R117" i="2"/>
  <c r="AB117" i="2" s="1"/>
  <c r="AL117" i="2" s="1"/>
  <c r="Q117" i="2"/>
  <c r="AA117" i="2" s="1"/>
  <c r="AK117" i="2" s="1"/>
  <c r="O117" i="2"/>
  <c r="P117" i="2" s="1"/>
  <c r="W116" i="2"/>
  <c r="AG116" i="2" s="1"/>
  <c r="AQ116" i="2" s="1"/>
  <c r="R116" i="2"/>
  <c r="AB116" i="2" s="1"/>
  <c r="AL116" i="2" s="1"/>
  <c r="Q116" i="2"/>
  <c r="AA116" i="2" s="1"/>
  <c r="W115" i="2"/>
  <c r="AB115" i="2"/>
  <c r="AL115" i="2" s="1"/>
  <c r="Q115" i="2"/>
  <c r="AA115" i="2" s="1"/>
  <c r="AK115" i="2" s="1"/>
  <c r="O115" i="2"/>
  <c r="P115" i="2" s="1"/>
  <c r="W112" i="2"/>
  <c r="AG112" i="2" s="1"/>
  <c r="AQ112" i="2" s="1"/>
  <c r="R112" i="2"/>
  <c r="AB112" i="2" s="1"/>
  <c r="AL112" i="2" s="1"/>
  <c r="Q112" i="2"/>
  <c r="AA112" i="2" s="1"/>
  <c r="N112" i="2"/>
  <c r="W109" i="2"/>
  <c r="AG109" i="2" s="1"/>
  <c r="AQ109" i="2" s="1"/>
  <c r="R109" i="2"/>
  <c r="AB109" i="2" s="1"/>
  <c r="AL109" i="2" s="1"/>
  <c r="Q109" i="2"/>
  <c r="AA109" i="2" s="1"/>
  <c r="AK109" i="2" s="1"/>
  <c r="O109" i="2"/>
  <c r="P109" i="2" s="1"/>
  <c r="W107" i="2"/>
  <c r="AG107" i="2" s="1"/>
  <c r="AQ107" i="2" s="1"/>
  <c r="R107" i="2"/>
  <c r="AB107" i="2" s="1"/>
  <c r="AL107" i="2" s="1"/>
  <c r="Q107" i="2"/>
  <c r="N107" i="2"/>
  <c r="W106" i="2"/>
  <c r="R106" i="2"/>
  <c r="AB106" i="2" s="1"/>
  <c r="AL106" i="2" s="1"/>
  <c r="Q106" i="2"/>
  <c r="AA106" i="2" s="1"/>
  <c r="AK106" i="2" s="1"/>
  <c r="O106" i="2"/>
  <c r="P106" i="2" s="1"/>
  <c r="W105" i="2"/>
  <c r="AG105" i="2" s="1"/>
  <c r="AQ105" i="2" s="1"/>
  <c r="R105" i="2"/>
  <c r="AB105" i="2" s="1"/>
  <c r="AL105" i="2" s="1"/>
  <c r="Q105" i="2"/>
  <c r="AA105" i="2" s="1"/>
  <c r="AK105" i="2" s="1"/>
  <c r="O105" i="2"/>
  <c r="P105" i="2" s="1"/>
  <c r="W104" i="2"/>
  <c r="AG104" i="2" s="1"/>
  <c r="AQ104" i="2" s="1"/>
  <c r="R104" i="2"/>
  <c r="AB104" i="2" s="1"/>
  <c r="AL104" i="2" s="1"/>
  <c r="Q104" i="2"/>
  <c r="AA104" i="2" s="1"/>
  <c r="W102" i="2"/>
  <c r="AG102" i="2" s="1"/>
  <c r="AQ102" i="2" s="1"/>
  <c r="R102" i="2"/>
  <c r="AB102" i="2" s="1"/>
  <c r="AL102" i="2" s="1"/>
  <c r="Q102" i="2"/>
  <c r="O102" i="2"/>
  <c r="P102" i="2" s="1"/>
  <c r="W101" i="2"/>
  <c r="AG101" i="2" s="1"/>
  <c r="AQ101" i="2" s="1"/>
  <c r="R101" i="2"/>
  <c r="AB101" i="2" s="1"/>
  <c r="AL101" i="2" s="1"/>
  <c r="Q101" i="2"/>
  <c r="AA101" i="2" s="1"/>
  <c r="N101" i="2"/>
  <c r="W100" i="2"/>
  <c r="R100" i="2"/>
  <c r="AB100" i="2" s="1"/>
  <c r="AL100" i="2" s="1"/>
  <c r="Q100" i="2"/>
  <c r="AA100" i="2" s="1"/>
  <c r="AK100" i="2" s="1"/>
  <c r="W99" i="2"/>
  <c r="AG99" i="2" s="1"/>
  <c r="AQ99" i="2" s="1"/>
  <c r="R99" i="2"/>
  <c r="AB99" i="2" s="1"/>
  <c r="AL99" i="2" s="1"/>
  <c r="Q99" i="2"/>
  <c r="N99" i="2"/>
  <c r="W98" i="2"/>
  <c r="AG98" i="2" s="1"/>
  <c r="AQ98" i="2" s="1"/>
  <c r="R98" i="2"/>
  <c r="AB98" i="2" s="1"/>
  <c r="AL98" i="2" s="1"/>
  <c r="Q98" i="2"/>
  <c r="AA98" i="2" s="1"/>
  <c r="AK98" i="2" s="1"/>
  <c r="O98" i="2"/>
  <c r="P98" i="2" s="1"/>
  <c r="W96" i="2"/>
  <c r="AG96" i="2" s="1"/>
  <c r="AQ96" i="2" s="1"/>
  <c r="R96" i="2"/>
  <c r="AB96" i="2" s="1"/>
  <c r="AL96" i="2" s="1"/>
  <c r="Q96" i="2"/>
  <c r="AA96" i="2" s="1"/>
  <c r="N96" i="2"/>
  <c r="W95" i="2"/>
  <c r="AG95" i="2" s="1"/>
  <c r="AQ95" i="2" s="1"/>
  <c r="R95" i="2"/>
  <c r="AB95" i="2" s="1"/>
  <c r="AL95" i="2" s="1"/>
  <c r="Q95" i="2"/>
  <c r="AA95" i="2" s="1"/>
  <c r="O95" i="2"/>
  <c r="P95" i="2" s="1"/>
  <c r="W94" i="2"/>
  <c r="AG94" i="2" s="1"/>
  <c r="AQ94" i="2" s="1"/>
  <c r="R94" i="2"/>
  <c r="AB94" i="2" s="1"/>
  <c r="AL94" i="2" s="1"/>
  <c r="Q94" i="2"/>
  <c r="AA94" i="2" s="1"/>
  <c r="W93" i="2"/>
  <c r="AG93" i="2" s="1"/>
  <c r="AQ93" i="2" s="1"/>
  <c r="R93" i="2"/>
  <c r="AB93" i="2" s="1"/>
  <c r="AL93" i="2" s="1"/>
  <c r="Q93" i="2"/>
  <c r="AA93" i="2" s="1"/>
  <c r="O93" i="2"/>
  <c r="P93" i="2" s="1"/>
  <c r="W92" i="2"/>
  <c r="AG92" i="2" s="1"/>
  <c r="AQ92" i="2" s="1"/>
  <c r="R92" i="2"/>
  <c r="AB92" i="2" s="1"/>
  <c r="AL92" i="2" s="1"/>
  <c r="Q92" i="2"/>
  <c r="AA92" i="2" s="1"/>
  <c r="N92" i="2"/>
  <c r="W91" i="2"/>
  <c r="AG91" i="2" s="1"/>
  <c r="AQ91" i="2" s="1"/>
  <c r="R91" i="2"/>
  <c r="AB91" i="2" s="1"/>
  <c r="AL91" i="2" s="1"/>
  <c r="Q91" i="2"/>
  <c r="AA91" i="2" s="1"/>
  <c r="N91" i="2"/>
  <c r="W90" i="2"/>
  <c r="AG90" i="2" s="1"/>
  <c r="AB90" i="2"/>
  <c r="AL90" i="2" s="1"/>
  <c r="Q90" i="2"/>
  <c r="AA90" i="2" s="1"/>
  <c r="AK90" i="2" s="1"/>
  <c r="O90" i="2"/>
  <c r="P90" i="2" s="1"/>
  <c r="W88" i="2"/>
  <c r="R88" i="2"/>
  <c r="AB88" i="2" s="1"/>
  <c r="AL88" i="2" s="1"/>
  <c r="O88" i="2"/>
  <c r="P88" i="2" s="1"/>
  <c r="W87" i="2"/>
  <c r="R87" i="2"/>
  <c r="AB87" i="2" s="1"/>
  <c r="AL87" i="2" s="1"/>
  <c r="O87" i="2"/>
  <c r="P87" i="2" s="1"/>
  <c r="W86" i="2"/>
  <c r="AG86" i="2" s="1"/>
  <c r="AQ86" i="2" s="1"/>
  <c r="Q86" i="2"/>
  <c r="AA86" i="2" s="1"/>
  <c r="AK86" i="2" s="1"/>
  <c r="W85" i="2"/>
  <c r="R85" i="2"/>
  <c r="AB85" i="2" s="1"/>
  <c r="AL85" i="2" s="1"/>
  <c r="Q85" i="2"/>
  <c r="AA85" i="2" s="1"/>
  <c r="AK85" i="2" s="1"/>
  <c r="O85" i="2"/>
  <c r="P85" i="2" s="1"/>
  <c r="W84" i="2"/>
  <c r="AG84" i="2" s="1"/>
  <c r="AQ84" i="2" s="1"/>
  <c r="R84" i="2"/>
  <c r="AB84" i="2" s="1"/>
  <c r="AL84" i="2" s="1"/>
  <c r="Q84" i="2"/>
  <c r="AA84" i="2" s="1"/>
  <c r="N84" i="2"/>
  <c r="W83" i="2"/>
  <c r="R83" i="2"/>
  <c r="AB83" i="2" s="1"/>
  <c r="AL83" i="2" s="1"/>
  <c r="Q83" i="2"/>
  <c r="AA83" i="2" s="1"/>
  <c r="AK83" i="2" s="1"/>
  <c r="O83" i="2"/>
  <c r="P83" i="2" s="1"/>
  <c r="W82" i="2"/>
  <c r="AG82" i="2" s="1"/>
  <c r="AQ82" i="2" s="1"/>
  <c r="R82" i="2"/>
  <c r="AB82" i="2" s="1"/>
  <c r="AL82" i="2" s="1"/>
  <c r="Q82" i="2"/>
  <c r="AA82" i="2" s="1"/>
  <c r="N82" i="2"/>
  <c r="W81" i="2"/>
  <c r="R81" i="2"/>
  <c r="AB81" i="2" s="1"/>
  <c r="AL81" i="2" s="1"/>
  <c r="Q81" i="2"/>
  <c r="AA81" i="2" s="1"/>
  <c r="O81" i="2"/>
  <c r="P81" i="2" s="1"/>
  <c r="W80" i="2"/>
  <c r="AG80" i="2" s="1"/>
  <c r="AQ80" i="2" s="1"/>
  <c r="R80" i="2"/>
  <c r="AB80" i="2" s="1"/>
  <c r="AL80" i="2" s="1"/>
  <c r="Q80" i="2"/>
  <c r="AA80" i="2" s="1"/>
  <c r="O80" i="2"/>
  <c r="P80" i="2" s="1"/>
  <c r="W79" i="2"/>
  <c r="AG79" i="2" s="1"/>
  <c r="AQ79" i="2" s="1"/>
  <c r="R79" i="2"/>
  <c r="AB79" i="2" s="1"/>
  <c r="AL79" i="2" s="1"/>
  <c r="Q79" i="2"/>
  <c r="AA79" i="2" s="1"/>
  <c r="O79" i="2"/>
  <c r="P79" i="2" s="1"/>
  <c r="W78" i="2"/>
  <c r="AG78" i="2" s="1"/>
  <c r="AQ78" i="2" s="1"/>
  <c r="R78" i="2"/>
  <c r="AB78" i="2" s="1"/>
  <c r="AL78" i="2" s="1"/>
  <c r="Q78" i="2"/>
  <c r="AA78" i="2" s="1"/>
  <c r="N78" i="2"/>
  <c r="W77" i="2"/>
  <c r="R77" i="2"/>
  <c r="AB77" i="2" s="1"/>
  <c r="AL77" i="2" s="1"/>
  <c r="Q77" i="2"/>
  <c r="AA77" i="2" s="1"/>
  <c r="O77" i="2"/>
  <c r="P77" i="2" s="1"/>
  <c r="W75" i="2"/>
  <c r="AG75" i="2" s="1"/>
  <c r="AQ75" i="2" s="1"/>
  <c r="R75" i="2"/>
  <c r="AB75" i="2" s="1"/>
  <c r="AL75" i="2" s="1"/>
  <c r="Q75" i="2"/>
  <c r="AA75" i="2" s="1"/>
  <c r="AK75" i="2" s="1"/>
  <c r="N75" i="2"/>
  <c r="W76" i="2"/>
  <c r="AG76" i="2" s="1"/>
  <c r="AQ76" i="2" s="1"/>
  <c r="R76" i="2"/>
  <c r="AB76" i="2" s="1"/>
  <c r="AL76" i="2" s="1"/>
  <c r="Q76" i="2"/>
  <c r="AA76" i="2" s="1"/>
  <c r="AK76" i="2" s="1"/>
  <c r="O76" i="2"/>
  <c r="P76" i="2" s="1"/>
  <c r="W74" i="2"/>
  <c r="AG74" i="2" s="1"/>
  <c r="AQ74" i="2" s="1"/>
  <c r="R74" i="2"/>
  <c r="AB74" i="2" s="1"/>
  <c r="AL74" i="2" s="1"/>
  <c r="Q74" i="2"/>
  <c r="N74" i="2"/>
  <c r="W73" i="2"/>
  <c r="AG73" i="2" s="1"/>
  <c r="AQ73" i="2" s="1"/>
  <c r="R73" i="2"/>
  <c r="AB73" i="2" s="1"/>
  <c r="AL73" i="2" s="1"/>
  <c r="Q73" i="2"/>
  <c r="AA73" i="2" s="1"/>
  <c r="O73" i="2"/>
  <c r="P73" i="2" s="1"/>
  <c r="W72" i="2"/>
  <c r="AG72" i="2" s="1"/>
  <c r="R72" i="2"/>
  <c r="AB72" i="2" s="1"/>
  <c r="AL72" i="2" s="1"/>
  <c r="Q72" i="2"/>
  <c r="AA72" i="2" s="1"/>
  <c r="AK72" i="2" s="1"/>
  <c r="N72" i="2"/>
  <c r="W71" i="2"/>
  <c r="AG71" i="2" s="1"/>
  <c r="AQ71" i="2" s="1"/>
  <c r="R71" i="2"/>
  <c r="AB71" i="2" s="1"/>
  <c r="AL71" i="2" s="1"/>
  <c r="Q71" i="2"/>
  <c r="O71" i="2"/>
  <c r="P71" i="2" s="1"/>
  <c r="W70" i="2"/>
  <c r="AG70" i="2" s="1"/>
  <c r="AQ70" i="2" s="1"/>
  <c r="R70" i="2"/>
  <c r="AB70" i="2" s="1"/>
  <c r="AL70" i="2" s="1"/>
  <c r="Q70" i="2"/>
  <c r="AA70" i="2" s="1"/>
  <c r="L70" i="2"/>
  <c r="O70" i="2" s="1"/>
  <c r="P70" i="2" s="1"/>
  <c r="W69" i="2"/>
  <c r="AG69" i="2" s="1"/>
  <c r="R69" i="2"/>
  <c r="AB69" i="2" s="1"/>
  <c r="AL69" i="2" s="1"/>
  <c r="Q69" i="2"/>
  <c r="AA69" i="2" s="1"/>
  <c r="AK69" i="2" s="1"/>
  <c r="N69" i="2"/>
  <c r="W68" i="2"/>
  <c r="AG68" i="2" s="1"/>
  <c r="R68" i="2"/>
  <c r="AB68" i="2" s="1"/>
  <c r="AL68" i="2" s="1"/>
  <c r="Q68" i="2"/>
  <c r="AA68" i="2" s="1"/>
  <c r="AK68" i="2" s="1"/>
  <c r="O68" i="2"/>
  <c r="P68" i="2" s="1"/>
  <c r="W67" i="2"/>
  <c r="AG67" i="2" s="1"/>
  <c r="AQ67" i="2" s="1"/>
  <c r="R67" i="2"/>
  <c r="AB67" i="2" s="1"/>
  <c r="AL67" i="2" s="1"/>
  <c r="Q67" i="2"/>
  <c r="O67" i="2"/>
  <c r="P67" i="2" s="1"/>
  <c r="W66" i="2"/>
  <c r="AG66" i="2" s="1"/>
  <c r="AQ66" i="2" s="1"/>
  <c r="R66" i="2"/>
  <c r="AB66" i="2" s="1"/>
  <c r="AL66" i="2" s="1"/>
  <c r="Q66" i="2"/>
  <c r="AA66" i="2" s="1"/>
  <c r="AK66" i="2" s="1"/>
  <c r="O66" i="2"/>
  <c r="P66" i="2" s="1"/>
  <c r="W65" i="2"/>
  <c r="AG65" i="2" s="1"/>
  <c r="AQ65" i="2" s="1"/>
  <c r="AB65" i="2"/>
  <c r="AL65" i="2" s="1"/>
  <c r="Q65" i="2"/>
  <c r="AA65" i="2" s="1"/>
  <c r="O65" i="2"/>
  <c r="P65" i="2" s="1"/>
  <c r="W64" i="2"/>
  <c r="AG64" i="2" s="1"/>
  <c r="AQ64" i="2" s="1"/>
  <c r="R64" i="2"/>
  <c r="AB64" i="2" s="1"/>
  <c r="AL64" i="2" s="1"/>
  <c r="Q64" i="2"/>
  <c r="O64" i="2"/>
  <c r="P64" i="2" s="1"/>
  <c r="W63" i="2"/>
  <c r="AG63" i="2" s="1"/>
  <c r="AQ63" i="2" s="1"/>
  <c r="R63" i="2"/>
  <c r="AB63" i="2" s="1"/>
  <c r="AL63" i="2" s="1"/>
  <c r="Q63" i="2"/>
  <c r="AA63" i="2" s="1"/>
  <c r="O63" i="2"/>
  <c r="P63" i="2" s="1"/>
  <c r="W61" i="2"/>
  <c r="AG61" i="2" s="1"/>
  <c r="AQ61" i="2" s="1"/>
  <c r="R61" i="2"/>
  <c r="AB61" i="2" s="1"/>
  <c r="AL61" i="2" s="1"/>
  <c r="Q61" i="2"/>
  <c r="AA61" i="2" s="1"/>
  <c r="N61" i="2"/>
  <c r="W60" i="2"/>
  <c r="AG60" i="2" s="1"/>
  <c r="R60" i="2"/>
  <c r="AB60" i="2" s="1"/>
  <c r="AL60" i="2" s="1"/>
  <c r="Q60" i="2"/>
  <c r="N60" i="2"/>
  <c r="W59" i="2"/>
  <c r="AG59" i="2" s="1"/>
  <c r="R59" i="2"/>
  <c r="AB59" i="2" s="1"/>
  <c r="AL59" i="2" s="1"/>
  <c r="Q59" i="2"/>
  <c r="AA59" i="2" s="1"/>
  <c r="AK59" i="2" s="1"/>
  <c r="O59" i="2"/>
  <c r="P59" i="2" s="1"/>
  <c r="W58" i="2"/>
  <c r="AG58" i="2" s="1"/>
  <c r="AQ58" i="2" s="1"/>
  <c r="R58" i="2"/>
  <c r="AB58" i="2" s="1"/>
  <c r="AL58" i="2" s="1"/>
  <c r="Q58" i="2"/>
  <c r="O58" i="2"/>
  <c r="P58" i="2" s="1"/>
  <c r="W57" i="2"/>
  <c r="AG57" i="2" s="1"/>
  <c r="AQ57" i="2" s="1"/>
  <c r="R57" i="2"/>
  <c r="AB57" i="2" s="1"/>
  <c r="AL57" i="2" s="1"/>
  <c r="Q57" i="2"/>
  <c r="AA57" i="2" s="1"/>
  <c r="L57" i="2"/>
  <c r="W56" i="2"/>
  <c r="AG56" i="2" s="1"/>
  <c r="R56" i="2"/>
  <c r="AB56" i="2" s="1"/>
  <c r="AL56" i="2" s="1"/>
  <c r="Q56" i="2"/>
  <c r="N56" i="2"/>
  <c r="W55" i="2"/>
  <c r="AG55" i="2" s="1"/>
  <c r="R55" i="2"/>
  <c r="AB55" i="2" s="1"/>
  <c r="AL55" i="2" s="1"/>
  <c r="Q55" i="2"/>
  <c r="AA55" i="2" s="1"/>
  <c r="AK55" i="2" s="1"/>
  <c r="O55" i="2"/>
  <c r="P55" i="2" s="1"/>
  <c r="W54" i="2"/>
  <c r="AG54" i="2" s="1"/>
  <c r="AQ54" i="2" s="1"/>
  <c r="R54" i="2"/>
  <c r="AB54" i="2" s="1"/>
  <c r="AL54" i="2" s="1"/>
  <c r="Q54" i="2"/>
  <c r="O54" i="2"/>
  <c r="P54" i="2" s="1"/>
  <c r="W53" i="2"/>
  <c r="AG53" i="2" s="1"/>
  <c r="AQ53" i="2" s="1"/>
  <c r="R53" i="2"/>
  <c r="AB53" i="2" s="1"/>
  <c r="AL53" i="2" s="1"/>
  <c r="Q53" i="2"/>
  <c r="AA53" i="2" s="1"/>
  <c r="AK53" i="2" s="1"/>
  <c r="O53" i="2"/>
  <c r="P53" i="2" s="1"/>
  <c r="W52" i="2"/>
  <c r="AG52" i="2" s="1"/>
  <c r="AQ52" i="2" s="1"/>
  <c r="R52" i="2"/>
  <c r="AB52" i="2" s="1"/>
  <c r="AL52" i="2" s="1"/>
  <c r="Q52" i="2"/>
  <c r="AA52" i="2" s="1"/>
  <c r="O52" i="2"/>
  <c r="P52" i="2" s="1"/>
  <c r="W51" i="2"/>
  <c r="AG51" i="2" s="1"/>
  <c r="AQ51" i="2" s="1"/>
  <c r="R51" i="2"/>
  <c r="AB51" i="2" s="1"/>
  <c r="AL51" i="2" s="1"/>
  <c r="Q51" i="2"/>
  <c r="O51" i="2"/>
  <c r="P51" i="2" s="1"/>
  <c r="W50" i="2"/>
  <c r="AG50" i="2" s="1"/>
  <c r="AQ50" i="2" s="1"/>
  <c r="R50" i="2"/>
  <c r="Q50" i="2"/>
  <c r="AA50" i="2" s="1"/>
  <c r="W49" i="2"/>
  <c r="AG49" i="2" s="1"/>
  <c r="AQ49" i="2" s="1"/>
  <c r="R49" i="2"/>
  <c r="AB49" i="2" s="1"/>
  <c r="AL49" i="2" s="1"/>
  <c r="Q49" i="2"/>
  <c r="AA49" i="2" s="1"/>
  <c r="AK49" i="2" s="1"/>
  <c r="N49" i="2"/>
  <c r="W48" i="2"/>
  <c r="AG48" i="2" s="1"/>
  <c r="AQ48" i="2" s="1"/>
  <c r="R48" i="2"/>
  <c r="AB48" i="2" s="1"/>
  <c r="AL48" i="2" s="1"/>
  <c r="Q48" i="2"/>
  <c r="AA48" i="2" s="1"/>
  <c r="O48" i="2"/>
  <c r="P48" i="2" s="1"/>
  <c r="W45" i="2"/>
  <c r="AG45" i="2" s="1"/>
  <c r="AQ45" i="2" s="1"/>
  <c r="R45" i="2"/>
  <c r="AB45" i="2" s="1"/>
  <c r="AL45" i="2" s="1"/>
  <c r="Q45" i="2"/>
  <c r="O45" i="2"/>
  <c r="P45" i="2" s="1"/>
  <c r="W44" i="2"/>
  <c r="AG44" i="2" s="1"/>
  <c r="AQ44" i="2" s="1"/>
  <c r="R44" i="2"/>
  <c r="AB44" i="2" s="1"/>
  <c r="AL44" i="2" s="1"/>
  <c r="Q44" i="2"/>
  <c r="AA44" i="2" s="1"/>
  <c r="O44" i="2"/>
  <c r="P44" i="2" s="1"/>
  <c r="W43" i="2"/>
  <c r="AG43" i="2" s="1"/>
  <c r="AQ43" i="2" s="1"/>
  <c r="R43" i="2"/>
  <c r="AB43" i="2" s="1"/>
  <c r="AL43" i="2" s="1"/>
  <c r="Q43" i="2"/>
  <c r="AA43" i="2" s="1"/>
  <c r="O43" i="2"/>
  <c r="P43" i="2" s="1"/>
  <c r="W42" i="2"/>
  <c r="AG42" i="2" s="1"/>
  <c r="AQ42" i="2" s="1"/>
  <c r="R42" i="2"/>
  <c r="AB42" i="2" s="1"/>
  <c r="AL42" i="2" s="1"/>
  <c r="Q42" i="2"/>
  <c r="AA42" i="2" s="1"/>
  <c r="N42" i="2"/>
  <c r="W41" i="2"/>
  <c r="AG41" i="2" s="1"/>
  <c r="R41" i="2"/>
  <c r="AB41" i="2" s="1"/>
  <c r="AL41" i="2" s="1"/>
  <c r="Q41" i="2"/>
  <c r="AA41" i="2" s="1"/>
  <c r="AK41" i="2" s="1"/>
  <c r="O41" i="2"/>
  <c r="P41" i="2" s="1"/>
  <c r="W40" i="2"/>
  <c r="AG40" i="2" s="1"/>
  <c r="AQ40" i="2" s="1"/>
  <c r="R40" i="2"/>
  <c r="AB40" i="2" s="1"/>
  <c r="AL40" i="2" s="1"/>
  <c r="Q40" i="2"/>
  <c r="AA40" i="2" s="1"/>
  <c r="W39" i="2"/>
  <c r="AG39" i="2" s="1"/>
  <c r="AQ39" i="2" s="1"/>
  <c r="R39" i="2"/>
  <c r="AB39" i="2" s="1"/>
  <c r="AL39" i="2" s="1"/>
  <c r="Q39" i="2"/>
  <c r="AA39" i="2" s="1"/>
  <c r="O39" i="2"/>
  <c r="P39" i="2" s="1"/>
  <c r="W38" i="2"/>
  <c r="AG38" i="2" s="1"/>
  <c r="AQ38" i="2" s="1"/>
  <c r="R38" i="2"/>
  <c r="AB38" i="2" s="1"/>
  <c r="AL38" i="2" s="1"/>
  <c r="Q38" i="2"/>
  <c r="AA38" i="2" s="1"/>
  <c r="N38" i="2"/>
  <c r="W37" i="2"/>
  <c r="AG37" i="2" s="1"/>
  <c r="AQ37" i="2" s="1"/>
  <c r="R37" i="2"/>
  <c r="AB37" i="2" s="1"/>
  <c r="AL37" i="2" s="1"/>
  <c r="Q37" i="2"/>
  <c r="O37" i="2"/>
  <c r="P37" i="2" s="1"/>
  <c r="W36" i="2"/>
  <c r="AG36" i="2" s="1"/>
  <c r="AQ36" i="2" s="1"/>
  <c r="R36" i="2"/>
  <c r="AB36" i="2" s="1"/>
  <c r="AL36" i="2" s="1"/>
  <c r="Q36" i="2"/>
  <c r="AA36" i="2" s="1"/>
  <c r="AK36" i="2" s="1"/>
  <c r="O36" i="2"/>
  <c r="P36" i="2" s="1"/>
  <c r="W35" i="2"/>
  <c r="AG35" i="2" s="1"/>
  <c r="AQ35" i="2" s="1"/>
  <c r="R35" i="2"/>
  <c r="AB35" i="2" s="1"/>
  <c r="AL35" i="2" s="1"/>
  <c r="Q35" i="2"/>
  <c r="AA35" i="2" s="1"/>
  <c r="O35" i="2"/>
  <c r="P35" i="2" s="1"/>
  <c r="W34" i="2"/>
  <c r="AG34" i="2" s="1"/>
  <c r="AQ34" i="2" s="1"/>
  <c r="R34" i="2"/>
  <c r="AB34" i="2" s="1"/>
  <c r="AL34" i="2" s="1"/>
  <c r="Q34" i="2"/>
  <c r="O34" i="2"/>
  <c r="P34" i="2" s="1"/>
  <c r="W33" i="2"/>
  <c r="AG33" i="2" s="1"/>
  <c r="AQ33" i="2" s="1"/>
  <c r="R33" i="2"/>
  <c r="AB33" i="2" s="1"/>
  <c r="AL33" i="2" s="1"/>
  <c r="Q33" i="2"/>
  <c r="AA33" i="2" s="1"/>
  <c r="O33" i="2"/>
  <c r="P33" i="2" s="1"/>
  <c r="W32" i="2"/>
  <c r="AG32" i="2" s="1"/>
  <c r="R32" i="2"/>
  <c r="AB32" i="2" s="1"/>
  <c r="AL32" i="2" s="1"/>
  <c r="Q32" i="2"/>
  <c r="AA32" i="2" s="1"/>
  <c r="AK32" i="2" s="1"/>
  <c r="N32" i="2"/>
  <c r="W31" i="2"/>
  <c r="AG31" i="2" s="1"/>
  <c r="AB31" i="2"/>
  <c r="AL31" i="2" s="1"/>
  <c r="Q31" i="2"/>
  <c r="O31" i="2"/>
  <c r="W29" i="2"/>
  <c r="AG29" i="2" s="1"/>
  <c r="AQ29" i="2" s="1"/>
  <c r="R29" i="2"/>
  <c r="AB29" i="2" s="1"/>
  <c r="AL29" i="2" s="1"/>
  <c r="Q29" i="2"/>
  <c r="O29" i="2"/>
  <c r="P29" i="2" s="1"/>
  <c r="W28" i="2"/>
  <c r="AG28" i="2" s="1"/>
  <c r="AQ28" i="2" s="1"/>
  <c r="R28" i="2"/>
  <c r="AB28" i="2" s="1"/>
  <c r="AL28" i="2" s="1"/>
  <c r="Q28" i="2"/>
  <c r="AA28" i="2" s="1"/>
  <c r="AK28" i="2" s="1"/>
  <c r="O28" i="2"/>
  <c r="P28" i="2" s="1"/>
  <c r="W27" i="2"/>
  <c r="AG27" i="2" s="1"/>
  <c r="R27" i="2"/>
  <c r="K27" i="2"/>
  <c r="W26" i="2"/>
  <c r="AG26" i="2" s="1"/>
  <c r="R26" i="2"/>
  <c r="AB26" i="2" s="1"/>
  <c r="AL26" i="2" s="1"/>
  <c r="Q26" i="2"/>
  <c r="N26" i="2"/>
  <c r="W25" i="2"/>
  <c r="AG25" i="2" s="1"/>
  <c r="AB25" i="2"/>
  <c r="AL25" i="2" s="1"/>
  <c r="Q25" i="2"/>
  <c r="AA25" i="2" s="1"/>
  <c r="AK25" i="2" s="1"/>
  <c r="O25" i="2"/>
  <c r="W24" i="2"/>
  <c r="AG24" i="2" s="1"/>
  <c r="AQ24" i="2" s="1"/>
  <c r="R24" i="2"/>
  <c r="AB24" i="2" s="1"/>
  <c r="AL24" i="2" s="1"/>
  <c r="Q24" i="2"/>
  <c r="O24" i="2"/>
  <c r="W23" i="2"/>
  <c r="R23" i="2"/>
  <c r="AB23" i="2" s="1"/>
  <c r="AL23" i="2" s="1"/>
  <c r="Q23" i="2"/>
  <c r="AA23" i="2" s="1"/>
  <c r="AK23" i="2" s="1"/>
  <c r="O23" i="2"/>
  <c r="W22" i="2"/>
  <c r="R22" i="2"/>
  <c r="AB22" i="2" s="1"/>
  <c r="AL22" i="2" s="1"/>
  <c r="Q22" i="2"/>
  <c r="AA22" i="2" s="1"/>
  <c r="I22" i="2"/>
  <c r="Y21" i="2"/>
  <c r="AI21" i="2" s="1"/>
  <c r="AN3" i="2"/>
  <c r="AD3" i="2"/>
  <c r="T3" i="2"/>
  <c r="J3" i="2"/>
  <c r="AT1" i="2"/>
  <c r="AR1" i="2"/>
  <c r="AP1" i="2"/>
  <c r="AO1" i="2"/>
  <c r="AN1" i="2"/>
  <c r="AJ1" i="2"/>
  <c r="AH1" i="2"/>
  <c r="AF1" i="2"/>
  <c r="AE1" i="2"/>
  <c r="AD1" i="2"/>
  <c r="Z1" i="2"/>
  <c r="X1" i="2"/>
  <c r="V1" i="2"/>
  <c r="U1" i="2"/>
  <c r="T1" i="2"/>
  <c r="P1" i="2"/>
  <c r="O1" i="2"/>
  <c r="N1" i="2"/>
  <c r="L1" i="2"/>
  <c r="K1" i="2"/>
  <c r="J1" i="2"/>
  <c r="G1" i="2"/>
  <c r="Q1" i="2" s="1"/>
  <c r="AA1" i="2" s="1"/>
  <c r="AK1" i="2" s="1"/>
  <c r="AV493" i="14"/>
  <c r="AS493" i="14"/>
  <c r="AI493" i="14"/>
  <c r="AF493" i="14"/>
  <c r="V493" i="14"/>
  <c r="T493" i="14"/>
  <c r="S493" i="14"/>
  <c r="O493" i="14"/>
  <c r="M493" i="14"/>
  <c r="L493" i="14"/>
  <c r="J493" i="14"/>
  <c r="I493" i="14"/>
  <c r="H493" i="14"/>
  <c r="G493" i="14"/>
  <c r="F493" i="14"/>
  <c r="AU487" i="14"/>
  <c r="AW487" i="14" s="1"/>
  <c r="AH487" i="14"/>
  <c r="AJ487" i="14" s="1"/>
  <c r="AG487" i="14"/>
  <c r="AT487" i="14" s="1"/>
  <c r="AB487" i="14"/>
  <c r="AO487" i="14" s="1"/>
  <c r="BB487" i="14" s="1"/>
  <c r="U487" i="14"/>
  <c r="W487" i="14" s="1"/>
  <c r="X487" i="14" s="1"/>
  <c r="R487" i="14"/>
  <c r="AE487" i="14" s="1"/>
  <c r="AR487" i="14" s="1"/>
  <c r="K487" i="14"/>
  <c r="N487" i="14" s="1"/>
  <c r="P487" i="14" s="1"/>
  <c r="Q487" i="14" s="1"/>
  <c r="AU486" i="14"/>
  <c r="AW486" i="14" s="1"/>
  <c r="AH486" i="14"/>
  <c r="AJ486" i="14" s="1"/>
  <c r="AG486" i="14"/>
  <c r="AT486" i="14" s="1"/>
  <c r="AB486" i="14"/>
  <c r="AO486" i="14" s="1"/>
  <c r="BB486" i="14" s="1"/>
  <c r="U486" i="14"/>
  <c r="W486" i="14" s="1"/>
  <c r="X486" i="14" s="1"/>
  <c r="R486" i="14"/>
  <c r="AE486" i="14" s="1"/>
  <c r="AR486" i="14" s="1"/>
  <c r="K486" i="14"/>
  <c r="N486" i="14" s="1"/>
  <c r="P486" i="14" s="1"/>
  <c r="Q486" i="14" s="1"/>
  <c r="AU485" i="14"/>
  <c r="AW485" i="14" s="1"/>
  <c r="AH485" i="14"/>
  <c r="AJ485" i="14" s="1"/>
  <c r="AG485" i="14"/>
  <c r="AT485" i="14" s="1"/>
  <c r="AB485" i="14"/>
  <c r="AO485" i="14" s="1"/>
  <c r="BB485" i="14" s="1"/>
  <c r="U485" i="14"/>
  <c r="W485" i="14" s="1"/>
  <c r="X485" i="14" s="1"/>
  <c r="R485" i="14"/>
  <c r="AE485" i="14" s="1"/>
  <c r="AR485" i="14" s="1"/>
  <c r="K485" i="14"/>
  <c r="N485" i="14" s="1"/>
  <c r="P485" i="14" s="1"/>
  <c r="Q485" i="14" s="1"/>
  <c r="AU484" i="14"/>
  <c r="AW484" i="14" s="1"/>
  <c r="AH484" i="14"/>
  <c r="AJ484" i="14" s="1"/>
  <c r="AG484" i="14"/>
  <c r="AT484" i="14" s="1"/>
  <c r="AB484" i="14"/>
  <c r="AO484" i="14" s="1"/>
  <c r="BB484" i="14" s="1"/>
  <c r="U484" i="14"/>
  <c r="W484" i="14" s="1"/>
  <c r="X484" i="14" s="1"/>
  <c r="R484" i="14"/>
  <c r="AE484" i="14" s="1"/>
  <c r="AR484" i="14" s="1"/>
  <c r="K484" i="14"/>
  <c r="N484" i="14" s="1"/>
  <c r="P484" i="14" s="1"/>
  <c r="Q484" i="14" s="1"/>
  <c r="AU483" i="14"/>
  <c r="AW483" i="14" s="1"/>
  <c r="AH483" i="14"/>
  <c r="AJ483" i="14" s="1"/>
  <c r="AG483" i="14"/>
  <c r="AT483" i="14" s="1"/>
  <c r="AB483" i="14"/>
  <c r="AO483" i="14" s="1"/>
  <c r="BB483" i="14" s="1"/>
  <c r="U483" i="14"/>
  <c r="W483" i="14" s="1"/>
  <c r="X483" i="14" s="1"/>
  <c r="R483" i="14"/>
  <c r="AE483" i="14" s="1"/>
  <c r="AR483" i="14" s="1"/>
  <c r="K483" i="14"/>
  <c r="N483" i="14" s="1"/>
  <c r="P483" i="14" s="1"/>
  <c r="Q483" i="14" s="1"/>
  <c r="AU482" i="14"/>
  <c r="AW482" i="14" s="1"/>
  <c r="AH482" i="14"/>
  <c r="AJ482" i="14" s="1"/>
  <c r="AG482" i="14"/>
  <c r="AT482" i="14" s="1"/>
  <c r="AB482" i="14"/>
  <c r="AO482" i="14" s="1"/>
  <c r="BB482" i="14" s="1"/>
  <c r="U482" i="14"/>
  <c r="W482" i="14" s="1"/>
  <c r="X482" i="14" s="1"/>
  <c r="Y482" i="14" s="1"/>
  <c r="R482" i="14"/>
  <c r="AE482" i="14" s="1"/>
  <c r="AR482" i="14" s="1"/>
  <c r="K482" i="14"/>
  <c r="N482" i="14" s="1"/>
  <c r="P482" i="14" s="1"/>
  <c r="Q482" i="14" s="1"/>
  <c r="AU481" i="14"/>
  <c r="AW481" i="14" s="1"/>
  <c r="AH481" i="14"/>
  <c r="AJ481" i="14" s="1"/>
  <c r="AG481" i="14"/>
  <c r="AT481" i="14" s="1"/>
  <c r="AB481" i="14"/>
  <c r="AO481" i="14" s="1"/>
  <c r="BB481" i="14" s="1"/>
  <c r="U481" i="14"/>
  <c r="W481" i="14" s="1"/>
  <c r="X481" i="14" s="1"/>
  <c r="Y481" i="14" s="1"/>
  <c r="R481" i="14"/>
  <c r="AE481" i="14" s="1"/>
  <c r="AR481" i="14" s="1"/>
  <c r="K481" i="14"/>
  <c r="N481" i="14" s="1"/>
  <c r="P481" i="14" s="1"/>
  <c r="Q481" i="14" s="1"/>
  <c r="AU480" i="14"/>
  <c r="AW480" i="14" s="1"/>
  <c r="AH480" i="14"/>
  <c r="AJ480" i="14" s="1"/>
  <c r="AG480" i="14"/>
  <c r="AT480" i="14" s="1"/>
  <c r="AB480" i="14"/>
  <c r="AO480" i="14" s="1"/>
  <c r="BB480" i="14" s="1"/>
  <c r="U480" i="14"/>
  <c r="W480" i="14" s="1"/>
  <c r="X480" i="14" s="1"/>
  <c r="Y480" i="14" s="1"/>
  <c r="R480" i="14"/>
  <c r="AE480" i="14" s="1"/>
  <c r="AR480" i="14" s="1"/>
  <c r="K480" i="14"/>
  <c r="N480" i="14" s="1"/>
  <c r="P480" i="14" s="1"/>
  <c r="Q480" i="14" s="1"/>
  <c r="AU479" i="14"/>
  <c r="AW479" i="14" s="1"/>
  <c r="AH479" i="14"/>
  <c r="AJ479" i="14" s="1"/>
  <c r="AG479" i="14"/>
  <c r="AT479" i="14" s="1"/>
  <c r="AB479" i="14"/>
  <c r="AO479" i="14" s="1"/>
  <c r="BB479" i="14" s="1"/>
  <c r="U479" i="14"/>
  <c r="W479" i="14" s="1"/>
  <c r="X479" i="14" s="1"/>
  <c r="Y479" i="14" s="1"/>
  <c r="R479" i="14"/>
  <c r="AE479" i="14" s="1"/>
  <c r="AR479" i="14" s="1"/>
  <c r="K479" i="14"/>
  <c r="N479" i="14" s="1"/>
  <c r="P479" i="14" s="1"/>
  <c r="Q479" i="14" s="1"/>
  <c r="AU478" i="14"/>
  <c r="AW478" i="14" s="1"/>
  <c r="AH478" i="14"/>
  <c r="AJ478" i="14" s="1"/>
  <c r="AG478" i="14"/>
  <c r="AT478" i="14" s="1"/>
  <c r="AB478" i="14"/>
  <c r="AO478" i="14" s="1"/>
  <c r="BB478" i="14" s="1"/>
  <c r="U478" i="14"/>
  <c r="W478" i="14" s="1"/>
  <c r="X478" i="14" s="1"/>
  <c r="Y478" i="14" s="1"/>
  <c r="AA478" i="14" s="1"/>
  <c r="R478" i="14"/>
  <c r="AE478" i="14" s="1"/>
  <c r="AR478" i="14" s="1"/>
  <c r="K478" i="14"/>
  <c r="N478" i="14" s="1"/>
  <c r="P478" i="14" s="1"/>
  <c r="Q478" i="14" s="1"/>
  <c r="AU477" i="14"/>
  <c r="AW477" i="14" s="1"/>
  <c r="AH477" i="14"/>
  <c r="AJ477" i="14" s="1"/>
  <c r="AG477" i="14"/>
  <c r="AT477" i="14" s="1"/>
  <c r="AB477" i="14"/>
  <c r="AO477" i="14" s="1"/>
  <c r="BB477" i="14" s="1"/>
  <c r="U477" i="14"/>
  <c r="W477" i="14" s="1"/>
  <c r="X477" i="14" s="1"/>
  <c r="R477" i="14"/>
  <c r="AE477" i="14" s="1"/>
  <c r="AR477" i="14" s="1"/>
  <c r="K477" i="14"/>
  <c r="N477" i="14" s="1"/>
  <c r="P477" i="14" s="1"/>
  <c r="Q477" i="14" s="1"/>
  <c r="AU476" i="14"/>
  <c r="AW476" i="14" s="1"/>
  <c r="AH476" i="14"/>
  <c r="AJ476" i="14" s="1"/>
  <c r="AG476" i="14"/>
  <c r="AB476" i="14"/>
  <c r="AO476" i="14" s="1"/>
  <c r="BB476" i="14" s="1"/>
  <c r="U476" i="14"/>
  <c r="W476" i="14" s="1"/>
  <c r="X476" i="14" s="1"/>
  <c r="R476" i="14"/>
  <c r="AE476" i="14" s="1"/>
  <c r="AR476" i="14" s="1"/>
  <c r="K476" i="14"/>
  <c r="N476" i="14" s="1"/>
  <c r="P476" i="14" s="1"/>
  <c r="Q476" i="14" s="1"/>
  <c r="AU475" i="14"/>
  <c r="AW475" i="14" s="1"/>
  <c r="AH475" i="14"/>
  <c r="AJ475" i="14" s="1"/>
  <c r="AG475" i="14"/>
  <c r="AT475" i="14" s="1"/>
  <c r="AB475" i="14"/>
  <c r="AO475" i="14" s="1"/>
  <c r="BB475" i="14" s="1"/>
  <c r="U475" i="14"/>
  <c r="W475" i="14" s="1"/>
  <c r="X475" i="14" s="1"/>
  <c r="R475" i="14"/>
  <c r="AE475" i="14" s="1"/>
  <c r="AR475" i="14" s="1"/>
  <c r="K475" i="14"/>
  <c r="N475" i="14" s="1"/>
  <c r="P475" i="14" s="1"/>
  <c r="Q475" i="14" s="1"/>
  <c r="AU474" i="14"/>
  <c r="AW474" i="14" s="1"/>
  <c r="AH474" i="14"/>
  <c r="AJ474" i="14" s="1"/>
  <c r="AG474" i="14"/>
  <c r="AT474" i="14" s="1"/>
  <c r="AB474" i="14"/>
  <c r="AO474" i="14" s="1"/>
  <c r="BB474" i="14" s="1"/>
  <c r="U474" i="14"/>
  <c r="W474" i="14" s="1"/>
  <c r="X474" i="14" s="1"/>
  <c r="R474" i="14"/>
  <c r="AE474" i="14" s="1"/>
  <c r="AR474" i="14" s="1"/>
  <c r="K474" i="14"/>
  <c r="N474" i="14" s="1"/>
  <c r="P474" i="14" s="1"/>
  <c r="Q474" i="14" s="1"/>
  <c r="AU473" i="14"/>
  <c r="AW473" i="14" s="1"/>
  <c r="AH473" i="14"/>
  <c r="AJ473" i="14" s="1"/>
  <c r="AG473" i="14"/>
  <c r="AT473" i="14" s="1"/>
  <c r="AB473" i="14"/>
  <c r="AO473" i="14" s="1"/>
  <c r="BB473" i="14" s="1"/>
  <c r="U473" i="14"/>
  <c r="W473" i="14" s="1"/>
  <c r="X473" i="14" s="1"/>
  <c r="R473" i="14"/>
  <c r="AE473" i="14" s="1"/>
  <c r="AR473" i="14" s="1"/>
  <c r="K473" i="14"/>
  <c r="N473" i="14" s="1"/>
  <c r="P473" i="14" s="1"/>
  <c r="Q473" i="14" s="1"/>
  <c r="AU472" i="14"/>
  <c r="AW472" i="14" s="1"/>
  <c r="AH472" i="14"/>
  <c r="AJ472" i="14" s="1"/>
  <c r="AG472" i="14"/>
  <c r="AT472" i="14" s="1"/>
  <c r="AB472" i="14"/>
  <c r="AO472" i="14" s="1"/>
  <c r="BB472" i="14" s="1"/>
  <c r="U472" i="14"/>
  <c r="W472" i="14" s="1"/>
  <c r="X472" i="14" s="1"/>
  <c r="R472" i="14"/>
  <c r="AE472" i="14" s="1"/>
  <c r="AR472" i="14" s="1"/>
  <c r="K472" i="14"/>
  <c r="N472" i="14" s="1"/>
  <c r="P472" i="14" s="1"/>
  <c r="Q472" i="14" s="1"/>
  <c r="AU471" i="14"/>
  <c r="AW471" i="14" s="1"/>
  <c r="AH471" i="14"/>
  <c r="AJ471" i="14" s="1"/>
  <c r="AG471" i="14"/>
  <c r="AT471" i="14" s="1"/>
  <c r="AB471" i="14"/>
  <c r="AO471" i="14" s="1"/>
  <c r="BB471" i="14" s="1"/>
  <c r="U471" i="14"/>
  <c r="W471" i="14" s="1"/>
  <c r="X471" i="14" s="1"/>
  <c r="R471" i="14"/>
  <c r="AE471" i="14" s="1"/>
  <c r="AR471" i="14" s="1"/>
  <c r="K471" i="14"/>
  <c r="N471" i="14" s="1"/>
  <c r="P471" i="14" s="1"/>
  <c r="Q471" i="14" s="1"/>
  <c r="AU470" i="14"/>
  <c r="AW470" i="14" s="1"/>
  <c r="AH470" i="14"/>
  <c r="AJ470" i="14" s="1"/>
  <c r="AG470" i="14"/>
  <c r="AT470" i="14" s="1"/>
  <c r="AB470" i="14"/>
  <c r="AO470" i="14" s="1"/>
  <c r="BB470" i="14" s="1"/>
  <c r="U470" i="14"/>
  <c r="W470" i="14" s="1"/>
  <c r="X470" i="14" s="1"/>
  <c r="R470" i="14"/>
  <c r="AE470" i="14" s="1"/>
  <c r="AR470" i="14" s="1"/>
  <c r="K470" i="14"/>
  <c r="N470" i="14" s="1"/>
  <c r="P470" i="14" s="1"/>
  <c r="Q470" i="14" s="1"/>
  <c r="AU469" i="14"/>
  <c r="AW469" i="14" s="1"/>
  <c r="AH469" i="14"/>
  <c r="AJ469" i="14" s="1"/>
  <c r="AG469" i="14"/>
  <c r="AT469" i="14" s="1"/>
  <c r="AB469" i="14"/>
  <c r="AO469" i="14" s="1"/>
  <c r="BB469" i="14" s="1"/>
  <c r="U469" i="14"/>
  <c r="W469" i="14" s="1"/>
  <c r="X469" i="14" s="1"/>
  <c r="R469" i="14"/>
  <c r="AE469" i="14" s="1"/>
  <c r="AR469" i="14" s="1"/>
  <c r="K469" i="14"/>
  <c r="N469" i="14" s="1"/>
  <c r="P469" i="14" s="1"/>
  <c r="Q469" i="14" s="1"/>
  <c r="AU468" i="14"/>
  <c r="AW468" i="14" s="1"/>
  <c r="AH468" i="14"/>
  <c r="AJ468" i="14" s="1"/>
  <c r="AG468" i="14"/>
  <c r="AT468" i="14" s="1"/>
  <c r="AB468" i="14"/>
  <c r="AO468" i="14" s="1"/>
  <c r="BB468" i="14" s="1"/>
  <c r="U468" i="14"/>
  <c r="W468" i="14" s="1"/>
  <c r="X468" i="14" s="1"/>
  <c r="R468" i="14"/>
  <c r="AE468" i="14" s="1"/>
  <c r="AR468" i="14" s="1"/>
  <c r="K468" i="14"/>
  <c r="N468" i="14" s="1"/>
  <c r="P468" i="14" s="1"/>
  <c r="Q468" i="14" s="1"/>
  <c r="AU467" i="14"/>
  <c r="AW467" i="14" s="1"/>
  <c r="AH467" i="14"/>
  <c r="AJ467" i="14" s="1"/>
  <c r="AG467" i="14"/>
  <c r="AT467" i="14" s="1"/>
  <c r="AB467" i="14"/>
  <c r="AO467" i="14" s="1"/>
  <c r="BB467" i="14" s="1"/>
  <c r="U467" i="14"/>
  <c r="W467" i="14" s="1"/>
  <c r="X467" i="14" s="1"/>
  <c r="R467" i="14"/>
  <c r="AE467" i="14" s="1"/>
  <c r="AR467" i="14" s="1"/>
  <c r="K467" i="14"/>
  <c r="N467" i="14" s="1"/>
  <c r="P467" i="14" s="1"/>
  <c r="Q467" i="14" s="1"/>
  <c r="AU466" i="14"/>
  <c r="AW466" i="14" s="1"/>
  <c r="AH466" i="14"/>
  <c r="AJ466" i="14" s="1"/>
  <c r="AG466" i="14"/>
  <c r="AT466" i="14" s="1"/>
  <c r="AB466" i="14"/>
  <c r="AO466" i="14" s="1"/>
  <c r="BB466" i="14" s="1"/>
  <c r="U466" i="14"/>
  <c r="W466" i="14" s="1"/>
  <c r="X466" i="14" s="1"/>
  <c r="R466" i="14"/>
  <c r="AE466" i="14" s="1"/>
  <c r="AR466" i="14" s="1"/>
  <c r="K466" i="14"/>
  <c r="N466" i="14" s="1"/>
  <c r="P466" i="14" s="1"/>
  <c r="Q466" i="14" s="1"/>
  <c r="AU465" i="14"/>
  <c r="AW465" i="14" s="1"/>
  <c r="AH465" i="14"/>
  <c r="AJ465" i="14" s="1"/>
  <c r="AG465" i="14"/>
  <c r="AT465" i="14" s="1"/>
  <c r="AB465" i="14"/>
  <c r="AO465" i="14" s="1"/>
  <c r="BB465" i="14" s="1"/>
  <c r="U465" i="14"/>
  <c r="W465" i="14" s="1"/>
  <c r="X465" i="14" s="1"/>
  <c r="Y465" i="14" s="1"/>
  <c r="R465" i="14"/>
  <c r="AE465" i="14" s="1"/>
  <c r="AR465" i="14" s="1"/>
  <c r="K465" i="14"/>
  <c r="N465" i="14" s="1"/>
  <c r="P465" i="14" s="1"/>
  <c r="Q465" i="14" s="1"/>
  <c r="AU464" i="14"/>
  <c r="AW464" i="14" s="1"/>
  <c r="AH464" i="14"/>
  <c r="AJ464" i="14" s="1"/>
  <c r="AG464" i="14"/>
  <c r="AT464" i="14" s="1"/>
  <c r="AB464" i="14"/>
  <c r="AO464" i="14" s="1"/>
  <c r="BB464" i="14" s="1"/>
  <c r="U464" i="14"/>
  <c r="W464" i="14" s="1"/>
  <c r="X464" i="14" s="1"/>
  <c r="R464" i="14"/>
  <c r="AE464" i="14" s="1"/>
  <c r="AR464" i="14" s="1"/>
  <c r="K464" i="14"/>
  <c r="N464" i="14" s="1"/>
  <c r="P464" i="14" s="1"/>
  <c r="Q464" i="14" s="1"/>
  <c r="AU463" i="14"/>
  <c r="AW463" i="14" s="1"/>
  <c r="AH463" i="14"/>
  <c r="AJ463" i="14" s="1"/>
  <c r="AG463" i="14"/>
  <c r="AT463" i="14" s="1"/>
  <c r="AB463" i="14"/>
  <c r="AO463" i="14" s="1"/>
  <c r="BB463" i="14" s="1"/>
  <c r="U463" i="14"/>
  <c r="W463" i="14" s="1"/>
  <c r="X463" i="14" s="1"/>
  <c r="R463" i="14"/>
  <c r="AE463" i="14" s="1"/>
  <c r="AR463" i="14" s="1"/>
  <c r="K463" i="14"/>
  <c r="N463" i="14" s="1"/>
  <c r="P463" i="14" s="1"/>
  <c r="Q463" i="14" s="1"/>
  <c r="AU462" i="14"/>
  <c r="AW462" i="14" s="1"/>
  <c r="AH462" i="14"/>
  <c r="AJ462" i="14" s="1"/>
  <c r="AG462" i="14"/>
  <c r="AT462" i="14" s="1"/>
  <c r="AB462" i="14"/>
  <c r="AO462" i="14" s="1"/>
  <c r="BB462" i="14" s="1"/>
  <c r="U462" i="14"/>
  <c r="W462" i="14" s="1"/>
  <c r="X462" i="14" s="1"/>
  <c r="R462" i="14"/>
  <c r="AE462" i="14" s="1"/>
  <c r="AR462" i="14" s="1"/>
  <c r="K462" i="14"/>
  <c r="N462" i="14" s="1"/>
  <c r="P462" i="14" s="1"/>
  <c r="Q462" i="14" s="1"/>
  <c r="AU461" i="14"/>
  <c r="AW461" i="14" s="1"/>
  <c r="AH461" i="14"/>
  <c r="AJ461" i="14" s="1"/>
  <c r="AG461" i="14"/>
  <c r="AT461" i="14" s="1"/>
  <c r="AB461" i="14"/>
  <c r="AO461" i="14" s="1"/>
  <c r="BB461" i="14" s="1"/>
  <c r="U461" i="14"/>
  <c r="W461" i="14" s="1"/>
  <c r="X461" i="14" s="1"/>
  <c r="R461" i="14"/>
  <c r="AE461" i="14" s="1"/>
  <c r="AR461" i="14" s="1"/>
  <c r="K461" i="14"/>
  <c r="N461" i="14" s="1"/>
  <c r="P461" i="14" s="1"/>
  <c r="Q461" i="14" s="1"/>
  <c r="AU460" i="14"/>
  <c r="AW460" i="14" s="1"/>
  <c r="AH460" i="14"/>
  <c r="AJ460" i="14" s="1"/>
  <c r="AG460" i="14"/>
  <c r="AT460" i="14" s="1"/>
  <c r="AB460" i="14"/>
  <c r="AO460" i="14" s="1"/>
  <c r="BB460" i="14" s="1"/>
  <c r="U460" i="14"/>
  <c r="W460" i="14" s="1"/>
  <c r="X460" i="14" s="1"/>
  <c r="R460" i="14"/>
  <c r="AE460" i="14" s="1"/>
  <c r="AR460" i="14" s="1"/>
  <c r="K460" i="14"/>
  <c r="N460" i="14" s="1"/>
  <c r="P460" i="14" s="1"/>
  <c r="Q460" i="14" s="1"/>
  <c r="AU459" i="14"/>
  <c r="AW459" i="14" s="1"/>
  <c r="AH459" i="14"/>
  <c r="AJ459" i="14" s="1"/>
  <c r="AG459" i="14"/>
  <c r="AT459" i="14" s="1"/>
  <c r="AB459" i="14"/>
  <c r="AO459" i="14" s="1"/>
  <c r="BB459" i="14" s="1"/>
  <c r="U459" i="14"/>
  <c r="W459" i="14" s="1"/>
  <c r="X459" i="14" s="1"/>
  <c r="R459" i="14"/>
  <c r="AE459" i="14" s="1"/>
  <c r="AR459" i="14" s="1"/>
  <c r="K459" i="14"/>
  <c r="N459" i="14" s="1"/>
  <c r="P459" i="14" s="1"/>
  <c r="Q459" i="14" s="1"/>
  <c r="AU458" i="14"/>
  <c r="AW458" i="14" s="1"/>
  <c r="AH458" i="14"/>
  <c r="AJ458" i="14" s="1"/>
  <c r="AG458" i="14"/>
  <c r="AT458" i="14" s="1"/>
  <c r="AB458" i="14"/>
  <c r="AO458" i="14" s="1"/>
  <c r="BB458" i="14" s="1"/>
  <c r="U458" i="14"/>
  <c r="W458" i="14" s="1"/>
  <c r="X458" i="14" s="1"/>
  <c r="R458" i="14"/>
  <c r="AE458" i="14" s="1"/>
  <c r="AR458" i="14" s="1"/>
  <c r="K458" i="14"/>
  <c r="N458" i="14" s="1"/>
  <c r="P458" i="14" s="1"/>
  <c r="Q458" i="14" s="1"/>
  <c r="AU457" i="14"/>
  <c r="AW457" i="14" s="1"/>
  <c r="AH457" i="14"/>
  <c r="AJ457" i="14" s="1"/>
  <c r="AG457" i="14"/>
  <c r="AT457" i="14" s="1"/>
  <c r="AB457" i="14"/>
  <c r="AO457" i="14" s="1"/>
  <c r="BB457" i="14" s="1"/>
  <c r="U457" i="14"/>
  <c r="W457" i="14" s="1"/>
  <c r="X457" i="14" s="1"/>
  <c r="Y457" i="14" s="1"/>
  <c r="R457" i="14"/>
  <c r="AE457" i="14" s="1"/>
  <c r="AR457" i="14" s="1"/>
  <c r="K457" i="14"/>
  <c r="N457" i="14" s="1"/>
  <c r="P457" i="14" s="1"/>
  <c r="Q457" i="14" s="1"/>
  <c r="AU456" i="14"/>
  <c r="AW456" i="14" s="1"/>
  <c r="AH456" i="14"/>
  <c r="AJ456" i="14" s="1"/>
  <c r="AG456" i="14"/>
  <c r="AT456" i="14" s="1"/>
  <c r="AB456" i="14"/>
  <c r="AO456" i="14" s="1"/>
  <c r="BB456" i="14" s="1"/>
  <c r="U456" i="14"/>
  <c r="W456" i="14" s="1"/>
  <c r="X456" i="14" s="1"/>
  <c r="R456" i="14"/>
  <c r="AE456" i="14" s="1"/>
  <c r="AR456" i="14" s="1"/>
  <c r="K456" i="14"/>
  <c r="N456" i="14" s="1"/>
  <c r="P456" i="14" s="1"/>
  <c r="Q456" i="14" s="1"/>
  <c r="AU455" i="14"/>
  <c r="AW455" i="14" s="1"/>
  <c r="AH455" i="14"/>
  <c r="AG455" i="14"/>
  <c r="AB455" i="14"/>
  <c r="AO455" i="14" s="1"/>
  <c r="U455" i="14"/>
  <c r="R455" i="14"/>
  <c r="K455" i="14"/>
  <c r="N455" i="14" s="1"/>
  <c r="S454" i="14"/>
  <c r="AF454" i="14" s="1"/>
  <c r="AS454" i="14" s="1"/>
  <c r="R454" i="14"/>
  <c r="AE454" i="14" s="1"/>
  <c r="AR454" i="14" s="1"/>
  <c r="R452" i="14"/>
  <c r="AE452" i="14" s="1"/>
  <c r="AR452" i="14" s="1"/>
  <c r="AV449" i="14"/>
  <c r="AS449" i="14"/>
  <c r="AI449" i="14"/>
  <c r="AF449" i="14"/>
  <c r="V449" i="14"/>
  <c r="T449" i="14"/>
  <c r="S449" i="14"/>
  <c r="O449" i="14"/>
  <c r="M449" i="14"/>
  <c r="L449" i="14"/>
  <c r="J449" i="14"/>
  <c r="I449" i="14"/>
  <c r="H449" i="14"/>
  <c r="G449" i="14"/>
  <c r="F449" i="14"/>
  <c r="AU448" i="14"/>
  <c r="AW448" i="14" s="1"/>
  <c r="AH448" i="14"/>
  <c r="AJ448" i="14" s="1"/>
  <c r="AG448" i="14"/>
  <c r="AT448" i="14" s="1"/>
  <c r="AB448" i="14"/>
  <c r="AO448" i="14" s="1"/>
  <c r="BB448" i="14" s="1"/>
  <c r="U448" i="14"/>
  <c r="W448" i="14" s="1"/>
  <c r="X448" i="14" s="1"/>
  <c r="R448" i="14"/>
  <c r="AE448" i="14" s="1"/>
  <c r="AR448" i="14" s="1"/>
  <c r="K448" i="14"/>
  <c r="N448" i="14" s="1"/>
  <c r="P448" i="14" s="1"/>
  <c r="Q448" i="14" s="1"/>
  <c r="AU446" i="14"/>
  <c r="AW446" i="14" s="1"/>
  <c r="AH446" i="14"/>
  <c r="AJ446" i="14" s="1"/>
  <c r="AG446" i="14"/>
  <c r="AT446" i="14" s="1"/>
  <c r="AB446" i="14"/>
  <c r="AO446" i="14" s="1"/>
  <c r="BB446" i="14" s="1"/>
  <c r="U446" i="14"/>
  <c r="W446" i="14" s="1"/>
  <c r="X446" i="14" s="1"/>
  <c r="R446" i="14"/>
  <c r="AE446" i="14" s="1"/>
  <c r="AR446" i="14" s="1"/>
  <c r="K446" i="14"/>
  <c r="N446" i="14" s="1"/>
  <c r="P446" i="14" s="1"/>
  <c r="Q446" i="14" s="1"/>
  <c r="AU445" i="14"/>
  <c r="AW445" i="14" s="1"/>
  <c r="AH445" i="14"/>
  <c r="AJ445" i="14" s="1"/>
  <c r="AG445" i="14"/>
  <c r="AT445" i="14" s="1"/>
  <c r="AB445" i="14"/>
  <c r="AO445" i="14" s="1"/>
  <c r="BB445" i="14" s="1"/>
  <c r="U445" i="14"/>
  <c r="W445" i="14" s="1"/>
  <c r="X445" i="14" s="1"/>
  <c r="R445" i="14"/>
  <c r="AE445" i="14" s="1"/>
  <c r="AR445" i="14" s="1"/>
  <c r="K445" i="14"/>
  <c r="N445" i="14" s="1"/>
  <c r="P445" i="14" s="1"/>
  <c r="Q445" i="14" s="1"/>
  <c r="AU444" i="14"/>
  <c r="AW444" i="14" s="1"/>
  <c r="AH444" i="14"/>
  <c r="AJ444" i="14" s="1"/>
  <c r="AG444" i="14"/>
  <c r="AT444" i="14" s="1"/>
  <c r="AB444" i="14"/>
  <c r="AO444" i="14" s="1"/>
  <c r="BB444" i="14" s="1"/>
  <c r="U444" i="14"/>
  <c r="W444" i="14" s="1"/>
  <c r="X444" i="14" s="1"/>
  <c r="R444" i="14"/>
  <c r="AE444" i="14" s="1"/>
  <c r="AR444" i="14" s="1"/>
  <c r="K444" i="14"/>
  <c r="N444" i="14" s="1"/>
  <c r="P444" i="14" s="1"/>
  <c r="Q444" i="14" s="1"/>
  <c r="AU443" i="14"/>
  <c r="AW443" i="14" s="1"/>
  <c r="AH443" i="14"/>
  <c r="AJ443" i="14" s="1"/>
  <c r="AG443" i="14"/>
  <c r="AT443" i="14" s="1"/>
  <c r="AB443" i="14"/>
  <c r="AO443" i="14" s="1"/>
  <c r="BB443" i="14" s="1"/>
  <c r="U443" i="14"/>
  <c r="W443" i="14" s="1"/>
  <c r="X443" i="14" s="1"/>
  <c r="R443" i="14"/>
  <c r="AE443" i="14" s="1"/>
  <c r="AR443" i="14" s="1"/>
  <c r="K443" i="14"/>
  <c r="N443" i="14" s="1"/>
  <c r="P443" i="14" s="1"/>
  <c r="Q443" i="14" s="1"/>
  <c r="AU442" i="14"/>
  <c r="AW442" i="14" s="1"/>
  <c r="AH442" i="14"/>
  <c r="AJ442" i="14" s="1"/>
  <c r="AG442" i="14"/>
  <c r="AT442" i="14" s="1"/>
  <c r="AB442" i="14"/>
  <c r="AO442" i="14" s="1"/>
  <c r="BB442" i="14" s="1"/>
  <c r="U442" i="14"/>
  <c r="W442" i="14" s="1"/>
  <c r="X442" i="14" s="1"/>
  <c r="Y442" i="14" s="1"/>
  <c r="R442" i="14"/>
  <c r="AE442" i="14" s="1"/>
  <c r="AR442" i="14" s="1"/>
  <c r="K442" i="14"/>
  <c r="N442" i="14" s="1"/>
  <c r="P442" i="14" s="1"/>
  <c r="Q442" i="14" s="1"/>
  <c r="AU441" i="14"/>
  <c r="AW441" i="14" s="1"/>
  <c r="AH441" i="14"/>
  <c r="AJ441" i="14" s="1"/>
  <c r="AG441" i="14"/>
  <c r="AT441" i="14" s="1"/>
  <c r="AB441" i="14"/>
  <c r="AO441" i="14" s="1"/>
  <c r="BB441" i="14" s="1"/>
  <c r="U441" i="14"/>
  <c r="W441" i="14" s="1"/>
  <c r="X441" i="14" s="1"/>
  <c r="R441" i="14"/>
  <c r="AE441" i="14" s="1"/>
  <c r="AR441" i="14" s="1"/>
  <c r="K441" i="14"/>
  <c r="N441" i="14" s="1"/>
  <c r="P441" i="14" s="1"/>
  <c r="Q441" i="14" s="1"/>
  <c r="AU440" i="14"/>
  <c r="AW440" i="14" s="1"/>
  <c r="AH440" i="14"/>
  <c r="AJ440" i="14" s="1"/>
  <c r="AG440" i="14"/>
  <c r="AB440" i="14"/>
  <c r="AO440" i="14" s="1"/>
  <c r="BB440" i="14" s="1"/>
  <c r="U440" i="14"/>
  <c r="W440" i="14" s="1"/>
  <c r="X440" i="14" s="1"/>
  <c r="R440" i="14"/>
  <c r="AE440" i="14" s="1"/>
  <c r="AR440" i="14" s="1"/>
  <c r="K440" i="14"/>
  <c r="N440" i="14" s="1"/>
  <c r="P440" i="14" s="1"/>
  <c r="Q440" i="14" s="1"/>
  <c r="AU439" i="14"/>
  <c r="AW439" i="14" s="1"/>
  <c r="AH439" i="14"/>
  <c r="AJ439" i="14" s="1"/>
  <c r="AG439" i="14"/>
  <c r="AT439" i="14" s="1"/>
  <c r="AB439" i="14"/>
  <c r="AO439" i="14" s="1"/>
  <c r="BB439" i="14" s="1"/>
  <c r="U439" i="14"/>
  <c r="W439" i="14" s="1"/>
  <c r="X439" i="14" s="1"/>
  <c r="R439" i="14"/>
  <c r="AE439" i="14" s="1"/>
  <c r="AR439" i="14" s="1"/>
  <c r="K439" i="14"/>
  <c r="N439" i="14" s="1"/>
  <c r="P439" i="14" s="1"/>
  <c r="Q439" i="14" s="1"/>
  <c r="AU438" i="14"/>
  <c r="AW438" i="14" s="1"/>
  <c r="AH438" i="14"/>
  <c r="AJ438" i="14" s="1"/>
  <c r="AG438" i="14"/>
  <c r="AT438" i="14" s="1"/>
  <c r="AB438" i="14"/>
  <c r="AO438" i="14" s="1"/>
  <c r="BB438" i="14" s="1"/>
  <c r="U438" i="14"/>
  <c r="W438" i="14" s="1"/>
  <c r="X438" i="14" s="1"/>
  <c r="R438" i="14"/>
  <c r="AE438" i="14" s="1"/>
  <c r="AR438" i="14" s="1"/>
  <c r="K438" i="14"/>
  <c r="N438" i="14" s="1"/>
  <c r="P438" i="14" s="1"/>
  <c r="Q438" i="14" s="1"/>
  <c r="AU437" i="14"/>
  <c r="AW437" i="14" s="1"/>
  <c r="AH437" i="14"/>
  <c r="AJ437" i="14" s="1"/>
  <c r="AG437" i="14"/>
  <c r="AT437" i="14" s="1"/>
  <c r="AB437" i="14"/>
  <c r="AO437" i="14" s="1"/>
  <c r="BB437" i="14" s="1"/>
  <c r="U437" i="14"/>
  <c r="W437" i="14" s="1"/>
  <c r="X437" i="14" s="1"/>
  <c r="R437" i="14"/>
  <c r="AE437" i="14" s="1"/>
  <c r="AR437" i="14" s="1"/>
  <c r="K437" i="14"/>
  <c r="N437" i="14" s="1"/>
  <c r="P437" i="14" s="1"/>
  <c r="Q437" i="14" s="1"/>
  <c r="AU436" i="14"/>
  <c r="AW436" i="14" s="1"/>
  <c r="AH436" i="14"/>
  <c r="AJ436" i="14" s="1"/>
  <c r="AG436" i="14"/>
  <c r="AT436" i="14" s="1"/>
  <c r="AB436" i="14"/>
  <c r="AO436" i="14" s="1"/>
  <c r="BB436" i="14" s="1"/>
  <c r="U436" i="14"/>
  <c r="W436" i="14" s="1"/>
  <c r="X436" i="14" s="1"/>
  <c r="R436" i="14"/>
  <c r="AE436" i="14" s="1"/>
  <c r="AR436" i="14" s="1"/>
  <c r="K436" i="14"/>
  <c r="N436" i="14" s="1"/>
  <c r="P436" i="14" s="1"/>
  <c r="Q436" i="14" s="1"/>
  <c r="AU435" i="14"/>
  <c r="AW435" i="14" s="1"/>
  <c r="AH435" i="14"/>
  <c r="AJ435" i="14" s="1"/>
  <c r="AG435" i="14"/>
  <c r="AT435" i="14" s="1"/>
  <c r="AB435" i="14"/>
  <c r="AO435" i="14" s="1"/>
  <c r="BB435" i="14" s="1"/>
  <c r="U435" i="14"/>
  <c r="W435" i="14" s="1"/>
  <c r="X435" i="14" s="1"/>
  <c r="R435" i="14"/>
  <c r="AE435" i="14" s="1"/>
  <c r="AR435" i="14" s="1"/>
  <c r="K435" i="14"/>
  <c r="N435" i="14" s="1"/>
  <c r="P435" i="14" s="1"/>
  <c r="Q435" i="14" s="1"/>
  <c r="AU434" i="14"/>
  <c r="AW434" i="14" s="1"/>
  <c r="AH434" i="14"/>
  <c r="AJ434" i="14" s="1"/>
  <c r="AG434" i="14"/>
  <c r="AT434" i="14" s="1"/>
  <c r="AB434" i="14"/>
  <c r="AO434" i="14" s="1"/>
  <c r="BB434" i="14" s="1"/>
  <c r="U434" i="14"/>
  <c r="W434" i="14" s="1"/>
  <c r="X434" i="14" s="1"/>
  <c r="Y434" i="14" s="1"/>
  <c r="R434" i="14"/>
  <c r="AE434" i="14" s="1"/>
  <c r="AR434" i="14" s="1"/>
  <c r="K434" i="14"/>
  <c r="N434" i="14" s="1"/>
  <c r="P434" i="14" s="1"/>
  <c r="Q434" i="14" s="1"/>
  <c r="AU433" i="14"/>
  <c r="AW433" i="14" s="1"/>
  <c r="AH433" i="14"/>
  <c r="AJ433" i="14" s="1"/>
  <c r="AG433" i="14"/>
  <c r="AT433" i="14" s="1"/>
  <c r="AB433" i="14"/>
  <c r="AO433" i="14" s="1"/>
  <c r="BB433" i="14" s="1"/>
  <c r="U433" i="14"/>
  <c r="W433" i="14" s="1"/>
  <c r="X433" i="14" s="1"/>
  <c r="R433" i="14"/>
  <c r="AE433" i="14" s="1"/>
  <c r="AR433" i="14" s="1"/>
  <c r="K433" i="14"/>
  <c r="N433" i="14" s="1"/>
  <c r="P433" i="14" s="1"/>
  <c r="Q433" i="14" s="1"/>
  <c r="AU432" i="14"/>
  <c r="AW432" i="14" s="1"/>
  <c r="AH432" i="14"/>
  <c r="AJ432" i="14" s="1"/>
  <c r="AG432" i="14"/>
  <c r="AB432" i="14"/>
  <c r="AO432" i="14" s="1"/>
  <c r="BB432" i="14" s="1"/>
  <c r="U432" i="14"/>
  <c r="W432" i="14" s="1"/>
  <c r="X432" i="14" s="1"/>
  <c r="R432" i="14"/>
  <c r="AE432" i="14" s="1"/>
  <c r="AR432" i="14" s="1"/>
  <c r="K432" i="14"/>
  <c r="N432" i="14" s="1"/>
  <c r="P432" i="14" s="1"/>
  <c r="Q432" i="14" s="1"/>
  <c r="AU431" i="14"/>
  <c r="AW431" i="14" s="1"/>
  <c r="AH431" i="14"/>
  <c r="AJ431" i="14" s="1"/>
  <c r="AG431" i="14"/>
  <c r="AT431" i="14" s="1"/>
  <c r="AB431" i="14"/>
  <c r="AO431" i="14" s="1"/>
  <c r="BB431" i="14" s="1"/>
  <c r="U431" i="14"/>
  <c r="W431" i="14" s="1"/>
  <c r="X431" i="14" s="1"/>
  <c r="R431" i="14"/>
  <c r="AE431" i="14" s="1"/>
  <c r="AR431" i="14" s="1"/>
  <c r="K431" i="14"/>
  <c r="N431" i="14" s="1"/>
  <c r="P431" i="14" s="1"/>
  <c r="Q431" i="14" s="1"/>
  <c r="AU430" i="14"/>
  <c r="AW430" i="14" s="1"/>
  <c r="AH430" i="14"/>
  <c r="AJ430" i="14" s="1"/>
  <c r="AG430" i="14"/>
  <c r="AT430" i="14" s="1"/>
  <c r="AB430" i="14"/>
  <c r="AO430" i="14" s="1"/>
  <c r="BB430" i="14" s="1"/>
  <c r="U430" i="14"/>
  <c r="W430" i="14" s="1"/>
  <c r="X430" i="14" s="1"/>
  <c r="R430" i="14"/>
  <c r="AE430" i="14" s="1"/>
  <c r="AR430" i="14" s="1"/>
  <c r="K430" i="14"/>
  <c r="N430" i="14" s="1"/>
  <c r="P430" i="14" s="1"/>
  <c r="Q430" i="14" s="1"/>
  <c r="AU429" i="14"/>
  <c r="AW429" i="14" s="1"/>
  <c r="AH429" i="14"/>
  <c r="AJ429" i="14" s="1"/>
  <c r="AG429" i="14"/>
  <c r="AT429" i="14" s="1"/>
  <c r="AB429" i="14"/>
  <c r="AO429" i="14" s="1"/>
  <c r="BB429" i="14" s="1"/>
  <c r="U429" i="14"/>
  <c r="W429" i="14" s="1"/>
  <c r="X429" i="14" s="1"/>
  <c r="Y429" i="14" s="1"/>
  <c r="AA429" i="14" s="1"/>
  <c r="R429" i="14"/>
  <c r="AE429" i="14" s="1"/>
  <c r="AR429" i="14" s="1"/>
  <c r="K429" i="14"/>
  <c r="N429" i="14" s="1"/>
  <c r="P429" i="14" s="1"/>
  <c r="Q429" i="14" s="1"/>
  <c r="AU428" i="14"/>
  <c r="AW428" i="14" s="1"/>
  <c r="AH428" i="14"/>
  <c r="AJ428" i="14" s="1"/>
  <c r="AG428" i="14"/>
  <c r="AT428" i="14" s="1"/>
  <c r="AB428" i="14"/>
  <c r="AO428" i="14" s="1"/>
  <c r="BB428" i="14" s="1"/>
  <c r="U428" i="14"/>
  <c r="W428" i="14" s="1"/>
  <c r="X428" i="14" s="1"/>
  <c r="R428" i="14"/>
  <c r="AE428" i="14" s="1"/>
  <c r="AR428" i="14" s="1"/>
  <c r="K428" i="14"/>
  <c r="N428" i="14" s="1"/>
  <c r="P428" i="14" s="1"/>
  <c r="Q428" i="14" s="1"/>
  <c r="AU427" i="14"/>
  <c r="AW427" i="14" s="1"/>
  <c r="AH427" i="14"/>
  <c r="AJ427" i="14" s="1"/>
  <c r="AG427" i="14"/>
  <c r="AT427" i="14" s="1"/>
  <c r="AB427" i="14"/>
  <c r="AO427" i="14" s="1"/>
  <c r="BB427" i="14" s="1"/>
  <c r="U427" i="14"/>
  <c r="W427" i="14" s="1"/>
  <c r="X427" i="14" s="1"/>
  <c r="R427" i="14"/>
  <c r="AE427" i="14" s="1"/>
  <c r="AR427" i="14" s="1"/>
  <c r="K427" i="14"/>
  <c r="N427" i="14" s="1"/>
  <c r="P427" i="14" s="1"/>
  <c r="Q427" i="14" s="1"/>
  <c r="AU426" i="14"/>
  <c r="AW426" i="14" s="1"/>
  <c r="AH426" i="14"/>
  <c r="AJ426" i="14" s="1"/>
  <c r="AG426" i="14"/>
  <c r="AT426" i="14" s="1"/>
  <c r="AB426" i="14"/>
  <c r="AO426" i="14" s="1"/>
  <c r="BB426" i="14" s="1"/>
  <c r="U426" i="14"/>
  <c r="W426" i="14" s="1"/>
  <c r="X426" i="14" s="1"/>
  <c r="R426" i="14"/>
  <c r="AE426" i="14" s="1"/>
  <c r="AR426" i="14" s="1"/>
  <c r="K426" i="14"/>
  <c r="N426" i="14" s="1"/>
  <c r="P426" i="14" s="1"/>
  <c r="Q426" i="14" s="1"/>
  <c r="AU425" i="14"/>
  <c r="AW425" i="14" s="1"/>
  <c r="AH425" i="14"/>
  <c r="AJ425" i="14" s="1"/>
  <c r="AG425" i="14"/>
  <c r="AT425" i="14" s="1"/>
  <c r="AB425" i="14"/>
  <c r="AO425" i="14" s="1"/>
  <c r="BB425" i="14" s="1"/>
  <c r="U425" i="14"/>
  <c r="W425" i="14" s="1"/>
  <c r="X425" i="14" s="1"/>
  <c r="R425" i="14"/>
  <c r="AE425" i="14" s="1"/>
  <c r="AR425" i="14" s="1"/>
  <c r="K425" i="14"/>
  <c r="N425" i="14" s="1"/>
  <c r="P425" i="14" s="1"/>
  <c r="Q425" i="14" s="1"/>
  <c r="AU424" i="14"/>
  <c r="AW424" i="14" s="1"/>
  <c r="AH424" i="14"/>
  <c r="AJ424" i="14" s="1"/>
  <c r="AG424" i="14"/>
  <c r="AT424" i="14" s="1"/>
  <c r="AB424" i="14"/>
  <c r="AO424" i="14" s="1"/>
  <c r="BB424" i="14" s="1"/>
  <c r="U424" i="14"/>
  <c r="W424" i="14" s="1"/>
  <c r="X424" i="14" s="1"/>
  <c r="R424" i="14"/>
  <c r="AE424" i="14" s="1"/>
  <c r="AR424" i="14" s="1"/>
  <c r="K424" i="14"/>
  <c r="N424" i="14" s="1"/>
  <c r="P424" i="14" s="1"/>
  <c r="Q424" i="14" s="1"/>
  <c r="AU423" i="14"/>
  <c r="AW423" i="14" s="1"/>
  <c r="AH423" i="14"/>
  <c r="AJ423" i="14" s="1"/>
  <c r="AG423" i="14"/>
  <c r="AT423" i="14" s="1"/>
  <c r="AB423" i="14"/>
  <c r="AO423" i="14" s="1"/>
  <c r="BB423" i="14" s="1"/>
  <c r="U423" i="14"/>
  <c r="W423" i="14" s="1"/>
  <c r="X423" i="14" s="1"/>
  <c r="R423" i="14"/>
  <c r="AE423" i="14" s="1"/>
  <c r="AR423" i="14" s="1"/>
  <c r="K423" i="14"/>
  <c r="N423" i="14" s="1"/>
  <c r="P423" i="14" s="1"/>
  <c r="Q423" i="14" s="1"/>
  <c r="AU422" i="14"/>
  <c r="AW422" i="14" s="1"/>
  <c r="AH422" i="14"/>
  <c r="AJ422" i="14" s="1"/>
  <c r="AG422" i="14"/>
  <c r="AT422" i="14" s="1"/>
  <c r="AB422" i="14"/>
  <c r="AO422" i="14" s="1"/>
  <c r="BB422" i="14" s="1"/>
  <c r="U422" i="14"/>
  <c r="W422" i="14" s="1"/>
  <c r="X422" i="14" s="1"/>
  <c r="R422" i="14"/>
  <c r="AE422" i="14" s="1"/>
  <c r="AR422" i="14" s="1"/>
  <c r="K422" i="14"/>
  <c r="N422" i="14" s="1"/>
  <c r="P422" i="14" s="1"/>
  <c r="Q422" i="14" s="1"/>
  <c r="AU421" i="14"/>
  <c r="AW421" i="14" s="1"/>
  <c r="AH421" i="14"/>
  <c r="AJ421" i="14" s="1"/>
  <c r="AG421" i="14"/>
  <c r="AT421" i="14" s="1"/>
  <c r="AB421" i="14"/>
  <c r="AO421" i="14" s="1"/>
  <c r="BB421" i="14" s="1"/>
  <c r="U421" i="14"/>
  <c r="W421" i="14" s="1"/>
  <c r="X421" i="14" s="1"/>
  <c r="R421" i="14"/>
  <c r="AE421" i="14" s="1"/>
  <c r="AR421" i="14" s="1"/>
  <c r="K421" i="14"/>
  <c r="N421" i="14" s="1"/>
  <c r="P421" i="14" s="1"/>
  <c r="Q421" i="14" s="1"/>
  <c r="AU420" i="14"/>
  <c r="AW420" i="14" s="1"/>
  <c r="AH420" i="14"/>
  <c r="AJ420" i="14" s="1"/>
  <c r="AG420" i="14"/>
  <c r="AT420" i="14" s="1"/>
  <c r="AB420" i="14"/>
  <c r="AO420" i="14" s="1"/>
  <c r="BB420" i="14" s="1"/>
  <c r="U420" i="14"/>
  <c r="W420" i="14" s="1"/>
  <c r="X420" i="14" s="1"/>
  <c r="R420" i="14"/>
  <c r="AE420" i="14" s="1"/>
  <c r="AR420" i="14" s="1"/>
  <c r="K420" i="14"/>
  <c r="N420" i="14" s="1"/>
  <c r="P420" i="14" s="1"/>
  <c r="Q420" i="14" s="1"/>
  <c r="AU419" i="14"/>
  <c r="AW419" i="14" s="1"/>
  <c r="AH419" i="14"/>
  <c r="AJ419" i="14" s="1"/>
  <c r="AG419" i="14"/>
  <c r="AT419" i="14" s="1"/>
  <c r="AB419" i="14"/>
  <c r="AO419" i="14" s="1"/>
  <c r="BB419" i="14" s="1"/>
  <c r="U419" i="14"/>
  <c r="W419" i="14" s="1"/>
  <c r="X419" i="14" s="1"/>
  <c r="R419" i="14"/>
  <c r="AE419" i="14" s="1"/>
  <c r="AR419" i="14" s="1"/>
  <c r="K419" i="14"/>
  <c r="N419" i="14" s="1"/>
  <c r="P419" i="14" s="1"/>
  <c r="Q419" i="14" s="1"/>
  <c r="AU418" i="14"/>
  <c r="AW418" i="14" s="1"/>
  <c r="AH418" i="14"/>
  <c r="AJ418" i="14" s="1"/>
  <c r="AG418" i="14"/>
  <c r="AT418" i="14" s="1"/>
  <c r="AB418" i="14"/>
  <c r="AO418" i="14" s="1"/>
  <c r="BB418" i="14" s="1"/>
  <c r="U418" i="14"/>
  <c r="W418" i="14" s="1"/>
  <c r="X418" i="14" s="1"/>
  <c r="R418" i="14"/>
  <c r="AE418" i="14" s="1"/>
  <c r="AR418" i="14" s="1"/>
  <c r="K418" i="14"/>
  <c r="N418" i="14" s="1"/>
  <c r="P418" i="14" s="1"/>
  <c r="Q418" i="14" s="1"/>
  <c r="AU417" i="14"/>
  <c r="AW417" i="14" s="1"/>
  <c r="AH417" i="14"/>
  <c r="AJ417" i="14" s="1"/>
  <c r="AG417" i="14"/>
  <c r="AT417" i="14" s="1"/>
  <c r="AB417" i="14"/>
  <c r="AO417" i="14" s="1"/>
  <c r="BB417" i="14" s="1"/>
  <c r="U417" i="14"/>
  <c r="W417" i="14" s="1"/>
  <c r="X417" i="14" s="1"/>
  <c r="R417" i="14"/>
  <c r="AE417" i="14" s="1"/>
  <c r="AR417" i="14" s="1"/>
  <c r="K417" i="14"/>
  <c r="N417" i="14" s="1"/>
  <c r="P417" i="14" s="1"/>
  <c r="Q417" i="14" s="1"/>
  <c r="AU416" i="14"/>
  <c r="AW416" i="14" s="1"/>
  <c r="AH416" i="14"/>
  <c r="AJ416" i="14" s="1"/>
  <c r="AG416" i="14"/>
  <c r="AT416" i="14" s="1"/>
  <c r="AB416" i="14"/>
  <c r="AO416" i="14" s="1"/>
  <c r="BB416" i="14" s="1"/>
  <c r="U416" i="14"/>
  <c r="W416" i="14" s="1"/>
  <c r="X416" i="14" s="1"/>
  <c r="R416" i="14"/>
  <c r="AE416" i="14" s="1"/>
  <c r="AR416" i="14" s="1"/>
  <c r="K416" i="14"/>
  <c r="N416" i="14" s="1"/>
  <c r="P416" i="14" s="1"/>
  <c r="Q416" i="14" s="1"/>
  <c r="AU415" i="14"/>
  <c r="AW415" i="14" s="1"/>
  <c r="AH415" i="14"/>
  <c r="AJ415" i="14" s="1"/>
  <c r="AG415" i="14"/>
  <c r="AT415" i="14" s="1"/>
  <c r="AB415" i="14"/>
  <c r="AO415" i="14" s="1"/>
  <c r="BB415" i="14" s="1"/>
  <c r="U415" i="14"/>
  <c r="W415" i="14" s="1"/>
  <c r="X415" i="14" s="1"/>
  <c r="R415" i="14"/>
  <c r="AE415" i="14" s="1"/>
  <c r="AR415" i="14" s="1"/>
  <c r="K415" i="14"/>
  <c r="N415" i="14" s="1"/>
  <c r="P415" i="14" s="1"/>
  <c r="Q415" i="14" s="1"/>
  <c r="AU414" i="14"/>
  <c r="AW414" i="14" s="1"/>
  <c r="AH414" i="14"/>
  <c r="AJ414" i="14" s="1"/>
  <c r="AG414" i="14"/>
  <c r="AT414" i="14" s="1"/>
  <c r="AB414" i="14"/>
  <c r="AO414" i="14" s="1"/>
  <c r="BB414" i="14" s="1"/>
  <c r="U414" i="14"/>
  <c r="W414" i="14" s="1"/>
  <c r="X414" i="14" s="1"/>
  <c r="R414" i="14"/>
  <c r="AE414" i="14" s="1"/>
  <c r="AR414" i="14" s="1"/>
  <c r="K414" i="14"/>
  <c r="N414" i="14" s="1"/>
  <c r="P414" i="14" s="1"/>
  <c r="Q414" i="14" s="1"/>
  <c r="AU413" i="14"/>
  <c r="AW413" i="14" s="1"/>
  <c r="AH413" i="14"/>
  <c r="AJ413" i="14" s="1"/>
  <c r="AG413" i="14"/>
  <c r="AT413" i="14" s="1"/>
  <c r="AB413" i="14"/>
  <c r="AO413" i="14" s="1"/>
  <c r="BB413" i="14" s="1"/>
  <c r="U413" i="14"/>
  <c r="W413" i="14" s="1"/>
  <c r="X413" i="14" s="1"/>
  <c r="R413" i="14"/>
  <c r="AE413" i="14" s="1"/>
  <c r="AR413" i="14" s="1"/>
  <c r="K413" i="14"/>
  <c r="N413" i="14" s="1"/>
  <c r="P413" i="14" s="1"/>
  <c r="Q413" i="14" s="1"/>
  <c r="AU412" i="14"/>
  <c r="AW412" i="14" s="1"/>
  <c r="AH412" i="14"/>
  <c r="AJ412" i="14" s="1"/>
  <c r="AG412" i="14"/>
  <c r="AT412" i="14" s="1"/>
  <c r="AB412" i="14"/>
  <c r="AO412" i="14" s="1"/>
  <c r="BB412" i="14" s="1"/>
  <c r="U412" i="14"/>
  <c r="W412" i="14" s="1"/>
  <c r="X412" i="14" s="1"/>
  <c r="R412" i="14"/>
  <c r="AE412" i="14" s="1"/>
  <c r="AR412" i="14" s="1"/>
  <c r="K412" i="14"/>
  <c r="N412" i="14" s="1"/>
  <c r="P412" i="14" s="1"/>
  <c r="Q412" i="14" s="1"/>
  <c r="AU411" i="14"/>
  <c r="AW411" i="14" s="1"/>
  <c r="AH411" i="14"/>
  <c r="AJ411" i="14" s="1"/>
  <c r="AG411" i="14"/>
  <c r="AT411" i="14" s="1"/>
  <c r="AB411" i="14"/>
  <c r="AO411" i="14" s="1"/>
  <c r="BB411" i="14" s="1"/>
  <c r="U411" i="14"/>
  <c r="W411" i="14" s="1"/>
  <c r="X411" i="14" s="1"/>
  <c r="R411" i="14"/>
  <c r="AE411" i="14" s="1"/>
  <c r="AR411" i="14" s="1"/>
  <c r="K411" i="14"/>
  <c r="N411" i="14" s="1"/>
  <c r="P411" i="14" s="1"/>
  <c r="Q411" i="14" s="1"/>
  <c r="AU410" i="14"/>
  <c r="AW410" i="14" s="1"/>
  <c r="AH410" i="14"/>
  <c r="AJ410" i="14" s="1"/>
  <c r="AG410" i="14"/>
  <c r="AT410" i="14" s="1"/>
  <c r="AB410" i="14"/>
  <c r="AO410" i="14" s="1"/>
  <c r="BB410" i="14" s="1"/>
  <c r="U410" i="14"/>
  <c r="W410" i="14" s="1"/>
  <c r="X410" i="14" s="1"/>
  <c r="R410" i="14"/>
  <c r="AE410" i="14" s="1"/>
  <c r="AR410" i="14" s="1"/>
  <c r="K410" i="14"/>
  <c r="N410" i="14" s="1"/>
  <c r="P410" i="14" s="1"/>
  <c r="Q410" i="14" s="1"/>
  <c r="AU409" i="14"/>
  <c r="AW409" i="14" s="1"/>
  <c r="AH409" i="14"/>
  <c r="AJ409" i="14" s="1"/>
  <c r="AG409" i="14"/>
  <c r="AT409" i="14" s="1"/>
  <c r="AB409" i="14"/>
  <c r="AO409" i="14" s="1"/>
  <c r="BB409" i="14" s="1"/>
  <c r="U409" i="14"/>
  <c r="W409" i="14" s="1"/>
  <c r="X409" i="14" s="1"/>
  <c r="R409" i="14"/>
  <c r="AE409" i="14" s="1"/>
  <c r="AR409" i="14" s="1"/>
  <c r="K409" i="14"/>
  <c r="N409" i="14" s="1"/>
  <c r="P409" i="14" s="1"/>
  <c r="Q409" i="14" s="1"/>
  <c r="AU408" i="14"/>
  <c r="AH408" i="14"/>
  <c r="AG408" i="14"/>
  <c r="AB408" i="14"/>
  <c r="AO408" i="14" s="1"/>
  <c r="U408" i="14"/>
  <c r="R408" i="14"/>
  <c r="K408" i="14"/>
  <c r="N408" i="14" s="1"/>
  <c r="S407" i="14"/>
  <c r="AF407" i="14" s="1"/>
  <c r="AS407" i="14" s="1"/>
  <c r="R407" i="14"/>
  <c r="AE407" i="14" s="1"/>
  <c r="AR407" i="14" s="1"/>
  <c r="R405" i="14"/>
  <c r="AE405" i="14" s="1"/>
  <c r="AR405" i="14" s="1"/>
  <c r="AV402" i="14"/>
  <c r="AS402" i="14"/>
  <c r="AI402" i="14"/>
  <c r="AF402" i="14"/>
  <c r="V402" i="14"/>
  <c r="T402" i="14"/>
  <c r="S402" i="14"/>
  <c r="O402" i="14"/>
  <c r="M402" i="14"/>
  <c r="L402" i="14"/>
  <c r="J402" i="14"/>
  <c r="I402" i="14"/>
  <c r="H402" i="14"/>
  <c r="G402" i="14"/>
  <c r="F402" i="14"/>
  <c r="AU401" i="14"/>
  <c r="AW401" i="14" s="1"/>
  <c r="AH401" i="14"/>
  <c r="AJ401" i="14" s="1"/>
  <c r="AG401" i="14"/>
  <c r="AT401" i="14" s="1"/>
  <c r="AB401" i="14"/>
  <c r="AO401" i="14" s="1"/>
  <c r="BB401" i="14" s="1"/>
  <c r="U401" i="14"/>
  <c r="W401" i="14" s="1"/>
  <c r="X401" i="14" s="1"/>
  <c r="R401" i="14"/>
  <c r="AE401" i="14" s="1"/>
  <c r="AR401" i="14" s="1"/>
  <c r="K401" i="14"/>
  <c r="N401" i="14" s="1"/>
  <c r="P401" i="14" s="1"/>
  <c r="Q401" i="14" s="1"/>
  <c r="AU400" i="14"/>
  <c r="AW400" i="14" s="1"/>
  <c r="AH400" i="14"/>
  <c r="AJ400" i="14" s="1"/>
  <c r="AG400" i="14"/>
  <c r="AT400" i="14" s="1"/>
  <c r="AB400" i="14"/>
  <c r="AO400" i="14" s="1"/>
  <c r="BB400" i="14" s="1"/>
  <c r="U400" i="14"/>
  <c r="W400" i="14" s="1"/>
  <c r="X400" i="14" s="1"/>
  <c r="R400" i="14"/>
  <c r="AE400" i="14" s="1"/>
  <c r="AR400" i="14" s="1"/>
  <c r="K400" i="14"/>
  <c r="N400" i="14" s="1"/>
  <c r="P400" i="14" s="1"/>
  <c r="Q400" i="14" s="1"/>
  <c r="AU399" i="14"/>
  <c r="AW399" i="14" s="1"/>
  <c r="AH399" i="14"/>
  <c r="AJ399" i="14" s="1"/>
  <c r="AG399" i="14"/>
  <c r="AT399" i="14" s="1"/>
  <c r="AB399" i="14"/>
  <c r="AO399" i="14" s="1"/>
  <c r="BB399" i="14" s="1"/>
  <c r="U399" i="14"/>
  <c r="W399" i="14" s="1"/>
  <c r="X399" i="14" s="1"/>
  <c r="R399" i="14"/>
  <c r="AE399" i="14" s="1"/>
  <c r="AR399" i="14" s="1"/>
  <c r="K399" i="14"/>
  <c r="N399" i="14" s="1"/>
  <c r="P399" i="14" s="1"/>
  <c r="Q399" i="14" s="1"/>
  <c r="AU398" i="14"/>
  <c r="AW398" i="14" s="1"/>
  <c r="AH398" i="14"/>
  <c r="AJ398" i="14" s="1"/>
  <c r="AG398" i="14"/>
  <c r="AT398" i="14" s="1"/>
  <c r="AB398" i="14"/>
  <c r="AO398" i="14" s="1"/>
  <c r="BB398" i="14" s="1"/>
  <c r="U398" i="14"/>
  <c r="W398" i="14" s="1"/>
  <c r="X398" i="14" s="1"/>
  <c r="R398" i="14"/>
  <c r="AE398" i="14" s="1"/>
  <c r="AR398" i="14" s="1"/>
  <c r="K398" i="14"/>
  <c r="N398" i="14" s="1"/>
  <c r="P398" i="14" s="1"/>
  <c r="Q398" i="14" s="1"/>
  <c r="AU397" i="14"/>
  <c r="AW397" i="14" s="1"/>
  <c r="AH397" i="14"/>
  <c r="AJ397" i="14" s="1"/>
  <c r="AG397" i="14"/>
  <c r="AT397" i="14" s="1"/>
  <c r="AB397" i="14"/>
  <c r="AO397" i="14" s="1"/>
  <c r="BB397" i="14" s="1"/>
  <c r="U397" i="14"/>
  <c r="W397" i="14" s="1"/>
  <c r="X397" i="14" s="1"/>
  <c r="R397" i="14"/>
  <c r="AE397" i="14" s="1"/>
  <c r="AR397" i="14" s="1"/>
  <c r="K397" i="14"/>
  <c r="N397" i="14" s="1"/>
  <c r="P397" i="14" s="1"/>
  <c r="Q397" i="14" s="1"/>
  <c r="AU396" i="14"/>
  <c r="AW396" i="14" s="1"/>
  <c r="AH396" i="14"/>
  <c r="AJ396" i="14" s="1"/>
  <c r="AG396" i="14"/>
  <c r="AT396" i="14" s="1"/>
  <c r="AB396" i="14"/>
  <c r="AO396" i="14" s="1"/>
  <c r="BB396" i="14" s="1"/>
  <c r="U396" i="14"/>
  <c r="W396" i="14" s="1"/>
  <c r="X396" i="14" s="1"/>
  <c r="R396" i="14"/>
  <c r="AE396" i="14" s="1"/>
  <c r="AR396" i="14" s="1"/>
  <c r="K396" i="14"/>
  <c r="N396" i="14" s="1"/>
  <c r="P396" i="14" s="1"/>
  <c r="Q396" i="14" s="1"/>
  <c r="AU395" i="14"/>
  <c r="AW395" i="14" s="1"/>
  <c r="AH395" i="14"/>
  <c r="AJ395" i="14" s="1"/>
  <c r="AG395" i="14"/>
  <c r="AT395" i="14" s="1"/>
  <c r="AB395" i="14"/>
  <c r="AO395" i="14" s="1"/>
  <c r="BB395" i="14" s="1"/>
  <c r="U395" i="14"/>
  <c r="W395" i="14" s="1"/>
  <c r="X395" i="14" s="1"/>
  <c r="R395" i="14"/>
  <c r="AE395" i="14" s="1"/>
  <c r="AR395" i="14" s="1"/>
  <c r="K395" i="14"/>
  <c r="N395" i="14" s="1"/>
  <c r="P395" i="14" s="1"/>
  <c r="Q395" i="14" s="1"/>
  <c r="AU394" i="14"/>
  <c r="AW394" i="14" s="1"/>
  <c r="AH394" i="14"/>
  <c r="AJ394" i="14" s="1"/>
  <c r="AG394" i="14"/>
  <c r="AT394" i="14" s="1"/>
  <c r="AB394" i="14"/>
  <c r="AO394" i="14" s="1"/>
  <c r="BB394" i="14" s="1"/>
  <c r="U394" i="14"/>
  <c r="W394" i="14" s="1"/>
  <c r="X394" i="14" s="1"/>
  <c r="R394" i="14"/>
  <c r="AE394" i="14" s="1"/>
  <c r="AR394" i="14" s="1"/>
  <c r="K394" i="14"/>
  <c r="N394" i="14" s="1"/>
  <c r="P394" i="14" s="1"/>
  <c r="Q394" i="14" s="1"/>
  <c r="AU393" i="14"/>
  <c r="AW393" i="14" s="1"/>
  <c r="AH393" i="14"/>
  <c r="AJ393" i="14" s="1"/>
  <c r="AG393" i="14"/>
  <c r="AT393" i="14" s="1"/>
  <c r="AB393" i="14"/>
  <c r="AO393" i="14" s="1"/>
  <c r="BB393" i="14" s="1"/>
  <c r="U393" i="14"/>
  <c r="W393" i="14" s="1"/>
  <c r="X393" i="14" s="1"/>
  <c r="Y393" i="14" s="1"/>
  <c r="AA393" i="14" s="1"/>
  <c r="R393" i="14"/>
  <c r="AE393" i="14" s="1"/>
  <c r="AR393" i="14" s="1"/>
  <c r="K393" i="14"/>
  <c r="N393" i="14" s="1"/>
  <c r="P393" i="14" s="1"/>
  <c r="Q393" i="14" s="1"/>
  <c r="AU392" i="14"/>
  <c r="AW392" i="14" s="1"/>
  <c r="AH392" i="14"/>
  <c r="AJ392" i="14" s="1"/>
  <c r="AG392" i="14"/>
  <c r="AT392" i="14" s="1"/>
  <c r="AB392" i="14"/>
  <c r="AO392" i="14" s="1"/>
  <c r="BB392" i="14" s="1"/>
  <c r="U392" i="14"/>
  <c r="W392" i="14" s="1"/>
  <c r="X392" i="14" s="1"/>
  <c r="R392" i="14"/>
  <c r="AE392" i="14" s="1"/>
  <c r="AR392" i="14" s="1"/>
  <c r="K392" i="14"/>
  <c r="N392" i="14" s="1"/>
  <c r="P392" i="14" s="1"/>
  <c r="Q392" i="14" s="1"/>
  <c r="AU391" i="14"/>
  <c r="AW391" i="14" s="1"/>
  <c r="AH391" i="14"/>
  <c r="AJ391" i="14" s="1"/>
  <c r="AG391" i="14"/>
  <c r="AT391" i="14" s="1"/>
  <c r="AB391" i="14"/>
  <c r="AO391" i="14" s="1"/>
  <c r="BB391" i="14" s="1"/>
  <c r="U391" i="14"/>
  <c r="R391" i="14"/>
  <c r="AE391" i="14" s="1"/>
  <c r="AR391" i="14" s="1"/>
  <c r="K391" i="14"/>
  <c r="N391" i="14" s="1"/>
  <c r="P391" i="14" s="1"/>
  <c r="Q391" i="14" s="1"/>
  <c r="AU390" i="14"/>
  <c r="AH390" i="14"/>
  <c r="AJ390" i="14" s="1"/>
  <c r="AG390" i="14"/>
  <c r="AB390" i="14"/>
  <c r="W390" i="14"/>
  <c r="R390" i="14"/>
  <c r="K390" i="14"/>
  <c r="S389" i="14"/>
  <c r="AF389" i="14" s="1"/>
  <c r="AS389" i="14" s="1"/>
  <c r="R389" i="14"/>
  <c r="AE389" i="14" s="1"/>
  <c r="AR389" i="14" s="1"/>
  <c r="R387" i="14"/>
  <c r="AE387" i="14" s="1"/>
  <c r="AR387" i="14" s="1"/>
  <c r="AV384" i="14"/>
  <c r="AS384" i="14"/>
  <c r="AI384" i="14"/>
  <c r="AF384" i="14"/>
  <c r="V384" i="14"/>
  <c r="T384" i="14"/>
  <c r="S384" i="14"/>
  <c r="O384" i="14"/>
  <c r="M384" i="14"/>
  <c r="L384" i="14"/>
  <c r="J384" i="14"/>
  <c r="I384" i="14"/>
  <c r="H384" i="14"/>
  <c r="G384" i="14"/>
  <c r="F384" i="14"/>
  <c r="AU383" i="14"/>
  <c r="AW383" i="14" s="1"/>
  <c r="AH383" i="14"/>
  <c r="AJ383" i="14" s="1"/>
  <c r="AG383" i="14"/>
  <c r="AT383" i="14" s="1"/>
  <c r="AB383" i="14"/>
  <c r="AO383" i="14" s="1"/>
  <c r="BB383" i="14" s="1"/>
  <c r="U383" i="14"/>
  <c r="W383" i="14" s="1"/>
  <c r="X383" i="14" s="1"/>
  <c r="R383" i="14"/>
  <c r="AE383" i="14" s="1"/>
  <c r="AR383" i="14" s="1"/>
  <c r="K383" i="14"/>
  <c r="N383" i="14" s="1"/>
  <c r="P383" i="14" s="1"/>
  <c r="Q383" i="14" s="1"/>
  <c r="AU381" i="14"/>
  <c r="AW381" i="14" s="1"/>
  <c r="AH381" i="14"/>
  <c r="AJ381" i="14" s="1"/>
  <c r="AG381" i="14"/>
  <c r="AT381" i="14" s="1"/>
  <c r="AB381" i="14"/>
  <c r="AO381" i="14" s="1"/>
  <c r="BB381" i="14" s="1"/>
  <c r="U381" i="14"/>
  <c r="W381" i="14" s="1"/>
  <c r="X381" i="14" s="1"/>
  <c r="Y381" i="14" s="1"/>
  <c r="R381" i="14"/>
  <c r="AE381" i="14" s="1"/>
  <c r="AR381" i="14" s="1"/>
  <c r="K381" i="14"/>
  <c r="N381" i="14" s="1"/>
  <c r="P381" i="14" s="1"/>
  <c r="Q381" i="14" s="1"/>
  <c r="AU380" i="14"/>
  <c r="AW380" i="14" s="1"/>
  <c r="AH380" i="14"/>
  <c r="AJ380" i="14" s="1"/>
  <c r="AG380" i="14"/>
  <c r="AT380" i="14" s="1"/>
  <c r="AB380" i="14"/>
  <c r="AO380" i="14" s="1"/>
  <c r="BB380" i="14" s="1"/>
  <c r="U380" i="14"/>
  <c r="W380" i="14" s="1"/>
  <c r="X380" i="14" s="1"/>
  <c r="R380" i="14"/>
  <c r="AE380" i="14" s="1"/>
  <c r="AR380" i="14" s="1"/>
  <c r="K380" i="14"/>
  <c r="N380" i="14" s="1"/>
  <c r="P380" i="14" s="1"/>
  <c r="Q380" i="14" s="1"/>
  <c r="AU379" i="14"/>
  <c r="AW379" i="14" s="1"/>
  <c r="AH379" i="14"/>
  <c r="AJ379" i="14" s="1"/>
  <c r="AG379" i="14"/>
  <c r="AT379" i="14" s="1"/>
  <c r="AB379" i="14"/>
  <c r="AO379" i="14" s="1"/>
  <c r="BB379" i="14" s="1"/>
  <c r="U379" i="14"/>
  <c r="W379" i="14" s="1"/>
  <c r="X379" i="14" s="1"/>
  <c r="R379" i="14"/>
  <c r="AE379" i="14" s="1"/>
  <c r="AR379" i="14" s="1"/>
  <c r="K379" i="14"/>
  <c r="N379" i="14" s="1"/>
  <c r="P379" i="14" s="1"/>
  <c r="Q379" i="14" s="1"/>
  <c r="AU378" i="14"/>
  <c r="AW378" i="14" s="1"/>
  <c r="AH378" i="14"/>
  <c r="AJ378" i="14" s="1"/>
  <c r="AG378" i="14"/>
  <c r="AT378" i="14" s="1"/>
  <c r="AB378" i="14"/>
  <c r="AO378" i="14" s="1"/>
  <c r="BB378" i="14" s="1"/>
  <c r="U378" i="14"/>
  <c r="W378" i="14" s="1"/>
  <c r="X378" i="14" s="1"/>
  <c r="R378" i="14"/>
  <c r="AE378" i="14" s="1"/>
  <c r="AR378" i="14" s="1"/>
  <c r="K378" i="14"/>
  <c r="N378" i="14" s="1"/>
  <c r="P378" i="14" s="1"/>
  <c r="Q378" i="14" s="1"/>
  <c r="AU377" i="14"/>
  <c r="AW377" i="14" s="1"/>
  <c r="AH377" i="14"/>
  <c r="AJ377" i="14" s="1"/>
  <c r="AG377" i="14"/>
  <c r="AT377" i="14" s="1"/>
  <c r="AB377" i="14"/>
  <c r="AO377" i="14" s="1"/>
  <c r="BB377" i="14" s="1"/>
  <c r="U377" i="14"/>
  <c r="W377" i="14" s="1"/>
  <c r="X377" i="14" s="1"/>
  <c r="R377" i="14"/>
  <c r="AE377" i="14" s="1"/>
  <c r="AR377" i="14" s="1"/>
  <c r="K377" i="14"/>
  <c r="N377" i="14" s="1"/>
  <c r="P377" i="14" s="1"/>
  <c r="Q377" i="14" s="1"/>
  <c r="AU376" i="14"/>
  <c r="AW376" i="14" s="1"/>
  <c r="AH376" i="14"/>
  <c r="AJ376" i="14" s="1"/>
  <c r="AG376" i="14"/>
  <c r="AT376" i="14" s="1"/>
  <c r="AB376" i="14"/>
  <c r="AO376" i="14" s="1"/>
  <c r="BB376" i="14" s="1"/>
  <c r="U376" i="14"/>
  <c r="W376" i="14" s="1"/>
  <c r="X376" i="14" s="1"/>
  <c r="R376" i="14"/>
  <c r="AE376" i="14" s="1"/>
  <c r="AR376" i="14" s="1"/>
  <c r="K376" i="14"/>
  <c r="N376" i="14" s="1"/>
  <c r="P376" i="14" s="1"/>
  <c r="Q376" i="14" s="1"/>
  <c r="AU375" i="14"/>
  <c r="AW375" i="14" s="1"/>
  <c r="AH375" i="14"/>
  <c r="AJ375" i="14" s="1"/>
  <c r="AG375" i="14"/>
  <c r="AT375" i="14" s="1"/>
  <c r="AB375" i="14"/>
  <c r="AO375" i="14" s="1"/>
  <c r="BB375" i="14" s="1"/>
  <c r="U375" i="14"/>
  <c r="W375" i="14" s="1"/>
  <c r="X375" i="14" s="1"/>
  <c r="R375" i="14"/>
  <c r="AE375" i="14" s="1"/>
  <c r="AR375" i="14" s="1"/>
  <c r="K375" i="14"/>
  <c r="N375" i="14" s="1"/>
  <c r="P375" i="14" s="1"/>
  <c r="Q375" i="14" s="1"/>
  <c r="AU374" i="14"/>
  <c r="AW374" i="14" s="1"/>
  <c r="AH374" i="14"/>
  <c r="AJ374" i="14" s="1"/>
  <c r="AG374" i="14"/>
  <c r="AT374" i="14" s="1"/>
  <c r="AB374" i="14"/>
  <c r="AO374" i="14" s="1"/>
  <c r="BB374" i="14" s="1"/>
  <c r="U374" i="14"/>
  <c r="W374" i="14" s="1"/>
  <c r="X374" i="14" s="1"/>
  <c r="R374" i="14"/>
  <c r="AE374" i="14" s="1"/>
  <c r="AR374" i="14" s="1"/>
  <c r="K374" i="14"/>
  <c r="N374" i="14" s="1"/>
  <c r="P374" i="14" s="1"/>
  <c r="Q374" i="14" s="1"/>
  <c r="AU373" i="14"/>
  <c r="AW373" i="14" s="1"/>
  <c r="AH373" i="14"/>
  <c r="AJ373" i="14" s="1"/>
  <c r="AG373" i="14"/>
  <c r="AT373" i="14" s="1"/>
  <c r="AB373" i="14"/>
  <c r="AO373" i="14" s="1"/>
  <c r="BB373" i="14" s="1"/>
  <c r="U373" i="14"/>
  <c r="W373" i="14" s="1"/>
  <c r="X373" i="14" s="1"/>
  <c r="R373" i="14"/>
  <c r="AE373" i="14" s="1"/>
  <c r="AR373" i="14" s="1"/>
  <c r="K373" i="14"/>
  <c r="N373" i="14" s="1"/>
  <c r="P373" i="14" s="1"/>
  <c r="Q373" i="14" s="1"/>
  <c r="AU372" i="14"/>
  <c r="AW372" i="14" s="1"/>
  <c r="AH372" i="14"/>
  <c r="AJ372" i="14" s="1"/>
  <c r="AG372" i="14"/>
  <c r="AT372" i="14" s="1"/>
  <c r="AB372" i="14"/>
  <c r="AO372" i="14" s="1"/>
  <c r="BB372" i="14" s="1"/>
  <c r="U372" i="14"/>
  <c r="W372" i="14" s="1"/>
  <c r="X372" i="14" s="1"/>
  <c r="R372" i="14"/>
  <c r="AE372" i="14" s="1"/>
  <c r="AR372" i="14" s="1"/>
  <c r="K372" i="14"/>
  <c r="N372" i="14" s="1"/>
  <c r="P372" i="14" s="1"/>
  <c r="Q372" i="14" s="1"/>
  <c r="AU371" i="14"/>
  <c r="AW371" i="14" s="1"/>
  <c r="AH371" i="14"/>
  <c r="AJ371" i="14" s="1"/>
  <c r="AG371" i="14"/>
  <c r="AT371" i="14" s="1"/>
  <c r="AB371" i="14"/>
  <c r="AO371" i="14" s="1"/>
  <c r="BB371" i="14" s="1"/>
  <c r="U371" i="14"/>
  <c r="W371" i="14" s="1"/>
  <c r="X371" i="14" s="1"/>
  <c r="R371" i="14"/>
  <c r="AE371" i="14" s="1"/>
  <c r="AR371" i="14" s="1"/>
  <c r="K371" i="14"/>
  <c r="N371" i="14" s="1"/>
  <c r="P371" i="14" s="1"/>
  <c r="Q371" i="14" s="1"/>
  <c r="AU370" i="14"/>
  <c r="AW370" i="14" s="1"/>
  <c r="AH370" i="14"/>
  <c r="AJ370" i="14" s="1"/>
  <c r="AG370" i="14"/>
  <c r="AT370" i="14" s="1"/>
  <c r="AB370" i="14"/>
  <c r="AO370" i="14" s="1"/>
  <c r="BB370" i="14" s="1"/>
  <c r="U370" i="14"/>
  <c r="W370" i="14" s="1"/>
  <c r="R370" i="14"/>
  <c r="AE370" i="14" s="1"/>
  <c r="AR370" i="14" s="1"/>
  <c r="K370" i="14"/>
  <c r="N370" i="14" s="1"/>
  <c r="P370" i="14" s="1"/>
  <c r="Q370" i="14" s="1"/>
  <c r="AU369" i="14"/>
  <c r="AW369" i="14" s="1"/>
  <c r="AH369" i="14"/>
  <c r="AJ369" i="14" s="1"/>
  <c r="AG369" i="14"/>
  <c r="AT369" i="14" s="1"/>
  <c r="AB369" i="14"/>
  <c r="AO369" i="14" s="1"/>
  <c r="BB369" i="14" s="1"/>
  <c r="U369" i="14"/>
  <c r="W369" i="14" s="1"/>
  <c r="X369" i="14" s="1"/>
  <c r="R369" i="14"/>
  <c r="AE369" i="14" s="1"/>
  <c r="AR369" i="14" s="1"/>
  <c r="K369" i="14"/>
  <c r="N369" i="14" s="1"/>
  <c r="P369" i="14" s="1"/>
  <c r="Q369" i="14" s="1"/>
  <c r="AU368" i="14"/>
  <c r="AH368" i="14"/>
  <c r="AG368" i="14"/>
  <c r="AB368" i="14"/>
  <c r="U368" i="14"/>
  <c r="W368" i="14" s="1"/>
  <c r="X368" i="14" s="1"/>
  <c r="R368" i="14"/>
  <c r="K368" i="14"/>
  <c r="S367" i="14"/>
  <c r="AF367" i="14" s="1"/>
  <c r="AS367" i="14" s="1"/>
  <c r="R367" i="14"/>
  <c r="AE367" i="14" s="1"/>
  <c r="AR367" i="14" s="1"/>
  <c r="R365" i="14"/>
  <c r="AE365" i="14" s="1"/>
  <c r="AR365" i="14" s="1"/>
  <c r="AV363" i="14"/>
  <c r="AS363" i="14"/>
  <c r="AI363" i="14"/>
  <c r="AF363" i="14"/>
  <c r="V363" i="14"/>
  <c r="T363" i="14"/>
  <c r="S363" i="14"/>
  <c r="O363" i="14"/>
  <c r="M363" i="14"/>
  <c r="L363" i="14"/>
  <c r="J363" i="14"/>
  <c r="I363" i="14"/>
  <c r="H363" i="14"/>
  <c r="G363" i="14"/>
  <c r="F363" i="14"/>
  <c r="AU362" i="14"/>
  <c r="AW362" i="14" s="1"/>
  <c r="AH362" i="14"/>
  <c r="AJ362" i="14" s="1"/>
  <c r="AG362" i="14"/>
  <c r="AT362" i="14" s="1"/>
  <c r="AB362" i="14"/>
  <c r="AO362" i="14" s="1"/>
  <c r="BB362" i="14" s="1"/>
  <c r="U362" i="14"/>
  <c r="W362" i="14" s="1"/>
  <c r="X362" i="14" s="1"/>
  <c r="R362" i="14"/>
  <c r="AE362" i="14" s="1"/>
  <c r="AR362" i="14" s="1"/>
  <c r="K362" i="14"/>
  <c r="N362" i="14" s="1"/>
  <c r="P362" i="14" s="1"/>
  <c r="Q362" i="14" s="1"/>
  <c r="AU361" i="14"/>
  <c r="AW361" i="14" s="1"/>
  <c r="AH361" i="14"/>
  <c r="AJ361" i="14" s="1"/>
  <c r="AG361" i="14"/>
  <c r="AT361" i="14" s="1"/>
  <c r="AB361" i="14"/>
  <c r="AO361" i="14" s="1"/>
  <c r="BB361" i="14" s="1"/>
  <c r="U361" i="14"/>
  <c r="W361" i="14" s="1"/>
  <c r="X361" i="14" s="1"/>
  <c r="R361" i="14"/>
  <c r="AE361" i="14" s="1"/>
  <c r="AR361" i="14" s="1"/>
  <c r="K361" i="14"/>
  <c r="N361" i="14" s="1"/>
  <c r="P361" i="14" s="1"/>
  <c r="Q361" i="14" s="1"/>
  <c r="AU360" i="14"/>
  <c r="AW360" i="14" s="1"/>
  <c r="AH360" i="14"/>
  <c r="AJ360" i="14" s="1"/>
  <c r="AG360" i="14"/>
  <c r="AT360" i="14" s="1"/>
  <c r="AB360" i="14"/>
  <c r="AO360" i="14" s="1"/>
  <c r="BB360" i="14" s="1"/>
  <c r="U360" i="14"/>
  <c r="W360" i="14" s="1"/>
  <c r="X360" i="14" s="1"/>
  <c r="R360" i="14"/>
  <c r="AE360" i="14" s="1"/>
  <c r="AR360" i="14" s="1"/>
  <c r="K360" i="14"/>
  <c r="N360" i="14" s="1"/>
  <c r="P360" i="14" s="1"/>
  <c r="Q360" i="14" s="1"/>
  <c r="AU359" i="14"/>
  <c r="AW359" i="14" s="1"/>
  <c r="AH359" i="14"/>
  <c r="AJ359" i="14" s="1"/>
  <c r="AG359" i="14"/>
  <c r="AT359" i="14" s="1"/>
  <c r="AB359" i="14"/>
  <c r="AO359" i="14" s="1"/>
  <c r="BB359" i="14" s="1"/>
  <c r="U359" i="14"/>
  <c r="W359" i="14" s="1"/>
  <c r="X359" i="14" s="1"/>
  <c r="R359" i="14"/>
  <c r="AE359" i="14" s="1"/>
  <c r="AR359" i="14" s="1"/>
  <c r="K359" i="14"/>
  <c r="N359" i="14" s="1"/>
  <c r="P359" i="14" s="1"/>
  <c r="Q359" i="14" s="1"/>
  <c r="AU358" i="14"/>
  <c r="AW358" i="14" s="1"/>
  <c r="AH358" i="14"/>
  <c r="AJ358" i="14" s="1"/>
  <c r="AG358" i="14"/>
  <c r="AT358" i="14" s="1"/>
  <c r="AB358" i="14"/>
  <c r="AO358" i="14" s="1"/>
  <c r="BB358" i="14" s="1"/>
  <c r="U358" i="14"/>
  <c r="W358" i="14" s="1"/>
  <c r="X358" i="14" s="1"/>
  <c r="R358" i="14"/>
  <c r="AE358" i="14" s="1"/>
  <c r="AR358" i="14" s="1"/>
  <c r="K358" i="14"/>
  <c r="N358" i="14" s="1"/>
  <c r="P358" i="14" s="1"/>
  <c r="Q358" i="14" s="1"/>
  <c r="AU357" i="14"/>
  <c r="AW357" i="14" s="1"/>
  <c r="AH357" i="14"/>
  <c r="AJ357" i="14" s="1"/>
  <c r="AG357" i="14"/>
  <c r="AT357" i="14" s="1"/>
  <c r="AB357" i="14"/>
  <c r="AO357" i="14" s="1"/>
  <c r="BB357" i="14" s="1"/>
  <c r="U357" i="14"/>
  <c r="W357" i="14" s="1"/>
  <c r="X357" i="14" s="1"/>
  <c r="R357" i="14"/>
  <c r="AE357" i="14" s="1"/>
  <c r="AR357" i="14" s="1"/>
  <c r="K357" i="14"/>
  <c r="N357" i="14" s="1"/>
  <c r="P357" i="14" s="1"/>
  <c r="Q357" i="14" s="1"/>
  <c r="AU356" i="14"/>
  <c r="AW356" i="14" s="1"/>
  <c r="AH356" i="14"/>
  <c r="AJ356" i="14" s="1"/>
  <c r="AG356" i="14"/>
  <c r="AT356" i="14" s="1"/>
  <c r="AB356" i="14"/>
  <c r="AO356" i="14" s="1"/>
  <c r="BB356" i="14" s="1"/>
  <c r="U356" i="14"/>
  <c r="W356" i="14" s="1"/>
  <c r="X356" i="14" s="1"/>
  <c r="R356" i="14"/>
  <c r="AE356" i="14" s="1"/>
  <c r="AR356" i="14" s="1"/>
  <c r="K356" i="14"/>
  <c r="N356" i="14" s="1"/>
  <c r="P356" i="14" s="1"/>
  <c r="Q356" i="14" s="1"/>
  <c r="AU355" i="14"/>
  <c r="AW355" i="14" s="1"/>
  <c r="AH355" i="14"/>
  <c r="AJ355" i="14" s="1"/>
  <c r="AG355" i="14"/>
  <c r="AT355" i="14" s="1"/>
  <c r="AB355" i="14"/>
  <c r="AO355" i="14" s="1"/>
  <c r="BB355" i="14" s="1"/>
  <c r="U355" i="14"/>
  <c r="W355" i="14" s="1"/>
  <c r="X355" i="14" s="1"/>
  <c r="R355" i="14"/>
  <c r="AE355" i="14" s="1"/>
  <c r="AR355" i="14" s="1"/>
  <c r="K355" i="14"/>
  <c r="N355" i="14" s="1"/>
  <c r="P355" i="14" s="1"/>
  <c r="Q355" i="14" s="1"/>
  <c r="AU354" i="14"/>
  <c r="AW354" i="14" s="1"/>
  <c r="AH354" i="14"/>
  <c r="AJ354" i="14" s="1"/>
  <c r="AG354" i="14"/>
  <c r="AT354" i="14" s="1"/>
  <c r="AB354" i="14"/>
  <c r="AO354" i="14" s="1"/>
  <c r="BB354" i="14" s="1"/>
  <c r="U354" i="14"/>
  <c r="W354" i="14" s="1"/>
  <c r="X354" i="14" s="1"/>
  <c r="R354" i="14"/>
  <c r="AE354" i="14" s="1"/>
  <c r="AR354" i="14" s="1"/>
  <c r="K354" i="14"/>
  <c r="N354" i="14" s="1"/>
  <c r="P354" i="14" s="1"/>
  <c r="Q354" i="14" s="1"/>
  <c r="AU353" i="14"/>
  <c r="AW353" i="14" s="1"/>
  <c r="AH353" i="14"/>
  <c r="AJ353" i="14" s="1"/>
  <c r="AG353" i="14"/>
  <c r="AT353" i="14" s="1"/>
  <c r="AB353" i="14"/>
  <c r="AO353" i="14" s="1"/>
  <c r="BB353" i="14" s="1"/>
  <c r="U353" i="14"/>
  <c r="W353" i="14" s="1"/>
  <c r="X353" i="14" s="1"/>
  <c r="R353" i="14"/>
  <c r="AE353" i="14" s="1"/>
  <c r="AR353" i="14" s="1"/>
  <c r="K353" i="14"/>
  <c r="N353" i="14" s="1"/>
  <c r="P353" i="14" s="1"/>
  <c r="Q353" i="14" s="1"/>
  <c r="AU352" i="14"/>
  <c r="AW352" i="14" s="1"/>
  <c r="AH352" i="14"/>
  <c r="AJ352" i="14" s="1"/>
  <c r="AG352" i="14"/>
  <c r="AT352" i="14" s="1"/>
  <c r="AB352" i="14"/>
  <c r="AO352" i="14" s="1"/>
  <c r="BB352" i="14" s="1"/>
  <c r="U352" i="14"/>
  <c r="W352" i="14" s="1"/>
  <c r="X352" i="14" s="1"/>
  <c r="R352" i="14"/>
  <c r="AE352" i="14" s="1"/>
  <c r="AR352" i="14" s="1"/>
  <c r="K352" i="14"/>
  <c r="N352" i="14" s="1"/>
  <c r="P352" i="14" s="1"/>
  <c r="Q352" i="14" s="1"/>
  <c r="AU351" i="14"/>
  <c r="AW351" i="14" s="1"/>
  <c r="AH351" i="14"/>
  <c r="AG351" i="14"/>
  <c r="AB351" i="14"/>
  <c r="U351" i="14"/>
  <c r="W351" i="14" s="1"/>
  <c r="X351" i="14" s="1"/>
  <c r="R351" i="14"/>
  <c r="AE351" i="14" s="1"/>
  <c r="K351" i="14"/>
  <c r="N351" i="14" s="1"/>
  <c r="P351" i="14" s="1"/>
  <c r="S350" i="14"/>
  <c r="AF350" i="14" s="1"/>
  <c r="AS350" i="14" s="1"/>
  <c r="R350" i="14"/>
  <c r="AE350" i="14" s="1"/>
  <c r="AR350" i="14" s="1"/>
  <c r="R348" i="14"/>
  <c r="AE348" i="14" s="1"/>
  <c r="AR348" i="14" s="1"/>
  <c r="AV191" i="14"/>
  <c r="AS191" i="14"/>
  <c r="AI191" i="14"/>
  <c r="AF191" i="14"/>
  <c r="V191" i="14"/>
  <c r="T191" i="14"/>
  <c r="S191" i="14"/>
  <c r="O191" i="14"/>
  <c r="M191" i="14"/>
  <c r="L191" i="14"/>
  <c r="J191" i="14"/>
  <c r="I191" i="14"/>
  <c r="H191" i="14"/>
  <c r="G191" i="14"/>
  <c r="F191" i="14"/>
  <c r="AU190" i="14"/>
  <c r="AW190" i="14" s="1"/>
  <c r="AH190" i="14"/>
  <c r="AJ190" i="14" s="1"/>
  <c r="AG190" i="14"/>
  <c r="AT190" i="14" s="1"/>
  <c r="AB190" i="14"/>
  <c r="AO190" i="14" s="1"/>
  <c r="BB190" i="14" s="1"/>
  <c r="U190" i="14"/>
  <c r="W190" i="14" s="1"/>
  <c r="X190" i="14" s="1"/>
  <c r="R190" i="14"/>
  <c r="AE190" i="14" s="1"/>
  <c r="AR190" i="14" s="1"/>
  <c r="K190" i="14"/>
  <c r="N190" i="14" s="1"/>
  <c r="P190" i="14" s="1"/>
  <c r="Q190" i="14" s="1"/>
  <c r="AU189" i="14"/>
  <c r="AW189" i="14" s="1"/>
  <c r="AH189" i="14"/>
  <c r="AJ189" i="14" s="1"/>
  <c r="AG189" i="14"/>
  <c r="AT189" i="14" s="1"/>
  <c r="AB189" i="14"/>
  <c r="AO189" i="14" s="1"/>
  <c r="BB189" i="14" s="1"/>
  <c r="U189" i="14"/>
  <c r="W189" i="14" s="1"/>
  <c r="X189" i="14" s="1"/>
  <c r="Y189" i="14" s="1"/>
  <c r="R189" i="14"/>
  <c r="AE189" i="14" s="1"/>
  <c r="AR189" i="14" s="1"/>
  <c r="K189" i="14"/>
  <c r="N189" i="14" s="1"/>
  <c r="P189" i="14" s="1"/>
  <c r="Q189" i="14" s="1"/>
  <c r="AU188" i="14"/>
  <c r="AW188" i="14" s="1"/>
  <c r="AH188" i="14"/>
  <c r="AJ188" i="14" s="1"/>
  <c r="AG188" i="14"/>
  <c r="AT188" i="14" s="1"/>
  <c r="AB188" i="14"/>
  <c r="AO188" i="14" s="1"/>
  <c r="BB188" i="14" s="1"/>
  <c r="U188" i="14"/>
  <c r="W188" i="14" s="1"/>
  <c r="X188" i="14" s="1"/>
  <c r="R188" i="14"/>
  <c r="AE188" i="14" s="1"/>
  <c r="AR188" i="14" s="1"/>
  <c r="K188" i="14"/>
  <c r="N188" i="14" s="1"/>
  <c r="P188" i="14" s="1"/>
  <c r="Q188" i="14" s="1"/>
  <c r="AU187" i="14"/>
  <c r="AW187" i="14" s="1"/>
  <c r="AH187" i="14"/>
  <c r="AJ187" i="14" s="1"/>
  <c r="AG187" i="14"/>
  <c r="AT187" i="14" s="1"/>
  <c r="AB187" i="14"/>
  <c r="AO187" i="14" s="1"/>
  <c r="BB187" i="14" s="1"/>
  <c r="U187" i="14"/>
  <c r="W187" i="14" s="1"/>
  <c r="X187" i="14" s="1"/>
  <c r="R187" i="14"/>
  <c r="AE187" i="14" s="1"/>
  <c r="AR187" i="14" s="1"/>
  <c r="K187" i="14"/>
  <c r="N187" i="14" s="1"/>
  <c r="P187" i="14" s="1"/>
  <c r="Q187" i="14" s="1"/>
  <c r="AU186" i="14"/>
  <c r="AW186" i="14" s="1"/>
  <c r="AH186" i="14"/>
  <c r="AJ186" i="14" s="1"/>
  <c r="AG186" i="14"/>
  <c r="AT186" i="14" s="1"/>
  <c r="AB186" i="14"/>
  <c r="AO186" i="14" s="1"/>
  <c r="BB186" i="14" s="1"/>
  <c r="U186" i="14"/>
  <c r="W186" i="14" s="1"/>
  <c r="X186" i="14" s="1"/>
  <c r="R186" i="14"/>
  <c r="AE186" i="14" s="1"/>
  <c r="AR186" i="14" s="1"/>
  <c r="K186" i="14"/>
  <c r="N186" i="14" s="1"/>
  <c r="P186" i="14" s="1"/>
  <c r="Q186" i="14" s="1"/>
  <c r="AU185" i="14"/>
  <c r="AW185" i="14" s="1"/>
  <c r="AH185" i="14"/>
  <c r="AJ185" i="14" s="1"/>
  <c r="AG185" i="14"/>
  <c r="AT185" i="14" s="1"/>
  <c r="AB185" i="14"/>
  <c r="AO185" i="14" s="1"/>
  <c r="BB185" i="14" s="1"/>
  <c r="U185" i="14"/>
  <c r="W185" i="14" s="1"/>
  <c r="X185" i="14" s="1"/>
  <c r="R185" i="14"/>
  <c r="AE185" i="14" s="1"/>
  <c r="AR185" i="14" s="1"/>
  <c r="K185" i="14"/>
  <c r="N185" i="14" s="1"/>
  <c r="P185" i="14" s="1"/>
  <c r="Q185" i="14" s="1"/>
  <c r="AU184" i="14"/>
  <c r="AW184" i="14" s="1"/>
  <c r="AH184" i="14"/>
  <c r="AJ184" i="14" s="1"/>
  <c r="AG184" i="14"/>
  <c r="AT184" i="14" s="1"/>
  <c r="AB184" i="14"/>
  <c r="AO184" i="14" s="1"/>
  <c r="BB184" i="14" s="1"/>
  <c r="U184" i="14"/>
  <c r="W184" i="14" s="1"/>
  <c r="X184" i="14" s="1"/>
  <c r="Y184" i="14" s="1"/>
  <c r="AA184" i="14" s="1"/>
  <c r="R184" i="14"/>
  <c r="AE184" i="14" s="1"/>
  <c r="AR184" i="14" s="1"/>
  <c r="K184" i="14"/>
  <c r="N184" i="14" s="1"/>
  <c r="P184" i="14" s="1"/>
  <c r="Q184" i="14" s="1"/>
  <c r="AU183" i="14"/>
  <c r="AH183" i="14"/>
  <c r="AJ183" i="14" s="1"/>
  <c r="AG183" i="14"/>
  <c r="AT183" i="14" s="1"/>
  <c r="AB183" i="14"/>
  <c r="U183" i="14"/>
  <c r="W183" i="14" s="1"/>
  <c r="X183" i="14" s="1"/>
  <c r="R183" i="14"/>
  <c r="AE183" i="14" s="1"/>
  <c r="AR183" i="14" s="1"/>
  <c r="K183" i="14"/>
  <c r="N183" i="14" s="1"/>
  <c r="P183" i="14" s="1"/>
  <c r="Q183" i="14" s="1"/>
  <c r="AU182" i="14"/>
  <c r="AW182" i="14" s="1"/>
  <c r="AH182" i="14"/>
  <c r="AJ182" i="14" s="1"/>
  <c r="AG182" i="14"/>
  <c r="AT182" i="14" s="1"/>
  <c r="AB182" i="14"/>
  <c r="AO182" i="14" s="1"/>
  <c r="BB182" i="14" s="1"/>
  <c r="U182" i="14"/>
  <c r="W182" i="14" s="1"/>
  <c r="X182" i="14" s="1"/>
  <c r="R182" i="14"/>
  <c r="AE182" i="14" s="1"/>
  <c r="AR182" i="14" s="1"/>
  <c r="K182" i="14"/>
  <c r="N182" i="14" s="1"/>
  <c r="P182" i="14" s="1"/>
  <c r="Q182" i="14" s="1"/>
  <c r="AU181" i="14"/>
  <c r="AW181" i="14" s="1"/>
  <c r="AH181" i="14"/>
  <c r="AJ181" i="14" s="1"/>
  <c r="AG181" i="14"/>
  <c r="AT181" i="14" s="1"/>
  <c r="AB181" i="14"/>
  <c r="AO181" i="14" s="1"/>
  <c r="BB181" i="14" s="1"/>
  <c r="U181" i="14"/>
  <c r="W181" i="14" s="1"/>
  <c r="X181" i="14" s="1"/>
  <c r="R181" i="14"/>
  <c r="AE181" i="14" s="1"/>
  <c r="AR181" i="14" s="1"/>
  <c r="K181" i="14"/>
  <c r="N181" i="14" s="1"/>
  <c r="P181" i="14" s="1"/>
  <c r="Q181" i="14" s="1"/>
  <c r="AU180" i="14"/>
  <c r="AW180" i="14" s="1"/>
  <c r="AH180" i="14"/>
  <c r="AJ180" i="14" s="1"/>
  <c r="AG180" i="14"/>
  <c r="AT180" i="14" s="1"/>
  <c r="AB180" i="14"/>
  <c r="AO180" i="14" s="1"/>
  <c r="BB180" i="14" s="1"/>
  <c r="U180" i="14"/>
  <c r="W180" i="14" s="1"/>
  <c r="X180" i="14" s="1"/>
  <c r="R180" i="14"/>
  <c r="AE180" i="14" s="1"/>
  <c r="AR180" i="14" s="1"/>
  <c r="K180" i="14"/>
  <c r="N180" i="14" s="1"/>
  <c r="P180" i="14" s="1"/>
  <c r="Q180" i="14" s="1"/>
  <c r="AU179" i="14"/>
  <c r="AW179" i="14" s="1"/>
  <c r="AH179" i="14"/>
  <c r="AJ179" i="14" s="1"/>
  <c r="AG179" i="14"/>
  <c r="AT179" i="14" s="1"/>
  <c r="AB179" i="14"/>
  <c r="AO179" i="14" s="1"/>
  <c r="BB179" i="14" s="1"/>
  <c r="U179" i="14"/>
  <c r="W179" i="14" s="1"/>
  <c r="X179" i="14" s="1"/>
  <c r="R179" i="14"/>
  <c r="AE179" i="14" s="1"/>
  <c r="AR179" i="14" s="1"/>
  <c r="K179" i="14"/>
  <c r="N179" i="14" s="1"/>
  <c r="P179" i="14" s="1"/>
  <c r="Q179" i="14" s="1"/>
  <c r="AU178" i="14"/>
  <c r="AW178" i="14" s="1"/>
  <c r="AH178" i="14"/>
  <c r="AJ178" i="14" s="1"/>
  <c r="AG178" i="14"/>
  <c r="AT178" i="14" s="1"/>
  <c r="AB178" i="14"/>
  <c r="AO178" i="14" s="1"/>
  <c r="BB178" i="14" s="1"/>
  <c r="U178" i="14"/>
  <c r="W178" i="14" s="1"/>
  <c r="X178" i="14" s="1"/>
  <c r="R178" i="14"/>
  <c r="AE178" i="14" s="1"/>
  <c r="AR178" i="14" s="1"/>
  <c r="K178" i="14"/>
  <c r="N178" i="14" s="1"/>
  <c r="P178" i="14" s="1"/>
  <c r="Q178" i="14" s="1"/>
  <c r="AU177" i="14"/>
  <c r="AW177" i="14" s="1"/>
  <c r="AH177" i="14"/>
  <c r="AJ177" i="14" s="1"/>
  <c r="AG177" i="14"/>
  <c r="AT177" i="14" s="1"/>
  <c r="AB177" i="14"/>
  <c r="AO177" i="14" s="1"/>
  <c r="BB177" i="14" s="1"/>
  <c r="U177" i="14"/>
  <c r="W177" i="14" s="1"/>
  <c r="X177" i="14" s="1"/>
  <c r="R177" i="14"/>
  <c r="AE177" i="14" s="1"/>
  <c r="AR177" i="14" s="1"/>
  <c r="K177" i="14"/>
  <c r="N177" i="14" s="1"/>
  <c r="P177" i="14" s="1"/>
  <c r="Q177" i="14" s="1"/>
  <c r="AU176" i="14"/>
  <c r="AW176" i="14" s="1"/>
  <c r="AH176" i="14"/>
  <c r="AJ176" i="14" s="1"/>
  <c r="AG176" i="14"/>
  <c r="AT176" i="14" s="1"/>
  <c r="AB176" i="14"/>
  <c r="AO176" i="14" s="1"/>
  <c r="BB176" i="14" s="1"/>
  <c r="U176" i="14"/>
  <c r="W176" i="14" s="1"/>
  <c r="X176" i="14" s="1"/>
  <c r="R176" i="14"/>
  <c r="AE176" i="14" s="1"/>
  <c r="AR176" i="14" s="1"/>
  <c r="K176" i="14"/>
  <c r="N176" i="14" s="1"/>
  <c r="P176" i="14" s="1"/>
  <c r="Q176" i="14" s="1"/>
  <c r="AU175" i="14"/>
  <c r="AW175" i="14" s="1"/>
  <c r="AH175" i="14"/>
  <c r="AJ175" i="14" s="1"/>
  <c r="AG175" i="14"/>
  <c r="AT175" i="14" s="1"/>
  <c r="AB175" i="14"/>
  <c r="AO175" i="14" s="1"/>
  <c r="BB175" i="14" s="1"/>
  <c r="U175" i="14"/>
  <c r="W175" i="14" s="1"/>
  <c r="X175" i="14" s="1"/>
  <c r="R175" i="14"/>
  <c r="AE175" i="14" s="1"/>
  <c r="AR175" i="14" s="1"/>
  <c r="K175" i="14"/>
  <c r="N175" i="14" s="1"/>
  <c r="P175" i="14" s="1"/>
  <c r="Q175" i="14" s="1"/>
  <c r="AU174" i="14"/>
  <c r="AW174" i="14" s="1"/>
  <c r="AH174" i="14"/>
  <c r="AJ174" i="14" s="1"/>
  <c r="AG174" i="14"/>
  <c r="AT174" i="14" s="1"/>
  <c r="AB174" i="14"/>
  <c r="AO174" i="14" s="1"/>
  <c r="BB174" i="14" s="1"/>
  <c r="U174" i="14"/>
  <c r="W174" i="14" s="1"/>
  <c r="X174" i="14" s="1"/>
  <c r="R174" i="14"/>
  <c r="AE174" i="14" s="1"/>
  <c r="AR174" i="14" s="1"/>
  <c r="K174" i="14"/>
  <c r="N174" i="14" s="1"/>
  <c r="P174" i="14" s="1"/>
  <c r="Q174" i="14" s="1"/>
  <c r="AU173" i="14"/>
  <c r="AW173" i="14" s="1"/>
  <c r="AH173" i="14"/>
  <c r="AJ173" i="14" s="1"/>
  <c r="AG173" i="14"/>
  <c r="AT173" i="14" s="1"/>
  <c r="AB173" i="14"/>
  <c r="AO173" i="14" s="1"/>
  <c r="BB173" i="14" s="1"/>
  <c r="U173" i="14"/>
  <c r="W173" i="14" s="1"/>
  <c r="X173" i="14" s="1"/>
  <c r="R173" i="14"/>
  <c r="AE173" i="14" s="1"/>
  <c r="AR173" i="14" s="1"/>
  <c r="K173" i="14"/>
  <c r="N173" i="14" s="1"/>
  <c r="P173" i="14" s="1"/>
  <c r="Q173" i="14" s="1"/>
  <c r="AU172" i="14"/>
  <c r="AW172" i="14" s="1"/>
  <c r="AH172" i="14"/>
  <c r="AJ172" i="14" s="1"/>
  <c r="AG172" i="14"/>
  <c r="AT172" i="14" s="1"/>
  <c r="AB172" i="14"/>
  <c r="AO172" i="14" s="1"/>
  <c r="BB172" i="14" s="1"/>
  <c r="U172" i="14"/>
  <c r="W172" i="14" s="1"/>
  <c r="X172" i="14" s="1"/>
  <c r="R172" i="14"/>
  <c r="AE172" i="14" s="1"/>
  <c r="AR172" i="14" s="1"/>
  <c r="K172" i="14"/>
  <c r="N172" i="14" s="1"/>
  <c r="P172" i="14" s="1"/>
  <c r="Q172" i="14" s="1"/>
  <c r="AU171" i="14"/>
  <c r="AW171" i="14" s="1"/>
  <c r="AH171" i="14"/>
  <c r="AJ171" i="14" s="1"/>
  <c r="AG171" i="14"/>
  <c r="AT171" i="14" s="1"/>
  <c r="AB171" i="14"/>
  <c r="AO171" i="14" s="1"/>
  <c r="BB171" i="14" s="1"/>
  <c r="U171" i="14"/>
  <c r="W171" i="14" s="1"/>
  <c r="X171" i="14" s="1"/>
  <c r="R171" i="14"/>
  <c r="AE171" i="14" s="1"/>
  <c r="AR171" i="14" s="1"/>
  <c r="K171" i="14"/>
  <c r="N171" i="14" s="1"/>
  <c r="P171" i="14" s="1"/>
  <c r="Q171" i="14" s="1"/>
  <c r="AU170" i="14"/>
  <c r="AW170" i="14" s="1"/>
  <c r="AH170" i="14"/>
  <c r="AJ170" i="14" s="1"/>
  <c r="AG170" i="14"/>
  <c r="AT170" i="14" s="1"/>
  <c r="AB170" i="14"/>
  <c r="AO170" i="14" s="1"/>
  <c r="BB170" i="14" s="1"/>
  <c r="U170" i="14"/>
  <c r="W170" i="14" s="1"/>
  <c r="X170" i="14" s="1"/>
  <c r="R170" i="14"/>
  <c r="AE170" i="14" s="1"/>
  <c r="AR170" i="14" s="1"/>
  <c r="K170" i="14"/>
  <c r="N170" i="14" s="1"/>
  <c r="P170" i="14" s="1"/>
  <c r="Q170" i="14" s="1"/>
  <c r="AU169" i="14"/>
  <c r="AW169" i="14" s="1"/>
  <c r="AH169" i="14"/>
  <c r="AJ169" i="14" s="1"/>
  <c r="AG169" i="14"/>
  <c r="AT169" i="14" s="1"/>
  <c r="AB169" i="14"/>
  <c r="AO169" i="14" s="1"/>
  <c r="BB169" i="14" s="1"/>
  <c r="U169" i="14"/>
  <c r="W169" i="14" s="1"/>
  <c r="X169" i="14" s="1"/>
  <c r="R169" i="14"/>
  <c r="AE169" i="14" s="1"/>
  <c r="AR169" i="14" s="1"/>
  <c r="K169" i="14"/>
  <c r="N169" i="14" s="1"/>
  <c r="P169" i="14" s="1"/>
  <c r="Q169" i="14" s="1"/>
  <c r="AU168" i="14"/>
  <c r="AW168" i="14" s="1"/>
  <c r="AH168" i="14"/>
  <c r="AJ168" i="14" s="1"/>
  <c r="AG168" i="14"/>
  <c r="AT168" i="14" s="1"/>
  <c r="AB168" i="14"/>
  <c r="AO168" i="14" s="1"/>
  <c r="BB168" i="14" s="1"/>
  <c r="U168" i="14"/>
  <c r="W168" i="14" s="1"/>
  <c r="X168" i="14" s="1"/>
  <c r="R168" i="14"/>
  <c r="AE168" i="14" s="1"/>
  <c r="AR168" i="14" s="1"/>
  <c r="K168" i="14"/>
  <c r="N168" i="14" s="1"/>
  <c r="P168" i="14" s="1"/>
  <c r="Q168" i="14" s="1"/>
  <c r="AU167" i="14"/>
  <c r="AW167" i="14" s="1"/>
  <c r="AH167" i="14"/>
  <c r="AJ167" i="14" s="1"/>
  <c r="AG167" i="14"/>
  <c r="AT167" i="14" s="1"/>
  <c r="AB167" i="14"/>
  <c r="AO167" i="14" s="1"/>
  <c r="BB167" i="14" s="1"/>
  <c r="U167" i="14"/>
  <c r="W167" i="14" s="1"/>
  <c r="R167" i="14"/>
  <c r="AE167" i="14" s="1"/>
  <c r="AR167" i="14" s="1"/>
  <c r="K167" i="14"/>
  <c r="N167" i="14" s="1"/>
  <c r="S166" i="14"/>
  <c r="AF166" i="14" s="1"/>
  <c r="AS166" i="14" s="1"/>
  <c r="R166" i="14"/>
  <c r="AE166" i="14" s="1"/>
  <c r="AR166" i="14" s="1"/>
  <c r="R164" i="14"/>
  <c r="AE164" i="14" s="1"/>
  <c r="AR164" i="14" s="1"/>
  <c r="AU344" i="14"/>
  <c r="AW344" i="14" s="1"/>
  <c r="AH344" i="14"/>
  <c r="AJ344" i="14" s="1"/>
  <c r="AG344" i="14"/>
  <c r="AT344" i="14" s="1"/>
  <c r="AB344" i="14"/>
  <c r="AO344" i="14" s="1"/>
  <c r="BB344" i="14" s="1"/>
  <c r="U344" i="14"/>
  <c r="W344" i="14" s="1"/>
  <c r="X344" i="14" s="1"/>
  <c r="R344" i="14"/>
  <c r="AE344" i="14" s="1"/>
  <c r="AR344" i="14" s="1"/>
  <c r="K344" i="14"/>
  <c r="N344" i="14" s="1"/>
  <c r="P344" i="14" s="1"/>
  <c r="Q344" i="14" s="1"/>
  <c r="AU338" i="14"/>
  <c r="AH338" i="14"/>
  <c r="AG338" i="14"/>
  <c r="AB338" i="14"/>
  <c r="U338" i="14"/>
  <c r="R338" i="14"/>
  <c r="K338" i="14"/>
  <c r="AU342" i="14"/>
  <c r="AW342" i="14" s="1"/>
  <c r="AH342" i="14"/>
  <c r="AJ342" i="14" s="1"/>
  <c r="AG342" i="14"/>
  <c r="AT342" i="14" s="1"/>
  <c r="AB342" i="14"/>
  <c r="AO342" i="14" s="1"/>
  <c r="BB342" i="14" s="1"/>
  <c r="U342" i="14"/>
  <c r="W342" i="14" s="1"/>
  <c r="X342" i="14" s="1"/>
  <c r="R342" i="14"/>
  <c r="AE342" i="14" s="1"/>
  <c r="AR342" i="14" s="1"/>
  <c r="K342" i="14"/>
  <c r="N342" i="14" s="1"/>
  <c r="P342" i="14" s="1"/>
  <c r="Q342" i="14" s="1"/>
  <c r="AU341" i="14"/>
  <c r="AW341" i="14" s="1"/>
  <c r="AH341" i="14"/>
  <c r="AJ341" i="14" s="1"/>
  <c r="AG341" i="14"/>
  <c r="AT341" i="14" s="1"/>
  <c r="AB341" i="14"/>
  <c r="AO341" i="14" s="1"/>
  <c r="BB341" i="14" s="1"/>
  <c r="U341" i="14"/>
  <c r="W341" i="14" s="1"/>
  <c r="X341" i="14" s="1"/>
  <c r="R341" i="14"/>
  <c r="AE341" i="14" s="1"/>
  <c r="AR341" i="14" s="1"/>
  <c r="K341" i="14"/>
  <c r="N341" i="14" s="1"/>
  <c r="P341" i="14" s="1"/>
  <c r="Q341" i="14" s="1"/>
  <c r="AU343" i="14"/>
  <c r="AW343" i="14" s="1"/>
  <c r="AH343" i="14"/>
  <c r="AJ343" i="14" s="1"/>
  <c r="AG343" i="14"/>
  <c r="AT343" i="14" s="1"/>
  <c r="AB343" i="14"/>
  <c r="AO343" i="14" s="1"/>
  <c r="BB343" i="14" s="1"/>
  <c r="U343" i="14"/>
  <c r="W343" i="14" s="1"/>
  <c r="X343" i="14" s="1"/>
  <c r="R343" i="14"/>
  <c r="AE343" i="14" s="1"/>
  <c r="AR343" i="14" s="1"/>
  <c r="K343" i="14"/>
  <c r="N343" i="14" s="1"/>
  <c r="P343" i="14" s="1"/>
  <c r="Q343" i="14" s="1"/>
  <c r="AU339" i="14"/>
  <c r="AW339" i="14" s="1"/>
  <c r="AH339" i="14"/>
  <c r="AJ339" i="14" s="1"/>
  <c r="AG339" i="14"/>
  <c r="AT339" i="14" s="1"/>
  <c r="AB339" i="14"/>
  <c r="AO339" i="14" s="1"/>
  <c r="BB339" i="14" s="1"/>
  <c r="U339" i="14"/>
  <c r="W339" i="14" s="1"/>
  <c r="X339" i="14" s="1"/>
  <c r="R339" i="14"/>
  <c r="AE339" i="14" s="1"/>
  <c r="AR339" i="14" s="1"/>
  <c r="K339" i="14"/>
  <c r="N339" i="14" s="1"/>
  <c r="P339" i="14" s="1"/>
  <c r="Q339" i="14" s="1"/>
  <c r="AU340" i="14"/>
  <c r="AH340" i="14"/>
  <c r="AG340" i="14"/>
  <c r="AT340" i="14" s="1"/>
  <c r="AB340" i="14"/>
  <c r="AO340" i="14" s="1"/>
  <c r="U340" i="14"/>
  <c r="R340" i="14"/>
  <c r="K340" i="14"/>
  <c r="N340" i="14" s="1"/>
  <c r="S337" i="14"/>
  <c r="AF337" i="14" s="1"/>
  <c r="AS337" i="14" s="1"/>
  <c r="R337" i="14"/>
  <c r="AE337" i="14" s="1"/>
  <c r="AR337" i="14" s="1"/>
  <c r="R335" i="14"/>
  <c r="AE335" i="14" s="1"/>
  <c r="AR335" i="14" s="1"/>
  <c r="AV333" i="14"/>
  <c r="AS333" i="14"/>
  <c r="AI333" i="14"/>
  <c r="AF333" i="14"/>
  <c r="V333" i="14"/>
  <c r="T333" i="14"/>
  <c r="S333" i="14"/>
  <c r="O333" i="14"/>
  <c r="M333" i="14"/>
  <c r="L333" i="14"/>
  <c r="J333" i="14"/>
  <c r="I333" i="14"/>
  <c r="H333" i="14"/>
  <c r="G333" i="14"/>
  <c r="F333" i="14"/>
  <c r="AU331" i="14"/>
  <c r="AW331" i="14" s="1"/>
  <c r="AH331" i="14"/>
  <c r="AJ331" i="14" s="1"/>
  <c r="AG331" i="14"/>
  <c r="AT331" i="14" s="1"/>
  <c r="AB331" i="14"/>
  <c r="AO331" i="14" s="1"/>
  <c r="BB331" i="14" s="1"/>
  <c r="U331" i="14"/>
  <c r="W331" i="14" s="1"/>
  <c r="X331" i="14" s="1"/>
  <c r="R331" i="14"/>
  <c r="AE331" i="14" s="1"/>
  <c r="AR331" i="14" s="1"/>
  <c r="K331" i="14"/>
  <c r="N331" i="14" s="1"/>
  <c r="P331" i="14" s="1"/>
  <c r="Q331" i="14" s="1"/>
  <c r="AU329" i="14"/>
  <c r="AW329" i="14" s="1"/>
  <c r="AH329" i="14"/>
  <c r="AJ329" i="14" s="1"/>
  <c r="AG329" i="14"/>
  <c r="AT329" i="14" s="1"/>
  <c r="AB329" i="14"/>
  <c r="AO329" i="14" s="1"/>
  <c r="BB329" i="14" s="1"/>
  <c r="U329" i="14"/>
  <c r="W329" i="14" s="1"/>
  <c r="X329" i="14" s="1"/>
  <c r="R329" i="14"/>
  <c r="AE329" i="14" s="1"/>
  <c r="AR329" i="14" s="1"/>
  <c r="K329" i="14"/>
  <c r="N329" i="14" s="1"/>
  <c r="P329" i="14" s="1"/>
  <c r="Q329" i="14" s="1"/>
  <c r="AU328" i="14"/>
  <c r="AW328" i="14" s="1"/>
  <c r="AH328" i="14"/>
  <c r="AJ328" i="14" s="1"/>
  <c r="AG328" i="14"/>
  <c r="AT328" i="14" s="1"/>
  <c r="AB328" i="14"/>
  <c r="AO328" i="14" s="1"/>
  <c r="BB328" i="14" s="1"/>
  <c r="U328" i="14"/>
  <c r="W328" i="14" s="1"/>
  <c r="X328" i="14" s="1"/>
  <c r="R328" i="14"/>
  <c r="AE328" i="14" s="1"/>
  <c r="AR328" i="14" s="1"/>
  <c r="K328" i="14"/>
  <c r="N328" i="14" s="1"/>
  <c r="P328" i="14" s="1"/>
  <c r="Q328" i="14" s="1"/>
  <c r="AU327" i="14"/>
  <c r="AW327" i="14" s="1"/>
  <c r="AH327" i="14"/>
  <c r="AJ327" i="14" s="1"/>
  <c r="AG327" i="14"/>
  <c r="AT327" i="14" s="1"/>
  <c r="AB327" i="14"/>
  <c r="AO327" i="14" s="1"/>
  <c r="BB327" i="14" s="1"/>
  <c r="U327" i="14"/>
  <c r="W327" i="14" s="1"/>
  <c r="X327" i="14" s="1"/>
  <c r="R327" i="14"/>
  <c r="AE327" i="14" s="1"/>
  <c r="AR327" i="14" s="1"/>
  <c r="K327" i="14"/>
  <c r="N327" i="14" s="1"/>
  <c r="P327" i="14" s="1"/>
  <c r="Q327" i="14" s="1"/>
  <c r="AU326" i="14"/>
  <c r="AW326" i="14" s="1"/>
  <c r="AH326" i="14"/>
  <c r="AJ326" i="14" s="1"/>
  <c r="AG326" i="14"/>
  <c r="AT326" i="14" s="1"/>
  <c r="AB326" i="14"/>
  <c r="AO326" i="14" s="1"/>
  <c r="BB326" i="14" s="1"/>
  <c r="U326" i="14"/>
  <c r="W326" i="14" s="1"/>
  <c r="X326" i="14" s="1"/>
  <c r="R326" i="14"/>
  <c r="AE326" i="14" s="1"/>
  <c r="AR326" i="14" s="1"/>
  <c r="K326" i="14"/>
  <c r="N326" i="14" s="1"/>
  <c r="P326" i="14" s="1"/>
  <c r="Q326" i="14" s="1"/>
  <c r="AU325" i="14"/>
  <c r="AW325" i="14" s="1"/>
  <c r="AH325" i="14"/>
  <c r="AJ325" i="14" s="1"/>
  <c r="AG325" i="14"/>
  <c r="AT325" i="14" s="1"/>
  <c r="AB325" i="14"/>
  <c r="AO325" i="14" s="1"/>
  <c r="BB325" i="14" s="1"/>
  <c r="U325" i="14"/>
  <c r="W325" i="14" s="1"/>
  <c r="X325" i="14" s="1"/>
  <c r="Y325" i="14" s="1"/>
  <c r="R325" i="14"/>
  <c r="AE325" i="14" s="1"/>
  <c r="AR325" i="14" s="1"/>
  <c r="K325" i="14"/>
  <c r="N325" i="14" s="1"/>
  <c r="P325" i="14" s="1"/>
  <c r="Q325" i="14" s="1"/>
  <c r="AU324" i="14"/>
  <c r="AW324" i="14" s="1"/>
  <c r="AH324" i="14"/>
  <c r="AJ324" i="14" s="1"/>
  <c r="AG324" i="14"/>
  <c r="AT324" i="14" s="1"/>
  <c r="AB324" i="14"/>
  <c r="AO324" i="14" s="1"/>
  <c r="BB324" i="14" s="1"/>
  <c r="U324" i="14"/>
  <c r="W324" i="14" s="1"/>
  <c r="X324" i="14" s="1"/>
  <c r="Y324" i="14" s="1"/>
  <c r="R324" i="14"/>
  <c r="AE324" i="14" s="1"/>
  <c r="AR324" i="14" s="1"/>
  <c r="K324" i="14"/>
  <c r="N324" i="14" s="1"/>
  <c r="P324" i="14" s="1"/>
  <c r="Q324" i="14" s="1"/>
  <c r="AU323" i="14"/>
  <c r="AW323" i="14" s="1"/>
  <c r="AH323" i="14"/>
  <c r="AJ323" i="14" s="1"/>
  <c r="AG323" i="14"/>
  <c r="AT323" i="14" s="1"/>
  <c r="AB323" i="14"/>
  <c r="AO323" i="14" s="1"/>
  <c r="BB323" i="14" s="1"/>
  <c r="U323" i="14"/>
  <c r="W323" i="14" s="1"/>
  <c r="X323" i="14" s="1"/>
  <c r="R323" i="14"/>
  <c r="AE323" i="14" s="1"/>
  <c r="AR323" i="14" s="1"/>
  <c r="K323" i="14"/>
  <c r="N323" i="14" s="1"/>
  <c r="P323" i="14" s="1"/>
  <c r="Q323" i="14" s="1"/>
  <c r="AU322" i="14"/>
  <c r="AW322" i="14" s="1"/>
  <c r="AH322" i="14"/>
  <c r="AJ322" i="14" s="1"/>
  <c r="AG322" i="14"/>
  <c r="AT322" i="14" s="1"/>
  <c r="AB322" i="14"/>
  <c r="AO322" i="14" s="1"/>
  <c r="BB322" i="14" s="1"/>
  <c r="U322" i="14"/>
  <c r="W322" i="14" s="1"/>
  <c r="X322" i="14" s="1"/>
  <c r="R322" i="14"/>
  <c r="AE322" i="14" s="1"/>
  <c r="AR322" i="14" s="1"/>
  <c r="K322" i="14"/>
  <c r="N322" i="14" s="1"/>
  <c r="P322" i="14" s="1"/>
  <c r="Q322" i="14" s="1"/>
  <c r="AU321" i="14"/>
  <c r="AH321" i="14"/>
  <c r="AG321" i="14"/>
  <c r="AT321" i="14" s="1"/>
  <c r="AB321" i="14"/>
  <c r="U321" i="14"/>
  <c r="R321" i="14"/>
  <c r="AE321" i="14" s="1"/>
  <c r="K321" i="14"/>
  <c r="S320" i="14"/>
  <c r="AF320" i="14" s="1"/>
  <c r="AS320" i="14" s="1"/>
  <c r="R320" i="14"/>
  <c r="AE320" i="14" s="1"/>
  <c r="AR320" i="14" s="1"/>
  <c r="R318" i="14"/>
  <c r="AE318" i="14" s="1"/>
  <c r="AR318" i="14" s="1"/>
  <c r="AV316" i="14"/>
  <c r="AS316" i="14"/>
  <c r="AI316" i="14"/>
  <c r="AF316" i="14"/>
  <c r="V316" i="14"/>
  <c r="T316" i="14"/>
  <c r="S316" i="14"/>
  <c r="O316" i="14"/>
  <c r="M316" i="14"/>
  <c r="L316" i="14"/>
  <c r="J316" i="14"/>
  <c r="I316" i="14"/>
  <c r="H316" i="14"/>
  <c r="G316" i="14"/>
  <c r="F316" i="14"/>
  <c r="AU314" i="14"/>
  <c r="AW314" i="14" s="1"/>
  <c r="AH314" i="14"/>
  <c r="AJ314" i="14" s="1"/>
  <c r="AG314" i="14"/>
  <c r="AT314" i="14" s="1"/>
  <c r="AB314" i="14"/>
  <c r="AO314" i="14" s="1"/>
  <c r="BB314" i="14" s="1"/>
  <c r="U314" i="14"/>
  <c r="W314" i="14" s="1"/>
  <c r="X314" i="14" s="1"/>
  <c r="R314" i="14"/>
  <c r="AE314" i="14" s="1"/>
  <c r="AR314" i="14" s="1"/>
  <c r="K314" i="14"/>
  <c r="N314" i="14" s="1"/>
  <c r="P314" i="14" s="1"/>
  <c r="Q314" i="14" s="1"/>
  <c r="AU313" i="14"/>
  <c r="AW313" i="14" s="1"/>
  <c r="AH313" i="14"/>
  <c r="AJ313" i="14" s="1"/>
  <c r="AG313" i="14"/>
  <c r="AT313" i="14" s="1"/>
  <c r="AB313" i="14"/>
  <c r="AO313" i="14" s="1"/>
  <c r="BB313" i="14" s="1"/>
  <c r="U313" i="14"/>
  <c r="W313" i="14" s="1"/>
  <c r="X313" i="14" s="1"/>
  <c r="R313" i="14"/>
  <c r="AE313" i="14" s="1"/>
  <c r="AR313" i="14" s="1"/>
  <c r="K313" i="14"/>
  <c r="N313" i="14" s="1"/>
  <c r="P313" i="14" s="1"/>
  <c r="Q313" i="14" s="1"/>
  <c r="AU312" i="14"/>
  <c r="AW312" i="14" s="1"/>
  <c r="AH312" i="14"/>
  <c r="AJ312" i="14" s="1"/>
  <c r="AG312" i="14"/>
  <c r="AT312" i="14" s="1"/>
  <c r="AB312" i="14"/>
  <c r="AO312" i="14" s="1"/>
  <c r="BB312" i="14" s="1"/>
  <c r="U312" i="14"/>
  <c r="W312" i="14" s="1"/>
  <c r="X312" i="14" s="1"/>
  <c r="R312" i="14"/>
  <c r="AE312" i="14" s="1"/>
  <c r="AR312" i="14" s="1"/>
  <c r="K312" i="14"/>
  <c r="N312" i="14" s="1"/>
  <c r="P312" i="14" s="1"/>
  <c r="Q312" i="14" s="1"/>
  <c r="AU311" i="14"/>
  <c r="AW311" i="14" s="1"/>
  <c r="AH311" i="14"/>
  <c r="AJ311" i="14" s="1"/>
  <c r="AG311" i="14"/>
  <c r="AT311" i="14" s="1"/>
  <c r="AB311" i="14"/>
  <c r="AO311" i="14" s="1"/>
  <c r="BB311" i="14" s="1"/>
  <c r="U311" i="14"/>
  <c r="W311" i="14" s="1"/>
  <c r="X311" i="14" s="1"/>
  <c r="R311" i="14"/>
  <c r="AE311" i="14" s="1"/>
  <c r="AR311" i="14" s="1"/>
  <c r="K311" i="14"/>
  <c r="N311" i="14" s="1"/>
  <c r="P311" i="14" s="1"/>
  <c r="Q311" i="14" s="1"/>
  <c r="AU310" i="14"/>
  <c r="AW310" i="14" s="1"/>
  <c r="AH310" i="14"/>
  <c r="AJ310" i="14" s="1"/>
  <c r="AG310" i="14"/>
  <c r="AT310" i="14" s="1"/>
  <c r="AB310" i="14"/>
  <c r="AO310" i="14" s="1"/>
  <c r="BB310" i="14" s="1"/>
  <c r="U310" i="14"/>
  <c r="W310" i="14" s="1"/>
  <c r="X310" i="14" s="1"/>
  <c r="R310" i="14"/>
  <c r="AE310" i="14" s="1"/>
  <c r="AR310" i="14" s="1"/>
  <c r="K310" i="14"/>
  <c r="N310" i="14" s="1"/>
  <c r="P310" i="14" s="1"/>
  <c r="Q310" i="14" s="1"/>
  <c r="AU309" i="14"/>
  <c r="AW309" i="14" s="1"/>
  <c r="AH309" i="14"/>
  <c r="AJ309" i="14" s="1"/>
  <c r="AG309" i="14"/>
  <c r="AT309" i="14" s="1"/>
  <c r="AB309" i="14"/>
  <c r="AO309" i="14" s="1"/>
  <c r="BB309" i="14" s="1"/>
  <c r="U309" i="14"/>
  <c r="W309" i="14" s="1"/>
  <c r="X309" i="14" s="1"/>
  <c r="R309" i="14"/>
  <c r="AE309" i="14" s="1"/>
  <c r="AR309" i="14" s="1"/>
  <c r="K309" i="14"/>
  <c r="N309" i="14" s="1"/>
  <c r="P309" i="14" s="1"/>
  <c r="Q309" i="14" s="1"/>
  <c r="AU308" i="14"/>
  <c r="AW308" i="14" s="1"/>
  <c r="AH308" i="14"/>
  <c r="AJ308" i="14" s="1"/>
  <c r="AG308" i="14"/>
  <c r="AT308" i="14" s="1"/>
  <c r="AB308" i="14"/>
  <c r="AO308" i="14" s="1"/>
  <c r="BB308" i="14" s="1"/>
  <c r="U308" i="14"/>
  <c r="W308" i="14" s="1"/>
  <c r="X308" i="14" s="1"/>
  <c r="R308" i="14"/>
  <c r="AE308" i="14" s="1"/>
  <c r="AR308" i="14" s="1"/>
  <c r="K308" i="14"/>
  <c r="N308" i="14" s="1"/>
  <c r="P308" i="14" s="1"/>
  <c r="Q308" i="14" s="1"/>
  <c r="AU307" i="14"/>
  <c r="AW307" i="14" s="1"/>
  <c r="AH307" i="14"/>
  <c r="AJ307" i="14" s="1"/>
  <c r="AG307" i="14"/>
  <c r="AT307" i="14" s="1"/>
  <c r="AB307" i="14"/>
  <c r="AO307" i="14" s="1"/>
  <c r="BB307" i="14" s="1"/>
  <c r="U307" i="14"/>
  <c r="W307" i="14" s="1"/>
  <c r="X307" i="14" s="1"/>
  <c r="R307" i="14"/>
  <c r="AE307" i="14" s="1"/>
  <c r="AR307" i="14" s="1"/>
  <c r="K307" i="14"/>
  <c r="N307" i="14" s="1"/>
  <c r="P307" i="14" s="1"/>
  <c r="Q307" i="14" s="1"/>
  <c r="AU306" i="14"/>
  <c r="AW306" i="14" s="1"/>
  <c r="AH306" i="14"/>
  <c r="AJ306" i="14" s="1"/>
  <c r="AG306" i="14"/>
  <c r="AT306" i="14" s="1"/>
  <c r="AB306" i="14"/>
  <c r="AO306" i="14" s="1"/>
  <c r="BB306" i="14" s="1"/>
  <c r="U306" i="14"/>
  <c r="W306" i="14" s="1"/>
  <c r="X306" i="14" s="1"/>
  <c r="R306" i="14"/>
  <c r="AE306" i="14" s="1"/>
  <c r="AR306" i="14" s="1"/>
  <c r="K306" i="14"/>
  <c r="N306" i="14" s="1"/>
  <c r="P306" i="14" s="1"/>
  <c r="Q306" i="14" s="1"/>
  <c r="AU305" i="14"/>
  <c r="AW305" i="14" s="1"/>
  <c r="AH305" i="14"/>
  <c r="AJ305" i="14" s="1"/>
  <c r="AG305" i="14"/>
  <c r="AT305" i="14" s="1"/>
  <c r="AB305" i="14"/>
  <c r="AO305" i="14" s="1"/>
  <c r="BB305" i="14" s="1"/>
  <c r="U305" i="14"/>
  <c r="W305" i="14" s="1"/>
  <c r="X305" i="14" s="1"/>
  <c r="R305" i="14"/>
  <c r="AE305" i="14" s="1"/>
  <c r="AR305" i="14" s="1"/>
  <c r="K305" i="14"/>
  <c r="N305" i="14" s="1"/>
  <c r="P305" i="14" s="1"/>
  <c r="Q305" i="14" s="1"/>
  <c r="AU304" i="14"/>
  <c r="AW304" i="14" s="1"/>
  <c r="AH304" i="14"/>
  <c r="AJ304" i="14" s="1"/>
  <c r="AG304" i="14"/>
  <c r="AT304" i="14" s="1"/>
  <c r="AB304" i="14"/>
  <c r="AO304" i="14" s="1"/>
  <c r="BB304" i="14" s="1"/>
  <c r="U304" i="14"/>
  <c r="W304" i="14" s="1"/>
  <c r="X304" i="14" s="1"/>
  <c r="R304" i="14"/>
  <c r="AE304" i="14" s="1"/>
  <c r="AR304" i="14" s="1"/>
  <c r="K304" i="14"/>
  <c r="N304" i="14" s="1"/>
  <c r="P304" i="14" s="1"/>
  <c r="Q304" i="14" s="1"/>
  <c r="AU303" i="14"/>
  <c r="AW303" i="14" s="1"/>
  <c r="AH303" i="14"/>
  <c r="AJ303" i="14" s="1"/>
  <c r="AG303" i="14"/>
  <c r="AT303" i="14" s="1"/>
  <c r="AB303" i="14"/>
  <c r="AO303" i="14" s="1"/>
  <c r="BB303" i="14" s="1"/>
  <c r="U303" i="14"/>
  <c r="W303" i="14" s="1"/>
  <c r="X303" i="14" s="1"/>
  <c r="R303" i="14"/>
  <c r="AE303" i="14" s="1"/>
  <c r="AR303" i="14" s="1"/>
  <c r="K303" i="14"/>
  <c r="N303" i="14" s="1"/>
  <c r="P303" i="14" s="1"/>
  <c r="Q303" i="14" s="1"/>
  <c r="AU302" i="14"/>
  <c r="AH302" i="14"/>
  <c r="AJ302" i="14" s="1"/>
  <c r="AG302" i="14"/>
  <c r="AT302" i="14" s="1"/>
  <c r="AB302" i="14"/>
  <c r="AO302" i="14" s="1"/>
  <c r="U302" i="14"/>
  <c r="W302" i="14" s="1"/>
  <c r="R302" i="14"/>
  <c r="K302" i="14"/>
  <c r="S301" i="14"/>
  <c r="AF301" i="14" s="1"/>
  <c r="AS301" i="14" s="1"/>
  <c r="R301" i="14"/>
  <c r="AE301" i="14" s="1"/>
  <c r="AR301" i="14" s="1"/>
  <c r="R299" i="14"/>
  <c r="AE299" i="14" s="1"/>
  <c r="AR299" i="14" s="1"/>
  <c r="AV297" i="14"/>
  <c r="AS297" i="14"/>
  <c r="AI297" i="14"/>
  <c r="AF297" i="14"/>
  <c r="V297" i="14"/>
  <c r="T297" i="14"/>
  <c r="S297" i="14"/>
  <c r="O297" i="14"/>
  <c r="M297" i="14"/>
  <c r="L297" i="14"/>
  <c r="J297" i="14"/>
  <c r="I297" i="14"/>
  <c r="H297" i="14"/>
  <c r="G297" i="14"/>
  <c r="F297" i="14"/>
  <c r="AU290" i="14"/>
  <c r="AW290" i="14" s="1"/>
  <c r="AH290" i="14"/>
  <c r="AJ290" i="14" s="1"/>
  <c r="AG290" i="14"/>
  <c r="AT290" i="14" s="1"/>
  <c r="AB290" i="14"/>
  <c r="AO290" i="14" s="1"/>
  <c r="BB290" i="14" s="1"/>
  <c r="U290" i="14"/>
  <c r="W290" i="14" s="1"/>
  <c r="X290" i="14" s="1"/>
  <c r="R290" i="14"/>
  <c r="AE290" i="14" s="1"/>
  <c r="AR290" i="14" s="1"/>
  <c r="K290" i="14"/>
  <c r="N290" i="14" s="1"/>
  <c r="P290" i="14" s="1"/>
  <c r="Q290" i="14" s="1"/>
  <c r="AU289" i="14"/>
  <c r="AW289" i="14" s="1"/>
  <c r="AH289" i="14"/>
  <c r="AJ289" i="14" s="1"/>
  <c r="AG289" i="14"/>
  <c r="AT289" i="14" s="1"/>
  <c r="AB289" i="14"/>
  <c r="AO289" i="14" s="1"/>
  <c r="BB289" i="14" s="1"/>
  <c r="U289" i="14"/>
  <c r="W289" i="14" s="1"/>
  <c r="X289" i="14" s="1"/>
  <c r="R289" i="14"/>
  <c r="AE289" i="14" s="1"/>
  <c r="AR289" i="14" s="1"/>
  <c r="K289" i="14"/>
  <c r="N289" i="14" s="1"/>
  <c r="P289" i="14" s="1"/>
  <c r="Q289" i="14" s="1"/>
  <c r="AU288" i="14"/>
  <c r="AW288" i="14" s="1"/>
  <c r="AH288" i="14"/>
  <c r="AJ288" i="14" s="1"/>
  <c r="AG288" i="14"/>
  <c r="AT288" i="14" s="1"/>
  <c r="AB288" i="14"/>
  <c r="AO288" i="14" s="1"/>
  <c r="BB288" i="14" s="1"/>
  <c r="U288" i="14"/>
  <c r="W288" i="14" s="1"/>
  <c r="X288" i="14" s="1"/>
  <c r="R288" i="14"/>
  <c r="AE288" i="14" s="1"/>
  <c r="AR288" i="14" s="1"/>
  <c r="K288" i="14"/>
  <c r="N288" i="14" s="1"/>
  <c r="P288" i="14" s="1"/>
  <c r="Q288" i="14" s="1"/>
  <c r="AU287" i="14"/>
  <c r="AW287" i="14" s="1"/>
  <c r="AH287" i="14"/>
  <c r="AJ287" i="14" s="1"/>
  <c r="AG287" i="14"/>
  <c r="AT287" i="14" s="1"/>
  <c r="AB287" i="14"/>
  <c r="AO287" i="14" s="1"/>
  <c r="BB287" i="14" s="1"/>
  <c r="U287" i="14"/>
  <c r="W287" i="14" s="1"/>
  <c r="X287" i="14" s="1"/>
  <c r="R287" i="14"/>
  <c r="AE287" i="14" s="1"/>
  <c r="AR287" i="14" s="1"/>
  <c r="K287" i="14"/>
  <c r="N287" i="14" s="1"/>
  <c r="P287" i="14" s="1"/>
  <c r="Q287" i="14" s="1"/>
  <c r="AU286" i="14"/>
  <c r="AW286" i="14" s="1"/>
  <c r="AH286" i="14"/>
  <c r="AJ286" i="14" s="1"/>
  <c r="AG286" i="14"/>
  <c r="AT286" i="14" s="1"/>
  <c r="AB286" i="14"/>
  <c r="AO286" i="14" s="1"/>
  <c r="BB286" i="14" s="1"/>
  <c r="U286" i="14"/>
  <c r="W286" i="14" s="1"/>
  <c r="X286" i="14" s="1"/>
  <c r="R286" i="14"/>
  <c r="AE286" i="14" s="1"/>
  <c r="AR286" i="14" s="1"/>
  <c r="K286" i="14"/>
  <c r="N286" i="14" s="1"/>
  <c r="P286" i="14" s="1"/>
  <c r="Q286" i="14" s="1"/>
  <c r="AU285" i="14"/>
  <c r="AW285" i="14" s="1"/>
  <c r="AH285" i="14"/>
  <c r="AJ285" i="14" s="1"/>
  <c r="AG285" i="14"/>
  <c r="AT285" i="14" s="1"/>
  <c r="AB285" i="14"/>
  <c r="AO285" i="14" s="1"/>
  <c r="BB285" i="14" s="1"/>
  <c r="U285" i="14"/>
  <c r="W285" i="14" s="1"/>
  <c r="X285" i="14" s="1"/>
  <c r="R285" i="14"/>
  <c r="AE285" i="14" s="1"/>
  <c r="AR285" i="14" s="1"/>
  <c r="K285" i="14"/>
  <c r="N285" i="14" s="1"/>
  <c r="P285" i="14" s="1"/>
  <c r="Q285" i="14" s="1"/>
  <c r="AU284" i="14"/>
  <c r="AW284" i="14" s="1"/>
  <c r="AH284" i="14"/>
  <c r="AJ284" i="14" s="1"/>
  <c r="AG284" i="14"/>
  <c r="AT284" i="14" s="1"/>
  <c r="AB284" i="14"/>
  <c r="AO284" i="14" s="1"/>
  <c r="BB284" i="14" s="1"/>
  <c r="U284" i="14"/>
  <c r="W284" i="14" s="1"/>
  <c r="X284" i="14" s="1"/>
  <c r="R284" i="14"/>
  <c r="AE284" i="14" s="1"/>
  <c r="AR284" i="14" s="1"/>
  <c r="K284" i="14"/>
  <c r="N284" i="14" s="1"/>
  <c r="P284" i="14" s="1"/>
  <c r="Q284" i="14" s="1"/>
  <c r="AU283" i="14"/>
  <c r="AW283" i="14" s="1"/>
  <c r="AH283" i="14"/>
  <c r="AJ283" i="14" s="1"/>
  <c r="AG283" i="14"/>
  <c r="AT283" i="14" s="1"/>
  <c r="AB283" i="14"/>
  <c r="AO283" i="14" s="1"/>
  <c r="BB283" i="14" s="1"/>
  <c r="U283" i="14"/>
  <c r="W283" i="14" s="1"/>
  <c r="X283" i="14" s="1"/>
  <c r="R283" i="14"/>
  <c r="AE283" i="14" s="1"/>
  <c r="AR283" i="14" s="1"/>
  <c r="K283" i="14"/>
  <c r="N283" i="14" s="1"/>
  <c r="P283" i="14" s="1"/>
  <c r="Q283" i="14" s="1"/>
  <c r="AU282" i="14"/>
  <c r="AW282" i="14" s="1"/>
  <c r="AH282" i="14"/>
  <c r="AJ282" i="14" s="1"/>
  <c r="AG282" i="14"/>
  <c r="AT282" i="14" s="1"/>
  <c r="AB282" i="14"/>
  <c r="AO282" i="14" s="1"/>
  <c r="BB282" i="14" s="1"/>
  <c r="U282" i="14"/>
  <c r="W282" i="14" s="1"/>
  <c r="X282" i="14" s="1"/>
  <c r="R282" i="14"/>
  <c r="AE282" i="14" s="1"/>
  <c r="AR282" i="14" s="1"/>
  <c r="K282" i="14"/>
  <c r="N282" i="14" s="1"/>
  <c r="P282" i="14" s="1"/>
  <c r="Q282" i="14" s="1"/>
  <c r="AU281" i="14"/>
  <c r="AW281" i="14" s="1"/>
  <c r="AH281" i="14"/>
  <c r="AG281" i="14"/>
  <c r="AT281" i="14" s="1"/>
  <c r="AB281" i="14"/>
  <c r="AO281" i="14" s="1"/>
  <c r="U281" i="14"/>
  <c r="R281" i="14"/>
  <c r="AE281" i="14" s="1"/>
  <c r="K281" i="14"/>
  <c r="S280" i="14"/>
  <c r="AF280" i="14" s="1"/>
  <c r="AS280" i="14" s="1"/>
  <c r="R280" i="14"/>
  <c r="AE280" i="14" s="1"/>
  <c r="AR280" i="14" s="1"/>
  <c r="R278" i="14"/>
  <c r="AE278" i="14" s="1"/>
  <c r="AR278" i="14" s="1"/>
  <c r="AV276" i="14"/>
  <c r="AS276" i="14"/>
  <c r="AI276" i="14"/>
  <c r="AF276" i="14"/>
  <c r="V276" i="14"/>
  <c r="T276" i="14"/>
  <c r="S276" i="14"/>
  <c r="O276" i="14"/>
  <c r="M276" i="14"/>
  <c r="L276" i="14"/>
  <c r="J276" i="14"/>
  <c r="I276" i="14"/>
  <c r="H276" i="14"/>
  <c r="G276" i="14"/>
  <c r="F276" i="14"/>
  <c r="AU272" i="14"/>
  <c r="AW272" i="14" s="1"/>
  <c r="AH272" i="14"/>
  <c r="AJ272" i="14" s="1"/>
  <c r="AG272" i="14"/>
  <c r="AT272" i="14" s="1"/>
  <c r="AB272" i="14"/>
  <c r="AO272" i="14" s="1"/>
  <c r="BB272" i="14" s="1"/>
  <c r="U272" i="14"/>
  <c r="W272" i="14" s="1"/>
  <c r="X272" i="14" s="1"/>
  <c r="R272" i="14"/>
  <c r="AE272" i="14" s="1"/>
  <c r="AR272" i="14" s="1"/>
  <c r="K272" i="14"/>
  <c r="N272" i="14" s="1"/>
  <c r="P272" i="14" s="1"/>
  <c r="Q272" i="14" s="1"/>
  <c r="AU271" i="14"/>
  <c r="AW271" i="14" s="1"/>
  <c r="AH271" i="14"/>
  <c r="AJ271" i="14" s="1"/>
  <c r="AG271" i="14"/>
  <c r="AT271" i="14" s="1"/>
  <c r="AB271" i="14"/>
  <c r="AO271" i="14" s="1"/>
  <c r="BB271" i="14" s="1"/>
  <c r="U271" i="14"/>
  <c r="W271" i="14" s="1"/>
  <c r="X271" i="14" s="1"/>
  <c r="R271" i="14"/>
  <c r="AE271" i="14" s="1"/>
  <c r="AR271" i="14" s="1"/>
  <c r="K271" i="14"/>
  <c r="N271" i="14" s="1"/>
  <c r="P271" i="14" s="1"/>
  <c r="Q271" i="14" s="1"/>
  <c r="AU270" i="14"/>
  <c r="AW270" i="14" s="1"/>
  <c r="AH270" i="14"/>
  <c r="AJ270" i="14" s="1"/>
  <c r="AG270" i="14"/>
  <c r="AT270" i="14" s="1"/>
  <c r="AB270" i="14"/>
  <c r="AO270" i="14" s="1"/>
  <c r="BB270" i="14" s="1"/>
  <c r="U270" i="14"/>
  <c r="W270" i="14" s="1"/>
  <c r="X270" i="14" s="1"/>
  <c r="R270" i="14"/>
  <c r="AE270" i="14" s="1"/>
  <c r="AR270" i="14" s="1"/>
  <c r="K270" i="14"/>
  <c r="N270" i="14" s="1"/>
  <c r="P270" i="14" s="1"/>
  <c r="Q270" i="14" s="1"/>
  <c r="AU269" i="14"/>
  <c r="AW269" i="14" s="1"/>
  <c r="AH269" i="14"/>
  <c r="AJ269" i="14" s="1"/>
  <c r="AG269" i="14"/>
  <c r="AT269" i="14" s="1"/>
  <c r="AB269" i="14"/>
  <c r="AO269" i="14" s="1"/>
  <c r="BB269" i="14" s="1"/>
  <c r="U269" i="14"/>
  <c r="W269" i="14" s="1"/>
  <c r="X269" i="14" s="1"/>
  <c r="R269" i="14"/>
  <c r="AE269" i="14" s="1"/>
  <c r="AR269" i="14" s="1"/>
  <c r="K269" i="14"/>
  <c r="N269" i="14" s="1"/>
  <c r="P269" i="14" s="1"/>
  <c r="Q269" i="14" s="1"/>
  <c r="AU268" i="14"/>
  <c r="AW268" i="14" s="1"/>
  <c r="AH268" i="14"/>
  <c r="AJ268" i="14" s="1"/>
  <c r="AG268" i="14"/>
  <c r="AT268" i="14" s="1"/>
  <c r="AB268" i="14"/>
  <c r="AO268" i="14" s="1"/>
  <c r="BB268" i="14" s="1"/>
  <c r="U268" i="14"/>
  <c r="W268" i="14" s="1"/>
  <c r="X268" i="14" s="1"/>
  <c r="R268" i="14"/>
  <c r="AE268" i="14" s="1"/>
  <c r="AR268" i="14" s="1"/>
  <c r="K268" i="14"/>
  <c r="N268" i="14" s="1"/>
  <c r="P268" i="14" s="1"/>
  <c r="Q268" i="14" s="1"/>
  <c r="AU267" i="14"/>
  <c r="AW267" i="14" s="1"/>
  <c r="AH267" i="14"/>
  <c r="AJ267" i="14" s="1"/>
  <c r="AG267" i="14"/>
  <c r="AT267" i="14" s="1"/>
  <c r="AB267" i="14"/>
  <c r="AO267" i="14" s="1"/>
  <c r="BB267" i="14" s="1"/>
  <c r="U267" i="14"/>
  <c r="W267" i="14" s="1"/>
  <c r="X267" i="14" s="1"/>
  <c r="R267" i="14"/>
  <c r="AE267" i="14" s="1"/>
  <c r="AR267" i="14" s="1"/>
  <c r="K267" i="14"/>
  <c r="N267" i="14" s="1"/>
  <c r="P267" i="14" s="1"/>
  <c r="Q267" i="14" s="1"/>
  <c r="AU266" i="14"/>
  <c r="AW266" i="14" s="1"/>
  <c r="AH266" i="14"/>
  <c r="AJ266" i="14" s="1"/>
  <c r="AG266" i="14"/>
  <c r="AT266" i="14" s="1"/>
  <c r="AB266" i="14"/>
  <c r="AO266" i="14" s="1"/>
  <c r="BB266" i="14" s="1"/>
  <c r="U266" i="14"/>
  <c r="W266" i="14" s="1"/>
  <c r="X266" i="14" s="1"/>
  <c r="Y266" i="14" s="1"/>
  <c r="R266" i="14"/>
  <c r="AE266" i="14" s="1"/>
  <c r="AR266" i="14" s="1"/>
  <c r="K266" i="14"/>
  <c r="N266" i="14" s="1"/>
  <c r="P266" i="14" s="1"/>
  <c r="Q266" i="14" s="1"/>
  <c r="AU265" i="14"/>
  <c r="AW265" i="14" s="1"/>
  <c r="AH265" i="14"/>
  <c r="AJ265" i="14" s="1"/>
  <c r="AG265" i="14"/>
  <c r="AT265" i="14" s="1"/>
  <c r="AB265" i="14"/>
  <c r="AO265" i="14" s="1"/>
  <c r="BB265" i="14" s="1"/>
  <c r="U265" i="14"/>
  <c r="W265" i="14" s="1"/>
  <c r="X265" i="14" s="1"/>
  <c r="Y265" i="14" s="1"/>
  <c r="R265" i="14"/>
  <c r="AE265" i="14" s="1"/>
  <c r="AR265" i="14" s="1"/>
  <c r="K265" i="14"/>
  <c r="N265" i="14" s="1"/>
  <c r="P265" i="14" s="1"/>
  <c r="Q265" i="14" s="1"/>
  <c r="AU264" i="14"/>
  <c r="AW264" i="14" s="1"/>
  <c r="AH264" i="14"/>
  <c r="AJ264" i="14" s="1"/>
  <c r="AG264" i="14"/>
  <c r="AT264" i="14" s="1"/>
  <c r="AB264" i="14"/>
  <c r="AO264" i="14" s="1"/>
  <c r="BB264" i="14" s="1"/>
  <c r="U264" i="14"/>
  <c r="W264" i="14" s="1"/>
  <c r="X264" i="14" s="1"/>
  <c r="R264" i="14"/>
  <c r="AE264" i="14" s="1"/>
  <c r="AR264" i="14" s="1"/>
  <c r="K264" i="14"/>
  <c r="N264" i="14" s="1"/>
  <c r="P264" i="14" s="1"/>
  <c r="Q264" i="14" s="1"/>
  <c r="AU263" i="14"/>
  <c r="AW263" i="14" s="1"/>
  <c r="AH263" i="14"/>
  <c r="AJ263" i="14" s="1"/>
  <c r="AG263" i="14"/>
  <c r="AT263" i="14" s="1"/>
  <c r="AB263" i="14"/>
  <c r="AO263" i="14" s="1"/>
  <c r="BB263" i="14" s="1"/>
  <c r="U263" i="14"/>
  <c r="W263" i="14" s="1"/>
  <c r="X263" i="14" s="1"/>
  <c r="R263" i="14"/>
  <c r="AE263" i="14" s="1"/>
  <c r="AR263" i="14" s="1"/>
  <c r="K263" i="14"/>
  <c r="N263" i="14" s="1"/>
  <c r="P263" i="14" s="1"/>
  <c r="Q263" i="14" s="1"/>
  <c r="AU262" i="14"/>
  <c r="AW262" i="14" s="1"/>
  <c r="AH262" i="14"/>
  <c r="AJ262" i="14" s="1"/>
  <c r="AG262" i="14"/>
  <c r="AT262" i="14" s="1"/>
  <c r="AB262" i="14"/>
  <c r="AO262" i="14" s="1"/>
  <c r="BB262" i="14" s="1"/>
  <c r="U262" i="14"/>
  <c r="W262" i="14" s="1"/>
  <c r="X262" i="14" s="1"/>
  <c r="Y262" i="14" s="1"/>
  <c r="AA262" i="14" s="1"/>
  <c r="R262" i="14"/>
  <c r="AE262" i="14" s="1"/>
  <c r="AR262" i="14" s="1"/>
  <c r="K262" i="14"/>
  <c r="N262" i="14" s="1"/>
  <c r="P262" i="14" s="1"/>
  <c r="Q262" i="14" s="1"/>
  <c r="AU261" i="14"/>
  <c r="AW261" i="14" s="1"/>
  <c r="AH261" i="14"/>
  <c r="AJ261" i="14" s="1"/>
  <c r="AG261" i="14"/>
  <c r="AB261" i="14"/>
  <c r="U261" i="14"/>
  <c r="R261" i="14"/>
  <c r="K261" i="14"/>
  <c r="S260" i="14"/>
  <c r="AF260" i="14" s="1"/>
  <c r="AS260" i="14" s="1"/>
  <c r="R260" i="14"/>
  <c r="AE260" i="14" s="1"/>
  <c r="AR260" i="14" s="1"/>
  <c r="R258" i="14"/>
  <c r="AE258" i="14" s="1"/>
  <c r="AR258" i="14" s="1"/>
  <c r="AV256" i="14"/>
  <c r="AS256" i="14"/>
  <c r="AI256" i="14"/>
  <c r="AF256" i="14"/>
  <c r="V256" i="14"/>
  <c r="T256" i="14"/>
  <c r="S256" i="14"/>
  <c r="O256" i="14"/>
  <c r="M256" i="14"/>
  <c r="L256" i="14"/>
  <c r="J256" i="14"/>
  <c r="I256" i="14"/>
  <c r="H256" i="14"/>
  <c r="G256" i="14"/>
  <c r="F256" i="14"/>
  <c r="AU255" i="14"/>
  <c r="AW255" i="14" s="1"/>
  <c r="AH255" i="14"/>
  <c r="AJ255" i="14" s="1"/>
  <c r="AG255" i="14"/>
  <c r="AT255" i="14" s="1"/>
  <c r="AB255" i="14"/>
  <c r="AO255" i="14" s="1"/>
  <c r="BB255" i="14" s="1"/>
  <c r="U255" i="14"/>
  <c r="W255" i="14" s="1"/>
  <c r="X255" i="14" s="1"/>
  <c r="R255" i="14"/>
  <c r="AE255" i="14" s="1"/>
  <c r="AR255" i="14" s="1"/>
  <c r="K255" i="14"/>
  <c r="N255" i="14" s="1"/>
  <c r="P255" i="14" s="1"/>
  <c r="Q255" i="14" s="1"/>
  <c r="AU254" i="14"/>
  <c r="AW254" i="14" s="1"/>
  <c r="AH254" i="14"/>
  <c r="AJ254" i="14" s="1"/>
  <c r="AG254" i="14"/>
  <c r="AT254" i="14" s="1"/>
  <c r="AB254" i="14"/>
  <c r="AO254" i="14" s="1"/>
  <c r="BB254" i="14" s="1"/>
  <c r="U254" i="14"/>
  <c r="W254" i="14" s="1"/>
  <c r="X254" i="14" s="1"/>
  <c r="Y254" i="14" s="1"/>
  <c r="R254" i="14"/>
  <c r="AE254" i="14" s="1"/>
  <c r="AR254" i="14" s="1"/>
  <c r="K254" i="14"/>
  <c r="N254" i="14" s="1"/>
  <c r="P254" i="14" s="1"/>
  <c r="Q254" i="14" s="1"/>
  <c r="AU253" i="14"/>
  <c r="AW253" i="14" s="1"/>
  <c r="AH253" i="14"/>
  <c r="AJ253" i="14" s="1"/>
  <c r="AG253" i="14"/>
  <c r="AT253" i="14" s="1"/>
  <c r="AB253" i="14"/>
  <c r="AO253" i="14" s="1"/>
  <c r="BB253" i="14" s="1"/>
  <c r="U253" i="14"/>
  <c r="W253" i="14" s="1"/>
  <c r="X253" i="14" s="1"/>
  <c r="Y253" i="14" s="1"/>
  <c r="R253" i="14"/>
  <c r="AE253" i="14" s="1"/>
  <c r="AR253" i="14" s="1"/>
  <c r="K253" i="14"/>
  <c r="N253" i="14" s="1"/>
  <c r="P253" i="14" s="1"/>
  <c r="Q253" i="14" s="1"/>
  <c r="AU252" i="14"/>
  <c r="AW252" i="14" s="1"/>
  <c r="AH252" i="14"/>
  <c r="AJ252" i="14" s="1"/>
  <c r="AG252" i="14"/>
  <c r="AT252" i="14" s="1"/>
  <c r="AB252" i="14"/>
  <c r="AO252" i="14" s="1"/>
  <c r="BB252" i="14" s="1"/>
  <c r="U252" i="14"/>
  <c r="W252" i="14" s="1"/>
  <c r="X252" i="14" s="1"/>
  <c r="R252" i="14"/>
  <c r="AE252" i="14" s="1"/>
  <c r="AR252" i="14" s="1"/>
  <c r="K252" i="14"/>
  <c r="N252" i="14" s="1"/>
  <c r="P252" i="14" s="1"/>
  <c r="Q252" i="14" s="1"/>
  <c r="AU251" i="14"/>
  <c r="AW251" i="14" s="1"/>
  <c r="AH251" i="14"/>
  <c r="AJ251" i="14" s="1"/>
  <c r="AG251" i="14"/>
  <c r="AT251" i="14" s="1"/>
  <c r="AB251" i="14"/>
  <c r="AO251" i="14" s="1"/>
  <c r="BB251" i="14" s="1"/>
  <c r="U251" i="14"/>
  <c r="W251" i="14" s="1"/>
  <c r="X251" i="14" s="1"/>
  <c r="R251" i="14"/>
  <c r="AE251" i="14" s="1"/>
  <c r="AR251" i="14" s="1"/>
  <c r="K251" i="14"/>
  <c r="N251" i="14" s="1"/>
  <c r="P251" i="14" s="1"/>
  <c r="Q251" i="14" s="1"/>
  <c r="AU250" i="14"/>
  <c r="AW250" i="14" s="1"/>
  <c r="AH250" i="14"/>
  <c r="AJ250" i="14" s="1"/>
  <c r="AG250" i="14"/>
  <c r="AT250" i="14" s="1"/>
  <c r="AB250" i="14"/>
  <c r="AO250" i="14" s="1"/>
  <c r="BB250" i="14" s="1"/>
  <c r="U250" i="14"/>
  <c r="W250" i="14" s="1"/>
  <c r="X250" i="14" s="1"/>
  <c r="R250" i="14"/>
  <c r="AE250" i="14" s="1"/>
  <c r="AR250" i="14" s="1"/>
  <c r="K250" i="14"/>
  <c r="N250" i="14" s="1"/>
  <c r="P250" i="14" s="1"/>
  <c r="Q250" i="14" s="1"/>
  <c r="AU249" i="14"/>
  <c r="AW249" i="14" s="1"/>
  <c r="AH249" i="14"/>
  <c r="AJ249" i="14" s="1"/>
  <c r="AG249" i="14"/>
  <c r="AT249" i="14" s="1"/>
  <c r="AB249" i="14"/>
  <c r="AO249" i="14" s="1"/>
  <c r="BB249" i="14" s="1"/>
  <c r="U249" i="14"/>
  <c r="W249" i="14" s="1"/>
  <c r="X249" i="14" s="1"/>
  <c r="R249" i="14"/>
  <c r="AE249" i="14" s="1"/>
  <c r="AR249" i="14" s="1"/>
  <c r="K249" i="14"/>
  <c r="N249" i="14" s="1"/>
  <c r="P249" i="14" s="1"/>
  <c r="Q249" i="14" s="1"/>
  <c r="AU248" i="14"/>
  <c r="AW248" i="14" s="1"/>
  <c r="AH248" i="14"/>
  <c r="AJ248" i="14" s="1"/>
  <c r="AG248" i="14"/>
  <c r="AT248" i="14" s="1"/>
  <c r="AB248" i="14"/>
  <c r="AO248" i="14" s="1"/>
  <c r="BB248" i="14" s="1"/>
  <c r="U248" i="14"/>
  <c r="W248" i="14" s="1"/>
  <c r="X248" i="14" s="1"/>
  <c r="R248" i="14"/>
  <c r="AE248" i="14" s="1"/>
  <c r="AR248" i="14" s="1"/>
  <c r="K248" i="14"/>
  <c r="N248" i="14" s="1"/>
  <c r="P248" i="14" s="1"/>
  <c r="Q248" i="14" s="1"/>
  <c r="AU247" i="14"/>
  <c r="AW247" i="14" s="1"/>
  <c r="AH247" i="14"/>
  <c r="AJ247" i="14" s="1"/>
  <c r="AG247" i="14"/>
  <c r="AT247" i="14" s="1"/>
  <c r="AB247" i="14"/>
  <c r="AO247" i="14" s="1"/>
  <c r="BB247" i="14" s="1"/>
  <c r="U247" i="14"/>
  <c r="W247" i="14" s="1"/>
  <c r="X247" i="14" s="1"/>
  <c r="R247" i="14"/>
  <c r="AE247" i="14" s="1"/>
  <c r="AR247" i="14" s="1"/>
  <c r="K247" i="14"/>
  <c r="N247" i="14" s="1"/>
  <c r="P247" i="14" s="1"/>
  <c r="Q247" i="14" s="1"/>
  <c r="AU246" i="14"/>
  <c r="AH246" i="14"/>
  <c r="AJ246" i="14" s="1"/>
  <c r="AG246" i="14"/>
  <c r="AT246" i="14" s="1"/>
  <c r="AB246" i="14"/>
  <c r="U246" i="14"/>
  <c r="R246" i="14"/>
  <c r="K246" i="14"/>
  <c r="S245" i="14"/>
  <c r="AF245" i="14" s="1"/>
  <c r="AS245" i="14" s="1"/>
  <c r="R245" i="14"/>
  <c r="AE245" i="14" s="1"/>
  <c r="AR245" i="14" s="1"/>
  <c r="R243" i="14"/>
  <c r="AE243" i="14" s="1"/>
  <c r="AR243" i="14" s="1"/>
  <c r="AV241" i="14"/>
  <c r="AS241" i="14"/>
  <c r="AI241" i="14"/>
  <c r="AF241" i="14"/>
  <c r="V241" i="14"/>
  <c r="T241" i="14"/>
  <c r="S241" i="14"/>
  <c r="O241" i="14"/>
  <c r="M241" i="14"/>
  <c r="L241" i="14"/>
  <c r="J241" i="14"/>
  <c r="I241" i="14"/>
  <c r="H241" i="14"/>
  <c r="G241" i="14"/>
  <c r="F241" i="14"/>
  <c r="AU239" i="14"/>
  <c r="AW239" i="14" s="1"/>
  <c r="AH239" i="14"/>
  <c r="AJ239" i="14" s="1"/>
  <c r="AG239" i="14"/>
  <c r="AT239" i="14" s="1"/>
  <c r="AB239" i="14"/>
  <c r="AO239" i="14" s="1"/>
  <c r="BB239" i="14" s="1"/>
  <c r="U239" i="14"/>
  <c r="W239" i="14" s="1"/>
  <c r="X239" i="14" s="1"/>
  <c r="R239" i="14"/>
  <c r="AE239" i="14" s="1"/>
  <c r="AR239" i="14" s="1"/>
  <c r="K239" i="14"/>
  <c r="N239" i="14" s="1"/>
  <c r="P239" i="14" s="1"/>
  <c r="Q239" i="14" s="1"/>
  <c r="AU237" i="14"/>
  <c r="AW237" i="14" s="1"/>
  <c r="AH237" i="14"/>
  <c r="AJ237" i="14" s="1"/>
  <c r="AG237" i="14"/>
  <c r="AT237" i="14" s="1"/>
  <c r="AB237" i="14"/>
  <c r="AO237" i="14" s="1"/>
  <c r="BB237" i="14" s="1"/>
  <c r="U237" i="14"/>
  <c r="W237" i="14" s="1"/>
  <c r="X237" i="14" s="1"/>
  <c r="R237" i="14"/>
  <c r="AE237" i="14" s="1"/>
  <c r="AR237" i="14" s="1"/>
  <c r="K237" i="14"/>
  <c r="N237" i="14" s="1"/>
  <c r="P237" i="14" s="1"/>
  <c r="Q237" i="14" s="1"/>
  <c r="AU236" i="14"/>
  <c r="AW236" i="14" s="1"/>
  <c r="AH236" i="14"/>
  <c r="AJ236" i="14" s="1"/>
  <c r="AG236" i="14"/>
  <c r="AT236" i="14" s="1"/>
  <c r="AB236" i="14"/>
  <c r="AO236" i="14" s="1"/>
  <c r="BB236" i="14" s="1"/>
  <c r="U236" i="14"/>
  <c r="W236" i="14" s="1"/>
  <c r="X236" i="14" s="1"/>
  <c r="Y236" i="14" s="1"/>
  <c r="R236" i="14"/>
  <c r="AE236" i="14" s="1"/>
  <c r="AR236" i="14" s="1"/>
  <c r="K236" i="14"/>
  <c r="N236" i="14" s="1"/>
  <c r="P236" i="14" s="1"/>
  <c r="Q236" i="14" s="1"/>
  <c r="AU235" i="14"/>
  <c r="AW235" i="14" s="1"/>
  <c r="AH235" i="14"/>
  <c r="AJ235" i="14" s="1"/>
  <c r="AG235" i="14"/>
  <c r="AT235" i="14" s="1"/>
  <c r="AB235" i="14"/>
  <c r="AO235" i="14" s="1"/>
  <c r="BB235" i="14" s="1"/>
  <c r="U235" i="14"/>
  <c r="W235" i="14" s="1"/>
  <c r="X235" i="14" s="1"/>
  <c r="R235" i="14"/>
  <c r="AE235" i="14" s="1"/>
  <c r="AR235" i="14" s="1"/>
  <c r="K235" i="14"/>
  <c r="N235" i="14" s="1"/>
  <c r="P235" i="14" s="1"/>
  <c r="Q235" i="14" s="1"/>
  <c r="AU234" i="14"/>
  <c r="AW234" i="14" s="1"/>
  <c r="AH234" i="14"/>
  <c r="AJ234" i="14" s="1"/>
  <c r="AG234" i="14"/>
  <c r="AT234" i="14" s="1"/>
  <c r="AB234" i="14"/>
  <c r="AO234" i="14" s="1"/>
  <c r="BB234" i="14" s="1"/>
  <c r="U234" i="14"/>
  <c r="W234" i="14" s="1"/>
  <c r="X234" i="14" s="1"/>
  <c r="R234" i="14"/>
  <c r="AE234" i="14" s="1"/>
  <c r="AR234" i="14" s="1"/>
  <c r="K234" i="14"/>
  <c r="N234" i="14" s="1"/>
  <c r="P234" i="14" s="1"/>
  <c r="Q234" i="14" s="1"/>
  <c r="AU233" i="14"/>
  <c r="AW233" i="14" s="1"/>
  <c r="AH233" i="14"/>
  <c r="AJ233" i="14" s="1"/>
  <c r="AG233" i="14"/>
  <c r="AT233" i="14" s="1"/>
  <c r="AB233" i="14"/>
  <c r="AO233" i="14" s="1"/>
  <c r="BB233" i="14" s="1"/>
  <c r="U233" i="14"/>
  <c r="W233" i="14" s="1"/>
  <c r="X233" i="14" s="1"/>
  <c r="R233" i="14"/>
  <c r="AE233" i="14" s="1"/>
  <c r="AR233" i="14" s="1"/>
  <c r="K233" i="14"/>
  <c r="N233" i="14" s="1"/>
  <c r="P233" i="14" s="1"/>
  <c r="Q233" i="14" s="1"/>
  <c r="AU232" i="14"/>
  <c r="AW232" i="14" s="1"/>
  <c r="AH232" i="14"/>
  <c r="AJ232" i="14" s="1"/>
  <c r="AG232" i="14"/>
  <c r="AT232" i="14" s="1"/>
  <c r="AB232" i="14"/>
  <c r="AO232" i="14" s="1"/>
  <c r="BB232" i="14" s="1"/>
  <c r="U232" i="14"/>
  <c r="W232" i="14" s="1"/>
  <c r="X232" i="14" s="1"/>
  <c r="R232" i="14"/>
  <c r="AE232" i="14" s="1"/>
  <c r="AR232" i="14" s="1"/>
  <c r="K232" i="14"/>
  <c r="N232" i="14" s="1"/>
  <c r="P232" i="14" s="1"/>
  <c r="Q232" i="14" s="1"/>
  <c r="AU231" i="14"/>
  <c r="AW231" i="14" s="1"/>
  <c r="AH231" i="14"/>
  <c r="AJ231" i="14" s="1"/>
  <c r="AG231" i="14"/>
  <c r="AT231" i="14" s="1"/>
  <c r="AB231" i="14"/>
  <c r="AO231" i="14" s="1"/>
  <c r="BB231" i="14" s="1"/>
  <c r="U231" i="14"/>
  <c r="W231" i="14" s="1"/>
  <c r="X231" i="14" s="1"/>
  <c r="Y231" i="14" s="1"/>
  <c r="R231" i="14"/>
  <c r="AE231" i="14" s="1"/>
  <c r="AR231" i="14" s="1"/>
  <c r="K231" i="14"/>
  <c r="N231" i="14" s="1"/>
  <c r="P231" i="14" s="1"/>
  <c r="Q231" i="14" s="1"/>
  <c r="AU230" i="14"/>
  <c r="AW230" i="14" s="1"/>
  <c r="AH230" i="14"/>
  <c r="AJ230" i="14" s="1"/>
  <c r="AG230" i="14"/>
  <c r="AT230" i="14" s="1"/>
  <c r="AB230" i="14"/>
  <c r="U230" i="14"/>
  <c r="W230" i="14" s="1"/>
  <c r="X230" i="14" s="1"/>
  <c r="R230" i="14"/>
  <c r="AE230" i="14" s="1"/>
  <c r="AR230" i="14" s="1"/>
  <c r="K230" i="14"/>
  <c r="AU229" i="14"/>
  <c r="AW229" i="14" s="1"/>
  <c r="AH229" i="14"/>
  <c r="AJ229" i="14" s="1"/>
  <c r="AG229" i="14"/>
  <c r="AB229" i="14"/>
  <c r="AO229" i="14" s="1"/>
  <c r="U229" i="14"/>
  <c r="W229" i="14" s="1"/>
  <c r="X229" i="14" s="1"/>
  <c r="R229" i="14"/>
  <c r="K229" i="14"/>
  <c r="S228" i="14"/>
  <c r="AF228" i="14" s="1"/>
  <c r="AS228" i="14" s="1"/>
  <c r="R228" i="14"/>
  <c r="AE228" i="14" s="1"/>
  <c r="AR228" i="14" s="1"/>
  <c r="R226" i="14"/>
  <c r="AE226" i="14" s="1"/>
  <c r="AR226" i="14" s="1"/>
  <c r="AV224" i="14"/>
  <c r="AS224" i="14"/>
  <c r="AI224" i="14"/>
  <c r="AF224" i="14"/>
  <c r="V224" i="14"/>
  <c r="T224" i="14"/>
  <c r="S224" i="14"/>
  <c r="O224" i="14"/>
  <c r="M224" i="14"/>
  <c r="L224" i="14"/>
  <c r="J224" i="14"/>
  <c r="I224" i="14"/>
  <c r="H224" i="14"/>
  <c r="G224" i="14"/>
  <c r="F224" i="14"/>
  <c r="AU222" i="14"/>
  <c r="AW222" i="14" s="1"/>
  <c r="AH222" i="14"/>
  <c r="AJ222" i="14" s="1"/>
  <c r="AG222" i="14"/>
  <c r="AT222" i="14" s="1"/>
  <c r="AB222" i="14"/>
  <c r="AO222" i="14" s="1"/>
  <c r="BB222" i="14" s="1"/>
  <c r="U222" i="14"/>
  <c r="W222" i="14" s="1"/>
  <c r="X222" i="14" s="1"/>
  <c r="R222" i="14"/>
  <c r="AE222" i="14" s="1"/>
  <c r="AR222" i="14" s="1"/>
  <c r="K222" i="14"/>
  <c r="N222" i="14" s="1"/>
  <c r="P222" i="14" s="1"/>
  <c r="Q222" i="14" s="1"/>
  <c r="AU221" i="14"/>
  <c r="AW221" i="14" s="1"/>
  <c r="AH221" i="14"/>
  <c r="AJ221" i="14" s="1"/>
  <c r="AG221" i="14"/>
  <c r="AT221" i="14" s="1"/>
  <c r="AB221" i="14"/>
  <c r="AO221" i="14" s="1"/>
  <c r="BB221" i="14" s="1"/>
  <c r="U221" i="14"/>
  <c r="W221" i="14" s="1"/>
  <c r="X221" i="14" s="1"/>
  <c r="R221" i="14"/>
  <c r="AE221" i="14" s="1"/>
  <c r="AR221" i="14" s="1"/>
  <c r="K221" i="14"/>
  <c r="N221" i="14" s="1"/>
  <c r="P221" i="14" s="1"/>
  <c r="Q221" i="14" s="1"/>
  <c r="AU220" i="14"/>
  <c r="AW220" i="14" s="1"/>
  <c r="AH220" i="14"/>
  <c r="AJ220" i="14" s="1"/>
  <c r="AG220" i="14"/>
  <c r="AT220" i="14" s="1"/>
  <c r="AB220" i="14"/>
  <c r="AO220" i="14" s="1"/>
  <c r="BB220" i="14" s="1"/>
  <c r="U220" i="14"/>
  <c r="W220" i="14" s="1"/>
  <c r="X220" i="14" s="1"/>
  <c r="R220" i="14"/>
  <c r="AE220" i="14" s="1"/>
  <c r="AR220" i="14" s="1"/>
  <c r="K220" i="14"/>
  <c r="N220" i="14" s="1"/>
  <c r="P220" i="14" s="1"/>
  <c r="Q220" i="14" s="1"/>
  <c r="AU219" i="14"/>
  <c r="AW219" i="14" s="1"/>
  <c r="AH219" i="14"/>
  <c r="AJ219" i="14" s="1"/>
  <c r="AG219" i="14"/>
  <c r="AT219" i="14" s="1"/>
  <c r="AB219" i="14"/>
  <c r="AO219" i="14" s="1"/>
  <c r="BB219" i="14" s="1"/>
  <c r="U219" i="14"/>
  <c r="W219" i="14" s="1"/>
  <c r="X219" i="14" s="1"/>
  <c r="R219" i="14"/>
  <c r="AE219" i="14" s="1"/>
  <c r="AR219" i="14" s="1"/>
  <c r="K219" i="14"/>
  <c r="N219" i="14" s="1"/>
  <c r="P219" i="14" s="1"/>
  <c r="Q219" i="14" s="1"/>
  <c r="AU218" i="14"/>
  <c r="AW218" i="14" s="1"/>
  <c r="AH218" i="14"/>
  <c r="AJ218" i="14" s="1"/>
  <c r="AG218" i="14"/>
  <c r="AT218" i="14" s="1"/>
  <c r="AB218" i="14"/>
  <c r="AO218" i="14" s="1"/>
  <c r="BB218" i="14" s="1"/>
  <c r="U218" i="14"/>
  <c r="W218" i="14" s="1"/>
  <c r="X218" i="14" s="1"/>
  <c r="Y218" i="14" s="1"/>
  <c r="R218" i="14"/>
  <c r="AE218" i="14" s="1"/>
  <c r="AR218" i="14" s="1"/>
  <c r="K218" i="14"/>
  <c r="N218" i="14" s="1"/>
  <c r="P218" i="14" s="1"/>
  <c r="Q218" i="14" s="1"/>
  <c r="AU217" i="14"/>
  <c r="AW217" i="14" s="1"/>
  <c r="AH217" i="14"/>
  <c r="AJ217" i="14" s="1"/>
  <c r="AG217" i="14"/>
  <c r="AT217" i="14" s="1"/>
  <c r="AB217" i="14"/>
  <c r="AO217" i="14" s="1"/>
  <c r="BB217" i="14" s="1"/>
  <c r="U217" i="14"/>
  <c r="W217" i="14" s="1"/>
  <c r="X217" i="14" s="1"/>
  <c r="R217" i="14"/>
  <c r="AE217" i="14" s="1"/>
  <c r="AR217" i="14" s="1"/>
  <c r="K217" i="14"/>
  <c r="N217" i="14" s="1"/>
  <c r="P217" i="14" s="1"/>
  <c r="Q217" i="14" s="1"/>
  <c r="AU216" i="14"/>
  <c r="AW216" i="14" s="1"/>
  <c r="AH216" i="14"/>
  <c r="AJ216" i="14" s="1"/>
  <c r="AG216" i="14"/>
  <c r="AT216" i="14" s="1"/>
  <c r="AB216" i="14"/>
  <c r="AO216" i="14" s="1"/>
  <c r="BB216" i="14" s="1"/>
  <c r="U216" i="14"/>
  <c r="W216" i="14" s="1"/>
  <c r="X216" i="14" s="1"/>
  <c r="Y216" i="14" s="1"/>
  <c r="AA216" i="14" s="1"/>
  <c r="R216" i="14"/>
  <c r="AE216" i="14" s="1"/>
  <c r="AR216" i="14" s="1"/>
  <c r="K216" i="14"/>
  <c r="N216" i="14" s="1"/>
  <c r="P216" i="14" s="1"/>
  <c r="Q216" i="14" s="1"/>
  <c r="AU215" i="14"/>
  <c r="AW215" i="14" s="1"/>
  <c r="AH215" i="14"/>
  <c r="AJ215" i="14" s="1"/>
  <c r="AG215" i="14"/>
  <c r="AT215" i="14" s="1"/>
  <c r="AB215" i="14"/>
  <c r="AO215" i="14" s="1"/>
  <c r="BB215" i="14" s="1"/>
  <c r="U215" i="14"/>
  <c r="W215" i="14" s="1"/>
  <c r="X215" i="14" s="1"/>
  <c r="Y215" i="14" s="1"/>
  <c r="AA215" i="14" s="1"/>
  <c r="R215" i="14"/>
  <c r="AE215" i="14" s="1"/>
  <c r="AR215" i="14" s="1"/>
  <c r="K215" i="14"/>
  <c r="N215" i="14" s="1"/>
  <c r="P215" i="14" s="1"/>
  <c r="Q215" i="14" s="1"/>
  <c r="AU214" i="14"/>
  <c r="AW214" i="14" s="1"/>
  <c r="AH214" i="14"/>
  <c r="AJ214" i="14" s="1"/>
  <c r="AG214" i="14"/>
  <c r="AT214" i="14" s="1"/>
  <c r="AB214" i="14"/>
  <c r="AO214" i="14" s="1"/>
  <c r="BB214" i="14" s="1"/>
  <c r="U214" i="14"/>
  <c r="W214" i="14" s="1"/>
  <c r="X214" i="14" s="1"/>
  <c r="R214" i="14"/>
  <c r="AE214" i="14" s="1"/>
  <c r="AR214" i="14" s="1"/>
  <c r="K214" i="14"/>
  <c r="N214" i="14" s="1"/>
  <c r="P214" i="14" s="1"/>
  <c r="Q214" i="14" s="1"/>
  <c r="AU213" i="14"/>
  <c r="AW213" i="14" s="1"/>
  <c r="AH213" i="14"/>
  <c r="AJ213" i="14" s="1"/>
  <c r="AG213" i="14"/>
  <c r="AT213" i="14" s="1"/>
  <c r="AB213" i="14"/>
  <c r="AO213" i="14" s="1"/>
  <c r="BB213" i="14" s="1"/>
  <c r="U213" i="14"/>
  <c r="W213" i="14" s="1"/>
  <c r="X213" i="14" s="1"/>
  <c r="R213" i="14"/>
  <c r="AE213" i="14" s="1"/>
  <c r="AR213" i="14" s="1"/>
  <c r="K213" i="14"/>
  <c r="N213" i="14" s="1"/>
  <c r="P213" i="14" s="1"/>
  <c r="Q213" i="14" s="1"/>
  <c r="AU212" i="14"/>
  <c r="AW212" i="14" s="1"/>
  <c r="AH212" i="14"/>
  <c r="AJ212" i="14" s="1"/>
  <c r="AG212" i="14"/>
  <c r="AT212" i="14" s="1"/>
  <c r="AB212" i="14"/>
  <c r="AO212" i="14" s="1"/>
  <c r="BB212" i="14" s="1"/>
  <c r="U212" i="14"/>
  <c r="W212" i="14" s="1"/>
  <c r="X212" i="14" s="1"/>
  <c r="R212" i="14"/>
  <c r="AE212" i="14" s="1"/>
  <c r="AR212" i="14" s="1"/>
  <c r="K212" i="14"/>
  <c r="N212" i="14" s="1"/>
  <c r="P212" i="14" s="1"/>
  <c r="Q212" i="14" s="1"/>
  <c r="AU211" i="14"/>
  <c r="AW211" i="14" s="1"/>
  <c r="AH211" i="14"/>
  <c r="AJ211" i="14" s="1"/>
  <c r="AG211" i="14"/>
  <c r="AT211" i="14" s="1"/>
  <c r="AB211" i="14"/>
  <c r="AO211" i="14" s="1"/>
  <c r="BB211" i="14" s="1"/>
  <c r="U211" i="14"/>
  <c r="W211" i="14" s="1"/>
  <c r="X211" i="14" s="1"/>
  <c r="R211" i="14"/>
  <c r="AE211" i="14" s="1"/>
  <c r="AR211" i="14" s="1"/>
  <c r="K211" i="14"/>
  <c r="N211" i="14" s="1"/>
  <c r="P211" i="14" s="1"/>
  <c r="Q211" i="14" s="1"/>
  <c r="AU210" i="14"/>
  <c r="AW210" i="14" s="1"/>
  <c r="AH210" i="14"/>
  <c r="AJ210" i="14" s="1"/>
  <c r="AG210" i="14"/>
  <c r="AT210" i="14" s="1"/>
  <c r="AB210" i="14"/>
  <c r="AO210" i="14" s="1"/>
  <c r="BB210" i="14" s="1"/>
  <c r="U210" i="14"/>
  <c r="W210" i="14" s="1"/>
  <c r="X210" i="14" s="1"/>
  <c r="R210" i="14"/>
  <c r="K210" i="14"/>
  <c r="S209" i="14"/>
  <c r="AF209" i="14" s="1"/>
  <c r="AS209" i="14" s="1"/>
  <c r="R209" i="14"/>
  <c r="AE209" i="14" s="1"/>
  <c r="AR209" i="14" s="1"/>
  <c r="R207" i="14"/>
  <c r="AE207" i="14" s="1"/>
  <c r="AR207" i="14" s="1"/>
  <c r="AV205" i="14"/>
  <c r="AS205" i="14"/>
  <c r="AI205" i="14"/>
  <c r="AF205" i="14"/>
  <c r="V205" i="14"/>
  <c r="T205" i="14"/>
  <c r="S205" i="14"/>
  <c r="O205" i="14"/>
  <c r="M205" i="14"/>
  <c r="L205" i="14"/>
  <c r="J205" i="14"/>
  <c r="I205" i="14"/>
  <c r="H205" i="14"/>
  <c r="G205" i="14"/>
  <c r="F205" i="14"/>
  <c r="AU204" i="14"/>
  <c r="AW204" i="14" s="1"/>
  <c r="AH204" i="14"/>
  <c r="AJ204" i="14" s="1"/>
  <c r="AG204" i="14"/>
  <c r="AT204" i="14" s="1"/>
  <c r="AB204" i="14"/>
  <c r="AO204" i="14" s="1"/>
  <c r="BB204" i="14" s="1"/>
  <c r="U204" i="14"/>
  <c r="W204" i="14" s="1"/>
  <c r="X204" i="14" s="1"/>
  <c r="Y204" i="14" s="1"/>
  <c r="R204" i="14"/>
  <c r="AE204" i="14" s="1"/>
  <c r="AR204" i="14" s="1"/>
  <c r="K204" i="14"/>
  <c r="N204" i="14" s="1"/>
  <c r="P204" i="14" s="1"/>
  <c r="Q204" i="14" s="1"/>
  <c r="AU201" i="14"/>
  <c r="AW201" i="14" s="1"/>
  <c r="AH201" i="14"/>
  <c r="AJ201" i="14" s="1"/>
  <c r="AG201" i="14"/>
  <c r="AT201" i="14" s="1"/>
  <c r="AB201" i="14"/>
  <c r="AO201" i="14" s="1"/>
  <c r="BB201" i="14" s="1"/>
  <c r="U201" i="14"/>
  <c r="W201" i="14" s="1"/>
  <c r="X201" i="14" s="1"/>
  <c r="Y201" i="14" s="1"/>
  <c r="AA201" i="14" s="1"/>
  <c r="R201" i="14"/>
  <c r="AE201" i="14" s="1"/>
  <c r="AR201" i="14" s="1"/>
  <c r="K201" i="14"/>
  <c r="N201" i="14" s="1"/>
  <c r="P201" i="14" s="1"/>
  <c r="Q201" i="14" s="1"/>
  <c r="AU200" i="14"/>
  <c r="AW200" i="14" s="1"/>
  <c r="AH200" i="14"/>
  <c r="AJ200" i="14" s="1"/>
  <c r="AG200" i="14"/>
  <c r="AT200" i="14" s="1"/>
  <c r="AB200" i="14"/>
  <c r="AO200" i="14" s="1"/>
  <c r="BB200" i="14" s="1"/>
  <c r="U200" i="14"/>
  <c r="W200" i="14" s="1"/>
  <c r="X200" i="14" s="1"/>
  <c r="R200" i="14"/>
  <c r="AE200" i="14" s="1"/>
  <c r="AR200" i="14" s="1"/>
  <c r="K200" i="14"/>
  <c r="N200" i="14" s="1"/>
  <c r="P200" i="14" s="1"/>
  <c r="Q200" i="14" s="1"/>
  <c r="AU199" i="14"/>
  <c r="AW199" i="14" s="1"/>
  <c r="AH199" i="14"/>
  <c r="AJ199" i="14" s="1"/>
  <c r="AG199" i="14"/>
  <c r="AT199" i="14" s="1"/>
  <c r="AB199" i="14"/>
  <c r="AO199" i="14" s="1"/>
  <c r="BB199" i="14" s="1"/>
  <c r="U199" i="14"/>
  <c r="W199" i="14" s="1"/>
  <c r="X199" i="14" s="1"/>
  <c r="R199" i="14"/>
  <c r="AE199" i="14" s="1"/>
  <c r="AR199" i="14" s="1"/>
  <c r="K199" i="14"/>
  <c r="N199" i="14" s="1"/>
  <c r="P199" i="14" s="1"/>
  <c r="Q199" i="14" s="1"/>
  <c r="AU198" i="14"/>
  <c r="AW198" i="14" s="1"/>
  <c r="AH198" i="14"/>
  <c r="AJ198" i="14" s="1"/>
  <c r="AG198" i="14"/>
  <c r="AT198" i="14" s="1"/>
  <c r="AB198" i="14"/>
  <c r="AO198" i="14" s="1"/>
  <c r="BB198" i="14" s="1"/>
  <c r="U198" i="14"/>
  <c r="W198" i="14" s="1"/>
  <c r="X198" i="14" s="1"/>
  <c r="R198" i="14"/>
  <c r="AE198" i="14" s="1"/>
  <c r="AR198" i="14" s="1"/>
  <c r="K198" i="14"/>
  <c r="N198" i="14" s="1"/>
  <c r="P198" i="14" s="1"/>
  <c r="Q198" i="14" s="1"/>
  <c r="AU197" i="14"/>
  <c r="AW197" i="14" s="1"/>
  <c r="AH197" i="14"/>
  <c r="AJ197" i="14" s="1"/>
  <c r="AG197" i="14"/>
  <c r="AT197" i="14" s="1"/>
  <c r="AB197" i="14"/>
  <c r="AO197" i="14" s="1"/>
  <c r="BB197" i="14" s="1"/>
  <c r="U197" i="14"/>
  <c r="W197" i="14" s="1"/>
  <c r="X197" i="14" s="1"/>
  <c r="R197" i="14"/>
  <c r="AE197" i="14" s="1"/>
  <c r="AR197" i="14" s="1"/>
  <c r="K197" i="14"/>
  <c r="N197" i="14" s="1"/>
  <c r="P197" i="14" s="1"/>
  <c r="Q197" i="14" s="1"/>
  <c r="AU196" i="14"/>
  <c r="AH196" i="14"/>
  <c r="AG196" i="14"/>
  <c r="AB196" i="14"/>
  <c r="AO196" i="14" s="1"/>
  <c r="U196" i="14"/>
  <c r="W196" i="14" s="1"/>
  <c r="R196" i="14"/>
  <c r="AE196" i="14" s="1"/>
  <c r="K196" i="14"/>
  <c r="S195" i="14"/>
  <c r="AF195" i="14" s="1"/>
  <c r="AS195" i="14" s="1"/>
  <c r="R195" i="14"/>
  <c r="AE195" i="14" s="1"/>
  <c r="AR195" i="14" s="1"/>
  <c r="R193" i="14"/>
  <c r="AE193" i="14" s="1"/>
  <c r="AR193" i="14" s="1"/>
  <c r="AV162" i="14"/>
  <c r="AS162" i="14"/>
  <c r="AI162" i="14"/>
  <c r="AF162" i="14"/>
  <c r="V162" i="14"/>
  <c r="T162" i="14"/>
  <c r="S162" i="14"/>
  <c r="O162" i="14"/>
  <c r="M162" i="14"/>
  <c r="L162" i="14"/>
  <c r="J162" i="14"/>
  <c r="I162" i="14"/>
  <c r="H162" i="14"/>
  <c r="G162" i="14"/>
  <c r="F162" i="14"/>
  <c r="AU161" i="14"/>
  <c r="AW161" i="14" s="1"/>
  <c r="AH161" i="14"/>
  <c r="AJ161" i="14" s="1"/>
  <c r="AG161" i="14"/>
  <c r="AT161" i="14" s="1"/>
  <c r="AB161" i="14"/>
  <c r="AO161" i="14" s="1"/>
  <c r="BB161" i="14" s="1"/>
  <c r="U161" i="14"/>
  <c r="W161" i="14" s="1"/>
  <c r="X161" i="14" s="1"/>
  <c r="R161" i="14"/>
  <c r="AE161" i="14" s="1"/>
  <c r="AR161" i="14" s="1"/>
  <c r="K161" i="14"/>
  <c r="N161" i="14" s="1"/>
  <c r="P161" i="14" s="1"/>
  <c r="Q161" i="14" s="1"/>
  <c r="AU160" i="14"/>
  <c r="AW160" i="14" s="1"/>
  <c r="AH160" i="14"/>
  <c r="AJ160" i="14" s="1"/>
  <c r="AG160" i="14"/>
  <c r="AT160" i="14" s="1"/>
  <c r="AB160" i="14"/>
  <c r="AO160" i="14" s="1"/>
  <c r="BB160" i="14" s="1"/>
  <c r="U160" i="14"/>
  <c r="W160" i="14" s="1"/>
  <c r="X160" i="14" s="1"/>
  <c r="Y160" i="14" s="1"/>
  <c r="R160" i="14"/>
  <c r="AE160" i="14" s="1"/>
  <c r="AR160" i="14" s="1"/>
  <c r="K160" i="14"/>
  <c r="N160" i="14" s="1"/>
  <c r="P160" i="14" s="1"/>
  <c r="Q160" i="14" s="1"/>
  <c r="AU159" i="14"/>
  <c r="AW159" i="14" s="1"/>
  <c r="AH159" i="14"/>
  <c r="AJ159" i="14" s="1"/>
  <c r="AG159" i="14"/>
  <c r="AT159" i="14" s="1"/>
  <c r="AB159" i="14"/>
  <c r="AO159" i="14" s="1"/>
  <c r="BB159" i="14" s="1"/>
  <c r="U159" i="14"/>
  <c r="W159" i="14" s="1"/>
  <c r="X159" i="14" s="1"/>
  <c r="R159" i="14"/>
  <c r="AE159" i="14" s="1"/>
  <c r="AR159" i="14" s="1"/>
  <c r="K159" i="14"/>
  <c r="N159" i="14" s="1"/>
  <c r="P159" i="14" s="1"/>
  <c r="Q159" i="14" s="1"/>
  <c r="AU158" i="14"/>
  <c r="AW158" i="14" s="1"/>
  <c r="AH158" i="14"/>
  <c r="AJ158" i="14" s="1"/>
  <c r="AG158" i="14"/>
  <c r="AT158" i="14" s="1"/>
  <c r="AB158" i="14"/>
  <c r="AO158" i="14" s="1"/>
  <c r="BB158" i="14" s="1"/>
  <c r="U158" i="14"/>
  <c r="W158" i="14" s="1"/>
  <c r="X158" i="14" s="1"/>
  <c r="R158" i="14"/>
  <c r="AE158" i="14" s="1"/>
  <c r="AR158" i="14" s="1"/>
  <c r="K158" i="14"/>
  <c r="N158" i="14" s="1"/>
  <c r="P158" i="14" s="1"/>
  <c r="Q158" i="14" s="1"/>
  <c r="AU157" i="14"/>
  <c r="AW157" i="14" s="1"/>
  <c r="AH157" i="14"/>
  <c r="AJ157" i="14" s="1"/>
  <c r="AG157" i="14"/>
  <c r="AT157" i="14" s="1"/>
  <c r="AB157" i="14"/>
  <c r="AO157" i="14" s="1"/>
  <c r="BB157" i="14" s="1"/>
  <c r="U157" i="14"/>
  <c r="W157" i="14" s="1"/>
  <c r="X157" i="14" s="1"/>
  <c r="R157" i="14"/>
  <c r="AE157" i="14" s="1"/>
  <c r="AR157" i="14" s="1"/>
  <c r="K157" i="14"/>
  <c r="N157" i="14" s="1"/>
  <c r="P157" i="14" s="1"/>
  <c r="Q157" i="14" s="1"/>
  <c r="AU156" i="14"/>
  <c r="AW156" i="14" s="1"/>
  <c r="AH156" i="14"/>
  <c r="AJ156" i="14" s="1"/>
  <c r="AG156" i="14"/>
  <c r="AT156" i="14" s="1"/>
  <c r="AB156" i="14"/>
  <c r="AO156" i="14" s="1"/>
  <c r="BB156" i="14" s="1"/>
  <c r="U156" i="14"/>
  <c r="W156" i="14" s="1"/>
  <c r="X156" i="14" s="1"/>
  <c r="R156" i="14"/>
  <c r="AE156" i="14" s="1"/>
  <c r="AR156" i="14" s="1"/>
  <c r="K156" i="14"/>
  <c r="N156" i="14" s="1"/>
  <c r="P156" i="14" s="1"/>
  <c r="Q156" i="14" s="1"/>
  <c r="AU155" i="14"/>
  <c r="AW155" i="14" s="1"/>
  <c r="AH155" i="14"/>
  <c r="AJ155" i="14" s="1"/>
  <c r="AG155" i="14"/>
  <c r="AT155" i="14" s="1"/>
  <c r="AB155" i="14"/>
  <c r="AO155" i="14" s="1"/>
  <c r="BB155" i="14" s="1"/>
  <c r="U155" i="14"/>
  <c r="W155" i="14" s="1"/>
  <c r="X155" i="14" s="1"/>
  <c r="R155" i="14"/>
  <c r="AE155" i="14" s="1"/>
  <c r="AR155" i="14" s="1"/>
  <c r="K155" i="14"/>
  <c r="N155" i="14" s="1"/>
  <c r="P155" i="14" s="1"/>
  <c r="Q155" i="14" s="1"/>
  <c r="AU154" i="14"/>
  <c r="AW154" i="14" s="1"/>
  <c r="AH154" i="14"/>
  <c r="AJ154" i="14" s="1"/>
  <c r="AG154" i="14"/>
  <c r="AT154" i="14" s="1"/>
  <c r="AB154" i="14"/>
  <c r="AO154" i="14" s="1"/>
  <c r="BB154" i="14" s="1"/>
  <c r="U154" i="14"/>
  <c r="W154" i="14" s="1"/>
  <c r="X154" i="14" s="1"/>
  <c r="R154" i="14"/>
  <c r="AE154" i="14" s="1"/>
  <c r="AR154" i="14" s="1"/>
  <c r="K154" i="14"/>
  <c r="N154" i="14" s="1"/>
  <c r="P154" i="14" s="1"/>
  <c r="Q154" i="14" s="1"/>
  <c r="AU153" i="14"/>
  <c r="AW153" i="14" s="1"/>
  <c r="AH153" i="14"/>
  <c r="AJ153" i="14" s="1"/>
  <c r="AG153" i="14"/>
  <c r="AT153" i="14" s="1"/>
  <c r="AB153" i="14"/>
  <c r="AO153" i="14" s="1"/>
  <c r="BB153" i="14" s="1"/>
  <c r="U153" i="14"/>
  <c r="W153" i="14" s="1"/>
  <c r="X153" i="14" s="1"/>
  <c r="Y153" i="14" s="1"/>
  <c r="R153" i="14"/>
  <c r="AE153" i="14" s="1"/>
  <c r="AR153" i="14" s="1"/>
  <c r="K153" i="14"/>
  <c r="N153" i="14" s="1"/>
  <c r="P153" i="14" s="1"/>
  <c r="Q153" i="14" s="1"/>
  <c r="AU152" i="14"/>
  <c r="AW152" i="14" s="1"/>
  <c r="AH152" i="14"/>
  <c r="AJ152" i="14" s="1"/>
  <c r="AG152" i="14"/>
  <c r="AT152" i="14" s="1"/>
  <c r="AB152" i="14"/>
  <c r="AO152" i="14" s="1"/>
  <c r="BB152" i="14" s="1"/>
  <c r="U152" i="14"/>
  <c r="W152" i="14" s="1"/>
  <c r="X152" i="14" s="1"/>
  <c r="Y152" i="14" s="1"/>
  <c r="R152" i="14"/>
  <c r="AE152" i="14" s="1"/>
  <c r="AR152" i="14" s="1"/>
  <c r="K152" i="14"/>
  <c r="N152" i="14" s="1"/>
  <c r="P152" i="14" s="1"/>
  <c r="Q152" i="14" s="1"/>
  <c r="AU151" i="14"/>
  <c r="AW151" i="14" s="1"/>
  <c r="AH151" i="14"/>
  <c r="AJ151" i="14" s="1"/>
  <c r="AG151" i="14"/>
  <c r="AT151" i="14" s="1"/>
  <c r="AB151" i="14"/>
  <c r="AO151" i="14" s="1"/>
  <c r="BB151" i="14" s="1"/>
  <c r="U151" i="14"/>
  <c r="W151" i="14" s="1"/>
  <c r="X151" i="14" s="1"/>
  <c r="R151" i="14"/>
  <c r="AE151" i="14" s="1"/>
  <c r="AR151" i="14" s="1"/>
  <c r="K151" i="14"/>
  <c r="N151" i="14" s="1"/>
  <c r="P151" i="14" s="1"/>
  <c r="Q151" i="14" s="1"/>
  <c r="AU150" i="14"/>
  <c r="AW150" i="14" s="1"/>
  <c r="AH150" i="14"/>
  <c r="AJ150" i="14" s="1"/>
  <c r="AG150" i="14"/>
  <c r="AT150" i="14" s="1"/>
  <c r="AB150" i="14"/>
  <c r="AO150" i="14" s="1"/>
  <c r="BB150" i="14" s="1"/>
  <c r="U150" i="14"/>
  <c r="W150" i="14" s="1"/>
  <c r="X150" i="14" s="1"/>
  <c r="R150" i="14"/>
  <c r="AE150" i="14" s="1"/>
  <c r="AR150" i="14" s="1"/>
  <c r="K150" i="14"/>
  <c r="N150" i="14" s="1"/>
  <c r="P150" i="14" s="1"/>
  <c r="Q150" i="14" s="1"/>
  <c r="AU149" i="14"/>
  <c r="AH149" i="14"/>
  <c r="AG149" i="14"/>
  <c r="AB149" i="14"/>
  <c r="AO149" i="14" s="1"/>
  <c r="U149" i="14"/>
  <c r="W149" i="14" s="1"/>
  <c r="X149" i="14" s="1"/>
  <c r="R149" i="14"/>
  <c r="K149" i="14"/>
  <c r="N149" i="14" s="1"/>
  <c r="S148" i="14"/>
  <c r="AF148" i="14" s="1"/>
  <c r="AS148" i="14" s="1"/>
  <c r="R148" i="14"/>
  <c r="AE148" i="14" s="1"/>
  <c r="AR148" i="14" s="1"/>
  <c r="R146" i="14"/>
  <c r="AE146" i="14" s="1"/>
  <c r="AR146" i="14" s="1"/>
  <c r="AV144" i="14"/>
  <c r="AS144" i="14"/>
  <c r="AI144" i="14"/>
  <c r="AF144" i="14"/>
  <c r="V144" i="14"/>
  <c r="T144" i="14"/>
  <c r="S144" i="14"/>
  <c r="O144" i="14"/>
  <c r="M144" i="14"/>
  <c r="L144" i="14"/>
  <c r="J144" i="14"/>
  <c r="I144" i="14"/>
  <c r="H144" i="14"/>
  <c r="G144" i="14"/>
  <c r="AU143" i="14"/>
  <c r="AW143" i="14" s="1"/>
  <c r="AH143" i="14"/>
  <c r="AJ143" i="14" s="1"/>
  <c r="AG143" i="14"/>
  <c r="AT143" i="14" s="1"/>
  <c r="AB143" i="14"/>
  <c r="AO143" i="14" s="1"/>
  <c r="BB143" i="14" s="1"/>
  <c r="U143" i="14"/>
  <c r="W143" i="14" s="1"/>
  <c r="X143" i="14" s="1"/>
  <c r="R143" i="14"/>
  <c r="AE143" i="14" s="1"/>
  <c r="AR143" i="14" s="1"/>
  <c r="K143" i="14"/>
  <c r="N143" i="14" s="1"/>
  <c r="P143" i="14" s="1"/>
  <c r="Q143" i="14" s="1"/>
  <c r="AU142" i="14"/>
  <c r="AW142" i="14" s="1"/>
  <c r="AH142" i="14"/>
  <c r="AJ142" i="14" s="1"/>
  <c r="AG142" i="14"/>
  <c r="AT142" i="14" s="1"/>
  <c r="AB142" i="14"/>
  <c r="AO142" i="14" s="1"/>
  <c r="BB142" i="14" s="1"/>
  <c r="U142" i="14"/>
  <c r="W142" i="14" s="1"/>
  <c r="X142" i="14" s="1"/>
  <c r="R142" i="14"/>
  <c r="AE142" i="14" s="1"/>
  <c r="AR142" i="14" s="1"/>
  <c r="K142" i="14"/>
  <c r="N142" i="14" s="1"/>
  <c r="P142" i="14" s="1"/>
  <c r="Q142" i="14" s="1"/>
  <c r="AU141" i="14"/>
  <c r="AW141" i="14" s="1"/>
  <c r="AH141" i="14"/>
  <c r="AJ141" i="14" s="1"/>
  <c r="AG141" i="14"/>
  <c r="AT141" i="14" s="1"/>
  <c r="AB141" i="14"/>
  <c r="AO141" i="14" s="1"/>
  <c r="BB141" i="14" s="1"/>
  <c r="U141" i="14"/>
  <c r="W141" i="14" s="1"/>
  <c r="X141" i="14" s="1"/>
  <c r="Y141" i="14" s="1"/>
  <c r="R141" i="14"/>
  <c r="AE141" i="14" s="1"/>
  <c r="AR141" i="14" s="1"/>
  <c r="K141" i="14"/>
  <c r="N141" i="14" s="1"/>
  <c r="P141" i="14" s="1"/>
  <c r="Q141" i="14" s="1"/>
  <c r="AU140" i="14"/>
  <c r="AW140" i="14" s="1"/>
  <c r="AH140" i="14"/>
  <c r="AJ140" i="14" s="1"/>
  <c r="AG140" i="14"/>
  <c r="AT140" i="14" s="1"/>
  <c r="AB140" i="14"/>
  <c r="AO140" i="14" s="1"/>
  <c r="BB140" i="14" s="1"/>
  <c r="U140" i="14"/>
  <c r="W140" i="14" s="1"/>
  <c r="X140" i="14" s="1"/>
  <c r="R140" i="14"/>
  <c r="AE140" i="14" s="1"/>
  <c r="AR140" i="14" s="1"/>
  <c r="K140" i="14"/>
  <c r="N140" i="14" s="1"/>
  <c r="P140" i="14" s="1"/>
  <c r="Q140" i="14" s="1"/>
  <c r="AU139" i="14"/>
  <c r="AW139" i="14" s="1"/>
  <c r="AH139" i="14"/>
  <c r="AJ139" i="14" s="1"/>
  <c r="AG139" i="14"/>
  <c r="AT139" i="14" s="1"/>
  <c r="AB139" i="14"/>
  <c r="AO139" i="14" s="1"/>
  <c r="BB139" i="14" s="1"/>
  <c r="U139" i="14"/>
  <c r="W139" i="14" s="1"/>
  <c r="X139" i="14" s="1"/>
  <c r="R139" i="14"/>
  <c r="AE139" i="14" s="1"/>
  <c r="AR139" i="14" s="1"/>
  <c r="K139" i="14"/>
  <c r="N139" i="14" s="1"/>
  <c r="P139" i="14" s="1"/>
  <c r="Q139" i="14" s="1"/>
  <c r="AU138" i="14"/>
  <c r="AW138" i="14" s="1"/>
  <c r="AH138" i="14"/>
  <c r="AJ138" i="14" s="1"/>
  <c r="AG138" i="14"/>
  <c r="AT138" i="14" s="1"/>
  <c r="AB138" i="14"/>
  <c r="AO138" i="14" s="1"/>
  <c r="BB138" i="14" s="1"/>
  <c r="U138" i="14"/>
  <c r="W138" i="14" s="1"/>
  <c r="X138" i="14" s="1"/>
  <c r="R138" i="14"/>
  <c r="AE138" i="14" s="1"/>
  <c r="AR138" i="14" s="1"/>
  <c r="K138" i="14"/>
  <c r="N138" i="14" s="1"/>
  <c r="P138" i="14" s="1"/>
  <c r="Q138" i="14" s="1"/>
  <c r="AU137" i="14"/>
  <c r="AW137" i="14" s="1"/>
  <c r="AH137" i="14"/>
  <c r="AJ137" i="14" s="1"/>
  <c r="AG137" i="14"/>
  <c r="AT137" i="14" s="1"/>
  <c r="AB137" i="14"/>
  <c r="AO137" i="14" s="1"/>
  <c r="BB137" i="14" s="1"/>
  <c r="U137" i="14"/>
  <c r="W137" i="14" s="1"/>
  <c r="X137" i="14" s="1"/>
  <c r="R137" i="14"/>
  <c r="AE137" i="14" s="1"/>
  <c r="AR137" i="14" s="1"/>
  <c r="K137" i="14"/>
  <c r="N137" i="14" s="1"/>
  <c r="P137" i="14" s="1"/>
  <c r="Q137" i="14" s="1"/>
  <c r="AU136" i="14"/>
  <c r="AW136" i="14" s="1"/>
  <c r="AH136" i="14"/>
  <c r="AJ136" i="14" s="1"/>
  <c r="AG136" i="14"/>
  <c r="AT136" i="14" s="1"/>
  <c r="AB136" i="14"/>
  <c r="AO136" i="14" s="1"/>
  <c r="BB136" i="14" s="1"/>
  <c r="U136" i="14"/>
  <c r="W136" i="14" s="1"/>
  <c r="X136" i="14" s="1"/>
  <c r="R136" i="14"/>
  <c r="AE136" i="14" s="1"/>
  <c r="AR136" i="14" s="1"/>
  <c r="K136" i="14"/>
  <c r="N136" i="14" s="1"/>
  <c r="P136" i="14" s="1"/>
  <c r="Q136" i="14" s="1"/>
  <c r="AU135" i="14"/>
  <c r="AW135" i="14" s="1"/>
  <c r="AH135" i="14"/>
  <c r="AJ135" i="14" s="1"/>
  <c r="AG135" i="14"/>
  <c r="AT135" i="14" s="1"/>
  <c r="AB135" i="14"/>
  <c r="AO135" i="14" s="1"/>
  <c r="BB135" i="14" s="1"/>
  <c r="U135" i="14"/>
  <c r="W135" i="14" s="1"/>
  <c r="X135" i="14" s="1"/>
  <c r="R135" i="14"/>
  <c r="AE135" i="14" s="1"/>
  <c r="AR135" i="14" s="1"/>
  <c r="K135" i="14"/>
  <c r="N135" i="14" s="1"/>
  <c r="P135" i="14" s="1"/>
  <c r="Q135" i="14" s="1"/>
  <c r="AU134" i="14"/>
  <c r="AW134" i="14" s="1"/>
  <c r="AH134" i="14"/>
  <c r="AJ134" i="14" s="1"/>
  <c r="AG134" i="14"/>
  <c r="AT134" i="14" s="1"/>
  <c r="AB134" i="14"/>
  <c r="AO134" i="14" s="1"/>
  <c r="BB134" i="14" s="1"/>
  <c r="U134" i="14"/>
  <c r="W134" i="14" s="1"/>
  <c r="X134" i="14" s="1"/>
  <c r="Y134" i="14" s="1"/>
  <c r="R134" i="14"/>
  <c r="AE134" i="14" s="1"/>
  <c r="AR134" i="14" s="1"/>
  <c r="K134" i="14"/>
  <c r="N134" i="14" s="1"/>
  <c r="P134" i="14" s="1"/>
  <c r="Q134" i="14" s="1"/>
  <c r="AU133" i="14"/>
  <c r="AW133" i="14" s="1"/>
  <c r="AH133" i="14"/>
  <c r="AJ133" i="14" s="1"/>
  <c r="AG133" i="14"/>
  <c r="AT133" i="14" s="1"/>
  <c r="AB133" i="14"/>
  <c r="AO133" i="14" s="1"/>
  <c r="BB133" i="14" s="1"/>
  <c r="U133" i="14"/>
  <c r="W133" i="14" s="1"/>
  <c r="X133" i="14" s="1"/>
  <c r="Y133" i="14" s="1"/>
  <c r="R133" i="14"/>
  <c r="AE133" i="14" s="1"/>
  <c r="AR133" i="14" s="1"/>
  <c r="K133" i="14"/>
  <c r="N133" i="14" s="1"/>
  <c r="P133" i="14" s="1"/>
  <c r="Q133" i="14" s="1"/>
  <c r="AU132" i="14"/>
  <c r="AW132" i="14" s="1"/>
  <c r="AH132" i="14"/>
  <c r="AJ132" i="14" s="1"/>
  <c r="AG132" i="14"/>
  <c r="AT132" i="14" s="1"/>
  <c r="AB132" i="14"/>
  <c r="AO132" i="14" s="1"/>
  <c r="BB132" i="14" s="1"/>
  <c r="U132" i="14"/>
  <c r="W132" i="14" s="1"/>
  <c r="X132" i="14" s="1"/>
  <c r="R132" i="14"/>
  <c r="AE132" i="14" s="1"/>
  <c r="AR132" i="14" s="1"/>
  <c r="K132" i="14"/>
  <c r="N132" i="14" s="1"/>
  <c r="P132" i="14" s="1"/>
  <c r="Q132" i="14" s="1"/>
  <c r="AU131" i="14"/>
  <c r="AW131" i="14" s="1"/>
  <c r="AH131" i="14"/>
  <c r="AJ131" i="14" s="1"/>
  <c r="AG131" i="14"/>
  <c r="AT131" i="14" s="1"/>
  <c r="AB131" i="14"/>
  <c r="AO131" i="14" s="1"/>
  <c r="BB131" i="14" s="1"/>
  <c r="U131" i="14"/>
  <c r="W131" i="14" s="1"/>
  <c r="X131" i="14" s="1"/>
  <c r="R131" i="14"/>
  <c r="AE131" i="14" s="1"/>
  <c r="AR131" i="14" s="1"/>
  <c r="K131" i="14"/>
  <c r="N131" i="14" s="1"/>
  <c r="P131" i="14" s="1"/>
  <c r="Q131" i="14" s="1"/>
  <c r="AU130" i="14"/>
  <c r="AW130" i="14" s="1"/>
  <c r="AH130" i="14"/>
  <c r="AJ130" i="14" s="1"/>
  <c r="AG130" i="14"/>
  <c r="AT130" i="14" s="1"/>
  <c r="AB130" i="14"/>
  <c r="AO130" i="14" s="1"/>
  <c r="BB130" i="14" s="1"/>
  <c r="U130" i="14"/>
  <c r="W130" i="14" s="1"/>
  <c r="X130" i="14" s="1"/>
  <c r="R130" i="14"/>
  <c r="AE130" i="14" s="1"/>
  <c r="AR130" i="14" s="1"/>
  <c r="K130" i="14"/>
  <c r="N130" i="14" s="1"/>
  <c r="P130" i="14" s="1"/>
  <c r="Q130" i="14" s="1"/>
  <c r="AU129" i="14"/>
  <c r="AW129" i="14" s="1"/>
  <c r="AH129" i="14"/>
  <c r="AJ129" i="14" s="1"/>
  <c r="AG129" i="14"/>
  <c r="AT129" i="14" s="1"/>
  <c r="AB129" i="14"/>
  <c r="AO129" i="14" s="1"/>
  <c r="BB129" i="14" s="1"/>
  <c r="U129" i="14"/>
  <c r="W129" i="14" s="1"/>
  <c r="X129" i="14" s="1"/>
  <c r="R129" i="14"/>
  <c r="AE129" i="14" s="1"/>
  <c r="AR129" i="14" s="1"/>
  <c r="K129" i="14"/>
  <c r="N129" i="14" s="1"/>
  <c r="P129" i="14" s="1"/>
  <c r="Q129" i="14" s="1"/>
  <c r="AU128" i="14"/>
  <c r="AW128" i="14" s="1"/>
  <c r="AH128" i="14"/>
  <c r="AJ128" i="14" s="1"/>
  <c r="AG128" i="14"/>
  <c r="AT128" i="14" s="1"/>
  <c r="AB128" i="14"/>
  <c r="AO128" i="14" s="1"/>
  <c r="BB128" i="14" s="1"/>
  <c r="U128" i="14"/>
  <c r="W128" i="14" s="1"/>
  <c r="X128" i="14" s="1"/>
  <c r="R128" i="14"/>
  <c r="AE128" i="14" s="1"/>
  <c r="AR128" i="14" s="1"/>
  <c r="K128" i="14"/>
  <c r="N128" i="14" s="1"/>
  <c r="P128" i="14" s="1"/>
  <c r="Q128" i="14" s="1"/>
  <c r="AU127" i="14"/>
  <c r="AW127" i="14" s="1"/>
  <c r="AH127" i="14"/>
  <c r="AJ127" i="14" s="1"/>
  <c r="AG127" i="14"/>
  <c r="AT127" i="14" s="1"/>
  <c r="AB127" i="14"/>
  <c r="AO127" i="14" s="1"/>
  <c r="BB127" i="14" s="1"/>
  <c r="U127" i="14"/>
  <c r="W127" i="14" s="1"/>
  <c r="X127" i="14" s="1"/>
  <c r="R127" i="14"/>
  <c r="AE127" i="14" s="1"/>
  <c r="AR127" i="14" s="1"/>
  <c r="K127" i="14"/>
  <c r="N127" i="14" s="1"/>
  <c r="P127" i="14" s="1"/>
  <c r="Q127" i="14" s="1"/>
  <c r="AU126" i="14"/>
  <c r="AW126" i="14" s="1"/>
  <c r="AH126" i="14"/>
  <c r="AJ126" i="14" s="1"/>
  <c r="AG126" i="14"/>
  <c r="AT126" i="14" s="1"/>
  <c r="AB126" i="14"/>
  <c r="AO126" i="14" s="1"/>
  <c r="BB126" i="14" s="1"/>
  <c r="U126" i="14"/>
  <c r="W126" i="14" s="1"/>
  <c r="X126" i="14" s="1"/>
  <c r="Y126" i="14" s="1"/>
  <c r="R126" i="14"/>
  <c r="AE126" i="14" s="1"/>
  <c r="AR126" i="14" s="1"/>
  <c r="K126" i="14"/>
  <c r="N126" i="14" s="1"/>
  <c r="P126" i="14" s="1"/>
  <c r="Q126" i="14" s="1"/>
  <c r="AU125" i="14"/>
  <c r="AW125" i="14" s="1"/>
  <c r="AH125" i="14"/>
  <c r="AJ125" i="14" s="1"/>
  <c r="AG125" i="14"/>
  <c r="AT125" i="14" s="1"/>
  <c r="AB125" i="14"/>
  <c r="AO125" i="14" s="1"/>
  <c r="BB125" i="14" s="1"/>
  <c r="U125" i="14"/>
  <c r="W125" i="14" s="1"/>
  <c r="X125" i="14" s="1"/>
  <c r="R125" i="14"/>
  <c r="AE125" i="14" s="1"/>
  <c r="AR125" i="14" s="1"/>
  <c r="K125" i="14"/>
  <c r="N125" i="14" s="1"/>
  <c r="P125" i="14" s="1"/>
  <c r="Q125" i="14" s="1"/>
  <c r="AU124" i="14"/>
  <c r="AW124" i="14" s="1"/>
  <c r="AH124" i="14"/>
  <c r="AJ124" i="14" s="1"/>
  <c r="AG124" i="14"/>
  <c r="AT124" i="14" s="1"/>
  <c r="AB124" i="14"/>
  <c r="AO124" i="14" s="1"/>
  <c r="BB124" i="14" s="1"/>
  <c r="U124" i="14"/>
  <c r="W124" i="14" s="1"/>
  <c r="X124" i="14" s="1"/>
  <c r="R124" i="14"/>
  <c r="AE124" i="14" s="1"/>
  <c r="AR124" i="14" s="1"/>
  <c r="K124" i="14"/>
  <c r="N124" i="14" s="1"/>
  <c r="P124" i="14" s="1"/>
  <c r="Q124" i="14" s="1"/>
  <c r="AU123" i="14"/>
  <c r="AW123" i="14" s="1"/>
  <c r="AH123" i="14"/>
  <c r="AG123" i="14"/>
  <c r="AB123" i="14"/>
  <c r="AO123" i="14" s="1"/>
  <c r="U123" i="14"/>
  <c r="W123" i="14" s="1"/>
  <c r="R123" i="14"/>
  <c r="K123" i="14"/>
  <c r="S122" i="14"/>
  <c r="AF122" i="14" s="1"/>
  <c r="AS122" i="14" s="1"/>
  <c r="R122" i="14"/>
  <c r="AE122" i="14" s="1"/>
  <c r="AR122" i="14" s="1"/>
  <c r="R120" i="14"/>
  <c r="AE120" i="14" s="1"/>
  <c r="AR120" i="14" s="1"/>
  <c r="AV118" i="14"/>
  <c r="AS118" i="14"/>
  <c r="AI118" i="14"/>
  <c r="AF118" i="14"/>
  <c r="V118" i="14"/>
  <c r="T118" i="14"/>
  <c r="S118" i="14"/>
  <c r="O118" i="14"/>
  <c r="M118" i="14"/>
  <c r="L118" i="14"/>
  <c r="J118" i="14"/>
  <c r="I118" i="14"/>
  <c r="H118" i="14"/>
  <c r="G118" i="14"/>
  <c r="F118" i="14"/>
  <c r="AU116" i="14"/>
  <c r="AW116" i="14" s="1"/>
  <c r="AH116" i="14"/>
  <c r="AJ116" i="14" s="1"/>
  <c r="AG116" i="14"/>
  <c r="AT116" i="14" s="1"/>
  <c r="AB116" i="14"/>
  <c r="AO116" i="14" s="1"/>
  <c r="BB116" i="14" s="1"/>
  <c r="U116" i="14"/>
  <c r="W116" i="14" s="1"/>
  <c r="X116" i="14" s="1"/>
  <c r="R116" i="14"/>
  <c r="AE116" i="14" s="1"/>
  <c r="AR116" i="14" s="1"/>
  <c r="K116" i="14"/>
  <c r="N116" i="14" s="1"/>
  <c r="P116" i="14" s="1"/>
  <c r="Q116" i="14" s="1"/>
  <c r="AU115" i="14"/>
  <c r="AW115" i="14" s="1"/>
  <c r="AH115" i="14"/>
  <c r="AJ115" i="14" s="1"/>
  <c r="AG115" i="14"/>
  <c r="AT115" i="14" s="1"/>
  <c r="AB115" i="14"/>
  <c r="AO115" i="14" s="1"/>
  <c r="BB115" i="14" s="1"/>
  <c r="U115" i="14"/>
  <c r="W115" i="14" s="1"/>
  <c r="X115" i="14" s="1"/>
  <c r="R115" i="14"/>
  <c r="AE115" i="14" s="1"/>
  <c r="AR115" i="14" s="1"/>
  <c r="K115" i="14"/>
  <c r="N115" i="14" s="1"/>
  <c r="P115" i="14" s="1"/>
  <c r="Q115" i="14" s="1"/>
  <c r="AU114" i="14"/>
  <c r="AW114" i="14" s="1"/>
  <c r="AH114" i="14"/>
  <c r="AJ114" i="14" s="1"/>
  <c r="AG114" i="14"/>
  <c r="AT114" i="14" s="1"/>
  <c r="AB114" i="14"/>
  <c r="AO114" i="14" s="1"/>
  <c r="BB114" i="14" s="1"/>
  <c r="U114" i="14"/>
  <c r="W114" i="14" s="1"/>
  <c r="X114" i="14" s="1"/>
  <c r="Y114" i="14" s="1"/>
  <c r="R114" i="14"/>
  <c r="AE114" i="14" s="1"/>
  <c r="AR114" i="14" s="1"/>
  <c r="K114" i="14"/>
  <c r="N114" i="14" s="1"/>
  <c r="P114" i="14" s="1"/>
  <c r="Q114" i="14" s="1"/>
  <c r="AU113" i="14"/>
  <c r="AW113" i="14" s="1"/>
  <c r="AH113" i="14"/>
  <c r="AJ113" i="14" s="1"/>
  <c r="AG113" i="14"/>
  <c r="AT113" i="14" s="1"/>
  <c r="AB113" i="14"/>
  <c r="AO113" i="14" s="1"/>
  <c r="BB113" i="14" s="1"/>
  <c r="U113" i="14"/>
  <c r="W113" i="14" s="1"/>
  <c r="X113" i="14" s="1"/>
  <c r="Y113" i="14" s="1"/>
  <c r="R113" i="14"/>
  <c r="AE113" i="14" s="1"/>
  <c r="AR113" i="14" s="1"/>
  <c r="K113" i="14"/>
  <c r="N113" i="14" s="1"/>
  <c r="P113" i="14" s="1"/>
  <c r="Q113" i="14" s="1"/>
  <c r="AU112" i="14"/>
  <c r="AW112" i="14" s="1"/>
  <c r="AH112" i="14"/>
  <c r="AJ112" i="14" s="1"/>
  <c r="AG112" i="14"/>
  <c r="AT112" i="14" s="1"/>
  <c r="AB112" i="14"/>
  <c r="AO112" i="14" s="1"/>
  <c r="BB112" i="14" s="1"/>
  <c r="U112" i="14"/>
  <c r="W112" i="14" s="1"/>
  <c r="X112" i="14" s="1"/>
  <c r="R112" i="14"/>
  <c r="AE112" i="14" s="1"/>
  <c r="AR112" i="14" s="1"/>
  <c r="K112" i="14"/>
  <c r="N112" i="14" s="1"/>
  <c r="P112" i="14" s="1"/>
  <c r="Q112" i="14" s="1"/>
  <c r="AU111" i="14"/>
  <c r="AW111" i="14" s="1"/>
  <c r="AH111" i="14"/>
  <c r="AJ111" i="14" s="1"/>
  <c r="AG111" i="14"/>
  <c r="AT111" i="14" s="1"/>
  <c r="AB111" i="14"/>
  <c r="AO111" i="14" s="1"/>
  <c r="BB111" i="14" s="1"/>
  <c r="U111" i="14"/>
  <c r="W111" i="14" s="1"/>
  <c r="X111" i="14" s="1"/>
  <c r="R111" i="14"/>
  <c r="AE111" i="14" s="1"/>
  <c r="AR111" i="14" s="1"/>
  <c r="K111" i="14"/>
  <c r="N111" i="14" s="1"/>
  <c r="P111" i="14" s="1"/>
  <c r="Q111" i="14" s="1"/>
  <c r="AU110" i="14"/>
  <c r="AW110" i="14" s="1"/>
  <c r="AH110" i="14"/>
  <c r="AJ110" i="14" s="1"/>
  <c r="AG110" i="14"/>
  <c r="AT110" i="14" s="1"/>
  <c r="AB110" i="14"/>
  <c r="AO110" i="14" s="1"/>
  <c r="BB110" i="14" s="1"/>
  <c r="U110" i="14"/>
  <c r="W110" i="14" s="1"/>
  <c r="X110" i="14" s="1"/>
  <c r="R110" i="14"/>
  <c r="AE110" i="14" s="1"/>
  <c r="AR110" i="14" s="1"/>
  <c r="K110" i="14"/>
  <c r="N110" i="14" s="1"/>
  <c r="P110" i="14" s="1"/>
  <c r="Q110" i="14" s="1"/>
  <c r="AU109" i="14"/>
  <c r="AW109" i="14" s="1"/>
  <c r="AH109" i="14"/>
  <c r="AJ109" i="14" s="1"/>
  <c r="AG109" i="14"/>
  <c r="AT109" i="14" s="1"/>
  <c r="AB109" i="14"/>
  <c r="AO109" i="14" s="1"/>
  <c r="BB109" i="14" s="1"/>
  <c r="U109" i="14"/>
  <c r="W109" i="14" s="1"/>
  <c r="X109" i="14" s="1"/>
  <c r="R109" i="14"/>
  <c r="AE109" i="14" s="1"/>
  <c r="AR109" i="14" s="1"/>
  <c r="K109" i="14"/>
  <c r="N109" i="14" s="1"/>
  <c r="P109" i="14" s="1"/>
  <c r="Q109" i="14" s="1"/>
  <c r="AU108" i="14"/>
  <c r="AW108" i="14" s="1"/>
  <c r="AH108" i="14"/>
  <c r="AJ108" i="14" s="1"/>
  <c r="AG108" i="14"/>
  <c r="AT108" i="14" s="1"/>
  <c r="AB108" i="14"/>
  <c r="AO108" i="14" s="1"/>
  <c r="BB108" i="14" s="1"/>
  <c r="U108" i="14"/>
  <c r="W108" i="14" s="1"/>
  <c r="X108" i="14" s="1"/>
  <c r="R108" i="14"/>
  <c r="AE108" i="14" s="1"/>
  <c r="AR108" i="14" s="1"/>
  <c r="K108" i="14"/>
  <c r="N108" i="14" s="1"/>
  <c r="P108" i="14" s="1"/>
  <c r="Q108" i="14" s="1"/>
  <c r="AU107" i="14"/>
  <c r="AW107" i="14" s="1"/>
  <c r="AH107" i="14"/>
  <c r="AJ107" i="14" s="1"/>
  <c r="AG107" i="14"/>
  <c r="AT107" i="14" s="1"/>
  <c r="AB107" i="14"/>
  <c r="AO107" i="14" s="1"/>
  <c r="BB107" i="14" s="1"/>
  <c r="U107" i="14"/>
  <c r="W107" i="14" s="1"/>
  <c r="X107" i="14" s="1"/>
  <c r="R107" i="14"/>
  <c r="AE107" i="14" s="1"/>
  <c r="AR107" i="14" s="1"/>
  <c r="K107" i="14"/>
  <c r="N107" i="14" s="1"/>
  <c r="P107" i="14" s="1"/>
  <c r="Q107" i="14" s="1"/>
  <c r="AU106" i="14"/>
  <c r="AW106" i="14" s="1"/>
  <c r="AH106" i="14"/>
  <c r="AJ106" i="14" s="1"/>
  <c r="AG106" i="14"/>
  <c r="AT106" i="14" s="1"/>
  <c r="AB106" i="14"/>
  <c r="AO106" i="14" s="1"/>
  <c r="BB106" i="14" s="1"/>
  <c r="U106" i="14"/>
  <c r="W106" i="14" s="1"/>
  <c r="X106" i="14" s="1"/>
  <c r="R106" i="14"/>
  <c r="AE106" i="14" s="1"/>
  <c r="AR106" i="14" s="1"/>
  <c r="K106" i="14"/>
  <c r="N106" i="14" s="1"/>
  <c r="P106" i="14" s="1"/>
  <c r="Q106" i="14" s="1"/>
  <c r="AU105" i="14"/>
  <c r="AW105" i="14" s="1"/>
  <c r="AH105" i="14"/>
  <c r="AJ105" i="14" s="1"/>
  <c r="AG105" i="14"/>
  <c r="AT105" i="14" s="1"/>
  <c r="AB105" i="14"/>
  <c r="AO105" i="14" s="1"/>
  <c r="BB105" i="14" s="1"/>
  <c r="U105" i="14"/>
  <c r="W105" i="14" s="1"/>
  <c r="X105" i="14" s="1"/>
  <c r="Y105" i="14" s="1"/>
  <c r="R105" i="14"/>
  <c r="AE105" i="14" s="1"/>
  <c r="AR105" i="14" s="1"/>
  <c r="K105" i="14"/>
  <c r="N105" i="14" s="1"/>
  <c r="P105" i="14" s="1"/>
  <c r="Q105" i="14" s="1"/>
  <c r="AU104" i="14"/>
  <c r="AW104" i="14" s="1"/>
  <c r="AH104" i="14"/>
  <c r="AJ104" i="14" s="1"/>
  <c r="AG104" i="14"/>
  <c r="AT104" i="14" s="1"/>
  <c r="AB104" i="14"/>
  <c r="AO104" i="14" s="1"/>
  <c r="BB104" i="14" s="1"/>
  <c r="U104" i="14"/>
  <c r="W104" i="14" s="1"/>
  <c r="X104" i="14" s="1"/>
  <c r="R104" i="14"/>
  <c r="AE104" i="14" s="1"/>
  <c r="AR104" i="14" s="1"/>
  <c r="K104" i="14"/>
  <c r="N104" i="14" s="1"/>
  <c r="P104" i="14" s="1"/>
  <c r="Q104" i="14" s="1"/>
  <c r="AU103" i="14"/>
  <c r="AW103" i="14" s="1"/>
  <c r="AH103" i="14"/>
  <c r="AJ103" i="14" s="1"/>
  <c r="AG103" i="14"/>
  <c r="AT103" i="14" s="1"/>
  <c r="AB103" i="14"/>
  <c r="AO103" i="14" s="1"/>
  <c r="BB103" i="14" s="1"/>
  <c r="U103" i="14"/>
  <c r="W103" i="14" s="1"/>
  <c r="X103" i="14" s="1"/>
  <c r="R103" i="14"/>
  <c r="AE103" i="14" s="1"/>
  <c r="AR103" i="14" s="1"/>
  <c r="K103" i="14"/>
  <c r="N103" i="14" s="1"/>
  <c r="P103" i="14" s="1"/>
  <c r="Q103" i="14" s="1"/>
  <c r="AU102" i="14"/>
  <c r="AW102" i="14" s="1"/>
  <c r="AH102" i="14"/>
  <c r="AJ102" i="14" s="1"/>
  <c r="AG102" i="14"/>
  <c r="AT102" i="14" s="1"/>
  <c r="AB102" i="14"/>
  <c r="AO102" i="14" s="1"/>
  <c r="BB102" i="14" s="1"/>
  <c r="U102" i="14"/>
  <c r="W102" i="14" s="1"/>
  <c r="X102" i="14" s="1"/>
  <c r="R102" i="14"/>
  <c r="AE102" i="14" s="1"/>
  <c r="AR102" i="14" s="1"/>
  <c r="K102" i="14"/>
  <c r="N102" i="14" s="1"/>
  <c r="P102" i="14" s="1"/>
  <c r="Q102" i="14" s="1"/>
  <c r="AU101" i="14"/>
  <c r="AW101" i="14" s="1"/>
  <c r="AH101" i="14"/>
  <c r="AJ101" i="14" s="1"/>
  <c r="AG101" i="14"/>
  <c r="AT101" i="14" s="1"/>
  <c r="AB101" i="14"/>
  <c r="AO101" i="14" s="1"/>
  <c r="BB101" i="14" s="1"/>
  <c r="U101" i="14"/>
  <c r="W101" i="14" s="1"/>
  <c r="X101" i="14" s="1"/>
  <c r="R101" i="14"/>
  <c r="AE101" i="14" s="1"/>
  <c r="AR101" i="14" s="1"/>
  <c r="K101" i="14"/>
  <c r="N101" i="14" s="1"/>
  <c r="P101" i="14" s="1"/>
  <c r="Q101" i="14" s="1"/>
  <c r="AU100" i="14"/>
  <c r="AW100" i="14" s="1"/>
  <c r="AH100" i="14"/>
  <c r="AJ100" i="14" s="1"/>
  <c r="AG100" i="14"/>
  <c r="AT100" i="14" s="1"/>
  <c r="AB100" i="14"/>
  <c r="AO100" i="14" s="1"/>
  <c r="BB100" i="14" s="1"/>
  <c r="U100" i="14"/>
  <c r="W100" i="14" s="1"/>
  <c r="X100" i="14" s="1"/>
  <c r="R100" i="14"/>
  <c r="AE100" i="14" s="1"/>
  <c r="AR100" i="14" s="1"/>
  <c r="K100" i="14"/>
  <c r="N100" i="14" s="1"/>
  <c r="P100" i="14" s="1"/>
  <c r="Q100" i="14" s="1"/>
  <c r="AU99" i="14"/>
  <c r="AW99" i="14" s="1"/>
  <c r="AH99" i="14"/>
  <c r="AG99" i="14"/>
  <c r="AB99" i="14"/>
  <c r="AO99" i="14" s="1"/>
  <c r="U99" i="14"/>
  <c r="W99" i="14" s="1"/>
  <c r="R99" i="14"/>
  <c r="AE99" i="14" s="1"/>
  <c r="K99" i="14"/>
  <c r="N99" i="14" s="1"/>
  <c r="S98" i="14"/>
  <c r="AF98" i="14" s="1"/>
  <c r="AS98" i="14" s="1"/>
  <c r="R98" i="14"/>
  <c r="AE98" i="14" s="1"/>
  <c r="AR98" i="14" s="1"/>
  <c r="R96" i="14"/>
  <c r="AE96" i="14" s="1"/>
  <c r="AR96" i="14" s="1"/>
  <c r="AV94" i="14"/>
  <c r="AS94" i="14"/>
  <c r="AI94" i="14"/>
  <c r="AF94" i="14"/>
  <c r="V94" i="14"/>
  <c r="T94" i="14"/>
  <c r="S94" i="14"/>
  <c r="O94" i="14"/>
  <c r="M94" i="14"/>
  <c r="L94" i="14"/>
  <c r="J94" i="14"/>
  <c r="I94" i="14"/>
  <c r="H94" i="14"/>
  <c r="G94" i="14"/>
  <c r="F94" i="14"/>
  <c r="AU93" i="14"/>
  <c r="AW93" i="14" s="1"/>
  <c r="AH93" i="14"/>
  <c r="AJ93" i="14" s="1"/>
  <c r="AG93" i="14"/>
  <c r="AT93" i="14" s="1"/>
  <c r="AB93" i="14"/>
  <c r="AO93" i="14" s="1"/>
  <c r="BB93" i="14" s="1"/>
  <c r="U93" i="14"/>
  <c r="W93" i="14" s="1"/>
  <c r="X93" i="14" s="1"/>
  <c r="R93" i="14"/>
  <c r="AE93" i="14" s="1"/>
  <c r="AR93" i="14" s="1"/>
  <c r="K93" i="14"/>
  <c r="N93" i="14" s="1"/>
  <c r="P93" i="14" s="1"/>
  <c r="Q93" i="14" s="1"/>
  <c r="AU92" i="14"/>
  <c r="AW92" i="14" s="1"/>
  <c r="AH92" i="14"/>
  <c r="AJ92" i="14" s="1"/>
  <c r="AG92" i="14"/>
  <c r="AT92" i="14" s="1"/>
  <c r="AB92" i="14"/>
  <c r="AO92" i="14" s="1"/>
  <c r="BB92" i="14" s="1"/>
  <c r="U92" i="14"/>
  <c r="W92" i="14" s="1"/>
  <c r="X92" i="14" s="1"/>
  <c r="R92" i="14"/>
  <c r="AE92" i="14" s="1"/>
  <c r="AR92" i="14" s="1"/>
  <c r="K92" i="14"/>
  <c r="N92" i="14" s="1"/>
  <c r="P92" i="14" s="1"/>
  <c r="Q92" i="14" s="1"/>
  <c r="AU91" i="14"/>
  <c r="AW91" i="14" s="1"/>
  <c r="AH91" i="14"/>
  <c r="AJ91" i="14" s="1"/>
  <c r="AG91" i="14"/>
  <c r="AT91" i="14" s="1"/>
  <c r="AB91" i="14"/>
  <c r="AO91" i="14" s="1"/>
  <c r="BB91" i="14" s="1"/>
  <c r="U91" i="14"/>
  <c r="W91" i="14" s="1"/>
  <c r="X91" i="14" s="1"/>
  <c r="R91" i="14"/>
  <c r="AE91" i="14" s="1"/>
  <c r="AR91" i="14" s="1"/>
  <c r="K91" i="14"/>
  <c r="N91" i="14" s="1"/>
  <c r="P91" i="14" s="1"/>
  <c r="Q91" i="14" s="1"/>
  <c r="AU90" i="14"/>
  <c r="AW90" i="14" s="1"/>
  <c r="AH90" i="14"/>
  <c r="AJ90" i="14" s="1"/>
  <c r="AG90" i="14"/>
  <c r="AT90" i="14" s="1"/>
  <c r="AB90" i="14"/>
  <c r="AO90" i="14" s="1"/>
  <c r="BB90" i="14" s="1"/>
  <c r="U90" i="14"/>
  <c r="W90" i="14" s="1"/>
  <c r="X90" i="14" s="1"/>
  <c r="R90" i="14"/>
  <c r="AE90" i="14" s="1"/>
  <c r="AR90" i="14" s="1"/>
  <c r="K90" i="14"/>
  <c r="N90" i="14" s="1"/>
  <c r="P90" i="14" s="1"/>
  <c r="Q90" i="14" s="1"/>
  <c r="AU89" i="14"/>
  <c r="AW89" i="14" s="1"/>
  <c r="AH89" i="14"/>
  <c r="AJ89" i="14" s="1"/>
  <c r="AG89" i="14"/>
  <c r="AT89" i="14" s="1"/>
  <c r="AB89" i="14"/>
  <c r="AO89" i="14" s="1"/>
  <c r="BB89" i="14" s="1"/>
  <c r="U89" i="14"/>
  <c r="W89" i="14" s="1"/>
  <c r="X89" i="14" s="1"/>
  <c r="R89" i="14"/>
  <c r="AE89" i="14" s="1"/>
  <c r="AR89" i="14" s="1"/>
  <c r="K89" i="14"/>
  <c r="N89" i="14" s="1"/>
  <c r="P89" i="14" s="1"/>
  <c r="Q89" i="14" s="1"/>
  <c r="AU88" i="14"/>
  <c r="AW88" i="14" s="1"/>
  <c r="AH88" i="14"/>
  <c r="AJ88" i="14" s="1"/>
  <c r="AG88" i="14"/>
  <c r="AT88" i="14" s="1"/>
  <c r="AB88" i="14"/>
  <c r="AO88" i="14" s="1"/>
  <c r="BB88" i="14" s="1"/>
  <c r="U88" i="14"/>
  <c r="W88" i="14" s="1"/>
  <c r="X88" i="14" s="1"/>
  <c r="R88" i="14"/>
  <c r="AE88" i="14" s="1"/>
  <c r="AR88" i="14" s="1"/>
  <c r="K88" i="14"/>
  <c r="N88" i="14" s="1"/>
  <c r="P88" i="14" s="1"/>
  <c r="Q88" i="14" s="1"/>
  <c r="AU87" i="14"/>
  <c r="AW87" i="14" s="1"/>
  <c r="AH87" i="14"/>
  <c r="AJ87" i="14" s="1"/>
  <c r="AG87" i="14"/>
  <c r="AT87" i="14" s="1"/>
  <c r="AB87" i="14"/>
  <c r="AO87" i="14" s="1"/>
  <c r="BB87" i="14" s="1"/>
  <c r="U87" i="14"/>
  <c r="W87" i="14" s="1"/>
  <c r="X87" i="14" s="1"/>
  <c r="R87" i="14"/>
  <c r="AE87" i="14" s="1"/>
  <c r="AR87" i="14" s="1"/>
  <c r="K87" i="14"/>
  <c r="N87" i="14" s="1"/>
  <c r="P87" i="14" s="1"/>
  <c r="Q87" i="14" s="1"/>
  <c r="AU86" i="14"/>
  <c r="AW86" i="14" s="1"/>
  <c r="AH86" i="14"/>
  <c r="AJ86" i="14" s="1"/>
  <c r="AG86" i="14"/>
  <c r="AT86" i="14" s="1"/>
  <c r="AB86" i="14"/>
  <c r="AO86" i="14" s="1"/>
  <c r="BB86" i="14" s="1"/>
  <c r="U86" i="14"/>
  <c r="W86" i="14" s="1"/>
  <c r="X86" i="14" s="1"/>
  <c r="R86" i="14"/>
  <c r="AE86" i="14" s="1"/>
  <c r="AR86" i="14" s="1"/>
  <c r="K86" i="14"/>
  <c r="N86" i="14" s="1"/>
  <c r="P86" i="14" s="1"/>
  <c r="Q86" i="14" s="1"/>
  <c r="AU85" i="14"/>
  <c r="AW85" i="14" s="1"/>
  <c r="AH85" i="14"/>
  <c r="AJ85" i="14" s="1"/>
  <c r="AG85" i="14"/>
  <c r="AT85" i="14" s="1"/>
  <c r="AB85" i="14"/>
  <c r="AO85" i="14" s="1"/>
  <c r="BB85" i="14" s="1"/>
  <c r="U85" i="14"/>
  <c r="W85" i="14" s="1"/>
  <c r="X85" i="14" s="1"/>
  <c r="R85" i="14"/>
  <c r="AE85" i="14" s="1"/>
  <c r="AR85" i="14" s="1"/>
  <c r="K85" i="14"/>
  <c r="N85" i="14" s="1"/>
  <c r="P85" i="14" s="1"/>
  <c r="Q85" i="14" s="1"/>
  <c r="AU84" i="14"/>
  <c r="AW84" i="14" s="1"/>
  <c r="AH84" i="14"/>
  <c r="AJ84" i="14" s="1"/>
  <c r="AG84" i="14"/>
  <c r="AT84" i="14" s="1"/>
  <c r="AB84" i="14"/>
  <c r="AO84" i="14" s="1"/>
  <c r="BB84" i="14" s="1"/>
  <c r="U84" i="14"/>
  <c r="W84" i="14" s="1"/>
  <c r="X84" i="14" s="1"/>
  <c r="R84" i="14"/>
  <c r="AE84" i="14" s="1"/>
  <c r="AR84" i="14" s="1"/>
  <c r="K84" i="14"/>
  <c r="N84" i="14" s="1"/>
  <c r="P84" i="14" s="1"/>
  <c r="Q84" i="14" s="1"/>
  <c r="AU83" i="14"/>
  <c r="AW83" i="14" s="1"/>
  <c r="AH83" i="14"/>
  <c r="AJ83" i="14" s="1"/>
  <c r="AG83" i="14"/>
  <c r="AT83" i="14" s="1"/>
  <c r="AB83" i="14"/>
  <c r="AO83" i="14" s="1"/>
  <c r="BB83" i="14" s="1"/>
  <c r="U83" i="14"/>
  <c r="W83" i="14" s="1"/>
  <c r="X83" i="14" s="1"/>
  <c r="R83" i="14"/>
  <c r="AE83" i="14" s="1"/>
  <c r="AR83" i="14" s="1"/>
  <c r="K83" i="14"/>
  <c r="N83" i="14" s="1"/>
  <c r="P83" i="14" s="1"/>
  <c r="Q83" i="14" s="1"/>
  <c r="AU82" i="14"/>
  <c r="AW82" i="14" s="1"/>
  <c r="AH82" i="14"/>
  <c r="AJ82" i="14" s="1"/>
  <c r="AG82" i="14"/>
  <c r="AT82" i="14" s="1"/>
  <c r="AB82" i="14"/>
  <c r="AO82" i="14" s="1"/>
  <c r="BB82" i="14" s="1"/>
  <c r="U82" i="14"/>
  <c r="W82" i="14" s="1"/>
  <c r="X82" i="14" s="1"/>
  <c r="R82" i="14"/>
  <c r="AE82" i="14" s="1"/>
  <c r="AR82" i="14" s="1"/>
  <c r="K82" i="14"/>
  <c r="N82" i="14" s="1"/>
  <c r="P82" i="14" s="1"/>
  <c r="Q82" i="14" s="1"/>
  <c r="AU81" i="14"/>
  <c r="AW81" i="14" s="1"/>
  <c r="AH81" i="14"/>
  <c r="AJ81" i="14" s="1"/>
  <c r="AG81" i="14"/>
  <c r="AT81" i="14" s="1"/>
  <c r="AB81" i="14"/>
  <c r="AO81" i="14" s="1"/>
  <c r="BB81" i="14" s="1"/>
  <c r="U81" i="14"/>
  <c r="W81" i="14" s="1"/>
  <c r="X81" i="14" s="1"/>
  <c r="R81" i="14"/>
  <c r="AE81" i="14" s="1"/>
  <c r="AR81" i="14" s="1"/>
  <c r="K81" i="14"/>
  <c r="N81" i="14" s="1"/>
  <c r="P81" i="14" s="1"/>
  <c r="Q81" i="14" s="1"/>
  <c r="AU80" i="14"/>
  <c r="AW80" i="14" s="1"/>
  <c r="AH80" i="14"/>
  <c r="AJ80" i="14" s="1"/>
  <c r="AG80" i="14"/>
  <c r="AT80" i="14" s="1"/>
  <c r="AB80" i="14"/>
  <c r="AO80" i="14" s="1"/>
  <c r="BB80" i="14" s="1"/>
  <c r="U80" i="14"/>
  <c r="W80" i="14" s="1"/>
  <c r="X80" i="14" s="1"/>
  <c r="R80" i="14"/>
  <c r="AE80" i="14" s="1"/>
  <c r="AR80" i="14" s="1"/>
  <c r="K80" i="14"/>
  <c r="N80" i="14" s="1"/>
  <c r="P80" i="14" s="1"/>
  <c r="Q80" i="14" s="1"/>
  <c r="AU79" i="14"/>
  <c r="AW79" i="14" s="1"/>
  <c r="AH79" i="14"/>
  <c r="AJ79" i="14" s="1"/>
  <c r="AG79" i="14"/>
  <c r="AT79" i="14" s="1"/>
  <c r="AB79" i="14"/>
  <c r="AO79" i="14" s="1"/>
  <c r="BB79" i="14" s="1"/>
  <c r="U79" i="14"/>
  <c r="W79" i="14" s="1"/>
  <c r="X79" i="14" s="1"/>
  <c r="R79" i="14"/>
  <c r="AE79" i="14" s="1"/>
  <c r="AR79" i="14" s="1"/>
  <c r="K79" i="14"/>
  <c r="N79" i="14" s="1"/>
  <c r="P79" i="14" s="1"/>
  <c r="Q79" i="14" s="1"/>
  <c r="AU78" i="14"/>
  <c r="AW78" i="14" s="1"/>
  <c r="AH78" i="14"/>
  <c r="AJ78" i="14" s="1"/>
  <c r="AG78" i="14"/>
  <c r="AT78" i="14" s="1"/>
  <c r="AB78" i="14"/>
  <c r="AO78" i="14" s="1"/>
  <c r="BB78" i="14" s="1"/>
  <c r="U78" i="14"/>
  <c r="W78" i="14" s="1"/>
  <c r="X78" i="14" s="1"/>
  <c r="R78" i="14"/>
  <c r="AE78" i="14" s="1"/>
  <c r="AR78" i="14" s="1"/>
  <c r="K78" i="14"/>
  <c r="N78" i="14" s="1"/>
  <c r="P78" i="14" s="1"/>
  <c r="Q78" i="14" s="1"/>
  <c r="AU77" i="14"/>
  <c r="AW77" i="14" s="1"/>
  <c r="AH77" i="14"/>
  <c r="AJ77" i="14" s="1"/>
  <c r="AG77" i="14"/>
  <c r="AT77" i="14" s="1"/>
  <c r="AB77" i="14"/>
  <c r="AO77" i="14" s="1"/>
  <c r="BB77" i="14" s="1"/>
  <c r="U77" i="14"/>
  <c r="W77" i="14" s="1"/>
  <c r="X77" i="14" s="1"/>
  <c r="R77" i="14"/>
  <c r="AE77" i="14" s="1"/>
  <c r="AR77" i="14" s="1"/>
  <c r="K77" i="14"/>
  <c r="N77" i="14" s="1"/>
  <c r="P77" i="14" s="1"/>
  <c r="Q77" i="14" s="1"/>
  <c r="AU76" i="14"/>
  <c r="AW76" i="14" s="1"/>
  <c r="AH76" i="14"/>
  <c r="AJ76" i="14" s="1"/>
  <c r="AG76" i="14"/>
  <c r="AT76" i="14" s="1"/>
  <c r="AB76" i="14"/>
  <c r="AO76" i="14" s="1"/>
  <c r="BB76" i="14" s="1"/>
  <c r="U76" i="14"/>
  <c r="W76" i="14" s="1"/>
  <c r="X76" i="14" s="1"/>
  <c r="R76" i="14"/>
  <c r="AE76" i="14" s="1"/>
  <c r="AR76" i="14" s="1"/>
  <c r="K76" i="14"/>
  <c r="N76" i="14" s="1"/>
  <c r="P76" i="14" s="1"/>
  <c r="Q76" i="14" s="1"/>
  <c r="AU75" i="14"/>
  <c r="AW75" i="14" s="1"/>
  <c r="AH75" i="14"/>
  <c r="AJ75" i="14" s="1"/>
  <c r="AG75" i="14"/>
  <c r="AT75" i="14" s="1"/>
  <c r="AB75" i="14"/>
  <c r="AO75" i="14" s="1"/>
  <c r="BB75" i="14" s="1"/>
  <c r="U75" i="14"/>
  <c r="W75" i="14" s="1"/>
  <c r="X75" i="14" s="1"/>
  <c r="R75" i="14"/>
  <c r="AE75" i="14" s="1"/>
  <c r="AR75" i="14" s="1"/>
  <c r="K75" i="14"/>
  <c r="N75" i="14" s="1"/>
  <c r="P75" i="14" s="1"/>
  <c r="Q75" i="14" s="1"/>
  <c r="AU74" i="14"/>
  <c r="AW74" i="14" s="1"/>
  <c r="AH74" i="14"/>
  <c r="AJ74" i="14" s="1"/>
  <c r="AG74" i="14"/>
  <c r="AT74" i="14" s="1"/>
  <c r="AB74" i="14"/>
  <c r="AO74" i="14" s="1"/>
  <c r="BB74" i="14" s="1"/>
  <c r="U74" i="14"/>
  <c r="W74" i="14" s="1"/>
  <c r="X74" i="14" s="1"/>
  <c r="R74" i="14"/>
  <c r="AE74" i="14" s="1"/>
  <c r="AR74" i="14" s="1"/>
  <c r="K74" i="14"/>
  <c r="N74" i="14" s="1"/>
  <c r="P74" i="14" s="1"/>
  <c r="Q74" i="14" s="1"/>
  <c r="AU73" i="14"/>
  <c r="AW73" i="14" s="1"/>
  <c r="AH73" i="14"/>
  <c r="AJ73" i="14" s="1"/>
  <c r="AG73" i="14"/>
  <c r="AT73" i="14" s="1"/>
  <c r="AB73" i="14"/>
  <c r="AO73" i="14" s="1"/>
  <c r="BB73" i="14" s="1"/>
  <c r="U73" i="14"/>
  <c r="W73" i="14" s="1"/>
  <c r="X73" i="14" s="1"/>
  <c r="R73" i="14"/>
  <c r="AE73" i="14" s="1"/>
  <c r="AR73" i="14" s="1"/>
  <c r="K73" i="14"/>
  <c r="N73" i="14" s="1"/>
  <c r="P73" i="14" s="1"/>
  <c r="Q73" i="14" s="1"/>
  <c r="AU72" i="14"/>
  <c r="AW72" i="14" s="1"/>
  <c r="AH72" i="14"/>
  <c r="AJ72" i="14" s="1"/>
  <c r="AG72" i="14"/>
  <c r="AT72" i="14" s="1"/>
  <c r="AB72" i="14"/>
  <c r="AO72" i="14" s="1"/>
  <c r="BB72" i="14" s="1"/>
  <c r="U72" i="14"/>
  <c r="W72" i="14" s="1"/>
  <c r="X72" i="14" s="1"/>
  <c r="R72" i="14"/>
  <c r="AE72" i="14" s="1"/>
  <c r="AR72" i="14" s="1"/>
  <c r="K72" i="14"/>
  <c r="N72" i="14" s="1"/>
  <c r="P72" i="14" s="1"/>
  <c r="Q72" i="14" s="1"/>
  <c r="AU71" i="14"/>
  <c r="AW71" i="14" s="1"/>
  <c r="AH71" i="14"/>
  <c r="AJ71" i="14" s="1"/>
  <c r="AG71" i="14"/>
  <c r="AT71" i="14" s="1"/>
  <c r="AB71" i="14"/>
  <c r="AO71" i="14" s="1"/>
  <c r="BB71" i="14" s="1"/>
  <c r="U71" i="14"/>
  <c r="W71" i="14" s="1"/>
  <c r="X71" i="14" s="1"/>
  <c r="R71" i="14"/>
  <c r="AE71" i="14" s="1"/>
  <c r="AR71" i="14" s="1"/>
  <c r="K71" i="14"/>
  <c r="N71" i="14" s="1"/>
  <c r="P71" i="14" s="1"/>
  <c r="Q71" i="14" s="1"/>
  <c r="AU70" i="14"/>
  <c r="AW70" i="14" s="1"/>
  <c r="AH70" i="14"/>
  <c r="AJ70" i="14" s="1"/>
  <c r="AG70" i="14"/>
  <c r="AT70" i="14" s="1"/>
  <c r="AB70" i="14"/>
  <c r="AO70" i="14" s="1"/>
  <c r="BB70" i="14" s="1"/>
  <c r="U70" i="14"/>
  <c r="W70" i="14" s="1"/>
  <c r="X70" i="14" s="1"/>
  <c r="R70" i="14"/>
  <c r="AE70" i="14" s="1"/>
  <c r="AR70" i="14" s="1"/>
  <c r="K70" i="14"/>
  <c r="N70" i="14" s="1"/>
  <c r="P70" i="14" s="1"/>
  <c r="Q70" i="14" s="1"/>
  <c r="AU69" i="14"/>
  <c r="AW69" i="14" s="1"/>
  <c r="AH69" i="14"/>
  <c r="AJ69" i="14" s="1"/>
  <c r="AG69" i="14"/>
  <c r="AT69" i="14" s="1"/>
  <c r="AB69" i="14"/>
  <c r="AO69" i="14" s="1"/>
  <c r="BB69" i="14" s="1"/>
  <c r="U69" i="14"/>
  <c r="W69" i="14" s="1"/>
  <c r="X69" i="14" s="1"/>
  <c r="R69" i="14"/>
  <c r="AE69" i="14" s="1"/>
  <c r="AR69" i="14" s="1"/>
  <c r="K69" i="14"/>
  <c r="N69" i="14" s="1"/>
  <c r="P69" i="14" s="1"/>
  <c r="Q69" i="14" s="1"/>
  <c r="AU68" i="14"/>
  <c r="AW68" i="14" s="1"/>
  <c r="AH68" i="14"/>
  <c r="AJ68" i="14" s="1"/>
  <c r="AG68" i="14"/>
  <c r="AT68" i="14" s="1"/>
  <c r="AB68" i="14"/>
  <c r="AO68" i="14" s="1"/>
  <c r="BB68" i="14" s="1"/>
  <c r="U68" i="14"/>
  <c r="W68" i="14" s="1"/>
  <c r="X68" i="14" s="1"/>
  <c r="R68" i="14"/>
  <c r="AE68" i="14" s="1"/>
  <c r="AR68" i="14" s="1"/>
  <c r="K68" i="14"/>
  <c r="N68" i="14" s="1"/>
  <c r="P68" i="14" s="1"/>
  <c r="Q68" i="14" s="1"/>
  <c r="AU67" i="14"/>
  <c r="AW67" i="14" s="1"/>
  <c r="AH67" i="14"/>
  <c r="AJ67" i="14" s="1"/>
  <c r="AG67" i="14"/>
  <c r="AT67" i="14" s="1"/>
  <c r="AB67" i="14"/>
  <c r="AO67" i="14" s="1"/>
  <c r="BB67" i="14" s="1"/>
  <c r="U67" i="14"/>
  <c r="W67" i="14" s="1"/>
  <c r="X67" i="14" s="1"/>
  <c r="R67" i="14"/>
  <c r="AE67" i="14" s="1"/>
  <c r="AR67" i="14" s="1"/>
  <c r="K67" i="14"/>
  <c r="N67" i="14" s="1"/>
  <c r="P67" i="14" s="1"/>
  <c r="Q67" i="14" s="1"/>
  <c r="AU66" i="14"/>
  <c r="AW66" i="14" s="1"/>
  <c r="AH66" i="14"/>
  <c r="AJ66" i="14" s="1"/>
  <c r="AG66" i="14"/>
  <c r="AT66" i="14" s="1"/>
  <c r="AB66" i="14"/>
  <c r="AO66" i="14" s="1"/>
  <c r="BB66" i="14" s="1"/>
  <c r="U66" i="14"/>
  <c r="W66" i="14" s="1"/>
  <c r="X66" i="14" s="1"/>
  <c r="R66" i="14"/>
  <c r="AE66" i="14" s="1"/>
  <c r="AR66" i="14" s="1"/>
  <c r="K66" i="14"/>
  <c r="N66" i="14" s="1"/>
  <c r="P66" i="14" s="1"/>
  <c r="Q66" i="14" s="1"/>
  <c r="AU65" i="14"/>
  <c r="AW65" i="14" s="1"/>
  <c r="AH65" i="14"/>
  <c r="AJ65" i="14" s="1"/>
  <c r="AG65" i="14"/>
  <c r="AT65" i="14" s="1"/>
  <c r="AB65" i="14"/>
  <c r="AO65" i="14" s="1"/>
  <c r="BB65" i="14" s="1"/>
  <c r="U65" i="14"/>
  <c r="W65" i="14" s="1"/>
  <c r="X65" i="14" s="1"/>
  <c r="R65" i="14"/>
  <c r="AE65" i="14" s="1"/>
  <c r="AR65" i="14" s="1"/>
  <c r="K65" i="14"/>
  <c r="N65" i="14" s="1"/>
  <c r="P65" i="14" s="1"/>
  <c r="Q65" i="14" s="1"/>
  <c r="AU64" i="14"/>
  <c r="AW64" i="14" s="1"/>
  <c r="AH64" i="14"/>
  <c r="AJ64" i="14" s="1"/>
  <c r="AG64" i="14"/>
  <c r="AT64" i="14" s="1"/>
  <c r="AB64" i="14"/>
  <c r="AO64" i="14" s="1"/>
  <c r="BB64" i="14" s="1"/>
  <c r="U64" i="14"/>
  <c r="W64" i="14" s="1"/>
  <c r="X64" i="14" s="1"/>
  <c r="R64" i="14"/>
  <c r="AE64" i="14" s="1"/>
  <c r="AR64" i="14" s="1"/>
  <c r="K64" i="14"/>
  <c r="N64" i="14" s="1"/>
  <c r="P64" i="14" s="1"/>
  <c r="Q64" i="14" s="1"/>
  <c r="AU63" i="14"/>
  <c r="AW63" i="14" s="1"/>
  <c r="AH63" i="14"/>
  <c r="AJ63" i="14" s="1"/>
  <c r="AG63" i="14"/>
  <c r="AT63" i="14" s="1"/>
  <c r="AB63" i="14"/>
  <c r="AO63" i="14" s="1"/>
  <c r="BB63" i="14" s="1"/>
  <c r="U63" i="14"/>
  <c r="W63" i="14" s="1"/>
  <c r="X63" i="14" s="1"/>
  <c r="R63" i="14"/>
  <c r="AE63" i="14" s="1"/>
  <c r="AR63" i="14" s="1"/>
  <c r="K63" i="14"/>
  <c r="N63" i="14" s="1"/>
  <c r="P63" i="14" s="1"/>
  <c r="Q63" i="14" s="1"/>
  <c r="AU62" i="14"/>
  <c r="AW62" i="14" s="1"/>
  <c r="AH62" i="14"/>
  <c r="AJ62" i="14" s="1"/>
  <c r="AG62" i="14"/>
  <c r="AT62" i="14" s="1"/>
  <c r="AB62" i="14"/>
  <c r="AO62" i="14" s="1"/>
  <c r="BB62" i="14" s="1"/>
  <c r="U62" i="14"/>
  <c r="W62" i="14" s="1"/>
  <c r="X62" i="14" s="1"/>
  <c r="R62" i="14"/>
  <c r="AE62" i="14" s="1"/>
  <c r="AR62" i="14" s="1"/>
  <c r="K62" i="14"/>
  <c r="N62" i="14" s="1"/>
  <c r="P62" i="14" s="1"/>
  <c r="Q62" i="14" s="1"/>
  <c r="AU61" i="14"/>
  <c r="AW61" i="14" s="1"/>
  <c r="AH61" i="14"/>
  <c r="AJ61" i="14" s="1"/>
  <c r="AG61" i="14"/>
  <c r="AT61" i="14" s="1"/>
  <c r="AB61" i="14"/>
  <c r="AO61" i="14" s="1"/>
  <c r="BB61" i="14" s="1"/>
  <c r="U61" i="14"/>
  <c r="W61" i="14" s="1"/>
  <c r="X61" i="14" s="1"/>
  <c r="R61" i="14"/>
  <c r="AE61" i="14" s="1"/>
  <c r="AR61" i="14" s="1"/>
  <c r="K61" i="14"/>
  <c r="N61" i="14" s="1"/>
  <c r="P61" i="14" s="1"/>
  <c r="Q61" i="14" s="1"/>
  <c r="AU60" i="14"/>
  <c r="AW60" i="14" s="1"/>
  <c r="AH60" i="14"/>
  <c r="AJ60" i="14" s="1"/>
  <c r="AG60" i="14"/>
  <c r="AT60" i="14" s="1"/>
  <c r="AB60" i="14"/>
  <c r="AO60" i="14" s="1"/>
  <c r="BB60" i="14" s="1"/>
  <c r="U60" i="14"/>
  <c r="W60" i="14" s="1"/>
  <c r="X60" i="14" s="1"/>
  <c r="R60" i="14"/>
  <c r="AE60" i="14" s="1"/>
  <c r="AR60" i="14" s="1"/>
  <c r="K60" i="14"/>
  <c r="N60" i="14" s="1"/>
  <c r="P60" i="14" s="1"/>
  <c r="Q60" i="14" s="1"/>
  <c r="AU59" i="14"/>
  <c r="AW59" i="14" s="1"/>
  <c r="AH59" i="14"/>
  <c r="AJ59" i="14" s="1"/>
  <c r="AG59" i="14"/>
  <c r="AT59" i="14" s="1"/>
  <c r="AB59" i="14"/>
  <c r="AO59" i="14" s="1"/>
  <c r="BB59" i="14" s="1"/>
  <c r="U59" i="14"/>
  <c r="W59" i="14" s="1"/>
  <c r="X59" i="14" s="1"/>
  <c r="R59" i="14"/>
  <c r="AE59" i="14" s="1"/>
  <c r="AR59" i="14" s="1"/>
  <c r="K59" i="14"/>
  <c r="N59" i="14" s="1"/>
  <c r="P59" i="14" s="1"/>
  <c r="Q59" i="14" s="1"/>
  <c r="AU58" i="14"/>
  <c r="AW58" i="14" s="1"/>
  <c r="AH58" i="14"/>
  <c r="AJ58" i="14" s="1"/>
  <c r="AG58" i="14"/>
  <c r="AT58" i="14" s="1"/>
  <c r="AB58" i="14"/>
  <c r="AO58" i="14" s="1"/>
  <c r="BB58" i="14" s="1"/>
  <c r="U58" i="14"/>
  <c r="W58" i="14" s="1"/>
  <c r="X58" i="14" s="1"/>
  <c r="R58" i="14"/>
  <c r="AE58" i="14" s="1"/>
  <c r="AR58" i="14" s="1"/>
  <c r="K58" i="14"/>
  <c r="N58" i="14" s="1"/>
  <c r="P58" i="14" s="1"/>
  <c r="Q58" i="14" s="1"/>
  <c r="AU57" i="14"/>
  <c r="AW57" i="14" s="1"/>
  <c r="AH57" i="14"/>
  <c r="AJ57" i="14" s="1"/>
  <c r="AG57" i="14"/>
  <c r="AT57" i="14" s="1"/>
  <c r="AB57" i="14"/>
  <c r="AO57" i="14" s="1"/>
  <c r="BB57" i="14" s="1"/>
  <c r="U57" i="14"/>
  <c r="W57" i="14" s="1"/>
  <c r="X57" i="14" s="1"/>
  <c r="R57" i="14"/>
  <c r="AE57" i="14" s="1"/>
  <c r="AR57" i="14" s="1"/>
  <c r="K57" i="14"/>
  <c r="N57" i="14" s="1"/>
  <c r="P57" i="14" s="1"/>
  <c r="Q57" i="14" s="1"/>
  <c r="AU56" i="14"/>
  <c r="AW56" i="14" s="1"/>
  <c r="AH56" i="14"/>
  <c r="AJ56" i="14" s="1"/>
  <c r="AG56" i="14"/>
  <c r="AT56" i="14" s="1"/>
  <c r="AB56" i="14"/>
  <c r="AO56" i="14" s="1"/>
  <c r="BB56" i="14" s="1"/>
  <c r="U56" i="14"/>
  <c r="W56" i="14" s="1"/>
  <c r="X56" i="14" s="1"/>
  <c r="R56" i="14"/>
  <c r="AE56" i="14" s="1"/>
  <c r="AR56" i="14" s="1"/>
  <c r="K56" i="14"/>
  <c r="N56" i="14" s="1"/>
  <c r="P56" i="14" s="1"/>
  <c r="Q56" i="14" s="1"/>
  <c r="AU55" i="14"/>
  <c r="AW55" i="14" s="1"/>
  <c r="AH55" i="14"/>
  <c r="AJ55" i="14" s="1"/>
  <c r="AG55" i="14"/>
  <c r="AT55" i="14" s="1"/>
  <c r="AB55" i="14"/>
  <c r="AO55" i="14" s="1"/>
  <c r="BB55" i="14" s="1"/>
  <c r="U55" i="14"/>
  <c r="W55" i="14" s="1"/>
  <c r="X55" i="14" s="1"/>
  <c r="R55" i="14"/>
  <c r="AE55" i="14" s="1"/>
  <c r="AR55" i="14" s="1"/>
  <c r="K55" i="14"/>
  <c r="N55" i="14" s="1"/>
  <c r="P55" i="14" s="1"/>
  <c r="Q55" i="14" s="1"/>
  <c r="AU54" i="14"/>
  <c r="AW54" i="14" s="1"/>
  <c r="AH54" i="14"/>
  <c r="AJ54" i="14" s="1"/>
  <c r="AG54" i="14"/>
  <c r="AT54" i="14" s="1"/>
  <c r="AB54" i="14"/>
  <c r="AO54" i="14" s="1"/>
  <c r="BB54" i="14" s="1"/>
  <c r="U54" i="14"/>
  <c r="W54" i="14" s="1"/>
  <c r="X54" i="14" s="1"/>
  <c r="R54" i="14"/>
  <c r="AE54" i="14" s="1"/>
  <c r="AR54" i="14" s="1"/>
  <c r="K54" i="14"/>
  <c r="N54" i="14" s="1"/>
  <c r="P54" i="14" s="1"/>
  <c r="Q54" i="14" s="1"/>
  <c r="AU53" i="14"/>
  <c r="AW53" i="14" s="1"/>
  <c r="AH53" i="14"/>
  <c r="AJ53" i="14" s="1"/>
  <c r="AG53" i="14"/>
  <c r="AT53" i="14" s="1"/>
  <c r="AB53" i="14"/>
  <c r="AO53" i="14" s="1"/>
  <c r="BB53" i="14" s="1"/>
  <c r="U53" i="14"/>
  <c r="W53" i="14" s="1"/>
  <c r="X53" i="14" s="1"/>
  <c r="R53" i="14"/>
  <c r="AE53" i="14" s="1"/>
  <c r="AR53" i="14" s="1"/>
  <c r="K53" i="14"/>
  <c r="N53" i="14" s="1"/>
  <c r="P53" i="14" s="1"/>
  <c r="Q53" i="14" s="1"/>
  <c r="AU52" i="14"/>
  <c r="AW52" i="14" s="1"/>
  <c r="AH52" i="14"/>
  <c r="AJ52" i="14" s="1"/>
  <c r="AG52" i="14"/>
  <c r="AT52" i="14" s="1"/>
  <c r="AB52" i="14"/>
  <c r="AO52" i="14" s="1"/>
  <c r="BB52" i="14" s="1"/>
  <c r="U52" i="14"/>
  <c r="W52" i="14" s="1"/>
  <c r="X52" i="14" s="1"/>
  <c r="R52" i="14"/>
  <c r="AE52" i="14" s="1"/>
  <c r="AR52" i="14" s="1"/>
  <c r="K52" i="14"/>
  <c r="N52" i="14" s="1"/>
  <c r="P52" i="14" s="1"/>
  <c r="Q52" i="14" s="1"/>
  <c r="AU51" i="14"/>
  <c r="AW51" i="14" s="1"/>
  <c r="AH51" i="14"/>
  <c r="AJ51" i="14" s="1"/>
  <c r="AG51" i="14"/>
  <c r="AT51" i="14" s="1"/>
  <c r="AB51" i="14"/>
  <c r="AO51" i="14" s="1"/>
  <c r="BB51" i="14" s="1"/>
  <c r="U51" i="14"/>
  <c r="W51" i="14" s="1"/>
  <c r="X51" i="14" s="1"/>
  <c r="R51" i="14"/>
  <c r="AE51" i="14" s="1"/>
  <c r="AR51" i="14" s="1"/>
  <c r="K51" i="14"/>
  <c r="N51" i="14" s="1"/>
  <c r="P51" i="14" s="1"/>
  <c r="Q51" i="14" s="1"/>
  <c r="AU50" i="14"/>
  <c r="AW50" i="14" s="1"/>
  <c r="AH50" i="14"/>
  <c r="AJ50" i="14" s="1"/>
  <c r="AG50" i="14"/>
  <c r="AT50" i="14" s="1"/>
  <c r="AB50" i="14"/>
  <c r="AO50" i="14" s="1"/>
  <c r="BB50" i="14" s="1"/>
  <c r="U50" i="14"/>
  <c r="W50" i="14" s="1"/>
  <c r="X50" i="14" s="1"/>
  <c r="R50" i="14"/>
  <c r="AE50" i="14" s="1"/>
  <c r="AR50" i="14" s="1"/>
  <c r="K50" i="14"/>
  <c r="N50" i="14" s="1"/>
  <c r="P50" i="14" s="1"/>
  <c r="Q50" i="14" s="1"/>
  <c r="AU49" i="14"/>
  <c r="AW49" i="14" s="1"/>
  <c r="AH49" i="14"/>
  <c r="AJ49" i="14" s="1"/>
  <c r="AG49" i="14"/>
  <c r="AT49" i="14" s="1"/>
  <c r="AB49" i="14"/>
  <c r="AO49" i="14" s="1"/>
  <c r="BB49" i="14" s="1"/>
  <c r="U49" i="14"/>
  <c r="W49" i="14" s="1"/>
  <c r="X49" i="14" s="1"/>
  <c r="R49" i="14"/>
  <c r="AE49" i="14" s="1"/>
  <c r="AR49" i="14" s="1"/>
  <c r="K49" i="14"/>
  <c r="N49" i="14" s="1"/>
  <c r="P49" i="14" s="1"/>
  <c r="Q49" i="14" s="1"/>
  <c r="AU48" i="14"/>
  <c r="AW48" i="14" s="1"/>
  <c r="AH48" i="14"/>
  <c r="AJ48" i="14" s="1"/>
  <c r="AG48" i="14"/>
  <c r="AT48" i="14" s="1"/>
  <c r="AB48" i="14"/>
  <c r="AO48" i="14" s="1"/>
  <c r="BB48" i="14" s="1"/>
  <c r="U48" i="14"/>
  <c r="W48" i="14" s="1"/>
  <c r="X48" i="14" s="1"/>
  <c r="R48" i="14"/>
  <c r="AE48" i="14" s="1"/>
  <c r="AR48" i="14" s="1"/>
  <c r="K48" i="14"/>
  <c r="N48" i="14" s="1"/>
  <c r="P48" i="14" s="1"/>
  <c r="Q48" i="14" s="1"/>
  <c r="AU47" i="14"/>
  <c r="AW47" i="14" s="1"/>
  <c r="AH47" i="14"/>
  <c r="AJ47" i="14" s="1"/>
  <c r="AG47" i="14"/>
  <c r="AT47" i="14" s="1"/>
  <c r="AB47" i="14"/>
  <c r="AO47" i="14" s="1"/>
  <c r="BB47" i="14" s="1"/>
  <c r="U47" i="14"/>
  <c r="W47" i="14" s="1"/>
  <c r="X47" i="14" s="1"/>
  <c r="R47" i="14"/>
  <c r="AE47" i="14" s="1"/>
  <c r="AR47" i="14" s="1"/>
  <c r="K47" i="14"/>
  <c r="N47" i="14" s="1"/>
  <c r="P47" i="14" s="1"/>
  <c r="Q47" i="14" s="1"/>
  <c r="AU46" i="14"/>
  <c r="AW46" i="14" s="1"/>
  <c r="AH46" i="14"/>
  <c r="AJ46" i="14" s="1"/>
  <c r="AG46" i="14"/>
  <c r="AT46" i="14" s="1"/>
  <c r="AB46" i="14"/>
  <c r="AO46" i="14" s="1"/>
  <c r="BB46" i="14" s="1"/>
  <c r="U46" i="14"/>
  <c r="W46" i="14" s="1"/>
  <c r="X46" i="14" s="1"/>
  <c r="R46" i="14"/>
  <c r="AE46" i="14" s="1"/>
  <c r="AR46" i="14" s="1"/>
  <c r="K46" i="14"/>
  <c r="N46" i="14" s="1"/>
  <c r="P46" i="14" s="1"/>
  <c r="Q46" i="14" s="1"/>
  <c r="AU45" i="14"/>
  <c r="AW45" i="14" s="1"/>
  <c r="AH45" i="14"/>
  <c r="AJ45" i="14" s="1"/>
  <c r="AG45" i="14"/>
  <c r="AT45" i="14" s="1"/>
  <c r="AB45" i="14"/>
  <c r="AO45" i="14" s="1"/>
  <c r="BB45" i="14" s="1"/>
  <c r="U45" i="14"/>
  <c r="W45" i="14" s="1"/>
  <c r="X45" i="14" s="1"/>
  <c r="R45" i="14"/>
  <c r="AE45" i="14" s="1"/>
  <c r="AR45" i="14" s="1"/>
  <c r="K45" i="14"/>
  <c r="N45" i="14" s="1"/>
  <c r="P45" i="14" s="1"/>
  <c r="Q45" i="14" s="1"/>
  <c r="AU44" i="14"/>
  <c r="AW44" i="14" s="1"/>
  <c r="AH44" i="14"/>
  <c r="AJ44" i="14" s="1"/>
  <c r="AG44" i="14"/>
  <c r="AT44" i="14" s="1"/>
  <c r="AB44" i="14"/>
  <c r="AO44" i="14" s="1"/>
  <c r="BB44" i="14" s="1"/>
  <c r="U44" i="14"/>
  <c r="W44" i="14" s="1"/>
  <c r="X44" i="14" s="1"/>
  <c r="R44" i="14"/>
  <c r="AE44" i="14" s="1"/>
  <c r="AR44" i="14" s="1"/>
  <c r="K44" i="14"/>
  <c r="N44" i="14" s="1"/>
  <c r="P44" i="14" s="1"/>
  <c r="Q44" i="14" s="1"/>
  <c r="AU43" i="14"/>
  <c r="AW43" i="14" s="1"/>
  <c r="AH43" i="14"/>
  <c r="AJ43" i="14" s="1"/>
  <c r="AG43" i="14"/>
  <c r="AT43" i="14" s="1"/>
  <c r="AB43" i="14"/>
  <c r="AO43" i="14" s="1"/>
  <c r="BB43" i="14" s="1"/>
  <c r="U43" i="14"/>
  <c r="W43" i="14" s="1"/>
  <c r="X43" i="14" s="1"/>
  <c r="R43" i="14"/>
  <c r="AE43" i="14" s="1"/>
  <c r="AR43" i="14" s="1"/>
  <c r="K43" i="14"/>
  <c r="N43" i="14" s="1"/>
  <c r="P43" i="14" s="1"/>
  <c r="Q43" i="14" s="1"/>
  <c r="AU42" i="14"/>
  <c r="AW42" i="14" s="1"/>
  <c r="AH42" i="14"/>
  <c r="AJ42" i="14" s="1"/>
  <c r="AG42" i="14"/>
  <c r="AT42" i="14" s="1"/>
  <c r="AB42" i="14"/>
  <c r="AO42" i="14" s="1"/>
  <c r="BB42" i="14" s="1"/>
  <c r="U42" i="14"/>
  <c r="W42" i="14" s="1"/>
  <c r="X42" i="14" s="1"/>
  <c r="R42" i="14"/>
  <c r="AE42" i="14" s="1"/>
  <c r="AR42" i="14" s="1"/>
  <c r="K42" i="14"/>
  <c r="N42" i="14" s="1"/>
  <c r="P42" i="14" s="1"/>
  <c r="Q42" i="14" s="1"/>
  <c r="AU41" i="14"/>
  <c r="AW41" i="14" s="1"/>
  <c r="AH41" i="14"/>
  <c r="AJ41" i="14" s="1"/>
  <c r="AG41" i="14"/>
  <c r="AT41" i="14" s="1"/>
  <c r="AB41" i="14"/>
  <c r="AO41" i="14" s="1"/>
  <c r="BB41" i="14" s="1"/>
  <c r="U41" i="14"/>
  <c r="W41" i="14" s="1"/>
  <c r="X41" i="14" s="1"/>
  <c r="R41" i="14"/>
  <c r="AE41" i="14" s="1"/>
  <c r="AR41" i="14" s="1"/>
  <c r="K41" i="14"/>
  <c r="N41" i="14" s="1"/>
  <c r="P41" i="14" s="1"/>
  <c r="Q41" i="14" s="1"/>
  <c r="AU40" i="14"/>
  <c r="AW40" i="14" s="1"/>
  <c r="AH40" i="14"/>
  <c r="AJ40" i="14" s="1"/>
  <c r="AG40" i="14"/>
  <c r="AT40" i="14" s="1"/>
  <c r="AB40" i="14"/>
  <c r="AO40" i="14" s="1"/>
  <c r="BB40" i="14" s="1"/>
  <c r="U40" i="14"/>
  <c r="W40" i="14" s="1"/>
  <c r="X40" i="14" s="1"/>
  <c r="R40" i="14"/>
  <c r="AE40" i="14" s="1"/>
  <c r="AR40" i="14" s="1"/>
  <c r="K40" i="14"/>
  <c r="N40" i="14" s="1"/>
  <c r="P40" i="14" s="1"/>
  <c r="Q40" i="14" s="1"/>
  <c r="AU39" i="14"/>
  <c r="AW39" i="14" s="1"/>
  <c r="AH39" i="14"/>
  <c r="AJ39" i="14" s="1"/>
  <c r="AG39" i="14"/>
  <c r="AT39" i="14" s="1"/>
  <c r="AB39" i="14"/>
  <c r="AO39" i="14" s="1"/>
  <c r="BB39" i="14" s="1"/>
  <c r="U39" i="14"/>
  <c r="W39" i="14" s="1"/>
  <c r="X39" i="14" s="1"/>
  <c r="Y39" i="14" s="1"/>
  <c r="AA39" i="14" s="1"/>
  <c r="R39" i="14"/>
  <c r="AE39" i="14" s="1"/>
  <c r="AR39" i="14" s="1"/>
  <c r="K39" i="14"/>
  <c r="N39" i="14" s="1"/>
  <c r="P39" i="14" s="1"/>
  <c r="Q39" i="14" s="1"/>
  <c r="AU38" i="14"/>
  <c r="AW38" i="14" s="1"/>
  <c r="AH38" i="14"/>
  <c r="AJ38" i="14" s="1"/>
  <c r="AG38" i="14"/>
  <c r="AT38" i="14" s="1"/>
  <c r="AB38" i="14"/>
  <c r="AO38" i="14" s="1"/>
  <c r="BB38" i="14" s="1"/>
  <c r="U38" i="14"/>
  <c r="W38" i="14" s="1"/>
  <c r="X38" i="14" s="1"/>
  <c r="R38" i="14"/>
  <c r="AE38" i="14" s="1"/>
  <c r="AR38" i="14" s="1"/>
  <c r="K38" i="14"/>
  <c r="N38" i="14" s="1"/>
  <c r="P38" i="14" s="1"/>
  <c r="Q38" i="14" s="1"/>
  <c r="AU37" i="14"/>
  <c r="AW37" i="14" s="1"/>
  <c r="AH37" i="14"/>
  <c r="AJ37" i="14" s="1"/>
  <c r="AG37" i="14"/>
  <c r="AT37" i="14" s="1"/>
  <c r="AB37" i="14"/>
  <c r="U37" i="14"/>
  <c r="W37" i="14" s="1"/>
  <c r="X37" i="14" s="1"/>
  <c r="R37" i="14"/>
  <c r="K37" i="14"/>
  <c r="N37" i="14" s="1"/>
  <c r="S36" i="14"/>
  <c r="AF36" i="14" s="1"/>
  <c r="AS36" i="14" s="1"/>
  <c r="R36" i="14"/>
  <c r="AE36" i="14" s="1"/>
  <c r="AR36" i="14" s="1"/>
  <c r="R34" i="14"/>
  <c r="AE34" i="14" s="1"/>
  <c r="AR34" i="14" s="1"/>
  <c r="BB32" i="14"/>
  <c r="AV32" i="14"/>
  <c r="AO32" i="14"/>
  <c r="AI32" i="14"/>
  <c r="AB32" i="14"/>
  <c r="V32" i="14"/>
  <c r="T32" i="14"/>
  <c r="O32" i="14"/>
  <c r="J32" i="14"/>
  <c r="I32" i="14"/>
  <c r="G32" i="14"/>
  <c r="F32" i="14"/>
  <c r="AG31" i="14"/>
  <c r="AT31" i="14" s="1"/>
  <c r="U31" i="14"/>
  <c r="K31" i="14"/>
  <c r="N31" i="14" s="1"/>
  <c r="P31" i="14" s="1"/>
  <c r="Q31" i="14" s="1"/>
  <c r="AG30" i="14"/>
  <c r="AT30" i="14" s="1"/>
  <c r="U30" i="14"/>
  <c r="K30" i="14"/>
  <c r="N30" i="14" s="1"/>
  <c r="P30" i="14" s="1"/>
  <c r="Q30" i="14" s="1"/>
  <c r="AG29" i="14"/>
  <c r="AT29" i="14" s="1"/>
  <c r="U29" i="14"/>
  <c r="K29" i="14"/>
  <c r="N29" i="14" s="1"/>
  <c r="P29" i="14" s="1"/>
  <c r="Q29" i="14" s="1"/>
  <c r="AG28" i="14"/>
  <c r="AT28" i="14" s="1"/>
  <c r="U28" i="14"/>
  <c r="K28" i="14"/>
  <c r="N28" i="14" s="1"/>
  <c r="P28" i="14" s="1"/>
  <c r="Q28" i="14" s="1"/>
  <c r="AG27" i="14"/>
  <c r="AT27" i="14" s="1"/>
  <c r="U27" i="14"/>
  <c r="K27" i="14"/>
  <c r="N27" i="14" s="1"/>
  <c r="P27" i="14" s="1"/>
  <c r="Q27" i="14" s="1"/>
  <c r="AG26" i="14"/>
  <c r="AT26" i="14" s="1"/>
  <c r="U26" i="14"/>
  <c r="K26" i="14"/>
  <c r="N26" i="14" s="1"/>
  <c r="P26" i="14" s="1"/>
  <c r="Q26" i="14" s="1"/>
  <c r="AG25" i="14"/>
  <c r="AT25" i="14" s="1"/>
  <c r="U25" i="14"/>
  <c r="K25" i="14"/>
  <c r="N25" i="14" s="1"/>
  <c r="P25" i="14" s="1"/>
  <c r="Q25" i="14" s="1"/>
  <c r="AG24" i="14"/>
  <c r="AT24" i="14" s="1"/>
  <c r="U24" i="14"/>
  <c r="K24" i="14"/>
  <c r="N24" i="14" s="1"/>
  <c r="P24" i="14" s="1"/>
  <c r="Q24" i="14" s="1"/>
  <c r="AG23" i="14"/>
  <c r="AT23" i="14" s="1"/>
  <c r="U23" i="14"/>
  <c r="K23" i="14"/>
  <c r="N23" i="14" s="1"/>
  <c r="P23" i="14" s="1"/>
  <c r="Q23" i="14" s="1"/>
  <c r="AG22" i="14"/>
  <c r="AT22" i="14" s="1"/>
  <c r="U22" i="14"/>
  <c r="K22" i="14"/>
  <c r="N22" i="14" s="1"/>
  <c r="P22" i="14" s="1"/>
  <c r="Q22" i="14" s="1"/>
  <c r="AG21" i="14"/>
  <c r="AT21" i="14" s="1"/>
  <c r="U21" i="14"/>
  <c r="K21" i="14"/>
  <c r="N21" i="14" s="1"/>
  <c r="P21" i="14" s="1"/>
  <c r="Q21" i="14" s="1"/>
  <c r="AG20" i="14"/>
  <c r="AT20" i="14" s="1"/>
  <c r="U20" i="14"/>
  <c r="K20" i="14"/>
  <c r="N20" i="14" s="1"/>
  <c r="P20" i="14" s="1"/>
  <c r="Q20" i="14" s="1"/>
  <c r="AG18" i="14"/>
  <c r="AT18" i="14" s="1"/>
  <c r="U18" i="14"/>
  <c r="K18" i="14"/>
  <c r="N18" i="14" s="1"/>
  <c r="P18" i="14" s="1"/>
  <c r="Q18" i="14" s="1"/>
  <c r="AG17" i="14"/>
  <c r="AT17" i="14" s="1"/>
  <c r="U17" i="14"/>
  <c r="K17" i="14"/>
  <c r="N17" i="14" s="1"/>
  <c r="P17" i="14" s="1"/>
  <c r="Q17" i="14" s="1"/>
  <c r="AG19" i="14"/>
  <c r="AT19" i="14" s="1"/>
  <c r="U19" i="14"/>
  <c r="K19" i="14"/>
  <c r="N19" i="14" s="1"/>
  <c r="P19" i="14" s="1"/>
  <c r="Q19" i="14" s="1"/>
  <c r="AG16" i="14"/>
  <c r="AT16" i="14" s="1"/>
  <c r="U16" i="14"/>
  <c r="K16" i="14"/>
  <c r="N16" i="14" s="1"/>
  <c r="P16" i="14" s="1"/>
  <c r="Q16" i="14" s="1"/>
  <c r="AG15" i="14"/>
  <c r="AT15" i="14" s="1"/>
  <c r="U15" i="14"/>
  <c r="R15" i="14"/>
  <c r="AE15" i="14" s="1"/>
  <c r="K15" i="14"/>
  <c r="H15" i="14"/>
  <c r="AG14" i="14"/>
  <c r="AT14" i="14" s="1"/>
  <c r="U14" i="14"/>
  <c r="R14" i="14"/>
  <c r="AE14" i="14" s="1"/>
  <c r="K14" i="14"/>
  <c r="M14" i="14" s="1"/>
  <c r="H14" i="14"/>
  <c r="AG13" i="14"/>
  <c r="AT13" i="14" s="1"/>
  <c r="U13" i="14"/>
  <c r="R13" i="14"/>
  <c r="S13" i="14" s="1"/>
  <c r="K13" i="14"/>
  <c r="H13" i="14"/>
  <c r="AG12" i="14"/>
  <c r="AT12" i="14" s="1"/>
  <c r="U12" i="14"/>
  <c r="AH12" i="14" s="1"/>
  <c r="AU12" i="14" s="1"/>
  <c r="AW12" i="14" s="1"/>
  <c r="R12" i="14"/>
  <c r="S12" i="14" s="1"/>
  <c r="K12" i="14"/>
  <c r="H12" i="14"/>
  <c r="AG11" i="14"/>
  <c r="AT11" i="14" s="1"/>
  <c r="U11" i="14"/>
  <c r="R11" i="14"/>
  <c r="K11" i="14"/>
  <c r="H11" i="14"/>
  <c r="S8" i="14"/>
  <c r="AF8" i="14" s="1"/>
  <c r="R8" i="14"/>
  <c r="AE8" i="14" s="1"/>
  <c r="BD1" i="14"/>
  <c r="BC1" i="14"/>
  <c r="BB1" i="14"/>
  <c r="BA1" i="14"/>
  <c r="AY1" i="14"/>
  <c r="AX1" i="14"/>
  <c r="AW1" i="14"/>
  <c r="AT1" i="14"/>
  <c r="AQ1" i="14"/>
  <c r="AP1" i="14"/>
  <c r="AO1" i="14"/>
  <c r="AN1" i="14"/>
  <c r="AL1" i="14"/>
  <c r="AK1" i="14"/>
  <c r="AJ1" i="14"/>
  <c r="AG1" i="14"/>
  <c r="AD1" i="14"/>
  <c r="AC1" i="14"/>
  <c r="AB1" i="14"/>
  <c r="AA1" i="14"/>
  <c r="Y1" i="14"/>
  <c r="X1" i="14"/>
  <c r="W1" i="14"/>
  <c r="T1" i="14"/>
  <c r="Q1" i="14"/>
  <c r="P1" i="14"/>
  <c r="AG447" i="1"/>
  <c r="AS447" i="1" s="1"/>
  <c r="AA447" i="1"/>
  <c r="AM447" i="1" s="1"/>
  <c r="AY447" i="1" s="1"/>
  <c r="V447" i="1"/>
  <c r="W447" i="1" s="1"/>
  <c r="Y447" i="1" s="1"/>
  <c r="S447" i="1"/>
  <c r="T447" i="1" s="1"/>
  <c r="K447" i="1"/>
  <c r="M447" i="1" s="1"/>
  <c r="H447" i="1"/>
  <c r="V449" i="1"/>
  <c r="AH449" i="1" s="1"/>
  <c r="AI449" i="1" s="1"/>
  <c r="S449" i="1"/>
  <c r="AE449" i="1" s="1"/>
  <c r="AF449" i="1" s="1"/>
  <c r="K449" i="1"/>
  <c r="H449" i="1"/>
  <c r="V448" i="1"/>
  <c r="AH448" i="1" s="1"/>
  <c r="AI448" i="1" s="1"/>
  <c r="S448" i="1"/>
  <c r="K448" i="1"/>
  <c r="H448" i="1"/>
  <c r="AG446" i="1"/>
  <c r="AS446" i="1" s="1"/>
  <c r="AA446" i="1"/>
  <c r="AM446" i="1" s="1"/>
  <c r="AY446" i="1" s="1"/>
  <c r="V446" i="1"/>
  <c r="AH446" i="1" s="1"/>
  <c r="AT446" i="1" s="1"/>
  <c r="S446" i="1"/>
  <c r="K446" i="1"/>
  <c r="M446" i="1" s="1"/>
  <c r="H446" i="1"/>
  <c r="V450" i="1"/>
  <c r="S450" i="1"/>
  <c r="K450" i="1"/>
  <c r="H450" i="1"/>
  <c r="AG452" i="1"/>
  <c r="AS452" i="1" s="1"/>
  <c r="AA452" i="1"/>
  <c r="AM452" i="1" s="1"/>
  <c r="AY452" i="1" s="1"/>
  <c r="V452" i="1"/>
  <c r="S452" i="1"/>
  <c r="T452" i="1" s="1"/>
  <c r="K452" i="1"/>
  <c r="M452" i="1" s="1"/>
  <c r="H452" i="1"/>
  <c r="AG444" i="1"/>
  <c r="AS444" i="1" s="1"/>
  <c r="AA444" i="1"/>
  <c r="AM444" i="1" s="1"/>
  <c r="AY444" i="1" s="1"/>
  <c r="V444" i="1"/>
  <c r="AH444" i="1" s="1"/>
  <c r="AT444" i="1" s="1"/>
  <c r="S444" i="1"/>
  <c r="AE444" i="1" s="1"/>
  <c r="K444" i="1"/>
  <c r="H444" i="1"/>
  <c r="AG443" i="1"/>
  <c r="AS443" i="1" s="1"/>
  <c r="AA443" i="1"/>
  <c r="AM443" i="1" s="1"/>
  <c r="AY443" i="1" s="1"/>
  <c r="V443" i="1"/>
  <c r="S443" i="1"/>
  <c r="T443" i="1" s="1"/>
  <c r="K443" i="1"/>
  <c r="M443" i="1" s="1"/>
  <c r="H443" i="1"/>
  <c r="AA442" i="1"/>
  <c r="AM442" i="1" s="1"/>
  <c r="AY442" i="1" s="1"/>
  <c r="V442" i="1"/>
  <c r="W442" i="1" s="1"/>
  <c r="Y442" i="1" s="1"/>
  <c r="S442" i="1"/>
  <c r="AE442" i="1" s="1"/>
  <c r="AF442" i="1" s="1"/>
  <c r="K442" i="1"/>
  <c r="M442" i="1" s="1"/>
  <c r="H442" i="1"/>
  <c r="AA441" i="1"/>
  <c r="AM441" i="1" s="1"/>
  <c r="AY441" i="1" s="1"/>
  <c r="V441" i="1"/>
  <c r="AH441" i="1" s="1"/>
  <c r="S441" i="1"/>
  <c r="AE441" i="1" s="1"/>
  <c r="AQ441" i="1" s="1"/>
  <c r="AR441" i="1" s="1"/>
  <c r="K441" i="1"/>
  <c r="H441" i="1"/>
  <c r="AG440" i="1"/>
  <c r="AS440" i="1" s="1"/>
  <c r="AA440" i="1"/>
  <c r="AM440" i="1" s="1"/>
  <c r="AY440" i="1" s="1"/>
  <c r="V440" i="1"/>
  <c r="AH440" i="1" s="1"/>
  <c r="AT440" i="1" s="1"/>
  <c r="S440" i="1"/>
  <c r="K440" i="1"/>
  <c r="H440" i="1"/>
  <c r="AG439" i="1"/>
  <c r="AA439" i="1"/>
  <c r="AM439" i="1" s="1"/>
  <c r="AY439" i="1" s="1"/>
  <c r="V439" i="1"/>
  <c r="W439" i="1" s="1"/>
  <c r="Y439" i="1" s="1"/>
  <c r="S439" i="1"/>
  <c r="AE439" i="1" s="1"/>
  <c r="AQ439" i="1" s="1"/>
  <c r="AR439" i="1" s="1"/>
  <c r="K439" i="1"/>
  <c r="H439" i="1"/>
  <c r="AG438" i="1"/>
  <c r="AA438" i="1"/>
  <c r="AM438" i="1" s="1"/>
  <c r="AY438" i="1" s="1"/>
  <c r="V438" i="1"/>
  <c r="AH438" i="1" s="1"/>
  <c r="AT438" i="1" s="1"/>
  <c r="S438" i="1"/>
  <c r="AE438" i="1" s="1"/>
  <c r="AQ438" i="1" s="1"/>
  <c r="AR438" i="1" s="1"/>
  <c r="K438" i="1"/>
  <c r="M438" i="1" s="1"/>
  <c r="H438" i="1"/>
  <c r="AG437" i="1"/>
  <c r="AA437" i="1"/>
  <c r="AM437" i="1" s="1"/>
  <c r="AY437" i="1" s="1"/>
  <c r="V437" i="1"/>
  <c r="S437" i="1"/>
  <c r="K437" i="1"/>
  <c r="H437" i="1"/>
  <c r="AG451" i="1"/>
  <c r="AS451" i="1" s="1"/>
  <c r="AA451" i="1"/>
  <c r="AM451" i="1" s="1"/>
  <c r="AY451" i="1" s="1"/>
  <c r="V451" i="1"/>
  <c r="W451" i="1" s="1"/>
  <c r="Y451" i="1" s="1"/>
  <c r="S451" i="1"/>
  <c r="T451" i="1" s="1"/>
  <c r="K451" i="1"/>
  <c r="H451" i="1"/>
  <c r="AG435" i="1"/>
  <c r="AS435" i="1" s="1"/>
  <c r="AA435" i="1"/>
  <c r="AM435" i="1" s="1"/>
  <c r="AY435" i="1" s="1"/>
  <c r="V435" i="1"/>
  <c r="S435" i="1"/>
  <c r="T435" i="1" s="1"/>
  <c r="K435" i="1"/>
  <c r="H435" i="1"/>
  <c r="AG434" i="1"/>
  <c r="AS434" i="1" s="1"/>
  <c r="AA434" i="1"/>
  <c r="AM434" i="1" s="1"/>
  <c r="AY434" i="1" s="1"/>
  <c r="V434" i="1"/>
  <c r="AH434" i="1" s="1"/>
  <c r="S434" i="1"/>
  <c r="AE434" i="1" s="1"/>
  <c r="K434" i="1"/>
  <c r="H434" i="1"/>
  <c r="AG433" i="1"/>
  <c r="AS433" i="1" s="1"/>
  <c r="AA433" i="1"/>
  <c r="AM433" i="1" s="1"/>
  <c r="AY433" i="1" s="1"/>
  <c r="V433" i="1"/>
  <c r="AH433" i="1" s="1"/>
  <c r="AT433" i="1" s="1"/>
  <c r="S433" i="1"/>
  <c r="T433" i="1" s="1"/>
  <c r="K433" i="1"/>
  <c r="H433" i="1"/>
  <c r="AG432" i="1"/>
  <c r="AS432" i="1" s="1"/>
  <c r="AA432" i="1"/>
  <c r="AM432" i="1" s="1"/>
  <c r="AY432" i="1" s="1"/>
  <c r="V432" i="1"/>
  <c r="S432" i="1"/>
  <c r="AE432" i="1" s="1"/>
  <c r="AQ432" i="1" s="1"/>
  <c r="AR432" i="1" s="1"/>
  <c r="K432" i="1"/>
  <c r="H432" i="1"/>
  <c r="AG431" i="1"/>
  <c r="AS431" i="1" s="1"/>
  <c r="AA431" i="1"/>
  <c r="AM431" i="1" s="1"/>
  <c r="AY431" i="1" s="1"/>
  <c r="V431" i="1"/>
  <c r="AH431" i="1" s="1"/>
  <c r="AT431" i="1" s="1"/>
  <c r="S431" i="1"/>
  <c r="AE431" i="1" s="1"/>
  <c r="K431" i="1"/>
  <c r="H431" i="1"/>
  <c r="AG430" i="1"/>
  <c r="AS430" i="1" s="1"/>
  <c r="AA430" i="1"/>
  <c r="AM430" i="1" s="1"/>
  <c r="AY430" i="1" s="1"/>
  <c r="V430" i="1"/>
  <c r="W430" i="1" s="1"/>
  <c r="Y430" i="1" s="1"/>
  <c r="S430" i="1"/>
  <c r="AE430" i="1" s="1"/>
  <c r="K430" i="1"/>
  <c r="H430" i="1"/>
  <c r="AG429" i="1"/>
  <c r="AS429" i="1" s="1"/>
  <c r="AA429" i="1"/>
  <c r="AM429" i="1" s="1"/>
  <c r="AY429" i="1" s="1"/>
  <c r="V429" i="1"/>
  <c r="S429" i="1"/>
  <c r="T429" i="1" s="1"/>
  <c r="K429" i="1"/>
  <c r="H429" i="1"/>
  <c r="AG428" i="1"/>
  <c r="AS428" i="1" s="1"/>
  <c r="AA428" i="1"/>
  <c r="AM428" i="1" s="1"/>
  <c r="AY428" i="1" s="1"/>
  <c r="V428" i="1"/>
  <c r="AH428" i="1" s="1"/>
  <c r="AT428" i="1" s="1"/>
  <c r="S428" i="1"/>
  <c r="AE428" i="1" s="1"/>
  <c r="K428" i="1"/>
  <c r="H428" i="1"/>
  <c r="AG427" i="1"/>
  <c r="AA427" i="1"/>
  <c r="AM427" i="1" s="1"/>
  <c r="AY427" i="1" s="1"/>
  <c r="V427" i="1"/>
  <c r="S427" i="1"/>
  <c r="T427" i="1" s="1"/>
  <c r="K427" i="1"/>
  <c r="H427" i="1"/>
  <c r="AG426" i="1"/>
  <c r="AS426" i="1" s="1"/>
  <c r="AA426" i="1"/>
  <c r="AM426" i="1" s="1"/>
  <c r="AY426" i="1" s="1"/>
  <c r="V426" i="1"/>
  <c r="AH426" i="1" s="1"/>
  <c r="S426" i="1"/>
  <c r="AE426" i="1" s="1"/>
  <c r="K426" i="1"/>
  <c r="M426" i="1" s="1"/>
  <c r="H426" i="1"/>
  <c r="AG424" i="1"/>
  <c r="AS424" i="1" s="1"/>
  <c r="AA424" i="1"/>
  <c r="AM424" i="1" s="1"/>
  <c r="AY424" i="1" s="1"/>
  <c r="V424" i="1"/>
  <c r="S424" i="1"/>
  <c r="AE424" i="1" s="1"/>
  <c r="AQ424" i="1" s="1"/>
  <c r="AR424" i="1" s="1"/>
  <c r="K424" i="1"/>
  <c r="H424" i="1"/>
  <c r="AG423" i="1"/>
  <c r="AS423" i="1" s="1"/>
  <c r="AA423" i="1"/>
  <c r="AM423" i="1" s="1"/>
  <c r="AY423" i="1" s="1"/>
  <c r="V423" i="1"/>
  <c r="S423" i="1"/>
  <c r="AE423" i="1" s="1"/>
  <c r="K423" i="1"/>
  <c r="M423" i="1" s="1"/>
  <c r="H423" i="1"/>
  <c r="AG422" i="1"/>
  <c r="AA422" i="1"/>
  <c r="AM422" i="1" s="1"/>
  <c r="AY422" i="1" s="1"/>
  <c r="V422" i="1"/>
  <c r="AH422" i="1" s="1"/>
  <c r="AT422" i="1" s="1"/>
  <c r="S422" i="1"/>
  <c r="T422" i="1" s="1"/>
  <c r="K422" i="1"/>
  <c r="H422" i="1"/>
  <c r="AG86" i="1"/>
  <c r="AS86" i="1" s="1"/>
  <c r="AA86" i="1"/>
  <c r="V86" i="1"/>
  <c r="AH86" i="1" s="1"/>
  <c r="AT86" i="1" s="1"/>
  <c r="S86" i="1"/>
  <c r="T86" i="1" s="1"/>
  <c r="K86" i="1"/>
  <c r="H86" i="1"/>
  <c r="AG420" i="1"/>
  <c r="AS420" i="1" s="1"/>
  <c r="AA420" i="1"/>
  <c r="AM420" i="1" s="1"/>
  <c r="AY420" i="1" s="1"/>
  <c r="V420" i="1"/>
  <c r="S420" i="1"/>
  <c r="AE420" i="1" s="1"/>
  <c r="AF420" i="1" s="1"/>
  <c r="K420" i="1"/>
  <c r="H420" i="1"/>
  <c r="AG419" i="1"/>
  <c r="AS419" i="1" s="1"/>
  <c r="AA419" i="1"/>
  <c r="AM419" i="1" s="1"/>
  <c r="AY419" i="1" s="1"/>
  <c r="V419" i="1"/>
  <c r="W419" i="1" s="1"/>
  <c r="Y419" i="1" s="1"/>
  <c r="S419" i="1"/>
  <c r="AE419" i="1" s="1"/>
  <c r="K419" i="1"/>
  <c r="H419" i="1"/>
  <c r="AG418" i="1"/>
  <c r="AS418" i="1" s="1"/>
  <c r="AA418" i="1"/>
  <c r="AM418" i="1" s="1"/>
  <c r="AY418" i="1" s="1"/>
  <c r="V418" i="1"/>
  <c r="S418" i="1"/>
  <c r="K418" i="1"/>
  <c r="H418" i="1"/>
  <c r="AG417" i="1"/>
  <c r="AS417" i="1" s="1"/>
  <c r="AA417" i="1"/>
  <c r="AM417" i="1" s="1"/>
  <c r="AY417" i="1" s="1"/>
  <c r="V417" i="1"/>
  <c r="AH417" i="1" s="1"/>
  <c r="S417" i="1"/>
  <c r="AE417" i="1" s="1"/>
  <c r="K417" i="1"/>
  <c r="H417" i="1"/>
  <c r="AG416" i="1"/>
  <c r="AS416" i="1" s="1"/>
  <c r="AA416" i="1"/>
  <c r="AM416" i="1" s="1"/>
  <c r="AY416" i="1" s="1"/>
  <c r="V416" i="1"/>
  <c r="AH416" i="1" s="1"/>
  <c r="AT416" i="1" s="1"/>
  <c r="S416" i="1"/>
  <c r="T416" i="1" s="1"/>
  <c r="K416" i="1"/>
  <c r="H416" i="1"/>
  <c r="AG415" i="1"/>
  <c r="AS415" i="1" s="1"/>
  <c r="AA415" i="1"/>
  <c r="AM415" i="1" s="1"/>
  <c r="AY415" i="1" s="1"/>
  <c r="V415" i="1"/>
  <c r="S415" i="1"/>
  <c r="AE415" i="1" s="1"/>
  <c r="AQ415" i="1" s="1"/>
  <c r="AR415" i="1" s="1"/>
  <c r="K415" i="1"/>
  <c r="H415" i="1"/>
  <c r="AG414" i="1"/>
  <c r="AA414" i="1"/>
  <c r="V414" i="1"/>
  <c r="S414" i="1"/>
  <c r="K414" i="1"/>
  <c r="H414" i="1"/>
  <c r="T413" i="1"/>
  <c r="AF413" i="1" s="1"/>
  <c r="AR413" i="1" s="1"/>
  <c r="S413" i="1"/>
  <c r="AE413" i="1" s="1"/>
  <c r="AQ413" i="1" s="1"/>
  <c r="AG407" i="1"/>
  <c r="AS407" i="1" s="1"/>
  <c r="AA407" i="1"/>
  <c r="AM407" i="1" s="1"/>
  <c r="AY407" i="1" s="1"/>
  <c r="V407" i="1"/>
  <c r="AH407" i="1" s="1"/>
  <c r="AT407" i="1" s="1"/>
  <c r="S407" i="1"/>
  <c r="T407" i="1" s="1"/>
  <c r="K407" i="1"/>
  <c r="H407" i="1"/>
  <c r="AG402" i="1"/>
  <c r="AS402" i="1" s="1"/>
  <c r="AA402" i="1"/>
  <c r="AM402" i="1" s="1"/>
  <c r="AY402" i="1" s="1"/>
  <c r="V402" i="1"/>
  <c r="AH402" i="1" s="1"/>
  <c r="AT402" i="1" s="1"/>
  <c r="S402" i="1"/>
  <c r="AE402" i="1" s="1"/>
  <c r="K402" i="1"/>
  <c r="H402" i="1"/>
  <c r="AG381" i="1"/>
  <c r="AA381" i="1"/>
  <c r="AM381" i="1" s="1"/>
  <c r="AY381" i="1" s="1"/>
  <c r="V381" i="1"/>
  <c r="W381" i="1" s="1"/>
  <c r="Y381" i="1" s="1"/>
  <c r="S381" i="1"/>
  <c r="K381" i="1"/>
  <c r="H381" i="1"/>
  <c r="AG401" i="1"/>
  <c r="AS401" i="1" s="1"/>
  <c r="AA401" i="1"/>
  <c r="AM401" i="1" s="1"/>
  <c r="AY401" i="1" s="1"/>
  <c r="V401" i="1"/>
  <c r="W401" i="1" s="1"/>
  <c r="Y401" i="1" s="1"/>
  <c r="S401" i="1"/>
  <c r="AE401" i="1" s="1"/>
  <c r="K401" i="1"/>
  <c r="H401" i="1"/>
  <c r="AG400" i="1"/>
  <c r="AA400" i="1"/>
  <c r="AM400" i="1" s="1"/>
  <c r="AY400" i="1" s="1"/>
  <c r="V400" i="1"/>
  <c r="AH400" i="1" s="1"/>
  <c r="AT400" i="1" s="1"/>
  <c r="S400" i="1"/>
  <c r="T400" i="1" s="1"/>
  <c r="K400" i="1"/>
  <c r="H400" i="1"/>
  <c r="AG382" i="1"/>
  <c r="AS382" i="1" s="1"/>
  <c r="AA382" i="1"/>
  <c r="AM382" i="1" s="1"/>
  <c r="AY382" i="1" s="1"/>
  <c r="V382" i="1"/>
  <c r="S382" i="1"/>
  <c r="T382" i="1" s="1"/>
  <c r="K382" i="1"/>
  <c r="H382" i="1"/>
  <c r="AG399" i="1"/>
  <c r="AS399" i="1" s="1"/>
  <c r="AA399" i="1"/>
  <c r="AM399" i="1" s="1"/>
  <c r="AY399" i="1" s="1"/>
  <c r="V399" i="1"/>
  <c r="W399" i="1" s="1"/>
  <c r="Y399" i="1" s="1"/>
  <c r="S399" i="1"/>
  <c r="T399" i="1" s="1"/>
  <c r="K399" i="1"/>
  <c r="H399" i="1"/>
  <c r="AG398" i="1"/>
  <c r="AA398" i="1"/>
  <c r="AM398" i="1" s="1"/>
  <c r="AY398" i="1" s="1"/>
  <c r="V398" i="1"/>
  <c r="AH398" i="1" s="1"/>
  <c r="AT398" i="1" s="1"/>
  <c r="S398" i="1"/>
  <c r="K398" i="1"/>
  <c r="H398" i="1"/>
  <c r="AG380" i="1"/>
  <c r="AS380" i="1" s="1"/>
  <c r="AA380" i="1"/>
  <c r="AM380" i="1" s="1"/>
  <c r="AY380" i="1" s="1"/>
  <c r="V380" i="1"/>
  <c r="S380" i="1"/>
  <c r="K380" i="1"/>
  <c r="H380" i="1"/>
  <c r="AA397" i="1"/>
  <c r="AM397" i="1" s="1"/>
  <c r="AY397" i="1" s="1"/>
  <c r="V397" i="1"/>
  <c r="AH397" i="1" s="1"/>
  <c r="AI397" i="1" s="1"/>
  <c r="AK397" i="1" s="1"/>
  <c r="S397" i="1"/>
  <c r="AE397" i="1" s="1"/>
  <c r="AQ397" i="1" s="1"/>
  <c r="AR397" i="1" s="1"/>
  <c r="K397" i="1"/>
  <c r="H397" i="1"/>
  <c r="AA396" i="1"/>
  <c r="AM396" i="1" s="1"/>
  <c r="AY396" i="1" s="1"/>
  <c r="V396" i="1"/>
  <c r="W396" i="1" s="1"/>
  <c r="Y396" i="1" s="1"/>
  <c r="S396" i="1"/>
  <c r="K396" i="1"/>
  <c r="H396" i="1"/>
  <c r="AG379" i="1"/>
  <c r="AS379" i="1" s="1"/>
  <c r="AA379" i="1"/>
  <c r="AM379" i="1" s="1"/>
  <c r="AY379" i="1" s="1"/>
  <c r="V379" i="1"/>
  <c r="W379" i="1" s="1"/>
  <c r="Y379" i="1" s="1"/>
  <c r="S379" i="1"/>
  <c r="AE379" i="1" s="1"/>
  <c r="K379" i="1"/>
  <c r="H379" i="1"/>
  <c r="AG395" i="1"/>
  <c r="AS395" i="1" s="1"/>
  <c r="AA395" i="1"/>
  <c r="AM395" i="1" s="1"/>
  <c r="AY395" i="1" s="1"/>
  <c r="V395" i="1"/>
  <c r="AH395" i="1" s="1"/>
  <c r="S395" i="1"/>
  <c r="T395" i="1" s="1"/>
  <c r="K395" i="1"/>
  <c r="H395" i="1"/>
  <c r="AG394" i="1"/>
  <c r="AS394" i="1" s="1"/>
  <c r="AA394" i="1"/>
  <c r="AM394" i="1" s="1"/>
  <c r="AY394" i="1" s="1"/>
  <c r="V394" i="1"/>
  <c r="S394" i="1"/>
  <c r="T394" i="1" s="1"/>
  <c r="K394" i="1"/>
  <c r="M394" i="1" s="1"/>
  <c r="H394" i="1"/>
  <c r="AG389" i="1"/>
  <c r="AS389" i="1" s="1"/>
  <c r="AA389" i="1"/>
  <c r="AM389" i="1" s="1"/>
  <c r="AY389" i="1" s="1"/>
  <c r="V389" i="1"/>
  <c r="AH389" i="1" s="1"/>
  <c r="S389" i="1"/>
  <c r="AE389" i="1" s="1"/>
  <c r="K389" i="1"/>
  <c r="H389" i="1"/>
  <c r="AG378" i="1"/>
  <c r="AS378" i="1" s="1"/>
  <c r="AA378" i="1"/>
  <c r="AM378" i="1" s="1"/>
  <c r="AY378" i="1" s="1"/>
  <c r="V378" i="1"/>
  <c r="W378" i="1" s="1"/>
  <c r="Y378" i="1" s="1"/>
  <c r="S378" i="1"/>
  <c r="AE378" i="1" s="1"/>
  <c r="AQ378" i="1" s="1"/>
  <c r="AR378" i="1" s="1"/>
  <c r="K378" i="1"/>
  <c r="H378" i="1"/>
  <c r="AG388" i="1"/>
  <c r="AS388" i="1" s="1"/>
  <c r="AA388" i="1"/>
  <c r="AM388" i="1" s="1"/>
  <c r="AY388" i="1" s="1"/>
  <c r="V388" i="1"/>
  <c r="AH388" i="1" s="1"/>
  <c r="AT388" i="1" s="1"/>
  <c r="S388" i="1"/>
  <c r="K388" i="1"/>
  <c r="H388" i="1"/>
  <c r="AG387" i="1"/>
  <c r="AS387" i="1" s="1"/>
  <c r="AA387" i="1"/>
  <c r="AM387" i="1" s="1"/>
  <c r="AY387" i="1" s="1"/>
  <c r="V387" i="1"/>
  <c r="AH387" i="1" s="1"/>
  <c r="AT387" i="1" s="1"/>
  <c r="S387" i="1"/>
  <c r="T387" i="1" s="1"/>
  <c r="K387" i="1"/>
  <c r="H387" i="1"/>
  <c r="AG386" i="1"/>
  <c r="AS386" i="1" s="1"/>
  <c r="AA386" i="1"/>
  <c r="AM386" i="1" s="1"/>
  <c r="AY386" i="1" s="1"/>
  <c r="V386" i="1"/>
  <c r="S386" i="1"/>
  <c r="AE386" i="1" s="1"/>
  <c r="AQ386" i="1" s="1"/>
  <c r="AR386" i="1" s="1"/>
  <c r="K386" i="1"/>
  <c r="H386" i="1"/>
  <c r="AG385" i="1"/>
  <c r="AS385" i="1" s="1"/>
  <c r="AA385" i="1"/>
  <c r="AM385" i="1" s="1"/>
  <c r="AY385" i="1" s="1"/>
  <c r="V385" i="1"/>
  <c r="W385" i="1" s="1"/>
  <c r="Y385" i="1" s="1"/>
  <c r="S385" i="1"/>
  <c r="AE385" i="1" s="1"/>
  <c r="AF385" i="1" s="1"/>
  <c r="K385" i="1"/>
  <c r="H385" i="1"/>
  <c r="AG384" i="1"/>
  <c r="AS384" i="1" s="1"/>
  <c r="AA384" i="1"/>
  <c r="AM384" i="1" s="1"/>
  <c r="AY384" i="1" s="1"/>
  <c r="V384" i="1"/>
  <c r="S384" i="1"/>
  <c r="K384" i="1"/>
  <c r="H384" i="1"/>
  <c r="AG383" i="1"/>
  <c r="AS383" i="1" s="1"/>
  <c r="AA383" i="1"/>
  <c r="AM383" i="1" s="1"/>
  <c r="AY383" i="1" s="1"/>
  <c r="V383" i="1"/>
  <c r="AH383" i="1" s="1"/>
  <c r="AT383" i="1" s="1"/>
  <c r="S383" i="1"/>
  <c r="AE383" i="1" s="1"/>
  <c r="K383" i="1"/>
  <c r="H383" i="1"/>
  <c r="AG406" i="1"/>
  <c r="AA406" i="1"/>
  <c r="AM406" i="1" s="1"/>
  <c r="AY406" i="1" s="1"/>
  <c r="V406" i="1"/>
  <c r="AH406" i="1" s="1"/>
  <c r="AT406" i="1" s="1"/>
  <c r="S406" i="1"/>
  <c r="K406" i="1"/>
  <c r="H406" i="1"/>
  <c r="AG376" i="1"/>
  <c r="AS376" i="1" s="1"/>
  <c r="AA376" i="1"/>
  <c r="AM376" i="1" s="1"/>
  <c r="AY376" i="1" s="1"/>
  <c r="V376" i="1"/>
  <c r="AH376" i="1" s="1"/>
  <c r="S376" i="1"/>
  <c r="T376" i="1" s="1"/>
  <c r="K376" i="1"/>
  <c r="H376" i="1"/>
  <c r="AG375" i="1"/>
  <c r="AS375" i="1" s="1"/>
  <c r="AA375" i="1"/>
  <c r="AM375" i="1" s="1"/>
  <c r="AY375" i="1" s="1"/>
  <c r="V375" i="1"/>
  <c r="S375" i="1"/>
  <c r="AE375" i="1" s="1"/>
  <c r="K375" i="1"/>
  <c r="H375" i="1"/>
  <c r="AG374" i="1"/>
  <c r="AS374" i="1" s="1"/>
  <c r="AA374" i="1"/>
  <c r="AM374" i="1" s="1"/>
  <c r="AY374" i="1" s="1"/>
  <c r="V374" i="1"/>
  <c r="W374" i="1" s="1"/>
  <c r="Y374" i="1" s="1"/>
  <c r="S374" i="1"/>
  <c r="AE374" i="1" s="1"/>
  <c r="K374" i="1"/>
  <c r="H374" i="1"/>
  <c r="AG391" i="1"/>
  <c r="AS391" i="1" s="1"/>
  <c r="AA391" i="1"/>
  <c r="AM391" i="1" s="1"/>
  <c r="AY391" i="1" s="1"/>
  <c r="V391" i="1"/>
  <c r="S391" i="1"/>
  <c r="K391" i="1"/>
  <c r="AG390" i="1"/>
  <c r="AS390" i="1" s="1"/>
  <c r="AA390" i="1"/>
  <c r="AM390" i="1" s="1"/>
  <c r="AY390" i="1" s="1"/>
  <c r="V390" i="1"/>
  <c r="W390" i="1" s="1"/>
  <c r="Y390" i="1" s="1"/>
  <c r="S390" i="1"/>
  <c r="AE390" i="1" s="1"/>
  <c r="K390" i="1"/>
  <c r="H390" i="1"/>
  <c r="AG371" i="1"/>
  <c r="AA371" i="1"/>
  <c r="AM371" i="1" s="1"/>
  <c r="AY371" i="1" s="1"/>
  <c r="V371" i="1"/>
  <c r="AH371" i="1" s="1"/>
  <c r="AT371" i="1" s="1"/>
  <c r="S371" i="1"/>
  <c r="K371" i="1"/>
  <c r="H371" i="1"/>
  <c r="AG392" i="1"/>
  <c r="AS392" i="1" s="1"/>
  <c r="AA392" i="1"/>
  <c r="AM392" i="1" s="1"/>
  <c r="AY392" i="1" s="1"/>
  <c r="V392" i="1"/>
  <c r="AH392" i="1" s="1"/>
  <c r="AT392" i="1" s="1"/>
  <c r="S392" i="1"/>
  <c r="T392" i="1" s="1"/>
  <c r="K392" i="1"/>
  <c r="H392" i="1"/>
  <c r="AG370" i="1"/>
  <c r="AS370" i="1" s="1"/>
  <c r="AA370" i="1"/>
  <c r="AM370" i="1" s="1"/>
  <c r="AY370" i="1" s="1"/>
  <c r="V370" i="1"/>
  <c r="W370" i="1" s="1"/>
  <c r="Y370" i="1" s="1"/>
  <c r="S370" i="1"/>
  <c r="AE370" i="1" s="1"/>
  <c r="K370" i="1"/>
  <c r="H370" i="1"/>
  <c r="AG369" i="1"/>
  <c r="AA369" i="1"/>
  <c r="AM369" i="1" s="1"/>
  <c r="AY369" i="1" s="1"/>
  <c r="V369" i="1"/>
  <c r="AH369" i="1" s="1"/>
  <c r="AT369" i="1" s="1"/>
  <c r="S369" i="1"/>
  <c r="AE369" i="1" s="1"/>
  <c r="K369" i="1"/>
  <c r="H369" i="1"/>
  <c r="AG405" i="1"/>
  <c r="AS405" i="1" s="1"/>
  <c r="AA405" i="1"/>
  <c r="AM405" i="1" s="1"/>
  <c r="AY405" i="1" s="1"/>
  <c r="V405" i="1"/>
  <c r="AH405" i="1" s="1"/>
  <c r="AT405" i="1" s="1"/>
  <c r="S405" i="1"/>
  <c r="AE405" i="1" s="1"/>
  <c r="K405" i="1"/>
  <c r="H405" i="1"/>
  <c r="AG393" i="1"/>
  <c r="AA393" i="1"/>
  <c r="AM393" i="1" s="1"/>
  <c r="AY393" i="1" s="1"/>
  <c r="V393" i="1"/>
  <c r="AH393" i="1" s="1"/>
  <c r="AT393" i="1" s="1"/>
  <c r="S393" i="1"/>
  <c r="T393" i="1" s="1"/>
  <c r="K393" i="1"/>
  <c r="H393" i="1"/>
  <c r="AG368" i="1"/>
  <c r="AA368" i="1"/>
  <c r="V368" i="1"/>
  <c r="S368" i="1"/>
  <c r="K368" i="1"/>
  <c r="H368" i="1"/>
  <c r="T367" i="1"/>
  <c r="AF367" i="1" s="1"/>
  <c r="AR367" i="1" s="1"/>
  <c r="S367" i="1"/>
  <c r="AE367" i="1" s="1"/>
  <c r="AQ367" i="1" s="1"/>
  <c r="AP362" i="1"/>
  <c r="BE28" i="7" s="1"/>
  <c r="AD362" i="1"/>
  <c r="AN28" i="7" s="1"/>
  <c r="U362" i="1"/>
  <c r="R362" i="1"/>
  <c r="V28" i="7" s="1"/>
  <c r="O362" i="1"/>
  <c r="L362" i="1"/>
  <c r="J362" i="1"/>
  <c r="I362" i="1"/>
  <c r="G362" i="1"/>
  <c r="E28" i="7"/>
  <c r="AG361" i="1"/>
  <c r="AA361" i="1"/>
  <c r="AM361" i="1" s="1"/>
  <c r="AY361" i="1" s="1"/>
  <c r="V361" i="1"/>
  <c r="W361" i="1" s="1"/>
  <c r="S361" i="1"/>
  <c r="AE361" i="1" s="1"/>
  <c r="K361" i="1"/>
  <c r="H361" i="1"/>
  <c r="AG352" i="1"/>
  <c r="AA352" i="1"/>
  <c r="AM352" i="1" s="1"/>
  <c r="AY352" i="1" s="1"/>
  <c r="V352" i="1"/>
  <c r="W352" i="1" s="1"/>
  <c r="S352" i="1"/>
  <c r="AE352" i="1" s="1"/>
  <c r="K352" i="1"/>
  <c r="H352" i="1"/>
  <c r="AG351" i="1"/>
  <c r="AS351" i="1" s="1"/>
  <c r="AA351" i="1"/>
  <c r="AM351" i="1" s="1"/>
  <c r="AY351" i="1" s="1"/>
  <c r="V351" i="1"/>
  <c r="W351" i="1" s="1"/>
  <c r="S351" i="1"/>
  <c r="AE351" i="1" s="1"/>
  <c r="AF351" i="1" s="1"/>
  <c r="K351" i="1"/>
  <c r="H351" i="1"/>
  <c r="AW353" i="1"/>
  <c r="AK353" i="1"/>
  <c r="AG353" i="1"/>
  <c r="AA353" i="1"/>
  <c r="AM353" i="1" s="1"/>
  <c r="AY353" i="1" s="1"/>
  <c r="Y353" i="1"/>
  <c r="V353" i="1"/>
  <c r="AH353" i="1" s="1"/>
  <c r="AT353" i="1" s="1"/>
  <c r="S353" i="1"/>
  <c r="AE353" i="1" s="1"/>
  <c r="M353" i="1"/>
  <c r="K353" i="1"/>
  <c r="H353" i="1"/>
  <c r="AG360" i="1"/>
  <c r="AA360" i="1"/>
  <c r="AM360" i="1" s="1"/>
  <c r="AY360" i="1" s="1"/>
  <c r="V360" i="1"/>
  <c r="W360" i="1" s="1"/>
  <c r="S360" i="1"/>
  <c r="AE360" i="1" s="1"/>
  <c r="K360" i="1"/>
  <c r="H360" i="1"/>
  <c r="AG358" i="1"/>
  <c r="AA358" i="1"/>
  <c r="AM358" i="1" s="1"/>
  <c r="AY358" i="1" s="1"/>
  <c r="V358" i="1"/>
  <c r="W358" i="1" s="1"/>
  <c r="S358" i="1"/>
  <c r="AE358" i="1" s="1"/>
  <c r="K358" i="1"/>
  <c r="H358" i="1"/>
  <c r="AG357" i="1"/>
  <c r="AS357" i="1" s="1"/>
  <c r="AA357" i="1"/>
  <c r="AM357" i="1" s="1"/>
  <c r="AY357" i="1" s="1"/>
  <c r="V357" i="1"/>
  <c r="W357" i="1" s="1"/>
  <c r="S357" i="1"/>
  <c r="AE357" i="1" s="1"/>
  <c r="K357" i="1"/>
  <c r="H357" i="1"/>
  <c r="AG359" i="1"/>
  <c r="AA359" i="1"/>
  <c r="AM359" i="1" s="1"/>
  <c r="AY359" i="1" s="1"/>
  <c r="V359" i="1"/>
  <c r="AH359" i="1" s="1"/>
  <c r="AT359" i="1" s="1"/>
  <c r="S359" i="1"/>
  <c r="T359" i="1" s="1"/>
  <c r="K359" i="1"/>
  <c r="H359" i="1"/>
  <c r="AG354" i="1"/>
  <c r="AA354" i="1"/>
  <c r="V354" i="1"/>
  <c r="S354" i="1"/>
  <c r="AE354" i="1" s="1"/>
  <c r="K354" i="1"/>
  <c r="H354" i="1"/>
  <c r="T349" i="1"/>
  <c r="AF349" i="1" s="1"/>
  <c r="AR349" i="1" s="1"/>
  <c r="S349" i="1"/>
  <c r="AE349" i="1" s="1"/>
  <c r="AQ349" i="1" s="1"/>
  <c r="AP344" i="1"/>
  <c r="BE27" i="7" s="1"/>
  <c r="AD344" i="1"/>
  <c r="AN27" i="7" s="1"/>
  <c r="U344" i="1"/>
  <c r="R344" i="1"/>
  <c r="V27" i="7" s="1"/>
  <c r="O344" i="1"/>
  <c r="L344" i="1"/>
  <c r="J344" i="1"/>
  <c r="I344" i="1"/>
  <c r="G344" i="1"/>
  <c r="E27" i="7"/>
  <c r="AG343" i="1"/>
  <c r="AS343" i="1" s="1"/>
  <c r="AA343" i="1"/>
  <c r="AM343" i="1" s="1"/>
  <c r="AY343" i="1" s="1"/>
  <c r="V343" i="1"/>
  <c r="W343" i="1" s="1"/>
  <c r="S343" i="1"/>
  <c r="K343" i="1"/>
  <c r="H343" i="1"/>
  <c r="AG341" i="1"/>
  <c r="AS341" i="1" s="1"/>
  <c r="AA341" i="1"/>
  <c r="AM341" i="1" s="1"/>
  <c r="AY341" i="1" s="1"/>
  <c r="V341" i="1"/>
  <c r="AH341" i="1" s="1"/>
  <c r="AT341" i="1" s="1"/>
  <c r="S341" i="1"/>
  <c r="AE341" i="1" s="1"/>
  <c r="K341" i="1"/>
  <c r="H341" i="1"/>
  <c r="AG340" i="1"/>
  <c r="AS340" i="1" s="1"/>
  <c r="AA340" i="1"/>
  <c r="AM340" i="1" s="1"/>
  <c r="AY340" i="1" s="1"/>
  <c r="V340" i="1"/>
  <c r="W340" i="1" s="1"/>
  <c r="S340" i="1"/>
  <c r="K340" i="1"/>
  <c r="H340" i="1"/>
  <c r="AG339" i="1"/>
  <c r="AA339" i="1"/>
  <c r="AM339" i="1" s="1"/>
  <c r="AY339" i="1" s="1"/>
  <c r="V339" i="1"/>
  <c r="AH339" i="1" s="1"/>
  <c r="AT339" i="1" s="1"/>
  <c r="S339" i="1"/>
  <c r="T339" i="1" s="1"/>
  <c r="K339" i="1"/>
  <c r="H339" i="1"/>
  <c r="AG338" i="1"/>
  <c r="AS338" i="1" s="1"/>
  <c r="AA338" i="1"/>
  <c r="AM338" i="1" s="1"/>
  <c r="AY338" i="1" s="1"/>
  <c r="V338" i="1"/>
  <c r="W338" i="1" s="1"/>
  <c r="S338" i="1"/>
  <c r="T338" i="1" s="1"/>
  <c r="K338" i="1"/>
  <c r="H338" i="1"/>
  <c r="AG337" i="1"/>
  <c r="AS337" i="1" s="1"/>
  <c r="AA337" i="1"/>
  <c r="AM337" i="1" s="1"/>
  <c r="AY337" i="1" s="1"/>
  <c r="V337" i="1"/>
  <c r="W337" i="1" s="1"/>
  <c r="S337" i="1"/>
  <c r="AE337" i="1" s="1"/>
  <c r="K337" i="1"/>
  <c r="H337" i="1"/>
  <c r="AG336" i="1"/>
  <c r="AA336" i="1"/>
  <c r="AM336" i="1" s="1"/>
  <c r="AY336" i="1" s="1"/>
  <c r="V336" i="1"/>
  <c r="W336" i="1" s="1"/>
  <c r="S336" i="1"/>
  <c r="K336" i="1"/>
  <c r="H336" i="1"/>
  <c r="AG335" i="1"/>
  <c r="AS335" i="1" s="1"/>
  <c r="AA335" i="1"/>
  <c r="AM335" i="1" s="1"/>
  <c r="AY335" i="1" s="1"/>
  <c r="V335" i="1"/>
  <c r="AH335" i="1" s="1"/>
  <c r="AT335" i="1" s="1"/>
  <c r="S335" i="1"/>
  <c r="T335" i="1" s="1"/>
  <c r="K335" i="1"/>
  <c r="H335" i="1"/>
  <c r="AG334" i="1"/>
  <c r="AS334" i="1" s="1"/>
  <c r="AA334" i="1"/>
  <c r="AM334" i="1" s="1"/>
  <c r="AY334" i="1" s="1"/>
  <c r="V334" i="1"/>
  <c r="W334" i="1" s="1"/>
  <c r="S334" i="1"/>
  <c r="K334" i="1"/>
  <c r="H334" i="1"/>
  <c r="AG333" i="1"/>
  <c r="AS333" i="1" s="1"/>
  <c r="AA333" i="1"/>
  <c r="AM333" i="1" s="1"/>
  <c r="AY333" i="1" s="1"/>
  <c r="V333" i="1"/>
  <c r="AH333" i="1" s="1"/>
  <c r="AT333" i="1" s="1"/>
  <c r="S333" i="1"/>
  <c r="T333" i="1" s="1"/>
  <c r="K333" i="1"/>
  <c r="H333" i="1"/>
  <c r="AG332" i="1"/>
  <c r="AA332" i="1"/>
  <c r="AM332" i="1" s="1"/>
  <c r="AY332" i="1" s="1"/>
  <c r="V332" i="1"/>
  <c r="S332" i="1"/>
  <c r="AE332" i="1" s="1"/>
  <c r="K332" i="1"/>
  <c r="H332" i="1"/>
  <c r="AG331" i="1"/>
  <c r="AS331" i="1" s="1"/>
  <c r="AA331" i="1"/>
  <c r="AM331" i="1" s="1"/>
  <c r="AY331" i="1" s="1"/>
  <c r="V331" i="1"/>
  <c r="AH331" i="1" s="1"/>
  <c r="S331" i="1"/>
  <c r="T331" i="1" s="1"/>
  <c r="K331" i="1"/>
  <c r="H331" i="1"/>
  <c r="AG330" i="1"/>
  <c r="AS330" i="1" s="1"/>
  <c r="AA330" i="1"/>
  <c r="AM330" i="1" s="1"/>
  <c r="AY330" i="1" s="1"/>
  <c r="V330" i="1"/>
  <c r="S330" i="1"/>
  <c r="AE330" i="1" s="1"/>
  <c r="K330" i="1"/>
  <c r="H330" i="1"/>
  <c r="AG329" i="1"/>
  <c r="AA329" i="1"/>
  <c r="AM329" i="1" s="1"/>
  <c r="AY329" i="1" s="1"/>
  <c r="V329" i="1"/>
  <c r="W329" i="1" s="1"/>
  <c r="S329" i="1"/>
  <c r="K329" i="1"/>
  <c r="H329" i="1"/>
  <c r="AG328" i="1"/>
  <c r="AS328" i="1" s="1"/>
  <c r="AA328" i="1"/>
  <c r="V328" i="1"/>
  <c r="W328" i="1" s="1"/>
  <c r="S328" i="1"/>
  <c r="T328" i="1" s="1"/>
  <c r="K328" i="1"/>
  <c r="H328" i="1"/>
  <c r="T327" i="1"/>
  <c r="AF327" i="1" s="1"/>
  <c r="AR327" i="1" s="1"/>
  <c r="S327" i="1"/>
  <c r="AE327" i="1" s="1"/>
  <c r="AQ327" i="1" s="1"/>
  <c r="AP322" i="1"/>
  <c r="BE26" i="7" s="1"/>
  <c r="AD322" i="1"/>
  <c r="AN26" i="7" s="1"/>
  <c r="U322" i="1"/>
  <c r="R322" i="1"/>
  <c r="V26" i="7" s="1"/>
  <c r="O322" i="1"/>
  <c r="L322" i="1"/>
  <c r="J322" i="1"/>
  <c r="I322" i="1"/>
  <c r="G322" i="1"/>
  <c r="E26" i="7"/>
  <c r="AG318" i="1"/>
  <c r="AA318" i="1"/>
  <c r="AM318" i="1" s="1"/>
  <c r="AY318" i="1" s="1"/>
  <c r="V318" i="1"/>
  <c r="AH318" i="1" s="1"/>
  <c r="AT318" i="1" s="1"/>
  <c r="S318" i="1"/>
  <c r="T318" i="1" s="1"/>
  <c r="K318" i="1"/>
  <c r="H318" i="1"/>
  <c r="AG404" i="1"/>
  <c r="AA404" i="1"/>
  <c r="AM404" i="1" s="1"/>
  <c r="AY404" i="1" s="1"/>
  <c r="V404" i="1"/>
  <c r="AH404" i="1" s="1"/>
  <c r="AT404" i="1" s="1"/>
  <c r="S404" i="1"/>
  <c r="AE404" i="1" s="1"/>
  <c r="K404" i="1"/>
  <c r="H404" i="1"/>
  <c r="AG316" i="1"/>
  <c r="AS316" i="1" s="1"/>
  <c r="AA316" i="1"/>
  <c r="AM316" i="1" s="1"/>
  <c r="AY316" i="1" s="1"/>
  <c r="V316" i="1"/>
  <c r="S316" i="1"/>
  <c r="K316" i="1"/>
  <c r="H316" i="1"/>
  <c r="AG403" i="1"/>
  <c r="AS403" i="1" s="1"/>
  <c r="AA403" i="1"/>
  <c r="AM403" i="1" s="1"/>
  <c r="AY403" i="1" s="1"/>
  <c r="V403" i="1"/>
  <c r="W403" i="1" s="1"/>
  <c r="Y403" i="1" s="1"/>
  <c r="S403" i="1"/>
  <c r="AE403" i="1" s="1"/>
  <c r="K403" i="1"/>
  <c r="H403" i="1"/>
  <c r="AG321" i="1"/>
  <c r="AS321" i="1" s="1"/>
  <c r="AA321" i="1"/>
  <c r="AM321" i="1" s="1"/>
  <c r="AY321" i="1" s="1"/>
  <c r="V321" i="1"/>
  <c r="AH321" i="1" s="1"/>
  <c r="AT321" i="1" s="1"/>
  <c r="S321" i="1"/>
  <c r="T321" i="1" s="1"/>
  <c r="K321" i="1"/>
  <c r="M321" i="1" s="1"/>
  <c r="H321" i="1"/>
  <c r="AG315" i="1"/>
  <c r="AS315" i="1" s="1"/>
  <c r="AA315" i="1"/>
  <c r="AM315" i="1" s="1"/>
  <c r="AY315" i="1" s="1"/>
  <c r="V315" i="1"/>
  <c r="S315" i="1"/>
  <c r="AE315" i="1" s="1"/>
  <c r="K315" i="1"/>
  <c r="H315" i="1"/>
  <c r="AG320" i="1"/>
  <c r="AA320" i="1"/>
  <c r="AM320" i="1" s="1"/>
  <c r="AY320" i="1" s="1"/>
  <c r="V320" i="1"/>
  <c r="AH320" i="1" s="1"/>
  <c r="AT320" i="1" s="1"/>
  <c r="S320" i="1"/>
  <c r="AE320" i="1" s="1"/>
  <c r="K320" i="1"/>
  <c r="M320" i="1" s="1"/>
  <c r="H320" i="1"/>
  <c r="AG314" i="1"/>
  <c r="AA314" i="1"/>
  <c r="AM314" i="1" s="1"/>
  <c r="AY314" i="1" s="1"/>
  <c r="V314" i="1"/>
  <c r="AH314" i="1" s="1"/>
  <c r="AT314" i="1" s="1"/>
  <c r="S314" i="1"/>
  <c r="AE314" i="1" s="1"/>
  <c r="K314" i="1"/>
  <c r="H314" i="1"/>
  <c r="AG313" i="1"/>
  <c r="AS313" i="1" s="1"/>
  <c r="AA313" i="1"/>
  <c r="AM313" i="1" s="1"/>
  <c r="AY313" i="1" s="1"/>
  <c r="V313" i="1"/>
  <c r="S313" i="1"/>
  <c r="K313" i="1"/>
  <c r="H313" i="1"/>
  <c r="AG312" i="1"/>
  <c r="AS312" i="1" s="1"/>
  <c r="AA312" i="1"/>
  <c r="AM312" i="1" s="1"/>
  <c r="AY312" i="1" s="1"/>
  <c r="V312" i="1"/>
  <c r="W312" i="1" s="1"/>
  <c r="Y312" i="1" s="1"/>
  <c r="S312" i="1"/>
  <c r="AE312" i="1" s="1"/>
  <c r="K312" i="1"/>
  <c r="H312" i="1"/>
  <c r="AG319" i="1"/>
  <c r="AS319" i="1" s="1"/>
  <c r="AA319" i="1"/>
  <c r="AM319" i="1" s="1"/>
  <c r="AY319" i="1" s="1"/>
  <c r="V319" i="1"/>
  <c r="W319" i="1" s="1"/>
  <c r="Y319" i="1" s="1"/>
  <c r="S319" i="1"/>
  <c r="AE319" i="1" s="1"/>
  <c r="K319" i="1"/>
  <c r="M319" i="1" s="1"/>
  <c r="H319" i="1"/>
  <c r="AG311" i="1"/>
  <c r="AS311" i="1" s="1"/>
  <c r="AA311" i="1"/>
  <c r="AM311" i="1" s="1"/>
  <c r="AY311" i="1" s="1"/>
  <c r="V311" i="1"/>
  <c r="W311" i="1" s="1"/>
  <c r="Y311" i="1" s="1"/>
  <c r="S311" i="1"/>
  <c r="AE311" i="1" s="1"/>
  <c r="K311" i="1"/>
  <c r="H311" i="1"/>
  <c r="AG310" i="1"/>
  <c r="AS310" i="1" s="1"/>
  <c r="AA310" i="1"/>
  <c r="AM310" i="1" s="1"/>
  <c r="AY310" i="1" s="1"/>
  <c r="V310" i="1"/>
  <c r="S310" i="1"/>
  <c r="AE310" i="1" s="1"/>
  <c r="K310" i="1"/>
  <c r="H310" i="1"/>
  <c r="AG309" i="1"/>
  <c r="AS309" i="1" s="1"/>
  <c r="AA309" i="1"/>
  <c r="AM309" i="1" s="1"/>
  <c r="AY309" i="1" s="1"/>
  <c r="V309" i="1"/>
  <c r="S309" i="1"/>
  <c r="K309" i="1"/>
  <c r="H309" i="1"/>
  <c r="T306" i="1"/>
  <c r="AF306" i="1" s="1"/>
  <c r="AR306" i="1" s="1"/>
  <c r="S306" i="1"/>
  <c r="AE306" i="1" s="1"/>
  <c r="AQ306" i="1" s="1"/>
  <c r="AP301" i="1"/>
  <c r="BE25" i="7" s="1"/>
  <c r="AD301" i="1"/>
  <c r="AN25" i="7" s="1"/>
  <c r="U301" i="1"/>
  <c r="R301" i="1"/>
  <c r="V25" i="7" s="1"/>
  <c r="O301" i="1"/>
  <c r="L301" i="1"/>
  <c r="J301" i="1"/>
  <c r="I301" i="1"/>
  <c r="G301" i="1"/>
  <c r="E25" i="7"/>
  <c r="AG300" i="1"/>
  <c r="AS300" i="1" s="1"/>
  <c r="AA300" i="1"/>
  <c r="AM300" i="1" s="1"/>
  <c r="AY300" i="1" s="1"/>
  <c r="V300" i="1"/>
  <c r="AH300" i="1" s="1"/>
  <c r="AT300" i="1" s="1"/>
  <c r="S300" i="1"/>
  <c r="T300" i="1" s="1"/>
  <c r="K300" i="1"/>
  <c r="H300" i="1"/>
  <c r="AG298" i="1"/>
  <c r="AS298" i="1" s="1"/>
  <c r="AA298" i="1"/>
  <c r="AM298" i="1" s="1"/>
  <c r="AY298" i="1" s="1"/>
  <c r="V298" i="1"/>
  <c r="AH298" i="1" s="1"/>
  <c r="AT298" i="1" s="1"/>
  <c r="S298" i="1"/>
  <c r="T298" i="1" s="1"/>
  <c r="K298" i="1"/>
  <c r="H298" i="1"/>
  <c r="AG299" i="1"/>
  <c r="AS299" i="1" s="1"/>
  <c r="AA299" i="1"/>
  <c r="AM299" i="1" s="1"/>
  <c r="AY299" i="1" s="1"/>
  <c r="V299" i="1"/>
  <c r="W299" i="1" s="1"/>
  <c r="Y299" i="1" s="1"/>
  <c r="S299" i="1"/>
  <c r="AE299" i="1" s="1"/>
  <c r="AF299" i="1" s="1"/>
  <c r="K299" i="1"/>
  <c r="H299" i="1"/>
  <c r="AG296" i="1"/>
  <c r="AS296" i="1" s="1"/>
  <c r="AA296" i="1"/>
  <c r="AM296" i="1" s="1"/>
  <c r="AY296" i="1" s="1"/>
  <c r="V296" i="1"/>
  <c r="S296" i="1"/>
  <c r="K296" i="1"/>
  <c r="H296" i="1"/>
  <c r="AG297" i="1"/>
  <c r="AA297" i="1"/>
  <c r="AM297" i="1" s="1"/>
  <c r="AY297" i="1" s="1"/>
  <c r="V297" i="1"/>
  <c r="W297" i="1" s="1"/>
  <c r="Y297" i="1" s="1"/>
  <c r="S297" i="1"/>
  <c r="T297" i="1" s="1"/>
  <c r="K297" i="1"/>
  <c r="H297" i="1"/>
  <c r="AG295" i="1"/>
  <c r="AA295" i="1"/>
  <c r="AM295" i="1" s="1"/>
  <c r="AY295" i="1" s="1"/>
  <c r="V295" i="1"/>
  <c r="W295" i="1" s="1"/>
  <c r="Y295" i="1" s="1"/>
  <c r="S295" i="1"/>
  <c r="T295" i="1" s="1"/>
  <c r="K295" i="1"/>
  <c r="H295" i="1"/>
  <c r="AG294" i="1"/>
  <c r="AS294" i="1" s="1"/>
  <c r="AA294" i="1"/>
  <c r="AM294" i="1" s="1"/>
  <c r="AY294" i="1" s="1"/>
  <c r="V294" i="1"/>
  <c r="AH294" i="1" s="1"/>
  <c r="AT294" i="1" s="1"/>
  <c r="S294" i="1"/>
  <c r="AE294" i="1" s="1"/>
  <c r="AF294" i="1" s="1"/>
  <c r="K294" i="1"/>
  <c r="H294" i="1"/>
  <c r="T293" i="1"/>
  <c r="AF293" i="1" s="1"/>
  <c r="AR293" i="1" s="1"/>
  <c r="S293" i="1"/>
  <c r="AE293" i="1" s="1"/>
  <c r="AQ293" i="1" s="1"/>
  <c r="AP288" i="1"/>
  <c r="BE24" i="7" s="1"/>
  <c r="AD288" i="1"/>
  <c r="AN24" i="7" s="1"/>
  <c r="U288" i="1"/>
  <c r="R288" i="1"/>
  <c r="V24" i="7" s="1"/>
  <c r="O288" i="1"/>
  <c r="L288" i="1"/>
  <c r="J288" i="1"/>
  <c r="I288" i="1"/>
  <c r="G288" i="1"/>
  <c r="E24" i="7"/>
  <c r="AG281" i="1"/>
  <c r="AA281" i="1"/>
  <c r="AM281" i="1" s="1"/>
  <c r="AY281" i="1" s="1"/>
  <c r="V281" i="1"/>
  <c r="AH281" i="1" s="1"/>
  <c r="AT281" i="1" s="1"/>
  <c r="S281" i="1"/>
  <c r="AE281" i="1" s="1"/>
  <c r="K281" i="1"/>
  <c r="H281" i="1"/>
  <c r="AG284" i="1"/>
  <c r="AS284" i="1" s="1"/>
  <c r="AA284" i="1"/>
  <c r="AM284" i="1" s="1"/>
  <c r="AY284" i="1" s="1"/>
  <c r="V284" i="1"/>
  <c r="W284" i="1" s="1"/>
  <c r="Y284" i="1" s="1"/>
  <c r="S284" i="1"/>
  <c r="T284" i="1" s="1"/>
  <c r="K284" i="1"/>
  <c r="H284" i="1"/>
  <c r="AG280" i="1"/>
  <c r="AS280" i="1" s="1"/>
  <c r="AA280" i="1"/>
  <c r="AM280" i="1" s="1"/>
  <c r="AY280" i="1" s="1"/>
  <c r="V280" i="1"/>
  <c r="W280" i="1" s="1"/>
  <c r="Y280" i="1" s="1"/>
  <c r="S280" i="1"/>
  <c r="T280" i="1" s="1"/>
  <c r="K280" i="1"/>
  <c r="H280" i="1"/>
  <c r="V285" i="1"/>
  <c r="AH285" i="1" s="1"/>
  <c r="AI285" i="1" s="1"/>
  <c r="S285" i="1"/>
  <c r="AE285" i="1" s="1"/>
  <c r="AF285" i="1" s="1"/>
  <c r="K285" i="1"/>
  <c r="H285" i="1"/>
  <c r="V286" i="1"/>
  <c r="AH286" i="1" s="1"/>
  <c r="AI286" i="1" s="1"/>
  <c r="S286" i="1"/>
  <c r="AE286" i="1" s="1"/>
  <c r="AF286" i="1" s="1"/>
  <c r="K286" i="1"/>
  <c r="H286" i="1"/>
  <c r="AG279" i="1"/>
  <c r="AS279" i="1" s="1"/>
  <c r="AA279" i="1"/>
  <c r="AM279" i="1" s="1"/>
  <c r="AY279" i="1" s="1"/>
  <c r="V279" i="1"/>
  <c r="W279" i="1" s="1"/>
  <c r="Y279" i="1" s="1"/>
  <c r="S279" i="1"/>
  <c r="AE279" i="1" s="1"/>
  <c r="K279" i="1"/>
  <c r="H279" i="1"/>
  <c r="AG277" i="1"/>
  <c r="AA277" i="1"/>
  <c r="AM277" i="1" s="1"/>
  <c r="AY277" i="1" s="1"/>
  <c r="V277" i="1"/>
  <c r="W277" i="1" s="1"/>
  <c r="Y277" i="1" s="1"/>
  <c r="S277" i="1"/>
  <c r="K277" i="1"/>
  <c r="H277" i="1"/>
  <c r="AG275" i="1"/>
  <c r="AA275" i="1"/>
  <c r="V275" i="1"/>
  <c r="W275" i="1" s="1"/>
  <c r="Y275" i="1" s="1"/>
  <c r="S275" i="1"/>
  <c r="K275" i="1"/>
  <c r="H275" i="1"/>
  <c r="T274" i="1"/>
  <c r="AF274" i="1" s="1"/>
  <c r="AR274" i="1" s="1"/>
  <c r="S274" i="1"/>
  <c r="AE274" i="1" s="1"/>
  <c r="AQ274" i="1" s="1"/>
  <c r="AP269" i="1"/>
  <c r="BE23" i="7" s="1"/>
  <c r="AD269" i="1"/>
  <c r="AN23" i="7" s="1"/>
  <c r="U269" i="1"/>
  <c r="R269" i="1"/>
  <c r="V23" i="7" s="1"/>
  <c r="O269" i="1"/>
  <c r="L269" i="1"/>
  <c r="J269" i="1"/>
  <c r="I269" i="1"/>
  <c r="G269" i="1"/>
  <c r="E23" i="7"/>
  <c r="AG266" i="1"/>
  <c r="AS266" i="1" s="1"/>
  <c r="AA266" i="1"/>
  <c r="AM266" i="1" s="1"/>
  <c r="AY266" i="1" s="1"/>
  <c r="V266" i="1"/>
  <c r="S266" i="1"/>
  <c r="K266" i="1"/>
  <c r="H266" i="1"/>
  <c r="AG262" i="1"/>
  <c r="AS262" i="1" s="1"/>
  <c r="AA262" i="1"/>
  <c r="AM262" i="1" s="1"/>
  <c r="AY262" i="1" s="1"/>
  <c r="V262" i="1"/>
  <c r="W262" i="1" s="1"/>
  <c r="Y262" i="1" s="1"/>
  <c r="S262" i="1"/>
  <c r="AE262" i="1" s="1"/>
  <c r="K262" i="1"/>
  <c r="H262" i="1"/>
  <c r="AG261" i="1"/>
  <c r="AA261" i="1"/>
  <c r="AM261" i="1" s="1"/>
  <c r="AY261" i="1" s="1"/>
  <c r="V261" i="1"/>
  <c r="AH261" i="1" s="1"/>
  <c r="AT261" i="1" s="1"/>
  <c r="S261" i="1"/>
  <c r="T261" i="1" s="1"/>
  <c r="K261" i="1"/>
  <c r="H261" i="1"/>
  <c r="AG256" i="1"/>
  <c r="AS256" i="1" s="1"/>
  <c r="AA256" i="1"/>
  <c r="AM256" i="1" s="1"/>
  <c r="AY256" i="1" s="1"/>
  <c r="V256" i="1"/>
  <c r="S256" i="1"/>
  <c r="T256" i="1" s="1"/>
  <c r="K256" i="1"/>
  <c r="H256" i="1"/>
  <c r="AG264" i="1"/>
  <c r="AS264" i="1" s="1"/>
  <c r="AA264" i="1"/>
  <c r="AM264" i="1" s="1"/>
  <c r="AY264" i="1" s="1"/>
  <c r="V264" i="1"/>
  <c r="W264" i="1" s="1"/>
  <c r="Y264" i="1" s="1"/>
  <c r="S264" i="1"/>
  <c r="AE264" i="1" s="1"/>
  <c r="K264" i="1"/>
  <c r="H264" i="1"/>
  <c r="AG258" i="1"/>
  <c r="AA258" i="1"/>
  <c r="AM258" i="1" s="1"/>
  <c r="AY258" i="1" s="1"/>
  <c r="V258" i="1"/>
  <c r="AH258" i="1" s="1"/>
  <c r="AT258" i="1" s="1"/>
  <c r="S258" i="1"/>
  <c r="AE258" i="1" s="1"/>
  <c r="K258" i="1"/>
  <c r="H258" i="1"/>
  <c r="AG257" i="1"/>
  <c r="AS257" i="1" s="1"/>
  <c r="AA257" i="1"/>
  <c r="AM257" i="1" s="1"/>
  <c r="AY257" i="1" s="1"/>
  <c r="V257" i="1"/>
  <c r="S257" i="1"/>
  <c r="K257" i="1"/>
  <c r="H257" i="1"/>
  <c r="V267" i="1"/>
  <c r="AH267" i="1" s="1"/>
  <c r="AI267" i="1" s="1"/>
  <c r="S267" i="1"/>
  <c r="AE267" i="1" s="1"/>
  <c r="AF267" i="1" s="1"/>
  <c r="K267" i="1"/>
  <c r="H267" i="1"/>
  <c r="AG255" i="1"/>
  <c r="AS255" i="1" s="1"/>
  <c r="AA255" i="1"/>
  <c r="AM255" i="1" s="1"/>
  <c r="AY255" i="1" s="1"/>
  <c r="V255" i="1"/>
  <c r="AH255" i="1" s="1"/>
  <c r="AT255" i="1" s="1"/>
  <c r="S255" i="1"/>
  <c r="T255" i="1" s="1"/>
  <c r="K255" i="1"/>
  <c r="H255" i="1"/>
  <c r="AG260" i="1"/>
  <c r="AS260" i="1" s="1"/>
  <c r="AA260" i="1"/>
  <c r="AM260" i="1" s="1"/>
  <c r="AY260" i="1" s="1"/>
  <c r="V260" i="1"/>
  <c r="W260" i="1" s="1"/>
  <c r="Y260" i="1" s="1"/>
  <c r="S260" i="1"/>
  <c r="AE260" i="1" s="1"/>
  <c r="K260" i="1"/>
  <c r="H260" i="1"/>
  <c r="AG259" i="1"/>
  <c r="AS259" i="1" s="1"/>
  <c r="AA259" i="1"/>
  <c r="AM259" i="1" s="1"/>
  <c r="AY259" i="1" s="1"/>
  <c r="V259" i="1"/>
  <c r="W259" i="1" s="1"/>
  <c r="Y259" i="1" s="1"/>
  <c r="S259" i="1"/>
  <c r="AE259" i="1" s="1"/>
  <c r="K259" i="1"/>
  <c r="H259" i="1"/>
  <c r="AG263" i="1"/>
  <c r="AA263" i="1"/>
  <c r="AM263" i="1" s="1"/>
  <c r="AY263" i="1" s="1"/>
  <c r="V263" i="1"/>
  <c r="AH263" i="1" s="1"/>
  <c r="S263" i="1"/>
  <c r="T263" i="1" s="1"/>
  <c r="K263" i="1"/>
  <c r="H263" i="1"/>
  <c r="T253" i="1"/>
  <c r="AF253" i="1" s="1"/>
  <c r="AR253" i="1" s="1"/>
  <c r="S253" i="1"/>
  <c r="AE253" i="1" s="1"/>
  <c r="AQ253" i="1" s="1"/>
  <c r="AP248" i="1"/>
  <c r="BE22" i="7" s="1"/>
  <c r="AD248" i="1"/>
  <c r="AN22" i="7" s="1"/>
  <c r="U248" i="1"/>
  <c r="R248" i="1"/>
  <c r="V22" i="7" s="1"/>
  <c r="O248" i="1"/>
  <c r="L248" i="1"/>
  <c r="J248" i="1"/>
  <c r="I248" i="1"/>
  <c r="G248" i="1"/>
  <c r="E22" i="7"/>
  <c r="AG245" i="1"/>
  <c r="AA245" i="1"/>
  <c r="AM245" i="1" s="1"/>
  <c r="AY245" i="1" s="1"/>
  <c r="V245" i="1"/>
  <c r="W245" i="1" s="1"/>
  <c r="Y245" i="1" s="1"/>
  <c r="S245" i="1"/>
  <c r="T245" i="1" s="1"/>
  <c r="K245" i="1"/>
  <c r="H245" i="1"/>
  <c r="AG240" i="1"/>
  <c r="AS240" i="1" s="1"/>
  <c r="AA240" i="1"/>
  <c r="AM240" i="1" s="1"/>
  <c r="AY240" i="1" s="1"/>
  <c r="V240" i="1"/>
  <c r="AH240" i="1" s="1"/>
  <c r="S240" i="1"/>
  <c r="AE240" i="1" s="1"/>
  <c r="K240" i="1"/>
  <c r="H240" i="1"/>
  <c r="AG239" i="1"/>
  <c r="AS239" i="1" s="1"/>
  <c r="AA239" i="1"/>
  <c r="AM239" i="1" s="1"/>
  <c r="AY239" i="1" s="1"/>
  <c r="V239" i="1"/>
  <c r="S239" i="1"/>
  <c r="T239" i="1" s="1"/>
  <c r="K239" i="1"/>
  <c r="H239" i="1"/>
  <c r="AG238" i="1"/>
  <c r="AS238" i="1" s="1"/>
  <c r="AA238" i="1"/>
  <c r="AM238" i="1" s="1"/>
  <c r="AY238" i="1" s="1"/>
  <c r="V238" i="1"/>
  <c r="AH238" i="1" s="1"/>
  <c r="AT238" i="1" s="1"/>
  <c r="S238" i="1"/>
  <c r="AE238" i="1" s="1"/>
  <c r="K238" i="1"/>
  <c r="H238" i="1"/>
  <c r="AG237" i="1"/>
  <c r="AA237" i="1"/>
  <c r="AM237" i="1" s="1"/>
  <c r="AY237" i="1" s="1"/>
  <c r="V237" i="1"/>
  <c r="W237" i="1" s="1"/>
  <c r="Y237" i="1" s="1"/>
  <c r="S237" i="1"/>
  <c r="K237" i="1"/>
  <c r="H237" i="1"/>
  <c r="AG244" i="1"/>
  <c r="AS244" i="1" s="1"/>
  <c r="AA244" i="1"/>
  <c r="AM244" i="1" s="1"/>
  <c r="AY244" i="1" s="1"/>
  <c r="V244" i="1"/>
  <c r="W244" i="1" s="1"/>
  <c r="Y244" i="1" s="1"/>
  <c r="S244" i="1"/>
  <c r="AE244" i="1" s="1"/>
  <c r="K244" i="1"/>
  <c r="H244" i="1"/>
  <c r="V236" i="1"/>
  <c r="S236" i="1"/>
  <c r="K236" i="1"/>
  <c r="H236" i="1"/>
  <c r="AG235" i="1"/>
  <c r="AS235" i="1" s="1"/>
  <c r="AA235" i="1"/>
  <c r="AM235" i="1" s="1"/>
  <c r="AY235" i="1" s="1"/>
  <c r="V235" i="1"/>
  <c r="AH235" i="1" s="1"/>
  <c r="AT235" i="1" s="1"/>
  <c r="S235" i="1"/>
  <c r="T235" i="1" s="1"/>
  <c r="K235" i="1"/>
  <c r="H235" i="1"/>
  <c r="AG243" i="1"/>
  <c r="AA243" i="1"/>
  <c r="AM243" i="1" s="1"/>
  <c r="AY243" i="1" s="1"/>
  <c r="V243" i="1"/>
  <c r="W243" i="1" s="1"/>
  <c r="Y243" i="1" s="1"/>
  <c r="S243" i="1"/>
  <c r="AE243" i="1" s="1"/>
  <c r="K243" i="1"/>
  <c r="H243" i="1"/>
  <c r="AG234" i="1"/>
  <c r="AA234" i="1"/>
  <c r="AM234" i="1" s="1"/>
  <c r="AY234" i="1" s="1"/>
  <c r="V234" i="1"/>
  <c r="W234" i="1" s="1"/>
  <c r="Y234" i="1" s="1"/>
  <c r="S234" i="1"/>
  <c r="AE234" i="1" s="1"/>
  <c r="K234" i="1"/>
  <c r="H234" i="1"/>
  <c r="AG242" i="1"/>
  <c r="AS242" i="1" s="1"/>
  <c r="AA242" i="1"/>
  <c r="AM242" i="1" s="1"/>
  <c r="AY242" i="1" s="1"/>
  <c r="V242" i="1"/>
  <c r="S242" i="1"/>
  <c r="K242" i="1"/>
  <c r="H242" i="1"/>
  <c r="AG233" i="1"/>
  <c r="AA233" i="1"/>
  <c r="AM233" i="1" s="1"/>
  <c r="V233" i="1"/>
  <c r="S233" i="1"/>
  <c r="AE233" i="1" s="1"/>
  <c r="K233" i="1"/>
  <c r="H233" i="1"/>
  <c r="T232" i="1"/>
  <c r="AF232" i="1" s="1"/>
  <c r="AR232" i="1" s="1"/>
  <c r="S232" i="1"/>
  <c r="AE232" i="1" s="1"/>
  <c r="AQ232" i="1" s="1"/>
  <c r="AP227" i="1"/>
  <c r="BE21" i="7" s="1"/>
  <c r="AD227" i="1"/>
  <c r="AN21" i="7" s="1"/>
  <c r="U227" i="1"/>
  <c r="R227" i="1"/>
  <c r="V21" i="7" s="1"/>
  <c r="O227" i="1"/>
  <c r="L227" i="1"/>
  <c r="J227" i="1"/>
  <c r="I227" i="1"/>
  <c r="G227" i="1"/>
  <c r="E21" i="7"/>
  <c r="V225" i="1"/>
  <c r="S225" i="1"/>
  <c r="AE225" i="1" s="1"/>
  <c r="AF225" i="1" s="1"/>
  <c r="K225" i="1"/>
  <c r="H225" i="1"/>
  <c r="AG222" i="1"/>
  <c r="AS222" i="1" s="1"/>
  <c r="AA222" i="1"/>
  <c r="AM222" i="1" s="1"/>
  <c r="AY222" i="1" s="1"/>
  <c r="V222" i="1"/>
  <c r="AH222" i="1" s="1"/>
  <c r="AT222" i="1" s="1"/>
  <c r="S222" i="1"/>
  <c r="T222" i="1" s="1"/>
  <c r="K222" i="1"/>
  <c r="H222" i="1"/>
  <c r="AG221" i="1"/>
  <c r="AA221" i="1"/>
  <c r="AM221" i="1" s="1"/>
  <c r="AY221" i="1" s="1"/>
  <c r="V221" i="1"/>
  <c r="AH221" i="1" s="1"/>
  <c r="AT221" i="1" s="1"/>
  <c r="S221" i="1"/>
  <c r="T221" i="1" s="1"/>
  <c r="K221" i="1"/>
  <c r="H221" i="1"/>
  <c r="AG220" i="1"/>
  <c r="AS220" i="1" s="1"/>
  <c r="AA220" i="1"/>
  <c r="AM220" i="1" s="1"/>
  <c r="AY220" i="1" s="1"/>
  <c r="V220" i="1"/>
  <c r="AH220" i="1" s="1"/>
  <c r="S220" i="1"/>
  <c r="T220" i="1" s="1"/>
  <c r="K220" i="1"/>
  <c r="H220" i="1"/>
  <c r="AG219" i="1"/>
  <c r="AS219" i="1" s="1"/>
  <c r="AA219" i="1"/>
  <c r="V219" i="1"/>
  <c r="S219" i="1"/>
  <c r="AE219" i="1" s="1"/>
  <c r="AF219" i="1" s="1"/>
  <c r="K219" i="1"/>
  <c r="H219" i="1"/>
  <c r="AG218" i="1"/>
  <c r="AS218" i="1" s="1"/>
  <c r="AA218" i="1"/>
  <c r="AM218" i="1" s="1"/>
  <c r="AY218" i="1" s="1"/>
  <c r="V218" i="1"/>
  <c r="AH218" i="1" s="1"/>
  <c r="AT218" i="1" s="1"/>
  <c r="S218" i="1"/>
  <c r="AE218" i="1" s="1"/>
  <c r="K218" i="1"/>
  <c r="H218" i="1"/>
  <c r="AG217" i="1"/>
  <c r="AS217" i="1" s="1"/>
  <c r="AA217" i="1"/>
  <c r="AM217" i="1" s="1"/>
  <c r="AY217" i="1" s="1"/>
  <c r="V217" i="1"/>
  <c r="S217" i="1"/>
  <c r="K217" i="1"/>
  <c r="H217" i="1"/>
  <c r="AG216" i="1"/>
  <c r="AA216" i="1"/>
  <c r="AM216" i="1" s="1"/>
  <c r="AY216" i="1" s="1"/>
  <c r="V216" i="1"/>
  <c r="AH216" i="1" s="1"/>
  <c r="AT216" i="1" s="1"/>
  <c r="S216" i="1"/>
  <c r="T216" i="1" s="1"/>
  <c r="K216" i="1"/>
  <c r="H216" i="1"/>
  <c r="AG215" i="1"/>
  <c r="AS215" i="1" s="1"/>
  <c r="AA215" i="1"/>
  <c r="AM215" i="1" s="1"/>
  <c r="AY215" i="1" s="1"/>
  <c r="V215" i="1"/>
  <c r="AH215" i="1" s="1"/>
  <c r="S215" i="1"/>
  <c r="T215" i="1" s="1"/>
  <c r="K215" i="1"/>
  <c r="H215" i="1"/>
  <c r="AG214" i="1"/>
  <c r="AS214" i="1" s="1"/>
  <c r="AA214" i="1"/>
  <c r="AM214" i="1" s="1"/>
  <c r="AY214" i="1" s="1"/>
  <c r="V214" i="1"/>
  <c r="S214" i="1"/>
  <c r="T214" i="1" s="1"/>
  <c r="K214" i="1"/>
  <c r="H214" i="1"/>
  <c r="AG213" i="1"/>
  <c r="AA213" i="1"/>
  <c r="AM213" i="1" s="1"/>
  <c r="AY213" i="1" s="1"/>
  <c r="V213" i="1"/>
  <c r="AH213" i="1" s="1"/>
  <c r="AT213" i="1" s="1"/>
  <c r="S213" i="1"/>
  <c r="AE213" i="1" s="1"/>
  <c r="K213" i="1"/>
  <c r="H213" i="1"/>
  <c r="AG212" i="1"/>
  <c r="AA212" i="1"/>
  <c r="AM212" i="1" s="1"/>
  <c r="V212" i="1"/>
  <c r="S212" i="1"/>
  <c r="K212" i="1"/>
  <c r="H212" i="1"/>
  <c r="T211" i="1"/>
  <c r="AF211" i="1" s="1"/>
  <c r="AR211" i="1" s="1"/>
  <c r="S211" i="1"/>
  <c r="AE211" i="1" s="1"/>
  <c r="AQ211" i="1" s="1"/>
  <c r="AP206" i="1"/>
  <c r="BE20" i="7" s="1"/>
  <c r="AD206" i="1"/>
  <c r="AN20" i="7" s="1"/>
  <c r="U206" i="1"/>
  <c r="R206" i="1"/>
  <c r="V20" i="7" s="1"/>
  <c r="O206" i="1"/>
  <c r="L206" i="1"/>
  <c r="J206" i="1"/>
  <c r="I206" i="1"/>
  <c r="G206" i="1"/>
  <c r="E20" i="7"/>
  <c r="AG205" i="1"/>
  <c r="AS205" i="1" s="1"/>
  <c r="AA205" i="1"/>
  <c r="AM205" i="1" s="1"/>
  <c r="AY205" i="1" s="1"/>
  <c r="V205" i="1"/>
  <c r="S205" i="1"/>
  <c r="T205" i="1" s="1"/>
  <c r="K205" i="1"/>
  <c r="H205" i="1"/>
  <c r="AG204" i="1"/>
  <c r="AS204" i="1" s="1"/>
  <c r="AA204" i="1"/>
  <c r="AM204" i="1" s="1"/>
  <c r="AY204" i="1" s="1"/>
  <c r="V204" i="1"/>
  <c r="W204" i="1" s="1"/>
  <c r="Y204" i="1" s="1"/>
  <c r="S204" i="1"/>
  <c r="AE204" i="1" s="1"/>
  <c r="AQ204" i="1" s="1"/>
  <c r="AR204" i="1" s="1"/>
  <c r="K204" i="1"/>
  <c r="H204" i="1"/>
  <c r="AG203" i="1"/>
  <c r="AA203" i="1"/>
  <c r="AM203" i="1" s="1"/>
  <c r="AY203" i="1" s="1"/>
  <c r="V203" i="1"/>
  <c r="AH203" i="1" s="1"/>
  <c r="AT203" i="1" s="1"/>
  <c r="S203" i="1"/>
  <c r="K203" i="1"/>
  <c r="M203" i="1" s="1"/>
  <c r="H203" i="1"/>
  <c r="AG202" i="1"/>
  <c r="AS202" i="1" s="1"/>
  <c r="AA202" i="1"/>
  <c r="AM202" i="1" s="1"/>
  <c r="AY202" i="1" s="1"/>
  <c r="V202" i="1"/>
  <c r="AH202" i="1" s="1"/>
  <c r="S202" i="1"/>
  <c r="T202" i="1" s="1"/>
  <c r="K202" i="1"/>
  <c r="H202" i="1"/>
  <c r="AG201" i="1"/>
  <c r="AS201" i="1" s="1"/>
  <c r="AA201" i="1"/>
  <c r="AM201" i="1" s="1"/>
  <c r="AY201" i="1" s="1"/>
  <c r="V201" i="1"/>
  <c r="W201" i="1" s="1"/>
  <c r="Y201" i="1" s="1"/>
  <c r="S201" i="1"/>
  <c r="AE201" i="1" s="1"/>
  <c r="AF201" i="1" s="1"/>
  <c r="K201" i="1"/>
  <c r="H201" i="1"/>
  <c r="AG200" i="1"/>
  <c r="AA200" i="1"/>
  <c r="AM200" i="1" s="1"/>
  <c r="AY200" i="1" s="1"/>
  <c r="V200" i="1"/>
  <c r="W200" i="1" s="1"/>
  <c r="Y200" i="1" s="1"/>
  <c r="S200" i="1"/>
  <c r="AE200" i="1" s="1"/>
  <c r="K200" i="1"/>
  <c r="H200" i="1"/>
  <c r="AG199" i="1"/>
  <c r="AS199" i="1" s="1"/>
  <c r="AA199" i="1"/>
  <c r="AM199" i="1" s="1"/>
  <c r="AY199" i="1" s="1"/>
  <c r="V199" i="1"/>
  <c r="S199" i="1"/>
  <c r="K199" i="1"/>
  <c r="M199" i="1" s="1"/>
  <c r="H199" i="1"/>
  <c r="AG197" i="1"/>
  <c r="AS197" i="1" s="1"/>
  <c r="AA197" i="1"/>
  <c r="AM197" i="1" s="1"/>
  <c r="AY197" i="1" s="1"/>
  <c r="V197" i="1"/>
  <c r="AH197" i="1" s="1"/>
  <c r="AT197" i="1" s="1"/>
  <c r="S197" i="1"/>
  <c r="T197" i="1" s="1"/>
  <c r="K197" i="1"/>
  <c r="H197" i="1"/>
  <c r="AG196" i="1"/>
  <c r="AS196" i="1" s="1"/>
  <c r="AA196" i="1"/>
  <c r="AM196" i="1" s="1"/>
  <c r="V196" i="1"/>
  <c r="W196" i="1" s="1"/>
  <c r="Y196" i="1" s="1"/>
  <c r="S196" i="1"/>
  <c r="AE196" i="1" s="1"/>
  <c r="AF196" i="1" s="1"/>
  <c r="K196" i="1"/>
  <c r="H196" i="1"/>
  <c r="T195" i="1"/>
  <c r="AF195" i="1" s="1"/>
  <c r="AR195" i="1" s="1"/>
  <c r="S195" i="1"/>
  <c r="AE195" i="1" s="1"/>
  <c r="AQ195" i="1" s="1"/>
  <c r="AP190" i="1"/>
  <c r="BE19" i="7" s="1"/>
  <c r="AD190" i="1"/>
  <c r="AN19" i="7" s="1"/>
  <c r="U190" i="1"/>
  <c r="R190" i="1"/>
  <c r="V19" i="7" s="1"/>
  <c r="O190" i="1"/>
  <c r="L190" i="1"/>
  <c r="J190" i="1"/>
  <c r="I190" i="1"/>
  <c r="G190" i="1"/>
  <c r="E19" i="7"/>
  <c r="V188" i="1"/>
  <c r="W188" i="1" s="1"/>
  <c r="S188" i="1"/>
  <c r="T188" i="1" s="1"/>
  <c r="K188" i="1"/>
  <c r="H188" i="1"/>
  <c r="AG186" i="1"/>
  <c r="AA186" i="1"/>
  <c r="AM186" i="1" s="1"/>
  <c r="AY186" i="1" s="1"/>
  <c r="V186" i="1"/>
  <c r="AH186" i="1" s="1"/>
  <c r="AT186" i="1" s="1"/>
  <c r="S186" i="1"/>
  <c r="T186" i="1" s="1"/>
  <c r="K186" i="1"/>
  <c r="H186" i="1"/>
  <c r="AG185" i="1"/>
  <c r="AS185" i="1" s="1"/>
  <c r="AA185" i="1"/>
  <c r="AM185" i="1" s="1"/>
  <c r="AY185" i="1" s="1"/>
  <c r="V185" i="1"/>
  <c r="AH185" i="1" s="1"/>
  <c r="S185" i="1"/>
  <c r="T185" i="1" s="1"/>
  <c r="K185" i="1"/>
  <c r="H185" i="1"/>
  <c r="AG184" i="1"/>
  <c r="AS184" i="1" s="1"/>
  <c r="AA184" i="1"/>
  <c r="AM184" i="1" s="1"/>
  <c r="AY184" i="1" s="1"/>
  <c r="V184" i="1"/>
  <c r="S184" i="1"/>
  <c r="T184" i="1" s="1"/>
  <c r="K184" i="1"/>
  <c r="H184" i="1"/>
  <c r="AG183" i="1"/>
  <c r="AS183" i="1" s="1"/>
  <c r="AA183" i="1"/>
  <c r="AM183" i="1" s="1"/>
  <c r="AY183" i="1" s="1"/>
  <c r="V183" i="1"/>
  <c r="AH183" i="1" s="1"/>
  <c r="AT183" i="1" s="1"/>
  <c r="S183" i="1"/>
  <c r="AE183" i="1" s="1"/>
  <c r="K183" i="1"/>
  <c r="H183" i="1"/>
  <c r="AG187" i="1"/>
  <c r="AA187" i="1"/>
  <c r="AM187" i="1" s="1"/>
  <c r="AY187" i="1" s="1"/>
  <c r="V187" i="1"/>
  <c r="W187" i="1" s="1"/>
  <c r="Y187" i="1" s="1"/>
  <c r="S187" i="1"/>
  <c r="K187" i="1"/>
  <c r="H187" i="1"/>
  <c r="AG178" i="1"/>
  <c r="AA178" i="1"/>
  <c r="AM178" i="1" s="1"/>
  <c r="AY178" i="1" s="1"/>
  <c r="V178" i="1"/>
  <c r="AH178" i="1" s="1"/>
  <c r="AT178" i="1" s="1"/>
  <c r="S178" i="1"/>
  <c r="T178" i="1" s="1"/>
  <c r="K178" i="1"/>
  <c r="H178" i="1"/>
  <c r="AG182" i="1"/>
  <c r="AS182" i="1" s="1"/>
  <c r="AA182" i="1"/>
  <c r="AM182" i="1" s="1"/>
  <c r="AY182" i="1" s="1"/>
  <c r="V182" i="1"/>
  <c r="AH182" i="1" s="1"/>
  <c r="AT182" i="1" s="1"/>
  <c r="S182" i="1"/>
  <c r="T182" i="1" s="1"/>
  <c r="K182" i="1"/>
  <c r="H182" i="1"/>
  <c r="AG181" i="1"/>
  <c r="AS181" i="1" s="1"/>
  <c r="AA181" i="1"/>
  <c r="AM181" i="1" s="1"/>
  <c r="AY181" i="1" s="1"/>
  <c r="V181" i="1"/>
  <c r="AH181" i="1" s="1"/>
  <c r="AT181" i="1" s="1"/>
  <c r="S181" i="1"/>
  <c r="AE181" i="1" s="1"/>
  <c r="AQ181" i="1" s="1"/>
  <c r="AR181" i="1" s="1"/>
  <c r="K181" i="1"/>
  <c r="H181" i="1"/>
  <c r="AG180" i="1"/>
  <c r="AS180" i="1" s="1"/>
  <c r="AA180" i="1"/>
  <c r="AM180" i="1" s="1"/>
  <c r="AY180" i="1" s="1"/>
  <c r="V180" i="1"/>
  <c r="W180" i="1" s="1"/>
  <c r="Y180" i="1" s="1"/>
  <c r="S180" i="1"/>
  <c r="AE180" i="1" s="1"/>
  <c r="K180" i="1"/>
  <c r="H180" i="1"/>
  <c r="AG179" i="1"/>
  <c r="AA179" i="1"/>
  <c r="V179" i="1"/>
  <c r="AH179" i="1" s="1"/>
  <c r="AT179" i="1" s="1"/>
  <c r="S179" i="1"/>
  <c r="AE179" i="1" s="1"/>
  <c r="K179" i="1"/>
  <c r="H179" i="1"/>
  <c r="T177" i="1"/>
  <c r="AF177" i="1" s="1"/>
  <c r="AR177" i="1" s="1"/>
  <c r="S177" i="1"/>
  <c r="AE177" i="1" s="1"/>
  <c r="AQ177" i="1" s="1"/>
  <c r="AP172" i="1"/>
  <c r="BE18" i="7" s="1"/>
  <c r="AD172" i="1"/>
  <c r="AN18" i="7" s="1"/>
  <c r="U172" i="1"/>
  <c r="R172" i="1"/>
  <c r="V18" i="7" s="1"/>
  <c r="O172" i="1"/>
  <c r="L172" i="1"/>
  <c r="J172" i="1"/>
  <c r="I172" i="1"/>
  <c r="G172" i="1"/>
  <c r="E18" i="7"/>
  <c r="AG170" i="1"/>
  <c r="AS170" i="1" s="1"/>
  <c r="AA170" i="1"/>
  <c r="AM170" i="1" s="1"/>
  <c r="AY170" i="1" s="1"/>
  <c r="V170" i="1"/>
  <c r="S170" i="1"/>
  <c r="K170" i="1"/>
  <c r="H170" i="1"/>
  <c r="AG168" i="1"/>
  <c r="AS168" i="1" s="1"/>
  <c r="AA168" i="1"/>
  <c r="AM168" i="1" s="1"/>
  <c r="AY168" i="1" s="1"/>
  <c r="V168" i="1"/>
  <c r="W168" i="1" s="1"/>
  <c r="Y168" i="1" s="1"/>
  <c r="S168" i="1"/>
  <c r="AE168" i="1" s="1"/>
  <c r="K168" i="1"/>
  <c r="H168" i="1"/>
  <c r="AG169" i="1"/>
  <c r="AA169" i="1"/>
  <c r="AM169" i="1" s="1"/>
  <c r="AY169" i="1" s="1"/>
  <c r="V169" i="1"/>
  <c r="AH169" i="1" s="1"/>
  <c r="AT169" i="1" s="1"/>
  <c r="S169" i="1"/>
  <c r="T169" i="1" s="1"/>
  <c r="K169" i="1"/>
  <c r="H169" i="1"/>
  <c r="AG166" i="1"/>
  <c r="AS166" i="1" s="1"/>
  <c r="AA166" i="1"/>
  <c r="AM166" i="1" s="1"/>
  <c r="AY166" i="1" s="1"/>
  <c r="V166" i="1"/>
  <c r="AH166" i="1" s="1"/>
  <c r="S166" i="1"/>
  <c r="T166" i="1" s="1"/>
  <c r="K166" i="1"/>
  <c r="H166" i="1"/>
  <c r="AG167" i="1"/>
  <c r="AS167" i="1" s="1"/>
  <c r="AA167" i="1"/>
  <c r="AM167" i="1" s="1"/>
  <c r="AY167" i="1" s="1"/>
  <c r="V167" i="1"/>
  <c r="W167" i="1" s="1"/>
  <c r="Y167" i="1" s="1"/>
  <c r="S167" i="1"/>
  <c r="T167" i="1" s="1"/>
  <c r="K167" i="1"/>
  <c r="H167" i="1"/>
  <c r="AG165" i="1"/>
  <c r="AA165" i="1"/>
  <c r="AM165" i="1" s="1"/>
  <c r="AY165" i="1" s="1"/>
  <c r="V165" i="1"/>
  <c r="AH165" i="1" s="1"/>
  <c r="AT165" i="1" s="1"/>
  <c r="S165" i="1"/>
  <c r="AE165" i="1" s="1"/>
  <c r="K165" i="1"/>
  <c r="H165" i="1"/>
  <c r="AG163" i="1"/>
  <c r="AS163" i="1" s="1"/>
  <c r="AA163" i="1"/>
  <c r="AM163" i="1" s="1"/>
  <c r="AY163" i="1" s="1"/>
  <c r="V163" i="1"/>
  <c r="S163" i="1"/>
  <c r="K163" i="1"/>
  <c r="H163" i="1"/>
  <c r="AG164" i="1"/>
  <c r="AS164" i="1" s="1"/>
  <c r="AA164" i="1"/>
  <c r="AM164" i="1" s="1"/>
  <c r="AY164" i="1" s="1"/>
  <c r="V164" i="1"/>
  <c r="AH164" i="1" s="1"/>
  <c r="AT164" i="1" s="1"/>
  <c r="S164" i="1"/>
  <c r="AE164" i="1" s="1"/>
  <c r="AQ164" i="1" s="1"/>
  <c r="AR164" i="1" s="1"/>
  <c r="K164" i="1"/>
  <c r="H164" i="1"/>
  <c r="AG162" i="1"/>
  <c r="AA162" i="1"/>
  <c r="AM162" i="1" s="1"/>
  <c r="AY162" i="1" s="1"/>
  <c r="V162" i="1"/>
  <c r="AH162" i="1" s="1"/>
  <c r="AT162" i="1" s="1"/>
  <c r="S162" i="1"/>
  <c r="T162" i="1" s="1"/>
  <c r="K162" i="1"/>
  <c r="H162" i="1"/>
  <c r="AG161" i="1"/>
  <c r="AS161" i="1" s="1"/>
  <c r="AA161" i="1"/>
  <c r="AM161" i="1" s="1"/>
  <c r="AY161" i="1" s="1"/>
  <c r="V161" i="1"/>
  <c r="AH161" i="1" s="1"/>
  <c r="AT161" i="1" s="1"/>
  <c r="S161" i="1"/>
  <c r="AE161" i="1" s="1"/>
  <c r="AF161" i="1" s="1"/>
  <c r="K161" i="1"/>
  <c r="H161" i="1"/>
  <c r="AG160" i="1"/>
  <c r="AS160" i="1" s="1"/>
  <c r="AA160" i="1"/>
  <c r="AM160" i="1" s="1"/>
  <c r="AY160" i="1" s="1"/>
  <c r="V160" i="1"/>
  <c r="S160" i="1"/>
  <c r="T160" i="1" s="1"/>
  <c r="K160" i="1"/>
  <c r="H160" i="1"/>
  <c r="AG159" i="1"/>
  <c r="AA159" i="1"/>
  <c r="AM159" i="1" s="1"/>
  <c r="AY159" i="1" s="1"/>
  <c r="V159" i="1"/>
  <c r="AH159" i="1" s="1"/>
  <c r="AT159" i="1" s="1"/>
  <c r="S159" i="1"/>
  <c r="AE159" i="1" s="1"/>
  <c r="AQ159" i="1" s="1"/>
  <c r="AR159" i="1" s="1"/>
  <c r="K159" i="1"/>
  <c r="H159" i="1"/>
  <c r="AG158" i="1"/>
  <c r="AS158" i="1" s="1"/>
  <c r="AA158" i="1"/>
  <c r="AM158" i="1" s="1"/>
  <c r="AY158" i="1" s="1"/>
  <c r="V158" i="1"/>
  <c r="S158" i="1"/>
  <c r="T158" i="1" s="1"/>
  <c r="K158" i="1"/>
  <c r="H158" i="1"/>
  <c r="T157" i="1"/>
  <c r="AF157" i="1" s="1"/>
  <c r="AR157" i="1" s="1"/>
  <c r="S157" i="1"/>
  <c r="AE157" i="1" s="1"/>
  <c r="AQ157" i="1" s="1"/>
  <c r="AG283" i="1"/>
  <c r="AS283" i="1" s="1"/>
  <c r="AA283" i="1"/>
  <c r="AM283" i="1" s="1"/>
  <c r="AY283" i="1" s="1"/>
  <c r="V283" i="1"/>
  <c r="AH283" i="1" s="1"/>
  <c r="AT283" i="1" s="1"/>
  <c r="S283" i="1"/>
  <c r="T283" i="1" s="1"/>
  <c r="K283" i="1"/>
  <c r="M283" i="1" s="1"/>
  <c r="H283" i="1"/>
  <c r="AG151" i="1"/>
  <c r="AS151" i="1" s="1"/>
  <c r="AA151" i="1"/>
  <c r="AM151" i="1" s="1"/>
  <c r="AY151" i="1" s="1"/>
  <c r="V151" i="1"/>
  <c r="AH151" i="1" s="1"/>
  <c r="AT151" i="1" s="1"/>
  <c r="S151" i="1"/>
  <c r="T151" i="1" s="1"/>
  <c r="K151" i="1"/>
  <c r="H151" i="1"/>
  <c r="AY146" i="1"/>
  <c r="V146" i="1"/>
  <c r="S146" i="1"/>
  <c r="AE146" i="1" s="1"/>
  <c r="K146" i="1"/>
  <c r="H146" i="1"/>
  <c r="AY147" i="1"/>
  <c r="V147" i="1"/>
  <c r="S147" i="1"/>
  <c r="AE147" i="1" s="1"/>
  <c r="K147" i="1"/>
  <c r="H147" i="1"/>
  <c r="AY149" i="1"/>
  <c r="V149" i="1"/>
  <c r="AH149" i="1" s="1"/>
  <c r="S149" i="1"/>
  <c r="AE149" i="1" s="1"/>
  <c r="K149" i="1"/>
  <c r="H149" i="1"/>
  <c r="AY145" i="1"/>
  <c r="V145" i="1"/>
  <c r="AH145" i="1" s="1"/>
  <c r="S145" i="1"/>
  <c r="AE145" i="1" s="1"/>
  <c r="K145" i="1"/>
  <c r="H145" i="1"/>
  <c r="V148" i="1"/>
  <c r="S148" i="1"/>
  <c r="K148" i="1"/>
  <c r="H148" i="1"/>
  <c r="AG144" i="1"/>
  <c r="AA144" i="1"/>
  <c r="V144" i="1"/>
  <c r="S144" i="1"/>
  <c r="K144" i="1"/>
  <c r="H144" i="1"/>
  <c r="T143" i="1"/>
  <c r="AF143" i="1" s="1"/>
  <c r="AR143" i="1" s="1"/>
  <c r="S143" i="1"/>
  <c r="AE143" i="1" s="1"/>
  <c r="AQ143" i="1" s="1"/>
  <c r="AP138" i="1"/>
  <c r="BE16" i="7" s="1"/>
  <c r="AD138" i="1"/>
  <c r="AN16" i="7" s="1"/>
  <c r="U138" i="1"/>
  <c r="R138" i="1"/>
  <c r="V16" i="7" s="1"/>
  <c r="O138" i="1"/>
  <c r="L138" i="1"/>
  <c r="J138" i="1"/>
  <c r="I138" i="1"/>
  <c r="G138" i="1"/>
  <c r="E16" i="7"/>
  <c r="AY121" i="1"/>
  <c r="V121" i="1"/>
  <c r="S121" i="1"/>
  <c r="K121" i="1"/>
  <c r="H121" i="1"/>
  <c r="AY123" i="1"/>
  <c r="V123" i="1"/>
  <c r="AH123" i="1" s="1"/>
  <c r="S123" i="1"/>
  <c r="AE123" i="1" s="1"/>
  <c r="K123" i="1"/>
  <c r="H123" i="1"/>
  <c r="AY137" i="1"/>
  <c r="V137" i="1"/>
  <c r="AH137" i="1" s="1"/>
  <c r="S137" i="1"/>
  <c r="K137" i="1"/>
  <c r="H137" i="1"/>
  <c r="AY136" i="1"/>
  <c r="V136" i="1"/>
  <c r="AH136" i="1" s="1"/>
  <c r="S136" i="1"/>
  <c r="AE136" i="1" s="1"/>
  <c r="K136" i="1"/>
  <c r="H136" i="1"/>
  <c r="AY135" i="1"/>
  <c r="V135" i="1"/>
  <c r="AH135" i="1" s="1"/>
  <c r="S135" i="1"/>
  <c r="AE135" i="1" s="1"/>
  <c r="K135" i="1"/>
  <c r="H135" i="1"/>
  <c r="AY132" i="1"/>
  <c r="V132" i="1"/>
  <c r="S132" i="1"/>
  <c r="AE132" i="1" s="1"/>
  <c r="K132" i="1"/>
  <c r="H132" i="1"/>
  <c r="AY131" i="1"/>
  <c r="V131" i="1"/>
  <c r="S131" i="1"/>
  <c r="K131" i="1"/>
  <c r="H131" i="1"/>
  <c r="AY130" i="1"/>
  <c r="V130" i="1"/>
  <c r="AH130" i="1" s="1"/>
  <c r="S130" i="1"/>
  <c r="K130" i="1"/>
  <c r="H130" i="1"/>
  <c r="AY129" i="1"/>
  <c r="V129" i="1"/>
  <c r="S129" i="1"/>
  <c r="AE129" i="1" s="1"/>
  <c r="K129" i="1"/>
  <c r="H129" i="1"/>
  <c r="AY128" i="1"/>
  <c r="V128" i="1"/>
  <c r="AH128" i="1" s="1"/>
  <c r="S128" i="1"/>
  <c r="AE128" i="1" s="1"/>
  <c r="K128" i="1"/>
  <c r="H128" i="1"/>
  <c r="AY134" i="1"/>
  <c r="V134" i="1"/>
  <c r="AH134" i="1" s="1"/>
  <c r="S134" i="1"/>
  <c r="AE134" i="1" s="1"/>
  <c r="K134" i="1"/>
  <c r="H134" i="1"/>
  <c r="AY126" i="1"/>
  <c r="V126" i="1"/>
  <c r="AH126" i="1" s="1"/>
  <c r="S126" i="1"/>
  <c r="AE126" i="1" s="1"/>
  <c r="K126" i="1"/>
  <c r="H126" i="1"/>
  <c r="AY133" i="1"/>
  <c r="V133" i="1"/>
  <c r="AH133" i="1" s="1"/>
  <c r="S133" i="1"/>
  <c r="K133" i="1"/>
  <c r="H133" i="1"/>
  <c r="AY124" i="1"/>
  <c r="V124" i="1"/>
  <c r="S124" i="1"/>
  <c r="AE124" i="1" s="1"/>
  <c r="K124" i="1"/>
  <c r="H124" i="1"/>
  <c r="AY122" i="1"/>
  <c r="V122" i="1"/>
  <c r="AH122" i="1" s="1"/>
  <c r="S122" i="1"/>
  <c r="K122" i="1"/>
  <c r="H122" i="1"/>
  <c r="AY120" i="1"/>
  <c r="V120" i="1"/>
  <c r="AH120" i="1" s="1"/>
  <c r="S120" i="1"/>
  <c r="K120" i="1"/>
  <c r="H120" i="1"/>
  <c r="AY125" i="1"/>
  <c r="V125" i="1"/>
  <c r="AH125" i="1" s="1"/>
  <c r="S125" i="1"/>
  <c r="AE125" i="1" s="1"/>
  <c r="K125" i="1"/>
  <c r="H125" i="1"/>
  <c r="AY119" i="1"/>
  <c r="V119" i="1"/>
  <c r="S119" i="1"/>
  <c r="AE119" i="1" s="1"/>
  <c r="K119" i="1"/>
  <c r="H119" i="1"/>
  <c r="AY117" i="1"/>
  <c r="V117" i="1"/>
  <c r="AH117" i="1" s="1"/>
  <c r="S117" i="1"/>
  <c r="AE117" i="1" s="1"/>
  <c r="K117" i="1"/>
  <c r="H117" i="1"/>
  <c r="AY116" i="1"/>
  <c r="V116" i="1"/>
  <c r="AH116" i="1" s="1"/>
  <c r="S116" i="1"/>
  <c r="K116" i="1"/>
  <c r="H116" i="1"/>
  <c r="AY115" i="1"/>
  <c r="V115" i="1"/>
  <c r="S115" i="1"/>
  <c r="AE115" i="1" s="1"/>
  <c r="K115" i="1"/>
  <c r="H115" i="1"/>
  <c r="AY127" i="1"/>
  <c r="V127" i="1"/>
  <c r="AH127" i="1" s="1"/>
  <c r="S127" i="1"/>
  <c r="K127" i="1"/>
  <c r="H127" i="1"/>
  <c r="AY118" i="1"/>
  <c r="V118" i="1"/>
  <c r="S118" i="1"/>
  <c r="AE118" i="1" s="1"/>
  <c r="K118" i="1"/>
  <c r="H118" i="1"/>
  <c r="AG114" i="1"/>
  <c r="AA114" i="1"/>
  <c r="V114" i="1"/>
  <c r="AH114" i="1" s="1"/>
  <c r="S114" i="1"/>
  <c r="K114" i="1"/>
  <c r="H114" i="1"/>
  <c r="T113" i="1"/>
  <c r="AF113" i="1" s="1"/>
  <c r="AR113" i="1" s="1"/>
  <c r="S113" i="1"/>
  <c r="AE113" i="1" s="1"/>
  <c r="AQ113" i="1" s="1"/>
  <c r="AP108" i="1"/>
  <c r="BE15" i="7" s="1"/>
  <c r="AD108" i="1"/>
  <c r="AN15" i="7" s="1"/>
  <c r="U108" i="1"/>
  <c r="R108" i="1"/>
  <c r="V15" i="7" s="1"/>
  <c r="O108" i="1"/>
  <c r="L108" i="1"/>
  <c r="J108" i="1"/>
  <c r="I108" i="1"/>
  <c r="G108" i="1"/>
  <c r="E15" i="7"/>
  <c r="AY107" i="1"/>
  <c r="V107" i="1"/>
  <c r="AH107" i="1" s="1"/>
  <c r="S107" i="1"/>
  <c r="K107" i="1"/>
  <c r="H107" i="1"/>
  <c r="AY106" i="1"/>
  <c r="V106" i="1"/>
  <c r="AH106" i="1" s="1"/>
  <c r="S106" i="1"/>
  <c r="AE106" i="1" s="1"/>
  <c r="K106" i="1"/>
  <c r="H106" i="1"/>
  <c r="AY105" i="1"/>
  <c r="V105" i="1"/>
  <c r="S105" i="1"/>
  <c r="K105" i="1"/>
  <c r="H105" i="1"/>
  <c r="AY103" i="1"/>
  <c r="V103" i="1"/>
  <c r="AH103" i="1" s="1"/>
  <c r="S103" i="1"/>
  <c r="AE103" i="1" s="1"/>
  <c r="K103" i="1"/>
  <c r="H103" i="1"/>
  <c r="AY101" i="1"/>
  <c r="V101" i="1"/>
  <c r="AH101" i="1" s="1"/>
  <c r="S101" i="1"/>
  <c r="K101" i="1"/>
  <c r="H101" i="1"/>
  <c r="AY99" i="1"/>
  <c r="V99" i="1"/>
  <c r="AH99" i="1" s="1"/>
  <c r="S99" i="1"/>
  <c r="AE99" i="1" s="1"/>
  <c r="K99" i="1"/>
  <c r="H99" i="1"/>
  <c r="AY98" i="1"/>
  <c r="V98" i="1"/>
  <c r="AH98" i="1" s="1"/>
  <c r="S98" i="1"/>
  <c r="AE98" i="1" s="1"/>
  <c r="K98" i="1"/>
  <c r="H98" i="1"/>
  <c r="AY97" i="1"/>
  <c r="V97" i="1"/>
  <c r="AH97" i="1" s="1"/>
  <c r="S97" i="1"/>
  <c r="AE97" i="1" s="1"/>
  <c r="K97" i="1"/>
  <c r="H97" i="1"/>
  <c r="AY96" i="1"/>
  <c r="V96" i="1"/>
  <c r="S96" i="1"/>
  <c r="AE96" i="1" s="1"/>
  <c r="K96" i="1"/>
  <c r="H96" i="1"/>
  <c r="AY100" i="1"/>
  <c r="V100" i="1"/>
  <c r="AH100" i="1" s="1"/>
  <c r="S100" i="1"/>
  <c r="K100" i="1"/>
  <c r="H100" i="1"/>
  <c r="AG95" i="1"/>
  <c r="AA95" i="1"/>
  <c r="AM95" i="1" s="1"/>
  <c r="AY95" i="1" s="1"/>
  <c r="V95" i="1"/>
  <c r="AH95" i="1" s="1"/>
  <c r="S95" i="1"/>
  <c r="AE95" i="1" s="1"/>
  <c r="K95" i="1"/>
  <c r="H95" i="1"/>
  <c r="T94" i="1"/>
  <c r="AF94" i="1" s="1"/>
  <c r="AR94" i="1" s="1"/>
  <c r="S94" i="1"/>
  <c r="AE94" i="1" s="1"/>
  <c r="AQ94" i="1" s="1"/>
  <c r="AP89" i="1"/>
  <c r="AD89" i="1"/>
  <c r="AN14" i="7" s="1"/>
  <c r="U89" i="1"/>
  <c r="R89" i="1"/>
  <c r="V14" i="7" s="1"/>
  <c r="O89" i="1"/>
  <c r="L89" i="1"/>
  <c r="J89" i="1"/>
  <c r="I89" i="1"/>
  <c r="G89" i="1"/>
  <c r="E14" i="7"/>
  <c r="AG87" i="1"/>
  <c r="AS87" i="1" s="1"/>
  <c r="AU87" i="1" s="1"/>
  <c r="AW87" i="1" s="1"/>
  <c r="AA87" i="1"/>
  <c r="V87" i="1"/>
  <c r="AH87" i="1" s="1"/>
  <c r="AT87" i="1" s="1"/>
  <c r="S87" i="1"/>
  <c r="K87" i="1"/>
  <c r="H87" i="1"/>
  <c r="AG81" i="1"/>
  <c r="AS81" i="1" s="1"/>
  <c r="AA81" i="1"/>
  <c r="V81" i="1"/>
  <c r="AH81" i="1" s="1"/>
  <c r="AT81" i="1" s="1"/>
  <c r="AU81" i="1" s="1"/>
  <c r="AW81" i="1" s="1"/>
  <c r="S81" i="1"/>
  <c r="T81" i="1" s="1"/>
  <c r="K81" i="1"/>
  <c r="H81" i="1"/>
  <c r="AG82" i="1"/>
  <c r="AS82" i="1" s="1"/>
  <c r="AA82" i="1"/>
  <c r="V82" i="1"/>
  <c r="AH82" i="1" s="1"/>
  <c r="AT82" i="1" s="1"/>
  <c r="S82" i="1"/>
  <c r="AE82" i="1" s="1"/>
  <c r="AQ82" i="1" s="1"/>
  <c r="AR82" i="1" s="1"/>
  <c r="K82" i="1"/>
  <c r="H82" i="1"/>
  <c r="AY79" i="1"/>
  <c r="V79" i="1"/>
  <c r="S79" i="1"/>
  <c r="K79" i="1"/>
  <c r="H79" i="1"/>
  <c r="AG77" i="1"/>
  <c r="AA77" i="1"/>
  <c r="AM77" i="1" s="1"/>
  <c r="AY77" i="1" s="1"/>
  <c r="V77" i="1"/>
  <c r="AH77" i="1" s="1"/>
  <c r="AT77" i="1" s="1"/>
  <c r="S77" i="1"/>
  <c r="K77" i="1"/>
  <c r="H77" i="1"/>
  <c r="AG84" i="1"/>
  <c r="AS84" i="1" s="1"/>
  <c r="AA84" i="1"/>
  <c r="V84" i="1"/>
  <c r="AH84" i="1" s="1"/>
  <c r="AT84" i="1" s="1"/>
  <c r="AU84" i="1" s="1"/>
  <c r="AW84" i="1" s="1"/>
  <c r="S84" i="1"/>
  <c r="AE84" i="1" s="1"/>
  <c r="AQ84" i="1" s="1"/>
  <c r="AR84" i="1" s="1"/>
  <c r="K84" i="1"/>
  <c r="H84" i="1"/>
  <c r="AG74" i="1"/>
  <c r="AS74" i="1" s="1"/>
  <c r="AA74" i="1"/>
  <c r="AM74" i="1" s="1"/>
  <c r="AY74" i="1" s="1"/>
  <c r="V74" i="1"/>
  <c r="AH74" i="1" s="1"/>
  <c r="AT74" i="1" s="1"/>
  <c r="S74" i="1"/>
  <c r="T74" i="1" s="1"/>
  <c r="K74" i="1"/>
  <c r="H74" i="1"/>
  <c r="AG83" i="1"/>
  <c r="AS83" i="1" s="1"/>
  <c r="AA83" i="1"/>
  <c r="V83" i="1"/>
  <c r="AH83" i="1" s="1"/>
  <c r="AT83" i="1" s="1"/>
  <c r="AU83" i="1" s="1"/>
  <c r="AW83" i="1" s="1"/>
  <c r="S83" i="1"/>
  <c r="T83" i="1" s="1"/>
  <c r="K83" i="1"/>
  <c r="H83" i="1"/>
  <c r="AG78" i="1"/>
  <c r="AS78" i="1" s="1"/>
  <c r="AA78" i="1"/>
  <c r="V78" i="1"/>
  <c r="AH78" i="1" s="1"/>
  <c r="AT78" i="1" s="1"/>
  <c r="AU78" i="1" s="1"/>
  <c r="AW78" i="1" s="1"/>
  <c r="S78" i="1"/>
  <c r="AE78" i="1" s="1"/>
  <c r="AQ78" i="1" s="1"/>
  <c r="AR78" i="1" s="1"/>
  <c r="K78" i="1"/>
  <c r="H78" i="1"/>
  <c r="AG72" i="1"/>
  <c r="AS72" i="1" s="1"/>
  <c r="AA72" i="1"/>
  <c r="AM72" i="1" s="1"/>
  <c r="AY72" i="1" s="1"/>
  <c r="V72" i="1"/>
  <c r="AH72" i="1" s="1"/>
  <c r="AT72" i="1" s="1"/>
  <c r="S72" i="1"/>
  <c r="AE72" i="1" s="1"/>
  <c r="K72" i="1"/>
  <c r="H72" i="1"/>
  <c r="AG80" i="1"/>
  <c r="AS80" i="1" s="1"/>
  <c r="AA80" i="1"/>
  <c r="V80" i="1"/>
  <c r="AH80" i="1" s="1"/>
  <c r="AT80" i="1" s="1"/>
  <c r="AU80" i="1" s="1"/>
  <c r="AW80" i="1" s="1"/>
  <c r="S80" i="1"/>
  <c r="K80" i="1"/>
  <c r="H80" i="1"/>
  <c r="AG75" i="1"/>
  <c r="AS75" i="1" s="1"/>
  <c r="AA75" i="1"/>
  <c r="AM75" i="1" s="1"/>
  <c r="AY75" i="1" s="1"/>
  <c r="V75" i="1"/>
  <c r="AH75" i="1" s="1"/>
  <c r="S75" i="1"/>
  <c r="AE75" i="1" s="1"/>
  <c r="AQ75" i="1" s="1"/>
  <c r="AR75" i="1" s="1"/>
  <c r="K75" i="1"/>
  <c r="H75" i="1"/>
  <c r="AG73" i="1"/>
  <c r="AA73" i="1"/>
  <c r="AM73" i="1" s="1"/>
  <c r="AY73" i="1" s="1"/>
  <c r="V73" i="1"/>
  <c r="AH73" i="1" s="1"/>
  <c r="AT73" i="1" s="1"/>
  <c r="S73" i="1"/>
  <c r="T73" i="1" s="1"/>
  <c r="K73" i="1"/>
  <c r="H73" i="1"/>
  <c r="AG71" i="1"/>
  <c r="AS71" i="1" s="1"/>
  <c r="AA71" i="1"/>
  <c r="AM71" i="1" s="1"/>
  <c r="AY71" i="1" s="1"/>
  <c r="V71" i="1"/>
  <c r="AH71" i="1" s="1"/>
  <c r="S71" i="1"/>
  <c r="AE71" i="1" s="1"/>
  <c r="AQ71" i="1" s="1"/>
  <c r="AR71" i="1" s="1"/>
  <c r="K71" i="1"/>
  <c r="H71" i="1"/>
  <c r="AG76" i="1"/>
  <c r="AA76" i="1"/>
  <c r="AM76" i="1" s="1"/>
  <c r="AY76" i="1" s="1"/>
  <c r="V76" i="1"/>
  <c r="AH76" i="1" s="1"/>
  <c r="AT76" i="1" s="1"/>
  <c r="S76" i="1"/>
  <c r="T76" i="1" s="1"/>
  <c r="K76" i="1"/>
  <c r="H76" i="1"/>
  <c r="AG70" i="1"/>
  <c r="AA70" i="1"/>
  <c r="AM70" i="1" s="1"/>
  <c r="AY70" i="1" s="1"/>
  <c r="V70" i="1"/>
  <c r="AH70" i="1" s="1"/>
  <c r="AT70" i="1" s="1"/>
  <c r="S70" i="1"/>
  <c r="AE70" i="1" s="1"/>
  <c r="AQ70" i="1" s="1"/>
  <c r="AR70" i="1" s="1"/>
  <c r="K70" i="1"/>
  <c r="H70" i="1"/>
  <c r="AG69" i="1"/>
  <c r="AS69" i="1" s="1"/>
  <c r="AA69" i="1"/>
  <c r="AM69" i="1" s="1"/>
  <c r="AY69" i="1" s="1"/>
  <c r="V69" i="1"/>
  <c r="AH69" i="1" s="1"/>
  <c r="S69" i="1"/>
  <c r="T69" i="1" s="1"/>
  <c r="K69" i="1"/>
  <c r="H69" i="1"/>
  <c r="AG68" i="1"/>
  <c r="AS68" i="1" s="1"/>
  <c r="AA68" i="1"/>
  <c r="AM68" i="1" s="1"/>
  <c r="V68" i="1"/>
  <c r="AH68" i="1" s="1"/>
  <c r="AT68" i="1" s="1"/>
  <c r="S68" i="1"/>
  <c r="K68" i="1"/>
  <c r="H68" i="1"/>
  <c r="T67" i="1"/>
  <c r="AF67" i="1" s="1"/>
  <c r="AR67" i="1" s="1"/>
  <c r="S67" i="1"/>
  <c r="AE67" i="1" s="1"/>
  <c r="AQ67" i="1" s="1"/>
  <c r="AP62" i="1"/>
  <c r="BE13" i="7" s="1"/>
  <c r="AD62" i="1"/>
  <c r="AN13" i="7" s="1"/>
  <c r="U62" i="1"/>
  <c r="R62" i="1"/>
  <c r="V13" i="7" s="1"/>
  <c r="O62" i="1"/>
  <c r="L62" i="1"/>
  <c r="J62" i="1"/>
  <c r="I62" i="1"/>
  <c r="G62" i="1"/>
  <c r="E13" i="7"/>
  <c r="AG55" i="1"/>
  <c r="AA55" i="1"/>
  <c r="AM55" i="1" s="1"/>
  <c r="AY55" i="1" s="1"/>
  <c r="V55" i="1"/>
  <c r="W55" i="1" s="1"/>
  <c r="Y55" i="1" s="1"/>
  <c r="S55" i="1"/>
  <c r="AE55" i="1" s="1"/>
  <c r="K55" i="1"/>
  <c r="H55" i="1"/>
  <c r="AG56" i="1"/>
  <c r="AA56" i="1"/>
  <c r="AM56" i="1" s="1"/>
  <c r="AY56" i="1" s="1"/>
  <c r="V56" i="1"/>
  <c r="AH56" i="1" s="1"/>
  <c r="AT56" i="1" s="1"/>
  <c r="S56" i="1"/>
  <c r="AE56" i="1" s="1"/>
  <c r="AF56" i="1" s="1"/>
  <c r="K56" i="1"/>
  <c r="H56" i="1"/>
  <c r="AG54" i="1"/>
  <c r="AS54" i="1" s="1"/>
  <c r="AA54" i="1"/>
  <c r="AM54" i="1" s="1"/>
  <c r="AY54" i="1" s="1"/>
  <c r="V54" i="1"/>
  <c r="W54" i="1" s="1"/>
  <c r="Y54" i="1" s="1"/>
  <c r="S54" i="1"/>
  <c r="K54" i="1"/>
  <c r="H54" i="1"/>
  <c r="AG48" i="1"/>
  <c r="AS48" i="1" s="1"/>
  <c r="AA48" i="1"/>
  <c r="AM48" i="1" s="1"/>
  <c r="AY48" i="1" s="1"/>
  <c r="V48" i="1"/>
  <c r="S48" i="1"/>
  <c r="T48" i="1" s="1"/>
  <c r="K48" i="1"/>
  <c r="H48" i="1"/>
  <c r="AG49" i="1"/>
  <c r="AA49" i="1"/>
  <c r="AM49" i="1" s="1"/>
  <c r="AY49" i="1" s="1"/>
  <c r="V49" i="1"/>
  <c r="S49" i="1"/>
  <c r="T49" i="1" s="1"/>
  <c r="K49" i="1"/>
  <c r="H49" i="1"/>
  <c r="AG46" i="1"/>
  <c r="AA46" i="1"/>
  <c r="AM46" i="1" s="1"/>
  <c r="AY46" i="1" s="1"/>
  <c r="V46" i="1"/>
  <c r="W46" i="1" s="1"/>
  <c r="Y46" i="1" s="1"/>
  <c r="S46" i="1"/>
  <c r="K46" i="1"/>
  <c r="H46" i="1"/>
  <c r="AG50" i="1"/>
  <c r="AS50" i="1" s="1"/>
  <c r="AA50" i="1"/>
  <c r="AM50" i="1" s="1"/>
  <c r="AY50" i="1" s="1"/>
  <c r="V50" i="1"/>
  <c r="AH50" i="1" s="1"/>
  <c r="AT50" i="1" s="1"/>
  <c r="S50" i="1"/>
  <c r="AE50" i="1" s="1"/>
  <c r="AQ50" i="1" s="1"/>
  <c r="AR50" i="1" s="1"/>
  <c r="K50" i="1"/>
  <c r="H50" i="1"/>
  <c r="AG53" i="1"/>
  <c r="AS53" i="1" s="1"/>
  <c r="AA53" i="1"/>
  <c r="AM53" i="1" s="1"/>
  <c r="AY53" i="1" s="1"/>
  <c r="V53" i="1"/>
  <c r="AH53" i="1" s="1"/>
  <c r="AT53" i="1" s="1"/>
  <c r="S53" i="1"/>
  <c r="AE53" i="1" s="1"/>
  <c r="K53" i="1"/>
  <c r="H53" i="1"/>
  <c r="AG52" i="1"/>
  <c r="AA52" i="1"/>
  <c r="AM52" i="1" s="1"/>
  <c r="AY52" i="1" s="1"/>
  <c r="V52" i="1"/>
  <c r="W52" i="1" s="1"/>
  <c r="Y52" i="1" s="1"/>
  <c r="S52" i="1"/>
  <c r="AE52" i="1" s="1"/>
  <c r="K52" i="1"/>
  <c r="H52" i="1"/>
  <c r="AG51" i="1"/>
  <c r="AA51" i="1"/>
  <c r="AM51" i="1" s="1"/>
  <c r="AY51" i="1" s="1"/>
  <c r="V51" i="1"/>
  <c r="AH51" i="1" s="1"/>
  <c r="AT51" i="1" s="1"/>
  <c r="S51" i="1"/>
  <c r="AE51" i="1" s="1"/>
  <c r="K51" i="1"/>
  <c r="H51" i="1"/>
  <c r="AG45" i="1"/>
  <c r="AS45" i="1" s="1"/>
  <c r="AA45" i="1"/>
  <c r="AM45" i="1" s="1"/>
  <c r="AY45" i="1" s="1"/>
  <c r="V45" i="1"/>
  <c r="S45" i="1"/>
  <c r="K45" i="1"/>
  <c r="H45" i="1"/>
  <c r="AG47" i="1"/>
  <c r="AS47" i="1" s="1"/>
  <c r="AA47" i="1"/>
  <c r="AM47" i="1" s="1"/>
  <c r="AY47" i="1" s="1"/>
  <c r="V47" i="1"/>
  <c r="AH47" i="1" s="1"/>
  <c r="AT47" i="1" s="1"/>
  <c r="S47" i="1"/>
  <c r="T47" i="1" s="1"/>
  <c r="K47" i="1"/>
  <c r="H47" i="1"/>
  <c r="AG44" i="1"/>
  <c r="AS44" i="1" s="1"/>
  <c r="AA44" i="1"/>
  <c r="AM44" i="1" s="1"/>
  <c r="AY44" i="1" s="1"/>
  <c r="V44" i="1"/>
  <c r="AH44" i="1" s="1"/>
  <c r="AT44" i="1" s="1"/>
  <c r="S44" i="1"/>
  <c r="T44" i="1" s="1"/>
  <c r="K44" i="1"/>
  <c r="H44" i="1"/>
  <c r="AG43" i="1"/>
  <c r="AS43" i="1" s="1"/>
  <c r="AA43" i="1"/>
  <c r="V43" i="1"/>
  <c r="S43" i="1"/>
  <c r="AE43" i="1" s="1"/>
  <c r="AQ43" i="1" s="1"/>
  <c r="K43" i="1"/>
  <c r="H43" i="1"/>
  <c r="T42" i="1"/>
  <c r="AF42" i="1" s="1"/>
  <c r="AR42" i="1" s="1"/>
  <c r="S42" i="1"/>
  <c r="AE42" i="1" s="1"/>
  <c r="AQ42" i="1" s="1"/>
  <c r="AP37" i="1"/>
  <c r="BE12" i="7" s="1"/>
  <c r="AD37" i="1"/>
  <c r="AN12" i="7" s="1"/>
  <c r="U37" i="1"/>
  <c r="R37" i="1"/>
  <c r="V12" i="7" s="1"/>
  <c r="O37" i="1"/>
  <c r="L37" i="1"/>
  <c r="J37" i="1"/>
  <c r="I37" i="1"/>
  <c r="G37" i="1"/>
  <c r="E12" i="7"/>
  <c r="AG21" i="1"/>
  <c r="AA21" i="1"/>
  <c r="AM21" i="1" s="1"/>
  <c r="AY21" i="1" s="1"/>
  <c r="V21" i="1"/>
  <c r="W21" i="1" s="1"/>
  <c r="Y21" i="1" s="1"/>
  <c r="S21" i="1"/>
  <c r="T21" i="1" s="1"/>
  <c r="K21" i="1"/>
  <c r="M21" i="1" s="1"/>
  <c r="H21" i="1"/>
  <c r="AG32" i="1"/>
  <c r="AA32" i="1"/>
  <c r="AM32" i="1" s="1"/>
  <c r="AY32" i="1" s="1"/>
  <c r="V32" i="1"/>
  <c r="AH32" i="1" s="1"/>
  <c r="AT32" i="1" s="1"/>
  <c r="S32" i="1"/>
  <c r="AE32" i="1" s="1"/>
  <c r="K32" i="1"/>
  <c r="M32" i="1" s="1"/>
  <c r="H32" i="1"/>
  <c r="AG36" i="1"/>
  <c r="AS36" i="1" s="1"/>
  <c r="AA36" i="1"/>
  <c r="AM36" i="1" s="1"/>
  <c r="AY36" i="1" s="1"/>
  <c r="V36" i="1"/>
  <c r="W36" i="1" s="1"/>
  <c r="Y36" i="1" s="1"/>
  <c r="S36" i="1"/>
  <c r="AE36" i="1" s="1"/>
  <c r="K36" i="1"/>
  <c r="M36" i="1" s="1"/>
  <c r="H36" i="1"/>
  <c r="AG30" i="1"/>
  <c r="AA30" i="1"/>
  <c r="AM30" i="1" s="1"/>
  <c r="AY30" i="1" s="1"/>
  <c r="V30" i="1"/>
  <c r="W30" i="1" s="1"/>
  <c r="Y30" i="1" s="1"/>
  <c r="S30" i="1"/>
  <c r="AE30" i="1" s="1"/>
  <c r="AF30" i="1" s="1"/>
  <c r="K30" i="1"/>
  <c r="M30" i="1" s="1"/>
  <c r="H30" i="1"/>
  <c r="AG27" i="1"/>
  <c r="AA27" i="1"/>
  <c r="AM27" i="1" s="1"/>
  <c r="AY27" i="1" s="1"/>
  <c r="V27" i="1"/>
  <c r="W27" i="1" s="1"/>
  <c r="Y27" i="1" s="1"/>
  <c r="S27" i="1"/>
  <c r="AE27" i="1" s="1"/>
  <c r="K27" i="1"/>
  <c r="M27" i="1" s="1"/>
  <c r="H27" i="1"/>
  <c r="AG33" i="1"/>
  <c r="AS33" i="1" s="1"/>
  <c r="AA33" i="1"/>
  <c r="AM33" i="1" s="1"/>
  <c r="AY33" i="1" s="1"/>
  <c r="V33" i="1"/>
  <c r="W33" i="1" s="1"/>
  <c r="Y33" i="1" s="1"/>
  <c r="S33" i="1"/>
  <c r="AE33" i="1" s="1"/>
  <c r="K33" i="1"/>
  <c r="M33" i="1" s="1"/>
  <c r="H33" i="1"/>
  <c r="AG23" i="1"/>
  <c r="AA23" i="1"/>
  <c r="AM23" i="1" s="1"/>
  <c r="AY23" i="1" s="1"/>
  <c r="V23" i="1"/>
  <c r="W23" i="1" s="1"/>
  <c r="Y23" i="1" s="1"/>
  <c r="S23" i="1"/>
  <c r="AE23" i="1" s="1"/>
  <c r="K23" i="1"/>
  <c r="H23" i="1"/>
  <c r="AG15" i="1"/>
  <c r="AA15" i="1"/>
  <c r="AM15" i="1" s="1"/>
  <c r="AY15" i="1" s="1"/>
  <c r="V15" i="1"/>
  <c r="W15" i="1" s="1"/>
  <c r="Y15" i="1" s="1"/>
  <c r="S15" i="1"/>
  <c r="AE15" i="1" s="1"/>
  <c r="K15" i="1"/>
  <c r="H15" i="1"/>
  <c r="AG16" i="1"/>
  <c r="AA16" i="1"/>
  <c r="AM16" i="1" s="1"/>
  <c r="AY16" i="1" s="1"/>
  <c r="V16" i="1"/>
  <c r="AH16" i="1" s="1"/>
  <c r="AT16" i="1" s="1"/>
  <c r="S16" i="1"/>
  <c r="AE16" i="1" s="1"/>
  <c r="K16" i="1"/>
  <c r="H16" i="1"/>
  <c r="AG25" i="1"/>
  <c r="AS25" i="1" s="1"/>
  <c r="AA25" i="1"/>
  <c r="AM25" i="1" s="1"/>
  <c r="AY25" i="1" s="1"/>
  <c r="V25" i="1"/>
  <c r="W25" i="1" s="1"/>
  <c r="Y25" i="1" s="1"/>
  <c r="S25" i="1"/>
  <c r="AE25" i="1" s="1"/>
  <c r="K25" i="1"/>
  <c r="M25" i="1" s="1"/>
  <c r="H25" i="1"/>
  <c r="AG29" i="1"/>
  <c r="AA29" i="1"/>
  <c r="AM29" i="1" s="1"/>
  <c r="AY29" i="1" s="1"/>
  <c r="V29" i="1"/>
  <c r="W29" i="1" s="1"/>
  <c r="Y29" i="1" s="1"/>
  <c r="S29" i="1"/>
  <c r="AE29" i="1" s="1"/>
  <c r="AF29" i="1" s="1"/>
  <c r="K29" i="1"/>
  <c r="H29" i="1"/>
  <c r="AG11" i="1"/>
  <c r="AA11" i="1"/>
  <c r="AM11" i="1" s="1"/>
  <c r="AY11" i="1" s="1"/>
  <c r="V11" i="1"/>
  <c r="W11" i="1" s="1"/>
  <c r="Y11" i="1" s="1"/>
  <c r="S11" i="1"/>
  <c r="AE11" i="1" s="1"/>
  <c r="AF11" i="1" s="1"/>
  <c r="K11" i="1"/>
  <c r="H11" i="1"/>
  <c r="AG14" i="1"/>
  <c r="AA14" i="1"/>
  <c r="AM14" i="1" s="1"/>
  <c r="AY14" i="1" s="1"/>
  <c r="V14" i="1"/>
  <c r="AH14" i="1" s="1"/>
  <c r="AT14" i="1" s="1"/>
  <c r="S14" i="1"/>
  <c r="T14" i="1" s="1"/>
  <c r="K14" i="1"/>
  <c r="H14" i="1"/>
  <c r="AG13" i="1"/>
  <c r="AA13" i="1"/>
  <c r="AM13" i="1" s="1"/>
  <c r="AY13" i="1" s="1"/>
  <c r="V13" i="1"/>
  <c r="W13" i="1" s="1"/>
  <c r="Y13" i="1" s="1"/>
  <c r="S13" i="1"/>
  <c r="AE13" i="1" s="1"/>
  <c r="K13" i="1"/>
  <c r="M13" i="1" s="1"/>
  <c r="H13" i="1"/>
  <c r="AG22" i="1"/>
  <c r="AA22" i="1"/>
  <c r="AM22" i="1" s="1"/>
  <c r="AY22" i="1" s="1"/>
  <c r="V22" i="1"/>
  <c r="W22" i="1" s="1"/>
  <c r="Y22" i="1" s="1"/>
  <c r="S22" i="1"/>
  <c r="AE22" i="1" s="1"/>
  <c r="AF22" i="1" s="1"/>
  <c r="K22" i="1"/>
  <c r="M22" i="1" s="1"/>
  <c r="H22" i="1"/>
  <c r="AG19" i="1"/>
  <c r="AS19" i="1" s="1"/>
  <c r="AA19" i="1"/>
  <c r="AM19" i="1" s="1"/>
  <c r="AY19" i="1" s="1"/>
  <c r="V19" i="1"/>
  <c r="W19" i="1" s="1"/>
  <c r="Y19" i="1" s="1"/>
  <c r="S19" i="1"/>
  <c r="AE19" i="1" s="1"/>
  <c r="AF19" i="1" s="1"/>
  <c r="K19" i="1"/>
  <c r="M19" i="1" s="1"/>
  <c r="H19" i="1"/>
  <c r="AG17" i="1"/>
  <c r="AS17" i="1" s="1"/>
  <c r="AA17" i="1"/>
  <c r="AM17" i="1" s="1"/>
  <c r="AY17" i="1" s="1"/>
  <c r="V17" i="1"/>
  <c r="AH17" i="1" s="1"/>
  <c r="S17" i="1"/>
  <c r="AE17" i="1" s="1"/>
  <c r="K17" i="1"/>
  <c r="M17" i="1" s="1"/>
  <c r="H17" i="1"/>
  <c r="AG24" i="1"/>
  <c r="AA24" i="1"/>
  <c r="AM24" i="1" s="1"/>
  <c r="AY24" i="1" s="1"/>
  <c r="V24" i="1"/>
  <c r="W24" i="1" s="1"/>
  <c r="Y24" i="1" s="1"/>
  <c r="S24" i="1"/>
  <c r="AE24" i="1" s="1"/>
  <c r="K24" i="1"/>
  <c r="M24" i="1" s="1"/>
  <c r="H24" i="1"/>
  <c r="AG28" i="1"/>
  <c r="AS28" i="1" s="1"/>
  <c r="AA28" i="1"/>
  <c r="AM28" i="1" s="1"/>
  <c r="AY28" i="1" s="1"/>
  <c r="V28" i="1"/>
  <c r="W28" i="1" s="1"/>
  <c r="Y28" i="1" s="1"/>
  <c r="S28" i="1"/>
  <c r="AE28" i="1" s="1"/>
  <c r="AQ28" i="1" s="1"/>
  <c r="AR28" i="1" s="1"/>
  <c r="K28" i="1"/>
  <c r="H28" i="1"/>
  <c r="AG12" i="1"/>
  <c r="AS12" i="1" s="1"/>
  <c r="AA12" i="1"/>
  <c r="AM12" i="1" s="1"/>
  <c r="AY12" i="1" s="1"/>
  <c r="V12" i="1"/>
  <c r="AH12" i="1" s="1"/>
  <c r="AT12" i="1" s="1"/>
  <c r="S12" i="1"/>
  <c r="AE12" i="1" s="1"/>
  <c r="AF12" i="1" s="1"/>
  <c r="K12" i="1"/>
  <c r="H12" i="1"/>
  <c r="AG35" i="1"/>
  <c r="AA35" i="1"/>
  <c r="AM35" i="1" s="1"/>
  <c r="AY35" i="1" s="1"/>
  <c r="V35" i="1"/>
  <c r="W35" i="1" s="1"/>
  <c r="Y35" i="1" s="1"/>
  <c r="S35" i="1"/>
  <c r="AE35" i="1" s="1"/>
  <c r="AF35" i="1" s="1"/>
  <c r="K35" i="1"/>
  <c r="M35" i="1" s="1"/>
  <c r="H35" i="1"/>
  <c r="AG26" i="1"/>
  <c r="AS26" i="1" s="1"/>
  <c r="AA26" i="1"/>
  <c r="AM26" i="1" s="1"/>
  <c r="AY26" i="1" s="1"/>
  <c r="V26" i="1"/>
  <c r="W26" i="1" s="1"/>
  <c r="Y26" i="1" s="1"/>
  <c r="S26" i="1"/>
  <c r="AE26" i="1" s="1"/>
  <c r="AF26" i="1" s="1"/>
  <c r="K26" i="1"/>
  <c r="M26" i="1" s="1"/>
  <c r="H26" i="1"/>
  <c r="AG10" i="1"/>
  <c r="AS10" i="1" s="1"/>
  <c r="AA10" i="1"/>
  <c r="AM10" i="1" s="1"/>
  <c r="AY10" i="1" s="1"/>
  <c r="V10" i="1"/>
  <c r="AH10" i="1" s="1"/>
  <c r="AT10" i="1" s="1"/>
  <c r="S10" i="1"/>
  <c r="AE10" i="1" s="1"/>
  <c r="K10" i="1"/>
  <c r="M10" i="1" s="1"/>
  <c r="H10" i="1"/>
  <c r="AG9" i="1"/>
  <c r="AA9" i="1"/>
  <c r="AM9" i="1" s="1"/>
  <c r="AY9" i="1" s="1"/>
  <c r="V9" i="1"/>
  <c r="S9" i="1"/>
  <c r="AE9" i="1" s="1"/>
  <c r="AF9" i="1" s="1"/>
  <c r="K9" i="1"/>
  <c r="H9" i="1"/>
  <c r="T8" i="1"/>
  <c r="AF8" i="1" s="1"/>
  <c r="AR8" i="1" s="1"/>
  <c r="AR1" i="1" s="1"/>
  <c r="S8" i="1"/>
  <c r="AE8" i="1" s="1"/>
  <c r="G5" i="1"/>
  <c r="BA1" i="1"/>
  <c r="AZ1" i="1"/>
  <c r="AY1" i="1"/>
  <c r="AV1" i="1"/>
  <c r="AU1" i="1"/>
  <c r="AS1" i="1"/>
  <c r="AO1" i="1"/>
  <c r="AN1" i="1"/>
  <c r="AM1" i="1"/>
  <c r="AJ1" i="1"/>
  <c r="AI1" i="1"/>
  <c r="AG1" i="1"/>
  <c r="AC1" i="1"/>
  <c r="AB1" i="1"/>
  <c r="AA1" i="1"/>
  <c r="X1" i="1"/>
  <c r="W1" i="1"/>
  <c r="U1" i="1"/>
  <c r="Q1" i="1"/>
  <c r="P1" i="1"/>
  <c r="Q9" i="7"/>
  <c r="BM9" i="7"/>
  <c r="BL9" i="7"/>
  <c r="BK9" i="7"/>
  <c r="BI9" i="7"/>
  <c r="BG9" i="7"/>
  <c r="BF9" i="7"/>
  <c r="BE9" i="7"/>
  <c r="AV9" i="7"/>
  <c r="AU9" i="7"/>
  <c r="AT9" i="7"/>
  <c r="AP9" i="7"/>
  <c r="AO9" i="7"/>
  <c r="AN9" i="7"/>
  <c r="AH9" i="7"/>
  <c r="AD9" i="7"/>
  <c r="AC9" i="7"/>
  <c r="AB9" i="7"/>
  <c r="Z9" i="7"/>
  <c r="X9" i="7"/>
  <c r="W9" i="7"/>
  <c r="V9" i="7"/>
  <c r="R9" i="7"/>
  <c r="M9" i="7"/>
  <c r="L9" i="7"/>
  <c r="K9" i="7"/>
  <c r="I9" i="7"/>
  <c r="G9" i="7"/>
  <c r="F9" i="7"/>
  <c r="E9" i="7"/>
  <c r="AL8" i="7"/>
  <c r="T8" i="7"/>
  <c r="I8" i="7"/>
  <c r="BE14" i="7" l="1"/>
  <c r="AP2" i="1"/>
  <c r="W96" i="1"/>
  <c r="Y96" i="1" s="1"/>
  <c r="AH96" i="1"/>
  <c r="AT103" i="1"/>
  <c r="AU103" i="1" s="1"/>
  <c r="AW103" i="1" s="1"/>
  <c r="AI103" i="1"/>
  <c r="AK103" i="1" s="1"/>
  <c r="W115" i="1"/>
  <c r="AH115" i="1"/>
  <c r="T120" i="1"/>
  <c r="AE120" i="1"/>
  <c r="W129" i="1"/>
  <c r="AH129" i="1"/>
  <c r="AQ136" i="1"/>
  <c r="AR136" i="1" s="1"/>
  <c r="AF136" i="1"/>
  <c r="AT149" i="1"/>
  <c r="AU149" i="1" s="1"/>
  <c r="AW149" i="1" s="1"/>
  <c r="AI149" i="1"/>
  <c r="AK149" i="1" s="1"/>
  <c r="W450" i="1"/>
  <c r="AH450" i="1"/>
  <c r="AI450" i="1" s="1"/>
  <c r="AF115" i="1"/>
  <c r="AQ115" i="1"/>
  <c r="AR115" i="1" s="1"/>
  <c r="AT123" i="1"/>
  <c r="AU123" i="1" s="1"/>
  <c r="AW123" i="1" s="1"/>
  <c r="AI123" i="1"/>
  <c r="AK123" i="1" s="1"/>
  <c r="AM81" i="1"/>
  <c r="AY81" i="1" s="1"/>
  <c r="AQ99" i="1"/>
  <c r="AR99" i="1" s="1"/>
  <c r="AF99" i="1"/>
  <c r="AQ118" i="1"/>
  <c r="AR118" i="1" s="1"/>
  <c r="AF118" i="1"/>
  <c r="AT120" i="1"/>
  <c r="AU120" i="1" s="1"/>
  <c r="AW120" i="1" s="1"/>
  <c r="AI120" i="1"/>
  <c r="AF134" i="1"/>
  <c r="AQ134" i="1"/>
  <c r="AR134" i="1" s="1"/>
  <c r="AT136" i="1"/>
  <c r="AU136" i="1" s="1"/>
  <c r="AW136" i="1" s="1"/>
  <c r="AI136" i="1"/>
  <c r="AK136" i="1" s="1"/>
  <c r="AM83" i="1"/>
  <c r="AY83" i="1" s="1"/>
  <c r="AM84" i="1"/>
  <c r="AY84" i="1" s="1"/>
  <c r="AT99" i="1"/>
  <c r="AU99" i="1" s="1"/>
  <c r="AW99" i="1" s="1"/>
  <c r="AI99" i="1"/>
  <c r="T107" i="1"/>
  <c r="AE107" i="1"/>
  <c r="W118" i="1"/>
  <c r="Y118" i="1" s="1"/>
  <c r="AH118" i="1"/>
  <c r="AQ119" i="1"/>
  <c r="AR119" i="1" s="1"/>
  <c r="AF119" i="1"/>
  <c r="AT134" i="1"/>
  <c r="AU134" i="1" s="1"/>
  <c r="AW134" i="1" s="1"/>
  <c r="AI134" i="1"/>
  <c r="AF132" i="1"/>
  <c r="AQ132" i="1"/>
  <c r="AR132" i="1" s="1"/>
  <c r="T148" i="1"/>
  <c r="X148" i="1" s="1"/>
  <c r="AE148" i="1"/>
  <c r="T236" i="1"/>
  <c r="AE236" i="1"/>
  <c r="AF236" i="1" s="1"/>
  <c r="AU86" i="1"/>
  <c r="AW86" i="1" s="1"/>
  <c r="AQ97" i="1"/>
  <c r="AR97" i="1" s="1"/>
  <c r="AF97" i="1"/>
  <c r="AT107" i="1"/>
  <c r="AU107" i="1" s="1"/>
  <c r="AW107" i="1" s="1"/>
  <c r="AI107" i="1"/>
  <c r="W119" i="1"/>
  <c r="AH119" i="1"/>
  <c r="T133" i="1"/>
  <c r="AE133" i="1"/>
  <c r="W132" i="1"/>
  <c r="AH132" i="1"/>
  <c r="T121" i="1"/>
  <c r="AE121" i="1"/>
  <c r="W148" i="1"/>
  <c r="AH148" i="1"/>
  <c r="W236" i="1"/>
  <c r="X236" i="1" s="1"/>
  <c r="AH236" i="1"/>
  <c r="AI236" i="1" s="1"/>
  <c r="AM86" i="1"/>
  <c r="AY86" i="1" s="1"/>
  <c r="AI97" i="1"/>
  <c r="AK97" i="1" s="1"/>
  <c r="AT97" i="1"/>
  <c r="AU97" i="1" s="1"/>
  <c r="AW97" i="1" s="1"/>
  <c r="T105" i="1"/>
  <c r="X105" i="1" s="1"/>
  <c r="AE105" i="1"/>
  <c r="T116" i="1"/>
  <c r="AE116" i="1"/>
  <c r="AT133" i="1"/>
  <c r="AU133" i="1" s="1"/>
  <c r="AW133" i="1" s="1"/>
  <c r="AI133" i="1"/>
  <c r="T130" i="1"/>
  <c r="AE130" i="1"/>
  <c r="W121" i="1"/>
  <c r="Y121" i="1" s="1"/>
  <c r="AH121" i="1"/>
  <c r="AQ147" i="1"/>
  <c r="AR147" i="1" s="1"/>
  <c r="AF147" i="1"/>
  <c r="W225" i="1"/>
  <c r="AH225" i="1"/>
  <c r="AI225" i="1" s="1"/>
  <c r="AQ103" i="1"/>
  <c r="AR103" i="1" s="1"/>
  <c r="AF103" i="1"/>
  <c r="T100" i="1"/>
  <c r="AE100" i="1"/>
  <c r="W105" i="1"/>
  <c r="AH105" i="1"/>
  <c r="AT116" i="1"/>
  <c r="AU116" i="1" s="1"/>
  <c r="AW116" i="1" s="1"/>
  <c r="AI116" i="1"/>
  <c r="T122" i="1"/>
  <c r="AE122" i="1"/>
  <c r="AT130" i="1"/>
  <c r="AU130" i="1" s="1"/>
  <c r="AW130" i="1" s="1"/>
  <c r="AI130" i="1"/>
  <c r="AK130" i="1" s="1"/>
  <c r="T137" i="1"/>
  <c r="AE137" i="1"/>
  <c r="W147" i="1"/>
  <c r="AH147" i="1"/>
  <c r="AF129" i="1"/>
  <c r="AQ129" i="1"/>
  <c r="AR129" i="1" s="1"/>
  <c r="AQ149" i="1"/>
  <c r="AR149" i="1" s="1"/>
  <c r="AF149" i="1"/>
  <c r="T450" i="1"/>
  <c r="AE450" i="1"/>
  <c r="AF450" i="1" s="1"/>
  <c r="AU82" i="1"/>
  <c r="AW82" i="1" s="1"/>
  <c r="AT100" i="1"/>
  <c r="AU100" i="1" s="1"/>
  <c r="AW100" i="1" s="1"/>
  <c r="AI100" i="1"/>
  <c r="AK100" i="1" s="1"/>
  <c r="T101" i="1"/>
  <c r="AE101" i="1"/>
  <c r="T127" i="1"/>
  <c r="AE127" i="1"/>
  <c r="AT122" i="1"/>
  <c r="AU122" i="1" s="1"/>
  <c r="AW122" i="1" s="1"/>
  <c r="AI122" i="1"/>
  <c r="AF128" i="1"/>
  <c r="AQ128" i="1"/>
  <c r="AR128" i="1" s="1"/>
  <c r="AI137" i="1"/>
  <c r="AK137" i="1" s="1"/>
  <c r="AT137" i="1"/>
  <c r="AU137" i="1" s="1"/>
  <c r="AW137" i="1" s="1"/>
  <c r="AF145" i="1"/>
  <c r="AQ145" i="1"/>
  <c r="AR145" i="1" s="1"/>
  <c r="W124" i="1"/>
  <c r="Y124" i="1" s="1"/>
  <c r="AH124" i="1"/>
  <c r="AM82" i="1"/>
  <c r="AY82" i="1" s="1"/>
  <c r="AM87" i="1"/>
  <c r="AY87" i="1" s="1"/>
  <c r="AT101" i="1"/>
  <c r="AU101" i="1" s="1"/>
  <c r="AW101" i="1" s="1"/>
  <c r="AI101" i="1"/>
  <c r="AT127" i="1"/>
  <c r="AU127" i="1" s="1"/>
  <c r="AW127" i="1" s="1"/>
  <c r="AI127" i="1"/>
  <c r="AQ125" i="1"/>
  <c r="AR125" i="1" s="1"/>
  <c r="AF125" i="1"/>
  <c r="AI128" i="1"/>
  <c r="AK128" i="1" s="1"/>
  <c r="AT128" i="1"/>
  <c r="AU128" i="1" s="1"/>
  <c r="AW128" i="1" s="1"/>
  <c r="AQ135" i="1"/>
  <c r="AR135" i="1" s="1"/>
  <c r="AF135" i="1"/>
  <c r="AT145" i="1"/>
  <c r="AU145" i="1" s="1"/>
  <c r="AW145" i="1" s="1"/>
  <c r="AI145" i="1"/>
  <c r="AY80" i="1"/>
  <c r="AM80" i="1"/>
  <c r="AM78" i="1"/>
  <c r="AQ98" i="1"/>
  <c r="AR98" i="1" s="1"/>
  <c r="AF98" i="1"/>
  <c r="AT125" i="1"/>
  <c r="AU125" i="1" s="1"/>
  <c r="AW125" i="1" s="1"/>
  <c r="AI125" i="1"/>
  <c r="AF126" i="1"/>
  <c r="AQ126" i="1"/>
  <c r="AR126" i="1" s="1"/>
  <c r="AT135" i="1"/>
  <c r="AU135" i="1" s="1"/>
  <c r="AW135" i="1" s="1"/>
  <c r="AI135" i="1"/>
  <c r="AT98" i="1"/>
  <c r="AU98" i="1" s="1"/>
  <c r="AW98" i="1" s="1"/>
  <c r="AI98" i="1"/>
  <c r="AK98" i="1" s="1"/>
  <c r="AQ106" i="1"/>
  <c r="AR106" i="1" s="1"/>
  <c r="AF106" i="1"/>
  <c r="AF117" i="1"/>
  <c r="AQ117" i="1"/>
  <c r="AR117" i="1" s="1"/>
  <c r="AT126" i="1"/>
  <c r="AU126" i="1" s="1"/>
  <c r="AW126" i="1" s="1"/>
  <c r="AI126" i="1"/>
  <c r="T131" i="1"/>
  <c r="AE131" i="1"/>
  <c r="AQ146" i="1"/>
  <c r="AR146" i="1" s="1"/>
  <c r="AF146" i="1"/>
  <c r="AF96" i="1"/>
  <c r="AQ96" i="1"/>
  <c r="AR96" i="1" s="1"/>
  <c r="AT106" i="1"/>
  <c r="AU106" i="1" s="1"/>
  <c r="AW106" i="1" s="1"/>
  <c r="AI106" i="1"/>
  <c r="AT117" i="1"/>
  <c r="AU117" i="1" s="1"/>
  <c r="AW117" i="1" s="1"/>
  <c r="AI117" i="1"/>
  <c r="AQ124" i="1"/>
  <c r="AR124" i="1" s="1"/>
  <c r="AF124" i="1"/>
  <c r="W131" i="1"/>
  <c r="AH131" i="1"/>
  <c r="AQ123" i="1"/>
  <c r="AR123" i="1" s="1"/>
  <c r="AF123" i="1"/>
  <c r="W146" i="1"/>
  <c r="Y146" i="1" s="1"/>
  <c r="AH146" i="1"/>
  <c r="T448" i="1"/>
  <c r="AE448" i="1"/>
  <c r="AF448" i="1" s="1"/>
  <c r="M444" i="1"/>
  <c r="N444" i="1" s="1"/>
  <c r="P444" i="1" s="1"/>
  <c r="Q444" i="1" s="1"/>
  <c r="M415" i="1"/>
  <c r="N415" i="1" s="1"/>
  <c r="P415" i="1" s="1"/>
  <c r="Q415" i="1" s="1"/>
  <c r="M417" i="1"/>
  <c r="M419" i="1"/>
  <c r="M428" i="1"/>
  <c r="N428" i="1" s="1"/>
  <c r="P428" i="1" s="1"/>
  <c r="Q428" i="1" s="1"/>
  <c r="M430" i="1"/>
  <c r="N430" i="1" s="1"/>
  <c r="P430" i="1" s="1"/>
  <c r="Q430" i="1" s="1"/>
  <c r="M432" i="1"/>
  <c r="M434" i="1"/>
  <c r="N434" i="1" s="1"/>
  <c r="P434" i="1" s="1"/>
  <c r="Q434" i="1" s="1"/>
  <c r="M451" i="1"/>
  <c r="M440" i="1"/>
  <c r="N440" i="1" s="1"/>
  <c r="P440" i="1" s="1"/>
  <c r="Q440" i="1" s="1"/>
  <c r="M416" i="1"/>
  <c r="M418" i="1"/>
  <c r="N418" i="1" s="1"/>
  <c r="P418" i="1" s="1"/>
  <c r="Q418" i="1" s="1"/>
  <c r="M420" i="1"/>
  <c r="M422" i="1"/>
  <c r="N422" i="1" s="1"/>
  <c r="P422" i="1" s="1"/>
  <c r="Q422" i="1" s="1"/>
  <c r="M424" i="1"/>
  <c r="M427" i="1"/>
  <c r="M429" i="1"/>
  <c r="N429" i="1" s="1"/>
  <c r="P429" i="1" s="1"/>
  <c r="Q429" i="1" s="1"/>
  <c r="M431" i="1"/>
  <c r="N431" i="1" s="1"/>
  <c r="P431" i="1" s="1"/>
  <c r="Q431" i="1" s="1"/>
  <c r="M433" i="1"/>
  <c r="M435" i="1"/>
  <c r="N435" i="1" s="1"/>
  <c r="P435" i="1" s="1"/>
  <c r="Q435" i="1" s="1"/>
  <c r="M437" i="1"/>
  <c r="N437" i="1" s="1"/>
  <c r="P437" i="1" s="1"/>
  <c r="Q437" i="1" s="1"/>
  <c r="M439" i="1"/>
  <c r="N439" i="1" s="1"/>
  <c r="P439" i="1" s="1"/>
  <c r="Q439" i="1" s="1"/>
  <c r="M441" i="1"/>
  <c r="N441" i="1" s="1"/>
  <c r="P441" i="1" s="1"/>
  <c r="Q441" i="1" s="1"/>
  <c r="H455" i="1"/>
  <c r="K455" i="1"/>
  <c r="K152" i="1"/>
  <c r="AA455" i="1"/>
  <c r="AS414" i="1"/>
  <c r="AG455" i="1"/>
  <c r="AE414" i="1"/>
  <c r="S455" i="1"/>
  <c r="AH414" i="1"/>
  <c r="V455" i="1"/>
  <c r="H408" i="1"/>
  <c r="K408" i="1"/>
  <c r="T368" i="1"/>
  <c r="S408" i="1"/>
  <c r="W368" i="1"/>
  <c r="V408" i="1"/>
  <c r="AM368" i="1"/>
  <c r="AM408" i="1" s="1"/>
  <c r="AA408" i="1"/>
  <c r="AS368" i="1"/>
  <c r="AG408" i="1"/>
  <c r="T144" i="1"/>
  <c r="S152" i="1"/>
  <c r="AH144" i="1"/>
  <c r="AI144" i="1" s="1"/>
  <c r="V152" i="1"/>
  <c r="AM144" i="1"/>
  <c r="AA152" i="1"/>
  <c r="AS144" i="1"/>
  <c r="AG152" i="1"/>
  <c r="H152" i="1"/>
  <c r="M393" i="1"/>
  <c r="N393" i="1" s="1"/>
  <c r="P393" i="1" s="1"/>
  <c r="Q393" i="1" s="1"/>
  <c r="M370" i="1"/>
  <c r="N370" i="1" s="1"/>
  <c r="P370" i="1" s="1"/>
  <c r="Q370" i="1" s="1"/>
  <c r="M371" i="1"/>
  <c r="N371" i="1" s="1"/>
  <c r="P371" i="1" s="1"/>
  <c r="Q371" i="1" s="1"/>
  <c r="M403" i="1"/>
  <c r="N403" i="1" s="1"/>
  <c r="P403" i="1" s="1"/>
  <c r="Q403" i="1" s="1"/>
  <c r="M404" i="1"/>
  <c r="N404" i="1" s="1"/>
  <c r="P404" i="1" s="1"/>
  <c r="Q404" i="1" s="1"/>
  <c r="M398" i="1"/>
  <c r="N398" i="1" s="1"/>
  <c r="P398" i="1" s="1"/>
  <c r="Q398" i="1" s="1"/>
  <c r="M382" i="1"/>
  <c r="N382" i="1" s="1"/>
  <c r="P382" i="1" s="1"/>
  <c r="Q382" i="1" s="1"/>
  <c r="M401" i="1"/>
  <c r="N401" i="1" s="1"/>
  <c r="P401" i="1" s="1"/>
  <c r="Q401" i="1" s="1"/>
  <c r="M402" i="1"/>
  <c r="N402" i="1" s="1"/>
  <c r="P402" i="1" s="1"/>
  <c r="Q402" i="1" s="1"/>
  <c r="M407" i="1"/>
  <c r="N407" i="1" s="1"/>
  <c r="P407" i="1" s="1"/>
  <c r="Q407" i="1" s="1"/>
  <c r="M397" i="1"/>
  <c r="N397" i="1" s="1"/>
  <c r="P397" i="1" s="1"/>
  <c r="Q397" i="1" s="1"/>
  <c r="M374" i="1"/>
  <c r="N374" i="1" s="1"/>
  <c r="P374" i="1" s="1"/>
  <c r="Q374" i="1" s="1"/>
  <c r="M376" i="1"/>
  <c r="N376" i="1" s="1"/>
  <c r="P376" i="1" s="1"/>
  <c r="Q376" i="1" s="1"/>
  <c r="M383" i="1"/>
  <c r="N383" i="1" s="1"/>
  <c r="P383" i="1" s="1"/>
  <c r="Q383" i="1" s="1"/>
  <c r="M386" i="1"/>
  <c r="N386" i="1" s="1"/>
  <c r="P386" i="1" s="1"/>
  <c r="Q386" i="1" s="1"/>
  <c r="M388" i="1"/>
  <c r="N388" i="1" s="1"/>
  <c r="P388" i="1" s="1"/>
  <c r="Q388" i="1" s="1"/>
  <c r="M389" i="1"/>
  <c r="N389" i="1" s="1"/>
  <c r="P389" i="1" s="1"/>
  <c r="Q389" i="1" s="1"/>
  <c r="M395" i="1"/>
  <c r="N395" i="1" s="1"/>
  <c r="P395" i="1" s="1"/>
  <c r="Q395" i="1" s="1"/>
  <c r="M379" i="1"/>
  <c r="N379" i="1" s="1"/>
  <c r="P379" i="1" s="1"/>
  <c r="Q379" i="1" s="1"/>
  <c r="M368" i="1"/>
  <c r="N368" i="1" s="1"/>
  <c r="M405" i="1"/>
  <c r="N405" i="1" s="1"/>
  <c r="P405" i="1" s="1"/>
  <c r="Q405" i="1" s="1"/>
  <c r="M369" i="1"/>
  <c r="N369" i="1" s="1"/>
  <c r="P369" i="1" s="1"/>
  <c r="Q369" i="1" s="1"/>
  <c r="M392" i="1"/>
  <c r="N392" i="1" s="1"/>
  <c r="P392" i="1" s="1"/>
  <c r="Q392" i="1" s="1"/>
  <c r="M390" i="1"/>
  <c r="N390" i="1" s="1"/>
  <c r="P390" i="1" s="1"/>
  <c r="Q390" i="1" s="1"/>
  <c r="M380" i="1"/>
  <c r="N380" i="1" s="1"/>
  <c r="P380" i="1" s="1"/>
  <c r="Q380" i="1" s="1"/>
  <c r="M399" i="1"/>
  <c r="N399" i="1" s="1"/>
  <c r="P399" i="1" s="1"/>
  <c r="Q399" i="1" s="1"/>
  <c r="M400" i="1"/>
  <c r="N400" i="1" s="1"/>
  <c r="P400" i="1" s="1"/>
  <c r="Q400" i="1" s="1"/>
  <c r="M381" i="1"/>
  <c r="N381" i="1" s="1"/>
  <c r="P381" i="1" s="1"/>
  <c r="Q381" i="1" s="1"/>
  <c r="M391" i="1"/>
  <c r="N391" i="1" s="1"/>
  <c r="P391" i="1" s="1"/>
  <c r="Q391" i="1" s="1"/>
  <c r="M375" i="1"/>
  <c r="N375" i="1" s="1"/>
  <c r="P375" i="1" s="1"/>
  <c r="Q375" i="1" s="1"/>
  <c r="M406" i="1"/>
  <c r="N406" i="1" s="1"/>
  <c r="P406" i="1" s="1"/>
  <c r="Q406" i="1" s="1"/>
  <c r="M384" i="1"/>
  <c r="N384" i="1" s="1"/>
  <c r="P384" i="1" s="1"/>
  <c r="Q384" i="1" s="1"/>
  <c r="M385" i="1"/>
  <c r="N385" i="1" s="1"/>
  <c r="P385" i="1" s="1"/>
  <c r="Q385" i="1" s="1"/>
  <c r="M387" i="1"/>
  <c r="N387" i="1" s="1"/>
  <c r="P387" i="1" s="1"/>
  <c r="Q387" i="1" s="1"/>
  <c r="M378" i="1"/>
  <c r="N378" i="1" s="1"/>
  <c r="P378" i="1" s="1"/>
  <c r="Q378" i="1" s="1"/>
  <c r="M396" i="1"/>
  <c r="N396" i="1" s="1"/>
  <c r="P396" i="1" s="1"/>
  <c r="Q396" i="1" s="1"/>
  <c r="M312" i="1"/>
  <c r="N312" i="1" s="1"/>
  <c r="P312" i="1" s="1"/>
  <c r="Q312" i="1" s="1"/>
  <c r="M318" i="1"/>
  <c r="N318" i="1" s="1"/>
  <c r="P318" i="1" s="1"/>
  <c r="Q318" i="1" s="1"/>
  <c r="M310" i="1"/>
  <c r="N310" i="1" s="1"/>
  <c r="P310" i="1" s="1"/>
  <c r="Q310" i="1" s="1"/>
  <c r="M311" i="1"/>
  <c r="N311" i="1" s="1"/>
  <c r="P311" i="1" s="1"/>
  <c r="Q311" i="1" s="1"/>
  <c r="M314" i="1"/>
  <c r="N314" i="1" s="1"/>
  <c r="P314" i="1" s="1"/>
  <c r="Q314" i="1" s="1"/>
  <c r="M315" i="1"/>
  <c r="N315" i="1" s="1"/>
  <c r="P315" i="1" s="1"/>
  <c r="Q315" i="1" s="1"/>
  <c r="M309" i="1"/>
  <c r="N309" i="1" s="1"/>
  <c r="P309" i="1" s="1"/>
  <c r="Q309" i="1" s="1"/>
  <c r="M313" i="1"/>
  <c r="N313" i="1" s="1"/>
  <c r="P313" i="1" s="1"/>
  <c r="Q313" i="1" s="1"/>
  <c r="M316" i="1"/>
  <c r="N316" i="1" s="1"/>
  <c r="P316" i="1" s="1"/>
  <c r="Q316" i="1" s="1"/>
  <c r="M295" i="1"/>
  <c r="N295" i="1" s="1"/>
  <c r="P295" i="1" s="1"/>
  <c r="Q295" i="1" s="1"/>
  <c r="M296" i="1"/>
  <c r="N296" i="1" s="1"/>
  <c r="P296" i="1" s="1"/>
  <c r="Q296" i="1" s="1"/>
  <c r="M298" i="1"/>
  <c r="N298" i="1" s="1"/>
  <c r="P298" i="1" s="1"/>
  <c r="Q298" i="1" s="1"/>
  <c r="M297" i="1"/>
  <c r="N297" i="1" s="1"/>
  <c r="P297" i="1" s="1"/>
  <c r="Q297" i="1" s="1"/>
  <c r="M299" i="1"/>
  <c r="N299" i="1" s="1"/>
  <c r="P299" i="1" s="1"/>
  <c r="Q299" i="1" s="1"/>
  <c r="M300" i="1"/>
  <c r="M279" i="1"/>
  <c r="N279" i="1" s="1"/>
  <c r="P279" i="1" s="1"/>
  <c r="Q279" i="1" s="1"/>
  <c r="M284" i="1"/>
  <c r="N284" i="1" s="1"/>
  <c r="P284" i="1" s="1"/>
  <c r="Q284" i="1" s="1"/>
  <c r="M280" i="1"/>
  <c r="N280" i="1" s="1"/>
  <c r="P280" i="1" s="1"/>
  <c r="Q280" i="1" s="1"/>
  <c r="M281" i="1"/>
  <c r="N281" i="1" s="1"/>
  <c r="P281" i="1" s="1"/>
  <c r="Q281" i="1" s="1"/>
  <c r="M258" i="1"/>
  <c r="N258" i="1" s="1"/>
  <c r="P258" i="1" s="1"/>
  <c r="Q258" i="1" s="1"/>
  <c r="M256" i="1"/>
  <c r="N256" i="1" s="1"/>
  <c r="P256" i="1" s="1"/>
  <c r="Q256" i="1" s="1"/>
  <c r="M255" i="1"/>
  <c r="N255" i="1" s="1"/>
  <c r="P255" i="1" s="1"/>
  <c r="Q255" i="1" s="1"/>
  <c r="M257" i="1"/>
  <c r="N257" i="1" s="1"/>
  <c r="P257" i="1" s="1"/>
  <c r="Q257" i="1" s="1"/>
  <c r="M264" i="1"/>
  <c r="N264" i="1" s="1"/>
  <c r="P264" i="1" s="1"/>
  <c r="Q264" i="1" s="1"/>
  <c r="M266" i="1"/>
  <c r="M260" i="1"/>
  <c r="N260" i="1" s="1"/>
  <c r="P260" i="1" s="1"/>
  <c r="Q260" i="1" s="1"/>
  <c r="M262" i="1"/>
  <c r="N262" i="1" s="1"/>
  <c r="P262" i="1" s="1"/>
  <c r="Q262" i="1" s="1"/>
  <c r="M259" i="1"/>
  <c r="N259" i="1" s="1"/>
  <c r="M261" i="1"/>
  <c r="N261" i="1" s="1"/>
  <c r="P261" i="1" s="1"/>
  <c r="Q261" i="1" s="1"/>
  <c r="M242" i="1"/>
  <c r="N242" i="1" s="1"/>
  <c r="P242" i="1" s="1"/>
  <c r="Q242" i="1" s="1"/>
  <c r="M243" i="1"/>
  <c r="N243" i="1" s="1"/>
  <c r="P243" i="1" s="1"/>
  <c r="Q243" i="1" s="1"/>
  <c r="M237" i="1"/>
  <c r="N237" i="1" s="1"/>
  <c r="P237" i="1" s="1"/>
  <c r="Q237" i="1" s="1"/>
  <c r="M239" i="1"/>
  <c r="N239" i="1" s="1"/>
  <c r="P239" i="1" s="1"/>
  <c r="Q239" i="1" s="1"/>
  <c r="M245" i="1"/>
  <c r="N245" i="1" s="1"/>
  <c r="P245" i="1" s="1"/>
  <c r="Q245" i="1" s="1"/>
  <c r="M233" i="1"/>
  <c r="M234" i="1"/>
  <c r="N234" i="1" s="1"/>
  <c r="P234" i="1" s="1"/>
  <c r="Q234" i="1" s="1"/>
  <c r="M235" i="1"/>
  <c r="N235" i="1" s="1"/>
  <c r="P235" i="1" s="1"/>
  <c r="Q235" i="1" s="1"/>
  <c r="M244" i="1"/>
  <c r="N244" i="1" s="1"/>
  <c r="P244" i="1" s="1"/>
  <c r="Q244" i="1" s="1"/>
  <c r="M238" i="1"/>
  <c r="N238" i="1" s="1"/>
  <c r="P238" i="1" s="1"/>
  <c r="Q238" i="1" s="1"/>
  <c r="M240" i="1"/>
  <c r="N240" i="1" s="1"/>
  <c r="P240" i="1" s="1"/>
  <c r="Q240" i="1" s="1"/>
  <c r="M213" i="1"/>
  <c r="N213" i="1" s="1"/>
  <c r="P213" i="1" s="1"/>
  <c r="Q213" i="1" s="1"/>
  <c r="M215" i="1"/>
  <c r="N215" i="1" s="1"/>
  <c r="P215" i="1" s="1"/>
  <c r="Q215" i="1" s="1"/>
  <c r="M217" i="1"/>
  <c r="N217" i="1" s="1"/>
  <c r="P217" i="1" s="1"/>
  <c r="Q217" i="1" s="1"/>
  <c r="M219" i="1"/>
  <c r="N219" i="1" s="1"/>
  <c r="P219" i="1" s="1"/>
  <c r="Q219" i="1" s="1"/>
  <c r="M221" i="1"/>
  <c r="N221" i="1" s="1"/>
  <c r="P221" i="1" s="1"/>
  <c r="Q221" i="1" s="1"/>
  <c r="M214" i="1"/>
  <c r="N214" i="1" s="1"/>
  <c r="P214" i="1" s="1"/>
  <c r="Q214" i="1" s="1"/>
  <c r="M216" i="1"/>
  <c r="N216" i="1" s="1"/>
  <c r="P216" i="1" s="1"/>
  <c r="Q216" i="1" s="1"/>
  <c r="M218" i="1"/>
  <c r="N218" i="1" s="1"/>
  <c r="P218" i="1" s="1"/>
  <c r="Q218" i="1" s="1"/>
  <c r="M220" i="1"/>
  <c r="N220" i="1" s="1"/>
  <c r="P220" i="1" s="1"/>
  <c r="Q220" i="1" s="1"/>
  <c r="M222" i="1"/>
  <c r="N222" i="1" s="1"/>
  <c r="P222" i="1" s="1"/>
  <c r="Q222" i="1" s="1"/>
  <c r="M201" i="1"/>
  <c r="N201" i="1" s="1"/>
  <c r="P201" i="1" s="1"/>
  <c r="Q201" i="1" s="1"/>
  <c r="M205" i="1"/>
  <c r="N205" i="1" s="1"/>
  <c r="P205" i="1" s="1"/>
  <c r="Q205" i="1" s="1"/>
  <c r="M197" i="1"/>
  <c r="N197" i="1" s="1"/>
  <c r="P197" i="1" s="1"/>
  <c r="Q197" i="1" s="1"/>
  <c r="M200" i="1"/>
  <c r="N200" i="1" s="1"/>
  <c r="P200" i="1" s="1"/>
  <c r="Q200" i="1" s="1"/>
  <c r="M202" i="1"/>
  <c r="N202" i="1" s="1"/>
  <c r="P202" i="1" s="1"/>
  <c r="Q202" i="1" s="1"/>
  <c r="M204" i="1"/>
  <c r="N204" i="1" s="1"/>
  <c r="M179" i="1"/>
  <c r="M181" i="1"/>
  <c r="N181" i="1" s="1"/>
  <c r="P181" i="1" s="1"/>
  <c r="Q181" i="1" s="1"/>
  <c r="M178" i="1"/>
  <c r="N178" i="1" s="1"/>
  <c r="P178" i="1" s="1"/>
  <c r="Q178" i="1" s="1"/>
  <c r="M183" i="1"/>
  <c r="N183" i="1" s="1"/>
  <c r="P183" i="1" s="1"/>
  <c r="Q183" i="1" s="1"/>
  <c r="M185" i="1"/>
  <c r="N185" i="1" s="1"/>
  <c r="P185" i="1" s="1"/>
  <c r="Q185" i="1" s="1"/>
  <c r="M180" i="1"/>
  <c r="N180" i="1" s="1"/>
  <c r="P180" i="1" s="1"/>
  <c r="Q180" i="1" s="1"/>
  <c r="M182" i="1"/>
  <c r="N182" i="1" s="1"/>
  <c r="P182" i="1" s="1"/>
  <c r="Q182" i="1" s="1"/>
  <c r="M187" i="1"/>
  <c r="N187" i="1" s="1"/>
  <c r="P187" i="1" s="1"/>
  <c r="Q187" i="1" s="1"/>
  <c r="M184" i="1"/>
  <c r="N184" i="1" s="1"/>
  <c r="P184" i="1" s="1"/>
  <c r="Q184" i="1" s="1"/>
  <c r="M186" i="1"/>
  <c r="N186" i="1" s="1"/>
  <c r="P186" i="1" s="1"/>
  <c r="Q186" i="1" s="1"/>
  <c r="M160" i="1"/>
  <c r="N160" i="1" s="1"/>
  <c r="P160" i="1" s="1"/>
  <c r="Q160" i="1" s="1"/>
  <c r="M162" i="1"/>
  <c r="N162" i="1" s="1"/>
  <c r="P162" i="1" s="1"/>
  <c r="Q162" i="1" s="1"/>
  <c r="M163" i="1"/>
  <c r="N163" i="1" s="1"/>
  <c r="P163" i="1" s="1"/>
  <c r="Q163" i="1" s="1"/>
  <c r="M167" i="1"/>
  <c r="N167" i="1" s="1"/>
  <c r="P167" i="1" s="1"/>
  <c r="Q167" i="1" s="1"/>
  <c r="M169" i="1"/>
  <c r="N169" i="1" s="1"/>
  <c r="P169" i="1" s="1"/>
  <c r="Q169" i="1" s="1"/>
  <c r="M170" i="1"/>
  <c r="N170" i="1" s="1"/>
  <c r="P170" i="1" s="1"/>
  <c r="Q170" i="1" s="1"/>
  <c r="M159" i="1"/>
  <c r="N159" i="1" s="1"/>
  <c r="P159" i="1" s="1"/>
  <c r="Q159" i="1" s="1"/>
  <c r="M161" i="1"/>
  <c r="N161" i="1" s="1"/>
  <c r="P161" i="1" s="1"/>
  <c r="Q161" i="1" s="1"/>
  <c r="M164" i="1"/>
  <c r="N164" i="1" s="1"/>
  <c r="P164" i="1" s="1"/>
  <c r="Q164" i="1" s="1"/>
  <c r="M165" i="1"/>
  <c r="N165" i="1" s="1"/>
  <c r="P165" i="1" s="1"/>
  <c r="Q165" i="1" s="1"/>
  <c r="M166" i="1"/>
  <c r="N166" i="1" s="1"/>
  <c r="P166" i="1" s="1"/>
  <c r="Q166" i="1" s="1"/>
  <c r="M168" i="1"/>
  <c r="N168" i="1" s="1"/>
  <c r="P168" i="1" s="1"/>
  <c r="Q168" i="1" s="1"/>
  <c r="M145" i="1"/>
  <c r="N145" i="1" s="1"/>
  <c r="P145" i="1" s="1"/>
  <c r="Q145" i="1" s="1"/>
  <c r="M147" i="1"/>
  <c r="N147" i="1" s="1"/>
  <c r="P147" i="1" s="1"/>
  <c r="Q147" i="1" s="1"/>
  <c r="M151" i="1"/>
  <c r="N151" i="1" s="1"/>
  <c r="P151" i="1" s="1"/>
  <c r="Q151" i="1" s="1"/>
  <c r="M148" i="1"/>
  <c r="N148" i="1" s="1"/>
  <c r="P148" i="1" s="1"/>
  <c r="Q148" i="1" s="1"/>
  <c r="M149" i="1"/>
  <c r="N149" i="1" s="1"/>
  <c r="P149" i="1" s="1"/>
  <c r="Q149" i="1" s="1"/>
  <c r="M146" i="1"/>
  <c r="N146" i="1" s="1"/>
  <c r="P146" i="1" s="1"/>
  <c r="Q146" i="1" s="1"/>
  <c r="M127" i="1"/>
  <c r="N127" i="1" s="1"/>
  <c r="P127" i="1" s="1"/>
  <c r="Q127" i="1" s="1"/>
  <c r="M116" i="1"/>
  <c r="N116" i="1" s="1"/>
  <c r="P116" i="1" s="1"/>
  <c r="Q116" i="1" s="1"/>
  <c r="M119" i="1"/>
  <c r="N119" i="1" s="1"/>
  <c r="P119" i="1" s="1"/>
  <c r="Q119" i="1" s="1"/>
  <c r="M120" i="1"/>
  <c r="N120" i="1" s="1"/>
  <c r="P120" i="1" s="1"/>
  <c r="Q120" i="1" s="1"/>
  <c r="M124" i="1"/>
  <c r="N124" i="1" s="1"/>
  <c r="P124" i="1" s="1"/>
  <c r="Q124" i="1" s="1"/>
  <c r="M126" i="1"/>
  <c r="N126" i="1" s="1"/>
  <c r="P126" i="1" s="1"/>
  <c r="Q126" i="1" s="1"/>
  <c r="M128" i="1"/>
  <c r="N128" i="1" s="1"/>
  <c r="P128" i="1" s="1"/>
  <c r="Q128" i="1" s="1"/>
  <c r="M130" i="1"/>
  <c r="N130" i="1" s="1"/>
  <c r="P130" i="1" s="1"/>
  <c r="Q130" i="1" s="1"/>
  <c r="M132" i="1"/>
  <c r="N132" i="1" s="1"/>
  <c r="P132" i="1" s="1"/>
  <c r="Q132" i="1" s="1"/>
  <c r="M136" i="1"/>
  <c r="N136" i="1" s="1"/>
  <c r="P136" i="1" s="1"/>
  <c r="Q136" i="1" s="1"/>
  <c r="M123" i="1"/>
  <c r="N123" i="1" s="1"/>
  <c r="P123" i="1" s="1"/>
  <c r="Q123" i="1" s="1"/>
  <c r="M118" i="1"/>
  <c r="N118" i="1" s="1"/>
  <c r="P118" i="1" s="1"/>
  <c r="Q118" i="1" s="1"/>
  <c r="M117" i="1"/>
  <c r="N117" i="1" s="1"/>
  <c r="P117" i="1" s="1"/>
  <c r="Q117" i="1" s="1"/>
  <c r="M125" i="1"/>
  <c r="N125" i="1" s="1"/>
  <c r="P125" i="1" s="1"/>
  <c r="Q125" i="1" s="1"/>
  <c r="M122" i="1"/>
  <c r="N122" i="1" s="1"/>
  <c r="P122" i="1" s="1"/>
  <c r="Q122" i="1" s="1"/>
  <c r="M133" i="1"/>
  <c r="N133" i="1" s="1"/>
  <c r="P133" i="1" s="1"/>
  <c r="Q133" i="1" s="1"/>
  <c r="M134" i="1"/>
  <c r="N134" i="1" s="1"/>
  <c r="P134" i="1" s="1"/>
  <c r="Q134" i="1" s="1"/>
  <c r="M129" i="1"/>
  <c r="N129" i="1" s="1"/>
  <c r="P129" i="1" s="1"/>
  <c r="Q129" i="1" s="1"/>
  <c r="M131" i="1"/>
  <c r="N131" i="1" s="1"/>
  <c r="P131" i="1" s="1"/>
  <c r="Q131" i="1" s="1"/>
  <c r="M135" i="1"/>
  <c r="N135" i="1" s="1"/>
  <c r="P135" i="1" s="1"/>
  <c r="Q135" i="1" s="1"/>
  <c r="M137" i="1"/>
  <c r="N137" i="1" s="1"/>
  <c r="P137" i="1" s="1"/>
  <c r="Q137" i="1" s="1"/>
  <c r="M121" i="1"/>
  <c r="N121" i="1" s="1"/>
  <c r="P121" i="1" s="1"/>
  <c r="Q121" i="1" s="1"/>
  <c r="M100" i="1"/>
  <c r="N100" i="1" s="1"/>
  <c r="P100" i="1" s="1"/>
  <c r="Q100" i="1" s="1"/>
  <c r="M97" i="1"/>
  <c r="N97" i="1" s="1"/>
  <c r="P97" i="1" s="1"/>
  <c r="M99" i="1"/>
  <c r="N99" i="1" s="1"/>
  <c r="P99" i="1" s="1"/>
  <c r="Q99" i="1" s="1"/>
  <c r="M103" i="1"/>
  <c r="N103" i="1" s="1"/>
  <c r="P103" i="1" s="1"/>
  <c r="Q103" i="1" s="1"/>
  <c r="M106" i="1"/>
  <c r="N106" i="1" s="1"/>
  <c r="P106" i="1" s="1"/>
  <c r="Q106" i="1" s="1"/>
  <c r="M95" i="1"/>
  <c r="M96" i="1"/>
  <c r="N96" i="1" s="1"/>
  <c r="P96" i="1" s="1"/>
  <c r="Q96" i="1" s="1"/>
  <c r="M98" i="1"/>
  <c r="N98" i="1" s="1"/>
  <c r="P98" i="1" s="1"/>
  <c r="Q98" i="1" s="1"/>
  <c r="M101" i="1"/>
  <c r="N101" i="1" s="1"/>
  <c r="P101" i="1" s="1"/>
  <c r="Q101" i="1" s="1"/>
  <c r="M107" i="1"/>
  <c r="N107" i="1" s="1"/>
  <c r="P107" i="1" s="1"/>
  <c r="Q107" i="1" s="1"/>
  <c r="M105" i="1"/>
  <c r="N105" i="1" s="1"/>
  <c r="P105" i="1" s="1"/>
  <c r="Q105" i="1" s="1"/>
  <c r="M69" i="1"/>
  <c r="M76" i="1"/>
  <c r="N76" i="1" s="1"/>
  <c r="P76" i="1" s="1"/>
  <c r="Q76" i="1" s="1"/>
  <c r="M73" i="1"/>
  <c r="N73" i="1" s="1"/>
  <c r="P73" i="1" s="1"/>
  <c r="Q73" i="1" s="1"/>
  <c r="M80" i="1"/>
  <c r="N80" i="1" s="1"/>
  <c r="P80" i="1" s="1"/>
  <c r="Q80" i="1" s="1"/>
  <c r="M78" i="1"/>
  <c r="N78" i="1" s="1"/>
  <c r="P78" i="1" s="1"/>
  <c r="Q78" i="1" s="1"/>
  <c r="M74" i="1"/>
  <c r="N74" i="1" s="1"/>
  <c r="P74" i="1" s="1"/>
  <c r="Q74" i="1" s="1"/>
  <c r="M77" i="1"/>
  <c r="N77" i="1" s="1"/>
  <c r="P77" i="1" s="1"/>
  <c r="Q77" i="1" s="1"/>
  <c r="M82" i="1"/>
  <c r="N82" i="1" s="1"/>
  <c r="P82" i="1" s="1"/>
  <c r="Q82" i="1" s="1"/>
  <c r="M87" i="1"/>
  <c r="N87" i="1" s="1"/>
  <c r="P87" i="1" s="1"/>
  <c r="Q87" i="1" s="1"/>
  <c r="M86" i="1"/>
  <c r="N86" i="1" s="1"/>
  <c r="P86" i="1" s="1"/>
  <c r="Q86" i="1" s="1"/>
  <c r="M68" i="1"/>
  <c r="N68" i="1" s="1"/>
  <c r="P68" i="1" s="1"/>
  <c r="M70" i="1"/>
  <c r="N70" i="1" s="1"/>
  <c r="P70" i="1" s="1"/>
  <c r="Q70" i="1" s="1"/>
  <c r="M71" i="1"/>
  <c r="N71" i="1" s="1"/>
  <c r="P71" i="1" s="1"/>
  <c r="Q71" i="1" s="1"/>
  <c r="M75" i="1"/>
  <c r="N75" i="1" s="1"/>
  <c r="P75" i="1" s="1"/>
  <c r="Q75" i="1" s="1"/>
  <c r="M72" i="1"/>
  <c r="N72" i="1" s="1"/>
  <c r="P72" i="1" s="1"/>
  <c r="Q72" i="1" s="1"/>
  <c r="M83" i="1"/>
  <c r="N83" i="1" s="1"/>
  <c r="P83" i="1" s="1"/>
  <c r="Q83" i="1" s="1"/>
  <c r="M84" i="1"/>
  <c r="N84" i="1" s="1"/>
  <c r="P84" i="1" s="1"/>
  <c r="Q84" i="1" s="1"/>
  <c r="K89" i="1"/>
  <c r="M81" i="1"/>
  <c r="N81" i="1" s="1"/>
  <c r="P81" i="1" s="1"/>
  <c r="Q81" i="1" s="1"/>
  <c r="M47" i="1"/>
  <c r="N47" i="1" s="1"/>
  <c r="P47" i="1" s="1"/>
  <c r="Q47" i="1" s="1"/>
  <c r="M51" i="1"/>
  <c r="N51" i="1" s="1"/>
  <c r="P51" i="1" s="1"/>
  <c r="Q51" i="1" s="1"/>
  <c r="M53" i="1"/>
  <c r="N53" i="1" s="1"/>
  <c r="P53" i="1" s="1"/>
  <c r="Q53" i="1" s="1"/>
  <c r="M46" i="1"/>
  <c r="N46" i="1" s="1"/>
  <c r="P46" i="1" s="1"/>
  <c r="Q46" i="1" s="1"/>
  <c r="M48" i="1"/>
  <c r="N48" i="1" s="1"/>
  <c r="P48" i="1" s="1"/>
  <c r="Q48" i="1" s="1"/>
  <c r="M56" i="1"/>
  <c r="N56" i="1" s="1"/>
  <c r="P56" i="1" s="1"/>
  <c r="Q56" i="1" s="1"/>
  <c r="M44" i="1"/>
  <c r="N44" i="1" s="1"/>
  <c r="P44" i="1" s="1"/>
  <c r="Q44" i="1" s="1"/>
  <c r="M45" i="1"/>
  <c r="N45" i="1" s="1"/>
  <c r="P45" i="1" s="1"/>
  <c r="Q45" i="1" s="1"/>
  <c r="M52" i="1"/>
  <c r="M50" i="1"/>
  <c r="N50" i="1" s="1"/>
  <c r="P50" i="1" s="1"/>
  <c r="Q50" i="1" s="1"/>
  <c r="M49" i="1"/>
  <c r="N49" i="1" s="1"/>
  <c r="P49" i="1" s="1"/>
  <c r="Q49" i="1" s="1"/>
  <c r="M54" i="1"/>
  <c r="N54" i="1" s="1"/>
  <c r="P54" i="1" s="1"/>
  <c r="Q54" i="1" s="1"/>
  <c r="M55" i="1"/>
  <c r="N55" i="1" s="1"/>
  <c r="P55" i="1" s="1"/>
  <c r="Q55" i="1" s="1"/>
  <c r="M12" i="1"/>
  <c r="N12" i="1" s="1"/>
  <c r="P12" i="1" s="1"/>
  <c r="Q12" i="1" s="1"/>
  <c r="M11" i="1"/>
  <c r="N11" i="1" s="1"/>
  <c r="P11" i="1" s="1"/>
  <c r="Q11" i="1" s="1"/>
  <c r="M15" i="1"/>
  <c r="N15" i="1" s="1"/>
  <c r="P15" i="1" s="1"/>
  <c r="Q15" i="1" s="1"/>
  <c r="M28" i="1"/>
  <c r="N28" i="1" s="1"/>
  <c r="P28" i="1" s="1"/>
  <c r="Q28" i="1" s="1"/>
  <c r="M14" i="1"/>
  <c r="N14" i="1" s="1"/>
  <c r="P14" i="1" s="1"/>
  <c r="Q14" i="1" s="1"/>
  <c r="M29" i="1"/>
  <c r="N29" i="1" s="1"/>
  <c r="P29" i="1" s="1"/>
  <c r="Q29" i="1" s="1"/>
  <c r="M16" i="1"/>
  <c r="N16" i="1" s="1"/>
  <c r="P16" i="1" s="1"/>
  <c r="Q16" i="1" s="1"/>
  <c r="M23" i="1"/>
  <c r="N23" i="1" s="1"/>
  <c r="P23" i="1" s="1"/>
  <c r="Q23" i="1" s="1"/>
  <c r="M43" i="1"/>
  <c r="N43" i="1" s="1"/>
  <c r="P43" i="1" s="1"/>
  <c r="N79" i="1"/>
  <c r="P79" i="1" s="1"/>
  <c r="Q79" i="1" s="1"/>
  <c r="M263" i="1"/>
  <c r="M114" i="1"/>
  <c r="M294" i="1"/>
  <c r="M212" i="1"/>
  <c r="M275" i="1"/>
  <c r="M277" i="1"/>
  <c r="N277" i="1" s="1"/>
  <c r="P277" i="1" s="1"/>
  <c r="Q277" i="1" s="1"/>
  <c r="N35" i="1"/>
  <c r="P35" i="1" s="1"/>
  <c r="Q35" i="1" s="1"/>
  <c r="M144" i="1"/>
  <c r="M196" i="1"/>
  <c r="M414" i="1"/>
  <c r="N414" i="1" s="1"/>
  <c r="P414" i="1" s="1"/>
  <c r="M115" i="1"/>
  <c r="N115" i="1" s="1"/>
  <c r="P115" i="1" s="1"/>
  <c r="Q115" i="1" s="1"/>
  <c r="M158" i="1"/>
  <c r="N338" i="14"/>
  <c r="K345" i="14"/>
  <c r="AE338" i="14"/>
  <c r="R345" i="14"/>
  <c r="W338" i="14"/>
  <c r="U345" i="14"/>
  <c r="AO338" i="14"/>
  <c r="AB345" i="14"/>
  <c r="AT338" i="14"/>
  <c r="AT345" i="14" s="1"/>
  <c r="AG345" i="14"/>
  <c r="AJ338" i="14"/>
  <c r="AH345" i="14"/>
  <c r="AW338" i="14"/>
  <c r="AU345" i="14"/>
  <c r="K333" i="14"/>
  <c r="K257" i="3"/>
  <c r="N353" i="1"/>
  <c r="P353" i="1" s="1"/>
  <c r="Q353" i="1" s="1"/>
  <c r="R702" i="10"/>
  <c r="T702" i="10" s="1"/>
  <c r="R708" i="10"/>
  <c r="T708" i="10" s="1"/>
  <c r="AJ12" i="14"/>
  <c r="AC215" i="14"/>
  <c r="AD215" i="14" s="1"/>
  <c r="W13" i="14"/>
  <c r="X13" i="14" s="1"/>
  <c r="AH13" i="14"/>
  <c r="W19" i="14"/>
  <c r="X19" i="14" s="1"/>
  <c r="Y19" i="14" s="1"/>
  <c r="AH19" i="14"/>
  <c r="W23" i="14"/>
  <c r="X23" i="14" s="1"/>
  <c r="Y23" i="14" s="1"/>
  <c r="AH23" i="14"/>
  <c r="W29" i="14"/>
  <c r="X29" i="14" s="1"/>
  <c r="Y29" i="14" s="1"/>
  <c r="AH29" i="14"/>
  <c r="W15" i="14"/>
  <c r="X15" i="14" s="1"/>
  <c r="AH15" i="14"/>
  <c r="W21" i="14"/>
  <c r="X21" i="14" s="1"/>
  <c r="AH21" i="14"/>
  <c r="W27" i="14"/>
  <c r="X27" i="14" s="1"/>
  <c r="AH27" i="14"/>
  <c r="W16" i="14"/>
  <c r="X16" i="14" s="1"/>
  <c r="Y16" i="14" s="1"/>
  <c r="AH16" i="14"/>
  <c r="W20" i="14"/>
  <c r="X20" i="14" s="1"/>
  <c r="AH20" i="14"/>
  <c r="W26" i="14"/>
  <c r="X26" i="14" s="1"/>
  <c r="Y26" i="14" s="1"/>
  <c r="AH26" i="14"/>
  <c r="W22" i="14"/>
  <c r="X22" i="14" s="1"/>
  <c r="AH22" i="14"/>
  <c r="W28" i="14"/>
  <c r="X28" i="14" s="1"/>
  <c r="AH28" i="14"/>
  <c r="W11" i="14"/>
  <c r="X11" i="14" s="1"/>
  <c r="AH11" i="14"/>
  <c r="W18" i="14"/>
  <c r="X18" i="14" s="1"/>
  <c r="Y18" i="14" s="1"/>
  <c r="AH18" i="14"/>
  <c r="W25" i="14"/>
  <c r="X25" i="14" s="1"/>
  <c r="AH25" i="14"/>
  <c r="W31" i="14"/>
  <c r="X31" i="14" s="1"/>
  <c r="Y31" i="14" s="1"/>
  <c r="AH31" i="14"/>
  <c r="AK161" i="14"/>
  <c r="W14" i="14"/>
  <c r="X14" i="14" s="1"/>
  <c r="AH14" i="14"/>
  <c r="W17" i="14"/>
  <c r="X17" i="14" s="1"/>
  <c r="Y17" i="14" s="1"/>
  <c r="AH17" i="14"/>
  <c r="W24" i="14"/>
  <c r="X24" i="14" s="1"/>
  <c r="Y24" i="14" s="1"/>
  <c r="AH24" i="14"/>
  <c r="W30" i="14"/>
  <c r="X30" i="14" s="1"/>
  <c r="Y30" i="14" s="1"/>
  <c r="AH30" i="14"/>
  <c r="X451" i="1"/>
  <c r="Z451" i="1" s="1"/>
  <c r="N283" i="1"/>
  <c r="P283" i="1" s="1"/>
  <c r="Q283" i="1" s="1"/>
  <c r="N452" i="1"/>
  <c r="P452" i="1" s="1"/>
  <c r="Q452" i="1" s="1"/>
  <c r="N446" i="1"/>
  <c r="P446" i="1" s="1"/>
  <c r="Q446" i="1" s="1"/>
  <c r="M9" i="1"/>
  <c r="N9" i="1" s="1"/>
  <c r="P9" i="1" s="1"/>
  <c r="W68" i="1"/>
  <c r="Y68" i="1" s="1"/>
  <c r="W71" i="1"/>
  <c r="Y71" i="1" s="1"/>
  <c r="W73" i="1"/>
  <c r="W72" i="1"/>
  <c r="Y72" i="1" s="1"/>
  <c r="W84" i="1"/>
  <c r="Y84" i="1" s="1"/>
  <c r="W77" i="1"/>
  <c r="Y77" i="1" s="1"/>
  <c r="W82" i="1"/>
  <c r="Y82" i="1" s="1"/>
  <c r="W81" i="1"/>
  <c r="Y81" i="1" s="1"/>
  <c r="N225" i="1"/>
  <c r="P225" i="1" s="1"/>
  <c r="Q225" i="1" s="1"/>
  <c r="N286" i="1"/>
  <c r="P286" i="1" s="1"/>
  <c r="Q286" i="1" s="1"/>
  <c r="N285" i="1"/>
  <c r="P285" i="1" s="1"/>
  <c r="M331" i="1"/>
  <c r="N331" i="1" s="1"/>
  <c r="P331" i="1" s="1"/>
  <c r="Q331" i="1" s="1"/>
  <c r="M332" i="1"/>
  <c r="N332" i="1" s="1"/>
  <c r="P332" i="1" s="1"/>
  <c r="Q332" i="1" s="1"/>
  <c r="M333" i="1"/>
  <c r="N333" i="1" s="1"/>
  <c r="M335" i="1"/>
  <c r="N335" i="1" s="1"/>
  <c r="M337" i="1"/>
  <c r="N337" i="1" s="1"/>
  <c r="M338" i="1"/>
  <c r="N338" i="1" s="1"/>
  <c r="P338" i="1" s="1"/>
  <c r="Q338" i="1" s="1"/>
  <c r="M339" i="1"/>
  <c r="N339" i="1" s="1"/>
  <c r="M340" i="1"/>
  <c r="N340" i="1" s="1"/>
  <c r="P340" i="1" s="1"/>
  <c r="Q340" i="1" s="1"/>
  <c r="M341" i="1"/>
  <c r="N341" i="1" s="1"/>
  <c r="N443" i="1"/>
  <c r="P443" i="1" s="1"/>
  <c r="Q443" i="1" s="1"/>
  <c r="N450" i="1"/>
  <c r="P450" i="1" s="1"/>
  <c r="Q450" i="1" s="1"/>
  <c r="N448" i="1"/>
  <c r="P448" i="1" s="1"/>
  <c r="Q448" i="1" s="1"/>
  <c r="N447" i="1"/>
  <c r="P447" i="1" s="1"/>
  <c r="Q447" i="1" s="1"/>
  <c r="N199" i="1"/>
  <c r="P199" i="1" s="1"/>
  <c r="Q199" i="1" s="1"/>
  <c r="N203" i="1"/>
  <c r="P203" i="1" s="1"/>
  <c r="Q203" i="1" s="1"/>
  <c r="N267" i="1"/>
  <c r="P267" i="1" s="1"/>
  <c r="Q267" i="1" s="1"/>
  <c r="N319" i="1"/>
  <c r="P319" i="1" s="1"/>
  <c r="N320" i="1"/>
  <c r="P320" i="1" s="1"/>
  <c r="Y357" i="1"/>
  <c r="N442" i="1"/>
  <c r="P442" i="1" s="1"/>
  <c r="Q442" i="1" s="1"/>
  <c r="N188" i="1"/>
  <c r="P188" i="1" s="1"/>
  <c r="N416" i="1"/>
  <c r="P416" i="1" s="1"/>
  <c r="Q416" i="1" s="1"/>
  <c r="N417" i="1"/>
  <c r="P417" i="1" s="1"/>
  <c r="Q417" i="1" s="1"/>
  <c r="N419" i="1"/>
  <c r="P419" i="1" s="1"/>
  <c r="Q419" i="1" s="1"/>
  <c r="N420" i="1"/>
  <c r="P420" i="1" s="1"/>
  <c r="Q420" i="1" s="1"/>
  <c r="N423" i="1"/>
  <c r="P423" i="1" s="1"/>
  <c r="Q423" i="1" s="1"/>
  <c r="N424" i="1"/>
  <c r="P424" i="1" s="1"/>
  <c r="Q424" i="1" s="1"/>
  <c r="N426" i="1"/>
  <c r="P426" i="1" s="1"/>
  <c r="Q426" i="1" s="1"/>
  <c r="N427" i="1"/>
  <c r="P427" i="1" s="1"/>
  <c r="Q427" i="1" s="1"/>
  <c r="N432" i="1"/>
  <c r="P432" i="1" s="1"/>
  <c r="Q432" i="1" s="1"/>
  <c r="N433" i="1"/>
  <c r="P433" i="1" s="1"/>
  <c r="Q433" i="1" s="1"/>
  <c r="N451" i="1"/>
  <c r="P451" i="1" s="1"/>
  <c r="Q451" i="1" s="1"/>
  <c r="N438" i="1"/>
  <c r="P438" i="1" s="1"/>
  <c r="Q438" i="1" s="1"/>
  <c r="N449" i="1"/>
  <c r="P449" i="1" s="1"/>
  <c r="Q449" i="1" s="1"/>
  <c r="N266" i="1"/>
  <c r="P266" i="1" s="1"/>
  <c r="Q266" i="1" s="1"/>
  <c r="N321" i="1"/>
  <c r="P321" i="1" s="1"/>
  <c r="Y329" i="1"/>
  <c r="Y338" i="1"/>
  <c r="Y340" i="1"/>
  <c r="X188" i="1"/>
  <c r="E27" i="16"/>
  <c r="N236" i="1"/>
  <c r="P236" i="1" s="1"/>
  <c r="Q236" i="1" s="1"/>
  <c r="N300" i="1"/>
  <c r="P300" i="1" s="1"/>
  <c r="Q300" i="1" s="1"/>
  <c r="M351" i="1"/>
  <c r="N351" i="1" s="1"/>
  <c r="P351" i="1" s="1"/>
  <c r="Q351" i="1" s="1"/>
  <c r="M361" i="1"/>
  <c r="N361" i="1" s="1"/>
  <c r="P361" i="1" s="1"/>
  <c r="Q361" i="1" s="1"/>
  <c r="N394" i="1"/>
  <c r="AI185" i="1"/>
  <c r="AK185" i="1" s="1"/>
  <c r="X245" i="1"/>
  <c r="Z245" i="1" s="1"/>
  <c r="AB245" i="1" s="1"/>
  <c r="AC245" i="1" s="1"/>
  <c r="X284" i="1"/>
  <c r="Z284" i="1" s="1"/>
  <c r="AB284" i="1" s="1"/>
  <c r="AC284" i="1" s="1"/>
  <c r="T285" i="1"/>
  <c r="T299" i="1"/>
  <c r="X299" i="1" s="1"/>
  <c r="Z299" i="1" s="1"/>
  <c r="AB299" i="1" s="1"/>
  <c r="AC299" i="1" s="1"/>
  <c r="AM31" i="7"/>
  <c r="R547" i="10"/>
  <c r="T547" i="10" s="1"/>
  <c r="R716" i="10"/>
  <c r="T716" i="10" s="1"/>
  <c r="R91" i="10"/>
  <c r="T91" i="10" s="1"/>
  <c r="AA103" i="10"/>
  <c r="AC103" i="10" s="1"/>
  <c r="R684" i="10"/>
  <c r="T684" i="10" s="1"/>
  <c r="AR9" i="7"/>
  <c r="AJ735" i="10"/>
  <c r="AL735" i="10" s="1"/>
  <c r="R759" i="10"/>
  <c r="T759" i="10" s="1"/>
  <c r="R774" i="10"/>
  <c r="T774" i="10" s="1"/>
  <c r="V774" i="10" s="1"/>
  <c r="W774" i="10" s="1"/>
  <c r="R777" i="10"/>
  <c r="T777" i="10" s="1"/>
  <c r="V777" i="10" s="1"/>
  <c r="W777" i="10" s="1"/>
  <c r="BH9" i="7"/>
  <c r="BD9" i="7" s="1"/>
  <c r="AK239" i="14"/>
  <c r="AO24" i="7"/>
  <c r="BF24" i="7"/>
  <c r="W24" i="7"/>
  <c r="F24" i="7"/>
  <c r="AK383" i="14"/>
  <c r="P455" i="14"/>
  <c r="Q455" i="14" s="1"/>
  <c r="E43" i="16"/>
  <c r="G43" i="16" s="1"/>
  <c r="H43" i="16" s="1"/>
  <c r="E25" i="16"/>
  <c r="F25" i="16" s="1"/>
  <c r="G25" i="16" s="1"/>
  <c r="H25" i="16" s="1"/>
  <c r="N302" i="14"/>
  <c r="P302" i="14" s="1"/>
  <c r="P316" i="14" s="1"/>
  <c r="E31" i="16"/>
  <c r="F31" i="16" s="1"/>
  <c r="G31" i="16" s="1"/>
  <c r="H31" i="16" s="1"/>
  <c r="BF16" i="7"/>
  <c r="AO16" i="7"/>
  <c r="W16" i="7"/>
  <c r="F16" i="7"/>
  <c r="AX383" i="14"/>
  <c r="AO11" i="7"/>
  <c r="BF11" i="7"/>
  <c r="W11" i="7"/>
  <c r="F11" i="7"/>
  <c r="N281" i="14"/>
  <c r="N297" i="14" s="1"/>
  <c r="E28" i="16"/>
  <c r="F28" i="16" s="1"/>
  <c r="G28" i="16" s="1"/>
  <c r="H28" i="16" s="1"/>
  <c r="E34" i="16"/>
  <c r="F34" i="16" s="1"/>
  <c r="G34" i="16" s="1"/>
  <c r="H34" i="16" s="1"/>
  <c r="BF27" i="7"/>
  <c r="AO27" i="7"/>
  <c r="W27" i="7"/>
  <c r="F27" i="7"/>
  <c r="BF18" i="7"/>
  <c r="AO18" i="7"/>
  <c r="W18" i="7"/>
  <c r="F18" i="7"/>
  <c r="BF15" i="7"/>
  <c r="AO15" i="7"/>
  <c r="W15" i="7"/>
  <c r="F15" i="7"/>
  <c r="AO19" i="7"/>
  <c r="BF19" i="7"/>
  <c r="W19" i="7"/>
  <c r="F19" i="7"/>
  <c r="N210" i="14"/>
  <c r="P210" i="14" s="1"/>
  <c r="E16" i="16"/>
  <c r="F16" i="16" s="1"/>
  <c r="G16" i="16" s="1"/>
  <c r="H16" i="16" s="1"/>
  <c r="N229" i="14"/>
  <c r="P229" i="14" s="1"/>
  <c r="E19" i="16"/>
  <c r="F19" i="16" s="1"/>
  <c r="G19" i="16" s="1"/>
  <c r="H19" i="16" s="1"/>
  <c r="N368" i="14"/>
  <c r="P368" i="14" s="1"/>
  <c r="P384" i="14" s="1"/>
  <c r="E40" i="16"/>
  <c r="G40" i="16" s="1"/>
  <c r="H40" i="16" s="1"/>
  <c r="BF13" i="7"/>
  <c r="AO13" i="7"/>
  <c r="W13" i="7"/>
  <c r="F13" i="7"/>
  <c r="J16" i="16"/>
  <c r="K16" i="16" s="1"/>
  <c r="L16" i="16" s="1"/>
  <c r="M16" i="16" s="1"/>
  <c r="P340" i="14"/>
  <c r="E37" i="16"/>
  <c r="F37" i="16" s="1"/>
  <c r="G37" i="16" s="1"/>
  <c r="H37" i="16" s="1"/>
  <c r="BF29" i="7"/>
  <c r="AO29" i="7"/>
  <c r="W29" i="7"/>
  <c r="F29" i="7"/>
  <c r="J19" i="16"/>
  <c r="K19" i="16" s="1"/>
  <c r="L19" i="16" s="1"/>
  <c r="M19" i="16" s="1"/>
  <c r="AO20" i="7"/>
  <c r="BF20" i="7"/>
  <c r="W20" i="7"/>
  <c r="F20" i="7"/>
  <c r="AO22" i="7"/>
  <c r="BF22" i="7"/>
  <c r="W22" i="7"/>
  <c r="F22" i="7"/>
  <c r="BF25" i="7"/>
  <c r="AO25" i="7"/>
  <c r="W25" i="7"/>
  <c r="F25" i="7"/>
  <c r="Y368" i="14"/>
  <c r="AO12" i="7"/>
  <c r="BF12" i="7"/>
  <c r="W12" i="7"/>
  <c r="F12" i="7"/>
  <c r="D12" i="7" s="1"/>
  <c r="AO26" i="7"/>
  <c r="BF26" i="7"/>
  <c r="W26" i="7"/>
  <c r="F26" i="7"/>
  <c r="AO21" i="7"/>
  <c r="BF21" i="7"/>
  <c r="W21" i="7"/>
  <c r="F21" i="7"/>
  <c r="AO23" i="7"/>
  <c r="BF23" i="7"/>
  <c r="W23" i="7"/>
  <c r="F23" i="7"/>
  <c r="BF28" i="7"/>
  <c r="AO28" i="7"/>
  <c r="W28" i="7"/>
  <c r="F28" i="7"/>
  <c r="E13" i="16"/>
  <c r="F13" i="16" s="1"/>
  <c r="G13" i="16" s="1"/>
  <c r="AK222" i="14"/>
  <c r="N246" i="14"/>
  <c r="N256" i="14" s="1"/>
  <c r="E22" i="16"/>
  <c r="F22" i="16" s="1"/>
  <c r="G22" i="16" s="1"/>
  <c r="H22" i="16" s="1"/>
  <c r="BF17" i="7"/>
  <c r="AO17" i="7"/>
  <c r="W17" i="7"/>
  <c r="F17" i="7"/>
  <c r="BF30" i="7"/>
  <c r="AO30" i="7"/>
  <c r="W30" i="7"/>
  <c r="F30" i="7"/>
  <c r="X131" i="1"/>
  <c r="X121" i="1"/>
  <c r="AI202" i="1"/>
  <c r="AK202" i="1" s="1"/>
  <c r="X450" i="1"/>
  <c r="X447" i="1"/>
  <c r="Z447" i="1" s="1"/>
  <c r="AB447" i="1" s="1"/>
  <c r="AC447" i="1" s="1"/>
  <c r="AE158" i="1"/>
  <c r="AQ158" i="1" s="1"/>
  <c r="AR158" i="1" s="1"/>
  <c r="S1" i="1"/>
  <c r="AE451" i="1"/>
  <c r="AF451" i="1" s="1"/>
  <c r="AI376" i="1"/>
  <c r="AK376" i="1" s="1"/>
  <c r="X338" i="1"/>
  <c r="T397" i="1"/>
  <c r="T330" i="1"/>
  <c r="T332" i="1"/>
  <c r="AI395" i="1"/>
  <c r="AK395" i="1" s="1"/>
  <c r="T426" i="1"/>
  <c r="X297" i="1"/>
  <c r="Z297" i="1" s="1"/>
  <c r="T311" i="1"/>
  <c r="X311" i="1" s="1"/>
  <c r="Z311" i="1" s="1"/>
  <c r="T415" i="1"/>
  <c r="T315" i="1"/>
  <c r="T361" i="1"/>
  <c r="X361" i="1" s="1"/>
  <c r="T430" i="1"/>
  <c r="X430" i="1" s="1"/>
  <c r="Z430" i="1" s="1"/>
  <c r="X295" i="1"/>
  <c r="Z295" i="1" s="1"/>
  <c r="AB295" i="1" s="1"/>
  <c r="AC295" i="1" s="1"/>
  <c r="AE318" i="1"/>
  <c r="AQ318" i="1" s="1"/>
  <c r="AR318" i="1" s="1"/>
  <c r="AE399" i="1"/>
  <c r="AF399" i="1" s="1"/>
  <c r="AU446" i="1"/>
  <c r="AW446" i="1" s="1"/>
  <c r="X167" i="1"/>
  <c r="T312" i="1"/>
  <c r="X312" i="1" s="1"/>
  <c r="AE339" i="1"/>
  <c r="AF339" i="1" s="1"/>
  <c r="T352" i="1"/>
  <c r="X352" i="1" s="1"/>
  <c r="T414" i="1"/>
  <c r="AH311" i="1"/>
  <c r="AT311" i="1" s="1"/>
  <c r="AU311" i="1" s="1"/>
  <c r="AW311" i="1" s="1"/>
  <c r="W405" i="1"/>
  <c r="Y405" i="1" s="1"/>
  <c r="W438" i="1"/>
  <c r="Y438" i="1" s="1"/>
  <c r="X399" i="1"/>
  <c r="Z399" i="1" s="1"/>
  <c r="AF1" i="1"/>
  <c r="AE297" i="1"/>
  <c r="AQ297" i="1" s="1"/>
  <c r="AR297" i="1" s="1"/>
  <c r="AU300" i="1"/>
  <c r="AW300" i="1" s="1"/>
  <c r="AU407" i="1"/>
  <c r="AW407" i="1" s="1"/>
  <c r="AU433" i="1"/>
  <c r="AW433" i="1" s="1"/>
  <c r="X280" i="1"/>
  <c r="Z280" i="1" s="1"/>
  <c r="AB280" i="1" s="1"/>
  <c r="AC280" i="1" s="1"/>
  <c r="W320" i="1"/>
  <c r="Y320" i="1" s="1"/>
  <c r="AI318" i="1"/>
  <c r="AK318" i="1" s="1"/>
  <c r="AU333" i="1"/>
  <c r="AW333" i="1" s="1"/>
  <c r="AI426" i="1"/>
  <c r="AK426" i="1" s="1"/>
  <c r="T441" i="1"/>
  <c r="AI17" i="1"/>
  <c r="AK17" i="1" s="1"/>
  <c r="W298" i="1"/>
  <c r="Y298" i="1" s="1"/>
  <c r="AH351" i="1"/>
  <c r="AT351" i="1" s="1"/>
  <c r="AU351" i="1" s="1"/>
  <c r="W426" i="1"/>
  <c r="Y426" i="1" s="1"/>
  <c r="T434" i="1"/>
  <c r="X21" i="1"/>
  <c r="X328" i="1"/>
  <c r="AE333" i="1"/>
  <c r="AF333" i="1" s="1"/>
  <c r="T370" i="1"/>
  <c r="X370" i="1" s="1"/>
  <c r="Z370" i="1" s="1"/>
  <c r="AB370" i="1" s="1"/>
  <c r="AC370" i="1" s="1"/>
  <c r="AH374" i="1"/>
  <c r="AT374" i="1" s="1"/>
  <c r="AU374" i="1" s="1"/>
  <c r="AW374" i="1" s="1"/>
  <c r="W397" i="1"/>
  <c r="Y397" i="1" s="1"/>
  <c r="W398" i="1"/>
  <c r="Y398" i="1" s="1"/>
  <c r="AY301" i="1"/>
  <c r="AQ8" i="1"/>
  <c r="AQ1" i="1" s="1"/>
  <c r="AE1" i="1"/>
  <c r="E15" i="16"/>
  <c r="E33" i="16"/>
  <c r="T294" i="1"/>
  <c r="AU321" i="1"/>
  <c r="AW321" i="1" s="1"/>
  <c r="AI339" i="1"/>
  <c r="AK339" i="1" s="1"/>
  <c r="T341" i="1"/>
  <c r="T383" i="1"/>
  <c r="AI407" i="1"/>
  <c r="AK407" i="1" s="1"/>
  <c r="AE427" i="1"/>
  <c r="AF427" i="1" s="1"/>
  <c r="T431" i="1"/>
  <c r="AE284" i="1"/>
  <c r="AQ284" i="1" s="1"/>
  <c r="AR284" i="1" s="1"/>
  <c r="AH297" i="1"/>
  <c r="AT297" i="1" s="1"/>
  <c r="W434" i="1"/>
  <c r="Y434" i="1" s="1"/>
  <c r="T444" i="1"/>
  <c r="W294" i="1"/>
  <c r="Y294" i="1" s="1"/>
  <c r="AQ299" i="1"/>
  <c r="AR299" i="1" s="1"/>
  <c r="W383" i="1"/>
  <c r="Y383" i="1" s="1"/>
  <c r="AE387" i="1"/>
  <c r="AF387" i="1" s="1"/>
  <c r="AI417" i="1"/>
  <c r="AK417" i="1" s="1"/>
  <c r="AH447" i="1"/>
  <c r="AT447" i="1" s="1"/>
  <c r="AU447" i="1" s="1"/>
  <c r="AW447" i="1" s="1"/>
  <c r="M328" i="1"/>
  <c r="N328" i="1" s="1"/>
  <c r="E39" i="16"/>
  <c r="K344" i="1"/>
  <c r="T375" i="1"/>
  <c r="T386" i="1"/>
  <c r="W417" i="1"/>
  <c r="Y417" i="1" s="1"/>
  <c r="W444" i="1"/>
  <c r="Y444" i="1" s="1"/>
  <c r="E18" i="16"/>
  <c r="K206" i="1"/>
  <c r="E21" i="16"/>
  <c r="E24" i="16"/>
  <c r="W300" i="1"/>
  <c r="Y300" i="1" s="1"/>
  <c r="AE368" i="1"/>
  <c r="T379" i="1"/>
  <c r="X379" i="1" s="1"/>
  <c r="Z379" i="1" s="1"/>
  <c r="AB379" i="1" s="1"/>
  <c r="AC379" i="1" s="1"/>
  <c r="T419" i="1"/>
  <c r="X419" i="1" s="1"/>
  <c r="Z419" i="1" s="1"/>
  <c r="W433" i="1"/>
  <c r="Y433" i="1" s="1"/>
  <c r="E30" i="16"/>
  <c r="AE394" i="1"/>
  <c r="AF394" i="1" s="1"/>
  <c r="AF439" i="1"/>
  <c r="W404" i="1"/>
  <c r="Y404" i="1" s="1"/>
  <c r="AQ351" i="1"/>
  <c r="AR351" i="1" s="1"/>
  <c r="AH390" i="1"/>
  <c r="T374" i="1"/>
  <c r="AE422" i="1"/>
  <c r="AQ422" i="1" s="1"/>
  <c r="AR422" i="1" s="1"/>
  <c r="T424" i="1"/>
  <c r="T9" i="1"/>
  <c r="AE335" i="1"/>
  <c r="W441" i="1"/>
  <c r="Y441" i="1" s="1"/>
  <c r="H301" i="1"/>
  <c r="E36" i="16"/>
  <c r="W388" i="1"/>
  <c r="Y388" i="1" s="1"/>
  <c r="W86" i="1"/>
  <c r="Y86" i="1" s="1"/>
  <c r="AF424" i="1"/>
  <c r="Z137" i="2"/>
  <c r="AI137" i="2"/>
  <c r="G29" i="7"/>
  <c r="G2" i="2"/>
  <c r="G14" i="2"/>
  <c r="F20" i="9" s="1"/>
  <c r="J12" i="2"/>
  <c r="G13" i="2"/>
  <c r="F19" i="9" s="1"/>
  <c r="K12" i="2"/>
  <c r="G10" i="2"/>
  <c r="F16" i="9" s="1"/>
  <c r="G9" i="2"/>
  <c r="G12" i="2"/>
  <c r="G8" i="2"/>
  <c r="F14" i="9" s="1"/>
  <c r="G7" i="2"/>
  <c r="F13" i="9" s="1"/>
  <c r="G6" i="2"/>
  <c r="F12" i="9" s="1"/>
  <c r="G5" i="2"/>
  <c r="F11" i="9" s="1"/>
  <c r="G11" i="2"/>
  <c r="F17" i="9" s="1"/>
  <c r="G15" i="2"/>
  <c r="J15" i="2"/>
  <c r="K15" i="2"/>
  <c r="AG22" i="2"/>
  <c r="AC22" i="2" s="1"/>
  <c r="AH22" i="2" s="1"/>
  <c r="AI22" i="2" s="1"/>
  <c r="P176" i="2"/>
  <c r="P187" i="2"/>
  <c r="P23" i="2"/>
  <c r="R219" i="10"/>
  <c r="T219" i="10" s="1"/>
  <c r="V219" i="10" s="1"/>
  <c r="W219" i="10" s="1"/>
  <c r="AA228" i="10"/>
  <c r="AC228" i="10" s="1"/>
  <c r="AE228" i="10" s="1"/>
  <c r="AF228" i="10" s="1"/>
  <c r="AA254" i="10"/>
  <c r="AC254" i="10" s="1"/>
  <c r="AE254" i="10" s="1"/>
  <c r="AF254" i="10" s="1"/>
  <c r="R740" i="10"/>
  <c r="T740" i="10" s="1"/>
  <c r="R749" i="10"/>
  <c r="T749" i="10" s="1"/>
  <c r="V749" i="10" s="1"/>
  <c r="W749" i="10" s="1"/>
  <c r="R499" i="10"/>
  <c r="T499" i="10" s="1"/>
  <c r="R262" i="10"/>
  <c r="T262" i="10" s="1"/>
  <c r="V262" i="10" s="1"/>
  <c r="W262" i="10" s="1"/>
  <c r="R276" i="10"/>
  <c r="T276" i="10" s="1"/>
  <c r="R279" i="10"/>
  <c r="T279" i="10" s="1"/>
  <c r="R488" i="10"/>
  <c r="T488" i="10" s="1"/>
  <c r="V488" i="10" s="1"/>
  <c r="W488" i="10" s="1"/>
  <c r="R625" i="10"/>
  <c r="T625" i="10" s="1"/>
  <c r="V625" i="10" s="1"/>
  <c r="W625" i="10" s="1"/>
  <c r="R633" i="10"/>
  <c r="T633" i="10" s="1"/>
  <c r="R636" i="10"/>
  <c r="T636" i="10" s="1"/>
  <c r="R642" i="10"/>
  <c r="T642" i="10" s="1"/>
  <c r="V642" i="10" s="1"/>
  <c r="W642" i="10" s="1"/>
  <c r="R761" i="10"/>
  <c r="T761" i="10" s="1"/>
  <c r="R578" i="10"/>
  <c r="T578" i="10" s="1"/>
  <c r="V578" i="10" s="1"/>
  <c r="W578" i="10" s="1"/>
  <c r="R365" i="10"/>
  <c r="T365" i="10" s="1"/>
  <c r="R590" i="10"/>
  <c r="T590" i="10" s="1"/>
  <c r="AJ659" i="10"/>
  <c r="AL659" i="10" s="1"/>
  <c r="R662" i="10"/>
  <c r="T662" i="10" s="1"/>
  <c r="V662" i="10" s="1"/>
  <c r="W662" i="10" s="1"/>
  <c r="R668" i="10"/>
  <c r="T668" i="10" s="1"/>
  <c r="V668" i="10" s="1"/>
  <c r="W668" i="10" s="1"/>
  <c r="R115" i="10"/>
  <c r="T115" i="10" s="1"/>
  <c r="V115" i="10" s="1"/>
  <c r="W115" i="10" s="1"/>
  <c r="R257" i="10"/>
  <c r="T257" i="10" s="1"/>
  <c r="V257" i="10" s="1"/>
  <c r="W257" i="10" s="1"/>
  <c r="R539" i="10"/>
  <c r="T539" i="10" s="1"/>
  <c r="V539" i="10" s="1"/>
  <c r="W539" i="10" s="1"/>
  <c r="R679" i="10"/>
  <c r="T679" i="10" s="1"/>
  <c r="R730" i="10"/>
  <c r="T730" i="10" s="1"/>
  <c r="V730" i="10" s="1"/>
  <c r="W730" i="10" s="1"/>
  <c r="R377" i="10"/>
  <c r="T377" i="10" s="1"/>
  <c r="V377" i="10" s="1"/>
  <c r="W377" i="10" s="1"/>
  <c r="AJ461" i="10"/>
  <c r="AL461" i="10" s="1"/>
  <c r="R496" i="10"/>
  <c r="T496" i="10" s="1"/>
  <c r="R630" i="10"/>
  <c r="T630" i="10" s="1"/>
  <c r="R671" i="10"/>
  <c r="T671" i="10" s="1"/>
  <c r="V671" i="10" s="1"/>
  <c r="W671" i="10" s="1"/>
  <c r="R201" i="10"/>
  <c r="T201" i="10" s="1"/>
  <c r="V201" i="10" s="1"/>
  <c r="W201" i="10" s="1"/>
  <c r="AJ552" i="10"/>
  <c r="AL552" i="10" s="1"/>
  <c r="AN552" i="10" s="1"/>
  <c r="AO552" i="10" s="1"/>
  <c r="R382" i="10"/>
  <c r="T382" i="10" s="1"/>
  <c r="V382" i="10" s="1"/>
  <c r="W382" i="10" s="1"/>
  <c r="R532" i="10"/>
  <c r="T532" i="10" s="1"/>
  <c r="V532" i="10" s="1"/>
  <c r="W532" i="10" s="1"/>
  <c r="R747" i="10"/>
  <c r="T747" i="10" s="1"/>
  <c r="Z201" i="10"/>
  <c r="AI201" i="10" s="1"/>
  <c r="AJ201" i="10" s="1"/>
  <c r="AL201" i="10" s="1"/>
  <c r="AN201" i="10" s="1"/>
  <c r="AO201" i="10" s="1"/>
  <c r="R535" i="10"/>
  <c r="T535" i="10" s="1"/>
  <c r="R720" i="10"/>
  <c r="T720" i="10" s="1"/>
  <c r="V720" i="10" s="1"/>
  <c r="W720" i="10" s="1"/>
  <c r="R120" i="10"/>
  <c r="T120" i="10" s="1"/>
  <c r="R270" i="10"/>
  <c r="T270" i="10" s="1"/>
  <c r="R742" i="10"/>
  <c r="T742" i="10" s="1"/>
  <c r="R111" i="10"/>
  <c r="T111" i="10" s="1"/>
  <c r="V111" i="10" s="1"/>
  <c r="W111" i="10" s="1"/>
  <c r="R128" i="10"/>
  <c r="T128" i="10" s="1"/>
  <c r="V128" i="10" s="1"/>
  <c r="W128" i="10" s="1"/>
  <c r="R153" i="10"/>
  <c r="T153" i="10" s="1"/>
  <c r="V153" i="10" s="1"/>
  <c r="W153" i="10" s="1"/>
  <c r="R304" i="10"/>
  <c r="T304" i="10" s="1"/>
  <c r="V304" i="10" s="1"/>
  <c r="W304" i="10" s="1"/>
  <c r="R569" i="10"/>
  <c r="T569" i="10" s="1"/>
  <c r="V569" i="10" s="1"/>
  <c r="W569" i="10" s="1"/>
  <c r="R689" i="10"/>
  <c r="T689" i="10" s="1"/>
  <c r="R109" i="10"/>
  <c r="T109" i="10" s="1"/>
  <c r="V109" i="10" s="1"/>
  <c r="W109" i="10" s="1"/>
  <c r="R180" i="10"/>
  <c r="T180" i="10" s="1"/>
  <c r="V180" i="10" s="1"/>
  <c r="W180" i="10" s="1"/>
  <c r="R216" i="10"/>
  <c r="T216" i="10" s="1"/>
  <c r="V216" i="10" s="1"/>
  <c r="W216" i="10" s="1"/>
  <c r="R242" i="10"/>
  <c r="T242" i="10" s="1"/>
  <c r="R359" i="10"/>
  <c r="T359" i="10" s="1"/>
  <c r="R530" i="10"/>
  <c r="T530" i="10" s="1"/>
  <c r="V530" i="10" s="1"/>
  <c r="W530" i="10" s="1"/>
  <c r="R682" i="10"/>
  <c r="T682" i="10" s="1"/>
  <c r="V682" i="10" s="1"/>
  <c r="W682" i="10" s="1"/>
  <c r="R225" i="10"/>
  <c r="T225" i="10" s="1"/>
  <c r="R288" i="10"/>
  <c r="T288" i="10" s="1"/>
  <c r="R362" i="10"/>
  <c r="T362" i="10" s="1"/>
  <c r="V362" i="10" s="1"/>
  <c r="W362" i="10" s="1"/>
  <c r="R553" i="10"/>
  <c r="T553" i="10" s="1"/>
  <c r="R680" i="10"/>
  <c r="T680" i="10" s="1"/>
  <c r="R703" i="10"/>
  <c r="T703" i="10" s="1"/>
  <c r="V703" i="10" s="1"/>
  <c r="W703" i="10" s="1"/>
  <c r="H25" i="10"/>
  <c r="R118" i="10"/>
  <c r="T118" i="10" s="1"/>
  <c r="V118" i="10" s="1"/>
  <c r="W118" i="10" s="1"/>
  <c r="R265" i="10"/>
  <c r="T265" i="10" s="1"/>
  <c r="R326" i="10"/>
  <c r="T326" i="10" s="1"/>
  <c r="V326" i="10" s="1"/>
  <c r="W326" i="10" s="1"/>
  <c r="R718" i="10"/>
  <c r="T718" i="10" s="1"/>
  <c r="V718" i="10" s="1"/>
  <c r="W718" i="10" s="1"/>
  <c r="R161" i="10"/>
  <c r="T161" i="10" s="1"/>
  <c r="R281" i="10"/>
  <c r="T281" i="10" s="1"/>
  <c r="V281" i="10" s="1"/>
  <c r="W281" i="10" s="1"/>
  <c r="R292" i="10"/>
  <c r="T292" i="10" s="1"/>
  <c r="V292" i="10" s="1"/>
  <c r="W292" i="10" s="1"/>
  <c r="R390" i="10"/>
  <c r="T390" i="10" s="1"/>
  <c r="R765" i="10"/>
  <c r="T765" i="10" s="1"/>
  <c r="R76" i="10"/>
  <c r="T76" i="10" s="1"/>
  <c r="AJ207" i="10"/>
  <c r="AL207" i="10" s="1"/>
  <c r="R215" i="10"/>
  <c r="T215" i="10" s="1"/>
  <c r="V215" i="10" s="1"/>
  <c r="W215" i="10" s="1"/>
  <c r="R266" i="10"/>
  <c r="T266" i="10" s="1"/>
  <c r="R273" i="10"/>
  <c r="T273" i="10" s="1"/>
  <c r="R355" i="10"/>
  <c r="T355" i="10" s="1"/>
  <c r="V355" i="10" s="1"/>
  <c r="W355" i="10" s="1"/>
  <c r="AJ189" i="10"/>
  <c r="AL189" i="10" s="1"/>
  <c r="R165" i="10"/>
  <c r="T165" i="10" s="1"/>
  <c r="V165" i="10" s="1"/>
  <c r="W165" i="10" s="1"/>
  <c r="R168" i="10"/>
  <c r="T168" i="10" s="1"/>
  <c r="R256" i="10"/>
  <c r="T256" i="10" s="1"/>
  <c r="V256" i="10" s="1"/>
  <c r="W256" i="10" s="1"/>
  <c r="R294" i="10"/>
  <c r="T294" i="10" s="1"/>
  <c r="V294" i="10" s="1"/>
  <c r="W294" i="10" s="1"/>
  <c r="R302" i="10"/>
  <c r="T302" i="10" s="1"/>
  <c r="R318" i="10"/>
  <c r="R402" i="10"/>
  <c r="T402" i="10" s="1"/>
  <c r="R477" i="10"/>
  <c r="T477" i="10" s="1"/>
  <c r="V477" i="10" s="1"/>
  <c r="W477" i="10" s="1"/>
  <c r="R587" i="10"/>
  <c r="T587" i="10" s="1"/>
  <c r="V587" i="10" s="1"/>
  <c r="W587" i="10" s="1"/>
  <c r="R612" i="10"/>
  <c r="T612" i="10" s="1"/>
  <c r="V612" i="10" s="1"/>
  <c r="W612" i="10" s="1"/>
  <c r="R623" i="10"/>
  <c r="T623" i="10" s="1"/>
  <c r="R664" i="10"/>
  <c r="T664" i="10" s="1"/>
  <c r="V664" i="10" s="1"/>
  <c r="W664" i="10" s="1"/>
  <c r="AA682" i="10"/>
  <c r="AC682" i="10" s="1"/>
  <c r="R282" i="10"/>
  <c r="T282" i="10" s="1"/>
  <c r="V282" i="10" s="1"/>
  <c r="W282" i="10" s="1"/>
  <c r="R287" i="10"/>
  <c r="T287" i="10" s="1"/>
  <c r="V287" i="10" s="1"/>
  <c r="W287" i="10" s="1"/>
  <c r="Z530" i="10"/>
  <c r="Z679" i="10"/>
  <c r="AI679" i="10" s="1"/>
  <c r="R251" i="10"/>
  <c r="T251" i="10" s="1"/>
  <c r="V251" i="10" s="1"/>
  <c r="W251" i="10" s="1"/>
  <c r="R254" i="10"/>
  <c r="T254" i="10" s="1"/>
  <c r="R297" i="10"/>
  <c r="T297" i="10" s="1"/>
  <c r="R360" i="10"/>
  <c r="T360" i="10" s="1"/>
  <c r="V360" i="10" s="1"/>
  <c r="W360" i="10" s="1"/>
  <c r="R436" i="10"/>
  <c r="T436" i="10" s="1"/>
  <c r="V436" i="10" s="1"/>
  <c r="W436" i="10" s="1"/>
  <c r="R448" i="10"/>
  <c r="T448" i="10" s="1"/>
  <c r="R659" i="10"/>
  <c r="T659" i="10" s="1"/>
  <c r="V659" i="10" s="1"/>
  <c r="W659" i="10" s="1"/>
  <c r="Z664" i="10"/>
  <c r="R745" i="10"/>
  <c r="T745" i="10" s="1"/>
  <c r="V745" i="10" s="1"/>
  <c r="W745" i="10" s="1"/>
  <c r="R756" i="10"/>
  <c r="T756" i="10" s="1"/>
  <c r="V756" i="10" s="1"/>
  <c r="W756" i="10" s="1"/>
  <c r="R169" i="10"/>
  <c r="T169" i="10" s="1"/>
  <c r="Z216" i="10"/>
  <c r="AI216" i="10" s="1"/>
  <c r="R224" i="10"/>
  <c r="T224" i="10" s="1"/>
  <c r="V224" i="10" s="1"/>
  <c r="W224" i="10" s="1"/>
  <c r="AJ237" i="10"/>
  <c r="AL237" i="10" s="1"/>
  <c r="AN237" i="10" s="1"/>
  <c r="AO237" i="10" s="1"/>
  <c r="Z242" i="10"/>
  <c r="AI242" i="10" s="1"/>
  <c r="AJ242" i="10" s="1"/>
  <c r="AL242" i="10" s="1"/>
  <c r="AN242" i="10" s="1"/>
  <c r="AO242" i="10" s="1"/>
  <c r="R443" i="10"/>
  <c r="R591" i="10"/>
  <c r="T591" i="10" s="1"/>
  <c r="R657" i="10"/>
  <c r="T657" i="10" s="1"/>
  <c r="V657" i="10" s="1"/>
  <c r="W657" i="10" s="1"/>
  <c r="R678" i="10"/>
  <c r="T678" i="10" s="1"/>
  <c r="V678" i="10" s="1"/>
  <c r="W678" i="10" s="1"/>
  <c r="R754" i="10"/>
  <c r="T754" i="10" s="1"/>
  <c r="R762" i="10"/>
  <c r="T762" i="10" s="1"/>
  <c r="R776" i="10"/>
  <c r="T776" i="10" s="1"/>
  <c r="R295" i="10"/>
  <c r="T295" i="10" s="1"/>
  <c r="R314" i="10"/>
  <c r="T314" i="10" s="1"/>
  <c r="R325" i="10"/>
  <c r="T325" i="10" s="1"/>
  <c r="V325" i="10" s="1"/>
  <c r="W325" i="10" s="1"/>
  <c r="R331" i="10"/>
  <c r="R334" i="10"/>
  <c r="R350" i="10"/>
  <c r="T350" i="10" s="1"/>
  <c r="V350" i="10" s="1"/>
  <c r="W350" i="10" s="1"/>
  <c r="R454" i="10"/>
  <c r="T454" i="10" s="1"/>
  <c r="R486" i="10"/>
  <c r="T486" i="10" s="1"/>
  <c r="V486" i="10" s="1"/>
  <c r="W486" i="10" s="1"/>
  <c r="R491" i="10"/>
  <c r="T491" i="10" s="1"/>
  <c r="V491" i="10" s="1"/>
  <c r="W491" i="10" s="1"/>
  <c r="R738" i="10"/>
  <c r="T738" i="10" s="1"/>
  <c r="R139" i="10"/>
  <c r="T139" i="10" s="1"/>
  <c r="AJ227" i="10"/>
  <c r="AL227" i="10" s="1"/>
  <c r="AJ240" i="10"/>
  <c r="AL240" i="10" s="1"/>
  <c r="AA243" i="10"/>
  <c r="AC243" i="10" s="1"/>
  <c r="AJ268" i="10"/>
  <c r="AL268" i="10" s="1"/>
  <c r="AN268" i="10" s="1"/>
  <c r="AO268" i="10" s="1"/>
  <c r="Z678" i="10"/>
  <c r="AI678" i="10" s="1"/>
  <c r="AJ678" i="10" s="1"/>
  <c r="Z161" i="10"/>
  <c r="R204" i="10"/>
  <c r="T204" i="10" s="1"/>
  <c r="V204" i="10" s="1"/>
  <c r="W204" i="10" s="1"/>
  <c r="R293" i="10"/>
  <c r="T293" i="10" s="1"/>
  <c r="R301" i="10"/>
  <c r="T301" i="10" s="1"/>
  <c r="V301" i="10" s="1"/>
  <c r="W301" i="10" s="1"/>
  <c r="R312" i="10"/>
  <c r="T312" i="10" s="1"/>
  <c r="V312" i="10" s="1"/>
  <c r="W312" i="10" s="1"/>
  <c r="Z334" i="10"/>
  <c r="AI334" i="10" s="1"/>
  <c r="R364" i="10"/>
  <c r="T364" i="10" s="1"/>
  <c r="R384" i="10"/>
  <c r="T384" i="10" s="1"/>
  <c r="R489" i="10"/>
  <c r="T489" i="10" s="1"/>
  <c r="Z491" i="10"/>
  <c r="AI491" i="10" s="1"/>
  <c r="AJ491" i="10" s="1"/>
  <c r="AL491" i="10" s="1"/>
  <c r="R614" i="10"/>
  <c r="T614" i="10" s="1"/>
  <c r="V614" i="10" s="1"/>
  <c r="W614" i="10" s="1"/>
  <c r="R663" i="10"/>
  <c r="T663" i="10" s="1"/>
  <c r="V663" i="10" s="1"/>
  <c r="W663" i="10" s="1"/>
  <c r="Z668" i="10"/>
  <c r="AI668" i="10" s="1"/>
  <c r="Z749" i="10"/>
  <c r="AI749" i="10" s="1"/>
  <c r="AJ749" i="10" s="1"/>
  <c r="AL749" i="10" s="1"/>
  <c r="G25" i="10"/>
  <c r="R210" i="10"/>
  <c r="R296" i="10"/>
  <c r="T296" i="10" s="1"/>
  <c r="V296" i="10" s="1"/>
  <c r="W296" i="10" s="1"/>
  <c r="R332" i="10"/>
  <c r="T332" i="10" s="1"/>
  <c r="R375" i="10"/>
  <c r="T375" i="10" s="1"/>
  <c r="R424" i="10"/>
  <c r="R567" i="10"/>
  <c r="T567" i="10" s="1"/>
  <c r="R632" i="10"/>
  <c r="T632" i="10" s="1"/>
  <c r="R666" i="10"/>
  <c r="T666" i="10" s="1"/>
  <c r="V666" i="10" s="1"/>
  <c r="W666" i="10" s="1"/>
  <c r="R674" i="10"/>
  <c r="T674" i="10" s="1"/>
  <c r="V674" i="10" s="1"/>
  <c r="W674" i="10" s="1"/>
  <c r="Z98" i="10"/>
  <c r="AA98" i="10" s="1"/>
  <c r="AC98" i="10" s="1"/>
  <c r="R98" i="10"/>
  <c r="T98" i="10" s="1"/>
  <c r="V98" i="10" s="1"/>
  <c r="Z250" i="10"/>
  <c r="AI250" i="10" s="1"/>
  <c r="R250" i="10"/>
  <c r="T250" i="10" s="1"/>
  <c r="V250" i="10" s="1"/>
  <c r="W250" i="10" s="1"/>
  <c r="Z274" i="10"/>
  <c r="R274" i="10"/>
  <c r="T274" i="10" s="1"/>
  <c r="Z445" i="10"/>
  <c r="R445" i="10"/>
  <c r="R509" i="10"/>
  <c r="T509" i="10" s="1"/>
  <c r="V509" i="10" s="1"/>
  <c r="W509" i="10" s="1"/>
  <c r="Z509" i="10"/>
  <c r="AA509" i="10" s="1"/>
  <c r="AC509" i="10" s="1"/>
  <c r="AE509" i="10" s="1"/>
  <c r="AF509" i="10" s="1"/>
  <c r="Z522" i="10"/>
  <c r="R522" i="10"/>
  <c r="T522" i="10" s="1"/>
  <c r="V522" i="10" s="1"/>
  <c r="W522" i="10" s="1"/>
  <c r="Z45" i="10"/>
  <c r="AI45" i="10" s="1"/>
  <c r="AJ45" i="10" s="1"/>
  <c r="AL45" i="10" s="1"/>
  <c r="R45" i="10"/>
  <c r="Z50" i="10"/>
  <c r="AA50" i="10" s="1"/>
  <c r="R50" i="10"/>
  <c r="T50" i="10" s="1"/>
  <c r="Z52" i="10"/>
  <c r="R52" i="10"/>
  <c r="Z57" i="10"/>
  <c r="AI57" i="10" s="1"/>
  <c r="AJ57" i="10" s="1"/>
  <c r="AL57" i="10" s="1"/>
  <c r="R57" i="10"/>
  <c r="Z62" i="10"/>
  <c r="AA62" i="10" s="1"/>
  <c r="R62" i="10"/>
  <c r="T62" i="10" s="1"/>
  <c r="V62" i="10" s="1"/>
  <c r="W62" i="10" s="1"/>
  <c r="Z69" i="10"/>
  <c r="R69" i="10"/>
  <c r="T69" i="10" s="1"/>
  <c r="V69" i="10" s="1"/>
  <c r="W69" i="10" s="1"/>
  <c r="Z107" i="10"/>
  <c r="AA107" i="10" s="1"/>
  <c r="AC107" i="10" s="1"/>
  <c r="R107" i="10"/>
  <c r="T107" i="10" s="1"/>
  <c r="V107" i="10" s="1"/>
  <c r="W107" i="10" s="1"/>
  <c r="R117" i="10"/>
  <c r="T117" i="10" s="1"/>
  <c r="Z119" i="10"/>
  <c r="R119" i="10"/>
  <c r="Z153" i="10"/>
  <c r="AI153" i="10" s="1"/>
  <c r="R182" i="10"/>
  <c r="T182" i="10" s="1"/>
  <c r="V182" i="10" s="1"/>
  <c r="W182" i="10" s="1"/>
  <c r="Z195" i="10"/>
  <c r="AI195" i="10" s="1"/>
  <c r="R195" i="10"/>
  <c r="T195" i="10" s="1"/>
  <c r="V195" i="10" s="1"/>
  <c r="W195" i="10" s="1"/>
  <c r="Z203" i="10"/>
  <c r="AI203" i="10" s="1"/>
  <c r="R203" i="10"/>
  <c r="T203" i="10" s="1"/>
  <c r="Z208" i="10"/>
  <c r="AI208" i="10" s="1"/>
  <c r="AJ208" i="10" s="1"/>
  <c r="R208" i="10"/>
  <c r="T208" i="10" s="1"/>
  <c r="V208" i="10" s="1"/>
  <c r="W208" i="10" s="1"/>
  <c r="Z235" i="10"/>
  <c r="AI235" i="10" s="1"/>
  <c r="R235" i="10"/>
  <c r="T235" i="10" s="1"/>
  <c r="Z241" i="10"/>
  <c r="AI241" i="10" s="1"/>
  <c r="AJ241" i="10" s="1"/>
  <c r="R241" i="10"/>
  <c r="T241" i="10" s="1"/>
  <c r="R243" i="10"/>
  <c r="T243" i="10" s="1"/>
  <c r="AI254" i="10"/>
  <c r="AJ254" i="10" s="1"/>
  <c r="AL254" i="10" s="1"/>
  <c r="AN254" i="10" s="1"/>
  <c r="AO254" i="10" s="1"/>
  <c r="Z256" i="10"/>
  <c r="AI256" i="10" s="1"/>
  <c r="AJ256" i="10" s="1"/>
  <c r="AL256" i="10" s="1"/>
  <c r="R268" i="10"/>
  <c r="T268" i="10" s="1"/>
  <c r="V268" i="10" s="1"/>
  <c r="W268" i="10" s="1"/>
  <c r="Z272" i="10"/>
  <c r="AI272" i="10" s="1"/>
  <c r="AJ272" i="10" s="1"/>
  <c r="AL272" i="10" s="1"/>
  <c r="R272" i="10"/>
  <c r="T272" i="10" s="1"/>
  <c r="Z281" i="10"/>
  <c r="AI281" i="10" s="1"/>
  <c r="AJ281" i="10" s="1"/>
  <c r="AL281" i="10" s="1"/>
  <c r="R284" i="10"/>
  <c r="T284" i="10" s="1"/>
  <c r="V284" i="10" s="1"/>
  <c r="W284" i="10" s="1"/>
  <c r="R286" i="10"/>
  <c r="T286" i="10" s="1"/>
  <c r="Z296" i="10"/>
  <c r="AI296" i="10" s="1"/>
  <c r="AJ296" i="10" s="1"/>
  <c r="AL296" i="10" s="1"/>
  <c r="Z308" i="10"/>
  <c r="R308" i="10"/>
  <c r="T308" i="10" s="1"/>
  <c r="Z313" i="10"/>
  <c r="AI313" i="10" s="1"/>
  <c r="AJ313" i="10" s="1"/>
  <c r="R313" i="10"/>
  <c r="R322" i="10"/>
  <c r="T322" i="10" s="1"/>
  <c r="Z326" i="10"/>
  <c r="AI326" i="10" s="1"/>
  <c r="AJ326" i="10" s="1"/>
  <c r="Z332" i="10"/>
  <c r="AI332" i="10" s="1"/>
  <c r="AJ332" i="10" s="1"/>
  <c r="Z685" i="10"/>
  <c r="AI685" i="10" s="1"/>
  <c r="R685" i="10"/>
  <c r="Z43" i="10"/>
  <c r="R43" i="10"/>
  <c r="Z74" i="10"/>
  <c r="R74" i="10"/>
  <c r="T74" i="10" s="1"/>
  <c r="V74" i="10" s="1"/>
  <c r="W74" i="10" s="1"/>
  <c r="Z76" i="10"/>
  <c r="AI76" i="10" s="1"/>
  <c r="R81" i="10"/>
  <c r="T81" i="10" s="1"/>
  <c r="V81" i="10" s="1"/>
  <c r="W81" i="10" s="1"/>
  <c r="Z89" i="10"/>
  <c r="AA89" i="10" s="1"/>
  <c r="AC89" i="10" s="1"/>
  <c r="R89" i="10"/>
  <c r="T89" i="10" s="1"/>
  <c r="Z91" i="10"/>
  <c r="R121" i="10"/>
  <c r="Z135" i="10"/>
  <c r="R135" i="10"/>
  <c r="T135" i="10" s="1"/>
  <c r="Z137" i="10"/>
  <c r="AI137" i="10" s="1"/>
  <c r="R137" i="10"/>
  <c r="T137" i="10" s="1"/>
  <c r="V137" i="10" s="1"/>
  <c r="W137" i="10" s="1"/>
  <c r="Z156" i="10"/>
  <c r="AA156" i="10" s="1"/>
  <c r="AC156" i="10" s="1"/>
  <c r="R156" i="10"/>
  <c r="T156" i="10" s="1"/>
  <c r="V156" i="10" s="1"/>
  <c r="W156" i="10" s="1"/>
  <c r="Z245" i="10"/>
  <c r="AI245" i="10" s="1"/>
  <c r="AJ245" i="10" s="1"/>
  <c r="AL245" i="10" s="1"/>
  <c r="R245" i="10"/>
  <c r="Z261" i="10"/>
  <c r="AI261" i="10" s="1"/>
  <c r="R261" i="10"/>
  <c r="T261" i="10" s="1"/>
  <c r="V261" i="10" s="1"/>
  <c r="W261" i="10" s="1"/>
  <c r="Z263" i="10"/>
  <c r="AI263" i="10" s="1"/>
  <c r="AJ263" i="10" s="1"/>
  <c r="R263" i="10"/>
  <c r="T263" i="10" s="1"/>
  <c r="Z265" i="10"/>
  <c r="AI265" i="10" s="1"/>
  <c r="R303" i="10"/>
  <c r="T303" i="10" s="1"/>
  <c r="V303" i="10" s="1"/>
  <c r="W303" i="10" s="1"/>
  <c r="R372" i="10"/>
  <c r="T372" i="10" s="1"/>
  <c r="Z372" i="10"/>
  <c r="Z392" i="10"/>
  <c r="AA392" i="10" s="1"/>
  <c r="AC392" i="10" s="1"/>
  <c r="R392" i="10"/>
  <c r="T392" i="10" s="1"/>
  <c r="V392" i="10" s="1"/>
  <c r="W392" i="10" s="1"/>
  <c r="Z395" i="10"/>
  <c r="AI395" i="10" s="1"/>
  <c r="R395" i="10"/>
  <c r="T395" i="10" s="1"/>
  <c r="V395" i="10" s="1"/>
  <c r="W395" i="10" s="1"/>
  <c r="Z408" i="10"/>
  <c r="AI408" i="10" s="1"/>
  <c r="R408" i="10"/>
  <c r="T408" i="10" s="1"/>
  <c r="V408" i="10" s="1"/>
  <c r="W408" i="10" s="1"/>
  <c r="Z413" i="10"/>
  <c r="AI413" i="10" s="1"/>
  <c r="AJ413" i="10" s="1"/>
  <c r="R413" i="10"/>
  <c r="Z595" i="10"/>
  <c r="R595" i="10"/>
  <c r="T595" i="10" s="1"/>
  <c r="Z622" i="10"/>
  <c r="AI622" i="10" s="1"/>
  <c r="R622" i="10"/>
  <c r="R665" i="10"/>
  <c r="T665" i="10" s="1"/>
  <c r="V665" i="10" s="1"/>
  <c r="W665" i="10" s="1"/>
  <c r="Z665" i="10"/>
  <c r="AA665" i="10" s="1"/>
  <c r="AC665" i="10" s="1"/>
  <c r="Z141" i="10"/>
  <c r="AI141" i="10" s="1"/>
  <c r="AJ141" i="10" s="1"/>
  <c r="R141" i="10"/>
  <c r="T141" i="10" s="1"/>
  <c r="V141" i="10" s="1"/>
  <c r="W141" i="10" s="1"/>
  <c r="Z143" i="10"/>
  <c r="AI143" i="10" s="1"/>
  <c r="R143" i="10"/>
  <c r="T143" i="10" s="1"/>
  <c r="V143" i="10" s="1"/>
  <c r="W143" i="10" s="1"/>
  <c r="Z145" i="10"/>
  <c r="AI145" i="10" s="1"/>
  <c r="R145" i="10"/>
  <c r="Z158" i="10"/>
  <c r="R158" i="10"/>
  <c r="T158" i="10" s="1"/>
  <c r="V158" i="10" s="1"/>
  <c r="W158" i="10" s="1"/>
  <c r="Z162" i="10"/>
  <c r="AA162" i="10" s="1"/>
  <c r="AC162" i="10" s="1"/>
  <c r="R162" i="10"/>
  <c r="Z239" i="10"/>
  <c r="AI239" i="10" s="1"/>
  <c r="AJ239" i="10" s="1"/>
  <c r="AL239" i="10" s="1"/>
  <c r="AN239" i="10" s="1"/>
  <c r="AO239" i="10" s="1"/>
  <c r="R239" i="10"/>
  <c r="T239" i="10" s="1"/>
  <c r="V239" i="10" s="1"/>
  <c r="W239" i="10" s="1"/>
  <c r="Z253" i="10"/>
  <c r="AI253" i="10" s="1"/>
  <c r="AJ253" i="10" s="1"/>
  <c r="AL253" i="10" s="1"/>
  <c r="R253" i="10"/>
  <c r="T253" i="10" s="1"/>
  <c r="V253" i="10" s="1"/>
  <c r="W253" i="10" s="1"/>
  <c r="Z324" i="10"/>
  <c r="R324" i="10"/>
  <c r="T324" i="10" s="1"/>
  <c r="V324" i="10" s="1"/>
  <c r="W324" i="10" s="1"/>
  <c r="Z343" i="10"/>
  <c r="AI343" i="10" s="1"/>
  <c r="AJ343" i="10" s="1"/>
  <c r="AL343" i="10" s="1"/>
  <c r="AN343" i="10" s="1"/>
  <c r="AO343" i="10" s="1"/>
  <c r="R343" i="10"/>
  <c r="Z65" i="10"/>
  <c r="AI65" i="10" s="1"/>
  <c r="AJ65" i="10" s="1"/>
  <c r="R65" i="10"/>
  <c r="Z67" i="10"/>
  <c r="R67" i="10"/>
  <c r="R84" i="10"/>
  <c r="R94" i="10"/>
  <c r="R96" i="10"/>
  <c r="R105" i="10"/>
  <c r="Z109" i="10"/>
  <c r="R130" i="10"/>
  <c r="T130" i="10" s="1"/>
  <c r="V130" i="10" s="1"/>
  <c r="W130" i="10" s="1"/>
  <c r="Z139" i="10"/>
  <c r="AI139" i="10" s="1"/>
  <c r="Z150" i="10"/>
  <c r="AI150" i="10" s="1"/>
  <c r="R150" i="10"/>
  <c r="R189" i="10"/>
  <c r="R193" i="10"/>
  <c r="T193" i="10" s="1"/>
  <c r="V193" i="10" s="1"/>
  <c r="W193" i="10" s="1"/>
  <c r="Z197" i="10"/>
  <c r="AI197" i="10" s="1"/>
  <c r="R197" i="10"/>
  <c r="T197" i="10" s="1"/>
  <c r="V197" i="10" s="1"/>
  <c r="W197" i="10" s="1"/>
  <c r="Z199" i="10"/>
  <c r="AA199" i="10" s="1"/>
  <c r="AC199" i="10" s="1"/>
  <c r="AE199" i="10" s="1"/>
  <c r="AF199" i="10" s="1"/>
  <c r="R199" i="10"/>
  <c r="T199" i="10" s="1"/>
  <c r="Z211" i="10"/>
  <c r="AI211" i="10" s="1"/>
  <c r="R211" i="10"/>
  <c r="T211" i="10" s="1"/>
  <c r="V211" i="10" s="1"/>
  <c r="W211" i="10" s="1"/>
  <c r="Z217" i="10"/>
  <c r="R217" i="10"/>
  <c r="T217" i="10" s="1"/>
  <c r="R227" i="10"/>
  <c r="T227" i="10" s="1"/>
  <c r="V227" i="10" s="1"/>
  <c r="W227" i="10" s="1"/>
  <c r="Z229" i="10"/>
  <c r="AI229" i="10" s="1"/>
  <c r="AJ229" i="10" s="1"/>
  <c r="R229" i="10"/>
  <c r="T229" i="10" s="1"/>
  <c r="V229" i="10" s="1"/>
  <c r="W229" i="10" s="1"/>
  <c r="Z251" i="10"/>
  <c r="Z259" i="10"/>
  <c r="AI259" i="10" s="1"/>
  <c r="AJ259" i="10" s="1"/>
  <c r="R259" i="10"/>
  <c r="T259" i="10" s="1"/>
  <c r="V259" i="10" s="1"/>
  <c r="W259" i="10" s="1"/>
  <c r="AD265" i="10"/>
  <c r="AM265" i="10" s="1"/>
  <c r="R277" i="10"/>
  <c r="T277" i="10" s="1"/>
  <c r="Y284" i="10"/>
  <c r="AH284" i="10" s="1"/>
  <c r="R290" i="10"/>
  <c r="T290" i="10" s="1"/>
  <c r="R311" i="10"/>
  <c r="T311" i="10" s="1"/>
  <c r="R316" i="10"/>
  <c r="T316" i="10" s="1"/>
  <c r="Z322" i="10"/>
  <c r="AI322" i="10" s="1"/>
  <c r="AJ322" i="10" s="1"/>
  <c r="Z341" i="10"/>
  <c r="AI341" i="10" s="1"/>
  <c r="AJ341" i="10" s="1"/>
  <c r="R341" i="10"/>
  <c r="T341" i="10" s="1"/>
  <c r="V341" i="10" s="1"/>
  <c r="W341" i="10" s="1"/>
  <c r="Z422" i="10"/>
  <c r="AI422" i="10" s="1"/>
  <c r="AJ422" i="10" s="1"/>
  <c r="R422" i="10"/>
  <c r="T422" i="10" s="1"/>
  <c r="V422" i="10" s="1"/>
  <c r="W422" i="10" s="1"/>
  <c r="R427" i="10"/>
  <c r="Z427" i="10"/>
  <c r="AI427" i="10" s="1"/>
  <c r="Z472" i="10"/>
  <c r="R472" i="10"/>
  <c r="T472" i="10" s="1"/>
  <c r="Z231" i="10"/>
  <c r="R231" i="10"/>
  <c r="T231" i="10" s="1"/>
  <c r="Z369" i="10"/>
  <c r="AA369" i="10" s="1"/>
  <c r="AC369" i="10" s="1"/>
  <c r="R369" i="10"/>
  <c r="T369" i="10" s="1"/>
  <c r="V369" i="10" s="1"/>
  <c r="W369" i="10" s="1"/>
  <c r="Z439" i="10"/>
  <c r="AI439" i="10" s="1"/>
  <c r="R439" i="10"/>
  <c r="H24" i="10"/>
  <c r="Z48" i="10"/>
  <c r="AI48" i="10" s="1"/>
  <c r="R48" i="10"/>
  <c r="Z55" i="10"/>
  <c r="AI55" i="10" s="1"/>
  <c r="R55" i="10"/>
  <c r="T55" i="10" s="1"/>
  <c r="V55" i="10" s="1"/>
  <c r="W55" i="10" s="1"/>
  <c r="Z60" i="10"/>
  <c r="AI60" i="10" s="1"/>
  <c r="AJ60" i="10" s="1"/>
  <c r="AL60" i="10" s="1"/>
  <c r="R60" i="10"/>
  <c r="T60" i="10" s="1"/>
  <c r="V60" i="10" s="1"/>
  <c r="W60" i="10" s="1"/>
  <c r="Z79" i="10"/>
  <c r="AI79" i="10" s="1"/>
  <c r="R79" i="10"/>
  <c r="Z126" i="10"/>
  <c r="AI126" i="10" s="1"/>
  <c r="AJ126" i="10" s="1"/>
  <c r="AL126" i="10" s="1"/>
  <c r="R126" i="10"/>
  <c r="T126" i="10" s="1"/>
  <c r="V126" i="10" s="1"/>
  <c r="W126" i="10" s="1"/>
  <c r="Z148" i="10"/>
  <c r="AI148" i="10" s="1"/>
  <c r="AJ148" i="10" s="1"/>
  <c r="R148" i="10"/>
  <c r="T148" i="10" s="1"/>
  <c r="V148" i="10" s="1"/>
  <c r="W148" i="10" s="1"/>
  <c r="R152" i="10"/>
  <c r="T152" i="10" s="1"/>
  <c r="Z180" i="10"/>
  <c r="AI180" i="10" s="1"/>
  <c r="AJ180" i="10" s="1"/>
  <c r="Z191" i="10"/>
  <c r="AI191" i="10" s="1"/>
  <c r="R191" i="10"/>
  <c r="T191" i="10" s="1"/>
  <c r="Z206" i="10"/>
  <c r="AI206" i="10" s="1"/>
  <c r="R206" i="10"/>
  <c r="T206" i="10" s="1"/>
  <c r="Z210" i="10"/>
  <c r="AI210" i="10" s="1"/>
  <c r="Z255" i="10"/>
  <c r="R255" i="10"/>
  <c r="T255" i="10" s="1"/>
  <c r="V255" i="10" s="1"/>
  <c r="W255" i="10" s="1"/>
  <c r="Z267" i="10"/>
  <c r="R267" i="10"/>
  <c r="R280" i="10"/>
  <c r="R306" i="10"/>
  <c r="Z320" i="10"/>
  <c r="AA320" i="10" s="1"/>
  <c r="R320" i="10"/>
  <c r="T320" i="10" s="1"/>
  <c r="V320" i="10" s="1"/>
  <c r="W320" i="10" s="1"/>
  <c r="Z327" i="10"/>
  <c r="AI327" i="10" s="1"/>
  <c r="AJ327" i="10" s="1"/>
  <c r="R327" i="10"/>
  <c r="T327" i="10" s="1"/>
  <c r="Z329" i="10"/>
  <c r="R329" i="10"/>
  <c r="Z440" i="10"/>
  <c r="R440" i="10"/>
  <c r="Z478" i="10"/>
  <c r="AI478" i="10" s="1"/>
  <c r="AJ478" i="10" s="1"/>
  <c r="AL478" i="10" s="1"/>
  <c r="R478" i="10"/>
  <c r="Z544" i="10"/>
  <c r="R544" i="10"/>
  <c r="R557" i="10"/>
  <c r="T557" i="10" s="1"/>
  <c r="V557" i="10" s="1"/>
  <c r="W557" i="10" s="1"/>
  <c r="Z557" i="10"/>
  <c r="AI557" i="10" s="1"/>
  <c r="Z699" i="10"/>
  <c r="R699" i="10"/>
  <c r="T699" i="10" s="1"/>
  <c r="Z113" i="10"/>
  <c r="AI113" i="10" s="1"/>
  <c r="AJ113" i="10" s="1"/>
  <c r="AL113" i="10" s="1"/>
  <c r="R113" i="10"/>
  <c r="T113" i="10" s="1"/>
  <c r="V113" i="10" s="1"/>
  <c r="W113" i="10" s="1"/>
  <c r="Z305" i="10"/>
  <c r="AI305" i="10" s="1"/>
  <c r="R305" i="10"/>
  <c r="T305" i="10" s="1"/>
  <c r="V305" i="10" s="1"/>
  <c r="W305" i="10" s="1"/>
  <c r="Z72" i="10"/>
  <c r="AI72" i="10" s="1"/>
  <c r="AJ72" i="10" s="1"/>
  <c r="AL72" i="10" s="1"/>
  <c r="R72" i="10"/>
  <c r="T72" i="10" s="1"/>
  <c r="V72" i="10" s="1"/>
  <c r="W72" i="10" s="1"/>
  <c r="Z77" i="10"/>
  <c r="R77" i="10"/>
  <c r="R87" i="10"/>
  <c r="T87" i="10" s="1"/>
  <c r="V87" i="10" s="1"/>
  <c r="W87" i="10" s="1"/>
  <c r="Z92" i="10"/>
  <c r="R92" i="10"/>
  <c r="T92" i="10" s="1"/>
  <c r="V92" i="10" s="1"/>
  <c r="W92" i="10" s="1"/>
  <c r="R99" i="10"/>
  <c r="R101" i="10"/>
  <c r="R103" i="10"/>
  <c r="R124" i="10"/>
  <c r="T124" i="10" s="1"/>
  <c r="V124" i="10" s="1"/>
  <c r="W124" i="10" s="1"/>
  <c r="Z128" i="10"/>
  <c r="AA128" i="10" s="1"/>
  <c r="Z146" i="10"/>
  <c r="AI146" i="10" s="1"/>
  <c r="AJ146" i="10" s="1"/>
  <c r="R146" i="10"/>
  <c r="R154" i="10"/>
  <c r="T154" i="10" s="1"/>
  <c r="V154" i="10" s="1"/>
  <c r="R163" i="10"/>
  <c r="T163" i="10" s="1"/>
  <c r="V163" i="10" s="1"/>
  <c r="W163" i="10" s="1"/>
  <c r="Z165" i="10"/>
  <c r="AI165" i="10" s="1"/>
  <c r="Z170" i="10"/>
  <c r="AI170" i="10" s="1"/>
  <c r="AJ170" i="10" s="1"/>
  <c r="R170" i="10"/>
  <c r="T170" i="10" s="1"/>
  <c r="V170" i="10" s="1"/>
  <c r="W170" i="10" s="1"/>
  <c r="R183" i="10"/>
  <c r="T183" i="10" s="1"/>
  <c r="V183" i="10" s="1"/>
  <c r="W183" i="10" s="1"/>
  <c r="Z185" i="10"/>
  <c r="AI185" i="10" s="1"/>
  <c r="AJ185" i="10" s="1"/>
  <c r="R185" i="10"/>
  <c r="T185" i="10" s="1"/>
  <c r="V185" i="10" s="1"/>
  <c r="W185" i="10" s="1"/>
  <c r="Z187" i="10"/>
  <c r="AI187" i="10" s="1"/>
  <c r="AJ187" i="10" s="1"/>
  <c r="R187" i="10"/>
  <c r="T187" i="10" s="1"/>
  <c r="V187" i="10" s="1"/>
  <c r="W187" i="10" s="1"/>
  <c r="Z213" i="10"/>
  <c r="AI213" i="10" s="1"/>
  <c r="R213" i="10"/>
  <c r="T213" i="10" s="1"/>
  <c r="Z215" i="10"/>
  <c r="AI215" i="10" s="1"/>
  <c r="AJ215" i="10" s="1"/>
  <c r="Z223" i="10"/>
  <c r="AI223" i="10" s="1"/>
  <c r="AJ223" i="10" s="1"/>
  <c r="R223" i="10"/>
  <c r="T223" i="10" s="1"/>
  <c r="R236" i="10"/>
  <c r="T236" i="10" s="1"/>
  <c r="R240" i="10"/>
  <c r="T240" i="10" s="1"/>
  <c r="V240" i="10" s="1"/>
  <c r="W240" i="10" s="1"/>
  <c r="AH243" i="10"/>
  <c r="AJ243" i="10" s="1"/>
  <c r="Z247" i="10"/>
  <c r="AI247" i="10" s="1"/>
  <c r="AJ247" i="10" s="1"/>
  <c r="AL247" i="10" s="1"/>
  <c r="AN247" i="10" s="1"/>
  <c r="AO247" i="10" s="1"/>
  <c r="R247" i="10"/>
  <c r="T247" i="10" s="1"/>
  <c r="V247" i="10" s="1"/>
  <c r="W247" i="10" s="1"/>
  <c r="AA290" i="10"/>
  <c r="AC290" i="10" s="1"/>
  <c r="R299" i="10"/>
  <c r="T299" i="10" s="1"/>
  <c r="V299" i="10" s="1"/>
  <c r="W299" i="10" s="1"/>
  <c r="R309" i="10"/>
  <c r="AA316" i="10"/>
  <c r="AC316" i="10" s="1"/>
  <c r="AE316" i="10" s="1"/>
  <c r="AF316" i="10" s="1"/>
  <c r="Z318" i="10"/>
  <c r="AI318" i="10" s="1"/>
  <c r="AJ318" i="10" s="1"/>
  <c r="AL318" i="10" s="1"/>
  <c r="Z331" i="10"/>
  <c r="AI331" i="10" s="1"/>
  <c r="AJ331" i="10" s="1"/>
  <c r="R358" i="10"/>
  <c r="Z360" i="10"/>
  <c r="AI360" i="10" s="1"/>
  <c r="AJ360" i="10" s="1"/>
  <c r="AL360" i="10" s="1"/>
  <c r="Z401" i="10"/>
  <c r="AA401" i="10" s="1"/>
  <c r="R401" i="10"/>
  <c r="T401" i="10" s="1"/>
  <c r="V401" i="10" s="1"/>
  <c r="W401" i="10" s="1"/>
  <c r="AJ403" i="10"/>
  <c r="AL403" i="10" s="1"/>
  <c r="Z406" i="10"/>
  <c r="AI406" i="10" s="1"/>
  <c r="AJ406" i="10" s="1"/>
  <c r="R406" i="10"/>
  <c r="Y427" i="10"/>
  <c r="AH427" i="10" s="1"/>
  <c r="Z502" i="10"/>
  <c r="AA502" i="10" s="1"/>
  <c r="AC502" i="10" s="1"/>
  <c r="AE502" i="10" s="1"/>
  <c r="AF502" i="10" s="1"/>
  <c r="R502" i="10"/>
  <c r="T502" i="10" s="1"/>
  <c r="V502" i="10" s="1"/>
  <c r="W502" i="10" s="1"/>
  <c r="Z681" i="10"/>
  <c r="AI681" i="10" s="1"/>
  <c r="R681" i="10"/>
  <c r="T681" i="10" s="1"/>
  <c r="V681" i="10" s="1"/>
  <c r="W681" i="10" s="1"/>
  <c r="Z46" i="10"/>
  <c r="R46" i="10"/>
  <c r="T46" i="10" s="1"/>
  <c r="V46" i="10" s="1"/>
  <c r="W46" i="10" s="1"/>
  <c r="Z53" i="10"/>
  <c r="AI53" i="10" s="1"/>
  <c r="AJ53" i="10" s="1"/>
  <c r="R53" i="10"/>
  <c r="T53" i="10" s="1"/>
  <c r="V53" i="10" s="1"/>
  <c r="W53" i="10" s="1"/>
  <c r="Z58" i="10"/>
  <c r="AI58" i="10" s="1"/>
  <c r="R58" i="10"/>
  <c r="T58" i="10" s="1"/>
  <c r="V58" i="10" s="1"/>
  <c r="W58" i="10" s="1"/>
  <c r="Z63" i="10"/>
  <c r="AI63" i="10" s="1"/>
  <c r="AJ63" i="10" s="1"/>
  <c r="AL63" i="10" s="1"/>
  <c r="R63" i="10"/>
  <c r="T63" i="10" s="1"/>
  <c r="V63" i="10" s="1"/>
  <c r="W63" i="10" s="1"/>
  <c r="Z82" i="10"/>
  <c r="AI82" i="10" s="1"/>
  <c r="R82" i="10"/>
  <c r="R133" i="10"/>
  <c r="T133" i="10" s="1"/>
  <c r="V133" i="10" s="1"/>
  <c r="W133" i="10" s="1"/>
  <c r="Z140" i="10"/>
  <c r="AI140" i="10" s="1"/>
  <c r="AJ140" i="10" s="1"/>
  <c r="AL140" i="10" s="1"/>
  <c r="R140" i="10"/>
  <c r="T140" i="10" s="1"/>
  <c r="Z142" i="10"/>
  <c r="AI142" i="10" s="1"/>
  <c r="AJ142" i="10" s="1"/>
  <c r="R142" i="10"/>
  <c r="Z144" i="10"/>
  <c r="AI144" i="10" s="1"/>
  <c r="AJ144" i="10" s="1"/>
  <c r="AL144" i="10" s="1"/>
  <c r="AN144" i="10" s="1"/>
  <c r="AO144" i="10" s="1"/>
  <c r="R144" i="10"/>
  <c r="Z159" i="10"/>
  <c r="R159" i="10"/>
  <c r="T159" i="10" s="1"/>
  <c r="V159" i="10" s="1"/>
  <c r="W159" i="10" s="1"/>
  <c r="Z209" i="10"/>
  <c r="AI209" i="10" s="1"/>
  <c r="AJ209" i="10" s="1"/>
  <c r="R209" i="10"/>
  <c r="T209" i="10" s="1"/>
  <c r="V209" i="10" s="1"/>
  <c r="W209" i="10" s="1"/>
  <c r="Z221" i="10"/>
  <c r="AI221" i="10" s="1"/>
  <c r="R221" i="10"/>
  <c r="T221" i="10" s="1"/>
  <c r="V221" i="10" s="1"/>
  <c r="W221" i="10" s="1"/>
  <c r="Z249" i="10"/>
  <c r="R249" i="10"/>
  <c r="T249" i="10" s="1"/>
  <c r="Z275" i="10"/>
  <c r="AI275" i="10" s="1"/>
  <c r="R275" i="10"/>
  <c r="T275" i="10" s="1"/>
  <c r="V275" i="10" s="1"/>
  <c r="W275" i="10" s="1"/>
  <c r="Z325" i="10"/>
  <c r="AI325" i="10" s="1"/>
  <c r="Z333" i="10"/>
  <c r="AI333" i="10" s="1"/>
  <c r="AJ333" i="10" s="1"/>
  <c r="AL333" i="10" s="1"/>
  <c r="R333" i="10"/>
  <c r="T333" i="10" s="1"/>
  <c r="V333" i="10" s="1"/>
  <c r="W333" i="10" s="1"/>
  <c r="Z348" i="10"/>
  <c r="AI348" i="10" s="1"/>
  <c r="AJ348" i="10" s="1"/>
  <c r="R348" i="10"/>
  <c r="T348" i="10" s="1"/>
  <c r="V348" i="10" s="1"/>
  <c r="W348" i="10" s="1"/>
  <c r="Z351" i="10"/>
  <c r="AI351" i="10" s="1"/>
  <c r="R351" i="10"/>
  <c r="T351" i="10" s="1"/>
  <c r="V351" i="10" s="1"/>
  <c r="W351" i="10" s="1"/>
  <c r="Z414" i="10"/>
  <c r="AI414" i="10" s="1"/>
  <c r="R414" i="10"/>
  <c r="T414" i="10" s="1"/>
  <c r="Z417" i="10"/>
  <c r="AI417" i="10" s="1"/>
  <c r="R417" i="10"/>
  <c r="T417" i="10" s="1"/>
  <c r="V417" i="10" s="1"/>
  <c r="W417" i="10" s="1"/>
  <c r="Z529" i="10"/>
  <c r="AI529" i="10" s="1"/>
  <c r="AJ529" i="10" s="1"/>
  <c r="AL529" i="10" s="1"/>
  <c r="R529" i="10"/>
  <c r="R615" i="10"/>
  <c r="T615" i="10" s="1"/>
  <c r="V615" i="10" s="1"/>
  <c r="W615" i="10" s="1"/>
  <c r="R721" i="10"/>
  <c r="Z721" i="10"/>
  <c r="AA721" i="10" s="1"/>
  <c r="R773" i="10"/>
  <c r="T773" i="10" s="1"/>
  <c r="V773" i="10" s="1"/>
  <c r="W773" i="10" s="1"/>
  <c r="Z773" i="10"/>
  <c r="AI773" i="10" s="1"/>
  <c r="AJ773" i="10" s="1"/>
  <c r="AL773" i="10" s="1"/>
  <c r="R102" i="10"/>
  <c r="Z178" i="10"/>
  <c r="AI178" i="10" s="1"/>
  <c r="R178" i="10"/>
  <c r="T178" i="10" s="1"/>
  <c r="V178" i="10" s="1"/>
  <c r="W178" i="10" s="1"/>
  <c r="Z184" i="10"/>
  <c r="AI184" i="10" s="1"/>
  <c r="R184" i="10"/>
  <c r="T184" i="10" s="1"/>
  <c r="V184" i="10" s="1"/>
  <c r="W184" i="10" s="1"/>
  <c r="Z51" i="10"/>
  <c r="R51" i="10"/>
  <c r="Z68" i="10"/>
  <c r="AA68" i="10" s="1"/>
  <c r="R68" i="10"/>
  <c r="Z70" i="10"/>
  <c r="AI70" i="10" s="1"/>
  <c r="R70" i="10"/>
  <c r="T70" i="10" s="1"/>
  <c r="V70" i="10" s="1"/>
  <c r="W70" i="10" s="1"/>
  <c r="Z85" i="10"/>
  <c r="AI85" i="10" s="1"/>
  <c r="R85" i="10"/>
  <c r="R106" i="10"/>
  <c r="T106" i="10" s="1"/>
  <c r="V106" i="10" s="1"/>
  <c r="W106" i="10" s="1"/>
  <c r="Z108" i="10"/>
  <c r="AI108" i="10" s="1"/>
  <c r="R108" i="10"/>
  <c r="T108" i="10" s="1"/>
  <c r="Z110" i="10"/>
  <c r="AI110" i="10" s="1"/>
  <c r="R110" i="10"/>
  <c r="T110" i="10" s="1"/>
  <c r="V110" i="10" s="1"/>
  <c r="W110" i="10" s="1"/>
  <c r="Z112" i="10"/>
  <c r="AA112" i="10" s="1"/>
  <c r="R112" i="10"/>
  <c r="Z122" i="10"/>
  <c r="R122" i="10"/>
  <c r="Z131" i="10"/>
  <c r="AA131" i="10" s="1"/>
  <c r="AC131" i="10" s="1"/>
  <c r="AE131" i="10" s="1"/>
  <c r="AF131" i="10" s="1"/>
  <c r="R131" i="10"/>
  <c r="T131" i="10" s="1"/>
  <c r="V131" i="10" s="1"/>
  <c r="W131" i="10" s="1"/>
  <c r="R134" i="10"/>
  <c r="T134" i="10" s="1"/>
  <c r="Z138" i="10"/>
  <c r="AI138" i="10" s="1"/>
  <c r="AJ138" i="10" s="1"/>
  <c r="R138" i="10"/>
  <c r="T138" i="10" s="1"/>
  <c r="V138" i="10" s="1"/>
  <c r="W138" i="10" s="1"/>
  <c r="Z152" i="10"/>
  <c r="AA152" i="10" s="1"/>
  <c r="R157" i="10"/>
  <c r="T157" i="10" s="1"/>
  <c r="V157" i="10" s="1"/>
  <c r="W157" i="10" s="1"/>
  <c r="R179" i="10"/>
  <c r="T179" i="10" s="1"/>
  <c r="V179" i="10" s="1"/>
  <c r="W179" i="10" s="1"/>
  <c r="R196" i="10"/>
  <c r="T196" i="10" s="1"/>
  <c r="V196" i="10" s="1"/>
  <c r="W196" i="10" s="1"/>
  <c r="Z225" i="10"/>
  <c r="AA225" i="10" s="1"/>
  <c r="AC225" i="10" s="1"/>
  <c r="Z230" i="10"/>
  <c r="AI230" i="10" s="1"/>
  <c r="R230" i="10"/>
  <c r="Z232" i="10"/>
  <c r="AI232" i="10" s="1"/>
  <c r="AJ232" i="10" s="1"/>
  <c r="AL232" i="10" s="1"/>
  <c r="AN232" i="10" s="1"/>
  <c r="AO232" i="10" s="1"/>
  <c r="R232" i="10"/>
  <c r="T232" i="10" s="1"/>
  <c r="V232" i="10" s="1"/>
  <c r="W232" i="10" s="1"/>
  <c r="R234" i="10"/>
  <c r="T234" i="10" s="1"/>
  <c r="V234" i="10" s="1"/>
  <c r="W234" i="10" s="1"/>
  <c r="Z238" i="10"/>
  <c r="R238" i="10"/>
  <c r="T238" i="10" s="1"/>
  <c r="V238" i="10" s="1"/>
  <c r="W238" i="10" s="1"/>
  <c r="Z252" i="10"/>
  <c r="AI252" i="10" s="1"/>
  <c r="R252" i="10"/>
  <c r="T252" i="10" s="1"/>
  <c r="V252" i="10" s="1"/>
  <c r="W252" i="10" s="1"/>
  <c r="Z257" i="10"/>
  <c r="AA257" i="10" s="1"/>
  <c r="AC257" i="10" s="1"/>
  <c r="AE257" i="10" s="1"/>
  <c r="AF257" i="10" s="1"/>
  <c r="Z269" i="10"/>
  <c r="AI269" i="10" s="1"/>
  <c r="AJ269" i="10" s="1"/>
  <c r="R269" i="10"/>
  <c r="R271" i="10"/>
  <c r="Z278" i="10"/>
  <c r="AI278" i="10" s="1"/>
  <c r="R278" i="10"/>
  <c r="T278" i="10" s="1"/>
  <c r="Z335" i="10"/>
  <c r="AI335" i="10" s="1"/>
  <c r="AJ335" i="10" s="1"/>
  <c r="R335" i="10"/>
  <c r="T335" i="10" s="1"/>
  <c r="V335" i="10" s="1"/>
  <c r="W335" i="10" s="1"/>
  <c r="Z342" i="10"/>
  <c r="AI342" i="10" s="1"/>
  <c r="AJ342" i="10" s="1"/>
  <c r="AL342" i="10" s="1"/>
  <c r="R342" i="10"/>
  <c r="T342" i="10" s="1"/>
  <c r="V342" i="10" s="1"/>
  <c r="W342" i="10" s="1"/>
  <c r="Z356" i="10"/>
  <c r="AA356" i="10" s="1"/>
  <c r="R356" i="10"/>
  <c r="T356" i="10" s="1"/>
  <c r="V356" i="10" s="1"/>
  <c r="W356" i="10" s="1"/>
  <c r="R376" i="10"/>
  <c r="T376" i="10" s="1"/>
  <c r="Z412" i="10"/>
  <c r="AI412" i="10" s="1"/>
  <c r="AJ412" i="10" s="1"/>
  <c r="R412" i="10"/>
  <c r="R457" i="10"/>
  <c r="T457" i="10" s="1"/>
  <c r="V457" i="10" s="1"/>
  <c r="W457" i="10" s="1"/>
  <c r="Z457" i="10"/>
  <c r="AI457" i="10" s="1"/>
  <c r="AJ457" i="10" s="1"/>
  <c r="AL457" i="10" s="1"/>
  <c r="Z44" i="10"/>
  <c r="R44" i="10"/>
  <c r="T44" i="10" s="1"/>
  <c r="V44" i="10" s="1"/>
  <c r="Z56" i="10"/>
  <c r="AA56" i="10" s="1"/>
  <c r="R56" i="10"/>
  <c r="R75" i="10"/>
  <c r="Z80" i="10"/>
  <c r="AA80" i="10" s="1"/>
  <c r="AC80" i="10" s="1"/>
  <c r="R80" i="10"/>
  <c r="T80" i="10" s="1"/>
  <c r="V80" i="10" s="1"/>
  <c r="R90" i="10"/>
  <c r="R95" i="10"/>
  <c r="T95" i="10" s="1"/>
  <c r="V95" i="10" s="1"/>
  <c r="W95" i="10" s="1"/>
  <c r="R97" i="10"/>
  <c r="T97" i="10" s="1"/>
  <c r="V97" i="10" s="1"/>
  <c r="W97" i="10" s="1"/>
  <c r="Z114" i="10"/>
  <c r="AI114" i="10" s="1"/>
  <c r="AJ114" i="10" s="1"/>
  <c r="AL114" i="10" s="1"/>
  <c r="R114" i="10"/>
  <c r="T114" i="10" s="1"/>
  <c r="V114" i="10" s="1"/>
  <c r="W114" i="10" s="1"/>
  <c r="Z116" i="10"/>
  <c r="AA116" i="10" s="1"/>
  <c r="R116" i="10"/>
  <c r="T116" i="10" s="1"/>
  <c r="V116" i="10" s="1"/>
  <c r="W116" i="10" s="1"/>
  <c r="R166" i="10"/>
  <c r="T166" i="10" s="1"/>
  <c r="V166" i="10" s="1"/>
  <c r="W166" i="10" s="1"/>
  <c r="Z168" i="10"/>
  <c r="AI168" i="10" s="1"/>
  <c r="R181" i="10"/>
  <c r="T181" i="10" s="1"/>
  <c r="V181" i="10" s="1"/>
  <c r="W181" i="10" s="1"/>
  <c r="Z194" i="10"/>
  <c r="AI194" i="10" s="1"/>
  <c r="R194" i="10"/>
  <c r="T194" i="10" s="1"/>
  <c r="V194" i="10" s="1"/>
  <c r="W194" i="10" s="1"/>
  <c r="R198" i="10"/>
  <c r="Z204" i="10"/>
  <c r="AI204" i="10" s="1"/>
  <c r="AJ204" i="10" s="1"/>
  <c r="R207" i="10"/>
  <c r="T207" i="10" s="1"/>
  <c r="Z212" i="10"/>
  <c r="AI212" i="10" s="1"/>
  <c r="AJ212" i="10" s="1"/>
  <c r="AL212" i="10" s="1"/>
  <c r="AN212" i="10" s="1"/>
  <c r="AO212" i="10" s="1"/>
  <c r="R212" i="10"/>
  <c r="T212" i="10" s="1"/>
  <c r="Z260" i="10"/>
  <c r="R260" i="10"/>
  <c r="T260" i="10" s="1"/>
  <c r="Z264" i="10"/>
  <c r="AI264" i="10" s="1"/>
  <c r="AJ264" i="10" s="1"/>
  <c r="R264" i="10"/>
  <c r="T264" i="10" s="1"/>
  <c r="R285" i="10"/>
  <c r="Z289" i="10"/>
  <c r="R289" i="10"/>
  <c r="R317" i="10"/>
  <c r="T317" i="10" s="1"/>
  <c r="Z321" i="10"/>
  <c r="R321" i="10"/>
  <c r="T321" i="10" s="1"/>
  <c r="V321" i="10" s="1"/>
  <c r="W321" i="10" s="1"/>
  <c r="Z323" i="10"/>
  <c r="AI323" i="10" s="1"/>
  <c r="AJ323" i="10" s="1"/>
  <c r="AL323" i="10" s="1"/>
  <c r="R323" i="10"/>
  <c r="T323" i="10" s="1"/>
  <c r="V323" i="10" s="1"/>
  <c r="W323" i="10" s="1"/>
  <c r="R361" i="10"/>
  <c r="Z380" i="10"/>
  <c r="AI380" i="10" s="1"/>
  <c r="AJ380" i="10" s="1"/>
  <c r="AL380" i="10" s="1"/>
  <c r="R380" i="10"/>
  <c r="T380" i="10" s="1"/>
  <c r="V380" i="10" s="1"/>
  <c r="W380" i="10" s="1"/>
  <c r="Z404" i="10"/>
  <c r="AI404" i="10" s="1"/>
  <c r="R404" i="10"/>
  <c r="T404" i="10" s="1"/>
  <c r="V404" i="10" s="1"/>
  <c r="W404" i="10" s="1"/>
  <c r="Z428" i="10"/>
  <c r="AI428" i="10" s="1"/>
  <c r="AJ428" i="10" s="1"/>
  <c r="R428" i="10"/>
  <c r="T428" i="10" s="1"/>
  <c r="V428" i="10" s="1"/>
  <c r="W428" i="10" s="1"/>
  <c r="Z438" i="10"/>
  <c r="AI438" i="10" s="1"/>
  <c r="AJ438" i="10" s="1"/>
  <c r="R438" i="10"/>
  <c r="Z49" i="10"/>
  <c r="R49" i="10"/>
  <c r="T49" i="10" s="1"/>
  <c r="V49" i="10" s="1"/>
  <c r="W49" i="10" s="1"/>
  <c r="Z61" i="10"/>
  <c r="AI61" i="10" s="1"/>
  <c r="R61" i="10"/>
  <c r="R88" i="10"/>
  <c r="Z101" i="10"/>
  <c r="AA101" i="10" s="1"/>
  <c r="AC101" i="10" s="1"/>
  <c r="Z106" i="10"/>
  <c r="AA106" i="10" s="1"/>
  <c r="AC106" i="10" s="1"/>
  <c r="R127" i="10"/>
  <c r="T127" i="10" s="1"/>
  <c r="V127" i="10" s="1"/>
  <c r="W127" i="10" s="1"/>
  <c r="R136" i="10"/>
  <c r="T136" i="10" s="1"/>
  <c r="V136" i="10" s="1"/>
  <c r="W136" i="10" s="1"/>
  <c r="Z149" i="10"/>
  <c r="AI149" i="10" s="1"/>
  <c r="AJ149" i="10" s="1"/>
  <c r="R149" i="10"/>
  <c r="Z155" i="10"/>
  <c r="R155" i="10"/>
  <c r="R164" i="10"/>
  <c r="Z192" i="10"/>
  <c r="AI192" i="10" s="1"/>
  <c r="R192" i="10"/>
  <c r="Z202" i="10"/>
  <c r="AI202" i="10" s="1"/>
  <c r="R202" i="10"/>
  <c r="Z219" i="10"/>
  <c r="AI219" i="10" s="1"/>
  <c r="R228" i="10"/>
  <c r="T228" i="10" s="1"/>
  <c r="V228" i="10" s="1"/>
  <c r="W228" i="10" s="1"/>
  <c r="Z244" i="10"/>
  <c r="AI244" i="10" s="1"/>
  <c r="AJ244" i="10" s="1"/>
  <c r="R244" i="10"/>
  <c r="T244" i="10" s="1"/>
  <c r="Z262" i="10"/>
  <c r="AI262" i="10" s="1"/>
  <c r="Z266" i="10"/>
  <c r="AI266" i="10" s="1"/>
  <c r="Z283" i="10"/>
  <c r="AI283" i="10" s="1"/>
  <c r="R283" i="10"/>
  <c r="Y287" i="10"/>
  <c r="AH287" i="10" s="1"/>
  <c r="R291" i="10"/>
  <c r="T291" i="10" s="1"/>
  <c r="Z293" i="10"/>
  <c r="AI293" i="10" s="1"/>
  <c r="R307" i="10"/>
  <c r="T307" i="10" s="1"/>
  <c r="V307" i="10" s="1"/>
  <c r="W307" i="10" s="1"/>
  <c r="R310" i="10"/>
  <c r="T310" i="10" s="1"/>
  <c r="V310" i="10" s="1"/>
  <c r="W310" i="10" s="1"/>
  <c r="R319" i="10"/>
  <c r="T319" i="10" s="1"/>
  <c r="V319" i="10" s="1"/>
  <c r="W319" i="10" s="1"/>
  <c r="Z441" i="10"/>
  <c r="AI441" i="10" s="1"/>
  <c r="AJ441" i="10" s="1"/>
  <c r="R441" i="10"/>
  <c r="T441" i="10" s="1"/>
  <c r="Z524" i="10"/>
  <c r="R524" i="10"/>
  <c r="Z588" i="10"/>
  <c r="AI588" i="10" s="1"/>
  <c r="AJ588" i="10" s="1"/>
  <c r="AL588" i="10" s="1"/>
  <c r="R588" i="10"/>
  <c r="T588" i="10" s="1"/>
  <c r="V588" i="10" s="1"/>
  <c r="W588" i="10" s="1"/>
  <c r="Z123" i="10"/>
  <c r="AI123" i="10" s="1"/>
  <c r="AJ123" i="10" s="1"/>
  <c r="AL123" i="10" s="1"/>
  <c r="R123" i="10"/>
  <c r="T123" i="10" s="1"/>
  <c r="Z132" i="10"/>
  <c r="AI132" i="10" s="1"/>
  <c r="AJ132" i="10" s="1"/>
  <c r="AL132" i="10" s="1"/>
  <c r="R132" i="10"/>
  <c r="T132" i="10" s="1"/>
  <c r="V132" i="10" s="1"/>
  <c r="W132" i="10" s="1"/>
  <c r="Z220" i="10"/>
  <c r="AI220" i="10" s="1"/>
  <c r="AJ220" i="10" s="1"/>
  <c r="R220" i="10"/>
  <c r="T220" i="10" s="1"/>
  <c r="V220" i="10" s="1"/>
  <c r="W220" i="10" s="1"/>
  <c r="Z47" i="10"/>
  <c r="AI47" i="10" s="1"/>
  <c r="AJ47" i="10" s="1"/>
  <c r="R47" i="10"/>
  <c r="Z59" i="10"/>
  <c r="R59" i="10"/>
  <c r="Z66" i="10"/>
  <c r="AI66" i="10" s="1"/>
  <c r="AJ66" i="10" s="1"/>
  <c r="AL66" i="10" s="1"/>
  <c r="R66" i="10"/>
  <c r="T66" i="10" s="1"/>
  <c r="V66" i="10" s="1"/>
  <c r="W66" i="10" s="1"/>
  <c r="Z73" i="10"/>
  <c r="AI73" i="10" s="1"/>
  <c r="R73" i="10"/>
  <c r="R78" i="10"/>
  <c r="T78" i="10" s="1"/>
  <c r="V78" i="10" s="1"/>
  <c r="W78" i="10" s="1"/>
  <c r="Z83" i="10"/>
  <c r="AA83" i="10" s="1"/>
  <c r="AC83" i="10" s="1"/>
  <c r="R83" i="10"/>
  <c r="T83" i="10" s="1"/>
  <c r="V83" i="10" s="1"/>
  <c r="W83" i="10" s="1"/>
  <c r="R93" i="10"/>
  <c r="Z104" i="10"/>
  <c r="AA104" i="10" s="1"/>
  <c r="AC104" i="10" s="1"/>
  <c r="R104" i="10"/>
  <c r="T104" i="10" s="1"/>
  <c r="Z125" i="10"/>
  <c r="AA125" i="10" s="1"/>
  <c r="AC125" i="10" s="1"/>
  <c r="AE125" i="10" s="1"/>
  <c r="AF125" i="10" s="1"/>
  <c r="R125" i="10"/>
  <c r="T125" i="10" s="1"/>
  <c r="V125" i="10" s="1"/>
  <c r="W125" i="10" s="1"/>
  <c r="Z129" i="10"/>
  <c r="AI129" i="10" s="1"/>
  <c r="AJ129" i="10" s="1"/>
  <c r="AL129" i="10" s="1"/>
  <c r="R129" i="10"/>
  <c r="T129" i="10" s="1"/>
  <c r="V129" i="10" s="1"/>
  <c r="W129" i="10" s="1"/>
  <c r="Z147" i="10"/>
  <c r="AI147" i="10" s="1"/>
  <c r="R147" i="10"/>
  <c r="T147" i="10" s="1"/>
  <c r="V147" i="10" s="1"/>
  <c r="W147" i="10" s="1"/>
  <c r="Z151" i="10"/>
  <c r="AI151" i="10" s="1"/>
  <c r="R151" i="10"/>
  <c r="Z188" i="10"/>
  <c r="AI188" i="10" s="1"/>
  <c r="AJ188" i="10" s="1"/>
  <c r="R188" i="10"/>
  <c r="T188" i="10" s="1"/>
  <c r="Z200" i="10"/>
  <c r="AI200" i="10" s="1"/>
  <c r="AJ200" i="10" s="1"/>
  <c r="AL200" i="10" s="1"/>
  <c r="R200" i="10"/>
  <c r="T200" i="10" s="1"/>
  <c r="V200" i="10" s="1"/>
  <c r="W200" i="10" s="1"/>
  <c r="Z214" i="10"/>
  <c r="AI214" i="10" s="1"/>
  <c r="R214" i="10"/>
  <c r="T214" i="10" s="1"/>
  <c r="V214" i="10" s="1"/>
  <c r="W214" i="10" s="1"/>
  <c r="Z226" i="10"/>
  <c r="AI226" i="10" s="1"/>
  <c r="R226" i="10"/>
  <c r="T226" i="10" s="1"/>
  <c r="Z246" i="10"/>
  <c r="AI246" i="10" s="1"/>
  <c r="AJ246" i="10" s="1"/>
  <c r="R246" i="10"/>
  <c r="T246" i="10" s="1"/>
  <c r="Z248" i="10"/>
  <c r="AI248" i="10" s="1"/>
  <c r="AJ248" i="10" s="1"/>
  <c r="R248" i="10"/>
  <c r="T248" i="10" s="1"/>
  <c r="Z258" i="10"/>
  <c r="AI258" i="10" s="1"/>
  <c r="AJ258" i="10" s="1"/>
  <c r="R258" i="10"/>
  <c r="T258" i="10" s="1"/>
  <c r="Z287" i="10"/>
  <c r="AI287" i="10" s="1"/>
  <c r="Y289" i="10"/>
  <c r="AH289" i="10" s="1"/>
  <c r="R300" i="10"/>
  <c r="Z302" i="10"/>
  <c r="AI302" i="10" s="1"/>
  <c r="AJ302" i="10" s="1"/>
  <c r="AL302" i="10" s="1"/>
  <c r="Z328" i="10"/>
  <c r="R328" i="10"/>
  <c r="T328" i="10" s="1"/>
  <c r="V328" i="10" s="1"/>
  <c r="W328" i="10" s="1"/>
  <c r="Z330" i="10"/>
  <c r="AA330" i="10" s="1"/>
  <c r="R330" i="10"/>
  <c r="T330" i="10" s="1"/>
  <c r="Z349" i="10"/>
  <c r="AI349" i="10" s="1"/>
  <c r="R349" i="10"/>
  <c r="T349" i="10" s="1"/>
  <c r="R366" i="10"/>
  <c r="T366" i="10" s="1"/>
  <c r="V366" i="10" s="1"/>
  <c r="W366" i="10" s="1"/>
  <c r="Z366" i="10"/>
  <c r="AA366" i="10" s="1"/>
  <c r="AC366" i="10" s="1"/>
  <c r="R394" i="10"/>
  <c r="T394" i="10" s="1"/>
  <c r="Z397" i="10"/>
  <c r="AI397" i="10" s="1"/>
  <c r="AJ397" i="10" s="1"/>
  <c r="R397" i="10"/>
  <c r="Z407" i="10"/>
  <c r="AI407" i="10" s="1"/>
  <c r="R407" i="10"/>
  <c r="Z415" i="10"/>
  <c r="R415" i="10"/>
  <c r="R450" i="10"/>
  <c r="T450" i="10" s="1"/>
  <c r="Z450" i="10"/>
  <c r="AI450" i="10" s="1"/>
  <c r="AJ450" i="10" s="1"/>
  <c r="AL450" i="10" s="1"/>
  <c r="Z167" i="10"/>
  <c r="R167" i="10"/>
  <c r="Z54" i="10"/>
  <c r="AI54" i="10" s="1"/>
  <c r="AJ54" i="10" s="1"/>
  <c r="AL54" i="10" s="1"/>
  <c r="R54" i="10"/>
  <c r="T54" i="10" s="1"/>
  <c r="Z64" i="10"/>
  <c r="AI64" i="10" s="1"/>
  <c r="R64" i="10"/>
  <c r="Z71" i="10"/>
  <c r="AA71" i="10" s="1"/>
  <c r="R71" i="10"/>
  <c r="V76" i="10"/>
  <c r="Z86" i="10"/>
  <c r="AA86" i="10" s="1"/>
  <c r="AC86" i="10" s="1"/>
  <c r="R86" i="10"/>
  <c r="R100" i="10"/>
  <c r="Z120" i="10"/>
  <c r="AI120" i="10" s="1"/>
  <c r="Z134" i="10"/>
  <c r="AI134" i="10" s="1"/>
  <c r="AJ134" i="10" s="1"/>
  <c r="R160" i="10"/>
  <c r="Z171" i="10"/>
  <c r="R171" i="10"/>
  <c r="T171" i="10" s="1"/>
  <c r="V171" i="10" s="1"/>
  <c r="W171" i="10" s="1"/>
  <c r="Z186" i="10"/>
  <c r="AI186" i="10" s="1"/>
  <c r="R186" i="10"/>
  <c r="Z190" i="10"/>
  <c r="AI190" i="10" s="1"/>
  <c r="AJ190" i="10" s="1"/>
  <c r="R190" i="10"/>
  <c r="T190" i="10" s="1"/>
  <c r="V190" i="10" s="1"/>
  <c r="W190" i="10" s="1"/>
  <c r="AD192" i="10"/>
  <c r="AM192" i="10" s="1"/>
  <c r="Z196" i="10"/>
  <c r="AI196" i="10" s="1"/>
  <c r="Z198" i="10"/>
  <c r="AI198" i="10" s="1"/>
  <c r="AJ198" i="10" s="1"/>
  <c r="Z205" i="10"/>
  <c r="AI205" i="10" s="1"/>
  <c r="AJ205" i="10" s="1"/>
  <c r="R205" i="10"/>
  <c r="R218" i="10"/>
  <c r="T218" i="10" s="1"/>
  <c r="V218" i="10" s="1"/>
  <c r="W218" i="10" s="1"/>
  <c r="Z222" i="10"/>
  <c r="AI222" i="10" s="1"/>
  <c r="R222" i="10"/>
  <c r="T222" i="10" s="1"/>
  <c r="Z233" i="10"/>
  <c r="AI233" i="10" s="1"/>
  <c r="AJ233" i="10" s="1"/>
  <c r="AL233" i="10" s="1"/>
  <c r="AN233" i="10" s="1"/>
  <c r="AO233" i="10" s="1"/>
  <c r="R233" i="10"/>
  <c r="R237" i="10"/>
  <c r="T237" i="10" s="1"/>
  <c r="V265" i="10"/>
  <c r="W265" i="10" s="1"/>
  <c r="R298" i="10"/>
  <c r="T298" i="10" s="1"/>
  <c r="Z315" i="10"/>
  <c r="AI315" i="10" s="1"/>
  <c r="R315" i="10"/>
  <c r="T315" i="10" s="1"/>
  <c r="V315" i="10" s="1"/>
  <c r="W315" i="10" s="1"/>
  <c r="Z319" i="10"/>
  <c r="AI319" i="10" s="1"/>
  <c r="AJ319" i="10" s="1"/>
  <c r="Z336" i="10"/>
  <c r="R336" i="10"/>
  <c r="R338" i="10"/>
  <c r="T338" i="10" s="1"/>
  <c r="Z357" i="10"/>
  <c r="AA357" i="10" s="1"/>
  <c r="AC357" i="10" s="1"/>
  <c r="R357" i="10"/>
  <c r="T357" i="10" s="1"/>
  <c r="V357" i="10" s="1"/>
  <c r="W357" i="10" s="1"/>
  <c r="Z421" i="10"/>
  <c r="AI421" i="10" s="1"/>
  <c r="R421" i="10"/>
  <c r="Z474" i="10"/>
  <c r="R474" i="10"/>
  <c r="T474" i="10" s="1"/>
  <c r="V474" i="10" s="1"/>
  <c r="W474" i="10" s="1"/>
  <c r="R495" i="10"/>
  <c r="Z586" i="10"/>
  <c r="AI586" i="10" s="1"/>
  <c r="AJ586" i="10" s="1"/>
  <c r="R586" i="10"/>
  <c r="T586" i="10" s="1"/>
  <c r="V586" i="10" s="1"/>
  <c r="W586" i="10" s="1"/>
  <c r="R717" i="10"/>
  <c r="T717" i="10" s="1"/>
  <c r="Z717" i="10"/>
  <c r="AI717" i="10" s="1"/>
  <c r="AJ717" i="10" s="1"/>
  <c r="AL717" i="10" s="1"/>
  <c r="R379" i="10"/>
  <c r="T379" i="10" s="1"/>
  <c r="V379" i="10" s="1"/>
  <c r="W379" i="10" s="1"/>
  <c r="R381" i="10"/>
  <c r="Z383" i="10"/>
  <c r="AA383" i="10" s="1"/>
  <c r="AC383" i="10" s="1"/>
  <c r="R383" i="10"/>
  <c r="T383" i="10" s="1"/>
  <c r="R393" i="10"/>
  <c r="T393" i="10" s="1"/>
  <c r="V393" i="10" s="1"/>
  <c r="W393" i="10" s="1"/>
  <c r="R400" i="10"/>
  <c r="T400" i="10" s="1"/>
  <c r="V400" i="10" s="1"/>
  <c r="W400" i="10" s="1"/>
  <c r="Z435" i="10"/>
  <c r="AI435" i="10" s="1"/>
  <c r="AJ435" i="10" s="1"/>
  <c r="R435" i="10"/>
  <c r="Z437" i="10"/>
  <c r="R437" i="10"/>
  <c r="T437" i="10" s="1"/>
  <c r="V437" i="10" s="1"/>
  <c r="W437" i="10" s="1"/>
  <c r="R449" i="10"/>
  <c r="T449" i="10" s="1"/>
  <c r="Z451" i="10"/>
  <c r="AA451" i="10" s="1"/>
  <c r="R451" i="10"/>
  <c r="T451" i="10" s="1"/>
  <c r="V451" i="10" s="1"/>
  <c r="W451" i="10" s="1"/>
  <c r="R453" i="10"/>
  <c r="T453" i="10" s="1"/>
  <c r="V453" i="10" s="1"/>
  <c r="W453" i="10" s="1"/>
  <c r="R485" i="10"/>
  <c r="Z493" i="10"/>
  <c r="AA493" i="10" s="1"/>
  <c r="AC493" i="10" s="1"/>
  <c r="R493" i="10"/>
  <c r="T493" i="10" s="1"/>
  <c r="V493" i="10" s="1"/>
  <c r="W493" i="10" s="1"/>
  <c r="R505" i="10"/>
  <c r="T505" i="10" s="1"/>
  <c r="V505" i="10" s="1"/>
  <c r="W505" i="10" s="1"/>
  <c r="R507" i="10"/>
  <c r="R516" i="10"/>
  <c r="Z531" i="10"/>
  <c r="AI531" i="10" s="1"/>
  <c r="AJ531" i="10" s="1"/>
  <c r="AL531" i="10" s="1"/>
  <c r="R531" i="10"/>
  <c r="Z542" i="10"/>
  <c r="AI542" i="10" s="1"/>
  <c r="R542" i="10"/>
  <c r="Z559" i="10"/>
  <c r="AI559" i="10" s="1"/>
  <c r="AJ559" i="10" s="1"/>
  <c r="AL559" i="10" s="1"/>
  <c r="R559" i="10"/>
  <c r="T559" i="10" s="1"/>
  <c r="V559" i="10" s="1"/>
  <c r="W559" i="10" s="1"/>
  <c r="Z572" i="10"/>
  <c r="AI572" i="10" s="1"/>
  <c r="AJ572" i="10" s="1"/>
  <c r="AL572" i="10" s="1"/>
  <c r="AN572" i="10" s="1"/>
  <c r="AO572" i="10" s="1"/>
  <c r="R572" i="10"/>
  <c r="T572" i="10" s="1"/>
  <c r="Z574" i="10"/>
  <c r="AI574" i="10" s="1"/>
  <c r="AJ574" i="10" s="1"/>
  <c r="AL574" i="10" s="1"/>
  <c r="AN574" i="10" s="1"/>
  <c r="AO574" i="10" s="1"/>
  <c r="R574" i="10"/>
  <c r="Z578" i="10"/>
  <c r="AI578" i="10" s="1"/>
  <c r="AJ578" i="10" s="1"/>
  <c r="AL578" i="10" s="1"/>
  <c r="Z600" i="10"/>
  <c r="AI600" i="10" s="1"/>
  <c r="AJ600" i="10" s="1"/>
  <c r="AL600" i="10" s="1"/>
  <c r="R600" i="10"/>
  <c r="T600" i="10" s="1"/>
  <c r="R620" i="10"/>
  <c r="T620" i="10" s="1"/>
  <c r="V620" i="10" s="1"/>
  <c r="W620" i="10" s="1"/>
  <c r="R640" i="10"/>
  <c r="R644" i="10"/>
  <c r="T644" i="10" s="1"/>
  <c r="V644" i="10" s="1"/>
  <c r="W644" i="10" s="1"/>
  <c r="Z646" i="10"/>
  <c r="R646" i="10"/>
  <c r="T646" i="10" s="1"/>
  <c r="R651" i="10"/>
  <c r="T651" i="10" s="1"/>
  <c r="V651" i="10" s="1"/>
  <c r="W651" i="10" s="1"/>
  <c r="Z653" i="10"/>
  <c r="AI653" i="10" s="1"/>
  <c r="R653" i="10"/>
  <c r="T653" i="10" s="1"/>
  <c r="V653" i="10" s="1"/>
  <c r="W653" i="10" s="1"/>
  <c r="R661" i="10"/>
  <c r="T661" i="10" s="1"/>
  <c r="V661" i="10" s="1"/>
  <c r="W661" i="10" s="1"/>
  <c r="Z670" i="10"/>
  <c r="AA670" i="10" s="1"/>
  <c r="R670" i="10"/>
  <c r="T670" i="10" s="1"/>
  <c r="V670" i="10" s="1"/>
  <c r="W670" i="10" s="1"/>
  <c r="R672" i="10"/>
  <c r="Z683" i="10"/>
  <c r="AI683" i="10" s="1"/>
  <c r="R683" i="10"/>
  <c r="T683" i="10" s="1"/>
  <c r="V683" i="10" s="1"/>
  <c r="W683" i="10" s="1"/>
  <c r="Z686" i="10"/>
  <c r="AI686" i="10" s="1"/>
  <c r="R686" i="10"/>
  <c r="T686" i="10" s="1"/>
  <c r="V686" i="10" s="1"/>
  <c r="W686" i="10" s="1"/>
  <c r="Z694" i="10"/>
  <c r="AI694" i="10" s="1"/>
  <c r="R694" i="10"/>
  <c r="T694" i="10" s="1"/>
  <c r="V694" i="10" s="1"/>
  <c r="W694" i="10" s="1"/>
  <c r="R701" i="10"/>
  <c r="T701" i="10" s="1"/>
  <c r="Z703" i="10"/>
  <c r="AA703" i="10" s="1"/>
  <c r="R710" i="10"/>
  <c r="T710" i="10" s="1"/>
  <c r="V710" i="10" s="1"/>
  <c r="W710" i="10" s="1"/>
  <c r="Z726" i="10"/>
  <c r="AI726" i="10" s="1"/>
  <c r="AJ726" i="10" s="1"/>
  <c r="R726" i="10"/>
  <c r="Z741" i="10"/>
  <c r="AI741" i="10" s="1"/>
  <c r="AJ741" i="10" s="1"/>
  <c r="AL741" i="10" s="1"/>
  <c r="R741" i="10"/>
  <c r="T741" i="10" s="1"/>
  <c r="V741" i="10" s="1"/>
  <c r="W741" i="10" s="1"/>
  <c r="Z745" i="10"/>
  <c r="AI745" i="10" s="1"/>
  <c r="AJ745" i="10" s="1"/>
  <c r="AL745" i="10" s="1"/>
  <c r="R753" i="10"/>
  <c r="T753" i="10" s="1"/>
  <c r="V753" i="10" s="1"/>
  <c r="W753" i="10" s="1"/>
  <c r="R757" i="10"/>
  <c r="T757" i="10" s="1"/>
  <c r="V757" i="10" s="1"/>
  <c r="W757" i="10" s="1"/>
  <c r="Z764" i="10"/>
  <c r="AI764" i="10" s="1"/>
  <c r="AJ764" i="10" s="1"/>
  <c r="AL764" i="10" s="1"/>
  <c r="R764" i="10"/>
  <c r="T764" i="10" s="1"/>
  <c r="V764" i="10" s="1"/>
  <c r="W764" i="10" s="1"/>
  <c r="R771" i="10"/>
  <c r="T771" i="10" s="1"/>
  <c r="Z340" i="10"/>
  <c r="AI340" i="10" s="1"/>
  <c r="R340" i="10"/>
  <c r="T340" i="10" s="1"/>
  <c r="V340" i="10" s="1"/>
  <c r="W340" i="10" s="1"/>
  <c r="R344" i="10"/>
  <c r="T344" i="10" s="1"/>
  <c r="V344" i="10" s="1"/>
  <c r="W344" i="10" s="1"/>
  <c r="Z346" i="10"/>
  <c r="AA346" i="10" s="1"/>
  <c r="R346" i="10"/>
  <c r="T346" i="10" s="1"/>
  <c r="R353" i="10"/>
  <c r="T353" i="10" s="1"/>
  <c r="V353" i="10" s="1"/>
  <c r="W353" i="10" s="1"/>
  <c r="R371" i="10"/>
  <c r="T371" i="10" s="1"/>
  <c r="R373" i="10"/>
  <c r="Z386" i="10"/>
  <c r="R386" i="10"/>
  <c r="T386" i="10" s="1"/>
  <c r="V386" i="10" s="1"/>
  <c r="W386" i="10" s="1"/>
  <c r="R388" i="10"/>
  <c r="T388" i="10" s="1"/>
  <c r="V388" i="10" s="1"/>
  <c r="W388" i="10" s="1"/>
  <c r="Z398" i="10"/>
  <c r="AI398" i="10" s="1"/>
  <c r="R398" i="10"/>
  <c r="Z409" i="10"/>
  <c r="AA409" i="10" s="1"/>
  <c r="R409" i="10"/>
  <c r="T409" i="10" s="1"/>
  <c r="V409" i="10" s="1"/>
  <c r="W409" i="10" s="1"/>
  <c r="Z416" i="10"/>
  <c r="AI416" i="10" s="1"/>
  <c r="AJ416" i="10" s="1"/>
  <c r="R416" i="10"/>
  <c r="T416" i="10" s="1"/>
  <c r="Z426" i="10"/>
  <c r="AI426" i="10" s="1"/>
  <c r="AJ426" i="10" s="1"/>
  <c r="R426" i="10"/>
  <c r="T426" i="10" s="1"/>
  <c r="V426" i="10" s="1"/>
  <c r="W426" i="10" s="1"/>
  <c r="Z442" i="10"/>
  <c r="AI442" i="10" s="1"/>
  <c r="AJ442" i="10" s="1"/>
  <c r="R442" i="10"/>
  <c r="T442" i="10" s="1"/>
  <c r="V442" i="10" s="1"/>
  <c r="W442" i="10" s="1"/>
  <c r="Z444" i="10"/>
  <c r="R444" i="10"/>
  <c r="T444" i="10" s="1"/>
  <c r="V444" i="10" s="1"/>
  <c r="W444" i="10" s="1"/>
  <c r="R459" i="10"/>
  <c r="T459" i="10" s="1"/>
  <c r="V459" i="10" s="1"/>
  <c r="W459" i="10" s="1"/>
  <c r="R464" i="10"/>
  <c r="Z483" i="10"/>
  <c r="AI483" i="10" s="1"/>
  <c r="AJ483" i="10" s="1"/>
  <c r="AL483" i="10" s="1"/>
  <c r="R483" i="10"/>
  <c r="T483" i="10" s="1"/>
  <c r="V483" i="10" s="1"/>
  <c r="W483" i="10" s="1"/>
  <c r="AA489" i="10"/>
  <c r="AC489" i="10" s="1"/>
  <c r="AE489" i="10" s="1"/>
  <c r="AF489" i="10" s="1"/>
  <c r="Z500" i="10"/>
  <c r="R500" i="10"/>
  <c r="T500" i="10" s="1"/>
  <c r="V500" i="10" s="1"/>
  <c r="W500" i="10" s="1"/>
  <c r="R518" i="10"/>
  <c r="T518" i="10" s="1"/>
  <c r="V518" i="10" s="1"/>
  <c r="W518" i="10" s="1"/>
  <c r="Z527" i="10"/>
  <c r="AI527" i="10" s="1"/>
  <c r="AJ527" i="10" s="1"/>
  <c r="AL527" i="10" s="1"/>
  <c r="AN527" i="10" s="1"/>
  <c r="AO527" i="10" s="1"/>
  <c r="R527" i="10"/>
  <c r="T527" i="10" s="1"/>
  <c r="V527" i="10" s="1"/>
  <c r="W527" i="10" s="1"/>
  <c r="Z533" i="10"/>
  <c r="AI533" i="10" s="1"/>
  <c r="AJ533" i="10" s="1"/>
  <c r="R533" i="10"/>
  <c r="Z540" i="10"/>
  <c r="AI540" i="10" s="1"/>
  <c r="R540" i="10"/>
  <c r="T540" i="10" s="1"/>
  <c r="V540" i="10" s="1"/>
  <c r="W540" i="10" s="1"/>
  <c r="R551" i="10"/>
  <c r="Z555" i="10"/>
  <c r="AI555" i="10" s="1"/>
  <c r="R555" i="10"/>
  <c r="T555" i="10" s="1"/>
  <c r="Z562" i="10"/>
  <c r="AI562" i="10" s="1"/>
  <c r="R562" i="10"/>
  <c r="T562" i="10" s="1"/>
  <c r="V562" i="10" s="1"/>
  <c r="W562" i="10" s="1"/>
  <c r="Z566" i="10"/>
  <c r="R566" i="10"/>
  <c r="T566" i="10" s="1"/>
  <c r="V566" i="10" s="1"/>
  <c r="W566" i="10" s="1"/>
  <c r="Z576" i="10"/>
  <c r="AA576" i="10" s="1"/>
  <c r="R576" i="10"/>
  <c r="R577" i="10"/>
  <c r="Z583" i="10"/>
  <c r="AI583" i="10" s="1"/>
  <c r="AJ583" i="10" s="1"/>
  <c r="R583" i="10"/>
  <c r="Z590" i="10"/>
  <c r="AI590" i="10" s="1"/>
  <c r="R593" i="10"/>
  <c r="T593" i="10" s="1"/>
  <c r="V593" i="10" s="1"/>
  <c r="W593" i="10" s="1"/>
  <c r="Z598" i="10"/>
  <c r="AA598" i="10" s="1"/>
  <c r="R598" i="10"/>
  <c r="T598" i="10" s="1"/>
  <c r="V598" i="10" s="1"/>
  <c r="W598" i="10" s="1"/>
  <c r="Z607" i="10"/>
  <c r="AA607" i="10" s="1"/>
  <c r="R607" i="10"/>
  <c r="T607" i="10" s="1"/>
  <c r="V607" i="10" s="1"/>
  <c r="W607" i="10" s="1"/>
  <c r="Z609" i="10"/>
  <c r="AI609" i="10" s="1"/>
  <c r="AJ609" i="10" s="1"/>
  <c r="AL609" i="10" s="1"/>
  <c r="R609" i="10"/>
  <c r="T609" i="10" s="1"/>
  <c r="V609" i="10" s="1"/>
  <c r="W609" i="10" s="1"/>
  <c r="Z618" i="10"/>
  <c r="R618" i="10"/>
  <c r="R626" i="10"/>
  <c r="T626" i="10" s="1"/>
  <c r="Z628" i="10"/>
  <c r="AA628" i="10" s="1"/>
  <c r="R628" i="10"/>
  <c r="Z656" i="10"/>
  <c r="AI656" i="10" s="1"/>
  <c r="R656" i="10"/>
  <c r="T656" i="10" s="1"/>
  <c r="V656" i="10" s="1"/>
  <c r="W656" i="10" s="1"/>
  <c r="Z692" i="10"/>
  <c r="R692" i="10"/>
  <c r="Z715" i="10"/>
  <c r="AA715" i="10" s="1"/>
  <c r="AC715" i="10" s="1"/>
  <c r="R715" i="10"/>
  <c r="Z730" i="10"/>
  <c r="AA730" i="10" s="1"/>
  <c r="Z733" i="10"/>
  <c r="R733" i="10"/>
  <c r="T733" i="10" s="1"/>
  <c r="V733" i="10" s="1"/>
  <c r="W733" i="10" s="1"/>
  <c r="Z737" i="10"/>
  <c r="AA737" i="10" s="1"/>
  <c r="R737" i="10"/>
  <c r="T737" i="10" s="1"/>
  <c r="R739" i="10"/>
  <c r="T739" i="10" s="1"/>
  <c r="V739" i="10" s="1"/>
  <c r="W739" i="10" s="1"/>
  <c r="Z748" i="10"/>
  <c r="R748" i="10"/>
  <c r="T748" i="10" s="1"/>
  <c r="V748" i="10" s="1"/>
  <c r="W748" i="10" s="1"/>
  <c r="Z755" i="10"/>
  <c r="AI755" i="10" s="1"/>
  <c r="AJ755" i="10" s="1"/>
  <c r="AL755" i="10" s="1"/>
  <c r="R755" i="10"/>
  <c r="T755" i="10" s="1"/>
  <c r="V755" i="10" s="1"/>
  <c r="W755" i="10" s="1"/>
  <c r="Z396" i="10"/>
  <c r="AI396" i="10" s="1"/>
  <c r="R396" i="10"/>
  <c r="T396" i="10" s="1"/>
  <c r="V396" i="10" s="1"/>
  <c r="W396" i="10" s="1"/>
  <c r="Z419" i="10"/>
  <c r="AI419" i="10" s="1"/>
  <c r="R419" i="10"/>
  <c r="T419" i="10" s="1"/>
  <c r="Z431" i="10"/>
  <c r="AA431" i="10" s="1"/>
  <c r="R431" i="10"/>
  <c r="Z433" i="10"/>
  <c r="AI433" i="10" s="1"/>
  <c r="AJ433" i="10" s="1"/>
  <c r="AL433" i="10" s="1"/>
  <c r="R433" i="10"/>
  <c r="Z468" i="10"/>
  <c r="AA468" i="10" s="1"/>
  <c r="AC468" i="10" s="1"/>
  <c r="AE468" i="10" s="1"/>
  <c r="AF468" i="10" s="1"/>
  <c r="R468" i="10"/>
  <c r="T468" i="10" s="1"/>
  <c r="V468" i="10" s="1"/>
  <c r="W468" i="10" s="1"/>
  <c r="Z470" i="10"/>
  <c r="AI470" i="10" s="1"/>
  <c r="AJ470" i="10" s="1"/>
  <c r="AL470" i="10" s="1"/>
  <c r="R470" i="10"/>
  <c r="T470" i="10" s="1"/>
  <c r="V470" i="10" s="1"/>
  <c r="W470" i="10" s="1"/>
  <c r="Z487" i="10"/>
  <c r="AA487" i="10" s="1"/>
  <c r="R487" i="10"/>
  <c r="T487" i="10" s="1"/>
  <c r="V487" i="10" s="1"/>
  <c r="W487" i="10" s="1"/>
  <c r="R498" i="10"/>
  <c r="T498" i="10" s="1"/>
  <c r="V498" i="10" s="1"/>
  <c r="W498" i="10" s="1"/>
  <c r="Z520" i="10"/>
  <c r="AA520" i="10" s="1"/>
  <c r="AC520" i="10" s="1"/>
  <c r="R520" i="10"/>
  <c r="T520" i="10" s="1"/>
  <c r="V520" i="10" s="1"/>
  <c r="W520" i="10" s="1"/>
  <c r="R538" i="10"/>
  <c r="T538" i="10" s="1"/>
  <c r="V538" i="10" s="1"/>
  <c r="W538" i="10" s="1"/>
  <c r="Z564" i="10"/>
  <c r="AA564" i="10" s="1"/>
  <c r="AC564" i="10" s="1"/>
  <c r="AE564" i="10" s="1"/>
  <c r="AF564" i="10" s="1"/>
  <c r="R564" i="10"/>
  <c r="T564" i="10" s="1"/>
  <c r="V564" i="10" s="1"/>
  <c r="W564" i="10" s="1"/>
  <c r="Z568" i="10"/>
  <c r="AI568" i="10" s="1"/>
  <c r="R568" i="10"/>
  <c r="Z570" i="10"/>
  <c r="AA570" i="10" s="1"/>
  <c r="AC570" i="10" s="1"/>
  <c r="AE570" i="10" s="1"/>
  <c r="AF570" i="10" s="1"/>
  <c r="R570" i="10"/>
  <c r="T570" i="10" s="1"/>
  <c r="V570" i="10" s="1"/>
  <c r="W570" i="10" s="1"/>
  <c r="Z581" i="10"/>
  <c r="AA581" i="10" s="1"/>
  <c r="R581" i="10"/>
  <c r="T581" i="10" s="1"/>
  <c r="Z605" i="10"/>
  <c r="AI605" i="10" s="1"/>
  <c r="R605" i="10"/>
  <c r="Z634" i="10"/>
  <c r="AA634" i="10" s="1"/>
  <c r="R634" i="10"/>
  <c r="Z638" i="10"/>
  <c r="AI638" i="10" s="1"/>
  <c r="R638" i="10"/>
  <c r="T638" i="10" s="1"/>
  <c r="V638" i="10" s="1"/>
  <c r="W638" i="10" s="1"/>
  <c r="Z649" i="10"/>
  <c r="R649" i="10"/>
  <c r="Z697" i="10"/>
  <c r="AI697" i="10" s="1"/>
  <c r="R697" i="10"/>
  <c r="T697" i="10" s="1"/>
  <c r="V697" i="10" s="1"/>
  <c r="W697" i="10" s="1"/>
  <c r="R735" i="10"/>
  <c r="T735" i="10" s="1"/>
  <c r="Z751" i="10"/>
  <c r="AI751" i="10" s="1"/>
  <c r="R751" i="10"/>
  <c r="T751" i="10" s="1"/>
  <c r="V751" i="10" s="1"/>
  <c r="W751" i="10" s="1"/>
  <c r="Z769" i="10"/>
  <c r="AI769" i="10" s="1"/>
  <c r="AJ769" i="10" s="1"/>
  <c r="R769" i="10"/>
  <c r="T769" i="10" s="1"/>
  <c r="V769" i="10" s="1"/>
  <c r="W769" i="10" s="1"/>
  <c r="R391" i="10"/>
  <c r="R403" i="10"/>
  <c r="Z405" i="10"/>
  <c r="AI405" i="10" s="1"/>
  <c r="R405" i="10"/>
  <c r="Z429" i="10"/>
  <c r="AI429" i="10" s="1"/>
  <c r="AJ429" i="10" s="1"/>
  <c r="R429" i="10"/>
  <c r="Z447" i="10"/>
  <c r="R447" i="10"/>
  <c r="T447" i="10" s="1"/>
  <c r="R456" i="10"/>
  <c r="T456" i="10" s="1"/>
  <c r="V456" i="10" s="1"/>
  <c r="W456" i="10" s="1"/>
  <c r="Z462" i="10"/>
  <c r="R462" i="10"/>
  <c r="T462" i="10" s="1"/>
  <c r="V462" i="10" s="1"/>
  <c r="W462" i="10" s="1"/>
  <c r="R466" i="10"/>
  <c r="T466" i="10" s="1"/>
  <c r="V466" i="10" s="1"/>
  <c r="W466" i="10" s="1"/>
  <c r="Z479" i="10"/>
  <c r="AA479" i="10" s="1"/>
  <c r="AC479" i="10" s="1"/>
  <c r="R479" i="10"/>
  <c r="Z481" i="10"/>
  <c r="AI481" i="10" s="1"/>
  <c r="AJ481" i="10" s="1"/>
  <c r="AL481" i="10" s="1"/>
  <c r="AN481" i="10" s="1"/>
  <c r="AO481" i="10" s="1"/>
  <c r="R481" i="10"/>
  <c r="T481" i="10" s="1"/>
  <c r="V481" i="10" s="1"/>
  <c r="W481" i="10" s="1"/>
  <c r="AJ485" i="10"/>
  <c r="AL485" i="10" s="1"/>
  <c r="AA505" i="10"/>
  <c r="AC505" i="10" s="1"/>
  <c r="AE505" i="10" s="1"/>
  <c r="AF505" i="10" s="1"/>
  <c r="Z514" i="10"/>
  <c r="R514" i="10"/>
  <c r="T514" i="10" s="1"/>
  <c r="R549" i="10"/>
  <c r="T549" i="10" s="1"/>
  <c r="V549" i="10" s="1"/>
  <c r="W549" i="10" s="1"/>
  <c r="R616" i="10"/>
  <c r="R675" i="10"/>
  <c r="Z677" i="10"/>
  <c r="AA677" i="10" s="1"/>
  <c r="R677" i="10"/>
  <c r="T677" i="10" s="1"/>
  <c r="V677" i="10" s="1"/>
  <c r="W677" i="10" s="1"/>
  <c r="V689" i="10"/>
  <c r="W689" i="10" s="1"/>
  <c r="Z706" i="10"/>
  <c r="R706" i="10"/>
  <c r="R724" i="10"/>
  <c r="Z729" i="10"/>
  <c r="AI729" i="10" s="1"/>
  <c r="AJ729" i="10" s="1"/>
  <c r="R729" i="10"/>
  <c r="T729" i="10" s="1"/>
  <c r="V729" i="10" s="1"/>
  <c r="W729" i="10" s="1"/>
  <c r="Z746" i="10"/>
  <c r="R746" i="10"/>
  <c r="T746" i="10" s="1"/>
  <c r="V746" i="10" s="1"/>
  <c r="W746" i="10" s="1"/>
  <c r="Z760" i="10"/>
  <c r="R760" i="10"/>
  <c r="Z767" i="10"/>
  <c r="AI767" i="10" s="1"/>
  <c r="AJ767" i="10" s="1"/>
  <c r="AL767" i="10" s="1"/>
  <c r="R767" i="10"/>
  <c r="T767" i="10" s="1"/>
  <c r="V767" i="10" s="1"/>
  <c r="W767" i="10" s="1"/>
  <c r="Z473" i="10"/>
  <c r="AA473" i="10" s="1"/>
  <c r="R473" i="10"/>
  <c r="Z475" i="10"/>
  <c r="AA475" i="10" s="1"/>
  <c r="AC475" i="10" s="1"/>
  <c r="R475" i="10"/>
  <c r="T475" i="10" s="1"/>
  <c r="V475" i="10" s="1"/>
  <c r="W475" i="10" s="1"/>
  <c r="Z503" i="10"/>
  <c r="AA503" i="10" s="1"/>
  <c r="AC503" i="10" s="1"/>
  <c r="R503" i="10"/>
  <c r="T503" i="10" s="1"/>
  <c r="V503" i="10" s="1"/>
  <c r="W503" i="10" s="1"/>
  <c r="R508" i="10"/>
  <c r="T508" i="10" s="1"/>
  <c r="V508" i="10" s="1"/>
  <c r="W508" i="10" s="1"/>
  <c r="Z510" i="10"/>
  <c r="AI510" i="10" s="1"/>
  <c r="AJ510" i="10" s="1"/>
  <c r="R510" i="10"/>
  <c r="Z525" i="10"/>
  <c r="AI525" i="10" s="1"/>
  <c r="AJ525" i="10" s="1"/>
  <c r="AL525" i="10" s="1"/>
  <c r="R525" i="10"/>
  <c r="T525" i="10" s="1"/>
  <c r="V525" i="10" s="1"/>
  <c r="W525" i="10" s="1"/>
  <c r="Z543" i="10"/>
  <c r="AI543" i="10" s="1"/>
  <c r="R543" i="10"/>
  <c r="T543" i="10" s="1"/>
  <c r="V543" i="10" s="1"/>
  <c r="W543" i="10" s="1"/>
  <c r="Z545" i="10"/>
  <c r="AI545" i="10" s="1"/>
  <c r="AJ545" i="10" s="1"/>
  <c r="R545" i="10"/>
  <c r="T545" i="10" s="1"/>
  <c r="V545" i="10" s="1"/>
  <c r="W545" i="10" s="1"/>
  <c r="Z579" i="10"/>
  <c r="AA579" i="10" s="1"/>
  <c r="R579" i="10"/>
  <c r="Z589" i="10"/>
  <c r="R589" i="10"/>
  <c r="T589" i="10" s="1"/>
  <c r="V589" i="10" s="1"/>
  <c r="W589" i="10" s="1"/>
  <c r="Z596" i="10"/>
  <c r="AI596" i="10" s="1"/>
  <c r="AJ596" i="10" s="1"/>
  <c r="R596" i="10"/>
  <c r="Z601" i="10"/>
  <c r="AI601" i="10" s="1"/>
  <c r="AJ601" i="10" s="1"/>
  <c r="R601" i="10"/>
  <c r="Z647" i="10"/>
  <c r="AI647" i="10" s="1"/>
  <c r="R647" i="10"/>
  <c r="T647" i="10" s="1"/>
  <c r="R654" i="10"/>
  <c r="T654" i="10" s="1"/>
  <c r="V654" i="10" s="1"/>
  <c r="W654" i="10" s="1"/>
  <c r="Z691" i="10"/>
  <c r="AI691" i="10" s="1"/>
  <c r="AJ691" i="10" s="1"/>
  <c r="R691" i="10"/>
  <c r="T691" i="10" s="1"/>
  <c r="V691" i="10" s="1"/>
  <c r="W691" i="10" s="1"/>
  <c r="Z704" i="10"/>
  <c r="R704" i="10"/>
  <c r="T704" i="10" s="1"/>
  <c r="V704" i="10" s="1"/>
  <c r="W704" i="10" s="1"/>
  <c r="Z722" i="10"/>
  <c r="AA722" i="10" s="1"/>
  <c r="R722" i="10"/>
  <c r="R744" i="10"/>
  <c r="T744" i="10" s="1"/>
  <c r="R512" i="10"/>
  <c r="Z523" i="10"/>
  <c r="R523" i="10"/>
  <c r="T523" i="10" s="1"/>
  <c r="V523" i="10" s="1"/>
  <c r="W523" i="10" s="1"/>
  <c r="Z528" i="10"/>
  <c r="AA528" i="10" s="1"/>
  <c r="AC528" i="10" s="1"/>
  <c r="AE528" i="10" s="1"/>
  <c r="AF528" i="10" s="1"/>
  <c r="R528" i="10"/>
  <c r="T528" i="10" s="1"/>
  <c r="V528" i="10" s="1"/>
  <c r="W528" i="10" s="1"/>
  <c r="Z536" i="10"/>
  <c r="AI536" i="10" s="1"/>
  <c r="AJ536" i="10" s="1"/>
  <c r="AL536" i="10" s="1"/>
  <c r="R536" i="10"/>
  <c r="T536" i="10" s="1"/>
  <c r="V536" i="10" s="1"/>
  <c r="W536" i="10" s="1"/>
  <c r="Z560" i="10"/>
  <c r="AI560" i="10" s="1"/>
  <c r="R560" i="10"/>
  <c r="T560" i="10" s="1"/>
  <c r="V560" i="10" s="1"/>
  <c r="W560" i="10" s="1"/>
  <c r="Z585" i="10"/>
  <c r="AI585" i="10" s="1"/>
  <c r="R585" i="10"/>
  <c r="T585" i="10" s="1"/>
  <c r="V585" i="10" s="1"/>
  <c r="W585" i="10" s="1"/>
  <c r="Z603" i="10"/>
  <c r="AI603" i="10" s="1"/>
  <c r="AJ603" i="10" s="1"/>
  <c r="AL603" i="10" s="1"/>
  <c r="R603" i="10"/>
  <c r="T603" i="10" s="1"/>
  <c r="Z673" i="10"/>
  <c r="R673" i="10"/>
  <c r="T673" i="10" s="1"/>
  <c r="R687" i="10"/>
  <c r="T687" i="10" s="1"/>
  <c r="R711" i="10"/>
  <c r="T711" i="10" s="1"/>
  <c r="V711" i="10" s="1"/>
  <c r="W711" i="10" s="1"/>
  <c r="Z713" i="10"/>
  <c r="AI713" i="10" s="1"/>
  <c r="AJ713" i="10" s="1"/>
  <c r="AL713" i="10" s="1"/>
  <c r="R713" i="10"/>
  <c r="T713" i="10" s="1"/>
  <c r="V713" i="10" s="1"/>
  <c r="W713" i="10" s="1"/>
  <c r="Z727" i="10"/>
  <c r="AA727" i="10" s="1"/>
  <c r="AC727" i="10" s="1"/>
  <c r="AE727" i="10" s="1"/>
  <c r="AF727" i="10" s="1"/>
  <c r="R727" i="10"/>
  <c r="T727" i="10" s="1"/>
  <c r="V727" i="10" s="1"/>
  <c r="W727" i="10" s="1"/>
  <c r="R731" i="10"/>
  <c r="T731" i="10" s="1"/>
  <c r="V731" i="10" s="1"/>
  <c r="W731" i="10" s="1"/>
  <c r="Z758" i="10"/>
  <c r="AA758" i="10" s="1"/>
  <c r="AC758" i="10" s="1"/>
  <c r="R758" i="10"/>
  <c r="T758" i="10" s="1"/>
  <c r="Z347" i="10"/>
  <c r="R347" i="10"/>
  <c r="T347" i="10" s="1"/>
  <c r="V347" i="10" s="1"/>
  <c r="W347" i="10" s="1"/>
  <c r="Z354" i="10"/>
  <c r="AI354" i="10" s="1"/>
  <c r="AJ354" i="10" s="1"/>
  <c r="AL354" i="10" s="1"/>
  <c r="R354" i="10"/>
  <c r="T354" i="10" s="1"/>
  <c r="Z363" i="10"/>
  <c r="R363" i="10"/>
  <c r="T363" i="10" s="1"/>
  <c r="V363" i="10" s="1"/>
  <c r="W363" i="10" s="1"/>
  <c r="R367" i="10"/>
  <c r="T367" i="10" s="1"/>
  <c r="V367" i="10" s="1"/>
  <c r="W367" i="10" s="1"/>
  <c r="R374" i="10"/>
  <c r="T374" i="10" s="1"/>
  <c r="Z389" i="10"/>
  <c r="AA389" i="10" s="1"/>
  <c r="AC389" i="10" s="1"/>
  <c r="R389" i="10"/>
  <c r="T389" i="10" s="1"/>
  <c r="V389" i="10" s="1"/>
  <c r="W389" i="10" s="1"/>
  <c r="Z399" i="10"/>
  <c r="AI399" i="10" s="1"/>
  <c r="AJ399" i="10" s="1"/>
  <c r="R399" i="10"/>
  <c r="T399" i="10" s="1"/>
  <c r="Z410" i="10"/>
  <c r="AI410" i="10" s="1"/>
  <c r="R410" i="10"/>
  <c r="Z420" i="10"/>
  <c r="AI420" i="10" s="1"/>
  <c r="R420" i="10"/>
  <c r="Z458" i="10"/>
  <c r="AI458" i="10" s="1"/>
  <c r="AJ458" i="10" s="1"/>
  <c r="R458" i="10"/>
  <c r="R460" i="10"/>
  <c r="T460" i="10" s="1"/>
  <c r="V460" i="10" s="1"/>
  <c r="W460" i="10" s="1"/>
  <c r="Z494" i="10"/>
  <c r="R494" i="10"/>
  <c r="T494" i="10" s="1"/>
  <c r="V494" i="10" s="1"/>
  <c r="W494" i="10" s="1"/>
  <c r="R501" i="10"/>
  <c r="Z506" i="10"/>
  <c r="AA506" i="10" s="1"/>
  <c r="AC506" i="10" s="1"/>
  <c r="R506" i="10"/>
  <c r="T506" i="10" s="1"/>
  <c r="Z517" i="10"/>
  <c r="AI517" i="10" s="1"/>
  <c r="AJ517" i="10" s="1"/>
  <c r="AL517" i="10" s="1"/>
  <c r="R517" i="10"/>
  <c r="T517" i="10" s="1"/>
  <c r="V517" i="10" s="1"/>
  <c r="W517" i="10" s="1"/>
  <c r="R519" i="10"/>
  <c r="T519" i="10" s="1"/>
  <c r="V519" i="10" s="1"/>
  <c r="W519" i="10" s="1"/>
  <c r="Z534" i="10"/>
  <c r="AI534" i="10" s="1"/>
  <c r="R534" i="10"/>
  <c r="Z541" i="10"/>
  <c r="AI541" i="10" s="1"/>
  <c r="AJ541" i="10" s="1"/>
  <c r="R541" i="10"/>
  <c r="T541" i="10" s="1"/>
  <c r="V541" i="10" s="1"/>
  <c r="W541" i="10" s="1"/>
  <c r="Z556" i="10"/>
  <c r="R556" i="10"/>
  <c r="T556" i="10" s="1"/>
  <c r="V556" i="10" s="1"/>
  <c r="W556" i="10" s="1"/>
  <c r="Z558" i="10"/>
  <c r="AI558" i="10" s="1"/>
  <c r="AJ558" i="10" s="1"/>
  <c r="AL558" i="10" s="1"/>
  <c r="AN558" i="10" s="1"/>
  <c r="AO558" i="10" s="1"/>
  <c r="R558" i="10"/>
  <c r="R563" i="10"/>
  <c r="T563" i="10" s="1"/>
  <c r="V563" i="10" s="1"/>
  <c r="W563" i="10" s="1"/>
  <c r="R573" i="10"/>
  <c r="T573" i="10" s="1"/>
  <c r="V573" i="10" s="1"/>
  <c r="W573" i="10" s="1"/>
  <c r="R575" i="10"/>
  <c r="T575" i="10" s="1"/>
  <c r="V575" i="10" s="1"/>
  <c r="W575" i="10" s="1"/>
  <c r="Z610" i="10"/>
  <c r="AI610" i="10" s="1"/>
  <c r="AJ610" i="10" s="1"/>
  <c r="R610" i="10"/>
  <c r="T610" i="10" s="1"/>
  <c r="Z612" i="10"/>
  <c r="AA612" i="10" s="1"/>
  <c r="AC612" i="10" s="1"/>
  <c r="AE612" i="10" s="1"/>
  <c r="AF612" i="10" s="1"/>
  <c r="R619" i="10"/>
  <c r="T619" i="10" s="1"/>
  <c r="V619" i="10" s="1"/>
  <c r="W619" i="10" s="1"/>
  <c r="R621" i="10"/>
  <c r="T621" i="10" s="1"/>
  <c r="V621" i="10" s="1"/>
  <c r="W621" i="10" s="1"/>
  <c r="Z631" i="10"/>
  <c r="AA631" i="10" s="1"/>
  <c r="R631" i="10"/>
  <c r="R641" i="10"/>
  <c r="R643" i="10"/>
  <c r="T643" i="10" s="1"/>
  <c r="V643" i="10" s="1"/>
  <c r="W643" i="10" s="1"/>
  <c r="R645" i="10"/>
  <c r="T645" i="10" s="1"/>
  <c r="V645" i="10" s="1"/>
  <c r="W645" i="10" s="1"/>
  <c r="Z652" i="10"/>
  <c r="AI652" i="10" s="1"/>
  <c r="AJ652" i="10" s="1"/>
  <c r="R652" i="10"/>
  <c r="T652" i="10" s="1"/>
  <c r="Z689" i="10"/>
  <c r="AI689" i="10" s="1"/>
  <c r="AJ689" i="10" s="1"/>
  <c r="Z693" i="10"/>
  <c r="AI693" i="10" s="1"/>
  <c r="R693" i="10"/>
  <c r="T693" i="10" s="1"/>
  <c r="V693" i="10" s="1"/>
  <c r="W693" i="10" s="1"/>
  <c r="Z698" i="10"/>
  <c r="AI698" i="10" s="1"/>
  <c r="AJ698" i="10" s="1"/>
  <c r="R698" i="10"/>
  <c r="R700" i="10"/>
  <c r="T700" i="10" s="1"/>
  <c r="V700" i="10" s="1"/>
  <c r="W700" i="10" s="1"/>
  <c r="Z763" i="10"/>
  <c r="R763" i="10"/>
  <c r="T763" i="10" s="1"/>
  <c r="V763" i="10" s="1"/>
  <c r="W763" i="10" s="1"/>
  <c r="Z772" i="10"/>
  <c r="AI772" i="10" s="1"/>
  <c r="AJ772" i="10" s="1"/>
  <c r="R772" i="10"/>
  <c r="Z776" i="10"/>
  <c r="AI776" i="10" s="1"/>
  <c r="Z469" i="10"/>
  <c r="AA469" i="10" s="1"/>
  <c r="R469" i="10"/>
  <c r="T469" i="10" s="1"/>
  <c r="V469" i="10" s="1"/>
  <c r="W469" i="10" s="1"/>
  <c r="Z471" i="10"/>
  <c r="AA471" i="10" s="1"/>
  <c r="AC471" i="10" s="1"/>
  <c r="R471" i="10"/>
  <c r="Z484" i="10"/>
  <c r="AA484" i="10" s="1"/>
  <c r="R484" i="10"/>
  <c r="T484" i="10" s="1"/>
  <c r="V484" i="10" s="1"/>
  <c r="W484" i="10" s="1"/>
  <c r="Z496" i="10"/>
  <c r="AA496" i="10" s="1"/>
  <c r="AC496" i="10" s="1"/>
  <c r="AE496" i="10" s="1"/>
  <c r="AF496" i="10" s="1"/>
  <c r="Z512" i="10"/>
  <c r="AA512" i="10" s="1"/>
  <c r="AC512" i="10" s="1"/>
  <c r="AE512" i="10" s="1"/>
  <c r="AF512" i="10" s="1"/>
  <c r="Z515" i="10"/>
  <c r="AA515" i="10" s="1"/>
  <c r="R515" i="10"/>
  <c r="T515" i="10" s="1"/>
  <c r="V515" i="10" s="1"/>
  <c r="W515" i="10" s="1"/>
  <c r="Z521" i="10"/>
  <c r="AI521" i="10" s="1"/>
  <c r="AJ521" i="10" s="1"/>
  <c r="AL521" i="10" s="1"/>
  <c r="R521" i="10"/>
  <c r="T521" i="10" s="1"/>
  <c r="V521" i="10" s="1"/>
  <c r="W521" i="10" s="1"/>
  <c r="Z571" i="10"/>
  <c r="AI571" i="10" s="1"/>
  <c r="AJ571" i="10" s="1"/>
  <c r="R571" i="10"/>
  <c r="T571" i="10" s="1"/>
  <c r="V571" i="10" s="1"/>
  <c r="W571" i="10" s="1"/>
  <c r="Z594" i="10"/>
  <c r="AI594" i="10" s="1"/>
  <c r="AJ594" i="10" s="1"/>
  <c r="AL594" i="10" s="1"/>
  <c r="R594" i="10"/>
  <c r="T594" i="10" s="1"/>
  <c r="V594" i="10" s="1"/>
  <c r="W594" i="10" s="1"/>
  <c r="Z599" i="10"/>
  <c r="AI599" i="10" s="1"/>
  <c r="R599" i="10"/>
  <c r="T599" i="10" s="1"/>
  <c r="V599" i="10" s="1"/>
  <c r="W599" i="10" s="1"/>
  <c r="Z606" i="10"/>
  <c r="AA606" i="10" s="1"/>
  <c r="AC606" i="10" s="1"/>
  <c r="AE606" i="10" s="1"/>
  <c r="AF606" i="10" s="1"/>
  <c r="R606" i="10"/>
  <c r="T606" i="10" s="1"/>
  <c r="Z614" i="10"/>
  <c r="AI614" i="10" s="1"/>
  <c r="Z637" i="10"/>
  <c r="AI637" i="10" s="1"/>
  <c r="AJ637" i="10" s="1"/>
  <c r="R637" i="10"/>
  <c r="Z639" i="10"/>
  <c r="AI639" i="10" s="1"/>
  <c r="R639" i="10"/>
  <c r="T639" i="10" s="1"/>
  <c r="V639" i="10" s="1"/>
  <c r="W639" i="10" s="1"/>
  <c r="R669" i="10"/>
  <c r="T669" i="10" s="1"/>
  <c r="V669" i="10" s="1"/>
  <c r="W669" i="10" s="1"/>
  <c r="Z696" i="10"/>
  <c r="AI696" i="10" s="1"/>
  <c r="AJ696" i="10" s="1"/>
  <c r="R696" i="10"/>
  <c r="T696" i="10" s="1"/>
  <c r="V696" i="10" s="1"/>
  <c r="W696" i="10" s="1"/>
  <c r="R709" i="10"/>
  <c r="Z752" i="10"/>
  <c r="AI752" i="10" s="1"/>
  <c r="R752" i="10"/>
  <c r="T752" i="10" s="1"/>
  <c r="V752" i="10" s="1"/>
  <c r="W752" i="10" s="1"/>
  <c r="Z770" i="10"/>
  <c r="AA770" i="10" s="1"/>
  <c r="AC770" i="10" s="1"/>
  <c r="R770" i="10"/>
  <c r="T770" i="10" s="1"/>
  <c r="V770" i="10" s="1"/>
  <c r="W770" i="10" s="1"/>
  <c r="Z337" i="10"/>
  <c r="AI337" i="10" s="1"/>
  <c r="AJ337" i="10" s="1"/>
  <c r="R337" i="10"/>
  <c r="Z339" i="10"/>
  <c r="AI339" i="10" s="1"/>
  <c r="AJ339" i="10" s="1"/>
  <c r="AL339" i="10" s="1"/>
  <c r="R339" i="10"/>
  <c r="T339" i="10" s="1"/>
  <c r="V339" i="10" s="1"/>
  <c r="W339" i="10" s="1"/>
  <c r="Z345" i="10"/>
  <c r="AI345" i="10" s="1"/>
  <c r="R345" i="10"/>
  <c r="T345" i="10" s="1"/>
  <c r="V345" i="10" s="1"/>
  <c r="W345" i="10" s="1"/>
  <c r="R352" i="10"/>
  <c r="T352" i="10" s="1"/>
  <c r="V352" i="10" s="1"/>
  <c r="W352" i="10" s="1"/>
  <c r="R370" i="10"/>
  <c r="T370" i="10" s="1"/>
  <c r="V370" i="10" s="1"/>
  <c r="W370" i="10" s="1"/>
  <c r="R378" i="10"/>
  <c r="R385" i="10"/>
  <c r="T385" i="10" s="1"/>
  <c r="V385" i="10" s="1"/>
  <c r="W385" i="10" s="1"/>
  <c r="R387" i="10"/>
  <c r="T387" i="10" s="1"/>
  <c r="Z425" i="10"/>
  <c r="AI425" i="10" s="1"/>
  <c r="AJ425" i="10" s="1"/>
  <c r="AL425" i="10" s="1"/>
  <c r="AN425" i="10" s="1"/>
  <c r="AO425" i="10" s="1"/>
  <c r="R425" i="10"/>
  <c r="T425" i="10" s="1"/>
  <c r="V425" i="10" s="1"/>
  <c r="W425" i="10" s="1"/>
  <c r="Z432" i="10"/>
  <c r="AI432" i="10" s="1"/>
  <c r="AJ432" i="10" s="1"/>
  <c r="R432" i="10"/>
  <c r="Z434" i="10"/>
  <c r="AI434" i="10" s="1"/>
  <c r="R434" i="10"/>
  <c r="R452" i="10"/>
  <c r="T452" i="10" s="1"/>
  <c r="V452" i="10" s="1"/>
  <c r="W452" i="10" s="1"/>
  <c r="R463" i="10"/>
  <c r="T463" i="10" s="1"/>
  <c r="V463" i="10" s="1"/>
  <c r="W463" i="10" s="1"/>
  <c r="R467" i="10"/>
  <c r="T467" i="10" s="1"/>
  <c r="V467" i="10" s="1"/>
  <c r="W467" i="10" s="1"/>
  <c r="Z482" i="10"/>
  <c r="AI482" i="10" s="1"/>
  <c r="AJ482" i="10" s="1"/>
  <c r="R482" i="10"/>
  <c r="T482" i="10" s="1"/>
  <c r="V482" i="10" s="1"/>
  <c r="W482" i="10" s="1"/>
  <c r="R492" i="10"/>
  <c r="T492" i="10" s="1"/>
  <c r="R504" i="10"/>
  <c r="T504" i="10" s="1"/>
  <c r="Z548" i="10"/>
  <c r="AI548" i="10" s="1"/>
  <c r="AJ548" i="10" s="1"/>
  <c r="R548" i="10"/>
  <c r="Z550" i="10"/>
  <c r="AI550" i="10" s="1"/>
  <c r="AJ550" i="10" s="1"/>
  <c r="AL550" i="10" s="1"/>
  <c r="R550" i="10"/>
  <c r="R552" i="10"/>
  <c r="R554" i="10"/>
  <c r="T554" i="10" s="1"/>
  <c r="V554" i="10" s="1"/>
  <c r="W554" i="10" s="1"/>
  <c r="Z565" i="10"/>
  <c r="AI565" i="10" s="1"/>
  <c r="AJ565" i="10" s="1"/>
  <c r="R565" i="10"/>
  <c r="T565" i="10" s="1"/>
  <c r="Z582" i="10"/>
  <c r="AA582" i="10" s="1"/>
  <c r="AC582" i="10" s="1"/>
  <c r="R582" i="10"/>
  <c r="T582" i="10" s="1"/>
  <c r="V582" i="10" s="1"/>
  <c r="W582" i="10" s="1"/>
  <c r="Z587" i="10"/>
  <c r="AI587" i="10" s="1"/>
  <c r="Z592" i="10"/>
  <c r="AI592" i="10" s="1"/>
  <c r="AJ592" i="10" s="1"/>
  <c r="R592" i="10"/>
  <c r="T592" i="10" s="1"/>
  <c r="V592" i="10" s="1"/>
  <c r="W592" i="10" s="1"/>
  <c r="Z608" i="10"/>
  <c r="AI608" i="10" s="1"/>
  <c r="AJ608" i="10" s="1"/>
  <c r="AL608" i="10" s="1"/>
  <c r="R608" i="10"/>
  <c r="T608" i="10" s="1"/>
  <c r="R617" i="10"/>
  <c r="T617" i="10" s="1"/>
  <c r="V617" i="10" s="1"/>
  <c r="W617" i="10" s="1"/>
  <c r="Z625" i="10"/>
  <c r="AA625" i="10" s="1"/>
  <c r="R627" i="10"/>
  <c r="T627" i="10" s="1"/>
  <c r="V627" i="10" s="1"/>
  <c r="W627" i="10" s="1"/>
  <c r="R629" i="10"/>
  <c r="T629" i="10" s="1"/>
  <c r="V629" i="10" s="1"/>
  <c r="W629" i="10" s="1"/>
  <c r="R635" i="10"/>
  <c r="Y641" i="10"/>
  <c r="AH641" i="10" s="1"/>
  <c r="Z643" i="10"/>
  <c r="R648" i="10"/>
  <c r="T648" i="10" s="1"/>
  <c r="V648" i="10" s="1"/>
  <c r="W648" i="10" s="1"/>
  <c r="Z650" i="10"/>
  <c r="AI650" i="10" s="1"/>
  <c r="R650" i="10"/>
  <c r="T650" i="10" s="1"/>
  <c r="V650" i="10" s="1"/>
  <c r="W650" i="10" s="1"/>
  <c r="R660" i="10"/>
  <c r="T660" i="10" s="1"/>
  <c r="V660" i="10" s="1"/>
  <c r="W660" i="10" s="1"/>
  <c r="Z662" i="10"/>
  <c r="AI662" i="10" s="1"/>
  <c r="AJ662" i="10" s="1"/>
  <c r="AL662" i="10" s="1"/>
  <c r="R667" i="10"/>
  <c r="Z676" i="10"/>
  <c r="AI676" i="10" s="1"/>
  <c r="AJ676" i="10" s="1"/>
  <c r="R676" i="10"/>
  <c r="T676" i="10" s="1"/>
  <c r="V676" i="10" s="1"/>
  <c r="W676" i="10" s="1"/>
  <c r="Z684" i="10"/>
  <c r="AI684" i="10" s="1"/>
  <c r="AJ684" i="10" s="1"/>
  <c r="Z695" i="10"/>
  <c r="AA695" i="10" s="1"/>
  <c r="AC695" i="10" s="1"/>
  <c r="AE695" i="10" s="1"/>
  <c r="AF695" i="10" s="1"/>
  <c r="R695" i="10"/>
  <c r="R719" i="10"/>
  <c r="T719" i="10" s="1"/>
  <c r="V719" i="10" s="1"/>
  <c r="W719" i="10" s="1"/>
  <c r="R725" i="10"/>
  <c r="T725" i="10" s="1"/>
  <c r="V725" i="10" s="1"/>
  <c r="W725" i="10" s="1"/>
  <c r="R734" i="10"/>
  <c r="R736" i="10"/>
  <c r="R768" i="10"/>
  <c r="T768" i="10" s="1"/>
  <c r="R465" i="10"/>
  <c r="T465" i="10" s="1"/>
  <c r="V465" i="10" s="1"/>
  <c r="W465" i="10" s="1"/>
  <c r="Z476" i="10"/>
  <c r="AA476" i="10" s="1"/>
  <c r="AC476" i="10" s="1"/>
  <c r="AE476" i="10" s="1"/>
  <c r="AF476" i="10" s="1"/>
  <c r="R476" i="10"/>
  <c r="T476" i="10" s="1"/>
  <c r="Z480" i="10"/>
  <c r="AA480" i="10" s="1"/>
  <c r="R480" i="10"/>
  <c r="Z490" i="10"/>
  <c r="AA490" i="10" s="1"/>
  <c r="R490" i="10"/>
  <c r="T490" i="10" s="1"/>
  <c r="Z526" i="10"/>
  <c r="AA526" i="10" s="1"/>
  <c r="R526" i="10"/>
  <c r="T526" i="10" s="1"/>
  <c r="V526" i="10" s="1"/>
  <c r="W526" i="10" s="1"/>
  <c r="Z546" i="10"/>
  <c r="R546" i="10"/>
  <c r="T546" i="10" s="1"/>
  <c r="V546" i="10" s="1"/>
  <c r="W546" i="10" s="1"/>
  <c r="Z561" i="10"/>
  <c r="AI561" i="10" s="1"/>
  <c r="R561" i="10"/>
  <c r="T561" i="10" s="1"/>
  <c r="V561" i="10" s="1"/>
  <c r="W561" i="10" s="1"/>
  <c r="Z580" i="10"/>
  <c r="AI580" i="10" s="1"/>
  <c r="AJ580" i="10" s="1"/>
  <c r="R580" i="10"/>
  <c r="Z597" i="10"/>
  <c r="AA597" i="10" s="1"/>
  <c r="R597" i="10"/>
  <c r="T597" i="10" s="1"/>
  <c r="V597" i="10" s="1"/>
  <c r="W597" i="10" s="1"/>
  <c r="Z655" i="10"/>
  <c r="AI655" i="10" s="1"/>
  <c r="AJ655" i="10" s="1"/>
  <c r="R655" i="10"/>
  <c r="T655" i="10" s="1"/>
  <c r="Z690" i="10"/>
  <c r="AI690" i="10" s="1"/>
  <c r="AJ690" i="10" s="1"/>
  <c r="R690" i="10"/>
  <c r="T690" i="10" s="1"/>
  <c r="V690" i="10" s="1"/>
  <c r="W690" i="10" s="1"/>
  <c r="R714" i="10"/>
  <c r="T714" i="10" s="1"/>
  <c r="V714" i="10" s="1"/>
  <c r="W714" i="10" s="1"/>
  <c r="R732" i="10"/>
  <c r="Z738" i="10"/>
  <c r="Z766" i="10"/>
  <c r="AI766" i="10" s="1"/>
  <c r="AJ766" i="10" s="1"/>
  <c r="AL766" i="10" s="1"/>
  <c r="R766" i="10"/>
  <c r="R368" i="10"/>
  <c r="Z411" i="10"/>
  <c r="AI411" i="10" s="1"/>
  <c r="AJ411" i="10" s="1"/>
  <c r="AL411" i="10" s="1"/>
  <c r="R411" i="10"/>
  <c r="T411" i="10" s="1"/>
  <c r="V411" i="10" s="1"/>
  <c r="W411" i="10" s="1"/>
  <c r="Z418" i="10"/>
  <c r="AI418" i="10" s="1"/>
  <c r="R418" i="10"/>
  <c r="T418" i="10" s="1"/>
  <c r="Z423" i="10"/>
  <c r="AI423" i="10" s="1"/>
  <c r="AJ423" i="10" s="1"/>
  <c r="R423" i="10"/>
  <c r="T423" i="10" s="1"/>
  <c r="V423" i="10" s="1"/>
  <c r="W423" i="10" s="1"/>
  <c r="Z430" i="10"/>
  <c r="AI430" i="10" s="1"/>
  <c r="R430" i="10"/>
  <c r="T430" i="10" s="1"/>
  <c r="V430" i="10" s="1"/>
  <c r="W430" i="10" s="1"/>
  <c r="Z443" i="10"/>
  <c r="AI443" i="10" s="1"/>
  <c r="R446" i="10"/>
  <c r="R455" i="10"/>
  <c r="R461" i="10"/>
  <c r="Z486" i="10"/>
  <c r="AI486" i="10" s="1"/>
  <c r="Z488" i="10"/>
  <c r="AI488" i="10" s="1"/>
  <c r="AJ488" i="10" s="1"/>
  <c r="Z497" i="10"/>
  <c r="AI497" i="10" s="1"/>
  <c r="AJ497" i="10" s="1"/>
  <c r="AL497" i="10" s="1"/>
  <c r="R497" i="10"/>
  <c r="T497" i="10" s="1"/>
  <c r="V497" i="10" s="1"/>
  <c r="W497" i="10" s="1"/>
  <c r="Z499" i="10"/>
  <c r="AA499" i="10" s="1"/>
  <c r="AC499" i="10" s="1"/>
  <c r="AE499" i="10" s="1"/>
  <c r="AF499" i="10" s="1"/>
  <c r="R511" i="10"/>
  <c r="T511" i="10" s="1"/>
  <c r="V511" i="10" s="1"/>
  <c r="W511" i="10" s="1"/>
  <c r="Z513" i="10"/>
  <c r="AA513" i="10" s="1"/>
  <c r="R513" i="10"/>
  <c r="T513" i="10" s="1"/>
  <c r="Z537" i="10"/>
  <c r="AI537" i="10" s="1"/>
  <c r="R537" i="10"/>
  <c r="Z539" i="10"/>
  <c r="AI539" i="10" s="1"/>
  <c r="AJ554" i="10"/>
  <c r="AL554" i="10" s="1"/>
  <c r="AN554" i="10" s="1"/>
  <c r="AO554" i="10" s="1"/>
  <c r="Z567" i="10"/>
  <c r="AI567" i="10" s="1"/>
  <c r="AJ567" i="10" s="1"/>
  <c r="AL567" i="10" s="1"/>
  <c r="Z569" i="10"/>
  <c r="AI569" i="10" s="1"/>
  <c r="AJ569" i="10" s="1"/>
  <c r="R584" i="10"/>
  <c r="T584" i="10" s="1"/>
  <c r="R602" i="10"/>
  <c r="Z604" i="10"/>
  <c r="AI604" i="10" s="1"/>
  <c r="AJ604" i="10" s="1"/>
  <c r="R604" i="10"/>
  <c r="T604" i="10" s="1"/>
  <c r="V604" i="10" s="1"/>
  <c r="W604" i="10" s="1"/>
  <c r="R611" i="10"/>
  <c r="T611" i="10" s="1"/>
  <c r="V611" i="10" s="1"/>
  <c r="W611" i="10" s="1"/>
  <c r="R613" i="10"/>
  <c r="T613" i="10" s="1"/>
  <c r="R624" i="10"/>
  <c r="AI641" i="10"/>
  <c r="Z658" i="10"/>
  <c r="AA658" i="10" s="1"/>
  <c r="R658" i="10"/>
  <c r="T658" i="10" s="1"/>
  <c r="V658" i="10" s="1"/>
  <c r="W658" i="10" s="1"/>
  <c r="R688" i="10"/>
  <c r="T688" i="10" s="1"/>
  <c r="V688" i="10" s="1"/>
  <c r="W688" i="10" s="1"/>
  <c r="R705" i="10"/>
  <c r="T705" i="10" s="1"/>
  <c r="V705" i="10" s="1"/>
  <c r="W705" i="10" s="1"/>
  <c r="R707" i="10"/>
  <c r="T707" i="10" s="1"/>
  <c r="R712" i="10"/>
  <c r="T712" i="10" s="1"/>
  <c r="R723" i="10"/>
  <c r="R728" i="10"/>
  <c r="T728" i="10" s="1"/>
  <c r="V728" i="10" s="1"/>
  <c r="W728" i="10" s="1"/>
  <c r="R743" i="10"/>
  <c r="T743" i="10" s="1"/>
  <c r="V743" i="10" s="1"/>
  <c r="W743" i="10" s="1"/>
  <c r="R750" i="10"/>
  <c r="T750" i="10" s="1"/>
  <c r="V750" i="10" s="1"/>
  <c r="W750" i="10" s="1"/>
  <c r="Z754" i="10"/>
  <c r="AI754" i="10" s="1"/>
  <c r="AJ754" i="10" s="1"/>
  <c r="Z761" i="10"/>
  <c r="AA761" i="10" s="1"/>
  <c r="AC761" i="10" s="1"/>
  <c r="R775" i="10"/>
  <c r="AM131" i="10"/>
  <c r="AH147" i="10"/>
  <c r="AA153" i="10"/>
  <c r="AC153" i="10" s="1"/>
  <c r="AH153" i="10"/>
  <c r="AJ153" i="10" s="1"/>
  <c r="AL153" i="10" s="1"/>
  <c r="AH222" i="10"/>
  <c r="AA184" i="10"/>
  <c r="AC184" i="10" s="1"/>
  <c r="AA119" i="10"/>
  <c r="AH165" i="10"/>
  <c r="AA165" i="10"/>
  <c r="AC165" i="10" s="1"/>
  <c r="AA135" i="10"/>
  <c r="AC135" i="10" s="1"/>
  <c r="AI135" i="10"/>
  <c r="AJ135" i="10" s="1"/>
  <c r="AL135" i="10" s="1"/>
  <c r="N75" i="10"/>
  <c r="H28" i="10" s="1"/>
  <c r="G28" i="10"/>
  <c r="N23" i="10"/>
  <c r="N26" i="10"/>
  <c r="N30" i="10"/>
  <c r="AJ48" i="10"/>
  <c r="AL48" i="10" s="1"/>
  <c r="Y221" i="10"/>
  <c r="AH221" i="10" s="1"/>
  <c r="AA237" i="10"/>
  <c r="AC237" i="10" s="1"/>
  <c r="AE237" i="10" s="1"/>
  <c r="AF237" i="10" s="1"/>
  <c r="O30" i="10"/>
  <c r="AA95" i="10"/>
  <c r="AC95" i="10" s="1"/>
  <c r="Z97" i="10"/>
  <c r="AA97" i="10" s="1"/>
  <c r="AC97" i="10" s="1"/>
  <c r="AE97" i="10" s="1"/>
  <c r="AF97" i="10" s="1"/>
  <c r="AI228" i="10"/>
  <c r="AJ228" i="10" s="1"/>
  <c r="V236" i="10"/>
  <c r="W236" i="10" s="1"/>
  <c r="N21" i="10"/>
  <c r="N27" i="10"/>
  <c r="P30" i="10"/>
  <c r="AA57" i="10"/>
  <c r="AC57" i="10" s="1"/>
  <c r="AE57" i="10" s="1"/>
  <c r="AF57" i="10" s="1"/>
  <c r="AI95" i="10"/>
  <c r="AJ95" i="10" s="1"/>
  <c r="AL95" i="10" s="1"/>
  <c r="AA206" i="10"/>
  <c r="AC206" i="10" s="1"/>
  <c r="AE206" i="10" s="1"/>
  <c r="AF206" i="10" s="1"/>
  <c r="AH349" i="10"/>
  <c r="Y218" i="10"/>
  <c r="AH218" i="10" s="1"/>
  <c r="AJ218" i="10" s="1"/>
  <c r="AA234" i="10"/>
  <c r="AJ236" i="10"/>
  <c r="AL236" i="10" s="1"/>
  <c r="AN236" i="10" s="1"/>
  <c r="AO236" i="10" s="1"/>
  <c r="AH420" i="10"/>
  <c r="Z466" i="10"/>
  <c r="AI466" i="10" s="1"/>
  <c r="AJ466" i="10" s="1"/>
  <c r="G24" i="10"/>
  <c r="AI234" i="10"/>
  <c r="AJ234" i="10" s="1"/>
  <c r="AD256" i="10"/>
  <c r="AM256" i="10" s="1"/>
  <c r="AA141" i="10"/>
  <c r="Y193" i="10"/>
  <c r="AH193" i="10" s="1"/>
  <c r="AJ193" i="10" s="1"/>
  <c r="AJ210" i="10"/>
  <c r="AJ211" i="10"/>
  <c r="AH266" i="10"/>
  <c r="AJ266" i="10" s="1"/>
  <c r="AH345" i="10"/>
  <c r="G22" i="10"/>
  <c r="N24" i="10"/>
  <c r="N28" i="10"/>
  <c r="N31" i="10"/>
  <c r="AJ186" i="10"/>
  <c r="AI329" i="10"/>
  <c r="AJ329" i="10" s="1"/>
  <c r="AA329" i="10"/>
  <c r="O31" i="10"/>
  <c r="AD96" i="10"/>
  <c r="AM96" i="10" s="1"/>
  <c r="AI225" i="10"/>
  <c r="AJ225" i="10" s="1"/>
  <c r="AJ235" i="10"/>
  <c r="AI415" i="10"/>
  <c r="Z452" i="10"/>
  <c r="AA452" i="10" s="1"/>
  <c r="AC452" i="10" s="1"/>
  <c r="AE452" i="10" s="1"/>
  <c r="AF452" i="10" s="1"/>
  <c r="N22" i="10"/>
  <c r="N29" i="10"/>
  <c r="P31" i="10"/>
  <c r="V91" i="10"/>
  <c r="W91" i="10" s="1"/>
  <c r="AN240" i="10"/>
  <c r="AO240" i="10" s="1"/>
  <c r="U779" i="10"/>
  <c r="K21" i="6" s="1"/>
  <c r="Q21" i="6" s="1"/>
  <c r="V54" i="10"/>
  <c r="W54" i="10" s="1"/>
  <c r="AJ108" i="10"/>
  <c r="AL108" i="10" s="1"/>
  <c r="AJ143" i="10"/>
  <c r="V152" i="10"/>
  <c r="W152" i="10" s="1"/>
  <c r="Z164" i="10"/>
  <c r="AI164" i="10" s="1"/>
  <c r="AJ164" i="10" s="1"/>
  <c r="AA235" i="10"/>
  <c r="AC235" i="10" s="1"/>
  <c r="AE235" i="10" s="1"/>
  <c r="AF235" i="10" s="1"/>
  <c r="AA240" i="10"/>
  <c r="AC240" i="10" s="1"/>
  <c r="AE240" i="10" s="1"/>
  <c r="AF240" i="10" s="1"/>
  <c r="AJ262" i="10"/>
  <c r="AL262" i="10" s="1"/>
  <c r="AN262" i="10" s="1"/>
  <c r="AO262" i="10" s="1"/>
  <c r="N25" i="10"/>
  <c r="V50" i="10"/>
  <c r="W50" i="10" s="1"/>
  <c r="V134" i="10"/>
  <c r="W134" i="10" s="1"/>
  <c r="V139" i="10"/>
  <c r="W139" i="10" s="1"/>
  <c r="AJ252" i="10"/>
  <c r="AA264" i="10"/>
  <c r="Y415" i="10"/>
  <c r="AH415" i="10" s="1"/>
  <c r="AA552" i="10"/>
  <c r="AC552" i="10" s="1"/>
  <c r="AE552" i="10" s="1"/>
  <c r="AF552" i="10" s="1"/>
  <c r="AH614" i="10"/>
  <c r="V274" i="10"/>
  <c r="W274" i="10" s="1"/>
  <c r="V286" i="10"/>
  <c r="W286" i="10" s="1"/>
  <c r="AD525" i="10"/>
  <c r="AM525" i="10" s="1"/>
  <c r="V212" i="10"/>
  <c r="W212" i="10" s="1"/>
  <c r="V248" i="10"/>
  <c r="W248" i="10" s="1"/>
  <c r="AD567" i="10"/>
  <c r="AM567" i="10" s="1"/>
  <c r="V567" i="10"/>
  <c r="W567" i="10" s="1"/>
  <c r="AI573" i="10"/>
  <c r="AJ573" i="10" s="1"/>
  <c r="AA573" i="10"/>
  <c r="AI575" i="10"/>
  <c r="AJ575" i="10" s="1"/>
  <c r="AA575" i="10"/>
  <c r="V332" i="10"/>
  <c r="W332" i="10" s="1"/>
  <c r="V394" i="10"/>
  <c r="W394" i="10" s="1"/>
  <c r="Z446" i="10"/>
  <c r="AI446" i="10" s="1"/>
  <c r="AJ446" i="10" s="1"/>
  <c r="AL446" i="10" s="1"/>
  <c r="AA456" i="10"/>
  <c r="AH486" i="10"/>
  <c r="AI551" i="10"/>
  <c r="AJ551" i="10" s="1"/>
  <c r="AA551" i="10"/>
  <c r="Z740" i="10"/>
  <c r="AA740" i="10" s="1"/>
  <c r="AA332" i="10"/>
  <c r="AD462" i="10"/>
  <c r="AM462" i="10" s="1"/>
  <c r="AJ776" i="10"/>
  <c r="AL776" i="10" s="1"/>
  <c r="V242" i="10"/>
  <c r="W242" i="10" s="1"/>
  <c r="AJ261" i="10"/>
  <c r="Y265" i="10"/>
  <c r="AH265" i="10" s="1"/>
  <c r="AJ265" i="10" s="1"/>
  <c r="Z280" i="10"/>
  <c r="AA280" i="10" s="1"/>
  <c r="AJ456" i="10"/>
  <c r="AL456" i="10" s="1"/>
  <c r="AI566" i="10"/>
  <c r="AJ566" i="10" s="1"/>
  <c r="AL566" i="10" s="1"/>
  <c r="AN566" i="10" s="1"/>
  <c r="AO566" i="10" s="1"/>
  <c r="AA566" i="10"/>
  <c r="AI576" i="10"/>
  <c r="AJ576" i="10" s="1"/>
  <c r="AA622" i="10"/>
  <c r="AC622" i="10" s="1"/>
  <c r="AM409" i="10"/>
  <c r="AI674" i="10"/>
  <c r="AJ674" i="10" s="1"/>
  <c r="AL674" i="10" s="1"/>
  <c r="AA674" i="10"/>
  <c r="AC674" i="10" s="1"/>
  <c r="AJ334" i="10"/>
  <c r="AA403" i="10"/>
  <c r="AJ417" i="10"/>
  <c r="AA516" i="10"/>
  <c r="AI581" i="10"/>
  <c r="AJ581" i="10" s="1"/>
  <c r="AL581" i="10" s="1"/>
  <c r="AA284" i="10"/>
  <c r="AC284" i="10" s="1"/>
  <c r="AH325" i="10"/>
  <c r="AA326" i="10"/>
  <c r="AA336" i="10"/>
  <c r="AH396" i="10"/>
  <c r="V441" i="10"/>
  <c r="W441" i="10" s="1"/>
  <c r="AA461" i="10"/>
  <c r="AC461" i="10" s="1"/>
  <c r="AJ464" i="10"/>
  <c r="AI733" i="10"/>
  <c r="AJ733" i="10" s="1"/>
  <c r="AL733" i="10" s="1"/>
  <c r="AA733" i="10"/>
  <c r="AC733" i="10" s="1"/>
  <c r="AA511" i="10"/>
  <c r="AJ584" i="10"/>
  <c r="AL584" i="10" s="1"/>
  <c r="AJ602" i="10"/>
  <c r="AA584" i="10"/>
  <c r="AC584" i="10" s="1"/>
  <c r="AE584" i="10" s="1"/>
  <c r="AF584" i="10" s="1"/>
  <c r="AA629" i="10"/>
  <c r="AC629" i="10" s="1"/>
  <c r="AI511" i="10"/>
  <c r="AJ511" i="10" s="1"/>
  <c r="AA587" i="10"/>
  <c r="Z611" i="10"/>
  <c r="AA611" i="10" s="1"/>
  <c r="AC611" i="10" s="1"/>
  <c r="AE611" i="10" s="1"/>
  <c r="AF611" i="10" s="1"/>
  <c r="AJ519" i="10"/>
  <c r="AL519" i="10" s="1"/>
  <c r="AN519" i="10" s="1"/>
  <c r="AO519" i="10" s="1"/>
  <c r="V572" i="10"/>
  <c r="W572" i="10" s="1"/>
  <c r="V699" i="10"/>
  <c r="W699" i="10" s="1"/>
  <c r="AA704" i="10"/>
  <c r="AA613" i="10"/>
  <c r="AC613" i="10" s="1"/>
  <c r="AE613" i="10" s="1"/>
  <c r="AF613" i="10" s="1"/>
  <c r="AJ639" i="10"/>
  <c r="AL639" i="10" s="1"/>
  <c r="Y542" i="10"/>
  <c r="AH542" i="10" s="1"/>
  <c r="AA626" i="10"/>
  <c r="AC626" i="10" s="1"/>
  <c r="AA632" i="10"/>
  <c r="AC632" i="10" s="1"/>
  <c r="AJ694" i="10"/>
  <c r="Z732" i="10"/>
  <c r="AI732" i="10" s="1"/>
  <c r="AJ732" i="10" s="1"/>
  <c r="AL732" i="10" s="1"/>
  <c r="Y748" i="10"/>
  <c r="AH748" i="10" s="1"/>
  <c r="Y605" i="10"/>
  <c r="AH605" i="10" s="1"/>
  <c r="Z709" i="10"/>
  <c r="AI709" i="10" s="1"/>
  <c r="AJ709" i="10" s="1"/>
  <c r="AL709" i="10" s="1"/>
  <c r="Z714" i="10"/>
  <c r="AA714" i="10" s="1"/>
  <c r="V504" i="10"/>
  <c r="W504" i="10" s="1"/>
  <c r="AJ534" i="10"/>
  <c r="AL534" i="10" s="1"/>
  <c r="Z615" i="10"/>
  <c r="AA615" i="10" s="1"/>
  <c r="AC615" i="10" s="1"/>
  <c r="V684" i="10"/>
  <c r="W684" i="10" s="1"/>
  <c r="V754" i="10"/>
  <c r="W754" i="10" s="1"/>
  <c r="N48" i="10"/>
  <c r="H26" i="10" s="1"/>
  <c r="G26" i="10"/>
  <c r="N51" i="10"/>
  <c r="H29" i="10" s="1"/>
  <c r="G29" i="10"/>
  <c r="N69" i="10"/>
  <c r="H27" i="10" s="1"/>
  <c r="G27" i="10"/>
  <c r="N45" i="10"/>
  <c r="H23" i="10" s="1"/>
  <c r="G23" i="10"/>
  <c r="W76" i="10"/>
  <c r="AA44" i="10"/>
  <c r="AI44" i="10"/>
  <c r="AJ44" i="10" s="1"/>
  <c r="AI49" i="10"/>
  <c r="AI68" i="10"/>
  <c r="AJ68" i="10" s="1"/>
  <c r="AM76" i="10"/>
  <c r="AE103" i="10"/>
  <c r="AF103" i="10" s="1"/>
  <c r="AM49" i="10"/>
  <c r="AM54" i="10"/>
  <c r="AM61" i="10"/>
  <c r="AM66" i="10"/>
  <c r="AM73" i="10"/>
  <c r="AM91" i="10"/>
  <c r="AA100" i="10"/>
  <c r="AJ110" i="10"/>
  <c r="AL110" i="10" s="1"/>
  <c r="K779" i="10"/>
  <c r="D21" i="6" s="1"/>
  <c r="G21" i="6" s="1"/>
  <c r="M43" i="10"/>
  <c r="AI46" i="10"/>
  <c r="AA53" i="10"/>
  <c r="AA65" i="10"/>
  <c r="V89" i="10"/>
  <c r="W89" i="10" s="1"/>
  <c r="AM46" i="10"/>
  <c r="AM51" i="10"/>
  <c r="AM58" i="10"/>
  <c r="AM63" i="10"/>
  <c r="AM70" i="10"/>
  <c r="AM85" i="10"/>
  <c r="F35" i="10"/>
  <c r="I21" i="6" s="1"/>
  <c r="AA43" i="10"/>
  <c r="AC43" i="10" s="1"/>
  <c r="AI43" i="10"/>
  <c r="AA77" i="10"/>
  <c r="AC77" i="10" s="1"/>
  <c r="AI77" i="10"/>
  <c r="AJ77" i="10" s="1"/>
  <c r="AL77" i="10" s="1"/>
  <c r="AI67" i="10"/>
  <c r="AM79" i="10"/>
  <c r="AA92" i="10"/>
  <c r="AC92" i="10" s="1"/>
  <c r="AI92" i="10"/>
  <c r="AJ92" i="10" s="1"/>
  <c r="AL92" i="10" s="1"/>
  <c r="V104" i="10"/>
  <c r="W104" i="10" s="1"/>
  <c r="AM48" i="10"/>
  <c r="AM55" i="10"/>
  <c r="AM60" i="10"/>
  <c r="AN60" i="10" s="1"/>
  <c r="AO60" i="10" s="1"/>
  <c r="AM67" i="10"/>
  <c r="AA48" i="10"/>
  <c r="AA60" i="10"/>
  <c r="AA72" i="10"/>
  <c r="AA74" i="10"/>
  <c r="AC74" i="10" s="1"/>
  <c r="AI74" i="10"/>
  <c r="AJ74" i="10" s="1"/>
  <c r="AL74" i="10" s="1"/>
  <c r="AA94" i="10"/>
  <c r="AI52" i="10"/>
  <c r="AA59" i="10"/>
  <c r="AI59" i="10"/>
  <c r="AJ59" i="10" s="1"/>
  <c r="AM88" i="10"/>
  <c r="AM45" i="10"/>
  <c r="AM52" i="10"/>
  <c r="AM57" i="10"/>
  <c r="AN57" i="10" s="1"/>
  <c r="AO57" i="10" s="1"/>
  <c r="AM64" i="10"/>
  <c r="AM69" i="10"/>
  <c r="AM82" i="10"/>
  <c r="AE106" i="10"/>
  <c r="AF106" i="10" s="1"/>
  <c r="AM72" i="10"/>
  <c r="AD74" i="10"/>
  <c r="Z75" i="10"/>
  <c r="AM75" i="10"/>
  <c r="AD77" i="10"/>
  <c r="Z78" i="10"/>
  <c r="AM78" i="10"/>
  <c r="AD80" i="10"/>
  <c r="Z81" i="10"/>
  <c r="AM81" i="10"/>
  <c r="AD83" i="10"/>
  <c r="Z84" i="10"/>
  <c r="AM84" i="10"/>
  <c r="AD86" i="10"/>
  <c r="Z87" i="10"/>
  <c r="AM87" i="10"/>
  <c r="AI88" i="10"/>
  <c r="AD89" i="10"/>
  <c r="Z90" i="10"/>
  <c r="AM90" i="10"/>
  <c r="AD92" i="10"/>
  <c r="Z93" i="10"/>
  <c r="AM93" i="10"/>
  <c r="AI94" i="10"/>
  <c r="AJ94" i="10" s="1"/>
  <c r="AD95" i="10"/>
  <c r="Z96" i="10"/>
  <c r="AD98" i="10"/>
  <c r="Z99" i="10"/>
  <c r="AM99" i="10"/>
  <c r="AI100" i="10"/>
  <c r="AJ100" i="10" s="1"/>
  <c r="AD101" i="10"/>
  <c r="Z102" i="10"/>
  <c r="AM102" i="10"/>
  <c r="AI103" i="10"/>
  <c r="AJ103" i="10" s="1"/>
  <c r="AD104" i="10"/>
  <c r="Z105" i="10"/>
  <c r="AM105" i="10"/>
  <c r="AI106" i="10"/>
  <c r="AJ106" i="10" s="1"/>
  <c r="AD107" i="10"/>
  <c r="AD108" i="10"/>
  <c r="AH151" i="10"/>
  <c r="AA109" i="10"/>
  <c r="AI109" i="10"/>
  <c r="AJ109" i="10" s="1"/>
  <c r="AN140" i="10"/>
  <c r="AO140" i="10" s="1"/>
  <c r="Y46" i="10"/>
  <c r="AH46" i="10" s="1"/>
  <c r="Y49" i="10"/>
  <c r="AH49" i="10" s="1"/>
  <c r="Y52" i="10"/>
  <c r="AH52" i="10" s="1"/>
  <c r="Y55" i="10"/>
  <c r="AH55" i="10" s="1"/>
  <c r="Y58" i="10"/>
  <c r="AH58" i="10" s="1"/>
  <c r="Y61" i="10"/>
  <c r="AH61" i="10" s="1"/>
  <c r="Y64" i="10"/>
  <c r="AH64" i="10" s="1"/>
  <c r="Y67" i="10"/>
  <c r="AH67" i="10" s="1"/>
  <c r="Y70" i="10"/>
  <c r="AH70" i="10" s="1"/>
  <c r="Y73" i="10"/>
  <c r="AH73" i="10" s="1"/>
  <c r="Y76" i="10"/>
  <c r="AH76" i="10" s="1"/>
  <c r="Y79" i="10"/>
  <c r="AH79" i="10" s="1"/>
  <c r="Y82" i="10"/>
  <c r="AH82" i="10" s="1"/>
  <c r="Y85" i="10"/>
  <c r="AH85" i="10" s="1"/>
  <c r="Y88" i="10"/>
  <c r="AH88" i="10" s="1"/>
  <c r="Y91" i="10"/>
  <c r="AH91" i="10" s="1"/>
  <c r="AD110" i="10"/>
  <c r="V117" i="10"/>
  <c r="W117" i="10" s="1"/>
  <c r="AJ120" i="10"/>
  <c r="AL120" i="10" s="1"/>
  <c r="V135" i="10"/>
  <c r="W135" i="10" s="1"/>
  <c r="AA139" i="10"/>
  <c r="AH139" i="10"/>
  <c r="AJ139" i="10" s="1"/>
  <c r="AL139" i="10" s="1"/>
  <c r="AA150" i="10"/>
  <c r="AH150" i="10"/>
  <c r="AJ150" i="10" s="1"/>
  <c r="AM163" i="10"/>
  <c r="O31" i="7"/>
  <c r="O9" i="7" s="1"/>
  <c r="AA117" i="10"/>
  <c r="AC117" i="10" s="1"/>
  <c r="AD43" i="10"/>
  <c r="AJ117" i="10"/>
  <c r="AL117" i="10" s="1"/>
  <c r="V120" i="10"/>
  <c r="W120" i="10" s="1"/>
  <c r="AA108" i="10"/>
  <c r="AC108" i="10" s="1"/>
  <c r="AA122" i="10"/>
  <c r="V123" i="10"/>
  <c r="W123" i="10" s="1"/>
  <c r="AD171" i="10"/>
  <c r="Y181" i="10"/>
  <c r="Y183" i="10"/>
  <c r="AH183" i="10" s="1"/>
  <c r="AD153" i="10"/>
  <c r="AD156" i="10"/>
  <c r="Z160" i="10"/>
  <c r="AD168" i="10"/>
  <c r="Y171" i="10"/>
  <c r="AH171" i="10" s="1"/>
  <c r="AI183" i="10"/>
  <c r="AH203" i="10"/>
  <c r="AH145" i="10"/>
  <c r="AI167" i="10"/>
  <c r="AJ167" i="10" s="1"/>
  <c r="AL167" i="10" s="1"/>
  <c r="AA167" i="10"/>
  <c r="Z179" i="10"/>
  <c r="AD181" i="10"/>
  <c r="AH196" i="10"/>
  <c r="AJ196" i="10" s="1"/>
  <c r="AA196" i="10"/>
  <c r="Z154" i="10"/>
  <c r="V161" i="10"/>
  <c r="W161" i="10" s="1"/>
  <c r="AD165" i="10"/>
  <c r="AA170" i="10"/>
  <c r="Z111" i="10"/>
  <c r="AM111" i="10"/>
  <c r="AD113" i="10"/>
  <c r="AD114" i="10"/>
  <c r="Z115" i="10"/>
  <c r="AM115" i="10"/>
  <c r="AD117" i="10"/>
  <c r="Z118" i="10"/>
  <c r="AM118" i="10"/>
  <c r="AI119" i="10"/>
  <c r="AJ119" i="10" s="1"/>
  <c r="AD120" i="10"/>
  <c r="Z121" i="10"/>
  <c r="AM121" i="10"/>
  <c r="AI122" i="10"/>
  <c r="AJ122" i="10" s="1"/>
  <c r="AD123" i="10"/>
  <c r="Z124" i="10"/>
  <c r="AM124" i="10"/>
  <c r="AD126" i="10"/>
  <c r="Z127" i="10"/>
  <c r="AM127" i="10"/>
  <c r="AI128" i="10"/>
  <c r="AJ128" i="10" s="1"/>
  <c r="AD129" i="10"/>
  <c r="Z130" i="10"/>
  <c r="AM130" i="10"/>
  <c r="AD132" i="10"/>
  <c r="Z133" i="10"/>
  <c r="AM133" i="10"/>
  <c r="AD135" i="10"/>
  <c r="Z136" i="10"/>
  <c r="Y137" i="10"/>
  <c r="AM139" i="10"/>
  <c r="V140" i="10"/>
  <c r="W140" i="10" s="1"/>
  <c r="AI159" i="10"/>
  <c r="AJ159" i="10" s="1"/>
  <c r="AL159" i="10" s="1"/>
  <c r="AA159" i="10"/>
  <c r="AC159" i="10" s="1"/>
  <c r="AI162" i="10"/>
  <c r="AJ162" i="10" s="1"/>
  <c r="AL162" i="10" s="1"/>
  <c r="AM167" i="10"/>
  <c r="AJ224" i="10"/>
  <c r="AA138" i="10"/>
  <c r="AD154" i="10"/>
  <c r="AN200" i="10"/>
  <c r="AO200" i="10" s="1"/>
  <c r="AJ206" i="10"/>
  <c r="AH214" i="10"/>
  <c r="AA214" i="10"/>
  <c r="AM158" i="10"/>
  <c r="AH178" i="10"/>
  <c r="AJ178" i="10" s="1"/>
  <c r="AL178" i="10" s="1"/>
  <c r="AA178" i="10"/>
  <c r="AC178" i="10" s="1"/>
  <c r="AM179" i="10"/>
  <c r="AI158" i="10"/>
  <c r="AJ158" i="10" s="1"/>
  <c r="AL158" i="10" s="1"/>
  <c r="AA158" i="10"/>
  <c r="AI161" i="10"/>
  <c r="AJ161" i="10" s="1"/>
  <c r="AA161" i="10"/>
  <c r="AM166" i="10"/>
  <c r="AM169" i="10"/>
  <c r="AA216" i="10"/>
  <c r="AH216" i="10"/>
  <c r="AJ216" i="10" s="1"/>
  <c r="AM160" i="10"/>
  <c r="AJ197" i="10"/>
  <c r="AM202" i="10"/>
  <c r="AJ226" i="10"/>
  <c r="AA143" i="10"/>
  <c r="AH191" i="10"/>
  <c r="AM157" i="10"/>
  <c r="Z163" i="10"/>
  <c r="AJ165" i="10"/>
  <c r="AL165" i="10" s="1"/>
  <c r="V168" i="10"/>
  <c r="W168" i="10" s="1"/>
  <c r="Y168" i="10"/>
  <c r="AH168" i="10" s="1"/>
  <c r="AH213" i="10"/>
  <c r="AM312" i="10"/>
  <c r="Z166" i="10"/>
  <c r="AH194" i="10"/>
  <c r="V213" i="10"/>
  <c r="W213" i="10" s="1"/>
  <c r="AJ250" i="10"/>
  <c r="AA268" i="10"/>
  <c r="AD162" i="10"/>
  <c r="AI171" i="10"/>
  <c r="AD178" i="10"/>
  <c r="AH184" i="10"/>
  <c r="AJ184" i="10" s="1"/>
  <c r="AL184" i="10" s="1"/>
  <c r="Y192" i="10"/>
  <c r="AH192" i="10" s="1"/>
  <c r="Y202" i="10"/>
  <c r="V207" i="10"/>
  <c r="W207" i="10" s="1"/>
  <c r="AA211" i="10"/>
  <c r="AC211" i="10" s="1"/>
  <c r="AE211" i="10" s="1"/>
  <c r="AF211" i="10" s="1"/>
  <c r="AH219" i="10"/>
  <c r="Y230" i="10"/>
  <c r="AH230" i="10" s="1"/>
  <c r="AN253" i="10"/>
  <c r="AO253" i="10" s="1"/>
  <c r="AM267" i="10"/>
  <c r="AA286" i="10"/>
  <c r="AI286" i="10"/>
  <c r="AJ286" i="10" s="1"/>
  <c r="Z311" i="10"/>
  <c r="V311" i="10"/>
  <c r="W311" i="10" s="1"/>
  <c r="AI328" i="10"/>
  <c r="AJ328" i="10" s="1"/>
  <c r="AA328" i="10"/>
  <c r="Y195" i="10"/>
  <c r="AH195" i="10" s="1"/>
  <c r="AN227" i="10"/>
  <c r="AO227" i="10" s="1"/>
  <c r="Z277" i="10"/>
  <c r="V277" i="10"/>
  <c r="W277" i="10" s="1"/>
  <c r="AM282" i="10"/>
  <c r="AD284" i="10"/>
  <c r="AA250" i="10"/>
  <c r="AM285" i="10"/>
  <c r="V288" i="10"/>
  <c r="W288" i="10" s="1"/>
  <c r="Z288" i="10"/>
  <c r="Z292" i="10"/>
  <c r="Z298" i="10"/>
  <c r="V298" i="10"/>
  <c r="W298" i="10" s="1"/>
  <c r="Y315" i="10"/>
  <c r="AH315" i="10" s="1"/>
  <c r="AD323" i="10"/>
  <c r="AN207" i="10"/>
  <c r="AO207" i="10" s="1"/>
  <c r="AE243" i="10"/>
  <c r="AF243" i="10" s="1"/>
  <c r="AM301" i="10"/>
  <c r="Z169" i="10"/>
  <c r="V169" i="10"/>
  <c r="W169" i="10" s="1"/>
  <c r="AM182" i="10"/>
  <c r="AD184" i="10"/>
  <c r="AD281" i="10"/>
  <c r="Y283" i="10"/>
  <c r="AH283" i="10" s="1"/>
  <c r="AM304" i="10"/>
  <c r="V308" i="10"/>
  <c r="W308" i="10" s="1"/>
  <c r="Y308" i="10"/>
  <c r="AH308" i="10" s="1"/>
  <c r="AN245" i="10"/>
  <c r="AO245" i="10" s="1"/>
  <c r="Y275" i="10"/>
  <c r="AH275" i="10" s="1"/>
  <c r="AM277" i="10"/>
  <c r="AM320" i="10"/>
  <c r="AA261" i="10"/>
  <c r="V270" i="10"/>
  <c r="W270" i="10" s="1"/>
  <c r="Z270" i="10"/>
  <c r="AM276" i="10"/>
  <c r="AM294" i="10"/>
  <c r="AM315" i="10"/>
  <c r="AI155" i="10"/>
  <c r="AJ155" i="10" s="1"/>
  <c r="AA155" i="10"/>
  <c r="AD159" i="10"/>
  <c r="Z182" i="10"/>
  <c r="AA197" i="10"/>
  <c r="AE225" i="10"/>
  <c r="AF225" i="10" s="1"/>
  <c r="AD270" i="10"/>
  <c r="AM279" i="10"/>
  <c r="AD303" i="10"/>
  <c r="AI308" i="10"/>
  <c r="AM324" i="10"/>
  <c r="Z157" i="10"/>
  <c r="AA200" i="10"/>
  <c r="AC200" i="10" s="1"/>
  <c r="AE200" i="10" s="1"/>
  <c r="AF200" i="10" s="1"/>
  <c r="V273" i="10"/>
  <c r="W273" i="10" s="1"/>
  <c r="Z273" i="10"/>
  <c r="AH278" i="10"/>
  <c r="AM291" i="10"/>
  <c r="AD297" i="10"/>
  <c r="V297" i="10"/>
  <c r="W297" i="10" s="1"/>
  <c r="Y305" i="10"/>
  <c r="AH305" i="10" s="1"/>
  <c r="AM317" i="10"/>
  <c r="AN189" i="10"/>
  <c r="AO189" i="10" s="1"/>
  <c r="Y293" i="10"/>
  <c r="V293" i="10"/>
  <c r="W293" i="10" s="1"/>
  <c r="AA274" i="10"/>
  <c r="AI274" i="10"/>
  <c r="AJ274" i="10" s="1"/>
  <c r="AL274" i="10" s="1"/>
  <c r="AN274" i="10" s="1"/>
  <c r="AO274" i="10" s="1"/>
  <c r="Z307" i="10"/>
  <c r="AM339" i="10"/>
  <c r="AJ290" i="10"/>
  <c r="AL290" i="10" s="1"/>
  <c r="Z295" i="10"/>
  <c r="V295" i="10"/>
  <c r="W295" i="10" s="1"/>
  <c r="AD309" i="10"/>
  <c r="Z271" i="10"/>
  <c r="AM283" i="10"/>
  <c r="AA310" i="10"/>
  <c r="AI310" i="10"/>
  <c r="AJ310" i="10" s="1"/>
  <c r="AD311" i="10"/>
  <c r="Y338" i="10"/>
  <c r="AH338" i="10" s="1"/>
  <c r="AJ338" i="10" s="1"/>
  <c r="AL338" i="10" s="1"/>
  <c r="V338" i="10"/>
  <c r="W338" i="10" s="1"/>
  <c r="AA186" i="10"/>
  <c r="V188" i="10"/>
  <c r="W188" i="10" s="1"/>
  <c r="AA189" i="10"/>
  <c r="V191" i="10"/>
  <c r="W191" i="10" s="1"/>
  <c r="V199" i="10"/>
  <c r="W199" i="10" s="1"/>
  <c r="V203" i="10"/>
  <c r="W203" i="10" s="1"/>
  <c r="V206" i="10"/>
  <c r="W206" i="10" s="1"/>
  <c r="AA207" i="10"/>
  <c r="AA210" i="10"/>
  <c r="V217" i="10"/>
  <c r="W217" i="10" s="1"/>
  <c r="V222" i="10"/>
  <c r="W222" i="10" s="1"/>
  <c r="V223" i="10"/>
  <c r="W223" i="10" s="1"/>
  <c r="AA224" i="10"/>
  <c r="V225" i="10"/>
  <c r="W225" i="10" s="1"/>
  <c r="V226" i="10"/>
  <c r="W226" i="10" s="1"/>
  <c r="AA227" i="10"/>
  <c r="V231" i="10"/>
  <c r="W231" i="10" s="1"/>
  <c r="V235" i="10"/>
  <c r="W235" i="10" s="1"/>
  <c r="AA236" i="10"/>
  <c r="V237" i="10"/>
  <c r="W237" i="10" s="1"/>
  <c r="V241" i="10"/>
  <c r="W241" i="10" s="1"/>
  <c r="V243" i="10"/>
  <c r="W243" i="10" s="1"/>
  <c r="V244" i="10"/>
  <c r="W244" i="10" s="1"/>
  <c r="AA245" i="10"/>
  <c r="V246" i="10"/>
  <c r="W246" i="10" s="1"/>
  <c r="V249" i="10"/>
  <c r="W249" i="10" s="1"/>
  <c r="AA253" i="10"/>
  <c r="V254" i="10"/>
  <c r="W254" i="10" s="1"/>
  <c r="V258" i="10"/>
  <c r="W258" i="10" s="1"/>
  <c r="AA259" i="10"/>
  <c r="V260" i="10"/>
  <c r="W260" i="10" s="1"/>
  <c r="AA262" i="10"/>
  <c r="V263" i="10"/>
  <c r="W263" i="10" s="1"/>
  <c r="V264" i="10"/>
  <c r="W264" i="10" s="1"/>
  <c r="V266" i="10"/>
  <c r="W266" i="10" s="1"/>
  <c r="V278" i="10"/>
  <c r="W278" i="10" s="1"/>
  <c r="AD278" i="10"/>
  <c r="Z285" i="10"/>
  <c r="AD293" i="10"/>
  <c r="AD306" i="10"/>
  <c r="AA323" i="10"/>
  <c r="AC323" i="10" s="1"/>
  <c r="AD342" i="10"/>
  <c r="AD275" i="10"/>
  <c r="Z282" i="10"/>
  <c r="V290" i="10"/>
  <c r="W290" i="10" s="1"/>
  <c r="AD290" i="10"/>
  <c r="Z301" i="10"/>
  <c r="AM307" i="10"/>
  <c r="Z314" i="10"/>
  <c r="V314" i="10"/>
  <c r="W314" i="10" s="1"/>
  <c r="AA319" i="10"/>
  <c r="AI346" i="10"/>
  <c r="AJ346" i="10" s="1"/>
  <c r="AM298" i="10"/>
  <c r="AD300" i="10"/>
  <c r="AH344" i="10"/>
  <c r="AJ344" i="10" s="1"/>
  <c r="AA344" i="10"/>
  <c r="V272" i="10"/>
  <c r="W272" i="10" s="1"/>
  <c r="AD272" i="10"/>
  <c r="AM273" i="10"/>
  <c r="V279" i="10"/>
  <c r="W279" i="10" s="1"/>
  <c r="Z279" i="10"/>
  <c r="AJ284" i="10"/>
  <c r="AL284" i="10" s="1"/>
  <c r="AM288" i="10"/>
  <c r="Z294" i="10"/>
  <c r="AI299" i="10"/>
  <c r="AJ299" i="10" s="1"/>
  <c r="AL299" i="10" s="1"/>
  <c r="AA299" i="10"/>
  <c r="AC299" i="10" s="1"/>
  <c r="AM314" i="10"/>
  <c r="Y321" i="10"/>
  <c r="AH321" i="10" s="1"/>
  <c r="AH340" i="10"/>
  <c r="AM345" i="10"/>
  <c r="AM295" i="10"/>
  <c r="AM318" i="10"/>
  <c r="AN318" i="10" s="1"/>
  <c r="AO318" i="10" s="1"/>
  <c r="AI321" i="10"/>
  <c r="Y324" i="10"/>
  <c r="AH324" i="10" s="1"/>
  <c r="V276" i="10"/>
  <c r="W276" i="10" s="1"/>
  <c r="Z276" i="10"/>
  <c r="AD287" i="10"/>
  <c r="V291" i="10"/>
  <c r="W291" i="10" s="1"/>
  <c r="Z291" i="10"/>
  <c r="Z317" i="10"/>
  <c r="V317" i="10"/>
  <c r="W317" i="10" s="1"/>
  <c r="AI324" i="10"/>
  <c r="AM333" i="10"/>
  <c r="V302" i="10"/>
  <c r="W302" i="10" s="1"/>
  <c r="Z304" i="10"/>
  <c r="AI312" i="10"/>
  <c r="AJ312" i="10" s="1"/>
  <c r="AL312" i="10" s="1"/>
  <c r="AA312" i="10"/>
  <c r="AM321" i="10"/>
  <c r="AA327" i="10"/>
  <c r="Z350" i="10"/>
  <c r="V316" i="10"/>
  <c r="W316" i="10" s="1"/>
  <c r="V322" i="10"/>
  <c r="W322" i="10" s="1"/>
  <c r="V330" i="10"/>
  <c r="W330" i="10" s="1"/>
  <c r="AA334" i="10"/>
  <c r="AI336" i="10"/>
  <c r="AJ336" i="10" s="1"/>
  <c r="V346" i="10"/>
  <c r="W346" i="10" s="1"/>
  <c r="V364" i="10"/>
  <c r="W364" i="10" s="1"/>
  <c r="AM419" i="10"/>
  <c r="AA421" i="10"/>
  <c r="AH421" i="10"/>
  <c r="AJ421" i="10" s="1"/>
  <c r="AI316" i="10"/>
  <c r="AJ316" i="10" s="1"/>
  <c r="AM338" i="10"/>
  <c r="AA339" i="10"/>
  <c r="Z352" i="10"/>
  <c r="AD296" i="10"/>
  <c r="Z297" i="10"/>
  <c r="AD299" i="10"/>
  <c r="Z300" i="10"/>
  <c r="AD302" i="10"/>
  <c r="Z303" i="10"/>
  <c r="AD305" i="10"/>
  <c r="Z306" i="10"/>
  <c r="AD308" i="10"/>
  <c r="Z309" i="10"/>
  <c r="AM349" i="10"/>
  <c r="Y351" i="10"/>
  <c r="AH351" i="10" s="1"/>
  <c r="AD355" i="10"/>
  <c r="AM365" i="10"/>
  <c r="V327" i="10"/>
  <c r="W327" i="10" s="1"/>
  <c r="AA331" i="10"/>
  <c r="AC331" i="10" s="1"/>
  <c r="AE331" i="10" s="1"/>
  <c r="AF331" i="10" s="1"/>
  <c r="AM362" i="10"/>
  <c r="Y408" i="10"/>
  <c r="AH408" i="10" s="1"/>
  <c r="AJ408" i="10" s="1"/>
  <c r="AL408" i="10" s="1"/>
  <c r="AA353" i="10"/>
  <c r="AI353" i="10"/>
  <c r="AJ353" i="10" s="1"/>
  <c r="AM359" i="10"/>
  <c r="AH398" i="10"/>
  <c r="AJ398" i="10" s="1"/>
  <c r="AA398" i="10"/>
  <c r="AA318" i="10"/>
  <c r="AM356" i="10"/>
  <c r="AM352" i="10"/>
  <c r="V390" i="10"/>
  <c r="W390" i="10" s="1"/>
  <c r="AM445" i="10"/>
  <c r="V349" i="10"/>
  <c r="W349" i="10" s="1"/>
  <c r="AI401" i="10"/>
  <c r="AJ401" i="10" s="1"/>
  <c r="V354" i="10"/>
  <c r="W354" i="10" s="1"/>
  <c r="AD354" i="10"/>
  <c r="AD358" i="10"/>
  <c r="AD361" i="10"/>
  <c r="AD364" i="10"/>
  <c r="AD367" i="10"/>
  <c r="AD370" i="10"/>
  <c r="AD373" i="10"/>
  <c r="V376" i="10"/>
  <c r="W376" i="10" s="1"/>
  <c r="AD376" i="10"/>
  <c r="AD378" i="10"/>
  <c r="AD381" i="10"/>
  <c r="V383" i="10"/>
  <c r="W383" i="10" s="1"/>
  <c r="AH419" i="10"/>
  <c r="Y430" i="10"/>
  <c r="AM368" i="10"/>
  <c r="AM371" i="10"/>
  <c r="AM374" i="10"/>
  <c r="AM377" i="10"/>
  <c r="AM379" i="10"/>
  <c r="AM408" i="10"/>
  <c r="AA386" i="10"/>
  <c r="AC386" i="10" s="1"/>
  <c r="AM403" i="10"/>
  <c r="AA424" i="10"/>
  <c r="AH424" i="10"/>
  <c r="AJ424" i="10" s="1"/>
  <c r="V359" i="10"/>
  <c r="W359" i="10" s="1"/>
  <c r="Z359" i="10"/>
  <c r="Z362" i="10"/>
  <c r="V365" i="10"/>
  <c r="W365" i="10" s="1"/>
  <c r="Z365" i="10"/>
  <c r="Z368" i="10"/>
  <c r="V371" i="10"/>
  <c r="W371" i="10" s="1"/>
  <c r="Z371" i="10"/>
  <c r="V372" i="10"/>
  <c r="W372" i="10" s="1"/>
  <c r="V374" i="10"/>
  <c r="W374" i="10" s="1"/>
  <c r="Z374" i="10"/>
  <c r="V375" i="10"/>
  <c r="W375" i="10" s="1"/>
  <c r="Z377" i="10"/>
  <c r="Z379" i="10"/>
  <c r="AD395" i="10"/>
  <c r="Y400" i="10"/>
  <c r="Z402" i="10"/>
  <c r="V402" i="10"/>
  <c r="W402" i="10" s="1"/>
  <c r="AJ405" i="10"/>
  <c r="AL405" i="10" s="1"/>
  <c r="Y414" i="10"/>
  <c r="V414" i="10"/>
  <c r="W414" i="10" s="1"/>
  <c r="AM411" i="10"/>
  <c r="Z355" i="10"/>
  <c r="Y404" i="10"/>
  <c r="V418" i="10"/>
  <c r="W418" i="10" s="1"/>
  <c r="Y418" i="10"/>
  <c r="AM448" i="10"/>
  <c r="AD351" i="10"/>
  <c r="AA360" i="10"/>
  <c r="AC360" i="10" s="1"/>
  <c r="AA363" i="10"/>
  <c r="AC363" i="10" s="1"/>
  <c r="AI363" i="10"/>
  <c r="AJ363" i="10" s="1"/>
  <c r="AL363" i="10" s="1"/>
  <c r="AA372" i="10"/>
  <c r="AC372" i="10" s="1"/>
  <c r="AI372" i="10"/>
  <c r="AJ372" i="10" s="1"/>
  <c r="AL372" i="10" s="1"/>
  <c r="AA375" i="10"/>
  <c r="AC375" i="10" s="1"/>
  <c r="AI375" i="10"/>
  <c r="AJ375" i="10" s="1"/>
  <c r="AL375" i="10" s="1"/>
  <c r="AA380" i="10"/>
  <c r="AC380" i="10" s="1"/>
  <c r="V384" i="10"/>
  <c r="W384" i="10" s="1"/>
  <c r="V387" i="10"/>
  <c r="W387" i="10" s="1"/>
  <c r="AH395" i="10"/>
  <c r="AJ395" i="10" s="1"/>
  <c r="AL395" i="10" s="1"/>
  <c r="AM405" i="10"/>
  <c r="AI447" i="10"/>
  <c r="V449" i="10"/>
  <c r="W449" i="10" s="1"/>
  <c r="Z449" i="10"/>
  <c r="AI445" i="10"/>
  <c r="AJ445" i="10" s="1"/>
  <c r="AL445" i="10" s="1"/>
  <c r="AA445" i="10"/>
  <c r="AC445" i="10" s="1"/>
  <c r="AE445" i="10" s="1"/>
  <c r="AF445" i="10" s="1"/>
  <c r="Y453" i="10"/>
  <c r="AH453" i="10" s="1"/>
  <c r="AJ453" i="10" s="1"/>
  <c r="AD460" i="10"/>
  <c r="AD492" i="10"/>
  <c r="V492" i="10"/>
  <c r="W492" i="10" s="1"/>
  <c r="AD357" i="10"/>
  <c r="Z358" i="10"/>
  <c r="AD360" i="10"/>
  <c r="Z361" i="10"/>
  <c r="AD363" i="10"/>
  <c r="Z364" i="10"/>
  <c r="AD366" i="10"/>
  <c r="Z367" i="10"/>
  <c r="AD369" i="10"/>
  <c r="Z370" i="10"/>
  <c r="AD372" i="10"/>
  <c r="Z373" i="10"/>
  <c r="AD375" i="10"/>
  <c r="Z376" i="10"/>
  <c r="Z378" i="10"/>
  <c r="AD380" i="10"/>
  <c r="Z381" i="10"/>
  <c r="AD383" i="10"/>
  <c r="Z384" i="10"/>
  <c r="AD386" i="10"/>
  <c r="Z387" i="10"/>
  <c r="AD389" i="10"/>
  <c r="Z390" i="10"/>
  <c r="AD392" i="10"/>
  <c r="Z393" i="10"/>
  <c r="AA399" i="10"/>
  <c r="Y407" i="10"/>
  <c r="Y410" i="10"/>
  <c r="Y434" i="10"/>
  <c r="AH434" i="10" s="1"/>
  <c r="AA462" i="10"/>
  <c r="AI462" i="10"/>
  <c r="AJ462" i="10" s="1"/>
  <c r="AL462" i="10" s="1"/>
  <c r="V419" i="10"/>
  <c r="W419" i="10" s="1"/>
  <c r="AA438" i="10"/>
  <c r="Y444" i="10"/>
  <c r="AH444" i="10" s="1"/>
  <c r="Z455" i="10"/>
  <c r="AM436" i="10"/>
  <c r="AI437" i="10"/>
  <c r="AI440" i="10"/>
  <c r="AI444" i="10"/>
  <c r="AM446" i="10"/>
  <c r="Z448" i="10"/>
  <c r="V448" i="10"/>
  <c r="W448" i="10" s="1"/>
  <c r="AM455" i="10"/>
  <c r="AM489" i="10"/>
  <c r="AD459" i="10"/>
  <c r="Z477" i="10"/>
  <c r="Z382" i="10"/>
  <c r="AM382" i="10"/>
  <c r="AD384" i="10"/>
  <c r="Z385" i="10"/>
  <c r="AM385" i="10"/>
  <c r="AI386" i="10"/>
  <c r="AJ386" i="10" s="1"/>
  <c r="AL386" i="10" s="1"/>
  <c r="AD387" i="10"/>
  <c r="Z388" i="10"/>
  <c r="AM388" i="10"/>
  <c r="AD390" i="10"/>
  <c r="Z391" i="10"/>
  <c r="AM391" i="10"/>
  <c r="AD393" i="10"/>
  <c r="Z394" i="10"/>
  <c r="AM394" i="10"/>
  <c r="V416" i="10"/>
  <c r="W416" i="10" s="1"/>
  <c r="AA429" i="10"/>
  <c r="Y436" i="10"/>
  <c r="AM437" i="10"/>
  <c r="AM439" i="10"/>
  <c r="AM440" i="10"/>
  <c r="AM443" i="10"/>
  <c r="AM444" i="10"/>
  <c r="V399" i="10"/>
  <c r="W399" i="10" s="1"/>
  <c r="Y439" i="10"/>
  <c r="Y443" i="10"/>
  <c r="Y437" i="10"/>
  <c r="AH437" i="10" s="1"/>
  <c r="Y440" i="10"/>
  <c r="AH440" i="10" s="1"/>
  <c r="AM452" i="10"/>
  <c r="Z454" i="10"/>
  <c r="V454" i="10"/>
  <c r="W454" i="10" s="1"/>
  <c r="AM468" i="10"/>
  <c r="AM430" i="10"/>
  <c r="AM433" i="10"/>
  <c r="Y447" i="10"/>
  <c r="AH447" i="10" s="1"/>
  <c r="AM451" i="10"/>
  <c r="AD475" i="10"/>
  <c r="AA405" i="10"/>
  <c r="V447" i="10"/>
  <c r="W447" i="10" s="1"/>
  <c r="V450" i="10"/>
  <c r="W450" i="10" s="1"/>
  <c r="AM456" i="10"/>
  <c r="Y463" i="10"/>
  <c r="AD450" i="10"/>
  <c r="AD467" i="10"/>
  <c r="V472" i="10"/>
  <c r="W472" i="10" s="1"/>
  <c r="AD472" i="10"/>
  <c r="V476" i="10"/>
  <c r="W476" i="10" s="1"/>
  <c r="AM496" i="10"/>
  <c r="AM502" i="10"/>
  <c r="Z460" i="10"/>
  <c r="AM469" i="10"/>
  <c r="AA470" i="10"/>
  <c r="AI473" i="10"/>
  <c r="AJ473" i="10" s="1"/>
  <c r="AM483" i="10"/>
  <c r="AM486" i="10"/>
  <c r="AH489" i="10"/>
  <c r="AJ489" i="10" s="1"/>
  <c r="AL489" i="10" s="1"/>
  <c r="AD447" i="10"/>
  <c r="AM457" i="10"/>
  <c r="Y459" i="10"/>
  <c r="AH459" i="10" s="1"/>
  <c r="AD461" i="10"/>
  <c r="Z465" i="10"/>
  <c r="AA458" i="10"/>
  <c r="AA464" i="10"/>
  <c r="AA497" i="10"/>
  <c r="AC497" i="10" s="1"/>
  <c r="AI524" i="10"/>
  <c r="AJ524" i="10" s="1"/>
  <c r="AL524" i="10" s="1"/>
  <c r="AA524" i="10"/>
  <c r="AC524" i="10" s="1"/>
  <c r="AE524" i="10" s="1"/>
  <c r="AF524" i="10" s="1"/>
  <c r="AA457" i="10"/>
  <c r="AE493" i="10"/>
  <c r="AF493" i="10" s="1"/>
  <c r="AM493" i="10"/>
  <c r="AA514" i="10"/>
  <c r="AC514" i="10" s="1"/>
  <c r="AI514" i="10"/>
  <c r="AJ514" i="10" s="1"/>
  <c r="AL514" i="10" s="1"/>
  <c r="AM516" i="10"/>
  <c r="AM524" i="10"/>
  <c r="AD479" i="10"/>
  <c r="AN485" i="10"/>
  <c r="AO485" i="10" s="1"/>
  <c r="AM499" i="10"/>
  <c r="AM505" i="10"/>
  <c r="AM509" i="10"/>
  <c r="AM521" i="10"/>
  <c r="AN491" i="10"/>
  <c r="AO491" i="10" s="1"/>
  <c r="Z467" i="10"/>
  <c r="AM470" i="10"/>
  <c r="AM477" i="10"/>
  <c r="AA523" i="10"/>
  <c r="AI523" i="10"/>
  <c r="AJ523" i="10" s="1"/>
  <c r="AD454" i="10"/>
  <c r="AI459" i="10"/>
  <c r="AD463" i="10"/>
  <c r="AM478" i="10"/>
  <c r="AA481" i="10"/>
  <c r="AD471" i="10"/>
  <c r="AA474" i="10"/>
  <c r="AI474" i="10"/>
  <c r="AJ474" i="10" s="1"/>
  <c r="AA494" i="10"/>
  <c r="AC494" i="10" s="1"/>
  <c r="AI494" i="10"/>
  <c r="AJ494" i="10" s="1"/>
  <c r="AL494" i="10" s="1"/>
  <c r="AA500" i="10"/>
  <c r="AC500" i="10" s="1"/>
  <c r="AI500" i="10"/>
  <c r="AJ500" i="10" s="1"/>
  <c r="AL500" i="10" s="1"/>
  <c r="AI522" i="10"/>
  <c r="AJ522" i="10" s="1"/>
  <c r="AA522" i="10"/>
  <c r="AI516" i="10"/>
  <c r="AJ516" i="10" s="1"/>
  <c r="AL516" i="10" s="1"/>
  <c r="AA519" i="10"/>
  <c r="AD520" i="10"/>
  <c r="AA531" i="10"/>
  <c r="AI544" i="10"/>
  <c r="AJ544" i="10" s="1"/>
  <c r="AA544" i="10"/>
  <c r="AA485" i="10"/>
  <c r="V489" i="10"/>
  <c r="W489" i="10" s="1"/>
  <c r="V490" i="10"/>
  <c r="W490" i="10" s="1"/>
  <c r="AA491" i="10"/>
  <c r="AD514" i="10"/>
  <c r="AM517" i="10"/>
  <c r="Z518" i="10"/>
  <c r="AA529" i="10"/>
  <c r="AM531" i="10"/>
  <c r="AM534" i="10"/>
  <c r="AI493" i="10"/>
  <c r="AJ493" i="10" s="1"/>
  <c r="AL493" i="10" s="1"/>
  <c r="AD494" i="10"/>
  <c r="Z495" i="10"/>
  <c r="AM495" i="10"/>
  <c r="AD497" i="10"/>
  <c r="Z498" i="10"/>
  <c r="AM498" i="10"/>
  <c r="AD500" i="10"/>
  <c r="Z501" i="10"/>
  <c r="AM501" i="10"/>
  <c r="AI502" i="10"/>
  <c r="AJ502" i="10" s="1"/>
  <c r="AL502" i="10" s="1"/>
  <c r="AD503" i="10"/>
  <c r="Z504" i="10"/>
  <c r="AM504" i="10"/>
  <c r="AI505" i="10"/>
  <c r="AJ505" i="10" s="1"/>
  <c r="AL505" i="10" s="1"/>
  <c r="AD506" i="10"/>
  <c r="Z507" i="10"/>
  <c r="AM507" i="10"/>
  <c r="AM528" i="10"/>
  <c r="AA533" i="10"/>
  <c r="AH537" i="10"/>
  <c r="Z492" i="10"/>
  <c r="V496" i="10"/>
  <c r="W496" i="10" s="1"/>
  <c r="V499" i="10"/>
  <c r="W499" i="10" s="1"/>
  <c r="V506" i="10"/>
  <c r="W506" i="10" s="1"/>
  <c r="AI520" i="10"/>
  <c r="AJ520" i="10" s="1"/>
  <c r="AL520" i="10" s="1"/>
  <c r="AI538" i="10"/>
  <c r="AJ538" i="10" s="1"/>
  <c r="AA538" i="10"/>
  <c r="V514" i="10"/>
  <c r="W514" i="10" s="1"/>
  <c r="AM537" i="10"/>
  <c r="Z508" i="10"/>
  <c r="AM508" i="10"/>
  <c r="AI509" i="10"/>
  <c r="AJ509" i="10" s="1"/>
  <c r="AL509" i="10" s="1"/>
  <c r="V513" i="10"/>
  <c r="W513" i="10" s="1"/>
  <c r="Y530" i="10"/>
  <c r="AH530" i="10" s="1"/>
  <c r="AD540" i="10"/>
  <c r="V535" i="10"/>
  <c r="W535" i="10" s="1"/>
  <c r="Z535" i="10"/>
  <c r="AN536" i="10"/>
  <c r="AO536" i="10" s="1"/>
  <c r="AH539" i="10"/>
  <c r="AA539" i="10"/>
  <c r="Z532" i="10"/>
  <c r="AM529" i="10"/>
  <c r="AA536" i="10"/>
  <c r="AI530" i="10"/>
  <c r="AM553" i="10"/>
  <c r="AH557" i="10"/>
  <c r="AJ557" i="10" s="1"/>
  <c r="AH543" i="10"/>
  <c r="AI556" i="10"/>
  <c r="AJ556" i="10" s="1"/>
  <c r="AA556" i="10"/>
  <c r="AI563" i="10"/>
  <c r="AJ563" i="10" s="1"/>
  <c r="AA563" i="10"/>
  <c r="AA546" i="10"/>
  <c r="AI546" i="10"/>
  <c r="AJ546" i="10" s="1"/>
  <c r="AD555" i="10"/>
  <c r="V555" i="10"/>
  <c r="W555" i="10" s="1"/>
  <c r="AM579" i="10"/>
  <c r="AM539" i="10"/>
  <c r="Y540" i="10"/>
  <c r="Z547" i="10"/>
  <c r="V547" i="10"/>
  <c r="W547" i="10" s="1"/>
  <c r="Y549" i="10"/>
  <c r="AA554" i="10"/>
  <c r="AA559" i="10"/>
  <c r="AM550" i="10"/>
  <c r="AM559" i="10"/>
  <c r="AH568" i="10"/>
  <c r="AJ568" i="10" s="1"/>
  <c r="AA568" i="10"/>
  <c r="AI577" i="10"/>
  <c r="AJ577" i="10" s="1"/>
  <c r="AA577" i="10"/>
  <c r="AA534" i="10"/>
  <c r="Z553" i="10"/>
  <c r="V553" i="10"/>
  <c r="W553" i="10" s="1"/>
  <c r="Y560" i="10"/>
  <c r="AH560" i="10" s="1"/>
  <c r="Y561" i="10"/>
  <c r="AH562" i="10"/>
  <c r="AJ562" i="10" s="1"/>
  <c r="AA562" i="10"/>
  <c r="AH555" i="10"/>
  <c r="AA565" i="10"/>
  <c r="AI582" i="10"/>
  <c r="AJ582" i="10" s="1"/>
  <c r="AL582" i="10" s="1"/>
  <c r="AJ587" i="10"/>
  <c r="AL587" i="10" s="1"/>
  <c r="AI589" i="10"/>
  <c r="AJ589" i="10" s="1"/>
  <c r="AA589" i="10"/>
  <c r="AM578" i="10"/>
  <c r="AN578" i="10" s="1"/>
  <c r="AO578" i="10" s="1"/>
  <c r="AM617" i="10"/>
  <c r="V565" i="10"/>
  <c r="W565" i="10" s="1"/>
  <c r="AI579" i="10"/>
  <c r="AJ579" i="10" s="1"/>
  <c r="AL579" i="10" s="1"/>
  <c r="AJ585" i="10"/>
  <c r="AL585" i="10" s="1"/>
  <c r="AM581" i="10"/>
  <c r="AM584" i="10"/>
  <c r="AM587" i="10"/>
  <c r="AH599" i="10"/>
  <c r="AI612" i="10"/>
  <c r="AJ612" i="10" s="1"/>
  <c r="AD615" i="10"/>
  <c r="AA585" i="10"/>
  <c r="AC585" i="10" s="1"/>
  <c r="AJ593" i="10"/>
  <c r="Y618" i="10"/>
  <c r="AH618" i="10" s="1"/>
  <c r="AA593" i="10"/>
  <c r="V610" i="10"/>
  <c r="W610" i="10" s="1"/>
  <c r="AI613" i="10"/>
  <c r="AJ613" i="10" s="1"/>
  <c r="AL613" i="10" s="1"/>
  <c r="Z591" i="10"/>
  <c r="V591" i="10"/>
  <c r="W591" i="10" s="1"/>
  <c r="AM609" i="10"/>
  <c r="AD582" i="10"/>
  <c r="AD585" i="10"/>
  <c r="AD588" i="10"/>
  <c r="AD616" i="10"/>
  <c r="AJ622" i="10"/>
  <c r="AL622" i="10" s="1"/>
  <c r="AM606" i="10"/>
  <c r="AM620" i="10"/>
  <c r="V630" i="10"/>
  <c r="W630" i="10" s="1"/>
  <c r="Z630" i="10"/>
  <c r="AJ590" i="10"/>
  <c r="AL590" i="10" s="1"/>
  <c r="AM591" i="10"/>
  <c r="AM594" i="10"/>
  <c r="AM597" i="10"/>
  <c r="AA619" i="10"/>
  <c r="AC619" i="10" s="1"/>
  <c r="V626" i="10"/>
  <c r="W626" i="10" s="1"/>
  <c r="AD626" i="10"/>
  <c r="AA602" i="10"/>
  <c r="AC602" i="10" s="1"/>
  <c r="AE602" i="10" s="1"/>
  <c r="AF602" i="10" s="1"/>
  <c r="AM603" i="10"/>
  <c r="AM608" i="10"/>
  <c r="AI619" i="10"/>
  <c r="AJ619" i="10" s="1"/>
  <c r="AL619" i="10" s="1"/>
  <c r="AD590" i="10"/>
  <c r="V590" i="10"/>
  <c r="W590" i="10" s="1"/>
  <c r="AI598" i="10"/>
  <c r="AJ598" i="10" s="1"/>
  <c r="AM600" i="10"/>
  <c r="AM624" i="10"/>
  <c r="AA592" i="10"/>
  <c r="AI595" i="10"/>
  <c r="AJ595" i="10" s="1"/>
  <c r="AA595" i="10"/>
  <c r="Z621" i="10"/>
  <c r="V581" i="10"/>
  <c r="W581" i="10" s="1"/>
  <c r="V584" i="10"/>
  <c r="W584" i="10" s="1"/>
  <c r="V595" i="10"/>
  <c r="W595" i="10" s="1"/>
  <c r="AI606" i="10"/>
  <c r="AJ606" i="10" s="1"/>
  <c r="AL606" i="10" s="1"/>
  <c r="AH626" i="10"/>
  <c r="AJ626" i="10" s="1"/>
  <c r="AL626" i="10" s="1"/>
  <c r="AM630" i="10"/>
  <c r="AH632" i="10"/>
  <c r="AJ632" i="10" s="1"/>
  <c r="AL632" i="10" s="1"/>
  <c r="Y656" i="10"/>
  <c r="V600" i="10"/>
  <c r="W600" i="10" s="1"/>
  <c r="V603" i="10"/>
  <c r="W603" i="10" s="1"/>
  <c r="V606" i="10"/>
  <c r="W606" i="10" s="1"/>
  <c r="V608" i="10"/>
  <c r="W608" i="10" s="1"/>
  <c r="V613" i="10"/>
  <c r="W613" i="10" s="1"/>
  <c r="Z617" i="10"/>
  <c r="AI618" i="10"/>
  <c r="AD622" i="10"/>
  <c r="AA644" i="10"/>
  <c r="AC644" i="10" s="1"/>
  <c r="AH644" i="10"/>
  <c r="AJ644" i="10" s="1"/>
  <c r="AL644" i="10" s="1"/>
  <c r="AM654" i="10"/>
  <c r="AM611" i="10"/>
  <c r="AM613" i="10"/>
  <c r="Z616" i="10"/>
  <c r="Z620" i="10"/>
  <c r="AD629" i="10"/>
  <c r="AM633" i="10"/>
  <c r="Y653" i="10"/>
  <c r="AM623" i="10"/>
  <c r="Z640" i="10"/>
  <c r="AH647" i="10"/>
  <c r="AM648" i="10"/>
  <c r="AH650" i="10"/>
  <c r="AM651" i="10"/>
  <c r="AM627" i="10"/>
  <c r="AD644" i="10"/>
  <c r="V647" i="10"/>
  <c r="W647" i="10" s="1"/>
  <c r="V623" i="10"/>
  <c r="W623" i="10" s="1"/>
  <c r="Z623" i="10"/>
  <c r="V632" i="10"/>
  <c r="W632" i="10" s="1"/>
  <c r="AD632" i="10"/>
  <c r="V633" i="10"/>
  <c r="W633" i="10" s="1"/>
  <c r="Z633" i="10"/>
  <c r="AD619" i="10"/>
  <c r="Z624" i="10"/>
  <c r="Z627" i="10"/>
  <c r="AD635" i="10"/>
  <c r="AH638" i="10"/>
  <c r="AM639" i="10"/>
  <c r="Y635" i="10"/>
  <c r="Z636" i="10"/>
  <c r="V636" i="10"/>
  <c r="W636" i="10" s="1"/>
  <c r="AJ629" i="10"/>
  <c r="AL629" i="10" s="1"/>
  <c r="AI646" i="10"/>
  <c r="AJ646" i="10" s="1"/>
  <c r="AA646" i="10"/>
  <c r="AI649" i="10"/>
  <c r="AJ649" i="10" s="1"/>
  <c r="AA649" i="10"/>
  <c r="AM657" i="10"/>
  <c r="AM642" i="10"/>
  <c r="V646" i="10"/>
  <c r="W646" i="10" s="1"/>
  <c r="V652" i="10"/>
  <c r="W652" i="10" s="1"/>
  <c r="V655" i="10"/>
  <c r="W655" i="10" s="1"/>
  <c r="AD660" i="10"/>
  <c r="AM663" i="10"/>
  <c r="AD641" i="10"/>
  <c r="AI643" i="10"/>
  <c r="AJ643" i="10" s="1"/>
  <c r="AA643" i="10"/>
  <c r="AM645" i="10"/>
  <c r="AA659" i="10"/>
  <c r="AC659" i="10" s="1"/>
  <c r="AA639" i="10"/>
  <c r="Z642" i="10"/>
  <c r="AD666" i="10"/>
  <c r="AH679" i="10"/>
  <c r="AJ679" i="10" s="1"/>
  <c r="AL679" i="10" s="1"/>
  <c r="AA679" i="10"/>
  <c r="AC679" i="10" s="1"/>
  <c r="AA652" i="10"/>
  <c r="AM658" i="10"/>
  <c r="Z661" i="10"/>
  <c r="Z645" i="10"/>
  <c r="AD647" i="10"/>
  <c r="AD650" i="10"/>
  <c r="AD653" i="10"/>
  <c r="AD656" i="10"/>
  <c r="Z648" i="10"/>
  <c r="Z651" i="10"/>
  <c r="Z654" i="10"/>
  <c r="Z657" i="10"/>
  <c r="AA664" i="10"/>
  <c r="AI664" i="10"/>
  <c r="AJ664" i="10" s="1"/>
  <c r="AD668" i="10"/>
  <c r="Z666" i="10"/>
  <c r="AA673" i="10"/>
  <c r="AI673" i="10"/>
  <c r="AJ673" i="10" s="1"/>
  <c r="AH685" i="10"/>
  <c r="V701" i="10"/>
  <c r="W701" i="10" s="1"/>
  <c r="Z701" i="10"/>
  <c r="AD662" i="10"/>
  <c r="AM667" i="10"/>
  <c r="Y668" i="10"/>
  <c r="V673" i="10"/>
  <c r="W673" i="10" s="1"/>
  <c r="Z688" i="10"/>
  <c r="Z660" i="10"/>
  <c r="AJ671" i="10"/>
  <c r="AL671" i="10" s="1"/>
  <c r="AE682" i="10"/>
  <c r="AF682" i="10" s="1"/>
  <c r="Z667" i="10"/>
  <c r="AA671" i="10"/>
  <c r="AC671" i="10" s="1"/>
  <c r="AD679" i="10"/>
  <c r="V679" i="10"/>
  <c r="W679" i="10" s="1"/>
  <c r="AH682" i="10"/>
  <c r="AJ682" i="10" s="1"/>
  <c r="Y687" i="10"/>
  <c r="V687" i="10"/>
  <c r="W687" i="10" s="1"/>
  <c r="AD716" i="10"/>
  <c r="AM675" i="10"/>
  <c r="Y681" i="10"/>
  <c r="AI692" i="10"/>
  <c r="AJ692" i="10" s="1"/>
  <c r="AA692" i="10"/>
  <c r="AD665" i="10"/>
  <c r="Y686" i="10"/>
  <c r="Z663" i="10"/>
  <c r="Z680" i="10"/>
  <c r="V680" i="10"/>
  <c r="W680" i="10" s="1"/>
  <c r="AM700" i="10"/>
  <c r="AD659" i="10"/>
  <c r="AM669" i="10"/>
  <c r="AM672" i="10"/>
  <c r="Y683" i="10"/>
  <c r="AH693" i="10"/>
  <c r="V702" i="10"/>
  <c r="W702" i="10" s="1"/>
  <c r="AM707" i="10"/>
  <c r="Z718" i="10"/>
  <c r="Z669" i="10"/>
  <c r="AD671" i="10"/>
  <c r="Z672" i="10"/>
  <c r="AD674" i="10"/>
  <c r="Z675" i="10"/>
  <c r="AM702" i="10"/>
  <c r="AD709" i="10"/>
  <c r="AM710" i="10"/>
  <c r="AD712" i="10"/>
  <c r="V712" i="10"/>
  <c r="W712" i="10" s="1"/>
  <c r="AI722" i="10"/>
  <c r="AJ722" i="10" s="1"/>
  <c r="AA690" i="10"/>
  <c r="AI699" i="10"/>
  <c r="AJ699" i="10" s="1"/>
  <c r="AA699" i="10"/>
  <c r="Z702" i="10"/>
  <c r="AA706" i="10"/>
  <c r="AI706" i="10"/>
  <c r="AJ706" i="10" s="1"/>
  <c r="AJ712" i="10"/>
  <c r="AL712" i="10" s="1"/>
  <c r="AA694" i="10"/>
  <c r="AA696" i="10"/>
  <c r="Y697" i="10"/>
  <c r="V708" i="10"/>
  <c r="W708" i="10" s="1"/>
  <c r="Z708" i="10"/>
  <c r="AI705" i="10"/>
  <c r="AJ705" i="10" s="1"/>
  <c r="AA705" i="10"/>
  <c r="Z711" i="10"/>
  <c r="AA689" i="10"/>
  <c r="AI715" i="10"/>
  <c r="AJ715" i="10" s="1"/>
  <c r="AL715" i="10" s="1"/>
  <c r="AM717" i="10"/>
  <c r="Y700" i="10"/>
  <c r="AM711" i="10"/>
  <c r="AM697" i="10"/>
  <c r="AM708" i="10"/>
  <c r="AI704" i="10"/>
  <c r="AJ704" i="10" s="1"/>
  <c r="AL704" i="10" s="1"/>
  <c r="AM714" i="10"/>
  <c r="Z707" i="10"/>
  <c r="V707" i="10"/>
  <c r="W707" i="10" s="1"/>
  <c r="AD713" i="10"/>
  <c r="Z716" i="10"/>
  <c r="V716" i="10"/>
  <c r="W716" i="10" s="1"/>
  <c r="AI719" i="10"/>
  <c r="AJ719" i="10" s="1"/>
  <c r="AL719" i="10" s="1"/>
  <c r="AA719" i="10"/>
  <c r="AM719" i="10"/>
  <c r="AI737" i="10"/>
  <c r="AJ737" i="10" s="1"/>
  <c r="Z710" i="10"/>
  <c r="AD715" i="10"/>
  <c r="AD718" i="10"/>
  <c r="AM728" i="10"/>
  <c r="Z725" i="10"/>
  <c r="AA726" i="10"/>
  <c r="AA729" i="10"/>
  <c r="AD725" i="10"/>
  <c r="AM704" i="10"/>
  <c r="AI727" i="10"/>
  <c r="AJ727" i="10" s="1"/>
  <c r="AM732" i="10"/>
  <c r="AM703" i="10"/>
  <c r="Z731" i="10"/>
  <c r="Y723" i="10"/>
  <c r="AH723" i="10" s="1"/>
  <c r="AJ723" i="10" s="1"/>
  <c r="Z724" i="10"/>
  <c r="AM736" i="10"/>
  <c r="AA712" i="10"/>
  <c r="AC712" i="10" s="1"/>
  <c r="V717" i="10"/>
  <c r="W717" i="10" s="1"/>
  <c r="Z720" i="10"/>
  <c r="AA734" i="10"/>
  <c r="V735" i="10"/>
  <c r="W735" i="10" s="1"/>
  <c r="AM747" i="10"/>
  <c r="AM765" i="10"/>
  <c r="Z768" i="10"/>
  <c r="V768" i="10"/>
  <c r="W768" i="10" s="1"/>
  <c r="AM774" i="10"/>
  <c r="Y752" i="10"/>
  <c r="AH752" i="10" s="1"/>
  <c r="V740" i="10"/>
  <c r="W740" i="10" s="1"/>
  <c r="AD753" i="10"/>
  <c r="AM739" i="10"/>
  <c r="V742" i="10"/>
  <c r="W742" i="10" s="1"/>
  <c r="Z742" i="10"/>
  <c r="AM748" i="10"/>
  <c r="AA754" i="10"/>
  <c r="AI760" i="10"/>
  <c r="AJ760" i="10" s="1"/>
  <c r="AA760" i="10"/>
  <c r="AD776" i="10"/>
  <c r="V776" i="10"/>
  <c r="W776" i="10" s="1"/>
  <c r="AA735" i="10"/>
  <c r="AD741" i="10"/>
  <c r="AI746" i="10"/>
  <c r="AJ746" i="10" s="1"/>
  <c r="AL746" i="10" s="1"/>
  <c r="AA746" i="10"/>
  <c r="AC746" i="10" s="1"/>
  <c r="AD758" i="10"/>
  <c r="AJ734" i="10"/>
  <c r="AA745" i="10"/>
  <c r="Y751" i="10"/>
  <c r="AH751" i="10" s="1"/>
  <c r="AI758" i="10"/>
  <c r="AJ758" i="10" s="1"/>
  <c r="AL758" i="10" s="1"/>
  <c r="AD743" i="10"/>
  <c r="AM745" i="10"/>
  <c r="Z750" i="10"/>
  <c r="Z757" i="10"/>
  <c r="AD767" i="10"/>
  <c r="Z736" i="10"/>
  <c r="V737" i="10"/>
  <c r="W737" i="10" s="1"/>
  <c r="AI743" i="10"/>
  <c r="AD750" i="10"/>
  <c r="Z728" i="10"/>
  <c r="AM731" i="10"/>
  <c r="AD733" i="10"/>
  <c r="AM742" i="10"/>
  <c r="AM744" i="10"/>
  <c r="Z759" i="10"/>
  <c r="V759" i="10"/>
  <c r="W759" i="10" s="1"/>
  <c r="AM735" i="10"/>
  <c r="V738" i="10"/>
  <c r="W738" i="10" s="1"/>
  <c r="AM775" i="10"/>
  <c r="Z739" i="10"/>
  <c r="AA766" i="10"/>
  <c r="AD738" i="10"/>
  <c r="Z747" i="10"/>
  <c r="V747" i="10"/>
  <c r="W747" i="10" s="1"/>
  <c r="AM756" i="10"/>
  <c r="AM766" i="10"/>
  <c r="Z777" i="10"/>
  <c r="Y743" i="10"/>
  <c r="AH743" i="10" s="1"/>
  <c r="AI770" i="10"/>
  <c r="AJ770" i="10" s="1"/>
  <c r="AL770" i="10" s="1"/>
  <c r="AM762" i="10"/>
  <c r="AM771" i="10"/>
  <c r="AI748" i="10"/>
  <c r="AI763" i="10"/>
  <c r="AJ763" i="10" s="1"/>
  <c r="AA763" i="10"/>
  <c r="Z744" i="10"/>
  <c r="V744" i="10"/>
  <c r="W744" i="10" s="1"/>
  <c r="AD755" i="10"/>
  <c r="AD764" i="10"/>
  <c r="Z765" i="10"/>
  <c r="V765" i="10"/>
  <c r="W765" i="10" s="1"/>
  <c r="AD773" i="10"/>
  <c r="Z774" i="10"/>
  <c r="AM777" i="10"/>
  <c r="AD752" i="10"/>
  <c r="AM759" i="10"/>
  <c r="AA764" i="10"/>
  <c r="AC764" i="10" s="1"/>
  <c r="AM768" i="10"/>
  <c r="AD749" i="10"/>
  <c r="Z756" i="10"/>
  <c r="AD761" i="10"/>
  <c r="V761" i="10"/>
  <c r="W761" i="10" s="1"/>
  <c r="Z762" i="10"/>
  <c r="V762" i="10"/>
  <c r="W762" i="10" s="1"/>
  <c r="AD770" i="10"/>
  <c r="Z771" i="10"/>
  <c r="V771" i="10"/>
  <c r="W771" i="10" s="1"/>
  <c r="AD746" i="10"/>
  <c r="Z753" i="10"/>
  <c r="V758" i="10"/>
  <c r="W758" i="10" s="1"/>
  <c r="AI775" i="10"/>
  <c r="AJ775" i="10" s="1"/>
  <c r="AL775" i="10" s="1"/>
  <c r="AA775" i="10"/>
  <c r="O2" i="3"/>
  <c r="O3" i="3" s="1"/>
  <c r="S130" i="3"/>
  <c r="AA130" i="3" s="1"/>
  <c r="AI130" i="3" s="1"/>
  <c r="I2" i="3"/>
  <c r="I3" i="3" s="1"/>
  <c r="J2" i="3"/>
  <c r="J3" i="3" s="1"/>
  <c r="L337" i="3"/>
  <c r="M337" i="3" s="1"/>
  <c r="L570" i="3"/>
  <c r="M570" i="3" s="1"/>
  <c r="T192" i="3"/>
  <c r="U192" i="3" s="1"/>
  <c r="T191" i="3"/>
  <c r="U191" i="3" s="1"/>
  <c r="T385" i="3"/>
  <c r="U385" i="3" s="1"/>
  <c r="T272" i="3"/>
  <c r="U272" i="3" s="1"/>
  <c r="L504" i="3"/>
  <c r="M504" i="3" s="1"/>
  <c r="T220" i="3"/>
  <c r="U220" i="3" s="1"/>
  <c r="T224" i="3"/>
  <c r="U224" i="3" s="1"/>
  <c r="T425" i="3"/>
  <c r="U425" i="3" s="1"/>
  <c r="T448" i="3"/>
  <c r="U448" i="3" s="1"/>
  <c r="K495" i="3"/>
  <c r="T253" i="3"/>
  <c r="U253" i="3" s="1"/>
  <c r="T283" i="3"/>
  <c r="U283" i="3" s="1"/>
  <c r="T414" i="3"/>
  <c r="U414" i="3" s="1"/>
  <c r="T477" i="3"/>
  <c r="U477" i="3" s="1"/>
  <c r="S195" i="3"/>
  <c r="AA195" i="3" s="1"/>
  <c r="AI195" i="3" s="1"/>
  <c r="AJ195" i="3" s="1"/>
  <c r="AK195" i="3" s="1"/>
  <c r="T205" i="3"/>
  <c r="U205" i="3" s="1"/>
  <c r="S108" i="3"/>
  <c r="AA108" i="3" s="1"/>
  <c r="AB108" i="3" s="1"/>
  <c r="AC108" i="3" s="1"/>
  <c r="W2" i="3"/>
  <c r="W3" i="3" s="1"/>
  <c r="T226" i="3"/>
  <c r="U226" i="3" s="1"/>
  <c r="T567" i="3"/>
  <c r="U567" i="3" s="1"/>
  <c r="AE2" i="3"/>
  <c r="AE3" i="3" s="1"/>
  <c r="L388" i="3"/>
  <c r="M388" i="3" s="1"/>
  <c r="T445" i="3"/>
  <c r="U445" i="3" s="1"/>
  <c r="T58" i="3"/>
  <c r="U58" i="3" s="1"/>
  <c r="AJ179" i="3"/>
  <c r="AK179" i="3" s="1"/>
  <c r="S242" i="3"/>
  <c r="AA242" i="3" s="1"/>
  <c r="AI242" i="3" s="1"/>
  <c r="T587" i="3"/>
  <c r="U587" i="3" s="1"/>
  <c r="T70" i="3"/>
  <c r="U70" i="3" s="1"/>
  <c r="S90" i="3"/>
  <c r="AA90" i="3" s="1"/>
  <c r="AI90" i="3" s="1"/>
  <c r="AJ90" i="3" s="1"/>
  <c r="AK90" i="3" s="1"/>
  <c r="L522" i="3"/>
  <c r="L520" i="3"/>
  <c r="M520" i="3" s="1"/>
  <c r="S528" i="3"/>
  <c r="AA528" i="3" s="1"/>
  <c r="AI528" i="3" s="1"/>
  <c r="L465" i="3"/>
  <c r="M465" i="3" s="1"/>
  <c r="S15" i="3"/>
  <c r="AA15" i="3" s="1"/>
  <c r="AI15" i="3" s="1"/>
  <c r="T24" i="3"/>
  <c r="U24" i="3" s="1"/>
  <c r="L91" i="3"/>
  <c r="M91" i="3" s="1"/>
  <c r="S206" i="3"/>
  <c r="AA206" i="3" s="1"/>
  <c r="AI206" i="3" s="1"/>
  <c r="Y385" i="3"/>
  <c r="AG385" i="3" s="1"/>
  <c r="AJ385" i="3" s="1"/>
  <c r="AK385" i="3" s="1"/>
  <c r="AJ221" i="3"/>
  <c r="AK221" i="3" s="1"/>
  <c r="T416" i="3"/>
  <c r="U416" i="3" s="1"/>
  <c r="T624" i="3"/>
  <c r="U624" i="3" s="1"/>
  <c r="T211" i="3"/>
  <c r="U211" i="3" s="1"/>
  <c r="T590" i="3"/>
  <c r="U590" i="3" s="1"/>
  <c r="S216" i="3"/>
  <c r="AA216" i="3" s="1"/>
  <c r="AI216" i="3" s="1"/>
  <c r="Y477" i="3"/>
  <c r="AG477" i="3" s="1"/>
  <c r="AJ477" i="3" s="1"/>
  <c r="AK477" i="3" s="1"/>
  <c r="S178" i="3"/>
  <c r="AA178" i="3" s="1"/>
  <c r="AI178" i="3" s="1"/>
  <c r="AJ231" i="3"/>
  <c r="AK231" i="3" s="1"/>
  <c r="T246" i="3"/>
  <c r="U246" i="3" s="1"/>
  <c r="S407" i="3"/>
  <c r="AA407" i="3" s="1"/>
  <c r="AI407" i="3" s="1"/>
  <c r="AJ553" i="3"/>
  <c r="AK553" i="3" s="1"/>
  <c r="T626" i="3"/>
  <c r="U626" i="3" s="1"/>
  <c r="S214" i="3"/>
  <c r="AA214" i="3" s="1"/>
  <c r="AI214" i="3" s="1"/>
  <c r="AJ249" i="3"/>
  <c r="AK249" i="3" s="1"/>
  <c r="S410" i="3"/>
  <c r="AA410" i="3" s="1"/>
  <c r="AI410" i="3" s="1"/>
  <c r="AJ410" i="3" s="1"/>
  <c r="AK410" i="3" s="1"/>
  <c r="S50" i="3"/>
  <c r="AA50" i="3" s="1"/>
  <c r="AI50" i="3" s="1"/>
  <c r="AJ63" i="3"/>
  <c r="AK63" i="3" s="1"/>
  <c r="T381" i="3"/>
  <c r="U381" i="3" s="1"/>
  <c r="L502" i="3"/>
  <c r="M502" i="3" s="1"/>
  <c r="S519" i="3"/>
  <c r="AA519" i="3" s="1"/>
  <c r="AI519" i="3" s="1"/>
  <c r="T154" i="3"/>
  <c r="U154" i="3" s="1"/>
  <c r="T315" i="3"/>
  <c r="U315" i="3" s="1"/>
  <c r="T393" i="3"/>
  <c r="U393" i="3" s="1"/>
  <c r="H31" i="7"/>
  <c r="H9" i="7" s="1"/>
  <c r="Y31" i="7"/>
  <c r="S20" i="3"/>
  <c r="AA20" i="3" s="1"/>
  <c r="AI20" i="3" s="1"/>
  <c r="AJ20" i="3" s="1"/>
  <c r="AK20" i="3" s="1"/>
  <c r="T326" i="3"/>
  <c r="U326" i="3" s="1"/>
  <c r="T341" i="3"/>
  <c r="U341" i="3" s="1"/>
  <c r="T352" i="3"/>
  <c r="U352" i="3" s="1"/>
  <c r="Y425" i="3"/>
  <c r="AG425" i="3" s="1"/>
  <c r="AJ425" i="3" s="1"/>
  <c r="AK425" i="3" s="1"/>
  <c r="AJ608" i="3"/>
  <c r="AK608" i="3" s="1"/>
  <c r="T612" i="3"/>
  <c r="U612" i="3" s="1"/>
  <c r="T589" i="3"/>
  <c r="U589" i="3" s="1"/>
  <c r="T197" i="3"/>
  <c r="U197" i="3" s="1"/>
  <c r="S217" i="3"/>
  <c r="AA217" i="3" s="1"/>
  <c r="AI217" i="3" s="1"/>
  <c r="H19" i="7"/>
  <c r="Y19" i="7"/>
  <c r="T309" i="3"/>
  <c r="U309" i="3" s="1"/>
  <c r="K511" i="3"/>
  <c r="T604" i="3"/>
  <c r="U604" i="3" s="1"/>
  <c r="H30" i="7"/>
  <c r="Y30" i="7"/>
  <c r="S44" i="3"/>
  <c r="AA44" i="3" s="1"/>
  <c r="AI44" i="3" s="1"/>
  <c r="T123" i="3"/>
  <c r="U123" i="3" s="1"/>
  <c r="L157" i="3"/>
  <c r="M157" i="3" s="1"/>
  <c r="T159" i="3"/>
  <c r="U159" i="3" s="1"/>
  <c r="L372" i="3"/>
  <c r="M372" i="3" s="1"/>
  <c r="H27" i="7"/>
  <c r="Y27" i="7"/>
  <c r="T598" i="3"/>
  <c r="U598" i="3" s="1"/>
  <c r="AJ565" i="3"/>
  <c r="AK565" i="3" s="1"/>
  <c r="T71" i="3"/>
  <c r="U71" i="3" s="1"/>
  <c r="H15" i="7"/>
  <c r="Y15" i="7"/>
  <c r="T153" i="3"/>
  <c r="U153" i="3" s="1"/>
  <c r="AB328" i="3"/>
  <c r="AC328" i="3" s="1"/>
  <c r="S485" i="3"/>
  <c r="AA485" i="3" s="1"/>
  <c r="AI485" i="3" s="1"/>
  <c r="S527" i="3"/>
  <c r="L375" i="3"/>
  <c r="M375" i="3" s="1"/>
  <c r="T392" i="3"/>
  <c r="U392" i="3" s="1"/>
  <c r="AJ449" i="3"/>
  <c r="AK449" i="3" s="1"/>
  <c r="AJ466" i="3"/>
  <c r="AK466" i="3" s="1"/>
  <c r="H28" i="7"/>
  <c r="Y28" i="7"/>
  <c r="T556" i="3"/>
  <c r="U556" i="3" s="1"/>
  <c r="H17" i="7"/>
  <c r="Y17" i="7"/>
  <c r="T280" i="3"/>
  <c r="U280" i="3" s="1"/>
  <c r="H20" i="7"/>
  <c r="Y20" i="7"/>
  <c r="T368" i="3"/>
  <c r="U368" i="3" s="1"/>
  <c r="T413" i="3"/>
  <c r="U413" i="3" s="1"/>
  <c r="T417" i="3"/>
  <c r="U417" i="3" s="1"/>
  <c r="S424" i="3"/>
  <c r="AA424" i="3" s="1"/>
  <c r="AI424" i="3" s="1"/>
  <c r="T451" i="3"/>
  <c r="U451" i="3" s="1"/>
  <c r="H25" i="7"/>
  <c r="Y25" i="7"/>
  <c r="L579" i="3"/>
  <c r="M579" i="3" s="1"/>
  <c r="V2" i="3"/>
  <c r="U19" i="6" s="1"/>
  <c r="AQ11" i="7"/>
  <c r="AQ8" i="7" s="1"/>
  <c r="H21" i="7"/>
  <c r="Y21" i="7"/>
  <c r="H24" i="7"/>
  <c r="Y24" i="7"/>
  <c r="L181" i="3"/>
  <c r="M181" i="3" s="1"/>
  <c r="L266" i="3"/>
  <c r="M266" i="3" s="1"/>
  <c r="S270" i="3"/>
  <c r="AA270" i="3" s="1"/>
  <c r="AI270" i="3" s="1"/>
  <c r="H26" i="7"/>
  <c r="Y26" i="7"/>
  <c r="AB490" i="3"/>
  <c r="AC490" i="3" s="1"/>
  <c r="T505" i="3"/>
  <c r="U505" i="3" s="1"/>
  <c r="T595" i="3"/>
  <c r="U595" i="3" s="1"/>
  <c r="T615" i="3"/>
  <c r="U615" i="3" s="1"/>
  <c r="AJ579" i="3"/>
  <c r="AK579" i="3" s="1"/>
  <c r="AD2" i="3"/>
  <c r="AA19" i="6" s="1"/>
  <c r="BH11" i="7"/>
  <c r="BH8" i="7" s="1"/>
  <c r="T150" i="3"/>
  <c r="U150" i="3" s="1"/>
  <c r="T183" i="3"/>
  <c r="U183" i="3" s="1"/>
  <c r="AJ209" i="3"/>
  <c r="AK209" i="3" s="1"/>
  <c r="T377" i="3"/>
  <c r="U377" i="3" s="1"/>
  <c r="T601" i="3"/>
  <c r="U601" i="3" s="1"/>
  <c r="H14" i="7"/>
  <c r="D14" i="7" s="1"/>
  <c r="Y14" i="7"/>
  <c r="S133" i="3"/>
  <c r="AA133" i="3" s="1"/>
  <c r="AI133" i="3" s="1"/>
  <c r="K171" i="3"/>
  <c r="H16" i="7"/>
  <c r="Y16" i="7"/>
  <c r="H18" i="7"/>
  <c r="D18" i="7" s="1"/>
  <c r="Y18" i="7"/>
  <c r="T471" i="3"/>
  <c r="U471" i="3" s="1"/>
  <c r="T478" i="3"/>
  <c r="U478" i="3" s="1"/>
  <c r="H29" i="7"/>
  <c r="Y29" i="7"/>
  <c r="T607" i="3"/>
  <c r="U607" i="3" s="1"/>
  <c r="T584" i="3"/>
  <c r="U584" i="3" s="1"/>
  <c r="T629" i="3"/>
  <c r="U629" i="3" s="1"/>
  <c r="S104" i="3"/>
  <c r="AA104" i="3" s="1"/>
  <c r="AI104" i="3" s="1"/>
  <c r="AB222" i="3"/>
  <c r="AC222" i="3" s="1"/>
  <c r="H22" i="7"/>
  <c r="Y22" i="7"/>
  <c r="Y381" i="3"/>
  <c r="AG381" i="3" s="1"/>
  <c r="AJ381" i="3" s="1"/>
  <c r="AK381" i="3" s="1"/>
  <c r="T592" i="3"/>
  <c r="U592" i="3" s="1"/>
  <c r="N1172" i="2"/>
  <c r="N787" i="2"/>
  <c r="N1142" i="2"/>
  <c r="Y571" i="2"/>
  <c r="AI571" i="2" s="1"/>
  <c r="AS571" i="2" s="1"/>
  <c r="Y714" i="2"/>
  <c r="AI714" i="2" s="1"/>
  <c r="AS714" i="2" s="1"/>
  <c r="S1146" i="2"/>
  <c r="X1146" i="2" s="1"/>
  <c r="Y1146" i="2" s="1"/>
  <c r="Z1146" i="2" s="1"/>
  <c r="N93" i="2"/>
  <c r="N166" i="2"/>
  <c r="O272" i="2"/>
  <c r="P272" i="2" s="1"/>
  <c r="N311" i="2"/>
  <c r="O966" i="2"/>
  <c r="P966" i="2" s="1"/>
  <c r="O1116" i="2"/>
  <c r="P1116" i="2" s="1"/>
  <c r="O223" i="2"/>
  <c r="P223" i="2" s="1"/>
  <c r="O465" i="2"/>
  <c r="P465" i="2" s="1"/>
  <c r="N694" i="2"/>
  <c r="AM211" i="2"/>
  <c r="AR211" i="2" s="1"/>
  <c r="AS211" i="2" s="1"/>
  <c r="AT211" i="2" s="1"/>
  <c r="O203" i="2"/>
  <c r="P203" i="2" s="1"/>
  <c r="O655" i="2"/>
  <c r="P655" i="2" s="1"/>
  <c r="L13" i="9"/>
  <c r="S595" i="2"/>
  <c r="X595" i="2" s="1"/>
  <c r="Y595" i="2" s="1"/>
  <c r="Z595" i="2" s="1"/>
  <c r="S87" i="2"/>
  <c r="X87" i="2" s="1"/>
  <c r="Y87" i="2" s="1"/>
  <c r="Z87" i="2" s="1"/>
  <c r="N85" i="2"/>
  <c r="AG87" i="2"/>
  <c r="AQ87" i="2" s="1"/>
  <c r="AM87" i="2" s="1"/>
  <c r="AR87" i="2" s="1"/>
  <c r="AS87" i="2" s="1"/>
  <c r="L16" i="9"/>
  <c r="O56" i="2"/>
  <c r="P56" i="2" s="1"/>
  <c r="O600" i="2"/>
  <c r="P600" i="2" s="1"/>
  <c r="S872" i="2"/>
  <c r="X872" i="2" s="1"/>
  <c r="Y872" i="2" s="1"/>
  <c r="Z872" i="2" s="1"/>
  <c r="O885" i="2"/>
  <c r="P885" i="2" s="1"/>
  <c r="N57" i="2"/>
  <c r="S88" i="2"/>
  <c r="X88" i="2" s="1"/>
  <c r="Y88" i="2" s="1"/>
  <c r="Z88" i="2" s="1"/>
  <c r="O472" i="2"/>
  <c r="P472" i="2" s="1"/>
  <c r="N641" i="2"/>
  <c r="S653" i="2"/>
  <c r="X653" i="2" s="1"/>
  <c r="Y653" i="2" s="1"/>
  <c r="Z653" i="2" s="1"/>
  <c r="O49" i="2"/>
  <c r="P49" i="2" s="1"/>
  <c r="N70" i="2"/>
  <c r="AM134" i="2"/>
  <c r="AR134" i="2" s="1"/>
  <c r="AS134" i="2" s="1"/>
  <c r="AT134" i="2" s="1"/>
  <c r="N219" i="2"/>
  <c r="AM488" i="2"/>
  <c r="AR488" i="2" s="1"/>
  <c r="AS488" i="2" s="1"/>
  <c r="AT488" i="2" s="1"/>
  <c r="L19" i="9"/>
  <c r="O92" i="2"/>
  <c r="P92" i="2" s="1"/>
  <c r="AM288" i="2"/>
  <c r="AR288" i="2" s="1"/>
  <c r="AS288" i="2" s="1"/>
  <c r="AT288" i="2" s="1"/>
  <c r="S359" i="2"/>
  <c r="X359" i="2" s="1"/>
  <c r="Y359" i="2" s="1"/>
  <c r="Z359" i="2" s="1"/>
  <c r="O746" i="2"/>
  <c r="P746" i="2" s="1"/>
  <c r="S529" i="2"/>
  <c r="X529" i="2" s="1"/>
  <c r="Y529" i="2" s="1"/>
  <c r="Z529" i="2" s="1"/>
  <c r="S829" i="2"/>
  <c r="X829" i="2" s="1"/>
  <c r="Y829" i="2" s="1"/>
  <c r="Z829" i="2" s="1"/>
  <c r="O978" i="2"/>
  <c r="P978" i="2" s="1"/>
  <c r="N854" i="2"/>
  <c r="S1039" i="2"/>
  <c r="X1039" i="2" s="1"/>
  <c r="Y1039" i="2" s="1"/>
  <c r="Z1039" i="2" s="1"/>
  <c r="S102" i="2"/>
  <c r="X102" i="2" s="1"/>
  <c r="Y102" i="2" s="1"/>
  <c r="Z102" i="2" s="1"/>
  <c r="N261" i="2"/>
  <c r="N1054" i="2"/>
  <c r="M3" i="2"/>
  <c r="N291" i="2"/>
  <c r="S357" i="2"/>
  <c r="X357" i="2" s="1"/>
  <c r="Y357" i="2" s="1"/>
  <c r="Z357" i="2" s="1"/>
  <c r="N372" i="2"/>
  <c r="S882" i="2"/>
  <c r="X882" i="2" s="1"/>
  <c r="Y882" i="2" s="1"/>
  <c r="Z882" i="2" s="1"/>
  <c r="N987" i="2"/>
  <c r="O1069" i="2"/>
  <c r="P1069" i="2" s="1"/>
  <c r="S468" i="2"/>
  <c r="X468" i="2" s="1"/>
  <c r="Y468" i="2" s="1"/>
  <c r="Z468" i="2" s="1"/>
  <c r="O824" i="2"/>
  <c r="P824" i="2" s="1"/>
  <c r="AM1158" i="2"/>
  <c r="AR1158" i="2" s="1"/>
  <c r="AS1158" i="2" s="1"/>
  <c r="AT1158" i="2" s="1"/>
  <c r="AM117" i="2"/>
  <c r="AR117" i="2" s="1"/>
  <c r="AS117" i="2" s="1"/>
  <c r="AT117" i="2" s="1"/>
  <c r="S611" i="2"/>
  <c r="X611" i="2" s="1"/>
  <c r="Y611" i="2" s="1"/>
  <c r="Z611" i="2" s="1"/>
  <c r="AM727" i="2"/>
  <c r="AR727" i="2" s="1"/>
  <c r="AS727" i="2" s="1"/>
  <c r="AT727" i="2" s="1"/>
  <c r="N951" i="2"/>
  <c r="N88" i="2"/>
  <c r="N170" i="2"/>
  <c r="O319" i="2"/>
  <c r="P319" i="2" s="1"/>
  <c r="S358" i="2"/>
  <c r="X358" i="2" s="1"/>
  <c r="Y358" i="2" s="1"/>
  <c r="Z358" i="2" s="1"/>
  <c r="O385" i="2"/>
  <c r="P385" i="2" s="1"/>
  <c r="S805" i="2"/>
  <c r="X805" i="2" s="1"/>
  <c r="Y805" i="2" s="1"/>
  <c r="Z805" i="2" s="1"/>
  <c r="S811" i="2"/>
  <c r="X811" i="2" s="1"/>
  <c r="Y811" i="2" s="1"/>
  <c r="Z811" i="2" s="1"/>
  <c r="O852" i="2"/>
  <c r="P852" i="2" s="1"/>
  <c r="O1111" i="2"/>
  <c r="P1111" i="2" s="1"/>
  <c r="N25" i="2"/>
  <c r="S69" i="2"/>
  <c r="X69" i="2" s="1"/>
  <c r="Y69" i="2" s="1"/>
  <c r="Z69" i="2" s="1"/>
  <c r="S257" i="2"/>
  <c r="X257" i="2" s="1"/>
  <c r="Y257" i="2" s="1"/>
  <c r="Z257" i="2" s="1"/>
  <c r="N328" i="2"/>
  <c r="O377" i="2"/>
  <c r="P377" i="2" s="1"/>
  <c r="O394" i="2"/>
  <c r="P394" i="2" s="1"/>
  <c r="N419" i="2"/>
  <c r="AC699" i="2"/>
  <c r="AH699" i="2" s="1"/>
  <c r="AI699" i="2" s="1"/>
  <c r="AJ699" i="2" s="1"/>
  <c r="N906" i="2"/>
  <c r="O972" i="2"/>
  <c r="P972" i="2" s="1"/>
  <c r="S1149" i="2"/>
  <c r="X1149" i="2" s="1"/>
  <c r="Y1149" i="2" s="1"/>
  <c r="Z1149" i="2" s="1"/>
  <c r="S60" i="2"/>
  <c r="X60" i="2" s="1"/>
  <c r="Y60" i="2" s="1"/>
  <c r="Z60" i="2" s="1"/>
  <c r="S237" i="2"/>
  <c r="X237" i="2" s="1"/>
  <c r="Y237" i="2" s="1"/>
  <c r="Z237" i="2" s="1"/>
  <c r="O184" i="2"/>
  <c r="P184" i="2" s="1"/>
  <c r="N453" i="2"/>
  <c r="S593" i="2"/>
  <c r="X593" i="2" s="1"/>
  <c r="Y593" i="2" s="1"/>
  <c r="Z593" i="2" s="1"/>
  <c r="S946" i="2"/>
  <c r="X946" i="2" s="1"/>
  <c r="Y946" i="2" s="1"/>
  <c r="Z946" i="2" s="1"/>
  <c r="O971" i="2"/>
  <c r="P971" i="2" s="1"/>
  <c r="N1071" i="2"/>
  <c r="O558" i="2"/>
  <c r="P558" i="2" s="1"/>
  <c r="N749" i="2"/>
  <c r="N876" i="2"/>
  <c r="S1019" i="2"/>
  <c r="X1019" i="2" s="1"/>
  <c r="Y1019" i="2" s="1"/>
  <c r="Z1019" i="2" s="1"/>
  <c r="AC1109" i="2"/>
  <c r="AH1109" i="2" s="1"/>
  <c r="AI1109" i="2" s="1"/>
  <c r="AJ1109" i="2" s="1"/>
  <c r="N105" i="2"/>
  <c r="S286" i="2"/>
  <c r="X286" i="2" s="1"/>
  <c r="Y286" i="2" s="1"/>
  <c r="Z286" i="2" s="1"/>
  <c r="AC460" i="2"/>
  <c r="AH460" i="2" s="1"/>
  <c r="AI460" i="2" s="1"/>
  <c r="AJ460" i="2" s="1"/>
  <c r="N471" i="2"/>
  <c r="N629" i="2"/>
  <c r="AM765" i="2"/>
  <c r="AR765" i="2" s="1"/>
  <c r="AS765" i="2" s="1"/>
  <c r="AT765" i="2" s="1"/>
  <c r="O867" i="2"/>
  <c r="P867" i="2" s="1"/>
  <c r="N934" i="2"/>
  <c r="N945" i="2"/>
  <c r="S1014" i="2"/>
  <c r="X1014" i="2" s="1"/>
  <c r="Y1014" i="2" s="1"/>
  <c r="Z1014" i="2" s="1"/>
  <c r="AM105" i="2"/>
  <c r="AR105" i="2" s="1"/>
  <c r="AS105" i="2" s="1"/>
  <c r="AT105" i="2" s="1"/>
  <c r="N115" i="2"/>
  <c r="O289" i="2"/>
  <c r="P289" i="2" s="1"/>
  <c r="N301" i="2"/>
  <c r="O434" i="2"/>
  <c r="P434" i="2" s="1"/>
  <c r="O469" i="2"/>
  <c r="P469" i="2" s="1"/>
  <c r="N932" i="2"/>
  <c r="N1053" i="2"/>
  <c r="AA1146" i="2"/>
  <c r="AK1146" i="2" s="1"/>
  <c r="AM1146" i="2" s="1"/>
  <c r="AR1146" i="2" s="1"/>
  <c r="AS1146" i="2" s="1"/>
  <c r="O1129" i="2"/>
  <c r="P1129" i="2" s="1"/>
  <c r="N520" i="2"/>
  <c r="S1086" i="2"/>
  <c r="X1086" i="2" s="1"/>
  <c r="Y1086" i="2" s="1"/>
  <c r="Z1086" i="2" s="1"/>
  <c r="AM1115" i="2"/>
  <c r="AR1115" i="2" s="1"/>
  <c r="AS1115" i="2" s="1"/>
  <c r="AT1115" i="2" s="1"/>
  <c r="N59" i="2"/>
  <c r="N322" i="2"/>
  <c r="K680" i="2"/>
  <c r="O680" i="2" s="1"/>
  <c r="P680" i="2" s="1"/>
  <c r="S704" i="2"/>
  <c r="X704" i="2" s="1"/>
  <c r="Y704" i="2" s="1"/>
  <c r="Z704" i="2" s="1"/>
  <c r="N740" i="2"/>
  <c r="O835" i="2"/>
  <c r="P835" i="2" s="1"/>
  <c r="S862" i="2"/>
  <c r="X862" i="2" s="1"/>
  <c r="Y862" i="2" s="1"/>
  <c r="Z862" i="2" s="1"/>
  <c r="S865" i="2"/>
  <c r="X865" i="2" s="1"/>
  <c r="Y865" i="2" s="1"/>
  <c r="Z865" i="2" s="1"/>
  <c r="AC630" i="2"/>
  <c r="AH630" i="2" s="1"/>
  <c r="AI630" i="2" s="1"/>
  <c r="AJ630" i="2" s="1"/>
  <c r="AM75" i="2"/>
  <c r="AR75" i="2" s="1"/>
  <c r="AS75" i="2" s="1"/>
  <c r="AT75" i="2" s="1"/>
  <c r="S281" i="2"/>
  <c r="X281" i="2" s="1"/>
  <c r="Y281" i="2" s="1"/>
  <c r="Z281" i="2" s="1"/>
  <c r="S1013" i="2"/>
  <c r="X1013" i="2" s="1"/>
  <c r="Y1013" i="2" s="1"/>
  <c r="Z1013" i="2" s="1"/>
  <c r="N1107" i="2"/>
  <c r="O258" i="2"/>
  <c r="P258" i="2" s="1"/>
  <c r="N258" i="2"/>
  <c r="S419" i="2"/>
  <c r="X419" i="2" s="1"/>
  <c r="Y419" i="2" s="1"/>
  <c r="Z419" i="2" s="1"/>
  <c r="AA419" i="2"/>
  <c r="N39" i="2"/>
  <c r="O84" i="2"/>
  <c r="P84" i="2" s="1"/>
  <c r="S86" i="2"/>
  <c r="X86" i="2" s="1"/>
  <c r="AM98" i="2"/>
  <c r="AR98" i="2" s="1"/>
  <c r="AS98" i="2" s="1"/>
  <c r="AT98" i="2" s="1"/>
  <c r="N126" i="2"/>
  <c r="N134" i="2"/>
  <c r="S146" i="2"/>
  <c r="X146" i="2" s="1"/>
  <c r="Y146" i="2" s="1"/>
  <c r="Z146" i="2" s="1"/>
  <c r="AM153" i="2"/>
  <c r="AR153" i="2" s="1"/>
  <c r="AS153" i="2" s="1"/>
  <c r="AT153" i="2" s="1"/>
  <c r="AA237" i="2"/>
  <c r="AC237" i="2" s="1"/>
  <c r="S248" i="2"/>
  <c r="X248" i="2" s="1"/>
  <c r="Y248" i="2" s="1"/>
  <c r="N253" i="2"/>
  <c r="AM284" i="2"/>
  <c r="AR284" i="2" s="1"/>
  <c r="N345" i="2"/>
  <c r="O353" i="2"/>
  <c r="P353" i="2" s="1"/>
  <c r="N79" i="2"/>
  <c r="AM161" i="2"/>
  <c r="AR161" i="2" s="1"/>
  <c r="AS161" i="2" s="1"/>
  <c r="AT161" i="2" s="1"/>
  <c r="S165" i="2"/>
  <c r="X165" i="2" s="1"/>
  <c r="Y165" i="2" s="1"/>
  <c r="Z165" i="2" s="1"/>
  <c r="S220" i="2"/>
  <c r="X220" i="2" s="1"/>
  <c r="Y220" i="2" s="1"/>
  <c r="Z220" i="2" s="1"/>
  <c r="AM213" i="2"/>
  <c r="AR213" i="2" s="1"/>
  <c r="AS213" i="2" s="1"/>
  <c r="AT213" i="2" s="1"/>
  <c r="N373" i="2"/>
  <c r="O251" i="2"/>
  <c r="P251" i="2" s="1"/>
  <c r="N251" i="2"/>
  <c r="O314" i="2"/>
  <c r="P314" i="2" s="1"/>
  <c r="N314" i="2"/>
  <c r="N156" i="2"/>
  <c r="O159" i="2"/>
  <c r="P159" i="2" s="1"/>
  <c r="O264" i="2"/>
  <c r="P264" i="2" s="1"/>
  <c r="AM278" i="2"/>
  <c r="AR278" i="2" s="1"/>
  <c r="AS278" i="2" s="1"/>
  <c r="AT278" i="2" s="1"/>
  <c r="N401" i="2"/>
  <c r="S67" i="2"/>
  <c r="X67" i="2" s="1"/>
  <c r="Y67" i="2" s="1"/>
  <c r="Z67" i="2" s="1"/>
  <c r="O91" i="2"/>
  <c r="P91" i="2" s="1"/>
  <c r="G11" i="7"/>
  <c r="N207" i="2"/>
  <c r="AC223" i="2"/>
  <c r="AH223" i="2" s="1"/>
  <c r="AI223" i="2" s="1"/>
  <c r="AJ223" i="2" s="1"/>
  <c r="AL223" i="2"/>
  <c r="AM223" i="2" s="1"/>
  <c r="AR223" i="2" s="1"/>
  <c r="AS223" i="2" s="1"/>
  <c r="AT223" i="2" s="1"/>
  <c r="S233" i="2"/>
  <c r="X233" i="2" s="1"/>
  <c r="Y233" i="2" s="1"/>
  <c r="Z233" i="2" s="1"/>
  <c r="AA233" i="2"/>
  <c r="O393" i="2"/>
  <c r="P393" i="2" s="1"/>
  <c r="N393" i="2"/>
  <c r="S177" i="2"/>
  <c r="X177" i="2" s="1"/>
  <c r="Y177" i="2" s="1"/>
  <c r="Z177" i="2" s="1"/>
  <c r="N186" i="2"/>
  <c r="O302" i="2"/>
  <c r="P302" i="2" s="1"/>
  <c r="N302" i="2"/>
  <c r="S365" i="2"/>
  <c r="X365" i="2" s="1"/>
  <c r="Y365" i="2" s="1"/>
  <c r="Z365" i="2" s="1"/>
  <c r="N122" i="2"/>
  <c r="L122" i="2"/>
  <c r="O122" i="2" s="1"/>
  <c r="P122" i="2" s="1"/>
  <c r="O240" i="2"/>
  <c r="P240" i="2" s="1"/>
  <c r="Y293" i="2"/>
  <c r="AI293" i="2" s="1"/>
  <c r="AS293" i="2" s="1"/>
  <c r="P293" i="2"/>
  <c r="Z293" i="2" s="1"/>
  <c r="AJ293" i="2" s="1"/>
  <c r="AT293" i="2" s="1"/>
  <c r="O317" i="2"/>
  <c r="P317" i="2" s="1"/>
  <c r="N317" i="2"/>
  <c r="S56" i="2"/>
  <c r="X56" i="2" s="1"/>
  <c r="Y56" i="2" s="1"/>
  <c r="Z56" i="2" s="1"/>
  <c r="AA56" i="2"/>
  <c r="AK56" i="2" s="1"/>
  <c r="N76" i="2"/>
  <c r="O100" i="2"/>
  <c r="P100" i="2" s="1"/>
  <c r="N100" i="2"/>
  <c r="AM152" i="2"/>
  <c r="AR152" i="2" s="1"/>
  <c r="AS152" i="2" s="1"/>
  <c r="AT152" i="2" s="1"/>
  <c r="N204" i="2"/>
  <c r="O215" i="2"/>
  <c r="P215" i="2" s="1"/>
  <c r="O231" i="2"/>
  <c r="P231" i="2" s="1"/>
  <c r="N282" i="2"/>
  <c r="O308" i="2"/>
  <c r="P308" i="2" s="1"/>
  <c r="N327" i="2"/>
  <c r="O341" i="2"/>
  <c r="P341" i="2" s="1"/>
  <c r="N341" i="2"/>
  <c r="N23" i="2"/>
  <c r="N28" i="2"/>
  <c r="S292" i="2"/>
  <c r="X292" i="2" s="1"/>
  <c r="Y292" i="2" s="1"/>
  <c r="Z292" i="2" s="1"/>
  <c r="N41" i="2"/>
  <c r="N432" i="2"/>
  <c r="O432" i="2"/>
  <c r="P432" i="2" s="1"/>
  <c r="S100" i="2"/>
  <c r="X100" i="2" s="1"/>
  <c r="Y100" i="2" s="1"/>
  <c r="Z100" i="2" s="1"/>
  <c r="N128" i="2"/>
  <c r="S178" i="2"/>
  <c r="X178" i="2" s="1"/>
  <c r="Y178" i="2" s="1"/>
  <c r="Z178" i="2" s="1"/>
  <c r="S215" i="2"/>
  <c r="X215" i="2" s="1"/>
  <c r="Y215" i="2" s="1"/>
  <c r="Z215" i="2" s="1"/>
  <c r="O281" i="2"/>
  <c r="P281" i="2" s="1"/>
  <c r="N281" i="2"/>
  <c r="O364" i="2"/>
  <c r="P364" i="2" s="1"/>
  <c r="N364" i="2"/>
  <c r="N637" i="2"/>
  <c r="AC737" i="2"/>
  <c r="AH737" i="2" s="1"/>
  <c r="AI737" i="2" s="1"/>
  <c r="AJ737" i="2" s="1"/>
  <c r="S883" i="2"/>
  <c r="X883" i="2" s="1"/>
  <c r="Y883" i="2" s="1"/>
  <c r="Z883" i="2" s="1"/>
  <c r="S918" i="2"/>
  <c r="X918" i="2" s="1"/>
  <c r="Y918" i="2" s="1"/>
  <c r="Z918" i="2" s="1"/>
  <c r="AA1149" i="2"/>
  <c r="AK1149" i="2" s="1"/>
  <c r="AM1149" i="2" s="1"/>
  <c r="AR1149" i="2" s="1"/>
  <c r="AS1149" i="2" s="1"/>
  <c r="N1099" i="2"/>
  <c r="O476" i="2"/>
  <c r="P476" i="2" s="1"/>
  <c r="S499" i="2"/>
  <c r="X499" i="2" s="1"/>
  <c r="Y499" i="2" s="1"/>
  <c r="Z499" i="2" s="1"/>
  <c r="O508" i="2"/>
  <c r="P508" i="2" s="1"/>
  <c r="S521" i="2"/>
  <c r="X521" i="2" s="1"/>
  <c r="Y521" i="2" s="1"/>
  <c r="Z521" i="2" s="1"/>
  <c r="N561" i="2"/>
  <c r="N603" i="2"/>
  <c r="N618" i="2"/>
  <c r="S685" i="2"/>
  <c r="X685" i="2" s="1"/>
  <c r="Y685" i="2" s="1"/>
  <c r="Z685" i="2" s="1"/>
  <c r="N785" i="2"/>
  <c r="O834" i="2"/>
  <c r="P834" i="2" s="1"/>
  <c r="S1027" i="2"/>
  <c r="X1027" i="2" s="1"/>
  <c r="Y1027" i="2" s="1"/>
  <c r="Z1027" i="2" s="1"/>
  <c r="N1049" i="2"/>
  <c r="S1099" i="2"/>
  <c r="X1099" i="2" s="1"/>
  <c r="Y1099" i="2" s="1"/>
  <c r="Z1099" i="2" s="1"/>
  <c r="N1105" i="2"/>
  <c r="S585" i="2"/>
  <c r="X585" i="2" s="1"/>
  <c r="Y585" i="2" s="1"/>
  <c r="Z585" i="2" s="1"/>
  <c r="S587" i="2"/>
  <c r="X587" i="2" s="1"/>
  <c r="Y587" i="2" s="1"/>
  <c r="Z587" i="2" s="1"/>
  <c r="AM618" i="2"/>
  <c r="AR618" i="2" s="1"/>
  <c r="AS618" i="2" s="1"/>
  <c r="AT618" i="2" s="1"/>
  <c r="S626" i="2"/>
  <c r="X626" i="2" s="1"/>
  <c r="S637" i="2"/>
  <c r="X637" i="2" s="1"/>
  <c r="Y637" i="2" s="1"/>
  <c r="Z637" i="2" s="1"/>
  <c r="S737" i="2"/>
  <c r="X737" i="2" s="1"/>
  <c r="Y737" i="2" s="1"/>
  <c r="Z737" i="2" s="1"/>
  <c r="O856" i="2"/>
  <c r="P856" i="2" s="1"/>
  <c r="S1063" i="2"/>
  <c r="X1063" i="2" s="1"/>
  <c r="Y1063" i="2" s="1"/>
  <c r="Z1063" i="2" s="1"/>
  <c r="AC1122" i="2"/>
  <c r="AH1122" i="2" s="1"/>
  <c r="AI1122" i="2" s="1"/>
  <c r="AJ1122" i="2" s="1"/>
  <c r="S374" i="2"/>
  <c r="X374" i="2" s="1"/>
  <c r="Y374" i="2" s="1"/>
  <c r="Z374" i="2" s="1"/>
  <c r="O463" i="2"/>
  <c r="P463" i="2" s="1"/>
  <c r="O473" i="2"/>
  <c r="P473" i="2" s="1"/>
  <c r="AC500" i="2"/>
  <c r="AH500" i="2" s="1"/>
  <c r="AI500" i="2" s="1"/>
  <c r="AJ500" i="2" s="1"/>
  <c r="O554" i="2"/>
  <c r="P554" i="2" s="1"/>
  <c r="S721" i="2"/>
  <c r="X721" i="2" s="1"/>
  <c r="S819" i="2"/>
  <c r="X819" i="2" s="1"/>
  <c r="Y819" i="2" s="1"/>
  <c r="Z819" i="2" s="1"/>
  <c r="O821" i="2"/>
  <c r="P821" i="2" s="1"/>
  <c r="S903" i="2"/>
  <c r="X903" i="2" s="1"/>
  <c r="Y903" i="2" s="1"/>
  <c r="Z903" i="2" s="1"/>
  <c r="N917" i="2"/>
  <c r="O957" i="2"/>
  <c r="P957" i="2" s="1"/>
  <c r="N958" i="2"/>
  <c r="S1105" i="2"/>
  <c r="X1105" i="2" s="1"/>
  <c r="Y1105" i="2" s="1"/>
  <c r="Z1105" i="2" s="1"/>
  <c r="O1130" i="2"/>
  <c r="P1130" i="2" s="1"/>
  <c r="S382" i="2"/>
  <c r="X382" i="2" s="1"/>
  <c r="Y382" i="2" s="1"/>
  <c r="Z382" i="2" s="1"/>
  <c r="N635" i="2"/>
  <c r="S797" i="2"/>
  <c r="X797" i="2" s="1"/>
  <c r="Y797" i="2" s="1"/>
  <c r="AM879" i="2"/>
  <c r="AR879" i="2" s="1"/>
  <c r="AS879" i="2" s="1"/>
  <c r="AT879" i="2" s="1"/>
  <c r="S567" i="2"/>
  <c r="X567" i="2" s="1"/>
  <c r="Y567" i="2" s="1"/>
  <c r="Z567" i="2" s="1"/>
  <c r="AA1019" i="2"/>
  <c r="AK1019" i="2" s="1"/>
  <c r="AA1039" i="2"/>
  <c r="AK1039" i="2" s="1"/>
  <c r="AM1039" i="2" s="1"/>
  <c r="AR1039" i="2" s="1"/>
  <c r="AS1039" i="2" s="1"/>
  <c r="S942" i="2"/>
  <c r="X942" i="2" s="1"/>
  <c r="Y942" i="2" s="1"/>
  <c r="Z942" i="2" s="1"/>
  <c r="AA1014" i="2"/>
  <c r="AK1014" i="2" s="1"/>
  <c r="AM1014" i="2" s="1"/>
  <c r="AR1014" i="2" s="1"/>
  <c r="AS1014" i="2" s="1"/>
  <c r="S1044" i="2"/>
  <c r="X1044" i="2" s="1"/>
  <c r="Y1044" i="2" s="1"/>
  <c r="Z1044" i="2" s="1"/>
  <c r="S713" i="2"/>
  <c r="X713" i="2" s="1"/>
  <c r="Y713" i="2" s="1"/>
  <c r="Z713" i="2" s="1"/>
  <c r="AA713" i="2"/>
  <c r="O1076" i="2"/>
  <c r="P1076" i="2" s="1"/>
  <c r="N1110" i="2"/>
  <c r="S557" i="2"/>
  <c r="X557" i="2" s="1"/>
  <c r="Y557" i="2" s="1"/>
  <c r="Z557" i="2" s="1"/>
  <c r="O607" i="2"/>
  <c r="P607" i="2" s="1"/>
  <c r="N689" i="2"/>
  <c r="AM738" i="2"/>
  <c r="AR738" i="2" s="1"/>
  <c r="AS738" i="2" s="1"/>
  <c r="AT738" i="2" s="1"/>
  <c r="O803" i="2"/>
  <c r="P803" i="2" s="1"/>
  <c r="O868" i="2"/>
  <c r="P868" i="2" s="1"/>
  <c r="S873" i="2"/>
  <c r="X873" i="2" s="1"/>
  <c r="Y873" i="2" s="1"/>
  <c r="Z873" i="2" s="1"/>
  <c r="AM917" i="2"/>
  <c r="AR917" i="2" s="1"/>
  <c r="AS917" i="2" s="1"/>
  <c r="AT917" i="2" s="1"/>
  <c r="O920" i="2"/>
  <c r="P920" i="2" s="1"/>
  <c r="N937" i="2"/>
  <c r="N1023" i="2"/>
  <c r="N973" i="2"/>
  <c r="AM1016" i="2"/>
  <c r="AR1016" i="2" s="1"/>
  <c r="AS1016" i="2" s="1"/>
  <c r="AT1016" i="2" s="1"/>
  <c r="N1048" i="2"/>
  <c r="AC1156" i="2"/>
  <c r="AH1156" i="2" s="1"/>
  <c r="AI1156" i="2" s="1"/>
  <c r="O1113" i="2"/>
  <c r="P1113" i="2" s="1"/>
  <c r="S253" i="2"/>
  <c r="X253" i="2" s="1"/>
  <c r="Y253" i="2" s="1"/>
  <c r="Z253" i="2" s="1"/>
  <c r="S373" i="2"/>
  <c r="X373" i="2" s="1"/>
  <c r="Y373" i="2" s="1"/>
  <c r="Z373" i="2" s="1"/>
  <c r="O396" i="2"/>
  <c r="P396" i="2" s="1"/>
  <c r="N483" i="2"/>
  <c r="N707" i="2"/>
  <c r="N798" i="2"/>
  <c r="O836" i="2"/>
  <c r="P836" i="2" s="1"/>
  <c r="N907" i="2"/>
  <c r="O933" i="2"/>
  <c r="P933" i="2" s="1"/>
  <c r="O991" i="2"/>
  <c r="P991" i="2" s="1"/>
  <c r="AM995" i="2"/>
  <c r="AR995" i="2" s="1"/>
  <c r="AS995" i="2" s="1"/>
  <c r="N1067" i="2"/>
  <c r="O1114" i="2"/>
  <c r="P1114" i="2" s="1"/>
  <c r="S155" i="2"/>
  <c r="X155" i="2" s="1"/>
  <c r="Y155" i="2" s="1"/>
  <c r="Z155" i="2" s="1"/>
  <c r="S186" i="2"/>
  <c r="X186" i="2" s="1"/>
  <c r="Y186" i="2" s="1"/>
  <c r="Z186" i="2" s="1"/>
  <c r="S219" i="2"/>
  <c r="X219" i="2" s="1"/>
  <c r="Y219" i="2" s="1"/>
  <c r="Z219" i="2" s="1"/>
  <c r="N310" i="2"/>
  <c r="O357" i="2"/>
  <c r="P357" i="2" s="1"/>
  <c r="N431" i="2"/>
  <c r="N450" i="2"/>
  <c r="N566" i="2"/>
  <c r="S579" i="2"/>
  <c r="X579" i="2" s="1"/>
  <c r="Y579" i="2" s="1"/>
  <c r="Z579" i="2" s="1"/>
  <c r="S639" i="2"/>
  <c r="X639" i="2" s="1"/>
  <c r="Y639" i="2" s="1"/>
  <c r="Z639" i="2" s="1"/>
  <c r="S733" i="2"/>
  <c r="X733" i="2" s="1"/>
  <c r="Y733" i="2" s="1"/>
  <c r="Z733" i="2" s="1"/>
  <c r="N850" i="2"/>
  <c r="N871" i="2"/>
  <c r="O883" i="2"/>
  <c r="P883" i="2" s="1"/>
  <c r="N1035" i="2"/>
  <c r="O953" i="2"/>
  <c r="P953" i="2" s="1"/>
  <c r="O967" i="2"/>
  <c r="P967" i="2" s="1"/>
  <c r="S998" i="2"/>
  <c r="X998" i="2" s="1"/>
  <c r="Y998" i="2" s="1"/>
  <c r="Z998" i="2" s="1"/>
  <c r="AM1009" i="2"/>
  <c r="AR1009" i="2" s="1"/>
  <c r="AS1009" i="2" s="1"/>
  <c r="AT1009" i="2" s="1"/>
  <c r="O1154" i="2"/>
  <c r="P1154" i="2" s="1"/>
  <c r="U22" i="9"/>
  <c r="S566" i="2"/>
  <c r="X566" i="2" s="1"/>
  <c r="Y566" i="2" s="1"/>
  <c r="Z566" i="2" s="1"/>
  <c r="O1020" i="2"/>
  <c r="P1020" i="2" s="1"/>
  <c r="Q8" i="7"/>
  <c r="Q7" i="7" s="1"/>
  <c r="R8" i="7"/>
  <c r="AJ157" i="3"/>
  <c r="AK157" i="3" s="1"/>
  <c r="AG227" i="3"/>
  <c r="AJ227" i="3" s="1"/>
  <c r="AK227" i="3" s="1"/>
  <c r="AB227" i="3"/>
  <c r="AC227" i="3" s="1"/>
  <c r="AG169" i="3"/>
  <c r="AJ169" i="3" s="1"/>
  <c r="AK169" i="3" s="1"/>
  <c r="AB169" i="3"/>
  <c r="AC169" i="3" s="1"/>
  <c r="AI304" i="3"/>
  <c r="AJ304" i="3" s="1"/>
  <c r="AK304" i="3" s="1"/>
  <c r="AB304" i="3"/>
  <c r="AC304" i="3" s="1"/>
  <c r="AJ160" i="3"/>
  <c r="AK160" i="3" s="1"/>
  <c r="AJ170" i="3"/>
  <c r="AK170" i="3" s="1"/>
  <c r="AG312" i="3"/>
  <c r="AJ312" i="3" s="1"/>
  <c r="AK312" i="3" s="1"/>
  <c r="AB312" i="3"/>
  <c r="AC312" i="3" s="1"/>
  <c r="AJ19" i="3"/>
  <c r="AK19" i="3" s="1"/>
  <c r="R78" i="3"/>
  <c r="T95" i="3"/>
  <c r="U95" i="3" s="1"/>
  <c r="T185" i="3"/>
  <c r="U185" i="3" s="1"/>
  <c r="T186" i="3"/>
  <c r="U186" i="3" s="1"/>
  <c r="T228" i="3"/>
  <c r="U228" i="3" s="1"/>
  <c r="T230" i="3"/>
  <c r="U230" i="3" s="1"/>
  <c r="T314" i="3"/>
  <c r="U314" i="3" s="1"/>
  <c r="T323" i="3"/>
  <c r="U323" i="3" s="1"/>
  <c r="S336" i="3"/>
  <c r="AA336" i="3" s="1"/>
  <c r="T350" i="3"/>
  <c r="U350" i="3" s="1"/>
  <c r="K232" i="3"/>
  <c r="T355" i="3"/>
  <c r="U355" i="3" s="1"/>
  <c r="Y355" i="3"/>
  <c r="AB355" i="3" s="1"/>
  <c r="AC355" i="3" s="1"/>
  <c r="Y11" i="7"/>
  <c r="N2" i="3"/>
  <c r="C19" i="6" s="1"/>
  <c r="T93" i="3"/>
  <c r="U93" i="3" s="1"/>
  <c r="T132" i="3"/>
  <c r="U132" i="3" s="1"/>
  <c r="K142" i="3"/>
  <c r="T149" i="3"/>
  <c r="U149" i="3" s="1"/>
  <c r="AB154" i="3"/>
  <c r="AC154" i="3" s="1"/>
  <c r="L169" i="3"/>
  <c r="M169" i="3" s="1"/>
  <c r="L213" i="3"/>
  <c r="M213" i="3" s="1"/>
  <c r="L241" i="3"/>
  <c r="M241" i="3" s="1"/>
  <c r="T275" i="3"/>
  <c r="U275" i="3" s="1"/>
  <c r="T282" i="3"/>
  <c r="U282" i="3" s="1"/>
  <c r="Y283" i="3"/>
  <c r="AG283" i="3" s="1"/>
  <c r="AJ283" i="3" s="1"/>
  <c r="AK283" i="3" s="1"/>
  <c r="L302" i="3"/>
  <c r="M302" i="3" s="1"/>
  <c r="S310" i="3"/>
  <c r="T317" i="3"/>
  <c r="U317" i="3" s="1"/>
  <c r="T320" i="3"/>
  <c r="U320" i="3" s="1"/>
  <c r="S342" i="3"/>
  <c r="AA342" i="3" s="1"/>
  <c r="AI342" i="3" s="1"/>
  <c r="T345" i="3"/>
  <c r="U345" i="3" s="1"/>
  <c r="T29" i="3"/>
  <c r="U29" i="3" s="1"/>
  <c r="Z44" i="3"/>
  <c r="AH44" i="3" s="1"/>
  <c r="AH78" i="3" s="1"/>
  <c r="AB165" i="3"/>
  <c r="AC165" i="3" s="1"/>
  <c r="T167" i="3"/>
  <c r="U167" i="3" s="1"/>
  <c r="T181" i="3"/>
  <c r="U181" i="3" s="1"/>
  <c r="AB314" i="3"/>
  <c r="AC314" i="3" s="1"/>
  <c r="AB317" i="3"/>
  <c r="AC317" i="3" s="1"/>
  <c r="T327" i="3"/>
  <c r="U327" i="3" s="1"/>
  <c r="AH405" i="3"/>
  <c r="AJ405" i="3" s="1"/>
  <c r="AK405" i="3" s="1"/>
  <c r="AB405" i="3"/>
  <c r="AC405" i="3" s="1"/>
  <c r="S22" i="3"/>
  <c r="AA22" i="3" s="1"/>
  <c r="AI22" i="3" s="1"/>
  <c r="S49" i="3"/>
  <c r="AA49" i="3" s="1"/>
  <c r="AI49" i="3" s="1"/>
  <c r="Z153" i="3"/>
  <c r="AH153" i="3" s="1"/>
  <c r="Y220" i="3"/>
  <c r="AJ224" i="3"/>
  <c r="AK224" i="3" s="1"/>
  <c r="T256" i="3"/>
  <c r="U256" i="3" s="1"/>
  <c r="Z342" i="3"/>
  <c r="AH342" i="3" s="1"/>
  <c r="L344" i="3"/>
  <c r="M344" i="3" s="1"/>
  <c r="AB375" i="3"/>
  <c r="AC375" i="3" s="1"/>
  <c r="Z132" i="3"/>
  <c r="AH132" i="3" s="1"/>
  <c r="T152" i="3"/>
  <c r="U152" i="3" s="1"/>
  <c r="T157" i="3"/>
  <c r="U157" i="3" s="1"/>
  <c r="AB163" i="3"/>
  <c r="AC163" i="3" s="1"/>
  <c r="T189" i="3"/>
  <c r="U189" i="3" s="1"/>
  <c r="AB224" i="3"/>
  <c r="AC224" i="3" s="1"/>
  <c r="Y242" i="3"/>
  <c r="AG317" i="3"/>
  <c r="AJ317" i="3" s="1"/>
  <c r="AK317" i="3" s="1"/>
  <c r="AB323" i="3"/>
  <c r="AC323" i="3" s="1"/>
  <c r="L51" i="3"/>
  <c r="M51" i="3" s="1"/>
  <c r="T92" i="3"/>
  <c r="U92" i="3" s="1"/>
  <c r="T94" i="3"/>
  <c r="U94" i="3" s="1"/>
  <c r="K124" i="3"/>
  <c r="T160" i="3"/>
  <c r="U160" i="3" s="1"/>
  <c r="L179" i="3"/>
  <c r="M179" i="3" s="1"/>
  <c r="L265" i="3"/>
  <c r="M265" i="3" s="1"/>
  <c r="T271" i="3"/>
  <c r="U271" i="3" s="1"/>
  <c r="L304" i="3"/>
  <c r="M304" i="3" s="1"/>
  <c r="AB308" i="3"/>
  <c r="AC308" i="3" s="1"/>
  <c r="Y309" i="3"/>
  <c r="AB309" i="3" s="1"/>
  <c r="AC309" i="3" s="1"/>
  <c r="Y341" i="3"/>
  <c r="T344" i="3"/>
  <c r="U344" i="3" s="1"/>
  <c r="Y352" i="3"/>
  <c r="AG352" i="3" s="1"/>
  <c r="AJ352" i="3" s="1"/>
  <c r="AK352" i="3" s="1"/>
  <c r="T369" i="3"/>
  <c r="U369" i="3" s="1"/>
  <c r="Y369" i="3"/>
  <c r="AG369" i="3" s="1"/>
  <c r="AJ369" i="3" s="1"/>
  <c r="AK369" i="3" s="1"/>
  <c r="AG154" i="3"/>
  <c r="AJ154" i="3" s="1"/>
  <c r="AK154" i="3" s="1"/>
  <c r="T163" i="3"/>
  <c r="U163" i="3" s="1"/>
  <c r="AB208" i="3"/>
  <c r="AC208" i="3" s="1"/>
  <c r="AB231" i="3"/>
  <c r="AC231" i="3" s="1"/>
  <c r="AJ246" i="3"/>
  <c r="AK246" i="3" s="1"/>
  <c r="T251" i="3"/>
  <c r="U251" i="3" s="1"/>
  <c r="Y256" i="3"/>
  <c r="AG256" i="3" s="1"/>
  <c r="AJ256" i="3" s="1"/>
  <c r="AK256" i="3" s="1"/>
  <c r="AG323" i="3"/>
  <c r="AJ323" i="3" s="1"/>
  <c r="AK323" i="3" s="1"/>
  <c r="AJ327" i="3"/>
  <c r="AK327" i="3" s="1"/>
  <c r="AG404" i="3"/>
  <c r="AJ404" i="3" s="1"/>
  <c r="AK404" i="3" s="1"/>
  <c r="AB404" i="3"/>
  <c r="AC404" i="3" s="1"/>
  <c r="AG446" i="3"/>
  <c r="AJ446" i="3" s="1"/>
  <c r="AK446" i="3" s="1"/>
  <c r="AB446" i="3"/>
  <c r="AC446" i="3" s="1"/>
  <c r="AG465" i="3"/>
  <c r="AJ465" i="3" s="1"/>
  <c r="AK465" i="3" s="1"/>
  <c r="AB465" i="3"/>
  <c r="AC465" i="3" s="1"/>
  <c r="AJ30" i="3"/>
  <c r="AK30" i="3" s="1"/>
  <c r="S45" i="3"/>
  <c r="AA45" i="3" s="1"/>
  <c r="AI45" i="3" s="1"/>
  <c r="S156" i="3"/>
  <c r="AA156" i="3" s="1"/>
  <c r="AI156" i="3" s="1"/>
  <c r="AH165" i="3"/>
  <c r="AJ165" i="3" s="1"/>
  <c r="AK165" i="3" s="1"/>
  <c r="Y183" i="3"/>
  <c r="Y192" i="3"/>
  <c r="AG206" i="3"/>
  <c r="AB218" i="3"/>
  <c r="AC218" i="3" s="1"/>
  <c r="Y226" i="3"/>
  <c r="AG226" i="3" s="1"/>
  <c r="AJ226" i="3" s="1"/>
  <c r="AK226" i="3" s="1"/>
  <c r="S229" i="3"/>
  <c r="AA229" i="3" s="1"/>
  <c r="AI229" i="3" s="1"/>
  <c r="T266" i="3"/>
  <c r="U266" i="3" s="1"/>
  <c r="T287" i="3"/>
  <c r="U287" i="3" s="1"/>
  <c r="Y326" i="3"/>
  <c r="AB326" i="3" s="1"/>
  <c r="AC326" i="3" s="1"/>
  <c r="S340" i="3"/>
  <c r="AA340" i="3" s="1"/>
  <c r="AI340" i="3" s="1"/>
  <c r="T34" i="3"/>
  <c r="U34" i="3" s="1"/>
  <c r="T36" i="3"/>
  <c r="U36" i="3" s="1"/>
  <c r="AB91" i="3"/>
  <c r="AC91" i="3" s="1"/>
  <c r="T177" i="3"/>
  <c r="U177" i="3" s="1"/>
  <c r="Y205" i="3"/>
  <c r="AG205" i="3" s="1"/>
  <c r="S212" i="3"/>
  <c r="T248" i="3"/>
  <c r="U248" i="3" s="1"/>
  <c r="T268" i="3"/>
  <c r="U268" i="3" s="1"/>
  <c r="T273" i="3"/>
  <c r="U273" i="3" s="1"/>
  <c r="T279" i="3"/>
  <c r="U279" i="3" s="1"/>
  <c r="Y280" i="3"/>
  <c r="AG280" i="3" s="1"/>
  <c r="AJ280" i="3" s="1"/>
  <c r="AK280" i="3" s="1"/>
  <c r="AB290" i="3"/>
  <c r="AC290" i="3" s="1"/>
  <c r="T308" i="3"/>
  <c r="U308" i="3" s="1"/>
  <c r="S311" i="3"/>
  <c r="AA311" i="3" s="1"/>
  <c r="AI311" i="3" s="1"/>
  <c r="AJ311" i="3" s="1"/>
  <c r="AK311" i="3" s="1"/>
  <c r="T347" i="3"/>
  <c r="U347" i="3" s="1"/>
  <c r="AA347" i="3"/>
  <c r="AI347" i="3" s="1"/>
  <c r="L19" i="3"/>
  <c r="M19" i="3" s="1"/>
  <c r="H11" i="7"/>
  <c r="F2" i="3"/>
  <c r="I19" i="6" s="1"/>
  <c r="T74" i="3"/>
  <c r="U74" i="3" s="1"/>
  <c r="T140" i="3"/>
  <c r="U140" i="3" s="1"/>
  <c r="Y159" i="3"/>
  <c r="AG159" i="3" s="1"/>
  <c r="AJ159" i="3" s="1"/>
  <c r="AK159" i="3" s="1"/>
  <c r="T179" i="3"/>
  <c r="U179" i="3" s="1"/>
  <c r="AJ181" i="3"/>
  <c r="AK181" i="3" s="1"/>
  <c r="T231" i="3"/>
  <c r="U231" i="3" s="1"/>
  <c r="Y253" i="3"/>
  <c r="AG253" i="3" s="1"/>
  <c r="AJ253" i="3" s="1"/>
  <c r="AK253" i="3" s="1"/>
  <c r="AB487" i="3"/>
  <c r="AC487" i="3" s="1"/>
  <c r="G2" i="3"/>
  <c r="G3" i="3" s="1"/>
  <c r="AJ155" i="3"/>
  <c r="AK155" i="3" s="1"/>
  <c r="AH163" i="3"/>
  <c r="AJ163" i="3" s="1"/>
  <c r="AK163" i="3" s="1"/>
  <c r="T194" i="3"/>
  <c r="U194" i="3" s="1"/>
  <c r="T207" i="3"/>
  <c r="U207" i="3" s="1"/>
  <c r="Y251" i="3"/>
  <c r="AB251" i="3" s="1"/>
  <c r="AC251" i="3" s="1"/>
  <c r="Y268" i="3"/>
  <c r="AG268" i="3" s="1"/>
  <c r="AJ268" i="3" s="1"/>
  <c r="AK268" i="3" s="1"/>
  <c r="T290" i="3"/>
  <c r="U290" i="3" s="1"/>
  <c r="T304" i="3"/>
  <c r="U304" i="3" s="1"/>
  <c r="AB320" i="3"/>
  <c r="AC320" i="3" s="1"/>
  <c r="AJ382" i="3"/>
  <c r="AK382" i="3" s="1"/>
  <c r="AJ538" i="3"/>
  <c r="AK538" i="3" s="1"/>
  <c r="Q630" i="3"/>
  <c r="T603" i="3"/>
  <c r="U603" i="3" s="1"/>
  <c r="Z604" i="3"/>
  <c r="AH604" i="3" s="1"/>
  <c r="AB565" i="3"/>
  <c r="AC565" i="3" s="1"/>
  <c r="T628" i="3"/>
  <c r="U628" i="3" s="1"/>
  <c r="Y629" i="3"/>
  <c r="AG629" i="3" s="1"/>
  <c r="AA393" i="3"/>
  <c r="AI393" i="3" s="1"/>
  <c r="AB421" i="3"/>
  <c r="AC421" i="3" s="1"/>
  <c r="T422" i="3"/>
  <c r="U422" i="3" s="1"/>
  <c r="L501" i="3"/>
  <c r="T502" i="3"/>
  <c r="U502" i="3" s="1"/>
  <c r="T522" i="3"/>
  <c r="T600" i="3"/>
  <c r="U600" i="3" s="1"/>
  <c r="S582" i="3"/>
  <c r="AA582" i="3" s="1"/>
  <c r="AI582" i="3" s="1"/>
  <c r="L583" i="3"/>
  <c r="M583" i="3" s="1"/>
  <c r="T625" i="3"/>
  <c r="U625" i="3" s="1"/>
  <c r="Y626" i="3"/>
  <c r="AG626" i="3" s="1"/>
  <c r="T380" i="3"/>
  <c r="U380" i="3" s="1"/>
  <c r="AB402" i="3"/>
  <c r="AC402" i="3" s="1"/>
  <c r="T467" i="3"/>
  <c r="U467" i="3" s="1"/>
  <c r="T490" i="3"/>
  <c r="U490" i="3" s="1"/>
  <c r="T545" i="3"/>
  <c r="U545" i="3" s="1"/>
  <c r="AJ518" i="3"/>
  <c r="AK518" i="3" s="1"/>
  <c r="AJ558" i="3"/>
  <c r="AK558" i="3" s="1"/>
  <c r="T610" i="3"/>
  <c r="U610" i="3" s="1"/>
  <c r="L371" i="3"/>
  <c r="M371" i="3" s="1"/>
  <c r="AB418" i="3"/>
  <c r="AC418" i="3" s="1"/>
  <c r="T537" i="3"/>
  <c r="U537" i="3" s="1"/>
  <c r="S571" i="3"/>
  <c r="AA571" i="3" s="1"/>
  <c r="AI571" i="3" s="1"/>
  <c r="AJ605" i="3"/>
  <c r="AK605" i="3" s="1"/>
  <c r="Y589" i="3"/>
  <c r="AG589" i="3" s="1"/>
  <c r="AJ589" i="3" s="1"/>
  <c r="AK589" i="3" s="1"/>
  <c r="S581" i="3"/>
  <c r="Y582" i="3"/>
  <c r="AG582" i="3" s="1"/>
  <c r="T583" i="3"/>
  <c r="U583" i="3" s="1"/>
  <c r="Y584" i="3"/>
  <c r="AG584" i="3" s="1"/>
  <c r="Y628" i="3"/>
  <c r="AB628" i="3" s="1"/>
  <c r="AC628" i="3" s="1"/>
  <c r="T391" i="3"/>
  <c r="U391" i="3" s="1"/>
  <c r="Y392" i="3"/>
  <c r="AG392" i="3" s="1"/>
  <c r="AJ392" i="3" s="1"/>
  <c r="AK392" i="3" s="1"/>
  <c r="T421" i="3"/>
  <c r="U421" i="3" s="1"/>
  <c r="T475" i="3"/>
  <c r="U475" i="3" s="1"/>
  <c r="T487" i="3"/>
  <c r="U487" i="3" s="1"/>
  <c r="R511" i="3"/>
  <c r="T508" i="3"/>
  <c r="U508" i="3" s="1"/>
  <c r="T520" i="3"/>
  <c r="U520" i="3" s="1"/>
  <c r="L529" i="3"/>
  <c r="M529" i="3" s="1"/>
  <c r="T554" i="3"/>
  <c r="U554" i="3" s="1"/>
  <c r="L578" i="3"/>
  <c r="M578" i="3" s="1"/>
  <c r="S409" i="3"/>
  <c r="AA409" i="3" s="1"/>
  <c r="AI409" i="3" s="1"/>
  <c r="S433" i="3"/>
  <c r="AA433" i="3" s="1"/>
  <c r="AI433" i="3" s="1"/>
  <c r="Q495" i="3"/>
  <c r="S501" i="3"/>
  <c r="AA501" i="3" s="1"/>
  <c r="Y522" i="3"/>
  <c r="AB522" i="3" s="1"/>
  <c r="AB518" i="3"/>
  <c r="AC518" i="3" s="1"/>
  <c r="T559" i="3"/>
  <c r="U559" i="3" s="1"/>
  <c r="AJ602" i="3"/>
  <c r="AK602" i="3" s="1"/>
  <c r="T622" i="3"/>
  <c r="U622" i="3" s="1"/>
  <c r="Y625" i="3"/>
  <c r="AG625" i="3" s="1"/>
  <c r="AJ625" i="3" s="1"/>
  <c r="AK625" i="3" s="1"/>
  <c r="Z377" i="3"/>
  <c r="AH377" i="3" s="1"/>
  <c r="T404" i="3"/>
  <c r="U404" i="3" s="1"/>
  <c r="L411" i="3"/>
  <c r="M411" i="3" s="1"/>
  <c r="Y433" i="3"/>
  <c r="AG433" i="3" s="1"/>
  <c r="S437" i="3"/>
  <c r="AA437" i="3" s="1"/>
  <c r="AI437" i="3" s="1"/>
  <c r="AJ437" i="3" s="1"/>
  <c r="AK437" i="3" s="1"/>
  <c r="R479" i="3"/>
  <c r="Z501" i="3"/>
  <c r="AH501" i="3" s="1"/>
  <c r="AH511" i="3" s="1"/>
  <c r="T503" i="3"/>
  <c r="U503" i="3" s="1"/>
  <c r="T529" i="3"/>
  <c r="U529" i="3" s="1"/>
  <c r="T548" i="3"/>
  <c r="U548" i="3" s="1"/>
  <c r="Y556" i="3"/>
  <c r="AG556" i="3" s="1"/>
  <c r="AJ596" i="3"/>
  <c r="AK596" i="3" s="1"/>
  <c r="AJ599" i="3"/>
  <c r="AK599" i="3" s="1"/>
  <c r="T619" i="3"/>
  <c r="U619" i="3" s="1"/>
  <c r="Y368" i="3"/>
  <c r="AG368" i="3" s="1"/>
  <c r="AJ368" i="3" s="1"/>
  <c r="AK368" i="3" s="1"/>
  <c r="T382" i="3"/>
  <c r="U382" i="3" s="1"/>
  <c r="L401" i="3"/>
  <c r="M401" i="3" s="1"/>
  <c r="AG421" i="3"/>
  <c r="AJ421" i="3" s="1"/>
  <c r="AK421" i="3" s="1"/>
  <c r="R457" i="3"/>
  <c r="T474" i="3"/>
  <c r="U474" i="3" s="1"/>
  <c r="Y484" i="3"/>
  <c r="AG484" i="3" s="1"/>
  <c r="T533" i="3"/>
  <c r="U533" i="3" s="1"/>
  <c r="T578" i="3"/>
  <c r="U578" i="3" s="1"/>
  <c r="T375" i="3"/>
  <c r="U375" i="3" s="1"/>
  <c r="T402" i="3"/>
  <c r="U402" i="3" s="1"/>
  <c r="Y417" i="3"/>
  <c r="AB417" i="3" s="1"/>
  <c r="AC417" i="3" s="1"/>
  <c r="S469" i="3"/>
  <c r="AA469" i="3" s="1"/>
  <c r="AI469" i="3" s="1"/>
  <c r="T570" i="3"/>
  <c r="U570" i="3" s="1"/>
  <c r="T616" i="3"/>
  <c r="U616" i="3" s="1"/>
  <c r="T621" i="3"/>
  <c r="U621" i="3" s="1"/>
  <c r="T378" i="3"/>
  <c r="U378" i="3" s="1"/>
  <c r="Z432" i="3"/>
  <c r="AH432" i="3" s="1"/>
  <c r="Y448" i="3"/>
  <c r="AG448" i="3" s="1"/>
  <c r="AJ448" i="3" s="1"/>
  <c r="AK448" i="3" s="1"/>
  <c r="T455" i="3"/>
  <c r="U455" i="3" s="1"/>
  <c r="Y503" i="3"/>
  <c r="AG503" i="3" s="1"/>
  <c r="Y505" i="3"/>
  <c r="AG505" i="3" s="1"/>
  <c r="AJ505" i="3" s="1"/>
  <c r="AK505" i="3" s="1"/>
  <c r="T553" i="3"/>
  <c r="U553" i="3" s="1"/>
  <c r="T530" i="3"/>
  <c r="U530" i="3" s="1"/>
  <c r="AB531" i="3"/>
  <c r="AC531" i="3" s="1"/>
  <c r="Y559" i="3"/>
  <c r="AG559" i="3" s="1"/>
  <c r="AJ559" i="3" s="1"/>
  <c r="AK559" i="3" s="1"/>
  <c r="T606" i="3"/>
  <c r="U606" i="3" s="1"/>
  <c r="S390" i="3"/>
  <c r="T390" i="3" s="1"/>
  <c r="U390" i="3" s="1"/>
  <c r="R638" i="3"/>
  <c r="T488" i="3"/>
  <c r="U488" i="3" s="1"/>
  <c r="T491" i="3"/>
  <c r="U491" i="3" s="1"/>
  <c r="Y529" i="3"/>
  <c r="AG529" i="3" s="1"/>
  <c r="AJ529" i="3" s="1"/>
  <c r="AK529" i="3" s="1"/>
  <c r="T538" i="3"/>
  <c r="U538" i="3" s="1"/>
  <c r="T542" i="3"/>
  <c r="U542" i="3" s="1"/>
  <c r="T551" i="3"/>
  <c r="U551" i="3" s="1"/>
  <c r="T557" i="3"/>
  <c r="U557" i="3" s="1"/>
  <c r="T518" i="3"/>
  <c r="U518" i="3" s="1"/>
  <c r="T558" i="3"/>
  <c r="U558" i="3" s="1"/>
  <c r="T613" i="3"/>
  <c r="U613" i="3" s="1"/>
  <c r="T618" i="3"/>
  <c r="U618" i="3" s="1"/>
  <c r="AG109" i="3"/>
  <c r="AJ109" i="3" s="1"/>
  <c r="AK109" i="3" s="1"/>
  <c r="AB109" i="3"/>
  <c r="AC109" i="3" s="1"/>
  <c r="AB113" i="3"/>
  <c r="AC113" i="3" s="1"/>
  <c r="AG113" i="3"/>
  <c r="AJ113" i="3" s="1"/>
  <c r="AK113" i="3" s="1"/>
  <c r="AB54" i="3"/>
  <c r="AC54" i="3" s="1"/>
  <c r="AB117" i="3"/>
  <c r="AC117" i="3" s="1"/>
  <c r="AJ37" i="3"/>
  <c r="AK37" i="3" s="1"/>
  <c r="Y50" i="3"/>
  <c r="T76" i="3"/>
  <c r="U76" i="3" s="1"/>
  <c r="AG117" i="3"/>
  <c r="AJ117" i="3" s="1"/>
  <c r="AK117" i="3" s="1"/>
  <c r="AJ118" i="3"/>
  <c r="AK118" i="3" s="1"/>
  <c r="AB28" i="3"/>
  <c r="AC28" i="3" s="1"/>
  <c r="AJ31" i="3"/>
  <c r="AK31" i="3" s="1"/>
  <c r="AJ85" i="3"/>
  <c r="AK85" i="3" s="1"/>
  <c r="T87" i="3"/>
  <c r="U87" i="3" s="1"/>
  <c r="Y95" i="3"/>
  <c r="AG95" i="3" s="1"/>
  <c r="AJ95" i="3" s="1"/>
  <c r="AK95" i="3" s="1"/>
  <c r="AJ111" i="3"/>
  <c r="AK111" i="3" s="1"/>
  <c r="AB48" i="3"/>
  <c r="AC48" i="3" s="1"/>
  <c r="T119" i="3"/>
  <c r="U119" i="3" s="1"/>
  <c r="T33" i="3"/>
  <c r="U33" i="3" s="1"/>
  <c r="T88" i="3"/>
  <c r="U88" i="3" s="1"/>
  <c r="Y92" i="3"/>
  <c r="AG92" i="3" s="1"/>
  <c r="AJ92" i="3" s="1"/>
  <c r="AK92" i="3" s="1"/>
  <c r="T118" i="3"/>
  <c r="U118" i="3" s="1"/>
  <c r="AJ34" i="3"/>
  <c r="AK34" i="3" s="1"/>
  <c r="AJ55" i="3"/>
  <c r="AK55" i="3" s="1"/>
  <c r="AJ64" i="3"/>
  <c r="AK64" i="3" s="1"/>
  <c r="T85" i="3"/>
  <c r="U85" i="3" s="1"/>
  <c r="AJ28" i="3"/>
  <c r="AK28" i="3" s="1"/>
  <c r="AB60" i="3"/>
  <c r="AC60" i="3" s="1"/>
  <c r="AB63" i="3"/>
  <c r="AC63" i="3" s="1"/>
  <c r="AJ96" i="3"/>
  <c r="AK96" i="3" s="1"/>
  <c r="T121" i="3"/>
  <c r="U121" i="3" s="1"/>
  <c r="Y33" i="3"/>
  <c r="AB33" i="3" s="1"/>
  <c r="AC33" i="3" s="1"/>
  <c r="AG48" i="3"/>
  <c r="AJ48" i="3" s="1"/>
  <c r="AK48" i="3" s="1"/>
  <c r="T54" i="3"/>
  <c r="U54" i="3" s="1"/>
  <c r="T67" i="3"/>
  <c r="U67" i="3" s="1"/>
  <c r="AB72" i="3"/>
  <c r="AC72" i="3" s="1"/>
  <c r="Y88" i="3"/>
  <c r="AB88" i="3" s="1"/>
  <c r="AC88" i="3" s="1"/>
  <c r="AB111" i="3"/>
  <c r="AC111" i="3" s="1"/>
  <c r="T112" i="3"/>
  <c r="U112" i="3" s="1"/>
  <c r="AB118" i="3"/>
  <c r="AC118" i="3" s="1"/>
  <c r="T21" i="3"/>
  <c r="U21" i="3" s="1"/>
  <c r="AB57" i="3"/>
  <c r="AC57" i="3" s="1"/>
  <c r="AB66" i="3"/>
  <c r="AC66" i="3" s="1"/>
  <c r="AB69" i="3"/>
  <c r="AC69" i="3" s="1"/>
  <c r="T96" i="3"/>
  <c r="U96" i="3" s="1"/>
  <c r="T117" i="3"/>
  <c r="U117" i="3" s="1"/>
  <c r="S14" i="3"/>
  <c r="AA14" i="3" s="1"/>
  <c r="AI14" i="3" s="1"/>
  <c r="T63" i="3"/>
  <c r="U63" i="3" s="1"/>
  <c r="P98" i="3"/>
  <c r="AJ110" i="3"/>
  <c r="AK110" i="3" s="1"/>
  <c r="Y21" i="3"/>
  <c r="AB21" i="3" s="1"/>
  <c r="AC21" i="3" s="1"/>
  <c r="T111" i="3"/>
  <c r="U111" i="3" s="1"/>
  <c r="T120" i="3"/>
  <c r="U120" i="3" s="1"/>
  <c r="T35" i="3"/>
  <c r="U35" i="3" s="1"/>
  <c r="AJ87" i="3"/>
  <c r="AK87" i="3" s="1"/>
  <c r="T106" i="3"/>
  <c r="U106" i="3" s="1"/>
  <c r="Y112" i="3"/>
  <c r="AG112" i="3" s="1"/>
  <c r="AJ112" i="3" s="1"/>
  <c r="AK112" i="3" s="1"/>
  <c r="T56" i="3"/>
  <c r="U56" i="3" s="1"/>
  <c r="AG60" i="3"/>
  <c r="AJ60" i="3" s="1"/>
  <c r="AK60" i="3" s="1"/>
  <c r="T68" i="3"/>
  <c r="U68" i="3" s="1"/>
  <c r="T110" i="3"/>
  <c r="U110" i="3" s="1"/>
  <c r="AB119" i="3"/>
  <c r="AC119" i="3" s="1"/>
  <c r="BI7" i="7"/>
  <c r="AQ9" i="7"/>
  <c r="AR7" i="7"/>
  <c r="W778" i="10"/>
  <c r="AJ24" i="3"/>
  <c r="AK24" i="3" s="1"/>
  <c r="AJ26" i="3"/>
  <c r="AK26" i="3" s="1"/>
  <c r="AB52" i="3"/>
  <c r="AC52" i="3" s="1"/>
  <c r="AI61" i="3"/>
  <c r="AJ61" i="3" s="1"/>
  <c r="AK61" i="3" s="1"/>
  <c r="AB61" i="3"/>
  <c r="AC61" i="3" s="1"/>
  <c r="AG17" i="3"/>
  <c r="AJ52" i="3"/>
  <c r="AK52" i="3" s="1"/>
  <c r="AB75" i="3"/>
  <c r="AC75" i="3" s="1"/>
  <c r="AI75" i="3"/>
  <c r="AJ75" i="3" s="1"/>
  <c r="AK75" i="3" s="1"/>
  <c r="AI77" i="3"/>
  <c r="AJ77" i="3" s="1"/>
  <c r="AK77" i="3" s="1"/>
  <c r="AB77" i="3"/>
  <c r="AC77" i="3" s="1"/>
  <c r="AJ35" i="3"/>
  <c r="AK35" i="3" s="1"/>
  <c r="AG47" i="3"/>
  <c r="AJ67" i="3"/>
  <c r="AK67" i="3" s="1"/>
  <c r="AB32" i="3"/>
  <c r="AC32" i="3" s="1"/>
  <c r="AG51" i="3"/>
  <c r="AJ51" i="3" s="1"/>
  <c r="AK51" i="3" s="1"/>
  <c r="AB51" i="3"/>
  <c r="AC51" i="3" s="1"/>
  <c r="AG53" i="3"/>
  <c r="AB56" i="3"/>
  <c r="AC56" i="3" s="1"/>
  <c r="AG56" i="3"/>
  <c r="AJ56" i="3" s="1"/>
  <c r="AK56" i="3" s="1"/>
  <c r="AB62" i="3"/>
  <c r="AC62" i="3" s="1"/>
  <c r="AG62" i="3"/>
  <c r="AJ62" i="3" s="1"/>
  <c r="AK62" i="3" s="1"/>
  <c r="AI16" i="3"/>
  <c r="AJ16" i="3" s="1"/>
  <c r="AK16" i="3" s="1"/>
  <c r="AB16" i="3"/>
  <c r="AC16" i="3" s="1"/>
  <c r="AB29" i="3"/>
  <c r="AC29" i="3" s="1"/>
  <c r="AH29" i="3"/>
  <c r="AJ29" i="3" s="1"/>
  <c r="AK29" i="3" s="1"/>
  <c r="AG49" i="3"/>
  <c r="AB59" i="3"/>
  <c r="AC59" i="3" s="1"/>
  <c r="AG59" i="3"/>
  <c r="AJ59" i="3" s="1"/>
  <c r="AK59" i="3" s="1"/>
  <c r="AG84" i="3"/>
  <c r="AJ25" i="3"/>
  <c r="AK25" i="3" s="1"/>
  <c r="AB26" i="3"/>
  <c r="AC26" i="3" s="1"/>
  <c r="AB18" i="3"/>
  <c r="AC18" i="3" s="1"/>
  <c r="AH18" i="3"/>
  <c r="AJ18" i="3" s="1"/>
  <c r="AK18" i="3" s="1"/>
  <c r="AI46" i="3"/>
  <c r="AJ46" i="3" s="1"/>
  <c r="AK46" i="3" s="1"/>
  <c r="AB46" i="3"/>
  <c r="AC46" i="3" s="1"/>
  <c r="AB65" i="3"/>
  <c r="AC65" i="3" s="1"/>
  <c r="AG65" i="3"/>
  <c r="AJ65" i="3" s="1"/>
  <c r="AK65" i="3" s="1"/>
  <c r="AJ32" i="3"/>
  <c r="AK32" i="3" s="1"/>
  <c r="AG13" i="3"/>
  <c r="AF142" i="3"/>
  <c r="S12" i="3"/>
  <c r="S13" i="3"/>
  <c r="L13" i="3"/>
  <c r="M13" i="3" s="1"/>
  <c r="L18" i="3"/>
  <c r="M18" i="3" s="1"/>
  <c r="AB24" i="3"/>
  <c r="AC24" i="3" s="1"/>
  <c r="T25" i="3"/>
  <c r="U25" i="3" s="1"/>
  <c r="T31" i="3"/>
  <c r="U31" i="3" s="1"/>
  <c r="AB37" i="3"/>
  <c r="AC37" i="3" s="1"/>
  <c r="M45" i="3"/>
  <c r="T59" i="3"/>
  <c r="U59" i="3" s="1"/>
  <c r="T64" i="3"/>
  <c r="U64" i="3" s="1"/>
  <c r="Y71" i="3"/>
  <c r="T72" i="3"/>
  <c r="U72" i="3" s="1"/>
  <c r="L89" i="3"/>
  <c r="M89" i="3" s="1"/>
  <c r="S89" i="3"/>
  <c r="AA89" i="3" s="1"/>
  <c r="AI89" i="3" s="1"/>
  <c r="AG91" i="3"/>
  <c r="AJ91" i="3" s="1"/>
  <c r="AK91" i="3" s="1"/>
  <c r="T97" i="3"/>
  <c r="U97" i="3" s="1"/>
  <c r="AB139" i="3"/>
  <c r="AC139" i="3" s="1"/>
  <c r="AJ148" i="3"/>
  <c r="AB152" i="3"/>
  <c r="AC152" i="3" s="1"/>
  <c r="AG194" i="3"/>
  <c r="AJ194" i="3" s="1"/>
  <c r="AK194" i="3" s="1"/>
  <c r="AB194" i="3"/>
  <c r="AC194" i="3" s="1"/>
  <c r="Z14" i="3"/>
  <c r="AH14" i="3" s="1"/>
  <c r="Z22" i="3"/>
  <c r="AH22" i="3" s="1"/>
  <c r="AB27" i="3"/>
  <c r="AC27" i="3" s="1"/>
  <c r="AA58" i="3"/>
  <c r="AI58" i="3" s="1"/>
  <c r="AJ58" i="3" s="1"/>
  <c r="AK58" i="3" s="1"/>
  <c r="X84" i="3"/>
  <c r="AA93" i="3"/>
  <c r="Y94" i="3"/>
  <c r="AG131" i="3"/>
  <c r="AG153" i="3"/>
  <c r="AG207" i="3"/>
  <c r="AJ207" i="3" s="1"/>
  <c r="AK207" i="3" s="1"/>
  <c r="AB207" i="3"/>
  <c r="AC207" i="3" s="1"/>
  <c r="AB19" i="3"/>
  <c r="AC19" i="3" s="1"/>
  <c r="L26" i="3"/>
  <c r="M26" i="3" s="1"/>
  <c r="T28" i="3"/>
  <c r="U28" i="3" s="1"/>
  <c r="AB34" i="3"/>
  <c r="AC34" i="3" s="1"/>
  <c r="L46" i="3"/>
  <c r="M46" i="3" s="1"/>
  <c r="T48" i="3"/>
  <c r="U48" i="3" s="1"/>
  <c r="AG57" i="3"/>
  <c r="AJ57" i="3" s="1"/>
  <c r="AK57" i="3" s="1"/>
  <c r="T60" i="3"/>
  <c r="U60" i="3" s="1"/>
  <c r="T65" i="3"/>
  <c r="U65" i="3" s="1"/>
  <c r="AA70" i="3"/>
  <c r="AI70" i="3" s="1"/>
  <c r="AJ70" i="3" s="1"/>
  <c r="AK70" i="3" s="1"/>
  <c r="S73" i="3"/>
  <c r="AA73" i="3" s="1"/>
  <c r="AI73" i="3" s="1"/>
  <c r="L77" i="3"/>
  <c r="M77" i="3" s="1"/>
  <c r="M103" i="3"/>
  <c r="Y123" i="3"/>
  <c r="Y130" i="3"/>
  <c r="Q142" i="3"/>
  <c r="T130" i="3"/>
  <c r="AG132" i="3"/>
  <c r="AI177" i="3"/>
  <c r="AB184" i="3"/>
  <c r="AC184" i="3" s="1"/>
  <c r="L16" i="3"/>
  <c r="M16" i="3" s="1"/>
  <c r="T32" i="3"/>
  <c r="U32" i="3" s="1"/>
  <c r="T55" i="3"/>
  <c r="U55" i="3" s="1"/>
  <c r="AG69" i="3"/>
  <c r="AJ69" i="3" s="1"/>
  <c r="AK69" i="3" s="1"/>
  <c r="T107" i="3"/>
  <c r="U107" i="3" s="1"/>
  <c r="Y107" i="3"/>
  <c r="AB120" i="3"/>
  <c r="AC120" i="3" s="1"/>
  <c r="Y121" i="3"/>
  <c r="T139" i="3"/>
  <c r="U139" i="3" s="1"/>
  <c r="Y133" i="3"/>
  <c r="P142" i="3"/>
  <c r="P171" i="3"/>
  <c r="Y151" i="3"/>
  <c r="T151" i="3"/>
  <c r="U151" i="3" s="1"/>
  <c r="L180" i="3"/>
  <c r="M180" i="3" s="1"/>
  <c r="S180" i="3"/>
  <c r="K199" i="3"/>
  <c r="AJ184" i="3"/>
  <c r="AK184" i="3" s="1"/>
  <c r="AB209" i="3"/>
  <c r="AC209" i="3" s="1"/>
  <c r="AH222" i="3"/>
  <c r="AJ222" i="3" s="1"/>
  <c r="AK222" i="3" s="1"/>
  <c r="AB25" i="3"/>
  <c r="AC25" i="3" s="1"/>
  <c r="AB31" i="3"/>
  <c r="AC31" i="3" s="1"/>
  <c r="T52" i="3"/>
  <c r="U52" i="3" s="1"/>
  <c r="AB64" i="3"/>
  <c r="AC64" i="3" s="1"/>
  <c r="T66" i="3"/>
  <c r="U66" i="3" s="1"/>
  <c r="AG73" i="3"/>
  <c r="K78" i="3"/>
  <c r="AB97" i="3"/>
  <c r="AC97" i="3" s="1"/>
  <c r="L105" i="3"/>
  <c r="M105" i="3" s="1"/>
  <c r="S105" i="3"/>
  <c r="AA105" i="3" s="1"/>
  <c r="AI105" i="3" s="1"/>
  <c r="Y158" i="3"/>
  <c r="T158" i="3"/>
  <c r="U158" i="3" s="1"/>
  <c r="AB193" i="3"/>
  <c r="AC193" i="3" s="1"/>
  <c r="AG27" i="3"/>
  <c r="AJ27" i="3" s="1"/>
  <c r="AK27" i="3" s="1"/>
  <c r="T61" i="3"/>
  <c r="U61" i="3" s="1"/>
  <c r="Y74" i="3"/>
  <c r="T75" i="3"/>
  <c r="U75" i="3" s="1"/>
  <c r="AB85" i="3"/>
  <c r="AC85" i="3" s="1"/>
  <c r="AB96" i="3"/>
  <c r="AC96" i="3" s="1"/>
  <c r="Z103" i="3"/>
  <c r="R124" i="3"/>
  <c r="X105" i="3"/>
  <c r="AF105" i="3" s="1"/>
  <c r="P124" i="3"/>
  <c r="AB160" i="3"/>
  <c r="AC160" i="3" s="1"/>
  <c r="Y190" i="3"/>
  <c r="T190" i="3"/>
  <c r="U190" i="3" s="1"/>
  <c r="Y15" i="3"/>
  <c r="T18" i="3"/>
  <c r="U18" i="3" s="1"/>
  <c r="T30" i="3"/>
  <c r="U30" i="3" s="1"/>
  <c r="AB35" i="3"/>
  <c r="AC35" i="3" s="1"/>
  <c r="Y45" i="3"/>
  <c r="S53" i="3"/>
  <c r="AA53" i="3" s="1"/>
  <c r="AI53" i="3" s="1"/>
  <c r="AG54" i="3"/>
  <c r="AJ54" i="3" s="1"/>
  <c r="AK54" i="3" s="1"/>
  <c r="T91" i="3"/>
  <c r="U91" i="3" s="1"/>
  <c r="AG97" i="3"/>
  <c r="AJ97" i="3" s="1"/>
  <c r="AK97" i="3" s="1"/>
  <c r="S103" i="3"/>
  <c r="T103" i="3" s="1"/>
  <c r="T113" i="3"/>
  <c r="U113" i="3" s="1"/>
  <c r="T115" i="3"/>
  <c r="U115" i="3" s="1"/>
  <c r="Y116" i="3"/>
  <c r="T116" i="3"/>
  <c r="U116" i="3" s="1"/>
  <c r="AJ119" i="3"/>
  <c r="AK119" i="3" s="1"/>
  <c r="AJ120" i="3"/>
  <c r="AK120" i="3" s="1"/>
  <c r="AH130" i="3"/>
  <c r="Z141" i="3"/>
  <c r="AH141" i="3" s="1"/>
  <c r="AJ141" i="3" s="1"/>
  <c r="AK141" i="3" s="1"/>
  <c r="T141" i="3"/>
  <c r="U141" i="3" s="1"/>
  <c r="AJ152" i="3"/>
  <c r="AK152" i="3" s="1"/>
  <c r="S17" i="3"/>
  <c r="AA17" i="3" s="1"/>
  <c r="AI17" i="3" s="1"/>
  <c r="L17" i="3"/>
  <c r="M17" i="3" s="1"/>
  <c r="T26" i="3"/>
  <c r="U26" i="3" s="1"/>
  <c r="Y36" i="3"/>
  <c r="S47" i="3"/>
  <c r="AA47" i="3" s="1"/>
  <c r="AI47" i="3" s="1"/>
  <c r="L47" i="3"/>
  <c r="M47" i="3" s="1"/>
  <c r="AB55" i="3"/>
  <c r="AC55" i="3" s="1"/>
  <c r="T57" i="3"/>
  <c r="U57" i="3" s="1"/>
  <c r="T62" i="3"/>
  <c r="U62" i="3" s="1"/>
  <c r="AG72" i="3"/>
  <c r="AJ72" i="3" s="1"/>
  <c r="AK72" i="3" s="1"/>
  <c r="T77" i="3"/>
  <c r="U77" i="3" s="1"/>
  <c r="Z105" i="3"/>
  <c r="Y114" i="3"/>
  <c r="T114" i="3"/>
  <c r="U114" i="3" s="1"/>
  <c r="AJ139" i="3"/>
  <c r="AK139" i="3" s="1"/>
  <c r="X142" i="3"/>
  <c r="X171" i="3"/>
  <c r="AG156" i="3"/>
  <c r="AG167" i="3"/>
  <c r="AJ167" i="3" s="1"/>
  <c r="AK167" i="3" s="1"/>
  <c r="AB167" i="3"/>
  <c r="AC167" i="3" s="1"/>
  <c r="Y168" i="3"/>
  <c r="T168" i="3"/>
  <c r="U168" i="3" s="1"/>
  <c r="AB170" i="3"/>
  <c r="AC170" i="3" s="1"/>
  <c r="T16" i="3"/>
  <c r="U16" i="3" s="1"/>
  <c r="T19" i="3"/>
  <c r="U19" i="3" s="1"/>
  <c r="T27" i="3"/>
  <c r="U27" i="3" s="1"/>
  <c r="T37" i="3"/>
  <c r="U37" i="3" s="1"/>
  <c r="T46" i="3"/>
  <c r="U46" i="3" s="1"/>
  <c r="Y68" i="3"/>
  <c r="T69" i="3"/>
  <c r="U69" i="3" s="1"/>
  <c r="Y76" i="3"/>
  <c r="Q78" i="3"/>
  <c r="AB87" i="3"/>
  <c r="AC87" i="3" s="1"/>
  <c r="AG89" i="3"/>
  <c r="Y106" i="3"/>
  <c r="T164" i="3"/>
  <c r="U164" i="3" s="1"/>
  <c r="Y164" i="3"/>
  <c r="AG217" i="3"/>
  <c r="AB217" i="3"/>
  <c r="AC217" i="3" s="1"/>
  <c r="Q38" i="3"/>
  <c r="X44" i="3"/>
  <c r="P78" i="3"/>
  <c r="AB162" i="3"/>
  <c r="AC162" i="3" s="1"/>
  <c r="AG162" i="3"/>
  <c r="AJ162" i="3" s="1"/>
  <c r="AK162" i="3" s="1"/>
  <c r="Q199" i="3"/>
  <c r="Y178" i="3"/>
  <c r="AB230" i="3"/>
  <c r="AC230" i="3" s="1"/>
  <c r="AG230" i="3"/>
  <c r="AJ230" i="3" s="1"/>
  <c r="AK230" i="3" s="1"/>
  <c r="R38" i="3"/>
  <c r="AG44" i="3"/>
  <c r="T84" i="3"/>
  <c r="Q98" i="3"/>
  <c r="AG104" i="3"/>
  <c r="AG115" i="3"/>
  <c r="AJ115" i="3" s="1"/>
  <c r="AK115" i="3" s="1"/>
  <c r="AB115" i="3"/>
  <c r="AC115" i="3" s="1"/>
  <c r="Z134" i="3"/>
  <c r="T134" i="3"/>
  <c r="U134" i="3" s="1"/>
  <c r="Y198" i="3"/>
  <c r="T198" i="3"/>
  <c r="U198" i="3" s="1"/>
  <c r="AG223" i="3"/>
  <c r="AJ223" i="3" s="1"/>
  <c r="AK223" i="3" s="1"/>
  <c r="AB223" i="3"/>
  <c r="AC223" i="3" s="1"/>
  <c r="AB30" i="3"/>
  <c r="AC30" i="3" s="1"/>
  <c r="T51" i="3"/>
  <c r="U51" i="3" s="1"/>
  <c r="L52" i="3"/>
  <c r="M52" i="3" s="1"/>
  <c r="AG66" i="3"/>
  <c r="AJ66" i="3" s="1"/>
  <c r="AK66" i="3" s="1"/>
  <c r="AB67" i="3"/>
  <c r="AC67" i="3" s="1"/>
  <c r="R98" i="3"/>
  <c r="Z84" i="3"/>
  <c r="AB84" i="3" s="1"/>
  <c r="Y86" i="3"/>
  <c r="T86" i="3"/>
  <c r="U86" i="3" s="1"/>
  <c r="AB110" i="3"/>
  <c r="AC110" i="3" s="1"/>
  <c r="Y122" i="3"/>
  <c r="T122" i="3"/>
  <c r="U122" i="3" s="1"/>
  <c r="AA135" i="3"/>
  <c r="AI135" i="3" s="1"/>
  <c r="AJ135" i="3" s="1"/>
  <c r="AK135" i="3" s="1"/>
  <c r="T135" i="3"/>
  <c r="U135" i="3" s="1"/>
  <c r="AG140" i="3"/>
  <c r="AJ140" i="3" s="1"/>
  <c r="AK140" i="3" s="1"/>
  <c r="AB140" i="3"/>
  <c r="AC140" i="3" s="1"/>
  <c r="AF171" i="3"/>
  <c r="AG185" i="3"/>
  <c r="AJ185" i="3" s="1"/>
  <c r="AK185" i="3" s="1"/>
  <c r="AB185" i="3"/>
  <c r="AC185" i="3" s="1"/>
  <c r="AG186" i="3"/>
  <c r="AJ186" i="3" s="1"/>
  <c r="AK186" i="3" s="1"/>
  <c r="AB186" i="3"/>
  <c r="AC186" i="3" s="1"/>
  <c r="R142" i="3"/>
  <c r="Q171" i="3"/>
  <c r="L182" i="3"/>
  <c r="M182" i="3" s="1"/>
  <c r="Y187" i="3"/>
  <c r="T187" i="3"/>
  <c r="U187" i="3" s="1"/>
  <c r="AJ189" i="3"/>
  <c r="AK189" i="3" s="1"/>
  <c r="R199" i="3"/>
  <c r="AI205" i="3"/>
  <c r="AG208" i="3"/>
  <c r="AJ208" i="3" s="1"/>
  <c r="AK208" i="3" s="1"/>
  <c r="AG240" i="3"/>
  <c r="K98" i="3"/>
  <c r="S131" i="3"/>
  <c r="AA131" i="3" s="1"/>
  <c r="AI131" i="3" s="1"/>
  <c r="L131" i="3"/>
  <c r="M131" i="3" s="1"/>
  <c r="R171" i="3"/>
  <c r="AH177" i="3"/>
  <c r="AH199" i="3" s="1"/>
  <c r="Z199" i="3"/>
  <c r="AF232" i="3"/>
  <c r="Y210" i="3"/>
  <c r="T210" i="3"/>
  <c r="U210" i="3" s="1"/>
  <c r="T218" i="3"/>
  <c r="U218" i="3" s="1"/>
  <c r="AB219" i="3"/>
  <c r="AC219" i="3" s="1"/>
  <c r="AJ225" i="3"/>
  <c r="AK225" i="3" s="1"/>
  <c r="AI279" i="3"/>
  <c r="AJ279" i="3" s="1"/>
  <c r="AK279" i="3" s="1"/>
  <c r="AB279" i="3"/>
  <c r="AC279" i="3" s="1"/>
  <c r="Y307" i="3"/>
  <c r="T307" i="3"/>
  <c r="U307" i="3" s="1"/>
  <c r="Z321" i="3"/>
  <c r="T321" i="3"/>
  <c r="U321" i="3" s="1"/>
  <c r="L84" i="3"/>
  <c r="T155" i="3"/>
  <c r="U155" i="3" s="1"/>
  <c r="AB157" i="3"/>
  <c r="AC157" i="3" s="1"/>
  <c r="T170" i="3"/>
  <c r="U170" i="3" s="1"/>
  <c r="AB177" i="3"/>
  <c r="AB189" i="3"/>
  <c r="AC189" i="3" s="1"/>
  <c r="AJ219" i="3"/>
  <c r="AK219" i="3" s="1"/>
  <c r="X232" i="3"/>
  <c r="AA243" i="3"/>
  <c r="T243" i="3"/>
  <c r="U243" i="3" s="1"/>
  <c r="AG267" i="3"/>
  <c r="T284" i="3"/>
  <c r="U284" i="3" s="1"/>
  <c r="Y284" i="3"/>
  <c r="L21" i="3"/>
  <c r="M21" i="3" s="1"/>
  <c r="T148" i="3"/>
  <c r="T165" i="3"/>
  <c r="U165" i="3" s="1"/>
  <c r="Y166" i="3"/>
  <c r="T166" i="3"/>
  <c r="U166" i="3" s="1"/>
  <c r="T169" i="3"/>
  <c r="U169" i="3" s="1"/>
  <c r="AB188" i="3"/>
  <c r="AC188" i="3" s="1"/>
  <c r="Y197" i="3"/>
  <c r="AB246" i="3"/>
  <c r="AC246" i="3" s="1"/>
  <c r="AB266" i="3"/>
  <c r="AC266" i="3" s="1"/>
  <c r="AG266" i="3"/>
  <c r="AJ266" i="3" s="1"/>
  <c r="AK266" i="3" s="1"/>
  <c r="Y239" i="3"/>
  <c r="T239" i="3"/>
  <c r="U239" i="3" s="1"/>
  <c r="T278" i="3"/>
  <c r="U278" i="3" s="1"/>
  <c r="Y278" i="3"/>
  <c r="Z336" i="3"/>
  <c r="R359" i="3"/>
  <c r="AB148" i="3"/>
  <c r="AA149" i="3"/>
  <c r="AB155" i="3"/>
  <c r="AC155" i="3" s="1"/>
  <c r="Y161" i="3"/>
  <c r="T161" i="3"/>
  <c r="U161" i="3" s="1"/>
  <c r="T162" i="3"/>
  <c r="U162" i="3" s="1"/>
  <c r="AH218" i="3"/>
  <c r="AJ218" i="3" s="1"/>
  <c r="AK218" i="3" s="1"/>
  <c r="AG228" i="3"/>
  <c r="AJ228" i="3" s="1"/>
  <c r="AK228" i="3" s="1"/>
  <c r="AB228" i="3"/>
  <c r="AC228" i="3" s="1"/>
  <c r="AH263" i="3"/>
  <c r="Y254" i="3"/>
  <c r="T254" i="3"/>
  <c r="U254" i="3" s="1"/>
  <c r="AI282" i="3"/>
  <c r="AJ282" i="3" s="1"/>
  <c r="AK282" i="3" s="1"/>
  <c r="AB282" i="3"/>
  <c r="AC282" i="3" s="1"/>
  <c r="T286" i="3"/>
  <c r="U286" i="3" s="1"/>
  <c r="Y286" i="3"/>
  <c r="AF103" i="3"/>
  <c r="X177" i="3"/>
  <c r="P199" i="3"/>
  <c r="T245" i="3"/>
  <c r="U245" i="3" s="1"/>
  <c r="Y245" i="3"/>
  <c r="T277" i="3"/>
  <c r="U277" i="3" s="1"/>
  <c r="Y277" i="3"/>
  <c r="Q124" i="3"/>
  <c r="AG103" i="3"/>
  <c r="T109" i="3"/>
  <c r="U109" i="3" s="1"/>
  <c r="AG177" i="3"/>
  <c r="AG180" i="3"/>
  <c r="M205" i="3"/>
  <c r="T208" i="3"/>
  <c r="U208" i="3" s="1"/>
  <c r="AJ211" i="3"/>
  <c r="AK211" i="3" s="1"/>
  <c r="X257" i="3"/>
  <c r="AG301" i="3"/>
  <c r="R257" i="3"/>
  <c r="Z238" i="3"/>
  <c r="AA241" i="3"/>
  <c r="AI241" i="3" s="1"/>
  <c r="AJ241" i="3" s="1"/>
  <c r="AK241" i="3" s="1"/>
  <c r="T241" i="3"/>
  <c r="U241" i="3" s="1"/>
  <c r="AB274" i="3"/>
  <c r="AC274" i="3" s="1"/>
  <c r="AH274" i="3"/>
  <c r="AJ274" i="3" s="1"/>
  <c r="AK274" i="3" s="1"/>
  <c r="T281" i="3"/>
  <c r="U281" i="3" s="1"/>
  <c r="Y281" i="3"/>
  <c r="AB289" i="3"/>
  <c r="AC289" i="3" s="1"/>
  <c r="L240" i="3"/>
  <c r="M240" i="3" s="1"/>
  <c r="S240" i="3"/>
  <c r="AG150" i="3"/>
  <c r="AJ150" i="3" s="1"/>
  <c r="AK150" i="3" s="1"/>
  <c r="AB150" i="3"/>
  <c r="AC150" i="3" s="1"/>
  <c r="AJ188" i="3"/>
  <c r="AK188" i="3" s="1"/>
  <c r="AJ193" i="3"/>
  <c r="AK193" i="3" s="1"/>
  <c r="Y196" i="3"/>
  <c r="T196" i="3"/>
  <c r="U196" i="3" s="1"/>
  <c r="Z232" i="3"/>
  <c r="AH205" i="3"/>
  <c r="AJ215" i="3"/>
  <c r="AK215" i="3" s="1"/>
  <c r="AF257" i="3"/>
  <c r="AA297" i="3"/>
  <c r="AB297" i="3" s="1"/>
  <c r="T325" i="3"/>
  <c r="U325" i="3" s="1"/>
  <c r="Y325" i="3"/>
  <c r="P232" i="3"/>
  <c r="AJ213" i="3"/>
  <c r="AK213" i="3" s="1"/>
  <c r="L243" i="3"/>
  <c r="M243" i="3" s="1"/>
  <c r="S303" i="3"/>
  <c r="AA303" i="3" s="1"/>
  <c r="AI303" i="3" s="1"/>
  <c r="L303" i="3"/>
  <c r="M303" i="3" s="1"/>
  <c r="Y305" i="3"/>
  <c r="T305" i="3"/>
  <c r="U305" i="3" s="1"/>
  <c r="AJ308" i="3"/>
  <c r="AK308" i="3" s="1"/>
  <c r="AA313" i="3"/>
  <c r="T313" i="3"/>
  <c r="U313" i="3" s="1"/>
  <c r="T322" i="3"/>
  <c r="U322" i="3" s="1"/>
  <c r="Y322" i="3"/>
  <c r="T329" i="3"/>
  <c r="U329" i="3" s="1"/>
  <c r="Y329" i="3"/>
  <c r="AB213" i="3"/>
  <c r="AC213" i="3" s="1"/>
  <c r="AB215" i="3"/>
  <c r="AC215" i="3" s="1"/>
  <c r="Q232" i="3"/>
  <c r="S267" i="3"/>
  <c r="AA267" i="3" s="1"/>
  <c r="AI267" i="3" s="1"/>
  <c r="L267" i="3"/>
  <c r="M267" i="3" s="1"/>
  <c r="T274" i="3"/>
  <c r="U274" i="3" s="1"/>
  <c r="AJ290" i="3"/>
  <c r="AK290" i="3" s="1"/>
  <c r="AG350" i="3"/>
  <c r="AJ350" i="3" s="1"/>
  <c r="AK350" i="3" s="1"/>
  <c r="AB350" i="3"/>
  <c r="AC350" i="3" s="1"/>
  <c r="Z376" i="3"/>
  <c r="T376" i="3"/>
  <c r="U376" i="3" s="1"/>
  <c r="T182" i="3"/>
  <c r="U182" i="3" s="1"/>
  <c r="AB225" i="3"/>
  <c r="AC225" i="3" s="1"/>
  <c r="T227" i="3"/>
  <c r="U227" i="3" s="1"/>
  <c r="R232" i="3"/>
  <c r="S238" i="3"/>
  <c r="L238" i="3"/>
  <c r="Y269" i="3"/>
  <c r="AG276" i="3"/>
  <c r="Y303" i="3"/>
  <c r="Y343" i="3"/>
  <c r="T343" i="3"/>
  <c r="U343" i="3" s="1"/>
  <c r="AG353" i="3"/>
  <c r="AJ353" i="3" s="1"/>
  <c r="AK353" i="3" s="1"/>
  <c r="AB353" i="3"/>
  <c r="AC353" i="3" s="1"/>
  <c r="AA356" i="3"/>
  <c r="AI356" i="3" s="1"/>
  <c r="T356" i="3"/>
  <c r="U356" i="3" s="1"/>
  <c r="Y389" i="3"/>
  <c r="L168" i="3"/>
  <c r="M168" i="3" s="1"/>
  <c r="T209" i="3"/>
  <c r="U209" i="3" s="1"/>
  <c r="T215" i="3"/>
  <c r="U215" i="3" s="1"/>
  <c r="T222" i="3"/>
  <c r="U222" i="3" s="1"/>
  <c r="P257" i="3"/>
  <c r="Y250" i="3"/>
  <c r="T250" i="3"/>
  <c r="U250" i="3" s="1"/>
  <c r="X291" i="3"/>
  <c r="AF264" i="3"/>
  <c r="AF291" i="3" s="1"/>
  <c r="Y273" i="3"/>
  <c r="Y275" i="3"/>
  <c r="K291" i="3"/>
  <c r="S300" i="3"/>
  <c r="AA300" i="3" s="1"/>
  <c r="AI300" i="3" s="1"/>
  <c r="L300" i="3"/>
  <c r="M300" i="3" s="1"/>
  <c r="AG314" i="3"/>
  <c r="AJ314" i="3" s="1"/>
  <c r="AK314" i="3" s="1"/>
  <c r="AG344" i="3"/>
  <c r="AJ344" i="3" s="1"/>
  <c r="AK344" i="3" s="1"/>
  <c r="AB344" i="3"/>
  <c r="AC344" i="3" s="1"/>
  <c r="X347" i="3"/>
  <c r="P359" i="3"/>
  <c r="T348" i="3"/>
  <c r="U348" i="3" s="1"/>
  <c r="Y348" i="3"/>
  <c r="AB179" i="3"/>
  <c r="AC179" i="3" s="1"/>
  <c r="AB181" i="3"/>
  <c r="AC181" i="3" s="1"/>
  <c r="T184" i="3"/>
  <c r="U184" i="3" s="1"/>
  <c r="T193" i="3"/>
  <c r="U193" i="3" s="1"/>
  <c r="AB211" i="3"/>
  <c r="AC211" i="3" s="1"/>
  <c r="T221" i="3"/>
  <c r="U221" i="3" s="1"/>
  <c r="T223" i="3"/>
  <c r="U223" i="3" s="1"/>
  <c r="Y229" i="3"/>
  <c r="Q257" i="3"/>
  <c r="Y244" i="3"/>
  <c r="T244" i="3"/>
  <c r="U244" i="3" s="1"/>
  <c r="T249" i="3"/>
  <c r="U249" i="3" s="1"/>
  <c r="T263" i="3"/>
  <c r="Q291" i="3"/>
  <c r="Y264" i="3"/>
  <c r="T264" i="3"/>
  <c r="U264" i="3" s="1"/>
  <c r="T265" i="3"/>
  <c r="U265" i="3" s="1"/>
  <c r="Y270" i="3"/>
  <c r="AJ271" i="3"/>
  <c r="AK271" i="3" s="1"/>
  <c r="Y272" i="3"/>
  <c r="K330" i="3"/>
  <c r="L299" i="3"/>
  <c r="M299" i="3" s="1"/>
  <c r="S301" i="3"/>
  <c r="AG371" i="3"/>
  <c r="AJ371" i="3" s="1"/>
  <c r="AK371" i="3" s="1"/>
  <c r="AB371" i="3"/>
  <c r="AC371" i="3" s="1"/>
  <c r="AB248" i="3"/>
  <c r="AC248" i="3" s="1"/>
  <c r="R291" i="3"/>
  <c r="Z288" i="3"/>
  <c r="T288" i="3"/>
  <c r="U288" i="3" s="1"/>
  <c r="Y300" i="3"/>
  <c r="AA302" i="3"/>
  <c r="AI302" i="3" s="1"/>
  <c r="T302" i="3"/>
  <c r="U302" i="3" s="1"/>
  <c r="Z316" i="3"/>
  <c r="AH316" i="3" s="1"/>
  <c r="T316" i="3"/>
  <c r="U316" i="3" s="1"/>
  <c r="T394" i="3"/>
  <c r="U394" i="3" s="1"/>
  <c r="Y394" i="3"/>
  <c r="AA370" i="3"/>
  <c r="AI370" i="3" s="1"/>
  <c r="T370" i="3"/>
  <c r="U370" i="3" s="1"/>
  <c r="Y182" i="3"/>
  <c r="Y191" i="3"/>
  <c r="AG212" i="3"/>
  <c r="T213" i="3"/>
  <c r="U213" i="3" s="1"/>
  <c r="AG216" i="3"/>
  <c r="Y252" i="3"/>
  <c r="T252" i="3"/>
  <c r="U252" i="3" s="1"/>
  <c r="AA265" i="3"/>
  <c r="AI265" i="3" s="1"/>
  <c r="AJ265" i="3" s="1"/>
  <c r="AK265" i="3" s="1"/>
  <c r="AB271" i="3"/>
  <c r="AC271" i="3" s="1"/>
  <c r="Z285" i="3"/>
  <c r="T285" i="3"/>
  <c r="U285" i="3" s="1"/>
  <c r="P291" i="3"/>
  <c r="AG302" i="3"/>
  <c r="AG316" i="3"/>
  <c r="AB351" i="3"/>
  <c r="AC351" i="3" s="1"/>
  <c r="AG351" i="3"/>
  <c r="AJ351" i="3" s="1"/>
  <c r="AK351" i="3" s="1"/>
  <c r="Y388" i="3"/>
  <c r="T388" i="3"/>
  <c r="U388" i="3" s="1"/>
  <c r="AB391" i="3"/>
  <c r="AC391" i="3" s="1"/>
  <c r="AG391" i="3"/>
  <c r="AJ391" i="3" s="1"/>
  <c r="AK391" i="3" s="1"/>
  <c r="L156" i="3"/>
  <c r="M156" i="3" s="1"/>
  <c r="AB221" i="3"/>
  <c r="AC221" i="3" s="1"/>
  <c r="T225" i="3"/>
  <c r="U225" i="3" s="1"/>
  <c r="Y238" i="3"/>
  <c r="AG248" i="3"/>
  <c r="AJ248" i="3" s="1"/>
  <c r="AK248" i="3" s="1"/>
  <c r="AB249" i="3"/>
  <c r="AC249" i="3" s="1"/>
  <c r="Y263" i="3"/>
  <c r="AA298" i="3"/>
  <c r="T298" i="3"/>
  <c r="U298" i="3" s="1"/>
  <c r="S299" i="3"/>
  <c r="AA299" i="3" s="1"/>
  <c r="T319" i="3"/>
  <c r="U319" i="3" s="1"/>
  <c r="Y319" i="3"/>
  <c r="AG338" i="3"/>
  <c r="AF395" i="3"/>
  <c r="T357" i="3"/>
  <c r="U357" i="3" s="1"/>
  <c r="Y357" i="3"/>
  <c r="AG365" i="3"/>
  <c r="T188" i="3"/>
  <c r="U188" i="3" s="1"/>
  <c r="Y214" i="3"/>
  <c r="T214" i="3"/>
  <c r="U214" i="3" s="1"/>
  <c r="T219" i="3"/>
  <c r="U219" i="3" s="1"/>
  <c r="Y247" i="3"/>
  <c r="T247" i="3"/>
  <c r="U247" i="3" s="1"/>
  <c r="S269" i="3"/>
  <c r="AA269" i="3" s="1"/>
  <c r="AI269" i="3" s="1"/>
  <c r="L269" i="3"/>
  <c r="M269" i="3" s="1"/>
  <c r="AG287" i="3"/>
  <c r="AJ287" i="3" s="1"/>
  <c r="AK287" i="3" s="1"/>
  <c r="AB287" i="3"/>
  <c r="AC287" i="3" s="1"/>
  <c r="X330" i="3"/>
  <c r="AF297" i="3"/>
  <c r="AF330" i="3" s="1"/>
  <c r="AG315" i="3"/>
  <c r="AJ315" i="3" s="1"/>
  <c r="AK315" i="3" s="1"/>
  <c r="AB315" i="3"/>
  <c r="AC315" i="3" s="1"/>
  <c r="Y255" i="3"/>
  <c r="T255" i="3"/>
  <c r="U255" i="3" s="1"/>
  <c r="AG297" i="3"/>
  <c r="T306" i="3"/>
  <c r="U306" i="3" s="1"/>
  <c r="Y306" i="3"/>
  <c r="S276" i="3"/>
  <c r="AA276" i="3" s="1"/>
  <c r="AI276" i="3" s="1"/>
  <c r="AJ289" i="3"/>
  <c r="AK289" i="3" s="1"/>
  <c r="T312" i="3"/>
  <c r="U312" i="3" s="1"/>
  <c r="AJ337" i="3"/>
  <c r="AK337" i="3" s="1"/>
  <c r="T351" i="3"/>
  <c r="U351" i="3" s="1"/>
  <c r="S373" i="3"/>
  <c r="AA373" i="3" s="1"/>
  <c r="AI373" i="3" s="1"/>
  <c r="L373" i="3"/>
  <c r="M373" i="3" s="1"/>
  <c r="AG413" i="3"/>
  <c r="AJ413" i="3" s="1"/>
  <c r="AK413" i="3" s="1"/>
  <c r="AB413" i="3"/>
  <c r="AC413" i="3" s="1"/>
  <c r="AG435" i="3"/>
  <c r="AJ435" i="3" s="1"/>
  <c r="AK435" i="3" s="1"/>
  <c r="AB435" i="3"/>
  <c r="AC435" i="3" s="1"/>
  <c r="AG320" i="3"/>
  <c r="AJ320" i="3" s="1"/>
  <c r="AK320" i="3" s="1"/>
  <c r="Y324" i="3"/>
  <c r="T324" i="3"/>
  <c r="U324" i="3" s="1"/>
  <c r="L338" i="3"/>
  <c r="M338" i="3" s="1"/>
  <c r="S338" i="3"/>
  <c r="AG347" i="3"/>
  <c r="AG383" i="3"/>
  <c r="Y453" i="3"/>
  <c r="T453" i="3"/>
  <c r="U453" i="3" s="1"/>
  <c r="L215" i="3"/>
  <c r="M215" i="3" s="1"/>
  <c r="T289" i="3"/>
  <c r="U289" i="3" s="1"/>
  <c r="Y318" i="3"/>
  <c r="T318" i="3"/>
  <c r="U318" i="3" s="1"/>
  <c r="Y340" i="3"/>
  <c r="Y345" i="3"/>
  <c r="Y354" i="3"/>
  <c r="T354" i="3"/>
  <c r="U354" i="3" s="1"/>
  <c r="AG356" i="3"/>
  <c r="AG370" i="3"/>
  <c r="T383" i="3"/>
  <c r="U383" i="3" s="1"/>
  <c r="Z383" i="3"/>
  <c r="AH383" i="3" s="1"/>
  <c r="AJ349" i="3"/>
  <c r="AK349" i="3" s="1"/>
  <c r="AG387" i="3"/>
  <c r="AJ387" i="3" s="1"/>
  <c r="AK387" i="3" s="1"/>
  <c r="AB387" i="3"/>
  <c r="AC387" i="3" s="1"/>
  <c r="AA419" i="3"/>
  <c r="AI419" i="3" s="1"/>
  <c r="T419" i="3"/>
  <c r="U419" i="3" s="1"/>
  <c r="P330" i="3"/>
  <c r="Q395" i="3"/>
  <c r="T365" i="3"/>
  <c r="AG386" i="3"/>
  <c r="T401" i="3"/>
  <c r="L264" i="3"/>
  <c r="M264" i="3" s="1"/>
  <c r="Q330" i="3"/>
  <c r="T297" i="3"/>
  <c r="AG328" i="3"/>
  <c r="AJ328" i="3" s="1"/>
  <c r="AK328" i="3" s="1"/>
  <c r="T337" i="3"/>
  <c r="U337" i="3" s="1"/>
  <c r="R395" i="3"/>
  <c r="AJ367" i="3"/>
  <c r="AK367" i="3" s="1"/>
  <c r="L374" i="3"/>
  <c r="M374" i="3" s="1"/>
  <c r="S374" i="3"/>
  <c r="AG380" i="3"/>
  <c r="T386" i="3"/>
  <c r="U386" i="3" s="1"/>
  <c r="Z386" i="3"/>
  <c r="AH386" i="3" s="1"/>
  <c r="AG393" i="3"/>
  <c r="L268" i="3"/>
  <c r="M268" i="3" s="1"/>
  <c r="R330" i="3"/>
  <c r="AB327" i="3"/>
  <c r="AC327" i="3" s="1"/>
  <c r="AG339" i="3"/>
  <c r="AJ339" i="3" s="1"/>
  <c r="AK339" i="3" s="1"/>
  <c r="AB339" i="3"/>
  <c r="AC339" i="3" s="1"/>
  <c r="T353" i="3"/>
  <c r="U353" i="3" s="1"/>
  <c r="X395" i="3"/>
  <c r="AB367" i="3"/>
  <c r="AC367" i="3" s="1"/>
  <c r="Z379" i="3"/>
  <c r="T379" i="3"/>
  <c r="U379" i="3" s="1"/>
  <c r="T346" i="3"/>
  <c r="U346" i="3" s="1"/>
  <c r="Y346" i="3"/>
  <c r="AH365" i="3"/>
  <c r="K359" i="3"/>
  <c r="AG358" i="3"/>
  <c r="AJ358" i="3" s="1"/>
  <c r="AK358" i="3" s="1"/>
  <c r="AB358" i="3"/>
  <c r="AC358" i="3" s="1"/>
  <c r="AG377" i="3"/>
  <c r="AJ384" i="3"/>
  <c r="AK384" i="3" s="1"/>
  <c r="Q426" i="3"/>
  <c r="Z406" i="3"/>
  <c r="AH406" i="3" s="1"/>
  <c r="T406" i="3"/>
  <c r="U406" i="3" s="1"/>
  <c r="AB415" i="3"/>
  <c r="AC415" i="3" s="1"/>
  <c r="AG415" i="3"/>
  <c r="AJ415" i="3" s="1"/>
  <c r="AK415" i="3" s="1"/>
  <c r="T420" i="3"/>
  <c r="U420" i="3" s="1"/>
  <c r="Y420" i="3"/>
  <c r="Z424" i="3"/>
  <c r="AH424" i="3" s="1"/>
  <c r="AJ455" i="3"/>
  <c r="AK455" i="3" s="1"/>
  <c r="AF636" i="3"/>
  <c r="P479" i="3"/>
  <c r="X463" i="3"/>
  <c r="AB349" i="3"/>
  <c r="AC349" i="3" s="1"/>
  <c r="AG366" i="3"/>
  <c r="AJ366" i="3" s="1"/>
  <c r="AK366" i="3" s="1"/>
  <c r="AB366" i="3"/>
  <c r="AC366" i="3" s="1"/>
  <c r="T367" i="3"/>
  <c r="U367" i="3" s="1"/>
  <c r="Y372" i="3"/>
  <c r="T372" i="3"/>
  <c r="U372" i="3" s="1"/>
  <c r="AB384" i="3"/>
  <c r="AC384" i="3" s="1"/>
  <c r="AB467" i="3"/>
  <c r="AC467" i="3" s="1"/>
  <c r="AG467" i="3"/>
  <c r="AJ467" i="3" s="1"/>
  <c r="AK467" i="3" s="1"/>
  <c r="K395" i="3"/>
  <c r="T371" i="3"/>
  <c r="U371" i="3" s="1"/>
  <c r="AJ378" i="3"/>
  <c r="AK378" i="3" s="1"/>
  <c r="Y423" i="3"/>
  <c r="T423" i="3"/>
  <c r="U423" i="3" s="1"/>
  <c r="X426" i="3"/>
  <c r="T439" i="3"/>
  <c r="U439" i="3" s="1"/>
  <c r="Y439" i="3"/>
  <c r="S452" i="3"/>
  <c r="L452" i="3"/>
  <c r="M452" i="3" s="1"/>
  <c r="Q359" i="3"/>
  <c r="AB337" i="3"/>
  <c r="AC337" i="3" s="1"/>
  <c r="L339" i="3"/>
  <c r="M339" i="3" s="1"/>
  <c r="AG374" i="3"/>
  <c r="AJ375" i="3"/>
  <c r="AK375" i="3" s="1"/>
  <c r="AB378" i="3"/>
  <c r="AC378" i="3" s="1"/>
  <c r="Z380" i="3"/>
  <c r="AH380" i="3" s="1"/>
  <c r="AB382" i="3"/>
  <c r="AC382" i="3" s="1"/>
  <c r="S389" i="3"/>
  <c r="AA389" i="3" s="1"/>
  <c r="AI389" i="3" s="1"/>
  <c r="L389" i="3"/>
  <c r="M389" i="3" s="1"/>
  <c r="AF426" i="3"/>
  <c r="T405" i="3"/>
  <c r="U405" i="3" s="1"/>
  <c r="AG406" i="3"/>
  <c r="T415" i="3"/>
  <c r="U415" i="3" s="1"/>
  <c r="AG403" i="3"/>
  <c r="AJ403" i="3" s="1"/>
  <c r="AK403" i="3" s="1"/>
  <c r="AB403" i="3"/>
  <c r="AC403" i="3" s="1"/>
  <c r="AG419" i="3"/>
  <c r="L438" i="3"/>
  <c r="M438" i="3" s="1"/>
  <c r="S438" i="3"/>
  <c r="AA438" i="3" s="1"/>
  <c r="AI438" i="3" s="1"/>
  <c r="AG443" i="3"/>
  <c r="AJ443" i="3" s="1"/>
  <c r="AK443" i="3" s="1"/>
  <c r="AB443" i="3"/>
  <c r="AC443" i="3" s="1"/>
  <c r="AG452" i="3"/>
  <c r="T328" i="3"/>
  <c r="U328" i="3" s="1"/>
  <c r="T358" i="3"/>
  <c r="U358" i="3" s="1"/>
  <c r="AA365" i="3"/>
  <c r="P395" i="3"/>
  <c r="AG373" i="3"/>
  <c r="T387" i="3"/>
  <c r="U387" i="3" s="1"/>
  <c r="T339" i="3"/>
  <c r="U339" i="3" s="1"/>
  <c r="T349" i="3"/>
  <c r="U349" i="3" s="1"/>
  <c r="T366" i="3"/>
  <c r="U366" i="3" s="1"/>
  <c r="T384" i="3"/>
  <c r="U384" i="3" s="1"/>
  <c r="AG390" i="3"/>
  <c r="AJ402" i="3"/>
  <c r="AK402" i="3" s="1"/>
  <c r="Y445" i="3"/>
  <c r="AB449" i="3"/>
  <c r="AC449" i="3" s="1"/>
  <c r="Y412" i="3"/>
  <c r="T412" i="3"/>
  <c r="U412" i="3" s="1"/>
  <c r="AB442" i="3"/>
  <c r="AC442" i="3" s="1"/>
  <c r="K457" i="3"/>
  <c r="K638" i="3"/>
  <c r="S636" i="3"/>
  <c r="T472" i="3"/>
  <c r="U472" i="3" s="1"/>
  <c r="Y472" i="3"/>
  <c r="P426" i="3"/>
  <c r="Z438" i="3"/>
  <c r="AG442" i="3"/>
  <c r="AJ442" i="3" s="1"/>
  <c r="AK442" i="3" s="1"/>
  <c r="T450" i="3"/>
  <c r="U450" i="3" s="1"/>
  <c r="Z450" i="3"/>
  <c r="L636" i="3"/>
  <c r="AG424" i="3"/>
  <c r="AG436" i="3"/>
  <c r="AJ440" i="3"/>
  <c r="AK440" i="3" s="1"/>
  <c r="Y456" i="3"/>
  <c r="T456" i="3"/>
  <c r="U456" i="3" s="1"/>
  <c r="H23" i="7"/>
  <c r="R426" i="3"/>
  <c r="AJ401" i="3"/>
  <c r="T403" i="3"/>
  <c r="U403" i="3" s="1"/>
  <c r="AB440" i="3"/>
  <c r="AC440" i="3" s="1"/>
  <c r="Y451" i="3"/>
  <c r="Y638" i="3"/>
  <c r="AG636" i="3"/>
  <c r="Z638" i="3"/>
  <c r="Y468" i="3"/>
  <c r="T468" i="3"/>
  <c r="U468" i="3" s="1"/>
  <c r="AG409" i="3"/>
  <c r="Y411" i="3"/>
  <c r="T411" i="3"/>
  <c r="U411" i="3" s="1"/>
  <c r="AG418" i="3"/>
  <c r="AJ418" i="3" s="1"/>
  <c r="AK418" i="3" s="1"/>
  <c r="S436" i="3"/>
  <c r="T447" i="3"/>
  <c r="U447" i="3" s="1"/>
  <c r="Z447" i="3"/>
  <c r="AH638" i="3"/>
  <c r="AG463" i="3"/>
  <c r="AG454" i="3"/>
  <c r="AJ454" i="3" s="1"/>
  <c r="AK454" i="3" s="1"/>
  <c r="AB454" i="3"/>
  <c r="AC454" i="3" s="1"/>
  <c r="Y407" i="3"/>
  <c r="S408" i="3"/>
  <c r="L408" i="3"/>
  <c r="M408" i="3" s="1"/>
  <c r="P457" i="3"/>
  <c r="Z434" i="3"/>
  <c r="T444" i="3"/>
  <c r="U444" i="3" s="1"/>
  <c r="Z444" i="3"/>
  <c r="Y473" i="3"/>
  <c r="T473" i="3"/>
  <c r="U473" i="3" s="1"/>
  <c r="L365" i="3"/>
  <c r="AB416" i="3"/>
  <c r="AC416" i="3" s="1"/>
  <c r="AG416" i="3"/>
  <c r="AJ416" i="3" s="1"/>
  <c r="AK416" i="3" s="1"/>
  <c r="AG432" i="3"/>
  <c r="S434" i="3"/>
  <c r="AA434" i="3" s="1"/>
  <c r="AI434" i="3" s="1"/>
  <c r="T442" i="3"/>
  <c r="U442" i="3" s="1"/>
  <c r="K479" i="3"/>
  <c r="L463" i="3"/>
  <c r="S463" i="3"/>
  <c r="T463" i="3" s="1"/>
  <c r="AG464" i="3"/>
  <c r="AJ464" i="3" s="1"/>
  <c r="AK464" i="3" s="1"/>
  <c r="AB464" i="3"/>
  <c r="AC464" i="3" s="1"/>
  <c r="T466" i="3"/>
  <c r="U466" i="3" s="1"/>
  <c r="K426" i="3"/>
  <c r="AB401" i="3"/>
  <c r="Y414" i="3"/>
  <c r="T418" i="3"/>
  <c r="U418" i="3" s="1"/>
  <c r="AB422" i="3"/>
  <c r="AC422" i="3" s="1"/>
  <c r="AG422" i="3"/>
  <c r="AJ422" i="3" s="1"/>
  <c r="AK422" i="3" s="1"/>
  <c r="T432" i="3"/>
  <c r="T441" i="3"/>
  <c r="U441" i="3" s="1"/>
  <c r="Z441" i="3"/>
  <c r="AB455" i="3"/>
  <c r="AC455" i="3" s="1"/>
  <c r="L637" i="3"/>
  <c r="M637" i="3" s="1"/>
  <c r="S637" i="3"/>
  <c r="AA637" i="3" s="1"/>
  <c r="AI637" i="3" s="1"/>
  <c r="AJ637" i="3" s="1"/>
  <c r="AK637" i="3" s="1"/>
  <c r="Q638" i="3"/>
  <c r="Q479" i="3"/>
  <c r="T464" i="3"/>
  <c r="U464" i="3" s="1"/>
  <c r="P638" i="3"/>
  <c r="X637" i="3"/>
  <c r="AF637" i="3" s="1"/>
  <c r="M432" i="3"/>
  <c r="Q457" i="3"/>
  <c r="Y470" i="3"/>
  <c r="T470" i="3"/>
  <c r="U470" i="3" s="1"/>
  <c r="AG510" i="3"/>
  <c r="AJ510" i="3" s="1"/>
  <c r="AK510" i="3" s="1"/>
  <c r="AB510" i="3"/>
  <c r="AC510" i="3" s="1"/>
  <c r="U522" i="3"/>
  <c r="AA524" i="3"/>
  <c r="AI524" i="3" s="1"/>
  <c r="T524" i="3"/>
  <c r="U524" i="3" s="1"/>
  <c r="X511" i="3"/>
  <c r="AF501" i="3"/>
  <c r="AF511" i="3" s="1"/>
  <c r="AG506" i="3"/>
  <c r="AJ506" i="3" s="1"/>
  <c r="AK506" i="3" s="1"/>
  <c r="AB506" i="3"/>
  <c r="AC506" i="3" s="1"/>
  <c r="AB528" i="3"/>
  <c r="AC528" i="3" s="1"/>
  <c r="L435" i="3"/>
  <c r="M435" i="3" s="1"/>
  <c r="T465" i="3"/>
  <c r="U465" i="3" s="1"/>
  <c r="AG501" i="3"/>
  <c r="AG504" i="3"/>
  <c r="AJ504" i="3" s="1"/>
  <c r="AK504" i="3" s="1"/>
  <c r="AB504" i="3"/>
  <c r="AC504" i="3" s="1"/>
  <c r="AI522" i="3"/>
  <c r="AG524" i="3"/>
  <c r="L412" i="3"/>
  <c r="M412" i="3" s="1"/>
  <c r="T440" i="3"/>
  <c r="U440" i="3" s="1"/>
  <c r="T443" i="3"/>
  <c r="U443" i="3" s="1"/>
  <c r="T446" i="3"/>
  <c r="U446" i="3" s="1"/>
  <c r="T449" i="3"/>
  <c r="U449" i="3" s="1"/>
  <c r="L464" i="3"/>
  <c r="M464" i="3" s="1"/>
  <c r="AB466" i="3"/>
  <c r="AC466" i="3" s="1"/>
  <c r="Y469" i="3"/>
  <c r="AG471" i="3"/>
  <c r="AJ471" i="3" s="1"/>
  <c r="AK471" i="3" s="1"/>
  <c r="AB471" i="3"/>
  <c r="AC471" i="3" s="1"/>
  <c r="AG492" i="3"/>
  <c r="AJ492" i="3" s="1"/>
  <c r="AK492" i="3" s="1"/>
  <c r="AB492" i="3"/>
  <c r="AC492" i="3" s="1"/>
  <c r="Z486" i="3"/>
  <c r="AH486" i="3" s="1"/>
  <c r="AJ486" i="3" s="1"/>
  <c r="AK486" i="3" s="1"/>
  <c r="T486" i="3"/>
  <c r="U486" i="3" s="1"/>
  <c r="Z489" i="3"/>
  <c r="AH489" i="3" s="1"/>
  <c r="AJ489" i="3" s="1"/>
  <c r="AK489" i="3" s="1"/>
  <c r="T489" i="3"/>
  <c r="U489" i="3" s="1"/>
  <c r="AG536" i="3"/>
  <c r="AJ536" i="3" s="1"/>
  <c r="AK536" i="3" s="1"/>
  <c r="AB536" i="3"/>
  <c r="AC536" i="3" s="1"/>
  <c r="Z479" i="3"/>
  <c r="AI520" i="3"/>
  <c r="AJ520" i="3" s="1"/>
  <c r="AK520" i="3" s="1"/>
  <c r="AB520" i="3"/>
  <c r="AC520" i="3" s="1"/>
  <c r="X432" i="3"/>
  <c r="AG474" i="3"/>
  <c r="AJ474" i="3" s="1"/>
  <c r="AK474" i="3" s="1"/>
  <c r="AB474" i="3"/>
  <c r="AC474" i="3" s="1"/>
  <c r="AI503" i="3"/>
  <c r="AJ508" i="3"/>
  <c r="AK508" i="3" s="1"/>
  <c r="T435" i="3"/>
  <c r="U435" i="3" s="1"/>
  <c r="T454" i="3"/>
  <c r="U454" i="3" s="1"/>
  <c r="R495" i="3"/>
  <c r="T523" i="3"/>
  <c r="U523" i="3" s="1"/>
  <c r="AF484" i="3"/>
  <c r="AF495" i="3" s="1"/>
  <c r="X495" i="3"/>
  <c r="AG502" i="3"/>
  <c r="AJ502" i="3" s="1"/>
  <c r="AK502" i="3" s="1"/>
  <c r="AB502" i="3"/>
  <c r="AC502" i="3" s="1"/>
  <c r="Y476" i="3"/>
  <c r="T476" i="3"/>
  <c r="U476" i="3" s="1"/>
  <c r="AH463" i="3"/>
  <c r="AH479" i="3" s="1"/>
  <c r="AJ491" i="3"/>
  <c r="AK491" i="3" s="1"/>
  <c r="AB507" i="3"/>
  <c r="AC507" i="3" s="1"/>
  <c r="T521" i="3"/>
  <c r="U521" i="3" s="1"/>
  <c r="AG537" i="3"/>
  <c r="AJ537" i="3" s="1"/>
  <c r="AK537" i="3" s="1"/>
  <c r="AB537" i="3"/>
  <c r="AC537" i="3" s="1"/>
  <c r="Y475" i="3"/>
  <c r="Y478" i="3"/>
  <c r="S484" i="3"/>
  <c r="AH487" i="3"/>
  <c r="AJ487" i="3" s="1"/>
  <c r="AK487" i="3" s="1"/>
  <c r="AH490" i="3"/>
  <c r="AJ490" i="3" s="1"/>
  <c r="AK490" i="3" s="1"/>
  <c r="S494" i="3"/>
  <c r="AA494" i="3" s="1"/>
  <c r="AI494" i="3" s="1"/>
  <c r="AJ494" i="3" s="1"/>
  <c r="AK494" i="3" s="1"/>
  <c r="P495" i="3"/>
  <c r="AG507" i="3"/>
  <c r="AJ507" i="3" s="1"/>
  <c r="AK507" i="3" s="1"/>
  <c r="Y523" i="3"/>
  <c r="L524" i="3"/>
  <c r="M524" i="3" s="1"/>
  <c r="AG519" i="3"/>
  <c r="Y521" i="3"/>
  <c r="AG528" i="3"/>
  <c r="AJ528" i="3" s="1"/>
  <c r="AK528" i="3" s="1"/>
  <c r="AG544" i="3"/>
  <c r="AJ544" i="3" s="1"/>
  <c r="AK544" i="3" s="1"/>
  <c r="AB544" i="3"/>
  <c r="AC544" i="3" s="1"/>
  <c r="Y485" i="3"/>
  <c r="Y488" i="3"/>
  <c r="AG493" i="3"/>
  <c r="Y546" i="3"/>
  <c r="T546" i="3"/>
  <c r="U546" i="3" s="1"/>
  <c r="X560" i="3"/>
  <c r="T539" i="3"/>
  <c r="U539" i="3" s="1"/>
  <c r="Y539" i="3"/>
  <c r="AG550" i="3"/>
  <c r="AJ550" i="3" s="1"/>
  <c r="AK550" i="3" s="1"/>
  <c r="AB550" i="3"/>
  <c r="AC550" i="3" s="1"/>
  <c r="S493" i="3"/>
  <c r="T507" i="3"/>
  <c r="U507" i="3" s="1"/>
  <c r="L523" i="3"/>
  <c r="M523" i="3" s="1"/>
  <c r="L521" i="3"/>
  <c r="M521" i="3" s="1"/>
  <c r="T528" i="3"/>
  <c r="U528" i="3" s="1"/>
  <c r="AB552" i="3"/>
  <c r="AC552" i="3" s="1"/>
  <c r="AG552" i="3"/>
  <c r="AJ552" i="3" s="1"/>
  <c r="AK552" i="3" s="1"/>
  <c r="AB538" i="3"/>
  <c r="AC538" i="3" s="1"/>
  <c r="AG541" i="3"/>
  <c r="AJ541" i="3" s="1"/>
  <c r="AK541" i="3" s="1"/>
  <c r="AB541" i="3"/>
  <c r="AC541" i="3" s="1"/>
  <c r="AB491" i="3"/>
  <c r="AC491" i="3" s="1"/>
  <c r="AB508" i="3"/>
  <c r="AC508" i="3" s="1"/>
  <c r="K560" i="3"/>
  <c r="AJ556" i="3"/>
  <c r="AK556" i="3" s="1"/>
  <c r="P511" i="3"/>
  <c r="T536" i="3"/>
  <c r="U536" i="3" s="1"/>
  <c r="Y543" i="3"/>
  <c r="T543" i="3"/>
  <c r="U543" i="3" s="1"/>
  <c r="L484" i="3"/>
  <c r="T492" i="3"/>
  <c r="U492" i="3" s="1"/>
  <c r="T504" i="3"/>
  <c r="U504" i="3" s="1"/>
  <c r="T506" i="3"/>
  <c r="U506" i="3" s="1"/>
  <c r="T510" i="3"/>
  <c r="U510" i="3" s="1"/>
  <c r="Q511" i="3"/>
  <c r="M522" i="3"/>
  <c r="AG547" i="3"/>
  <c r="AJ547" i="3" s="1"/>
  <c r="AK547" i="3" s="1"/>
  <c r="AB547" i="3"/>
  <c r="AC547" i="3" s="1"/>
  <c r="P560" i="3"/>
  <c r="AF522" i="3"/>
  <c r="AF560" i="3" s="1"/>
  <c r="Y549" i="3"/>
  <c r="T549" i="3"/>
  <c r="U549" i="3" s="1"/>
  <c r="Q560" i="3"/>
  <c r="AB555" i="3"/>
  <c r="AC555" i="3" s="1"/>
  <c r="AG555" i="3"/>
  <c r="AJ555" i="3" s="1"/>
  <c r="AK555" i="3" s="1"/>
  <c r="R560" i="3"/>
  <c r="AH522" i="3"/>
  <c r="Y540" i="3"/>
  <c r="T540" i="3"/>
  <c r="U540" i="3" s="1"/>
  <c r="Y542" i="3"/>
  <c r="Y545" i="3"/>
  <c r="Y548" i="3"/>
  <c r="Y551" i="3"/>
  <c r="Y554" i="3"/>
  <c r="Y557" i="3"/>
  <c r="AJ531" i="3"/>
  <c r="AK531" i="3" s="1"/>
  <c r="AG526" i="3"/>
  <c r="AJ526" i="3" s="1"/>
  <c r="AK526" i="3" s="1"/>
  <c r="AB526" i="3"/>
  <c r="AC526" i="3" s="1"/>
  <c r="AG571" i="3"/>
  <c r="T541" i="3"/>
  <c r="U541" i="3" s="1"/>
  <c r="T544" i="3"/>
  <c r="U544" i="3" s="1"/>
  <c r="T547" i="3"/>
  <c r="U547" i="3" s="1"/>
  <c r="T550" i="3"/>
  <c r="U550" i="3" s="1"/>
  <c r="AF630" i="3"/>
  <c r="AJ577" i="3"/>
  <c r="AK577" i="3" s="1"/>
  <c r="T573" i="3"/>
  <c r="U573" i="3" s="1"/>
  <c r="AB516" i="3"/>
  <c r="AC516" i="3" s="1"/>
  <c r="AB534" i="3"/>
  <c r="AC534" i="3" s="1"/>
  <c r="AJ573" i="3"/>
  <c r="AK573" i="3" s="1"/>
  <c r="T552" i="3"/>
  <c r="U552" i="3" s="1"/>
  <c r="T555" i="3"/>
  <c r="U555" i="3" s="1"/>
  <c r="S525" i="3"/>
  <c r="AA525" i="3" s="1"/>
  <c r="AI525" i="3" s="1"/>
  <c r="L525" i="3"/>
  <c r="M525" i="3" s="1"/>
  <c r="AG576" i="3"/>
  <c r="AJ530" i="3"/>
  <c r="AK530" i="3" s="1"/>
  <c r="AB553" i="3"/>
  <c r="AC553" i="3" s="1"/>
  <c r="AB556" i="3"/>
  <c r="AC556" i="3" s="1"/>
  <c r="AJ533" i="3"/>
  <c r="AK533" i="3" s="1"/>
  <c r="Z535" i="3"/>
  <c r="T535" i="3"/>
  <c r="U535" i="3" s="1"/>
  <c r="AG572" i="3"/>
  <c r="AB530" i="3"/>
  <c r="AC530" i="3" s="1"/>
  <c r="Z532" i="3"/>
  <c r="T532" i="3"/>
  <c r="U532" i="3" s="1"/>
  <c r="AA527" i="3"/>
  <c r="AI527" i="3" s="1"/>
  <c r="T527" i="3"/>
  <c r="U527" i="3" s="1"/>
  <c r="Z517" i="3"/>
  <c r="T517" i="3"/>
  <c r="U517" i="3" s="1"/>
  <c r="AJ516" i="3"/>
  <c r="AK516" i="3" s="1"/>
  <c r="AJ534" i="3"/>
  <c r="AK534" i="3" s="1"/>
  <c r="T577" i="3"/>
  <c r="U577" i="3" s="1"/>
  <c r="Y525" i="3"/>
  <c r="L526" i="3"/>
  <c r="M526" i="3" s="1"/>
  <c r="AG527" i="3"/>
  <c r="Z578" i="3"/>
  <c r="Z570" i="3"/>
  <c r="L574" i="3"/>
  <c r="M574" i="3" s="1"/>
  <c r="S574" i="3"/>
  <c r="AA574" i="3" s="1"/>
  <c r="AI574" i="3" s="1"/>
  <c r="AJ574" i="3" s="1"/>
  <c r="AK574" i="3" s="1"/>
  <c r="AB592" i="3"/>
  <c r="AC592" i="3" s="1"/>
  <c r="AG592" i="3"/>
  <c r="AJ592" i="3" s="1"/>
  <c r="AK592" i="3" s="1"/>
  <c r="AB599" i="3"/>
  <c r="AC599" i="3" s="1"/>
  <c r="AB601" i="3"/>
  <c r="AC601" i="3" s="1"/>
  <c r="AG601" i="3"/>
  <c r="AJ601" i="3" s="1"/>
  <c r="AK601" i="3" s="1"/>
  <c r="AB608" i="3"/>
  <c r="AC608" i="3" s="1"/>
  <c r="P630" i="3"/>
  <c r="S576" i="3"/>
  <c r="S572" i="3"/>
  <c r="AG585" i="3"/>
  <c r="T597" i="3"/>
  <c r="U597" i="3" s="1"/>
  <c r="Z597" i="3"/>
  <c r="AH597" i="3" s="1"/>
  <c r="AJ597" i="3" s="1"/>
  <c r="AK597" i="3" s="1"/>
  <c r="AB602" i="3"/>
  <c r="AC602" i="3" s="1"/>
  <c r="AB605" i="3"/>
  <c r="AC605" i="3" s="1"/>
  <c r="AG612" i="3"/>
  <c r="AG617" i="3"/>
  <c r="AJ617" i="3" s="1"/>
  <c r="AK617" i="3" s="1"/>
  <c r="AB617" i="3"/>
  <c r="AC617" i="3" s="1"/>
  <c r="AB622" i="3"/>
  <c r="AC622" i="3" s="1"/>
  <c r="AG622" i="3"/>
  <c r="AJ622" i="3" s="1"/>
  <c r="AK622" i="3" s="1"/>
  <c r="AB619" i="3"/>
  <c r="AC619" i="3" s="1"/>
  <c r="AG619" i="3"/>
  <c r="AJ619" i="3" s="1"/>
  <c r="AK619" i="3" s="1"/>
  <c r="R630" i="3"/>
  <c r="AB593" i="3"/>
  <c r="AC593" i="3" s="1"/>
  <c r="AG609" i="3"/>
  <c r="AG614" i="3"/>
  <c r="AJ614" i="3" s="1"/>
  <c r="AK614" i="3" s="1"/>
  <c r="AB614" i="3"/>
  <c r="AC614" i="3" s="1"/>
  <c r="T609" i="3"/>
  <c r="U609" i="3" s="1"/>
  <c r="Z609" i="3"/>
  <c r="AH609" i="3" s="1"/>
  <c r="AB616" i="3"/>
  <c r="AC616" i="3" s="1"/>
  <c r="AG616" i="3"/>
  <c r="AJ616" i="3" s="1"/>
  <c r="AK616" i="3" s="1"/>
  <c r="T575" i="3"/>
  <c r="L577" i="3"/>
  <c r="M577" i="3" s="1"/>
  <c r="AB577" i="3"/>
  <c r="AC577" i="3" s="1"/>
  <c r="L573" i="3"/>
  <c r="M573" i="3" s="1"/>
  <c r="AB573" i="3"/>
  <c r="AC573" i="3" s="1"/>
  <c r="AG624" i="3"/>
  <c r="AB533" i="3"/>
  <c r="AC533" i="3" s="1"/>
  <c r="T526" i="3"/>
  <c r="U526" i="3" s="1"/>
  <c r="AB558" i="3"/>
  <c r="AC558" i="3" s="1"/>
  <c r="AB595" i="3"/>
  <c r="AC595" i="3" s="1"/>
  <c r="AG595" i="3"/>
  <c r="AJ595" i="3" s="1"/>
  <c r="AK595" i="3" s="1"/>
  <c r="AJ611" i="3"/>
  <c r="AK611" i="3" s="1"/>
  <c r="AB613" i="3"/>
  <c r="AC613" i="3" s="1"/>
  <c r="AG613" i="3"/>
  <c r="AJ613" i="3" s="1"/>
  <c r="AK613" i="3" s="1"/>
  <c r="AG621" i="3"/>
  <c r="X630" i="3"/>
  <c r="L585" i="3"/>
  <c r="M585" i="3" s="1"/>
  <c r="S585" i="3"/>
  <c r="L586" i="3"/>
  <c r="M586" i="3" s="1"/>
  <c r="T516" i="3"/>
  <c r="U516" i="3" s="1"/>
  <c r="T531" i="3"/>
  <c r="U531" i="3" s="1"/>
  <c r="T534" i="3"/>
  <c r="U534" i="3" s="1"/>
  <c r="Y575" i="3"/>
  <c r="AB596" i="3"/>
  <c r="AC596" i="3" s="1"/>
  <c r="AG618" i="3"/>
  <c r="T594" i="3"/>
  <c r="U594" i="3" s="1"/>
  <c r="Z594" i="3"/>
  <c r="AH594" i="3" s="1"/>
  <c r="AJ594" i="3" s="1"/>
  <c r="AK594" i="3" s="1"/>
  <c r="AB610" i="3"/>
  <c r="AC610" i="3" s="1"/>
  <c r="AG610" i="3"/>
  <c r="AJ610" i="3" s="1"/>
  <c r="AK610" i="3" s="1"/>
  <c r="K630" i="3"/>
  <c r="AA575" i="3"/>
  <c r="T586" i="3"/>
  <c r="U586" i="3" s="1"/>
  <c r="AB598" i="3"/>
  <c r="AC598" i="3" s="1"/>
  <c r="AG598" i="3"/>
  <c r="AJ598" i="3" s="1"/>
  <c r="AK598" i="3" s="1"/>
  <c r="AB611" i="3"/>
  <c r="AC611" i="3" s="1"/>
  <c r="AG615" i="3"/>
  <c r="AG623" i="3"/>
  <c r="AJ623" i="3" s="1"/>
  <c r="AK623" i="3" s="1"/>
  <c r="AB623" i="3"/>
  <c r="AC623" i="3" s="1"/>
  <c r="L575" i="3"/>
  <c r="AJ593" i="3"/>
  <c r="AK593" i="3" s="1"/>
  <c r="AG604" i="3"/>
  <c r="AB607" i="3"/>
  <c r="AC607" i="3" s="1"/>
  <c r="AG607" i="3"/>
  <c r="AJ607" i="3" s="1"/>
  <c r="AK607" i="3" s="1"/>
  <c r="AG620" i="3"/>
  <c r="AJ620" i="3" s="1"/>
  <c r="AK620" i="3" s="1"/>
  <c r="AB620" i="3"/>
  <c r="AC620" i="3" s="1"/>
  <c r="Y600" i="3"/>
  <c r="Y603" i="3"/>
  <c r="Y606" i="3"/>
  <c r="T593" i="3"/>
  <c r="U593" i="3" s="1"/>
  <c r="T596" i="3"/>
  <c r="U596" i="3" s="1"/>
  <c r="T599" i="3"/>
  <c r="U599" i="3" s="1"/>
  <c r="T602" i="3"/>
  <c r="U602" i="3" s="1"/>
  <c r="T605" i="3"/>
  <c r="U605" i="3" s="1"/>
  <c r="T608" i="3"/>
  <c r="U608" i="3" s="1"/>
  <c r="T611" i="3"/>
  <c r="U611" i="3" s="1"/>
  <c r="Z612" i="3"/>
  <c r="AH612" i="3" s="1"/>
  <c r="T614" i="3"/>
  <c r="U614" i="3" s="1"/>
  <c r="Z615" i="3"/>
  <c r="AH615" i="3" s="1"/>
  <c r="T617" i="3"/>
  <c r="U617" i="3" s="1"/>
  <c r="Z618" i="3"/>
  <c r="AH618" i="3" s="1"/>
  <c r="T620" i="3"/>
  <c r="U620" i="3" s="1"/>
  <c r="Z621" i="3"/>
  <c r="AH621" i="3" s="1"/>
  <c r="T623" i="3"/>
  <c r="U623" i="3" s="1"/>
  <c r="Z624" i="3"/>
  <c r="AH624" i="3" s="1"/>
  <c r="AB588" i="3"/>
  <c r="AC588" i="3" s="1"/>
  <c r="AG588" i="3"/>
  <c r="AJ588" i="3" s="1"/>
  <c r="AK588" i="3" s="1"/>
  <c r="AB591" i="3"/>
  <c r="AC591" i="3" s="1"/>
  <c r="AG591" i="3"/>
  <c r="AJ591" i="3" s="1"/>
  <c r="AK591" i="3" s="1"/>
  <c r="Z586" i="3"/>
  <c r="AJ627" i="3"/>
  <c r="AK627" i="3" s="1"/>
  <c r="AB584" i="3"/>
  <c r="AC584" i="3" s="1"/>
  <c r="AH584" i="3"/>
  <c r="AJ584" i="3" s="1"/>
  <c r="AK584" i="3" s="1"/>
  <c r="AH626" i="3"/>
  <c r="AH629" i="3"/>
  <c r="T566" i="3"/>
  <c r="U566" i="3" s="1"/>
  <c r="AB579" i="3"/>
  <c r="AC579" i="3" s="1"/>
  <c r="AG567" i="3"/>
  <c r="T569" i="3"/>
  <c r="U569" i="3" s="1"/>
  <c r="AG587" i="3"/>
  <c r="Y580" i="3"/>
  <c r="AJ566" i="3"/>
  <c r="AK566" i="3" s="1"/>
  <c r="AG590" i="3"/>
  <c r="AJ569" i="3"/>
  <c r="AK569" i="3" s="1"/>
  <c r="AB568" i="3"/>
  <c r="AC568" i="3" s="1"/>
  <c r="AG568" i="3"/>
  <c r="AJ568" i="3" s="1"/>
  <c r="AK568" i="3" s="1"/>
  <c r="AG583" i="3"/>
  <c r="AJ583" i="3" s="1"/>
  <c r="AK583" i="3" s="1"/>
  <c r="AB583" i="3"/>
  <c r="AC583" i="3" s="1"/>
  <c r="Z567" i="3"/>
  <c r="AH567" i="3" s="1"/>
  <c r="Z587" i="3"/>
  <c r="AH587" i="3" s="1"/>
  <c r="Z590" i="3"/>
  <c r="AH590" i="3" s="1"/>
  <c r="T627" i="3"/>
  <c r="U627" i="3" s="1"/>
  <c r="S580" i="3"/>
  <c r="AA580" i="3" s="1"/>
  <c r="AI580" i="3" s="1"/>
  <c r="T565" i="3"/>
  <c r="U565" i="3" s="1"/>
  <c r="T568" i="3"/>
  <c r="U568" i="3" s="1"/>
  <c r="T588" i="3"/>
  <c r="U588" i="3" s="1"/>
  <c r="T591" i="3"/>
  <c r="U591" i="3" s="1"/>
  <c r="T579" i="3"/>
  <c r="U579" i="3" s="1"/>
  <c r="AB566" i="3"/>
  <c r="AC566" i="3" s="1"/>
  <c r="AB569" i="3"/>
  <c r="AC569" i="3" s="1"/>
  <c r="AB627" i="3"/>
  <c r="AC627" i="3" s="1"/>
  <c r="D31" i="7"/>
  <c r="Z7" i="7"/>
  <c r="I7" i="7"/>
  <c r="R7" i="7"/>
  <c r="D9" i="7"/>
  <c r="AH7" i="7"/>
  <c r="D13" i="7"/>
  <c r="W50" i="1"/>
  <c r="Y50" i="1" s="1"/>
  <c r="T78" i="1"/>
  <c r="AE144" i="1"/>
  <c r="AQ403" i="1"/>
  <c r="AR403" i="1" s="1"/>
  <c r="AF403" i="1"/>
  <c r="AQ417" i="1"/>
  <c r="AR417" i="1" s="1"/>
  <c r="AF417" i="1"/>
  <c r="AQ444" i="1"/>
  <c r="AR444" i="1" s="1"/>
  <c r="AF444" i="1"/>
  <c r="T213" i="1"/>
  <c r="AI294" i="1"/>
  <c r="AK294" i="1" s="1"/>
  <c r="AQ330" i="1"/>
  <c r="AR330" i="1" s="1"/>
  <c r="AF330" i="1"/>
  <c r="AF370" i="1"/>
  <c r="AQ370" i="1"/>
  <c r="AR370" i="1" s="1"/>
  <c r="AU383" i="1"/>
  <c r="AW383" i="1" s="1"/>
  <c r="AQ379" i="1"/>
  <c r="AR379" i="1" s="1"/>
  <c r="AF379" i="1"/>
  <c r="AQ401" i="1"/>
  <c r="AR401" i="1" s="1"/>
  <c r="AF401" i="1"/>
  <c r="AI215" i="1"/>
  <c r="AK215" i="1" s="1"/>
  <c r="AQ405" i="1"/>
  <c r="AR405" i="1" s="1"/>
  <c r="AF405" i="1"/>
  <c r="W100" i="1"/>
  <c r="T99" i="1"/>
  <c r="AQ294" i="1"/>
  <c r="AR294" i="1" s="1"/>
  <c r="AS297" i="1"/>
  <c r="AF360" i="1"/>
  <c r="AQ360" i="1"/>
  <c r="AR360" i="1" s="1"/>
  <c r="AF430" i="1"/>
  <c r="AQ430" i="1"/>
  <c r="AR430" i="1" s="1"/>
  <c r="AF428" i="1"/>
  <c r="AQ428" i="1"/>
  <c r="AR428" i="1" s="1"/>
  <c r="AQ312" i="1"/>
  <c r="AR312" i="1" s="1"/>
  <c r="AF312" i="1"/>
  <c r="V301" i="1"/>
  <c r="AE283" i="1"/>
  <c r="AF283" i="1" s="1"/>
  <c r="AH284" i="1"/>
  <c r="AT284" i="1" s="1"/>
  <c r="AU284" i="1" s="1"/>
  <c r="AW284" i="1" s="1"/>
  <c r="AE300" i="1"/>
  <c r="AQ300" i="1" s="1"/>
  <c r="AR300" i="1" s="1"/>
  <c r="AQ310" i="1"/>
  <c r="AR310" i="1" s="1"/>
  <c r="AF310" i="1"/>
  <c r="AQ383" i="1"/>
  <c r="AR383" i="1" s="1"/>
  <c r="AF383" i="1"/>
  <c r="W56" i="1"/>
  <c r="Y56" i="1" s="1"/>
  <c r="AH275" i="1"/>
  <c r="AT275" i="1" s="1"/>
  <c r="AQ426" i="1"/>
  <c r="AR426" i="1" s="1"/>
  <c r="AF426" i="1"/>
  <c r="AQ434" i="1"/>
  <c r="AR434" i="1" s="1"/>
  <c r="AF434" i="1"/>
  <c r="W101" i="1"/>
  <c r="Y101" i="1" s="1"/>
  <c r="T115" i="1"/>
  <c r="X115" i="1" s="1"/>
  <c r="AQ161" i="1"/>
  <c r="AR161" i="1" s="1"/>
  <c r="W267" i="1"/>
  <c r="AF319" i="1"/>
  <c r="AQ319" i="1"/>
  <c r="AR319" i="1" s="1"/>
  <c r="AF353" i="1"/>
  <c r="AQ353" i="1"/>
  <c r="AR353" i="1" s="1"/>
  <c r="AQ390" i="1"/>
  <c r="AR390" i="1" s="1"/>
  <c r="AF390" i="1"/>
  <c r="AH299" i="1"/>
  <c r="AT299" i="1" s="1"/>
  <c r="AU299" i="1" s="1"/>
  <c r="AW299" i="1" s="1"/>
  <c r="AH319" i="1"/>
  <c r="AT319" i="1" s="1"/>
  <c r="AU319" i="1" s="1"/>
  <c r="AW319" i="1" s="1"/>
  <c r="T403" i="1"/>
  <c r="X403" i="1" s="1"/>
  <c r="Z403" i="1" s="1"/>
  <c r="AU335" i="1"/>
  <c r="AH337" i="1"/>
  <c r="AT337" i="1" s="1"/>
  <c r="AU337" i="1" s="1"/>
  <c r="AS339" i="1"/>
  <c r="AU339" i="1" s="1"/>
  <c r="AH357" i="1"/>
  <c r="AT357" i="1" s="1"/>
  <c r="AU357" i="1" s="1"/>
  <c r="T405" i="1"/>
  <c r="W369" i="1"/>
  <c r="Y369" i="1" s="1"/>
  <c r="AH379" i="1"/>
  <c r="AH401" i="1"/>
  <c r="W407" i="1"/>
  <c r="T417" i="1"/>
  <c r="T432" i="1"/>
  <c r="AI433" i="1"/>
  <c r="AK433" i="1" s="1"/>
  <c r="AH451" i="1"/>
  <c r="AT451" i="1" s="1"/>
  <c r="AU451" i="1" s="1"/>
  <c r="AW451" i="1" s="1"/>
  <c r="AE443" i="1"/>
  <c r="W321" i="1"/>
  <c r="Y321" i="1" s="1"/>
  <c r="AS318" i="1"/>
  <c r="AU318" i="1" s="1"/>
  <c r="AW318" i="1" s="1"/>
  <c r="M343" i="1"/>
  <c r="AE359" i="1"/>
  <c r="AF359" i="1" s="1"/>
  <c r="M360" i="1"/>
  <c r="N360" i="1" s="1"/>
  <c r="W376" i="1"/>
  <c r="Y376" i="1" s="1"/>
  <c r="W431" i="1"/>
  <c r="Y431" i="1" s="1"/>
  <c r="T442" i="1"/>
  <c r="X442" i="1" s="1"/>
  <c r="Z442" i="1" s="1"/>
  <c r="W448" i="1"/>
  <c r="T310" i="1"/>
  <c r="AH312" i="1"/>
  <c r="AT312" i="1" s="1"/>
  <c r="AU312" i="1" s="1"/>
  <c r="AW312" i="1" s="1"/>
  <c r="T314" i="1"/>
  <c r="AE321" i="1"/>
  <c r="AF321" i="1" s="1"/>
  <c r="W318" i="1"/>
  <c r="Y318" i="1" s="1"/>
  <c r="AE328" i="1"/>
  <c r="AF328" i="1" s="1"/>
  <c r="AH334" i="1"/>
  <c r="AT334" i="1" s="1"/>
  <c r="AU334" i="1" s="1"/>
  <c r="T354" i="1"/>
  <c r="T360" i="1"/>
  <c r="X360" i="1" s="1"/>
  <c r="W393" i="1"/>
  <c r="Y393" i="1" s="1"/>
  <c r="AE376" i="1"/>
  <c r="T385" i="1"/>
  <c r="X385" i="1" s="1"/>
  <c r="T378" i="1"/>
  <c r="X378" i="1" s="1"/>
  <c r="Z378" i="1" s="1"/>
  <c r="AB378" i="1" s="1"/>
  <c r="AC378" i="1" s="1"/>
  <c r="T389" i="1"/>
  <c r="W395" i="1"/>
  <c r="Y395" i="1" s="1"/>
  <c r="W400" i="1"/>
  <c r="Y400" i="1" s="1"/>
  <c r="T402" i="1"/>
  <c r="W416" i="1"/>
  <c r="Y416" i="1" s="1"/>
  <c r="AH419" i="1"/>
  <c r="AT419" i="1" s="1"/>
  <c r="AU419" i="1" s="1"/>
  <c r="AW419" i="1" s="1"/>
  <c r="T423" i="1"/>
  <c r="T428" i="1"/>
  <c r="AE452" i="1"/>
  <c r="AQ452" i="1" s="1"/>
  <c r="AR452" i="1" s="1"/>
  <c r="AU440" i="1"/>
  <c r="AW440" i="1" s="1"/>
  <c r="AE447" i="1"/>
  <c r="W314" i="1"/>
  <c r="Y314" i="1" s="1"/>
  <c r="W331" i="1"/>
  <c r="W339" i="1"/>
  <c r="T358" i="1"/>
  <c r="X358" i="1" s="1"/>
  <c r="T353" i="1"/>
  <c r="W406" i="1"/>
  <c r="Y406" i="1" s="1"/>
  <c r="W389" i="1"/>
  <c r="Y389" i="1" s="1"/>
  <c r="AE400" i="1"/>
  <c r="AQ400" i="1" s="1"/>
  <c r="AR400" i="1" s="1"/>
  <c r="T401" i="1"/>
  <c r="W402" i="1"/>
  <c r="Y402" i="1" s="1"/>
  <c r="AF415" i="1"/>
  <c r="W422" i="1"/>
  <c r="Y422" i="1" s="1"/>
  <c r="W428" i="1"/>
  <c r="Y428" i="1" s="1"/>
  <c r="AH430" i="1"/>
  <c r="AI430" i="1" s="1"/>
  <c r="AK430" i="1" s="1"/>
  <c r="T438" i="1"/>
  <c r="W440" i="1"/>
  <c r="Y440" i="1" s="1"/>
  <c r="AF441" i="1"/>
  <c r="W446" i="1"/>
  <c r="Y446" i="1" s="1"/>
  <c r="AH403" i="1"/>
  <c r="AT403" i="1" s="1"/>
  <c r="AU403" i="1" s="1"/>
  <c r="AW403" i="1" s="1"/>
  <c r="AI333" i="1"/>
  <c r="AK333" i="1" s="1"/>
  <c r="W341" i="1"/>
  <c r="Y341" i="1" s="1"/>
  <c r="AF378" i="1"/>
  <c r="AI400" i="1"/>
  <c r="AK400" i="1" s="1"/>
  <c r="AI86" i="1"/>
  <c r="T439" i="1"/>
  <c r="X439" i="1" s="1"/>
  <c r="Z439" i="1" s="1"/>
  <c r="AB439" i="1" s="1"/>
  <c r="AC439" i="1" s="1"/>
  <c r="AA322" i="1"/>
  <c r="T319" i="1"/>
  <c r="X319" i="1" s="1"/>
  <c r="Z319" i="1" s="1"/>
  <c r="AB319" i="1" s="1"/>
  <c r="AC319" i="1" s="1"/>
  <c r="M329" i="1"/>
  <c r="T337" i="1"/>
  <c r="X337" i="1" s="1"/>
  <c r="AH343" i="1"/>
  <c r="AT343" i="1" s="1"/>
  <c r="AU343" i="1" s="1"/>
  <c r="T357" i="1"/>
  <c r="X357" i="1" s="1"/>
  <c r="W353" i="1"/>
  <c r="AI406" i="1"/>
  <c r="AK406" i="1" s="1"/>
  <c r="W387" i="1"/>
  <c r="Y387" i="1" s="1"/>
  <c r="AT395" i="1"/>
  <c r="AU395" i="1" s="1"/>
  <c r="AW395" i="1" s="1"/>
  <c r="AF397" i="1"/>
  <c r="S362" i="1"/>
  <c r="W371" i="1"/>
  <c r="Y371" i="1" s="1"/>
  <c r="T390" i="1"/>
  <c r="X390" i="1" s="1"/>
  <c r="Z390" i="1" s="1"/>
  <c r="AB390" i="1" s="1"/>
  <c r="AC390" i="1" s="1"/>
  <c r="AS406" i="1"/>
  <c r="AU406" i="1" s="1"/>
  <c r="AW406" i="1" s="1"/>
  <c r="AH385" i="1"/>
  <c r="AT385" i="1" s="1"/>
  <c r="AU385" i="1" s="1"/>
  <c r="AW385" i="1" s="1"/>
  <c r="AF386" i="1"/>
  <c r="AH378" i="1"/>
  <c r="AT378" i="1" s="1"/>
  <c r="AU378" i="1" s="1"/>
  <c r="AW378" i="1" s="1"/>
  <c r="AH396" i="1"/>
  <c r="AT396" i="1" s="1"/>
  <c r="AU396" i="1" s="1"/>
  <c r="AW396" i="1" s="1"/>
  <c r="AT397" i="1"/>
  <c r="AU397" i="1" s="1"/>
  <c r="AW397" i="1" s="1"/>
  <c r="T420" i="1"/>
  <c r="W359" i="1"/>
  <c r="AH360" i="1"/>
  <c r="AT360" i="1" s="1"/>
  <c r="AH399" i="1"/>
  <c r="AT399" i="1" s="1"/>
  <c r="AU399" i="1" s="1"/>
  <c r="AW399" i="1" s="1"/>
  <c r="AS400" i="1"/>
  <c r="AU400" i="1" s="1"/>
  <c r="AW400" i="1" s="1"/>
  <c r="AI428" i="1"/>
  <c r="AK428" i="1" s="1"/>
  <c r="AI300" i="1"/>
  <c r="AK300" i="1" s="1"/>
  <c r="AH338" i="1"/>
  <c r="AT338" i="1" s="1"/>
  <c r="AU338" i="1" s="1"/>
  <c r="AW338" i="1" s="1"/>
  <c r="AU341" i="1"/>
  <c r="T351" i="1"/>
  <c r="X351" i="1" s="1"/>
  <c r="T369" i="1"/>
  <c r="AT376" i="1"/>
  <c r="AU376" i="1" s="1"/>
  <c r="AW376" i="1" s="1"/>
  <c r="AT426" i="1"/>
  <c r="AU426" i="1" s="1"/>
  <c r="AW426" i="1" s="1"/>
  <c r="AI438" i="1"/>
  <c r="AK438" i="1" s="1"/>
  <c r="AU298" i="1"/>
  <c r="AW298" i="1" s="1"/>
  <c r="AH361" i="1"/>
  <c r="AT361" i="1" s="1"/>
  <c r="AI392" i="1"/>
  <c r="AK392" i="1" s="1"/>
  <c r="AE429" i="1"/>
  <c r="AQ429" i="1" s="1"/>
  <c r="AR429" i="1" s="1"/>
  <c r="AE433" i="1"/>
  <c r="AQ433" i="1" s="1"/>
  <c r="AR433" i="1" s="1"/>
  <c r="T30" i="1"/>
  <c r="X30" i="1" s="1"/>
  <c r="W222" i="1"/>
  <c r="Y222" i="1" s="1"/>
  <c r="T56" i="1"/>
  <c r="W145" i="1"/>
  <c r="Y145" i="1" s="1"/>
  <c r="T164" i="1"/>
  <c r="T267" i="1"/>
  <c r="W97" i="1"/>
  <c r="Y97" i="1" s="1"/>
  <c r="S288" i="1"/>
  <c r="T32" i="1"/>
  <c r="W164" i="1"/>
  <c r="Y164" i="1" s="1"/>
  <c r="AE214" i="1"/>
  <c r="AF214" i="1" s="1"/>
  <c r="T219" i="1"/>
  <c r="W32" i="1"/>
  <c r="Y32" i="1" s="1"/>
  <c r="T196" i="1"/>
  <c r="X196" i="1" s="1"/>
  <c r="Z196" i="1" s="1"/>
  <c r="AI32" i="1"/>
  <c r="AK32" i="1" s="1"/>
  <c r="AE21" i="1"/>
  <c r="AF21" i="1" s="1"/>
  <c r="AH54" i="1"/>
  <c r="AF71" i="1"/>
  <c r="W186" i="1"/>
  <c r="Y186" i="1" s="1"/>
  <c r="T35" i="1"/>
  <c r="X35" i="1" s="1"/>
  <c r="W281" i="1"/>
  <c r="Y281" i="1" s="1"/>
  <c r="W44" i="1"/>
  <c r="Y44" i="1" s="1"/>
  <c r="W144" i="1"/>
  <c r="W83" i="1"/>
  <c r="Y83" i="1" s="1"/>
  <c r="T201" i="1"/>
  <c r="X201" i="1" s="1"/>
  <c r="T264" i="1"/>
  <c r="X264" i="1" s="1"/>
  <c r="Z264" i="1" s="1"/>
  <c r="AE14" i="1"/>
  <c r="AF14" i="1" s="1"/>
  <c r="T128" i="1"/>
  <c r="W159" i="1"/>
  <c r="Y159" i="1" s="1"/>
  <c r="AE178" i="1"/>
  <c r="AQ178" i="1" s="1"/>
  <c r="AR178" i="1" s="1"/>
  <c r="W185" i="1"/>
  <c r="Y185" i="1" s="1"/>
  <c r="AF36" i="1"/>
  <c r="AQ36" i="1"/>
  <c r="AR36" i="1" s="1"/>
  <c r="AE48" i="1"/>
  <c r="W70" i="1"/>
  <c r="Y70" i="1" s="1"/>
  <c r="AI75" i="1"/>
  <c r="AK75" i="1" s="1"/>
  <c r="AI83" i="1"/>
  <c r="W107" i="1"/>
  <c r="W125" i="1"/>
  <c r="Y125" i="1" s="1"/>
  <c r="T145" i="1"/>
  <c r="W181" i="1"/>
  <c r="Y181" i="1" s="1"/>
  <c r="W197" i="1"/>
  <c r="Y197" i="1" s="1"/>
  <c r="T259" i="1"/>
  <c r="X259" i="1" s="1"/>
  <c r="AE275" i="1"/>
  <c r="AQ275" i="1" s="1"/>
  <c r="AH279" i="1"/>
  <c r="AT279" i="1" s="1"/>
  <c r="AU279" i="1" s="1"/>
  <c r="AW279" i="1" s="1"/>
  <c r="T16" i="1"/>
  <c r="AF50" i="1"/>
  <c r="AE222" i="1"/>
  <c r="AQ222" i="1" s="1"/>
  <c r="AR222" i="1" s="1"/>
  <c r="AH234" i="1"/>
  <c r="AT234" i="1" s="1"/>
  <c r="T24" i="1"/>
  <c r="X24" i="1" s="1"/>
  <c r="AH19" i="1"/>
  <c r="AT19" i="1" s="1"/>
  <c r="AU19" i="1" s="1"/>
  <c r="AW19" i="1" s="1"/>
  <c r="AE47" i="1"/>
  <c r="AF47" i="1" s="1"/>
  <c r="W51" i="1"/>
  <c r="Y51" i="1" s="1"/>
  <c r="T55" i="1"/>
  <c r="X55" i="1" s="1"/>
  <c r="Z55" i="1" s="1"/>
  <c r="AB55" i="1" s="1"/>
  <c r="AC55" i="1" s="1"/>
  <c r="T71" i="1"/>
  <c r="AI82" i="1"/>
  <c r="AE167" i="1"/>
  <c r="AQ167" i="1" s="1"/>
  <c r="AR167" i="1" s="1"/>
  <c r="AU197" i="1"/>
  <c r="AW197" i="1" s="1"/>
  <c r="W215" i="1"/>
  <c r="Y215" i="1" s="1"/>
  <c r="W261" i="1"/>
  <c r="Y261" i="1" s="1"/>
  <c r="H89" i="1"/>
  <c r="K138" i="1"/>
  <c r="H172" i="1"/>
  <c r="AI197" i="1"/>
  <c r="AK197" i="1" s="1"/>
  <c r="T244" i="1"/>
  <c r="X244" i="1" s="1"/>
  <c r="Z244" i="1" s="1"/>
  <c r="AB244" i="1" s="1"/>
  <c r="AC244" i="1" s="1"/>
  <c r="AS275" i="1"/>
  <c r="T84" i="1"/>
  <c r="T119" i="1"/>
  <c r="H288" i="1"/>
  <c r="T286" i="1"/>
  <c r="N22" i="1"/>
  <c r="P22" i="1" s="1"/>
  <c r="Q22" i="1" s="1"/>
  <c r="AF159" i="1"/>
  <c r="T161" i="1"/>
  <c r="W162" i="1"/>
  <c r="Y162" i="1" s="1"/>
  <c r="AT215" i="1"/>
  <c r="AU215" i="1" s="1"/>
  <c r="AW215" i="1" s="1"/>
  <c r="T233" i="1"/>
  <c r="T238" i="1"/>
  <c r="AE239" i="1"/>
  <c r="AF239" i="1" s="1"/>
  <c r="W263" i="1"/>
  <c r="Y263" i="1" s="1"/>
  <c r="W285" i="1"/>
  <c r="T25" i="1"/>
  <c r="X25" i="1" s="1"/>
  <c r="T36" i="1"/>
  <c r="X36" i="1" s="1"/>
  <c r="AH55" i="1"/>
  <c r="AT55" i="1" s="1"/>
  <c r="S89" i="1"/>
  <c r="W130" i="1"/>
  <c r="Y130" i="1" s="1"/>
  <c r="AI164" i="1"/>
  <c r="AK164" i="1" s="1"/>
  <c r="AI221" i="1"/>
  <c r="AK221" i="1" s="1"/>
  <c r="V248" i="1"/>
  <c r="AU255" i="1"/>
  <c r="AW255" i="1" s="1"/>
  <c r="T68" i="1"/>
  <c r="T75" i="1"/>
  <c r="W99" i="1"/>
  <c r="Y99" i="1" s="1"/>
  <c r="W161" i="1"/>
  <c r="Y161" i="1" s="1"/>
  <c r="AE162" i="1"/>
  <c r="AF162" i="1" s="1"/>
  <c r="W238" i="1"/>
  <c r="Y238" i="1" s="1"/>
  <c r="T279" i="1"/>
  <c r="X279" i="1" s="1"/>
  <c r="AI76" i="1"/>
  <c r="AK76" i="1" s="1"/>
  <c r="W74" i="1"/>
  <c r="Y74" i="1" s="1"/>
  <c r="AE81" i="1"/>
  <c r="AQ81" i="1" s="1"/>
  <c r="AR81" i="1" s="1"/>
  <c r="AI162" i="1"/>
  <c r="AK162" i="1" s="1"/>
  <c r="AU164" i="1"/>
  <c r="AW164" i="1" s="1"/>
  <c r="T10" i="1"/>
  <c r="T15" i="1"/>
  <c r="X15" i="1" s="1"/>
  <c r="T50" i="1"/>
  <c r="T129" i="1"/>
  <c r="X129" i="1" s="1"/>
  <c r="AU238" i="1"/>
  <c r="AW238" i="1" s="1"/>
  <c r="AE280" i="1"/>
  <c r="AF280" i="1" s="1"/>
  <c r="N27" i="1"/>
  <c r="P27" i="1" s="1"/>
  <c r="Q27" i="1" s="1"/>
  <c r="T70" i="1"/>
  <c r="AS76" i="1"/>
  <c r="AU76" i="1" s="1"/>
  <c r="AW76" i="1" s="1"/>
  <c r="T82" i="1"/>
  <c r="AI95" i="1"/>
  <c r="AK95" i="1" s="1"/>
  <c r="W179" i="1"/>
  <c r="Y179" i="1" s="1"/>
  <c r="W213" i="1"/>
  <c r="Y213" i="1" s="1"/>
  <c r="AE220" i="1"/>
  <c r="AF24" i="1"/>
  <c r="AQ24" i="1"/>
  <c r="AR24" i="1" s="1"/>
  <c r="AF13" i="1"/>
  <c r="AQ13" i="1"/>
  <c r="AR13" i="1" s="1"/>
  <c r="AF17" i="1"/>
  <c r="AQ17" i="1"/>
  <c r="AR17" i="1" s="1"/>
  <c r="AF23" i="1"/>
  <c r="AQ23" i="1"/>
  <c r="AR23" i="1" s="1"/>
  <c r="AQ53" i="1"/>
  <c r="AR53" i="1" s="1"/>
  <c r="AF53" i="1"/>
  <c r="AF25" i="1"/>
  <c r="AQ25" i="1"/>
  <c r="AR25" i="1" s="1"/>
  <c r="AF10" i="1"/>
  <c r="AQ10" i="1"/>
  <c r="AR10" i="1" s="1"/>
  <c r="AF33" i="1"/>
  <c r="AQ33" i="1"/>
  <c r="AR33" i="1" s="1"/>
  <c r="W10" i="1"/>
  <c r="AT17" i="1"/>
  <c r="AU17" i="1" s="1"/>
  <c r="AW17" i="1" s="1"/>
  <c r="T13" i="1"/>
  <c r="X13" i="1" s="1"/>
  <c r="W14" i="1"/>
  <c r="Y14" i="1" s="1"/>
  <c r="H62" i="1"/>
  <c r="T53" i="1"/>
  <c r="AI240" i="1"/>
  <c r="AK240" i="1" s="1"/>
  <c r="AT240" i="1"/>
  <c r="AU240" i="1" s="1"/>
  <c r="AW240" i="1" s="1"/>
  <c r="AQ11" i="1"/>
  <c r="AR11" i="1" s="1"/>
  <c r="AQ55" i="1"/>
  <c r="AR55" i="1" s="1"/>
  <c r="AF55" i="1"/>
  <c r="AH26" i="1"/>
  <c r="AT26" i="1" s="1"/>
  <c r="AU26" i="1" s="1"/>
  <c r="AW26" i="1" s="1"/>
  <c r="T17" i="1"/>
  <c r="T22" i="1"/>
  <c r="X22" i="1" s="1"/>
  <c r="W16" i="1"/>
  <c r="Y16" i="1" s="1"/>
  <c r="T43" i="1"/>
  <c r="AI44" i="1"/>
  <c r="AK44" i="1" s="1"/>
  <c r="W47" i="1"/>
  <c r="Y47" i="1" s="1"/>
  <c r="AQ244" i="1"/>
  <c r="AR244" i="1" s="1"/>
  <c r="AF244" i="1"/>
  <c r="AH52" i="1"/>
  <c r="AT52" i="1" s="1"/>
  <c r="AH49" i="1"/>
  <c r="AT49" i="1" s="1"/>
  <c r="W49" i="1"/>
  <c r="Y49" i="1" s="1"/>
  <c r="AF180" i="1"/>
  <c r="AQ180" i="1"/>
  <c r="AR180" i="1" s="1"/>
  <c r="AQ9" i="1"/>
  <c r="AR9" i="1" s="1"/>
  <c r="T12" i="1"/>
  <c r="T28" i="1"/>
  <c r="X28" i="1" s="1"/>
  <c r="W17" i="1"/>
  <c r="Y17" i="1" s="1"/>
  <c r="T29" i="1"/>
  <c r="X29" i="1" s="1"/>
  <c r="T27" i="1"/>
  <c r="X27" i="1" s="1"/>
  <c r="AF243" i="1"/>
  <c r="AQ243" i="1"/>
  <c r="AR243" i="1" s="1"/>
  <c r="W12" i="1"/>
  <c r="Y12" i="1" s="1"/>
  <c r="AH25" i="1"/>
  <c r="AT25" i="1" s="1"/>
  <c r="AU25" i="1" s="1"/>
  <c r="AW25" i="1" s="1"/>
  <c r="T23" i="1"/>
  <c r="X23" i="1" s="1"/>
  <c r="T33" i="1"/>
  <c r="X33" i="1" s="1"/>
  <c r="AQ30" i="1"/>
  <c r="AR30" i="1" s="1"/>
  <c r="AI47" i="1"/>
  <c r="AK47" i="1" s="1"/>
  <c r="H37" i="1"/>
  <c r="AF28" i="1"/>
  <c r="T11" i="1"/>
  <c r="X11" i="1" s="1"/>
  <c r="T52" i="1"/>
  <c r="X52" i="1" s="1"/>
  <c r="AQ262" i="1"/>
  <c r="AR262" i="1" s="1"/>
  <c r="AF262" i="1"/>
  <c r="AH28" i="1"/>
  <c r="AT28" i="1" s="1"/>
  <c r="AU28" i="1" s="1"/>
  <c r="AW28" i="1" s="1"/>
  <c r="AU47" i="1"/>
  <c r="AW47" i="1" s="1"/>
  <c r="AI10" i="1"/>
  <c r="AK10" i="1" s="1"/>
  <c r="AI12" i="1"/>
  <c r="AK12" i="1" s="1"/>
  <c r="AQ240" i="1"/>
  <c r="AR240" i="1" s="1"/>
  <c r="AF240" i="1"/>
  <c r="AF264" i="1"/>
  <c r="AQ264" i="1"/>
  <c r="AR264" i="1" s="1"/>
  <c r="AS95" i="1"/>
  <c r="W117" i="1"/>
  <c r="W136" i="1"/>
  <c r="Y136" i="1" s="1"/>
  <c r="AI161" i="1"/>
  <c r="AK161" i="1" s="1"/>
  <c r="W183" i="1"/>
  <c r="Y183" i="1" s="1"/>
  <c r="AE184" i="1"/>
  <c r="AF184" i="1" s="1"/>
  <c r="AH200" i="1"/>
  <c r="AT200" i="1" s="1"/>
  <c r="AT202" i="1"/>
  <c r="AU202" i="1" s="1"/>
  <c r="AW202" i="1" s="1"/>
  <c r="AI261" i="1"/>
  <c r="AK261" i="1" s="1"/>
  <c r="AS55" i="1"/>
  <c r="AE76" i="1"/>
  <c r="AF76" i="1" s="1"/>
  <c r="AE73" i="1"/>
  <c r="AQ73" i="1" s="1"/>
  <c r="AR73" i="1" s="1"/>
  <c r="T118" i="1"/>
  <c r="X118" i="1" s="1"/>
  <c r="T132" i="1"/>
  <c r="W283" i="1"/>
  <c r="Y283" i="1" s="1"/>
  <c r="AE160" i="1"/>
  <c r="AF160" i="1" s="1"/>
  <c r="AS162" i="1"/>
  <c r="AU162" i="1" s="1"/>
  <c r="AW162" i="1" s="1"/>
  <c r="AI181" i="1"/>
  <c r="AK181" i="1" s="1"/>
  <c r="W178" i="1"/>
  <c r="Y178" i="1" s="1"/>
  <c r="T218" i="1"/>
  <c r="W221" i="1"/>
  <c r="Y221" i="1" s="1"/>
  <c r="AS243" i="1"/>
  <c r="AH244" i="1"/>
  <c r="T240" i="1"/>
  <c r="AI255" i="1"/>
  <c r="AK255" i="1" s="1"/>
  <c r="AH262" i="1"/>
  <c r="W114" i="1"/>
  <c r="Y114" i="1" s="1"/>
  <c r="T123" i="1"/>
  <c r="T146" i="1"/>
  <c r="W151" i="1"/>
  <c r="Y151" i="1" s="1"/>
  <c r="T165" i="1"/>
  <c r="AE182" i="1"/>
  <c r="AQ182" i="1" s="1"/>
  <c r="AR182" i="1" s="1"/>
  <c r="W216" i="1"/>
  <c r="Y216" i="1" s="1"/>
  <c r="W218" i="1"/>
  <c r="Y218" i="1" s="1"/>
  <c r="AH233" i="1"/>
  <c r="AT233" i="1" s="1"/>
  <c r="W240" i="1"/>
  <c r="Y240" i="1" s="1"/>
  <c r="AI56" i="1"/>
  <c r="AK56" i="1" s="1"/>
  <c r="AI74" i="1"/>
  <c r="AK74" i="1" s="1"/>
  <c r="T98" i="1"/>
  <c r="T126" i="1"/>
  <c r="W128" i="1"/>
  <c r="Y128" i="1" s="1"/>
  <c r="AE197" i="1"/>
  <c r="AF197" i="1" s="1"/>
  <c r="AE49" i="1"/>
  <c r="AQ49" i="1" s="1"/>
  <c r="AR49" i="1" s="1"/>
  <c r="AE68" i="1"/>
  <c r="AQ68" i="1" s="1"/>
  <c r="T72" i="1"/>
  <c r="T79" i="1"/>
  <c r="W123" i="1"/>
  <c r="Y123" i="1" s="1"/>
  <c r="T147" i="1"/>
  <c r="X147" i="1" s="1"/>
  <c r="AU151" i="1"/>
  <c r="AW151" i="1" s="1"/>
  <c r="AI283" i="1"/>
  <c r="AK283" i="1" s="1"/>
  <c r="W165" i="1"/>
  <c r="Y165" i="1" s="1"/>
  <c r="T168" i="1"/>
  <c r="T180" i="1"/>
  <c r="X180" i="1" s="1"/>
  <c r="W203" i="1"/>
  <c r="Y203" i="1" s="1"/>
  <c r="T204" i="1"/>
  <c r="X204" i="1" s="1"/>
  <c r="AE216" i="1"/>
  <c r="AQ216" i="1" s="1"/>
  <c r="AR216" i="1" s="1"/>
  <c r="AU218" i="1"/>
  <c r="AW218" i="1" s="1"/>
  <c r="AS233" i="1"/>
  <c r="T243" i="1"/>
  <c r="X243" i="1" s="1"/>
  <c r="AH259" i="1"/>
  <c r="AT259" i="1" s="1"/>
  <c r="AU259" i="1" s="1"/>
  <c r="AW259" i="1" s="1"/>
  <c r="W258" i="1"/>
  <c r="Y258" i="1" s="1"/>
  <c r="AQ56" i="1"/>
  <c r="AR56" i="1" s="1"/>
  <c r="AU74" i="1"/>
  <c r="AW74" i="1" s="1"/>
  <c r="W122" i="1"/>
  <c r="Y122" i="1" s="1"/>
  <c r="W126" i="1"/>
  <c r="AI151" i="1"/>
  <c r="AK151" i="1" s="1"/>
  <c r="AH167" i="1"/>
  <c r="AT167" i="1" s="1"/>
  <c r="AU167" i="1" s="1"/>
  <c r="AW167" i="1" s="1"/>
  <c r="AI178" i="1"/>
  <c r="AK178" i="1" s="1"/>
  <c r="AS56" i="1"/>
  <c r="AU56" i="1" s="1"/>
  <c r="AW56" i="1" s="1"/>
  <c r="T97" i="1"/>
  <c r="T125" i="1"/>
  <c r="T124" i="1"/>
  <c r="X124" i="1" s="1"/>
  <c r="W169" i="1"/>
  <c r="Y169" i="1" s="1"/>
  <c r="T179" i="1"/>
  <c r="T181" i="1"/>
  <c r="AI203" i="1"/>
  <c r="AK203" i="1" s="1"/>
  <c r="AE205" i="1"/>
  <c r="H227" i="1"/>
  <c r="AS221" i="1"/>
  <c r="AU221" i="1" s="1"/>
  <c r="AW221" i="1" s="1"/>
  <c r="T234" i="1"/>
  <c r="X234" i="1" s="1"/>
  <c r="Z234" i="1" s="1"/>
  <c r="W235" i="1"/>
  <c r="Y235" i="1" s="1"/>
  <c r="W95" i="1"/>
  <c r="Y95" i="1" s="1"/>
  <c r="AU283" i="1"/>
  <c r="AW283" i="1" s="1"/>
  <c r="AI186" i="1"/>
  <c r="AK186" i="1" s="1"/>
  <c r="W202" i="1"/>
  <c r="Y202" i="1" s="1"/>
  <c r="AY269" i="1"/>
  <c r="T262" i="1"/>
  <c r="X262" i="1" s="1"/>
  <c r="AU68" i="1"/>
  <c r="AW68" i="1" s="1"/>
  <c r="T106" i="1"/>
  <c r="AI169" i="1"/>
  <c r="AK169" i="1" s="1"/>
  <c r="AS178" i="1"/>
  <c r="AU178" i="1" s="1"/>
  <c r="AW178" i="1" s="1"/>
  <c r="AI220" i="1"/>
  <c r="AK220" i="1" s="1"/>
  <c r="AU235" i="1"/>
  <c r="AW235" i="1" s="1"/>
  <c r="AE245" i="1"/>
  <c r="AF245" i="1" s="1"/>
  <c r="T117" i="1"/>
  <c r="T136" i="1"/>
  <c r="T183" i="1"/>
  <c r="AH204" i="1"/>
  <c r="AT204" i="1" s="1"/>
  <c r="AU204" i="1" s="1"/>
  <c r="AW204" i="1" s="1"/>
  <c r="W220" i="1"/>
  <c r="Y220" i="1" s="1"/>
  <c r="W233" i="1"/>
  <c r="Y233" i="1" s="1"/>
  <c r="S248" i="1"/>
  <c r="AH243" i="1"/>
  <c r="AT243" i="1" s="1"/>
  <c r="AI50" i="1"/>
  <c r="AK50" i="1" s="1"/>
  <c r="W75" i="1"/>
  <c r="Y75" i="1" s="1"/>
  <c r="AU161" i="1"/>
  <c r="AW161" i="1" s="1"/>
  <c r="AF164" i="1"/>
  <c r="AH168" i="1"/>
  <c r="AI168" i="1" s="1"/>
  <c r="AK168" i="1" s="1"/>
  <c r="AH180" i="1"/>
  <c r="AT180" i="1" s="1"/>
  <c r="AU180" i="1" s="1"/>
  <c r="AW180" i="1" s="1"/>
  <c r="AF181" i="1"/>
  <c r="W182" i="1"/>
  <c r="Y182" i="1" s="1"/>
  <c r="H206" i="1"/>
  <c r="AH196" i="1"/>
  <c r="AI196" i="1" s="1"/>
  <c r="AK196" i="1" s="1"/>
  <c r="AH201" i="1"/>
  <c r="AT201" i="1" s="1"/>
  <c r="AU201" i="1" s="1"/>
  <c r="AW201" i="1" s="1"/>
  <c r="T260" i="1"/>
  <c r="X260" i="1" s="1"/>
  <c r="Z260" i="1" s="1"/>
  <c r="AE255" i="1"/>
  <c r="AQ255" i="1" s="1"/>
  <c r="AR255" i="1" s="1"/>
  <c r="AM37" i="1"/>
  <c r="AY37" i="1"/>
  <c r="AI71" i="1"/>
  <c r="AK71" i="1" s="1"/>
  <c r="AT71" i="1"/>
  <c r="AU71" i="1" s="1"/>
  <c r="AW71" i="1" s="1"/>
  <c r="AS22" i="1"/>
  <c r="AS13" i="1"/>
  <c r="T51" i="1"/>
  <c r="AY68" i="1"/>
  <c r="AE77" i="1"/>
  <c r="T77" i="1"/>
  <c r="AA62" i="1"/>
  <c r="AM43" i="1"/>
  <c r="AH13" i="1"/>
  <c r="AT13" i="1" s="1"/>
  <c r="AI14" i="1"/>
  <c r="AK14" i="1" s="1"/>
  <c r="AS14" i="1"/>
  <c r="AU14" i="1" s="1"/>
  <c r="AW14" i="1" s="1"/>
  <c r="AS23" i="1"/>
  <c r="AF43" i="1"/>
  <c r="AF52" i="1"/>
  <c r="AQ52" i="1"/>
  <c r="AR52" i="1" s="1"/>
  <c r="AE46" i="1"/>
  <c r="T46" i="1"/>
  <c r="X46" i="1" s="1"/>
  <c r="Z46" i="1" s="1"/>
  <c r="AS35" i="1"/>
  <c r="N13" i="1"/>
  <c r="P13" i="1" s="1"/>
  <c r="Q13" i="1" s="1"/>
  <c r="T26" i="1"/>
  <c r="X26" i="1" s="1"/>
  <c r="AQ26" i="1"/>
  <c r="T19" i="1"/>
  <c r="X19" i="1" s="1"/>
  <c r="AQ19" i="1"/>
  <c r="AR19" i="1" s="1"/>
  <c r="AF27" i="1"/>
  <c r="AQ27" i="1"/>
  <c r="AR27" i="1" s="1"/>
  <c r="AS30" i="1"/>
  <c r="AI73" i="1"/>
  <c r="AK73" i="1" s="1"/>
  <c r="AS73" i="1"/>
  <c r="AU73" i="1" s="1"/>
  <c r="AW73" i="1" s="1"/>
  <c r="AG89" i="1"/>
  <c r="AI80" i="1"/>
  <c r="AF15" i="1"/>
  <c r="AQ15" i="1"/>
  <c r="AR15" i="1" s="1"/>
  <c r="T1" i="1"/>
  <c r="AU12" i="1"/>
  <c r="AW12" i="1" s="1"/>
  <c r="N25" i="1"/>
  <c r="P25" i="1" s="1"/>
  <c r="Q25" i="1" s="1"/>
  <c r="AQ32" i="1"/>
  <c r="AR32" i="1" s="1"/>
  <c r="AF32" i="1"/>
  <c r="AS21" i="1"/>
  <c r="W53" i="1"/>
  <c r="Y53" i="1" s="1"/>
  <c r="AU53" i="1"/>
  <c r="AW53" i="1" s="1"/>
  <c r="AG62" i="1"/>
  <c r="V89" i="1"/>
  <c r="AA37" i="1"/>
  <c r="AI51" i="1"/>
  <c r="AK51" i="1" s="1"/>
  <c r="AS51" i="1"/>
  <c r="AU51" i="1" s="1"/>
  <c r="AW51" i="1" s="1"/>
  <c r="W106" i="1"/>
  <c r="Y106" i="1" s="1"/>
  <c r="AS29" i="1"/>
  <c r="N32" i="1"/>
  <c r="P32" i="1" s="1"/>
  <c r="Q32" i="1" s="1"/>
  <c r="AR43" i="1"/>
  <c r="AQ35" i="1"/>
  <c r="AR35" i="1" s="1"/>
  <c r="AS9" i="1"/>
  <c r="AG37" i="1"/>
  <c r="AS24" i="1"/>
  <c r="AS15" i="1"/>
  <c r="K62" i="1"/>
  <c r="V37" i="1"/>
  <c r="W9" i="1"/>
  <c r="AF51" i="1"/>
  <c r="AQ51" i="1"/>
  <c r="AR51" i="1" s="1"/>
  <c r="AQ22" i="1"/>
  <c r="AR22" i="1" s="1"/>
  <c r="AH9" i="1"/>
  <c r="AH15" i="1"/>
  <c r="AT15" i="1" s="1"/>
  <c r="AS27" i="1"/>
  <c r="AU44" i="1"/>
  <c r="AW44" i="1" s="1"/>
  <c r="AU50" i="1"/>
  <c r="AW50" i="1" s="1"/>
  <c r="AS46" i="1"/>
  <c r="AF72" i="1"/>
  <c r="AQ72" i="1"/>
  <c r="AR72" i="1" s="1"/>
  <c r="K37" i="1"/>
  <c r="N24" i="1"/>
  <c r="P24" i="1" s="1"/>
  <c r="Q24" i="1" s="1"/>
  <c r="N10" i="1"/>
  <c r="P10" i="1" s="1"/>
  <c r="Q10" i="1" s="1"/>
  <c r="AQ12" i="1"/>
  <c r="AR12" i="1" s="1"/>
  <c r="N17" i="1"/>
  <c r="P17" i="1" s="1"/>
  <c r="Q17" i="1" s="1"/>
  <c r="AS11" i="1"/>
  <c r="AQ29" i="1"/>
  <c r="AR29" i="1" s="1"/>
  <c r="AH33" i="1"/>
  <c r="AT33" i="1" s="1"/>
  <c r="AU33" i="1" s="1"/>
  <c r="AW33" i="1" s="1"/>
  <c r="AH27" i="1"/>
  <c r="AT27" i="1" s="1"/>
  <c r="T45" i="1"/>
  <c r="AE45" i="1"/>
  <c r="AS52" i="1"/>
  <c r="W48" i="1"/>
  <c r="Y48" i="1" s="1"/>
  <c r="AH48" i="1"/>
  <c r="AT48" i="1" s="1"/>
  <c r="AU48" i="1" s="1"/>
  <c r="AW48" i="1" s="1"/>
  <c r="AA89" i="1"/>
  <c r="AT69" i="1"/>
  <c r="AU69" i="1" s="1"/>
  <c r="AW69" i="1" s="1"/>
  <c r="AI69" i="1"/>
  <c r="AK69" i="1" s="1"/>
  <c r="AI16" i="1"/>
  <c r="AK16" i="1" s="1"/>
  <c r="AS16" i="1"/>
  <c r="AU16" i="1" s="1"/>
  <c r="AW16" i="1" s="1"/>
  <c r="S37" i="1"/>
  <c r="AU10" i="1"/>
  <c r="AH11" i="1"/>
  <c r="AT11" i="1" s="1"/>
  <c r="N33" i="1"/>
  <c r="P33" i="1" s="1"/>
  <c r="Q33" i="1" s="1"/>
  <c r="AH36" i="1"/>
  <c r="AT36" i="1" s="1"/>
  <c r="AU36" i="1" s="1"/>
  <c r="AW36" i="1" s="1"/>
  <c r="W45" i="1"/>
  <c r="Y45" i="1" s="1"/>
  <c r="AH45" i="1"/>
  <c r="AF78" i="1"/>
  <c r="N26" i="1"/>
  <c r="P26" i="1" s="1"/>
  <c r="Q26" i="1" s="1"/>
  <c r="N19" i="1"/>
  <c r="P19" i="1" s="1"/>
  <c r="Q19" i="1" s="1"/>
  <c r="AQ16" i="1"/>
  <c r="AR16" i="1" s="1"/>
  <c r="AF16" i="1"/>
  <c r="N36" i="1"/>
  <c r="P36" i="1" s="1"/>
  <c r="Q36" i="1" s="1"/>
  <c r="AH43" i="1"/>
  <c r="V62" i="1"/>
  <c r="W43" i="1"/>
  <c r="Y43" i="1" s="1"/>
  <c r="AI53" i="1"/>
  <c r="AK53" i="1" s="1"/>
  <c r="AS49" i="1"/>
  <c r="AE54" i="1"/>
  <c r="T54" i="1"/>
  <c r="X54" i="1" s="1"/>
  <c r="Z54" i="1" s="1"/>
  <c r="S62" i="1"/>
  <c r="AI84" i="1"/>
  <c r="AY108" i="1"/>
  <c r="AS32" i="1"/>
  <c r="AU32" i="1" s="1"/>
  <c r="AW32" i="1" s="1"/>
  <c r="AH46" i="1"/>
  <c r="AT46" i="1" s="1"/>
  <c r="W79" i="1"/>
  <c r="AI87" i="1"/>
  <c r="W98" i="1"/>
  <c r="S138" i="1"/>
  <c r="T114" i="1"/>
  <c r="AE114" i="1"/>
  <c r="T149" i="1"/>
  <c r="W69" i="1"/>
  <c r="Y69" i="1" s="1"/>
  <c r="AI78" i="1"/>
  <c r="AT95" i="1"/>
  <c r="T134" i="1"/>
  <c r="T135" i="1"/>
  <c r="N30" i="1"/>
  <c r="P30" i="1" s="1"/>
  <c r="Q30" i="1" s="1"/>
  <c r="N21" i="1"/>
  <c r="P21" i="1" s="1"/>
  <c r="Q21" i="1" s="1"/>
  <c r="AI68" i="1"/>
  <c r="AK68" i="1" s="1"/>
  <c r="AH89" i="1"/>
  <c r="AF75" i="1"/>
  <c r="W80" i="1"/>
  <c r="Y80" i="1" s="1"/>
  <c r="AE74" i="1"/>
  <c r="W78" i="1"/>
  <c r="Y78" i="1" s="1"/>
  <c r="T96" i="1"/>
  <c r="X96" i="1" s="1"/>
  <c r="E30" i="5"/>
  <c r="F30" i="5" s="1"/>
  <c r="G30" i="5" s="1"/>
  <c r="H30" i="5" s="1"/>
  <c r="K172" i="1"/>
  <c r="AE80" i="1"/>
  <c r="AQ80" i="1" s="1"/>
  <c r="AR80" i="1" s="1"/>
  <c r="T80" i="1"/>
  <c r="AI77" i="1"/>
  <c r="AK77" i="1" s="1"/>
  <c r="AS77" i="1"/>
  <c r="AU77" i="1" s="1"/>
  <c r="AW77" i="1" s="1"/>
  <c r="V108" i="1"/>
  <c r="AA138" i="1"/>
  <c r="AM114" i="1"/>
  <c r="W87" i="1"/>
  <c r="Y87" i="1" s="1"/>
  <c r="AM108" i="1"/>
  <c r="AE44" i="1"/>
  <c r="AU72" i="1"/>
  <c r="AW72" i="1" s="1"/>
  <c r="AE87" i="1"/>
  <c r="AQ87" i="1" s="1"/>
  <c r="AR87" i="1" s="1"/>
  <c r="T87" i="1"/>
  <c r="AQ95" i="1"/>
  <c r="AF95" i="1"/>
  <c r="AT114" i="1"/>
  <c r="W127" i="1"/>
  <c r="AH35" i="1"/>
  <c r="AT35" i="1" s="1"/>
  <c r="AH24" i="1"/>
  <c r="AT24" i="1" s="1"/>
  <c r="AH22" i="1"/>
  <c r="AT22" i="1" s="1"/>
  <c r="AH29" i="1"/>
  <c r="AT29" i="1" s="1"/>
  <c r="AH23" i="1"/>
  <c r="AT23" i="1" s="1"/>
  <c r="AH30" i="1"/>
  <c r="AT30" i="1" s="1"/>
  <c r="AH21" i="1"/>
  <c r="AT21" i="1" s="1"/>
  <c r="AF82" i="1"/>
  <c r="H108" i="1"/>
  <c r="AF70" i="1"/>
  <c r="W76" i="1"/>
  <c r="Y76" i="1" s="1"/>
  <c r="AT75" i="1"/>
  <c r="AU75" i="1" s="1"/>
  <c r="AW75" i="1" s="1"/>
  <c r="AF84" i="1"/>
  <c r="T103" i="1"/>
  <c r="AG108" i="1"/>
  <c r="AE69" i="1"/>
  <c r="AI70" i="1"/>
  <c r="AK70" i="1" s="1"/>
  <c r="AS70" i="1"/>
  <c r="AU70" i="1" s="1"/>
  <c r="AW70" i="1" s="1"/>
  <c r="AI81" i="1"/>
  <c r="AK81" i="1" s="1"/>
  <c r="W103" i="1"/>
  <c r="W120" i="1"/>
  <c r="AI72" i="1"/>
  <c r="AK72" i="1" s="1"/>
  <c r="AA108" i="1"/>
  <c r="W135" i="1"/>
  <c r="Y135" i="1" s="1"/>
  <c r="W149" i="1"/>
  <c r="S108" i="1"/>
  <c r="AT166" i="1"/>
  <c r="AU166" i="1" s="1"/>
  <c r="AW166" i="1" s="1"/>
  <c r="AI166" i="1"/>
  <c r="AK166" i="1" s="1"/>
  <c r="T95" i="1"/>
  <c r="W166" i="1"/>
  <c r="Y166" i="1" s="1"/>
  <c r="V190" i="1"/>
  <c r="H138" i="1"/>
  <c r="AI114" i="1"/>
  <c r="AK114" i="1" s="1"/>
  <c r="T170" i="1"/>
  <c r="AE170" i="1"/>
  <c r="W170" i="1"/>
  <c r="Y170" i="1" s="1"/>
  <c r="AH170" i="1"/>
  <c r="AM179" i="1"/>
  <c r="AA190" i="1"/>
  <c r="AE83" i="1"/>
  <c r="AQ83" i="1" s="1"/>
  <c r="AR83" i="1" s="1"/>
  <c r="W116" i="1"/>
  <c r="Y116" i="1" s="1"/>
  <c r="W133" i="1"/>
  <c r="Y133" i="1" s="1"/>
  <c r="W134" i="1"/>
  <c r="Y134" i="1" s="1"/>
  <c r="AQ168" i="1"/>
  <c r="AR168" i="1" s="1"/>
  <c r="AF168" i="1"/>
  <c r="W199" i="1"/>
  <c r="Y199" i="1" s="1"/>
  <c r="AH199" i="1"/>
  <c r="AG172" i="1"/>
  <c r="W160" i="1"/>
  <c r="Y160" i="1" s="1"/>
  <c r="AH160" i="1"/>
  <c r="V138" i="1"/>
  <c r="W137" i="1"/>
  <c r="Y137" i="1" s="1"/>
  <c r="AS169" i="1"/>
  <c r="AU169" i="1" s="1"/>
  <c r="AW169" i="1" s="1"/>
  <c r="K108" i="1"/>
  <c r="AH184" i="1"/>
  <c r="W184" i="1"/>
  <c r="Y184" i="1" s="1"/>
  <c r="AG138" i="1"/>
  <c r="AE151" i="1"/>
  <c r="H190" i="1"/>
  <c r="AU181" i="1"/>
  <c r="AW181" i="1" s="1"/>
  <c r="AU182" i="1"/>
  <c r="AW182" i="1" s="1"/>
  <c r="AU183" i="1"/>
  <c r="AW183" i="1" s="1"/>
  <c r="S190" i="1"/>
  <c r="W205" i="1"/>
  <c r="Y205" i="1" s="1"/>
  <c r="AH205" i="1"/>
  <c r="AM269" i="1"/>
  <c r="AG301" i="1"/>
  <c r="AS295" i="1"/>
  <c r="AA172" i="1"/>
  <c r="S172" i="1"/>
  <c r="AT185" i="1"/>
  <c r="AU185" i="1" s="1"/>
  <c r="AW185" i="1" s="1"/>
  <c r="AE186" i="1"/>
  <c r="AS165" i="1"/>
  <c r="AU165" i="1" s="1"/>
  <c r="AW165" i="1" s="1"/>
  <c r="AI165" i="1"/>
  <c r="AK165" i="1" s="1"/>
  <c r="AE187" i="1"/>
  <c r="T187" i="1"/>
  <c r="X187" i="1" s="1"/>
  <c r="Z187" i="1" s="1"/>
  <c r="AI216" i="1"/>
  <c r="AK216" i="1" s="1"/>
  <c r="AS216" i="1"/>
  <c r="AU216" i="1" s="1"/>
  <c r="AW216" i="1" s="1"/>
  <c r="AE266" i="1"/>
  <c r="T266" i="1"/>
  <c r="AS114" i="1"/>
  <c r="AY172" i="1"/>
  <c r="AF179" i="1"/>
  <c r="AQ179" i="1"/>
  <c r="AS200" i="1"/>
  <c r="T203" i="1"/>
  <c r="AE203" i="1"/>
  <c r="W217" i="1"/>
  <c r="Y217" i="1" s="1"/>
  <c r="AH217" i="1"/>
  <c r="AT217" i="1" s="1"/>
  <c r="AU217" i="1" s="1"/>
  <c r="AW217" i="1" s="1"/>
  <c r="AF183" i="1"/>
  <c r="AQ183" i="1"/>
  <c r="AR183" i="1" s="1"/>
  <c r="K190" i="1"/>
  <c r="AI159" i="1"/>
  <c r="AK159" i="1" s="1"/>
  <c r="AS159" i="1"/>
  <c r="AU159" i="1" s="1"/>
  <c r="AW159" i="1" s="1"/>
  <c r="AF165" i="1"/>
  <c r="AQ165" i="1"/>
  <c r="AR165" i="1" s="1"/>
  <c r="AS186" i="1"/>
  <c r="AU186" i="1" s="1"/>
  <c r="AW186" i="1" s="1"/>
  <c r="AQ196" i="1"/>
  <c r="AG227" i="1"/>
  <c r="AS212" i="1"/>
  <c r="W214" i="1"/>
  <c r="Y214" i="1" s="1"/>
  <c r="AH214" i="1"/>
  <c r="AM219" i="1"/>
  <c r="AY219" i="1" s="1"/>
  <c r="AA227" i="1"/>
  <c r="AM172" i="1"/>
  <c r="AE163" i="1"/>
  <c r="T163" i="1"/>
  <c r="AI182" i="1"/>
  <c r="AK182" i="1" s="1"/>
  <c r="AS187" i="1"/>
  <c r="AY212" i="1"/>
  <c r="V172" i="1"/>
  <c r="AH158" i="1"/>
  <c r="W163" i="1"/>
  <c r="Y163" i="1" s="1"/>
  <c r="AH163" i="1"/>
  <c r="AT163" i="1" s="1"/>
  <c r="AU163" i="1" s="1"/>
  <c r="AW163" i="1" s="1"/>
  <c r="AG190" i="1"/>
  <c r="AI179" i="1"/>
  <c r="AK179" i="1" s="1"/>
  <c r="AS179" i="1"/>
  <c r="W158" i="1"/>
  <c r="Y158" i="1" s="1"/>
  <c r="T159" i="1"/>
  <c r="AE169" i="1"/>
  <c r="AM206" i="1"/>
  <c r="AY196" i="1"/>
  <c r="AY206" i="1" s="1"/>
  <c r="E32" i="5"/>
  <c r="F32" i="5" s="1"/>
  <c r="G32" i="5" s="1"/>
  <c r="H32" i="5" s="1"/>
  <c r="AH187" i="1"/>
  <c r="AT187" i="1" s="1"/>
  <c r="AI183" i="1"/>
  <c r="AK183" i="1" s="1"/>
  <c r="AI235" i="1"/>
  <c r="AK235" i="1" s="1"/>
  <c r="AA206" i="1"/>
  <c r="E34" i="5"/>
  <c r="F34" i="5" s="1"/>
  <c r="G34" i="5" s="1"/>
  <c r="H34" i="5" s="1"/>
  <c r="AF218" i="1"/>
  <c r="AQ218" i="1"/>
  <c r="AR218" i="1" s="1"/>
  <c r="K227" i="1"/>
  <c r="AS234" i="1"/>
  <c r="AE237" i="1"/>
  <c r="T237" i="1"/>
  <c r="X237" i="1" s="1"/>
  <c r="Z237" i="1" s="1"/>
  <c r="AF204" i="1"/>
  <c r="V206" i="1"/>
  <c r="AI213" i="1"/>
  <c r="AK213" i="1" s="1"/>
  <c r="AS213" i="1"/>
  <c r="AU213" i="1" s="1"/>
  <c r="AW213" i="1" s="1"/>
  <c r="AQ260" i="1"/>
  <c r="AR260" i="1" s="1"/>
  <c r="AF260" i="1"/>
  <c r="AQ358" i="1"/>
  <c r="AR358" i="1" s="1"/>
  <c r="AF358" i="1"/>
  <c r="AI222" i="1"/>
  <c r="AK222" i="1" s="1"/>
  <c r="AF238" i="1"/>
  <c r="AQ238" i="1"/>
  <c r="AR238" i="1" s="1"/>
  <c r="AQ233" i="1"/>
  <c r="T242" i="1"/>
  <c r="AE242" i="1"/>
  <c r="AF259" i="1"/>
  <c r="AQ259" i="1"/>
  <c r="AR259" i="1" s="1"/>
  <c r="AE166" i="1"/>
  <c r="AE185" i="1"/>
  <c r="S206" i="1"/>
  <c r="E36" i="5"/>
  <c r="F36" i="5" s="1"/>
  <c r="G36" i="5" s="1"/>
  <c r="H36" i="5" s="1"/>
  <c r="AF213" i="1"/>
  <c r="AQ213" i="1"/>
  <c r="AR213" i="1" s="1"/>
  <c r="AE217" i="1"/>
  <c r="T217" i="1"/>
  <c r="AQ219" i="1"/>
  <c r="AR219" i="1" s="1"/>
  <c r="AT220" i="1"/>
  <c r="AU220" i="1" s="1"/>
  <c r="AW220" i="1" s="1"/>
  <c r="AF233" i="1"/>
  <c r="W242" i="1"/>
  <c r="Y242" i="1" s="1"/>
  <c r="AH242" i="1"/>
  <c r="AS245" i="1"/>
  <c r="T257" i="1"/>
  <c r="AE257" i="1"/>
  <c r="H248" i="1"/>
  <c r="AS237" i="1"/>
  <c r="AH256" i="1"/>
  <c r="W256" i="1"/>
  <c r="Y256" i="1" s="1"/>
  <c r="T296" i="1"/>
  <c r="AE296" i="1"/>
  <c r="S301" i="1"/>
  <c r="AF200" i="1"/>
  <c r="AQ200" i="1"/>
  <c r="AR200" i="1" s="1"/>
  <c r="AQ201" i="1"/>
  <c r="AR201" i="1" s="1"/>
  <c r="T212" i="1"/>
  <c r="AE212" i="1"/>
  <c r="AE221" i="1"/>
  <c r="AU222" i="1"/>
  <c r="AW222" i="1" s="1"/>
  <c r="S227" i="1"/>
  <c r="AF234" i="1"/>
  <c r="AQ234" i="1"/>
  <c r="AR234" i="1" s="1"/>
  <c r="AH260" i="1"/>
  <c r="AA269" i="1"/>
  <c r="T200" i="1"/>
  <c r="X200" i="1" s="1"/>
  <c r="Z200" i="1" s="1"/>
  <c r="AS203" i="1"/>
  <c r="AU203" i="1" s="1"/>
  <c r="AW203" i="1" s="1"/>
  <c r="V227" i="1"/>
  <c r="W212" i="1"/>
  <c r="Y212" i="1" s="1"/>
  <c r="AH212" i="1"/>
  <c r="AH219" i="1"/>
  <c r="W219" i="1"/>
  <c r="Y219" i="1" s="1"/>
  <c r="T225" i="1"/>
  <c r="AM248" i="1"/>
  <c r="AY233" i="1"/>
  <c r="AY248" i="1" s="1"/>
  <c r="AH239" i="1"/>
  <c r="W239" i="1"/>
  <c r="Y239" i="1" s="1"/>
  <c r="AH264" i="1"/>
  <c r="T199" i="1"/>
  <c r="AE199" i="1"/>
  <c r="AG206" i="1"/>
  <c r="AE263" i="1"/>
  <c r="S269" i="1"/>
  <c r="W309" i="1"/>
  <c r="Y309" i="1" s="1"/>
  <c r="AH309" i="1"/>
  <c r="AE202" i="1"/>
  <c r="AE215" i="1"/>
  <c r="AI218" i="1"/>
  <c r="AK218" i="1" s="1"/>
  <c r="AE235" i="1"/>
  <c r="AH237" i="1"/>
  <c r="AI238" i="1"/>
  <c r="AK238" i="1" s="1"/>
  <c r="H269" i="1"/>
  <c r="AE277" i="1"/>
  <c r="T277" i="1"/>
  <c r="X277" i="1" s="1"/>
  <c r="Z277" i="1" s="1"/>
  <c r="E44" i="5"/>
  <c r="F44" i="5" s="1"/>
  <c r="G44" i="5" s="1"/>
  <c r="H44" i="5" s="1"/>
  <c r="W296" i="1"/>
  <c r="Y296" i="1" s="1"/>
  <c r="AH296" i="1"/>
  <c r="AQ314" i="1"/>
  <c r="AR314" i="1" s="1"/>
  <c r="AF314" i="1"/>
  <c r="AS320" i="1"/>
  <c r="AI320" i="1"/>
  <c r="AK320" i="1" s="1"/>
  <c r="AF315" i="1"/>
  <c r="AQ315" i="1"/>
  <c r="AR315" i="1" s="1"/>
  <c r="T343" i="1"/>
  <c r="X343" i="1" s="1"/>
  <c r="AE343" i="1"/>
  <c r="T371" i="1"/>
  <c r="AE371" i="1"/>
  <c r="AA248" i="1"/>
  <c r="AS263" i="1"/>
  <c r="AI263" i="1"/>
  <c r="AK263" i="1" s="1"/>
  <c r="AM301" i="1"/>
  <c r="AI314" i="1"/>
  <c r="AK314" i="1" s="1"/>
  <c r="AS314" i="1"/>
  <c r="AU314" i="1" s="1"/>
  <c r="AW314" i="1" s="1"/>
  <c r="E38" i="5"/>
  <c r="F38" i="5" s="1"/>
  <c r="G38" i="5" s="1"/>
  <c r="H38" i="5" s="1"/>
  <c r="AF258" i="1"/>
  <c r="AQ258" i="1"/>
  <c r="AR258" i="1" s="1"/>
  <c r="AS261" i="1"/>
  <c r="AU261" i="1" s="1"/>
  <c r="AW261" i="1" s="1"/>
  <c r="AG269" i="1"/>
  <c r="AA288" i="1"/>
  <c r="AI281" i="1"/>
  <c r="AK281" i="1" s="1"/>
  <c r="AS281" i="1"/>
  <c r="AU281" i="1" s="1"/>
  <c r="AW281" i="1" s="1"/>
  <c r="AM322" i="1"/>
  <c r="AY322" i="1"/>
  <c r="W310" i="1"/>
  <c r="Y310" i="1" s="1"/>
  <c r="AH310" i="1"/>
  <c r="T336" i="1"/>
  <c r="X336" i="1" s="1"/>
  <c r="AE336" i="1"/>
  <c r="AG248" i="1"/>
  <c r="T258" i="1"/>
  <c r="AF279" i="1"/>
  <c r="AQ279" i="1"/>
  <c r="AR279" i="1" s="1"/>
  <c r="AA362" i="1"/>
  <c r="AM354" i="1"/>
  <c r="K288" i="1"/>
  <c r="AS277" i="1"/>
  <c r="AE295" i="1"/>
  <c r="AI298" i="1"/>
  <c r="AK298" i="1" s="1"/>
  <c r="V322" i="1"/>
  <c r="AE329" i="1"/>
  <c r="T329" i="1"/>
  <c r="X329" i="1" s="1"/>
  <c r="W332" i="1"/>
  <c r="AH332" i="1"/>
  <c r="AT332" i="1" s="1"/>
  <c r="AF320" i="1"/>
  <c r="AQ320" i="1"/>
  <c r="AR320" i="1" s="1"/>
  <c r="AH245" i="1"/>
  <c r="AT245" i="1" s="1"/>
  <c r="AT263" i="1"/>
  <c r="W257" i="1"/>
  <c r="Y257" i="1" s="1"/>
  <c r="AH257" i="1"/>
  <c r="AT257" i="1" s="1"/>
  <c r="AU257" i="1" s="1"/>
  <c r="AW257" i="1" s="1"/>
  <c r="AE261" i="1"/>
  <c r="W266" i="1"/>
  <c r="Y266" i="1" s="1"/>
  <c r="AH266" i="1"/>
  <c r="AT266" i="1" s="1"/>
  <c r="AU266" i="1" s="1"/>
  <c r="AW266" i="1" s="1"/>
  <c r="V269" i="1"/>
  <c r="AA301" i="1"/>
  <c r="T320" i="1"/>
  <c r="AI335" i="1"/>
  <c r="AI258" i="1"/>
  <c r="AK258" i="1" s="1"/>
  <c r="AS258" i="1"/>
  <c r="AU258" i="1" s="1"/>
  <c r="AW258" i="1" s="1"/>
  <c r="W286" i="1"/>
  <c r="AF281" i="1"/>
  <c r="AQ281" i="1"/>
  <c r="AR281" i="1" s="1"/>
  <c r="K301" i="1"/>
  <c r="Y328" i="1"/>
  <c r="K248" i="1"/>
  <c r="W255" i="1"/>
  <c r="Y255" i="1" s="1"/>
  <c r="V288" i="1"/>
  <c r="T281" i="1"/>
  <c r="T309" i="1"/>
  <c r="AE309" i="1"/>
  <c r="AE256" i="1"/>
  <c r="AH277" i="1"/>
  <c r="AT277" i="1" s="1"/>
  <c r="AG288" i="1"/>
  <c r="AE298" i="1"/>
  <c r="AS329" i="1"/>
  <c r="T334" i="1"/>
  <c r="X334" i="1" s="1"/>
  <c r="AE334" i="1"/>
  <c r="Y337" i="1"/>
  <c r="M358" i="1"/>
  <c r="N358" i="1" s="1"/>
  <c r="Y352" i="1"/>
  <c r="H322" i="1"/>
  <c r="T313" i="1"/>
  <c r="AE313" i="1"/>
  <c r="AH315" i="1"/>
  <c r="W315" i="1"/>
  <c r="Y315" i="1" s="1"/>
  <c r="Y334" i="1"/>
  <c r="AF357" i="1"/>
  <c r="AQ357" i="1"/>
  <c r="AR357" i="1" s="1"/>
  <c r="T275" i="1"/>
  <c r="K322" i="1"/>
  <c r="W313" i="1"/>
  <c r="Y313" i="1" s="1"/>
  <c r="AH313" i="1"/>
  <c r="AI321" i="1"/>
  <c r="AK321" i="1" s="1"/>
  <c r="AF404" i="1"/>
  <c r="AQ404" i="1"/>
  <c r="AR404" i="1" s="1"/>
  <c r="Y351" i="1"/>
  <c r="T404" i="1"/>
  <c r="AF337" i="1"/>
  <c r="AQ337" i="1"/>
  <c r="AR337" i="1" s="1"/>
  <c r="AI341" i="1"/>
  <c r="Y358" i="1"/>
  <c r="T340" i="1"/>
  <c r="X340" i="1" s="1"/>
  <c r="AE340" i="1"/>
  <c r="E40" i="5"/>
  <c r="F40" i="5" s="1"/>
  <c r="G40" i="5" s="1"/>
  <c r="H40" i="5" s="1"/>
  <c r="K269" i="1"/>
  <c r="AM275" i="1"/>
  <c r="S322" i="1"/>
  <c r="AG322" i="1"/>
  <c r="AA344" i="1"/>
  <c r="AM328" i="1"/>
  <c r="M330" i="1"/>
  <c r="N330" i="1" s="1"/>
  <c r="AE331" i="1"/>
  <c r="K362" i="1"/>
  <c r="M354" i="1"/>
  <c r="N354" i="1" s="1"/>
  <c r="T406" i="1"/>
  <c r="AE406" i="1"/>
  <c r="AH280" i="1"/>
  <c r="AU294" i="1"/>
  <c r="AW294" i="1" s="1"/>
  <c r="AH295" i="1"/>
  <c r="AI295" i="1" s="1"/>
  <c r="AK295" i="1" s="1"/>
  <c r="AI404" i="1"/>
  <c r="AK404" i="1" s="1"/>
  <c r="AS404" i="1"/>
  <c r="AU404" i="1" s="1"/>
  <c r="AW404" i="1" s="1"/>
  <c r="AI359" i="1"/>
  <c r="AS359" i="1"/>
  <c r="AU359" i="1" s="1"/>
  <c r="AU405" i="1"/>
  <c r="AW405" i="1" s="1"/>
  <c r="AF375" i="1"/>
  <c r="AQ375" i="1"/>
  <c r="AR375" i="1" s="1"/>
  <c r="E42" i="5"/>
  <c r="F42" i="5" s="1"/>
  <c r="G42" i="5" s="1"/>
  <c r="H42" i="5" s="1"/>
  <c r="T316" i="1"/>
  <c r="AE316" i="1"/>
  <c r="H344" i="1"/>
  <c r="AT331" i="1"/>
  <c r="AU331" i="1" s="1"/>
  <c r="AI331" i="1"/>
  <c r="V362" i="1"/>
  <c r="W354" i="1"/>
  <c r="AH354" i="1"/>
  <c r="AI354" i="1" s="1"/>
  <c r="AF311" i="1"/>
  <c r="AQ311" i="1"/>
  <c r="AR311" i="1" s="1"/>
  <c r="W316" i="1"/>
  <c r="Y316" i="1" s="1"/>
  <c r="AH316" i="1"/>
  <c r="AH330" i="1"/>
  <c r="W330" i="1"/>
  <c r="AQ332" i="1"/>
  <c r="AR332" i="1" s="1"/>
  <c r="AF332" i="1"/>
  <c r="M359" i="1"/>
  <c r="AH329" i="1"/>
  <c r="AT329" i="1" s="1"/>
  <c r="M352" i="1"/>
  <c r="AI369" i="1"/>
  <c r="AK369" i="1" s="1"/>
  <c r="AS369" i="1"/>
  <c r="AU369" i="1" s="1"/>
  <c r="AW369" i="1" s="1"/>
  <c r="AF341" i="1"/>
  <c r="AQ341" i="1"/>
  <c r="AR341" i="1" s="1"/>
  <c r="AT389" i="1"/>
  <c r="AU389" i="1" s="1"/>
  <c r="AW389" i="1" s="1"/>
  <c r="AI389" i="1"/>
  <c r="AK389" i="1" s="1"/>
  <c r="W333" i="1"/>
  <c r="M334" i="1"/>
  <c r="W335" i="1"/>
  <c r="M336" i="1"/>
  <c r="AH336" i="1"/>
  <c r="AT336" i="1" s="1"/>
  <c r="AE338" i="1"/>
  <c r="AF354" i="1"/>
  <c r="AQ354" i="1"/>
  <c r="M357" i="1"/>
  <c r="AH340" i="1"/>
  <c r="AF361" i="1"/>
  <c r="AQ361" i="1"/>
  <c r="AR361" i="1" s="1"/>
  <c r="AI371" i="1"/>
  <c r="AK371" i="1" s="1"/>
  <c r="AS371" i="1"/>
  <c r="AU371" i="1" s="1"/>
  <c r="AW371" i="1" s="1"/>
  <c r="AE391" i="1"/>
  <c r="T391" i="1"/>
  <c r="Y360" i="1"/>
  <c r="AE393" i="1"/>
  <c r="S344" i="1"/>
  <c r="Y336" i="1"/>
  <c r="AS336" i="1"/>
  <c r="Y343" i="1"/>
  <c r="H362" i="1"/>
  <c r="Y361" i="1"/>
  <c r="T380" i="1"/>
  <c r="AE380" i="1"/>
  <c r="AG344" i="1"/>
  <c r="AS332" i="1"/>
  <c r="AG362" i="1"/>
  <c r="AS354" i="1"/>
  <c r="AI353" i="1"/>
  <c r="AS353" i="1"/>
  <c r="AU353" i="1" s="1"/>
  <c r="AQ352" i="1"/>
  <c r="AR352" i="1" s="1"/>
  <c r="AF352" i="1"/>
  <c r="W380" i="1"/>
  <c r="Y380" i="1" s="1"/>
  <c r="AH380" i="1"/>
  <c r="V344" i="1"/>
  <c r="AH328" i="1"/>
  <c r="AS360" i="1"/>
  <c r="AS361" i="1"/>
  <c r="AU387" i="1"/>
  <c r="AW387" i="1" s="1"/>
  <c r="AS358" i="1"/>
  <c r="AS352" i="1"/>
  <c r="AI405" i="1"/>
  <c r="AK405" i="1" s="1"/>
  <c r="AH370" i="1"/>
  <c r="AF374" i="1"/>
  <c r="AQ374" i="1"/>
  <c r="AR374" i="1" s="1"/>
  <c r="AH386" i="1"/>
  <c r="W386" i="1"/>
  <c r="Y386" i="1" s="1"/>
  <c r="AE398" i="1"/>
  <c r="T398" i="1"/>
  <c r="AI393" i="1"/>
  <c r="AK393" i="1" s="1"/>
  <c r="T384" i="1"/>
  <c r="AE384" i="1"/>
  <c r="AH382" i="1"/>
  <c r="W382" i="1"/>
  <c r="Y382" i="1" s="1"/>
  <c r="AH358" i="1"/>
  <c r="AH352" i="1"/>
  <c r="AT352" i="1" s="1"/>
  <c r="W384" i="1"/>
  <c r="Y384" i="1" s="1"/>
  <c r="AH384" i="1"/>
  <c r="W394" i="1"/>
  <c r="Y394" i="1" s="1"/>
  <c r="AH394" i="1"/>
  <c r="AH368" i="1"/>
  <c r="W392" i="1"/>
  <c r="Y392" i="1" s="1"/>
  <c r="AU388" i="1"/>
  <c r="AW388" i="1" s="1"/>
  <c r="AS439" i="1"/>
  <c r="AS393" i="1"/>
  <c r="AE388" i="1"/>
  <c r="T388" i="1"/>
  <c r="W391" i="1"/>
  <c r="Y391" i="1" s="1"/>
  <c r="AH391" i="1"/>
  <c r="AT391" i="1" s="1"/>
  <c r="AU391" i="1" s="1"/>
  <c r="AW391" i="1" s="1"/>
  <c r="AH375" i="1"/>
  <c r="W375" i="1"/>
  <c r="Y375" i="1" s="1"/>
  <c r="AI383" i="1"/>
  <c r="AK383" i="1" s="1"/>
  <c r="AY368" i="1"/>
  <c r="AY408" i="1" s="1"/>
  <c r="AF369" i="1"/>
  <c r="AQ369" i="1"/>
  <c r="AR369" i="1" s="1"/>
  <c r="AU392" i="1"/>
  <c r="AW392" i="1" s="1"/>
  <c r="AF402" i="1"/>
  <c r="AQ402" i="1"/>
  <c r="AR402" i="1" s="1"/>
  <c r="AE392" i="1"/>
  <c r="AI398" i="1"/>
  <c r="AK398" i="1" s="1"/>
  <c r="AS398" i="1"/>
  <c r="AU398" i="1" s="1"/>
  <c r="AW398" i="1" s="1"/>
  <c r="AU402" i="1"/>
  <c r="AW402" i="1" s="1"/>
  <c r="AF423" i="1"/>
  <c r="AQ423" i="1"/>
  <c r="AR423" i="1" s="1"/>
  <c r="AI434" i="1"/>
  <c r="AK434" i="1" s="1"/>
  <c r="AT434" i="1"/>
  <c r="AU434" i="1" s="1"/>
  <c r="AW434" i="1" s="1"/>
  <c r="AE381" i="1"/>
  <c r="T381" i="1"/>
  <c r="X381" i="1" s="1"/>
  <c r="Z381" i="1" s="1"/>
  <c r="W429" i="1"/>
  <c r="Y429" i="1" s="1"/>
  <c r="AH429" i="1"/>
  <c r="AU416" i="1"/>
  <c r="AW416" i="1" s="1"/>
  <c r="AH420" i="1"/>
  <c r="W420" i="1"/>
  <c r="Y420" i="1" s="1"/>
  <c r="AI388" i="1"/>
  <c r="AK388" i="1" s="1"/>
  <c r="AF389" i="1"/>
  <c r="AQ389" i="1"/>
  <c r="AR389" i="1" s="1"/>
  <c r="AE396" i="1"/>
  <c r="T396" i="1"/>
  <c r="X396" i="1" s="1"/>
  <c r="Z396" i="1" s="1"/>
  <c r="AS381" i="1"/>
  <c r="AF414" i="1"/>
  <c r="AQ414" i="1"/>
  <c r="AQ385" i="1"/>
  <c r="AR385" i="1" s="1"/>
  <c r="AI387" i="1"/>
  <c r="AK387" i="1" s="1"/>
  <c r="AH415" i="1"/>
  <c r="W415" i="1"/>
  <c r="Y415" i="1" s="1"/>
  <c r="W437" i="1"/>
  <c r="Y437" i="1" s="1"/>
  <c r="AH437" i="1"/>
  <c r="AT437" i="1" s="1"/>
  <c r="AT414" i="1"/>
  <c r="AI414" i="1"/>
  <c r="AE395" i="1"/>
  <c r="AE382" i="1"/>
  <c r="AH381" i="1"/>
  <c r="AT381" i="1" s="1"/>
  <c r="AI402" i="1"/>
  <c r="AK402" i="1" s="1"/>
  <c r="W414" i="1"/>
  <c r="AE416" i="1"/>
  <c r="AH424" i="1"/>
  <c r="W424" i="1"/>
  <c r="Y424" i="1" s="1"/>
  <c r="AI416" i="1"/>
  <c r="AK416" i="1" s="1"/>
  <c r="AF419" i="1"/>
  <c r="AQ419" i="1"/>
  <c r="AR419" i="1" s="1"/>
  <c r="AQ420" i="1"/>
  <c r="AR420" i="1" s="1"/>
  <c r="AM414" i="1"/>
  <c r="AM455" i="1" s="1"/>
  <c r="AT417" i="1"/>
  <c r="AU417" i="1" s="1"/>
  <c r="AW417" i="1" s="1"/>
  <c r="T437" i="1"/>
  <c r="AE437" i="1"/>
  <c r="W452" i="1"/>
  <c r="Y452" i="1" s="1"/>
  <c r="AH452" i="1"/>
  <c r="AS437" i="1"/>
  <c r="AE440" i="1"/>
  <c r="T440" i="1"/>
  <c r="AF438" i="1"/>
  <c r="AT441" i="1"/>
  <c r="AU441" i="1" s="1"/>
  <c r="AW441" i="1" s="1"/>
  <c r="AI441" i="1"/>
  <c r="AK441" i="1" s="1"/>
  <c r="AE418" i="1"/>
  <c r="T418" i="1"/>
  <c r="W423" i="1"/>
  <c r="Y423" i="1" s="1"/>
  <c r="AH423" i="1"/>
  <c r="AT423" i="1" s="1"/>
  <c r="AU423" i="1" s="1"/>
  <c r="AW423" i="1" s="1"/>
  <c r="W418" i="1"/>
  <c r="Y418" i="1" s="1"/>
  <c r="AH418" i="1"/>
  <c r="AS422" i="1"/>
  <c r="AU422" i="1" s="1"/>
  <c r="AW422" i="1" s="1"/>
  <c r="AI422" i="1"/>
  <c r="AK422" i="1" s="1"/>
  <c r="AF431" i="1"/>
  <c r="AQ431" i="1"/>
  <c r="AR431" i="1" s="1"/>
  <c r="W432" i="1"/>
  <c r="Y432" i="1" s="1"/>
  <c r="AH432" i="1"/>
  <c r="AS438" i="1"/>
  <c r="AU438" i="1" s="1"/>
  <c r="AW438" i="1" s="1"/>
  <c r="AI444" i="1"/>
  <c r="AK444" i="1" s="1"/>
  <c r="AH427" i="1"/>
  <c r="AT427" i="1" s="1"/>
  <c r="W427" i="1"/>
  <c r="Y427" i="1" s="1"/>
  <c r="AU431" i="1"/>
  <c r="AW431" i="1" s="1"/>
  <c r="AQ442" i="1"/>
  <c r="AR442" i="1" s="1"/>
  <c r="AE435" i="1"/>
  <c r="AS427" i="1"/>
  <c r="AI440" i="1"/>
  <c r="AK440" i="1" s="1"/>
  <c r="T446" i="1"/>
  <c r="AE446" i="1"/>
  <c r="AE86" i="1"/>
  <c r="AQ86" i="1" s="1"/>
  <c r="AR86" i="1" s="1"/>
  <c r="AU428" i="1"/>
  <c r="AW428" i="1" s="1"/>
  <c r="AI431" i="1"/>
  <c r="AK431" i="1" s="1"/>
  <c r="AF432" i="1"/>
  <c r="AH439" i="1"/>
  <c r="AU444" i="1"/>
  <c r="AW444" i="1" s="1"/>
  <c r="T449" i="1"/>
  <c r="AH443" i="1"/>
  <c r="W443" i="1"/>
  <c r="Y443" i="1" s="1"/>
  <c r="AI446" i="1"/>
  <c r="AK446" i="1" s="1"/>
  <c r="AH435" i="1"/>
  <c r="W435" i="1"/>
  <c r="Y435" i="1" s="1"/>
  <c r="AH442" i="1"/>
  <c r="W449" i="1"/>
  <c r="AK214" i="14"/>
  <c r="AX214" i="14"/>
  <c r="AK264" i="14"/>
  <c r="AK86" i="14"/>
  <c r="AX314" i="14"/>
  <c r="AK437" i="14"/>
  <c r="AL117" i="14"/>
  <c r="AY117" i="14" s="1"/>
  <c r="BA117" i="14" s="1"/>
  <c r="BC117" i="14" s="1"/>
  <c r="BD117" i="14" s="1"/>
  <c r="AK179" i="14"/>
  <c r="F2" i="14"/>
  <c r="AA8" i="6" s="1"/>
  <c r="I2" i="14"/>
  <c r="I3" i="14" s="1"/>
  <c r="AA117" i="14"/>
  <c r="AC117" i="14" s="1"/>
  <c r="AD117" i="14" s="1"/>
  <c r="AV2" i="14"/>
  <c r="AK342" i="14"/>
  <c r="O2" i="14"/>
  <c r="K8" i="6" s="1"/>
  <c r="G2" i="14"/>
  <c r="G3" i="14" s="1"/>
  <c r="V2" i="14"/>
  <c r="J2" i="14"/>
  <c r="J3" i="14" s="1"/>
  <c r="AI2" i="14"/>
  <c r="T2" i="14"/>
  <c r="T3" i="14" s="1"/>
  <c r="AK265" i="14"/>
  <c r="AL265" i="14" s="1"/>
  <c r="AN265" i="14" s="1"/>
  <c r="AP265" i="14" s="1"/>
  <c r="AQ265" i="14" s="1"/>
  <c r="AK338" i="14"/>
  <c r="AX338" i="14"/>
  <c r="AK341" i="14"/>
  <c r="AC216" i="14"/>
  <c r="AD216" i="14" s="1"/>
  <c r="AK457" i="14"/>
  <c r="AL457" i="14" s="1"/>
  <c r="AN457" i="14" s="1"/>
  <c r="AP457" i="14" s="1"/>
  <c r="AQ457" i="14" s="1"/>
  <c r="AK77" i="14"/>
  <c r="AK159" i="14"/>
  <c r="AK221" i="14"/>
  <c r="AK323" i="14"/>
  <c r="AK343" i="14"/>
  <c r="AK471" i="14"/>
  <c r="AK487" i="14"/>
  <c r="AK83" i="14"/>
  <c r="AK91" i="14"/>
  <c r="AK141" i="14"/>
  <c r="AL141" i="14" s="1"/>
  <c r="AN141" i="14" s="1"/>
  <c r="AP141" i="14" s="1"/>
  <c r="AQ141" i="14" s="1"/>
  <c r="AK157" i="14"/>
  <c r="AK312" i="14"/>
  <c r="AK329" i="14"/>
  <c r="AK181" i="14"/>
  <c r="AK82" i="14"/>
  <c r="AK90" i="14"/>
  <c r="AK391" i="14"/>
  <c r="AC478" i="14"/>
  <c r="AD478" i="14" s="1"/>
  <c r="AK311" i="14"/>
  <c r="AK79" i="14"/>
  <c r="AK106" i="14"/>
  <c r="AK114" i="14"/>
  <c r="AL114" i="14" s="1"/>
  <c r="AN114" i="14" s="1"/>
  <c r="AP114" i="14" s="1"/>
  <c r="AQ114" i="14" s="1"/>
  <c r="AX115" i="14"/>
  <c r="AK308" i="14"/>
  <c r="AK441" i="14"/>
  <c r="AK466" i="14"/>
  <c r="AX114" i="14"/>
  <c r="AK43" i="14"/>
  <c r="AK75" i="14"/>
  <c r="AX69" i="14"/>
  <c r="AK310" i="14"/>
  <c r="AK309" i="14"/>
  <c r="AX310" i="14"/>
  <c r="AX309" i="14"/>
  <c r="AK465" i="14"/>
  <c r="AL465" i="14" s="1"/>
  <c r="AN465" i="14" s="1"/>
  <c r="AP465" i="14" s="1"/>
  <c r="AQ465" i="14" s="1"/>
  <c r="AK266" i="14"/>
  <c r="AL266" i="14" s="1"/>
  <c r="AK182" i="14"/>
  <c r="AK381" i="14"/>
  <c r="AL381" i="14" s="1"/>
  <c r="AK479" i="14"/>
  <c r="AL479" i="14" s="1"/>
  <c r="AN479" i="14" s="1"/>
  <c r="AP479" i="14" s="1"/>
  <c r="AQ479" i="14" s="1"/>
  <c r="AK180" i="14"/>
  <c r="AK142" i="14"/>
  <c r="AK150" i="14"/>
  <c r="AK459" i="14"/>
  <c r="AK430" i="14"/>
  <c r="AK46" i="14"/>
  <c r="AK54" i="14"/>
  <c r="AK62" i="14"/>
  <c r="AK70" i="14"/>
  <c r="AK370" i="14"/>
  <c r="AK126" i="14"/>
  <c r="AL126" i="14" s="1"/>
  <c r="AN126" i="14" s="1"/>
  <c r="AP126" i="14" s="1"/>
  <c r="AQ126" i="14" s="1"/>
  <c r="AC429" i="14"/>
  <c r="AD429" i="14" s="1"/>
  <c r="AG205" i="14"/>
  <c r="AK481" i="14"/>
  <c r="AL481" i="14" s="1"/>
  <c r="AN481" i="14" s="1"/>
  <c r="AP481" i="14" s="1"/>
  <c r="AQ481" i="14" s="1"/>
  <c r="AX215" i="14"/>
  <c r="AK480" i="14"/>
  <c r="AL480" i="14" s="1"/>
  <c r="AK81" i="14"/>
  <c r="AK89" i="14"/>
  <c r="AK156" i="14"/>
  <c r="AK261" i="14"/>
  <c r="AK170" i="14"/>
  <c r="AK80" i="14"/>
  <c r="AK88" i="14"/>
  <c r="AX89" i="14"/>
  <c r="AK131" i="14"/>
  <c r="AK139" i="14"/>
  <c r="AX156" i="14"/>
  <c r="AK325" i="14"/>
  <c r="AL325" i="14" s="1"/>
  <c r="AN325" i="14" s="1"/>
  <c r="AP325" i="14" s="1"/>
  <c r="AQ325" i="14" s="1"/>
  <c r="AK169" i="14"/>
  <c r="AK460" i="14"/>
  <c r="AK87" i="14"/>
  <c r="AX460" i="14"/>
  <c r="AK415" i="14"/>
  <c r="AK42" i="14"/>
  <c r="AK50" i="14"/>
  <c r="AK58" i="14"/>
  <c r="AK66" i="14"/>
  <c r="AK74" i="14"/>
  <c r="AX74" i="14"/>
  <c r="AK285" i="14"/>
  <c r="AX381" i="14"/>
  <c r="AK467" i="14"/>
  <c r="AK138" i="14"/>
  <c r="AK286" i="14"/>
  <c r="AK307" i="14"/>
  <c r="AX482" i="14"/>
  <c r="AK378" i="14"/>
  <c r="AX475" i="14"/>
  <c r="AK418" i="14"/>
  <c r="AX428" i="14"/>
  <c r="AX463" i="14"/>
  <c r="AK12" i="14"/>
  <c r="AK248" i="14"/>
  <c r="AK352" i="14"/>
  <c r="AK41" i="14"/>
  <c r="AK49" i="14"/>
  <c r="AX50" i="14"/>
  <c r="AK57" i="14"/>
  <c r="AK73" i="14"/>
  <c r="AK101" i="14"/>
  <c r="AK109" i="14"/>
  <c r="AK288" i="14"/>
  <c r="AX101" i="14"/>
  <c r="AK287" i="14"/>
  <c r="AX287" i="14"/>
  <c r="AK52" i="14"/>
  <c r="AK68" i="14"/>
  <c r="AK76" i="14"/>
  <c r="AK104" i="14"/>
  <c r="AX81" i="14"/>
  <c r="AK324" i="14"/>
  <c r="AL324" i="14" s="1"/>
  <c r="AX362" i="14"/>
  <c r="AK409" i="14"/>
  <c r="AX150" i="14"/>
  <c r="AK198" i="14"/>
  <c r="AK235" i="14"/>
  <c r="AU256" i="14"/>
  <c r="AG276" i="14"/>
  <c r="AB333" i="14"/>
  <c r="AK443" i="14"/>
  <c r="AK313" i="14"/>
  <c r="AK177" i="14"/>
  <c r="AK379" i="14"/>
  <c r="AK442" i="14"/>
  <c r="AL442" i="14" s="1"/>
  <c r="AN442" i="14" s="1"/>
  <c r="AP442" i="14" s="1"/>
  <c r="AQ442" i="14" s="1"/>
  <c r="AX234" i="14"/>
  <c r="AX421" i="14"/>
  <c r="AK472" i="14"/>
  <c r="AX176" i="14"/>
  <c r="AK376" i="14"/>
  <c r="AK377" i="14"/>
  <c r="AK469" i="14"/>
  <c r="AK483" i="14"/>
  <c r="AX112" i="14"/>
  <c r="AK154" i="14"/>
  <c r="AK220" i="14"/>
  <c r="AK268" i="14"/>
  <c r="AK269" i="14"/>
  <c r="AK270" i="14"/>
  <c r="AK306" i="14"/>
  <c r="AK328" i="14"/>
  <c r="AK438" i="14"/>
  <c r="AX154" i="14"/>
  <c r="AK267" i="14"/>
  <c r="AK327" i="14"/>
  <c r="AK65" i="14"/>
  <c r="AX219" i="14"/>
  <c r="AK289" i="14"/>
  <c r="AK290" i="14"/>
  <c r="AK326" i="14"/>
  <c r="AK188" i="14"/>
  <c r="AK353" i="14"/>
  <c r="AK359" i="14"/>
  <c r="AK411" i="14"/>
  <c r="AK412" i="14"/>
  <c r="AK421" i="14"/>
  <c r="AK448" i="14"/>
  <c r="AK485" i="14"/>
  <c r="AK304" i="14"/>
  <c r="H32" i="14"/>
  <c r="H2" i="14" s="1"/>
  <c r="AK39" i="14"/>
  <c r="AL39" i="14" s="1"/>
  <c r="AK47" i="14"/>
  <c r="AK63" i="14"/>
  <c r="AK71" i="14"/>
  <c r="AK84" i="14"/>
  <c r="AK151" i="14"/>
  <c r="AK253" i="14"/>
  <c r="AL253" i="14" s="1"/>
  <c r="AN253" i="14" s="1"/>
  <c r="AP253" i="14" s="1"/>
  <c r="AQ253" i="14" s="1"/>
  <c r="AK254" i="14"/>
  <c r="AL254" i="14" s="1"/>
  <c r="AK255" i="14"/>
  <c r="AX175" i="14"/>
  <c r="AK360" i="14"/>
  <c r="AK362" i="14"/>
  <c r="AK399" i="14"/>
  <c r="AK446" i="14"/>
  <c r="AX456" i="14"/>
  <c r="AX466" i="14"/>
  <c r="AX486" i="14"/>
  <c r="AK64" i="14"/>
  <c r="AX151" i="14"/>
  <c r="AK247" i="14"/>
  <c r="AX303" i="14"/>
  <c r="AX360" i="14"/>
  <c r="AX409" i="14"/>
  <c r="AX411" i="14"/>
  <c r="AK433" i="14"/>
  <c r="AK436" i="14"/>
  <c r="AK445" i="14"/>
  <c r="AK478" i="14"/>
  <c r="AL478" i="14" s="1"/>
  <c r="AX484" i="14"/>
  <c r="AK48" i="14"/>
  <c r="AK56" i="14"/>
  <c r="AK153" i="14"/>
  <c r="AL153" i="14" s="1"/>
  <c r="AN153" i="14" s="1"/>
  <c r="AP153" i="14" s="1"/>
  <c r="AQ153" i="14" s="1"/>
  <c r="AK212" i="14"/>
  <c r="R32" i="14"/>
  <c r="AK37" i="14"/>
  <c r="AX83" i="14"/>
  <c r="AX251" i="14"/>
  <c r="AX253" i="14"/>
  <c r="AX282" i="14"/>
  <c r="AB402" i="14"/>
  <c r="U402" i="14"/>
  <c r="AX398" i="14"/>
  <c r="AK444" i="14"/>
  <c r="AX270" i="14"/>
  <c r="AK175" i="14"/>
  <c r="R1" i="14"/>
  <c r="AX37" i="14"/>
  <c r="AX82" i="14"/>
  <c r="AK107" i="14"/>
  <c r="AK199" i="14"/>
  <c r="AK200" i="14"/>
  <c r="AX220" i="14"/>
  <c r="AK231" i="14"/>
  <c r="AL231" i="14" s="1"/>
  <c r="AG402" i="14"/>
  <c r="AK416" i="14"/>
  <c r="AX424" i="14"/>
  <c r="AK426" i="14"/>
  <c r="AK429" i="14"/>
  <c r="AL429" i="14" s="1"/>
  <c r="AN429" i="14" s="1"/>
  <c r="AP429" i="14" s="1"/>
  <c r="AQ429" i="14" s="1"/>
  <c r="AK431" i="14"/>
  <c r="AK439" i="14"/>
  <c r="AX442" i="14"/>
  <c r="AX477" i="14"/>
  <c r="AX478" i="14"/>
  <c r="AK40" i="14"/>
  <c r="AK85" i="14"/>
  <c r="AX235" i="14"/>
  <c r="AT256" i="14"/>
  <c r="AK303" i="14"/>
  <c r="AK356" i="14"/>
  <c r="S1" i="14"/>
  <c r="AX76" i="14"/>
  <c r="AK93" i="14"/>
  <c r="AK140" i="14"/>
  <c r="AX268" i="14"/>
  <c r="AK178" i="14"/>
  <c r="AX378" i="14"/>
  <c r="AX438" i="14"/>
  <c r="AX441" i="14"/>
  <c r="AX359" i="14"/>
  <c r="L13" i="14"/>
  <c r="Y13" i="14" s="1"/>
  <c r="AK72" i="14"/>
  <c r="AK282" i="14"/>
  <c r="AK305" i="14"/>
  <c r="AK168" i="14"/>
  <c r="AC39" i="14"/>
  <c r="AD39" i="14" s="1"/>
  <c r="AK115" i="14"/>
  <c r="AK155" i="14"/>
  <c r="AX157" i="14"/>
  <c r="AX199" i="14"/>
  <c r="AX267" i="14"/>
  <c r="AX286" i="14"/>
  <c r="AK371" i="14"/>
  <c r="AX430" i="14"/>
  <c r="AK468" i="14"/>
  <c r="AK45" i="14"/>
  <c r="AK53" i="14"/>
  <c r="AK61" i="14"/>
  <c r="AK100" i="14"/>
  <c r="AK108" i="14"/>
  <c r="AK125" i="14"/>
  <c r="AK44" i="14"/>
  <c r="AK60" i="14"/>
  <c r="AX108" i="14"/>
  <c r="AX52" i="14"/>
  <c r="AX60" i="14"/>
  <c r="AK105" i="14"/>
  <c r="AL105" i="14" s="1"/>
  <c r="AN105" i="14" s="1"/>
  <c r="AP105" i="14" s="1"/>
  <c r="AQ105" i="14" s="1"/>
  <c r="AX105" i="14"/>
  <c r="AX65" i="14"/>
  <c r="K32" i="14"/>
  <c r="AK110" i="14"/>
  <c r="AE205" i="14"/>
  <c r="AR196" i="14"/>
  <c r="AR205" i="14" s="1"/>
  <c r="AX78" i="14"/>
  <c r="AX79" i="14"/>
  <c r="AX80" i="14"/>
  <c r="AX88" i="14"/>
  <c r="AX201" i="14"/>
  <c r="AX211" i="14"/>
  <c r="AK213" i="14"/>
  <c r="AB256" i="14"/>
  <c r="AO246" i="14"/>
  <c r="BB246" i="14" s="1"/>
  <c r="BB256" i="14" s="1"/>
  <c r="AX283" i="14"/>
  <c r="AK355" i="14"/>
  <c r="AK357" i="14"/>
  <c r="AX396" i="14"/>
  <c r="AX433" i="14"/>
  <c r="AX472" i="14"/>
  <c r="AX90" i="14"/>
  <c r="AK92" i="14"/>
  <c r="AX127" i="14"/>
  <c r="AX140" i="14"/>
  <c r="AK143" i="14"/>
  <c r="R162" i="14"/>
  <c r="AK158" i="14"/>
  <c r="AX212" i="14"/>
  <c r="AX239" i="14"/>
  <c r="AC262" i="14"/>
  <c r="AD262" i="14" s="1"/>
  <c r="AK354" i="14"/>
  <c r="AX357" i="14"/>
  <c r="AX204" i="14"/>
  <c r="AT224" i="14"/>
  <c r="AB276" i="14"/>
  <c r="AO261" i="14"/>
  <c r="BB261" i="14" s="1"/>
  <c r="BB276" i="14" s="1"/>
  <c r="AX63" i="14"/>
  <c r="AX92" i="14"/>
  <c r="AK113" i="14"/>
  <c r="AL113" i="14" s="1"/>
  <c r="AK116" i="14"/>
  <c r="AX141" i="14"/>
  <c r="AX142" i="14"/>
  <c r="AK152" i="14"/>
  <c r="AL152" i="14" s="1"/>
  <c r="AH205" i="14"/>
  <c r="AX213" i="14"/>
  <c r="AK344" i="14"/>
  <c r="AX358" i="14"/>
  <c r="AK375" i="14"/>
  <c r="AX437" i="14"/>
  <c r="AX46" i="14"/>
  <c r="AK69" i="14"/>
  <c r="AX93" i="14"/>
  <c r="AX116" i="14"/>
  <c r="AX124" i="14"/>
  <c r="AG162" i="14"/>
  <c r="AK160" i="14"/>
  <c r="AL160" i="14" s="1"/>
  <c r="AK210" i="14"/>
  <c r="AB241" i="14"/>
  <c r="AX272" i="14"/>
  <c r="AX344" i="14"/>
  <c r="AK374" i="14"/>
  <c r="AK78" i="14"/>
  <c r="AX102" i="14"/>
  <c r="AK133" i="14"/>
  <c r="AL133" i="14" s="1"/>
  <c r="AN133" i="14" s="1"/>
  <c r="AP133" i="14" s="1"/>
  <c r="AQ133" i="14" s="1"/>
  <c r="AH162" i="14"/>
  <c r="AX159" i="14"/>
  <c r="R205" i="14"/>
  <c r="AU205" i="14"/>
  <c r="AK211" i="14"/>
  <c r="AX181" i="14"/>
  <c r="AE12" i="14"/>
  <c r="AF12" i="14" s="1"/>
  <c r="AX44" i="14"/>
  <c r="AK67" i="14"/>
  <c r="AX84" i="14"/>
  <c r="AX85" i="14"/>
  <c r="AX86" i="14"/>
  <c r="AK132" i="14"/>
  <c r="AT149" i="14"/>
  <c r="AT162" i="14" s="1"/>
  <c r="AX160" i="14"/>
  <c r="AW196" i="14"/>
  <c r="AW205" i="14" s="1"/>
  <c r="AK201" i="14"/>
  <c r="AL201" i="14" s="1"/>
  <c r="AK230" i="14"/>
  <c r="AK232" i="14"/>
  <c r="AX308" i="14"/>
  <c r="AX171" i="14"/>
  <c r="AK394" i="14"/>
  <c r="AX485" i="14"/>
  <c r="AX77" i="14"/>
  <c r="AX87" i="14"/>
  <c r="AX131" i="14"/>
  <c r="AU162" i="14"/>
  <c r="AX153" i="14"/>
  <c r="AX161" i="14"/>
  <c r="AK204" i="14"/>
  <c r="AL204" i="14" s="1"/>
  <c r="AN204" i="14" s="1"/>
  <c r="AP204" i="14" s="1"/>
  <c r="AQ204" i="14" s="1"/>
  <c r="R224" i="14"/>
  <c r="AK331" i="14"/>
  <c r="AX169" i="14"/>
  <c r="AK171" i="14"/>
  <c r="AK185" i="14"/>
  <c r="AK186" i="14"/>
  <c r="AK189" i="14"/>
  <c r="AL189" i="14" s="1"/>
  <c r="AN189" i="14" s="1"/>
  <c r="AP189" i="14" s="1"/>
  <c r="AQ189" i="14" s="1"/>
  <c r="AK190" i="14"/>
  <c r="AX356" i="14"/>
  <c r="AK372" i="14"/>
  <c r="AK373" i="14"/>
  <c r="AX374" i="14"/>
  <c r="AK380" i="14"/>
  <c r="AK392" i="14"/>
  <c r="AK396" i="14"/>
  <c r="AX399" i="14"/>
  <c r="AK456" i="14"/>
  <c r="AK458" i="14"/>
  <c r="AX222" i="14"/>
  <c r="K241" i="14"/>
  <c r="AX232" i="14"/>
  <c r="AX248" i="14"/>
  <c r="AK252" i="14"/>
  <c r="K276" i="14"/>
  <c r="AK262" i="14"/>
  <c r="AL262" i="14" s="1"/>
  <c r="AK271" i="14"/>
  <c r="AT316" i="14"/>
  <c r="AX312" i="14"/>
  <c r="AH333" i="14"/>
  <c r="AX331" i="14"/>
  <c r="AK167" i="14"/>
  <c r="AK172" i="14"/>
  <c r="AK173" i="14"/>
  <c r="AX189" i="14"/>
  <c r="AX190" i="14"/>
  <c r="AX372" i="14"/>
  <c r="AX373" i="14"/>
  <c r="AX375" i="14"/>
  <c r="AX379" i="14"/>
  <c r="AK424" i="14"/>
  <c r="AX459" i="14"/>
  <c r="AK215" i="14"/>
  <c r="AL215" i="14" s="1"/>
  <c r="N230" i="14"/>
  <c r="P230" i="14" s="1"/>
  <c r="Q230" i="14" s="1"/>
  <c r="AX237" i="14"/>
  <c r="N261" i="14"/>
  <c r="P261" i="14" s="1"/>
  <c r="Q261" i="14" s="1"/>
  <c r="Q276" i="14" s="1"/>
  <c r="L21" i="7" s="1"/>
  <c r="AX263" i="14"/>
  <c r="AK272" i="14"/>
  <c r="AK314" i="14"/>
  <c r="AJ321" i="14"/>
  <c r="AJ333" i="14" s="1"/>
  <c r="AK339" i="14"/>
  <c r="AX172" i="14"/>
  <c r="AK174" i="14"/>
  <c r="AK401" i="14"/>
  <c r="AK414" i="14"/>
  <c r="AX426" i="14"/>
  <c r="AK427" i="14"/>
  <c r="AK428" i="14"/>
  <c r="AK440" i="14"/>
  <c r="AK462" i="14"/>
  <c r="AK463" i="14"/>
  <c r="AK216" i="14"/>
  <c r="AL216" i="14" s="1"/>
  <c r="AN216" i="14" s="1"/>
  <c r="AP216" i="14" s="1"/>
  <c r="AQ216" i="14" s="1"/>
  <c r="AX271" i="14"/>
  <c r="AU333" i="14"/>
  <c r="AX173" i="14"/>
  <c r="AK358" i="14"/>
  <c r="K384" i="14"/>
  <c r="AX377" i="14"/>
  <c r="AX401" i="14"/>
  <c r="AK413" i="14"/>
  <c r="AX427" i="14"/>
  <c r="AX216" i="14"/>
  <c r="K256" i="14"/>
  <c r="AX266" i="14"/>
  <c r="AK284" i="14"/>
  <c r="AK176" i="14"/>
  <c r="AC184" i="14"/>
  <c r="AD184" i="14" s="1"/>
  <c r="AC393" i="14"/>
  <c r="AD393" i="14" s="1"/>
  <c r="AK398" i="14"/>
  <c r="AK432" i="14"/>
  <c r="AX436" i="14"/>
  <c r="AX444" i="14"/>
  <c r="AX464" i="14"/>
  <c r="AX39" i="14"/>
  <c r="AA152" i="14"/>
  <c r="AC152" i="14" s="1"/>
  <c r="AD152" i="14" s="1"/>
  <c r="AK130" i="14"/>
  <c r="AX48" i="14"/>
  <c r="AK129" i="14"/>
  <c r="AK103" i="14"/>
  <c r="AK135" i="14"/>
  <c r="AX67" i="14"/>
  <c r="AX75" i="14"/>
  <c r="AK102" i="14"/>
  <c r="AX134" i="14"/>
  <c r="K205" i="14"/>
  <c r="L14" i="14"/>
  <c r="N14" i="14" s="1"/>
  <c r="P14" i="14" s="1"/>
  <c r="Q14" i="14" s="1"/>
  <c r="AX139" i="14"/>
  <c r="Y38" i="14"/>
  <c r="AA38" i="14" s="1"/>
  <c r="AC38" i="14" s="1"/>
  <c r="AD38" i="14" s="1"/>
  <c r="Y37" i="14"/>
  <c r="AF15" i="14"/>
  <c r="AR15" i="14"/>
  <c r="AS15" i="14" s="1"/>
  <c r="Y69" i="14"/>
  <c r="AR14" i="14"/>
  <c r="AS14" i="14" s="1"/>
  <c r="AF14" i="14"/>
  <c r="AE1" i="14"/>
  <c r="AR8" i="14"/>
  <c r="AR1" i="14" s="1"/>
  <c r="AF1" i="14"/>
  <c r="AS8" i="14"/>
  <c r="AS1" i="14" s="1"/>
  <c r="AK111" i="14"/>
  <c r="S11" i="14"/>
  <c r="M13" i="14"/>
  <c r="AX109" i="14"/>
  <c r="AX110" i="14"/>
  <c r="AK112" i="14"/>
  <c r="AX158" i="14"/>
  <c r="AO118" i="14"/>
  <c r="AX198" i="14"/>
  <c r="U32" i="14"/>
  <c r="AE13" i="14"/>
  <c r="S14" i="14"/>
  <c r="S15" i="14"/>
  <c r="AK51" i="14"/>
  <c r="AK55" i="14"/>
  <c r="AX43" i="14"/>
  <c r="AX54" i="14"/>
  <c r="AX64" i="14"/>
  <c r="AX68" i="14"/>
  <c r="AX71" i="14"/>
  <c r="Y125" i="14"/>
  <c r="AA125" i="14" s="1"/>
  <c r="AC125" i="14" s="1"/>
  <c r="AD125" i="14" s="1"/>
  <c r="AE11" i="14"/>
  <c r="AX12" i="14"/>
  <c r="AX40" i="14"/>
  <c r="AK59" i="14"/>
  <c r="AX103" i="14"/>
  <c r="AX138" i="14"/>
  <c r="BB149" i="14"/>
  <c r="BB162" i="14" s="1"/>
  <c r="AO162" i="14"/>
  <c r="AX42" i="14"/>
  <c r="AX91" i="14"/>
  <c r="AX106" i="14"/>
  <c r="AO205" i="14"/>
  <c r="BB196" i="14"/>
  <c r="BB205" i="14" s="1"/>
  <c r="AX111" i="14"/>
  <c r="AX113" i="14"/>
  <c r="AX197" i="14"/>
  <c r="K297" i="14"/>
  <c r="N196" i="14"/>
  <c r="P196" i="14" s="1"/>
  <c r="AJ196" i="14"/>
  <c r="AK196" i="14" s="1"/>
  <c r="AK217" i="14"/>
  <c r="AK236" i="14"/>
  <c r="AL236" i="14" s="1"/>
  <c r="R256" i="14"/>
  <c r="AE246" i="14"/>
  <c r="AX249" i="14"/>
  <c r="AK250" i="14"/>
  <c r="AX252" i="14"/>
  <c r="AK136" i="14"/>
  <c r="AK137" i="14"/>
  <c r="AE149" i="14"/>
  <c r="AW149" i="14"/>
  <c r="AB162" i="14"/>
  <c r="AB205" i="14"/>
  <c r="AK218" i="14"/>
  <c r="AL218" i="14" s="1"/>
  <c r="R276" i="14"/>
  <c r="AX265" i="14"/>
  <c r="AR281" i="14"/>
  <c r="AR297" i="14" s="1"/>
  <c r="AE297" i="14"/>
  <c r="AO316" i="14"/>
  <c r="BB302" i="14"/>
  <c r="BB316" i="14" s="1"/>
  <c r="AX136" i="14"/>
  <c r="AX143" i="14"/>
  <c r="AK197" i="14"/>
  <c r="AX200" i="14"/>
  <c r="AB224" i="14"/>
  <c r="AX217" i="14"/>
  <c r="AG241" i="14"/>
  <c r="AX236" i="14"/>
  <c r="AK237" i="14"/>
  <c r="AX247" i="14"/>
  <c r="AX250" i="14"/>
  <c r="AK283" i="14"/>
  <c r="AX284" i="14"/>
  <c r="AX285" i="14"/>
  <c r="AX306" i="14"/>
  <c r="AX129" i="14"/>
  <c r="AX133" i="14"/>
  <c r="AX152" i="14"/>
  <c r="AE210" i="14"/>
  <c r="AU224" i="14"/>
  <c r="AK219" i="14"/>
  <c r="AX221" i="14"/>
  <c r="AH241" i="14"/>
  <c r="AG256" i="14"/>
  <c r="BB281" i="14"/>
  <c r="BB297" i="14" s="1"/>
  <c r="AO297" i="14"/>
  <c r="AX288" i="14"/>
  <c r="AX125" i="14"/>
  <c r="AJ149" i="14"/>
  <c r="AK149" i="14" s="1"/>
  <c r="AT196" i="14"/>
  <c r="AG224" i="14"/>
  <c r="AX210" i="14"/>
  <c r="AX218" i="14"/>
  <c r="AT297" i="14"/>
  <c r="AK124" i="14"/>
  <c r="AK127" i="14"/>
  <c r="AK134" i="14"/>
  <c r="AL134" i="14" s="1"/>
  <c r="K224" i="14"/>
  <c r="AH224" i="14"/>
  <c r="BB229" i="14"/>
  <c r="AH276" i="14"/>
  <c r="AX269" i="14"/>
  <c r="AH297" i="14"/>
  <c r="AJ281" i="14"/>
  <c r="AK281" i="14" s="1"/>
  <c r="AX304" i="14"/>
  <c r="AX155" i="14"/>
  <c r="AC201" i="14"/>
  <c r="AD201" i="14" s="1"/>
  <c r="AE229" i="14"/>
  <c r="R241" i="14"/>
  <c r="AW241" i="14"/>
  <c r="AX230" i="14"/>
  <c r="AK249" i="14"/>
  <c r="AX254" i="14"/>
  <c r="AW297" i="14"/>
  <c r="AB297" i="14"/>
  <c r="U241" i="14"/>
  <c r="AU241" i="14"/>
  <c r="R316" i="14"/>
  <c r="AX322" i="14"/>
  <c r="AX323" i="14"/>
  <c r="AR191" i="14"/>
  <c r="AT229" i="14"/>
  <c r="AT241" i="14" s="1"/>
  <c r="AO230" i="14"/>
  <c r="BB230" i="14" s="1"/>
  <c r="AK233" i="14"/>
  <c r="AK234" i="14"/>
  <c r="AK251" i="14"/>
  <c r="AX255" i="14"/>
  <c r="AK263" i="14"/>
  <c r="AX264" i="14"/>
  <c r="AX290" i="14"/>
  <c r="AU297" i="14"/>
  <c r="AX324" i="14"/>
  <c r="AX339" i="14"/>
  <c r="AX174" i="14"/>
  <c r="AX177" i="14"/>
  <c r="AX178" i="14"/>
  <c r="AW246" i="14"/>
  <c r="U297" i="14"/>
  <c r="AX289" i="14"/>
  <c r="AG297" i="14"/>
  <c r="AB316" i="14"/>
  <c r="AU316" i="14"/>
  <c r="AX307" i="14"/>
  <c r="AE333" i="14"/>
  <c r="AR321" i="14"/>
  <c r="AR333" i="14" s="1"/>
  <c r="AX326" i="14"/>
  <c r="AX327" i="14"/>
  <c r="AX179" i="14"/>
  <c r="AT261" i="14"/>
  <c r="AT276" i="14" s="1"/>
  <c r="AU276" i="14"/>
  <c r="W281" i="14"/>
  <c r="X281" i="14" s="1"/>
  <c r="J28" i="16" s="1"/>
  <c r="K28" i="16" s="1"/>
  <c r="L28" i="16" s="1"/>
  <c r="M28" i="16" s="1"/>
  <c r="R297" i="14"/>
  <c r="AE302" i="14"/>
  <c r="AW302" i="14"/>
  <c r="AW316" i="14" s="1"/>
  <c r="AX343" i="14"/>
  <c r="AX180" i="14"/>
  <c r="AH256" i="14"/>
  <c r="AE261" i="14"/>
  <c r="AG316" i="14"/>
  <c r="AX305" i="14"/>
  <c r="AX328" i="14"/>
  <c r="AX341" i="14"/>
  <c r="AX342" i="14"/>
  <c r="Y168" i="14"/>
  <c r="AA168" i="14" s="1"/>
  <c r="AC168" i="14" s="1"/>
  <c r="AD168" i="14" s="1"/>
  <c r="K316" i="14"/>
  <c r="AH316" i="14"/>
  <c r="AT333" i="14"/>
  <c r="BB340" i="14"/>
  <c r="AX231" i="14"/>
  <c r="AX233" i="14"/>
  <c r="AX262" i="14"/>
  <c r="AJ316" i="14"/>
  <c r="AG333" i="14"/>
  <c r="AE340" i="14"/>
  <c r="AB191" i="14"/>
  <c r="AK187" i="14"/>
  <c r="K363" i="14"/>
  <c r="AH363" i="14"/>
  <c r="AX353" i="14"/>
  <c r="AX355" i="14"/>
  <c r="AG384" i="14"/>
  <c r="AT368" i="14"/>
  <c r="AT384" i="14" s="1"/>
  <c r="AX369" i="14"/>
  <c r="AX371" i="14"/>
  <c r="Y396" i="14"/>
  <c r="AA396" i="14" s="1"/>
  <c r="AC396" i="14" s="1"/>
  <c r="AD396" i="14" s="1"/>
  <c r="AX435" i="14"/>
  <c r="U493" i="14"/>
  <c r="W455" i="14"/>
  <c r="W493" i="14" s="1"/>
  <c r="AK477" i="14"/>
  <c r="AA479" i="14"/>
  <c r="AC479" i="14" s="1"/>
  <c r="AD479" i="14" s="1"/>
  <c r="R333" i="14"/>
  <c r="AW340" i="14"/>
  <c r="AX340" i="14" s="1"/>
  <c r="AX170" i="14"/>
  <c r="AK184" i="14"/>
  <c r="AL184" i="14" s="1"/>
  <c r="AX361" i="14"/>
  <c r="AH384" i="14"/>
  <c r="AJ368" i="14"/>
  <c r="AK368" i="14" s="1"/>
  <c r="AX470" i="14"/>
  <c r="AX182" i="14"/>
  <c r="AX469" i="14"/>
  <c r="N321" i="14"/>
  <c r="N333" i="14" s="1"/>
  <c r="AO321" i="14"/>
  <c r="AJ340" i="14"/>
  <c r="U363" i="14"/>
  <c r="R384" i="14"/>
  <c r="AK397" i="14"/>
  <c r="AX423" i="14"/>
  <c r="AX425" i="14"/>
  <c r="AX311" i="14"/>
  <c r="AX313" i="14"/>
  <c r="AK322" i="14"/>
  <c r="AX184" i="14"/>
  <c r="AK361" i="14"/>
  <c r="U384" i="14"/>
  <c r="Y398" i="14"/>
  <c r="AX417" i="14"/>
  <c r="AX418" i="14"/>
  <c r="U333" i="14"/>
  <c r="AK183" i="14"/>
  <c r="AX352" i="14"/>
  <c r="AX380" i="14"/>
  <c r="AX325" i="14"/>
  <c r="AX329" i="14"/>
  <c r="AX168" i="14"/>
  <c r="R191" i="14"/>
  <c r="AX185" i="14"/>
  <c r="AB363" i="14"/>
  <c r="AB384" i="14"/>
  <c r="Y397" i="14"/>
  <c r="AA397" i="14" s="1"/>
  <c r="AC397" i="14" s="1"/>
  <c r="AD397" i="14" s="1"/>
  <c r="AX397" i="14"/>
  <c r="AU449" i="14"/>
  <c r="AX479" i="14"/>
  <c r="AW321" i="14"/>
  <c r="AU191" i="14"/>
  <c r="AG363" i="14"/>
  <c r="AE368" i="14"/>
  <c r="AE384" i="14" s="1"/>
  <c r="Y487" i="14"/>
  <c r="AA487" i="14" s="1"/>
  <c r="AC487" i="14" s="1"/>
  <c r="AD487" i="14" s="1"/>
  <c r="AX370" i="14"/>
  <c r="AK393" i="14"/>
  <c r="AL393" i="14" s="1"/>
  <c r="AN393" i="14" s="1"/>
  <c r="AP393" i="14" s="1"/>
  <c r="AQ393" i="14" s="1"/>
  <c r="AK423" i="14"/>
  <c r="AK434" i="14"/>
  <c r="AL434" i="14" s="1"/>
  <c r="AX465" i="14"/>
  <c r="AK470" i="14"/>
  <c r="AK369" i="14"/>
  <c r="AH402" i="14"/>
  <c r="AK395" i="14"/>
  <c r="AK400" i="14"/>
  <c r="R449" i="14"/>
  <c r="AK410" i="14"/>
  <c r="AK419" i="14"/>
  <c r="AK425" i="14"/>
  <c r="AX434" i="14"/>
  <c r="AX443" i="14"/>
  <c r="AK464" i="14"/>
  <c r="AK475" i="14"/>
  <c r="AX487" i="14"/>
  <c r="AU384" i="14"/>
  <c r="AX376" i="14"/>
  <c r="AX394" i="14"/>
  <c r="U449" i="14"/>
  <c r="AX419" i="14"/>
  <c r="AK420" i="14"/>
  <c r="AK435" i="14"/>
  <c r="AK461" i="14"/>
  <c r="AX468" i="14"/>
  <c r="AK486" i="14"/>
  <c r="AW368" i="14"/>
  <c r="AW384" i="14" s="1"/>
  <c r="K402" i="14"/>
  <c r="AU402" i="14"/>
  <c r="AX467" i="14"/>
  <c r="AX474" i="14"/>
  <c r="N390" i="14"/>
  <c r="P390" i="14" s="1"/>
  <c r="AW390" i="14"/>
  <c r="AW402" i="14" s="1"/>
  <c r="AX410" i="14"/>
  <c r="AK417" i="14"/>
  <c r="AX420" i="14"/>
  <c r="AX457" i="14"/>
  <c r="R402" i="14"/>
  <c r="AX391" i="14"/>
  <c r="AH449" i="14"/>
  <c r="AX458" i="14"/>
  <c r="AX471" i="14"/>
  <c r="Y28" i="14"/>
  <c r="Y42" i="14"/>
  <c r="AA42" i="14" s="1"/>
  <c r="AC42" i="14" s="1"/>
  <c r="AD42" i="14" s="1"/>
  <c r="Y44" i="14"/>
  <c r="Y40" i="14"/>
  <c r="AT32" i="14"/>
  <c r="Y21" i="14"/>
  <c r="AX41" i="14"/>
  <c r="Y27" i="14"/>
  <c r="Y41" i="14"/>
  <c r="Y43" i="14"/>
  <c r="AG32" i="14"/>
  <c r="N94" i="14"/>
  <c r="AJ94" i="14"/>
  <c r="AT94" i="14"/>
  <c r="Y57" i="14"/>
  <c r="AA57" i="14" s="1"/>
  <c r="AC57" i="14" s="1"/>
  <c r="AD57" i="14" s="1"/>
  <c r="Y58" i="14"/>
  <c r="AA58" i="14" s="1"/>
  <c r="AC58" i="14" s="1"/>
  <c r="AD58" i="14" s="1"/>
  <c r="Y59" i="14"/>
  <c r="AA59" i="14" s="1"/>
  <c r="AC59" i="14" s="1"/>
  <c r="AD59" i="14" s="1"/>
  <c r="Y61" i="14"/>
  <c r="Y62" i="14"/>
  <c r="Y82" i="14"/>
  <c r="AA82" i="14" s="1"/>
  <c r="AC82" i="14" s="1"/>
  <c r="AD82" i="14" s="1"/>
  <c r="Y87" i="14"/>
  <c r="L11" i="14"/>
  <c r="L15" i="14"/>
  <c r="P37" i="14"/>
  <c r="AB94" i="14"/>
  <c r="AK38" i="14"/>
  <c r="AU94" i="14"/>
  <c r="Y60" i="14"/>
  <c r="AA60" i="14" s="1"/>
  <c r="AC60" i="14" s="1"/>
  <c r="AD60" i="14" s="1"/>
  <c r="AX66" i="14"/>
  <c r="AX70" i="14"/>
  <c r="M11" i="14"/>
  <c r="M15" i="14"/>
  <c r="AW94" i="14"/>
  <c r="Y91" i="14"/>
  <c r="AA91" i="14" s="1"/>
  <c r="AC91" i="14" s="1"/>
  <c r="AD91" i="14" s="1"/>
  <c r="L12" i="14"/>
  <c r="W12" i="14"/>
  <c r="R94" i="14"/>
  <c r="AO37" i="14"/>
  <c r="AX38" i="14"/>
  <c r="AX45" i="14"/>
  <c r="AX47" i="14"/>
  <c r="AX49" i="14"/>
  <c r="AX51" i="14"/>
  <c r="AX53" i="14"/>
  <c r="AX55" i="14"/>
  <c r="AX72" i="14"/>
  <c r="AX73" i="14"/>
  <c r="Y83" i="14"/>
  <c r="AA83" i="14" s="1"/>
  <c r="AC83" i="14" s="1"/>
  <c r="AD83" i="14" s="1"/>
  <c r="M12" i="14"/>
  <c r="AE37" i="14"/>
  <c r="AX56" i="14"/>
  <c r="AX58" i="14"/>
  <c r="AX62" i="14"/>
  <c r="Y67" i="14"/>
  <c r="Y70" i="14"/>
  <c r="Y77" i="14"/>
  <c r="AA77" i="14" s="1"/>
  <c r="AC77" i="14" s="1"/>
  <c r="AD77" i="14" s="1"/>
  <c r="Y88" i="14"/>
  <c r="Y93" i="14"/>
  <c r="U94" i="14"/>
  <c r="AX57" i="14"/>
  <c r="AX59" i="14"/>
  <c r="AX61" i="14"/>
  <c r="Y65" i="14"/>
  <c r="Y66" i="14"/>
  <c r="AA66" i="14" s="1"/>
  <c r="AC66" i="14" s="1"/>
  <c r="AD66" i="14" s="1"/>
  <c r="Y71" i="14"/>
  <c r="AA71" i="14" s="1"/>
  <c r="AC71" i="14" s="1"/>
  <c r="AD71" i="14" s="1"/>
  <c r="Y72" i="14"/>
  <c r="AA72" i="14" s="1"/>
  <c r="AC72" i="14" s="1"/>
  <c r="AD72" i="14" s="1"/>
  <c r="Y79" i="14"/>
  <c r="AA79" i="14" s="1"/>
  <c r="AC79" i="14" s="1"/>
  <c r="AD79" i="14" s="1"/>
  <c r="Y80" i="14"/>
  <c r="AA80" i="14" s="1"/>
  <c r="AC80" i="14" s="1"/>
  <c r="AD80" i="14" s="1"/>
  <c r="Y85" i="14"/>
  <c r="AA85" i="14" s="1"/>
  <c r="AC85" i="14" s="1"/>
  <c r="AD85" i="14" s="1"/>
  <c r="W94" i="14"/>
  <c r="AG94" i="14"/>
  <c r="Y45" i="14"/>
  <c r="AA45" i="14" s="1"/>
  <c r="AC45" i="14" s="1"/>
  <c r="AD45" i="14" s="1"/>
  <c r="Y46" i="14"/>
  <c r="Y47" i="14"/>
  <c r="Y49" i="14"/>
  <c r="Y50" i="14"/>
  <c r="Y51" i="14"/>
  <c r="AA51" i="14" s="1"/>
  <c r="AC51" i="14" s="1"/>
  <c r="AD51" i="14" s="1"/>
  <c r="Y53" i="14"/>
  <c r="Y54" i="14"/>
  <c r="Y55" i="14"/>
  <c r="Y64" i="14"/>
  <c r="AA64" i="14" s="1"/>
  <c r="AC64" i="14" s="1"/>
  <c r="AD64" i="14" s="1"/>
  <c r="Y68" i="14"/>
  <c r="Y73" i="14"/>
  <c r="Y75" i="14"/>
  <c r="K94" i="14"/>
  <c r="X94" i="14"/>
  <c r="AH94" i="14"/>
  <c r="Y48" i="14"/>
  <c r="Y52" i="14"/>
  <c r="AA52" i="14" s="1"/>
  <c r="AC52" i="14" s="1"/>
  <c r="AD52" i="14" s="1"/>
  <c r="Y56" i="14"/>
  <c r="AA56" i="14" s="1"/>
  <c r="AC56" i="14" s="1"/>
  <c r="AD56" i="14" s="1"/>
  <c r="Y63" i="14"/>
  <c r="Y74" i="14"/>
  <c r="Y90" i="14"/>
  <c r="AA90" i="14" s="1"/>
  <c r="AC90" i="14" s="1"/>
  <c r="AD90" i="14" s="1"/>
  <c r="Y100" i="14"/>
  <c r="AA100" i="14" s="1"/>
  <c r="AC100" i="14" s="1"/>
  <c r="AD100" i="14" s="1"/>
  <c r="Y78" i="14"/>
  <c r="AA78" i="14" s="1"/>
  <c r="AC78" i="14" s="1"/>
  <c r="AD78" i="14" s="1"/>
  <c r="Y86" i="14"/>
  <c r="N118" i="14"/>
  <c r="P99" i="14"/>
  <c r="AX100" i="14"/>
  <c r="AA105" i="14"/>
  <c r="AC105" i="14" s="1"/>
  <c r="AD105" i="14" s="1"/>
  <c r="Y109" i="14"/>
  <c r="AA109" i="14" s="1"/>
  <c r="AC109" i="14" s="1"/>
  <c r="AD109" i="14" s="1"/>
  <c r="Y124" i="14"/>
  <c r="Y129" i="14"/>
  <c r="AA129" i="14" s="1"/>
  <c r="AC129" i="14" s="1"/>
  <c r="AD129" i="14" s="1"/>
  <c r="AA133" i="14"/>
  <c r="AC133" i="14" s="1"/>
  <c r="AD133" i="14" s="1"/>
  <c r="Y230" i="14"/>
  <c r="AA230" i="14" s="1"/>
  <c r="AC230" i="14" s="1"/>
  <c r="AD230" i="14" s="1"/>
  <c r="AE118" i="14"/>
  <c r="AR99" i="14"/>
  <c r="AR118" i="14" s="1"/>
  <c r="Y106" i="14"/>
  <c r="AA106" i="14" s="1"/>
  <c r="AC106" i="14" s="1"/>
  <c r="AD106" i="14" s="1"/>
  <c r="Y135" i="14"/>
  <c r="AA135" i="14" s="1"/>
  <c r="AC135" i="14" s="1"/>
  <c r="AD135" i="14" s="1"/>
  <c r="Y159" i="14"/>
  <c r="Y212" i="14"/>
  <c r="AA212" i="14" s="1"/>
  <c r="AC212" i="14" s="1"/>
  <c r="AD212" i="14" s="1"/>
  <c r="Y233" i="14"/>
  <c r="AA233" i="14" s="1"/>
  <c r="AC233" i="14" s="1"/>
  <c r="AD233" i="14" s="1"/>
  <c r="Y250" i="14"/>
  <c r="AA250" i="14" s="1"/>
  <c r="AC250" i="14" s="1"/>
  <c r="AD250" i="14" s="1"/>
  <c r="U118" i="14"/>
  <c r="AU118" i="14"/>
  <c r="Y103" i="14"/>
  <c r="AA103" i="14" s="1"/>
  <c r="AC103" i="14" s="1"/>
  <c r="AD103" i="14" s="1"/>
  <c r="AX107" i="14"/>
  <c r="AK128" i="14"/>
  <c r="AX130" i="14"/>
  <c r="Y220" i="14"/>
  <c r="Y290" i="14"/>
  <c r="AA290" i="14" s="1"/>
  <c r="AC290" i="14" s="1"/>
  <c r="AD290" i="14" s="1"/>
  <c r="Y309" i="14"/>
  <c r="Y81" i="14"/>
  <c r="AA81" i="14" s="1"/>
  <c r="AC81" i="14" s="1"/>
  <c r="AD81" i="14" s="1"/>
  <c r="Y89" i="14"/>
  <c r="W118" i="14"/>
  <c r="AW118" i="14"/>
  <c r="AX104" i="14"/>
  <c r="Y110" i="14"/>
  <c r="AA110" i="14" s="1"/>
  <c r="AC110" i="14" s="1"/>
  <c r="AD110" i="14" s="1"/>
  <c r="Y115" i="14"/>
  <c r="AA115" i="14" s="1"/>
  <c r="AC115" i="14" s="1"/>
  <c r="AD115" i="14" s="1"/>
  <c r="R118" i="14"/>
  <c r="Y132" i="14"/>
  <c r="AX132" i="14"/>
  <c r="Y136" i="14"/>
  <c r="Y138" i="14"/>
  <c r="Y155" i="14"/>
  <c r="Y157" i="14"/>
  <c r="Y161" i="14"/>
  <c r="AL161" i="14" s="1"/>
  <c r="U276" i="14"/>
  <c r="W261" i="14"/>
  <c r="X99" i="14"/>
  <c r="BB99" i="14"/>
  <c r="BB118" i="14" s="1"/>
  <c r="Y116" i="14"/>
  <c r="AA116" i="14" s="1"/>
  <c r="AC116" i="14" s="1"/>
  <c r="AD116" i="14" s="1"/>
  <c r="AO144" i="14"/>
  <c r="BB123" i="14"/>
  <c r="BB144" i="14" s="1"/>
  <c r="Y127" i="14"/>
  <c r="AX128" i="14"/>
  <c r="Y130" i="14"/>
  <c r="AA134" i="14"/>
  <c r="AC134" i="14" s="1"/>
  <c r="AD134" i="14" s="1"/>
  <c r="AX137" i="14"/>
  <c r="Y140" i="14"/>
  <c r="AA140" i="14" s="1"/>
  <c r="AC140" i="14" s="1"/>
  <c r="AD140" i="14" s="1"/>
  <c r="Y237" i="14"/>
  <c r="AA237" i="14" s="1"/>
  <c r="AC237" i="14" s="1"/>
  <c r="AD237" i="14" s="1"/>
  <c r="Y101" i="14"/>
  <c r="Y104" i="14"/>
  <c r="AA104" i="14" s="1"/>
  <c r="AC104" i="14" s="1"/>
  <c r="AD104" i="14" s="1"/>
  <c r="Y107" i="14"/>
  <c r="AA107" i="14" s="1"/>
  <c r="AC107" i="14" s="1"/>
  <c r="AD107" i="14" s="1"/>
  <c r="Y112" i="14"/>
  <c r="Y137" i="14"/>
  <c r="Y255" i="14"/>
  <c r="AA255" i="14" s="1"/>
  <c r="AC255" i="14" s="1"/>
  <c r="AD255" i="14" s="1"/>
  <c r="Y263" i="14"/>
  <c r="AA263" i="14" s="1"/>
  <c r="AC263" i="14" s="1"/>
  <c r="AD263" i="14" s="1"/>
  <c r="Y76" i="14"/>
  <c r="AA76" i="14" s="1"/>
  <c r="AC76" i="14" s="1"/>
  <c r="AD76" i="14" s="1"/>
  <c r="Y84" i="14"/>
  <c r="Y92" i="14"/>
  <c r="AT99" i="14"/>
  <c r="AT118" i="14" s="1"/>
  <c r="AG118" i="14"/>
  <c r="AA113" i="14"/>
  <c r="AC113" i="14" s="1"/>
  <c r="AD113" i="14" s="1"/>
  <c r="AA114" i="14"/>
  <c r="AC114" i="14" s="1"/>
  <c r="AD114" i="14" s="1"/>
  <c r="AX126" i="14"/>
  <c r="Y128" i="14"/>
  <c r="AA128" i="14" s="1"/>
  <c r="AC128" i="14" s="1"/>
  <c r="AD128" i="14" s="1"/>
  <c r="AX135" i="14"/>
  <c r="Y219" i="14"/>
  <c r="AA219" i="14" s="1"/>
  <c r="AC219" i="14" s="1"/>
  <c r="AD219" i="14" s="1"/>
  <c r="AJ99" i="14"/>
  <c r="AH118" i="14"/>
  <c r="Y102" i="14"/>
  <c r="AA102" i="14" s="1"/>
  <c r="AC102" i="14" s="1"/>
  <c r="AD102" i="14" s="1"/>
  <c r="Y108" i="14"/>
  <c r="Y111" i="14"/>
  <c r="K144" i="14"/>
  <c r="AA126" i="14"/>
  <c r="AC126" i="14" s="1"/>
  <c r="AD126" i="14" s="1"/>
  <c r="Y131" i="14"/>
  <c r="Y139" i="14"/>
  <c r="Y142" i="14"/>
  <c r="AA142" i="14" s="1"/>
  <c r="AC142" i="14" s="1"/>
  <c r="AD142" i="14" s="1"/>
  <c r="Y143" i="14"/>
  <c r="AA143" i="14" s="1"/>
  <c r="AC143" i="14" s="1"/>
  <c r="AD143" i="14" s="1"/>
  <c r="W241" i="14"/>
  <c r="Y239" i="14"/>
  <c r="N123" i="14"/>
  <c r="AU144" i="14"/>
  <c r="AA141" i="14"/>
  <c r="AC141" i="14" s="1"/>
  <c r="AD141" i="14" s="1"/>
  <c r="AB144" i="14"/>
  <c r="W162" i="14"/>
  <c r="AA153" i="14"/>
  <c r="AC153" i="14" s="1"/>
  <c r="AD153" i="14" s="1"/>
  <c r="AA204" i="14"/>
  <c r="AC204" i="14" s="1"/>
  <c r="AD204" i="14" s="1"/>
  <c r="Y234" i="14"/>
  <c r="AA234" i="14" s="1"/>
  <c r="AC234" i="14" s="1"/>
  <c r="AD234" i="14" s="1"/>
  <c r="AA253" i="14"/>
  <c r="AC253" i="14" s="1"/>
  <c r="AD253" i="14" s="1"/>
  <c r="AW144" i="14"/>
  <c r="Y149" i="14"/>
  <c r="AA149" i="14" s="1"/>
  <c r="Y150" i="14"/>
  <c r="Y151" i="14"/>
  <c r="X162" i="14"/>
  <c r="W205" i="14"/>
  <c r="X196" i="14"/>
  <c r="J13" i="16" s="1"/>
  <c r="K13" i="16" s="1"/>
  <c r="L13" i="16" s="1"/>
  <c r="Y198" i="14"/>
  <c r="Y200" i="14"/>
  <c r="Y214" i="14"/>
  <c r="AA218" i="14"/>
  <c r="AC218" i="14" s="1"/>
  <c r="AD218" i="14" s="1"/>
  <c r="U256" i="14"/>
  <c r="W246" i="14"/>
  <c r="AA254" i="14"/>
  <c r="AC254" i="14" s="1"/>
  <c r="AD254" i="14" s="1"/>
  <c r="Y264" i="14"/>
  <c r="K118" i="14"/>
  <c r="AB118" i="14"/>
  <c r="R144" i="14"/>
  <c r="Y158" i="14"/>
  <c r="AJ224" i="14"/>
  <c r="BB224" i="14"/>
  <c r="Y222" i="14"/>
  <c r="AA222" i="14" s="1"/>
  <c r="AC222" i="14" s="1"/>
  <c r="AD222" i="14" s="1"/>
  <c r="AK229" i="14"/>
  <c r="AJ241" i="14"/>
  <c r="Y248" i="14"/>
  <c r="U144" i="14"/>
  <c r="AE123" i="14"/>
  <c r="U224" i="14"/>
  <c r="AW224" i="14"/>
  <c r="X241" i="14"/>
  <c r="Y235" i="14"/>
  <c r="AA265" i="14"/>
  <c r="AC265" i="14" s="1"/>
  <c r="AD265" i="14" s="1"/>
  <c r="W144" i="14"/>
  <c r="AG144" i="14"/>
  <c r="Y199" i="14"/>
  <c r="U205" i="14"/>
  <c r="Y210" i="14"/>
  <c r="X224" i="14"/>
  <c r="Y213" i="14"/>
  <c r="AA213" i="14" s="1"/>
  <c r="AC213" i="14" s="1"/>
  <c r="AD213" i="14" s="1"/>
  <c r="Y229" i="14"/>
  <c r="AA229" i="14" s="1"/>
  <c r="AA231" i="14"/>
  <c r="AC231" i="14" s="1"/>
  <c r="AD231" i="14" s="1"/>
  <c r="Y252" i="14"/>
  <c r="AA252" i="14" s="1"/>
  <c r="AC252" i="14" s="1"/>
  <c r="AD252" i="14" s="1"/>
  <c r="Y268" i="14"/>
  <c r="Y282" i="14"/>
  <c r="Y286" i="14"/>
  <c r="Y305" i="14"/>
  <c r="AA305" i="14" s="1"/>
  <c r="AC305" i="14" s="1"/>
  <c r="AD305" i="14" s="1"/>
  <c r="Y306" i="14"/>
  <c r="AA306" i="14" s="1"/>
  <c r="AC306" i="14" s="1"/>
  <c r="AD306" i="14" s="1"/>
  <c r="Y326" i="14"/>
  <c r="AA326" i="14" s="1"/>
  <c r="AC326" i="14" s="1"/>
  <c r="AD326" i="14" s="1"/>
  <c r="X123" i="14"/>
  <c r="AH144" i="14"/>
  <c r="N162" i="14"/>
  <c r="P149" i="14"/>
  <c r="Y197" i="14"/>
  <c r="AA197" i="14" s="1"/>
  <c r="AC197" i="14" s="1"/>
  <c r="AD197" i="14" s="1"/>
  <c r="Y217" i="14"/>
  <c r="W224" i="14"/>
  <c r="AO224" i="14"/>
  <c r="Y247" i="14"/>
  <c r="AJ123" i="14"/>
  <c r="AT123" i="14"/>
  <c r="Y154" i="14"/>
  <c r="Y156" i="14"/>
  <c r="AA160" i="14"/>
  <c r="AC160" i="14" s="1"/>
  <c r="AD160" i="14" s="1"/>
  <c r="U162" i="14"/>
  <c r="Y211" i="14"/>
  <c r="AA211" i="14" s="1"/>
  <c r="AC211" i="14" s="1"/>
  <c r="AD211" i="14" s="1"/>
  <c r="Y221" i="14"/>
  <c r="AA221" i="14" s="1"/>
  <c r="AC221" i="14" s="1"/>
  <c r="AD221" i="14" s="1"/>
  <c r="Y232" i="14"/>
  <c r="AA232" i="14" s="1"/>
  <c r="AC232" i="14" s="1"/>
  <c r="AD232" i="14" s="1"/>
  <c r="AA236" i="14"/>
  <c r="AC236" i="14" s="1"/>
  <c r="AD236" i="14" s="1"/>
  <c r="AK246" i="14"/>
  <c r="AJ256" i="14"/>
  <c r="Y249" i="14"/>
  <c r="Y251" i="14"/>
  <c r="AA251" i="14" s="1"/>
  <c r="AC251" i="14" s="1"/>
  <c r="AD251" i="14" s="1"/>
  <c r="AW276" i="14"/>
  <c r="AA266" i="14"/>
  <c r="AC266" i="14" s="1"/>
  <c r="AD266" i="14" s="1"/>
  <c r="K162" i="14"/>
  <c r="AJ276" i="14"/>
  <c r="Y284" i="14"/>
  <c r="Y322" i="14"/>
  <c r="AA322" i="14" s="1"/>
  <c r="AC322" i="14" s="1"/>
  <c r="AD322" i="14" s="1"/>
  <c r="Y267" i="14"/>
  <c r="Y270" i="14"/>
  <c r="Y272" i="14"/>
  <c r="Y285" i="14"/>
  <c r="Y289" i="14"/>
  <c r="Y310" i="14"/>
  <c r="Y311" i="14"/>
  <c r="Y312" i="14"/>
  <c r="AA312" i="14" s="1"/>
  <c r="AC312" i="14" s="1"/>
  <c r="AD312" i="14" s="1"/>
  <c r="Y269" i="14"/>
  <c r="AA269" i="14" s="1"/>
  <c r="AC269" i="14" s="1"/>
  <c r="AD269" i="14" s="1"/>
  <c r="Y271" i="14"/>
  <c r="AA271" i="14" s="1"/>
  <c r="AC271" i="14" s="1"/>
  <c r="AD271" i="14" s="1"/>
  <c r="Y287" i="14"/>
  <c r="AA287" i="14" s="1"/>
  <c r="AC287" i="14" s="1"/>
  <c r="AD287" i="14" s="1"/>
  <c r="Y288" i="14"/>
  <c r="AA288" i="14" s="1"/>
  <c r="AC288" i="14" s="1"/>
  <c r="AD288" i="14" s="1"/>
  <c r="X302" i="14"/>
  <c r="J31" i="16" s="1"/>
  <c r="K31" i="16" s="1"/>
  <c r="L31" i="16" s="1"/>
  <c r="M31" i="16" s="1"/>
  <c r="W316" i="14"/>
  <c r="Y303" i="14"/>
  <c r="Y313" i="14"/>
  <c r="AA313" i="14" s="1"/>
  <c r="AC313" i="14" s="1"/>
  <c r="AD313" i="14" s="1"/>
  <c r="Y314" i="14"/>
  <c r="Y304" i="14"/>
  <c r="Y308" i="14"/>
  <c r="Y283" i="14"/>
  <c r="Y307" i="14"/>
  <c r="Y339" i="14"/>
  <c r="Y344" i="14"/>
  <c r="AA344" i="14" s="1"/>
  <c r="AC344" i="14" s="1"/>
  <c r="AD344" i="14" s="1"/>
  <c r="Y171" i="14"/>
  <c r="U316" i="14"/>
  <c r="W321" i="14"/>
  <c r="AA324" i="14"/>
  <c r="AC324" i="14" s="1"/>
  <c r="AD324" i="14" s="1"/>
  <c r="Y170" i="14"/>
  <c r="AA170" i="14" s="1"/>
  <c r="AC170" i="14" s="1"/>
  <c r="AD170" i="14" s="1"/>
  <c r="Y182" i="14"/>
  <c r="Y183" i="14"/>
  <c r="AA183" i="14" s="1"/>
  <c r="AC183" i="14" s="1"/>
  <c r="AD183" i="14" s="1"/>
  <c r="Y174" i="14"/>
  <c r="Y175" i="14"/>
  <c r="AA175" i="14" s="1"/>
  <c r="AC175" i="14" s="1"/>
  <c r="AD175" i="14" s="1"/>
  <c r="Y180" i="14"/>
  <c r="AA180" i="14" s="1"/>
  <c r="AC180" i="14" s="1"/>
  <c r="AD180" i="14" s="1"/>
  <c r="Y327" i="14"/>
  <c r="Y328" i="14"/>
  <c r="W191" i="14"/>
  <c r="X167" i="14"/>
  <c r="Y172" i="14"/>
  <c r="Y176" i="14"/>
  <c r="AA176" i="14" s="1"/>
  <c r="AC176" i="14" s="1"/>
  <c r="AD176" i="14" s="1"/>
  <c r="AX186" i="14"/>
  <c r="AX281" i="14"/>
  <c r="Y186" i="14"/>
  <c r="AA186" i="14" s="1"/>
  <c r="AC186" i="14" s="1"/>
  <c r="AD186" i="14" s="1"/>
  <c r="Y329" i="14"/>
  <c r="AA329" i="14" s="1"/>
  <c r="AC329" i="14" s="1"/>
  <c r="AD329" i="14" s="1"/>
  <c r="Y331" i="14"/>
  <c r="Y177" i="14"/>
  <c r="AA177" i="14" s="1"/>
  <c r="AC177" i="14" s="1"/>
  <c r="AD177" i="14" s="1"/>
  <c r="AK302" i="14"/>
  <c r="AA325" i="14"/>
  <c r="AC325" i="14" s="1"/>
  <c r="AD325" i="14" s="1"/>
  <c r="Y341" i="14"/>
  <c r="Y342" i="14"/>
  <c r="AA342" i="14" s="1"/>
  <c r="AC342" i="14" s="1"/>
  <c r="AD342" i="14" s="1"/>
  <c r="Y323" i="14"/>
  <c r="Y178" i="14"/>
  <c r="Y179" i="14"/>
  <c r="AA179" i="14" s="1"/>
  <c r="AC179" i="14" s="1"/>
  <c r="AD179" i="14" s="1"/>
  <c r="Y187" i="14"/>
  <c r="W340" i="14"/>
  <c r="Y173" i="14"/>
  <c r="Y181" i="14"/>
  <c r="AG191" i="14"/>
  <c r="Y362" i="14"/>
  <c r="AA362" i="14" s="1"/>
  <c r="AC362" i="14" s="1"/>
  <c r="AD362" i="14" s="1"/>
  <c r="AH191" i="14"/>
  <c r="Y361" i="14"/>
  <c r="AA361" i="14" s="1"/>
  <c r="AC361" i="14" s="1"/>
  <c r="AD361" i="14" s="1"/>
  <c r="AJ191" i="14"/>
  <c r="K191" i="14"/>
  <c r="AT191" i="14"/>
  <c r="AX187" i="14"/>
  <c r="Y360" i="14"/>
  <c r="N191" i="14"/>
  <c r="Q351" i="14"/>
  <c r="Q363" i="14" s="1"/>
  <c r="L26" i="7" s="1"/>
  <c r="P363" i="14"/>
  <c r="AW363" i="14"/>
  <c r="Y353" i="14"/>
  <c r="Y356" i="14"/>
  <c r="Y343" i="14"/>
  <c r="P167" i="14"/>
  <c r="Y169" i="14"/>
  <c r="AA169" i="14" s="1"/>
  <c r="AC169" i="14" s="1"/>
  <c r="AD169" i="14" s="1"/>
  <c r="AW183" i="14"/>
  <c r="AX183" i="14" s="1"/>
  <c r="Y185" i="14"/>
  <c r="Y190" i="14"/>
  <c r="AE363" i="14"/>
  <c r="AR351" i="14"/>
  <c r="AR363" i="14" s="1"/>
  <c r="AX354" i="14"/>
  <c r="Y357" i="14"/>
  <c r="AA357" i="14" s="1"/>
  <c r="AC357" i="14" s="1"/>
  <c r="AD357" i="14" s="1"/>
  <c r="AX167" i="14"/>
  <c r="Y376" i="14"/>
  <c r="AO183" i="14"/>
  <c r="Y188" i="14"/>
  <c r="AA188" i="14" s="1"/>
  <c r="AC188" i="14" s="1"/>
  <c r="AD188" i="14" s="1"/>
  <c r="AX188" i="14"/>
  <c r="W363" i="14"/>
  <c r="Y354" i="14"/>
  <c r="AA354" i="14" s="1"/>
  <c r="AC354" i="14" s="1"/>
  <c r="AD354" i="14" s="1"/>
  <c r="Y358" i="14"/>
  <c r="Y392" i="14"/>
  <c r="U191" i="14"/>
  <c r="AE191" i="14"/>
  <c r="X363" i="14"/>
  <c r="Y352" i="14"/>
  <c r="AA352" i="14" s="1"/>
  <c r="AC352" i="14" s="1"/>
  <c r="AD352" i="14" s="1"/>
  <c r="Y355" i="14"/>
  <c r="AA355" i="14" s="1"/>
  <c r="AC355" i="14" s="1"/>
  <c r="AD355" i="14" s="1"/>
  <c r="AA189" i="14"/>
  <c r="AC189" i="14" s="1"/>
  <c r="AD189" i="14" s="1"/>
  <c r="AK390" i="14"/>
  <c r="Y394" i="14"/>
  <c r="AA394" i="14" s="1"/>
  <c r="AC394" i="14" s="1"/>
  <c r="AD394" i="14" s="1"/>
  <c r="AX395" i="14"/>
  <c r="AO449" i="14"/>
  <c r="BB408" i="14"/>
  <c r="BB449" i="14" s="1"/>
  <c r="Y413" i="14"/>
  <c r="AA413" i="14" s="1"/>
  <c r="AC413" i="14" s="1"/>
  <c r="AD413" i="14" s="1"/>
  <c r="AX415" i="14"/>
  <c r="Y423" i="14"/>
  <c r="AA423" i="14" s="1"/>
  <c r="AC423" i="14" s="1"/>
  <c r="AD423" i="14" s="1"/>
  <c r="AU363" i="14"/>
  <c r="Y399" i="14"/>
  <c r="AA399" i="14" s="1"/>
  <c r="AC399" i="14" s="1"/>
  <c r="AD399" i="14" s="1"/>
  <c r="AX400" i="14"/>
  <c r="AX416" i="14"/>
  <c r="Y424" i="14"/>
  <c r="Y351" i="14"/>
  <c r="AJ351" i="14"/>
  <c r="AT351" i="14"/>
  <c r="AT363" i="14" s="1"/>
  <c r="Y359" i="14"/>
  <c r="AA359" i="14" s="1"/>
  <c r="AC359" i="14" s="1"/>
  <c r="AD359" i="14" s="1"/>
  <c r="N363" i="14"/>
  <c r="AO368" i="14"/>
  <c r="Y373" i="14"/>
  <c r="Y410" i="14"/>
  <c r="Y414" i="14"/>
  <c r="AA414" i="14" s="1"/>
  <c r="AC414" i="14" s="1"/>
  <c r="AD414" i="14" s="1"/>
  <c r="Y415" i="14"/>
  <c r="Y420" i="14"/>
  <c r="AA420" i="14" s="1"/>
  <c r="AC420" i="14" s="1"/>
  <c r="AD420" i="14" s="1"/>
  <c r="AO390" i="14"/>
  <c r="Y395" i="14"/>
  <c r="AA395" i="14" s="1"/>
  <c r="AC395" i="14" s="1"/>
  <c r="AD395" i="14" s="1"/>
  <c r="Y400" i="14"/>
  <c r="AA400" i="14" s="1"/>
  <c r="AC400" i="14" s="1"/>
  <c r="AD400" i="14" s="1"/>
  <c r="Y419" i="14"/>
  <c r="AA419" i="14" s="1"/>
  <c r="AC419" i="14" s="1"/>
  <c r="AD419" i="14" s="1"/>
  <c r="Y425" i="14"/>
  <c r="AA425" i="14" s="1"/>
  <c r="AC425" i="14" s="1"/>
  <c r="AD425" i="14" s="1"/>
  <c r="W384" i="14"/>
  <c r="AE390" i="14"/>
  <c r="AX412" i="14"/>
  <c r="Y416" i="14"/>
  <c r="Y421" i="14"/>
  <c r="AX422" i="14"/>
  <c r="AX392" i="14"/>
  <c r="AX393" i="14"/>
  <c r="Y401" i="14"/>
  <c r="AA401" i="14" s="1"/>
  <c r="AC401" i="14" s="1"/>
  <c r="AD401" i="14" s="1"/>
  <c r="Y411" i="14"/>
  <c r="Y417" i="14"/>
  <c r="AA417" i="14" s="1"/>
  <c r="AC417" i="14" s="1"/>
  <c r="AD417" i="14" s="1"/>
  <c r="Y422" i="14"/>
  <c r="AA422" i="14" s="1"/>
  <c r="AC422" i="14" s="1"/>
  <c r="AD422" i="14" s="1"/>
  <c r="AO351" i="14"/>
  <c r="R363" i="14"/>
  <c r="X390" i="14"/>
  <c r="W391" i="14"/>
  <c r="X391" i="14" s="1"/>
  <c r="AX413" i="14"/>
  <c r="Y418" i="14"/>
  <c r="AA418" i="14" s="1"/>
  <c r="AC418" i="14" s="1"/>
  <c r="AD418" i="14" s="1"/>
  <c r="AJ402" i="14"/>
  <c r="AT390" i="14"/>
  <c r="AT402" i="14" s="1"/>
  <c r="Y409" i="14"/>
  <c r="AL409" i="14" s="1"/>
  <c r="Y412" i="14"/>
  <c r="AX414" i="14"/>
  <c r="Y427" i="14"/>
  <c r="Y440" i="14"/>
  <c r="Y432" i="14"/>
  <c r="AA432" i="14" s="1"/>
  <c r="AC432" i="14" s="1"/>
  <c r="AD432" i="14" s="1"/>
  <c r="AE408" i="14"/>
  <c r="Y426" i="14"/>
  <c r="AA426" i="14" s="1"/>
  <c r="AC426" i="14" s="1"/>
  <c r="AD426" i="14" s="1"/>
  <c r="Y435" i="14"/>
  <c r="AA435" i="14" s="1"/>
  <c r="AC435" i="14" s="1"/>
  <c r="AD435" i="14" s="1"/>
  <c r="Y437" i="14"/>
  <c r="W408" i="14"/>
  <c r="AG449" i="14"/>
  <c r="Y433" i="14"/>
  <c r="AA433" i="14" s="1"/>
  <c r="AC433" i="14" s="1"/>
  <c r="AD433" i="14" s="1"/>
  <c r="AX439" i="14"/>
  <c r="Y441" i="14"/>
  <c r="Y443" i="14"/>
  <c r="AK422" i="14"/>
  <c r="Y430" i="14"/>
  <c r="AL430" i="14" s="1"/>
  <c r="AX431" i="14"/>
  <c r="K449" i="14"/>
  <c r="AJ408" i="14"/>
  <c r="AT408" i="14"/>
  <c r="Y438" i="14"/>
  <c r="N449" i="14"/>
  <c r="AX429" i="14"/>
  <c r="Y431" i="14"/>
  <c r="Y436" i="14"/>
  <c r="AA436" i="14" s="1"/>
  <c r="AC436" i="14" s="1"/>
  <c r="AD436" i="14" s="1"/>
  <c r="P408" i="14"/>
  <c r="AB449" i="14"/>
  <c r="AW408" i="14"/>
  <c r="Y428" i="14"/>
  <c r="AA428" i="14" s="1"/>
  <c r="AC428" i="14" s="1"/>
  <c r="AD428" i="14" s="1"/>
  <c r="Y444" i="14"/>
  <c r="AA434" i="14"/>
  <c r="AC434" i="14" s="1"/>
  <c r="AD434" i="14" s="1"/>
  <c r="AA442" i="14"/>
  <c r="AC442" i="14" s="1"/>
  <c r="AD442" i="14" s="1"/>
  <c r="Y448" i="14"/>
  <c r="AA448" i="14" s="1"/>
  <c r="AC448" i="14" s="1"/>
  <c r="AD448" i="14" s="1"/>
  <c r="Q493" i="14"/>
  <c r="L30" i="7" s="1"/>
  <c r="Y456" i="14"/>
  <c r="AA456" i="14" s="1"/>
  <c r="AC456" i="14" s="1"/>
  <c r="AD456" i="14" s="1"/>
  <c r="Y464" i="14"/>
  <c r="AA464" i="14" s="1"/>
  <c r="AC464" i="14" s="1"/>
  <c r="AD464" i="14" s="1"/>
  <c r="AX445" i="14"/>
  <c r="AO493" i="14"/>
  <c r="Y461" i="14"/>
  <c r="AX461" i="14"/>
  <c r="Y469" i="14"/>
  <c r="AW493" i="14"/>
  <c r="Y463" i="14"/>
  <c r="AA463" i="14" s="1"/>
  <c r="AC463" i="14" s="1"/>
  <c r="AD463" i="14" s="1"/>
  <c r="Y445" i="14"/>
  <c r="Y459" i="14"/>
  <c r="AA459" i="14" s="1"/>
  <c r="AC459" i="14" s="1"/>
  <c r="AD459" i="14" s="1"/>
  <c r="Y467" i="14"/>
  <c r="AA467" i="14" s="1"/>
  <c r="AC467" i="14" s="1"/>
  <c r="AD467" i="14" s="1"/>
  <c r="Y473" i="14"/>
  <c r="AA473" i="14" s="1"/>
  <c r="AC473" i="14" s="1"/>
  <c r="AD473" i="14" s="1"/>
  <c r="Y486" i="14"/>
  <c r="AA486" i="14" s="1"/>
  <c r="AC486" i="14" s="1"/>
  <c r="AD486" i="14" s="1"/>
  <c r="Y439" i="14"/>
  <c r="AX446" i="14"/>
  <c r="AA457" i="14"/>
  <c r="AC457" i="14" s="1"/>
  <c r="AD457" i="14" s="1"/>
  <c r="AA465" i="14"/>
  <c r="AC465" i="14" s="1"/>
  <c r="AD465" i="14" s="1"/>
  <c r="Y472" i="14"/>
  <c r="AT432" i="14"/>
  <c r="AX432" i="14" s="1"/>
  <c r="AT440" i="14"/>
  <c r="AX440" i="14" s="1"/>
  <c r="AX462" i="14"/>
  <c r="Y475" i="14"/>
  <c r="AA475" i="14" s="1"/>
  <c r="AC475" i="14" s="1"/>
  <c r="AD475" i="14" s="1"/>
  <c r="Y460" i="14"/>
  <c r="AA460" i="14" s="1"/>
  <c r="AC460" i="14" s="1"/>
  <c r="AD460" i="14" s="1"/>
  <c r="Y468" i="14"/>
  <c r="AA468" i="14" s="1"/>
  <c r="AC468" i="14" s="1"/>
  <c r="AD468" i="14" s="1"/>
  <c r="Y446" i="14"/>
  <c r="AX448" i="14"/>
  <c r="Y458" i="14"/>
  <c r="Y462" i="14"/>
  <c r="AA462" i="14" s="1"/>
  <c r="AC462" i="14" s="1"/>
  <c r="AD462" i="14" s="1"/>
  <c r="Y466" i="14"/>
  <c r="Y470" i="14"/>
  <c r="AA470" i="14" s="1"/>
  <c r="AC470" i="14" s="1"/>
  <c r="AD470" i="14" s="1"/>
  <c r="Y483" i="14"/>
  <c r="AA483" i="14" s="1"/>
  <c r="AC483" i="14" s="1"/>
  <c r="AD483" i="14" s="1"/>
  <c r="R493" i="14"/>
  <c r="AK476" i="14"/>
  <c r="AT476" i="14"/>
  <c r="AX476" i="14" s="1"/>
  <c r="AX481" i="14"/>
  <c r="Y484" i="14"/>
  <c r="AA484" i="14" s="1"/>
  <c r="AC484" i="14" s="1"/>
  <c r="AD484" i="14" s="1"/>
  <c r="AE455" i="14"/>
  <c r="AK474" i="14"/>
  <c r="AX480" i="14"/>
  <c r="AA481" i="14"/>
  <c r="AC481" i="14" s="1"/>
  <c r="AD481" i="14" s="1"/>
  <c r="AX483" i="14"/>
  <c r="AG493" i="14"/>
  <c r="BB455" i="14"/>
  <c r="BB493" i="14" s="1"/>
  <c r="AK473" i="14"/>
  <c r="AH493" i="14"/>
  <c r="Y477" i="14"/>
  <c r="AA477" i="14" s="1"/>
  <c r="AC477" i="14" s="1"/>
  <c r="AD477" i="14" s="1"/>
  <c r="K493" i="14"/>
  <c r="AJ455" i="14"/>
  <c r="AT455" i="14"/>
  <c r="Y471" i="14"/>
  <c r="AA471" i="14" s="1"/>
  <c r="AC471" i="14" s="1"/>
  <c r="AD471" i="14" s="1"/>
  <c r="Y474" i="14"/>
  <c r="AA474" i="14" s="1"/>
  <c r="AC474" i="14" s="1"/>
  <c r="AD474" i="14" s="1"/>
  <c r="AK482" i="14"/>
  <c r="AK484" i="14"/>
  <c r="AU493" i="14"/>
  <c r="N493" i="14"/>
  <c r="AX473" i="14"/>
  <c r="Y476" i="14"/>
  <c r="AA476" i="14" s="1"/>
  <c r="AC476" i="14" s="1"/>
  <c r="AD476" i="14" s="1"/>
  <c r="Y485" i="14"/>
  <c r="AA485" i="14" s="1"/>
  <c r="AC485" i="14" s="1"/>
  <c r="AD485" i="14" s="1"/>
  <c r="P493" i="14"/>
  <c r="AB493" i="14"/>
  <c r="AA480" i="14"/>
  <c r="AC480" i="14" s="1"/>
  <c r="AD480" i="14" s="1"/>
  <c r="AA482" i="14"/>
  <c r="AC482" i="14" s="1"/>
  <c r="AD482" i="14" s="1"/>
  <c r="I138" i="2"/>
  <c r="N35" i="2"/>
  <c r="S54" i="2"/>
  <c r="X54" i="2" s="1"/>
  <c r="Y54" i="2" s="1"/>
  <c r="Z54" i="2" s="1"/>
  <c r="S64" i="2"/>
  <c r="X64" i="2" s="1"/>
  <c r="Y64" i="2" s="1"/>
  <c r="Z64" i="2" s="1"/>
  <c r="O69" i="2"/>
  <c r="P69" i="2" s="1"/>
  <c r="N98" i="2"/>
  <c r="N132" i="2"/>
  <c r="O145" i="2"/>
  <c r="P145" i="2" s="1"/>
  <c r="N149" i="2"/>
  <c r="O169" i="2"/>
  <c r="P169" i="2" s="1"/>
  <c r="S172" i="2"/>
  <c r="X172" i="2" s="1"/>
  <c r="Y172" i="2" s="1"/>
  <c r="Z172" i="2" s="1"/>
  <c r="S206" i="2"/>
  <c r="X206" i="2" s="1"/>
  <c r="Y206" i="2" s="1"/>
  <c r="Z206" i="2" s="1"/>
  <c r="S223" i="2"/>
  <c r="X223" i="2" s="1"/>
  <c r="Y223" i="2" s="1"/>
  <c r="Z223" i="2" s="1"/>
  <c r="N260" i="2"/>
  <c r="S264" i="2"/>
  <c r="X264" i="2" s="1"/>
  <c r="Y264" i="2" s="1"/>
  <c r="Z264" i="2" s="1"/>
  <c r="S276" i="2"/>
  <c r="X276" i="2" s="1"/>
  <c r="Y276" i="2" s="1"/>
  <c r="Z276" i="2" s="1"/>
  <c r="S277" i="2"/>
  <c r="X277" i="2" s="1"/>
  <c r="Y277" i="2" s="1"/>
  <c r="Z277" i="2" s="1"/>
  <c r="S291" i="2"/>
  <c r="X291" i="2" s="1"/>
  <c r="Y291" i="2" s="1"/>
  <c r="Z291" i="2" s="1"/>
  <c r="AM305" i="2"/>
  <c r="AR305" i="2" s="1"/>
  <c r="AS305" i="2" s="1"/>
  <c r="AT305" i="2" s="1"/>
  <c r="N340" i="2"/>
  <c r="S341" i="2"/>
  <c r="X341" i="2" s="1"/>
  <c r="Y341" i="2" s="1"/>
  <c r="Z341" i="2" s="1"/>
  <c r="S349" i="2"/>
  <c r="X349" i="2" s="1"/>
  <c r="Y349" i="2" s="1"/>
  <c r="Z349" i="2" s="1"/>
  <c r="N365" i="2"/>
  <c r="O386" i="2"/>
  <c r="P386" i="2" s="1"/>
  <c r="W444" i="2"/>
  <c r="AC439" i="2"/>
  <c r="AH439" i="2" s="1"/>
  <c r="AI439" i="2" s="1"/>
  <c r="AJ439" i="2" s="1"/>
  <c r="S441" i="2"/>
  <c r="X441" i="2" s="1"/>
  <c r="Y441" i="2" s="1"/>
  <c r="Z441" i="2" s="1"/>
  <c r="O451" i="2"/>
  <c r="P451" i="2" s="1"/>
  <c r="AM454" i="2"/>
  <c r="AR454" i="2" s="1"/>
  <c r="AS454" i="2" s="1"/>
  <c r="AT454" i="2" s="1"/>
  <c r="S457" i="2"/>
  <c r="X457" i="2" s="1"/>
  <c r="Y457" i="2" s="1"/>
  <c r="Z457" i="2" s="1"/>
  <c r="O464" i="2"/>
  <c r="P464" i="2" s="1"/>
  <c r="S480" i="2"/>
  <c r="X480" i="2" s="1"/>
  <c r="Y480" i="2" s="1"/>
  <c r="Z480" i="2" s="1"/>
  <c r="O509" i="2"/>
  <c r="P509" i="2" s="1"/>
  <c r="O512" i="2"/>
  <c r="P512" i="2" s="1"/>
  <c r="N521" i="2"/>
  <c r="S522" i="2"/>
  <c r="X522" i="2" s="1"/>
  <c r="Y522" i="2" s="1"/>
  <c r="Z522" i="2" s="1"/>
  <c r="S526" i="2"/>
  <c r="X526" i="2" s="1"/>
  <c r="Y526" i="2" s="1"/>
  <c r="Z526" i="2" s="1"/>
  <c r="N546" i="2"/>
  <c r="N592" i="2"/>
  <c r="O593" i="2"/>
  <c r="P593" i="2" s="1"/>
  <c r="AC600" i="2"/>
  <c r="AH600" i="2" s="1"/>
  <c r="AI600" i="2" s="1"/>
  <c r="AJ600" i="2" s="1"/>
  <c r="N611" i="2"/>
  <c r="O632" i="2"/>
  <c r="P632" i="2" s="1"/>
  <c r="S636" i="2"/>
  <c r="X636" i="2" s="1"/>
  <c r="Y636" i="2" s="1"/>
  <c r="Z636" i="2" s="1"/>
  <c r="O638" i="2"/>
  <c r="P638" i="2" s="1"/>
  <c r="S642" i="2"/>
  <c r="X642" i="2" s="1"/>
  <c r="Y642" i="2" s="1"/>
  <c r="Z642" i="2" s="1"/>
  <c r="N676" i="2"/>
  <c r="O736" i="2"/>
  <c r="P736" i="2" s="1"/>
  <c r="N736" i="2"/>
  <c r="S51" i="2"/>
  <c r="X51" i="2" s="1"/>
  <c r="Y51" i="2" s="1"/>
  <c r="Z51" i="2" s="1"/>
  <c r="S70" i="2"/>
  <c r="V70" i="2" s="1"/>
  <c r="S115" i="2"/>
  <c r="X115" i="2" s="1"/>
  <c r="Y115" i="2" s="1"/>
  <c r="Z115" i="2" s="1"/>
  <c r="S191" i="2"/>
  <c r="X191" i="2" s="1"/>
  <c r="Y191" i="2" s="1"/>
  <c r="Z191" i="2" s="1"/>
  <c r="AG215" i="2"/>
  <c r="AQ215" i="2" s="1"/>
  <c r="S235" i="2"/>
  <c r="X235" i="2" s="1"/>
  <c r="Y235" i="2" s="1"/>
  <c r="Z235" i="2" s="1"/>
  <c r="S259" i="2"/>
  <c r="X259" i="2" s="1"/>
  <c r="Y259" i="2" s="1"/>
  <c r="Z259" i="2" s="1"/>
  <c r="S260" i="2"/>
  <c r="X260" i="2" s="1"/>
  <c r="Y260" i="2" s="1"/>
  <c r="Z260" i="2" s="1"/>
  <c r="S337" i="2"/>
  <c r="X337" i="2" s="1"/>
  <c r="Y337" i="2" s="1"/>
  <c r="Z337" i="2" s="1"/>
  <c r="S351" i="2"/>
  <c r="X351" i="2" s="1"/>
  <c r="Y351" i="2" s="1"/>
  <c r="Z351" i="2" s="1"/>
  <c r="S366" i="2"/>
  <c r="X366" i="2" s="1"/>
  <c r="Y366" i="2" s="1"/>
  <c r="Z366" i="2" s="1"/>
  <c r="S386" i="2"/>
  <c r="X386" i="2" s="1"/>
  <c r="Y386" i="2" s="1"/>
  <c r="Z386" i="2" s="1"/>
  <c r="S391" i="2"/>
  <c r="X391" i="2" s="1"/>
  <c r="Y391" i="2" s="1"/>
  <c r="Z391" i="2" s="1"/>
  <c r="N423" i="2"/>
  <c r="S424" i="2"/>
  <c r="X424" i="2" s="1"/>
  <c r="Y424" i="2" s="1"/>
  <c r="Z424" i="2" s="1"/>
  <c r="O460" i="2"/>
  <c r="P460" i="2" s="1"/>
  <c r="S461" i="2"/>
  <c r="X461" i="2" s="1"/>
  <c r="Y461" i="2" s="1"/>
  <c r="Z461" i="2" s="1"/>
  <c r="S476" i="2"/>
  <c r="X476" i="2" s="1"/>
  <c r="Y476" i="2" s="1"/>
  <c r="Z476" i="2" s="1"/>
  <c r="R533" i="2"/>
  <c r="O539" i="2"/>
  <c r="P539" i="2" s="1"/>
  <c r="N553" i="2"/>
  <c r="S657" i="2"/>
  <c r="X657" i="2" s="1"/>
  <c r="Y657" i="2" s="1"/>
  <c r="Z657" i="2" s="1"/>
  <c r="Y669" i="2"/>
  <c r="AI669" i="2" s="1"/>
  <c r="AS669" i="2" s="1"/>
  <c r="S703" i="2"/>
  <c r="X703" i="2" s="1"/>
  <c r="Y703" i="2" s="1"/>
  <c r="Z703" i="2" s="1"/>
  <c r="S707" i="2"/>
  <c r="X707" i="2" s="1"/>
  <c r="Y707" i="2" s="1"/>
  <c r="Z707" i="2" s="1"/>
  <c r="S31" i="2"/>
  <c r="X31" i="2" s="1"/>
  <c r="Y31" i="2" s="1"/>
  <c r="Z31" i="2" s="1"/>
  <c r="N165" i="2"/>
  <c r="AA186" i="2"/>
  <c r="AK186" i="2" s="1"/>
  <c r="AM186" i="2" s="1"/>
  <c r="AR186" i="2" s="1"/>
  <c r="AS186" i="2" s="1"/>
  <c r="AT186" i="2" s="1"/>
  <c r="S211" i="2"/>
  <c r="X211" i="2" s="1"/>
  <c r="Y211" i="2" s="1"/>
  <c r="Z211" i="2" s="1"/>
  <c r="O221" i="2"/>
  <c r="P221" i="2" s="1"/>
  <c r="S249" i="2"/>
  <c r="X249" i="2" s="1"/>
  <c r="Y249" i="2" s="1"/>
  <c r="Z249" i="2" s="1"/>
  <c r="S282" i="2"/>
  <c r="X282" i="2" s="1"/>
  <c r="Y282" i="2" s="1"/>
  <c r="Z282" i="2" s="1"/>
  <c r="S394" i="2"/>
  <c r="X394" i="2" s="1"/>
  <c r="Y394" i="2" s="1"/>
  <c r="Z394" i="2" s="1"/>
  <c r="S398" i="2"/>
  <c r="X398" i="2" s="1"/>
  <c r="Y398" i="2" s="1"/>
  <c r="Z398" i="2" s="1"/>
  <c r="S423" i="2"/>
  <c r="X423" i="2" s="1"/>
  <c r="Y423" i="2" s="1"/>
  <c r="Z423" i="2" s="1"/>
  <c r="S550" i="2"/>
  <c r="X550" i="2" s="1"/>
  <c r="Y550" i="2" s="1"/>
  <c r="Z550" i="2" s="1"/>
  <c r="AM697" i="2"/>
  <c r="AR697" i="2" s="1"/>
  <c r="AS697" i="2" s="1"/>
  <c r="AT697" i="2" s="1"/>
  <c r="S700" i="2"/>
  <c r="X700" i="2" s="1"/>
  <c r="Y700" i="2" s="1"/>
  <c r="Z700" i="2" s="1"/>
  <c r="S706" i="2"/>
  <c r="X706" i="2" s="1"/>
  <c r="Y706" i="2" s="1"/>
  <c r="Z706" i="2" s="1"/>
  <c r="O726" i="2"/>
  <c r="P726" i="2" s="1"/>
  <c r="N726" i="2"/>
  <c r="O770" i="2"/>
  <c r="P770" i="2" s="1"/>
  <c r="N770" i="2"/>
  <c r="Q492" i="2"/>
  <c r="X18" i="7" s="1"/>
  <c r="AC526" i="2"/>
  <c r="AH526" i="2" s="1"/>
  <c r="AI526" i="2" s="1"/>
  <c r="AJ526" i="2" s="1"/>
  <c r="AM709" i="2"/>
  <c r="AR709" i="2" s="1"/>
  <c r="AS709" i="2" s="1"/>
  <c r="AT709" i="2" s="1"/>
  <c r="O732" i="2"/>
  <c r="P732" i="2" s="1"/>
  <c r="N732" i="2"/>
  <c r="S26" i="2"/>
  <c r="X26" i="2" s="1"/>
  <c r="Y26" i="2" s="1"/>
  <c r="Z26" i="2" s="1"/>
  <c r="S34" i="2"/>
  <c r="X34" i="2" s="1"/>
  <c r="Y34" i="2" s="1"/>
  <c r="Z34" i="2" s="1"/>
  <c r="S57" i="2"/>
  <c r="V57" i="2" s="1"/>
  <c r="N65" i="2"/>
  <c r="S96" i="2"/>
  <c r="X96" i="2" s="1"/>
  <c r="Y96" i="2" s="1"/>
  <c r="Z96" i="2" s="1"/>
  <c r="S129" i="2"/>
  <c r="X129" i="2" s="1"/>
  <c r="Y129" i="2" s="1"/>
  <c r="Z129" i="2" s="1"/>
  <c r="O146" i="2"/>
  <c r="P146" i="2" s="1"/>
  <c r="S176" i="2"/>
  <c r="X176" i="2" s="1"/>
  <c r="Y176" i="2" s="1"/>
  <c r="Z176" i="2" s="1"/>
  <c r="S190" i="2"/>
  <c r="X190" i="2" s="1"/>
  <c r="Y190" i="2" s="1"/>
  <c r="Z190" i="2" s="1"/>
  <c r="AC206" i="2"/>
  <c r="AH206" i="2" s="1"/>
  <c r="AI206" i="2" s="1"/>
  <c r="AJ206" i="2" s="1"/>
  <c r="N210" i="2"/>
  <c r="O208" i="2"/>
  <c r="P208" i="2" s="1"/>
  <c r="AA235" i="2"/>
  <c r="AC235" i="2" s="1"/>
  <c r="AH235" i="2" s="1"/>
  <c r="AI235" i="2" s="1"/>
  <c r="N250" i="2"/>
  <c r="N262" i="2"/>
  <c r="AM268" i="2"/>
  <c r="AR268" i="2" s="1"/>
  <c r="AS268" i="2" s="1"/>
  <c r="AT268" i="2" s="1"/>
  <c r="N269" i="2"/>
  <c r="AC277" i="2"/>
  <c r="N292" i="2"/>
  <c r="S301" i="2"/>
  <c r="X301" i="2" s="1"/>
  <c r="Y301" i="2" s="1"/>
  <c r="Z301" i="2" s="1"/>
  <c r="S306" i="2"/>
  <c r="X306" i="2" s="1"/>
  <c r="Y306" i="2" s="1"/>
  <c r="Z306" i="2" s="1"/>
  <c r="S309" i="2"/>
  <c r="X309" i="2" s="1"/>
  <c r="Y309" i="2" s="1"/>
  <c r="Z309" i="2" s="1"/>
  <c r="O313" i="2"/>
  <c r="P313" i="2" s="1"/>
  <c r="AM323" i="2"/>
  <c r="AR323" i="2" s="1"/>
  <c r="AS323" i="2" s="1"/>
  <c r="AT323" i="2" s="1"/>
  <c r="O325" i="2"/>
  <c r="P325" i="2" s="1"/>
  <c r="O356" i="2"/>
  <c r="P356" i="2" s="1"/>
  <c r="N397" i="2"/>
  <c r="O402" i="2"/>
  <c r="P402" i="2" s="1"/>
  <c r="N422" i="2"/>
  <c r="K444" i="2"/>
  <c r="N459" i="2"/>
  <c r="O484" i="2"/>
  <c r="P484" i="2" s="1"/>
  <c r="S487" i="2"/>
  <c r="X487" i="2" s="1"/>
  <c r="Y487" i="2" s="1"/>
  <c r="Z487" i="2" s="1"/>
  <c r="S490" i="2"/>
  <c r="U490" i="2" s="1"/>
  <c r="N499" i="2"/>
  <c r="S525" i="2"/>
  <c r="X525" i="2" s="1"/>
  <c r="Y525" i="2" s="1"/>
  <c r="Z525" i="2" s="1"/>
  <c r="S541" i="2"/>
  <c r="X541" i="2" s="1"/>
  <c r="Y541" i="2" s="1"/>
  <c r="Z541" i="2" s="1"/>
  <c r="AC558" i="2"/>
  <c r="AH558" i="2" s="1"/>
  <c r="AI558" i="2" s="1"/>
  <c r="AJ558" i="2" s="1"/>
  <c r="AM580" i="2"/>
  <c r="AR580" i="2" s="1"/>
  <c r="AS580" i="2" s="1"/>
  <c r="AT580" i="2" s="1"/>
  <c r="N599" i="2"/>
  <c r="S603" i="2"/>
  <c r="X603" i="2" s="1"/>
  <c r="Y603" i="2" s="1"/>
  <c r="Z603" i="2" s="1"/>
  <c r="N606" i="2"/>
  <c r="S610" i="2"/>
  <c r="X610" i="2" s="1"/>
  <c r="Y610" i="2" s="1"/>
  <c r="Z610" i="2" s="1"/>
  <c r="N615" i="2"/>
  <c r="O642" i="2"/>
  <c r="P642" i="2" s="1"/>
  <c r="N652" i="2"/>
  <c r="N654" i="2"/>
  <c r="O702" i="2"/>
  <c r="P702" i="2" s="1"/>
  <c r="AA703" i="2"/>
  <c r="AC703" i="2" s="1"/>
  <c r="AH703" i="2" s="1"/>
  <c r="AI703" i="2" s="1"/>
  <c r="O729" i="2"/>
  <c r="P729" i="2" s="1"/>
  <c r="N729" i="2"/>
  <c r="Y1" i="2"/>
  <c r="N45" i="2"/>
  <c r="N52" i="2"/>
  <c r="S81" i="2"/>
  <c r="X81" i="2" s="1"/>
  <c r="Y81" i="2" s="1"/>
  <c r="Z81" i="2" s="1"/>
  <c r="S84" i="2"/>
  <c r="X84" i="2" s="1"/>
  <c r="Y84" i="2" s="1"/>
  <c r="Z84" i="2" s="1"/>
  <c r="N102" i="2"/>
  <c r="AC124" i="2"/>
  <c r="AH124" i="2" s="1"/>
  <c r="AI124" i="2" s="1"/>
  <c r="AJ124" i="2" s="1"/>
  <c r="N147" i="2"/>
  <c r="N152" i="2"/>
  <c r="AA249" i="2"/>
  <c r="AC249" i="2" s="1"/>
  <c r="S271" i="2"/>
  <c r="X271" i="2" s="1"/>
  <c r="Y271" i="2" s="1"/>
  <c r="Z271" i="2" s="1"/>
  <c r="S323" i="2"/>
  <c r="X323" i="2" s="1"/>
  <c r="Y323" i="2" s="1"/>
  <c r="Z323" i="2" s="1"/>
  <c r="S342" i="2"/>
  <c r="X342" i="2" s="1"/>
  <c r="Y342" i="2" s="1"/>
  <c r="Z342" i="2" s="1"/>
  <c r="S350" i="2"/>
  <c r="X350" i="2" s="1"/>
  <c r="Y350" i="2" s="1"/>
  <c r="Z350" i="2" s="1"/>
  <c r="S361" i="2"/>
  <c r="X361" i="2" s="1"/>
  <c r="Y361" i="2" s="1"/>
  <c r="Z361" i="2" s="1"/>
  <c r="AA423" i="2"/>
  <c r="AC423" i="2" s="1"/>
  <c r="AH423" i="2" s="1"/>
  <c r="AI423" i="2" s="1"/>
  <c r="AJ423" i="2" s="1"/>
  <c r="S473" i="2"/>
  <c r="X473" i="2" s="1"/>
  <c r="Y473" i="2" s="1"/>
  <c r="Z473" i="2" s="1"/>
  <c r="N507" i="2"/>
  <c r="S618" i="2"/>
  <c r="X618" i="2" s="1"/>
  <c r="Y618" i="2" s="1"/>
  <c r="Z618" i="2" s="1"/>
  <c r="S630" i="2"/>
  <c r="X630" i="2" s="1"/>
  <c r="Y630" i="2" s="1"/>
  <c r="Z630" i="2" s="1"/>
  <c r="S689" i="2"/>
  <c r="X689" i="2" s="1"/>
  <c r="Y689" i="2" s="1"/>
  <c r="Z689" i="2" s="1"/>
  <c r="S726" i="2"/>
  <c r="X726" i="2" s="1"/>
  <c r="Y726" i="2" s="1"/>
  <c r="Z726" i="2" s="1"/>
  <c r="Q894" i="2"/>
  <c r="X27" i="7" s="1"/>
  <c r="AA847" i="2"/>
  <c r="AK847" i="2" s="1"/>
  <c r="AM847" i="2" s="1"/>
  <c r="AR847" i="2" s="1"/>
  <c r="AS847" i="2" s="1"/>
  <c r="AT847" i="2" s="1"/>
  <c r="S878" i="2"/>
  <c r="X878" i="2" s="1"/>
  <c r="Y878" i="2" s="1"/>
  <c r="Z878" i="2" s="1"/>
  <c r="AG878" i="2"/>
  <c r="AC878" i="2" s="1"/>
  <c r="AH878" i="2" s="1"/>
  <c r="AI878" i="2" s="1"/>
  <c r="AJ878" i="2" s="1"/>
  <c r="S92" i="2"/>
  <c r="X92" i="2" s="1"/>
  <c r="Y92" i="2" s="1"/>
  <c r="Z92" i="2" s="1"/>
  <c r="AC95" i="2"/>
  <c r="AH95" i="2" s="1"/>
  <c r="AI95" i="2" s="1"/>
  <c r="AJ95" i="2" s="1"/>
  <c r="S152" i="2"/>
  <c r="X152" i="2" s="1"/>
  <c r="Y152" i="2" s="1"/>
  <c r="Z152" i="2" s="1"/>
  <c r="S173" i="2"/>
  <c r="X173" i="2" s="1"/>
  <c r="Y173" i="2" s="1"/>
  <c r="Z173" i="2" s="1"/>
  <c r="AM206" i="2"/>
  <c r="AR206" i="2" s="1"/>
  <c r="AS206" i="2" s="1"/>
  <c r="AT206" i="2" s="1"/>
  <c r="S397" i="2"/>
  <c r="X397" i="2" s="1"/>
  <c r="Y397" i="2" s="1"/>
  <c r="Z397" i="2" s="1"/>
  <c r="S399" i="2"/>
  <c r="X399" i="2" s="1"/>
  <c r="Y399" i="2" s="1"/>
  <c r="Z399" i="2" s="1"/>
  <c r="S527" i="2"/>
  <c r="X527" i="2" s="1"/>
  <c r="Y527" i="2" s="1"/>
  <c r="Z527" i="2" s="1"/>
  <c r="S558" i="2"/>
  <c r="X558" i="2" s="1"/>
  <c r="Y558" i="2" s="1"/>
  <c r="Z558" i="2" s="1"/>
  <c r="N734" i="2"/>
  <c r="O734" i="2"/>
  <c r="P734" i="2" s="1"/>
  <c r="S732" i="2"/>
  <c r="X732" i="2" s="1"/>
  <c r="Y732" i="2" s="1"/>
  <c r="Z732" i="2" s="1"/>
  <c r="O741" i="2"/>
  <c r="P741" i="2" s="1"/>
  <c r="N741" i="2"/>
  <c r="S748" i="2"/>
  <c r="X748" i="2" s="1"/>
  <c r="Y748" i="2" s="1"/>
  <c r="Z748" i="2" s="1"/>
  <c r="AB748" i="2"/>
  <c r="AL748" i="2" s="1"/>
  <c r="O777" i="2"/>
  <c r="P777" i="2" s="1"/>
  <c r="N777" i="2"/>
  <c r="O884" i="2"/>
  <c r="P884" i="2" s="1"/>
  <c r="N884" i="2"/>
  <c r="AC1150" i="2"/>
  <c r="AH1150" i="2" s="1"/>
  <c r="AI1150" i="2" s="1"/>
  <c r="AJ1150" i="2" s="1"/>
  <c r="AK1150" i="2"/>
  <c r="AM1150" i="2" s="1"/>
  <c r="AR1150" i="2" s="1"/>
  <c r="AS1150" i="2" s="1"/>
  <c r="AT1150" i="2" s="1"/>
  <c r="AM128" i="2"/>
  <c r="AR128" i="2" s="1"/>
  <c r="AS128" i="2" s="1"/>
  <c r="AT128" i="2" s="1"/>
  <c r="N613" i="2"/>
  <c r="S606" i="2"/>
  <c r="X606" i="2" s="1"/>
  <c r="Y606" i="2" s="1"/>
  <c r="Z606" i="2" s="1"/>
  <c r="S607" i="2"/>
  <c r="X607" i="2" s="1"/>
  <c r="Y607" i="2" s="1"/>
  <c r="Z607" i="2" s="1"/>
  <c r="S614" i="2"/>
  <c r="X614" i="2" s="1"/>
  <c r="Y614" i="2" s="1"/>
  <c r="Z614" i="2" s="1"/>
  <c r="S679" i="2"/>
  <c r="X679" i="2" s="1"/>
  <c r="Y679" i="2" s="1"/>
  <c r="Z679" i="2" s="1"/>
  <c r="N706" i="2"/>
  <c r="O710" i="2"/>
  <c r="P710" i="2" s="1"/>
  <c r="S764" i="2"/>
  <c r="X764" i="2" s="1"/>
  <c r="S746" i="2"/>
  <c r="X746" i="2" s="1"/>
  <c r="Y746" i="2" s="1"/>
  <c r="Z746" i="2" s="1"/>
  <c r="S869" i="2"/>
  <c r="X869" i="2" s="1"/>
  <c r="Y869" i="2" s="1"/>
  <c r="Z869" i="2" s="1"/>
  <c r="AB872" i="2"/>
  <c r="AL872" i="2" s="1"/>
  <c r="S887" i="2"/>
  <c r="X887" i="2" s="1"/>
  <c r="Y887" i="2" s="1"/>
  <c r="Z887" i="2" s="1"/>
  <c r="N899" i="2"/>
  <c r="N923" i="2"/>
  <c r="N1024" i="2"/>
  <c r="S1038" i="2"/>
  <c r="X1038" i="2" s="1"/>
  <c r="Y1038" i="2" s="1"/>
  <c r="Z1038" i="2" s="1"/>
  <c r="S968" i="2"/>
  <c r="X968" i="2" s="1"/>
  <c r="Y968" i="2" s="1"/>
  <c r="Z968" i="2" s="1"/>
  <c r="AC969" i="2"/>
  <c r="N1149" i="2"/>
  <c r="O1078" i="2"/>
  <c r="P1078" i="2" s="1"/>
  <c r="S1089" i="2"/>
  <c r="X1089" i="2" s="1"/>
  <c r="Y1089" i="2" s="1"/>
  <c r="Z1089" i="2" s="1"/>
  <c r="AC1135" i="2"/>
  <c r="AH1135" i="2" s="1"/>
  <c r="AI1135" i="2" s="1"/>
  <c r="AJ1135" i="2" s="1"/>
  <c r="S1119" i="2"/>
  <c r="X1119" i="2" s="1"/>
  <c r="Y1119" i="2" s="1"/>
  <c r="Z1119" i="2" s="1"/>
  <c r="N1164" i="2"/>
  <c r="AM782" i="2"/>
  <c r="AR782" i="2" s="1"/>
  <c r="AS782" i="2" s="1"/>
  <c r="AT782" i="2" s="1"/>
  <c r="AM810" i="2"/>
  <c r="AR810" i="2" s="1"/>
  <c r="AS810" i="2" s="1"/>
  <c r="AT810" i="2" s="1"/>
  <c r="AC881" i="2"/>
  <c r="AH881" i="2" s="1"/>
  <c r="AI881" i="2" s="1"/>
  <c r="AJ881" i="2" s="1"/>
  <c r="S963" i="2"/>
  <c r="X963" i="2" s="1"/>
  <c r="Y963" i="2" s="1"/>
  <c r="Z963" i="2" s="1"/>
  <c r="N1041" i="2"/>
  <c r="S1045" i="2"/>
  <c r="X1045" i="2" s="1"/>
  <c r="Y1045" i="2" s="1"/>
  <c r="Z1045" i="2" s="1"/>
  <c r="S1042" i="2"/>
  <c r="X1042" i="2" s="1"/>
  <c r="Y1042" i="2" s="1"/>
  <c r="Z1042" i="2" s="1"/>
  <c r="AC1125" i="2"/>
  <c r="AH1125" i="2" s="1"/>
  <c r="AI1125" i="2" s="1"/>
  <c r="AJ1125" i="2" s="1"/>
  <c r="S1127" i="2"/>
  <c r="X1127" i="2" s="1"/>
  <c r="Y1127" i="2" s="1"/>
  <c r="Z1127" i="2" s="1"/>
  <c r="N1167" i="2"/>
  <c r="N742" i="2"/>
  <c r="S752" i="2"/>
  <c r="X752" i="2" s="1"/>
  <c r="Y752" i="2" s="1"/>
  <c r="Z752" i="2" s="1"/>
  <c r="S773" i="2"/>
  <c r="X773" i="2" s="1"/>
  <c r="Y773" i="2" s="1"/>
  <c r="Z773" i="2" s="1"/>
  <c r="O776" i="2"/>
  <c r="P776" i="2" s="1"/>
  <c r="S827" i="2"/>
  <c r="X827" i="2" s="1"/>
  <c r="Y827" i="2" s="1"/>
  <c r="Z827" i="2" s="1"/>
  <c r="S864" i="2"/>
  <c r="X864" i="2" s="1"/>
  <c r="Y864" i="2" s="1"/>
  <c r="Z864" i="2" s="1"/>
  <c r="S868" i="2"/>
  <c r="X868" i="2" s="1"/>
  <c r="Y868" i="2" s="1"/>
  <c r="Z868" i="2" s="1"/>
  <c r="O910" i="2"/>
  <c r="P910" i="2" s="1"/>
  <c r="AC936" i="2"/>
  <c r="AH936" i="2" s="1"/>
  <c r="AI936" i="2" s="1"/>
  <c r="AJ936" i="2" s="1"/>
  <c r="O1019" i="2"/>
  <c r="P1019" i="2" s="1"/>
  <c r="AM1040" i="2"/>
  <c r="AR1040" i="2" s="1"/>
  <c r="AS1040" i="2" s="1"/>
  <c r="AT1040" i="2" s="1"/>
  <c r="N949" i="2"/>
  <c r="N947" i="2"/>
  <c r="AM960" i="2"/>
  <c r="AR960" i="2" s="1"/>
  <c r="AS960" i="2" s="1"/>
  <c r="AT960" i="2" s="1"/>
  <c r="O977" i="2"/>
  <c r="P977" i="2" s="1"/>
  <c r="N1007" i="2"/>
  <c r="O1005" i="2"/>
  <c r="P1005" i="2" s="1"/>
  <c r="O1009" i="2"/>
  <c r="P1009" i="2" s="1"/>
  <c r="AA1063" i="2"/>
  <c r="AC1063" i="2" s="1"/>
  <c r="AH1063" i="2" s="1"/>
  <c r="AI1063" i="2" s="1"/>
  <c r="AJ1063" i="2" s="1"/>
  <c r="S1100" i="2"/>
  <c r="X1100" i="2" s="1"/>
  <c r="Y1100" i="2" s="1"/>
  <c r="Z1100" i="2" s="1"/>
  <c r="S1135" i="2"/>
  <c r="X1135" i="2" s="1"/>
  <c r="Y1135" i="2" s="1"/>
  <c r="Z1135" i="2" s="1"/>
  <c r="R12" i="5"/>
  <c r="AM881" i="2"/>
  <c r="AR881" i="2" s="1"/>
  <c r="AS881" i="2" s="1"/>
  <c r="AT881" i="2" s="1"/>
  <c r="AM911" i="2"/>
  <c r="AR911" i="2" s="1"/>
  <c r="AS911" i="2" s="1"/>
  <c r="AT911" i="2" s="1"/>
  <c r="W12" i="5"/>
  <c r="L14" i="9"/>
  <c r="L20" i="9"/>
  <c r="S856" i="2"/>
  <c r="X856" i="2" s="1"/>
  <c r="Y856" i="2" s="1"/>
  <c r="Z856" i="2" s="1"/>
  <c r="N879" i="2"/>
  <c r="N901" i="2"/>
  <c r="N909" i="2"/>
  <c r="S915" i="2"/>
  <c r="X915" i="2" s="1"/>
  <c r="Y915" i="2" s="1"/>
  <c r="Z915" i="2" s="1"/>
  <c r="N938" i="2"/>
  <c r="N1032" i="2"/>
  <c r="N944" i="2"/>
  <c r="N942" i="2"/>
  <c r="N975" i="2"/>
  <c r="S992" i="2"/>
  <c r="X992" i="2" s="1"/>
  <c r="Y992" i="2" s="1"/>
  <c r="Z992" i="2" s="1"/>
  <c r="N1051" i="2"/>
  <c r="N1044" i="2"/>
  <c r="AC1084" i="2"/>
  <c r="AH1084" i="2" s="1"/>
  <c r="AI1084" i="2" s="1"/>
  <c r="AJ1084" i="2" s="1"/>
  <c r="O1095" i="2"/>
  <c r="P1095" i="2" s="1"/>
  <c r="N1106" i="2"/>
  <c r="S1115" i="2"/>
  <c r="X1115" i="2" s="1"/>
  <c r="Y1115" i="2" s="1"/>
  <c r="Z1115" i="2" s="1"/>
  <c r="N1121" i="2"/>
  <c r="N1118" i="2"/>
  <c r="AM767" i="2"/>
  <c r="AR767" i="2" s="1"/>
  <c r="AS767" i="2" s="1"/>
  <c r="AT767" i="2" s="1"/>
  <c r="S772" i="2"/>
  <c r="X772" i="2" s="1"/>
  <c r="Y772" i="2" s="1"/>
  <c r="Z772" i="2" s="1"/>
  <c r="AM901" i="2"/>
  <c r="AR901" i="2" s="1"/>
  <c r="AS901" i="2" s="1"/>
  <c r="AT901" i="2" s="1"/>
  <c r="S910" i="2"/>
  <c r="X910" i="2" s="1"/>
  <c r="Y910" i="2" s="1"/>
  <c r="Z910" i="2" s="1"/>
  <c r="S1023" i="2"/>
  <c r="X1023" i="2" s="1"/>
  <c r="Y1023" i="2" s="1"/>
  <c r="Z1023" i="2" s="1"/>
  <c r="AC1006" i="2"/>
  <c r="AH1006" i="2" s="1"/>
  <c r="AI1006" i="2" s="1"/>
  <c r="AJ1006" i="2" s="1"/>
  <c r="AC1042" i="2"/>
  <c r="AH1042" i="2" s="1"/>
  <c r="AI1042" i="2" s="1"/>
  <c r="AJ1042" i="2" s="1"/>
  <c r="AM1069" i="2"/>
  <c r="AR1069" i="2" s="1"/>
  <c r="AS1069" i="2" s="1"/>
  <c r="AT1069" i="2" s="1"/>
  <c r="AM1095" i="2"/>
  <c r="AR1095" i="2" s="1"/>
  <c r="AS1095" i="2" s="1"/>
  <c r="AT1095" i="2" s="1"/>
  <c r="AA1100" i="2"/>
  <c r="AK1100" i="2" s="1"/>
  <c r="AM1100" i="2" s="1"/>
  <c r="S756" i="2"/>
  <c r="X756" i="2" s="1"/>
  <c r="Y756" i="2" s="1"/>
  <c r="Z756" i="2" s="1"/>
  <c r="AC779" i="2"/>
  <c r="AH779" i="2" s="1"/>
  <c r="AI779" i="2" s="1"/>
  <c r="AJ779" i="2" s="1"/>
  <c r="AG819" i="2"/>
  <c r="AQ819" i="2" s="1"/>
  <c r="AM819" i="2" s="1"/>
  <c r="AR819" i="2" s="1"/>
  <c r="AS819" i="2" s="1"/>
  <c r="O855" i="2"/>
  <c r="P855" i="2" s="1"/>
  <c r="AM858" i="2"/>
  <c r="AR858" i="2" s="1"/>
  <c r="AS858" i="2" s="1"/>
  <c r="AT858" i="2" s="1"/>
  <c r="N905" i="2"/>
  <c r="O1021" i="2"/>
  <c r="P1021" i="2" s="1"/>
  <c r="N1036" i="2"/>
  <c r="S953" i="2"/>
  <c r="X953" i="2" s="1"/>
  <c r="Y953" i="2" s="1"/>
  <c r="Z953" i="2" s="1"/>
  <c r="O970" i="2"/>
  <c r="P970" i="2" s="1"/>
  <c r="N965" i="2"/>
  <c r="N993" i="2"/>
  <c r="O1011" i="2"/>
  <c r="P1011" i="2" s="1"/>
  <c r="S1048" i="2"/>
  <c r="X1048" i="2" s="1"/>
  <c r="Y1048" i="2" s="1"/>
  <c r="Z1048" i="2" s="1"/>
  <c r="N1146" i="2"/>
  <c r="N1153" i="2"/>
  <c r="O1093" i="2"/>
  <c r="P1093" i="2" s="1"/>
  <c r="S1113" i="2"/>
  <c r="X1113" i="2" s="1"/>
  <c r="Y1113" i="2" s="1"/>
  <c r="Z1113" i="2" s="1"/>
  <c r="N1165" i="2"/>
  <c r="S1168" i="2"/>
  <c r="X1168" i="2" s="1"/>
  <c r="Y1168" i="2" s="1"/>
  <c r="Z1168" i="2" s="1"/>
  <c r="O939" i="2"/>
  <c r="P939" i="2" s="1"/>
  <c r="S940" i="2"/>
  <c r="X940" i="2" s="1"/>
  <c r="Y940" i="2" s="1"/>
  <c r="Z940" i="2" s="1"/>
  <c r="N948" i="2"/>
  <c r="S1001" i="2"/>
  <c r="X1001" i="2" s="1"/>
  <c r="Y1001" i="2" s="1"/>
  <c r="Z1001" i="2" s="1"/>
  <c r="O1043" i="2"/>
  <c r="P1043" i="2" s="1"/>
  <c r="S1046" i="2"/>
  <c r="X1046" i="2" s="1"/>
  <c r="Y1046" i="2" s="1"/>
  <c r="Z1046" i="2" s="1"/>
  <c r="N1147" i="2"/>
  <c r="O1075" i="2"/>
  <c r="P1075" i="2" s="1"/>
  <c r="N1079" i="2"/>
  <c r="O1084" i="2"/>
  <c r="P1084" i="2" s="1"/>
  <c r="N1098" i="2"/>
  <c r="AK136" i="2"/>
  <c r="AM136" i="2" s="1"/>
  <c r="AR136" i="2" s="1"/>
  <c r="AS136" i="2" s="1"/>
  <c r="AC136" i="2"/>
  <c r="AH136" i="2" s="1"/>
  <c r="AI136" i="2" s="1"/>
  <c r="AJ136" i="2" s="1"/>
  <c r="AI1" i="2"/>
  <c r="AS21" i="2"/>
  <c r="AS1" i="2" s="1"/>
  <c r="O32" i="2"/>
  <c r="P32" i="2" s="1"/>
  <c r="S35" i="2"/>
  <c r="X35" i="2" s="1"/>
  <c r="Y35" i="2" s="1"/>
  <c r="Z35" i="2" s="1"/>
  <c r="N43" i="2"/>
  <c r="S45" i="2"/>
  <c r="X45" i="2" s="1"/>
  <c r="Y45" i="2" s="1"/>
  <c r="Z45" i="2" s="1"/>
  <c r="S50" i="2"/>
  <c r="S52" i="2"/>
  <c r="X52" i="2" s="1"/>
  <c r="Y52" i="2" s="1"/>
  <c r="Z52" i="2" s="1"/>
  <c r="N66" i="2"/>
  <c r="N68" i="2"/>
  <c r="S71" i="2"/>
  <c r="X71" i="2" s="1"/>
  <c r="Y71" i="2" s="1"/>
  <c r="Z71" i="2" s="1"/>
  <c r="S72" i="2"/>
  <c r="X72" i="2" s="1"/>
  <c r="Y72" i="2" s="1"/>
  <c r="Z72" i="2" s="1"/>
  <c r="O75" i="2"/>
  <c r="P75" i="2" s="1"/>
  <c r="N77" i="2"/>
  <c r="S83" i="2"/>
  <c r="X83" i="2" s="1"/>
  <c r="Y83" i="2" s="1"/>
  <c r="Z83" i="2" s="1"/>
  <c r="S94" i="2"/>
  <c r="X94" i="2" s="1"/>
  <c r="Y94" i="2" s="1"/>
  <c r="Z94" i="2" s="1"/>
  <c r="AA102" i="2"/>
  <c r="AK102" i="2" s="1"/>
  <c r="AM102" i="2" s="1"/>
  <c r="AR102" i="2" s="1"/>
  <c r="AS102" i="2" s="1"/>
  <c r="S106" i="2"/>
  <c r="X106" i="2" s="1"/>
  <c r="Y106" i="2" s="1"/>
  <c r="Z106" i="2" s="1"/>
  <c r="N119" i="2"/>
  <c r="S123" i="2"/>
  <c r="X123" i="2" s="1"/>
  <c r="Y123" i="2" s="1"/>
  <c r="Z123" i="2" s="1"/>
  <c r="S128" i="2"/>
  <c r="X128" i="2" s="1"/>
  <c r="Y128" i="2" s="1"/>
  <c r="Z128" i="2" s="1"/>
  <c r="S135" i="2"/>
  <c r="X135" i="2" s="1"/>
  <c r="Y135" i="2" s="1"/>
  <c r="Z135" i="2" s="1"/>
  <c r="AA155" i="2"/>
  <c r="S149" i="2"/>
  <c r="X149" i="2" s="1"/>
  <c r="Y149" i="2" s="1"/>
  <c r="Z149" i="2" s="1"/>
  <c r="S162" i="2"/>
  <c r="X162" i="2" s="1"/>
  <c r="Y162" i="2" s="1"/>
  <c r="Z162" i="2" s="1"/>
  <c r="N167" i="2"/>
  <c r="O167" i="2"/>
  <c r="P167" i="2" s="1"/>
  <c r="S170" i="2"/>
  <c r="X170" i="2" s="1"/>
  <c r="Y170" i="2" s="1"/>
  <c r="Z170" i="2" s="1"/>
  <c r="AG170" i="2"/>
  <c r="AQ170" i="2" s="1"/>
  <c r="AB177" i="2"/>
  <c r="AL177" i="2" s="1"/>
  <c r="S189" i="2"/>
  <c r="X189" i="2" s="1"/>
  <c r="Y189" i="2" s="1"/>
  <c r="Z189" i="2" s="1"/>
  <c r="O182" i="2"/>
  <c r="P182" i="2" s="1"/>
  <c r="N183" i="2"/>
  <c r="O200" i="2"/>
  <c r="P200" i="2" s="1"/>
  <c r="N200" i="2"/>
  <c r="N213" i="2"/>
  <c r="O213" i="2"/>
  <c r="P213" i="2" s="1"/>
  <c r="W138" i="2"/>
  <c r="AA26" i="2"/>
  <c r="AK26" i="2" s="1"/>
  <c r="N31" i="2"/>
  <c r="O42" i="2"/>
  <c r="P42" i="2" s="1"/>
  <c r="S48" i="2"/>
  <c r="X48" i="2" s="1"/>
  <c r="Y48" i="2" s="1"/>
  <c r="Z48" i="2" s="1"/>
  <c r="AA60" i="2"/>
  <c r="AK60" i="2" s="1"/>
  <c r="N64" i="2"/>
  <c r="S68" i="2"/>
  <c r="X68" i="2" s="1"/>
  <c r="Y68" i="2" s="1"/>
  <c r="Z68" i="2" s="1"/>
  <c r="S80" i="2"/>
  <c r="X80" i="2" s="1"/>
  <c r="Y80" i="2" s="1"/>
  <c r="Z80" i="2" s="1"/>
  <c r="S85" i="2"/>
  <c r="X85" i="2" s="1"/>
  <c r="Y85" i="2" s="1"/>
  <c r="Z85" i="2" s="1"/>
  <c r="AG88" i="2"/>
  <c r="AQ88" i="2" s="1"/>
  <c r="AM88" i="2" s="1"/>
  <c r="AR88" i="2" s="1"/>
  <c r="AS88" i="2" s="1"/>
  <c r="N117" i="2"/>
  <c r="S124" i="2"/>
  <c r="X124" i="2" s="1"/>
  <c r="Y124" i="2" s="1"/>
  <c r="Z124" i="2" s="1"/>
  <c r="S156" i="2"/>
  <c r="X156" i="2" s="1"/>
  <c r="Y156" i="2" s="1"/>
  <c r="Z156" i="2" s="1"/>
  <c r="S169" i="2"/>
  <c r="X169" i="2" s="1"/>
  <c r="Y169" i="2" s="1"/>
  <c r="Z169" i="2" s="1"/>
  <c r="AA176" i="2"/>
  <c r="AK176" i="2" s="1"/>
  <c r="AM176" i="2" s="1"/>
  <c r="AR176" i="2" s="1"/>
  <c r="AS176" i="2" s="1"/>
  <c r="AT176" i="2" s="1"/>
  <c r="O178" i="2"/>
  <c r="N178" i="2"/>
  <c r="O228" i="2"/>
  <c r="P228" i="2" s="1"/>
  <c r="N228" i="2"/>
  <c r="AG267" i="2"/>
  <c r="AQ267" i="2" s="1"/>
  <c r="S267" i="2"/>
  <c r="X267" i="2" s="1"/>
  <c r="Y267" i="2" s="1"/>
  <c r="Z267" i="2" s="1"/>
  <c r="AA303" i="2"/>
  <c r="AC303" i="2" s="1"/>
  <c r="AH303" i="2" s="1"/>
  <c r="AI303" i="2" s="1"/>
  <c r="AJ303" i="2" s="1"/>
  <c r="S303" i="2"/>
  <c r="X303" i="2" s="1"/>
  <c r="Y303" i="2" s="1"/>
  <c r="Z303" i="2" s="1"/>
  <c r="AM76" i="2"/>
  <c r="AR76" i="2" s="1"/>
  <c r="AS76" i="2" s="1"/>
  <c r="AT76" i="2" s="1"/>
  <c r="S174" i="2"/>
  <c r="X174" i="2" s="1"/>
  <c r="Y174" i="2" s="1"/>
  <c r="Z174" i="2" s="1"/>
  <c r="AG174" i="2"/>
  <c r="AQ174" i="2" s="1"/>
  <c r="N177" i="2"/>
  <c r="O177" i="2"/>
  <c r="P177" i="2" s="1"/>
  <c r="O191" i="2"/>
  <c r="P191" i="2" s="1"/>
  <c r="N191" i="2"/>
  <c r="N225" i="2"/>
  <c r="K225" i="2"/>
  <c r="K242" i="2" s="1"/>
  <c r="AA236" i="2"/>
  <c r="S236" i="2"/>
  <c r="X236" i="2" s="1"/>
  <c r="Y236" i="2" s="1"/>
  <c r="Z236" i="2" s="1"/>
  <c r="AB255" i="2"/>
  <c r="AL255" i="2" s="1"/>
  <c r="AM255" i="2" s="1"/>
  <c r="AR255" i="2" s="1"/>
  <c r="AS255" i="2" s="1"/>
  <c r="AT255" i="2" s="1"/>
  <c r="S255" i="2"/>
  <c r="X255" i="2" s="1"/>
  <c r="Y255" i="2" s="1"/>
  <c r="Z255" i="2" s="1"/>
  <c r="O285" i="2"/>
  <c r="P285" i="2" s="1"/>
  <c r="N285" i="2"/>
  <c r="AK324" i="2"/>
  <c r="AM324" i="2" s="1"/>
  <c r="AR324" i="2" s="1"/>
  <c r="AS324" i="2" s="1"/>
  <c r="AT324" i="2" s="1"/>
  <c r="AC324" i="2"/>
  <c r="AH324" i="2" s="1"/>
  <c r="AI324" i="2" s="1"/>
  <c r="AJ324" i="2" s="1"/>
  <c r="AM540" i="2"/>
  <c r="AR540" i="2" s="1"/>
  <c r="AS540" i="2" s="1"/>
  <c r="AT540" i="2" s="1"/>
  <c r="N22" i="2"/>
  <c r="O26" i="2"/>
  <c r="S29" i="2"/>
  <c r="X29" i="2" s="1"/>
  <c r="Y29" i="2" s="1"/>
  <c r="Z29" i="2" s="1"/>
  <c r="S32" i="2"/>
  <c r="X32" i="2" s="1"/>
  <c r="Y32" i="2" s="1"/>
  <c r="Z32" i="2" s="1"/>
  <c r="O38" i="2"/>
  <c r="P38" i="2" s="1"/>
  <c r="S41" i="2"/>
  <c r="X41" i="2" s="1"/>
  <c r="Y41" i="2" s="1"/>
  <c r="Z41" i="2" s="1"/>
  <c r="O60" i="2"/>
  <c r="P60" i="2" s="1"/>
  <c r="O61" i="2"/>
  <c r="P61" i="2" s="1"/>
  <c r="S65" i="2"/>
  <c r="X65" i="2" s="1"/>
  <c r="Y65" i="2" s="1"/>
  <c r="Z65" i="2" s="1"/>
  <c r="AC76" i="2"/>
  <c r="AH76" i="2" s="1"/>
  <c r="AI76" i="2" s="1"/>
  <c r="S75" i="2"/>
  <c r="X75" i="2" s="1"/>
  <c r="Y75" i="2" s="1"/>
  <c r="Z75" i="2" s="1"/>
  <c r="N90" i="2"/>
  <c r="O101" i="2"/>
  <c r="P101" i="2" s="1"/>
  <c r="AM109" i="2"/>
  <c r="AR109" i="2" s="1"/>
  <c r="AS109" i="2" s="1"/>
  <c r="AT109" i="2" s="1"/>
  <c r="S118" i="2"/>
  <c r="X118" i="2" s="1"/>
  <c r="Y118" i="2" s="1"/>
  <c r="Z118" i="2" s="1"/>
  <c r="O127" i="2"/>
  <c r="P127" i="2" s="1"/>
  <c r="O131" i="2"/>
  <c r="P131" i="2" s="1"/>
  <c r="AC134" i="2"/>
  <c r="AH134" i="2" s="1"/>
  <c r="AI134" i="2" s="1"/>
  <c r="AJ134" i="2" s="1"/>
  <c r="N144" i="2"/>
  <c r="N155" i="2"/>
  <c r="AC153" i="2"/>
  <c r="AH153" i="2" s="1"/>
  <c r="AI153" i="2" s="1"/>
  <c r="AJ153" i="2" s="1"/>
  <c r="N158" i="2"/>
  <c r="O158" i="2"/>
  <c r="S166" i="2"/>
  <c r="X166" i="2" s="1"/>
  <c r="Y166" i="2" s="1"/>
  <c r="Z166" i="2" s="1"/>
  <c r="S167" i="2"/>
  <c r="X167" i="2" s="1"/>
  <c r="Y167" i="2" s="1"/>
  <c r="Z167" i="2" s="1"/>
  <c r="S168" i="2"/>
  <c r="X168" i="2" s="1"/>
  <c r="Y168" i="2" s="1"/>
  <c r="Z168" i="2" s="1"/>
  <c r="AG168" i="2"/>
  <c r="AQ168" i="2" s="1"/>
  <c r="AM168" i="2" s="1"/>
  <c r="AR168" i="2" s="1"/>
  <c r="AS168" i="2" s="1"/>
  <c r="AT168" i="2" s="1"/>
  <c r="AA165" i="2"/>
  <c r="N187" i="2"/>
  <c r="AA189" i="2"/>
  <c r="AK189" i="2" s="1"/>
  <c r="AM189" i="2" s="1"/>
  <c r="AR189" i="2" s="1"/>
  <c r="AS189" i="2" s="1"/>
  <c r="AT189" i="2" s="1"/>
  <c r="S228" i="2"/>
  <c r="X228" i="2" s="1"/>
  <c r="Y228" i="2" s="1"/>
  <c r="Z228" i="2" s="1"/>
  <c r="AB228" i="2"/>
  <c r="AL228" i="2" s="1"/>
  <c r="O235" i="2"/>
  <c r="P235" i="2" s="1"/>
  <c r="N235" i="2"/>
  <c r="O22" i="2"/>
  <c r="J5" i="2" s="1"/>
  <c r="S42" i="2"/>
  <c r="X42" i="2" s="1"/>
  <c r="Y42" i="2" s="1"/>
  <c r="Z42" i="2" s="1"/>
  <c r="AC73" i="2"/>
  <c r="AH73" i="2" s="1"/>
  <c r="AI73" i="2" s="1"/>
  <c r="AJ73" i="2" s="1"/>
  <c r="S77" i="2"/>
  <c r="X77" i="2" s="1"/>
  <c r="Y77" i="2" s="1"/>
  <c r="Z77" i="2" s="1"/>
  <c r="Q193" i="2"/>
  <c r="X12" i="7" s="1"/>
  <c r="U12" i="7" s="1"/>
  <c r="AA158" i="2"/>
  <c r="AC158" i="2" s="1"/>
  <c r="AH158" i="2" s="1"/>
  <c r="AI158" i="2" s="1"/>
  <c r="S158" i="2"/>
  <c r="X158" i="2" s="1"/>
  <c r="Y158" i="2" s="1"/>
  <c r="Z158" i="2" s="1"/>
  <c r="O163" i="2"/>
  <c r="P163" i="2" s="1"/>
  <c r="N163" i="2"/>
  <c r="S187" i="2"/>
  <c r="X187" i="2" s="1"/>
  <c r="Y187" i="2" s="1"/>
  <c r="Z187" i="2" s="1"/>
  <c r="N190" i="2"/>
  <c r="O190" i="2"/>
  <c r="P190" i="2" s="1"/>
  <c r="O205" i="2"/>
  <c r="P205" i="2" s="1"/>
  <c r="N205" i="2"/>
  <c r="S254" i="2"/>
  <c r="X254" i="2" s="1"/>
  <c r="Y254" i="2" s="1"/>
  <c r="Z254" i="2" s="1"/>
  <c r="AA254" i="2"/>
  <c r="AC254" i="2" s="1"/>
  <c r="AH254" i="2" s="1"/>
  <c r="AI254" i="2" s="1"/>
  <c r="AG262" i="2"/>
  <c r="AQ262" i="2" s="1"/>
  <c r="S262" i="2"/>
  <c r="X262" i="2" s="1"/>
  <c r="Y262" i="2" s="1"/>
  <c r="Z262" i="2" s="1"/>
  <c r="O259" i="2"/>
  <c r="P259" i="2" s="1"/>
  <c r="N259" i="2"/>
  <c r="O276" i="2"/>
  <c r="P276" i="2" s="1"/>
  <c r="N276" i="2"/>
  <c r="AA302" i="2"/>
  <c r="AK302" i="2" s="1"/>
  <c r="AM302" i="2" s="1"/>
  <c r="AR302" i="2" s="1"/>
  <c r="AS302" i="2" s="1"/>
  <c r="S302" i="2"/>
  <c r="X302" i="2" s="1"/>
  <c r="Y302" i="2" s="1"/>
  <c r="Z302" i="2" s="1"/>
  <c r="S25" i="2"/>
  <c r="X25" i="2" s="1"/>
  <c r="Y25" i="2" s="1"/>
  <c r="Z25" i="2" s="1"/>
  <c r="N27" i="2"/>
  <c r="N36" i="2"/>
  <c r="S40" i="2"/>
  <c r="N48" i="2"/>
  <c r="N53" i="2"/>
  <c r="N55" i="2"/>
  <c r="S59" i="2"/>
  <c r="X59" i="2" s="1"/>
  <c r="Y59" i="2" s="1"/>
  <c r="Z59" i="2" s="1"/>
  <c r="O72" i="2"/>
  <c r="P72" i="2" s="1"/>
  <c r="N73" i="2"/>
  <c r="AG81" i="2"/>
  <c r="AQ81" i="2" s="1"/>
  <c r="N83" i="2"/>
  <c r="N87" i="2"/>
  <c r="S91" i="2"/>
  <c r="X91" i="2" s="1"/>
  <c r="Y91" i="2" s="1"/>
  <c r="Z91" i="2" s="1"/>
  <c r="N95" i="2"/>
  <c r="O99" i="2"/>
  <c r="P99" i="2" s="1"/>
  <c r="N106" i="2"/>
  <c r="O107" i="2"/>
  <c r="P107" i="2" s="1"/>
  <c r="N109" i="2"/>
  <c r="O112" i="2"/>
  <c r="P112" i="2" s="1"/>
  <c r="N124" i="2"/>
  <c r="K130" i="2"/>
  <c r="O130" i="2" s="1"/>
  <c r="P130" i="2" s="1"/>
  <c r="O135" i="2"/>
  <c r="P135" i="2" s="1"/>
  <c r="N136" i="2"/>
  <c r="S145" i="2"/>
  <c r="X145" i="2" s="1"/>
  <c r="Y145" i="2" s="1"/>
  <c r="Z145" i="2" s="1"/>
  <c r="N153" i="2"/>
  <c r="O151" i="2"/>
  <c r="P151" i="2" s="1"/>
  <c r="N162" i="2"/>
  <c r="O162" i="2"/>
  <c r="P162" i="2" s="1"/>
  <c r="O227" i="2"/>
  <c r="P227" i="2" s="1"/>
  <c r="N227" i="2"/>
  <c r="S24" i="2"/>
  <c r="X24" i="2" s="1"/>
  <c r="Y24" i="2" s="1"/>
  <c r="Z24" i="2" s="1"/>
  <c r="S27" i="2"/>
  <c r="AA31" i="2"/>
  <c r="AK31" i="2" s="1"/>
  <c r="N34" i="2"/>
  <c r="S37" i="2"/>
  <c r="X37" i="2" s="1"/>
  <c r="Y37" i="2" s="1"/>
  <c r="Z37" i="2" s="1"/>
  <c r="S38" i="2"/>
  <c r="X38" i="2" s="1"/>
  <c r="Y38" i="2" s="1"/>
  <c r="Z38" i="2" s="1"/>
  <c r="N51" i="2"/>
  <c r="S55" i="2"/>
  <c r="X55" i="2" s="1"/>
  <c r="Y55" i="2" s="1"/>
  <c r="Z55" i="2" s="1"/>
  <c r="S58" i="2"/>
  <c r="X58" i="2" s="1"/>
  <c r="Y58" i="2" s="1"/>
  <c r="Z58" i="2" s="1"/>
  <c r="S74" i="2"/>
  <c r="X74" i="2" s="1"/>
  <c r="Y74" i="2" s="1"/>
  <c r="Z74" i="2" s="1"/>
  <c r="S76" i="2"/>
  <c r="X76" i="2" s="1"/>
  <c r="Y76" i="2" s="1"/>
  <c r="Z76" i="2" s="1"/>
  <c r="N80" i="2"/>
  <c r="N81" i="2"/>
  <c r="S104" i="2"/>
  <c r="X104" i="2" s="1"/>
  <c r="Y104" i="2" s="1"/>
  <c r="Z104" i="2" s="1"/>
  <c r="S127" i="2"/>
  <c r="X127" i="2" s="1"/>
  <c r="Y127" i="2" s="1"/>
  <c r="Z127" i="2" s="1"/>
  <c r="S130" i="2"/>
  <c r="S133" i="2"/>
  <c r="X133" i="2" s="1"/>
  <c r="Y133" i="2" s="1"/>
  <c r="Z133" i="2" s="1"/>
  <c r="W193" i="2"/>
  <c r="S147" i="2"/>
  <c r="X147" i="2" s="1"/>
  <c r="Y147" i="2" s="1"/>
  <c r="Z147" i="2" s="1"/>
  <c r="AA151" i="2"/>
  <c r="AK151" i="2" s="1"/>
  <c r="AM151" i="2" s="1"/>
  <c r="AR151" i="2" s="1"/>
  <c r="AS151" i="2" s="1"/>
  <c r="S151" i="2"/>
  <c r="X151" i="2" s="1"/>
  <c r="Y151" i="2" s="1"/>
  <c r="Z151" i="2" s="1"/>
  <c r="S159" i="2"/>
  <c r="X159" i="2" s="1"/>
  <c r="Y159" i="2" s="1"/>
  <c r="Z159" i="2" s="1"/>
  <c r="AA172" i="2"/>
  <c r="AK172" i="2" s="1"/>
  <c r="AM172" i="2" s="1"/>
  <c r="AR172" i="2" s="1"/>
  <c r="AS172" i="2" s="1"/>
  <c r="AT172" i="2" s="1"/>
  <c r="O174" i="2"/>
  <c r="P174" i="2" s="1"/>
  <c r="N174" i="2"/>
  <c r="O224" i="2"/>
  <c r="P224" i="2" s="1"/>
  <c r="N224" i="2"/>
  <c r="AQ265" i="2"/>
  <c r="AM265" i="2" s="1"/>
  <c r="AR265" i="2" s="1"/>
  <c r="AS265" i="2" s="1"/>
  <c r="AT265" i="2" s="1"/>
  <c r="AC265" i="2"/>
  <c r="AH265" i="2" s="1"/>
  <c r="AI265" i="2" s="1"/>
  <c r="AJ265" i="2" s="1"/>
  <c r="O168" i="2"/>
  <c r="P168" i="2" s="1"/>
  <c r="N168" i="2"/>
  <c r="N173" i="2"/>
  <c r="O173" i="2"/>
  <c r="P173" i="2" s="1"/>
  <c r="O239" i="2"/>
  <c r="P239" i="2" s="1"/>
  <c r="N239" i="2"/>
  <c r="O257" i="2"/>
  <c r="P257" i="2" s="1"/>
  <c r="N257" i="2"/>
  <c r="AK267" i="2"/>
  <c r="AC390" i="2"/>
  <c r="AH390" i="2" s="1"/>
  <c r="AI390" i="2" s="1"/>
  <c r="AJ390" i="2" s="1"/>
  <c r="AM484" i="2"/>
  <c r="AR484" i="2" s="1"/>
  <c r="AS484" i="2" s="1"/>
  <c r="AT484" i="2" s="1"/>
  <c r="S231" i="2"/>
  <c r="X231" i="2" s="1"/>
  <c r="Y231" i="2" s="1"/>
  <c r="Z231" i="2" s="1"/>
  <c r="S240" i="2"/>
  <c r="X240" i="2" s="1"/>
  <c r="Y240" i="2" s="1"/>
  <c r="Z240" i="2" s="1"/>
  <c r="S258" i="2"/>
  <c r="X258" i="2" s="1"/>
  <c r="Y258" i="2" s="1"/>
  <c r="Z258" i="2" s="1"/>
  <c r="S263" i="2"/>
  <c r="X263" i="2" s="1"/>
  <c r="Y263" i="2" s="1"/>
  <c r="Z263" i="2" s="1"/>
  <c r="S307" i="2"/>
  <c r="X307" i="2" s="1"/>
  <c r="Y307" i="2" s="1"/>
  <c r="Z307" i="2" s="1"/>
  <c r="S313" i="2"/>
  <c r="X313" i="2" s="1"/>
  <c r="Y313" i="2" s="1"/>
  <c r="Z313" i="2" s="1"/>
  <c r="S325" i="2"/>
  <c r="X325" i="2" s="1"/>
  <c r="Y325" i="2" s="1"/>
  <c r="Z325" i="2" s="1"/>
  <c r="N337" i="2"/>
  <c r="AA337" i="2"/>
  <c r="AK337" i="2" s="1"/>
  <c r="AM337" i="2" s="1"/>
  <c r="AR337" i="2" s="1"/>
  <c r="AS337" i="2" s="1"/>
  <c r="AA349" i="2"/>
  <c r="AC349" i="2" s="1"/>
  <c r="AH349" i="2" s="1"/>
  <c r="AI349" i="2" s="1"/>
  <c r="AB350" i="2"/>
  <c r="AL350" i="2" s="1"/>
  <c r="AM350" i="2" s="1"/>
  <c r="AR350" i="2" s="1"/>
  <c r="AS350" i="2" s="1"/>
  <c r="AT350" i="2" s="1"/>
  <c r="AA351" i="2"/>
  <c r="AK351" i="2" s="1"/>
  <c r="AM351" i="2" s="1"/>
  <c r="AR351" i="2" s="1"/>
  <c r="AS351" i="2" s="1"/>
  <c r="AA357" i="2"/>
  <c r="AC357" i="2" s="1"/>
  <c r="AH357" i="2" s="1"/>
  <c r="AI357" i="2" s="1"/>
  <c r="AJ357" i="2" s="1"/>
  <c r="AA358" i="2"/>
  <c r="AK358" i="2" s="1"/>
  <c r="AM358" i="2" s="1"/>
  <c r="AR358" i="2" s="1"/>
  <c r="AS358" i="2" s="1"/>
  <c r="AT358" i="2" s="1"/>
  <c r="AA359" i="2"/>
  <c r="AK359" i="2" s="1"/>
  <c r="AM359" i="2" s="1"/>
  <c r="AR359" i="2" s="1"/>
  <c r="AS359" i="2" s="1"/>
  <c r="N361" i="2"/>
  <c r="O362" i="2"/>
  <c r="P362" i="2" s="1"/>
  <c r="S369" i="2"/>
  <c r="X369" i="2" s="1"/>
  <c r="Y369" i="2" s="1"/>
  <c r="Z369" i="2" s="1"/>
  <c r="N380" i="2"/>
  <c r="N381" i="2"/>
  <c r="AB382" i="2"/>
  <c r="AL382" i="2" s="1"/>
  <c r="AA394" i="2"/>
  <c r="AK394" i="2" s="1"/>
  <c r="AM394" i="2" s="1"/>
  <c r="AR394" i="2" s="1"/>
  <c r="AS394" i="2" s="1"/>
  <c r="AA398" i="2"/>
  <c r="AK398" i="2" s="1"/>
  <c r="AM398" i="2" s="1"/>
  <c r="AR398" i="2" s="1"/>
  <c r="AS398" i="2" s="1"/>
  <c r="AT398" i="2" s="1"/>
  <c r="S402" i="2"/>
  <c r="X402" i="2" s="1"/>
  <c r="Y402" i="2" s="1"/>
  <c r="Z402" i="2" s="1"/>
  <c r="Y407" i="2"/>
  <c r="AI407" i="2" s="1"/>
  <c r="AS407" i="2" s="1"/>
  <c r="I444" i="2"/>
  <c r="S416" i="2"/>
  <c r="X416" i="2" s="1"/>
  <c r="Y416" i="2" s="1"/>
  <c r="Z416" i="2" s="1"/>
  <c r="S417" i="2"/>
  <c r="X417" i="2" s="1"/>
  <c r="Y417" i="2" s="1"/>
  <c r="Z417" i="2" s="1"/>
  <c r="N429" i="2"/>
  <c r="O430" i="2"/>
  <c r="P430" i="2" s="1"/>
  <c r="S431" i="2"/>
  <c r="X431" i="2" s="1"/>
  <c r="Y431" i="2" s="1"/>
  <c r="Z431" i="2" s="1"/>
  <c r="R492" i="2"/>
  <c r="O457" i="2"/>
  <c r="P457" i="2" s="1"/>
  <c r="AM459" i="2"/>
  <c r="AR459" i="2" s="1"/>
  <c r="AS459" i="2" s="1"/>
  <c r="AT459" i="2" s="1"/>
  <c r="AC464" i="2"/>
  <c r="AH464" i="2" s="1"/>
  <c r="AI464" i="2" s="1"/>
  <c r="AJ464" i="2" s="1"/>
  <c r="N468" i="2"/>
  <c r="AA468" i="2"/>
  <c r="AK468" i="2" s="1"/>
  <c r="AM468" i="2" s="1"/>
  <c r="AR468" i="2" s="1"/>
  <c r="AS468" i="2" s="1"/>
  <c r="AT468" i="2" s="1"/>
  <c r="N479" i="2"/>
  <c r="N480" i="2"/>
  <c r="AA480" i="2"/>
  <c r="AK480" i="2" s="1"/>
  <c r="AM480" i="2" s="1"/>
  <c r="AR480" i="2" s="1"/>
  <c r="AS480" i="2" s="1"/>
  <c r="O500" i="2"/>
  <c r="P500" i="2" s="1"/>
  <c r="N516" i="2"/>
  <c r="O522" i="2"/>
  <c r="P522" i="2" s="1"/>
  <c r="N523" i="2"/>
  <c r="N524" i="2"/>
  <c r="N525" i="2"/>
  <c r="AA525" i="2"/>
  <c r="AC525" i="2" s="1"/>
  <c r="AH525" i="2" s="1"/>
  <c r="AI525" i="2" s="1"/>
  <c r="N529" i="2"/>
  <c r="N550" i="2"/>
  <c r="O557" i="2"/>
  <c r="P557" i="2" s="1"/>
  <c r="N557" i="2"/>
  <c r="O563" i="2"/>
  <c r="P563" i="2" s="1"/>
  <c r="N563" i="2"/>
  <c r="O583" i="2"/>
  <c r="P583" i="2" s="1"/>
  <c r="N583" i="2"/>
  <c r="S183" i="2"/>
  <c r="X183" i="2" s="1"/>
  <c r="Y183" i="2" s="1"/>
  <c r="Z183" i="2" s="1"/>
  <c r="O201" i="2"/>
  <c r="P201" i="2" s="1"/>
  <c r="N202" i="2"/>
  <c r="S205" i="2"/>
  <c r="X205" i="2" s="1"/>
  <c r="Y205" i="2" s="1"/>
  <c r="Z205" i="2" s="1"/>
  <c r="N220" i="2"/>
  <c r="N209" i="2"/>
  <c r="S208" i="2"/>
  <c r="X208" i="2" s="1"/>
  <c r="Y208" i="2" s="1"/>
  <c r="Z208" i="2" s="1"/>
  <c r="S229" i="2"/>
  <c r="X229" i="2" s="1"/>
  <c r="Y229" i="2" s="1"/>
  <c r="Z229" i="2" s="1"/>
  <c r="N254" i="2"/>
  <c r="AA264" i="2"/>
  <c r="AC264" i="2" s="1"/>
  <c r="AH264" i="2" s="1"/>
  <c r="AI264" i="2" s="1"/>
  <c r="AA271" i="2"/>
  <c r="AK271" i="2" s="1"/>
  <c r="AM271" i="2" s="1"/>
  <c r="AR271" i="2" s="1"/>
  <c r="AS271" i="2" s="1"/>
  <c r="AT271" i="2" s="1"/>
  <c r="N273" i="2"/>
  <c r="N275" i="2"/>
  <c r="S287" i="2"/>
  <c r="X287" i="2" s="1"/>
  <c r="Y287" i="2" s="1"/>
  <c r="Z287" i="2" s="1"/>
  <c r="S289" i="2"/>
  <c r="X289" i="2" s="1"/>
  <c r="Y289" i="2" s="1"/>
  <c r="Z289" i="2" s="1"/>
  <c r="N306" i="2"/>
  <c r="AM311" i="2"/>
  <c r="AR311" i="2" s="1"/>
  <c r="AS311" i="2" s="1"/>
  <c r="AT311" i="2" s="1"/>
  <c r="S324" i="2"/>
  <c r="X324" i="2" s="1"/>
  <c r="Y324" i="2" s="1"/>
  <c r="Z324" i="2" s="1"/>
  <c r="AA341" i="2"/>
  <c r="AC341" i="2" s="1"/>
  <c r="AH341" i="2" s="1"/>
  <c r="AI341" i="2" s="1"/>
  <c r="AJ341" i="2" s="1"/>
  <c r="AA342" i="2"/>
  <c r="AC342" i="2" s="1"/>
  <c r="AH342" i="2" s="1"/>
  <c r="AI342" i="2" s="1"/>
  <c r="AJ342" i="2" s="1"/>
  <c r="N348" i="2"/>
  <c r="N349" i="2"/>
  <c r="O354" i="2"/>
  <c r="P354" i="2" s="1"/>
  <c r="S367" i="2"/>
  <c r="X367" i="2" s="1"/>
  <c r="Y367" i="2" s="1"/>
  <c r="Z367" i="2" s="1"/>
  <c r="O378" i="2"/>
  <c r="P378" i="2" s="1"/>
  <c r="S385" i="2"/>
  <c r="X385" i="2" s="1"/>
  <c r="Y385" i="2" s="1"/>
  <c r="Z385" i="2" s="1"/>
  <c r="S389" i="2"/>
  <c r="X389" i="2" s="1"/>
  <c r="Y389" i="2" s="1"/>
  <c r="Z389" i="2" s="1"/>
  <c r="S390" i="2"/>
  <c r="X390" i="2" s="1"/>
  <c r="Y390" i="2" s="1"/>
  <c r="Z390" i="2" s="1"/>
  <c r="AA397" i="2"/>
  <c r="AK397" i="2" s="1"/>
  <c r="AM397" i="2" s="1"/>
  <c r="AR397" i="2" s="1"/>
  <c r="AS397" i="2" s="1"/>
  <c r="Q444" i="2"/>
  <c r="X17" i="7" s="1"/>
  <c r="S439" i="2"/>
  <c r="X439" i="2" s="1"/>
  <c r="Y439" i="2" s="1"/>
  <c r="Z439" i="2" s="1"/>
  <c r="S440" i="2"/>
  <c r="X440" i="2" s="1"/>
  <c r="Y440" i="2" s="1"/>
  <c r="Z440" i="2" s="1"/>
  <c r="N478" i="2"/>
  <c r="S482" i="2"/>
  <c r="X482" i="2" s="1"/>
  <c r="Y482" i="2" s="1"/>
  <c r="Z482" i="2" s="1"/>
  <c r="S484" i="2"/>
  <c r="X484" i="2" s="1"/>
  <c r="Y484" i="2" s="1"/>
  <c r="Z484" i="2" s="1"/>
  <c r="K490" i="2"/>
  <c r="O490" i="2" s="1"/>
  <c r="P490" i="2" s="1"/>
  <c r="N498" i="2"/>
  <c r="S501" i="2"/>
  <c r="X501" i="2" s="1"/>
  <c r="Y501" i="2" s="1"/>
  <c r="Z501" i="2" s="1"/>
  <c r="S508" i="2"/>
  <c r="X508" i="2" s="1"/>
  <c r="Y508" i="2" s="1"/>
  <c r="Z508" i="2" s="1"/>
  <c r="S510" i="2"/>
  <c r="X510" i="2" s="1"/>
  <c r="Y510" i="2" s="1"/>
  <c r="Z510" i="2" s="1"/>
  <c r="AM513" i="2"/>
  <c r="AR513" i="2" s="1"/>
  <c r="AS513" i="2" s="1"/>
  <c r="AT513" i="2" s="1"/>
  <c r="N515" i="2"/>
  <c r="S519" i="2"/>
  <c r="X519" i="2" s="1"/>
  <c r="Y519" i="2" s="1"/>
  <c r="Z519" i="2" s="1"/>
  <c r="AK526" i="2"/>
  <c r="AM526" i="2" s="1"/>
  <c r="AR526" i="2" s="1"/>
  <c r="AS526" i="2" s="1"/>
  <c r="AT526" i="2" s="1"/>
  <c r="R572" i="2"/>
  <c r="AC548" i="2"/>
  <c r="AH548" i="2" s="1"/>
  <c r="AI548" i="2" s="1"/>
  <c r="AJ548" i="2" s="1"/>
  <c r="S559" i="2"/>
  <c r="X559" i="2" s="1"/>
  <c r="Y559" i="2" s="1"/>
  <c r="Z559" i="2" s="1"/>
  <c r="AA559" i="2"/>
  <c r="O703" i="2"/>
  <c r="P703" i="2" s="1"/>
  <c r="N703" i="2"/>
  <c r="N161" i="2"/>
  <c r="N172" i="2"/>
  <c r="N176" i="2"/>
  <c r="N189" i="2"/>
  <c r="S184" i="2"/>
  <c r="X184" i="2" s="1"/>
  <c r="Y184" i="2" s="1"/>
  <c r="Z184" i="2" s="1"/>
  <c r="S199" i="2"/>
  <c r="X199" i="2" s="1"/>
  <c r="S202" i="2"/>
  <c r="X202" i="2" s="1"/>
  <c r="Y202" i="2" s="1"/>
  <c r="Z202" i="2" s="1"/>
  <c r="O217" i="2"/>
  <c r="P217" i="2" s="1"/>
  <c r="S221" i="2"/>
  <c r="X221" i="2" s="1"/>
  <c r="Y221" i="2" s="1"/>
  <c r="Z221" i="2" s="1"/>
  <c r="O226" i="2"/>
  <c r="P226" i="2" s="1"/>
  <c r="S227" i="2"/>
  <c r="X227" i="2" s="1"/>
  <c r="Y227" i="2" s="1"/>
  <c r="Z227" i="2" s="1"/>
  <c r="S256" i="2"/>
  <c r="X256" i="2" s="1"/>
  <c r="Y256" i="2" s="1"/>
  <c r="Z256" i="2" s="1"/>
  <c r="S275" i="2"/>
  <c r="X275" i="2" s="1"/>
  <c r="Y275" i="2" s="1"/>
  <c r="Z275" i="2" s="1"/>
  <c r="K294" i="2"/>
  <c r="S328" i="2"/>
  <c r="X328" i="2" s="1"/>
  <c r="Y328" i="2" s="1"/>
  <c r="Z328" i="2" s="1"/>
  <c r="S338" i="2"/>
  <c r="X338" i="2" s="1"/>
  <c r="Y338" i="2" s="1"/>
  <c r="Z338" i="2" s="1"/>
  <c r="S354" i="2"/>
  <c r="X354" i="2" s="1"/>
  <c r="Y354" i="2" s="1"/>
  <c r="Z354" i="2" s="1"/>
  <c r="S378" i="2"/>
  <c r="X378" i="2" s="1"/>
  <c r="Y378" i="2" s="1"/>
  <c r="Z378" i="2" s="1"/>
  <c r="S383" i="2"/>
  <c r="X383" i="2" s="1"/>
  <c r="Y383" i="2" s="1"/>
  <c r="Z383" i="2" s="1"/>
  <c r="S401" i="2"/>
  <c r="X401" i="2" s="1"/>
  <c r="Y401" i="2" s="1"/>
  <c r="Z401" i="2" s="1"/>
  <c r="S406" i="2"/>
  <c r="X406" i="2" s="1"/>
  <c r="Y406" i="2" s="1"/>
  <c r="Z406" i="2" s="1"/>
  <c r="R444" i="2"/>
  <c r="S459" i="2"/>
  <c r="X459" i="2" s="1"/>
  <c r="Y459" i="2" s="1"/>
  <c r="Z459" i="2" s="1"/>
  <c r="AG473" i="2"/>
  <c r="AQ473" i="2" s="1"/>
  <c r="S481" i="2"/>
  <c r="X481" i="2" s="1"/>
  <c r="Y481" i="2" s="1"/>
  <c r="Z481" i="2" s="1"/>
  <c r="N490" i="2"/>
  <c r="Y491" i="2"/>
  <c r="AI491" i="2" s="1"/>
  <c r="AS491" i="2" s="1"/>
  <c r="S509" i="2"/>
  <c r="X509" i="2" s="1"/>
  <c r="Y509" i="2" s="1"/>
  <c r="Z509" i="2" s="1"/>
  <c r="S531" i="2"/>
  <c r="X531" i="2" s="1"/>
  <c r="Y531" i="2" s="1"/>
  <c r="Z531" i="2" s="1"/>
  <c r="S539" i="2"/>
  <c r="X539" i="2" s="1"/>
  <c r="N547" i="2"/>
  <c r="O547" i="2"/>
  <c r="P547" i="2" s="1"/>
  <c r="O556" i="2"/>
  <c r="P556" i="2" s="1"/>
  <c r="N556" i="2"/>
  <c r="N562" i="2"/>
  <c r="O587" i="2"/>
  <c r="P587" i="2" s="1"/>
  <c r="AK590" i="2"/>
  <c r="AM590" i="2" s="1"/>
  <c r="AR590" i="2" s="1"/>
  <c r="AS590" i="2" s="1"/>
  <c r="AT590" i="2" s="1"/>
  <c r="AC590" i="2"/>
  <c r="AH590" i="2" s="1"/>
  <c r="AI590" i="2" s="1"/>
  <c r="AJ590" i="2" s="1"/>
  <c r="AA386" i="2"/>
  <c r="AK386" i="2" s="1"/>
  <c r="AM386" i="2" s="1"/>
  <c r="AR386" i="2" s="1"/>
  <c r="AS386" i="2" s="1"/>
  <c r="AA391" i="2"/>
  <c r="AK391" i="2" s="1"/>
  <c r="AM391" i="2" s="1"/>
  <c r="AR391" i="2" s="1"/>
  <c r="AS391" i="2" s="1"/>
  <c r="AA441" i="2"/>
  <c r="AK441" i="2" s="1"/>
  <c r="AM441" i="2" s="1"/>
  <c r="AR441" i="2" s="1"/>
  <c r="AS441" i="2" s="1"/>
  <c r="N581" i="2"/>
  <c r="O581" i="2"/>
  <c r="P581" i="2" s="1"/>
  <c r="AK606" i="2"/>
  <c r="AM606" i="2" s="1"/>
  <c r="AR606" i="2" s="1"/>
  <c r="AS606" i="2" s="1"/>
  <c r="AT606" i="2" s="1"/>
  <c r="AC606" i="2"/>
  <c r="AH606" i="2" s="1"/>
  <c r="AI606" i="2" s="1"/>
  <c r="AJ606" i="2" s="1"/>
  <c r="N653" i="2"/>
  <c r="O653" i="2"/>
  <c r="P653" i="2" s="1"/>
  <c r="O705" i="2"/>
  <c r="P705" i="2" s="1"/>
  <c r="N705" i="2"/>
  <c r="AC263" i="2"/>
  <c r="O318" i="2"/>
  <c r="P318" i="2" s="1"/>
  <c r="N323" i="2"/>
  <c r="N324" i="2"/>
  <c r="N344" i="2"/>
  <c r="S377" i="2"/>
  <c r="X377" i="2" s="1"/>
  <c r="Y377" i="2" s="1"/>
  <c r="Z377" i="2" s="1"/>
  <c r="S381" i="2"/>
  <c r="X381" i="2" s="1"/>
  <c r="Y381" i="2" s="1"/>
  <c r="Z381" i="2" s="1"/>
  <c r="N417" i="2"/>
  <c r="O418" i="2"/>
  <c r="P418" i="2" s="1"/>
  <c r="N421" i="2"/>
  <c r="S427" i="2"/>
  <c r="X427" i="2" s="1"/>
  <c r="Y427" i="2" s="1"/>
  <c r="Z427" i="2" s="1"/>
  <c r="S429" i="2"/>
  <c r="X429" i="2" s="1"/>
  <c r="Y429" i="2" s="1"/>
  <c r="Z429" i="2" s="1"/>
  <c r="N438" i="2"/>
  <c r="N439" i="2"/>
  <c r="Y443" i="2"/>
  <c r="AI443" i="2" s="1"/>
  <c r="AS443" i="2" s="1"/>
  <c r="K455" i="2"/>
  <c r="N458" i="2"/>
  <c r="S465" i="2"/>
  <c r="X465" i="2" s="1"/>
  <c r="Y465" i="2" s="1"/>
  <c r="Z465" i="2" s="1"/>
  <c r="AM467" i="2"/>
  <c r="AR467" i="2" s="1"/>
  <c r="AS467" i="2" s="1"/>
  <c r="AT467" i="2" s="1"/>
  <c r="S479" i="2"/>
  <c r="X479" i="2" s="1"/>
  <c r="Y479" i="2" s="1"/>
  <c r="Z479" i="2" s="1"/>
  <c r="N487" i="2"/>
  <c r="W533" i="2"/>
  <c r="S500" i="2"/>
  <c r="X500" i="2" s="1"/>
  <c r="Y500" i="2" s="1"/>
  <c r="Z500" i="2" s="1"/>
  <c r="S514" i="2"/>
  <c r="X514" i="2" s="1"/>
  <c r="Y514" i="2" s="1"/>
  <c r="Z514" i="2" s="1"/>
  <c r="S524" i="2"/>
  <c r="X524" i="2" s="1"/>
  <c r="Y524" i="2" s="1"/>
  <c r="Z524" i="2" s="1"/>
  <c r="AA550" i="2"/>
  <c r="AK550" i="2" s="1"/>
  <c r="AM550" i="2" s="1"/>
  <c r="AR550" i="2" s="1"/>
  <c r="AS550" i="2" s="1"/>
  <c r="AA579" i="2"/>
  <c r="AK579" i="2" s="1"/>
  <c r="AM579" i="2" s="1"/>
  <c r="AR579" i="2" s="1"/>
  <c r="AS579" i="2" s="1"/>
  <c r="AT579" i="2" s="1"/>
  <c r="S591" i="2"/>
  <c r="X591" i="2" s="1"/>
  <c r="Y591" i="2" s="1"/>
  <c r="Z591" i="2" s="1"/>
  <c r="AC594" i="2"/>
  <c r="AH594" i="2" s="1"/>
  <c r="AI594" i="2" s="1"/>
  <c r="AJ594" i="2" s="1"/>
  <c r="AC604" i="2"/>
  <c r="AH604" i="2" s="1"/>
  <c r="AI604" i="2" s="1"/>
  <c r="AJ604" i="2" s="1"/>
  <c r="AC635" i="2"/>
  <c r="AH635" i="2" s="1"/>
  <c r="AI635" i="2" s="1"/>
  <c r="AJ635" i="2" s="1"/>
  <c r="S643" i="2"/>
  <c r="X643" i="2" s="1"/>
  <c r="Y643" i="2" s="1"/>
  <c r="Z643" i="2" s="1"/>
  <c r="AA643" i="2"/>
  <c r="AC643" i="2" s="1"/>
  <c r="AH643" i="2" s="1"/>
  <c r="AI643" i="2" s="1"/>
  <c r="S163" i="2"/>
  <c r="X163" i="2" s="1"/>
  <c r="Y163" i="2" s="1"/>
  <c r="Z163" i="2" s="1"/>
  <c r="AM166" i="2"/>
  <c r="AR166" i="2" s="1"/>
  <c r="AS166" i="2" s="1"/>
  <c r="AT166" i="2" s="1"/>
  <c r="S200" i="2"/>
  <c r="X200" i="2" s="1"/>
  <c r="Y200" i="2" s="1"/>
  <c r="Z200" i="2" s="1"/>
  <c r="S217" i="2"/>
  <c r="X217" i="2" s="1"/>
  <c r="Y217" i="2" s="1"/>
  <c r="Z217" i="2" s="1"/>
  <c r="O232" i="2"/>
  <c r="P232" i="2" s="1"/>
  <c r="Q294" i="2"/>
  <c r="X14" i="7" s="1"/>
  <c r="S272" i="2"/>
  <c r="X272" i="2" s="1"/>
  <c r="Y272" i="2" s="1"/>
  <c r="Z272" i="2" s="1"/>
  <c r="AC287" i="2"/>
  <c r="AB331" i="2"/>
  <c r="AM316" i="2"/>
  <c r="AR316" i="2" s="1"/>
  <c r="AS316" i="2" s="1"/>
  <c r="AT316" i="2" s="1"/>
  <c r="N321" i="2"/>
  <c r="Y330" i="2"/>
  <c r="AI330" i="2" s="1"/>
  <c r="AS330" i="2" s="1"/>
  <c r="S343" i="2"/>
  <c r="X343" i="2" s="1"/>
  <c r="Y343" i="2" s="1"/>
  <c r="Z343" i="2" s="1"/>
  <c r="AA367" i="2"/>
  <c r="AK367" i="2" s="1"/>
  <c r="AM367" i="2" s="1"/>
  <c r="AR367" i="2" s="1"/>
  <c r="AS367" i="2" s="1"/>
  <c r="N369" i="2"/>
  <c r="O370" i="2"/>
  <c r="P370" i="2" s="1"/>
  <c r="S375" i="2"/>
  <c r="X375" i="2" s="1"/>
  <c r="Y375" i="2" s="1"/>
  <c r="Z375" i="2" s="1"/>
  <c r="N388" i="2"/>
  <c r="N389" i="2"/>
  <c r="N404" i="2"/>
  <c r="N406" i="2"/>
  <c r="O420" i="2"/>
  <c r="P420" i="2" s="1"/>
  <c r="S421" i="2"/>
  <c r="X421" i="2" s="1"/>
  <c r="Y421" i="2" s="1"/>
  <c r="Z421" i="2" s="1"/>
  <c r="S425" i="2"/>
  <c r="X425" i="2" s="1"/>
  <c r="Y425" i="2" s="1"/>
  <c r="Z425" i="2" s="1"/>
  <c r="N435" i="2"/>
  <c r="O452" i="2"/>
  <c r="P452" i="2" s="1"/>
  <c r="N455" i="2"/>
  <c r="S466" i="2"/>
  <c r="X466" i="2" s="1"/>
  <c r="Y466" i="2" s="1"/>
  <c r="Z466" i="2" s="1"/>
  <c r="S469" i="2"/>
  <c r="X469" i="2" s="1"/>
  <c r="Y469" i="2" s="1"/>
  <c r="Z469" i="2" s="1"/>
  <c r="N474" i="2"/>
  <c r="N486" i="2"/>
  <c r="AB498" i="2"/>
  <c r="AL498" i="2" s="1"/>
  <c r="AA510" i="2"/>
  <c r="AC510" i="2" s="1"/>
  <c r="O513" i="2"/>
  <c r="P513" i="2" s="1"/>
  <c r="S552" i="2"/>
  <c r="X552" i="2" s="1"/>
  <c r="Y552" i="2" s="1"/>
  <c r="Z552" i="2" s="1"/>
  <c r="AA561" i="2"/>
  <c r="AK561" i="2" s="1"/>
  <c r="AM561" i="2" s="1"/>
  <c r="S561" i="2"/>
  <c r="X561" i="2" s="1"/>
  <c r="Y561" i="2" s="1"/>
  <c r="Z561" i="2" s="1"/>
  <c r="S598" i="2"/>
  <c r="X598" i="2" s="1"/>
  <c r="Y598" i="2" s="1"/>
  <c r="Z598" i="2" s="1"/>
  <c r="AA598" i="2"/>
  <c r="AK598" i="2" s="1"/>
  <c r="AM598" i="2" s="1"/>
  <c r="AR598" i="2" s="1"/>
  <c r="AS598" i="2" s="1"/>
  <c r="O605" i="2"/>
  <c r="P605" i="2" s="1"/>
  <c r="N605" i="2"/>
  <c r="O610" i="2"/>
  <c r="P610" i="2" s="1"/>
  <c r="N610" i="2"/>
  <c r="S239" i="2"/>
  <c r="X239" i="2" s="1"/>
  <c r="Y239" i="2" s="1"/>
  <c r="Z239" i="2" s="1"/>
  <c r="S250" i="2"/>
  <c r="X250" i="2" s="1"/>
  <c r="Y250" i="2" s="1"/>
  <c r="Z250" i="2" s="1"/>
  <c r="AC292" i="2"/>
  <c r="AH292" i="2" s="1"/>
  <c r="AI292" i="2" s="1"/>
  <c r="AJ292" i="2" s="1"/>
  <c r="S304" i="2"/>
  <c r="X304" i="2" s="1"/>
  <c r="Y304" i="2" s="1"/>
  <c r="Z304" i="2" s="1"/>
  <c r="S318" i="2"/>
  <c r="X318" i="2" s="1"/>
  <c r="Y318" i="2" s="1"/>
  <c r="Z318" i="2" s="1"/>
  <c r="S321" i="2"/>
  <c r="X321" i="2" s="1"/>
  <c r="Y321" i="2" s="1"/>
  <c r="Z321" i="2" s="1"/>
  <c r="AA338" i="2"/>
  <c r="AK338" i="2" s="1"/>
  <c r="AM338" i="2" s="1"/>
  <c r="AR338" i="2" s="1"/>
  <c r="AS338" i="2" s="1"/>
  <c r="AC366" i="2"/>
  <c r="AH366" i="2" s="1"/>
  <c r="AI366" i="2" s="1"/>
  <c r="AJ366" i="2" s="1"/>
  <c r="S393" i="2"/>
  <c r="X393" i="2" s="1"/>
  <c r="Y393" i="2" s="1"/>
  <c r="Z393" i="2" s="1"/>
  <c r="S435" i="2"/>
  <c r="X435" i="2" s="1"/>
  <c r="Y435" i="2" s="1"/>
  <c r="Z435" i="2" s="1"/>
  <c r="S442" i="2"/>
  <c r="X442" i="2" s="1"/>
  <c r="Y442" i="2" s="1"/>
  <c r="Z442" i="2" s="1"/>
  <c r="S458" i="2"/>
  <c r="X458" i="2" s="1"/>
  <c r="Y458" i="2" s="1"/>
  <c r="Z458" i="2" s="1"/>
  <c r="AC459" i="2"/>
  <c r="AH459" i="2" s="1"/>
  <c r="AI459" i="2" s="1"/>
  <c r="AJ459" i="2" s="1"/>
  <c r="S472" i="2"/>
  <c r="X472" i="2" s="1"/>
  <c r="Y472" i="2" s="1"/>
  <c r="Z472" i="2" s="1"/>
  <c r="AC481" i="2"/>
  <c r="AM516" i="2"/>
  <c r="AR516" i="2" s="1"/>
  <c r="AS516" i="2" s="1"/>
  <c r="AT516" i="2" s="1"/>
  <c r="AC529" i="2"/>
  <c r="AH529" i="2" s="1"/>
  <c r="AI529" i="2" s="1"/>
  <c r="AJ529" i="2" s="1"/>
  <c r="AC531" i="2"/>
  <c r="AH531" i="2" s="1"/>
  <c r="AI531" i="2" s="1"/>
  <c r="AJ531" i="2" s="1"/>
  <c r="S555" i="2"/>
  <c r="X555" i="2" s="1"/>
  <c r="Y555" i="2" s="1"/>
  <c r="Z555" i="2" s="1"/>
  <c r="S708" i="2"/>
  <c r="X708" i="2" s="1"/>
  <c r="Y708" i="2" s="1"/>
  <c r="Z708" i="2" s="1"/>
  <c r="AA708" i="2"/>
  <c r="AC708" i="2" s="1"/>
  <c r="AH708" i="2" s="1"/>
  <c r="AI708" i="2" s="1"/>
  <c r="AM399" i="2"/>
  <c r="AR399" i="2" s="1"/>
  <c r="AS399" i="2" s="1"/>
  <c r="AT399" i="2" s="1"/>
  <c r="AC457" i="2"/>
  <c r="AH457" i="2" s="1"/>
  <c r="AI457" i="2" s="1"/>
  <c r="AJ457" i="2" s="1"/>
  <c r="O594" i="2"/>
  <c r="P594" i="2" s="1"/>
  <c r="N594" i="2"/>
  <c r="AC607" i="2"/>
  <c r="AH607" i="2" s="1"/>
  <c r="AI607" i="2" s="1"/>
  <c r="AJ607" i="2" s="1"/>
  <c r="AK607" i="2"/>
  <c r="AM607" i="2" s="1"/>
  <c r="AR607" i="2" s="1"/>
  <c r="AS607" i="2" s="1"/>
  <c r="AT607" i="2" s="1"/>
  <c r="N626" i="2"/>
  <c r="O626" i="2"/>
  <c r="P626" i="2" s="1"/>
  <c r="N630" i="2"/>
  <c r="O630" i="2"/>
  <c r="P630" i="2" s="1"/>
  <c r="S676" i="2"/>
  <c r="X676" i="2" s="1"/>
  <c r="AA676" i="2"/>
  <c r="AK676" i="2" s="1"/>
  <c r="AM594" i="2"/>
  <c r="AR594" i="2" s="1"/>
  <c r="AS594" i="2" s="1"/>
  <c r="AT594" i="2" s="1"/>
  <c r="O668" i="2"/>
  <c r="P668" i="2" s="1"/>
  <c r="N683" i="2"/>
  <c r="O693" i="2"/>
  <c r="P693" i="2" s="1"/>
  <c r="O711" i="2"/>
  <c r="P711" i="2" s="1"/>
  <c r="S774" i="2"/>
  <c r="X774" i="2" s="1"/>
  <c r="Y774" i="2" s="1"/>
  <c r="Z774" i="2" s="1"/>
  <c r="N779" i="2"/>
  <c r="S799" i="2"/>
  <c r="X799" i="2" s="1"/>
  <c r="Y799" i="2" s="1"/>
  <c r="Z799" i="2" s="1"/>
  <c r="AA799" i="2"/>
  <c r="AK799" i="2" s="1"/>
  <c r="AM799" i="2" s="1"/>
  <c r="AR799" i="2" s="1"/>
  <c r="AS799" i="2" s="1"/>
  <c r="AC800" i="2"/>
  <c r="AH800" i="2" s="1"/>
  <c r="AI800" i="2" s="1"/>
  <c r="AJ800" i="2" s="1"/>
  <c r="N848" i="2"/>
  <c r="O848" i="2"/>
  <c r="P848" i="2" s="1"/>
  <c r="S854" i="2"/>
  <c r="X854" i="2" s="1"/>
  <c r="Y854" i="2" s="1"/>
  <c r="Z854" i="2" s="1"/>
  <c r="AG854" i="2"/>
  <c r="AQ854" i="2" s="1"/>
  <c r="AM854" i="2" s="1"/>
  <c r="AR854" i="2" s="1"/>
  <c r="AS854" i="2" s="1"/>
  <c r="S560" i="2"/>
  <c r="X560" i="2" s="1"/>
  <c r="Y560" i="2" s="1"/>
  <c r="Z560" i="2" s="1"/>
  <c r="N595" i="2"/>
  <c r="N590" i="2"/>
  <c r="O591" i="2"/>
  <c r="P591" i="2" s="1"/>
  <c r="S589" i="2"/>
  <c r="X589" i="2" s="1"/>
  <c r="Y589" i="2" s="1"/>
  <c r="Z589" i="2" s="1"/>
  <c r="S600" i="2"/>
  <c r="X600" i="2" s="1"/>
  <c r="Y600" i="2" s="1"/>
  <c r="Z600" i="2" s="1"/>
  <c r="S633" i="2"/>
  <c r="X633" i="2" s="1"/>
  <c r="Y633" i="2" s="1"/>
  <c r="Z633" i="2" s="1"/>
  <c r="N634" i="2"/>
  <c r="S654" i="2"/>
  <c r="X654" i="2" s="1"/>
  <c r="Y654" i="2" s="1"/>
  <c r="Z654" i="2" s="1"/>
  <c r="S655" i="2"/>
  <c r="X655" i="2" s="1"/>
  <c r="Y655" i="2" s="1"/>
  <c r="Z655" i="2" s="1"/>
  <c r="S668" i="2"/>
  <c r="X668" i="2" s="1"/>
  <c r="Y668" i="2" s="1"/>
  <c r="Z668" i="2" s="1"/>
  <c r="N679" i="2"/>
  <c r="O690" i="2"/>
  <c r="P690" i="2" s="1"/>
  <c r="S693" i="2"/>
  <c r="X693" i="2" s="1"/>
  <c r="Y693" i="2" s="1"/>
  <c r="Z693" i="2" s="1"/>
  <c r="S696" i="2"/>
  <c r="X696" i="2" s="1"/>
  <c r="Y696" i="2" s="1"/>
  <c r="Z696" i="2" s="1"/>
  <c r="S699" i="2"/>
  <c r="X699" i="2" s="1"/>
  <c r="Y699" i="2" s="1"/>
  <c r="Z699" i="2" s="1"/>
  <c r="AM707" i="2"/>
  <c r="AR707" i="2" s="1"/>
  <c r="AS707" i="2" s="1"/>
  <c r="AT707" i="2" s="1"/>
  <c r="S710" i="2"/>
  <c r="X710" i="2" s="1"/>
  <c r="Y710" i="2" s="1"/>
  <c r="Z710" i="2" s="1"/>
  <c r="Q758" i="2"/>
  <c r="X24" i="7" s="1"/>
  <c r="O723" i="2"/>
  <c r="P723" i="2" s="1"/>
  <c r="N724" i="2"/>
  <c r="N739" i="2"/>
  <c r="N751" i="2"/>
  <c r="N748" i="2"/>
  <c r="S744" i="2"/>
  <c r="X744" i="2" s="1"/>
  <c r="Y744" i="2" s="1"/>
  <c r="Z744" i="2" s="1"/>
  <c r="S771" i="2"/>
  <c r="X771" i="2" s="1"/>
  <c r="Y771" i="2" s="1"/>
  <c r="Z771" i="2" s="1"/>
  <c r="AA773" i="2"/>
  <c r="AK773" i="2" s="1"/>
  <c r="AM773" i="2" s="1"/>
  <c r="AR773" i="2" s="1"/>
  <c r="AS773" i="2" s="1"/>
  <c r="AT773" i="2" s="1"/>
  <c r="N783" i="2"/>
  <c r="O783" i="2"/>
  <c r="P783" i="2" s="1"/>
  <c r="AK831" i="2"/>
  <c r="S551" i="2"/>
  <c r="X551" i="2" s="1"/>
  <c r="Y551" i="2" s="1"/>
  <c r="Z551" i="2" s="1"/>
  <c r="S564" i="2"/>
  <c r="X564" i="2" s="1"/>
  <c r="Y564" i="2" s="1"/>
  <c r="Z564" i="2" s="1"/>
  <c r="O580" i="2"/>
  <c r="P580" i="2" s="1"/>
  <c r="S586" i="2"/>
  <c r="X586" i="2" s="1"/>
  <c r="Y586" i="2" s="1"/>
  <c r="Z586" i="2" s="1"/>
  <c r="S628" i="2"/>
  <c r="X628" i="2" s="1"/>
  <c r="Y628" i="2" s="1"/>
  <c r="Z628" i="2" s="1"/>
  <c r="AM629" i="2"/>
  <c r="AR629" i="2" s="1"/>
  <c r="AS629" i="2" s="1"/>
  <c r="AT629" i="2" s="1"/>
  <c r="S632" i="2"/>
  <c r="X632" i="2" s="1"/>
  <c r="Y632" i="2" s="1"/>
  <c r="Z632" i="2" s="1"/>
  <c r="S634" i="2"/>
  <c r="X634" i="2" s="1"/>
  <c r="Y634" i="2" s="1"/>
  <c r="Z634" i="2" s="1"/>
  <c r="S652" i="2"/>
  <c r="X652" i="2" s="1"/>
  <c r="Y652" i="2" s="1"/>
  <c r="Z652" i="2" s="1"/>
  <c r="S659" i="2"/>
  <c r="X659" i="2" s="1"/>
  <c r="Y659" i="2" s="1"/>
  <c r="Z659" i="2" s="1"/>
  <c r="S677" i="2"/>
  <c r="X677" i="2" s="1"/>
  <c r="Y677" i="2" s="1"/>
  <c r="Z677" i="2" s="1"/>
  <c r="AC680" i="2"/>
  <c r="S681" i="2"/>
  <c r="X681" i="2" s="1"/>
  <c r="Y681" i="2" s="1"/>
  <c r="Z681" i="2" s="1"/>
  <c r="AA685" i="2"/>
  <c r="AK685" i="2" s="1"/>
  <c r="AM685" i="2" s="1"/>
  <c r="AR685" i="2" s="1"/>
  <c r="AS685" i="2" s="1"/>
  <c r="S688" i="2"/>
  <c r="X688" i="2" s="1"/>
  <c r="Y688" i="2" s="1"/>
  <c r="Z688" i="2" s="1"/>
  <c r="S691" i="2"/>
  <c r="X691" i="2" s="1"/>
  <c r="Y691" i="2" s="1"/>
  <c r="Z691" i="2" s="1"/>
  <c r="S694" i="2"/>
  <c r="X694" i="2" s="1"/>
  <c r="Y694" i="2" s="1"/>
  <c r="Z694" i="2" s="1"/>
  <c r="S695" i="2"/>
  <c r="X695" i="2" s="1"/>
  <c r="Y695" i="2" s="1"/>
  <c r="Z695" i="2" s="1"/>
  <c r="AA700" i="2"/>
  <c r="AC700" i="2" s="1"/>
  <c r="AH700" i="2" s="1"/>
  <c r="AI700" i="2" s="1"/>
  <c r="O722" i="2"/>
  <c r="P722" i="2" s="1"/>
  <c r="N725" i="2"/>
  <c r="AC727" i="2"/>
  <c r="AH727" i="2" s="1"/>
  <c r="AI727" i="2" s="1"/>
  <c r="AJ727" i="2" s="1"/>
  <c r="S741" i="2"/>
  <c r="X741" i="2" s="1"/>
  <c r="Y741" i="2" s="1"/>
  <c r="Z741" i="2" s="1"/>
  <c r="S784" i="2"/>
  <c r="X784" i="2" s="1"/>
  <c r="Y784" i="2" s="1"/>
  <c r="Z784" i="2" s="1"/>
  <c r="AA784" i="2"/>
  <c r="N818" i="2"/>
  <c r="O818" i="2"/>
  <c r="P818" i="2" s="1"/>
  <c r="AG836" i="2"/>
  <c r="AQ836" i="2" s="1"/>
  <c r="AM836" i="2" s="1"/>
  <c r="AR836" i="2" s="1"/>
  <c r="AS836" i="2" s="1"/>
  <c r="AT836" i="2" s="1"/>
  <c r="S836" i="2"/>
  <c r="X836" i="2" s="1"/>
  <c r="Y836" i="2" s="1"/>
  <c r="Z836" i="2" s="1"/>
  <c r="O845" i="2"/>
  <c r="P845" i="2" s="1"/>
  <c r="N845" i="2"/>
  <c r="O769" i="2"/>
  <c r="P769" i="2" s="1"/>
  <c r="N769" i="2"/>
  <c r="S779" i="2"/>
  <c r="X779" i="2" s="1"/>
  <c r="Y779" i="2" s="1"/>
  <c r="Z779" i="2" s="1"/>
  <c r="AA788" i="2"/>
  <c r="AC788" i="2" s="1"/>
  <c r="AH788" i="2" s="1"/>
  <c r="AI788" i="2" s="1"/>
  <c r="S788" i="2"/>
  <c r="X788" i="2" s="1"/>
  <c r="Y788" i="2" s="1"/>
  <c r="Z788" i="2" s="1"/>
  <c r="AG798" i="2"/>
  <c r="AQ798" i="2" s="1"/>
  <c r="S798" i="2"/>
  <c r="X798" i="2" s="1"/>
  <c r="Y798" i="2" s="1"/>
  <c r="Z798" i="2" s="1"/>
  <c r="S816" i="2"/>
  <c r="X816" i="2" s="1"/>
  <c r="Y816" i="2" s="1"/>
  <c r="Z816" i="2" s="1"/>
  <c r="AG816" i="2"/>
  <c r="AQ816" i="2" s="1"/>
  <c r="AQ870" i="2"/>
  <c r="AM870" i="2" s="1"/>
  <c r="AR870" i="2" s="1"/>
  <c r="AS870" i="2" s="1"/>
  <c r="AT870" i="2" s="1"/>
  <c r="AC870" i="2"/>
  <c r="AH870" i="2" s="1"/>
  <c r="AI870" i="2" s="1"/>
  <c r="AJ870" i="2" s="1"/>
  <c r="S549" i="2"/>
  <c r="X549" i="2" s="1"/>
  <c r="Y549" i="2" s="1"/>
  <c r="Z549" i="2" s="1"/>
  <c r="AG603" i="2"/>
  <c r="AQ603" i="2" s="1"/>
  <c r="S608" i="2"/>
  <c r="X608" i="2" s="1"/>
  <c r="Y608" i="2" s="1"/>
  <c r="Z608" i="2" s="1"/>
  <c r="AG611" i="2"/>
  <c r="AQ611" i="2" s="1"/>
  <c r="W670" i="2"/>
  <c r="AA657" i="2"/>
  <c r="AC657" i="2" s="1"/>
  <c r="AH657" i="2" s="1"/>
  <c r="AI657" i="2" s="1"/>
  <c r="S680" i="2"/>
  <c r="AM689" i="2"/>
  <c r="AR689" i="2" s="1"/>
  <c r="AS689" i="2" s="1"/>
  <c r="AT689" i="2" s="1"/>
  <c r="S690" i="2"/>
  <c r="X690" i="2" s="1"/>
  <c r="Y690" i="2" s="1"/>
  <c r="Z690" i="2" s="1"/>
  <c r="S729" i="2"/>
  <c r="X729" i="2" s="1"/>
  <c r="Y729" i="2" s="1"/>
  <c r="Z729" i="2" s="1"/>
  <c r="S738" i="2"/>
  <c r="X738" i="2" s="1"/>
  <c r="Y738" i="2" s="1"/>
  <c r="Z738" i="2" s="1"/>
  <c r="S747" i="2"/>
  <c r="X747" i="2" s="1"/>
  <c r="Y747" i="2" s="1"/>
  <c r="Z747" i="2" s="1"/>
  <c r="N754" i="2"/>
  <c r="AC765" i="2"/>
  <c r="AH765" i="2" s="1"/>
  <c r="AI765" i="2" s="1"/>
  <c r="AJ765" i="2" s="1"/>
  <c r="N767" i="2"/>
  <c r="S813" i="2"/>
  <c r="X813" i="2" s="1"/>
  <c r="Y813" i="2" s="1"/>
  <c r="Z813" i="2" s="1"/>
  <c r="AG813" i="2"/>
  <c r="S820" i="2"/>
  <c r="X820" i="2" s="1"/>
  <c r="Y820" i="2" s="1"/>
  <c r="Z820" i="2" s="1"/>
  <c r="AG820" i="2"/>
  <c r="O849" i="2"/>
  <c r="P849" i="2" s="1"/>
  <c r="N849" i="2"/>
  <c r="S548" i="2"/>
  <c r="X548" i="2" s="1"/>
  <c r="Y548" i="2" s="1"/>
  <c r="Z548" i="2" s="1"/>
  <c r="AA589" i="2"/>
  <c r="AK589" i="2" s="1"/>
  <c r="AM589" i="2" s="1"/>
  <c r="AR589" i="2" s="1"/>
  <c r="AS589" i="2" s="1"/>
  <c r="AT589" i="2" s="1"/>
  <c r="AM635" i="2"/>
  <c r="AR635" i="2" s="1"/>
  <c r="AS635" i="2" s="1"/>
  <c r="AT635" i="2" s="1"/>
  <c r="S640" i="2"/>
  <c r="X640" i="2" s="1"/>
  <c r="Y640" i="2" s="1"/>
  <c r="Z640" i="2" s="1"/>
  <c r="AM641" i="2"/>
  <c r="AR641" i="2" s="1"/>
  <c r="AS641" i="2" s="1"/>
  <c r="AT641" i="2" s="1"/>
  <c r="O699" i="2"/>
  <c r="P699" i="2" s="1"/>
  <c r="S705" i="2"/>
  <c r="X705" i="2" s="1"/>
  <c r="Y705" i="2" s="1"/>
  <c r="Z705" i="2" s="1"/>
  <c r="S722" i="2"/>
  <c r="X722" i="2" s="1"/>
  <c r="Y722" i="2" s="1"/>
  <c r="Z722" i="2" s="1"/>
  <c r="S740" i="2"/>
  <c r="X740" i="2" s="1"/>
  <c r="Y740" i="2" s="1"/>
  <c r="Z740" i="2" s="1"/>
  <c r="AA771" i="2"/>
  <c r="AC771" i="2" s="1"/>
  <c r="AH771" i="2" s="1"/>
  <c r="AI771" i="2" s="1"/>
  <c r="AM890" i="2"/>
  <c r="AR890" i="2" s="1"/>
  <c r="AS890" i="2" s="1"/>
  <c r="AT890" i="2" s="1"/>
  <c r="AB790" i="2"/>
  <c r="S777" i="2"/>
  <c r="X777" i="2" s="1"/>
  <c r="Y777" i="2" s="1"/>
  <c r="Z777" i="2" s="1"/>
  <c r="AA777" i="2"/>
  <c r="AK777" i="2" s="1"/>
  <c r="AM777" i="2" s="1"/>
  <c r="AR777" i="2" s="1"/>
  <c r="AS777" i="2" s="1"/>
  <c r="AT777" i="2" s="1"/>
  <c r="S780" i="2"/>
  <c r="X780" i="2" s="1"/>
  <c r="Y780" i="2" s="1"/>
  <c r="Z780" i="2" s="1"/>
  <c r="AA780" i="2"/>
  <c r="AC780" i="2" s="1"/>
  <c r="AH780" i="2" s="1"/>
  <c r="AI780" i="2" s="1"/>
  <c r="N802" i="2"/>
  <c r="O802" i="2"/>
  <c r="P802" i="2" s="1"/>
  <c r="N828" i="2"/>
  <c r="O828" i="2"/>
  <c r="P828" i="2" s="1"/>
  <c r="AG852" i="2"/>
  <c r="AQ852" i="2" s="1"/>
  <c r="AM852" i="2" s="1"/>
  <c r="AR852" i="2" s="1"/>
  <c r="AS852" i="2" s="1"/>
  <c r="AT852" i="2" s="1"/>
  <c r="S852" i="2"/>
  <c r="X852" i="2" s="1"/>
  <c r="Y852" i="2" s="1"/>
  <c r="Z852" i="2" s="1"/>
  <c r="AM591" i="2"/>
  <c r="AR591" i="2" s="1"/>
  <c r="AS591" i="2" s="1"/>
  <c r="AT591" i="2" s="1"/>
  <c r="S594" i="2"/>
  <c r="X594" i="2" s="1"/>
  <c r="Y594" i="2" s="1"/>
  <c r="Z594" i="2" s="1"/>
  <c r="S604" i="2"/>
  <c r="X604" i="2" s="1"/>
  <c r="Y604" i="2" s="1"/>
  <c r="Z604" i="2" s="1"/>
  <c r="AC689" i="2"/>
  <c r="AH689" i="2" s="1"/>
  <c r="AI689" i="2" s="1"/>
  <c r="AJ689" i="2" s="1"/>
  <c r="N697" i="2"/>
  <c r="S702" i="2"/>
  <c r="X702" i="2" s="1"/>
  <c r="Y702" i="2" s="1"/>
  <c r="Z702" i="2" s="1"/>
  <c r="AA721" i="2"/>
  <c r="AK721" i="2" s="1"/>
  <c r="S727" i="2"/>
  <c r="X727" i="2" s="1"/>
  <c r="Y727" i="2" s="1"/>
  <c r="Z727" i="2" s="1"/>
  <c r="O745" i="2"/>
  <c r="P745" i="2" s="1"/>
  <c r="S754" i="2"/>
  <c r="X754" i="2" s="1"/>
  <c r="Y754" i="2" s="1"/>
  <c r="Z754" i="2" s="1"/>
  <c r="N771" i="2"/>
  <c r="O774" i="2"/>
  <c r="P774" i="2" s="1"/>
  <c r="N814" i="2"/>
  <c r="O814" i="2"/>
  <c r="P814" i="2" s="1"/>
  <c r="S815" i="2"/>
  <c r="X815" i="2" s="1"/>
  <c r="Y815" i="2" s="1"/>
  <c r="Z815" i="2" s="1"/>
  <c r="AG815" i="2"/>
  <c r="AQ815" i="2" s="1"/>
  <c r="N819" i="2"/>
  <c r="O819" i="2"/>
  <c r="P819" i="2" s="1"/>
  <c r="AB831" i="2"/>
  <c r="AL831" i="2" s="1"/>
  <c r="S831" i="2"/>
  <c r="AM835" i="2"/>
  <c r="AR835" i="2" s="1"/>
  <c r="AS835" i="2" s="1"/>
  <c r="AT835" i="2" s="1"/>
  <c r="AM803" i="2"/>
  <c r="AR803" i="2" s="1"/>
  <c r="AS803" i="2" s="1"/>
  <c r="AT803" i="2" s="1"/>
  <c r="S807" i="2"/>
  <c r="X807" i="2" s="1"/>
  <c r="Y807" i="2" s="1"/>
  <c r="Z807" i="2" s="1"/>
  <c r="AC808" i="2"/>
  <c r="AH808" i="2" s="1"/>
  <c r="AI808" i="2" s="1"/>
  <c r="AJ808" i="2" s="1"/>
  <c r="AC824" i="2"/>
  <c r="AH824" i="2" s="1"/>
  <c r="AI824" i="2" s="1"/>
  <c r="AJ824" i="2" s="1"/>
  <c r="N862" i="2"/>
  <c r="O863" i="2"/>
  <c r="P863" i="2" s="1"/>
  <c r="N887" i="2"/>
  <c r="O889" i="2"/>
  <c r="P889" i="2" s="1"/>
  <c r="N892" i="2"/>
  <c r="N911" i="2"/>
  <c r="N914" i="2"/>
  <c r="N915" i="2"/>
  <c r="N919" i="2"/>
  <c r="N921" i="2"/>
  <c r="N922" i="2"/>
  <c r="N925" i="2"/>
  <c r="S1020" i="2"/>
  <c r="X1020" i="2" s="1"/>
  <c r="Y1020" i="2" s="1"/>
  <c r="Z1020" i="2" s="1"/>
  <c r="AA1027" i="2"/>
  <c r="AK1027" i="2" s="1"/>
  <c r="N1030" i="2"/>
  <c r="O1031" i="2"/>
  <c r="P1031" i="2" s="1"/>
  <c r="S1035" i="2"/>
  <c r="X1035" i="2" s="1"/>
  <c r="Y1035" i="2" s="1"/>
  <c r="Z1035" i="2" s="1"/>
  <c r="AA1038" i="2"/>
  <c r="AC1038" i="2" s="1"/>
  <c r="AH1038" i="2" s="1"/>
  <c r="AI1038" i="2" s="1"/>
  <c r="AJ1038" i="2" s="1"/>
  <c r="N1040" i="2"/>
  <c r="O1040" i="2"/>
  <c r="P1040" i="2" s="1"/>
  <c r="AA940" i="2"/>
  <c r="AC940" i="2" s="1"/>
  <c r="AH940" i="2" s="1"/>
  <c r="AI940" i="2" s="1"/>
  <c r="S951" i="2"/>
  <c r="X951" i="2" s="1"/>
  <c r="Y951" i="2" s="1"/>
  <c r="Z951" i="2" s="1"/>
  <c r="AA963" i="2"/>
  <c r="AC963" i="2" s="1"/>
  <c r="AH963" i="2" s="1"/>
  <c r="AI963" i="2" s="1"/>
  <c r="AJ963" i="2" s="1"/>
  <c r="O968" i="2"/>
  <c r="P968" i="2" s="1"/>
  <c r="N968" i="2"/>
  <c r="S970" i="2"/>
  <c r="X970" i="2" s="1"/>
  <c r="Y970" i="2" s="1"/>
  <c r="Z970" i="2" s="1"/>
  <c r="AG970" i="2"/>
  <c r="AQ970" i="2" s="1"/>
  <c r="AM970" i="2" s="1"/>
  <c r="AR970" i="2" s="1"/>
  <c r="AS970" i="2" s="1"/>
  <c r="AB965" i="2"/>
  <c r="AL965" i="2" s="1"/>
  <c r="S965" i="2"/>
  <c r="X965" i="2" s="1"/>
  <c r="Y965" i="2" s="1"/>
  <c r="Z965" i="2" s="1"/>
  <c r="O983" i="2"/>
  <c r="P983" i="2" s="1"/>
  <c r="N983" i="2"/>
  <c r="AC981" i="2"/>
  <c r="AH981" i="2" s="1"/>
  <c r="AI981" i="2" s="1"/>
  <c r="AJ981" i="2" s="1"/>
  <c r="Q790" i="2"/>
  <c r="X25" i="7" s="1"/>
  <c r="N782" i="2"/>
  <c r="S783" i="2"/>
  <c r="X783" i="2" s="1"/>
  <c r="Y783" i="2" s="1"/>
  <c r="Z783" i="2" s="1"/>
  <c r="N799" i="2"/>
  <c r="O806" i="2"/>
  <c r="P806" i="2" s="1"/>
  <c r="O810" i="2"/>
  <c r="P810" i="2" s="1"/>
  <c r="O811" i="2"/>
  <c r="P811" i="2" s="1"/>
  <c r="S830" i="2"/>
  <c r="X830" i="2" s="1"/>
  <c r="Y830" i="2" s="1"/>
  <c r="Z830" i="2" s="1"/>
  <c r="O846" i="2"/>
  <c r="P846" i="2" s="1"/>
  <c r="AB856" i="2"/>
  <c r="AL856" i="2" s="1"/>
  <c r="AM856" i="2" s="1"/>
  <c r="AR856" i="2" s="1"/>
  <c r="AS856" i="2" s="1"/>
  <c r="AT856" i="2" s="1"/>
  <c r="O860" i="2"/>
  <c r="P860" i="2" s="1"/>
  <c r="S866" i="2"/>
  <c r="X866" i="2" s="1"/>
  <c r="Y866" i="2" s="1"/>
  <c r="Z866" i="2" s="1"/>
  <c r="S874" i="2"/>
  <c r="X874" i="2" s="1"/>
  <c r="Y874" i="2" s="1"/>
  <c r="Z874" i="2" s="1"/>
  <c r="N888" i="2"/>
  <c r="AM925" i="2"/>
  <c r="AR925" i="2" s="1"/>
  <c r="AS925" i="2" s="1"/>
  <c r="AT925" i="2" s="1"/>
  <c r="S934" i="2"/>
  <c r="X934" i="2" s="1"/>
  <c r="Y934" i="2" s="1"/>
  <c r="Z934" i="2" s="1"/>
  <c r="AC1024" i="2"/>
  <c r="AH1024" i="2" s="1"/>
  <c r="AI1024" i="2" s="1"/>
  <c r="AJ1024" i="2" s="1"/>
  <c r="S1030" i="2"/>
  <c r="S960" i="2"/>
  <c r="X960" i="2" s="1"/>
  <c r="Y960" i="2" s="1"/>
  <c r="Z960" i="2" s="1"/>
  <c r="AK969" i="2"/>
  <c r="AM969" i="2" s="1"/>
  <c r="AA943" i="2"/>
  <c r="AC943" i="2" s="1"/>
  <c r="S943" i="2"/>
  <c r="X943" i="2" s="1"/>
  <c r="Y943" i="2" s="1"/>
  <c r="Z943" i="2" s="1"/>
  <c r="AG1151" i="2"/>
  <c r="AQ1151" i="2" s="1"/>
  <c r="S1151" i="2"/>
  <c r="X1151" i="2" s="1"/>
  <c r="Y1151" i="2" s="1"/>
  <c r="Z1151" i="2" s="1"/>
  <c r="R790" i="2"/>
  <c r="S765" i="2"/>
  <c r="X765" i="2" s="1"/>
  <c r="Y765" i="2" s="1"/>
  <c r="S785" i="2"/>
  <c r="X785" i="2" s="1"/>
  <c r="Y785" i="2" s="1"/>
  <c r="Z785" i="2" s="1"/>
  <c r="AC807" i="2"/>
  <c r="AH807" i="2" s="1"/>
  <c r="AI807" i="2" s="1"/>
  <c r="AJ807" i="2" s="1"/>
  <c r="AK824" i="2"/>
  <c r="AM824" i="2" s="1"/>
  <c r="AR824" i="2" s="1"/>
  <c r="AS824" i="2" s="1"/>
  <c r="AT824" i="2" s="1"/>
  <c r="S848" i="2"/>
  <c r="X848" i="2" s="1"/>
  <c r="Y848" i="2" s="1"/>
  <c r="Z848" i="2" s="1"/>
  <c r="S849" i="2"/>
  <c r="X849" i="2" s="1"/>
  <c r="Y849" i="2" s="1"/>
  <c r="Z849" i="2" s="1"/>
  <c r="S850" i="2"/>
  <c r="X850" i="2" s="1"/>
  <c r="Y850" i="2" s="1"/>
  <c r="Z850" i="2" s="1"/>
  <c r="N858" i="2"/>
  <c r="O859" i="2"/>
  <c r="P859" i="2" s="1"/>
  <c r="S861" i="2"/>
  <c r="X861" i="2" s="1"/>
  <c r="Y861" i="2" s="1"/>
  <c r="Z861" i="2" s="1"/>
  <c r="AC864" i="2"/>
  <c r="AH864" i="2" s="1"/>
  <c r="AI864" i="2" s="1"/>
  <c r="AJ864" i="2" s="1"/>
  <c r="AG865" i="2"/>
  <c r="AC865" i="2" s="1"/>
  <c r="AH865" i="2" s="1"/>
  <c r="AI865" i="2" s="1"/>
  <c r="AC879" i="2"/>
  <c r="AH879" i="2" s="1"/>
  <c r="AI879" i="2" s="1"/>
  <c r="AJ879" i="2" s="1"/>
  <c r="AG883" i="2"/>
  <c r="AC883" i="2" s="1"/>
  <c r="AH883" i="2" s="1"/>
  <c r="AI883" i="2" s="1"/>
  <c r="S889" i="2"/>
  <c r="X889" i="2" s="1"/>
  <c r="Y889" i="2" s="1"/>
  <c r="Z889" i="2" s="1"/>
  <c r="O902" i="2"/>
  <c r="P902" i="2" s="1"/>
  <c r="N903" i="2"/>
  <c r="N913" i="2"/>
  <c r="S925" i="2"/>
  <c r="X925" i="2" s="1"/>
  <c r="Y925" i="2" s="1"/>
  <c r="Z925" i="2" s="1"/>
  <c r="N936" i="2"/>
  <c r="O1027" i="2"/>
  <c r="P1027" i="2" s="1"/>
  <c r="O1029" i="2"/>
  <c r="P1029" i="2" s="1"/>
  <c r="O1022" i="2"/>
  <c r="P1022" i="2" s="1"/>
  <c r="O952" i="2"/>
  <c r="P952" i="2" s="1"/>
  <c r="S948" i="2"/>
  <c r="X948" i="2" s="1"/>
  <c r="Y948" i="2" s="1"/>
  <c r="Z948" i="2" s="1"/>
  <c r="O956" i="2"/>
  <c r="P956" i="2" s="1"/>
  <c r="AC984" i="2"/>
  <c r="AH984" i="2" s="1"/>
  <c r="AI984" i="2" s="1"/>
  <c r="AJ984" i="2" s="1"/>
  <c r="O1161" i="2"/>
  <c r="P1161" i="2" s="1"/>
  <c r="N1161" i="2"/>
  <c r="AM812" i="2"/>
  <c r="AR812" i="2" s="1"/>
  <c r="AS812" i="2" s="1"/>
  <c r="AT812" i="2" s="1"/>
  <c r="S846" i="2"/>
  <c r="X846" i="2" s="1"/>
  <c r="Y846" i="2" s="1"/>
  <c r="Z846" i="2" s="1"/>
  <c r="S860" i="2"/>
  <c r="X860" i="2" s="1"/>
  <c r="Y860" i="2" s="1"/>
  <c r="Z860" i="2" s="1"/>
  <c r="AC868" i="2"/>
  <c r="AH868" i="2" s="1"/>
  <c r="AI868" i="2" s="1"/>
  <c r="AJ868" i="2" s="1"/>
  <c r="AG869" i="2"/>
  <c r="AQ869" i="2" s="1"/>
  <c r="AM869" i="2" s="1"/>
  <c r="AR869" i="2" s="1"/>
  <c r="AS869" i="2" s="1"/>
  <c r="AG873" i="2"/>
  <c r="AC873" i="2" s="1"/>
  <c r="AH873" i="2" s="1"/>
  <c r="AI873" i="2" s="1"/>
  <c r="AJ873" i="2" s="1"/>
  <c r="AM874" i="2"/>
  <c r="AR874" i="2" s="1"/>
  <c r="AS874" i="2" s="1"/>
  <c r="AT874" i="2" s="1"/>
  <c r="S906" i="2"/>
  <c r="X906" i="2" s="1"/>
  <c r="Y906" i="2" s="1"/>
  <c r="Z906" i="2" s="1"/>
  <c r="S909" i="2"/>
  <c r="X909" i="2" s="1"/>
  <c r="Y909" i="2" s="1"/>
  <c r="Z909" i="2" s="1"/>
  <c r="S917" i="2"/>
  <c r="X917" i="2" s="1"/>
  <c r="Y917" i="2" s="1"/>
  <c r="Z917" i="2" s="1"/>
  <c r="S937" i="2"/>
  <c r="X937" i="2" s="1"/>
  <c r="N1026" i="2"/>
  <c r="S1028" i="2"/>
  <c r="X1028" i="2" s="1"/>
  <c r="Y1028" i="2" s="1"/>
  <c r="Z1028" i="2" s="1"/>
  <c r="N940" i="2"/>
  <c r="O963" i="2"/>
  <c r="P963" i="2" s="1"/>
  <c r="N963" i="2"/>
  <c r="S964" i="2"/>
  <c r="X964" i="2" s="1"/>
  <c r="Y964" i="2" s="1"/>
  <c r="Z964" i="2" s="1"/>
  <c r="N959" i="2"/>
  <c r="S978" i="2"/>
  <c r="X978" i="2" s="1"/>
  <c r="Y978" i="2" s="1"/>
  <c r="Z978" i="2" s="1"/>
  <c r="AG983" i="2"/>
  <c r="AQ983" i="2" s="1"/>
  <c r="S983" i="2"/>
  <c r="X983" i="2" s="1"/>
  <c r="Y983" i="2" s="1"/>
  <c r="Z983" i="2" s="1"/>
  <c r="AB1043" i="2"/>
  <c r="AL1043" i="2" s="1"/>
  <c r="AM1043" i="2" s="1"/>
  <c r="AR1043" i="2" s="1"/>
  <c r="AS1043" i="2" s="1"/>
  <c r="S1043" i="2"/>
  <c r="X1043" i="2" s="1"/>
  <c r="Y1043" i="2" s="1"/>
  <c r="Z1043" i="2" s="1"/>
  <c r="AA959" i="2"/>
  <c r="AK959" i="2" s="1"/>
  <c r="AM959" i="2" s="1"/>
  <c r="AR959" i="2" s="1"/>
  <c r="AS959" i="2" s="1"/>
  <c r="S959" i="2"/>
  <c r="X959" i="2" s="1"/>
  <c r="Y959" i="2" s="1"/>
  <c r="Z959" i="2" s="1"/>
  <c r="S1015" i="2"/>
  <c r="X1015" i="2" s="1"/>
  <c r="Y1015" i="2" s="1"/>
  <c r="Z1015" i="2" s="1"/>
  <c r="AA1015" i="2"/>
  <c r="N833" i="2"/>
  <c r="N838" i="2"/>
  <c r="S857" i="2"/>
  <c r="X857" i="2" s="1"/>
  <c r="Y857" i="2" s="1"/>
  <c r="Z857" i="2" s="1"/>
  <c r="S858" i="2"/>
  <c r="X858" i="2" s="1"/>
  <c r="Y858" i="2" s="1"/>
  <c r="Z858" i="2" s="1"/>
  <c r="N866" i="2"/>
  <c r="N870" i="2"/>
  <c r="N874" i="2"/>
  <c r="O877" i="2"/>
  <c r="P877" i="2" s="1"/>
  <c r="N880" i="2"/>
  <c r="AC889" i="2"/>
  <c r="AH889" i="2" s="1"/>
  <c r="AI889" i="2" s="1"/>
  <c r="AJ889" i="2" s="1"/>
  <c r="S900" i="2"/>
  <c r="X900" i="2" s="1"/>
  <c r="Y900" i="2" s="1"/>
  <c r="Z900" i="2" s="1"/>
  <c r="S902" i="2"/>
  <c r="X902" i="2" s="1"/>
  <c r="Y902" i="2" s="1"/>
  <c r="Z902" i="2" s="1"/>
  <c r="S923" i="2"/>
  <c r="X923" i="2" s="1"/>
  <c r="Y923" i="2" s="1"/>
  <c r="Z923" i="2" s="1"/>
  <c r="N1034" i="2"/>
  <c r="S1037" i="2"/>
  <c r="X1037" i="2" s="1"/>
  <c r="Y1037" i="2" s="1"/>
  <c r="Z1037" i="2" s="1"/>
  <c r="AA953" i="2"/>
  <c r="AK953" i="2" s="1"/>
  <c r="AA942" i="2"/>
  <c r="AK942" i="2" s="1"/>
  <c r="AM942" i="2" s="1"/>
  <c r="AR942" i="2" s="1"/>
  <c r="AS942" i="2" s="1"/>
  <c r="N955" i="2"/>
  <c r="O955" i="2"/>
  <c r="P955" i="2" s="1"/>
  <c r="AB975" i="2"/>
  <c r="AL975" i="2" s="1"/>
  <c r="AM975" i="2" s="1"/>
  <c r="AR975" i="2" s="1"/>
  <c r="AS975" i="2" s="1"/>
  <c r="S975" i="2"/>
  <c r="X975" i="2" s="1"/>
  <c r="Y975" i="2" s="1"/>
  <c r="Z975" i="2" s="1"/>
  <c r="AA1054" i="2"/>
  <c r="AK1054" i="2" s="1"/>
  <c r="AM1054" i="2" s="1"/>
  <c r="AR1054" i="2" s="1"/>
  <c r="AS1054" i="2" s="1"/>
  <c r="S1054" i="2"/>
  <c r="X1054" i="2" s="1"/>
  <c r="Y1054" i="2" s="1"/>
  <c r="Z1054" i="2" s="1"/>
  <c r="O1155" i="2"/>
  <c r="P1155" i="2" s="1"/>
  <c r="N1155" i="2"/>
  <c r="S787" i="2"/>
  <c r="X787" i="2" s="1"/>
  <c r="Y787" i="2" s="1"/>
  <c r="Z787" i="2" s="1"/>
  <c r="S803" i="2"/>
  <c r="X803" i="2" s="1"/>
  <c r="Y803" i="2" s="1"/>
  <c r="Z803" i="2" s="1"/>
  <c r="AG805" i="2"/>
  <c r="AQ805" i="2" s="1"/>
  <c r="AM805" i="2" s="1"/>
  <c r="AR805" i="2" s="1"/>
  <c r="AS805" i="2" s="1"/>
  <c r="AG811" i="2"/>
  <c r="AQ811" i="2" s="1"/>
  <c r="AM811" i="2" s="1"/>
  <c r="AR811" i="2" s="1"/>
  <c r="AS811" i="2" s="1"/>
  <c r="AG827" i="2"/>
  <c r="AQ827" i="2" s="1"/>
  <c r="O851" i="2"/>
  <c r="P851" i="2" s="1"/>
  <c r="AC860" i="2"/>
  <c r="AH860" i="2" s="1"/>
  <c r="AI860" i="2" s="1"/>
  <c r="AJ860" i="2" s="1"/>
  <c r="AG862" i="2"/>
  <c r="AC862" i="2" s="1"/>
  <c r="AH862" i="2" s="1"/>
  <c r="AI862" i="2" s="1"/>
  <c r="S907" i="2"/>
  <c r="X907" i="2" s="1"/>
  <c r="Y907" i="2" s="1"/>
  <c r="Z907" i="2" s="1"/>
  <c r="S935" i="2"/>
  <c r="X935" i="2" s="1"/>
  <c r="S1032" i="2"/>
  <c r="X1032" i="2" s="1"/>
  <c r="Y1032" i="2" s="1"/>
  <c r="Z1032" i="2" s="1"/>
  <c r="S1025" i="2"/>
  <c r="X1025" i="2" s="1"/>
  <c r="Y1025" i="2" s="1"/>
  <c r="Z1025" i="2" s="1"/>
  <c r="S1029" i="2"/>
  <c r="X1029" i="2" s="1"/>
  <c r="Y1029" i="2" s="1"/>
  <c r="Z1029" i="2" s="1"/>
  <c r="AA964" i="2"/>
  <c r="AC968" i="2"/>
  <c r="AH968" i="2" s="1"/>
  <c r="AI968" i="2" s="1"/>
  <c r="AJ968" i="2" s="1"/>
  <c r="S969" i="2"/>
  <c r="X969" i="2" s="1"/>
  <c r="Y969" i="2" s="1"/>
  <c r="Z969" i="2" s="1"/>
  <c r="AA1049" i="2"/>
  <c r="AK1049" i="2" s="1"/>
  <c r="AM1049" i="2" s="1"/>
  <c r="AR1049" i="2" s="1"/>
  <c r="AS1049" i="2" s="1"/>
  <c r="S1049" i="2"/>
  <c r="X1049" i="2" s="1"/>
  <c r="Y1049" i="2" s="1"/>
  <c r="Z1049" i="2" s="1"/>
  <c r="O1046" i="2"/>
  <c r="P1046" i="2" s="1"/>
  <c r="N1046" i="2"/>
  <c r="AG887" i="2"/>
  <c r="AC887" i="2" s="1"/>
  <c r="AH887" i="2" s="1"/>
  <c r="AI887" i="2" s="1"/>
  <c r="AJ887" i="2" s="1"/>
  <c r="AM889" i="2"/>
  <c r="AR889" i="2" s="1"/>
  <c r="AS889" i="2" s="1"/>
  <c r="AT889" i="2" s="1"/>
  <c r="AC909" i="2"/>
  <c r="AH909" i="2" s="1"/>
  <c r="AI909" i="2" s="1"/>
  <c r="AJ909" i="2" s="1"/>
  <c r="AG915" i="2"/>
  <c r="AQ915" i="2" s="1"/>
  <c r="AC925" i="2"/>
  <c r="AH925" i="2" s="1"/>
  <c r="AI925" i="2" s="1"/>
  <c r="N981" i="2"/>
  <c r="O981" i="2"/>
  <c r="P981" i="2" s="1"/>
  <c r="AA1012" i="2"/>
  <c r="AK1012" i="2" s="1"/>
  <c r="AM1012" i="2" s="1"/>
  <c r="AR1012" i="2" s="1"/>
  <c r="AS1012" i="2" s="1"/>
  <c r="S1012" i="2"/>
  <c r="X1012" i="2" s="1"/>
  <c r="Y1012" i="2" s="1"/>
  <c r="Z1012" i="2" s="1"/>
  <c r="O1016" i="2"/>
  <c r="P1016" i="2" s="1"/>
  <c r="N1016" i="2"/>
  <c r="O1157" i="2"/>
  <c r="P1157" i="2" s="1"/>
  <c r="N1157" i="2"/>
  <c r="AA1072" i="2"/>
  <c r="AC1072" i="2" s="1"/>
  <c r="AH1072" i="2" s="1"/>
  <c r="AI1072" i="2" s="1"/>
  <c r="S1072" i="2"/>
  <c r="X1072" i="2" s="1"/>
  <c r="Y1072" i="2" s="1"/>
  <c r="Z1072" i="2" s="1"/>
  <c r="S956" i="2"/>
  <c r="X956" i="2" s="1"/>
  <c r="Y956" i="2" s="1"/>
  <c r="Z956" i="2" s="1"/>
  <c r="S1051" i="2"/>
  <c r="X1051" i="2" s="1"/>
  <c r="Y1051" i="2" s="1"/>
  <c r="Z1051" i="2" s="1"/>
  <c r="S1152" i="2"/>
  <c r="X1152" i="2" s="1"/>
  <c r="Y1152" i="2" s="1"/>
  <c r="Z1152" i="2" s="1"/>
  <c r="N982" i="2"/>
  <c r="N1000" i="2"/>
  <c r="N1004" i="2"/>
  <c r="O1006" i="2"/>
  <c r="P1006" i="2" s="1"/>
  <c r="N1013" i="2"/>
  <c r="N996" i="2"/>
  <c r="N1014" i="2"/>
  <c r="O1018" i="2"/>
  <c r="P1018" i="2" s="1"/>
  <c r="N1050" i="2"/>
  <c r="N1063" i="2"/>
  <c r="N1144" i="2"/>
  <c r="AC1082" i="2"/>
  <c r="AH1082" i="2" s="1"/>
  <c r="AI1082" i="2" s="1"/>
  <c r="AJ1082" i="2" s="1"/>
  <c r="AK1082" i="2"/>
  <c r="AM1082" i="2" s="1"/>
  <c r="AR1082" i="2" s="1"/>
  <c r="AS1082" i="2" s="1"/>
  <c r="AT1082" i="2" s="1"/>
  <c r="AM961" i="2"/>
  <c r="AR961" i="2" s="1"/>
  <c r="AS961" i="2" s="1"/>
  <c r="AT961" i="2" s="1"/>
  <c r="N988" i="2"/>
  <c r="O992" i="2"/>
  <c r="P992" i="2" s="1"/>
  <c r="S1010" i="2"/>
  <c r="X1010" i="2" s="1"/>
  <c r="Y1010" i="2" s="1"/>
  <c r="Z1010" i="2" s="1"/>
  <c r="S1005" i="2"/>
  <c r="X1005" i="2" s="1"/>
  <c r="Y1005" i="2" s="1"/>
  <c r="Z1005" i="2" s="1"/>
  <c r="N1062" i="2"/>
  <c r="S1150" i="2"/>
  <c r="X1150" i="2" s="1"/>
  <c r="Y1150" i="2" s="1"/>
  <c r="Z1150" i="2" s="1"/>
  <c r="O1148" i="2"/>
  <c r="P1148" i="2" s="1"/>
  <c r="S1156" i="2"/>
  <c r="X1156" i="2" s="1"/>
  <c r="Y1156" i="2" s="1"/>
  <c r="Z1156" i="2" s="1"/>
  <c r="S1158" i="2"/>
  <c r="X1158" i="2" s="1"/>
  <c r="Y1158" i="2" s="1"/>
  <c r="Z1158" i="2" s="1"/>
  <c r="S984" i="2"/>
  <c r="X984" i="2" s="1"/>
  <c r="Y984" i="2" s="1"/>
  <c r="Z984" i="2" s="1"/>
  <c r="S981" i="2"/>
  <c r="X981" i="2" s="1"/>
  <c r="Y981" i="2" s="1"/>
  <c r="Z981" i="2" s="1"/>
  <c r="O994" i="2"/>
  <c r="P994" i="2" s="1"/>
  <c r="S1016" i="2"/>
  <c r="X1016" i="2" s="1"/>
  <c r="Y1016" i="2" s="1"/>
  <c r="Z1016" i="2" s="1"/>
  <c r="S1009" i="2"/>
  <c r="X1009" i="2" s="1"/>
  <c r="Y1009" i="2" s="1"/>
  <c r="Z1009" i="2" s="1"/>
  <c r="AG1051" i="2"/>
  <c r="AQ1051" i="2" s="1"/>
  <c r="AG1077" i="2"/>
  <c r="AQ1077" i="2" s="1"/>
  <c r="S1077" i="2"/>
  <c r="X1077" i="2" s="1"/>
  <c r="Y1077" i="2" s="1"/>
  <c r="Z1077" i="2" s="1"/>
  <c r="S1006" i="2"/>
  <c r="X1006" i="2" s="1"/>
  <c r="Y1006" i="2" s="1"/>
  <c r="Z1006" i="2" s="1"/>
  <c r="S1018" i="2"/>
  <c r="X1018" i="2" s="1"/>
  <c r="Y1018" i="2" s="1"/>
  <c r="Z1018" i="2" s="1"/>
  <c r="AC1064" i="2"/>
  <c r="AH1064" i="2" s="1"/>
  <c r="AI1064" i="2" s="1"/>
  <c r="AJ1064" i="2" s="1"/>
  <c r="AC1080" i="2"/>
  <c r="AH1080" i="2" s="1"/>
  <c r="AI1080" i="2" s="1"/>
  <c r="AJ1080" i="2" s="1"/>
  <c r="AM1001" i="2"/>
  <c r="AR1001" i="2" s="1"/>
  <c r="AS1001" i="2" s="1"/>
  <c r="AT1001" i="2" s="1"/>
  <c r="S1075" i="2"/>
  <c r="X1075" i="2" s="1"/>
  <c r="Y1075" i="2" s="1"/>
  <c r="Z1075" i="2" s="1"/>
  <c r="N1096" i="2"/>
  <c r="O1096" i="2"/>
  <c r="P1096" i="2" s="1"/>
  <c r="S950" i="2"/>
  <c r="O1012" i="2"/>
  <c r="P1012" i="2" s="1"/>
  <c r="S994" i="2"/>
  <c r="X994" i="2" s="1"/>
  <c r="Y994" i="2" s="1"/>
  <c r="Z994" i="2" s="1"/>
  <c r="N1052" i="2"/>
  <c r="S1053" i="2"/>
  <c r="X1053" i="2" s="1"/>
  <c r="Y1053" i="2" s="1"/>
  <c r="Z1053" i="2" s="1"/>
  <c r="AC1152" i="2"/>
  <c r="AH1152" i="2" s="1"/>
  <c r="AI1152" i="2" s="1"/>
  <c r="AJ1152" i="2" s="1"/>
  <c r="O1156" i="2"/>
  <c r="P1156" i="2" s="1"/>
  <c r="N1156" i="2"/>
  <c r="O1072" i="2"/>
  <c r="P1072" i="2" s="1"/>
  <c r="N1072" i="2"/>
  <c r="S1078" i="2"/>
  <c r="X1078" i="2" s="1"/>
  <c r="Y1078" i="2" s="1"/>
  <c r="Z1078" i="2" s="1"/>
  <c r="S1082" i="2"/>
  <c r="X1082" i="2" s="1"/>
  <c r="Y1082" i="2" s="1"/>
  <c r="Z1082" i="2" s="1"/>
  <c r="O1115" i="2"/>
  <c r="P1115" i="2" s="1"/>
  <c r="AM1112" i="2"/>
  <c r="N1117" i="2"/>
  <c r="N1120" i="2"/>
  <c r="O1127" i="2"/>
  <c r="P1127" i="2" s="1"/>
  <c r="N1133" i="2"/>
  <c r="N1134" i="2"/>
  <c r="N1138" i="2"/>
  <c r="O1171" i="2"/>
  <c r="P1171" i="2" s="1"/>
  <c r="O1163" i="2"/>
  <c r="P1163" i="2" s="1"/>
  <c r="AA1168" i="2"/>
  <c r="X16" i="5"/>
  <c r="Y16" i="5" s="1"/>
  <c r="Z16" i="5" s="1"/>
  <c r="P22" i="9"/>
  <c r="L12" i="9"/>
  <c r="L17" i="9"/>
  <c r="O1085" i="2"/>
  <c r="P1085" i="2" s="1"/>
  <c r="S1098" i="2"/>
  <c r="X1098" i="2" s="1"/>
  <c r="Y1098" i="2" s="1"/>
  <c r="Z1098" i="2" s="1"/>
  <c r="AM1170" i="2"/>
  <c r="AR1170" i="2" s="1"/>
  <c r="AS1170" i="2" s="1"/>
  <c r="AT1170" i="2" s="1"/>
  <c r="S1172" i="2"/>
  <c r="X1172" i="2" s="1"/>
  <c r="Y1172" i="2" s="1"/>
  <c r="Z1172" i="2" s="1"/>
  <c r="N1168" i="2"/>
  <c r="Q22" i="9"/>
  <c r="O1160" i="2"/>
  <c r="P1160" i="2" s="1"/>
  <c r="S1069" i="2"/>
  <c r="X1069" i="2" s="1"/>
  <c r="Y1069" i="2" s="1"/>
  <c r="Z1069" i="2" s="1"/>
  <c r="N1080" i="2"/>
  <c r="S1096" i="2"/>
  <c r="X1096" i="2" s="1"/>
  <c r="Y1096" i="2" s="1"/>
  <c r="Z1096" i="2" s="1"/>
  <c r="S1097" i="2"/>
  <c r="X1097" i="2" s="1"/>
  <c r="Y1097" i="2" s="1"/>
  <c r="Z1097" i="2" s="1"/>
  <c r="N1094" i="2"/>
  <c r="O1108" i="2"/>
  <c r="P1108" i="2" s="1"/>
  <c r="S1109" i="2"/>
  <c r="X1109" i="2" s="1"/>
  <c r="Y1109" i="2" s="1"/>
  <c r="Z1109" i="2" s="1"/>
  <c r="S1117" i="2"/>
  <c r="X1117" i="2" s="1"/>
  <c r="Y1117" i="2" s="1"/>
  <c r="Z1117" i="2" s="1"/>
  <c r="S1120" i="2"/>
  <c r="X1120" i="2" s="1"/>
  <c r="Y1120" i="2" s="1"/>
  <c r="Z1120" i="2" s="1"/>
  <c r="S1125" i="2"/>
  <c r="X1125" i="2" s="1"/>
  <c r="Y1125" i="2" s="1"/>
  <c r="Z1125" i="2" s="1"/>
  <c r="S1133" i="2"/>
  <c r="X1133" i="2" s="1"/>
  <c r="Y1133" i="2" s="1"/>
  <c r="Z1133" i="2" s="1"/>
  <c r="N1124" i="2"/>
  <c r="S1163" i="2"/>
  <c r="X1163" i="2" s="1"/>
  <c r="Y1163" i="2" s="1"/>
  <c r="Z1163" i="2" s="1"/>
  <c r="S1167" i="2"/>
  <c r="X1167" i="2" s="1"/>
  <c r="Y1167" i="2" s="1"/>
  <c r="Z1167" i="2" s="1"/>
  <c r="E12" i="5"/>
  <c r="R22" i="9"/>
  <c r="S1155" i="2"/>
  <c r="X1155" i="2" s="1"/>
  <c r="Y1155" i="2" s="1"/>
  <c r="Z1155" i="2" s="1"/>
  <c r="AA1078" i="2"/>
  <c r="AC1078" i="2" s="1"/>
  <c r="AH1078" i="2" s="1"/>
  <c r="AI1078" i="2" s="1"/>
  <c r="AJ1078" i="2" s="1"/>
  <c r="N1122" i="2"/>
  <c r="N1123" i="2"/>
  <c r="S1164" i="2"/>
  <c r="X1164" i="2" s="1"/>
  <c r="Y1164" i="2" s="1"/>
  <c r="Z1164" i="2" s="1"/>
  <c r="S1064" i="2"/>
  <c r="X1064" i="2" s="1"/>
  <c r="Y1064" i="2" s="1"/>
  <c r="Z1064" i="2" s="1"/>
  <c r="S1142" i="2"/>
  <c r="X1142" i="2" s="1"/>
  <c r="Y1142" i="2" s="1"/>
  <c r="Z1142" i="2" s="1"/>
  <c r="N1152" i="2"/>
  <c r="S1160" i="2"/>
  <c r="X1160" i="2" s="1"/>
  <c r="Y1160" i="2" s="1"/>
  <c r="Z1160" i="2" s="1"/>
  <c r="O1074" i="2"/>
  <c r="P1074" i="2" s="1"/>
  <c r="N1077" i="2"/>
  <c r="S1079" i="2"/>
  <c r="S1085" i="2"/>
  <c r="X1085" i="2" s="1"/>
  <c r="Y1085" i="2" s="1"/>
  <c r="Z1085" i="2" s="1"/>
  <c r="S1108" i="2"/>
  <c r="X1108" i="2" s="1"/>
  <c r="Y1108" i="2" s="1"/>
  <c r="Z1108" i="2" s="1"/>
  <c r="S1131" i="2"/>
  <c r="X1131" i="2" s="1"/>
  <c r="Y1131" i="2" s="1"/>
  <c r="Z1131" i="2" s="1"/>
  <c r="AA1127" i="2"/>
  <c r="AK1127" i="2" s="1"/>
  <c r="AM1127" i="2" s="1"/>
  <c r="AR1127" i="2" s="1"/>
  <c r="AS1127" i="2" s="1"/>
  <c r="AT1127" i="2" s="1"/>
  <c r="N1135" i="2"/>
  <c r="AM1122" i="2"/>
  <c r="AR1122" i="2" s="1"/>
  <c r="AS1122" i="2" s="1"/>
  <c r="AT1122" i="2" s="1"/>
  <c r="S1118" i="2"/>
  <c r="X1118" i="2" s="1"/>
  <c r="Y1118" i="2" s="1"/>
  <c r="Z1118" i="2" s="1"/>
  <c r="S1080" i="2"/>
  <c r="X1080" i="2" s="1"/>
  <c r="Y1080" i="2" s="1"/>
  <c r="Z1080" i="2" s="1"/>
  <c r="S1110" i="2"/>
  <c r="X1110" i="2" s="1"/>
  <c r="Y1110" i="2" s="1"/>
  <c r="Z1110" i="2" s="1"/>
  <c r="O1128" i="2"/>
  <c r="P1128" i="2" s="1"/>
  <c r="AM1113" i="2"/>
  <c r="AR1113" i="2" s="1"/>
  <c r="AS1113" i="2" s="1"/>
  <c r="AT1113" i="2" s="1"/>
  <c r="S1124" i="2"/>
  <c r="X1124" i="2" s="1"/>
  <c r="Y1124" i="2" s="1"/>
  <c r="Z1124" i="2" s="1"/>
  <c r="L11" i="9"/>
  <c r="S22" i="9"/>
  <c r="P24" i="2"/>
  <c r="AQ27" i="2"/>
  <c r="AQ32" i="2"/>
  <c r="AM32" i="2" s="1"/>
  <c r="AR32" i="2" s="1"/>
  <c r="AS32" i="2" s="1"/>
  <c r="AC32" i="2"/>
  <c r="AH32" i="2" s="1"/>
  <c r="AI32" i="2" s="1"/>
  <c r="AK33" i="2"/>
  <c r="AM33" i="2" s="1"/>
  <c r="AR33" i="2" s="1"/>
  <c r="AS33" i="2" s="1"/>
  <c r="AC33" i="2"/>
  <c r="AH33" i="2" s="1"/>
  <c r="AI33" i="2" s="1"/>
  <c r="AC42" i="2"/>
  <c r="AH42" i="2" s="1"/>
  <c r="AI42" i="2" s="1"/>
  <c r="AK42" i="2"/>
  <c r="AM42" i="2" s="1"/>
  <c r="AR42" i="2" s="1"/>
  <c r="AS42" i="2" s="1"/>
  <c r="AC52" i="2"/>
  <c r="AH52" i="2" s="1"/>
  <c r="AI52" i="2" s="1"/>
  <c r="AK52" i="2"/>
  <c r="AM52" i="2" s="1"/>
  <c r="AR52" i="2" s="1"/>
  <c r="AS52" i="2" s="1"/>
  <c r="AC90" i="2"/>
  <c r="AH90" i="2" s="1"/>
  <c r="AI90" i="2" s="1"/>
  <c r="AQ90" i="2"/>
  <c r="AM90" i="2" s="1"/>
  <c r="AR90" i="2" s="1"/>
  <c r="AS90" i="2" s="1"/>
  <c r="AC35" i="2"/>
  <c r="AH35" i="2" s="1"/>
  <c r="AI35" i="2" s="1"/>
  <c r="AK35" i="2"/>
  <c r="AM35" i="2" s="1"/>
  <c r="AR35" i="2" s="1"/>
  <c r="AS35" i="2" s="1"/>
  <c r="AC43" i="2"/>
  <c r="AH43" i="2" s="1"/>
  <c r="AI43" i="2" s="1"/>
  <c r="AM53" i="2"/>
  <c r="AR53" i="2" s="1"/>
  <c r="AS53" i="2" s="1"/>
  <c r="AC61" i="2"/>
  <c r="AH61" i="2" s="1"/>
  <c r="AI61" i="2" s="1"/>
  <c r="AK122" i="2"/>
  <c r="AM122" i="2" s="1"/>
  <c r="AC122" i="2"/>
  <c r="AM36" i="2"/>
  <c r="AR36" i="2" s="1"/>
  <c r="AS36" i="2" s="1"/>
  <c r="AC41" i="2"/>
  <c r="AH41" i="2" s="1"/>
  <c r="AI41" i="2" s="1"/>
  <c r="AQ41" i="2"/>
  <c r="AM41" i="2" s="1"/>
  <c r="AR41" i="2" s="1"/>
  <c r="AS41" i="2" s="1"/>
  <c r="AC59" i="2"/>
  <c r="AH59" i="2" s="1"/>
  <c r="AI59" i="2" s="1"/>
  <c r="AQ59" i="2"/>
  <c r="AM59" i="2" s="1"/>
  <c r="AR59" i="2" s="1"/>
  <c r="AS59" i="2" s="1"/>
  <c r="AC68" i="2"/>
  <c r="AH68" i="2" s="1"/>
  <c r="AI68" i="2" s="1"/>
  <c r="AQ68" i="2"/>
  <c r="AM68" i="2" s="1"/>
  <c r="AR68" i="2" s="1"/>
  <c r="AS68" i="2" s="1"/>
  <c r="AC70" i="2"/>
  <c r="AK70" i="2"/>
  <c r="AM70" i="2" s="1"/>
  <c r="AC25" i="2"/>
  <c r="AH25" i="2" s="1"/>
  <c r="AI25" i="2" s="1"/>
  <c r="AQ25" i="2"/>
  <c r="AM25" i="2" s="1"/>
  <c r="AR25" i="2" s="1"/>
  <c r="AS25" i="2" s="1"/>
  <c r="AM28" i="2"/>
  <c r="AR28" i="2" s="1"/>
  <c r="AS28" i="2" s="1"/>
  <c r="P31" i="2"/>
  <c r="AK44" i="2"/>
  <c r="AM44" i="2" s="1"/>
  <c r="AR44" i="2" s="1"/>
  <c r="AS44" i="2" s="1"/>
  <c r="AC44" i="2"/>
  <c r="AH44" i="2" s="1"/>
  <c r="AI44" i="2" s="1"/>
  <c r="AQ60" i="2"/>
  <c r="AK63" i="2"/>
  <c r="AM63" i="2" s="1"/>
  <c r="AR63" i="2" s="1"/>
  <c r="AS63" i="2" s="1"/>
  <c r="AC63" i="2"/>
  <c r="AH63" i="2" s="1"/>
  <c r="AI63" i="2" s="1"/>
  <c r="AQ69" i="2"/>
  <c r="AM69" i="2" s="1"/>
  <c r="AR69" i="2" s="1"/>
  <c r="AS69" i="2" s="1"/>
  <c r="AC69" i="2"/>
  <c r="AH69" i="2" s="1"/>
  <c r="AI69" i="2" s="1"/>
  <c r="AQ26" i="2"/>
  <c r="O27" i="2"/>
  <c r="AC38" i="2"/>
  <c r="AH38" i="2" s="1"/>
  <c r="AI38" i="2" s="1"/>
  <c r="AK38" i="2"/>
  <c r="AM38" i="2" s="1"/>
  <c r="AR38" i="2" s="1"/>
  <c r="AS38" i="2" s="1"/>
  <c r="AC48" i="2"/>
  <c r="AH48" i="2" s="1"/>
  <c r="AI48" i="2" s="1"/>
  <c r="AK48" i="2"/>
  <c r="AM48" i="2" s="1"/>
  <c r="AR48" i="2" s="1"/>
  <c r="AS48" i="2" s="1"/>
  <c r="O57" i="2"/>
  <c r="P57" i="2" s="1"/>
  <c r="AC65" i="2"/>
  <c r="AH65" i="2" s="1"/>
  <c r="AI65" i="2" s="1"/>
  <c r="AK65" i="2"/>
  <c r="AM65" i="2" s="1"/>
  <c r="AR65" i="2" s="1"/>
  <c r="AS65" i="2" s="1"/>
  <c r="AK79" i="2"/>
  <c r="AM79" i="2" s="1"/>
  <c r="AR79" i="2" s="1"/>
  <c r="AS79" i="2" s="1"/>
  <c r="AC79" i="2"/>
  <c r="AH79" i="2" s="1"/>
  <c r="AI79" i="2" s="1"/>
  <c r="AC39" i="2"/>
  <c r="AH39" i="2" s="1"/>
  <c r="AI39" i="2" s="1"/>
  <c r="AM49" i="2"/>
  <c r="AR49" i="2" s="1"/>
  <c r="AS49" i="2" s="1"/>
  <c r="AM66" i="2"/>
  <c r="AR66" i="2" s="1"/>
  <c r="AS66" i="2" s="1"/>
  <c r="AM119" i="2"/>
  <c r="AR119" i="2" s="1"/>
  <c r="AS119" i="2" s="1"/>
  <c r="AC55" i="2"/>
  <c r="AH55" i="2" s="1"/>
  <c r="AI55" i="2" s="1"/>
  <c r="AQ55" i="2"/>
  <c r="AM55" i="2" s="1"/>
  <c r="AR55" i="2" s="1"/>
  <c r="AS55" i="2" s="1"/>
  <c r="AC57" i="2"/>
  <c r="AK57" i="2"/>
  <c r="AM57" i="2" s="1"/>
  <c r="AK22" i="2"/>
  <c r="P25" i="2"/>
  <c r="AQ31" i="2"/>
  <c r="AC40" i="2"/>
  <c r="AK40" i="2"/>
  <c r="AM40" i="2" s="1"/>
  <c r="AK50" i="2"/>
  <c r="AQ56" i="2"/>
  <c r="AQ72" i="2"/>
  <c r="AM72" i="2" s="1"/>
  <c r="AR72" i="2" s="1"/>
  <c r="AS72" i="2" s="1"/>
  <c r="AC72" i="2"/>
  <c r="AH72" i="2" s="1"/>
  <c r="AI72" i="2" s="1"/>
  <c r="AQ126" i="2"/>
  <c r="AM126" i="2" s="1"/>
  <c r="AR126" i="2" s="1"/>
  <c r="AS126" i="2" s="1"/>
  <c r="AC126" i="2"/>
  <c r="AH126" i="2" s="1"/>
  <c r="AI126" i="2" s="1"/>
  <c r="R138" i="2"/>
  <c r="N24" i="2"/>
  <c r="N29" i="2"/>
  <c r="N37" i="2"/>
  <c r="K50" i="2"/>
  <c r="O50" i="2" s="1"/>
  <c r="P50" i="2" s="1"/>
  <c r="N54" i="2"/>
  <c r="N58" i="2"/>
  <c r="N67" i="2"/>
  <c r="N71" i="2"/>
  <c r="O74" i="2"/>
  <c r="P74" i="2" s="1"/>
  <c r="AC75" i="2"/>
  <c r="AH75" i="2" s="1"/>
  <c r="AI75" i="2" s="1"/>
  <c r="AK77" i="2"/>
  <c r="AG83" i="2"/>
  <c r="AK84" i="2"/>
  <c r="AM84" i="2" s="1"/>
  <c r="AR84" i="2" s="1"/>
  <c r="AS84" i="2" s="1"/>
  <c r="AC84" i="2"/>
  <c r="AH84" i="2" s="1"/>
  <c r="AI84" i="2" s="1"/>
  <c r="O86" i="2"/>
  <c r="P86" i="2" s="1"/>
  <c r="AC94" i="2"/>
  <c r="AH94" i="2" s="1"/>
  <c r="AI94" i="2" s="1"/>
  <c r="AK94" i="2"/>
  <c r="AM94" i="2" s="1"/>
  <c r="AR94" i="2" s="1"/>
  <c r="AS94" i="2" s="1"/>
  <c r="S95" i="2"/>
  <c r="X95" i="2" s="1"/>
  <c r="Y95" i="2" s="1"/>
  <c r="Z95" i="2" s="1"/>
  <c r="AK95" i="2"/>
  <c r="AM95" i="2" s="1"/>
  <c r="AR95" i="2" s="1"/>
  <c r="AS95" i="2" s="1"/>
  <c r="AG100" i="2"/>
  <c r="AG106" i="2"/>
  <c r="AG115" i="2"/>
  <c r="AQ115" i="2" s="1"/>
  <c r="AM115" i="2" s="1"/>
  <c r="AR115" i="2" s="1"/>
  <c r="AS115" i="2" s="1"/>
  <c r="S116" i="2"/>
  <c r="X116" i="2" s="1"/>
  <c r="Y116" i="2" s="1"/>
  <c r="Z116" i="2" s="1"/>
  <c r="O121" i="2"/>
  <c r="P121" i="2" s="1"/>
  <c r="AK124" i="2"/>
  <c r="AM124" i="2" s="1"/>
  <c r="AR124" i="2" s="1"/>
  <c r="AS124" i="2" s="1"/>
  <c r="O133" i="2"/>
  <c r="P133" i="2" s="1"/>
  <c r="N133" i="2"/>
  <c r="AM147" i="2"/>
  <c r="AR147" i="2" s="1"/>
  <c r="AS147" i="2" s="1"/>
  <c r="AC152" i="2"/>
  <c r="AH152" i="2" s="1"/>
  <c r="AI152" i="2" s="1"/>
  <c r="S160" i="2"/>
  <c r="X160" i="2" s="1"/>
  <c r="Y160" i="2" s="1"/>
  <c r="Z160" i="2" s="1"/>
  <c r="AA160" i="2"/>
  <c r="AC162" i="2"/>
  <c r="AH162" i="2" s="1"/>
  <c r="AI162" i="2" s="1"/>
  <c r="AK162" i="2"/>
  <c r="AM162" i="2" s="1"/>
  <c r="AR162" i="2" s="1"/>
  <c r="AS162" i="2" s="1"/>
  <c r="O157" i="2"/>
  <c r="P157" i="2" s="1"/>
  <c r="N157" i="2"/>
  <c r="O188" i="2"/>
  <c r="P188" i="2" s="1"/>
  <c r="N188" i="2"/>
  <c r="AK199" i="2"/>
  <c r="AA201" i="2"/>
  <c r="S201" i="2"/>
  <c r="X201" i="2" s="1"/>
  <c r="Y201" i="2" s="1"/>
  <c r="Z201" i="2" s="1"/>
  <c r="AK205" i="2"/>
  <c r="S22" i="2"/>
  <c r="AC28" i="2"/>
  <c r="AH28" i="2" s="1"/>
  <c r="AI28" i="2" s="1"/>
  <c r="S33" i="2"/>
  <c r="X33" i="2" s="1"/>
  <c r="Y33" i="2" s="1"/>
  <c r="Z33" i="2" s="1"/>
  <c r="AA34" i="2"/>
  <c r="AC36" i="2"/>
  <c r="AH36" i="2" s="1"/>
  <c r="AI36" i="2" s="1"/>
  <c r="S44" i="2"/>
  <c r="X44" i="2" s="1"/>
  <c r="Y44" i="2" s="1"/>
  <c r="Z44" i="2" s="1"/>
  <c r="AA45" i="2"/>
  <c r="AC49" i="2"/>
  <c r="AH49" i="2" s="1"/>
  <c r="AI49" i="2" s="1"/>
  <c r="N50" i="2"/>
  <c r="AA51" i="2"/>
  <c r="AC53" i="2"/>
  <c r="AH53" i="2" s="1"/>
  <c r="AI53" i="2" s="1"/>
  <c r="S63" i="2"/>
  <c r="X63" i="2" s="1"/>
  <c r="Y63" i="2" s="1"/>
  <c r="Z63" i="2" s="1"/>
  <c r="AA64" i="2"/>
  <c r="AC66" i="2"/>
  <c r="AH66" i="2" s="1"/>
  <c r="AI66" i="2" s="1"/>
  <c r="AK73" i="2"/>
  <c r="AM73" i="2" s="1"/>
  <c r="AR73" i="2" s="1"/>
  <c r="AS73" i="2" s="1"/>
  <c r="AA74" i="2"/>
  <c r="S78" i="2"/>
  <c r="X78" i="2" s="1"/>
  <c r="Y78" i="2" s="1"/>
  <c r="Z78" i="2" s="1"/>
  <c r="AK81" i="2"/>
  <c r="S82" i="2"/>
  <c r="X82" i="2" s="1"/>
  <c r="Y82" i="2" s="1"/>
  <c r="Z82" i="2" s="1"/>
  <c r="N86" i="2"/>
  <c r="AB86" i="2"/>
  <c r="AL86" i="2" s="1"/>
  <c r="AM86" i="2" s="1"/>
  <c r="AC93" i="2"/>
  <c r="AH93" i="2" s="1"/>
  <c r="AI93" i="2" s="1"/>
  <c r="S101" i="2"/>
  <c r="X101" i="2" s="1"/>
  <c r="Y101" i="2" s="1"/>
  <c r="Z101" i="2" s="1"/>
  <c r="AC105" i="2"/>
  <c r="AH105" i="2" s="1"/>
  <c r="AI105" i="2" s="1"/>
  <c r="AA121" i="2"/>
  <c r="S121" i="2"/>
  <c r="X121" i="2" s="1"/>
  <c r="Y121" i="2" s="1"/>
  <c r="Z121" i="2" s="1"/>
  <c r="S122" i="2"/>
  <c r="AC127" i="2"/>
  <c r="AH127" i="2" s="1"/>
  <c r="AI127" i="2" s="1"/>
  <c r="AK127" i="2"/>
  <c r="AM127" i="2" s="1"/>
  <c r="AR127" i="2" s="1"/>
  <c r="AS127" i="2" s="1"/>
  <c r="AC133" i="2"/>
  <c r="AH133" i="2" s="1"/>
  <c r="AI133" i="2" s="1"/>
  <c r="AK133" i="2"/>
  <c r="AM133" i="2" s="1"/>
  <c r="AR133" i="2" s="1"/>
  <c r="AS133" i="2" s="1"/>
  <c r="S136" i="2"/>
  <c r="X136" i="2" s="1"/>
  <c r="Y136" i="2" s="1"/>
  <c r="Z136" i="2" s="1"/>
  <c r="AG156" i="2"/>
  <c r="AQ156" i="2" s="1"/>
  <c r="AM156" i="2" s="1"/>
  <c r="AR156" i="2" s="1"/>
  <c r="AS156" i="2" s="1"/>
  <c r="S153" i="2"/>
  <c r="X153" i="2" s="1"/>
  <c r="Y153" i="2" s="1"/>
  <c r="Z153" i="2" s="1"/>
  <c r="AC149" i="2"/>
  <c r="AH149" i="2" s="1"/>
  <c r="AI149" i="2" s="1"/>
  <c r="AA157" i="2"/>
  <c r="S157" i="2"/>
  <c r="X157" i="2" s="1"/>
  <c r="Y157" i="2" s="1"/>
  <c r="Z157" i="2" s="1"/>
  <c r="AC167" i="2"/>
  <c r="AH167" i="2" s="1"/>
  <c r="AI167" i="2" s="1"/>
  <c r="AK167" i="2"/>
  <c r="AM167" i="2" s="1"/>
  <c r="AR167" i="2" s="1"/>
  <c r="AS167" i="2" s="1"/>
  <c r="AK170" i="2"/>
  <c r="S188" i="2"/>
  <c r="X188" i="2" s="1"/>
  <c r="Y188" i="2" s="1"/>
  <c r="Z188" i="2" s="1"/>
  <c r="AA188" i="2"/>
  <c r="AC190" i="2"/>
  <c r="AH190" i="2" s="1"/>
  <c r="AI190" i="2" s="1"/>
  <c r="AK190" i="2"/>
  <c r="AM190" i="2" s="1"/>
  <c r="AR190" i="2" s="1"/>
  <c r="AS190" i="2" s="1"/>
  <c r="AL199" i="2"/>
  <c r="S23" i="2"/>
  <c r="X23" i="2" s="1"/>
  <c r="Y23" i="2" s="1"/>
  <c r="Z23" i="2" s="1"/>
  <c r="AA24" i="2"/>
  <c r="S28" i="2"/>
  <c r="X28" i="2" s="1"/>
  <c r="Y28" i="2" s="1"/>
  <c r="Z28" i="2" s="1"/>
  <c r="AA29" i="2"/>
  <c r="S36" i="2"/>
  <c r="X36" i="2" s="1"/>
  <c r="Y36" i="2" s="1"/>
  <c r="Z36" i="2" s="1"/>
  <c r="AA37" i="2"/>
  <c r="S49" i="2"/>
  <c r="X49" i="2" s="1"/>
  <c r="Y49" i="2" s="1"/>
  <c r="Z49" i="2" s="1"/>
  <c r="S53" i="2"/>
  <c r="X53" i="2" s="1"/>
  <c r="Y53" i="2" s="1"/>
  <c r="Z53" i="2" s="1"/>
  <c r="AA54" i="2"/>
  <c r="AA58" i="2"/>
  <c r="S66" i="2"/>
  <c r="X66" i="2" s="1"/>
  <c r="Y66" i="2" s="1"/>
  <c r="Z66" i="2" s="1"/>
  <c r="AA67" i="2"/>
  <c r="AA71" i="2"/>
  <c r="AG85" i="2"/>
  <c r="AQ85" i="2" s="1"/>
  <c r="AM85" i="2" s="1"/>
  <c r="AR85" i="2" s="1"/>
  <c r="AS85" i="2" s="1"/>
  <c r="O104" i="2"/>
  <c r="P104" i="2" s="1"/>
  <c r="N104" i="2"/>
  <c r="AC109" i="2"/>
  <c r="AH109" i="2" s="1"/>
  <c r="AI109" i="2" s="1"/>
  <c r="AC112" i="2"/>
  <c r="AH112" i="2" s="1"/>
  <c r="AI112" i="2" s="1"/>
  <c r="AK112" i="2"/>
  <c r="AM112" i="2" s="1"/>
  <c r="AR112" i="2" s="1"/>
  <c r="AS112" i="2" s="1"/>
  <c r="O118" i="2"/>
  <c r="P118" i="2" s="1"/>
  <c r="AC119" i="2"/>
  <c r="AH119" i="2" s="1"/>
  <c r="AI119" i="2" s="1"/>
  <c r="AC132" i="2"/>
  <c r="AH132" i="2" s="1"/>
  <c r="AI132" i="2" s="1"/>
  <c r="AC145" i="2"/>
  <c r="AH145" i="2" s="1"/>
  <c r="AI145" i="2" s="1"/>
  <c r="AK145" i="2"/>
  <c r="AM145" i="2" s="1"/>
  <c r="AR145" i="2" s="1"/>
  <c r="AS145" i="2" s="1"/>
  <c r="O154" i="2"/>
  <c r="P154" i="2" s="1"/>
  <c r="N154" i="2"/>
  <c r="AC161" i="2"/>
  <c r="AH161" i="2" s="1"/>
  <c r="AI161" i="2" s="1"/>
  <c r="O164" i="2"/>
  <c r="P164" i="2" s="1"/>
  <c r="N164" i="2"/>
  <c r="AK215" i="2"/>
  <c r="AG23" i="2"/>
  <c r="AK39" i="2"/>
  <c r="AM39" i="2" s="1"/>
  <c r="AR39" i="2" s="1"/>
  <c r="AS39" i="2" s="1"/>
  <c r="AK43" i="2"/>
  <c r="AM43" i="2" s="1"/>
  <c r="AR43" i="2" s="1"/>
  <c r="AS43" i="2" s="1"/>
  <c r="AK61" i="2"/>
  <c r="AM61" i="2" s="1"/>
  <c r="AR61" i="2" s="1"/>
  <c r="AS61" i="2" s="1"/>
  <c r="S79" i="2"/>
  <c r="X79" i="2" s="1"/>
  <c r="Y79" i="2" s="1"/>
  <c r="Z79" i="2" s="1"/>
  <c r="AA99" i="2"/>
  <c r="S99" i="2"/>
  <c r="X99" i="2" s="1"/>
  <c r="Y99" i="2" s="1"/>
  <c r="Z99" i="2" s="1"/>
  <c r="AC104" i="2"/>
  <c r="AH104" i="2" s="1"/>
  <c r="AI104" i="2" s="1"/>
  <c r="AK104" i="2"/>
  <c r="AM104" i="2" s="1"/>
  <c r="AR104" i="2" s="1"/>
  <c r="AS104" i="2" s="1"/>
  <c r="AC118" i="2"/>
  <c r="AH118" i="2" s="1"/>
  <c r="AI118" i="2" s="1"/>
  <c r="AK118" i="2"/>
  <c r="AM118" i="2" s="1"/>
  <c r="AR118" i="2" s="1"/>
  <c r="AS118" i="2" s="1"/>
  <c r="S126" i="2"/>
  <c r="X126" i="2" s="1"/>
  <c r="Y126" i="2" s="1"/>
  <c r="Z126" i="2" s="1"/>
  <c r="AA130" i="2"/>
  <c r="AA154" i="2"/>
  <c r="S154" i="2"/>
  <c r="X154" i="2" s="1"/>
  <c r="Y154" i="2" s="1"/>
  <c r="Z154" i="2" s="1"/>
  <c r="AC146" i="2"/>
  <c r="AH146" i="2" s="1"/>
  <c r="AI146" i="2" s="1"/>
  <c r="AK146" i="2"/>
  <c r="AM146" i="2" s="1"/>
  <c r="AR146" i="2" s="1"/>
  <c r="AS146" i="2" s="1"/>
  <c r="AM149" i="2"/>
  <c r="AR149" i="2" s="1"/>
  <c r="AS149" i="2" s="1"/>
  <c r="AC166" i="2"/>
  <c r="AH166" i="2" s="1"/>
  <c r="AI166" i="2" s="1"/>
  <c r="S164" i="2"/>
  <c r="X164" i="2" s="1"/>
  <c r="Y164" i="2" s="1"/>
  <c r="Z164" i="2" s="1"/>
  <c r="AA164" i="2"/>
  <c r="AC169" i="2"/>
  <c r="AH169" i="2" s="1"/>
  <c r="AI169" i="2" s="1"/>
  <c r="AK169" i="2"/>
  <c r="AM169" i="2" s="1"/>
  <c r="AR169" i="2" s="1"/>
  <c r="AS169" i="2" s="1"/>
  <c r="O171" i="2"/>
  <c r="P171" i="2" s="1"/>
  <c r="N171" i="2"/>
  <c r="AK174" i="2"/>
  <c r="AG178" i="2"/>
  <c r="AQ178" i="2" s="1"/>
  <c r="AG191" i="2"/>
  <c r="AQ183" i="2"/>
  <c r="AM183" i="2" s="1"/>
  <c r="AR183" i="2" s="1"/>
  <c r="AS183" i="2" s="1"/>
  <c r="AC183" i="2"/>
  <c r="AH183" i="2" s="1"/>
  <c r="AI183" i="2" s="1"/>
  <c r="AC184" i="2"/>
  <c r="AH184" i="2" s="1"/>
  <c r="AI184" i="2" s="1"/>
  <c r="AK184" i="2"/>
  <c r="AM184" i="2" s="1"/>
  <c r="AR184" i="2" s="1"/>
  <c r="AS184" i="2" s="1"/>
  <c r="AB27" i="2"/>
  <c r="AL27" i="2" s="1"/>
  <c r="N33" i="2"/>
  <c r="K40" i="2"/>
  <c r="O40" i="2" s="1"/>
  <c r="N44" i="2"/>
  <c r="N63" i="2"/>
  <c r="AK91" i="2"/>
  <c r="AM91" i="2" s="1"/>
  <c r="AR91" i="2" s="1"/>
  <c r="AS91" i="2" s="1"/>
  <c r="AC91" i="2"/>
  <c r="AH91" i="2" s="1"/>
  <c r="AI91" i="2" s="1"/>
  <c r="AC92" i="2"/>
  <c r="AH92" i="2" s="1"/>
  <c r="AI92" i="2" s="1"/>
  <c r="AK92" i="2"/>
  <c r="AM92" i="2" s="1"/>
  <c r="AR92" i="2" s="1"/>
  <c r="AS92" i="2" s="1"/>
  <c r="S93" i="2"/>
  <c r="X93" i="2" s="1"/>
  <c r="Y93" i="2" s="1"/>
  <c r="Z93" i="2" s="1"/>
  <c r="AK93" i="2"/>
  <c r="AM93" i="2" s="1"/>
  <c r="AR93" i="2" s="1"/>
  <c r="AS93" i="2" s="1"/>
  <c r="O96" i="2"/>
  <c r="P96" i="2" s="1"/>
  <c r="AC98" i="2"/>
  <c r="AH98" i="2" s="1"/>
  <c r="AI98" i="2" s="1"/>
  <c r="S112" i="2"/>
  <c r="X112" i="2" s="1"/>
  <c r="Y112" i="2" s="1"/>
  <c r="Z112" i="2" s="1"/>
  <c r="AC117" i="2"/>
  <c r="AH117" i="2" s="1"/>
  <c r="AI117" i="2" s="1"/>
  <c r="O125" i="2"/>
  <c r="P125" i="2" s="1"/>
  <c r="O129" i="2"/>
  <c r="P129" i="2" s="1"/>
  <c r="N129" i="2"/>
  <c r="AC131" i="2"/>
  <c r="AH131" i="2" s="1"/>
  <c r="AI131" i="2" s="1"/>
  <c r="AK131" i="2"/>
  <c r="AM131" i="2" s="1"/>
  <c r="AR131" i="2" s="1"/>
  <c r="AS131" i="2" s="1"/>
  <c r="Q138" i="2"/>
  <c r="P144" i="2"/>
  <c r="O148" i="2"/>
  <c r="P148" i="2" s="1"/>
  <c r="N148" i="2"/>
  <c r="AG159" i="2"/>
  <c r="AQ159" i="2" s="1"/>
  <c r="AM159" i="2" s="1"/>
  <c r="AR159" i="2" s="1"/>
  <c r="AS159" i="2" s="1"/>
  <c r="S161" i="2"/>
  <c r="X161" i="2" s="1"/>
  <c r="Y161" i="2" s="1"/>
  <c r="Z161" i="2" s="1"/>
  <c r="AC163" i="2"/>
  <c r="AH163" i="2" s="1"/>
  <c r="AI163" i="2" s="1"/>
  <c r="AA171" i="2"/>
  <c r="S171" i="2"/>
  <c r="X171" i="2" s="1"/>
  <c r="Y171" i="2" s="1"/>
  <c r="Z171" i="2" s="1"/>
  <c r="AC173" i="2"/>
  <c r="AH173" i="2" s="1"/>
  <c r="AI173" i="2" s="1"/>
  <c r="AK173" i="2"/>
  <c r="AM173" i="2" s="1"/>
  <c r="AR173" i="2" s="1"/>
  <c r="AS173" i="2" s="1"/>
  <c r="AK178" i="2"/>
  <c r="AC187" i="2"/>
  <c r="AH187" i="2" s="1"/>
  <c r="AI187" i="2" s="1"/>
  <c r="AG200" i="2"/>
  <c r="AC203" i="2"/>
  <c r="AH203" i="2" s="1"/>
  <c r="AI203" i="2" s="1"/>
  <c r="AK203" i="2"/>
  <c r="AM203" i="2" s="1"/>
  <c r="AR203" i="2" s="1"/>
  <c r="AS203" i="2" s="1"/>
  <c r="N40" i="2"/>
  <c r="AB50" i="2"/>
  <c r="AL50" i="2" s="1"/>
  <c r="AG77" i="2"/>
  <c r="AQ77" i="2" s="1"/>
  <c r="AC80" i="2"/>
  <c r="AH80" i="2" s="1"/>
  <c r="AI80" i="2" s="1"/>
  <c r="AK80" i="2"/>
  <c r="AM80" i="2" s="1"/>
  <c r="AR80" i="2" s="1"/>
  <c r="AS80" i="2" s="1"/>
  <c r="S90" i="2"/>
  <c r="X90" i="2" s="1"/>
  <c r="Y90" i="2" s="1"/>
  <c r="Z90" i="2" s="1"/>
  <c r="AC96" i="2"/>
  <c r="AH96" i="2" s="1"/>
  <c r="AI96" i="2" s="1"/>
  <c r="AK96" i="2"/>
  <c r="AM96" i="2" s="1"/>
  <c r="AR96" i="2" s="1"/>
  <c r="AS96" i="2" s="1"/>
  <c r="O116" i="2"/>
  <c r="P116" i="2" s="1"/>
  <c r="N116" i="2"/>
  <c r="AA125" i="2"/>
  <c r="S125" i="2"/>
  <c r="X125" i="2" s="1"/>
  <c r="Y125" i="2" s="1"/>
  <c r="Z125" i="2" s="1"/>
  <c r="AC129" i="2"/>
  <c r="AH129" i="2" s="1"/>
  <c r="AI129" i="2" s="1"/>
  <c r="AK129" i="2"/>
  <c r="AM129" i="2" s="1"/>
  <c r="AR129" i="2" s="1"/>
  <c r="AS129" i="2" s="1"/>
  <c r="S132" i="2"/>
  <c r="X132" i="2" s="1"/>
  <c r="Y132" i="2" s="1"/>
  <c r="Z132" i="2" s="1"/>
  <c r="AM132" i="2"/>
  <c r="AR132" i="2" s="1"/>
  <c r="AS132" i="2" s="1"/>
  <c r="S148" i="2"/>
  <c r="X148" i="2" s="1"/>
  <c r="Y148" i="2" s="1"/>
  <c r="Z148" i="2" s="1"/>
  <c r="AA148" i="2"/>
  <c r="O150" i="2"/>
  <c r="P150" i="2" s="1"/>
  <c r="N150" i="2"/>
  <c r="O175" i="2"/>
  <c r="P175" i="2" s="1"/>
  <c r="N175" i="2"/>
  <c r="S39" i="2"/>
  <c r="X39" i="2" s="1"/>
  <c r="Y39" i="2" s="1"/>
  <c r="Z39" i="2" s="1"/>
  <c r="S43" i="2"/>
  <c r="X43" i="2" s="1"/>
  <c r="Y43" i="2" s="1"/>
  <c r="Z43" i="2" s="1"/>
  <c r="S61" i="2"/>
  <c r="X61" i="2" s="1"/>
  <c r="Y61" i="2" s="1"/>
  <c r="Z61" i="2" s="1"/>
  <c r="S73" i="2"/>
  <c r="X73" i="2" s="1"/>
  <c r="Y73" i="2" s="1"/>
  <c r="Z73" i="2" s="1"/>
  <c r="O78" i="2"/>
  <c r="P78" i="2" s="1"/>
  <c r="O82" i="2"/>
  <c r="P82" i="2" s="1"/>
  <c r="S98" i="2"/>
  <c r="X98" i="2" s="1"/>
  <c r="Y98" i="2" s="1"/>
  <c r="Z98" i="2" s="1"/>
  <c r="AA107" i="2"/>
  <c r="S107" i="2"/>
  <c r="X107" i="2" s="1"/>
  <c r="Y107" i="2" s="1"/>
  <c r="Z107" i="2" s="1"/>
  <c r="S109" i="2"/>
  <c r="X109" i="2" s="1"/>
  <c r="Y109" i="2" s="1"/>
  <c r="Z109" i="2" s="1"/>
  <c r="AC116" i="2"/>
  <c r="AH116" i="2" s="1"/>
  <c r="AI116" i="2" s="1"/>
  <c r="AK116" i="2"/>
  <c r="AM116" i="2" s="1"/>
  <c r="AR116" i="2" s="1"/>
  <c r="AS116" i="2" s="1"/>
  <c r="S117" i="2"/>
  <c r="X117" i="2" s="1"/>
  <c r="Y117" i="2" s="1"/>
  <c r="Z117" i="2" s="1"/>
  <c r="S119" i="2"/>
  <c r="X119" i="2" s="1"/>
  <c r="Y119" i="2" s="1"/>
  <c r="Z119" i="2" s="1"/>
  <c r="O123" i="2"/>
  <c r="P123" i="2" s="1"/>
  <c r="AC128" i="2"/>
  <c r="AH128" i="2" s="1"/>
  <c r="AI128" i="2" s="1"/>
  <c r="S131" i="2"/>
  <c r="X131" i="2" s="1"/>
  <c r="Y131" i="2" s="1"/>
  <c r="Z131" i="2" s="1"/>
  <c r="AC135" i="2"/>
  <c r="AH135" i="2" s="1"/>
  <c r="AI135" i="2" s="1"/>
  <c r="AK135" i="2"/>
  <c r="AM135" i="2" s="1"/>
  <c r="AR135" i="2" s="1"/>
  <c r="AS135" i="2" s="1"/>
  <c r="AB144" i="2"/>
  <c r="R193" i="2"/>
  <c r="AC147" i="2"/>
  <c r="AH147" i="2" s="1"/>
  <c r="AI147" i="2" s="1"/>
  <c r="AA150" i="2"/>
  <c r="S150" i="2"/>
  <c r="X150" i="2" s="1"/>
  <c r="Y150" i="2" s="1"/>
  <c r="Z150" i="2" s="1"/>
  <c r="AM163" i="2"/>
  <c r="AR163" i="2" s="1"/>
  <c r="AS163" i="2" s="1"/>
  <c r="S175" i="2"/>
  <c r="X175" i="2" s="1"/>
  <c r="Y175" i="2" s="1"/>
  <c r="Z175" i="2" s="1"/>
  <c r="AA175" i="2"/>
  <c r="AK177" i="2"/>
  <c r="O185" i="2"/>
  <c r="P185" i="2" s="1"/>
  <c r="N185" i="2"/>
  <c r="AM187" i="2"/>
  <c r="AR187" i="2" s="1"/>
  <c r="AS187" i="2" s="1"/>
  <c r="AG207" i="2"/>
  <c r="AQ207" i="2" s="1"/>
  <c r="AM207" i="2" s="1"/>
  <c r="AR207" i="2" s="1"/>
  <c r="AS207" i="2" s="1"/>
  <c r="S207" i="2"/>
  <c r="X207" i="2" s="1"/>
  <c r="Y207" i="2" s="1"/>
  <c r="Z207" i="2" s="1"/>
  <c r="AC78" i="2"/>
  <c r="AH78" i="2" s="1"/>
  <c r="AI78" i="2" s="1"/>
  <c r="AK78" i="2"/>
  <c r="AM78" i="2" s="1"/>
  <c r="AR78" i="2" s="1"/>
  <c r="AS78" i="2" s="1"/>
  <c r="AC82" i="2"/>
  <c r="AH82" i="2" s="1"/>
  <c r="AI82" i="2" s="1"/>
  <c r="AK82" i="2"/>
  <c r="AM82" i="2" s="1"/>
  <c r="AR82" i="2" s="1"/>
  <c r="AS82" i="2" s="1"/>
  <c r="O94" i="2"/>
  <c r="P94" i="2" s="1"/>
  <c r="N94" i="2"/>
  <c r="AC101" i="2"/>
  <c r="AH101" i="2" s="1"/>
  <c r="AI101" i="2" s="1"/>
  <c r="AK101" i="2"/>
  <c r="AM101" i="2" s="1"/>
  <c r="AR101" i="2" s="1"/>
  <c r="AS101" i="2" s="1"/>
  <c r="AC123" i="2"/>
  <c r="AH123" i="2" s="1"/>
  <c r="AI123" i="2" s="1"/>
  <c r="AK123" i="2"/>
  <c r="AM123" i="2" s="1"/>
  <c r="AR123" i="2" s="1"/>
  <c r="AS123" i="2" s="1"/>
  <c r="O160" i="2"/>
  <c r="N160" i="2"/>
  <c r="AA185" i="2"/>
  <c r="S185" i="2"/>
  <c r="X185" i="2" s="1"/>
  <c r="Y185" i="2" s="1"/>
  <c r="Z185" i="2" s="1"/>
  <c r="AA182" i="2"/>
  <c r="S182" i="2"/>
  <c r="X182" i="2" s="1"/>
  <c r="Y182" i="2" s="1"/>
  <c r="Z182" i="2" s="1"/>
  <c r="P199" i="2"/>
  <c r="S105" i="2"/>
  <c r="X105" i="2" s="1"/>
  <c r="Y105" i="2" s="1"/>
  <c r="Z105" i="2" s="1"/>
  <c r="S134" i="2"/>
  <c r="X134" i="2" s="1"/>
  <c r="Y134" i="2" s="1"/>
  <c r="Z134" i="2" s="1"/>
  <c r="S144" i="2"/>
  <c r="X144" i="2" s="1"/>
  <c r="I193" i="2"/>
  <c r="AG205" i="2"/>
  <c r="AQ205" i="2" s="1"/>
  <c r="AG217" i="2"/>
  <c r="AQ217" i="2" s="1"/>
  <c r="AM217" i="2" s="1"/>
  <c r="AR217" i="2" s="1"/>
  <c r="AS217" i="2" s="1"/>
  <c r="AA218" i="2"/>
  <c r="S218" i="2"/>
  <c r="X218" i="2" s="1"/>
  <c r="Y218" i="2" s="1"/>
  <c r="Z218" i="2" s="1"/>
  <c r="AG208" i="2"/>
  <c r="AQ208" i="2" s="1"/>
  <c r="AM208" i="2" s="1"/>
  <c r="AR208" i="2" s="1"/>
  <c r="AS208" i="2" s="1"/>
  <c r="S226" i="2"/>
  <c r="X226" i="2" s="1"/>
  <c r="Y226" i="2" s="1"/>
  <c r="Z226" i="2" s="1"/>
  <c r="AC229" i="2"/>
  <c r="AH229" i="2" s="1"/>
  <c r="AI229" i="2" s="1"/>
  <c r="AC232" i="2"/>
  <c r="AH232" i="2" s="1"/>
  <c r="AI232" i="2" s="1"/>
  <c r="AL248" i="2"/>
  <c r="O249" i="2"/>
  <c r="P249" i="2" s="1"/>
  <c r="N249" i="2"/>
  <c r="AA266" i="2"/>
  <c r="S266" i="2"/>
  <c r="X266" i="2" s="1"/>
  <c r="Y266" i="2" s="1"/>
  <c r="Z266" i="2" s="1"/>
  <c r="O263" i="2"/>
  <c r="P263" i="2" s="1"/>
  <c r="N263" i="2"/>
  <c r="AA274" i="2"/>
  <c r="S274" i="2"/>
  <c r="X274" i="2" s="1"/>
  <c r="Y274" i="2" s="1"/>
  <c r="Z274" i="2" s="1"/>
  <c r="AC278" i="2"/>
  <c r="AH278" i="2" s="1"/>
  <c r="AI278" i="2" s="1"/>
  <c r="AG281" i="2"/>
  <c r="AQ281" i="2" s="1"/>
  <c r="AC285" i="2"/>
  <c r="AH285" i="2" s="1"/>
  <c r="AI285" i="2" s="1"/>
  <c r="AL300" i="2"/>
  <c r="AL331" i="2" s="1"/>
  <c r="AC304" i="2"/>
  <c r="AH304" i="2" s="1"/>
  <c r="AI304" i="2" s="1"/>
  <c r="O316" i="2"/>
  <c r="P316" i="2" s="1"/>
  <c r="N316" i="2"/>
  <c r="AC422" i="2"/>
  <c r="AH422" i="2" s="1"/>
  <c r="AI422" i="2" s="1"/>
  <c r="AK422" i="2"/>
  <c r="AM422" i="2" s="1"/>
  <c r="AR422" i="2" s="1"/>
  <c r="AS422" i="2" s="1"/>
  <c r="AC433" i="2"/>
  <c r="AK433" i="2"/>
  <c r="AM433" i="2" s="1"/>
  <c r="AK434" i="2"/>
  <c r="AM434" i="2" s="1"/>
  <c r="AR434" i="2" s="1"/>
  <c r="AS434" i="2" s="1"/>
  <c r="AC434" i="2"/>
  <c r="AH434" i="2" s="1"/>
  <c r="AI434" i="2" s="1"/>
  <c r="AG144" i="2"/>
  <c r="Q242" i="2"/>
  <c r="X13" i="7" s="1"/>
  <c r="U13" i="7" s="1"/>
  <c r="AA202" i="2"/>
  <c r="S210" i="2"/>
  <c r="X210" i="2" s="1"/>
  <c r="Y210" i="2" s="1"/>
  <c r="Z210" i="2" s="1"/>
  <c r="AA210" i="2"/>
  <c r="O214" i="2"/>
  <c r="P214" i="2" s="1"/>
  <c r="N214" i="2"/>
  <c r="AQ231" i="2"/>
  <c r="S251" i="2"/>
  <c r="X251" i="2" s="1"/>
  <c r="Y251" i="2" s="1"/>
  <c r="Z251" i="2" s="1"/>
  <c r="AC268" i="2"/>
  <c r="AH268" i="2" s="1"/>
  <c r="AI268" i="2" s="1"/>
  <c r="S269" i="2"/>
  <c r="X269" i="2" s="1"/>
  <c r="Y269" i="2" s="1"/>
  <c r="Z269" i="2" s="1"/>
  <c r="AC276" i="2"/>
  <c r="AH276" i="2" s="1"/>
  <c r="AI276" i="2" s="1"/>
  <c r="AA290" i="2"/>
  <c r="S290" i="2"/>
  <c r="X290" i="2" s="1"/>
  <c r="Y290" i="2" s="1"/>
  <c r="Z290" i="2" s="1"/>
  <c r="O304" i="2"/>
  <c r="P304" i="2" s="1"/>
  <c r="N304" i="2"/>
  <c r="AC305" i="2"/>
  <c r="AH305" i="2" s="1"/>
  <c r="AI305" i="2" s="1"/>
  <c r="S345" i="2"/>
  <c r="X345" i="2" s="1"/>
  <c r="Y345" i="2" s="1"/>
  <c r="Z345" i="2" s="1"/>
  <c r="AB345" i="2"/>
  <c r="AQ361" i="2"/>
  <c r="AQ376" i="2"/>
  <c r="R242" i="2"/>
  <c r="AK219" i="2"/>
  <c r="AG219" i="2"/>
  <c r="AQ219" i="2" s="1"/>
  <c r="AA214" i="2"/>
  <c r="S214" i="2"/>
  <c r="X214" i="2" s="1"/>
  <c r="Y214" i="2" s="1"/>
  <c r="Z214" i="2" s="1"/>
  <c r="S225" i="2"/>
  <c r="O229" i="2"/>
  <c r="N229" i="2"/>
  <c r="S232" i="2"/>
  <c r="X232" i="2" s="1"/>
  <c r="Y232" i="2" s="1"/>
  <c r="Z232" i="2" s="1"/>
  <c r="W294" i="2"/>
  <c r="AK257" i="2"/>
  <c r="AK272" i="2"/>
  <c r="S285" i="2"/>
  <c r="X285" i="2" s="1"/>
  <c r="Y285" i="2" s="1"/>
  <c r="Z285" i="2" s="1"/>
  <c r="Q331" i="2"/>
  <c r="X15" i="7" s="1"/>
  <c r="AA300" i="2"/>
  <c r="S300" i="2"/>
  <c r="X300" i="2" s="1"/>
  <c r="S312" i="2"/>
  <c r="X312" i="2" s="1"/>
  <c r="Y312" i="2" s="1"/>
  <c r="Z312" i="2" s="1"/>
  <c r="AA312" i="2"/>
  <c r="AC317" i="2"/>
  <c r="AH317" i="2" s="1"/>
  <c r="AI317" i="2" s="1"/>
  <c r="S319" i="2"/>
  <c r="X319" i="2" s="1"/>
  <c r="Y319" i="2" s="1"/>
  <c r="Z319" i="2" s="1"/>
  <c r="AG319" i="2"/>
  <c r="AQ319" i="2" s="1"/>
  <c r="AM319" i="2" s="1"/>
  <c r="AR319" i="2" s="1"/>
  <c r="AS319" i="2" s="1"/>
  <c r="AA315" i="2"/>
  <c r="S315" i="2"/>
  <c r="X315" i="2" s="1"/>
  <c r="Y315" i="2" s="1"/>
  <c r="Z315" i="2" s="1"/>
  <c r="AM402" i="2"/>
  <c r="AR402" i="2" s="1"/>
  <c r="AS402" i="2" s="1"/>
  <c r="S204" i="2"/>
  <c r="X204" i="2" s="1"/>
  <c r="Y204" i="2" s="1"/>
  <c r="Z204" i="2" s="1"/>
  <c r="AA204" i="2"/>
  <c r="AC211" i="2"/>
  <c r="AH211" i="2" s="1"/>
  <c r="AI211" i="2" s="1"/>
  <c r="AB238" i="2"/>
  <c r="AL238" i="2" s="1"/>
  <c r="AM238" i="2" s="1"/>
  <c r="AR238" i="2" s="1"/>
  <c r="AS238" i="2" s="1"/>
  <c r="S238" i="2"/>
  <c r="X238" i="2" s="1"/>
  <c r="Y238" i="2" s="1"/>
  <c r="Z238" i="2" s="1"/>
  <c r="AC256" i="2"/>
  <c r="AH256" i="2" s="1"/>
  <c r="AI256" i="2" s="1"/>
  <c r="AC261" i="2"/>
  <c r="AH261" i="2" s="1"/>
  <c r="AI261" i="2" s="1"/>
  <c r="AC273" i="2"/>
  <c r="AH273" i="2" s="1"/>
  <c r="AI273" i="2" s="1"/>
  <c r="AA283" i="2"/>
  <c r="S283" i="2"/>
  <c r="X283" i="2" s="1"/>
  <c r="Y283" i="2" s="1"/>
  <c r="Z283" i="2" s="1"/>
  <c r="AC286" i="2"/>
  <c r="AH286" i="2" s="1"/>
  <c r="AI286" i="2" s="1"/>
  <c r="AK289" i="2"/>
  <c r="R294" i="2"/>
  <c r="N309" i="2"/>
  <c r="O309" i="2"/>
  <c r="P309" i="2" s="1"/>
  <c r="AM317" i="2"/>
  <c r="AR317" i="2" s="1"/>
  <c r="AS317" i="2" s="1"/>
  <c r="AM325" i="2"/>
  <c r="AR325" i="2" s="1"/>
  <c r="AS325" i="2" s="1"/>
  <c r="AA329" i="2"/>
  <c r="S329" i="2"/>
  <c r="X329" i="2" s="1"/>
  <c r="Y329" i="2" s="1"/>
  <c r="Z329" i="2" s="1"/>
  <c r="AK392" i="2"/>
  <c r="W242" i="2"/>
  <c r="AG199" i="2"/>
  <c r="AC199" i="2" s="1"/>
  <c r="AH199" i="2" s="1"/>
  <c r="AI199" i="2" s="1"/>
  <c r="N206" i="2"/>
  <c r="N211" i="2"/>
  <c r="AA220" i="2"/>
  <c r="AC213" i="2"/>
  <c r="AH213" i="2" s="1"/>
  <c r="AI213" i="2" s="1"/>
  <c r="AG221" i="2"/>
  <c r="AQ221" i="2" s="1"/>
  <c r="AA252" i="2"/>
  <c r="S252" i="2"/>
  <c r="X252" i="2" s="1"/>
  <c r="Y252" i="2" s="1"/>
  <c r="Z252" i="2" s="1"/>
  <c r="O256" i="2"/>
  <c r="P256" i="2" s="1"/>
  <c r="N256" i="2"/>
  <c r="AA270" i="2"/>
  <c r="S270" i="2"/>
  <c r="X270" i="2" s="1"/>
  <c r="Y270" i="2" s="1"/>
  <c r="Z270" i="2" s="1"/>
  <c r="AM286" i="2"/>
  <c r="AR286" i="2" s="1"/>
  <c r="AS286" i="2" s="1"/>
  <c r="AQ300" i="2"/>
  <c r="AC307" i="2"/>
  <c r="AH307" i="2" s="1"/>
  <c r="AI307" i="2" s="1"/>
  <c r="AG308" i="2"/>
  <c r="S308" i="2"/>
  <c r="X308" i="2" s="1"/>
  <c r="Y308" i="2" s="1"/>
  <c r="Z308" i="2" s="1"/>
  <c r="R408" i="2"/>
  <c r="AB336" i="2"/>
  <c r="S336" i="2"/>
  <c r="X336" i="2" s="1"/>
  <c r="AC374" i="2"/>
  <c r="AH374" i="2" s="1"/>
  <c r="AI374" i="2" s="1"/>
  <c r="AK374" i="2"/>
  <c r="AM374" i="2" s="1"/>
  <c r="AR374" i="2" s="1"/>
  <c r="AS374" i="2" s="1"/>
  <c r="AC380" i="2"/>
  <c r="AH380" i="2" s="1"/>
  <c r="AI380" i="2" s="1"/>
  <c r="AK380" i="2"/>
  <c r="AM380" i="2" s="1"/>
  <c r="AR380" i="2" s="1"/>
  <c r="AS380" i="2" s="1"/>
  <c r="I242" i="2"/>
  <c r="S203" i="2"/>
  <c r="X203" i="2" s="1"/>
  <c r="Y203" i="2" s="1"/>
  <c r="Z203" i="2" s="1"/>
  <c r="O222" i="2"/>
  <c r="P222" i="2" s="1"/>
  <c r="N222" i="2"/>
  <c r="S224" i="2"/>
  <c r="X224" i="2" s="1"/>
  <c r="Y224" i="2" s="1"/>
  <c r="Z224" i="2" s="1"/>
  <c r="AA224" i="2"/>
  <c r="AA234" i="2"/>
  <c r="S234" i="2"/>
  <c r="X234" i="2" s="1"/>
  <c r="Y234" i="2" s="1"/>
  <c r="Z234" i="2" s="1"/>
  <c r="I294" i="2"/>
  <c r="S261" i="2"/>
  <c r="X261" i="2" s="1"/>
  <c r="Y261" i="2" s="1"/>
  <c r="Z261" i="2" s="1"/>
  <c r="S273" i="2"/>
  <c r="X273" i="2" s="1"/>
  <c r="Y273" i="2" s="1"/>
  <c r="Z273" i="2" s="1"/>
  <c r="AA280" i="2"/>
  <c r="S280" i="2"/>
  <c r="X280" i="2" s="1"/>
  <c r="Y280" i="2" s="1"/>
  <c r="Z280" i="2" s="1"/>
  <c r="O287" i="2"/>
  <c r="P287" i="2" s="1"/>
  <c r="N287" i="2"/>
  <c r="O307" i="2"/>
  <c r="P307" i="2" s="1"/>
  <c r="N307" i="2"/>
  <c r="AC314" i="2"/>
  <c r="AH314" i="2" s="1"/>
  <c r="AI314" i="2" s="1"/>
  <c r="AA322" i="2"/>
  <c r="S322" i="2"/>
  <c r="X322" i="2" s="1"/>
  <c r="Y322" i="2" s="1"/>
  <c r="Z322" i="2" s="1"/>
  <c r="N338" i="2"/>
  <c r="O338" i="2"/>
  <c r="P338" i="2" s="1"/>
  <c r="S352" i="2"/>
  <c r="X352" i="2" s="1"/>
  <c r="Y352" i="2" s="1"/>
  <c r="Z352" i="2" s="1"/>
  <c r="AB352" i="2"/>
  <c r="AL352" i="2" s="1"/>
  <c r="AM352" i="2" s="1"/>
  <c r="AR352" i="2" s="1"/>
  <c r="AS352" i="2" s="1"/>
  <c r="N199" i="2"/>
  <c r="S213" i="2"/>
  <c r="X213" i="2" s="1"/>
  <c r="Y213" i="2" s="1"/>
  <c r="Z213" i="2" s="1"/>
  <c r="AK221" i="2"/>
  <c r="AA222" i="2"/>
  <c r="S222" i="2"/>
  <c r="X222" i="2" s="1"/>
  <c r="Y222" i="2" s="1"/>
  <c r="Z222" i="2" s="1"/>
  <c r="AC226" i="2"/>
  <c r="AH226" i="2" s="1"/>
  <c r="AI226" i="2" s="1"/>
  <c r="AB230" i="2"/>
  <c r="AL230" i="2" s="1"/>
  <c r="AM230" i="2" s="1"/>
  <c r="AR230" i="2" s="1"/>
  <c r="AS230" i="2" s="1"/>
  <c r="S230" i="2"/>
  <c r="X230" i="2" s="1"/>
  <c r="Y230" i="2" s="1"/>
  <c r="Z230" i="2" s="1"/>
  <c r="AQ240" i="2"/>
  <c r="AK250" i="2"/>
  <c r="AK259" i="2"/>
  <c r="AC284" i="2"/>
  <c r="AC288" i="2"/>
  <c r="AH288" i="2" s="1"/>
  <c r="AI288" i="2" s="1"/>
  <c r="S395" i="2"/>
  <c r="X395" i="2" s="1"/>
  <c r="Y395" i="2" s="1"/>
  <c r="Z395" i="2" s="1"/>
  <c r="AA395" i="2"/>
  <c r="O218" i="2"/>
  <c r="P218" i="2" s="1"/>
  <c r="N218" i="2"/>
  <c r="AB209" i="2"/>
  <c r="S209" i="2"/>
  <c r="X209" i="2" s="1"/>
  <c r="Y209" i="2" s="1"/>
  <c r="Z209" i="2" s="1"/>
  <c r="O237" i="2"/>
  <c r="P237" i="2" s="1"/>
  <c r="N237" i="2"/>
  <c r="AC251" i="2"/>
  <c r="AH251" i="2" s="1"/>
  <c r="AI251" i="2" s="1"/>
  <c r="AC269" i="2"/>
  <c r="AH269" i="2" s="1"/>
  <c r="AI269" i="2" s="1"/>
  <c r="O277" i="2"/>
  <c r="N277" i="2"/>
  <c r="O383" i="2"/>
  <c r="P383" i="2" s="1"/>
  <c r="N383" i="2"/>
  <c r="S265" i="2"/>
  <c r="X265" i="2" s="1"/>
  <c r="Y265" i="2" s="1"/>
  <c r="Z265" i="2" s="1"/>
  <c r="S268" i="2"/>
  <c r="X268" i="2" s="1"/>
  <c r="Y268" i="2" s="1"/>
  <c r="Z268" i="2" s="1"/>
  <c r="S278" i="2"/>
  <c r="X278" i="2" s="1"/>
  <c r="Y278" i="2" s="1"/>
  <c r="Z278" i="2" s="1"/>
  <c r="S284" i="2"/>
  <c r="S288" i="2"/>
  <c r="X288" i="2" s="1"/>
  <c r="Y288" i="2" s="1"/>
  <c r="Z288" i="2" s="1"/>
  <c r="R331" i="2"/>
  <c r="S305" i="2"/>
  <c r="X305" i="2" s="1"/>
  <c r="Y305" i="2" s="1"/>
  <c r="Z305" i="2" s="1"/>
  <c r="AA306" i="2"/>
  <c r="S310" i="2"/>
  <c r="X310" i="2" s="1"/>
  <c r="Y310" i="2" s="1"/>
  <c r="Z310" i="2" s="1"/>
  <c r="AK314" i="2"/>
  <c r="AM314" i="2" s="1"/>
  <c r="AR314" i="2" s="1"/>
  <c r="AS314" i="2" s="1"/>
  <c r="AA313" i="2"/>
  <c r="AC343" i="2"/>
  <c r="AH343" i="2" s="1"/>
  <c r="AI343" i="2" s="1"/>
  <c r="S347" i="2"/>
  <c r="X347" i="2" s="1"/>
  <c r="Y347" i="2" s="1"/>
  <c r="Z347" i="2" s="1"/>
  <c r="AA347" i="2"/>
  <c r="AA356" i="2"/>
  <c r="S356" i="2"/>
  <c r="X356" i="2" s="1"/>
  <c r="Y356" i="2" s="1"/>
  <c r="Z356" i="2" s="1"/>
  <c r="O359" i="2"/>
  <c r="P359" i="2" s="1"/>
  <c r="N359" i="2"/>
  <c r="S362" i="2"/>
  <c r="X362" i="2" s="1"/>
  <c r="Y362" i="2" s="1"/>
  <c r="Z362" i="2" s="1"/>
  <c r="S371" i="2"/>
  <c r="X371" i="2" s="1"/>
  <c r="Y371" i="2" s="1"/>
  <c r="Z371" i="2" s="1"/>
  <c r="AA371" i="2"/>
  <c r="AM375" i="2"/>
  <c r="AR375" i="2" s="1"/>
  <c r="AS375" i="2" s="1"/>
  <c r="AM378" i="2"/>
  <c r="AR378" i="2" s="1"/>
  <c r="AS378" i="2" s="1"/>
  <c r="AC381" i="2"/>
  <c r="AH381" i="2" s="1"/>
  <c r="AI381" i="2" s="1"/>
  <c r="S392" i="2"/>
  <c r="X392" i="2" s="1"/>
  <c r="Y392" i="2" s="1"/>
  <c r="Z392" i="2" s="1"/>
  <c r="AB392" i="2"/>
  <c r="AL392" i="2" s="1"/>
  <c r="AQ401" i="2"/>
  <c r="AK416" i="2"/>
  <c r="AC424" i="2"/>
  <c r="AH424" i="2" s="1"/>
  <c r="AI424" i="2" s="1"/>
  <c r="AM425" i="2"/>
  <c r="AR425" i="2" s="1"/>
  <c r="AS425" i="2" s="1"/>
  <c r="AA227" i="2"/>
  <c r="AB231" i="2"/>
  <c r="AL231" i="2" s="1"/>
  <c r="AA239" i="2"/>
  <c r="AB240" i="2"/>
  <c r="AL240" i="2" s="1"/>
  <c r="AB250" i="2"/>
  <c r="AL250" i="2" s="1"/>
  <c r="AA253" i="2"/>
  <c r="AB257" i="2"/>
  <c r="AL257" i="2" s="1"/>
  <c r="AA258" i="2"/>
  <c r="AB259" i="2"/>
  <c r="AL259" i="2" s="1"/>
  <c r="AA260" i="2"/>
  <c r="AB272" i="2"/>
  <c r="AL272" i="2" s="1"/>
  <c r="AA275" i="2"/>
  <c r="AA282" i="2"/>
  <c r="AB289" i="2"/>
  <c r="AL289" i="2" s="1"/>
  <c r="AA291" i="2"/>
  <c r="AA301" i="2"/>
  <c r="AK307" i="2"/>
  <c r="AM307" i="2" s="1"/>
  <c r="AR307" i="2" s="1"/>
  <c r="AS307" i="2" s="1"/>
  <c r="AA309" i="2"/>
  <c r="AC316" i="2"/>
  <c r="AH316" i="2" s="1"/>
  <c r="AI316" i="2" s="1"/>
  <c r="S317" i="2"/>
  <c r="X317" i="2" s="1"/>
  <c r="Y317" i="2" s="1"/>
  <c r="Z317" i="2" s="1"/>
  <c r="AC318" i="2"/>
  <c r="AH318" i="2" s="1"/>
  <c r="AI318" i="2" s="1"/>
  <c r="W331" i="2"/>
  <c r="AG408" i="2"/>
  <c r="AQ336" i="2"/>
  <c r="O339" i="2"/>
  <c r="P339" i="2" s="1"/>
  <c r="N339" i="2"/>
  <c r="O343" i="2"/>
  <c r="P343" i="2" s="1"/>
  <c r="N343" i="2"/>
  <c r="S344" i="2"/>
  <c r="X344" i="2" s="1"/>
  <c r="Y344" i="2" s="1"/>
  <c r="Z344" i="2" s="1"/>
  <c r="AB344" i="2"/>
  <c r="AL344" i="2" s="1"/>
  <c r="AM344" i="2" s="1"/>
  <c r="AR344" i="2" s="1"/>
  <c r="AS344" i="2" s="1"/>
  <c r="O351" i="2"/>
  <c r="P351" i="2" s="1"/>
  <c r="N351" i="2"/>
  <c r="S368" i="2"/>
  <c r="X368" i="2" s="1"/>
  <c r="Y368" i="2" s="1"/>
  <c r="Z368" i="2" s="1"/>
  <c r="AB368" i="2"/>
  <c r="AL368" i="2" s="1"/>
  <c r="AM368" i="2" s="1"/>
  <c r="AR368" i="2" s="1"/>
  <c r="AS368" i="2" s="1"/>
  <c r="AQ377" i="2"/>
  <c r="AC396" i="2"/>
  <c r="AH396" i="2" s="1"/>
  <c r="AI396" i="2" s="1"/>
  <c r="AK396" i="2"/>
  <c r="AM396" i="2" s="1"/>
  <c r="AR396" i="2" s="1"/>
  <c r="AS396" i="2" s="1"/>
  <c r="O399" i="2"/>
  <c r="P399" i="2" s="1"/>
  <c r="N399" i="2"/>
  <c r="AC438" i="2"/>
  <c r="AH438" i="2" s="1"/>
  <c r="AI438" i="2" s="1"/>
  <c r="AK438" i="2"/>
  <c r="AM438" i="2" s="1"/>
  <c r="AR438" i="2" s="1"/>
  <c r="AS438" i="2" s="1"/>
  <c r="AC451" i="2"/>
  <c r="AH451" i="2" s="1"/>
  <c r="AI451" i="2" s="1"/>
  <c r="AK451" i="2"/>
  <c r="AM451" i="2" s="1"/>
  <c r="AR451" i="2" s="1"/>
  <c r="AS451" i="2" s="1"/>
  <c r="AC452" i="2"/>
  <c r="AH452" i="2" s="1"/>
  <c r="AI452" i="2" s="1"/>
  <c r="AK452" i="2"/>
  <c r="AM452" i="2" s="1"/>
  <c r="AR452" i="2" s="1"/>
  <c r="AS452" i="2" s="1"/>
  <c r="AK229" i="2"/>
  <c r="AM229" i="2" s="1"/>
  <c r="AR229" i="2" s="1"/>
  <c r="AS229" i="2" s="1"/>
  <c r="AK256" i="2"/>
  <c r="AM256" i="2" s="1"/>
  <c r="AR256" i="2" s="1"/>
  <c r="AS256" i="2" s="1"/>
  <c r="AK263" i="2"/>
  <c r="AM263" i="2" s="1"/>
  <c r="AR263" i="2" s="1"/>
  <c r="AS263" i="2" s="1"/>
  <c r="AK277" i="2"/>
  <c r="AM277" i="2" s="1"/>
  <c r="AR277" i="2" s="1"/>
  <c r="AS277" i="2" s="1"/>
  <c r="AK287" i="2"/>
  <c r="AM287" i="2" s="1"/>
  <c r="AR287" i="2" s="1"/>
  <c r="AS287" i="2" s="1"/>
  <c r="AK304" i="2"/>
  <c r="AM304" i="2" s="1"/>
  <c r="AR304" i="2" s="1"/>
  <c r="AS304" i="2" s="1"/>
  <c r="AC325" i="2"/>
  <c r="AH325" i="2" s="1"/>
  <c r="AI325" i="2" s="1"/>
  <c r="S339" i="2"/>
  <c r="X339" i="2" s="1"/>
  <c r="Y339" i="2" s="1"/>
  <c r="Z339" i="2" s="1"/>
  <c r="AA339" i="2"/>
  <c r="AA340" i="2"/>
  <c r="S340" i="2"/>
  <c r="X340" i="2" s="1"/>
  <c r="Y340" i="2" s="1"/>
  <c r="Z340" i="2" s="1"/>
  <c r="AC372" i="2"/>
  <c r="AH372" i="2" s="1"/>
  <c r="AI372" i="2" s="1"/>
  <c r="AK372" i="2"/>
  <c r="AM372" i="2" s="1"/>
  <c r="AR372" i="2" s="1"/>
  <c r="AS372" i="2" s="1"/>
  <c r="O375" i="2"/>
  <c r="P375" i="2" s="1"/>
  <c r="N375" i="2"/>
  <c r="S387" i="2"/>
  <c r="X387" i="2" s="1"/>
  <c r="Y387" i="2" s="1"/>
  <c r="Z387" i="2" s="1"/>
  <c r="AA387" i="2"/>
  <c r="AK418" i="2"/>
  <c r="AK427" i="2"/>
  <c r="AC440" i="2"/>
  <c r="AH440" i="2" s="1"/>
  <c r="AI440" i="2" s="1"/>
  <c r="AQ450" i="2"/>
  <c r="AA225" i="2"/>
  <c r="AK226" i="2"/>
  <c r="AM226" i="2" s="1"/>
  <c r="AR226" i="2" s="1"/>
  <c r="AS226" i="2" s="1"/>
  <c r="N230" i="2"/>
  <c r="AK232" i="2"/>
  <c r="AM232" i="2" s="1"/>
  <c r="AR232" i="2" s="1"/>
  <c r="AS232" i="2" s="1"/>
  <c r="N238" i="2"/>
  <c r="AG248" i="2"/>
  <c r="AK251" i="2"/>
  <c r="AM251" i="2" s="1"/>
  <c r="AR251" i="2" s="1"/>
  <c r="AS251" i="2" s="1"/>
  <c r="N265" i="2"/>
  <c r="AK261" i="2"/>
  <c r="AM261" i="2" s="1"/>
  <c r="AR261" i="2" s="1"/>
  <c r="AS261" i="2" s="1"/>
  <c r="N268" i="2"/>
  <c r="AK269" i="2"/>
  <c r="AM269" i="2" s="1"/>
  <c r="AR269" i="2" s="1"/>
  <c r="AS269" i="2" s="1"/>
  <c r="AK273" i="2"/>
  <c r="AM273" i="2" s="1"/>
  <c r="AR273" i="2" s="1"/>
  <c r="AS273" i="2" s="1"/>
  <c r="N278" i="2"/>
  <c r="AK281" i="2"/>
  <c r="N284" i="2"/>
  <c r="AK285" i="2"/>
  <c r="AM285" i="2" s="1"/>
  <c r="AR285" i="2" s="1"/>
  <c r="AS285" i="2" s="1"/>
  <c r="N288" i="2"/>
  <c r="I331" i="2"/>
  <c r="N305" i="2"/>
  <c r="O326" i="2"/>
  <c r="P326" i="2" s="1"/>
  <c r="N326" i="2"/>
  <c r="AK343" i="2"/>
  <c r="AM343" i="2" s="1"/>
  <c r="AR343" i="2" s="1"/>
  <c r="AS343" i="2" s="1"/>
  <c r="S353" i="2"/>
  <c r="X353" i="2" s="1"/>
  <c r="Y353" i="2" s="1"/>
  <c r="Z353" i="2" s="1"/>
  <c r="AB353" i="2"/>
  <c r="S363" i="2"/>
  <c r="X363" i="2" s="1"/>
  <c r="Y363" i="2" s="1"/>
  <c r="Z363" i="2" s="1"/>
  <c r="AA363" i="2"/>
  <c r="AM370" i="2"/>
  <c r="AR370" i="2" s="1"/>
  <c r="AS370" i="2" s="1"/>
  <c r="AC373" i="2"/>
  <c r="AH373" i="2" s="1"/>
  <c r="AI373" i="2" s="1"/>
  <c r="S384" i="2"/>
  <c r="X384" i="2" s="1"/>
  <c r="Y384" i="2" s="1"/>
  <c r="Z384" i="2" s="1"/>
  <c r="AB384" i="2"/>
  <c r="AK390" i="2"/>
  <c r="AM390" i="2" s="1"/>
  <c r="AR390" i="2" s="1"/>
  <c r="AS390" i="2" s="1"/>
  <c r="AQ393" i="2"/>
  <c r="AK228" i="2"/>
  <c r="N234" i="2"/>
  <c r="N252" i="2"/>
  <c r="N266" i="2"/>
  <c r="AK262" i="2"/>
  <c r="N270" i="2"/>
  <c r="N274" i="2"/>
  <c r="AK276" i="2"/>
  <c r="AM276" i="2" s="1"/>
  <c r="AR276" i="2" s="1"/>
  <c r="AS276" i="2" s="1"/>
  <c r="N283" i="2"/>
  <c r="N280" i="2"/>
  <c r="AK292" i="2"/>
  <c r="AM292" i="2" s="1"/>
  <c r="AR292" i="2" s="1"/>
  <c r="AS292" i="2" s="1"/>
  <c r="N290" i="2"/>
  <c r="AC311" i="2"/>
  <c r="AH311" i="2" s="1"/>
  <c r="AI311" i="2" s="1"/>
  <c r="S316" i="2"/>
  <c r="X316" i="2" s="1"/>
  <c r="Y316" i="2" s="1"/>
  <c r="Z316" i="2" s="1"/>
  <c r="N320" i="2"/>
  <c r="S326" i="2"/>
  <c r="X326" i="2" s="1"/>
  <c r="Y326" i="2" s="1"/>
  <c r="Z326" i="2" s="1"/>
  <c r="AA326" i="2"/>
  <c r="AA327" i="2"/>
  <c r="S327" i="2"/>
  <c r="X327" i="2" s="1"/>
  <c r="Y327" i="2" s="1"/>
  <c r="Z327" i="2" s="1"/>
  <c r="AC328" i="2"/>
  <c r="AH328" i="2" s="1"/>
  <c r="AI328" i="2" s="1"/>
  <c r="I408" i="2"/>
  <c r="O336" i="2"/>
  <c r="W408" i="2"/>
  <c r="AA348" i="2"/>
  <c r="S348" i="2"/>
  <c r="X348" i="2" s="1"/>
  <c r="Y348" i="2" s="1"/>
  <c r="Z348" i="2" s="1"/>
  <c r="S355" i="2"/>
  <c r="X355" i="2" s="1"/>
  <c r="Y355" i="2" s="1"/>
  <c r="Z355" i="2" s="1"/>
  <c r="AA355" i="2"/>
  <c r="S360" i="2"/>
  <c r="X360" i="2" s="1"/>
  <c r="Y360" i="2" s="1"/>
  <c r="Z360" i="2" s="1"/>
  <c r="AB360" i="2"/>
  <c r="AL360" i="2" s="1"/>
  <c r="AM360" i="2" s="1"/>
  <c r="AR360" i="2" s="1"/>
  <c r="AS360" i="2" s="1"/>
  <c r="AK366" i="2"/>
  <c r="AM366" i="2" s="1"/>
  <c r="AR366" i="2" s="1"/>
  <c r="AS366" i="2" s="1"/>
  <c r="AQ369" i="2"/>
  <c r="AC388" i="2"/>
  <c r="AH388" i="2" s="1"/>
  <c r="AI388" i="2" s="1"/>
  <c r="AK388" i="2"/>
  <c r="AM388" i="2" s="1"/>
  <c r="AR388" i="2" s="1"/>
  <c r="AS388" i="2" s="1"/>
  <c r="O391" i="2"/>
  <c r="P391" i="2" s="1"/>
  <c r="N391" i="2"/>
  <c r="S403" i="2"/>
  <c r="X403" i="2" s="1"/>
  <c r="Y403" i="2" s="1"/>
  <c r="Z403" i="2" s="1"/>
  <c r="AA403" i="2"/>
  <c r="AK430" i="2"/>
  <c r="AM430" i="2" s="1"/>
  <c r="AR430" i="2" s="1"/>
  <c r="AS430" i="2" s="1"/>
  <c r="AC430" i="2"/>
  <c r="AH430" i="2" s="1"/>
  <c r="AI430" i="2" s="1"/>
  <c r="N233" i="2"/>
  <c r="N236" i="2"/>
  <c r="N248" i="2"/>
  <c r="N255" i="2"/>
  <c r="N267" i="2"/>
  <c r="N271" i="2"/>
  <c r="N286" i="2"/>
  <c r="O300" i="2"/>
  <c r="N303" i="2"/>
  <c r="AA310" i="2"/>
  <c r="S314" i="2"/>
  <c r="X314" i="2" s="1"/>
  <c r="Y314" i="2" s="1"/>
  <c r="Z314" i="2" s="1"/>
  <c r="N312" i="2"/>
  <c r="S320" i="2"/>
  <c r="X320" i="2" s="1"/>
  <c r="Y320" i="2" s="1"/>
  <c r="Z320" i="2" s="1"/>
  <c r="AA320" i="2"/>
  <c r="N352" i="2"/>
  <c r="O352" i="2"/>
  <c r="P352" i="2" s="1"/>
  <c r="AM354" i="2"/>
  <c r="AR354" i="2" s="1"/>
  <c r="AS354" i="2" s="1"/>
  <c r="AC364" i="2"/>
  <c r="AH364" i="2" s="1"/>
  <c r="AI364" i="2" s="1"/>
  <c r="AK364" i="2"/>
  <c r="AM364" i="2" s="1"/>
  <c r="AR364" i="2" s="1"/>
  <c r="AS364" i="2" s="1"/>
  <c r="O367" i="2"/>
  <c r="P367" i="2" s="1"/>
  <c r="N367" i="2"/>
  <c r="S370" i="2"/>
  <c r="X370" i="2" s="1"/>
  <c r="Y370" i="2" s="1"/>
  <c r="Z370" i="2" s="1"/>
  <c r="S379" i="2"/>
  <c r="X379" i="2" s="1"/>
  <c r="Y379" i="2" s="1"/>
  <c r="Z379" i="2" s="1"/>
  <c r="AA379" i="2"/>
  <c r="AM383" i="2"/>
  <c r="AR383" i="2" s="1"/>
  <c r="AS383" i="2" s="1"/>
  <c r="AC389" i="2"/>
  <c r="AH389" i="2" s="1"/>
  <c r="AI389" i="2" s="1"/>
  <c r="S400" i="2"/>
  <c r="X400" i="2" s="1"/>
  <c r="Y400" i="2" s="1"/>
  <c r="Z400" i="2" s="1"/>
  <c r="AB400" i="2"/>
  <c r="AL400" i="2" s="1"/>
  <c r="AM400" i="2" s="1"/>
  <c r="AR400" i="2" s="1"/>
  <c r="AS400" i="2" s="1"/>
  <c r="AC404" i="2"/>
  <c r="AH404" i="2" s="1"/>
  <c r="AI404" i="2" s="1"/>
  <c r="AK404" i="2"/>
  <c r="AM404" i="2" s="1"/>
  <c r="AR404" i="2" s="1"/>
  <c r="AS404" i="2" s="1"/>
  <c r="AC406" i="2"/>
  <c r="AH406" i="2" s="1"/>
  <c r="AI406" i="2" s="1"/>
  <c r="AK420" i="2"/>
  <c r="AM420" i="2" s="1"/>
  <c r="AR420" i="2" s="1"/>
  <c r="AS420" i="2" s="1"/>
  <c r="AC420" i="2"/>
  <c r="AH420" i="2" s="1"/>
  <c r="AI420" i="2" s="1"/>
  <c r="AC462" i="2"/>
  <c r="AH462" i="2" s="1"/>
  <c r="AI462" i="2" s="1"/>
  <c r="AQ462" i="2"/>
  <c r="AM462" i="2" s="1"/>
  <c r="AR462" i="2" s="1"/>
  <c r="AS462" i="2" s="1"/>
  <c r="O248" i="2"/>
  <c r="S311" i="2"/>
  <c r="X311" i="2" s="1"/>
  <c r="Y311" i="2" s="1"/>
  <c r="Z311" i="2" s="1"/>
  <c r="AK318" i="2"/>
  <c r="AM318" i="2" s="1"/>
  <c r="AR318" i="2" s="1"/>
  <c r="AS318" i="2" s="1"/>
  <c r="AA321" i="2"/>
  <c r="AC323" i="2"/>
  <c r="AH323" i="2" s="1"/>
  <c r="AI323" i="2" s="1"/>
  <c r="Q408" i="2"/>
  <c r="X16" i="7" s="1"/>
  <c r="AM362" i="2"/>
  <c r="AR362" i="2" s="1"/>
  <c r="AS362" i="2" s="1"/>
  <c r="AC365" i="2"/>
  <c r="AH365" i="2" s="1"/>
  <c r="AI365" i="2" s="1"/>
  <c r="S376" i="2"/>
  <c r="X376" i="2" s="1"/>
  <c r="Y376" i="2" s="1"/>
  <c r="Z376" i="2" s="1"/>
  <c r="AB376" i="2"/>
  <c r="AL376" i="2" s="1"/>
  <c r="AK382" i="2"/>
  <c r="AQ385" i="2"/>
  <c r="AC432" i="2"/>
  <c r="AH432" i="2" s="1"/>
  <c r="AI432" i="2" s="1"/>
  <c r="AK432" i="2"/>
  <c r="AM432" i="2" s="1"/>
  <c r="AR432" i="2" s="1"/>
  <c r="AS432" i="2" s="1"/>
  <c r="AQ442" i="2"/>
  <c r="P450" i="2"/>
  <c r="AC455" i="2"/>
  <c r="AK455" i="2"/>
  <c r="AM455" i="2" s="1"/>
  <c r="AK328" i="2"/>
  <c r="AM328" i="2" s="1"/>
  <c r="AR328" i="2" s="1"/>
  <c r="AS328" i="2" s="1"/>
  <c r="N347" i="2"/>
  <c r="N355" i="2"/>
  <c r="O360" i="2"/>
  <c r="P360" i="2" s="1"/>
  <c r="N363" i="2"/>
  <c r="S364" i="2"/>
  <c r="X364" i="2" s="1"/>
  <c r="Y364" i="2" s="1"/>
  <c r="Z364" i="2" s="1"/>
  <c r="AK365" i="2"/>
  <c r="AM365" i="2" s="1"/>
  <c r="AR365" i="2" s="1"/>
  <c r="AS365" i="2" s="1"/>
  <c r="O368" i="2"/>
  <c r="P368" i="2" s="1"/>
  <c r="N371" i="2"/>
  <c r="S372" i="2"/>
  <c r="X372" i="2" s="1"/>
  <c r="Y372" i="2" s="1"/>
  <c r="Z372" i="2" s="1"/>
  <c r="AK373" i="2"/>
  <c r="AM373" i="2" s="1"/>
  <c r="AR373" i="2" s="1"/>
  <c r="AS373" i="2" s="1"/>
  <c r="AC375" i="2"/>
  <c r="AH375" i="2" s="1"/>
  <c r="AI375" i="2" s="1"/>
  <c r="O376" i="2"/>
  <c r="P376" i="2" s="1"/>
  <c r="N379" i="2"/>
  <c r="S380" i="2"/>
  <c r="X380" i="2" s="1"/>
  <c r="Y380" i="2" s="1"/>
  <c r="Z380" i="2" s="1"/>
  <c r="AK381" i="2"/>
  <c r="AM381" i="2" s="1"/>
  <c r="AR381" i="2" s="1"/>
  <c r="AS381" i="2" s="1"/>
  <c r="AC383" i="2"/>
  <c r="AH383" i="2" s="1"/>
  <c r="AI383" i="2" s="1"/>
  <c r="O384" i="2"/>
  <c r="P384" i="2" s="1"/>
  <c r="N387" i="2"/>
  <c r="S388" i="2"/>
  <c r="X388" i="2" s="1"/>
  <c r="Y388" i="2" s="1"/>
  <c r="Z388" i="2" s="1"/>
  <c r="AK389" i="2"/>
  <c r="AM389" i="2" s="1"/>
  <c r="AR389" i="2" s="1"/>
  <c r="AS389" i="2" s="1"/>
  <c r="O392" i="2"/>
  <c r="P392" i="2" s="1"/>
  <c r="N395" i="2"/>
  <c r="S396" i="2"/>
  <c r="X396" i="2" s="1"/>
  <c r="Y396" i="2" s="1"/>
  <c r="Z396" i="2" s="1"/>
  <c r="AC399" i="2"/>
  <c r="AH399" i="2" s="1"/>
  <c r="AI399" i="2" s="1"/>
  <c r="O400" i="2"/>
  <c r="P400" i="2" s="1"/>
  <c r="N403" i="2"/>
  <c r="S404" i="2"/>
  <c r="X404" i="2" s="1"/>
  <c r="Y404" i="2" s="1"/>
  <c r="Z404" i="2" s="1"/>
  <c r="AK406" i="2"/>
  <c r="AM406" i="2" s="1"/>
  <c r="AR406" i="2" s="1"/>
  <c r="AS406" i="2" s="1"/>
  <c r="O416" i="2"/>
  <c r="P416" i="2" s="1"/>
  <c r="AG417" i="2"/>
  <c r="S422" i="2"/>
  <c r="X422" i="2" s="1"/>
  <c r="Y422" i="2" s="1"/>
  <c r="Z422" i="2" s="1"/>
  <c r="AC425" i="2"/>
  <c r="AH425" i="2" s="1"/>
  <c r="AI425" i="2" s="1"/>
  <c r="O427" i="2"/>
  <c r="P427" i="2" s="1"/>
  <c r="AG429" i="2"/>
  <c r="S432" i="2"/>
  <c r="X432" i="2" s="1"/>
  <c r="Y432" i="2" s="1"/>
  <c r="Z432" i="2" s="1"/>
  <c r="S438" i="2"/>
  <c r="X438" i="2" s="1"/>
  <c r="Y438" i="2" s="1"/>
  <c r="Z438" i="2" s="1"/>
  <c r="AK439" i="2"/>
  <c r="AM439" i="2" s="1"/>
  <c r="AR439" i="2" s="1"/>
  <c r="AS439" i="2" s="1"/>
  <c r="O442" i="2"/>
  <c r="P442" i="2" s="1"/>
  <c r="S451" i="2"/>
  <c r="X451" i="2" s="1"/>
  <c r="Y451" i="2" s="1"/>
  <c r="Z451" i="2" s="1"/>
  <c r="S452" i="2"/>
  <c r="X452" i="2" s="1"/>
  <c r="Y452" i="2" s="1"/>
  <c r="Z452" i="2" s="1"/>
  <c r="AK457" i="2"/>
  <c r="AM457" i="2" s="1"/>
  <c r="AR457" i="2" s="1"/>
  <c r="AS457" i="2" s="1"/>
  <c r="AC461" i="2"/>
  <c r="AH461" i="2" s="1"/>
  <c r="AI461" i="2" s="1"/>
  <c r="AA466" i="2"/>
  <c r="AC467" i="2"/>
  <c r="AH467" i="2" s="1"/>
  <c r="AI467" i="2" s="1"/>
  <c r="AM469" i="2"/>
  <c r="AR469" i="2" s="1"/>
  <c r="AS469" i="2" s="1"/>
  <c r="P498" i="2"/>
  <c r="N511" i="2"/>
  <c r="O511" i="2"/>
  <c r="P511" i="2" s="1"/>
  <c r="I572" i="2"/>
  <c r="S542" i="2"/>
  <c r="X542" i="2" s="1"/>
  <c r="Y542" i="2" s="1"/>
  <c r="Z542" i="2" s="1"/>
  <c r="AA556" i="2"/>
  <c r="S556" i="2"/>
  <c r="X556" i="2" s="1"/>
  <c r="Y556" i="2" s="1"/>
  <c r="Z556" i="2" s="1"/>
  <c r="AC568" i="2"/>
  <c r="AH568" i="2" s="1"/>
  <c r="AI568" i="2" s="1"/>
  <c r="AK568" i="2"/>
  <c r="AM568" i="2" s="1"/>
  <c r="AR568" i="2" s="1"/>
  <c r="AS568" i="2" s="1"/>
  <c r="AC583" i="2"/>
  <c r="AH583" i="2" s="1"/>
  <c r="AI583" i="2" s="1"/>
  <c r="N315" i="2"/>
  <c r="N329" i="2"/>
  <c r="AA336" i="2"/>
  <c r="N342" i="2"/>
  <c r="N350" i="2"/>
  <c r="AC354" i="2"/>
  <c r="AH354" i="2" s="1"/>
  <c r="AI354" i="2" s="1"/>
  <c r="N358" i="2"/>
  <c r="AC362" i="2"/>
  <c r="AH362" i="2" s="1"/>
  <c r="AI362" i="2" s="1"/>
  <c r="N366" i="2"/>
  <c r="AC370" i="2"/>
  <c r="AH370" i="2" s="1"/>
  <c r="AI370" i="2" s="1"/>
  <c r="N374" i="2"/>
  <c r="AC378" i="2"/>
  <c r="AH378" i="2" s="1"/>
  <c r="AI378" i="2" s="1"/>
  <c r="N382" i="2"/>
  <c r="N390" i="2"/>
  <c r="N398" i="2"/>
  <c r="AC402" i="2"/>
  <c r="AH402" i="2" s="1"/>
  <c r="AI402" i="2" s="1"/>
  <c r="S415" i="2"/>
  <c r="N424" i="2"/>
  <c r="N440" i="2"/>
  <c r="AK460" i="2"/>
  <c r="AM460" i="2" s="1"/>
  <c r="AR460" i="2" s="1"/>
  <c r="AS460" i="2" s="1"/>
  <c r="AQ464" i="2"/>
  <c r="AM464" i="2" s="1"/>
  <c r="AR464" i="2" s="1"/>
  <c r="AS464" i="2" s="1"/>
  <c r="N466" i="2"/>
  <c r="N467" i="2"/>
  <c r="AA471" i="2"/>
  <c r="S471" i="2"/>
  <c r="X471" i="2" s="1"/>
  <c r="Y471" i="2" s="1"/>
  <c r="Z471" i="2" s="1"/>
  <c r="AG476" i="2"/>
  <c r="AQ476" i="2" s="1"/>
  <c r="AM476" i="2" s="1"/>
  <c r="AR476" i="2" s="1"/>
  <c r="AS476" i="2" s="1"/>
  <c r="AA478" i="2"/>
  <c r="S478" i="2"/>
  <c r="X478" i="2" s="1"/>
  <c r="Y478" i="2" s="1"/>
  <c r="Z478" i="2" s="1"/>
  <c r="AK481" i="2"/>
  <c r="AM481" i="2" s="1"/>
  <c r="AR481" i="2" s="1"/>
  <c r="AS481" i="2" s="1"/>
  <c r="S483" i="2"/>
  <c r="X483" i="2" s="1"/>
  <c r="Y483" i="2" s="1"/>
  <c r="Z483" i="2" s="1"/>
  <c r="AB483" i="2"/>
  <c r="S485" i="2"/>
  <c r="X485" i="2" s="1"/>
  <c r="Y485" i="2" s="1"/>
  <c r="Z485" i="2" s="1"/>
  <c r="AA485" i="2"/>
  <c r="AC488" i="2"/>
  <c r="AH488" i="2" s="1"/>
  <c r="AI488" i="2" s="1"/>
  <c r="W492" i="2"/>
  <c r="AQ499" i="2"/>
  <c r="AM499" i="2" s="1"/>
  <c r="AR499" i="2" s="1"/>
  <c r="AS499" i="2" s="1"/>
  <c r="AC499" i="2"/>
  <c r="AH499" i="2" s="1"/>
  <c r="AI499" i="2" s="1"/>
  <c r="S511" i="2"/>
  <c r="X511" i="2" s="1"/>
  <c r="Y511" i="2" s="1"/>
  <c r="Z511" i="2" s="1"/>
  <c r="AG522" i="2"/>
  <c r="AQ522" i="2" s="1"/>
  <c r="Q572" i="2"/>
  <c r="X20" i="7" s="1"/>
  <c r="N541" i="2"/>
  <c r="O541" i="2"/>
  <c r="P541" i="2" s="1"/>
  <c r="S553" i="2"/>
  <c r="X553" i="2" s="1"/>
  <c r="Y553" i="2" s="1"/>
  <c r="Z553" i="2" s="1"/>
  <c r="AB553" i="2"/>
  <c r="AL553" i="2" s="1"/>
  <c r="AM553" i="2" s="1"/>
  <c r="AR553" i="2" s="1"/>
  <c r="AS553" i="2" s="1"/>
  <c r="AM554" i="2"/>
  <c r="AR554" i="2" s="1"/>
  <c r="AS554" i="2" s="1"/>
  <c r="AB570" i="2"/>
  <c r="AL570" i="2" s="1"/>
  <c r="AM570" i="2" s="1"/>
  <c r="AR570" i="2" s="1"/>
  <c r="AS570" i="2" s="1"/>
  <c r="S570" i="2"/>
  <c r="X570" i="2" s="1"/>
  <c r="Y570" i="2" s="1"/>
  <c r="Z570" i="2" s="1"/>
  <c r="AB416" i="2"/>
  <c r="AL416" i="2" s="1"/>
  <c r="S418" i="2"/>
  <c r="X418" i="2" s="1"/>
  <c r="Y418" i="2" s="1"/>
  <c r="Z418" i="2" s="1"/>
  <c r="S420" i="2"/>
  <c r="X420" i="2" s="1"/>
  <c r="Y420" i="2" s="1"/>
  <c r="Z420" i="2" s="1"/>
  <c r="AA421" i="2"/>
  <c r="AB427" i="2"/>
  <c r="AL427" i="2" s="1"/>
  <c r="S430" i="2"/>
  <c r="X430" i="2" s="1"/>
  <c r="Y430" i="2" s="1"/>
  <c r="Z430" i="2" s="1"/>
  <c r="AA431" i="2"/>
  <c r="S434" i="2"/>
  <c r="X434" i="2" s="1"/>
  <c r="Y434" i="2" s="1"/>
  <c r="Z434" i="2" s="1"/>
  <c r="AA435" i="2"/>
  <c r="AB442" i="2"/>
  <c r="AL442" i="2" s="1"/>
  <c r="AA450" i="2"/>
  <c r="S453" i="2"/>
  <c r="X453" i="2" s="1"/>
  <c r="Y453" i="2" s="1"/>
  <c r="Z453" i="2" s="1"/>
  <c r="N454" i="2"/>
  <c r="AC454" i="2"/>
  <c r="AH454" i="2" s="1"/>
  <c r="AI454" i="2" s="1"/>
  <c r="AQ472" i="2"/>
  <c r="AM472" i="2" s="1"/>
  <c r="AR472" i="2" s="1"/>
  <c r="AS472" i="2" s="1"/>
  <c r="AC472" i="2"/>
  <c r="AH472" i="2" s="1"/>
  <c r="AI472" i="2" s="1"/>
  <c r="AA498" i="2"/>
  <c r="Q533" i="2"/>
  <c r="X19" i="7" s="1"/>
  <c r="S498" i="2"/>
  <c r="X498" i="2" s="1"/>
  <c r="AM501" i="2"/>
  <c r="AR501" i="2" s="1"/>
  <c r="AS501" i="2" s="1"/>
  <c r="AM509" i="2"/>
  <c r="AR509" i="2" s="1"/>
  <c r="AS509" i="2" s="1"/>
  <c r="N514" i="2"/>
  <c r="O514" i="2"/>
  <c r="P514" i="2" s="1"/>
  <c r="AQ521" i="2"/>
  <c r="AM521" i="2" s="1"/>
  <c r="AR521" i="2" s="1"/>
  <c r="AS521" i="2" s="1"/>
  <c r="AC521" i="2"/>
  <c r="AH521" i="2" s="1"/>
  <c r="AI521" i="2" s="1"/>
  <c r="AC551" i="2"/>
  <c r="AH551" i="2" s="1"/>
  <c r="AI551" i="2" s="1"/>
  <c r="S565" i="2"/>
  <c r="X565" i="2" s="1"/>
  <c r="Y565" i="2" s="1"/>
  <c r="Z565" i="2" s="1"/>
  <c r="AB565" i="2"/>
  <c r="AL565" i="2" s="1"/>
  <c r="AG418" i="2"/>
  <c r="AQ418" i="2" s="1"/>
  <c r="AK424" i="2"/>
  <c r="AM424" i="2" s="1"/>
  <c r="AR424" i="2" s="1"/>
  <c r="AS424" i="2" s="1"/>
  <c r="AK440" i="2"/>
  <c r="AM440" i="2" s="1"/>
  <c r="AR440" i="2" s="1"/>
  <c r="AS440" i="2" s="1"/>
  <c r="AL450" i="2"/>
  <c r="O462" i="2"/>
  <c r="P462" i="2" s="1"/>
  <c r="N462" i="2"/>
  <c r="AM465" i="2"/>
  <c r="AR465" i="2" s="1"/>
  <c r="AS465" i="2" s="1"/>
  <c r="O470" i="2"/>
  <c r="P470" i="2" s="1"/>
  <c r="N470" i="2"/>
  <c r="N482" i="2"/>
  <c r="O482" i="2"/>
  <c r="P482" i="2" s="1"/>
  <c r="S506" i="2"/>
  <c r="X506" i="2" s="1"/>
  <c r="Y506" i="2" s="1"/>
  <c r="Z506" i="2" s="1"/>
  <c r="AA506" i="2"/>
  <c r="N560" i="2"/>
  <c r="O560" i="2"/>
  <c r="P560" i="2" s="1"/>
  <c r="N567" i="2"/>
  <c r="O567" i="2"/>
  <c r="P567" i="2" s="1"/>
  <c r="N415" i="2"/>
  <c r="N425" i="2"/>
  <c r="S433" i="2"/>
  <c r="N441" i="2"/>
  <c r="AM453" i="2"/>
  <c r="AR453" i="2" s="1"/>
  <c r="AS453" i="2" s="1"/>
  <c r="S464" i="2"/>
  <c r="X464" i="2" s="1"/>
  <c r="Y464" i="2" s="1"/>
  <c r="Z464" i="2" s="1"/>
  <c r="S467" i="2"/>
  <c r="X467" i="2" s="1"/>
  <c r="Y467" i="2" s="1"/>
  <c r="Z467" i="2" s="1"/>
  <c r="AC469" i="2"/>
  <c r="AH469" i="2" s="1"/>
  <c r="AI469" i="2" s="1"/>
  <c r="S470" i="2"/>
  <c r="X470" i="2" s="1"/>
  <c r="Y470" i="2" s="1"/>
  <c r="Z470" i="2" s="1"/>
  <c r="AA470" i="2"/>
  <c r="N502" i="2"/>
  <c r="O502" i="2"/>
  <c r="P502" i="2" s="1"/>
  <c r="O510" i="2"/>
  <c r="P510" i="2" s="1"/>
  <c r="N510" i="2"/>
  <c r="AM547" i="2"/>
  <c r="AR547" i="2" s="1"/>
  <c r="AS547" i="2" s="1"/>
  <c r="AK551" i="2"/>
  <c r="AM551" i="2" s="1"/>
  <c r="AR551" i="2" s="1"/>
  <c r="AS551" i="2" s="1"/>
  <c r="S562" i="2"/>
  <c r="X562" i="2" s="1"/>
  <c r="Y562" i="2" s="1"/>
  <c r="Z562" i="2" s="1"/>
  <c r="AB562" i="2"/>
  <c r="AC578" i="2"/>
  <c r="AH578" i="2" s="1"/>
  <c r="AK578" i="2"/>
  <c r="AB361" i="2"/>
  <c r="AL361" i="2" s="1"/>
  <c r="AB369" i="2"/>
  <c r="AL369" i="2" s="1"/>
  <c r="AB377" i="2"/>
  <c r="AL377" i="2" s="1"/>
  <c r="AB385" i="2"/>
  <c r="AL385" i="2" s="1"/>
  <c r="AB393" i="2"/>
  <c r="AL393" i="2" s="1"/>
  <c r="AB401" i="2"/>
  <c r="AL401" i="2" s="1"/>
  <c r="O415" i="2"/>
  <c r="S450" i="2"/>
  <c r="X450" i="2" s="1"/>
  <c r="S454" i="2"/>
  <c r="X454" i="2" s="1"/>
  <c r="Y454" i="2" s="1"/>
  <c r="Z454" i="2" s="1"/>
  <c r="AA458" i="2"/>
  <c r="S462" i="2"/>
  <c r="X462" i="2" s="1"/>
  <c r="Y462" i="2" s="1"/>
  <c r="Z462" i="2" s="1"/>
  <c r="S474" i="2"/>
  <c r="X474" i="2" s="1"/>
  <c r="Y474" i="2" s="1"/>
  <c r="Z474" i="2" s="1"/>
  <c r="AB474" i="2"/>
  <c r="AC479" i="2"/>
  <c r="AH479" i="2" s="1"/>
  <c r="AI479" i="2" s="1"/>
  <c r="AK479" i="2"/>
  <c r="AM479" i="2" s="1"/>
  <c r="AR479" i="2" s="1"/>
  <c r="AS479" i="2" s="1"/>
  <c r="AA486" i="2"/>
  <c r="S486" i="2"/>
  <c r="X486" i="2" s="1"/>
  <c r="Y486" i="2" s="1"/>
  <c r="Z486" i="2" s="1"/>
  <c r="AK500" i="2"/>
  <c r="AM500" i="2" s="1"/>
  <c r="AR500" i="2" s="1"/>
  <c r="AS500" i="2" s="1"/>
  <c r="S502" i="2"/>
  <c r="X502" i="2" s="1"/>
  <c r="Y502" i="2" s="1"/>
  <c r="Z502" i="2" s="1"/>
  <c r="AQ508" i="2"/>
  <c r="AM508" i="2" s="1"/>
  <c r="AR508" i="2" s="1"/>
  <c r="AS508" i="2" s="1"/>
  <c r="AC508" i="2"/>
  <c r="AH508" i="2" s="1"/>
  <c r="AI508" i="2" s="1"/>
  <c r="AA520" i="2"/>
  <c r="S520" i="2"/>
  <c r="X520" i="2" s="1"/>
  <c r="Y520" i="2" s="1"/>
  <c r="Z520" i="2" s="1"/>
  <c r="AA523" i="2"/>
  <c r="S523" i="2"/>
  <c r="X523" i="2" s="1"/>
  <c r="Y523" i="2" s="1"/>
  <c r="Z523" i="2" s="1"/>
  <c r="AK531" i="2"/>
  <c r="AM531" i="2" s="1"/>
  <c r="AR531" i="2" s="1"/>
  <c r="AS531" i="2" s="1"/>
  <c r="S546" i="2"/>
  <c r="X546" i="2" s="1"/>
  <c r="Y546" i="2" s="1"/>
  <c r="Z546" i="2" s="1"/>
  <c r="AB546" i="2"/>
  <c r="AL546" i="2" s="1"/>
  <c r="AM546" i="2" s="1"/>
  <c r="AR546" i="2" s="1"/>
  <c r="AS546" i="2" s="1"/>
  <c r="AK548" i="2"/>
  <c r="AM548" i="2" s="1"/>
  <c r="AR548" i="2" s="1"/>
  <c r="AS548" i="2" s="1"/>
  <c r="N552" i="2"/>
  <c r="O552" i="2"/>
  <c r="P552" i="2" s="1"/>
  <c r="AQ557" i="2"/>
  <c r="AM557" i="2" s="1"/>
  <c r="AR557" i="2" s="1"/>
  <c r="AS557" i="2" s="1"/>
  <c r="AC557" i="2"/>
  <c r="AH557" i="2" s="1"/>
  <c r="AI557" i="2" s="1"/>
  <c r="AB620" i="2"/>
  <c r="AC588" i="2"/>
  <c r="AH588" i="2" s="1"/>
  <c r="AI588" i="2" s="1"/>
  <c r="AK588" i="2"/>
  <c r="AM588" i="2" s="1"/>
  <c r="AR588" i="2" s="1"/>
  <c r="AS588" i="2" s="1"/>
  <c r="AK415" i="2"/>
  <c r="AM461" i="2"/>
  <c r="AR461" i="2" s="1"/>
  <c r="AS461" i="2" s="1"/>
  <c r="AC465" i="2"/>
  <c r="AH465" i="2" s="1"/>
  <c r="AI465" i="2" s="1"/>
  <c r="S477" i="2"/>
  <c r="X477" i="2" s="1"/>
  <c r="Y477" i="2" s="1"/>
  <c r="Z477" i="2" s="1"/>
  <c r="AA477" i="2"/>
  <c r="O481" i="2"/>
  <c r="P481" i="2" s="1"/>
  <c r="N481" i="2"/>
  <c r="AA507" i="2"/>
  <c r="S507" i="2"/>
  <c r="X507" i="2" s="1"/>
  <c r="Y507" i="2" s="1"/>
  <c r="Z507" i="2" s="1"/>
  <c r="S512" i="2"/>
  <c r="X512" i="2" s="1"/>
  <c r="Y512" i="2" s="1"/>
  <c r="Z512" i="2" s="1"/>
  <c r="AB512" i="2"/>
  <c r="AL512" i="2" s="1"/>
  <c r="AM512" i="2" s="1"/>
  <c r="AR512" i="2" s="1"/>
  <c r="AS512" i="2" s="1"/>
  <c r="S515" i="2"/>
  <c r="X515" i="2" s="1"/>
  <c r="Y515" i="2" s="1"/>
  <c r="Z515" i="2" s="1"/>
  <c r="AB515" i="2"/>
  <c r="P532" i="2"/>
  <c r="Z532" i="2" s="1"/>
  <c r="AJ532" i="2" s="1"/>
  <c r="AT532" i="2" s="1"/>
  <c r="Y532" i="2"/>
  <c r="AI532" i="2" s="1"/>
  <c r="AS532" i="2" s="1"/>
  <c r="AC540" i="2"/>
  <c r="AH540" i="2" s="1"/>
  <c r="AI540" i="2" s="1"/>
  <c r="N549" i="2"/>
  <c r="O549" i="2"/>
  <c r="P549" i="2" s="1"/>
  <c r="AQ565" i="2"/>
  <c r="I620" i="2"/>
  <c r="O578" i="2"/>
  <c r="N578" i="2"/>
  <c r="AB415" i="2"/>
  <c r="I492" i="2"/>
  <c r="AC453" i="2"/>
  <c r="AH453" i="2" s="1"/>
  <c r="AI453" i="2" s="1"/>
  <c r="S455" i="2"/>
  <c r="S460" i="2"/>
  <c r="X460" i="2" s="1"/>
  <c r="Y460" i="2" s="1"/>
  <c r="Z460" i="2" s="1"/>
  <c r="O461" i="2"/>
  <c r="P461" i="2" s="1"/>
  <c r="AA463" i="2"/>
  <c r="S463" i="2"/>
  <c r="X463" i="2" s="1"/>
  <c r="Y463" i="2" s="1"/>
  <c r="Z463" i="2" s="1"/>
  <c r="AG487" i="2"/>
  <c r="AQ487" i="2" s="1"/>
  <c r="AM487" i="2" s="1"/>
  <c r="AR487" i="2" s="1"/>
  <c r="AS487" i="2" s="1"/>
  <c r="AA490" i="2"/>
  <c r="O501" i="2"/>
  <c r="P501" i="2" s="1"/>
  <c r="N501" i="2"/>
  <c r="I533" i="2"/>
  <c r="AC501" i="2"/>
  <c r="AH501" i="2" s="1"/>
  <c r="AI501" i="2" s="1"/>
  <c r="AC509" i="2"/>
  <c r="AH509" i="2" s="1"/>
  <c r="AI509" i="2" s="1"/>
  <c r="AC513" i="2"/>
  <c r="AH513" i="2" s="1"/>
  <c r="AI513" i="2" s="1"/>
  <c r="AC524" i="2"/>
  <c r="AH524" i="2" s="1"/>
  <c r="AI524" i="2" s="1"/>
  <c r="AK524" i="2"/>
  <c r="AM524" i="2" s="1"/>
  <c r="AR524" i="2" s="1"/>
  <c r="AS524" i="2" s="1"/>
  <c r="N527" i="2"/>
  <c r="O527" i="2"/>
  <c r="P527" i="2" s="1"/>
  <c r="AA563" i="2"/>
  <c r="S563" i="2"/>
  <c r="X563" i="2" s="1"/>
  <c r="Y563" i="2" s="1"/>
  <c r="Z563" i="2" s="1"/>
  <c r="AG572" i="2"/>
  <c r="O579" i="2"/>
  <c r="P579" i="2" s="1"/>
  <c r="N579" i="2"/>
  <c r="N477" i="2"/>
  <c r="N485" i="2"/>
  <c r="N488" i="2"/>
  <c r="N506" i="2"/>
  <c r="N519" i="2"/>
  <c r="N542" i="2"/>
  <c r="N555" i="2"/>
  <c r="N564" i="2"/>
  <c r="W572" i="2"/>
  <c r="AA586" i="2"/>
  <c r="AA585" i="2"/>
  <c r="N584" i="2"/>
  <c r="O609" i="2"/>
  <c r="P609" i="2" s="1"/>
  <c r="N609" i="2"/>
  <c r="AC618" i="2"/>
  <c r="AH618" i="2" s="1"/>
  <c r="AI618" i="2" s="1"/>
  <c r="S629" i="2"/>
  <c r="X629" i="2" s="1"/>
  <c r="Y629" i="2" s="1"/>
  <c r="Z629" i="2" s="1"/>
  <c r="AC632" i="2"/>
  <c r="AH632" i="2" s="1"/>
  <c r="AI632" i="2" s="1"/>
  <c r="O636" i="2"/>
  <c r="P636" i="2" s="1"/>
  <c r="N636" i="2"/>
  <c r="N640" i="2"/>
  <c r="AC655" i="2"/>
  <c r="AH655" i="2" s="1"/>
  <c r="AI655" i="2" s="1"/>
  <c r="R715" i="2"/>
  <c r="AA678" i="2"/>
  <c r="S678" i="2"/>
  <c r="X678" i="2" s="1"/>
  <c r="Y678" i="2" s="1"/>
  <c r="Z678" i="2" s="1"/>
  <c r="S683" i="2"/>
  <c r="AA686" i="2"/>
  <c r="S686" i="2"/>
  <c r="X686" i="2" s="1"/>
  <c r="Y686" i="2" s="1"/>
  <c r="Z686" i="2" s="1"/>
  <c r="AA695" i="2"/>
  <c r="AC697" i="2"/>
  <c r="AH697" i="2" s="1"/>
  <c r="AI697" i="2" s="1"/>
  <c r="AK699" i="2"/>
  <c r="AM699" i="2" s="1"/>
  <c r="AR699" i="2" s="1"/>
  <c r="AS699" i="2" s="1"/>
  <c r="AA701" i="2"/>
  <c r="S701" i="2"/>
  <c r="X701" i="2" s="1"/>
  <c r="Y701" i="2" s="1"/>
  <c r="Z701" i="2" s="1"/>
  <c r="AC711" i="2"/>
  <c r="AH711" i="2" s="1"/>
  <c r="AI711" i="2" s="1"/>
  <c r="S770" i="2"/>
  <c r="X770" i="2" s="1"/>
  <c r="Y770" i="2" s="1"/>
  <c r="Z770" i="2" s="1"/>
  <c r="AA770" i="2"/>
  <c r="AA482" i="2"/>
  <c r="AC484" i="2"/>
  <c r="AH484" i="2" s="1"/>
  <c r="AI484" i="2" s="1"/>
  <c r="AG498" i="2"/>
  <c r="AA502" i="2"/>
  <c r="AA511" i="2"/>
  <c r="S513" i="2"/>
  <c r="X513" i="2" s="1"/>
  <c r="Y513" i="2" s="1"/>
  <c r="Z513" i="2" s="1"/>
  <c r="AA514" i="2"/>
  <c r="AC516" i="2"/>
  <c r="AH516" i="2" s="1"/>
  <c r="AI516" i="2" s="1"/>
  <c r="AA527" i="2"/>
  <c r="S540" i="2"/>
  <c r="AA541" i="2"/>
  <c r="AC547" i="2"/>
  <c r="AH547" i="2" s="1"/>
  <c r="AI547" i="2" s="1"/>
  <c r="AA549" i="2"/>
  <c r="AA552" i="2"/>
  <c r="AC554" i="2"/>
  <c r="AH554" i="2" s="1"/>
  <c r="AI554" i="2" s="1"/>
  <c r="AA560" i="2"/>
  <c r="AC567" i="2"/>
  <c r="AH567" i="2" s="1"/>
  <c r="AI567" i="2" s="1"/>
  <c r="S568" i="2"/>
  <c r="X568" i="2" s="1"/>
  <c r="Y568" i="2" s="1"/>
  <c r="Z568" i="2" s="1"/>
  <c r="AA564" i="2"/>
  <c r="S578" i="2"/>
  <c r="X578" i="2" s="1"/>
  <c r="Q620" i="2"/>
  <c r="X21" i="7" s="1"/>
  <c r="S583" i="2"/>
  <c r="X583" i="2" s="1"/>
  <c r="Y583" i="2" s="1"/>
  <c r="Z583" i="2" s="1"/>
  <c r="N585" i="2"/>
  <c r="K584" i="2"/>
  <c r="K620" i="2" s="1"/>
  <c r="S588" i="2"/>
  <c r="X588" i="2" s="1"/>
  <c r="Y588" i="2" s="1"/>
  <c r="Z588" i="2" s="1"/>
  <c r="S590" i="2"/>
  <c r="X590" i="2" s="1"/>
  <c r="Y590" i="2" s="1"/>
  <c r="Z590" i="2" s="1"/>
  <c r="AC591" i="2"/>
  <c r="AH591" i="2" s="1"/>
  <c r="AI591" i="2" s="1"/>
  <c r="O589" i="2"/>
  <c r="P589" i="2" s="1"/>
  <c r="AK600" i="2"/>
  <c r="AM600" i="2" s="1"/>
  <c r="AR600" i="2" s="1"/>
  <c r="AS600" i="2" s="1"/>
  <c r="O608" i="2"/>
  <c r="P608" i="2" s="1"/>
  <c r="N608" i="2"/>
  <c r="AC608" i="2"/>
  <c r="AH608" i="2" s="1"/>
  <c r="AI608" i="2" s="1"/>
  <c r="AA609" i="2"/>
  <c r="S609" i="2"/>
  <c r="X609" i="2" s="1"/>
  <c r="Y609" i="2" s="1"/>
  <c r="Z609" i="2" s="1"/>
  <c r="I670" i="2"/>
  <c r="N628" i="2"/>
  <c r="S635" i="2"/>
  <c r="X635" i="2" s="1"/>
  <c r="Y635" i="2" s="1"/>
  <c r="Z635" i="2" s="1"/>
  <c r="AG636" i="2"/>
  <c r="AQ636" i="2" s="1"/>
  <c r="AQ670" i="2" s="1"/>
  <c r="S638" i="2"/>
  <c r="X638" i="2" s="1"/>
  <c r="Y638" i="2" s="1"/>
  <c r="Z638" i="2" s="1"/>
  <c r="AA659" i="2"/>
  <c r="O657" i="2"/>
  <c r="P657" i="2" s="1"/>
  <c r="N657" i="2"/>
  <c r="AC677" i="2"/>
  <c r="AH677" i="2" s="1"/>
  <c r="AI677" i="2" s="1"/>
  <c r="AC690" i="2"/>
  <c r="AH690" i="2" s="1"/>
  <c r="AI690" i="2" s="1"/>
  <c r="O708" i="2"/>
  <c r="P708" i="2" s="1"/>
  <c r="N708" i="2"/>
  <c r="AQ776" i="2"/>
  <c r="AM776" i="2" s="1"/>
  <c r="AR776" i="2" s="1"/>
  <c r="AS776" i="2" s="1"/>
  <c r="AC776" i="2"/>
  <c r="AH776" i="2" s="1"/>
  <c r="AI776" i="2" s="1"/>
  <c r="AK473" i="2"/>
  <c r="S516" i="2"/>
  <c r="X516" i="2" s="1"/>
  <c r="Y516" i="2" s="1"/>
  <c r="Z516" i="2" s="1"/>
  <c r="AA519" i="2"/>
  <c r="AK522" i="2"/>
  <c r="S547" i="2"/>
  <c r="X547" i="2" s="1"/>
  <c r="Y547" i="2" s="1"/>
  <c r="Z547" i="2" s="1"/>
  <c r="AA542" i="2"/>
  <c r="S554" i="2"/>
  <c r="X554" i="2" s="1"/>
  <c r="Y554" i="2" s="1"/>
  <c r="Z554" i="2" s="1"/>
  <c r="AA555" i="2"/>
  <c r="AA566" i="2"/>
  <c r="R620" i="2"/>
  <c r="AC580" i="2"/>
  <c r="AH580" i="2" s="1"/>
  <c r="AI580" i="2" s="1"/>
  <c r="AC581" i="2"/>
  <c r="AH581" i="2" s="1"/>
  <c r="AI581" i="2" s="1"/>
  <c r="AC582" i="2"/>
  <c r="S584" i="2"/>
  <c r="O596" i="2"/>
  <c r="P596" i="2" s="1"/>
  <c r="N596" i="2"/>
  <c r="AC597" i="2"/>
  <c r="AH597" i="2" s="1"/>
  <c r="AI597" i="2" s="1"/>
  <c r="S599" i="2"/>
  <c r="X599" i="2" s="1"/>
  <c r="Y599" i="2" s="1"/>
  <c r="Z599" i="2" s="1"/>
  <c r="AA599" i="2"/>
  <c r="S605" i="2"/>
  <c r="X605" i="2" s="1"/>
  <c r="Y605" i="2" s="1"/>
  <c r="Z605" i="2" s="1"/>
  <c r="AK604" i="2"/>
  <c r="AM604" i="2" s="1"/>
  <c r="AR604" i="2" s="1"/>
  <c r="AS604" i="2" s="1"/>
  <c r="AC627" i="2"/>
  <c r="AH627" i="2" s="1"/>
  <c r="AI627" i="2" s="1"/>
  <c r="AC642" i="2"/>
  <c r="AH642" i="2" s="1"/>
  <c r="AI642" i="2" s="1"/>
  <c r="AM655" i="2"/>
  <c r="AR655" i="2" s="1"/>
  <c r="AS655" i="2" s="1"/>
  <c r="AA656" i="2"/>
  <c r="S656" i="2"/>
  <c r="X656" i="2" s="1"/>
  <c r="Y656" i="2" s="1"/>
  <c r="Z656" i="2" s="1"/>
  <c r="O677" i="2"/>
  <c r="P677" i="2" s="1"/>
  <c r="N677" i="2"/>
  <c r="O685" i="2"/>
  <c r="P685" i="2" s="1"/>
  <c r="N685" i="2"/>
  <c r="O700" i="2"/>
  <c r="P700" i="2" s="1"/>
  <c r="N700" i="2"/>
  <c r="S730" i="2"/>
  <c r="X730" i="2" s="1"/>
  <c r="Y730" i="2" s="1"/>
  <c r="Z730" i="2" s="1"/>
  <c r="AG730" i="2"/>
  <c r="AK529" i="2"/>
  <c r="AM529" i="2" s="1"/>
  <c r="AR529" i="2" s="1"/>
  <c r="AS529" i="2" s="1"/>
  <c r="AK539" i="2"/>
  <c r="AK558" i="2"/>
  <c r="AM558" i="2" s="1"/>
  <c r="AR558" i="2" s="1"/>
  <c r="AS558" i="2" s="1"/>
  <c r="AQ578" i="2"/>
  <c r="AL620" i="2"/>
  <c r="O582" i="2"/>
  <c r="P582" i="2" s="1"/>
  <c r="AC587" i="2"/>
  <c r="AH587" i="2" s="1"/>
  <c r="AI587" i="2" s="1"/>
  <c r="AA596" i="2"/>
  <c r="S596" i="2"/>
  <c r="X596" i="2" s="1"/>
  <c r="Y596" i="2" s="1"/>
  <c r="Z596" i="2" s="1"/>
  <c r="S592" i="2"/>
  <c r="X592" i="2" s="1"/>
  <c r="Y592" i="2" s="1"/>
  <c r="Z592" i="2" s="1"/>
  <c r="AA592" i="2"/>
  <c r="AC593" i="2"/>
  <c r="AH593" i="2" s="1"/>
  <c r="AI593" i="2" s="1"/>
  <c r="O612" i="2"/>
  <c r="P612" i="2" s="1"/>
  <c r="N612" i="2"/>
  <c r="AA639" i="2"/>
  <c r="AC661" i="2"/>
  <c r="AH661" i="2" s="1"/>
  <c r="AI661" i="2" s="1"/>
  <c r="I715" i="2"/>
  <c r="AM680" i="2"/>
  <c r="AM690" i="2"/>
  <c r="AR690" i="2" s="1"/>
  <c r="AS690" i="2" s="1"/>
  <c r="AA692" i="2"/>
  <c r="S692" i="2"/>
  <c r="X692" i="2" s="1"/>
  <c r="Y692" i="2" s="1"/>
  <c r="Z692" i="2" s="1"/>
  <c r="AC694" i="2"/>
  <c r="AH694" i="2" s="1"/>
  <c r="AI694" i="2" s="1"/>
  <c r="AC709" i="2"/>
  <c r="AH709" i="2" s="1"/>
  <c r="AI709" i="2" s="1"/>
  <c r="S711" i="2"/>
  <c r="X711" i="2" s="1"/>
  <c r="Y711" i="2" s="1"/>
  <c r="Z711" i="2" s="1"/>
  <c r="AM726" i="2"/>
  <c r="AR726" i="2" s="1"/>
  <c r="AS726" i="2" s="1"/>
  <c r="N837" i="2"/>
  <c r="O837" i="2"/>
  <c r="P837" i="2" s="1"/>
  <c r="S488" i="2"/>
  <c r="X488" i="2" s="1"/>
  <c r="Y488" i="2" s="1"/>
  <c r="Z488" i="2" s="1"/>
  <c r="N526" i="2"/>
  <c r="N531" i="2"/>
  <c r="AL539" i="2"/>
  <c r="N540" i="2"/>
  <c r="N548" i="2"/>
  <c r="N551" i="2"/>
  <c r="N559" i="2"/>
  <c r="N565" i="2"/>
  <c r="N570" i="2"/>
  <c r="S580" i="2"/>
  <c r="X580" i="2" s="1"/>
  <c r="Y580" i="2" s="1"/>
  <c r="Z580" i="2" s="1"/>
  <c r="S581" i="2"/>
  <c r="X581" i="2" s="1"/>
  <c r="Y581" i="2" s="1"/>
  <c r="Z581" i="2" s="1"/>
  <c r="O598" i="2"/>
  <c r="P598" i="2" s="1"/>
  <c r="N598" i="2"/>
  <c r="AA612" i="2"/>
  <c r="S612" i="2"/>
  <c r="X612" i="2" s="1"/>
  <c r="Y612" i="2" s="1"/>
  <c r="Z612" i="2" s="1"/>
  <c r="AA614" i="2"/>
  <c r="S615" i="2"/>
  <c r="X615" i="2" s="1"/>
  <c r="Y615" i="2" s="1"/>
  <c r="Z615" i="2" s="1"/>
  <c r="AA615" i="2"/>
  <c r="Q670" i="2"/>
  <c r="X22" i="7" s="1"/>
  <c r="AC641" i="2"/>
  <c r="AH641" i="2" s="1"/>
  <c r="AI641" i="2" s="1"/>
  <c r="AK642" i="2"/>
  <c r="AM642" i="2" s="1"/>
  <c r="AR642" i="2" s="1"/>
  <c r="AS642" i="2" s="1"/>
  <c r="AA644" i="2"/>
  <c r="S644" i="2"/>
  <c r="X644" i="2" s="1"/>
  <c r="Y644" i="2" s="1"/>
  <c r="Z644" i="2" s="1"/>
  <c r="AC653" i="2"/>
  <c r="AH653" i="2" s="1"/>
  <c r="AI653" i="2" s="1"/>
  <c r="O661" i="2"/>
  <c r="P661" i="2" s="1"/>
  <c r="N661" i="2"/>
  <c r="AA682" i="2"/>
  <c r="S682" i="2"/>
  <c r="X682" i="2" s="1"/>
  <c r="Y682" i="2" s="1"/>
  <c r="Z682" i="2" s="1"/>
  <c r="AC691" i="2"/>
  <c r="AH691" i="2" s="1"/>
  <c r="AI691" i="2" s="1"/>
  <c r="S697" i="2"/>
  <c r="X697" i="2" s="1"/>
  <c r="Y697" i="2" s="1"/>
  <c r="Z697" i="2" s="1"/>
  <c r="S801" i="2"/>
  <c r="X801" i="2" s="1"/>
  <c r="Y801" i="2" s="1"/>
  <c r="Z801" i="2" s="1"/>
  <c r="AG801" i="2"/>
  <c r="AC539" i="2"/>
  <c r="AH539" i="2" s="1"/>
  <c r="S582" i="2"/>
  <c r="AA595" i="2"/>
  <c r="S597" i="2"/>
  <c r="X597" i="2" s="1"/>
  <c r="Y597" i="2" s="1"/>
  <c r="Z597" i="2" s="1"/>
  <c r="AK597" i="2"/>
  <c r="AM597" i="2" s="1"/>
  <c r="AR597" i="2" s="1"/>
  <c r="AS597" i="2" s="1"/>
  <c r="AM608" i="2"/>
  <c r="AR608" i="2" s="1"/>
  <c r="AS608" i="2" s="1"/>
  <c r="S627" i="2"/>
  <c r="X627" i="2" s="1"/>
  <c r="Y627" i="2" s="1"/>
  <c r="Z627" i="2" s="1"/>
  <c r="AK627" i="2"/>
  <c r="AM627" i="2" s="1"/>
  <c r="AR627" i="2" s="1"/>
  <c r="AS627" i="2" s="1"/>
  <c r="AC629" i="2"/>
  <c r="AH629" i="2" s="1"/>
  <c r="AI629" i="2" s="1"/>
  <c r="AK630" i="2"/>
  <c r="AM630" i="2" s="1"/>
  <c r="AR630" i="2" s="1"/>
  <c r="AS630" i="2" s="1"/>
  <c r="AC633" i="2"/>
  <c r="AH633" i="2" s="1"/>
  <c r="AI633" i="2" s="1"/>
  <c r="S661" i="2"/>
  <c r="X661" i="2" s="1"/>
  <c r="Y661" i="2" s="1"/>
  <c r="Z661" i="2" s="1"/>
  <c r="AA662" i="2"/>
  <c r="AK662" i="2" s="1"/>
  <c r="S662" i="2"/>
  <c r="AC681" i="2"/>
  <c r="AH681" i="2" s="1"/>
  <c r="AI681" i="2" s="1"/>
  <c r="O683" i="2"/>
  <c r="P683" i="2" s="1"/>
  <c r="O691" i="2"/>
  <c r="P691" i="2" s="1"/>
  <c r="N691" i="2"/>
  <c r="N696" i="2"/>
  <c r="AA704" i="2"/>
  <c r="AC706" i="2"/>
  <c r="AH706" i="2" s="1"/>
  <c r="AI706" i="2" s="1"/>
  <c r="AK706" i="2"/>
  <c r="AM706" i="2" s="1"/>
  <c r="AR706" i="2" s="1"/>
  <c r="AS706" i="2" s="1"/>
  <c r="Q715" i="2"/>
  <c r="X23" i="7" s="1"/>
  <c r="U23" i="7" s="1"/>
  <c r="AA646" i="2"/>
  <c r="S646" i="2"/>
  <c r="X646" i="2" s="1"/>
  <c r="Y646" i="2" s="1"/>
  <c r="Z646" i="2" s="1"/>
  <c r="AC638" i="2"/>
  <c r="AH638" i="2" s="1"/>
  <c r="AI638" i="2" s="1"/>
  <c r="O643" i="2"/>
  <c r="P643" i="2" s="1"/>
  <c r="N643" i="2"/>
  <c r="O681" i="2"/>
  <c r="P681" i="2" s="1"/>
  <c r="N681" i="2"/>
  <c r="AM567" i="2"/>
  <c r="AR567" i="2" s="1"/>
  <c r="AS567" i="2" s="1"/>
  <c r="AK581" i="2"/>
  <c r="AM581" i="2" s="1"/>
  <c r="AR581" i="2" s="1"/>
  <c r="AS581" i="2" s="1"/>
  <c r="AK582" i="2"/>
  <c r="AM582" i="2" s="1"/>
  <c r="AA584" i="2"/>
  <c r="S613" i="2"/>
  <c r="X613" i="2" s="1"/>
  <c r="Y613" i="2" s="1"/>
  <c r="Z613" i="2" s="1"/>
  <c r="AA613" i="2"/>
  <c r="AM633" i="2"/>
  <c r="AR633" i="2" s="1"/>
  <c r="AS633" i="2" s="1"/>
  <c r="S641" i="2"/>
  <c r="X641" i="2" s="1"/>
  <c r="Y641" i="2" s="1"/>
  <c r="Z641" i="2" s="1"/>
  <c r="AA658" i="2"/>
  <c r="S658" i="2"/>
  <c r="X658" i="2" s="1"/>
  <c r="Y658" i="2" s="1"/>
  <c r="Z658" i="2" s="1"/>
  <c r="N688" i="2"/>
  <c r="AC707" i="2"/>
  <c r="AH707" i="2" s="1"/>
  <c r="AI707" i="2" s="1"/>
  <c r="AB728" i="2"/>
  <c r="S728" i="2"/>
  <c r="X728" i="2" s="1"/>
  <c r="Y728" i="2" s="1"/>
  <c r="Z728" i="2" s="1"/>
  <c r="S809" i="2"/>
  <c r="X809" i="2" s="1"/>
  <c r="Y809" i="2" s="1"/>
  <c r="Z809" i="2" s="1"/>
  <c r="AG809" i="2"/>
  <c r="AA605" i="2"/>
  <c r="AA610" i="2"/>
  <c r="AA637" i="2"/>
  <c r="AA652" i="2"/>
  <c r="AA668" i="2"/>
  <c r="AB676" i="2"/>
  <c r="AL676" i="2" s="1"/>
  <c r="AA679" i="2"/>
  <c r="AA693" i="2"/>
  <c r="AA702" i="2"/>
  <c r="S709" i="2"/>
  <c r="X709" i="2" s="1"/>
  <c r="Y709" i="2" s="1"/>
  <c r="Z709" i="2" s="1"/>
  <c r="AA710" i="2"/>
  <c r="R758" i="2"/>
  <c r="AB721" i="2"/>
  <c r="AG722" i="2"/>
  <c r="AC756" i="2"/>
  <c r="AH756" i="2" s="1"/>
  <c r="AI756" i="2" s="1"/>
  <c r="O775" i="2"/>
  <c r="P775" i="2" s="1"/>
  <c r="N775" i="2"/>
  <c r="AC819" i="2"/>
  <c r="AH819" i="2" s="1"/>
  <c r="AI819" i="2" s="1"/>
  <c r="N827" i="2"/>
  <c r="O827" i="2"/>
  <c r="P827" i="2" s="1"/>
  <c r="K832" i="2"/>
  <c r="O832" i="2" s="1"/>
  <c r="P832" i="2" s="1"/>
  <c r="N832" i="2"/>
  <c r="W620" i="2"/>
  <c r="AA628" i="2"/>
  <c r="AA634" i="2"/>
  <c r="AA640" i="2"/>
  <c r="AA654" i="2"/>
  <c r="AA688" i="2"/>
  <c r="AA696" i="2"/>
  <c r="AA705" i="2"/>
  <c r="S723" i="2"/>
  <c r="X723" i="2" s="1"/>
  <c r="Y723" i="2" s="1"/>
  <c r="Z723" i="2" s="1"/>
  <c r="AA723" i="2"/>
  <c r="AC729" i="2"/>
  <c r="AH729" i="2" s="1"/>
  <c r="AI729" i="2" s="1"/>
  <c r="AK742" i="2"/>
  <c r="AM742" i="2" s="1"/>
  <c r="AR742" i="2" s="1"/>
  <c r="AS742" i="2" s="1"/>
  <c r="AC742" i="2"/>
  <c r="AH742" i="2" s="1"/>
  <c r="AI742" i="2" s="1"/>
  <c r="AK775" i="2"/>
  <c r="AM775" i="2" s="1"/>
  <c r="AR775" i="2" s="1"/>
  <c r="AS775" i="2" s="1"/>
  <c r="AC775" i="2"/>
  <c r="AH775" i="2" s="1"/>
  <c r="AI775" i="2" s="1"/>
  <c r="AM785" i="2"/>
  <c r="AR785" i="2" s="1"/>
  <c r="AS785" i="2" s="1"/>
  <c r="AM804" i="2"/>
  <c r="AR804" i="2" s="1"/>
  <c r="AS804" i="2" s="1"/>
  <c r="N820" i="2"/>
  <c r="O820" i="2"/>
  <c r="P820" i="2" s="1"/>
  <c r="AC821" i="2"/>
  <c r="AH821" i="2" s="1"/>
  <c r="AI821" i="2" s="1"/>
  <c r="AK821" i="2"/>
  <c r="AM821" i="2" s="1"/>
  <c r="AR821" i="2" s="1"/>
  <c r="AS821" i="2" s="1"/>
  <c r="AK822" i="2"/>
  <c r="AM822" i="2" s="1"/>
  <c r="AR822" i="2" s="1"/>
  <c r="AS822" i="2" s="1"/>
  <c r="AC822" i="2"/>
  <c r="AH822" i="2" s="1"/>
  <c r="AI822" i="2" s="1"/>
  <c r="AQ823" i="2"/>
  <c r="AM823" i="2" s="1"/>
  <c r="AR823" i="2" s="1"/>
  <c r="AS823" i="2" s="1"/>
  <c r="AC823" i="2"/>
  <c r="AH823" i="2" s="1"/>
  <c r="AI823" i="2" s="1"/>
  <c r="AG838" i="2"/>
  <c r="AQ838" i="2" s="1"/>
  <c r="S838" i="2"/>
  <c r="X838" i="2" s="1"/>
  <c r="Y838" i="2" s="1"/>
  <c r="Z838" i="2" s="1"/>
  <c r="AK636" i="2"/>
  <c r="AK661" i="2"/>
  <c r="AM661" i="2" s="1"/>
  <c r="AR661" i="2" s="1"/>
  <c r="AS661" i="2" s="1"/>
  <c r="AK677" i="2"/>
  <c r="AM677" i="2" s="1"/>
  <c r="AR677" i="2" s="1"/>
  <c r="AS677" i="2" s="1"/>
  <c r="AK681" i="2"/>
  <c r="AM681" i="2" s="1"/>
  <c r="AR681" i="2" s="1"/>
  <c r="AS681" i="2" s="1"/>
  <c r="AA683" i="2"/>
  <c r="AK691" i="2"/>
  <c r="AM691" i="2" s="1"/>
  <c r="AR691" i="2" s="1"/>
  <c r="AS691" i="2" s="1"/>
  <c r="W758" i="2"/>
  <c r="AA724" i="2"/>
  <c r="S724" i="2"/>
  <c r="X724" i="2" s="1"/>
  <c r="Y724" i="2" s="1"/>
  <c r="Z724" i="2" s="1"/>
  <c r="AC725" i="2"/>
  <c r="AH725" i="2" s="1"/>
  <c r="AI725" i="2" s="1"/>
  <c r="AK725" i="2"/>
  <c r="AM725" i="2" s="1"/>
  <c r="AR725" i="2" s="1"/>
  <c r="AS725" i="2" s="1"/>
  <c r="AC726" i="2"/>
  <c r="AH726" i="2" s="1"/>
  <c r="AI726" i="2" s="1"/>
  <c r="AC736" i="2"/>
  <c r="AH736" i="2" s="1"/>
  <c r="AI736" i="2" s="1"/>
  <c r="AK736" i="2"/>
  <c r="AM736" i="2" s="1"/>
  <c r="AR736" i="2" s="1"/>
  <c r="AS736" i="2" s="1"/>
  <c r="AC748" i="2"/>
  <c r="AH748" i="2" s="1"/>
  <c r="AI748" i="2" s="1"/>
  <c r="O744" i="2"/>
  <c r="P744" i="2" s="1"/>
  <c r="N744" i="2"/>
  <c r="W790" i="2"/>
  <c r="AM802" i="2"/>
  <c r="AR802" i="2" s="1"/>
  <c r="AS802" i="2" s="1"/>
  <c r="S817" i="2"/>
  <c r="X817" i="2" s="1"/>
  <c r="Y817" i="2" s="1"/>
  <c r="Z817" i="2" s="1"/>
  <c r="AG817" i="2"/>
  <c r="O830" i="2"/>
  <c r="P830" i="2" s="1"/>
  <c r="N830" i="2"/>
  <c r="AQ828" i="2"/>
  <c r="AM828" i="2" s="1"/>
  <c r="AR828" i="2" s="1"/>
  <c r="AS828" i="2" s="1"/>
  <c r="AC828" i="2"/>
  <c r="AH828" i="2" s="1"/>
  <c r="AI828" i="2" s="1"/>
  <c r="AK583" i="2"/>
  <c r="AM583" i="2" s="1"/>
  <c r="AR583" i="2" s="1"/>
  <c r="AS583" i="2" s="1"/>
  <c r="AK587" i="2"/>
  <c r="AM587" i="2" s="1"/>
  <c r="AR587" i="2" s="1"/>
  <c r="AS587" i="2" s="1"/>
  <c r="AK593" i="2"/>
  <c r="AM593" i="2" s="1"/>
  <c r="AR593" i="2" s="1"/>
  <c r="AS593" i="2" s="1"/>
  <c r="AK603" i="2"/>
  <c r="AK611" i="2"/>
  <c r="AK626" i="2"/>
  <c r="AK632" i="2"/>
  <c r="AM632" i="2" s="1"/>
  <c r="AR632" i="2" s="1"/>
  <c r="AS632" i="2" s="1"/>
  <c r="N646" i="2"/>
  <c r="AK638" i="2"/>
  <c r="AM638" i="2" s="1"/>
  <c r="AR638" i="2" s="1"/>
  <c r="AS638" i="2" s="1"/>
  <c r="N644" i="2"/>
  <c r="AK653" i="2"/>
  <c r="AM653" i="2" s="1"/>
  <c r="AR653" i="2" s="1"/>
  <c r="AS653" i="2" s="1"/>
  <c r="N656" i="2"/>
  <c r="N658" i="2"/>
  <c r="W715" i="2"/>
  <c r="AG676" i="2"/>
  <c r="N678" i="2"/>
  <c r="N682" i="2"/>
  <c r="N686" i="2"/>
  <c r="N692" i="2"/>
  <c r="AK694" i="2"/>
  <c r="AM694" i="2" s="1"/>
  <c r="AR694" i="2" s="1"/>
  <c r="AS694" i="2" s="1"/>
  <c r="N701" i="2"/>
  <c r="N709" i="2"/>
  <c r="AK711" i="2"/>
  <c r="AM711" i="2" s="1"/>
  <c r="AR711" i="2" s="1"/>
  <c r="AS711" i="2" s="1"/>
  <c r="O727" i="2"/>
  <c r="P727" i="2" s="1"/>
  <c r="N727" i="2"/>
  <c r="AK739" i="2"/>
  <c r="AM739" i="2" s="1"/>
  <c r="AR739" i="2" s="1"/>
  <c r="AS739" i="2" s="1"/>
  <c r="AC739" i="2"/>
  <c r="AH739" i="2" s="1"/>
  <c r="AI739" i="2" s="1"/>
  <c r="AK737" i="2"/>
  <c r="AM737" i="2" s="1"/>
  <c r="AR737" i="2" s="1"/>
  <c r="AS737" i="2" s="1"/>
  <c r="S751" i="2"/>
  <c r="X751" i="2" s="1"/>
  <c r="Y751" i="2" s="1"/>
  <c r="Z751" i="2" s="1"/>
  <c r="AA751" i="2"/>
  <c r="O766" i="2"/>
  <c r="P766" i="2" s="1"/>
  <c r="N766" i="2"/>
  <c r="AC772" i="2"/>
  <c r="AH772" i="2" s="1"/>
  <c r="AI772" i="2" s="1"/>
  <c r="O781" i="2"/>
  <c r="P781" i="2" s="1"/>
  <c r="N781" i="2"/>
  <c r="N805" i="2"/>
  <c r="O805" i="2"/>
  <c r="P805" i="2" s="1"/>
  <c r="AK806" i="2"/>
  <c r="N823" i="2"/>
  <c r="O823" i="2"/>
  <c r="P823" i="2" s="1"/>
  <c r="N568" i="2"/>
  <c r="N586" i="2"/>
  <c r="N588" i="2"/>
  <c r="N597" i="2"/>
  <c r="N604" i="2"/>
  <c r="N614" i="2"/>
  <c r="N627" i="2"/>
  <c r="N633" i="2"/>
  <c r="N639" i="2"/>
  <c r="N659" i="2"/>
  <c r="N695" i="2"/>
  <c r="N704" i="2"/>
  <c r="N713" i="2"/>
  <c r="I758" i="2"/>
  <c r="N721" i="2"/>
  <c r="S725" i="2"/>
  <c r="O728" i="2"/>
  <c r="P728" i="2" s="1"/>
  <c r="N730" i="2"/>
  <c r="O730" i="2"/>
  <c r="P730" i="2" s="1"/>
  <c r="S734" i="2"/>
  <c r="X734" i="2" s="1"/>
  <c r="Y734" i="2" s="1"/>
  <c r="Z734" i="2" s="1"/>
  <c r="AA734" i="2"/>
  <c r="S736" i="2"/>
  <c r="X736" i="2" s="1"/>
  <c r="Y736" i="2" s="1"/>
  <c r="Z736" i="2" s="1"/>
  <c r="AC732" i="2"/>
  <c r="AH732" i="2" s="1"/>
  <c r="AI732" i="2" s="1"/>
  <c r="Y757" i="2"/>
  <c r="AI757" i="2" s="1"/>
  <c r="AS757" i="2" s="1"/>
  <c r="P757" i="2"/>
  <c r="Z757" i="2" s="1"/>
  <c r="AJ757" i="2" s="1"/>
  <c r="AT757" i="2" s="1"/>
  <c r="AK766" i="2"/>
  <c r="AM766" i="2" s="1"/>
  <c r="AR766" i="2" s="1"/>
  <c r="AS766" i="2" s="1"/>
  <c r="AC766" i="2"/>
  <c r="AH766" i="2" s="1"/>
  <c r="AI766" i="2" s="1"/>
  <c r="S778" i="2"/>
  <c r="X778" i="2" s="1"/>
  <c r="Y778" i="2" s="1"/>
  <c r="Z778" i="2" s="1"/>
  <c r="AA778" i="2"/>
  <c r="AK781" i="2"/>
  <c r="AM781" i="2" s="1"/>
  <c r="AR781" i="2" s="1"/>
  <c r="AS781" i="2" s="1"/>
  <c r="AC781" i="2"/>
  <c r="AH781" i="2" s="1"/>
  <c r="AI781" i="2" s="1"/>
  <c r="AC787" i="2"/>
  <c r="AH787" i="2" s="1"/>
  <c r="AI787" i="2" s="1"/>
  <c r="N804" i="2"/>
  <c r="O804" i="2"/>
  <c r="P804" i="2" s="1"/>
  <c r="AC626" i="2"/>
  <c r="AH626" i="2" s="1"/>
  <c r="AK729" i="2"/>
  <c r="AM729" i="2" s="1"/>
  <c r="AR729" i="2" s="1"/>
  <c r="AS729" i="2" s="1"/>
  <c r="O738" i="2"/>
  <c r="P738" i="2" s="1"/>
  <c r="N738" i="2"/>
  <c r="AC738" i="2"/>
  <c r="AH738" i="2" s="1"/>
  <c r="AI738" i="2" s="1"/>
  <c r="AC747" i="2"/>
  <c r="AH747" i="2" s="1"/>
  <c r="AI747" i="2" s="1"/>
  <c r="AQ744" i="2"/>
  <c r="AM744" i="2" s="1"/>
  <c r="AR744" i="2" s="1"/>
  <c r="AS744" i="2" s="1"/>
  <c r="AC744" i="2"/>
  <c r="AH744" i="2" s="1"/>
  <c r="AI744" i="2" s="1"/>
  <c r="AC754" i="2"/>
  <c r="AH754" i="2" s="1"/>
  <c r="AI754" i="2" s="1"/>
  <c r="AK769" i="2"/>
  <c r="AM769" i="2" s="1"/>
  <c r="AR769" i="2" s="1"/>
  <c r="AS769" i="2" s="1"/>
  <c r="AC769" i="2"/>
  <c r="AH769" i="2" s="1"/>
  <c r="AI769" i="2" s="1"/>
  <c r="AC782" i="2"/>
  <c r="AH782" i="2" s="1"/>
  <c r="AI782" i="2" s="1"/>
  <c r="S786" i="2"/>
  <c r="X786" i="2" s="1"/>
  <c r="Y786" i="2" s="1"/>
  <c r="Z786" i="2" s="1"/>
  <c r="AA786" i="2"/>
  <c r="N813" i="2"/>
  <c r="O813" i="2"/>
  <c r="P813" i="2" s="1"/>
  <c r="AC814" i="2"/>
  <c r="AH814" i="2" s="1"/>
  <c r="AI814" i="2" s="1"/>
  <c r="AK814" i="2"/>
  <c r="AM814" i="2" s="1"/>
  <c r="AR814" i="2" s="1"/>
  <c r="AS814" i="2" s="1"/>
  <c r="AM818" i="2"/>
  <c r="AR818" i="2" s="1"/>
  <c r="AS818" i="2" s="1"/>
  <c r="P721" i="2"/>
  <c r="AA740" i="2"/>
  <c r="S745" i="2"/>
  <c r="X745" i="2" s="1"/>
  <c r="Y745" i="2" s="1"/>
  <c r="Z745" i="2" s="1"/>
  <c r="S749" i="2"/>
  <c r="X749" i="2" s="1"/>
  <c r="Y749" i="2" s="1"/>
  <c r="Z749" i="2" s="1"/>
  <c r="AA749" i="2"/>
  <c r="P764" i="2"/>
  <c r="AC767" i="2"/>
  <c r="AH767" i="2" s="1"/>
  <c r="AI767" i="2" s="1"/>
  <c r="N812" i="2"/>
  <c r="O812" i="2"/>
  <c r="P812" i="2" s="1"/>
  <c r="AK732" i="2"/>
  <c r="AM732" i="2" s="1"/>
  <c r="AR732" i="2" s="1"/>
  <c r="AS732" i="2" s="1"/>
  <c r="O733" i="2"/>
  <c r="P733" i="2" s="1"/>
  <c r="AK747" i="2"/>
  <c r="AM747" i="2" s="1"/>
  <c r="AR747" i="2" s="1"/>
  <c r="AS747" i="2" s="1"/>
  <c r="AK756" i="2"/>
  <c r="AM756" i="2" s="1"/>
  <c r="AR756" i="2" s="1"/>
  <c r="AS756" i="2" s="1"/>
  <c r="AK764" i="2"/>
  <c r="AK772" i="2"/>
  <c r="AM772" i="2" s="1"/>
  <c r="AR772" i="2" s="1"/>
  <c r="AS772" i="2" s="1"/>
  <c r="N778" i="2"/>
  <c r="N786" i="2"/>
  <c r="R840" i="2"/>
  <c r="AK798" i="2"/>
  <c r="O800" i="2"/>
  <c r="P800" i="2" s="1"/>
  <c r="O801" i="2"/>
  <c r="P801" i="2" s="1"/>
  <c r="S806" i="2"/>
  <c r="X806" i="2" s="1"/>
  <c r="Y806" i="2" s="1"/>
  <c r="Z806" i="2" s="1"/>
  <c r="O808" i="2"/>
  <c r="P808" i="2" s="1"/>
  <c r="O809" i="2"/>
  <c r="P809" i="2" s="1"/>
  <c r="S814" i="2"/>
  <c r="X814" i="2" s="1"/>
  <c r="Y814" i="2" s="1"/>
  <c r="Z814" i="2" s="1"/>
  <c r="O816" i="2"/>
  <c r="P816" i="2" s="1"/>
  <c r="O817" i="2"/>
  <c r="P817" i="2" s="1"/>
  <c r="S821" i="2"/>
  <c r="X821" i="2" s="1"/>
  <c r="Y821" i="2" s="1"/>
  <c r="Z821" i="2" s="1"/>
  <c r="S822" i="2"/>
  <c r="X822" i="2" s="1"/>
  <c r="Y822" i="2" s="1"/>
  <c r="Z822" i="2" s="1"/>
  <c r="O825" i="2"/>
  <c r="P825" i="2" s="1"/>
  <c r="AK825" i="2"/>
  <c r="AG832" i="2"/>
  <c r="AQ832" i="2" s="1"/>
  <c r="S832" i="2"/>
  <c r="AK834" i="2"/>
  <c r="AM834" i="2" s="1"/>
  <c r="AR834" i="2" s="1"/>
  <c r="AS834" i="2" s="1"/>
  <c r="AC834" i="2"/>
  <c r="AH834" i="2" s="1"/>
  <c r="AI834" i="2" s="1"/>
  <c r="AC833" i="2"/>
  <c r="AH833" i="2" s="1"/>
  <c r="AI833" i="2" s="1"/>
  <c r="AK833" i="2"/>
  <c r="AM833" i="2" s="1"/>
  <c r="AR833" i="2" s="1"/>
  <c r="AS833" i="2" s="1"/>
  <c r="S853" i="2"/>
  <c r="X853" i="2" s="1"/>
  <c r="Y853" i="2" s="1"/>
  <c r="Z853" i="2" s="1"/>
  <c r="AG853" i="2"/>
  <c r="AB876" i="2"/>
  <c r="AL876" i="2" s="1"/>
  <c r="AM876" i="2" s="1"/>
  <c r="AR876" i="2" s="1"/>
  <c r="AS876" i="2" s="1"/>
  <c r="S876" i="2"/>
  <c r="X876" i="2" s="1"/>
  <c r="Y876" i="2" s="1"/>
  <c r="Z876" i="2" s="1"/>
  <c r="N737" i="2"/>
  <c r="AA733" i="2"/>
  <c r="N752" i="2"/>
  <c r="AA745" i="2"/>
  <c r="AL764" i="2"/>
  <c r="AL790" i="2" s="1"/>
  <c r="N765" i="2"/>
  <c r="S766" i="2"/>
  <c r="N773" i="2"/>
  <c r="S775" i="2"/>
  <c r="X775" i="2" s="1"/>
  <c r="Y775" i="2" s="1"/>
  <c r="Z775" i="2" s="1"/>
  <c r="N784" i="2"/>
  <c r="S781" i="2"/>
  <c r="X781" i="2" s="1"/>
  <c r="Y781" i="2" s="1"/>
  <c r="Z781" i="2" s="1"/>
  <c r="AC785" i="2"/>
  <c r="AH785" i="2" s="1"/>
  <c r="AI785" i="2" s="1"/>
  <c r="AC802" i="2"/>
  <c r="AH802" i="2" s="1"/>
  <c r="AI802" i="2" s="1"/>
  <c r="AC810" i="2"/>
  <c r="AH810" i="2" s="1"/>
  <c r="AI810" i="2" s="1"/>
  <c r="AC818" i="2"/>
  <c r="AH818" i="2" s="1"/>
  <c r="AI818" i="2" s="1"/>
  <c r="AK837" i="2"/>
  <c r="AM837" i="2" s="1"/>
  <c r="AR837" i="2" s="1"/>
  <c r="AS837" i="2" s="1"/>
  <c r="AC837" i="2"/>
  <c r="AH837" i="2" s="1"/>
  <c r="AI837" i="2" s="1"/>
  <c r="Q840" i="2"/>
  <c r="X26" i="7" s="1"/>
  <c r="AB867" i="2"/>
  <c r="AL867" i="2" s="1"/>
  <c r="AM867" i="2" s="1"/>
  <c r="AR867" i="2" s="1"/>
  <c r="AS867" i="2" s="1"/>
  <c r="S867" i="2"/>
  <c r="X867" i="2" s="1"/>
  <c r="Y867" i="2" s="1"/>
  <c r="Z867" i="2" s="1"/>
  <c r="AG721" i="2"/>
  <c r="S739" i="2"/>
  <c r="X739" i="2" s="1"/>
  <c r="Y739" i="2" s="1"/>
  <c r="Z739" i="2" s="1"/>
  <c r="S742" i="2"/>
  <c r="X742" i="2" s="1"/>
  <c r="Y742" i="2" s="1"/>
  <c r="Z742" i="2" s="1"/>
  <c r="S769" i="2"/>
  <c r="X769" i="2" s="1"/>
  <c r="Y769" i="2" s="1"/>
  <c r="Z769" i="2" s="1"/>
  <c r="P789" i="2"/>
  <c r="Z789" i="2" s="1"/>
  <c r="AJ789" i="2" s="1"/>
  <c r="AT789" i="2" s="1"/>
  <c r="W840" i="2"/>
  <c r="AG797" i="2"/>
  <c r="S800" i="2"/>
  <c r="X800" i="2" s="1"/>
  <c r="Y800" i="2" s="1"/>
  <c r="Z800" i="2" s="1"/>
  <c r="AK800" i="2"/>
  <c r="AM800" i="2" s="1"/>
  <c r="AR800" i="2" s="1"/>
  <c r="AS800" i="2" s="1"/>
  <c r="AC803" i="2"/>
  <c r="AH803" i="2" s="1"/>
  <c r="AI803" i="2" s="1"/>
  <c r="AC804" i="2"/>
  <c r="AH804" i="2" s="1"/>
  <c r="AI804" i="2" s="1"/>
  <c r="AK807" i="2"/>
  <c r="AM807" i="2" s="1"/>
  <c r="AR807" i="2" s="1"/>
  <c r="AS807" i="2" s="1"/>
  <c r="S808" i="2"/>
  <c r="X808" i="2" s="1"/>
  <c r="Y808" i="2" s="1"/>
  <c r="Z808" i="2" s="1"/>
  <c r="AK808" i="2"/>
  <c r="AM808" i="2" s="1"/>
  <c r="AR808" i="2" s="1"/>
  <c r="AS808" i="2" s="1"/>
  <c r="AC812" i="2"/>
  <c r="AH812" i="2" s="1"/>
  <c r="AI812" i="2" s="1"/>
  <c r="AK815" i="2"/>
  <c r="AK816" i="2"/>
  <c r="AG825" i="2"/>
  <c r="AQ825" i="2" s="1"/>
  <c r="S825" i="2"/>
  <c r="X825" i="2" s="1"/>
  <c r="Y825" i="2" s="1"/>
  <c r="Z825" i="2" s="1"/>
  <c r="AG830" i="2"/>
  <c r="Y839" i="2"/>
  <c r="AI839" i="2" s="1"/>
  <c r="AS839" i="2" s="1"/>
  <c r="P839" i="2"/>
  <c r="Z839" i="2" s="1"/>
  <c r="AJ839" i="2" s="1"/>
  <c r="AT839" i="2" s="1"/>
  <c r="AC846" i="2"/>
  <c r="AH846" i="2" s="1"/>
  <c r="AI846" i="2" s="1"/>
  <c r="AK846" i="2"/>
  <c r="AM846" i="2" s="1"/>
  <c r="AR846" i="2" s="1"/>
  <c r="AS846" i="2" s="1"/>
  <c r="O865" i="2"/>
  <c r="P865" i="2" s="1"/>
  <c r="N865" i="2"/>
  <c r="O886" i="2"/>
  <c r="P886" i="2" s="1"/>
  <c r="N886" i="2"/>
  <c r="AA741" i="2"/>
  <c r="AB752" i="2"/>
  <c r="AL752" i="2" s="1"/>
  <c r="AM752" i="2" s="1"/>
  <c r="AR752" i="2" s="1"/>
  <c r="AS752" i="2" s="1"/>
  <c r="AA746" i="2"/>
  <c r="AG764" i="2"/>
  <c r="S767" i="2"/>
  <c r="X767" i="2" s="1"/>
  <c r="Y767" i="2" s="1"/>
  <c r="Z767" i="2" s="1"/>
  <c r="S776" i="2"/>
  <c r="X776" i="2" s="1"/>
  <c r="Y776" i="2" s="1"/>
  <c r="Z776" i="2" s="1"/>
  <c r="AA774" i="2"/>
  <c r="S782" i="2"/>
  <c r="X782" i="2" s="1"/>
  <c r="Y782" i="2" s="1"/>
  <c r="Z782" i="2" s="1"/>
  <c r="AA783" i="2"/>
  <c r="I840" i="2"/>
  <c r="S802" i="2"/>
  <c r="X802" i="2" s="1"/>
  <c r="Y802" i="2" s="1"/>
  <c r="Z802" i="2" s="1"/>
  <c r="S810" i="2"/>
  <c r="X810" i="2" s="1"/>
  <c r="Y810" i="2" s="1"/>
  <c r="Z810" i="2" s="1"/>
  <c r="S818" i="2"/>
  <c r="X818" i="2" s="1"/>
  <c r="Y818" i="2" s="1"/>
  <c r="Z818" i="2" s="1"/>
  <c r="S824" i="2"/>
  <c r="X824" i="2" s="1"/>
  <c r="Y824" i="2" s="1"/>
  <c r="Z824" i="2" s="1"/>
  <c r="AK827" i="2"/>
  <c r="AK748" i="2"/>
  <c r="AM748" i="2" s="1"/>
  <c r="AR748" i="2" s="1"/>
  <c r="AS748" i="2" s="1"/>
  <c r="AK754" i="2"/>
  <c r="AM754" i="2" s="1"/>
  <c r="AR754" i="2" s="1"/>
  <c r="AS754" i="2" s="1"/>
  <c r="AK779" i="2"/>
  <c r="AM779" i="2" s="1"/>
  <c r="AR779" i="2" s="1"/>
  <c r="AS779" i="2" s="1"/>
  <c r="AK787" i="2"/>
  <c r="AM787" i="2" s="1"/>
  <c r="AR787" i="2" s="1"/>
  <c r="AS787" i="2" s="1"/>
  <c r="AC866" i="2"/>
  <c r="AH866" i="2" s="1"/>
  <c r="AI866" i="2" s="1"/>
  <c r="AQ866" i="2"/>
  <c r="AM866" i="2" s="1"/>
  <c r="AR866" i="2" s="1"/>
  <c r="AS866" i="2" s="1"/>
  <c r="N881" i="2"/>
  <c r="O881" i="2"/>
  <c r="P881" i="2" s="1"/>
  <c r="N747" i="2"/>
  <c r="N756" i="2"/>
  <c r="N764" i="2"/>
  <c r="N772" i="2"/>
  <c r="N780" i="2"/>
  <c r="N788" i="2"/>
  <c r="I790" i="2"/>
  <c r="O797" i="2"/>
  <c r="AK797" i="2"/>
  <c r="S804" i="2"/>
  <c r="AG806" i="2"/>
  <c r="AQ806" i="2" s="1"/>
  <c r="N807" i="2"/>
  <c r="S812" i="2"/>
  <c r="X812" i="2" s="1"/>
  <c r="Y812" i="2" s="1"/>
  <c r="Z812" i="2" s="1"/>
  <c r="N815" i="2"/>
  <c r="O822" i="2"/>
  <c r="P822" i="2" s="1"/>
  <c r="S823" i="2"/>
  <c r="X823" i="2" s="1"/>
  <c r="Y823" i="2" s="1"/>
  <c r="Z823" i="2" s="1"/>
  <c r="AG829" i="2"/>
  <c r="AL797" i="2"/>
  <c r="O829" i="2"/>
  <c r="P829" i="2" s="1"/>
  <c r="N829" i="2"/>
  <c r="AQ880" i="2"/>
  <c r="AQ888" i="2"/>
  <c r="S828" i="2"/>
  <c r="X828" i="2" s="1"/>
  <c r="Y828" i="2" s="1"/>
  <c r="Z828" i="2" s="1"/>
  <c r="AC835" i="2"/>
  <c r="AH835" i="2" s="1"/>
  <c r="AI835" i="2" s="1"/>
  <c r="S833" i="2"/>
  <c r="X833" i="2" s="1"/>
  <c r="Y833" i="2" s="1"/>
  <c r="Z833" i="2" s="1"/>
  <c r="I894" i="2"/>
  <c r="O847" i="2"/>
  <c r="P847" i="2" s="1"/>
  <c r="N847" i="2"/>
  <c r="AC848" i="2"/>
  <c r="AH848" i="2" s="1"/>
  <c r="AI848" i="2" s="1"/>
  <c r="AC858" i="2"/>
  <c r="AH858" i="2" s="1"/>
  <c r="AI858" i="2" s="1"/>
  <c r="AB859" i="2"/>
  <c r="AL859" i="2" s="1"/>
  <c r="AM859" i="2" s="1"/>
  <c r="AR859" i="2" s="1"/>
  <c r="AS859" i="2" s="1"/>
  <c r="S859" i="2"/>
  <c r="X859" i="2" s="1"/>
  <c r="Y859" i="2" s="1"/>
  <c r="Z859" i="2" s="1"/>
  <c r="O861" i="2"/>
  <c r="P861" i="2" s="1"/>
  <c r="N861" i="2"/>
  <c r="AC861" i="2"/>
  <c r="AH861" i="2" s="1"/>
  <c r="AI861" i="2" s="1"/>
  <c r="O869" i="2"/>
  <c r="P869" i="2" s="1"/>
  <c r="N869" i="2"/>
  <c r="AB871" i="2"/>
  <c r="AL871" i="2" s="1"/>
  <c r="AM871" i="2" s="1"/>
  <c r="AR871" i="2" s="1"/>
  <c r="AS871" i="2" s="1"/>
  <c r="S871" i="2"/>
  <c r="X871" i="2" s="1"/>
  <c r="Y871" i="2" s="1"/>
  <c r="Z871" i="2" s="1"/>
  <c r="AC874" i="2"/>
  <c r="AH874" i="2" s="1"/>
  <c r="AI874" i="2" s="1"/>
  <c r="AG882" i="2"/>
  <c r="O890" i="2"/>
  <c r="P890" i="2" s="1"/>
  <c r="N890" i="2"/>
  <c r="O873" i="2"/>
  <c r="P873" i="2" s="1"/>
  <c r="N873" i="2"/>
  <c r="AM877" i="2"/>
  <c r="AR877" i="2" s="1"/>
  <c r="AS877" i="2" s="1"/>
  <c r="AQ886" i="2"/>
  <c r="AM886" i="2" s="1"/>
  <c r="AR886" i="2" s="1"/>
  <c r="AS886" i="2" s="1"/>
  <c r="AC886" i="2"/>
  <c r="AH886" i="2" s="1"/>
  <c r="AI886" i="2" s="1"/>
  <c r="AK832" i="2"/>
  <c r="S834" i="2"/>
  <c r="X834" i="2" s="1"/>
  <c r="Y834" i="2" s="1"/>
  <c r="Z834" i="2" s="1"/>
  <c r="S837" i="2"/>
  <c r="X837" i="2" s="1"/>
  <c r="Y837" i="2" s="1"/>
  <c r="Z837" i="2" s="1"/>
  <c r="S835" i="2"/>
  <c r="X835" i="2" s="1"/>
  <c r="Y835" i="2" s="1"/>
  <c r="Z835" i="2" s="1"/>
  <c r="AG849" i="2"/>
  <c r="AB855" i="2"/>
  <c r="S855" i="2"/>
  <c r="X855" i="2" s="1"/>
  <c r="Y855" i="2" s="1"/>
  <c r="Z855" i="2" s="1"/>
  <c r="O857" i="2"/>
  <c r="P857" i="2" s="1"/>
  <c r="N857" i="2"/>
  <c r="AG857" i="2"/>
  <c r="O864" i="2"/>
  <c r="P864" i="2" s="1"/>
  <c r="S870" i="2"/>
  <c r="X870" i="2" s="1"/>
  <c r="Y870" i="2" s="1"/>
  <c r="Z870" i="2" s="1"/>
  <c r="S879" i="2"/>
  <c r="X879" i="2" s="1"/>
  <c r="Y879" i="2" s="1"/>
  <c r="Z879" i="2" s="1"/>
  <c r="O882" i="2"/>
  <c r="P882" i="2" s="1"/>
  <c r="N882" i="2"/>
  <c r="R894" i="2"/>
  <c r="S845" i="2"/>
  <c r="X845" i="2" s="1"/>
  <c r="AB845" i="2"/>
  <c r="AG850" i="2"/>
  <c r="AQ861" i="2"/>
  <c r="AM861" i="2" s="1"/>
  <c r="AR861" i="2" s="1"/>
  <c r="AS861" i="2" s="1"/>
  <c r="O878" i="2"/>
  <c r="P878" i="2" s="1"/>
  <c r="N878" i="2"/>
  <c r="AK903" i="2"/>
  <c r="AQ845" i="2"/>
  <c r="AK845" i="2"/>
  <c r="S847" i="2"/>
  <c r="X847" i="2" s="1"/>
  <c r="Y847" i="2" s="1"/>
  <c r="Z847" i="2" s="1"/>
  <c r="AK848" i="2"/>
  <c r="AM848" i="2" s="1"/>
  <c r="AR848" i="2" s="1"/>
  <c r="AS848" i="2" s="1"/>
  <c r="AB851" i="2"/>
  <c r="S851" i="2"/>
  <c r="X851" i="2" s="1"/>
  <c r="Y851" i="2" s="1"/>
  <c r="Z851" i="2" s="1"/>
  <c r="O853" i="2"/>
  <c r="P853" i="2" s="1"/>
  <c r="N853" i="2"/>
  <c r="AK864" i="2"/>
  <c r="AM864" i="2" s="1"/>
  <c r="AR864" i="2" s="1"/>
  <c r="AS864" i="2" s="1"/>
  <c r="O872" i="2"/>
  <c r="P872" i="2" s="1"/>
  <c r="AC885" i="2"/>
  <c r="AH885" i="2" s="1"/>
  <c r="AI885" i="2" s="1"/>
  <c r="AM892" i="2"/>
  <c r="AR892" i="2" s="1"/>
  <c r="AS892" i="2" s="1"/>
  <c r="AK860" i="2"/>
  <c r="AM860" i="2" s="1"/>
  <c r="AR860" i="2" s="1"/>
  <c r="AS860" i="2" s="1"/>
  <c r="AK868" i="2"/>
  <c r="AM868" i="2" s="1"/>
  <c r="AR868" i="2" s="1"/>
  <c r="AS868" i="2" s="1"/>
  <c r="AB884" i="2"/>
  <c r="S884" i="2"/>
  <c r="X884" i="2" s="1"/>
  <c r="Y884" i="2" s="1"/>
  <c r="Z884" i="2" s="1"/>
  <c r="AA904" i="2"/>
  <c r="S904" i="2"/>
  <c r="X904" i="2" s="1"/>
  <c r="Y904" i="2" s="1"/>
  <c r="Z904" i="2" s="1"/>
  <c r="Q927" i="2"/>
  <c r="X28" i="7" s="1"/>
  <c r="AB863" i="2"/>
  <c r="AL863" i="2" s="1"/>
  <c r="AM863" i="2" s="1"/>
  <c r="AR863" i="2" s="1"/>
  <c r="AS863" i="2" s="1"/>
  <c r="S863" i="2"/>
  <c r="X863" i="2" s="1"/>
  <c r="Y863" i="2" s="1"/>
  <c r="Z863" i="2" s="1"/>
  <c r="AK872" i="2"/>
  <c r="AC877" i="2"/>
  <c r="AH877" i="2" s="1"/>
  <c r="AI877" i="2" s="1"/>
  <c r="AB880" i="2"/>
  <c r="AL880" i="2" s="1"/>
  <c r="S880" i="2"/>
  <c r="X880" i="2" s="1"/>
  <c r="Y880" i="2" s="1"/>
  <c r="Z880" i="2" s="1"/>
  <c r="AK885" i="2"/>
  <c r="AM885" i="2" s="1"/>
  <c r="AR885" i="2" s="1"/>
  <c r="AS885" i="2" s="1"/>
  <c r="AB888" i="2"/>
  <c r="AL888" i="2" s="1"/>
  <c r="S888" i="2"/>
  <c r="X888" i="2" s="1"/>
  <c r="Y888" i="2" s="1"/>
  <c r="Z888" i="2" s="1"/>
  <c r="AM919" i="2"/>
  <c r="AR919" i="2" s="1"/>
  <c r="AS919" i="2" s="1"/>
  <c r="O908" i="2"/>
  <c r="P908" i="2" s="1"/>
  <c r="N908" i="2"/>
  <c r="O924" i="2"/>
  <c r="P924" i="2" s="1"/>
  <c r="N924" i="2"/>
  <c r="O1025" i="2"/>
  <c r="P1025" i="2" s="1"/>
  <c r="N1025" i="2"/>
  <c r="Y893" i="2"/>
  <c r="AI893" i="2" s="1"/>
  <c r="AS893" i="2" s="1"/>
  <c r="R927" i="2"/>
  <c r="AQ899" i="2"/>
  <c r="AC902" i="2"/>
  <c r="AH902" i="2" s="1"/>
  <c r="AI902" i="2" s="1"/>
  <c r="AK902" i="2"/>
  <c r="AM902" i="2" s="1"/>
  <c r="AR902" i="2" s="1"/>
  <c r="AS902" i="2" s="1"/>
  <c r="AC908" i="2"/>
  <c r="AH908" i="2" s="1"/>
  <c r="AI908" i="2" s="1"/>
  <c r="AK908" i="2"/>
  <c r="AM908" i="2" s="1"/>
  <c r="AR908" i="2" s="1"/>
  <c r="AS908" i="2" s="1"/>
  <c r="AK909" i="2"/>
  <c r="AM909" i="2" s="1"/>
  <c r="AR909" i="2" s="1"/>
  <c r="AS909" i="2" s="1"/>
  <c r="S911" i="2"/>
  <c r="X911" i="2" s="1"/>
  <c r="Y911" i="2" s="1"/>
  <c r="Z911" i="2" s="1"/>
  <c r="AC914" i="2"/>
  <c r="AH914" i="2" s="1"/>
  <c r="AI914" i="2" s="1"/>
  <c r="AK914" i="2"/>
  <c r="AM914" i="2" s="1"/>
  <c r="AR914" i="2" s="1"/>
  <c r="AS914" i="2" s="1"/>
  <c r="AK915" i="2"/>
  <c r="O918" i="2"/>
  <c r="P918" i="2" s="1"/>
  <c r="AA920" i="2"/>
  <c r="S920" i="2"/>
  <c r="X920" i="2" s="1"/>
  <c r="Y920" i="2" s="1"/>
  <c r="Z920" i="2" s="1"/>
  <c r="AC924" i="2"/>
  <c r="AH924" i="2" s="1"/>
  <c r="AI924" i="2" s="1"/>
  <c r="AK924" i="2"/>
  <c r="AM924" i="2" s="1"/>
  <c r="AR924" i="2" s="1"/>
  <c r="AS924" i="2" s="1"/>
  <c r="AQ1019" i="2"/>
  <c r="AM1019" i="2" s="1"/>
  <c r="AR1019" i="2" s="1"/>
  <c r="AS1019" i="2" s="1"/>
  <c r="AC1019" i="2"/>
  <c r="AH1019" i="2" s="1"/>
  <c r="AI1019" i="2" s="1"/>
  <c r="AC1025" i="2"/>
  <c r="AH1025" i="2" s="1"/>
  <c r="AI1025" i="2" s="1"/>
  <c r="AK1025" i="2"/>
  <c r="AM1025" i="2" s="1"/>
  <c r="AR1025" i="2" s="1"/>
  <c r="AS1025" i="2" s="1"/>
  <c r="AQ1027" i="2"/>
  <c r="AC892" i="2"/>
  <c r="AH892" i="2" s="1"/>
  <c r="AI892" i="2" s="1"/>
  <c r="S899" i="2"/>
  <c r="X899" i="2" s="1"/>
  <c r="W927" i="2"/>
  <c r="AC901" i="2"/>
  <c r="AH901" i="2" s="1"/>
  <c r="AI901" i="2" s="1"/>
  <c r="AG903" i="2"/>
  <c r="AQ903" i="2" s="1"/>
  <c r="AC918" i="2"/>
  <c r="AH918" i="2" s="1"/>
  <c r="AI918" i="2" s="1"/>
  <c r="AK918" i="2"/>
  <c r="AM918" i="2" s="1"/>
  <c r="AR918" i="2" s="1"/>
  <c r="AS918" i="2" s="1"/>
  <c r="AC919" i="2"/>
  <c r="AH919" i="2" s="1"/>
  <c r="AI919" i="2" s="1"/>
  <c r="AA933" i="2"/>
  <c r="S933" i="2"/>
  <c r="X933" i="2" s="1"/>
  <c r="Y933" i="2" s="1"/>
  <c r="Z933" i="2" s="1"/>
  <c r="AK936" i="2"/>
  <c r="AM936" i="2" s="1"/>
  <c r="AR936" i="2" s="1"/>
  <c r="AS936" i="2" s="1"/>
  <c r="AG1020" i="2"/>
  <c r="AG1029" i="2"/>
  <c r="AC1031" i="2"/>
  <c r="AQ953" i="2"/>
  <c r="S877" i="2"/>
  <c r="X877" i="2" s="1"/>
  <c r="Y877" i="2" s="1"/>
  <c r="Z877" i="2" s="1"/>
  <c r="S881" i="2"/>
  <c r="X881" i="2" s="1"/>
  <c r="Y881" i="2" s="1"/>
  <c r="Z881" i="2" s="1"/>
  <c r="S885" i="2"/>
  <c r="X885" i="2" s="1"/>
  <c r="Y885" i="2" s="1"/>
  <c r="Z885" i="2" s="1"/>
  <c r="O900" i="2"/>
  <c r="P900" i="2" s="1"/>
  <c r="N900" i="2"/>
  <c r="AG907" i="2"/>
  <c r="AQ907" i="2" s="1"/>
  <c r="AM907" i="2" s="1"/>
  <c r="AR907" i="2" s="1"/>
  <c r="AS907" i="2" s="1"/>
  <c r="S908" i="2"/>
  <c r="X908" i="2" s="1"/>
  <c r="Y908" i="2" s="1"/>
  <c r="Z908" i="2" s="1"/>
  <c r="S913" i="2"/>
  <c r="X913" i="2" s="1"/>
  <c r="Y913" i="2" s="1"/>
  <c r="Z913" i="2" s="1"/>
  <c r="S914" i="2"/>
  <c r="X914" i="2" s="1"/>
  <c r="Y914" i="2" s="1"/>
  <c r="Z914" i="2" s="1"/>
  <c r="AC917" i="2"/>
  <c r="AH917" i="2" s="1"/>
  <c r="AI917" i="2" s="1"/>
  <c r="S919" i="2"/>
  <c r="X919" i="2" s="1"/>
  <c r="Y919" i="2" s="1"/>
  <c r="Z919" i="2" s="1"/>
  <c r="AG923" i="2"/>
  <c r="AQ923" i="2" s="1"/>
  <c r="AM923" i="2" s="1"/>
  <c r="AR923" i="2" s="1"/>
  <c r="AS923" i="2" s="1"/>
  <c r="S924" i="2"/>
  <c r="X924" i="2" s="1"/>
  <c r="Y924" i="2" s="1"/>
  <c r="Z924" i="2" s="1"/>
  <c r="I927" i="2"/>
  <c r="AC1023" i="2"/>
  <c r="AH1023" i="2" s="1"/>
  <c r="AI1023" i="2" s="1"/>
  <c r="AK1023" i="2"/>
  <c r="AM1023" i="2" s="1"/>
  <c r="AR1023" i="2" s="1"/>
  <c r="AS1023" i="2" s="1"/>
  <c r="AC890" i="2"/>
  <c r="AH890" i="2" s="1"/>
  <c r="AI890" i="2" s="1"/>
  <c r="W894" i="2"/>
  <c r="AC900" i="2"/>
  <c r="AH900" i="2" s="1"/>
  <c r="AI900" i="2" s="1"/>
  <c r="AK900" i="2"/>
  <c r="AM900" i="2" s="1"/>
  <c r="AR900" i="2" s="1"/>
  <c r="AS900" i="2" s="1"/>
  <c r="S901" i="2"/>
  <c r="X901" i="2" s="1"/>
  <c r="Y901" i="2" s="1"/>
  <c r="Z901" i="2" s="1"/>
  <c r="AC906" i="2"/>
  <c r="AH906" i="2" s="1"/>
  <c r="AI906" i="2" s="1"/>
  <c r="AK906" i="2"/>
  <c r="AM906" i="2" s="1"/>
  <c r="AR906" i="2" s="1"/>
  <c r="AS906" i="2" s="1"/>
  <c r="O912" i="2"/>
  <c r="P912" i="2" s="1"/>
  <c r="O916" i="2"/>
  <c r="P916" i="2" s="1"/>
  <c r="N916" i="2"/>
  <c r="O926" i="2"/>
  <c r="AC937" i="2"/>
  <c r="AH937" i="2" s="1"/>
  <c r="AI937" i="2" s="1"/>
  <c r="AK937" i="2"/>
  <c r="AM937" i="2" s="1"/>
  <c r="AR937" i="2" s="1"/>
  <c r="AS937" i="2" s="1"/>
  <c r="O935" i="2"/>
  <c r="P935" i="2" s="1"/>
  <c r="N935" i="2"/>
  <c r="AB938" i="2"/>
  <c r="AL938" i="2" s="1"/>
  <c r="AM938" i="2" s="1"/>
  <c r="AR938" i="2" s="1"/>
  <c r="AS938" i="2" s="1"/>
  <c r="S938" i="2"/>
  <c r="X938" i="2" s="1"/>
  <c r="AK838" i="2"/>
  <c r="S886" i="2"/>
  <c r="X886" i="2" s="1"/>
  <c r="Y886" i="2" s="1"/>
  <c r="Z886" i="2" s="1"/>
  <c r="S890" i="2"/>
  <c r="X890" i="2" s="1"/>
  <c r="Y890" i="2" s="1"/>
  <c r="Z890" i="2" s="1"/>
  <c r="S892" i="2"/>
  <c r="X892" i="2" s="1"/>
  <c r="Y892" i="2" s="1"/>
  <c r="Z892" i="2" s="1"/>
  <c r="AA912" i="2"/>
  <c r="S912" i="2"/>
  <c r="X912" i="2" s="1"/>
  <c r="Y912" i="2" s="1"/>
  <c r="Z912" i="2" s="1"/>
  <c r="AC916" i="2"/>
  <c r="AH916" i="2" s="1"/>
  <c r="AI916" i="2" s="1"/>
  <c r="AK916" i="2"/>
  <c r="AM916" i="2" s="1"/>
  <c r="AR916" i="2" s="1"/>
  <c r="AS916" i="2" s="1"/>
  <c r="AC922" i="2"/>
  <c r="AH922" i="2" s="1"/>
  <c r="AI922" i="2" s="1"/>
  <c r="AK922" i="2"/>
  <c r="AM922" i="2" s="1"/>
  <c r="AR922" i="2" s="1"/>
  <c r="AS922" i="2" s="1"/>
  <c r="AC935" i="2"/>
  <c r="AH935" i="2" s="1"/>
  <c r="AI935" i="2" s="1"/>
  <c r="AK935" i="2"/>
  <c r="AM935" i="2" s="1"/>
  <c r="AR935" i="2" s="1"/>
  <c r="AS935" i="2" s="1"/>
  <c r="AB1026" i="2"/>
  <c r="AL1026" i="2" s="1"/>
  <c r="AM1026" i="2" s="1"/>
  <c r="AR1026" i="2" s="1"/>
  <c r="AS1026" i="2" s="1"/>
  <c r="S1026" i="2"/>
  <c r="X1026" i="2" s="1"/>
  <c r="Y1026" i="2" s="1"/>
  <c r="Z1026" i="2" s="1"/>
  <c r="AA944" i="2"/>
  <c r="S944" i="2"/>
  <c r="X944" i="2" s="1"/>
  <c r="Y944" i="2" s="1"/>
  <c r="Z944" i="2" s="1"/>
  <c r="S905" i="2"/>
  <c r="X905" i="2" s="1"/>
  <c r="Y905" i="2" s="1"/>
  <c r="Z905" i="2" s="1"/>
  <c r="AC910" i="2"/>
  <c r="AH910" i="2" s="1"/>
  <c r="AI910" i="2" s="1"/>
  <c r="AK910" i="2"/>
  <c r="AM910" i="2" s="1"/>
  <c r="AR910" i="2" s="1"/>
  <c r="AS910" i="2" s="1"/>
  <c r="AC911" i="2"/>
  <c r="AH911" i="2" s="1"/>
  <c r="AI911" i="2" s="1"/>
  <c r="R1056" i="2"/>
  <c r="AB932" i="2"/>
  <c r="AC932" i="2" s="1"/>
  <c r="AH932" i="2" s="1"/>
  <c r="AI932" i="2" s="1"/>
  <c r="AA1021" i="2"/>
  <c r="S1021" i="2"/>
  <c r="X1021" i="2" s="1"/>
  <c r="Y1021" i="2" s="1"/>
  <c r="Z1021" i="2" s="1"/>
  <c r="AA1022" i="2"/>
  <c r="S1022" i="2"/>
  <c r="X1022" i="2" s="1"/>
  <c r="Y1022" i="2" s="1"/>
  <c r="Z1022" i="2" s="1"/>
  <c r="AA1036" i="2"/>
  <c r="S1036" i="2"/>
  <c r="X1036" i="2" s="1"/>
  <c r="Y1036" i="2" s="1"/>
  <c r="Z1036" i="2" s="1"/>
  <c r="O1037" i="2"/>
  <c r="P1037" i="2" s="1"/>
  <c r="N1037" i="2"/>
  <c r="AA945" i="2"/>
  <c r="S945" i="2"/>
  <c r="X945" i="2" s="1"/>
  <c r="Y945" i="2" s="1"/>
  <c r="Z945" i="2" s="1"/>
  <c r="O904" i="2"/>
  <c r="P904" i="2" s="1"/>
  <c r="S916" i="2"/>
  <c r="X916" i="2" s="1"/>
  <c r="Y916" i="2" s="1"/>
  <c r="Z916" i="2" s="1"/>
  <c r="S921" i="2"/>
  <c r="X921" i="2" s="1"/>
  <c r="Y921" i="2" s="1"/>
  <c r="Z921" i="2" s="1"/>
  <c r="S922" i="2"/>
  <c r="X922" i="2" s="1"/>
  <c r="Y922" i="2" s="1"/>
  <c r="Z922" i="2" s="1"/>
  <c r="W1056" i="2"/>
  <c r="AQ932" i="2"/>
  <c r="AK1024" i="2"/>
  <c r="AM1024" i="2" s="1"/>
  <c r="AR1024" i="2" s="1"/>
  <c r="AS1024" i="2" s="1"/>
  <c r="AB899" i="2"/>
  <c r="I1056" i="2"/>
  <c r="O1030" i="2"/>
  <c r="P1030" i="2" s="1"/>
  <c r="S1031" i="2"/>
  <c r="AA1034" i="2"/>
  <c r="S1034" i="2"/>
  <c r="X1034" i="2" s="1"/>
  <c r="Y1034" i="2" s="1"/>
  <c r="Z1034" i="2" s="1"/>
  <c r="AA1037" i="2"/>
  <c r="O946" i="2"/>
  <c r="P946" i="2" s="1"/>
  <c r="N946" i="2"/>
  <c r="AA946" i="2"/>
  <c r="AC951" i="2"/>
  <c r="AH951" i="2" s="1"/>
  <c r="AI951" i="2" s="1"/>
  <c r="AK951" i="2"/>
  <c r="AM951" i="2" s="1"/>
  <c r="AR951" i="2" s="1"/>
  <c r="AS951" i="2" s="1"/>
  <c r="AG956" i="2"/>
  <c r="O961" i="2"/>
  <c r="P961" i="2" s="1"/>
  <c r="N961" i="2"/>
  <c r="S962" i="2"/>
  <c r="X962" i="2" s="1"/>
  <c r="Y962" i="2" s="1"/>
  <c r="Z962" i="2" s="1"/>
  <c r="AB962" i="2"/>
  <c r="AA905" i="2"/>
  <c r="AA913" i="2"/>
  <c r="AA921" i="2"/>
  <c r="AA934" i="2"/>
  <c r="AA1032" i="2"/>
  <c r="O1028" i="2"/>
  <c r="P1028" i="2" s="1"/>
  <c r="AB952" i="2"/>
  <c r="S952" i="2"/>
  <c r="X952" i="2" s="1"/>
  <c r="Y952" i="2" s="1"/>
  <c r="Z952" i="2" s="1"/>
  <c r="S954" i="2"/>
  <c r="X954" i="2" s="1"/>
  <c r="Y954" i="2" s="1"/>
  <c r="Z954" i="2" s="1"/>
  <c r="AB954" i="2"/>
  <c r="AL954" i="2" s="1"/>
  <c r="AM954" i="2" s="1"/>
  <c r="AR954" i="2" s="1"/>
  <c r="AS954" i="2" s="1"/>
  <c r="O969" i="2"/>
  <c r="P969" i="2" s="1"/>
  <c r="N969" i="2"/>
  <c r="AK971" i="2"/>
  <c r="AM971" i="2" s="1"/>
  <c r="AR971" i="2" s="1"/>
  <c r="AS971" i="2" s="1"/>
  <c r="AC971" i="2"/>
  <c r="AH971" i="2" s="1"/>
  <c r="AI971" i="2" s="1"/>
  <c r="S936" i="2"/>
  <c r="X936" i="2" s="1"/>
  <c r="Y936" i="2" s="1"/>
  <c r="Z936" i="2" s="1"/>
  <c r="S1024" i="2"/>
  <c r="X1024" i="2" s="1"/>
  <c r="Y1024" i="2" s="1"/>
  <c r="Z1024" i="2" s="1"/>
  <c r="AA1030" i="2"/>
  <c r="AM1031" i="2"/>
  <c r="O964" i="2"/>
  <c r="P964" i="2" s="1"/>
  <c r="N964" i="2"/>
  <c r="AK973" i="2"/>
  <c r="AM973" i="2" s="1"/>
  <c r="AR973" i="2" s="1"/>
  <c r="AS973" i="2" s="1"/>
  <c r="AC973" i="2"/>
  <c r="AH973" i="2" s="1"/>
  <c r="AI973" i="2" s="1"/>
  <c r="O943" i="2"/>
  <c r="P943" i="2" s="1"/>
  <c r="N943" i="2"/>
  <c r="AQ977" i="2"/>
  <c r="AM977" i="2" s="1"/>
  <c r="AR977" i="2" s="1"/>
  <c r="AS977" i="2" s="1"/>
  <c r="AC977" i="2"/>
  <c r="AH977" i="2" s="1"/>
  <c r="AI977" i="2" s="1"/>
  <c r="AG978" i="2"/>
  <c r="AK932" i="2"/>
  <c r="AG1028" i="2"/>
  <c r="AC1035" i="2"/>
  <c r="AH1035" i="2" s="1"/>
  <c r="AI1035" i="2" s="1"/>
  <c r="AK1035" i="2"/>
  <c r="AM1035" i="2" s="1"/>
  <c r="AR1035" i="2" s="1"/>
  <c r="AS1035" i="2" s="1"/>
  <c r="N1038" i="2"/>
  <c r="AC1040" i="2"/>
  <c r="AH1040" i="2" s="1"/>
  <c r="AI1040" i="2" s="1"/>
  <c r="AC948" i="2"/>
  <c r="AH948" i="2" s="1"/>
  <c r="AI948" i="2" s="1"/>
  <c r="AK948" i="2"/>
  <c r="AM948" i="2" s="1"/>
  <c r="AR948" i="2" s="1"/>
  <c r="AS948" i="2" s="1"/>
  <c r="AA958" i="2"/>
  <c r="S958" i="2"/>
  <c r="X958" i="2" s="1"/>
  <c r="Y958" i="2" s="1"/>
  <c r="Z958" i="2" s="1"/>
  <c r="AQ966" i="2"/>
  <c r="AM966" i="2" s="1"/>
  <c r="AR966" i="2" s="1"/>
  <c r="AS966" i="2" s="1"/>
  <c r="AC966" i="2"/>
  <c r="AH966" i="2" s="1"/>
  <c r="AI966" i="2" s="1"/>
  <c r="Q1056" i="2"/>
  <c r="X29" i="7" s="1"/>
  <c r="O1033" i="2"/>
  <c r="P1033" i="2" s="1"/>
  <c r="S949" i="2"/>
  <c r="X949" i="2" s="1"/>
  <c r="Y949" i="2" s="1"/>
  <c r="Z949" i="2" s="1"/>
  <c r="AB949" i="2"/>
  <c r="AL949" i="2" s="1"/>
  <c r="AM949" i="2" s="1"/>
  <c r="AR949" i="2" s="1"/>
  <c r="AS949" i="2" s="1"/>
  <c r="AT995" i="2"/>
  <c r="S1033" i="2"/>
  <c r="X1033" i="2" s="1"/>
  <c r="Y1033" i="2" s="1"/>
  <c r="Z1033" i="2" s="1"/>
  <c r="AA1033" i="2"/>
  <c r="AA947" i="2"/>
  <c r="S947" i="2"/>
  <c r="X947" i="2" s="1"/>
  <c r="Y947" i="2" s="1"/>
  <c r="Z947" i="2" s="1"/>
  <c r="AB955" i="2"/>
  <c r="S955" i="2"/>
  <c r="X955" i="2" s="1"/>
  <c r="Y955" i="2" s="1"/>
  <c r="Z955" i="2" s="1"/>
  <c r="AK965" i="2"/>
  <c r="S932" i="2"/>
  <c r="X932" i="2" s="1"/>
  <c r="Y932" i="2" s="1"/>
  <c r="O1039" i="2"/>
  <c r="P1039" i="2" s="1"/>
  <c r="S1040" i="2"/>
  <c r="X1040" i="2" s="1"/>
  <c r="Y1040" i="2" s="1"/>
  <c r="Z1040" i="2" s="1"/>
  <c r="S939" i="2"/>
  <c r="X939" i="2" s="1"/>
  <c r="Y939" i="2" s="1"/>
  <c r="Z939" i="2" s="1"/>
  <c r="AA939" i="2"/>
  <c r="S957" i="2"/>
  <c r="X957" i="2" s="1"/>
  <c r="Y957" i="2" s="1"/>
  <c r="Z957" i="2" s="1"/>
  <c r="AA957" i="2"/>
  <c r="N950" i="2"/>
  <c r="O950" i="2"/>
  <c r="P950" i="2" s="1"/>
  <c r="AC950" i="2"/>
  <c r="AK950" i="2"/>
  <c r="AM950" i="2" s="1"/>
  <c r="S967" i="2"/>
  <c r="X967" i="2" s="1"/>
  <c r="Y967" i="2" s="1"/>
  <c r="Z967" i="2" s="1"/>
  <c r="AA967" i="2"/>
  <c r="AK968" i="2"/>
  <c r="AM968" i="2" s="1"/>
  <c r="AR968" i="2" s="1"/>
  <c r="AS968" i="2" s="1"/>
  <c r="AC961" i="2"/>
  <c r="AH961" i="2" s="1"/>
  <c r="AI961" i="2" s="1"/>
  <c r="O960" i="2"/>
  <c r="P960" i="2" s="1"/>
  <c r="N960" i="2"/>
  <c r="AC960" i="2"/>
  <c r="AH960" i="2" s="1"/>
  <c r="AI960" i="2" s="1"/>
  <c r="O954" i="2"/>
  <c r="P954" i="2" s="1"/>
  <c r="N954" i="2"/>
  <c r="S972" i="2"/>
  <c r="X972" i="2" s="1"/>
  <c r="Y972" i="2" s="1"/>
  <c r="Z972" i="2" s="1"/>
  <c r="AA972" i="2"/>
  <c r="S976" i="2"/>
  <c r="X976" i="2" s="1"/>
  <c r="Y976" i="2" s="1"/>
  <c r="Z976" i="2" s="1"/>
  <c r="AB976" i="2"/>
  <c r="AA999" i="2"/>
  <c r="S999" i="2"/>
  <c r="X999" i="2" s="1"/>
  <c r="Y999" i="2" s="1"/>
  <c r="Z999" i="2" s="1"/>
  <c r="AG993" i="2"/>
  <c r="S993" i="2"/>
  <c r="X993" i="2" s="1"/>
  <c r="Y993" i="2" s="1"/>
  <c r="Z993" i="2" s="1"/>
  <c r="N962" i="2"/>
  <c r="S966" i="2"/>
  <c r="X966" i="2" s="1"/>
  <c r="Y966" i="2" s="1"/>
  <c r="Z966" i="2" s="1"/>
  <c r="N976" i="2"/>
  <c r="S977" i="2"/>
  <c r="X977" i="2" s="1"/>
  <c r="Y977" i="2" s="1"/>
  <c r="Z977" i="2" s="1"/>
  <c r="S974" i="2"/>
  <c r="X974" i="2" s="1"/>
  <c r="Y974" i="2" s="1"/>
  <c r="Z974" i="2" s="1"/>
  <c r="S982" i="2"/>
  <c r="X982" i="2" s="1"/>
  <c r="Y982" i="2" s="1"/>
  <c r="Z982" i="2" s="1"/>
  <c r="AB982" i="2"/>
  <c r="AL982" i="2" s="1"/>
  <c r="AM982" i="2" s="1"/>
  <c r="AR982" i="2" s="1"/>
  <c r="AS982" i="2" s="1"/>
  <c r="AC1004" i="2"/>
  <c r="AH1004" i="2" s="1"/>
  <c r="AI1004" i="2" s="1"/>
  <c r="AQ1004" i="2"/>
  <c r="AM1004" i="2" s="1"/>
  <c r="AR1004" i="2" s="1"/>
  <c r="AS1004" i="2" s="1"/>
  <c r="S990" i="2"/>
  <c r="X990" i="2" s="1"/>
  <c r="Y990" i="2" s="1"/>
  <c r="Z990" i="2" s="1"/>
  <c r="AA990" i="2"/>
  <c r="AM998" i="2"/>
  <c r="AR998" i="2" s="1"/>
  <c r="AS998" i="2" s="1"/>
  <c r="S961" i="2"/>
  <c r="X961" i="2" s="1"/>
  <c r="Y961" i="2" s="1"/>
  <c r="Z961" i="2" s="1"/>
  <c r="S973" i="2"/>
  <c r="X973" i="2" s="1"/>
  <c r="Y973" i="2" s="1"/>
  <c r="Z973" i="2" s="1"/>
  <c r="S971" i="2"/>
  <c r="X971" i="2" s="1"/>
  <c r="Y971" i="2" s="1"/>
  <c r="Z971" i="2" s="1"/>
  <c r="AC997" i="2"/>
  <c r="AH997" i="2" s="1"/>
  <c r="AI997" i="2" s="1"/>
  <c r="S987" i="2"/>
  <c r="X987" i="2" s="1"/>
  <c r="Y987" i="2" s="1"/>
  <c r="Z987" i="2" s="1"/>
  <c r="AB987" i="2"/>
  <c r="AL987" i="2" s="1"/>
  <c r="AM987" i="2" s="1"/>
  <c r="AR987" i="2" s="1"/>
  <c r="AS987" i="2" s="1"/>
  <c r="AM1013" i="2"/>
  <c r="AR1013" i="2" s="1"/>
  <c r="AS1013" i="2" s="1"/>
  <c r="O980" i="2"/>
  <c r="P980" i="2" s="1"/>
  <c r="N980" i="2"/>
  <c r="AK984" i="2"/>
  <c r="AM984" i="2" s="1"/>
  <c r="AR984" i="2" s="1"/>
  <c r="AS984" i="2" s="1"/>
  <c r="AB988" i="2"/>
  <c r="S988" i="2"/>
  <c r="X988" i="2" s="1"/>
  <c r="Y988" i="2" s="1"/>
  <c r="Z988" i="2" s="1"/>
  <c r="AC1010" i="2"/>
  <c r="AH1010" i="2" s="1"/>
  <c r="AI1010" i="2" s="1"/>
  <c r="AC991" i="2"/>
  <c r="AH991" i="2" s="1"/>
  <c r="AI991" i="2" s="1"/>
  <c r="AK991" i="2"/>
  <c r="AM991" i="2" s="1"/>
  <c r="AR991" i="2" s="1"/>
  <c r="AS991" i="2" s="1"/>
  <c r="AA980" i="2"/>
  <c r="S980" i="2"/>
  <c r="X980" i="2" s="1"/>
  <c r="Y980" i="2" s="1"/>
  <c r="Z980" i="2" s="1"/>
  <c r="S1000" i="2"/>
  <c r="X1000" i="2" s="1"/>
  <c r="Y1000" i="2" s="1"/>
  <c r="Z1000" i="2" s="1"/>
  <c r="AB1000" i="2"/>
  <c r="AM989" i="2"/>
  <c r="AR989" i="2" s="1"/>
  <c r="AS989" i="2" s="1"/>
  <c r="S996" i="2"/>
  <c r="X996" i="2" s="1"/>
  <c r="Y996" i="2" s="1"/>
  <c r="Z996" i="2" s="1"/>
  <c r="AA996" i="2"/>
  <c r="O985" i="2"/>
  <c r="P985" i="2" s="1"/>
  <c r="N985" i="2"/>
  <c r="AC992" i="2"/>
  <c r="AH992" i="2" s="1"/>
  <c r="AI992" i="2" s="1"/>
  <c r="S997" i="2"/>
  <c r="X997" i="2" s="1"/>
  <c r="Y997" i="2" s="1"/>
  <c r="Z997" i="2" s="1"/>
  <c r="AK997" i="2"/>
  <c r="AM997" i="2" s="1"/>
  <c r="AR997" i="2" s="1"/>
  <c r="AS997" i="2" s="1"/>
  <c r="S1008" i="2"/>
  <c r="X1008" i="2" s="1"/>
  <c r="Y1008" i="2" s="1"/>
  <c r="Z1008" i="2" s="1"/>
  <c r="AA1008" i="2"/>
  <c r="AK1010" i="2"/>
  <c r="AM1010" i="2" s="1"/>
  <c r="AR1010" i="2" s="1"/>
  <c r="AS1010" i="2" s="1"/>
  <c r="AK994" i="2"/>
  <c r="S985" i="2"/>
  <c r="X985" i="2" s="1"/>
  <c r="Y985" i="2" s="1"/>
  <c r="Z985" i="2" s="1"/>
  <c r="AA985" i="2"/>
  <c r="O986" i="2"/>
  <c r="P986" i="2" s="1"/>
  <c r="N986" i="2"/>
  <c r="S989" i="2"/>
  <c r="X989" i="2" s="1"/>
  <c r="Y989" i="2" s="1"/>
  <c r="Z989" i="2" s="1"/>
  <c r="AG1007" i="2"/>
  <c r="S1007" i="2"/>
  <c r="X1007" i="2" s="1"/>
  <c r="Y1007" i="2" s="1"/>
  <c r="Z1007" i="2" s="1"/>
  <c r="O974" i="2"/>
  <c r="P974" i="2" s="1"/>
  <c r="N974" i="2"/>
  <c r="AA974" i="2"/>
  <c r="O999" i="2"/>
  <c r="P999" i="2" s="1"/>
  <c r="N999" i="2"/>
  <c r="AK986" i="2"/>
  <c r="AM986" i="2" s="1"/>
  <c r="AR986" i="2" s="1"/>
  <c r="AS986" i="2" s="1"/>
  <c r="AC986" i="2"/>
  <c r="AH986" i="2" s="1"/>
  <c r="AI986" i="2" s="1"/>
  <c r="AC1013" i="2"/>
  <c r="AH1013" i="2" s="1"/>
  <c r="AI1013" i="2" s="1"/>
  <c r="S1002" i="2"/>
  <c r="X1002" i="2" s="1"/>
  <c r="Y1002" i="2" s="1"/>
  <c r="Z1002" i="2" s="1"/>
  <c r="AG1002" i="2"/>
  <c r="AQ1002" i="2" s="1"/>
  <c r="AM1002" i="2" s="1"/>
  <c r="AR1002" i="2" s="1"/>
  <c r="AS1002" i="2" s="1"/>
  <c r="AK992" i="2"/>
  <c r="AM992" i="2" s="1"/>
  <c r="AR992" i="2" s="1"/>
  <c r="AS992" i="2" s="1"/>
  <c r="N1008" i="2"/>
  <c r="S1004" i="2"/>
  <c r="X1004" i="2" s="1"/>
  <c r="Y1004" i="2" s="1"/>
  <c r="Z1004" i="2" s="1"/>
  <c r="AK1006" i="2"/>
  <c r="AM1006" i="2" s="1"/>
  <c r="AR1006" i="2" s="1"/>
  <c r="AS1006" i="2" s="1"/>
  <c r="N990" i="2"/>
  <c r="S991" i="2"/>
  <c r="X991" i="2" s="1"/>
  <c r="Y991" i="2" s="1"/>
  <c r="Z991" i="2" s="1"/>
  <c r="N1015" i="2"/>
  <c r="AC1016" i="2"/>
  <c r="AH1016" i="2" s="1"/>
  <c r="AI1016" i="2" s="1"/>
  <c r="AC1018" i="2"/>
  <c r="AH1018" i="2" s="1"/>
  <c r="AI1018" i="2" s="1"/>
  <c r="AK1051" i="2"/>
  <c r="AC1053" i="2"/>
  <c r="AH1053" i="2" s="1"/>
  <c r="AI1053" i="2" s="1"/>
  <c r="N997" i="2"/>
  <c r="AC1001" i="2"/>
  <c r="AH1001" i="2" s="1"/>
  <c r="AI1001" i="2" s="1"/>
  <c r="N1010" i="2"/>
  <c r="S986" i="2"/>
  <c r="X986" i="2" s="1"/>
  <c r="Y986" i="2" s="1"/>
  <c r="Z986" i="2" s="1"/>
  <c r="AC989" i="2"/>
  <c r="AH989" i="2" s="1"/>
  <c r="AI989" i="2" s="1"/>
  <c r="S995" i="2"/>
  <c r="X995" i="2" s="1"/>
  <c r="Y995" i="2" s="1"/>
  <c r="Z995" i="2" s="1"/>
  <c r="AC1045" i="2"/>
  <c r="AH1045" i="2" s="1"/>
  <c r="AI1045" i="2" s="1"/>
  <c r="AK1045" i="2"/>
  <c r="AM1045" i="2" s="1"/>
  <c r="AR1045" i="2" s="1"/>
  <c r="AS1045" i="2" s="1"/>
  <c r="AK1005" i="2"/>
  <c r="AM1005" i="2" s="1"/>
  <c r="AR1005" i="2" s="1"/>
  <c r="AS1005" i="2" s="1"/>
  <c r="AC1005" i="2"/>
  <c r="AH1005" i="2" s="1"/>
  <c r="AI1005" i="2" s="1"/>
  <c r="S1052" i="2"/>
  <c r="X1052" i="2" s="1"/>
  <c r="Y1052" i="2" s="1"/>
  <c r="Z1052" i="2" s="1"/>
  <c r="AA1052" i="2"/>
  <c r="AB1050" i="2"/>
  <c r="AL1050" i="2" s="1"/>
  <c r="AM1050" i="2" s="1"/>
  <c r="AR1050" i="2" s="1"/>
  <c r="AS1050" i="2" s="1"/>
  <c r="S1050" i="2"/>
  <c r="X1050" i="2" s="1"/>
  <c r="Y1050" i="2" s="1"/>
  <c r="Z1050" i="2" s="1"/>
  <c r="AC1011" i="2"/>
  <c r="AH1011" i="2" s="1"/>
  <c r="AI1011" i="2" s="1"/>
  <c r="AQ1011" i="2"/>
  <c r="AM1011" i="2" s="1"/>
  <c r="AR1011" i="2" s="1"/>
  <c r="AS1011" i="2" s="1"/>
  <c r="AK983" i="2"/>
  <c r="AK981" i="2"/>
  <c r="AM981" i="2" s="1"/>
  <c r="AR981" i="2" s="1"/>
  <c r="AS981" i="2" s="1"/>
  <c r="AM1018" i="2"/>
  <c r="AR1018" i="2" s="1"/>
  <c r="AS1018" i="2" s="1"/>
  <c r="N984" i="2"/>
  <c r="N1001" i="2"/>
  <c r="N989" i="2"/>
  <c r="AG994" i="2"/>
  <c r="AQ994" i="2" s="1"/>
  <c r="N1003" i="2"/>
  <c r="O1003" i="2"/>
  <c r="P1003" i="2" s="1"/>
  <c r="S1041" i="2"/>
  <c r="X1041" i="2" s="1"/>
  <c r="Y1041" i="2" s="1"/>
  <c r="Z1041" i="2" s="1"/>
  <c r="AA1041" i="2"/>
  <c r="N995" i="2"/>
  <c r="O995" i="2"/>
  <c r="P995" i="2" s="1"/>
  <c r="AC995" i="2"/>
  <c r="AH995" i="2" s="1"/>
  <c r="AI995" i="2" s="1"/>
  <c r="S1003" i="2"/>
  <c r="X1003" i="2" s="1"/>
  <c r="Y1003" i="2" s="1"/>
  <c r="Z1003" i="2" s="1"/>
  <c r="AA1003" i="2"/>
  <c r="AC998" i="2"/>
  <c r="AH998" i="2" s="1"/>
  <c r="AI998" i="2" s="1"/>
  <c r="O1002" i="2"/>
  <c r="P1002" i="2" s="1"/>
  <c r="N1002" i="2"/>
  <c r="AC1009" i="2"/>
  <c r="AH1009" i="2" s="1"/>
  <c r="AI1009" i="2" s="1"/>
  <c r="S1047" i="2"/>
  <c r="X1047" i="2" s="1"/>
  <c r="Y1047" i="2" s="1"/>
  <c r="Z1047" i="2" s="1"/>
  <c r="AA1047" i="2"/>
  <c r="N998" i="2"/>
  <c r="Y1055" i="2"/>
  <c r="AI1055" i="2" s="1"/>
  <c r="AS1055" i="2" s="1"/>
  <c r="S1144" i="2"/>
  <c r="X1144" i="2" s="1"/>
  <c r="Y1144" i="2" s="1"/>
  <c r="Z1144" i="2" s="1"/>
  <c r="AA1144" i="2"/>
  <c r="AQ1162" i="2"/>
  <c r="AM1162" i="2" s="1"/>
  <c r="AR1162" i="2" s="1"/>
  <c r="AS1162" i="2" s="1"/>
  <c r="AC1162" i="2"/>
  <c r="AH1162" i="2" s="1"/>
  <c r="AI1162" i="2" s="1"/>
  <c r="S1011" i="2"/>
  <c r="X1011" i="2" s="1"/>
  <c r="Y1011" i="2" s="1"/>
  <c r="Z1011" i="2" s="1"/>
  <c r="AA1044" i="2"/>
  <c r="N1047" i="2"/>
  <c r="AA1048" i="2"/>
  <c r="S1062" i="2"/>
  <c r="X1062" i="2" s="1"/>
  <c r="Y1062" i="2" s="1"/>
  <c r="Z1062" i="2" s="1"/>
  <c r="AB1062" i="2"/>
  <c r="AL1062" i="2" s="1"/>
  <c r="AM1062" i="2" s="1"/>
  <c r="AR1062" i="2" s="1"/>
  <c r="AS1062" i="2" s="1"/>
  <c r="O1045" i="2"/>
  <c r="P1045" i="2" s="1"/>
  <c r="N1045" i="2"/>
  <c r="AK1042" i="2"/>
  <c r="AM1042" i="2" s="1"/>
  <c r="AR1042" i="2" s="1"/>
  <c r="AS1042" i="2" s="1"/>
  <c r="S1067" i="2"/>
  <c r="X1067" i="2" s="1"/>
  <c r="Y1067" i="2" s="1"/>
  <c r="Z1067" i="2" s="1"/>
  <c r="AB1067" i="2"/>
  <c r="AL1067" i="2" s="1"/>
  <c r="AM1067" i="2" s="1"/>
  <c r="AR1067" i="2" s="1"/>
  <c r="AS1067" i="2" s="1"/>
  <c r="AJ1156" i="2"/>
  <c r="I1175" i="2"/>
  <c r="O1061" i="2"/>
  <c r="N1061" i="2"/>
  <c r="O1145" i="2"/>
  <c r="P1145" i="2" s="1"/>
  <c r="N1145" i="2"/>
  <c r="Q1175" i="2"/>
  <c r="X30" i="7" s="1"/>
  <c r="AA1061" i="2"/>
  <c r="S1061" i="2"/>
  <c r="X1061" i="2" s="1"/>
  <c r="S1065" i="2"/>
  <c r="X1065" i="2" s="1"/>
  <c r="Y1065" i="2" s="1"/>
  <c r="Z1065" i="2" s="1"/>
  <c r="AA1065" i="2"/>
  <c r="AK1064" i="2"/>
  <c r="AM1064" i="2" s="1"/>
  <c r="AR1064" i="2" s="1"/>
  <c r="AS1064" i="2" s="1"/>
  <c r="AK1145" i="2"/>
  <c r="AM1145" i="2" s="1"/>
  <c r="AR1145" i="2" s="1"/>
  <c r="AS1145" i="2" s="1"/>
  <c r="AC1145" i="2"/>
  <c r="AH1145" i="2" s="1"/>
  <c r="AI1145" i="2" s="1"/>
  <c r="AC1153" i="2"/>
  <c r="AH1153" i="2" s="1"/>
  <c r="AI1153" i="2" s="1"/>
  <c r="AK1153" i="2"/>
  <c r="AM1153" i="2" s="1"/>
  <c r="AR1153" i="2" s="1"/>
  <c r="AS1153" i="2" s="1"/>
  <c r="AK1053" i="2"/>
  <c r="AM1053" i="2" s="1"/>
  <c r="AR1053" i="2" s="1"/>
  <c r="AS1053" i="2" s="1"/>
  <c r="O1066" i="2"/>
  <c r="P1066" i="2" s="1"/>
  <c r="N1066" i="2"/>
  <c r="AK1143" i="2"/>
  <c r="AM1143" i="2" s="1"/>
  <c r="AR1143" i="2" s="1"/>
  <c r="AS1143" i="2" s="1"/>
  <c r="AC1143" i="2"/>
  <c r="AH1143" i="2" s="1"/>
  <c r="AI1143" i="2" s="1"/>
  <c r="N1042" i="2"/>
  <c r="AG1046" i="2"/>
  <c r="AQ1046" i="2" s="1"/>
  <c r="AM1046" i="2" s="1"/>
  <c r="AR1046" i="2" s="1"/>
  <c r="AS1046" i="2" s="1"/>
  <c r="AK1066" i="2"/>
  <c r="AM1066" i="2" s="1"/>
  <c r="AR1066" i="2" s="1"/>
  <c r="AS1066" i="2" s="1"/>
  <c r="AC1066" i="2"/>
  <c r="AH1066" i="2" s="1"/>
  <c r="AI1066" i="2" s="1"/>
  <c r="S1154" i="2"/>
  <c r="X1154" i="2" s="1"/>
  <c r="Y1154" i="2" s="1"/>
  <c r="Z1154" i="2" s="1"/>
  <c r="AB1154" i="2"/>
  <c r="AL1154" i="2" s="1"/>
  <c r="AM1154" i="2" s="1"/>
  <c r="AR1154" i="2" s="1"/>
  <c r="AS1154" i="2" s="1"/>
  <c r="AC1147" i="2"/>
  <c r="AH1147" i="2" s="1"/>
  <c r="AI1147" i="2" s="1"/>
  <c r="AK1147" i="2"/>
  <c r="AM1147" i="2" s="1"/>
  <c r="AR1147" i="2" s="1"/>
  <c r="AS1147" i="2" s="1"/>
  <c r="R1175" i="2"/>
  <c r="N1065" i="2"/>
  <c r="AG1142" i="2"/>
  <c r="AQ1142" i="2" s="1"/>
  <c r="S1153" i="2"/>
  <c r="X1153" i="2" s="1"/>
  <c r="Y1153" i="2" s="1"/>
  <c r="Z1153" i="2" s="1"/>
  <c r="N1151" i="2"/>
  <c r="AK1152" i="2"/>
  <c r="AM1152" i="2" s="1"/>
  <c r="AR1152" i="2" s="1"/>
  <c r="AS1152" i="2" s="1"/>
  <c r="AK1156" i="2"/>
  <c r="AM1156" i="2" s="1"/>
  <c r="AR1156" i="2" s="1"/>
  <c r="AS1156" i="2" s="1"/>
  <c r="N1064" i="2"/>
  <c r="S1066" i="2"/>
  <c r="X1066" i="2" s="1"/>
  <c r="Y1066" i="2" s="1"/>
  <c r="Z1066" i="2" s="1"/>
  <c r="N1150" i="2"/>
  <c r="S1145" i="2"/>
  <c r="X1145" i="2" s="1"/>
  <c r="Y1145" i="2" s="1"/>
  <c r="Z1145" i="2" s="1"/>
  <c r="S1147" i="2"/>
  <c r="X1147" i="2" s="1"/>
  <c r="Y1147" i="2" s="1"/>
  <c r="Z1147" i="2" s="1"/>
  <c r="AA1148" i="2"/>
  <c r="S1148" i="2"/>
  <c r="X1148" i="2" s="1"/>
  <c r="Y1148" i="2" s="1"/>
  <c r="Z1148" i="2" s="1"/>
  <c r="O1162" i="2"/>
  <c r="P1162" i="2" s="1"/>
  <c r="N1162" i="2"/>
  <c r="AK1077" i="2"/>
  <c r="AA1093" i="2"/>
  <c r="S1093" i="2"/>
  <c r="X1093" i="2" s="1"/>
  <c r="Y1093" i="2" s="1"/>
  <c r="Z1093" i="2" s="1"/>
  <c r="W1175" i="2"/>
  <c r="AG1061" i="2"/>
  <c r="S1143" i="2"/>
  <c r="X1143" i="2" s="1"/>
  <c r="Y1143" i="2" s="1"/>
  <c r="Z1143" i="2" s="1"/>
  <c r="S1161" i="2"/>
  <c r="X1161" i="2" s="1"/>
  <c r="Y1161" i="2" s="1"/>
  <c r="Z1161" i="2" s="1"/>
  <c r="AA1161" i="2"/>
  <c r="AA1155" i="2"/>
  <c r="AB1090" i="2"/>
  <c r="AL1090" i="2" s="1"/>
  <c r="AM1090" i="2" s="1"/>
  <c r="AR1090" i="2" s="1"/>
  <c r="AS1090" i="2" s="1"/>
  <c r="S1090" i="2"/>
  <c r="X1090" i="2" s="1"/>
  <c r="Y1090" i="2" s="1"/>
  <c r="Z1090" i="2" s="1"/>
  <c r="AC1096" i="2"/>
  <c r="AH1096" i="2" s="1"/>
  <c r="AI1096" i="2" s="1"/>
  <c r="AC1157" i="2"/>
  <c r="AH1157" i="2" s="1"/>
  <c r="AI1157" i="2" s="1"/>
  <c r="AK1157" i="2"/>
  <c r="AM1157" i="2" s="1"/>
  <c r="AR1157" i="2" s="1"/>
  <c r="AS1157" i="2" s="1"/>
  <c r="AB1087" i="2"/>
  <c r="S1087" i="2"/>
  <c r="X1087" i="2" s="1"/>
  <c r="Y1087" i="2" s="1"/>
  <c r="Z1087" i="2" s="1"/>
  <c r="AK1142" i="2"/>
  <c r="O1158" i="2"/>
  <c r="P1158" i="2" s="1"/>
  <c r="N1158" i="2"/>
  <c r="S1162" i="2"/>
  <c r="X1162" i="2" s="1"/>
  <c r="Y1162" i="2" s="1"/>
  <c r="Z1162" i="2" s="1"/>
  <c r="AA1074" i="2"/>
  <c r="S1074" i="2"/>
  <c r="X1074" i="2" s="1"/>
  <c r="Y1074" i="2" s="1"/>
  <c r="Z1074" i="2" s="1"/>
  <c r="N1143" i="2"/>
  <c r="AK1151" i="2"/>
  <c r="S1157" i="2"/>
  <c r="X1157" i="2" s="1"/>
  <c r="Y1157" i="2" s="1"/>
  <c r="Z1157" i="2" s="1"/>
  <c r="AC1158" i="2"/>
  <c r="AH1158" i="2" s="1"/>
  <c r="AI1158" i="2" s="1"/>
  <c r="AC1069" i="2"/>
  <c r="AH1069" i="2" s="1"/>
  <c r="AI1069" i="2" s="1"/>
  <c r="AC1089" i="2"/>
  <c r="AH1089" i="2" s="1"/>
  <c r="AI1089" i="2" s="1"/>
  <c r="AG1097" i="2"/>
  <c r="AK1160" i="2"/>
  <c r="S1071" i="2"/>
  <c r="X1071" i="2" s="1"/>
  <c r="Y1071" i="2" s="1"/>
  <c r="Z1071" i="2" s="1"/>
  <c r="AB1070" i="2"/>
  <c r="S1070" i="2"/>
  <c r="X1070" i="2" s="1"/>
  <c r="Y1070" i="2" s="1"/>
  <c r="Z1070" i="2" s="1"/>
  <c r="O1089" i="2"/>
  <c r="P1089" i="2" s="1"/>
  <c r="N1089" i="2"/>
  <c r="AK1080" i="2"/>
  <c r="AM1080" i="2" s="1"/>
  <c r="AR1080" i="2" s="1"/>
  <c r="AS1080" i="2" s="1"/>
  <c r="AC1086" i="2"/>
  <c r="AH1086" i="2" s="1"/>
  <c r="AI1086" i="2" s="1"/>
  <c r="O1086" i="2"/>
  <c r="P1086" i="2" s="1"/>
  <c r="N1086" i="2"/>
  <c r="O1079" i="2"/>
  <c r="P1079" i="2" s="1"/>
  <c r="AK1096" i="2"/>
  <c r="AM1096" i="2" s="1"/>
  <c r="AR1096" i="2" s="1"/>
  <c r="AS1096" i="2" s="1"/>
  <c r="AB1160" i="2"/>
  <c r="AL1160" i="2" s="1"/>
  <c r="AA1071" i="2"/>
  <c r="AA1075" i="2"/>
  <c r="N1097" i="2"/>
  <c r="AA1099" i="2"/>
  <c r="AC1098" i="2"/>
  <c r="AH1098" i="2" s="1"/>
  <c r="AI1098" i="2" s="1"/>
  <c r="AK1098" i="2"/>
  <c r="AM1098" i="2" s="1"/>
  <c r="AR1098" i="2" s="1"/>
  <c r="AS1098" i="2" s="1"/>
  <c r="O1131" i="2"/>
  <c r="P1131" i="2" s="1"/>
  <c r="N1131" i="2"/>
  <c r="AK1089" i="2"/>
  <c r="AM1089" i="2" s="1"/>
  <c r="AR1089" i="2" s="1"/>
  <c r="AS1089" i="2" s="1"/>
  <c r="AA1079" i="2"/>
  <c r="AK1086" i="2"/>
  <c r="AM1086" i="2" s="1"/>
  <c r="AR1086" i="2" s="1"/>
  <c r="AS1086" i="2" s="1"/>
  <c r="N1070" i="2"/>
  <c r="N1090" i="2"/>
  <c r="N1087" i="2"/>
  <c r="AC1085" i="2"/>
  <c r="AH1085" i="2" s="1"/>
  <c r="AI1085" i="2" s="1"/>
  <c r="AK1085" i="2"/>
  <c r="AM1085" i="2" s="1"/>
  <c r="AR1085" i="2" s="1"/>
  <c r="AS1085" i="2" s="1"/>
  <c r="S1076" i="2"/>
  <c r="X1076" i="2" s="1"/>
  <c r="Y1076" i="2" s="1"/>
  <c r="Z1076" i="2" s="1"/>
  <c r="AA1076" i="2"/>
  <c r="AC1088" i="2"/>
  <c r="AH1088" i="2" s="1"/>
  <c r="AI1088" i="2" s="1"/>
  <c r="AM1084" i="2"/>
  <c r="AR1084" i="2" s="1"/>
  <c r="AS1084" i="2" s="1"/>
  <c r="AC1094" i="2"/>
  <c r="AH1094" i="2" s="1"/>
  <c r="AI1094" i="2" s="1"/>
  <c r="AK1094" i="2"/>
  <c r="AM1094" i="2" s="1"/>
  <c r="AR1094" i="2" s="1"/>
  <c r="AS1094" i="2" s="1"/>
  <c r="S1095" i="2"/>
  <c r="X1095" i="2" s="1"/>
  <c r="Y1095" i="2" s="1"/>
  <c r="Z1095" i="2" s="1"/>
  <c r="S1092" i="2"/>
  <c r="X1092" i="2" s="1"/>
  <c r="Y1092" i="2" s="1"/>
  <c r="Z1092" i="2" s="1"/>
  <c r="AA1092" i="2"/>
  <c r="S1106" i="2"/>
  <c r="X1106" i="2" s="1"/>
  <c r="Y1106" i="2" s="1"/>
  <c r="Z1106" i="2" s="1"/>
  <c r="AA1106" i="2"/>
  <c r="AC1108" i="2"/>
  <c r="AH1108" i="2" s="1"/>
  <c r="AI1108" i="2" s="1"/>
  <c r="S1088" i="2"/>
  <c r="X1088" i="2" s="1"/>
  <c r="Y1088" i="2" s="1"/>
  <c r="Z1088" i="2" s="1"/>
  <c r="AC1105" i="2"/>
  <c r="AH1105" i="2" s="1"/>
  <c r="AI1105" i="2" s="1"/>
  <c r="AK1105" i="2"/>
  <c r="AM1105" i="2" s="1"/>
  <c r="AR1105" i="2" s="1"/>
  <c r="AS1105" i="2" s="1"/>
  <c r="AQ1110" i="2"/>
  <c r="AM1110" i="2" s="1"/>
  <c r="AR1110" i="2" s="1"/>
  <c r="AS1110" i="2" s="1"/>
  <c r="AC1110" i="2"/>
  <c r="AH1110" i="2" s="1"/>
  <c r="AI1110" i="2" s="1"/>
  <c r="O1109" i="2"/>
  <c r="P1109" i="2" s="1"/>
  <c r="N1109" i="2"/>
  <c r="AC1120" i="2"/>
  <c r="AH1120" i="2" s="1"/>
  <c r="AI1120" i="2" s="1"/>
  <c r="AK1120" i="2"/>
  <c r="AM1120" i="2" s="1"/>
  <c r="AR1120" i="2" s="1"/>
  <c r="AS1120" i="2" s="1"/>
  <c r="N1082" i="2"/>
  <c r="AK1088" i="2"/>
  <c r="AM1088" i="2" s="1"/>
  <c r="AR1088" i="2" s="1"/>
  <c r="AS1088" i="2" s="1"/>
  <c r="AM1108" i="2"/>
  <c r="AR1108" i="2" s="1"/>
  <c r="AS1108" i="2" s="1"/>
  <c r="S1084" i="2"/>
  <c r="X1084" i="2" s="1"/>
  <c r="Y1084" i="2" s="1"/>
  <c r="Z1084" i="2" s="1"/>
  <c r="S1094" i="2"/>
  <c r="X1094" i="2" s="1"/>
  <c r="Y1094" i="2" s="1"/>
  <c r="Z1094" i="2" s="1"/>
  <c r="AC1095" i="2"/>
  <c r="AH1095" i="2" s="1"/>
  <c r="AI1095" i="2" s="1"/>
  <c r="O1100" i="2"/>
  <c r="P1100" i="2" s="1"/>
  <c r="N1100" i="2"/>
  <c r="AC1131" i="2"/>
  <c r="AH1131" i="2" s="1"/>
  <c r="AI1131" i="2" s="1"/>
  <c r="AQ1131" i="2"/>
  <c r="AM1131" i="2" s="1"/>
  <c r="AR1131" i="2" s="1"/>
  <c r="AS1131" i="2" s="1"/>
  <c r="S1114" i="2"/>
  <c r="X1114" i="2" s="1"/>
  <c r="Y1114" i="2" s="1"/>
  <c r="Z1114" i="2" s="1"/>
  <c r="AK1111" i="2"/>
  <c r="AM1111" i="2" s="1"/>
  <c r="AR1111" i="2" s="1"/>
  <c r="AS1111" i="2" s="1"/>
  <c r="AC1111" i="2"/>
  <c r="AH1111" i="2" s="1"/>
  <c r="AI1111" i="2" s="1"/>
  <c r="O1088" i="2"/>
  <c r="P1088" i="2" s="1"/>
  <c r="N1088" i="2"/>
  <c r="O1092" i="2"/>
  <c r="P1092" i="2" s="1"/>
  <c r="AC1107" i="2"/>
  <c r="AH1107" i="2" s="1"/>
  <c r="AI1107" i="2" s="1"/>
  <c r="S1126" i="2"/>
  <c r="X1126" i="2" s="1"/>
  <c r="Y1126" i="2" s="1"/>
  <c r="Z1126" i="2" s="1"/>
  <c r="AB1126" i="2"/>
  <c r="AL1126" i="2" s="1"/>
  <c r="AM1126" i="2" s="1"/>
  <c r="AR1126" i="2" s="1"/>
  <c r="AS1126" i="2" s="1"/>
  <c r="AA1114" i="2"/>
  <c r="AK1109" i="2"/>
  <c r="AM1109" i="2" s="1"/>
  <c r="AR1109" i="2" s="1"/>
  <c r="AS1109" i="2" s="1"/>
  <c r="AC1115" i="2"/>
  <c r="AH1115" i="2" s="1"/>
  <c r="AI1115" i="2" s="1"/>
  <c r="AA1116" i="2"/>
  <c r="S1116" i="2"/>
  <c r="X1116" i="2" s="1"/>
  <c r="Y1116" i="2" s="1"/>
  <c r="Z1116" i="2" s="1"/>
  <c r="AG1134" i="2"/>
  <c r="S1134" i="2"/>
  <c r="X1134" i="2" s="1"/>
  <c r="Y1134" i="2" s="1"/>
  <c r="Z1134" i="2" s="1"/>
  <c r="O1125" i="2"/>
  <c r="P1125" i="2" s="1"/>
  <c r="N1125" i="2"/>
  <c r="S1129" i="2"/>
  <c r="X1129" i="2" s="1"/>
  <c r="Y1129" i="2" s="1"/>
  <c r="Z1129" i="2" s="1"/>
  <c r="AA1129" i="2"/>
  <c r="AC1133" i="2"/>
  <c r="AH1133" i="2" s="1"/>
  <c r="AI1133" i="2" s="1"/>
  <c r="AK1133" i="2"/>
  <c r="AM1133" i="2" s="1"/>
  <c r="AR1133" i="2" s="1"/>
  <c r="AS1133" i="2" s="1"/>
  <c r="AK1107" i="2"/>
  <c r="AM1107" i="2" s="1"/>
  <c r="AR1107" i="2" s="1"/>
  <c r="AS1107" i="2" s="1"/>
  <c r="S1111" i="2"/>
  <c r="X1111" i="2" s="1"/>
  <c r="Y1111" i="2" s="1"/>
  <c r="Z1111" i="2" s="1"/>
  <c r="AC1112" i="2"/>
  <c r="AH1112" i="2" s="1"/>
  <c r="AI1112" i="2" s="1"/>
  <c r="AK1125" i="2"/>
  <c r="AM1125" i="2" s="1"/>
  <c r="AR1125" i="2" s="1"/>
  <c r="AS1125" i="2" s="1"/>
  <c r="AK1128" i="2"/>
  <c r="AM1128" i="2" s="1"/>
  <c r="AR1128" i="2" s="1"/>
  <c r="AS1128" i="2" s="1"/>
  <c r="AC1128" i="2"/>
  <c r="AH1128" i="2" s="1"/>
  <c r="AI1128" i="2" s="1"/>
  <c r="AK1135" i="2"/>
  <c r="AM1135" i="2" s="1"/>
  <c r="AR1135" i="2" s="1"/>
  <c r="AS1135" i="2" s="1"/>
  <c r="O1112" i="2"/>
  <c r="P1112" i="2" s="1"/>
  <c r="AC1117" i="2"/>
  <c r="AH1117" i="2" s="1"/>
  <c r="AI1117" i="2" s="1"/>
  <c r="AK1117" i="2"/>
  <c r="AM1117" i="2" s="1"/>
  <c r="AR1117" i="2" s="1"/>
  <c r="AS1117" i="2" s="1"/>
  <c r="S1107" i="2"/>
  <c r="X1107" i="2" s="1"/>
  <c r="Y1107" i="2" s="1"/>
  <c r="Z1107" i="2" s="1"/>
  <c r="AA1130" i="2"/>
  <c r="S1130" i="2"/>
  <c r="X1130" i="2" s="1"/>
  <c r="Y1130" i="2" s="1"/>
  <c r="Z1130" i="2" s="1"/>
  <c r="S1121" i="2"/>
  <c r="X1121" i="2" s="1"/>
  <c r="Y1121" i="2" s="1"/>
  <c r="Z1121" i="2" s="1"/>
  <c r="AA1121" i="2"/>
  <c r="N1126" i="2"/>
  <c r="O1126" i="2"/>
  <c r="P1126" i="2" s="1"/>
  <c r="AB1123" i="2"/>
  <c r="S1123" i="2"/>
  <c r="X1123" i="2" s="1"/>
  <c r="Y1123" i="2" s="1"/>
  <c r="Z1123" i="2" s="1"/>
  <c r="O1119" i="2"/>
  <c r="P1119" i="2" s="1"/>
  <c r="N1119" i="2"/>
  <c r="S1112" i="2"/>
  <c r="X1112" i="2" s="1"/>
  <c r="Y1112" i="2" s="1"/>
  <c r="Z1112" i="2" s="1"/>
  <c r="S1128" i="2"/>
  <c r="X1128" i="2" s="1"/>
  <c r="Y1128" i="2" s="1"/>
  <c r="Z1128" i="2" s="1"/>
  <c r="AQ1119" i="2"/>
  <c r="AM1119" i="2" s="1"/>
  <c r="AR1119" i="2" s="1"/>
  <c r="AS1119" i="2" s="1"/>
  <c r="AC1119" i="2"/>
  <c r="AH1119" i="2" s="1"/>
  <c r="AI1119" i="2" s="1"/>
  <c r="AC1118" i="2"/>
  <c r="AH1118" i="2" s="1"/>
  <c r="AI1118" i="2" s="1"/>
  <c r="AK1118" i="2"/>
  <c r="AM1118" i="2" s="1"/>
  <c r="AR1118" i="2" s="1"/>
  <c r="AS1118" i="2" s="1"/>
  <c r="S1138" i="2"/>
  <c r="X1138" i="2" s="1"/>
  <c r="Y1138" i="2" s="1"/>
  <c r="Z1138" i="2" s="1"/>
  <c r="AA1138" i="2"/>
  <c r="AC1170" i="2"/>
  <c r="AH1170" i="2" s="1"/>
  <c r="AI1170" i="2" s="1"/>
  <c r="AM1163" i="2"/>
  <c r="AR1163" i="2" s="1"/>
  <c r="AS1163" i="2" s="1"/>
  <c r="O1132" i="2"/>
  <c r="P1132" i="2" s="1"/>
  <c r="N1132" i="2"/>
  <c r="AA1169" i="2"/>
  <c r="S1169" i="2"/>
  <c r="X1169" i="2" s="1"/>
  <c r="Y1169" i="2" s="1"/>
  <c r="Z1169" i="2" s="1"/>
  <c r="AA1132" i="2"/>
  <c r="S1132" i="2"/>
  <c r="X1132" i="2" s="1"/>
  <c r="Y1132" i="2" s="1"/>
  <c r="Z1132" i="2" s="1"/>
  <c r="N1170" i="2"/>
  <c r="S1171" i="2"/>
  <c r="X1171" i="2" s="1"/>
  <c r="Y1171" i="2" s="1"/>
  <c r="Z1171" i="2" s="1"/>
  <c r="AB1171" i="2"/>
  <c r="AL1171" i="2" s="1"/>
  <c r="AM1171" i="2" s="1"/>
  <c r="AR1171" i="2" s="1"/>
  <c r="AS1171" i="2" s="1"/>
  <c r="AC1113" i="2"/>
  <c r="AH1113" i="2" s="1"/>
  <c r="AI1113" i="2" s="1"/>
  <c r="AA1173" i="2"/>
  <c r="S1173" i="2"/>
  <c r="X1173" i="2" s="1"/>
  <c r="Y1173" i="2" s="1"/>
  <c r="Z1173" i="2" s="1"/>
  <c r="AC1172" i="2"/>
  <c r="AH1172" i="2" s="1"/>
  <c r="AI1172" i="2" s="1"/>
  <c r="AM1164" i="2"/>
  <c r="AR1164" i="2" s="1"/>
  <c r="AS1164" i="2" s="1"/>
  <c r="AG1165" i="2"/>
  <c r="AQ1165" i="2" s="1"/>
  <c r="AM1165" i="2" s="1"/>
  <c r="AR1165" i="2" s="1"/>
  <c r="AS1165" i="2" s="1"/>
  <c r="S1165" i="2"/>
  <c r="X1165" i="2" s="1"/>
  <c r="Y1165" i="2" s="1"/>
  <c r="Z1165" i="2" s="1"/>
  <c r="O1166" i="2"/>
  <c r="P1166" i="2" s="1"/>
  <c r="N1166" i="2"/>
  <c r="AG1124" i="2"/>
  <c r="AQ1124" i="2" s="1"/>
  <c r="AM1124" i="2" s="1"/>
  <c r="AR1124" i="2" s="1"/>
  <c r="AS1124" i="2" s="1"/>
  <c r="S1166" i="2"/>
  <c r="X1166" i="2" s="1"/>
  <c r="Y1166" i="2" s="1"/>
  <c r="Z1166" i="2" s="1"/>
  <c r="AA1166" i="2"/>
  <c r="AC1167" i="2"/>
  <c r="AH1167" i="2" s="1"/>
  <c r="AI1167" i="2" s="1"/>
  <c r="AK1167" i="2"/>
  <c r="AM1167" i="2" s="1"/>
  <c r="AR1167" i="2" s="1"/>
  <c r="AS1167" i="2" s="1"/>
  <c r="S12" i="5"/>
  <c r="T16" i="5"/>
  <c r="S1122" i="2"/>
  <c r="X1122" i="2" s="1"/>
  <c r="Y1122" i="2" s="1"/>
  <c r="Z1122" i="2" s="1"/>
  <c r="S1170" i="2"/>
  <c r="X1170" i="2" s="1"/>
  <c r="Y1170" i="2" s="1"/>
  <c r="Z1170" i="2" s="1"/>
  <c r="F12" i="5"/>
  <c r="G16" i="5"/>
  <c r="K12" i="5"/>
  <c r="AK1172" i="2"/>
  <c r="AM1172" i="2" s="1"/>
  <c r="AR1172" i="2" s="1"/>
  <c r="AS1172" i="2" s="1"/>
  <c r="L12" i="5"/>
  <c r="N1173" i="2"/>
  <c r="Y1174" i="2"/>
  <c r="AI1174" i="2" s="1"/>
  <c r="AS1174" i="2" s="1"/>
  <c r="P1174" i="2"/>
  <c r="Z1174" i="2" s="1"/>
  <c r="AJ1174" i="2" s="1"/>
  <c r="AT1174" i="2" s="1"/>
  <c r="AC1163" i="2"/>
  <c r="AH1163" i="2" s="1"/>
  <c r="AI1163" i="2" s="1"/>
  <c r="AC1164" i="2"/>
  <c r="AH1164" i="2" s="1"/>
  <c r="AI1164" i="2" s="1"/>
  <c r="N1169" i="2"/>
  <c r="M20" i="5"/>
  <c r="M12" i="5" s="1"/>
  <c r="J12" i="5"/>
  <c r="J22" i="9"/>
  <c r="K22" i="9"/>
  <c r="P687" i="2"/>
  <c r="AL687" i="2"/>
  <c r="AM687" i="2" s="1"/>
  <c r="AC687" i="2"/>
  <c r="S687" i="2"/>
  <c r="AL684" i="2"/>
  <c r="AC684" i="2"/>
  <c r="S684" i="2"/>
  <c r="AL662" i="2"/>
  <c r="O662" i="2"/>
  <c r="S631" i="2"/>
  <c r="R670" i="2"/>
  <c r="AL631" i="2"/>
  <c r="AB670" i="2"/>
  <c r="AC631" i="2"/>
  <c r="AQ419" i="2"/>
  <c r="Y375" i="14"/>
  <c r="Y380" i="14"/>
  <c r="Y378" i="14"/>
  <c r="Y372" i="14"/>
  <c r="Y371" i="14"/>
  <c r="Y374" i="14"/>
  <c r="AA381" i="14"/>
  <c r="AC381" i="14" s="1"/>
  <c r="AD381" i="14" s="1"/>
  <c r="Y383" i="14"/>
  <c r="Y369" i="14"/>
  <c r="X370" i="14"/>
  <c r="J40" i="16" s="1"/>
  <c r="K40" i="16" s="1"/>
  <c r="L40" i="16" s="1"/>
  <c r="M40" i="16" s="1"/>
  <c r="Y377" i="14"/>
  <c r="Y379" i="14"/>
  <c r="AJ626" i="3" l="1"/>
  <c r="AK626" i="3" s="1"/>
  <c r="AB626" i="3"/>
  <c r="AC626" i="3" s="1"/>
  <c r="AJ217" i="3"/>
  <c r="AK217" i="3" s="1"/>
  <c r="U20" i="7"/>
  <c r="U16" i="7"/>
  <c r="X132" i="1"/>
  <c r="AM89" i="1"/>
  <c r="X225" i="1"/>
  <c r="AT146" i="1"/>
  <c r="AU146" i="1" s="1"/>
  <c r="AW146" i="1" s="1"/>
  <c r="AI146" i="1"/>
  <c r="AK146" i="1" s="1"/>
  <c r="Y98" i="1"/>
  <c r="AY78" i="1"/>
  <c r="AY89" i="1" s="1"/>
  <c r="AK127" i="1"/>
  <c r="AK133" i="1"/>
  <c r="AK107" i="1"/>
  <c r="AT129" i="1"/>
  <c r="AU129" i="1" s="1"/>
  <c r="AW129" i="1" s="1"/>
  <c r="AI129" i="1"/>
  <c r="AJ129" i="1" s="1"/>
  <c r="AK87" i="1"/>
  <c r="AK80" i="1"/>
  <c r="AJ225" i="1"/>
  <c r="Y129" i="1"/>
  <c r="Z129" i="1" s="1"/>
  <c r="AB129" i="1" s="1"/>
  <c r="AC129" i="1" s="1"/>
  <c r="Y120" i="1"/>
  <c r="Y126" i="1"/>
  <c r="X146" i="1"/>
  <c r="AJ146" i="1" s="1"/>
  <c r="AK101" i="1"/>
  <c r="AJ450" i="1"/>
  <c r="AF116" i="1"/>
  <c r="AQ116" i="1"/>
  <c r="AR116" i="1" s="1"/>
  <c r="AT148" i="1"/>
  <c r="AU148" i="1" s="1"/>
  <c r="AW148" i="1" s="1"/>
  <c r="AI148" i="1"/>
  <c r="AF120" i="1"/>
  <c r="AQ120" i="1"/>
  <c r="AR120" i="1" s="1"/>
  <c r="AT131" i="1"/>
  <c r="AU131" i="1" s="1"/>
  <c r="AW131" i="1" s="1"/>
  <c r="AI131" i="1"/>
  <c r="AQ131" i="1"/>
  <c r="AR131" i="1" s="1"/>
  <c r="AF131" i="1"/>
  <c r="AJ131" i="1" s="1"/>
  <c r="AK135" i="1"/>
  <c r="AQ122" i="1"/>
  <c r="AR122" i="1" s="1"/>
  <c r="AF122" i="1"/>
  <c r="Y148" i="1"/>
  <c r="Z148" i="1" s="1"/>
  <c r="AB148" i="1" s="1"/>
  <c r="AC148" i="1" s="1"/>
  <c r="AT118" i="1"/>
  <c r="AU118" i="1" s="1"/>
  <c r="AW118" i="1" s="1"/>
  <c r="AI118" i="1"/>
  <c r="AK118" i="1" s="1"/>
  <c r="Y100" i="1"/>
  <c r="Z131" i="1"/>
  <c r="AB131" i="1" s="1"/>
  <c r="AC131" i="1" s="1"/>
  <c r="Y131" i="1"/>
  <c r="AK145" i="1"/>
  <c r="AK122" i="1"/>
  <c r="AQ105" i="1"/>
  <c r="AR105" i="1" s="1"/>
  <c r="AF105" i="1"/>
  <c r="AF121" i="1"/>
  <c r="AQ121" i="1"/>
  <c r="AR121" i="1" s="1"/>
  <c r="Z118" i="1"/>
  <c r="AB118" i="1" s="1"/>
  <c r="AC118" i="1" s="1"/>
  <c r="AT115" i="1"/>
  <c r="AU115" i="1" s="1"/>
  <c r="AW115" i="1" s="1"/>
  <c r="AI115" i="1"/>
  <c r="Y103" i="1"/>
  <c r="Y117" i="1"/>
  <c r="AK126" i="1"/>
  <c r="AK116" i="1"/>
  <c r="AJ236" i="1"/>
  <c r="AL236" i="1" s="1"/>
  <c r="AQ107" i="1"/>
  <c r="AR107" i="1" s="1"/>
  <c r="AF107" i="1"/>
  <c r="AK120" i="1"/>
  <c r="Y115" i="1"/>
  <c r="Z115" i="1" s="1"/>
  <c r="AB115" i="1" s="1"/>
  <c r="AC115" i="1" s="1"/>
  <c r="AK78" i="1"/>
  <c r="AK84" i="1"/>
  <c r="AF127" i="1"/>
  <c r="AQ127" i="1"/>
  <c r="AR127" i="1" s="1"/>
  <c r="AT132" i="1"/>
  <c r="AU132" i="1" s="1"/>
  <c r="AW132" i="1" s="1"/>
  <c r="AI132" i="1"/>
  <c r="AJ132" i="1" s="1"/>
  <c r="Y119" i="1"/>
  <c r="AK82" i="1"/>
  <c r="AK86" i="1"/>
  <c r="AK117" i="1"/>
  <c r="AK125" i="1"/>
  <c r="AT105" i="1"/>
  <c r="AU105" i="1" s="1"/>
  <c r="AW105" i="1" s="1"/>
  <c r="AI105" i="1"/>
  <c r="Y132" i="1"/>
  <c r="Z132" i="1" s="1"/>
  <c r="AB132" i="1" s="1"/>
  <c r="AC132" i="1" s="1"/>
  <c r="AQ148" i="1"/>
  <c r="AR148" i="1" s="1"/>
  <c r="AF148" i="1"/>
  <c r="AK99" i="1"/>
  <c r="AJ118" i="1"/>
  <c r="AL118" i="1" s="1"/>
  <c r="AN118" i="1" s="1"/>
  <c r="AO118" i="1" s="1"/>
  <c r="AK134" i="1"/>
  <c r="X119" i="1"/>
  <c r="Z119" i="1" s="1"/>
  <c r="AB119" i="1" s="1"/>
  <c r="AC119" i="1" s="1"/>
  <c r="AT124" i="1"/>
  <c r="AU124" i="1" s="1"/>
  <c r="AW124" i="1" s="1"/>
  <c r="AI124" i="1"/>
  <c r="AF101" i="1"/>
  <c r="AQ101" i="1"/>
  <c r="AR101" i="1" s="1"/>
  <c r="Y105" i="1"/>
  <c r="Z105" i="1" s="1"/>
  <c r="AB105" i="1" s="1"/>
  <c r="AC105" i="1" s="1"/>
  <c r="AT121" i="1"/>
  <c r="AU121" i="1" s="1"/>
  <c r="AW121" i="1" s="1"/>
  <c r="AI121" i="1"/>
  <c r="AF133" i="1"/>
  <c r="AQ133" i="1"/>
  <c r="AR133" i="1" s="1"/>
  <c r="Y127" i="1"/>
  <c r="AF137" i="1"/>
  <c r="AQ137" i="1"/>
  <c r="AR137" i="1" s="1"/>
  <c r="Y107" i="1"/>
  <c r="AK106" i="1"/>
  <c r="Z124" i="1"/>
  <c r="AB124" i="1" s="1"/>
  <c r="AC124" i="1" s="1"/>
  <c r="AT147" i="1"/>
  <c r="AU147" i="1" s="1"/>
  <c r="AW147" i="1" s="1"/>
  <c r="AI147" i="1"/>
  <c r="AK147" i="1" s="1"/>
  <c r="AF100" i="1"/>
  <c r="AQ100" i="1"/>
  <c r="AR100" i="1" s="1"/>
  <c r="Z121" i="1"/>
  <c r="AB121" i="1" s="1"/>
  <c r="AC121" i="1" s="1"/>
  <c r="AT96" i="1"/>
  <c r="AU96" i="1" s="1"/>
  <c r="AW96" i="1" s="1"/>
  <c r="AI96" i="1"/>
  <c r="AJ96" i="1" s="1"/>
  <c r="Y149" i="1"/>
  <c r="AK83" i="1"/>
  <c r="Y147" i="1"/>
  <c r="Z147" i="1" s="1"/>
  <c r="AB147" i="1" s="1"/>
  <c r="AC147" i="1" s="1"/>
  <c r="AQ130" i="1"/>
  <c r="AR130" i="1" s="1"/>
  <c r="AF130" i="1"/>
  <c r="AT119" i="1"/>
  <c r="AU119" i="1" s="1"/>
  <c r="AW119" i="1" s="1"/>
  <c r="AI119" i="1"/>
  <c r="Z96" i="1"/>
  <c r="AB96" i="1" s="1"/>
  <c r="AC96" i="1" s="1"/>
  <c r="AL157" i="14"/>
  <c r="AL264" i="14"/>
  <c r="AN264" i="14" s="1"/>
  <c r="AP264" i="14" s="1"/>
  <c r="AQ264" i="14" s="1"/>
  <c r="M455" i="1"/>
  <c r="F27" i="16"/>
  <c r="G27" i="16" s="1"/>
  <c r="H27" i="16" s="1"/>
  <c r="G39" i="16"/>
  <c r="H39" i="16" s="1"/>
  <c r="F24" i="16"/>
  <c r="G24" i="16" s="1"/>
  <c r="H24" i="16" s="1"/>
  <c r="F21" i="16"/>
  <c r="G21" i="16" s="1"/>
  <c r="H21" i="16" s="1"/>
  <c r="F18" i="16"/>
  <c r="G18" i="16" s="1"/>
  <c r="H18" i="16" s="1"/>
  <c r="F36" i="16"/>
  <c r="G36" i="16" s="1"/>
  <c r="H36" i="16" s="1"/>
  <c r="F33" i="16"/>
  <c r="G33" i="16" s="1"/>
  <c r="H33" i="16" s="1"/>
  <c r="F30" i="16"/>
  <c r="G30" i="16" s="1"/>
  <c r="H30" i="16" s="1"/>
  <c r="F15" i="16"/>
  <c r="G15" i="16" s="1"/>
  <c r="H15" i="16" s="1"/>
  <c r="X71" i="1"/>
  <c r="Z71" i="1" s="1"/>
  <c r="AB71" i="1" s="1"/>
  <c r="AC71" i="1" s="1"/>
  <c r="Z329" i="1"/>
  <c r="AB329" i="1" s="1"/>
  <c r="AC329" i="1" s="1"/>
  <c r="AT144" i="1"/>
  <c r="AU144" i="1" s="1"/>
  <c r="X368" i="1"/>
  <c r="AK414" i="1"/>
  <c r="T455" i="1"/>
  <c r="AH455" i="1"/>
  <c r="Y414" i="1"/>
  <c r="Y455" i="1" s="1"/>
  <c r="W455" i="1"/>
  <c r="AE455" i="1"/>
  <c r="AS455" i="1"/>
  <c r="P368" i="1"/>
  <c r="N408" i="1"/>
  <c r="M408" i="1"/>
  <c r="AS408" i="1"/>
  <c r="Y368" i="1"/>
  <c r="W408" i="1"/>
  <c r="AH408" i="1"/>
  <c r="T408" i="1"/>
  <c r="AQ368" i="1"/>
  <c r="AE408" i="1"/>
  <c r="AS152" i="1"/>
  <c r="AQ144" i="1"/>
  <c r="AE152" i="1"/>
  <c r="AY144" i="1"/>
  <c r="AM152" i="1"/>
  <c r="M152" i="1"/>
  <c r="AH152" i="1"/>
  <c r="W152" i="1"/>
  <c r="AK144" i="1"/>
  <c r="T152" i="1"/>
  <c r="P394" i="1"/>
  <c r="M322" i="1"/>
  <c r="M301" i="1"/>
  <c r="M269" i="1"/>
  <c r="M172" i="1"/>
  <c r="M206" i="1"/>
  <c r="M248" i="1"/>
  <c r="N233" i="1"/>
  <c r="M190" i="1"/>
  <c r="M227" i="1"/>
  <c r="Y288" i="1"/>
  <c r="AI357" i="1"/>
  <c r="AJ357" i="1" s="1"/>
  <c r="AV357" i="1" s="1"/>
  <c r="M108" i="1"/>
  <c r="N95" i="1"/>
  <c r="P95" i="1" s="1"/>
  <c r="Q95" i="1" s="1"/>
  <c r="Z35" i="1"/>
  <c r="AB35" i="1" s="1"/>
  <c r="AC35" i="1" s="1"/>
  <c r="AI396" i="1"/>
  <c r="AK396" i="1" s="1"/>
  <c r="X72" i="1"/>
  <c r="AJ72" i="1" s="1"/>
  <c r="AV72" i="1" s="1"/>
  <c r="X81" i="1"/>
  <c r="Z81" i="1" s="1"/>
  <c r="AB81" i="1" s="1"/>
  <c r="AC81" i="1" s="1"/>
  <c r="Y172" i="1"/>
  <c r="M89" i="1"/>
  <c r="N455" i="1"/>
  <c r="Y206" i="1"/>
  <c r="AW89" i="1"/>
  <c r="Y301" i="1"/>
  <c r="Y227" i="1"/>
  <c r="N322" i="1"/>
  <c r="N263" i="1"/>
  <c r="N269" i="1" s="1"/>
  <c r="N69" i="1"/>
  <c r="P69" i="1" s="1"/>
  <c r="Q69" i="1" s="1"/>
  <c r="AK89" i="1"/>
  <c r="M288" i="1"/>
  <c r="Y190" i="1"/>
  <c r="X407" i="1"/>
  <c r="AJ407" i="1" s="1"/>
  <c r="AL407" i="1" s="1"/>
  <c r="AN407" i="1" s="1"/>
  <c r="AO407" i="1" s="1"/>
  <c r="Y407" i="1"/>
  <c r="Y62" i="1"/>
  <c r="N196" i="1"/>
  <c r="P196" i="1" s="1"/>
  <c r="Q196" i="1" s="1"/>
  <c r="Q206" i="1" s="1"/>
  <c r="K20" i="7" s="1"/>
  <c r="N275" i="1"/>
  <c r="P275" i="1" s="1"/>
  <c r="Q275" i="1" s="1"/>
  <c r="Q288" i="1" s="1"/>
  <c r="K24" i="7" s="1"/>
  <c r="N158" i="1"/>
  <c r="N172" i="1" s="1"/>
  <c r="N144" i="1"/>
  <c r="N212" i="1"/>
  <c r="P212" i="1" s="1"/>
  <c r="Y248" i="1"/>
  <c r="X73" i="1"/>
  <c r="Y73" i="1"/>
  <c r="N179" i="1"/>
  <c r="P179" i="1" s="1"/>
  <c r="Q179" i="1" s="1"/>
  <c r="Q190" i="1" s="1"/>
  <c r="K19" i="7" s="1"/>
  <c r="N294" i="1"/>
  <c r="P294" i="1" s="1"/>
  <c r="Q294" i="1" s="1"/>
  <c r="Q301" i="1" s="1"/>
  <c r="K25" i="7" s="1"/>
  <c r="Y269" i="1"/>
  <c r="X83" i="1"/>
  <c r="M138" i="1"/>
  <c r="X144" i="1"/>
  <c r="Y144" i="1"/>
  <c r="Y322" i="1"/>
  <c r="N114" i="1"/>
  <c r="P114" i="1" s="1"/>
  <c r="P138" i="1" s="1"/>
  <c r="AK1072" i="2"/>
  <c r="AM1072" i="2" s="1"/>
  <c r="AR1072" i="2" s="1"/>
  <c r="AS1072" i="2" s="1"/>
  <c r="AK237" i="2"/>
  <c r="AM237" i="2" s="1"/>
  <c r="AR237" i="2" s="1"/>
  <c r="AS237" i="2" s="1"/>
  <c r="AI570" i="10"/>
  <c r="AJ570" i="10" s="1"/>
  <c r="AA641" i="10"/>
  <c r="AC641" i="10" s="1"/>
  <c r="AI480" i="10"/>
  <c r="AJ480" i="10" s="1"/>
  <c r="AA684" i="10"/>
  <c r="AI761" i="10"/>
  <c r="AJ761" i="10" s="1"/>
  <c r="AL761" i="10" s="1"/>
  <c r="AA717" i="10"/>
  <c r="AA545" i="10"/>
  <c r="AI468" i="10"/>
  <c r="AJ468" i="10" s="1"/>
  <c r="AL468" i="10" s="1"/>
  <c r="AA776" i="10"/>
  <c r="AC776" i="10" s="1"/>
  <c r="AA741" i="10"/>
  <c r="AC741" i="10" s="1"/>
  <c r="AA205" i="10"/>
  <c r="AI695" i="10"/>
  <c r="AJ695" i="10" s="1"/>
  <c r="AL695" i="10" s="1"/>
  <c r="AN695" i="10" s="1"/>
  <c r="AO695" i="10" s="1"/>
  <c r="AA483" i="10"/>
  <c r="AC483" i="10" s="1"/>
  <c r="AE483" i="10" s="1"/>
  <c r="AF483" i="10" s="1"/>
  <c r="AI658" i="10"/>
  <c r="AJ658" i="10" s="1"/>
  <c r="AL658" i="10" s="1"/>
  <c r="AI409" i="10"/>
  <c r="AJ409" i="10" s="1"/>
  <c r="AL409" i="10" s="1"/>
  <c r="AA590" i="10"/>
  <c r="AC590" i="10" s="1"/>
  <c r="AA335" i="10"/>
  <c r="AC335" i="10" s="1"/>
  <c r="AE335" i="10" s="1"/>
  <c r="AF335" i="10" s="1"/>
  <c r="AA478" i="10"/>
  <c r="AA767" i="10"/>
  <c r="AC767" i="10" s="1"/>
  <c r="AI597" i="10"/>
  <c r="AJ597" i="10" s="1"/>
  <c r="AL597" i="10" s="1"/>
  <c r="AI476" i="10"/>
  <c r="AJ476" i="10" s="1"/>
  <c r="AI107" i="10"/>
  <c r="AJ107" i="10" s="1"/>
  <c r="AL107" i="10" s="1"/>
  <c r="AA120" i="10"/>
  <c r="AC120" i="10" s="1"/>
  <c r="AN456" i="10"/>
  <c r="AO456" i="10" s="1"/>
  <c r="AJ345" i="14"/>
  <c r="BB338" i="14"/>
  <c r="BB345" i="14" s="1"/>
  <c r="AO345" i="14"/>
  <c r="X338" i="14"/>
  <c r="W345" i="14"/>
  <c r="AX345" i="14"/>
  <c r="AR338" i="14"/>
  <c r="AE345" i="14"/>
  <c r="AW345" i="14"/>
  <c r="P338" i="14"/>
  <c r="N345" i="14"/>
  <c r="Q340" i="14"/>
  <c r="AC1039" i="2"/>
  <c r="AH1039" i="2" s="1"/>
  <c r="AI1039" i="2" s="1"/>
  <c r="U19" i="7"/>
  <c r="U27" i="7"/>
  <c r="AQ7" i="7"/>
  <c r="AM1027" i="2"/>
  <c r="AR1027" i="2" s="1"/>
  <c r="AS1027" i="2" s="1"/>
  <c r="N193" i="2"/>
  <c r="P178" i="2"/>
  <c r="O193" i="2"/>
  <c r="AA433" i="10"/>
  <c r="AC433" i="10" s="1"/>
  <c r="AE433" i="10" s="1"/>
  <c r="AF433" i="10" s="1"/>
  <c r="AL369" i="14"/>
  <c r="AL379" i="14"/>
  <c r="AL190" i="14"/>
  <c r="AK1063" i="2"/>
  <c r="AM1063" i="2" s="1"/>
  <c r="AR1063" i="2" s="1"/>
  <c r="AS1063" i="2" s="1"/>
  <c r="AC1027" i="2"/>
  <c r="AH1027" i="2" s="1"/>
  <c r="AI1027" i="2" s="1"/>
  <c r="AF167" i="1"/>
  <c r="AF300" i="1"/>
  <c r="AQ427" i="1"/>
  <c r="AR427" i="1" s="1"/>
  <c r="AU234" i="1"/>
  <c r="AW234" i="1" s="1"/>
  <c r="AI234" i="1"/>
  <c r="AK234" i="1" s="1"/>
  <c r="AF368" i="1"/>
  <c r="AI361" i="1"/>
  <c r="AJ361" i="1" s="1"/>
  <c r="AU361" i="1"/>
  <c r="AW361" i="1" s="1"/>
  <c r="AQ214" i="1"/>
  <c r="AR214" i="1" s="1"/>
  <c r="AQ76" i="1"/>
  <c r="AR76" i="1" s="1"/>
  <c r="AQ14" i="1"/>
  <c r="AR14" i="1" s="1"/>
  <c r="AM1151" i="2"/>
  <c r="AR1151" i="2" s="1"/>
  <c r="AS1151" i="2" s="1"/>
  <c r="AC1014" i="2"/>
  <c r="AH1014" i="2" s="1"/>
  <c r="AI1014" i="2" s="1"/>
  <c r="AJ1014" i="2" s="1"/>
  <c r="D28" i="7"/>
  <c r="AL217" i="14"/>
  <c r="AN217" i="14" s="1"/>
  <c r="AP217" i="14" s="1"/>
  <c r="AQ217" i="14" s="1"/>
  <c r="D26" i="7"/>
  <c r="AL371" i="14"/>
  <c r="AL86" i="14"/>
  <c r="AN86" i="14" s="1"/>
  <c r="AP86" i="14" s="1"/>
  <c r="AQ86" i="14" s="1"/>
  <c r="AL267" i="14"/>
  <c r="AL437" i="14"/>
  <c r="AY437" i="14" s="1"/>
  <c r="BA437" i="14" s="1"/>
  <c r="BC437" i="14" s="1"/>
  <c r="BD437" i="14" s="1"/>
  <c r="AL469" i="14"/>
  <c r="AN469" i="14" s="1"/>
  <c r="AP469" i="14" s="1"/>
  <c r="AQ469" i="14" s="1"/>
  <c r="AQ451" i="1"/>
  <c r="AR451" i="1" s="1"/>
  <c r="X388" i="1"/>
  <c r="Z388" i="1" s="1"/>
  <c r="AB388" i="1" s="1"/>
  <c r="AC388" i="1" s="1"/>
  <c r="X398" i="1"/>
  <c r="Z398" i="1" s="1"/>
  <c r="AB398" i="1" s="1"/>
  <c r="AC398" i="1" s="1"/>
  <c r="AI447" i="1"/>
  <c r="AK447" i="1" s="1"/>
  <c r="AJ194" i="10"/>
  <c r="AN72" i="10"/>
  <c r="AO72" i="10" s="1"/>
  <c r="AA209" i="10"/>
  <c r="AC209" i="10" s="1"/>
  <c r="AE209" i="10" s="1"/>
  <c r="AF209" i="10" s="1"/>
  <c r="AI131" i="10"/>
  <c r="AJ131" i="10" s="1"/>
  <c r="AL131" i="10" s="1"/>
  <c r="AN131" i="10" s="1"/>
  <c r="AO131" i="10" s="1"/>
  <c r="AA220" i="10"/>
  <c r="AA550" i="10"/>
  <c r="AC550" i="10" s="1"/>
  <c r="AE550" i="10" s="1"/>
  <c r="AF550" i="10" s="1"/>
  <c r="AI471" i="10"/>
  <c r="AJ471" i="10" s="1"/>
  <c r="AL471" i="10" s="1"/>
  <c r="AJ213" i="10"/>
  <c r="AA151" i="10"/>
  <c r="AA345" i="10"/>
  <c r="AA213" i="10"/>
  <c r="AJ151" i="10"/>
  <c r="AJ345" i="10"/>
  <c r="AL345" i="10" s="1"/>
  <c r="AA395" i="10"/>
  <c r="AC395" i="10" s="1"/>
  <c r="AE395" i="10" s="1"/>
  <c r="AF395" i="10" s="1"/>
  <c r="AI83" i="10"/>
  <c r="AJ83" i="10" s="1"/>
  <c r="AL83" i="10" s="1"/>
  <c r="AI98" i="10"/>
  <c r="AJ98" i="10" s="1"/>
  <c r="AL98" i="10" s="1"/>
  <c r="AI513" i="10"/>
  <c r="AJ513" i="10" s="1"/>
  <c r="AA269" i="10"/>
  <c r="AC269" i="10" s="1"/>
  <c r="AE269" i="10" s="1"/>
  <c r="AF269" i="10" s="1"/>
  <c r="AA608" i="10"/>
  <c r="AC608" i="10" s="1"/>
  <c r="AE608" i="10" s="1"/>
  <c r="AF608" i="10" s="1"/>
  <c r="AN735" i="10"/>
  <c r="AO735" i="10" s="1"/>
  <c r="AI330" i="10"/>
  <c r="AJ330" i="10" s="1"/>
  <c r="AJ219" i="10"/>
  <c r="AN550" i="10"/>
  <c r="AO550" i="10" s="1"/>
  <c r="AL383" i="14"/>
  <c r="AL136" i="14"/>
  <c r="P321" i="14"/>
  <c r="P333" i="14" s="1"/>
  <c r="AF452" i="1"/>
  <c r="Z28" i="1"/>
  <c r="AB28" i="1" s="1"/>
  <c r="AC28" i="1" s="1"/>
  <c r="Z334" i="1"/>
  <c r="AB334" i="1" s="1"/>
  <c r="AC334" i="1" s="1"/>
  <c r="AQ162" i="1"/>
  <c r="AR162" i="1" s="1"/>
  <c r="AI320" i="10"/>
  <c r="AJ320" i="10" s="1"/>
  <c r="AL320" i="10" s="1"/>
  <c r="AA446" i="10"/>
  <c r="AA340" i="10"/>
  <c r="AI634" i="10"/>
  <c r="AJ634" i="10" s="1"/>
  <c r="AL634" i="10" s="1"/>
  <c r="AN634" i="10" s="1"/>
  <c r="AO634" i="10" s="1"/>
  <c r="AJ340" i="10"/>
  <c r="AL340" i="10" s="1"/>
  <c r="AN340" i="10" s="1"/>
  <c r="AO340" i="10" s="1"/>
  <c r="AA198" i="10"/>
  <c r="AC198" i="10" s="1"/>
  <c r="AE198" i="10" s="1"/>
  <c r="AF198" i="10" s="1"/>
  <c r="AA601" i="10"/>
  <c r="AA574" i="10"/>
  <c r="AC574" i="10" s="1"/>
  <c r="AE574" i="10" s="1"/>
  <c r="AF574" i="10" s="1"/>
  <c r="AI431" i="10"/>
  <c r="AJ431" i="10" s="1"/>
  <c r="AL431" i="10" s="1"/>
  <c r="AN431" i="10" s="1"/>
  <c r="AO431" i="10" s="1"/>
  <c r="AA441" i="10"/>
  <c r="AA769" i="10"/>
  <c r="AC769" i="10" s="1"/>
  <c r="AE769" i="10" s="1"/>
  <c r="AF769" i="10" s="1"/>
  <c r="AA258" i="10"/>
  <c r="AC258" i="10" s="1"/>
  <c r="AE258" i="10" s="1"/>
  <c r="AF258" i="10" s="1"/>
  <c r="AA188" i="10"/>
  <c r="AA525" i="10"/>
  <c r="AC525" i="10" s="1"/>
  <c r="AA450" i="10"/>
  <c r="AC450" i="10" s="1"/>
  <c r="AA281" i="10"/>
  <c r="AC281" i="10" s="1"/>
  <c r="AE281" i="10" s="1"/>
  <c r="AF281" i="10" s="1"/>
  <c r="AI703" i="10"/>
  <c r="AJ703" i="10" s="1"/>
  <c r="AL703" i="10" s="1"/>
  <c r="AN703" i="10" s="1"/>
  <c r="AO703" i="10" s="1"/>
  <c r="AA599" i="10"/>
  <c r="AC599" i="10" s="1"/>
  <c r="AE599" i="10" s="1"/>
  <c r="AF599" i="10" s="1"/>
  <c r="AJ221" i="10"/>
  <c r="AL221" i="10" s="1"/>
  <c r="AN221" i="10" s="1"/>
  <c r="AO221" i="10" s="1"/>
  <c r="AI628" i="10"/>
  <c r="AJ628" i="10" s="1"/>
  <c r="AL628" i="10" s="1"/>
  <c r="AN628" i="10" s="1"/>
  <c r="AO628" i="10" s="1"/>
  <c r="AI484" i="10"/>
  <c r="AJ484" i="10" s="1"/>
  <c r="AL484" i="10" s="1"/>
  <c r="AN484" i="10" s="1"/>
  <c r="AO484" i="10" s="1"/>
  <c r="AA180" i="10"/>
  <c r="AA208" i="10"/>
  <c r="AC208" i="10" s="1"/>
  <c r="AE208" i="10" s="1"/>
  <c r="AF208" i="10" s="1"/>
  <c r="AJ315" i="10"/>
  <c r="AL315" i="10" s="1"/>
  <c r="AN315" i="10" s="1"/>
  <c r="AO315" i="10" s="1"/>
  <c r="AI389" i="10"/>
  <c r="AJ389" i="10" s="1"/>
  <c r="AL389" i="10" s="1"/>
  <c r="AJ537" i="10"/>
  <c r="AL537" i="10" s="1"/>
  <c r="AA149" i="10"/>
  <c r="AA349" i="10"/>
  <c r="AC349" i="10" s="1"/>
  <c r="AE349" i="10" s="1"/>
  <c r="AF349" i="10" s="1"/>
  <c r="AA204" i="10"/>
  <c r="AC204" i="10" s="1"/>
  <c r="AE204" i="10" s="1"/>
  <c r="AF204" i="10" s="1"/>
  <c r="AJ349" i="10"/>
  <c r="AL349" i="10" s="1"/>
  <c r="BH7" i="7"/>
  <c r="D19" i="7"/>
  <c r="D20" i="7"/>
  <c r="AC394" i="2"/>
  <c r="AH394" i="2" s="1"/>
  <c r="AI394" i="2" s="1"/>
  <c r="AJ394" i="2" s="1"/>
  <c r="AC1149" i="2"/>
  <c r="AH1149" i="2" s="1"/>
  <c r="AI1149" i="2" s="1"/>
  <c r="AJ1149" i="2" s="1"/>
  <c r="AC1146" i="2"/>
  <c r="AH1146" i="2" s="1"/>
  <c r="AI1146" i="2" s="1"/>
  <c r="AJ1146" i="2" s="1"/>
  <c r="AL88" i="14"/>
  <c r="AL286" i="14"/>
  <c r="AL376" i="14"/>
  <c r="AY376" i="14" s="1"/>
  <c r="BA376" i="14" s="1"/>
  <c r="BC376" i="14" s="1"/>
  <c r="BD376" i="14" s="1"/>
  <c r="AY266" i="14"/>
  <c r="BA266" i="14" s="1"/>
  <c r="BC266" i="14" s="1"/>
  <c r="BD266" i="14" s="1"/>
  <c r="N224" i="14"/>
  <c r="AL445" i="14"/>
  <c r="AN445" i="14" s="1"/>
  <c r="AP445" i="14" s="1"/>
  <c r="AQ445" i="14" s="1"/>
  <c r="D16" i="7"/>
  <c r="D24" i="7"/>
  <c r="AL439" i="14"/>
  <c r="AN439" i="14" s="1"/>
  <c r="AP439" i="14" s="1"/>
  <c r="AQ439" i="14" s="1"/>
  <c r="AL392" i="14"/>
  <c r="AN392" i="14" s="1"/>
  <c r="AP392" i="14" s="1"/>
  <c r="AQ392" i="14" s="1"/>
  <c r="AL331" i="14"/>
  <c r="AN331" i="14" s="1"/>
  <c r="AP331" i="14" s="1"/>
  <c r="AQ331" i="14" s="1"/>
  <c r="D25" i="7"/>
  <c r="AL415" i="14"/>
  <c r="AN415" i="14" s="1"/>
  <c r="AP415" i="14" s="1"/>
  <c r="AQ415" i="14" s="1"/>
  <c r="D27" i="7"/>
  <c r="AL374" i="14"/>
  <c r="U24" i="7"/>
  <c r="X455" i="14"/>
  <c r="J43" i="16" s="1"/>
  <c r="K43" i="16" s="1"/>
  <c r="L43" i="16" s="1"/>
  <c r="M43" i="16" s="1"/>
  <c r="AL311" i="14"/>
  <c r="AN311" i="14" s="1"/>
  <c r="AP311" i="14" s="1"/>
  <c r="AQ311" i="14" s="1"/>
  <c r="AL314" i="14"/>
  <c r="AY314" i="14" s="1"/>
  <c r="BA314" i="14" s="1"/>
  <c r="BC314" i="14" s="1"/>
  <c r="BD314" i="14" s="1"/>
  <c r="D23" i="7"/>
  <c r="AL268" i="14"/>
  <c r="AN268" i="14" s="1"/>
  <c r="AP268" i="14" s="1"/>
  <c r="AQ268" i="14" s="1"/>
  <c r="AL424" i="14"/>
  <c r="AN424" i="14" s="1"/>
  <c r="AP424" i="14" s="1"/>
  <c r="AQ424" i="14" s="1"/>
  <c r="AL353" i="14"/>
  <c r="AL239" i="14"/>
  <c r="AN239" i="14" s="1"/>
  <c r="AP239" i="14" s="1"/>
  <c r="AQ239" i="14" s="1"/>
  <c r="AL309" i="14"/>
  <c r="AY309" i="14" s="1"/>
  <c r="BA309" i="14" s="1"/>
  <c r="BC309" i="14" s="1"/>
  <c r="BD309" i="14" s="1"/>
  <c r="AU17" i="14"/>
  <c r="AW17" i="14" s="1"/>
  <c r="AX17" i="14" s="1"/>
  <c r="AJ17" i="14"/>
  <c r="AK17" i="14" s="1"/>
  <c r="AU23" i="14"/>
  <c r="AW23" i="14" s="1"/>
  <c r="AX23" i="14" s="1"/>
  <c r="AJ23" i="14"/>
  <c r="AK23" i="14" s="1"/>
  <c r="AL23" i="14" s="1"/>
  <c r="AN23" i="14" s="1"/>
  <c r="AL372" i="14"/>
  <c r="AY372" i="14" s="1"/>
  <c r="BA372" i="14" s="1"/>
  <c r="BC372" i="14" s="1"/>
  <c r="BD372" i="14" s="1"/>
  <c r="AL289" i="14"/>
  <c r="AY289" i="14" s="1"/>
  <c r="BA289" i="14" s="1"/>
  <c r="BC289" i="14" s="1"/>
  <c r="BD289" i="14" s="1"/>
  <c r="Y15" i="14"/>
  <c r="AA17" i="14"/>
  <c r="AC17" i="14" s="1"/>
  <c r="AD17" i="14" s="1"/>
  <c r="AU31" i="14"/>
  <c r="AW31" i="14" s="1"/>
  <c r="AX31" i="14" s="1"/>
  <c r="AJ31" i="14"/>
  <c r="AK31" i="14" s="1"/>
  <c r="AU11" i="14"/>
  <c r="AH32" i="14"/>
  <c r="AH2" i="14" s="1"/>
  <c r="AJ11" i="14"/>
  <c r="AU16" i="14"/>
  <c r="AW16" i="14" s="1"/>
  <c r="AX16" i="14" s="1"/>
  <c r="AJ16" i="14"/>
  <c r="AK16" i="14" s="1"/>
  <c r="AL16" i="14" s="1"/>
  <c r="AN16" i="14" s="1"/>
  <c r="AU15" i="14"/>
  <c r="AW15" i="14" s="1"/>
  <c r="AX15" i="14" s="1"/>
  <c r="AJ15" i="14"/>
  <c r="AK15" i="14" s="1"/>
  <c r="AM15" i="14" s="1"/>
  <c r="AA23" i="14"/>
  <c r="AA18" i="14"/>
  <c r="AL443" i="14"/>
  <c r="AN443" i="14" s="1"/>
  <c r="AP443" i="14" s="1"/>
  <c r="AQ443" i="14" s="1"/>
  <c r="AL285" i="14"/>
  <c r="AN285" i="14" s="1"/>
  <c r="AP285" i="14" s="1"/>
  <c r="AQ285" i="14" s="1"/>
  <c r="AU30" i="14"/>
  <c r="AW30" i="14" s="1"/>
  <c r="AX30" i="14" s="1"/>
  <c r="AJ30" i="14"/>
  <c r="AK30" i="14" s="1"/>
  <c r="AL30" i="14" s="1"/>
  <c r="AN30" i="14" s="1"/>
  <c r="AU14" i="14"/>
  <c r="AW14" i="14" s="1"/>
  <c r="AX14" i="14" s="1"/>
  <c r="AJ14" i="14"/>
  <c r="AK14" i="14" s="1"/>
  <c r="AM14" i="14" s="1"/>
  <c r="AA31" i="14"/>
  <c r="AC31" i="14" s="1"/>
  <c r="AD31" i="14" s="1"/>
  <c r="Z11" i="14"/>
  <c r="AA16" i="14"/>
  <c r="AC16" i="14" s="1"/>
  <c r="AD16" i="14" s="1"/>
  <c r="Z15" i="14"/>
  <c r="AU19" i="14"/>
  <c r="AW19" i="14" s="1"/>
  <c r="AX19" i="14" s="1"/>
  <c r="AJ19" i="14"/>
  <c r="AK19" i="14" s="1"/>
  <c r="AZ12" i="14"/>
  <c r="AR12" i="14"/>
  <c r="AS12" i="14" s="1"/>
  <c r="D22" i="7"/>
  <c r="AA30" i="14"/>
  <c r="AC30" i="14" s="1"/>
  <c r="AD30" i="14" s="1"/>
  <c r="Z14" i="14"/>
  <c r="AU25" i="14"/>
  <c r="AW25" i="14" s="1"/>
  <c r="AX25" i="14" s="1"/>
  <c r="AJ25" i="14"/>
  <c r="AK25" i="14" s="1"/>
  <c r="AU28" i="14"/>
  <c r="AW28" i="14" s="1"/>
  <c r="AX28" i="14" s="1"/>
  <c r="AJ28" i="14"/>
  <c r="AK28" i="14" s="1"/>
  <c r="AL28" i="14" s="1"/>
  <c r="AU26" i="14"/>
  <c r="AW26" i="14" s="1"/>
  <c r="AX26" i="14" s="1"/>
  <c r="AJ26" i="14"/>
  <c r="AK26" i="14" s="1"/>
  <c r="AU27" i="14"/>
  <c r="AW27" i="14" s="1"/>
  <c r="AX27" i="14" s="1"/>
  <c r="AJ27" i="14"/>
  <c r="AK27" i="14" s="1"/>
  <c r="AL27" i="14" s="1"/>
  <c r="AA19" i="14"/>
  <c r="AC19" i="14" s="1"/>
  <c r="AD19" i="14" s="1"/>
  <c r="AA21" i="14"/>
  <c r="AC21" i="14" s="1"/>
  <c r="AD21" i="14" s="1"/>
  <c r="AU24" i="14"/>
  <c r="AW24" i="14" s="1"/>
  <c r="AX24" i="14" s="1"/>
  <c r="AJ24" i="14"/>
  <c r="AK24" i="14" s="1"/>
  <c r="AL24" i="14" s="1"/>
  <c r="AN24" i="14" s="1"/>
  <c r="Y25" i="14"/>
  <c r="AA25" i="14" s="1"/>
  <c r="AC25" i="14" s="1"/>
  <c r="AD25" i="14" s="1"/>
  <c r="AA28" i="14"/>
  <c r="AC28" i="14" s="1"/>
  <c r="AD28" i="14" s="1"/>
  <c r="AA26" i="14"/>
  <c r="AC26" i="14" s="1"/>
  <c r="AD26" i="14" s="1"/>
  <c r="AA27" i="14"/>
  <c r="AC27" i="14" s="1"/>
  <c r="AD27" i="14" s="1"/>
  <c r="AU29" i="14"/>
  <c r="AW29" i="14" s="1"/>
  <c r="AX29" i="14" s="1"/>
  <c r="AJ29" i="14"/>
  <c r="AK29" i="14" s="1"/>
  <c r="AL29" i="14" s="1"/>
  <c r="AU13" i="14"/>
  <c r="AW13" i="14" s="1"/>
  <c r="AX13" i="14" s="1"/>
  <c r="AJ13" i="14"/>
  <c r="AK13" i="14" s="1"/>
  <c r="AM13" i="14" s="1"/>
  <c r="AL270" i="14"/>
  <c r="AY270" i="14" s="1"/>
  <c r="BA270" i="14" s="1"/>
  <c r="BC270" i="14" s="1"/>
  <c r="BD270" i="14" s="1"/>
  <c r="Y20" i="14"/>
  <c r="AA20" i="14" s="1"/>
  <c r="Y22" i="14"/>
  <c r="AA22" i="14" s="1"/>
  <c r="AC22" i="14" s="1"/>
  <c r="AD22" i="14" s="1"/>
  <c r="AL37" i="14"/>
  <c r="AY37" i="14" s="1"/>
  <c r="BA37" i="14" s="1"/>
  <c r="AA24" i="14"/>
  <c r="AC24" i="14" s="1"/>
  <c r="AD24" i="14" s="1"/>
  <c r="AU18" i="14"/>
  <c r="AW18" i="14" s="1"/>
  <c r="AX18" i="14" s="1"/>
  <c r="AJ18" i="14"/>
  <c r="AK18" i="14" s="1"/>
  <c r="AL18" i="14" s="1"/>
  <c r="AU22" i="14"/>
  <c r="AW22" i="14" s="1"/>
  <c r="AX22" i="14" s="1"/>
  <c r="AJ22" i="14"/>
  <c r="AK22" i="14" s="1"/>
  <c r="AU20" i="14"/>
  <c r="AW20" i="14" s="1"/>
  <c r="AX20" i="14" s="1"/>
  <c r="AJ20" i="14"/>
  <c r="AK20" i="14" s="1"/>
  <c r="AU21" i="14"/>
  <c r="AW21" i="14" s="1"/>
  <c r="AX21" i="14" s="1"/>
  <c r="AJ21" i="14"/>
  <c r="AK21" i="14" s="1"/>
  <c r="AL21" i="14" s="1"/>
  <c r="AN21" i="14" s="1"/>
  <c r="AA29" i="14"/>
  <c r="AC29" i="14" s="1"/>
  <c r="AD29" i="14" s="1"/>
  <c r="Z13" i="14"/>
  <c r="AA13" i="14" s="1"/>
  <c r="AC13" i="14" s="1"/>
  <c r="AD13" i="14" s="1"/>
  <c r="X417" i="1"/>
  <c r="Z417" i="1" s="1"/>
  <c r="AB417" i="1" s="1"/>
  <c r="AC417" i="1" s="1"/>
  <c r="AF284" i="1"/>
  <c r="X68" i="1"/>
  <c r="Z68" i="1" s="1"/>
  <c r="AB68" i="1" s="1"/>
  <c r="X84" i="1"/>
  <c r="Z84" i="1" s="1"/>
  <c r="AB84" i="1" s="1"/>
  <c r="AC84" i="1" s="1"/>
  <c r="AQ387" i="1"/>
  <c r="AR387" i="1" s="1"/>
  <c r="X179" i="1"/>
  <c r="Z179" i="1" s="1"/>
  <c r="AB179" i="1" s="1"/>
  <c r="Z26" i="1"/>
  <c r="AF422" i="1"/>
  <c r="X203" i="1"/>
  <c r="Z203" i="1" s="1"/>
  <c r="AB203" i="1" s="1"/>
  <c r="AC203" i="1" s="1"/>
  <c r="AE37" i="1"/>
  <c r="AI338" i="1"/>
  <c r="AK338" i="1" s="1"/>
  <c r="AF68" i="1"/>
  <c r="Z27" i="1"/>
  <c r="AB27" i="1" s="1"/>
  <c r="AC27" i="1" s="1"/>
  <c r="AQ21" i="1"/>
  <c r="AR21" i="1" s="1"/>
  <c r="Z338" i="1"/>
  <c r="AB338" i="1" s="1"/>
  <c r="AC338" i="1" s="1"/>
  <c r="AQ339" i="1"/>
  <c r="AR339" i="1" s="1"/>
  <c r="X77" i="1"/>
  <c r="Z77" i="1" s="1"/>
  <c r="AB77" i="1" s="1"/>
  <c r="AC77" i="1" s="1"/>
  <c r="Z29" i="1"/>
  <c r="AB29" i="1" s="1"/>
  <c r="AC29" i="1" s="1"/>
  <c r="Z340" i="1"/>
  <c r="AB340" i="1" s="1"/>
  <c r="AC340" i="1" s="1"/>
  <c r="AI403" i="1"/>
  <c r="Z19" i="1"/>
  <c r="AB19" i="1" s="1"/>
  <c r="AC19" i="1" s="1"/>
  <c r="AI311" i="1"/>
  <c r="Q97" i="1"/>
  <c r="Z36" i="1"/>
  <c r="AB36" i="1" s="1"/>
  <c r="AC36" i="1" s="1"/>
  <c r="AQ394" i="1"/>
  <c r="AR394" i="1" s="1"/>
  <c r="AU360" i="1"/>
  <c r="AW360" i="1" s="1"/>
  <c r="X371" i="1"/>
  <c r="Z371" i="1" s="1"/>
  <c r="AB371" i="1" s="1"/>
  <c r="AC371" i="1" s="1"/>
  <c r="X199" i="1"/>
  <c r="Z199" i="1" s="1"/>
  <c r="AB199" i="1" s="1"/>
  <c r="AC199" i="1" s="1"/>
  <c r="X114" i="1"/>
  <c r="Z114" i="1" s="1"/>
  <c r="AB114" i="1" s="1"/>
  <c r="Z22" i="1"/>
  <c r="AB22" i="1" s="1"/>
  <c r="AC22" i="1" s="1"/>
  <c r="X82" i="1"/>
  <c r="AJ82" i="1" s="1"/>
  <c r="AV82" i="1" s="1"/>
  <c r="Z15" i="1"/>
  <c r="AB15" i="1" s="1"/>
  <c r="AC15" i="1" s="1"/>
  <c r="AI451" i="1"/>
  <c r="X369" i="1"/>
  <c r="Z369" i="1" s="1"/>
  <c r="AB369" i="1" s="1"/>
  <c r="AC369" i="1" s="1"/>
  <c r="Z358" i="1"/>
  <c r="AB358" i="1" s="1"/>
  <c r="AC358" i="1" s="1"/>
  <c r="Z352" i="1"/>
  <c r="AB352" i="1" s="1"/>
  <c r="AC352" i="1" s="1"/>
  <c r="AF429" i="1"/>
  <c r="AI360" i="1"/>
  <c r="AJ360" i="1" s="1"/>
  <c r="AQ245" i="1"/>
  <c r="AR245" i="1" s="1"/>
  <c r="AI28" i="1"/>
  <c r="Z351" i="1"/>
  <c r="AB351" i="1" s="1"/>
  <c r="AC351" i="1" s="1"/>
  <c r="Z337" i="1"/>
  <c r="AB337" i="1" s="1"/>
  <c r="AC337" i="1" s="1"/>
  <c r="X117" i="1"/>
  <c r="Z117" i="1" s="1"/>
  <c r="AB117" i="1" s="1"/>
  <c r="AC117" i="1" s="1"/>
  <c r="AU233" i="1"/>
  <c r="AW233" i="1" s="1"/>
  <c r="AF158" i="1"/>
  <c r="X446" i="1"/>
  <c r="Z446" i="1" s="1"/>
  <c r="AB446" i="1" s="1"/>
  <c r="AC446" i="1" s="1"/>
  <c r="X320" i="1"/>
  <c r="Z320" i="1" s="1"/>
  <c r="AB320" i="1" s="1"/>
  <c r="AC320" i="1" s="1"/>
  <c r="Z343" i="1"/>
  <c r="AB343" i="1" s="1"/>
  <c r="AC343" i="1" s="1"/>
  <c r="N334" i="1"/>
  <c r="P334" i="1" s="1"/>
  <c r="Q334" i="1" s="1"/>
  <c r="X256" i="1"/>
  <c r="Z256" i="1" s="1"/>
  <c r="AI204" i="1"/>
  <c r="AK204" i="1" s="1"/>
  <c r="X220" i="1"/>
  <c r="Z220" i="1" s="1"/>
  <c r="AB220" i="1" s="1"/>
  <c r="AC220" i="1" s="1"/>
  <c r="X235" i="1"/>
  <c r="Z235" i="1" s="1"/>
  <c r="AB235" i="1" s="1"/>
  <c r="AC235" i="1" s="1"/>
  <c r="X221" i="1"/>
  <c r="Z221" i="1" s="1"/>
  <c r="X178" i="1"/>
  <c r="Z178" i="1" s="1"/>
  <c r="AB178" i="1" s="1"/>
  <c r="AC178" i="1" s="1"/>
  <c r="X47" i="1"/>
  <c r="Z47" i="1" s="1"/>
  <c r="AB47" i="1" s="1"/>
  <c r="AC47" i="1" s="1"/>
  <c r="X285" i="1"/>
  <c r="AJ285" i="1" s="1"/>
  <c r="AL285" i="1" s="1"/>
  <c r="X162" i="1"/>
  <c r="Z162" i="1" s="1"/>
  <c r="AB162" i="1" s="1"/>
  <c r="AC162" i="1" s="1"/>
  <c r="X427" i="1"/>
  <c r="Z427" i="1" s="1"/>
  <c r="X166" i="1"/>
  <c r="Z166" i="1" s="1"/>
  <c r="AT54" i="1"/>
  <c r="AU54" i="1" s="1"/>
  <c r="AW54" i="1" s="1"/>
  <c r="AI54" i="1"/>
  <c r="AK54" i="1" s="1"/>
  <c r="AW343" i="1"/>
  <c r="X382" i="1"/>
  <c r="Z382" i="1" s="1"/>
  <c r="AB382" i="1" s="1"/>
  <c r="AC382" i="1" s="1"/>
  <c r="N352" i="1"/>
  <c r="P352" i="1" s="1"/>
  <c r="Q352" i="1" s="1"/>
  <c r="X330" i="1"/>
  <c r="Z204" i="1"/>
  <c r="AB204" i="1" s="1"/>
  <c r="AC204" i="1" s="1"/>
  <c r="X127" i="1"/>
  <c r="Z127" i="1" s="1"/>
  <c r="AB127" i="1" s="1"/>
  <c r="AC127" i="1" s="1"/>
  <c r="X335" i="1"/>
  <c r="X184" i="1"/>
  <c r="Z184" i="1" s="1"/>
  <c r="AB184" i="1" s="1"/>
  <c r="AC184" i="1" s="1"/>
  <c r="Z24" i="1"/>
  <c r="AB24" i="1" s="1"/>
  <c r="AC24" i="1" s="1"/>
  <c r="X186" i="1"/>
  <c r="Z186" i="1" s="1"/>
  <c r="AB186" i="1" s="1"/>
  <c r="AC186" i="1" s="1"/>
  <c r="X339" i="1"/>
  <c r="AJ339" i="1" s="1"/>
  <c r="X393" i="1"/>
  <c r="Z393" i="1" s="1"/>
  <c r="AB393" i="1" s="1"/>
  <c r="AC393" i="1" s="1"/>
  <c r="Z167" i="1"/>
  <c r="AB167" i="1" s="1"/>
  <c r="AC167" i="1" s="1"/>
  <c r="AF433" i="1"/>
  <c r="X415" i="1"/>
  <c r="Z415" i="1" s="1"/>
  <c r="AB415" i="1" s="1"/>
  <c r="AC415" i="1" s="1"/>
  <c r="X429" i="1"/>
  <c r="Z429" i="1" s="1"/>
  <c r="AB429" i="1" s="1"/>
  <c r="AC429" i="1" s="1"/>
  <c r="X263" i="1"/>
  <c r="Z263" i="1" s="1"/>
  <c r="AB263" i="1" s="1"/>
  <c r="X160" i="1"/>
  <c r="Z160" i="1" s="1"/>
  <c r="X133" i="1"/>
  <c r="Z133" i="1" s="1"/>
  <c r="AB133" i="1" s="1"/>
  <c r="AC133" i="1" s="1"/>
  <c r="X120" i="1"/>
  <c r="Z120" i="1" s="1"/>
  <c r="AB120" i="1" s="1"/>
  <c r="AC120" i="1" s="1"/>
  <c r="X78" i="1"/>
  <c r="Z78" i="1" s="1"/>
  <c r="AB78" i="1" s="1"/>
  <c r="AC78" i="1" s="1"/>
  <c r="X169" i="1"/>
  <c r="Z169" i="1" s="1"/>
  <c r="AB169" i="1" s="1"/>
  <c r="AC169" i="1" s="1"/>
  <c r="X97" i="1"/>
  <c r="AJ97" i="1" s="1"/>
  <c r="Z11" i="1"/>
  <c r="AB11" i="1" s="1"/>
  <c r="AC11" i="1" s="1"/>
  <c r="Z23" i="1"/>
  <c r="AB23" i="1" s="1"/>
  <c r="AC23" i="1" s="1"/>
  <c r="Z279" i="1"/>
  <c r="AB279" i="1" s="1"/>
  <c r="AC279" i="1" s="1"/>
  <c r="X130" i="1"/>
  <c r="Z130" i="1" s="1"/>
  <c r="AB130" i="1" s="1"/>
  <c r="AC130" i="1" s="1"/>
  <c r="Z25" i="1"/>
  <c r="AB25" i="1" s="1"/>
  <c r="AC25" i="1" s="1"/>
  <c r="X185" i="1"/>
  <c r="Z185" i="1" s="1"/>
  <c r="Z201" i="1"/>
  <c r="AB201" i="1" s="1"/>
  <c r="AC201" i="1" s="1"/>
  <c r="X222" i="1"/>
  <c r="Z222" i="1" s="1"/>
  <c r="Y359" i="1"/>
  <c r="Z357" i="1"/>
  <c r="AB357" i="1" s="1"/>
  <c r="AC357" i="1" s="1"/>
  <c r="X416" i="1"/>
  <c r="Z416" i="1" s="1"/>
  <c r="AB416" i="1" s="1"/>
  <c r="AC416" i="1" s="1"/>
  <c r="Z385" i="1"/>
  <c r="AB385" i="1" s="1"/>
  <c r="AC385" i="1" s="1"/>
  <c r="N336" i="1"/>
  <c r="P336" i="1" s="1"/>
  <c r="Q336" i="1" s="1"/>
  <c r="X216" i="1"/>
  <c r="Z216" i="1" s="1"/>
  <c r="AB216" i="1" s="1"/>
  <c r="AC216" i="1" s="1"/>
  <c r="X261" i="1"/>
  <c r="Z261" i="1" s="1"/>
  <c r="AB261" i="1" s="1"/>
  <c r="AC261" i="1" s="1"/>
  <c r="X443" i="1"/>
  <c r="Z443" i="1" s="1"/>
  <c r="AB443" i="1" s="1"/>
  <c r="AC443" i="1" s="1"/>
  <c r="X452" i="1"/>
  <c r="Z452" i="1" s="1"/>
  <c r="X116" i="1"/>
  <c r="Z116" i="1" s="1"/>
  <c r="AB116" i="1" s="1"/>
  <c r="AC116" i="1" s="1"/>
  <c r="M62" i="1"/>
  <c r="N52" i="1"/>
  <c r="P52" i="1" s="1"/>
  <c r="Q52" i="1" s="1"/>
  <c r="X202" i="1"/>
  <c r="Z202" i="1" s="1"/>
  <c r="AB202" i="1" s="1"/>
  <c r="AC202" i="1" s="1"/>
  <c r="Z243" i="1"/>
  <c r="AB243" i="1" s="1"/>
  <c r="AC243" i="1" s="1"/>
  <c r="X151" i="1"/>
  <c r="Z151" i="1" s="1"/>
  <c r="AB151" i="1" s="1"/>
  <c r="AC151" i="1" s="1"/>
  <c r="Z13" i="1"/>
  <c r="AB13" i="1" s="1"/>
  <c r="AC13" i="1" s="1"/>
  <c r="X74" i="1"/>
  <c r="Z74" i="1" s="1"/>
  <c r="AB74" i="1" s="1"/>
  <c r="AC74" i="1" s="1"/>
  <c r="X215" i="1"/>
  <c r="Z215" i="1" s="1"/>
  <c r="Z259" i="1"/>
  <c r="AB259" i="1" s="1"/>
  <c r="AC259" i="1" s="1"/>
  <c r="Z30" i="1"/>
  <c r="AB30" i="1" s="1"/>
  <c r="AC30" i="1" s="1"/>
  <c r="AW341" i="1"/>
  <c r="X387" i="1"/>
  <c r="Z387" i="1" s="1"/>
  <c r="AB387" i="1" s="1"/>
  <c r="AC387" i="1" s="1"/>
  <c r="N329" i="1"/>
  <c r="P329" i="1" s="1"/>
  <c r="Q329" i="1" s="1"/>
  <c r="X422" i="1"/>
  <c r="Z422" i="1" s="1"/>
  <c r="AB422" i="1" s="1"/>
  <c r="AC422" i="1" s="1"/>
  <c r="X331" i="1"/>
  <c r="X395" i="1"/>
  <c r="Z395" i="1" s="1"/>
  <c r="AB395" i="1" s="1"/>
  <c r="AC395" i="1" s="1"/>
  <c r="Z262" i="1"/>
  <c r="AB262" i="1" s="1"/>
  <c r="AC262" i="1" s="1"/>
  <c r="X400" i="1"/>
  <c r="Z400" i="1" s="1"/>
  <c r="AB400" i="1" s="1"/>
  <c r="AC400" i="1" s="1"/>
  <c r="Z328" i="1"/>
  <c r="X392" i="1"/>
  <c r="Z392" i="1" s="1"/>
  <c r="AB392" i="1" s="1"/>
  <c r="AC392" i="1" s="1"/>
  <c r="X394" i="1"/>
  <c r="Z394" i="1" s="1"/>
  <c r="Y339" i="1"/>
  <c r="AI334" i="1"/>
  <c r="AK334" i="1" s="1"/>
  <c r="N359" i="1"/>
  <c r="P359" i="1" s="1"/>
  <c r="Q359" i="1" s="1"/>
  <c r="P358" i="1"/>
  <c r="Q358" i="1" s="1"/>
  <c r="X332" i="1"/>
  <c r="AQ280" i="1"/>
  <c r="AR280" i="1" s="1"/>
  <c r="X214" i="1"/>
  <c r="Z214" i="1" s="1"/>
  <c r="AB214" i="1" s="1"/>
  <c r="AC214" i="1" s="1"/>
  <c r="X69" i="1"/>
  <c r="Z69" i="1" s="1"/>
  <c r="AB69" i="1" s="1"/>
  <c r="AC69" i="1" s="1"/>
  <c r="X182" i="1"/>
  <c r="Z182" i="1" s="1"/>
  <c r="X122" i="1"/>
  <c r="Z122" i="1" s="1"/>
  <c r="AB122" i="1" s="1"/>
  <c r="AC122" i="1" s="1"/>
  <c r="Z180" i="1"/>
  <c r="AB180" i="1" s="1"/>
  <c r="AC180" i="1" s="1"/>
  <c r="X107" i="1"/>
  <c r="X44" i="1"/>
  <c r="Z44" i="1" s="1"/>
  <c r="X318" i="1"/>
  <c r="Z318" i="1" s="1"/>
  <c r="Z361" i="1"/>
  <c r="AB361" i="1" s="1"/>
  <c r="AC361" i="1" s="1"/>
  <c r="X49" i="1"/>
  <c r="Z49" i="1" s="1"/>
  <c r="AB49" i="1" s="1"/>
  <c r="AC49" i="1" s="1"/>
  <c r="AW334" i="1"/>
  <c r="AB311" i="1"/>
  <c r="AC311" i="1" s="1"/>
  <c r="X435" i="1"/>
  <c r="Z435" i="1" s="1"/>
  <c r="AB435" i="1" s="1"/>
  <c r="AC435" i="1" s="1"/>
  <c r="N357" i="1"/>
  <c r="P357" i="1" s="1"/>
  <c r="Q357" i="1" s="1"/>
  <c r="X255" i="1"/>
  <c r="Z255" i="1" s="1"/>
  <c r="Z336" i="1"/>
  <c r="X239" i="1"/>
  <c r="Z239" i="1" s="1"/>
  <c r="AB239" i="1" s="1"/>
  <c r="AC239" i="1" s="1"/>
  <c r="X205" i="1"/>
  <c r="Z205" i="1" s="1"/>
  <c r="X137" i="1"/>
  <c r="Z137" i="1" s="1"/>
  <c r="AB137" i="1" s="1"/>
  <c r="AC137" i="1" s="1"/>
  <c r="X48" i="1"/>
  <c r="Z48" i="1" s="1"/>
  <c r="AB48" i="1" s="1"/>
  <c r="AC48" i="1" s="1"/>
  <c r="X183" i="1"/>
  <c r="Z183" i="1" s="1"/>
  <c r="AB183" i="1" s="1"/>
  <c r="AC183" i="1" s="1"/>
  <c r="X283" i="1"/>
  <c r="Z283" i="1" s="1"/>
  <c r="AB283" i="1" s="1"/>
  <c r="AC283" i="1" s="1"/>
  <c r="Z33" i="1"/>
  <c r="AB33" i="1" s="1"/>
  <c r="AC33" i="1" s="1"/>
  <c r="Y10" i="1"/>
  <c r="Z360" i="1"/>
  <c r="AB360" i="1" s="1"/>
  <c r="AC360" i="1" s="1"/>
  <c r="N343" i="1"/>
  <c r="P343" i="1" s="1"/>
  <c r="Q343" i="1" s="1"/>
  <c r="Z21" i="1"/>
  <c r="AB21" i="1" s="1"/>
  <c r="AC21" i="1" s="1"/>
  <c r="P259" i="1"/>
  <c r="Q259" i="1" s="1"/>
  <c r="Z52" i="1"/>
  <c r="AB52" i="1" s="1"/>
  <c r="AC52" i="1" s="1"/>
  <c r="X300" i="1"/>
  <c r="Z300" i="1" s="1"/>
  <c r="AB300" i="1" s="1"/>
  <c r="AC300" i="1" s="1"/>
  <c r="P337" i="1"/>
  <c r="Q337" i="1" s="1"/>
  <c r="P333" i="1"/>
  <c r="Q333" i="1" s="1"/>
  <c r="AW339" i="1"/>
  <c r="X100" i="1"/>
  <c r="Z100" i="1" s="1"/>
  <c r="AB100" i="1" s="1"/>
  <c r="AC100" i="1" s="1"/>
  <c r="X86" i="1"/>
  <c r="Z86" i="1" s="1"/>
  <c r="AB86" i="1" s="1"/>
  <c r="AC86" i="1" s="1"/>
  <c r="X433" i="1"/>
  <c r="Z433" i="1" s="1"/>
  <c r="AB433" i="1" s="1"/>
  <c r="AC433" i="1" s="1"/>
  <c r="AB430" i="1"/>
  <c r="AC430" i="1" s="1"/>
  <c r="P339" i="1"/>
  <c r="Q339" i="1" s="1"/>
  <c r="X376" i="1"/>
  <c r="Z376" i="1" s="1"/>
  <c r="AB376" i="1" s="1"/>
  <c r="AC376" i="1" s="1"/>
  <c r="X321" i="1"/>
  <c r="Z321" i="1" s="1"/>
  <c r="AB321" i="1" s="1"/>
  <c r="AC321" i="1" s="1"/>
  <c r="P335" i="1"/>
  <c r="Q335" i="1" s="1"/>
  <c r="X448" i="1"/>
  <c r="AJ448" i="1" s="1"/>
  <c r="AL448" i="1" s="1"/>
  <c r="P360" i="1"/>
  <c r="Q360" i="1" s="1"/>
  <c r="AW335" i="1"/>
  <c r="P341" i="1"/>
  <c r="Q341" i="1" s="1"/>
  <c r="AB403" i="1"/>
  <c r="AC403" i="1" s="1"/>
  <c r="X101" i="1"/>
  <c r="Z101" i="1" s="1"/>
  <c r="AB101" i="1" s="1"/>
  <c r="AC101" i="1" s="1"/>
  <c r="AB297" i="1"/>
  <c r="AC297" i="1" s="1"/>
  <c r="Z312" i="1"/>
  <c r="AB312" i="1" s="1"/>
  <c r="AC312" i="1" s="1"/>
  <c r="AK1038" i="2"/>
  <c r="AM1038" i="2" s="1"/>
  <c r="AR1038" i="2" s="1"/>
  <c r="AS1038" i="2" s="1"/>
  <c r="AC1054" i="2"/>
  <c r="AH1054" i="2" s="1"/>
  <c r="AI1054" i="2" s="1"/>
  <c r="AK943" i="2"/>
  <c r="AM943" i="2" s="1"/>
  <c r="AR943" i="2" s="1"/>
  <c r="AS943" i="2" s="1"/>
  <c r="AC1012" i="2"/>
  <c r="AH1012" i="2" s="1"/>
  <c r="AI1012" i="2" s="1"/>
  <c r="AC975" i="2"/>
  <c r="AH975" i="2" s="1"/>
  <c r="AI975" i="2" s="1"/>
  <c r="AJ975" i="2" s="1"/>
  <c r="AM827" i="2"/>
  <c r="AR827" i="2" s="1"/>
  <c r="AS827" i="2" s="1"/>
  <c r="AT827" i="2" s="1"/>
  <c r="AM215" i="2"/>
  <c r="AR215" i="2" s="1"/>
  <c r="AS215" i="2" s="1"/>
  <c r="AK703" i="2"/>
  <c r="AM703" i="2" s="1"/>
  <c r="AR703" i="2" s="1"/>
  <c r="AS703" i="2" s="1"/>
  <c r="AC970" i="2"/>
  <c r="AH970" i="2" s="1"/>
  <c r="AI970" i="2" s="1"/>
  <c r="AJ970" i="2" s="1"/>
  <c r="AC1127" i="2"/>
  <c r="AH1127" i="2" s="1"/>
  <c r="AI1127" i="2" s="1"/>
  <c r="AJ1127" i="2" s="1"/>
  <c r="AK1078" i="2"/>
  <c r="AM1078" i="2" s="1"/>
  <c r="AR1078" i="2" s="1"/>
  <c r="AS1078" i="2" s="1"/>
  <c r="AT1078" i="2" s="1"/>
  <c r="AK940" i="2"/>
  <c r="AM940" i="2" s="1"/>
  <c r="AR940" i="2" s="1"/>
  <c r="AS940" i="2" s="1"/>
  <c r="AT940" i="2" s="1"/>
  <c r="AC1051" i="2"/>
  <c r="AH1051" i="2" s="1"/>
  <c r="AI1051" i="2" s="1"/>
  <c r="AC856" i="2"/>
  <c r="AH856" i="2" s="1"/>
  <c r="AI856" i="2" s="1"/>
  <c r="AM1051" i="2"/>
  <c r="AR1051" i="2" s="1"/>
  <c r="AS1051" i="2" s="1"/>
  <c r="H8" i="7"/>
  <c r="H7" i="7" s="1"/>
  <c r="AM12" i="14"/>
  <c r="F8" i="7"/>
  <c r="F7" i="7" s="1"/>
  <c r="G8" i="7"/>
  <c r="G7" i="7" s="1"/>
  <c r="AM872" i="2"/>
  <c r="AR872" i="2" s="1"/>
  <c r="AS872" i="2" s="1"/>
  <c r="AT872" i="2" s="1"/>
  <c r="AC872" i="2"/>
  <c r="AH872" i="2" s="1"/>
  <c r="AI872" i="2" s="1"/>
  <c r="AJ872" i="2" s="1"/>
  <c r="AK525" i="2"/>
  <c r="AM525" i="2" s="1"/>
  <c r="AR525" i="2" s="1"/>
  <c r="AS525" i="2" s="1"/>
  <c r="AK235" i="2"/>
  <c r="AM235" i="2" s="1"/>
  <c r="AR235" i="2" s="1"/>
  <c r="AS235" i="2" s="1"/>
  <c r="AO294" i="2"/>
  <c r="AQ883" i="2"/>
  <c r="AM883" i="2" s="1"/>
  <c r="AR883" i="2" s="1"/>
  <c r="AS883" i="2" s="1"/>
  <c r="AK780" i="2"/>
  <c r="AM780" i="2" s="1"/>
  <c r="AR780" i="2" s="1"/>
  <c r="AS780" i="2" s="1"/>
  <c r="AM983" i="2"/>
  <c r="AR983" i="2" s="1"/>
  <c r="AS983" i="2" s="1"/>
  <c r="AC942" i="2"/>
  <c r="AH942" i="2" s="1"/>
  <c r="AI942" i="2" s="1"/>
  <c r="AJ942" i="2" s="1"/>
  <c r="AB477" i="3"/>
  <c r="AC477" i="3" s="1"/>
  <c r="AB410" i="3"/>
  <c r="AC410" i="3" s="1"/>
  <c r="T410" i="3"/>
  <c r="U410" i="3" s="1"/>
  <c r="AG628" i="3"/>
  <c r="AJ628" i="3" s="1"/>
  <c r="AK628" i="3" s="1"/>
  <c r="AB625" i="3"/>
  <c r="AC625" i="3" s="1"/>
  <c r="T407" i="3"/>
  <c r="U407" i="3" s="1"/>
  <c r="AB90" i="3"/>
  <c r="AC90" i="3" s="1"/>
  <c r="T229" i="3"/>
  <c r="U229" i="3" s="1"/>
  <c r="AB505" i="3"/>
  <c r="AC505" i="3" s="1"/>
  <c r="AA691" i="10"/>
  <c r="AC691" i="10" s="1"/>
  <c r="AE691" i="10" s="1"/>
  <c r="AF691" i="10" s="1"/>
  <c r="AI607" i="10"/>
  <c r="AJ607" i="10" s="1"/>
  <c r="AL607" i="10" s="1"/>
  <c r="AN607" i="10" s="1"/>
  <c r="AO607" i="10" s="1"/>
  <c r="AA144" i="10"/>
  <c r="AC144" i="10" s="1"/>
  <c r="AE144" i="10" s="1"/>
  <c r="AF144" i="10" s="1"/>
  <c r="AA772" i="10"/>
  <c r="AC772" i="10" s="1"/>
  <c r="AE772" i="10" s="1"/>
  <c r="AF772" i="10" s="1"/>
  <c r="AI528" i="10"/>
  <c r="AJ528" i="10" s="1"/>
  <c r="AL528" i="10" s="1"/>
  <c r="AN528" i="10" s="1"/>
  <c r="AO528" i="10" s="1"/>
  <c r="AA185" i="10"/>
  <c r="AC185" i="10" s="1"/>
  <c r="AE185" i="10" s="1"/>
  <c r="AF185" i="10" s="1"/>
  <c r="AA126" i="10"/>
  <c r="AC126" i="10" s="1"/>
  <c r="AA337" i="10"/>
  <c r="AI62" i="10"/>
  <c r="AJ62" i="10" s="1"/>
  <c r="AA325" i="10"/>
  <c r="AI611" i="10"/>
  <c r="AJ611" i="10" s="1"/>
  <c r="AL611" i="10" s="1"/>
  <c r="AN611" i="10" s="1"/>
  <c r="AO611" i="10" s="1"/>
  <c r="AA247" i="10"/>
  <c r="AC247" i="10" s="1"/>
  <c r="AE247" i="10" s="1"/>
  <c r="AF247" i="10" s="1"/>
  <c r="AJ325" i="10"/>
  <c r="AL325" i="10" s="1"/>
  <c r="AN325" i="10" s="1"/>
  <c r="AO325" i="10" s="1"/>
  <c r="AJ287" i="10"/>
  <c r="AL287" i="10" s="1"/>
  <c r="AA397" i="10"/>
  <c r="AC397" i="10" s="1"/>
  <c r="AE397" i="10" s="1"/>
  <c r="AF397" i="10" s="1"/>
  <c r="AA256" i="10"/>
  <c r="AC256" i="10" s="1"/>
  <c r="AE256" i="10" s="1"/>
  <c r="AF256" i="10" s="1"/>
  <c r="AA252" i="10"/>
  <c r="AC252" i="10" s="1"/>
  <c r="AE252" i="10" s="1"/>
  <c r="AF252" i="10" s="1"/>
  <c r="AA614" i="10"/>
  <c r="AC614" i="10" s="1"/>
  <c r="AE614" i="10" s="1"/>
  <c r="AF614" i="10" s="1"/>
  <c r="AA567" i="10"/>
  <c r="AC567" i="10" s="1"/>
  <c r="AA333" i="10"/>
  <c r="AC333" i="10" s="1"/>
  <c r="AE333" i="10" s="1"/>
  <c r="AF333" i="10" s="1"/>
  <c r="AJ168" i="10"/>
  <c r="AL168" i="10" s="1"/>
  <c r="AA242" i="10"/>
  <c r="AC242" i="10" s="1"/>
  <c r="AE242" i="10" s="1"/>
  <c r="AF242" i="10" s="1"/>
  <c r="AJ486" i="10"/>
  <c r="AL486" i="10" s="1"/>
  <c r="AI515" i="10"/>
  <c r="AJ515" i="10" s="1"/>
  <c r="AL515" i="10" s="1"/>
  <c r="AN515" i="10" s="1"/>
  <c r="AO515" i="10" s="1"/>
  <c r="AI356" i="10"/>
  <c r="AJ356" i="10" s="1"/>
  <c r="AL356" i="10" s="1"/>
  <c r="AN356" i="10" s="1"/>
  <c r="AO356" i="10" s="1"/>
  <c r="AJ192" i="10"/>
  <c r="AL192" i="10" s="1"/>
  <c r="AN192" i="10" s="1"/>
  <c r="AO192" i="10" s="1"/>
  <c r="AN403" i="10"/>
  <c r="AO403" i="10" s="1"/>
  <c r="AA482" i="10"/>
  <c r="AA129" i="10"/>
  <c r="AC129" i="10" s="1"/>
  <c r="AE129" i="10" s="1"/>
  <c r="AF129" i="10" s="1"/>
  <c r="AA411" i="10"/>
  <c r="AJ195" i="10"/>
  <c r="AI665" i="10"/>
  <c r="AJ665" i="10" s="1"/>
  <c r="AL665" i="10" s="1"/>
  <c r="AA678" i="10"/>
  <c r="AC678" i="10" s="1"/>
  <c r="AE678" i="10" s="1"/>
  <c r="AF678" i="10" s="1"/>
  <c r="AJ420" i="10"/>
  <c r="AL420" i="10" s="1"/>
  <c r="AN420" i="10" s="1"/>
  <c r="AO420" i="10" s="1"/>
  <c r="AN411" i="10"/>
  <c r="AO411" i="10" s="1"/>
  <c r="AA123" i="10"/>
  <c r="AC123" i="10" s="1"/>
  <c r="AI721" i="10"/>
  <c r="AJ721" i="10" s="1"/>
  <c r="AL721" i="10" s="1"/>
  <c r="AN721" i="10" s="1"/>
  <c r="AO721" i="10" s="1"/>
  <c r="AA537" i="10"/>
  <c r="AC537" i="10" s="1"/>
  <c r="AE537" i="10" s="1"/>
  <c r="AF537" i="10" s="1"/>
  <c r="AA527" i="10"/>
  <c r="AC527" i="10" s="1"/>
  <c r="AE527" i="10" s="1"/>
  <c r="AF527" i="10" s="1"/>
  <c r="AA272" i="10"/>
  <c r="AC272" i="10" s="1"/>
  <c r="AE272" i="10" s="1"/>
  <c r="AF272" i="10" s="1"/>
  <c r="AN603" i="10"/>
  <c r="AO603" i="10" s="1"/>
  <c r="AA569" i="10"/>
  <c r="AN521" i="10"/>
  <c r="AO521" i="10" s="1"/>
  <c r="AA521" i="10"/>
  <c r="AC521" i="10" s="1"/>
  <c r="AE521" i="10" s="1"/>
  <c r="AF521" i="10" s="1"/>
  <c r="AI451" i="10"/>
  <c r="AJ451" i="10" s="1"/>
  <c r="AL451" i="10" s="1"/>
  <c r="AN451" i="10" s="1"/>
  <c r="AO451" i="10" s="1"/>
  <c r="AA578" i="10"/>
  <c r="AC578" i="10" s="1"/>
  <c r="AE578" i="10" s="1"/>
  <c r="AF578" i="10" s="1"/>
  <c r="AA287" i="10"/>
  <c r="AC287" i="10" s="1"/>
  <c r="AA637" i="10"/>
  <c r="AC637" i="10" s="1"/>
  <c r="AE637" i="10" s="1"/>
  <c r="AF637" i="10" s="1"/>
  <c r="AA190" i="10"/>
  <c r="AC190" i="10" s="1"/>
  <c r="AE190" i="10" s="1"/>
  <c r="AF190" i="10" s="1"/>
  <c r="AA638" i="10"/>
  <c r="AC638" i="10" s="1"/>
  <c r="AE638" i="10" s="1"/>
  <c r="AF638" i="10" s="1"/>
  <c r="AI503" i="10"/>
  <c r="AJ503" i="10" s="1"/>
  <c r="AL503" i="10" s="1"/>
  <c r="AA609" i="10"/>
  <c r="AC609" i="10" s="1"/>
  <c r="AE609" i="10" s="1"/>
  <c r="AF609" i="10" s="1"/>
  <c r="AA749" i="10"/>
  <c r="AC749" i="10" s="1"/>
  <c r="AE749" i="10" s="1"/>
  <c r="AF749" i="10" s="1"/>
  <c r="AJ638" i="10"/>
  <c r="AA435" i="10"/>
  <c r="AA142" i="10"/>
  <c r="AC142" i="10" s="1"/>
  <c r="AE142" i="10" s="1"/>
  <c r="AF142" i="10" s="1"/>
  <c r="AA266" i="10"/>
  <c r="AC266" i="10" s="1"/>
  <c r="AE266" i="10" s="1"/>
  <c r="AF266" i="10" s="1"/>
  <c r="AI631" i="10"/>
  <c r="AJ631" i="10" s="1"/>
  <c r="AL631" i="10" s="1"/>
  <c r="AN631" i="10" s="1"/>
  <c r="AO631" i="10" s="1"/>
  <c r="AA558" i="10"/>
  <c r="AC558" i="10" s="1"/>
  <c r="AE558" i="10" s="1"/>
  <c r="AF558" i="10" s="1"/>
  <c r="AI357" i="10"/>
  <c r="AJ357" i="10" s="1"/>
  <c r="AL357" i="10" s="1"/>
  <c r="AA134" i="10"/>
  <c r="AC134" i="10" s="1"/>
  <c r="AE134" i="10" s="1"/>
  <c r="AF134" i="10" s="1"/>
  <c r="AJ599" i="10"/>
  <c r="AL599" i="10" s="1"/>
  <c r="AN599" i="10" s="1"/>
  <c r="AO599" i="10" s="1"/>
  <c r="AI670" i="10"/>
  <c r="AJ670" i="10" s="1"/>
  <c r="AL670" i="10" s="1"/>
  <c r="AN670" i="10" s="1"/>
  <c r="AO670" i="10" s="1"/>
  <c r="AI479" i="10"/>
  <c r="AJ479" i="10" s="1"/>
  <c r="AL479" i="10" s="1"/>
  <c r="AA425" i="10"/>
  <c r="AC425" i="10" s="1"/>
  <c r="AE425" i="10" s="1"/>
  <c r="AF425" i="10" s="1"/>
  <c r="AA422" i="10"/>
  <c r="AA586" i="10"/>
  <c r="AI490" i="10"/>
  <c r="AJ490" i="10" s="1"/>
  <c r="AL490" i="10" s="1"/>
  <c r="AN490" i="10" s="1"/>
  <c r="AO490" i="10" s="1"/>
  <c r="AA442" i="10"/>
  <c r="AC442" i="10" s="1"/>
  <c r="AE442" i="10" s="1"/>
  <c r="AF442" i="10" s="1"/>
  <c r="AA233" i="10"/>
  <c r="AC233" i="10" s="1"/>
  <c r="AE233" i="10" s="1"/>
  <c r="AF233" i="10" s="1"/>
  <c r="AJ203" i="10"/>
  <c r="AL203" i="10" s="1"/>
  <c r="AN203" i="10" s="1"/>
  <c r="AO203" i="10" s="1"/>
  <c r="AA113" i="10"/>
  <c r="AC113" i="10" s="1"/>
  <c r="AE113" i="10" s="1"/>
  <c r="AF113" i="10" s="1"/>
  <c r="AI89" i="10"/>
  <c r="AJ89" i="10" s="1"/>
  <c r="AL89" i="10" s="1"/>
  <c r="AA147" i="10"/>
  <c r="AC147" i="10" s="1"/>
  <c r="AE147" i="10" s="1"/>
  <c r="AF147" i="10" s="1"/>
  <c r="AA289" i="10"/>
  <c r="AC289" i="10" s="1"/>
  <c r="AE289" i="10" s="1"/>
  <c r="AF289" i="10" s="1"/>
  <c r="AA610" i="10"/>
  <c r="AC610" i="10" s="1"/>
  <c r="AE610" i="10" s="1"/>
  <c r="AF610" i="10" s="1"/>
  <c r="AA555" i="10"/>
  <c r="AC555" i="10" s="1"/>
  <c r="AE555" i="10" s="1"/>
  <c r="AF555" i="10" s="1"/>
  <c r="AJ543" i="10"/>
  <c r="AL543" i="10" s="1"/>
  <c r="AN543" i="10" s="1"/>
  <c r="AO543" i="10" s="1"/>
  <c r="AA488" i="10"/>
  <c r="AA348" i="10"/>
  <c r="AC348" i="10" s="1"/>
  <c r="AE348" i="10" s="1"/>
  <c r="AF348" i="10" s="1"/>
  <c r="AA212" i="10"/>
  <c r="AC212" i="10" s="1"/>
  <c r="AE212" i="10" s="1"/>
  <c r="AF212" i="10" s="1"/>
  <c r="AA203" i="10"/>
  <c r="AC203" i="10" s="1"/>
  <c r="AE203" i="10" s="1"/>
  <c r="AF203" i="10" s="1"/>
  <c r="AI71" i="10"/>
  <c r="AJ71" i="10" s="1"/>
  <c r="AL71" i="10" s="1"/>
  <c r="AN71" i="10" s="1"/>
  <c r="AO71" i="10" s="1"/>
  <c r="AI56" i="10"/>
  <c r="AJ56" i="10" s="1"/>
  <c r="AL56" i="10" s="1"/>
  <c r="AN56" i="10" s="1"/>
  <c r="AO56" i="10" s="1"/>
  <c r="AA603" i="10"/>
  <c r="AC603" i="10" s="1"/>
  <c r="AE603" i="10" s="1"/>
  <c r="AF603" i="10" s="1"/>
  <c r="AI257" i="10"/>
  <c r="AJ257" i="10" s="1"/>
  <c r="AL257" i="10" s="1"/>
  <c r="AN257" i="10" s="1"/>
  <c r="AO257" i="10" s="1"/>
  <c r="AA543" i="10"/>
  <c r="AC543" i="10" s="1"/>
  <c r="AE543" i="10" s="1"/>
  <c r="AF543" i="10" s="1"/>
  <c r="AJ555" i="10"/>
  <c r="AL555" i="10" s="1"/>
  <c r="AI564" i="10"/>
  <c r="AJ564" i="10" s="1"/>
  <c r="AL564" i="10" s="1"/>
  <c r="AN564" i="10" s="1"/>
  <c r="AO564" i="10" s="1"/>
  <c r="AA650" i="10"/>
  <c r="AC650" i="10" s="1"/>
  <c r="AA541" i="10"/>
  <c r="AA201" i="10"/>
  <c r="AC201" i="10" s="1"/>
  <c r="AE201" i="10" s="1"/>
  <c r="AF201" i="10" s="1"/>
  <c r="AI199" i="10"/>
  <c r="AJ199" i="10" s="1"/>
  <c r="AL199" i="10" s="1"/>
  <c r="AN199" i="10" s="1"/>
  <c r="AO199" i="10" s="1"/>
  <c r="AA693" i="10"/>
  <c r="AC693" i="10" s="1"/>
  <c r="AE693" i="10" s="1"/>
  <c r="AF693" i="10" s="1"/>
  <c r="AJ650" i="10"/>
  <c r="AL650" i="10" s="1"/>
  <c r="AA604" i="10"/>
  <c r="AC604" i="10" s="1"/>
  <c r="AE604" i="10" s="1"/>
  <c r="AF604" i="10" s="1"/>
  <c r="AI615" i="10"/>
  <c r="AJ615" i="10" s="1"/>
  <c r="AL615" i="10" s="1"/>
  <c r="AA215" i="10"/>
  <c r="AC215" i="10" s="1"/>
  <c r="AE215" i="10" s="1"/>
  <c r="AF215" i="10" s="1"/>
  <c r="AI86" i="10"/>
  <c r="AJ86" i="10" s="1"/>
  <c r="AL86" i="10" s="1"/>
  <c r="AI714" i="10"/>
  <c r="AJ714" i="10" s="1"/>
  <c r="AL714" i="10" s="1"/>
  <c r="AN714" i="10" s="1"/>
  <c r="AO714" i="10" s="1"/>
  <c r="AJ693" i="10"/>
  <c r="AL693" i="10" s="1"/>
  <c r="AN693" i="10" s="1"/>
  <c r="AO693" i="10" s="1"/>
  <c r="AA572" i="10"/>
  <c r="AJ145" i="10"/>
  <c r="AL145" i="10" s="1"/>
  <c r="AN145" i="10" s="1"/>
  <c r="AO145" i="10" s="1"/>
  <c r="AI97" i="10"/>
  <c r="AJ97" i="10" s="1"/>
  <c r="AL97" i="10" s="1"/>
  <c r="AN97" i="10" s="1"/>
  <c r="AO97" i="10" s="1"/>
  <c r="AI730" i="10"/>
  <c r="AJ730" i="10" s="1"/>
  <c r="AL730" i="10" s="1"/>
  <c r="AN730" i="10" s="1"/>
  <c r="AO730" i="10" s="1"/>
  <c r="AA343" i="10"/>
  <c r="AJ230" i="10"/>
  <c r="AL230" i="10" s="1"/>
  <c r="AN230" i="10" s="1"/>
  <c r="AO230" i="10" s="1"/>
  <c r="AA427" i="10"/>
  <c r="AC427" i="10" s="1"/>
  <c r="AE427" i="10" s="1"/>
  <c r="AF427" i="10" s="1"/>
  <c r="AA145" i="10"/>
  <c r="AC145" i="10" s="1"/>
  <c r="AE145" i="10" s="1"/>
  <c r="AF145" i="10" s="1"/>
  <c r="AJ641" i="10"/>
  <c r="AL641" i="10" s="1"/>
  <c r="AI499" i="10"/>
  <c r="AJ499" i="10" s="1"/>
  <c r="AL499" i="10" s="1"/>
  <c r="AA423" i="10"/>
  <c r="AC423" i="10" s="1"/>
  <c r="AE423" i="10" s="1"/>
  <c r="AF423" i="10" s="1"/>
  <c r="AI289" i="10"/>
  <c r="AJ289" i="10" s="1"/>
  <c r="AL289" i="10" s="1"/>
  <c r="AN289" i="10" s="1"/>
  <c r="AO289" i="10" s="1"/>
  <c r="AA263" i="10"/>
  <c r="AA548" i="10"/>
  <c r="AC548" i="10" s="1"/>
  <c r="AE548" i="10" s="1"/>
  <c r="AF548" i="10" s="1"/>
  <c r="AA428" i="10"/>
  <c r="AC428" i="10" s="1"/>
  <c r="AE428" i="10" s="1"/>
  <c r="AF428" i="10" s="1"/>
  <c r="AI50" i="10"/>
  <c r="AJ50" i="10" s="1"/>
  <c r="AL50" i="10" s="1"/>
  <c r="AN50" i="10" s="1"/>
  <c r="AO50" i="10" s="1"/>
  <c r="AA221" i="10"/>
  <c r="AC221" i="10" s="1"/>
  <c r="AE221" i="10" s="1"/>
  <c r="AF221" i="10" s="1"/>
  <c r="AA596" i="10"/>
  <c r="AC596" i="10" s="1"/>
  <c r="AE596" i="10" s="1"/>
  <c r="AF596" i="10" s="1"/>
  <c r="AI383" i="10"/>
  <c r="AJ383" i="10" s="1"/>
  <c r="AL383" i="10" s="1"/>
  <c r="AA413" i="10"/>
  <c r="AC413" i="10" s="1"/>
  <c r="AE413" i="10" s="1"/>
  <c r="AF413" i="10" s="1"/>
  <c r="AJ419" i="10"/>
  <c r="AL419" i="10" s="1"/>
  <c r="AN419" i="10" s="1"/>
  <c r="AO419" i="10" s="1"/>
  <c r="AB448" i="3"/>
  <c r="AC448" i="3" s="1"/>
  <c r="AB226" i="3"/>
  <c r="AC226" i="3" s="1"/>
  <c r="T133" i="3"/>
  <c r="U133" i="3" s="1"/>
  <c r="AG417" i="3"/>
  <c r="AJ417" i="3" s="1"/>
  <c r="AK417" i="3" s="1"/>
  <c r="AB409" i="3"/>
  <c r="AC409" i="3" s="1"/>
  <c r="AB368" i="3"/>
  <c r="AC368" i="3" s="1"/>
  <c r="AB311" i="3"/>
  <c r="AC311" i="3" s="1"/>
  <c r="T217" i="3"/>
  <c r="U217" i="3" s="1"/>
  <c r="AB20" i="3"/>
  <c r="AC20" i="3" s="1"/>
  <c r="T20" i="3"/>
  <c r="U20" i="3" s="1"/>
  <c r="AJ604" i="3"/>
  <c r="AK604" i="3" s="1"/>
  <c r="AB604" i="3"/>
  <c r="AC604" i="3" s="1"/>
  <c r="T178" i="3"/>
  <c r="U178" i="3" s="1"/>
  <c r="AB280" i="3"/>
  <c r="AC280" i="3" s="1"/>
  <c r="U22" i="7"/>
  <c r="T571" i="3"/>
  <c r="U571" i="3" s="1"/>
  <c r="AB385" i="3"/>
  <c r="AC385" i="3" s="1"/>
  <c r="U28" i="7"/>
  <c r="AB381" i="3"/>
  <c r="AC381" i="3" s="1"/>
  <c r="AG251" i="3"/>
  <c r="AJ251" i="3" s="1"/>
  <c r="AK251" i="3" s="1"/>
  <c r="AJ89" i="3"/>
  <c r="AK89" i="3" s="1"/>
  <c r="AB206" i="3"/>
  <c r="AC206" i="3" s="1"/>
  <c r="T424" i="3"/>
  <c r="U424" i="3" s="1"/>
  <c r="AB256" i="3"/>
  <c r="AC256" i="3" s="1"/>
  <c r="S171" i="3"/>
  <c r="AJ571" i="3"/>
  <c r="AK571" i="3" s="1"/>
  <c r="T336" i="3"/>
  <c r="U336" i="3" s="1"/>
  <c r="T206" i="3"/>
  <c r="U206" i="3" s="1"/>
  <c r="M142" i="3"/>
  <c r="N15" i="7" s="1"/>
  <c r="AB571" i="3"/>
  <c r="AC571" i="3" s="1"/>
  <c r="AB437" i="3"/>
  <c r="AC437" i="3" s="1"/>
  <c r="AB425" i="3"/>
  <c r="AC425" i="3" s="1"/>
  <c r="AJ156" i="3"/>
  <c r="AK156" i="3" s="1"/>
  <c r="AJ206" i="3"/>
  <c r="AK206" i="3" s="1"/>
  <c r="AB156" i="3"/>
  <c r="AC156" i="3" s="1"/>
  <c r="U18" i="7"/>
  <c r="U26" i="7"/>
  <c r="Z511" i="3"/>
  <c r="AA390" i="3"/>
  <c r="AI390" i="3" s="1"/>
  <c r="AJ390" i="3" s="1"/>
  <c r="AK390" i="3" s="1"/>
  <c r="AJ519" i="3"/>
  <c r="AK519" i="3" s="1"/>
  <c r="T195" i="3"/>
  <c r="U195" i="3" s="1"/>
  <c r="T519" i="3"/>
  <c r="U519" i="3" s="1"/>
  <c r="AB519" i="3"/>
  <c r="AC519" i="3" s="1"/>
  <c r="AB195" i="3"/>
  <c r="AC195" i="3" s="1"/>
  <c r="AB132" i="3"/>
  <c r="AC132" i="3" s="1"/>
  <c r="D21" i="7"/>
  <c r="D15" i="7"/>
  <c r="O433" i="2"/>
  <c r="P433" i="2" s="1"/>
  <c r="AQ878" i="2"/>
  <c r="AM878" i="2" s="1"/>
  <c r="AR878" i="2" s="1"/>
  <c r="AS878" i="2" s="1"/>
  <c r="AT878" i="2" s="1"/>
  <c r="AC56" i="2"/>
  <c r="AH56" i="2" s="1"/>
  <c r="AI56" i="2" s="1"/>
  <c r="AJ56" i="2" s="1"/>
  <c r="AM56" i="2"/>
  <c r="AR56" i="2" s="1"/>
  <c r="AS56" i="2" s="1"/>
  <c r="AA894" i="2"/>
  <c r="AP27" i="7" s="1"/>
  <c r="AM27" i="7" s="1"/>
  <c r="AK643" i="2"/>
  <c r="AM643" i="2" s="1"/>
  <c r="AR643" i="2" s="1"/>
  <c r="AS643" i="2" s="1"/>
  <c r="AT643" i="2" s="1"/>
  <c r="AQ22" i="2"/>
  <c r="AM22" i="2" s="1"/>
  <c r="AR22" i="2" s="1"/>
  <c r="AS22" i="2" s="1"/>
  <c r="K715" i="2"/>
  <c r="AC1077" i="2"/>
  <c r="AH1077" i="2" s="1"/>
  <c r="AI1077" i="2" s="1"/>
  <c r="P281" i="14"/>
  <c r="P297" i="14" s="1"/>
  <c r="AL444" i="14"/>
  <c r="AY444" i="14" s="1"/>
  <c r="BA444" i="14" s="1"/>
  <c r="BC444" i="14" s="1"/>
  <c r="BD444" i="14" s="1"/>
  <c r="AL343" i="14"/>
  <c r="AN343" i="14" s="1"/>
  <c r="AP343" i="14" s="1"/>
  <c r="AQ343" i="14" s="1"/>
  <c r="AL173" i="14"/>
  <c r="AN173" i="14" s="1"/>
  <c r="AP173" i="14" s="1"/>
  <c r="AQ173" i="14" s="1"/>
  <c r="AL307" i="14"/>
  <c r="AL308" i="14"/>
  <c r="AY308" i="14" s="1"/>
  <c r="BA308" i="14" s="1"/>
  <c r="BC308" i="14" s="1"/>
  <c r="BD308" i="14" s="1"/>
  <c r="AJ384" i="14"/>
  <c r="AL378" i="14"/>
  <c r="AN378" i="14" s="1"/>
  <c r="AP378" i="14" s="1"/>
  <c r="AQ378" i="14" s="1"/>
  <c r="N316" i="14"/>
  <c r="AY215" i="14"/>
  <c r="BA215" i="14" s="1"/>
  <c r="BC215" i="14" s="1"/>
  <c r="BD215" i="14" s="1"/>
  <c r="AL466" i="14"/>
  <c r="AN466" i="14" s="1"/>
  <c r="AP466" i="14" s="1"/>
  <c r="AQ466" i="14" s="1"/>
  <c r="AL139" i="14"/>
  <c r="AN139" i="14" s="1"/>
  <c r="AP139" i="14" s="1"/>
  <c r="AQ139" i="14" s="1"/>
  <c r="N384" i="14"/>
  <c r="Q302" i="14"/>
  <c r="Q316" i="14" s="1"/>
  <c r="L23" i="7" s="1"/>
  <c r="Q368" i="14"/>
  <c r="Q384" i="14" s="1"/>
  <c r="L27" i="7" s="1"/>
  <c r="U25" i="7"/>
  <c r="AL411" i="14"/>
  <c r="AN411" i="14" s="1"/>
  <c r="AP411" i="14" s="1"/>
  <c r="AQ411" i="14" s="1"/>
  <c r="AL410" i="14"/>
  <c r="AY410" i="14" s="1"/>
  <c r="BA410" i="14" s="1"/>
  <c r="BC410" i="14" s="1"/>
  <c r="BD410" i="14" s="1"/>
  <c r="AL54" i="14"/>
  <c r="AN54" i="14" s="1"/>
  <c r="AP54" i="14" s="1"/>
  <c r="AQ54" i="14" s="1"/>
  <c r="AY201" i="14"/>
  <c r="BA201" i="14" s="1"/>
  <c r="BC201" i="14" s="1"/>
  <c r="BD201" i="14" s="1"/>
  <c r="AL131" i="14"/>
  <c r="AY131" i="14" s="1"/>
  <c r="BA131" i="14" s="1"/>
  <c r="BC131" i="14" s="1"/>
  <c r="BD131" i="14" s="1"/>
  <c r="AX149" i="14"/>
  <c r="AL50" i="14"/>
  <c r="AN50" i="14" s="1"/>
  <c r="AP50" i="14" s="1"/>
  <c r="AQ50" i="14" s="1"/>
  <c r="AL101" i="14"/>
  <c r="AN101" i="14" s="1"/>
  <c r="AP101" i="14" s="1"/>
  <c r="AQ101" i="14" s="1"/>
  <c r="AL69" i="14"/>
  <c r="AN69" i="14" s="1"/>
  <c r="AP69" i="14" s="1"/>
  <c r="AQ69" i="14" s="1"/>
  <c r="AL248" i="14"/>
  <c r="AN248" i="14" s="1"/>
  <c r="AP248" i="14" s="1"/>
  <c r="AQ248" i="14" s="1"/>
  <c r="AL458" i="14"/>
  <c r="AN458" i="14" s="1"/>
  <c r="AP458" i="14" s="1"/>
  <c r="AQ458" i="14" s="1"/>
  <c r="AL199" i="14"/>
  <c r="AY199" i="14" s="1"/>
  <c r="BA199" i="14" s="1"/>
  <c r="BC199" i="14" s="1"/>
  <c r="BD199" i="14" s="1"/>
  <c r="AL446" i="14"/>
  <c r="AN446" i="14" s="1"/>
  <c r="AP446" i="14" s="1"/>
  <c r="AQ446" i="14" s="1"/>
  <c r="AL373" i="14"/>
  <c r="AN373" i="14" s="1"/>
  <c r="AP373" i="14" s="1"/>
  <c r="AQ373" i="14" s="1"/>
  <c r="AY184" i="14"/>
  <c r="BA184" i="14" s="1"/>
  <c r="BC184" i="14" s="1"/>
  <c r="BD184" i="14" s="1"/>
  <c r="AL441" i="14"/>
  <c r="AN441" i="14" s="1"/>
  <c r="AP441" i="14" s="1"/>
  <c r="AQ441" i="14" s="1"/>
  <c r="U15" i="7"/>
  <c r="AL92" i="14"/>
  <c r="AY92" i="14" s="1"/>
  <c r="BA92" i="14" s="1"/>
  <c r="BC92" i="14" s="1"/>
  <c r="BD92" i="14" s="1"/>
  <c r="AL438" i="14"/>
  <c r="AN438" i="14" s="1"/>
  <c r="AP438" i="14" s="1"/>
  <c r="AQ438" i="14" s="1"/>
  <c r="AL323" i="14"/>
  <c r="AY323" i="14" s="1"/>
  <c r="BA323" i="14" s="1"/>
  <c r="BC323" i="14" s="1"/>
  <c r="BD323" i="14" s="1"/>
  <c r="AL200" i="14"/>
  <c r="AN200" i="14" s="1"/>
  <c r="AP200" i="14" s="1"/>
  <c r="AQ200" i="14" s="1"/>
  <c r="AL182" i="14"/>
  <c r="AN182" i="14" s="1"/>
  <c r="AP182" i="14" s="1"/>
  <c r="AQ182" i="14" s="1"/>
  <c r="AL304" i="14"/>
  <c r="AL377" i="14"/>
  <c r="AN377" i="14" s="1"/>
  <c r="AP377" i="14" s="1"/>
  <c r="AQ377" i="14" s="1"/>
  <c r="R13" i="16"/>
  <c r="S13" i="16" s="1"/>
  <c r="T13" i="16" s="1"/>
  <c r="U13" i="16" s="1"/>
  <c r="AL368" i="14"/>
  <c r="AN368" i="14" s="1"/>
  <c r="AA368" i="14"/>
  <c r="AC368" i="14" s="1"/>
  <c r="AR368" i="14"/>
  <c r="AR384" i="14" s="1"/>
  <c r="AL412" i="14"/>
  <c r="AN412" i="14" s="1"/>
  <c r="AP412" i="14" s="1"/>
  <c r="AQ412" i="14" s="1"/>
  <c r="H13" i="16"/>
  <c r="H11" i="16" s="1"/>
  <c r="G11" i="16"/>
  <c r="R22" i="16"/>
  <c r="S22" i="16" s="1"/>
  <c r="T22" i="16" s="1"/>
  <c r="U22" i="16" s="1"/>
  <c r="R19" i="16"/>
  <c r="S19" i="16" s="1"/>
  <c r="T19" i="16" s="1"/>
  <c r="U19" i="16" s="1"/>
  <c r="R31" i="16"/>
  <c r="S31" i="16" s="1"/>
  <c r="T31" i="16" s="1"/>
  <c r="U31" i="16" s="1"/>
  <c r="P276" i="14"/>
  <c r="R40" i="16"/>
  <c r="S40" i="16" s="1"/>
  <c r="T40" i="16" s="1"/>
  <c r="U40" i="16" s="1"/>
  <c r="W8" i="7"/>
  <c r="W7" i="7" s="1"/>
  <c r="AL421" i="14"/>
  <c r="AY421" i="14" s="1"/>
  <c r="BA421" i="14" s="1"/>
  <c r="BC421" i="14" s="1"/>
  <c r="BD421" i="14" s="1"/>
  <c r="BF8" i="7"/>
  <c r="BF7" i="7" s="1"/>
  <c r="W28" i="16"/>
  <c r="X28" i="16" s="1"/>
  <c r="Y28" i="16" s="1"/>
  <c r="Z28" i="16" s="1"/>
  <c r="AL214" i="14"/>
  <c r="AN214" i="14" s="1"/>
  <c r="AP214" i="14" s="1"/>
  <c r="AQ214" i="14" s="1"/>
  <c r="R28" i="16"/>
  <c r="S28" i="16" s="1"/>
  <c r="T28" i="16" s="1"/>
  <c r="U28" i="16" s="1"/>
  <c r="W16" i="16"/>
  <c r="X16" i="16" s="1"/>
  <c r="Y16" i="16" s="1"/>
  <c r="Z16" i="16" s="1"/>
  <c r="AO8" i="7"/>
  <c r="AO7" i="7" s="1"/>
  <c r="AL341" i="14"/>
  <c r="AY341" i="14" s="1"/>
  <c r="BA341" i="14" s="1"/>
  <c r="BC341" i="14" s="1"/>
  <c r="BD341" i="14" s="1"/>
  <c r="P246" i="14"/>
  <c r="P256" i="14" s="1"/>
  <c r="R25" i="16"/>
  <c r="S25" i="16" s="1"/>
  <c r="T25" i="16" s="1"/>
  <c r="U25" i="16" s="1"/>
  <c r="AL380" i="14"/>
  <c r="AY380" i="14" s="1"/>
  <c r="BA380" i="14" s="1"/>
  <c r="BC380" i="14" s="1"/>
  <c r="BD380" i="14" s="1"/>
  <c r="AL63" i="14"/>
  <c r="AN63" i="14" s="1"/>
  <c r="AP63" i="14" s="1"/>
  <c r="AQ63" i="14" s="1"/>
  <c r="R16" i="16"/>
  <c r="S16" i="16" s="1"/>
  <c r="T16" i="16" s="1"/>
  <c r="U16" i="16" s="1"/>
  <c r="AL375" i="14"/>
  <c r="U21" i="7"/>
  <c r="AL181" i="14"/>
  <c r="AN181" i="14" s="1"/>
  <c r="AP181" i="14" s="1"/>
  <c r="AQ181" i="14" s="1"/>
  <c r="M13" i="16"/>
  <c r="W37" i="16"/>
  <c r="X37" i="16" s="1"/>
  <c r="Y37" i="16" s="1"/>
  <c r="Z37" i="16" s="1"/>
  <c r="AF255" i="1"/>
  <c r="X50" i="1"/>
  <c r="AJ50" i="1" s="1"/>
  <c r="AQ184" i="1"/>
  <c r="AR184" i="1" s="1"/>
  <c r="AQ283" i="1"/>
  <c r="AR283" i="1" s="1"/>
  <c r="AI52" i="1"/>
  <c r="AK52" i="1" s="1"/>
  <c r="AF400" i="1"/>
  <c r="X354" i="1"/>
  <c r="AJ354" i="1" s="1"/>
  <c r="X294" i="1"/>
  <c r="AJ294" i="1" s="1"/>
  <c r="AL294" i="1" s="1"/>
  <c r="AT196" i="1"/>
  <c r="AU196" i="1" s="1"/>
  <c r="AW196" i="1" s="1"/>
  <c r="AU95" i="1"/>
  <c r="AW95" i="1" s="1"/>
  <c r="X217" i="1"/>
  <c r="Z217" i="1" s="1"/>
  <c r="AB217" i="1" s="1"/>
  <c r="AC217" i="1" s="1"/>
  <c r="AI423" i="1"/>
  <c r="AK423" i="1" s="1"/>
  <c r="X380" i="1"/>
  <c r="Z380" i="1" s="1"/>
  <c r="X103" i="1"/>
  <c r="AJ103" i="1" s="1"/>
  <c r="X218" i="1"/>
  <c r="AJ218" i="1" s="1"/>
  <c r="AV218" i="1" s="1"/>
  <c r="AI49" i="1"/>
  <c r="AK49" i="1" s="1"/>
  <c r="AF81" i="1"/>
  <c r="AI337" i="1"/>
  <c r="AK337" i="1" s="1"/>
  <c r="AI279" i="1"/>
  <c r="AK279" i="1" s="1"/>
  <c r="J24" i="16"/>
  <c r="K24" i="16" s="1"/>
  <c r="L24" i="16" s="1"/>
  <c r="M24" i="16" s="1"/>
  <c r="AI19" i="1"/>
  <c r="AK19" i="1" s="1"/>
  <c r="J39" i="16"/>
  <c r="K39" i="16" s="1"/>
  <c r="L39" i="16" s="1"/>
  <c r="M39" i="16" s="1"/>
  <c r="X70" i="1"/>
  <c r="Z70" i="1" s="1"/>
  <c r="AB70" i="1" s="1"/>
  <c r="AC70" i="1" s="1"/>
  <c r="X310" i="1"/>
  <c r="Z310" i="1" s="1"/>
  <c r="AU275" i="1"/>
  <c r="AW275" i="1" s="1"/>
  <c r="X437" i="1"/>
  <c r="Z437" i="1" s="1"/>
  <c r="AB437" i="1" s="1"/>
  <c r="AC437" i="1" s="1"/>
  <c r="AI374" i="1"/>
  <c r="AK374" i="1" s="1"/>
  <c r="AU49" i="1"/>
  <c r="AW49" i="1" s="1"/>
  <c r="X125" i="1"/>
  <c r="Z125" i="1" s="1"/>
  <c r="AB125" i="1" s="1"/>
  <c r="AC125" i="1" s="1"/>
  <c r="X423" i="1"/>
  <c r="Z423" i="1" s="1"/>
  <c r="AI284" i="1"/>
  <c r="AK284" i="1" s="1"/>
  <c r="AI381" i="1"/>
  <c r="AK381" i="1" s="1"/>
  <c r="X181" i="1"/>
  <c r="AJ181" i="1" s="1"/>
  <c r="AL181" i="1" s="1"/>
  <c r="AF222" i="1"/>
  <c r="X384" i="1"/>
  <c r="Z384" i="1" s="1"/>
  <c r="X75" i="1"/>
  <c r="Z75" i="1" s="1"/>
  <c r="AB75" i="1" s="1"/>
  <c r="AC75" i="1" s="1"/>
  <c r="AQ321" i="1"/>
  <c r="AR321" i="1" s="1"/>
  <c r="AT168" i="1"/>
  <c r="AU168" i="1" s="1"/>
  <c r="AW168" i="1" s="1"/>
  <c r="AQ239" i="1"/>
  <c r="AR239" i="1" s="1"/>
  <c r="X267" i="1"/>
  <c r="AL267" i="1" s="1"/>
  <c r="AN267" i="1" s="1"/>
  <c r="AO267" i="1" s="1"/>
  <c r="X389" i="1"/>
  <c r="Z389" i="1" s="1"/>
  <c r="AB389" i="1" s="1"/>
  <c r="AC389" i="1" s="1"/>
  <c r="X315" i="1"/>
  <c r="Z315" i="1" s="1"/>
  <c r="X170" i="1"/>
  <c r="Z170" i="1" s="1"/>
  <c r="X123" i="1"/>
  <c r="Z123" i="1" s="1"/>
  <c r="AB123" i="1" s="1"/>
  <c r="AC123" i="1" s="1"/>
  <c r="X397" i="1"/>
  <c r="X426" i="1"/>
  <c r="Z426" i="1" s="1"/>
  <c r="X136" i="1"/>
  <c r="AJ136" i="1" s="1"/>
  <c r="X164" i="1"/>
  <c r="AJ164" i="1" s="1"/>
  <c r="AV164" i="1" s="1"/>
  <c r="AX164" i="1" s="1"/>
  <c r="X438" i="1"/>
  <c r="Z438" i="1" s="1"/>
  <c r="X353" i="1"/>
  <c r="AJ353" i="1" s="1"/>
  <c r="AV353" i="1" s="1"/>
  <c r="AX353" i="1" s="1"/>
  <c r="AI378" i="1"/>
  <c r="AK378" i="1" s="1"/>
  <c r="X391" i="1"/>
  <c r="Z391" i="1" s="1"/>
  <c r="X161" i="1"/>
  <c r="AJ161" i="1" s="1"/>
  <c r="AV161" i="1" s="1"/>
  <c r="AX161" i="1" s="1"/>
  <c r="AI275" i="1"/>
  <c r="AK275" i="1" s="1"/>
  <c r="AQ333" i="1"/>
  <c r="AR333" i="1" s="1"/>
  <c r="X257" i="1"/>
  <c r="Z257" i="1" s="1"/>
  <c r="AU55" i="1"/>
  <c r="AW55" i="1" s="1"/>
  <c r="AQ399" i="1"/>
  <c r="AR399" i="1" s="1"/>
  <c r="X402" i="1"/>
  <c r="Z402" i="1" s="1"/>
  <c r="AB402" i="1" s="1"/>
  <c r="AC402" i="1" s="1"/>
  <c r="X383" i="1"/>
  <c r="Z383" i="1" s="1"/>
  <c r="X441" i="1"/>
  <c r="Z441" i="1" s="1"/>
  <c r="AB441" i="1" s="1"/>
  <c r="AC441" i="1" s="1"/>
  <c r="X404" i="1"/>
  <c r="AJ196" i="1"/>
  <c r="AL196" i="1" s="1"/>
  <c r="X128" i="1"/>
  <c r="AJ128" i="1" s="1"/>
  <c r="X219" i="1"/>
  <c r="Z219" i="1" s="1"/>
  <c r="AB219" i="1" s="1"/>
  <c r="AC219" i="1" s="1"/>
  <c r="X56" i="1"/>
  <c r="AJ56" i="1" s="1"/>
  <c r="AF318" i="1"/>
  <c r="X281" i="1"/>
  <c r="Z281" i="1" s="1"/>
  <c r="AB281" i="1" s="1"/>
  <c r="AC281" i="1" s="1"/>
  <c r="X258" i="1"/>
  <c r="Z258" i="1" s="1"/>
  <c r="AB258" i="1" s="1"/>
  <c r="AC258" i="1" s="1"/>
  <c r="X359" i="1"/>
  <c r="AJ359" i="1" s="1"/>
  <c r="X298" i="1"/>
  <c r="X313" i="1"/>
  <c r="Z313" i="1" s="1"/>
  <c r="AB313" i="1" s="1"/>
  <c r="AC313" i="1" s="1"/>
  <c r="J44" i="5"/>
  <c r="K44" i="5" s="1"/>
  <c r="L44" i="5" s="1"/>
  <c r="M44" i="5" s="1"/>
  <c r="AQ47" i="1"/>
  <c r="AR47" i="1" s="1"/>
  <c r="X444" i="1"/>
  <c r="AJ444" i="1" s="1"/>
  <c r="AL444" i="1" s="1"/>
  <c r="AI167" i="1"/>
  <c r="AK167" i="1" s="1"/>
  <c r="AI25" i="1"/>
  <c r="AF144" i="1"/>
  <c r="X98" i="1"/>
  <c r="Z98" i="1" s="1"/>
  <c r="AB98" i="1" s="1"/>
  <c r="AC98" i="1" s="1"/>
  <c r="X428" i="1"/>
  <c r="Z428" i="1" s="1"/>
  <c r="AB428" i="1" s="1"/>
  <c r="AC428" i="1" s="1"/>
  <c r="AE362" i="1"/>
  <c r="AI319" i="1"/>
  <c r="AK319" i="1" s="1"/>
  <c r="X168" i="1"/>
  <c r="X341" i="1"/>
  <c r="AJ341" i="1" s="1"/>
  <c r="AV341" i="1" s="1"/>
  <c r="X333" i="1"/>
  <c r="AJ333" i="1" s="1"/>
  <c r="AI343" i="1"/>
  <c r="AK343" i="1" s="1"/>
  <c r="X240" i="1"/>
  <c r="Z240" i="1" s="1"/>
  <c r="X316" i="1"/>
  <c r="Z316" i="1" s="1"/>
  <c r="X449" i="1"/>
  <c r="AJ449" i="1" s="1"/>
  <c r="AL449" i="1" s="1"/>
  <c r="AQ407" i="1"/>
  <c r="AR407" i="1" s="1"/>
  <c r="X286" i="1"/>
  <c r="AJ286" i="1" s="1"/>
  <c r="AL286" i="1" s="1"/>
  <c r="J21" i="16"/>
  <c r="K21" i="16" s="1"/>
  <c r="L21" i="16" s="1"/>
  <c r="M21" i="16" s="1"/>
  <c r="X374" i="1"/>
  <c r="AI419" i="1"/>
  <c r="AK419" i="1" s="1"/>
  <c r="AI399" i="1"/>
  <c r="AK399" i="1" s="1"/>
  <c r="X296" i="1"/>
  <c r="Z296" i="1" s="1"/>
  <c r="X163" i="1"/>
  <c r="Z163" i="1" s="1"/>
  <c r="AB163" i="1" s="1"/>
  <c r="AC163" i="1" s="1"/>
  <c r="AF73" i="1"/>
  <c r="X106" i="1"/>
  <c r="AJ106" i="1" s="1"/>
  <c r="X440" i="1"/>
  <c r="Z440" i="1" s="1"/>
  <c r="AB440" i="1" s="1"/>
  <c r="AC440" i="1" s="1"/>
  <c r="AU352" i="1"/>
  <c r="AW352" i="1" s="1"/>
  <c r="X406" i="1"/>
  <c r="Z406" i="1" s="1"/>
  <c r="AB406" i="1" s="1"/>
  <c r="AC406" i="1" s="1"/>
  <c r="AQ359" i="1"/>
  <c r="AR359" i="1" s="1"/>
  <c r="AF275" i="1"/>
  <c r="X242" i="1"/>
  <c r="Z242" i="1" s="1"/>
  <c r="AB242" i="1" s="1"/>
  <c r="AC242" i="1" s="1"/>
  <c r="X165" i="1"/>
  <c r="AJ165" i="1" s="1"/>
  <c r="AV165" i="1" s="1"/>
  <c r="AX165" i="1" s="1"/>
  <c r="AI351" i="1"/>
  <c r="AK351" i="1" s="1"/>
  <c r="AI332" i="1"/>
  <c r="AK332" i="1" s="1"/>
  <c r="X145" i="1"/>
  <c r="Z145" i="1" s="1"/>
  <c r="AB145" i="1" s="1"/>
  <c r="AC145" i="1" s="1"/>
  <c r="X420" i="1"/>
  <c r="Z420" i="1" s="1"/>
  <c r="AB420" i="1" s="1"/>
  <c r="AC420" i="1" s="1"/>
  <c r="X401" i="1"/>
  <c r="AU297" i="1"/>
  <c r="AW297" i="1" s="1"/>
  <c r="X266" i="1"/>
  <c r="Z266" i="1" s="1"/>
  <c r="X135" i="1"/>
  <c r="AJ135" i="1" s="1"/>
  <c r="X238" i="1"/>
  <c r="AJ238" i="1" s="1"/>
  <c r="AV238" i="1" s="1"/>
  <c r="X405" i="1"/>
  <c r="Z405" i="1" s="1"/>
  <c r="X213" i="1"/>
  <c r="AJ213" i="1" s="1"/>
  <c r="AL213" i="1" s="1"/>
  <c r="AT430" i="1"/>
  <c r="AU430" i="1" s="1"/>
  <c r="AW430" i="1" s="1"/>
  <c r="AI312" i="1"/>
  <c r="AK312" i="1" s="1"/>
  <c r="T322" i="1"/>
  <c r="X309" i="1"/>
  <c r="Z309" i="1" s="1"/>
  <c r="AI259" i="1"/>
  <c r="AK259" i="1" s="1"/>
  <c r="X386" i="1"/>
  <c r="Z386" i="1" s="1"/>
  <c r="X197" i="1"/>
  <c r="AJ197" i="1" s="1"/>
  <c r="AL197" i="1" s="1"/>
  <c r="AJ430" i="1"/>
  <c r="AU332" i="1"/>
  <c r="AW332" i="1" s="1"/>
  <c r="AF297" i="1"/>
  <c r="X149" i="1"/>
  <c r="Z149" i="1" s="1"/>
  <c r="AB149" i="1" s="1"/>
  <c r="AC149" i="1" s="1"/>
  <c r="X126" i="1"/>
  <c r="Z126" i="1" s="1"/>
  <c r="AB126" i="1" s="1"/>
  <c r="AC126" i="1" s="1"/>
  <c r="X432" i="1"/>
  <c r="Z432" i="1" s="1"/>
  <c r="AB432" i="1" s="1"/>
  <c r="AC432" i="1" s="1"/>
  <c r="X99" i="1"/>
  <c r="AJ99" i="1" s="1"/>
  <c r="X431" i="1"/>
  <c r="AJ431" i="1" s="1"/>
  <c r="AV431" i="1" s="1"/>
  <c r="AX431" i="1" s="1"/>
  <c r="X424" i="1"/>
  <c r="Z424" i="1" s="1"/>
  <c r="X418" i="1"/>
  <c r="Z418" i="1" s="1"/>
  <c r="J33" i="16"/>
  <c r="K33" i="16" s="1"/>
  <c r="L33" i="16" s="1"/>
  <c r="M33" i="16" s="1"/>
  <c r="X159" i="1"/>
  <c r="AJ159" i="1" s="1"/>
  <c r="AL159" i="1" s="1"/>
  <c r="X134" i="1"/>
  <c r="AJ134" i="1" s="1"/>
  <c r="AF178" i="1"/>
  <c r="X314" i="1"/>
  <c r="AJ314" i="1" s="1"/>
  <c r="AL314" i="1" s="1"/>
  <c r="X375" i="1"/>
  <c r="Z375" i="1" s="1"/>
  <c r="AB375" i="1" s="1"/>
  <c r="AC375" i="1" s="1"/>
  <c r="X434" i="1"/>
  <c r="X414" i="1"/>
  <c r="AQ160" i="1"/>
  <c r="AR160" i="1" s="1"/>
  <c r="X9" i="1"/>
  <c r="X51" i="1"/>
  <c r="AJ51" i="1" s="1"/>
  <c r="J36" i="16"/>
  <c r="K36" i="16" s="1"/>
  <c r="L36" i="16" s="1"/>
  <c r="M36" i="16" s="1"/>
  <c r="AI385" i="1"/>
  <c r="AK385" i="1" s="1"/>
  <c r="AI297" i="1"/>
  <c r="AK297" i="1" s="1"/>
  <c r="X233" i="1"/>
  <c r="J27" i="16"/>
  <c r="K27" i="16" s="1"/>
  <c r="L27" i="16" s="1"/>
  <c r="M27" i="16" s="1"/>
  <c r="AI390" i="1"/>
  <c r="AK390" i="1" s="1"/>
  <c r="AT390" i="1"/>
  <c r="AU390" i="1" s="1"/>
  <c r="AW390" i="1" s="1"/>
  <c r="J18" i="16"/>
  <c r="K18" i="16" s="1"/>
  <c r="L18" i="16" s="1"/>
  <c r="M18" i="16" s="1"/>
  <c r="W301" i="1"/>
  <c r="AF49" i="1"/>
  <c r="AF182" i="1"/>
  <c r="AF335" i="1"/>
  <c r="AQ335" i="1"/>
  <c r="AR335" i="1" s="1"/>
  <c r="J30" i="16"/>
  <c r="K30" i="16" s="1"/>
  <c r="L30" i="16" s="1"/>
  <c r="M30" i="16" s="1"/>
  <c r="T362" i="1"/>
  <c r="AQ328" i="1"/>
  <c r="AR328" i="1" s="1"/>
  <c r="J15" i="16"/>
  <c r="K15" i="16" s="1"/>
  <c r="L15" i="16" s="1"/>
  <c r="M15" i="16" s="1"/>
  <c r="X43" i="1"/>
  <c r="Z43" i="1" s="1"/>
  <c r="Y12" i="5"/>
  <c r="X12" i="5"/>
  <c r="Y241" i="2"/>
  <c r="J16" i="2"/>
  <c r="T15" i="2"/>
  <c r="D21" i="9" s="1"/>
  <c r="AS137" i="2"/>
  <c r="AJ137" i="2"/>
  <c r="T5" i="2"/>
  <c r="C11" i="9" s="1"/>
  <c r="T9" i="2"/>
  <c r="C15" i="9" s="1"/>
  <c r="T13" i="2"/>
  <c r="C19" i="9" s="1"/>
  <c r="J6" i="2"/>
  <c r="G12" i="9" s="1"/>
  <c r="H12" i="9" s="1"/>
  <c r="U15" i="2"/>
  <c r="V12" i="2"/>
  <c r="T6" i="2"/>
  <c r="C12" i="9" s="1"/>
  <c r="T10" i="2"/>
  <c r="C16" i="9" s="1"/>
  <c r="U12" i="2"/>
  <c r="P158" i="2"/>
  <c r="T7" i="2"/>
  <c r="C13" i="9" s="1"/>
  <c r="T11" i="2"/>
  <c r="C17" i="9" s="1"/>
  <c r="P26" i="2"/>
  <c r="J8" i="2"/>
  <c r="G14" i="9" s="1"/>
  <c r="H14" i="9" s="1"/>
  <c r="G17" i="2"/>
  <c r="I13" i="6" s="1"/>
  <c r="J7" i="2"/>
  <c r="G13" i="9" s="1"/>
  <c r="H13" i="9" s="1"/>
  <c r="AQ23" i="2"/>
  <c r="K9" i="2"/>
  <c r="T14" i="2"/>
  <c r="C20" i="9" s="1"/>
  <c r="J9" i="2"/>
  <c r="T8" i="2"/>
  <c r="C14" i="9" s="1"/>
  <c r="T12" i="2"/>
  <c r="C18" i="9" s="1"/>
  <c r="V15" i="2"/>
  <c r="AL322" i="10"/>
  <c r="AN322" i="10" s="1"/>
  <c r="AO322" i="10" s="1"/>
  <c r="AL313" i="10"/>
  <c r="AN313" i="10" s="1"/>
  <c r="AO313" i="10" s="1"/>
  <c r="AL676" i="10"/>
  <c r="AN676" i="10" s="1"/>
  <c r="AO676" i="10" s="1"/>
  <c r="AL416" i="10"/>
  <c r="AN416" i="10" s="1"/>
  <c r="AO416" i="10" s="1"/>
  <c r="AL53" i="10"/>
  <c r="AN53" i="10" s="1"/>
  <c r="AO53" i="10" s="1"/>
  <c r="AL243" i="10"/>
  <c r="AN243" i="10" s="1"/>
  <c r="AO243" i="10" s="1"/>
  <c r="AL570" i="10"/>
  <c r="AN570" i="10" s="1"/>
  <c r="AO570" i="10" s="1"/>
  <c r="AJ752" i="10"/>
  <c r="AL752" i="10" s="1"/>
  <c r="AL727" i="10"/>
  <c r="AN727" i="10" s="1"/>
  <c r="AO727" i="10" s="1"/>
  <c r="AA600" i="10"/>
  <c r="AC600" i="10" s="1"/>
  <c r="AE600" i="10" s="1"/>
  <c r="AF600" i="10" s="1"/>
  <c r="AL423" i="10"/>
  <c r="AN423" i="10" s="1"/>
  <c r="AO423" i="10" s="1"/>
  <c r="AJ171" i="10"/>
  <c r="AL171" i="10" s="1"/>
  <c r="AL694" i="10"/>
  <c r="AN694" i="10" s="1"/>
  <c r="AO694" i="10" s="1"/>
  <c r="AL265" i="10"/>
  <c r="AN265" i="10" s="1"/>
  <c r="AO265" i="10" s="1"/>
  <c r="AL573" i="10"/>
  <c r="AN573" i="10" s="1"/>
  <c r="AO573" i="10" s="1"/>
  <c r="AL225" i="10"/>
  <c r="AN225" i="10" s="1"/>
  <c r="AO225" i="10" s="1"/>
  <c r="AL424" i="10"/>
  <c r="AN424" i="10" s="1"/>
  <c r="AO424" i="10" s="1"/>
  <c r="AL226" i="10"/>
  <c r="AN226" i="10" s="1"/>
  <c r="AO226" i="10" s="1"/>
  <c r="AL122" i="10"/>
  <c r="AN122" i="10" s="1"/>
  <c r="AO122" i="10" s="1"/>
  <c r="AL62" i="10"/>
  <c r="AN62" i="10" s="1"/>
  <c r="AO62" i="10" s="1"/>
  <c r="AL726" i="10"/>
  <c r="AN726" i="10" s="1"/>
  <c r="AO726" i="10" s="1"/>
  <c r="AL476" i="10"/>
  <c r="AN476" i="10" s="1"/>
  <c r="AO476" i="10" s="1"/>
  <c r="AL580" i="10"/>
  <c r="AN580" i="10" s="1"/>
  <c r="AO580" i="10" s="1"/>
  <c r="AL252" i="10"/>
  <c r="AN252" i="10" s="1"/>
  <c r="AO252" i="10" s="1"/>
  <c r="AL235" i="10"/>
  <c r="AN235" i="10" s="1"/>
  <c r="AO235" i="10" s="1"/>
  <c r="AL399" i="10"/>
  <c r="AN399" i="10" s="1"/>
  <c r="AO399" i="10" s="1"/>
  <c r="AL722" i="10"/>
  <c r="AN722" i="10" s="1"/>
  <c r="AO722" i="10" s="1"/>
  <c r="AL643" i="10"/>
  <c r="AN643" i="10" s="1"/>
  <c r="AO643" i="10" s="1"/>
  <c r="AL649" i="10"/>
  <c r="AN649" i="10" s="1"/>
  <c r="AO649" i="10" s="1"/>
  <c r="AN639" i="10"/>
  <c r="AO639" i="10" s="1"/>
  <c r="AA580" i="10"/>
  <c r="AC580" i="10" s="1"/>
  <c r="AE580" i="10" s="1"/>
  <c r="AF580" i="10" s="1"/>
  <c r="AL562" i="10"/>
  <c r="AN562" i="10" s="1"/>
  <c r="AO562" i="10" s="1"/>
  <c r="AI496" i="10"/>
  <c r="AJ496" i="10" s="1"/>
  <c r="AL496" i="10" s="1"/>
  <c r="AL428" i="10"/>
  <c r="AN428" i="10" s="1"/>
  <c r="AO428" i="10" s="1"/>
  <c r="AL397" i="10"/>
  <c r="AN397" i="10" s="1"/>
  <c r="AO397" i="10" s="1"/>
  <c r="AL337" i="10"/>
  <c r="AN337" i="10" s="1"/>
  <c r="AO337" i="10" s="1"/>
  <c r="AL194" i="10"/>
  <c r="AN194" i="10" s="1"/>
  <c r="AO194" i="10" s="1"/>
  <c r="AL197" i="10"/>
  <c r="AN197" i="10" s="1"/>
  <c r="AO197" i="10" s="1"/>
  <c r="AL209" i="10"/>
  <c r="AN209" i="10" s="1"/>
  <c r="AO209" i="10" s="1"/>
  <c r="AL151" i="10"/>
  <c r="AN151" i="10" s="1"/>
  <c r="AO151" i="10" s="1"/>
  <c r="AL44" i="10"/>
  <c r="AN44" i="10" s="1"/>
  <c r="AO44" i="10" s="1"/>
  <c r="AL464" i="10"/>
  <c r="AN464" i="10" s="1"/>
  <c r="AO464" i="10" s="1"/>
  <c r="AA342" i="10"/>
  <c r="AC342" i="10" s="1"/>
  <c r="AL261" i="10"/>
  <c r="AN261" i="10" s="1"/>
  <c r="AO261" i="10" s="1"/>
  <c r="AJ614" i="10"/>
  <c r="AL164" i="10"/>
  <c r="AN164" i="10" s="1"/>
  <c r="AO164" i="10" s="1"/>
  <c r="AL138" i="10"/>
  <c r="AN138" i="10" s="1"/>
  <c r="AO138" i="10" s="1"/>
  <c r="AL598" i="10"/>
  <c r="AN598" i="10" s="1"/>
  <c r="AO598" i="10" s="1"/>
  <c r="AL692" i="10"/>
  <c r="AN692" i="10" s="1"/>
  <c r="AO692" i="10" s="1"/>
  <c r="AL652" i="10"/>
  <c r="AN652" i="10" s="1"/>
  <c r="AO652" i="10" s="1"/>
  <c r="AL610" i="10"/>
  <c r="AN610" i="10" s="1"/>
  <c r="AO610" i="10" s="1"/>
  <c r="AL577" i="10"/>
  <c r="AN577" i="10" s="1"/>
  <c r="AO577" i="10" s="1"/>
  <c r="AI366" i="10"/>
  <c r="AJ366" i="10" s="1"/>
  <c r="AL366" i="10" s="1"/>
  <c r="AL398" i="10"/>
  <c r="AN398" i="10" s="1"/>
  <c r="AO398" i="10" s="1"/>
  <c r="AL100" i="10"/>
  <c r="AN100" i="10" s="1"/>
  <c r="AO100" i="10" s="1"/>
  <c r="AL59" i="10"/>
  <c r="AN59" i="10" s="1"/>
  <c r="AO59" i="10" s="1"/>
  <c r="AL511" i="10"/>
  <c r="AN511" i="10" s="1"/>
  <c r="AO511" i="10" s="1"/>
  <c r="AA755" i="10"/>
  <c r="AC755" i="10" s="1"/>
  <c r="AE755" i="10" s="1"/>
  <c r="AF755" i="10" s="1"/>
  <c r="AL334" i="10"/>
  <c r="AN334" i="10" s="1"/>
  <c r="AO334" i="10" s="1"/>
  <c r="AN567" i="10"/>
  <c r="AO567" i="10" s="1"/>
  <c r="AL218" i="10"/>
  <c r="AN218" i="10" s="1"/>
  <c r="AO218" i="10" s="1"/>
  <c r="AL228" i="10"/>
  <c r="AN228" i="10" s="1"/>
  <c r="AO228" i="10" s="1"/>
  <c r="AL698" i="10"/>
  <c r="AN698" i="10" s="1"/>
  <c r="AO698" i="10" s="1"/>
  <c r="AL198" i="10"/>
  <c r="AN198" i="10" s="1"/>
  <c r="AO198" i="10" s="1"/>
  <c r="AL438" i="10"/>
  <c r="AN438" i="10" s="1"/>
  <c r="AO438" i="10" s="1"/>
  <c r="AL331" i="10"/>
  <c r="AN331" i="10" s="1"/>
  <c r="AO331" i="10" s="1"/>
  <c r="AL170" i="10"/>
  <c r="AN170" i="10" s="1"/>
  <c r="AO170" i="10" s="1"/>
  <c r="AL327" i="10"/>
  <c r="AN327" i="10" s="1"/>
  <c r="AO327" i="10" s="1"/>
  <c r="AL241" i="10"/>
  <c r="AN241" i="10" s="1"/>
  <c r="AO241" i="10" s="1"/>
  <c r="AL769" i="10"/>
  <c r="AN769" i="10" s="1"/>
  <c r="AO769" i="10" s="1"/>
  <c r="AL737" i="10"/>
  <c r="AN737" i="10" s="1"/>
  <c r="AO737" i="10" s="1"/>
  <c r="AL684" i="10"/>
  <c r="AN684" i="10" s="1"/>
  <c r="AO684" i="10" s="1"/>
  <c r="AL646" i="10"/>
  <c r="AN646" i="10" s="1"/>
  <c r="AO646" i="10" s="1"/>
  <c r="AL638" i="10"/>
  <c r="AN638" i="10" s="1"/>
  <c r="AO638" i="10" s="1"/>
  <c r="AL595" i="10"/>
  <c r="AN595" i="10" s="1"/>
  <c r="AO595" i="10" s="1"/>
  <c r="AL593" i="10"/>
  <c r="AN593" i="10" s="1"/>
  <c r="AO593" i="10" s="1"/>
  <c r="AL538" i="10"/>
  <c r="AN538" i="10" s="1"/>
  <c r="AO538" i="10" s="1"/>
  <c r="AL523" i="10"/>
  <c r="AN523" i="10" s="1"/>
  <c r="AO523" i="10" s="1"/>
  <c r="AA466" i="10"/>
  <c r="AC466" i="10" s="1"/>
  <c r="AE466" i="10" s="1"/>
  <c r="AF466" i="10" s="1"/>
  <c r="AA416" i="10"/>
  <c r="AC416" i="10" s="1"/>
  <c r="AE416" i="10" s="1"/>
  <c r="AF416" i="10" s="1"/>
  <c r="AA321" i="10"/>
  <c r="AC321" i="10" s="1"/>
  <c r="AE321" i="10" s="1"/>
  <c r="AF321" i="10" s="1"/>
  <c r="AL335" i="10"/>
  <c r="AN335" i="10" s="1"/>
  <c r="AO335" i="10" s="1"/>
  <c r="AL328" i="10"/>
  <c r="AN328" i="10" s="1"/>
  <c r="AO328" i="10" s="1"/>
  <c r="AL219" i="10"/>
  <c r="AN219" i="10" s="1"/>
  <c r="AO219" i="10" s="1"/>
  <c r="AI152" i="10"/>
  <c r="AJ152" i="10" s="1"/>
  <c r="AL134" i="10"/>
  <c r="AN134" i="10" s="1"/>
  <c r="AO134" i="10" s="1"/>
  <c r="AL128" i="10"/>
  <c r="AN128" i="10" s="1"/>
  <c r="AO128" i="10" s="1"/>
  <c r="AL119" i="10"/>
  <c r="AN119" i="10" s="1"/>
  <c r="AO119" i="10" s="1"/>
  <c r="AL565" i="10"/>
  <c r="AN565" i="10" s="1"/>
  <c r="AO565" i="10" s="1"/>
  <c r="AL326" i="10"/>
  <c r="AN326" i="10" s="1"/>
  <c r="AO326" i="10" s="1"/>
  <c r="AL576" i="10"/>
  <c r="AN576" i="10" s="1"/>
  <c r="AO576" i="10" s="1"/>
  <c r="AL143" i="10"/>
  <c r="AN143" i="10" s="1"/>
  <c r="AO143" i="10" s="1"/>
  <c r="AL583" i="10"/>
  <c r="AN583" i="10" s="1"/>
  <c r="AO583" i="10" s="1"/>
  <c r="AL47" i="10"/>
  <c r="AN47" i="10" s="1"/>
  <c r="AO47" i="10" s="1"/>
  <c r="AL244" i="10"/>
  <c r="AN244" i="10" s="1"/>
  <c r="AO244" i="10" s="1"/>
  <c r="AL149" i="10"/>
  <c r="AN149" i="10" s="1"/>
  <c r="AO149" i="10" s="1"/>
  <c r="AL204" i="10"/>
  <c r="AN204" i="10" s="1"/>
  <c r="AO204" i="10" s="1"/>
  <c r="AL223" i="10"/>
  <c r="AN223" i="10" s="1"/>
  <c r="AO223" i="10" s="1"/>
  <c r="AL65" i="10"/>
  <c r="AN65" i="10" s="1"/>
  <c r="AO65" i="10" s="1"/>
  <c r="AL441" i="10"/>
  <c r="AN441" i="10" s="1"/>
  <c r="AO441" i="10" s="1"/>
  <c r="AL426" i="10"/>
  <c r="AN426" i="10" s="1"/>
  <c r="AO426" i="10" s="1"/>
  <c r="AL421" i="10"/>
  <c r="AN421" i="10" s="1"/>
  <c r="AO421" i="10" s="1"/>
  <c r="AL696" i="10"/>
  <c r="AN696" i="10" s="1"/>
  <c r="AO696" i="10" s="1"/>
  <c r="AI625" i="10"/>
  <c r="AJ625" i="10" s="1"/>
  <c r="AL586" i="10"/>
  <c r="AN586" i="10" s="1"/>
  <c r="AO586" i="10" s="1"/>
  <c r="AL563" i="10"/>
  <c r="AN563" i="10" s="1"/>
  <c r="AO563" i="10" s="1"/>
  <c r="AL544" i="10"/>
  <c r="AN544" i="10" s="1"/>
  <c r="AO544" i="10" s="1"/>
  <c r="AL513" i="10"/>
  <c r="AN513" i="10" s="1"/>
  <c r="AO513" i="10" s="1"/>
  <c r="AL353" i="10"/>
  <c r="AN353" i="10" s="1"/>
  <c r="AO353" i="10" s="1"/>
  <c r="AL216" i="10"/>
  <c r="AN216" i="10" s="1"/>
  <c r="AO216" i="10" s="1"/>
  <c r="AL224" i="10"/>
  <c r="AN224" i="10" s="1"/>
  <c r="AO224" i="10" s="1"/>
  <c r="AL150" i="10"/>
  <c r="AN150" i="10" s="1"/>
  <c r="AO150" i="10" s="1"/>
  <c r="AL571" i="10"/>
  <c r="AN571" i="10" s="1"/>
  <c r="AO571" i="10" s="1"/>
  <c r="AL541" i="10"/>
  <c r="AN541" i="10" s="1"/>
  <c r="AO541" i="10" s="1"/>
  <c r="AL596" i="10"/>
  <c r="AN596" i="10" s="1"/>
  <c r="AO596" i="10" s="1"/>
  <c r="AL510" i="10"/>
  <c r="AN510" i="10" s="1"/>
  <c r="AO510" i="10" s="1"/>
  <c r="AL248" i="10"/>
  <c r="AN248" i="10" s="1"/>
  <c r="AO248" i="10" s="1"/>
  <c r="AL589" i="10"/>
  <c r="AN589" i="10" s="1"/>
  <c r="AO589" i="10" s="1"/>
  <c r="AL417" i="10"/>
  <c r="AN417" i="10" s="1"/>
  <c r="AO417" i="10" s="1"/>
  <c r="AA647" i="10"/>
  <c r="AC647" i="10" s="1"/>
  <c r="AE647" i="10" s="1"/>
  <c r="AF647" i="10" s="1"/>
  <c r="AL772" i="10"/>
  <c r="AN772" i="10" s="1"/>
  <c r="AO772" i="10" s="1"/>
  <c r="AJ647" i="10"/>
  <c r="AL647" i="10" s="1"/>
  <c r="AL592" i="10"/>
  <c r="AN592" i="10" s="1"/>
  <c r="AO592" i="10" s="1"/>
  <c r="AA588" i="10"/>
  <c r="AC588" i="10" s="1"/>
  <c r="AL474" i="10"/>
  <c r="AN474" i="10" s="1"/>
  <c r="AO474" i="10" s="1"/>
  <c r="AL336" i="10"/>
  <c r="AN336" i="10" s="1"/>
  <c r="AO336" i="10" s="1"/>
  <c r="AL344" i="10"/>
  <c r="AN344" i="10" s="1"/>
  <c r="AO344" i="10" s="1"/>
  <c r="AL208" i="10"/>
  <c r="AN208" i="10" s="1"/>
  <c r="AO208" i="10" s="1"/>
  <c r="AL155" i="10"/>
  <c r="AN155" i="10" s="1"/>
  <c r="AO155" i="10" s="1"/>
  <c r="AL269" i="10"/>
  <c r="AN269" i="10" s="1"/>
  <c r="AO269" i="10" s="1"/>
  <c r="AL213" i="10"/>
  <c r="AN213" i="10" s="1"/>
  <c r="AO213" i="10" s="1"/>
  <c r="AA676" i="10"/>
  <c r="AC676" i="10" s="1"/>
  <c r="AE676" i="10" s="1"/>
  <c r="AF676" i="10" s="1"/>
  <c r="AL690" i="10"/>
  <c r="AN690" i="10" s="1"/>
  <c r="AO690" i="10" s="1"/>
  <c r="AI156" i="10"/>
  <c r="AJ156" i="10" s="1"/>
  <c r="AL156" i="10" s="1"/>
  <c r="AL432" i="10"/>
  <c r="AN432" i="10" s="1"/>
  <c r="AO432" i="10" s="1"/>
  <c r="AL458" i="10"/>
  <c r="AN458" i="10" s="1"/>
  <c r="AO458" i="10" s="1"/>
  <c r="AL533" i="10"/>
  <c r="AN533" i="10" s="1"/>
  <c r="AO533" i="10" s="1"/>
  <c r="AL734" i="10"/>
  <c r="AN734" i="10" s="1"/>
  <c r="AO734" i="10" s="1"/>
  <c r="AL557" i="10"/>
  <c r="AN557" i="10" s="1"/>
  <c r="AO557" i="10" s="1"/>
  <c r="AL473" i="10"/>
  <c r="AN473" i="10" s="1"/>
  <c r="AO473" i="10" s="1"/>
  <c r="AL346" i="10"/>
  <c r="AN346" i="10" s="1"/>
  <c r="AO346" i="10" s="1"/>
  <c r="AA732" i="10"/>
  <c r="AC732" i="10" s="1"/>
  <c r="AE732" i="10" s="1"/>
  <c r="AF732" i="10" s="1"/>
  <c r="AL723" i="10"/>
  <c r="AN723" i="10" s="1"/>
  <c r="AO723" i="10" s="1"/>
  <c r="AL706" i="10"/>
  <c r="AN706" i="10" s="1"/>
  <c r="AO706" i="10" s="1"/>
  <c r="AL568" i="10"/>
  <c r="AN568" i="10" s="1"/>
  <c r="AO568" i="10" s="1"/>
  <c r="AL330" i="10"/>
  <c r="AN330" i="10" s="1"/>
  <c r="AO330" i="10" s="1"/>
  <c r="AA313" i="10"/>
  <c r="AC313" i="10" s="1"/>
  <c r="AE313" i="10" s="1"/>
  <c r="AF313" i="10" s="1"/>
  <c r="AA239" i="10"/>
  <c r="AC239" i="10" s="1"/>
  <c r="AE239" i="10" s="1"/>
  <c r="AF239" i="10" s="1"/>
  <c r="AL205" i="10"/>
  <c r="AN205" i="10" s="1"/>
  <c r="AO205" i="10" s="1"/>
  <c r="AL286" i="10"/>
  <c r="AN286" i="10" s="1"/>
  <c r="AO286" i="10" s="1"/>
  <c r="AL215" i="10"/>
  <c r="AN215" i="10" s="1"/>
  <c r="AO215" i="10" s="1"/>
  <c r="AL106" i="10"/>
  <c r="AN106" i="10" s="1"/>
  <c r="AO106" i="10" s="1"/>
  <c r="AL689" i="10"/>
  <c r="AN689" i="10" s="1"/>
  <c r="AO689" i="10" s="1"/>
  <c r="AL329" i="10"/>
  <c r="AN329" i="10" s="1"/>
  <c r="AO329" i="10" s="1"/>
  <c r="AL234" i="10"/>
  <c r="AN234" i="10" s="1"/>
  <c r="AO234" i="10" s="1"/>
  <c r="AL655" i="10"/>
  <c r="AN655" i="10" s="1"/>
  <c r="AO655" i="10" s="1"/>
  <c r="AL246" i="10"/>
  <c r="AN246" i="10" s="1"/>
  <c r="AO246" i="10" s="1"/>
  <c r="AL412" i="10"/>
  <c r="AN412" i="10" s="1"/>
  <c r="AO412" i="10" s="1"/>
  <c r="AL729" i="10"/>
  <c r="AN729" i="10" s="1"/>
  <c r="AO729" i="10" s="1"/>
  <c r="AL664" i="10"/>
  <c r="AN664" i="10" s="1"/>
  <c r="AO664" i="10" s="1"/>
  <c r="AL453" i="10"/>
  <c r="AN453" i="10" s="1"/>
  <c r="AO453" i="10" s="1"/>
  <c r="AA322" i="10"/>
  <c r="AC322" i="10" s="1"/>
  <c r="AE322" i="10" s="1"/>
  <c r="AF322" i="10" s="1"/>
  <c r="AL264" i="10"/>
  <c r="AN264" i="10" s="1"/>
  <c r="AO264" i="10" s="1"/>
  <c r="AL266" i="10"/>
  <c r="AN266" i="10" s="1"/>
  <c r="AO266" i="10" s="1"/>
  <c r="AL258" i="10"/>
  <c r="AN258" i="10" s="1"/>
  <c r="AO258" i="10" s="1"/>
  <c r="AL220" i="10"/>
  <c r="AN220" i="10" s="1"/>
  <c r="AO220" i="10" s="1"/>
  <c r="AI125" i="10"/>
  <c r="AJ125" i="10" s="1"/>
  <c r="AA66" i="10"/>
  <c r="AC66" i="10" s="1"/>
  <c r="AE66" i="10" s="1"/>
  <c r="AF66" i="10" s="1"/>
  <c r="AL68" i="10"/>
  <c r="AN68" i="10" s="1"/>
  <c r="AO68" i="10" s="1"/>
  <c r="AL413" i="10"/>
  <c r="AN413" i="10" s="1"/>
  <c r="AO413" i="10" s="1"/>
  <c r="AL211" i="10"/>
  <c r="AN211" i="10" s="1"/>
  <c r="AO211" i="10" s="1"/>
  <c r="AL569" i="10"/>
  <c r="AN569" i="10" s="1"/>
  <c r="AO569" i="10" s="1"/>
  <c r="AL488" i="10"/>
  <c r="AN488" i="10" s="1"/>
  <c r="AO488" i="10" s="1"/>
  <c r="AL348" i="10"/>
  <c r="AN348" i="10" s="1"/>
  <c r="AO348" i="10" s="1"/>
  <c r="AL146" i="10"/>
  <c r="AN146" i="10" s="1"/>
  <c r="AO146" i="10" s="1"/>
  <c r="AL259" i="10"/>
  <c r="AN259" i="10" s="1"/>
  <c r="AO259" i="10" s="1"/>
  <c r="AL332" i="10"/>
  <c r="AN332" i="10" s="1"/>
  <c r="AO332" i="10" s="1"/>
  <c r="AL763" i="10"/>
  <c r="AN763" i="10" s="1"/>
  <c r="AO763" i="10" s="1"/>
  <c r="AL760" i="10"/>
  <c r="AN760" i="10" s="1"/>
  <c r="AO760" i="10" s="1"/>
  <c r="AL601" i="10"/>
  <c r="AN601" i="10" s="1"/>
  <c r="AO601" i="10" s="1"/>
  <c r="AL604" i="10"/>
  <c r="AN604" i="10" s="1"/>
  <c r="AO604" i="10" s="1"/>
  <c r="AL551" i="10"/>
  <c r="AN551" i="10" s="1"/>
  <c r="AO551" i="10" s="1"/>
  <c r="AL556" i="10"/>
  <c r="AN556" i="10" s="1"/>
  <c r="AO556" i="10" s="1"/>
  <c r="AL401" i="10"/>
  <c r="AN401" i="10" s="1"/>
  <c r="AO401" i="10" s="1"/>
  <c r="AL319" i="10"/>
  <c r="AN319" i="10" s="1"/>
  <c r="AO319" i="10" s="1"/>
  <c r="AL310" i="10"/>
  <c r="AN310" i="10" s="1"/>
  <c r="AO310" i="10" s="1"/>
  <c r="AL250" i="10"/>
  <c r="AN250" i="10" s="1"/>
  <c r="AO250" i="10" s="1"/>
  <c r="AL185" i="10"/>
  <c r="AN185" i="10" s="1"/>
  <c r="AO185" i="10" s="1"/>
  <c r="AL196" i="10"/>
  <c r="AN196" i="10" s="1"/>
  <c r="AO196" i="10" s="1"/>
  <c r="AA54" i="10"/>
  <c r="AC54" i="10" s="1"/>
  <c r="AE54" i="10" s="1"/>
  <c r="AF54" i="10" s="1"/>
  <c r="AL186" i="10"/>
  <c r="AN186" i="10" s="1"/>
  <c r="AO186" i="10" s="1"/>
  <c r="AL210" i="10"/>
  <c r="AN210" i="10" s="1"/>
  <c r="AO210" i="10" s="1"/>
  <c r="AL482" i="10"/>
  <c r="AN482" i="10" s="1"/>
  <c r="AO482" i="10" s="1"/>
  <c r="AL691" i="10"/>
  <c r="AN691" i="10" s="1"/>
  <c r="AO691" i="10" s="1"/>
  <c r="AL406" i="10"/>
  <c r="AN406" i="10" s="1"/>
  <c r="AO406" i="10" s="1"/>
  <c r="AL187" i="10"/>
  <c r="AN187" i="10" s="1"/>
  <c r="AO187" i="10" s="1"/>
  <c r="AL148" i="10"/>
  <c r="AN148" i="10" s="1"/>
  <c r="AO148" i="10" s="1"/>
  <c r="AL422" i="10"/>
  <c r="AN422" i="10" s="1"/>
  <c r="AO422" i="10" s="1"/>
  <c r="AL705" i="10"/>
  <c r="AN705" i="10" s="1"/>
  <c r="AO705" i="10" s="1"/>
  <c r="AL682" i="10"/>
  <c r="AN682" i="10" s="1"/>
  <c r="AO682" i="10" s="1"/>
  <c r="AL678" i="10"/>
  <c r="AN678" i="10" s="1"/>
  <c r="AO678" i="10" s="1"/>
  <c r="AN600" i="10"/>
  <c r="AO600" i="10" s="1"/>
  <c r="AL612" i="10"/>
  <c r="AN612" i="10" s="1"/>
  <c r="AO612" i="10" s="1"/>
  <c r="AL435" i="10"/>
  <c r="AN435" i="10" s="1"/>
  <c r="AO435" i="10" s="1"/>
  <c r="AL442" i="10"/>
  <c r="AN442" i="10" s="1"/>
  <c r="AO442" i="10" s="1"/>
  <c r="AL316" i="10"/>
  <c r="AN316" i="10" s="1"/>
  <c r="AO316" i="10" s="1"/>
  <c r="AL180" i="10"/>
  <c r="AN180" i="10" s="1"/>
  <c r="AO180" i="10" s="1"/>
  <c r="AL195" i="10"/>
  <c r="AN195" i="10" s="1"/>
  <c r="AO195" i="10" s="1"/>
  <c r="AL161" i="10"/>
  <c r="AN161" i="10" s="1"/>
  <c r="AO161" i="10" s="1"/>
  <c r="AJ214" i="10"/>
  <c r="AL188" i="10"/>
  <c r="AN188" i="10" s="1"/>
  <c r="AO188" i="10" s="1"/>
  <c r="AL94" i="10"/>
  <c r="AN94" i="10" s="1"/>
  <c r="AO94" i="10" s="1"/>
  <c r="AL602" i="10"/>
  <c r="AN602" i="10" s="1"/>
  <c r="AO602" i="10" s="1"/>
  <c r="AL480" i="10"/>
  <c r="AN480" i="10" s="1"/>
  <c r="AO480" i="10" s="1"/>
  <c r="AL193" i="10"/>
  <c r="AN193" i="10" s="1"/>
  <c r="AO193" i="10" s="1"/>
  <c r="AL466" i="10"/>
  <c r="AN466" i="10" s="1"/>
  <c r="AO466" i="10" s="1"/>
  <c r="AL263" i="10"/>
  <c r="AN263" i="10" s="1"/>
  <c r="AO263" i="10" s="1"/>
  <c r="AL190" i="10"/>
  <c r="AN190" i="10" s="1"/>
  <c r="AO190" i="10" s="1"/>
  <c r="AJ222" i="10"/>
  <c r="AL141" i="10"/>
  <c r="AN141" i="10" s="1"/>
  <c r="AO141" i="10" s="1"/>
  <c r="AL754" i="10"/>
  <c r="AN754" i="10" s="1"/>
  <c r="AO754" i="10" s="1"/>
  <c r="AL699" i="10"/>
  <c r="AN699" i="10" s="1"/>
  <c r="AO699" i="10" s="1"/>
  <c r="AL673" i="10"/>
  <c r="AN673" i="10" s="1"/>
  <c r="AO673" i="10" s="1"/>
  <c r="AL546" i="10"/>
  <c r="AN546" i="10" s="1"/>
  <c r="AO546" i="10" s="1"/>
  <c r="AL548" i="10"/>
  <c r="AN548" i="10" s="1"/>
  <c r="AO548" i="10" s="1"/>
  <c r="AL522" i="10"/>
  <c r="AN522" i="10" s="1"/>
  <c r="AO522" i="10" s="1"/>
  <c r="AL429" i="10"/>
  <c r="AN429" i="10" s="1"/>
  <c r="AO429" i="10" s="1"/>
  <c r="AL206" i="10"/>
  <c r="AN206" i="10" s="1"/>
  <c r="AO206" i="10" s="1"/>
  <c r="AL109" i="10"/>
  <c r="AN109" i="10" s="1"/>
  <c r="AO109" i="10" s="1"/>
  <c r="AL103" i="10"/>
  <c r="AN103" i="10" s="1"/>
  <c r="AO103" i="10" s="1"/>
  <c r="AL637" i="10"/>
  <c r="AN637" i="10" s="1"/>
  <c r="AO637" i="10" s="1"/>
  <c r="AL575" i="10"/>
  <c r="AN575" i="10" s="1"/>
  <c r="AO575" i="10" s="1"/>
  <c r="AL142" i="10"/>
  <c r="AN142" i="10" s="1"/>
  <c r="AO142" i="10" s="1"/>
  <c r="AL545" i="10"/>
  <c r="AN545" i="10" s="1"/>
  <c r="AO545" i="10" s="1"/>
  <c r="AL341" i="10"/>
  <c r="AN341" i="10" s="1"/>
  <c r="AO341" i="10" s="1"/>
  <c r="AL229" i="10"/>
  <c r="AN229" i="10" s="1"/>
  <c r="AO229" i="10" s="1"/>
  <c r="AA709" i="10"/>
  <c r="AC709" i="10" s="1"/>
  <c r="AE709" i="10" s="1"/>
  <c r="AF709" i="10" s="1"/>
  <c r="AN470" i="10"/>
  <c r="AO470" i="10" s="1"/>
  <c r="AJ147" i="10"/>
  <c r="AN584" i="10"/>
  <c r="AO584" i="10" s="1"/>
  <c r="AA486" i="10"/>
  <c r="AC486" i="10" s="1"/>
  <c r="AE486" i="10" s="1"/>
  <c r="AF486" i="10" s="1"/>
  <c r="AA132" i="10"/>
  <c r="AC132" i="10" s="1"/>
  <c r="AE132" i="10" s="1"/>
  <c r="AF132" i="10" s="1"/>
  <c r="AC658" i="10"/>
  <c r="AE658" i="10" s="1"/>
  <c r="AF658" i="10" s="1"/>
  <c r="AC740" i="10"/>
  <c r="AE740" i="10" s="1"/>
  <c r="AF740" i="10" s="1"/>
  <c r="AC343" i="10"/>
  <c r="AE343" i="10" s="1"/>
  <c r="AF343" i="10" s="1"/>
  <c r="AC526" i="10"/>
  <c r="AE526" i="10" s="1"/>
  <c r="AF526" i="10" s="1"/>
  <c r="AC730" i="10"/>
  <c r="AE730" i="10" s="1"/>
  <c r="AF730" i="10" s="1"/>
  <c r="AC330" i="10"/>
  <c r="AE330" i="10" s="1"/>
  <c r="AF330" i="10" s="1"/>
  <c r="AC775" i="10"/>
  <c r="AE775" i="10" s="1"/>
  <c r="AF775" i="10" s="1"/>
  <c r="AC754" i="10"/>
  <c r="AE754" i="10" s="1"/>
  <c r="AF754" i="10" s="1"/>
  <c r="AC729" i="10"/>
  <c r="AE729" i="10" s="1"/>
  <c r="AF729" i="10" s="1"/>
  <c r="AC719" i="10"/>
  <c r="AE719" i="10" s="1"/>
  <c r="AF719" i="10" s="1"/>
  <c r="AC684" i="10"/>
  <c r="AE684" i="10" s="1"/>
  <c r="AF684" i="10" s="1"/>
  <c r="AC694" i="10"/>
  <c r="AE694" i="10" s="1"/>
  <c r="AF694" i="10" s="1"/>
  <c r="AC670" i="10"/>
  <c r="AE670" i="10" s="1"/>
  <c r="AF670" i="10" s="1"/>
  <c r="AC643" i="10"/>
  <c r="AE643" i="10" s="1"/>
  <c r="AF643" i="10" s="1"/>
  <c r="AC649" i="10"/>
  <c r="AE649" i="10" s="1"/>
  <c r="AF649" i="10" s="1"/>
  <c r="AC598" i="10"/>
  <c r="AE598" i="10" s="1"/>
  <c r="AF598" i="10" s="1"/>
  <c r="AC593" i="10"/>
  <c r="AE593" i="10" s="1"/>
  <c r="AF593" i="10" s="1"/>
  <c r="AA571" i="10"/>
  <c r="AC556" i="10"/>
  <c r="AE556" i="10" s="1"/>
  <c r="AF556" i="10" s="1"/>
  <c r="AJ539" i="10"/>
  <c r="AL539" i="10" s="1"/>
  <c r="AN539" i="10" s="1"/>
  <c r="AO539" i="10" s="1"/>
  <c r="AC544" i="10"/>
  <c r="AE544" i="10" s="1"/>
  <c r="AF544" i="10" s="1"/>
  <c r="AC431" i="10"/>
  <c r="AE431" i="10" s="1"/>
  <c r="AF431" i="10" s="1"/>
  <c r="AA432" i="10"/>
  <c r="AA419" i="10"/>
  <c r="AC421" i="10"/>
  <c r="AE421" i="10" s="1"/>
  <c r="AF421" i="10" s="1"/>
  <c r="AC262" i="10"/>
  <c r="AE262" i="10" s="1"/>
  <c r="AF262" i="10" s="1"/>
  <c r="AC227" i="10"/>
  <c r="AE227" i="10" s="1"/>
  <c r="AF227" i="10" s="1"/>
  <c r="AC186" i="10"/>
  <c r="AE186" i="10" s="1"/>
  <c r="AF186" i="10" s="1"/>
  <c r="AC65" i="10"/>
  <c r="AE65" i="10" s="1"/>
  <c r="AF65" i="10" s="1"/>
  <c r="AC68" i="10"/>
  <c r="AE68" i="10" s="1"/>
  <c r="AF68" i="10" s="1"/>
  <c r="AC511" i="10"/>
  <c r="AE511" i="10" s="1"/>
  <c r="AF511" i="10" s="1"/>
  <c r="AN409" i="10"/>
  <c r="AO409" i="10" s="1"/>
  <c r="AC329" i="10"/>
  <c r="AE329" i="10" s="1"/>
  <c r="AF329" i="10" s="1"/>
  <c r="AC469" i="10"/>
  <c r="AE469" i="10" s="1"/>
  <c r="AF469" i="10" s="1"/>
  <c r="AC441" i="10"/>
  <c r="AE441" i="10" s="1"/>
  <c r="AF441" i="10" s="1"/>
  <c r="AC62" i="10"/>
  <c r="AE62" i="10" s="1"/>
  <c r="AF62" i="10" s="1"/>
  <c r="AC478" i="10"/>
  <c r="AE478" i="10" s="1"/>
  <c r="AF478" i="10" s="1"/>
  <c r="AC319" i="10"/>
  <c r="AE319" i="10" s="1"/>
  <c r="AF319" i="10" s="1"/>
  <c r="AC268" i="10"/>
  <c r="AE268" i="10" s="1"/>
  <c r="AF268" i="10" s="1"/>
  <c r="AC170" i="10"/>
  <c r="AE170" i="10" s="1"/>
  <c r="AF170" i="10" s="1"/>
  <c r="AN45" i="10"/>
  <c r="AO45" i="10" s="1"/>
  <c r="AC726" i="10"/>
  <c r="AE726" i="10" s="1"/>
  <c r="AF726" i="10" s="1"/>
  <c r="AC652" i="10"/>
  <c r="AE652" i="10" s="1"/>
  <c r="AF652" i="10" s="1"/>
  <c r="AC569" i="10"/>
  <c r="AE569" i="10" s="1"/>
  <c r="AF569" i="10" s="1"/>
  <c r="AA517" i="10"/>
  <c r="AC491" i="10"/>
  <c r="AE491" i="10" s="1"/>
  <c r="AF491" i="10" s="1"/>
  <c r="AC470" i="10"/>
  <c r="AE470" i="10" s="1"/>
  <c r="AF470" i="10" s="1"/>
  <c r="AC411" i="10"/>
  <c r="AE411" i="10" s="1"/>
  <c r="AF411" i="10" s="1"/>
  <c r="AC451" i="10"/>
  <c r="AE451" i="10" s="1"/>
  <c r="AF451" i="10" s="1"/>
  <c r="AC398" i="10"/>
  <c r="AE398" i="10" s="1"/>
  <c r="AF398" i="10" s="1"/>
  <c r="AC346" i="10"/>
  <c r="AE346" i="10" s="1"/>
  <c r="AF346" i="10" s="1"/>
  <c r="AC197" i="10"/>
  <c r="AE197" i="10" s="1"/>
  <c r="AF197" i="10" s="1"/>
  <c r="AC261" i="10"/>
  <c r="AE261" i="10" s="1"/>
  <c r="AF261" i="10" s="1"/>
  <c r="AC220" i="10"/>
  <c r="AE220" i="10" s="1"/>
  <c r="AF220" i="10" s="1"/>
  <c r="AC213" i="10"/>
  <c r="AE213" i="10" s="1"/>
  <c r="AF213" i="10" s="1"/>
  <c r="AC109" i="10"/>
  <c r="AE109" i="10" s="1"/>
  <c r="AF109" i="10" s="1"/>
  <c r="AC325" i="10"/>
  <c r="AE325" i="10" s="1"/>
  <c r="AF325" i="10" s="1"/>
  <c r="AC456" i="10"/>
  <c r="AE456" i="10" s="1"/>
  <c r="AF456" i="10" s="1"/>
  <c r="AC401" i="10"/>
  <c r="AE401" i="10" s="1"/>
  <c r="AF401" i="10" s="1"/>
  <c r="AI512" i="10"/>
  <c r="AJ512" i="10" s="1"/>
  <c r="AC487" i="10"/>
  <c r="AE487" i="10" s="1"/>
  <c r="AF487" i="10" s="1"/>
  <c r="AC546" i="10"/>
  <c r="AE546" i="10" s="1"/>
  <c r="AF546" i="10" s="1"/>
  <c r="AC48" i="10"/>
  <c r="AE48" i="10" s="1"/>
  <c r="AF48" i="10" s="1"/>
  <c r="AC745" i="10"/>
  <c r="AE745" i="10" s="1"/>
  <c r="AF745" i="10" s="1"/>
  <c r="AC714" i="10"/>
  <c r="AE714" i="10" s="1"/>
  <c r="AF714" i="10" s="1"/>
  <c r="AC689" i="10"/>
  <c r="AE689" i="10" s="1"/>
  <c r="AF689" i="10" s="1"/>
  <c r="AC692" i="10"/>
  <c r="AE692" i="10" s="1"/>
  <c r="AF692" i="10" s="1"/>
  <c r="AC539" i="10"/>
  <c r="AE539" i="10" s="1"/>
  <c r="AF539" i="10" s="1"/>
  <c r="AC462" i="10"/>
  <c r="AE462" i="10" s="1"/>
  <c r="AF462" i="10" s="1"/>
  <c r="AC340" i="10"/>
  <c r="AE340" i="10" s="1"/>
  <c r="AF340" i="10" s="1"/>
  <c r="AC274" i="10"/>
  <c r="AE274" i="10" s="1"/>
  <c r="AF274" i="10" s="1"/>
  <c r="AC149" i="10"/>
  <c r="AE149" i="10" s="1"/>
  <c r="AF149" i="10" s="1"/>
  <c r="AC403" i="10"/>
  <c r="AE403" i="10" s="1"/>
  <c r="AF403" i="10" s="1"/>
  <c r="AC705" i="10"/>
  <c r="AE705" i="10" s="1"/>
  <c r="AF705" i="10" s="1"/>
  <c r="AC646" i="10"/>
  <c r="AE646" i="10" s="1"/>
  <c r="AF646" i="10" s="1"/>
  <c r="AC589" i="10"/>
  <c r="AE589" i="10" s="1"/>
  <c r="AF589" i="10" s="1"/>
  <c r="AC531" i="10"/>
  <c r="AE531" i="10" s="1"/>
  <c r="AF531" i="10" s="1"/>
  <c r="AC523" i="10"/>
  <c r="AE523" i="10" s="1"/>
  <c r="AF523" i="10" s="1"/>
  <c r="AC405" i="10"/>
  <c r="AE405" i="10" s="1"/>
  <c r="AF405" i="10" s="1"/>
  <c r="AA426" i="10"/>
  <c r="AC484" i="10"/>
  <c r="AE484" i="10" s="1"/>
  <c r="AF484" i="10" s="1"/>
  <c r="AA296" i="10"/>
  <c r="AC296" i="10" s="1"/>
  <c r="AE296" i="10" s="1"/>
  <c r="AF296" i="10" s="1"/>
  <c r="AC138" i="10"/>
  <c r="AE138" i="10" s="1"/>
  <c r="AF138" i="10" s="1"/>
  <c r="AA164" i="10"/>
  <c r="AC167" i="10"/>
  <c r="AE167" i="10" s="1"/>
  <c r="AF167" i="10" s="1"/>
  <c r="AC151" i="10"/>
  <c r="AE151" i="10" s="1"/>
  <c r="AF151" i="10" s="1"/>
  <c r="AC72" i="10"/>
  <c r="AE72" i="10" s="1"/>
  <c r="AF72" i="10" s="1"/>
  <c r="AA114" i="10"/>
  <c r="AC114" i="10" s="1"/>
  <c r="AE114" i="10" s="1"/>
  <c r="AF114" i="10" s="1"/>
  <c r="AC575" i="10"/>
  <c r="AE575" i="10" s="1"/>
  <c r="AF575" i="10" s="1"/>
  <c r="AC473" i="10"/>
  <c r="AE473" i="10" s="1"/>
  <c r="AF473" i="10" s="1"/>
  <c r="AC286" i="10"/>
  <c r="AE286" i="10" s="1"/>
  <c r="AF286" i="10" s="1"/>
  <c r="AC332" i="10"/>
  <c r="AE332" i="10" s="1"/>
  <c r="AF332" i="10" s="1"/>
  <c r="AC559" i="10"/>
  <c r="AE559" i="10" s="1"/>
  <c r="AF559" i="10" s="1"/>
  <c r="AC533" i="10"/>
  <c r="AE533" i="10" s="1"/>
  <c r="AF533" i="10" s="1"/>
  <c r="AC474" i="10"/>
  <c r="AE474" i="10" s="1"/>
  <c r="AF474" i="10" s="1"/>
  <c r="AN457" i="10"/>
  <c r="AO457" i="10" s="1"/>
  <c r="AC337" i="10"/>
  <c r="AE337" i="10" s="1"/>
  <c r="AF337" i="10" s="1"/>
  <c r="AJ305" i="10"/>
  <c r="AL305" i="10" s="1"/>
  <c r="AC259" i="10"/>
  <c r="AE259" i="10" s="1"/>
  <c r="AF259" i="10" s="1"/>
  <c r="AA248" i="10"/>
  <c r="AC236" i="10"/>
  <c r="AE236" i="10" s="1"/>
  <c r="AF236" i="10" s="1"/>
  <c r="AC224" i="10"/>
  <c r="AE224" i="10" s="1"/>
  <c r="AF224" i="10" s="1"/>
  <c r="AC250" i="10"/>
  <c r="AE250" i="10" s="1"/>
  <c r="AF250" i="10" s="1"/>
  <c r="AA226" i="10"/>
  <c r="AC216" i="10"/>
  <c r="AE216" i="10" s="1"/>
  <c r="AF216" i="10" s="1"/>
  <c r="AC71" i="10"/>
  <c r="AE71" i="10" s="1"/>
  <c r="AF71" i="10" s="1"/>
  <c r="AC60" i="10"/>
  <c r="AE60" i="10" s="1"/>
  <c r="AC53" i="10"/>
  <c r="AE53" i="10" s="1"/>
  <c r="AF53" i="10" s="1"/>
  <c r="AC56" i="10"/>
  <c r="AE56" i="10" s="1"/>
  <c r="AF56" i="10" s="1"/>
  <c r="AC280" i="10"/>
  <c r="AE280" i="10" s="1"/>
  <c r="AF280" i="10" s="1"/>
  <c r="AA222" i="10"/>
  <c r="AC222" i="10" s="1"/>
  <c r="AE222" i="10" s="1"/>
  <c r="AF222" i="10" s="1"/>
  <c r="AC356" i="10"/>
  <c r="AE356" i="10" s="1"/>
  <c r="AF356" i="10" s="1"/>
  <c r="AC210" i="10"/>
  <c r="AE210" i="10" s="1"/>
  <c r="AF210" i="10" s="1"/>
  <c r="AC703" i="10"/>
  <c r="AE703" i="10" s="1"/>
  <c r="AF703" i="10" s="1"/>
  <c r="AC576" i="10"/>
  <c r="AE576" i="10" s="1"/>
  <c r="AF576" i="10" s="1"/>
  <c r="AC263" i="10"/>
  <c r="AE263" i="10" s="1"/>
  <c r="AF263" i="10" s="1"/>
  <c r="AC721" i="10"/>
  <c r="AE721" i="10" s="1"/>
  <c r="AF721" i="10" s="1"/>
  <c r="AC519" i="10"/>
  <c r="AE519" i="10" s="1"/>
  <c r="AF519" i="10" s="1"/>
  <c r="AC422" i="10"/>
  <c r="AE422" i="10" s="1"/>
  <c r="AF422" i="10" s="1"/>
  <c r="AC706" i="10"/>
  <c r="AE706" i="10" s="1"/>
  <c r="AF706" i="10" s="1"/>
  <c r="AC607" i="10"/>
  <c r="AE607" i="10" s="1"/>
  <c r="AF607" i="10" s="1"/>
  <c r="AC565" i="10"/>
  <c r="AE565" i="10" s="1"/>
  <c r="AF565" i="10" s="1"/>
  <c r="AC562" i="10"/>
  <c r="AE562" i="10" s="1"/>
  <c r="AF562" i="10" s="1"/>
  <c r="AC545" i="10"/>
  <c r="AE545" i="10" s="1"/>
  <c r="AF545" i="10" s="1"/>
  <c r="AC529" i="10"/>
  <c r="AE529" i="10" s="1"/>
  <c r="AF529" i="10" s="1"/>
  <c r="AI452" i="10"/>
  <c r="AJ452" i="10" s="1"/>
  <c r="AL452" i="10" s="1"/>
  <c r="AN452" i="10" s="1"/>
  <c r="AO452" i="10" s="1"/>
  <c r="AC353" i="10"/>
  <c r="AE353" i="10" s="1"/>
  <c r="AF353" i="10" s="1"/>
  <c r="AC320" i="10"/>
  <c r="AE320" i="10" s="1"/>
  <c r="AF320" i="10" s="1"/>
  <c r="AC587" i="10"/>
  <c r="AE587" i="10" s="1"/>
  <c r="AF587" i="10" s="1"/>
  <c r="AC581" i="10"/>
  <c r="AE581" i="10" s="1"/>
  <c r="AF581" i="10" s="1"/>
  <c r="AC141" i="10"/>
  <c r="AE141" i="10" s="1"/>
  <c r="AF141" i="10" s="1"/>
  <c r="AC128" i="10"/>
  <c r="AE128" i="10" s="1"/>
  <c r="AF128" i="10" s="1"/>
  <c r="AC595" i="10"/>
  <c r="AE595" i="10" s="1"/>
  <c r="AF595" i="10" s="1"/>
  <c r="AA748" i="10"/>
  <c r="AC541" i="10"/>
  <c r="AE541" i="10" s="1"/>
  <c r="AF541" i="10" s="1"/>
  <c r="AC481" i="10"/>
  <c r="AE481" i="10" s="1"/>
  <c r="AF481" i="10" s="1"/>
  <c r="AC435" i="10"/>
  <c r="AE435" i="10" s="1"/>
  <c r="AF435" i="10" s="1"/>
  <c r="AC438" i="10"/>
  <c r="AE438" i="10" s="1"/>
  <c r="AF438" i="10" s="1"/>
  <c r="AC399" i="10"/>
  <c r="AE399" i="10" s="1"/>
  <c r="AF399" i="10" s="1"/>
  <c r="AC339" i="10"/>
  <c r="AE339" i="10" s="1"/>
  <c r="AF339" i="10" s="1"/>
  <c r="AC334" i="10"/>
  <c r="AE334" i="10" s="1"/>
  <c r="AF334" i="10" s="1"/>
  <c r="AC344" i="10"/>
  <c r="AE344" i="10" s="1"/>
  <c r="AF344" i="10" s="1"/>
  <c r="AC245" i="10"/>
  <c r="AE245" i="10" s="1"/>
  <c r="AF245" i="10" s="1"/>
  <c r="AC155" i="10"/>
  <c r="AE155" i="10" s="1"/>
  <c r="AF155" i="10" s="1"/>
  <c r="AC328" i="10"/>
  <c r="AE328" i="10" s="1"/>
  <c r="AF328" i="10" s="1"/>
  <c r="AC161" i="10"/>
  <c r="AE161" i="10" s="1"/>
  <c r="AF161" i="10" s="1"/>
  <c r="AC150" i="10"/>
  <c r="AE150" i="10" s="1"/>
  <c r="AF150" i="10" s="1"/>
  <c r="AC59" i="10"/>
  <c r="AE59" i="10" s="1"/>
  <c r="AF59" i="10" s="1"/>
  <c r="AC44" i="10"/>
  <c r="AE44" i="10" s="1"/>
  <c r="AC566" i="10"/>
  <c r="AE566" i="10" s="1"/>
  <c r="AF566" i="10" s="1"/>
  <c r="AC573" i="10"/>
  <c r="AE573" i="10" s="1"/>
  <c r="AF573" i="10" s="1"/>
  <c r="AC112" i="10"/>
  <c r="AE112" i="10" s="1"/>
  <c r="AF112" i="10" s="1"/>
  <c r="AC763" i="10"/>
  <c r="AE763" i="10" s="1"/>
  <c r="AF763" i="10" s="1"/>
  <c r="AC554" i="10"/>
  <c r="AE554" i="10" s="1"/>
  <c r="AF554" i="10" s="1"/>
  <c r="AC577" i="10"/>
  <c r="AE577" i="10" s="1"/>
  <c r="AF577" i="10" s="1"/>
  <c r="AJ748" i="10"/>
  <c r="AL748" i="10" s="1"/>
  <c r="AN748" i="10" s="1"/>
  <c r="AO748" i="10" s="1"/>
  <c r="AC735" i="10"/>
  <c r="AE735" i="10" s="1"/>
  <c r="AF735" i="10" s="1"/>
  <c r="AC699" i="10"/>
  <c r="AE699" i="10" s="1"/>
  <c r="AF699" i="10" s="1"/>
  <c r="AC634" i="10"/>
  <c r="AE634" i="10" s="1"/>
  <c r="AF634" i="10" s="1"/>
  <c r="AC625" i="10"/>
  <c r="AE625" i="10" s="1"/>
  <c r="AF625" i="10" s="1"/>
  <c r="AC586" i="10"/>
  <c r="AE586" i="10" s="1"/>
  <c r="AF586" i="10" s="1"/>
  <c r="AC536" i="10"/>
  <c r="AE536" i="10" s="1"/>
  <c r="AF536" i="10" s="1"/>
  <c r="AC485" i="10"/>
  <c r="AE485" i="10" s="1"/>
  <c r="AF485" i="10" s="1"/>
  <c r="AC490" i="10"/>
  <c r="AE490" i="10" s="1"/>
  <c r="AF490" i="10" s="1"/>
  <c r="AC327" i="10"/>
  <c r="AE327" i="10" s="1"/>
  <c r="AF327" i="10" s="1"/>
  <c r="AC207" i="10"/>
  <c r="AE207" i="10" s="1"/>
  <c r="AF207" i="10" s="1"/>
  <c r="AC180" i="10"/>
  <c r="AE180" i="10" s="1"/>
  <c r="AF180" i="10" s="1"/>
  <c r="AC143" i="10"/>
  <c r="AE143" i="10" s="1"/>
  <c r="AF143" i="10" s="1"/>
  <c r="AC214" i="10"/>
  <c r="AE214" i="10" s="1"/>
  <c r="AF214" i="10" s="1"/>
  <c r="AC188" i="10"/>
  <c r="AE188" i="10" s="1"/>
  <c r="AF188" i="10" s="1"/>
  <c r="AC196" i="10"/>
  <c r="AE196" i="10" s="1"/>
  <c r="AF196" i="10" s="1"/>
  <c r="AC50" i="10"/>
  <c r="AE50" i="10" s="1"/>
  <c r="AF50" i="10" s="1"/>
  <c r="AC704" i="10"/>
  <c r="AE704" i="10" s="1"/>
  <c r="AF704" i="10" s="1"/>
  <c r="AC551" i="10"/>
  <c r="AE551" i="10" s="1"/>
  <c r="AF551" i="10" s="1"/>
  <c r="AA140" i="10"/>
  <c r="AC140" i="10" s="1"/>
  <c r="AE140" i="10" s="1"/>
  <c r="AF140" i="10" s="1"/>
  <c r="AC152" i="10"/>
  <c r="AE152" i="10" s="1"/>
  <c r="AF152" i="10" s="1"/>
  <c r="AC488" i="10"/>
  <c r="AE488" i="10" s="1"/>
  <c r="AF488" i="10" s="1"/>
  <c r="AI740" i="10"/>
  <c r="AJ740" i="10" s="1"/>
  <c r="AC664" i="10"/>
  <c r="AE664" i="10" s="1"/>
  <c r="AF664" i="10" s="1"/>
  <c r="AC592" i="10"/>
  <c r="AE592" i="10" s="1"/>
  <c r="AF592" i="10" s="1"/>
  <c r="AC522" i="10"/>
  <c r="AE522" i="10" s="1"/>
  <c r="AF522" i="10" s="1"/>
  <c r="AC513" i="10"/>
  <c r="AE513" i="10" s="1"/>
  <c r="AF513" i="10" s="1"/>
  <c r="AC639" i="10"/>
  <c r="AE639" i="10" s="1"/>
  <c r="AF639" i="10" s="1"/>
  <c r="AC572" i="10"/>
  <c r="AE572" i="10" s="1"/>
  <c r="AF572" i="10" s="1"/>
  <c r="AC563" i="10"/>
  <c r="AE563" i="10" s="1"/>
  <c r="AF563" i="10" s="1"/>
  <c r="AC464" i="10"/>
  <c r="AE464" i="10" s="1"/>
  <c r="AF464" i="10" s="1"/>
  <c r="AC424" i="10"/>
  <c r="AE424" i="10" s="1"/>
  <c r="AF424" i="10" s="1"/>
  <c r="AC310" i="10"/>
  <c r="AE310" i="10" s="1"/>
  <c r="AF310" i="10" s="1"/>
  <c r="AC158" i="10"/>
  <c r="AE158" i="10" s="1"/>
  <c r="AF158" i="10" s="1"/>
  <c r="AA47" i="10"/>
  <c r="AC100" i="10"/>
  <c r="AE100" i="10" s="1"/>
  <c r="AF100" i="10" s="1"/>
  <c r="AC516" i="10"/>
  <c r="AE516" i="10" s="1"/>
  <c r="AF516" i="10" s="1"/>
  <c r="AI475" i="10"/>
  <c r="AJ475" i="10" s="1"/>
  <c r="AL475" i="10" s="1"/>
  <c r="AA45" i="10"/>
  <c r="AC45" i="10" s="1"/>
  <c r="AE45" i="10" s="1"/>
  <c r="AF45" i="10" s="1"/>
  <c r="AC409" i="10"/>
  <c r="AE409" i="10" s="1"/>
  <c r="AF409" i="10" s="1"/>
  <c r="AC677" i="10"/>
  <c r="AE677" i="10" s="1"/>
  <c r="AF677" i="10" s="1"/>
  <c r="AC737" i="10"/>
  <c r="AE737" i="10" s="1"/>
  <c r="AF737" i="10" s="1"/>
  <c r="AC690" i="10"/>
  <c r="AE690" i="10" s="1"/>
  <c r="AF690" i="10" s="1"/>
  <c r="AC673" i="10"/>
  <c r="AE673" i="10" s="1"/>
  <c r="AF673" i="10" s="1"/>
  <c r="AC628" i="10"/>
  <c r="AE628" i="10" s="1"/>
  <c r="AF628" i="10" s="1"/>
  <c r="AC631" i="10"/>
  <c r="AE631" i="10" s="1"/>
  <c r="AF631" i="10" s="1"/>
  <c r="AC601" i="10"/>
  <c r="AE601" i="10" s="1"/>
  <c r="AF601" i="10" s="1"/>
  <c r="AC579" i="10"/>
  <c r="AE579" i="10" s="1"/>
  <c r="AF579" i="10" s="1"/>
  <c r="AC538" i="10"/>
  <c r="AE538" i="10" s="1"/>
  <c r="AF538" i="10" s="1"/>
  <c r="AC515" i="10"/>
  <c r="AE515" i="10" s="1"/>
  <c r="AF515" i="10" s="1"/>
  <c r="AC458" i="10"/>
  <c r="AE458" i="10" s="1"/>
  <c r="AF458" i="10" s="1"/>
  <c r="AC312" i="10"/>
  <c r="AE312" i="10" s="1"/>
  <c r="AF312" i="10" s="1"/>
  <c r="AC253" i="10"/>
  <c r="AE253" i="10" s="1"/>
  <c r="AF253" i="10" s="1"/>
  <c r="AC189" i="10"/>
  <c r="AE189" i="10" s="1"/>
  <c r="AF189" i="10" s="1"/>
  <c r="AC94" i="10"/>
  <c r="AE94" i="10" s="1"/>
  <c r="AF94" i="10" s="1"/>
  <c r="AC597" i="10"/>
  <c r="AE597" i="10" s="1"/>
  <c r="AF597" i="10" s="1"/>
  <c r="AC336" i="10"/>
  <c r="AE336" i="10" s="1"/>
  <c r="AF336" i="10" s="1"/>
  <c r="AN525" i="10"/>
  <c r="AO525" i="10" s="1"/>
  <c r="AC234" i="10"/>
  <c r="AE234" i="10" s="1"/>
  <c r="AF234" i="10" s="1"/>
  <c r="AC116" i="10"/>
  <c r="AE116" i="10" s="1"/>
  <c r="AF116" i="10" s="1"/>
  <c r="AC534" i="10"/>
  <c r="AE534" i="10" s="1"/>
  <c r="AF534" i="10" s="1"/>
  <c r="AC429" i="10"/>
  <c r="AE429" i="10" s="1"/>
  <c r="AF429" i="10" s="1"/>
  <c r="AC766" i="10"/>
  <c r="AE766" i="10" s="1"/>
  <c r="AF766" i="10" s="1"/>
  <c r="AC760" i="10"/>
  <c r="AE760" i="10" s="1"/>
  <c r="AF760" i="10" s="1"/>
  <c r="AC734" i="10"/>
  <c r="AE734" i="10" s="1"/>
  <c r="AF734" i="10" s="1"/>
  <c r="AC696" i="10"/>
  <c r="AE696" i="10" s="1"/>
  <c r="AF696" i="10" s="1"/>
  <c r="AC722" i="10"/>
  <c r="AE722" i="10" s="1"/>
  <c r="AF722" i="10" s="1"/>
  <c r="AC568" i="10"/>
  <c r="AE568" i="10" s="1"/>
  <c r="AF568" i="10" s="1"/>
  <c r="AC482" i="10"/>
  <c r="AE482" i="10" s="1"/>
  <c r="AF482" i="10" s="1"/>
  <c r="AC457" i="10"/>
  <c r="AE457" i="10" s="1"/>
  <c r="AF457" i="10" s="1"/>
  <c r="AC446" i="10"/>
  <c r="AE446" i="10" s="1"/>
  <c r="AF446" i="10" s="1"/>
  <c r="AC318" i="10"/>
  <c r="AE318" i="10" s="1"/>
  <c r="AF318" i="10" s="1"/>
  <c r="AC122" i="10"/>
  <c r="AE122" i="10" s="1"/>
  <c r="AF122" i="10" s="1"/>
  <c r="AC139" i="10"/>
  <c r="AE139" i="10" s="1"/>
  <c r="AF139" i="10" s="1"/>
  <c r="AC717" i="10"/>
  <c r="AE717" i="10" s="1"/>
  <c r="AF717" i="10" s="1"/>
  <c r="AC326" i="10"/>
  <c r="AE326" i="10" s="1"/>
  <c r="AF326" i="10" s="1"/>
  <c r="AC264" i="10"/>
  <c r="AE264" i="10" s="1"/>
  <c r="AF264" i="10" s="1"/>
  <c r="AC480" i="10"/>
  <c r="AE480" i="10" s="1"/>
  <c r="AF480" i="10" s="1"/>
  <c r="AC345" i="10"/>
  <c r="AE345" i="10" s="1"/>
  <c r="AF345" i="10" s="1"/>
  <c r="AC119" i="10"/>
  <c r="AE119" i="10" s="1"/>
  <c r="AF119" i="10" s="1"/>
  <c r="AC205" i="10"/>
  <c r="AE205" i="10" s="1"/>
  <c r="AF205" i="10" s="1"/>
  <c r="AE525" i="10"/>
  <c r="AF525" i="10" s="1"/>
  <c r="AJ605" i="10"/>
  <c r="AI469" i="10"/>
  <c r="AJ469" i="10" s="1"/>
  <c r="AA420" i="10"/>
  <c r="AN339" i="10"/>
  <c r="AO339" i="10" s="1"/>
  <c r="AA510" i="10"/>
  <c r="AA218" i="10"/>
  <c r="AA110" i="10"/>
  <c r="AC110" i="10" s="1"/>
  <c r="AE110" i="10" s="1"/>
  <c r="AF110" i="10" s="1"/>
  <c r="AA55" i="10"/>
  <c r="AN54" i="10"/>
  <c r="AO54" i="10" s="1"/>
  <c r="AA146" i="10"/>
  <c r="AN704" i="10"/>
  <c r="AO704" i="10" s="1"/>
  <c r="AA655" i="10"/>
  <c r="AN333" i="10"/>
  <c r="AO333" i="10" s="1"/>
  <c r="AA305" i="10"/>
  <c r="AA187" i="10"/>
  <c r="AA219" i="10"/>
  <c r="AA713" i="10"/>
  <c r="AC713" i="10" s="1"/>
  <c r="AE713" i="10" s="1"/>
  <c r="AF713" i="10" s="1"/>
  <c r="AA244" i="10"/>
  <c r="AJ324" i="10"/>
  <c r="AA406" i="10"/>
  <c r="AA148" i="10"/>
  <c r="T602" i="10"/>
  <c r="V602" i="10" s="1"/>
  <c r="W602" i="10" s="1"/>
  <c r="T432" i="10"/>
  <c r="V432" i="10" s="1"/>
  <c r="W432" i="10" s="1"/>
  <c r="T471" i="10"/>
  <c r="V471" i="10" s="1"/>
  <c r="W471" i="10" s="1"/>
  <c r="T391" i="10"/>
  <c r="V391" i="10" s="1"/>
  <c r="W391" i="10" s="1"/>
  <c r="T726" i="10"/>
  <c r="V726" i="10" s="1"/>
  <c r="W726" i="10" s="1"/>
  <c r="T516" i="10"/>
  <c r="V516" i="10" s="1"/>
  <c r="W516" i="10" s="1"/>
  <c r="T64" i="10"/>
  <c r="V64" i="10" s="1"/>
  <c r="W64" i="10" s="1"/>
  <c r="T397" i="10"/>
  <c r="V397" i="10" s="1"/>
  <c r="W397" i="10" s="1"/>
  <c r="T300" i="10"/>
  <c r="V300" i="10" s="1"/>
  <c r="W300" i="10" s="1"/>
  <c r="T202" i="10"/>
  <c r="V202" i="10" s="1"/>
  <c r="W202" i="10" s="1"/>
  <c r="T285" i="10"/>
  <c r="V285" i="10" s="1"/>
  <c r="W285" i="10" s="1"/>
  <c r="T529" i="10"/>
  <c r="V529" i="10" s="1"/>
  <c r="W529" i="10" s="1"/>
  <c r="T144" i="10"/>
  <c r="V144" i="10" s="1"/>
  <c r="W144" i="10" s="1"/>
  <c r="T306" i="10"/>
  <c r="V306" i="10" s="1"/>
  <c r="W306" i="10" s="1"/>
  <c r="T43" i="10"/>
  <c r="T57" i="10"/>
  <c r="V57" i="10" s="1"/>
  <c r="T445" i="10"/>
  <c r="V445" i="10" s="1"/>
  <c r="W445" i="10" s="1"/>
  <c r="T331" i="10"/>
  <c r="V331" i="10" s="1"/>
  <c r="W331" i="10" s="1"/>
  <c r="AN766" i="10"/>
  <c r="AO766" i="10" s="1"/>
  <c r="AA408" i="10"/>
  <c r="AJ88" i="10"/>
  <c r="AL88" i="10" s="1"/>
  <c r="AN88" i="10" s="1"/>
  <c r="AO88" i="10" s="1"/>
  <c r="T601" i="10"/>
  <c r="V601" i="10" s="1"/>
  <c r="W601" i="10" s="1"/>
  <c r="T634" i="10"/>
  <c r="V634" i="10" s="1"/>
  <c r="W634" i="10" s="1"/>
  <c r="T431" i="10"/>
  <c r="V431" i="10" s="1"/>
  <c r="W431" i="10" s="1"/>
  <c r="T507" i="10"/>
  <c r="V507" i="10" s="1"/>
  <c r="W507" i="10" s="1"/>
  <c r="T435" i="10"/>
  <c r="V435" i="10" s="1"/>
  <c r="W435" i="10" s="1"/>
  <c r="T336" i="10"/>
  <c r="V336" i="10" s="1"/>
  <c r="W336" i="10" s="1"/>
  <c r="T230" i="10"/>
  <c r="V230" i="10" s="1"/>
  <c r="W230" i="10" s="1"/>
  <c r="T478" i="10"/>
  <c r="V478" i="10" s="1"/>
  <c r="W478" i="10" s="1"/>
  <c r="T280" i="10"/>
  <c r="V280" i="10" s="1"/>
  <c r="W280" i="10" s="1"/>
  <c r="T48" i="10"/>
  <c r="V48" i="10" s="1"/>
  <c r="W48" i="10" s="1"/>
  <c r="T427" i="10"/>
  <c r="V427" i="10" s="1"/>
  <c r="W427" i="10" s="1"/>
  <c r="T343" i="10"/>
  <c r="V343" i="10" s="1"/>
  <c r="W343" i="10" s="1"/>
  <c r="T145" i="10"/>
  <c r="V145" i="10" s="1"/>
  <c r="W145" i="10" s="1"/>
  <c r="T413" i="10"/>
  <c r="V413" i="10" s="1"/>
  <c r="W413" i="10" s="1"/>
  <c r="N35" i="10"/>
  <c r="C21" i="6" s="1"/>
  <c r="O21" i="6" s="1"/>
  <c r="T775" i="10"/>
  <c r="V775" i="10" s="1"/>
  <c r="W775" i="10" s="1"/>
  <c r="T695" i="10"/>
  <c r="V695" i="10" s="1"/>
  <c r="W695" i="10" s="1"/>
  <c r="T337" i="10"/>
  <c r="V337" i="10" s="1"/>
  <c r="W337" i="10" s="1"/>
  <c r="T760" i="10"/>
  <c r="V760" i="10" s="1"/>
  <c r="W760" i="10" s="1"/>
  <c r="T675" i="10"/>
  <c r="V675" i="10" s="1"/>
  <c r="W675" i="10" s="1"/>
  <c r="T628" i="10"/>
  <c r="V628" i="10" s="1"/>
  <c r="W628" i="10" s="1"/>
  <c r="T551" i="10"/>
  <c r="V551" i="10" s="1"/>
  <c r="W551" i="10" s="1"/>
  <c r="T574" i="10"/>
  <c r="V574" i="10" s="1"/>
  <c r="W574" i="10" s="1"/>
  <c r="T73" i="10"/>
  <c r="V73" i="10" s="1"/>
  <c r="W73" i="10" s="1"/>
  <c r="T192" i="10"/>
  <c r="V192" i="10" s="1"/>
  <c r="W192" i="10" s="1"/>
  <c r="T412" i="10"/>
  <c r="V412" i="10" s="1"/>
  <c r="W412" i="10" s="1"/>
  <c r="T271" i="10"/>
  <c r="V271" i="10" s="1"/>
  <c r="W271" i="10" s="1"/>
  <c r="T142" i="10"/>
  <c r="V142" i="10" s="1"/>
  <c r="W142" i="10" s="1"/>
  <c r="T267" i="10"/>
  <c r="V267" i="10" s="1"/>
  <c r="W267" i="10" s="1"/>
  <c r="T685" i="10"/>
  <c r="V685" i="10" s="1"/>
  <c r="W685" i="10" s="1"/>
  <c r="T119" i="10"/>
  <c r="V119" i="10" s="1"/>
  <c r="W119" i="10" s="1"/>
  <c r="T52" i="10"/>
  <c r="V52" i="10" s="1"/>
  <c r="T424" i="10"/>
  <c r="V424" i="10" s="1"/>
  <c r="W424" i="10" s="1"/>
  <c r="T480" i="10"/>
  <c r="V480" i="10" s="1"/>
  <c r="W480" i="10" s="1"/>
  <c r="T635" i="10"/>
  <c r="V635" i="10" s="1"/>
  <c r="W635" i="10" s="1"/>
  <c r="T458" i="10"/>
  <c r="V458" i="10" s="1"/>
  <c r="W458" i="10" s="1"/>
  <c r="T722" i="10"/>
  <c r="V722" i="10" s="1"/>
  <c r="W722" i="10" s="1"/>
  <c r="T596" i="10"/>
  <c r="V596" i="10" s="1"/>
  <c r="W596" i="10" s="1"/>
  <c r="T510" i="10"/>
  <c r="V510" i="10" s="1"/>
  <c r="W510" i="10" s="1"/>
  <c r="T616" i="10"/>
  <c r="V616" i="10" s="1"/>
  <c r="W616" i="10" s="1"/>
  <c r="T605" i="10"/>
  <c r="V605" i="10" s="1"/>
  <c r="W605" i="10" s="1"/>
  <c r="T583" i="10"/>
  <c r="V583" i="10" s="1"/>
  <c r="W583" i="10" s="1"/>
  <c r="T464" i="10"/>
  <c r="V464" i="10" s="1"/>
  <c r="W464" i="10" s="1"/>
  <c r="T398" i="10"/>
  <c r="V398" i="10" s="1"/>
  <c r="W398" i="10" s="1"/>
  <c r="T160" i="10"/>
  <c r="V160" i="10" s="1"/>
  <c r="W160" i="10" s="1"/>
  <c r="T88" i="10"/>
  <c r="V88" i="10" s="1"/>
  <c r="W88" i="10" s="1"/>
  <c r="T269" i="10"/>
  <c r="V269" i="10" s="1"/>
  <c r="W269" i="10" s="1"/>
  <c r="T103" i="10"/>
  <c r="V103" i="10" s="1"/>
  <c r="W103" i="10" s="1"/>
  <c r="T440" i="10"/>
  <c r="V440" i="10" s="1"/>
  <c r="W440" i="10" s="1"/>
  <c r="T121" i="10"/>
  <c r="V121" i="10" s="1"/>
  <c r="W121" i="10" s="1"/>
  <c r="AJ321" i="10"/>
  <c r="AL321" i="10" s="1"/>
  <c r="AN321" i="10" s="1"/>
  <c r="AO321" i="10" s="1"/>
  <c r="AA230" i="10"/>
  <c r="T461" i="10"/>
  <c r="V461" i="10" s="1"/>
  <c r="W461" i="10" s="1"/>
  <c r="T368" i="10"/>
  <c r="V368" i="10" s="1"/>
  <c r="W368" i="10" s="1"/>
  <c r="T637" i="10"/>
  <c r="V637" i="10" s="1"/>
  <c r="W637" i="10" s="1"/>
  <c r="T534" i="10"/>
  <c r="V534" i="10" s="1"/>
  <c r="W534" i="10" s="1"/>
  <c r="T205" i="10"/>
  <c r="V205" i="10" s="1"/>
  <c r="W205" i="10" s="1"/>
  <c r="T167" i="10"/>
  <c r="V167" i="10" s="1"/>
  <c r="W167" i="10" s="1"/>
  <c r="T283" i="10"/>
  <c r="V283" i="10" s="1"/>
  <c r="W283" i="10" s="1"/>
  <c r="T61" i="10"/>
  <c r="V61" i="10" s="1"/>
  <c r="T361" i="10"/>
  <c r="V361" i="10" s="1"/>
  <c r="W361" i="10" s="1"/>
  <c r="T90" i="10"/>
  <c r="V90" i="10" s="1"/>
  <c r="W90" i="10" s="1"/>
  <c r="T358" i="10"/>
  <c r="V358" i="10" s="1"/>
  <c r="W358" i="10" s="1"/>
  <c r="T101" i="10"/>
  <c r="V101" i="10" s="1"/>
  <c r="W101" i="10" s="1"/>
  <c r="T439" i="10"/>
  <c r="V439" i="10" s="1"/>
  <c r="W439" i="10" s="1"/>
  <c r="T189" i="10"/>
  <c r="V189" i="10" s="1"/>
  <c r="W189" i="10" s="1"/>
  <c r="T105" i="10"/>
  <c r="V105" i="10" s="1"/>
  <c r="W105" i="10" s="1"/>
  <c r="AA91" i="10"/>
  <c r="AN608" i="10"/>
  <c r="AO608" i="10" s="1"/>
  <c r="T455" i="10"/>
  <c r="V455" i="10" s="1"/>
  <c r="W455" i="10" s="1"/>
  <c r="T766" i="10"/>
  <c r="V766" i="10" s="1"/>
  <c r="W766" i="10" s="1"/>
  <c r="T580" i="10"/>
  <c r="V580" i="10" s="1"/>
  <c r="W580" i="10" s="1"/>
  <c r="T772" i="10"/>
  <c r="V772" i="10" s="1"/>
  <c r="W772" i="10" s="1"/>
  <c r="T420" i="10"/>
  <c r="V420" i="10" s="1"/>
  <c r="W420" i="10" s="1"/>
  <c r="T618" i="10"/>
  <c r="V618" i="10" s="1"/>
  <c r="W618" i="10" s="1"/>
  <c r="T577" i="10"/>
  <c r="V577" i="10" s="1"/>
  <c r="W577" i="10" s="1"/>
  <c r="T533" i="10"/>
  <c r="V533" i="10" s="1"/>
  <c r="W533" i="10" s="1"/>
  <c r="T485" i="10"/>
  <c r="V485" i="10" s="1"/>
  <c r="W485" i="10" s="1"/>
  <c r="T495" i="10"/>
  <c r="V495" i="10" s="1"/>
  <c r="W495" i="10" s="1"/>
  <c r="T164" i="10"/>
  <c r="V164" i="10" s="1"/>
  <c r="W164" i="10" s="1"/>
  <c r="AA194" i="10"/>
  <c r="T85" i="10"/>
  <c r="V85" i="10" s="1"/>
  <c r="W85" i="10" s="1"/>
  <c r="T99" i="10"/>
  <c r="V99" i="10" s="1"/>
  <c r="W99" i="10" s="1"/>
  <c r="T329" i="10"/>
  <c r="V329" i="10" s="1"/>
  <c r="W329" i="10" s="1"/>
  <c r="T96" i="10"/>
  <c r="V96" i="10" s="1"/>
  <c r="W96" i="10" s="1"/>
  <c r="T245" i="10"/>
  <c r="V245" i="10" s="1"/>
  <c r="W245" i="10" s="1"/>
  <c r="AN531" i="10"/>
  <c r="AO531" i="10" s="1"/>
  <c r="T537" i="10"/>
  <c r="V537" i="10" s="1"/>
  <c r="W537" i="10" s="1"/>
  <c r="T446" i="10"/>
  <c r="V446" i="10" s="1"/>
  <c r="W446" i="10" s="1"/>
  <c r="T715" i="10"/>
  <c r="V715" i="10" s="1"/>
  <c r="W715" i="10" s="1"/>
  <c r="T576" i="10"/>
  <c r="V576" i="10" s="1"/>
  <c r="W576" i="10" s="1"/>
  <c r="T100" i="10"/>
  <c r="V100" i="10" s="1"/>
  <c r="W100" i="10" s="1"/>
  <c r="T59" i="10"/>
  <c r="V59" i="10" s="1"/>
  <c r="W59" i="10" s="1"/>
  <c r="T524" i="10"/>
  <c r="V524" i="10" s="1"/>
  <c r="W524" i="10" s="1"/>
  <c r="T155" i="10"/>
  <c r="V155" i="10" s="1"/>
  <c r="W155" i="10" s="1"/>
  <c r="T122" i="10"/>
  <c r="V122" i="10" s="1"/>
  <c r="W122" i="10" s="1"/>
  <c r="T102" i="10"/>
  <c r="V102" i="10" s="1"/>
  <c r="W102" i="10" s="1"/>
  <c r="T79" i="10"/>
  <c r="V79" i="10" s="1"/>
  <c r="W79" i="10" s="1"/>
  <c r="T94" i="10"/>
  <c r="V94" i="10" s="1"/>
  <c r="W94" i="10" s="1"/>
  <c r="T45" i="10"/>
  <c r="V45" i="10" s="1"/>
  <c r="T210" i="10"/>
  <c r="V210" i="10" s="1"/>
  <c r="W210" i="10" s="1"/>
  <c r="AI280" i="10"/>
  <c r="AJ280" i="10" s="1"/>
  <c r="AA193" i="10"/>
  <c r="T624" i="10"/>
  <c r="V624" i="10" s="1"/>
  <c r="W624" i="10" s="1"/>
  <c r="T667" i="10"/>
  <c r="V667" i="10" s="1"/>
  <c r="W667" i="10" s="1"/>
  <c r="T552" i="10"/>
  <c r="V552" i="10" s="1"/>
  <c r="W552" i="10" s="1"/>
  <c r="T378" i="10"/>
  <c r="V378" i="10" s="1"/>
  <c r="W378" i="10" s="1"/>
  <c r="T410" i="10"/>
  <c r="V410" i="10" s="1"/>
  <c r="W410" i="10" s="1"/>
  <c r="T579" i="10"/>
  <c r="V579" i="10" s="1"/>
  <c r="W579" i="10" s="1"/>
  <c r="T429" i="10"/>
  <c r="V429" i="10" s="1"/>
  <c r="W429" i="10" s="1"/>
  <c r="T86" i="10"/>
  <c r="V86" i="10" s="1"/>
  <c r="T75" i="10"/>
  <c r="V75" i="10" s="1"/>
  <c r="W75" i="10" s="1"/>
  <c r="T82" i="10"/>
  <c r="V82" i="10" s="1"/>
  <c r="W82" i="10" s="1"/>
  <c r="T150" i="10"/>
  <c r="V150" i="10" s="1"/>
  <c r="W150" i="10" s="1"/>
  <c r="T84" i="10"/>
  <c r="V84" i="10" s="1"/>
  <c r="W84" i="10" s="1"/>
  <c r="T732" i="10"/>
  <c r="V732" i="10" s="1"/>
  <c r="W732" i="10" s="1"/>
  <c r="T550" i="10"/>
  <c r="V550" i="10" s="1"/>
  <c r="W550" i="10" s="1"/>
  <c r="T709" i="10"/>
  <c r="V709" i="10" s="1"/>
  <c r="W709" i="10" s="1"/>
  <c r="T724" i="10"/>
  <c r="V724" i="10" s="1"/>
  <c r="W724" i="10" s="1"/>
  <c r="T373" i="10"/>
  <c r="V373" i="10" s="1"/>
  <c r="W373" i="10" s="1"/>
  <c r="T542" i="10"/>
  <c r="V542" i="10" s="1"/>
  <c r="W542" i="10" s="1"/>
  <c r="T381" i="10"/>
  <c r="V381" i="10" s="1"/>
  <c r="W381" i="10" s="1"/>
  <c r="T421" i="10"/>
  <c r="V421" i="10" s="1"/>
  <c r="W421" i="10" s="1"/>
  <c r="T415" i="10"/>
  <c r="V415" i="10" s="1"/>
  <c r="W415" i="10" s="1"/>
  <c r="T47" i="10"/>
  <c r="V47" i="10" s="1"/>
  <c r="T149" i="10"/>
  <c r="V149" i="10" s="1"/>
  <c r="W149" i="10" s="1"/>
  <c r="T438" i="10"/>
  <c r="V438" i="10" s="1"/>
  <c r="W438" i="10" s="1"/>
  <c r="T56" i="10"/>
  <c r="V56" i="10" s="1"/>
  <c r="T112" i="10"/>
  <c r="V112" i="10" s="1"/>
  <c r="W112" i="10" s="1"/>
  <c r="T309" i="10"/>
  <c r="V309" i="10" s="1"/>
  <c r="W309" i="10" s="1"/>
  <c r="T67" i="10"/>
  <c r="V67" i="10" s="1"/>
  <c r="W67" i="10" s="1"/>
  <c r="AA605" i="10"/>
  <c r="T736" i="10"/>
  <c r="V736" i="10" s="1"/>
  <c r="W736" i="10" s="1"/>
  <c r="T641" i="10"/>
  <c r="V641" i="10" s="1"/>
  <c r="W641" i="10" s="1"/>
  <c r="T706" i="10"/>
  <c r="V706" i="10" s="1"/>
  <c r="W706" i="10" s="1"/>
  <c r="T405" i="10"/>
  <c r="V405" i="10" s="1"/>
  <c r="W405" i="10" s="1"/>
  <c r="T649" i="10"/>
  <c r="V649" i="10" s="1"/>
  <c r="W649" i="10" s="1"/>
  <c r="T568" i="10"/>
  <c r="V568" i="10" s="1"/>
  <c r="W568" i="10" s="1"/>
  <c r="T640" i="10"/>
  <c r="V640" i="10" s="1"/>
  <c r="W640" i="10" s="1"/>
  <c r="AJ542" i="10"/>
  <c r="T151" i="10"/>
  <c r="V151" i="10" s="1"/>
  <c r="W151" i="10" s="1"/>
  <c r="T93" i="10"/>
  <c r="V93" i="10" s="1"/>
  <c r="W93" i="10" s="1"/>
  <c r="T68" i="10"/>
  <c r="V68" i="10" s="1"/>
  <c r="W68" i="10" s="1"/>
  <c r="T77" i="10"/>
  <c r="V77" i="10" s="1"/>
  <c r="W77" i="10" s="1"/>
  <c r="T162" i="10"/>
  <c r="V162" i="10" s="1"/>
  <c r="W162" i="10" s="1"/>
  <c r="T622" i="10"/>
  <c r="V622" i="10" s="1"/>
  <c r="W622" i="10" s="1"/>
  <c r="T313" i="10"/>
  <c r="V313" i="10" s="1"/>
  <c r="W313" i="10" s="1"/>
  <c r="T318" i="10"/>
  <c r="V318" i="10" s="1"/>
  <c r="W318" i="10" s="1"/>
  <c r="T723" i="10"/>
  <c r="V723" i="10" s="1"/>
  <c r="W723" i="10" s="1"/>
  <c r="T734" i="10"/>
  <c r="V734" i="10" s="1"/>
  <c r="W734" i="10" s="1"/>
  <c r="T548" i="10"/>
  <c r="V548" i="10" s="1"/>
  <c r="W548" i="10" s="1"/>
  <c r="T434" i="10"/>
  <c r="V434" i="10" s="1"/>
  <c r="W434" i="10" s="1"/>
  <c r="T631" i="10"/>
  <c r="V631" i="10" s="1"/>
  <c r="W631" i="10" s="1"/>
  <c r="T558" i="10"/>
  <c r="V558" i="10" s="1"/>
  <c r="W558" i="10" s="1"/>
  <c r="T512" i="10"/>
  <c r="V512" i="10" s="1"/>
  <c r="W512" i="10" s="1"/>
  <c r="T473" i="10"/>
  <c r="V473" i="10" s="1"/>
  <c r="W473" i="10" s="1"/>
  <c r="T692" i="10"/>
  <c r="V692" i="10" s="1"/>
  <c r="W692" i="10" s="1"/>
  <c r="T531" i="10"/>
  <c r="V531" i="10" s="1"/>
  <c r="W531" i="10" s="1"/>
  <c r="T233" i="10"/>
  <c r="V233" i="10" s="1"/>
  <c r="W233" i="10" s="1"/>
  <c r="T71" i="10"/>
  <c r="V71" i="10" s="1"/>
  <c r="W71" i="10" s="1"/>
  <c r="T407" i="10"/>
  <c r="V407" i="10" s="1"/>
  <c r="W407" i="10" s="1"/>
  <c r="T289" i="10"/>
  <c r="V289" i="10" s="1"/>
  <c r="W289" i="10" s="1"/>
  <c r="T721" i="10"/>
  <c r="V721" i="10" s="1"/>
  <c r="W721" i="10" s="1"/>
  <c r="T406" i="10"/>
  <c r="V406" i="10" s="1"/>
  <c r="W406" i="10" s="1"/>
  <c r="T146" i="10"/>
  <c r="V146" i="10" s="1"/>
  <c r="W146" i="10" s="1"/>
  <c r="T65" i="10"/>
  <c r="V65" i="10" s="1"/>
  <c r="W65" i="10" s="1"/>
  <c r="T443" i="10"/>
  <c r="V443" i="10" s="1"/>
  <c r="W443" i="10" s="1"/>
  <c r="AJ618" i="10"/>
  <c r="AN433" i="10"/>
  <c r="AO433" i="10" s="1"/>
  <c r="AJ183" i="10"/>
  <c r="T698" i="10"/>
  <c r="V698" i="10" s="1"/>
  <c r="W698" i="10" s="1"/>
  <c r="T501" i="10"/>
  <c r="V501" i="10" s="1"/>
  <c r="W501" i="10" s="1"/>
  <c r="T479" i="10"/>
  <c r="V479" i="10" s="1"/>
  <c r="W479" i="10" s="1"/>
  <c r="T403" i="10"/>
  <c r="V403" i="10" s="1"/>
  <c r="W403" i="10" s="1"/>
  <c r="T433" i="10"/>
  <c r="V433" i="10" s="1"/>
  <c r="W433" i="10" s="1"/>
  <c r="T672" i="10"/>
  <c r="V672" i="10" s="1"/>
  <c r="W672" i="10" s="1"/>
  <c r="T186" i="10"/>
  <c r="V186" i="10" s="1"/>
  <c r="W186" i="10" s="1"/>
  <c r="T198" i="10"/>
  <c r="V198" i="10" s="1"/>
  <c r="W198" i="10" s="1"/>
  <c r="T51" i="10"/>
  <c r="V51" i="10" s="1"/>
  <c r="W51" i="10" s="1"/>
  <c r="T544" i="10"/>
  <c r="V544" i="10" s="1"/>
  <c r="W544" i="10" s="1"/>
  <c r="T334" i="10"/>
  <c r="V334" i="10" s="1"/>
  <c r="W334" i="10" s="1"/>
  <c r="AN719" i="10"/>
  <c r="AO719" i="10" s="1"/>
  <c r="AN559" i="10"/>
  <c r="AO559" i="10" s="1"/>
  <c r="AA229" i="10"/>
  <c r="AA64" i="10"/>
  <c r="AA773" i="10"/>
  <c r="AC773" i="10" s="1"/>
  <c r="AE773" i="10" s="1"/>
  <c r="AF773" i="10" s="1"/>
  <c r="AN732" i="10"/>
  <c r="AO732" i="10" s="1"/>
  <c r="AJ685" i="10"/>
  <c r="AA583" i="10"/>
  <c r="AI487" i="10"/>
  <c r="AJ487" i="10" s="1"/>
  <c r="AI91" i="10"/>
  <c r="AJ91" i="10" s="1"/>
  <c r="AI677" i="10"/>
  <c r="AJ677" i="10" s="1"/>
  <c r="AA594" i="10"/>
  <c r="AI347" i="10"/>
  <c r="AJ347" i="10" s="1"/>
  <c r="AA347" i="10"/>
  <c r="AA396" i="10"/>
  <c r="AI249" i="10"/>
  <c r="AJ249" i="10" s="1"/>
  <c r="AA249" i="10"/>
  <c r="AI231" i="10"/>
  <c r="AJ231" i="10" s="1"/>
  <c r="AA231" i="10"/>
  <c r="AA752" i="10"/>
  <c r="AC752" i="10" s="1"/>
  <c r="AA685" i="10"/>
  <c r="AN534" i="10"/>
  <c r="AO534" i="10" s="1"/>
  <c r="AJ444" i="10"/>
  <c r="AI738" i="10"/>
  <c r="AJ738" i="10" s="1"/>
  <c r="AL738" i="10" s="1"/>
  <c r="AA738" i="10"/>
  <c r="AC738" i="10" s="1"/>
  <c r="AE738" i="10" s="1"/>
  <c r="AF738" i="10" s="1"/>
  <c r="AA557" i="10"/>
  <c r="AI217" i="10"/>
  <c r="AJ217" i="10" s="1"/>
  <c r="AA217" i="10"/>
  <c r="AI506" i="10"/>
  <c r="AJ506" i="10" s="1"/>
  <c r="AL506" i="10" s="1"/>
  <c r="AA354" i="10"/>
  <c r="AC354" i="10" s="1"/>
  <c r="AE354" i="10" s="1"/>
  <c r="AF354" i="10" s="1"/>
  <c r="AA246" i="10"/>
  <c r="AI260" i="10"/>
  <c r="AJ260" i="10" s="1"/>
  <c r="AA260" i="10"/>
  <c r="AI51" i="10"/>
  <c r="AJ51" i="10" s="1"/>
  <c r="AA51" i="10"/>
  <c r="AN478" i="10"/>
  <c r="AO478" i="10" s="1"/>
  <c r="AA417" i="10"/>
  <c r="AA223" i="10"/>
  <c r="AI116" i="10"/>
  <c r="AJ116" i="10" s="1"/>
  <c r="AI112" i="10"/>
  <c r="AJ112" i="10" s="1"/>
  <c r="AJ396" i="10"/>
  <c r="AA662" i="10"/>
  <c r="AC662" i="10" s="1"/>
  <c r="AE662" i="10" s="1"/>
  <c r="AF662" i="10" s="1"/>
  <c r="AN256" i="10"/>
  <c r="AO256" i="10" s="1"/>
  <c r="AI267" i="10"/>
  <c r="AJ267" i="10" s="1"/>
  <c r="AA267" i="10"/>
  <c r="AI472" i="10"/>
  <c r="AJ472" i="10" s="1"/>
  <c r="AL472" i="10" s="1"/>
  <c r="AA472" i="10"/>
  <c r="AC472" i="10" s="1"/>
  <c r="AA459" i="10"/>
  <c r="AC459" i="10" s="1"/>
  <c r="AE459" i="10" s="1"/>
  <c r="AF459" i="10" s="1"/>
  <c r="AJ434" i="10"/>
  <c r="AA440" i="10"/>
  <c r="AI369" i="10"/>
  <c r="AJ369" i="10" s="1"/>
  <c r="AL369" i="10" s="1"/>
  <c r="AA275" i="10"/>
  <c r="AC275" i="10" s="1"/>
  <c r="AE275" i="10" s="1"/>
  <c r="AF275" i="10" s="1"/>
  <c r="AA278" i="10"/>
  <c r="AC278" i="10" s="1"/>
  <c r="AE278" i="10" s="1"/>
  <c r="AF278" i="10" s="1"/>
  <c r="AJ275" i="10"/>
  <c r="AL275" i="10" s="1"/>
  <c r="AJ191" i="10"/>
  <c r="AJ64" i="10"/>
  <c r="AL64" i="10" s="1"/>
  <c r="AN606" i="10"/>
  <c r="AO606" i="10" s="1"/>
  <c r="AJ437" i="10"/>
  <c r="AL437" i="10" s="1"/>
  <c r="AN437" i="10" s="1"/>
  <c r="AO437" i="10" s="1"/>
  <c r="AJ278" i="10"/>
  <c r="AL278" i="10" s="1"/>
  <c r="AA241" i="10"/>
  <c r="AI255" i="10"/>
  <c r="AJ255" i="10" s="1"/>
  <c r="AA255" i="10"/>
  <c r="AJ427" i="10"/>
  <c r="AI80" i="10"/>
  <c r="AJ80" i="10" s="1"/>
  <c r="AL80" i="10" s="1"/>
  <c r="AE567" i="10"/>
  <c r="AF567" i="10" s="1"/>
  <c r="AA341" i="10"/>
  <c r="AA232" i="10"/>
  <c r="AN139" i="10"/>
  <c r="AO139" i="10" s="1"/>
  <c r="AN63" i="10"/>
  <c r="AO63" i="10" s="1"/>
  <c r="AA63" i="10"/>
  <c r="AA412" i="10"/>
  <c r="AI238" i="10"/>
  <c r="AJ238" i="10" s="1"/>
  <c r="AA238" i="10"/>
  <c r="AI69" i="10"/>
  <c r="AJ69" i="10" s="1"/>
  <c r="AA69" i="10"/>
  <c r="AA698" i="10"/>
  <c r="AN594" i="10"/>
  <c r="AO594" i="10" s="1"/>
  <c r="AA530" i="10"/>
  <c r="AI526" i="10"/>
  <c r="AJ526" i="10" s="1"/>
  <c r="AN502" i="10"/>
  <c r="AO502" i="10" s="1"/>
  <c r="AI392" i="10"/>
  <c r="AJ392" i="10" s="1"/>
  <c r="AL392" i="10" s="1"/>
  <c r="AN349" i="10"/>
  <c r="AO349" i="10" s="1"/>
  <c r="AA302" i="10"/>
  <c r="AC302" i="10" s="1"/>
  <c r="AE302" i="10" s="1"/>
  <c r="AF302" i="10" s="1"/>
  <c r="AJ85" i="10"/>
  <c r="AL85" i="10" s="1"/>
  <c r="AJ76" i="10"/>
  <c r="AL76" i="10" s="1"/>
  <c r="AN76" i="10" s="1"/>
  <c r="AO76" i="10" s="1"/>
  <c r="AN48" i="10"/>
  <c r="AO48" i="10" s="1"/>
  <c r="AI104" i="10"/>
  <c r="AJ104" i="10" s="1"/>
  <c r="AL104" i="10" s="1"/>
  <c r="AA251" i="10"/>
  <c r="AI251" i="10"/>
  <c r="AJ251" i="10" s="1"/>
  <c r="AJ530" i="10"/>
  <c r="AA265" i="10"/>
  <c r="AI101" i="10"/>
  <c r="AJ101" i="10" s="1"/>
  <c r="AL101" i="10" s="1"/>
  <c r="AA191" i="10"/>
  <c r="V108" i="10"/>
  <c r="W108" i="10" s="1"/>
  <c r="AN468" i="10"/>
  <c r="AO468" i="10" s="1"/>
  <c r="AN405" i="10"/>
  <c r="AO405" i="10" s="1"/>
  <c r="AA315" i="10"/>
  <c r="AJ61" i="10"/>
  <c r="AL61" i="10" s="1"/>
  <c r="AN61" i="10" s="1"/>
  <c r="AO61" i="10" s="1"/>
  <c r="AN745" i="10"/>
  <c r="AO745" i="10" s="1"/>
  <c r="AA723" i="10"/>
  <c r="AN529" i="10"/>
  <c r="AO529" i="10" s="1"/>
  <c r="AN483" i="10"/>
  <c r="AO483" i="10" s="1"/>
  <c r="AN408" i="10"/>
  <c r="AO408" i="10" s="1"/>
  <c r="AA61" i="10"/>
  <c r="AN312" i="10"/>
  <c r="AO312" i="10" s="1"/>
  <c r="AA542" i="10"/>
  <c r="AN517" i="10"/>
  <c r="AO517" i="10" s="1"/>
  <c r="AA434" i="10"/>
  <c r="AA444" i="10"/>
  <c r="AA195" i="10"/>
  <c r="AA308" i="10"/>
  <c r="AC308" i="10" s="1"/>
  <c r="AE308" i="10" s="1"/>
  <c r="AF308" i="10" s="1"/>
  <c r="AA79" i="10"/>
  <c r="AN345" i="10"/>
  <c r="AO345" i="10" s="1"/>
  <c r="AJ308" i="10"/>
  <c r="AL308" i="10" s="1"/>
  <c r="W25" i="10"/>
  <c r="AN597" i="10"/>
  <c r="AO597" i="10" s="1"/>
  <c r="AJ440" i="10"/>
  <c r="AJ55" i="10"/>
  <c r="AA415" i="10"/>
  <c r="W44" i="10"/>
  <c r="P22" i="10" s="1"/>
  <c r="O22" i="10"/>
  <c r="AJ415" i="10"/>
  <c r="AN524" i="10"/>
  <c r="AO524" i="10" s="1"/>
  <c r="AA73" i="10"/>
  <c r="AN658" i="10"/>
  <c r="AO658" i="10" s="1"/>
  <c r="AA447" i="10"/>
  <c r="AC447" i="10" s="1"/>
  <c r="AE447" i="10" s="1"/>
  <c r="AF447" i="10" s="1"/>
  <c r="W154" i="10"/>
  <c r="AM746" i="10"/>
  <c r="AN746" i="10" s="1"/>
  <c r="AO746" i="10" s="1"/>
  <c r="AE746" i="10"/>
  <c r="AF746" i="10" s="1"/>
  <c r="AM749" i="10"/>
  <c r="AN749" i="10" s="1"/>
  <c r="AO749" i="10" s="1"/>
  <c r="AA743" i="10"/>
  <c r="AC743" i="10" s="1"/>
  <c r="AE743" i="10" s="1"/>
  <c r="AF743" i="10" s="1"/>
  <c r="AM725" i="10"/>
  <c r="AM653" i="10"/>
  <c r="AI630" i="10"/>
  <c r="AJ630" i="10" s="1"/>
  <c r="AL630" i="10" s="1"/>
  <c r="AN630" i="10" s="1"/>
  <c r="AO630" i="10" s="1"/>
  <c r="AA630" i="10"/>
  <c r="AI532" i="10"/>
  <c r="AJ532" i="10" s="1"/>
  <c r="AA532" i="10"/>
  <c r="AM360" i="10"/>
  <c r="AN360" i="10" s="1"/>
  <c r="AO360" i="10" s="1"/>
  <c r="AE360" i="10"/>
  <c r="AF360" i="10" s="1"/>
  <c r="AM395" i="10"/>
  <c r="AN395" i="10" s="1"/>
  <c r="AO395" i="10" s="1"/>
  <c r="AA371" i="10"/>
  <c r="AI371" i="10"/>
  <c r="AJ371" i="10" s="1"/>
  <c r="AL371" i="10" s="1"/>
  <c r="AN371" i="10" s="1"/>
  <c r="AO371" i="10" s="1"/>
  <c r="AA359" i="10"/>
  <c r="AI359" i="10"/>
  <c r="AJ359" i="10" s="1"/>
  <c r="AL359" i="10" s="1"/>
  <c r="AN359" i="10" s="1"/>
  <c r="AO359" i="10" s="1"/>
  <c r="AM373" i="10"/>
  <c r="AM354" i="10"/>
  <c r="AN354" i="10" s="1"/>
  <c r="AO354" i="10" s="1"/>
  <c r="AJ351" i="10"/>
  <c r="AL351" i="10" s="1"/>
  <c r="AM296" i="10"/>
  <c r="AN296" i="10" s="1"/>
  <c r="AO296" i="10" s="1"/>
  <c r="AM287" i="10"/>
  <c r="AE287" i="10"/>
  <c r="AF287" i="10" s="1"/>
  <c r="AM311" i="10"/>
  <c r="AM309" i="10"/>
  <c r="AA270" i="10"/>
  <c r="AC270" i="10" s="1"/>
  <c r="AE270" i="10" s="1"/>
  <c r="AF270" i="10" s="1"/>
  <c r="AI270" i="10"/>
  <c r="AJ270" i="10" s="1"/>
  <c r="AL270" i="10" s="1"/>
  <c r="AJ283" i="10"/>
  <c r="AE135" i="10"/>
  <c r="AF135" i="10" s="1"/>
  <c r="AM135" i="10"/>
  <c r="AN135" i="10" s="1"/>
  <c r="AO135" i="10" s="1"/>
  <c r="AM129" i="10"/>
  <c r="AN129" i="10" s="1"/>
  <c r="AO129" i="10" s="1"/>
  <c r="AM120" i="10"/>
  <c r="AN120" i="10" s="1"/>
  <c r="AO120" i="10" s="1"/>
  <c r="AE120" i="10"/>
  <c r="AF120" i="10" s="1"/>
  <c r="AI154" i="10"/>
  <c r="AJ154" i="10" s="1"/>
  <c r="AL154" i="10" s="1"/>
  <c r="AA154" i="10"/>
  <c r="AA88" i="10"/>
  <c r="X30" i="10"/>
  <c r="AM755" i="10"/>
  <c r="AN755" i="10" s="1"/>
  <c r="AO755" i="10" s="1"/>
  <c r="AJ743" i="10"/>
  <c r="AL743" i="10" s="1"/>
  <c r="AE712" i="10"/>
  <c r="AF712" i="10" s="1"/>
  <c r="AM712" i="10"/>
  <c r="AN712" i="10" s="1"/>
  <c r="AO712" i="10" s="1"/>
  <c r="AA675" i="10"/>
  <c r="AI675" i="10"/>
  <c r="AJ675" i="10" s="1"/>
  <c r="AM679" i="10"/>
  <c r="AN679" i="10" s="1"/>
  <c r="AO679" i="10" s="1"/>
  <c r="AE679" i="10"/>
  <c r="AF679" i="10" s="1"/>
  <c r="AI657" i="10"/>
  <c r="AJ657" i="10" s="1"/>
  <c r="AA657" i="10"/>
  <c r="AM619" i="10"/>
  <c r="AN619" i="10" s="1"/>
  <c r="AO619" i="10" s="1"/>
  <c r="AE619" i="10"/>
  <c r="AF619" i="10" s="1"/>
  <c r="AI616" i="10"/>
  <c r="AJ616" i="10" s="1"/>
  <c r="AL616" i="10" s="1"/>
  <c r="AA616" i="10"/>
  <c r="AA618" i="10"/>
  <c r="AM616" i="10"/>
  <c r="AN609" i="10"/>
  <c r="AO609" i="10" s="1"/>
  <c r="AN587" i="10"/>
  <c r="AO587" i="10" s="1"/>
  <c r="AN579" i="10"/>
  <c r="AO579" i="10" s="1"/>
  <c r="AA508" i="10"/>
  <c r="AI508" i="10"/>
  <c r="AJ508" i="10" s="1"/>
  <c r="AA437" i="10"/>
  <c r="AI393" i="10"/>
  <c r="AJ393" i="10" s="1"/>
  <c r="AL393" i="10" s="1"/>
  <c r="AA393" i="10"/>
  <c r="AC393" i="10" s="1"/>
  <c r="AE393" i="10" s="1"/>
  <c r="AF393" i="10" s="1"/>
  <c r="AI376" i="10"/>
  <c r="AJ376" i="10" s="1"/>
  <c r="AL376" i="10" s="1"/>
  <c r="AA376" i="10"/>
  <c r="AC376" i="10" s="1"/>
  <c r="AE376" i="10" s="1"/>
  <c r="AF376" i="10" s="1"/>
  <c r="AA358" i="10"/>
  <c r="AC358" i="10" s="1"/>
  <c r="AE358" i="10" s="1"/>
  <c r="AF358" i="10" s="1"/>
  <c r="AI358" i="10"/>
  <c r="AJ358" i="10" s="1"/>
  <c r="AL358" i="10" s="1"/>
  <c r="AA351" i="10"/>
  <c r="AA352" i="10"/>
  <c r="AI352" i="10"/>
  <c r="AJ352" i="10" s="1"/>
  <c r="AA338" i="10"/>
  <c r="AA314" i="10"/>
  <c r="AI314" i="10"/>
  <c r="AJ314" i="10" s="1"/>
  <c r="AM275" i="10"/>
  <c r="AA283" i="10"/>
  <c r="AA298" i="10"/>
  <c r="AI298" i="10"/>
  <c r="AJ298" i="10" s="1"/>
  <c r="AA171" i="10"/>
  <c r="AM153" i="10"/>
  <c r="AN153" i="10" s="1"/>
  <c r="AO153" i="10" s="1"/>
  <c r="AE153" i="10"/>
  <c r="AF153" i="10" s="1"/>
  <c r="AM110" i="10"/>
  <c r="AN110" i="10" s="1"/>
  <c r="AO110" i="10" s="1"/>
  <c r="AI102" i="10"/>
  <c r="AJ102" i="10" s="1"/>
  <c r="AA102" i="10"/>
  <c r="AI93" i="10"/>
  <c r="AJ93" i="10" s="1"/>
  <c r="AA93" i="10"/>
  <c r="AI84" i="10"/>
  <c r="AJ84" i="10" s="1"/>
  <c r="AA84" i="10"/>
  <c r="AI75" i="10"/>
  <c r="AJ75" i="10" s="1"/>
  <c r="AA75" i="10"/>
  <c r="X31" i="10"/>
  <c r="AI771" i="10"/>
  <c r="AJ771" i="10" s="1"/>
  <c r="AA771" i="10"/>
  <c r="AI777" i="10"/>
  <c r="AJ777" i="10" s="1"/>
  <c r="AA777" i="10"/>
  <c r="AA708" i="10"/>
  <c r="AI708" i="10"/>
  <c r="AJ708" i="10" s="1"/>
  <c r="AM674" i="10"/>
  <c r="AN674" i="10" s="1"/>
  <c r="AO674" i="10" s="1"/>
  <c r="AE674" i="10"/>
  <c r="AF674" i="10" s="1"/>
  <c r="AI680" i="10"/>
  <c r="AJ680" i="10" s="1"/>
  <c r="AA680" i="10"/>
  <c r="AA660" i="10"/>
  <c r="AI660" i="10"/>
  <c r="AJ660" i="10" s="1"/>
  <c r="AL660" i="10" s="1"/>
  <c r="AA701" i="10"/>
  <c r="AI701" i="10"/>
  <c r="AJ701" i="10" s="1"/>
  <c r="AA666" i="10"/>
  <c r="AC666" i="10" s="1"/>
  <c r="AE666" i="10" s="1"/>
  <c r="AF666" i="10" s="1"/>
  <c r="AI666" i="10"/>
  <c r="AJ666" i="10" s="1"/>
  <c r="AL666" i="10" s="1"/>
  <c r="AM650" i="10"/>
  <c r="AE650" i="10"/>
  <c r="AF650" i="10" s="1"/>
  <c r="AN613" i="10"/>
  <c r="AO613" i="10" s="1"/>
  <c r="AI617" i="10"/>
  <c r="AJ617" i="10" s="1"/>
  <c r="AL617" i="10" s="1"/>
  <c r="AN617" i="10" s="1"/>
  <c r="AO617" i="10" s="1"/>
  <c r="AA617" i="10"/>
  <c r="AM590" i="10"/>
  <c r="AN590" i="10" s="1"/>
  <c r="AO590" i="10" s="1"/>
  <c r="AE590" i="10"/>
  <c r="AF590" i="10" s="1"/>
  <c r="AI507" i="10"/>
  <c r="AJ507" i="10" s="1"/>
  <c r="AA507" i="10"/>
  <c r="AI498" i="10"/>
  <c r="AJ498" i="10" s="1"/>
  <c r="AA498" i="10"/>
  <c r="AM463" i="10"/>
  <c r="AM479" i="10"/>
  <c r="AE479" i="10"/>
  <c r="AF479" i="10" s="1"/>
  <c r="AN493" i="10"/>
  <c r="AO493" i="10" s="1"/>
  <c r="AM447" i="10"/>
  <c r="AM467" i="10"/>
  <c r="AA388" i="10"/>
  <c r="AI388" i="10"/>
  <c r="AJ388" i="10" s="1"/>
  <c r="AI477" i="10"/>
  <c r="AJ477" i="10" s="1"/>
  <c r="AA477" i="10"/>
  <c r="AM392" i="10"/>
  <c r="AE392" i="10"/>
  <c r="AF392" i="10" s="1"/>
  <c r="AM375" i="10"/>
  <c r="AN375" i="10" s="1"/>
  <c r="AO375" i="10" s="1"/>
  <c r="AE375" i="10"/>
  <c r="AF375" i="10" s="1"/>
  <c r="AM357" i="10"/>
  <c r="AE357" i="10"/>
  <c r="AF357" i="10" s="1"/>
  <c r="AH404" i="10"/>
  <c r="AJ404" i="10" s="1"/>
  <c r="AA404" i="10"/>
  <c r="AM370" i="10"/>
  <c r="AI276" i="10"/>
  <c r="AJ276" i="10" s="1"/>
  <c r="AA276" i="10"/>
  <c r="AI279" i="10"/>
  <c r="AJ279" i="10" s="1"/>
  <c r="AA279" i="10"/>
  <c r="AA295" i="10"/>
  <c r="AI295" i="10"/>
  <c r="AJ295" i="10" s="1"/>
  <c r="AM303" i="10"/>
  <c r="AM159" i="10"/>
  <c r="AN159" i="10" s="1"/>
  <c r="AO159" i="10" s="1"/>
  <c r="AE159" i="10"/>
  <c r="AF159" i="10" s="1"/>
  <c r="AN167" i="10"/>
  <c r="AO167" i="10" s="1"/>
  <c r="AA183" i="10"/>
  <c r="AM101" i="10"/>
  <c r="AE101" i="10"/>
  <c r="AF101" i="10" s="1"/>
  <c r="AM92" i="10"/>
  <c r="AN92" i="10" s="1"/>
  <c r="AO92" i="10" s="1"/>
  <c r="AE92" i="10"/>
  <c r="AF92" i="10" s="1"/>
  <c r="AM83" i="10"/>
  <c r="AE83" i="10"/>
  <c r="AF83" i="10" s="1"/>
  <c r="AM74" i="10"/>
  <c r="AN74" i="10" s="1"/>
  <c r="AO74" i="10" s="1"/>
  <c r="AE74" i="10"/>
  <c r="W29" i="10"/>
  <c r="AJ52" i="10"/>
  <c r="AL52" i="10" s="1"/>
  <c r="AN52" i="10" s="1"/>
  <c r="AO52" i="10" s="1"/>
  <c r="Y30" i="10"/>
  <c r="AJ58" i="10"/>
  <c r="AA736" i="10"/>
  <c r="AI736" i="10"/>
  <c r="AJ736" i="10" s="1"/>
  <c r="AM743" i="10"/>
  <c r="AM758" i="10"/>
  <c r="AN758" i="10" s="1"/>
  <c r="AO758" i="10" s="1"/>
  <c r="AE758" i="10"/>
  <c r="AF758" i="10" s="1"/>
  <c r="AM776" i="10"/>
  <c r="AN776" i="10" s="1"/>
  <c r="AO776" i="10" s="1"/>
  <c r="AE776" i="10"/>
  <c r="AF776" i="10" s="1"/>
  <c r="AM718" i="10"/>
  <c r="AI672" i="10"/>
  <c r="AJ672" i="10" s="1"/>
  <c r="AA672" i="10"/>
  <c r="AH681" i="10"/>
  <c r="AJ681" i="10" s="1"/>
  <c r="AA681" i="10"/>
  <c r="AA667" i="10"/>
  <c r="AI667" i="10"/>
  <c r="AJ667" i="10" s="1"/>
  <c r="AL667" i="10" s="1"/>
  <c r="AN667" i="10" s="1"/>
  <c r="AO667" i="10" s="1"/>
  <c r="AI654" i="10"/>
  <c r="AJ654" i="10" s="1"/>
  <c r="AA654" i="10"/>
  <c r="AI633" i="10"/>
  <c r="AJ633" i="10" s="1"/>
  <c r="AA633" i="10"/>
  <c r="AA591" i="10"/>
  <c r="AI591" i="10"/>
  <c r="AJ591" i="10" s="1"/>
  <c r="AN581" i="10"/>
  <c r="AO581" i="10" s="1"/>
  <c r="AA560" i="10"/>
  <c r="AM506" i="10"/>
  <c r="AE506" i="10"/>
  <c r="AF506" i="10" s="1"/>
  <c r="AM497" i="10"/>
  <c r="AN497" i="10" s="1"/>
  <c r="AO497" i="10" s="1"/>
  <c r="AE497" i="10"/>
  <c r="AF497" i="10" s="1"/>
  <c r="AJ459" i="10"/>
  <c r="AL459" i="10" s="1"/>
  <c r="AM450" i="10"/>
  <c r="AN450" i="10" s="1"/>
  <c r="AO450" i="10" s="1"/>
  <c r="AE450" i="10"/>
  <c r="AF450" i="10" s="1"/>
  <c r="AM387" i="10"/>
  <c r="AI448" i="10"/>
  <c r="AJ448" i="10" s="1"/>
  <c r="AA448" i="10"/>
  <c r="AI390" i="10"/>
  <c r="AJ390" i="10" s="1"/>
  <c r="AL390" i="10" s="1"/>
  <c r="AA390" i="10"/>
  <c r="AI373" i="10"/>
  <c r="AJ373" i="10" s="1"/>
  <c r="AL373" i="10" s="1"/>
  <c r="AA373" i="10"/>
  <c r="AM351" i="10"/>
  <c r="AA379" i="10"/>
  <c r="AI379" i="10"/>
  <c r="AJ379" i="10" s="1"/>
  <c r="AA368" i="10"/>
  <c r="AI368" i="10"/>
  <c r="AJ368" i="10" s="1"/>
  <c r="AA309" i="10"/>
  <c r="AI309" i="10"/>
  <c r="AJ309" i="10" s="1"/>
  <c r="AL309" i="10" s="1"/>
  <c r="AM306" i="10"/>
  <c r="AM178" i="10"/>
  <c r="AN178" i="10" s="1"/>
  <c r="AO178" i="10" s="1"/>
  <c r="AE178" i="10"/>
  <c r="AF178" i="10" s="1"/>
  <c r="AA127" i="10"/>
  <c r="AI127" i="10"/>
  <c r="AJ127" i="10" s="1"/>
  <c r="AI118" i="10"/>
  <c r="AJ118" i="10" s="1"/>
  <c r="AA118" i="10"/>
  <c r="AA168" i="10"/>
  <c r="AD779" i="10"/>
  <c r="W21" i="6" s="1"/>
  <c r="AE43" i="10"/>
  <c r="AM43" i="10"/>
  <c r="AJ82" i="10"/>
  <c r="AJ73" i="10"/>
  <c r="W28" i="10"/>
  <c r="AA52" i="10"/>
  <c r="AA85" i="10"/>
  <c r="Y31" i="10"/>
  <c r="AA58" i="10"/>
  <c r="AJ49" i="10"/>
  <c r="AM770" i="10"/>
  <c r="AN770" i="10" s="1"/>
  <c r="AO770" i="10" s="1"/>
  <c r="AE770" i="10"/>
  <c r="AF770" i="10" s="1"/>
  <c r="AA739" i="10"/>
  <c r="AI739" i="10"/>
  <c r="AJ739" i="10" s="1"/>
  <c r="AE733" i="10"/>
  <c r="AF733" i="10" s="1"/>
  <c r="AM733" i="10"/>
  <c r="AN733" i="10" s="1"/>
  <c r="AO733" i="10" s="1"/>
  <c r="AM715" i="10"/>
  <c r="AN715" i="10" s="1"/>
  <c r="AO715" i="10" s="1"/>
  <c r="AE715" i="10"/>
  <c r="AF715" i="10" s="1"/>
  <c r="AA716" i="10"/>
  <c r="AI716" i="10"/>
  <c r="AJ716" i="10" s="1"/>
  <c r="AL716" i="10" s="1"/>
  <c r="AE671" i="10"/>
  <c r="AF671" i="10" s="1"/>
  <c r="AM671" i="10"/>
  <c r="AN671" i="10" s="1"/>
  <c r="AO671" i="10" s="1"/>
  <c r="AA683" i="10"/>
  <c r="AH683" i="10"/>
  <c r="AJ683" i="10" s="1"/>
  <c r="AI663" i="10"/>
  <c r="AJ663" i="10" s="1"/>
  <c r="AA663" i="10"/>
  <c r="AM647" i="10"/>
  <c r="AM660" i="10"/>
  <c r="AJ560" i="10"/>
  <c r="AM454" i="10"/>
  <c r="AN509" i="10"/>
  <c r="AO509" i="10" s="1"/>
  <c r="AN446" i="10"/>
  <c r="AO446" i="10" s="1"/>
  <c r="AM389" i="10"/>
  <c r="AN389" i="10" s="1"/>
  <c r="AO389" i="10" s="1"/>
  <c r="AE389" i="10"/>
  <c r="AF389" i="10" s="1"/>
  <c r="AM372" i="10"/>
  <c r="AN372" i="10" s="1"/>
  <c r="AO372" i="10" s="1"/>
  <c r="AE372" i="10"/>
  <c r="AF372" i="10" s="1"/>
  <c r="AM492" i="10"/>
  <c r="AA449" i="10"/>
  <c r="AI449" i="10"/>
  <c r="AJ449" i="10" s="1"/>
  <c r="AA414" i="10"/>
  <c r="AH414" i="10"/>
  <c r="AJ414" i="10" s="1"/>
  <c r="AM367" i="10"/>
  <c r="AM308" i="10"/>
  <c r="AN338" i="10"/>
  <c r="AO338" i="10" s="1"/>
  <c r="AA324" i="10"/>
  <c r="AI273" i="10"/>
  <c r="AJ273" i="10" s="1"/>
  <c r="AA273" i="10"/>
  <c r="AI169" i="10"/>
  <c r="AJ169" i="10" s="1"/>
  <c r="AA169" i="10"/>
  <c r="AA292" i="10"/>
  <c r="AI292" i="10"/>
  <c r="AJ292" i="10" s="1"/>
  <c r="AM284" i="10"/>
  <c r="AN284" i="10" s="1"/>
  <c r="AO284" i="10" s="1"/>
  <c r="AE284" i="10"/>
  <c r="AF284" i="10" s="1"/>
  <c r="AI311" i="10"/>
  <c r="AJ311" i="10" s="1"/>
  <c r="AL311" i="10" s="1"/>
  <c r="AA311" i="10"/>
  <c r="AE126" i="10"/>
  <c r="AF126" i="10" s="1"/>
  <c r="AM126" i="10"/>
  <c r="AN126" i="10" s="1"/>
  <c r="AO126" i="10" s="1"/>
  <c r="AM117" i="10"/>
  <c r="AN117" i="10" s="1"/>
  <c r="AO117" i="10" s="1"/>
  <c r="AE117" i="10"/>
  <c r="AF117" i="10" s="1"/>
  <c r="AM113" i="10"/>
  <c r="AN113" i="10" s="1"/>
  <c r="AO113" i="10" s="1"/>
  <c r="W27" i="10"/>
  <c r="AA76" i="10"/>
  <c r="W98" i="10"/>
  <c r="AA49" i="10"/>
  <c r="AA702" i="10"/>
  <c r="AI702" i="10"/>
  <c r="AJ702" i="10" s="1"/>
  <c r="AM709" i="10"/>
  <c r="AN709" i="10" s="1"/>
  <c r="AO709" i="10" s="1"/>
  <c r="AI669" i="10"/>
  <c r="AJ669" i="10" s="1"/>
  <c r="AA669" i="10"/>
  <c r="AM668" i="10"/>
  <c r="AI651" i="10"/>
  <c r="AJ651" i="10" s="1"/>
  <c r="AL651" i="10" s="1"/>
  <c r="AN651" i="10" s="1"/>
  <c r="AO651" i="10" s="1"/>
  <c r="AA651" i="10"/>
  <c r="AH653" i="10"/>
  <c r="AJ653" i="10" s="1"/>
  <c r="AL653" i="10" s="1"/>
  <c r="AA653" i="10"/>
  <c r="AH656" i="10"/>
  <c r="AJ656" i="10" s="1"/>
  <c r="AL656" i="10" s="1"/>
  <c r="AA656" i="10"/>
  <c r="AM555" i="10"/>
  <c r="AA492" i="10"/>
  <c r="AI492" i="10"/>
  <c r="AJ492" i="10" s="1"/>
  <c r="AL492" i="10" s="1"/>
  <c r="AM471" i="10"/>
  <c r="AE471" i="10"/>
  <c r="AF471" i="10" s="1"/>
  <c r="AA467" i="10"/>
  <c r="AI467" i="10"/>
  <c r="AJ467" i="10" s="1"/>
  <c r="AL467" i="10" s="1"/>
  <c r="AN462" i="10"/>
  <c r="AO462" i="10" s="1"/>
  <c r="AI387" i="10"/>
  <c r="AJ387" i="10" s="1"/>
  <c r="AL387" i="10" s="1"/>
  <c r="AA387" i="10"/>
  <c r="AI370" i="10"/>
  <c r="AJ370" i="10" s="1"/>
  <c r="AL370" i="10" s="1"/>
  <c r="AA370" i="10"/>
  <c r="AM460" i="10"/>
  <c r="AA306" i="10"/>
  <c r="AI306" i="10"/>
  <c r="AJ306" i="10" s="1"/>
  <c r="AL306" i="10" s="1"/>
  <c r="AI288" i="10"/>
  <c r="AJ288" i="10" s="1"/>
  <c r="AA288" i="10"/>
  <c r="AE165" i="10"/>
  <c r="AF165" i="10" s="1"/>
  <c r="AM165" i="10"/>
  <c r="AN165" i="10" s="1"/>
  <c r="AO165" i="10" s="1"/>
  <c r="AA181" i="10"/>
  <c r="AH181" i="10"/>
  <c r="AJ181" i="10" s="1"/>
  <c r="AL181" i="10" s="1"/>
  <c r="AE108" i="10"/>
  <c r="AF108" i="10" s="1"/>
  <c r="AM108" i="10"/>
  <c r="AN108" i="10" s="1"/>
  <c r="AO108" i="10" s="1"/>
  <c r="AI99" i="10"/>
  <c r="AJ99" i="10" s="1"/>
  <c r="AA99" i="10"/>
  <c r="AI90" i="10"/>
  <c r="AJ90" i="10" s="1"/>
  <c r="AA90" i="10"/>
  <c r="AI81" i="10"/>
  <c r="AJ81" i="10" s="1"/>
  <c r="AA81" i="10"/>
  <c r="W26" i="10"/>
  <c r="AN64" i="10"/>
  <c r="AO64" i="10" s="1"/>
  <c r="AJ67" i="10"/>
  <c r="AA82" i="10"/>
  <c r="AI774" i="10"/>
  <c r="AJ774" i="10" s="1"/>
  <c r="AA774" i="10"/>
  <c r="AA744" i="10"/>
  <c r="AI744" i="10"/>
  <c r="AJ744" i="10" s="1"/>
  <c r="AM713" i="10"/>
  <c r="AN713" i="10" s="1"/>
  <c r="AO713" i="10" s="1"/>
  <c r="AI762" i="10"/>
  <c r="AJ762" i="10" s="1"/>
  <c r="AA762" i="10"/>
  <c r="AI728" i="10"/>
  <c r="AJ728" i="10" s="1"/>
  <c r="AA728" i="10"/>
  <c r="AE741" i="10"/>
  <c r="AF741" i="10" s="1"/>
  <c r="AM741" i="10"/>
  <c r="AN741" i="10" s="1"/>
  <c r="AO741" i="10" s="1"/>
  <c r="AM716" i="10"/>
  <c r="AI688" i="10"/>
  <c r="AJ688" i="10" s="1"/>
  <c r="AA688" i="10"/>
  <c r="AI645" i="10"/>
  <c r="AJ645" i="10" s="1"/>
  <c r="AA645" i="10"/>
  <c r="AI640" i="10"/>
  <c r="AJ640" i="10" s="1"/>
  <c r="AA640" i="10"/>
  <c r="AE615" i="10"/>
  <c r="AF615" i="10" s="1"/>
  <c r="AM615" i="10"/>
  <c r="AI535" i="10"/>
  <c r="AJ535" i="10" s="1"/>
  <c r="AA535" i="10"/>
  <c r="AI504" i="10"/>
  <c r="AJ504" i="10" s="1"/>
  <c r="AA504" i="10"/>
  <c r="AI495" i="10"/>
  <c r="AJ495" i="10" s="1"/>
  <c r="AA495" i="10"/>
  <c r="AN505" i="10"/>
  <c r="AO505" i="10" s="1"/>
  <c r="AI460" i="10"/>
  <c r="AJ460" i="10" s="1"/>
  <c r="AL460" i="10" s="1"/>
  <c r="AA460" i="10"/>
  <c r="AA463" i="10"/>
  <c r="AH463" i="10"/>
  <c r="AJ463" i="10" s="1"/>
  <c r="AL463" i="10" s="1"/>
  <c r="AM475" i="10"/>
  <c r="AE475" i="10"/>
  <c r="AF475" i="10" s="1"/>
  <c r="AA394" i="10"/>
  <c r="AI394" i="10"/>
  <c r="AJ394" i="10" s="1"/>
  <c r="AA385" i="10"/>
  <c r="AI385" i="10"/>
  <c r="AJ385" i="10" s="1"/>
  <c r="AM459" i="10"/>
  <c r="AM386" i="10"/>
  <c r="AN386" i="10" s="1"/>
  <c r="AO386" i="10" s="1"/>
  <c r="AE386" i="10"/>
  <c r="AF386" i="10" s="1"/>
  <c r="AM369" i="10"/>
  <c r="AE369" i="10"/>
  <c r="AF369" i="10" s="1"/>
  <c r="AJ447" i="10"/>
  <c r="AL447" i="10" s="1"/>
  <c r="AA377" i="10"/>
  <c r="AI377" i="10"/>
  <c r="AJ377" i="10" s="1"/>
  <c r="AA365" i="10"/>
  <c r="AI365" i="10"/>
  <c r="AJ365" i="10" s="1"/>
  <c r="AM381" i="10"/>
  <c r="AM364" i="10"/>
  <c r="AM355" i="10"/>
  <c r="AM305" i="10"/>
  <c r="AA304" i="10"/>
  <c r="AI304" i="10"/>
  <c r="AJ304" i="10" s="1"/>
  <c r="AM272" i="10"/>
  <c r="AN272" i="10" s="1"/>
  <c r="AO272" i="10" s="1"/>
  <c r="AM300" i="10"/>
  <c r="AM293" i="10"/>
  <c r="AM154" i="10"/>
  <c r="AM168" i="10"/>
  <c r="AM107" i="10"/>
  <c r="AN107" i="10" s="1"/>
  <c r="AO107" i="10" s="1"/>
  <c r="AE107" i="10"/>
  <c r="AF107" i="10" s="1"/>
  <c r="AM98" i="10"/>
  <c r="AN98" i="10" s="1"/>
  <c r="AO98" i="10" s="1"/>
  <c r="AE98" i="10"/>
  <c r="AF98" i="10" s="1"/>
  <c r="AM89" i="10"/>
  <c r="AN89" i="10" s="1"/>
  <c r="AO89" i="10" s="1"/>
  <c r="AE89" i="10"/>
  <c r="AF89" i="10" s="1"/>
  <c r="AM80" i="10"/>
  <c r="AE80" i="10"/>
  <c r="AF80" i="10" s="1"/>
  <c r="AA67" i="10"/>
  <c r="AJ46" i="10"/>
  <c r="W80" i="10"/>
  <c r="AM773" i="10"/>
  <c r="AN773" i="10" s="1"/>
  <c r="AO773" i="10" s="1"/>
  <c r="AM767" i="10"/>
  <c r="AN767" i="10" s="1"/>
  <c r="AO767" i="10" s="1"/>
  <c r="AE767" i="10"/>
  <c r="AF767" i="10" s="1"/>
  <c r="AI711" i="10"/>
  <c r="AJ711" i="10" s="1"/>
  <c r="AA711" i="10"/>
  <c r="AH697" i="10"/>
  <c r="AJ697" i="10" s="1"/>
  <c r="AL697" i="10" s="1"/>
  <c r="AN697" i="10" s="1"/>
  <c r="AO697" i="10" s="1"/>
  <c r="AA697" i="10"/>
  <c r="AM659" i="10"/>
  <c r="AN659" i="10" s="1"/>
  <c r="AO659" i="10" s="1"/>
  <c r="AE659" i="10"/>
  <c r="AF659" i="10" s="1"/>
  <c r="AA686" i="10"/>
  <c r="AH686" i="10"/>
  <c r="AJ686" i="10" s="1"/>
  <c r="AI648" i="10"/>
  <c r="AJ648" i="10" s="1"/>
  <c r="AA648" i="10"/>
  <c r="AM666" i="10"/>
  <c r="AA636" i="10"/>
  <c r="AI636" i="10"/>
  <c r="AJ636" i="10" s="1"/>
  <c r="AM635" i="10"/>
  <c r="AM632" i="10"/>
  <c r="AN632" i="10" s="1"/>
  <c r="AO632" i="10" s="1"/>
  <c r="AE632" i="10"/>
  <c r="AF632" i="10" s="1"/>
  <c r="AM644" i="10"/>
  <c r="AN644" i="10" s="1"/>
  <c r="AO644" i="10" s="1"/>
  <c r="AE644" i="10"/>
  <c r="AF644" i="10" s="1"/>
  <c r="AH549" i="10"/>
  <c r="AJ549" i="10" s="1"/>
  <c r="AA549" i="10"/>
  <c r="AM503" i="10"/>
  <c r="AE503" i="10"/>
  <c r="AF503" i="10" s="1"/>
  <c r="AM494" i="10"/>
  <c r="AN494" i="10" s="1"/>
  <c r="AO494" i="10" s="1"/>
  <c r="AE494" i="10"/>
  <c r="AF494" i="10" s="1"/>
  <c r="AA465" i="10"/>
  <c r="AI465" i="10"/>
  <c r="AJ465" i="10" s="1"/>
  <c r="AH443" i="10"/>
  <c r="AJ443" i="10" s="1"/>
  <c r="AA443" i="10"/>
  <c r="AM393" i="10"/>
  <c r="AM384" i="10"/>
  <c r="AA455" i="10"/>
  <c r="AI455" i="10"/>
  <c r="AJ455" i="10" s="1"/>
  <c r="AL455" i="10" s="1"/>
  <c r="AN455" i="10" s="1"/>
  <c r="AO455" i="10" s="1"/>
  <c r="AI384" i="10"/>
  <c r="AJ384" i="10" s="1"/>
  <c r="AL384" i="10" s="1"/>
  <c r="AA384" i="10"/>
  <c r="AI367" i="10"/>
  <c r="AJ367" i="10" s="1"/>
  <c r="AL367" i="10" s="1"/>
  <c r="AA367" i="10"/>
  <c r="AH430" i="10"/>
  <c r="AJ430" i="10" s="1"/>
  <c r="AA430" i="10"/>
  <c r="AA303" i="10"/>
  <c r="AI303" i="10"/>
  <c r="AJ303" i="10" s="1"/>
  <c r="AL303" i="10" s="1"/>
  <c r="AA350" i="10"/>
  <c r="AI350" i="10"/>
  <c r="AJ350" i="10" s="1"/>
  <c r="AI294" i="10"/>
  <c r="AJ294" i="10" s="1"/>
  <c r="AA294" i="10"/>
  <c r="AA301" i="10"/>
  <c r="AI301" i="10"/>
  <c r="AJ301" i="10" s="1"/>
  <c r="AM342" i="10"/>
  <c r="AN342" i="10" s="1"/>
  <c r="AO342" i="10" s="1"/>
  <c r="AE342" i="10"/>
  <c r="AF342" i="10" s="1"/>
  <c r="AA271" i="10"/>
  <c r="AI271" i="10"/>
  <c r="AJ271" i="10" s="1"/>
  <c r="AM270" i="10"/>
  <c r="AN158" i="10"/>
  <c r="AO158" i="10" s="1"/>
  <c r="AA133" i="10"/>
  <c r="AI133" i="10"/>
  <c r="AJ133" i="10" s="1"/>
  <c r="AA124" i="10"/>
  <c r="AI124" i="10"/>
  <c r="AJ124" i="10" s="1"/>
  <c r="AI115" i="10"/>
  <c r="AJ115" i="10" s="1"/>
  <c r="AA115" i="10"/>
  <c r="AI111" i="10"/>
  <c r="AJ111" i="10" s="1"/>
  <c r="AA111" i="10"/>
  <c r="AM171" i="10"/>
  <c r="AJ79" i="10"/>
  <c r="W24" i="10"/>
  <c r="AA46" i="10"/>
  <c r="AN66" i="10"/>
  <c r="AO66" i="10" s="1"/>
  <c r="AI710" i="10"/>
  <c r="AJ710" i="10" s="1"/>
  <c r="AA710" i="10"/>
  <c r="AM761" i="10"/>
  <c r="AN761" i="10" s="1"/>
  <c r="AO761" i="10" s="1"/>
  <c r="AE761" i="10"/>
  <c r="AF761" i="10" s="1"/>
  <c r="AN775" i="10"/>
  <c r="AO775" i="10" s="1"/>
  <c r="AI759" i="10"/>
  <c r="AJ759" i="10" s="1"/>
  <c r="AA759" i="10"/>
  <c r="AI768" i="10"/>
  <c r="AJ768" i="10" s="1"/>
  <c r="AA768" i="10"/>
  <c r="AI724" i="10"/>
  <c r="AJ724" i="10" s="1"/>
  <c r="AA724" i="10"/>
  <c r="AI725" i="10"/>
  <c r="AJ725" i="10" s="1"/>
  <c r="AL725" i="10" s="1"/>
  <c r="AA725" i="10"/>
  <c r="AA707" i="10"/>
  <c r="AI707" i="10"/>
  <c r="AJ707" i="10" s="1"/>
  <c r="AH700" i="10"/>
  <c r="AJ700" i="10" s="1"/>
  <c r="AA700" i="10"/>
  <c r="AA718" i="10"/>
  <c r="AI718" i="10"/>
  <c r="AJ718" i="10" s="1"/>
  <c r="AL718" i="10" s="1"/>
  <c r="AA635" i="10"/>
  <c r="AH635" i="10"/>
  <c r="AJ635" i="10" s="1"/>
  <c r="AL635" i="10" s="1"/>
  <c r="AI627" i="10"/>
  <c r="AJ627" i="10" s="1"/>
  <c r="AA627" i="10"/>
  <c r="AM588" i="10"/>
  <c r="AN588" i="10" s="1"/>
  <c r="AO588" i="10" s="1"/>
  <c r="AE588" i="10"/>
  <c r="AF588" i="10" s="1"/>
  <c r="AN537" i="10"/>
  <c r="AO537" i="10" s="1"/>
  <c r="AN516" i="10"/>
  <c r="AO516" i="10" s="1"/>
  <c r="AE461" i="10"/>
  <c r="AF461" i="10" s="1"/>
  <c r="AM461" i="10"/>
  <c r="AN461" i="10" s="1"/>
  <c r="AO461" i="10" s="1"/>
  <c r="AN496" i="10"/>
  <c r="AO496" i="10" s="1"/>
  <c r="AA454" i="10"/>
  <c r="AI454" i="10"/>
  <c r="AJ454" i="10" s="1"/>
  <c r="AL454" i="10" s="1"/>
  <c r="AH436" i="10"/>
  <c r="AJ436" i="10" s="1"/>
  <c r="AA436" i="10"/>
  <c r="AN489" i="10"/>
  <c r="AO489" i="10" s="1"/>
  <c r="AM383" i="10"/>
  <c r="AN383" i="10" s="1"/>
  <c r="AO383" i="10" s="1"/>
  <c r="AE383" i="10"/>
  <c r="AF383" i="10" s="1"/>
  <c r="AM366" i="10"/>
  <c r="AE366" i="10"/>
  <c r="AF366" i="10" s="1"/>
  <c r="AI355" i="10"/>
  <c r="AJ355" i="10" s="1"/>
  <c r="AL355" i="10" s="1"/>
  <c r="AA355" i="10"/>
  <c r="AI402" i="10"/>
  <c r="AJ402" i="10" s="1"/>
  <c r="AA402" i="10"/>
  <c r="AM378" i="10"/>
  <c r="AM361" i="10"/>
  <c r="AM302" i="10"/>
  <c r="AN302" i="10" s="1"/>
  <c r="AO302" i="10" s="1"/>
  <c r="AA317" i="10"/>
  <c r="AI317" i="10"/>
  <c r="AJ317" i="10" s="1"/>
  <c r="AA192" i="10"/>
  <c r="AH293" i="10"/>
  <c r="AJ293" i="10" s="1"/>
  <c r="AL293" i="10" s="1"/>
  <c r="AA293" i="10"/>
  <c r="AI157" i="10"/>
  <c r="AJ157" i="10" s="1"/>
  <c r="AA157" i="10"/>
  <c r="AM323" i="10"/>
  <c r="AN323" i="10" s="1"/>
  <c r="AO323" i="10" s="1"/>
  <c r="AE323" i="10"/>
  <c r="AF323" i="10" s="1"/>
  <c r="AM162" i="10"/>
  <c r="AN162" i="10" s="1"/>
  <c r="AO162" i="10" s="1"/>
  <c r="AE162" i="10"/>
  <c r="AF162" i="10" s="1"/>
  <c r="AM132" i="10"/>
  <c r="AN132" i="10" s="1"/>
  <c r="AO132" i="10" s="1"/>
  <c r="AE123" i="10"/>
  <c r="AF123" i="10" s="1"/>
  <c r="AM123" i="10"/>
  <c r="AN123" i="10" s="1"/>
  <c r="AO123" i="10" s="1"/>
  <c r="AM114" i="10"/>
  <c r="AN114" i="10" s="1"/>
  <c r="AO114" i="10" s="1"/>
  <c r="AM181" i="10"/>
  <c r="W23" i="10"/>
  <c r="AJ43" i="10"/>
  <c r="AL43" i="10" s="1"/>
  <c r="M779" i="10"/>
  <c r="N43" i="10"/>
  <c r="G21" i="10"/>
  <c r="G35" i="10" s="1"/>
  <c r="AA765" i="10"/>
  <c r="AI765" i="10"/>
  <c r="AJ765" i="10" s="1"/>
  <c r="AA751" i="10"/>
  <c r="AA747" i="10"/>
  <c r="AI747" i="10"/>
  <c r="AJ747" i="10" s="1"/>
  <c r="AI757" i="10"/>
  <c r="AJ757" i="10" s="1"/>
  <c r="AA757" i="10"/>
  <c r="AA742" i="10"/>
  <c r="AI742" i="10"/>
  <c r="AJ742" i="10" s="1"/>
  <c r="AM753" i="10"/>
  <c r="AI720" i="10"/>
  <c r="AJ720" i="10" s="1"/>
  <c r="AA720" i="10"/>
  <c r="AN717" i="10"/>
  <c r="AO717" i="10" s="1"/>
  <c r="AM665" i="10"/>
  <c r="AE665" i="10"/>
  <c r="AF665" i="10" s="1"/>
  <c r="AA687" i="10"/>
  <c r="AH687" i="10"/>
  <c r="AJ687" i="10" s="1"/>
  <c r="AH668" i="10"/>
  <c r="AJ668" i="10" s="1"/>
  <c r="AL668" i="10" s="1"/>
  <c r="AA668" i="10"/>
  <c r="AA661" i="10"/>
  <c r="AI661" i="10"/>
  <c r="AJ661" i="10" s="1"/>
  <c r="AA642" i="10"/>
  <c r="AI642" i="10"/>
  <c r="AJ642" i="10" s="1"/>
  <c r="AM629" i="10"/>
  <c r="AN629" i="10" s="1"/>
  <c r="AO629" i="10" s="1"/>
  <c r="AE629" i="10"/>
  <c r="AF629" i="10" s="1"/>
  <c r="AA621" i="10"/>
  <c r="AI621" i="10"/>
  <c r="AJ621" i="10" s="1"/>
  <c r="AM585" i="10"/>
  <c r="AN585" i="10" s="1"/>
  <c r="AO585" i="10" s="1"/>
  <c r="AE585" i="10"/>
  <c r="AF585" i="10" s="1"/>
  <c r="AH561" i="10"/>
  <c r="AJ561" i="10" s="1"/>
  <c r="AA561" i="10"/>
  <c r="AI553" i="10"/>
  <c r="AJ553" i="10" s="1"/>
  <c r="AA553" i="10"/>
  <c r="AA547" i="10"/>
  <c r="AI547" i="10"/>
  <c r="AJ547" i="10" s="1"/>
  <c r="AI518" i="10"/>
  <c r="AJ518" i="10" s="1"/>
  <c r="AA518" i="10"/>
  <c r="AM520" i="10"/>
  <c r="AN520" i="10" s="1"/>
  <c r="AO520" i="10" s="1"/>
  <c r="AE520" i="10"/>
  <c r="AF520" i="10" s="1"/>
  <c r="AA453" i="10"/>
  <c r="AN499" i="10"/>
  <c r="AO499" i="10" s="1"/>
  <c r="AN486" i="10"/>
  <c r="AO486" i="10" s="1"/>
  <c r="AH439" i="10"/>
  <c r="AJ439" i="10" s="1"/>
  <c r="AA439" i="10"/>
  <c r="AH410" i="10"/>
  <c r="AJ410" i="10" s="1"/>
  <c r="AA410" i="10"/>
  <c r="AI381" i="10"/>
  <c r="AJ381" i="10" s="1"/>
  <c r="AL381" i="10" s="1"/>
  <c r="AA381" i="10"/>
  <c r="AA364" i="10"/>
  <c r="AI364" i="10"/>
  <c r="AJ364" i="10" s="1"/>
  <c r="AL364" i="10" s="1"/>
  <c r="AA374" i="10"/>
  <c r="AI374" i="10"/>
  <c r="AJ374" i="10" s="1"/>
  <c r="AA362" i="10"/>
  <c r="AI362" i="10"/>
  <c r="AJ362" i="10" s="1"/>
  <c r="AN445" i="10"/>
  <c r="AO445" i="10" s="1"/>
  <c r="AA300" i="10"/>
  <c r="AI300" i="10"/>
  <c r="AJ300" i="10" s="1"/>
  <c r="AL300" i="10" s="1"/>
  <c r="AM290" i="10"/>
  <c r="AN290" i="10" s="1"/>
  <c r="AO290" i="10" s="1"/>
  <c r="AE290" i="10"/>
  <c r="AF290" i="10" s="1"/>
  <c r="AA285" i="10"/>
  <c r="AI285" i="10"/>
  <c r="AJ285" i="10" s="1"/>
  <c r="AA277" i="10"/>
  <c r="AI277" i="10"/>
  <c r="AJ277" i="10" s="1"/>
  <c r="AH202" i="10"/>
  <c r="AJ202" i="10" s="1"/>
  <c r="AA202" i="10"/>
  <c r="AI166" i="10"/>
  <c r="AJ166" i="10" s="1"/>
  <c r="AA166" i="10"/>
  <c r="AA163" i="10"/>
  <c r="AI163" i="10"/>
  <c r="AJ163" i="10" s="1"/>
  <c r="AA160" i="10"/>
  <c r="AI160" i="10"/>
  <c r="AJ160" i="10" s="1"/>
  <c r="AI105" i="10"/>
  <c r="AJ105" i="10" s="1"/>
  <c r="AA105" i="10"/>
  <c r="AI96" i="10"/>
  <c r="AJ96" i="10" s="1"/>
  <c r="AA96" i="10"/>
  <c r="AI87" i="10"/>
  <c r="AJ87" i="10" s="1"/>
  <c r="AA87" i="10"/>
  <c r="AI78" i="10"/>
  <c r="AJ78" i="10" s="1"/>
  <c r="AA78" i="10"/>
  <c r="W22" i="10"/>
  <c r="AN85" i="10"/>
  <c r="AO85" i="10" s="1"/>
  <c r="AI753" i="10"/>
  <c r="AJ753" i="10" s="1"/>
  <c r="AL753" i="10" s="1"/>
  <c r="AA753" i="10"/>
  <c r="AI756" i="10"/>
  <c r="AJ756" i="10" s="1"/>
  <c r="AA756" i="10"/>
  <c r="AJ751" i="10"/>
  <c r="AM738" i="10"/>
  <c r="AI731" i="10"/>
  <c r="AJ731" i="10" s="1"/>
  <c r="AA731" i="10"/>
  <c r="AM656" i="10"/>
  <c r="AI623" i="10"/>
  <c r="AJ623" i="10" s="1"/>
  <c r="AA623" i="10"/>
  <c r="AM622" i="10"/>
  <c r="AN622" i="10" s="1"/>
  <c r="AO622" i="10" s="1"/>
  <c r="AE622" i="10"/>
  <c r="AF622" i="10" s="1"/>
  <c r="AM626" i="10"/>
  <c r="AN626" i="10" s="1"/>
  <c r="AO626" i="10" s="1"/>
  <c r="AE626" i="10"/>
  <c r="AF626" i="10" s="1"/>
  <c r="AM582" i="10"/>
  <c r="AN582" i="10" s="1"/>
  <c r="AO582" i="10" s="1"/>
  <c r="AE582" i="10"/>
  <c r="AF582" i="10" s="1"/>
  <c r="AH540" i="10"/>
  <c r="AJ540" i="10" s="1"/>
  <c r="AL540" i="10" s="1"/>
  <c r="AA540" i="10"/>
  <c r="AM540" i="10"/>
  <c r="AI501" i="10"/>
  <c r="AJ501" i="10" s="1"/>
  <c r="AA501" i="10"/>
  <c r="AA391" i="10"/>
  <c r="AI391" i="10"/>
  <c r="AJ391" i="10" s="1"/>
  <c r="AA382" i="10"/>
  <c r="AI382" i="10"/>
  <c r="AJ382" i="10" s="1"/>
  <c r="AH407" i="10"/>
  <c r="AJ407" i="10" s="1"/>
  <c r="AA407" i="10"/>
  <c r="AM380" i="10"/>
  <c r="AN380" i="10" s="1"/>
  <c r="AO380" i="10" s="1"/>
  <c r="AE380" i="10"/>
  <c r="AF380" i="10" s="1"/>
  <c r="AM363" i="10"/>
  <c r="AN363" i="10" s="1"/>
  <c r="AO363" i="10" s="1"/>
  <c r="AE363" i="10"/>
  <c r="AF363" i="10" s="1"/>
  <c r="AH418" i="10"/>
  <c r="AJ418" i="10" s="1"/>
  <c r="AA418" i="10"/>
  <c r="AH400" i="10"/>
  <c r="AJ400" i="10" s="1"/>
  <c r="AA400" i="10"/>
  <c r="AM376" i="10"/>
  <c r="AM358" i="10"/>
  <c r="AE299" i="10"/>
  <c r="AF299" i="10" s="1"/>
  <c r="AM299" i="10"/>
  <c r="AN299" i="10" s="1"/>
  <c r="AO299" i="10" s="1"/>
  <c r="AI291" i="10"/>
  <c r="AJ291" i="10" s="1"/>
  <c r="AA291" i="10"/>
  <c r="AM297" i="10"/>
  <c r="AM281" i="10"/>
  <c r="AN281" i="10" s="1"/>
  <c r="AO281" i="10" s="1"/>
  <c r="AM184" i="10"/>
  <c r="AN184" i="10" s="1"/>
  <c r="AO184" i="10" s="1"/>
  <c r="AE184" i="10"/>
  <c r="AF184" i="10" s="1"/>
  <c r="AH137" i="10"/>
  <c r="AJ137" i="10" s="1"/>
  <c r="AA137" i="10"/>
  <c r="AI179" i="10"/>
  <c r="AJ179" i="10" s="1"/>
  <c r="AA179" i="10"/>
  <c r="AM104" i="10"/>
  <c r="AE104" i="10"/>
  <c r="AF104" i="10" s="1"/>
  <c r="AM95" i="10"/>
  <c r="AN95" i="10" s="1"/>
  <c r="AO95" i="10" s="1"/>
  <c r="AE95" i="10"/>
  <c r="AF95" i="10" s="1"/>
  <c r="AM86" i="10"/>
  <c r="AE86" i="10"/>
  <c r="AF86" i="10" s="1"/>
  <c r="AM77" i="10"/>
  <c r="AN77" i="10" s="1"/>
  <c r="AO77" i="10" s="1"/>
  <c r="AE77" i="10"/>
  <c r="AF77" i="10" s="1"/>
  <c r="W21" i="10"/>
  <c r="W30" i="10"/>
  <c r="AJ70" i="10"/>
  <c r="AM752" i="10"/>
  <c r="AN752" i="10" s="1"/>
  <c r="AO752" i="10" s="1"/>
  <c r="AE752" i="10"/>
  <c r="AF752" i="10" s="1"/>
  <c r="AM764" i="10"/>
  <c r="AN764" i="10" s="1"/>
  <c r="AO764" i="10" s="1"/>
  <c r="AE764" i="10"/>
  <c r="AF764" i="10" s="1"/>
  <c r="AM750" i="10"/>
  <c r="AI750" i="10"/>
  <c r="AJ750" i="10" s="1"/>
  <c r="AL750" i="10" s="1"/>
  <c r="AA750" i="10"/>
  <c r="AM662" i="10"/>
  <c r="AN662" i="10" s="1"/>
  <c r="AO662" i="10" s="1"/>
  <c r="AE641" i="10"/>
  <c r="AF641" i="10" s="1"/>
  <c r="AM641" i="10"/>
  <c r="AI624" i="10"/>
  <c r="AJ624" i="10" s="1"/>
  <c r="AA624" i="10"/>
  <c r="AA620" i="10"/>
  <c r="AI620" i="10"/>
  <c r="AJ620" i="10" s="1"/>
  <c r="AM500" i="10"/>
  <c r="AN500" i="10" s="1"/>
  <c r="AO500" i="10" s="1"/>
  <c r="AE500" i="10"/>
  <c r="AF500" i="10" s="1"/>
  <c r="AM514" i="10"/>
  <c r="AN514" i="10" s="1"/>
  <c r="AO514" i="10" s="1"/>
  <c r="AE514" i="10"/>
  <c r="AF514" i="10" s="1"/>
  <c r="AE472" i="10"/>
  <c r="AF472" i="10" s="1"/>
  <c r="AM472" i="10"/>
  <c r="AM390" i="10"/>
  <c r="AI378" i="10"/>
  <c r="AJ378" i="10" s="1"/>
  <c r="AL378" i="10" s="1"/>
  <c r="AA378" i="10"/>
  <c r="AA361" i="10"/>
  <c r="AI361" i="10"/>
  <c r="AJ361" i="10" s="1"/>
  <c r="AL361" i="10" s="1"/>
  <c r="AI297" i="10"/>
  <c r="AJ297" i="10" s="1"/>
  <c r="AL297" i="10" s="1"/>
  <c r="AA297" i="10"/>
  <c r="AI282" i="10"/>
  <c r="AJ282" i="10" s="1"/>
  <c r="AA282" i="10"/>
  <c r="AM278" i="10"/>
  <c r="AA307" i="10"/>
  <c r="AI307" i="10"/>
  <c r="AJ307" i="10" s="1"/>
  <c r="AI182" i="10"/>
  <c r="AJ182" i="10" s="1"/>
  <c r="AA182" i="10"/>
  <c r="AN320" i="10"/>
  <c r="AO320" i="10" s="1"/>
  <c r="AI136" i="10"/>
  <c r="AJ136" i="10" s="1"/>
  <c r="AA136" i="10"/>
  <c r="AA130" i="10"/>
  <c r="AI130" i="10"/>
  <c r="AJ130" i="10" s="1"/>
  <c r="AI121" i="10"/>
  <c r="AJ121" i="10" s="1"/>
  <c r="AA121" i="10"/>
  <c r="AE156" i="10"/>
  <c r="AF156" i="10" s="1"/>
  <c r="AM156" i="10"/>
  <c r="AN156" i="10" s="1"/>
  <c r="AO156" i="10" s="1"/>
  <c r="W31" i="10"/>
  <c r="AA70" i="10"/>
  <c r="AB242" i="3"/>
  <c r="AC242" i="3" s="1"/>
  <c r="AB283" i="3"/>
  <c r="AC283" i="3" s="1"/>
  <c r="AB342" i="3"/>
  <c r="AC342" i="3" s="1"/>
  <c r="AG522" i="3"/>
  <c r="AJ522" i="3" s="1"/>
  <c r="AB559" i="3"/>
  <c r="AC559" i="3" s="1"/>
  <c r="AB216" i="3"/>
  <c r="AC216" i="3" s="1"/>
  <c r="AB352" i="3"/>
  <c r="AC352" i="3" s="1"/>
  <c r="AJ216" i="3"/>
  <c r="AK216" i="3" s="1"/>
  <c r="AJ132" i="3"/>
  <c r="AK132" i="3" s="1"/>
  <c r="S199" i="3"/>
  <c r="AJ342" i="3"/>
  <c r="AK342" i="3" s="1"/>
  <c r="T340" i="3"/>
  <c r="U340" i="3" s="1"/>
  <c r="L511" i="3"/>
  <c r="T45" i="3"/>
  <c r="U45" i="3" s="1"/>
  <c r="T44" i="3"/>
  <c r="U44" i="3" s="1"/>
  <c r="AJ409" i="3"/>
  <c r="AK409" i="3" s="1"/>
  <c r="T270" i="3"/>
  <c r="U270" i="3" s="1"/>
  <c r="AB392" i="3"/>
  <c r="AC392" i="3" s="1"/>
  <c r="AB501" i="3"/>
  <c r="AJ49" i="3"/>
  <c r="AK49" i="3" s="1"/>
  <c r="U14" i="7"/>
  <c r="AB347" i="3"/>
  <c r="AC347" i="3" s="1"/>
  <c r="AB205" i="3"/>
  <c r="AC205" i="3" s="1"/>
  <c r="AJ347" i="3"/>
  <c r="AK347" i="3" s="1"/>
  <c r="AB582" i="3"/>
  <c r="AC582" i="3" s="1"/>
  <c r="AJ582" i="3"/>
  <c r="AK582" i="3" s="1"/>
  <c r="AJ629" i="3"/>
  <c r="AK629" i="3" s="1"/>
  <c r="AG88" i="3"/>
  <c r="AJ88" i="3" s="1"/>
  <c r="AK88" i="3" s="1"/>
  <c r="T49" i="3"/>
  <c r="U49" i="3" s="1"/>
  <c r="AB629" i="3"/>
  <c r="AC629" i="3" s="1"/>
  <c r="AJ205" i="3"/>
  <c r="AK205" i="3" s="1"/>
  <c r="T15" i="3"/>
  <c r="U15" i="3" s="1"/>
  <c r="T501" i="3"/>
  <c r="U501" i="3" s="1"/>
  <c r="U511" i="3" s="1"/>
  <c r="AE28" i="7" s="1"/>
  <c r="S511" i="3"/>
  <c r="AG309" i="3"/>
  <c r="AJ309" i="3" s="1"/>
  <c r="AK309" i="3" s="1"/>
  <c r="AB589" i="3"/>
  <c r="AC589" i="3" s="1"/>
  <c r="AJ104" i="3"/>
  <c r="AK104" i="3" s="1"/>
  <c r="AB529" i="3"/>
  <c r="AC529" i="3" s="1"/>
  <c r="AI501" i="3"/>
  <c r="AJ501" i="3" s="1"/>
  <c r="AA511" i="3"/>
  <c r="AB432" i="3"/>
  <c r="AC432" i="3" s="1"/>
  <c r="AG326" i="3"/>
  <c r="AJ326" i="3" s="1"/>
  <c r="AK326" i="3" s="1"/>
  <c r="AI108" i="3"/>
  <c r="AJ108" i="3" s="1"/>
  <c r="AK108" i="3" s="1"/>
  <c r="AM9" i="7"/>
  <c r="AG355" i="3"/>
  <c r="AJ355" i="3" s="1"/>
  <c r="AK355" i="3" s="1"/>
  <c r="S359" i="3"/>
  <c r="T108" i="3"/>
  <c r="U108" i="3" s="1"/>
  <c r="AB369" i="3"/>
  <c r="AC369" i="3" s="1"/>
  <c r="AB253" i="3"/>
  <c r="AC253" i="3" s="1"/>
  <c r="AB104" i="3"/>
  <c r="AC104" i="3" s="1"/>
  <c r="AB503" i="3"/>
  <c r="AC503" i="3" s="1"/>
  <c r="AJ503" i="3"/>
  <c r="AK503" i="3" s="1"/>
  <c r="M501" i="3"/>
  <c r="M511" i="3" s="1"/>
  <c r="N28" i="7" s="1"/>
  <c r="Y511" i="3"/>
  <c r="AJ73" i="3"/>
  <c r="AK73" i="3" s="1"/>
  <c r="S232" i="3"/>
  <c r="AB159" i="3"/>
  <c r="AC159" i="3" s="1"/>
  <c r="Z291" i="3"/>
  <c r="AJ14" i="3"/>
  <c r="AK14" i="3" s="1"/>
  <c r="M199" i="3"/>
  <c r="N17" i="7" s="1"/>
  <c r="AB527" i="3"/>
  <c r="AC527" i="3" s="1"/>
  <c r="AJ316" i="3"/>
  <c r="AK316" i="3" s="1"/>
  <c r="AG242" i="3"/>
  <c r="AJ242" i="3" s="1"/>
  <c r="AK242" i="3" s="1"/>
  <c r="T90" i="3"/>
  <c r="U90" i="3" s="1"/>
  <c r="AJ22" i="3"/>
  <c r="AK22" i="3" s="1"/>
  <c r="T104" i="3"/>
  <c r="U104" i="3" s="1"/>
  <c r="O19" i="6"/>
  <c r="T469" i="3"/>
  <c r="U469" i="3" s="1"/>
  <c r="AB153" i="3"/>
  <c r="AC153" i="3" s="1"/>
  <c r="AJ153" i="3"/>
  <c r="AK153" i="3" s="1"/>
  <c r="AB44" i="3"/>
  <c r="AC44" i="3" s="1"/>
  <c r="Y8" i="7"/>
  <c r="Z171" i="3"/>
  <c r="AB433" i="3"/>
  <c r="AC433" i="3" s="1"/>
  <c r="AB377" i="3"/>
  <c r="AC377" i="3" s="1"/>
  <c r="T311" i="3"/>
  <c r="U311" i="3" s="1"/>
  <c r="Z78" i="3"/>
  <c r="AB49" i="3"/>
  <c r="AC49" i="3" s="1"/>
  <c r="AJ377" i="3"/>
  <c r="AK377" i="3" s="1"/>
  <c r="AB393" i="3"/>
  <c r="AC393" i="3" s="1"/>
  <c r="AB268" i="3"/>
  <c r="AC268" i="3" s="1"/>
  <c r="AJ393" i="3"/>
  <c r="AK393" i="3" s="1"/>
  <c r="AH426" i="3"/>
  <c r="AB302" i="3"/>
  <c r="AC302" i="3" s="1"/>
  <c r="T303" i="3"/>
  <c r="U303" i="3" s="1"/>
  <c r="Z426" i="3"/>
  <c r="AJ433" i="3"/>
  <c r="AK433" i="3" s="1"/>
  <c r="AG21" i="3"/>
  <c r="AJ21" i="3" s="1"/>
  <c r="AK21" i="3" s="1"/>
  <c r="T242" i="3"/>
  <c r="U242" i="3" s="1"/>
  <c r="AB73" i="3"/>
  <c r="AC73" i="3" s="1"/>
  <c r="Y495" i="3"/>
  <c r="AB356" i="3"/>
  <c r="AC356" i="3" s="1"/>
  <c r="Z495" i="3"/>
  <c r="Y330" i="3"/>
  <c r="Z330" i="3"/>
  <c r="Y98" i="3"/>
  <c r="AB22" i="3"/>
  <c r="AC22" i="3" s="1"/>
  <c r="T50" i="3"/>
  <c r="U50" i="3" s="1"/>
  <c r="AB486" i="3"/>
  <c r="AC486" i="3" s="1"/>
  <c r="Y457" i="3"/>
  <c r="M171" i="3"/>
  <c r="N16" i="7" s="1"/>
  <c r="AB95" i="3"/>
  <c r="AC95" i="3" s="1"/>
  <c r="T216" i="3"/>
  <c r="U216" i="3" s="1"/>
  <c r="AB241" i="3"/>
  <c r="AC241" i="3" s="1"/>
  <c r="AB597" i="3"/>
  <c r="AC597" i="3" s="1"/>
  <c r="AH171" i="3"/>
  <c r="AI142" i="3"/>
  <c r="AB112" i="3"/>
  <c r="AC112" i="3" s="1"/>
  <c r="AB316" i="3"/>
  <c r="AC316" i="3" s="1"/>
  <c r="S78" i="3"/>
  <c r="T485" i="3"/>
  <c r="U485" i="3" s="1"/>
  <c r="T47" i="3"/>
  <c r="U47" i="3" s="1"/>
  <c r="T409" i="3"/>
  <c r="U409" i="3" s="1"/>
  <c r="T582" i="3"/>
  <c r="U582" i="3" s="1"/>
  <c r="AB587" i="3"/>
  <c r="AC587" i="3" s="1"/>
  <c r="M291" i="3"/>
  <c r="N20" i="7" s="1"/>
  <c r="AJ587" i="3"/>
  <c r="AK587" i="3" s="1"/>
  <c r="U31" i="7"/>
  <c r="Y9" i="7"/>
  <c r="AA98" i="3"/>
  <c r="Y38" i="3"/>
  <c r="AB89" i="3"/>
  <c r="AC89" i="3" s="1"/>
  <c r="T14" i="3"/>
  <c r="U14" i="3" s="1"/>
  <c r="AI78" i="3"/>
  <c r="AB424" i="3"/>
  <c r="AC424" i="3" s="1"/>
  <c r="T22" i="3"/>
  <c r="U22" i="3" s="1"/>
  <c r="AK963" i="2"/>
  <c r="AM963" i="2" s="1"/>
  <c r="AR963" i="2" s="1"/>
  <c r="AS963" i="2" s="1"/>
  <c r="AT963" i="2" s="1"/>
  <c r="AC777" i="2"/>
  <c r="AH777" i="2" s="1"/>
  <c r="AI777" i="2" s="1"/>
  <c r="AJ777" i="2" s="1"/>
  <c r="AM1077" i="2"/>
  <c r="AR1077" i="2" s="1"/>
  <c r="AS1077" i="2" s="1"/>
  <c r="AT1077" i="2" s="1"/>
  <c r="AB840" i="2"/>
  <c r="AA840" i="2"/>
  <c r="AP26" i="7" s="1"/>
  <c r="AM26" i="7" s="1"/>
  <c r="AC959" i="2"/>
  <c r="AH959" i="2" s="1"/>
  <c r="AI959" i="2" s="1"/>
  <c r="AJ959" i="2" s="1"/>
  <c r="AC87" i="2"/>
  <c r="AH87" i="2" s="1"/>
  <c r="AI87" i="2" s="1"/>
  <c r="AJ87" i="2" s="1"/>
  <c r="AC1100" i="2"/>
  <c r="AH1100" i="2" s="1"/>
  <c r="AI1100" i="2" s="1"/>
  <c r="AJ1100" i="2" s="1"/>
  <c r="AQ862" i="2"/>
  <c r="AM862" i="2" s="1"/>
  <c r="AR862" i="2" s="1"/>
  <c r="AS862" i="2" s="1"/>
  <c r="AT862" i="2" s="1"/>
  <c r="AM798" i="2"/>
  <c r="AR798" i="2" s="1"/>
  <c r="AS798" i="2" s="1"/>
  <c r="AT798" i="2" s="1"/>
  <c r="AK788" i="2"/>
  <c r="AM788" i="2" s="1"/>
  <c r="AR788" i="2" s="1"/>
  <c r="AS788" i="2" s="1"/>
  <c r="AT788" i="2" s="1"/>
  <c r="AK708" i="2"/>
  <c r="AM708" i="2" s="1"/>
  <c r="AR708" i="2" s="1"/>
  <c r="AS708" i="2" s="1"/>
  <c r="AT708" i="2" s="1"/>
  <c r="AC685" i="2"/>
  <c r="AH685" i="2" s="1"/>
  <c r="AI685" i="2" s="1"/>
  <c r="AJ685" i="2" s="1"/>
  <c r="AM965" i="2"/>
  <c r="AR965" i="2" s="1"/>
  <c r="AS965" i="2" s="1"/>
  <c r="AT965" i="2" s="1"/>
  <c r="AC965" i="2"/>
  <c r="AH965" i="2" s="1"/>
  <c r="AI965" i="2" s="1"/>
  <c r="AJ965" i="2" s="1"/>
  <c r="AC799" i="2"/>
  <c r="AH799" i="2" s="1"/>
  <c r="AI799" i="2" s="1"/>
  <c r="AJ799" i="2" s="1"/>
  <c r="AC579" i="2"/>
  <c r="AH579" i="2" s="1"/>
  <c r="AI579" i="2" s="1"/>
  <c r="AJ579" i="2" s="1"/>
  <c r="AM611" i="2"/>
  <c r="AR611" i="2" s="1"/>
  <c r="AS611" i="2" s="1"/>
  <c r="AT611" i="2" s="1"/>
  <c r="AM816" i="2"/>
  <c r="AR816" i="2" s="1"/>
  <c r="AS816" i="2" s="1"/>
  <c r="AT816" i="2" s="1"/>
  <c r="Y86" i="2"/>
  <c r="Z86" i="2" s="1"/>
  <c r="AC468" i="2"/>
  <c r="AH468" i="2" s="1"/>
  <c r="AI468" i="2" s="1"/>
  <c r="AJ468" i="2" s="1"/>
  <c r="L138" i="2"/>
  <c r="L2" i="2" s="1"/>
  <c r="L3" i="2" s="1"/>
  <c r="AM473" i="2"/>
  <c r="AR473" i="2" s="1"/>
  <c r="AS473" i="2" s="1"/>
  <c r="AT473" i="2" s="1"/>
  <c r="AM815" i="2"/>
  <c r="AR815" i="2" s="1"/>
  <c r="AS815" i="2" s="1"/>
  <c r="AT815" i="2" s="1"/>
  <c r="AC550" i="2"/>
  <c r="AH550" i="2" s="1"/>
  <c r="AI550" i="2" s="1"/>
  <c r="AJ550" i="2" s="1"/>
  <c r="AQ873" i="2"/>
  <c r="AM873" i="2" s="1"/>
  <c r="AR873" i="2" s="1"/>
  <c r="AS873" i="2" s="1"/>
  <c r="AT873" i="2" s="1"/>
  <c r="AC174" i="2"/>
  <c r="AH174" i="2" s="1"/>
  <c r="AI174" i="2" s="1"/>
  <c r="AJ174" i="2" s="1"/>
  <c r="AC176" i="2"/>
  <c r="AH176" i="2" s="1"/>
  <c r="AI176" i="2" s="1"/>
  <c r="AJ176" i="2" s="1"/>
  <c r="AC215" i="2"/>
  <c r="AH215" i="2" s="1"/>
  <c r="AI215" i="2" s="1"/>
  <c r="AJ215" i="2" s="1"/>
  <c r="AC589" i="2"/>
  <c r="AH589" i="2" s="1"/>
  <c r="AI589" i="2" s="1"/>
  <c r="AJ589" i="2" s="1"/>
  <c r="AG620" i="2"/>
  <c r="AQ620" i="2"/>
  <c r="AK249" i="2"/>
  <c r="AM249" i="2" s="1"/>
  <c r="AR249" i="2" s="1"/>
  <c r="AS249" i="2" s="1"/>
  <c r="AT249" i="2" s="1"/>
  <c r="AC773" i="2"/>
  <c r="AH773" i="2" s="1"/>
  <c r="AI773" i="2" s="1"/>
  <c r="AJ773" i="2" s="1"/>
  <c r="AC847" i="2"/>
  <c r="AH847" i="2" s="1"/>
  <c r="AI847" i="2" s="1"/>
  <c r="AJ847" i="2" s="1"/>
  <c r="X57" i="2"/>
  <c r="Y57" i="2" s="1"/>
  <c r="X70" i="2"/>
  <c r="Y70" i="2" s="1"/>
  <c r="AM174" i="2"/>
  <c r="AR174" i="2" s="1"/>
  <c r="AS174" i="2" s="1"/>
  <c r="AT174" i="2" s="1"/>
  <c r="AC168" i="2"/>
  <c r="AH168" i="2" s="1"/>
  <c r="AI168" i="2" s="1"/>
  <c r="AJ168" i="2" s="1"/>
  <c r="AC1043" i="2"/>
  <c r="AH1043" i="2" s="1"/>
  <c r="AI1043" i="2" s="1"/>
  <c r="AJ1043" i="2" s="1"/>
  <c r="AC441" i="2"/>
  <c r="AH441" i="2" s="1"/>
  <c r="AI441" i="2" s="1"/>
  <c r="AJ441" i="2" s="1"/>
  <c r="AQ887" i="2"/>
  <c r="AM887" i="2" s="1"/>
  <c r="AR887" i="2" s="1"/>
  <c r="AS887" i="2" s="1"/>
  <c r="AT887" i="2" s="1"/>
  <c r="AC798" i="2"/>
  <c r="AH798" i="2" s="1"/>
  <c r="AI798" i="2" s="1"/>
  <c r="AJ798" i="2" s="1"/>
  <c r="AC611" i="2"/>
  <c r="AH611" i="2" s="1"/>
  <c r="AI611" i="2" s="1"/>
  <c r="AJ611" i="2" s="1"/>
  <c r="AC561" i="2"/>
  <c r="AH561" i="2" s="1"/>
  <c r="AI561" i="2" s="1"/>
  <c r="AJ561" i="2" s="1"/>
  <c r="AK657" i="2"/>
  <c r="AM657" i="2" s="1"/>
  <c r="AR657" i="2" s="1"/>
  <c r="AS657" i="2" s="1"/>
  <c r="AT657" i="2" s="1"/>
  <c r="AM603" i="2"/>
  <c r="AR603" i="2" s="1"/>
  <c r="AS603" i="2" s="1"/>
  <c r="AT603" i="2" s="1"/>
  <c r="AC811" i="2"/>
  <c r="AH811" i="2" s="1"/>
  <c r="AI811" i="2" s="1"/>
  <c r="AJ811" i="2" s="1"/>
  <c r="AC302" i="2"/>
  <c r="AH302" i="2" s="1"/>
  <c r="AI302" i="2" s="1"/>
  <c r="AJ302" i="2" s="1"/>
  <c r="AC338" i="2"/>
  <c r="AH338" i="2" s="1"/>
  <c r="AI338" i="2" s="1"/>
  <c r="AJ338" i="2" s="1"/>
  <c r="AC983" i="2"/>
  <c r="AH983" i="2" s="1"/>
  <c r="AI983" i="2" s="1"/>
  <c r="AJ983" i="2" s="1"/>
  <c r="AK700" i="2"/>
  <c r="AM700" i="2" s="1"/>
  <c r="AR700" i="2" s="1"/>
  <c r="AS700" i="2" s="1"/>
  <c r="AT700" i="2" s="1"/>
  <c r="AM953" i="2"/>
  <c r="AR953" i="2" s="1"/>
  <c r="AS953" i="2" s="1"/>
  <c r="AT953" i="2" s="1"/>
  <c r="AC953" i="2"/>
  <c r="AH953" i="2" s="1"/>
  <c r="AI953" i="2" s="1"/>
  <c r="AJ953" i="2" s="1"/>
  <c r="AC854" i="2"/>
  <c r="AH854" i="2" s="1"/>
  <c r="AI854" i="2" s="1"/>
  <c r="AJ854" i="2" s="1"/>
  <c r="AK510" i="2"/>
  <c r="AM510" i="2" s="1"/>
  <c r="AR510" i="2" s="1"/>
  <c r="AS510" i="2" s="1"/>
  <c r="AT510" i="2" s="1"/>
  <c r="AC869" i="2"/>
  <c r="AH869" i="2" s="1"/>
  <c r="AI869" i="2" s="1"/>
  <c r="AJ869" i="2" s="1"/>
  <c r="AC480" i="2"/>
  <c r="AH480" i="2" s="1"/>
  <c r="AI480" i="2" s="1"/>
  <c r="AJ480" i="2" s="1"/>
  <c r="AC60" i="2"/>
  <c r="AH60" i="2" s="1"/>
  <c r="AI60" i="2" s="1"/>
  <c r="AJ60" i="2" s="1"/>
  <c r="AM60" i="2"/>
  <c r="AR60" i="2" s="1"/>
  <c r="AS60" i="2" s="1"/>
  <c r="AT60" i="2" s="1"/>
  <c r="AC827" i="2"/>
  <c r="AH827" i="2" s="1"/>
  <c r="AI827" i="2" s="1"/>
  <c r="AJ827" i="2" s="1"/>
  <c r="AK254" i="2"/>
  <c r="AM254" i="2" s="1"/>
  <c r="AR254" i="2" s="1"/>
  <c r="AS254" i="2" s="1"/>
  <c r="AT254" i="2" s="1"/>
  <c r="D11" i="7"/>
  <c r="AC473" i="2"/>
  <c r="AH473" i="2" s="1"/>
  <c r="AI473" i="2" s="1"/>
  <c r="AJ473" i="2" s="1"/>
  <c r="AC397" i="2"/>
  <c r="AH397" i="2" s="1"/>
  <c r="AI397" i="2" s="1"/>
  <c r="AJ397" i="2" s="1"/>
  <c r="AC386" i="2"/>
  <c r="AH386" i="2" s="1"/>
  <c r="AI386" i="2" s="1"/>
  <c r="AJ386" i="2" s="1"/>
  <c r="AQ865" i="2"/>
  <c r="AM865" i="2" s="1"/>
  <c r="AR865" i="2" s="1"/>
  <c r="AS865" i="2" s="1"/>
  <c r="AT865" i="2" s="1"/>
  <c r="AC662" i="2"/>
  <c r="AE662" i="2" s="1"/>
  <c r="AM662" i="2"/>
  <c r="AR662" i="2" s="1"/>
  <c r="AC391" i="2"/>
  <c r="AH391" i="2" s="1"/>
  <c r="AI391" i="2" s="1"/>
  <c r="AJ391" i="2" s="1"/>
  <c r="O225" i="2"/>
  <c r="P225" i="2" s="1"/>
  <c r="AK342" i="2"/>
  <c r="AM342" i="2" s="1"/>
  <c r="AR342" i="2" s="1"/>
  <c r="AS342" i="2" s="1"/>
  <c r="AT342" i="2" s="1"/>
  <c r="AM228" i="2"/>
  <c r="AR228" i="2" s="1"/>
  <c r="AS228" i="2" s="1"/>
  <c r="AT228" i="2" s="1"/>
  <c r="AM382" i="2"/>
  <c r="AR382" i="2" s="1"/>
  <c r="AS382" i="2" s="1"/>
  <c r="AT382" i="2" s="1"/>
  <c r="AC255" i="2"/>
  <c r="AH255" i="2" s="1"/>
  <c r="AI255" i="2" s="1"/>
  <c r="AJ255" i="2" s="1"/>
  <c r="O670" i="2"/>
  <c r="AC603" i="2"/>
  <c r="AH603" i="2" s="1"/>
  <c r="AI603" i="2" s="1"/>
  <c r="AJ603" i="2" s="1"/>
  <c r="AC954" i="2"/>
  <c r="AH954" i="2" s="1"/>
  <c r="AI954" i="2" s="1"/>
  <c r="AJ954" i="2" s="1"/>
  <c r="P241" i="2"/>
  <c r="AC177" i="2"/>
  <c r="AH177" i="2" s="1"/>
  <c r="AI177" i="2" s="1"/>
  <c r="AJ177" i="2" s="1"/>
  <c r="AC367" i="2"/>
  <c r="AH367" i="2" s="1"/>
  <c r="AI367" i="2" s="1"/>
  <c r="AJ367" i="2" s="1"/>
  <c r="AC172" i="2"/>
  <c r="AH172" i="2" s="1"/>
  <c r="AI172" i="2" s="1"/>
  <c r="AJ172" i="2" s="1"/>
  <c r="AC88" i="2"/>
  <c r="AH88" i="2" s="1"/>
  <c r="AI88" i="2" s="1"/>
  <c r="AJ88" i="2" s="1"/>
  <c r="P330" i="2"/>
  <c r="Z330" i="2" s="1"/>
  <c r="AJ330" i="2" s="1"/>
  <c r="AT330" i="2" s="1"/>
  <c r="AK264" i="2"/>
  <c r="AM264" i="2" s="1"/>
  <c r="AR264" i="2" s="1"/>
  <c r="AS264" i="2" s="1"/>
  <c r="AT264" i="2" s="1"/>
  <c r="AC337" i="2"/>
  <c r="AH337" i="2" s="1"/>
  <c r="AI337" i="2" s="1"/>
  <c r="AJ337" i="2" s="1"/>
  <c r="AC26" i="2"/>
  <c r="AH26" i="2" s="1"/>
  <c r="AI26" i="2" s="1"/>
  <c r="AK341" i="2"/>
  <c r="AM341" i="2" s="1"/>
  <c r="AR341" i="2" s="1"/>
  <c r="AS341" i="2" s="1"/>
  <c r="AT341" i="2" s="1"/>
  <c r="AC228" i="2"/>
  <c r="AH228" i="2" s="1"/>
  <c r="AI228" i="2" s="1"/>
  <c r="AJ228" i="2" s="1"/>
  <c r="AM177" i="2"/>
  <c r="AR177" i="2" s="1"/>
  <c r="AS177" i="2" s="1"/>
  <c r="AT177" i="2" s="1"/>
  <c r="AC151" i="2"/>
  <c r="AH151" i="2" s="1"/>
  <c r="AI151" i="2" s="1"/>
  <c r="AJ151" i="2" s="1"/>
  <c r="AC281" i="2"/>
  <c r="AH281" i="2" s="1"/>
  <c r="AI281" i="2" s="1"/>
  <c r="AJ281" i="2" s="1"/>
  <c r="AM26" i="2"/>
  <c r="AR26" i="2" s="1"/>
  <c r="AS26" i="2" s="1"/>
  <c r="AT26" i="2" s="1"/>
  <c r="AC144" i="2"/>
  <c r="AH144" i="2" s="1"/>
  <c r="AI144" i="2" s="1"/>
  <c r="AC186" i="2"/>
  <c r="AH186" i="2" s="1"/>
  <c r="AI186" i="2" s="1"/>
  <c r="AJ186" i="2" s="1"/>
  <c r="AM170" i="2"/>
  <c r="AR170" i="2" s="1"/>
  <c r="AS170" i="2" s="1"/>
  <c r="AT170" i="2" s="1"/>
  <c r="P572" i="2"/>
  <c r="M20" i="7" s="1"/>
  <c r="E14" i="15" s="1"/>
  <c r="AJ20" i="7" s="1"/>
  <c r="AC189" i="2"/>
  <c r="AH189" i="2" s="1"/>
  <c r="AI189" i="2" s="1"/>
  <c r="AJ189" i="2" s="1"/>
  <c r="AL138" i="2"/>
  <c r="F22" i="9"/>
  <c r="AC351" i="2"/>
  <c r="AH351" i="2" s="1"/>
  <c r="AI351" i="2" s="1"/>
  <c r="AJ351" i="2" s="1"/>
  <c r="AC867" i="2"/>
  <c r="AH867" i="2" s="1"/>
  <c r="AI867" i="2" s="1"/>
  <c r="AJ867" i="2" s="1"/>
  <c r="AM377" i="2"/>
  <c r="AR377" i="2" s="1"/>
  <c r="AS377" i="2" s="1"/>
  <c r="AT377" i="2" s="1"/>
  <c r="AC217" i="2"/>
  <c r="AH217" i="2" s="1"/>
  <c r="AI217" i="2" s="1"/>
  <c r="AJ217" i="2" s="1"/>
  <c r="AC476" i="2"/>
  <c r="AH476" i="2" s="1"/>
  <c r="AI476" i="2" s="1"/>
  <c r="AJ476" i="2" s="1"/>
  <c r="AM831" i="2"/>
  <c r="S242" i="2"/>
  <c r="AK771" i="2"/>
  <c r="AM771" i="2" s="1"/>
  <c r="AR771" i="2" s="1"/>
  <c r="AS771" i="2" s="1"/>
  <c r="AT771" i="2" s="1"/>
  <c r="AM178" i="2"/>
  <c r="AR178" i="2" s="1"/>
  <c r="AS178" i="2" s="1"/>
  <c r="AT178" i="2" s="1"/>
  <c r="AC1049" i="2"/>
  <c r="AH1049" i="2" s="1"/>
  <c r="AI1049" i="2" s="1"/>
  <c r="AJ1049" i="2" s="1"/>
  <c r="AK423" i="2"/>
  <c r="AM423" i="2" s="1"/>
  <c r="AR423" i="2" s="1"/>
  <c r="AS423" i="2" s="1"/>
  <c r="AT423" i="2" s="1"/>
  <c r="AC262" i="2"/>
  <c r="AH262" i="2" s="1"/>
  <c r="AI262" i="2" s="1"/>
  <c r="AJ262" i="2" s="1"/>
  <c r="AC852" i="2"/>
  <c r="AH852" i="2" s="1"/>
  <c r="AI852" i="2" s="1"/>
  <c r="AJ852" i="2" s="1"/>
  <c r="AC836" i="2"/>
  <c r="AH836" i="2" s="1"/>
  <c r="AI836" i="2" s="1"/>
  <c r="AJ836" i="2" s="1"/>
  <c r="AM262" i="2"/>
  <c r="AR262" i="2" s="1"/>
  <c r="AS262" i="2" s="1"/>
  <c r="AT262" i="2" s="1"/>
  <c r="AC102" i="2"/>
  <c r="AH102" i="2" s="1"/>
  <c r="AI102" i="2" s="1"/>
  <c r="AJ102" i="2" s="1"/>
  <c r="AC207" i="2"/>
  <c r="AH207" i="2" s="1"/>
  <c r="AI207" i="2" s="1"/>
  <c r="AJ207" i="2" s="1"/>
  <c r="E35" i="16"/>
  <c r="F35" i="16" s="1"/>
  <c r="G35" i="16" s="1"/>
  <c r="H35" i="16" s="1"/>
  <c r="AC359" i="2"/>
  <c r="AH359" i="2" s="1"/>
  <c r="AI359" i="2" s="1"/>
  <c r="AJ359" i="2" s="1"/>
  <c r="AC358" i="2"/>
  <c r="AH358" i="2" s="1"/>
  <c r="AI358" i="2" s="1"/>
  <c r="AJ358" i="2" s="1"/>
  <c r="AM31" i="2"/>
  <c r="AR31" i="2" s="1"/>
  <c r="AS31" i="2" s="1"/>
  <c r="AT31" i="2" s="1"/>
  <c r="X490" i="2"/>
  <c r="Y490" i="2" s="1"/>
  <c r="Z490" i="2" s="1"/>
  <c r="AK357" i="2"/>
  <c r="AM357" i="2" s="1"/>
  <c r="AR357" i="2" s="1"/>
  <c r="AS357" i="2" s="1"/>
  <c r="AT357" i="2" s="1"/>
  <c r="AC31" i="2"/>
  <c r="AH31" i="2" s="1"/>
  <c r="AI31" i="2" s="1"/>
  <c r="E44" i="16"/>
  <c r="G44" i="16" s="1"/>
  <c r="AK303" i="2"/>
  <c r="AM303" i="2" s="1"/>
  <c r="AR303" i="2" s="1"/>
  <c r="AS303" i="2" s="1"/>
  <c r="AT303" i="2" s="1"/>
  <c r="X11" i="7"/>
  <c r="Q2" i="2"/>
  <c r="AH249" i="2"/>
  <c r="AI249" i="2" s="1"/>
  <c r="AJ249" i="2" s="1"/>
  <c r="Y626" i="2"/>
  <c r="Z626" i="2" s="1"/>
  <c r="AE294" i="2"/>
  <c r="AH284" i="2"/>
  <c r="AE680" i="2"/>
  <c r="AH680" i="2"/>
  <c r="AC170" i="2"/>
  <c r="AH170" i="2" s="1"/>
  <c r="AI170" i="2" s="1"/>
  <c r="AJ170" i="2" s="1"/>
  <c r="AC1067" i="2"/>
  <c r="AH1067" i="2" s="1"/>
  <c r="AI1067" i="2" s="1"/>
  <c r="AJ1067" i="2" s="1"/>
  <c r="AE1031" i="2"/>
  <c r="AH1031" i="2"/>
  <c r="J41" i="16"/>
  <c r="K41" i="16" s="1"/>
  <c r="L41" i="16" s="1"/>
  <c r="M41" i="16" s="1"/>
  <c r="AM376" i="2"/>
  <c r="AR376" i="2" s="1"/>
  <c r="AS376" i="2" s="1"/>
  <c r="AT376" i="2" s="1"/>
  <c r="AE40" i="2"/>
  <c r="AH40" i="2"/>
  <c r="AR57" i="2"/>
  <c r="AP57" i="2"/>
  <c r="AH684" i="2"/>
  <c r="AE684" i="2"/>
  <c r="AH631" i="2"/>
  <c r="AE631" i="2"/>
  <c r="AH687" i="2"/>
  <c r="AE687" i="2"/>
  <c r="AC1165" i="2"/>
  <c r="AH1165" i="2" s="1"/>
  <c r="AI1165" i="2" s="1"/>
  <c r="AJ1165" i="2" s="1"/>
  <c r="Y450" i="2"/>
  <c r="Z450" i="2" s="1"/>
  <c r="E14" i="16"/>
  <c r="F14" i="16" s="1"/>
  <c r="G14" i="16" s="1"/>
  <c r="H14" i="16" s="1"/>
  <c r="AE444" i="2"/>
  <c r="AH433" i="2"/>
  <c r="AF57" i="2"/>
  <c r="AH57" i="2"/>
  <c r="E29" i="16"/>
  <c r="F29" i="16" s="1"/>
  <c r="G29" i="16" s="1"/>
  <c r="H29" i="16" s="1"/>
  <c r="AK713" i="2"/>
  <c r="AM713" i="2" s="1"/>
  <c r="AR713" i="2" s="1"/>
  <c r="AS713" i="2" s="1"/>
  <c r="AT713" i="2" s="1"/>
  <c r="AC713" i="2"/>
  <c r="AH713" i="2" s="1"/>
  <c r="AI713" i="2" s="1"/>
  <c r="AJ713" i="2" s="1"/>
  <c r="AC233" i="2"/>
  <c r="AH233" i="2" s="1"/>
  <c r="AI233" i="2" s="1"/>
  <c r="AJ233" i="2" s="1"/>
  <c r="AK233" i="2"/>
  <c r="AM233" i="2" s="1"/>
  <c r="AR233" i="2" s="1"/>
  <c r="AS233" i="2" s="1"/>
  <c r="AT233" i="2" s="1"/>
  <c r="AI578" i="2"/>
  <c r="AR86" i="2"/>
  <c r="AC1151" i="2"/>
  <c r="AH1151" i="2" s="1"/>
  <c r="AI1151" i="2" s="1"/>
  <c r="AJ1151" i="2" s="1"/>
  <c r="AH943" i="2"/>
  <c r="AI943" i="2" s="1"/>
  <c r="AJ943" i="2" s="1"/>
  <c r="K492" i="2"/>
  <c r="W3" i="2"/>
  <c r="AC880" i="2"/>
  <c r="AH880" i="2" s="1"/>
  <c r="AI880" i="2" s="1"/>
  <c r="AJ880" i="2" s="1"/>
  <c r="AI626" i="2"/>
  <c r="AJ626" i="2" s="1"/>
  <c r="E26" i="16"/>
  <c r="F26" i="16" s="1"/>
  <c r="G26" i="16" s="1"/>
  <c r="H26" i="16" s="1"/>
  <c r="AH237" i="2"/>
  <c r="AI237" i="2" s="1"/>
  <c r="AJ237" i="2" s="1"/>
  <c r="AE455" i="2"/>
  <c r="AH455" i="2"/>
  <c r="E41" i="16"/>
  <c r="G41" i="16" s="1"/>
  <c r="H41" i="16" s="1"/>
  <c r="AH481" i="2"/>
  <c r="AI481" i="2" s="1"/>
  <c r="AJ481" i="2" s="1"/>
  <c r="E20" i="16"/>
  <c r="F20" i="16" s="1"/>
  <c r="G20" i="16" s="1"/>
  <c r="H20" i="16" s="1"/>
  <c r="Y764" i="2"/>
  <c r="Z764" i="2" s="1"/>
  <c r="Y498" i="2"/>
  <c r="Z498" i="2" s="1"/>
  <c r="Z533" i="2" s="1"/>
  <c r="AD19" i="7" s="1"/>
  <c r="F13" i="15" s="1"/>
  <c r="BA19" i="7" s="1"/>
  <c r="J20" i="16"/>
  <c r="K20" i="16" s="1"/>
  <c r="L20" i="16" s="1"/>
  <c r="M20" i="16" s="1"/>
  <c r="AH969" i="2"/>
  <c r="AI969" i="2" s="1"/>
  <c r="AJ969" i="2" s="1"/>
  <c r="AH950" i="2"/>
  <c r="AI539" i="2"/>
  <c r="AM442" i="2"/>
  <c r="AR442" i="2" s="1"/>
  <c r="AS442" i="2" s="1"/>
  <c r="AT442" i="2" s="1"/>
  <c r="AM401" i="2"/>
  <c r="AR401" i="2" s="1"/>
  <c r="AS401" i="2" s="1"/>
  <c r="AT401" i="2" s="1"/>
  <c r="AR70" i="2"/>
  <c r="AP70" i="2"/>
  <c r="AF122" i="2"/>
  <c r="AH122" i="2"/>
  <c r="AH263" i="2"/>
  <c r="AI263" i="2" s="1"/>
  <c r="AJ263" i="2" s="1"/>
  <c r="E32" i="16"/>
  <c r="F32" i="16" s="1"/>
  <c r="G32" i="16" s="1"/>
  <c r="H32" i="16" s="1"/>
  <c r="E23" i="16"/>
  <c r="F23" i="16" s="1"/>
  <c r="G23" i="16" s="1"/>
  <c r="H23" i="16" s="1"/>
  <c r="Y721" i="2"/>
  <c r="Z721" i="2" s="1"/>
  <c r="AC419" i="2"/>
  <c r="AH419" i="2" s="1"/>
  <c r="AI419" i="2" s="1"/>
  <c r="AJ419" i="2" s="1"/>
  <c r="AK419" i="2"/>
  <c r="AM419" i="2" s="1"/>
  <c r="AR419" i="2" s="1"/>
  <c r="AS419" i="2" s="1"/>
  <c r="AT419" i="2" s="1"/>
  <c r="E38" i="16"/>
  <c r="F38" i="16" s="1"/>
  <c r="G38" i="16" s="1"/>
  <c r="H38" i="16" s="1"/>
  <c r="AF70" i="2"/>
  <c r="AH70" i="2"/>
  <c r="AR122" i="2"/>
  <c r="AP122" i="2"/>
  <c r="AH510" i="2"/>
  <c r="AI510" i="2" s="1"/>
  <c r="AJ510" i="2" s="1"/>
  <c r="Y539" i="2"/>
  <c r="Z539" i="2" s="1"/>
  <c r="E17" i="16"/>
  <c r="F17" i="16" s="1"/>
  <c r="G17" i="16" s="1"/>
  <c r="H17" i="16" s="1"/>
  <c r="AE582" i="2"/>
  <c r="AH582" i="2"/>
  <c r="AC816" i="2"/>
  <c r="AH816" i="2" s="1"/>
  <c r="AI816" i="2" s="1"/>
  <c r="AJ816" i="2" s="1"/>
  <c r="AC382" i="2"/>
  <c r="AH382" i="2" s="1"/>
  <c r="AI382" i="2" s="1"/>
  <c r="AJ382" i="2" s="1"/>
  <c r="AC267" i="2"/>
  <c r="AH267" i="2" s="1"/>
  <c r="AI267" i="2" s="1"/>
  <c r="AJ267" i="2" s="1"/>
  <c r="AH277" i="2"/>
  <c r="AI277" i="2" s="1"/>
  <c r="AJ277" i="2" s="1"/>
  <c r="AC859" i="2"/>
  <c r="AH859" i="2" s="1"/>
  <c r="AI859" i="2" s="1"/>
  <c r="AJ859" i="2" s="1"/>
  <c r="AC398" i="2"/>
  <c r="AH398" i="2" s="1"/>
  <c r="AI398" i="2" s="1"/>
  <c r="AJ398" i="2" s="1"/>
  <c r="AC86" i="2"/>
  <c r="Y676" i="2"/>
  <c r="Z676" i="2" s="1"/>
  <c r="AC350" i="2"/>
  <c r="AH350" i="2" s="1"/>
  <c r="AI350" i="2" s="1"/>
  <c r="AJ350" i="2" s="1"/>
  <c r="AH287" i="2"/>
  <c r="AI287" i="2" s="1"/>
  <c r="AJ287" i="2" s="1"/>
  <c r="AJ615" i="3"/>
  <c r="AK615" i="3" s="1"/>
  <c r="L171" i="3"/>
  <c r="AB341" i="3"/>
  <c r="AC341" i="3" s="1"/>
  <c r="AG341" i="3"/>
  <c r="AJ341" i="3" s="1"/>
  <c r="AK341" i="3" s="1"/>
  <c r="L232" i="3"/>
  <c r="L142" i="3"/>
  <c r="AB524" i="3"/>
  <c r="AC524" i="3" s="1"/>
  <c r="Z395" i="3"/>
  <c r="AB380" i="3"/>
  <c r="AC380" i="3" s="1"/>
  <c r="M359" i="3"/>
  <c r="N22" i="7" s="1"/>
  <c r="T276" i="3"/>
  <c r="U276" i="3" s="1"/>
  <c r="AB265" i="3"/>
  <c r="AC265" i="3" s="1"/>
  <c r="AB267" i="3"/>
  <c r="AC267" i="3" s="1"/>
  <c r="AB590" i="3"/>
  <c r="AC590" i="3" s="1"/>
  <c r="S630" i="3"/>
  <c r="AJ424" i="3"/>
  <c r="AK424" i="3" s="1"/>
  <c r="AJ380" i="3"/>
  <c r="AK380" i="3" s="1"/>
  <c r="AJ267" i="3"/>
  <c r="AK267" i="3" s="1"/>
  <c r="AG33" i="3"/>
  <c r="AJ33" i="3" s="1"/>
  <c r="AK33" i="3" s="1"/>
  <c r="T342" i="3"/>
  <c r="U342" i="3" s="1"/>
  <c r="AJ590" i="3"/>
  <c r="AK590" i="3" s="1"/>
  <c r="AB383" i="3"/>
  <c r="AC383" i="3" s="1"/>
  <c r="M330" i="3"/>
  <c r="N21" i="7" s="1"/>
  <c r="AB141" i="3"/>
  <c r="AC141" i="3" s="1"/>
  <c r="T212" i="3"/>
  <c r="U212" i="3" s="1"/>
  <c r="AA212" i="3"/>
  <c r="AB609" i="3"/>
  <c r="AC609" i="3" s="1"/>
  <c r="AJ383" i="3"/>
  <c r="AK383" i="3" s="1"/>
  <c r="Y124" i="3"/>
  <c r="Y171" i="3"/>
  <c r="AJ609" i="3"/>
  <c r="AK609" i="3" s="1"/>
  <c r="AB58" i="3"/>
  <c r="AC58" i="3" s="1"/>
  <c r="AB92" i="3"/>
  <c r="AC92" i="3" s="1"/>
  <c r="T433" i="3"/>
  <c r="U433" i="3" s="1"/>
  <c r="AG220" i="3"/>
  <c r="AJ220" i="3" s="1"/>
  <c r="AK220" i="3" s="1"/>
  <c r="AB220" i="3"/>
  <c r="AC220" i="3" s="1"/>
  <c r="T310" i="3"/>
  <c r="U310" i="3" s="1"/>
  <c r="AA310" i="3"/>
  <c r="Y426" i="3"/>
  <c r="Y359" i="3"/>
  <c r="AA291" i="3"/>
  <c r="AA581" i="3"/>
  <c r="T581" i="3"/>
  <c r="U581" i="3" s="1"/>
  <c r="T156" i="3"/>
  <c r="U156" i="3" s="1"/>
  <c r="T580" i="3"/>
  <c r="U580" i="3" s="1"/>
  <c r="AB637" i="3"/>
  <c r="AC637" i="3" s="1"/>
  <c r="T269" i="3"/>
  <c r="U269" i="3" s="1"/>
  <c r="S291" i="3"/>
  <c r="AB192" i="3"/>
  <c r="AC192" i="3" s="1"/>
  <c r="AG192" i="3"/>
  <c r="AJ192" i="3" s="1"/>
  <c r="AK192" i="3" s="1"/>
  <c r="AB615" i="3"/>
  <c r="AC615" i="3" s="1"/>
  <c r="AJ527" i="3"/>
  <c r="AK527" i="3" s="1"/>
  <c r="AJ406" i="3"/>
  <c r="AK406" i="3" s="1"/>
  <c r="T267" i="3"/>
  <c r="U267" i="3" s="1"/>
  <c r="AI291" i="3"/>
  <c r="T437" i="3"/>
  <c r="U437" i="3" s="1"/>
  <c r="AB183" i="3"/>
  <c r="AC183" i="3" s="1"/>
  <c r="AG183" i="3"/>
  <c r="AJ183" i="3" s="1"/>
  <c r="AK183" i="3" s="1"/>
  <c r="AB53" i="3"/>
  <c r="AC53" i="3" s="1"/>
  <c r="AG50" i="3"/>
  <c r="AJ50" i="3" s="1"/>
  <c r="AK50" i="3" s="1"/>
  <c r="AB50" i="3"/>
  <c r="AC50" i="3" s="1"/>
  <c r="T89" i="3"/>
  <c r="U89" i="3" s="1"/>
  <c r="Z38" i="3"/>
  <c r="R2" i="3"/>
  <c r="M78" i="3"/>
  <c r="N12" i="7" s="1"/>
  <c r="T73" i="3"/>
  <c r="U73" i="3" s="1"/>
  <c r="Q2" i="3"/>
  <c r="S98" i="3"/>
  <c r="AJ53" i="3"/>
  <c r="AK53" i="3" s="1"/>
  <c r="AC84" i="3"/>
  <c r="AB567" i="3"/>
  <c r="AC567" i="3" s="1"/>
  <c r="AB594" i="3"/>
  <c r="AC594" i="3" s="1"/>
  <c r="AA493" i="3"/>
  <c r="T493" i="3"/>
  <c r="U493" i="3" s="1"/>
  <c r="AB414" i="3"/>
  <c r="AC414" i="3" s="1"/>
  <c r="AG414" i="3"/>
  <c r="AJ414" i="3" s="1"/>
  <c r="AK414" i="3" s="1"/>
  <c r="T637" i="3"/>
  <c r="U637" i="3" s="1"/>
  <c r="AB419" i="3"/>
  <c r="AC419" i="3" s="1"/>
  <c r="AB439" i="3"/>
  <c r="AC439" i="3" s="1"/>
  <c r="AG439" i="3"/>
  <c r="AJ439" i="3" s="1"/>
  <c r="AK439" i="3" s="1"/>
  <c r="AH379" i="3"/>
  <c r="AJ379" i="3" s="1"/>
  <c r="AK379" i="3" s="1"/>
  <c r="AB379" i="3"/>
  <c r="AC379" i="3" s="1"/>
  <c r="AB386" i="3"/>
  <c r="AC386" i="3" s="1"/>
  <c r="AB370" i="3"/>
  <c r="AC370" i="3" s="1"/>
  <c r="AB324" i="3"/>
  <c r="AC324" i="3" s="1"/>
  <c r="AG324" i="3"/>
  <c r="AJ324" i="3" s="1"/>
  <c r="AK324" i="3" s="1"/>
  <c r="AB357" i="3"/>
  <c r="AC357" i="3" s="1"/>
  <c r="AG357" i="3"/>
  <c r="AJ357" i="3" s="1"/>
  <c r="AK357" i="3" s="1"/>
  <c r="Y291" i="3"/>
  <c r="AG263" i="3"/>
  <c r="AB263" i="3"/>
  <c r="L359" i="3"/>
  <c r="AG229" i="3"/>
  <c r="AJ229" i="3" s="1"/>
  <c r="AK229" i="3" s="1"/>
  <c r="AB229" i="3"/>
  <c r="AC229" i="3" s="1"/>
  <c r="AB276" i="3"/>
  <c r="AC276" i="3" s="1"/>
  <c r="AB135" i="3"/>
  <c r="AC135" i="3" s="1"/>
  <c r="AC148" i="3"/>
  <c r="AG284" i="3"/>
  <c r="AJ284" i="3" s="1"/>
  <c r="AK284" i="3" s="1"/>
  <c r="AB284" i="3"/>
  <c r="AC284" i="3" s="1"/>
  <c r="T105" i="3"/>
  <c r="U105" i="3" s="1"/>
  <c r="AB121" i="3"/>
  <c r="AC121" i="3" s="1"/>
  <c r="AG121" i="3"/>
  <c r="AJ121" i="3" s="1"/>
  <c r="AK121" i="3" s="1"/>
  <c r="X98" i="3"/>
  <c r="AF84" i="3"/>
  <c r="AF98" i="3" s="1"/>
  <c r="AJ47" i="3"/>
  <c r="AK47" i="3" s="1"/>
  <c r="AB17" i="3"/>
  <c r="AC17" i="3" s="1"/>
  <c r="AJ567" i="3"/>
  <c r="AK567" i="3" s="1"/>
  <c r="AB535" i="3"/>
  <c r="AC535" i="3" s="1"/>
  <c r="AH535" i="3"/>
  <c r="AJ535" i="3" s="1"/>
  <c r="AK535" i="3" s="1"/>
  <c r="AB543" i="3"/>
  <c r="AC543" i="3" s="1"/>
  <c r="AG543" i="3"/>
  <c r="AJ543" i="3" s="1"/>
  <c r="AK543" i="3" s="1"/>
  <c r="AH495" i="3"/>
  <c r="AB470" i="3"/>
  <c r="AC470" i="3" s="1"/>
  <c r="AG470" i="3"/>
  <c r="AJ470" i="3" s="1"/>
  <c r="AK470" i="3" s="1"/>
  <c r="AB444" i="3"/>
  <c r="AC444" i="3" s="1"/>
  <c r="AH444" i="3"/>
  <c r="AJ444" i="3" s="1"/>
  <c r="AK444" i="3" s="1"/>
  <c r="K23" i="3"/>
  <c r="H38" i="3"/>
  <c r="P23" i="3"/>
  <c r="S638" i="3"/>
  <c r="AA636" i="3"/>
  <c r="T636" i="3"/>
  <c r="AB445" i="3"/>
  <c r="AC445" i="3" s="1"/>
  <c r="AG445" i="3"/>
  <c r="AJ445" i="3" s="1"/>
  <c r="AK445" i="3" s="1"/>
  <c r="S395" i="3"/>
  <c r="AB420" i="3"/>
  <c r="AC420" i="3" s="1"/>
  <c r="AG420" i="3"/>
  <c r="AJ420" i="3" s="1"/>
  <c r="AK420" i="3" s="1"/>
  <c r="AJ386" i="3"/>
  <c r="AK386" i="3" s="1"/>
  <c r="AJ370" i="3"/>
  <c r="AK370" i="3" s="1"/>
  <c r="AB247" i="3"/>
  <c r="AC247" i="3" s="1"/>
  <c r="AG247" i="3"/>
  <c r="AJ247" i="3" s="1"/>
  <c r="AK247" i="3" s="1"/>
  <c r="AB285" i="3"/>
  <c r="AC285" i="3" s="1"/>
  <c r="AH285" i="3"/>
  <c r="AJ285" i="3" s="1"/>
  <c r="AK285" i="3" s="1"/>
  <c r="T300" i="3"/>
  <c r="U300" i="3" s="1"/>
  <c r="AA301" i="3"/>
  <c r="T301" i="3"/>
  <c r="U301" i="3" s="1"/>
  <c r="AG264" i="3"/>
  <c r="AJ264" i="3" s="1"/>
  <c r="AK264" i="3" s="1"/>
  <c r="AB264" i="3"/>
  <c r="AC264" i="3" s="1"/>
  <c r="AJ276" i="3"/>
  <c r="AK276" i="3" s="1"/>
  <c r="AH376" i="3"/>
  <c r="AJ376" i="3" s="1"/>
  <c r="AK376" i="3" s="1"/>
  <c r="AB376" i="3"/>
  <c r="AC376" i="3" s="1"/>
  <c r="S330" i="3"/>
  <c r="AF124" i="3"/>
  <c r="AC177" i="3"/>
  <c r="AB76" i="3"/>
  <c r="AC76" i="3" s="1"/>
  <c r="AG76" i="3"/>
  <c r="AJ76" i="3" s="1"/>
  <c r="AK76" i="3" s="1"/>
  <c r="AB168" i="3"/>
  <c r="AC168" i="3" s="1"/>
  <c r="AG168" i="3"/>
  <c r="AJ168" i="3" s="1"/>
  <c r="AK168" i="3" s="1"/>
  <c r="AH105" i="3"/>
  <c r="AJ105" i="3" s="1"/>
  <c r="AK105" i="3" s="1"/>
  <c r="AB105" i="3"/>
  <c r="AC105" i="3" s="1"/>
  <c r="AB36" i="3"/>
  <c r="AC36" i="3" s="1"/>
  <c r="AG36" i="3"/>
  <c r="AJ36" i="3" s="1"/>
  <c r="AK36" i="3" s="1"/>
  <c r="AB45" i="3"/>
  <c r="AG45" i="3"/>
  <c r="AJ45" i="3" s="1"/>
  <c r="AK45" i="3" s="1"/>
  <c r="AA13" i="3"/>
  <c r="T13" i="3"/>
  <c r="U13" i="3" s="1"/>
  <c r="AB47" i="3"/>
  <c r="AC47" i="3" s="1"/>
  <c r="AH586" i="3"/>
  <c r="AJ586" i="3" s="1"/>
  <c r="AK586" i="3" s="1"/>
  <c r="AB586" i="3"/>
  <c r="AC586" i="3" s="1"/>
  <c r="AB546" i="3"/>
  <c r="AC546" i="3" s="1"/>
  <c r="AG546" i="3"/>
  <c r="AJ546" i="3" s="1"/>
  <c r="AK546" i="3" s="1"/>
  <c r="AG521" i="3"/>
  <c r="AJ521" i="3" s="1"/>
  <c r="AK521" i="3" s="1"/>
  <c r="AB521" i="3"/>
  <c r="AC521" i="3" s="1"/>
  <c r="AB469" i="3"/>
  <c r="AC469" i="3" s="1"/>
  <c r="AG469" i="3"/>
  <c r="AJ469" i="3" s="1"/>
  <c r="AK469" i="3" s="1"/>
  <c r="AC401" i="3"/>
  <c r="AJ432" i="3"/>
  <c r="AI365" i="3"/>
  <c r="AJ365" i="3" s="1"/>
  <c r="M426" i="3"/>
  <c r="N24" i="7" s="1"/>
  <c r="T299" i="3"/>
  <c r="U299" i="3" s="1"/>
  <c r="AB255" i="3"/>
  <c r="AC255" i="3" s="1"/>
  <c r="AG255" i="3"/>
  <c r="AJ255" i="3" s="1"/>
  <c r="AK255" i="3" s="1"/>
  <c r="AB191" i="3"/>
  <c r="AC191" i="3" s="1"/>
  <c r="AG191" i="3"/>
  <c r="AJ191" i="3" s="1"/>
  <c r="AK191" i="3" s="1"/>
  <c r="AG300" i="3"/>
  <c r="AJ300" i="3" s="1"/>
  <c r="AK300" i="3" s="1"/>
  <c r="AB300" i="3"/>
  <c r="AC300" i="3" s="1"/>
  <c r="AF347" i="3"/>
  <c r="AF359" i="3" s="1"/>
  <c r="X359" i="3"/>
  <c r="T389" i="3"/>
  <c r="U389" i="3" s="1"/>
  <c r="AG269" i="3"/>
  <c r="AJ269" i="3" s="1"/>
  <c r="AK269" i="3" s="1"/>
  <c r="AB269" i="3"/>
  <c r="AC269" i="3" s="1"/>
  <c r="AG305" i="3"/>
  <c r="AJ305" i="3" s="1"/>
  <c r="AK305" i="3" s="1"/>
  <c r="AB305" i="3"/>
  <c r="AC305" i="3" s="1"/>
  <c r="AI297" i="3"/>
  <c r="AJ297" i="3" s="1"/>
  <c r="AG277" i="3"/>
  <c r="AJ277" i="3" s="1"/>
  <c r="AK277" i="3" s="1"/>
  <c r="AB277" i="3"/>
  <c r="AC277" i="3" s="1"/>
  <c r="U84" i="3"/>
  <c r="AB164" i="3"/>
  <c r="AC164" i="3" s="1"/>
  <c r="AG164" i="3"/>
  <c r="AJ164" i="3" s="1"/>
  <c r="AK164" i="3" s="1"/>
  <c r="U103" i="3"/>
  <c r="U130" i="3"/>
  <c r="AB71" i="3"/>
  <c r="AC71" i="3" s="1"/>
  <c r="AG71" i="3"/>
  <c r="AJ71" i="3" s="1"/>
  <c r="AK71" i="3" s="1"/>
  <c r="AA12" i="3"/>
  <c r="T12" i="3"/>
  <c r="U12" i="3" s="1"/>
  <c r="T585" i="3"/>
  <c r="U585" i="3" s="1"/>
  <c r="AA585" i="3"/>
  <c r="AB532" i="3"/>
  <c r="AC532" i="3" s="1"/>
  <c r="AH532" i="3"/>
  <c r="AJ532" i="3" s="1"/>
  <c r="AK532" i="3" s="1"/>
  <c r="AG557" i="3"/>
  <c r="AJ557" i="3" s="1"/>
  <c r="AK557" i="3" s="1"/>
  <c r="AB557" i="3"/>
  <c r="AC557" i="3" s="1"/>
  <c r="AB540" i="3"/>
  <c r="AC540" i="3" s="1"/>
  <c r="AG540" i="3"/>
  <c r="AJ540" i="3" s="1"/>
  <c r="AK540" i="3" s="1"/>
  <c r="AB434" i="3"/>
  <c r="AC434" i="3" s="1"/>
  <c r="AH434" i="3"/>
  <c r="Z457" i="3"/>
  <c r="AB447" i="3"/>
  <c r="AC447" i="3" s="1"/>
  <c r="AH447" i="3"/>
  <c r="AJ447" i="3" s="1"/>
  <c r="AK447" i="3" s="1"/>
  <c r="AG468" i="3"/>
  <c r="AJ468" i="3" s="1"/>
  <c r="AK468" i="3" s="1"/>
  <c r="AB468" i="3"/>
  <c r="AC468" i="3" s="1"/>
  <c r="AB438" i="3"/>
  <c r="AC438" i="3" s="1"/>
  <c r="AH438" i="3"/>
  <c r="AJ438" i="3" s="1"/>
  <c r="AK438" i="3" s="1"/>
  <c r="L426" i="3"/>
  <c r="AG453" i="3"/>
  <c r="AJ453" i="3" s="1"/>
  <c r="AK453" i="3" s="1"/>
  <c r="AB453" i="3"/>
  <c r="AC453" i="3" s="1"/>
  <c r="AB182" i="3"/>
  <c r="AC182" i="3" s="1"/>
  <c r="AG182" i="3"/>
  <c r="AJ182" i="3" s="1"/>
  <c r="AK182" i="3" s="1"/>
  <c r="U263" i="3"/>
  <c r="AB389" i="3"/>
  <c r="AC389" i="3" s="1"/>
  <c r="AG389" i="3"/>
  <c r="AJ389" i="3" s="1"/>
  <c r="AK389" i="3" s="1"/>
  <c r="Z359" i="3"/>
  <c r="AH336" i="3"/>
  <c r="AB336" i="3"/>
  <c r="AB68" i="3"/>
  <c r="AC68" i="3" s="1"/>
  <c r="AG68" i="3"/>
  <c r="AJ68" i="3" s="1"/>
  <c r="AK68" i="3" s="1"/>
  <c r="AG116" i="3"/>
  <c r="AJ116" i="3" s="1"/>
  <c r="AK116" i="3" s="1"/>
  <c r="AB116" i="3"/>
  <c r="AC116" i="3" s="1"/>
  <c r="AG107" i="3"/>
  <c r="AJ107" i="3" s="1"/>
  <c r="AK107" i="3" s="1"/>
  <c r="AB107" i="3"/>
  <c r="AC107" i="3" s="1"/>
  <c r="AK148" i="3"/>
  <c r="AB580" i="3"/>
  <c r="AC580" i="3" s="1"/>
  <c r="AG580" i="3"/>
  <c r="AJ580" i="3" s="1"/>
  <c r="AK580" i="3" s="1"/>
  <c r="AG525" i="3"/>
  <c r="AJ525" i="3" s="1"/>
  <c r="AK525" i="3" s="1"/>
  <c r="AB525" i="3"/>
  <c r="AC525" i="3" s="1"/>
  <c r="AG554" i="3"/>
  <c r="AJ554" i="3" s="1"/>
  <c r="AK554" i="3" s="1"/>
  <c r="AB554" i="3"/>
  <c r="AC554" i="3" s="1"/>
  <c r="AG539" i="3"/>
  <c r="AJ539" i="3" s="1"/>
  <c r="AK539" i="3" s="1"/>
  <c r="AB539" i="3"/>
  <c r="AC539" i="3" s="1"/>
  <c r="AG488" i="3"/>
  <c r="AJ488" i="3" s="1"/>
  <c r="AK488" i="3" s="1"/>
  <c r="AB488" i="3"/>
  <c r="AC488" i="3" s="1"/>
  <c r="AB489" i="3"/>
  <c r="AC489" i="3" s="1"/>
  <c r="AJ524" i="3"/>
  <c r="AK524" i="3" s="1"/>
  <c r="M457" i="3"/>
  <c r="N25" i="7" s="1"/>
  <c r="AB441" i="3"/>
  <c r="AC441" i="3" s="1"/>
  <c r="AH441" i="3"/>
  <c r="AJ441" i="3" s="1"/>
  <c r="AK441" i="3" s="1"/>
  <c r="T434" i="3"/>
  <c r="U434" i="3" s="1"/>
  <c r="AB456" i="3"/>
  <c r="AC456" i="3" s="1"/>
  <c r="AG456" i="3"/>
  <c r="AJ456" i="3" s="1"/>
  <c r="AK456" i="3" s="1"/>
  <c r="T438" i="3"/>
  <c r="U438" i="3" s="1"/>
  <c r="AB423" i="3"/>
  <c r="AC423" i="3" s="1"/>
  <c r="AG423" i="3"/>
  <c r="AJ423" i="3" s="1"/>
  <c r="AK423" i="3" s="1"/>
  <c r="X479" i="3"/>
  <c r="AF463" i="3"/>
  <c r="AF479" i="3" s="1"/>
  <c r="U365" i="3"/>
  <c r="AJ356" i="3"/>
  <c r="AK356" i="3" s="1"/>
  <c r="AG214" i="3"/>
  <c r="AJ214" i="3" s="1"/>
  <c r="AK214" i="3" s="1"/>
  <c r="AB214" i="3"/>
  <c r="AC214" i="3" s="1"/>
  <c r="AG388" i="3"/>
  <c r="AJ388" i="3" s="1"/>
  <c r="AK388" i="3" s="1"/>
  <c r="AB388" i="3"/>
  <c r="AC388" i="3" s="1"/>
  <c r="AH288" i="3"/>
  <c r="AJ288" i="3" s="1"/>
  <c r="AK288" i="3" s="1"/>
  <c r="AB288" i="3"/>
  <c r="AC288" i="3" s="1"/>
  <c r="L330" i="3"/>
  <c r="L257" i="3"/>
  <c r="M238" i="3"/>
  <c r="M257" i="3" s="1"/>
  <c r="N19" i="7" s="1"/>
  <c r="M232" i="3"/>
  <c r="N18" i="7" s="1"/>
  <c r="AB245" i="3"/>
  <c r="AC245" i="3" s="1"/>
  <c r="AG245" i="3"/>
  <c r="AJ245" i="3" s="1"/>
  <c r="AK245" i="3" s="1"/>
  <c r="AG286" i="3"/>
  <c r="AJ286" i="3" s="1"/>
  <c r="AK286" i="3" s="1"/>
  <c r="AB286" i="3"/>
  <c r="AC286" i="3" s="1"/>
  <c r="L199" i="3"/>
  <c r="AB197" i="3"/>
  <c r="AC197" i="3" s="1"/>
  <c r="AG197" i="3"/>
  <c r="AJ197" i="3" s="1"/>
  <c r="AK197" i="3" s="1"/>
  <c r="S142" i="3"/>
  <c r="AG187" i="3"/>
  <c r="AJ187" i="3" s="1"/>
  <c r="AK187" i="3" s="1"/>
  <c r="AB187" i="3"/>
  <c r="AC187" i="3" s="1"/>
  <c r="AG86" i="3"/>
  <c r="AJ86" i="3" s="1"/>
  <c r="AK86" i="3" s="1"/>
  <c r="AB86" i="3"/>
  <c r="AC86" i="3" s="1"/>
  <c r="AG198" i="3"/>
  <c r="AJ198" i="3" s="1"/>
  <c r="AK198" i="3" s="1"/>
  <c r="AB198" i="3"/>
  <c r="AC198" i="3" s="1"/>
  <c r="Y78" i="3"/>
  <c r="AA78" i="3"/>
  <c r="AB130" i="3"/>
  <c r="Y142" i="3"/>
  <c r="AG130" i="3"/>
  <c r="AB574" i="3"/>
  <c r="AC574" i="3" s="1"/>
  <c r="AA572" i="3"/>
  <c r="T572" i="3"/>
  <c r="U572" i="3" s="1"/>
  <c r="T574" i="3"/>
  <c r="U574" i="3" s="1"/>
  <c r="AG551" i="3"/>
  <c r="AJ551" i="3" s="1"/>
  <c r="AK551" i="3" s="1"/>
  <c r="AB551" i="3"/>
  <c r="AC551" i="3" s="1"/>
  <c r="AB494" i="3"/>
  <c r="AC494" i="3" s="1"/>
  <c r="L560" i="3"/>
  <c r="AG485" i="3"/>
  <c r="AJ485" i="3" s="1"/>
  <c r="AK485" i="3" s="1"/>
  <c r="AB485" i="3"/>
  <c r="AC485" i="3" s="1"/>
  <c r="AC522" i="3"/>
  <c r="AG638" i="3"/>
  <c r="AB406" i="3"/>
  <c r="AC406" i="3" s="1"/>
  <c r="AB306" i="3"/>
  <c r="AC306" i="3" s="1"/>
  <c r="AG306" i="3"/>
  <c r="AJ306" i="3" s="1"/>
  <c r="AK306" i="3" s="1"/>
  <c r="Y257" i="3"/>
  <c r="AG238" i="3"/>
  <c r="L291" i="3"/>
  <c r="AB250" i="3"/>
  <c r="AC250" i="3" s="1"/>
  <c r="AG250" i="3"/>
  <c r="AJ250" i="3" s="1"/>
  <c r="AK250" i="3" s="1"/>
  <c r="AH232" i="3"/>
  <c r="AA240" i="3"/>
  <c r="T240" i="3"/>
  <c r="U240" i="3" s="1"/>
  <c r="Z257" i="3"/>
  <c r="AH238" i="3"/>
  <c r="AH257" i="3" s="1"/>
  <c r="AG278" i="3"/>
  <c r="AJ278" i="3" s="1"/>
  <c r="AK278" i="3" s="1"/>
  <c r="AB278" i="3"/>
  <c r="AC278" i="3" s="1"/>
  <c r="X124" i="3"/>
  <c r="Z98" i="3"/>
  <c r="AH84" i="3"/>
  <c r="AH98" i="3" s="1"/>
  <c r="AJ44" i="3"/>
  <c r="Z124" i="3"/>
  <c r="AH103" i="3"/>
  <c r="AG158" i="3"/>
  <c r="AJ158" i="3" s="1"/>
  <c r="AK158" i="3" s="1"/>
  <c r="AB158" i="3"/>
  <c r="AC158" i="3" s="1"/>
  <c r="AB151" i="3"/>
  <c r="AC151" i="3" s="1"/>
  <c r="AG151" i="3"/>
  <c r="AG123" i="3"/>
  <c r="AJ123" i="3" s="1"/>
  <c r="AK123" i="3" s="1"/>
  <c r="AB123" i="3"/>
  <c r="AC123" i="3" s="1"/>
  <c r="Y630" i="3"/>
  <c r="AB575" i="3"/>
  <c r="AG575" i="3"/>
  <c r="AB624" i="3"/>
  <c r="AC624" i="3" s="1"/>
  <c r="U575" i="3"/>
  <c r="AG548" i="3"/>
  <c r="AJ548" i="3" s="1"/>
  <c r="AK548" i="3" s="1"/>
  <c r="AB548" i="3"/>
  <c r="AC548" i="3" s="1"/>
  <c r="AI560" i="3"/>
  <c r="T436" i="3"/>
  <c r="U436" i="3" s="1"/>
  <c r="AA436" i="3"/>
  <c r="X638" i="3"/>
  <c r="U297" i="3"/>
  <c r="AB354" i="3"/>
  <c r="AC354" i="3" s="1"/>
  <c r="AG354" i="3"/>
  <c r="AJ354" i="3" s="1"/>
  <c r="AK354" i="3" s="1"/>
  <c r="AG319" i="3"/>
  <c r="AJ319" i="3" s="1"/>
  <c r="AK319" i="3" s="1"/>
  <c r="AB319" i="3"/>
  <c r="AC319" i="3" s="1"/>
  <c r="AB252" i="3"/>
  <c r="AC252" i="3" s="1"/>
  <c r="AG252" i="3"/>
  <c r="AJ252" i="3" s="1"/>
  <c r="AK252" i="3" s="1"/>
  <c r="AB394" i="3"/>
  <c r="AC394" i="3" s="1"/>
  <c r="AG394" i="3"/>
  <c r="AJ394" i="3" s="1"/>
  <c r="AK394" i="3" s="1"/>
  <c r="S257" i="3"/>
  <c r="AA238" i="3"/>
  <c r="AB238" i="3" s="1"/>
  <c r="AB329" i="3"/>
  <c r="AC329" i="3" s="1"/>
  <c r="AG329" i="3"/>
  <c r="AJ329" i="3" s="1"/>
  <c r="AK329" i="3" s="1"/>
  <c r="M84" i="3"/>
  <c r="M98" i="3" s="1"/>
  <c r="N13" i="7" s="1"/>
  <c r="L98" i="3"/>
  <c r="AB210" i="3"/>
  <c r="AC210" i="3" s="1"/>
  <c r="AG210" i="3"/>
  <c r="AJ210" i="3" s="1"/>
  <c r="AK210" i="3" s="1"/>
  <c r="M124" i="3"/>
  <c r="N14" i="7" s="1"/>
  <c r="AJ131" i="3"/>
  <c r="AK131" i="3" s="1"/>
  <c r="Z630" i="3"/>
  <c r="AJ624" i="3"/>
  <c r="AK624" i="3" s="1"/>
  <c r="AB612" i="3"/>
  <c r="AC612" i="3" s="1"/>
  <c r="AA576" i="3"/>
  <c r="T576" i="3"/>
  <c r="U576" i="3" s="1"/>
  <c r="AG545" i="3"/>
  <c r="AJ545" i="3" s="1"/>
  <c r="AK545" i="3" s="1"/>
  <c r="AB545" i="3"/>
  <c r="AC545" i="3" s="1"/>
  <c r="L495" i="3"/>
  <c r="M484" i="3"/>
  <c r="M495" i="3" s="1"/>
  <c r="N27" i="7" s="1"/>
  <c r="AA484" i="3"/>
  <c r="S495" i="3"/>
  <c r="T484" i="3"/>
  <c r="T494" i="3"/>
  <c r="U494" i="3" s="1"/>
  <c r="AA560" i="3"/>
  <c r="S457" i="3"/>
  <c r="S479" i="3"/>
  <c r="AA463" i="3"/>
  <c r="AA408" i="3"/>
  <c r="T408" i="3"/>
  <c r="U408" i="3" s="1"/>
  <c r="AB451" i="3"/>
  <c r="AC451" i="3" s="1"/>
  <c r="AG451" i="3"/>
  <c r="AJ451" i="3" s="1"/>
  <c r="AK451" i="3" s="1"/>
  <c r="AF638" i="3"/>
  <c r="AB346" i="3"/>
  <c r="AC346" i="3" s="1"/>
  <c r="AG346" i="3"/>
  <c r="AJ346" i="3" s="1"/>
  <c r="AK346" i="3" s="1"/>
  <c r="AI336" i="3"/>
  <c r="AB345" i="3"/>
  <c r="AC345" i="3" s="1"/>
  <c r="AG345" i="3"/>
  <c r="AJ345" i="3" s="1"/>
  <c r="AK345" i="3" s="1"/>
  <c r="AB244" i="3"/>
  <c r="AC244" i="3" s="1"/>
  <c r="AG244" i="3"/>
  <c r="AJ244" i="3" s="1"/>
  <c r="AK244" i="3" s="1"/>
  <c r="Y199" i="3"/>
  <c r="AI243" i="3"/>
  <c r="AJ243" i="3" s="1"/>
  <c r="AK243" i="3" s="1"/>
  <c r="AB243" i="3"/>
  <c r="AC243" i="3" s="1"/>
  <c r="AH134" i="3"/>
  <c r="AJ134" i="3" s="1"/>
  <c r="AK134" i="3" s="1"/>
  <c r="AB134" i="3"/>
  <c r="AC134" i="3" s="1"/>
  <c r="S124" i="3"/>
  <c r="AA103" i="3"/>
  <c r="AB103" i="3" s="1"/>
  <c r="AB14" i="3"/>
  <c r="AC14" i="3" s="1"/>
  <c r="AB131" i="3"/>
  <c r="AC131" i="3" s="1"/>
  <c r="L78" i="3"/>
  <c r="AG606" i="3"/>
  <c r="AJ606" i="3" s="1"/>
  <c r="AK606" i="3" s="1"/>
  <c r="AB606" i="3"/>
  <c r="AC606" i="3" s="1"/>
  <c r="AJ612" i="3"/>
  <c r="AK612" i="3" s="1"/>
  <c r="AG542" i="3"/>
  <c r="AJ542" i="3" s="1"/>
  <c r="AK542" i="3" s="1"/>
  <c r="AB542" i="3"/>
  <c r="AC542" i="3" s="1"/>
  <c r="Y560" i="3"/>
  <c r="AG523" i="3"/>
  <c r="AJ523" i="3" s="1"/>
  <c r="AK523" i="3" s="1"/>
  <c r="AB523" i="3"/>
  <c r="AC523" i="3" s="1"/>
  <c r="AG478" i="3"/>
  <c r="AJ478" i="3" s="1"/>
  <c r="AK478" i="3" s="1"/>
  <c r="AB478" i="3"/>
  <c r="AC478" i="3" s="1"/>
  <c r="U463" i="3"/>
  <c r="U432" i="3"/>
  <c r="L479" i="3"/>
  <c r="M463" i="3"/>
  <c r="M479" i="3" s="1"/>
  <c r="N26" i="7" s="1"/>
  <c r="AB472" i="3"/>
  <c r="AC472" i="3" s="1"/>
  <c r="AG472" i="3"/>
  <c r="AJ472" i="3" s="1"/>
  <c r="AK472" i="3" s="1"/>
  <c r="AG340" i="3"/>
  <c r="AJ340" i="3" s="1"/>
  <c r="AK340" i="3" s="1"/>
  <c r="AB340" i="3"/>
  <c r="AC340" i="3" s="1"/>
  <c r="AI299" i="3"/>
  <c r="AJ299" i="3" s="1"/>
  <c r="AK299" i="3" s="1"/>
  <c r="AB299" i="3"/>
  <c r="AC299" i="3" s="1"/>
  <c r="AB272" i="3"/>
  <c r="AC272" i="3" s="1"/>
  <c r="AG272" i="3"/>
  <c r="AJ272" i="3" s="1"/>
  <c r="AK272" i="3" s="1"/>
  <c r="AG322" i="3"/>
  <c r="AJ322" i="3" s="1"/>
  <c r="AK322" i="3" s="1"/>
  <c r="AB322" i="3"/>
  <c r="AC322" i="3" s="1"/>
  <c r="AG196" i="3"/>
  <c r="AJ196" i="3" s="1"/>
  <c r="AK196" i="3" s="1"/>
  <c r="AB196" i="3"/>
  <c r="AC196" i="3" s="1"/>
  <c r="AJ177" i="3"/>
  <c r="AB161" i="3"/>
  <c r="AC161" i="3" s="1"/>
  <c r="AG161" i="3"/>
  <c r="AJ161" i="3" s="1"/>
  <c r="AK161" i="3" s="1"/>
  <c r="AG239" i="3"/>
  <c r="AJ239" i="3" s="1"/>
  <c r="AK239" i="3" s="1"/>
  <c r="AB239" i="3"/>
  <c r="AC239" i="3" s="1"/>
  <c r="AG166" i="3"/>
  <c r="AJ166" i="3" s="1"/>
  <c r="AK166" i="3" s="1"/>
  <c r="AB166" i="3"/>
  <c r="AC166" i="3" s="1"/>
  <c r="AF44" i="3"/>
  <c r="AF78" i="3" s="1"/>
  <c r="X78" i="3"/>
  <c r="AG106" i="3"/>
  <c r="AJ106" i="3" s="1"/>
  <c r="AK106" i="3" s="1"/>
  <c r="AB106" i="3"/>
  <c r="AC106" i="3" s="1"/>
  <c r="AG15" i="3"/>
  <c r="AJ15" i="3" s="1"/>
  <c r="AK15" i="3" s="1"/>
  <c r="AB15" i="3"/>
  <c r="AC15" i="3" s="1"/>
  <c r="AG603" i="3"/>
  <c r="AJ603" i="3" s="1"/>
  <c r="AK603" i="3" s="1"/>
  <c r="AB603" i="3"/>
  <c r="AC603" i="3" s="1"/>
  <c r="AI575" i="3"/>
  <c r="AB621" i="3"/>
  <c r="AC621" i="3" s="1"/>
  <c r="Z560" i="3"/>
  <c r="AG475" i="3"/>
  <c r="AJ475" i="3" s="1"/>
  <c r="AK475" i="3" s="1"/>
  <c r="AB475" i="3"/>
  <c r="AC475" i="3" s="1"/>
  <c r="M365" i="3"/>
  <c r="M395" i="3" s="1"/>
  <c r="N23" i="7" s="1"/>
  <c r="L395" i="3"/>
  <c r="AG407" i="3"/>
  <c r="AB407" i="3"/>
  <c r="AC407" i="3" s="1"/>
  <c r="AB411" i="3"/>
  <c r="AC411" i="3" s="1"/>
  <c r="AG411" i="3"/>
  <c r="AJ411" i="3" s="1"/>
  <c r="AK411" i="3" s="1"/>
  <c r="T373" i="3"/>
  <c r="U373" i="3" s="1"/>
  <c r="AA338" i="3"/>
  <c r="AA359" i="3" s="1"/>
  <c r="T338" i="3"/>
  <c r="U338" i="3" s="1"/>
  <c r="AC297" i="3"/>
  <c r="AB343" i="3"/>
  <c r="AC343" i="3" s="1"/>
  <c r="AG343" i="3"/>
  <c r="AJ343" i="3" s="1"/>
  <c r="AK343" i="3" s="1"/>
  <c r="AG281" i="3"/>
  <c r="AJ281" i="3" s="1"/>
  <c r="AK281" i="3" s="1"/>
  <c r="AB281" i="3"/>
  <c r="AC281" i="3" s="1"/>
  <c r="X199" i="3"/>
  <c r="AF177" i="3"/>
  <c r="AF199" i="3" s="1"/>
  <c r="AH321" i="3"/>
  <c r="AB321" i="3"/>
  <c r="AC321" i="3" s="1"/>
  <c r="AB178" i="3"/>
  <c r="AC178" i="3" s="1"/>
  <c r="AG178" i="3"/>
  <c r="AJ178" i="3" s="1"/>
  <c r="AK178" i="3" s="1"/>
  <c r="AA142" i="3"/>
  <c r="AG133" i="3"/>
  <c r="AJ133" i="3" s="1"/>
  <c r="AK133" i="3" s="1"/>
  <c r="AB133" i="3"/>
  <c r="AC133" i="3" s="1"/>
  <c r="L124" i="3"/>
  <c r="AG600" i="3"/>
  <c r="AJ600" i="3" s="1"/>
  <c r="AK600" i="3" s="1"/>
  <c r="AB600" i="3"/>
  <c r="AC600" i="3" s="1"/>
  <c r="AB618" i="3"/>
  <c r="AC618" i="3" s="1"/>
  <c r="AJ621" i="3"/>
  <c r="AK621" i="3" s="1"/>
  <c r="M560" i="3"/>
  <c r="N29" i="7" s="1"/>
  <c r="AH570" i="3"/>
  <c r="AJ570" i="3" s="1"/>
  <c r="AK570" i="3" s="1"/>
  <c r="AB570" i="3"/>
  <c r="AC570" i="3" s="1"/>
  <c r="AB517" i="3"/>
  <c r="AC517" i="3" s="1"/>
  <c r="AH517" i="3"/>
  <c r="AJ517" i="3" s="1"/>
  <c r="AK517" i="3" s="1"/>
  <c r="AB549" i="3"/>
  <c r="AC549" i="3" s="1"/>
  <c r="AG549" i="3"/>
  <c r="AJ549" i="3" s="1"/>
  <c r="AK549" i="3" s="1"/>
  <c r="AB476" i="3"/>
  <c r="AC476" i="3" s="1"/>
  <c r="AG476" i="3"/>
  <c r="AJ476" i="3" s="1"/>
  <c r="AK476" i="3" s="1"/>
  <c r="AG511" i="3"/>
  <c r="AK401" i="3"/>
  <c r="M636" i="3"/>
  <c r="M638" i="3" s="1"/>
  <c r="N31" i="7" s="1"/>
  <c r="L638" i="3"/>
  <c r="AB412" i="3"/>
  <c r="AC412" i="3" s="1"/>
  <c r="AG412" i="3"/>
  <c r="AJ412" i="3" s="1"/>
  <c r="AK412" i="3" s="1"/>
  <c r="L457" i="3"/>
  <c r="U401" i="3"/>
  <c r="AB365" i="3"/>
  <c r="AI298" i="3"/>
  <c r="AJ298" i="3" s="1"/>
  <c r="AK298" i="3" s="1"/>
  <c r="AB298" i="3"/>
  <c r="AC298" i="3" s="1"/>
  <c r="AJ302" i="3"/>
  <c r="AK302" i="3" s="1"/>
  <c r="AB270" i="3"/>
  <c r="AC270" i="3" s="1"/>
  <c r="AG270" i="3"/>
  <c r="AJ270" i="3" s="1"/>
  <c r="AK270" i="3" s="1"/>
  <c r="T238" i="3"/>
  <c r="AB275" i="3"/>
  <c r="AC275" i="3" s="1"/>
  <c r="AG275" i="3"/>
  <c r="AJ275" i="3" s="1"/>
  <c r="AK275" i="3" s="1"/>
  <c r="AG303" i="3"/>
  <c r="AJ303" i="3" s="1"/>
  <c r="AK303" i="3" s="1"/>
  <c r="AB303" i="3"/>
  <c r="AC303" i="3" s="1"/>
  <c r="AB254" i="3"/>
  <c r="AC254" i="3" s="1"/>
  <c r="AG254" i="3"/>
  <c r="AJ254" i="3" s="1"/>
  <c r="AK254" i="3" s="1"/>
  <c r="U148" i="3"/>
  <c r="Y232" i="3"/>
  <c r="T53" i="3"/>
  <c r="U53" i="3" s="1"/>
  <c r="Z142" i="3"/>
  <c r="AB74" i="3"/>
  <c r="AC74" i="3" s="1"/>
  <c r="AG74" i="3"/>
  <c r="AJ74" i="3" s="1"/>
  <c r="AK74" i="3" s="1"/>
  <c r="AB70" i="3"/>
  <c r="AC70" i="3" s="1"/>
  <c r="AB94" i="3"/>
  <c r="AC94" i="3" s="1"/>
  <c r="AG94" i="3"/>
  <c r="AJ94" i="3" s="1"/>
  <c r="AK94" i="3" s="1"/>
  <c r="AH38" i="3"/>
  <c r="L630" i="3"/>
  <c r="M575" i="3"/>
  <c r="M630" i="3" s="1"/>
  <c r="N30" i="7" s="1"/>
  <c r="AJ618" i="3"/>
  <c r="AK618" i="3" s="1"/>
  <c r="AH578" i="3"/>
  <c r="AB578" i="3"/>
  <c r="AC578" i="3" s="1"/>
  <c r="T525" i="3"/>
  <c r="U525" i="3" s="1"/>
  <c r="S560" i="3"/>
  <c r="X457" i="3"/>
  <c r="AF432" i="3"/>
  <c r="AF457" i="3" s="1"/>
  <c r="AB473" i="3"/>
  <c r="AC473" i="3" s="1"/>
  <c r="AG473" i="3"/>
  <c r="AJ473" i="3" s="1"/>
  <c r="AK473" i="3" s="1"/>
  <c r="AB450" i="3"/>
  <c r="AC450" i="3" s="1"/>
  <c r="AH450" i="3"/>
  <c r="AJ450" i="3" s="1"/>
  <c r="AK450" i="3" s="1"/>
  <c r="Y479" i="3"/>
  <c r="AJ373" i="3"/>
  <c r="AK373" i="3" s="1"/>
  <c r="AJ419" i="3"/>
  <c r="AK419" i="3" s="1"/>
  <c r="T452" i="3"/>
  <c r="U452" i="3" s="1"/>
  <c r="AA452" i="3"/>
  <c r="AG372" i="3"/>
  <c r="AJ372" i="3" s="1"/>
  <c r="AK372" i="3" s="1"/>
  <c r="AB372" i="3"/>
  <c r="AC372" i="3" s="1"/>
  <c r="AB373" i="3"/>
  <c r="AC373" i="3" s="1"/>
  <c r="T374" i="3"/>
  <c r="U374" i="3" s="1"/>
  <c r="AA374" i="3"/>
  <c r="S426" i="3"/>
  <c r="AG318" i="3"/>
  <c r="AJ318" i="3" s="1"/>
  <c r="AK318" i="3" s="1"/>
  <c r="AB318" i="3"/>
  <c r="AC318" i="3" s="1"/>
  <c r="Y395" i="3"/>
  <c r="AB348" i="3"/>
  <c r="AC348" i="3" s="1"/>
  <c r="AG348" i="3"/>
  <c r="AJ348" i="3" s="1"/>
  <c r="AK348" i="3" s="1"/>
  <c r="AG273" i="3"/>
  <c r="AJ273" i="3" s="1"/>
  <c r="AK273" i="3" s="1"/>
  <c r="AB273" i="3"/>
  <c r="AC273" i="3" s="1"/>
  <c r="AI313" i="3"/>
  <c r="AJ313" i="3" s="1"/>
  <c r="AK313" i="3" s="1"/>
  <c r="AB313" i="3"/>
  <c r="AC313" i="3" s="1"/>
  <c r="AG325" i="3"/>
  <c r="AJ325" i="3" s="1"/>
  <c r="AK325" i="3" s="1"/>
  <c r="AB325" i="3"/>
  <c r="AC325" i="3" s="1"/>
  <c r="AI149" i="3"/>
  <c r="AB149" i="3"/>
  <c r="AC149" i="3" s="1"/>
  <c r="AA171" i="3"/>
  <c r="AB307" i="3"/>
  <c r="AC307" i="3" s="1"/>
  <c r="AG307" i="3"/>
  <c r="AJ307" i="3" s="1"/>
  <c r="AK307" i="3" s="1"/>
  <c r="AB122" i="3"/>
  <c r="AC122" i="3" s="1"/>
  <c r="AG122" i="3"/>
  <c r="AJ122" i="3" s="1"/>
  <c r="AK122" i="3" s="1"/>
  <c r="AB114" i="3"/>
  <c r="AC114" i="3" s="1"/>
  <c r="AG114" i="3"/>
  <c r="AJ114" i="3" s="1"/>
  <c r="AK114" i="3" s="1"/>
  <c r="AG190" i="3"/>
  <c r="AJ190" i="3" s="1"/>
  <c r="AK190" i="3" s="1"/>
  <c r="AB190" i="3"/>
  <c r="AC190" i="3" s="1"/>
  <c r="T180" i="3"/>
  <c r="AA180" i="3"/>
  <c r="T131" i="3"/>
  <c r="U131" i="3" s="1"/>
  <c r="AI93" i="3"/>
  <c r="AB93" i="3"/>
  <c r="AC93" i="3" s="1"/>
  <c r="T17" i="3"/>
  <c r="U17" i="3" s="1"/>
  <c r="AJ17" i="3"/>
  <c r="AK17" i="3" s="1"/>
  <c r="AE344" i="1"/>
  <c r="AE62" i="1"/>
  <c r="AF443" i="1"/>
  <c r="AQ443" i="1"/>
  <c r="AR443" i="1" s="1"/>
  <c r="AQ447" i="1"/>
  <c r="AR447" i="1" s="1"/>
  <c r="AF447" i="1"/>
  <c r="AU381" i="1"/>
  <c r="AW381" i="1" s="1"/>
  <c r="AI329" i="1"/>
  <c r="AK329" i="1" s="1"/>
  <c r="AI391" i="1"/>
  <c r="AK391" i="1" s="1"/>
  <c r="AI299" i="1"/>
  <c r="AK299" i="1" s="1"/>
  <c r="AI336" i="1"/>
  <c r="X32" i="1"/>
  <c r="AQ376" i="1"/>
  <c r="AR376" i="1" s="1"/>
  <c r="AF376" i="1"/>
  <c r="AF362" i="1"/>
  <c r="AB419" i="1"/>
  <c r="AC419" i="1" s="1"/>
  <c r="AI352" i="1"/>
  <c r="Y331" i="1"/>
  <c r="AB442" i="1"/>
  <c r="AC442" i="1" s="1"/>
  <c r="AI401" i="1"/>
  <c r="AK401" i="1" s="1"/>
  <c r="AT401" i="1"/>
  <c r="AU401" i="1" s="1"/>
  <c r="AW401" i="1" s="1"/>
  <c r="AU336" i="1"/>
  <c r="AW336" i="1" s="1"/>
  <c r="AU15" i="1"/>
  <c r="AW15" i="1" s="1"/>
  <c r="AI379" i="1"/>
  <c r="AK379" i="1" s="1"/>
  <c r="AT379" i="1"/>
  <c r="AU379" i="1" s="1"/>
  <c r="AW379" i="1" s="1"/>
  <c r="W206" i="1"/>
  <c r="X10" i="1"/>
  <c r="AI33" i="1"/>
  <c r="AU277" i="1"/>
  <c r="AW277" i="1" s="1"/>
  <c r="AI55" i="1"/>
  <c r="AK55" i="1" s="1"/>
  <c r="AI26" i="1"/>
  <c r="AH206" i="1"/>
  <c r="AI35" i="1"/>
  <c r="AK35" i="1" s="1"/>
  <c r="T269" i="1"/>
  <c r="AF48" i="1"/>
  <c r="AQ48" i="1"/>
  <c r="AR48" i="1" s="1"/>
  <c r="AH288" i="1"/>
  <c r="W89" i="1"/>
  <c r="X79" i="1"/>
  <c r="W288" i="1"/>
  <c r="AF37" i="1"/>
  <c r="AF220" i="1"/>
  <c r="AQ220" i="1"/>
  <c r="AR220" i="1" s="1"/>
  <c r="X14" i="1"/>
  <c r="AU200" i="1"/>
  <c r="AW200" i="1" s="1"/>
  <c r="T89" i="1"/>
  <c r="J34" i="5"/>
  <c r="K34" i="5" s="1"/>
  <c r="L34" i="5" s="1"/>
  <c r="M34" i="5" s="1"/>
  <c r="AI200" i="1"/>
  <c r="AK200" i="1" s="1"/>
  <c r="AI244" i="1"/>
  <c r="AK244" i="1" s="1"/>
  <c r="AT244" i="1"/>
  <c r="AU244" i="1" s="1"/>
  <c r="AW244" i="1" s="1"/>
  <c r="AU11" i="1"/>
  <c r="AW11" i="1" s="1"/>
  <c r="AU23" i="1"/>
  <c r="AW23" i="1" s="1"/>
  <c r="AU243" i="1"/>
  <c r="AW243" i="1" s="1"/>
  <c r="AI201" i="1"/>
  <c r="AK201" i="1" s="1"/>
  <c r="AE190" i="1"/>
  <c r="T62" i="1"/>
  <c r="AI233" i="1"/>
  <c r="AK233" i="1" s="1"/>
  <c r="AI243" i="1"/>
  <c r="AK243" i="1" s="1"/>
  <c r="AI180" i="1"/>
  <c r="AK180" i="1" s="1"/>
  <c r="X17" i="1"/>
  <c r="AQ197" i="1"/>
  <c r="AR197" i="1" s="1"/>
  <c r="X12" i="1"/>
  <c r="AF216" i="1"/>
  <c r="AH108" i="1"/>
  <c r="T138" i="1"/>
  <c r="AQ205" i="1"/>
  <c r="AR205" i="1" s="1"/>
  <c r="AF205" i="1"/>
  <c r="J32" i="5"/>
  <c r="K32" i="5" s="1"/>
  <c r="L32" i="5" s="1"/>
  <c r="M32" i="5" s="1"/>
  <c r="AI30" i="1"/>
  <c r="AK30" i="1" s="1"/>
  <c r="AI48" i="1"/>
  <c r="AK48" i="1" s="1"/>
  <c r="AI217" i="1"/>
  <c r="AK217" i="1" s="1"/>
  <c r="AU27" i="1"/>
  <c r="AW27" i="1" s="1"/>
  <c r="AI21" i="1"/>
  <c r="AK21" i="1" s="1"/>
  <c r="AU22" i="1"/>
  <c r="AW22" i="1" s="1"/>
  <c r="AB264" i="1"/>
  <c r="AC264" i="1" s="1"/>
  <c r="AI27" i="1"/>
  <c r="AK27" i="1" s="1"/>
  <c r="W138" i="1"/>
  <c r="AT89" i="1"/>
  <c r="AS172" i="1"/>
  <c r="AI36" i="1"/>
  <c r="X16" i="1"/>
  <c r="AJ16" i="1" s="1"/>
  <c r="AB260" i="1"/>
  <c r="AC260" i="1" s="1"/>
  <c r="AI262" i="1"/>
  <c r="AK262" i="1" s="1"/>
  <c r="AT262" i="1"/>
  <c r="AU262" i="1" s="1"/>
  <c r="AW262" i="1" s="1"/>
  <c r="AQ416" i="1"/>
  <c r="AR416" i="1" s="1"/>
  <c r="AF416" i="1"/>
  <c r="Y332" i="1"/>
  <c r="AR414" i="1"/>
  <c r="AU393" i="1"/>
  <c r="AW393" i="1" s="1"/>
  <c r="AT394" i="1"/>
  <c r="AU394" i="1" s="1"/>
  <c r="AW394" i="1" s="1"/>
  <c r="AI394" i="1"/>
  <c r="AK394" i="1" s="1"/>
  <c r="AT358" i="1"/>
  <c r="AU358" i="1" s="1"/>
  <c r="AI358" i="1"/>
  <c r="AR354" i="1"/>
  <c r="AQ199" i="1"/>
  <c r="AR199" i="1" s="1"/>
  <c r="AF199" i="1"/>
  <c r="AQ257" i="1"/>
  <c r="AR257" i="1" s="1"/>
  <c r="AF257" i="1"/>
  <c r="AS301" i="1"/>
  <c r="N37" i="1"/>
  <c r="AF86" i="1"/>
  <c r="AU427" i="1"/>
  <c r="AW427" i="1" s="1"/>
  <c r="AI437" i="1"/>
  <c r="AK437" i="1" s="1"/>
  <c r="AQ437" i="1"/>
  <c r="AR437" i="1" s="1"/>
  <c r="AF437" i="1"/>
  <c r="AU414" i="1"/>
  <c r="AB381" i="1"/>
  <c r="AC381" i="1" s="1"/>
  <c r="AT370" i="1"/>
  <c r="AU370" i="1" s="1"/>
  <c r="AW370" i="1" s="1"/>
  <c r="AI370" i="1"/>
  <c r="AK370" i="1" s="1"/>
  <c r="AS362" i="1"/>
  <c r="AW357" i="1"/>
  <c r="W322" i="1"/>
  <c r="J40" i="5"/>
  <c r="K40" i="5" s="1"/>
  <c r="L40" i="5" s="1"/>
  <c r="M40" i="5" s="1"/>
  <c r="W269" i="1"/>
  <c r="T227" i="1"/>
  <c r="X212" i="1"/>
  <c r="Z212" i="1" s="1"/>
  <c r="AT435" i="1"/>
  <c r="AU435" i="1" s="1"/>
  <c r="AW435" i="1" s="1"/>
  <c r="AI435" i="1"/>
  <c r="AK435" i="1" s="1"/>
  <c r="AF440" i="1"/>
  <c r="AQ440" i="1"/>
  <c r="AR440" i="1" s="1"/>
  <c r="AU329" i="1"/>
  <c r="AS344" i="1"/>
  <c r="AU437" i="1"/>
  <c r="AW437" i="1" s="1"/>
  <c r="AB399" i="1"/>
  <c r="AC399" i="1" s="1"/>
  <c r="AF381" i="1"/>
  <c r="AQ381" i="1"/>
  <c r="AR381" i="1" s="1"/>
  <c r="AR179" i="1"/>
  <c r="AW331" i="1"/>
  <c r="J38" i="5"/>
  <c r="K38" i="5" s="1"/>
  <c r="L38" i="5" s="1"/>
  <c r="M38" i="5" s="1"/>
  <c r="AT443" i="1"/>
  <c r="AU443" i="1" s="1"/>
  <c r="AW443" i="1" s="1"/>
  <c r="AI443" i="1"/>
  <c r="AK443" i="1" s="1"/>
  <c r="AF418" i="1"/>
  <c r="AQ418" i="1"/>
  <c r="AR418" i="1" s="1"/>
  <c r="AT382" i="1"/>
  <c r="AU382" i="1" s="1"/>
  <c r="AW382" i="1" s="1"/>
  <c r="AI382" i="1"/>
  <c r="AK382" i="1" s="1"/>
  <c r="W344" i="1"/>
  <c r="W248" i="1"/>
  <c r="AF446" i="1"/>
  <c r="AQ446" i="1"/>
  <c r="AR446" i="1" s="1"/>
  <c r="AI427" i="1"/>
  <c r="AK427" i="1" s="1"/>
  <c r="P354" i="1"/>
  <c r="AQ242" i="1"/>
  <c r="AR242" i="1" s="1"/>
  <c r="AF242" i="1"/>
  <c r="AE248" i="1"/>
  <c r="AF398" i="1"/>
  <c r="AQ398" i="1"/>
  <c r="AR398" i="1" s="1"/>
  <c r="AI330" i="1"/>
  <c r="AT330" i="1"/>
  <c r="AU330" i="1" s="1"/>
  <c r="T344" i="1"/>
  <c r="AT237" i="1"/>
  <c r="AU237" i="1" s="1"/>
  <c r="AW237" i="1" s="1"/>
  <c r="AI237" i="1"/>
  <c r="AK237" i="1" s="1"/>
  <c r="AT242" i="1"/>
  <c r="AI242" i="1"/>
  <c r="AK242" i="1" s="1"/>
  <c r="AH248" i="1"/>
  <c r="AF237" i="1"/>
  <c r="AQ237" i="1"/>
  <c r="AR237" i="1" s="1"/>
  <c r="AI442" i="1"/>
  <c r="AK442" i="1" s="1"/>
  <c r="AT442" i="1"/>
  <c r="AU442" i="1" s="1"/>
  <c r="AW442" i="1" s="1"/>
  <c r="AI432" i="1"/>
  <c r="AK432" i="1" s="1"/>
  <c r="AT432" i="1"/>
  <c r="AU432" i="1" s="1"/>
  <c r="AW432" i="1" s="1"/>
  <c r="AY414" i="1"/>
  <c r="AY455" i="1" s="1"/>
  <c r="AQ382" i="1"/>
  <c r="AR382" i="1" s="1"/>
  <c r="AF382" i="1"/>
  <c r="AB396" i="1"/>
  <c r="AC396" i="1" s="1"/>
  <c r="AT439" i="1"/>
  <c r="AU439" i="1" s="1"/>
  <c r="AW439" i="1" s="1"/>
  <c r="AI439" i="1"/>
  <c r="AK439" i="1" s="1"/>
  <c r="AQ395" i="1"/>
  <c r="AR395" i="1" s="1"/>
  <c r="AF395" i="1"/>
  <c r="AF396" i="1"/>
  <c r="AQ396" i="1"/>
  <c r="AR396" i="1" s="1"/>
  <c r="AT375" i="1"/>
  <c r="AU375" i="1" s="1"/>
  <c r="AW375" i="1" s="1"/>
  <c r="AI375" i="1"/>
  <c r="AK375" i="1" s="1"/>
  <c r="AT328" i="1"/>
  <c r="AI328" i="1"/>
  <c r="AH344" i="1"/>
  <c r="AT340" i="1"/>
  <c r="AU340" i="1" s="1"/>
  <c r="AI340" i="1"/>
  <c r="M344" i="1"/>
  <c r="P330" i="1"/>
  <c r="Q330" i="1" s="1"/>
  <c r="AF295" i="1"/>
  <c r="AJ295" i="1" s="1"/>
  <c r="AL295" i="1" s="1"/>
  <c r="AQ295" i="1"/>
  <c r="AE301" i="1"/>
  <c r="AU52" i="1"/>
  <c r="AW52" i="1" s="1"/>
  <c r="AS62" i="1"/>
  <c r="AT418" i="1"/>
  <c r="AU418" i="1" s="1"/>
  <c r="AW418" i="1" s="1"/>
  <c r="AI418" i="1"/>
  <c r="AK418" i="1" s="1"/>
  <c r="AT415" i="1"/>
  <c r="AU415" i="1" s="1"/>
  <c r="AW415" i="1" s="1"/>
  <c r="AI415" i="1"/>
  <c r="AK415" i="1" s="1"/>
  <c r="Y335" i="1"/>
  <c r="AQ261" i="1"/>
  <c r="AR261" i="1" s="1"/>
  <c r="AF261" i="1"/>
  <c r="AB451" i="1"/>
  <c r="AC451" i="1" s="1"/>
  <c r="AT420" i="1"/>
  <c r="AU420" i="1" s="1"/>
  <c r="AW420" i="1" s="1"/>
  <c r="AI420" i="1"/>
  <c r="AK420" i="1" s="1"/>
  <c r="AT368" i="1"/>
  <c r="AI368" i="1"/>
  <c r="AU320" i="1"/>
  <c r="AW320" i="1" s="1"/>
  <c r="AS322" i="1"/>
  <c r="AF215" i="1"/>
  <c r="AQ215" i="1"/>
  <c r="AR215" i="1" s="1"/>
  <c r="AU89" i="1"/>
  <c r="AT452" i="1"/>
  <c r="AU452" i="1" s="1"/>
  <c r="AW452" i="1" s="1"/>
  <c r="AI452" i="1"/>
  <c r="AK452" i="1" s="1"/>
  <c r="AI424" i="1"/>
  <c r="AK424" i="1" s="1"/>
  <c r="AT424" i="1"/>
  <c r="AU424" i="1" s="1"/>
  <c r="AW424" i="1" s="1"/>
  <c r="AT280" i="1"/>
  <c r="AU280" i="1" s="1"/>
  <c r="AW280" i="1" s="1"/>
  <c r="AI280" i="1"/>
  <c r="AK280" i="1" s="1"/>
  <c r="J36" i="5"/>
  <c r="K36" i="5" s="1"/>
  <c r="L36" i="5" s="1"/>
  <c r="M36" i="5" s="1"/>
  <c r="W227" i="1"/>
  <c r="AF221" i="1"/>
  <c r="AQ221" i="1"/>
  <c r="AR221" i="1" s="1"/>
  <c r="AR26" i="1"/>
  <c r="AQ393" i="1"/>
  <c r="AF393" i="1"/>
  <c r="AT316" i="1"/>
  <c r="AU316" i="1" s="1"/>
  <c r="AW316" i="1" s="1"/>
  <c r="AI316" i="1"/>
  <c r="AK316" i="1" s="1"/>
  <c r="AF316" i="1"/>
  <c r="AQ316" i="1"/>
  <c r="AR316" i="1" s="1"/>
  <c r="AF406" i="1"/>
  <c r="AQ406" i="1"/>
  <c r="AR406" i="1" s="1"/>
  <c r="AW351" i="1"/>
  <c r="AE322" i="1"/>
  <c r="AM362" i="1"/>
  <c r="AY354" i="1"/>
  <c r="AY362" i="1" s="1"/>
  <c r="AH269" i="1"/>
  <c r="AQ343" i="1"/>
  <c r="AR343" i="1" s="1"/>
  <c r="AF343" i="1"/>
  <c r="AT296" i="1"/>
  <c r="AU296" i="1" s="1"/>
  <c r="AW296" i="1" s="1"/>
  <c r="AI296" i="1"/>
  <c r="AK296" i="1" s="1"/>
  <c r="AQ202" i="1"/>
  <c r="AR202" i="1" s="1"/>
  <c r="AF202" i="1"/>
  <c r="AQ296" i="1"/>
  <c r="AR296" i="1" s="1"/>
  <c r="AF296" i="1"/>
  <c r="AS190" i="1"/>
  <c r="AU179" i="1"/>
  <c r="AW179" i="1" s="1"/>
  <c r="AH172" i="1"/>
  <c r="AT158" i="1"/>
  <c r="AJ179" i="1"/>
  <c r="AL179" i="1" s="1"/>
  <c r="AI158" i="1"/>
  <c r="AK158" i="1" s="1"/>
  <c r="AS206" i="1"/>
  <c r="X95" i="1"/>
  <c r="Z95" i="1" s="1"/>
  <c r="T108" i="1"/>
  <c r="AH138" i="1"/>
  <c r="AB26" i="1"/>
  <c r="AC26" i="1" s="1"/>
  <c r="AI22" i="1"/>
  <c r="AK22" i="1" s="1"/>
  <c r="AF391" i="1"/>
  <c r="AQ391" i="1"/>
  <c r="AR391" i="1" s="1"/>
  <c r="AQ338" i="1"/>
  <c r="AR338" i="1" s="1"/>
  <c r="AF338" i="1"/>
  <c r="AM344" i="1"/>
  <c r="AY328" i="1"/>
  <c r="AY344" i="1" s="1"/>
  <c r="AQ340" i="1"/>
  <c r="AR340" i="1" s="1"/>
  <c r="AF340" i="1"/>
  <c r="T288" i="1"/>
  <c r="X275" i="1"/>
  <c r="Z275" i="1" s="1"/>
  <c r="AT315" i="1"/>
  <c r="AU315" i="1" s="1"/>
  <c r="AW315" i="1" s="1"/>
  <c r="AI315" i="1"/>
  <c r="AK315" i="1" s="1"/>
  <c r="AF329" i="1"/>
  <c r="AQ329" i="1"/>
  <c r="AR329" i="1" s="1"/>
  <c r="P328" i="1"/>
  <c r="AT309" i="1"/>
  <c r="AI309" i="1"/>
  <c r="AK309" i="1" s="1"/>
  <c r="AF185" i="1"/>
  <c r="AQ185" i="1"/>
  <c r="AR185" i="1" s="1"/>
  <c r="AR233" i="1"/>
  <c r="J42" i="5"/>
  <c r="K42" i="5" s="1"/>
  <c r="L42" i="5" s="1"/>
  <c r="M42" i="5" s="1"/>
  <c r="AH190" i="1"/>
  <c r="AT214" i="1"/>
  <c r="AU214" i="1" s="1"/>
  <c r="AW214" i="1" s="1"/>
  <c r="AI214" i="1"/>
  <c r="AK214" i="1" s="1"/>
  <c r="AB234" i="1"/>
  <c r="AC234" i="1" s="1"/>
  <c r="AQ45" i="1"/>
  <c r="AR45" i="1" s="1"/>
  <c r="AF45" i="1"/>
  <c r="AI11" i="1"/>
  <c r="AK11" i="1" s="1"/>
  <c r="AH37" i="1"/>
  <c r="AT9" i="1"/>
  <c r="AT37" i="1" s="1"/>
  <c r="AS108" i="1"/>
  <c r="AQ388" i="1"/>
  <c r="AR388" i="1" s="1"/>
  <c r="AF388" i="1"/>
  <c r="AT384" i="1"/>
  <c r="AU384" i="1" s="1"/>
  <c r="AW384" i="1" s="1"/>
  <c r="AI384" i="1"/>
  <c r="AK384" i="1" s="1"/>
  <c r="AQ384" i="1"/>
  <c r="AR384" i="1" s="1"/>
  <c r="AF384" i="1"/>
  <c r="AI380" i="1"/>
  <c r="AK380" i="1" s="1"/>
  <c r="AT380" i="1"/>
  <c r="AU380" i="1" s="1"/>
  <c r="AW380" i="1" s="1"/>
  <c r="AQ380" i="1"/>
  <c r="AR380" i="1" s="1"/>
  <c r="AF380" i="1"/>
  <c r="AQ313" i="1"/>
  <c r="AR313" i="1" s="1"/>
  <c r="AF313" i="1"/>
  <c r="AQ334" i="1"/>
  <c r="AR334" i="1" s="1"/>
  <c r="AF334" i="1"/>
  <c r="AT310" i="1"/>
  <c r="AU310" i="1" s="1"/>
  <c r="AW310" i="1" s="1"/>
  <c r="AI310" i="1"/>
  <c r="AK310" i="1" s="1"/>
  <c r="AS248" i="1"/>
  <c r="AT264" i="1"/>
  <c r="AU264" i="1" s="1"/>
  <c r="AW264" i="1" s="1"/>
  <c r="AI264" i="1"/>
  <c r="AK264" i="1" s="1"/>
  <c r="AF166" i="1"/>
  <c r="AQ166" i="1"/>
  <c r="AR166" i="1" s="1"/>
  <c r="W108" i="1"/>
  <c r="AI89" i="1"/>
  <c r="AQ54" i="1"/>
  <c r="AR54" i="1" s="1"/>
  <c r="AF54" i="1"/>
  <c r="AT45" i="1"/>
  <c r="AU45" i="1" s="1"/>
  <c r="AW45" i="1" s="1"/>
  <c r="AI45" i="1"/>
  <c r="AK45" i="1" s="1"/>
  <c r="X45" i="1"/>
  <c r="Z45" i="1" s="1"/>
  <c r="X53" i="1"/>
  <c r="Z53" i="1" s="1"/>
  <c r="AF77" i="1"/>
  <c r="AQ77" i="1"/>
  <c r="AR77" i="1" s="1"/>
  <c r="AK341" i="1"/>
  <c r="AQ256" i="1"/>
  <c r="AR256" i="1" s="1"/>
  <c r="AF256" i="1"/>
  <c r="AS288" i="1"/>
  <c r="AI277" i="1"/>
  <c r="AK277" i="1" s="1"/>
  <c r="AI257" i="1"/>
  <c r="AK257" i="1" s="1"/>
  <c r="AS227" i="1"/>
  <c r="AB187" i="1"/>
  <c r="AC187" i="1" s="1"/>
  <c r="X87" i="1"/>
  <c r="Z87" i="1" s="1"/>
  <c r="Q68" i="1"/>
  <c r="AU24" i="1"/>
  <c r="AW24" i="1" s="1"/>
  <c r="AJ19" i="1"/>
  <c r="AV19" i="1" s="1"/>
  <c r="AX19" i="1" s="1"/>
  <c r="AZ19" i="1" s="1"/>
  <c r="BA19" i="1" s="1"/>
  <c r="AT219" i="1"/>
  <c r="AU219" i="1" s="1"/>
  <c r="AW219" i="1" s="1"/>
  <c r="AI219" i="1"/>
  <c r="AK219" i="1" s="1"/>
  <c r="AE227" i="1"/>
  <c r="AQ212" i="1"/>
  <c r="AF212" i="1"/>
  <c r="T248" i="1"/>
  <c r="AQ163" i="1"/>
  <c r="AR163" i="1" s="1"/>
  <c r="AF163" i="1"/>
  <c r="AB196" i="1"/>
  <c r="AF187" i="1"/>
  <c r="AQ187" i="1"/>
  <c r="AR187" i="1" s="1"/>
  <c r="AF186" i="1"/>
  <c r="AQ186" i="1"/>
  <c r="AR186" i="1" s="1"/>
  <c r="AF87" i="1"/>
  <c r="AI24" i="1"/>
  <c r="AK24" i="1" s="1"/>
  <c r="AU21" i="1"/>
  <c r="AW21" i="1" s="1"/>
  <c r="M37" i="1"/>
  <c r="AM190" i="1"/>
  <c r="AY179" i="1"/>
  <c r="AY190" i="1" s="1"/>
  <c r="AW10" i="1"/>
  <c r="AI386" i="1"/>
  <c r="AK386" i="1" s="1"/>
  <c r="AT386" i="1"/>
  <c r="AU386" i="1" s="1"/>
  <c r="AW386" i="1" s="1"/>
  <c r="AK354" i="1"/>
  <c r="Y333" i="1"/>
  <c r="AK331" i="1"/>
  <c r="M362" i="1"/>
  <c r="AI266" i="1"/>
  <c r="AK266" i="1" s="1"/>
  <c r="AU263" i="1"/>
  <c r="AW263" i="1" s="1"/>
  <c r="AS269" i="1"/>
  <c r="AT212" i="1"/>
  <c r="AU212" i="1" s="1"/>
  <c r="AW212" i="1" s="1"/>
  <c r="AH227" i="1"/>
  <c r="AI212" i="1"/>
  <c r="AK212" i="1" s="1"/>
  <c r="AB277" i="1"/>
  <c r="AC277" i="1" s="1"/>
  <c r="AF217" i="1"/>
  <c r="AQ217" i="1"/>
  <c r="AR217" i="1" s="1"/>
  <c r="AF169" i="1"/>
  <c r="AQ169" i="1"/>
  <c r="AR169" i="1" s="1"/>
  <c r="T172" i="1"/>
  <c r="AT184" i="1"/>
  <c r="AU184" i="1" s="1"/>
  <c r="AW184" i="1" s="1"/>
  <c r="AI184" i="1"/>
  <c r="AK184" i="1" s="1"/>
  <c r="AF83" i="1"/>
  <c r="AT170" i="1"/>
  <c r="AU170" i="1" s="1"/>
  <c r="AW170" i="1" s="1"/>
  <c r="AI170" i="1"/>
  <c r="AK170" i="1" s="1"/>
  <c r="AI163" i="1"/>
  <c r="AK163" i="1" s="1"/>
  <c r="AQ69" i="1"/>
  <c r="AR69" i="1" s="1"/>
  <c r="AF69" i="1"/>
  <c r="AE138" i="1"/>
  <c r="AQ114" i="1"/>
  <c r="AF114" i="1"/>
  <c r="AS89" i="1"/>
  <c r="AI15" i="1"/>
  <c r="AU35" i="1"/>
  <c r="AW35" i="1" s="1"/>
  <c r="AB46" i="1"/>
  <c r="AC46" i="1" s="1"/>
  <c r="AI23" i="1"/>
  <c r="AK23" i="1" s="1"/>
  <c r="AM62" i="1"/>
  <c r="AY43" i="1"/>
  <c r="AY62" i="1" s="1"/>
  <c r="AI187" i="1"/>
  <c r="AK187" i="1" s="1"/>
  <c r="AR196" i="1"/>
  <c r="T190" i="1"/>
  <c r="AE172" i="1"/>
  <c r="AQ151" i="1"/>
  <c r="AR151" i="1" s="1"/>
  <c r="AF151" i="1"/>
  <c r="W190" i="1"/>
  <c r="W62" i="1"/>
  <c r="W37" i="1"/>
  <c r="Y9" i="1"/>
  <c r="AF46" i="1"/>
  <c r="AQ46" i="1"/>
  <c r="AR46" i="1" s="1"/>
  <c r="AM288" i="1"/>
  <c r="AY275" i="1"/>
  <c r="AY288" i="1" s="1"/>
  <c r="AQ298" i="1"/>
  <c r="AR298" i="1" s="1"/>
  <c r="AF298" i="1"/>
  <c r="T301" i="1"/>
  <c r="AR275" i="1"/>
  <c r="N248" i="1"/>
  <c r="P233" i="1"/>
  <c r="AQ371" i="1"/>
  <c r="AR371" i="1" s="1"/>
  <c r="AF371" i="1"/>
  <c r="AQ235" i="1"/>
  <c r="AR235" i="1" s="1"/>
  <c r="AF235" i="1"/>
  <c r="AI260" i="1"/>
  <c r="AK260" i="1" s="1"/>
  <c r="AT260" i="1"/>
  <c r="AU260" i="1" s="1"/>
  <c r="AW260" i="1" s="1"/>
  <c r="AI245" i="1"/>
  <c r="AK245" i="1" s="1"/>
  <c r="AM227" i="1"/>
  <c r="AU187" i="1"/>
  <c r="AW187" i="1" s="1"/>
  <c r="AE206" i="1"/>
  <c r="AS138" i="1"/>
  <c r="AU114" i="1"/>
  <c r="AW114" i="1" s="1"/>
  <c r="AT205" i="1"/>
  <c r="AU205" i="1" s="1"/>
  <c r="AW205" i="1" s="1"/>
  <c r="AI205" i="1"/>
  <c r="AK205" i="1" s="1"/>
  <c r="AY148" i="1"/>
  <c r="AQ44" i="1"/>
  <c r="AF44" i="1"/>
  <c r="AF74" i="1"/>
  <c r="AQ74" i="1"/>
  <c r="AR74" i="1" s="1"/>
  <c r="AI9" i="1"/>
  <c r="AU29" i="1"/>
  <c r="AW29" i="1" s="1"/>
  <c r="AB54" i="1"/>
  <c r="AC54" i="1" s="1"/>
  <c r="AF435" i="1"/>
  <c r="AQ435" i="1"/>
  <c r="AR435" i="1" s="1"/>
  <c r="AT429" i="1"/>
  <c r="AU429" i="1" s="1"/>
  <c r="AW429" i="1" s="1"/>
  <c r="AI429" i="1"/>
  <c r="AK429" i="1" s="1"/>
  <c r="AF392" i="1"/>
  <c r="AQ392" i="1"/>
  <c r="AR392" i="1" s="1"/>
  <c r="AH362" i="1"/>
  <c r="AT354" i="1"/>
  <c r="AU354" i="1" s="1"/>
  <c r="AW359" i="1"/>
  <c r="AT295" i="1"/>
  <c r="AH301" i="1"/>
  <c r="AQ309" i="1"/>
  <c r="AR309" i="1" s="1"/>
  <c r="AF309" i="1"/>
  <c r="AW337" i="1"/>
  <c r="AE288" i="1"/>
  <c r="AF277" i="1"/>
  <c r="AQ277" i="1"/>
  <c r="AR277" i="1" s="1"/>
  <c r="AT239" i="1"/>
  <c r="AU239" i="1" s="1"/>
  <c r="AW239" i="1" s="1"/>
  <c r="AI239" i="1"/>
  <c r="AK239" i="1" s="1"/>
  <c r="AT256" i="1"/>
  <c r="AU256" i="1" s="1"/>
  <c r="AW256" i="1" s="1"/>
  <c r="AI256" i="1"/>
  <c r="AK256" i="1" s="1"/>
  <c r="AY227" i="1"/>
  <c r="T206" i="1"/>
  <c r="AB200" i="1"/>
  <c r="AC200" i="1" s="1"/>
  <c r="AT199" i="1"/>
  <c r="AU199" i="1" s="1"/>
  <c r="AW199" i="1" s="1"/>
  <c r="AI199" i="1"/>
  <c r="AK199" i="1" s="1"/>
  <c r="AQ170" i="1"/>
  <c r="AR170" i="1" s="1"/>
  <c r="AF170" i="1"/>
  <c r="AE108" i="1"/>
  <c r="X80" i="1"/>
  <c r="Z80" i="1" s="1"/>
  <c r="AT43" i="1"/>
  <c r="AH62" i="1"/>
  <c r="AI43" i="1"/>
  <c r="AK43" i="1" s="1"/>
  <c r="AR68" i="1"/>
  <c r="AI46" i="1"/>
  <c r="AK46" i="1" s="1"/>
  <c r="AI29" i="1"/>
  <c r="AK29" i="1" s="1"/>
  <c r="AI13" i="1"/>
  <c r="AK13" i="1" s="1"/>
  <c r="T37" i="1"/>
  <c r="Y330" i="1"/>
  <c r="Y354" i="1"/>
  <c r="W362" i="1"/>
  <c r="AK359" i="1"/>
  <c r="AQ331" i="1"/>
  <c r="AR331" i="1" s="1"/>
  <c r="AF331" i="1"/>
  <c r="AT313" i="1"/>
  <c r="AU313" i="1" s="1"/>
  <c r="AW313" i="1" s="1"/>
  <c r="AI313" i="1"/>
  <c r="AK313" i="1" s="1"/>
  <c r="AK335" i="1"/>
  <c r="AQ336" i="1"/>
  <c r="AR336" i="1" s="1"/>
  <c r="AF336" i="1"/>
  <c r="AH322" i="1"/>
  <c r="AQ263" i="1"/>
  <c r="AE269" i="1"/>
  <c r="AF263" i="1"/>
  <c r="AU245" i="1"/>
  <c r="AW245" i="1" s="1"/>
  <c r="AB237" i="1"/>
  <c r="AC237" i="1" s="1"/>
  <c r="J30" i="5"/>
  <c r="K30" i="5" s="1"/>
  <c r="L30" i="5" s="1"/>
  <c r="W172" i="1"/>
  <c r="X158" i="1"/>
  <c r="Z158" i="1" s="1"/>
  <c r="AF203" i="1"/>
  <c r="AQ203" i="1"/>
  <c r="AR203" i="1" s="1"/>
  <c r="AF266" i="1"/>
  <c r="AQ266" i="1"/>
  <c r="AR266" i="1" s="1"/>
  <c r="AT160" i="1"/>
  <c r="AU160" i="1" s="1"/>
  <c r="AW160" i="1" s="1"/>
  <c r="AI160" i="1"/>
  <c r="AK160" i="1" s="1"/>
  <c r="AR95" i="1"/>
  <c r="AM138" i="1"/>
  <c r="AY114" i="1"/>
  <c r="AY138" i="1" s="1"/>
  <c r="AF80" i="1"/>
  <c r="AE89" i="1"/>
  <c r="X76" i="1"/>
  <c r="Z76" i="1" s="1"/>
  <c r="AU46" i="1"/>
  <c r="AW46" i="1" s="1"/>
  <c r="AS37" i="1"/>
  <c r="AU30" i="1"/>
  <c r="AW30" i="1" s="1"/>
  <c r="AU13" i="1"/>
  <c r="AW13" i="1" s="1"/>
  <c r="AL73" i="14"/>
  <c r="AN73" i="14" s="1"/>
  <c r="AP73" i="14" s="1"/>
  <c r="AQ73" i="14" s="1"/>
  <c r="AN117" i="14"/>
  <c r="AP117" i="14" s="1"/>
  <c r="AQ117" i="14" s="1"/>
  <c r="AL111" i="14"/>
  <c r="AN111" i="14" s="1"/>
  <c r="AP111" i="14" s="1"/>
  <c r="AQ111" i="14" s="1"/>
  <c r="H3" i="14"/>
  <c r="R2" i="14"/>
  <c r="R3" i="14" s="1"/>
  <c r="U2" i="14"/>
  <c r="K2" i="14"/>
  <c r="J8" i="6" s="1"/>
  <c r="AG2" i="14"/>
  <c r="AG3" i="14" s="1"/>
  <c r="AB2" i="14"/>
  <c r="AL250" i="14"/>
  <c r="AY250" i="14" s="1"/>
  <c r="BA250" i="14" s="1"/>
  <c r="BC250" i="14" s="1"/>
  <c r="BD250" i="14" s="1"/>
  <c r="AL159" i="14"/>
  <c r="AN159" i="14" s="1"/>
  <c r="AP159" i="14" s="1"/>
  <c r="AQ159" i="14" s="1"/>
  <c r="AL129" i="14"/>
  <c r="AY129" i="14" s="1"/>
  <c r="BA129" i="14" s="1"/>
  <c r="BC129" i="14" s="1"/>
  <c r="BD129" i="14" s="1"/>
  <c r="AY160" i="14"/>
  <c r="BA160" i="14" s="1"/>
  <c r="BC160" i="14" s="1"/>
  <c r="BD160" i="14" s="1"/>
  <c r="N205" i="14"/>
  <c r="AL61" i="14"/>
  <c r="AN61" i="14" s="1"/>
  <c r="AP61" i="14" s="1"/>
  <c r="AQ61" i="14" s="1"/>
  <c r="AL43" i="14"/>
  <c r="AY43" i="14" s="1"/>
  <c r="BA43" i="14" s="1"/>
  <c r="BC43" i="14" s="1"/>
  <c r="BD43" i="14" s="1"/>
  <c r="AX302" i="14"/>
  <c r="W31" i="16" s="1"/>
  <c r="X31" i="16" s="1"/>
  <c r="Y31" i="16" s="1"/>
  <c r="Z31" i="16" s="1"/>
  <c r="AL75" i="14"/>
  <c r="AY75" i="14" s="1"/>
  <c r="BA75" i="14" s="1"/>
  <c r="BC75" i="14" s="1"/>
  <c r="BD75" i="14" s="1"/>
  <c r="AY478" i="14"/>
  <c r="BA478" i="14" s="1"/>
  <c r="BC478" i="14" s="1"/>
  <c r="BD478" i="14" s="1"/>
  <c r="AL358" i="14"/>
  <c r="AY358" i="14" s="1"/>
  <c r="BA358" i="14" s="1"/>
  <c r="BC358" i="14" s="1"/>
  <c r="BD358" i="14" s="1"/>
  <c r="N276" i="14"/>
  <c r="AL416" i="14"/>
  <c r="AN416" i="14" s="1"/>
  <c r="AP416" i="14" s="1"/>
  <c r="AQ416" i="14" s="1"/>
  <c r="AL174" i="14"/>
  <c r="AN174" i="14" s="1"/>
  <c r="AP174" i="14" s="1"/>
  <c r="AQ174" i="14" s="1"/>
  <c r="AL44" i="14"/>
  <c r="AN44" i="14" s="1"/>
  <c r="AP44" i="14" s="1"/>
  <c r="AQ44" i="14" s="1"/>
  <c r="AL237" i="14"/>
  <c r="AN237" i="14" s="1"/>
  <c r="AP237" i="14" s="1"/>
  <c r="AQ237" i="14" s="1"/>
  <c r="AL112" i="14"/>
  <c r="AN112" i="14" s="1"/>
  <c r="AP112" i="14" s="1"/>
  <c r="AQ112" i="14" s="1"/>
  <c r="AL487" i="14"/>
  <c r="AY487" i="14" s="1"/>
  <c r="BA487" i="14" s="1"/>
  <c r="BC487" i="14" s="1"/>
  <c r="BD487" i="14" s="1"/>
  <c r="AL310" i="14"/>
  <c r="AN310" i="14" s="1"/>
  <c r="AP310" i="14" s="1"/>
  <c r="AQ310" i="14" s="1"/>
  <c r="AL249" i="14"/>
  <c r="AN249" i="14" s="1"/>
  <c r="AP249" i="14" s="1"/>
  <c r="AQ249" i="14" s="1"/>
  <c r="AL138" i="14"/>
  <c r="AY138" i="14" s="1"/>
  <c r="BA138" i="14" s="1"/>
  <c r="BC138" i="14" s="1"/>
  <c r="BD138" i="14" s="1"/>
  <c r="AL284" i="14"/>
  <c r="AY284" i="14" s="1"/>
  <c r="BA284" i="14" s="1"/>
  <c r="BC284" i="14" s="1"/>
  <c r="BD284" i="14" s="1"/>
  <c r="AL127" i="14"/>
  <c r="AY127" i="14" s="1"/>
  <c r="BA127" i="14" s="1"/>
  <c r="BC127" i="14" s="1"/>
  <c r="BD127" i="14" s="1"/>
  <c r="AL48" i="14"/>
  <c r="AY48" i="14" s="1"/>
  <c r="BA48" i="14" s="1"/>
  <c r="BC48" i="14" s="1"/>
  <c r="BD48" i="14" s="1"/>
  <c r="AL55" i="14"/>
  <c r="AN55" i="14" s="1"/>
  <c r="AP55" i="14" s="1"/>
  <c r="AQ55" i="14" s="1"/>
  <c r="W297" i="14"/>
  <c r="AL156" i="14"/>
  <c r="AY156" i="14" s="1"/>
  <c r="BA156" i="14" s="1"/>
  <c r="BC156" i="14" s="1"/>
  <c r="BD156" i="14" s="1"/>
  <c r="AY236" i="14"/>
  <c r="BA236" i="14" s="1"/>
  <c r="BC236" i="14" s="1"/>
  <c r="BD236" i="14" s="1"/>
  <c r="AL327" i="14"/>
  <c r="AN327" i="14" s="1"/>
  <c r="AP327" i="14" s="1"/>
  <c r="AQ327" i="14" s="1"/>
  <c r="AL150" i="14"/>
  <c r="AN150" i="14" s="1"/>
  <c r="AP150" i="14" s="1"/>
  <c r="AQ150" i="14" s="1"/>
  <c r="AL155" i="14"/>
  <c r="AY155" i="14" s="1"/>
  <c r="BA155" i="14" s="1"/>
  <c r="BC155" i="14" s="1"/>
  <c r="BD155" i="14" s="1"/>
  <c r="AJ297" i="14"/>
  <c r="AL68" i="14"/>
  <c r="AN68" i="14" s="1"/>
  <c r="AP68" i="14" s="1"/>
  <c r="AQ68" i="14" s="1"/>
  <c r="AL47" i="14"/>
  <c r="AN47" i="14" s="1"/>
  <c r="AP47" i="14" s="1"/>
  <c r="AQ47" i="14" s="1"/>
  <c r="AN381" i="14"/>
  <c r="AP381" i="14" s="1"/>
  <c r="AQ381" i="14" s="1"/>
  <c r="AY381" i="14"/>
  <c r="BA381" i="14" s="1"/>
  <c r="BC381" i="14" s="1"/>
  <c r="BD381" i="14" s="1"/>
  <c r="AY434" i="14"/>
  <c r="BA434" i="14" s="1"/>
  <c r="BC434" i="14" s="1"/>
  <c r="BD434" i="14" s="1"/>
  <c r="AL263" i="14"/>
  <c r="AN263" i="14" s="1"/>
  <c r="AP263" i="14" s="1"/>
  <c r="AQ263" i="14" s="1"/>
  <c r="AL106" i="14"/>
  <c r="AN106" i="14" s="1"/>
  <c r="AP106" i="14" s="1"/>
  <c r="AQ106" i="14" s="1"/>
  <c r="AO276" i="14"/>
  <c r="O3" i="14"/>
  <c r="AL40" i="14"/>
  <c r="AN40" i="14" s="1"/>
  <c r="AP40" i="14" s="1"/>
  <c r="AQ40" i="14" s="1"/>
  <c r="AY262" i="14"/>
  <c r="BA262" i="14" s="1"/>
  <c r="BC262" i="14" s="1"/>
  <c r="BD262" i="14" s="1"/>
  <c r="AN480" i="14"/>
  <c r="AP480" i="14" s="1"/>
  <c r="AQ480" i="14" s="1"/>
  <c r="AL168" i="14"/>
  <c r="AY168" i="14" s="1"/>
  <c r="BA168" i="14" s="1"/>
  <c r="BC168" i="14" s="1"/>
  <c r="BD168" i="14" s="1"/>
  <c r="AL432" i="14"/>
  <c r="AN432" i="14" s="1"/>
  <c r="AP432" i="14" s="1"/>
  <c r="AQ432" i="14" s="1"/>
  <c r="AL67" i="14"/>
  <c r="AY67" i="14" s="1"/>
  <c r="BA67" i="14" s="1"/>
  <c r="BC67" i="14" s="1"/>
  <c r="BD67" i="14" s="1"/>
  <c r="AY113" i="14"/>
  <c r="BA113" i="14" s="1"/>
  <c r="BC113" i="14" s="1"/>
  <c r="BD113" i="14" s="1"/>
  <c r="AL486" i="14"/>
  <c r="AY486" i="14" s="1"/>
  <c r="BA486" i="14" s="1"/>
  <c r="BC486" i="14" s="1"/>
  <c r="BD486" i="14" s="1"/>
  <c r="AA437" i="14"/>
  <c r="AC437" i="14" s="1"/>
  <c r="AD437" i="14" s="1"/>
  <c r="AL187" i="14"/>
  <c r="AN187" i="14" s="1"/>
  <c r="AP187" i="14" s="1"/>
  <c r="AQ187" i="14" s="1"/>
  <c r="AL326" i="14"/>
  <c r="AY326" i="14" s="1"/>
  <c r="BA326" i="14" s="1"/>
  <c r="BC326" i="14" s="1"/>
  <c r="BD326" i="14" s="1"/>
  <c r="AL172" i="14"/>
  <c r="AY172" i="14" s="1"/>
  <c r="BA172" i="14" s="1"/>
  <c r="BC172" i="14" s="1"/>
  <c r="BD172" i="14" s="1"/>
  <c r="AL283" i="14"/>
  <c r="AY283" i="14" s="1"/>
  <c r="BA283" i="14" s="1"/>
  <c r="BC283" i="14" s="1"/>
  <c r="BD283" i="14" s="1"/>
  <c r="AL84" i="14"/>
  <c r="AN84" i="14" s="1"/>
  <c r="AP84" i="14" s="1"/>
  <c r="AQ84" i="14" s="1"/>
  <c r="AL62" i="14"/>
  <c r="AN62" i="14" s="1"/>
  <c r="AP62" i="14" s="1"/>
  <c r="AQ62" i="14" s="1"/>
  <c r="N402" i="14"/>
  <c r="AL180" i="14"/>
  <c r="AY180" i="14" s="1"/>
  <c r="BA180" i="14" s="1"/>
  <c r="BC180" i="14" s="1"/>
  <c r="BD180" i="14" s="1"/>
  <c r="AL108" i="14"/>
  <c r="AN108" i="14" s="1"/>
  <c r="AP108" i="14" s="1"/>
  <c r="AQ108" i="14" s="1"/>
  <c r="AL82" i="14"/>
  <c r="AN82" i="14" s="1"/>
  <c r="AP82" i="14" s="1"/>
  <c r="AQ82" i="14" s="1"/>
  <c r="AL74" i="14"/>
  <c r="AY74" i="14" s="1"/>
  <c r="BA74" i="14" s="1"/>
  <c r="BC74" i="14" s="1"/>
  <c r="BD74" i="14" s="1"/>
  <c r="AL356" i="14"/>
  <c r="AN356" i="14" s="1"/>
  <c r="AP356" i="14" s="1"/>
  <c r="AQ356" i="14" s="1"/>
  <c r="AL339" i="14"/>
  <c r="AY339" i="14" s="1"/>
  <c r="BA339" i="14" s="1"/>
  <c r="BC339" i="14" s="1"/>
  <c r="BD339" i="14" s="1"/>
  <c r="AX99" i="14"/>
  <c r="AX118" i="14" s="1"/>
  <c r="C8" i="6"/>
  <c r="AL17" i="14"/>
  <c r="AY231" i="14"/>
  <c r="BA231" i="14" s="1"/>
  <c r="BC231" i="14" s="1"/>
  <c r="BD231" i="14" s="1"/>
  <c r="AK297" i="14"/>
  <c r="AL472" i="14"/>
  <c r="AY472" i="14" s="1"/>
  <c r="BA472" i="14" s="1"/>
  <c r="BC472" i="14" s="1"/>
  <c r="BD472" i="14" s="1"/>
  <c r="AL461" i="14"/>
  <c r="AN461" i="14" s="1"/>
  <c r="AP461" i="14" s="1"/>
  <c r="AQ461" i="14" s="1"/>
  <c r="AO256" i="14"/>
  <c r="I8" i="6"/>
  <c r="AL440" i="14"/>
  <c r="AN440" i="14" s="1"/>
  <c r="AP440" i="14" s="1"/>
  <c r="AQ440" i="14" s="1"/>
  <c r="AL247" i="14"/>
  <c r="AY247" i="14" s="1"/>
  <c r="BA247" i="14" s="1"/>
  <c r="BC247" i="14" s="1"/>
  <c r="BD247" i="14" s="1"/>
  <c r="AL137" i="14"/>
  <c r="AN137" i="14" s="1"/>
  <c r="AP137" i="14" s="1"/>
  <c r="AQ137" i="14" s="1"/>
  <c r="AL124" i="14"/>
  <c r="AY124" i="14" s="1"/>
  <c r="BA124" i="14" s="1"/>
  <c r="BC124" i="14" s="1"/>
  <c r="BD124" i="14" s="1"/>
  <c r="N241" i="14"/>
  <c r="U8" i="6"/>
  <c r="AL400" i="14"/>
  <c r="AN400" i="14" s="1"/>
  <c r="AP400" i="14" s="1"/>
  <c r="AQ400" i="14" s="1"/>
  <c r="AL89" i="14"/>
  <c r="AN89" i="14" s="1"/>
  <c r="AP89" i="14" s="1"/>
  <c r="AQ89" i="14" s="1"/>
  <c r="AL87" i="14"/>
  <c r="AY87" i="14" s="1"/>
  <c r="BA87" i="14" s="1"/>
  <c r="BC87" i="14" s="1"/>
  <c r="BD87" i="14" s="1"/>
  <c r="AK276" i="14"/>
  <c r="AY39" i="14"/>
  <c r="BA39" i="14" s="1"/>
  <c r="BC39" i="14" s="1"/>
  <c r="BD39" i="14" s="1"/>
  <c r="AX261" i="14"/>
  <c r="W25" i="16" s="1"/>
  <c r="X25" i="16" s="1"/>
  <c r="Y25" i="16" s="1"/>
  <c r="Z25" i="16" s="1"/>
  <c r="AL154" i="14"/>
  <c r="AY154" i="14" s="1"/>
  <c r="BA154" i="14" s="1"/>
  <c r="BC154" i="14" s="1"/>
  <c r="BD154" i="14" s="1"/>
  <c r="AL132" i="14"/>
  <c r="AN132" i="14" s="1"/>
  <c r="AP132" i="14" s="1"/>
  <c r="AQ132" i="14" s="1"/>
  <c r="AL272" i="14"/>
  <c r="AY272" i="14" s="1"/>
  <c r="BA272" i="14" s="1"/>
  <c r="BC272" i="14" s="1"/>
  <c r="BD272" i="14" s="1"/>
  <c r="AL142" i="14"/>
  <c r="AN142" i="14" s="1"/>
  <c r="AP142" i="14" s="1"/>
  <c r="AQ142" i="14" s="1"/>
  <c r="AL91" i="14"/>
  <c r="AY91" i="14" s="1"/>
  <c r="BA91" i="14" s="1"/>
  <c r="BC91" i="14" s="1"/>
  <c r="BD91" i="14" s="1"/>
  <c r="N13" i="14"/>
  <c r="P13" i="14" s="1"/>
  <c r="Q13" i="14" s="1"/>
  <c r="AL303" i="14"/>
  <c r="AN303" i="14" s="1"/>
  <c r="AP303" i="14" s="1"/>
  <c r="AQ303" i="14" s="1"/>
  <c r="AL130" i="14"/>
  <c r="AN130" i="14" s="1"/>
  <c r="AP130" i="14" s="1"/>
  <c r="AQ130" i="14" s="1"/>
  <c r="AL53" i="14"/>
  <c r="AN53" i="14" s="1"/>
  <c r="AP53" i="14" s="1"/>
  <c r="AQ53" i="14" s="1"/>
  <c r="AL70" i="14"/>
  <c r="AN70" i="14" s="1"/>
  <c r="AP70" i="14" s="1"/>
  <c r="AQ70" i="14" s="1"/>
  <c r="N11" i="14"/>
  <c r="P11" i="14" s="1"/>
  <c r="AL185" i="14"/>
  <c r="AN185" i="14" s="1"/>
  <c r="AP185" i="14" s="1"/>
  <c r="AQ185" i="14" s="1"/>
  <c r="AL178" i="14"/>
  <c r="AN178" i="14" s="1"/>
  <c r="AP178" i="14" s="1"/>
  <c r="AQ178" i="14" s="1"/>
  <c r="AY286" i="14"/>
  <c r="BA286" i="14" s="1"/>
  <c r="BC286" i="14" s="1"/>
  <c r="BD286" i="14" s="1"/>
  <c r="AL235" i="14"/>
  <c r="AY235" i="14" s="1"/>
  <c r="BA235" i="14" s="1"/>
  <c r="BC235" i="14" s="1"/>
  <c r="BD235" i="14" s="1"/>
  <c r="AL49" i="14"/>
  <c r="AN49" i="14" s="1"/>
  <c r="AP49" i="14" s="1"/>
  <c r="AQ49" i="14" s="1"/>
  <c r="AY324" i="14"/>
  <c r="BA324" i="14" s="1"/>
  <c r="BC324" i="14" s="1"/>
  <c r="BD324" i="14" s="1"/>
  <c r="AY218" i="14"/>
  <c r="BA218" i="14" s="1"/>
  <c r="BC218" i="14" s="1"/>
  <c r="BD218" i="14" s="1"/>
  <c r="AL175" i="14"/>
  <c r="AN175" i="14" s="1"/>
  <c r="AP175" i="14" s="1"/>
  <c r="AQ175" i="14" s="1"/>
  <c r="AL46" i="14"/>
  <c r="AN46" i="14" s="1"/>
  <c r="AP46" i="14" s="1"/>
  <c r="AQ46" i="14" s="1"/>
  <c r="AL93" i="14"/>
  <c r="AY93" i="14" s="1"/>
  <c r="BA93" i="14" s="1"/>
  <c r="BC93" i="14" s="1"/>
  <c r="BD93" i="14" s="1"/>
  <c r="AK191" i="14"/>
  <c r="AL467" i="14"/>
  <c r="AY467" i="14" s="1"/>
  <c r="BA467" i="14" s="1"/>
  <c r="BC467" i="14" s="1"/>
  <c r="BD467" i="14" s="1"/>
  <c r="AL169" i="14"/>
  <c r="AN169" i="14" s="1"/>
  <c r="AP169" i="14" s="1"/>
  <c r="AQ169" i="14" s="1"/>
  <c r="AL425" i="14"/>
  <c r="AY425" i="14" s="1"/>
  <c r="BA425" i="14" s="1"/>
  <c r="BC425" i="14" s="1"/>
  <c r="BD425" i="14" s="1"/>
  <c r="AA327" i="14"/>
  <c r="AC327" i="14" s="1"/>
  <c r="AD327" i="14" s="1"/>
  <c r="AL230" i="14"/>
  <c r="AY230" i="14" s="1"/>
  <c r="BA230" i="14" s="1"/>
  <c r="BC230" i="14" s="1"/>
  <c r="BD230" i="14" s="1"/>
  <c r="AL58" i="14"/>
  <c r="AN58" i="14" s="1"/>
  <c r="AP58" i="14" s="1"/>
  <c r="AQ58" i="14" s="1"/>
  <c r="AL109" i="14"/>
  <c r="AN109" i="14" s="1"/>
  <c r="AP109" i="14" s="1"/>
  <c r="AQ109" i="14" s="1"/>
  <c r="AL360" i="14"/>
  <c r="AY360" i="14" s="1"/>
  <c r="BA360" i="14" s="1"/>
  <c r="BC360" i="14" s="1"/>
  <c r="BD360" i="14" s="1"/>
  <c r="AY264" i="14"/>
  <c r="BA264" i="14" s="1"/>
  <c r="BC264" i="14" s="1"/>
  <c r="BD264" i="14" s="1"/>
  <c r="AL26" i="14"/>
  <c r="AN26" i="14" s="1"/>
  <c r="AL198" i="14"/>
  <c r="AY198" i="14" s="1"/>
  <c r="BA198" i="14" s="1"/>
  <c r="BC198" i="14" s="1"/>
  <c r="BD198" i="14" s="1"/>
  <c r="AL41" i="14"/>
  <c r="AN41" i="14" s="1"/>
  <c r="AP41" i="14" s="1"/>
  <c r="AQ41" i="14" s="1"/>
  <c r="AL431" i="14"/>
  <c r="AN431" i="14" s="1"/>
  <c r="AP431" i="14" s="1"/>
  <c r="AQ431" i="14" s="1"/>
  <c r="AL19" i="14"/>
  <c r="AK321" i="14"/>
  <c r="R34" i="16" s="1"/>
  <c r="S34" i="16" s="1"/>
  <c r="T34" i="16" s="1"/>
  <c r="U34" i="16" s="1"/>
  <c r="AL456" i="14"/>
  <c r="AY456" i="14" s="1"/>
  <c r="BA456" i="14" s="1"/>
  <c r="BC456" i="14" s="1"/>
  <c r="BD456" i="14" s="1"/>
  <c r="AL171" i="14"/>
  <c r="AY171" i="14" s="1"/>
  <c r="BA171" i="14" s="1"/>
  <c r="BC171" i="14" s="1"/>
  <c r="BD171" i="14" s="1"/>
  <c r="AL158" i="14"/>
  <c r="AL233" i="14"/>
  <c r="AY233" i="14" s="1"/>
  <c r="BA233" i="14" s="1"/>
  <c r="BC233" i="14" s="1"/>
  <c r="BD233" i="14" s="1"/>
  <c r="AK205" i="14"/>
  <c r="AL125" i="14"/>
  <c r="AN125" i="14" s="1"/>
  <c r="AP125" i="14" s="1"/>
  <c r="AQ125" i="14" s="1"/>
  <c r="AK162" i="14"/>
  <c r="AL57" i="14"/>
  <c r="AN57" i="14" s="1"/>
  <c r="AP57" i="14" s="1"/>
  <c r="AQ57" i="14" s="1"/>
  <c r="AL427" i="14"/>
  <c r="AN427" i="14" s="1"/>
  <c r="AP427" i="14" s="1"/>
  <c r="AQ427" i="14" s="1"/>
  <c r="AL328" i="14"/>
  <c r="AN328" i="14" s="1"/>
  <c r="AP328" i="14" s="1"/>
  <c r="AQ328" i="14" s="1"/>
  <c r="AL65" i="14"/>
  <c r="AY65" i="14" s="1"/>
  <c r="BA65" i="14" s="1"/>
  <c r="BC65" i="14" s="1"/>
  <c r="BD65" i="14" s="1"/>
  <c r="AY304" i="14"/>
  <c r="BA304" i="14" s="1"/>
  <c r="BC304" i="14" s="1"/>
  <c r="BD304" i="14" s="1"/>
  <c r="AY254" i="14"/>
  <c r="BA254" i="14" s="1"/>
  <c r="BC254" i="14" s="1"/>
  <c r="BD254" i="14" s="1"/>
  <c r="AL282" i="14"/>
  <c r="AY282" i="14" s="1"/>
  <c r="BA282" i="14" s="1"/>
  <c r="BC282" i="14" s="1"/>
  <c r="BD282" i="14" s="1"/>
  <c r="AL90" i="14"/>
  <c r="AY90" i="14" s="1"/>
  <c r="BA90" i="14" s="1"/>
  <c r="BC90" i="14" s="1"/>
  <c r="BD90" i="14" s="1"/>
  <c r="AL151" i="14"/>
  <c r="AN151" i="14" s="1"/>
  <c r="AP151" i="14" s="1"/>
  <c r="AQ151" i="14" s="1"/>
  <c r="AL212" i="14"/>
  <c r="AY212" i="14" s="1"/>
  <c r="BA212" i="14" s="1"/>
  <c r="BC212" i="14" s="1"/>
  <c r="BD212" i="14" s="1"/>
  <c r="AJ205" i="14"/>
  <c r="AL220" i="14"/>
  <c r="AY220" i="14" s="1"/>
  <c r="BA220" i="14" s="1"/>
  <c r="BC220" i="14" s="1"/>
  <c r="BD220" i="14" s="1"/>
  <c r="AL462" i="14"/>
  <c r="AN462" i="14" s="1"/>
  <c r="AP462" i="14" s="1"/>
  <c r="AQ462" i="14" s="1"/>
  <c r="AN184" i="14"/>
  <c r="AP184" i="14" s="1"/>
  <c r="AQ184" i="14" s="1"/>
  <c r="AA328" i="14"/>
  <c r="AC328" i="14" s="1"/>
  <c r="AD328" i="14" s="1"/>
  <c r="AA310" i="14"/>
  <c r="AC310" i="14" s="1"/>
  <c r="AD310" i="14" s="1"/>
  <c r="AL448" i="14"/>
  <c r="AN448" i="14" s="1"/>
  <c r="AP448" i="14" s="1"/>
  <c r="AQ448" i="14" s="1"/>
  <c r="AA323" i="14"/>
  <c r="AC323" i="14" s="1"/>
  <c r="AD323" i="14" s="1"/>
  <c r="AL420" i="14"/>
  <c r="AY420" i="14" s="1"/>
  <c r="BA420" i="14" s="1"/>
  <c r="BC420" i="14" s="1"/>
  <c r="BD420" i="14" s="1"/>
  <c r="AN152" i="14"/>
  <c r="AP152" i="14" s="1"/>
  <c r="AQ152" i="14" s="1"/>
  <c r="AY152" i="14"/>
  <c r="BA152" i="14" s="1"/>
  <c r="BC152" i="14" s="1"/>
  <c r="BD152" i="14" s="1"/>
  <c r="AL426" i="14"/>
  <c r="AN426" i="14" s="1"/>
  <c r="AP426" i="14" s="1"/>
  <c r="AQ426" i="14" s="1"/>
  <c r="AL357" i="14"/>
  <c r="AN357" i="14" s="1"/>
  <c r="AP357" i="14" s="1"/>
  <c r="AQ357" i="14" s="1"/>
  <c r="AL361" i="14"/>
  <c r="AY361" i="14" s="1"/>
  <c r="BA361" i="14" s="1"/>
  <c r="BC361" i="14" s="1"/>
  <c r="BD361" i="14" s="1"/>
  <c r="AL290" i="14"/>
  <c r="AY290" i="14" s="1"/>
  <c r="BA290" i="14" s="1"/>
  <c r="BC290" i="14" s="1"/>
  <c r="BD290" i="14" s="1"/>
  <c r="AL423" i="14"/>
  <c r="AN423" i="14" s="1"/>
  <c r="AP423" i="14" s="1"/>
  <c r="AQ423" i="14" s="1"/>
  <c r="AA358" i="14"/>
  <c r="AC358" i="14" s="1"/>
  <c r="AD358" i="14" s="1"/>
  <c r="AA283" i="14"/>
  <c r="AC283" i="14" s="1"/>
  <c r="AD283" i="14" s="1"/>
  <c r="AA427" i="14"/>
  <c r="AC427" i="14" s="1"/>
  <c r="AD427" i="14" s="1"/>
  <c r="AL322" i="14"/>
  <c r="AL234" i="14"/>
  <c r="AN234" i="14" s="1"/>
  <c r="AP234" i="14" s="1"/>
  <c r="AQ234" i="14" s="1"/>
  <c r="AL398" i="14"/>
  <c r="AY398" i="14" s="1"/>
  <c r="BA398" i="14" s="1"/>
  <c r="BC398" i="14" s="1"/>
  <c r="BD398" i="14" s="1"/>
  <c r="Y14" i="14"/>
  <c r="AA441" i="14"/>
  <c r="AC441" i="14" s="1"/>
  <c r="AD441" i="14" s="1"/>
  <c r="AL401" i="14"/>
  <c r="AL306" i="14"/>
  <c r="AN306" i="14" s="1"/>
  <c r="AP306" i="14" s="1"/>
  <c r="AQ306" i="14" s="1"/>
  <c r="AL399" i="14"/>
  <c r="AN399" i="14" s="1"/>
  <c r="AP399" i="14" s="1"/>
  <c r="AQ399" i="14" s="1"/>
  <c r="AL394" i="14"/>
  <c r="AN394" i="14" s="1"/>
  <c r="AP394" i="14" s="1"/>
  <c r="AQ394" i="14" s="1"/>
  <c r="AW191" i="14"/>
  <c r="AA360" i="14"/>
  <c r="AC360" i="14" s="1"/>
  <c r="AD360" i="14" s="1"/>
  <c r="AA151" i="14"/>
  <c r="AC151" i="14" s="1"/>
  <c r="AD151" i="14" s="1"/>
  <c r="AA65" i="14"/>
  <c r="AC65" i="14" s="1"/>
  <c r="AD65" i="14" s="1"/>
  <c r="AA286" i="14"/>
  <c r="AC286" i="14" s="1"/>
  <c r="AD286" i="14" s="1"/>
  <c r="AL464" i="14"/>
  <c r="AL435" i="14"/>
  <c r="AN435" i="14" s="1"/>
  <c r="AP435" i="14" s="1"/>
  <c r="AQ435" i="14" s="1"/>
  <c r="AA431" i="14"/>
  <c r="AC431" i="14" s="1"/>
  <c r="AD431" i="14" s="1"/>
  <c r="AL354" i="14"/>
  <c r="AN354" i="14" s="1"/>
  <c r="AP354" i="14" s="1"/>
  <c r="AQ354" i="14" s="1"/>
  <c r="AL183" i="14"/>
  <c r="AN183" i="14" s="1"/>
  <c r="AP183" i="14" s="1"/>
  <c r="AQ183" i="14" s="1"/>
  <c r="AA112" i="14"/>
  <c r="AC112" i="14" s="1"/>
  <c r="AD112" i="14" s="1"/>
  <c r="AA54" i="14"/>
  <c r="AC54" i="14" s="1"/>
  <c r="AD54" i="14" s="1"/>
  <c r="AA40" i="14"/>
  <c r="AC40" i="14" s="1"/>
  <c r="AD40" i="14" s="1"/>
  <c r="AA398" i="14"/>
  <c r="AC398" i="14" s="1"/>
  <c r="AD398" i="14" s="1"/>
  <c r="AL186" i="14"/>
  <c r="AN186" i="14" s="1"/>
  <c r="AP186" i="14" s="1"/>
  <c r="AQ186" i="14" s="1"/>
  <c r="AA304" i="14"/>
  <c r="AC304" i="14" s="1"/>
  <c r="AD304" i="14" s="1"/>
  <c r="AA75" i="14"/>
  <c r="AC75" i="14" s="1"/>
  <c r="AD75" i="14" s="1"/>
  <c r="AL135" i="14"/>
  <c r="AN135" i="14" s="1"/>
  <c r="AP135" i="14" s="1"/>
  <c r="AQ135" i="14" s="1"/>
  <c r="AN434" i="14"/>
  <c r="AP434" i="14" s="1"/>
  <c r="AQ434" i="14" s="1"/>
  <c r="AL362" i="14"/>
  <c r="AY362" i="14" s="1"/>
  <c r="BA362" i="14" s="1"/>
  <c r="BC362" i="14" s="1"/>
  <c r="BD362" i="14" s="1"/>
  <c r="AA356" i="14"/>
  <c r="AC356" i="14" s="1"/>
  <c r="AD356" i="14" s="1"/>
  <c r="AA178" i="14"/>
  <c r="AC178" i="14" s="1"/>
  <c r="AD178" i="14" s="1"/>
  <c r="AA171" i="14"/>
  <c r="AC171" i="14" s="1"/>
  <c r="AD171" i="14" s="1"/>
  <c r="AA247" i="14"/>
  <c r="AC247" i="14" s="1"/>
  <c r="AD247" i="14" s="1"/>
  <c r="AA282" i="14"/>
  <c r="AC282" i="14" s="1"/>
  <c r="AD282" i="14" s="1"/>
  <c r="AA248" i="14"/>
  <c r="AC248" i="14" s="1"/>
  <c r="AD248" i="14" s="1"/>
  <c r="AA137" i="14"/>
  <c r="AC137" i="14" s="1"/>
  <c r="AD137" i="14" s="1"/>
  <c r="AL414" i="14"/>
  <c r="AN414" i="14" s="1"/>
  <c r="AP414" i="14" s="1"/>
  <c r="AQ414" i="14" s="1"/>
  <c r="AL149" i="14"/>
  <c r="AN149" i="14" s="1"/>
  <c r="AL219" i="14"/>
  <c r="AY219" i="14" s="1"/>
  <c r="BA219" i="14" s="1"/>
  <c r="BC219" i="14" s="1"/>
  <c r="BD219" i="14" s="1"/>
  <c r="AX224" i="14"/>
  <c r="AL483" i="14"/>
  <c r="AN483" i="14" s="1"/>
  <c r="AP483" i="14" s="1"/>
  <c r="AQ483" i="14" s="1"/>
  <c r="AL395" i="14"/>
  <c r="AN395" i="14" s="1"/>
  <c r="AP395" i="14" s="1"/>
  <c r="AQ395" i="14" s="1"/>
  <c r="AA190" i="14"/>
  <c r="AC190" i="14" s="1"/>
  <c r="AD190" i="14" s="1"/>
  <c r="AL288" i="14"/>
  <c r="AY288" i="14" s="1"/>
  <c r="BA288" i="14" s="1"/>
  <c r="BC288" i="14" s="1"/>
  <c r="BD288" i="14" s="1"/>
  <c r="AN266" i="14"/>
  <c r="AP266" i="14" s="1"/>
  <c r="AQ266" i="14" s="1"/>
  <c r="AA235" i="14"/>
  <c r="AC235" i="14" s="1"/>
  <c r="AD235" i="14" s="1"/>
  <c r="AL59" i="14"/>
  <c r="AN59" i="14" s="1"/>
  <c r="AP59" i="14" s="1"/>
  <c r="AQ59" i="14" s="1"/>
  <c r="AY442" i="14"/>
  <c r="BA442" i="14" s="1"/>
  <c r="BC442" i="14" s="1"/>
  <c r="BD442" i="14" s="1"/>
  <c r="AL177" i="14"/>
  <c r="AN177" i="14" s="1"/>
  <c r="AP177" i="14" s="1"/>
  <c r="AQ177" i="14" s="1"/>
  <c r="AN134" i="14"/>
  <c r="AP134" i="14" s="1"/>
  <c r="AQ134" i="14" s="1"/>
  <c r="AY134" i="14"/>
  <c r="BA134" i="14" s="1"/>
  <c r="BC134" i="14" s="1"/>
  <c r="BD134" i="14" s="1"/>
  <c r="AK224" i="14"/>
  <c r="AA108" i="14"/>
  <c r="AC108" i="14" s="1"/>
  <c r="AD108" i="14" s="1"/>
  <c r="AA48" i="14"/>
  <c r="AC48" i="14" s="1"/>
  <c r="AD48" i="14" s="1"/>
  <c r="AA73" i="14"/>
  <c r="AC73" i="14" s="1"/>
  <c r="AD73" i="14" s="1"/>
  <c r="AA214" i="14"/>
  <c r="AC214" i="14" s="1"/>
  <c r="AD214" i="14" s="1"/>
  <c r="AA220" i="14"/>
  <c r="AC220" i="14" s="1"/>
  <c r="AD220" i="14" s="1"/>
  <c r="AL116" i="14"/>
  <c r="AL80" i="14"/>
  <c r="AN80" i="14" s="1"/>
  <c r="AP80" i="14" s="1"/>
  <c r="AQ80" i="14" s="1"/>
  <c r="AA154" i="14"/>
  <c r="AC154" i="14" s="1"/>
  <c r="AD154" i="14" s="1"/>
  <c r="AA200" i="14"/>
  <c r="AC200" i="14" s="1"/>
  <c r="AD200" i="14" s="1"/>
  <c r="AA150" i="14"/>
  <c r="AC150" i="14" s="1"/>
  <c r="AD150" i="14" s="1"/>
  <c r="AL104" i="14"/>
  <c r="AN104" i="14" s="1"/>
  <c r="AP104" i="14" s="1"/>
  <c r="AQ104" i="14" s="1"/>
  <c r="AA70" i="14"/>
  <c r="AC70" i="14" s="1"/>
  <c r="AD70" i="14" s="1"/>
  <c r="AW162" i="14"/>
  <c r="AA55" i="14"/>
  <c r="AC55" i="14" s="1"/>
  <c r="AD55" i="14" s="1"/>
  <c r="N12" i="14"/>
  <c r="P12" i="14" s="1"/>
  <c r="Q12" i="14" s="1"/>
  <c r="AL79" i="14"/>
  <c r="AA87" i="14"/>
  <c r="AC87" i="14" s="1"/>
  <c r="AD87" i="14" s="1"/>
  <c r="AC23" i="14"/>
  <c r="AD23" i="14" s="1"/>
  <c r="AJ162" i="14"/>
  <c r="AY141" i="14"/>
  <c r="BA141" i="14" s="1"/>
  <c r="BC141" i="14" s="1"/>
  <c r="BD141" i="14" s="1"/>
  <c r="AA101" i="14"/>
  <c r="AC101" i="14" s="1"/>
  <c r="AD101" i="14" s="1"/>
  <c r="AA132" i="14"/>
  <c r="AC132" i="14" s="1"/>
  <c r="AD132" i="14" s="1"/>
  <c r="AL115" i="14"/>
  <c r="AN115" i="14" s="1"/>
  <c r="AP115" i="14" s="1"/>
  <c r="AQ115" i="14" s="1"/>
  <c r="AN353" i="14"/>
  <c r="AP353" i="14" s="1"/>
  <c r="AQ353" i="14" s="1"/>
  <c r="AY353" i="14"/>
  <c r="BA353" i="14" s="1"/>
  <c r="BC353" i="14" s="1"/>
  <c r="BD353" i="14" s="1"/>
  <c r="AA469" i="14"/>
  <c r="AC469" i="14" s="1"/>
  <c r="AD469" i="14" s="1"/>
  <c r="AA412" i="14"/>
  <c r="AC412" i="14" s="1"/>
  <c r="AD412" i="14" s="1"/>
  <c r="AA415" i="14"/>
  <c r="AC415" i="14" s="1"/>
  <c r="AD415" i="14" s="1"/>
  <c r="AL188" i="14"/>
  <c r="AN188" i="14" s="1"/>
  <c r="AP188" i="14" s="1"/>
  <c r="AQ188" i="14" s="1"/>
  <c r="AA341" i="14"/>
  <c r="AC341" i="14" s="1"/>
  <c r="AD341" i="14" s="1"/>
  <c r="AA339" i="14"/>
  <c r="AC339" i="14" s="1"/>
  <c r="AD339" i="14" s="1"/>
  <c r="AA308" i="14"/>
  <c r="AC308" i="14" s="1"/>
  <c r="AD308" i="14" s="1"/>
  <c r="AA272" i="14"/>
  <c r="AC272" i="14" s="1"/>
  <c r="AD272" i="14" s="1"/>
  <c r="AL312" i="14"/>
  <c r="AN113" i="14"/>
  <c r="AP113" i="14" s="1"/>
  <c r="AQ113" i="14" s="1"/>
  <c r="AA74" i="14"/>
  <c r="AC74" i="14" s="1"/>
  <c r="AD74" i="14" s="1"/>
  <c r="AA92" i="14"/>
  <c r="AC92" i="14" s="1"/>
  <c r="AD92" i="14" s="1"/>
  <c r="AL72" i="14"/>
  <c r="AN72" i="14" s="1"/>
  <c r="AP72" i="14" s="1"/>
  <c r="AQ72" i="14" s="1"/>
  <c r="AL64" i="14"/>
  <c r="AN64" i="14" s="1"/>
  <c r="AP64" i="14" s="1"/>
  <c r="AQ64" i="14" s="1"/>
  <c r="AA86" i="14"/>
  <c r="AC86" i="14" s="1"/>
  <c r="AD86" i="14" s="1"/>
  <c r="AA62" i="14"/>
  <c r="AC62" i="14" s="1"/>
  <c r="AD62" i="14" s="1"/>
  <c r="AX368" i="14"/>
  <c r="AR340" i="14"/>
  <c r="AX229" i="14"/>
  <c r="AE256" i="14"/>
  <c r="AR246" i="14"/>
  <c r="AR256" i="14" s="1"/>
  <c r="AF13" i="14"/>
  <c r="AR13" i="14"/>
  <c r="AS13" i="14" s="1"/>
  <c r="AA37" i="14"/>
  <c r="AC37" i="14" s="1"/>
  <c r="AD37" i="14" s="1"/>
  <c r="AY479" i="14"/>
  <c r="BA479" i="14" s="1"/>
  <c r="BC479" i="14" s="1"/>
  <c r="BD479" i="14" s="1"/>
  <c r="AL477" i="14"/>
  <c r="AN477" i="14" s="1"/>
  <c r="AP477" i="14" s="1"/>
  <c r="AQ477" i="14" s="1"/>
  <c r="AA445" i="14"/>
  <c r="AC445" i="14" s="1"/>
  <c r="AD445" i="14" s="1"/>
  <c r="AA443" i="14"/>
  <c r="AC443" i="14" s="1"/>
  <c r="AD443" i="14" s="1"/>
  <c r="AA440" i="14"/>
  <c r="AC440" i="14" s="1"/>
  <c r="AD440" i="14" s="1"/>
  <c r="AA411" i="14"/>
  <c r="AC411" i="14" s="1"/>
  <c r="AD411" i="14" s="1"/>
  <c r="AA421" i="14"/>
  <c r="AC421" i="14" s="1"/>
  <c r="AD421" i="14" s="1"/>
  <c r="AA424" i="14"/>
  <c r="AC424" i="14" s="1"/>
  <c r="AD424" i="14" s="1"/>
  <c r="AL355" i="14"/>
  <c r="AA185" i="14"/>
  <c r="AC185" i="14" s="1"/>
  <c r="AD185" i="14" s="1"/>
  <c r="AA303" i="14"/>
  <c r="AC303" i="14" s="1"/>
  <c r="AD303" i="14" s="1"/>
  <c r="AN304" i="14"/>
  <c r="AP304" i="14" s="1"/>
  <c r="AQ304" i="14" s="1"/>
  <c r="AN218" i="14"/>
  <c r="AP218" i="14" s="1"/>
  <c r="AQ218" i="14" s="1"/>
  <c r="AL213" i="14"/>
  <c r="AN213" i="14" s="1"/>
  <c r="AP213" i="14" s="1"/>
  <c r="AQ213" i="14" s="1"/>
  <c r="AL83" i="14"/>
  <c r="AN83" i="14" s="1"/>
  <c r="AP83" i="14" s="1"/>
  <c r="AQ83" i="14" s="1"/>
  <c r="AA44" i="14"/>
  <c r="AC44" i="14" s="1"/>
  <c r="AD44" i="14" s="1"/>
  <c r="AL397" i="14"/>
  <c r="AY397" i="14" s="1"/>
  <c r="BA397" i="14" s="1"/>
  <c r="BC397" i="14" s="1"/>
  <c r="BD397" i="14" s="1"/>
  <c r="AR149" i="14"/>
  <c r="AR162" i="14" s="1"/>
  <c r="AE162" i="14"/>
  <c r="AL459" i="14"/>
  <c r="AL470" i="14"/>
  <c r="AA444" i="14"/>
  <c r="AC444" i="14" s="1"/>
  <c r="AD444" i="14" s="1"/>
  <c r="AA410" i="14"/>
  <c r="AC410" i="14" s="1"/>
  <c r="AD410" i="14" s="1"/>
  <c r="AL417" i="14"/>
  <c r="AY417" i="14" s="1"/>
  <c r="BA417" i="14" s="1"/>
  <c r="BC417" i="14" s="1"/>
  <c r="BD417" i="14" s="1"/>
  <c r="AA181" i="14"/>
  <c r="AC181" i="14" s="1"/>
  <c r="AD181" i="14" s="1"/>
  <c r="AA270" i="14"/>
  <c r="AC270" i="14" s="1"/>
  <c r="AD270" i="14" s="1"/>
  <c r="AN262" i="14"/>
  <c r="AP262" i="14" s="1"/>
  <c r="AQ262" i="14" s="1"/>
  <c r="AL251" i="14"/>
  <c r="AN251" i="14" s="1"/>
  <c r="AP251" i="14" s="1"/>
  <c r="AQ251" i="14" s="1"/>
  <c r="AA199" i="14"/>
  <c r="AC199" i="14" s="1"/>
  <c r="AD199" i="14" s="1"/>
  <c r="AL211" i="14"/>
  <c r="AY211" i="14" s="1"/>
  <c r="BA211" i="14" s="1"/>
  <c r="BC211" i="14" s="1"/>
  <c r="BD211" i="14" s="1"/>
  <c r="AA139" i="14"/>
  <c r="AC139" i="14" s="1"/>
  <c r="AD139" i="14" s="1"/>
  <c r="AA63" i="14"/>
  <c r="AC63" i="14" s="1"/>
  <c r="AD63" i="14" s="1"/>
  <c r="AA50" i="14"/>
  <c r="AC50" i="14" s="1"/>
  <c r="AD50" i="14" s="1"/>
  <c r="AL60" i="14"/>
  <c r="AN60" i="14" s="1"/>
  <c r="AP60" i="14" s="1"/>
  <c r="AQ60" i="14" s="1"/>
  <c r="AR229" i="14"/>
  <c r="AR241" i="14" s="1"/>
  <c r="AE241" i="14"/>
  <c r="AE224" i="14"/>
  <c r="AR210" i="14"/>
  <c r="AR224" i="14" s="1"/>
  <c r="S32" i="14"/>
  <c r="AA69" i="14"/>
  <c r="AC69" i="14" s="1"/>
  <c r="AD69" i="14" s="1"/>
  <c r="AL352" i="14"/>
  <c r="AN352" i="14" s="1"/>
  <c r="AP352" i="14" s="1"/>
  <c r="AQ352" i="14" s="1"/>
  <c r="AY253" i="14"/>
  <c r="BA253" i="14" s="1"/>
  <c r="BC253" i="14" s="1"/>
  <c r="BD253" i="14" s="1"/>
  <c r="AE316" i="14"/>
  <c r="AR302" i="14"/>
  <c r="AR316" i="14" s="1"/>
  <c r="AA446" i="14"/>
  <c r="AC446" i="14" s="1"/>
  <c r="AD446" i="14" s="1"/>
  <c r="AA472" i="14"/>
  <c r="AC472" i="14" s="1"/>
  <c r="AD472" i="14" s="1"/>
  <c r="AL436" i="14"/>
  <c r="AY436" i="14" s="1"/>
  <c r="BA436" i="14" s="1"/>
  <c r="BC436" i="14" s="1"/>
  <c r="BD436" i="14" s="1"/>
  <c r="AL359" i="14"/>
  <c r="AN359" i="14" s="1"/>
  <c r="AP359" i="14" s="1"/>
  <c r="AQ359" i="14" s="1"/>
  <c r="AA353" i="14"/>
  <c r="AC353" i="14" s="1"/>
  <c r="AD353" i="14" s="1"/>
  <c r="AN341" i="14"/>
  <c r="AP341" i="14" s="1"/>
  <c r="AQ341" i="14" s="1"/>
  <c r="AL271" i="14"/>
  <c r="AN271" i="14" s="1"/>
  <c r="AP271" i="14" s="1"/>
  <c r="AQ271" i="14" s="1"/>
  <c r="AN160" i="14"/>
  <c r="AP160" i="14" s="1"/>
  <c r="AQ160" i="14" s="1"/>
  <c r="AN231" i="14"/>
  <c r="AP231" i="14" s="1"/>
  <c r="AQ231" i="14" s="1"/>
  <c r="AA158" i="14"/>
  <c r="AC158" i="14" s="1"/>
  <c r="AD158" i="14" s="1"/>
  <c r="AY133" i="14"/>
  <c r="BA133" i="14" s="1"/>
  <c r="BC133" i="14" s="1"/>
  <c r="BD133" i="14" s="1"/>
  <c r="AL100" i="14"/>
  <c r="AN100" i="14" s="1"/>
  <c r="AP100" i="14" s="1"/>
  <c r="AQ100" i="14" s="1"/>
  <c r="AL102" i="14"/>
  <c r="AY102" i="14" s="1"/>
  <c r="BA102" i="14" s="1"/>
  <c r="BC102" i="14" s="1"/>
  <c r="BD102" i="14" s="1"/>
  <c r="AA49" i="14"/>
  <c r="AC49" i="14" s="1"/>
  <c r="AD49" i="14" s="1"/>
  <c r="AL78" i="14"/>
  <c r="AL81" i="14"/>
  <c r="AY81" i="14" s="1"/>
  <c r="BA81" i="14" s="1"/>
  <c r="BC81" i="14" s="1"/>
  <c r="BD81" i="14" s="1"/>
  <c r="AA88" i="14"/>
  <c r="AC88" i="14" s="1"/>
  <c r="AD88" i="14" s="1"/>
  <c r="AL77" i="14"/>
  <c r="AL71" i="14"/>
  <c r="AN71" i="14" s="1"/>
  <c r="AP71" i="14" s="1"/>
  <c r="AQ71" i="14" s="1"/>
  <c r="AC18" i="14"/>
  <c r="AD18" i="14" s="1"/>
  <c r="AL396" i="14"/>
  <c r="AW256" i="14"/>
  <c r="AX246" i="14"/>
  <c r="AO241" i="14"/>
  <c r="AL471" i="14"/>
  <c r="AN471" i="14" s="1"/>
  <c r="AP471" i="14" s="1"/>
  <c r="AQ471" i="14" s="1"/>
  <c r="AY457" i="14"/>
  <c r="BA457" i="14" s="1"/>
  <c r="BC457" i="14" s="1"/>
  <c r="BD457" i="14" s="1"/>
  <c r="AL418" i="14"/>
  <c r="AX390" i="14"/>
  <c r="AX402" i="14" s="1"/>
  <c r="AA392" i="14"/>
  <c r="AC392" i="14" s="1"/>
  <c r="AD392" i="14" s="1"/>
  <c r="AY325" i="14"/>
  <c r="BA325" i="14" s="1"/>
  <c r="BC325" i="14" s="1"/>
  <c r="BD325" i="14" s="1"/>
  <c r="AL313" i="14"/>
  <c r="AL269" i="14"/>
  <c r="AY269" i="14" s="1"/>
  <c r="BA269" i="14" s="1"/>
  <c r="BC269" i="14" s="1"/>
  <c r="BD269" i="14" s="1"/>
  <c r="AY265" i="14"/>
  <c r="BA265" i="14" s="1"/>
  <c r="BC265" i="14" s="1"/>
  <c r="BD265" i="14" s="1"/>
  <c r="AL221" i="14"/>
  <c r="AN221" i="14" s="1"/>
  <c r="AP221" i="14" s="1"/>
  <c r="AQ221" i="14" s="1"/>
  <c r="AA131" i="14"/>
  <c r="AC131" i="14" s="1"/>
  <c r="AD131" i="14" s="1"/>
  <c r="AK340" i="14"/>
  <c r="AK345" i="14" s="1"/>
  <c r="AK384" i="14"/>
  <c r="AE276" i="14"/>
  <c r="AR261" i="14"/>
  <c r="AR276" i="14" s="1"/>
  <c r="BB241" i="14"/>
  <c r="AF11" i="14"/>
  <c r="AE32" i="14"/>
  <c r="AR11" i="14"/>
  <c r="AL428" i="14"/>
  <c r="AY428" i="14" s="1"/>
  <c r="BA428" i="14" s="1"/>
  <c r="BC428" i="14" s="1"/>
  <c r="BD428" i="14" s="1"/>
  <c r="AL419" i="14"/>
  <c r="AN419" i="14" s="1"/>
  <c r="AP419" i="14" s="1"/>
  <c r="AQ419" i="14" s="1"/>
  <c r="AA53" i="14"/>
  <c r="AC53" i="14" s="1"/>
  <c r="AD53" i="14" s="1"/>
  <c r="AW333" i="14"/>
  <c r="AX321" i="14"/>
  <c r="AO333" i="14"/>
  <c r="BB321" i="14"/>
  <c r="BB333" i="14" s="1"/>
  <c r="AT205" i="14"/>
  <c r="AX196" i="14"/>
  <c r="AN409" i="14"/>
  <c r="AP409" i="14" s="1"/>
  <c r="AQ409" i="14" s="1"/>
  <c r="AY409" i="14"/>
  <c r="BA409" i="14" s="1"/>
  <c r="BC409" i="14" s="1"/>
  <c r="BD409" i="14" s="1"/>
  <c r="AY136" i="14"/>
  <c r="BA136" i="14" s="1"/>
  <c r="BC136" i="14" s="1"/>
  <c r="BD136" i="14" s="1"/>
  <c r="AN136" i="14"/>
  <c r="AP136" i="14" s="1"/>
  <c r="AQ136" i="14" s="1"/>
  <c r="AN267" i="14"/>
  <c r="AP267" i="14" s="1"/>
  <c r="AQ267" i="14" s="1"/>
  <c r="AY267" i="14"/>
  <c r="BA267" i="14" s="1"/>
  <c r="BC267" i="14" s="1"/>
  <c r="BD267" i="14" s="1"/>
  <c r="AN88" i="14"/>
  <c r="AP88" i="14" s="1"/>
  <c r="AQ88" i="14" s="1"/>
  <c r="AY88" i="14"/>
  <c r="BA88" i="14" s="1"/>
  <c r="BC88" i="14" s="1"/>
  <c r="BD88" i="14" s="1"/>
  <c r="AC229" i="14"/>
  <c r="AN430" i="14"/>
  <c r="AP430" i="14" s="1"/>
  <c r="AQ430" i="14" s="1"/>
  <c r="AY430" i="14"/>
  <c r="BA430" i="14" s="1"/>
  <c r="BC430" i="14" s="1"/>
  <c r="BD430" i="14" s="1"/>
  <c r="AN161" i="14"/>
  <c r="AP161" i="14" s="1"/>
  <c r="AQ161" i="14" s="1"/>
  <c r="AY161" i="14"/>
  <c r="BA161" i="14" s="1"/>
  <c r="BC161" i="14" s="1"/>
  <c r="BD161" i="14" s="1"/>
  <c r="AY190" i="14"/>
  <c r="BA190" i="14" s="1"/>
  <c r="BC190" i="14" s="1"/>
  <c r="BD190" i="14" s="1"/>
  <c r="AN190" i="14"/>
  <c r="AP190" i="14" s="1"/>
  <c r="AQ190" i="14" s="1"/>
  <c r="AN307" i="14"/>
  <c r="AP307" i="14" s="1"/>
  <c r="AQ307" i="14" s="1"/>
  <c r="AY307" i="14"/>
  <c r="BA307" i="14" s="1"/>
  <c r="BC307" i="14" s="1"/>
  <c r="BD307" i="14" s="1"/>
  <c r="AN314" i="14"/>
  <c r="AP314" i="14" s="1"/>
  <c r="AQ314" i="14" s="1"/>
  <c r="AY157" i="14"/>
  <c r="BA157" i="14" s="1"/>
  <c r="BC157" i="14" s="1"/>
  <c r="BD157" i="14" s="1"/>
  <c r="AN157" i="14"/>
  <c r="AP157" i="14" s="1"/>
  <c r="AQ157" i="14" s="1"/>
  <c r="AJ493" i="14"/>
  <c r="AK455" i="14"/>
  <c r="R43" i="16" s="1"/>
  <c r="S43" i="16" s="1"/>
  <c r="T43" i="16" s="1"/>
  <c r="U43" i="16" s="1"/>
  <c r="AL485" i="14"/>
  <c r="AO402" i="14"/>
  <c r="BB390" i="14"/>
  <c r="BB402" i="14" s="1"/>
  <c r="AK316" i="14"/>
  <c r="Y224" i="14"/>
  <c r="AA210" i="14"/>
  <c r="AK99" i="14"/>
  <c r="AJ118" i="14"/>
  <c r="AL42" i="14"/>
  <c r="AL482" i="14"/>
  <c r="AY482" i="14" s="1"/>
  <c r="BA482" i="14" s="1"/>
  <c r="BC482" i="14" s="1"/>
  <c r="BD482" i="14" s="1"/>
  <c r="AN478" i="14"/>
  <c r="AP478" i="14" s="1"/>
  <c r="AQ478" i="14" s="1"/>
  <c r="AL473" i="14"/>
  <c r="AN473" i="14" s="1"/>
  <c r="AP473" i="14" s="1"/>
  <c r="AQ473" i="14" s="1"/>
  <c r="AL475" i="14"/>
  <c r="AY481" i="14"/>
  <c r="BA481" i="14" s="1"/>
  <c r="BC481" i="14" s="1"/>
  <c r="BD481" i="14" s="1"/>
  <c r="AA466" i="14"/>
  <c r="AC466" i="14" s="1"/>
  <c r="AD466" i="14" s="1"/>
  <c r="AA458" i="14"/>
  <c r="AC458" i="14" s="1"/>
  <c r="AD458" i="14" s="1"/>
  <c r="AL468" i="14"/>
  <c r="AA461" i="14"/>
  <c r="AC461" i="14" s="1"/>
  <c r="AD461" i="14" s="1"/>
  <c r="AY429" i="14"/>
  <c r="BA429" i="14" s="1"/>
  <c r="BC429" i="14" s="1"/>
  <c r="BD429" i="14" s="1"/>
  <c r="AA438" i="14"/>
  <c r="AC438" i="14" s="1"/>
  <c r="AD438" i="14" s="1"/>
  <c r="AL422" i="14"/>
  <c r="AN422" i="14" s="1"/>
  <c r="AP422" i="14" s="1"/>
  <c r="AQ422" i="14" s="1"/>
  <c r="AL433" i="14"/>
  <c r="AA409" i="14"/>
  <c r="AC409" i="14" s="1"/>
  <c r="AD409" i="14" s="1"/>
  <c r="W402" i="14"/>
  <c r="AA416" i="14"/>
  <c r="AC416" i="14" s="1"/>
  <c r="AD416" i="14" s="1"/>
  <c r="AL413" i="14"/>
  <c r="AN413" i="14" s="1"/>
  <c r="AP413" i="14" s="1"/>
  <c r="AQ413" i="14" s="1"/>
  <c r="P402" i="14"/>
  <c r="Q390" i="14"/>
  <c r="Q402" i="14" s="1"/>
  <c r="L28" i="7" s="1"/>
  <c r="AA187" i="14"/>
  <c r="AC187" i="14" s="1"/>
  <c r="AD187" i="14" s="1"/>
  <c r="AA173" i="14"/>
  <c r="AC173" i="14" s="1"/>
  <c r="AD173" i="14" s="1"/>
  <c r="AL344" i="14"/>
  <c r="AA343" i="14"/>
  <c r="AC343" i="14" s="1"/>
  <c r="AD343" i="14" s="1"/>
  <c r="AA307" i="14"/>
  <c r="AC307" i="14" s="1"/>
  <c r="AD307" i="14" s="1"/>
  <c r="AA314" i="14"/>
  <c r="AC314" i="14" s="1"/>
  <c r="AD314" i="14" s="1"/>
  <c r="AA267" i="14"/>
  <c r="AC267" i="14" s="1"/>
  <c r="AD267" i="14" s="1"/>
  <c r="AL287" i="14"/>
  <c r="AA249" i="14"/>
  <c r="AC249" i="14" s="1"/>
  <c r="AD249" i="14" s="1"/>
  <c r="AN236" i="14"/>
  <c r="AP236" i="14" s="1"/>
  <c r="AQ236" i="14" s="1"/>
  <c r="AA217" i="14"/>
  <c r="AC217" i="14" s="1"/>
  <c r="AD217" i="14" s="1"/>
  <c r="AY204" i="14"/>
  <c r="BA204" i="14" s="1"/>
  <c r="BC204" i="14" s="1"/>
  <c r="BD204" i="14" s="1"/>
  <c r="AA156" i="14"/>
  <c r="AC156" i="14" s="1"/>
  <c r="AD156" i="14" s="1"/>
  <c r="AA268" i="14"/>
  <c r="AC268" i="14" s="1"/>
  <c r="AD268" i="14" s="1"/>
  <c r="AL255" i="14"/>
  <c r="AN215" i="14"/>
  <c r="AP215" i="14" s="1"/>
  <c r="AQ215" i="14" s="1"/>
  <c r="AY105" i="14"/>
  <c r="BA105" i="14" s="1"/>
  <c r="BC105" i="14" s="1"/>
  <c r="BD105" i="14" s="1"/>
  <c r="AA127" i="14"/>
  <c r="AC127" i="14" s="1"/>
  <c r="AD127" i="14" s="1"/>
  <c r="AA161" i="14"/>
  <c r="AC161" i="14" s="1"/>
  <c r="AD161" i="14" s="1"/>
  <c r="AA138" i="14"/>
  <c r="AC138" i="14" s="1"/>
  <c r="AD138" i="14" s="1"/>
  <c r="AA309" i="14"/>
  <c r="AC309" i="14" s="1"/>
  <c r="AD309" i="14" s="1"/>
  <c r="AN286" i="14"/>
  <c r="AP286" i="14" s="1"/>
  <c r="AQ286" i="14" s="1"/>
  <c r="Q99" i="14"/>
  <c r="Q118" i="14" s="1"/>
  <c r="L13" i="7" s="1"/>
  <c r="P118" i="14"/>
  <c r="AA68" i="14"/>
  <c r="AC68" i="14" s="1"/>
  <c r="AD68" i="14" s="1"/>
  <c r="AA47" i="14"/>
  <c r="AC47" i="14" s="1"/>
  <c r="AD47" i="14" s="1"/>
  <c r="AA93" i="14"/>
  <c r="AC93" i="14" s="1"/>
  <c r="AD93" i="14" s="1"/>
  <c r="AA67" i="14"/>
  <c r="AC67" i="14" s="1"/>
  <c r="AD67" i="14" s="1"/>
  <c r="AL56" i="14"/>
  <c r="AN56" i="14" s="1"/>
  <c r="AP56" i="14" s="1"/>
  <c r="AQ56" i="14" s="1"/>
  <c r="AY86" i="14"/>
  <c r="BA86" i="14" s="1"/>
  <c r="BC86" i="14" s="1"/>
  <c r="BD86" i="14" s="1"/>
  <c r="AL45" i="14"/>
  <c r="AN45" i="14" s="1"/>
  <c r="AP45" i="14" s="1"/>
  <c r="AQ45" i="14" s="1"/>
  <c r="AL51" i="14"/>
  <c r="AN51" i="14" s="1"/>
  <c r="AP51" i="14" s="1"/>
  <c r="AQ51" i="14" s="1"/>
  <c r="AK94" i="14"/>
  <c r="AL38" i="14"/>
  <c r="AN38" i="14" s="1"/>
  <c r="L32" i="14"/>
  <c r="L2" i="14" s="1"/>
  <c r="Y11" i="14"/>
  <c r="AA61" i="14"/>
  <c r="AC61" i="14" s="1"/>
  <c r="AD61" i="14" s="1"/>
  <c r="AA43" i="14"/>
  <c r="AC43" i="14" s="1"/>
  <c r="AD43" i="14" s="1"/>
  <c r="AN39" i="14"/>
  <c r="AP39" i="14" s="1"/>
  <c r="AQ39" i="14" s="1"/>
  <c r="AA439" i="14"/>
  <c r="AC439" i="14" s="1"/>
  <c r="AD439" i="14" s="1"/>
  <c r="AA430" i="14"/>
  <c r="AC430" i="14" s="1"/>
  <c r="AD430" i="14" s="1"/>
  <c r="AO363" i="14"/>
  <c r="BB351" i="14"/>
  <c r="BB363" i="14" s="1"/>
  <c r="AJ363" i="14"/>
  <c r="AK351" i="14"/>
  <c r="AO191" i="14"/>
  <c r="BB183" i="14"/>
  <c r="BB191" i="14" s="1"/>
  <c r="AX191" i="14"/>
  <c r="AL170" i="14"/>
  <c r="AL179" i="14"/>
  <c r="W333" i="14"/>
  <c r="X321" i="14"/>
  <c r="J34" i="16" s="1"/>
  <c r="K34" i="16" s="1"/>
  <c r="L34" i="16" s="1"/>
  <c r="M34" i="16" s="1"/>
  <c r="Y302" i="14"/>
  <c r="Y316" i="14" s="1"/>
  <c r="X316" i="14"/>
  <c r="AY216" i="14"/>
  <c r="BA216" i="14" s="1"/>
  <c r="BC216" i="14" s="1"/>
  <c r="BD216" i="14" s="1"/>
  <c r="AL232" i="14"/>
  <c r="AL252" i="14"/>
  <c r="AL76" i="14"/>
  <c r="AL85" i="14"/>
  <c r="AA84" i="14"/>
  <c r="AC84" i="14" s="1"/>
  <c r="AD84" i="14" s="1"/>
  <c r="W32" i="14"/>
  <c r="X12" i="14"/>
  <c r="AA380" i="14"/>
  <c r="AC380" i="14" s="1"/>
  <c r="AD380" i="14" s="1"/>
  <c r="AL474" i="14"/>
  <c r="AY474" i="14" s="1"/>
  <c r="BA474" i="14" s="1"/>
  <c r="BC474" i="14" s="1"/>
  <c r="BD474" i="14" s="1"/>
  <c r="AL476" i="14"/>
  <c r="AY476" i="14" s="1"/>
  <c r="BA476" i="14" s="1"/>
  <c r="BC476" i="14" s="1"/>
  <c r="BD476" i="14" s="1"/>
  <c r="AY465" i="14"/>
  <c r="BA465" i="14" s="1"/>
  <c r="BC465" i="14" s="1"/>
  <c r="BD465" i="14" s="1"/>
  <c r="AO384" i="14"/>
  <c r="BB368" i="14"/>
  <c r="BB384" i="14" s="1"/>
  <c r="Y363" i="14"/>
  <c r="AA351" i="14"/>
  <c r="AY189" i="14"/>
  <c r="BA189" i="14" s="1"/>
  <c r="BC189" i="14" s="1"/>
  <c r="BD189" i="14" s="1"/>
  <c r="AL342" i="14"/>
  <c r="AL176" i="14"/>
  <c r="X297" i="14"/>
  <c r="Y281" i="14"/>
  <c r="AA311" i="14"/>
  <c r="AC311" i="14" s="1"/>
  <c r="AD311" i="14" s="1"/>
  <c r="AK256" i="14"/>
  <c r="AY153" i="14"/>
  <c r="BA153" i="14" s="1"/>
  <c r="BC153" i="14" s="1"/>
  <c r="BD153" i="14" s="1"/>
  <c r="X144" i="14"/>
  <c r="Y123" i="14"/>
  <c r="Y144" i="14" s="1"/>
  <c r="AL210" i="14"/>
  <c r="AL197" i="14"/>
  <c r="AL222" i="14"/>
  <c r="AA239" i="14"/>
  <c r="AC239" i="14" s="1"/>
  <c r="AD239" i="14" s="1"/>
  <c r="AY126" i="14"/>
  <c r="BA126" i="14" s="1"/>
  <c r="BC126" i="14" s="1"/>
  <c r="BD126" i="14" s="1"/>
  <c r="AA157" i="14"/>
  <c r="AC157" i="14" s="1"/>
  <c r="AD157" i="14" s="1"/>
  <c r="AA136" i="14"/>
  <c r="AC136" i="14" s="1"/>
  <c r="AD136" i="14" s="1"/>
  <c r="AL305" i="14"/>
  <c r="AL140" i="14"/>
  <c r="AL107" i="14"/>
  <c r="AN107" i="14" s="1"/>
  <c r="AP107" i="14" s="1"/>
  <c r="AQ107" i="14" s="1"/>
  <c r="AA46" i="14"/>
  <c r="AC46" i="14" s="1"/>
  <c r="AD46" i="14" s="1"/>
  <c r="AE94" i="14"/>
  <c r="AR37" i="14"/>
  <c r="AR94" i="14" s="1"/>
  <c r="P94" i="14"/>
  <c r="Q37" i="14"/>
  <c r="Q94" i="14" s="1"/>
  <c r="L12" i="7" s="1"/>
  <c r="AL66" i="14"/>
  <c r="AN66" i="14" s="1"/>
  <c r="AP66" i="14" s="1"/>
  <c r="AQ66" i="14" s="1"/>
  <c r="Y94" i="14"/>
  <c r="AA41" i="14"/>
  <c r="AC41" i="14" s="1"/>
  <c r="AD41" i="14" s="1"/>
  <c r="AE493" i="14"/>
  <c r="AR455" i="14"/>
  <c r="AR493" i="14" s="1"/>
  <c r="AL463" i="14"/>
  <c r="AN437" i="14"/>
  <c r="AP437" i="14" s="1"/>
  <c r="AQ437" i="14" s="1"/>
  <c r="AE449" i="14"/>
  <c r="AR408" i="14"/>
  <c r="AR449" i="14" s="1"/>
  <c r="AK402" i="14"/>
  <c r="AA376" i="14"/>
  <c r="AC376" i="14" s="1"/>
  <c r="AD376" i="14" s="1"/>
  <c r="P191" i="14"/>
  <c r="Q167" i="14"/>
  <c r="Q191" i="14" s="1"/>
  <c r="L16" i="7" s="1"/>
  <c r="AX351" i="14"/>
  <c r="X191" i="14"/>
  <c r="Y167" i="14"/>
  <c r="AA174" i="14"/>
  <c r="AC174" i="14" s="1"/>
  <c r="AD174" i="14" s="1"/>
  <c r="AA182" i="14"/>
  <c r="AC182" i="14" s="1"/>
  <c r="AD182" i="14" s="1"/>
  <c r="AA289" i="14"/>
  <c r="AC289" i="14" s="1"/>
  <c r="AD289" i="14" s="1"/>
  <c r="AA284" i="14"/>
  <c r="AC284" i="14" s="1"/>
  <c r="AD284" i="14" s="1"/>
  <c r="AN254" i="14"/>
  <c r="AP254" i="14" s="1"/>
  <c r="AQ254" i="14" s="1"/>
  <c r="AY114" i="14"/>
  <c r="BA114" i="14" s="1"/>
  <c r="BC114" i="14" s="1"/>
  <c r="BD114" i="14" s="1"/>
  <c r="AL229" i="14"/>
  <c r="AN229" i="14" s="1"/>
  <c r="AK241" i="14"/>
  <c r="AA264" i="14"/>
  <c r="AC264" i="14" s="1"/>
  <c r="AD264" i="14" s="1"/>
  <c r="X246" i="14"/>
  <c r="J22" i="16" s="1"/>
  <c r="K22" i="16" s="1"/>
  <c r="L22" i="16" s="1"/>
  <c r="M22" i="16" s="1"/>
  <c r="W256" i="14"/>
  <c r="AA198" i="14"/>
  <c r="AC198" i="14" s="1"/>
  <c r="AD198" i="14" s="1"/>
  <c r="Y162" i="14"/>
  <c r="AA111" i="14"/>
  <c r="AC111" i="14" s="1"/>
  <c r="AD111" i="14" s="1"/>
  <c r="AA155" i="14"/>
  <c r="AC155" i="14" s="1"/>
  <c r="AD155" i="14" s="1"/>
  <c r="AA124" i="14"/>
  <c r="AC124" i="14" s="1"/>
  <c r="AD124" i="14" s="1"/>
  <c r="AL460" i="14"/>
  <c r="AW449" i="14"/>
  <c r="AX408" i="14"/>
  <c r="AE402" i="14"/>
  <c r="AR390" i="14"/>
  <c r="AR402" i="14" s="1"/>
  <c r="X340" i="14"/>
  <c r="J37" i="16" s="1"/>
  <c r="K37" i="16" s="1"/>
  <c r="L37" i="16" s="1"/>
  <c r="M37" i="16" s="1"/>
  <c r="AL329" i="14"/>
  <c r="Y241" i="14"/>
  <c r="AR123" i="14"/>
  <c r="AR144" i="14" s="1"/>
  <c r="AE144" i="14"/>
  <c r="AC149" i="14"/>
  <c r="AL143" i="14"/>
  <c r="Y99" i="14"/>
  <c r="Y118" i="14" s="1"/>
  <c r="X118" i="14"/>
  <c r="AL128" i="14"/>
  <c r="AN128" i="14" s="1"/>
  <c r="AP128" i="14" s="1"/>
  <c r="AQ128" i="14" s="1"/>
  <c r="AA89" i="14"/>
  <c r="AC89" i="14" s="1"/>
  <c r="AD89" i="14" s="1"/>
  <c r="AL52" i="14"/>
  <c r="AX94" i="14"/>
  <c r="AA374" i="14"/>
  <c r="AC374" i="14" s="1"/>
  <c r="AD374" i="14" s="1"/>
  <c r="AL484" i="14"/>
  <c r="AY484" i="14" s="1"/>
  <c r="BA484" i="14" s="1"/>
  <c r="BC484" i="14" s="1"/>
  <c r="BD484" i="14" s="1"/>
  <c r="X493" i="14"/>
  <c r="Y455" i="14"/>
  <c r="Y493" i="14" s="1"/>
  <c r="AT449" i="14"/>
  <c r="Y391" i="14"/>
  <c r="AL391" i="14" s="1"/>
  <c r="AA373" i="14"/>
  <c r="AC373" i="14" s="1"/>
  <c r="AD373" i="14" s="1"/>
  <c r="AN324" i="14"/>
  <c r="AP324" i="14" s="1"/>
  <c r="AQ324" i="14" s="1"/>
  <c r="AA331" i="14"/>
  <c r="AC331" i="14" s="1"/>
  <c r="AD331" i="14" s="1"/>
  <c r="AX297" i="14"/>
  <c r="AA172" i="14"/>
  <c r="AC172" i="14" s="1"/>
  <c r="AD172" i="14" s="1"/>
  <c r="AA285" i="14"/>
  <c r="AC285" i="14" s="1"/>
  <c r="AD285" i="14" s="1"/>
  <c r="AT144" i="14"/>
  <c r="AX123" i="14"/>
  <c r="Q196" i="14"/>
  <c r="Q205" i="14" s="1"/>
  <c r="L17" i="7" s="1"/>
  <c r="P205" i="14"/>
  <c r="Q149" i="14"/>
  <c r="Q162" i="14" s="1"/>
  <c r="L15" i="7" s="1"/>
  <c r="P162" i="14"/>
  <c r="AN201" i="14"/>
  <c r="AP201" i="14" s="1"/>
  <c r="AQ201" i="14" s="1"/>
  <c r="Y196" i="14"/>
  <c r="AA196" i="14" s="1"/>
  <c r="X205" i="14"/>
  <c r="Q210" i="14"/>
  <c r="Q224" i="14" s="1"/>
  <c r="L18" i="7" s="1"/>
  <c r="P224" i="14"/>
  <c r="AL110" i="14"/>
  <c r="AL103" i="14"/>
  <c r="AA130" i="14"/>
  <c r="AC130" i="14" s="1"/>
  <c r="AD130" i="14" s="1"/>
  <c r="W276" i="14"/>
  <c r="X261" i="14"/>
  <c r="AA159" i="14"/>
  <c r="AC159" i="14" s="1"/>
  <c r="AD159" i="14" s="1"/>
  <c r="AO94" i="14"/>
  <c r="BB37" i="14"/>
  <c r="M32" i="14"/>
  <c r="N15" i="14"/>
  <c r="P15" i="14" s="1"/>
  <c r="Q15" i="14" s="1"/>
  <c r="AT493" i="14"/>
  <c r="AX455" i="14"/>
  <c r="W43" i="16" s="1"/>
  <c r="X43" i="16" s="1"/>
  <c r="Y43" i="16" s="1"/>
  <c r="Z43" i="16" s="1"/>
  <c r="AY480" i="14"/>
  <c r="BA480" i="14" s="1"/>
  <c r="BC480" i="14" s="1"/>
  <c r="BD480" i="14" s="1"/>
  <c r="AY445" i="14"/>
  <c r="BA445" i="14" s="1"/>
  <c r="BC445" i="14" s="1"/>
  <c r="BD445" i="14" s="1"/>
  <c r="P449" i="14"/>
  <c r="Q408" i="14"/>
  <c r="Q449" i="14" s="1"/>
  <c r="L29" i="7" s="1"/>
  <c r="AJ449" i="14"/>
  <c r="AK408" i="14"/>
  <c r="W449" i="14"/>
  <c r="X408" i="14"/>
  <c r="X402" i="14"/>
  <c r="Y390" i="14"/>
  <c r="AY393" i="14"/>
  <c r="BA393" i="14" s="1"/>
  <c r="BC393" i="14" s="1"/>
  <c r="BD393" i="14" s="1"/>
  <c r="P241" i="14"/>
  <c r="Q229" i="14"/>
  <c r="Q241" i="14" s="1"/>
  <c r="L19" i="7" s="1"/>
  <c r="AJ144" i="14"/>
  <c r="AK123" i="14"/>
  <c r="N144" i="14"/>
  <c r="P123" i="14"/>
  <c r="AC907" i="2"/>
  <c r="AH907" i="2" s="1"/>
  <c r="AI907" i="2" s="1"/>
  <c r="AJ907" i="2" s="1"/>
  <c r="AO582" i="2"/>
  <c r="AR582" i="2"/>
  <c r="AM565" i="2"/>
  <c r="AR565" i="2" s="1"/>
  <c r="AS565" i="2" s="1"/>
  <c r="AT565" i="2" s="1"/>
  <c r="AK349" i="2"/>
  <c r="AM349" i="2" s="1"/>
  <c r="AR349" i="2" s="1"/>
  <c r="AS349" i="2" s="1"/>
  <c r="AT349" i="2" s="1"/>
  <c r="AC368" i="2"/>
  <c r="AH368" i="2" s="1"/>
  <c r="AI368" i="2" s="1"/>
  <c r="AJ368" i="2" s="1"/>
  <c r="AR1112" i="2"/>
  <c r="AS1112" i="2" s="1"/>
  <c r="AT1112" i="2" s="1"/>
  <c r="AC915" i="2"/>
  <c r="AH915" i="2" s="1"/>
  <c r="AI915" i="2" s="1"/>
  <c r="AJ915" i="2" s="1"/>
  <c r="AC1160" i="2"/>
  <c r="AH1160" i="2" s="1"/>
  <c r="AI1160" i="2" s="1"/>
  <c r="AJ1160" i="2" s="1"/>
  <c r="AC636" i="2"/>
  <c r="AH636" i="2" s="1"/>
  <c r="AI636" i="2" s="1"/>
  <c r="AJ636" i="2" s="1"/>
  <c r="AO680" i="2"/>
  <c r="AR680" i="2"/>
  <c r="AO444" i="2"/>
  <c r="AR433" i="2"/>
  <c r="AK158" i="2"/>
  <c r="AM158" i="2" s="1"/>
  <c r="AR158" i="2" s="1"/>
  <c r="AS158" i="2" s="1"/>
  <c r="AT158" i="2" s="1"/>
  <c r="AM81" i="2"/>
  <c r="AR81" i="2" s="1"/>
  <c r="AS81" i="2" s="1"/>
  <c r="AT81" i="2" s="1"/>
  <c r="AO687" i="2"/>
  <c r="AR687" i="2"/>
  <c r="AC1050" i="2"/>
  <c r="AH1050" i="2" s="1"/>
  <c r="AI1050" i="2" s="1"/>
  <c r="AJ1050" i="2" s="1"/>
  <c r="AM915" i="2"/>
  <c r="AR915" i="2" s="1"/>
  <c r="AS915" i="2" s="1"/>
  <c r="AT915" i="2" s="1"/>
  <c r="AM903" i="2"/>
  <c r="AR903" i="2" s="1"/>
  <c r="AS903" i="2" s="1"/>
  <c r="AT903" i="2" s="1"/>
  <c r="AM832" i="2"/>
  <c r="AC271" i="2"/>
  <c r="AH271" i="2" s="1"/>
  <c r="AI271" i="2" s="1"/>
  <c r="AJ271" i="2" s="1"/>
  <c r="AR969" i="2"/>
  <c r="AS969" i="2" s="1"/>
  <c r="AT969" i="2" s="1"/>
  <c r="AM267" i="2"/>
  <c r="AR267" i="2" s="1"/>
  <c r="AS267" i="2" s="1"/>
  <c r="AT267" i="2" s="1"/>
  <c r="AR1100" i="2"/>
  <c r="AS1100" i="2" s="1"/>
  <c r="AT1100" i="2" s="1"/>
  <c r="AC250" i="2"/>
  <c r="AH250" i="2" s="1"/>
  <c r="AI250" i="2" s="1"/>
  <c r="AJ250" i="2" s="1"/>
  <c r="AC938" i="2"/>
  <c r="AH938" i="2" s="1"/>
  <c r="AI938" i="2" s="1"/>
  <c r="AJ938" i="2" s="1"/>
  <c r="AL840" i="2"/>
  <c r="AA790" i="2"/>
  <c r="AP25" i="7" s="1"/>
  <c r="AM25" i="7" s="1"/>
  <c r="AC598" i="2"/>
  <c r="AH598" i="2" s="1"/>
  <c r="AI598" i="2" s="1"/>
  <c r="AJ598" i="2" s="1"/>
  <c r="AO455" i="2"/>
  <c r="AR455" i="2"/>
  <c r="AM281" i="2"/>
  <c r="AR281" i="2" s="1"/>
  <c r="AS281" i="2" s="1"/>
  <c r="AT281" i="2" s="1"/>
  <c r="AM219" i="2"/>
  <c r="AR219" i="2" s="1"/>
  <c r="AS219" i="2" s="1"/>
  <c r="AT219" i="2" s="1"/>
  <c r="AO40" i="2"/>
  <c r="AR40" i="2"/>
  <c r="AO1031" i="2"/>
  <c r="AR1031" i="2"/>
  <c r="AM636" i="2"/>
  <c r="AR636" i="2" s="1"/>
  <c r="AS636" i="2" s="1"/>
  <c r="AT636" i="2" s="1"/>
  <c r="AM231" i="2"/>
  <c r="AR231" i="2" s="1"/>
  <c r="AS231" i="2" s="1"/>
  <c r="AT231" i="2" s="1"/>
  <c r="AC392" i="2"/>
  <c r="AH392" i="2" s="1"/>
  <c r="AI392" i="2" s="1"/>
  <c r="AJ392" i="2" s="1"/>
  <c r="AR561" i="2"/>
  <c r="AS561" i="2" s="1"/>
  <c r="AT561" i="2" s="1"/>
  <c r="AR950" i="2"/>
  <c r="AM838" i="2"/>
  <c r="AR838" i="2" s="1"/>
  <c r="AS838" i="2" s="1"/>
  <c r="AT838" i="2" s="1"/>
  <c r="AG670" i="2"/>
  <c r="E39" i="5"/>
  <c r="F39" i="5" s="1"/>
  <c r="G39" i="5" s="1"/>
  <c r="H39" i="5" s="1"/>
  <c r="AC1171" i="2"/>
  <c r="AH1171" i="2" s="1"/>
  <c r="AI1171" i="2" s="1"/>
  <c r="AJ1171" i="2" s="1"/>
  <c r="S840" i="2"/>
  <c r="X804" i="2"/>
  <c r="Y804" i="2" s="1"/>
  <c r="Z804" i="2" s="1"/>
  <c r="U832" i="2"/>
  <c r="X832" i="2"/>
  <c r="AA670" i="2"/>
  <c r="AP22" i="7" s="1"/>
  <c r="AM22" i="7" s="1"/>
  <c r="X533" i="2"/>
  <c r="N408" i="2"/>
  <c r="X950" i="2"/>
  <c r="AJ925" i="2"/>
  <c r="AQ813" i="2"/>
  <c r="AM813" i="2" s="1"/>
  <c r="AR813" i="2" s="1"/>
  <c r="AS813" i="2" s="1"/>
  <c r="AT813" i="2" s="1"/>
  <c r="AC813" i="2"/>
  <c r="AH813" i="2" s="1"/>
  <c r="AI813" i="2" s="1"/>
  <c r="O284" i="2"/>
  <c r="P284" i="2" s="1"/>
  <c r="U130" i="2"/>
  <c r="X130" i="2"/>
  <c r="AC81" i="2"/>
  <c r="AH81" i="2" s="1"/>
  <c r="AI81" i="2" s="1"/>
  <c r="U687" i="2"/>
  <c r="X687" i="2"/>
  <c r="AM994" i="2"/>
  <c r="AR994" i="2" s="1"/>
  <c r="AS994" i="2" s="1"/>
  <c r="AT994" i="2" s="1"/>
  <c r="AC876" i="2"/>
  <c r="AH876" i="2" s="1"/>
  <c r="AI876" i="2" s="1"/>
  <c r="AJ876" i="2" s="1"/>
  <c r="AM880" i="2"/>
  <c r="AR880" i="2" s="1"/>
  <c r="AS880" i="2" s="1"/>
  <c r="AT880" i="2" s="1"/>
  <c r="AA758" i="2"/>
  <c r="AP24" i="7" s="1"/>
  <c r="AM24" i="7" s="1"/>
  <c r="AM522" i="2"/>
  <c r="AR522" i="2" s="1"/>
  <c r="AS522" i="2" s="1"/>
  <c r="AT522" i="2" s="1"/>
  <c r="Y578" i="2"/>
  <c r="AM361" i="2"/>
  <c r="AR361" i="2" s="1"/>
  <c r="AS361" i="2" s="1"/>
  <c r="AT361" i="2" s="1"/>
  <c r="AM385" i="2"/>
  <c r="AR385" i="2" s="1"/>
  <c r="AS385" i="2" s="1"/>
  <c r="AT385" i="2" s="1"/>
  <c r="AM393" i="2"/>
  <c r="AR393" i="2" s="1"/>
  <c r="AS393" i="2" s="1"/>
  <c r="AT393" i="2" s="1"/>
  <c r="U294" i="2"/>
  <c r="X284" i="2"/>
  <c r="AC361" i="2"/>
  <c r="AH361" i="2" s="1"/>
  <c r="AI361" i="2" s="1"/>
  <c r="AJ361" i="2" s="1"/>
  <c r="AC238" i="2"/>
  <c r="AH238" i="2" s="1"/>
  <c r="AI238" i="2" s="1"/>
  <c r="AJ238" i="2" s="1"/>
  <c r="AB138" i="2"/>
  <c r="AA193" i="2"/>
  <c r="AP12" i="7" s="1"/>
  <c r="AM12" i="7" s="1"/>
  <c r="AC1168" i="2"/>
  <c r="AH1168" i="2" s="1"/>
  <c r="AI1168" i="2" s="1"/>
  <c r="AK1168" i="2"/>
  <c r="AM1168" i="2" s="1"/>
  <c r="AR1168" i="2" s="1"/>
  <c r="AS1168" i="2" s="1"/>
  <c r="AT1168" i="2" s="1"/>
  <c r="Z765" i="2"/>
  <c r="Y199" i="2"/>
  <c r="O455" i="2"/>
  <c r="P455" i="2" s="1"/>
  <c r="P492" i="2" s="1"/>
  <c r="M18" i="7" s="1"/>
  <c r="E12" i="15" s="1"/>
  <c r="AJ18" i="7" s="1"/>
  <c r="AA927" i="2"/>
  <c r="AP28" i="7" s="1"/>
  <c r="AM28" i="7" s="1"/>
  <c r="N927" i="2"/>
  <c r="AG1056" i="2"/>
  <c r="AG894" i="2"/>
  <c r="AC512" i="2"/>
  <c r="AH512" i="2" s="1"/>
  <c r="AI512" i="2" s="1"/>
  <c r="AJ512" i="2" s="1"/>
  <c r="AM250" i="2"/>
  <c r="AR250" i="2" s="1"/>
  <c r="AS250" i="2" s="1"/>
  <c r="AT250" i="2" s="1"/>
  <c r="Y336" i="2"/>
  <c r="X408" i="2"/>
  <c r="X1079" i="2"/>
  <c r="J44" i="16" s="1"/>
  <c r="K44" i="16" s="1"/>
  <c r="L44" i="16" s="1"/>
  <c r="AC964" i="2"/>
  <c r="AH964" i="2" s="1"/>
  <c r="AI964" i="2" s="1"/>
  <c r="AK964" i="2"/>
  <c r="AM964" i="2" s="1"/>
  <c r="AC815" i="2"/>
  <c r="AH815" i="2" s="1"/>
  <c r="AI815" i="2" s="1"/>
  <c r="U680" i="2"/>
  <c r="X680" i="2"/>
  <c r="AC831" i="2"/>
  <c r="AC559" i="2"/>
  <c r="AH559" i="2" s="1"/>
  <c r="AI559" i="2" s="1"/>
  <c r="AK559" i="2"/>
  <c r="AM559" i="2" s="1"/>
  <c r="AR559" i="2" s="1"/>
  <c r="AS559" i="2" s="1"/>
  <c r="AT559" i="2" s="1"/>
  <c r="AJ76" i="2"/>
  <c r="Z932" i="2"/>
  <c r="S572" i="2"/>
  <c r="X540" i="2"/>
  <c r="J23" i="16" s="1"/>
  <c r="K23" i="16" s="1"/>
  <c r="L23" i="16" s="1"/>
  <c r="M23" i="16" s="1"/>
  <c r="X831" i="2"/>
  <c r="Z797" i="2"/>
  <c r="AK155" i="2"/>
  <c r="AM155" i="2" s="1"/>
  <c r="AR155" i="2" s="1"/>
  <c r="AS155" i="2" s="1"/>
  <c r="AT155" i="2" s="1"/>
  <c r="AC155" i="2"/>
  <c r="AH155" i="2" s="1"/>
  <c r="AI155" i="2" s="1"/>
  <c r="N1056" i="2"/>
  <c r="Y845" i="2"/>
  <c r="X894" i="2"/>
  <c r="AA572" i="2"/>
  <c r="AP20" i="7" s="1"/>
  <c r="AM20" i="7" s="1"/>
  <c r="J33" i="5"/>
  <c r="K33" i="5" s="1"/>
  <c r="L33" i="5" s="1"/>
  <c r="M33" i="5" s="1"/>
  <c r="AC487" i="2"/>
  <c r="AH487" i="2" s="1"/>
  <c r="AI487" i="2" s="1"/>
  <c r="AJ487" i="2" s="1"/>
  <c r="U683" i="2"/>
  <c r="X683" i="2"/>
  <c r="AC442" i="2"/>
  <c r="AH442" i="2" s="1"/>
  <c r="AI442" i="2" s="1"/>
  <c r="AJ442" i="2" s="1"/>
  <c r="AC352" i="2"/>
  <c r="AH352" i="2" s="1"/>
  <c r="AI352" i="2" s="1"/>
  <c r="AJ352" i="2" s="1"/>
  <c r="AC319" i="2"/>
  <c r="AH319" i="2" s="1"/>
  <c r="AI319" i="2" s="1"/>
  <c r="AJ319" i="2" s="1"/>
  <c r="AC259" i="2"/>
  <c r="AH259" i="2" s="1"/>
  <c r="AI259" i="2" s="1"/>
  <c r="AJ259" i="2" s="1"/>
  <c r="AM240" i="2"/>
  <c r="AR240" i="2" s="1"/>
  <c r="AS240" i="2" s="1"/>
  <c r="AT240" i="2" s="1"/>
  <c r="AM392" i="2"/>
  <c r="AR392" i="2" s="1"/>
  <c r="AS392" i="2" s="1"/>
  <c r="AT392" i="2" s="1"/>
  <c r="V122" i="2"/>
  <c r="V138" i="2" s="1"/>
  <c r="X122" i="2"/>
  <c r="AC156" i="2"/>
  <c r="AH156" i="2" s="1"/>
  <c r="AI156" i="2" s="1"/>
  <c r="AJ156" i="2" s="1"/>
  <c r="AM77" i="2"/>
  <c r="AR77" i="2" s="1"/>
  <c r="AS77" i="2" s="1"/>
  <c r="AT77" i="2" s="1"/>
  <c r="X1030" i="2"/>
  <c r="U40" i="2"/>
  <c r="X40" i="2"/>
  <c r="P22" i="2"/>
  <c r="K5" i="2" s="1"/>
  <c r="U50" i="2"/>
  <c r="X50" i="2"/>
  <c r="U684" i="2"/>
  <c r="X684" i="2"/>
  <c r="P715" i="2"/>
  <c r="M23" i="7" s="1"/>
  <c r="E17" i="15" s="1"/>
  <c r="AJ23" i="7" s="1"/>
  <c r="Y1061" i="2"/>
  <c r="E17" i="5"/>
  <c r="F17" i="5" s="1"/>
  <c r="G17" i="5" s="1"/>
  <c r="H17" i="5" s="1"/>
  <c r="P1056" i="2"/>
  <c r="Y938" i="2"/>
  <c r="Z938" i="2" s="1"/>
  <c r="N894" i="2"/>
  <c r="S790" i="2"/>
  <c r="X766" i="2"/>
  <c r="J38" i="16" s="1"/>
  <c r="K38" i="16" s="1"/>
  <c r="L38" i="16" s="1"/>
  <c r="M38" i="16" s="1"/>
  <c r="U582" i="2"/>
  <c r="X582" i="2"/>
  <c r="U455" i="2"/>
  <c r="U492" i="2" s="1"/>
  <c r="X455" i="2"/>
  <c r="U444" i="2"/>
  <c r="X433" i="2"/>
  <c r="AM369" i="2"/>
  <c r="AR369" i="2" s="1"/>
  <c r="AS369" i="2" s="1"/>
  <c r="AT369" i="2" s="1"/>
  <c r="Y300" i="2"/>
  <c r="X331" i="2"/>
  <c r="AC257" i="2"/>
  <c r="AH257" i="2" s="1"/>
  <c r="AI257" i="2" s="1"/>
  <c r="AJ257" i="2" s="1"/>
  <c r="AA242" i="2"/>
  <c r="AP13" i="7" s="1"/>
  <c r="AM13" i="7" s="1"/>
  <c r="AC1015" i="2"/>
  <c r="AH1015" i="2" s="1"/>
  <c r="AI1015" i="2" s="1"/>
  <c r="AK1015" i="2"/>
  <c r="AM1015" i="2" s="1"/>
  <c r="AR1015" i="2" s="1"/>
  <c r="AS1015" i="2" s="1"/>
  <c r="AT1015" i="2" s="1"/>
  <c r="Y937" i="2"/>
  <c r="Z937" i="2" s="1"/>
  <c r="AQ820" i="2"/>
  <c r="AM820" i="2" s="1"/>
  <c r="AR820" i="2" s="1"/>
  <c r="AS820" i="2" s="1"/>
  <c r="AT820" i="2" s="1"/>
  <c r="AC820" i="2"/>
  <c r="AH820" i="2" s="1"/>
  <c r="AI820" i="2" s="1"/>
  <c r="Z248" i="2"/>
  <c r="U631" i="2"/>
  <c r="X631" i="2"/>
  <c r="AB715" i="2"/>
  <c r="O715" i="2"/>
  <c r="E25" i="5"/>
  <c r="F25" i="5" s="1"/>
  <c r="G25" i="5" s="1"/>
  <c r="H25" i="5" s="1"/>
  <c r="U1031" i="2"/>
  <c r="X1031" i="2"/>
  <c r="K840" i="2"/>
  <c r="AC838" i="2"/>
  <c r="AH838" i="2" s="1"/>
  <c r="AI838" i="2" s="1"/>
  <c r="AJ838" i="2" s="1"/>
  <c r="N840" i="2"/>
  <c r="S758" i="2"/>
  <c r="X725" i="2"/>
  <c r="J35" i="16" s="1"/>
  <c r="K35" i="16" s="1"/>
  <c r="L35" i="16" s="1"/>
  <c r="M35" i="16" s="1"/>
  <c r="AC676" i="2"/>
  <c r="AH676" i="2" s="1"/>
  <c r="U662" i="2"/>
  <c r="X662" i="2"/>
  <c r="U584" i="2"/>
  <c r="X584" i="2"/>
  <c r="N331" i="2"/>
  <c r="S294" i="2"/>
  <c r="AC23" i="2"/>
  <c r="AH23" i="2" s="1"/>
  <c r="AI23" i="2" s="1"/>
  <c r="N138" i="2"/>
  <c r="AC77" i="2"/>
  <c r="AH77" i="2" s="1"/>
  <c r="AI77" i="2" s="1"/>
  <c r="AJ77" i="2" s="1"/>
  <c r="Y935" i="2"/>
  <c r="Z935" i="2" s="1"/>
  <c r="L22" i="9"/>
  <c r="E27" i="5"/>
  <c r="F27" i="5" s="1"/>
  <c r="G27" i="5" s="1"/>
  <c r="H27" i="5" s="1"/>
  <c r="AC923" i="2"/>
  <c r="AH923" i="2" s="1"/>
  <c r="AI923" i="2" s="1"/>
  <c r="AJ923" i="2" s="1"/>
  <c r="Y899" i="2"/>
  <c r="X927" i="2"/>
  <c r="AC522" i="2"/>
  <c r="AH522" i="2" s="1"/>
  <c r="AI522" i="2" s="1"/>
  <c r="AJ522" i="2" s="1"/>
  <c r="E31" i="5"/>
  <c r="F31" i="5" s="1"/>
  <c r="G31" i="5" s="1"/>
  <c r="H31" i="5" s="1"/>
  <c r="S444" i="2"/>
  <c r="X415" i="2"/>
  <c r="U225" i="2"/>
  <c r="U242" i="2" s="1"/>
  <c r="X225" i="2"/>
  <c r="Y144" i="2"/>
  <c r="X193" i="2"/>
  <c r="AC805" i="2"/>
  <c r="AH805" i="2" s="1"/>
  <c r="AI805" i="2" s="1"/>
  <c r="AC784" i="2"/>
  <c r="AH784" i="2" s="1"/>
  <c r="AI784" i="2" s="1"/>
  <c r="AK784" i="2"/>
  <c r="AM784" i="2" s="1"/>
  <c r="AR784" i="2" s="1"/>
  <c r="AS784" i="2" s="1"/>
  <c r="AT784" i="2" s="1"/>
  <c r="U27" i="2"/>
  <c r="X27" i="2"/>
  <c r="AK165" i="2"/>
  <c r="AM165" i="2" s="1"/>
  <c r="AR165" i="2" s="1"/>
  <c r="AS165" i="2" s="1"/>
  <c r="AT165" i="2" s="1"/>
  <c r="AC165" i="2"/>
  <c r="AH165" i="2" s="1"/>
  <c r="AI165" i="2" s="1"/>
  <c r="AC236" i="2"/>
  <c r="AH236" i="2" s="1"/>
  <c r="AI236" i="2" s="1"/>
  <c r="AK236" i="2"/>
  <c r="AM236" i="2" s="1"/>
  <c r="AR236" i="2" s="1"/>
  <c r="AS236" i="2" s="1"/>
  <c r="AT236" i="2" s="1"/>
  <c r="AT1046" i="2"/>
  <c r="AT867" i="2"/>
  <c r="AT462" i="2"/>
  <c r="AT156" i="2"/>
  <c r="AT1062" i="2"/>
  <c r="AT876" i="2"/>
  <c r="AT744" i="2"/>
  <c r="AT512" i="2"/>
  <c r="AT557" i="2"/>
  <c r="AT476" i="2"/>
  <c r="AT368" i="2"/>
  <c r="AT352" i="2"/>
  <c r="AT115" i="2"/>
  <c r="AT56" i="2"/>
  <c r="AT1067" i="2"/>
  <c r="AT982" i="2"/>
  <c r="AT949" i="2"/>
  <c r="AT966" i="2"/>
  <c r="AT752" i="2"/>
  <c r="AT360" i="2"/>
  <c r="AT230" i="2"/>
  <c r="AT41" i="2"/>
  <c r="AT90" i="2"/>
  <c r="AT1090" i="2"/>
  <c r="AT861" i="2"/>
  <c r="AT828" i="2"/>
  <c r="AT319" i="2"/>
  <c r="AT69" i="2"/>
  <c r="AT907" i="2"/>
  <c r="AT871" i="2"/>
  <c r="AT859" i="2"/>
  <c r="AT570" i="2"/>
  <c r="AT207" i="2"/>
  <c r="AT183" i="2"/>
  <c r="AT344" i="2"/>
  <c r="P40" i="2"/>
  <c r="O138" i="2"/>
  <c r="AT72" i="2"/>
  <c r="AT1124" i="2"/>
  <c r="AT1002" i="2"/>
  <c r="AT553" i="2"/>
  <c r="AT126" i="2"/>
  <c r="AT1165" i="2"/>
  <c r="AT1171" i="2"/>
  <c r="AT1128" i="2"/>
  <c r="AJ1115" i="2"/>
  <c r="AJ1107" i="2"/>
  <c r="AJ1110" i="2"/>
  <c r="AK1092" i="2"/>
  <c r="AM1092" i="2" s="1"/>
  <c r="AR1092" i="2" s="1"/>
  <c r="AS1092" i="2" s="1"/>
  <c r="AC1092" i="2"/>
  <c r="AH1092" i="2" s="1"/>
  <c r="AI1092" i="2" s="1"/>
  <c r="AC1076" i="2"/>
  <c r="AH1076" i="2" s="1"/>
  <c r="AI1076" i="2" s="1"/>
  <c r="AK1076" i="2"/>
  <c r="AM1076" i="2" s="1"/>
  <c r="AR1076" i="2" s="1"/>
  <c r="AS1076" i="2" s="1"/>
  <c r="AT1085" i="2"/>
  <c r="AT1098" i="2"/>
  <c r="AC1071" i="2"/>
  <c r="AH1071" i="2" s="1"/>
  <c r="AI1071" i="2" s="1"/>
  <c r="AK1071" i="2"/>
  <c r="AM1071" i="2" s="1"/>
  <c r="AR1071" i="2" s="1"/>
  <c r="AS1071" i="2" s="1"/>
  <c r="AT1072" i="2"/>
  <c r="AG1175" i="2"/>
  <c r="AQ1061" i="2"/>
  <c r="AT1066" i="2"/>
  <c r="AT1143" i="2"/>
  <c r="AT1064" i="2"/>
  <c r="P1061" i="2"/>
  <c r="K6" i="2" s="1"/>
  <c r="AT1154" i="2"/>
  <c r="AT1054" i="2"/>
  <c r="AT1014" i="2"/>
  <c r="AT984" i="2"/>
  <c r="AT987" i="2"/>
  <c r="AQ993" i="2"/>
  <c r="AM993" i="2" s="1"/>
  <c r="AR993" i="2" s="1"/>
  <c r="AS993" i="2" s="1"/>
  <c r="AC993" i="2"/>
  <c r="AH993" i="2" s="1"/>
  <c r="AI993" i="2" s="1"/>
  <c r="AT942" i="2"/>
  <c r="AJ1040" i="2"/>
  <c r="AT973" i="2"/>
  <c r="AC1032" i="2"/>
  <c r="AH1032" i="2" s="1"/>
  <c r="AI1032" i="2" s="1"/>
  <c r="AK1032" i="2"/>
  <c r="AM1032" i="2" s="1"/>
  <c r="AR1032" i="2" s="1"/>
  <c r="AS1032" i="2" s="1"/>
  <c r="AC956" i="2"/>
  <c r="AH956" i="2" s="1"/>
  <c r="AI956" i="2" s="1"/>
  <c r="AQ956" i="2"/>
  <c r="AM956" i="2" s="1"/>
  <c r="AR956" i="2" s="1"/>
  <c r="AS956" i="2" s="1"/>
  <c r="AT1038" i="2"/>
  <c r="AT910" i="2"/>
  <c r="AT1019" i="2"/>
  <c r="AT916" i="2"/>
  <c r="AC1026" i="2"/>
  <c r="AH1026" i="2" s="1"/>
  <c r="AI1026" i="2" s="1"/>
  <c r="AJ918" i="2"/>
  <c r="AT914" i="2"/>
  <c r="AQ927" i="2"/>
  <c r="AT1039" i="2"/>
  <c r="AT892" i="2"/>
  <c r="AG927" i="2"/>
  <c r="AB894" i="2"/>
  <c r="AL845" i="2"/>
  <c r="AM845" i="2" s="1"/>
  <c r="AR845" i="2" s="1"/>
  <c r="AC845" i="2"/>
  <c r="AH845" i="2" s="1"/>
  <c r="AK840" i="2"/>
  <c r="BG26" i="7" s="1"/>
  <c r="BD26" i="7" s="1"/>
  <c r="AT787" i="2"/>
  <c r="AG790" i="2"/>
  <c r="AQ764" i="2"/>
  <c r="AQ790" i="2" s="1"/>
  <c r="AT808" i="2"/>
  <c r="AJ837" i="2"/>
  <c r="AJ785" i="2"/>
  <c r="AT834" i="2"/>
  <c r="AT772" i="2"/>
  <c r="AC786" i="2"/>
  <c r="AH786" i="2" s="1"/>
  <c r="AI786" i="2" s="1"/>
  <c r="AK786" i="2"/>
  <c r="AM786" i="2" s="1"/>
  <c r="AR786" i="2" s="1"/>
  <c r="AS786" i="2" s="1"/>
  <c r="AJ747" i="2"/>
  <c r="AT781" i="2"/>
  <c r="AT694" i="2"/>
  <c r="AT802" i="2"/>
  <c r="AT725" i="2"/>
  <c r="AC628" i="2"/>
  <c r="AH628" i="2" s="1"/>
  <c r="AI628" i="2" s="1"/>
  <c r="AK628" i="2"/>
  <c r="AM628" i="2" s="1"/>
  <c r="AR628" i="2" s="1"/>
  <c r="AS628" i="2" s="1"/>
  <c r="AJ771" i="2"/>
  <c r="AC702" i="2"/>
  <c r="AH702" i="2" s="1"/>
  <c r="AI702" i="2" s="1"/>
  <c r="AK702" i="2"/>
  <c r="AM702" i="2" s="1"/>
  <c r="AR702" i="2" s="1"/>
  <c r="AS702" i="2" s="1"/>
  <c r="AK605" i="2"/>
  <c r="AM605" i="2" s="1"/>
  <c r="AR605" i="2" s="1"/>
  <c r="AS605" i="2" s="1"/>
  <c r="AC605" i="2"/>
  <c r="AH605" i="2" s="1"/>
  <c r="AI605" i="2" s="1"/>
  <c r="AK658" i="2"/>
  <c r="AM658" i="2" s="1"/>
  <c r="AR658" i="2" s="1"/>
  <c r="AS658" i="2" s="1"/>
  <c r="AC658" i="2"/>
  <c r="AH658" i="2" s="1"/>
  <c r="AI658" i="2" s="1"/>
  <c r="AC584" i="2"/>
  <c r="AK584" i="2"/>
  <c r="AM584" i="2" s="1"/>
  <c r="AT706" i="2"/>
  <c r="AT627" i="2"/>
  <c r="AT776" i="2"/>
  <c r="AJ691" i="2"/>
  <c r="AT642" i="2"/>
  <c r="AK612" i="2"/>
  <c r="AM612" i="2" s="1"/>
  <c r="AR612" i="2" s="1"/>
  <c r="AS612" i="2" s="1"/>
  <c r="AC612" i="2"/>
  <c r="AH612" i="2" s="1"/>
  <c r="AI612" i="2" s="1"/>
  <c r="AC570" i="2"/>
  <c r="AH570" i="2" s="1"/>
  <c r="AI570" i="2" s="1"/>
  <c r="AJ709" i="2"/>
  <c r="AC639" i="2"/>
  <c r="AH639" i="2" s="1"/>
  <c r="AI639" i="2" s="1"/>
  <c r="AK639" i="2"/>
  <c r="AM639" i="2" s="1"/>
  <c r="AR639" i="2" s="1"/>
  <c r="AS639" i="2" s="1"/>
  <c r="AT525" i="2"/>
  <c r="AJ627" i="2"/>
  <c r="AC542" i="2"/>
  <c r="AH542" i="2" s="1"/>
  <c r="AI542" i="2" s="1"/>
  <c r="AK542" i="2"/>
  <c r="AM542" i="2" s="1"/>
  <c r="AR542" i="2" s="1"/>
  <c r="AS542" i="2" s="1"/>
  <c r="AJ690" i="2"/>
  <c r="AC560" i="2"/>
  <c r="AH560" i="2" s="1"/>
  <c r="AI560" i="2" s="1"/>
  <c r="AK560" i="2"/>
  <c r="AM560" i="2" s="1"/>
  <c r="AR560" i="2" s="1"/>
  <c r="AS560" i="2" s="1"/>
  <c r="E35" i="5"/>
  <c r="F35" i="5" s="1"/>
  <c r="G35" i="5" s="1"/>
  <c r="H35" i="5" s="1"/>
  <c r="AG533" i="2"/>
  <c r="AQ498" i="2"/>
  <c r="AQ533" i="2" s="1"/>
  <c r="AJ708" i="2"/>
  <c r="AK686" i="2"/>
  <c r="AM686" i="2" s="1"/>
  <c r="AR686" i="2" s="1"/>
  <c r="AS686" i="2" s="1"/>
  <c r="AC686" i="2"/>
  <c r="AH686" i="2" s="1"/>
  <c r="AI686" i="2" s="1"/>
  <c r="AT598" i="2"/>
  <c r="AC553" i="2"/>
  <c r="AH553" i="2" s="1"/>
  <c r="AI553" i="2" s="1"/>
  <c r="AJ513" i="2"/>
  <c r="AJ540" i="2"/>
  <c r="AL515" i="2"/>
  <c r="AM515" i="2" s="1"/>
  <c r="AR515" i="2" s="1"/>
  <c r="AS515" i="2" s="1"/>
  <c r="AC515" i="2"/>
  <c r="AH515" i="2" s="1"/>
  <c r="AI515" i="2" s="1"/>
  <c r="AT461" i="2"/>
  <c r="AJ588" i="2"/>
  <c r="AC486" i="2"/>
  <c r="AH486" i="2" s="1"/>
  <c r="AI486" i="2" s="1"/>
  <c r="AK486" i="2"/>
  <c r="AM486" i="2" s="1"/>
  <c r="AR486" i="2" s="1"/>
  <c r="AS486" i="2" s="1"/>
  <c r="S492" i="2"/>
  <c r="AT547" i="2"/>
  <c r="E29" i="5"/>
  <c r="F29" i="5" s="1"/>
  <c r="G29" i="5" s="1"/>
  <c r="H29" i="5" s="1"/>
  <c r="N444" i="2"/>
  <c r="AC506" i="2"/>
  <c r="AH506" i="2" s="1"/>
  <c r="AI506" i="2" s="1"/>
  <c r="AK506" i="2"/>
  <c r="AM506" i="2" s="1"/>
  <c r="AR506" i="2" s="1"/>
  <c r="AS506" i="2" s="1"/>
  <c r="AT465" i="2"/>
  <c r="AC546" i="2"/>
  <c r="AH546" i="2" s="1"/>
  <c r="AI546" i="2" s="1"/>
  <c r="AB533" i="2"/>
  <c r="AC431" i="2"/>
  <c r="AH431" i="2" s="1"/>
  <c r="AI431" i="2" s="1"/>
  <c r="AK431" i="2"/>
  <c r="AM431" i="2" s="1"/>
  <c r="AR431" i="2" s="1"/>
  <c r="AS431" i="2" s="1"/>
  <c r="AT554" i="2"/>
  <c r="AJ499" i="2"/>
  <c r="AK471" i="2"/>
  <c r="AM471" i="2" s="1"/>
  <c r="AR471" i="2" s="1"/>
  <c r="AS471" i="2" s="1"/>
  <c r="AC471" i="2"/>
  <c r="AH471" i="2" s="1"/>
  <c r="AI471" i="2" s="1"/>
  <c r="AJ378" i="2"/>
  <c r="AC466" i="2"/>
  <c r="AH466" i="2" s="1"/>
  <c r="AI466" i="2" s="1"/>
  <c r="AK466" i="2"/>
  <c r="AM466" i="2" s="1"/>
  <c r="AR466" i="2" s="1"/>
  <c r="AS466" i="2" s="1"/>
  <c r="AJ425" i="2"/>
  <c r="AT365" i="2"/>
  <c r="AJ389" i="2"/>
  <c r="AC344" i="2"/>
  <c r="AH344" i="2" s="1"/>
  <c r="AI344" i="2" s="1"/>
  <c r="N294" i="2"/>
  <c r="AT430" i="2"/>
  <c r="AJ388" i="2"/>
  <c r="AC355" i="2"/>
  <c r="AH355" i="2" s="1"/>
  <c r="AI355" i="2" s="1"/>
  <c r="AK355" i="2"/>
  <c r="AM355" i="2" s="1"/>
  <c r="AR355" i="2" s="1"/>
  <c r="AS355" i="2" s="1"/>
  <c r="AT370" i="2"/>
  <c r="AT351" i="2"/>
  <c r="AT273" i="2"/>
  <c r="AG294" i="2"/>
  <c r="AQ248" i="2"/>
  <c r="AT441" i="2"/>
  <c r="AT391" i="2"/>
  <c r="AJ325" i="2"/>
  <c r="AT237" i="2"/>
  <c r="AT452" i="2"/>
  <c r="AJ318" i="2"/>
  <c r="AC401" i="2"/>
  <c r="AH401" i="2" s="1"/>
  <c r="AI401" i="2" s="1"/>
  <c r="AC347" i="2"/>
  <c r="AH347" i="2" s="1"/>
  <c r="AI347" i="2" s="1"/>
  <c r="AK347" i="2"/>
  <c r="AM347" i="2" s="1"/>
  <c r="AR347" i="2" s="1"/>
  <c r="AS347" i="2" s="1"/>
  <c r="AC395" i="2"/>
  <c r="AH395" i="2" s="1"/>
  <c r="AI395" i="2" s="1"/>
  <c r="AK395" i="2"/>
  <c r="AM395" i="2" s="1"/>
  <c r="AR395" i="2" s="1"/>
  <c r="AS395" i="2" s="1"/>
  <c r="AC248" i="2"/>
  <c r="AH248" i="2" s="1"/>
  <c r="AI248" i="2" s="1"/>
  <c r="N242" i="2"/>
  <c r="AK322" i="2"/>
  <c r="AM322" i="2" s="1"/>
  <c r="AR322" i="2" s="1"/>
  <c r="AS322" i="2" s="1"/>
  <c r="AC322" i="2"/>
  <c r="AH322" i="2" s="1"/>
  <c r="AI322" i="2" s="1"/>
  <c r="AJ374" i="2"/>
  <c r="AJ213" i="2"/>
  <c r="AK204" i="2"/>
  <c r="AM204" i="2" s="1"/>
  <c r="AR204" i="2" s="1"/>
  <c r="AS204" i="2" s="1"/>
  <c r="AC204" i="2"/>
  <c r="AH204" i="2" s="1"/>
  <c r="AI204" i="2" s="1"/>
  <c r="AM272" i="2"/>
  <c r="AR272" i="2" s="1"/>
  <c r="AS272" i="2" s="1"/>
  <c r="AC219" i="2"/>
  <c r="AH219" i="2" s="1"/>
  <c r="AI219" i="2" s="1"/>
  <c r="AK266" i="2"/>
  <c r="AM266" i="2" s="1"/>
  <c r="AR266" i="2" s="1"/>
  <c r="AS266" i="2" s="1"/>
  <c r="AC266" i="2"/>
  <c r="AH266" i="2" s="1"/>
  <c r="AI266" i="2" s="1"/>
  <c r="AJ229" i="2"/>
  <c r="AJ123" i="2"/>
  <c r="AJ82" i="2"/>
  <c r="AK150" i="2"/>
  <c r="AM150" i="2" s="1"/>
  <c r="AR150" i="2" s="1"/>
  <c r="AS150" i="2" s="1"/>
  <c r="AC150" i="2"/>
  <c r="AH150" i="2" s="1"/>
  <c r="AI150" i="2" s="1"/>
  <c r="AJ80" i="2"/>
  <c r="AJ91" i="2"/>
  <c r="AT39" i="2"/>
  <c r="AC178" i="2"/>
  <c r="AH178" i="2" s="1"/>
  <c r="AI178" i="2" s="1"/>
  <c r="AJ145" i="2"/>
  <c r="AJ109" i="2"/>
  <c r="AC54" i="2"/>
  <c r="AH54" i="2" s="1"/>
  <c r="AI54" i="2" s="1"/>
  <c r="AK54" i="2"/>
  <c r="AM54" i="2" s="1"/>
  <c r="AR54" i="2" s="1"/>
  <c r="AS54" i="2" s="1"/>
  <c r="AC24" i="2"/>
  <c r="AH24" i="2" s="1"/>
  <c r="AI24" i="2" s="1"/>
  <c r="AK24" i="2"/>
  <c r="AM24" i="2" s="1"/>
  <c r="AR24" i="2" s="1"/>
  <c r="AS24" i="2" s="1"/>
  <c r="AJ190" i="2"/>
  <c r="AK157" i="2"/>
  <c r="AM157" i="2" s="1"/>
  <c r="AR157" i="2" s="1"/>
  <c r="AS157" i="2" s="1"/>
  <c r="AC157" i="2"/>
  <c r="AH157" i="2" s="1"/>
  <c r="AI157" i="2" s="1"/>
  <c r="AJ133" i="2"/>
  <c r="AJ93" i="2"/>
  <c r="AJ66" i="2"/>
  <c r="AJ162" i="2"/>
  <c r="AM50" i="2"/>
  <c r="AA138" i="2"/>
  <c r="AT66" i="2"/>
  <c r="AT65" i="2"/>
  <c r="AT32" i="2"/>
  <c r="AT63" i="2"/>
  <c r="AT28" i="2"/>
  <c r="AT53" i="2"/>
  <c r="AJ90" i="2"/>
  <c r="AJ32" i="2"/>
  <c r="AJ1164" i="2"/>
  <c r="AT1172" i="2"/>
  <c r="T12" i="5"/>
  <c r="U16" i="5"/>
  <c r="AC1166" i="2"/>
  <c r="AH1166" i="2" s="1"/>
  <c r="AI1166" i="2" s="1"/>
  <c r="AK1166" i="2"/>
  <c r="AM1166" i="2" s="1"/>
  <c r="AR1166" i="2" s="1"/>
  <c r="AS1166" i="2" s="1"/>
  <c r="AJ1113" i="2"/>
  <c r="AT1163" i="2"/>
  <c r="AT1125" i="2"/>
  <c r="AT1107" i="2"/>
  <c r="AT1133" i="2"/>
  <c r="AT1109" i="2"/>
  <c r="AT1126" i="2"/>
  <c r="AT1110" i="2"/>
  <c r="AJ1085" i="2"/>
  <c r="AT1086" i="2"/>
  <c r="AJ1098" i="2"/>
  <c r="AL1070" i="2"/>
  <c r="AM1070" i="2" s="1"/>
  <c r="AR1070" i="2" s="1"/>
  <c r="AS1070" i="2" s="1"/>
  <c r="AC1070" i="2"/>
  <c r="AH1070" i="2" s="1"/>
  <c r="AI1070" i="2" s="1"/>
  <c r="AL1087" i="2"/>
  <c r="AM1087" i="2" s="1"/>
  <c r="AR1087" i="2" s="1"/>
  <c r="AS1087" i="2" s="1"/>
  <c r="AC1087" i="2"/>
  <c r="AH1087" i="2" s="1"/>
  <c r="AI1087" i="2" s="1"/>
  <c r="AT1157" i="2"/>
  <c r="AJ1072" i="2"/>
  <c r="AJ1077" i="2"/>
  <c r="AT1153" i="2"/>
  <c r="AC1065" i="2"/>
  <c r="AH1065" i="2" s="1"/>
  <c r="AI1065" i="2" s="1"/>
  <c r="AK1065" i="2"/>
  <c r="AM1065" i="2" s="1"/>
  <c r="AR1065" i="2" s="1"/>
  <c r="AS1065" i="2" s="1"/>
  <c r="AC1046" i="2"/>
  <c r="AH1046" i="2" s="1"/>
  <c r="AI1046" i="2" s="1"/>
  <c r="AB1175" i="2"/>
  <c r="AJ1162" i="2"/>
  <c r="AT1018" i="2"/>
  <c r="AJ1005" i="2"/>
  <c r="AJ1053" i="2"/>
  <c r="AJ992" i="2"/>
  <c r="AK980" i="2"/>
  <c r="AM980" i="2" s="1"/>
  <c r="AR980" i="2" s="1"/>
  <c r="AS980" i="2" s="1"/>
  <c r="AC980" i="2"/>
  <c r="AH980" i="2" s="1"/>
  <c r="AI980" i="2" s="1"/>
  <c r="AL976" i="2"/>
  <c r="AM976" i="2" s="1"/>
  <c r="AR976" i="2" s="1"/>
  <c r="AS976" i="2" s="1"/>
  <c r="AC976" i="2"/>
  <c r="AH976" i="2" s="1"/>
  <c r="AI976" i="2" s="1"/>
  <c r="AL955" i="2"/>
  <c r="AM955" i="2" s="1"/>
  <c r="AR955" i="2" s="1"/>
  <c r="AS955" i="2" s="1"/>
  <c r="AC955" i="2"/>
  <c r="AH955" i="2" s="1"/>
  <c r="AI955" i="2" s="1"/>
  <c r="AJ966" i="2"/>
  <c r="AT970" i="2"/>
  <c r="O1056" i="2"/>
  <c r="AC934" i="2"/>
  <c r="AH934" i="2" s="1"/>
  <c r="AI934" i="2" s="1"/>
  <c r="AK934" i="2"/>
  <c r="AM934" i="2" s="1"/>
  <c r="AR934" i="2" s="1"/>
  <c r="AS934" i="2" s="1"/>
  <c r="AC1037" i="2"/>
  <c r="AH1037" i="2" s="1"/>
  <c r="AI1037" i="2" s="1"/>
  <c r="AK1037" i="2"/>
  <c r="AM1037" i="2" s="1"/>
  <c r="AR1037" i="2" s="1"/>
  <c r="AS1037" i="2" s="1"/>
  <c r="AK1022" i="2"/>
  <c r="AM1022" i="2" s="1"/>
  <c r="AR1022" i="2" s="1"/>
  <c r="AS1022" i="2" s="1"/>
  <c r="AC1022" i="2"/>
  <c r="AH1022" i="2" s="1"/>
  <c r="AI1022" i="2" s="1"/>
  <c r="AJ910" i="2"/>
  <c r="AT935" i="2"/>
  <c r="AJ916" i="2"/>
  <c r="E23" i="5"/>
  <c r="F23" i="5" s="1"/>
  <c r="G23" i="5" s="1"/>
  <c r="H23" i="5" s="1"/>
  <c r="AJ890" i="2"/>
  <c r="AC1020" i="2"/>
  <c r="AH1020" i="2" s="1"/>
  <c r="AI1020" i="2" s="1"/>
  <c r="AQ1020" i="2"/>
  <c r="AM1020" i="2" s="1"/>
  <c r="AR1020" i="2" s="1"/>
  <c r="AS1020" i="2" s="1"/>
  <c r="AJ914" i="2"/>
  <c r="AJ877" i="2"/>
  <c r="AT868" i="2"/>
  <c r="AT886" i="2"/>
  <c r="S894" i="2"/>
  <c r="AL855" i="2"/>
  <c r="AM855" i="2" s="1"/>
  <c r="AR855" i="2" s="1"/>
  <c r="AS855" i="2" s="1"/>
  <c r="AC855" i="2"/>
  <c r="AH855" i="2" s="1"/>
  <c r="AI855" i="2" s="1"/>
  <c r="AJ886" i="2"/>
  <c r="AT938" i="2"/>
  <c r="AJ874" i="2"/>
  <c r="AC888" i="2"/>
  <c r="AH888" i="2" s="1"/>
  <c r="AI888" i="2" s="1"/>
  <c r="AT779" i="2"/>
  <c r="AC746" i="2"/>
  <c r="AH746" i="2" s="1"/>
  <c r="AI746" i="2" s="1"/>
  <c r="AK746" i="2"/>
  <c r="AM746" i="2" s="1"/>
  <c r="AR746" i="2" s="1"/>
  <c r="AS746" i="2" s="1"/>
  <c r="AQ830" i="2"/>
  <c r="AM830" i="2" s="1"/>
  <c r="AR830" i="2" s="1"/>
  <c r="AS830" i="2" s="1"/>
  <c r="AC830" i="2"/>
  <c r="AH830" i="2" s="1"/>
  <c r="AI830" i="2" s="1"/>
  <c r="AT837" i="2"/>
  <c r="AK745" i="2"/>
  <c r="AM745" i="2" s="1"/>
  <c r="AR745" i="2" s="1"/>
  <c r="AS745" i="2" s="1"/>
  <c r="AC745" i="2"/>
  <c r="AH745" i="2" s="1"/>
  <c r="AI745" i="2" s="1"/>
  <c r="AJ780" i="2"/>
  <c r="AJ738" i="2"/>
  <c r="AC751" i="2"/>
  <c r="AH751" i="2" s="1"/>
  <c r="AI751" i="2" s="1"/>
  <c r="AK751" i="2"/>
  <c r="AM751" i="2" s="1"/>
  <c r="AR751" i="2" s="1"/>
  <c r="AS751" i="2" s="1"/>
  <c r="AT653" i="2"/>
  <c r="AT593" i="2"/>
  <c r="AJ725" i="2"/>
  <c r="AT691" i="2"/>
  <c r="AJ822" i="2"/>
  <c r="AT804" i="2"/>
  <c r="AJ756" i="2"/>
  <c r="AC693" i="2"/>
  <c r="AH693" i="2" s="1"/>
  <c r="AI693" i="2" s="1"/>
  <c r="AK693" i="2"/>
  <c r="AM693" i="2" s="1"/>
  <c r="AR693" i="2" s="1"/>
  <c r="AS693" i="2" s="1"/>
  <c r="AC809" i="2"/>
  <c r="AH809" i="2" s="1"/>
  <c r="AI809" i="2" s="1"/>
  <c r="AQ809" i="2"/>
  <c r="AM809" i="2" s="1"/>
  <c r="AR809" i="2" s="1"/>
  <c r="AS809" i="2" s="1"/>
  <c r="AK646" i="2"/>
  <c r="AM646" i="2" s="1"/>
  <c r="AR646" i="2" s="1"/>
  <c r="AS646" i="2" s="1"/>
  <c r="AC646" i="2"/>
  <c r="AH646" i="2" s="1"/>
  <c r="AI646" i="2" s="1"/>
  <c r="AJ706" i="2"/>
  <c r="AJ641" i="2"/>
  <c r="AB572" i="2"/>
  <c r="AJ694" i="2"/>
  <c r="AT558" i="2"/>
  <c r="AT604" i="2"/>
  <c r="AT600" i="2"/>
  <c r="AJ554" i="2"/>
  <c r="AC527" i="2"/>
  <c r="AH527" i="2" s="1"/>
  <c r="AI527" i="2" s="1"/>
  <c r="AK527" i="2"/>
  <c r="AM527" i="2" s="1"/>
  <c r="AR527" i="2" s="1"/>
  <c r="AS527" i="2" s="1"/>
  <c r="AJ703" i="2"/>
  <c r="AJ509" i="2"/>
  <c r="E37" i="5"/>
  <c r="F37" i="5" s="1"/>
  <c r="G37" i="5" s="1"/>
  <c r="H37" i="5" s="1"/>
  <c r="N620" i="2"/>
  <c r="AT487" i="2"/>
  <c r="AG444" i="2"/>
  <c r="AC520" i="2"/>
  <c r="AH520" i="2" s="1"/>
  <c r="AI520" i="2" s="1"/>
  <c r="AK520" i="2"/>
  <c r="AM520" i="2" s="1"/>
  <c r="AR520" i="2" s="1"/>
  <c r="AS520" i="2" s="1"/>
  <c r="AT479" i="2"/>
  <c r="AT499" i="2"/>
  <c r="O572" i="2"/>
  <c r="AJ454" i="2"/>
  <c r="AL483" i="2"/>
  <c r="AM483" i="2" s="1"/>
  <c r="AR483" i="2" s="1"/>
  <c r="AS483" i="2" s="1"/>
  <c r="AC483" i="2"/>
  <c r="AH483" i="2" s="1"/>
  <c r="AI483" i="2" s="1"/>
  <c r="AT508" i="2"/>
  <c r="AJ461" i="2"/>
  <c r="AT389" i="2"/>
  <c r="AT432" i="2"/>
  <c r="AJ420" i="2"/>
  <c r="AT386" i="2"/>
  <c r="AT338" i="2"/>
  <c r="AK327" i="2"/>
  <c r="AM327" i="2" s="1"/>
  <c r="AR327" i="2" s="1"/>
  <c r="AS327" i="2" s="1"/>
  <c r="AC327" i="2"/>
  <c r="AH327" i="2" s="1"/>
  <c r="AI327" i="2" s="1"/>
  <c r="AT292" i="2"/>
  <c r="AT367" i="2"/>
  <c r="AJ440" i="2"/>
  <c r="AC387" i="2"/>
  <c r="AH387" i="2" s="1"/>
  <c r="AI387" i="2" s="1"/>
  <c r="AK387" i="2"/>
  <c r="AM387" i="2" s="1"/>
  <c r="AR387" i="2" s="1"/>
  <c r="AS387" i="2" s="1"/>
  <c r="AT304" i="2"/>
  <c r="AT229" i="2"/>
  <c r="AJ452" i="2"/>
  <c r="AC400" i="2"/>
  <c r="AH400" i="2" s="1"/>
  <c r="AI400" i="2" s="1"/>
  <c r="AC377" i="2"/>
  <c r="AH377" i="2" s="1"/>
  <c r="AI377" i="2" s="1"/>
  <c r="AC282" i="2"/>
  <c r="AH282" i="2" s="1"/>
  <c r="AI282" i="2" s="1"/>
  <c r="AK282" i="2"/>
  <c r="AM282" i="2" s="1"/>
  <c r="AR282" i="2" s="1"/>
  <c r="AS282" i="2" s="1"/>
  <c r="AC253" i="2"/>
  <c r="AH253" i="2" s="1"/>
  <c r="AI253" i="2" s="1"/>
  <c r="AK253" i="2"/>
  <c r="AM253" i="2" s="1"/>
  <c r="AR253" i="2" s="1"/>
  <c r="AS253" i="2" s="1"/>
  <c r="AJ251" i="2"/>
  <c r="AC240" i="2"/>
  <c r="AH240" i="2" s="1"/>
  <c r="AI240" i="2" s="1"/>
  <c r="AJ314" i="2"/>
  <c r="AC220" i="2"/>
  <c r="AH220" i="2" s="1"/>
  <c r="AI220" i="2" s="1"/>
  <c r="AK220" i="2"/>
  <c r="AM220" i="2" s="1"/>
  <c r="AR220" i="2" s="1"/>
  <c r="AS220" i="2" s="1"/>
  <c r="AC230" i="2"/>
  <c r="AH230" i="2" s="1"/>
  <c r="AI230" i="2" s="1"/>
  <c r="AJ317" i="2"/>
  <c r="AC272" i="2"/>
  <c r="AH272" i="2" s="1"/>
  <c r="AI272" i="2" s="1"/>
  <c r="AI241" i="2"/>
  <c r="AJ278" i="2"/>
  <c r="AC115" i="2"/>
  <c r="AH115" i="2" s="1"/>
  <c r="AI115" i="2" s="1"/>
  <c r="AT78" i="2"/>
  <c r="AJ128" i="2"/>
  <c r="AK107" i="2"/>
  <c r="AM107" i="2" s="1"/>
  <c r="AR107" i="2" s="1"/>
  <c r="AS107" i="2" s="1"/>
  <c r="AC107" i="2"/>
  <c r="AH107" i="2" s="1"/>
  <c r="AI107" i="2" s="1"/>
  <c r="AK125" i="2"/>
  <c r="AM125" i="2" s="1"/>
  <c r="AR125" i="2" s="1"/>
  <c r="AS125" i="2" s="1"/>
  <c r="AC125" i="2"/>
  <c r="AH125" i="2" s="1"/>
  <c r="AI125" i="2" s="1"/>
  <c r="AT203" i="2"/>
  <c r="AK171" i="2"/>
  <c r="AM171" i="2" s="1"/>
  <c r="AR171" i="2" s="1"/>
  <c r="AS171" i="2" s="1"/>
  <c r="AC171" i="2"/>
  <c r="AH171" i="2" s="1"/>
  <c r="AI171" i="2" s="1"/>
  <c r="AT131" i="2"/>
  <c r="AJ98" i="2"/>
  <c r="AT91" i="2"/>
  <c r="AJ166" i="2"/>
  <c r="AK99" i="2"/>
  <c r="AM99" i="2" s="1"/>
  <c r="AR99" i="2" s="1"/>
  <c r="AS99" i="2" s="1"/>
  <c r="AC99" i="2"/>
  <c r="AH99" i="2" s="1"/>
  <c r="AI99" i="2" s="1"/>
  <c r="AC188" i="2"/>
  <c r="AH188" i="2" s="1"/>
  <c r="AI188" i="2" s="1"/>
  <c r="AK188" i="2"/>
  <c r="AM188" i="2" s="1"/>
  <c r="AR188" i="2" s="1"/>
  <c r="AS188" i="2" s="1"/>
  <c r="AJ149" i="2"/>
  <c r="AT127" i="2"/>
  <c r="AC64" i="2"/>
  <c r="AH64" i="2" s="1"/>
  <c r="AI64" i="2" s="1"/>
  <c r="AK64" i="2"/>
  <c r="AM64" i="2" s="1"/>
  <c r="AR64" i="2" s="1"/>
  <c r="AS64" i="2" s="1"/>
  <c r="AJ36" i="2"/>
  <c r="AC160" i="2"/>
  <c r="AH160" i="2" s="1"/>
  <c r="AI160" i="2" s="1"/>
  <c r="AK160" i="2"/>
  <c r="AM160" i="2" s="1"/>
  <c r="AR160" i="2" s="1"/>
  <c r="AS160" i="2" s="1"/>
  <c r="AC50" i="2"/>
  <c r="AT59" i="2"/>
  <c r="AJ65" i="2"/>
  <c r="P27" i="2"/>
  <c r="AJ59" i="2"/>
  <c r="AJ43" i="2"/>
  <c r="AC85" i="2"/>
  <c r="AH85" i="2" s="1"/>
  <c r="AI85" i="2" s="1"/>
  <c r="AJ1163" i="2"/>
  <c r="AJ1170" i="2"/>
  <c r="AJ1112" i="2"/>
  <c r="AJ1133" i="2"/>
  <c r="AK1114" i="2"/>
  <c r="AM1114" i="2" s="1"/>
  <c r="AR1114" i="2" s="1"/>
  <c r="AS1114" i="2" s="1"/>
  <c r="AC1114" i="2"/>
  <c r="AH1114" i="2" s="1"/>
  <c r="AI1114" i="2" s="1"/>
  <c r="AJ1131" i="2"/>
  <c r="AT1108" i="2"/>
  <c r="AT1120" i="2"/>
  <c r="AT1105" i="2"/>
  <c r="AT1094" i="2"/>
  <c r="AC1079" i="2"/>
  <c r="AK1079" i="2"/>
  <c r="AM1079" i="2" s="1"/>
  <c r="AC1097" i="2"/>
  <c r="AH1097" i="2" s="1"/>
  <c r="AI1097" i="2" s="1"/>
  <c r="AQ1097" i="2"/>
  <c r="AM1097" i="2" s="1"/>
  <c r="AR1097" i="2" s="1"/>
  <c r="AS1097" i="2" s="1"/>
  <c r="AT1151" i="2"/>
  <c r="AJ1157" i="2"/>
  <c r="AJ1153" i="2"/>
  <c r="K1175" i="2"/>
  <c r="AT1012" i="2"/>
  <c r="AT1011" i="2"/>
  <c r="AT1005" i="2"/>
  <c r="AJ1051" i="2"/>
  <c r="AT1006" i="2"/>
  <c r="AK996" i="2"/>
  <c r="AM996" i="2" s="1"/>
  <c r="AR996" i="2" s="1"/>
  <c r="AS996" i="2" s="1"/>
  <c r="AC996" i="2"/>
  <c r="AH996" i="2" s="1"/>
  <c r="AI996" i="2" s="1"/>
  <c r="AJ997" i="2"/>
  <c r="AJ1004" i="2"/>
  <c r="AT977" i="2"/>
  <c r="AT1035" i="2"/>
  <c r="AC978" i="2"/>
  <c r="AH978" i="2" s="1"/>
  <c r="AI978" i="2" s="1"/>
  <c r="AQ978" i="2"/>
  <c r="AM978" i="2" s="1"/>
  <c r="AR978" i="2" s="1"/>
  <c r="AS978" i="2" s="1"/>
  <c r="AT951" i="2"/>
  <c r="AC945" i="2"/>
  <c r="AH945" i="2" s="1"/>
  <c r="AI945" i="2" s="1"/>
  <c r="AK945" i="2"/>
  <c r="AM945" i="2" s="1"/>
  <c r="AR945" i="2" s="1"/>
  <c r="AS945" i="2" s="1"/>
  <c r="K1056" i="2"/>
  <c r="AJ935" i="2"/>
  <c r="AJ917" i="2"/>
  <c r="AT936" i="2"/>
  <c r="AJ1027" i="2"/>
  <c r="AT924" i="2"/>
  <c r="AJ885" i="2"/>
  <c r="AL851" i="2"/>
  <c r="AM851" i="2" s="1"/>
  <c r="AR851" i="2" s="1"/>
  <c r="AS851" i="2" s="1"/>
  <c r="AC851" i="2"/>
  <c r="AH851" i="2" s="1"/>
  <c r="AI851" i="2" s="1"/>
  <c r="AM888" i="2"/>
  <c r="AR888" i="2" s="1"/>
  <c r="AS888" i="2" s="1"/>
  <c r="AC871" i="2"/>
  <c r="AH871" i="2" s="1"/>
  <c r="AI871" i="2" s="1"/>
  <c r="P797" i="2"/>
  <c r="AC783" i="2"/>
  <c r="AH783" i="2" s="1"/>
  <c r="AI783" i="2" s="1"/>
  <c r="AK783" i="2"/>
  <c r="AM783" i="2" s="1"/>
  <c r="AR783" i="2" s="1"/>
  <c r="AS783" i="2" s="1"/>
  <c r="AT807" i="2"/>
  <c r="AJ862" i="2"/>
  <c r="AT756" i="2"/>
  <c r="AC832" i="2"/>
  <c r="AC740" i="2"/>
  <c r="AH740" i="2" s="1"/>
  <c r="AI740" i="2" s="1"/>
  <c r="AK740" i="2"/>
  <c r="AM740" i="2" s="1"/>
  <c r="AR740" i="2" s="1"/>
  <c r="AS740" i="2" s="1"/>
  <c r="AJ782" i="2"/>
  <c r="AC778" i="2"/>
  <c r="AH778" i="2" s="1"/>
  <c r="AI778" i="2" s="1"/>
  <c r="AK778" i="2"/>
  <c r="AM778" i="2" s="1"/>
  <c r="AR778" i="2" s="1"/>
  <c r="AS778" i="2" s="1"/>
  <c r="AJ732" i="2"/>
  <c r="E43" i="5"/>
  <c r="F43" i="5" s="1"/>
  <c r="G43" i="5" s="1"/>
  <c r="H43" i="5" s="1"/>
  <c r="N758" i="2"/>
  <c r="AT799" i="2"/>
  <c r="AT587" i="2"/>
  <c r="AC825" i="2"/>
  <c r="AH825" i="2" s="1"/>
  <c r="AI825" i="2" s="1"/>
  <c r="AJ748" i="2"/>
  <c r="AT685" i="2"/>
  <c r="AT822" i="2"/>
  <c r="AT785" i="2"/>
  <c r="AC705" i="2"/>
  <c r="AH705" i="2" s="1"/>
  <c r="AI705" i="2" s="1"/>
  <c r="AK705" i="2"/>
  <c r="AM705" i="2" s="1"/>
  <c r="AR705" i="2" s="1"/>
  <c r="AS705" i="2" s="1"/>
  <c r="AT819" i="2"/>
  <c r="AC752" i="2"/>
  <c r="AH752" i="2" s="1"/>
  <c r="AI752" i="2" s="1"/>
  <c r="AC679" i="2"/>
  <c r="AH679" i="2" s="1"/>
  <c r="AI679" i="2" s="1"/>
  <c r="AK679" i="2"/>
  <c r="AM679" i="2" s="1"/>
  <c r="AR679" i="2" s="1"/>
  <c r="AS679" i="2" s="1"/>
  <c r="AT581" i="2"/>
  <c r="AC704" i="2"/>
  <c r="AH704" i="2" s="1"/>
  <c r="AI704" i="2" s="1"/>
  <c r="AK704" i="2"/>
  <c r="AM704" i="2" s="1"/>
  <c r="AR704" i="2" s="1"/>
  <c r="AS704" i="2" s="1"/>
  <c r="AK682" i="2"/>
  <c r="AM682" i="2" s="1"/>
  <c r="AR682" i="2" s="1"/>
  <c r="AS682" i="2" s="1"/>
  <c r="AC682" i="2"/>
  <c r="AH682" i="2" s="1"/>
  <c r="AI682" i="2" s="1"/>
  <c r="AK596" i="2"/>
  <c r="AM596" i="2" s="1"/>
  <c r="AR596" i="2" s="1"/>
  <c r="AS596" i="2" s="1"/>
  <c r="AC596" i="2"/>
  <c r="AH596" i="2" s="1"/>
  <c r="AI596" i="2" s="1"/>
  <c r="AT550" i="2"/>
  <c r="AJ581" i="2"/>
  <c r="AJ677" i="2"/>
  <c r="AC552" i="2"/>
  <c r="AH552" i="2" s="1"/>
  <c r="AI552" i="2" s="1"/>
  <c r="AK552" i="2"/>
  <c r="AM552" i="2" s="1"/>
  <c r="AR552" i="2" s="1"/>
  <c r="AS552" i="2" s="1"/>
  <c r="AJ516" i="2"/>
  <c r="AJ484" i="2"/>
  <c r="AJ632" i="2"/>
  <c r="O584" i="2"/>
  <c r="P584" i="2" s="1"/>
  <c r="AQ572" i="2"/>
  <c r="AK463" i="2"/>
  <c r="AM463" i="2" s="1"/>
  <c r="AR463" i="2" s="1"/>
  <c r="AS463" i="2" s="1"/>
  <c r="AC463" i="2"/>
  <c r="AH463" i="2" s="1"/>
  <c r="AI463" i="2" s="1"/>
  <c r="P578" i="2"/>
  <c r="AT546" i="2"/>
  <c r="AJ479" i="2"/>
  <c r="P415" i="2"/>
  <c r="AM578" i="2"/>
  <c r="AR578" i="2" s="1"/>
  <c r="AJ525" i="2"/>
  <c r="AT501" i="2"/>
  <c r="N533" i="2"/>
  <c r="AJ402" i="2"/>
  <c r="AJ370" i="2"/>
  <c r="AA408" i="2"/>
  <c r="AP16" i="7" s="1"/>
  <c r="AM16" i="7" s="1"/>
  <c r="AK336" i="2"/>
  <c r="AC336" i="2"/>
  <c r="AH336" i="2" s="1"/>
  <c r="AI336" i="2" s="1"/>
  <c r="O533" i="2"/>
  <c r="AT457" i="2"/>
  <c r="AT439" i="2"/>
  <c r="AJ375" i="2"/>
  <c r="AT328" i="2"/>
  <c r="AJ432" i="2"/>
  <c r="AJ365" i="2"/>
  <c r="AJ323" i="2"/>
  <c r="AT420" i="2"/>
  <c r="AT383" i="2"/>
  <c r="AT364" i="2"/>
  <c r="P300" i="2"/>
  <c r="O331" i="2"/>
  <c r="AC403" i="2"/>
  <c r="AH403" i="2" s="1"/>
  <c r="AI403" i="2" s="1"/>
  <c r="AK403" i="2"/>
  <c r="AM403" i="2" s="1"/>
  <c r="AR403" i="2" s="1"/>
  <c r="AS403" i="2" s="1"/>
  <c r="AK326" i="2"/>
  <c r="AM326" i="2" s="1"/>
  <c r="AR326" i="2" s="1"/>
  <c r="AS326" i="2" s="1"/>
  <c r="AC326" i="2"/>
  <c r="AH326" i="2" s="1"/>
  <c r="AI326" i="2" s="1"/>
  <c r="AC363" i="2"/>
  <c r="AH363" i="2" s="1"/>
  <c r="AI363" i="2" s="1"/>
  <c r="AK363" i="2"/>
  <c r="AM363" i="2" s="1"/>
  <c r="AR363" i="2" s="1"/>
  <c r="AS363" i="2" s="1"/>
  <c r="AT343" i="2"/>
  <c r="AT269" i="2"/>
  <c r="AM427" i="2"/>
  <c r="AR427" i="2" s="1"/>
  <c r="AS427" i="2" s="1"/>
  <c r="AT287" i="2"/>
  <c r="AT451" i="2"/>
  <c r="AJ316" i="2"/>
  <c r="AC360" i="2"/>
  <c r="AH360" i="2" s="1"/>
  <c r="AI360" i="2" s="1"/>
  <c r="AJ343" i="2"/>
  <c r="AC208" i="2"/>
  <c r="AH208" i="2" s="1"/>
  <c r="AI208" i="2" s="1"/>
  <c r="AQ308" i="2"/>
  <c r="AM308" i="2" s="1"/>
  <c r="AR308" i="2" s="1"/>
  <c r="AS308" i="2" s="1"/>
  <c r="AC308" i="2"/>
  <c r="AH308" i="2" s="1"/>
  <c r="AI308" i="2" s="1"/>
  <c r="AM289" i="2"/>
  <c r="AR289" i="2" s="1"/>
  <c r="AS289" i="2" s="1"/>
  <c r="AT402" i="2"/>
  <c r="AC312" i="2"/>
  <c r="AH312" i="2" s="1"/>
  <c r="AI312" i="2" s="1"/>
  <c r="AK312" i="2"/>
  <c r="AM312" i="2" s="1"/>
  <c r="AR312" i="2" s="1"/>
  <c r="AS312" i="2" s="1"/>
  <c r="AL345" i="2"/>
  <c r="AM345" i="2" s="1"/>
  <c r="AR345" i="2" s="1"/>
  <c r="AS345" i="2" s="1"/>
  <c r="AC345" i="2"/>
  <c r="AH345" i="2" s="1"/>
  <c r="AI345" i="2" s="1"/>
  <c r="AT422" i="2"/>
  <c r="AK185" i="2"/>
  <c r="AM185" i="2" s="1"/>
  <c r="AR185" i="2" s="1"/>
  <c r="AS185" i="2" s="1"/>
  <c r="AC185" i="2"/>
  <c r="AH185" i="2" s="1"/>
  <c r="AI185" i="2" s="1"/>
  <c r="AT102" i="2"/>
  <c r="AJ78" i="2"/>
  <c r="AT187" i="2"/>
  <c r="AJ147" i="2"/>
  <c r="AT159" i="2"/>
  <c r="AJ203" i="2"/>
  <c r="AJ163" i="2"/>
  <c r="AJ131" i="2"/>
  <c r="AT88" i="2"/>
  <c r="AC159" i="2"/>
  <c r="AH159" i="2" s="1"/>
  <c r="AI159" i="2" s="1"/>
  <c r="AC130" i="2"/>
  <c r="AK130" i="2"/>
  <c r="AM130" i="2" s="1"/>
  <c r="AJ127" i="2"/>
  <c r="AC34" i="2"/>
  <c r="AH34" i="2" s="1"/>
  <c r="AI34" i="2" s="1"/>
  <c r="AK34" i="2"/>
  <c r="AM34" i="2" s="1"/>
  <c r="AR34" i="2" s="1"/>
  <c r="AS34" i="2" s="1"/>
  <c r="AC205" i="2"/>
  <c r="AH205" i="2" s="1"/>
  <c r="AI205" i="2" s="1"/>
  <c r="AC100" i="2"/>
  <c r="AH100" i="2" s="1"/>
  <c r="AI100" i="2" s="1"/>
  <c r="AQ100" i="2"/>
  <c r="AM100" i="2" s="1"/>
  <c r="AR100" i="2" s="1"/>
  <c r="AS100" i="2" s="1"/>
  <c r="AJ84" i="2"/>
  <c r="AT136" i="2"/>
  <c r="AJ72" i="2"/>
  <c r="AT25" i="2"/>
  <c r="AT49" i="2"/>
  <c r="K138" i="2"/>
  <c r="AT52" i="2"/>
  <c r="AM27" i="2"/>
  <c r="Z12" i="5"/>
  <c r="G12" i="5"/>
  <c r="H16" i="5"/>
  <c r="AK1173" i="2"/>
  <c r="AM1173" i="2" s="1"/>
  <c r="AR1173" i="2" s="1"/>
  <c r="AS1173" i="2" s="1"/>
  <c r="AC1173" i="2"/>
  <c r="AH1173" i="2" s="1"/>
  <c r="AI1173" i="2" s="1"/>
  <c r="AK1138" i="2"/>
  <c r="AM1138" i="2" s="1"/>
  <c r="AR1138" i="2" s="1"/>
  <c r="AS1138" i="2" s="1"/>
  <c r="AC1138" i="2"/>
  <c r="AH1138" i="2" s="1"/>
  <c r="AI1138" i="2" s="1"/>
  <c r="AL1123" i="2"/>
  <c r="AM1123" i="2" s="1"/>
  <c r="AR1123" i="2" s="1"/>
  <c r="AS1123" i="2" s="1"/>
  <c r="AC1123" i="2"/>
  <c r="AH1123" i="2" s="1"/>
  <c r="AI1123" i="2" s="1"/>
  <c r="AC1129" i="2"/>
  <c r="AH1129" i="2" s="1"/>
  <c r="AI1129" i="2" s="1"/>
  <c r="AK1129" i="2"/>
  <c r="AM1129" i="2" s="1"/>
  <c r="AR1129" i="2" s="1"/>
  <c r="AS1129" i="2" s="1"/>
  <c r="AJ1120" i="2"/>
  <c r="AJ1105" i="2"/>
  <c r="AJ1108" i="2"/>
  <c r="AJ1094" i="2"/>
  <c r="AT1089" i="2"/>
  <c r="AJ1089" i="2"/>
  <c r="AM1142" i="2"/>
  <c r="AR1142" i="2" s="1"/>
  <c r="AS1142" i="2" s="1"/>
  <c r="AJ1096" i="2"/>
  <c r="AC1155" i="2"/>
  <c r="AH1155" i="2" s="1"/>
  <c r="AI1155" i="2" s="1"/>
  <c r="AK1155" i="2"/>
  <c r="AM1155" i="2" s="1"/>
  <c r="AR1155" i="2" s="1"/>
  <c r="AS1155" i="2" s="1"/>
  <c r="AC1062" i="2"/>
  <c r="AH1062" i="2" s="1"/>
  <c r="AI1062" i="2" s="1"/>
  <c r="S1175" i="2"/>
  <c r="AK1047" i="2"/>
  <c r="AM1047" i="2" s="1"/>
  <c r="AR1047" i="2" s="1"/>
  <c r="AS1047" i="2" s="1"/>
  <c r="AC1047" i="2"/>
  <c r="AH1047" i="2" s="1"/>
  <c r="AI1047" i="2" s="1"/>
  <c r="AK1003" i="2"/>
  <c r="AM1003" i="2" s="1"/>
  <c r="AR1003" i="2" s="1"/>
  <c r="AS1003" i="2" s="1"/>
  <c r="AC1003" i="2"/>
  <c r="AH1003" i="2" s="1"/>
  <c r="AI1003" i="2" s="1"/>
  <c r="AC1041" i="2"/>
  <c r="AH1041" i="2" s="1"/>
  <c r="AI1041" i="2" s="1"/>
  <c r="AK1041" i="2"/>
  <c r="AM1041" i="2" s="1"/>
  <c r="AR1041" i="2" s="1"/>
  <c r="AS1041" i="2" s="1"/>
  <c r="AT981" i="2"/>
  <c r="AT1050" i="2"/>
  <c r="AJ1011" i="2"/>
  <c r="AJ989" i="2"/>
  <c r="AT1051" i="2"/>
  <c r="AC994" i="2"/>
  <c r="AH994" i="2" s="1"/>
  <c r="AI994" i="2" s="1"/>
  <c r="AT991" i="2"/>
  <c r="AJ961" i="2"/>
  <c r="S1056" i="2"/>
  <c r="AK947" i="2"/>
  <c r="AM947" i="2" s="1"/>
  <c r="AR947" i="2" s="1"/>
  <c r="AS947" i="2" s="1"/>
  <c r="AC947" i="2"/>
  <c r="AH947" i="2" s="1"/>
  <c r="AI947" i="2" s="1"/>
  <c r="AJ1035" i="2"/>
  <c r="AJ977" i="2"/>
  <c r="AJ951" i="2"/>
  <c r="AK1034" i="2"/>
  <c r="AM1034" i="2" s="1"/>
  <c r="AR1034" i="2" s="1"/>
  <c r="AS1034" i="2" s="1"/>
  <c r="AC1034" i="2"/>
  <c r="AH1034" i="2" s="1"/>
  <c r="AI1034" i="2" s="1"/>
  <c r="AB927" i="2"/>
  <c r="AL899" i="2"/>
  <c r="AK1021" i="2"/>
  <c r="AM1021" i="2" s="1"/>
  <c r="AR1021" i="2" s="1"/>
  <c r="AS1021" i="2" s="1"/>
  <c r="AC1021" i="2"/>
  <c r="AH1021" i="2" s="1"/>
  <c r="AI1021" i="2" s="1"/>
  <c r="O927" i="2"/>
  <c r="AT1027" i="2"/>
  <c r="AK912" i="2"/>
  <c r="AM912" i="2" s="1"/>
  <c r="AR912" i="2" s="1"/>
  <c r="AS912" i="2" s="1"/>
  <c r="AC912" i="2"/>
  <c r="AH912" i="2" s="1"/>
  <c r="AI912" i="2" s="1"/>
  <c r="AT937" i="2"/>
  <c r="AT906" i="2"/>
  <c r="AT1023" i="2"/>
  <c r="AJ901" i="2"/>
  <c r="AJ924" i="2"/>
  <c r="AT909" i="2"/>
  <c r="E19" i="5"/>
  <c r="F19" i="5" s="1"/>
  <c r="G19" i="5" s="1"/>
  <c r="H19" i="5" s="1"/>
  <c r="AT919" i="2"/>
  <c r="AT869" i="2"/>
  <c r="AK904" i="2"/>
  <c r="AM904" i="2" s="1"/>
  <c r="AR904" i="2" s="1"/>
  <c r="AS904" i="2" s="1"/>
  <c r="AC904" i="2"/>
  <c r="AH904" i="2" s="1"/>
  <c r="AI904" i="2" s="1"/>
  <c r="AT848" i="2"/>
  <c r="AT877" i="2"/>
  <c r="AT883" i="2"/>
  <c r="AT854" i="2"/>
  <c r="AC741" i="2"/>
  <c r="AH741" i="2" s="1"/>
  <c r="AI741" i="2" s="1"/>
  <c r="AK741" i="2"/>
  <c r="AM741" i="2" s="1"/>
  <c r="AR741" i="2" s="1"/>
  <c r="AS741" i="2" s="1"/>
  <c r="AJ804" i="2"/>
  <c r="AK733" i="2"/>
  <c r="AM733" i="2" s="1"/>
  <c r="AR733" i="2" s="1"/>
  <c r="AS733" i="2" s="1"/>
  <c r="AC733" i="2"/>
  <c r="AH733" i="2" s="1"/>
  <c r="AI733" i="2" s="1"/>
  <c r="AC853" i="2"/>
  <c r="AH853" i="2" s="1"/>
  <c r="AI853" i="2" s="1"/>
  <c r="AQ853" i="2"/>
  <c r="AM853" i="2" s="1"/>
  <c r="AR853" i="2" s="1"/>
  <c r="AS853" i="2" s="1"/>
  <c r="AT747" i="2"/>
  <c r="AJ767" i="2"/>
  <c r="AJ769" i="2"/>
  <c r="AT811" i="2"/>
  <c r="AT737" i="2"/>
  <c r="AT638" i="2"/>
  <c r="AT583" i="2"/>
  <c r="AT823" i="2"/>
  <c r="AK724" i="2"/>
  <c r="AM724" i="2" s="1"/>
  <c r="AR724" i="2" s="1"/>
  <c r="AS724" i="2" s="1"/>
  <c r="AC724" i="2"/>
  <c r="AH724" i="2" s="1"/>
  <c r="AI724" i="2" s="1"/>
  <c r="AC683" i="2"/>
  <c r="AK683" i="2"/>
  <c r="AM683" i="2" s="1"/>
  <c r="AT821" i="2"/>
  <c r="AC696" i="2"/>
  <c r="AH696" i="2" s="1"/>
  <c r="AI696" i="2" s="1"/>
  <c r="AK696" i="2"/>
  <c r="AM696" i="2" s="1"/>
  <c r="AR696" i="2" s="1"/>
  <c r="AS696" i="2" s="1"/>
  <c r="AJ819" i="2"/>
  <c r="AQ722" i="2"/>
  <c r="AM722" i="2" s="1"/>
  <c r="AR722" i="2" s="1"/>
  <c r="AS722" i="2" s="1"/>
  <c r="AC722" i="2"/>
  <c r="AH722" i="2" s="1"/>
  <c r="AI722" i="2" s="1"/>
  <c r="AT633" i="2"/>
  <c r="AT608" i="2"/>
  <c r="O831" i="2"/>
  <c r="P831" i="2" s="1"/>
  <c r="AK692" i="2"/>
  <c r="AM692" i="2" s="1"/>
  <c r="AR692" i="2" s="1"/>
  <c r="AS692" i="2" s="1"/>
  <c r="AC692" i="2"/>
  <c r="AH692" i="2" s="1"/>
  <c r="AI692" i="2" s="1"/>
  <c r="AJ587" i="2"/>
  <c r="AC730" i="2"/>
  <c r="AH730" i="2" s="1"/>
  <c r="AI730" i="2" s="1"/>
  <c r="AQ730" i="2"/>
  <c r="AM730" i="2" s="1"/>
  <c r="AR730" i="2" s="1"/>
  <c r="AS730" i="2" s="1"/>
  <c r="AC599" i="2"/>
  <c r="AH599" i="2" s="1"/>
  <c r="AI599" i="2" s="1"/>
  <c r="AK599" i="2"/>
  <c r="AM599" i="2" s="1"/>
  <c r="AR599" i="2" s="1"/>
  <c r="AS599" i="2" s="1"/>
  <c r="AJ580" i="2"/>
  <c r="AJ776" i="2"/>
  <c r="S620" i="2"/>
  <c r="AC549" i="2"/>
  <c r="AH549" i="2" s="1"/>
  <c r="AI549" i="2" s="1"/>
  <c r="AK549" i="2"/>
  <c r="AM549" i="2" s="1"/>
  <c r="AR549" i="2" s="1"/>
  <c r="AS549" i="2" s="1"/>
  <c r="AC514" i="2"/>
  <c r="AH514" i="2" s="1"/>
  <c r="AI514" i="2" s="1"/>
  <c r="AK514" i="2"/>
  <c r="AM514" i="2" s="1"/>
  <c r="AR514" i="2" s="1"/>
  <c r="AS514" i="2" s="1"/>
  <c r="AK482" i="2"/>
  <c r="AM482" i="2" s="1"/>
  <c r="AR482" i="2" s="1"/>
  <c r="AS482" i="2" s="1"/>
  <c r="AC482" i="2"/>
  <c r="AH482" i="2" s="1"/>
  <c r="AI482" i="2" s="1"/>
  <c r="AK701" i="2"/>
  <c r="AM701" i="2" s="1"/>
  <c r="AR701" i="2" s="1"/>
  <c r="AS701" i="2" s="1"/>
  <c r="AC701" i="2"/>
  <c r="AH701" i="2" s="1"/>
  <c r="AI701" i="2" s="1"/>
  <c r="AK678" i="2"/>
  <c r="AM678" i="2" s="1"/>
  <c r="AR678" i="2" s="1"/>
  <c r="AS678" i="2" s="1"/>
  <c r="AC678" i="2"/>
  <c r="AH678" i="2" s="1"/>
  <c r="AI678" i="2" s="1"/>
  <c r="AC585" i="2"/>
  <c r="AH585" i="2" s="1"/>
  <c r="AI585" i="2" s="1"/>
  <c r="AK585" i="2"/>
  <c r="AM585" i="2" s="1"/>
  <c r="AR585" i="2" s="1"/>
  <c r="AS585" i="2" s="1"/>
  <c r="AJ501" i="2"/>
  <c r="AJ557" i="2"/>
  <c r="AJ508" i="2"/>
  <c r="AL474" i="2"/>
  <c r="AM474" i="2" s="1"/>
  <c r="AR474" i="2" s="1"/>
  <c r="AS474" i="2" s="1"/>
  <c r="AC474" i="2"/>
  <c r="AH474" i="2" s="1"/>
  <c r="AI474" i="2" s="1"/>
  <c r="AT480" i="2"/>
  <c r="AT453" i="2"/>
  <c r="AJ521" i="2"/>
  <c r="S533" i="2"/>
  <c r="AC421" i="2"/>
  <c r="AH421" i="2" s="1"/>
  <c r="AI421" i="2" s="1"/>
  <c r="AK421" i="2"/>
  <c r="AM421" i="2" s="1"/>
  <c r="AR421" i="2" s="1"/>
  <c r="AS421" i="2" s="1"/>
  <c r="E33" i="5"/>
  <c r="F33" i="5" s="1"/>
  <c r="G33" i="5" s="1"/>
  <c r="H33" i="5" s="1"/>
  <c r="AT481" i="2"/>
  <c r="AT464" i="2"/>
  <c r="P533" i="2"/>
  <c r="M19" i="7" s="1"/>
  <c r="E13" i="15" s="1"/>
  <c r="AJ19" i="7" s="1"/>
  <c r="AJ399" i="2"/>
  <c r="AT373" i="2"/>
  <c r="AA444" i="2"/>
  <c r="AP17" i="7" s="1"/>
  <c r="AT362" i="2"/>
  <c r="AC321" i="2"/>
  <c r="AH321" i="2" s="1"/>
  <c r="AI321" i="2" s="1"/>
  <c r="AK321" i="2"/>
  <c r="AM321" i="2" s="1"/>
  <c r="AR321" i="2" s="1"/>
  <c r="AS321" i="2" s="1"/>
  <c r="AJ406" i="2"/>
  <c r="AC379" i="2"/>
  <c r="AH379" i="2" s="1"/>
  <c r="AI379" i="2" s="1"/>
  <c r="AK379" i="2"/>
  <c r="AM379" i="2" s="1"/>
  <c r="AR379" i="2" s="1"/>
  <c r="AS379" i="2" s="1"/>
  <c r="AJ364" i="2"/>
  <c r="AK320" i="2"/>
  <c r="AM320" i="2" s="1"/>
  <c r="AR320" i="2" s="1"/>
  <c r="AS320" i="2" s="1"/>
  <c r="AC320" i="2"/>
  <c r="AH320" i="2" s="1"/>
  <c r="AI320" i="2" s="1"/>
  <c r="AC348" i="2"/>
  <c r="AH348" i="2" s="1"/>
  <c r="AI348" i="2" s="1"/>
  <c r="AK348" i="2"/>
  <c r="AM348" i="2" s="1"/>
  <c r="AR348" i="2" s="1"/>
  <c r="AS348" i="2" s="1"/>
  <c r="AC393" i="2"/>
  <c r="AH393" i="2" s="1"/>
  <c r="AI393" i="2" s="1"/>
  <c r="AT232" i="2"/>
  <c r="AC427" i="2"/>
  <c r="AH427" i="2" s="1"/>
  <c r="AI427" i="2" s="1"/>
  <c r="AT277" i="2"/>
  <c r="AJ451" i="2"/>
  <c r="AC309" i="2"/>
  <c r="AH309" i="2" s="1"/>
  <c r="AI309" i="2" s="1"/>
  <c r="AK309" i="2"/>
  <c r="AM309" i="2" s="1"/>
  <c r="AR309" i="2" s="1"/>
  <c r="AS309" i="2" s="1"/>
  <c r="AC275" i="2"/>
  <c r="AH275" i="2" s="1"/>
  <c r="AI275" i="2" s="1"/>
  <c r="AK275" i="2"/>
  <c r="AM275" i="2" s="1"/>
  <c r="AR275" i="2" s="1"/>
  <c r="AS275" i="2" s="1"/>
  <c r="AT425" i="2"/>
  <c r="AJ381" i="2"/>
  <c r="AT337" i="2"/>
  <c r="AJ307" i="2"/>
  <c r="AK270" i="2"/>
  <c r="AM270" i="2" s="1"/>
  <c r="AR270" i="2" s="1"/>
  <c r="AS270" i="2" s="1"/>
  <c r="AC270" i="2"/>
  <c r="AH270" i="2" s="1"/>
  <c r="AI270" i="2" s="1"/>
  <c r="AC329" i="2"/>
  <c r="AH329" i="2" s="1"/>
  <c r="AI329" i="2" s="1"/>
  <c r="AK329" i="2"/>
  <c r="AM329" i="2" s="1"/>
  <c r="AR329" i="2" s="1"/>
  <c r="AS329" i="2" s="1"/>
  <c r="AC289" i="2"/>
  <c r="AH289" i="2" s="1"/>
  <c r="AI289" i="2" s="1"/>
  <c r="AJ261" i="2"/>
  <c r="AK290" i="2"/>
  <c r="AM290" i="2" s="1"/>
  <c r="AR290" i="2" s="1"/>
  <c r="AS290" i="2" s="1"/>
  <c r="AC290" i="2"/>
  <c r="AH290" i="2" s="1"/>
  <c r="AI290" i="2" s="1"/>
  <c r="AK210" i="2"/>
  <c r="AM210" i="2" s="1"/>
  <c r="AR210" i="2" s="1"/>
  <c r="AS210" i="2" s="1"/>
  <c r="AC210" i="2"/>
  <c r="AH210" i="2" s="1"/>
  <c r="AI210" i="2" s="1"/>
  <c r="AJ422" i="2"/>
  <c r="AL294" i="2"/>
  <c r="S193" i="2"/>
  <c r="AT101" i="2"/>
  <c r="AC200" i="2"/>
  <c r="AH200" i="2" s="1"/>
  <c r="AI200" i="2" s="1"/>
  <c r="AQ200" i="2"/>
  <c r="AM200" i="2" s="1"/>
  <c r="AR200" i="2" s="1"/>
  <c r="AS200" i="2" s="1"/>
  <c r="AT93" i="2"/>
  <c r="AT87" i="2"/>
  <c r="AT184" i="2"/>
  <c r="AT149" i="2"/>
  <c r="AT215" i="2"/>
  <c r="AJ161" i="2"/>
  <c r="AJ132" i="2"/>
  <c r="AT85" i="2"/>
  <c r="AC37" i="2"/>
  <c r="AH37" i="2" s="1"/>
  <c r="AI37" i="2" s="1"/>
  <c r="AK37" i="2"/>
  <c r="AM37" i="2" s="1"/>
  <c r="AR37" i="2" s="1"/>
  <c r="AS37" i="2" s="1"/>
  <c r="AJ53" i="2"/>
  <c r="AM205" i="2"/>
  <c r="AR205" i="2" s="1"/>
  <c r="AS205" i="2" s="1"/>
  <c r="AJ152" i="2"/>
  <c r="AT124" i="2"/>
  <c r="AT95" i="2"/>
  <c r="AT84" i="2"/>
  <c r="AJ126" i="2"/>
  <c r="AJ55" i="2"/>
  <c r="AJ41" i="2"/>
  <c r="AT35" i="2"/>
  <c r="AJ52" i="2"/>
  <c r="AC27" i="2"/>
  <c r="N670" i="2"/>
  <c r="S670" i="2"/>
  <c r="AT1164" i="2"/>
  <c r="AK1169" i="2"/>
  <c r="AM1169" i="2" s="1"/>
  <c r="AR1169" i="2" s="1"/>
  <c r="AS1169" i="2" s="1"/>
  <c r="AC1169" i="2"/>
  <c r="AH1169" i="2" s="1"/>
  <c r="AI1169" i="2" s="1"/>
  <c r="AJ1119" i="2"/>
  <c r="AC1130" i="2"/>
  <c r="AH1130" i="2" s="1"/>
  <c r="AI1130" i="2" s="1"/>
  <c r="AK1130" i="2"/>
  <c r="AM1130" i="2" s="1"/>
  <c r="AR1130" i="2" s="1"/>
  <c r="AS1130" i="2" s="1"/>
  <c r="AC1126" i="2"/>
  <c r="AH1126" i="2" s="1"/>
  <c r="AI1126" i="2" s="1"/>
  <c r="AC1106" i="2"/>
  <c r="AH1106" i="2" s="1"/>
  <c r="AI1106" i="2" s="1"/>
  <c r="AK1106" i="2"/>
  <c r="AM1106" i="2" s="1"/>
  <c r="AR1106" i="2" s="1"/>
  <c r="AS1106" i="2" s="1"/>
  <c r="AT1084" i="2"/>
  <c r="AC1099" i="2"/>
  <c r="AH1099" i="2" s="1"/>
  <c r="AI1099" i="2" s="1"/>
  <c r="AK1099" i="2"/>
  <c r="AM1099" i="2" s="1"/>
  <c r="AR1099" i="2" s="1"/>
  <c r="AS1099" i="2" s="1"/>
  <c r="AJ1086" i="2"/>
  <c r="AM1160" i="2"/>
  <c r="AR1160" i="2" s="1"/>
  <c r="AS1160" i="2" s="1"/>
  <c r="AT1063" i="2"/>
  <c r="AC1161" i="2"/>
  <c r="AH1161" i="2" s="1"/>
  <c r="AI1161" i="2" s="1"/>
  <c r="AK1161" i="2"/>
  <c r="AM1161" i="2" s="1"/>
  <c r="AR1161" i="2" s="1"/>
  <c r="AS1161" i="2" s="1"/>
  <c r="AK1148" i="2"/>
  <c r="AM1148" i="2" s="1"/>
  <c r="AR1148" i="2" s="1"/>
  <c r="AS1148" i="2" s="1"/>
  <c r="AC1148" i="2"/>
  <c r="AH1148" i="2" s="1"/>
  <c r="AI1148" i="2" s="1"/>
  <c r="AC1090" i="2"/>
  <c r="AH1090" i="2" s="1"/>
  <c r="AI1090" i="2" s="1"/>
  <c r="AT1049" i="2"/>
  <c r="AA1175" i="2"/>
  <c r="AP30" i="7" s="1"/>
  <c r="AK1061" i="2"/>
  <c r="AC1061" i="2"/>
  <c r="AH1061" i="2" s="1"/>
  <c r="AK1048" i="2"/>
  <c r="AM1048" i="2" s="1"/>
  <c r="AR1048" i="2" s="1"/>
  <c r="AS1048" i="2" s="1"/>
  <c r="AC1048" i="2"/>
  <c r="AH1048" i="2" s="1"/>
  <c r="AI1048" i="2" s="1"/>
  <c r="AJ998" i="2"/>
  <c r="AT983" i="2"/>
  <c r="AJ1013" i="2"/>
  <c r="AC985" i="2"/>
  <c r="AH985" i="2" s="1"/>
  <c r="AI985" i="2" s="1"/>
  <c r="AK985" i="2"/>
  <c r="AM985" i="2" s="1"/>
  <c r="AR985" i="2" s="1"/>
  <c r="AS985" i="2" s="1"/>
  <c r="AT1010" i="2"/>
  <c r="AC982" i="2"/>
  <c r="AH982" i="2" s="1"/>
  <c r="AI982" i="2" s="1"/>
  <c r="AT989" i="2"/>
  <c r="AJ991" i="2"/>
  <c r="AK999" i="2"/>
  <c r="AM999" i="2" s="1"/>
  <c r="AR999" i="2" s="1"/>
  <c r="AS999" i="2" s="1"/>
  <c r="AC999" i="2"/>
  <c r="AH999" i="2" s="1"/>
  <c r="AI999" i="2" s="1"/>
  <c r="AC972" i="2"/>
  <c r="AH972" i="2" s="1"/>
  <c r="AI972" i="2" s="1"/>
  <c r="AK972" i="2"/>
  <c r="AM972" i="2" s="1"/>
  <c r="AR972" i="2" s="1"/>
  <c r="AS972" i="2" s="1"/>
  <c r="AJ960" i="2"/>
  <c r="AT968" i="2"/>
  <c r="AK1033" i="2"/>
  <c r="AM1033" i="2" s="1"/>
  <c r="AR1033" i="2" s="1"/>
  <c r="AS1033" i="2" s="1"/>
  <c r="AC1033" i="2"/>
  <c r="AH1033" i="2" s="1"/>
  <c r="AI1033" i="2" s="1"/>
  <c r="AC1028" i="2"/>
  <c r="AH1028" i="2" s="1"/>
  <c r="AI1028" i="2" s="1"/>
  <c r="AQ1028" i="2"/>
  <c r="AM1028" i="2" s="1"/>
  <c r="AR1028" i="2" s="1"/>
  <c r="AS1028" i="2" s="1"/>
  <c r="AJ971" i="2"/>
  <c r="AL962" i="2"/>
  <c r="AM962" i="2" s="1"/>
  <c r="AR962" i="2" s="1"/>
  <c r="AS962" i="2" s="1"/>
  <c r="AC962" i="2"/>
  <c r="AH962" i="2" s="1"/>
  <c r="AI962" i="2" s="1"/>
  <c r="AT1024" i="2"/>
  <c r="AB1056" i="2"/>
  <c r="AL932" i="2"/>
  <c r="AM932" i="2" s="1"/>
  <c r="AR932" i="2" s="1"/>
  <c r="AS932" i="2" s="1"/>
  <c r="AJ937" i="2"/>
  <c r="AJ906" i="2"/>
  <c r="AJ1023" i="2"/>
  <c r="AK933" i="2"/>
  <c r="AM933" i="2" s="1"/>
  <c r="AR933" i="2" s="1"/>
  <c r="AS933" i="2" s="1"/>
  <c r="AC933" i="2"/>
  <c r="AH933" i="2" s="1"/>
  <c r="AI933" i="2" s="1"/>
  <c r="AT1025" i="2"/>
  <c r="AT908" i="2"/>
  <c r="E15" i="5"/>
  <c r="AT860" i="2"/>
  <c r="AC849" i="2"/>
  <c r="AH849" i="2" s="1"/>
  <c r="AI849" i="2" s="1"/>
  <c r="AQ849" i="2"/>
  <c r="AM849" i="2" s="1"/>
  <c r="AR849" i="2" s="1"/>
  <c r="AS849" i="2" s="1"/>
  <c r="AJ858" i="2"/>
  <c r="AJ883" i="2"/>
  <c r="AC774" i="2"/>
  <c r="AH774" i="2" s="1"/>
  <c r="AI774" i="2" s="1"/>
  <c r="AK774" i="2"/>
  <c r="AM774" i="2" s="1"/>
  <c r="AR774" i="2" s="1"/>
  <c r="AS774" i="2" s="1"/>
  <c r="AJ803" i="2"/>
  <c r="AJ818" i="2"/>
  <c r="AC764" i="2"/>
  <c r="AH764" i="2" s="1"/>
  <c r="P758" i="2"/>
  <c r="M24" i="7" s="1"/>
  <c r="E18" i="15" s="1"/>
  <c r="AJ24" i="7" s="1"/>
  <c r="AT814" i="2"/>
  <c r="AT769" i="2"/>
  <c r="AT729" i="2"/>
  <c r="AJ766" i="2"/>
  <c r="AK734" i="2"/>
  <c r="AM734" i="2" s="1"/>
  <c r="AR734" i="2" s="1"/>
  <c r="AS734" i="2" s="1"/>
  <c r="AC734" i="2"/>
  <c r="AH734" i="2" s="1"/>
  <c r="AI734" i="2" s="1"/>
  <c r="AM806" i="2"/>
  <c r="AR806" i="2" s="1"/>
  <c r="AS806" i="2" s="1"/>
  <c r="AJ739" i="2"/>
  <c r="AT711" i="2"/>
  <c r="AT681" i="2"/>
  <c r="AJ821" i="2"/>
  <c r="AJ742" i="2"/>
  <c r="AC688" i="2"/>
  <c r="AH688" i="2" s="1"/>
  <c r="AI688" i="2" s="1"/>
  <c r="AK688" i="2"/>
  <c r="AM688" i="2" s="1"/>
  <c r="AR688" i="2" s="1"/>
  <c r="AS688" i="2" s="1"/>
  <c r="AL721" i="2"/>
  <c r="AB758" i="2"/>
  <c r="AC668" i="2"/>
  <c r="AH668" i="2" s="1"/>
  <c r="AI668" i="2" s="1"/>
  <c r="AK668" i="2"/>
  <c r="AM668" i="2" s="1"/>
  <c r="AR668" i="2" s="1"/>
  <c r="AS668" i="2" s="1"/>
  <c r="AL728" i="2"/>
  <c r="AM728" i="2" s="1"/>
  <c r="AR728" i="2" s="1"/>
  <c r="AS728" i="2" s="1"/>
  <c r="AC728" i="2"/>
  <c r="AH728" i="2" s="1"/>
  <c r="AI728" i="2" s="1"/>
  <c r="AC613" i="2"/>
  <c r="AH613" i="2" s="1"/>
  <c r="AI613" i="2" s="1"/>
  <c r="AK613" i="2"/>
  <c r="AM613" i="2" s="1"/>
  <c r="AR613" i="2" s="1"/>
  <c r="AS613" i="2" s="1"/>
  <c r="AT567" i="2"/>
  <c r="AA715" i="2"/>
  <c r="AP23" i="7" s="1"/>
  <c r="AM23" i="7" s="1"/>
  <c r="AJ643" i="2"/>
  <c r="AT597" i="2"/>
  <c r="AC615" i="2"/>
  <c r="AH615" i="2" s="1"/>
  <c r="AI615" i="2" s="1"/>
  <c r="AK615" i="2"/>
  <c r="AM615" i="2" s="1"/>
  <c r="AR615" i="2" s="1"/>
  <c r="AS615" i="2" s="1"/>
  <c r="AT690" i="2"/>
  <c r="AM539" i="2"/>
  <c r="AR539" i="2" s="1"/>
  <c r="AC519" i="2"/>
  <c r="AH519" i="2" s="1"/>
  <c r="AI519" i="2" s="1"/>
  <c r="AK519" i="2"/>
  <c r="AM519" i="2" s="1"/>
  <c r="AR519" i="2" s="1"/>
  <c r="AS519" i="2" s="1"/>
  <c r="AJ591" i="2"/>
  <c r="N572" i="2"/>
  <c r="AJ547" i="2"/>
  <c r="AT699" i="2"/>
  <c r="AJ618" i="2"/>
  <c r="AC586" i="2"/>
  <c r="AH586" i="2" s="1"/>
  <c r="AI586" i="2" s="1"/>
  <c r="AK586" i="2"/>
  <c r="AM586" i="2" s="1"/>
  <c r="AR586" i="2" s="1"/>
  <c r="AS586" i="2" s="1"/>
  <c r="AC563" i="2"/>
  <c r="AH563" i="2" s="1"/>
  <c r="AI563" i="2" s="1"/>
  <c r="AK563" i="2"/>
  <c r="AM563" i="2" s="1"/>
  <c r="AR563" i="2" s="1"/>
  <c r="AS563" i="2" s="1"/>
  <c r="AL415" i="2"/>
  <c r="AL444" i="2" s="1"/>
  <c r="AB444" i="2"/>
  <c r="AC565" i="2"/>
  <c r="AH565" i="2" s="1"/>
  <c r="AI565" i="2" s="1"/>
  <c r="AC477" i="2"/>
  <c r="AH477" i="2" s="1"/>
  <c r="AI477" i="2" s="1"/>
  <c r="AK477" i="2"/>
  <c r="AM477" i="2" s="1"/>
  <c r="AR477" i="2" s="1"/>
  <c r="AS477" i="2" s="1"/>
  <c r="AT531" i="2"/>
  <c r="AA620" i="2"/>
  <c r="AP21" i="7" s="1"/>
  <c r="AM21" i="7" s="1"/>
  <c r="AB492" i="2"/>
  <c r="AA492" i="2"/>
  <c r="AP18" i="7" s="1"/>
  <c r="AM18" i="7" s="1"/>
  <c r="AC450" i="2"/>
  <c r="AH450" i="2" s="1"/>
  <c r="AK450" i="2"/>
  <c r="AT460" i="2"/>
  <c r="AJ362" i="2"/>
  <c r="AC556" i="2"/>
  <c r="AH556" i="2" s="1"/>
  <c r="AI556" i="2" s="1"/>
  <c r="AK556" i="2"/>
  <c r="AM556" i="2" s="1"/>
  <c r="AR556" i="2" s="1"/>
  <c r="AS556" i="2" s="1"/>
  <c r="AC417" i="2"/>
  <c r="AH417" i="2" s="1"/>
  <c r="AI417" i="2" s="1"/>
  <c r="AQ417" i="2"/>
  <c r="AM417" i="2" s="1"/>
  <c r="AR417" i="2" s="1"/>
  <c r="AS417" i="2" s="1"/>
  <c r="AT397" i="2"/>
  <c r="AT359" i="2"/>
  <c r="AT318" i="2"/>
  <c r="AJ462" i="2"/>
  <c r="AT404" i="2"/>
  <c r="AC369" i="2"/>
  <c r="AH369" i="2" s="1"/>
  <c r="AI369" i="2" s="1"/>
  <c r="AT276" i="2"/>
  <c r="AT390" i="2"/>
  <c r="AT285" i="2"/>
  <c r="AT261" i="2"/>
  <c r="AC418" i="2"/>
  <c r="AH418" i="2" s="1"/>
  <c r="AI418" i="2" s="1"/>
  <c r="AT396" i="2"/>
  <c r="AT307" i="2"/>
  <c r="AC239" i="2"/>
  <c r="AH239" i="2" s="1"/>
  <c r="AI239" i="2" s="1"/>
  <c r="AK239" i="2"/>
  <c r="AM239" i="2" s="1"/>
  <c r="AR239" i="2" s="1"/>
  <c r="AS239" i="2" s="1"/>
  <c r="AJ424" i="2"/>
  <c r="AT378" i="2"/>
  <c r="AC313" i="2"/>
  <c r="AH313" i="2" s="1"/>
  <c r="AI313" i="2" s="1"/>
  <c r="AK313" i="2"/>
  <c r="AM313" i="2" s="1"/>
  <c r="AR313" i="2" s="1"/>
  <c r="AS313" i="2" s="1"/>
  <c r="AL209" i="2"/>
  <c r="AM209" i="2" s="1"/>
  <c r="AR209" i="2" s="1"/>
  <c r="AS209" i="2" s="1"/>
  <c r="AC209" i="2"/>
  <c r="AH209" i="2" s="1"/>
  <c r="AI209" i="2" s="1"/>
  <c r="AJ254" i="2"/>
  <c r="AK234" i="2"/>
  <c r="AM234" i="2" s="1"/>
  <c r="AR234" i="2" s="1"/>
  <c r="AS234" i="2" s="1"/>
  <c r="AC234" i="2"/>
  <c r="AH234" i="2" s="1"/>
  <c r="AI234" i="2" s="1"/>
  <c r="S408" i="2"/>
  <c r="AG242" i="2"/>
  <c r="AQ199" i="2"/>
  <c r="AM199" i="2" s="1"/>
  <c r="AR199" i="2" s="1"/>
  <c r="AS199" i="2" s="1"/>
  <c r="AT325" i="2"/>
  <c r="AJ286" i="2"/>
  <c r="AJ256" i="2"/>
  <c r="S331" i="2"/>
  <c r="AM257" i="2"/>
  <c r="AR257" i="2" s="1"/>
  <c r="AS257" i="2" s="1"/>
  <c r="AC376" i="2"/>
  <c r="AH376" i="2" s="1"/>
  <c r="AI376" i="2" s="1"/>
  <c r="AJ276" i="2"/>
  <c r="AC231" i="2"/>
  <c r="AH231" i="2" s="1"/>
  <c r="AI231" i="2" s="1"/>
  <c r="AJ434" i="2"/>
  <c r="AJ304" i="2"/>
  <c r="AK274" i="2"/>
  <c r="AM274" i="2" s="1"/>
  <c r="AR274" i="2" s="1"/>
  <c r="AS274" i="2" s="1"/>
  <c r="AC274" i="2"/>
  <c r="AH274" i="2" s="1"/>
  <c r="AI274" i="2" s="1"/>
  <c r="AB294" i="2"/>
  <c r="AJ101" i="2"/>
  <c r="AT163" i="2"/>
  <c r="AT132" i="2"/>
  <c r="AT96" i="2"/>
  <c r="AJ187" i="2"/>
  <c r="AJ184" i="2"/>
  <c r="AT146" i="2"/>
  <c r="AT118" i="2"/>
  <c r="AJ119" i="2"/>
  <c r="AC71" i="2"/>
  <c r="AH71" i="2" s="1"/>
  <c r="AI71" i="2" s="1"/>
  <c r="AK71" i="2"/>
  <c r="AM71" i="2" s="1"/>
  <c r="AR71" i="2" s="1"/>
  <c r="AS71" i="2" s="1"/>
  <c r="AC51" i="2"/>
  <c r="AH51" i="2" s="1"/>
  <c r="AI51" i="2" s="1"/>
  <c r="AK51" i="2"/>
  <c r="AM51" i="2" s="1"/>
  <c r="AR51" i="2" s="1"/>
  <c r="AS51" i="2" s="1"/>
  <c r="AJ28" i="2"/>
  <c r="AC83" i="2"/>
  <c r="AH83" i="2" s="1"/>
  <c r="AI83" i="2" s="1"/>
  <c r="AQ83" i="2"/>
  <c r="AT119" i="2"/>
  <c r="AJ39" i="2"/>
  <c r="AT48" i="2"/>
  <c r="AJ44" i="2"/>
  <c r="AT36" i="2"/>
  <c r="AJ35" i="2"/>
  <c r="AT42" i="2"/>
  <c r="N715" i="2"/>
  <c r="AT1167" i="2"/>
  <c r="AJ1172" i="2"/>
  <c r="AQ1134" i="2"/>
  <c r="AM1134" i="2" s="1"/>
  <c r="AR1134" i="2" s="1"/>
  <c r="AS1134" i="2" s="1"/>
  <c r="AC1134" i="2"/>
  <c r="AH1134" i="2" s="1"/>
  <c r="AI1134" i="2" s="1"/>
  <c r="AT1088" i="2"/>
  <c r="AT1096" i="2"/>
  <c r="AT1080" i="2"/>
  <c r="AT1149" i="2"/>
  <c r="AT1147" i="2"/>
  <c r="AT1053" i="2"/>
  <c r="AC1154" i="2"/>
  <c r="AH1154" i="2" s="1"/>
  <c r="AI1154" i="2" s="1"/>
  <c r="AC1142" i="2"/>
  <c r="AH1142" i="2" s="1"/>
  <c r="AI1142" i="2" s="1"/>
  <c r="AC1002" i="2"/>
  <c r="AH1002" i="2" s="1"/>
  <c r="AI1002" i="2" s="1"/>
  <c r="AJ1018" i="2"/>
  <c r="AT992" i="2"/>
  <c r="AC987" i="2"/>
  <c r="AH987" i="2" s="1"/>
  <c r="AI987" i="2" s="1"/>
  <c r="AC1008" i="2"/>
  <c r="AH1008" i="2" s="1"/>
  <c r="AI1008" i="2" s="1"/>
  <c r="AK1008" i="2"/>
  <c r="AM1008" i="2" s="1"/>
  <c r="AR1008" i="2" s="1"/>
  <c r="AS1008" i="2" s="1"/>
  <c r="AT1004" i="2"/>
  <c r="AJ1010" i="2"/>
  <c r="AC967" i="2"/>
  <c r="AH967" i="2" s="1"/>
  <c r="AI967" i="2" s="1"/>
  <c r="AK967" i="2"/>
  <c r="AM967" i="2" s="1"/>
  <c r="AR967" i="2" s="1"/>
  <c r="AS967" i="2" s="1"/>
  <c r="AC957" i="2"/>
  <c r="AH957" i="2" s="1"/>
  <c r="AI957" i="2" s="1"/>
  <c r="AK957" i="2"/>
  <c r="AM957" i="2" s="1"/>
  <c r="AR957" i="2" s="1"/>
  <c r="AS957" i="2" s="1"/>
  <c r="AK958" i="2"/>
  <c r="AM958" i="2" s="1"/>
  <c r="AR958" i="2" s="1"/>
  <c r="AS958" i="2" s="1"/>
  <c r="AC958" i="2"/>
  <c r="AH958" i="2" s="1"/>
  <c r="AI958" i="2" s="1"/>
  <c r="AC1030" i="2"/>
  <c r="AK1030" i="2"/>
  <c r="AM1030" i="2" s="1"/>
  <c r="AT971" i="2"/>
  <c r="AL952" i="2"/>
  <c r="AM952" i="2" s="1"/>
  <c r="AR952" i="2" s="1"/>
  <c r="AS952" i="2" s="1"/>
  <c r="AC952" i="2"/>
  <c r="AH952" i="2" s="1"/>
  <c r="AI952" i="2" s="1"/>
  <c r="AK921" i="2"/>
  <c r="AM921" i="2" s="1"/>
  <c r="AR921" i="2" s="1"/>
  <c r="AS921" i="2" s="1"/>
  <c r="AC921" i="2"/>
  <c r="AH921" i="2" s="1"/>
  <c r="AI921" i="2" s="1"/>
  <c r="AC946" i="2"/>
  <c r="AH946" i="2" s="1"/>
  <c r="AI946" i="2" s="1"/>
  <c r="AK946" i="2"/>
  <c r="AM946" i="2" s="1"/>
  <c r="AR946" i="2" s="1"/>
  <c r="AS946" i="2" s="1"/>
  <c r="AT1026" i="2"/>
  <c r="AT923" i="2"/>
  <c r="AC899" i="2"/>
  <c r="AH899" i="2" s="1"/>
  <c r="AI899" i="2" s="1"/>
  <c r="AA1056" i="2"/>
  <c r="AP29" i="7" s="1"/>
  <c r="S927" i="2"/>
  <c r="AJ1025" i="2"/>
  <c r="AK920" i="2"/>
  <c r="AM920" i="2" s="1"/>
  <c r="AR920" i="2" s="1"/>
  <c r="AS920" i="2" s="1"/>
  <c r="AC920" i="2"/>
  <c r="AH920" i="2" s="1"/>
  <c r="AI920" i="2" s="1"/>
  <c r="AJ908" i="2"/>
  <c r="E21" i="5"/>
  <c r="F21" i="5" s="1"/>
  <c r="G21" i="5" s="1"/>
  <c r="H21" i="5" s="1"/>
  <c r="AT863" i="2"/>
  <c r="AT864" i="2"/>
  <c r="AK894" i="2"/>
  <c r="BG27" i="7" s="1"/>
  <c r="BD27" i="7" s="1"/>
  <c r="AC857" i="2"/>
  <c r="AH857" i="2" s="1"/>
  <c r="AI857" i="2" s="1"/>
  <c r="AQ857" i="2"/>
  <c r="AM857" i="2" s="1"/>
  <c r="AR857" i="2" s="1"/>
  <c r="AS857" i="2" s="1"/>
  <c r="P894" i="2"/>
  <c r="M27" i="7" s="1"/>
  <c r="E21" i="15" s="1"/>
  <c r="AJ27" i="7" s="1"/>
  <c r="AC829" i="2"/>
  <c r="AH829" i="2" s="1"/>
  <c r="AI829" i="2" s="1"/>
  <c r="AQ829" i="2"/>
  <c r="AM829" i="2" s="1"/>
  <c r="AR829" i="2" s="1"/>
  <c r="AS829" i="2" s="1"/>
  <c r="AT754" i="2"/>
  <c r="AT846" i="2"/>
  <c r="AT800" i="2"/>
  <c r="AJ865" i="2"/>
  <c r="AJ810" i="2"/>
  <c r="AT833" i="2"/>
  <c r="AT732" i="2"/>
  <c r="P790" i="2"/>
  <c r="M25" i="7" s="1"/>
  <c r="E19" i="15" s="1"/>
  <c r="AJ25" i="7" s="1"/>
  <c r="AJ814" i="2"/>
  <c r="AJ754" i="2"/>
  <c r="O758" i="2"/>
  <c r="AT766" i="2"/>
  <c r="AC806" i="2"/>
  <c r="AH806" i="2" s="1"/>
  <c r="AI806" i="2" s="1"/>
  <c r="AT739" i="2"/>
  <c r="AG715" i="2"/>
  <c r="AQ676" i="2"/>
  <c r="AT632" i="2"/>
  <c r="AT736" i="2"/>
  <c r="AT677" i="2"/>
  <c r="AJ775" i="2"/>
  <c r="AT742" i="2"/>
  <c r="AC654" i="2"/>
  <c r="AH654" i="2" s="1"/>
  <c r="AI654" i="2" s="1"/>
  <c r="AK654" i="2"/>
  <c r="AM654" i="2" s="1"/>
  <c r="AR654" i="2" s="1"/>
  <c r="AS654" i="2" s="1"/>
  <c r="AJ788" i="2"/>
  <c r="AC652" i="2"/>
  <c r="AH652" i="2" s="1"/>
  <c r="AI652" i="2" s="1"/>
  <c r="AK652" i="2"/>
  <c r="AM652" i="2" s="1"/>
  <c r="AR652" i="2" s="1"/>
  <c r="AS652" i="2" s="1"/>
  <c r="AJ707" i="2"/>
  <c r="AJ633" i="2"/>
  <c r="AJ653" i="2"/>
  <c r="AK656" i="2"/>
  <c r="AM656" i="2" s="1"/>
  <c r="AR656" i="2" s="1"/>
  <c r="AS656" i="2" s="1"/>
  <c r="AC656" i="2"/>
  <c r="AH656" i="2" s="1"/>
  <c r="AI656" i="2" s="1"/>
  <c r="AJ597" i="2"/>
  <c r="AC566" i="2"/>
  <c r="AH566" i="2" s="1"/>
  <c r="AI566" i="2" s="1"/>
  <c r="AK566" i="2"/>
  <c r="AM566" i="2" s="1"/>
  <c r="AR566" i="2" s="1"/>
  <c r="AS566" i="2" s="1"/>
  <c r="AK609" i="2"/>
  <c r="AM609" i="2" s="1"/>
  <c r="AR609" i="2" s="1"/>
  <c r="AS609" i="2" s="1"/>
  <c r="AC609" i="2"/>
  <c r="AH609" i="2" s="1"/>
  <c r="AI609" i="2" s="1"/>
  <c r="AC564" i="2"/>
  <c r="AH564" i="2" s="1"/>
  <c r="AI564" i="2" s="1"/>
  <c r="AK564" i="2"/>
  <c r="AM564" i="2" s="1"/>
  <c r="AR564" i="2" s="1"/>
  <c r="AS564" i="2" s="1"/>
  <c r="AC541" i="2"/>
  <c r="AH541" i="2" s="1"/>
  <c r="AI541" i="2" s="1"/>
  <c r="AK541" i="2"/>
  <c r="AM541" i="2" s="1"/>
  <c r="AR541" i="2" s="1"/>
  <c r="AS541" i="2" s="1"/>
  <c r="AK511" i="2"/>
  <c r="AM511" i="2" s="1"/>
  <c r="AR511" i="2" s="1"/>
  <c r="AS511" i="2" s="1"/>
  <c r="AC511" i="2"/>
  <c r="AH511" i="2" s="1"/>
  <c r="AI511" i="2" s="1"/>
  <c r="AC770" i="2"/>
  <c r="AH770" i="2" s="1"/>
  <c r="AI770" i="2" s="1"/>
  <c r="AK770" i="2"/>
  <c r="AM770" i="2" s="1"/>
  <c r="AR770" i="2" s="1"/>
  <c r="AS770" i="2" s="1"/>
  <c r="AJ697" i="2"/>
  <c r="AJ657" i="2"/>
  <c r="AT524" i="2"/>
  <c r="AL562" i="2"/>
  <c r="AM562" i="2" s="1"/>
  <c r="AR562" i="2" s="1"/>
  <c r="AS562" i="2" s="1"/>
  <c r="AC562" i="2"/>
  <c r="AH562" i="2" s="1"/>
  <c r="AI562" i="2" s="1"/>
  <c r="AC470" i="2"/>
  <c r="AH470" i="2" s="1"/>
  <c r="AI470" i="2" s="1"/>
  <c r="AK470" i="2"/>
  <c r="AM470" i="2" s="1"/>
  <c r="AR470" i="2" s="1"/>
  <c r="AS470" i="2" s="1"/>
  <c r="AT440" i="2"/>
  <c r="AJ551" i="2"/>
  <c r="AC498" i="2"/>
  <c r="AH498" i="2" s="1"/>
  <c r="AA533" i="2"/>
  <c r="AP19" i="7" s="1"/>
  <c r="AM19" i="7" s="1"/>
  <c r="AK498" i="2"/>
  <c r="AC478" i="2"/>
  <c r="AH478" i="2" s="1"/>
  <c r="AI478" i="2" s="1"/>
  <c r="AK478" i="2"/>
  <c r="AM478" i="2" s="1"/>
  <c r="AR478" i="2" s="1"/>
  <c r="AS478" i="2" s="1"/>
  <c r="AJ583" i="2"/>
  <c r="N492" i="2"/>
  <c r="AJ383" i="2"/>
  <c r="AJ404" i="2"/>
  <c r="AT354" i="2"/>
  <c r="AT366" i="2"/>
  <c r="O408" i="2"/>
  <c r="P336" i="2"/>
  <c r="P408" i="2" s="1"/>
  <c r="M16" i="7" s="1"/>
  <c r="AT235" i="2"/>
  <c r="AL384" i="2"/>
  <c r="AM384" i="2" s="1"/>
  <c r="AR384" i="2" s="1"/>
  <c r="AS384" i="2" s="1"/>
  <c r="AC384" i="2"/>
  <c r="AH384" i="2" s="1"/>
  <c r="AI384" i="2" s="1"/>
  <c r="AL353" i="2"/>
  <c r="AM353" i="2" s="1"/>
  <c r="AR353" i="2" s="1"/>
  <c r="AS353" i="2" s="1"/>
  <c r="AC353" i="2"/>
  <c r="AH353" i="2" s="1"/>
  <c r="AI353" i="2" s="1"/>
  <c r="AT226" i="2"/>
  <c r="AQ492" i="2"/>
  <c r="AM418" i="2"/>
  <c r="AR418" i="2" s="1"/>
  <c r="AS418" i="2" s="1"/>
  <c r="AK340" i="2"/>
  <c r="AM340" i="2" s="1"/>
  <c r="AR340" i="2" s="1"/>
  <c r="AS340" i="2" s="1"/>
  <c r="AC340" i="2"/>
  <c r="AH340" i="2" s="1"/>
  <c r="AI340" i="2" s="1"/>
  <c r="AT263" i="2"/>
  <c r="AJ396" i="2"/>
  <c r="AQ408" i="2"/>
  <c r="AC301" i="2"/>
  <c r="AH301" i="2" s="1"/>
  <c r="AI301" i="2" s="1"/>
  <c r="AK301" i="2"/>
  <c r="AM301" i="2" s="1"/>
  <c r="AR301" i="2" s="1"/>
  <c r="AS301" i="2" s="1"/>
  <c r="AC260" i="2"/>
  <c r="AH260" i="2" s="1"/>
  <c r="AI260" i="2" s="1"/>
  <c r="AK260" i="2"/>
  <c r="AM260" i="2" s="1"/>
  <c r="AR260" i="2" s="1"/>
  <c r="AS260" i="2" s="1"/>
  <c r="AM416" i="2"/>
  <c r="AR416" i="2" s="1"/>
  <c r="AS416" i="2" s="1"/>
  <c r="AT375" i="2"/>
  <c r="AT314" i="2"/>
  <c r="P277" i="2"/>
  <c r="AJ264" i="2"/>
  <c r="AK222" i="2"/>
  <c r="AM222" i="2" s="1"/>
  <c r="AR222" i="2" s="1"/>
  <c r="AS222" i="2" s="1"/>
  <c r="AC222" i="2"/>
  <c r="AH222" i="2" s="1"/>
  <c r="AI222" i="2" s="1"/>
  <c r="AT380" i="2"/>
  <c r="AL336" i="2"/>
  <c r="AB408" i="2"/>
  <c r="AG331" i="2"/>
  <c r="AT317" i="2"/>
  <c r="AC221" i="2"/>
  <c r="AH221" i="2" s="1"/>
  <c r="AI221" i="2" s="1"/>
  <c r="AK300" i="2"/>
  <c r="AA331" i="2"/>
  <c r="AP15" i="7" s="1"/>
  <c r="AM15" i="7" s="1"/>
  <c r="AC300" i="2"/>
  <c r="AH300" i="2" s="1"/>
  <c r="AI300" i="2" s="1"/>
  <c r="AK214" i="2"/>
  <c r="AM214" i="2" s="1"/>
  <c r="AR214" i="2" s="1"/>
  <c r="AS214" i="2" s="1"/>
  <c r="AC214" i="2"/>
  <c r="AH214" i="2" s="1"/>
  <c r="AI214" i="2" s="1"/>
  <c r="AC202" i="2"/>
  <c r="AH202" i="2" s="1"/>
  <c r="AI202" i="2" s="1"/>
  <c r="AK202" i="2"/>
  <c r="AM202" i="2" s="1"/>
  <c r="AR202" i="2" s="1"/>
  <c r="AS202" i="2" s="1"/>
  <c r="AT434" i="2"/>
  <c r="AL144" i="2"/>
  <c r="AL193" i="2" s="1"/>
  <c r="AB193" i="2"/>
  <c r="AT116" i="2"/>
  <c r="AT151" i="2"/>
  <c r="AJ96" i="2"/>
  <c r="AT92" i="2"/>
  <c r="AJ183" i="2"/>
  <c r="AT169" i="2"/>
  <c r="AJ146" i="2"/>
  <c r="AJ118" i="2"/>
  <c r="AC67" i="2"/>
  <c r="AH67" i="2" s="1"/>
  <c r="AI67" i="2" s="1"/>
  <c r="AK67" i="2"/>
  <c r="AM67" i="2" s="1"/>
  <c r="AR67" i="2" s="1"/>
  <c r="AS67" i="2" s="1"/>
  <c r="AC29" i="2"/>
  <c r="AH29" i="2" s="1"/>
  <c r="AI29" i="2" s="1"/>
  <c r="AK29" i="2"/>
  <c r="AM29" i="2" s="1"/>
  <c r="AR29" i="2" s="1"/>
  <c r="AS29" i="2" s="1"/>
  <c r="AT167" i="2"/>
  <c r="AK121" i="2"/>
  <c r="AM121" i="2" s="1"/>
  <c r="AR121" i="2" s="1"/>
  <c r="AS121" i="2" s="1"/>
  <c r="AC121" i="2"/>
  <c r="AH121" i="2" s="1"/>
  <c r="AI121" i="2" s="1"/>
  <c r="AK201" i="2"/>
  <c r="AM201" i="2" s="1"/>
  <c r="AR201" i="2" s="1"/>
  <c r="AS201" i="2" s="1"/>
  <c r="AC201" i="2"/>
  <c r="AH201" i="2" s="1"/>
  <c r="AI201" i="2" s="1"/>
  <c r="AT94" i="2"/>
  <c r="AJ48" i="2"/>
  <c r="AJ69" i="2"/>
  <c r="AT44" i="2"/>
  <c r="AJ42" i="2"/>
  <c r="E41" i="5"/>
  <c r="F41" i="5" s="1"/>
  <c r="G41" i="5" s="1"/>
  <c r="H41" i="5" s="1"/>
  <c r="AJ1167" i="2"/>
  <c r="AT1118" i="2"/>
  <c r="AT1117" i="2"/>
  <c r="AT1135" i="2"/>
  <c r="AJ1111" i="2"/>
  <c r="AC1075" i="2"/>
  <c r="AH1075" i="2" s="1"/>
  <c r="AI1075" i="2" s="1"/>
  <c r="AK1075" i="2"/>
  <c r="AM1075" i="2" s="1"/>
  <c r="AR1075" i="2" s="1"/>
  <c r="AS1075" i="2" s="1"/>
  <c r="AJ1069" i="2"/>
  <c r="AK1074" i="2"/>
  <c r="AM1074" i="2" s="1"/>
  <c r="AR1074" i="2" s="1"/>
  <c r="AS1074" i="2" s="1"/>
  <c r="AC1074" i="2"/>
  <c r="AH1074" i="2" s="1"/>
  <c r="AI1074" i="2" s="1"/>
  <c r="AT1156" i="2"/>
  <c r="AJ1147" i="2"/>
  <c r="AJ1145" i="2"/>
  <c r="AT1042" i="2"/>
  <c r="AK1044" i="2"/>
  <c r="AM1044" i="2" s="1"/>
  <c r="AR1044" i="2" s="1"/>
  <c r="AS1044" i="2" s="1"/>
  <c r="AC1044" i="2"/>
  <c r="AH1044" i="2" s="1"/>
  <c r="AI1044" i="2" s="1"/>
  <c r="AJ1009" i="2"/>
  <c r="AJ995" i="2"/>
  <c r="AT1045" i="2"/>
  <c r="AJ1001" i="2"/>
  <c r="AJ1016" i="2"/>
  <c r="AJ986" i="2"/>
  <c r="AC974" i="2"/>
  <c r="AH974" i="2" s="1"/>
  <c r="AI974" i="2" s="1"/>
  <c r="AK974" i="2"/>
  <c r="AM974" i="2" s="1"/>
  <c r="AR974" i="2" s="1"/>
  <c r="AS974" i="2" s="1"/>
  <c r="AQ1007" i="2"/>
  <c r="AM1007" i="2" s="1"/>
  <c r="AR1007" i="2" s="1"/>
  <c r="AS1007" i="2" s="1"/>
  <c r="AC1007" i="2"/>
  <c r="AH1007" i="2" s="1"/>
  <c r="AI1007" i="2" s="1"/>
  <c r="AL1000" i="2"/>
  <c r="AM1000" i="2" s="1"/>
  <c r="AR1000" i="2" s="1"/>
  <c r="AS1000" i="2" s="1"/>
  <c r="AC1000" i="2"/>
  <c r="AH1000" i="2" s="1"/>
  <c r="AI1000" i="2" s="1"/>
  <c r="AT1013" i="2"/>
  <c r="AT998" i="2"/>
  <c r="AT943" i="2"/>
  <c r="AT948" i="2"/>
  <c r="AC949" i="2"/>
  <c r="AH949" i="2" s="1"/>
  <c r="AI949" i="2" s="1"/>
  <c r="AK913" i="2"/>
  <c r="AM913" i="2" s="1"/>
  <c r="AR913" i="2" s="1"/>
  <c r="AS913" i="2" s="1"/>
  <c r="AC913" i="2"/>
  <c r="AH913" i="2" s="1"/>
  <c r="AI913" i="2" s="1"/>
  <c r="AT922" i="2"/>
  <c r="AT900" i="2"/>
  <c r="AJ919" i="2"/>
  <c r="AJ892" i="2"/>
  <c r="AT902" i="2"/>
  <c r="AJ940" i="2"/>
  <c r="AT885" i="2"/>
  <c r="AC863" i="2"/>
  <c r="AH863" i="2" s="1"/>
  <c r="AI863" i="2" s="1"/>
  <c r="AC903" i="2"/>
  <c r="AH903" i="2" s="1"/>
  <c r="AI903" i="2" s="1"/>
  <c r="AJ856" i="2"/>
  <c r="O894" i="2"/>
  <c r="AT866" i="2"/>
  <c r="AT748" i="2"/>
  <c r="AJ846" i="2"/>
  <c r="AJ812" i="2"/>
  <c r="AQ721" i="2"/>
  <c r="AG758" i="2"/>
  <c r="AC721" i="2"/>
  <c r="AH721" i="2" s="1"/>
  <c r="AJ802" i="2"/>
  <c r="AJ833" i="2"/>
  <c r="AM825" i="2"/>
  <c r="AR825" i="2" s="1"/>
  <c r="AS825" i="2" s="1"/>
  <c r="AT780" i="2"/>
  <c r="O790" i="2"/>
  <c r="AJ744" i="2"/>
  <c r="AJ787" i="2"/>
  <c r="AT805" i="2"/>
  <c r="AJ772" i="2"/>
  <c r="AT703" i="2"/>
  <c r="AM626" i="2"/>
  <c r="AR626" i="2" s="1"/>
  <c r="AJ828" i="2"/>
  <c r="AC817" i="2"/>
  <c r="AH817" i="2" s="1"/>
  <c r="AI817" i="2" s="1"/>
  <c r="AQ817" i="2"/>
  <c r="AM817" i="2" s="1"/>
  <c r="AR817" i="2" s="1"/>
  <c r="AS817" i="2" s="1"/>
  <c r="AJ736" i="2"/>
  <c r="AT775" i="2"/>
  <c r="AJ729" i="2"/>
  <c r="AC640" i="2"/>
  <c r="AH640" i="2" s="1"/>
  <c r="AI640" i="2" s="1"/>
  <c r="AK640" i="2"/>
  <c r="AM640" i="2" s="1"/>
  <c r="AR640" i="2" s="1"/>
  <c r="AS640" i="2" s="1"/>
  <c r="AC710" i="2"/>
  <c r="AH710" i="2" s="1"/>
  <c r="AI710" i="2" s="1"/>
  <c r="AK710" i="2"/>
  <c r="AM710" i="2" s="1"/>
  <c r="AR710" i="2" s="1"/>
  <c r="AS710" i="2" s="1"/>
  <c r="AC637" i="2"/>
  <c r="AH637" i="2" s="1"/>
  <c r="AI637" i="2" s="1"/>
  <c r="AK637" i="2"/>
  <c r="AM637" i="2" s="1"/>
  <c r="AR637" i="2" s="1"/>
  <c r="AS637" i="2" s="1"/>
  <c r="AT630" i="2"/>
  <c r="AC595" i="2"/>
  <c r="AH595" i="2" s="1"/>
  <c r="AI595" i="2" s="1"/>
  <c r="AK595" i="2"/>
  <c r="AM595" i="2" s="1"/>
  <c r="AR595" i="2" s="1"/>
  <c r="AS595" i="2" s="1"/>
  <c r="AC801" i="2"/>
  <c r="AH801" i="2" s="1"/>
  <c r="AI801" i="2" s="1"/>
  <c r="AQ801" i="2"/>
  <c r="AM801" i="2" s="1"/>
  <c r="AR801" i="2" s="1"/>
  <c r="AS801" i="2" s="1"/>
  <c r="AC614" i="2"/>
  <c r="AH614" i="2" s="1"/>
  <c r="AI614" i="2" s="1"/>
  <c r="AK614" i="2"/>
  <c r="AM614" i="2" s="1"/>
  <c r="AR614" i="2" s="1"/>
  <c r="AS614" i="2" s="1"/>
  <c r="AT726" i="2"/>
  <c r="AJ593" i="2"/>
  <c r="AT655" i="2"/>
  <c r="AC555" i="2"/>
  <c r="AH555" i="2" s="1"/>
  <c r="AI555" i="2" s="1"/>
  <c r="AK555" i="2"/>
  <c r="AM555" i="2" s="1"/>
  <c r="AR555" i="2" s="1"/>
  <c r="AS555" i="2" s="1"/>
  <c r="AC659" i="2"/>
  <c r="AH659" i="2" s="1"/>
  <c r="AI659" i="2" s="1"/>
  <c r="AK659" i="2"/>
  <c r="AM659" i="2" s="1"/>
  <c r="AR659" i="2" s="1"/>
  <c r="AS659" i="2" s="1"/>
  <c r="AJ608" i="2"/>
  <c r="AC695" i="2"/>
  <c r="AH695" i="2" s="1"/>
  <c r="AI695" i="2" s="1"/>
  <c r="AK695" i="2"/>
  <c r="AM695" i="2" s="1"/>
  <c r="AR695" i="2" s="1"/>
  <c r="AS695" i="2" s="1"/>
  <c r="AJ655" i="2"/>
  <c r="AJ524" i="2"/>
  <c r="AJ453" i="2"/>
  <c r="AC507" i="2"/>
  <c r="AH507" i="2" s="1"/>
  <c r="AI507" i="2" s="1"/>
  <c r="AK507" i="2"/>
  <c r="AM507" i="2" s="1"/>
  <c r="AR507" i="2" s="1"/>
  <c r="AS507" i="2" s="1"/>
  <c r="AT472" i="2"/>
  <c r="AC523" i="2"/>
  <c r="AH523" i="2" s="1"/>
  <c r="AI523" i="2" s="1"/>
  <c r="AK523" i="2"/>
  <c r="AM523" i="2" s="1"/>
  <c r="AR523" i="2" s="1"/>
  <c r="AS523" i="2" s="1"/>
  <c r="AT500" i="2"/>
  <c r="AC458" i="2"/>
  <c r="AH458" i="2" s="1"/>
  <c r="AI458" i="2" s="1"/>
  <c r="AK458" i="2"/>
  <c r="AM458" i="2" s="1"/>
  <c r="AR458" i="2" s="1"/>
  <c r="AS458" i="2" s="1"/>
  <c r="AT424" i="2"/>
  <c r="AC435" i="2"/>
  <c r="AH435" i="2" s="1"/>
  <c r="AI435" i="2" s="1"/>
  <c r="AK435" i="2"/>
  <c r="AM435" i="2" s="1"/>
  <c r="AR435" i="2" s="1"/>
  <c r="AS435" i="2" s="1"/>
  <c r="AJ488" i="2"/>
  <c r="AJ354" i="2"/>
  <c r="AT568" i="2"/>
  <c r="AT469" i="2"/>
  <c r="AC429" i="2"/>
  <c r="AH429" i="2" s="1"/>
  <c r="AI429" i="2" s="1"/>
  <c r="AQ429" i="2"/>
  <c r="AM429" i="2" s="1"/>
  <c r="AR429" i="2" s="1"/>
  <c r="AS429" i="2" s="1"/>
  <c r="AC415" i="2"/>
  <c r="AH415" i="2" s="1"/>
  <c r="AT381" i="2"/>
  <c r="AC385" i="2"/>
  <c r="AH385" i="2" s="1"/>
  <c r="AI385" i="2" s="1"/>
  <c r="P248" i="2"/>
  <c r="AT400" i="2"/>
  <c r="AJ311" i="2"/>
  <c r="AT251" i="2"/>
  <c r="AC225" i="2"/>
  <c r="AK225" i="2"/>
  <c r="AM225" i="2" s="1"/>
  <c r="AG492" i="2"/>
  <c r="AT372" i="2"/>
  <c r="AK339" i="2"/>
  <c r="AM339" i="2" s="1"/>
  <c r="AR339" i="2" s="1"/>
  <c r="AS339" i="2" s="1"/>
  <c r="AC339" i="2"/>
  <c r="AH339" i="2" s="1"/>
  <c r="AI339" i="2" s="1"/>
  <c r="AT256" i="2"/>
  <c r="AT438" i="2"/>
  <c r="AC291" i="2"/>
  <c r="AH291" i="2" s="1"/>
  <c r="AI291" i="2" s="1"/>
  <c r="AK291" i="2"/>
  <c r="AM291" i="2" s="1"/>
  <c r="AR291" i="2" s="1"/>
  <c r="AS291" i="2" s="1"/>
  <c r="AC227" i="2"/>
  <c r="AH227" i="2" s="1"/>
  <c r="AI227" i="2" s="1"/>
  <c r="AK227" i="2"/>
  <c r="AM227" i="2" s="1"/>
  <c r="AR227" i="2" s="1"/>
  <c r="AS227" i="2" s="1"/>
  <c r="AC416" i="2"/>
  <c r="AH416" i="2" s="1"/>
  <c r="AI416" i="2" s="1"/>
  <c r="AC371" i="2"/>
  <c r="AH371" i="2" s="1"/>
  <c r="AI371" i="2" s="1"/>
  <c r="AK371" i="2"/>
  <c r="AM371" i="2" s="1"/>
  <c r="AR371" i="2" s="1"/>
  <c r="AS371" i="2" s="1"/>
  <c r="AC356" i="2"/>
  <c r="AH356" i="2" s="1"/>
  <c r="AI356" i="2" s="1"/>
  <c r="AK356" i="2"/>
  <c r="AM356" i="2" s="1"/>
  <c r="AR356" i="2" s="1"/>
  <c r="AS356" i="2" s="1"/>
  <c r="AJ269" i="2"/>
  <c r="AJ288" i="2"/>
  <c r="AM259" i="2"/>
  <c r="AR259" i="2" s="1"/>
  <c r="AS259" i="2" s="1"/>
  <c r="AM221" i="2"/>
  <c r="AR221" i="2" s="1"/>
  <c r="AS221" i="2" s="1"/>
  <c r="AC224" i="2"/>
  <c r="AH224" i="2" s="1"/>
  <c r="AI224" i="2" s="1"/>
  <c r="AK224" i="2"/>
  <c r="AM224" i="2" s="1"/>
  <c r="AR224" i="2" s="1"/>
  <c r="AS224" i="2" s="1"/>
  <c r="AJ380" i="2"/>
  <c r="AK283" i="2"/>
  <c r="AM283" i="2" s="1"/>
  <c r="AR283" i="2" s="1"/>
  <c r="AS283" i="2" s="1"/>
  <c r="AC283" i="2"/>
  <c r="AH283" i="2" s="1"/>
  <c r="AI283" i="2" s="1"/>
  <c r="AJ211" i="2"/>
  <c r="AC315" i="2"/>
  <c r="AH315" i="2" s="1"/>
  <c r="AI315" i="2" s="1"/>
  <c r="AK315" i="2"/>
  <c r="AM315" i="2" s="1"/>
  <c r="AR315" i="2" s="1"/>
  <c r="AS315" i="2" s="1"/>
  <c r="AJ305" i="2"/>
  <c r="AJ268" i="2"/>
  <c r="AJ235" i="2"/>
  <c r="AK182" i="2"/>
  <c r="AM182" i="2" s="1"/>
  <c r="AR182" i="2" s="1"/>
  <c r="AS182" i="2" s="1"/>
  <c r="AC182" i="2"/>
  <c r="AH182" i="2" s="1"/>
  <c r="AI182" i="2" s="1"/>
  <c r="P160" i="2"/>
  <c r="AJ158" i="2"/>
  <c r="AT135" i="2"/>
  <c r="AJ116" i="2"/>
  <c r="AT129" i="2"/>
  <c r="AT238" i="2"/>
  <c r="AT173" i="2"/>
  <c r="AJ117" i="2"/>
  <c r="AJ92" i="2"/>
  <c r="AJ169" i="2"/>
  <c r="AT104" i="2"/>
  <c r="AT61" i="2"/>
  <c r="AT112" i="2"/>
  <c r="AB242" i="2"/>
  <c r="AJ167" i="2"/>
  <c r="AJ105" i="2"/>
  <c r="AC74" i="2"/>
  <c r="AH74" i="2" s="1"/>
  <c r="AI74" i="2" s="1"/>
  <c r="AK74" i="2"/>
  <c r="AM74" i="2" s="1"/>
  <c r="AR74" i="2" s="1"/>
  <c r="AS74" i="2" s="1"/>
  <c r="AJ49" i="2"/>
  <c r="X22" i="2"/>
  <c r="S138" i="2"/>
  <c r="AJ94" i="2"/>
  <c r="AJ75" i="2"/>
  <c r="AJ79" i="2"/>
  <c r="AT38" i="2"/>
  <c r="AJ61" i="2"/>
  <c r="AG138" i="2"/>
  <c r="AJ33" i="2"/>
  <c r="AC1124" i="2"/>
  <c r="AH1124" i="2" s="1"/>
  <c r="AI1124" i="2" s="1"/>
  <c r="AK1132" i="2"/>
  <c r="AM1132" i="2" s="1"/>
  <c r="AR1132" i="2" s="1"/>
  <c r="AS1132" i="2" s="1"/>
  <c r="AC1132" i="2"/>
  <c r="AH1132" i="2" s="1"/>
  <c r="AI1132" i="2" s="1"/>
  <c r="AJ1118" i="2"/>
  <c r="AT1119" i="2"/>
  <c r="AK1121" i="2"/>
  <c r="AM1121" i="2" s="1"/>
  <c r="AR1121" i="2" s="1"/>
  <c r="AS1121" i="2" s="1"/>
  <c r="AC1121" i="2"/>
  <c r="AH1121" i="2" s="1"/>
  <c r="AI1121" i="2" s="1"/>
  <c r="AJ1117" i="2"/>
  <c r="AJ1128" i="2"/>
  <c r="AC1116" i="2"/>
  <c r="AH1116" i="2" s="1"/>
  <c r="AI1116" i="2" s="1"/>
  <c r="AK1116" i="2"/>
  <c r="AM1116" i="2" s="1"/>
  <c r="AR1116" i="2" s="1"/>
  <c r="AS1116" i="2" s="1"/>
  <c r="AT1111" i="2"/>
  <c r="AJ1095" i="2"/>
  <c r="AT1131" i="2"/>
  <c r="AJ1088" i="2"/>
  <c r="AJ1158" i="2"/>
  <c r="AK1093" i="2"/>
  <c r="AM1093" i="2" s="1"/>
  <c r="AR1093" i="2" s="1"/>
  <c r="AS1093" i="2" s="1"/>
  <c r="AC1093" i="2"/>
  <c r="AH1093" i="2" s="1"/>
  <c r="AI1093" i="2" s="1"/>
  <c r="AT1152" i="2"/>
  <c r="AT1146" i="2"/>
  <c r="AJ1066" i="2"/>
  <c r="AJ1143" i="2"/>
  <c r="AT1162" i="2"/>
  <c r="AT1145" i="2"/>
  <c r="N1175" i="2"/>
  <c r="AC1144" i="2"/>
  <c r="AH1144" i="2" s="1"/>
  <c r="AI1144" i="2" s="1"/>
  <c r="AK1144" i="2"/>
  <c r="AM1144" i="2" s="1"/>
  <c r="AR1144" i="2" s="1"/>
  <c r="AS1144" i="2" s="1"/>
  <c r="AJ1054" i="2"/>
  <c r="AT1043" i="2"/>
  <c r="AC1052" i="2"/>
  <c r="AH1052" i="2" s="1"/>
  <c r="AI1052" i="2" s="1"/>
  <c r="AK1052" i="2"/>
  <c r="AM1052" i="2" s="1"/>
  <c r="AR1052" i="2" s="1"/>
  <c r="AS1052" i="2" s="1"/>
  <c r="AJ1045" i="2"/>
  <c r="AT986" i="2"/>
  <c r="AT997" i="2"/>
  <c r="AL988" i="2"/>
  <c r="AM988" i="2" s="1"/>
  <c r="AR988" i="2" s="1"/>
  <c r="AS988" i="2" s="1"/>
  <c r="AC988" i="2"/>
  <c r="AH988" i="2" s="1"/>
  <c r="AI988" i="2" s="1"/>
  <c r="AJ1012" i="2"/>
  <c r="AC990" i="2"/>
  <c r="AH990" i="2" s="1"/>
  <c r="AI990" i="2" s="1"/>
  <c r="AK990" i="2"/>
  <c r="AM990" i="2" s="1"/>
  <c r="AR990" i="2" s="1"/>
  <c r="AS990" i="2" s="1"/>
  <c r="AT959" i="2"/>
  <c r="AC939" i="2"/>
  <c r="AH939" i="2" s="1"/>
  <c r="AI939" i="2" s="1"/>
  <c r="AK939" i="2"/>
  <c r="AM939" i="2" s="1"/>
  <c r="AR939" i="2" s="1"/>
  <c r="AS939" i="2" s="1"/>
  <c r="AJ948" i="2"/>
  <c r="AJ973" i="2"/>
  <c r="AT975" i="2"/>
  <c r="AK905" i="2"/>
  <c r="AM905" i="2" s="1"/>
  <c r="AR905" i="2" s="1"/>
  <c r="AS905" i="2" s="1"/>
  <c r="AC905" i="2"/>
  <c r="AH905" i="2" s="1"/>
  <c r="AI905" i="2" s="1"/>
  <c r="AT954" i="2"/>
  <c r="AC1036" i="2"/>
  <c r="AH1036" i="2" s="1"/>
  <c r="AI1036" i="2" s="1"/>
  <c r="AK1036" i="2"/>
  <c r="AM1036" i="2" s="1"/>
  <c r="AR1036" i="2" s="1"/>
  <c r="AS1036" i="2" s="1"/>
  <c r="AJ911" i="2"/>
  <c r="AK944" i="2"/>
  <c r="AM944" i="2" s="1"/>
  <c r="AR944" i="2" s="1"/>
  <c r="AS944" i="2" s="1"/>
  <c r="AC944" i="2"/>
  <c r="AH944" i="2" s="1"/>
  <c r="AI944" i="2" s="1"/>
  <c r="AJ922" i="2"/>
  <c r="Y926" i="2"/>
  <c r="AI926" i="2" s="1"/>
  <c r="AS926" i="2" s="1"/>
  <c r="P926" i="2"/>
  <c r="Z926" i="2" s="1"/>
  <c r="AJ926" i="2" s="1"/>
  <c r="AT926" i="2" s="1"/>
  <c r="AJ900" i="2"/>
  <c r="AC1029" i="2"/>
  <c r="AH1029" i="2" s="1"/>
  <c r="AI1029" i="2" s="1"/>
  <c r="AQ1029" i="2"/>
  <c r="AM1029" i="2" s="1"/>
  <c r="AR1029" i="2" s="1"/>
  <c r="AS1029" i="2" s="1"/>
  <c r="AT918" i="2"/>
  <c r="AJ1019" i="2"/>
  <c r="AJ902" i="2"/>
  <c r="AJ1039" i="2"/>
  <c r="AL884" i="2"/>
  <c r="AM884" i="2" s="1"/>
  <c r="AR884" i="2" s="1"/>
  <c r="AS884" i="2" s="1"/>
  <c r="AC884" i="2"/>
  <c r="AH884" i="2" s="1"/>
  <c r="AI884" i="2" s="1"/>
  <c r="AC850" i="2"/>
  <c r="AH850" i="2" s="1"/>
  <c r="AI850" i="2" s="1"/>
  <c r="AQ850" i="2"/>
  <c r="AM850" i="2" s="1"/>
  <c r="AR850" i="2" s="1"/>
  <c r="AS850" i="2" s="1"/>
  <c r="AC882" i="2"/>
  <c r="AH882" i="2" s="1"/>
  <c r="AI882" i="2" s="1"/>
  <c r="AQ882" i="2"/>
  <c r="AM882" i="2" s="1"/>
  <c r="AR882" i="2" s="1"/>
  <c r="AS882" i="2" s="1"/>
  <c r="AJ861" i="2"/>
  <c r="AJ848" i="2"/>
  <c r="AJ835" i="2"/>
  <c r="E45" i="5"/>
  <c r="F45" i="5" s="1"/>
  <c r="G45" i="5" s="1"/>
  <c r="H45" i="5" s="1"/>
  <c r="N790" i="2"/>
  <c r="AJ866" i="2"/>
  <c r="AG840" i="2"/>
  <c r="AQ797" i="2"/>
  <c r="AC797" i="2"/>
  <c r="AH797" i="2" s="1"/>
  <c r="AI797" i="2" s="1"/>
  <c r="AJ834" i="2"/>
  <c r="AC749" i="2"/>
  <c r="AH749" i="2" s="1"/>
  <c r="AI749" i="2" s="1"/>
  <c r="AK749" i="2"/>
  <c r="AM749" i="2" s="1"/>
  <c r="AR749" i="2" s="1"/>
  <c r="AS749" i="2" s="1"/>
  <c r="AT818" i="2"/>
  <c r="AJ781" i="2"/>
  <c r="AJ726" i="2"/>
  <c r="AT661" i="2"/>
  <c r="AJ823" i="2"/>
  <c r="AK723" i="2"/>
  <c r="AC723" i="2"/>
  <c r="AH723" i="2" s="1"/>
  <c r="AI723" i="2" s="1"/>
  <c r="AC634" i="2"/>
  <c r="AH634" i="2" s="1"/>
  <c r="AI634" i="2" s="1"/>
  <c r="AK634" i="2"/>
  <c r="AM634" i="2" s="1"/>
  <c r="AR634" i="2" s="1"/>
  <c r="AS634" i="2" s="1"/>
  <c r="AK610" i="2"/>
  <c r="AM610" i="2" s="1"/>
  <c r="AR610" i="2" s="1"/>
  <c r="AS610" i="2" s="1"/>
  <c r="AC610" i="2"/>
  <c r="AH610" i="2" s="1"/>
  <c r="AI610" i="2" s="1"/>
  <c r="AJ638" i="2"/>
  <c r="AJ681" i="2"/>
  <c r="AJ629" i="2"/>
  <c r="AK644" i="2"/>
  <c r="AM644" i="2" s="1"/>
  <c r="AR644" i="2" s="1"/>
  <c r="AS644" i="2" s="1"/>
  <c r="AC644" i="2"/>
  <c r="AH644" i="2" s="1"/>
  <c r="AI644" i="2" s="1"/>
  <c r="AJ661" i="2"/>
  <c r="AK592" i="2"/>
  <c r="AM592" i="2" s="1"/>
  <c r="AR592" i="2" s="1"/>
  <c r="AS592" i="2" s="1"/>
  <c r="AC592" i="2"/>
  <c r="AH592" i="2" s="1"/>
  <c r="AI592" i="2" s="1"/>
  <c r="AT529" i="2"/>
  <c r="AJ642" i="2"/>
  <c r="AJ700" i="2"/>
  <c r="AJ567" i="2"/>
  <c r="AK502" i="2"/>
  <c r="AM502" i="2" s="1"/>
  <c r="AR502" i="2" s="1"/>
  <c r="AS502" i="2" s="1"/>
  <c r="AC502" i="2"/>
  <c r="AH502" i="2" s="1"/>
  <c r="AI502" i="2" s="1"/>
  <c r="AJ711" i="2"/>
  <c r="AK490" i="2"/>
  <c r="AM490" i="2" s="1"/>
  <c r="AC490" i="2"/>
  <c r="AJ465" i="2"/>
  <c r="AT588" i="2"/>
  <c r="AT548" i="2"/>
  <c r="AT521" i="2"/>
  <c r="AT551" i="2"/>
  <c r="AJ469" i="2"/>
  <c r="AT509" i="2"/>
  <c r="AJ472" i="2"/>
  <c r="AC485" i="2"/>
  <c r="AH485" i="2" s="1"/>
  <c r="AI485" i="2" s="1"/>
  <c r="AK485" i="2"/>
  <c r="AM485" i="2" s="1"/>
  <c r="AR485" i="2" s="1"/>
  <c r="AS485" i="2" s="1"/>
  <c r="AJ568" i="2"/>
  <c r="AJ467" i="2"/>
  <c r="AT406" i="2"/>
  <c r="AJ349" i="2"/>
  <c r="AK310" i="2"/>
  <c r="AM310" i="2" s="1"/>
  <c r="AR310" i="2" s="1"/>
  <c r="AS310" i="2" s="1"/>
  <c r="AC310" i="2"/>
  <c r="AH310" i="2" s="1"/>
  <c r="AI310" i="2" s="1"/>
  <c r="AJ430" i="2"/>
  <c r="AT388" i="2"/>
  <c r="AJ328" i="2"/>
  <c r="AT302" i="2"/>
  <c r="AJ373" i="2"/>
  <c r="AT394" i="2"/>
  <c r="AJ372" i="2"/>
  <c r="AJ438" i="2"/>
  <c r="AC258" i="2"/>
  <c r="AH258" i="2" s="1"/>
  <c r="AI258" i="2" s="1"/>
  <c r="AK258" i="2"/>
  <c r="AM258" i="2" s="1"/>
  <c r="AR258" i="2" s="1"/>
  <c r="AS258" i="2" s="1"/>
  <c r="AC306" i="2"/>
  <c r="AH306" i="2" s="1"/>
  <c r="AI306" i="2" s="1"/>
  <c r="AK306" i="2"/>
  <c r="AM306" i="2" s="1"/>
  <c r="AR306" i="2" s="1"/>
  <c r="AS306" i="2" s="1"/>
  <c r="AA294" i="2"/>
  <c r="AP14" i="7" s="1"/>
  <c r="AM14" i="7" s="1"/>
  <c r="AJ226" i="2"/>
  <c r="AK280" i="2"/>
  <c r="AM280" i="2" s="1"/>
  <c r="AR280" i="2" s="1"/>
  <c r="AS280" i="2" s="1"/>
  <c r="AC280" i="2"/>
  <c r="AH280" i="2" s="1"/>
  <c r="AI280" i="2" s="1"/>
  <c r="AT374" i="2"/>
  <c r="AT286" i="2"/>
  <c r="AK252" i="2"/>
  <c r="AM252" i="2" s="1"/>
  <c r="AR252" i="2" s="1"/>
  <c r="AS252" i="2" s="1"/>
  <c r="AC252" i="2"/>
  <c r="AH252" i="2" s="1"/>
  <c r="AI252" i="2" s="1"/>
  <c r="AJ273" i="2"/>
  <c r="P229" i="2"/>
  <c r="AQ144" i="2"/>
  <c r="AG193" i="2"/>
  <c r="AJ285" i="2"/>
  <c r="AJ232" i="2"/>
  <c r="AK218" i="2"/>
  <c r="AM218" i="2" s="1"/>
  <c r="AR218" i="2" s="1"/>
  <c r="AS218" i="2" s="1"/>
  <c r="AC218" i="2"/>
  <c r="AH218" i="2" s="1"/>
  <c r="AI218" i="2" s="1"/>
  <c r="AT123" i="2"/>
  <c r="AT82" i="2"/>
  <c r="AC175" i="2"/>
  <c r="AH175" i="2" s="1"/>
  <c r="AI175" i="2" s="1"/>
  <c r="AK175" i="2"/>
  <c r="AM175" i="2" s="1"/>
  <c r="AR175" i="2" s="1"/>
  <c r="AS175" i="2" s="1"/>
  <c r="AJ135" i="2"/>
  <c r="AC148" i="2"/>
  <c r="AH148" i="2" s="1"/>
  <c r="AI148" i="2" s="1"/>
  <c r="AK148" i="2"/>
  <c r="AM148" i="2" s="1"/>
  <c r="AR148" i="2" s="1"/>
  <c r="AS148" i="2" s="1"/>
  <c r="AJ129" i="2"/>
  <c r="AT80" i="2"/>
  <c r="AT217" i="2"/>
  <c r="AJ173" i="2"/>
  <c r="AC191" i="2"/>
  <c r="AH191" i="2" s="1"/>
  <c r="AI191" i="2" s="1"/>
  <c r="AQ191" i="2"/>
  <c r="AM191" i="2" s="1"/>
  <c r="AR191" i="2" s="1"/>
  <c r="AS191" i="2" s="1"/>
  <c r="AC164" i="2"/>
  <c r="AH164" i="2" s="1"/>
  <c r="AI164" i="2" s="1"/>
  <c r="AK164" i="2"/>
  <c r="AM164" i="2" s="1"/>
  <c r="AR164" i="2" s="1"/>
  <c r="AS164" i="2" s="1"/>
  <c r="AK154" i="2"/>
  <c r="AM154" i="2" s="1"/>
  <c r="AR154" i="2" s="1"/>
  <c r="AS154" i="2" s="1"/>
  <c r="AC154" i="2"/>
  <c r="AH154" i="2" s="1"/>
  <c r="AI154" i="2" s="1"/>
  <c r="AJ104" i="2"/>
  <c r="AT43" i="2"/>
  <c r="AT145" i="2"/>
  <c r="AJ112" i="2"/>
  <c r="AC58" i="2"/>
  <c r="AH58" i="2" s="1"/>
  <c r="AI58" i="2" s="1"/>
  <c r="AK58" i="2"/>
  <c r="AM58" i="2" s="1"/>
  <c r="AR58" i="2" s="1"/>
  <c r="AS58" i="2" s="1"/>
  <c r="AT190" i="2"/>
  <c r="AT133" i="2"/>
  <c r="AT73" i="2"/>
  <c r="AC45" i="2"/>
  <c r="AH45" i="2" s="1"/>
  <c r="AI45" i="2" s="1"/>
  <c r="AK45" i="2"/>
  <c r="AM45" i="2" s="1"/>
  <c r="AR45" i="2" s="1"/>
  <c r="AS45" i="2" s="1"/>
  <c r="AT208" i="2"/>
  <c r="AT162" i="2"/>
  <c r="AT147" i="2"/>
  <c r="AC106" i="2"/>
  <c r="AH106" i="2" s="1"/>
  <c r="AI106" i="2" s="1"/>
  <c r="AQ106" i="2"/>
  <c r="AM106" i="2" s="1"/>
  <c r="AR106" i="2" s="1"/>
  <c r="AS106" i="2" s="1"/>
  <c r="AT68" i="2"/>
  <c r="AT79" i="2"/>
  <c r="AJ38" i="2"/>
  <c r="AJ63" i="2"/>
  <c r="AJ68" i="2"/>
  <c r="AT55" i="2"/>
  <c r="AT33" i="2"/>
  <c r="S715" i="2"/>
  <c r="AM684" i="2"/>
  <c r="AL715" i="2"/>
  <c r="P662" i="2"/>
  <c r="AL670" i="2"/>
  <c r="AM631" i="2"/>
  <c r="Y370" i="14"/>
  <c r="AL370" i="14" s="1"/>
  <c r="AA371" i="14"/>
  <c r="AC371" i="14" s="1"/>
  <c r="AD371" i="14" s="1"/>
  <c r="X384" i="14"/>
  <c r="AN369" i="14"/>
  <c r="AP369" i="14" s="1"/>
  <c r="AQ369" i="14" s="1"/>
  <c r="AY369" i="14"/>
  <c r="BA369" i="14" s="1"/>
  <c r="BC369" i="14" s="1"/>
  <c r="BD369" i="14" s="1"/>
  <c r="AA369" i="14"/>
  <c r="AC369" i="14" s="1"/>
  <c r="AD369" i="14" s="1"/>
  <c r="AY375" i="14"/>
  <c r="BA375" i="14" s="1"/>
  <c r="BC375" i="14" s="1"/>
  <c r="BD375" i="14" s="1"/>
  <c r="AN375" i="14"/>
  <c r="AP375" i="14" s="1"/>
  <c r="AQ375" i="14" s="1"/>
  <c r="AA375" i="14"/>
  <c r="AC375" i="14" s="1"/>
  <c r="AD375" i="14" s="1"/>
  <c r="AA372" i="14"/>
  <c r="AC372" i="14" s="1"/>
  <c r="AD372" i="14" s="1"/>
  <c r="AY383" i="14"/>
  <c r="BA383" i="14" s="1"/>
  <c r="BC383" i="14" s="1"/>
  <c r="BD383" i="14" s="1"/>
  <c r="AN383" i="14"/>
  <c r="AP383" i="14" s="1"/>
  <c r="AQ383" i="14" s="1"/>
  <c r="AA379" i="14"/>
  <c r="AC379" i="14" s="1"/>
  <c r="AD379" i="14" s="1"/>
  <c r="AY379" i="14"/>
  <c r="BA379" i="14" s="1"/>
  <c r="BC379" i="14" s="1"/>
  <c r="BD379" i="14" s="1"/>
  <c r="AN379" i="14"/>
  <c r="AP379" i="14" s="1"/>
  <c r="AQ379" i="14" s="1"/>
  <c r="AY374" i="14"/>
  <c r="BA374" i="14" s="1"/>
  <c r="BC374" i="14" s="1"/>
  <c r="BD374" i="14" s="1"/>
  <c r="AN374" i="14"/>
  <c r="AP374" i="14" s="1"/>
  <c r="AQ374" i="14" s="1"/>
  <c r="AA383" i="14"/>
  <c r="AC383" i="14" s="1"/>
  <c r="AD383" i="14" s="1"/>
  <c r="AA378" i="14"/>
  <c r="AC378" i="14" s="1"/>
  <c r="AD378" i="14" s="1"/>
  <c r="AY371" i="14"/>
  <c r="BA371" i="14" s="1"/>
  <c r="BC371" i="14" s="1"/>
  <c r="BD371" i="14" s="1"/>
  <c r="AN371" i="14"/>
  <c r="AP371" i="14" s="1"/>
  <c r="AQ371" i="14" s="1"/>
  <c r="AA377" i="14"/>
  <c r="AC377" i="14" s="1"/>
  <c r="AD377" i="14" s="1"/>
  <c r="Z107" i="1" l="1"/>
  <c r="AB107" i="1" s="1"/>
  <c r="AC107" i="1" s="1"/>
  <c r="AV118" i="1"/>
  <c r="AJ149" i="1"/>
  <c r="AV149" i="1" s="1"/>
  <c r="AJ125" i="1"/>
  <c r="AL125" i="1" s="1"/>
  <c r="AN125" i="1" s="1"/>
  <c r="AO125" i="1" s="1"/>
  <c r="AJ101" i="1"/>
  <c r="AL101" i="1" s="1"/>
  <c r="AN101" i="1" s="1"/>
  <c r="AO101" i="1" s="1"/>
  <c r="AJ126" i="1"/>
  <c r="AV126" i="1" s="1"/>
  <c r="Z128" i="1"/>
  <c r="AB128" i="1" s="1"/>
  <c r="AC128" i="1" s="1"/>
  <c r="Z106" i="1"/>
  <c r="AB106" i="1" s="1"/>
  <c r="AC106" i="1" s="1"/>
  <c r="Y108" i="1"/>
  <c r="AV96" i="1"/>
  <c r="AJ137" i="1"/>
  <c r="AL137" i="1" s="1"/>
  <c r="AN137" i="1" s="1"/>
  <c r="AO137" i="1" s="1"/>
  <c r="Z146" i="1"/>
  <c r="AB146" i="1" s="1"/>
  <c r="AC146" i="1" s="1"/>
  <c r="Y138" i="1"/>
  <c r="Z136" i="1"/>
  <c r="AB136" i="1" s="1"/>
  <c r="AC136" i="1" s="1"/>
  <c r="AV132" i="1"/>
  <c r="AJ123" i="1"/>
  <c r="AL123" i="1" s="1"/>
  <c r="AN123" i="1" s="1"/>
  <c r="AO123" i="1" s="1"/>
  <c r="Y152" i="1"/>
  <c r="AJ105" i="1"/>
  <c r="AJ122" i="1"/>
  <c r="AL122" i="1" s="1"/>
  <c r="AN122" i="1" s="1"/>
  <c r="AO122" i="1" s="1"/>
  <c r="AV129" i="1"/>
  <c r="AL450" i="1"/>
  <c r="AV99" i="1"/>
  <c r="AL99" i="1"/>
  <c r="AN99" i="1" s="1"/>
  <c r="AO99" i="1" s="1"/>
  <c r="AL136" i="1"/>
  <c r="AN136" i="1" s="1"/>
  <c r="AO136" i="1" s="1"/>
  <c r="AV136" i="1"/>
  <c r="AL146" i="1"/>
  <c r="AN146" i="1" s="1"/>
  <c r="AO146" i="1" s="1"/>
  <c r="AV146" i="1"/>
  <c r="AV135" i="1"/>
  <c r="AL135" i="1"/>
  <c r="AN135" i="1" s="1"/>
  <c r="AO135" i="1" s="1"/>
  <c r="AL134" i="1"/>
  <c r="AN134" i="1" s="1"/>
  <c r="AO134" i="1" s="1"/>
  <c r="AV134" i="1"/>
  <c r="AV103" i="1"/>
  <c r="AL103" i="1"/>
  <c r="AN103" i="1" s="1"/>
  <c r="AO103" i="1" s="1"/>
  <c r="AL128" i="1"/>
  <c r="AN128" i="1" s="1"/>
  <c r="AO128" i="1" s="1"/>
  <c r="AV128" i="1"/>
  <c r="AL97" i="1"/>
  <c r="AN97" i="1" s="1"/>
  <c r="AO97" i="1" s="1"/>
  <c r="AV97" i="1"/>
  <c r="AV106" i="1"/>
  <c r="AL106" i="1"/>
  <c r="AN106" i="1" s="1"/>
  <c r="AO106" i="1" s="1"/>
  <c r="AJ25" i="1"/>
  <c r="AV25" i="1" s="1"/>
  <c r="AX25" i="1" s="1"/>
  <c r="AZ25" i="1" s="1"/>
  <c r="BA25" i="1" s="1"/>
  <c r="AK25" i="1"/>
  <c r="AJ100" i="1"/>
  <c r="AL100" i="1" s="1"/>
  <c r="AN100" i="1" s="1"/>
  <c r="AO100" i="1" s="1"/>
  <c r="AJ107" i="1"/>
  <c r="Z103" i="1"/>
  <c r="AB103" i="1" s="1"/>
  <c r="AC103" i="1" s="1"/>
  <c r="AV105" i="1"/>
  <c r="AV122" i="1"/>
  <c r="AJ148" i="1"/>
  <c r="AV148" i="1" s="1"/>
  <c r="AV116" i="1"/>
  <c r="AJ15" i="1"/>
  <c r="AK15" i="1"/>
  <c r="AK124" i="1"/>
  <c r="AJ117" i="1"/>
  <c r="Z135" i="1"/>
  <c r="AB135" i="1" s="1"/>
  <c r="AC135" i="1" s="1"/>
  <c r="AJ116" i="1"/>
  <c r="AL116" i="1" s="1"/>
  <c r="AN116" i="1" s="1"/>
  <c r="AO116" i="1" s="1"/>
  <c r="AK148" i="1"/>
  <c r="AK152" i="1" s="1"/>
  <c r="Z134" i="1"/>
  <c r="AB134" i="1" s="1"/>
  <c r="AC134" i="1" s="1"/>
  <c r="AJ36" i="1"/>
  <c r="AV36" i="1" s="1"/>
  <c r="AK36" i="1"/>
  <c r="AK119" i="1"/>
  <c r="AJ98" i="1"/>
  <c r="AL149" i="1"/>
  <c r="AN149" i="1" s="1"/>
  <c r="AO149" i="1" s="1"/>
  <c r="AK132" i="1"/>
  <c r="AL132" i="1" s="1"/>
  <c r="AN132" i="1" s="1"/>
  <c r="AO132" i="1" s="1"/>
  <c r="AK115" i="1"/>
  <c r="AK129" i="1"/>
  <c r="AL129" i="1" s="1"/>
  <c r="AN129" i="1" s="1"/>
  <c r="AO129" i="1" s="1"/>
  <c r="AJ26" i="1"/>
  <c r="AK26" i="1"/>
  <c r="Z99" i="1"/>
  <c r="AB99" i="1" s="1"/>
  <c r="AC99" i="1" s="1"/>
  <c r="AV131" i="1"/>
  <c r="AJ130" i="1"/>
  <c r="AL130" i="1" s="1"/>
  <c r="AN130" i="1" s="1"/>
  <c r="AO130" i="1" s="1"/>
  <c r="AK105" i="1"/>
  <c r="AL105" i="1" s="1"/>
  <c r="AN105" i="1" s="1"/>
  <c r="AO105" i="1" s="1"/>
  <c r="AJ147" i="1"/>
  <c r="AL147" i="1" s="1"/>
  <c r="AN147" i="1" s="1"/>
  <c r="AO147" i="1" s="1"/>
  <c r="AL126" i="1"/>
  <c r="AN126" i="1" s="1"/>
  <c r="AO126" i="1" s="1"/>
  <c r="AJ115" i="1"/>
  <c r="AV115" i="1" s="1"/>
  <c r="AK131" i="1"/>
  <c r="AL131" i="1" s="1"/>
  <c r="AN131" i="1" s="1"/>
  <c r="AO131" i="1" s="1"/>
  <c r="AJ119" i="1"/>
  <c r="AV119" i="1" s="1"/>
  <c r="AK96" i="1"/>
  <c r="AL96" i="1" s="1"/>
  <c r="AN96" i="1" s="1"/>
  <c r="AO96" i="1" s="1"/>
  <c r="AJ133" i="1"/>
  <c r="AL133" i="1" s="1"/>
  <c r="AN133" i="1" s="1"/>
  <c r="AO133" i="1" s="1"/>
  <c r="AJ145" i="1"/>
  <c r="AJ33" i="1"/>
  <c r="AV33" i="1" s="1"/>
  <c r="AK33" i="1"/>
  <c r="AJ121" i="1"/>
  <c r="AV121" i="1" s="1"/>
  <c r="AX121" i="1" s="1"/>
  <c r="AZ121" i="1" s="1"/>
  <c r="BA121" i="1" s="1"/>
  <c r="AK121" i="1"/>
  <c r="AL121" i="1" s="1"/>
  <c r="AN121" i="1" s="1"/>
  <c r="AO121" i="1" s="1"/>
  <c r="AL82" i="1"/>
  <c r="AN82" i="1" s="1"/>
  <c r="AO82" i="1" s="1"/>
  <c r="AJ124" i="1"/>
  <c r="AV124" i="1" s="1"/>
  <c r="AV123" i="1"/>
  <c r="AV125" i="1"/>
  <c r="AJ127" i="1"/>
  <c r="AL127" i="1" s="1"/>
  <c r="AN127" i="1" s="1"/>
  <c r="AO127" i="1" s="1"/>
  <c r="AJ120" i="1"/>
  <c r="AJ28" i="1"/>
  <c r="AV28" i="1" s="1"/>
  <c r="AX28" i="1" s="1"/>
  <c r="AZ28" i="1" s="1"/>
  <c r="BA28" i="1" s="1"/>
  <c r="AK28" i="1"/>
  <c r="Z97" i="1"/>
  <c r="AB97" i="1" s="1"/>
  <c r="AC97" i="1" s="1"/>
  <c r="Q89" i="1"/>
  <c r="K14" i="7" s="1"/>
  <c r="P89" i="1"/>
  <c r="N89" i="1"/>
  <c r="AJ81" i="1"/>
  <c r="O444" i="2"/>
  <c r="P444" i="2"/>
  <c r="M17" i="7" s="1"/>
  <c r="E11" i="15" s="1"/>
  <c r="AJ17" i="7" s="1"/>
  <c r="AJ71" i="1"/>
  <c r="AV71" i="1" s="1"/>
  <c r="AX71" i="1" s="1"/>
  <c r="AZ71" i="1" s="1"/>
  <c r="BA71" i="1" s="1"/>
  <c r="P158" i="1"/>
  <c r="P172" i="1" s="1"/>
  <c r="O25" i="7"/>
  <c r="O19" i="7"/>
  <c r="O24" i="7"/>
  <c r="O27" i="7"/>
  <c r="O21" i="7"/>
  <c r="O20" i="7"/>
  <c r="O22" i="7"/>
  <c r="O18" i="7"/>
  <c r="O23" i="7"/>
  <c r="AJ398" i="1"/>
  <c r="AF455" i="1"/>
  <c r="AW414" i="1"/>
  <c r="AW455" i="1" s="1"/>
  <c r="AU455" i="1"/>
  <c r="AQ455" i="1"/>
  <c r="AJ414" i="1"/>
  <c r="AV414" i="1" s="1"/>
  <c r="X455" i="1"/>
  <c r="AT455" i="1"/>
  <c r="AI455" i="1"/>
  <c r="AR455" i="1"/>
  <c r="AR368" i="1"/>
  <c r="AQ408" i="1"/>
  <c r="Y408" i="1"/>
  <c r="X408" i="1"/>
  <c r="Z368" i="1"/>
  <c r="AK368" i="1"/>
  <c r="AI408" i="1"/>
  <c r="AT408" i="1"/>
  <c r="AF408" i="1"/>
  <c r="Q368" i="1"/>
  <c r="P408" i="1"/>
  <c r="P144" i="1"/>
  <c r="N152" i="1"/>
  <c r="P263" i="1"/>
  <c r="Q263" i="1" s="1"/>
  <c r="Q269" i="1" s="1"/>
  <c r="K23" i="7" s="1"/>
  <c r="J23" i="7" s="1"/>
  <c r="N227" i="1"/>
  <c r="AF152" i="1"/>
  <c r="AY152" i="1"/>
  <c r="Z72" i="1"/>
  <c r="AB72" i="1" s="1"/>
  <c r="AC72" i="1" s="1"/>
  <c r="X152" i="1"/>
  <c r="AR144" i="1"/>
  <c r="AQ152" i="1"/>
  <c r="AT152" i="1"/>
  <c r="AI152" i="1"/>
  <c r="AW144" i="1"/>
  <c r="AW152" i="1" s="1"/>
  <c r="AU152" i="1"/>
  <c r="Q394" i="1"/>
  <c r="N108" i="1"/>
  <c r="P108" i="1"/>
  <c r="Q108" i="1"/>
  <c r="K15" i="7" s="1"/>
  <c r="N206" i="1"/>
  <c r="P206" i="1"/>
  <c r="AJ221" i="1"/>
  <c r="AL221" i="1" s="1"/>
  <c r="AK357" i="1"/>
  <c r="AL357" i="1" s="1"/>
  <c r="AN357" i="1" s="1"/>
  <c r="AO357" i="1" s="1"/>
  <c r="P190" i="1"/>
  <c r="AK361" i="1"/>
  <c r="AL361" i="1" s="1"/>
  <c r="AN361" i="1" s="1"/>
  <c r="AO361" i="1" s="1"/>
  <c r="AK360" i="1"/>
  <c r="AL360" i="1" s="1"/>
  <c r="AN360" i="1" s="1"/>
  <c r="AO360" i="1" s="1"/>
  <c r="AJ396" i="1"/>
  <c r="AL396" i="1" s="1"/>
  <c r="AN396" i="1" s="1"/>
  <c r="AO396" i="1" s="1"/>
  <c r="Q114" i="1"/>
  <c r="Q138" i="1" s="1"/>
  <c r="K16" i="7" s="1"/>
  <c r="N138" i="1"/>
  <c r="AJ178" i="1"/>
  <c r="AV178" i="1" s="1"/>
  <c r="AX178" i="1" s="1"/>
  <c r="AZ178" i="1" s="1"/>
  <c r="BA178" i="1" s="1"/>
  <c r="AJ204" i="1"/>
  <c r="AV204" i="1" s="1"/>
  <c r="AX204" i="1" s="1"/>
  <c r="AZ204" i="1" s="1"/>
  <c r="BA204" i="1" s="1"/>
  <c r="AJ416" i="1"/>
  <c r="AL416" i="1" s="1"/>
  <c r="AN416" i="1" s="1"/>
  <c r="AO416" i="1" s="1"/>
  <c r="AJ338" i="1"/>
  <c r="AL338" i="1" s="1"/>
  <c r="AN338" i="1" s="1"/>
  <c r="AO338" i="1" s="1"/>
  <c r="P301" i="1"/>
  <c r="AJ114" i="1"/>
  <c r="AL114" i="1" s="1"/>
  <c r="AN114" i="1" s="1"/>
  <c r="Z73" i="1"/>
  <c r="AB73" i="1" s="1"/>
  <c r="AC73" i="1" s="1"/>
  <c r="Z83" i="1"/>
  <c r="AB83" i="1" s="1"/>
  <c r="AC83" i="1" s="1"/>
  <c r="AV361" i="1"/>
  <c r="AX361" i="1" s="1"/>
  <c r="AZ361" i="1" s="1"/>
  <c r="BA361" i="1" s="1"/>
  <c r="P322" i="1"/>
  <c r="N190" i="1"/>
  <c r="Z144" i="1"/>
  <c r="Z407" i="1"/>
  <c r="AB407" i="1" s="1"/>
  <c r="AC407" i="1" s="1"/>
  <c r="AQ37" i="1"/>
  <c r="P288" i="1"/>
  <c r="AJ83" i="1"/>
  <c r="AJ68" i="1"/>
  <c r="AL68" i="1" s="1"/>
  <c r="N288" i="1"/>
  <c r="AW227" i="1"/>
  <c r="AJ144" i="1"/>
  <c r="AJ234" i="1"/>
  <c r="AL234" i="1" s="1"/>
  <c r="AN234" i="1" s="1"/>
  <c r="AO234" i="1" s="1"/>
  <c r="AJ73" i="1"/>
  <c r="AV73" i="1" s="1"/>
  <c r="AX73" i="1" s="1"/>
  <c r="AZ73" i="1" s="1"/>
  <c r="BA73" i="1" s="1"/>
  <c r="N301" i="1"/>
  <c r="AK190" i="1"/>
  <c r="AK269" i="1"/>
  <c r="Y89" i="1"/>
  <c r="AW288" i="1"/>
  <c r="AK301" i="1"/>
  <c r="AW269" i="1"/>
  <c r="AK172" i="1"/>
  <c r="AJ451" i="1"/>
  <c r="AV451" i="1" s="1"/>
  <c r="AX451" i="1" s="1"/>
  <c r="AZ451" i="1" s="1"/>
  <c r="BA451" i="1" s="1"/>
  <c r="AK451" i="1"/>
  <c r="AK455" i="1" s="1"/>
  <c r="AK227" i="1"/>
  <c r="AW108" i="1"/>
  <c r="AW206" i="1"/>
  <c r="AK248" i="1"/>
  <c r="AW138" i="1"/>
  <c r="AK206" i="1"/>
  <c r="AW190" i="1"/>
  <c r="AK288" i="1"/>
  <c r="AJ311" i="1"/>
  <c r="AV311" i="1" s="1"/>
  <c r="AK311" i="1"/>
  <c r="AX118" i="1"/>
  <c r="AZ118" i="1" s="1"/>
  <c r="BA118" i="1" s="1"/>
  <c r="AK108" i="1"/>
  <c r="AJ403" i="1"/>
  <c r="AV403" i="1" s="1"/>
  <c r="AX403" i="1" s="1"/>
  <c r="AZ403" i="1" s="1"/>
  <c r="BA403" i="1" s="1"/>
  <c r="AK403" i="1"/>
  <c r="AN641" i="10"/>
  <c r="AO641" i="10" s="1"/>
  <c r="AN287" i="10"/>
  <c r="AO287" i="10" s="1"/>
  <c r="AN475" i="10"/>
  <c r="AO475" i="10" s="1"/>
  <c r="AN615" i="10"/>
  <c r="AO615" i="10" s="1"/>
  <c r="AN83" i="10"/>
  <c r="AO83" i="10" s="1"/>
  <c r="AN503" i="10"/>
  <c r="AO503" i="10" s="1"/>
  <c r="AN666" i="10"/>
  <c r="AO666" i="10" s="1"/>
  <c r="AN86" i="10"/>
  <c r="AO86" i="10" s="1"/>
  <c r="AN471" i="10"/>
  <c r="AO471" i="10" s="1"/>
  <c r="AN555" i="10"/>
  <c r="AO555" i="10" s="1"/>
  <c r="AN278" i="10"/>
  <c r="AO278" i="10" s="1"/>
  <c r="AN479" i="10"/>
  <c r="AO479" i="10" s="1"/>
  <c r="AS284" i="2"/>
  <c r="AT284" i="2" s="1"/>
  <c r="Q338" i="14"/>
  <c r="Q345" i="14" s="1"/>
  <c r="L25" i="7" s="1"/>
  <c r="P345" i="14"/>
  <c r="AR345" i="14"/>
  <c r="X345" i="14"/>
  <c r="Y338" i="14"/>
  <c r="AY101" i="14"/>
  <c r="BA101" i="14" s="1"/>
  <c r="BC101" i="14" s="1"/>
  <c r="BD101" i="14" s="1"/>
  <c r="B13" i="15"/>
  <c r="H13" i="15" s="1"/>
  <c r="AI19" i="7" s="1"/>
  <c r="B6" i="15"/>
  <c r="B21" i="15"/>
  <c r="H21" i="15" s="1"/>
  <c r="AI27" i="7" s="1"/>
  <c r="B9" i="15"/>
  <c r="B22" i="15"/>
  <c r="B10" i="15"/>
  <c r="AN665" i="10"/>
  <c r="AO665" i="10" s="1"/>
  <c r="AY239" i="14"/>
  <c r="BA239" i="14" s="1"/>
  <c r="BC239" i="14" s="1"/>
  <c r="BD239" i="14" s="1"/>
  <c r="AY285" i="14"/>
  <c r="BA285" i="14" s="1"/>
  <c r="BC285" i="14" s="1"/>
  <c r="BD285" i="14" s="1"/>
  <c r="AY217" i="14"/>
  <c r="BA217" i="14" s="1"/>
  <c r="BC217" i="14" s="1"/>
  <c r="BD217" i="14" s="1"/>
  <c r="Z82" i="1"/>
  <c r="AB82" i="1" s="1"/>
  <c r="AC82" i="1" s="1"/>
  <c r="Z32" i="1"/>
  <c r="AB32" i="1" s="1"/>
  <c r="AC32" i="1" s="1"/>
  <c r="AJ447" i="1"/>
  <c r="AL447" i="1" s="1"/>
  <c r="Z332" i="1"/>
  <c r="AB332" i="1" s="1"/>
  <c r="AC332" i="1" s="1"/>
  <c r="AJ166" i="1"/>
  <c r="AL166" i="1" s="1"/>
  <c r="AN166" i="1" s="1"/>
  <c r="AO166" i="1" s="1"/>
  <c r="AJ84" i="1"/>
  <c r="AJ44" i="1"/>
  <c r="AL44" i="1" s="1"/>
  <c r="AN44" i="1" s="1"/>
  <c r="AO44" i="1" s="1"/>
  <c r="Z10" i="1"/>
  <c r="AB10" i="1" s="1"/>
  <c r="AC10" i="1" s="1"/>
  <c r="AJ216" i="1"/>
  <c r="AL216" i="1" s="1"/>
  <c r="AN216" i="1" s="1"/>
  <c r="AO216" i="1" s="1"/>
  <c r="AJ438" i="1"/>
  <c r="AL438" i="1" s="1"/>
  <c r="AN438" i="1" s="1"/>
  <c r="AO438" i="1" s="1"/>
  <c r="AJ417" i="1"/>
  <c r="AV417" i="1" s="1"/>
  <c r="AJ369" i="1"/>
  <c r="AV369" i="1" s="1"/>
  <c r="AX369" i="1" s="1"/>
  <c r="AZ369" i="1" s="1"/>
  <c r="BA369" i="1" s="1"/>
  <c r="Z14" i="1"/>
  <c r="AB14" i="1" s="1"/>
  <c r="AC14" i="1" s="1"/>
  <c r="AJ182" i="1"/>
  <c r="AV182" i="1" s="1"/>
  <c r="AX182" i="1" s="1"/>
  <c r="AZ182" i="1" s="1"/>
  <c r="BA182" i="1" s="1"/>
  <c r="AJ30" i="1"/>
  <c r="AV30" i="1" s="1"/>
  <c r="AN372" i="14"/>
  <c r="AP372" i="14" s="1"/>
  <c r="AQ372" i="14" s="1"/>
  <c r="AY469" i="14"/>
  <c r="BA469" i="14" s="1"/>
  <c r="BC469" i="14" s="1"/>
  <c r="BD469" i="14" s="1"/>
  <c r="Q246" i="14"/>
  <c r="Q256" i="14" s="1"/>
  <c r="L20" i="7" s="1"/>
  <c r="AN37" i="14"/>
  <c r="AP37" i="14" s="1"/>
  <c r="AY392" i="14"/>
  <c r="BA392" i="14" s="1"/>
  <c r="BC392" i="14" s="1"/>
  <c r="BD392" i="14" s="1"/>
  <c r="AY268" i="14"/>
  <c r="BA268" i="14" s="1"/>
  <c r="BC268" i="14" s="1"/>
  <c r="BD268" i="14" s="1"/>
  <c r="AA11" i="14"/>
  <c r="AC11" i="14" s="1"/>
  <c r="Q321" i="14"/>
  <c r="Q333" i="14" s="1"/>
  <c r="L24" i="7" s="1"/>
  <c r="AN376" i="14"/>
  <c r="AP376" i="14" s="1"/>
  <c r="AQ376" i="14" s="1"/>
  <c r="AY18" i="14"/>
  <c r="BA18" i="14" s="1"/>
  <c r="BC18" i="14" s="1"/>
  <c r="BD18" i="14" s="1"/>
  <c r="AY70" i="14"/>
  <c r="BA70" i="14" s="1"/>
  <c r="BC70" i="14" s="1"/>
  <c r="BD70" i="14" s="1"/>
  <c r="AY150" i="14"/>
  <c r="BA150" i="14" s="1"/>
  <c r="BC150" i="14" s="1"/>
  <c r="BD150" i="14" s="1"/>
  <c r="AJ162" i="1"/>
  <c r="AV162" i="1" s="1"/>
  <c r="AX162" i="1" s="1"/>
  <c r="AZ162" i="1" s="1"/>
  <c r="BA162" i="1" s="1"/>
  <c r="AJ435" i="1"/>
  <c r="AL435" i="1" s="1"/>
  <c r="AN435" i="1" s="1"/>
  <c r="AO435" i="1" s="1"/>
  <c r="AF19" i="7"/>
  <c r="AJ440" i="1"/>
  <c r="AL440" i="1" s="1"/>
  <c r="AN440" i="1" s="1"/>
  <c r="AO440" i="1" s="1"/>
  <c r="AJ283" i="1"/>
  <c r="AV283" i="1" s="1"/>
  <c r="AX283" i="1" s="1"/>
  <c r="AZ283" i="1" s="1"/>
  <c r="BA283" i="1" s="1"/>
  <c r="AJ340" i="1"/>
  <c r="AV340" i="1" s="1"/>
  <c r="AJ27" i="1"/>
  <c r="AV27" i="1" s="1"/>
  <c r="AX27" i="1" s="1"/>
  <c r="AZ27" i="1" s="1"/>
  <c r="BA27" i="1" s="1"/>
  <c r="AJ78" i="1"/>
  <c r="AV339" i="1"/>
  <c r="AX339" i="1" s="1"/>
  <c r="AZ339" i="1" s="1"/>
  <c r="BA339" i="1" s="1"/>
  <c r="AJ318" i="1"/>
  <c r="AL318" i="1" s="1"/>
  <c r="AN318" i="1" s="1"/>
  <c r="AO318" i="1" s="1"/>
  <c r="AJ74" i="1"/>
  <c r="AL74" i="1" s="1"/>
  <c r="AN74" i="1" s="1"/>
  <c r="AO74" i="1" s="1"/>
  <c r="AJ95" i="1"/>
  <c r="AL95" i="1" s="1"/>
  <c r="AJ281" i="1"/>
  <c r="AV281" i="1" s="1"/>
  <c r="AX281" i="1" s="1"/>
  <c r="AZ281" i="1" s="1"/>
  <c r="BA281" i="1" s="1"/>
  <c r="AL354" i="1"/>
  <c r="AN354" i="1" s="1"/>
  <c r="AX122" i="1"/>
  <c r="AZ122" i="1" s="1"/>
  <c r="BA122" i="1" s="1"/>
  <c r="AX97" i="1"/>
  <c r="AZ97" i="1" s="1"/>
  <c r="BA97" i="1" s="1"/>
  <c r="AL36" i="1"/>
  <c r="AN36" i="1" s="1"/>
  <c r="AO36" i="1" s="1"/>
  <c r="AF27" i="7"/>
  <c r="AJ400" i="1"/>
  <c r="AV400" i="1" s="1"/>
  <c r="AX400" i="1" s="1"/>
  <c r="AZ400" i="1" s="1"/>
  <c r="BA400" i="1" s="1"/>
  <c r="X362" i="1"/>
  <c r="AJ284" i="1"/>
  <c r="AV284" i="1" s="1"/>
  <c r="AX284" i="1" s="1"/>
  <c r="AZ284" i="1" s="1"/>
  <c r="BA284" i="1" s="1"/>
  <c r="AJ422" i="1"/>
  <c r="AV422" i="1" s="1"/>
  <c r="AX422" i="1" s="1"/>
  <c r="AZ422" i="1" s="1"/>
  <c r="BA422" i="1" s="1"/>
  <c r="AN647" i="10"/>
  <c r="AO647" i="10" s="1"/>
  <c r="AN472" i="10"/>
  <c r="AO472" i="10" s="1"/>
  <c r="AN168" i="10"/>
  <c r="AO168" i="10" s="1"/>
  <c r="AN308" i="10"/>
  <c r="AO308" i="10" s="1"/>
  <c r="AN305" i="10"/>
  <c r="AO305" i="10" s="1"/>
  <c r="AN366" i="10"/>
  <c r="AO366" i="10" s="1"/>
  <c r="AN369" i="10"/>
  <c r="AO369" i="10" s="1"/>
  <c r="M639" i="3"/>
  <c r="AN270" i="14"/>
  <c r="AP270" i="14" s="1"/>
  <c r="AQ270" i="14" s="1"/>
  <c r="AY183" i="14"/>
  <c r="BA183" i="14" s="1"/>
  <c r="BC183" i="14" s="1"/>
  <c r="BD183" i="14" s="1"/>
  <c r="AY439" i="14"/>
  <c r="BA439" i="14" s="1"/>
  <c r="BC439" i="14" s="1"/>
  <c r="BD439" i="14" s="1"/>
  <c r="AN444" i="14"/>
  <c r="AP444" i="14" s="1"/>
  <c r="AQ444" i="14" s="1"/>
  <c r="AN308" i="14"/>
  <c r="AP308" i="14" s="1"/>
  <c r="AQ308" i="14" s="1"/>
  <c r="AY311" i="14"/>
  <c r="BA311" i="14" s="1"/>
  <c r="BC311" i="14" s="1"/>
  <c r="BD311" i="14" s="1"/>
  <c r="AY415" i="14"/>
  <c r="BA415" i="14" s="1"/>
  <c r="BC415" i="14" s="1"/>
  <c r="BD415" i="14" s="1"/>
  <c r="AY139" i="14"/>
  <c r="BA139" i="14" s="1"/>
  <c r="BC139" i="14" s="1"/>
  <c r="BD139" i="14" s="1"/>
  <c r="AY29" i="14"/>
  <c r="BA29" i="14" s="1"/>
  <c r="BC29" i="14" s="1"/>
  <c r="BD29" i="14" s="1"/>
  <c r="AY41" i="14"/>
  <c r="BA41" i="14" s="1"/>
  <c r="BC41" i="14" s="1"/>
  <c r="BD41" i="14" s="1"/>
  <c r="AY55" i="14"/>
  <c r="BA55" i="14" s="1"/>
  <c r="BC55" i="14" s="1"/>
  <c r="BD55" i="14" s="1"/>
  <c r="AN309" i="14"/>
  <c r="AP309" i="14" s="1"/>
  <c r="AQ309" i="14" s="1"/>
  <c r="AY69" i="14"/>
  <c r="BA69" i="14" s="1"/>
  <c r="BC69" i="14" s="1"/>
  <c r="BD69" i="14" s="1"/>
  <c r="AY395" i="14"/>
  <c r="BA395" i="14" s="1"/>
  <c r="BC395" i="14" s="1"/>
  <c r="BD395" i="14" s="1"/>
  <c r="AY182" i="14"/>
  <c r="BA182" i="14" s="1"/>
  <c r="BC182" i="14" s="1"/>
  <c r="BD182" i="14" s="1"/>
  <c r="AY331" i="14"/>
  <c r="BA331" i="14" s="1"/>
  <c r="BC331" i="14" s="1"/>
  <c r="BD331" i="14" s="1"/>
  <c r="AA15" i="14"/>
  <c r="AC15" i="14" s="1"/>
  <c r="AD15" i="14" s="1"/>
  <c r="AY73" i="14"/>
  <c r="BA73" i="14" s="1"/>
  <c r="BC73" i="14" s="1"/>
  <c r="BD73" i="14" s="1"/>
  <c r="AY83" i="14"/>
  <c r="BA83" i="14" s="1"/>
  <c r="BC83" i="14" s="1"/>
  <c r="BD83" i="14" s="1"/>
  <c r="AY446" i="14"/>
  <c r="BA446" i="14" s="1"/>
  <c r="BC446" i="14" s="1"/>
  <c r="BD446" i="14" s="1"/>
  <c r="AY54" i="14"/>
  <c r="BA54" i="14" s="1"/>
  <c r="BC54" i="14" s="1"/>
  <c r="BD54" i="14" s="1"/>
  <c r="AY173" i="14"/>
  <c r="BA173" i="14" s="1"/>
  <c r="BC173" i="14" s="1"/>
  <c r="BD173" i="14" s="1"/>
  <c r="AY27" i="14"/>
  <c r="BA27" i="14" s="1"/>
  <c r="BC27" i="14" s="1"/>
  <c r="BD27" i="14" s="1"/>
  <c r="AY424" i="14"/>
  <c r="BA424" i="14" s="1"/>
  <c r="BC424" i="14" s="1"/>
  <c r="BD424" i="14" s="1"/>
  <c r="Q281" i="14"/>
  <c r="Q297" i="14" s="1"/>
  <c r="L22" i="7" s="1"/>
  <c r="AL15" i="14"/>
  <c r="AN15" i="14" s="1"/>
  <c r="AP15" i="14" s="1"/>
  <c r="AQ15" i="14" s="1"/>
  <c r="AL20" i="14"/>
  <c r="AY20" i="14" s="1"/>
  <c r="BA20" i="14" s="1"/>
  <c r="BC20" i="14" s="1"/>
  <c r="BD20" i="14" s="1"/>
  <c r="AY63" i="14"/>
  <c r="BA63" i="14" s="1"/>
  <c r="BC63" i="14" s="1"/>
  <c r="BD63" i="14" s="1"/>
  <c r="AY343" i="14"/>
  <c r="BA343" i="14" s="1"/>
  <c r="BC343" i="14" s="1"/>
  <c r="BD343" i="14" s="1"/>
  <c r="AL14" i="14"/>
  <c r="AN14" i="14" s="1"/>
  <c r="AP14" i="14" s="1"/>
  <c r="AQ14" i="14" s="1"/>
  <c r="AY19" i="14"/>
  <c r="BA19" i="14" s="1"/>
  <c r="BC19" i="14" s="1"/>
  <c r="BD19" i="14" s="1"/>
  <c r="AL25" i="14"/>
  <c r="AN25" i="14" s="1"/>
  <c r="AP25" i="14" s="1"/>
  <c r="AQ25" i="14" s="1"/>
  <c r="AL13" i="14"/>
  <c r="AN13" i="14" s="1"/>
  <c r="AP13" i="14" s="1"/>
  <c r="AQ13" i="14" s="1"/>
  <c r="AA14" i="14"/>
  <c r="AC14" i="14" s="1"/>
  <c r="AD14" i="14" s="1"/>
  <c r="Z12" i="14"/>
  <c r="Z32" i="14" s="1"/>
  <c r="Z2" i="14" s="1"/>
  <c r="Z3" i="14" s="1"/>
  <c r="AZ13" i="14"/>
  <c r="AN289" i="14"/>
  <c r="AP289" i="14" s="1"/>
  <c r="AQ289" i="14" s="1"/>
  <c r="AL22" i="14"/>
  <c r="AK11" i="14"/>
  <c r="AL11" i="14" s="1"/>
  <c r="AJ32" i="14"/>
  <c r="AJ2" i="14" s="1"/>
  <c r="AJ3" i="14" s="1"/>
  <c r="AY378" i="14"/>
  <c r="BA378" i="14" s="1"/>
  <c r="BC378" i="14" s="1"/>
  <c r="BD378" i="14" s="1"/>
  <c r="AN421" i="14"/>
  <c r="AP421" i="14" s="1"/>
  <c r="AQ421" i="14" s="1"/>
  <c r="AY443" i="14"/>
  <c r="BA443" i="14" s="1"/>
  <c r="BC443" i="14" s="1"/>
  <c r="BD443" i="14" s="1"/>
  <c r="AL31" i="14"/>
  <c r="AY31" i="14" s="1"/>
  <c r="BA31" i="14" s="1"/>
  <c r="AC20" i="14"/>
  <c r="AD20" i="14" s="1"/>
  <c r="AZ15" i="14"/>
  <c r="AZ14" i="14"/>
  <c r="AW11" i="14"/>
  <c r="AU32" i="14"/>
  <c r="AU2" i="14" s="1"/>
  <c r="Y362" i="1"/>
  <c r="AJ54" i="1"/>
  <c r="AL54" i="1" s="1"/>
  <c r="AN54" i="1" s="1"/>
  <c r="AO54" i="1" s="1"/>
  <c r="AV333" i="1"/>
  <c r="AX333" i="1" s="1"/>
  <c r="AJ255" i="1"/>
  <c r="AV255" i="1" s="1"/>
  <c r="AX255" i="1" s="1"/>
  <c r="Z331" i="1"/>
  <c r="AB331" i="1" s="1"/>
  <c r="AC331" i="1" s="1"/>
  <c r="AJ426" i="1"/>
  <c r="AL426" i="1" s="1"/>
  <c r="AN426" i="1" s="1"/>
  <c r="AO426" i="1" s="1"/>
  <c r="AJ402" i="1"/>
  <c r="AV402" i="1" s="1"/>
  <c r="AX402" i="1" s="1"/>
  <c r="AZ402" i="1" s="1"/>
  <c r="BA402" i="1" s="1"/>
  <c r="AJ320" i="1"/>
  <c r="AL320" i="1" s="1"/>
  <c r="AN320" i="1" s="1"/>
  <c r="AO320" i="1" s="1"/>
  <c r="AJ77" i="1"/>
  <c r="AV77" i="1" s="1"/>
  <c r="AJ329" i="1"/>
  <c r="AL329" i="1" s="1"/>
  <c r="AN329" i="1" s="1"/>
  <c r="AO329" i="1" s="1"/>
  <c r="AJ35" i="1"/>
  <c r="AV35" i="1" s="1"/>
  <c r="X301" i="1"/>
  <c r="AJ47" i="1"/>
  <c r="AL47" i="1" s="1"/>
  <c r="AN47" i="1" s="1"/>
  <c r="AO47" i="1" s="1"/>
  <c r="AJ441" i="1"/>
  <c r="AV441" i="1" s="1"/>
  <c r="AX441" i="1" s="1"/>
  <c r="AZ441" i="1" s="1"/>
  <c r="BA441" i="1" s="1"/>
  <c r="AJ300" i="1"/>
  <c r="AV300" i="1" s="1"/>
  <c r="AX300" i="1" s="1"/>
  <c r="AZ300" i="1" s="1"/>
  <c r="BA300" i="1" s="1"/>
  <c r="AJ389" i="1"/>
  <c r="AV389" i="1" s="1"/>
  <c r="AX389" i="1" s="1"/>
  <c r="AZ389" i="1" s="1"/>
  <c r="BA389" i="1" s="1"/>
  <c r="AJ321" i="1"/>
  <c r="AL321" i="1" s="1"/>
  <c r="AN321" i="1" s="1"/>
  <c r="AO321" i="1" s="1"/>
  <c r="Z335" i="1"/>
  <c r="AB335" i="1" s="1"/>
  <c r="AC335" i="1" s="1"/>
  <c r="AJ183" i="1"/>
  <c r="Z339" i="1"/>
  <c r="AB339" i="1" s="1"/>
  <c r="AC339" i="1" s="1"/>
  <c r="Z17" i="1"/>
  <c r="AB17" i="1" s="1"/>
  <c r="AC17" i="1" s="1"/>
  <c r="AJ405" i="1"/>
  <c r="AV405" i="1" s="1"/>
  <c r="AX405" i="1" s="1"/>
  <c r="AZ405" i="1" s="1"/>
  <c r="BA405" i="1" s="1"/>
  <c r="AJ433" i="1"/>
  <c r="AV433" i="1" s="1"/>
  <c r="AX433" i="1" s="1"/>
  <c r="AZ433" i="1" s="1"/>
  <c r="BA433" i="1" s="1"/>
  <c r="AJ69" i="1"/>
  <c r="AL69" i="1" s="1"/>
  <c r="AN69" i="1" s="1"/>
  <c r="AO69" i="1" s="1"/>
  <c r="AJ446" i="1"/>
  <c r="AL446" i="1" s="1"/>
  <c r="AN446" i="1" s="1"/>
  <c r="AO446" i="1" s="1"/>
  <c r="AJ220" i="1"/>
  <c r="AL220" i="1" s="1"/>
  <c r="AN220" i="1" s="1"/>
  <c r="AO220" i="1" s="1"/>
  <c r="AJ75" i="1"/>
  <c r="AL75" i="1" s="1"/>
  <c r="AN75" i="1" s="1"/>
  <c r="AO75" i="1" s="1"/>
  <c r="AJ335" i="1"/>
  <c r="AL335" i="1" s="1"/>
  <c r="AN335" i="1" s="1"/>
  <c r="AO335" i="1" s="1"/>
  <c r="AJ258" i="1"/>
  <c r="AV258" i="1" s="1"/>
  <c r="AX258" i="1" s="1"/>
  <c r="AZ258" i="1" s="1"/>
  <c r="BA258" i="1" s="1"/>
  <c r="AL50" i="1"/>
  <c r="AN50" i="1" s="1"/>
  <c r="AO50" i="1" s="1"/>
  <c r="AV50" i="1"/>
  <c r="AX50" i="1" s="1"/>
  <c r="AZ50" i="1" s="1"/>
  <c r="BA50" i="1" s="1"/>
  <c r="Y37" i="1"/>
  <c r="N362" i="1"/>
  <c r="AX136" i="1"/>
  <c r="AZ136" i="1" s="1"/>
  <c r="BA136" i="1" s="1"/>
  <c r="AJ222" i="1"/>
  <c r="AL222" i="1" s="1"/>
  <c r="AN222" i="1" s="1"/>
  <c r="AO222" i="1" s="1"/>
  <c r="AJ387" i="1"/>
  <c r="AV387" i="1" s="1"/>
  <c r="AX387" i="1" s="1"/>
  <c r="AZ387" i="1" s="1"/>
  <c r="BA387" i="1" s="1"/>
  <c r="AJ428" i="1"/>
  <c r="AV428" i="1" s="1"/>
  <c r="AX428" i="1" s="1"/>
  <c r="AZ428" i="1" s="1"/>
  <c r="BA428" i="1" s="1"/>
  <c r="AV360" i="1"/>
  <c r="AX360" i="1" s="1"/>
  <c r="AZ360" i="1" s="1"/>
  <c r="BA360" i="1" s="1"/>
  <c r="AJ70" i="1"/>
  <c r="AV70" i="1" s="1"/>
  <c r="AX70" i="1" s="1"/>
  <c r="AZ70" i="1" s="1"/>
  <c r="BA70" i="1" s="1"/>
  <c r="AX357" i="1"/>
  <c r="AZ357" i="1" s="1"/>
  <c r="BA357" i="1" s="1"/>
  <c r="AJ393" i="1"/>
  <c r="AL393" i="1" s="1"/>
  <c r="AJ49" i="1"/>
  <c r="AV49" i="1" s="1"/>
  <c r="AX49" i="1" s="1"/>
  <c r="AZ49" i="1" s="1"/>
  <c r="BA49" i="1" s="1"/>
  <c r="AX129" i="1"/>
  <c r="AZ129" i="1" s="1"/>
  <c r="BA129" i="1" s="1"/>
  <c r="Z9" i="1"/>
  <c r="AB9" i="1" s="1"/>
  <c r="AJ429" i="1"/>
  <c r="AL429" i="1" s="1"/>
  <c r="AN429" i="1" s="1"/>
  <c r="AO429" i="1" s="1"/>
  <c r="AJ245" i="1"/>
  <c r="AL245" i="1" s="1"/>
  <c r="AN245" i="1" s="1"/>
  <c r="AO245" i="1" s="1"/>
  <c r="AL359" i="1"/>
  <c r="AN359" i="1" s="1"/>
  <c r="AO359" i="1" s="1"/>
  <c r="AJ43" i="1"/>
  <c r="AL43" i="1" s="1"/>
  <c r="AJ184" i="1"/>
  <c r="AL184" i="1" s="1"/>
  <c r="Z333" i="1"/>
  <c r="AB333" i="1" s="1"/>
  <c r="AC333" i="1" s="1"/>
  <c r="Z330" i="1"/>
  <c r="AB330" i="1" s="1"/>
  <c r="AC330" i="1" s="1"/>
  <c r="AJ160" i="1"/>
  <c r="AV160" i="1" s="1"/>
  <c r="AX160" i="1" s="1"/>
  <c r="AZ160" i="1" s="1"/>
  <c r="BA160" i="1" s="1"/>
  <c r="AJ260" i="1"/>
  <c r="AL260" i="1" s="1"/>
  <c r="AN260" i="1" s="1"/>
  <c r="AO260" i="1" s="1"/>
  <c r="AJ239" i="1"/>
  <c r="AL239" i="1" s="1"/>
  <c r="Z354" i="1"/>
  <c r="AJ424" i="1"/>
  <c r="AL424" i="1" s="1"/>
  <c r="AJ442" i="1"/>
  <c r="AL442" i="1" s="1"/>
  <c r="AN442" i="1" s="1"/>
  <c r="AO442" i="1" s="1"/>
  <c r="AJ244" i="1"/>
  <c r="AL244" i="1" s="1"/>
  <c r="AN244" i="1" s="1"/>
  <c r="AO244" i="1" s="1"/>
  <c r="AJ352" i="1"/>
  <c r="AV352" i="1" s="1"/>
  <c r="AX352" i="1" s="1"/>
  <c r="AZ352" i="1" s="1"/>
  <c r="BA352" i="1" s="1"/>
  <c r="AK336" i="1"/>
  <c r="AJ259" i="1"/>
  <c r="AL259" i="1" s="1"/>
  <c r="AN259" i="1" s="1"/>
  <c r="AO259" i="1" s="1"/>
  <c r="AJ332" i="1"/>
  <c r="AL332" i="1" s="1"/>
  <c r="AN332" i="1" s="1"/>
  <c r="AO332" i="1" s="1"/>
  <c r="AJ399" i="1"/>
  <c r="AV399" i="1" s="1"/>
  <c r="AJ319" i="1"/>
  <c r="AV319" i="1" s="1"/>
  <c r="AJ378" i="1"/>
  <c r="AV378" i="1" s="1"/>
  <c r="Z431" i="1"/>
  <c r="AB431" i="1" s="1"/>
  <c r="AC431" i="1" s="1"/>
  <c r="Z159" i="1"/>
  <c r="AB159" i="1" s="1"/>
  <c r="AC159" i="1" s="1"/>
  <c r="Z161" i="1"/>
  <c r="AB161" i="1" s="1"/>
  <c r="AC161" i="1" s="1"/>
  <c r="AL353" i="1"/>
  <c r="AN353" i="1" s="1"/>
  <c r="AO353" i="1" s="1"/>
  <c r="AJ280" i="1"/>
  <c r="AV280" i="1" s="1"/>
  <c r="AX280" i="1" s="1"/>
  <c r="AZ280" i="1" s="1"/>
  <c r="BA280" i="1" s="1"/>
  <c r="AJ452" i="1"/>
  <c r="AL452" i="1" s="1"/>
  <c r="AJ375" i="1"/>
  <c r="AV375" i="1" s="1"/>
  <c r="AJ358" i="1"/>
  <c r="AV358" i="1" s="1"/>
  <c r="AJ351" i="1"/>
  <c r="AV351" i="1" s="1"/>
  <c r="AX351" i="1" s="1"/>
  <c r="AZ351" i="1" s="1"/>
  <c r="BA351" i="1" s="1"/>
  <c r="AL339" i="1"/>
  <c r="AN339" i="1" s="1"/>
  <c r="AO339" i="1" s="1"/>
  <c r="AL218" i="1"/>
  <c r="AN218" i="1" s="1"/>
  <c r="AO218" i="1" s="1"/>
  <c r="AL161" i="1"/>
  <c r="AN161" i="1" s="1"/>
  <c r="AO161" i="1" s="1"/>
  <c r="AB318" i="1"/>
  <c r="AC318" i="1" s="1"/>
  <c r="AB44" i="1"/>
  <c r="AC44" i="1" s="1"/>
  <c r="Z181" i="1"/>
  <c r="AB181" i="1" s="1"/>
  <c r="AC181" i="1" s="1"/>
  <c r="AJ310" i="1"/>
  <c r="AV310" i="1" s="1"/>
  <c r="AX310" i="1" s="1"/>
  <c r="AZ310" i="1" s="1"/>
  <c r="BA310" i="1" s="1"/>
  <c r="AJ214" i="1"/>
  <c r="AL214" i="1" s="1"/>
  <c r="AJ420" i="1"/>
  <c r="AL420" i="1" s="1"/>
  <c r="AJ330" i="1"/>
  <c r="AV330" i="1" s="1"/>
  <c r="AX132" i="1"/>
  <c r="AZ132" i="1" s="1"/>
  <c r="BA132" i="1" s="1"/>
  <c r="Z374" i="1"/>
  <c r="AB374" i="1" s="1"/>
  <c r="AC374" i="1" s="1"/>
  <c r="Z404" i="1"/>
  <c r="AB404" i="1" s="1"/>
  <c r="AC404" i="1" s="1"/>
  <c r="Z298" i="1"/>
  <c r="AB298" i="1" s="1"/>
  <c r="AC298" i="1" s="1"/>
  <c r="Z353" i="1"/>
  <c r="AB353" i="1" s="1"/>
  <c r="AC353" i="1" s="1"/>
  <c r="AL164" i="1"/>
  <c r="AN164" i="1" s="1"/>
  <c r="AO164" i="1" s="1"/>
  <c r="AX238" i="1"/>
  <c r="AZ238" i="1" s="1"/>
  <c r="BA238" i="1" s="1"/>
  <c r="AL333" i="1"/>
  <c r="Z12" i="1"/>
  <c r="AB12" i="1" s="1"/>
  <c r="AC12" i="1" s="1"/>
  <c r="Z218" i="1"/>
  <c r="AB218" i="1" s="1"/>
  <c r="AC218" i="1" s="1"/>
  <c r="AL398" i="1"/>
  <c r="AN398" i="1" s="1"/>
  <c r="AO398" i="1" s="1"/>
  <c r="AJ328" i="1"/>
  <c r="AJ432" i="1"/>
  <c r="AL432" i="1" s="1"/>
  <c r="AJ427" i="1"/>
  <c r="AL427" i="1" s="1"/>
  <c r="AJ394" i="1"/>
  <c r="AV394" i="1" s="1"/>
  <c r="AX394" i="1" s="1"/>
  <c r="AZ394" i="1" s="1"/>
  <c r="BA394" i="1" s="1"/>
  <c r="AJ262" i="1"/>
  <c r="AL262" i="1" s="1"/>
  <c r="AN262" i="1" s="1"/>
  <c r="AO262" i="1" s="1"/>
  <c r="AJ200" i="1"/>
  <c r="AL200" i="1" s="1"/>
  <c r="AN200" i="1" s="1"/>
  <c r="AO200" i="1" s="1"/>
  <c r="AZ431" i="1"/>
  <c r="BA431" i="1" s="1"/>
  <c r="AB383" i="1"/>
  <c r="AC383" i="1" s="1"/>
  <c r="AB438" i="1"/>
  <c r="AC438" i="1" s="1"/>
  <c r="Z16" i="1"/>
  <c r="AB16" i="1" s="1"/>
  <c r="AC16" i="1" s="1"/>
  <c r="AL56" i="1"/>
  <c r="AN56" i="1" s="1"/>
  <c r="AO56" i="1" s="1"/>
  <c r="AL165" i="1"/>
  <c r="AN165" i="1" s="1"/>
  <c r="AO165" i="1" s="1"/>
  <c r="Z56" i="1"/>
  <c r="AB56" i="1" s="1"/>
  <c r="AC56" i="1" s="1"/>
  <c r="Z314" i="1"/>
  <c r="AB314" i="1" s="1"/>
  <c r="AC314" i="1" s="1"/>
  <c r="Z397" i="1"/>
  <c r="AB397" i="1" s="1"/>
  <c r="AC397" i="1" s="1"/>
  <c r="AJ219" i="1"/>
  <c r="AL219" i="1" s="1"/>
  <c r="AJ368" i="1"/>
  <c r="AJ439" i="1"/>
  <c r="AL439" i="1" s="1"/>
  <c r="AJ370" i="1"/>
  <c r="AL370" i="1" s="1"/>
  <c r="AJ55" i="1"/>
  <c r="AL55" i="1" s="1"/>
  <c r="AN55" i="1" s="1"/>
  <c r="AO55" i="1" s="1"/>
  <c r="AN197" i="1"/>
  <c r="AO197" i="1" s="1"/>
  <c r="AJ312" i="1"/>
  <c r="AV312" i="1" s="1"/>
  <c r="AB405" i="1"/>
  <c r="AC405" i="1" s="1"/>
  <c r="AZ165" i="1"/>
  <c r="BA165" i="1" s="1"/>
  <c r="AB240" i="1"/>
  <c r="AC240" i="1" s="1"/>
  <c r="Z168" i="1"/>
  <c r="AB168" i="1" s="1"/>
  <c r="AC168" i="1" s="1"/>
  <c r="AB423" i="1"/>
  <c r="AC423" i="1" s="1"/>
  <c r="AJ279" i="1"/>
  <c r="AV279" i="1" s="1"/>
  <c r="Z294" i="1"/>
  <c r="AB294" i="1" s="1"/>
  <c r="AC294" i="1" s="1"/>
  <c r="Z197" i="1"/>
  <c r="AB197" i="1" s="1"/>
  <c r="AC197" i="1" s="1"/>
  <c r="AL341" i="1"/>
  <c r="AN341" i="1" s="1"/>
  <c r="AO341" i="1" s="1"/>
  <c r="Z414" i="1"/>
  <c r="Z434" i="1"/>
  <c r="AB434" i="1" s="1"/>
  <c r="AC434" i="1" s="1"/>
  <c r="AX218" i="1"/>
  <c r="AZ218" i="1" s="1"/>
  <c r="BA218" i="1" s="1"/>
  <c r="Z233" i="1"/>
  <c r="AB233" i="1" s="1"/>
  <c r="AC233" i="1" s="1"/>
  <c r="Z341" i="1"/>
  <c r="AB341" i="1" s="1"/>
  <c r="AC341" i="1" s="1"/>
  <c r="AX72" i="1"/>
  <c r="AZ72" i="1" s="1"/>
  <c r="BA72" i="1" s="1"/>
  <c r="Z165" i="1"/>
  <c r="AB165" i="1" s="1"/>
  <c r="AC165" i="1" s="1"/>
  <c r="AL430" i="1"/>
  <c r="AN430" i="1" s="1"/>
  <c r="AO430" i="1" s="1"/>
  <c r="Z238" i="1"/>
  <c r="AB238" i="1" s="1"/>
  <c r="AC238" i="1" s="1"/>
  <c r="AJ386" i="1"/>
  <c r="AL386" i="1" s="1"/>
  <c r="AJ264" i="1"/>
  <c r="AL264" i="1" s="1"/>
  <c r="AN264" i="1" s="1"/>
  <c r="AO264" i="1" s="1"/>
  <c r="AJ315" i="1"/>
  <c r="AL315" i="1" s="1"/>
  <c r="AN315" i="1" s="1"/>
  <c r="AO315" i="1" s="1"/>
  <c r="AJ415" i="1"/>
  <c r="AL415" i="1" s="1"/>
  <c r="AJ419" i="1"/>
  <c r="AV419" i="1" s="1"/>
  <c r="Z401" i="1"/>
  <c r="AB401" i="1" s="1"/>
  <c r="AC401" i="1" s="1"/>
  <c r="AJ168" i="1"/>
  <c r="AV168" i="1" s="1"/>
  <c r="AX168" i="1" s="1"/>
  <c r="AJ167" i="1"/>
  <c r="AV167" i="1" s="1"/>
  <c r="AB426" i="1"/>
  <c r="AC426" i="1" s="1"/>
  <c r="AB310" i="1"/>
  <c r="AC310" i="1" s="1"/>
  <c r="AJ337" i="1"/>
  <c r="AV337" i="1" s="1"/>
  <c r="AX337" i="1" s="1"/>
  <c r="AZ337" i="1" s="1"/>
  <c r="BA337" i="1" s="1"/>
  <c r="Z444" i="1"/>
  <c r="AB444" i="1" s="1"/>
  <c r="AC444" i="1" s="1"/>
  <c r="Z50" i="1"/>
  <c r="AB50" i="1" s="1"/>
  <c r="AC50" i="1" s="1"/>
  <c r="Z51" i="1"/>
  <c r="AB51" i="1" s="1"/>
  <c r="AC51" i="1" s="1"/>
  <c r="Z213" i="1"/>
  <c r="AB213" i="1" s="1"/>
  <c r="AC213" i="1" s="1"/>
  <c r="AL72" i="1"/>
  <c r="AN72" i="1" s="1"/>
  <c r="AO72" i="1" s="1"/>
  <c r="Z164" i="1"/>
  <c r="AB164" i="1" s="1"/>
  <c r="AC164" i="1" s="1"/>
  <c r="AX341" i="1"/>
  <c r="AZ341" i="1" s="1"/>
  <c r="BA341" i="1" s="1"/>
  <c r="AL431" i="1"/>
  <c r="AN431" i="1" s="1"/>
  <c r="AO431" i="1" s="1"/>
  <c r="Z359" i="1"/>
  <c r="AB359" i="1" s="1"/>
  <c r="AC359" i="1" s="1"/>
  <c r="AB222" i="1"/>
  <c r="AC222" i="1" s="1"/>
  <c r="AB185" i="1"/>
  <c r="AC185" i="1" s="1"/>
  <c r="AL51" i="1"/>
  <c r="AN51" i="1" s="1"/>
  <c r="AO51" i="1" s="1"/>
  <c r="AL238" i="1"/>
  <c r="AN238" i="1" s="1"/>
  <c r="AO238" i="1" s="1"/>
  <c r="AN27" i="14"/>
  <c r="AP27" i="14" s="1"/>
  <c r="AQ27" i="14" s="1"/>
  <c r="AP16" i="14"/>
  <c r="AQ16" i="14" s="1"/>
  <c r="AN17" i="14"/>
  <c r="AP17" i="14" s="1"/>
  <c r="AQ17" i="14" s="1"/>
  <c r="AN28" i="14"/>
  <c r="AP28" i="14" s="1"/>
  <c r="AQ28" i="14" s="1"/>
  <c r="AP26" i="14"/>
  <c r="AQ26" i="14" s="1"/>
  <c r="AN18" i="14"/>
  <c r="AP18" i="14" s="1"/>
  <c r="AQ18" i="14" s="1"/>
  <c r="AN19" i="14"/>
  <c r="AP19" i="14" s="1"/>
  <c r="AQ19" i="14" s="1"/>
  <c r="AN29" i="14"/>
  <c r="AP29" i="14" s="1"/>
  <c r="AQ29" i="14" s="1"/>
  <c r="O242" i="2"/>
  <c r="U6" i="2"/>
  <c r="D12" i="9" s="1"/>
  <c r="E12" i="9" s="1"/>
  <c r="I12" i="9" s="1"/>
  <c r="AJ382" i="1"/>
  <c r="AL382" i="1" s="1"/>
  <c r="AN382" i="1" s="1"/>
  <c r="AO382" i="1" s="1"/>
  <c r="AJ266" i="1"/>
  <c r="AL266" i="1" s="1"/>
  <c r="AN266" i="1" s="1"/>
  <c r="AO266" i="1" s="1"/>
  <c r="AJ437" i="1"/>
  <c r="AV437" i="1" s="1"/>
  <c r="AX437" i="1" s="1"/>
  <c r="AZ437" i="1" s="1"/>
  <c r="BA437" i="1" s="1"/>
  <c r="AJ48" i="1"/>
  <c r="AL48" i="1" s="1"/>
  <c r="AN48" i="1" s="1"/>
  <c r="AO48" i="1" s="1"/>
  <c r="AN80" i="10"/>
  <c r="AO80" i="10" s="1"/>
  <c r="AN101" i="10"/>
  <c r="AO101" i="10" s="1"/>
  <c r="AN738" i="10"/>
  <c r="AO738" i="10" s="1"/>
  <c r="AN357" i="10"/>
  <c r="AO357" i="10" s="1"/>
  <c r="AN650" i="10"/>
  <c r="AO650" i="10" s="1"/>
  <c r="AN393" i="10"/>
  <c r="AO393" i="10" s="1"/>
  <c r="AI511" i="3"/>
  <c r="T511" i="3"/>
  <c r="AB390" i="3"/>
  <c r="AC390" i="3" s="1"/>
  <c r="AN48" i="14"/>
  <c r="AP48" i="14" s="1"/>
  <c r="AQ48" i="14" s="1"/>
  <c r="AN410" i="14"/>
  <c r="AP410" i="14" s="1"/>
  <c r="AQ410" i="14" s="1"/>
  <c r="AY377" i="14"/>
  <c r="BA377" i="14" s="1"/>
  <c r="BC377" i="14" s="1"/>
  <c r="BD377" i="14" s="1"/>
  <c r="AN131" i="14"/>
  <c r="AP131" i="14" s="1"/>
  <c r="AQ131" i="14" s="1"/>
  <c r="AY466" i="14"/>
  <c r="BA466" i="14" s="1"/>
  <c r="BC466" i="14" s="1"/>
  <c r="BD466" i="14" s="1"/>
  <c r="AY431" i="14"/>
  <c r="BA431" i="14" s="1"/>
  <c r="BC431" i="14" s="1"/>
  <c r="BD431" i="14" s="1"/>
  <c r="AN93" i="14"/>
  <c r="AP93" i="14" s="1"/>
  <c r="AQ93" i="14" s="1"/>
  <c r="AY108" i="14"/>
  <c r="BA108" i="14" s="1"/>
  <c r="BC108" i="14" s="1"/>
  <c r="BD108" i="14" s="1"/>
  <c r="AY50" i="14"/>
  <c r="BA50" i="14" s="1"/>
  <c r="BC50" i="14" s="1"/>
  <c r="BD50" i="14" s="1"/>
  <c r="AY174" i="14"/>
  <c r="BA174" i="14" s="1"/>
  <c r="BC174" i="14" s="1"/>
  <c r="BD174" i="14" s="1"/>
  <c r="AY89" i="14"/>
  <c r="BA89" i="14" s="1"/>
  <c r="BC89" i="14" s="1"/>
  <c r="BD89" i="14" s="1"/>
  <c r="AF24" i="7"/>
  <c r="AY84" i="14"/>
  <c r="BA84" i="14" s="1"/>
  <c r="BC84" i="14" s="1"/>
  <c r="BD84" i="14" s="1"/>
  <c r="AK333" i="14"/>
  <c r="AX316" i="14"/>
  <c r="AY106" i="14"/>
  <c r="BA106" i="14" s="1"/>
  <c r="BC106" i="14" s="1"/>
  <c r="BD106" i="14" s="1"/>
  <c r="AY327" i="14"/>
  <c r="BA327" i="14" s="1"/>
  <c r="BC327" i="14" s="1"/>
  <c r="BD327" i="14" s="1"/>
  <c r="AN65" i="14"/>
  <c r="AP65" i="14" s="1"/>
  <c r="AQ65" i="14" s="1"/>
  <c r="AN138" i="14"/>
  <c r="AP138" i="14" s="1"/>
  <c r="AQ138" i="14" s="1"/>
  <c r="AY128" i="14"/>
  <c r="BA128" i="14" s="1"/>
  <c r="BC128" i="14" s="1"/>
  <c r="BD128" i="14" s="1"/>
  <c r="AN75" i="14"/>
  <c r="AP75" i="14" s="1"/>
  <c r="AQ75" i="14" s="1"/>
  <c r="AN358" i="14"/>
  <c r="AP358" i="14" s="1"/>
  <c r="AQ358" i="14" s="1"/>
  <c r="AN154" i="14"/>
  <c r="AP154" i="14" s="1"/>
  <c r="AQ154" i="14" s="1"/>
  <c r="AY432" i="14"/>
  <c r="BA432" i="14" s="1"/>
  <c r="BC432" i="14" s="1"/>
  <c r="BD432" i="14" s="1"/>
  <c r="O8" i="6"/>
  <c r="AN87" i="14"/>
  <c r="AP87" i="14" s="1"/>
  <c r="AQ87" i="14" s="1"/>
  <c r="AN284" i="14"/>
  <c r="AP284" i="14" s="1"/>
  <c r="AQ284" i="14" s="1"/>
  <c r="AY438" i="14"/>
  <c r="BA438" i="14" s="1"/>
  <c r="BC438" i="14" s="1"/>
  <c r="BD438" i="14" s="1"/>
  <c r="AY423" i="14"/>
  <c r="BA423" i="14" s="1"/>
  <c r="BC423" i="14" s="1"/>
  <c r="BD423" i="14" s="1"/>
  <c r="AY458" i="14"/>
  <c r="BA458" i="14" s="1"/>
  <c r="BC458" i="14" s="1"/>
  <c r="BD458" i="14" s="1"/>
  <c r="AY159" i="14"/>
  <c r="BA159" i="14" s="1"/>
  <c r="BC159" i="14" s="1"/>
  <c r="BD159" i="14" s="1"/>
  <c r="AY411" i="14"/>
  <c r="BA411" i="14" s="1"/>
  <c r="BC411" i="14" s="1"/>
  <c r="BD411" i="14" s="1"/>
  <c r="AN282" i="14"/>
  <c r="AP282" i="14" s="1"/>
  <c r="AQ282" i="14" s="1"/>
  <c r="AY178" i="14"/>
  <c r="BA178" i="14" s="1"/>
  <c r="BC178" i="14" s="1"/>
  <c r="BD178" i="14" s="1"/>
  <c r="AY461" i="14"/>
  <c r="BA461" i="14" s="1"/>
  <c r="BC461" i="14" s="1"/>
  <c r="BD461" i="14" s="1"/>
  <c r="AY46" i="14"/>
  <c r="BA46" i="14" s="1"/>
  <c r="BC46" i="14" s="1"/>
  <c r="BD46" i="14" s="1"/>
  <c r="AN323" i="14"/>
  <c r="AP323" i="14" s="1"/>
  <c r="AQ323" i="14" s="1"/>
  <c r="AY149" i="14"/>
  <c r="BA149" i="14" s="1"/>
  <c r="AY448" i="14"/>
  <c r="BA448" i="14" s="1"/>
  <c r="BC448" i="14" s="1"/>
  <c r="BD448" i="14" s="1"/>
  <c r="AN127" i="14"/>
  <c r="AP127" i="14" s="1"/>
  <c r="AQ127" i="14" s="1"/>
  <c r="AN180" i="14"/>
  <c r="AP180" i="14" s="1"/>
  <c r="AQ180" i="14" s="1"/>
  <c r="AY186" i="14"/>
  <c r="BA186" i="14" s="1"/>
  <c r="BC186" i="14" s="1"/>
  <c r="BD186" i="14" s="1"/>
  <c r="AN362" i="14"/>
  <c r="AP362" i="14" s="1"/>
  <c r="AQ362" i="14" s="1"/>
  <c r="AX162" i="14"/>
  <c r="AY441" i="14"/>
  <c r="BA441" i="14" s="1"/>
  <c r="BC441" i="14" s="1"/>
  <c r="BD441" i="14" s="1"/>
  <c r="AY373" i="14"/>
  <c r="BA373" i="14" s="1"/>
  <c r="BC373" i="14" s="1"/>
  <c r="BD373" i="14" s="1"/>
  <c r="AY249" i="14"/>
  <c r="BA249" i="14" s="1"/>
  <c r="BC249" i="14" s="1"/>
  <c r="BD249" i="14" s="1"/>
  <c r="AN168" i="14"/>
  <c r="AP168" i="14" s="1"/>
  <c r="AQ168" i="14" s="1"/>
  <c r="AX276" i="14"/>
  <c r="AY248" i="14"/>
  <c r="BA248" i="14" s="1"/>
  <c r="BC248" i="14" s="1"/>
  <c r="BD248" i="14" s="1"/>
  <c r="AN155" i="14"/>
  <c r="AP155" i="14" s="1"/>
  <c r="AQ155" i="14" s="1"/>
  <c r="AY62" i="14"/>
  <c r="BA62" i="14" s="1"/>
  <c r="BC62" i="14" s="1"/>
  <c r="BD62" i="14" s="1"/>
  <c r="AN250" i="14"/>
  <c r="AP250" i="14" s="1"/>
  <c r="AQ250" i="14" s="1"/>
  <c r="AN380" i="14"/>
  <c r="AP380" i="14" s="1"/>
  <c r="AQ380" i="14" s="1"/>
  <c r="AN67" i="14"/>
  <c r="AP67" i="14" s="1"/>
  <c r="AQ67" i="14" s="1"/>
  <c r="AY175" i="14"/>
  <c r="BA175" i="14" s="1"/>
  <c r="BC175" i="14" s="1"/>
  <c r="BD175" i="14" s="1"/>
  <c r="AY400" i="14"/>
  <c r="BA400" i="14" s="1"/>
  <c r="BC400" i="14" s="1"/>
  <c r="BD400" i="14" s="1"/>
  <c r="AY185" i="14"/>
  <c r="BA185" i="14" s="1"/>
  <c r="BC185" i="14" s="1"/>
  <c r="BD185" i="14" s="1"/>
  <c r="AL384" i="14"/>
  <c r="AN472" i="14"/>
  <c r="AP472" i="14" s="1"/>
  <c r="AQ472" i="14" s="1"/>
  <c r="AY416" i="14"/>
  <c r="BA416" i="14" s="1"/>
  <c r="BC416" i="14" s="1"/>
  <c r="BD416" i="14" s="1"/>
  <c r="AY64" i="14"/>
  <c r="BA64" i="14" s="1"/>
  <c r="BC64" i="14" s="1"/>
  <c r="BD64" i="14" s="1"/>
  <c r="AF32" i="14"/>
  <c r="AF2" i="14" s="1"/>
  <c r="AF3" i="14" s="1"/>
  <c r="AY412" i="14"/>
  <c r="BA412" i="14" s="1"/>
  <c r="BC412" i="14" s="1"/>
  <c r="BD412" i="14" s="1"/>
  <c r="AF25" i="7"/>
  <c r="AN199" i="14"/>
  <c r="AP199" i="14" s="1"/>
  <c r="AQ199" i="14" s="1"/>
  <c r="AY426" i="14"/>
  <c r="BA426" i="14" s="1"/>
  <c r="BC426" i="14" s="1"/>
  <c r="BD426" i="14" s="1"/>
  <c r="AY200" i="14"/>
  <c r="BA200" i="14" s="1"/>
  <c r="BC200" i="14" s="1"/>
  <c r="BD200" i="14" s="1"/>
  <c r="AN43" i="14"/>
  <c r="AP43" i="14" s="1"/>
  <c r="AQ43" i="14" s="1"/>
  <c r="AY80" i="14"/>
  <c r="BA80" i="14" s="1"/>
  <c r="BC80" i="14" s="1"/>
  <c r="BD80" i="14" s="1"/>
  <c r="AN398" i="14"/>
  <c r="AP398" i="14" s="1"/>
  <c r="AQ398" i="14" s="1"/>
  <c r="AN212" i="14"/>
  <c r="AP212" i="14" s="1"/>
  <c r="AQ212" i="14" s="1"/>
  <c r="AY59" i="14"/>
  <c r="BA59" i="14" s="1"/>
  <c r="BC59" i="14" s="1"/>
  <c r="BD59" i="14" s="1"/>
  <c r="AY440" i="14"/>
  <c r="BA440" i="14" s="1"/>
  <c r="BC440" i="14" s="1"/>
  <c r="BD440" i="14" s="1"/>
  <c r="AN92" i="14"/>
  <c r="AP92" i="14" s="1"/>
  <c r="AQ92" i="14" s="1"/>
  <c r="AY356" i="14"/>
  <c r="BA356" i="14" s="1"/>
  <c r="BC356" i="14" s="1"/>
  <c r="BD356" i="14" s="1"/>
  <c r="AY181" i="14"/>
  <c r="BA181" i="14" s="1"/>
  <c r="BC181" i="14" s="1"/>
  <c r="BD181" i="14" s="1"/>
  <c r="AY187" i="14"/>
  <c r="BA187" i="14" s="1"/>
  <c r="BC187" i="14" s="1"/>
  <c r="BD187" i="14" s="1"/>
  <c r="AY413" i="14"/>
  <c r="BA413" i="14" s="1"/>
  <c r="BC413" i="14" s="1"/>
  <c r="BD413" i="14" s="1"/>
  <c r="AY214" i="14"/>
  <c r="BA214" i="14" s="1"/>
  <c r="BC214" i="14" s="1"/>
  <c r="BD214" i="14" s="1"/>
  <c r="AY72" i="14"/>
  <c r="BA72" i="14" s="1"/>
  <c r="BC72" i="14" s="1"/>
  <c r="BD72" i="14" s="1"/>
  <c r="AY427" i="14"/>
  <c r="BA427" i="14" s="1"/>
  <c r="BC427" i="14" s="1"/>
  <c r="BD427" i="14" s="1"/>
  <c r="AN129" i="14"/>
  <c r="AP129" i="14" s="1"/>
  <c r="AQ129" i="14" s="1"/>
  <c r="AN456" i="14"/>
  <c r="AP456" i="14" s="1"/>
  <c r="AQ456" i="14" s="1"/>
  <c r="AN233" i="14"/>
  <c r="AP233" i="14" s="1"/>
  <c r="AQ233" i="14" s="1"/>
  <c r="AY435" i="14"/>
  <c r="BA435" i="14" s="1"/>
  <c r="BC435" i="14" s="1"/>
  <c r="BD435" i="14" s="1"/>
  <c r="AY26" i="14"/>
  <c r="AY51" i="14"/>
  <c r="BA51" i="14" s="1"/>
  <c r="BC51" i="14" s="1"/>
  <c r="BD51" i="14" s="1"/>
  <c r="AN74" i="14"/>
  <c r="AP74" i="14" s="1"/>
  <c r="AQ74" i="14" s="1"/>
  <c r="AN235" i="14"/>
  <c r="AP235" i="14" s="1"/>
  <c r="AQ235" i="14" s="1"/>
  <c r="AN91" i="14"/>
  <c r="AP91" i="14" s="1"/>
  <c r="AQ91" i="14" s="1"/>
  <c r="AY399" i="14"/>
  <c r="BA399" i="14" s="1"/>
  <c r="BC399" i="14" s="1"/>
  <c r="BD399" i="14" s="1"/>
  <c r="AN486" i="14"/>
  <c r="AP486" i="14" s="1"/>
  <c r="AQ486" i="14" s="1"/>
  <c r="AY40" i="14"/>
  <c r="BA40" i="14" s="1"/>
  <c r="BC40" i="14" s="1"/>
  <c r="BD40" i="14" s="1"/>
  <c r="AN247" i="14"/>
  <c r="AP247" i="14" s="1"/>
  <c r="AQ247" i="14" s="1"/>
  <c r="AY303" i="14"/>
  <c r="BA303" i="14" s="1"/>
  <c r="BC303" i="14" s="1"/>
  <c r="BD303" i="14" s="1"/>
  <c r="AN198" i="14"/>
  <c r="AP198" i="14" s="1"/>
  <c r="AQ198" i="14" s="1"/>
  <c r="R37" i="16"/>
  <c r="S37" i="16" s="1"/>
  <c r="T37" i="16" s="1"/>
  <c r="U37" i="16" s="1"/>
  <c r="U11" i="16" s="1"/>
  <c r="AN172" i="14"/>
  <c r="AP172" i="14" s="1"/>
  <c r="AQ172" i="14" s="1"/>
  <c r="AN487" i="14"/>
  <c r="AP487" i="14" s="1"/>
  <c r="AQ487" i="14" s="1"/>
  <c r="AY111" i="14"/>
  <c r="BA111" i="14" s="1"/>
  <c r="BC111" i="14" s="1"/>
  <c r="BD111" i="14" s="1"/>
  <c r="AN420" i="14"/>
  <c r="AP420" i="14" s="1"/>
  <c r="AQ420" i="14" s="1"/>
  <c r="AX333" i="14"/>
  <c r="W34" i="16"/>
  <c r="X34" i="16" s="1"/>
  <c r="Y34" i="16" s="1"/>
  <c r="Z34" i="16" s="1"/>
  <c r="AY354" i="14"/>
  <c r="BA354" i="14" s="1"/>
  <c r="BC354" i="14" s="1"/>
  <c r="BD354" i="14" s="1"/>
  <c r="AY28" i="14"/>
  <c r="AN428" i="14"/>
  <c r="AP428" i="14" s="1"/>
  <c r="AQ428" i="14" s="1"/>
  <c r="AX205" i="14"/>
  <c r="W13" i="16"/>
  <c r="X13" i="16" s="1"/>
  <c r="Y13" i="16" s="1"/>
  <c r="AN360" i="14"/>
  <c r="AP360" i="14" s="1"/>
  <c r="AQ360" i="14" s="1"/>
  <c r="AN467" i="14"/>
  <c r="AP467" i="14" s="1"/>
  <c r="AQ467" i="14" s="1"/>
  <c r="AX384" i="14"/>
  <c r="W40" i="16"/>
  <c r="X40" i="16" s="1"/>
  <c r="Y40" i="16" s="1"/>
  <c r="Z40" i="16" s="1"/>
  <c r="AN339" i="14"/>
  <c r="AP339" i="14" s="1"/>
  <c r="AQ339" i="14" s="1"/>
  <c r="AX241" i="14"/>
  <c r="W19" i="16"/>
  <c r="X19" i="16" s="1"/>
  <c r="Y19" i="16" s="1"/>
  <c r="Z19" i="16" s="1"/>
  <c r="AX256" i="14"/>
  <c r="W22" i="16"/>
  <c r="X22" i="16" s="1"/>
  <c r="Y22" i="16" s="1"/>
  <c r="Z22" i="16" s="1"/>
  <c r="AY104" i="14"/>
  <c r="BA104" i="14" s="1"/>
  <c r="BC104" i="14" s="1"/>
  <c r="BD104" i="14" s="1"/>
  <c r="AV444" i="1"/>
  <c r="AN444" i="1"/>
  <c r="AO444" i="1" s="1"/>
  <c r="AV294" i="1"/>
  <c r="AX294" i="1" s="1"/>
  <c r="AZ294" i="1" s="1"/>
  <c r="AJ391" i="1"/>
  <c r="AL391" i="1" s="1"/>
  <c r="AN391" i="1" s="1"/>
  <c r="AO391" i="1" s="1"/>
  <c r="AJ237" i="1"/>
  <c r="AL237" i="1" s="1"/>
  <c r="AN237" i="1" s="1"/>
  <c r="AO237" i="1" s="1"/>
  <c r="AJ242" i="1"/>
  <c r="AL242" i="1" s="1"/>
  <c r="AJ423" i="1"/>
  <c r="AV423" i="1" s="1"/>
  <c r="AX423" i="1" s="1"/>
  <c r="AZ423" i="1" s="1"/>
  <c r="BA423" i="1" s="1"/>
  <c r="AF20" i="7"/>
  <c r="AJ383" i="1"/>
  <c r="AJ316" i="1"/>
  <c r="AL316" i="1" s="1"/>
  <c r="AJ52" i="1"/>
  <c r="AV56" i="1"/>
  <c r="AJ233" i="1"/>
  <c r="AV233" i="1" s="1"/>
  <c r="AX233" i="1" s="1"/>
  <c r="AJ397" i="1"/>
  <c r="AJ170" i="1"/>
  <c r="AV170" i="1" s="1"/>
  <c r="AX170" i="1" s="1"/>
  <c r="AJ404" i="1"/>
  <c r="AL404" i="1" s="1"/>
  <c r="AV181" i="1"/>
  <c r="AX181" i="1" s="1"/>
  <c r="AZ181" i="1" s="1"/>
  <c r="BA181" i="1" s="1"/>
  <c r="AN181" i="1"/>
  <c r="AO181" i="1" s="1"/>
  <c r="AJ277" i="1"/>
  <c r="AL277" i="1" s="1"/>
  <c r="AN277" i="1" s="1"/>
  <c r="AO277" i="1" s="1"/>
  <c r="AV51" i="1"/>
  <c r="AX135" i="1"/>
  <c r="AJ240" i="1"/>
  <c r="AQ362" i="1"/>
  <c r="AL26" i="1"/>
  <c r="AN26" i="1" s="1"/>
  <c r="AO26" i="1" s="1"/>
  <c r="AI301" i="1"/>
  <c r="N62" i="1"/>
  <c r="AV430" i="1"/>
  <c r="AX430" i="1" s="1"/>
  <c r="AZ430" i="1" s="1"/>
  <c r="BA430" i="1" s="1"/>
  <c r="AX128" i="1"/>
  <c r="AZ128" i="1" s="1"/>
  <c r="BA128" i="1" s="1"/>
  <c r="AJ296" i="1"/>
  <c r="AL296" i="1" s="1"/>
  <c r="AL16" i="1"/>
  <c r="AN16" i="1" s="1"/>
  <c r="AO16" i="1" s="1"/>
  <c r="R24" i="16"/>
  <c r="S24" i="16" s="1"/>
  <c r="T24" i="16" s="1"/>
  <c r="U24" i="16" s="1"/>
  <c r="AJ443" i="1"/>
  <c r="AV443" i="1" s="1"/>
  <c r="AJ10" i="1"/>
  <c r="AX106" i="1"/>
  <c r="R21" i="16"/>
  <c r="S21" i="16" s="1"/>
  <c r="T21" i="16" s="1"/>
  <c r="U21" i="16" s="1"/>
  <c r="AV359" i="1"/>
  <c r="AX359" i="1" s="1"/>
  <c r="AZ359" i="1" s="1"/>
  <c r="BA359" i="1" s="1"/>
  <c r="AV407" i="1"/>
  <c r="AN213" i="1"/>
  <c r="AO213" i="1" s="1"/>
  <c r="AV213" i="1"/>
  <c r="AN159" i="1"/>
  <c r="AO159" i="1" s="1"/>
  <c r="AV159" i="1"/>
  <c r="AX126" i="1"/>
  <c r="AZ126" i="1" s="1"/>
  <c r="BA126" i="1" s="1"/>
  <c r="AN314" i="1"/>
  <c r="AO314" i="1" s="1"/>
  <c r="AV314" i="1"/>
  <c r="AJ371" i="1"/>
  <c r="AJ381" i="1"/>
  <c r="AL381" i="1" s="1"/>
  <c r="AJ374" i="1"/>
  <c r="AL374" i="1" s="1"/>
  <c r="AJ256" i="1"/>
  <c r="AV256" i="1" s="1"/>
  <c r="AX256" i="1" s="1"/>
  <c r="W33" i="16"/>
  <c r="X33" i="16" s="1"/>
  <c r="Y33" i="16" s="1"/>
  <c r="Z33" i="16" s="1"/>
  <c r="AJ376" i="1"/>
  <c r="AU9" i="1"/>
  <c r="AW9" i="1" s="1"/>
  <c r="AF322" i="1"/>
  <c r="AJ309" i="1"/>
  <c r="AJ186" i="1"/>
  <c r="W21" i="16"/>
  <c r="X21" i="16" s="1"/>
  <c r="Y21" i="16" s="1"/>
  <c r="Z21" i="16" s="1"/>
  <c r="AJ261" i="1"/>
  <c r="AJ418" i="1"/>
  <c r="AV418" i="1" s="1"/>
  <c r="AX105" i="1"/>
  <c r="AJ243" i="1"/>
  <c r="Y344" i="1"/>
  <c r="AJ151" i="1"/>
  <c r="AJ380" i="1"/>
  <c r="AV380" i="1" s="1"/>
  <c r="X37" i="1"/>
  <c r="AV398" i="1"/>
  <c r="AJ169" i="1"/>
  <c r="AJ187" i="1"/>
  <c r="AV187" i="1" s="1"/>
  <c r="AX187" i="1" s="1"/>
  <c r="AJ202" i="1"/>
  <c r="AJ385" i="1"/>
  <c r="AV385" i="1" s="1"/>
  <c r="AJ401" i="1"/>
  <c r="AJ392" i="1"/>
  <c r="AJ406" i="1"/>
  <c r="AK352" i="1"/>
  <c r="AJ299" i="1"/>
  <c r="AL299" i="1" s="1"/>
  <c r="AJ379" i="1"/>
  <c r="AJ336" i="1"/>
  <c r="AL33" i="1"/>
  <c r="AN33" i="1" s="1"/>
  <c r="AO33" i="1" s="1"/>
  <c r="AJ185" i="1"/>
  <c r="AV338" i="1"/>
  <c r="AX338" i="1" s="1"/>
  <c r="AZ338" i="1" s="1"/>
  <c r="BA338" i="1" s="1"/>
  <c r="AJ257" i="1"/>
  <c r="AV257" i="1" s="1"/>
  <c r="AJ201" i="1"/>
  <c r="AV201" i="1" s="1"/>
  <c r="AJ434" i="1"/>
  <c r="AL434" i="1" s="1"/>
  <c r="AJ203" i="1"/>
  <c r="AI362" i="1"/>
  <c r="R30" i="16"/>
  <c r="S30" i="16" s="1"/>
  <c r="T30" i="16" s="1"/>
  <c r="U30" i="16" s="1"/>
  <c r="AJ217" i="1"/>
  <c r="AJ86" i="1"/>
  <c r="AJ205" i="1"/>
  <c r="AV205" i="1" s="1"/>
  <c r="AX149" i="1"/>
  <c r="AZ149" i="1" s="1"/>
  <c r="BA149" i="1" s="1"/>
  <c r="AX103" i="1"/>
  <c r="AJ334" i="1"/>
  <c r="AJ343" i="1"/>
  <c r="AV343" i="1" s="1"/>
  <c r="AJ215" i="1"/>
  <c r="AJ199" i="1"/>
  <c r="AV199" i="1" s="1"/>
  <c r="AX199" i="1" s="1"/>
  <c r="AJ388" i="1"/>
  <c r="AJ331" i="1"/>
  <c r="AJ235" i="1"/>
  <c r="AJ298" i="1"/>
  <c r="AJ163" i="1"/>
  <c r="AV163" i="1" s="1"/>
  <c r="AX163" i="1" s="1"/>
  <c r="AJ384" i="1"/>
  <c r="AV384" i="1" s="1"/>
  <c r="AX384" i="1" s="1"/>
  <c r="AJ395" i="1"/>
  <c r="AV197" i="1"/>
  <c r="AX197" i="1" s="1"/>
  <c r="AZ197" i="1" s="1"/>
  <c r="BA197" i="1" s="1"/>
  <c r="AJ390" i="1"/>
  <c r="AL390" i="1" s="1"/>
  <c r="AX134" i="1"/>
  <c r="AJ313" i="1"/>
  <c r="AJ297" i="1"/>
  <c r="AV297" i="1" s="1"/>
  <c r="AJ180" i="1"/>
  <c r="AV180" i="1" s="1"/>
  <c r="W18" i="16"/>
  <c r="X18" i="16" s="1"/>
  <c r="Y18" i="16" s="1"/>
  <c r="Z18" i="16" s="1"/>
  <c r="R15" i="16"/>
  <c r="S15" i="16" s="1"/>
  <c r="T15" i="16" s="1"/>
  <c r="U15" i="16" s="1"/>
  <c r="W30" i="16"/>
  <c r="X30" i="16" s="1"/>
  <c r="Y30" i="16" s="1"/>
  <c r="Z30" i="16" s="1"/>
  <c r="R33" i="16"/>
  <c r="S33" i="16" s="1"/>
  <c r="T33" i="16" s="1"/>
  <c r="U33" i="16" s="1"/>
  <c r="R36" i="16"/>
  <c r="S36" i="16" s="1"/>
  <c r="T36" i="16" s="1"/>
  <c r="U36" i="16" s="1"/>
  <c r="AX33" i="1"/>
  <c r="AZ33" i="1" s="1"/>
  <c r="BA33" i="1" s="1"/>
  <c r="R18" i="16"/>
  <c r="S18" i="16" s="1"/>
  <c r="T18" i="16" s="1"/>
  <c r="U18" i="16" s="1"/>
  <c r="R27" i="16"/>
  <c r="S27" i="16" s="1"/>
  <c r="T27" i="16" s="1"/>
  <c r="U27" i="16" s="1"/>
  <c r="R39" i="16"/>
  <c r="S39" i="16" s="1"/>
  <c r="T39" i="16" s="1"/>
  <c r="U39" i="16" s="1"/>
  <c r="AT301" i="1"/>
  <c r="W24" i="16"/>
  <c r="X24" i="16" s="1"/>
  <c r="Y24" i="16" s="1"/>
  <c r="Z24" i="16" s="1"/>
  <c r="K13" i="6"/>
  <c r="K14" i="2"/>
  <c r="AE16" i="2"/>
  <c r="AD14" i="2"/>
  <c r="M20" i="9" s="1"/>
  <c r="K7" i="2"/>
  <c r="AT137" i="2"/>
  <c r="Z241" i="2"/>
  <c r="V16" i="2" s="1"/>
  <c r="K16" i="2"/>
  <c r="AR831" i="2"/>
  <c r="AS831" i="2" s="1"/>
  <c r="AT831" i="2" s="1"/>
  <c r="U16" i="2"/>
  <c r="AO662" i="2"/>
  <c r="AS662" i="2" s="1"/>
  <c r="AT662" i="2" s="1"/>
  <c r="J16" i="7"/>
  <c r="E10" i="15"/>
  <c r="AF15" i="2"/>
  <c r="AD8" i="2"/>
  <c r="M14" i="9" s="1"/>
  <c r="AD12" i="2"/>
  <c r="M18" i="9" s="1"/>
  <c r="J13" i="2"/>
  <c r="G19" i="9" s="1"/>
  <c r="K13" i="2"/>
  <c r="AE5" i="2"/>
  <c r="AF12" i="2"/>
  <c r="K11" i="2"/>
  <c r="AD5" i="2"/>
  <c r="AD9" i="2"/>
  <c r="M15" i="9" s="1"/>
  <c r="AD13" i="2"/>
  <c r="M19" i="9" s="1"/>
  <c r="K8" i="2"/>
  <c r="J10" i="2"/>
  <c r="G16" i="9" s="1"/>
  <c r="H16" i="9" s="1"/>
  <c r="AE15" i="2"/>
  <c r="K10" i="2"/>
  <c r="J11" i="2"/>
  <c r="G17" i="9" s="1"/>
  <c r="H17" i="9" s="1"/>
  <c r="AD6" i="2"/>
  <c r="M12" i="9" s="1"/>
  <c r="AD10" i="2"/>
  <c r="M16" i="9" s="1"/>
  <c r="AD15" i="2"/>
  <c r="AE12" i="2"/>
  <c r="AM23" i="2"/>
  <c r="AR23" i="2" s="1"/>
  <c r="AS23" i="2" s="1"/>
  <c r="J14" i="2"/>
  <c r="G20" i="9" s="1"/>
  <c r="H20" i="9" s="1"/>
  <c r="AD7" i="2"/>
  <c r="M13" i="9" s="1"/>
  <c r="AD11" i="2"/>
  <c r="M17" i="9" s="1"/>
  <c r="AL78" i="10"/>
  <c r="AN78" i="10" s="1"/>
  <c r="AO78" i="10" s="1"/>
  <c r="AL166" i="10"/>
  <c r="AN166" i="10" s="1"/>
  <c r="AO166" i="10" s="1"/>
  <c r="AL642" i="10"/>
  <c r="AN642" i="10" s="1"/>
  <c r="AO642" i="10" s="1"/>
  <c r="AL720" i="10"/>
  <c r="AN720" i="10" s="1"/>
  <c r="AO720" i="10" s="1"/>
  <c r="AL710" i="10"/>
  <c r="AN710" i="10" s="1"/>
  <c r="AO710" i="10" s="1"/>
  <c r="AL711" i="10"/>
  <c r="AN711" i="10" s="1"/>
  <c r="AO711" i="10" s="1"/>
  <c r="AL663" i="10"/>
  <c r="AN663" i="10" s="1"/>
  <c r="AO663" i="10" s="1"/>
  <c r="AL82" i="10"/>
  <c r="AN82" i="10" s="1"/>
  <c r="AO82" i="10" s="1"/>
  <c r="AL654" i="10"/>
  <c r="AN654" i="10" s="1"/>
  <c r="AO654" i="10" s="1"/>
  <c r="AL477" i="10"/>
  <c r="AN477" i="10" s="1"/>
  <c r="AO477" i="10" s="1"/>
  <c r="AL771" i="10"/>
  <c r="AN771" i="10" s="1"/>
  <c r="AO771" i="10" s="1"/>
  <c r="AL352" i="10"/>
  <c r="AN352" i="10" s="1"/>
  <c r="AO352" i="10" s="1"/>
  <c r="AL396" i="10"/>
  <c r="AN396" i="10" s="1"/>
  <c r="AO396" i="10" s="1"/>
  <c r="AL73" i="10"/>
  <c r="AN73" i="10" s="1"/>
  <c r="AO73" i="10" s="1"/>
  <c r="AL137" i="10"/>
  <c r="AN137" i="10" s="1"/>
  <c r="AO137" i="10" s="1"/>
  <c r="AL436" i="10"/>
  <c r="AN436" i="10" s="1"/>
  <c r="AO436" i="10" s="1"/>
  <c r="AL133" i="10"/>
  <c r="AN133" i="10" s="1"/>
  <c r="AO133" i="10" s="1"/>
  <c r="AL304" i="10"/>
  <c r="AN304" i="10" s="1"/>
  <c r="AO304" i="10" s="1"/>
  <c r="AL762" i="10"/>
  <c r="AN762" i="10" s="1"/>
  <c r="AO762" i="10" s="1"/>
  <c r="AL683" i="10"/>
  <c r="AN683" i="10" s="1"/>
  <c r="AO683" i="10" s="1"/>
  <c r="AL739" i="10"/>
  <c r="AN739" i="10" s="1"/>
  <c r="AO739" i="10" s="1"/>
  <c r="AL91" i="10"/>
  <c r="AN91" i="10" s="1"/>
  <c r="AO91" i="10" s="1"/>
  <c r="AL736" i="10"/>
  <c r="AN736" i="10" s="1"/>
  <c r="AO736" i="10" s="1"/>
  <c r="AL276" i="10"/>
  <c r="AN276" i="10" s="1"/>
  <c r="AO276" i="10" s="1"/>
  <c r="AL388" i="10"/>
  <c r="AN388" i="10" s="1"/>
  <c r="AO388" i="10" s="1"/>
  <c r="AL507" i="10"/>
  <c r="AN507" i="10" s="1"/>
  <c r="AO507" i="10" s="1"/>
  <c r="AL675" i="10"/>
  <c r="AN675" i="10" s="1"/>
  <c r="AO675" i="10" s="1"/>
  <c r="AL283" i="10"/>
  <c r="AN283" i="10" s="1"/>
  <c r="AO283" i="10" s="1"/>
  <c r="AL532" i="10"/>
  <c r="AN532" i="10" s="1"/>
  <c r="AO532" i="10" s="1"/>
  <c r="AL69" i="10"/>
  <c r="AN69" i="10" s="1"/>
  <c r="AO69" i="10" s="1"/>
  <c r="AL112" i="10"/>
  <c r="AN112" i="10" s="1"/>
  <c r="AO112" i="10" s="1"/>
  <c r="AL249" i="10"/>
  <c r="AN249" i="10" s="1"/>
  <c r="AO249" i="10" s="1"/>
  <c r="AL179" i="10"/>
  <c r="AN179" i="10" s="1"/>
  <c r="AO179" i="10" s="1"/>
  <c r="AL410" i="10"/>
  <c r="AN410" i="10" s="1"/>
  <c r="AO410" i="10" s="1"/>
  <c r="AL728" i="10"/>
  <c r="AN728" i="10" s="1"/>
  <c r="AO728" i="10" s="1"/>
  <c r="AL407" i="10"/>
  <c r="AN407" i="10" s="1"/>
  <c r="AO407" i="10" s="1"/>
  <c r="AL751" i="10"/>
  <c r="AN751" i="10" s="1"/>
  <c r="AO751" i="10" s="1"/>
  <c r="AL87" i="10"/>
  <c r="AN87" i="10" s="1"/>
  <c r="AO87" i="10" s="1"/>
  <c r="AL202" i="10"/>
  <c r="AN202" i="10" s="1"/>
  <c r="AO202" i="10" s="1"/>
  <c r="AL362" i="10"/>
  <c r="AN362" i="10" s="1"/>
  <c r="AO362" i="10" s="1"/>
  <c r="AL439" i="10"/>
  <c r="AN439" i="10" s="1"/>
  <c r="AO439" i="10" s="1"/>
  <c r="AL553" i="10"/>
  <c r="AN553" i="10" s="1"/>
  <c r="AO553" i="10" s="1"/>
  <c r="AL661" i="10"/>
  <c r="AN661" i="10" s="1"/>
  <c r="AO661" i="10" s="1"/>
  <c r="AL742" i="10"/>
  <c r="AN742" i="10" s="1"/>
  <c r="AO742" i="10" s="1"/>
  <c r="AL627" i="10"/>
  <c r="AN627" i="10" s="1"/>
  <c r="AO627" i="10" s="1"/>
  <c r="AL294" i="10"/>
  <c r="AN294" i="10" s="1"/>
  <c r="AO294" i="10" s="1"/>
  <c r="AL640" i="10"/>
  <c r="AN640" i="10" s="1"/>
  <c r="AO640" i="10" s="1"/>
  <c r="AL81" i="10"/>
  <c r="AN81" i="10" s="1"/>
  <c r="AO81" i="10" s="1"/>
  <c r="AL427" i="10"/>
  <c r="AN427" i="10" s="1"/>
  <c r="AO427" i="10" s="1"/>
  <c r="AL116" i="10"/>
  <c r="AN116" i="10" s="1"/>
  <c r="AO116" i="10" s="1"/>
  <c r="AL217" i="10"/>
  <c r="AN217" i="10" s="1"/>
  <c r="AO217" i="10" s="1"/>
  <c r="AL469" i="10"/>
  <c r="AN469" i="10" s="1"/>
  <c r="AO469" i="10" s="1"/>
  <c r="AL125" i="10"/>
  <c r="AN125" i="10" s="1"/>
  <c r="AO125" i="10" s="1"/>
  <c r="AL731" i="10"/>
  <c r="AN731" i="10" s="1"/>
  <c r="AO731" i="10" s="1"/>
  <c r="AL182" i="10"/>
  <c r="AN182" i="10" s="1"/>
  <c r="AO182" i="10" s="1"/>
  <c r="AL382" i="10"/>
  <c r="AN382" i="10" s="1"/>
  <c r="AO382" i="10" s="1"/>
  <c r="AL402" i="10"/>
  <c r="AN402" i="10" s="1"/>
  <c r="AO402" i="10" s="1"/>
  <c r="AL724" i="10"/>
  <c r="AN724" i="10" s="1"/>
  <c r="AO724" i="10" s="1"/>
  <c r="AL350" i="10"/>
  <c r="AN350" i="10" s="1"/>
  <c r="AO350" i="10" s="1"/>
  <c r="AL549" i="10"/>
  <c r="AN549" i="10" s="1"/>
  <c r="AO549" i="10" s="1"/>
  <c r="AN506" i="10"/>
  <c r="AO506" i="10" s="1"/>
  <c r="AL58" i="10"/>
  <c r="AN58" i="10" s="1"/>
  <c r="AL75" i="10"/>
  <c r="AN75" i="10" s="1"/>
  <c r="AO75" i="10" s="1"/>
  <c r="AL298" i="10"/>
  <c r="AN298" i="10" s="1"/>
  <c r="AO298" i="10" s="1"/>
  <c r="AL238" i="10"/>
  <c r="AN238" i="10" s="1"/>
  <c r="AO238" i="10" s="1"/>
  <c r="AL542" i="10"/>
  <c r="AN542" i="10" s="1"/>
  <c r="AO542" i="10" s="1"/>
  <c r="AL147" i="10"/>
  <c r="AN147" i="10" s="1"/>
  <c r="AO147" i="10" s="1"/>
  <c r="AL277" i="10"/>
  <c r="AN277" i="10" s="1"/>
  <c r="AO277" i="10" s="1"/>
  <c r="AL648" i="10"/>
  <c r="AN648" i="10" s="1"/>
  <c r="AO648" i="10" s="1"/>
  <c r="AL645" i="10"/>
  <c r="AN645" i="10" s="1"/>
  <c r="AO645" i="10" s="1"/>
  <c r="AL744" i="10"/>
  <c r="AN744" i="10" s="1"/>
  <c r="AO744" i="10" s="1"/>
  <c r="AL90" i="10"/>
  <c r="AN90" i="10" s="1"/>
  <c r="AO90" i="10" s="1"/>
  <c r="AL288" i="10"/>
  <c r="AN288" i="10" s="1"/>
  <c r="AO288" i="10" s="1"/>
  <c r="AL681" i="10"/>
  <c r="AN681" i="10" s="1"/>
  <c r="AO681" i="10" s="1"/>
  <c r="AL404" i="10"/>
  <c r="AN404" i="10" s="1"/>
  <c r="AO404" i="10" s="1"/>
  <c r="AL680" i="10"/>
  <c r="AN680" i="10" s="1"/>
  <c r="AO680" i="10" s="1"/>
  <c r="AL255" i="10"/>
  <c r="AN255" i="10" s="1"/>
  <c r="AO255" i="10" s="1"/>
  <c r="AL434" i="10"/>
  <c r="AN434" i="10" s="1"/>
  <c r="AO434" i="10" s="1"/>
  <c r="AL347" i="10"/>
  <c r="AN347" i="10" s="1"/>
  <c r="AO347" i="10" s="1"/>
  <c r="AL605" i="10"/>
  <c r="AN605" i="10" s="1"/>
  <c r="AO605" i="10" s="1"/>
  <c r="AL740" i="10"/>
  <c r="AN740" i="10" s="1"/>
  <c r="AO740" i="10" s="1"/>
  <c r="AL512" i="10"/>
  <c r="AN512" i="10" s="1"/>
  <c r="AO512" i="10" s="1"/>
  <c r="AL214" i="10"/>
  <c r="AN214" i="10" s="1"/>
  <c r="AO214" i="10" s="1"/>
  <c r="AL625" i="10"/>
  <c r="AN625" i="10" s="1"/>
  <c r="AO625" i="10" s="1"/>
  <c r="AL279" i="10"/>
  <c r="AN279" i="10" s="1"/>
  <c r="AO279" i="10" s="1"/>
  <c r="AL307" i="10"/>
  <c r="AN307" i="10" s="1"/>
  <c r="AO307" i="10" s="1"/>
  <c r="AL620" i="10"/>
  <c r="AN620" i="10" s="1"/>
  <c r="AO620" i="10" s="1"/>
  <c r="AL756" i="10"/>
  <c r="AN756" i="10" s="1"/>
  <c r="AO756" i="10" s="1"/>
  <c r="AL96" i="10"/>
  <c r="AN96" i="10" s="1"/>
  <c r="AO96" i="10" s="1"/>
  <c r="AL374" i="10"/>
  <c r="AN374" i="10" s="1"/>
  <c r="AO374" i="10" s="1"/>
  <c r="AL561" i="10"/>
  <c r="AN561" i="10" s="1"/>
  <c r="AO561" i="10" s="1"/>
  <c r="AL157" i="10"/>
  <c r="AN157" i="10" s="1"/>
  <c r="AO157" i="10" s="1"/>
  <c r="AL391" i="10"/>
  <c r="AN391" i="10" s="1"/>
  <c r="AO391" i="10" s="1"/>
  <c r="AL285" i="10"/>
  <c r="AN285" i="10" s="1"/>
  <c r="AO285" i="10" s="1"/>
  <c r="AL757" i="10"/>
  <c r="AN757" i="10" s="1"/>
  <c r="AO757" i="10" s="1"/>
  <c r="AL768" i="10"/>
  <c r="AN768" i="10" s="1"/>
  <c r="AO768" i="10" s="1"/>
  <c r="AL79" i="10"/>
  <c r="AN79" i="10" s="1"/>
  <c r="AO79" i="10" s="1"/>
  <c r="AN270" i="10"/>
  <c r="AO270" i="10" s="1"/>
  <c r="AL686" i="10"/>
  <c r="AN686" i="10" s="1"/>
  <c r="AO686" i="10" s="1"/>
  <c r="AN154" i="10"/>
  <c r="AO154" i="10" s="1"/>
  <c r="AL49" i="10"/>
  <c r="AN49" i="10" s="1"/>
  <c r="AO49" i="10" s="1"/>
  <c r="AL84" i="10"/>
  <c r="AN84" i="10" s="1"/>
  <c r="AO84" i="10" s="1"/>
  <c r="AL415" i="10"/>
  <c r="AN415" i="10" s="1"/>
  <c r="AO415" i="10" s="1"/>
  <c r="AL301" i="10"/>
  <c r="AN301" i="10" s="1"/>
  <c r="AO301" i="10" s="1"/>
  <c r="AL400" i="10"/>
  <c r="AN400" i="10" s="1"/>
  <c r="AO400" i="10" s="1"/>
  <c r="AL105" i="10"/>
  <c r="AN105" i="10" s="1"/>
  <c r="AO105" i="10" s="1"/>
  <c r="AL687" i="10"/>
  <c r="AN687" i="10" s="1"/>
  <c r="AO687" i="10" s="1"/>
  <c r="AL747" i="10"/>
  <c r="AN747" i="10" s="1"/>
  <c r="AO747" i="10" s="1"/>
  <c r="AN171" i="10"/>
  <c r="AO171" i="10" s="1"/>
  <c r="AL46" i="10"/>
  <c r="AN46" i="10" s="1"/>
  <c r="AO46" i="10" s="1"/>
  <c r="AL385" i="10"/>
  <c r="AN385" i="10" s="1"/>
  <c r="AO385" i="10" s="1"/>
  <c r="AL495" i="10"/>
  <c r="AN495" i="10" s="1"/>
  <c r="AO495" i="10" s="1"/>
  <c r="AL688" i="10"/>
  <c r="AN688" i="10" s="1"/>
  <c r="AO688" i="10" s="1"/>
  <c r="AL99" i="10"/>
  <c r="AN99" i="10" s="1"/>
  <c r="AO99" i="10" s="1"/>
  <c r="AL292" i="10"/>
  <c r="AN292" i="10" s="1"/>
  <c r="AO292" i="10" s="1"/>
  <c r="AL591" i="10"/>
  <c r="AN591" i="10" s="1"/>
  <c r="AO591" i="10" s="1"/>
  <c r="AL672" i="10"/>
  <c r="AN672" i="10" s="1"/>
  <c r="AO672" i="10" s="1"/>
  <c r="AL444" i="10"/>
  <c r="AN444" i="10" s="1"/>
  <c r="AO444" i="10" s="1"/>
  <c r="AL677" i="10"/>
  <c r="AN677" i="10" s="1"/>
  <c r="AO677" i="10" s="1"/>
  <c r="AL614" i="10"/>
  <c r="AN614" i="10" s="1"/>
  <c r="AO614" i="10" s="1"/>
  <c r="AL636" i="10"/>
  <c r="AN636" i="10" s="1"/>
  <c r="AO636" i="10" s="1"/>
  <c r="AL379" i="10"/>
  <c r="AN379" i="10" s="1"/>
  <c r="AO379" i="10" s="1"/>
  <c r="AL701" i="10"/>
  <c r="AN701" i="10" s="1"/>
  <c r="AO701" i="10" s="1"/>
  <c r="AL231" i="10"/>
  <c r="AN231" i="10" s="1"/>
  <c r="AO231" i="10" s="1"/>
  <c r="AL448" i="10"/>
  <c r="AN448" i="10" s="1"/>
  <c r="AO448" i="10" s="1"/>
  <c r="AL708" i="10"/>
  <c r="AN708" i="10" s="1"/>
  <c r="AO708" i="10" s="1"/>
  <c r="AL93" i="10"/>
  <c r="AN93" i="10" s="1"/>
  <c r="AO93" i="10" s="1"/>
  <c r="AN275" i="10"/>
  <c r="AO275" i="10" s="1"/>
  <c r="AL530" i="10"/>
  <c r="AN530" i="10" s="1"/>
  <c r="AO530" i="10" s="1"/>
  <c r="AL51" i="10"/>
  <c r="AN51" i="10" s="1"/>
  <c r="AO51" i="10" s="1"/>
  <c r="AL324" i="10"/>
  <c r="AN324" i="10" s="1"/>
  <c r="AO324" i="10" s="1"/>
  <c r="AL152" i="10"/>
  <c r="AN152" i="10" s="1"/>
  <c r="AO152" i="10" s="1"/>
  <c r="AL70" i="10"/>
  <c r="AN70" i="10" s="1"/>
  <c r="AO70" i="10" s="1"/>
  <c r="AL547" i="10"/>
  <c r="AN547" i="10" s="1"/>
  <c r="AO547" i="10" s="1"/>
  <c r="AL498" i="10"/>
  <c r="AN498" i="10" s="1"/>
  <c r="AO498" i="10" s="1"/>
  <c r="AL136" i="10"/>
  <c r="AN136" i="10" s="1"/>
  <c r="AO136" i="10" s="1"/>
  <c r="AL160" i="10"/>
  <c r="AN160" i="10" s="1"/>
  <c r="AO160" i="10" s="1"/>
  <c r="AL621" i="10"/>
  <c r="AN621" i="10" s="1"/>
  <c r="AO621" i="10" s="1"/>
  <c r="AL365" i="10"/>
  <c r="AN365" i="10" s="1"/>
  <c r="AO365" i="10" s="1"/>
  <c r="AL669" i="10"/>
  <c r="AN669" i="10" s="1"/>
  <c r="AO669" i="10" s="1"/>
  <c r="AL414" i="10"/>
  <c r="AN414" i="10" s="1"/>
  <c r="AO414" i="10" s="1"/>
  <c r="AL121" i="10"/>
  <c r="AN121" i="10" s="1"/>
  <c r="AO121" i="10" s="1"/>
  <c r="AL418" i="10"/>
  <c r="AN418" i="10" s="1"/>
  <c r="AO418" i="10" s="1"/>
  <c r="AL501" i="10"/>
  <c r="AN501" i="10" s="1"/>
  <c r="AO501" i="10" s="1"/>
  <c r="AL317" i="10"/>
  <c r="AN317" i="10" s="1"/>
  <c r="AO317" i="10" s="1"/>
  <c r="AL700" i="10"/>
  <c r="AN700" i="10" s="1"/>
  <c r="AO700" i="10" s="1"/>
  <c r="AL111" i="10"/>
  <c r="AN111" i="10" s="1"/>
  <c r="AO111" i="10" s="1"/>
  <c r="AL430" i="10"/>
  <c r="AN430" i="10" s="1"/>
  <c r="AO430" i="10" s="1"/>
  <c r="AL465" i="10"/>
  <c r="AN465" i="10" s="1"/>
  <c r="AO465" i="10" s="1"/>
  <c r="AL394" i="10"/>
  <c r="AN394" i="10" s="1"/>
  <c r="AO394" i="10" s="1"/>
  <c r="AL504" i="10"/>
  <c r="AN504" i="10" s="1"/>
  <c r="AO504" i="10" s="1"/>
  <c r="AL295" i="10"/>
  <c r="AN295" i="10" s="1"/>
  <c r="AO295" i="10" s="1"/>
  <c r="AL314" i="10"/>
  <c r="AN314" i="10" s="1"/>
  <c r="AO314" i="10" s="1"/>
  <c r="AL251" i="10"/>
  <c r="AN251" i="10" s="1"/>
  <c r="AO251" i="10" s="1"/>
  <c r="AL526" i="10"/>
  <c r="AN526" i="10" s="1"/>
  <c r="AO526" i="10" s="1"/>
  <c r="AL487" i="10"/>
  <c r="AN487" i="10" s="1"/>
  <c r="AO487" i="10" s="1"/>
  <c r="AL183" i="10"/>
  <c r="AN183" i="10" s="1"/>
  <c r="AO183" i="10" s="1"/>
  <c r="AL124" i="10"/>
  <c r="AN124" i="10" s="1"/>
  <c r="AO124" i="10" s="1"/>
  <c r="AL273" i="10"/>
  <c r="AN273" i="10" s="1"/>
  <c r="AO273" i="10" s="1"/>
  <c r="AL623" i="10"/>
  <c r="AN623" i="10" s="1"/>
  <c r="AO623" i="10" s="1"/>
  <c r="AL759" i="10"/>
  <c r="AN759" i="10" s="1"/>
  <c r="AO759" i="10" s="1"/>
  <c r="AL271" i="10"/>
  <c r="AN271" i="10" s="1"/>
  <c r="AO271" i="10" s="1"/>
  <c r="AL443" i="10"/>
  <c r="AN443" i="10" s="1"/>
  <c r="AO443" i="10" s="1"/>
  <c r="AL774" i="10"/>
  <c r="AN774" i="10" s="1"/>
  <c r="AO774" i="10" s="1"/>
  <c r="AL560" i="10"/>
  <c r="AN560" i="10" s="1"/>
  <c r="AO560" i="10" s="1"/>
  <c r="AL130" i="10"/>
  <c r="AN130" i="10" s="1"/>
  <c r="AO130" i="10" s="1"/>
  <c r="AL282" i="10"/>
  <c r="AN282" i="10" s="1"/>
  <c r="AO282" i="10" s="1"/>
  <c r="AL163" i="10"/>
  <c r="AN163" i="10" s="1"/>
  <c r="AO163" i="10" s="1"/>
  <c r="AL765" i="10"/>
  <c r="AN765" i="10" s="1"/>
  <c r="AO765" i="10" s="1"/>
  <c r="AL707" i="10"/>
  <c r="AN707" i="10" s="1"/>
  <c r="AO707" i="10" s="1"/>
  <c r="AL377" i="10"/>
  <c r="AN377" i="10" s="1"/>
  <c r="AO377" i="10" s="1"/>
  <c r="AL67" i="10"/>
  <c r="AN67" i="10" s="1"/>
  <c r="AO67" i="10" s="1"/>
  <c r="AL169" i="10"/>
  <c r="AN169" i="10" s="1"/>
  <c r="AO169" i="10" s="1"/>
  <c r="AL449" i="10"/>
  <c r="AN449" i="10" s="1"/>
  <c r="AO449" i="10" s="1"/>
  <c r="AL118" i="10"/>
  <c r="AN118" i="10" s="1"/>
  <c r="AO118" i="10" s="1"/>
  <c r="AL368" i="10"/>
  <c r="AN368" i="10" s="1"/>
  <c r="AO368" i="10" s="1"/>
  <c r="AL102" i="10"/>
  <c r="AN102" i="10" s="1"/>
  <c r="AO102" i="10" s="1"/>
  <c r="AL55" i="10"/>
  <c r="AN55" i="10" s="1"/>
  <c r="AO55" i="10" s="1"/>
  <c r="AL267" i="10"/>
  <c r="AN267" i="10" s="1"/>
  <c r="AO267" i="10" s="1"/>
  <c r="AL260" i="10"/>
  <c r="AN260" i="10" s="1"/>
  <c r="AO260" i="10" s="1"/>
  <c r="AL222" i="10"/>
  <c r="AN222" i="10" s="1"/>
  <c r="AO222" i="10" s="1"/>
  <c r="AL624" i="10"/>
  <c r="AN624" i="10" s="1"/>
  <c r="AO624" i="10" s="1"/>
  <c r="AL291" i="10"/>
  <c r="AN291" i="10" s="1"/>
  <c r="AO291" i="10" s="1"/>
  <c r="AL518" i="10"/>
  <c r="AN518" i="10" s="1"/>
  <c r="AO518" i="10" s="1"/>
  <c r="AL115" i="10"/>
  <c r="AN115" i="10" s="1"/>
  <c r="AL535" i="10"/>
  <c r="AN535" i="10" s="1"/>
  <c r="AO535" i="10" s="1"/>
  <c r="AL702" i="10"/>
  <c r="AN702" i="10" s="1"/>
  <c r="AO702" i="10" s="1"/>
  <c r="AL127" i="10"/>
  <c r="AN127" i="10" s="1"/>
  <c r="AO127" i="10" s="1"/>
  <c r="AL633" i="10"/>
  <c r="AN633" i="10" s="1"/>
  <c r="AO633" i="10" s="1"/>
  <c r="AL777" i="10"/>
  <c r="AN777" i="10" s="1"/>
  <c r="AO777" i="10" s="1"/>
  <c r="AL508" i="10"/>
  <c r="AN508" i="10" s="1"/>
  <c r="AO508" i="10" s="1"/>
  <c r="AL657" i="10"/>
  <c r="AN657" i="10" s="1"/>
  <c r="AO657" i="10" s="1"/>
  <c r="AL440" i="10"/>
  <c r="AN440" i="10" s="1"/>
  <c r="AO440" i="10" s="1"/>
  <c r="AL191" i="10"/>
  <c r="AN191" i="10" s="1"/>
  <c r="AO191" i="10" s="1"/>
  <c r="AL685" i="10"/>
  <c r="AN685" i="10" s="1"/>
  <c r="AO685" i="10" s="1"/>
  <c r="AL618" i="10"/>
  <c r="AN618" i="10" s="1"/>
  <c r="AO618" i="10" s="1"/>
  <c r="AL280" i="10"/>
  <c r="AN280" i="10" s="1"/>
  <c r="AO280" i="10" s="1"/>
  <c r="AF60" i="10"/>
  <c r="Y23" i="10" s="1"/>
  <c r="X23" i="10"/>
  <c r="X22" i="10"/>
  <c r="AF44" i="10"/>
  <c r="Y22" i="10" s="1"/>
  <c r="AC661" i="10"/>
  <c r="AE661" i="10" s="1"/>
  <c r="AF661" i="10" s="1"/>
  <c r="AC418" i="10"/>
  <c r="AE418" i="10" s="1"/>
  <c r="AF418" i="10" s="1"/>
  <c r="AC501" i="10"/>
  <c r="AE501" i="10" s="1"/>
  <c r="AF501" i="10" s="1"/>
  <c r="AC105" i="10"/>
  <c r="AE105" i="10" s="1"/>
  <c r="AF105" i="10" s="1"/>
  <c r="AC374" i="10"/>
  <c r="AE374" i="10" s="1"/>
  <c r="AF374" i="10" s="1"/>
  <c r="AC355" i="10"/>
  <c r="AE355" i="10" s="1"/>
  <c r="AF355" i="10" s="1"/>
  <c r="AC46" i="10"/>
  <c r="AE46" i="10" s="1"/>
  <c r="AF46" i="10" s="1"/>
  <c r="AC648" i="10"/>
  <c r="AE648" i="10" s="1"/>
  <c r="AF648" i="10" s="1"/>
  <c r="AC645" i="10"/>
  <c r="AE645" i="10" s="1"/>
  <c r="AF645" i="10" s="1"/>
  <c r="AC90" i="10"/>
  <c r="AE90" i="10" s="1"/>
  <c r="AF90" i="10" s="1"/>
  <c r="AC288" i="10"/>
  <c r="AE288" i="10" s="1"/>
  <c r="AF288" i="10" s="1"/>
  <c r="AC651" i="10"/>
  <c r="AE651" i="10" s="1"/>
  <c r="AF651" i="10" s="1"/>
  <c r="AC681" i="10"/>
  <c r="AE681" i="10" s="1"/>
  <c r="AF681" i="10" s="1"/>
  <c r="AC736" i="10"/>
  <c r="AE736" i="10" s="1"/>
  <c r="AF736" i="10" s="1"/>
  <c r="AC388" i="10"/>
  <c r="AE388" i="10" s="1"/>
  <c r="AF388" i="10" s="1"/>
  <c r="AC660" i="10"/>
  <c r="AE660" i="10" s="1"/>
  <c r="AF660" i="10" s="1"/>
  <c r="AC75" i="10"/>
  <c r="AE75" i="10" s="1"/>
  <c r="AC171" i="10"/>
  <c r="AE171" i="10" s="1"/>
  <c r="AF171" i="10" s="1"/>
  <c r="AC351" i="10"/>
  <c r="AE351" i="10" s="1"/>
  <c r="AF351" i="10" s="1"/>
  <c r="AC88" i="10"/>
  <c r="AE88" i="10" s="1"/>
  <c r="AF88" i="10" s="1"/>
  <c r="AC532" i="10"/>
  <c r="AE532" i="10" s="1"/>
  <c r="AF532" i="10" s="1"/>
  <c r="AC444" i="10"/>
  <c r="AE444" i="10" s="1"/>
  <c r="AF444" i="10" s="1"/>
  <c r="AC251" i="10"/>
  <c r="AE251" i="10" s="1"/>
  <c r="AF251" i="10" s="1"/>
  <c r="AC530" i="10"/>
  <c r="AE530" i="10" s="1"/>
  <c r="AF530" i="10" s="1"/>
  <c r="AC583" i="10"/>
  <c r="AE583" i="10" s="1"/>
  <c r="AF583" i="10" s="1"/>
  <c r="AC605" i="10"/>
  <c r="AE605" i="10" s="1"/>
  <c r="AF605" i="10" s="1"/>
  <c r="AC187" i="10"/>
  <c r="AE187" i="10" s="1"/>
  <c r="AF187" i="10" s="1"/>
  <c r="AC510" i="10"/>
  <c r="AE510" i="10" s="1"/>
  <c r="AF510" i="10" s="1"/>
  <c r="AC419" i="10"/>
  <c r="AE419" i="10" s="1"/>
  <c r="AF419" i="10" s="1"/>
  <c r="AC750" i="10"/>
  <c r="AE750" i="10" s="1"/>
  <c r="AF750" i="10" s="1"/>
  <c r="AC121" i="10"/>
  <c r="AE121" i="10" s="1"/>
  <c r="AF121" i="10" s="1"/>
  <c r="AC362" i="10"/>
  <c r="AE362" i="10" s="1"/>
  <c r="AF362" i="10" s="1"/>
  <c r="AC130" i="10"/>
  <c r="AE130" i="10" s="1"/>
  <c r="AF130" i="10" s="1"/>
  <c r="AC624" i="10"/>
  <c r="AE624" i="10" s="1"/>
  <c r="AF624" i="10" s="1"/>
  <c r="AC285" i="10"/>
  <c r="AE285" i="10" s="1"/>
  <c r="AF285" i="10" s="1"/>
  <c r="AC453" i="10"/>
  <c r="AE453" i="10" s="1"/>
  <c r="AF453" i="10" s="1"/>
  <c r="AC293" i="10"/>
  <c r="AE293" i="10" s="1"/>
  <c r="AF293" i="10" s="1"/>
  <c r="AC635" i="10"/>
  <c r="AE635" i="10" s="1"/>
  <c r="AF635" i="10" s="1"/>
  <c r="AC768" i="10"/>
  <c r="AE768" i="10" s="1"/>
  <c r="AF768" i="10" s="1"/>
  <c r="AC350" i="10"/>
  <c r="AE350" i="10" s="1"/>
  <c r="AF350" i="10" s="1"/>
  <c r="AC467" i="10"/>
  <c r="AE467" i="10" s="1"/>
  <c r="AF467" i="10" s="1"/>
  <c r="AC390" i="10"/>
  <c r="AE390" i="10" s="1"/>
  <c r="AF390" i="10" s="1"/>
  <c r="AC560" i="10"/>
  <c r="AE560" i="10" s="1"/>
  <c r="AF560" i="10" s="1"/>
  <c r="AC183" i="10"/>
  <c r="AE183" i="10" s="1"/>
  <c r="AF183" i="10" s="1"/>
  <c r="AC404" i="10"/>
  <c r="AE404" i="10" s="1"/>
  <c r="AF404" i="10" s="1"/>
  <c r="AC680" i="10"/>
  <c r="AE680" i="10" s="1"/>
  <c r="AF680" i="10" s="1"/>
  <c r="AC675" i="10"/>
  <c r="AE675" i="10" s="1"/>
  <c r="AF675" i="10" s="1"/>
  <c r="AC154" i="10"/>
  <c r="AE154" i="10" s="1"/>
  <c r="AF154" i="10" s="1"/>
  <c r="AC434" i="10"/>
  <c r="AE434" i="10" s="1"/>
  <c r="AF434" i="10" s="1"/>
  <c r="AC315" i="10"/>
  <c r="AE315" i="10" s="1"/>
  <c r="AF315" i="10" s="1"/>
  <c r="AC341" i="10"/>
  <c r="AE341" i="10" s="1"/>
  <c r="AF341" i="10" s="1"/>
  <c r="AC246" i="10"/>
  <c r="AE246" i="10" s="1"/>
  <c r="AF246" i="10" s="1"/>
  <c r="AC231" i="10"/>
  <c r="AE231" i="10" s="1"/>
  <c r="AF231" i="10" s="1"/>
  <c r="AC305" i="10"/>
  <c r="AE305" i="10" s="1"/>
  <c r="AF305" i="10" s="1"/>
  <c r="AC748" i="10"/>
  <c r="AE748" i="10" s="1"/>
  <c r="AF748" i="10" s="1"/>
  <c r="AC432" i="10"/>
  <c r="AE432" i="10" s="1"/>
  <c r="AF432" i="10" s="1"/>
  <c r="AC96" i="10"/>
  <c r="AE96" i="10" s="1"/>
  <c r="AF96" i="10" s="1"/>
  <c r="AC561" i="10"/>
  <c r="AE561" i="10" s="1"/>
  <c r="AF561" i="10" s="1"/>
  <c r="AC70" i="10"/>
  <c r="AE70" i="10" s="1"/>
  <c r="AF70" i="10" s="1"/>
  <c r="AC136" i="10"/>
  <c r="AE136" i="10" s="1"/>
  <c r="AF136" i="10" s="1"/>
  <c r="AC291" i="10"/>
  <c r="AE291" i="10" s="1"/>
  <c r="AF291" i="10" s="1"/>
  <c r="AC364" i="10"/>
  <c r="AE364" i="10" s="1"/>
  <c r="AF364" i="10" s="1"/>
  <c r="AC687" i="10"/>
  <c r="AE687" i="10" s="1"/>
  <c r="AF687" i="10" s="1"/>
  <c r="AC747" i="10"/>
  <c r="AE747" i="10" s="1"/>
  <c r="AF747" i="10" s="1"/>
  <c r="AC454" i="10"/>
  <c r="AE454" i="10" s="1"/>
  <c r="AF454" i="10" s="1"/>
  <c r="AC495" i="10"/>
  <c r="AE495" i="10" s="1"/>
  <c r="AF495" i="10" s="1"/>
  <c r="AC688" i="10"/>
  <c r="AE688" i="10" s="1"/>
  <c r="AF688" i="10" s="1"/>
  <c r="AC744" i="10"/>
  <c r="AE744" i="10" s="1"/>
  <c r="AF744" i="10" s="1"/>
  <c r="AC99" i="10"/>
  <c r="AE99" i="10" s="1"/>
  <c r="AF99" i="10" s="1"/>
  <c r="AC168" i="10"/>
  <c r="AE168" i="10" s="1"/>
  <c r="AF168" i="10" s="1"/>
  <c r="AC672" i="10"/>
  <c r="AE672" i="10" s="1"/>
  <c r="AF672" i="10" s="1"/>
  <c r="AC617" i="10"/>
  <c r="AE617" i="10" s="1"/>
  <c r="AF617" i="10" s="1"/>
  <c r="AC84" i="10"/>
  <c r="AE84" i="10" s="1"/>
  <c r="AF84" i="10" s="1"/>
  <c r="AC298" i="10"/>
  <c r="AE298" i="10" s="1"/>
  <c r="AF298" i="10" s="1"/>
  <c r="AC630" i="10"/>
  <c r="AE630" i="10" s="1"/>
  <c r="AF630" i="10" s="1"/>
  <c r="AC698" i="10"/>
  <c r="AE698" i="10" s="1"/>
  <c r="AF698" i="10" s="1"/>
  <c r="AC420" i="10"/>
  <c r="AE420" i="10" s="1"/>
  <c r="AF420" i="10" s="1"/>
  <c r="AC620" i="10"/>
  <c r="AE620" i="10" s="1"/>
  <c r="AF620" i="10" s="1"/>
  <c r="AC762" i="10"/>
  <c r="AE762" i="10" s="1"/>
  <c r="AF762" i="10" s="1"/>
  <c r="AC400" i="10"/>
  <c r="AE400" i="10" s="1"/>
  <c r="AF400" i="10" s="1"/>
  <c r="AC742" i="10"/>
  <c r="AE742" i="10" s="1"/>
  <c r="AF742" i="10" s="1"/>
  <c r="AC179" i="10"/>
  <c r="AE179" i="10" s="1"/>
  <c r="AF179" i="10" s="1"/>
  <c r="AC540" i="10"/>
  <c r="AE540" i="10" s="1"/>
  <c r="AF540" i="10" s="1"/>
  <c r="AC160" i="10"/>
  <c r="AE160" i="10" s="1"/>
  <c r="AF160" i="10" s="1"/>
  <c r="AC381" i="10"/>
  <c r="AE381" i="10" s="1"/>
  <c r="AF381" i="10" s="1"/>
  <c r="AC621" i="10"/>
  <c r="AE621" i="10" s="1"/>
  <c r="AF621" i="10" s="1"/>
  <c r="AC751" i="10"/>
  <c r="AE751" i="10" s="1"/>
  <c r="AF751" i="10" s="1"/>
  <c r="AC192" i="10"/>
  <c r="AE192" i="10" s="1"/>
  <c r="AF192" i="10" s="1"/>
  <c r="AC718" i="10"/>
  <c r="AE718" i="10" s="1"/>
  <c r="AF718" i="10" s="1"/>
  <c r="AC759" i="10"/>
  <c r="AE759" i="10" s="1"/>
  <c r="AF759" i="10" s="1"/>
  <c r="AC303" i="10"/>
  <c r="AE303" i="10" s="1"/>
  <c r="AF303" i="10" s="1"/>
  <c r="AC443" i="10"/>
  <c r="AE443" i="10" s="1"/>
  <c r="AF443" i="10" s="1"/>
  <c r="AC686" i="10"/>
  <c r="AE686" i="10" s="1"/>
  <c r="AF686" i="10" s="1"/>
  <c r="AC774" i="10"/>
  <c r="AE774" i="10" s="1"/>
  <c r="AF774" i="10" s="1"/>
  <c r="AC669" i="10"/>
  <c r="AE669" i="10" s="1"/>
  <c r="AF669" i="10" s="1"/>
  <c r="AC716" i="10"/>
  <c r="AE716" i="10" s="1"/>
  <c r="AF716" i="10" s="1"/>
  <c r="AC58" i="10"/>
  <c r="AE58" i="10" s="1"/>
  <c r="AF58" i="10" s="1"/>
  <c r="AC309" i="10"/>
  <c r="AE309" i="10" s="1"/>
  <c r="AF309" i="10" s="1"/>
  <c r="AC448" i="10"/>
  <c r="AE448" i="10" s="1"/>
  <c r="AF448" i="10" s="1"/>
  <c r="AC283" i="10"/>
  <c r="AE283" i="10" s="1"/>
  <c r="AF283" i="10" s="1"/>
  <c r="AC618" i="10"/>
  <c r="AE618" i="10" s="1"/>
  <c r="AF618" i="10" s="1"/>
  <c r="AC359" i="10"/>
  <c r="AE359" i="10" s="1"/>
  <c r="AF359" i="10" s="1"/>
  <c r="AC69" i="10"/>
  <c r="AE69" i="10" s="1"/>
  <c r="AF69" i="10" s="1"/>
  <c r="AC249" i="10"/>
  <c r="AE249" i="10" s="1"/>
  <c r="AF249" i="10" s="1"/>
  <c r="AC655" i="10"/>
  <c r="AE655" i="10" s="1"/>
  <c r="AF655" i="10" s="1"/>
  <c r="AC297" i="10"/>
  <c r="AE297" i="10" s="1"/>
  <c r="AF297" i="10" s="1"/>
  <c r="AC731" i="10"/>
  <c r="AE731" i="10" s="1"/>
  <c r="AF731" i="10" s="1"/>
  <c r="AC518" i="10"/>
  <c r="AE518" i="10" s="1"/>
  <c r="AF518" i="10" s="1"/>
  <c r="AC700" i="10"/>
  <c r="AE700" i="10" s="1"/>
  <c r="AF700" i="10" s="1"/>
  <c r="AC111" i="10"/>
  <c r="AE111" i="10" s="1"/>
  <c r="AF111" i="10" s="1"/>
  <c r="AC430" i="10"/>
  <c r="AE430" i="10" s="1"/>
  <c r="AF430" i="10" s="1"/>
  <c r="AC67" i="10"/>
  <c r="AE67" i="10" s="1"/>
  <c r="AF67" i="10" s="1"/>
  <c r="AC385" i="10"/>
  <c r="AE385" i="10" s="1"/>
  <c r="AF385" i="10" s="1"/>
  <c r="AC504" i="10"/>
  <c r="AE504" i="10" s="1"/>
  <c r="AF504" i="10" s="1"/>
  <c r="AC292" i="10"/>
  <c r="AE292" i="10" s="1"/>
  <c r="AF292" i="10" s="1"/>
  <c r="AC591" i="10"/>
  <c r="AE591" i="10" s="1"/>
  <c r="AF591" i="10" s="1"/>
  <c r="AC93" i="10"/>
  <c r="AE93" i="10" s="1"/>
  <c r="AF93" i="10" s="1"/>
  <c r="AC616" i="10"/>
  <c r="AE616" i="10" s="1"/>
  <c r="AF616" i="10" s="1"/>
  <c r="AC542" i="10"/>
  <c r="AE542" i="10" s="1"/>
  <c r="AF542" i="10" s="1"/>
  <c r="AC217" i="10"/>
  <c r="AE217" i="10" s="1"/>
  <c r="AF217" i="10" s="1"/>
  <c r="AC64" i="10"/>
  <c r="AE64" i="10" s="1"/>
  <c r="AF64" i="10" s="1"/>
  <c r="AC91" i="10"/>
  <c r="AE91" i="10" s="1"/>
  <c r="AF91" i="10" s="1"/>
  <c r="AC226" i="10"/>
  <c r="AE226" i="10" s="1"/>
  <c r="AF226" i="10" s="1"/>
  <c r="AC163" i="10"/>
  <c r="AE163" i="10" s="1"/>
  <c r="AF163" i="10" s="1"/>
  <c r="AC410" i="10"/>
  <c r="AE410" i="10" s="1"/>
  <c r="AF410" i="10" s="1"/>
  <c r="AC765" i="10"/>
  <c r="AE765" i="10" s="1"/>
  <c r="AF765" i="10" s="1"/>
  <c r="AC317" i="10"/>
  <c r="AE317" i="10" s="1"/>
  <c r="AF317" i="10" s="1"/>
  <c r="AC271" i="10"/>
  <c r="AE271" i="10" s="1"/>
  <c r="AF271" i="10" s="1"/>
  <c r="AC365" i="10"/>
  <c r="AE365" i="10" s="1"/>
  <c r="AF365" i="10" s="1"/>
  <c r="AC82" i="10"/>
  <c r="AE82" i="10" s="1"/>
  <c r="AF82" i="10" s="1"/>
  <c r="AC306" i="10"/>
  <c r="AE306" i="10" s="1"/>
  <c r="AF306" i="10" s="1"/>
  <c r="AC492" i="10"/>
  <c r="AE492" i="10" s="1"/>
  <c r="AF492" i="10" s="1"/>
  <c r="AC169" i="10"/>
  <c r="AE169" i="10" s="1"/>
  <c r="AF169" i="10" s="1"/>
  <c r="AC414" i="10"/>
  <c r="AE414" i="10" s="1"/>
  <c r="AF414" i="10" s="1"/>
  <c r="AC85" i="10"/>
  <c r="AE85" i="10" s="1"/>
  <c r="AF85" i="10" s="1"/>
  <c r="AC118" i="10"/>
  <c r="AE118" i="10" s="1"/>
  <c r="AF118" i="10" s="1"/>
  <c r="AC371" i="10"/>
  <c r="AE371" i="10" s="1"/>
  <c r="AF371" i="10" s="1"/>
  <c r="AC238" i="10"/>
  <c r="AE238" i="10" s="1"/>
  <c r="AF238" i="10" s="1"/>
  <c r="AC396" i="10"/>
  <c r="AE396" i="10" s="1"/>
  <c r="AF396" i="10" s="1"/>
  <c r="AC229" i="10"/>
  <c r="AE229" i="10" s="1"/>
  <c r="AF229" i="10" s="1"/>
  <c r="AC408" i="10"/>
  <c r="AE408" i="10" s="1"/>
  <c r="AF408" i="10" s="1"/>
  <c r="AC146" i="10"/>
  <c r="AE146" i="10" s="1"/>
  <c r="AF146" i="10" s="1"/>
  <c r="AC164" i="10"/>
  <c r="AE164" i="10" s="1"/>
  <c r="AF164" i="10" s="1"/>
  <c r="AC182" i="10"/>
  <c r="AE182" i="10" s="1"/>
  <c r="AF182" i="10" s="1"/>
  <c r="AC407" i="10"/>
  <c r="AE407" i="10" s="1"/>
  <c r="AF407" i="10" s="1"/>
  <c r="AC78" i="10"/>
  <c r="AE78" i="10" s="1"/>
  <c r="AF78" i="10" s="1"/>
  <c r="AC166" i="10"/>
  <c r="AE166" i="10" s="1"/>
  <c r="AF166" i="10" s="1"/>
  <c r="AC720" i="10"/>
  <c r="AE720" i="10" s="1"/>
  <c r="AF720" i="10" s="1"/>
  <c r="AC115" i="10"/>
  <c r="AE115" i="10" s="1"/>
  <c r="AF115" i="10" s="1"/>
  <c r="AC367" i="10"/>
  <c r="AE367" i="10" s="1"/>
  <c r="AF367" i="10" s="1"/>
  <c r="AC465" i="10"/>
  <c r="AE465" i="10" s="1"/>
  <c r="AF465" i="10" s="1"/>
  <c r="AC697" i="10"/>
  <c r="AE697" i="10" s="1"/>
  <c r="AF697" i="10" s="1"/>
  <c r="AC394" i="10"/>
  <c r="AE394" i="10" s="1"/>
  <c r="AF394" i="10" s="1"/>
  <c r="AC535" i="10"/>
  <c r="AE535" i="10" s="1"/>
  <c r="AF535" i="10" s="1"/>
  <c r="AC52" i="10"/>
  <c r="AE52" i="10" s="1"/>
  <c r="AF52" i="10" s="1"/>
  <c r="AC633" i="10"/>
  <c r="AE633" i="10" s="1"/>
  <c r="AF633" i="10" s="1"/>
  <c r="AC708" i="10"/>
  <c r="AE708" i="10" s="1"/>
  <c r="AF708" i="10" s="1"/>
  <c r="AC102" i="10"/>
  <c r="AE102" i="10" s="1"/>
  <c r="AF102" i="10" s="1"/>
  <c r="AC73" i="10"/>
  <c r="AE73" i="10" s="1"/>
  <c r="AC61" i="10"/>
  <c r="AE61" i="10" s="1"/>
  <c r="AC255" i="10"/>
  <c r="AE255" i="10" s="1"/>
  <c r="AF255" i="10" s="1"/>
  <c r="AC440" i="10"/>
  <c r="AE440" i="10" s="1"/>
  <c r="AF440" i="10" s="1"/>
  <c r="AC223" i="10"/>
  <c r="AE223" i="10" s="1"/>
  <c r="AF223" i="10" s="1"/>
  <c r="AC557" i="10"/>
  <c r="AE557" i="10" s="1"/>
  <c r="AF557" i="10" s="1"/>
  <c r="AC347" i="10"/>
  <c r="AE347" i="10" s="1"/>
  <c r="AF347" i="10" s="1"/>
  <c r="AC148" i="10"/>
  <c r="AE148" i="10" s="1"/>
  <c r="AF148" i="10" s="1"/>
  <c r="AC137" i="10"/>
  <c r="AE137" i="10" s="1"/>
  <c r="AF137" i="10" s="1"/>
  <c r="AC361" i="10"/>
  <c r="AE361" i="10" s="1"/>
  <c r="AF361" i="10" s="1"/>
  <c r="AC300" i="10"/>
  <c r="AE300" i="10" s="1"/>
  <c r="AF300" i="10" s="1"/>
  <c r="AC547" i="10"/>
  <c r="AE547" i="10" s="1"/>
  <c r="AF547" i="10" s="1"/>
  <c r="AC707" i="10"/>
  <c r="AE707" i="10" s="1"/>
  <c r="AF707" i="10" s="1"/>
  <c r="AC377" i="10"/>
  <c r="AE377" i="10" s="1"/>
  <c r="AF377" i="10" s="1"/>
  <c r="AC728" i="10"/>
  <c r="AE728" i="10" s="1"/>
  <c r="AF728" i="10" s="1"/>
  <c r="AC181" i="10"/>
  <c r="AE181" i="10" s="1"/>
  <c r="AF181" i="10" s="1"/>
  <c r="AC370" i="10"/>
  <c r="AE370" i="10" s="1"/>
  <c r="AF370" i="10" s="1"/>
  <c r="AC273" i="10"/>
  <c r="AE273" i="10" s="1"/>
  <c r="AF273" i="10" s="1"/>
  <c r="AC449" i="10"/>
  <c r="AE449" i="10" s="1"/>
  <c r="AF449" i="10" s="1"/>
  <c r="AC368" i="10"/>
  <c r="AE368" i="10" s="1"/>
  <c r="AF368" i="10" s="1"/>
  <c r="AC295" i="10"/>
  <c r="AE295" i="10" s="1"/>
  <c r="AF295" i="10" s="1"/>
  <c r="AC777" i="10"/>
  <c r="AE777" i="10" s="1"/>
  <c r="AF777" i="10" s="1"/>
  <c r="AC314" i="10"/>
  <c r="AE314" i="10" s="1"/>
  <c r="AF314" i="10" s="1"/>
  <c r="AC191" i="10"/>
  <c r="AE191" i="10" s="1"/>
  <c r="AF191" i="10" s="1"/>
  <c r="AC412" i="10"/>
  <c r="AE412" i="10" s="1"/>
  <c r="AF412" i="10" s="1"/>
  <c r="AC417" i="10"/>
  <c r="AE417" i="10" s="1"/>
  <c r="AF417" i="10" s="1"/>
  <c r="AC406" i="10"/>
  <c r="AE406" i="10" s="1"/>
  <c r="AF406" i="10" s="1"/>
  <c r="AC55" i="10"/>
  <c r="AE55" i="10" s="1"/>
  <c r="AC426" i="10"/>
  <c r="AE426" i="10" s="1"/>
  <c r="AF426" i="10" s="1"/>
  <c r="AC517" i="10"/>
  <c r="AE517" i="10" s="1"/>
  <c r="AF517" i="10" s="1"/>
  <c r="AC307" i="10"/>
  <c r="AE307" i="10" s="1"/>
  <c r="AC378" i="10"/>
  <c r="AE378" i="10" s="1"/>
  <c r="AF378" i="10" s="1"/>
  <c r="AN376" i="10"/>
  <c r="AO376" i="10" s="1"/>
  <c r="AC87" i="10"/>
  <c r="AE87" i="10" s="1"/>
  <c r="AF87" i="10" s="1"/>
  <c r="AC202" i="10"/>
  <c r="AE202" i="10" s="1"/>
  <c r="AF202" i="10" s="1"/>
  <c r="AC439" i="10"/>
  <c r="AE439" i="10" s="1"/>
  <c r="AF439" i="10" s="1"/>
  <c r="AC553" i="10"/>
  <c r="AE553" i="10" s="1"/>
  <c r="AF553" i="10" s="1"/>
  <c r="AC642" i="10"/>
  <c r="AE642" i="10" s="1"/>
  <c r="AF642" i="10" s="1"/>
  <c r="AC436" i="10"/>
  <c r="AE436" i="10" s="1"/>
  <c r="AF436" i="10" s="1"/>
  <c r="AC725" i="10"/>
  <c r="AE725" i="10" s="1"/>
  <c r="AF725" i="10" s="1"/>
  <c r="AC710" i="10"/>
  <c r="AE710" i="10" s="1"/>
  <c r="AF710" i="10" s="1"/>
  <c r="AC384" i="10"/>
  <c r="AE384" i="10" s="1"/>
  <c r="AF384" i="10" s="1"/>
  <c r="AC711" i="10"/>
  <c r="AE711" i="10" s="1"/>
  <c r="AF711" i="10" s="1"/>
  <c r="AC656" i="10"/>
  <c r="AE656" i="10" s="1"/>
  <c r="AF656" i="10" s="1"/>
  <c r="AC702" i="10"/>
  <c r="AE702" i="10" s="1"/>
  <c r="AF702" i="10" s="1"/>
  <c r="AC663" i="10"/>
  <c r="AE663" i="10" s="1"/>
  <c r="AF663" i="10" s="1"/>
  <c r="AC127" i="10"/>
  <c r="AE127" i="10" s="1"/>
  <c r="AF127" i="10" s="1"/>
  <c r="AC654" i="10"/>
  <c r="AE654" i="10" s="1"/>
  <c r="AF654" i="10" s="1"/>
  <c r="AC279" i="10"/>
  <c r="AE279" i="10" s="1"/>
  <c r="AF279" i="10" s="1"/>
  <c r="AC498" i="10"/>
  <c r="AE498" i="10" s="1"/>
  <c r="AF498" i="10" s="1"/>
  <c r="AC338" i="10"/>
  <c r="AE338" i="10" s="1"/>
  <c r="AF338" i="10" s="1"/>
  <c r="AC437" i="10"/>
  <c r="AE437" i="10" s="1"/>
  <c r="AF437" i="10" s="1"/>
  <c r="AC657" i="10"/>
  <c r="AE657" i="10" s="1"/>
  <c r="AF657" i="10" s="1"/>
  <c r="AC79" i="10"/>
  <c r="AE79" i="10" s="1"/>
  <c r="AC63" i="10"/>
  <c r="AE63" i="10" s="1"/>
  <c r="AF63" i="10" s="1"/>
  <c r="AC241" i="10"/>
  <c r="AE241" i="10" s="1"/>
  <c r="AF241" i="10" s="1"/>
  <c r="AC594" i="10"/>
  <c r="AE594" i="10" s="1"/>
  <c r="AF594" i="10" s="1"/>
  <c r="AC124" i="10"/>
  <c r="AE124" i="10" s="1"/>
  <c r="AF124" i="10" s="1"/>
  <c r="AC301" i="10"/>
  <c r="AE301" i="10" s="1"/>
  <c r="AF301" i="10" s="1"/>
  <c r="AC636" i="10"/>
  <c r="AE636" i="10" s="1"/>
  <c r="AF636" i="10" s="1"/>
  <c r="AC387" i="10"/>
  <c r="AE387" i="10" s="1"/>
  <c r="AF387" i="10" s="1"/>
  <c r="AC49" i="10"/>
  <c r="AE49" i="10" s="1"/>
  <c r="AF49" i="10" s="1"/>
  <c r="AC379" i="10"/>
  <c r="AE379" i="10" s="1"/>
  <c r="AF379" i="10" s="1"/>
  <c r="AC477" i="10"/>
  <c r="AE477" i="10" s="1"/>
  <c r="AF477" i="10" s="1"/>
  <c r="AC771" i="10"/>
  <c r="AE771" i="10" s="1"/>
  <c r="AF771" i="10" s="1"/>
  <c r="AC265" i="10"/>
  <c r="AE265" i="10" s="1"/>
  <c r="AF265" i="10" s="1"/>
  <c r="AC51" i="10"/>
  <c r="AE51" i="10" s="1"/>
  <c r="AF51" i="10" s="1"/>
  <c r="AC194" i="10"/>
  <c r="AE194" i="10" s="1"/>
  <c r="AF194" i="10" s="1"/>
  <c r="AC244" i="10"/>
  <c r="AE244" i="10" s="1"/>
  <c r="AF244" i="10" s="1"/>
  <c r="AC571" i="10"/>
  <c r="AE571" i="10" s="1"/>
  <c r="AF571" i="10" s="1"/>
  <c r="AC382" i="10"/>
  <c r="AE382" i="10" s="1"/>
  <c r="AF382" i="10" s="1"/>
  <c r="AC402" i="10"/>
  <c r="AE402" i="10" s="1"/>
  <c r="AF402" i="10" s="1"/>
  <c r="AC627" i="10"/>
  <c r="AE627" i="10" s="1"/>
  <c r="AF627" i="10" s="1"/>
  <c r="AC294" i="10"/>
  <c r="AE294" i="10" s="1"/>
  <c r="AF294" i="10" s="1"/>
  <c r="AC463" i="10"/>
  <c r="AE463" i="10" s="1"/>
  <c r="AF463" i="10" s="1"/>
  <c r="AC640" i="10"/>
  <c r="AE640" i="10" s="1"/>
  <c r="AF640" i="10" s="1"/>
  <c r="AC81" i="10"/>
  <c r="AE81" i="10" s="1"/>
  <c r="AF81" i="10" s="1"/>
  <c r="AC653" i="10"/>
  <c r="AE653" i="10" s="1"/>
  <c r="AF653" i="10" s="1"/>
  <c r="AC276" i="10"/>
  <c r="AE276" i="10" s="1"/>
  <c r="AF276" i="10" s="1"/>
  <c r="AC507" i="10"/>
  <c r="AE507" i="10" s="1"/>
  <c r="AF507" i="10" s="1"/>
  <c r="AC701" i="10"/>
  <c r="AE701" i="10" s="1"/>
  <c r="AF701" i="10" s="1"/>
  <c r="AC508" i="10"/>
  <c r="AE508" i="10" s="1"/>
  <c r="AF508" i="10" s="1"/>
  <c r="AC723" i="10"/>
  <c r="AE723" i="10" s="1"/>
  <c r="AF723" i="10" s="1"/>
  <c r="AC230" i="10"/>
  <c r="AE230" i="10" s="1"/>
  <c r="AF230" i="10" s="1"/>
  <c r="AC218" i="10"/>
  <c r="AE218" i="10" s="1"/>
  <c r="AF218" i="10" s="1"/>
  <c r="AC756" i="10"/>
  <c r="AE756" i="10" s="1"/>
  <c r="AF756" i="10" s="1"/>
  <c r="AC282" i="10"/>
  <c r="AE282" i="10" s="1"/>
  <c r="AF282" i="10" s="1"/>
  <c r="AC391" i="10"/>
  <c r="AE391" i="10" s="1"/>
  <c r="AF391" i="10" s="1"/>
  <c r="AC623" i="10"/>
  <c r="AE623" i="10" s="1"/>
  <c r="AF623" i="10" s="1"/>
  <c r="AC753" i="10"/>
  <c r="AE753" i="10" s="1"/>
  <c r="AF753" i="10" s="1"/>
  <c r="AC277" i="10"/>
  <c r="AE277" i="10" s="1"/>
  <c r="AF277" i="10" s="1"/>
  <c r="AC668" i="10"/>
  <c r="AE668" i="10" s="1"/>
  <c r="AF668" i="10" s="1"/>
  <c r="AC757" i="10"/>
  <c r="AE757" i="10" s="1"/>
  <c r="AF757" i="10" s="1"/>
  <c r="AC157" i="10"/>
  <c r="AE157" i="10" s="1"/>
  <c r="AF157" i="10" s="1"/>
  <c r="AC724" i="10"/>
  <c r="AE724" i="10" s="1"/>
  <c r="AF724" i="10" s="1"/>
  <c r="AC133" i="10"/>
  <c r="AE133" i="10" s="1"/>
  <c r="AF133" i="10" s="1"/>
  <c r="AC455" i="10"/>
  <c r="AE455" i="10" s="1"/>
  <c r="AF455" i="10" s="1"/>
  <c r="AC549" i="10"/>
  <c r="AE549" i="10" s="1"/>
  <c r="AF549" i="10" s="1"/>
  <c r="AC304" i="10"/>
  <c r="AE304" i="10" s="1"/>
  <c r="AF304" i="10" s="1"/>
  <c r="AC460" i="10"/>
  <c r="AE460" i="10" s="1"/>
  <c r="AF460" i="10" s="1"/>
  <c r="AC76" i="10"/>
  <c r="AE76" i="10" s="1"/>
  <c r="AF76" i="10" s="1"/>
  <c r="AC311" i="10"/>
  <c r="AE311" i="10" s="1"/>
  <c r="AF311" i="10" s="1"/>
  <c r="AC324" i="10"/>
  <c r="AE324" i="10" s="1"/>
  <c r="AF324" i="10" s="1"/>
  <c r="AC683" i="10"/>
  <c r="AE683" i="10" s="1"/>
  <c r="AF683" i="10" s="1"/>
  <c r="AC739" i="10"/>
  <c r="AE739" i="10" s="1"/>
  <c r="AF739" i="10" s="1"/>
  <c r="AC373" i="10"/>
  <c r="AE373" i="10" s="1"/>
  <c r="AF373" i="10" s="1"/>
  <c r="AC667" i="10"/>
  <c r="AE667" i="10" s="1"/>
  <c r="AF667" i="10" s="1"/>
  <c r="AC352" i="10"/>
  <c r="AE352" i="10" s="1"/>
  <c r="AF352" i="10" s="1"/>
  <c r="AC415" i="10"/>
  <c r="AE415" i="10" s="1"/>
  <c r="AF415" i="10" s="1"/>
  <c r="AC195" i="10"/>
  <c r="AE195" i="10" s="1"/>
  <c r="AF195" i="10" s="1"/>
  <c r="AC232" i="10"/>
  <c r="AE232" i="10" s="1"/>
  <c r="AF232" i="10" s="1"/>
  <c r="AC267" i="10"/>
  <c r="AE267" i="10" s="1"/>
  <c r="AF267" i="10" s="1"/>
  <c r="AC260" i="10"/>
  <c r="AE260" i="10" s="1"/>
  <c r="AF260" i="10" s="1"/>
  <c r="AC685" i="10"/>
  <c r="AE685" i="10" s="1"/>
  <c r="AF685" i="10" s="1"/>
  <c r="AC193" i="10"/>
  <c r="AE193" i="10" s="1"/>
  <c r="AF193" i="10" s="1"/>
  <c r="AC219" i="10"/>
  <c r="AE219" i="10" s="1"/>
  <c r="AF219" i="10" s="1"/>
  <c r="AC47" i="10"/>
  <c r="AE47" i="10" s="1"/>
  <c r="AF47" i="10" s="1"/>
  <c r="AC248" i="10"/>
  <c r="AE248" i="10" s="1"/>
  <c r="AF248" i="10" s="1"/>
  <c r="AN104" i="10"/>
  <c r="AO104" i="10" s="1"/>
  <c r="T779" i="10"/>
  <c r="J21" i="6" s="1"/>
  <c r="M21" i="6" s="1"/>
  <c r="S21" i="6" s="1"/>
  <c r="W57" i="10"/>
  <c r="P29" i="10" s="1"/>
  <c r="O29" i="10"/>
  <c r="W86" i="10"/>
  <c r="P28" i="10" s="1"/>
  <c r="O28" i="10"/>
  <c r="D18" i="9" s="1"/>
  <c r="W45" i="10"/>
  <c r="P23" i="10" s="1"/>
  <c r="O23" i="10"/>
  <c r="W56" i="10"/>
  <c r="P27" i="10" s="1"/>
  <c r="O27" i="10"/>
  <c r="W47" i="10"/>
  <c r="P26" i="10" s="1"/>
  <c r="O26" i="10"/>
  <c r="W61" i="10"/>
  <c r="P25" i="10" s="1"/>
  <c r="O25" i="10"/>
  <c r="W52" i="10"/>
  <c r="P24" i="10" s="1"/>
  <c r="O24" i="10"/>
  <c r="V43" i="10"/>
  <c r="AN390" i="10"/>
  <c r="AO390" i="10" s="1"/>
  <c r="AN392" i="10"/>
  <c r="AO392" i="10" s="1"/>
  <c r="AN384" i="10"/>
  <c r="AO384" i="10" s="1"/>
  <c r="AN351" i="10"/>
  <c r="AO351" i="10" s="1"/>
  <c r="AN306" i="10"/>
  <c r="AO306" i="10" s="1"/>
  <c r="AN743" i="10"/>
  <c r="AO743" i="10" s="1"/>
  <c r="AN656" i="10"/>
  <c r="AO656" i="10" s="1"/>
  <c r="AN753" i="10"/>
  <c r="AO753" i="10" s="1"/>
  <c r="AN460" i="10"/>
  <c r="AO460" i="10" s="1"/>
  <c r="AN293" i="10"/>
  <c r="AO293" i="10" s="1"/>
  <c r="AN467" i="10"/>
  <c r="AO467" i="10" s="1"/>
  <c r="AN716" i="10"/>
  <c r="AO716" i="10" s="1"/>
  <c r="AN297" i="10"/>
  <c r="AO297" i="10" s="1"/>
  <c r="AF24" i="10"/>
  <c r="AF30" i="10"/>
  <c r="AN463" i="10"/>
  <c r="AO463" i="10" s="1"/>
  <c r="AF26" i="10"/>
  <c r="AF27" i="10"/>
  <c r="AF31" i="10"/>
  <c r="AF74" i="10"/>
  <c r="AN370" i="10"/>
  <c r="AO370" i="10" s="1"/>
  <c r="AF28" i="10"/>
  <c r="AH22" i="10"/>
  <c r="AG30" i="10"/>
  <c r="AN492" i="10"/>
  <c r="AO492" i="10" s="1"/>
  <c r="AN660" i="10"/>
  <c r="AO660" i="10" s="1"/>
  <c r="AM779" i="10"/>
  <c r="AC21" i="6" s="1"/>
  <c r="AN43" i="10"/>
  <c r="AN387" i="10"/>
  <c r="AO387" i="10" s="1"/>
  <c r="AN311" i="10"/>
  <c r="AO311" i="10" s="1"/>
  <c r="AF29" i="10"/>
  <c r="AH23" i="10"/>
  <c r="AG31" i="10"/>
  <c r="AF43" i="10"/>
  <c r="X21" i="10"/>
  <c r="W35" i="10"/>
  <c r="U21" i="6" s="1"/>
  <c r="N779" i="10"/>
  <c r="P31" i="7" s="1"/>
  <c r="J31" i="7" s="1"/>
  <c r="J9" i="7" s="1"/>
  <c r="H21" i="10"/>
  <c r="AG22" i="10"/>
  <c r="AN355" i="10"/>
  <c r="AO355" i="10" s="1"/>
  <c r="AN303" i="10"/>
  <c r="AO303" i="10" s="1"/>
  <c r="AN653" i="10"/>
  <c r="AO653" i="10" s="1"/>
  <c r="AF21" i="10"/>
  <c r="AN364" i="10"/>
  <c r="AO364" i="10" s="1"/>
  <c r="AN447" i="10"/>
  <c r="AO447" i="10" s="1"/>
  <c r="AG23" i="10"/>
  <c r="AN540" i="10"/>
  <c r="AO540" i="10" s="1"/>
  <c r="AF22" i="10"/>
  <c r="AN367" i="10"/>
  <c r="AO367" i="10" s="1"/>
  <c r="AN725" i="10"/>
  <c r="AO725" i="10" s="1"/>
  <c r="AN750" i="10"/>
  <c r="AO750" i="10" s="1"/>
  <c r="AN361" i="10"/>
  <c r="AO361" i="10" s="1"/>
  <c r="AN635" i="10"/>
  <c r="AO635" i="10" s="1"/>
  <c r="G11" i="9"/>
  <c r="H11" i="9" s="1"/>
  <c r="AF23" i="10"/>
  <c r="AN300" i="10"/>
  <c r="AO300" i="10" s="1"/>
  <c r="AN381" i="10"/>
  <c r="AO381" i="10" s="1"/>
  <c r="AN459" i="10"/>
  <c r="AO459" i="10" s="1"/>
  <c r="AN668" i="10"/>
  <c r="AO668" i="10" s="1"/>
  <c r="AN718" i="10"/>
  <c r="AO718" i="10" s="1"/>
  <c r="AN616" i="10"/>
  <c r="AO616" i="10" s="1"/>
  <c r="AH30" i="10"/>
  <c r="AN378" i="10"/>
  <c r="AO378" i="10" s="1"/>
  <c r="AN373" i="10"/>
  <c r="AO373" i="10" s="1"/>
  <c r="AN358" i="10"/>
  <c r="AO358" i="10" s="1"/>
  <c r="AF25" i="10"/>
  <c r="AH31" i="10"/>
  <c r="AN181" i="10"/>
  <c r="AO181" i="10" s="1"/>
  <c r="AN454" i="10"/>
  <c r="AO454" i="10" s="1"/>
  <c r="AN309" i="10"/>
  <c r="AO309" i="10" s="1"/>
  <c r="AB511" i="3"/>
  <c r="AC501" i="3"/>
  <c r="AC511" i="3" s="1"/>
  <c r="AW28" i="7" s="1"/>
  <c r="C21" i="9"/>
  <c r="C22" i="9" s="1"/>
  <c r="T479" i="3"/>
  <c r="T98" i="3"/>
  <c r="U78" i="3"/>
  <c r="AE12" i="7" s="1"/>
  <c r="U479" i="3"/>
  <c r="AE26" i="7" s="1"/>
  <c r="AA330" i="3"/>
  <c r="T291" i="3"/>
  <c r="T124" i="3"/>
  <c r="T330" i="3"/>
  <c r="U171" i="3"/>
  <c r="AE16" i="7" s="1"/>
  <c r="T171" i="3"/>
  <c r="U98" i="3"/>
  <c r="AE13" i="7" s="1"/>
  <c r="AA630" i="3"/>
  <c r="U330" i="3"/>
  <c r="AE21" i="7" s="1"/>
  <c r="T232" i="3"/>
  <c r="U9" i="7"/>
  <c r="Y7" i="7"/>
  <c r="AS57" i="2"/>
  <c r="AT57" i="2" s="1"/>
  <c r="AS70" i="2"/>
  <c r="AT70" i="2" s="1"/>
  <c r="P331" i="2"/>
  <c r="M15" i="7" s="1"/>
  <c r="X492" i="2"/>
  <c r="O492" i="2"/>
  <c r="Y533" i="2"/>
  <c r="AH662" i="2"/>
  <c r="AI662" i="2" s="1"/>
  <c r="AJ662" i="2" s="1"/>
  <c r="U670" i="2"/>
  <c r="AI631" i="2"/>
  <c r="J29" i="16"/>
  <c r="K29" i="16" s="1"/>
  <c r="L29" i="16" s="1"/>
  <c r="M29" i="16" s="1"/>
  <c r="AF22" i="7" s="1"/>
  <c r="P193" i="2"/>
  <c r="M12" i="7" s="1"/>
  <c r="E6" i="15" s="1"/>
  <c r="AJ12" i="7" s="1"/>
  <c r="O294" i="2"/>
  <c r="AI455" i="2"/>
  <c r="J23" i="5"/>
  <c r="K23" i="5" s="1"/>
  <c r="L23" i="5" s="1"/>
  <c r="M23" i="5" s="1"/>
  <c r="AI433" i="2"/>
  <c r="AJ433" i="2" s="1"/>
  <c r="K2" i="2"/>
  <c r="K3" i="2" s="1"/>
  <c r="X1175" i="2"/>
  <c r="B24" i="15" s="1"/>
  <c r="AC715" i="2"/>
  <c r="Y433" i="2"/>
  <c r="Z433" i="2" s="1"/>
  <c r="AS582" i="2"/>
  <c r="AT582" i="2" s="1"/>
  <c r="AI1031" i="2"/>
  <c r="AJ1031" i="2" s="1"/>
  <c r="Y130" i="2"/>
  <c r="Z130" i="2" s="1"/>
  <c r="J26" i="16"/>
  <c r="K26" i="16" s="1"/>
  <c r="L26" i="16" s="1"/>
  <c r="M26" i="16" s="1"/>
  <c r="Y680" i="2"/>
  <c r="Z680" i="2" s="1"/>
  <c r="AI70" i="2"/>
  <c r="AJ70" i="2" s="1"/>
  <c r="AI57" i="2"/>
  <c r="AI950" i="2"/>
  <c r="AJ950" i="2" s="1"/>
  <c r="AI284" i="2"/>
  <c r="AL1175" i="2"/>
  <c r="AL758" i="2"/>
  <c r="AI582" i="2"/>
  <c r="AJ582" i="2" s="1"/>
  <c r="AI40" i="2"/>
  <c r="AJ40" i="2" s="1"/>
  <c r="M44" i="16"/>
  <c r="AE225" i="2"/>
  <c r="AE242" i="2" s="1"/>
  <c r="AH225" i="2"/>
  <c r="N2" i="2"/>
  <c r="J19" i="7"/>
  <c r="AI684" i="2"/>
  <c r="AC670" i="2"/>
  <c r="AE490" i="2"/>
  <c r="AE492" i="2" s="1"/>
  <c r="AH490" i="2"/>
  <c r="R17" i="16" s="1"/>
  <c r="S17" i="16" s="1"/>
  <c r="T17" i="16" s="1"/>
  <c r="U17" i="16" s="1"/>
  <c r="AE27" i="2"/>
  <c r="AH27" i="2"/>
  <c r="AE50" i="2"/>
  <c r="AH50" i="2"/>
  <c r="AH584" i="2"/>
  <c r="R26" i="16" s="1"/>
  <c r="S26" i="16" s="1"/>
  <c r="T26" i="16" s="1"/>
  <c r="U26" i="16" s="1"/>
  <c r="AE584" i="2"/>
  <c r="AS680" i="2"/>
  <c r="AT680" i="2" s="1"/>
  <c r="AS845" i="2"/>
  <c r="W41" i="16"/>
  <c r="X41" i="16" s="1"/>
  <c r="Y41" i="16" s="1"/>
  <c r="Z41" i="16" s="1"/>
  <c r="AI1061" i="2"/>
  <c r="AE6" i="2" s="1"/>
  <c r="AH683" i="2"/>
  <c r="AE683" i="2"/>
  <c r="AE715" i="2" s="1"/>
  <c r="AE130" i="2"/>
  <c r="AH130" i="2"/>
  <c r="X8" i="7"/>
  <c r="X7" i="7" s="1"/>
  <c r="U11" i="7"/>
  <c r="R38" i="16"/>
  <c r="S38" i="16" s="1"/>
  <c r="T38" i="16" s="1"/>
  <c r="U38" i="16" s="1"/>
  <c r="AI764" i="2"/>
  <c r="AE832" i="2"/>
  <c r="AH832" i="2"/>
  <c r="J27" i="5"/>
  <c r="K27" i="5" s="1"/>
  <c r="L27" i="5" s="1"/>
  <c r="M27" i="5" s="1"/>
  <c r="AI122" i="2"/>
  <c r="AJ122" i="2" s="1"/>
  <c r="J17" i="16"/>
  <c r="K17" i="16" s="1"/>
  <c r="L17" i="16" s="1"/>
  <c r="M17" i="16" s="1"/>
  <c r="AF18" i="7" s="1"/>
  <c r="AI680" i="2"/>
  <c r="AJ680" i="2" s="1"/>
  <c r="AE1056" i="2"/>
  <c r="AH1030" i="2"/>
  <c r="AG2" i="2"/>
  <c r="AG3" i="2" s="1"/>
  <c r="P294" i="2"/>
  <c r="M14" i="7" s="1"/>
  <c r="AQ331" i="2"/>
  <c r="J14" i="16"/>
  <c r="K14" i="16" s="1"/>
  <c r="L14" i="16" s="1"/>
  <c r="M14" i="16" s="1"/>
  <c r="Y584" i="2"/>
  <c r="Z584" i="2" s="1"/>
  <c r="AS626" i="2"/>
  <c r="AT626" i="2" s="1"/>
  <c r="AI721" i="2"/>
  <c r="R35" i="16"/>
  <c r="S35" i="16" s="1"/>
  <c r="T35" i="16" s="1"/>
  <c r="U35" i="16" s="1"/>
  <c r="AH831" i="2"/>
  <c r="J32" i="16"/>
  <c r="K32" i="16" s="1"/>
  <c r="L32" i="16" s="1"/>
  <c r="M32" i="16" s="1"/>
  <c r="AF23" i="7" s="1"/>
  <c r="R20" i="16"/>
  <c r="S20" i="16" s="1"/>
  <c r="T20" i="16" s="1"/>
  <c r="U20" i="16" s="1"/>
  <c r="AI498" i="2"/>
  <c r="AI450" i="2"/>
  <c r="AS539" i="2"/>
  <c r="W23" i="16"/>
  <c r="X23" i="16" s="1"/>
  <c r="Y23" i="16" s="1"/>
  <c r="Z23" i="16" s="1"/>
  <c r="AS455" i="2"/>
  <c r="AT455" i="2" s="1"/>
  <c r="AI687" i="2"/>
  <c r="AJ687" i="2" s="1"/>
  <c r="AS578" i="2"/>
  <c r="AI845" i="2"/>
  <c r="R41" i="16"/>
  <c r="S41" i="16" s="1"/>
  <c r="T41" i="16" s="1"/>
  <c r="U41" i="16" s="1"/>
  <c r="AS1031" i="2"/>
  <c r="AT1031" i="2" s="1"/>
  <c r="AH86" i="2"/>
  <c r="AH1079" i="2"/>
  <c r="AP11" i="7"/>
  <c r="AA2" i="2"/>
  <c r="AI676" i="2"/>
  <c r="AJ676" i="2" s="1"/>
  <c r="AI415" i="2"/>
  <c r="R14" i="16"/>
  <c r="S14" i="16" s="1"/>
  <c r="T14" i="16" s="1"/>
  <c r="U14" i="16" s="1"/>
  <c r="Y950" i="2"/>
  <c r="Z950" i="2" s="1"/>
  <c r="R23" i="16"/>
  <c r="S23" i="16" s="1"/>
  <c r="T23" i="16" s="1"/>
  <c r="U23" i="16" s="1"/>
  <c r="M29" i="7"/>
  <c r="AJ84" i="3"/>
  <c r="AK84" i="3" s="1"/>
  <c r="AI310" i="3"/>
  <c r="AJ310" i="3" s="1"/>
  <c r="AK310" i="3" s="1"/>
  <c r="AB310" i="3"/>
  <c r="AC310" i="3" s="1"/>
  <c r="AI212" i="3"/>
  <c r="AA232" i="3"/>
  <c r="AB212" i="3"/>
  <c r="AC212" i="3" s="1"/>
  <c r="AC232" i="3" s="1"/>
  <c r="AW18" i="7" s="1"/>
  <c r="AG199" i="3"/>
  <c r="AI581" i="3"/>
  <c r="AJ581" i="3" s="1"/>
  <c r="AK581" i="3" s="1"/>
  <c r="AB581" i="3"/>
  <c r="AC581" i="3" s="1"/>
  <c r="N9" i="7"/>
  <c r="U359" i="3"/>
  <c r="AE22" i="7" s="1"/>
  <c r="T78" i="3"/>
  <c r="Z2" i="3"/>
  <c r="Z3" i="3" s="1"/>
  <c r="Y2" i="3"/>
  <c r="Y3" i="3" s="1"/>
  <c r="H44" i="16"/>
  <c r="G10" i="16"/>
  <c r="H2" i="3"/>
  <c r="H3" i="3" s="1"/>
  <c r="AB124" i="3"/>
  <c r="AC103" i="3"/>
  <c r="AC124" i="3" s="1"/>
  <c r="AW14" i="7" s="1"/>
  <c r="AH142" i="3"/>
  <c r="AG124" i="3"/>
  <c r="AH630" i="3"/>
  <c r="AJ578" i="3"/>
  <c r="AK578" i="3" s="1"/>
  <c r="AI338" i="3"/>
  <c r="AJ338" i="3" s="1"/>
  <c r="AK338" i="3" s="1"/>
  <c r="AB338" i="3"/>
  <c r="AC338" i="3" s="1"/>
  <c r="AI240" i="3"/>
  <c r="AJ240" i="3" s="1"/>
  <c r="AK240" i="3" s="1"/>
  <c r="AB240" i="3"/>
  <c r="AC240" i="3" s="1"/>
  <c r="AH395" i="3"/>
  <c r="AJ434" i="3"/>
  <c r="AK434" i="3" s="1"/>
  <c r="AH457" i="3"/>
  <c r="AG479" i="3"/>
  <c r="AG142" i="3"/>
  <c r="AJ130" i="3"/>
  <c r="AI301" i="3"/>
  <c r="AJ301" i="3" s="1"/>
  <c r="AK301" i="3" s="1"/>
  <c r="AB301" i="3"/>
  <c r="AC301" i="3" s="1"/>
  <c r="AG495" i="3"/>
  <c r="AK297" i="3"/>
  <c r="AI408" i="3"/>
  <c r="AA426" i="3"/>
  <c r="AB408" i="3"/>
  <c r="AC408" i="3" s="1"/>
  <c r="AC426" i="3" s="1"/>
  <c r="AW24" i="7" s="1"/>
  <c r="AK44" i="3"/>
  <c r="AK78" i="3" s="1"/>
  <c r="BN12" i="7" s="1"/>
  <c r="AJ78" i="3"/>
  <c r="AG232" i="3"/>
  <c r="U636" i="3"/>
  <c r="U638" i="3" s="1"/>
  <c r="AE31" i="7" s="1"/>
  <c r="T638" i="3"/>
  <c r="AI374" i="3"/>
  <c r="AJ374" i="3" s="1"/>
  <c r="AK374" i="3" s="1"/>
  <c r="AB374" i="3"/>
  <c r="AC374" i="3" s="1"/>
  <c r="U457" i="3"/>
  <c r="AE25" i="7" s="1"/>
  <c r="AA124" i="3"/>
  <c r="AI103" i="3"/>
  <c r="AG330" i="3"/>
  <c r="AA479" i="3"/>
  <c r="AI463" i="3"/>
  <c r="AB463" i="3"/>
  <c r="AG78" i="3"/>
  <c r="AC130" i="3"/>
  <c r="AC142" i="3" s="1"/>
  <c r="AW15" i="7" s="1"/>
  <c r="AB142" i="3"/>
  <c r="T142" i="3"/>
  <c r="AI13" i="3"/>
  <c r="AJ13" i="3" s="1"/>
  <c r="AK13" i="3" s="1"/>
  <c r="AB13" i="3"/>
  <c r="AC13" i="3" s="1"/>
  <c r="AA638" i="3"/>
  <c r="AI636" i="3"/>
  <c r="AB636" i="3"/>
  <c r="AC365" i="3"/>
  <c r="AK501" i="3"/>
  <c r="AK511" i="3" s="1"/>
  <c r="BN28" i="7" s="1"/>
  <c r="AJ511" i="3"/>
  <c r="T457" i="3"/>
  <c r="AI238" i="3"/>
  <c r="AJ238" i="3" s="1"/>
  <c r="AA257" i="3"/>
  <c r="AC336" i="3"/>
  <c r="AI585" i="3"/>
  <c r="AJ585" i="3" s="1"/>
  <c r="AK585" i="3" s="1"/>
  <c r="AB585" i="3"/>
  <c r="AC585" i="3" s="1"/>
  <c r="U142" i="3"/>
  <c r="AE15" i="7" s="1"/>
  <c r="AB291" i="3"/>
  <c r="AC263" i="3"/>
  <c r="AC291" i="3" s="1"/>
  <c r="AW20" i="7" s="1"/>
  <c r="AG359" i="3"/>
  <c r="U426" i="3"/>
  <c r="AE24" i="7" s="1"/>
  <c r="AJ407" i="3"/>
  <c r="AG426" i="3"/>
  <c r="U232" i="3"/>
  <c r="AE18" i="7" s="1"/>
  <c r="AH560" i="3"/>
  <c r="AH359" i="3"/>
  <c r="AJ336" i="3"/>
  <c r="AJ560" i="3"/>
  <c r="AK522" i="3"/>
  <c r="AC45" i="3"/>
  <c r="AC78" i="3" s="1"/>
  <c r="AW12" i="7" s="1"/>
  <c r="AB78" i="3"/>
  <c r="X23" i="3"/>
  <c r="P38" i="3"/>
  <c r="AG291" i="3"/>
  <c r="AJ263" i="3"/>
  <c r="AB98" i="3"/>
  <c r="AI98" i="3"/>
  <c r="AJ93" i="3"/>
  <c r="AK93" i="3" s="1"/>
  <c r="T426" i="3"/>
  <c r="T560" i="3"/>
  <c r="AB560" i="3"/>
  <c r="AI572" i="3"/>
  <c r="AJ572" i="3" s="1"/>
  <c r="AK572" i="3" s="1"/>
  <c r="AB572" i="3"/>
  <c r="AC572" i="3" s="1"/>
  <c r="AG560" i="3"/>
  <c r="U124" i="3"/>
  <c r="AE14" i="7" s="1"/>
  <c r="AI493" i="3"/>
  <c r="AJ493" i="3" s="1"/>
  <c r="AK493" i="3" s="1"/>
  <c r="AB493" i="3"/>
  <c r="AC493" i="3" s="1"/>
  <c r="AC98" i="3"/>
  <c r="AW13" i="7" s="1"/>
  <c r="F19" i="6"/>
  <c r="Q3" i="3"/>
  <c r="AK365" i="3"/>
  <c r="U630" i="3"/>
  <c r="AE30" i="7" s="1"/>
  <c r="AJ151" i="3"/>
  <c r="AK151" i="3" s="1"/>
  <c r="AG171" i="3"/>
  <c r="AG257" i="3"/>
  <c r="T395" i="3"/>
  <c r="AA395" i="3"/>
  <c r="S23" i="3"/>
  <c r="L23" i="3"/>
  <c r="K38" i="3"/>
  <c r="AI180" i="3"/>
  <c r="AA199" i="3"/>
  <c r="AB180" i="3"/>
  <c r="AC180" i="3" s="1"/>
  <c r="AC199" i="3" s="1"/>
  <c r="AW17" i="7" s="1"/>
  <c r="AI452" i="3"/>
  <c r="AJ452" i="3" s="1"/>
  <c r="AK452" i="3" s="1"/>
  <c r="AB452" i="3"/>
  <c r="AC452" i="3" s="1"/>
  <c r="AG395" i="3"/>
  <c r="AK177" i="3"/>
  <c r="AI576" i="3"/>
  <c r="AJ576" i="3" s="1"/>
  <c r="AK576" i="3" s="1"/>
  <c r="AB576" i="3"/>
  <c r="AC576" i="3" s="1"/>
  <c r="E19" i="6"/>
  <c r="R3" i="3"/>
  <c r="T630" i="3"/>
  <c r="AC238" i="3"/>
  <c r="U395" i="3"/>
  <c r="AE23" i="7" s="1"/>
  <c r="AG457" i="3"/>
  <c r="AG98" i="3"/>
  <c r="U180" i="3"/>
  <c r="U199" i="3" s="1"/>
  <c r="AE17" i="7" s="1"/>
  <c r="T199" i="3"/>
  <c r="AI171" i="3"/>
  <c r="AJ149" i="3"/>
  <c r="T495" i="3"/>
  <c r="U484" i="3"/>
  <c r="U495" i="3" s="1"/>
  <c r="AE27" i="7" s="1"/>
  <c r="AI436" i="3"/>
  <c r="AB436" i="3"/>
  <c r="AA457" i="3"/>
  <c r="AK432" i="3"/>
  <c r="AC171" i="3"/>
  <c r="AW16" i="7" s="1"/>
  <c r="AG38" i="3"/>
  <c r="AH291" i="3"/>
  <c r="T257" i="3"/>
  <c r="U238" i="3"/>
  <c r="U257" i="3" s="1"/>
  <c r="AE19" i="7" s="1"/>
  <c r="T359" i="3"/>
  <c r="AG630" i="3"/>
  <c r="AJ575" i="3"/>
  <c r="U291" i="3"/>
  <c r="AE20" i="7" s="1"/>
  <c r="AB171" i="3"/>
  <c r="AH330" i="3"/>
  <c r="AJ321" i="3"/>
  <c r="AK321" i="3" s="1"/>
  <c r="AA495" i="3"/>
  <c r="AI484" i="3"/>
  <c r="AB484" i="3"/>
  <c r="AC575" i="3"/>
  <c r="AH124" i="3"/>
  <c r="AI12" i="3"/>
  <c r="AJ12" i="3" s="1"/>
  <c r="AK12" i="3" s="1"/>
  <c r="AB12" i="3"/>
  <c r="AC12" i="3" s="1"/>
  <c r="AN447" i="1"/>
  <c r="AO447" i="1" s="1"/>
  <c r="R44" i="5"/>
  <c r="S44" i="5" s="1"/>
  <c r="T44" i="5" s="1"/>
  <c r="U44" i="5" s="1"/>
  <c r="AB316" i="1"/>
  <c r="AC316" i="1" s="1"/>
  <c r="AJ32" i="1"/>
  <c r="AB452" i="1"/>
  <c r="AC452" i="1" s="1"/>
  <c r="AB380" i="1"/>
  <c r="AC380" i="1" s="1"/>
  <c r="AJ53" i="1"/>
  <c r="AQ344" i="1"/>
  <c r="X190" i="1"/>
  <c r="R40" i="5"/>
  <c r="S40" i="5" s="1"/>
  <c r="T40" i="5" s="1"/>
  <c r="U40" i="5" s="1"/>
  <c r="AJ21" i="1"/>
  <c r="AL21" i="1" s="1"/>
  <c r="AN21" i="1" s="1"/>
  <c r="AO21" i="1" s="1"/>
  <c r="X89" i="1"/>
  <c r="AL19" i="1"/>
  <c r="AN19" i="1" s="1"/>
  <c r="AO19" i="1" s="1"/>
  <c r="AT288" i="1"/>
  <c r="AB205" i="1"/>
  <c r="AC205" i="1" s="1"/>
  <c r="AJ14" i="1"/>
  <c r="AV14" i="1" s="1"/>
  <c r="AX14" i="1" s="1"/>
  <c r="AZ14" i="1" s="1"/>
  <c r="BA14" i="1" s="1"/>
  <c r="AJ87" i="1"/>
  <c r="AB215" i="1"/>
  <c r="AC215" i="1" s="1"/>
  <c r="AV16" i="1"/>
  <c r="AX16" i="1" s="1"/>
  <c r="AZ16" i="1" s="1"/>
  <c r="BA16" i="1" s="1"/>
  <c r="AB170" i="1"/>
  <c r="AC170" i="1" s="1"/>
  <c r="R32" i="5"/>
  <c r="S32" i="5" s="1"/>
  <c r="T32" i="5" s="1"/>
  <c r="U32" i="5" s="1"/>
  <c r="AQ89" i="1"/>
  <c r="AB76" i="1"/>
  <c r="AC76" i="1" s="1"/>
  <c r="AX36" i="1"/>
  <c r="AZ36" i="1" s="1"/>
  <c r="BA36" i="1" s="1"/>
  <c r="AN221" i="1"/>
  <c r="AO221" i="1" s="1"/>
  <c r="AJ17" i="1"/>
  <c r="AJ12" i="1"/>
  <c r="AT206" i="1"/>
  <c r="AB266" i="1"/>
  <c r="AC266" i="1" s="1"/>
  <c r="AB221" i="1"/>
  <c r="AC221" i="1" s="1"/>
  <c r="AB182" i="1"/>
  <c r="AC182" i="1" s="1"/>
  <c r="AW358" i="1"/>
  <c r="AU362" i="1"/>
  <c r="AW354" i="1"/>
  <c r="AN179" i="1"/>
  <c r="AC68" i="1"/>
  <c r="X172" i="1"/>
  <c r="AQ269" i="1"/>
  <c r="AR263" i="1"/>
  <c r="AT62" i="1"/>
  <c r="AU43" i="1"/>
  <c r="AW43" i="1" s="1"/>
  <c r="R36" i="5"/>
  <c r="S36" i="5" s="1"/>
  <c r="T36" i="5" s="1"/>
  <c r="U36" i="5" s="1"/>
  <c r="AI227" i="1"/>
  <c r="W42" i="5"/>
  <c r="X42" i="5" s="1"/>
  <c r="Y42" i="5" s="1"/>
  <c r="Z42" i="5" s="1"/>
  <c r="AB53" i="1"/>
  <c r="AC53" i="1" s="1"/>
  <c r="AQ248" i="1"/>
  <c r="R30" i="5"/>
  <c r="S30" i="5" s="1"/>
  <c r="T30" i="5" s="1"/>
  <c r="U30" i="5" s="1"/>
  <c r="AI172" i="1"/>
  <c r="AJ158" i="1"/>
  <c r="AL158" i="1" s="1"/>
  <c r="AT172" i="1"/>
  <c r="AU158" i="1"/>
  <c r="AW158" i="1" s="1"/>
  <c r="AW172" i="1" s="1"/>
  <c r="X248" i="1"/>
  <c r="AB427" i="1"/>
  <c r="AC427" i="1" s="1"/>
  <c r="Q43" i="1"/>
  <c r="Q62" i="1" s="1"/>
  <c r="K13" i="7" s="1"/>
  <c r="P62" i="1"/>
  <c r="AU368" i="1"/>
  <c r="AB384" i="1"/>
  <c r="AC384" i="1" s="1"/>
  <c r="X62" i="1"/>
  <c r="X227" i="1"/>
  <c r="AR248" i="1"/>
  <c r="Q354" i="1"/>
  <c r="Q362" i="1" s="1"/>
  <c r="K28" i="7" s="1"/>
  <c r="P362" i="1"/>
  <c r="AQ108" i="1"/>
  <c r="AB158" i="1"/>
  <c r="AQ172" i="1"/>
  <c r="AF89" i="1"/>
  <c r="X344" i="1"/>
  <c r="R34" i="5"/>
  <c r="S34" i="5" s="1"/>
  <c r="T34" i="5" s="1"/>
  <c r="U34" i="5" s="1"/>
  <c r="AI206" i="1"/>
  <c r="AF62" i="1"/>
  <c r="AI190" i="1"/>
  <c r="AB424" i="1"/>
  <c r="AC424" i="1" s="1"/>
  <c r="AB386" i="1"/>
  <c r="AC386" i="1" s="1"/>
  <c r="AW330" i="1"/>
  <c r="AB160" i="1"/>
  <c r="AC160" i="1" s="1"/>
  <c r="AR108" i="1"/>
  <c r="AJ29" i="1"/>
  <c r="AV29" i="1" s="1"/>
  <c r="AB256" i="1"/>
  <c r="AC256" i="1" s="1"/>
  <c r="AF138" i="1"/>
  <c r="AT227" i="1"/>
  <c r="AJ24" i="1"/>
  <c r="AV24" i="1" s="1"/>
  <c r="AC263" i="1"/>
  <c r="R42" i="5"/>
  <c r="S42" i="5" s="1"/>
  <c r="T42" i="5" s="1"/>
  <c r="U42" i="5" s="1"/>
  <c r="AI288" i="1"/>
  <c r="AF344" i="1"/>
  <c r="AZ164" i="1"/>
  <c r="BA164" i="1" s="1"/>
  <c r="W34" i="5"/>
  <c r="X34" i="5" s="1"/>
  <c r="Y34" i="5" s="1"/>
  <c r="Z34" i="5" s="1"/>
  <c r="X288" i="1"/>
  <c r="W32" i="5"/>
  <c r="X32" i="5" s="1"/>
  <c r="Y32" i="5" s="1"/>
  <c r="Z32" i="5" s="1"/>
  <c r="AU190" i="1"/>
  <c r="AI269" i="1"/>
  <c r="AF288" i="1"/>
  <c r="AK330" i="1"/>
  <c r="AW329" i="1"/>
  <c r="AI322" i="1"/>
  <c r="AQ322" i="1"/>
  <c r="AT108" i="1"/>
  <c r="P248" i="1"/>
  <c r="Q233" i="1"/>
  <c r="Q248" i="1" s="1"/>
  <c r="K22" i="7" s="1"/>
  <c r="AQ138" i="1"/>
  <c r="AR114" i="1"/>
  <c r="X269" i="1"/>
  <c r="AB166" i="1"/>
  <c r="AC166" i="1" s="1"/>
  <c r="AC196" i="1"/>
  <c r="AB309" i="1"/>
  <c r="AC309" i="1" s="1"/>
  <c r="AF248" i="1"/>
  <c r="P344" i="1"/>
  <c r="Q328" i="1"/>
  <c r="Q344" i="1" s="1"/>
  <c r="K27" i="7" s="1"/>
  <c r="AB257" i="1"/>
  <c r="AC257" i="1" s="1"/>
  <c r="AU206" i="1"/>
  <c r="AI344" i="1"/>
  <c r="AK328" i="1"/>
  <c r="AJ275" i="1"/>
  <c r="AV275" i="1" s="1"/>
  <c r="AX275" i="1" s="1"/>
  <c r="AB394" i="1"/>
  <c r="AC394" i="1" s="1"/>
  <c r="AU295" i="1"/>
  <c r="AW295" i="1" s="1"/>
  <c r="AW301" i="1" s="1"/>
  <c r="M30" i="5"/>
  <c r="AJ46" i="1"/>
  <c r="AV46" i="1" s="1"/>
  <c r="AX46" i="1" s="1"/>
  <c r="X206" i="1"/>
  <c r="AJ11" i="1"/>
  <c r="AV11" i="1" s="1"/>
  <c r="AX11" i="1" s="1"/>
  <c r="AZ11" i="1" s="1"/>
  <c r="BA11" i="1" s="1"/>
  <c r="AI138" i="1"/>
  <c r="N344" i="1"/>
  <c r="AR295" i="1"/>
  <c r="AQ301" i="1"/>
  <c r="AT344" i="1"/>
  <c r="AU328" i="1"/>
  <c r="AR288" i="1"/>
  <c r="AJ23" i="1"/>
  <c r="AV23" i="1" s="1"/>
  <c r="AX23" i="1" s="1"/>
  <c r="AZ23" i="1" s="1"/>
  <c r="BA23" i="1" s="1"/>
  <c r="AF206" i="1"/>
  <c r="AJ45" i="1"/>
  <c r="AL45" i="1" s="1"/>
  <c r="AN294" i="1"/>
  <c r="AF301" i="1"/>
  <c r="AR190" i="1"/>
  <c r="AV179" i="1"/>
  <c r="AX179" i="1" s="1"/>
  <c r="AB80" i="1"/>
  <c r="AC80" i="1" s="1"/>
  <c r="AJ13" i="1"/>
  <c r="AT362" i="1"/>
  <c r="AQ288" i="1"/>
  <c r="W36" i="5"/>
  <c r="X36" i="5" s="1"/>
  <c r="Y36" i="5" s="1"/>
  <c r="Z36" i="5" s="1"/>
  <c r="AU227" i="1"/>
  <c r="AB315" i="1"/>
  <c r="AC315" i="1" s="1"/>
  <c r="AZ353" i="1"/>
  <c r="BA353" i="1" s="1"/>
  <c r="AT138" i="1"/>
  <c r="AB336" i="1"/>
  <c r="AC336" i="1" s="1"/>
  <c r="AT190" i="1"/>
  <c r="AQ190" i="1"/>
  <c r="AR362" i="1"/>
  <c r="AV354" i="1"/>
  <c r="AJ76" i="1"/>
  <c r="AL76" i="1" s="1"/>
  <c r="AR44" i="1"/>
  <c r="AQ62" i="1"/>
  <c r="AR172" i="1"/>
  <c r="W40" i="5"/>
  <c r="X40" i="5" s="1"/>
  <c r="Y40" i="5" s="1"/>
  <c r="Z40" i="5" s="1"/>
  <c r="AU269" i="1"/>
  <c r="AJ22" i="1"/>
  <c r="AV22" i="1" s="1"/>
  <c r="AX22" i="1" s="1"/>
  <c r="AZ22" i="1" s="1"/>
  <c r="BA22" i="1" s="1"/>
  <c r="AF190" i="1"/>
  <c r="AF172" i="1"/>
  <c r="P37" i="1"/>
  <c r="Q37" i="1"/>
  <c r="K12" i="7" s="1"/>
  <c r="AR393" i="1"/>
  <c r="AW340" i="1"/>
  <c r="AR89" i="1"/>
  <c r="AT269" i="1"/>
  <c r="AU138" i="1"/>
  <c r="AQ206" i="1"/>
  <c r="AB45" i="1"/>
  <c r="AC45" i="1" s="1"/>
  <c r="AB87" i="1"/>
  <c r="AC87" i="1" s="1"/>
  <c r="X108" i="1"/>
  <c r="AV26" i="1"/>
  <c r="AX26" i="1" s="1"/>
  <c r="AZ26" i="1" s="1"/>
  <c r="BA26" i="1" s="1"/>
  <c r="AR37" i="1"/>
  <c r="AB212" i="1"/>
  <c r="AB418" i="1"/>
  <c r="AC418" i="1" s="1"/>
  <c r="AU108" i="1"/>
  <c r="R38" i="5"/>
  <c r="S38" i="5" s="1"/>
  <c r="T38" i="5" s="1"/>
  <c r="U38" i="5" s="1"/>
  <c r="AI248" i="1"/>
  <c r="AB328" i="1"/>
  <c r="AJ80" i="1"/>
  <c r="P227" i="1"/>
  <c r="Q212" i="1"/>
  <c r="Q227" i="1" s="1"/>
  <c r="K21" i="7" s="1"/>
  <c r="AI37" i="1"/>
  <c r="AK9" i="1"/>
  <c r="AJ9" i="1"/>
  <c r="AF108" i="1"/>
  <c r="AR206" i="1"/>
  <c r="AV196" i="1"/>
  <c r="AX196" i="1" s="1"/>
  <c r="AF227" i="1"/>
  <c r="AJ212" i="1"/>
  <c r="AL212" i="1" s="1"/>
  <c r="X322" i="1"/>
  <c r="AC179" i="1"/>
  <c r="AT248" i="1"/>
  <c r="AU242" i="1"/>
  <c r="AW242" i="1" s="1"/>
  <c r="AW248" i="1" s="1"/>
  <c r="AI108" i="1"/>
  <c r="AN196" i="1"/>
  <c r="AZ161" i="1"/>
  <c r="BA161" i="1" s="1"/>
  <c r="AJ263" i="1"/>
  <c r="AL263" i="1" s="1"/>
  <c r="AF269" i="1"/>
  <c r="AI62" i="1"/>
  <c r="AB43" i="1"/>
  <c r="AQ227" i="1"/>
  <c r="AR212" i="1"/>
  <c r="AU288" i="1"/>
  <c r="AC114" i="1"/>
  <c r="AR344" i="1"/>
  <c r="X138" i="1"/>
  <c r="AU309" i="1"/>
  <c r="AW309" i="1" s="1"/>
  <c r="AW322" i="1" s="1"/>
  <c r="AT322" i="1"/>
  <c r="AK340" i="1"/>
  <c r="AL340" i="1" s="1"/>
  <c r="AR322" i="1"/>
  <c r="AK358" i="1"/>
  <c r="AY66" i="14"/>
  <c r="BA66" i="14" s="1"/>
  <c r="BC66" i="14" s="1"/>
  <c r="BD66" i="14" s="1"/>
  <c r="AO2" i="14"/>
  <c r="AO3" i="14" s="1"/>
  <c r="AY49" i="14"/>
  <c r="BA49" i="14" s="1"/>
  <c r="BC49" i="14" s="1"/>
  <c r="BD49" i="14" s="1"/>
  <c r="AY109" i="14"/>
  <c r="BA109" i="14" s="1"/>
  <c r="BC109" i="14" s="1"/>
  <c r="BD109" i="14" s="1"/>
  <c r="AY38" i="14"/>
  <c r="BA38" i="14" s="1"/>
  <c r="BC38" i="14" s="1"/>
  <c r="BD38" i="14" s="1"/>
  <c r="AY142" i="14"/>
  <c r="BA142" i="14" s="1"/>
  <c r="BC142" i="14" s="1"/>
  <c r="BD142" i="14" s="1"/>
  <c r="AY169" i="14"/>
  <c r="BA169" i="14" s="1"/>
  <c r="BC169" i="14" s="1"/>
  <c r="BD169" i="14" s="1"/>
  <c r="AY263" i="14"/>
  <c r="BA263" i="14" s="1"/>
  <c r="BC263" i="14" s="1"/>
  <c r="BD263" i="14" s="1"/>
  <c r="AY237" i="14"/>
  <c r="BA237" i="14" s="1"/>
  <c r="BC237" i="14" s="1"/>
  <c r="BD237" i="14" s="1"/>
  <c r="AY112" i="14"/>
  <c r="BA112" i="14" s="1"/>
  <c r="BC112" i="14" s="1"/>
  <c r="BD112" i="14" s="1"/>
  <c r="AY213" i="14"/>
  <c r="BA213" i="14" s="1"/>
  <c r="BC213" i="14" s="1"/>
  <c r="BD213" i="14" s="1"/>
  <c r="AY130" i="14"/>
  <c r="BA130" i="14" s="1"/>
  <c r="BC130" i="14" s="1"/>
  <c r="BD130" i="14" s="1"/>
  <c r="AN283" i="14"/>
  <c r="AP283" i="14" s="1"/>
  <c r="AQ283" i="14" s="1"/>
  <c r="AY310" i="14"/>
  <c r="BA310" i="14" s="1"/>
  <c r="BC310" i="14" s="1"/>
  <c r="BD310" i="14" s="1"/>
  <c r="AY368" i="14"/>
  <c r="BA368" i="14" s="1"/>
  <c r="AY61" i="14"/>
  <c r="BA61" i="14" s="1"/>
  <c r="BC61" i="14" s="1"/>
  <c r="BD61" i="14" s="1"/>
  <c r="AN90" i="14"/>
  <c r="AP90" i="14" s="1"/>
  <c r="AQ90" i="14" s="1"/>
  <c r="AY82" i="14"/>
  <c r="BA82" i="14" s="1"/>
  <c r="BC82" i="14" s="1"/>
  <c r="BD82" i="14" s="1"/>
  <c r="AN156" i="14"/>
  <c r="AP156" i="14" s="1"/>
  <c r="AQ156" i="14" s="1"/>
  <c r="AY57" i="14"/>
  <c r="BA57" i="14" s="1"/>
  <c r="BC57" i="14" s="1"/>
  <c r="BD57" i="14" s="1"/>
  <c r="AY462" i="14"/>
  <c r="BA462" i="14" s="1"/>
  <c r="BC462" i="14" s="1"/>
  <c r="BD462" i="14" s="1"/>
  <c r="AY47" i="14"/>
  <c r="BA47" i="14" s="1"/>
  <c r="BC47" i="14" s="1"/>
  <c r="BD47" i="14" s="1"/>
  <c r="AY137" i="14"/>
  <c r="BA137" i="14" s="1"/>
  <c r="BC137" i="14" s="1"/>
  <c r="BD137" i="14" s="1"/>
  <c r="AN425" i="14"/>
  <c r="AP425" i="14" s="1"/>
  <c r="AQ425" i="14" s="1"/>
  <c r="AY44" i="14"/>
  <c r="BA44" i="14" s="1"/>
  <c r="BC44" i="14" s="1"/>
  <c r="BD44" i="14" s="1"/>
  <c r="AT2" i="14"/>
  <c r="AT3" i="14" s="1"/>
  <c r="S2" i="14"/>
  <c r="S3" i="14" s="1"/>
  <c r="AN171" i="14"/>
  <c r="AP171" i="14" s="1"/>
  <c r="AQ171" i="14" s="1"/>
  <c r="W2" i="14"/>
  <c r="W3" i="14" s="1"/>
  <c r="M2" i="14"/>
  <c r="M3" i="14" s="1"/>
  <c r="AE2" i="14"/>
  <c r="AE3" i="14" s="1"/>
  <c r="AY115" i="14"/>
  <c r="BA115" i="14" s="1"/>
  <c r="BC115" i="14" s="1"/>
  <c r="BD115" i="14" s="1"/>
  <c r="Y402" i="14"/>
  <c r="AN361" i="14"/>
  <c r="AP361" i="14" s="1"/>
  <c r="AQ361" i="14" s="1"/>
  <c r="AY177" i="14"/>
  <c r="BA177" i="14" s="1"/>
  <c r="BC177" i="14" s="1"/>
  <c r="BD177" i="14" s="1"/>
  <c r="AN288" i="14"/>
  <c r="AP288" i="14" s="1"/>
  <c r="AQ288" i="14" s="1"/>
  <c r="AN220" i="14"/>
  <c r="AP220" i="14" s="1"/>
  <c r="AQ220" i="14" s="1"/>
  <c r="AN326" i="14"/>
  <c r="AP326" i="14" s="1"/>
  <c r="AQ326" i="14" s="1"/>
  <c r="AY17" i="14"/>
  <c r="BA17" i="14" s="1"/>
  <c r="AN269" i="14"/>
  <c r="AP269" i="14" s="1"/>
  <c r="AQ269" i="14" s="1"/>
  <c r="AY68" i="14"/>
  <c r="BA68" i="14" s="1"/>
  <c r="BC68" i="14" s="1"/>
  <c r="BD68" i="14" s="1"/>
  <c r="AN124" i="14"/>
  <c r="AP124" i="14" s="1"/>
  <c r="AQ124" i="14" s="1"/>
  <c r="AY53" i="14"/>
  <c r="BA53" i="14" s="1"/>
  <c r="BC53" i="14" s="1"/>
  <c r="BD53" i="14" s="1"/>
  <c r="AY132" i="14"/>
  <c r="BA132" i="14" s="1"/>
  <c r="BC132" i="14" s="1"/>
  <c r="BD132" i="14" s="1"/>
  <c r="AY151" i="14"/>
  <c r="BA151" i="14" s="1"/>
  <c r="BC151" i="14" s="1"/>
  <c r="BD151" i="14" s="1"/>
  <c r="AN272" i="14"/>
  <c r="AP272" i="14" s="1"/>
  <c r="AQ272" i="14" s="1"/>
  <c r="AN230" i="14"/>
  <c r="AP230" i="14" s="1"/>
  <c r="AQ230" i="14" s="1"/>
  <c r="AL162" i="14"/>
  <c r="AY158" i="14"/>
  <c r="BA158" i="14" s="1"/>
  <c r="BC158" i="14" s="1"/>
  <c r="BD158" i="14" s="1"/>
  <c r="AY58" i="14"/>
  <c r="BA58" i="14" s="1"/>
  <c r="BC58" i="14" s="1"/>
  <c r="BD58" i="14" s="1"/>
  <c r="AN158" i="14"/>
  <c r="AP158" i="14" s="1"/>
  <c r="AQ158" i="14" s="1"/>
  <c r="AY328" i="14"/>
  <c r="BA328" i="14" s="1"/>
  <c r="BC328" i="14" s="1"/>
  <c r="BD328" i="14" s="1"/>
  <c r="AY357" i="14"/>
  <c r="BA357" i="14" s="1"/>
  <c r="BC357" i="14" s="1"/>
  <c r="BD357" i="14" s="1"/>
  <c r="AN219" i="14"/>
  <c r="AP219" i="14" s="1"/>
  <c r="AQ219" i="14" s="1"/>
  <c r="AY125" i="14"/>
  <c r="BA125" i="14" s="1"/>
  <c r="BC125" i="14" s="1"/>
  <c r="BD125" i="14" s="1"/>
  <c r="AN102" i="14"/>
  <c r="AP102" i="14" s="1"/>
  <c r="AQ102" i="14" s="1"/>
  <c r="AN436" i="14"/>
  <c r="AP436" i="14" s="1"/>
  <c r="AQ436" i="14" s="1"/>
  <c r="AY306" i="14"/>
  <c r="BA306" i="14" s="1"/>
  <c r="BC306" i="14" s="1"/>
  <c r="BD306" i="14" s="1"/>
  <c r="AY414" i="14"/>
  <c r="BA414" i="14" s="1"/>
  <c r="BC414" i="14" s="1"/>
  <c r="BD414" i="14" s="1"/>
  <c r="AN290" i="14"/>
  <c r="AP290" i="14" s="1"/>
  <c r="AQ290" i="14" s="1"/>
  <c r="AY60" i="14"/>
  <c r="BA60" i="14" s="1"/>
  <c r="BC60" i="14" s="1"/>
  <c r="BD60" i="14" s="1"/>
  <c r="AN417" i="14"/>
  <c r="AP417" i="14" s="1"/>
  <c r="AQ417" i="14" s="1"/>
  <c r="AY419" i="14"/>
  <c r="BA419" i="14" s="1"/>
  <c r="BC419" i="14" s="1"/>
  <c r="BD419" i="14" s="1"/>
  <c r="AY16" i="14"/>
  <c r="AY422" i="14"/>
  <c r="BA422" i="14" s="1"/>
  <c r="BC422" i="14" s="1"/>
  <c r="BD422" i="14" s="1"/>
  <c r="AP23" i="14"/>
  <c r="AQ23" i="14" s="1"/>
  <c r="AY23" i="14"/>
  <c r="AY45" i="14"/>
  <c r="BA45" i="14" s="1"/>
  <c r="BC45" i="14" s="1"/>
  <c r="BD45" i="14" s="1"/>
  <c r="AY271" i="14"/>
  <c r="BA271" i="14" s="1"/>
  <c r="BC271" i="14" s="1"/>
  <c r="BD271" i="14" s="1"/>
  <c r="AN81" i="14"/>
  <c r="AP81" i="14" s="1"/>
  <c r="AQ81" i="14" s="1"/>
  <c r="AY359" i="14"/>
  <c r="BA359" i="14" s="1"/>
  <c r="BC359" i="14" s="1"/>
  <c r="BD359" i="14" s="1"/>
  <c r="AY471" i="14"/>
  <c r="BA471" i="14" s="1"/>
  <c r="BC471" i="14" s="1"/>
  <c r="BD471" i="14" s="1"/>
  <c r="AY188" i="14"/>
  <c r="BA188" i="14" s="1"/>
  <c r="BC188" i="14" s="1"/>
  <c r="BD188" i="14" s="1"/>
  <c r="AY100" i="14"/>
  <c r="BA100" i="14" s="1"/>
  <c r="BC100" i="14" s="1"/>
  <c r="BD100" i="14" s="1"/>
  <c r="AY234" i="14"/>
  <c r="BA234" i="14" s="1"/>
  <c r="BC234" i="14" s="1"/>
  <c r="BD234" i="14" s="1"/>
  <c r="AY135" i="14"/>
  <c r="BA135" i="14" s="1"/>
  <c r="BC135" i="14" s="1"/>
  <c r="BD135" i="14" s="1"/>
  <c r="AY401" i="14"/>
  <c r="BA401" i="14" s="1"/>
  <c r="BC401" i="14" s="1"/>
  <c r="BD401" i="14" s="1"/>
  <c r="AN401" i="14"/>
  <c r="AP401" i="14" s="1"/>
  <c r="AQ401" i="14" s="1"/>
  <c r="AP30" i="14"/>
  <c r="AQ30" i="14" s="1"/>
  <c r="AY30" i="14"/>
  <c r="AY483" i="14"/>
  <c r="BA483" i="14" s="1"/>
  <c r="BC483" i="14" s="1"/>
  <c r="BD483" i="14" s="1"/>
  <c r="AY394" i="14"/>
  <c r="BA394" i="14" s="1"/>
  <c r="BC394" i="14" s="1"/>
  <c r="BD394" i="14" s="1"/>
  <c r="AY477" i="14"/>
  <c r="BA477" i="14" s="1"/>
  <c r="BC477" i="14" s="1"/>
  <c r="BD477" i="14" s="1"/>
  <c r="AN322" i="14"/>
  <c r="AP322" i="14" s="1"/>
  <c r="AQ322" i="14" s="1"/>
  <c r="AY322" i="14"/>
  <c r="BA322" i="14" s="1"/>
  <c r="BC322" i="14" s="1"/>
  <c r="BD322" i="14" s="1"/>
  <c r="AY473" i="14"/>
  <c r="BA473" i="14" s="1"/>
  <c r="BC473" i="14" s="1"/>
  <c r="BD473" i="14" s="1"/>
  <c r="AY71" i="14"/>
  <c r="BA71" i="14" s="1"/>
  <c r="BC71" i="14" s="1"/>
  <c r="BD71" i="14" s="1"/>
  <c r="AY221" i="14"/>
  <c r="BA221" i="14" s="1"/>
  <c r="BC221" i="14" s="1"/>
  <c r="BD221" i="14" s="1"/>
  <c r="AY56" i="14"/>
  <c r="BA56" i="14" s="1"/>
  <c r="BC56" i="14" s="1"/>
  <c r="BD56" i="14" s="1"/>
  <c r="AY251" i="14"/>
  <c r="BA251" i="14" s="1"/>
  <c r="BC251" i="14" s="1"/>
  <c r="BD251" i="14" s="1"/>
  <c r="K3" i="14"/>
  <c r="AN476" i="14"/>
  <c r="AP476" i="14" s="1"/>
  <c r="AQ476" i="14" s="1"/>
  <c r="AY21" i="14"/>
  <c r="AP21" i="14"/>
  <c r="AQ21" i="14" s="1"/>
  <c r="AN464" i="14"/>
  <c r="AP464" i="14" s="1"/>
  <c r="AQ464" i="14" s="1"/>
  <c r="AY464" i="14"/>
  <c r="BA464" i="14" s="1"/>
  <c r="BC464" i="14" s="1"/>
  <c r="BD464" i="14" s="1"/>
  <c r="AP24" i="14"/>
  <c r="AQ24" i="14" s="1"/>
  <c r="AY24" i="14"/>
  <c r="AN116" i="14"/>
  <c r="AP116" i="14" s="1"/>
  <c r="AQ116" i="14" s="1"/>
  <c r="AY116" i="14"/>
  <c r="BA116" i="14" s="1"/>
  <c r="BC116" i="14" s="1"/>
  <c r="BD116" i="14" s="1"/>
  <c r="AY79" i="14"/>
  <c r="BA79" i="14" s="1"/>
  <c r="BC79" i="14" s="1"/>
  <c r="BD79" i="14" s="1"/>
  <c r="AN79" i="14"/>
  <c r="AP79" i="14" s="1"/>
  <c r="AQ79" i="14" s="1"/>
  <c r="AA391" i="14"/>
  <c r="AC391" i="14" s="1"/>
  <c r="AD391" i="14" s="1"/>
  <c r="AN211" i="14"/>
  <c r="AP211" i="14" s="1"/>
  <c r="AQ211" i="14" s="1"/>
  <c r="AY418" i="14"/>
  <c r="BA418" i="14" s="1"/>
  <c r="BC418" i="14" s="1"/>
  <c r="BD418" i="14" s="1"/>
  <c r="AN418" i="14"/>
  <c r="AP418" i="14" s="1"/>
  <c r="AQ418" i="14" s="1"/>
  <c r="AY78" i="14"/>
  <c r="BA78" i="14" s="1"/>
  <c r="BC78" i="14" s="1"/>
  <c r="BD78" i="14" s="1"/>
  <c r="AN78" i="14"/>
  <c r="AP78" i="14" s="1"/>
  <c r="AQ78" i="14" s="1"/>
  <c r="AN397" i="14"/>
  <c r="AP397" i="14" s="1"/>
  <c r="AQ397" i="14" s="1"/>
  <c r="AY312" i="14"/>
  <c r="BA312" i="14" s="1"/>
  <c r="BC312" i="14" s="1"/>
  <c r="BD312" i="14" s="1"/>
  <c r="AN312" i="14"/>
  <c r="AP312" i="14" s="1"/>
  <c r="AQ312" i="14" s="1"/>
  <c r="AY396" i="14"/>
  <c r="BA396" i="14" s="1"/>
  <c r="BC396" i="14" s="1"/>
  <c r="BD396" i="14" s="1"/>
  <c r="AN396" i="14"/>
  <c r="AP396" i="14" s="1"/>
  <c r="AQ396" i="14" s="1"/>
  <c r="AY313" i="14"/>
  <c r="BA313" i="14" s="1"/>
  <c r="BC313" i="14" s="1"/>
  <c r="BD313" i="14" s="1"/>
  <c r="AN313" i="14"/>
  <c r="AP313" i="14" s="1"/>
  <c r="AQ313" i="14" s="1"/>
  <c r="AY470" i="14"/>
  <c r="BA470" i="14" s="1"/>
  <c r="BC470" i="14" s="1"/>
  <c r="BD470" i="14" s="1"/>
  <c r="AN470" i="14"/>
  <c r="AP470" i="14" s="1"/>
  <c r="AQ470" i="14" s="1"/>
  <c r="AA99" i="14"/>
  <c r="AC99" i="14" s="1"/>
  <c r="AR32" i="14"/>
  <c r="AR2" i="14" s="1"/>
  <c r="AS11" i="14"/>
  <c r="AS32" i="14" s="1"/>
  <c r="AY459" i="14"/>
  <c r="BA459" i="14" s="1"/>
  <c r="BC459" i="14" s="1"/>
  <c r="BD459" i="14" s="1"/>
  <c r="AN459" i="14"/>
  <c r="AP459" i="14" s="1"/>
  <c r="AQ459" i="14" s="1"/>
  <c r="AA455" i="14"/>
  <c r="AA493" i="14" s="1"/>
  <c r="AY352" i="14"/>
  <c r="BA352" i="14" s="1"/>
  <c r="BC352" i="14" s="1"/>
  <c r="BD352" i="14" s="1"/>
  <c r="AN77" i="14"/>
  <c r="AP77" i="14" s="1"/>
  <c r="AQ77" i="14" s="1"/>
  <c r="AY77" i="14"/>
  <c r="BA77" i="14" s="1"/>
  <c r="BC77" i="14" s="1"/>
  <c r="BD77" i="14" s="1"/>
  <c r="AY355" i="14"/>
  <c r="BA355" i="14" s="1"/>
  <c r="BC355" i="14" s="1"/>
  <c r="BD355" i="14" s="1"/>
  <c r="AN355" i="14"/>
  <c r="AP355" i="14" s="1"/>
  <c r="AQ355" i="14" s="1"/>
  <c r="AA205" i="14"/>
  <c r="AC196" i="14"/>
  <c r="AY107" i="14"/>
  <c r="BA107" i="14" s="1"/>
  <c r="BC107" i="14" s="1"/>
  <c r="BD107" i="14" s="1"/>
  <c r="AA162" i="14"/>
  <c r="AN329" i="14"/>
  <c r="AP329" i="14" s="1"/>
  <c r="AQ329" i="14" s="1"/>
  <c r="AY329" i="14"/>
  <c r="BA329" i="14" s="1"/>
  <c r="BC329" i="14" s="1"/>
  <c r="BD329" i="14" s="1"/>
  <c r="Q11" i="14"/>
  <c r="Q32" i="14" s="1"/>
  <c r="L11" i="7" s="1"/>
  <c r="P32" i="14"/>
  <c r="X256" i="14"/>
  <c r="Y246" i="14"/>
  <c r="AA123" i="14"/>
  <c r="E8" i="6"/>
  <c r="Q8" i="6" s="1"/>
  <c r="AB3" i="14"/>
  <c r="AN232" i="14"/>
  <c r="AP232" i="14" s="1"/>
  <c r="AQ232" i="14" s="1"/>
  <c r="AY232" i="14"/>
  <c r="BA232" i="14" s="1"/>
  <c r="BC232" i="14" s="1"/>
  <c r="BD232" i="14" s="1"/>
  <c r="AL302" i="14"/>
  <c r="P144" i="14"/>
  <c r="Q123" i="14"/>
  <c r="Q144" i="14" s="1"/>
  <c r="L14" i="7" s="1"/>
  <c r="X449" i="14"/>
  <c r="Y408" i="14"/>
  <c r="Y449" i="14" s="1"/>
  <c r="AQ37" i="14"/>
  <c r="X276" i="14"/>
  <c r="Y261" i="14"/>
  <c r="AY391" i="14"/>
  <c r="BA391" i="14" s="1"/>
  <c r="BC391" i="14" s="1"/>
  <c r="BD391" i="14" s="1"/>
  <c r="AN391" i="14"/>
  <c r="AP391" i="14" s="1"/>
  <c r="AQ391" i="14" s="1"/>
  <c r="AY460" i="14"/>
  <c r="BA460" i="14" s="1"/>
  <c r="BC460" i="14" s="1"/>
  <c r="BD460" i="14" s="1"/>
  <c r="AN460" i="14"/>
  <c r="AP460" i="14" s="1"/>
  <c r="AQ460" i="14" s="1"/>
  <c r="N32" i="14"/>
  <c r="AY463" i="14"/>
  <c r="BA463" i="14" s="1"/>
  <c r="BC463" i="14" s="1"/>
  <c r="BD463" i="14" s="1"/>
  <c r="AN463" i="14"/>
  <c r="AP463" i="14" s="1"/>
  <c r="AQ463" i="14" s="1"/>
  <c r="AY176" i="14"/>
  <c r="BA176" i="14" s="1"/>
  <c r="BC176" i="14" s="1"/>
  <c r="BD176" i="14" s="1"/>
  <c r="AN176" i="14"/>
  <c r="AP176" i="14" s="1"/>
  <c r="AQ176" i="14" s="1"/>
  <c r="Y12" i="14"/>
  <c r="AL12" i="14" s="1"/>
  <c r="AN12" i="14" s="1"/>
  <c r="X32" i="14"/>
  <c r="AY85" i="14"/>
  <c r="BA85" i="14" s="1"/>
  <c r="BC85" i="14" s="1"/>
  <c r="BD85" i="14" s="1"/>
  <c r="AN85" i="14"/>
  <c r="AP85" i="14" s="1"/>
  <c r="AQ85" i="14" s="1"/>
  <c r="X333" i="14"/>
  <c r="Y321" i="14"/>
  <c r="AD229" i="14"/>
  <c r="AD241" i="14" s="1"/>
  <c r="AC19" i="7" s="1"/>
  <c r="AC241" i="14"/>
  <c r="BB94" i="14"/>
  <c r="BB2" i="14" s="1"/>
  <c r="BC37" i="14"/>
  <c r="AC94" i="14"/>
  <c r="AN222" i="14"/>
  <c r="AP222" i="14" s="1"/>
  <c r="AQ222" i="14" s="1"/>
  <c r="AY222" i="14"/>
  <c r="BA222" i="14" s="1"/>
  <c r="BC222" i="14" s="1"/>
  <c r="BD222" i="14" s="1"/>
  <c r="AY76" i="14"/>
  <c r="BA76" i="14" s="1"/>
  <c r="BC76" i="14" s="1"/>
  <c r="BD76" i="14" s="1"/>
  <c r="AN76" i="14"/>
  <c r="AP76" i="14" s="1"/>
  <c r="AQ76" i="14" s="1"/>
  <c r="L8" i="6"/>
  <c r="M8" i="6" s="1"/>
  <c r="L3" i="14"/>
  <c r="AY433" i="14"/>
  <c r="BA433" i="14" s="1"/>
  <c r="BC433" i="14" s="1"/>
  <c r="BD433" i="14" s="1"/>
  <c r="AN433" i="14"/>
  <c r="AP433" i="14" s="1"/>
  <c r="AQ433" i="14" s="1"/>
  <c r="AN468" i="14"/>
  <c r="AP468" i="14" s="1"/>
  <c r="AQ468" i="14" s="1"/>
  <c r="AY468" i="14"/>
  <c r="BA468" i="14" s="1"/>
  <c r="BC468" i="14" s="1"/>
  <c r="BD468" i="14" s="1"/>
  <c r="AA241" i="14"/>
  <c r="AA370" i="14"/>
  <c r="AC370" i="14" s="1"/>
  <c r="AD370" i="14" s="1"/>
  <c r="AK144" i="14"/>
  <c r="AL123" i="14"/>
  <c r="AL144" i="14" s="1"/>
  <c r="AK449" i="14"/>
  <c r="Y205" i="14"/>
  <c r="AL196" i="14"/>
  <c r="AP229" i="14"/>
  <c r="AX363" i="14"/>
  <c r="AA94" i="14"/>
  <c r="AY197" i="14"/>
  <c r="BA197" i="14" s="1"/>
  <c r="BC197" i="14" s="1"/>
  <c r="BD197" i="14" s="1"/>
  <c r="AN197" i="14"/>
  <c r="AP197" i="14" s="1"/>
  <c r="AQ197" i="14" s="1"/>
  <c r="AY179" i="14"/>
  <c r="BA179" i="14" s="1"/>
  <c r="BC179" i="14" s="1"/>
  <c r="BD179" i="14" s="1"/>
  <c r="AN179" i="14"/>
  <c r="AP179" i="14" s="1"/>
  <c r="AQ179" i="14" s="1"/>
  <c r="AP38" i="14"/>
  <c r="AQ38" i="14" s="1"/>
  <c r="AY255" i="14"/>
  <c r="BA255" i="14" s="1"/>
  <c r="BC255" i="14" s="1"/>
  <c r="BD255" i="14" s="1"/>
  <c r="AN255" i="14"/>
  <c r="AP255" i="14" s="1"/>
  <c r="AQ255" i="14" s="1"/>
  <c r="AL99" i="14"/>
  <c r="AK118" i="14"/>
  <c r="AN103" i="14"/>
  <c r="AP103" i="14" s="1"/>
  <c r="AQ103" i="14" s="1"/>
  <c r="AY103" i="14"/>
  <c r="BA103" i="14" s="1"/>
  <c r="BC103" i="14" s="1"/>
  <c r="BD103" i="14" s="1"/>
  <c r="AX144" i="14"/>
  <c r="AN484" i="14"/>
  <c r="AP484" i="14" s="1"/>
  <c r="AQ484" i="14" s="1"/>
  <c r="AL241" i="14"/>
  <c r="AY229" i="14"/>
  <c r="AL390" i="14"/>
  <c r="AD94" i="14"/>
  <c r="AC12" i="7" s="1"/>
  <c r="AN342" i="14"/>
  <c r="AP342" i="14" s="1"/>
  <c r="AQ342" i="14" s="1"/>
  <c r="AY342" i="14"/>
  <c r="BA342" i="14" s="1"/>
  <c r="BC342" i="14" s="1"/>
  <c r="BD342" i="14" s="1"/>
  <c r="AN170" i="14"/>
  <c r="AP170" i="14" s="1"/>
  <c r="AQ170" i="14" s="1"/>
  <c r="AY170" i="14"/>
  <c r="BA170" i="14" s="1"/>
  <c r="BC170" i="14" s="1"/>
  <c r="BD170" i="14" s="1"/>
  <c r="AL94" i="14"/>
  <c r="AN482" i="14"/>
  <c r="AP482" i="14" s="1"/>
  <c r="AQ482" i="14" s="1"/>
  <c r="AC210" i="14"/>
  <c r="AA224" i="14"/>
  <c r="AN485" i="14"/>
  <c r="AP485" i="14" s="1"/>
  <c r="AQ485" i="14" s="1"/>
  <c r="AY485" i="14"/>
  <c r="BA485" i="14" s="1"/>
  <c r="BC485" i="14" s="1"/>
  <c r="BD485" i="14" s="1"/>
  <c r="Y384" i="14"/>
  <c r="AN110" i="14"/>
  <c r="AP110" i="14" s="1"/>
  <c r="AQ110" i="14" s="1"/>
  <c r="AY110" i="14"/>
  <c r="BA110" i="14" s="1"/>
  <c r="BC110" i="14" s="1"/>
  <c r="BD110" i="14" s="1"/>
  <c r="AN52" i="14"/>
  <c r="AP52" i="14" s="1"/>
  <c r="AQ52" i="14" s="1"/>
  <c r="AY52" i="14"/>
  <c r="BA52" i="14" s="1"/>
  <c r="BC52" i="14" s="1"/>
  <c r="BD52" i="14" s="1"/>
  <c r="Y340" i="14"/>
  <c r="AA340" i="14" s="1"/>
  <c r="Y191" i="14"/>
  <c r="AL167" i="14"/>
  <c r="AL224" i="14"/>
  <c r="AN210" i="14"/>
  <c r="AY210" i="14"/>
  <c r="AY252" i="14"/>
  <c r="BA252" i="14" s="1"/>
  <c r="BC252" i="14" s="1"/>
  <c r="BD252" i="14" s="1"/>
  <c r="AN252" i="14"/>
  <c r="AP252" i="14" s="1"/>
  <c r="AQ252" i="14" s="1"/>
  <c r="AK493" i="14"/>
  <c r="AL455" i="14"/>
  <c r="AL493" i="14" s="1"/>
  <c r="AA390" i="14"/>
  <c r="AN143" i="14"/>
  <c r="AP143" i="14" s="1"/>
  <c r="AQ143" i="14" s="1"/>
  <c r="AY143" i="14"/>
  <c r="BA143" i="14" s="1"/>
  <c r="BC143" i="14" s="1"/>
  <c r="BD143" i="14" s="1"/>
  <c r="AP149" i="14"/>
  <c r="AA167" i="14"/>
  <c r="AN140" i="14"/>
  <c r="AP140" i="14" s="1"/>
  <c r="AQ140" i="14" s="1"/>
  <c r="AY140" i="14"/>
  <c r="BA140" i="14" s="1"/>
  <c r="BC140" i="14" s="1"/>
  <c r="BD140" i="14" s="1"/>
  <c r="Y297" i="14"/>
  <c r="AL281" i="14"/>
  <c r="AA363" i="14"/>
  <c r="AC351" i="14"/>
  <c r="AX493" i="14"/>
  <c r="AC162" i="14"/>
  <c r="AD149" i="14"/>
  <c r="AD162" i="14" s="1"/>
  <c r="AC15" i="7" s="1"/>
  <c r="AX449" i="14"/>
  <c r="AN305" i="14"/>
  <c r="AP305" i="14" s="1"/>
  <c r="AQ305" i="14" s="1"/>
  <c r="AY305" i="14"/>
  <c r="BA305" i="14" s="1"/>
  <c r="BC305" i="14" s="1"/>
  <c r="BD305" i="14" s="1"/>
  <c r="AA281" i="14"/>
  <c r="AN474" i="14"/>
  <c r="AP474" i="14" s="1"/>
  <c r="AQ474" i="14" s="1"/>
  <c r="AA302" i="14"/>
  <c r="AL351" i="14"/>
  <c r="AL363" i="14" s="1"/>
  <c r="AK363" i="14"/>
  <c r="AY287" i="14"/>
  <c r="BA287" i="14" s="1"/>
  <c r="BC287" i="14" s="1"/>
  <c r="BD287" i="14" s="1"/>
  <c r="AN287" i="14"/>
  <c r="AP287" i="14" s="1"/>
  <c r="AQ287" i="14" s="1"/>
  <c r="AY344" i="14"/>
  <c r="BA344" i="14" s="1"/>
  <c r="BC344" i="14" s="1"/>
  <c r="BD344" i="14" s="1"/>
  <c r="AN344" i="14"/>
  <c r="AP344" i="14" s="1"/>
  <c r="AQ344" i="14" s="1"/>
  <c r="AN475" i="14"/>
  <c r="AP475" i="14" s="1"/>
  <c r="AQ475" i="14" s="1"/>
  <c r="AY475" i="14"/>
  <c r="BA475" i="14" s="1"/>
  <c r="BC475" i="14" s="1"/>
  <c r="BD475" i="14" s="1"/>
  <c r="AY42" i="14"/>
  <c r="BA42" i="14" s="1"/>
  <c r="BC42" i="14" s="1"/>
  <c r="BD42" i="14" s="1"/>
  <c r="AN42" i="14"/>
  <c r="AP42" i="14" s="1"/>
  <c r="AQ42" i="14" s="1"/>
  <c r="T17" i="2"/>
  <c r="C13" i="6" s="1"/>
  <c r="AR490" i="2"/>
  <c r="AO490" i="2"/>
  <c r="AO492" i="2" s="1"/>
  <c r="AO631" i="2"/>
  <c r="AR631" i="2"/>
  <c r="W29" i="16" s="1"/>
  <c r="X29" i="16" s="1"/>
  <c r="Y29" i="16" s="1"/>
  <c r="Z29" i="16" s="1"/>
  <c r="AL492" i="2"/>
  <c r="AR964" i="2"/>
  <c r="AS964" i="2" s="1"/>
  <c r="AT964" i="2" s="1"/>
  <c r="AS86" i="2"/>
  <c r="AT86" i="2" s="1"/>
  <c r="AO27" i="2"/>
  <c r="AR27" i="2"/>
  <c r="AO50" i="2"/>
  <c r="AR50" i="2"/>
  <c r="U138" i="2"/>
  <c r="Y832" i="2"/>
  <c r="Z832" i="2" s="1"/>
  <c r="AS687" i="2"/>
  <c r="AT687" i="2" s="1"/>
  <c r="AL408" i="2"/>
  <c r="AO1056" i="2"/>
  <c r="AR1030" i="2"/>
  <c r="AS40" i="2"/>
  <c r="AT40" i="2" s="1"/>
  <c r="AO832" i="2"/>
  <c r="AO840" i="2" s="1"/>
  <c r="AR832" i="2"/>
  <c r="Y662" i="2"/>
  <c r="Z662" i="2" s="1"/>
  <c r="U1056" i="2"/>
  <c r="Y284" i="2"/>
  <c r="AS950" i="2"/>
  <c r="AT950" i="2" s="1"/>
  <c r="AO225" i="2"/>
  <c r="AO242" i="2" s="1"/>
  <c r="AR225" i="2"/>
  <c r="AS433" i="2"/>
  <c r="AT433" i="2" s="1"/>
  <c r="AO684" i="2"/>
  <c r="AR684" i="2"/>
  <c r="AQ242" i="2"/>
  <c r="AR683" i="2"/>
  <c r="AO683" i="2"/>
  <c r="AO130" i="2"/>
  <c r="AR130" i="2"/>
  <c r="AO584" i="2"/>
  <c r="AO620" i="2" s="1"/>
  <c r="AR584" i="2"/>
  <c r="X620" i="2"/>
  <c r="AR1079" i="2"/>
  <c r="X840" i="2"/>
  <c r="B20" i="15" s="1"/>
  <c r="Y687" i="2"/>
  <c r="Z687" i="2" s="1"/>
  <c r="AS122" i="2"/>
  <c r="AT122" i="2" s="1"/>
  <c r="V3" i="2"/>
  <c r="E13" i="6"/>
  <c r="AM764" i="2"/>
  <c r="AR764" i="2" s="1"/>
  <c r="Y1031" i="2"/>
  <c r="Z1031" i="2" s="1"/>
  <c r="AJ1015" i="2"/>
  <c r="Y40" i="2"/>
  <c r="Z40" i="2" s="1"/>
  <c r="Y683" i="2"/>
  <c r="Z683" i="2" s="1"/>
  <c r="Z845" i="2"/>
  <c r="Z894" i="2" s="1"/>
  <c r="AD27" i="7" s="1"/>
  <c r="F21" i="15" s="1"/>
  <c r="BA27" i="7" s="1"/>
  <c r="Y894" i="2"/>
  <c r="Z199" i="2"/>
  <c r="AK242" i="2"/>
  <c r="BG13" i="7" s="1"/>
  <c r="BD13" i="7" s="1"/>
  <c r="Z144" i="2"/>
  <c r="Y193" i="2"/>
  <c r="Y455" i="2"/>
  <c r="Y1079" i="2"/>
  <c r="Z1079" i="2" s="1"/>
  <c r="U1175" i="2"/>
  <c r="AL242" i="2"/>
  <c r="AJ236" i="2"/>
  <c r="AJ784" i="2"/>
  <c r="Y225" i="2"/>
  <c r="Z70" i="2"/>
  <c r="J25" i="5"/>
  <c r="K25" i="5" s="1"/>
  <c r="L25" i="5" s="1"/>
  <c r="M25" i="5" s="1"/>
  <c r="Y684" i="2"/>
  <c r="Y1030" i="2"/>
  <c r="Z1030" i="2" s="1"/>
  <c r="J21" i="5"/>
  <c r="K21" i="5" s="1"/>
  <c r="L21" i="5" s="1"/>
  <c r="M21" i="5" s="1"/>
  <c r="J31" i="5"/>
  <c r="K31" i="5" s="1"/>
  <c r="L31" i="5" s="1"/>
  <c r="M31" i="5" s="1"/>
  <c r="X1056" i="2"/>
  <c r="AC242" i="2"/>
  <c r="AQ894" i="2"/>
  <c r="X138" i="2"/>
  <c r="Y22" i="2"/>
  <c r="U5" i="2" s="1"/>
  <c r="AJ165" i="2"/>
  <c r="AJ805" i="2"/>
  <c r="X294" i="2"/>
  <c r="B8" i="15" s="1"/>
  <c r="Y725" i="2"/>
  <c r="X758" i="2"/>
  <c r="AJ820" i="2"/>
  <c r="Y831" i="2"/>
  <c r="U840" i="2"/>
  <c r="J19" i="5"/>
  <c r="K19" i="5" s="1"/>
  <c r="L19" i="5" s="1"/>
  <c r="M19" i="5" s="1"/>
  <c r="Z899" i="2"/>
  <c r="Z927" i="2" s="1"/>
  <c r="AD28" i="7" s="1"/>
  <c r="F22" i="15" s="1"/>
  <c r="BA28" i="7" s="1"/>
  <c r="Y927" i="2"/>
  <c r="Y50" i="2"/>
  <c r="Z50" i="2" s="1"/>
  <c r="J37" i="5"/>
  <c r="K37" i="5" s="1"/>
  <c r="L37" i="5" s="1"/>
  <c r="M37" i="5" s="1"/>
  <c r="AJ155" i="2"/>
  <c r="J17" i="5"/>
  <c r="K17" i="5" s="1"/>
  <c r="L17" i="5" s="1"/>
  <c r="M17" i="5" s="1"/>
  <c r="Y27" i="2"/>
  <c r="Y415" i="2"/>
  <c r="U7" i="2" s="1"/>
  <c r="J29" i="5"/>
  <c r="K29" i="5" s="1"/>
  <c r="L29" i="5" s="1"/>
  <c r="M29" i="5" s="1"/>
  <c r="X444" i="2"/>
  <c r="Y331" i="2"/>
  <c r="Z300" i="2"/>
  <c r="Z331" i="2" s="1"/>
  <c r="AD15" i="7" s="1"/>
  <c r="F9" i="15" s="1"/>
  <c r="BA15" i="7" s="1"/>
  <c r="Y582" i="2"/>
  <c r="Z582" i="2" s="1"/>
  <c r="J43" i="5"/>
  <c r="K43" i="5" s="1"/>
  <c r="L43" i="5" s="1"/>
  <c r="M43" i="5" s="1"/>
  <c r="AJ815" i="2"/>
  <c r="Y408" i="2"/>
  <c r="Z336" i="2"/>
  <c r="Z408" i="2" s="1"/>
  <c r="AD16" i="7" s="1"/>
  <c r="F10" i="15" s="1"/>
  <c r="BA16" i="7" s="1"/>
  <c r="Z578" i="2"/>
  <c r="AK927" i="2"/>
  <c r="BG28" i="7" s="1"/>
  <c r="BD28" i="7" s="1"/>
  <c r="U620" i="2"/>
  <c r="Y122" i="2"/>
  <c r="Z122" i="2" s="1"/>
  <c r="AJ813" i="2"/>
  <c r="J15" i="5"/>
  <c r="Z57" i="2"/>
  <c r="Y631" i="2"/>
  <c r="Y766" i="2"/>
  <c r="X790" i="2"/>
  <c r="J45" i="5"/>
  <c r="K45" i="5" s="1"/>
  <c r="L45" i="5" s="1"/>
  <c r="M45" i="5" s="1"/>
  <c r="Z1061" i="2"/>
  <c r="Y540" i="2"/>
  <c r="J35" i="5"/>
  <c r="K35" i="5" s="1"/>
  <c r="L35" i="5" s="1"/>
  <c r="M35" i="5" s="1"/>
  <c r="X572" i="2"/>
  <c r="AJ559" i="2"/>
  <c r="AJ964" i="2"/>
  <c r="X242" i="2"/>
  <c r="B7" i="15" s="1"/>
  <c r="AJ1168" i="2"/>
  <c r="AJ81" i="2"/>
  <c r="AJ154" i="2"/>
  <c r="AJ175" i="2"/>
  <c r="AT218" i="2"/>
  <c r="AJ252" i="2"/>
  <c r="AJ306" i="2"/>
  <c r="AT502" i="2"/>
  <c r="AQ840" i="2"/>
  <c r="AJ850" i="2"/>
  <c r="AT1029" i="2"/>
  <c r="AJ944" i="2"/>
  <c r="AJ905" i="2"/>
  <c r="AT939" i="2"/>
  <c r="AT990" i="2"/>
  <c r="AT1116" i="2"/>
  <c r="AJ1121" i="2"/>
  <c r="AT1132" i="2"/>
  <c r="AT74" i="2"/>
  <c r="AJ283" i="2"/>
  <c r="AJ356" i="2"/>
  <c r="AT429" i="2"/>
  <c r="AT523" i="2"/>
  <c r="AT595" i="2"/>
  <c r="AT710" i="2"/>
  <c r="AK670" i="2"/>
  <c r="BG22" i="7" s="1"/>
  <c r="BD22" i="7" s="1"/>
  <c r="AQ758" i="2"/>
  <c r="AM721" i="2"/>
  <c r="AR721" i="2" s="1"/>
  <c r="AJ903" i="2"/>
  <c r="AK1056" i="2"/>
  <c r="BG29" i="7" s="1"/>
  <c r="AT1000" i="2"/>
  <c r="AJ1075" i="2"/>
  <c r="AT214" i="2"/>
  <c r="AT478" i="2"/>
  <c r="AT770" i="2"/>
  <c r="AJ609" i="2"/>
  <c r="AJ656" i="2"/>
  <c r="AJ654" i="2"/>
  <c r="AT829" i="2"/>
  <c r="AJ857" i="2"/>
  <c r="AC927" i="2"/>
  <c r="AT921" i="2"/>
  <c r="AT958" i="2"/>
  <c r="AJ957" i="2"/>
  <c r="AJ231" i="2"/>
  <c r="AJ234" i="2"/>
  <c r="AJ565" i="2"/>
  <c r="AT615" i="2"/>
  <c r="AJ734" i="2"/>
  <c r="AJ962" i="2"/>
  <c r="AT1028" i="2"/>
  <c r="AC1175" i="2"/>
  <c r="AJ1106" i="2"/>
  <c r="AJ1169" i="2"/>
  <c r="AJ26" i="2"/>
  <c r="AJ329" i="2"/>
  <c r="AJ320" i="2"/>
  <c r="AT321" i="2"/>
  <c r="AJ474" i="2"/>
  <c r="AT585" i="2"/>
  <c r="AT514" i="2"/>
  <c r="AJ724" i="2"/>
  <c r="AT733" i="2"/>
  <c r="AJ741" i="2"/>
  <c r="AJ947" i="2"/>
  <c r="AT1129" i="2"/>
  <c r="AJ345" i="2"/>
  <c r="AT289" i="2"/>
  <c r="AJ326" i="2"/>
  <c r="AM620" i="2"/>
  <c r="P620" i="2"/>
  <c r="M21" i="7" s="1"/>
  <c r="AJ596" i="2"/>
  <c r="AJ705" i="2"/>
  <c r="AT783" i="2"/>
  <c r="O840" i="2"/>
  <c r="AT851" i="2"/>
  <c r="AT978" i="2"/>
  <c r="AJ1097" i="2"/>
  <c r="AF138" i="2"/>
  <c r="AF2" i="2" s="1"/>
  <c r="AT160" i="2"/>
  <c r="AJ171" i="2"/>
  <c r="AT107" i="2"/>
  <c r="AJ253" i="2"/>
  <c r="AT646" i="2"/>
  <c r="AJ888" i="2"/>
  <c r="AT855" i="2"/>
  <c r="AJ934" i="2"/>
  <c r="AJ1065" i="2"/>
  <c r="AT1070" i="2"/>
  <c r="AJ157" i="2"/>
  <c r="AT150" i="2"/>
  <c r="AT272" i="2"/>
  <c r="AT355" i="2"/>
  <c r="AJ471" i="2"/>
  <c r="AJ486" i="2"/>
  <c r="AT515" i="2"/>
  <c r="AJ686" i="2"/>
  <c r="AJ560" i="2"/>
  <c r="AJ570" i="2"/>
  <c r="AT658" i="2"/>
  <c r="AJ628" i="2"/>
  <c r="AL894" i="2"/>
  <c r="AJ1026" i="2"/>
  <c r="P1175" i="2"/>
  <c r="M30" i="7" s="1"/>
  <c r="E24" i="15" s="1"/>
  <c r="AT1092" i="2"/>
  <c r="AT749" i="2"/>
  <c r="AT154" i="2"/>
  <c r="AT148" i="2"/>
  <c r="AQ193" i="2"/>
  <c r="AM144" i="2"/>
  <c r="AR144" i="2" s="1"/>
  <c r="AS144" i="2" s="1"/>
  <c r="AT252" i="2"/>
  <c r="AJ310" i="2"/>
  <c r="AJ592" i="2"/>
  <c r="AT634" i="2"/>
  <c r="AJ1029" i="2"/>
  <c r="AT944" i="2"/>
  <c r="AT905" i="2"/>
  <c r="AJ939" i="2"/>
  <c r="AJ990" i="2"/>
  <c r="AJ1116" i="2"/>
  <c r="AT1121" i="2"/>
  <c r="AJ1124" i="2"/>
  <c r="AJ74" i="2"/>
  <c r="AT283" i="2"/>
  <c r="AT259" i="2"/>
  <c r="AT371" i="2"/>
  <c r="AJ429" i="2"/>
  <c r="AJ523" i="2"/>
  <c r="AJ595" i="2"/>
  <c r="AJ710" i="2"/>
  <c r="AT825" i="2"/>
  <c r="AJ863" i="2"/>
  <c r="AJ1074" i="2"/>
  <c r="AJ31" i="2"/>
  <c r="AJ478" i="2"/>
  <c r="AK715" i="2"/>
  <c r="BG23" i="7" s="1"/>
  <c r="BD23" i="7" s="1"/>
  <c r="AJ770" i="2"/>
  <c r="AT609" i="2"/>
  <c r="AT656" i="2"/>
  <c r="AJ829" i="2"/>
  <c r="AM894" i="2"/>
  <c r="AJ952" i="2"/>
  <c r="AT967" i="2"/>
  <c r="AT1008" i="2"/>
  <c r="AJ1002" i="2"/>
  <c r="AJ1142" i="2"/>
  <c r="AJ25" i="2"/>
  <c r="AT234" i="2"/>
  <c r="AT417" i="2"/>
  <c r="AJ615" i="2"/>
  <c r="AT613" i="2"/>
  <c r="AT734" i="2"/>
  <c r="AT849" i="2"/>
  <c r="AT962" i="2"/>
  <c r="AJ1028" i="2"/>
  <c r="AT985" i="2"/>
  <c r="AJ1048" i="2"/>
  <c r="AK1175" i="2"/>
  <c r="BG30" i="7" s="1"/>
  <c r="AM1061" i="2"/>
  <c r="AR1061" i="2" s="1"/>
  <c r="AJ1090" i="2"/>
  <c r="AT1099" i="2"/>
  <c r="AT1169" i="2"/>
  <c r="AT320" i="2"/>
  <c r="AJ321" i="2"/>
  <c r="AT474" i="2"/>
  <c r="AJ585" i="2"/>
  <c r="AJ514" i="2"/>
  <c r="AT724" i="2"/>
  <c r="AT947" i="2"/>
  <c r="AJ994" i="2"/>
  <c r="AJ1047" i="2"/>
  <c r="AT1155" i="2"/>
  <c r="AJ1129" i="2"/>
  <c r="H12" i="5"/>
  <c r="AC138" i="2"/>
  <c r="AT345" i="2"/>
  <c r="AJ308" i="2"/>
  <c r="AT326" i="2"/>
  <c r="O620" i="2"/>
  <c r="AT596" i="2"/>
  <c r="AT740" i="2"/>
  <c r="AJ783" i="2"/>
  <c r="AJ871" i="2"/>
  <c r="AJ978" i="2"/>
  <c r="AJ160" i="2"/>
  <c r="AT171" i="2"/>
  <c r="AT282" i="2"/>
  <c r="AJ1022" i="2"/>
  <c r="AJ980" i="2"/>
  <c r="U12" i="5"/>
  <c r="AP138" i="2"/>
  <c r="AP2" i="2" s="1"/>
  <c r="AT157" i="2"/>
  <c r="AJ266" i="2"/>
  <c r="AJ204" i="2"/>
  <c r="AJ355" i="2"/>
  <c r="AT471" i="2"/>
  <c r="AL533" i="2"/>
  <c r="AT686" i="2"/>
  <c r="AJ612" i="2"/>
  <c r="AJ605" i="2"/>
  <c r="O1175" i="2"/>
  <c r="AQ1175" i="2"/>
  <c r="AT1071" i="2"/>
  <c r="AJ723" i="2"/>
  <c r="AT1093" i="2"/>
  <c r="AT164" i="2"/>
  <c r="AJ148" i="2"/>
  <c r="AT310" i="2"/>
  <c r="AT592" i="2"/>
  <c r="AJ634" i="2"/>
  <c r="AT1144" i="2"/>
  <c r="AJ1093" i="2"/>
  <c r="AM242" i="2"/>
  <c r="AT224" i="2"/>
  <c r="AJ371" i="2"/>
  <c r="AT659" i="2"/>
  <c r="AT640" i="2"/>
  <c r="AT1074" i="2"/>
  <c r="AJ201" i="2"/>
  <c r="AT416" i="2"/>
  <c r="AJ353" i="2"/>
  <c r="AK533" i="2"/>
  <c r="BG19" i="7" s="1"/>
  <c r="BD19" i="7" s="1"/>
  <c r="AM498" i="2"/>
  <c r="AR498" i="2" s="1"/>
  <c r="AJ511" i="2"/>
  <c r="AT952" i="2"/>
  <c r="AJ967" i="2"/>
  <c r="AJ1008" i="2"/>
  <c r="AM83" i="2"/>
  <c r="AR83" i="2" s="1"/>
  <c r="AS83" i="2" s="1"/>
  <c r="AJ274" i="2"/>
  <c r="AJ417" i="2"/>
  <c r="AT519" i="2"/>
  <c r="AJ613" i="2"/>
  <c r="AJ849" i="2"/>
  <c r="AJ933" i="2"/>
  <c r="AL1056" i="2"/>
  <c r="AJ1033" i="2"/>
  <c r="AT972" i="2"/>
  <c r="AJ985" i="2"/>
  <c r="AT1048" i="2"/>
  <c r="AJ1148" i="2"/>
  <c r="AJ1099" i="2"/>
  <c r="AJ37" i="2"/>
  <c r="AJ210" i="2"/>
  <c r="AT275" i="2"/>
  <c r="AJ427" i="2"/>
  <c r="AT421" i="2"/>
  <c r="AJ678" i="2"/>
  <c r="AT549" i="2"/>
  <c r="AT696" i="2"/>
  <c r="AJ904" i="2"/>
  <c r="AJ1021" i="2"/>
  <c r="AT1047" i="2"/>
  <c r="AJ1155" i="2"/>
  <c r="AT308" i="2"/>
  <c r="AT403" i="2"/>
  <c r="AJ463" i="2"/>
  <c r="AT704" i="2"/>
  <c r="AT679" i="2"/>
  <c r="AJ740" i="2"/>
  <c r="AT888" i="2"/>
  <c r="AT188" i="2"/>
  <c r="AJ230" i="2"/>
  <c r="AJ240" i="2"/>
  <c r="AJ282" i="2"/>
  <c r="AT751" i="2"/>
  <c r="AJ830" i="2"/>
  <c r="AT1022" i="2"/>
  <c r="AT980" i="2"/>
  <c r="AT266" i="2"/>
  <c r="AT204" i="2"/>
  <c r="AT466" i="2"/>
  <c r="AJ546" i="2"/>
  <c r="AT612" i="2"/>
  <c r="AT605" i="2"/>
  <c r="AT956" i="2"/>
  <c r="AJ1071" i="2"/>
  <c r="AJ224" i="2"/>
  <c r="AJ416" i="2"/>
  <c r="AJ385" i="2"/>
  <c r="AJ659" i="2"/>
  <c r="AJ640" i="2"/>
  <c r="AJ1007" i="2"/>
  <c r="AJ1044" i="2"/>
  <c r="AT201" i="2"/>
  <c r="AT29" i="2"/>
  <c r="AC331" i="2"/>
  <c r="AT260" i="2"/>
  <c r="AT353" i="2"/>
  <c r="AT470" i="2"/>
  <c r="AT511" i="2"/>
  <c r="AT652" i="2"/>
  <c r="AM676" i="2"/>
  <c r="AR676" i="2" s="1"/>
  <c r="AQ715" i="2"/>
  <c r="AJ83" i="2"/>
  <c r="AT274" i="2"/>
  <c r="AJ376" i="2"/>
  <c r="AT556" i="2"/>
  <c r="AK492" i="2"/>
  <c r="BG18" i="7" s="1"/>
  <c r="BD18" i="7" s="1"/>
  <c r="AM450" i="2"/>
  <c r="AR450" i="2" s="1"/>
  <c r="AT563" i="2"/>
  <c r="AJ519" i="2"/>
  <c r="AJ728" i="2"/>
  <c r="AT688" i="2"/>
  <c r="AC790" i="2"/>
  <c r="AT933" i="2"/>
  <c r="AT1033" i="2"/>
  <c r="AJ972" i="2"/>
  <c r="AT1148" i="2"/>
  <c r="AJ1126" i="2"/>
  <c r="P242" i="2"/>
  <c r="M13" i="7" s="1"/>
  <c r="AT210" i="2"/>
  <c r="AJ270" i="2"/>
  <c r="AK294" i="2"/>
  <c r="BG14" i="7" s="1"/>
  <c r="BD14" i="7" s="1"/>
  <c r="AJ275" i="2"/>
  <c r="AJ421" i="2"/>
  <c r="AT678" i="2"/>
  <c r="AJ549" i="2"/>
  <c r="AT599" i="2"/>
  <c r="AJ692" i="2"/>
  <c r="AJ696" i="2"/>
  <c r="AT904" i="2"/>
  <c r="AT1021" i="2"/>
  <c r="AT1041" i="2"/>
  <c r="AJ1173" i="2"/>
  <c r="AT100" i="2"/>
  <c r="AJ208" i="2"/>
  <c r="AJ403" i="2"/>
  <c r="AC408" i="2"/>
  <c r="AT463" i="2"/>
  <c r="AJ704" i="2"/>
  <c r="AJ679" i="2"/>
  <c r="AJ825" i="2"/>
  <c r="AJ996" i="2"/>
  <c r="AJ1114" i="2"/>
  <c r="AJ85" i="2"/>
  <c r="P138" i="2"/>
  <c r="M11" i="7" s="1"/>
  <c r="AJ188" i="2"/>
  <c r="AT220" i="2"/>
  <c r="AJ377" i="2"/>
  <c r="AT387" i="2"/>
  <c r="AJ483" i="2"/>
  <c r="AJ751" i="2"/>
  <c r="AK790" i="2"/>
  <c r="BG25" i="7" s="1"/>
  <c r="BD25" i="7" s="1"/>
  <c r="AT830" i="2"/>
  <c r="AT1037" i="2"/>
  <c r="AJ976" i="2"/>
  <c r="AT395" i="2"/>
  <c r="AJ466" i="2"/>
  <c r="AT639" i="2"/>
  <c r="AT702" i="2"/>
  <c r="AT786" i="2"/>
  <c r="AJ956" i="2"/>
  <c r="AT1076" i="2"/>
  <c r="P927" i="2"/>
  <c r="M28" i="7" s="1"/>
  <c r="AT106" i="2"/>
  <c r="AT191" i="2"/>
  <c r="AJ258" i="2"/>
  <c r="AM723" i="2"/>
  <c r="AR723" i="2" s="1"/>
  <c r="AS723" i="2" s="1"/>
  <c r="AK758" i="2"/>
  <c r="BG24" i="7" s="1"/>
  <c r="BD24" i="7" s="1"/>
  <c r="AJ749" i="2"/>
  <c r="AJ882" i="2"/>
  <c r="AJ884" i="2"/>
  <c r="AT1036" i="2"/>
  <c r="AJ988" i="2"/>
  <c r="AT315" i="2"/>
  <c r="AT221" i="2"/>
  <c r="AT227" i="2"/>
  <c r="AT435" i="2"/>
  <c r="AT458" i="2"/>
  <c r="AT507" i="2"/>
  <c r="AT695" i="2"/>
  <c r="AT555" i="2"/>
  <c r="AT614" i="2"/>
  <c r="AT817" i="2"/>
  <c r="AJ913" i="2"/>
  <c r="AT1007" i="2"/>
  <c r="AT1044" i="2"/>
  <c r="AJ29" i="2"/>
  <c r="AJ260" i="2"/>
  <c r="AJ340" i="2"/>
  <c r="AJ384" i="2"/>
  <c r="AC533" i="2"/>
  <c r="AJ470" i="2"/>
  <c r="AT541" i="2"/>
  <c r="AT566" i="2"/>
  <c r="AJ652" i="2"/>
  <c r="AT257" i="2"/>
  <c r="AJ209" i="2"/>
  <c r="AT239" i="2"/>
  <c r="AJ418" i="2"/>
  <c r="AJ556" i="2"/>
  <c r="AC492" i="2"/>
  <c r="AT477" i="2"/>
  <c r="AJ563" i="2"/>
  <c r="AM572" i="2"/>
  <c r="AT728" i="2"/>
  <c r="AJ688" i="2"/>
  <c r="AT774" i="2"/>
  <c r="AT1161" i="2"/>
  <c r="AT1160" i="2"/>
  <c r="AT205" i="2"/>
  <c r="AJ290" i="2"/>
  <c r="AT270" i="2"/>
  <c r="AT309" i="2"/>
  <c r="AT379" i="2"/>
  <c r="AJ701" i="2"/>
  <c r="AJ599" i="2"/>
  <c r="AT692" i="2"/>
  <c r="AL927" i="2"/>
  <c r="AM899" i="2"/>
  <c r="AR899" i="2" s="1"/>
  <c r="AS899" i="2" s="1"/>
  <c r="AJ1041" i="2"/>
  <c r="AJ1138" i="2"/>
  <c r="AT1173" i="2"/>
  <c r="AJ100" i="2"/>
  <c r="AJ185" i="2"/>
  <c r="AT312" i="2"/>
  <c r="AT363" i="2"/>
  <c r="AK408" i="2"/>
  <c r="BG16" i="7" s="1"/>
  <c r="BD16" i="7" s="1"/>
  <c r="AM336" i="2"/>
  <c r="AR336" i="2" s="1"/>
  <c r="AS336" i="2" s="1"/>
  <c r="AJ682" i="2"/>
  <c r="AJ752" i="2"/>
  <c r="AT945" i="2"/>
  <c r="AT996" i="2"/>
  <c r="AT1114" i="2"/>
  <c r="AK138" i="2"/>
  <c r="AT64" i="2"/>
  <c r="AJ125" i="2"/>
  <c r="AJ220" i="2"/>
  <c r="AJ400" i="2"/>
  <c r="AJ387" i="2"/>
  <c r="AT483" i="2"/>
  <c r="AT520" i="2"/>
  <c r="AT809" i="2"/>
  <c r="AT746" i="2"/>
  <c r="AJ1037" i="2"/>
  <c r="AT976" i="2"/>
  <c r="AJ1087" i="2"/>
  <c r="AJ178" i="2"/>
  <c r="AJ322" i="2"/>
  <c r="AJ395" i="2"/>
  <c r="AJ639" i="2"/>
  <c r="AJ702" i="2"/>
  <c r="AJ786" i="2"/>
  <c r="AT1032" i="2"/>
  <c r="AJ1076" i="2"/>
  <c r="AK444" i="2"/>
  <c r="BG17" i="7" s="1"/>
  <c r="AJ164" i="2"/>
  <c r="AJ1144" i="2"/>
  <c r="AJ106" i="2"/>
  <c r="AJ182" i="2"/>
  <c r="AJ315" i="2"/>
  <c r="AJ227" i="2"/>
  <c r="AJ435" i="2"/>
  <c r="AJ458" i="2"/>
  <c r="AJ507" i="2"/>
  <c r="AJ695" i="2"/>
  <c r="AJ555" i="2"/>
  <c r="AJ614" i="2"/>
  <c r="AJ817" i="2"/>
  <c r="AT913" i="2"/>
  <c r="AT974" i="2"/>
  <c r="AJ23" i="2"/>
  <c r="AT202" i="2"/>
  <c r="AK331" i="2"/>
  <c r="BG15" i="7" s="1"/>
  <c r="BD15" i="7" s="1"/>
  <c r="AM300" i="2"/>
  <c r="AR300" i="2" s="1"/>
  <c r="AS300" i="2" s="1"/>
  <c r="AT301" i="2"/>
  <c r="AT340" i="2"/>
  <c r="AT384" i="2"/>
  <c r="AJ562" i="2"/>
  <c r="AJ541" i="2"/>
  <c r="AJ566" i="2"/>
  <c r="AT946" i="2"/>
  <c r="AT71" i="2"/>
  <c r="AT209" i="2"/>
  <c r="AJ239" i="2"/>
  <c r="AJ369" i="2"/>
  <c r="AJ477" i="2"/>
  <c r="AT586" i="2"/>
  <c r="AK572" i="2"/>
  <c r="BG20" i="7" s="1"/>
  <c r="BD20" i="7" s="1"/>
  <c r="AT668" i="2"/>
  <c r="AJ774" i="2"/>
  <c r="F15" i="5"/>
  <c r="E13" i="5"/>
  <c r="AJ1161" i="2"/>
  <c r="AT200" i="2"/>
  <c r="AT290" i="2"/>
  <c r="AJ309" i="2"/>
  <c r="AJ393" i="2"/>
  <c r="AJ379" i="2"/>
  <c r="AT701" i="2"/>
  <c r="AT730" i="2"/>
  <c r="AT853" i="2"/>
  <c r="AJ912" i="2"/>
  <c r="AJ1003" i="2"/>
  <c r="AT1138" i="2"/>
  <c r="AJ205" i="2"/>
  <c r="AT185" i="2"/>
  <c r="AJ312" i="2"/>
  <c r="AT427" i="2"/>
  <c r="AJ363" i="2"/>
  <c r="AT682" i="2"/>
  <c r="AT778" i="2"/>
  <c r="AJ945" i="2"/>
  <c r="AJ64" i="2"/>
  <c r="AT125" i="2"/>
  <c r="AJ327" i="2"/>
  <c r="AJ520" i="2"/>
  <c r="AJ809" i="2"/>
  <c r="AJ746" i="2"/>
  <c r="AT1087" i="2"/>
  <c r="AJ24" i="2"/>
  <c r="AJ219" i="2"/>
  <c r="AT322" i="2"/>
  <c r="AT347" i="2"/>
  <c r="AT506" i="2"/>
  <c r="AJ553" i="2"/>
  <c r="AT542" i="2"/>
  <c r="AM797" i="2"/>
  <c r="AR797" i="2" s="1"/>
  <c r="AS797" i="2" s="1"/>
  <c r="AJ1032" i="2"/>
  <c r="AC193" i="2"/>
  <c r="AT882" i="2"/>
  <c r="AJ191" i="2"/>
  <c r="AT485" i="2"/>
  <c r="AJ644" i="2"/>
  <c r="AJ610" i="2"/>
  <c r="AT884" i="2"/>
  <c r="AJ1036" i="2"/>
  <c r="AT988" i="2"/>
  <c r="AT45" i="2"/>
  <c r="AT58" i="2"/>
  <c r="AJ280" i="2"/>
  <c r="AJ485" i="2"/>
  <c r="AT644" i="2"/>
  <c r="AT610" i="2"/>
  <c r="AT1052" i="2"/>
  <c r="AT182" i="2"/>
  <c r="AT291" i="2"/>
  <c r="AJ339" i="2"/>
  <c r="AT801" i="2"/>
  <c r="AT637" i="2"/>
  <c r="AC758" i="2"/>
  <c r="AJ949" i="2"/>
  <c r="AJ974" i="2"/>
  <c r="AQ138" i="2"/>
  <c r="AJ121" i="2"/>
  <c r="AJ67" i="2"/>
  <c r="AJ202" i="2"/>
  <c r="AJ221" i="2"/>
  <c r="AJ222" i="2"/>
  <c r="AJ301" i="2"/>
  <c r="AT418" i="2"/>
  <c r="AT562" i="2"/>
  <c r="AT564" i="2"/>
  <c r="AJ920" i="2"/>
  <c r="AJ946" i="2"/>
  <c r="AJ1154" i="2"/>
  <c r="AJ1134" i="2"/>
  <c r="AT51" i="2"/>
  <c r="AJ71" i="2"/>
  <c r="AT313" i="2"/>
  <c r="AJ586" i="2"/>
  <c r="AJ668" i="2"/>
  <c r="AJ999" i="2"/>
  <c r="AJ982" i="2"/>
  <c r="AT1130" i="2"/>
  <c r="AJ200" i="2"/>
  <c r="AJ289" i="2"/>
  <c r="AT348" i="2"/>
  <c r="AC620" i="2"/>
  <c r="AJ482" i="2"/>
  <c r="AJ730" i="2"/>
  <c r="AJ722" i="2"/>
  <c r="AJ853" i="2"/>
  <c r="AT912" i="2"/>
  <c r="AJ1034" i="2"/>
  <c r="AT1003" i="2"/>
  <c r="AJ1062" i="2"/>
  <c r="AJ1123" i="2"/>
  <c r="AT34" i="2"/>
  <c r="AJ360" i="2"/>
  <c r="AT552" i="2"/>
  <c r="AJ778" i="2"/>
  <c r="AJ99" i="2"/>
  <c r="AK193" i="2"/>
  <c r="BG12" i="7" s="1"/>
  <c r="BD12" i="7" s="1"/>
  <c r="AS241" i="2"/>
  <c r="AO16" i="2" s="1"/>
  <c r="AT327" i="2"/>
  <c r="AT527" i="2"/>
  <c r="AT693" i="2"/>
  <c r="AJ745" i="2"/>
  <c r="AT1020" i="2"/>
  <c r="AJ955" i="2"/>
  <c r="AJ1046" i="2"/>
  <c r="AT1166" i="2"/>
  <c r="AT54" i="2"/>
  <c r="AJ347" i="2"/>
  <c r="AQ294" i="2"/>
  <c r="AM248" i="2"/>
  <c r="AR248" i="2" s="1"/>
  <c r="AS248" i="2" s="1"/>
  <c r="AT431" i="2"/>
  <c r="AJ506" i="2"/>
  <c r="AJ542" i="2"/>
  <c r="AJ993" i="2"/>
  <c r="AC1056" i="2"/>
  <c r="AT258" i="2"/>
  <c r="AJ45" i="2"/>
  <c r="AJ58" i="2"/>
  <c r="AT175" i="2"/>
  <c r="AJ218" i="2"/>
  <c r="AT280" i="2"/>
  <c r="AT306" i="2"/>
  <c r="AJ502" i="2"/>
  <c r="AC840" i="2"/>
  <c r="AT850" i="2"/>
  <c r="AJ1052" i="2"/>
  <c r="AJ1132" i="2"/>
  <c r="AT356" i="2"/>
  <c r="AJ291" i="2"/>
  <c r="AT339" i="2"/>
  <c r="AC444" i="2"/>
  <c r="AJ801" i="2"/>
  <c r="AJ637" i="2"/>
  <c r="AM1056" i="2"/>
  <c r="AJ1000" i="2"/>
  <c r="AT1075" i="2"/>
  <c r="AT121" i="2"/>
  <c r="AJ214" i="2"/>
  <c r="AT222" i="2"/>
  <c r="AJ564" i="2"/>
  <c r="AT654" i="2"/>
  <c r="AJ806" i="2"/>
  <c r="AT857" i="2"/>
  <c r="AT920" i="2"/>
  <c r="AJ921" i="2"/>
  <c r="AJ958" i="2"/>
  <c r="AT957" i="2"/>
  <c r="AJ987" i="2"/>
  <c r="AT1134" i="2"/>
  <c r="AJ51" i="2"/>
  <c r="AJ313" i="2"/>
  <c r="AT806" i="2"/>
  <c r="AT999" i="2"/>
  <c r="AT1106" i="2"/>
  <c r="AJ1130" i="2"/>
  <c r="AT329" i="2"/>
  <c r="AJ348" i="2"/>
  <c r="AT482" i="2"/>
  <c r="AT722" i="2"/>
  <c r="AJ733" i="2"/>
  <c r="AT741" i="2"/>
  <c r="AT1034" i="2"/>
  <c r="AT1142" i="2"/>
  <c r="AT1123" i="2"/>
  <c r="AQ444" i="2"/>
  <c r="AJ34" i="2"/>
  <c r="AJ159" i="2"/>
  <c r="AK620" i="2"/>
  <c r="BG21" i="7" s="1"/>
  <c r="BD21" i="7" s="1"/>
  <c r="AM415" i="2"/>
  <c r="AR415" i="2" s="1"/>
  <c r="AJ552" i="2"/>
  <c r="AC572" i="2"/>
  <c r="AT705" i="2"/>
  <c r="P840" i="2"/>
  <c r="M26" i="7" s="1"/>
  <c r="AJ851" i="2"/>
  <c r="AT1097" i="2"/>
  <c r="AT99" i="2"/>
  <c r="AJ107" i="2"/>
  <c r="AJ115" i="2"/>
  <c r="AJ272" i="2"/>
  <c r="AT253" i="2"/>
  <c r="AJ527" i="2"/>
  <c r="AJ646" i="2"/>
  <c r="AJ693" i="2"/>
  <c r="AT745" i="2"/>
  <c r="AJ855" i="2"/>
  <c r="AJ1020" i="2"/>
  <c r="AT934" i="2"/>
  <c r="AT955" i="2"/>
  <c r="AT1065" i="2"/>
  <c r="AJ1070" i="2"/>
  <c r="AJ1166" i="2"/>
  <c r="AJ54" i="2"/>
  <c r="AJ150" i="2"/>
  <c r="AC294" i="2"/>
  <c r="AJ401" i="2"/>
  <c r="AJ344" i="2"/>
  <c r="AJ431" i="2"/>
  <c r="AT486" i="2"/>
  <c r="AJ515" i="2"/>
  <c r="AT560" i="2"/>
  <c r="AL572" i="2"/>
  <c r="AJ658" i="2"/>
  <c r="AT628" i="2"/>
  <c r="AC894" i="2"/>
  <c r="AQ1056" i="2"/>
  <c r="AT993" i="2"/>
  <c r="AJ1092" i="2"/>
  <c r="U715" i="2"/>
  <c r="X715" i="2"/>
  <c r="J41" i="5"/>
  <c r="K41" i="5" s="1"/>
  <c r="L41" i="5" s="1"/>
  <c r="M41" i="5" s="1"/>
  <c r="P670" i="2"/>
  <c r="M22" i="7" s="1"/>
  <c r="J39" i="5"/>
  <c r="K39" i="5" s="1"/>
  <c r="L39" i="5" s="1"/>
  <c r="X670" i="2"/>
  <c r="B16" i="15" s="1"/>
  <c r="AM670" i="2"/>
  <c r="AE670" i="2"/>
  <c r="AD368" i="14"/>
  <c r="AP368" i="14"/>
  <c r="AN370" i="14"/>
  <c r="AP370" i="14" s="1"/>
  <c r="AQ370" i="14" s="1"/>
  <c r="AY370" i="14"/>
  <c r="BA370" i="14" s="1"/>
  <c r="BC370" i="14" s="1"/>
  <c r="BD370" i="14" s="1"/>
  <c r="AV147" i="1" l="1"/>
  <c r="AL25" i="1"/>
  <c r="AN25" i="1" s="1"/>
  <c r="AO25" i="1" s="1"/>
  <c r="AL15" i="1"/>
  <c r="AN15" i="1" s="1"/>
  <c r="AO15" i="1" s="1"/>
  <c r="AL28" i="1"/>
  <c r="AN28" i="1" s="1"/>
  <c r="AO28" i="1" s="1"/>
  <c r="AV101" i="1"/>
  <c r="AX101" i="1" s="1"/>
  <c r="AZ101" i="1" s="1"/>
  <c r="BA101" i="1" s="1"/>
  <c r="AV15" i="1"/>
  <c r="AX15" i="1" s="1"/>
  <c r="AZ15" i="1" s="1"/>
  <c r="BA15" i="1" s="1"/>
  <c r="AV137" i="1"/>
  <c r="AX137" i="1" s="1"/>
  <c r="AL87" i="1"/>
  <c r="AN87" i="1" s="1"/>
  <c r="AO87" i="1" s="1"/>
  <c r="AV87" i="1"/>
  <c r="AV117" i="1"/>
  <c r="AX117" i="1" s="1"/>
  <c r="AZ117" i="1" s="1"/>
  <c r="BA117" i="1" s="1"/>
  <c r="AL117" i="1"/>
  <c r="AN117" i="1" s="1"/>
  <c r="AO117" i="1" s="1"/>
  <c r="AV84" i="1"/>
  <c r="AX84" i="1" s="1"/>
  <c r="AZ84" i="1" s="1"/>
  <c r="BA84" i="1" s="1"/>
  <c r="AL84" i="1"/>
  <c r="AN84" i="1" s="1"/>
  <c r="AO84" i="1" s="1"/>
  <c r="AL98" i="1"/>
  <c r="AN98" i="1" s="1"/>
  <c r="AO98" i="1" s="1"/>
  <c r="AV98" i="1"/>
  <c r="AX98" i="1" s="1"/>
  <c r="AL124" i="1"/>
  <c r="AN124" i="1" s="1"/>
  <c r="AO124" i="1" s="1"/>
  <c r="AV130" i="1"/>
  <c r="AL119" i="1"/>
  <c r="AN119" i="1" s="1"/>
  <c r="AO119" i="1" s="1"/>
  <c r="AV81" i="1"/>
  <c r="AX81" i="1" s="1"/>
  <c r="AZ81" i="1" s="1"/>
  <c r="BA81" i="1" s="1"/>
  <c r="AL81" i="1"/>
  <c r="AN81" i="1" s="1"/>
  <c r="AO81" i="1" s="1"/>
  <c r="AV127" i="1"/>
  <c r="AV100" i="1"/>
  <c r="AV80" i="1"/>
  <c r="AL80" i="1"/>
  <c r="AN80" i="1" s="1"/>
  <c r="AO80" i="1" s="1"/>
  <c r="Q158" i="1"/>
  <c r="Q172" i="1" s="1"/>
  <c r="K18" i="7" s="1"/>
  <c r="J18" i="7" s="1"/>
  <c r="AL86" i="1"/>
  <c r="AN86" i="1" s="1"/>
  <c r="AO86" i="1" s="1"/>
  <c r="AV86" i="1"/>
  <c r="AV78" i="1"/>
  <c r="AL78" i="1"/>
  <c r="AN78" i="1" s="1"/>
  <c r="AO78" i="1" s="1"/>
  <c r="AV83" i="1"/>
  <c r="AL83" i="1"/>
  <c r="AN83" i="1" s="1"/>
  <c r="AO83" i="1" s="1"/>
  <c r="AL115" i="1"/>
  <c r="AN115" i="1" s="1"/>
  <c r="AO115" i="1" s="1"/>
  <c r="AL148" i="1"/>
  <c r="AN148" i="1" s="1"/>
  <c r="AO148" i="1" s="1"/>
  <c r="AV133" i="1"/>
  <c r="AV120" i="1"/>
  <c r="AX120" i="1" s="1"/>
  <c r="AL120" i="1"/>
  <c r="AN120" i="1" s="1"/>
  <c r="AO120" i="1" s="1"/>
  <c r="AV145" i="1"/>
  <c r="AX145" i="1" s="1"/>
  <c r="AL145" i="1"/>
  <c r="AN145" i="1" s="1"/>
  <c r="AO145" i="1" s="1"/>
  <c r="AV107" i="1"/>
  <c r="AX107" i="1" s="1"/>
  <c r="AZ107" i="1" s="1"/>
  <c r="BA107" i="1" s="1"/>
  <c r="AL107" i="1"/>
  <c r="AN107" i="1" s="1"/>
  <c r="AO107" i="1" s="1"/>
  <c r="J27" i="7"/>
  <c r="AV221" i="1"/>
  <c r="AX221" i="1" s="1"/>
  <c r="AZ221" i="1" s="1"/>
  <c r="BA221" i="1" s="1"/>
  <c r="AL71" i="1"/>
  <c r="AN71" i="1" s="1"/>
  <c r="AO71" i="1" s="1"/>
  <c r="J25" i="7"/>
  <c r="J20" i="7"/>
  <c r="J24" i="7"/>
  <c r="P269" i="1"/>
  <c r="AV69" i="1"/>
  <c r="AX69" i="1" s="1"/>
  <c r="AZ69" i="1" s="1"/>
  <c r="BA69" i="1" s="1"/>
  <c r="AX414" i="1"/>
  <c r="AZ414" i="1" s="1"/>
  <c r="AB414" i="1"/>
  <c r="AB455" i="1" s="1"/>
  <c r="Z455" i="1"/>
  <c r="Q414" i="1"/>
  <c r="Q455" i="1" s="1"/>
  <c r="P455" i="1"/>
  <c r="AL414" i="1"/>
  <c r="AJ455" i="1"/>
  <c r="AL368" i="1"/>
  <c r="AN368" i="1" s="1"/>
  <c r="AJ408" i="1"/>
  <c r="AK408" i="1"/>
  <c r="Z408" i="1"/>
  <c r="AB368" i="1"/>
  <c r="Q408" i="1"/>
  <c r="AR408" i="1"/>
  <c r="AW368" i="1"/>
  <c r="AW408" i="1" s="1"/>
  <c r="AU408" i="1"/>
  <c r="AR152" i="1"/>
  <c r="AB144" i="1"/>
  <c r="Z152" i="1"/>
  <c r="AL144" i="1"/>
  <c r="AJ152" i="1"/>
  <c r="Q144" i="1"/>
  <c r="Q152" i="1" s="1"/>
  <c r="P152" i="1"/>
  <c r="AV234" i="1"/>
  <c r="AX234" i="1" s="1"/>
  <c r="AZ234" i="1" s="1"/>
  <c r="BA234" i="1" s="1"/>
  <c r="Q322" i="1"/>
  <c r="K26" i="7" s="1"/>
  <c r="J26" i="7" s="1"/>
  <c r="AV438" i="1"/>
  <c r="AX438" i="1" s="1"/>
  <c r="AZ438" i="1" s="1"/>
  <c r="BA438" i="1" s="1"/>
  <c r="AV396" i="1"/>
  <c r="AX396" i="1" s="1"/>
  <c r="AZ396" i="1" s="1"/>
  <c r="BA396" i="1" s="1"/>
  <c r="AL178" i="1"/>
  <c r="AN178" i="1" s="1"/>
  <c r="AO178" i="1" s="1"/>
  <c r="AV95" i="1"/>
  <c r="AX95" i="1" s="1"/>
  <c r="AV416" i="1"/>
  <c r="AX416" i="1" s="1"/>
  <c r="AZ416" i="1" s="1"/>
  <c r="BA416" i="1" s="1"/>
  <c r="AL204" i="1"/>
  <c r="AN204" i="1" s="1"/>
  <c r="AO204" i="1" s="1"/>
  <c r="AV318" i="1"/>
  <c r="AX318" i="1" s="1"/>
  <c r="AZ318" i="1" s="1"/>
  <c r="BA318" i="1" s="1"/>
  <c r="AV9" i="1"/>
  <c r="AX9" i="1" s="1"/>
  <c r="AL311" i="1"/>
  <c r="AN311" i="1" s="1"/>
  <c r="AO311" i="1" s="1"/>
  <c r="AV68" i="1"/>
  <c r="AX68" i="1" s="1"/>
  <c r="AL73" i="1"/>
  <c r="AN73" i="1" s="1"/>
  <c r="AO73" i="1" s="1"/>
  <c r="AV447" i="1"/>
  <c r="AX447" i="1" s="1"/>
  <c r="AZ447" i="1" s="1"/>
  <c r="BA447" i="1" s="1"/>
  <c r="AL451" i="1"/>
  <c r="AN451" i="1" s="1"/>
  <c r="AO451" i="1" s="1"/>
  <c r="AV74" i="1"/>
  <c r="AX74" i="1" s="1"/>
  <c r="AZ74" i="1" s="1"/>
  <c r="BA74" i="1" s="1"/>
  <c r="AV216" i="1"/>
  <c r="AX216" i="1" s="1"/>
  <c r="AZ216" i="1" s="1"/>
  <c r="BA216" i="1" s="1"/>
  <c r="AV435" i="1"/>
  <c r="AX435" i="1" s="1"/>
  <c r="AZ435" i="1" s="1"/>
  <c r="BA435" i="1" s="1"/>
  <c r="AV144" i="1"/>
  <c r="AV259" i="1"/>
  <c r="AX259" i="1" s="1"/>
  <c r="AZ259" i="1" s="1"/>
  <c r="BA259" i="1" s="1"/>
  <c r="AV424" i="1"/>
  <c r="AX424" i="1" s="1"/>
  <c r="AZ424" i="1" s="1"/>
  <c r="BA424" i="1" s="1"/>
  <c r="AK62" i="1"/>
  <c r="AV166" i="1"/>
  <c r="AX166" i="1" s="1"/>
  <c r="AZ166" i="1" s="1"/>
  <c r="BA166" i="1" s="1"/>
  <c r="AL403" i="1"/>
  <c r="AN403" i="1" s="1"/>
  <c r="AO403" i="1" s="1"/>
  <c r="AK322" i="1"/>
  <c r="AK138" i="1"/>
  <c r="AW62" i="1"/>
  <c r="AA338" i="14"/>
  <c r="Y345" i="14"/>
  <c r="AL338" i="14"/>
  <c r="B15" i="15"/>
  <c r="B14" i="15"/>
  <c r="H14" i="15" s="1"/>
  <c r="AI20" i="7" s="1"/>
  <c r="B12" i="15"/>
  <c r="H12" i="15" s="1"/>
  <c r="AI18" i="7" s="1"/>
  <c r="B23" i="15"/>
  <c r="B17" i="15"/>
  <c r="H17" i="15" s="1"/>
  <c r="AI23" i="7" s="1"/>
  <c r="B19" i="15"/>
  <c r="H19" i="15" s="1"/>
  <c r="AI25" i="7" s="1"/>
  <c r="B11" i="15"/>
  <c r="H11" i="15" s="1"/>
  <c r="AI17" i="7" s="1"/>
  <c r="B18" i="15"/>
  <c r="H18" i="15" s="1"/>
  <c r="AI24" i="7" s="1"/>
  <c r="AJ16" i="7"/>
  <c r="H10" i="15"/>
  <c r="AI16" i="7" s="1"/>
  <c r="E5" i="15"/>
  <c r="AJ11" i="7" s="1"/>
  <c r="AL417" i="1"/>
  <c r="AN417" i="1" s="1"/>
  <c r="AO417" i="1" s="1"/>
  <c r="AV440" i="1"/>
  <c r="AX440" i="1" s="1"/>
  <c r="AZ440" i="1" s="1"/>
  <c r="BA440" i="1" s="1"/>
  <c r="AL30" i="1"/>
  <c r="AN30" i="1" s="1"/>
  <c r="AO30" i="1" s="1"/>
  <c r="AL400" i="1"/>
  <c r="AN400" i="1" s="1"/>
  <c r="AO400" i="1" s="1"/>
  <c r="AV329" i="1"/>
  <c r="AX329" i="1" s="1"/>
  <c r="AZ329" i="1" s="1"/>
  <c r="BA329" i="1" s="1"/>
  <c r="AV54" i="1"/>
  <c r="AX54" i="1" s="1"/>
  <c r="AZ54" i="1" s="1"/>
  <c r="BA54" i="1" s="1"/>
  <c r="AV200" i="1"/>
  <c r="AX200" i="1" s="1"/>
  <c r="AZ200" i="1" s="1"/>
  <c r="BA200" i="1" s="1"/>
  <c r="AL369" i="1"/>
  <c r="AN369" i="1" s="1"/>
  <c r="AO369" i="1" s="1"/>
  <c r="AL162" i="1"/>
  <c r="AN162" i="1" s="1"/>
  <c r="AO162" i="1" s="1"/>
  <c r="AL27" i="1"/>
  <c r="AN27" i="1" s="1"/>
  <c r="AO27" i="1" s="1"/>
  <c r="AL182" i="1"/>
  <c r="AN182" i="1" s="1"/>
  <c r="AO182" i="1" s="1"/>
  <c r="AU37" i="1"/>
  <c r="AV335" i="1"/>
  <c r="AX335" i="1" s="1"/>
  <c r="AZ335" i="1" s="1"/>
  <c r="BA335" i="1" s="1"/>
  <c r="AX133" i="1"/>
  <c r="AZ133" i="1" s="1"/>
  <c r="BA133" i="1" s="1"/>
  <c r="AV420" i="1"/>
  <c r="AX420" i="1" s="1"/>
  <c r="AZ420" i="1" s="1"/>
  <c r="BA420" i="1" s="1"/>
  <c r="AL77" i="1"/>
  <c r="AN77" i="1" s="1"/>
  <c r="AO77" i="1" s="1"/>
  <c r="AV432" i="1"/>
  <c r="AX432" i="1" s="1"/>
  <c r="AZ432" i="1" s="1"/>
  <c r="BA432" i="1" s="1"/>
  <c r="AV426" i="1"/>
  <c r="AX426" i="1" s="1"/>
  <c r="AZ426" i="1" s="1"/>
  <c r="BA426" i="1" s="1"/>
  <c r="AV260" i="1"/>
  <c r="AX260" i="1" s="1"/>
  <c r="AZ260" i="1" s="1"/>
  <c r="BA260" i="1" s="1"/>
  <c r="AV386" i="1"/>
  <c r="AX386" i="1" s="1"/>
  <c r="AZ386" i="1" s="1"/>
  <c r="BA386" i="1" s="1"/>
  <c r="AV332" i="1"/>
  <c r="AX332" i="1" s="1"/>
  <c r="AZ332" i="1" s="1"/>
  <c r="BA332" i="1" s="1"/>
  <c r="AL428" i="1"/>
  <c r="AN428" i="1" s="1"/>
  <c r="AO428" i="1" s="1"/>
  <c r="AV214" i="1"/>
  <c r="AX214" i="1" s="1"/>
  <c r="AZ214" i="1" s="1"/>
  <c r="BA214" i="1" s="1"/>
  <c r="AL283" i="1"/>
  <c r="AN283" i="1" s="1"/>
  <c r="AO283" i="1" s="1"/>
  <c r="AL35" i="1"/>
  <c r="AN35" i="1" s="1"/>
  <c r="AO35" i="1" s="1"/>
  <c r="AX116" i="1"/>
  <c r="AZ116" i="1" s="1"/>
  <c r="BA116" i="1" s="1"/>
  <c r="AL300" i="1"/>
  <c r="AN300" i="1" s="1"/>
  <c r="AO300" i="1" s="1"/>
  <c r="AV427" i="1"/>
  <c r="AX427" i="1" s="1"/>
  <c r="AZ427" i="1" s="1"/>
  <c r="BA427" i="1" s="1"/>
  <c r="AX146" i="1"/>
  <c r="AZ146" i="1" s="1"/>
  <c r="BA146" i="1" s="1"/>
  <c r="AV239" i="1"/>
  <c r="AX239" i="1" s="1"/>
  <c r="AZ239" i="1" s="1"/>
  <c r="BA239" i="1" s="1"/>
  <c r="AV446" i="1"/>
  <c r="AX446" i="1" s="1"/>
  <c r="AZ446" i="1" s="1"/>
  <c r="BA446" i="1" s="1"/>
  <c r="AL402" i="1"/>
  <c r="AN402" i="1" s="1"/>
  <c r="AO402" i="1" s="1"/>
  <c r="AL52" i="1"/>
  <c r="AN52" i="1" s="1"/>
  <c r="AO52" i="1" s="1"/>
  <c r="AL441" i="1"/>
  <c r="AN441" i="1" s="1"/>
  <c r="AO441" i="1" s="1"/>
  <c r="AV429" i="1"/>
  <c r="AX429" i="1" s="1"/>
  <c r="AZ429" i="1" s="1"/>
  <c r="BA429" i="1" s="1"/>
  <c r="AL405" i="1"/>
  <c r="AN405" i="1" s="1"/>
  <c r="AO405" i="1" s="1"/>
  <c r="AX147" i="1"/>
  <c r="AZ147" i="1" s="1"/>
  <c r="BA147" i="1" s="1"/>
  <c r="AL255" i="1"/>
  <c r="AN255" i="1" s="1"/>
  <c r="AO255" i="1" s="1"/>
  <c r="AV237" i="1"/>
  <c r="AX237" i="1" s="1"/>
  <c r="AZ237" i="1" s="1"/>
  <c r="BA237" i="1" s="1"/>
  <c r="AV244" i="1"/>
  <c r="AX244" i="1" s="1"/>
  <c r="AZ244" i="1" s="1"/>
  <c r="BA244" i="1" s="1"/>
  <c r="AV452" i="1"/>
  <c r="AX452" i="1" s="1"/>
  <c r="AZ452" i="1" s="1"/>
  <c r="BA452" i="1" s="1"/>
  <c r="AL281" i="1"/>
  <c r="AN281" i="1" s="1"/>
  <c r="AO281" i="1" s="1"/>
  <c r="AX124" i="1"/>
  <c r="AZ124" i="1" s="1"/>
  <c r="BA124" i="1" s="1"/>
  <c r="AV184" i="1"/>
  <c r="AX184" i="1" s="1"/>
  <c r="AZ184" i="1" s="1"/>
  <c r="BA184" i="1" s="1"/>
  <c r="AL375" i="1"/>
  <c r="AN375" i="1" s="1"/>
  <c r="AO375" i="1" s="1"/>
  <c r="AV220" i="1"/>
  <c r="AX220" i="1" s="1"/>
  <c r="AZ220" i="1" s="1"/>
  <c r="BA220" i="1" s="1"/>
  <c r="AV320" i="1"/>
  <c r="AX320" i="1" s="1"/>
  <c r="AZ320" i="1" s="1"/>
  <c r="BA320" i="1" s="1"/>
  <c r="AL284" i="1"/>
  <c r="AN284" i="1" s="1"/>
  <c r="AO284" i="1" s="1"/>
  <c r="AL328" i="1"/>
  <c r="AL160" i="1"/>
  <c r="AN160" i="1" s="1"/>
  <c r="AO160" i="1" s="1"/>
  <c r="AV75" i="1"/>
  <c r="AX75" i="1" s="1"/>
  <c r="AZ75" i="1" s="1"/>
  <c r="BA75" i="1" s="1"/>
  <c r="AL422" i="1"/>
  <c r="AN422" i="1" s="1"/>
  <c r="AO422" i="1" s="1"/>
  <c r="AL378" i="1"/>
  <c r="AN378" i="1" s="1"/>
  <c r="AO378" i="1" s="1"/>
  <c r="AL779" i="10"/>
  <c r="AB21" i="6" s="1"/>
  <c r="AY15" i="14"/>
  <c r="BA15" i="14" s="1"/>
  <c r="BC15" i="14" s="1"/>
  <c r="BD15" i="14" s="1"/>
  <c r="AN20" i="14"/>
  <c r="AP20" i="14" s="1"/>
  <c r="AQ20" i="14" s="1"/>
  <c r="AY14" i="14"/>
  <c r="BA14" i="14" s="1"/>
  <c r="BC14" i="14" s="1"/>
  <c r="BD14" i="14" s="1"/>
  <c r="AY25" i="14"/>
  <c r="BA25" i="14" s="1"/>
  <c r="BC25" i="14" s="1"/>
  <c r="BD25" i="14" s="1"/>
  <c r="AY13" i="14"/>
  <c r="BA13" i="14" s="1"/>
  <c r="BC13" i="14" s="1"/>
  <c r="BD13" i="14" s="1"/>
  <c r="AN31" i="14"/>
  <c r="AP31" i="14" s="1"/>
  <c r="AQ31" i="14" s="1"/>
  <c r="BA24" i="14"/>
  <c r="BC24" i="14" s="1"/>
  <c r="BD24" i="14" s="1"/>
  <c r="BC31" i="14"/>
  <c r="BD31" i="14" s="1"/>
  <c r="AX11" i="14"/>
  <c r="AY11" i="14" s="1"/>
  <c r="AW32" i="14"/>
  <c r="AW2" i="14" s="1"/>
  <c r="AW3" i="14" s="1"/>
  <c r="AA12" i="14"/>
  <c r="AC12" i="14" s="1"/>
  <c r="AD12" i="14" s="1"/>
  <c r="AM11" i="14"/>
  <c r="AM32" i="14" s="1"/>
  <c r="AM2" i="14" s="1"/>
  <c r="AM3" i="14" s="1"/>
  <c r="AK32" i="14"/>
  <c r="AK2" i="14" s="1"/>
  <c r="V8" i="6" s="1"/>
  <c r="BA26" i="14"/>
  <c r="BC26" i="14" s="1"/>
  <c r="BD26" i="14" s="1"/>
  <c r="BC17" i="14"/>
  <c r="BD17" i="14" s="1"/>
  <c r="BA16" i="14"/>
  <c r="BC16" i="14" s="1"/>
  <c r="BD16" i="14" s="1"/>
  <c r="BA28" i="14"/>
  <c r="BC28" i="14" s="1"/>
  <c r="BD28" i="14" s="1"/>
  <c r="BA30" i="14"/>
  <c r="BC30" i="14" s="1"/>
  <c r="BD30" i="14" s="1"/>
  <c r="BA23" i="14"/>
  <c r="BC23" i="14" s="1"/>
  <c r="BD23" i="14" s="1"/>
  <c r="BA21" i="14"/>
  <c r="BC21" i="14" s="1"/>
  <c r="BD21" i="14" s="1"/>
  <c r="AY22" i="14"/>
  <c r="AN22" i="14"/>
  <c r="AP22" i="14" s="1"/>
  <c r="AQ22" i="14" s="1"/>
  <c r="AV47" i="1"/>
  <c r="AX47" i="1" s="1"/>
  <c r="AZ47" i="1" s="1"/>
  <c r="BA47" i="1" s="1"/>
  <c r="AV370" i="1"/>
  <c r="AX370" i="1" s="1"/>
  <c r="AZ370" i="1" s="1"/>
  <c r="BA370" i="1" s="1"/>
  <c r="AL389" i="1"/>
  <c r="AN389" i="1" s="1"/>
  <c r="AO389" i="1" s="1"/>
  <c r="AV266" i="1"/>
  <c r="AX266" i="1" s="1"/>
  <c r="AZ266" i="1" s="1"/>
  <c r="BA266" i="1" s="1"/>
  <c r="AX358" i="1"/>
  <c r="AZ358" i="1" s="1"/>
  <c r="BA358" i="1" s="1"/>
  <c r="AV245" i="1"/>
  <c r="AX245" i="1" s="1"/>
  <c r="AZ245" i="1" s="1"/>
  <c r="BA245" i="1" s="1"/>
  <c r="AL433" i="1"/>
  <c r="AN433" i="1" s="1"/>
  <c r="AO433" i="1" s="1"/>
  <c r="AL258" i="1"/>
  <c r="AN258" i="1" s="1"/>
  <c r="AO258" i="1" s="1"/>
  <c r="AV393" i="1"/>
  <c r="AX393" i="1" s="1"/>
  <c r="AX148" i="1"/>
  <c r="AV55" i="1"/>
  <c r="AX55" i="1" s="1"/>
  <c r="AZ55" i="1" s="1"/>
  <c r="BA55" i="1" s="1"/>
  <c r="AV277" i="1"/>
  <c r="AX277" i="1" s="1"/>
  <c r="AZ277" i="1" s="1"/>
  <c r="BA277" i="1" s="1"/>
  <c r="AL352" i="1"/>
  <c r="AN352" i="1" s="1"/>
  <c r="AO352" i="1" s="1"/>
  <c r="AV296" i="1"/>
  <c r="AX296" i="1" s="1"/>
  <c r="AZ296" i="1" s="1"/>
  <c r="BA296" i="1" s="1"/>
  <c r="AV442" i="1"/>
  <c r="AX442" i="1" s="1"/>
  <c r="AZ442" i="1" s="1"/>
  <c r="BA442" i="1" s="1"/>
  <c r="AV321" i="1"/>
  <c r="AX321" i="1" s="1"/>
  <c r="AZ321" i="1" s="1"/>
  <c r="BA321" i="1" s="1"/>
  <c r="AV382" i="1"/>
  <c r="AX382" i="1" s="1"/>
  <c r="AZ382" i="1" s="1"/>
  <c r="BA382" i="1" s="1"/>
  <c r="AV264" i="1"/>
  <c r="AX264" i="1" s="1"/>
  <c r="AZ264" i="1" s="1"/>
  <c r="BA264" i="1" s="1"/>
  <c r="AL70" i="1"/>
  <c r="AN70" i="1" s="1"/>
  <c r="AO70" i="1" s="1"/>
  <c r="AL183" i="1"/>
  <c r="AN183" i="1" s="1"/>
  <c r="AO183" i="1" s="1"/>
  <c r="AV183" i="1"/>
  <c r="AX183" i="1" s="1"/>
  <c r="AZ183" i="1" s="1"/>
  <c r="BA183" i="1" s="1"/>
  <c r="AV262" i="1"/>
  <c r="AX262" i="1" s="1"/>
  <c r="AZ262" i="1" s="1"/>
  <c r="BA262" i="1" s="1"/>
  <c r="AL399" i="1"/>
  <c r="AN399" i="1" s="1"/>
  <c r="AO399" i="1" s="1"/>
  <c r="AL351" i="1"/>
  <c r="AN351" i="1" s="1"/>
  <c r="AO351" i="1" s="1"/>
  <c r="AL233" i="1"/>
  <c r="AN233" i="1" s="1"/>
  <c r="AV219" i="1"/>
  <c r="AX219" i="1" s="1"/>
  <c r="AZ219" i="1" s="1"/>
  <c r="BA219" i="1" s="1"/>
  <c r="AV391" i="1"/>
  <c r="AX391" i="1" s="1"/>
  <c r="AZ391" i="1" s="1"/>
  <c r="BA391" i="1" s="1"/>
  <c r="AV48" i="1"/>
  <c r="AX48" i="1" s="1"/>
  <c r="AZ48" i="1" s="1"/>
  <c r="BA48" i="1" s="1"/>
  <c r="AL394" i="1"/>
  <c r="AN394" i="1" s="1"/>
  <c r="AO394" i="1" s="1"/>
  <c r="AX330" i="1"/>
  <c r="AZ330" i="1" s="1"/>
  <c r="BA330" i="1" s="1"/>
  <c r="AL310" i="1"/>
  <c r="AN310" i="1" s="1"/>
  <c r="AO310" i="1" s="1"/>
  <c r="AL279" i="1"/>
  <c r="AN279" i="1" s="1"/>
  <c r="AO279" i="1" s="1"/>
  <c r="AL49" i="1"/>
  <c r="AN49" i="1" s="1"/>
  <c r="AO49" i="1" s="1"/>
  <c r="AX340" i="1"/>
  <c r="AZ340" i="1" s="1"/>
  <c r="BA340" i="1" s="1"/>
  <c r="AL387" i="1"/>
  <c r="AN387" i="1" s="1"/>
  <c r="AO387" i="1" s="1"/>
  <c r="AL199" i="1"/>
  <c r="AN199" i="1" s="1"/>
  <c r="AO199" i="1" s="1"/>
  <c r="AV415" i="1"/>
  <c r="AX415" i="1" s="1"/>
  <c r="AZ415" i="1" s="1"/>
  <c r="BA415" i="1" s="1"/>
  <c r="AL385" i="1"/>
  <c r="AN385" i="1" s="1"/>
  <c r="AO385" i="1" s="1"/>
  <c r="AX354" i="1"/>
  <c r="AZ354" i="1" s="1"/>
  <c r="AV222" i="1"/>
  <c r="AX222" i="1" s="1"/>
  <c r="AZ222" i="1" s="1"/>
  <c r="BA222" i="1" s="1"/>
  <c r="AL215" i="1"/>
  <c r="AN215" i="1" s="1"/>
  <c r="AO215" i="1" s="1"/>
  <c r="AX201" i="1"/>
  <c r="AZ201" i="1" s="1"/>
  <c r="BA201" i="1" s="1"/>
  <c r="AV185" i="1"/>
  <c r="AL185" i="1"/>
  <c r="AN185" i="1" s="1"/>
  <c r="AO185" i="1" s="1"/>
  <c r="AL169" i="1"/>
  <c r="AN169" i="1" s="1"/>
  <c r="AO169" i="1" s="1"/>
  <c r="AZ105" i="1"/>
  <c r="BA105" i="1" s="1"/>
  <c r="AX419" i="1"/>
  <c r="AZ419" i="1" s="1"/>
  <c r="BA419" i="1" s="1"/>
  <c r="AL240" i="1"/>
  <c r="AN240" i="1" s="1"/>
  <c r="AO240" i="1" s="1"/>
  <c r="AX125" i="1"/>
  <c r="AZ125" i="1" s="1"/>
  <c r="BA125" i="1" s="1"/>
  <c r="AL337" i="1"/>
  <c r="AN337" i="1" s="1"/>
  <c r="AO337" i="1" s="1"/>
  <c r="AX167" i="1"/>
  <c r="AZ167" i="1" s="1"/>
  <c r="BA167" i="1" s="1"/>
  <c r="AX312" i="1"/>
  <c r="AZ312" i="1" s="1"/>
  <c r="BA312" i="1" s="1"/>
  <c r="AL180" i="1"/>
  <c r="AN180" i="1" s="1"/>
  <c r="AO180" i="1" s="1"/>
  <c r="AL330" i="1"/>
  <c r="AN330" i="1" s="1"/>
  <c r="AO330" i="1" s="1"/>
  <c r="AL257" i="1"/>
  <c r="AN257" i="1" s="1"/>
  <c r="AO257" i="1" s="1"/>
  <c r="AL280" i="1"/>
  <c r="AN280" i="1" s="1"/>
  <c r="AO280" i="1" s="1"/>
  <c r="AX78" i="1"/>
  <c r="AZ78" i="1" s="1"/>
  <c r="BA78" i="1" s="1"/>
  <c r="AX343" i="1"/>
  <c r="AZ343" i="1" s="1"/>
  <c r="BA343" i="1" s="1"/>
  <c r="AX257" i="1"/>
  <c r="AZ257" i="1" s="1"/>
  <c r="BA257" i="1" s="1"/>
  <c r="AX100" i="1"/>
  <c r="AZ100" i="1" s="1"/>
  <c r="BA100" i="1" s="1"/>
  <c r="AL343" i="1"/>
  <c r="AN343" i="1" s="1"/>
  <c r="AO343" i="1" s="1"/>
  <c r="AL163" i="1"/>
  <c r="AN163" i="1" s="1"/>
  <c r="AO163" i="1" s="1"/>
  <c r="AV309" i="1"/>
  <c r="AX309" i="1" s="1"/>
  <c r="AZ309" i="1" s="1"/>
  <c r="BA309" i="1" s="1"/>
  <c r="AJ344" i="1"/>
  <c r="AV298" i="1"/>
  <c r="AL298" i="1"/>
  <c r="AN298" i="1" s="1"/>
  <c r="AO298" i="1" s="1"/>
  <c r="AV52" i="1"/>
  <c r="AX398" i="1"/>
  <c r="AZ398" i="1" s="1"/>
  <c r="BA398" i="1" s="1"/>
  <c r="AV151" i="1"/>
  <c r="AX151" i="1" s="1"/>
  <c r="AZ151" i="1" s="1"/>
  <c r="BA151" i="1" s="1"/>
  <c r="AL151" i="1"/>
  <c r="AN151" i="1" s="1"/>
  <c r="AO151" i="1" s="1"/>
  <c r="AL376" i="1"/>
  <c r="AN376" i="1" s="1"/>
  <c r="AO376" i="1" s="1"/>
  <c r="AN381" i="1"/>
  <c r="AO381" i="1" s="1"/>
  <c r="AX314" i="1"/>
  <c r="AZ314" i="1" s="1"/>
  <c r="BA314" i="1" s="1"/>
  <c r="AX213" i="1"/>
  <c r="AZ213" i="1" s="1"/>
  <c r="BA213" i="1" s="1"/>
  <c r="AX51" i="1"/>
  <c r="AZ51" i="1" s="1"/>
  <c r="BA51" i="1" s="1"/>
  <c r="AL380" i="1"/>
  <c r="AN380" i="1" s="1"/>
  <c r="AO380" i="1" s="1"/>
  <c r="AL418" i="1"/>
  <c r="AN418" i="1" s="1"/>
  <c r="AO418" i="1" s="1"/>
  <c r="AL443" i="1"/>
  <c r="AN443" i="1" s="1"/>
  <c r="AO443" i="1" s="1"/>
  <c r="AX378" i="1"/>
  <c r="AZ378" i="1" s="1"/>
  <c r="BA378" i="1" s="1"/>
  <c r="AL319" i="1"/>
  <c r="AN319" i="1" s="1"/>
  <c r="AO319" i="1" s="1"/>
  <c r="AL437" i="1"/>
  <c r="AN437" i="1" s="1"/>
  <c r="AO437" i="1" s="1"/>
  <c r="AL187" i="1"/>
  <c r="AN187" i="1" s="1"/>
  <c r="AO187" i="1" s="1"/>
  <c r="AX115" i="1"/>
  <c r="AZ115" i="1" s="1"/>
  <c r="BA115" i="1" s="1"/>
  <c r="AX311" i="1"/>
  <c r="AZ311" i="1" s="1"/>
  <c r="BA311" i="1" s="1"/>
  <c r="AZ46" i="1"/>
  <c r="BA46" i="1" s="1"/>
  <c r="W36" i="16"/>
  <c r="X36" i="16" s="1"/>
  <c r="Y36" i="16" s="1"/>
  <c r="Z36" i="16" s="1"/>
  <c r="AX82" i="1"/>
  <c r="AZ82" i="1" s="1"/>
  <c r="BA82" i="1" s="1"/>
  <c r="AX21" i="7"/>
  <c r="AL235" i="1"/>
  <c r="AN235" i="1" s="1"/>
  <c r="AO235" i="1" s="1"/>
  <c r="AX385" i="1"/>
  <c r="AZ385" i="1" s="1"/>
  <c r="BA385" i="1" s="1"/>
  <c r="AV202" i="1"/>
  <c r="AL202" i="1"/>
  <c r="AN202" i="1" s="1"/>
  <c r="AO202" i="1" s="1"/>
  <c r="AL371" i="1"/>
  <c r="AN371" i="1" s="1"/>
  <c r="AO371" i="1" s="1"/>
  <c r="AV397" i="1"/>
  <c r="AX397" i="1" s="1"/>
  <c r="AZ397" i="1" s="1"/>
  <c r="BA397" i="1" s="1"/>
  <c r="AL397" i="1"/>
  <c r="AN397" i="1" s="1"/>
  <c r="AO397" i="1" s="1"/>
  <c r="AN316" i="1"/>
  <c r="AO316" i="1" s="1"/>
  <c r="AX444" i="1"/>
  <c r="AZ444" i="1" s="1"/>
  <c r="BA444" i="1" s="1"/>
  <c r="AL334" i="1"/>
  <c r="AN334" i="1" s="1"/>
  <c r="AO334" i="1" s="1"/>
  <c r="AL217" i="1"/>
  <c r="AN217" i="1" s="1"/>
  <c r="AO217" i="1" s="1"/>
  <c r="AL423" i="1"/>
  <c r="AN423" i="1" s="1"/>
  <c r="AO423" i="1" s="1"/>
  <c r="AX443" i="1"/>
  <c r="AZ443" i="1" s="1"/>
  <c r="BA443" i="1" s="1"/>
  <c r="AL309" i="1"/>
  <c r="AN309" i="1" s="1"/>
  <c r="AO309" i="1" s="1"/>
  <c r="AL275" i="1"/>
  <c r="AL419" i="1"/>
  <c r="AN419" i="1" s="1"/>
  <c r="AO419" i="1" s="1"/>
  <c r="AX96" i="1"/>
  <c r="AZ96" i="1" s="1"/>
  <c r="BA96" i="1" s="1"/>
  <c r="AX319" i="1"/>
  <c r="AZ319" i="1" s="1"/>
  <c r="BA319" i="1" s="1"/>
  <c r="AL297" i="1"/>
  <c r="AN297" i="1" s="1"/>
  <c r="AO297" i="1" s="1"/>
  <c r="AL401" i="1"/>
  <c r="AN401" i="1" s="1"/>
  <c r="AO401" i="1" s="1"/>
  <c r="AX127" i="1"/>
  <c r="AZ127" i="1" s="1"/>
  <c r="BA127" i="1" s="1"/>
  <c r="AL313" i="1"/>
  <c r="AN313" i="1" s="1"/>
  <c r="AO313" i="1" s="1"/>
  <c r="AV53" i="1"/>
  <c r="AL53" i="1"/>
  <c r="AN53" i="1" s="1"/>
  <c r="AO53" i="1" s="1"/>
  <c r="AV388" i="1"/>
  <c r="AL388" i="1"/>
  <c r="AN388" i="1" s="1"/>
  <c r="AO388" i="1" s="1"/>
  <c r="AZ135" i="1"/>
  <c r="BA135" i="1" s="1"/>
  <c r="AN340" i="1"/>
  <c r="AO340" i="1" s="1"/>
  <c r="AX77" i="1"/>
  <c r="AZ77" i="1" s="1"/>
  <c r="BA77" i="1" s="1"/>
  <c r="AX35" i="1"/>
  <c r="AZ35" i="1" s="1"/>
  <c r="BA35" i="1" s="1"/>
  <c r="AX83" i="1"/>
  <c r="AZ83" i="1" s="1"/>
  <c r="BA83" i="1" s="1"/>
  <c r="AX180" i="1"/>
  <c r="AZ180" i="1" s="1"/>
  <c r="BA180" i="1" s="1"/>
  <c r="AV381" i="1"/>
  <c r="AX381" i="1" s="1"/>
  <c r="AZ381" i="1" s="1"/>
  <c r="BA381" i="1" s="1"/>
  <c r="AX417" i="1"/>
  <c r="AZ417" i="1" s="1"/>
  <c r="BA417" i="1" s="1"/>
  <c r="AV395" i="1"/>
  <c r="AL395" i="1"/>
  <c r="AN395" i="1" s="1"/>
  <c r="AO395" i="1" s="1"/>
  <c r="AV331" i="1"/>
  <c r="AL331" i="1"/>
  <c r="AN331" i="1" s="1"/>
  <c r="AO331" i="1" s="1"/>
  <c r="AV240" i="1"/>
  <c r="AV439" i="1"/>
  <c r="AL186" i="1"/>
  <c r="AN186" i="1" s="1"/>
  <c r="AO186" i="1" s="1"/>
  <c r="AV315" i="1"/>
  <c r="AX159" i="1"/>
  <c r="AZ159" i="1" s="1"/>
  <c r="BA159" i="1" s="1"/>
  <c r="AL168" i="1"/>
  <c r="AN168" i="1" s="1"/>
  <c r="AO168" i="1" s="1"/>
  <c r="AL243" i="1"/>
  <c r="AN243" i="1" s="1"/>
  <c r="AO243" i="1" s="1"/>
  <c r="AX380" i="1"/>
  <c r="AZ380" i="1" s="1"/>
  <c r="BA380" i="1" s="1"/>
  <c r="AX297" i="1"/>
  <c r="AZ297" i="1" s="1"/>
  <c r="BA297" i="1" s="1"/>
  <c r="AL379" i="1"/>
  <c r="AN379" i="1" s="1"/>
  <c r="AO379" i="1" s="1"/>
  <c r="AX375" i="1"/>
  <c r="AZ375" i="1" s="1"/>
  <c r="BA375" i="1" s="1"/>
  <c r="AL358" i="1"/>
  <c r="AN358" i="1" s="1"/>
  <c r="AO358" i="1" s="1"/>
  <c r="AL170" i="1"/>
  <c r="AN170" i="1" s="1"/>
  <c r="AO170" i="1" s="1"/>
  <c r="AX205" i="1"/>
  <c r="AZ205" i="1" s="1"/>
  <c r="BA205" i="1" s="1"/>
  <c r="AL203" i="1"/>
  <c r="AN203" i="1" s="1"/>
  <c r="AO203" i="1" s="1"/>
  <c r="AL392" i="1"/>
  <c r="AN392" i="1" s="1"/>
  <c r="AO392" i="1" s="1"/>
  <c r="AZ168" i="1"/>
  <c r="BA168" i="1" s="1"/>
  <c r="W39" i="16"/>
  <c r="X39" i="16" s="1"/>
  <c r="Y39" i="16" s="1"/>
  <c r="Z39" i="16" s="1"/>
  <c r="BO27" i="7" s="1"/>
  <c r="AV368" i="1"/>
  <c r="W15" i="16"/>
  <c r="X15" i="16" s="1"/>
  <c r="Y15" i="16" s="1"/>
  <c r="Z15" i="16" s="1"/>
  <c r="AN390" i="1"/>
  <c r="AO390" i="1" s="1"/>
  <c r="AZ199" i="1"/>
  <c r="BA199" i="1" s="1"/>
  <c r="AZ103" i="1"/>
  <c r="BA103" i="1" s="1"/>
  <c r="AV406" i="1"/>
  <c r="AL406" i="1"/>
  <c r="AN406" i="1" s="1"/>
  <c r="AO406" i="1" s="1"/>
  <c r="AL261" i="1"/>
  <c r="AN261" i="1" s="1"/>
  <c r="AO261" i="1" s="1"/>
  <c r="AZ106" i="1"/>
  <c r="BA106" i="1" s="1"/>
  <c r="AX56" i="1"/>
  <c r="AZ56" i="1" s="1"/>
  <c r="BA56" i="1" s="1"/>
  <c r="AV383" i="1"/>
  <c r="AL383" i="1"/>
  <c r="AN383" i="1" s="1"/>
  <c r="AO383" i="1" s="1"/>
  <c r="AL167" i="1"/>
  <c r="AN167" i="1" s="1"/>
  <c r="AO167" i="1" s="1"/>
  <c r="AX418" i="1"/>
  <c r="AZ418" i="1" s="1"/>
  <c r="BA418" i="1" s="1"/>
  <c r="AX279" i="1"/>
  <c r="AZ279" i="1" s="1"/>
  <c r="BA279" i="1" s="1"/>
  <c r="AL312" i="1"/>
  <c r="AN312" i="1" s="1"/>
  <c r="AO312" i="1" s="1"/>
  <c r="AL201" i="1"/>
  <c r="AN201" i="1" s="1"/>
  <c r="AO201" i="1" s="1"/>
  <c r="AL384" i="1"/>
  <c r="AN384" i="1" s="1"/>
  <c r="AO384" i="1" s="1"/>
  <c r="AX399" i="1"/>
  <c r="AZ399" i="1" s="1"/>
  <c r="BA399" i="1" s="1"/>
  <c r="AL336" i="1"/>
  <c r="AN336" i="1" s="1"/>
  <c r="AO336" i="1" s="1"/>
  <c r="AL205" i="1"/>
  <c r="AN205" i="1" s="1"/>
  <c r="AO205" i="1" s="1"/>
  <c r="AL256" i="1"/>
  <c r="AN256" i="1" s="1"/>
  <c r="AO256" i="1" s="1"/>
  <c r="AL46" i="1"/>
  <c r="AN46" i="1" s="1"/>
  <c r="AO46" i="1" s="1"/>
  <c r="AX20" i="7"/>
  <c r="AX407" i="1"/>
  <c r="AZ407" i="1" s="1"/>
  <c r="BA407" i="1" s="1"/>
  <c r="AJ241" i="2"/>
  <c r="AF16" i="2" s="1"/>
  <c r="AX19" i="7"/>
  <c r="AE11" i="2"/>
  <c r="AV295" i="1"/>
  <c r="AX295" i="1" s="1"/>
  <c r="AV371" i="1"/>
  <c r="AV334" i="1"/>
  <c r="AV379" i="1"/>
  <c r="AC779" i="10"/>
  <c r="V21" i="6" s="1"/>
  <c r="Y21" i="6" s="1"/>
  <c r="B25" i="15"/>
  <c r="P9" i="7"/>
  <c r="P7" i="7" s="1"/>
  <c r="E25" i="15"/>
  <c r="AJ31" i="7" s="1"/>
  <c r="AC257" i="3"/>
  <c r="AW19" i="7" s="1"/>
  <c r="AD384" i="14"/>
  <c r="AC27" i="7" s="1"/>
  <c r="AX25" i="7"/>
  <c r="L8" i="7"/>
  <c r="L7" i="7" s="1"/>
  <c r="AA384" i="14"/>
  <c r="AC384" i="14"/>
  <c r="Y32" i="14"/>
  <c r="Z13" i="16"/>
  <c r="Z11" i="16" s="1"/>
  <c r="Y11" i="16"/>
  <c r="BO20" i="7"/>
  <c r="T11" i="16"/>
  <c r="AV242" i="1"/>
  <c r="AX242" i="1" s="1"/>
  <c r="AZ242" i="1" s="1"/>
  <c r="BA242" i="1" s="1"/>
  <c r="AX27" i="7"/>
  <c r="AV316" i="1"/>
  <c r="AX24" i="7"/>
  <c r="AV261" i="1"/>
  <c r="AV404" i="1"/>
  <c r="AN404" i="1"/>
  <c r="AO404" i="1" s="1"/>
  <c r="AJ362" i="1"/>
  <c r="AV401" i="1"/>
  <c r="AV169" i="1"/>
  <c r="AB206" i="1"/>
  <c r="Z62" i="1"/>
  <c r="AV21" i="1"/>
  <c r="AX21" i="1" s="1"/>
  <c r="AZ21" i="1" s="1"/>
  <c r="BA21" i="1" s="1"/>
  <c r="AV203" i="1"/>
  <c r="AV235" i="1"/>
  <c r="Z322" i="1"/>
  <c r="AV336" i="1"/>
  <c r="AL10" i="1"/>
  <c r="AN10" i="1" s="1"/>
  <c r="AO10" i="1" s="1"/>
  <c r="AV10" i="1"/>
  <c r="AX10" i="1" s="1"/>
  <c r="AZ10" i="1" s="1"/>
  <c r="BA10" i="1" s="1"/>
  <c r="AV217" i="1"/>
  <c r="AV376" i="1"/>
  <c r="AV186" i="1"/>
  <c r="AN374" i="1"/>
  <c r="AO374" i="1" s="1"/>
  <c r="AV374" i="1"/>
  <c r="AV390" i="1"/>
  <c r="AV215" i="1"/>
  <c r="AN434" i="1"/>
  <c r="AO434" i="1" s="1"/>
  <c r="AV434" i="1"/>
  <c r="AX18" i="7"/>
  <c r="AV243" i="1"/>
  <c r="AV392" i="1"/>
  <c r="AR138" i="1"/>
  <c r="AV114" i="1"/>
  <c r="AX114" i="1" s="1"/>
  <c r="AZ114" i="1" s="1"/>
  <c r="AV328" i="1"/>
  <c r="AV313" i="1"/>
  <c r="AV299" i="1"/>
  <c r="AN299" i="1"/>
  <c r="AO299" i="1" s="1"/>
  <c r="AN386" i="1"/>
  <c r="AO386" i="1" s="1"/>
  <c r="Z344" i="1"/>
  <c r="Z206" i="1"/>
  <c r="AC206" i="1"/>
  <c r="AB20" i="7" s="1"/>
  <c r="AC190" i="1"/>
  <c r="AB19" i="7" s="1"/>
  <c r="AA19" i="7" s="1"/>
  <c r="AZ134" i="1"/>
  <c r="BA134" i="1" s="1"/>
  <c r="W27" i="16"/>
  <c r="X27" i="16" s="1"/>
  <c r="Y27" i="16" s="1"/>
  <c r="Z27" i="16" s="1"/>
  <c r="BO22" i="7" s="1"/>
  <c r="AN370" i="1"/>
  <c r="AO370" i="1" s="1"/>
  <c r="AJ322" i="1"/>
  <c r="AJ62" i="1"/>
  <c r="AZ256" i="1"/>
  <c r="BA256" i="1" s="1"/>
  <c r="AZ98" i="1"/>
  <c r="BA98" i="1" s="1"/>
  <c r="AZ384" i="1"/>
  <c r="BA384" i="1" s="1"/>
  <c r="V6" i="2"/>
  <c r="U11" i="2"/>
  <c r="D17" i="9" s="1"/>
  <c r="E17" i="9" s="1"/>
  <c r="I17" i="9" s="1"/>
  <c r="AJ455" i="2"/>
  <c r="AF11" i="2" s="1"/>
  <c r="H6" i="15"/>
  <c r="AI12" i="7" s="1"/>
  <c r="J12" i="7"/>
  <c r="AN14" i="2"/>
  <c r="W20" i="9" s="1"/>
  <c r="AP15" i="2"/>
  <c r="AO9" i="2"/>
  <c r="AM790" i="2"/>
  <c r="AF9" i="2"/>
  <c r="Y242" i="2"/>
  <c r="U10" i="2"/>
  <c r="D16" i="9" s="1"/>
  <c r="E16" i="9" s="1"/>
  <c r="I16" i="9" s="1"/>
  <c r="AN10" i="2"/>
  <c r="W16" i="9" s="1"/>
  <c r="AN6" i="2"/>
  <c r="W12" i="9" s="1"/>
  <c r="J13" i="7"/>
  <c r="E7" i="15"/>
  <c r="AJ13" i="7" s="1"/>
  <c r="U13" i="2"/>
  <c r="D19" i="9" s="1"/>
  <c r="E19" i="9" s="1"/>
  <c r="AJ57" i="2"/>
  <c r="AE7" i="2"/>
  <c r="AN11" i="2"/>
  <c r="W17" i="9" s="1"/>
  <c r="AO15" i="2"/>
  <c r="AJ284" i="2"/>
  <c r="J21" i="7"/>
  <c r="E15" i="15"/>
  <c r="AJ21" i="7" s="1"/>
  <c r="AN13" i="2"/>
  <c r="W19" i="9" s="1"/>
  <c r="AN7" i="2"/>
  <c r="W13" i="9" s="1"/>
  <c r="AO11" i="2"/>
  <c r="U9" i="2"/>
  <c r="D15" i="9" s="1"/>
  <c r="J22" i="7"/>
  <c r="E16" i="15"/>
  <c r="AJ22" i="7" s="1"/>
  <c r="Z284" i="2"/>
  <c r="U14" i="2"/>
  <c r="D20" i="9" s="1"/>
  <c r="E23" i="15"/>
  <c r="AJ29" i="7" s="1"/>
  <c r="J14" i="7"/>
  <c r="E8" i="15"/>
  <c r="AJ14" i="7" s="1"/>
  <c r="AN9" i="2"/>
  <c r="W15" i="9" s="1"/>
  <c r="AJ30" i="7"/>
  <c r="H24" i="15"/>
  <c r="AI30" i="7" s="1"/>
  <c r="D13" i="9"/>
  <c r="E13" i="9" s="1"/>
  <c r="I13" i="9" s="1"/>
  <c r="AN5" i="2"/>
  <c r="E20" i="15"/>
  <c r="AJ26" i="7" s="1"/>
  <c r="U8" i="2"/>
  <c r="D14" i="9" s="1"/>
  <c r="E14" i="9" s="1"/>
  <c r="I14" i="9" s="1"/>
  <c r="J15" i="7"/>
  <c r="E9" i="15"/>
  <c r="AN15" i="2"/>
  <c r="J28" i="7"/>
  <c r="E22" i="15"/>
  <c r="AP12" i="2"/>
  <c r="AO5" i="2"/>
  <c r="AT23" i="2"/>
  <c r="AP11" i="2"/>
  <c r="AN12" i="2"/>
  <c r="W18" i="9" s="1"/>
  <c r="AE9" i="2"/>
  <c r="AN8" i="2"/>
  <c r="W14" i="9" s="1"/>
  <c r="AO12" i="2"/>
  <c r="AO115" i="10"/>
  <c r="AH26" i="10" s="1"/>
  <c r="AG26" i="10"/>
  <c r="AO58" i="10"/>
  <c r="AH25" i="10" s="1"/>
  <c r="AG25" i="10"/>
  <c r="AF61" i="10"/>
  <c r="Y25" i="10" s="1"/>
  <c r="X25" i="10"/>
  <c r="AF73" i="10"/>
  <c r="X24" i="10"/>
  <c r="AF79" i="10"/>
  <c r="Y29" i="10" s="1"/>
  <c r="X29" i="10"/>
  <c r="AF307" i="10"/>
  <c r="Y26" i="10" s="1"/>
  <c r="X26" i="10"/>
  <c r="AF55" i="10"/>
  <c r="Y27" i="10" s="1"/>
  <c r="AE779" i="10"/>
  <c r="X27" i="10"/>
  <c r="AF75" i="10"/>
  <c r="Y28" i="10" s="1"/>
  <c r="X28" i="10"/>
  <c r="N18" i="9" s="1"/>
  <c r="AH24" i="10"/>
  <c r="Y24" i="10"/>
  <c r="P21" i="6"/>
  <c r="AG24" i="10"/>
  <c r="W43" i="10"/>
  <c r="O21" i="10"/>
  <c r="V779" i="10"/>
  <c r="AH28" i="10"/>
  <c r="AF35" i="10"/>
  <c r="AA21" i="6" s="1"/>
  <c r="AH29" i="10"/>
  <c r="AE21" i="6"/>
  <c r="AG28" i="10"/>
  <c r="Y21" i="10"/>
  <c r="AG29" i="10"/>
  <c r="AG27" i="10"/>
  <c r="H33" i="10"/>
  <c r="H35" i="10"/>
  <c r="N21" i="6" s="1"/>
  <c r="AH27" i="10"/>
  <c r="AN779" i="10"/>
  <c r="AO43" i="10"/>
  <c r="AG21" i="10"/>
  <c r="AI395" i="3"/>
  <c r="AJ395" i="3"/>
  <c r="AI330" i="3"/>
  <c r="AC330" i="3"/>
  <c r="AW21" i="7" s="1"/>
  <c r="AK395" i="3"/>
  <c r="BN23" i="7" s="1"/>
  <c r="AB257" i="3"/>
  <c r="AH2" i="3"/>
  <c r="AH3" i="3" s="1"/>
  <c r="AC395" i="3"/>
  <c r="AW23" i="7" s="1"/>
  <c r="AB630" i="3"/>
  <c r="AI359" i="3"/>
  <c r="AB330" i="3"/>
  <c r="AB395" i="3"/>
  <c r="AE9" i="7"/>
  <c r="AE840" i="2"/>
  <c r="AI50" i="2"/>
  <c r="AJ50" i="2" s="1"/>
  <c r="AI225" i="2"/>
  <c r="W23" i="5"/>
  <c r="X23" i="5" s="1"/>
  <c r="Y23" i="5" s="1"/>
  <c r="Z23" i="5" s="1"/>
  <c r="W19" i="5"/>
  <c r="X19" i="5" s="1"/>
  <c r="Y19" i="5" s="1"/>
  <c r="Z19" i="5" s="1"/>
  <c r="R29" i="16"/>
  <c r="S29" i="16" s="1"/>
  <c r="T29" i="16" s="1"/>
  <c r="U29" i="16" s="1"/>
  <c r="AX22" i="7" s="1"/>
  <c r="J17" i="2"/>
  <c r="Z620" i="2"/>
  <c r="AD21" i="7" s="1"/>
  <c r="F15" i="15" s="1"/>
  <c r="BA21" i="7" s="1"/>
  <c r="Y670" i="2"/>
  <c r="AO1175" i="2"/>
  <c r="O13" i="6"/>
  <c r="Z1056" i="2"/>
  <c r="Z631" i="2"/>
  <c r="Z670" i="2" s="1"/>
  <c r="AD22" i="7" s="1"/>
  <c r="F16" i="15" s="1"/>
  <c r="BA22" i="7" s="1"/>
  <c r="AI86" i="2"/>
  <c r="AI832" i="2"/>
  <c r="AJ832" i="2" s="1"/>
  <c r="AS490" i="2"/>
  <c r="AT490" i="2" s="1"/>
  <c r="AS1030" i="2"/>
  <c r="AT1030" i="2" s="1"/>
  <c r="AI490" i="2"/>
  <c r="AJ490" i="2" s="1"/>
  <c r="Y1175" i="2"/>
  <c r="AI27" i="2"/>
  <c r="AS584" i="2"/>
  <c r="AT584" i="2" s="1"/>
  <c r="AI1079" i="2"/>
  <c r="AJ1079" i="2" s="1"/>
  <c r="K17" i="2"/>
  <c r="AI831" i="2"/>
  <c r="AJ831" i="2" s="1"/>
  <c r="U3" i="2"/>
  <c r="AP8" i="7"/>
  <c r="AP7" i="7" s="1"/>
  <c r="AM11" i="7"/>
  <c r="AS684" i="2"/>
  <c r="AS27" i="2"/>
  <c r="AT27" i="2" s="1"/>
  <c r="AI1030" i="2"/>
  <c r="AJ1030" i="2" s="1"/>
  <c r="AS676" i="2"/>
  <c r="AT676" i="2" s="1"/>
  <c r="W32" i="16"/>
  <c r="X32" i="16" s="1"/>
  <c r="Y32" i="16" s="1"/>
  <c r="Z32" i="16" s="1"/>
  <c r="BO23" i="7" s="1"/>
  <c r="H10" i="16"/>
  <c r="AQ2" i="2"/>
  <c r="AQ3" i="2" s="1"/>
  <c r="AS450" i="2"/>
  <c r="W17" i="16"/>
  <c r="X17" i="16" s="1"/>
  <c r="Y17" i="16" s="1"/>
  <c r="Z17" i="16" s="1"/>
  <c r="AS1079" i="2"/>
  <c r="AT1079" i="2" s="1"/>
  <c r="AI130" i="2"/>
  <c r="AJ130" i="2" s="1"/>
  <c r="AI584" i="2"/>
  <c r="AJ584" i="2" s="1"/>
  <c r="AS498" i="2"/>
  <c r="W20" i="16"/>
  <c r="X20" i="16" s="1"/>
  <c r="Y20" i="16" s="1"/>
  <c r="Z20" i="16" s="1"/>
  <c r="BO19" i="7" s="1"/>
  <c r="AS721" i="2"/>
  <c r="W35" i="16"/>
  <c r="X35" i="16" s="1"/>
  <c r="Y35" i="16" s="1"/>
  <c r="Z35" i="16" s="1"/>
  <c r="BO24" i="7" s="1"/>
  <c r="X3" i="2"/>
  <c r="AI683" i="2"/>
  <c r="AJ683" i="2" s="1"/>
  <c r="BG11" i="7"/>
  <c r="AK2" i="2"/>
  <c r="P2" i="2"/>
  <c r="P3" i="2" s="1"/>
  <c r="R32" i="16"/>
  <c r="S32" i="16" s="1"/>
  <c r="T32" i="16" s="1"/>
  <c r="U32" i="16" s="1"/>
  <c r="AX23" i="7" s="1"/>
  <c r="R44" i="16"/>
  <c r="S44" i="16" s="1"/>
  <c r="T44" i="16" s="1"/>
  <c r="AS764" i="2"/>
  <c r="W38" i="16"/>
  <c r="X38" i="16" s="1"/>
  <c r="Y38" i="16" s="1"/>
  <c r="Z38" i="16" s="1"/>
  <c r="AS130" i="2"/>
  <c r="AT130" i="2" s="1"/>
  <c r="M8" i="7"/>
  <c r="M7" i="7" s="1"/>
  <c r="W26" i="16"/>
  <c r="X26" i="16" s="1"/>
  <c r="Y26" i="16" s="1"/>
  <c r="Z26" i="16" s="1"/>
  <c r="BO21" i="7" s="1"/>
  <c r="O3" i="2"/>
  <c r="L10" i="16"/>
  <c r="AS415" i="2"/>
  <c r="W14" i="16"/>
  <c r="X14" i="16" s="1"/>
  <c r="Y14" i="16" s="1"/>
  <c r="Z14" i="16" s="1"/>
  <c r="AS1061" i="2"/>
  <c r="AO6" i="2" s="1"/>
  <c r="W44" i="16"/>
  <c r="X44" i="16" s="1"/>
  <c r="Y44" i="16" s="1"/>
  <c r="M10" i="16"/>
  <c r="AG2" i="3"/>
  <c r="AG3" i="3" s="1"/>
  <c r="AI232" i="3"/>
  <c r="AJ212" i="3"/>
  <c r="AB232" i="3"/>
  <c r="K2" i="3"/>
  <c r="K3" i="3" s="1"/>
  <c r="P2" i="3"/>
  <c r="P3" i="3" s="1"/>
  <c r="AK98" i="3"/>
  <c r="BN13" i="7" s="1"/>
  <c r="T23" i="3"/>
  <c r="S38" i="3"/>
  <c r="S2" i="3" s="1"/>
  <c r="AA23" i="3"/>
  <c r="X38" i="3"/>
  <c r="AF23" i="3"/>
  <c r="AF38" i="3" s="1"/>
  <c r="AK407" i="3"/>
  <c r="AJ330" i="3"/>
  <c r="AB426" i="3"/>
  <c r="AJ98" i="3"/>
  <c r="AI257" i="3"/>
  <c r="AK330" i="3"/>
  <c r="BN21" i="7" s="1"/>
  <c r="AJ630" i="3"/>
  <c r="AK575" i="3"/>
  <c r="AK630" i="3" s="1"/>
  <c r="BN30" i="7" s="1"/>
  <c r="AJ257" i="3"/>
  <c r="AK238" i="3"/>
  <c r="AK257" i="3" s="1"/>
  <c r="BN19" i="7" s="1"/>
  <c r="AC560" i="3"/>
  <c r="AW29" i="7" s="1"/>
  <c r="U560" i="3"/>
  <c r="AE29" i="7" s="1"/>
  <c r="AK560" i="3"/>
  <c r="BN29" i="7" s="1"/>
  <c r="AC630" i="3"/>
  <c r="AW30" i="7" s="1"/>
  <c r="AC436" i="3"/>
  <c r="AC457" i="3" s="1"/>
  <c r="AW25" i="7" s="1"/>
  <c r="AB457" i="3"/>
  <c r="AK336" i="3"/>
  <c r="AK359" i="3" s="1"/>
  <c r="BN22" i="7" s="1"/>
  <c r="AJ359" i="3"/>
  <c r="AB479" i="3"/>
  <c r="AC463" i="3"/>
  <c r="AC479" i="3" s="1"/>
  <c r="AW26" i="7" s="1"/>
  <c r="AI457" i="3"/>
  <c r="AJ436" i="3"/>
  <c r="AB199" i="3"/>
  <c r="AI479" i="3"/>
  <c r="AJ463" i="3"/>
  <c r="AJ142" i="3"/>
  <c r="AK130" i="3"/>
  <c r="AK142" i="3" s="1"/>
  <c r="BN15" i="7" s="1"/>
  <c r="AC484" i="3"/>
  <c r="AC495" i="3" s="1"/>
  <c r="AW27" i="7" s="1"/>
  <c r="AB495" i="3"/>
  <c r="AC636" i="3"/>
  <c r="AC638" i="3" s="1"/>
  <c r="AW31" i="7" s="1"/>
  <c r="AB638" i="3"/>
  <c r="AI495" i="3"/>
  <c r="AJ484" i="3"/>
  <c r="AI199" i="3"/>
  <c r="AJ180" i="3"/>
  <c r="AI638" i="3"/>
  <c r="D25" i="15" s="1"/>
  <c r="AJ636" i="3"/>
  <c r="AI630" i="3"/>
  <c r="AK263" i="3"/>
  <c r="AK291" i="3" s="1"/>
  <c r="BN20" i="7" s="1"/>
  <c r="AJ291" i="3"/>
  <c r="AI124" i="3"/>
  <c r="AJ103" i="3"/>
  <c r="AK149" i="3"/>
  <c r="AK171" i="3" s="1"/>
  <c r="BN16" i="7" s="1"/>
  <c r="AJ171" i="3"/>
  <c r="AB359" i="3"/>
  <c r="L38" i="3"/>
  <c r="M23" i="3"/>
  <c r="M38" i="3" s="1"/>
  <c r="N11" i="7" s="1"/>
  <c r="N8" i="7" s="1"/>
  <c r="AC359" i="3"/>
  <c r="AW22" i="7" s="1"/>
  <c r="AI426" i="3"/>
  <c r="AJ408" i="3"/>
  <c r="AK408" i="3" s="1"/>
  <c r="AN439" i="1"/>
  <c r="AO439" i="1" s="1"/>
  <c r="AL32" i="1"/>
  <c r="AN32" i="1" s="1"/>
  <c r="AO32" i="1" s="1"/>
  <c r="AV32" i="1"/>
  <c r="AX32" i="1" s="1"/>
  <c r="AZ32" i="1" s="1"/>
  <c r="BA32" i="1" s="1"/>
  <c r="AN415" i="1"/>
  <c r="AO415" i="1" s="1"/>
  <c r="AK344" i="1"/>
  <c r="AX30" i="1"/>
  <c r="AZ30" i="1" s="1"/>
  <c r="BA30" i="1" s="1"/>
  <c r="AN452" i="1"/>
  <c r="AO452" i="1" s="1"/>
  <c r="AK362" i="1"/>
  <c r="AN420" i="1"/>
  <c r="AO420" i="1" s="1"/>
  <c r="AL13" i="1"/>
  <c r="AN13" i="1" s="1"/>
  <c r="AO13" i="1" s="1"/>
  <c r="AL24" i="1"/>
  <c r="AN24" i="1" s="1"/>
  <c r="AO24" i="1" s="1"/>
  <c r="AZ145" i="1"/>
  <c r="BA145" i="1" s="1"/>
  <c r="Z248" i="1"/>
  <c r="AB248" i="1"/>
  <c r="AC248" i="1"/>
  <c r="AB22" i="7" s="1"/>
  <c r="Z190" i="1"/>
  <c r="AN45" i="1"/>
  <c r="AO45" i="1" s="1"/>
  <c r="AL9" i="1"/>
  <c r="AN9" i="1" s="1"/>
  <c r="Z227" i="1"/>
  <c r="AZ137" i="1"/>
  <c r="BA137" i="1" s="1"/>
  <c r="AL14" i="1"/>
  <c r="AN14" i="1" s="1"/>
  <c r="AO14" i="1" s="1"/>
  <c r="AN219" i="1"/>
  <c r="AO219" i="1" s="1"/>
  <c r="AJ248" i="1"/>
  <c r="AJ89" i="1"/>
  <c r="AX24" i="1"/>
  <c r="AZ24" i="1" s="1"/>
  <c r="BA24" i="1" s="1"/>
  <c r="AZ170" i="1"/>
  <c r="BA170" i="1" s="1"/>
  <c r="Z37" i="1"/>
  <c r="AX29" i="1"/>
  <c r="AZ29" i="1" s="1"/>
  <c r="BA29" i="1" s="1"/>
  <c r="AJ190" i="1"/>
  <c r="AL12" i="1"/>
  <c r="AN12" i="1" s="1"/>
  <c r="AO12" i="1" s="1"/>
  <c r="AV12" i="1"/>
  <c r="AX12" i="1" s="1"/>
  <c r="AZ12" i="1" s="1"/>
  <c r="BA12" i="1" s="1"/>
  <c r="AL17" i="1"/>
  <c r="AN17" i="1" s="1"/>
  <c r="AO17" i="1" s="1"/>
  <c r="AV17" i="1"/>
  <c r="AX17" i="1" s="1"/>
  <c r="AZ17" i="1" s="1"/>
  <c r="BA17" i="1" s="1"/>
  <c r="AZ120" i="1"/>
  <c r="BA120" i="1" s="1"/>
  <c r="W30" i="5"/>
  <c r="X30" i="5" s="1"/>
  <c r="Y30" i="5" s="1"/>
  <c r="Z30" i="5" s="1"/>
  <c r="AU172" i="1"/>
  <c r="AV158" i="1"/>
  <c r="AX158" i="1" s="1"/>
  <c r="AJ269" i="1"/>
  <c r="AN214" i="1"/>
  <c r="AO214" i="1" s="1"/>
  <c r="AN184" i="1"/>
  <c r="AO184" i="1" s="1"/>
  <c r="AB95" i="1"/>
  <c r="Z108" i="1"/>
  <c r="AV44" i="1"/>
  <c r="AR62" i="1"/>
  <c r="AN239" i="1"/>
  <c r="AO239" i="1" s="1"/>
  <c r="W44" i="5"/>
  <c r="X44" i="5" s="1"/>
  <c r="Y44" i="5" s="1"/>
  <c r="Z44" i="5" s="1"/>
  <c r="AU301" i="1"/>
  <c r="AJ138" i="1"/>
  <c r="AO196" i="1"/>
  <c r="AJ301" i="1"/>
  <c r="AJ206" i="1"/>
  <c r="AR301" i="1"/>
  <c r="AB37" i="1"/>
  <c r="AC9" i="1"/>
  <c r="AC37" i="1" s="1"/>
  <c r="AB12" i="7" s="1"/>
  <c r="Z89" i="1"/>
  <c r="AJ172" i="1"/>
  <c r="AO354" i="1"/>
  <c r="AC43" i="1"/>
  <c r="AC62" i="1" s="1"/>
  <c r="AB13" i="7" s="1"/>
  <c r="AB62" i="1"/>
  <c r="AU322" i="1"/>
  <c r="AV13" i="1"/>
  <c r="AX13" i="1" s="1"/>
  <c r="AZ13" i="1" s="1"/>
  <c r="BA13" i="1" s="1"/>
  <c r="AN158" i="1"/>
  <c r="AV263" i="1"/>
  <c r="AX263" i="1" s="1"/>
  <c r="AR269" i="1"/>
  <c r="AO179" i="1"/>
  <c r="AW362" i="1"/>
  <c r="Z362" i="1"/>
  <c r="AB354" i="1"/>
  <c r="AZ255" i="1"/>
  <c r="BA255" i="1" s="1"/>
  <c r="AZ187" i="1"/>
  <c r="BA187" i="1" s="1"/>
  <c r="AN242" i="1"/>
  <c r="AO242" i="1" s="1"/>
  <c r="AL22" i="1"/>
  <c r="AN22" i="1" s="1"/>
  <c r="AO22" i="1" s="1"/>
  <c r="AV362" i="1"/>
  <c r="AO294" i="1"/>
  <c r="AO114" i="1"/>
  <c r="AW37" i="1"/>
  <c r="Z138" i="1"/>
  <c r="AR227" i="1"/>
  <c r="AV212" i="1"/>
  <c r="AX212" i="1" s="1"/>
  <c r="AN68" i="1"/>
  <c r="AB255" i="1"/>
  <c r="Z269" i="1"/>
  <c r="AL23" i="1"/>
  <c r="AN23" i="1" s="1"/>
  <c r="AO23" i="1" s="1"/>
  <c r="AB172" i="1"/>
  <c r="AC158" i="1"/>
  <c r="AC172" i="1" s="1"/>
  <c r="AB18" i="7" s="1"/>
  <c r="AN43" i="1"/>
  <c r="AN296" i="1"/>
  <c r="AO296" i="1" s="1"/>
  <c r="AC212" i="1"/>
  <c r="AC227" i="1" s="1"/>
  <c r="AB21" i="7" s="1"/>
  <c r="AB227" i="1"/>
  <c r="AN95" i="1"/>
  <c r="AN432" i="1"/>
  <c r="AO432" i="1" s="1"/>
  <c r="AN333" i="1"/>
  <c r="AO333" i="1" s="1"/>
  <c r="AZ333" i="1"/>
  <c r="BA333" i="1" s="1"/>
  <c r="AN393" i="1"/>
  <c r="AO393" i="1" s="1"/>
  <c r="AZ163" i="1"/>
  <c r="BA163" i="1" s="1"/>
  <c r="AJ227" i="1"/>
  <c r="AJ108" i="1"/>
  <c r="AN424" i="1"/>
  <c r="AO424" i="1" s="1"/>
  <c r="AB275" i="1"/>
  <c r="AL29" i="1"/>
  <c r="AN29" i="1" s="1"/>
  <c r="AO29" i="1" s="1"/>
  <c r="AC328" i="1"/>
  <c r="AC344" i="1" s="1"/>
  <c r="AB27" i="7" s="1"/>
  <c r="AB344" i="1"/>
  <c r="AB322" i="1"/>
  <c r="AC322" i="1"/>
  <c r="AB26" i="7" s="1"/>
  <c r="AB190" i="1"/>
  <c r="AJ37" i="1"/>
  <c r="AL11" i="1"/>
  <c r="AN11" i="1" s="1"/>
  <c r="AO11" i="1" s="1"/>
  <c r="AB391" i="1"/>
  <c r="BA294" i="1"/>
  <c r="AC89" i="1"/>
  <c r="AB14" i="7" s="1"/>
  <c r="AN76" i="1"/>
  <c r="AO76" i="1" s="1"/>
  <c r="AV76" i="1"/>
  <c r="AU248" i="1"/>
  <c r="W38" i="5"/>
  <c r="X38" i="5" s="1"/>
  <c r="Y38" i="5" s="1"/>
  <c r="Z38" i="5" s="1"/>
  <c r="AN427" i="1"/>
  <c r="AO427" i="1" s="1"/>
  <c r="AB89" i="1"/>
  <c r="AK37" i="1"/>
  <c r="AV45" i="1"/>
  <c r="AU344" i="1"/>
  <c r="AW328" i="1"/>
  <c r="AW344" i="1" s="1"/>
  <c r="AJ288" i="1"/>
  <c r="Z172" i="1"/>
  <c r="AB296" i="1"/>
  <c r="Z301" i="1"/>
  <c r="AU62" i="1"/>
  <c r="AV43" i="1"/>
  <c r="AX43" i="1" s="1"/>
  <c r="P2" i="14"/>
  <c r="P3" i="14" s="1"/>
  <c r="X2" i="14"/>
  <c r="D8" i="6" s="1"/>
  <c r="P8" i="6" s="1"/>
  <c r="AS2" i="14"/>
  <c r="AS3" i="14" s="1"/>
  <c r="AR3" i="14"/>
  <c r="N2" i="14"/>
  <c r="N3" i="14" s="1"/>
  <c r="Q2" i="14"/>
  <c r="N8" i="6" s="1"/>
  <c r="AL408" i="14"/>
  <c r="AL449" i="14" s="1"/>
  <c r="AC455" i="14"/>
  <c r="AC493" i="14" s="1"/>
  <c r="AN162" i="14"/>
  <c r="AA118" i="14"/>
  <c r="AY162" i="14"/>
  <c r="AY455" i="14"/>
  <c r="BA455" i="14" s="1"/>
  <c r="AN241" i="14"/>
  <c r="AN455" i="14"/>
  <c r="AN493" i="14" s="1"/>
  <c r="W8" i="6"/>
  <c r="AA408" i="14"/>
  <c r="AC408" i="14" s="1"/>
  <c r="AC340" i="14"/>
  <c r="BA162" i="14"/>
  <c r="BC149" i="14"/>
  <c r="AP241" i="14"/>
  <c r="AQ229" i="14"/>
  <c r="AQ241" i="14" s="1"/>
  <c r="AU19" i="7" s="1"/>
  <c r="AC281" i="14"/>
  <c r="AA297" i="14"/>
  <c r="AL297" i="14"/>
  <c r="AN281" i="14"/>
  <c r="AY281" i="14"/>
  <c r="AL118" i="14"/>
  <c r="AY99" i="14"/>
  <c r="AL205" i="14"/>
  <c r="AY196" i="14"/>
  <c r="AN196" i="14"/>
  <c r="Y256" i="14"/>
  <c r="AL246" i="14"/>
  <c r="AA402" i="14"/>
  <c r="AC390" i="14"/>
  <c r="AY224" i="14"/>
  <c r="BA210" i="14"/>
  <c r="AY123" i="14"/>
  <c r="AN99" i="14"/>
  <c r="AN123" i="14"/>
  <c r="AY94" i="14"/>
  <c r="AN224" i="14"/>
  <c r="AP210" i="14"/>
  <c r="AD99" i="14"/>
  <c r="AD118" i="14" s="1"/>
  <c r="AC13" i="7" s="1"/>
  <c r="AC118" i="14"/>
  <c r="AY12" i="14"/>
  <c r="AP12" i="14"/>
  <c r="AQ12" i="14" s="1"/>
  <c r="Y276" i="14"/>
  <c r="AL261" i="14"/>
  <c r="AA246" i="14"/>
  <c r="BC94" i="14"/>
  <c r="BD37" i="14"/>
  <c r="BD94" i="14" s="1"/>
  <c r="BL12" i="7" s="1"/>
  <c r="AL32" i="14"/>
  <c r="AA261" i="14"/>
  <c r="J25" i="16" s="1"/>
  <c r="K25" i="16" s="1"/>
  <c r="L25" i="16" s="1"/>
  <c r="AA191" i="14"/>
  <c r="AC167" i="14"/>
  <c r="AL191" i="14"/>
  <c r="AN167" i="14"/>
  <c r="AY167" i="14"/>
  <c r="AY351" i="14"/>
  <c r="AC8" i="6"/>
  <c r="BB3" i="14"/>
  <c r="Y333" i="14"/>
  <c r="AL321" i="14"/>
  <c r="AC205" i="14"/>
  <c r="AD196" i="14"/>
  <c r="AD205" i="14" s="1"/>
  <c r="AC17" i="7" s="1"/>
  <c r="AN351" i="14"/>
  <c r="AQ149" i="14"/>
  <c r="AQ162" i="14" s="1"/>
  <c r="AU15" i="7" s="1"/>
  <c r="AP162" i="14"/>
  <c r="AC224" i="14"/>
  <c r="AD210" i="14"/>
  <c r="AD224" i="14" s="1"/>
  <c r="AC18" i="7" s="1"/>
  <c r="AL402" i="14"/>
  <c r="AN390" i="14"/>
  <c r="AY390" i="14"/>
  <c r="AN94" i="14"/>
  <c r="AA321" i="14"/>
  <c r="BA94" i="14"/>
  <c r="AQ94" i="14"/>
  <c r="AU12" i="7" s="1"/>
  <c r="AL316" i="14"/>
  <c r="AN302" i="14"/>
  <c r="AY302" i="14"/>
  <c r="AA316" i="14"/>
  <c r="AC302" i="14"/>
  <c r="AD351" i="14"/>
  <c r="AD363" i="14" s="1"/>
  <c r="AC26" i="7" s="1"/>
  <c r="AC363" i="14"/>
  <c r="AL340" i="14"/>
  <c r="AY241" i="14"/>
  <c r="BA229" i="14"/>
  <c r="AP94" i="14"/>
  <c r="AA144" i="14"/>
  <c r="AC123" i="14"/>
  <c r="Y1056" i="2"/>
  <c r="Z1175" i="2"/>
  <c r="AD30" i="7" s="1"/>
  <c r="F24" i="15" s="1"/>
  <c r="AS50" i="2"/>
  <c r="AT50" i="2" s="1"/>
  <c r="AS631" i="2"/>
  <c r="Y620" i="2"/>
  <c r="AS225" i="2"/>
  <c r="AM715" i="2"/>
  <c r="AS683" i="2"/>
  <c r="AT683" i="2" s="1"/>
  <c r="AS832" i="2"/>
  <c r="AT832" i="2" s="1"/>
  <c r="Z725" i="2"/>
  <c r="Z758" i="2" s="1"/>
  <c r="AD24" i="7" s="1"/>
  <c r="Y758" i="2"/>
  <c r="Z193" i="2"/>
  <c r="AD12" i="7" s="1"/>
  <c r="F6" i="15" s="1"/>
  <c r="BA12" i="7" s="1"/>
  <c r="R27" i="5"/>
  <c r="S27" i="5" s="1"/>
  <c r="T27" i="5" s="1"/>
  <c r="U27" i="5" s="1"/>
  <c r="Z540" i="2"/>
  <c r="Z572" i="2" s="1"/>
  <c r="AD20" i="7" s="1"/>
  <c r="F14" i="15" s="1"/>
  <c r="BA20" i="7" s="1"/>
  <c r="Y572" i="2"/>
  <c r="Y294" i="2"/>
  <c r="Z831" i="2"/>
  <c r="Y840" i="2"/>
  <c r="Z455" i="2"/>
  <c r="Y492" i="2"/>
  <c r="AE620" i="2"/>
  <c r="K15" i="5"/>
  <c r="J13" i="5"/>
  <c r="Y444" i="2"/>
  <c r="Z415" i="2"/>
  <c r="Z444" i="2" s="1"/>
  <c r="AD17" i="7" s="1"/>
  <c r="F11" i="15" s="1"/>
  <c r="BA17" i="7" s="1"/>
  <c r="Z225" i="2"/>
  <c r="V10" i="2" s="1"/>
  <c r="Q13" i="6"/>
  <c r="Z766" i="2"/>
  <c r="Z790" i="2" s="1"/>
  <c r="AD25" i="7" s="1"/>
  <c r="F19" i="15" s="1"/>
  <c r="BA25" i="7" s="1"/>
  <c r="Y790" i="2"/>
  <c r="Z27" i="2"/>
  <c r="Y138" i="2"/>
  <c r="Z22" i="2"/>
  <c r="V5" i="2" s="1"/>
  <c r="R25" i="5"/>
  <c r="S25" i="5" s="1"/>
  <c r="T25" i="5" s="1"/>
  <c r="U25" i="5" s="1"/>
  <c r="AH242" i="2"/>
  <c r="C7" i="15" s="1"/>
  <c r="AC13" i="6"/>
  <c r="AP3" i="2"/>
  <c r="AM193" i="2"/>
  <c r="W13" i="6"/>
  <c r="AF3" i="2"/>
  <c r="AO138" i="2"/>
  <c r="N12" i="9"/>
  <c r="O12" i="9" s="1"/>
  <c r="AM533" i="2"/>
  <c r="AJ199" i="2"/>
  <c r="R19" i="5"/>
  <c r="S19" i="5" s="1"/>
  <c r="T19" i="5" s="1"/>
  <c r="U19" i="5" s="1"/>
  <c r="AT723" i="2"/>
  <c r="AM294" i="2"/>
  <c r="M11" i="9"/>
  <c r="AD17" i="2"/>
  <c r="U13" i="6" s="1"/>
  <c r="AH894" i="2"/>
  <c r="AM331" i="2"/>
  <c r="AM408" i="2"/>
  <c r="AM927" i="2"/>
  <c r="AR242" i="2"/>
  <c r="D7" i="15" s="1"/>
  <c r="R15" i="5"/>
  <c r="AE1175" i="2"/>
  <c r="AI572" i="2"/>
  <c r="AJ539" i="2"/>
  <c r="AJ572" i="2" s="1"/>
  <c r="AV20" i="7" s="1"/>
  <c r="G14" i="15" s="1"/>
  <c r="BR20" i="7" s="1"/>
  <c r="AT67" i="2"/>
  <c r="AJ144" i="2"/>
  <c r="AJ193" i="2" s="1"/>
  <c r="AV12" i="7" s="1"/>
  <c r="G6" i="15" s="1"/>
  <c r="BR12" i="7" s="1"/>
  <c r="AI193" i="2"/>
  <c r="N3" i="2"/>
  <c r="J13" i="6"/>
  <c r="AH193" i="2"/>
  <c r="C6" i="15" s="1"/>
  <c r="F13" i="5"/>
  <c r="G15" i="5"/>
  <c r="W15" i="5"/>
  <c r="W25" i="5"/>
  <c r="X25" i="5" s="1"/>
  <c r="Y25" i="5" s="1"/>
  <c r="Z25" i="5" s="1"/>
  <c r="AM492" i="2"/>
  <c r="R21" i="5"/>
  <c r="S21" i="5" s="1"/>
  <c r="T21" i="5" s="1"/>
  <c r="U21" i="5" s="1"/>
  <c r="AT37" i="2"/>
  <c r="AP9" i="2" s="1"/>
  <c r="AH138" i="2"/>
  <c r="AH294" i="2"/>
  <c r="C8" i="15" s="1"/>
  <c r="AM444" i="2"/>
  <c r="AT24" i="2"/>
  <c r="W21" i="5"/>
  <c r="X21" i="5" s="1"/>
  <c r="Y21" i="5" s="1"/>
  <c r="Z21" i="5" s="1"/>
  <c r="AM138" i="2"/>
  <c r="AH408" i="2"/>
  <c r="W27" i="5"/>
  <c r="X27" i="5" s="1"/>
  <c r="Y27" i="5" s="1"/>
  <c r="Z27" i="5" s="1"/>
  <c r="R23" i="5"/>
  <c r="S23" i="5" s="1"/>
  <c r="T23" i="5" s="1"/>
  <c r="U23" i="5" s="1"/>
  <c r="N11" i="9"/>
  <c r="AJ22" i="2"/>
  <c r="AF5" i="2" s="1"/>
  <c r="AJ932" i="2"/>
  <c r="AT241" i="2"/>
  <c r="AP16" i="2" s="1"/>
  <c r="AJ578" i="2"/>
  <c r="AH840" i="2"/>
  <c r="C20" i="15" s="1"/>
  <c r="R35" i="5"/>
  <c r="S35" i="5" s="1"/>
  <c r="T35" i="5" s="1"/>
  <c r="U35" i="5" s="1"/>
  <c r="AH572" i="2"/>
  <c r="C14" i="15" s="1"/>
  <c r="R17" i="5"/>
  <c r="S17" i="5" s="1"/>
  <c r="T17" i="5" s="1"/>
  <c r="U17" i="5" s="1"/>
  <c r="AH1056" i="2"/>
  <c r="C23" i="15" s="1"/>
  <c r="AT83" i="2"/>
  <c r="AM1175" i="2"/>
  <c r="AR894" i="2"/>
  <c r="AE138" i="2"/>
  <c r="AH1175" i="2"/>
  <c r="C24" i="15" s="1"/>
  <c r="AH927" i="2"/>
  <c r="AM758" i="2"/>
  <c r="N21" i="9"/>
  <c r="M21" i="9"/>
  <c r="R37" i="5"/>
  <c r="S37" i="5" s="1"/>
  <c r="T37" i="5" s="1"/>
  <c r="U37" i="5" s="1"/>
  <c r="AH620" i="2"/>
  <c r="C15" i="15" s="1"/>
  <c r="AM840" i="2"/>
  <c r="AH331" i="2"/>
  <c r="Y715" i="2"/>
  <c r="Z684" i="2"/>
  <c r="Z715" i="2" s="1"/>
  <c r="AD23" i="7" s="1"/>
  <c r="F17" i="15" s="1"/>
  <c r="BA23" i="7" s="1"/>
  <c r="AJ684" i="2"/>
  <c r="AH715" i="2"/>
  <c r="C17" i="15" s="1"/>
  <c r="R41" i="5"/>
  <c r="S41" i="5" s="1"/>
  <c r="T41" i="5" s="1"/>
  <c r="U41" i="5" s="1"/>
  <c r="AO715" i="2"/>
  <c r="H19" i="9"/>
  <c r="G22" i="9"/>
  <c r="H22" i="9" s="1"/>
  <c r="AI670" i="2"/>
  <c r="AH670" i="2"/>
  <c r="C16" i="15" s="1"/>
  <c r="R39" i="5"/>
  <c r="S39" i="5" s="1"/>
  <c r="T39" i="5" s="1"/>
  <c r="AO670" i="2"/>
  <c r="M39" i="5"/>
  <c r="BA384" i="14"/>
  <c r="BC368" i="14"/>
  <c r="AY384" i="14"/>
  <c r="AP384" i="14"/>
  <c r="AQ368" i="14"/>
  <c r="AQ384" i="14" s="1"/>
  <c r="AU27" i="7" s="1"/>
  <c r="AN384" i="14"/>
  <c r="D21" i="15" l="1"/>
  <c r="AC414" i="1"/>
  <c r="AC455" i="1" s="1"/>
  <c r="AL455" i="1"/>
  <c r="AN414" i="1"/>
  <c r="AV455" i="1"/>
  <c r="AN408" i="1"/>
  <c r="AX368" i="1"/>
  <c r="AZ368" i="1" s="1"/>
  <c r="AV408" i="1"/>
  <c r="AB408" i="1"/>
  <c r="AC368" i="1"/>
  <c r="AL408" i="1"/>
  <c r="AX144" i="1"/>
  <c r="AV152" i="1"/>
  <c r="AN144" i="1"/>
  <c r="AL152" i="1"/>
  <c r="AC144" i="1"/>
  <c r="AB152" i="1"/>
  <c r="AL345" i="14"/>
  <c r="AY338" i="14"/>
  <c r="AN338" i="14"/>
  <c r="AC338" i="14"/>
  <c r="AA345" i="14"/>
  <c r="C22" i="15"/>
  <c r="I22" i="15" s="1"/>
  <c r="AZ28" i="7" s="1"/>
  <c r="C9" i="15"/>
  <c r="I9" i="15" s="1"/>
  <c r="AZ15" i="7" s="1"/>
  <c r="C21" i="15"/>
  <c r="I21" i="15" s="1"/>
  <c r="AZ27" i="7" s="1"/>
  <c r="C10" i="15"/>
  <c r="I10" i="15" s="1"/>
  <c r="AZ16" i="7" s="1"/>
  <c r="AV206" i="1"/>
  <c r="BA12" i="14"/>
  <c r="BC12" i="14" s="1"/>
  <c r="BD12" i="14" s="1"/>
  <c r="BA22" i="14"/>
  <c r="BC22" i="14" s="1"/>
  <c r="BD22" i="14" s="1"/>
  <c r="AZ11" i="14"/>
  <c r="AZ32" i="14" s="1"/>
  <c r="AZ2" i="14" s="1"/>
  <c r="AZ3" i="14" s="1"/>
  <c r="AX32" i="14"/>
  <c r="AX2" i="14" s="1"/>
  <c r="AX3" i="14" s="1"/>
  <c r="AN11" i="14"/>
  <c r="AP11" i="14" s="1"/>
  <c r="AV288" i="1"/>
  <c r="BO25" i="7"/>
  <c r="AX328" i="1"/>
  <c r="AL172" i="1"/>
  <c r="AX80" i="1"/>
  <c r="AZ80" i="1" s="1"/>
  <c r="BA80" i="1" s="1"/>
  <c r="AX374" i="1"/>
  <c r="AZ374" i="1" s="1"/>
  <c r="BA374" i="1" s="1"/>
  <c r="AX371" i="1"/>
  <c r="AZ371" i="1" s="1"/>
  <c r="BA371" i="1" s="1"/>
  <c r="AX52" i="1"/>
  <c r="AZ52" i="1" s="1"/>
  <c r="BA52" i="1" s="1"/>
  <c r="AX215" i="1"/>
  <c r="AZ215" i="1" s="1"/>
  <c r="BA215" i="1" s="1"/>
  <c r="AX336" i="1"/>
  <c r="AZ336" i="1" s="1"/>
  <c r="BA336" i="1" s="1"/>
  <c r="AX123" i="1"/>
  <c r="AZ123" i="1" s="1"/>
  <c r="BA123" i="1" s="1"/>
  <c r="AX87" i="1"/>
  <c r="AZ87" i="1" s="1"/>
  <c r="BA87" i="1" s="1"/>
  <c r="AX186" i="1"/>
  <c r="AZ186" i="1" s="1"/>
  <c r="BA186" i="1" s="1"/>
  <c r="AX86" i="1"/>
  <c r="AZ86" i="1" s="1"/>
  <c r="BA86" i="1" s="1"/>
  <c r="AX404" i="1"/>
  <c r="AZ404" i="1" s="1"/>
  <c r="BA404" i="1" s="1"/>
  <c r="AX406" i="1"/>
  <c r="AZ406" i="1" s="1"/>
  <c r="BA406" i="1" s="1"/>
  <c r="AX130" i="1"/>
  <c r="AZ130" i="1" s="1"/>
  <c r="BA130" i="1" s="1"/>
  <c r="AX331" i="1"/>
  <c r="AZ331" i="1" s="1"/>
  <c r="BA331" i="1" s="1"/>
  <c r="AV301" i="1"/>
  <c r="AX79" i="1"/>
  <c r="AZ79" i="1" s="1"/>
  <c r="BA79" i="1" s="1"/>
  <c r="BO18" i="7"/>
  <c r="AX299" i="1"/>
  <c r="AZ299" i="1" s="1"/>
  <c r="BA299" i="1" s="1"/>
  <c r="AX99" i="1"/>
  <c r="AZ99" i="1" s="1"/>
  <c r="BA99" i="1" s="1"/>
  <c r="AX376" i="1"/>
  <c r="AZ376" i="1" s="1"/>
  <c r="BA376" i="1" s="1"/>
  <c r="AX169" i="1"/>
  <c r="AZ169" i="1" s="1"/>
  <c r="BA169" i="1" s="1"/>
  <c r="AX261" i="1"/>
  <c r="AZ261" i="1" s="1"/>
  <c r="BA261" i="1" s="1"/>
  <c r="AX383" i="1"/>
  <c r="AZ383" i="1" s="1"/>
  <c r="BA383" i="1" s="1"/>
  <c r="AX53" i="1"/>
  <c r="AZ53" i="1" s="1"/>
  <c r="BA53" i="1" s="1"/>
  <c r="AX243" i="1"/>
  <c r="AZ243" i="1" s="1"/>
  <c r="BA243" i="1" s="1"/>
  <c r="AX388" i="1"/>
  <c r="AZ388" i="1" s="1"/>
  <c r="BA388" i="1" s="1"/>
  <c r="AX45" i="1"/>
  <c r="AZ45" i="1" s="1"/>
  <c r="BA45" i="1" s="1"/>
  <c r="AX44" i="1"/>
  <c r="AZ44" i="1" s="1"/>
  <c r="BA44" i="1" s="1"/>
  <c r="AX434" i="1"/>
  <c r="AX235" i="1"/>
  <c r="AZ235" i="1" s="1"/>
  <c r="BA235" i="1" s="1"/>
  <c r="AX401" i="1"/>
  <c r="AZ401" i="1" s="1"/>
  <c r="BA401" i="1" s="1"/>
  <c r="AX316" i="1"/>
  <c r="AZ316" i="1" s="1"/>
  <c r="BA316" i="1" s="1"/>
  <c r="AX379" i="1"/>
  <c r="AZ379" i="1" s="1"/>
  <c r="BA379" i="1" s="1"/>
  <c r="AX315" i="1"/>
  <c r="AZ315" i="1" s="1"/>
  <c r="BA315" i="1" s="1"/>
  <c r="AX439" i="1"/>
  <c r="AZ439" i="1" s="1"/>
  <c r="BA439" i="1" s="1"/>
  <c r="AX395" i="1"/>
  <c r="AZ395" i="1" s="1"/>
  <c r="BA395" i="1" s="1"/>
  <c r="AX298" i="1"/>
  <c r="AZ298" i="1" s="1"/>
  <c r="BA298" i="1" s="1"/>
  <c r="AX185" i="1"/>
  <c r="AZ185" i="1" s="1"/>
  <c r="BA185" i="1" s="1"/>
  <c r="AX76" i="1"/>
  <c r="AZ76" i="1" s="1"/>
  <c r="BA76" i="1" s="1"/>
  <c r="AX119" i="1"/>
  <c r="AZ119" i="1" s="1"/>
  <c r="BA119" i="1" s="1"/>
  <c r="AX202" i="1"/>
  <c r="AZ202" i="1" s="1"/>
  <c r="BA202" i="1" s="1"/>
  <c r="AX313" i="1"/>
  <c r="AZ313" i="1" s="1"/>
  <c r="BA313" i="1" s="1"/>
  <c r="AX392" i="1"/>
  <c r="AZ392" i="1" s="1"/>
  <c r="BA392" i="1" s="1"/>
  <c r="AX390" i="1"/>
  <c r="AZ390" i="1" s="1"/>
  <c r="BA390" i="1" s="1"/>
  <c r="AX217" i="1"/>
  <c r="AZ217" i="1" s="1"/>
  <c r="BA217" i="1" s="1"/>
  <c r="AX203" i="1"/>
  <c r="AZ203" i="1" s="1"/>
  <c r="BA203" i="1" s="1"/>
  <c r="AX131" i="1"/>
  <c r="AZ131" i="1" s="1"/>
  <c r="BA131" i="1" s="1"/>
  <c r="AX334" i="1"/>
  <c r="AZ334" i="1" s="1"/>
  <c r="BA334" i="1" s="1"/>
  <c r="AX240" i="1"/>
  <c r="AZ240" i="1" s="1"/>
  <c r="BA240" i="1" s="1"/>
  <c r="AI1056" i="2"/>
  <c r="AE10" i="2"/>
  <c r="N16" i="9" s="1"/>
  <c r="O16" i="9" s="1"/>
  <c r="C25" i="15"/>
  <c r="AF779" i="10"/>
  <c r="AY31" i="7" s="1"/>
  <c r="G25" i="15" s="1"/>
  <c r="BR31" i="7" s="1"/>
  <c r="X15" i="9"/>
  <c r="H25" i="15"/>
  <c r="AI31" i="7" s="1"/>
  <c r="B5" i="15"/>
  <c r="H5" i="15" s="1"/>
  <c r="AI11" i="7" s="1"/>
  <c r="Z294" i="2"/>
  <c r="AD14" i="7" s="1"/>
  <c r="F8" i="15" s="1"/>
  <c r="BA14" i="7" s="1"/>
  <c r="AA27" i="7"/>
  <c r="AY493" i="14"/>
  <c r="M25" i="16"/>
  <c r="L11" i="16"/>
  <c r="AV138" i="1"/>
  <c r="AL322" i="1"/>
  <c r="AX362" i="1"/>
  <c r="AV108" i="1"/>
  <c r="AJ1056" i="2"/>
  <c r="AV29" i="7" s="1"/>
  <c r="G23" i="15" s="1"/>
  <c r="BR29" i="7" s="1"/>
  <c r="H8" i="15"/>
  <c r="AI14" i="7" s="1"/>
  <c r="I6" i="15"/>
  <c r="AZ12" i="7" s="1"/>
  <c r="H15" i="15"/>
  <c r="AI21" i="7" s="1"/>
  <c r="AP13" i="2"/>
  <c r="V11" i="2"/>
  <c r="I17" i="15"/>
  <c r="AZ23" i="7" s="1"/>
  <c r="AP8" i="2"/>
  <c r="V7" i="2"/>
  <c r="V8" i="2"/>
  <c r="U17" i="2"/>
  <c r="AO13" i="2"/>
  <c r="X19" i="9" s="1"/>
  <c r="Y19" i="9" s="1"/>
  <c r="I14" i="15"/>
  <c r="AZ20" i="7" s="1"/>
  <c r="AJ715" i="2"/>
  <c r="AV23" i="7" s="1"/>
  <c r="G17" i="15" s="1"/>
  <c r="BR23" i="7" s="1"/>
  <c r="AI715" i="2"/>
  <c r="H23" i="15"/>
  <c r="AI29" i="7" s="1"/>
  <c r="F18" i="15"/>
  <c r="BA24" i="7" s="1"/>
  <c r="AD29" i="7"/>
  <c r="F23" i="15" s="1"/>
  <c r="BA29" i="7" s="1"/>
  <c r="V13" i="2"/>
  <c r="V9" i="2"/>
  <c r="AI620" i="2"/>
  <c r="AJ225" i="2"/>
  <c r="AF10" i="2" s="1"/>
  <c r="AJ28" i="7"/>
  <c r="H22" i="15"/>
  <c r="AI28" i="7" s="1"/>
  <c r="H7" i="15"/>
  <c r="AI13" i="7" s="1"/>
  <c r="H16" i="15"/>
  <c r="AI22" i="7" s="1"/>
  <c r="AO7" i="2"/>
  <c r="H20" i="15"/>
  <c r="AI26" i="7" s="1"/>
  <c r="AJ27" i="2"/>
  <c r="AF8" i="2" s="1"/>
  <c r="AE8" i="2"/>
  <c r="N14" i="9" s="1"/>
  <c r="O14" i="9" s="1"/>
  <c r="AO8" i="2"/>
  <c r="X14" i="9" s="1"/>
  <c r="Y14" i="9" s="1"/>
  <c r="AJ15" i="7"/>
  <c r="H9" i="15"/>
  <c r="AI15" i="7" s="1"/>
  <c r="I16" i="15"/>
  <c r="AZ22" i="7" s="1"/>
  <c r="AT225" i="2"/>
  <c r="AP10" i="2" s="1"/>
  <c r="AO10" i="2"/>
  <c r="X16" i="9" s="1"/>
  <c r="Y16" i="9" s="1"/>
  <c r="AE14" i="2"/>
  <c r="N20" i="9" s="1"/>
  <c r="I15" i="15"/>
  <c r="AZ21" i="7" s="1"/>
  <c r="I24" i="15"/>
  <c r="AZ30" i="7" s="1"/>
  <c r="BA30" i="7"/>
  <c r="AJ86" i="2"/>
  <c r="AF13" i="2" s="1"/>
  <c r="AE13" i="2"/>
  <c r="N19" i="9" s="1"/>
  <c r="O19" i="9" s="1"/>
  <c r="AO14" i="2"/>
  <c r="V14" i="2"/>
  <c r="N17" i="9"/>
  <c r="O17" i="9" s="1"/>
  <c r="X35" i="10"/>
  <c r="N15" i="9"/>
  <c r="D11" i="9"/>
  <c r="E11" i="9" s="1"/>
  <c r="I11" i="9" s="1"/>
  <c r="P21" i="10"/>
  <c r="W779" i="10"/>
  <c r="AG31" i="7" s="1"/>
  <c r="F25" i="15" s="1"/>
  <c r="AG35" i="10"/>
  <c r="X17" i="9"/>
  <c r="Y17" i="9" s="1"/>
  <c r="X18" i="9"/>
  <c r="Y33" i="10"/>
  <c r="Y35" i="10"/>
  <c r="Z21" i="6" s="1"/>
  <c r="AO779" i="10"/>
  <c r="BP31" i="7" s="1"/>
  <c r="AH21" i="10"/>
  <c r="AW9" i="7"/>
  <c r="AI138" i="2"/>
  <c r="I19" i="9"/>
  <c r="AJ620" i="2"/>
  <c r="AV21" i="7" s="1"/>
  <c r="G15" i="15" s="1"/>
  <c r="BR21" i="7" s="1"/>
  <c r="Z44" i="16"/>
  <c r="Y10" i="16"/>
  <c r="U44" i="16"/>
  <c r="T10" i="16"/>
  <c r="AO2" i="2"/>
  <c r="AO3" i="2" s="1"/>
  <c r="BG8" i="7"/>
  <c r="BG7" i="7" s="1"/>
  <c r="BD11" i="7"/>
  <c r="AE2" i="2"/>
  <c r="AE3" i="2" s="1"/>
  <c r="AA12" i="7"/>
  <c r="Y3" i="2"/>
  <c r="AK212" i="3"/>
  <c r="AK232" i="3" s="1"/>
  <c r="BN18" i="7" s="1"/>
  <c r="AJ232" i="3"/>
  <c r="M2" i="3"/>
  <c r="M3" i="3" s="1"/>
  <c r="AF2" i="3"/>
  <c r="AF3" i="3" s="1"/>
  <c r="L2" i="3"/>
  <c r="L3" i="3" s="1"/>
  <c r="X2" i="3"/>
  <c r="X3" i="3" s="1"/>
  <c r="AK636" i="3"/>
  <c r="AK638" i="3" s="1"/>
  <c r="BN31" i="7" s="1"/>
  <c r="AJ638" i="3"/>
  <c r="AJ479" i="3"/>
  <c r="AK463" i="3"/>
  <c r="AK479" i="3" s="1"/>
  <c r="BN26" i="7" s="1"/>
  <c r="AK180" i="3"/>
  <c r="AK199" i="3" s="1"/>
  <c r="BN17" i="7" s="1"/>
  <c r="AJ199" i="3"/>
  <c r="AK436" i="3"/>
  <c r="AK457" i="3" s="1"/>
  <c r="BN25" i="7" s="1"/>
  <c r="AJ457" i="3"/>
  <c r="AJ426" i="3"/>
  <c r="AJ495" i="3"/>
  <c r="AK484" i="3"/>
  <c r="AK495" i="3" s="1"/>
  <c r="BN27" i="7" s="1"/>
  <c r="AK426" i="3"/>
  <c r="BN24" i="7" s="1"/>
  <c r="AJ124" i="3"/>
  <c r="AK103" i="3"/>
  <c r="AK124" i="3" s="1"/>
  <c r="BN14" i="7" s="1"/>
  <c r="AI23" i="3"/>
  <c r="AB23" i="3"/>
  <c r="AA38" i="3"/>
  <c r="C5" i="15" s="1"/>
  <c r="S3" i="3"/>
  <c r="D19" i="6"/>
  <c r="U23" i="3"/>
  <c r="U38" i="3" s="1"/>
  <c r="T38" i="3"/>
  <c r="T2" i="3" s="1"/>
  <c r="AO190" i="1"/>
  <c r="AT19" i="7" s="1"/>
  <c r="AN190" i="1"/>
  <c r="AV248" i="1"/>
  <c r="AL138" i="1"/>
  <c r="AN138" i="1"/>
  <c r="AL62" i="1"/>
  <c r="AO138" i="1"/>
  <c r="AT16" i="7" s="1"/>
  <c r="AV172" i="1"/>
  <c r="AV37" i="1"/>
  <c r="AX288" i="1"/>
  <c r="AZ275" i="1"/>
  <c r="AZ233" i="1"/>
  <c r="BA114" i="1"/>
  <c r="AC138" i="1"/>
  <c r="AB16" i="7" s="1"/>
  <c r="AB138" i="1"/>
  <c r="AV344" i="1"/>
  <c r="AL248" i="1"/>
  <c r="AV269" i="1"/>
  <c r="AL227" i="1"/>
  <c r="AN212" i="1"/>
  <c r="AN37" i="1"/>
  <c r="AO9" i="1"/>
  <c r="AO37" i="1" s="1"/>
  <c r="AT12" i="7" s="1"/>
  <c r="AC255" i="1"/>
  <c r="AC269" i="1" s="1"/>
  <c r="AB23" i="7" s="1"/>
  <c r="AB269" i="1"/>
  <c r="AN248" i="1"/>
  <c r="AO233" i="1"/>
  <c r="AO248" i="1" s="1"/>
  <c r="AT22" i="7" s="1"/>
  <c r="AZ393" i="1"/>
  <c r="BA393" i="1" s="1"/>
  <c r="AV322" i="1"/>
  <c r="AL37" i="1"/>
  <c r="AN89" i="1"/>
  <c r="AO68" i="1"/>
  <c r="AO89" i="1" s="1"/>
  <c r="AT14" i="7" s="1"/>
  <c r="AN172" i="1"/>
  <c r="AO158" i="1"/>
  <c r="AO172" i="1" s="1"/>
  <c r="AT18" i="7" s="1"/>
  <c r="AL344" i="1"/>
  <c r="AN328" i="1"/>
  <c r="AL89" i="1"/>
  <c r="AC354" i="1"/>
  <c r="AC362" i="1" s="1"/>
  <c r="AB28" i="7" s="1"/>
  <c r="AB362" i="1"/>
  <c r="AN295" i="1"/>
  <c r="AL301" i="1"/>
  <c r="AB108" i="1"/>
  <c r="AC95" i="1"/>
  <c r="AC108" i="1" s="1"/>
  <c r="AB15" i="7" s="1"/>
  <c r="AN108" i="1"/>
  <c r="AO95" i="1"/>
  <c r="AO108" i="1" s="1"/>
  <c r="AT15" i="7" s="1"/>
  <c r="AV62" i="1"/>
  <c r="AC391" i="1"/>
  <c r="BA414" i="1"/>
  <c r="AL108" i="1"/>
  <c r="AL206" i="1"/>
  <c r="AL190" i="1"/>
  <c r="AV190" i="1"/>
  <c r="AV227" i="1"/>
  <c r="AX37" i="1"/>
  <c r="AZ9" i="1"/>
  <c r="AZ196" i="1"/>
  <c r="AL362" i="1"/>
  <c r="AL269" i="1"/>
  <c r="AN263" i="1"/>
  <c r="AZ362" i="1"/>
  <c r="BA354" i="1"/>
  <c r="BA362" i="1" s="1"/>
  <c r="BK28" i="7" s="1"/>
  <c r="AN275" i="1"/>
  <c r="AL288" i="1"/>
  <c r="AN322" i="1"/>
  <c r="AO322" i="1"/>
  <c r="AT26" i="7" s="1"/>
  <c r="AZ95" i="1"/>
  <c r="AZ68" i="1"/>
  <c r="AO368" i="1"/>
  <c r="AO408" i="1" s="1"/>
  <c r="AZ179" i="1"/>
  <c r="AV89" i="1"/>
  <c r="AC296" i="1"/>
  <c r="AC301" i="1" s="1"/>
  <c r="AB25" i="7" s="1"/>
  <c r="AB301" i="1"/>
  <c r="AC275" i="1"/>
  <c r="AC288" i="1" s="1"/>
  <c r="AB24" i="7" s="1"/>
  <c r="AB288" i="1"/>
  <c r="AN62" i="1"/>
  <c r="AO43" i="1"/>
  <c r="AO62" i="1" s="1"/>
  <c r="AT13" i="7" s="1"/>
  <c r="AD455" i="14"/>
  <c r="AD493" i="14" s="1"/>
  <c r="AC30" i="7" s="1"/>
  <c r="AN408" i="14"/>
  <c r="AP408" i="14" s="1"/>
  <c r="Y2" i="14"/>
  <c r="Y3" i="14" s="1"/>
  <c r="AY408" i="14"/>
  <c r="AY449" i="14" s="1"/>
  <c r="AA449" i="14"/>
  <c r="Q3" i="14"/>
  <c r="AP455" i="14"/>
  <c r="AP493" i="14" s="1"/>
  <c r="AK3" i="14"/>
  <c r="X3" i="14"/>
  <c r="AN316" i="14"/>
  <c r="AP302" i="14"/>
  <c r="BC210" i="14"/>
  <c r="BA224" i="14"/>
  <c r="AN340" i="14"/>
  <c r="AY340" i="14"/>
  <c r="BA493" i="14"/>
  <c r="BC455" i="14"/>
  <c r="AA32" i="14"/>
  <c r="AP281" i="14"/>
  <c r="AN297" i="14"/>
  <c r="AD123" i="14"/>
  <c r="AD144" i="14" s="1"/>
  <c r="AC14" i="7" s="1"/>
  <c r="AC144" i="14"/>
  <c r="AY363" i="14"/>
  <c r="BA351" i="14"/>
  <c r="AA276" i="14"/>
  <c r="AC261" i="14"/>
  <c r="AA256" i="14"/>
  <c r="AC246" i="14"/>
  <c r="AD11" i="14"/>
  <c r="AD32" i="14" s="1"/>
  <c r="AC11" i="7" s="1"/>
  <c r="AC32" i="14"/>
  <c r="AC402" i="14"/>
  <c r="AD390" i="14"/>
  <c r="AD402" i="14" s="1"/>
  <c r="AC28" i="7" s="1"/>
  <c r="AN402" i="14"/>
  <c r="AP390" i="14"/>
  <c r="AY297" i="14"/>
  <c r="BA281" i="14"/>
  <c r="AY191" i="14"/>
  <c r="BA167" i="14"/>
  <c r="AN205" i="14"/>
  <c r="AP196" i="14"/>
  <c r="AL333" i="14"/>
  <c r="AY321" i="14"/>
  <c r="AN321" i="14"/>
  <c r="AY205" i="14"/>
  <c r="BA196" i="14"/>
  <c r="AD302" i="14"/>
  <c r="AD316" i="14" s="1"/>
  <c r="AC23" i="7" s="1"/>
  <c r="AC316" i="14"/>
  <c r="AY32" i="14"/>
  <c r="AL276" i="14"/>
  <c r="AN261" i="14"/>
  <c r="AY261" i="14"/>
  <c r="AP224" i="14"/>
  <c r="AQ210" i="14"/>
  <c r="AQ224" i="14" s="1"/>
  <c r="AU18" i="7" s="1"/>
  <c r="AN118" i="14"/>
  <c r="AP99" i="14"/>
  <c r="AL256" i="14"/>
  <c r="AY246" i="14"/>
  <c r="AN246" i="14"/>
  <c r="AA333" i="14"/>
  <c r="AC321" i="14"/>
  <c r="AN191" i="14"/>
  <c r="AP167" i="14"/>
  <c r="AN144" i="14"/>
  <c r="AP123" i="14"/>
  <c r="AD281" i="14"/>
  <c r="AD297" i="14" s="1"/>
  <c r="AC22" i="7" s="1"/>
  <c r="AC297" i="14"/>
  <c r="AC191" i="14"/>
  <c r="AD167" i="14"/>
  <c r="AD191" i="14" s="1"/>
  <c r="AC16" i="7" s="1"/>
  <c r="AY144" i="14"/>
  <c r="BA123" i="14"/>
  <c r="AY118" i="14"/>
  <c r="BA99" i="14"/>
  <c r="BC229" i="14"/>
  <c r="BA241" i="14"/>
  <c r="AY316" i="14"/>
  <c r="BA302" i="14"/>
  <c r="AY402" i="14"/>
  <c r="BA390" i="14"/>
  <c r="AP351" i="14"/>
  <c r="AN363" i="14"/>
  <c r="AC449" i="14"/>
  <c r="AD408" i="14"/>
  <c r="AD449" i="14" s="1"/>
  <c r="AC29" i="7" s="1"/>
  <c r="BD149" i="14"/>
  <c r="BD162" i="14" s="1"/>
  <c r="BL15" i="7" s="1"/>
  <c r="BC162" i="14"/>
  <c r="AD340" i="14"/>
  <c r="O11" i="9"/>
  <c r="Z242" i="2"/>
  <c r="AD13" i="7" s="1"/>
  <c r="F7" i="15" s="1"/>
  <c r="BA13" i="7" s="1"/>
  <c r="AJ631" i="2"/>
  <c r="AJ670" i="2" s="1"/>
  <c r="AV22" i="7" s="1"/>
  <c r="G16" i="15" s="1"/>
  <c r="BR22" i="7" s="1"/>
  <c r="Z492" i="2"/>
  <c r="AD18" i="7" s="1"/>
  <c r="F12" i="15" s="1"/>
  <c r="BA18" i="7" s="1"/>
  <c r="L15" i="5"/>
  <c r="K13" i="5"/>
  <c r="Z840" i="2"/>
  <c r="AD26" i="7" s="1"/>
  <c r="F20" i="15" s="1"/>
  <c r="BA26" i="7" s="1"/>
  <c r="Z138" i="2"/>
  <c r="R31" i="5"/>
  <c r="S31" i="5" s="1"/>
  <c r="T31" i="5" s="1"/>
  <c r="U31" i="5" s="1"/>
  <c r="AH492" i="2"/>
  <c r="C12" i="15" s="1"/>
  <c r="R33" i="5"/>
  <c r="S33" i="5" s="1"/>
  <c r="T33" i="5" s="1"/>
  <c r="U33" i="5" s="1"/>
  <c r="AH533" i="2"/>
  <c r="AI894" i="2"/>
  <c r="AJ845" i="2"/>
  <c r="AJ894" i="2" s="1"/>
  <c r="AV27" i="7" s="1"/>
  <c r="G21" i="15" s="1"/>
  <c r="BR27" i="7" s="1"/>
  <c r="AJ764" i="2"/>
  <c r="AJ790" i="2" s="1"/>
  <c r="AV25" i="7" s="1"/>
  <c r="G19" i="15" s="1"/>
  <c r="BR25" i="7" s="1"/>
  <c r="AI790" i="2"/>
  <c r="AS572" i="2"/>
  <c r="AT539" i="2"/>
  <c r="AT572" i="2" s="1"/>
  <c r="BM20" i="7" s="1"/>
  <c r="AR840" i="2"/>
  <c r="D20" i="15" s="1"/>
  <c r="W37" i="5"/>
  <c r="X37" i="5" s="1"/>
  <c r="Y37" i="5" s="1"/>
  <c r="Z37" i="5" s="1"/>
  <c r="AR620" i="2"/>
  <c r="D15" i="15" s="1"/>
  <c r="W11" i="9"/>
  <c r="AN17" i="2"/>
  <c r="AA13" i="6" s="1"/>
  <c r="AR138" i="2"/>
  <c r="AR927" i="2"/>
  <c r="D22" i="15" s="1"/>
  <c r="AI242" i="2"/>
  <c r="W45" i="5"/>
  <c r="X45" i="5" s="1"/>
  <c r="Y45" i="5" s="1"/>
  <c r="Z45" i="5" s="1"/>
  <c r="AR790" i="2"/>
  <c r="D19" i="15" s="1"/>
  <c r="AS138" i="2"/>
  <c r="AT22" i="2"/>
  <c r="AP5" i="2" s="1"/>
  <c r="X11" i="9"/>
  <c r="S15" i="5"/>
  <c r="R13" i="5"/>
  <c r="AR408" i="2"/>
  <c r="D10" i="15" s="1"/>
  <c r="M22" i="9"/>
  <c r="AJ899" i="2"/>
  <c r="AJ927" i="2" s="1"/>
  <c r="AV28" i="7" s="1"/>
  <c r="G22" i="15" s="1"/>
  <c r="BR28" i="7" s="1"/>
  <c r="AI927" i="2"/>
  <c r="AS894" i="2"/>
  <c r="AT845" i="2"/>
  <c r="AT894" i="2" s="1"/>
  <c r="BM27" i="7" s="1"/>
  <c r="AT578" i="2"/>
  <c r="AT620" i="2" s="1"/>
  <c r="BM21" i="7" s="1"/>
  <c r="AS620" i="2"/>
  <c r="AJ248" i="2"/>
  <c r="AI294" i="2"/>
  <c r="N13" i="9"/>
  <c r="O13" i="9" s="1"/>
  <c r="X21" i="9"/>
  <c r="W21" i="9"/>
  <c r="AT764" i="2"/>
  <c r="AT790" i="2" s="1"/>
  <c r="BM25" i="7" s="1"/>
  <c r="AS790" i="2"/>
  <c r="G13" i="5"/>
  <c r="H15" i="5"/>
  <c r="G10" i="5"/>
  <c r="L13" i="6" s="1"/>
  <c r="AI1175" i="2"/>
  <c r="AJ1061" i="2"/>
  <c r="AJ1175" i="2" s="1"/>
  <c r="AV30" i="7" s="1"/>
  <c r="G24" i="15" s="1"/>
  <c r="AI840" i="2"/>
  <c r="AJ797" i="2"/>
  <c r="AJ840" i="2" s="1"/>
  <c r="AV26" i="7" s="1"/>
  <c r="G20" i="15" s="1"/>
  <c r="BR26" i="7" s="1"/>
  <c r="X15" i="5"/>
  <c r="AR331" i="2"/>
  <c r="D9" i="15" s="1"/>
  <c r="AR294" i="2"/>
  <c r="D8" i="15" s="1"/>
  <c r="R29" i="5"/>
  <c r="S29" i="5" s="1"/>
  <c r="T29" i="5" s="1"/>
  <c r="U29" i="5" s="1"/>
  <c r="AH444" i="2"/>
  <c r="AJ300" i="2"/>
  <c r="AJ331" i="2" s="1"/>
  <c r="AV15" i="7" s="1"/>
  <c r="G9" i="15" s="1"/>
  <c r="BR15" i="7" s="1"/>
  <c r="AI331" i="2"/>
  <c r="R43" i="5"/>
  <c r="S43" i="5" s="1"/>
  <c r="T43" i="5" s="1"/>
  <c r="U43" i="5" s="1"/>
  <c r="AH758" i="2"/>
  <c r="C18" i="15" s="1"/>
  <c r="AT199" i="2"/>
  <c r="AS242" i="2"/>
  <c r="AJ415" i="2"/>
  <c r="AJ444" i="2" s="1"/>
  <c r="AV17" i="7" s="1"/>
  <c r="G11" i="15" s="1"/>
  <c r="BR17" i="7" s="1"/>
  <c r="AI444" i="2"/>
  <c r="AR193" i="2"/>
  <c r="AR1175" i="2"/>
  <c r="D24" i="15" s="1"/>
  <c r="W17" i="5"/>
  <c r="X17" i="5" s="1"/>
  <c r="Y17" i="5" s="1"/>
  <c r="Z17" i="5" s="1"/>
  <c r="AR1056" i="2"/>
  <c r="D23" i="15" s="1"/>
  <c r="AI492" i="2"/>
  <c r="AJ450" i="2"/>
  <c r="AJ492" i="2" s="1"/>
  <c r="AV18" i="7" s="1"/>
  <c r="G12" i="15" s="1"/>
  <c r="BR18" i="7" s="1"/>
  <c r="AI758" i="2"/>
  <c r="AJ721" i="2"/>
  <c r="AJ758" i="2" s="1"/>
  <c r="AV24" i="7" s="1"/>
  <c r="G18" i="15" s="1"/>
  <c r="BR24" i="7" s="1"/>
  <c r="AI408" i="2"/>
  <c r="AJ336" i="2"/>
  <c r="AJ408" i="2" s="1"/>
  <c r="AV16" i="7" s="1"/>
  <c r="G10" i="15" s="1"/>
  <c r="BR16" i="7" s="1"/>
  <c r="AS1056" i="2"/>
  <c r="AT932" i="2"/>
  <c r="AT1056" i="2" s="1"/>
  <c r="AI533" i="2"/>
  <c r="AJ498" i="2"/>
  <c r="AJ533" i="2" s="1"/>
  <c r="AV19" i="7" s="1"/>
  <c r="G13" i="15" s="1"/>
  <c r="BR19" i="7" s="1"/>
  <c r="R45" i="5"/>
  <c r="S45" i="5" s="1"/>
  <c r="T45" i="5" s="1"/>
  <c r="U45" i="5" s="1"/>
  <c r="AH790" i="2"/>
  <c r="W35" i="5"/>
  <c r="X35" i="5" s="1"/>
  <c r="Y35" i="5" s="1"/>
  <c r="Z35" i="5" s="1"/>
  <c r="AR572" i="2"/>
  <c r="D13" i="6"/>
  <c r="AR715" i="2"/>
  <c r="D17" i="15" s="1"/>
  <c r="W41" i="5"/>
  <c r="X41" i="5" s="1"/>
  <c r="Y41" i="5" s="1"/>
  <c r="Z41" i="5" s="1"/>
  <c r="AT684" i="2"/>
  <c r="AT715" i="2" s="1"/>
  <c r="BM23" i="7" s="1"/>
  <c r="AS715" i="2"/>
  <c r="E20" i="9"/>
  <c r="I20" i="9" s="1"/>
  <c r="U39" i="5"/>
  <c r="W39" i="5"/>
  <c r="X39" i="5" s="1"/>
  <c r="Y39" i="5" s="1"/>
  <c r="AR670" i="2"/>
  <c r="D16" i="15" s="1"/>
  <c r="BD368" i="14"/>
  <c r="BD384" i="14" s="1"/>
  <c r="BL27" i="7" s="1"/>
  <c r="BC384" i="14"/>
  <c r="AX455" i="1" l="1"/>
  <c r="AN455" i="1"/>
  <c r="AO414" i="1"/>
  <c r="AO455" i="1" s="1"/>
  <c r="AC408" i="1"/>
  <c r="AZ408" i="1"/>
  <c r="AX408" i="1"/>
  <c r="AC152" i="1"/>
  <c r="AN152" i="1"/>
  <c r="AO144" i="1"/>
  <c r="AZ144" i="1"/>
  <c r="AX152" i="1"/>
  <c r="AD338" i="14"/>
  <c r="AD345" i="14" s="1"/>
  <c r="AC25" i="7" s="1"/>
  <c r="AA25" i="7" s="1"/>
  <c r="AC345" i="14"/>
  <c r="AP338" i="14"/>
  <c r="AN345" i="14"/>
  <c r="BA338" i="14"/>
  <c r="AY345" i="14"/>
  <c r="C19" i="15"/>
  <c r="I19" i="15" s="1"/>
  <c r="AZ25" i="7" s="1"/>
  <c r="C11" i="15"/>
  <c r="I11" i="15" s="1"/>
  <c r="AZ17" i="7" s="1"/>
  <c r="C13" i="15"/>
  <c r="I13" i="15" s="1"/>
  <c r="AZ19" i="7" s="1"/>
  <c r="AS19" i="7" s="1"/>
  <c r="D14" i="15"/>
  <c r="J14" i="15" s="1"/>
  <c r="BQ20" i="7" s="1"/>
  <c r="D6" i="15"/>
  <c r="J6" i="15" s="1"/>
  <c r="BQ12" i="7" s="1"/>
  <c r="AX190" i="1"/>
  <c r="AX206" i="1"/>
  <c r="AB8" i="6"/>
  <c r="AN32" i="14"/>
  <c r="BA11" i="14"/>
  <c r="BC11" i="14" s="1"/>
  <c r="AX108" i="1"/>
  <c r="AX89" i="1"/>
  <c r="AX248" i="1"/>
  <c r="AZ434" i="1"/>
  <c r="AX322" i="1"/>
  <c r="I23" i="15"/>
  <c r="AZ29" i="7" s="1"/>
  <c r="BA138" i="1"/>
  <c r="BK16" i="7" s="1"/>
  <c r="AZ138" i="1"/>
  <c r="AX138" i="1"/>
  <c r="J17" i="15"/>
  <c r="BQ23" i="7" s="1"/>
  <c r="AJ138" i="2"/>
  <c r="AV11" i="7" s="1"/>
  <c r="G5" i="15" s="1"/>
  <c r="BR11" i="7" s="1"/>
  <c r="I18" i="15"/>
  <c r="AZ24" i="7" s="1"/>
  <c r="AY9" i="7"/>
  <c r="AY7" i="7" s="1"/>
  <c r="J25" i="15"/>
  <c r="BQ31" i="7" s="1"/>
  <c r="BQ9" i="7" s="1"/>
  <c r="BA31" i="7"/>
  <c r="BA9" i="7" s="1"/>
  <c r="I25" i="15"/>
  <c r="AZ31" i="7" s="1"/>
  <c r="AZ9" i="7" s="1"/>
  <c r="B26" i="15"/>
  <c r="I8" i="15"/>
  <c r="AZ14" i="7" s="1"/>
  <c r="AF6" i="2"/>
  <c r="AA23" i="7"/>
  <c r="AA14" i="7"/>
  <c r="AA22" i="7"/>
  <c r="AA16" i="7"/>
  <c r="M11" i="16"/>
  <c r="AF21" i="7"/>
  <c r="AS12" i="7"/>
  <c r="J19" i="15"/>
  <c r="BQ25" i="7" s="1"/>
  <c r="J23" i="15"/>
  <c r="BQ29" i="7" s="1"/>
  <c r="I7" i="15"/>
  <c r="AZ13" i="7" s="1"/>
  <c r="J20" i="15"/>
  <c r="BQ26" i="7" s="1"/>
  <c r="J10" i="15"/>
  <c r="BQ16" i="7" s="1"/>
  <c r="V17" i="2"/>
  <c r="J22" i="15"/>
  <c r="BQ28" i="7" s="1"/>
  <c r="J9" i="15"/>
  <c r="BQ15" i="7" s="1"/>
  <c r="AA15" i="7"/>
  <c r="J21" i="15"/>
  <c r="BQ27" i="7" s="1"/>
  <c r="AJ294" i="2"/>
  <c r="AV14" i="7" s="1"/>
  <c r="G8" i="15" s="1"/>
  <c r="BR14" i="7" s="1"/>
  <c r="AF7" i="2"/>
  <c r="AJ242" i="2"/>
  <c r="AV13" i="7" s="1"/>
  <c r="G7" i="15" s="1"/>
  <c r="AA28" i="7"/>
  <c r="AT242" i="2"/>
  <c r="BM13" i="7" s="1"/>
  <c r="J15" i="15"/>
  <c r="BQ21" i="7" s="1"/>
  <c r="I12" i="15"/>
  <c r="AZ18" i="7" s="1"/>
  <c r="AS18" i="7" s="1"/>
  <c r="BR30" i="7"/>
  <c r="J24" i="15"/>
  <c r="BQ30" i="7" s="1"/>
  <c r="I20" i="15"/>
  <c r="AZ26" i="7" s="1"/>
  <c r="AF14" i="2"/>
  <c r="J16" i="15"/>
  <c r="BQ22" i="7" s="1"/>
  <c r="D22" i="9"/>
  <c r="E22" i="9" s="1"/>
  <c r="I22" i="9" s="1"/>
  <c r="AG9" i="7"/>
  <c r="AG7" i="7" s="1"/>
  <c r="P33" i="10"/>
  <c r="P35" i="10"/>
  <c r="H21" i="6" s="1"/>
  <c r="T21" i="6" s="1"/>
  <c r="AH33" i="10"/>
  <c r="AH35" i="10"/>
  <c r="AF21" i="6" s="1"/>
  <c r="BP9" i="7"/>
  <c r="BP7" i="7" s="1"/>
  <c r="N19" i="6"/>
  <c r="BN9" i="7"/>
  <c r="U2" i="3"/>
  <c r="H19" i="6" s="1"/>
  <c r="AE11" i="7"/>
  <c r="AE8" i="7" s="1"/>
  <c r="AE7" i="7" s="1"/>
  <c r="AH2" i="2"/>
  <c r="AH3" i="2" s="1"/>
  <c r="AI2" i="2"/>
  <c r="AI3" i="2" s="1"/>
  <c r="U10" i="16"/>
  <c r="AS15" i="7"/>
  <c r="AA26" i="7"/>
  <c r="Z10" i="16"/>
  <c r="AA18" i="7"/>
  <c r="AA13" i="7"/>
  <c r="AD11" i="7"/>
  <c r="F5" i="15" s="1"/>
  <c r="I5" i="15" s="1"/>
  <c r="Z2" i="2"/>
  <c r="Z3" i="2" s="1"/>
  <c r="BM29" i="7"/>
  <c r="N7" i="7"/>
  <c r="J11" i="7"/>
  <c r="AA2" i="3"/>
  <c r="AA3" i="3" s="1"/>
  <c r="T3" i="3"/>
  <c r="G19" i="6"/>
  <c r="AB38" i="3"/>
  <c r="AC23" i="3"/>
  <c r="AC38" i="3" s="1"/>
  <c r="AJ23" i="3"/>
  <c r="AI38" i="3"/>
  <c r="D5" i="15" s="1"/>
  <c r="AZ295" i="1"/>
  <c r="AX301" i="1"/>
  <c r="BA368" i="1"/>
  <c r="BA408" i="1" s="1"/>
  <c r="AX227" i="1"/>
  <c r="AZ212" i="1"/>
  <c r="AZ89" i="1"/>
  <c r="BA68" i="1"/>
  <c r="BA89" i="1" s="1"/>
  <c r="BK14" i="7" s="1"/>
  <c r="AO295" i="1"/>
  <c r="AO301" i="1" s="1"/>
  <c r="AT25" i="7" s="1"/>
  <c r="AN301" i="1"/>
  <c r="AZ108" i="1"/>
  <c r="BA95" i="1"/>
  <c r="AO362" i="1"/>
  <c r="AT28" i="7" s="1"/>
  <c r="AN362" i="1"/>
  <c r="AZ328" i="1"/>
  <c r="AX344" i="1"/>
  <c r="AZ206" i="1"/>
  <c r="BA196" i="1"/>
  <c r="BA206" i="1" s="1"/>
  <c r="BK20" i="7" s="1"/>
  <c r="AZ148" i="1"/>
  <c r="BA275" i="1"/>
  <c r="BA288" i="1" s="1"/>
  <c r="BK24" i="7" s="1"/>
  <c r="AZ288" i="1"/>
  <c r="AO212" i="1"/>
  <c r="AO227" i="1" s="1"/>
  <c r="AT21" i="7" s="1"/>
  <c r="AN227" i="1"/>
  <c r="AZ322" i="1"/>
  <c r="BA322" i="1"/>
  <c r="BK26" i="7" s="1"/>
  <c r="AZ248" i="1"/>
  <c r="BA233" i="1"/>
  <c r="BA248" i="1" s="1"/>
  <c r="BK22" i="7" s="1"/>
  <c r="AZ43" i="1"/>
  <c r="AX62" i="1"/>
  <c r="AN344" i="1"/>
  <c r="AO328" i="1"/>
  <c r="AO344" i="1" s="1"/>
  <c r="AT27" i="7" s="1"/>
  <c r="AS27" i="7" s="1"/>
  <c r="BA179" i="1"/>
  <c r="BA190" i="1" s="1"/>
  <c r="BK19" i="7" s="1"/>
  <c r="AZ190" i="1"/>
  <c r="AO275" i="1"/>
  <c r="AO288" i="1" s="1"/>
  <c r="AT24" i="7" s="1"/>
  <c r="AN288" i="1"/>
  <c r="AZ37" i="1"/>
  <c r="BA9" i="1"/>
  <c r="BA37" i="1" s="1"/>
  <c r="BK12" i="7" s="1"/>
  <c r="AZ158" i="1"/>
  <c r="AX172" i="1"/>
  <c r="AO206" i="1"/>
  <c r="AT20" i="7" s="1"/>
  <c r="AN206" i="1"/>
  <c r="AX269" i="1"/>
  <c r="AZ263" i="1"/>
  <c r="AN269" i="1"/>
  <c r="AO263" i="1"/>
  <c r="AO269" i="1" s="1"/>
  <c r="AT23" i="7" s="1"/>
  <c r="AN449" i="14"/>
  <c r="BA408" i="14"/>
  <c r="BA449" i="14" s="1"/>
  <c r="AL2" i="14"/>
  <c r="AL3" i="14" s="1"/>
  <c r="AA2" i="14"/>
  <c r="AA3" i="14" s="1"/>
  <c r="AQ455" i="14"/>
  <c r="AQ493" i="14" s="1"/>
  <c r="AU30" i="7" s="1"/>
  <c r="F8" i="6"/>
  <c r="G8" i="6" s="1"/>
  <c r="AP144" i="14"/>
  <c r="AQ123" i="14"/>
  <c r="AQ144" i="14" s="1"/>
  <c r="AU14" i="7" s="1"/>
  <c r="BA191" i="14"/>
  <c r="BC167" i="14"/>
  <c r="AQ11" i="14"/>
  <c r="AQ32" i="14" s="1"/>
  <c r="AU11" i="7" s="1"/>
  <c r="AP32" i="14"/>
  <c r="BA340" i="14"/>
  <c r="BC241" i="14"/>
  <c r="BD229" i="14"/>
  <c r="BD241" i="14" s="1"/>
  <c r="BL19" i="7" s="1"/>
  <c r="AP191" i="14"/>
  <c r="AQ167" i="14"/>
  <c r="AQ191" i="14" s="1"/>
  <c r="AU16" i="7" s="1"/>
  <c r="AP118" i="14"/>
  <c r="AQ99" i="14"/>
  <c r="AQ118" i="14" s="1"/>
  <c r="AU13" i="7" s="1"/>
  <c r="AP340" i="14"/>
  <c r="AP449" i="14"/>
  <c r="AQ408" i="14"/>
  <c r="AQ449" i="14" s="1"/>
  <c r="AU29" i="7" s="1"/>
  <c r="AN333" i="14"/>
  <c r="AP321" i="14"/>
  <c r="BA297" i="14"/>
  <c r="BC281" i="14"/>
  <c r="AP363" i="14"/>
  <c r="AQ351" i="14"/>
  <c r="AQ363" i="14" s="1"/>
  <c r="AU26" i="7" s="1"/>
  <c r="AC333" i="14"/>
  <c r="AD321" i="14"/>
  <c r="AD333" i="14" s="1"/>
  <c r="AC24" i="7" s="1"/>
  <c r="AA24" i="7" s="1"/>
  <c r="AY333" i="14"/>
  <c r="BA321" i="14"/>
  <c r="AD246" i="14"/>
  <c r="AD256" i="14" s="1"/>
  <c r="AC20" i="7" s="1"/>
  <c r="AA20" i="7" s="1"/>
  <c r="AC256" i="14"/>
  <c r="BA402" i="14"/>
  <c r="BC390" i="14"/>
  <c r="BA118" i="14"/>
  <c r="BC99" i="14"/>
  <c r="AP402" i="14"/>
  <c r="AQ390" i="14"/>
  <c r="AQ402" i="14" s="1"/>
  <c r="AU28" i="7" s="1"/>
  <c r="AQ281" i="14"/>
  <c r="AQ297" i="14" s="1"/>
  <c r="AU22" i="7" s="1"/>
  <c r="AS22" i="7" s="1"/>
  <c r="AP297" i="14"/>
  <c r="AY276" i="14"/>
  <c r="BA261" i="14"/>
  <c r="AP205" i="14"/>
  <c r="AQ196" i="14"/>
  <c r="AQ205" i="14" s="1"/>
  <c r="AU17" i="7" s="1"/>
  <c r="AC276" i="14"/>
  <c r="AD261" i="14"/>
  <c r="AD276" i="14" s="1"/>
  <c r="AC21" i="7" s="1"/>
  <c r="BC224" i="14"/>
  <c r="BD210" i="14"/>
  <c r="BD224" i="14" s="1"/>
  <c r="BL18" i="7" s="1"/>
  <c r="BA316" i="14"/>
  <c r="BC302" i="14"/>
  <c r="BA144" i="14"/>
  <c r="BC123" i="14"/>
  <c r="AN256" i="14"/>
  <c r="AP246" i="14"/>
  <c r="AN276" i="14"/>
  <c r="AP261" i="14"/>
  <c r="BA205" i="14"/>
  <c r="BC196" i="14"/>
  <c r="BC493" i="14"/>
  <c r="BD455" i="14"/>
  <c r="BD493" i="14" s="1"/>
  <c r="BL30" i="7" s="1"/>
  <c r="AP316" i="14"/>
  <c r="AQ302" i="14"/>
  <c r="AQ316" i="14" s="1"/>
  <c r="AU23" i="7" s="1"/>
  <c r="BA246" i="14"/>
  <c r="AY256" i="14"/>
  <c r="BA363" i="14"/>
  <c r="BC351" i="14"/>
  <c r="Y11" i="9"/>
  <c r="M15" i="5"/>
  <c r="L10" i="5"/>
  <c r="F13" i="6" s="1"/>
  <c r="G13" i="6" s="1"/>
  <c r="L13" i="5"/>
  <c r="W13" i="5"/>
  <c r="AS533" i="2"/>
  <c r="AT498" i="2"/>
  <c r="AT533" i="2" s="1"/>
  <c r="BM19" i="7" s="1"/>
  <c r="AT138" i="2"/>
  <c r="BM11" i="7" s="1"/>
  <c r="AS758" i="2"/>
  <c r="AT721" i="2"/>
  <c r="AT758" i="2" s="1"/>
  <c r="BM24" i="7" s="1"/>
  <c r="W31" i="5"/>
  <c r="X31" i="5" s="1"/>
  <c r="Y31" i="5" s="1"/>
  <c r="Z31" i="5" s="1"/>
  <c r="AR492" i="2"/>
  <c r="W33" i="5"/>
  <c r="X33" i="5" s="1"/>
  <c r="Y33" i="5" s="1"/>
  <c r="Z33" i="5" s="1"/>
  <c r="AR533" i="2"/>
  <c r="AS840" i="2"/>
  <c r="AT797" i="2"/>
  <c r="AT840" i="2" s="1"/>
  <c r="BM26" i="7" s="1"/>
  <c r="AT899" i="2"/>
  <c r="AT927" i="2" s="1"/>
  <c r="AS927" i="2"/>
  <c r="W43" i="5"/>
  <c r="X43" i="5" s="1"/>
  <c r="Y43" i="5" s="1"/>
  <c r="Z43" i="5" s="1"/>
  <c r="AR758" i="2"/>
  <c r="AT248" i="2"/>
  <c r="AT294" i="2" s="1"/>
  <c r="BM14" i="7" s="1"/>
  <c r="AS294" i="2"/>
  <c r="X13" i="9"/>
  <c r="Y13" i="9" s="1"/>
  <c r="Y15" i="5"/>
  <c r="X13" i="5"/>
  <c r="AS492" i="2"/>
  <c r="AT450" i="2"/>
  <c r="AT492" i="2" s="1"/>
  <c r="BM18" i="7" s="1"/>
  <c r="W22" i="9"/>
  <c r="M13" i="6"/>
  <c r="AS331" i="2"/>
  <c r="AT300" i="2"/>
  <c r="AT331" i="2" s="1"/>
  <c r="BM15" i="7" s="1"/>
  <c r="AS408" i="2"/>
  <c r="AT336" i="2"/>
  <c r="AT408" i="2" s="1"/>
  <c r="BM16" i="7" s="1"/>
  <c r="AR444" i="2"/>
  <c r="W29" i="5"/>
  <c r="X29" i="5" s="1"/>
  <c r="Y29" i="5" s="1"/>
  <c r="Z29" i="5" s="1"/>
  <c r="S13" i="5"/>
  <c r="T15" i="5"/>
  <c r="AT415" i="2"/>
  <c r="AT444" i="2" s="1"/>
  <c r="BM17" i="7" s="1"/>
  <c r="AS444" i="2"/>
  <c r="AS1175" i="2"/>
  <c r="AT1061" i="2"/>
  <c r="AT1175" i="2" s="1"/>
  <c r="BM30" i="7" s="1"/>
  <c r="AE17" i="2"/>
  <c r="H13" i="5"/>
  <c r="H10" i="5"/>
  <c r="N13" i="6" s="1"/>
  <c r="AS193" i="2"/>
  <c r="AT144" i="2"/>
  <c r="AP6" i="2" s="1"/>
  <c r="X12" i="9"/>
  <c r="Y12" i="9" s="1"/>
  <c r="P13" i="6"/>
  <c r="AT631" i="2"/>
  <c r="AS670" i="2"/>
  <c r="O20" i="9"/>
  <c r="N22" i="9"/>
  <c r="O22" i="9" s="1"/>
  <c r="Z39" i="5"/>
  <c r="BA434" i="1" l="1"/>
  <c r="BA455" i="1" s="1"/>
  <c r="AZ455" i="1"/>
  <c r="AO152" i="1"/>
  <c r="BA144" i="1"/>
  <c r="AZ152" i="1"/>
  <c r="BC338" i="14"/>
  <c r="BA345" i="14"/>
  <c r="AQ338" i="14"/>
  <c r="AP345" i="14"/>
  <c r="C26" i="15"/>
  <c r="D11" i="15"/>
  <c r="J11" i="15" s="1"/>
  <c r="BQ17" i="7" s="1"/>
  <c r="D18" i="15"/>
  <c r="J18" i="15" s="1"/>
  <c r="BQ24" i="7" s="1"/>
  <c r="D12" i="15"/>
  <c r="J12" i="15" s="1"/>
  <c r="BQ18" i="7" s="1"/>
  <c r="D13" i="15"/>
  <c r="J13" i="15" s="1"/>
  <c r="BQ19" i="7" s="1"/>
  <c r="BJ19" i="7" s="1"/>
  <c r="AP7" i="2"/>
  <c r="BA32" i="14"/>
  <c r="BA108" i="1"/>
  <c r="BK15" i="7" s="1"/>
  <c r="BJ15" i="7" s="1"/>
  <c r="J5" i="15"/>
  <c r="BQ11" i="7" s="1"/>
  <c r="AS31" i="7"/>
  <c r="AS9" i="7" s="1"/>
  <c r="AA21" i="7"/>
  <c r="AS23" i="7"/>
  <c r="AS26" i="7"/>
  <c r="AS28" i="7"/>
  <c r="AC8" i="7"/>
  <c r="AC7" i="7" s="1"/>
  <c r="AS14" i="7"/>
  <c r="AF17" i="2"/>
  <c r="J8" i="15"/>
  <c r="BQ14" i="7" s="1"/>
  <c r="AS13" i="7"/>
  <c r="BR13" i="7"/>
  <c r="J7" i="15"/>
  <c r="BQ13" i="7" s="1"/>
  <c r="BM28" i="7"/>
  <c r="AP14" i="2"/>
  <c r="AV8" i="7"/>
  <c r="AV7" i="7" s="1"/>
  <c r="AJ3" i="2"/>
  <c r="BA11" i="7"/>
  <c r="BA8" i="7" s="1"/>
  <c r="BA7" i="7" s="1"/>
  <c r="AZ11" i="7"/>
  <c r="AJ9" i="7"/>
  <c r="BR9" i="7"/>
  <c r="U3" i="3"/>
  <c r="BJ31" i="7"/>
  <c r="BJ9" i="7" s="1"/>
  <c r="T19" i="6"/>
  <c r="AC2" i="3"/>
  <c r="Z19" i="6" s="1"/>
  <c r="AW11" i="7"/>
  <c r="AS2" i="2"/>
  <c r="AS3" i="2" s="1"/>
  <c r="AR2" i="2"/>
  <c r="AR3" i="2" s="1"/>
  <c r="AD8" i="7"/>
  <c r="AD7" i="7" s="1"/>
  <c r="AS16" i="7"/>
  <c r="AI2" i="3"/>
  <c r="AI3" i="3" s="1"/>
  <c r="AB2" i="3"/>
  <c r="AB3" i="3" s="1"/>
  <c r="AK23" i="3"/>
  <c r="AK38" i="3" s="1"/>
  <c r="AJ38" i="3"/>
  <c r="BA148" i="1"/>
  <c r="BA328" i="1"/>
  <c r="BA344" i="1" s="1"/>
  <c r="BK27" i="7" s="1"/>
  <c r="BJ27" i="7" s="1"/>
  <c r="AZ344" i="1"/>
  <c r="AZ227" i="1"/>
  <c r="BA212" i="1"/>
  <c r="BA227" i="1" s="1"/>
  <c r="BK21" i="7" s="1"/>
  <c r="BA263" i="1"/>
  <c r="BA269" i="1" s="1"/>
  <c r="BK23" i="7" s="1"/>
  <c r="AZ269" i="1"/>
  <c r="AZ172" i="1"/>
  <c r="BA158" i="1"/>
  <c r="BA172" i="1" s="1"/>
  <c r="BK18" i="7" s="1"/>
  <c r="BA295" i="1"/>
  <c r="BA301" i="1" s="1"/>
  <c r="BK25" i="7" s="1"/>
  <c r="AZ301" i="1"/>
  <c r="AZ62" i="1"/>
  <c r="BA43" i="1"/>
  <c r="BA62" i="1" s="1"/>
  <c r="BK13" i="7" s="1"/>
  <c r="BC408" i="14"/>
  <c r="AC2" i="14"/>
  <c r="AC3" i="14" s="1"/>
  <c r="AY2" i="14"/>
  <c r="AD8" i="6" s="1"/>
  <c r="AD2" i="14"/>
  <c r="AD3" i="14" s="1"/>
  <c r="AN2" i="14"/>
  <c r="AN3" i="14" s="1"/>
  <c r="R8" i="6"/>
  <c r="X8" i="6"/>
  <c r="BA276" i="14"/>
  <c r="BC261" i="14"/>
  <c r="BC402" i="14"/>
  <c r="BD390" i="14"/>
  <c r="BD402" i="14" s="1"/>
  <c r="BL28" i="7" s="1"/>
  <c r="AP276" i="14"/>
  <c r="AQ261" i="14"/>
  <c r="AQ276" i="14" s="1"/>
  <c r="AU21" i="7" s="1"/>
  <c r="AS21" i="7" s="1"/>
  <c r="AP333" i="14"/>
  <c r="AQ321" i="14"/>
  <c r="AQ333" i="14" s="1"/>
  <c r="AU24" i="7" s="1"/>
  <c r="AS24" i="7" s="1"/>
  <c r="AQ340" i="14"/>
  <c r="BC32" i="14"/>
  <c r="BD11" i="14"/>
  <c r="BD32" i="14" s="1"/>
  <c r="BL11" i="7" s="1"/>
  <c r="BD123" i="14"/>
  <c r="BD144" i="14" s="1"/>
  <c r="BL14" i="7" s="1"/>
  <c r="BC144" i="14"/>
  <c r="BA333" i="14"/>
  <c r="BC321" i="14"/>
  <c r="BC118" i="14"/>
  <c r="BD99" i="14"/>
  <c r="BD118" i="14" s="1"/>
  <c r="BL13" i="7" s="1"/>
  <c r="BD351" i="14"/>
  <c r="BD363" i="14" s="1"/>
  <c r="BL26" i="7" s="1"/>
  <c r="BJ26" i="7" s="1"/>
  <c r="BC363" i="14"/>
  <c r="BD196" i="14"/>
  <c r="BD205" i="14" s="1"/>
  <c r="BL17" i="7" s="1"/>
  <c r="BC205" i="14"/>
  <c r="BD302" i="14"/>
  <c r="BD316" i="14" s="1"/>
  <c r="BL23" i="7" s="1"/>
  <c r="BC316" i="14"/>
  <c r="AD386" i="14"/>
  <c r="BC297" i="14"/>
  <c r="BD281" i="14"/>
  <c r="BD297" i="14" s="1"/>
  <c r="BL22" i="7" s="1"/>
  <c r="S8" i="6"/>
  <c r="BC191" i="14"/>
  <c r="BD167" i="14"/>
  <c r="BD191" i="14" s="1"/>
  <c r="BL16" i="7" s="1"/>
  <c r="BJ16" i="7" s="1"/>
  <c r="BC246" i="14"/>
  <c r="BA256" i="14"/>
  <c r="AQ246" i="14"/>
  <c r="AQ256" i="14" s="1"/>
  <c r="AU20" i="7" s="1"/>
  <c r="AS20" i="7" s="1"/>
  <c r="AP256" i="14"/>
  <c r="BC340" i="14"/>
  <c r="V13" i="6"/>
  <c r="R13" i="6"/>
  <c r="M13" i="5"/>
  <c r="M10" i="5"/>
  <c r="H13" i="6" s="1"/>
  <c r="T13" i="6" s="1"/>
  <c r="S13" i="6"/>
  <c r="AT193" i="2"/>
  <c r="BM12" i="7" s="1"/>
  <c r="Z15" i="5"/>
  <c r="Z13" i="5" s="1"/>
  <c r="Y13" i="5"/>
  <c r="T13" i="5"/>
  <c r="U15" i="5"/>
  <c r="T10" i="5"/>
  <c r="X13" i="6" s="1"/>
  <c r="Y10" i="5"/>
  <c r="AD13" i="6" s="1"/>
  <c r="AT670" i="2"/>
  <c r="BM22" i="7" s="1"/>
  <c r="X20" i="9"/>
  <c r="AO17" i="2"/>
  <c r="BA152" i="1" l="1"/>
  <c r="AQ345" i="14"/>
  <c r="AU25" i="7" s="1"/>
  <c r="BD338" i="14"/>
  <c r="BC345" i="14"/>
  <c r="BJ28" i="7"/>
  <c r="BJ23" i="7"/>
  <c r="BJ14" i="7"/>
  <c r="BJ18" i="7"/>
  <c r="BJ13" i="7"/>
  <c r="AS11" i="7"/>
  <c r="AI9" i="7"/>
  <c r="AA31" i="7"/>
  <c r="AA9" i="7" s="1"/>
  <c r="AC3" i="3"/>
  <c r="AK2" i="3"/>
  <c r="AK3" i="3" s="1"/>
  <c r="BN11" i="7"/>
  <c r="AW8" i="7"/>
  <c r="AW7" i="7" s="1"/>
  <c r="AB13" i="6"/>
  <c r="AI8" i="7"/>
  <c r="AA11" i="7"/>
  <c r="AZ8" i="7"/>
  <c r="AZ7" i="7" s="1"/>
  <c r="BM8" i="7"/>
  <c r="BM7" i="7" s="1"/>
  <c r="BJ22" i="7"/>
  <c r="E26" i="15"/>
  <c r="AJ8" i="7"/>
  <c r="AJ7" i="7" s="1"/>
  <c r="F26" i="15"/>
  <c r="AT2" i="2"/>
  <c r="AT3" i="2" s="1"/>
  <c r="AJ2" i="3"/>
  <c r="AJ3" i="3" s="1"/>
  <c r="BC449" i="14"/>
  <c r="BD408" i="14"/>
  <c r="BD449" i="14" s="1"/>
  <c r="BL29" i="7" s="1"/>
  <c r="BA2" i="14"/>
  <c r="BA3" i="14" s="1"/>
  <c r="AQ2" i="14"/>
  <c r="AQ3" i="14" s="1"/>
  <c r="AP2" i="14"/>
  <c r="AP3" i="14" s="1"/>
  <c r="H8" i="6"/>
  <c r="Y8" i="6"/>
  <c r="AY3" i="14"/>
  <c r="AE8" i="6"/>
  <c r="BC256" i="14"/>
  <c r="BD246" i="14"/>
  <c r="BD256" i="14" s="1"/>
  <c r="BL20" i="7" s="1"/>
  <c r="BJ20" i="7" s="1"/>
  <c r="BC333" i="14"/>
  <c r="BD321" i="14"/>
  <c r="BD333" i="14" s="1"/>
  <c r="BL24" i="7" s="1"/>
  <c r="BJ24" i="7" s="1"/>
  <c r="BD340" i="14"/>
  <c r="BC276" i="14"/>
  <c r="BD261" i="14"/>
  <c r="BD276" i="14" s="1"/>
  <c r="BL21" i="7" s="1"/>
  <c r="BJ21" i="7" s="1"/>
  <c r="Y13" i="6"/>
  <c r="AP17" i="2"/>
  <c r="Z10" i="5"/>
  <c r="U13" i="5"/>
  <c r="U10" i="5"/>
  <c r="Z13" i="6" s="1"/>
  <c r="Y20" i="9"/>
  <c r="X22" i="9"/>
  <c r="Y22" i="9" s="1"/>
  <c r="AS25" i="7" l="1"/>
  <c r="AU8" i="7"/>
  <c r="AU7" i="7" s="1"/>
  <c r="BD345" i="14"/>
  <c r="BD2" i="14" s="1"/>
  <c r="BD3" i="14" s="1"/>
  <c r="BL25" i="7"/>
  <c r="BJ25" i="7" s="1"/>
  <c r="BL8" i="7"/>
  <c r="BL7" i="7" s="1"/>
  <c r="AI7" i="7"/>
  <c r="AF19" i="6"/>
  <c r="BN8" i="7"/>
  <c r="BN7" i="7" s="1"/>
  <c r="BJ11" i="7"/>
  <c r="AE13" i="6"/>
  <c r="BR8" i="7"/>
  <c r="BR7" i="7" s="1"/>
  <c r="BJ12" i="7"/>
  <c r="BC2" i="14"/>
  <c r="BC3" i="14" s="1"/>
  <c r="T8" i="6"/>
  <c r="Z8" i="6"/>
  <c r="AF13" i="6"/>
  <c r="D26" i="15" l="1"/>
  <c r="I26" i="15"/>
  <c r="BQ8" i="7"/>
  <c r="BQ7" i="7" s="1"/>
  <c r="G26" i="15"/>
  <c r="H26" i="15"/>
  <c r="J26" i="15"/>
  <c r="AF8" i="6"/>
  <c r="K29" i="7" l="1"/>
  <c r="J29" i="7" s="1"/>
  <c r="E17" i="7" l="1"/>
  <c r="D17" i="7" s="1"/>
  <c r="K17" i="7"/>
  <c r="J28" i="5"/>
  <c r="K28" i="5" s="1"/>
  <c r="L28" i="5" s="1"/>
  <c r="BE17" i="7"/>
  <c r="BD17" i="7" s="1"/>
  <c r="BK17" i="7"/>
  <c r="V17" i="7"/>
  <c r="AT17" i="7"/>
  <c r="J12" i="16"/>
  <c r="K12" i="16" s="1"/>
  <c r="L12" i="16" s="1"/>
  <c r="AN17" i="7"/>
  <c r="AM17" i="7" s="1"/>
  <c r="E12" i="16"/>
  <c r="W28" i="5"/>
  <c r="X28" i="5" s="1"/>
  <c r="Y28" i="5" s="1"/>
  <c r="R28" i="5"/>
  <c r="S28" i="5" s="1"/>
  <c r="T28" i="5" s="1"/>
  <c r="AB17" i="7"/>
  <c r="E28" i="5"/>
  <c r="F28" i="5" s="1"/>
  <c r="G28" i="5" s="1"/>
  <c r="W12" i="16"/>
  <c r="X12" i="16" s="1"/>
  <c r="Y12" i="16" s="1"/>
  <c r="R12" i="16"/>
  <c r="S12" i="16" s="1"/>
  <c r="T12" i="16" s="1"/>
  <c r="F12" i="16" l="1"/>
  <c r="G12" i="16" s="1"/>
  <c r="H12" i="16" s="1"/>
  <c r="U12" i="16"/>
  <c r="Z12" i="16"/>
  <c r="M12" i="16"/>
  <c r="H28" i="5"/>
  <c r="H9" i="5" s="1"/>
  <c r="H8" i="5" s="1"/>
  <c r="H7" i="5" s="1"/>
  <c r="G9" i="5"/>
  <c r="G8" i="5" s="1"/>
  <c r="G7" i="5" s="1"/>
  <c r="Z28" i="5"/>
  <c r="Z9" i="5" s="1"/>
  <c r="Z8" i="5" s="1"/>
  <c r="Z7" i="5" s="1"/>
  <c r="Y9" i="5"/>
  <c r="Y8" i="5" s="1"/>
  <c r="Y7" i="5" s="1"/>
  <c r="U28" i="5"/>
  <c r="U9" i="5" s="1"/>
  <c r="U8" i="5" s="1"/>
  <c r="U7" i="5" s="1"/>
  <c r="T9" i="5"/>
  <c r="T8" i="5" s="1"/>
  <c r="T7" i="5" s="1"/>
  <c r="M28" i="5"/>
  <c r="M9" i="5" s="1"/>
  <c r="M8" i="5" s="1"/>
  <c r="M7" i="5" s="1"/>
  <c r="L9" i="5"/>
  <c r="L8" i="5" s="1"/>
  <c r="L7" i="5" s="1"/>
  <c r="U17" i="7"/>
  <c r="O17" i="7" l="1"/>
  <c r="AF17" i="7"/>
  <c r="BO17" i="7"/>
  <c r="AX17" i="7"/>
  <c r="AS17" i="7" l="1"/>
  <c r="BJ17" i="7"/>
  <c r="AA17" i="7"/>
  <c r="J17" i="7"/>
  <c r="E29" i="7"/>
  <c r="D29" i="7" s="1"/>
  <c r="V29" i="7" l="1"/>
  <c r="BK29" i="7"/>
  <c r="BJ29" i="7" s="1"/>
  <c r="AT29" i="7"/>
  <c r="AS29" i="7" s="1"/>
  <c r="AN29" i="7"/>
  <c r="AM29" i="7" s="1"/>
  <c r="AB29" i="7"/>
  <c r="AA29" i="7" s="1"/>
  <c r="BE29" i="7"/>
  <c r="BD29" i="7" s="1"/>
  <c r="U29" i="7" l="1"/>
  <c r="E30" i="7"/>
  <c r="E8" i="7" s="1"/>
  <c r="E7" i="7" s="1"/>
  <c r="F2" i="1"/>
  <c r="U10" i="6" s="1"/>
  <c r="U22" i="6" s="1"/>
  <c r="C10" i="6" l="1"/>
  <c r="D30" i="7"/>
  <c r="D8" i="7" s="1"/>
  <c r="D7" i="7" s="1"/>
  <c r="AA10" i="6"/>
  <c r="AA22" i="6" s="1"/>
  <c r="I10" i="6"/>
  <c r="I22" i="6" s="1"/>
  <c r="O10" i="6" l="1"/>
  <c r="O22" i="6" s="1"/>
  <c r="C22" i="6"/>
  <c r="U2" i="1"/>
  <c r="U3" i="1" s="1"/>
  <c r="T2" i="1"/>
  <c r="T3" i="1" s="1"/>
  <c r="G2" i="1"/>
  <c r="G3" i="1" s="1"/>
  <c r="R2" i="1"/>
  <c r="AS2" i="1"/>
  <c r="AS3" i="1" s="1"/>
  <c r="AL2" i="1"/>
  <c r="AL3" i="1" s="1"/>
  <c r="AW2" i="1"/>
  <c r="AW3" i="1" s="1"/>
  <c r="AF2" i="1"/>
  <c r="AF3" i="1" s="1"/>
  <c r="V2" i="1"/>
  <c r="Z2" i="1"/>
  <c r="Z3" i="1" s="1"/>
  <c r="I2" i="1"/>
  <c r="I3" i="1" s="1"/>
  <c r="AH2" i="1"/>
  <c r="AY2" i="1"/>
  <c r="AY3" i="1" s="1"/>
  <c r="AC10" i="6" s="1"/>
  <c r="BE30" i="7"/>
  <c r="BD30" i="7" s="1"/>
  <c r="BD8" i="7" s="1"/>
  <c r="BD7" i="7" s="1"/>
  <c r="X2" i="1"/>
  <c r="X3" i="1" s="1"/>
  <c r="Y2" i="1"/>
  <c r="Y3" i="1" s="1"/>
  <c r="AR2" i="1"/>
  <c r="AR3" i="1" s="1"/>
  <c r="AC2" i="1"/>
  <c r="AC3" i="1" s="1"/>
  <c r="AB2" i="1"/>
  <c r="AB3" i="1" s="1"/>
  <c r="BK30" i="7"/>
  <c r="BK8" i="7" s="1"/>
  <c r="BK7" i="7" s="1"/>
  <c r="AU2" i="1"/>
  <c r="AU3" i="1" s="1"/>
  <c r="AB10" i="6" s="1"/>
  <c r="AB22" i="6" s="1"/>
  <c r="AG2" i="1"/>
  <c r="AG3" i="1" s="1"/>
  <c r="AO2" i="1"/>
  <c r="Z10" i="6" s="1"/>
  <c r="Z22" i="6" s="1"/>
  <c r="AD2" i="1"/>
  <c r="K30" i="7"/>
  <c r="K8" i="7" s="1"/>
  <c r="K7" i="7" s="1"/>
  <c r="AV2" i="1"/>
  <c r="AV3" i="1" s="1"/>
  <c r="AD10" i="6" s="1"/>
  <c r="AD22" i="6" s="1"/>
  <c r="O2" i="1"/>
  <c r="O3" i="1" s="1"/>
  <c r="K10" i="6" s="1"/>
  <c r="K22" i="6" s="1"/>
  <c r="N2" i="1"/>
  <c r="N3" i="1" s="1"/>
  <c r="BA2" i="1"/>
  <c r="BA3" i="1" s="1"/>
  <c r="J42" i="16"/>
  <c r="K42" i="16" s="1"/>
  <c r="L42" i="16" s="1"/>
  <c r="W2" i="1"/>
  <c r="W3" i="1" s="1"/>
  <c r="D10" i="6" s="1"/>
  <c r="J2" i="1"/>
  <c r="J3" i="1" s="1"/>
  <c r="AK2" i="1"/>
  <c r="AK3" i="1" s="1"/>
  <c r="V30" i="7"/>
  <c r="U30" i="7" s="1"/>
  <c r="U8" i="7" s="1"/>
  <c r="U7" i="7" s="1"/>
  <c r="AN2" i="1"/>
  <c r="AN3" i="1" s="1"/>
  <c r="E42" i="16"/>
  <c r="AT2" i="1"/>
  <c r="AM2" i="1"/>
  <c r="AM3" i="1" s="1"/>
  <c r="W10" i="6" s="1"/>
  <c r="W22" i="6" s="1"/>
  <c r="AI2" i="1"/>
  <c r="AI3" i="1" s="1"/>
  <c r="V10" i="6" s="1"/>
  <c r="S2" i="1"/>
  <c r="S3" i="1" s="1"/>
  <c r="H2" i="1"/>
  <c r="H3" i="1" s="1"/>
  <c r="AZ2" i="1"/>
  <c r="AZ3" i="1" s="1"/>
  <c r="AQ2" i="1"/>
  <c r="AQ3" i="1" s="1"/>
  <c r="AA2" i="1"/>
  <c r="AA3" i="1" s="1"/>
  <c r="E10" i="6" s="1"/>
  <c r="AT30" i="7"/>
  <c r="AT8" i="7" s="1"/>
  <c r="AT7" i="7" s="1"/>
  <c r="L2" i="1"/>
  <c r="L3" i="1" s="1"/>
  <c r="L10" i="6" s="1"/>
  <c r="L22" i="6" s="1"/>
  <c r="Q2" i="1"/>
  <c r="Q3" i="1" s="1"/>
  <c r="AE2" i="1"/>
  <c r="AE3" i="1" s="1"/>
  <c r="K2" i="1"/>
  <c r="K3" i="1" s="1"/>
  <c r="J10" i="6" s="1"/>
  <c r="AN30" i="7"/>
  <c r="AN8" i="7" s="1"/>
  <c r="AN7" i="7" s="1"/>
  <c r="R42" i="16"/>
  <c r="S42" i="16" s="1"/>
  <c r="T42" i="16" s="1"/>
  <c r="P2" i="1"/>
  <c r="P3" i="1" s="1"/>
  <c r="AJ2" i="1"/>
  <c r="AJ3" i="1" s="1"/>
  <c r="X10" i="6" s="1"/>
  <c r="X22" i="6" s="1"/>
  <c r="AB30" i="7"/>
  <c r="AX2" i="1"/>
  <c r="AX3" i="1" s="1"/>
  <c r="W42" i="16"/>
  <c r="X42" i="16" s="1"/>
  <c r="Y42" i="16" s="1"/>
  <c r="M2" i="1"/>
  <c r="M3" i="1" s="1"/>
  <c r="BE8" i="7" l="1"/>
  <c r="BE7" i="7" s="1"/>
  <c r="V8" i="7"/>
  <c r="V7" i="7" s="1"/>
  <c r="G42" i="16"/>
  <c r="AM30" i="7"/>
  <c r="AM8" i="7" s="1"/>
  <c r="AM7" i="7" s="1"/>
  <c r="AF10" i="6"/>
  <c r="AF22" i="6" s="1"/>
  <c r="N10" i="6"/>
  <c r="N22" i="6" s="1"/>
  <c r="L9" i="16"/>
  <c r="L8" i="16" s="1"/>
  <c r="L7" i="16" s="1"/>
  <c r="M42" i="16"/>
  <c r="Q10" i="6"/>
  <c r="Q22" i="6" s="1"/>
  <c r="E22" i="6"/>
  <c r="AC22" i="6"/>
  <c r="AE10" i="6"/>
  <c r="AE22" i="6" s="1"/>
  <c r="J22" i="6"/>
  <c r="M10" i="6"/>
  <c r="M22" i="6" s="1"/>
  <c r="Y10" i="6"/>
  <c r="Y22" i="6" s="1"/>
  <c r="V22" i="6"/>
  <c r="Z42" i="16"/>
  <c r="Y9" i="16"/>
  <c r="Y8" i="16" s="1"/>
  <c r="Y7" i="16" s="1"/>
  <c r="P10" i="6"/>
  <c r="P22" i="6" s="1"/>
  <c r="D22" i="6"/>
  <c r="U42" i="16"/>
  <c r="T9" i="16"/>
  <c r="T8" i="16" s="1"/>
  <c r="T7" i="16" s="1"/>
  <c r="AO3" i="1"/>
  <c r="AB8" i="7"/>
  <c r="AB7" i="7" s="1"/>
  <c r="G9" i="16" l="1"/>
  <c r="G8" i="16" s="1"/>
  <c r="G7" i="16" s="1"/>
  <c r="H42" i="16"/>
  <c r="O30" i="7" s="1"/>
  <c r="AX30" i="7"/>
  <c r="U9" i="16"/>
  <c r="U8" i="16" s="1"/>
  <c r="U7" i="16" s="1"/>
  <c r="BO30" i="7"/>
  <c r="Z9" i="16"/>
  <c r="Z8" i="16" s="1"/>
  <c r="Z7" i="16" s="1"/>
  <c r="M9" i="16"/>
  <c r="M8" i="16" s="1"/>
  <c r="M7" i="16" s="1"/>
  <c r="AF30" i="7"/>
  <c r="H9" i="16" l="1"/>
  <c r="F10" i="6"/>
  <c r="R10" i="6" s="1"/>
  <c r="R22" i="6" s="1"/>
  <c r="BO8" i="7"/>
  <c r="BO7" i="7" s="1"/>
  <c r="BJ30" i="7"/>
  <c r="BJ8" i="7" s="1"/>
  <c r="BJ7" i="7" s="1"/>
  <c r="AF8" i="7"/>
  <c r="AF7" i="7" s="1"/>
  <c r="AA30" i="7"/>
  <c r="AA8" i="7" s="1"/>
  <c r="AA7" i="7" s="1"/>
  <c r="AX8" i="7"/>
  <c r="AX7" i="7" s="1"/>
  <c r="AS30" i="7"/>
  <c r="AS8" i="7" s="1"/>
  <c r="AS7" i="7" s="1"/>
  <c r="H8" i="16"/>
  <c r="H7" i="16" s="1"/>
  <c r="H10" i="6"/>
  <c r="J30" i="7"/>
  <c r="J8" i="7" s="1"/>
  <c r="J7" i="7" s="1"/>
  <c r="O8" i="7"/>
  <c r="O7" i="7" s="1"/>
  <c r="F22" i="6" l="1"/>
  <c r="G10" i="6"/>
  <c r="T10" i="6"/>
  <c r="T22" i="6" s="1"/>
  <c r="H22" i="6"/>
  <c r="G22" i="6" l="1"/>
  <c r="S10" i="6"/>
  <c r="S22" i="6" s="1"/>
</calcChain>
</file>

<file path=xl/comments1.xml><?xml version="1.0" encoding="utf-8"?>
<comments xmlns="http://schemas.openxmlformats.org/spreadsheetml/2006/main">
  <authors>
    <author>Author</author>
  </authors>
  <commentList>
    <comment ref="B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Սյունիքի նախագահից տեղափոխվել է վեր.քաղ.</t>
        </r>
      </text>
    </comment>
    <comment ref="B23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իր տարբերակի մեջ չկա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E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Վարչական պաշտոն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քաղաքացիական պաշտոն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K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7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8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0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3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8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8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9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0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0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6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7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7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7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0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7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0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1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4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6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7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7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9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0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0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3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9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</commentList>
</comments>
</file>

<file path=xl/sharedStrings.xml><?xml version="1.0" encoding="utf-8"?>
<sst xmlns="http://schemas.openxmlformats.org/spreadsheetml/2006/main" count="17176" uniqueCount="3450">
  <si>
    <t>Հ/Հ</t>
  </si>
  <si>
    <t>Հաստիքային միավորների թիվը</t>
  </si>
  <si>
    <t xml:space="preserve">Ընդամենը </t>
  </si>
  <si>
    <t>Դատավոր</t>
  </si>
  <si>
    <t>Դատական ծառայող</t>
  </si>
  <si>
    <t>Հերթապահություն</t>
  </si>
  <si>
    <t>Կարգադրիչների ծառայություն</t>
  </si>
  <si>
    <t>Դատարաններ</t>
  </si>
  <si>
    <t>Կարգադրիչների ծառ.</t>
  </si>
  <si>
    <t>Հերթապահության վճարներ</t>
  </si>
  <si>
    <t>հ/հ</t>
  </si>
  <si>
    <t>Դատարանի անվանումը</t>
  </si>
  <si>
    <t>Պաշտոնի անվանումը</t>
  </si>
  <si>
    <t>Տոնական և հիշատակի,  շաբաթ և կիրակի օրերի քանակը</t>
  </si>
  <si>
    <t xml:space="preserve">Պաշտոնային դրույքաչափ </t>
  </si>
  <si>
    <t xml:space="preserve">Պաշտոնային դրույքաչափ յուր. օրվա համար` համաձայն ՀՀ աշխատանքային օրեսգրքի 185-րդ հոդվածի </t>
  </si>
  <si>
    <t>1 ամսվա համար տրվող վարձավճար</t>
  </si>
  <si>
    <t>6=ս5/21օր*2</t>
  </si>
  <si>
    <t>8=ս4*ս6/12</t>
  </si>
  <si>
    <t>Ընդամենը  /հազ.դրամ/</t>
  </si>
  <si>
    <t>Ընդամենը             դրամ</t>
  </si>
  <si>
    <t>Այդ թվում`</t>
  </si>
  <si>
    <t>Դատավորներ</t>
  </si>
  <si>
    <t>Դատական ծառայողներ</t>
  </si>
  <si>
    <t>Հաստիքային ցուցակի ամփոփ</t>
  </si>
  <si>
    <t>Կառավարման  ապարատ</t>
  </si>
  <si>
    <t xml:space="preserve">Պետական կառավարման մարմնի անվանումը    </t>
  </si>
  <si>
    <t>/դրամ/</t>
  </si>
  <si>
    <t>Տարբերությունը</t>
  </si>
  <si>
    <t xml:space="preserve">Սահմանվող պաշտոնային դրույքաչափը </t>
  </si>
  <si>
    <t>Բարձր լեռնային վայրերում աշխատելու համար հավելում</t>
  </si>
  <si>
    <t>Այլ հավելա վճարներ</t>
  </si>
  <si>
    <t xml:space="preserve">Ընդամենը ամսական աշխատա վարձի ֆոնդ  </t>
  </si>
  <si>
    <t>Քաղաքական, քաղաքացիական  և  հայեցողական  պաշտոններ  /պետական կառավարման մարմնի ղեկավար, ղեկավարի տեղակալ, հանձնաժողովի (խորհրդի, ծառայության) անդամ/</t>
  </si>
  <si>
    <t>Հայեցողական պաշտոններ /խորհրդական, օգնական, մամուլի քարտուղար, ռեֆերենտ/</t>
  </si>
  <si>
    <t>Դատախազներ</t>
  </si>
  <si>
    <t>Հատուկ քննչական ծառայության ծառայողներ</t>
  </si>
  <si>
    <t>Քաղաքացիական /պետական, դատական,հատւկ/ ծառայողներ</t>
  </si>
  <si>
    <t>Դիվանագիտական ծառայողներ</t>
  </si>
  <si>
    <t>Հարկային ծառայողներ</t>
  </si>
  <si>
    <t>Մաքսային ծառայողներ</t>
  </si>
  <si>
    <t>Հարկադիր կատարողներ</t>
  </si>
  <si>
    <t>Հատուկ ծառայողներ</t>
  </si>
  <si>
    <t>Տեխնիկական սպասարկում իրականացնող անձնակազմ</t>
  </si>
  <si>
    <t>Քաղաքացիական աշխատանք կատարող և այլ վարձու աշխատողներ</t>
  </si>
  <si>
    <t>Դատական կարգադրիչներ</t>
  </si>
  <si>
    <t>Ընդամենը  ըստ  պետական կառավարման  մարմնի</t>
  </si>
  <si>
    <t>ԸՆԴԱՄԵՆԸ</t>
  </si>
  <si>
    <t>ՀԱԶԱՐ ԴՐԱՄ</t>
  </si>
  <si>
    <t>ՍՏՈՐԱԲԱԺԱՆՄԱՆ ԱՆԱՎՆՈՒՄ</t>
  </si>
  <si>
    <t xml:space="preserve"> ՀՀ վճռաբեկ դատարան</t>
  </si>
  <si>
    <r>
      <rPr>
        <b/>
        <sz val="12"/>
        <color rgb="FFFF0000"/>
        <rFont val="GHEA Grapalat"/>
        <family val="3"/>
      </rPr>
      <t xml:space="preserve">I-ԻՆ </t>
    </r>
    <r>
      <rPr>
        <b/>
        <sz val="12"/>
        <rFont val="GHEA Grapalat"/>
        <family val="3"/>
      </rPr>
      <t>ԿԻՍԱՄՅԱԿ  2014 ԹՎԱԿԱՆ</t>
    </r>
  </si>
  <si>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 2014 ԹՎԱԿԱՆ</t>
    </r>
  </si>
  <si>
    <r>
      <t xml:space="preserve">ԸՆԴԱՄԵՆԸ </t>
    </r>
    <r>
      <rPr>
        <b/>
        <sz val="12"/>
        <color rgb="FFFF0000"/>
        <rFont val="GHEA Grapalat"/>
        <family val="3"/>
      </rPr>
      <t xml:space="preserve"> ՏԱՐԵԿԱՆ </t>
    </r>
    <r>
      <rPr>
        <b/>
        <sz val="12"/>
        <rFont val="GHEA Grapalat"/>
        <family val="3"/>
      </rPr>
      <t>ԱՇԽԱՏԱՎԱՐՁ 2014</t>
    </r>
  </si>
  <si>
    <t>Ազգանուն, Անուն</t>
  </si>
  <si>
    <t>Պաշտոն</t>
  </si>
  <si>
    <t>հաստիք</t>
  </si>
  <si>
    <t>Ստաժի %-ը</t>
  </si>
  <si>
    <t>Հավելավճար</t>
  </si>
  <si>
    <t>Բարձր Լեռնային</t>
  </si>
  <si>
    <t>Ընդամենը ամսական աշխատավարձ</t>
  </si>
  <si>
    <r>
      <t xml:space="preserve">ԸՆԴԱՄԵՆԸ               </t>
    </r>
    <r>
      <rPr>
        <b/>
        <sz val="12"/>
        <color rgb="FFFF0000"/>
        <rFont val="GHEA Grapalat"/>
        <family val="3"/>
      </rPr>
      <t>I-ԻՆ</t>
    </r>
    <r>
      <rPr>
        <b/>
        <sz val="12"/>
        <rFont val="GHEA Grapalat"/>
        <family val="3"/>
      </rPr>
      <t xml:space="preserve"> ԿԻՍԱՄՅԱԿ ԱՇԽԱՏԱՎԱՐՁ</t>
    </r>
  </si>
  <si>
    <t>Բազային դրույքաչափ</t>
  </si>
  <si>
    <t>գործակից</t>
  </si>
  <si>
    <t>Ընդամենը</t>
  </si>
  <si>
    <t>Վերաքննիչ քաղաքացիական դատարան</t>
  </si>
  <si>
    <t>Բարսեղյան Նարինե</t>
  </si>
  <si>
    <t>Վերաքննիչ քրեական դատարան</t>
  </si>
  <si>
    <t>Թադևոսյան Լիլիթ</t>
  </si>
  <si>
    <t>Վերաքննիչ վարչական դատարան</t>
  </si>
  <si>
    <t>թափուր</t>
  </si>
  <si>
    <t>Խաչատրյան Գայանե</t>
  </si>
  <si>
    <t>Բաբայան Արսեն</t>
  </si>
  <si>
    <t>Հովսեփյան Նաիրա</t>
  </si>
  <si>
    <t>Հովհաննիսյան Արտաշես</t>
  </si>
  <si>
    <t>Սյունիքի մարզի ընդհանուր իրավասության դատարան</t>
  </si>
  <si>
    <t>Գրիգորյան Սամվել</t>
  </si>
  <si>
    <t>Վարչական դատարան</t>
  </si>
  <si>
    <t>Թափուր</t>
  </si>
  <si>
    <t>I-ԻՆ ԿԻՍԱՄՅԱԿ ԱՇԽԱՏԱՎԱՐՁ 2014</t>
  </si>
  <si>
    <t>Բ-1</t>
  </si>
  <si>
    <t>Բ-2</t>
  </si>
  <si>
    <t>Գ-1</t>
  </si>
  <si>
    <t>Գ-2</t>
  </si>
  <si>
    <t>Ա-1</t>
  </si>
  <si>
    <t>Ա-2</t>
  </si>
  <si>
    <t>Կ-1</t>
  </si>
  <si>
    <t>Կ-2</t>
  </si>
  <si>
    <t>Դատական դեպարտամենտի կենտրոնական մարմին</t>
  </si>
  <si>
    <t>Ստաժ</t>
  </si>
  <si>
    <t>Գործակից</t>
  </si>
  <si>
    <t>Ըստ դատ.ծառ.պաշտ.ենթախմբ.</t>
  </si>
  <si>
    <r>
      <t xml:space="preserve">ԸՆԴԱՄԵՆԸ  </t>
    </r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ԱՇԽԱՏԱՎԱՐՁ 2014</t>
    </r>
  </si>
  <si>
    <t>Դատական դեպարտամենտի ղեկավար</t>
  </si>
  <si>
    <t>Դատական դեպարտամենտի ղեկավարի խորհրդական</t>
  </si>
  <si>
    <t>Անձնակազմի կառավարման վարչության պետ</t>
  </si>
  <si>
    <t>Առաջին բաժնի պետ</t>
  </si>
  <si>
    <t>Թամրազյան Արթուր</t>
  </si>
  <si>
    <t xml:space="preserve"> </t>
  </si>
  <si>
    <t>Ասատրյան Քրիստինե</t>
  </si>
  <si>
    <t>Մատինյան Սամվել</t>
  </si>
  <si>
    <t>Աբրահամյան Կարինե</t>
  </si>
  <si>
    <t>Հարությունյան Արմեն</t>
  </si>
  <si>
    <t>Ղասաբյան Ասյա</t>
  </si>
  <si>
    <t>Փիլոյան Մարիամ</t>
  </si>
  <si>
    <t>Հայրապետյան Ջոն</t>
  </si>
  <si>
    <t>Մինասյան Գոռ</t>
  </si>
  <si>
    <t>Աբրահամյան Անժելա</t>
  </si>
  <si>
    <t>Պողոսյան Թամարա</t>
  </si>
  <si>
    <t>Արխիվապահ</t>
  </si>
  <si>
    <t>Մարտիրոսյան Քրիստինե</t>
  </si>
  <si>
    <t>Աղալոյան Արման</t>
  </si>
  <si>
    <t>Մաջարյան Վարդան</t>
  </si>
  <si>
    <t>Դանիելյան Անի</t>
  </si>
  <si>
    <t>Հովհաննիսյան Դիանա</t>
  </si>
  <si>
    <t>Սահակյան Եվգինե</t>
  </si>
  <si>
    <t>Սաղոյան Լիլիթ</t>
  </si>
  <si>
    <t>Սարգսյան Սյուզաննա</t>
  </si>
  <si>
    <t>Գասպարյան Մելինե</t>
  </si>
  <si>
    <t>Բադիրյան Կիմա</t>
  </si>
  <si>
    <t>Նազարյան Օվսաննա</t>
  </si>
  <si>
    <t>Պապիկյան Վարդուհի</t>
  </si>
  <si>
    <t>Սարգսյան Լիդա</t>
  </si>
  <si>
    <t>Նշանյան Նինա</t>
  </si>
  <si>
    <t>Մելքոնյան Գայանե</t>
  </si>
  <si>
    <t>Սալահյան Գայանե</t>
  </si>
  <si>
    <t>Ղմբոյան Աստղիկ</t>
  </si>
  <si>
    <t>Մանուկյան Հարություն</t>
  </si>
  <si>
    <t>Հարությունյան Համլետ</t>
  </si>
  <si>
    <t>Բադալյան Լիլիթ</t>
  </si>
  <si>
    <t>Խաչատրյան Նարինե</t>
  </si>
  <si>
    <t>Մանասյան Նարինե</t>
  </si>
  <si>
    <t>Առաքելյան Էլեն</t>
  </si>
  <si>
    <t>Դանիելյան Դանիել</t>
  </si>
  <si>
    <t>Գրիգորյան Աննա</t>
  </si>
  <si>
    <t>Մկրտչյան Աննա</t>
  </si>
  <si>
    <t>Մողրովյան Հասմիկ</t>
  </si>
  <si>
    <t>Հովհաննիսյան Լուսինե</t>
  </si>
  <si>
    <t>Սարգսյան Հայարփի</t>
  </si>
  <si>
    <t>Հովհաննիսյան Թեհմինե</t>
  </si>
  <si>
    <t>Գևորգյան Մարտին</t>
  </si>
  <si>
    <t>Դավթյան Մարիաննա</t>
  </si>
  <si>
    <t>Ասատրյան Լուսինե</t>
  </si>
  <si>
    <t>Արղամանյան Արմինե</t>
  </si>
  <si>
    <t>Մկրտչյան Արուս</t>
  </si>
  <si>
    <t>Մինասյան Անի</t>
  </si>
  <si>
    <t>Հովհաննիսյան Կարինե</t>
  </si>
  <si>
    <t>Շահնազարյան Հովիկ</t>
  </si>
  <si>
    <t>Ջալալյան Հասմիկ</t>
  </si>
  <si>
    <t>Խաչատրյան Լիզա</t>
  </si>
  <si>
    <t>Ներսիսյան Նունե</t>
  </si>
  <si>
    <t>Շեկոյան Աննա</t>
  </si>
  <si>
    <t>Խաչատրյան Լուսինե</t>
  </si>
  <si>
    <t>Կարապետյան Կարինե</t>
  </si>
  <si>
    <t>Հակոբյան Մարիա</t>
  </si>
  <si>
    <t>Արոյան Սալբի</t>
  </si>
  <si>
    <t>Դանիելյան Նելլի</t>
  </si>
  <si>
    <t>Մարտիրոսյան Վարդան</t>
  </si>
  <si>
    <t>Ինջիղուլյան Արփինե</t>
  </si>
  <si>
    <t>Սաֆարյան Մերի</t>
  </si>
  <si>
    <t>Առաքելյան Ալլա</t>
  </si>
  <si>
    <t>Հակոբյան Ագնետա</t>
  </si>
  <si>
    <t>Աբգարյան Արմինե</t>
  </si>
  <si>
    <t>Ասատրյան Հասմիկ</t>
  </si>
  <si>
    <t>Ասատրյան Լիլիթ</t>
  </si>
  <si>
    <t>Ավագյան Արթուր</t>
  </si>
  <si>
    <t>Սամսոնյան Մայրանուշ</t>
  </si>
  <si>
    <t>Արտաշեսյան Սուսան</t>
  </si>
  <si>
    <t>Արտաշեսյան Հասմիկ</t>
  </si>
  <si>
    <t>Վանոյան Շուշան</t>
  </si>
  <si>
    <t>Տոնականյան Էդգար</t>
  </si>
  <si>
    <t>Մուրադյան Գևորգ</t>
  </si>
  <si>
    <t>Գրիգորյան Լիաննա</t>
  </si>
  <si>
    <t>Դանիելյան Սոնա</t>
  </si>
  <si>
    <t>Սաֆարյան Հեղինե</t>
  </si>
  <si>
    <t>Արսենյան Անուշիկ</t>
  </si>
  <si>
    <t>Սարգսյան Հասմիկ</t>
  </si>
  <si>
    <t>Մուրադյան Իվետա</t>
  </si>
  <si>
    <t>Միրզոյան Մագդա</t>
  </si>
  <si>
    <t>Մալխասյան Մանե</t>
  </si>
  <si>
    <t>Կարապետյան Էդգար</t>
  </si>
  <si>
    <t>Սիմոնյան Անանիա</t>
  </si>
  <si>
    <t>Ասեյան Վահան</t>
  </si>
  <si>
    <t>Դանիելյան Թերեզա</t>
  </si>
  <si>
    <t>Մխիթարյան Սյուզաննա</t>
  </si>
  <si>
    <t>Ալեյան Անահիտ</t>
  </si>
  <si>
    <t>Միքայելյան Սոնա</t>
  </si>
  <si>
    <t>Մինասյան Մինաս</t>
  </si>
  <si>
    <t>Մարգարյան Հայկ</t>
  </si>
  <si>
    <t>Մարգարյան Սվետլանա</t>
  </si>
  <si>
    <t>Հարությունյան Անահիտ</t>
  </si>
  <si>
    <t>Պետրոսյան Մարատ</t>
  </si>
  <si>
    <t>Սիմոնյան Մարինե</t>
  </si>
  <si>
    <t>Գզիրյան Աղավնի</t>
  </si>
  <si>
    <t>Կարապետյան Անահիտ</t>
  </si>
  <si>
    <t>Մարգարյան Սուսաննա</t>
  </si>
  <si>
    <t>Հովհաննիսյան Լիլիթ</t>
  </si>
  <si>
    <t>Հովհաննիսյան Ալվարդ</t>
  </si>
  <si>
    <t>Հովսեփյան Աստղիկ</t>
  </si>
  <si>
    <t>Բադալյան Հրանուշ</t>
  </si>
  <si>
    <t>Սարգսյան Մոնիկա</t>
  </si>
  <si>
    <t>Ղազարյան Ծովիկ</t>
  </si>
  <si>
    <t>Առաքելյան Արևիկ</t>
  </si>
  <si>
    <t>Մանուկյան Հրայր</t>
  </si>
  <si>
    <t>Խաչատրյան Արև</t>
  </si>
  <si>
    <t>Կարեյան Սեդա</t>
  </si>
  <si>
    <t>Զարոյան Զաբելա</t>
  </si>
  <si>
    <t>Առաքելյան Ժաննա</t>
  </si>
  <si>
    <t>Օհանյան Անահիտ</t>
  </si>
  <si>
    <t>Զաքարյան Գնել</t>
  </si>
  <si>
    <t>Խաչատրյան Ալվարդ</t>
  </si>
  <si>
    <t>Համբարձումյան Սուսաննա</t>
  </si>
  <si>
    <t>Մովսիսյան Կարինե</t>
  </si>
  <si>
    <t>Հովհաննիսյան Անահիտ</t>
  </si>
  <si>
    <t>Խուրշուդյան Կարինե</t>
  </si>
  <si>
    <t>Մկրտչյան Մարո</t>
  </si>
  <si>
    <t>Հարությունյան Գայանե</t>
  </si>
  <si>
    <t>Խաչատրյան Հրաչ</t>
  </si>
  <si>
    <t>Մուրադյան Սաթիկ</t>
  </si>
  <si>
    <t>Դանիելյան Խանում</t>
  </si>
  <si>
    <t>Ներսիսյան Հրանուշ</t>
  </si>
  <si>
    <t>Մուրադյան Անի</t>
  </si>
  <si>
    <t>Չաբոյան Նելլի</t>
  </si>
  <si>
    <t>Մողրովյան Գայանե</t>
  </si>
  <si>
    <t>Աշխատակազմի ղեկավար</t>
  </si>
  <si>
    <t>Գլխավոր հաշվապահ</t>
  </si>
  <si>
    <t>Հաշվապահ</t>
  </si>
  <si>
    <t>Գրասենյակի պետ</t>
  </si>
  <si>
    <t>Մաքեյան Ռոբերտ</t>
  </si>
  <si>
    <t>Դատավորի գործավար</t>
  </si>
  <si>
    <t>Փաշինյան Արմենուհի</t>
  </si>
  <si>
    <t xml:space="preserve">ՏԵԽՆԻԿԱԿԱՆ ՍՊԱՍԱՐԿՈՒՄ ԻՐԱԿԱՆԱՑՆՈՂ ԱՆՁՆԱԿԱԶՄ </t>
  </si>
  <si>
    <t>պահեստապետ</t>
  </si>
  <si>
    <t>Շինարար-ճարտարագետ</t>
  </si>
  <si>
    <t>վարորդ</t>
  </si>
  <si>
    <t>Էլեկտրիկ</t>
  </si>
  <si>
    <t>հյուսն</t>
  </si>
  <si>
    <t>վերելակավար</t>
  </si>
  <si>
    <t>Շախբազյան Նարինե</t>
  </si>
  <si>
    <t>Պետրոսյան Նինա</t>
  </si>
  <si>
    <t>Ազիզյան Արմեն</t>
  </si>
  <si>
    <t>Երիցյան Եղիշե</t>
  </si>
  <si>
    <t>Կոստանյան Անահիտ</t>
  </si>
  <si>
    <t>Արզումանյան Արտյոմ</t>
  </si>
  <si>
    <t>Ղարիբյան Անահիտ</t>
  </si>
  <si>
    <t>Ղարիբյան Սաթենիկ</t>
  </si>
  <si>
    <t>Մարտիրոսյան Լյուբա</t>
  </si>
  <si>
    <t>Ճավռշյան Սևակ</t>
  </si>
  <si>
    <t>Մինասյան Ալվարդ</t>
  </si>
  <si>
    <t>Բարսեղյան Գենեֆիկ</t>
  </si>
  <si>
    <t>Հարությունյան Մարալ</t>
  </si>
  <si>
    <t>Տոնապետյան Հասմիկ</t>
  </si>
  <si>
    <t>Ամիրխանյան Մարիամ</t>
  </si>
  <si>
    <t>Մկրտչյան Վարուժան</t>
  </si>
  <si>
    <t>Թորոսյան Արամ</t>
  </si>
  <si>
    <t>Թաղարյան Մելանյա</t>
  </si>
  <si>
    <t>Եղիազարյան Քնքուշ</t>
  </si>
  <si>
    <t>Ազիզյան Էմմա</t>
  </si>
  <si>
    <t>Սերոբյան Կարինե</t>
  </si>
  <si>
    <t>Հարոյանց Էմմա</t>
  </si>
  <si>
    <t>Սիրունյան Անիչկա</t>
  </si>
  <si>
    <t>Զոհրաբյան Վարդուշ</t>
  </si>
  <si>
    <t>Բոզոյան Նինա</t>
  </si>
  <si>
    <t>Շահբազյան Ծովինար</t>
  </si>
  <si>
    <t>Ամիրյան Էլինար</t>
  </si>
  <si>
    <t>Եղիազարյան Նելիկ</t>
  </si>
  <si>
    <t>Հարությունյան Վալյա</t>
  </si>
  <si>
    <t>Գասպարյան Լյովա</t>
  </si>
  <si>
    <t>Մհերյան Զոհրաբ</t>
  </si>
  <si>
    <t>Հունանյան Նաիրի</t>
  </si>
  <si>
    <t>Հարությունյան Ալինա</t>
  </si>
  <si>
    <t>Ավեյան Անուշ</t>
  </si>
  <si>
    <t>Վարդանյան Սվետլանա</t>
  </si>
  <si>
    <t>Մարտիրոսյան Գայանե</t>
  </si>
  <si>
    <t>Մաթևոսյան Օֆելյա</t>
  </si>
  <si>
    <t>Հարությունյան Անուշ</t>
  </si>
  <si>
    <t>Ավետիսյան Ղարիբ</t>
  </si>
  <si>
    <t>Մանուկյան Հակոբ</t>
  </si>
  <si>
    <t>Մարտիրոսյան Ալիտա</t>
  </si>
  <si>
    <t>Շաբոյան Ալիդա</t>
  </si>
  <si>
    <t>Եղիազարյան Աննա</t>
  </si>
  <si>
    <t>Խզմալյան Ռեփսիկ</t>
  </si>
  <si>
    <t>Կուրղինյան Հարություն</t>
  </si>
  <si>
    <t>Հարությունյան Սոնա</t>
  </si>
  <si>
    <t>Ասմարյան Լիլիթ</t>
  </si>
  <si>
    <t>Ստեփանյան Ժենյա</t>
  </si>
  <si>
    <t>Ղարաքեշիշյան Վալենտինա</t>
  </si>
  <si>
    <t>¸²î²Î²Ü Î²ð¶²¸ðÆâÜºðÆ Ì²è²ÚàôÂÚՈՒՆ</t>
  </si>
  <si>
    <t>Դատական կարգադրիչների աշխատավարձի հաշվարկ</t>
  </si>
  <si>
    <t xml:space="preserve">Յուրաքանչյուր պահակակետում հերթապահում են 2 հոգի, հերթապահությունը կատարվում է և ցերեկը և գիշերը, </t>
  </si>
  <si>
    <t xml:space="preserve">հերթափոխը կատարվում է 4 օրը մեկ / 2 * 4 = 8 հոգի յուրաքանչյուր ամիս / </t>
  </si>
  <si>
    <t>.նստավայրեր-54</t>
  </si>
  <si>
    <t xml:space="preserve">.յուրաքանչյուր պահակակետում հերթապահում են 2 հոգի, հերթապահությունը կատարվում է և ցերեկը և գիշերը, </t>
  </si>
  <si>
    <t>.միջին աշխատավարձ- 126070դրամ</t>
  </si>
  <si>
    <t>.գիßերավարձի գործակից-1.3 անգամ</t>
  </si>
  <si>
    <t>.տարեկան-12ամիս</t>
  </si>
  <si>
    <t>54Ýëï³í³Ûñ*2Ñá·Ç(օրը)*123514¹ñ³Ù*1.3·áñÍ³ÏÇó*12³ÙÇë</t>
  </si>
  <si>
    <t>=</t>
  </si>
  <si>
    <t xml:space="preserve">¹ñ³Ù </t>
  </si>
  <si>
    <t>.ամսական-1 ամիս</t>
  </si>
  <si>
    <t>դրամ</t>
  </si>
  <si>
    <t>Յուրաքանչյուր անձին ընկնող ամսական գիշերավարձը կլինի.</t>
  </si>
  <si>
    <t>17341300 ¹ñ³ÙÁ / 54 Ýëï³í / 8 Ñá·áõ / 12 ³ÙÇë</t>
  </si>
  <si>
    <t xml:space="preserve">184-րդ հոդվածի արտաժամյա և գիշերային աշխատանքի յուրաքանչյուր ժամի համար սահմանվում է հավելում` ժամային դրույքաչափի 30%-Çó   ոչ պակաս չափով: </t>
  </si>
  <si>
    <t>185-րդ հոդվածի հանգստյան և սույն օրենսգրքի 156-րդ հոդվածի 1-ին մասով նախատեսված տոնական և հիշատակի օրերին կատարած աշխատանքը վճարվում է ժամային /օրեկան/ դրույքաչափի կրկնակի չափից ոչ պակաս չափով:</t>
  </si>
  <si>
    <t>ԴԱՏԱԿԱՆ ԿԱՐԳԱԴՐԻՉՆԵՐԻ ԾԱՌԱՅՈՒԹՅԱՆ ԿԵՆՏՐՈՆԱԿԱՆ ՄԱՐՄԻՆ</t>
  </si>
  <si>
    <t>ԴԱՏԱԿԱՆ ԿԱՐԳԱԴՐԻՉՆԵՐ</t>
  </si>
  <si>
    <t>Անուն, Ազգանուն</t>
  </si>
  <si>
    <t>դատական կարգադրիչների ծառայության պաշտոնների համար սահմանված ենթախումբ</t>
  </si>
  <si>
    <t>Ծառայողական ստաժ /տարի/</t>
  </si>
  <si>
    <t>Պաշտոնային դրույքաչափի հաշվարկման գործակից</t>
  </si>
  <si>
    <t>Բազային պաշտոնային դրույքաչափ /14400 դրամ/</t>
  </si>
  <si>
    <t xml:space="preserve">Հաշվարկային պաշտոնային դրույքաչափ </t>
  </si>
  <si>
    <t>Սահմանվող պաշտոնային դրույքաչափ /հաշվի առնելով  նվազագույն ամսական աշխատավարձը - 50000 դրամ/</t>
  </si>
  <si>
    <t>Կոչման գործակից</t>
  </si>
  <si>
    <t>Կոչման դրույքաչափ</t>
  </si>
  <si>
    <t>Պաշտոնային դրույքաչափի և կոչման դրույքաչափի հանրագումար</t>
  </si>
  <si>
    <t>Երկարամյա ծառ, համար տրվող հավելավճար</t>
  </si>
  <si>
    <r>
      <t xml:space="preserve">Ընդամենը  </t>
    </r>
    <r>
      <rPr>
        <b/>
        <sz val="10"/>
        <color rgb="FFFF0000"/>
        <rFont val="GHEA Grapalat"/>
        <family val="3"/>
      </rPr>
      <t>I-ԻՆ ԿԻՍԱՄՅԱԿ  2014</t>
    </r>
    <r>
      <rPr>
        <b/>
        <sz val="10"/>
        <rFont val="GHEA Grapalat"/>
        <family val="3"/>
      </rPr>
      <t xml:space="preserve"> ԹՎԱԿԱՆ աշխատավարձ</t>
    </r>
  </si>
  <si>
    <t xml:space="preserve">Բազային պաշտոնային դրույքաչափ </t>
  </si>
  <si>
    <r>
      <t xml:space="preserve">Ընդամենը </t>
    </r>
    <r>
      <rPr>
        <b/>
        <sz val="10"/>
        <color rgb="FFFF0000"/>
        <rFont val="GHEA Grapalat"/>
        <family val="3"/>
      </rPr>
      <t>II-ՐԴ ԿԻՍԱՄՅԱԿ  2014 ԹՎԱԿԱՆ</t>
    </r>
    <r>
      <rPr>
        <b/>
        <sz val="10"/>
        <rFont val="GHEA Grapalat"/>
        <family val="3"/>
      </rPr>
      <t xml:space="preserve"> աշխատավարձ</t>
    </r>
  </si>
  <si>
    <t>Ընդամենը  տարեկան աշխատավարձ</t>
  </si>
  <si>
    <t>ՀՀ ԴԱՏԱԿԱՆ ԴԵՊԱՐՏԱՄԵՆՏԻ ԿԵՆՏՐՈՆԱԿԱՆ ՄԱՐՄՆԻ ԴԱՏԱԿԱՆ ԿԱՐԳԱԴՐԻՉՆԵՐԻ ԾԱՌԱՅՈՒԹՅՈՒՆ</t>
  </si>
  <si>
    <t>ՀՀ ՎՃՌԱԲԵԿ ԴԱՏԱՐԱՆԻ ԱՇԽԱՏԱԿԱԶՄԻ ԴԱՏԱԿԱՆ ԿԱՐԳԱԴՐԻՉՆԵՐԻ ԾԱՌԱՅՈՒԹՅՈՒՆ</t>
  </si>
  <si>
    <t>ՎԵՐԱՔՆՆԻՉ ՔԱՂԱՔԱՑԻԱԿԱՆ  ԴԱՏԱՐԱՆԻ ԱՇԽԱՏԱԿԱԶՄԻ ԴԱՏԱԿԱՆ ԿԱՐԳԱԴՐԻՉՆԵՐԻ ԾԱՌԱՅՈՒԹՅՈՒՆ</t>
  </si>
  <si>
    <t>ՎԵՐԱՔՆՆԻՉ ՔՐԵԱԿԱՆ ԴԱՏԱՐԱՆԻ ԱՇԽԱՏԱԿԱԶՄԻ ԴԱՏԱԿԱՆ ԿԱՐԳԱԴՐԻՉՆԵՐԻ ԾԱՌԱՅՈՒԹՅՈՒՆ</t>
  </si>
  <si>
    <t>ՎԱՐՉԱԿԱՆ  ՎԵՐԱՔՆՆԻՉ ԴԱՏԱՐԱՆԻ ԱՇԽԱՏԱԿԱԶՄԻ ԴԱՏԱԿԱՆ ԿԱՐԳԱԴՐԻՉՆԵՐԻ ԾԱՌԱՅՈՒԹՅՈՒՆ</t>
  </si>
  <si>
    <t>ԷՐԵԲՈՒՆԻ ԵՎ ՆՈՒԲԱՐԱՇԵՆ ՀԱՄԱՅՆՔՆԵՐԻ ԸՆԴՀԱՆՈՒՐ  ԻՐԱՎԱՍՈՒԹՅԱՆ ԴԱՏԱՐԱՆԻ ԱՇԽԱՏԱԿԱԶՄԻ ԴԱՏԱԿԱՆ ԿԱՐԳԱԴՐԻՉՆԵՐԻ ԾԱՌԱՅՈՒԹՅՈՒՆ</t>
  </si>
  <si>
    <t>ԿԵՆՏՐՈՆ ԵՎ ՆՈՐՔ-ՄԱՐԱՇ ՀԱՄԱՅՆՔՆԵՐԻ ԸՆԴՀԱՆՈՒՐ  ԻՐԱՎԱՍՈՒԹՅԱՆ ԴԱՏԱՐԱՆԻ ԱՇԽԱՏԱԿԱԶՄԻ ԴԱՏԱԿԱՆ ԿԱՐԳԱԴՐԻՉՆԵՐԻ ԾԱՌԱՅՈՒԹՅՈՒՆ</t>
  </si>
  <si>
    <t xml:space="preserve">ԱՋԱՓՆՅԱԿ ԵՎ ԴԱՎԹԱՇԵՆ ՀԱՄԱՅՆՔՆԵՐԻ ԸՆԴՀԱՆՈՒՐ ԻՐԱՎԱՍՈՒԹՅԱՆ ԴԱՏԱՐԱՆԻ ԱՇԽԱՏԱԿԱԶՄԻ ԴԱՏԱԿԱՆ ԿԱՐԳԱԴՐԻՉՆԵՐԻ ԾԱՌԱՅՈՒԹՅՈՒՆ </t>
  </si>
  <si>
    <t>ԱՎԱՆ ԵՎ  ՆՈՐ ՆՈՐՔ ՀԱՄԱՅՆՔՆԵՐԻ ԸՆԴՀԱՆՈՒՐ ԻՐԱՎԱՍՈՒԹՅԱՆ  ԴԱՏԱՐԱՆԻ ԱՇԽԱՏԱԿԱԶՄԻ ԴԱՏԱԿԱՆ ԿԱՐԳԱԴՐԻՉՆԵՐԻ ԾԱՌԱՅՈՒԹՅՈՒՆ</t>
  </si>
  <si>
    <t>ԱՐԱԲԿԻՐ ԵՎ  ՔԱՆԱՔԵՌ ԶԵՅԹՈՒՆ ՀԱՄԱՅՆՔՆԵՐԻ ԸՆԴՀԱՆՈՒՐ ԻՐԱՎԱՍՈՒԹՅԱՆ ԴԱՏԱՐԱՆԻ ԱՇԽԱՏԱԿԱԶՄԻ ԴԱՏԱԿԱՆ ԿԱՐԳԱԴՐԻՉՆԵՐԻ ԾԱՌԱՅՈՒԹՅՈՒՆ</t>
  </si>
  <si>
    <t>ՇԵՆԳԱՎԻԹ ՀԱՄԱՅՆՔԻ ԸՆԴՀԱՆՈՒՐ ԻՐԱՎԱՍՈՒԹՅԱՆ ԴԱՏԱՐԱՆԻ ԱՇԽԱՏԱԿԱԶՄԻ ԴԱՏԱԿԱՆ ԿԱՐԳԱԴՐԻՉՆԵՐԻ ԾԱՌԱՅՈՒԹՅՈՒՆ</t>
  </si>
  <si>
    <t>ՄԱԼԱԹԻԱ ՍԵԲԱՍՏԻԱ ՀԱՄԱՅՆՔԻ ԸՆԴՀԱՆՈՒՐ ԻՐԱՎԱՍՈՒԹՅԱՆ ԴԱՏԱՐԱՆԻ ԱՇԽԱՏԱԿԱԶՄԻ ԴԱՏԱԿԱՆ ԿԱՐԳԱԴՐԻՉՆԵՐԻ ԾԱՌԱՅՈՒԹՅՈՒՆ</t>
  </si>
  <si>
    <t>ԱՐԱԳԱԾՈՏՆԻ ՄԱՐԶԻ ԸՆԴՀԱՆՈՒՐ ԻՐԱՎԱՍՈՒԹՅԱՆ ԴԱՏԱՐԱՆԻ ԱՇԽԱՏԱԿԱԶՄԻ ԴԱՏԱԿԱՆ ԿԱՐԳԱԴՐԻՉՆԵՐԻ ԾԱՌԱՅՈՒԹՅՈՒՆ</t>
  </si>
  <si>
    <t>ԱՐԱՐԱՏԻ  ԵՎ  ՎԱՅՈՑ ՁՈՐԻ ՄԱՐԶԵՐԻ ԸՆԴՀԱՆՈՒՐ ԻՐԱՎԱՍՈՒԹՅԱՆ  ԴԱՏԱՐԱՆԻ ԱՇԽԱՏԱԿԱԶՄԻ ԴԱՏԱԿԱՆ ԿԱՐԳԱԴՐԻՉՆԵՐԻ ԾԱՌԱՅՈՒԹՅՈՒՆ</t>
  </si>
  <si>
    <t>ԱՐՄԱՎԻՐԻ ՄԱՐԶԻ ԸՆԴՀԱՆՈՒՐ ԻՐԱՎԱՍՈՒԹՅԱՆ ԴԱՏԱՐԱՆԻ ԱՇԽԱՏԱԿԱԶՄԻ ԴԱՏԱԿԱՆ ԿԱՐԳԱԴՐԻՉՆԵՐԻ ԾԱՌԱՅՈՒԹՅՈՒՆ</t>
  </si>
  <si>
    <t>ԳԵՂԱՐՔՈՒՆԻՔԻ ՄԱՐԶԻ ԸՆԴՀԱՆՈՒՐ ԻՐԱՎԱՍՈՒԹՅԱՆ ԴԱՏԱՐԱՆԻ ԱՇԽԱՏԱԿԱԶՄԻ ԴԱՏԱԿԱՆ ԿԱՐԳԱԴՐԻՉՆԵՐԻ ԾԱՌԱՅՈՒԹՅՈՒՆ</t>
  </si>
  <si>
    <t>ԼՈՌՈՒ ՄԱՐԶԻ ԸՆԴՀԱՆՈՒՐ ԻՐԱՎԱՍՈՒԹՅԱՆ ԴԱՏԱՐԱՆԻ ԱՇԽԱՏԱԿԱԶՄԻ ԴԱՏԱԿԱՆ ԿԱՐԳԱԴՐԻՉՆԵՐԻ ԾԱՌԱՅՈՒԹՅՈՒՆ</t>
  </si>
  <si>
    <t>ԿՈՏԱՅՔԻ ՄԱՐԶԻ ԸՆԴՀԱՆՈՒՐ  ԻՐԱՎԱՍՈՒԹՅԱՆ ԴԱՏԱՐԱՆԻ ԱՇԽԱՏԱԿԱԶՄԻ ԴԱՏԱԿԱՆ ԿԱՐԳԱԴՐԻՉՆԵՐԻ ԾԱՌԱՅՈՒԹՅՈՒՆ</t>
  </si>
  <si>
    <t>ՇԻՐԱԿԻ ՄԱՐԶԻ ԸՆԴՀԱՆՈՒՐ ԻՐԱՎԱՍՈՒԹՅԱՆ ԴԱՏԱՐԱՆԻ ԱՇԽԱՏԱԿԱԶՄԻ ԴԱՏԱԿԱՆ ԿԱՐԳԱԴՐԻՉՆԵՐԻ ԾԱՌԱՅՈՒԹՅՈՒՆ</t>
  </si>
  <si>
    <t>ՍՅՈՒՆԻՔԻ ՄԱՐԶԻ ԸՆԴՀԱՆՈՒՐ ԻՐԱՎԱՍՈՒԹՅԱՆ ԴԱՏԱՐԱՆԻ ԱՇԽԱՏԱԿԱԶՄԻ ԴԱՏԱԿԱՆ ԿԱՐԳԱԴՐԻՉՆԵՐԻ ԾԱՌԱՅՈՒԹՅՈՒՆ</t>
  </si>
  <si>
    <t>ՏԱՎՈՒՇԻ ՄԱՐԶԻ ԸՆԴՀԱՆՈՒՐ ԻՐԱՎԱՍՈՒԹՅԱՆ ԴԱՏԱՐԱՆԻ ԱՇԽԱՏԱԿԱԶՄԻ ԴԱՏԱԿԱՆ ԿԱՐԳԱԴՐԻՉՆԵՐԻ ԾԱՌԱՅՈՒԹՅՈՒՆ</t>
  </si>
  <si>
    <t>ՎԱՐՉԱԿԱՆ ԴԱՏԱՐԱՆԻ ԱՇԽԱՏԱԿԱԶՄԻ ԴԱՏԱԿԱՆ ԿԱՐԳԱԴՐԻՉՆԵՐԻ ԾԱՌԱՅՈՒԹՅՈՒՆ</t>
  </si>
  <si>
    <t>Տ ե ղ ե կ ա ն ք</t>
  </si>
  <si>
    <t>Ծառայողների  պաշտոններ</t>
  </si>
  <si>
    <t xml:space="preserve">Ընդամենը ամսական աշխատա    վարձ ( ըստ պաշտոնային դրույքաչափի) </t>
  </si>
  <si>
    <t xml:space="preserve">Միջին  ամսական դրույքաչափ  </t>
  </si>
  <si>
    <t>I</t>
  </si>
  <si>
    <t>Բարձրագույն</t>
  </si>
  <si>
    <t>II</t>
  </si>
  <si>
    <t>Գլխավոր</t>
  </si>
  <si>
    <t>III</t>
  </si>
  <si>
    <t>Առաջատար</t>
  </si>
  <si>
    <t>Կրտսեր</t>
  </si>
  <si>
    <t>Դատավորների պաշտոնային դրույքաչափերի համակարգ առ 01/07/2014</t>
  </si>
  <si>
    <t>Պաշտոնի անվանում</t>
  </si>
  <si>
    <t>Բազային աշխատավարձի նկատմամաբ կիրառվող գործակից</t>
  </si>
  <si>
    <t>2014 թվականի համար սահմանվող բազային ամսեկան աշխատավարձ</t>
  </si>
  <si>
    <t>Ընդամենը ամսեկան աշխատավարձ 2014</t>
  </si>
  <si>
    <t>ՀՀ վճռաբեկ դատարանի նախագահ</t>
  </si>
  <si>
    <t>ՀՀ վճռաբեկ դատարանի պալատի նախագահ</t>
  </si>
  <si>
    <t>ՀՀ վճռաբեկ դատարանի դատավոր</t>
  </si>
  <si>
    <t>Վերաքննիչ դատարանի նախագահ</t>
  </si>
  <si>
    <t>Վերաքննիչ դատարանի դատավոր</t>
  </si>
  <si>
    <t>Մասնագիտացված դատարանի նախագահ</t>
  </si>
  <si>
    <t>Մասնագիտացված դատարանի դատավոր</t>
  </si>
  <si>
    <t>Ընդհանուր իրավասության դատարանի նախագահ</t>
  </si>
  <si>
    <t>Ընդհանուր իրավասության դատարանի դատավոր</t>
  </si>
  <si>
    <t>Դատական ծառայության պաշտոնային դրույքաչափերի համակարգ առ 01/07/2014</t>
  </si>
  <si>
    <t>Փաստացի Աշխատաքային ստաժ</t>
  </si>
  <si>
    <t>«Աշխատավարձի մակարդակները</t>
  </si>
  <si>
    <t>Աշխատավարձի</t>
  </si>
  <si>
    <t>Կրտսեր պաշտոններ</t>
  </si>
  <si>
    <t>Առաջատար պաշտոններ</t>
  </si>
  <si>
    <t>Գլխավոր պաշտոններ</t>
  </si>
  <si>
    <t>Բարձրագույն պաշտոններ</t>
  </si>
  <si>
    <t>3-րդ </t>
  </si>
  <si>
    <t>2-րդ </t>
  </si>
  <si>
    <t>1-ին </t>
  </si>
  <si>
    <t>ենթախմբի սանդղակ</t>
  </si>
  <si>
    <t>19</t>
  </si>
  <si>
    <t>Աճ չկա</t>
  </si>
  <si>
    <t>16-17-18</t>
  </si>
  <si>
    <t>Երեք տարին մեկ</t>
  </si>
  <si>
    <t>13-14-15</t>
  </si>
  <si>
    <t>10-11-12</t>
  </si>
  <si>
    <t>8-9</t>
  </si>
  <si>
    <t>Երկու տարին մեկ</t>
  </si>
  <si>
    <t>6-7</t>
  </si>
  <si>
    <t>4-5</t>
  </si>
  <si>
    <t>3</t>
  </si>
  <si>
    <t>Յուրաքանչյուր տարի</t>
  </si>
  <si>
    <t>2</t>
  </si>
  <si>
    <t>1</t>
  </si>
  <si>
    <t>0</t>
  </si>
  <si>
    <t>01/01/2014-30/06/2014</t>
  </si>
  <si>
    <t>ԲԱՆԱՁԵՎ</t>
  </si>
  <si>
    <t>01/07/2014-31/12/2014</t>
  </si>
  <si>
    <t>Տեխնիկական սպասարկման պաշտոնային դրույքաչափերի համակարգ առ 01/07/2014</t>
  </si>
  <si>
    <t>Տեղեկատվական տեխնոլոգիաների համակարգող</t>
  </si>
  <si>
    <t>Համակարգչային ցանցի ադմինիստրատոր</t>
  </si>
  <si>
    <t>Համակարգչային տեխնիկայի սպասարկող մասնագետ</t>
  </si>
  <si>
    <t>ՏՏ այլ սպասարկող մասնագետ</t>
  </si>
  <si>
    <t>Համակարգչային օպերատոր</t>
  </si>
  <si>
    <t>Ինժեներ</t>
  </si>
  <si>
    <t>Վարորդ</t>
  </si>
  <si>
    <t>Պարետ</t>
  </si>
  <si>
    <t>Տնտեսվար</t>
  </si>
  <si>
    <t>Պահեստապետ</t>
  </si>
  <si>
    <t>Գրադարանավար</t>
  </si>
  <si>
    <t>կարգավար</t>
  </si>
  <si>
    <t>Տեխնիկ</t>
  </si>
  <si>
    <t>հեռախոսակապի տեխնիկ, Կապի մասնագետ</t>
  </si>
  <si>
    <t>Փականագործ</t>
  </si>
  <si>
    <t>Արխիվավար</t>
  </si>
  <si>
    <t>գործավար, քարտուղար</t>
  </si>
  <si>
    <t>պատճենահանող</t>
  </si>
  <si>
    <t>Հնոցապան</t>
  </si>
  <si>
    <t>ավտոմեխանիկ</t>
  </si>
  <si>
    <t>ավտոէլեկտրիկ</t>
  </si>
  <si>
    <t xml:space="preserve">Պահակ, Գիշերապահ </t>
  </si>
  <si>
    <t>Հավաքարար</t>
  </si>
  <si>
    <t>Կազմարար</t>
  </si>
  <si>
    <t>այգեպան</t>
  </si>
  <si>
    <t>Բակապան</t>
  </si>
  <si>
    <t>Բանվոր</t>
  </si>
  <si>
    <t>Ցրիչ</t>
  </si>
  <si>
    <t>հանդերձապահ</t>
  </si>
  <si>
    <t>Քաղաքացիական աշխատանք կատարող այլ աշխատողներ</t>
  </si>
  <si>
    <t>Տեխնիկական սպասարկում իրականացնող այլ աշխատողներ</t>
  </si>
  <si>
    <t>Գ-3</t>
  </si>
  <si>
    <t>Կ-3</t>
  </si>
  <si>
    <t>Ա-3</t>
  </si>
  <si>
    <t>II-ՐԴ ԿԻՍԱՄՅԱԿ  2014 ԹՎԱԿԱՆ</t>
  </si>
  <si>
    <t xml:space="preserve">Ընդամենը ամսական աշխատավարձի ֆոնդ  </t>
  </si>
  <si>
    <t>ՏԱՐԵԿԱՆ  2014 ԹՎԱԿԱՆ</t>
  </si>
  <si>
    <t>ՀՀ դատական դեպարտամենտի կենտրոնական մարմնի պահպանում</t>
  </si>
  <si>
    <t xml:space="preserve"> ՀՀ վճռաբեկ դատարանի պահպանում</t>
  </si>
  <si>
    <t>Վերաքննիչ քաղաքացիական դատարանի պահպանում</t>
  </si>
  <si>
    <t>Վերաքննիչ քրեական դատարանի պահպանում</t>
  </si>
  <si>
    <t>Վերաքննիչ վարչական դատարանի պահպանում</t>
  </si>
  <si>
    <t>Էրեբունի և Նուբարաշեն վարչական շրջանների ընդհանուր իրավասության դատարանի պահպանում</t>
  </si>
  <si>
    <t>Կենտրոն և Նորք-Մարաշ վարչական շրջանների ընդհանուր իրավասության դատարանի պահպանում</t>
  </si>
  <si>
    <t>Աջափնյակ և Դավթաշեն վարչական շրջանների ընդհանուր իրավասության դատարանի պահպանում</t>
  </si>
  <si>
    <t>Ավան և Նոր Նորք վարչական շրջանների ընդհանուր իրավասության դատարանի պահպանում</t>
  </si>
  <si>
    <t>Արաբկիր և Քանաքեռ-Զեյթուն վարչական շրջանների ընդհանուր իրավասության դատարանի պահպանում</t>
  </si>
  <si>
    <t>Շենգավիթ վարչական շրջանի ընդհանուր իրավասության դատարանի պահպանում</t>
  </si>
  <si>
    <t>Մալաթիա-Սեբաստիա վարչական շրջանի ընդհանուր իրավասության դատարանի պահպանում</t>
  </si>
  <si>
    <t>Արագածոտնի մարզի ընդհանուր իրավասության դատարանի պահպանում</t>
  </si>
  <si>
    <t>Արարատ և Վայոց Ձորի մարզերի ընդհանուր իրավասության դատարանի պահպանում</t>
  </si>
  <si>
    <t>Արմավիրի մարզի ընդհանուր իրավասության դատարանի պահպանում</t>
  </si>
  <si>
    <t>Գեղարքունիքի մարզի ընդհանուր իրավասության դատարանի պահպանում</t>
  </si>
  <si>
    <t>Լոռու մարզի ընդհանուր իրավասության դատարանի պահպանում</t>
  </si>
  <si>
    <t>Կոտայքի մարզի ընդհանուր իրավասության դատարանի պահպանում</t>
  </si>
  <si>
    <t>Շիրակի մարզի ընդհանուր իրավասության դատարանի պահպանում</t>
  </si>
  <si>
    <t>Սյունիքի մարզի ընդհանուր իրավասության դատարանի պահպանում</t>
  </si>
  <si>
    <t>Տավուշի մարզի ընդհանուր իրավասության դատարանի պահպանում</t>
  </si>
  <si>
    <t>Վարչական դատարանի պահպանում</t>
  </si>
  <si>
    <t>Դատական կարգադրիչների ծառայության պահպանում</t>
  </si>
  <si>
    <t>տեխնիկ</t>
  </si>
  <si>
    <t>Աշխատավարձի ամփոփ հաշվարկ</t>
  </si>
  <si>
    <t>Տեխնիկական անձնակազմ</t>
  </si>
  <si>
    <t>Դատավորի ստաժ</t>
  </si>
  <si>
    <t>հիմնական աշխատավարձ</t>
  </si>
  <si>
    <t>հիմնական աշխատավարձի նկատմամբ սահմանված հավելավճար &lt; 30%</t>
  </si>
  <si>
    <t>Դատավորի օգնական</t>
  </si>
  <si>
    <t>Բադալյան Քրիստինա</t>
  </si>
  <si>
    <t>Դատական նիստերի քարտուղար</t>
  </si>
  <si>
    <t>Եսոյան Երեմ</t>
  </si>
  <si>
    <t>Գաբրիելյան Արտուշ</t>
  </si>
  <si>
    <t>Գրիգորյան Լիզա</t>
  </si>
  <si>
    <t>Դատարանի նախագահ</t>
  </si>
  <si>
    <t>Կուբանյան Արա</t>
  </si>
  <si>
    <t>Չիչոյան Արմեն</t>
  </si>
  <si>
    <t>Բաղդասարյան Նելլի</t>
  </si>
  <si>
    <t>Դանիելյան Արմեն</t>
  </si>
  <si>
    <t>Բունիաթյան Ռուբեն</t>
  </si>
  <si>
    <t>Խաչատրյան Արմեն</t>
  </si>
  <si>
    <t>Հովհաննիսյան Գագիկ</t>
  </si>
  <si>
    <t>Հարությունյան Մուշեղ</t>
  </si>
  <si>
    <t>Ավետիսյան Նաիրա</t>
  </si>
  <si>
    <t>Հովնանյան Վարդուհի</t>
  </si>
  <si>
    <t>Բաղդասարյան Սուրեն</t>
  </si>
  <si>
    <t>Մկոյան Աղասի</t>
  </si>
  <si>
    <t>Հովակիմյան Նարինե</t>
  </si>
  <si>
    <t>Երիցյան Սարգիս</t>
  </si>
  <si>
    <t>Աթաբեկյան Արթուր</t>
  </si>
  <si>
    <t>Գրիգորյան Դավիթ</t>
  </si>
  <si>
    <t>Պողոսյան Ասատուր</t>
  </si>
  <si>
    <t>Վարդանյան Արշակ</t>
  </si>
  <si>
    <t>Մակյան Մեսրոպ</t>
  </si>
  <si>
    <t>Մարտիրոսյան Մնացական</t>
  </si>
  <si>
    <t>Մարգարյան Նաիրա</t>
  </si>
  <si>
    <t>Պետրոսյան Արշակ</t>
  </si>
  <si>
    <t>Մազմանյան Գայանե</t>
  </si>
  <si>
    <t>Բադիրյան Արմենուհի</t>
  </si>
  <si>
    <t>Ամալյան Էդուարդ</t>
  </si>
  <si>
    <t>Ֆարխոյան Կարեն</t>
  </si>
  <si>
    <t>Կատվալյան Լիլիթ</t>
  </si>
  <si>
    <t xml:space="preserve">Մկրտչյան Արթուր </t>
  </si>
  <si>
    <t>Կարապետյան Նորա</t>
  </si>
  <si>
    <t>Բալյան Գևորգ</t>
  </si>
  <si>
    <t>Պապոյան Ռոբերտ</t>
  </si>
  <si>
    <t>Բեկթաշյան Արմեն</t>
  </si>
  <si>
    <t>Մխիթարյան Ռուբիկ</t>
  </si>
  <si>
    <t>Ենոքյան Հարություն</t>
  </si>
  <si>
    <t>դատավոր</t>
  </si>
  <si>
    <t xml:space="preserve">Ադամյան  Արթուր </t>
  </si>
  <si>
    <t>Գրիգորյան  Նաիրա</t>
  </si>
  <si>
    <t>Մելքոնյան  Հովհաննես</t>
  </si>
  <si>
    <t>Ֆիդանյան  Գոհար</t>
  </si>
  <si>
    <t>Թորոսյան Սլավիկ</t>
  </si>
  <si>
    <t>Սեդրակյան Էդգար</t>
  </si>
  <si>
    <t>Պապոյան Մխիթար</t>
  </si>
  <si>
    <t>Փոլադյան Տիգրան</t>
  </si>
  <si>
    <t>Մաթևոսյան Կարեն</t>
  </si>
  <si>
    <t>Հակոբյան Ռուզաննա</t>
  </si>
  <si>
    <t>Ղազարյան Արգիշտի</t>
  </si>
  <si>
    <t>Պողոսյան Արթուր</t>
  </si>
  <si>
    <t>Թովմասյան Արման</t>
  </si>
  <si>
    <t>Ավետիսյան Կարեն</t>
  </si>
  <si>
    <t>Դարբինյան Աղասի</t>
  </si>
  <si>
    <t>Ծատուրյան Արթուր</t>
  </si>
  <si>
    <t>Հովակիմյան Սամվել</t>
  </si>
  <si>
    <t>Հարությունյան Անի</t>
  </si>
  <si>
    <t>Խանդանյան Ռաֆիկ</t>
  </si>
  <si>
    <t>Այվազյան Հրաչ</t>
  </si>
  <si>
    <t>Զարիկյան Կարեն</t>
  </si>
  <si>
    <t>Համբարձումյան Մերի</t>
  </si>
  <si>
    <t>Հարությունյան Ալեքսանդրա</t>
  </si>
  <si>
    <t>Մելքումյան Միքայել</t>
  </si>
  <si>
    <t>Սոսյան Գևորգ</t>
  </si>
  <si>
    <t>Ունուսյան Հերմինե</t>
  </si>
  <si>
    <t>Վարդանյան Անի</t>
  </si>
  <si>
    <t>Եղոյան Գոհարիկ</t>
  </si>
  <si>
    <t>Մեքոնյան    Կարեն</t>
  </si>
  <si>
    <t>Մովսիսյան   Քրիստինե</t>
  </si>
  <si>
    <t>Բեդևյան Հովսեփ</t>
  </si>
  <si>
    <t>Բաբայան Արա</t>
  </si>
  <si>
    <t>Առաքելյան Արթուր</t>
  </si>
  <si>
    <t>Չիչոյան Սերգեյ</t>
  </si>
  <si>
    <t>Արղամանյան Մհեր</t>
  </si>
  <si>
    <t>Համբարձումյան Սևակ</t>
  </si>
  <si>
    <t xml:space="preserve">Դատավոր </t>
  </si>
  <si>
    <t>Գրիգորյան Լեվոն</t>
  </si>
  <si>
    <t>Ասատրյան Համլետ</t>
  </si>
  <si>
    <t>Օհանյան Սամվել</t>
  </si>
  <si>
    <t>Ավետիսյան Սերժիկ</t>
  </si>
  <si>
    <t>Դանիելյան Ելիզավետա</t>
  </si>
  <si>
    <t>Հակոբյան Գոռ</t>
  </si>
  <si>
    <t>Խաչատրյան Լիլիթ</t>
  </si>
  <si>
    <t>Մկրտչյան Բագրատ</t>
  </si>
  <si>
    <t>Ղազարյան Հովհաննես</t>
  </si>
  <si>
    <t>Գաբրիելյան Ավագ</t>
  </si>
  <si>
    <t>Մանուկյան Սերոբ</t>
  </si>
  <si>
    <t>Մելիքյան Վահագն</t>
  </si>
  <si>
    <t>Հարությունյան Վարդան</t>
  </si>
  <si>
    <t>Ջոլոխավա Դիանա</t>
  </si>
  <si>
    <t>Ադիբեկ-Մելիքյան Նինա</t>
  </si>
  <si>
    <t>Եղիազարյան Անի</t>
  </si>
  <si>
    <t>Փանոսյան Էլիզաբեթ</t>
  </si>
  <si>
    <t>Շահինյան Լարիսա</t>
  </si>
  <si>
    <t>Մելիքսեթյան Ժենյա</t>
  </si>
  <si>
    <t>Ավագյան Վարդան</t>
  </si>
  <si>
    <t>Աբգարյան Լուսինե</t>
  </si>
  <si>
    <t>Միքաելյան Վարազդատ</t>
  </si>
  <si>
    <t>Բեգլարյան Նարեկ</t>
  </si>
  <si>
    <t>Խաչատրյան Նաիրա</t>
  </si>
  <si>
    <t>Մաթևոսյան Լուսինե</t>
  </si>
  <si>
    <t>Պապիկյան Հայկանուշ</t>
  </si>
  <si>
    <t>Ալեքյան Աննա</t>
  </si>
  <si>
    <t>Հակոբյան Անդրանիկ</t>
  </si>
  <si>
    <t>Դատական կարգադրիչ</t>
  </si>
  <si>
    <t>ԸՆԴԱՄԵՆԸ ԱՄՍԱԿԱՆ ԱՇԽԱՏԱՎԱՐՁ</t>
  </si>
  <si>
    <t>ԸՆԴԱՄԵՆԸ  ՏԱՐԵԿԱՆ ԱՇԽԱՏԱՎԱՐՁԻ ՖՈՆԴ</t>
  </si>
  <si>
    <t>ՍՏՈՐԱԲԱԺԱՆՄԱՆ ԱՆՎԱՆՈՒՄ</t>
  </si>
  <si>
    <t>+</t>
  </si>
  <si>
    <t>Պետրոսյան Մարգարիտ</t>
  </si>
  <si>
    <t>5 աշխատող երեխայի խնամք</t>
  </si>
  <si>
    <t>Հարթենյան Մարգարիտա</t>
  </si>
  <si>
    <t>Ռշտունի Վազգեն</t>
  </si>
  <si>
    <t>Թադևոսյան Սամվել</t>
  </si>
  <si>
    <t>Ստեփանյան Արթուր</t>
  </si>
  <si>
    <t>Բալայան Դավիթ</t>
  </si>
  <si>
    <t>Ավագյան Գարիկ</t>
  </si>
  <si>
    <t>Սահակյան Սերգեյ</t>
  </si>
  <si>
    <t>Պետրոսյան Հարություն</t>
  </si>
  <si>
    <t>Հարությունյան Մնացական</t>
  </si>
  <si>
    <t>Մկրտչյան Արկադիկ</t>
  </si>
  <si>
    <t>Ղուկասյան Լիանա</t>
  </si>
  <si>
    <t>Կարապետյան Իռմա</t>
  </si>
  <si>
    <t>Գևորգյան Սուսաննա</t>
  </si>
  <si>
    <t>Ղազարյան Լիլիթ</t>
  </si>
  <si>
    <t>Թումանյան Նաիրա</t>
  </si>
  <si>
    <t>Համբարձումյան Կարեն</t>
  </si>
  <si>
    <t>Ղազարյան Ռուզաննա</t>
  </si>
  <si>
    <t>Պետրոսյան Հերմինե</t>
  </si>
  <si>
    <t>Սիմոնյան Աննա</t>
  </si>
  <si>
    <t>Թադևոսյան Սվետլանա</t>
  </si>
  <si>
    <t>Մկրտչյան Լիաննա</t>
  </si>
  <si>
    <t>Մարկոսյան Արամայիս</t>
  </si>
  <si>
    <t>Եգանյան Արմինե</t>
  </si>
  <si>
    <t>Կարապետյան Սերինե</t>
  </si>
  <si>
    <t>Մելքոնյան Մարինե</t>
  </si>
  <si>
    <t>Բայրամյան Արևհատ</t>
  </si>
  <si>
    <t>Առաքելյան Գրիգոր</t>
  </si>
  <si>
    <t>Հովհաննիսյան Նաիրա</t>
  </si>
  <si>
    <t>Տոնոյան Նարե</t>
  </si>
  <si>
    <t>Սարգսյան Տաթևիկ</t>
  </si>
  <si>
    <t xml:space="preserve">Ընդամենը ամսական աշխատավարձ </t>
  </si>
  <si>
    <t>Հավելում (բարձր լեռնային կամ գաղտնիության)</t>
  </si>
  <si>
    <t>Որից` երեխայի խնամքում գտնվող աշխատակիցներ</t>
  </si>
  <si>
    <t>հիմնական աշխատավարձի և հավելավճարի գումար</t>
  </si>
  <si>
    <t>Բարձր Լեռնային+ Ամսական տրվում է նաև 15% լրացուցիչ վճար/գաղտ./</t>
  </si>
  <si>
    <t>Էլեկտրագետ</t>
  </si>
  <si>
    <t>Սահակյան Զվարդ</t>
  </si>
  <si>
    <t>Վարդանյան Հերմինե</t>
  </si>
  <si>
    <t>Հակոբյան Սուսաննա</t>
  </si>
  <si>
    <t>Ավետիսյան Անի</t>
  </si>
  <si>
    <t>Գրիգորյան Աստղիկ</t>
  </si>
  <si>
    <t>Սարգսյան Լիաննա</t>
  </si>
  <si>
    <t>ՀՀ ՊԵՏԱԿԱՆ ԲՅՈՒՋԵՈՎ  ԴԱՏԱԿԱՆ ԾԱՌԱՅՈՂՆԵՐԻ ՊԱՐԳԵՎԱՏՐՄԱՆ ՖՈՆԴ   4113</t>
  </si>
  <si>
    <t>ԸՆԴԱՄԵՆԸ  ԴԱՏԱԿԱՆ ԾԱՌԱՅՈՂՆԵՐԻ ՊԱՐԳԵՎԱՏՐՄԱՆ ՖՈՆԴ /ԴՐԱՄ/</t>
  </si>
  <si>
    <t xml:space="preserve">Ընդամենը տարեկան աշխատավարձի ֆոնդ  </t>
  </si>
  <si>
    <t>Երեխայի խնամքում գտնվող աշխատակիցների համար նպատակային սոց վճար</t>
  </si>
  <si>
    <t>Պաշտոնային դրույքաչափ</t>
  </si>
  <si>
    <t>x</t>
  </si>
  <si>
    <t xml:space="preserve">Սահմանվող պաշտոնային դրույքաչափ </t>
  </si>
  <si>
    <t>Վարդանյան Վարդան</t>
  </si>
  <si>
    <t>Գրիգորյան Տիգրան</t>
  </si>
  <si>
    <t>Գիշերավարձ</t>
  </si>
  <si>
    <t>Սահմանվող պաշտոնային դրույքաչափ</t>
  </si>
  <si>
    <t>Ձև N 32</t>
  </si>
  <si>
    <t xml:space="preserve">Պետական ծառայության պաշտոններ զբաղեցնող ծառայողների (դատական ծառայողներ և կարգադրիչներ)  միջին  ամսական  պաշտոնային  դրույքաչափի  մասին  </t>
  </si>
  <si>
    <t>Ծառայության պետի տեղակալ</t>
  </si>
  <si>
    <t>Ծառայության պետի առաջին տեղակալ</t>
  </si>
  <si>
    <t>Անձնակազմի կառավարման բաժնի պետ</t>
  </si>
  <si>
    <t>հիմնական աշխատավարձի և հավելավճարի գումարը</t>
  </si>
  <si>
    <t>Հովհաննսիյան Էդգար</t>
  </si>
  <si>
    <t>Դատարաններ 2018</t>
  </si>
  <si>
    <t>Բարձր Լեռնային+ Ամսական տրվում է նաև 20% և 15% լրացուցիչ վճար/գաղտ./</t>
  </si>
  <si>
    <t>Նազարյան Տարոն</t>
  </si>
  <si>
    <t>Սարգսյան Լիլիթ</t>
  </si>
  <si>
    <t>Հովհաննիսյան Գրիգոր</t>
  </si>
  <si>
    <t>Ավագյան Հովհաննես</t>
  </si>
  <si>
    <t xml:space="preserve">Սարգսյան Դավիթ </t>
  </si>
  <si>
    <t xml:space="preserve">Օհանյան Նապոլեոն </t>
  </si>
  <si>
    <t xml:space="preserve">Թումանյան Անահիտ </t>
  </si>
  <si>
    <t xml:space="preserve"> Խաչատրյան Արուս</t>
  </si>
  <si>
    <t xml:space="preserve">Քոչարյան Գայանե </t>
  </si>
  <si>
    <t>Խաչատրյան Կարմեն</t>
  </si>
  <si>
    <t>Աբրահամյան Էմիլիա</t>
  </si>
  <si>
    <t>Պողոսյան Գևորգ</t>
  </si>
  <si>
    <t>Ղազարյան Անժելիկա</t>
  </si>
  <si>
    <t>Հասրաթյան Լուիզա</t>
  </si>
  <si>
    <t>Դավթյան Կարինե</t>
  </si>
  <si>
    <t xml:space="preserve">Դեմիրճյան Անահիտ </t>
  </si>
  <si>
    <t>Շահինյան Վլադիմիր</t>
  </si>
  <si>
    <t>Պետրոսյան Նաիրա</t>
  </si>
  <si>
    <t>Կոծինյան Ժաննա</t>
  </si>
  <si>
    <t>Վարդանյան Սոնա</t>
  </si>
  <si>
    <t>Սահակյան Նաիրա</t>
  </si>
  <si>
    <t>Հարությունյան Օֆելյա</t>
  </si>
  <si>
    <t xml:space="preserve">Եղոյան Զարուհի </t>
  </si>
  <si>
    <t xml:space="preserve">Խերանյան Տիգրան  </t>
  </si>
  <si>
    <t xml:space="preserve">Հովհաննիսյան Մետաքսյա </t>
  </si>
  <si>
    <t xml:space="preserve">Կարապետյան Էլեոնորա </t>
  </si>
  <si>
    <t xml:space="preserve">Բադալյան Գոհար  </t>
  </si>
  <si>
    <t xml:space="preserve">Ասատրյան Մարիցա </t>
  </si>
  <si>
    <t xml:space="preserve">Մարաբյան Արմինե </t>
  </si>
  <si>
    <t xml:space="preserve">Ալեքսանյան Քրիստինե </t>
  </si>
  <si>
    <t xml:space="preserve">Հովակիմյան Նելլի    </t>
  </si>
  <si>
    <t>Մովսիսյան Արաքսյա</t>
  </si>
  <si>
    <t xml:space="preserve">Պողոսյան Քերոբ </t>
  </si>
  <si>
    <t xml:space="preserve">Բարսեղյան  Տիգրան </t>
  </si>
  <si>
    <t>Պետրոսյան Վարդուհի</t>
  </si>
  <si>
    <t>Խառատյան Արսեն Արամայիսի</t>
  </si>
  <si>
    <t>Բեգինյան Մհեր Արարատի</t>
  </si>
  <si>
    <t>Հակոբյան Արմինե</t>
  </si>
  <si>
    <t>Հովհանյան Կամո</t>
  </si>
  <si>
    <t>Իվանյան Էլմիրա</t>
  </si>
  <si>
    <t>Գասպարյան Սերյոժա</t>
  </si>
  <si>
    <t xml:space="preserve">Դանիելյան  Անահիտ  </t>
  </si>
  <si>
    <t xml:space="preserve">Կաուկչյան Մարգո  </t>
  </si>
  <si>
    <t xml:space="preserve">Հակոբյան  Սոֆյա </t>
  </si>
  <si>
    <t xml:space="preserve">Ասատրյան Ռուզաննա </t>
  </si>
  <si>
    <t xml:space="preserve">Դավթյան Կառլեն </t>
  </si>
  <si>
    <t>Լոքյան Հռիփսիմե</t>
  </si>
  <si>
    <t>Գրիգորյան Բակուր</t>
  </si>
  <si>
    <t>Կարապետյան Հայրապետ</t>
  </si>
  <si>
    <t>Պետրոսյան Աստղիկ</t>
  </si>
  <si>
    <t>Հարությունյան Արևիկ</t>
  </si>
  <si>
    <t>Դանիելյան Լիանա</t>
  </si>
  <si>
    <t>Սոֆիյան Լիլիթ</t>
  </si>
  <si>
    <t>Մկրտչյան Ալինա</t>
  </si>
  <si>
    <t>Աղաջանյան Աննա</t>
  </si>
  <si>
    <t>Հովսեփյան Հերմինե</t>
  </si>
  <si>
    <t>Եղոյան Հեղինար</t>
  </si>
  <si>
    <t>Ղազարյան Նունե</t>
  </si>
  <si>
    <t>Հովսեփյան Կարինե</t>
  </si>
  <si>
    <t>Բադալյան Նարեկ</t>
  </si>
  <si>
    <t>Մելքոնյան Անուշ</t>
  </si>
  <si>
    <t>Կարապետյան Նունե</t>
  </si>
  <si>
    <t>Առաքելյան Դավիթ</t>
  </si>
  <si>
    <t>Խաչատրյան Աննա</t>
  </si>
  <si>
    <t>Ղուկասյան Աննա</t>
  </si>
  <si>
    <t>Բալասյան Ալինա</t>
  </si>
  <si>
    <t>Մելքումյան Օֆելյա</t>
  </si>
  <si>
    <t>Սարգսյան Սվետլանա</t>
  </si>
  <si>
    <t>Փայտյան Անժելա</t>
  </si>
  <si>
    <t>Խաչիկյան Արուս</t>
  </si>
  <si>
    <t>Սարգսյան Մարինե</t>
  </si>
  <si>
    <t>Դատական դեպարտամենտի ղեկավարի օգնական</t>
  </si>
  <si>
    <t>Եղիազարյան Ռոզա Նվերի</t>
  </si>
  <si>
    <t>Հովհաննիսյան Տարոն Սոսի</t>
  </si>
  <si>
    <t>Հարությունյան Կարեն Բագրատի</t>
  </si>
  <si>
    <t>Հայրապետյան Ռուբեն Արշալույսի</t>
  </si>
  <si>
    <t>Ղազարյան Գևորգ Արթուրի</t>
  </si>
  <si>
    <t>Սահակյան Գևորգ Սահակի</t>
  </si>
  <si>
    <t>Սաֆարյան Էդգար Սամվելի</t>
  </si>
  <si>
    <t>Սարգսյան Նարեկ Գևորգի</t>
  </si>
  <si>
    <t>Ստեփանյան Ռաֆայել Համլետի</t>
  </si>
  <si>
    <t>Դարչինյան Լիանա Գրիգորի</t>
  </si>
  <si>
    <t>Ավետիսյան Արշավիր Վարդանի</t>
  </si>
  <si>
    <t>Աբգարյան Արմեն Վասիլի</t>
  </si>
  <si>
    <t>Խուդոյան Կարապետ Մուրազի</t>
  </si>
  <si>
    <t>Կարապետյան Էդուարդ Համլետի</t>
  </si>
  <si>
    <t>Պողոսյան Կարեն Աշոտի</t>
  </si>
  <si>
    <t>Ապրեսյան Կառլեն Գագիկի</t>
  </si>
  <si>
    <t>Չիլինգարյան Հայկ Տիգրանի</t>
  </si>
  <si>
    <t>Մանուկյան Նարեկ Մարատի</t>
  </si>
  <si>
    <t>Գևորգյան Հրաչ Տիգրանի</t>
  </si>
  <si>
    <t>Ալիխանյան Սևակ Արամայիսի</t>
  </si>
  <si>
    <t>Կոբալյան Արսեն Թաթևոսի</t>
  </si>
  <si>
    <t>Ստեփանյան Ստելլա Միսակի</t>
  </si>
  <si>
    <t>Խուդավերդյան Արամ Խաչիկի</t>
  </si>
  <si>
    <t>Զաքարյան Մխիթար Խաժակի</t>
  </si>
  <si>
    <t>Խաչատրյան Ռաֆայել Խաչիկի</t>
  </si>
  <si>
    <t>Մանուկյան Նաիրա Համբարձումի</t>
  </si>
  <si>
    <t>Սարգսյան Գայանե Նար-Դոսի</t>
  </si>
  <si>
    <t>Ղարիբյան Աշոտ Լյուդվիգի</t>
  </si>
  <si>
    <t>Գևորգյան Ալբերտ Վահանի</t>
  </si>
  <si>
    <t>Հարությունյան Արթուր Աշոտի</t>
  </si>
  <si>
    <t>Նազարյան Արթուր Կամոյի</t>
  </si>
  <si>
    <t>Եղիազարյան Գերասիմ Սուրենի</t>
  </si>
  <si>
    <t>Դավթյան Անդրանիկ Հարությունի</t>
  </si>
  <si>
    <t>Ասատրյան Պետրոս Իշխանի</t>
  </si>
  <si>
    <t>Հովսեփյան Սյուզաննա Սլավիկի</t>
  </si>
  <si>
    <t>Սարգսյան Աշոտ Հովիկի</t>
  </si>
  <si>
    <t>Զաքարյան Անդրանիկ Անդրանիկի</t>
  </si>
  <si>
    <t>Կարապետյան Մխիթար Վռամի</t>
  </si>
  <si>
    <t>Մխիթարյան Գրիգոր Սերժիկի</t>
  </si>
  <si>
    <t>Մարկոսյան Դավիթ Ատոմի</t>
  </si>
  <si>
    <t>Մուրադյան Արսեն Սարգսի</t>
  </si>
  <si>
    <t>Սարգսյան Մխիթար Ամրաստանի</t>
  </si>
  <si>
    <t>Ասատրյան Ռուստամ Դավթի</t>
  </si>
  <si>
    <t>Չոբանյան Արման Ժորայի</t>
  </si>
  <si>
    <t>Աբովյան Արման Հարությունի</t>
  </si>
  <si>
    <t>Սարգսյան Գիվի Սերգեյի</t>
  </si>
  <si>
    <t>Լալայան Մխիթար Բաղդասարի</t>
  </si>
  <si>
    <t>Հակոբյան Տաթևիկ Վաղինակի</t>
  </si>
  <si>
    <t>Սարգսյան Վարդան Մխիթարի</t>
  </si>
  <si>
    <t>Ստեփանյան Սամվել Սլավիկի</t>
  </si>
  <si>
    <t>Հովհաննիսյան Սաշա Շահենի</t>
  </si>
  <si>
    <t>Հակոբյան Անդրանիկ Մարտինի</t>
  </si>
  <si>
    <t>Առաքելյան Գևորգ Վյուլենի</t>
  </si>
  <si>
    <t>Ալավերդյան Վաչագան Գագիկի</t>
  </si>
  <si>
    <t>Սաֆարյան Գևորգ Ներսեսի</t>
  </si>
  <si>
    <t>Քոչարյան Համբարձում Ասատուրի</t>
  </si>
  <si>
    <t>Գրիգորյան Էռնեստ Ալբերտի</t>
  </si>
  <si>
    <t>Սայադյան Արթուր Բենիկի</t>
  </si>
  <si>
    <t>Հարթենյան Մհեր Սեդրակի</t>
  </si>
  <si>
    <t>Մինասյան Գուրգեն Մինասի</t>
  </si>
  <si>
    <t>Դավթյան Արայիկ Շավարշի</t>
  </si>
  <si>
    <t>Մուշեղյան Հակոբ Վահրամի</t>
  </si>
  <si>
    <t>Պետրոսյան Արմեն Ավետիկի</t>
  </si>
  <si>
    <t>Սարգսյան Վահե Արտուշի</t>
  </si>
  <si>
    <t>Սարգսյան Արմեն Միշիկի</t>
  </si>
  <si>
    <t>Ստեփանյան Արարատ Ժորայի</t>
  </si>
  <si>
    <t>Բաբայան Արշակ Արտաշեսի</t>
  </si>
  <si>
    <t>Պողոսյան Զարմայր Մանվելի</t>
  </si>
  <si>
    <t>Մովսիսյան Արկադյա Մովսեսի</t>
  </si>
  <si>
    <t>Մկրտումյան Գևորգ Աշոտի</t>
  </si>
  <si>
    <t>Եղիկյան Կարեն Ջամբուլատի</t>
  </si>
  <si>
    <t>Վարդանյան Հայկ Սամվելի</t>
  </si>
  <si>
    <t>Ավագիմյան Էդուարդ Վագիֆի</t>
  </si>
  <si>
    <t>Մանուկյան Վահագն Սահակի</t>
  </si>
  <si>
    <t>Հակոբյան Ռուբեն Հրայրի</t>
  </si>
  <si>
    <t>Պռազյան Նունե Լևոնի</t>
  </si>
  <si>
    <t>Ստեփանյան Ռիտա Սամվելի</t>
  </si>
  <si>
    <t>Դավթյան Վահագն Գրիշայի</t>
  </si>
  <si>
    <t>Մանուկյան Տիգրան Ռոբերտի</t>
  </si>
  <si>
    <t>Ալեքսանյան Արթուր Հենրիկի</t>
  </si>
  <si>
    <t>Գևորգյան Գևորգ Վարուժանի</t>
  </si>
  <si>
    <t>Մաթևոսյան Սևադա Համազասպի</t>
  </si>
  <si>
    <t>Պապոյան Վոլոդյա Սեյրանի</t>
  </si>
  <si>
    <t>Բաբայան Ասատուր Հարությունի</t>
  </si>
  <si>
    <t>Վարդանյան Վարդան Վարազդատի</t>
  </si>
  <si>
    <t>Հովսեփյան Առնակ Կարենի</t>
  </si>
  <si>
    <t>Մկրտչյան Արսեն</t>
  </si>
  <si>
    <t>Մարդանյան Կարեն</t>
  </si>
  <si>
    <t>Պետրոսյան Մհեր</t>
  </si>
  <si>
    <t>Դանիբեկյան Աննա</t>
  </si>
  <si>
    <t>Մարաբյան Սերգեյ</t>
  </si>
  <si>
    <t>Մարգարյան Վաչե</t>
  </si>
  <si>
    <t>Մնոյան Սուրեն</t>
  </si>
  <si>
    <t>Նարինյան Գևորգ</t>
  </si>
  <si>
    <t>Մարգարյան Մանուկ</t>
  </si>
  <si>
    <t>Խաչատրյան Գոհարիկ</t>
  </si>
  <si>
    <t>Գզոգյան Սուսաննա</t>
  </si>
  <si>
    <t>Արզումանյան Աննա</t>
  </si>
  <si>
    <t>Մարգարյան Գեղամ</t>
  </si>
  <si>
    <t>Հովհաննիսյան Լենդրուշ</t>
  </si>
  <si>
    <t>Օհանյան Արման</t>
  </si>
  <si>
    <t>4 աշխատող երեխայի խնամք</t>
  </si>
  <si>
    <t>Գաբրիելյան Նարեկ</t>
  </si>
  <si>
    <t>Սարոյան Արման</t>
  </si>
  <si>
    <t>Շահվերդյան Մանվել</t>
  </si>
  <si>
    <t>Առաքելյան Ելենա</t>
  </si>
  <si>
    <t>Հարությունյան Գոհար</t>
  </si>
  <si>
    <t>Խալաֆյան Սոնա</t>
  </si>
  <si>
    <t>Հարությունյան Մանյա</t>
  </si>
  <si>
    <t>Ավետիսյան Ժենյա</t>
  </si>
  <si>
    <t>Վարդանյան Ալմաստ</t>
  </si>
  <si>
    <t>Չերքեզյան Աննա</t>
  </si>
  <si>
    <t>Գասպարյան Լիլյանա</t>
  </si>
  <si>
    <t>Աֆաջանյան Քրիստինե</t>
  </si>
  <si>
    <t>Մելիքբեկյան Դավիթ</t>
  </si>
  <si>
    <t>Ասիկյան Մագդա</t>
  </si>
  <si>
    <t>Մարտիրոսյան Ռոզա</t>
  </si>
  <si>
    <t>Աբգարյան Զառա</t>
  </si>
  <si>
    <t>Ղազինյան Լիլիթ</t>
  </si>
  <si>
    <t>Պետրոսյան Խորեն</t>
  </si>
  <si>
    <t>Հակոբյան Լիանա</t>
  </si>
  <si>
    <t xml:space="preserve">Թորոսյան Գոռ </t>
  </si>
  <si>
    <t>Մարդանյան Սամվել</t>
  </si>
  <si>
    <t>Կուրեխյան Արման</t>
  </si>
  <si>
    <t>Փանոսյան Մարիետա</t>
  </si>
  <si>
    <t>Սամվելյան Անահիտ</t>
  </si>
  <si>
    <t>Մարտիրոսյան Վարսենիկ</t>
  </si>
  <si>
    <t>Դանիելյան Մանուշ</t>
  </si>
  <si>
    <t>Ասլանյան Ալա</t>
  </si>
  <si>
    <t>Ղազարյան Արմինե</t>
  </si>
  <si>
    <t>Հարությունյան Հարություն</t>
  </si>
  <si>
    <t>Սարգսյան Վաչագան</t>
  </si>
  <si>
    <t>Խաչիկյան Գայանե Արտեմի</t>
  </si>
  <si>
    <t>Ղարիբյան Լիլիթ Աշոտի</t>
  </si>
  <si>
    <t>Գյոգչյան Սոնա Վաչագանի</t>
  </si>
  <si>
    <t>Գրիգորյան Գառնիկ Վարդանի</t>
  </si>
  <si>
    <t>Քոչարյան Սամվել Հրանտի</t>
  </si>
  <si>
    <t>Կարապետյան Հովհաննես Մնացականի</t>
  </si>
  <si>
    <t>Մարգարյան Իշխան Արսենի</t>
  </si>
  <si>
    <t>Սարգսյան Կարինե Արամայիսի</t>
  </si>
  <si>
    <t>Ալբերտ Անի Ակոբի</t>
  </si>
  <si>
    <t>Պետրոսյան Տիգրան Մագիտոնի</t>
  </si>
  <si>
    <t>Հարությունյան Ժորա Կառլենի</t>
  </si>
  <si>
    <t>Աղինյան Հրանտ Ռոբերտի</t>
  </si>
  <si>
    <t>Հակոբյան Նունե Սարգսի</t>
  </si>
  <si>
    <t>Քոչարյան Ալիկ Վարդանի</t>
  </si>
  <si>
    <t>Գալստյան Գրիշա Խաչատուրի</t>
  </si>
  <si>
    <t>Ֆահրադյան Վահագն Արամի</t>
  </si>
  <si>
    <t>Սարգսյան Էրիկ Սլավիկի</t>
  </si>
  <si>
    <t>Մանասյան Աստղիկ Վազգենի</t>
  </si>
  <si>
    <t>Մամբրեյան Արսեն Ռուբենի</t>
  </si>
  <si>
    <t>Գևորգյան Դավիթ Եփրեմի</t>
  </si>
  <si>
    <t>Ադիլխանյան Գագիկ Արտաշեսի</t>
  </si>
  <si>
    <t>Ասլանյան Սարգիս Յուրիի</t>
  </si>
  <si>
    <t>Հարությունյան Թաթուլ Դավթի</t>
  </si>
  <si>
    <t>Արզումանյան Նաիրա Արկադյայի</t>
  </si>
  <si>
    <t>Մամյան Լադիկ Ռաֆիկի</t>
  </si>
  <si>
    <t>Մելիքբեկյան Վոլոդյա Իսրայելի</t>
  </si>
  <si>
    <t xml:space="preserve">Հակոբյան Դավիթ Հակոբի </t>
  </si>
  <si>
    <t>Խաչատուրյան Բորիս Սողոմոնի</t>
  </si>
  <si>
    <t>Ղազարյան Հասմիկ Սամվելի</t>
  </si>
  <si>
    <t>Արմենակյան Սարգիս</t>
  </si>
  <si>
    <t>Բաղմանյան Իվան</t>
  </si>
  <si>
    <t>Սարգսյան Հռիփսիմե</t>
  </si>
  <si>
    <t>Սարիբեկյան Հասմիկ</t>
  </si>
  <si>
    <t>Ջանազյան Հասմիկ</t>
  </si>
  <si>
    <t>Ճաղարյան Անահիտ</t>
  </si>
  <si>
    <t>Արզաքանյան Էլլադա</t>
  </si>
  <si>
    <t>Խալաթյան Ամալյա</t>
  </si>
  <si>
    <t>Դավթյան Լուսինե</t>
  </si>
  <si>
    <t>Կարապետյան Նվարդ</t>
  </si>
  <si>
    <t>Պետրոսյան Մարիա</t>
  </si>
  <si>
    <t>Պապոյան Տիգրան</t>
  </si>
  <si>
    <t>Հայրապետյան Նազելի</t>
  </si>
  <si>
    <t>Մարկոսյան Լուսինե</t>
  </si>
  <si>
    <t>Ավագյան Գոհար</t>
  </si>
  <si>
    <t>Վարդանյան Անահիտ</t>
  </si>
  <si>
    <t>Պողոսյան Գարիկ</t>
  </si>
  <si>
    <t>Գրիգորյան Գոռ</t>
  </si>
  <si>
    <t>Միրիբյան Ժորա</t>
  </si>
  <si>
    <t>Հայթյան Իրա</t>
  </si>
  <si>
    <t>Հովհաննիսյան Ծաղիկ</t>
  </si>
  <si>
    <t>Ալչանգյան Ժաննա</t>
  </si>
  <si>
    <t>Արսենյան Նելի</t>
  </si>
  <si>
    <t>Ավետիսյան Կարինե</t>
  </si>
  <si>
    <t>Հարությունյան Արկադի</t>
  </si>
  <si>
    <t>Ղուկասյան Երանուհի</t>
  </si>
  <si>
    <t>Քոթանջյան Լիլիթ</t>
  </si>
  <si>
    <t>Նազարյան Լիլիթ</t>
  </si>
  <si>
    <t>Դավթյան Անուշիկ</t>
  </si>
  <si>
    <t>Ստեփանյան Սուսաննա</t>
  </si>
  <si>
    <t>Մելիքյան Արմաիդա</t>
  </si>
  <si>
    <t>Մացակյան Արմինե</t>
  </si>
  <si>
    <t>Չոբանյան Նարինե</t>
  </si>
  <si>
    <t>Թունյան Անուշ</t>
  </si>
  <si>
    <t>Հակոբյան Հասմիկ</t>
  </si>
  <si>
    <t>Ասլամազյան Գոհար</t>
  </si>
  <si>
    <t>Մարտիրոսյան Մարիամ</t>
  </si>
  <si>
    <t>Դարչինյան Մելանյա</t>
  </si>
  <si>
    <t>Կասեմյան Աննա</t>
  </si>
  <si>
    <t>Գաբոյան Արեգնազան</t>
  </si>
  <si>
    <t>Գագիկյան Զարուհի</t>
  </si>
  <si>
    <t>Ալեքսանյան Լուսինե</t>
  </si>
  <si>
    <t>Ժամհարյան Արման</t>
  </si>
  <si>
    <t>Սերոբյան Աննա</t>
  </si>
  <si>
    <t>Սանոսյան Սահակ</t>
  </si>
  <si>
    <t>Համբարձումյան Անահիտ</t>
  </si>
  <si>
    <t>Ավագյան Անահիտ</t>
  </si>
  <si>
    <t>Մկրտչյան Ռիտա</t>
  </si>
  <si>
    <t>Հարությունյան Ալվարդ</t>
  </si>
  <si>
    <t>Խորիկյան Հերմինե</t>
  </si>
  <si>
    <t>Անտոնյան Աղավնի</t>
  </si>
  <si>
    <t>Դավթյան Արա</t>
  </si>
  <si>
    <t>Կարապետյան Ռուբեն</t>
  </si>
  <si>
    <t>Շոխոյան Հարություն</t>
  </si>
  <si>
    <t>Հյուսն</t>
  </si>
  <si>
    <t>Սիմոնյան Մովսես</t>
  </si>
  <si>
    <t>Վերելակավար</t>
  </si>
  <si>
    <t>Ավագյան Էլոս</t>
  </si>
  <si>
    <t>Հարությունյան  Գառնիկ</t>
  </si>
  <si>
    <t>Զեյթնաղյան Ռուբեն</t>
  </si>
  <si>
    <t>Գրիգորյան Սուսաննա</t>
  </si>
  <si>
    <t>Քյոսեյան Անահիտ</t>
  </si>
  <si>
    <t>Յոլչյան Ռուզաննա</t>
  </si>
  <si>
    <t>Գաբրիելյան Գայանե</t>
  </si>
  <si>
    <t>Ադիգուլյան Հասմիկ</t>
  </si>
  <si>
    <t>Գալստյան Լամարա</t>
  </si>
  <si>
    <t>Գարանյան Ռուզաննա</t>
  </si>
  <si>
    <t>Հայրապետյան Թամար</t>
  </si>
  <si>
    <t>Քոթանջյան Հայկազ</t>
  </si>
  <si>
    <t>Հակոբյան Լուսինե</t>
  </si>
  <si>
    <t>Բաղդասարյան Գրիգորի</t>
  </si>
  <si>
    <t>Մարդոյան Արմեն</t>
  </si>
  <si>
    <t>Կիրակոսյան Արտուշ</t>
  </si>
  <si>
    <t>Աղաջանյան Մանվել</t>
  </si>
  <si>
    <t>Աբովյան Վլադիմիր</t>
  </si>
  <si>
    <t>Մանուկյան Համեստուհի</t>
  </si>
  <si>
    <t>Սարկիսովա Տաիսա</t>
  </si>
  <si>
    <t>Սարգսյան Աշխեն</t>
  </si>
  <si>
    <t>Խաչինյան Արտաշես</t>
  </si>
  <si>
    <t>Զարգարյան Վալտեր</t>
  </si>
  <si>
    <t>Գասպարյան Զինա</t>
  </si>
  <si>
    <t>Մատինյան Անահիտ</t>
  </si>
  <si>
    <t>Խաչիկյան Գրետա</t>
  </si>
  <si>
    <t>Անանյան Լիանա</t>
  </si>
  <si>
    <t>Չիբուխչյան Նվեր</t>
  </si>
  <si>
    <t>Եղոյան Արուսյակ</t>
  </si>
  <si>
    <t xml:space="preserve">Վարորդ </t>
  </si>
  <si>
    <t>2019թ.</t>
  </si>
  <si>
    <t>Շահբազյան Գոռ</t>
  </si>
  <si>
    <t>Միսակյան Վահե</t>
  </si>
  <si>
    <t>Նիկողոսյան Արսեն</t>
  </si>
  <si>
    <t>Մաթևոսյան Աննա</t>
  </si>
  <si>
    <t xml:space="preserve">Խաչիբաբյան Ամալյա </t>
  </si>
  <si>
    <t xml:space="preserve">Բուռնուչյան Կարեն </t>
  </si>
  <si>
    <t xml:space="preserve">Մինասյան Անի </t>
  </si>
  <si>
    <t xml:space="preserve">Ավագյան Հայկանուշ </t>
  </si>
  <si>
    <t xml:space="preserve">Արսենյան Սվետլանա </t>
  </si>
  <si>
    <t xml:space="preserve">Մկրտչյան Վարդուհի </t>
  </si>
  <si>
    <t xml:space="preserve">Միրումյան Հերմինե </t>
  </si>
  <si>
    <t xml:space="preserve">Մինասյան Աննա </t>
  </si>
  <si>
    <t xml:space="preserve">Մկրտչյան Սոնա </t>
  </si>
  <si>
    <t xml:space="preserve">Դավթյան Մարինե </t>
  </si>
  <si>
    <t xml:space="preserve">Նագդալյան Հայկուհի </t>
  </si>
  <si>
    <t xml:space="preserve">Հովհաննիսյան Գարիկ </t>
  </si>
  <si>
    <t xml:space="preserve">Բենիամինյան Օլեգ </t>
  </si>
  <si>
    <t xml:space="preserve">Առաքելյան Հերմինե </t>
  </si>
  <si>
    <t xml:space="preserve">Ավագյան Սեդա </t>
  </si>
  <si>
    <t xml:space="preserve">Կարապետյան Սուսաննա </t>
  </si>
  <si>
    <t xml:space="preserve">Սարգսյան Լիլիա </t>
  </si>
  <si>
    <t xml:space="preserve">Արմաղանյան Օֆիկ </t>
  </si>
  <si>
    <t xml:space="preserve">Հարությունյան Արուս </t>
  </si>
  <si>
    <t xml:space="preserve">Զաքարյան Արմինե </t>
  </si>
  <si>
    <t xml:space="preserve">Աղաբեկյան Մերի </t>
  </si>
  <si>
    <t>Ընդհանուր բաժնի պետ</t>
  </si>
  <si>
    <t>Վարդանյան Արա</t>
  </si>
  <si>
    <t xml:space="preserve">Իսակուլյան Մարիս </t>
  </si>
  <si>
    <t xml:space="preserve">Ստեփանյան Աշոտ </t>
  </si>
  <si>
    <t>Աթոյան Ռուբինա</t>
  </si>
  <si>
    <t xml:space="preserve">Սպասարկող` տեխնիկական աշխատանքների              </t>
  </si>
  <si>
    <t xml:space="preserve">Օպերատոր` համակարգչի               </t>
  </si>
  <si>
    <t xml:space="preserve">Մասնագետ` կապի               </t>
  </si>
  <si>
    <t xml:space="preserve">Ընդամենը  2020 ԹՎԱԿԱՆ հերթապահության համար տրվող  վճար </t>
  </si>
  <si>
    <t xml:space="preserve">Ընդամենը  2021 ԹՎԱԿԱՆ հերթապահության համար տրվող  վճար </t>
  </si>
  <si>
    <t>Ձև N 29</t>
  </si>
  <si>
    <t>2020թ.</t>
  </si>
  <si>
    <t>Մխիթարյան Անի</t>
  </si>
  <si>
    <t>Աբրահամյան Կարեն</t>
  </si>
  <si>
    <t>Դարչինյան Սեդա</t>
  </si>
  <si>
    <t xml:space="preserve">Անտոնյան Աննա </t>
  </si>
  <si>
    <t xml:space="preserve">Սավադյան Մերի </t>
  </si>
  <si>
    <t xml:space="preserve">Ջավադյան Քրիստինե </t>
  </si>
  <si>
    <t xml:space="preserve">Գևորգյան Վահրամ </t>
  </si>
  <si>
    <t xml:space="preserve">Ստեփանյան Ժենյա </t>
  </si>
  <si>
    <t xml:space="preserve">Ջավադյան Ասյա </t>
  </si>
  <si>
    <t xml:space="preserve">Գրիգորյան Վերա </t>
  </si>
  <si>
    <t xml:space="preserve">Գևորգյան Լուսինե </t>
  </si>
  <si>
    <t xml:space="preserve">Գասպարյան Ալվարդ </t>
  </si>
  <si>
    <t xml:space="preserve">Ավետիսյան Արթուր </t>
  </si>
  <si>
    <t>Տոնոյան Տիգրան</t>
  </si>
  <si>
    <t>Պոդոսյան Լիլիթ</t>
  </si>
  <si>
    <t>Խաչատրյան Գոհար</t>
  </si>
  <si>
    <t>Ավագյան Լիլիթ</t>
  </si>
  <si>
    <t>Աշխատակազմի ղեկավարի տեղակալ</t>
  </si>
  <si>
    <t>ԲԴԽ ԱՆԴԱՄ</t>
  </si>
  <si>
    <t>Մելիքջանյան Լիպարիտ</t>
  </si>
  <si>
    <t>Բարձրաստիճան պաշտոնատար անձ հանդիսացող քաղաքական, հայեցողական, քաղաքացիական պաշտոններ</t>
  </si>
  <si>
    <t>Այդ թվում՝</t>
  </si>
  <si>
    <t>ԲԴԽ նախագահի օգնական</t>
  </si>
  <si>
    <t xml:space="preserve"> ստաժ</t>
  </si>
  <si>
    <t>ստաժ</t>
  </si>
  <si>
    <t>Աբրահամյան Արա Ալեքսանի</t>
  </si>
  <si>
    <t>Գաբրիելյան Հայկ Գրիգորի</t>
  </si>
  <si>
    <t>Ղազարյան Նաիրա Մաքսիմի</t>
  </si>
  <si>
    <t>Սնանկության դատարան</t>
  </si>
  <si>
    <t>Երևան քաղաքի ընդհանուր իրավասության դատարան</t>
  </si>
  <si>
    <t>Տեխնիկական անձնակազմ ըստ հաստատված հաստիքացուցակի</t>
  </si>
  <si>
    <t>հնոցապան ըստ հաստատված հաստիքացուցակի</t>
  </si>
  <si>
    <t>Տեխնիկական անձնակազմ ըստ բյուջետային հայտի</t>
  </si>
  <si>
    <t>հնոցապան ըստ բյուջետային հայտի</t>
  </si>
  <si>
    <t xml:space="preserve">  Դատական դեպարտամենտի կենտրոնական մարմին</t>
  </si>
  <si>
    <t xml:space="preserve">  ԲԱՐՁՐԱԳՈՒՅՆ ԴԱՏԱԿԱՆ ԽՈՐՀՈՒՐԴ </t>
  </si>
  <si>
    <t>ԲԴԽ և ՀՀ դատարաններ</t>
  </si>
  <si>
    <t xml:space="preserve">Երևան քաղաքի ընդհանուր իրավասության դատարանի Էրեբունի նստավայր </t>
  </si>
  <si>
    <t>Ոսկանյան Արմիդա</t>
  </si>
  <si>
    <t>Մկրտչյան Արամ</t>
  </si>
  <si>
    <t>Գևորգյան Մեխակ</t>
  </si>
  <si>
    <t>Արագ արձագանքման և վերլուծական բաժնի պետի տեղակալ</t>
  </si>
  <si>
    <t>Դատարաններում ծառայություն իրականացնող բաժնի պետի տեղակալ</t>
  </si>
  <si>
    <t>Դատարաններում ծառայություն իրականացնող բաժանմունքի պետ</t>
  </si>
  <si>
    <t>Ծառայության պետ-դատական դեպարտամենտի ղեկավարի տեղակալ</t>
  </si>
  <si>
    <t>Ֆինանսաբյուջետային և հաշվապահական հաշվառման բաժնի պետ-գլխավոր հաշվապահ</t>
  </si>
  <si>
    <t>Անձնակազմի կառավարման բաժնի գլխավոր մասնագետ</t>
  </si>
  <si>
    <t>Ֆինանսաբյուջետային և հաշվապահական հաշվառման բաժնի գլխավոր մասնագետ</t>
  </si>
  <si>
    <t>Արագ արձագանքման և վերլուծական բաժնի պետ</t>
  </si>
  <si>
    <t>Արագ արձագանքման և վերլուծական բաժնի գլխավոր մասնագետ</t>
  </si>
  <si>
    <t>Արագ արձագանքման և վերլուծական բաժնի առաջատար մասնագետ</t>
  </si>
  <si>
    <t>Անձնակազմի կառավարման բաժնի  առաջատար  մասնագետ</t>
  </si>
  <si>
    <t>Ֆինանսաբյուջետային և հաշվապահական հաշվառման բաժնի առաջատար  մասնագետ</t>
  </si>
  <si>
    <t xml:space="preserve">ԴԱՏԱԿԱՆ ԿԱՐԳԱԴՐԻՉՆԵՐԻ ԾԱՌԱՅՈՒԹՅՈՒՆ </t>
  </si>
  <si>
    <t>ԴԱՏԱԿԱՆ ԿԱՐԳԱԴՐԻՉՆԵՐԻ ԾԱՌԱՅՈՒԹՅՈՒՆ</t>
  </si>
  <si>
    <t xml:space="preserve">Գրասենյակի գլխավոր մասնագետ            </t>
  </si>
  <si>
    <t xml:space="preserve">Գրասենյակի առաջատար մասնագետ            </t>
  </si>
  <si>
    <t xml:space="preserve">Գրասենյակի առաջին կարգի մասնագետ            </t>
  </si>
  <si>
    <t xml:space="preserve">Իրավական փորձաքննությունների ծառայության առաջին կարգի մասնագետ            </t>
  </si>
  <si>
    <t xml:space="preserve">Իրավական փորձաքննությունների ծառայության առաջատար մասնագետ            </t>
  </si>
  <si>
    <t xml:space="preserve">Իրավական փորձաքննությունների ծառայության գլխավոր մասնագետ            </t>
  </si>
  <si>
    <t xml:space="preserve">Իրավական փորձաքննությունների ծառայության պետ          </t>
  </si>
  <si>
    <t>Դատական դեպարտամենտի ղեկավարի առաջին տեղակալ</t>
  </si>
  <si>
    <t>Իրավական ակտերի մշակման և փորձաքննության վարչության պետ</t>
  </si>
  <si>
    <t>Դատավորների ընդհանուր ժողովի և դատարանների աշխատակազմերի գործունեության ապահովման վարչության պետ</t>
  </si>
  <si>
    <t>Արձանագրային վարչության պետ</t>
  </si>
  <si>
    <t>Անձնակազմի կառավարման վարչության գլխավոր մասնագետ</t>
  </si>
  <si>
    <t>Անձնակազմի կառավարման վարչության առաջատար մասնագետ</t>
  </si>
  <si>
    <t>Անձնակազմի կառավարման վարչության առաջին կարգի մասնագետ</t>
  </si>
  <si>
    <t>Արխիվային փաստաթղթերի պահպանման բաժնի առաջատար մասնագետ</t>
  </si>
  <si>
    <t>Արխիվային փաստաթղթերի պահպանման բաժնի առաջին կարգի մասնագետ</t>
  </si>
  <si>
    <t>Համակարգչային ծառայության գլխավոր մասնագետ</t>
  </si>
  <si>
    <t>Համակարգչային ծառայության առաջատար մասնագետ</t>
  </si>
  <si>
    <t>Ընդհանուր բաժնի առաջատար մասնագետ</t>
  </si>
  <si>
    <t>Ընդհանուր բաժնի առաջին կարգի մասնագետ</t>
  </si>
  <si>
    <t>Առաջին բաժնի առաջատար մասնագետ</t>
  </si>
  <si>
    <t>Առաջին բաժնի առաջին կարգի մասնագետ</t>
  </si>
  <si>
    <t>Մամուլի և հասարակայնության հետ կապերի ծառայության առաջատար մասնագետ</t>
  </si>
  <si>
    <t>Արձանագրային վարչության գլխավոր մասնագետ</t>
  </si>
  <si>
    <t>Արձանագրային վարչության առաջին կարգի մասնագետ</t>
  </si>
  <si>
    <t>Արտաքին կապերի և արարողակարգի վարչության պետ</t>
  </si>
  <si>
    <t>Արտաքին կապերի և արարողակարգի վարչության գլխավոր մասնագետ</t>
  </si>
  <si>
    <t>Արտաքին կապերի և արարողակարգի վարչության գլխավոր մասնագետ-թարգմանիչ</t>
  </si>
  <si>
    <t>ԲԴԽ նախագահի խորհրդական</t>
  </si>
  <si>
    <t>ԲԴԽ  անդամի օգնական</t>
  </si>
  <si>
    <t>Վերահսկողության վարչության պետ</t>
  </si>
  <si>
    <t>Վերահսկողության վարչության գլխավոր մասնագետ</t>
  </si>
  <si>
    <t>Վերահսկողության վարչության առաջատար մասնագետ</t>
  </si>
  <si>
    <t>Վերահսկողության վարչության առաջին կարգի մասնագետ</t>
  </si>
  <si>
    <t>Մամուլի և հասարակայնության հետ կապերի ծառայության պետ</t>
  </si>
  <si>
    <t>Ֆինանսաբյուջետային և հաշվապահական հաշվառման բաժնի  առաջին կարգի մասնագետ</t>
  </si>
  <si>
    <t>Անձնակազմի կառավարման բաժնի  առաջին կարգի մասնագետ</t>
  </si>
  <si>
    <t>Ընդհանուր բաժնի առաջատար ասնագետ</t>
  </si>
  <si>
    <t>Սերոբյան Դավիթ</t>
  </si>
  <si>
    <t>Տաշչյան Մարինա</t>
  </si>
  <si>
    <t>Ազրոյան Ռուզաննա</t>
  </si>
  <si>
    <t>Ղուկեյան Դիանա</t>
  </si>
  <si>
    <t>Հարությունյան Գոռ</t>
  </si>
  <si>
    <t>Մեխակյան Հրաչյա</t>
  </si>
  <si>
    <t>Գասպարյան Գնել</t>
  </si>
  <si>
    <t>Ուլիխանյան Սյուզաննա</t>
  </si>
  <si>
    <t>Ներսիսյան Լիանա</t>
  </si>
  <si>
    <t>Արագածոտնի մարզի առաջին ատյանի ընդհանուր իրավասության դատարան</t>
  </si>
  <si>
    <t>Արարատ և Վայոց Ձորի մարզերի առաջին ատյանի ընդհանուր իրավասության դատարան</t>
  </si>
  <si>
    <t>Արմավիրի մարզի  առաջին ատյանի ընդհանուր իրավասության դատարան</t>
  </si>
  <si>
    <t>Գեղարքունիքի մարզի  առաջին ատյանի ընդհանուր իրավասության դատարան</t>
  </si>
  <si>
    <t>Լոռու մարզի  առաջին ատյանի ընդհանուր իրավասության դատարան</t>
  </si>
  <si>
    <t>Կոտայքի մարզի  առաջին ատյանի ընդհանուր իրավասության դատարան</t>
  </si>
  <si>
    <t>Շիրակի մարզի  առաջին ատյանի ընդհանուր իրավասության դատարան</t>
  </si>
  <si>
    <t>Սյունիքի մարզի  առաջին ատյանի ընդհանուր իրավասության դատարան</t>
  </si>
  <si>
    <t>Տավուշի մարզի առաջին ատյանի ընդհանուր իրավասության դատարան</t>
  </si>
  <si>
    <t>Բարձրաստիճան պաշտոնատար անձ հանդիսացող ինքնավար, հայեցողական, վարչական պաշտոններ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</si>
  <si>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</si>
  <si>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</si>
  <si>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</si>
  <si>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</si>
  <si>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>Շիրակի մարզի առաջին ատյանի ընդհանուր իրավասության դատարան</t>
  </si>
  <si>
    <t>Սյունիքի մարզի առաջին ատյանի ընդհանուր իրավասության դատարան</t>
  </si>
  <si>
    <t>Դատական կարգադրիչների ծառայություն</t>
  </si>
  <si>
    <t>Վճռաբեկ դատարան</t>
  </si>
  <si>
    <t>Դատական դեպարտամենտի ղեկավարի տեղակալ ֆինանսատնտեսական հարցերով</t>
  </si>
  <si>
    <t>Դատական պրակտիկայի վերլուծության և մշտադիտարկման վարչության պետ</t>
  </si>
  <si>
    <t>Դատական պրակտիկայի վերլուծության և մշտադիտարկման վարչության Դատական պրակտիկայի վերլուծության բաժնի պետ</t>
  </si>
  <si>
    <t>Դատական պրակտիկայի վերլուծության և մշտադիտարկման վարչության Դատական պրակտիկայի վերլուծության բաժնի գլխավոր մասնագետ</t>
  </si>
  <si>
    <t>Դատական պրակտիկայի վերլուծության և մշտադիտարկման վարչության Դատական պրակտիկայի վերլուծության բաժնի առաջատար մասնագետ</t>
  </si>
  <si>
    <t>Դատական պրակտիկայի վերլուծության և մշտադիտարկման վարչության Մշտադիտարկման և դատական վիճակագրության բաժնի պետ</t>
  </si>
  <si>
    <t>Կիրակոսյան Մակար</t>
  </si>
  <si>
    <t>Դատական պրակտիկայի վերլուծության և մշտադիտարկման վարչության Մշտադիտարկման և դատական վիճակագրության բաժնի գլխավոր մասնագետ</t>
  </si>
  <si>
    <t>Մխիթարյան Անուշ</t>
  </si>
  <si>
    <t>Դատական պրակտիկայի վերլուծության և մշտադիտարկման վարչության Մշտադիտարկման և դատական վիճակագրության բաժնի առաջատար մասնագետ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</si>
  <si>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պետ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</si>
  <si>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</si>
  <si>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</t>
  </si>
  <si>
    <t>Իրավական ակտերի մշակման և փորձաքննության վարչության Իրավական ակտերի մշակման և փորձաքննության բաժնի պետ</t>
  </si>
  <si>
    <t>Իրավական ակտերի մշակման և փորձաքննության վարչության Իրավական ակտերի մշակման և փորձաքննության բաժնի գլխավոր մասնագետ</t>
  </si>
  <si>
    <t>Իրավական ակտերի մշակման և փորձաքննության վարչության Իրավական ակտերի մշակման և փորձաքննության բաժնի առաջատար մասնագետ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</si>
  <si>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</si>
  <si>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</t>
  </si>
  <si>
    <t xml:space="preserve">  Պետրոսյան Սոնա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</si>
  <si>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</si>
  <si>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</si>
  <si>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</si>
  <si>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</t>
  </si>
  <si>
    <t>Դատավորներին և թեկնածուներին առնչվող հարցերի վարչության պետ</t>
  </si>
  <si>
    <t>Դատավորներին և թեկնածուներին առնչվող հարցերի վարչության Դատավորների թեկնածուներին և առաջխաղացմանը վերաբերող հարցերի բաժնի պետ</t>
  </si>
  <si>
    <t>Դատավորներին և թեկնածուներին առնչվող հարցերի վարչության Դատավորների թեկնածուներին և առաջխաղացմանը վերաբերող հարցերի բաժնի գլխավոր մասնագետ</t>
  </si>
  <si>
    <t>Դատավորներին և թեկնածուներին առնչվող հարցերի վարչության Դատավորների թեկնածուներին և առաջխաղացմանը վերաբերող հարցերի բաժնի առաջատար մասնագետ</t>
  </si>
  <si>
    <t>Դատավորներին և թեկնածուներին առնչվող հարցերի վարչության Դատավորների նկատմամբ վարույթներին առնչվող հարցերի բաժնի պետ</t>
  </si>
  <si>
    <t>Դատավորներին և թեկնածուներին առնչվող հարցերի վարչության Դատավորների նկատմամբ վարույթներին առնչվող հարցերի բաժնի գլխավոր մասնագետ</t>
  </si>
  <si>
    <t>Դատավորներին և թեկնածուներին առնչվող հարցերի վարչության Դատավորների նկատմամբ վարույթներին առնչվող հարցերի բաժնի առաջատար մասնագետ</t>
  </si>
  <si>
    <t>Ֆինանսաբյուջետայի վարչության պետ</t>
  </si>
  <si>
    <t>Ֆինանսաբյուջետայի վարչության գլխավոր մասնագետ</t>
  </si>
  <si>
    <t>Ֆինանսաբյուջետայի վարչության առաջատար մասնագետ</t>
  </si>
  <si>
    <t>Հաշվապահական հաշվառման վարչության պետ, գլխավոր հաշվապահ</t>
  </si>
  <si>
    <t>Հաշվապահական հաշվառման վարչության գլխավոր մասնագետ</t>
  </si>
  <si>
    <t>Հաշվապահական հաշվառման վարչության առաջատար մասնագետ</t>
  </si>
  <si>
    <t>Հաշվապահական հաշվառման վարչության առաջին կարգի մասնագետ</t>
  </si>
  <si>
    <t>Անձնակազմի կառավարման վարչության բարեվարքության հարցերով մասնագետ</t>
  </si>
  <si>
    <t>Նյութատեխնիկական ապահովման և գնումների համակարգման վարչության պետ</t>
  </si>
  <si>
    <t>Նյութատեխնիկական ապահովման և գնումների համակարգման վարչության Նյութատեխնիկական ապահովման բաժնի պետ</t>
  </si>
  <si>
    <t>Նյութատեխնիկական ապահովման և գնումների համակարգման վարչության Նյութատեխնիկական ապահովման բաժնի գլխավոր մասնագետ</t>
  </si>
  <si>
    <t>Նյութատեխնիկական ապահովման և գնումների համակարգման վարչության Նյութատեխնիկական ապահովման բաժնի առաջատար մասնագետ</t>
  </si>
  <si>
    <t>Նյութատեխնիկական ապահովման և գնումների համակարգման վարչության Գնումների համակարգման բաժնի պետ</t>
  </si>
  <si>
    <t>Նյութատեխնիկական ապահովման և գնումների համակարգման վարչության Գնումների համակարգման բաժնի գլխավոր մասնագետ</t>
  </si>
  <si>
    <t>Սարգսյան Աննա</t>
  </si>
  <si>
    <t xml:space="preserve">Համակարգչային ծառայության պետ </t>
  </si>
  <si>
    <t>Արխիվային փաստաթղթերի պահպանման բաժնի արխիվի պետ</t>
  </si>
  <si>
    <t>Կիրակոսյան Լիլիթ</t>
  </si>
  <si>
    <t>Բալասյան Անահիտ</t>
  </si>
  <si>
    <t>Խաչատրյան Արփինե</t>
  </si>
  <si>
    <t>Սահակյան Սուրեն</t>
  </si>
  <si>
    <t>Մարտիրոսյան Արմինե</t>
  </si>
  <si>
    <t>Բարսեղյան Սիրվարդ</t>
  </si>
  <si>
    <t>Հարոյան Գոհար</t>
  </si>
  <si>
    <t xml:space="preserve">Ալիփյան Լուիզա </t>
  </si>
  <si>
    <t>Ներսիսյան Աննա</t>
  </si>
  <si>
    <t>Պատուրյան Սյուզաննա</t>
  </si>
  <si>
    <t>Խաչատրյան Էլեն</t>
  </si>
  <si>
    <t>Սադոյան Լիլիթ</t>
  </si>
  <si>
    <t>Սուքիասյան Վարազդատ</t>
  </si>
  <si>
    <t>Հովսեփյան Մարիամ</t>
  </si>
  <si>
    <t>Թադևոսյան Հրաչուհի</t>
  </si>
  <si>
    <t>Միքայելյան Հռիփսիմե</t>
  </si>
  <si>
    <t>Բադալյան Անժելա</t>
  </si>
  <si>
    <t>Վարդանյան Լիլիթ</t>
  </si>
  <si>
    <t>Խաչատրյան Արուսյակ</t>
  </si>
  <si>
    <t>Հայրապետյան Լուսիկ</t>
  </si>
  <si>
    <t>Բզնունի Արփինե</t>
  </si>
  <si>
    <t>Խաչատրյան Ջուլիետտա</t>
  </si>
  <si>
    <t>Մարտոյան Նարինե</t>
  </si>
  <si>
    <t>Թորոսյան Մերի</t>
  </si>
  <si>
    <t>Դավոյան Ռուզաննա</t>
  </si>
  <si>
    <t>Մահտեսյան Մանուշակ</t>
  </si>
  <si>
    <t>Հարությունյան Հայկուհի</t>
  </si>
  <si>
    <t>Կարախանյան Հասմիկ</t>
  </si>
  <si>
    <t>Հախնազարյան Գոհար</t>
  </si>
  <si>
    <t>Ասատրյան Արամայիս</t>
  </si>
  <si>
    <t>Նազարյան Ժենյա</t>
  </si>
  <si>
    <t>Մելիքբեկյան Քնարիկ</t>
  </si>
  <si>
    <t>Քամալյան Անի</t>
  </si>
  <si>
    <t>Խաչատրյան Արմինե</t>
  </si>
  <si>
    <t>Կոստանյան Մարիամ</t>
  </si>
  <si>
    <t>Մարտիրոսյան Նաիրա</t>
  </si>
  <si>
    <t>Սանդոյան Նարինե</t>
  </si>
  <si>
    <t>Հարությունյան Տաթևիկ</t>
  </si>
  <si>
    <t>Ոսկանյան Արուսյակ</t>
  </si>
  <si>
    <t xml:space="preserve">Սարդարյան Մելինե </t>
  </si>
  <si>
    <t>Շահնազարյան Անի</t>
  </si>
  <si>
    <t>Մարտիրոսյան Լիանա</t>
  </si>
  <si>
    <t>Մելքոնյան Աիդա</t>
  </si>
  <si>
    <t>Մելքոնյան Անի</t>
  </si>
  <si>
    <t>Էլիզբարյան Ջեմմա</t>
  </si>
  <si>
    <t>Մանուչարյան Տաթևիկ</t>
  </si>
  <si>
    <t>Յուզբաշյան Սեդա</t>
  </si>
  <si>
    <t>Բուդուլյան Աղավնի</t>
  </si>
  <si>
    <t>Հարությունյան Ռոզա</t>
  </si>
  <si>
    <t>Կոխլիկյան Քնարիկ</t>
  </si>
  <si>
    <t>Միքայելյան Էմմա</t>
  </si>
  <si>
    <t>Գալստյան Անի</t>
  </si>
  <si>
    <t>Սարգսյան Գոհար</t>
  </si>
  <si>
    <t xml:space="preserve">Բաբայան Մերի </t>
  </si>
  <si>
    <t>Մանուկյան Մոնիկա</t>
  </si>
  <si>
    <t>Նաջարյան Լուսինե</t>
  </si>
  <si>
    <t>Ջառահյան Գոհար</t>
  </si>
  <si>
    <t>Հովհաննիսյան Երվանդ</t>
  </si>
  <si>
    <t>Վարոսյան Արմեն</t>
  </si>
  <si>
    <t>Հակոբյան Լիլիթ</t>
  </si>
  <si>
    <t xml:space="preserve">Սարյան Լուսինե  </t>
  </si>
  <si>
    <t xml:space="preserve">Հայրապետյան Նաիրա   </t>
  </si>
  <si>
    <t>Դալլաքյան Թեհմինե</t>
  </si>
  <si>
    <t>Մովսեսյան Էթերի</t>
  </si>
  <si>
    <t>Բրուդյան Լիլիթ</t>
  </si>
  <si>
    <t>Նահապետյան Թովմաս</t>
  </si>
  <si>
    <t>Աղաջանյան Իրինա</t>
  </si>
  <si>
    <t>Աճեմյան Հասմիկ</t>
  </si>
  <si>
    <t xml:space="preserve"> %-ը </t>
  </si>
  <si>
    <t xml:space="preserve"> %-ով աշխատավարձի բարձրացում</t>
  </si>
  <si>
    <t xml:space="preserve">ԲԴԽ և Դատական դեպարտամենտի կենտրոնական մարմին </t>
  </si>
  <si>
    <t xml:space="preserve">Ընդամենը  2022 ԹՎԱԿԱՆ հերթապահության համար տրվող  վճար </t>
  </si>
  <si>
    <t>Ինքնավար, վարչական, հայեցողական պաշտոններ</t>
  </si>
  <si>
    <t>2023 թվական</t>
  </si>
  <si>
    <t>2022թ.</t>
  </si>
  <si>
    <t>2023թ.</t>
  </si>
  <si>
    <t>Մխեյան Դանիել</t>
  </si>
  <si>
    <t>Մելիքսեթյան Արմինե</t>
  </si>
  <si>
    <t>Ստեփանյան Գառնիկ</t>
  </si>
  <si>
    <t>Դունամալյան Ազատ</t>
  </si>
  <si>
    <t>Աթանեսյան Անի</t>
  </si>
  <si>
    <t>Հովհաննիսյան Սեյրան</t>
  </si>
  <si>
    <t>Սարգսյան Ալվարդ</t>
  </si>
  <si>
    <t>Հակոբյան Վարդիթեր</t>
  </si>
  <si>
    <t>Սանոսյան Արայիկ</t>
  </si>
  <si>
    <t>Նավասարդյան Արթուր</t>
  </si>
  <si>
    <t>Հովսեփյան Աիդա</t>
  </si>
  <si>
    <t>Մարտիրոսյան Կարինե</t>
  </si>
  <si>
    <t>Դոլմաջյան Հայկուհի</t>
  </si>
  <si>
    <t>Օքմինյան Ռուբինա</t>
  </si>
  <si>
    <t>Մկրտչյան Մարգարիտ</t>
  </si>
  <si>
    <t>Մելիքյան Սամվել</t>
  </si>
  <si>
    <t>Հարությունյան Անդրանիկ</t>
  </si>
  <si>
    <t>Կնյազյան Զավեն</t>
  </si>
  <si>
    <t>Գարանյան Աննա</t>
  </si>
  <si>
    <t>Ավետիսյան Գրիգոր</t>
  </si>
  <si>
    <t>Վանեցյան Սոս</t>
  </si>
  <si>
    <t>Կարապետյան Սմբատ</t>
  </si>
  <si>
    <t>Չիչոյան Բորիկ</t>
  </si>
  <si>
    <t>Սահակյան Արտակ</t>
  </si>
  <si>
    <t>Թումանյան Արմիդա</t>
  </si>
  <si>
    <t>Մաթոսյան Անուշ</t>
  </si>
  <si>
    <t>Միրզոյան Սաթենիկ</t>
  </si>
  <si>
    <t>Գաբոյան Հասմիկ</t>
  </si>
  <si>
    <t>Անտոնյան Սմբատ</t>
  </si>
  <si>
    <t>Խաչիկյան Անուշ</t>
  </si>
  <si>
    <t>Կաուկչյան Սվետլանա</t>
  </si>
  <si>
    <t>Բադիկյան Մելինե</t>
  </si>
  <si>
    <t>Բաղդասարյան Լիլիթ</t>
  </si>
  <si>
    <t>Արիստակեսյան Կարինե</t>
  </si>
  <si>
    <t>Բաբայան Ռուզան</t>
  </si>
  <si>
    <t>Սարգսյան Սուսաննա</t>
  </si>
  <si>
    <t>Քալանթարյան Գրիգոր</t>
  </si>
  <si>
    <t>Հարությունյան Լիանա</t>
  </si>
  <si>
    <t>Սուջյան Տաթևիկ</t>
  </si>
  <si>
    <t>Հովսեփյան Գայանե</t>
  </si>
  <si>
    <t>Նահապետյան Շահանե</t>
  </si>
  <si>
    <t>Մուրադյան Տաթևիկ</t>
  </si>
  <si>
    <t>Գևորգյան Նինա</t>
  </si>
  <si>
    <t>Հարությունյան Աննա</t>
  </si>
  <si>
    <t xml:space="preserve">Այվազյան Նարե </t>
  </si>
  <si>
    <t>Ասատրյան Կարինե</t>
  </si>
  <si>
    <t>Առաքելյան Փառանձեմ</t>
  </si>
  <si>
    <t>Սաղաթելյան Գայանե</t>
  </si>
  <si>
    <t>Մարտիրոսյան Անի</t>
  </si>
  <si>
    <t>Կռմաջյան Վարդան</t>
  </si>
  <si>
    <t>Կարապետյան Անի</t>
  </si>
  <si>
    <t>Օրբելյան Հասմիկ</t>
  </si>
  <si>
    <t>Ղուկասյան Սարգիս</t>
  </si>
  <si>
    <t>Մայիլյան Արթուր</t>
  </si>
  <si>
    <t>Թորոսյան Լուիզա</t>
  </si>
  <si>
    <t>Մակարյան Հասմիկ</t>
  </si>
  <si>
    <t>Կարապետյան Լուսինե</t>
  </si>
  <si>
    <t>Նանյան Քնարիկ</t>
  </si>
  <si>
    <t>Աղայան Նինա ժ/պ</t>
  </si>
  <si>
    <t>Պետրոսյան Էլիզա</t>
  </si>
  <si>
    <t>Մարուքյան Արմինե</t>
  </si>
  <si>
    <t>Գևորգյան Լիդա</t>
  </si>
  <si>
    <t>Մելիքյան Դիանա</t>
  </si>
  <si>
    <t>Խաչատրյան Լաուրա</t>
  </si>
  <si>
    <t>Անտոնյան Նաիրա</t>
  </si>
  <si>
    <t>Հարությունյան Նունե</t>
  </si>
  <si>
    <t>Ռևազյան Արմինե</t>
  </si>
  <si>
    <t>Նալբանդյան Էմիլիա</t>
  </si>
  <si>
    <t>Թադևոսյան Լուսինե</t>
  </si>
  <si>
    <t>Ավետիսյան Մերի</t>
  </si>
  <si>
    <t>Լալայան Լուսինե</t>
  </si>
  <si>
    <t>Շմավոնյան Արմինե</t>
  </si>
  <si>
    <t>Վարդանյան Մարիամ</t>
  </si>
  <si>
    <t>Հարությունյան Աիդա</t>
  </si>
  <si>
    <t>Վիրաբյան Քրիստինե</t>
  </si>
  <si>
    <t>Խաչատրյան Սոֆիկ</t>
  </si>
  <si>
    <t>Գրիգորյան Հայկանուշ</t>
  </si>
  <si>
    <t>Ղազարյան Լիանա</t>
  </si>
  <si>
    <t xml:space="preserve">Հայրապետյան Մարիամ  </t>
  </si>
  <si>
    <t>Հարությունյան Ռուզաննա</t>
  </si>
  <si>
    <t>Գևորգյան Արտակ</t>
  </si>
  <si>
    <t>Քոչարյան Վիգեն</t>
  </si>
  <si>
    <t>Մանուկյան Թամարա</t>
  </si>
  <si>
    <t>Ավագ կարգադրիչ</t>
  </si>
  <si>
    <t>Կարգադրիչ</t>
  </si>
  <si>
    <t>Բերբերյան Մարտին Հակոբի</t>
  </si>
  <si>
    <t>Կարապետյան Արթուր Արայիկի</t>
  </si>
  <si>
    <t>Քալաշյան Բորիս Վյաչեսլավի</t>
  </si>
  <si>
    <t>Հարությունյան Երանոս Սերգեյի</t>
  </si>
  <si>
    <t>Բաժնի պետի տեղակալ</t>
  </si>
  <si>
    <t>Ղազարյան Ալեքսան Վովայի</t>
  </si>
  <si>
    <t>Ավետիսյան Սարգիս Հովհաննեսի</t>
  </si>
  <si>
    <t>Փիլոսյան Արթուր Հենրիկի</t>
  </si>
  <si>
    <t>Սարգսյան Վահրամ Մանվելի</t>
  </si>
  <si>
    <t>Վապուրջյան Արթուր Հարությունի</t>
  </si>
  <si>
    <t>Եսայան Հայկ Գեղամի</t>
  </si>
  <si>
    <t>Չոլակյան Անի Հովհաննեսի</t>
  </si>
  <si>
    <t>Դավթյան Լևոն Ռուբենի</t>
  </si>
  <si>
    <t>Խալաթյան Գրիգոր Վարդանի</t>
  </si>
  <si>
    <t>Խաչատրյան Արման Սերոբի</t>
  </si>
  <si>
    <t>Դանիելյան Արտյուշ Վանիչկայի</t>
  </si>
  <si>
    <t>Սարգսյան Զարզանդ Լյովայի</t>
  </si>
  <si>
    <t>Ասոյան Արտյոմ Գևորգի</t>
  </si>
  <si>
    <t>Սահակյան Արարատ Վարդանի</t>
  </si>
  <si>
    <t>Նիկոլայան Վահե Արթուրի</t>
  </si>
  <si>
    <t>Մելոյան Ալեքսան Անդրանիկի</t>
  </si>
  <si>
    <t>Համբարձումյան Արման Յուրիկի</t>
  </si>
  <si>
    <t>Պողոսյան Նելի Արշալույսի</t>
  </si>
  <si>
    <t>Բաղդագյուլյան Բորիս Էդիսոնի</t>
  </si>
  <si>
    <t>Գրիգորյան Ռուբիկ Արամի</t>
  </si>
  <si>
    <t>Սամվելյան Էդուարդ Դավթի</t>
  </si>
  <si>
    <t>Հովհաննիսյան Անուշավան Սամվելի</t>
  </si>
  <si>
    <t>Թովմասյան Ալեքսանդրա Ալեքսանդրի</t>
  </si>
  <si>
    <t>Գրիգորյան Արմեն Ցոլակի</t>
  </si>
  <si>
    <t>Մելքոնյան Արմեն Հրանտի</t>
  </si>
  <si>
    <t>Ղարիբյան Սենիկ Ղարիբի</t>
  </si>
  <si>
    <t>Պապոյան Արսեն Գագիկի</t>
  </si>
  <si>
    <t>Զաքարյան Գևորգ Աշոտի</t>
  </si>
  <si>
    <t>Սահակյան Գուրգեն Լևոնի</t>
  </si>
  <si>
    <t>Գալստյան Վարդուհի Սամվելի</t>
  </si>
  <si>
    <t>Ղարիբյան Արթուր Հենրիկի</t>
  </si>
  <si>
    <t xml:space="preserve">Ընդամենը  2023 ԹՎԱԿԱՆ հերթապահության համար տրվող  վճար </t>
  </si>
  <si>
    <t>ԸՆԴԱՄԵՆԸ  ԱՇԽԱՏԱՎԱՐՁ 2024</t>
  </si>
  <si>
    <t>Ընդամենը ամսական աշխատավարձ 2024</t>
  </si>
  <si>
    <t xml:space="preserve"> 2024 ԹՎԱԿԱՆ</t>
  </si>
  <si>
    <t xml:space="preserve">  2024 ԹՎԱԿԱՆ</t>
  </si>
  <si>
    <t>Ընդամենը տարեկան  աշխատավարձ 2024</t>
  </si>
  <si>
    <t xml:space="preserve"> ԱՇԽԱՏԱՎԱՐՁ 2024</t>
  </si>
  <si>
    <t>ԱՇԽԱՏԱՎԱՐՁ 2024/դրամ/</t>
  </si>
  <si>
    <t>ԸՆԴԱՄԵՆԸ 2024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</si>
  <si>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2024 ԹՎԱԿԱՆ</t>
    </r>
    <r>
      <rPr>
        <b/>
        <sz val="10"/>
        <rFont val="GHEA Grapalat"/>
        <family val="3"/>
      </rPr>
      <t xml:space="preserve"> աշխատավարձ</t>
    </r>
  </si>
  <si>
    <t>ԸՆԴԱՄԵՆԸ 2024 ԹՎԱԿԱՆ ՏԱՐԵԿԱՆ</t>
  </si>
  <si>
    <t>2022 թվական</t>
  </si>
  <si>
    <t>2024 թվական</t>
  </si>
  <si>
    <t>2024թ.</t>
  </si>
  <si>
    <t xml:space="preserve">Դատարանի նախագահ </t>
  </si>
  <si>
    <t>Ալավերդյան Լուսինե</t>
  </si>
  <si>
    <t>Թորոսյան Վահագն</t>
  </si>
  <si>
    <t>Աբգարյան Էմին</t>
  </si>
  <si>
    <t>Բախշիյան Բորիս</t>
  </si>
  <si>
    <t>Ահարոնյան Ռոմեն</t>
  </si>
  <si>
    <t>Մախմուդյան Ռուստամ</t>
  </si>
  <si>
    <t>Հարությունյան Նելլի</t>
  </si>
  <si>
    <t>Խեդոյան Ելենա</t>
  </si>
  <si>
    <t>Ասլանյան Հերմինե</t>
  </si>
  <si>
    <t>Զաքարյան Ալմաստ</t>
  </si>
  <si>
    <t>Ասրիյան Մերի</t>
  </si>
  <si>
    <t>Մայիլյան Փիրուզա</t>
  </si>
  <si>
    <t>Մարտիրոսյան Աննա</t>
  </si>
  <si>
    <t>Զաքարյան Լուսինե</t>
  </si>
  <si>
    <t>Աստվածատրյան Արմինե</t>
  </si>
  <si>
    <t>Իսախանյան Մելինե</t>
  </si>
  <si>
    <t>Հակոբյան Սյուզաննա</t>
  </si>
  <si>
    <t>Գասպարյան Էմիլյա</t>
  </si>
  <si>
    <t>Երանոսյան Տաթևիկ</t>
  </si>
  <si>
    <t>Գարսևանյան Անուշ</t>
  </si>
  <si>
    <t>Ղազարյան Անի</t>
  </si>
  <si>
    <t>Ասատրյան Արտավազդ</t>
  </si>
  <si>
    <t>Շահբազյան Գայանե</t>
  </si>
  <si>
    <t>Վարժապետյան Վարսիկ</t>
  </si>
  <si>
    <t>Խուրշուդյան Լիանա</t>
  </si>
  <si>
    <t>Ավետիսյան Յանա</t>
  </si>
  <si>
    <t>Գևորգյան Մանիկ</t>
  </si>
  <si>
    <t>Մարկոսյան Նազիկ</t>
  </si>
  <si>
    <t>Ներսիսյան Աշխեն</t>
  </si>
  <si>
    <t>Եսայան Արմինե</t>
  </si>
  <si>
    <t>Ամիրյան Մանե</t>
  </si>
  <si>
    <t>Ֆոլյան Կարինե</t>
  </si>
  <si>
    <t xml:space="preserve">Մկրտչյան Երանուհի </t>
  </si>
  <si>
    <t xml:space="preserve">Հունանյան Արմինե </t>
  </si>
  <si>
    <t xml:space="preserve">Քոչարյան Լիլիթ </t>
  </si>
  <si>
    <t xml:space="preserve">Համբարձումյան Լիլիթ </t>
  </si>
  <si>
    <t xml:space="preserve">Մինասյան Գրիգոր </t>
  </si>
  <si>
    <t>Քոսեյան Լուսինե</t>
  </si>
  <si>
    <t>Բուռնազյան Տաթև</t>
  </si>
  <si>
    <t>Մարգարյան Արման</t>
  </si>
  <si>
    <t>Մարտիրոսյան Քրիստինա</t>
  </si>
  <si>
    <t xml:space="preserve">Սարուխանյան Աննա </t>
  </si>
  <si>
    <t>Սարյան Մարիա</t>
  </si>
  <si>
    <t>Թորոսյան Աննա</t>
  </si>
  <si>
    <t>Հովհաննիսյան Նելլի</t>
  </si>
  <si>
    <t>Առաքելյան Անի</t>
  </si>
  <si>
    <t>Թորոսյան Արաքսի</t>
  </si>
  <si>
    <t>Ղուկասյան Վարդուհի</t>
  </si>
  <si>
    <r>
      <t xml:space="preserve">Բարձր Լեռնային+ </t>
    </r>
    <r>
      <rPr>
        <b/>
        <i/>
        <sz val="10"/>
        <color rgb="FFFF0000"/>
        <rFont val="GHEA Grapalat"/>
        <family val="3"/>
      </rPr>
      <t>Ամսական տրվում է նաև 15% լրացուցիչ վճար</t>
    </r>
  </si>
  <si>
    <t xml:space="preserve">Արզանյան Նարինե </t>
  </si>
  <si>
    <t xml:space="preserve">Հախվերդյան Անահիտ </t>
  </si>
  <si>
    <t>Բաղրամյան Լիանա</t>
  </si>
  <si>
    <t>Հովհաննիսյան Լուիզա</t>
  </si>
  <si>
    <t>Ճանճապանյան Աննա</t>
  </si>
  <si>
    <t>Մանուկյան Մերի</t>
  </si>
  <si>
    <t>Համբարձումյան Մարինե</t>
  </si>
  <si>
    <t>Գրիգորյան Միքայել</t>
  </si>
  <si>
    <t>Քեռյան Վահագն</t>
  </si>
  <si>
    <t>Հովհաննիսյան Արթուր</t>
  </si>
  <si>
    <t>Հարությունյան Յուրի</t>
  </si>
  <si>
    <t>Գասպարյան Գոռ</t>
  </si>
  <si>
    <t>Ավետիսյան Էմմա</t>
  </si>
  <si>
    <t>Պապոյան Նանո</t>
  </si>
  <si>
    <t>Հակոբյան Էլլադա</t>
  </si>
  <si>
    <t>Ղազարյան Մերի</t>
  </si>
  <si>
    <t>Սահակյան Նանե</t>
  </si>
  <si>
    <t>Թումեյան Արամ</t>
  </si>
  <si>
    <t>Հայեցողական պաշտոններ</t>
  </si>
  <si>
    <t>ՔԱՂԱՔԱՑԻԱԿԱՆ ԾԱՌԱՅՈՂՆԵՐ</t>
  </si>
  <si>
    <r>
      <t xml:space="preserve">Բարձր Լեռնային+ </t>
    </r>
    <r>
      <rPr>
        <b/>
        <i/>
        <sz val="9"/>
        <color rgb="FFFF0000"/>
        <rFont val="GHEA Grapalat"/>
        <family val="3"/>
      </rPr>
      <t>Ամսական տրվում է նաև 15% լրացուցիչ վճար</t>
    </r>
  </si>
  <si>
    <t>Աբովյան Սիմա</t>
  </si>
  <si>
    <t>Հովհաննիսյան Սարգիս</t>
  </si>
  <si>
    <t>Ղուկասյան Թամարա</t>
  </si>
  <si>
    <t>Զեյնալյան Տիգրան</t>
  </si>
  <si>
    <t>Հովհաննիսյան Արսեն</t>
  </si>
  <si>
    <t xml:space="preserve">Խաչատրյան Լիաննա </t>
  </si>
  <si>
    <t>Գրիգորյան Մարինե</t>
  </si>
  <si>
    <t>Մելքոնյան Մականուշ</t>
  </si>
  <si>
    <t>Խաչատրյան Ռաֆիկ</t>
  </si>
  <si>
    <t>Խաչատրյան Աղվան</t>
  </si>
  <si>
    <t>Շահինյան Նաիրա</t>
  </si>
  <si>
    <t>Մարգարյան Կարեն</t>
  </si>
  <si>
    <t>Աղաջանյան Կարինե</t>
  </si>
  <si>
    <t>Սարիբեկյան Գրետա</t>
  </si>
  <si>
    <t>Համբարձումյան Կարինե</t>
  </si>
  <si>
    <t>Վարդանյան Մելանյա</t>
  </si>
  <si>
    <t>Կարապետյան Անուշ</t>
  </si>
  <si>
    <t>Սիմոնյան Արմինե</t>
  </si>
  <si>
    <t>Մուրադյան Անահիտ</t>
  </si>
  <si>
    <t>Կիվրանյան Ազնիվ</t>
  </si>
  <si>
    <t>Մնացականյան Սամվել</t>
  </si>
  <si>
    <t>Խրիմյան Ազնիվ</t>
  </si>
  <si>
    <t>Մուրադյան Կարեն</t>
  </si>
  <si>
    <t>Պետրոսյան Սամվել</t>
  </si>
  <si>
    <t>Ղամբարյան Մարինե</t>
  </si>
  <si>
    <t>Ավանեսյան Սվետլանա</t>
  </si>
  <si>
    <t>Հակոբյան Մարիետա</t>
  </si>
  <si>
    <t>Հովակիմովա Զոյա</t>
  </si>
  <si>
    <t>Վարտանյան Մերի</t>
  </si>
  <si>
    <t>Սիմոնյան Ռիմմա</t>
  </si>
  <si>
    <t>Նազարյան Ռուզաննա</t>
  </si>
  <si>
    <t>Մարտիրոսյան Նարեկ</t>
  </si>
  <si>
    <t>Ավագյան Արամ</t>
  </si>
  <si>
    <t>Եղիկյան Արթուր</t>
  </si>
  <si>
    <t>Կարապետյան Թերեզա</t>
  </si>
  <si>
    <t>Հարությունյան Հրայր</t>
  </si>
  <si>
    <t>Սարգսյան Քնարիկ</t>
  </si>
  <si>
    <t>Հակոբյան Աշոտ</t>
  </si>
  <si>
    <t xml:space="preserve">Բաբայան Արկադի </t>
  </si>
  <si>
    <t xml:space="preserve">Ղարիբյան Էվելինա </t>
  </si>
  <si>
    <t>Կարապտյան Աստղիկ</t>
  </si>
  <si>
    <t xml:space="preserve">Ավետիսյան Վեներա </t>
  </si>
  <si>
    <t>Դեմրչյան Մարիյա</t>
  </si>
  <si>
    <t>Աղոյան Սուսաննա</t>
  </si>
  <si>
    <t>Զիրոյան   Կարեն</t>
  </si>
  <si>
    <t>Համբարյան Մելանյա</t>
  </si>
  <si>
    <t xml:space="preserve">Համբարձումյան Էլմիրա </t>
  </si>
  <si>
    <t xml:space="preserve">Ափոյան Կարեն </t>
  </si>
  <si>
    <t>Մարտիրոսյան Սոնա</t>
  </si>
  <si>
    <t>Չախալյան Մարուսյա</t>
  </si>
  <si>
    <t>Վարդանյան Ելենա</t>
  </si>
  <si>
    <t>Գալստյան Նունե</t>
  </si>
  <si>
    <t>Ղազարյան Գոռ Լեոյի</t>
  </si>
  <si>
    <t>Հովհաննիսյան Օսաննա Աշոտի</t>
  </si>
  <si>
    <t>Աշուրյան Սուրիկ Սոսի</t>
  </si>
  <si>
    <t>Զոհրաբյան Տաթևիկ Արտակի</t>
  </si>
  <si>
    <t>Աղոյան Եսթեր Մանուկի</t>
  </si>
  <si>
    <t>Եղիազարյան Դավիթ Հուսիկի</t>
  </si>
  <si>
    <t>Համբարյան Սարգիս Գեորգիի</t>
  </si>
  <si>
    <t>Ստեփանյան Թևոս Սամվելի</t>
  </si>
  <si>
    <t>Վարդանյան Միքայել Թաթուլի</t>
  </si>
  <si>
    <t>Արզումանյան Արմինե Միխակի</t>
  </si>
  <si>
    <t>Պողոսյան Արգիշտի Յուրիի</t>
  </si>
  <si>
    <t>Կոստանյան Ռաֆիկ Հրանտի</t>
  </si>
  <si>
    <t>Մուսայելյան Տիգրան Կամոյի</t>
  </si>
  <si>
    <t>Ումրոյան Գարիկ Սամվելի</t>
  </si>
  <si>
    <t>Ստեփանյան Բաբկեն Անդրանիկի</t>
  </si>
  <si>
    <t>Միլիտոնյան Կարեն Կույբիշևի</t>
  </si>
  <si>
    <t>Սորսորյան Դավիթ Ռուդիկի</t>
  </si>
  <si>
    <t>Պետրոսյան Վարդան Խաչատուրի</t>
  </si>
  <si>
    <t>Վարդանյան Լիլիթ Արմենի</t>
  </si>
  <si>
    <t>Թադևոսյան Գուրգեն Սամվելի</t>
  </si>
  <si>
    <t>ԲԴԽ և ՀՀ դատարաններ 2024</t>
  </si>
  <si>
    <t>2024թ. պարգևատրման ֆոնդ/4112/</t>
  </si>
  <si>
    <t>2024թ. պարգևատրման ֆոնդ/4113/</t>
  </si>
  <si>
    <t>ԲԴԽ և ՀՀ դատարաններ 2025</t>
  </si>
  <si>
    <t>2025թ. պարգևատրման ֆոնդ/4112/</t>
  </si>
  <si>
    <t>2025թ. պարգևատրման ֆոնդ/4113/</t>
  </si>
  <si>
    <t>ԱՇԽԱՏԱՎԱՐՁ 2025/դրամ/</t>
  </si>
  <si>
    <t xml:space="preserve">  2025 ԹՎԱԿԱՆ</t>
  </si>
  <si>
    <t xml:space="preserve"> ԱՇԽԱՏԱՎԱՐՁ 2025</t>
  </si>
  <si>
    <t>Ընդամենը տարեկան  աշխատավարձ 2025</t>
  </si>
  <si>
    <t>Ընդամենը ամսական աշխատավարձ 2025</t>
  </si>
  <si>
    <t>ԸՆԴԱՄԵՆԸ  ԱՇԽԱՏԱՎԱՐՁ 2025</t>
  </si>
  <si>
    <t xml:space="preserve"> 2025 ԹՎԱԿԱՆ</t>
  </si>
  <si>
    <t>ԸՆԴԱՄԵՆԸ 2025 ԹՎԱԿԱՆ ՏԱՐԵԿԱՆ</t>
  </si>
  <si>
    <t>2025 թ.                       /4113/</t>
  </si>
  <si>
    <t>2025 թ.                       /4112/</t>
  </si>
  <si>
    <t>2025 թվական</t>
  </si>
  <si>
    <t>2025թ.</t>
  </si>
  <si>
    <t>Նյութատեխնիկական ապահովման և գնումների համակարգման վարչության Նյութատեխնիկական ապահովման բաժնի ճարտարագետ-շինարար</t>
  </si>
  <si>
    <t>Նյութատեխնիկական ապահովման և գնումների համակարգման վարչության Նյութատեխնիկական ապահովման բաժնի ճարտարագետ-տնտեսագետ</t>
  </si>
  <si>
    <t>Խմբագիր</t>
  </si>
  <si>
    <t>Շենգավիթ նստավայրի պատասխանատու</t>
  </si>
  <si>
    <t>Ավան նստավայրի պատասխանատու</t>
  </si>
  <si>
    <t>Աջափնյակ-1  նստավայրի պատասխանատու</t>
  </si>
  <si>
    <t>Աջափնյակ-2 նստավայրի պատասխանատու</t>
  </si>
  <si>
    <t>Դատական դեպարտամենտի կենտրոնական մարմնում ծառայություն իրականացնող բաժնի պետ</t>
  </si>
  <si>
    <t xml:space="preserve">ՀՀ Վճռաբեկ դատարանում ծառայություն իրականացնող բաժնի պետ </t>
  </si>
  <si>
    <t>ՀՀ վերաքննիչ քրեական դատարանում ծառայություն իրականացնող բաժնի պետ</t>
  </si>
  <si>
    <t>ՀՀ վերաքննիչ քրեական դատարանում ծառայություն իրականացնող բաժնի պետի տեղակալ</t>
  </si>
  <si>
    <t>ՀՀ վերաքննիչ քաղաքացիական և ՀՀ վարչական դատարաններում ծառայություն իրականացնող բաժնի պետ</t>
  </si>
  <si>
    <t>ՀՀ վերաքննիչ քաղաքացիական և ՀՀ վարչական դատարաններում ծառայություն իրականացնող բաժնի պետի տեղակալ</t>
  </si>
  <si>
    <t>Գևորգյան Կարեն</t>
  </si>
  <si>
    <t>Ալեքսանյան Արուսյակ</t>
  </si>
  <si>
    <t>Շիրոյան Արմեն</t>
  </si>
  <si>
    <t>Մարիկյան Ռազմիկ</t>
  </si>
  <si>
    <t>Արղամանյան Դավիթ</t>
  </si>
  <si>
    <t>Պողոսյան Արմեն</t>
  </si>
  <si>
    <t>Մաթևոսյան Արշակ</t>
  </si>
  <si>
    <t>Սաֆարյան Արմինե</t>
  </si>
  <si>
    <t>Մելքոնյան Վարսենիկ</t>
  </si>
  <si>
    <t>Սուղյան Վարդան</t>
  </si>
  <si>
    <t>Մուշեղյան Անուշավան</t>
  </si>
  <si>
    <t>Անտոնյան Անահիտ</t>
  </si>
  <si>
    <t>Հովհաննիսյան Աշոտ</t>
  </si>
  <si>
    <t>Դալլաքյան Նանա</t>
  </si>
  <si>
    <t>Մխիթարյան Սասուն</t>
  </si>
  <si>
    <t>Ներսիսյան Արմեն</t>
  </si>
  <si>
    <t>Հակակոռուպցիոն դատարան</t>
  </si>
  <si>
    <t>Հունանյան Դավիթ</t>
  </si>
  <si>
    <t>Ծերունյան Ալեքսան</t>
  </si>
  <si>
    <t>Մուրադյան Նելլի</t>
  </si>
  <si>
    <t>Քյուրքչյան Ալլա</t>
  </si>
  <si>
    <t>Խուդինյան Աստղիկ</t>
  </si>
  <si>
    <t>Հակոբյան Աննա</t>
  </si>
  <si>
    <t>Հովհաննիսյան Տաթևիկ</t>
  </si>
  <si>
    <t>Եդիգարյան Լիանա</t>
  </si>
  <si>
    <t>Շահինյան Նորայր</t>
  </si>
  <si>
    <t>Պետրոսյան Լարիսա</t>
  </si>
  <si>
    <t>Քամալյան Հայկ</t>
  </si>
  <si>
    <t>Մատինյան Ժաննա</t>
  </si>
  <si>
    <t>Բարսեղյան Կարինե</t>
  </si>
  <si>
    <t>Սերոբյան Արմինե</t>
  </si>
  <si>
    <t>Մնացականյան Վոլոդյա</t>
  </si>
  <si>
    <t>Փինաչյան Արսեն</t>
  </si>
  <si>
    <t>Ալոյան Նորիկ</t>
  </si>
  <si>
    <t>Գրիգորյան Հարութ</t>
  </si>
  <si>
    <t>Գրիգորյան Անահիտ</t>
  </si>
  <si>
    <t>Խաչատրյան Շուշան</t>
  </si>
  <si>
    <t>Քոչարյան Լիդա</t>
  </si>
  <si>
    <t>Դավթյան Կարեն</t>
  </si>
  <si>
    <t>Հարությունյան Էլեոնորա</t>
  </si>
  <si>
    <t>Բալայան Եվգենյա</t>
  </si>
  <si>
    <t>Բարսամյան Արգամ</t>
  </si>
  <si>
    <t>Կարապետյան Գագիկ</t>
  </si>
  <si>
    <t>Աթոյան Սոֆիա</t>
  </si>
  <si>
    <t>Ղազարյան Ֆիլիպ</t>
  </si>
  <si>
    <t>Պետրոսյան Սուրեն</t>
  </si>
  <si>
    <t>Մուրադյան Աշխեն</t>
  </si>
  <si>
    <t>Թադևոսյան Նաիրա</t>
  </si>
  <si>
    <t>Մարտոյան Ելենա</t>
  </si>
  <si>
    <t>Օհանջանյան Հերմինե</t>
  </si>
  <si>
    <t>Շահինյան Լյուսի</t>
  </si>
  <si>
    <t>Հովհաննիսյան Մանե</t>
  </si>
  <si>
    <t>Թադևոսյան Աղավնի</t>
  </si>
  <si>
    <t>Գուլաբյան Մարի</t>
  </si>
  <si>
    <t>Սարգսյան Մարուսյա</t>
  </si>
  <si>
    <t>Կարապետյան Լյուդմիլա</t>
  </si>
  <si>
    <t>Գազազյան Արևիկ</t>
  </si>
  <si>
    <t>Զաքոյան Սերյոժա</t>
  </si>
  <si>
    <t>Համբարյան Գոհար</t>
  </si>
  <si>
    <t>Երվանդյան Անահիտ</t>
  </si>
  <si>
    <t>Մուսայելյան Նազելի</t>
  </si>
  <si>
    <t>Հակոբյան Թամարա</t>
  </si>
  <si>
    <t>Ղազարյան Գարուշ</t>
  </si>
  <si>
    <t>Ներսիսյան Մարտիրոս</t>
  </si>
  <si>
    <t>Հովհաննիսյան Միլենա</t>
  </si>
  <si>
    <t>Մեսրոպյան Մանե</t>
  </si>
  <si>
    <t>Մկրտչյան Սոնա</t>
  </si>
  <si>
    <t>Հարությունյան Հասմիկ</t>
  </si>
  <si>
    <t>Աղոյան Հրանտ</t>
  </si>
  <si>
    <t>Խաչատրյան Արամայիս</t>
  </si>
  <si>
    <t>Սարգսյան Էդուարդ</t>
  </si>
  <si>
    <t>Զադայան Նունե</t>
  </si>
  <si>
    <t>Հայրապետյան Էլիտա</t>
  </si>
  <si>
    <t>Ազատյան Մայրամ</t>
  </si>
  <si>
    <t>Գևորգյան Սյուզաննա</t>
  </si>
  <si>
    <t>Կարապետյան Սուսաննա Սերոբի</t>
  </si>
  <si>
    <t>Մարգարյան Լուսինե Աշոտի</t>
  </si>
  <si>
    <t>Ինջիկուլյան Հայարփի Արթուրի</t>
  </si>
  <si>
    <t>Հակոբյան Արման</t>
  </si>
  <si>
    <t>Ավդալյան Անի</t>
  </si>
  <si>
    <t>Հոխանյան Սյուզաննա</t>
  </si>
  <si>
    <t xml:space="preserve">Դադոյան Լիանա </t>
  </si>
  <si>
    <t>Դանիելյան Արևիկ</t>
  </si>
  <si>
    <t>Շոլինյան Ջեմմա</t>
  </si>
  <si>
    <t>Թումանյան Անի</t>
  </si>
  <si>
    <t>Մալաքյան Իրինա</t>
  </si>
  <si>
    <t>Պապոյան Արևիկ</t>
  </si>
  <si>
    <t>Աղաջանյան Ռոբերտ</t>
  </si>
  <si>
    <t>Առաքելյան Մերի</t>
  </si>
  <si>
    <t>Հովակիմյան Փիրուզա</t>
  </si>
  <si>
    <t>Մարգարյան Աննա</t>
  </si>
  <si>
    <t>Ասատրյան Սվետլանա</t>
  </si>
  <si>
    <t>Սարգսյան Վանուհի</t>
  </si>
  <si>
    <t>Ալամյան Հայկանուշ</t>
  </si>
  <si>
    <t>Գաբրիելյան Նունե</t>
  </si>
  <si>
    <t>Մինասյան Կարինե</t>
  </si>
  <si>
    <t>Մարտիրոսյան Սոֆյա</t>
  </si>
  <si>
    <t>Միրզոյան Սյուզաննա</t>
  </si>
  <si>
    <t>Գրիգորյան Սաթենիկ</t>
  </si>
  <si>
    <t>Ղազարյան Իրինա</t>
  </si>
  <si>
    <t>Բադալյան Նազելի</t>
  </si>
  <si>
    <t>Մայիլյան Արտյոմ</t>
  </si>
  <si>
    <t>Բախչագուլյան Վանուհի</t>
  </si>
  <si>
    <t>Հովհաննիսյան Սուսաննա</t>
  </si>
  <si>
    <t>Կոտոյան Մարիամ</t>
  </si>
  <si>
    <t>Զարգարյան Սվետլանա</t>
  </si>
  <si>
    <t>Պողոսյան Էլեն</t>
  </si>
  <si>
    <t>Գալստյան Հեղինե</t>
  </si>
  <si>
    <t>Գևորգյան Գագիկ</t>
  </si>
  <si>
    <t>Բաղդասարյան Անուշ</t>
  </si>
  <si>
    <t>Հարությունյան Ժենյա</t>
  </si>
  <si>
    <t>Հովսեփյան Անժելա</t>
  </si>
  <si>
    <t>Թարջումանյան Սաթիկ</t>
  </si>
  <si>
    <t>Վարդանյան Նառա</t>
  </si>
  <si>
    <t>Փիլոյան Տաթև</t>
  </si>
  <si>
    <t>Առաքելյան Նարինե</t>
  </si>
  <si>
    <t>Բաղդասարյան Լուսինե</t>
  </si>
  <si>
    <t>Գրիգորյան Լուսինե</t>
  </si>
  <si>
    <t>Հայրապետյան Էսթեր</t>
  </si>
  <si>
    <t>Սիսակյան Լիլիանա</t>
  </si>
  <si>
    <t>Ասատրյան Ժաննա</t>
  </si>
  <si>
    <t>Քրեական պալատի գրասենյակի պետ</t>
  </si>
  <si>
    <t>Պողոսյան Մարինե</t>
  </si>
  <si>
    <t xml:space="preserve">Ընդհանուր բաժնի առաջատար մասնագետ            </t>
  </si>
  <si>
    <t>Առաքելյան Լուսինե</t>
  </si>
  <si>
    <t xml:space="preserve">Քրեական պալատի գրասենյակի գլխավոր մասնագետ            </t>
  </si>
  <si>
    <t xml:space="preserve">Ընդհանուր բաժնի գլխավոր մասնագետ            </t>
  </si>
  <si>
    <t xml:space="preserve">Ընդհանուր բաժնի առաջին կարգի մասնագետ            </t>
  </si>
  <si>
    <t xml:space="preserve">Քրեական պալատի գրասենյակի առաջին կարգի մասնագետ            </t>
  </si>
  <si>
    <t>Եղոյան Արթուր</t>
  </si>
  <si>
    <t>Արիստակեսյան Թորգոմ</t>
  </si>
  <si>
    <t>Հովհաննիսյան Փառանձեմ</t>
  </si>
  <si>
    <t>Մկրտչյան Քրիստինե</t>
  </si>
  <si>
    <t>Մխիթարյան Հովհաննես</t>
  </si>
  <si>
    <t>Թորոսյան Նունե</t>
  </si>
  <si>
    <t>Ավդալյան Գեղամ</t>
  </si>
  <si>
    <t>Կիրակոսյան Աննա</t>
  </si>
  <si>
    <t>Գրիգորյան Արփինե</t>
  </si>
  <si>
    <t>Խուդավերդյան Արթուր</t>
  </si>
  <si>
    <t>Դանիելյան Միրա</t>
  </si>
  <si>
    <t>Կիրակոսյան Աշոտ</t>
  </si>
  <si>
    <t>Մարտիրոսյան Վանիկ</t>
  </si>
  <si>
    <t>Հարությունյան Կարինե</t>
  </si>
  <si>
    <t>Խալաթյան Գագիկ</t>
  </si>
  <si>
    <t>Մարտիրոսյան Անուշ</t>
  </si>
  <si>
    <t>Հովհաննիսյան Ռայա</t>
  </si>
  <si>
    <t>Ալավերդյան Մարինե</t>
  </si>
  <si>
    <t>Մարտիրոսյան Անահիտ</t>
  </si>
  <si>
    <t>Ֆիլիպետյան Վիգեն</t>
  </si>
  <si>
    <t>Սուքիասյան Թամարա</t>
  </si>
  <si>
    <t>Գրիգորյան Լալա</t>
  </si>
  <si>
    <t>Սիմոնյան Աննման</t>
  </si>
  <si>
    <t>Մուրադյան Վարդան</t>
  </si>
  <si>
    <t>Ասլանյան Գագիկ</t>
  </si>
  <si>
    <t>Ավագյան Ավետիք</t>
  </si>
  <si>
    <t>Ավագյան Անի</t>
  </si>
  <si>
    <t>Հովսեփյան Ժենյա</t>
  </si>
  <si>
    <t>Թադևոսյան Ռուզաննա</t>
  </si>
  <si>
    <t>Սահակյան Ռուզաննա</t>
  </si>
  <si>
    <t>Մալխասյան Գրիգոր</t>
  </si>
  <si>
    <t>Շտոյան Հեղինե</t>
  </si>
  <si>
    <t>Աբելյան Անժելա</t>
  </si>
  <si>
    <t>Ստեփանյան Հրայր</t>
  </si>
  <si>
    <t>Մկրտչյան Նվերիկ</t>
  </si>
  <si>
    <t>Մաթևոսյան Սուսաննա</t>
  </si>
  <si>
    <t xml:space="preserve">Թորոյան Փիրուզա </t>
  </si>
  <si>
    <t>Երիցյան Լևոն</t>
  </si>
  <si>
    <t>Ասլանյան Աբուզետ</t>
  </si>
  <si>
    <t xml:space="preserve">Զաքարյան Արսեն </t>
  </si>
  <si>
    <t xml:space="preserve">Գևորգյան Վանիկ </t>
  </si>
  <si>
    <t xml:space="preserve">Հարությունյան Արամ </t>
  </si>
  <si>
    <t xml:space="preserve">Սարգսյան Արտաշես </t>
  </si>
  <si>
    <t>Ալիխանյան Արեգ</t>
  </si>
  <si>
    <t>Հարությունյան Սարգիս</t>
  </si>
  <si>
    <t>Բերբերյան  Սուսաննա</t>
  </si>
  <si>
    <t>Մինասյան Գագիկ</t>
  </si>
  <si>
    <t>Հարությունյան Արարատ</t>
  </si>
  <si>
    <t>Անանյան Ալվարդ</t>
  </si>
  <si>
    <t>Պապիկյան Ռուզաննա</t>
  </si>
  <si>
    <t>Հովհաննիսյան Մանուկ</t>
  </si>
  <si>
    <t>Խաչատրյան Սոնա</t>
  </si>
  <si>
    <t xml:space="preserve"> Բալասանյան Սիրանուշ</t>
  </si>
  <si>
    <t>Ամիրջանյան Ռուզաննա</t>
  </si>
  <si>
    <t>Մինասյան Ալբերտ</t>
  </si>
  <si>
    <t>Բաղդասարյան Նաիրա</t>
  </si>
  <si>
    <t xml:space="preserve">Չուխոյան Ալեքսան </t>
  </si>
  <si>
    <t>Իսկանդարյան Նատալյա</t>
  </si>
  <si>
    <t>Օհանյան Արամ</t>
  </si>
  <si>
    <t>Սերոբյան Լիլիթ</t>
  </si>
  <si>
    <t>Դանիելյան Արտաշես</t>
  </si>
  <si>
    <t>Չիչոյան Լիլյա /ֆիզ արձակուրդ/</t>
  </si>
  <si>
    <t>Օրդյան Աննա</t>
  </si>
  <si>
    <t>Թելոյան Մարինա</t>
  </si>
  <si>
    <t>Ալիխանյան Արմինե</t>
  </si>
  <si>
    <t>Աբգարյան Գոհար</t>
  </si>
  <si>
    <t>Գևորգյան Հերմինե</t>
  </si>
  <si>
    <t>Հովհաննիսյան Սյուզաննա</t>
  </si>
  <si>
    <t>Գրիգորյան Անուշ</t>
  </si>
  <si>
    <t>Ասատրյան Արթուր</t>
  </si>
  <si>
    <t>Շաբոյան Լիլիթ</t>
  </si>
  <si>
    <t>Գալստյան Վարդան</t>
  </si>
  <si>
    <t>Իսախանյան Արինա</t>
  </si>
  <si>
    <t xml:space="preserve">Վարդանյան Սվետլանա </t>
  </si>
  <si>
    <t>Զաքարյան Ինգա</t>
  </si>
  <si>
    <t>Միրզոյան Կարինե</t>
  </si>
  <si>
    <t>Հայրապետյան Արմինե /ֆիզ արձակուրդ/</t>
  </si>
  <si>
    <t>Կարապետյան Վարդան</t>
  </si>
  <si>
    <t>Մարգարյան Արմինե</t>
  </si>
  <si>
    <t>Խաչիկյան Սուրեն</t>
  </si>
  <si>
    <t>Սայադյան Արթուր</t>
  </si>
  <si>
    <t>Հարությունյան Արթուր Վարնազի</t>
  </si>
  <si>
    <t>Ասատրյան Մարիաննա Ղազարոսի</t>
  </si>
  <si>
    <t xml:space="preserve">Բաբախանյան Լիանա Ալբերտի   </t>
  </si>
  <si>
    <t>Բոջուկյան Անուշ Սուրենի</t>
  </si>
  <si>
    <t>Սարգսյան Անահիտ Վոլոդյայի</t>
  </si>
  <si>
    <t>Վարդանյան Վոլոդյա Վարդանի</t>
  </si>
  <si>
    <t>Թորոսյան Ռոբերտ Արամի</t>
  </si>
  <si>
    <t>Մուրադխանյան Նարինե Արտավազդի</t>
  </si>
  <si>
    <t>Գրիգորյան Արմեն Ժորայի</t>
  </si>
  <si>
    <t>Օհանյան Կարեն Աշոտի</t>
  </si>
  <si>
    <t>Խալաթյան Նանե Կարենի</t>
  </si>
  <si>
    <t>Պապոյան Անդրանիկ Սեյրանի</t>
  </si>
  <si>
    <t>Մանուկյան Արագած Պավելի</t>
  </si>
  <si>
    <t>Ղուկասյան Հովհաննես Ֆիլիպոսի</t>
  </si>
  <si>
    <t>Գոքորյան Արտակ Արմենի</t>
  </si>
  <si>
    <t>Գրիգորյան Դավիթ Ատոմի</t>
  </si>
  <si>
    <t>Խալաթյան Արա Վարդանի</t>
  </si>
  <si>
    <t>Վարդանյան Տիգրան Սերժիկի</t>
  </si>
  <si>
    <t>Խաչումյան Վաղինակ Անդրանիկի</t>
  </si>
  <si>
    <t>Ղարամյան Վադիմ Վլադիմիրի</t>
  </si>
  <si>
    <t>Պետրոսյան Սերգեյ Հրանտի</t>
  </si>
  <si>
    <t>Սահակյան Արթուր Աղասիի</t>
  </si>
  <si>
    <t>Շարոյան Երջանիկ Թելմանի</t>
  </si>
  <si>
    <t>Իսավերդյան Հարություն Լենիկի</t>
  </si>
  <si>
    <t>Եփրեմյան Ռոբերտ Անդրանիկի</t>
  </si>
  <si>
    <t>Խաչատուրյան Մհեր Ալեքսեյի</t>
  </si>
  <si>
    <t>Գասպարյան Անահիտ Գուրգենի</t>
  </si>
  <si>
    <t>Զեյթնաղյան Պավել Սերգեյի</t>
  </si>
  <si>
    <t>Մաթևոսյան Արմեն Հարությունի</t>
  </si>
  <si>
    <t>Մուրադյան Մելինե Սերյոժայի</t>
  </si>
  <si>
    <t>Վարդանյան Վարազդատ Վարդանի</t>
  </si>
  <si>
    <t>Գրիգորյան Մարի Հրանտի</t>
  </si>
  <si>
    <t>Գրիգորյան Ռաֆայել Վարդանի</t>
  </si>
  <si>
    <t>Արզումանյան Արմեն Հրահատի</t>
  </si>
  <si>
    <t>Ոսկանյան Տաթևիկ Երվանդի</t>
  </si>
  <si>
    <t>ՀՀ սնանկության դատարանում ծառայություն իրականացնող բաժնի պետ</t>
  </si>
  <si>
    <t>Երևան  քաղաքի առաջին ատյանի ընդհանուր իրավասության դատարանի Աջափնյակ-1  բաժնի պետ</t>
  </si>
  <si>
    <t>Ներսիսյան Կարեն Արգամի</t>
  </si>
  <si>
    <t>Երևան  քաղաքի առաջին ատյանի ընդհանուր իրավասության դատարանի Ավան բաժնի պետ</t>
  </si>
  <si>
    <t>Պապոյան Գևորգ Մարտինի</t>
  </si>
  <si>
    <t>Չոբանյան Կարեն Գագիկի</t>
  </si>
  <si>
    <t>Տոնոյան Անժելա Խանաևի</t>
  </si>
  <si>
    <t>Պետրոսյան Կարապետ Վաչագանի</t>
  </si>
  <si>
    <t>Մալխասյան Լիլիթ Մարտունի</t>
  </si>
  <si>
    <t>Մկրտչյան Հարություն Ռոմիկի</t>
  </si>
  <si>
    <t>Հովսեփյան Վարդան Վազգենի</t>
  </si>
  <si>
    <t>Խաչատրյան Դավիթ Էդուարդի</t>
  </si>
  <si>
    <t>Կիրակոսյան Հակոբ Կարապետի</t>
  </si>
  <si>
    <t>Համբարձումյան Համլետ Հրանտի</t>
  </si>
  <si>
    <t>Հակոբյան Արթուր Աշոտի</t>
  </si>
  <si>
    <t>Հայրապետյան Հարություն Էդուարդի</t>
  </si>
  <si>
    <t>Հարությունյան Լիլիթ Սամվելի</t>
  </si>
  <si>
    <t>Հակոբյան Արեն Լորիկի</t>
  </si>
  <si>
    <t>Արոյան Սերյոժա Կարենի</t>
  </si>
  <si>
    <t>Սաֆարյան Ալվարդ Գագիկի</t>
  </si>
  <si>
    <t>Մկրտչյան Արշակ Ալեքսանդրի</t>
  </si>
  <si>
    <t>Երևան  քաղաքի առաջին ատյանի ընդհանուր իրավասության դատարանի Շենգավիթ բաժնի պետ</t>
  </si>
  <si>
    <t>Սահակյան Մուրադ Սամվելի</t>
  </si>
  <si>
    <t>Աբրահամյան Գագիկ Վասիլի</t>
  </si>
  <si>
    <t>Քոչարյան Սամվել Դերենիկի</t>
  </si>
  <si>
    <t>Գևորգյան Ղարիբ Արծրունի</t>
  </si>
  <si>
    <t>Սիրադեղյան Ռոման Գառնիկի</t>
  </si>
  <si>
    <t>Խուդոյան Պողոս Վազգենի</t>
  </si>
  <si>
    <t>Մովսիսյան Սարգիս Մովսեսի</t>
  </si>
  <si>
    <t>Երևան  քաղաքի առաջին ատյանի ընդհանուր իրավասության դատարանի Արաբկիր բաժնի պետ</t>
  </si>
  <si>
    <t>Անանյան Սմբատ Սաշայի</t>
  </si>
  <si>
    <t>Հովհաննիսյան Գագիկ Նորիկի</t>
  </si>
  <si>
    <t>Ռուբենյան Հրաչյա Ռուբենի</t>
  </si>
  <si>
    <t>Խաչատրյան Վահրամ Մհերի</t>
  </si>
  <si>
    <t>Հովհաննիսյան Ռազմիկ Հովհաննեսի</t>
  </si>
  <si>
    <t>Մանուկյան Մարատ Անդրանիկի</t>
  </si>
  <si>
    <t>Ավդալյան Ռուզաննա Գագիկի</t>
  </si>
  <si>
    <t>Մոսիկյան Հակոբ Արարատի</t>
  </si>
  <si>
    <t>Լոռու մարզի առաջին ատյանի ընդհանուր իրավասության դատարանում ծառայություն իրականացնող բաժնի պետ</t>
  </si>
  <si>
    <t>Կյուրեղյան Մերուժան Մերուժանի</t>
  </si>
  <si>
    <t>Նազարյան Համազասպ Պարգևի</t>
  </si>
  <si>
    <t>Բաղդասարյան Էմիլ Գրիգորի</t>
  </si>
  <si>
    <t>Արզումանյան Արսեն Հրաչիկի</t>
  </si>
  <si>
    <t>Աբովյան Տիգրան Կարենի</t>
  </si>
  <si>
    <t>Ֆրանգյան Ջիվան Պատվականի</t>
  </si>
  <si>
    <t>Թումանյան Զորիկ Ռուբիկի</t>
  </si>
  <si>
    <t>Աբովյան Լևոն Լեռնիկի</t>
  </si>
  <si>
    <t>Հովասափյան Կարեն Փաշիկի</t>
  </si>
  <si>
    <t>Առաքելյան Ալիկ Հովիկի</t>
  </si>
  <si>
    <t>Կարապետյան Ալեքսան Ադիբեկի</t>
  </si>
  <si>
    <t>Շահբազյան Գարիկ Խաչատուրի</t>
  </si>
  <si>
    <t>Հարությունյան Հայկ Վլադիմիրի</t>
  </si>
  <si>
    <t>Հովսեփյան Արամ Ազատի</t>
  </si>
  <si>
    <t>Ոսկանյան Կարեն Էդիկի</t>
  </si>
  <si>
    <t>Խանվելյան Էդգար Մաքսիմի</t>
  </si>
  <si>
    <t>Սարուխանյան Միշիկ Սահակի</t>
  </si>
  <si>
    <t>Փափազյան Արսեն Հովհաննեսի</t>
  </si>
  <si>
    <t>Օհանյան Արթուր Գագիկի</t>
  </si>
  <si>
    <t>Հարությունյան Սարգիս Մայիսի</t>
  </si>
  <si>
    <t>Ալեքսանյան Արթուր Գագիկի</t>
  </si>
  <si>
    <t>Ռամազյան Գրիգոր Սեդրակի</t>
  </si>
  <si>
    <t>Ազիզբեկյան Արթուր Վաչագանի</t>
  </si>
  <si>
    <t>Մելիքյան Վահե Կարենի</t>
  </si>
  <si>
    <t>Կարապետյան Էդմոն Դերենիկի</t>
  </si>
  <si>
    <t>Ռզյան ժաննա Սարգսի</t>
  </si>
  <si>
    <t>Ասատրյան Ավետիք Սերգեյի</t>
  </si>
  <si>
    <t>Վարդանյան Սուրեն Գառնիկի</t>
  </si>
  <si>
    <t>Մարտիրոսյան Գևորգ Գենադիի</t>
  </si>
  <si>
    <t>Ֆռանգյան Սերյոժա Աղվանի</t>
  </si>
  <si>
    <t>Կարապետյան Կարեն Արմենի</t>
  </si>
  <si>
    <t>Ղարաջյան Նարեկ Պետրոսի</t>
  </si>
  <si>
    <t>Արղամանյան Սեյրան Վարդանի</t>
  </si>
  <si>
    <t>Պետրոսյան Նաիրի Գառնիկի</t>
  </si>
  <si>
    <t>Օսեպյան Մհեր Վալերիկի</t>
  </si>
  <si>
    <t>Փերիխանյան Պարույր Կարենի</t>
  </si>
  <si>
    <t>Ավետիսյան Գոհար Շահենի</t>
  </si>
  <si>
    <t>Զարգարյան Արման Շեքսպիրի</t>
  </si>
  <si>
    <t>Առաքելյան Կորյուն Մհերի</t>
  </si>
  <si>
    <t>Քոչարյան Վահրամ Արծվիկի</t>
  </si>
  <si>
    <t>Դարբինյան Խորեն Ալեքսանի</t>
  </si>
  <si>
    <t>Գրիգորյան Գրիգոր Վարդգեսի</t>
  </si>
  <si>
    <t>Սահակյան Էդգար Գևորգի</t>
  </si>
  <si>
    <t>Սոսոյան Թաթուլ Վարդգեսի</t>
  </si>
  <si>
    <t>Դանիելյան Հրաչիկ Սիմոնի</t>
  </si>
  <si>
    <t>Խաչատրյան Արման Ռուբիկի</t>
  </si>
  <si>
    <t>Թադևոսյան Համազասպ Լյովայի</t>
  </si>
  <si>
    <t>Ալեքսանյան Ռադիկ Լյովայի</t>
  </si>
  <si>
    <t>Պետրոսյան Հայկ Մխիթարի</t>
  </si>
  <si>
    <t>Ազիզյան Վահրամ Մերուժանի</t>
  </si>
  <si>
    <t>Շահինյան Գևորգ Սամսոնի</t>
  </si>
  <si>
    <t>Քոչարյան Դավիթ Ոսկանի</t>
  </si>
  <si>
    <t>Սանդրոյան Վազգեն Գագիկի</t>
  </si>
  <si>
    <t xml:space="preserve">Դարմանյան Անուշ Գագիկի </t>
  </si>
  <si>
    <t>Գաբրիելյան Վարշամ Հովհաննեսի</t>
  </si>
  <si>
    <t>Հարությունյան Գոռ Ավետիքի</t>
  </si>
  <si>
    <t>Մանուկյան Միքայել Գագիկի</t>
  </si>
  <si>
    <t>Թորգոմյան Տաթևիկ Թորգոմի</t>
  </si>
  <si>
    <t>Սարգսյան Արմեն Լյովայի</t>
  </si>
  <si>
    <t>Ալոյան Գոռ Վաղինակի</t>
  </si>
  <si>
    <t>Արագածոտնի մարզի առաջին ատյանի ընդհանուր իրավասության դատարանում ծառայություն իրականացնող բաժնի պետ</t>
  </si>
  <si>
    <t>Առաքելյան Հարություն Ռոբերտի</t>
  </si>
  <si>
    <t>Հարությունյան Աննա Արմենի</t>
  </si>
  <si>
    <t>Սարգսյան Հարություն Ռադիկի</t>
  </si>
  <si>
    <t>Ստեփանյան Արտուր Վալերիկի</t>
  </si>
  <si>
    <t>Միրզոյան Արկադի Արսենի</t>
  </si>
  <si>
    <t>Պողոսյան Գագիկ Անդրանիկի</t>
  </si>
  <si>
    <t>Մնացականյան Արման Սամվելի</t>
  </si>
  <si>
    <t>Օրդուխանյան Արայիկ Ռոբերտի</t>
  </si>
  <si>
    <t>Ստեփանյան Ալեն Կիմիկի</t>
  </si>
  <si>
    <t>Սեդրակյան Վրեժ Ղահրամանի</t>
  </si>
  <si>
    <t>Ղազարյան Արա Սերյոժայի</t>
  </si>
  <si>
    <t>Մինասյան Սևադա Վարդգեսի</t>
  </si>
  <si>
    <t>Հայրապետյան Նադեժդա Դարչոյի</t>
  </si>
  <si>
    <t>Հովհաննիսյան Հարություն Ռաֆիկի</t>
  </si>
  <si>
    <t>Հայրապետյան Լեո Ալբերտի</t>
  </si>
  <si>
    <t>Պողոսյան Հայկ Վարուժանի</t>
  </si>
  <si>
    <t>Գևորգյան Փափագ Վասիլի</t>
  </si>
  <si>
    <t>Գրիգորյան Մհեր Սերժիկի</t>
  </si>
  <si>
    <t>Հարությունյան Արտյոմ Համլետի</t>
  </si>
  <si>
    <t>Խաչյան Հայկ Հովիկի</t>
  </si>
  <si>
    <t>Մելքոնյան Հունան Ռազմիկի</t>
  </si>
  <si>
    <t>Գասպարյան Արփինե Մարտիկի</t>
  </si>
  <si>
    <t>Թումանյան Հովհաննես Աշոտի</t>
  </si>
  <si>
    <t>Մինասյան Տիգրան Վարդանի</t>
  </si>
  <si>
    <t>Գևորգյան Գևորգ Համլետի</t>
  </si>
  <si>
    <t>Անտոնյան Սամվել Աշոտի</t>
  </si>
  <si>
    <t>Պետրոսյան Անգել Տիգրանի</t>
  </si>
  <si>
    <t>Ավետիսյան Գրիգոր Ազատի</t>
  </si>
  <si>
    <t>Կարապետյան Վարդան Կարապետի</t>
  </si>
  <si>
    <t>Աղաջանյան Հայկազ Միխայիլի</t>
  </si>
  <si>
    <t>Ասլանյան Կարեն Բենիկի</t>
  </si>
  <si>
    <t>Շահնազարյան Արսեն Արայի</t>
  </si>
  <si>
    <t>Հակոբյան Արմեն Ռուբիկի</t>
  </si>
  <si>
    <t>Ղուկասյան Սևադա Մերուժանի</t>
  </si>
  <si>
    <t>Սահրադյան Դավիթ Ռոբերտի</t>
  </si>
  <si>
    <t>Խաչատրյան Ալեքսան Արմենի</t>
  </si>
  <si>
    <t>Աշուրյան Սոս Հովհաննեսի</t>
  </si>
  <si>
    <t>Կարապետյան Ռադիկ Սուրիկի</t>
  </si>
  <si>
    <t>Թադևոսյան Արտակ Մերուժանի</t>
  </si>
  <si>
    <t>Խաչատրյան Հարություն Սեյրանի</t>
  </si>
  <si>
    <t>Ասոյան Ֆրունզե Նշանի</t>
  </si>
  <si>
    <t>Հովհաննիսյան Ռոման Կառլենի</t>
  </si>
  <si>
    <t>Մարտիրոսյան Մերի Ալֆրեդի</t>
  </si>
  <si>
    <t>Հարությունյան Արտակ Երվանդի</t>
  </si>
  <si>
    <t>Ասոյան Հրաչիկ Գևորգի</t>
  </si>
  <si>
    <t>Առաքելյան Սեյրան Գարուշի</t>
  </si>
  <si>
    <t>Բախչոյան Արտակ Մարտիկի</t>
  </si>
  <si>
    <t>Աբրահամյան Հենրիկ Գեղամի</t>
  </si>
  <si>
    <t>Զաքարյան Վահրամ Վազգենի</t>
  </si>
  <si>
    <t>Մհերյան Տիգրան Ռաֆիկի</t>
  </si>
  <si>
    <t>Հովհաննիսյան Վահե Աշոտի</t>
  </si>
  <si>
    <t>Հովակիմյան Անուշ Արայիկի</t>
  </si>
  <si>
    <t>Մարգարյան Վահե Բախշիի</t>
  </si>
  <si>
    <t>Ջանոյան Արշալույս Աղաջանի</t>
  </si>
  <si>
    <t>Պողոսյան Վահե Դավիթի</t>
  </si>
  <si>
    <t>Խաչատրյան Աննա Բենիկի</t>
  </si>
  <si>
    <t>Հովհաննիսյան Արմեն Սամվելի</t>
  </si>
  <si>
    <t>Կարապետյան Հեղինե Վաղուշի</t>
  </si>
  <si>
    <t>Հովհաննիսյան Արման Սուրիկի</t>
  </si>
  <si>
    <t>Մարգարյան Արսեն Արտավազդի</t>
  </si>
  <si>
    <t>Վարդանյան Արթուր Գեղամի</t>
  </si>
  <si>
    <t>Բաբաջանյան Սևադա Մառլենի</t>
  </si>
  <si>
    <t>Հակոբյան Գեղամ Էդիկի</t>
  </si>
  <si>
    <t>Հովհաննիսյան Գևորգ Հրանտի</t>
  </si>
  <si>
    <t>Մարգարյան Ավետիք Օնիկի</t>
  </si>
  <si>
    <t>Գրիգորյան Զորիկ Արտավազդի</t>
  </si>
  <si>
    <t>Բադալյան Գոռ Արթուրի</t>
  </si>
  <si>
    <t>Վահրամյան Արտուր Տոլիկի</t>
  </si>
  <si>
    <t>Սարգսյան Լենդրուշ Սեյրանի</t>
  </si>
  <si>
    <t>Ղազարյան Տիգրան Վրեժի</t>
  </si>
  <si>
    <t>Պետրոսյան Անդրանիկ Լևոնի</t>
  </si>
  <si>
    <t>Զաքարյան Բաբկեն Պետրոսի</t>
  </si>
  <si>
    <t>Ավագյան Մեսրոպ Զորիկի</t>
  </si>
  <si>
    <t>Այվազյան Ալիկ Իվանի</t>
  </si>
  <si>
    <t>Արարատի և Վայոց ձորի մարզերի առաջին ատյանի ընդհանուր իրավասության դատարանում ծառայություն իրականացնող բաժնի պետ</t>
  </si>
  <si>
    <t>Սյունիքի մարզի առաջին ատյանի ընդհանուր իրավասության դատարանում ծառայություն իրականացնող բաժնի պետ</t>
  </si>
  <si>
    <t>Հարությունյան Արմեն Ժոզեֆի</t>
  </si>
  <si>
    <t>Չթեյան Վահե Գրիգորի</t>
  </si>
  <si>
    <t>Մովսիսյան Աղասի Ռաֆիկի</t>
  </si>
  <si>
    <t>Հարությունյան Համլետ Գառնիկի</t>
  </si>
  <si>
    <t>Ղազարյան Արտյոմ Հովհաննեսի</t>
  </si>
  <si>
    <t>Մարտիրոսյան Զորայր Արամայիսի</t>
  </si>
  <si>
    <t>Մաթոսյան Արթուր Սումբատի</t>
  </si>
  <si>
    <t>Գալստյան Արկադի Հայկազի</t>
  </si>
  <si>
    <t>Չարչօղլյան Արմեն Արտուշի</t>
  </si>
  <si>
    <t>Խաչատրյան Հարություն Արտաշեսի</t>
  </si>
  <si>
    <t>Մանուկյան Կարեն Արտավազդի</t>
  </si>
  <si>
    <t>Ավետիսյան Արամ Խաչատուրի</t>
  </si>
  <si>
    <t>Մանուկյան Նարեկ Համլետի</t>
  </si>
  <si>
    <t>Թևանյան Արմեն Սամվելի</t>
  </si>
  <si>
    <t>Ալոյան Ռաֆայել Վաղինակի</t>
  </si>
  <si>
    <t>Չարչօղլյան Մերուժան Վազգենի</t>
  </si>
  <si>
    <t>Հովհաննիսյան Գառնիկ Գուրգենի</t>
  </si>
  <si>
    <t>Հարությունյան Աննա Վահագնի</t>
  </si>
  <si>
    <t>Գրիգորյան Արտակ Ազատի</t>
  </si>
  <si>
    <t>Վարդանյան Արմենուհի Սաշայի</t>
  </si>
  <si>
    <t>Մայիլյան Արմեն Ալբերտի</t>
  </si>
  <si>
    <t>Խաչատրյան Արման Ռուդիկի</t>
  </si>
  <si>
    <t>Գասպարյան Արթուր Սամվելի</t>
  </si>
  <si>
    <t>Սաղաթելյան Արթուր Համլետի</t>
  </si>
  <si>
    <t>Շիրակի մարզի առաջին ատյանի ընդհանուր իրավասության դատարանում ծառայություն իրականացնող բաժնի պետ</t>
  </si>
  <si>
    <t>Տավուշի մարզի առաջին ատյանի ընդհանուր իրավասության դատարանում ծառայություն իրականացնող բաժնի պետ</t>
  </si>
  <si>
    <t>Անանյան Մհեր Մեխակի</t>
  </si>
  <si>
    <t>Մելքոնյան Դավիթ Հայկի</t>
  </si>
  <si>
    <t>Աբովյան Արմեն Արարատի</t>
  </si>
  <si>
    <t>Սահակյան Վահե Վարդգեսի</t>
  </si>
  <si>
    <t>Ջուլհակյան Վահրամ Հենրիկի</t>
  </si>
  <si>
    <t>Ալիխանյան Հենզել Հենրիկի</t>
  </si>
  <si>
    <t>Էլլարյան Էդգար Ռադիկի</t>
  </si>
  <si>
    <t>Ավթանդիլյան Աշոտ Իշխանի</t>
  </si>
  <si>
    <t>Մելքումյան Աշխեն Լեմաքսի</t>
  </si>
  <si>
    <t>Անանյան Գայանե Սերժիկի</t>
  </si>
  <si>
    <t>Բազինյան Դավիթ Հրաչիկի</t>
  </si>
  <si>
    <t>Պետրոսյան Վահե Աշոտի</t>
  </si>
  <si>
    <t>Աղավելյան Արթուր Աշոտի</t>
  </si>
  <si>
    <t>Պոստոլոկյան Մխիթար Հովհաննեսի</t>
  </si>
  <si>
    <t>Արզումանյան Սասուն Ռուբիկի</t>
  </si>
  <si>
    <t>Ղուլյան Գագիկ Սամվելի</t>
  </si>
  <si>
    <t>Իսկանդարյան Դանիել Անդրանիկի</t>
  </si>
  <si>
    <t>Պետրոսյան Հովհաննես Հրաչիկի</t>
  </si>
  <si>
    <t>Հովակիմյան Սերոբ Խալաթի</t>
  </si>
  <si>
    <t>Հովակիմյան Անահիտ Սլավիկի</t>
  </si>
  <si>
    <t>Թումանյան Մերի Ժորայի</t>
  </si>
  <si>
    <t>Հարությունյան Գագիկ Գառնիկի</t>
  </si>
  <si>
    <t>Գուլքանյան Գարիկ Աշոտի</t>
  </si>
  <si>
    <t>Գիշյան Արսեն Հրանտի</t>
  </si>
  <si>
    <t>Մանթաշյան Հայկ Աշոտի</t>
  </si>
  <si>
    <t>Հախվերդյան Արտակ Գագիկի</t>
  </si>
  <si>
    <t>Ամիրաղյան Արսեն Սարիբեկի</t>
  </si>
  <si>
    <t>Խաչիկյան Սուրեն Գրիշայի</t>
  </si>
  <si>
    <t>Օհանյան Աննա Ժորայի</t>
  </si>
  <si>
    <t>Հարությունյան Մհեր Աշոտի</t>
  </si>
  <si>
    <t>Մելիքյան Վահե Ժորայի</t>
  </si>
  <si>
    <t>Միրզախանյան Վոլոդյա Սուրենի</t>
  </si>
  <si>
    <t>Շառյան Արսեն Գագիկի</t>
  </si>
  <si>
    <t>Գրիգորյան Արմեն Հրայրի</t>
  </si>
  <si>
    <t>Վարդանյան Հարություն Դարչոյի</t>
  </si>
  <si>
    <t>Զաքինյան Գարիկ Սամվելի</t>
  </si>
  <si>
    <t>Զարգարյան Արմեն Արկադիայի</t>
  </si>
  <si>
    <t>Աղաջանյան Սարգիս Կոլյայի</t>
  </si>
  <si>
    <t>Ավդալյան Վահրամ Մեսրոբի</t>
  </si>
  <si>
    <t>Հովհաննիսյան Հովհաննես Օհանի</t>
  </si>
  <si>
    <t>Թովմասյան Արարատ Սերյոժայի</t>
  </si>
  <si>
    <t>Սիմոնյան Գևորգ Սամվելի</t>
  </si>
  <si>
    <t>Ավդալյան Արտյոմ Մեսրոբի</t>
  </si>
  <si>
    <t>Իսախանյան Հովհաննես Վազգենի</t>
  </si>
  <si>
    <t>Սարգսյան Հասմիկ Հարությունի</t>
  </si>
  <si>
    <t>Դանիելյան Զավեն Սասունիկի</t>
  </si>
  <si>
    <t>Պողոսյան Արթուր Անդրանիկի</t>
  </si>
  <si>
    <t>Մարտիրոսյան Թերմինե Աշոտի</t>
  </si>
  <si>
    <t>Ռեհանյան Վարդան Վազգենի</t>
  </si>
  <si>
    <t>Ասատրյան Զավեն Ռաֆիկի</t>
  </si>
  <si>
    <t>Սեդրակյան Աշոտ Սմբատի</t>
  </si>
  <si>
    <t>Սեդրակյան Արթուր Սմբատի</t>
  </si>
  <si>
    <t>Հովհաննիսյան Լիլիթ Ռաֆիկի</t>
  </si>
  <si>
    <t>Աշուղյան Գեղամ Սամվելի</t>
  </si>
  <si>
    <t>Ջանիբեկյան Աշոտ Գառնիկի</t>
  </si>
  <si>
    <t>Հարությունյան Հայկազ Անուշավանի</t>
  </si>
  <si>
    <t>Սարգսյան Համլետ Սամվելի</t>
  </si>
  <si>
    <t>Անտոնյան Հովհաննես Հենզելի</t>
  </si>
  <si>
    <t>Արմավիրի մարզի առաջին ատյանի ընդհանուր իրավասության դատարանում ծառայություն իրականացնող բաժնի պետ</t>
  </si>
  <si>
    <t>Կոտայքի մարզի առաջին ատյանի ընդհանուր իրավասության դատարանում ծառայություն իրականացնող բաժնի պետ</t>
  </si>
  <si>
    <t>Բերբերյան Հակոբ Հրաչիկի</t>
  </si>
  <si>
    <t>Հովհաննիսյան Վարդան Անդրանիկի</t>
  </si>
  <si>
    <t>Ասատրյան Գոռ Կայծոյի</t>
  </si>
  <si>
    <t>Հովհաննիսյան Անահիտ Հովհաննեսի</t>
  </si>
  <si>
    <t>Պռազյան Ռազմիկ Լևոնի</t>
  </si>
  <si>
    <t>Վարդանյան Անուշ Աշոտի</t>
  </si>
  <si>
    <t>Շամբարյան Մանուշակ Հովիկի</t>
  </si>
  <si>
    <t>Բադալյան Սուրեն Մխիթարի</t>
  </si>
  <si>
    <t>Սաքունց Մարո Պապիկի</t>
  </si>
  <si>
    <t>Մուրադխանյան Արմեն Ռոբերտի</t>
  </si>
  <si>
    <t>Գալստյան Դավիթ Յուրիկի</t>
  </si>
  <si>
    <t>Հովհաննիսյան Վահե Հովհաննեսի</t>
  </si>
  <si>
    <t>Սարգսյան Գառնիկ Բաբկենի</t>
  </si>
  <si>
    <t>Թաթուլով Վլադիմիր Դավիթի</t>
  </si>
  <si>
    <t>Համբարձումյան Մանուկ Ազատի</t>
  </si>
  <si>
    <t>Գևորգյան Այգեվարդ Սնեյվազի</t>
  </si>
  <si>
    <t>Գրիգորյան Տիգրան Մանվելի</t>
  </si>
  <si>
    <t>Սիմոնյան Ժորա Մհերի</t>
  </si>
  <si>
    <t>Սահակյան Հրայր Երեմի</t>
  </si>
  <si>
    <t>Սարգսյան Սուրեն Վաչագանի</t>
  </si>
  <si>
    <t>Սիմոնյան Արսեն Անդրանիկի</t>
  </si>
  <si>
    <t>Մուրադյան Խորեն Պարգևի</t>
  </si>
  <si>
    <t>Նահապետյան Սամվել Համլետի</t>
  </si>
  <si>
    <t>Առաքելյան Լիլիթ Գարուշի</t>
  </si>
  <si>
    <t>Սիմոնյան Սասուն Ռուբենի</t>
  </si>
  <si>
    <t>Վարդազարյան Վարդան Լևոնի</t>
  </si>
  <si>
    <t>Սարգսյան Աշոտ Էդիկի</t>
  </si>
  <si>
    <t>Հովհաննիսյան Վաչագան Վարդանի</t>
  </si>
  <si>
    <t>Դավթյան Վալենսիյա Արսենի</t>
  </si>
  <si>
    <t>Դավթյան Հայկ Դավթի</t>
  </si>
  <si>
    <t>Պարոնիկյան Անուշավան Զոհրաբի</t>
  </si>
  <si>
    <t>Դրմոյան Եղիշե Կամիսարի</t>
  </si>
  <si>
    <t>Կզլյան Արմեն Միսակի</t>
  </si>
  <si>
    <t>Դավթյան Ավետիք Դավթի</t>
  </si>
  <si>
    <t>Զաքարյան Մարգարիտ Վրեժի</t>
  </si>
  <si>
    <t>Կիրակոսյան Կամո Ժորայի</t>
  </si>
  <si>
    <t>Խաչատրյան Արսեն Անդրանիկի</t>
  </si>
  <si>
    <t>Հակոբյան Վլադիմիր Վիկտորի</t>
  </si>
  <si>
    <t>Խանդանյան Վաղինակ Վիլենի</t>
  </si>
  <si>
    <t>Շահումյան Ռոմիկ Խորենի</t>
  </si>
  <si>
    <t>Ստեփանյան Տիրայր Կարենի</t>
  </si>
  <si>
    <t>Թորոսյան Գենյա Թորոսի</t>
  </si>
  <si>
    <t>Կարեյան Վահագն Հարությունի</t>
  </si>
  <si>
    <t>Մարեգասպարյան Հովհաննես Գուրգենի</t>
  </si>
  <si>
    <t>Եղոյան Մարտիկ Գագիկի</t>
  </si>
  <si>
    <t>Բազիկյան Դավիթ Արտավազդի</t>
  </si>
  <si>
    <t>Գրիգորյան Արևհատ Վոլոդյայի</t>
  </si>
  <si>
    <t>Սարգսյան Արման Սամվելի</t>
  </si>
  <si>
    <t>Ղարիբյան Գարուշ Սամվելի</t>
  </si>
  <si>
    <t>Նավասարդյան Դավիթ Լյովայի</t>
  </si>
  <si>
    <t>Աբրահամյան Ավետիք Հայկազի</t>
  </si>
  <si>
    <t>Հոխանյան Արտակ Աշոտի</t>
  </si>
  <si>
    <t>Արզոյան Արթուր Արմենի</t>
  </si>
  <si>
    <t>Մելիքյան Կարեն Ռոմիկի</t>
  </si>
  <si>
    <t>Հարությունյան Սասուն Գևորգի</t>
  </si>
  <si>
    <t>Հովհաննիսյան Վահե Էդվարդի</t>
  </si>
  <si>
    <t>Ճաղարյան Արտակ Սամվելի</t>
  </si>
  <si>
    <t>Ծատուրյան Արամ Հակոբի</t>
  </si>
  <si>
    <t>Պողոսյան Արշալույս Ալբերտի</t>
  </si>
  <si>
    <t>Լազարյան Աշոտ Գերասիմի</t>
  </si>
  <si>
    <t>Ղարիբյան Հովնան Թոռնիկի</t>
  </si>
  <si>
    <t>Սմբատյան Ատոմ Ավետիքի</t>
  </si>
  <si>
    <t>Եղոյան Ժիրայր Հակոբի</t>
  </si>
  <si>
    <t>Ղուկասյան Հակոբ Ռուբենի</t>
  </si>
  <si>
    <t>Խանդանյան Յուրիկ Գագիկի</t>
  </si>
  <si>
    <t>Սահակյան Արամ Սուրենի</t>
  </si>
  <si>
    <t>Սահակյան Նաիրա Սահակի</t>
  </si>
  <si>
    <t>Գեղարքունիքի մարզի առաջին ատյանի ընդհանուր իրավասության դատարանում ծառայություն իրականացնող բաժնի պետ</t>
  </si>
  <si>
    <t>Սահակյան Արթուր Լևոնի</t>
  </si>
  <si>
    <t>Բաղդասարյան Լիանա Լեոնիդի</t>
  </si>
  <si>
    <t>Գասպարյան Պարգև Մերուժանի</t>
  </si>
  <si>
    <t>Պետրոսյան Արմեն Ալբերտի</t>
  </si>
  <si>
    <t>Ղամբարյան Գևորգ Ավետիքի</t>
  </si>
  <si>
    <t>Ղամբարյան Սուսաննա Սերյոժայի</t>
  </si>
  <si>
    <t>Մաշկարյան Ռոբերտ Արթուրի</t>
  </si>
  <si>
    <t>Հովհաննիսյան Արման Կարենի</t>
  </si>
  <si>
    <t>Մուրադյան Սեյրան Ռուբենի</t>
  </si>
  <si>
    <t>Երևան  քաղաքի առաջին ատյանի ընդհանուր իրավասության դատարանի Էրեբունի բաժնի պետ</t>
  </si>
  <si>
    <t>Երևան  քաղաքի առաջին ատյանի ընդհանուր իրավասության դատարանի Կենտրոն բաժնի պետ</t>
  </si>
  <si>
    <t>Գլիջյան Արմեն Սամվելի</t>
  </si>
  <si>
    <t>Ադամյան Հրայր Ժորայի</t>
  </si>
  <si>
    <t>Սողոմոնյան Արա Արթուրի</t>
  </si>
  <si>
    <t>Այվազյան Ալինա Աշոտի</t>
  </si>
  <si>
    <t>Հովհաննիսյան Գոռ Գարեգինի</t>
  </si>
  <si>
    <t>Հովհաննիսյան Արամ Լևոնի</t>
  </si>
  <si>
    <t>Երևան  քաղաքի առաջին ատյանի ընդհանուր իրավասության դատարանի Աջափնյակ-2  բաժնի պետ</t>
  </si>
  <si>
    <t>Աֆյան Վահե Աշոտի</t>
  </si>
  <si>
    <t>253 օր տարվա աշխ.օրերը * 8 ժամ=2024 ժամ - 9 ժամ նախատոն.=2015 ժամ (տարվա աշխ.ժամերի քանակը)</t>
  </si>
  <si>
    <t>2015 ժամ / 12 ամսվա = 167.9 ժամ (ամսվա աշխ.ժամերի քանակը)</t>
  </si>
  <si>
    <t>252 օր տարվա աշխ.օրերը * 8 ժամ=2016 ժամ - 8 ժամ նախատոն.=2008 ժամ (տարվա աշխ.ժամերի քանակը)</t>
  </si>
  <si>
    <t>2008 ժամ / 12 ամսվա = 167.3 ժամ (ամսվա աշխ.ժամերի քանակը)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</si>
  <si>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2025 ԹՎԱԿԱՆ</t>
    </r>
    <r>
      <rPr>
        <b/>
        <sz val="10"/>
        <rFont val="GHEA Grapalat"/>
        <family val="3"/>
      </rPr>
      <t xml:space="preserve"> աշխատավարձ</t>
    </r>
  </si>
  <si>
    <t>Ընդամենը 2025 ԹՎԱԿԱՆ աշխատավարձ</t>
  </si>
  <si>
    <t>Դատավորի օգնականներ</t>
  </si>
  <si>
    <t>Ծառայողներ</t>
  </si>
  <si>
    <t>7=ս4*ս6/12</t>
  </si>
  <si>
    <t>11=ս10/21օր*2</t>
  </si>
  <si>
    <t>12=ս9*ս11/12</t>
  </si>
  <si>
    <t>Հակակոռուպցիոն պալատի գրասենյակի պետ</t>
  </si>
  <si>
    <t xml:space="preserve">Հակակոռուպցիոն  պալատի գրասենյակի գլխավոր մասնագետ            </t>
  </si>
  <si>
    <t xml:space="preserve">Հակակոռուպցիոն պալատի գրասենյակի առաջատար մասնագետ            </t>
  </si>
  <si>
    <t xml:space="preserve">Հակակոռուպցիոն պալատի գրասենյակի առաջին կարգի մասնագետ            </t>
  </si>
  <si>
    <t xml:space="preserve">Ավետիսյան Արտյոմ </t>
  </si>
  <si>
    <t>Մարդոյան Վերգինե</t>
  </si>
  <si>
    <t xml:space="preserve">Մարտիրոսյան Անի </t>
  </si>
  <si>
    <t xml:space="preserve">Նովենց Վալերի </t>
  </si>
  <si>
    <t xml:space="preserve">Ընդամենը  2024 ԹՎԱԿԱՆ հերթապահության համար տրվող  վճար </t>
  </si>
  <si>
    <t xml:space="preserve">Ընդամենը  2025 ԹՎԱԿԱՆ հերթապահության համար տրվող  վճար </t>
  </si>
  <si>
    <t xml:space="preserve"> 2026 ԹՎԱԿԱՆ</t>
  </si>
  <si>
    <t>Ընդամենը ամսական աշխատավարձ 2026</t>
  </si>
  <si>
    <t>ԸՆԴԱՄԵՆԸ  ԱՇԽԱՏԱՎԱՐՁ 2026</t>
  </si>
  <si>
    <t xml:space="preserve"> ԱՇԽԱՏԱՎԱՐՁ 2026</t>
  </si>
  <si>
    <t xml:space="preserve">  2026 ԹՎԱԿԱՆ</t>
  </si>
  <si>
    <t>Ընդամենը տարեկան  աշխատավարձ 2026</t>
  </si>
  <si>
    <t>ԸՆԴԱՄԵՆԸ 2026 ԹՎԱԿԱՆ ՏԱՐԵԿԱՆ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</si>
  <si>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2026 ԹՎԱԿԱՆ</t>
    </r>
    <r>
      <rPr>
        <b/>
        <sz val="10"/>
        <rFont val="GHEA Grapalat"/>
        <family val="3"/>
      </rPr>
      <t xml:space="preserve"> աշխատավարձ</t>
    </r>
  </si>
  <si>
    <t>ԱՇԽԱՏԱՎԱՐՁ 2026/դրամ/</t>
  </si>
  <si>
    <t>2026թվականի գիշերավարձի հաշվարկ</t>
  </si>
  <si>
    <t xml:space="preserve">Ընդամենը  2026 ԹՎԱԿԱՆ հերթապահության համար տրվող  վճար </t>
  </si>
  <si>
    <t>2024 թվականի գիշերավարձի հաշվարկ</t>
  </si>
  <si>
    <t>2026թ. պարգևատրման ֆոնդ/4112/</t>
  </si>
  <si>
    <t>2026թ. պարգևատրման ֆոնդ/4113/</t>
  </si>
  <si>
    <t>ԲԴԽ ՆԱԽԱԳԱՀ</t>
  </si>
  <si>
    <t>Անդրեասյան Կարեն</t>
  </si>
  <si>
    <t>հիմնական աշխատավարձի նկատմամբ սահմանված հավելում 50%</t>
  </si>
  <si>
    <t>Պաշտոն զբաղեցնող անձի սեռը  (արական/ իգական)</t>
  </si>
  <si>
    <t>Պաշտոն զբաղեցնող անձի տարիքը (ծննդյան տարեթիվ)</t>
  </si>
  <si>
    <t>իգական</t>
  </si>
  <si>
    <t>արական</t>
  </si>
  <si>
    <t>Դատարանի նախագահ, Քր.պալատի Դատավոր</t>
  </si>
  <si>
    <t>Քր.պալատի նախագահ</t>
  </si>
  <si>
    <t>Քր.պալատի Դատավոր</t>
  </si>
  <si>
    <t>Քաղ.պալատի Դատավոր</t>
  </si>
  <si>
    <t xml:space="preserve">Մկոյան Քրիստինե </t>
  </si>
  <si>
    <t>Վարչ.պալատի Դատավոր</t>
  </si>
  <si>
    <t>Վարչ.պալատի Դատավոր, ԲԴԽ անդամ</t>
  </si>
  <si>
    <t>Հակակոռ.պալատի Դատավոր</t>
  </si>
  <si>
    <t>Դավթյան Արթուր</t>
  </si>
  <si>
    <t>Կրկյաշարյան Արտակ</t>
  </si>
  <si>
    <t>Գյոզալյան Գևորգ</t>
  </si>
  <si>
    <t>Վեքիլյան Դավիթ</t>
  </si>
  <si>
    <t>Հովհաննիսյան Արմեն</t>
  </si>
  <si>
    <t>Ամիրյան Կարեն</t>
  </si>
  <si>
    <t>Դիլբարյան Աննա</t>
  </si>
  <si>
    <t>Չիլինգարյան Անի</t>
  </si>
  <si>
    <t>Մնացականյան Անդրանիկ</t>
  </si>
  <si>
    <t>Մկրտչյան Զարուհի</t>
  </si>
  <si>
    <t>Կոստանյան Գոհար</t>
  </si>
  <si>
    <t>Պետրոսյան Հայկ</t>
  </si>
  <si>
    <t>Արական</t>
  </si>
  <si>
    <t>Իգական</t>
  </si>
  <si>
    <t>Մանասյան Էդգար</t>
  </si>
  <si>
    <t>Դատավոր, կասեցված</t>
  </si>
  <si>
    <t>Հարությունյան Արշակ</t>
  </si>
  <si>
    <t xml:space="preserve">Պողոսյան Սյուզաննա </t>
  </si>
  <si>
    <t>Գրիգորյան Գոհար</t>
  </si>
  <si>
    <t xml:space="preserve">Դատավոր, ռեզերվ </t>
  </si>
  <si>
    <t>Թադևոսյան Տիգրան</t>
  </si>
  <si>
    <t>Սեփխանայն Լուսինե</t>
  </si>
  <si>
    <t>Կարապետյան Արտակ</t>
  </si>
  <si>
    <t>Դատավոր, ռեզերվ</t>
  </si>
  <si>
    <t>Գալստյան Նոնա</t>
  </si>
  <si>
    <t>Երիջանյան Անի</t>
  </si>
  <si>
    <t>Անդրեասյան Սաթենիկ</t>
  </si>
  <si>
    <t>Իսրայելյան Հայկ</t>
  </si>
  <si>
    <t>Ջիվանյան Վահե</t>
  </si>
  <si>
    <t xml:space="preserve">Հարությունյան Արտուր </t>
  </si>
  <si>
    <t xml:space="preserve">Քոթանջյան Գուրգեն </t>
  </si>
  <si>
    <t xml:space="preserve">Աղաքարյան Հայկ </t>
  </si>
  <si>
    <t xml:space="preserve">Հակոբյան Կարեն </t>
  </si>
  <si>
    <t xml:space="preserve">Մարտիրոսյան Արամ </t>
  </si>
  <si>
    <t>Անանյան Նարինե</t>
  </si>
  <si>
    <t>Երևան քաղաքի առաջին ատյանի ընդհանուր իրավասության քաղաքացիական դատարան</t>
  </si>
  <si>
    <t>Երևան քաղաքի առաջին ատյանի ընդհանուր իրավասության քրեական դատարան</t>
  </si>
  <si>
    <t>Հովակիմյան Մուրադ</t>
  </si>
  <si>
    <t>Ստեփանյան Մարիաննա</t>
  </si>
  <si>
    <t>Ստեփանյան Տաթևիկ</t>
  </si>
  <si>
    <t>Արզումանյան Կիմա</t>
  </si>
  <si>
    <t xml:space="preserve">Զարգարյան Հայարփի </t>
  </si>
  <si>
    <t xml:space="preserve">Վարդանյան Գրիգորի </t>
  </si>
  <si>
    <t xml:space="preserve">Վարդանյան Ալֆրեդ </t>
  </si>
  <si>
    <t>Ջավախյան Աշոտ</t>
  </si>
  <si>
    <t xml:space="preserve">Պողոսյան Գագիկ  </t>
  </si>
  <si>
    <t>Գրիգորյան Տաթևիկ</t>
  </si>
  <si>
    <t>Չիչոյան Ժորա</t>
  </si>
  <si>
    <t>Յուզբաշյան Սամվել</t>
  </si>
  <si>
    <t>Գրիգորյան Վարդան Լևոնի</t>
  </si>
  <si>
    <t>Հովհաննիսյան Արման</t>
  </si>
  <si>
    <t>Ոսկանյան Տիգրան</t>
  </si>
  <si>
    <t>Սմբատյան Ռոման</t>
  </si>
  <si>
    <t>Մկրտչյան  Էդուարդ</t>
  </si>
  <si>
    <t>Արամյան Մուշեղ</t>
  </si>
  <si>
    <t>Արզումանյան Մարտին</t>
  </si>
  <si>
    <t>Ղուկասյան Ադրինե</t>
  </si>
  <si>
    <t>Վերաքննիչ հակակոռուպցիոն դատարան</t>
  </si>
  <si>
    <t xml:space="preserve">հիմնական աշխատավարձի նկատմամբ սահմանված հավելում  </t>
  </si>
  <si>
    <t>հիմնական և լրացուցիչ աշխատավարձի գումար</t>
  </si>
  <si>
    <t>Անդրեսայան Արարատ</t>
  </si>
  <si>
    <t xml:space="preserve">Գրիգորյան Կորյուն </t>
  </si>
  <si>
    <t>Խաչատրյան Բեատրիսա</t>
  </si>
  <si>
    <t xml:space="preserve">Բաբախանյան Արման </t>
  </si>
  <si>
    <t>Մուխսիկարոյան Սյուզանա</t>
  </si>
  <si>
    <t>Համարձումյան Նարե</t>
  </si>
  <si>
    <t>Մաղաքյան Աննա</t>
  </si>
  <si>
    <t>Ավետիսյան Զավեն</t>
  </si>
  <si>
    <t>Խունդկարյան Հենրիկ</t>
  </si>
  <si>
    <t>Կտեյան Աիդա</t>
  </si>
  <si>
    <t>Յոլչյան Արեգ</t>
  </si>
  <si>
    <t>Սիրեկանյան Հռիփսիմե</t>
  </si>
  <si>
    <t>Քամալյան Իվետա</t>
  </si>
  <si>
    <t>Առաքելյան Տաթևիկ</t>
  </si>
  <si>
    <t>Սարդարյան  Ռաֆայել</t>
  </si>
  <si>
    <t>Սարիբեկյան Մերի</t>
  </si>
  <si>
    <t>Սարոյան Ալիսա</t>
  </si>
  <si>
    <t>Ղազարյան Աստղիկ</t>
  </si>
  <si>
    <t>Քոչարյան Հասմիկ</t>
  </si>
  <si>
    <t>Վարդանյան Անահիտ Ռուստամի</t>
  </si>
  <si>
    <t>Գրիգորյան Նարինե Անդրուշի</t>
  </si>
  <si>
    <t>Ալոյան Մանանա Արսենի</t>
  </si>
  <si>
    <t>Սարգսյան Քրիստինե Զոհրաբի</t>
  </si>
  <si>
    <t>Հովհաննիսյան Արևիկ Էդվարդի</t>
  </si>
  <si>
    <t xml:space="preserve">Շախմուրադյան Վարդուհի </t>
  </si>
  <si>
    <t>Գրիգորյան  Գոռ</t>
  </si>
  <si>
    <t xml:space="preserve">Մարտիրոսյան Արիգա </t>
  </si>
  <si>
    <t>Հովակիմյան Սիլվա</t>
  </si>
  <si>
    <t>Դաջունց Ռոբերտ</t>
  </si>
  <si>
    <t>Սիմոնյան Մոնիկա</t>
  </si>
  <si>
    <t>Բակլաչյան Աստղիկ</t>
  </si>
  <si>
    <t>Նազարյան Ջուլիետա</t>
  </si>
  <si>
    <t>Մկրտչյան Մելինե</t>
  </si>
  <si>
    <t>Բաղդասարյան Արման</t>
  </si>
  <si>
    <t xml:space="preserve">Ժամակոչյան Արմեն </t>
  </si>
  <si>
    <t xml:space="preserve">Համբարձումյան Օֆելյա </t>
  </si>
  <si>
    <t xml:space="preserve">Ափոյան Իլյա </t>
  </si>
  <si>
    <t xml:space="preserve">Գրիգորյան Լիլիթ </t>
  </si>
  <si>
    <t xml:space="preserve">Պողոսյան Տիգրան </t>
  </si>
  <si>
    <t xml:space="preserve">Ջանոյան Գոհար </t>
  </si>
  <si>
    <t xml:space="preserve">Հովհաննիսյան Հովիկ </t>
  </si>
  <si>
    <t xml:space="preserve">Ալեքսանյան Նունե </t>
  </si>
  <si>
    <t xml:space="preserve">Սարգսյան Արմեն </t>
  </si>
  <si>
    <t xml:space="preserve">Կոստանդյան Անուշ </t>
  </si>
  <si>
    <t xml:space="preserve">Բաբաջանյան Հասմիկ </t>
  </si>
  <si>
    <t xml:space="preserve">Օհանյան Նոնա </t>
  </si>
  <si>
    <t xml:space="preserve">Ադամյան Նարինե </t>
  </si>
  <si>
    <t xml:space="preserve">Չիբուխչյան Կարինե </t>
  </si>
  <si>
    <t xml:space="preserve">Սվազյան Շուշան </t>
  </si>
  <si>
    <t xml:space="preserve">Պետրոսյան Գրիշա </t>
  </si>
  <si>
    <t xml:space="preserve">Պետրոսյան Հերմինե </t>
  </si>
  <si>
    <t xml:space="preserve">Ջանոյան Աստղիկ </t>
  </si>
  <si>
    <t xml:space="preserve">Մկրտչյան Հովհաննես </t>
  </si>
  <si>
    <t xml:space="preserve">Գևորգյան Հասմիկ </t>
  </si>
  <si>
    <t xml:space="preserve">Սուվարյան Զարուհի </t>
  </si>
  <si>
    <t xml:space="preserve">Բադալյան Լիլիթ </t>
  </si>
  <si>
    <t xml:space="preserve">Բալյան Գեղեցիկ </t>
  </si>
  <si>
    <t xml:space="preserve">Մարտիրոսյան Ալվինա </t>
  </si>
  <si>
    <t xml:space="preserve">Հարոյան Հայկուշ </t>
  </si>
  <si>
    <t xml:space="preserve">Պապոյան Տաթևիկ </t>
  </si>
  <si>
    <t xml:space="preserve">Դաբաղյան Դավիթ </t>
  </si>
  <si>
    <t xml:space="preserve"> Երևան քաղաքի առաջին ատյանի ընդհանուր իրավասության քաղաքացիական դատարան</t>
  </si>
  <si>
    <t xml:space="preserve"> Երևան քաղաքի առաջին ատյանի ընդհանուր իրավասության քրեական դատարան</t>
  </si>
  <si>
    <t>Հակոբյան Լեռնուհի</t>
  </si>
  <si>
    <t>Սաֆարյան Լիլիթ</t>
  </si>
  <si>
    <t>Ղազարյան Նարա</t>
  </si>
  <si>
    <t>Գալստյան Վեռա</t>
  </si>
  <si>
    <t>Աղանյան Դիաննա</t>
  </si>
  <si>
    <t>Երիցյան Մերի</t>
  </si>
  <si>
    <t>Մովսեսյան Նարինե</t>
  </si>
  <si>
    <t>Խաչատրյան Մանե</t>
  </si>
  <si>
    <t>Առաքելյան Անահիտ</t>
  </si>
  <si>
    <t>Տեր-Հակոբյան Մարիամ</t>
  </si>
  <si>
    <t>Հայրապետյան Վազգեն</t>
  </si>
  <si>
    <t>Ղարիբյան Նաիրա</t>
  </si>
  <si>
    <t xml:space="preserve">Ղափանցյան Ժենյա </t>
  </si>
  <si>
    <t>Թումանյանց Երանուհի</t>
  </si>
  <si>
    <t>Գրիգորյան Հայկ</t>
  </si>
  <si>
    <t>Վարդապետյան Արշակ</t>
  </si>
  <si>
    <t>Գրիգորյան Ռոբերտ</t>
  </si>
  <si>
    <t>Սանդալջյան Մարիա</t>
  </si>
  <si>
    <t>Հովակիմյան Աղավնի</t>
  </si>
  <si>
    <t>Գալստյան Նաիրի</t>
  </si>
  <si>
    <t>Մեսրոպյան Արեն</t>
  </si>
  <si>
    <t xml:space="preserve">Դատական դեպարտամենտի ղեկավարի տեղակալ </t>
  </si>
  <si>
    <t>Հայրապետյան Արուս</t>
  </si>
  <si>
    <t>Գասպարյան Սեդա</t>
  </si>
  <si>
    <t>Դատական պրակտիկայի վերլուծության և մշտադիտարկման վարչության Մշտադիտարկման և դատական վիճակագրության բաժնի առաջին կարգի մասնագետ</t>
  </si>
  <si>
    <t>Մելիքյան Մելիք</t>
  </si>
  <si>
    <t>Դիլբանդյան Օքսանա</t>
  </si>
  <si>
    <t>Զորհաբյան Զարուհի</t>
  </si>
  <si>
    <t>Գևորգյան Անահիտ</t>
  </si>
  <si>
    <t>Իզրաիլյան Աննա</t>
  </si>
  <si>
    <t>Ջարայան Ամալյա</t>
  </si>
  <si>
    <t>Խաչատրյան Վարսիկ</t>
  </si>
  <si>
    <t>Էվինյան Լաուրա</t>
  </si>
  <si>
    <t>Միրզոյան Գայանե</t>
  </si>
  <si>
    <t>Հարությունյան Քրիստինե</t>
  </si>
  <si>
    <t>Վարդանյան Հարություն</t>
  </si>
  <si>
    <t>Խաչատրյան Անահիտ</t>
  </si>
  <si>
    <t>Դանիելյան Մարիանա</t>
  </si>
  <si>
    <t>Բերակչյան Սաթենիկ</t>
  </si>
  <si>
    <t>Սիրադեղյան Տաթևիկ</t>
  </si>
  <si>
    <t>Քոսյան Լուսինե</t>
  </si>
  <si>
    <t>Մակյան Էմիլ</t>
  </si>
  <si>
    <t xml:space="preserve">Փանոսյան Սամվել </t>
  </si>
  <si>
    <t>Խաչատրյան Արա</t>
  </si>
  <si>
    <t xml:space="preserve">Ղուկասյան Իլոնա </t>
  </si>
  <si>
    <t xml:space="preserve"> Հակոբյան Գոհար</t>
  </si>
  <si>
    <t>Պիշնայա Օլգա</t>
  </si>
  <si>
    <t>Շահբազյան Լիանա</t>
  </si>
  <si>
    <t xml:space="preserve">Վարդերեսյան Սիրանուշ </t>
  </si>
  <si>
    <t>Թորոսյան Սյուզաննա</t>
  </si>
  <si>
    <t>Աղամալյան Նորայր</t>
  </si>
  <si>
    <t>Աբգարյան Անդրանիկ</t>
  </si>
  <si>
    <t>Դադիվանյան Գայանե</t>
  </si>
  <si>
    <t>Բադալյան Աննա</t>
  </si>
  <si>
    <t>Հարությունյան Արսեն</t>
  </si>
  <si>
    <t>Շիրվանայան Շողեր</t>
  </si>
  <si>
    <t>Աճեմյան Սոնա</t>
  </si>
  <si>
    <t>Մարգարյան Նանե</t>
  </si>
  <si>
    <t>Շահինյան Աստղիկ</t>
  </si>
  <si>
    <t>Պողոսյան Մարիամ</t>
  </si>
  <si>
    <t>Բադալյան Իրինա</t>
  </si>
  <si>
    <t xml:space="preserve">Աղայան Աննա </t>
  </si>
  <si>
    <t>Պողոսյան Մարինա</t>
  </si>
  <si>
    <t>Փաշիկյան Աննա</t>
  </si>
  <si>
    <t>Վարդանյան Էլեն</t>
  </si>
  <si>
    <t>Հովհաննիսյան Վերոնիկա</t>
  </si>
  <si>
    <t xml:space="preserve">Վարդանյան Ռիմա </t>
  </si>
  <si>
    <t xml:space="preserve">Հովհաննիսյան Գայանե  </t>
  </si>
  <si>
    <t>Ասատրյան Մարինե</t>
  </si>
  <si>
    <t>Ղարաբաղցյան Արաքսիա</t>
  </si>
  <si>
    <t>Հակոբյան Հերմինե</t>
  </si>
  <si>
    <t>Դավթյան Աննա</t>
  </si>
  <si>
    <t>Լազյան Էդգար</t>
  </si>
  <si>
    <t>Եղիազարյան Քրիստինե</t>
  </si>
  <si>
    <t>Մելիքբեկյան Քրիստինե</t>
  </si>
  <si>
    <t>Մեսրոպյան Շողիկ</t>
  </si>
  <si>
    <t>Մարկոսյան Օքսաննա</t>
  </si>
  <si>
    <t>Ասատրյան Ելենա</t>
  </si>
  <si>
    <t>Պետրոսյան Թերեզա</t>
  </si>
  <si>
    <t xml:space="preserve">Կարապետյան Գուրգեն </t>
  </si>
  <si>
    <t>Նազարյան Ալլա</t>
  </si>
  <si>
    <t>Ղազարյան Վիկտորյա</t>
  </si>
  <si>
    <t>Մարգարյան Գայանե</t>
  </si>
  <si>
    <t>Հարությունյան Սրբուհի</t>
  </si>
  <si>
    <t>Սարգսյան Գոհարիկ</t>
  </si>
  <si>
    <t>Հակոբյան Գոհար</t>
  </si>
  <si>
    <t>Սարգսյան Գայանե</t>
  </si>
  <si>
    <t>Հարությունյան Սվետլանա</t>
  </si>
  <si>
    <t>Առաքելյան Աստղիկ</t>
  </si>
  <si>
    <t>Կարապետյան Արմինե</t>
  </si>
  <si>
    <t>Աբգարյան Անահիտ Կոլյայի</t>
  </si>
  <si>
    <t>Գրիգորյան Արմինե</t>
  </si>
  <si>
    <t xml:space="preserve">Հարությունյան Մարիանա  </t>
  </si>
  <si>
    <t>Եգանյան Աննա</t>
  </si>
  <si>
    <t>Նավասարդյան Անահիտ</t>
  </si>
  <si>
    <t xml:space="preserve">Ղազարյան Անահիտ </t>
  </si>
  <si>
    <t>Կիրակոսյան Սոֆի</t>
  </si>
  <si>
    <t>Գևորգյան Մարիամ</t>
  </si>
  <si>
    <t>Խաչիկյան Մանե</t>
  </si>
  <si>
    <t>Սիմոնյան Սոնա</t>
  </si>
  <si>
    <t>Մարտիրոսյան Մերի</t>
  </si>
  <si>
    <t>Ջանջուղազյան Մառա</t>
  </si>
  <si>
    <t>Սուղյան Իննա</t>
  </si>
  <si>
    <t>Էվոյան Վերոնիկա</t>
  </si>
  <si>
    <t>Ջիլավյան Մարինե</t>
  </si>
  <si>
    <t>Չիդիլյան Ստեփան</t>
  </si>
  <si>
    <t xml:space="preserve">Խանոյան Աննա </t>
  </si>
  <si>
    <t>Վարդանյան Վիկտորյա</t>
  </si>
  <si>
    <t>Սարգսյան Մարի</t>
  </si>
  <si>
    <t>Կիրակոսյան Ալվարդ</t>
  </si>
  <si>
    <t>Թովմասյան Արաքսյա</t>
  </si>
  <si>
    <t xml:space="preserve">Հարությունյան Սոնա </t>
  </si>
  <si>
    <t xml:space="preserve">Մարտիրոսյան Քրիստինե </t>
  </si>
  <si>
    <t xml:space="preserve">Մանուկյան Գոհար </t>
  </si>
  <si>
    <t xml:space="preserve">Ավետիսյան Ալեքսան </t>
  </si>
  <si>
    <t>Մաթևոսյան Սիրուշ</t>
  </si>
  <si>
    <t xml:space="preserve">Սահակյան Անահիտ </t>
  </si>
  <si>
    <t xml:space="preserve">Հակոբյան Անահիտ </t>
  </si>
  <si>
    <t xml:space="preserve">Սահակյան Հասմիկ </t>
  </si>
  <si>
    <t xml:space="preserve">Հակոբյան Ալվարդ </t>
  </si>
  <si>
    <t xml:space="preserve">Մուրադյան Քրիստինե </t>
  </si>
  <si>
    <t xml:space="preserve">Պողոսյան Համլետ </t>
  </si>
  <si>
    <t xml:space="preserve">Հարությունյան Մարիամ </t>
  </si>
  <si>
    <t xml:space="preserve">Մնացականյան Թամարա </t>
  </si>
  <si>
    <t xml:space="preserve">Բաղդասարյան Վաչե </t>
  </si>
  <si>
    <t xml:space="preserve">Թամրազյան Աննա </t>
  </si>
  <si>
    <t xml:space="preserve">Եսայան Անուշիկ  </t>
  </si>
  <si>
    <t>Ստեփանյան Մարիա</t>
  </si>
  <si>
    <t>Օվակյան Ջուլիետա</t>
  </si>
  <si>
    <t>Առաքելյան Իրինա</t>
  </si>
  <si>
    <t>Հակոբյան Ասպրամ</t>
  </si>
  <si>
    <t xml:space="preserve">Մելքոնյան Էդգար </t>
  </si>
  <si>
    <t xml:space="preserve">Գևորգյան Անի </t>
  </si>
  <si>
    <t xml:space="preserve">Հովհաննիսյան Նառա </t>
  </si>
  <si>
    <t xml:space="preserve">Համզյան Լիանա </t>
  </si>
  <si>
    <t xml:space="preserve">Սարգսյան Համլետ </t>
  </si>
  <si>
    <t xml:space="preserve">Ղուկասյան Լիլիթ </t>
  </si>
  <si>
    <t xml:space="preserve">Խաչատրյան Լուիզա </t>
  </si>
  <si>
    <t xml:space="preserve">Թադևոսյան Թամարա </t>
  </si>
  <si>
    <t xml:space="preserve">Ամյան Մարինե </t>
  </si>
  <si>
    <t xml:space="preserve">Արշակյան Անահիտ </t>
  </si>
  <si>
    <t xml:space="preserve">Սարգսյան Միլենա </t>
  </si>
  <si>
    <t xml:space="preserve">Բաղդասարյան Սուսաննա </t>
  </si>
  <si>
    <t xml:space="preserve">Ջամալյան Նարե </t>
  </si>
  <si>
    <t xml:space="preserve">Սարգսյան Արտյոմ </t>
  </si>
  <si>
    <t xml:space="preserve">Մուրադյան Մարինա </t>
  </si>
  <si>
    <t xml:space="preserve">Մուրադյան Հենրիկ </t>
  </si>
  <si>
    <t xml:space="preserve">Պետրոսյան Ֆլորա </t>
  </si>
  <si>
    <t xml:space="preserve">Ասատրյան Շուշանիկ </t>
  </si>
  <si>
    <t>Ջուլհակյան Լենա</t>
  </si>
  <si>
    <t xml:space="preserve">Խաչատրյան Նանե </t>
  </si>
  <si>
    <t xml:space="preserve">Աբրահամյան Արաքսյա </t>
  </si>
  <si>
    <t>Հարությունյան Նվարդ</t>
  </si>
  <si>
    <t>Գևորգյան Անուշ</t>
  </si>
  <si>
    <t>Ղազազյան Ավետիք</t>
  </si>
  <si>
    <t>Վարդապետյան Աշոտ</t>
  </si>
  <si>
    <t>Գինովյան Ռուբեն</t>
  </si>
  <si>
    <t>Մանուկյան Գևորգ</t>
  </si>
  <si>
    <t>Մարգարյան Զարուհի</t>
  </si>
  <si>
    <t>Խաչիկյան Արշալույս</t>
  </si>
  <si>
    <t>Սահակյան Լուսինե</t>
  </si>
  <si>
    <t>Փիլաֆյան Էդգար</t>
  </si>
  <si>
    <t>Խաչատրյան Նունե</t>
  </si>
  <si>
    <t>Եղիազարյան Համբարձում</t>
  </si>
  <si>
    <t>Համբարձումյան Հասմիկ</t>
  </si>
  <si>
    <t>Կարապետյան Էնեզա</t>
  </si>
  <si>
    <t>Իսրայելան Լենա</t>
  </si>
  <si>
    <t>Ադիլխանյան Գառնիկ</t>
  </si>
  <si>
    <t>Գալոյան Գոռ</t>
  </si>
  <si>
    <t>Արշակյան Աիդա</t>
  </si>
  <si>
    <t xml:space="preserve">Հակոբյան Արմինե </t>
  </si>
  <si>
    <t xml:space="preserve">Մխեյան Ամալյա </t>
  </si>
  <si>
    <t>Խաչատրյան Անուշ</t>
  </si>
  <si>
    <t xml:space="preserve">Շիրինյան Մհեր </t>
  </si>
  <si>
    <t>Բերբերյան  Եփրեմ</t>
  </si>
  <si>
    <t>Գալստյան Սարո</t>
  </si>
  <si>
    <t>Հարությունյան Հովհաննես</t>
  </si>
  <si>
    <t xml:space="preserve">արական </t>
  </si>
  <si>
    <t>Սահակյան Իսկանդար</t>
  </si>
  <si>
    <t>Եկմալյան Շավարշ</t>
  </si>
  <si>
    <t>Շաղոյան Մարինե</t>
  </si>
  <si>
    <t>Գասպարյան Գալուստ</t>
  </si>
  <si>
    <t>Խաչատրյան Երեմ</t>
  </si>
  <si>
    <t>Բայանդուրյան Սամվել</t>
  </si>
  <si>
    <t>Բադալյան Մխիթար</t>
  </si>
  <si>
    <t>Սարհատյան Տիգրան</t>
  </si>
  <si>
    <t>Կարապետյան Էդնա</t>
  </si>
  <si>
    <t>Անդրյան Սվետլանա</t>
  </si>
  <si>
    <t>Մելքոնյան Բուրաստան</t>
  </si>
  <si>
    <t>Կարապետյան Սվետլանա</t>
  </si>
  <si>
    <t>Խուրշուդյան Մամիկոն</t>
  </si>
  <si>
    <t>Մարգարյան Արամ</t>
  </si>
  <si>
    <t>Զոհրաբյան Նորա</t>
  </si>
  <si>
    <t>Առաքելյան Յուրիկ</t>
  </si>
  <si>
    <t>Կարապետյան Հրաչ</t>
  </si>
  <si>
    <t>Մկրտչյան Վարդան</t>
  </si>
  <si>
    <t>Բաղդասարյան Վաղարշակ</t>
  </si>
  <si>
    <t>Սահակյան Իդա</t>
  </si>
  <si>
    <t>Գաբրիելյան Աննա</t>
  </si>
  <si>
    <t>Ստեփանյան Լիա</t>
  </si>
  <si>
    <t xml:space="preserve">Հովհաննիսյան Արտաշես </t>
  </si>
  <si>
    <t xml:space="preserve">Մխիթարյան Ռիմա </t>
  </si>
  <si>
    <t xml:space="preserve">Մխիթարյան Գոհար </t>
  </si>
  <si>
    <t xml:space="preserve">Եղիազարյան Ռուզաննա  </t>
  </si>
  <si>
    <t xml:space="preserve">Բարսեղյան Նարինե </t>
  </si>
  <si>
    <t xml:space="preserve">Կարապետյան Մանավազ </t>
  </si>
  <si>
    <t xml:space="preserve">Մխիթարյան Միքայել </t>
  </si>
  <si>
    <t xml:space="preserve">Կարախանյան Արթուր </t>
  </si>
  <si>
    <t xml:space="preserve">Սահակյան Փիրուզա </t>
  </si>
  <si>
    <t xml:space="preserve">Բարսեղյան Հնազանդ </t>
  </si>
  <si>
    <t xml:space="preserve">Գրիգորյան Կարինե </t>
  </si>
  <si>
    <t xml:space="preserve">Նահապետյան Սոֆյա </t>
  </si>
  <si>
    <t xml:space="preserve">Հովհաննիսյան Գոհար  </t>
  </si>
  <si>
    <t xml:space="preserve">Ասատրյան Սուսամբար </t>
  </si>
  <si>
    <t xml:space="preserve">Զիրոյան Հռիփսիմե </t>
  </si>
  <si>
    <t xml:space="preserve">Մարտիրոսյան Սոֆիկ </t>
  </si>
  <si>
    <t xml:space="preserve">Մկրտչյան Մայրանուշ </t>
  </si>
  <si>
    <t xml:space="preserve">Վարդանյան Ամալյա </t>
  </si>
  <si>
    <t xml:space="preserve">Բաշմախչյան Արմինե </t>
  </si>
  <si>
    <t xml:space="preserve">Հովհաննիսյան Զոհրաբ </t>
  </si>
  <si>
    <t xml:space="preserve">Վարագյան Դավիթ </t>
  </si>
  <si>
    <t xml:space="preserve">Բարսեղյան Արամ </t>
  </si>
  <si>
    <t xml:space="preserve">Սաֆրազյան Անահիտ </t>
  </si>
  <si>
    <t xml:space="preserve">Խաչատրյան Անահիտ </t>
  </si>
  <si>
    <t xml:space="preserve">Արզումանյան Անուշ </t>
  </si>
  <si>
    <t xml:space="preserve">Ամիրաղյան Արկադի </t>
  </si>
  <si>
    <t xml:space="preserve">Աբովյան Վասիլ </t>
  </si>
  <si>
    <t>Բադալյան Նվեր</t>
  </si>
  <si>
    <t>Բարսամյան Հովհաննես</t>
  </si>
  <si>
    <t xml:space="preserve">Վարդանյան Լևոն </t>
  </si>
  <si>
    <t xml:space="preserve">Պետրոսյան Կարեն </t>
  </si>
  <si>
    <t xml:space="preserve">Գևորգյան Սեդա </t>
  </si>
  <si>
    <t xml:space="preserve">Մոստոռյան Սոնա </t>
  </si>
  <si>
    <t xml:space="preserve">Միսակյան Սիրուշ </t>
  </si>
  <si>
    <t xml:space="preserve">Բաբայան Ժոռա </t>
  </si>
  <si>
    <t>Պետրոսյան Զորիկ</t>
  </si>
  <si>
    <t>Ցոլակյան Արման Վարդգեսի</t>
  </si>
  <si>
    <t>Գրիգորյան Սուքիաս Թելմանի</t>
  </si>
  <si>
    <t>1978</t>
  </si>
  <si>
    <t>1968</t>
  </si>
  <si>
    <t>1963</t>
  </si>
  <si>
    <t>1988</t>
  </si>
  <si>
    <t>1972</t>
  </si>
  <si>
    <t>Նազարյան Ռոզա Վալտերի</t>
  </si>
  <si>
    <t>1977</t>
  </si>
  <si>
    <t>Պողոսյան Գայանե Գագիկի</t>
  </si>
  <si>
    <t>1991</t>
  </si>
  <si>
    <t>1993</t>
  </si>
  <si>
    <t>1974</t>
  </si>
  <si>
    <t>1964</t>
  </si>
  <si>
    <t>1997</t>
  </si>
  <si>
    <t>Զոհրաբյան Բորիկ Վահրամի</t>
  </si>
  <si>
    <t>2000</t>
  </si>
  <si>
    <t>1986</t>
  </si>
  <si>
    <t>1984</t>
  </si>
  <si>
    <t>1989</t>
  </si>
  <si>
    <t>1985</t>
  </si>
  <si>
    <t>1976</t>
  </si>
  <si>
    <t>1971</t>
  </si>
  <si>
    <t>1981</t>
  </si>
  <si>
    <t>Բադալյան Անժելա Լիպարիտի</t>
  </si>
  <si>
    <t>1995</t>
  </si>
  <si>
    <t>1980</t>
  </si>
  <si>
    <t>1992</t>
  </si>
  <si>
    <t>1996</t>
  </si>
  <si>
    <t>1994</t>
  </si>
  <si>
    <t>1998</t>
  </si>
  <si>
    <t>1990</t>
  </si>
  <si>
    <t>Մովսիսյան Վարդան Նվերի</t>
  </si>
  <si>
    <t>Խանզրադյան Ռադիկ Խաչատուրի</t>
  </si>
  <si>
    <t>1979</t>
  </si>
  <si>
    <t>1965</t>
  </si>
  <si>
    <t>1982</t>
  </si>
  <si>
    <t>2002</t>
  </si>
  <si>
    <t>Հովհաննիսյան Գագիկ Ստյոպայի</t>
  </si>
  <si>
    <t>Ավագյան Գայանե Հենրիկի</t>
  </si>
  <si>
    <t>Պալյան Գեղամ Հմայակի</t>
  </si>
  <si>
    <t>Ղազարյան Սիփան Էդիկի</t>
  </si>
  <si>
    <t>Սանասարյան Գագիկ Վարդանի</t>
  </si>
  <si>
    <t>Ենգիբարյան Դիանա Ռոբերտի</t>
  </si>
  <si>
    <t>Հունանյան Արթուր Իվանի</t>
  </si>
  <si>
    <t xml:space="preserve"> ՀՀ վերաքննիչ վարչական և ՀՀ հակակոռուպցիոն դատարաններում ծառայություն իրականացնող բաժնի պետ</t>
  </si>
  <si>
    <t xml:space="preserve"> ՀՀ վերաքննիչ վարչական և ՀՀ հակակոռուպցիոն դատարաններում ծառայություն իրականացնող բաժնի պետի տեղակալ</t>
  </si>
  <si>
    <t>Մովսիսյան Գևորգ Գրիգորի</t>
  </si>
  <si>
    <t>Ասրիյան Նարինե Նորայրի</t>
  </si>
  <si>
    <t>Զախարյան Յուրի Վարդանի</t>
  </si>
  <si>
    <t>Ղուլյան Նարինե Մելիքի</t>
  </si>
  <si>
    <t>Սարգսյան Վահագ Նորիկի</t>
  </si>
  <si>
    <t>Թադևոսյան Գարիկ Ժորիկի</t>
  </si>
  <si>
    <t>Ոսկանյան Արթուր Լևոնի</t>
  </si>
  <si>
    <t>Շահնազարյան Կարեն Վաչիկի</t>
  </si>
  <si>
    <t>Զաքարյան Ազատ Աշոտի</t>
  </si>
  <si>
    <t>Մադոյան Արմեն Հովիկի</t>
  </si>
  <si>
    <t>Մկրտչյան Արսեն Մկրտիչի</t>
  </si>
  <si>
    <t>Բադալյան Արմեն Վլադիմիրի</t>
  </si>
  <si>
    <t>Բալայան Սամվել Միքայելի</t>
  </si>
  <si>
    <t>Տուլբենջյան Մինաս Արշակի</t>
  </si>
  <si>
    <t>Սահակյան Ազատ Արսենի</t>
  </si>
  <si>
    <t>Ամիրխանյան Պարույր Արտիկի</t>
  </si>
  <si>
    <t>Ասլանյան Սահակ Արթուրի</t>
  </si>
  <si>
    <t>Մովսիսյան Արսեն Սեյրանի</t>
  </si>
  <si>
    <t>Տոխվ Մարինե Յուլոյի</t>
  </si>
  <si>
    <t>Մարտիրոսյան Վահրամ Սևակի</t>
  </si>
  <si>
    <t>Մանուկյան Լյովա Մակաբեյի</t>
  </si>
  <si>
    <t>Հովհաննիսյան Սուրեն Գևորգի</t>
  </si>
  <si>
    <t>Հունանյան Դավիթ Արթուրի</t>
  </si>
  <si>
    <t>Երիցյան Ժենյա Մանուկի</t>
  </si>
  <si>
    <t>Գրիգորյան Կարեն Ռուդիկի</t>
  </si>
  <si>
    <t>Պողոսյան Նորայր Սամվելի</t>
  </si>
  <si>
    <t>Գալստյան Անահիտ Գարեգինի</t>
  </si>
  <si>
    <t>Հարությունյան Սարգիս Արմենի</t>
  </si>
  <si>
    <t>Մելիքսեթյան Մելիքսեթ Լևոնի</t>
  </si>
  <si>
    <t>Դարբինյան Նաիրի Հենրիկի</t>
  </si>
  <si>
    <t>Սարիբեկյան Կամո Ազնաուրի</t>
  </si>
  <si>
    <t>Ավագյան Սուրեն Ալեքսանի</t>
  </si>
  <si>
    <t>Կարապետյան Նարեկ Գևորգի</t>
  </si>
  <si>
    <t>Համբարձումյան Անտոն Ազատի</t>
  </si>
  <si>
    <t>Սարգսյան Գնուն Գնելի</t>
  </si>
  <si>
    <t>Ստեփանյան Օֆելյա Արմենի</t>
  </si>
  <si>
    <t>Ավետիսյան Նիկոլայ Սեյրանի</t>
  </si>
  <si>
    <t>Մովսիսյան Վաչագան Քաջիկի</t>
  </si>
  <si>
    <t>Մխիթարյան Հայկ Դավիթի</t>
  </si>
  <si>
    <t>Կարապետյան Մարինե Սարգսի</t>
  </si>
  <si>
    <t>Մանուշակյան Ստեփան Տավրոսի</t>
  </si>
  <si>
    <t>Հարությունյան Խաչիկ Հարությունի</t>
  </si>
  <si>
    <t>Հովակիմյան Ժորա Հարությունի</t>
  </si>
  <si>
    <t>Բոդոյան Անելկա Գևորգի</t>
  </si>
  <si>
    <t>Արմենակյան Էմմա Վարդգեսի</t>
  </si>
  <si>
    <t>Խաչիկյան Էդգար Արմենի</t>
  </si>
  <si>
    <t>Խաչատրյան Տաթևիկ Գրիշայի</t>
  </si>
  <si>
    <t>Զոհրաբյան Վահեն Շավարշի</t>
  </si>
  <si>
    <t>Սարգսյան Կառլեն Սամվելի</t>
  </si>
  <si>
    <t>Բեգջանյան Ռուզաննա Խորենի</t>
  </si>
  <si>
    <t>Բաղդասարյան Հայրապետ Տիգրանի</t>
  </si>
  <si>
    <t>Սահակյան Հովսեփ Մերուժանի</t>
  </si>
  <si>
    <t>Բրուդյան Նարեկ Նորայրի</t>
  </si>
  <si>
    <t>Գևորգյան Գալուստ Մկրտչի</t>
  </si>
  <si>
    <t>Հովհաննիսյան Սերգեյ Խորենի</t>
  </si>
  <si>
    <t>Հակոբյան Դավիթ Մերուժանի</t>
  </si>
  <si>
    <t>Չոփիկյան Էդիկ Հրիատի</t>
  </si>
  <si>
    <t>Պապոյան Դավիթ Թելմանի</t>
  </si>
  <si>
    <t>Գալոյան Հայկ Դավիթի</t>
  </si>
  <si>
    <t>Գրիգորյան Երանուհի Քաջիկի</t>
  </si>
  <si>
    <t>Բաբայան Սամվել Անդրանիկի</t>
  </si>
  <si>
    <t>1987</t>
  </si>
  <si>
    <t>1983</t>
  </si>
  <si>
    <t>1961</t>
  </si>
  <si>
    <t>1970</t>
  </si>
  <si>
    <t>1973</t>
  </si>
  <si>
    <t>1969</t>
  </si>
  <si>
    <t>1999</t>
  </si>
  <si>
    <t>1962</t>
  </si>
  <si>
    <t>1957</t>
  </si>
  <si>
    <t>2001</t>
  </si>
  <si>
    <t>2003</t>
  </si>
  <si>
    <t>1966</t>
  </si>
  <si>
    <t>1958</t>
  </si>
  <si>
    <t>1960</t>
  </si>
  <si>
    <t>1975</t>
  </si>
  <si>
    <t>1967</t>
  </si>
  <si>
    <t>1959</t>
  </si>
  <si>
    <t>ԸՆԴԱՄԵՆԸ 2025</t>
  </si>
  <si>
    <t>Ընդամենը 2026 ԹՎԱԿԱՆ աշխատավարձ</t>
  </si>
  <si>
    <t>ԸՆԴԱՄԵՆԸ 2026</t>
  </si>
  <si>
    <t>16=ս15/21օր*2</t>
  </si>
  <si>
    <t>17=ս14*ս16/12</t>
  </si>
  <si>
    <t>21=ս20/21օր*2</t>
  </si>
  <si>
    <t>22=ս19*ս21/12</t>
  </si>
  <si>
    <t>140,813,824 ամսեկան աշխատավարձի ֆոնդ</t>
  </si>
  <si>
    <t>2009 ժամ / 12 ամսվա = 167.4 ժամ (ամսվա աշխ.ժամերի քանակը)</t>
  </si>
  <si>
    <t>2026 թ.                       /4113/</t>
  </si>
  <si>
    <t>2026 թ.                       /4112/</t>
  </si>
  <si>
    <t>Ծառայող</t>
  </si>
  <si>
    <t>ԲԴԽ և ՀՀ դատարաններ 2026</t>
  </si>
  <si>
    <t xml:space="preserve">Գրիգորյան Աղավնի </t>
  </si>
  <si>
    <t>Գաբրիելյան Անի</t>
  </si>
  <si>
    <t>Սեդրակյան Լուիզա</t>
  </si>
  <si>
    <t>Ղազարյան Ամալյա</t>
  </si>
  <si>
    <t>Մինասյան Էլեն</t>
  </si>
  <si>
    <t>Վարդանյան Արուսյակ</t>
  </si>
  <si>
    <t>Հարությունյան Դիանա</t>
  </si>
  <si>
    <t>Սիմոնյան Լենա</t>
  </si>
  <si>
    <t xml:space="preserve">Պողոսյան Անի </t>
  </si>
  <si>
    <t>Ոսկանյան Ջուլիետա</t>
  </si>
  <si>
    <t xml:space="preserve">Գրիգորյան Հասմիկ </t>
  </si>
  <si>
    <t xml:space="preserve">Գևորգյան Իննա </t>
  </si>
  <si>
    <t>Մելքոնյան Արփի</t>
  </si>
  <si>
    <t>Հարությունյան Նաիրա</t>
  </si>
  <si>
    <t>Լևոնյան Տաթևիկ</t>
  </si>
  <si>
    <t>Նալբանդյան Մարիա</t>
  </si>
  <si>
    <t>Դուրյան Նարինե</t>
  </si>
  <si>
    <t xml:space="preserve">Վիրաբյան Տաթևիկ </t>
  </si>
  <si>
    <t>Ասլանյան Գոհար</t>
  </si>
  <si>
    <t>Ցոլակյան Անուշ</t>
  </si>
  <si>
    <t>Գրիգորյան Սոնա</t>
  </si>
  <si>
    <t>Պապյան Սիրուն</t>
  </si>
  <si>
    <t>Մարգարյան Ռոբերտ</t>
  </si>
  <si>
    <t>Շատյան Վարդուհի</t>
  </si>
  <si>
    <t>Զաքարյան Աննա</t>
  </si>
  <si>
    <t>Խալաթյան Նելլի</t>
  </si>
  <si>
    <t>Հայրապետյան Ռիմա</t>
  </si>
  <si>
    <t>Բեգրակյան Անահիտ</t>
  </si>
  <si>
    <t>Հակոբյան Կարինե</t>
  </si>
  <si>
    <t>Ղազարյան Ասքանազ</t>
  </si>
  <si>
    <t>Ալեքսանյան Աննա</t>
  </si>
  <si>
    <t>Թափթուղյան  Անժելա</t>
  </si>
  <si>
    <t>Կուրեղյան Գրիշա</t>
  </si>
  <si>
    <t>Դավթյան Լևոն</t>
  </si>
  <si>
    <t>Հովհաննիսյան Միքայել</t>
  </si>
  <si>
    <t>Կարապետյան Օնիկ</t>
  </si>
  <si>
    <t>Ղազարյան Վարդան</t>
  </si>
  <si>
    <t xml:space="preserve">Ղազարյան Խաչիկ </t>
  </si>
  <si>
    <t xml:space="preserve">Դադոյան Սարգիս </t>
  </si>
  <si>
    <t xml:space="preserve">Բադալյան Կարապետ </t>
  </si>
  <si>
    <t xml:space="preserve">Սարգսյան Վարդգես </t>
  </si>
  <si>
    <t xml:space="preserve">Դոլմազյան Վահե </t>
  </si>
  <si>
    <t xml:space="preserve">Հովհաննիսյան Գիվի </t>
  </si>
  <si>
    <t xml:space="preserve">Ղարսլյան Աշխեն </t>
  </si>
  <si>
    <t xml:space="preserve">Խաչատրյան Սուրեն </t>
  </si>
  <si>
    <t xml:space="preserve">Ավագյան Նարինե </t>
  </si>
  <si>
    <t xml:space="preserve">Դավթյան Տիգրան </t>
  </si>
  <si>
    <t xml:space="preserve">Գրիգորյան Արամ </t>
  </si>
  <si>
    <t xml:space="preserve">Մոսինյան Մերի </t>
  </si>
  <si>
    <t xml:space="preserve">Դրմեյան Լիլի </t>
  </si>
  <si>
    <t>2025թ. /պաշտոնային դրույքաչափի տարեկան  ֆոնդ/</t>
  </si>
  <si>
    <t>2026թ. /պաշտոնային դրույքաչափի տարեկան  ֆոնդ/</t>
  </si>
  <si>
    <t>3 աշխատող երեխայի խնամք</t>
  </si>
  <si>
    <t>9 աշխատող երեխայի խնամք</t>
  </si>
  <si>
    <t>6 աշխատող երեխայի խնամք</t>
  </si>
  <si>
    <t xml:space="preserve"> աշխատող երեխայի խնամք</t>
  </si>
  <si>
    <t>Կակոյան Ինեսսա</t>
  </si>
  <si>
    <t>Խաչատրյան Արթուր</t>
  </si>
  <si>
    <t xml:space="preserve">Ամիրխանյան Լուսինե </t>
  </si>
  <si>
    <t>Կնյազյան Զվարթ</t>
  </si>
  <si>
    <t>Պիպոյան Գոհար</t>
  </si>
  <si>
    <t>Մանուկյան Աննա</t>
  </si>
  <si>
    <t>Ղազարյան Անահիտ</t>
  </si>
  <si>
    <t>Մատինյան Էլեն</t>
  </si>
  <si>
    <t>Մկրտչյան Վազգեն</t>
  </si>
  <si>
    <t>Ավետիսյան Գոհար</t>
  </si>
  <si>
    <t>Ստեփանյան Բարեղամ</t>
  </si>
  <si>
    <t>Դանիելյան Տաթևիկ</t>
  </si>
  <si>
    <t>Ալեքսանյան Աշխեն</t>
  </si>
  <si>
    <t>Խաչատուրյան Էլմիրա</t>
  </si>
  <si>
    <t>Ղասաբյան Նարինե</t>
  </si>
  <si>
    <t>Չոբանյան Լիլիթ</t>
  </si>
  <si>
    <t>Բադալյան Սյուզաննա</t>
  </si>
  <si>
    <t>Սարգսյան Անուշ</t>
  </si>
  <si>
    <t xml:space="preserve">Թովմասյան Մարինա </t>
  </si>
  <si>
    <t>Բեգջանյան Հասմիկ</t>
  </si>
  <si>
    <t>Մամուլի և հասարակայնության հետ կապերի ծառայության պետի տեղակալ</t>
  </si>
  <si>
    <t>2024 ԹՎԱԿԱՆ</t>
  </si>
  <si>
    <t>2025 ԹՎԱԿԱՆ</t>
  </si>
  <si>
    <t>2025 թ դատավորների վերջնահաշվարկ</t>
  </si>
  <si>
    <t>2026 ԹՎԱԿԱՆ</t>
  </si>
  <si>
    <t>2027 ԹՎԱԿԱՆ</t>
  </si>
  <si>
    <t>ԲԴԽ և ՀՀ դատարաններ 2027</t>
  </si>
  <si>
    <t xml:space="preserve"> 2027 ԹՎԱԿԱՆ</t>
  </si>
  <si>
    <t>ԸՆԴԱՄԵՆԸ  ԱՇԽԱՏԱՎԱՐՁ 2027</t>
  </si>
  <si>
    <t>Ընդամենը ամսական աշխատավարձ 2027</t>
  </si>
  <si>
    <t xml:space="preserve"> 2027ԹՎԱԿԱՆ</t>
  </si>
  <si>
    <t xml:space="preserve">  2027 ԹՎԱԿԱՆ</t>
  </si>
  <si>
    <t>Ընդամենը տարեկան  աշխատավարձ 2027</t>
  </si>
  <si>
    <t>ԸՆԴԱՄԵՆԸ 2027 ԹՎԱԿԱՆ ՏԱՐԵԿԱՆ</t>
  </si>
  <si>
    <t>Ընդամենը 2024ԹՎԱԿԱՆ աշխատավարձ</t>
  </si>
  <si>
    <t>2025 թվականի գիշերավարձի հաշվարկ</t>
  </si>
  <si>
    <t>2027թվականի գիշերավարձի հաշվարկ</t>
  </si>
  <si>
    <t>ԱՇԽԱՏԱՎԱՐՁ 2027/դրամ/</t>
  </si>
  <si>
    <t>ԸՆԴԱՄԵՆԸ 2027</t>
  </si>
  <si>
    <t>Ընդամենը 2027 ԹՎԱԿԱՆ աշխատավարձ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</si>
  <si>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2027 ԹՎԱԿԱՆ</t>
    </r>
    <r>
      <rPr>
        <b/>
        <sz val="10"/>
        <rFont val="GHEA Grapalat"/>
        <family val="3"/>
      </rPr>
      <t xml:space="preserve"> աշխատավարձ</t>
    </r>
  </si>
  <si>
    <t xml:space="preserve">Ընդամենը  2027 ԹՎԱԿԱՆ հերթապահության համար տրվող  վճար </t>
  </si>
  <si>
    <t>2027թ. /պաշտոնային դրույքաչափի տարեկան  ֆոնդ/</t>
  </si>
  <si>
    <t>2027 թ.                       /4113/</t>
  </si>
  <si>
    <t>2027 թ.                       /4112/</t>
  </si>
  <si>
    <t xml:space="preserve"> ԱՇԽԱՏԱՎԱՐՁ 2027</t>
  </si>
  <si>
    <t>2027թ. պարգևատրման ֆոնդ/4112/</t>
  </si>
  <si>
    <t>2027թ. պարգևատրման ֆոնդ/4113/</t>
  </si>
  <si>
    <t>Թումանյան Կարեն</t>
  </si>
  <si>
    <t>Հակոբյան Տաթև</t>
  </si>
  <si>
    <t>Կարապետյան Էրիկ</t>
  </si>
  <si>
    <t>Վարոսյան Լուսինե</t>
  </si>
  <si>
    <t>Նավասարդյան Յանա</t>
  </si>
  <si>
    <t>Եղիազարյան Ալլա</t>
  </si>
  <si>
    <t>Պետիկյան Շողակաթ</t>
  </si>
  <si>
    <t>Դաշյան Գեորգի</t>
  </si>
  <si>
    <t>Թադևոսյան Հակոբ</t>
  </si>
  <si>
    <t>Կարապետյան Սաթենիկ</t>
  </si>
  <si>
    <t>Ներսիսյան Մարգարիտա</t>
  </si>
  <si>
    <t>Թովմասյան Աննա</t>
  </si>
  <si>
    <t>Հովհաննիսյան Անյուտա</t>
  </si>
  <si>
    <t>Խոսրովյան Մարինե</t>
  </si>
  <si>
    <t>Հովհաննիսյան Աիդա</t>
  </si>
  <si>
    <t>Բաբայան Ազատ</t>
  </si>
  <si>
    <t>Մամուլի և հասարակայնության հետ կապերի ծառայության գլխավոր մասնագետ-խոսնակ</t>
  </si>
  <si>
    <t>Մամուլի և հասարակայնության հետ կապերի ծառայության առաջատար մասնագետ-խոսնակ</t>
  </si>
  <si>
    <t>Մամուլի և հասարակայնության հետ կապերի ծառայության առաջին կարգի մասնագետ-խոսնակ</t>
  </si>
  <si>
    <t>Հաջիկյան Լիանա</t>
  </si>
  <si>
    <t>Աբրահամյան Աբրահամ</t>
  </si>
  <si>
    <t>Գևորգյան Մերի</t>
  </si>
  <si>
    <t>Հոսեփյան Ալեքսանդրա</t>
  </si>
  <si>
    <t>Սարդարյան Սեդրակ</t>
  </si>
  <si>
    <t>Համակարգչային ծառայության առաջին կարգի մասնագետ</t>
  </si>
  <si>
    <t>Ավագյան Սամվել</t>
  </si>
  <si>
    <t>Պայլոզյան Անդրանիկ</t>
  </si>
  <si>
    <t>Վարդանյան Սոֆյա</t>
  </si>
  <si>
    <t>Աթաբեկյան Աննա</t>
  </si>
  <si>
    <t xml:space="preserve"> 7 աշխատող երեխայի խնամք</t>
  </si>
  <si>
    <t>Մուրադյան Միլենա</t>
  </si>
  <si>
    <t>Գալստյան Արսեն</t>
  </si>
  <si>
    <t>Դադիկյան Ալիկ</t>
  </si>
  <si>
    <t>Խարազյան Ռոբերտ</t>
  </si>
  <si>
    <t>Մեսրոպյան Միլենա</t>
  </si>
  <si>
    <t>Երանյան Մետաքսյա</t>
  </si>
  <si>
    <t>Կյուրեղյան Լուսինե</t>
  </si>
  <si>
    <t>Հակոբյան Անահիտ</t>
  </si>
  <si>
    <t>Ծատրյան Ռուբինե</t>
  </si>
  <si>
    <t>Դանիելյան Մերի</t>
  </si>
  <si>
    <t>Խումարյան Ազատ</t>
  </si>
  <si>
    <t>Պողիկյան Ալլա</t>
  </si>
  <si>
    <t>Մինասյան Դավիթ</t>
  </si>
  <si>
    <t>Ղիմոյան Անի</t>
  </si>
  <si>
    <t>Վարչական պալատի գրասենյակի պետ</t>
  </si>
  <si>
    <t>Քաղաքացիական պալատի գրասենյակի պետ</t>
  </si>
  <si>
    <t>Հովհաննիսյան Օֆելյա</t>
  </si>
  <si>
    <t>Սմբատյան Վազգեն</t>
  </si>
  <si>
    <t>Սամվելյան Գոհար</t>
  </si>
  <si>
    <t>Պողոսյան Արմինե</t>
  </si>
  <si>
    <t xml:space="preserve">Քաղաքացիական պալատի գրասենյակի գլխավոր մասնագետ            </t>
  </si>
  <si>
    <t xml:space="preserve">Վարչական պալատի գրասենյակի գլխավոր մասնագետ            </t>
  </si>
  <si>
    <t xml:space="preserve">Քաղաքացիական պալատի գրասենյակի առաջին կարգի մասնագետ            </t>
  </si>
  <si>
    <t xml:space="preserve">Վարչական պալատի պալատի գրասենյակի առաջին կարգի մասնագետ            </t>
  </si>
  <si>
    <t>Հովհաննիսյան Անուշ</t>
  </si>
  <si>
    <t xml:space="preserve"> 6 աշխատող երեխայի խնամք</t>
  </si>
  <si>
    <t>Քոլոզյան Գևորգ</t>
  </si>
  <si>
    <t>Կակոյան Անի</t>
  </si>
  <si>
    <t>Սարգսյան Մերի</t>
  </si>
  <si>
    <t>Մելիքսեթյան Արևիկ</t>
  </si>
  <si>
    <t>Գևորգյան Արմինե</t>
  </si>
  <si>
    <t>Ալեքսանյան Հասմիկ</t>
  </si>
  <si>
    <t>Հովհաննիսյան Մարիամ</t>
  </si>
  <si>
    <t>Խաչատրյան Տաթևիկ</t>
  </si>
  <si>
    <t>Ենգոյան Թերեզա</t>
  </si>
  <si>
    <t>Հովհաննիսյան Վրույր</t>
  </si>
  <si>
    <t>Չոբանյան յուրա</t>
  </si>
  <si>
    <t>Աղաջանյան Ինգա</t>
  </si>
  <si>
    <t>Պետրոսյան Լևոն</t>
  </si>
  <si>
    <t>Սահակյան Մերի</t>
  </si>
  <si>
    <t>Մաթևոսյան Լուիզա</t>
  </si>
  <si>
    <t>Մովսեսյան Մարի</t>
  </si>
  <si>
    <t>Ամիրյան Սոնա</t>
  </si>
  <si>
    <t>Հարությունյան Նոննա</t>
  </si>
  <si>
    <t>Հարությունյան Ալբերտ</t>
  </si>
  <si>
    <t>Բեգոյան Ավետիք</t>
  </si>
  <si>
    <t>Գրիգորյան Ռոզա</t>
  </si>
  <si>
    <t>Հովհաննիսյան Ժենյա</t>
  </si>
  <si>
    <t>Ղալեչյան Մանե</t>
  </si>
  <si>
    <t>Մարտիրոսյան Էմմա</t>
  </si>
  <si>
    <t>Նիկոլյան Արմինե</t>
  </si>
  <si>
    <t>Ստեփանյան Գայանե</t>
  </si>
  <si>
    <t>Գրիգորյան Ռիմա</t>
  </si>
  <si>
    <t>Ասլանյան Տաթև</t>
  </si>
  <si>
    <t>Մարգարյան Մարիամ</t>
  </si>
  <si>
    <t>Մարիանա Սարգսյան</t>
  </si>
  <si>
    <t>Էդգար Կյուրեղյան</t>
  </si>
  <si>
    <t>Վահե Հախվերդյան</t>
  </si>
  <si>
    <t>Անահիտ Հակոբյան</t>
  </si>
  <si>
    <t>Դիանա Պողոսյան</t>
  </si>
  <si>
    <t>Եվգենյա Գյանջումյան</t>
  </si>
  <si>
    <t>Ավետ Պապիկյան</t>
  </si>
  <si>
    <t>Փառանձեմ Թովմասյան</t>
  </si>
  <si>
    <t>Աննա Քոչարյան</t>
  </si>
  <si>
    <t>Լիլիթ Գալստյան</t>
  </si>
  <si>
    <t>Նարինե Աբգարյան</t>
  </si>
  <si>
    <t>Նելլի Վարդանյան</t>
  </si>
  <si>
    <t>8 աշխատող երեխայի խնամք</t>
  </si>
  <si>
    <t xml:space="preserve">Գևորգյան Արմինե </t>
  </si>
  <si>
    <t xml:space="preserve">Աբրահամյան Լիանա </t>
  </si>
  <si>
    <t>2 աշխատող երեխայի խնամք</t>
  </si>
  <si>
    <t xml:space="preserve">Մարտիրոսյան Լիլիթ </t>
  </si>
  <si>
    <t xml:space="preserve">Մուրադյան Էռնա </t>
  </si>
  <si>
    <t xml:space="preserve">Սիրականյան Հայարփի </t>
  </si>
  <si>
    <t xml:space="preserve">Մարուխյան Մայրանուշ </t>
  </si>
  <si>
    <t xml:space="preserve">Սեդրակյան Հռիփսիմե </t>
  </si>
  <si>
    <t xml:space="preserve">Խաչատրյան Սիլվա </t>
  </si>
  <si>
    <t xml:space="preserve">Ստեփանյան Լուսինե </t>
  </si>
  <si>
    <t xml:space="preserve">Աբրահամյան Մարգո </t>
  </si>
  <si>
    <t>Ալեքյան Լաուրա</t>
  </si>
  <si>
    <t>Խաչատրյան Արփի</t>
  </si>
  <si>
    <t>Թադևոսյան Մարիամ</t>
  </si>
  <si>
    <t>Պետրոսյան Լուսինե</t>
  </si>
  <si>
    <t>Սուլեյմանյան Աննա</t>
  </si>
  <si>
    <t>Գևորգյան Անի</t>
  </si>
  <si>
    <t>Գրիգորյան Արսինե</t>
  </si>
  <si>
    <t>Աֆիյան  Լիանա</t>
  </si>
  <si>
    <t>Թաթոյան Հասմիկ</t>
  </si>
  <si>
    <t>Պետրոսյան Մարիամ</t>
  </si>
  <si>
    <t xml:space="preserve">Կարապետյան  Մերի </t>
  </si>
  <si>
    <t xml:space="preserve">Արևշատյան Նաիրա   </t>
  </si>
  <si>
    <t>Մարգարյան Գրիգոր</t>
  </si>
  <si>
    <t>Թանգյան Անահիտ</t>
  </si>
  <si>
    <t>Դավթյան Տաթևիկ</t>
  </si>
  <si>
    <t>Հովսեփյան Թեհմինե</t>
  </si>
  <si>
    <t>Մովսիսյան Էլեն</t>
  </si>
  <si>
    <t>Պողոսյան Մանիկ</t>
  </si>
  <si>
    <t>Մարանջյան Էլեն</t>
  </si>
  <si>
    <t>Այդինյան Մանուշակ</t>
  </si>
  <si>
    <t>Խաչատրյան Ռաֆայել</t>
  </si>
  <si>
    <t>Կարապետյան  Սոֆյա</t>
  </si>
  <si>
    <t>Գասպարյան Օլգա</t>
  </si>
  <si>
    <t>Ղուկասյան Անժելա</t>
  </si>
  <si>
    <t>Մալխասյան Միլենա</t>
  </si>
  <si>
    <t>Սուքիասյան Լիլի</t>
  </si>
  <si>
    <t>Սուքիասյան Արմինե</t>
  </si>
  <si>
    <t>Ղալեչյան Սուսաննա</t>
  </si>
  <si>
    <t>Քոչարյան Արման</t>
  </si>
  <si>
    <t>Ղուկասյան Կիմա</t>
  </si>
  <si>
    <t>Մազուլյան Արփինե</t>
  </si>
  <si>
    <t>Պետրոսյան Անահիտ</t>
  </si>
  <si>
    <t>Սարգսյան Լիանա</t>
  </si>
  <si>
    <t>Գրիգորյան Նարեկ</t>
  </si>
  <si>
    <t>Սարգսյան Նելլի</t>
  </si>
  <si>
    <t>Գիլոյան Ռիմա</t>
  </si>
  <si>
    <t>Բագրատյան Ալմիդա</t>
  </si>
  <si>
    <t>Տիգրանյան Վարդուհի</t>
  </si>
  <si>
    <t>7աշխատող երեխայի խնամք</t>
  </si>
  <si>
    <t>Դարբինյան Արմինե</t>
  </si>
  <si>
    <t>Հարությունյան Սամվել</t>
  </si>
  <si>
    <t>Առաքելյան Սոֆյա</t>
  </si>
  <si>
    <t>Գաբրիելյան Անգելինա</t>
  </si>
  <si>
    <t>Ավդալյան Էլեն</t>
  </si>
  <si>
    <t>Հակոբյան Արամ</t>
  </si>
  <si>
    <t>Հակոբյան Ֆլորա</t>
  </si>
  <si>
    <t>Մանուկյան Նինա</t>
  </si>
  <si>
    <t>Սարգսյան Անի</t>
  </si>
  <si>
    <t>Հովսեփյան Արմինե</t>
  </si>
  <si>
    <t>Բաղդասարյան Սոնա</t>
  </si>
  <si>
    <t>Ղազարյան Էդգար</t>
  </si>
  <si>
    <t>Հովհաննիսյան Աննա</t>
  </si>
  <si>
    <t>Շահբազյան Մարիամ</t>
  </si>
  <si>
    <t>Թաթոյան Ռիմա</t>
  </si>
  <si>
    <t>Բաղրամյան Սուսաննա Սիմոնի</t>
  </si>
  <si>
    <t>Սիմոնյան Հասմիկ Ֆելիքսի</t>
  </si>
  <si>
    <t>Եսաֆյան Անի Սամվելի</t>
  </si>
  <si>
    <t>Հակոբյան Անահիտ Նորիկի</t>
  </si>
  <si>
    <t>Պետրոսյան Սուսամբար Լևուշի</t>
  </si>
  <si>
    <t>Հովհաննիսյան Քրիստինե</t>
  </si>
  <si>
    <t>Մանգասարյան Մարիամ</t>
  </si>
  <si>
    <t>Գրիգորյան Անժելա</t>
  </si>
  <si>
    <t>Պետրոսյան Քրիստինե Վիլիկի</t>
  </si>
  <si>
    <t>Մինասյան Մարիամ</t>
  </si>
  <si>
    <t>Քոչարյան Նարինե Աշոտի</t>
  </si>
  <si>
    <t>Սարգսյան Աննա Սարգսի</t>
  </si>
  <si>
    <t>Սայադյան Լիլիթ</t>
  </si>
  <si>
    <t>Արշակյան Հունան  Վարդանի</t>
  </si>
  <si>
    <t>Մնդլյան Արման Վարդանի</t>
  </si>
  <si>
    <t>Սարգսյան Մանվել Ցոլակի</t>
  </si>
  <si>
    <t>Մաթևոսյան Արմեն Պատվականի</t>
  </si>
  <si>
    <t>Զաքարյան Դավիթ Արամի</t>
  </si>
  <si>
    <t>Սարգսյան Վահե Աշոտի</t>
  </si>
  <si>
    <t>Պողոսյան Սվետլանա Սեդրակի</t>
  </si>
  <si>
    <t>Կոստանյան Թագուհի</t>
  </si>
  <si>
    <t>Բաղդասարյան Սիրան</t>
  </si>
  <si>
    <t>Նիկողոսյան Թամարա Գեորգի</t>
  </si>
  <si>
    <t>Մարտիրոսյան Սաթիկ Սիմոնի</t>
  </si>
  <si>
    <t>Քոշատաշյան Սվետլանա Սարգսի</t>
  </si>
  <si>
    <t>Պուլուզյան Գոհար Գևորգի</t>
  </si>
  <si>
    <t>Մազյան Հոգապետ Մամբրեի</t>
  </si>
  <si>
    <t>Նիկոլայան Էմիլյա Ֆրունզի</t>
  </si>
  <si>
    <t>Համբարձումյան Սեդա Ազիզի</t>
  </si>
  <si>
    <t>Սարգսյան Աննա Խաչիկի</t>
  </si>
  <si>
    <t>Մուրադյան Ռուբեն Մկրտիչի</t>
  </si>
  <si>
    <t>Թորոսյան Հայկ</t>
  </si>
  <si>
    <t>Ադամյան Մհեր</t>
  </si>
  <si>
    <t>Հարությունյան Արմինե</t>
  </si>
  <si>
    <t xml:space="preserve">Մուսայելյան Լիլիթ </t>
  </si>
  <si>
    <t>Վարդանյան Ժենյա</t>
  </si>
  <si>
    <t>Թադևոսյան Մերի</t>
  </si>
  <si>
    <t>Դավթյան Նարե</t>
  </si>
  <si>
    <t>Սարգսյան Սիրանուշ</t>
  </si>
  <si>
    <t>Ավետիքյան Մերի</t>
  </si>
  <si>
    <t xml:space="preserve">Լազարյան Անժեյա </t>
  </si>
  <si>
    <t>Մարգարյան Գրիշա</t>
  </si>
  <si>
    <t>Մինասյան Կարեն</t>
  </si>
  <si>
    <t>Մեջլումյան Ամալյա</t>
  </si>
  <si>
    <t>Սարգսյան Վարդուհի</t>
  </si>
  <si>
    <t xml:space="preserve">Ստեփանյան Հարություն </t>
  </si>
  <si>
    <t>Գյուլզադյան Մարինե</t>
  </si>
  <si>
    <t>Մեսրոպյան Մերի</t>
  </si>
  <si>
    <t>Մանուկյան Անի</t>
  </si>
  <si>
    <t xml:space="preserve">իգական </t>
  </si>
  <si>
    <t>Ղուկասյան Ամալյա</t>
  </si>
  <si>
    <t>Անտոնյան Արտակ</t>
  </si>
  <si>
    <t>Ասրյան Աիդա</t>
  </si>
  <si>
    <t>Սոսյան Օֆելյա</t>
  </si>
  <si>
    <t>Ջիլավյան Աննա</t>
  </si>
  <si>
    <t>Մալաքյան Արդա</t>
  </si>
  <si>
    <t>Հայրապետյան Լիդա</t>
  </si>
  <si>
    <t>Մարդոյան Գայանե</t>
  </si>
  <si>
    <t>Սուլեյմանյան Վարդան</t>
  </si>
  <si>
    <t>Մաթոսյան Վաչագան</t>
  </si>
  <si>
    <t>Չատինյան Վահե</t>
  </si>
  <si>
    <t>Խաչատրյան Արշակ</t>
  </si>
  <si>
    <t>Այվազյան Նանե</t>
  </si>
  <si>
    <t>Աֆյան Սիրան</t>
  </si>
  <si>
    <t>Սեյրանյան Իրինա</t>
  </si>
  <si>
    <t>Նիկողոսյան Դավիթ</t>
  </si>
  <si>
    <t>Մկրտչյան Վլադիմիր</t>
  </si>
  <si>
    <t>Առաքելյան Սյուզաննա</t>
  </si>
  <si>
    <t>Պետրոսյան Թագուհի</t>
  </si>
  <si>
    <t>Ղազարյան Լուսինե</t>
  </si>
  <si>
    <t>Մուրադյան Սիրանուշ</t>
  </si>
  <si>
    <t>Մարգարյան Վերգինե</t>
  </si>
  <si>
    <t>Սեդրակյան Տաթև</t>
  </si>
  <si>
    <t>Մակինյան Սերոբ</t>
  </si>
  <si>
    <t xml:space="preserve">Իկիլիկյան Անի </t>
  </si>
  <si>
    <t xml:space="preserve">Դանիելյան Սարգիս </t>
  </si>
  <si>
    <t xml:space="preserve">Փանոսյան Աղուն </t>
  </si>
  <si>
    <t xml:space="preserve">Վարդանյան Օնիկ  </t>
  </si>
  <si>
    <t>Ճավռշյան Գոհար</t>
  </si>
  <si>
    <t>Հասանխանյան Աննա</t>
  </si>
  <si>
    <t>Վարոսյան Սոֆի</t>
  </si>
  <si>
    <t>Մուրադյան Վարդուհի</t>
  </si>
  <si>
    <t>Հակոբյան Սիմավոն</t>
  </si>
  <si>
    <t xml:space="preserve">Հարությունյան Աննա </t>
  </si>
  <si>
    <t xml:space="preserve">Միրզոյան Ասլան </t>
  </si>
  <si>
    <t xml:space="preserve">Լալայան Սևադա </t>
  </si>
  <si>
    <t xml:space="preserve">Ալավերդյան Փառանձեմ </t>
  </si>
  <si>
    <t xml:space="preserve">Դավթյան Անի </t>
  </si>
  <si>
    <t xml:space="preserve">Շահբազյան Անի </t>
  </si>
  <si>
    <t xml:space="preserve">Նավասարդյան Թամարա </t>
  </si>
  <si>
    <t>Առուստամյան Ագնեսա</t>
  </si>
  <si>
    <t>Միրումյան Արմինե</t>
  </si>
  <si>
    <t xml:space="preserve">Հարությունյան Գեղեցիկ  </t>
  </si>
  <si>
    <t xml:space="preserve">Հովհաննիսյան Արտյոմ </t>
  </si>
  <si>
    <t xml:space="preserve">Ասկարյան Արա </t>
  </si>
  <si>
    <t xml:space="preserve">Գալստյան Սոնա </t>
  </si>
  <si>
    <t xml:space="preserve">Հայրապետյան Դավիթ </t>
  </si>
  <si>
    <t xml:space="preserve"> Հակոբյան Ժանետա</t>
  </si>
  <si>
    <t xml:space="preserve">Միրզոյան Արա </t>
  </si>
  <si>
    <t>Մամյան Ռուզաննա</t>
  </si>
  <si>
    <t>Ղազարյան Նանե</t>
  </si>
  <si>
    <t>Եղիազարյան Ալա</t>
  </si>
  <si>
    <t>Ոսկանյան Զինա</t>
  </si>
  <si>
    <t>Գրիգորյան Ալյոնա</t>
  </si>
  <si>
    <t xml:space="preserve">Քոչարյան Իշխանուհի </t>
  </si>
  <si>
    <t>Քոչարյան Գագիկ</t>
  </si>
  <si>
    <t>Բեգնազարյան Տիգրան</t>
  </si>
  <si>
    <t xml:space="preserve">Նազարյան Աշխեն </t>
  </si>
  <si>
    <t>Մխիթարյան Ալվինա</t>
  </si>
  <si>
    <t>Նասիբյան Անուշիկ</t>
  </si>
  <si>
    <t>Մելիքյան Լուսինե</t>
  </si>
  <si>
    <t>Արամյան Ալինա</t>
  </si>
  <si>
    <t>Վիրաբյան Անահիտ</t>
  </si>
  <si>
    <t xml:space="preserve">Դավթյան Լուսինե </t>
  </si>
  <si>
    <t xml:space="preserve">Հովսեփյան Վարդան </t>
  </si>
  <si>
    <t>Սահակյան Վանուհի</t>
  </si>
  <si>
    <t>Մկրտչյան Սերգեյ</t>
  </si>
  <si>
    <t>Ալեքսանյան Լիլիթ</t>
  </si>
  <si>
    <t>Ջանլաթյան Հռիփսիմե</t>
  </si>
  <si>
    <t>Դանիելյան Արուսյակ</t>
  </si>
  <si>
    <t>Ասծատուրյան Սլավիկ</t>
  </si>
  <si>
    <t>Մկրտչյան Ելենա</t>
  </si>
  <si>
    <t>Հարությունյան Լուիզա</t>
  </si>
  <si>
    <t>Բաղդասարյան Արաքսյա</t>
  </si>
  <si>
    <t>Հովհաննիսյան Լարիսա</t>
  </si>
  <si>
    <t xml:space="preserve">Մուրադյան Իվետա </t>
  </si>
  <si>
    <t xml:space="preserve">Մելքոնյան Էրիկ </t>
  </si>
  <si>
    <t xml:space="preserve">Աթաբեկյան Լուսինե </t>
  </si>
  <si>
    <t xml:space="preserve">Վարդանյան Վիրաբ </t>
  </si>
  <si>
    <t xml:space="preserve">Մկրտչյան Անահիտ </t>
  </si>
  <si>
    <t>Սարգսյան Արթուր</t>
  </si>
  <si>
    <t xml:space="preserve">Բագիյան Գարեգին </t>
  </si>
  <si>
    <t xml:space="preserve">Վարդանյան Մելսիկ </t>
  </si>
  <si>
    <t xml:space="preserve">Մկրտչյան Մարինա </t>
  </si>
  <si>
    <t xml:space="preserve">Սուղյան Հրանուշ </t>
  </si>
  <si>
    <t xml:space="preserve">Մարգարյան Էլեն </t>
  </si>
  <si>
    <t xml:space="preserve">Բալոյան Սիլվա </t>
  </si>
  <si>
    <t xml:space="preserve">Ներսիսյան Մելանյա </t>
  </si>
  <si>
    <t xml:space="preserve">Աթոյան Սուրեն </t>
  </si>
  <si>
    <t xml:space="preserve">Մարտիրոսյան Աշոտ </t>
  </si>
  <si>
    <t xml:space="preserve">Գրիգորյան Ակսանա </t>
  </si>
  <si>
    <t xml:space="preserve">Գրիգորյան Սուսաննա </t>
  </si>
  <si>
    <t xml:space="preserve">Չիլինգարյան Արթուր </t>
  </si>
  <si>
    <t xml:space="preserve">Աբրահամյան Ելենա </t>
  </si>
  <si>
    <t xml:space="preserve">Մելիքյան Էլեն </t>
  </si>
  <si>
    <t xml:space="preserve">Եղիազարյան Սուսաննա </t>
  </si>
  <si>
    <t xml:space="preserve">Վիրաբյան Ռոզա </t>
  </si>
  <si>
    <t xml:space="preserve">Սարգսյան Հայկ </t>
  </si>
  <si>
    <t xml:space="preserve">Սեդրակյան Կարեն </t>
  </si>
  <si>
    <t>Լուսինե Փոլադյան</t>
  </si>
  <si>
    <t>Միլենա Հայրապետյան</t>
  </si>
  <si>
    <t>Հասմիկ Հովհաննիսյան</t>
  </si>
  <si>
    <t>Տաթևիկ Ավագյան</t>
  </si>
  <si>
    <t>Անի Թելունց</t>
  </si>
  <si>
    <t>Պավլիկ Փոլադյան</t>
  </si>
  <si>
    <t>Ռուբինա Նազարյան</t>
  </si>
  <si>
    <t>Էմմա Շահբազյան</t>
  </si>
  <si>
    <t>Սեդա Գաբուլյան</t>
  </si>
  <si>
    <t>Նազլուխանյան Շաղիկ</t>
  </si>
  <si>
    <t>Հրաչ Դաջունց</t>
  </si>
  <si>
    <t xml:space="preserve">Մանուկյան Թամարա </t>
  </si>
  <si>
    <t xml:space="preserve">Ավետիսյան Նելլի </t>
  </si>
  <si>
    <t xml:space="preserve">Ասուլյան Հեղինե </t>
  </si>
  <si>
    <t xml:space="preserve">Պողոսյան Արփինե </t>
  </si>
  <si>
    <t xml:space="preserve">Ղազարյան Վարդուհի </t>
  </si>
  <si>
    <t xml:space="preserve">Պողոսյան Ամալյա </t>
  </si>
  <si>
    <t xml:space="preserve">Հալաջյան Սյուզաննա </t>
  </si>
  <si>
    <t xml:space="preserve">Սիրականյան Միլենա </t>
  </si>
  <si>
    <t xml:space="preserve">Ազատյան Մարիաննա </t>
  </si>
  <si>
    <t xml:space="preserve">Մնացականյան Մանե </t>
  </si>
  <si>
    <t xml:space="preserve">Մալխասյան Վերգինե </t>
  </si>
  <si>
    <t>Սամսոնյան Մերի</t>
  </si>
  <si>
    <t xml:space="preserve">Մնացականյան Վարդիթեր </t>
  </si>
  <si>
    <t xml:space="preserve">Ավետիսյան Անահիտ </t>
  </si>
  <si>
    <t xml:space="preserve">Խաչատրյան Օֆելյա </t>
  </si>
  <si>
    <t xml:space="preserve">Գրիգորյան Լիլիա </t>
  </si>
  <si>
    <t xml:space="preserve">Մալխասյան Միսակ </t>
  </si>
  <si>
    <t>Սիաբանդ Բաքոյան</t>
  </si>
  <si>
    <t xml:space="preserve">Մարտիրոսյան Ռուզաննա </t>
  </si>
  <si>
    <t xml:space="preserve">Աբրահամյան Գոհար </t>
  </si>
  <si>
    <t xml:space="preserve">Զախարյան Մելինե </t>
  </si>
  <si>
    <t>Խոստիկյան Լիանա</t>
  </si>
  <si>
    <t>Ղոչիկյան Ռաֆիկ</t>
  </si>
  <si>
    <t xml:space="preserve">Խաչատրյան Նաիրա
</t>
  </si>
  <si>
    <t>Հակոբյան Գագիկ</t>
  </si>
  <si>
    <t>Ապրեսյան Յուրի</t>
  </si>
  <si>
    <t>Ավետիսյան Արթուր ժ/պ</t>
  </si>
  <si>
    <t>Անտոնյան Գայանե</t>
  </si>
  <si>
    <t>Ալավերդյան Մանվել</t>
  </si>
  <si>
    <t>Խաչատրյան Նորվարդ</t>
  </si>
  <si>
    <t>Պետրոսյան Լիլիթ</t>
  </si>
  <si>
    <t>Փիլոյան Անուշ</t>
  </si>
  <si>
    <t xml:space="preserve">Պողոսյան Մերի </t>
  </si>
  <si>
    <t>Միքայելյան Շուշանիկ</t>
  </si>
  <si>
    <t>Մկրտչյան Լիանա</t>
  </si>
  <si>
    <t>Հովհաննիսյան Արփինե</t>
  </si>
  <si>
    <t>Միլիտոնյան Արթուր</t>
  </si>
  <si>
    <t>Արաբկիր  նստավայրի պատասխանատու</t>
  </si>
  <si>
    <t xml:space="preserve">էրեբունի  նստավայրի Պատասխանատու </t>
  </si>
  <si>
    <t>Մալխասյան Նելլի</t>
  </si>
  <si>
    <t>Գրիգորյան Էսթեր</t>
  </si>
  <si>
    <t>Բաբայան Մանուշակ</t>
  </si>
  <si>
    <t>Առաքելյան Ալինա</t>
  </si>
  <si>
    <t>Թովմասյան Լուսինե</t>
  </si>
  <si>
    <t>Թորոսյան Սուսան</t>
  </si>
  <si>
    <t>Մելիքսեթյան Ռաֆիկ</t>
  </si>
  <si>
    <t>Գալստյան Խաչատուր</t>
  </si>
  <si>
    <t>Գասպարյան Կլարա</t>
  </si>
  <si>
    <t>Դուրյան Շողիկ</t>
  </si>
  <si>
    <t xml:space="preserve">Ասատուրյան Սոնյա </t>
  </si>
  <si>
    <t>Մանուչարյան Գրիգոր</t>
  </si>
  <si>
    <t>Սիրեյան Սյուզաննա</t>
  </si>
  <si>
    <t>Պապոյան Վրեժ</t>
  </si>
  <si>
    <t>Համբարձումյան Անի</t>
  </si>
  <si>
    <t>Թադևոսյան Հռիփսիմե Ժ/պ</t>
  </si>
  <si>
    <t xml:space="preserve">Նալջյան Էլեն </t>
  </si>
  <si>
    <t>Ստեփանյան Վիկտորյա</t>
  </si>
  <si>
    <t>Արզումանյան Արթուր</t>
  </si>
  <si>
    <t>Մուրադյան Վահան</t>
  </si>
  <si>
    <t>Մարտիրոսյան Գևորգ</t>
  </si>
  <si>
    <t>Սայադյան Մկրտիչ</t>
  </si>
  <si>
    <t>Համբարձումյան Արամ</t>
  </si>
  <si>
    <t>Հովհաննիսյան Սիրանուշ</t>
  </si>
  <si>
    <t>Հայրիյան Իննա</t>
  </si>
  <si>
    <t>Կուղյանոսյան Աշոտ</t>
  </si>
  <si>
    <t>Ավագյան Կարլեն</t>
  </si>
  <si>
    <t>Առաքելյան Մարատ</t>
  </si>
  <si>
    <t>Միրանյան Տիգրան</t>
  </si>
  <si>
    <t>Հարությունյան Հերբերտ Աշոտի</t>
  </si>
  <si>
    <t>Մարգարյան Իլոնա Արթուրի</t>
  </si>
  <si>
    <t>Խաչատրյան Անահիտ Վրեժի</t>
  </si>
  <si>
    <t>Բաղդասարյան Կարո Աշոտի</t>
  </si>
  <si>
    <t>Հովհաննիսյան Անժելա Հովիկի</t>
  </si>
  <si>
    <t>Սարգսյան Թեհմինա Բորիսի</t>
  </si>
  <si>
    <t>ՀՀ վերաքննիչ հակակոռուպցիոն դատարանում ծառայություն իրականացնող բաժնի պետ</t>
  </si>
  <si>
    <t>ՀՀ վերաքննիչ հակակոռուպցիոն դատարանում ծառայություն իրականացնող բաժնի պետի տեղակալ</t>
  </si>
  <si>
    <t>Վարդանյան Գոռ Վարդանի</t>
  </si>
  <si>
    <t>Շարբաթյան Արա Գևորգի</t>
  </si>
  <si>
    <t>Կարապետյան Մհեր Դավթի</t>
  </si>
  <si>
    <t>Հակոբյան Էլեն Ալեքսանդրի</t>
  </si>
  <si>
    <t>Թորոսյան Լիլիա Գուրգենի</t>
  </si>
  <si>
    <t>Եղիազարյան Արթուր Սասունիկի</t>
  </si>
  <si>
    <t>Աբգարյան Նանե Արմենի</t>
  </si>
  <si>
    <t>2005</t>
  </si>
  <si>
    <t>Մարգարյան Գայանե Գառնիկի</t>
  </si>
  <si>
    <t>Մկրտչյան Նարեկ Արշակի</t>
  </si>
  <si>
    <t>Պողոսյան Արամ Սամվելի</t>
  </si>
  <si>
    <t>Սիրունյան Նաթելլա Ռազմիկի</t>
  </si>
  <si>
    <t>Մովսիսյան Անահիտ Արսենի</t>
  </si>
  <si>
    <t>Ստեփանյան Մկրտիչ Համլետի</t>
  </si>
  <si>
    <t>Մաճկալյան Արփինե Արսենի</t>
  </si>
  <si>
    <t>2004</t>
  </si>
  <si>
    <t>Սարգսյան Հայարփի Հրաչյայի</t>
  </si>
  <si>
    <t>Մամիկոնյան Վարդան Խաչիկի</t>
  </si>
  <si>
    <t>Բաբայան Զավեն Արմենի</t>
  </si>
  <si>
    <t>Օհանյան Սուրեն Արմենի</t>
  </si>
  <si>
    <t>Գրիգորյան Հովհաննես Արաիկի</t>
  </si>
  <si>
    <t>Բաղդասարյան Տաթևիկ Ալեքսանի</t>
  </si>
  <si>
    <t>Դարբինյան Սյուզաննա Վարոսի</t>
  </si>
  <si>
    <t>Մհերյան Արևիկ Խաչատուրի</t>
  </si>
  <si>
    <t>Հովսեփյան Անուշ Սամվելի</t>
  </si>
  <si>
    <t>Գրիգորյան Հովհաննես Սերյոժաի</t>
  </si>
  <si>
    <t>Ասատրյան Գոռ Մխիթարի</t>
  </si>
  <si>
    <t>Ջավադյան Արտակ Էդուարդի</t>
  </si>
  <si>
    <t>Մուրադյան Արտակ Յուրիկի</t>
  </si>
  <si>
    <t>Թադևոսյան Քրիստինե Դավթի</t>
  </si>
  <si>
    <t>Ստեփանյան Մարիամ Վարուժանի</t>
  </si>
  <si>
    <t>Հարությունյան Բեգլար Սարգիսի</t>
  </si>
  <si>
    <t>Լալայան Ստեփան Բագրատի</t>
  </si>
  <si>
    <t>Ապետյան Հասմիկ Դավթի</t>
  </si>
  <si>
    <t>Շիրինյան Կասանդրա Պավլիկի</t>
  </si>
  <si>
    <t>Հովհաննիսյան Արայիկ Հովհաննեսի</t>
  </si>
  <si>
    <t>Առաքելյան Արմեն Ազատի</t>
  </si>
  <si>
    <t>Ֆարմանյան Գայանե Սվիրդոնի</t>
  </si>
  <si>
    <t>Մարտիրոսյան Նարեկ Արաիկի</t>
  </si>
  <si>
    <t>Իխտիարյան Վահե Գևորգի</t>
  </si>
  <si>
    <t>Խլղաթյան Արմեն Մանվելի</t>
  </si>
  <si>
    <t>Խաչատրյան Արթուր Սուրիկի</t>
  </si>
  <si>
    <t>Կարապետյան Գայանե Մնացականի</t>
  </si>
  <si>
    <t>Մինասյան Նադեժդա Գարեգինի</t>
  </si>
  <si>
    <t>Նավասարդյան Հակոբ Մարզպետունու</t>
  </si>
  <si>
    <t>Սիմոնյան Զոհրաբ Արտակի</t>
  </si>
  <si>
    <t>Սահակյան Նարեկ Հովիկի</t>
  </si>
  <si>
    <t>Սարգսյան Արտակ Ալբերտի</t>
  </si>
  <si>
    <t>Մովսիսյան Սևակ Սարգսի</t>
  </si>
  <si>
    <t>Ղազարյան Ռաֆիկ Էդգարի</t>
  </si>
  <si>
    <t>Մելքոնյան Արկադի Արմենակի</t>
  </si>
  <si>
    <t>Ղազարյան Աշոտ Զորիկի</t>
  </si>
  <si>
    <t>Աբրահամյան Մերի Սարգսի</t>
  </si>
  <si>
    <t>Ղարիբյան Համլետ Արթուրի</t>
  </si>
  <si>
    <t xml:space="preserve">Գլճյան Սեդրակ Լաերտի                                                       </t>
  </si>
  <si>
    <t>Դարբինյան Հայկ Անուշավանի</t>
  </si>
  <si>
    <t>Խաչինյան Մարուսյա Սերյոժայի</t>
  </si>
  <si>
    <t>Հովակիմյան Էդիտա Գարիկի</t>
  </si>
  <si>
    <t>Զիրոյան Հակոբ Լևոնի</t>
  </si>
  <si>
    <t>Բարսեղյան Գևորգ Կամոյի</t>
  </si>
  <si>
    <t>Կոլոտյան Արթուր Պետրեի</t>
  </si>
  <si>
    <t>Ադիլխանյան Ալվարդ Արթուրի</t>
  </si>
  <si>
    <t>Ավետիսյան Արա Գագիկի</t>
  </si>
  <si>
    <t>Աշուղյան Վլադիմիր Ալիկի</t>
  </si>
  <si>
    <t>Ալեքսանյան Դավիթ Սասունի</t>
  </si>
  <si>
    <t>Սողոմոնյան Մանուկ Աշոտի</t>
  </si>
  <si>
    <t>Սահակյան Արման Լևիկի</t>
  </si>
  <si>
    <t>Խաչյան Արման Հարությունի</t>
  </si>
  <si>
    <t>Դավթյան Նվեր Աշոտի</t>
  </si>
  <si>
    <t>Հարությունյան Հովհաննես Միշիկի</t>
  </si>
  <si>
    <t>Ուռուտյան Մառլեն Սերգեյի</t>
  </si>
  <si>
    <t>Մինասյան Վարդուհի Հայկազի</t>
  </si>
  <si>
    <t>Շամոյան Հովիկ Մամեի</t>
  </si>
  <si>
    <t>15 աշխատող երեխայի խնամք</t>
  </si>
  <si>
    <t>Մանուկյան Սյուզաննա</t>
  </si>
  <si>
    <t xml:space="preserve"> Թամազյան Հերմինե
</t>
  </si>
  <si>
    <t>Պետրոսյան Լիանա ժ/պ</t>
  </si>
  <si>
    <t xml:space="preserve">Պետրոսյան Լուսինե
</t>
  </si>
  <si>
    <t>Միրզոյան Հայկ</t>
  </si>
  <si>
    <t>Գոգինյան Էրիկ ժ/պ</t>
  </si>
  <si>
    <t>Եղիազարյան Նունե  ժ/պ</t>
  </si>
  <si>
    <t>Բաբայան Անի</t>
  </si>
  <si>
    <t xml:space="preserve">Ավագյան Հայարփի </t>
  </si>
  <si>
    <t>Կուրգանյան Սեդա</t>
  </si>
  <si>
    <t xml:space="preserve"> Գալստյան Քրիստինե</t>
  </si>
  <si>
    <t>Ղասաբյան Մարիամ  ժ/պ</t>
  </si>
  <si>
    <t>Հարությունյան Վիկտորիա</t>
  </si>
  <si>
    <t xml:space="preserve">Ավոյան Հռիփսիմե          </t>
  </si>
  <si>
    <t xml:space="preserve">Բեգլարյան Աղունիկ </t>
  </si>
  <si>
    <t>Ասատրյան Նարինե</t>
  </si>
  <si>
    <t>Պետրոսյան Աննա</t>
  </si>
  <si>
    <t>Լևոնյան Մարիամ</t>
  </si>
  <si>
    <t>Ջավադյան Սյուզաննա ժ/պ</t>
  </si>
  <si>
    <t>Փարսադանյան Նելլի</t>
  </si>
  <si>
    <t>Խաչատրյան Հասմիկ</t>
  </si>
  <si>
    <t>Վարդանյան Դավիթ</t>
  </si>
  <si>
    <t>Ավետիսյան Սյուզաննա  ժ/պ</t>
  </si>
  <si>
    <t>Սարիբեկյան Իրինա</t>
  </si>
  <si>
    <t>Կիրիշյան Դավիթ
(Մաթենջյան Էսթեր)</t>
  </si>
  <si>
    <t>Թադևոսյան  Անի</t>
  </si>
  <si>
    <t>Պապյան Նելլի</t>
  </si>
  <si>
    <t>Հարությունյան Գինևարդ</t>
  </si>
  <si>
    <t>Գասպարյան Արուսյակ</t>
  </si>
  <si>
    <t>Հակոբյան Մանե</t>
  </si>
  <si>
    <t>Ղազարյան Վարսենիկ ժ/պ</t>
  </si>
  <si>
    <t>Անանյան Աննա</t>
  </si>
  <si>
    <t>Դարբինյան Էմմա</t>
  </si>
  <si>
    <t>Շահբազյան Նարինե</t>
  </si>
  <si>
    <t>Հարությունյան Սիրանուշ ժ/պ</t>
  </si>
  <si>
    <t>Նազարյան Ռոզա  ժ/պ</t>
  </si>
  <si>
    <t>Մահորյան Նազելի  Ժ/Պ</t>
  </si>
  <si>
    <t>Մովսիսյան Թամարա</t>
  </si>
  <si>
    <t>Զոհրաբյան Վահագն</t>
  </si>
  <si>
    <t>Ավետիսյան Արամայիս  ժ/պ</t>
  </si>
  <si>
    <t>Սարգսյան Արփինե</t>
  </si>
  <si>
    <t xml:space="preserve">Հովակիմյան Մարիամ </t>
  </si>
  <si>
    <t>Մութաֆյան Մարիամ</t>
  </si>
  <si>
    <t xml:space="preserve">Հովսեփյան Անժելա </t>
  </si>
  <si>
    <t>Մարաբյան Աննա ժ/պ</t>
  </si>
  <si>
    <t>Պողոսյան Մելանյա</t>
  </si>
  <si>
    <t>Կարապետյան Աննա</t>
  </si>
  <si>
    <t xml:space="preserve">Թափուր             </t>
  </si>
  <si>
    <t>Այվազյան Աննա Ժ/Պ</t>
  </si>
  <si>
    <t>Գյոզալյան Արման</t>
  </si>
  <si>
    <t>Հակոբյան Գայանե Ժ/Պ</t>
  </si>
  <si>
    <t>Մկրտչյան Մետաքսյա ժ/պ</t>
  </si>
  <si>
    <t>Սեդրակյան Մարիամ ժ/պ</t>
  </si>
  <si>
    <t>Գևորգյան Տիգրան</t>
  </si>
  <si>
    <t>Պետրոսյան Անժելա</t>
  </si>
  <si>
    <t xml:space="preserve">Մելքոնյան Ամալյա </t>
  </si>
  <si>
    <t>Աճեմյան Մերի ժ/պ</t>
  </si>
  <si>
    <t>Պողոսյան Գայանե</t>
  </si>
  <si>
    <t>Թաթոսյան Հերմինե</t>
  </si>
  <si>
    <t xml:space="preserve">Հարությունյան Սրբուհի </t>
  </si>
  <si>
    <t>Հակոբյան Նարինե ժ/պ</t>
  </si>
  <si>
    <t xml:space="preserve">Վասիլյան Մարկ   
</t>
  </si>
  <si>
    <t xml:space="preserve">Մամիկոնյան Խաչատուր
 </t>
  </si>
  <si>
    <t>Խաչատրյան Լուսինե Ռաֆիկի</t>
  </si>
  <si>
    <t>Բադալյան Փիրուզա</t>
  </si>
  <si>
    <t>16 աշխատող երեխայի խնամք</t>
  </si>
  <si>
    <t>Պետրոսյան Ռուզաննա</t>
  </si>
  <si>
    <t>Բաբուջյան Հռիփսիմե</t>
  </si>
  <si>
    <t>Մելիքյան Մերի</t>
  </si>
  <si>
    <t xml:space="preserve">Սահակյան Ստելլա </t>
  </si>
  <si>
    <t>Մելքոնյան Էրիկ</t>
  </si>
  <si>
    <t>Հարությունյան Թամարա</t>
  </si>
  <si>
    <t xml:space="preserve">Պողոսյան Լիլիթ </t>
  </si>
  <si>
    <t>Ավետիսյան Մանե</t>
  </si>
  <si>
    <t>Գևորգյան Սուսան</t>
  </si>
  <si>
    <t>Դավթյան Էդիտա</t>
  </si>
  <si>
    <t>Դավթյան Քրիստինա</t>
  </si>
  <si>
    <t>Ավալյան Սյուզաննա</t>
  </si>
  <si>
    <t>Սահակյան Նվեր</t>
  </si>
  <si>
    <t>Խաչատրյան Կարինե</t>
  </si>
  <si>
    <t>Ղալթախչյան Էլեն</t>
  </si>
  <si>
    <t xml:space="preserve">Հարությունյան Ֆլորա </t>
  </si>
  <si>
    <t>Գասպարյան Սյուզաննա</t>
  </si>
  <si>
    <t>Դաշյան Մերի</t>
  </si>
  <si>
    <t xml:space="preserve">Մակարյան Լիլիթ </t>
  </si>
  <si>
    <t>Մալոյան Արտյուշա</t>
  </si>
  <si>
    <t>Սիրականյան Ռոբերտ</t>
  </si>
  <si>
    <t xml:space="preserve">Վարդանյան Մարտին  </t>
  </si>
  <si>
    <t>Պրազյան Լարիսա ժ/պ</t>
  </si>
  <si>
    <t xml:space="preserve">Մանուցյան Մելինե </t>
  </si>
  <si>
    <t>Ջավադյան Սյուզաննա</t>
  </si>
  <si>
    <t>Սարգսյան Նառա</t>
  </si>
  <si>
    <t>Մանասյան Աննա  ժ/պ</t>
  </si>
  <si>
    <t>Կարապետյան Վարդուհի</t>
  </si>
  <si>
    <t>Ռամազյան Նելլի</t>
  </si>
  <si>
    <t>Սիմոնյան Մուշեղ ժ/պ</t>
  </si>
  <si>
    <t>Բաբայան Արամ</t>
  </si>
  <si>
    <t>Սահակյան Աննա</t>
  </si>
  <si>
    <t xml:space="preserve">Մկրտչյան Անի Սոսի </t>
  </si>
  <si>
    <t>Ասիկյան Նարինե</t>
  </si>
  <si>
    <t xml:space="preserve">Դավթյան Քրիստինե  </t>
  </si>
  <si>
    <t>Գրիգորյան Նարինե</t>
  </si>
  <si>
    <t>Քաղ.պալատի նախագահ</t>
  </si>
  <si>
    <t>Վարչ.պալատի նախագահ</t>
  </si>
  <si>
    <t>Հակակոռ.պալատի նախագահ</t>
  </si>
  <si>
    <t>Մեղրյան Սերգեյ</t>
  </si>
  <si>
    <t>Խաչատուրյան Դավիթ</t>
  </si>
  <si>
    <t>Քաղ.պալատիԴատավոր, ԲԴԽ անդամ</t>
  </si>
  <si>
    <t>Հովհաննիսյան Կարեն</t>
  </si>
  <si>
    <t xml:space="preserve">Դատավոր, ԲԴԽ անդամ </t>
  </si>
  <si>
    <t xml:space="preserve">Խաչատրյան Հայկ </t>
  </si>
  <si>
    <t>Սանթրոսյան Տիգրան</t>
  </si>
  <si>
    <t>Բոյաջյան Լուսինե</t>
  </si>
  <si>
    <t>Մուրադյան Հերմինե</t>
  </si>
  <si>
    <t>Ղազարյան Շուշան</t>
  </si>
  <si>
    <t>1992թ</t>
  </si>
  <si>
    <t>Մկրտչյան Լիլիթ</t>
  </si>
  <si>
    <t>1977թ</t>
  </si>
  <si>
    <t>Սարգսյան Դավիթ</t>
  </si>
  <si>
    <t>1985թ</t>
  </si>
  <si>
    <t>Կարապետյան Արտավազդ</t>
  </si>
  <si>
    <t>Մանուչարյան Մարտին</t>
  </si>
  <si>
    <t>Աղամալյան Արթուր</t>
  </si>
  <si>
    <t>Թորոսյան Նարինե</t>
  </si>
  <si>
    <t>Կարաքեհյան Անի</t>
  </si>
  <si>
    <t>Միքայելյան Անի</t>
  </si>
  <si>
    <t>Հարությունյան Գագիկ</t>
  </si>
  <si>
    <t xml:space="preserve">Նիկողոսյան Շուշանիկ </t>
  </si>
  <si>
    <t xml:space="preserve">Մալխասյան Գուրգեն  </t>
  </si>
  <si>
    <t xml:space="preserve">Էլոյան Միշա </t>
  </si>
  <si>
    <t xml:space="preserve">Շտոյան Արփինե </t>
  </si>
  <si>
    <t xml:space="preserve">Գեղամյան Արսեն  </t>
  </si>
  <si>
    <t xml:space="preserve">Առաքելյան Ռիմա </t>
  </si>
  <si>
    <t xml:space="preserve">Աբելյան Գարիկ </t>
  </si>
  <si>
    <t>Ռուշանյան Սերժ</t>
  </si>
  <si>
    <t>Բարսեղյան Ինգա</t>
  </si>
  <si>
    <t xml:space="preserve">Ավագյան Ռուդոլֆ </t>
  </si>
  <si>
    <t xml:space="preserve">Ստեփանյան Վարդգես </t>
  </si>
  <si>
    <t>Նահապետյան Արթուր</t>
  </si>
  <si>
    <t>Շիլաջյան Աննա</t>
  </si>
  <si>
    <t>Հարությունյան Մալվինա</t>
  </si>
  <si>
    <t>Ավագյան Արտուշ Լևոնի</t>
  </si>
  <si>
    <t>Խաչատրյան Սերինե</t>
  </si>
  <si>
    <t>Թումասյան Արմինե</t>
  </si>
  <si>
    <t>Բաբայան Սամվել</t>
  </si>
  <si>
    <t>Ղուկասյան Թաթուլ</t>
  </si>
  <si>
    <t xml:space="preserve">Մելքոնյան Մասիս </t>
  </si>
  <si>
    <t xml:space="preserve">Քաղ.պալատիԴատավոր, ԲԴԽ անդամ </t>
  </si>
  <si>
    <t>Լոռու մարզի առաջին ատյանի ընդհանուր իրավասության դատարան. Բաղդասարյան Սուրեն. Վերջնահաշվարկ՝  24 483 000 դրամ.</t>
  </si>
  <si>
    <t>Լոռու մարզի առաջին ատյանի ընդհանուր իրավասության դատարան. Մկոյան Աղասի. Վերջնահաշվարկ՝ 4 159 209  դրամ.</t>
  </si>
  <si>
    <t>43 նստավայր*16 ժամ (2 մարդ * 8 ժամ)=688ժամ 1 օրվա ընթ.</t>
  </si>
  <si>
    <t>365 օր *688 ժամ =251120 ժամ տարվա ընթ.</t>
  </si>
  <si>
    <t>131,607,872 ամսեկան աշխատավարձի ֆոնդ</t>
  </si>
  <si>
    <t>366 օր *688 ժամ =251808 ժամ տարվա ընթ.</t>
  </si>
  <si>
    <t xml:space="preserve">131,607,872/ 735= 179,058 *12 = 2,148,696 դրամ (1 անձի տարեկան միջ.աշխ.) </t>
  </si>
  <si>
    <t>2,148,696 / 2015 = 1,066.4 դրամ ( 1 ժամվա  արժեքը)</t>
  </si>
  <si>
    <t>1,066.4 * 0.3 = 319.9 դրամ գիշեր.1 ժամվա լրավճարը  (հավելավճարը)</t>
  </si>
  <si>
    <t>251808 ժամ (տարվա ընթ.) * 319.9 = 80,553,379</t>
  </si>
  <si>
    <t>43 նստավայր*16 ժամ (2 մարդ * 8 ժամ)=688 ժամ 1 օրվա ընթ.</t>
  </si>
  <si>
    <t>134,664,640 ամսեկան աշխատավարձի ֆոնդ</t>
  </si>
  <si>
    <t xml:space="preserve">134,664,640/ 735=183,217 *12 =2,198,604 դրամ (1 անձի տարեկան միջ.աշխ.) </t>
  </si>
  <si>
    <t>2,198,604 / 2008 = 1,095 դրամ ( 1 ժամվա  արժեքը)</t>
  </si>
  <si>
    <t>1,095 * 0.3 = 328.5 դրամ գիշեր.1 ժամվա լրավճարը  (հավելավճարը)</t>
  </si>
  <si>
    <t>251120 ժամ (տարվա ընթ.) * 328.5 = 82,492,920</t>
  </si>
  <si>
    <t>43 նստավայր*16 ժամ (2 մարդ * 8 ժամ) = 688 ժամ 1 օրվա ընթ.</t>
  </si>
  <si>
    <t>252 օր տարվա աշխ.օրերը * 8 ժամ=2016 ժամ - 7 ժամ նախատոն.=2009 ժամ (տարվա աշխ.ժամերի քանակը)</t>
  </si>
  <si>
    <t xml:space="preserve">136,252,928 / 7355=185,378 *12 =2,224,536 դրամ (1 անձի տարեկան միջ.աշխ.) </t>
  </si>
  <si>
    <t>2,224,536 / 2009 = 1,107.3 դրամ ( 1 ժամվա  արժեքը)</t>
  </si>
  <si>
    <t>1,107.3 * 0.3 = 332.2 դրամ գիշեր.1 ժամվա լրավճարը  (հավելավճարը)</t>
  </si>
  <si>
    <t>251120 ժամ (տարվա ընթ.) * 332.2 = 83,422,064</t>
  </si>
  <si>
    <t>138,521,792 ամսեկան աշխատավարձի ֆոնդ</t>
  </si>
  <si>
    <t xml:space="preserve">138,521,792 /735= 188,465 *12 =2,261,580 դրամ (1 անձի տարեկան միջ.աշխ.) </t>
  </si>
  <si>
    <t>253 օր տարվա աշխ.օրերը * 8 ժամ=2024 ժամ -7 ժամ նախատոն.=2014 ժամ (տարվա աշխ.ժամերի քանակը)</t>
  </si>
  <si>
    <t>2014 ժամ / 12 ամսվա = 167.8 ժամ (ամսվա աշխ.ժամերի քանակը)</t>
  </si>
  <si>
    <t>2,261,580 / 2014 = 1,122.9 դրամ ( 1 ժամվա  արժեքը)</t>
  </si>
  <si>
    <t>1,122.9 * 0.3 = 336.9 դրամ գիշեր.1 ժամվա լրավճարը  (հավելավճարը)</t>
  </si>
  <si>
    <t>251120 ժամ (տարվա ընթ.) * 336.9 =84,602,328</t>
  </si>
  <si>
    <t>Արագածոտնի մարզի առաջին ատյանի ընդհանուր իրավասության դատարան. Մնոյան Սուրեն. Վերջնահաշվարկ՝  24,742,857 դրամ.</t>
  </si>
  <si>
    <t xml:space="preserve">* Համաձայն ՀՀ Դատական օրենսգրքի 56-րդ հոդվածի 1-ին մասի դատավորը պաշտոնավարում է մինչև 65 տարին լրանալը, իսկ ՀՀ Աշխատանքային օրենսգրքի 170-րդ հոդվածի 10-րդ մասի, ամենամյա արձակուրդը չօգտագործելու համար վճարվում է դրամական հատուցում տրամադրման ենթակա ամենամյա արձակուրդի չօգտագործված օրերի քանակով, հաշվի առնելով վերոգրյալը 2025 թվականի ընթացքում թվով 3 դատավորների վերջնահաշվարկի համար տնտեսագիտական դասակարգման Աշխատողների աշխատավարձեր և հավելավճարներ/4111/ հոդվածով լրացուցիչ նախատեսվել է 53 385 066 ՀՀ դրամ: Ստորև ներկայացվում է հաշվարկը`
</t>
  </si>
  <si>
    <t>Ընդամենը`  53 385 066 դրամ: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</si>
</sst>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#,##0.0"/>
    <numFmt numFmtId="166" formatCode="#,##0&quot;р.&quot;"/>
  </numFmts>
  <fonts count="7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8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b/>
      <i/>
      <sz val="10"/>
      <name val="Times Armenian"/>
      <family val="1"/>
    </font>
    <font>
      <b/>
      <u/>
      <sz val="10"/>
      <name val="Arial Armenian"/>
      <family val="2"/>
    </font>
    <font>
      <b/>
      <sz val="10"/>
      <name val="Times Armenian"/>
      <family val="1"/>
    </font>
    <font>
      <sz val="11"/>
      <name val="GHEA Grapalat"/>
      <family val="3"/>
    </font>
    <font>
      <b/>
      <sz val="8"/>
      <name val="GHEA Grapalat"/>
      <family val="3"/>
    </font>
    <font>
      <u/>
      <sz val="10"/>
      <name val="GHEA Grapalat"/>
      <family val="3"/>
    </font>
    <font>
      <u/>
      <sz val="8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3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b/>
      <sz val="12"/>
      <color rgb="FFFF0000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  <charset val="204"/>
    </font>
    <font>
      <b/>
      <sz val="9"/>
      <color theme="1"/>
      <name val="GHEA Grapalat"/>
      <family val="3"/>
    </font>
    <font>
      <b/>
      <sz val="16"/>
      <color rgb="FFFF0000"/>
      <name val="GHEA Grapalat"/>
      <family val="3"/>
    </font>
    <font>
      <b/>
      <sz val="18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9"/>
      <color theme="1"/>
      <name val="GHEA Grapalat"/>
      <family val="3"/>
    </font>
    <font>
      <b/>
      <sz val="15"/>
      <color theme="1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</font>
    <font>
      <b/>
      <i/>
      <sz val="12"/>
      <name val="Times Armenian"/>
      <family val="1"/>
    </font>
    <font>
      <b/>
      <sz val="10"/>
      <color rgb="FFFF0000"/>
      <name val="Times Armenian"/>
      <family val="1"/>
    </font>
    <font>
      <b/>
      <sz val="14"/>
      <color rgb="FFFF0000"/>
      <name val="Arial Armenian"/>
      <family val="2"/>
    </font>
    <font>
      <b/>
      <sz val="10"/>
      <color rgb="FFFF0000"/>
      <name val="Arial Armenian"/>
      <family val="2"/>
    </font>
    <font>
      <b/>
      <sz val="12"/>
      <color rgb="FFFF0000"/>
      <name val="Arial Armenian"/>
      <family val="2"/>
    </font>
    <font>
      <b/>
      <sz val="18"/>
      <name val="GHEA Grapalat"/>
      <family val="3"/>
    </font>
    <font>
      <b/>
      <sz val="10"/>
      <color rgb="FFFF0000"/>
      <name val="GHEA Grapalat"/>
      <family val="3"/>
    </font>
    <font>
      <b/>
      <i/>
      <sz val="16"/>
      <color rgb="FF000000"/>
      <name val="GHEA Grapalat"/>
      <family val="3"/>
    </font>
    <font>
      <b/>
      <sz val="12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b/>
      <i/>
      <sz val="10"/>
      <name val="GHEA Grapalat"/>
      <family val="3"/>
    </font>
    <font>
      <sz val="10"/>
      <color rgb="FFFF0000"/>
      <name val="GHEA Grapalat"/>
      <family val="3"/>
    </font>
    <font>
      <b/>
      <sz val="14"/>
      <name val="GHEA Grapalat"/>
      <family val="3"/>
    </font>
    <font>
      <b/>
      <i/>
      <sz val="12"/>
      <color rgb="FFFF0000"/>
      <name val="GHEA Grapalat"/>
      <family val="3"/>
    </font>
    <font>
      <b/>
      <i/>
      <sz val="22"/>
      <name val="GHEA Grapalat"/>
      <family val="3"/>
    </font>
    <font>
      <b/>
      <sz val="16"/>
      <name val="Arial Armenian"/>
      <family val="2"/>
    </font>
    <font>
      <b/>
      <sz val="16"/>
      <name val="GHEA Grapalat"/>
      <family val="3"/>
    </font>
    <font>
      <b/>
      <sz val="15"/>
      <color rgb="FFFF0000"/>
      <name val="GHEA Grapalat"/>
      <family val="3"/>
    </font>
    <font>
      <sz val="15"/>
      <color rgb="FFFF0000"/>
      <name val="GHEA Grapalat"/>
      <family val="3"/>
    </font>
    <font>
      <b/>
      <u/>
      <sz val="12"/>
      <name val="Times Armenian"/>
      <family val="1"/>
    </font>
    <font>
      <sz val="8"/>
      <color theme="1"/>
      <name val="GHEA Grapalat"/>
      <family val="3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b/>
      <i/>
      <sz val="9"/>
      <color rgb="FFFF0000"/>
      <name val="GHEA Grapalat"/>
      <family val="3"/>
    </font>
    <font>
      <b/>
      <i/>
      <sz val="12"/>
      <name val="GHEA Grapalat"/>
      <family val="3"/>
    </font>
    <font>
      <b/>
      <u/>
      <sz val="11"/>
      <color theme="1"/>
      <name val="GHEA Grapalat"/>
      <family val="3"/>
    </font>
    <font>
      <b/>
      <u/>
      <sz val="11"/>
      <name val="GHEA Grapalat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40" fillId="0" borderId="0"/>
    <xf numFmtId="0" fontId="6" fillId="0" borderId="0"/>
    <xf numFmtId="0" fontId="50" fillId="0" borderId="0"/>
    <xf numFmtId="0" fontId="51" fillId="0" borderId="0"/>
    <xf numFmtId="0" fontId="6" fillId="0" borderId="0"/>
    <xf numFmtId="0" fontId="63" fillId="0" borderId="0"/>
    <xf numFmtId="0" fontId="6" fillId="0" borderId="0"/>
    <xf numFmtId="0" fontId="6" fillId="0" borderId="0"/>
    <xf numFmtId="0" fontId="63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3" fillId="0" borderId="0"/>
    <xf numFmtId="0" fontId="63" fillId="0" borderId="0"/>
    <xf numFmtId="0" fontId="6" fillId="0" borderId="0"/>
    <xf numFmtId="0" fontId="63" fillId="0" borderId="0"/>
    <xf numFmtId="0" fontId="63" fillId="0" borderId="0"/>
    <xf numFmtId="0" fontId="63" fillId="0" borderId="0"/>
  </cellStyleXfs>
  <cellXfs count="1232">
    <xf numFmtId="0" fontId="0" fillId="0" borderId="0" xfId="0"/>
    <xf numFmtId="0" fontId="7" fillId="2" borderId="0" xfId="6" applyFont="1" applyFill="1" applyAlignment="1">
      <alignment horizontal="left"/>
    </xf>
    <xf numFmtId="0" fontId="7" fillId="2" borderId="0" xfId="4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1" xfId="0" applyBorder="1"/>
    <xf numFmtId="0" fontId="14" fillId="2" borderId="0" xfId="0" applyFont="1" applyFill="1" applyAlignment="1">
      <alignment horizontal="right"/>
    </xf>
    <xf numFmtId="0" fontId="5" fillId="2" borderId="0" xfId="3" applyFont="1" applyFill="1" applyBorder="1" applyAlignment="1">
      <alignment horizontal="right"/>
    </xf>
    <xf numFmtId="0" fontId="22" fillId="0" borderId="0" xfId="0" applyFont="1" applyAlignment="1">
      <alignment vertical="center"/>
    </xf>
    <xf numFmtId="4" fontId="26" fillId="0" borderId="0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0" fontId="35" fillId="3" borderId="49" xfId="0" applyFont="1" applyFill="1" applyBorder="1" applyAlignment="1">
      <alignment horizontal="center" vertical="center"/>
    </xf>
    <xf numFmtId="0" fontId="35" fillId="3" borderId="51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1" fontId="28" fillId="5" borderId="14" xfId="4" applyNumberFormat="1" applyFont="1" applyFill="1" applyBorder="1" applyAlignment="1">
      <alignment vertical="center" wrapText="1"/>
    </xf>
    <xf numFmtId="0" fontId="30" fillId="3" borderId="55" xfId="0" applyFont="1" applyFill="1" applyBorder="1" applyAlignment="1">
      <alignment horizontal="center" vertical="center"/>
    </xf>
    <xf numFmtId="0" fontId="28" fillId="3" borderId="56" xfId="4" applyFont="1" applyFill="1" applyBorder="1" applyAlignment="1">
      <alignment horizontal="center" vertical="center" wrapText="1"/>
    </xf>
    <xf numFmtId="1" fontId="28" fillId="5" borderId="58" xfId="8" applyNumberFormat="1" applyFont="1" applyFill="1" applyBorder="1" applyAlignment="1">
      <alignment horizontal="center" vertical="center" wrapText="1"/>
    </xf>
    <xf numFmtId="1" fontId="28" fillId="5" borderId="15" xfId="8" applyNumberFormat="1" applyFont="1" applyFill="1" applyBorder="1" applyAlignment="1">
      <alignment horizontal="center" vertical="center" wrapText="1"/>
    </xf>
    <xf numFmtId="1" fontId="28" fillId="5" borderId="16" xfId="8" applyNumberFormat="1" applyFont="1" applyFill="1" applyBorder="1" applyAlignment="1">
      <alignment horizontal="center" vertical="center" wrapText="1"/>
    </xf>
    <xf numFmtId="1" fontId="28" fillId="5" borderId="17" xfId="4" applyNumberFormat="1" applyFont="1" applyFill="1" applyBorder="1" applyAlignment="1">
      <alignment horizontal="center" vertical="center" wrapText="1"/>
    </xf>
    <xf numFmtId="1" fontId="28" fillId="5" borderId="44" xfId="8" applyNumberFormat="1" applyFont="1" applyFill="1" applyBorder="1" applyAlignment="1">
      <alignment horizontal="center" vertical="center" wrapText="1"/>
    </xf>
    <xf numFmtId="4" fontId="28" fillId="5" borderId="17" xfId="8" applyNumberFormat="1" applyFont="1" applyFill="1" applyBorder="1" applyAlignment="1">
      <alignment horizontal="center" vertical="center" wrapText="1"/>
    </xf>
    <xf numFmtId="1" fontId="28" fillId="5" borderId="14" xfId="4" applyNumberFormat="1" applyFont="1" applyFill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28" fillId="2" borderId="33" xfId="8" applyFont="1" applyFill="1" applyBorder="1" applyAlignment="1">
      <alignment horizontal="center" vertical="center"/>
    </xf>
    <xf numFmtId="2" fontId="28" fillId="3" borderId="1" xfId="15" applyNumberFormat="1" applyFont="1" applyFill="1" applyBorder="1" applyAlignment="1">
      <alignment horizontal="center" vertical="center"/>
    </xf>
    <xf numFmtId="4" fontId="30" fillId="2" borderId="1" xfId="8" applyNumberFormat="1" applyFont="1" applyFill="1" applyBorder="1" applyAlignment="1">
      <alignment horizontal="right" vertical="center"/>
    </xf>
    <xf numFmtId="0" fontId="30" fillId="2" borderId="1" xfId="8" applyFont="1" applyFill="1" applyBorder="1" applyAlignment="1">
      <alignment horizontal="right" vertical="center"/>
    </xf>
    <xf numFmtId="4" fontId="30" fillId="3" borderId="1" xfId="8" applyNumberFormat="1" applyFont="1" applyFill="1" applyBorder="1" applyAlignment="1">
      <alignment horizontal="right" vertical="center"/>
    </xf>
    <xf numFmtId="4" fontId="30" fillId="3" borderId="35" xfId="8" applyNumberFormat="1" applyFont="1" applyFill="1" applyBorder="1" applyAlignment="1">
      <alignment horizontal="right" vertical="center"/>
    </xf>
    <xf numFmtId="4" fontId="30" fillId="2" borderId="1" xfId="8" applyNumberFormat="1" applyFont="1" applyFill="1" applyBorder="1" applyAlignment="1">
      <alignment horizontal="center" vertical="center"/>
    </xf>
    <xf numFmtId="4" fontId="30" fillId="3" borderId="50" xfId="0" applyNumberFormat="1" applyFont="1" applyFill="1" applyBorder="1" applyAlignment="1">
      <alignment horizontal="right" vertical="center"/>
    </xf>
    <xf numFmtId="0" fontId="39" fillId="6" borderId="18" xfId="0" applyFont="1" applyFill="1" applyBorder="1" applyAlignment="1">
      <alignment horizontal="center" vertical="center"/>
    </xf>
    <xf numFmtId="0" fontId="28" fillId="3" borderId="33" xfId="8" applyFont="1" applyFill="1" applyBorder="1" applyAlignment="1">
      <alignment horizontal="center" vertical="center"/>
    </xf>
    <xf numFmtId="2" fontId="28" fillId="0" borderId="1" xfId="15" applyNumberFormat="1" applyFont="1" applyFill="1" applyBorder="1" applyAlignment="1">
      <alignment horizontal="center" vertical="center"/>
    </xf>
    <xf numFmtId="0" fontId="15" fillId="0" borderId="0" xfId="5" applyFont="1" applyFill="1"/>
    <xf numFmtId="0" fontId="41" fillId="0" borderId="0" xfId="5" applyFont="1" applyFill="1" applyBorder="1" applyAlignment="1">
      <alignment horizontal="left"/>
    </xf>
    <xf numFmtId="0" fontId="42" fillId="0" borderId="0" xfId="5" applyFont="1" applyFill="1"/>
    <xf numFmtId="0" fontId="42" fillId="0" borderId="0" xfId="5" applyFont="1" applyFill="1" applyAlignment="1">
      <alignment horizontal="center" vertical="center"/>
    </xf>
    <xf numFmtId="0" fontId="15" fillId="0" borderId="0" xfId="0" applyFont="1" applyFill="1"/>
    <xf numFmtId="0" fontId="7" fillId="0" borderId="0" xfId="0" applyFont="1" applyFill="1"/>
    <xf numFmtId="0" fontId="7" fillId="2" borderId="0" xfId="0" applyFont="1" applyFill="1"/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/>
    <xf numFmtId="0" fontId="45" fillId="0" borderId="0" xfId="0" applyFont="1" applyFill="1" applyBorder="1" applyAlignment="1">
      <alignment vertical="center"/>
    </xf>
    <xf numFmtId="0" fontId="15" fillId="0" borderId="0" xfId="5" applyFont="1" applyFill="1" applyBorder="1" applyAlignment="1">
      <alignment horizontal="left" vertical="top"/>
    </xf>
    <xf numFmtId="0" fontId="15" fillId="2" borderId="0" xfId="5" applyFont="1" applyFill="1" applyBorder="1" applyAlignment="1">
      <alignment horizontal="left" vertical="top"/>
    </xf>
    <xf numFmtId="0" fontId="42" fillId="0" borderId="0" xfId="5" applyFont="1" applyFill="1" applyBorder="1" applyAlignment="1">
      <alignment horizontal="left" vertical="top" wrapText="1"/>
    </xf>
    <xf numFmtId="0" fontId="42" fillId="0" borderId="0" xfId="5" applyFont="1" applyFill="1" applyAlignment="1">
      <alignment horizontal="left" vertical="top"/>
    </xf>
    <xf numFmtId="0" fontId="15" fillId="0" borderId="0" xfId="5" applyFont="1" applyFill="1" applyAlignment="1">
      <alignment horizontal="left" vertical="top"/>
    </xf>
    <xf numFmtId="0" fontId="15" fillId="2" borderId="0" xfId="5" applyFont="1" applyFill="1" applyAlignment="1"/>
    <xf numFmtId="0" fontId="42" fillId="0" borderId="0" xfId="5" applyFont="1" applyFill="1" applyAlignment="1"/>
    <xf numFmtId="0" fontId="42" fillId="0" borderId="0" xfId="5" applyFont="1" applyFill="1" applyBorder="1" applyAlignment="1">
      <alignment horizontal="center" vertical="center" wrapText="1"/>
    </xf>
    <xf numFmtId="0" fontId="42" fillId="0" borderId="0" xfId="5" applyFont="1" applyFill="1" applyBorder="1" applyAlignment="1">
      <alignment horizontal="right" vertical="center"/>
    </xf>
    <xf numFmtId="0" fontId="15" fillId="2" borderId="0" xfId="5" applyFont="1" applyFill="1"/>
    <xf numFmtId="1" fontId="42" fillId="0" borderId="0" xfId="5" applyNumberFormat="1" applyFont="1" applyFill="1"/>
    <xf numFmtId="0" fontId="15" fillId="2" borderId="0" xfId="5" applyFont="1" applyFill="1" applyAlignment="1">
      <alignment horizontal="center" vertical="center" wrapText="1"/>
    </xf>
    <xf numFmtId="0" fontId="15" fillId="0" borderId="0" xfId="5" applyFont="1" applyFill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20" fillId="4" borderId="58" xfId="0" applyFont="1" applyFill="1" applyBorder="1" applyAlignment="1">
      <alignment horizontal="left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44" xfId="0" applyFont="1" applyFill="1" applyBorder="1" applyAlignment="1">
      <alignment horizontal="center" vertical="center" wrapText="1"/>
    </xf>
    <xf numFmtId="0" fontId="20" fillId="5" borderId="48" xfId="0" applyFont="1" applyFill="1" applyBorder="1" applyAlignment="1">
      <alignment horizontal="center" vertical="center" wrapText="1"/>
    </xf>
    <xf numFmtId="0" fontId="20" fillId="5" borderId="61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17" fillId="3" borderId="28" xfId="17" applyFont="1" applyFill="1" applyBorder="1" applyAlignment="1">
      <alignment horizontal="center" vertical="center"/>
    </xf>
    <xf numFmtId="0" fontId="17" fillId="3" borderId="22" xfId="17" applyFont="1" applyFill="1" applyBorder="1" applyAlignment="1">
      <alignment horizontal="center" vertical="center" wrapText="1"/>
    </xf>
    <xf numFmtId="0" fontId="17" fillId="3" borderId="62" xfId="17" applyFont="1" applyFill="1" applyBorder="1" applyAlignment="1">
      <alignment horizontal="center" vertical="center"/>
    </xf>
    <xf numFmtId="0" fontId="17" fillId="3" borderId="28" xfId="17" applyFont="1" applyFill="1" applyBorder="1" applyAlignment="1">
      <alignment horizontal="center" vertical="center" wrapText="1"/>
    </xf>
    <xf numFmtId="0" fontId="17" fillId="3" borderId="22" xfId="17" applyFont="1" applyFill="1" applyBorder="1" applyAlignment="1">
      <alignment horizontal="center" vertical="center"/>
    </xf>
    <xf numFmtId="0" fontId="17" fillId="3" borderId="23" xfId="17" applyFont="1" applyFill="1" applyBorder="1" applyAlignment="1">
      <alignment horizontal="center" vertical="center" wrapText="1"/>
    </xf>
    <xf numFmtId="0" fontId="17" fillId="3" borderId="21" xfId="17" applyFont="1" applyFill="1" applyBorder="1" applyAlignment="1">
      <alignment horizontal="center" vertical="center" wrapText="1"/>
    </xf>
    <xf numFmtId="0" fontId="17" fillId="0" borderId="0" xfId="17" applyFont="1" applyFill="1" applyAlignment="1">
      <alignment vertical="center"/>
    </xf>
    <xf numFmtId="0" fontId="17" fillId="0" borderId="0" xfId="17" applyFont="1" applyAlignment="1">
      <alignment vertical="center"/>
    </xf>
    <xf numFmtId="0" fontId="0" fillId="0" borderId="10" xfId="0" applyBorder="1"/>
    <xf numFmtId="0" fontId="9" fillId="4" borderId="10" xfId="0" applyFont="1" applyFill="1" applyBorder="1" applyAlignment="1">
      <alignment horizontal="left"/>
    </xf>
    <xf numFmtId="0" fontId="9" fillId="0" borderId="3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4" fontId="9" fillId="3" borderId="10" xfId="0" applyNumberFormat="1" applyFont="1" applyFill="1" applyBorder="1" applyAlignment="1">
      <alignment horizontal="center"/>
    </xf>
    <xf numFmtId="4" fontId="9" fillId="3" borderId="31" xfId="0" applyNumberFormat="1" applyFont="1" applyFill="1" applyBorder="1" applyAlignment="1">
      <alignment horizontal="center"/>
    </xf>
    <xf numFmtId="0" fontId="0" fillId="0" borderId="63" xfId="0" applyBorder="1"/>
    <xf numFmtId="4" fontId="0" fillId="0" borderId="10" xfId="0" applyNumberFormat="1" applyBorder="1"/>
    <xf numFmtId="4" fontId="0" fillId="3" borderId="10" xfId="0" applyNumberFormat="1" applyFill="1" applyBorder="1"/>
    <xf numFmtId="0" fontId="9" fillId="4" borderId="1" xfId="0" applyFont="1" applyFill="1" applyBorder="1" applyAlignment="1">
      <alignment horizontal="left"/>
    </xf>
    <xf numFmtId="0" fontId="9" fillId="0" borderId="3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4" fontId="9" fillId="3" borderId="35" xfId="0" applyNumberFormat="1" applyFont="1" applyFill="1" applyBorder="1" applyAlignment="1">
      <alignment horizontal="center"/>
    </xf>
    <xf numFmtId="0" fontId="0" fillId="0" borderId="4" xfId="0" applyBorder="1"/>
    <xf numFmtId="4" fontId="0" fillId="0" borderId="1" xfId="0" applyNumberFormat="1" applyBorder="1"/>
    <xf numFmtId="4" fontId="0" fillId="3" borderId="1" xfId="0" applyNumberFormat="1" applyFill="1" applyBorder="1"/>
    <xf numFmtId="0" fontId="0" fillId="0" borderId="8" xfId="0" applyBorder="1"/>
    <xf numFmtId="0" fontId="9" fillId="4" borderId="8" xfId="0" applyFont="1" applyFill="1" applyBorder="1" applyAlignment="1">
      <alignment horizontal="left"/>
    </xf>
    <xf numFmtId="0" fontId="9" fillId="0" borderId="3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4" fontId="9" fillId="3" borderId="8" xfId="0" applyNumberFormat="1" applyFont="1" applyFill="1" applyBorder="1" applyAlignment="1">
      <alignment horizontal="center"/>
    </xf>
    <xf numFmtId="4" fontId="9" fillId="3" borderId="54" xfId="0" applyNumberFormat="1" applyFont="1" applyFill="1" applyBorder="1" applyAlignment="1">
      <alignment horizontal="center"/>
    </xf>
    <xf numFmtId="0" fontId="0" fillId="0" borderId="11" xfId="0" applyBorder="1"/>
    <xf numFmtId="4" fontId="0" fillId="0" borderId="8" xfId="0" applyNumberFormat="1" applyBorder="1"/>
    <xf numFmtId="4" fontId="0" fillId="3" borderId="8" xfId="0" applyNumberFormat="1" applyFill="1" applyBorder="1"/>
    <xf numFmtId="0" fontId="4" fillId="6" borderId="24" xfId="0" applyFont="1" applyFill="1" applyBorder="1" applyAlignment="1">
      <alignment horizontal="center" vertical="center"/>
    </xf>
    <xf numFmtId="0" fontId="4" fillId="6" borderId="18" xfId="0" applyFont="1" applyFill="1" applyBorder="1"/>
    <xf numFmtId="4" fontId="20" fillId="6" borderId="21" xfId="0" applyNumberFormat="1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4" fontId="20" fillId="6" borderId="22" xfId="0" applyNumberFormat="1" applyFont="1" applyFill="1" applyBorder="1" applyAlignment="1">
      <alignment horizontal="center"/>
    </xf>
    <xf numFmtId="4" fontId="20" fillId="6" borderId="23" xfId="0" applyNumberFormat="1" applyFont="1" applyFill="1" applyBorder="1" applyAlignment="1">
      <alignment horizontal="center"/>
    </xf>
    <xf numFmtId="0" fontId="4" fillId="0" borderId="0" xfId="0" applyFont="1"/>
    <xf numFmtId="0" fontId="35" fillId="5" borderId="12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center" vertical="center" wrapText="1"/>
    </xf>
    <xf numFmtId="0" fontId="35" fillId="5" borderId="18" xfId="0" applyFont="1" applyFill="1" applyBorder="1" applyAlignment="1">
      <alignment horizontal="center" vertical="center" wrapText="1"/>
    </xf>
    <xf numFmtId="0" fontId="35" fillId="3" borderId="69" xfId="0" applyFont="1" applyFill="1" applyBorder="1" applyAlignment="1">
      <alignment horizontal="center" vertical="center" wrapText="1"/>
    </xf>
    <xf numFmtId="0" fontId="35" fillId="3" borderId="70" xfId="0" applyFont="1" applyFill="1" applyBorder="1" applyAlignment="1">
      <alignment horizontal="center" vertical="center" wrapText="1"/>
    </xf>
    <xf numFmtId="0" fontId="35" fillId="3" borderId="71" xfId="0" applyFont="1" applyFill="1" applyBorder="1" applyAlignment="1">
      <alignment horizontal="center" vertical="center" wrapText="1"/>
    </xf>
    <xf numFmtId="0" fontId="35" fillId="5" borderId="19" xfId="0" applyFont="1" applyFill="1" applyBorder="1" applyAlignment="1">
      <alignment horizontal="center" vertical="center" wrapText="1"/>
    </xf>
    <xf numFmtId="0" fontId="35" fillId="3" borderId="72" xfId="0" applyFont="1" applyFill="1" applyBorder="1" applyAlignment="1">
      <alignment horizontal="center" vertical="center" wrapText="1"/>
    </xf>
    <xf numFmtId="0" fontId="35" fillId="3" borderId="73" xfId="0" applyFont="1" applyFill="1" applyBorder="1" applyAlignment="1">
      <alignment horizontal="center" vertical="center" wrapText="1"/>
    </xf>
    <xf numFmtId="0" fontId="35" fillId="5" borderId="25" xfId="0" applyFont="1" applyFill="1" applyBorder="1" applyAlignment="1">
      <alignment horizontal="center" vertical="center" wrapText="1"/>
    </xf>
    <xf numFmtId="0" fontId="35" fillId="3" borderId="74" xfId="0" applyFont="1" applyFill="1" applyBorder="1" applyAlignment="1">
      <alignment horizontal="center" vertical="center" wrapText="1"/>
    </xf>
    <xf numFmtId="49" fontId="26" fillId="3" borderId="18" xfId="0" applyNumberFormat="1" applyFont="1" applyFill="1" applyBorder="1" applyAlignment="1">
      <alignment horizontal="center" vertical="center"/>
    </xf>
    <xf numFmtId="0" fontId="26" fillId="3" borderId="65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4" fontId="26" fillId="5" borderId="64" xfId="0" applyNumberFormat="1" applyFont="1" applyFill="1" applyBorder="1" applyAlignment="1">
      <alignment horizontal="center" vertical="center" wrapText="1"/>
    </xf>
    <xf numFmtId="4" fontId="26" fillId="3" borderId="75" xfId="0" applyNumberFormat="1" applyFont="1" applyFill="1" applyBorder="1" applyAlignment="1">
      <alignment horizontal="center" vertical="center" wrapText="1"/>
    </xf>
    <xf numFmtId="4" fontId="26" fillId="3" borderId="76" xfId="0" applyNumberFormat="1" applyFont="1" applyFill="1" applyBorder="1" applyAlignment="1">
      <alignment horizontal="center" vertical="center" wrapText="1"/>
    </xf>
    <xf numFmtId="4" fontId="26" fillId="5" borderId="0" xfId="0" applyNumberFormat="1" applyFont="1" applyFill="1" applyBorder="1" applyAlignment="1">
      <alignment horizontal="center" vertical="center" wrapText="1"/>
    </xf>
    <xf numFmtId="4" fontId="26" fillId="5" borderId="75" xfId="0" applyNumberFormat="1" applyFont="1" applyFill="1" applyBorder="1" applyAlignment="1">
      <alignment horizontal="center" vertical="center" wrapText="1"/>
    </xf>
    <xf numFmtId="4" fontId="26" fillId="3" borderId="77" xfId="0" applyNumberFormat="1" applyFont="1" applyFill="1" applyBorder="1" applyAlignment="1">
      <alignment horizontal="center" vertical="center" wrapText="1"/>
    </xf>
    <xf numFmtId="49" fontId="26" fillId="3" borderId="47" xfId="0" applyNumberFormat="1" applyFont="1" applyFill="1" applyBorder="1" applyAlignment="1">
      <alignment horizontal="center" vertical="center"/>
    </xf>
    <xf numFmtId="0" fontId="26" fillId="3" borderId="78" xfId="0" applyFont="1" applyFill="1" applyBorder="1" applyAlignment="1">
      <alignment horizontal="center" vertical="center" wrapText="1"/>
    </xf>
    <xf numFmtId="4" fontId="26" fillId="5" borderId="79" xfId="0" applyNumberFormat="1" applyFont="1" applyFill="1" applyBorder="1" applyAlignment="1">
      <alignment horizontal="center" vertical="center" wrapText="1"/>
    </xf>
    <xf numFmtId="4" fontId="26" fillId="3" borderId="80" xfId="0" applyNumberFormat="1" applyFont="1" applyFill="1" applyBorder="1" applyAlignment="1">
      <alignment horizontal="center" vertical="center" wrapText="1"/>
    </xf>
    <xf numFmtId="4" fontId="26" fillId="3" borderId="81" xfId="0" applyNumberFormat="1" applyFont="1" applyFill="1" applyBorder="1" applyAlignment="1">
      <alignment horizontal="center" vertical="center" wrapText="1"/>
    </xf>
    <xf numFmtId="4" fontId="26" fillId="5" borderId="82" xfId="0" applyNumberFormat="1" applyFont="1" applyFill="1" applyBorder="1" applyAlignment="1">
      <alignment horizontal="center" vertical="center" wrapText="1"/>
    </xf>
    <xf numFmtId="4" fontId="26" fillId="5" borderId="80" xfId="0" applyNumberFormat="1" applyFont="1" applyFill="1" applyBorder="1" applyAlignment="1">
      <alignment horizontal="center" vertical="center" wrapText="1"/>
    </xf>
    <xf numFmtId="4" fontId="26" fillId="3" borderId="83" xfId="0" applyNumberFormat="1" applyFont="1" applyFill="1" applyBorder="1" applyAlignment="1">
      <alignment horizontal="center" vertical="center" wrapText="1"/>
    </xf>
    <xf numFmtId="49" fontId="26" fillId="3" borderId="34" xfId="0" applyNumberFormat="1" applyFont="1" applyFill="1" applyBorder="1" applyAlignment="1">
      <alignment horizontal="center" vertical="center"/>
    </xf>
    <xf numFmtId="0" fontId="26" fillId="3" borderId="84" xfId="0" applyFont="1" applyFill="1" applyBorder="1" applyAlignment="1">
      <alignment horizontal="center" vertical="center" wrapText="1"/>
    </xf>
    <xf numFmtId="4" fontId="26" fillId="5" borderId="85" xfId="0" applyNumberFormat="1" applyFont="1" applyFill="1" applyBorder="1" applyAlignment="1">
      <alignment horizontal="center" vertical="center" wrapText="1"/>
    </xf>
    <xf numFmtId="4" fontId="26" fillId="3" borderId="86" xfId="0" applyNumberFormat="1" applyFont="1" applyFill="1" applyBorder="1" applyAlignment="1">
      <alignment horizontal="center" vertical="center" wrapText="1"/>
    </xf>
    <xf numFmtId="4" fontId="26" fillId="3" borderId="87" xfId="0" applyNumberFormat="1" applyFont="1" applyFill="1" applyBorder="1" applyAlignment="1">
      <alignment horizontal="center" vertical="center" wrapText="1"/>
    </xf>
    <xf numFmtId="4" fontId="26" fillId="5" borderId="88" xfId="0" applyNumberFormat="1" applyFont="1" applyFill="1" applyBorder="1" applyAlignment="1">
      <alignment horizontal="center" vertical="center" wrapText="1"/>
    </xf>
    <xf numFmtId="4" fontId="26" fillId="5" borderId="86" xfId="0" applyNumberFormat="1" applyFont="1" applyFill="1" applyBorder="1" applyAlignment="1">
      <alignment horizontal="center" vertical="center" wrapText="1"/>
    </xf>
    <xf numFmtId="4" fontId="26" fillId="3" borderId="89" xfId="0" applyNumberFormat="1" applyFont="1" applyFill="1" applyBorder="1" applyAlignment="1">
      <alignment horizontal="center" vertical="center" wrapText="1"/>
    </xf>
    <xf numFmtId="49" fontId="26" fillId="3" borderId="40" xfId="0" applyNumberFormat="1" applyFont="1" applyFill="1" applyBorder="1" applyAlignment="1">
      <alignment horizontal="center" vertical="center"/>
    </xf>
    <xf numFmtId="0" fontId="26" fillId="3" borderId="90" xfId="0" applyFont="1" applyFill="1" applyBorder="1" applyAlignment="1">
      <alignment horizontal="center" vertical="center" wrapText="1"/>
    </xf>
    <xf numFmtId="4" fontId="26" fillId="5" borderId="91" xfId="0" applyNumberFormat="1" applyFont="1" applyFill="1" applyBorder="1" applyAlignment="1">
      <alignment horizontal="center" vertical="center" wrapText="1"/>
    </xf>
    <xf numFmtId="4" fontId="26" fillId="3" borderId="92" xfId="0" applyNumberFormat="1" applyFont="1" applyFill="1" applyBorder="1" applyAlignment="1">
      <alignment horizontal="center" vertical="center" wrapText="1"/>
    </xf>
    <xf numFmtId="4" fontId="26" fillId="3" borderId="93" xfId="0" applyNumberFormat="1" applyFont="1" applyFill="1" applyBorder="1" applyAlignment="1">
      <alignment horizontal="center" vertical="center" wrapText="1"/>
    </xf>
    <xf numFmtId="4" fontId="26" fillId="5" borderId="94" xfId="0" applyNumberFormat="1" applyFont="1" applyFill="1" applyBorder="1" applyAlignment="1">
      <alignment horizontal="center" vertical="center" wrapText="1"/>
    </xf>
    <xf numFmtId="4" fontId="26" fillId="5" borderId="92" xfId="0" applyNumberFormat="1" applyFont="1" applyFill="1" applyBorder="1" applyAlignment="1">
      <alignment horizontal="center" vertical="center" wrapText="1"/>
    </xf>
    <xf numFmtId="4" fontId="26" fillId="3" borderId="95" xfId="0" applyNumberFormat="1" applyFont="1" applyFill="1" applyBorder="1" applyAlignment="1">
      <alignment horizontal="center" vertical="center" wrapText="1"/>
    </xf>
    <xf numFmtId="49" fontId="26" fillId="3" borderId="32" xfId="0" applyNumberFormat="1" applyFont="1" applyFill="1" applyBorder="1" applyAlignment="1">
      <alignment horizontal="center" vertical="center"/>
    </xf>
    <xf numFmtId="0" fontId="26" fillId="3" borderId="96" xfId="0" applyFont="1" applyFill="1" applyBorder="1" applyAlignment="1">
      <alignment horizontal="center" vertical="center" wrapText="1"/>
    </xf>
    <xf numFmtId="4" fontId="26" fillId="5" borderId="97" xfId="0" applyNumberFormat="1" applyFont="1" applyFill="1" applyBorder="1" applyAlignment="1">
      <alignment horizontal="center" vertical="center" wrapText="1"/>
    </xf>
    <xf numFmtId="4" fontId="26" fillId="3" borderId="98" xfId="0" applyNumberFormat="1" applyFont="1" applyFill="1" applyBorder="1" applyAlignment="1">
      <alignment horizontal="center" vertical="center" wrapText="1"/>
    </xf>
    <xf numFmtId="4" fontId="26" fillId="3" borderId="99" xfId="0" applyNumberFormat="1" applyFont="1" applyFill="1" applyBorder="1" applyAlignment="1">
      <alignment horizontal="center" vertical="center" wrapText="1"/>
    </xf>
    <xf numFmtId="4" fontId="26" fillId="5" borderId="100" xfId="0" applyNumberFormat="1" applyFont="1" applyFill="1" applyBorder="1" applyAlignment="1">
      <alignment horizontal="center" vertical="center" wrapText="1"/>
    </xf>
    <xf numFmtId="4" fontId="26" fillId="5" borderId="98" xfId="0" applyNumberFormat="1" applyFont="1" applyFill="1" applyBorder="1" applyAlignment="1">
      <alignment horizontal="center" vertical="center" wrapText="1"/>
    </xf>
    <xf numFmtId="4" fontId="26" fillId="3" borderId="101" xfId="0" applyNumberFormat="1" applyFont="1" applyFill="1" applyBorder="1" applyAlignment="1">
      <alignment horizontal="center" vertical="center" wrapText="1"/>
    </xf>
    <xf numFmtId="49" fontId="26" fillId="3" borderId="102" xfId="0" applyNumberFormat="1" applyFont="1" applyFill="1" applyBorder="1" applyAlignment="1">
      <alignment horizontal="center" vertical="center"/>
    </xf>
    <xf numFmtId="0" fontId="26" fillId="3" borderId="103" xfId="0" applyFont="1" applyFill="1" applyBorder="1" applyAlignment="1">
      <alignment horizontal="center" vertical="center" wrapText="1"/>
    </xf>
    <xf numFmtId="4" fontId="26" fillId="5" borderId="104" xfId="0" applyNumberFormat="1" applyFont="1" applyFill="1" applyBorder="1" applyAlignment="1">
      <alignment horizontal="center" vertical="center" wrapText="1"/>
    </xf>
    <xf numFmtId="4" fontId="26" fillId="3" borderId="105" xfId="0" applyNumberFormat="1" applyFont="1" applyFill="1" applyBorder="1" applyAlignment="1">
      <alignment horizontal="center" vertical="center" wrapText="1"/>
    </xf>
    <xf numFmtId="4" fontId="26" fillId="3" borderId="106" xfId="0" applyNumberFormat="1" applyFont="1" applyFill="1" applyBorder="1" applyAlignment="1">
      <alignment horizontal="center" vertical="center" wrapText="1"/>
    </xf>
    <xf numFmtId="4" fontId="26" fillId="5" borderId="107" xfId="0" applyNumberFormat="1" applyFont="1" applyFill="1" applyBorder="1" applyAlignment="1">
      <alignment horizontal="center" vertical="center" wrapText="1"/>
    </xf>
    <xf numFmtId="4" fontId="26" fillId="5" borderId="105" xfId="0" applyNumberFormat="1" applyFont="1" applyFill="1" applyBorder="1" applyAlignment="1">
      <alignment horizontal="center" vertical="center" wrapText="1"/>
    </xf>
    <xf numFmtId="4" fontId="26" fillId="3" borderId="108" xfId="0" applyNumberFormat="1" applyFont="1" applyFill="1" applyBorder="1" applyAlignment="1">
      <alignment horizontal="center" vertical="center" wrapText="1"/>
    </xf>
    <xf numFmtId="2" fontId="49" fillId="7" borderId="46" xfId="15" applyNumberFormat="1" applyFont="1" applyFill="1" applyBorder="1" applyAlignment="1">
      <alignment horizontal="center" vertical="center"/>
    </xf>
    <xf numFmtId="2" fontId="49" fillId="7" borderId="67" xfId="15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vertical="center"/>
    </xf>
    <xf numFmtId="0" fontId="32" fillId="3" borderId="1" xfId="0" applyFont="1" applyFill="1" applyBorder="1" applyAlignment="1">
      <alignment horizontal="center" vertical="center" wrapText="1"/>
    </xf>
    <xf numFmtId="0" fontId="35" fillId="3" borderId="1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38" fillId="6" borderId="25" xfId="0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9" fillId="2" borderId="1" xfId="9" applyFont="1" applyFill="1" applyBorder="1" applyAlignment="1">
      <alignment horizontal="left"/>
    </xf>
    <xf numFmtId="0" fontId="17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9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2" xfId="9" applyFont="1" applyFill="1" applyBorder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32" fillId="3" borderId="61" xfId="0" applyFont="1" applyFill="1" applyBorder="1" applyAlignment="1">
      <alignment horizontal="center" vertical="center" wrapText="1"/>
    </xf>
    <xf numFmtId="0" fontId="32" fillId="3" borderId="37" xfId="0" applyFont="1" applyFill="1" applyBorder="1" applyAlignment="1">
      <alignment horizontal="center" vertical="center" wrapText="1"/>
    </xf>
    <xf numFmtId="0" fontId="35" fillId="3" borderId="41" xfId="0" applyFont="1" applyFill="1" applyBorder="1" applyAlignment="1">
      <alignment horizontal="center" vertical="center" wrapText="1"/>
    </xf>
    <xf numFmtId="3" fontId="26" fillId="3" borderId="22" xfId="0" applyNumberFormat="1" applyFont="1" applyFill="1" applyBorder="1" applyAlignment="1">
      <alignment horizontal="center" vertical="center"/>
    </xf>
    <xf numFmtId="4" fontId="23" fillId="3" borderId="61" xfId="0" applyNumberFormat="1" applyFont="1" applyFill="1" applyBorder="1" applyAlignment="1">
      <alignment horizontal="right" vertical="center" wrapText="1"/>
    </xf>
    <xf numFmtId="4" fontId="23" fillId="3" borderId="1" xfId="0" applyNumberFormat="1" applyFont="1" applyFill="1" applyBorder="1" applyAlignment="1">
      <alignment horizontal="right" vertical="center" wrapText="1"/>
    </xf>
    <xf numFmtId="4" fontId="23" fillId="3" borderId="37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3" fillId="3" borderId="10" xfId="0" applyNumberFormat="1" applyFont="1" applyFill="1" applyBorder="1" applyAlignment="1">
      <alignment horizontal="right" vertical="center" wrapText="1"/>
    </xf>
    <xf numFmtId="1" fontId="17" fillId="3" borderId="28" xfId="0" applyNumberFormat="1" applyFont="1" applyFill="1" applyBorder="1" applyAlignment="1">
      <alignment horizontal="center" vertical="center" wrapText="1"/>
    </xf>
    <xf numFmtId="1" fontId="17" fillId="3" borderId="22" xfId="0" applyNumberFormat="1" applyFont="1" applyFill="1" applyBorder="1" applyAlignment="1">
      <alignment horizontal="center" vertical="center" wrapText="1"/>
    </xf>
    <xf numFmtId="0" fontId="32" fillId="3" borderId="29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66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4" fontId="39" fillId="6" borderId="18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9" fillId="4" borderId="0" xfId="0" applyFont="1" applyFill="1" applyAlignment="1">
      <alignment horizontal="centerContinuous"/>
    </xf>
    <xf numFmtId="0" fontId="9" fillId="0" borderId="0" xfId="0" applyFont="1"/>
    <xf numFmtId="0" fontId="9" fillId="4" borderId="7" xfId="0" applyFont="1" applyFill="1" applyBorder="1" applyAlignment="1">
      <alignment horizontal="centerContinuous" wrapText="1"/>
    </xf>
    <xf numFmtId="0" fontId="20" fillId="0" borderId="0" xfId="0" applyFont="1" applyFill="1" applyBorder="1" applyAlignment="1">
      <alignment wrapText="1"/>
    </xf>
    <xf numFmtId="0" fontId="18" fillId="4" borderId="0" xfId="0" applyFont="1" applyFill="1" applyBorder="1" applyAlignment="1">
      <alignment horizontal="centerContinuous" wrapText="1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 wrapText="1"/>
    </xf>
    <xf numFmtId="0" fontId="9" fillId="0" borderId="0" xfId="0" applyFont="1" applyBorder="1"/>
    <xf numFmtId="0" fontId="20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20" fillId="4" borderId="0" xfId="0" applyFont="1" applyFill="1" applyBorder="1" applyAlignment="1">
      <alignment horizontal="centerContinuous" wrapText="1"/>
    </xf>
    <xf numFmtId="0" fontId="9" fillId="4" borderId="0" xfId="0" applyFont="1" applyFill="1" applyBorder="1" applyAlignment="1">
      <alignment horizontal="centerContinuous" wrapText="1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Continuous"/>
    </xf>
    <xf numFmtId="0" fontId="10" fillId="4" borderId="3" xfId="0" applyFont="1" applyFill="1" applyBorder="1" applyAlignment="1">
      <alignment horizontal="centerContinuous"/>
    </xf>
    <xf numFmtId="0" fontId="10" fillId="4" borderId="4" xfId="0" applyFont="1" applyFill="1" applyBorder="1" applyAlignment="1">
      <alignment horizontal="centerContinuous"/>
    </xf>
    <xf numFmtId="0" fontId="10" fillId="4" borderId="29" xfId="0" applyFont="1" applyFill="1" applyBorder="1" applyAlignment="1">
      <alignment horizontal="centerContinuous" vertical="center"/>
    </xf>
    <xf numFmtId="0" fontId="10" fillId="4" borderId="63" xfId="0" applyFont="1" applyFill="1" applyBorder="1" applyAlignment="1">
      <alignment horizontal="centerContinuous" vertical="center"/>
    </xf>
    <xf numFmtId="0" fontId="10" fillId="4" borderId="10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/>
    <xf numFmtId="0" fontId="9" fillId="4" borderId="57" xfId="0" applyFont="1" applyFill="1" applyBorder="1" applyAlignment="1">
      <alignment horizontal="left"/>
    </xf>
    <xf numFmtId="0" fontId="9" fillId="4" borderId="113" xfId="0" applyFont="1" applyFill="1" applyBorder="1" applyAlignment="1">
      <alignment horizontal="center" wrapText="1"/>
    </xf>
    <xf numFmtId="0" fontId="9" fillId="4" borderId="29" xfId="0" applyFont="1" applyFill="1" applyBorder="1" applyAlignment="1">
      <alignment horizontal="left"/>
    </xf>
    <xf numFmtId="0" fontId="9" fillId="4" borderId="63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Continuous" wrapText="1"/>
    </xf>
    <xf numFmtId="0" fontId="9" fillId="0" borderId="4" xfId="0" applyFont="1" applyFill="1" applyBorder="1" applyAlignment="1">
      <alignment horizontal="centerContinuous" wrapText="1"/>
    </xf>
    <xf numFmtId="0" fontId="9" fillId="0" borderId="0" xfId="0" applyFont="1" applyFill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4" fontId="9" fillId="4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/>
    <xf numFmtId="165" fontId="28" fillId="2" borderId="1" xfId="0" applyNumberFormat="1" applyFont="1" applyFill="1" applyBorder="1" applyAlignment="1">
      <alignment horizontal="center" vertical="center"/>
    </xf>
    <xf numFmtId="165" fontId="9" fillId="2" borderId="1" xfId="7" applyNumberFormat="1" applyFont="1" applyFill="1" applyBorder="1" applyAlignment="1">
      <alignment horizontal="center" vertical="center"/>
    </xf>
    <xf numFmtId="165" fontId="28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left" vertical="center"/>
    </xf>
    <xf numFmtId="0" fontId="54" fillId="2" borderId="0" xfId="0" applyFont="1" applyFill="1" applyAlignment="1">
      <alignment horizontal="center" vertical="center"/>
    </xf>
    <xf numFmtId="0" fontId="60" fillId="2" borderId="0" xfId="0" applyFont="1" applyFill="1" applyAlignment="1">
      <alignment horizontal="center" vertical="center"/>
    </xf>
    <xf numFmtId="1" fontId="39" fillId="2" borderId="28" xfId="0" applyNumberFormat="1" applyFont="1" applyFill="1" applyBorder="1" applyAlignment="1">
      <alignment horizontal="center" vertical="center" wrapText="1"/>
    </xf>
    <xf numFmtId="1" fontId="39" fillId="2" borderId="23" xfId="0" applyNumberFormat="1" applyFont="1" applyFill="1" applyBorder="1" applyAlignment="1">
      <alignment horizontal="center" vertical="center" wrapText="1"/>
    </xf>
    <xf numFmtId="1" fontId="39" fillId="2" borderId="22" xfId="0" applyNumberFormat="1" applyFont="1" applyFill="1" applyBorder="1" applyAlignment="1">
      <alignment horizontal="center" vertical="center" wrapText="1"/>
    </xf>
    <xf numFmtId="1" fontId="39" fillId="2" borderId="62" xfId="0" applyNumberFormat="1" applyFont="1" applyFill="1" applyBorder="1" applyAlignment="1">
      <alignment horizontal="center" vertical="center" wrapText="1"/>
    </xf>
    <xf numFmtId="1" fontId="39" fillId="2" borderId="18" xfId="0" applyNumberFormat="1" applyFont="1" applyFill="1" applyBorder="1" applyAlignment="1">
      <alignment horizontal="center" vertical="center" wrapText="1"/>
    </xf>
    <xf numFmtId="1" fontId="16" fillId="2" borderId="0" xfId="0" applyNumberFormat="1" applyFont="1" applyFill="1" applyAlignment="1">
      <alignment horizontal="center" vertical="center"/>
    </xf>
    <xf numFmtId="0" fontId="28" fillId="2" borderId="30" xfId="5" applyFont="1" applyFill="1" applyBorder="1" applyAlignment="1">
      <alignment horizontal="center" vertical="center"/>
    </xf>
    <xf numFmtId="0" fontId="28" fillId="2" borderId="31" xfId="5" applyFont="1" applyFill="1" applyBorder="1" applyAlignment="1">
      <alignment horizontal="center" vertical="center"/>
    </xf>
    <xf numFmtId="1" fontId="28" fillId="2" borderId="30" xfId="0" applyNumberFormat="1" applyFont="1" applyFill="1" applyBorder="1" applyAlignment="1">
      <alignment horizontal="center" vertical="center"/>
    </xf>
    <xf numFmtId="1" fontId="28" fillId="2" borderId="10" xfId="0" applyNumberFormat="1" applyFont="1" applyFill="1" applyBorder="1" applyAlignment="1">
      <alignment horizontal="center" vertical="center"/>
    </xf>
    <xf numFmtId="165" fontId="28" fillId="2" borderId="10" xfId="0" applyNumberFormat="1" applyFont="1" applyFill="1" applyBorder="1" applyAlignment="1">
      <alignment horizontal="center" vertical="center"/>
    </xf>
    <xf numFmtId="165" fontId="28" fillId="2" borderId="29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33" xfId="0" applyFont="1" applyFill="1" applyBorder="1" applyAlignment="1">
      <alignment horizontal="center" vertical="center"/>
    </xf>
    <xf numFmtId="0" fontId="28" fillId="2" borderId="35" xfId="5" applyFont="1" applyFill="1" applyBorder="1" applyAlignment="1">
      <alignment horizontal="center" vertical="center"/>
    </xf>
    <xf numFmtId="1" fontId="28" fillId="2" borderId="33" xfId="0" applyNumberFormat="1" applyFont="1" applyFill="1" applyBorder="1" applyAlignment="1">
      <alignment horizontal="center" vertical="center"/>
    </xf>
    <xf numFmtId="1" fontId="28" fillId="2" borderId="1" xfId="0" applyNumberFormat="1" applyFont="1" applyFill="1" applyBorder="1" applyAlignment="1">
      <alignment horizontal="center" vertical="center"/>
    </xf>
    <xf numFmtId="0" fontId="28" fillId="2" borderId="54" xfId="5" applyFont="1" applyFill="1" applyBorder="1" applyAlignment="1">
      <alignment horizontal="center" vertical="center"/>
    </xf>
    <xf numFmtId="165" fontId="28" fillId="2" borderId="102" xfId="5" applyNumberFormat="1" applyFont="1" applyFill="1" applyBorder="1" applyAlignment="1">
      <alignment horizontal="center" vertical="center"/>
    </xf>
    <xf numFmtId="165" fontId="28" fillId="2" borderId="115" xfId="5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 wrapText="1"/>
    </xf>
    <xf numFmtId="3" fontId="39" fillId="2" borderId="1" xfId="0" applyNumberFormat="1" applyFont="1" applyFill="1" applyBorder="1" applyAlignment="1">
      <alignment horizontal="center" vertical="center"/>
    </xf>
    <xf numFmtId="0" fontId="7" fillId="2" borderId="28" xfId="3" applyFont="1" applyFill="1" applyBorder="1" applyAlignment="1">
      <alignment horizontal="center" vertical="center"/>
    </xf>
    <xf numFmtId="0" fontId="7" fillId="2" borderId="22" xfId="4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57" fillId="2" borderId="28" xfId="3" applyFont="1" applyFill="1" applyBorder="1" applyAlignment="1">
      <alignment horizontal="center" vertical="center"/>
    </xf>
    <xf numFmtId="0" fontId="57" fillId="2" borderId="22" xfId="4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2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62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/>
    </xf>
    <xf numFmtId="0" fontId="12" fillId="2" borderId="61" xfId="0" applyFont="1" applyFill="1" applyBorder="1" applyAlignment="1"/>
    <xf numFmtId="0" fontId="11" fillId="2" borderId="59" xfId="0" applyFont="1" applyFill="1" applyBorder="1" applyAlignment="1">
      <alignment horizontal="center"/>
    </xf>
    <xf numFmtId="0" fontId="22" fillId="2" borderId="48" xfId="0" applyFont="1" applyFill="1" applyBorder="1"/>
    <xf numFmtId="165" fontId="22" fillId="2" borderId="61" xfId="0" applyNumberFormat="1" applyFont="1" applyFill="1" applyBorder="1"/>
    <xf numFmtId="4" fontId="20" fillId="2" borderId="61" xfId="9" applyNumberFormat="1" applyFont="1" applyFill="1" applyBorder="1" applyAlignment="1">
      <alignment horizontal="right" vertical="center" wrapText="1"/>
    </xf>
    <xf numFmtId="4" fontId="20" fillId="2" borderId="46" xfId="9" applyNumberFormat="1" applyFont="1" applyFill="1" applyBorder="1" applyAlignment="1">
      <alignment horizontal="right" vertical="center" wrapText="1"/>
    </xf>
    <xf numFmtId="0" fontId="0" fillId="2" borderId="33" xfId="0" applyFill="1" applyBorder="1"/>
    <xf numFmtId="0" fontId="12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33" xfId="0" applyFont="1" applyFill="1" applyBorder="1"/>
    <xf numFmtId="165" fontId="22" fillId="2" borderId="1" xfId="0" applyNumberFormat="1" applyFont="1" applyFill="1" applyBorder="1"/>
    <xf numFmtId="4" fontId="20" fillId="2" borderId="1" xfId="9" applyNumberFormat="1" applyFont="1" applyFill="1" applyBorder="1" applyAlignment="1">
      <alignment horizontal="right" vertical="center" wrapText="1"/>
    </xf>
    <xf numFmtId="4" fontId="20" fillId="2" borderId="35" xfId="9" applyNumberFormat="1" applyFont="1" applyFill="1" applyBorder="1" applyAlignment="1">
      <alignment horizontal="right" vertical="center" wrapText="1"/>
    </xf>
    <xf numFmtId="4" fontId="9" fillId="2" borderId="1" xfId="10" applyNumberFormat="1" applyFont="1" applyFill="1" applyBorder="1" applyAlignment="1">
      <alignment horizontal="right"/>
    </xf>
    <xf numFmtId="164" fontId="13" fillId="2" borderId="1" xfId="11" applyNumberFormat="1" applyFont="1" applyFill="1" applyBorder="1" applyAlignment="1">
      <alignment horizontal="center" vertical="center" wrapText="1"/>
    </xf>
    <xf numFmtId="164" fontId="52" fillId="2" borderId="2" xfId="11" applyNumberFormat="1" applyFont="1" applyFill="1" applyBorder="1" applyAlignment="1">
      <alignment horizontal="left" vertical="center" wrapText="1"/>
    </xf>
    <xf numFmtId="164" fontId="8" fillId="2" borderId="39" xfId="0" applyNumberFormat="1" applyFont="1" applyFill="1" applyBorder="1" applyAlignment="1">
      <alignment horizontal="right" vertical="center" wrapText="1"/>
    </xf>
    <xf numFmtId="165" fontId="8" fillId="2" borderId="8" xfId="0" applyNumberFormat="1" applyFont="1" applyFill="1" applyBorder="1" applyAlignment="1">
      <alignment horizontal="right" vertical="center" wrapText="1"/>
    </xf>
    <xf numFmtId="165" fontId="8" fillId="2" borderId="8" xfId="11" applyNumberFormat="1" applyFont="1" applyFill="1" applyBorder="1" applyAlignment="1">
      <alignment horizontal="right" vertical="center" wrapText="1"/>
    </xf>
    <xf numFmtId="165" fontId="13" fillId="2" borderId="54" xfId="9" applyNumberFormat="1" applyFont="1" applyFill="1" applyBorder="1" applyAlignment="1">
      <alignment vertical="center" wrapText="1"/>
    </xf>
    <xf numFmtId="4" fontId="9" fillId="2" borderId="61" xfId="0" applyNumberFormat="1" applyFont="1" applyFill="1" applyBorder="1" applyAlignment="1">
      <alignment horizontal="right" vertical="center" wrapText="1"/>
    </xf>
    <xf numFmtId="4" fontId="9" fillId="2" borderId="61" xfId="11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 wrapText="1"/>
    </xf>
    <xf numFmtId="0" fontId="9" fillId="2" borderId="0" xfId="7" applyFont="1" applyFill="1" applyAlignment="1">
      <alignment horizontal="center"/>
    </xf>
    <xf numFmtId="0" fontId="16" fillId="2" borderId="0" xfId="7" applyFont="1" applyFill="1"/>
    <xf numFmtId="0" fontId="9" fillId="2" borderId="0" xfId="7" applyFont="1" applyFill="1"/>
    <xf numFmtId="0" fontId="9" fillId="2" borderId="0" xfId="7" applyNumberFormat="1" applyFont="1" applyFill="1"/>
    <xf numFmtId="0" fontId="9" fillId="2" borderId="7" xfId="7" applyFont="1" applyFill="1" applyBorder="1" applyAlignment="1">
      <alignment horizontal="centerContinuous" wrapText="1"/>
    </xf>
    <xf numFmtId="0" fontId="9" fillId="2" borderId="0" xfId="7" applyFont="1" applyFill="1" applyBorder="1" applyAlignment="1">
      <alignment horizontal="centerContinuous" wrapText="1"/>
    </xf>
    <xf numFmtId="0" fontId="9" fillId="2" borderId="0" xfId="7" applyNumberFormat="1" applyFont="1" applyFill="1" applyBorder="1" applyAlignment="1">
      <alignment horizontal="centerContinuous" wrapText="1"/>
    </xf>
    <xf numFmtId="0" fontId="19" fillId="2" borderId="0" xfId="7" applyFont="1" applyFill="1" applyBorder="1" applyAlignment="1">
      <alignment horizontal="centerContinuous" wrapText="1"/>
    </xf>
    <xf numFmtId="0" fontId="9" fillId="2" borderId="0" xfId="7" applyFont="1" applyFill="1" applyAlignment="1">
      <alignment horizontal="centerContinuous"/>
    </xf>
    <xf numFmtId="0" fontId="9" fillId="2" borderId="0" xfId="7" applyFont="1" applyFill="1" applyBorder="1"/>
    <xf numFmtId="0" fontId="19" fillId="2" borderId="0" xfId="7" applyNumberFormat="1" applyFont="1" applyFill="1" applyBorder="1" applyAlignment="1">
      <alignment horizontal="centerContinuous" wrapText="1"/>
    </xf>
    <xf numFmtId="0" fontId="20" fillId="2" borderId="28" xfId="7" applyFont="1" applyFill="1" applyBorder="1" applyAlignment="1">
      <alignment horizontal="center" vertical="center"/>
    </xf>
    <xf numFmtId="0" fontId="12" fillId="2" borderId="62" xfId="7" applyFont="1" applyFill="1" applyBorder="1" applyAlignment="1">
      <alignment horizontal="centerContinuous" vertical="center" wrapText="1"/>
    </xf>
    <xf numFmtId="0" fontId="21" fillId="2" borderId="0" xfId="7" applyFont="1" applyFill="1" applyAlignment="1">
      <alignment vertical="center"/>
    </xf>
    <xf numFmtId="0" fontId="20" fillId="2" borderId="58" xfId="7" applyFont="1" applyFill="1" applyBorder="1" applyAlignment="1">
      <alignment horizontal="center" vertical="center"/>
    </xf>
    <xf numFmtId="0" fontId="9" fillId="2" borderId="16" xfId="7" applyFont="1" applyFill="1" applyBorder="1" applyAlignment="1">
      <alignment vertical="center"/>
    </xf>
    <xf numFmtId="0" fontId="11" fillId="2" borderId="16" xfId="7" applyFont="1" applyFill="1" applyBorder="1" applyAlignment="1">
      <alignment horizontal="center" vertical="center" wrapText="1"/>
    </xf>
    <xf numFmtId="0" fontId="11" fillId="2" borderId="16" xfId="7" applyNumberFormat="1" applyFont="1" applyFill="1" applyBorder="1" applyAlignment="1">
      <alignment horizontal="center" vertical="center" wrapText="1"/>
    </xf>
    <xf numFmtId="0" fontId="17" fillId="2" borderId="28" xfId="7" applyFont="1" applyFill="1" applyBorder="1" applyAlignment="1">
      <alignment horizontal="center" vertical="center" wrapText="1"/>
    </xf>
    <xf numFmtId="0" fontId="17" fillId="2" borderId="22" xfId="7" applyFont="1" applyFill="1" applyBorder="1" applyAlignment="1">
      <alignment horizontal="center" vertical="center" wrapText="1"/>
    </xf>
    <xf numFmtId="0" fontId="17" fillId="2" borderId="22" xfId="7" applyNumberFormat="1" applyFont="1" applyFill="1" applyBorder="1" applyAlignment="1">
      <alignment horizontal="center" vertical="center" wrapText="1"/>
    </xf>
    <xf numFmtId="0" fontId="11" fillId="2" borderId="0" xfId="7" applyFont="1" applyFill="1" applyAlignment="1">
      <alignment vertical="center"/>
    </xf>
    <xf numFmtId="0" fontId="20" fillId="2" borderId="10" xfId="7" applyFont="1" applyFill="1" applyBorder="1" applyAlignment="1">
      <alignment horizontal="center" vertical="center"/>
    </xf>
    <xf numFmtId="0" fontId="12" fillId="2" borderId="10" xfId="7" applyFont="1" applyFill="1" applyBorder="1" applyAlignment="1">
      <alignment vertical="center" wrapText="1"/>
    </xf>
    <xf numFmtId="165" fontId="9" fillId="2" borderId="10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vertical="center" wrapText="1"/>
    </xf>
    <xf numFmtId="0" fontId="9" fillId="2" borderId="1" xfId="7" applyFont="1" applyFill="1" applyBorder="1" applyAlignment="1">
      <alignment horizontal="center" vertical="center"/>
    </xf>
    <xf numFmtId="165" fontId="21" fillId="2" borderId="1" xfId="7" applyNumberFormat="1" applyFont="1" applyFill="1" applyBorder="1" applyAlignment="1">
      <alignment horizontal="center" vertical="center"/>
    </xf>
    <xf numFmtId="0" fontId="20" fillId="2" borderId="1" xfId="7" applyNumberFormat="1" applyFont="1" applyFill="1" applyBorder="1" applyAlignment="1">
      <alignment horizontal="center" vertical="center"/>
    </xf>
    <xf numFmtId="4" fontId="20" fillId="2" borderId="1" xfId="7" applyNumberFormat="1" applyFont="1" applyFill="1" applyBorder="1" applyAlignment="1">
      <alignment horizontal="center" vertical="center"/>
    </xf>
    <xf numFmtId="1" fontId="9" fillId="2" borderId="1" xfId="7" applyNumberFormat="1" applyFont="1" applyFill="1" applyBorder="1" applyAlignment="1">
      <alignment horizontal="center" vertical="center"/>
    </xf>
    <xf numFmtId="1" fontId="20" fillId="2" borderId="1" xfId="7" applyNumberFormat="1" applyFont="1" applyFill="1" applyBorder="1" applyAlignment="1">
      <alignment horizontal="center" vertical="center"/>
    </xf>
    <xf numFmtId="164" fontId="20" fillId="2" borderId="1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vertical="center" wrapText="1"/>
    </xf>
    <xf numFmtId="3" fontId="9" fillId="2" borderId="1" xfId="7" applyNumberFormat="1" applyFont="1" applyFill="1" applyBorder="1" applyAlignment="1">
      <alignment horizontal="center" vertical="center"/>
    </xf>
    <xf numFmtId="0" fontId="20" fillId="2" borderId="0" xfId="7" applyFont="1" applyFill="1" applyAlignment="1">
      <alignment horizontal="center"/>
    </xf>
    <xf numFmtId="0" fontId="21" fillId="2" borderId="0" xfId="7" applyFont="1" applyFill="1"/>
    <xf numFmtId="0" fontId="21" fillId="2" borderId="0" xfId="7" applyNumberFormat="1" applyFont="1" applyFill="1"/>
    <xf numFmtId="0" fontId="17" fillId="2" borderId="0" xfId="7" applyFont="1" applyFill="1" applyBorder="1" applyAlignment="1">
      <alignment wrapText="1"/>
    </xf>
    <xf numFmtId="0" fontId="11" fillId="2" borderId="0" xfId="7" applyFont="1" applyFill="1" applyBorder="1" applyAlignment="1">
      <alignment horizontal="center" wrapText="1"/>
    </xf>
    <xf numFmtId="0" fontId="11" fillId="2" borderId="0" xfId="7" applyFont="1" applyFill="1" applyAlignment="1">
      <alignment horizontal="center"/>
    </xf>
    <xf numFmtId="3" fontId="9" fillId="2" borderId="10" xfId="7" applyNumberFormat="1" applyFont="1" applyFill="1" applyBorder="1" applyAlignment="1">
      <alignment horizontal="center" vertical="center"/>
    </xf>
    <xf numFmtId="0" fontId="64" fillId="0" borderId="1" xfId="0" applyFont="1" applyBorder="1" applyAlignment="1">
      <alignment wrapText="1"/>
    </xf>
    <xf numFmtId="0" fontId="64" fillId="5" borderId="1" xfId="0" applyFont="1" applyFill="1" applyBorder="1" applyAlignment="1">
      <alignment wrapText="1"/>
    </xf>
    <xf numFmtId="0" fontId="64" fillId="0" borderId="1" xfId="0" applyFont="1" applyBorder="1" applyAlignment="1">
      <alignment horizontal="center" wrapText="1"/>
    </xf>
    <xf numFmtId="0" fontId="64" fillId="5" borderId="1" xfId="0" applyFont="1" applyFill="1" applyBorder="1" applyAlignment="1">
      <alignment horizontal="center" wrapText="1"/>
    </xf>
    <xf numFmtId="0" fontId="64" fillId="0" borderId="1" xfId="0" applyFont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center" wrapText="1"/>
    </xf>
    <xf numFmtId="0" fontId="64" fillId="0" borderId="1" xfId="0" applyFont="1" applyBorder="1" applyAlignment="1">
      <alignment horizontal="center"/>
    </xf>
    <xf numFmtId="0" fontId="64" fillId="5" borderId="1" xfId="0" applyFont="1" applyFill="1" applyBorder="1" applyAlignment="1">
      <alignment horizontal="center"/>
    </xf>
    <xf numFmtId="0" fontId="65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wrapText="1"/>
    </xf>
    <xf numFmtId="0" fontId="66" fillId="0" borderId="0" xfId="0" applyFont="1"/>
    <xf numFmtId="0" fontId="65" fillId="0" borderId="1" xfId="0" applyFont="1" applyBorder="1" applyAlignment="1">
      <alignment horizontal="center"/>
    </xf>
    <xf numFmtId="0" fontId="64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39" xfId="0" applyFill="1" applyBorder="1"/>
    <xf numFmtId="164" fontId="13" fillId="2" borderId="8" xfId="11" applyNumberFormat="1" applyFont="1" applyFill="1" applyBorder="1" applyAlignment="1">
      <alignment horizontal="center" vertical="center" wrapText="1"/>
    </xf>
    <xf numFmtId="164" fontId="52" fillId="2" borderId="9" xfId="11" applyNumberFormat="1" applyFont="1" applyFill="1" applyBorder="1" applyAlignment="1">
      <alignment horizontal="left" vertical="center" wrapText="1"/>
    </xf>
    <xf numFmtId="165" fontId="9" fillId="2" borderId="10" xfId="0" applyNumberFormat="1" applyFont="1" applyFill="1" applyBorder="1" applyAlignment="1">
      <alignment horizontal="right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4" fontId="9" fillId="2" borderId="10" xfId="11" applyNumberFormat="1" applyFont="1" applyFill="1" applyBorder="1" applyAlignment="1">
      <alignment horizontal="right" vertical="center" wrapText="1"/>
    </xf>
    <xf numFmtId="4" fontId="9" fillId="2" borderId="31" xfId="0" applyNumberFormat="1" applyFont="1" applyFill="1" applyBorder="1" applyAlignment="1">
      <alignment horizontal="right" vertical="center" wrapText="1"/>
    </xf>
    <xf numFmtId="0" fontId="9" fillId="2" borderId="29" xfId="0" applyFont="1" applyFill="1" applyBorder="1" applyAlignment="1">
      <alignment horizontal="left" vertical="center"/>
    </xf>
    <xf numFmtId="0" fontId="17" fillId="2" borderId="0" xfId="7" applyFont="1" applyFill="1" applyBorder="1" applyAlignment="1">
      <alignment horizontal="center" wrapText="1"/>
    </xf>
    <xf numFmtId="0" fontId="28" fillId="2" borderId="0" xfId="7" applyFont="1" applyFill="1" applyBorder="1" applyAlignment="1">
      <alignment horizontal="centerContinuous" wrapText="1"/>
    </xf>
    <xf numFmtId="0" fontId="9" fillId="3" borderId="2" xfId="0" applyFont="1" applyFill="1" applyBorder="1" applyAlignment="1">
      <alignment horizontal="left" vertical="center"/>
    </xf>
    <xf numFmtId="1" fontId="53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164" fontId="13" fillId="3" borderId="1" xfId="11" applyNumberFormat="1" applyFont="1" applyFill="1" applyBorder="1" applyAlignment="1">
      <alignment horizontal="center" vertical="center" wrapText="1"/>
    </xf>
    <xf numFmtId="164" fontId="52" fillId="3" borderId="1" xfId="11" applyNumberFormat="1" applyFont="1" applyFill="1" applyBorder="1" applyAlignment="1">
      <alignment horizontal="left" vertical="center" wrapText="1"/>
    </xf>
    <xf numFmtId="1" fontId="53" fillId="3" borderId="48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0" fontId="9" fillId="3" borderId="2" xfId="9" applyFont="1" applyFill="1" applyBorder="1" applyAlignment="1">
      <alignment horizontal="left" vertical="center"/>
    </xf>
    <xf numFmtId="165" fontId="9" fillId="3" borderId="1" xfId="0" applyNumberFormat="1" applyFont="1" applyFill="1" applyBorder="1" applyAlignment="1">
      <alignment horizontal="right" vertical="center" wrapText="1"/>
    </xf>
    <xf numFmtId="4" fontId="9" fillId="3" borderId="61" xfId="0" applyNumberFormat="1" applyFont="1" applyFill="1" applyBorder="1" applyAlignment="1">
      <alignment horizontal="right" vertical="center" wrapText="1"/>
    </xf>
    <xf numFmtId="4" fontId="9" fillId="3" borderId="61" xfId="11" applyNumberFormat="1" applyFont="1" applyFill="1" applyBorder="1" applyAlignment="1">
      <alignment horizontal="right" vertical="center" wrapText="1"/>
    </xf>
    <xf numFmtId="4" fontId="9" fillId="3" borderId="46" xfId="0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horizontal="right"/>
    </xf>
    <xf numFmtId="0" fontId="7" fillId="3" borderId="0" xfId="4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9" fillId="3" borderId="66" xfId="9" applyFont="1" applyFill="1" applyBorder="1" applyAlignment="1">
      <alignment horizontal="left" vertical="center"/>
    </xf>
    <xf numFmtId="165" fontId="9" fillId="3" borderId="37" xfId="0" applyNumberFormat="1" applyFont="1" applyFill="1" applyBorder="1" applyAlignment="1">
      <alignment horizontal="right" vertical="center" wrapText="1"/>
    </xf>
    <xf numFmtId="3" fontId="28" fillId="2" borderId="1" xfId="0" applyNumberFormat="1" applyFont="1" applyFill="1" applyBorder="1" applyAlignment="1">
      <alignment horizontal="center" vertical="center"/>
    </xf>
    <xf numFmtId="165" fontId="39" fillId="5" borderId="1" xfId="0" applyNumberFormat="1" applyFont="1" applyFill="1" applyBorder="1" applyAlignment="1">
      <alignment horizontal="center" vertical="center"/>
    </xf>
    <xf numFmtId="0" fontId="32" fillId="2" borderId="33" xfId="0" applyFont="1" applyFill="1" applyBorder="1" applyAlignment="1">
      <alignment vertical="center" wrapText="1"/>
    </xf>
    <xf numFmtId="1" fontId="39" fillId="2" borderId="25" xfId="0" applyNumberFormat="1" applyFont="1" applyFill="1" applyBorder="1" applyAlignment="1">
      <alignment horizontal="center" vertical="center" wrapText="1"/>
    </xf>
    <xf numFmtId="0" fontId="28" fillId="2" borderId="63" xfId="5" applyFont="1" applyFill="1" applyBorder="1" applyAlignment="1">
      <alignment horizontal="center" vertical="center"/>
    </xf>
    <xf numFmtId="1" fontId="28" fillId="2" borderId="4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1" fontId="39" fillId="2" borderId="44" xfId="0" applyNumberFormat="1" applyFont="1" applyFill="1" applyBorder="1" applyAlignment="1">
      <alignment horizontal="center" vertical="center" wrapText="1"/>
    </xf>
    <xf numFmtId="165" fontId="28" fillId="2" borderId="61" xfId="0" applyNumberFormat="1" applyFont="1" applyFill="1" applyBorder="1" applyAlignment="1">
      <alignment horizontal="center" vertical="center"/>
    </xf>
    <xf numFmtId="1" fontId="28" fillId="2" borderId="39" xfId="0" applyNumberFormat="1" applyFont="1" applyFill="1" applyBorder="1" applyAlignment="1">
      <alignment horizontal="center" vertical="center"/>
    </xf>
    <xf numFmtId="1" fontId="28" fillId="2" borderId="8" xfId="0" applyNumberFormat="1" applyFont="1" applyFill="1" applyBorder="1" applyAlignment="1">
      <alignment horizontal="center" vertical="center"/>
    </xf>
    <xf numFmtId="165" fontId="28" fillId="2" borderId="8" xfId="0" applyNumberFormat="1" applyFont="1" applyFill="1" applyBorder="1" applyAlignment="1">
      <alignment horizontal="center" vertical="center"/>
    </xf>
    <xf numFmtId="165" fontId="28" fillId="2" borderId="9" xfId="0" applyNumberFormat="1" applyFont="1" applyFill="1" applyBorder="1" applyAlignment="1">
      <alignment horizontal="center" vertical="center"/>
    </xf>
    <xf numFmtId="165" fontId="28" fillId="2" borderId="114" xfId="0" applyNumberFormat="1" applyFont="1" applyFill="1" applyBorder="1" applyAlignment="1">
      <alignment horizontal="center" vertical="center"/>
    </xf>
    <xf numFmtId="0" fontId="28" fillId="2" borderId="39" xfId="0" applyFont="1" applyFill="1" applyBorder="1" applyAlignment="1">
      <alignment horizontal="center" vertical="center"/>
    </xf>
    <xf numFmtId="165" fontId="28" fillId="2" borderId="37" xfId="0" applyNumberFormat="1" applyFont="1" applyFill="1" applyBorder="1" applyAlignment="1">
      <alignment horizontal="center" vertical="center"/>
    </xf>
    <xf numFmtId="1" fontId="28" fillId="2" borderId="18" xfId="0" applyNumberFormat="1" applyFont="1" applyFill="1" applyBorder="1" applyAlignment="1">
      <alignment horizontal="center" vertical="center" wrapText="1"/>
    </xf>
    <xf numFmtId="1" fontId="28" fillId="2" borderId="60" xfId="0" applyNumberFormat="1" applyFont="1" applyFill="1" applyBorder="1" applyAlignment="1">
      <alignment horizontal="center" vertical="center"/>
    </xf>
    <xf numFmtId="3" fontId="28" fillId="2" borderId="60" xfId="0" applyNumberFormat="1" applyFont="1" applyFill="1" applyBorder="1" applyAlignment="1">
      <alignment horizontal="center" vertical="center"/>
    </xf>
    <xf numFmtId="3" fontId="28" fillId="2" borderId="61" xfId="0" applyNumberFormat="1" applyFont="1" applyFill="1" applyBorder="1" applyAlignment="1">
      <alignment horizontal="center" vertical="center"/>
    </xf>
    <xf numFmtId="165" fontId="28" fillId="2" borderId="47" xfId="0" applyNumberFormat="1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/>
    </xf>
    <xf numFmtId="165" fontId="28" fillId="2" borderId="59" xfId="0" applyNumberFormat="1" applyFont="1" applyFill="1" applyBorder="1" applyAlignment="1">
      <alignment horizontal="center" vertical="center"/>
    </xf>
    <xf numFmtId="1" fontId="28" fillId="2" borderId="21" xfId="0" applyNumberFormat="1" applyFont="1" applyFill="1" applyBorder="1" applyAlignment="1">
      <alignment horizontal="center" vertical="center"/>
    </xf>
    <xf numFmtId="3" fontId="28" fillId="2" borderId="37" xfId="0" applyNumberFormat="1" applyFont="1" applyFill="1" applyBorder="1" applyAlignment="1">
      <alignment horizontal="center" vertical="center"/>
    </xf>
    <xf numFmtId="165" fontId="28" fillId="2" borderId="38" xfId="0" applyNumberFormat="1" applyFont="1" applyFill="1" applyBorder="1" applyAlignment="1">
      <alignment horizontal="center" vertical="center"/>
    </xf>
    <xf numFmtId="165" fontId="28" fillId="2" borderId="66" xfId="0" applyNumberFormat="1" applyFont="1" applyFill="1" applyBorder="1" applyAlignment="1">
      <alignment horizontal="center" vertical="center"/>
    </xf>
    <xf numFmtId="1" fontId="9" fillId="0" borderId="1" xfId="6" applyNumberFormat="1" applyFont="1" applyFill="1" applyBorder="1" applyAlignment="1" applyProtection="1">
      <alignment horizontal="center" vertical="center"/>
    </xf>
    <xf numFmtId="4" fontId="9" fillId="0" borderId="1" xfId="8" applyNumberFormat="1" applyFont="1" applyFill="1" applyBorder="1" applyAlignment="1" applyProtection="1">
      <alignment horizontal="center" vertical="center"/>
      <protection locked="0"/>
    </xf>
    <xf numFmtId="4" fontId="9" fillId="0" borderId="1" xfId="8" applyNumberFormat="1" applyFont="1" applyFill="1" applyBorder="1" applyAlignment="1" applyProtection="1">
      <alignment horizontal="center" vertical="center"/>
    </xf>
    <xf numFmtId="0" fontId="24" fillId="0" borderId="0" xfId="0" applyFont="1" applyFill="1" applyProtection="1"/>
    <xf numFmtId="4" fontId="9" fillId="0" borderId="1" xfId="8" applyNumberFormat="1" applyFont="1" applyFill="1" applyBorder="1" applyAlignment="1" applyProtection="1">
      <alignment horizontal="right" vertical="center"/>
    </xf>
    <xf numFmtId="4" fontId="24" fillId="0" borderId="0" xfId="0" applyNumberFormat="1" applyFont="1" applyFill="1"/>
    <xf numFmtId="3" fontId="9" fillId="0" borderId="1" xfId="8" applyNumberFormat="1" applyFont="1" applyFill="1" applyBorder="1" applyAlignment="1" applyProtection="1">
      <alignment horizontal="center" vertical="center"/>
    </xf>
    <xf numFmtId="0" fontId="10" fillId="0" borderId="1" xfId="28" applyFont="1" applyFill="1" applyBorder="1" applyAlignment="1" applyProtection="1">
      <alignment horizontal="right" vertical="center"/>
      <protection locked="0"/>
    </xf>
    <xf numFmtId="4" fontId="10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0" borderId="1" xfId="28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" fontId="70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0" borderId="1" xfId="28" applyNumberFormat="1" applyFont="1" applyFill="1" applyBorder="1" applyAlignment="1" applyProtection="1">
      <alignment horizontal="right" vertical="center"/>
      <protection locked="0"/>
    </xf>
    <xf numFmtId="1" fontId="10" fillId="0" borderId="1" xfId="6" applyNumberFormat="1" applyFont="1" applyFill="1" applyBorder="1" applyAlignment="1" applyProtection="1">
      <alignment horizontal="center" vertical="center"/>
    </xf>
    <xf numFmtId="4" fontId="10" fillId="0" borderId="1" xfId="28" applyNumberFormat="1" applyFont="1" applyFill="1" applyBorder="1" applyAlignment="1" applyProtection="1">
      <alignment horizontal="center" vertical="center"/>
    </xf>
    <xf numFmtId="0" fontId="22" fillId="0" borderId="0" xfId="0" applyFont="1" applyFill="1" applyAlignment="1">
      <alignment vertical="center"/>
    </xf>
    <xf numFmtId="4" fontId="30" fillId="0" borderId="1" xfId="0" applyNumberFormat="1" applyFont="1" applyFill="1" applyBorder="1" applyAlignment="1">
      <alignment horizontal="center" vertical="center"/>
    </xf>
    <xf numFmtId="4" fontId="30" fillId="0" borderId="1" xfId="8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24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3" fontId="24" fillId="0" borderId="0" xfId="0" applyNumberFormat="1" applyFont="1" applyFill="1" applyAlignment="1">
      <alignment vertical="center"/>
    </xf>
    <xf numFmtId="4" fontId="30" fillId="0" borderId="0" xfId="8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0" fontId="20" fillId="0" borderId="0" xfId="5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5" applyFont="1" applyFill="1" applyAlignment="1">
      <alignment horizontal="center" vertical="center" wrapText="1"/>
    </xf>
    <xf numFmtId="0" fontId="20" fillId="0" borderId="0" xfId="5" applyFont="1" applyFill="1" applyAlignment="1">
      <alignment vertical="center"/>
    </xf>
    <xf numFmtId="4" fontId="20" fillId="0" borderId="0" xfId="5" applyNumberFormat="1" applyFont="1" applyFill="1" applyAlignment="1">
      <alignment horizontal="center" vertical="center" wrapText="1"/>
    </xf>
    <xf numFmtId="0" fontId="22" fillId="0" borderId="0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vertical="center"/>
    </xf>
    <xf numFmtId="4" fontId="10" fillId="0" borderId="1" xfId="28" applyNumberFormat="1" applyFont="1" applyFill="1" applyBorder="1" applyAlignment="1" applyProtection="1">
      <alignment horizontal="right" vertical="center"/>
    </xf>
    <xf numFmtId="0" fontId="37" fillId="0" borderId="0" xfId="0" applyFont="1" applyFill="1" applyProtection="1"/>
    <xf numFmtId="0" fontId="58" fillId="2" borderId="22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1" fontId="11" fillId="0" borderId="8" xfId="0" applyNumberFormat="1" applyFont="1" applyFill="1" applyBorder="1" applyAlignment="1">
      <alignment horizontal="center" vertical="center" wrapText="1"/>
    </xf>
    <xf numFmtId="4" fontId="17" fillId="0" borderId="23" xfId="0" applyNumberFormat="1" applyFont="1" applyFill="1" applyBorder="1" applyAlignment="1">
      <alignment vertical="center"/>
    </xf>
    <xf numFmtId="0" fontId="11" fillId="0" borderId="0" xfId="0" applyFont="1" applyFill="1"/>
    <xf numFmtId="3" fontId="11" fillId="0" borderId="0" xfId="28" applyNumberFormat="1" applyFont="1" applyFill="1" applyBorder="1" applyAlignment="1" applyProtection="1">
      <alignment horizontal="center" vertical="center"/>
    </xf>
    <xf numFmtId="4" fontId="17" fillId="0" borderId="0" xfId="4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4" fontId="20" fillId="0" borderId="0" xfId="4" applyNumberFormat="1" applyFont="1" applyFill="1" applyBorder="1" applyAlignment="1">
      <alignment horizontal="center" vertical="center"/>
    </xf>
    <xf numFmtId="1" fontId="28" fillId="2" borderId="15" xfId="0" applyNumberFormat="1" applyFont="1" applyFill="1" applyBorder="1" applyAlignment="1">
      <alignment horizontal="center" vertical="center"/>
    </xf>
    <xf numFmtId="3" fontId="28" fillId="2" borderId="15" xfId="0" applyNumberFormat="1" applyFont="1" applyFill="1" applyBorder="1" applyAlignment="1">
      <alignment horizontal="center" vertical="center"/>
    </xf>
    <xf numFmtId="3" fontId="28" fillId="2" borderId="8" xfId="0" applyNumberFormat="1" applyFont="1" applyFill="1" applyBorder="1" applyAlignment="1">
      <alignment horizontal="center" vertical="center"/>
    </xf>
    <xf numFmtId="3" fontId="28" fillId="2" borderId="113" xfId="0" applyNumberFormat="1" applyFont="1" applyFill="1" applyBorder="1" applyAlignment="1">
      <alignment horizontal="center" vertical="center"/>
    </xf>
    <xf numFmtId="165" fontId="28" fillId="2" borderId="65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24" fillId="0" borderId="0" xfId="0" applyFont="1" applyFill="1"/>
    <xf numFmtId="1" fontId="24" fillId="0" borderId="8" xfId="0" applyNumberFormat="1" applyFont="1" applyFill="1" applyBorder="1" applyAlignment="1">
      <alignment horizontal="center" vertical="center" wrapText="1"/>
    </xf>
    <xf numFmtId="4" fontId="35" fillId="0" borderId="23" xfId="0" applyNumberFormat="1" applyFont="1" applyFill="1" applyBorder="1" applyAlignment="1">
      <alignment vertical="center"/>
    </xf>
    <xf numFmtId="2" fontId="20" fillId="0" borderId="1" xfId="4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37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3" fontId="10" fillId="0" borderId="1" xfId="28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>
      <alignment horizontal="center" vertical="center"/>
    </xf>
    <xf numFmtId="1" fontId="22" fillId="0" borderId="8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165" fontId="74" fillId="0" borderId="0" xfId="0" applyNumberFormat="1" applyFont="1" applyFill="1" applyAlignment="1">
      <alignment horizontal="center" vertical="center"/>
    </xf>
    <xf numFmtId="0" fontId="20" fillId="0" borderId="0" xfId="5" applyFont="1" applyFill="1" applyAlignment="1">
      <alignment horizontal="left" vertical="center"/>
    </xf>
    <xf numFmtId="4" fontId="22" fillId="0" borderId="0" xfId="0" applyNumberFormat="1" applyFont="1" applyFill="1" applyAlignment="1">
      <alignment vertical="center"/>
    </xf>
    <xf numFmtId="3" fontId="11" fillId="0" borderId="0" xfId="0" applyNumberFormat="1" applyFont="1" applyFill="1"/>
    <xf numFmtId="1" fontId="20" fillId="0" borderId="0" xfId="4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" fontId="22" fillId="0" borderId="0" xfId="0" applyNumberFormat="1" applyFont="1" applyFill="1" applyBorder="1" applyAlignment="1">
      <alignment horizontal="center" vertical="center" wrapText="1"/>
    </xf>
    <xf numFmtId="2" fontId="12" fillId="0" borderId="16" xfId="4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/>
    <xf numFmtId="0" fontId="23" fillId="0" borderId="65" xfId="0" applyFont="1" applyFill="1" applyBorder="1" applyAlignment="1">
      <alignment horizontal="center" vertical="center" wrapText="1"/>
    </xf>
    <xf numFmtId="1" fontId="25" fillId="0" borderId="17" xfId="0" applyNumberFormat="1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1" fontId="23" fillId="0" borderId="26" xfId="0" applyNumberFormat="1" applyFont="1" applyFill="1" applyBorder="1" applyAlignment="1">
      <alignment horizontal="center" vertical="center"/>
    </xf>
    <xf numFmtId="4" fontId="26" fillId="0" borderId="23" xfId="0" applyNumberFormat="1" applyFont="1" applyFill="1" applyBorder="1" applyAlignment="1">
      <alignment vertical="center"/>
    </xf>
    <xf numFmtId="1" fontId="26" fillId="0" borderId="23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1" fontId="22" fillId="0" borderId="0" xfId="0" applyNumberFormat="1" applyFont="1" applyFill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37" fillId="0" borderId="0" xfId="0" applyFont="1" applyFill="1"/>
    <xf numFmtId="0" fontId="62" fillId="0" borderId="0" xfId="0" applyFont="1" applyFill="1" applyAlignment="1">
      <alignment horizontal="center" vertical="center"/>
    </xf>
    <xf numFmtId="0" fontId="62" fillId="0" borderId="0" xfId="0" applyFont="1" applyFill="1"/>
    <xf numFmtId="0" fontId="62" fillId="0" borderId="0" xfId="0" applyFont="1" applyFill="1" applyAlignment="1">
      <alignment horizontal="center"/>
    </xf>
    <xf numFmtId="1" fontId="62" fillId="0" borderId="0" xfId="0" applyNumberFormat="1" applyFont="1" applyFill="1" applyAlignment="1">
      <alignment horizontal="center" vertical="center"/>
    </xf>
    <xf numFmtId="0" fontId="27" fillId="0" borderId="0" xfId="0" applyFont="1" applyFill="1"/>
    <xf numFmtId="1" fontId="27" fillId="0" borderId="0" xfId="0" applyNumberFormat="1" applyFont="1" applyFill="1" applyAlignment="1">
      <alignment horizontal="center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/>
    <xf numFmtId="0" fontId="62" fillId="0" borderId="0" xfId="0" applyFont="1" applyFill="1" applyBorder="1" applyAlignment="1">
      <alignment horizontal="center"/>
    </xf>
    <xf numFmtId="1" fontId="62" fillId="0" borderId="0" xfId="0" applyNumberFormat="1" applyFont="1" applyFill="1" applyBorder="1" applyAlignment="1">
      <alignment horizontal="center" vertical="center"/>
    </xf>
    <xf numFmtId="1" fontId="11" fillId="0" borderId="0" xfId="6" applyNumberFormat="1" applyFont="1" applyFill="1" applyBorder="1" applyAlignment="1" applyProtection="1">
      <alignment horizontal="center" vertical="center"/>
    </xf>
    <xf numFmtId="4" fontId="11" fillId="0" borderId="0" xfId="28" applyNumberFormat="1" applyFont="1" applyFill="1" applyBorder="1" applyAlignment="1" applyProtection="1">
      <alignment horizontal="center" vertical="center"/>
      <protection locked="0"/>
    </xf>
    <xf numFmtId="4" fontId="11" fillId="0" borderId="0" xfId="28" applyNumberFormat="1" applyFont="1" applyFill="1" applyBorder="1" applyAlignment="1" applyProtection="1">
      <alignment horizontal="center" vertical="center"/>
    </xf>
    <xf numFmtId="0" fontId="12" fillId="0" borderId="1" xfId="4" applyFont="1" applyFill="1" applyBorder="1" applyAlignment="1" applyProtection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1" fontId="17" fillId="0" borderId="0" xfId="4" applyNumberFormat="1" applyFont="1" applyFill="1" applyBorder="1" applyAlignment="1">
      <alignment horizontal="center" vertical="center"/>
    </xf>
    <xf numFmtId="4" fontId="27" fillId="0" borderId="0" xfId="0" applyNumberFormat="1" applyFont="1" applyFill="1"/>
    <xf numFmtId="4" fontId="37" fillId="0" borderId="0" xfId="0" applyNumberFormat="1" applyFont="1" applyFill="1"/>
    <xf numFmtId="0" fontId="23" fillId="0" borderId="0" xfId="0" applyFont="1" applyFill="1" applyAlignment="1">
      <alignment horizontal="center" wrapText="1"/>
    </xf>
    <xf numFmtId="1" fontId="23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/>
    </xf>
    <xf numFmtId="3" fontId="22" fillId="0" borderId="0" xfId="0" applyNumberFormat="1" applyFont="1" applyFill="1"/>
    <xf numFmtId="0" fontId="23" fillId="0" borderId="0" xfId="0" applyFont="1" applyFill="1" applyAlignment="1">
      <alignment vertical="center"/>
    </xf>
    <xf numFmtId="3" fontId="67" fillId="0" borderId="0" xfId="0" applyNumberFormat="1" applyFont="1" applyFill="1" applyAlignment="1">
      <alignment vertical="center"/>
    </xf>
    <xf numFmtId="3" fontId="67" fillId="0" borderId="0" xfId="0" applyNumberFormat="1" applyFont="1" applyFill="1" applyAlignment="1">
      <alignment horizontal="center" vertical="center"/>
    </xf>
    <xf numFmtId="1" fontId="23" fillId="0" borderId="0" xfId="0" applyNumberFormat="1" applyFont="1" applyFill="1" applyAlignment="1">
      <alignment horizontal="center" vertical="center"/>
    </xf>
    <xf numFmtId="0" fontId="23" fillId="0" borderId="0" xfId="0" applyFont="1" applyFill="1"/>
    <xf numFmtId="0" fontId="62" fillId="0" borderId="0" xfId="0" applyFont="1" applyFill="1" applyAlignment="1">
      <alignment vertical="center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3" fontId="10" fillId="0" borderId="1" xfId="28" applyNumberFormat="1" applyFont="1" applyFill="1" applyBorder="1" applyAlignment="1" applyProtection="1">
      <alignment horizontal="center" vertical="center"/>
    </xf>
    <xf numFmtId="4" fontId="20" fillId="0" borderId="64" xfId="4" applyNumberFormat="1" applyFont="1" applyFill="1" applyBorder="1" applyAlignment="1">
      <alignment horizontal="center" vertical="center"/>
    </xf>
    <xf numFmtId="4" fontId="24" fillId="0" borderId="0" xfId="0" applyNumberFormat="1" applyFont="1" applyFill="1" applyBorder="1"/>
    <xf numFmtId="0" fontId="22" fillId="0" borderId="0" xfId="0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5" fillId="0" borderId="18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vertical="center"/>
    </xf>
    <xf numFmtId="0" fontId="20" fillId="0" borderId="1" xfId="4" applyFont="1" applyFill="1" applyBorder="1" applyAlignment="1" applyProtection="1">
      <alignment horizontal="center" vertical="center" wrapText="1"/>
    </xf>
    <xf numFmtId="1" fontId="20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 wrapText="1"/>
    </xf>
    <xf numFmtId="0" fontId="35" fillId="0" borderId="65" xfId="0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horizontal="center" vertical="center"/>
    </xf>
    <xf numFmtId="1" fontId="12" fillId="0" borderId="1" xfId="28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vertical="center"/>
    </xf>
    <xf numFmtId="2" fontId="12" fillId="0" borderId="1" xfId="15" applyNumberFormat="1" applyFont="1" applyFill="1" applyBorder="1" applyAlignment="1">
      <alignment horizontal="center" vertical="center"/>
    </xf>
    <xf numFmtId="0" fontId="12" fillId="0" borderId="1" xfId="28" applyFont="1" applyFill="1" applyBorder="1" applyAlignment="1" applyProtection="1">
      <alignment horizontal="center" vertical="center" wrapText="1"/>
      <protection locked="0"/>
    </xf>
    <xf numFmtId="4" fontId="10" fillId="0" borderId="1" xfId="28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2" fillId="0" borderId="1" xfId="28" applyFont="1" applyFill="1" applyBorder="1" applyAlignment="1">
      <alignment horizontal="center" vertical="center"/>
    </xf>
    <xf numFmtId="164" fontId="12" fillId="0" borderId="1" xfId="28" applyNumberFormat="1" applyFont="1" applyFill="1" applyBorder="1" applyAlignment="1" applyProtection="1">
      <alignment horizontal="center" vertical="center" wrapText="1"/>
      <protection locked="0"/>
    </xf>
    <xf numFmtId="2" fontId="10" fillId="0" borderId="0" xfId="0" applyNumberFormat="1" applyFont="1" applyFill="1" applyAlignment="1">
      <alignment vertical="center"/>
    </xf>
    <xf numFmtId="2" fontId="37" fillId="0" borderId="0" xfId="0" applyNumberFormat="1" applyFont="1" applyFill="1" applyAlignment="1">
      <alignment vertical="center"/>
    </xf>
    <xf numFmtId="1" fontId="17" fillId="0" borderId="1" xfId="28" applyNumberFormat="1" applyFont="1" applyFill="1" applyBorder="1" applyAlignment="1">
      <alignment horizontal="center" vertical="center" wrapText="1"/>
    </xf>
    <xf numFmtId="0" fontId="12" fillId="0" borderId="1" xfId="28" applyFont="1" applyFill="1" applyBorder="1" applyAlignment="1">
      <alignment horizontal="center" vertical="center" wrapText="1"/>
    </xf>
    <xf numFmtId="3" fontId="35" fillId="0" borderId="17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 wrapText="1"/>
    </xf>
    <xf numFmtId="1" fontId="32" fillId="0" borderId="0" xfId="0" applyNumberFormat="1" applyFont="1" applyFill="1" applyBorder="1" applyAlignment="1">
      <alignment horizontal="center" vertical="center" wrapText="1"/>
    </xf>
    <xf numFmtId="1" fontId="37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2" fontId="30" fillId="0" borderId="1" xfId="0" applyNumberFormat="1" applyFont="1" applyFill="1" applyBorder="1" applyAlignment="1">
      <alignment horizontal="center" vertical="center"/>
    </xf>
    <xf numFmtId="4" fontId="30" fillId="0" borderId="1" xfId="8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 applyProtection="1">
      <alignment horizontal="center" vertical="center" wrapText="1"/>
      <protection locked="0"/>
    </xf>
    <xf numFmtId="1" fontId="30" fillId="0" borderId="1" xfId="0" applyNumberFormat="1" applyFont="1" applyFill="1" applyBorder="1" applyAlignment="1">
      <alignment horizontal="center" vertical="center"/>
    </xf>
    <xf numFmtId="4" fontId="28" fillId="0" borderId="1" xfId="8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35" fillId="0" borderId="26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" fontId="28" fillId="0" borderId="1" xfId="8" applyNumberFormat="1" applyFont="1" applyFill="1" applyBorder="1" applyAlignment="1">
      <alignment horizontal="center" vertical="center" wrapText="1"/>
    </xf>
    <xf numFmtId="4" fontId="28" fillId="0" borderId="1" xfId="8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vertical="center" wrapText="1"/>
      <protection locked="0"/>
    </xf>
    <xf numFmtId="3" fontId="24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vertical="center"/>
    </xf>
    <xf numFmtId="165" fontId="22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5" fontId="20" fillId="0" borderId="0" xfId="5" applyNumberFormat="1" applyFont="1" applyFill="1" applyAlignment="1">
      <alignment vertical="center"/>
    </xf>
    <xf numFmtId="165" fontId="20" fillId="0" borderId="0" xfId="5" applyNumberFormat="1" applyFont="1" applyFill="1" applyAlignment="1">
      <alignment horizontal="center" vertical="center"/>
    </xf>
    <xf numFmtId="165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horizontal="center" vertical="center"/>
    </xf>
    <xf numFmtId="0" fontId="20" fillId="0" borderId="0" xfId="5" applyFont="1" applyFill="1" applyBorder="1" applyAlignment="1">
      <alignment horizontal="center" vertical="center"/>
    </xf>
    <xf numFmtId="164" fontId="20" fillId="0" borderId="0" xfId="5" applyNumberFormat="1" applyFont="1" applyFill="1" applyAlignment="1">
      <alignment horizontal="center" vertical="center"/>
    </xf>
    <xf numFmtId="165" fontId="20" fillId="0" borderId="0" xfId="5" applyNumberFormat="1" applyFont="1" applyFill="1" applyBorder="1" applyAlignment="1">
      <alignment horizontal="center" vertical="center"/>
    </xf>
    <xf numFmtId="165" fontId="20" fillId="0" borderId="1" xfId="5" applyNumberFormat="1" applyFont="1" applyFill="1" applyBorder="1" applyAlignment="1">
      <alignment horizontal="center" vertical="center"/>
    </xf>
    <xf numFmtId="0" fontId="20" fillId="0" borderId="0" xfId="5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4" fontId="54" fillId="0" borderId="0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 wrapText="1"/>
    </xf>
    <xf numFmtId="3" fontId="28" fillId="0" borderId="1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vertical="center"/>
    </xf>
    <xf numFmtId="0" fontId="20" fillId="0" borderId="0" xfId="5" applyFont="1" applyFill="1" applyBorder="1" applyAlignment="1">
      <alignment horizontal="center" vertical="center" wrapText="1"/>
    </xf>
    <xf numFmtId="2" fontId="9" fillId="0" borderId="1" xfId="15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20" fillId="0" borderId="0" xfId="17" applyNumberFormat="1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 vertical="center"/>
    </xf>
    <xf numFmtId="1" fontId="20" fillId="0" borderId="1" xfId="8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20" fillId="0" borderId="1" xfId="17" applyNumberFormat="1" applyFont="1" applyFill="1" applyBorder="1" applyAlignment="1">
      <alignment horizontal="center" vertical="center"/>
    </xf>
    <xf numFmtId="0" fontId="20" fillId="0" borderId="1" xfId="17" applyNumberFormat="1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vertical="center"/>
    </xf>
    <xf numFmtId="0" fontId="20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73" fillId="0" borderId="0" xfId="5" applyFont="1" applyFill="1" applyBorder="1" applyAlignment="1">
      <alignment horizontal="center" vertical="center"/>
    </xf>
    <xf numFmtId="164" fontId="74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164" fontId="20" fillId="0" borderId="0" xfId="5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73" fillId="0" borderId="0" xfId="5" applyFont="1" applyFill="1" applyBorder="1" applyAlignment="1">
      <alignment horizontal="left" vertical="center"/>
    </xf>
    <xf numFmtId="164" fontId="74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164" fontId="75" fillId="0" borderId="0" xfId="0" applyNumberFormat="1" applyFont="1" applyFill="1" applyBorder="1" applyAlignment="1">
      <alignment vertical="center"/>
    </xf>
    <xf numFmtId="165" fontId="75" fillId="0" borderId="0" xfId="0" applyNumberFormat="1" applyFont="1" applyFill="1" applyBorder="1" applyAlignment="1">
      <alignment horizontal="center" vertical="center"/>
    </xf>
    <xf numFmtId="164" fontId="20" fillId="0" borderId="0" xfId="5" applyNumberFormat="1" applyFont="1" applyFill="1" applyAlignment="1">
      <alignment vertical="center"/>
    </xf>
    <xf numFmtId="164" fontId="20" fillId="0" borderId="0" xfId="5" applyNumberFormat="1" applyFont="1" applyFill="1" applyBorder="1" applyAlignment="1">
      <alignment vertical="center"/>
    </xf>
    <xf numFmtId="0" fontId="20" fillId="0" borderId="0" xfId="5" applyFont="1" applyFill="1" applyBorder="1" applyAlignment="1">
      <alignment horizontal="left"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4" fontId="20" fillId="0" borderId="0" xfId="5" applyNumberFormat="1" applyFont="1" applyFill="1" applyAlignment="1">
      <alignment horizontal="left" vertical="center"/>
    </xf>
    <xf numFmtId="164" fontId="24" fillId="0" borderId="1" xfId="0" applyNumberFormat="1" applyFont="1" applyFill="1" applyBorder="1" applyAlignment="1">
      <alignment vertical="center"/>
    </xf>
    <xf numFmtId="3" fontId="25" fillId="0" borderId="17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center"/>
    </xf>
    <xf numFmtId="4" fontId="20" fillId="0" borderId="2" xfId="4" applyNumberFormat="1" applyFont="1" applyFill="1" applyBorder="1" applyAlignment="1">
      <alignment horizontal="center" vertical="center"/>
    </xf>
    <xf numFmtId="4" fontId="20" fillId="0" borderId="4" xfId="4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57" fillId="2" borderId="1" xfId="3" applyFont="1" applyFill="1" applyBorder="1" applyAlignment="1">
      <alignment horizontal="center" vertical="center"/>
    </xf>
    <xf numFmtId="0" fontId="57" fillId="2" borderId="1" xfId="4" applyFont="1" applyFill="1" applyBorder="1" applyAlignment="1">
      <alignment horizontal="center" vertical="center"/>
    </xf>
    <xf numFmtId="0" fontId="5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/>
    <xf numFmtId="0" fontId="22" fillId="2" borderId="1" xfId="0" applyFont="1" applyFill="1" applyBorder="1"/>
    <xf numFmtId="0" fontId="0" fillId="2" borderId="1" xfId="0" applyFill="1" applyBorder="1"/>
    <xf numFmtId="0" fontId="11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right" vertical="center" wrapText="1"/>
    </xf>
    <xf numFmtId="4" fontId="9" fillId="3" borderId="1" xfId="11" applyNumberFormat="1" applyFont="1" applyFill="1" applyBorder="1" applyAlignment="1">
      <alignment horizontal="right" vertical="center" wrapText="1"/>
    </xf>
    <xf numFmtId="0" fontId="9" fillId="3" borderId="1" xfId="9" applyFont="1" applyFill="1" applyBorder="1" applyAlignment="1">
      <alignment horizontal="left" vertical="center"/>
    </xf>
    <xf numFmtId="1" fontId="10" fillId="0" borderId="1" xfId="28" applyNumberFormat="1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" xfId="4" applyNumberFormat="1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left" vertical="center" wrapText="1"/>
    </xf>
    <xf numFmtId="4" fontId="53" fillId="0" borderId="1" xfId="8" applyNumberFormat="1" applyFont="1" applyFill="1" applyBorder="1" applyAlignment="1" applyProtection="1">
      <alignment horizontal="center" vertical="center"/>
      <protection locked="0"/>
    </xf>
    <xf numFmtId="4" fontId="22" fillId="0" borderId="1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3" fontId="26" fillId="0" borderId="1" xfId="0" applyNumberFormat="1" applyFont="1" applyFill="1" applyBorder="1" applyAlignment="1">
      <alignment horizontal="center" vertical="center"/>
    </xf>
    <xf numFmtId="4" fontId="12" fillId="0" borderId="1" xfId="28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2" fillId="0" borderId="1" xfId="28" applyNumberFormat="1" applyFont="1" applyFill="1" applyBorder="1" applyAlignment="1" applyProtection="1">
      <alignment horizontal="center" vertical="center"/>
      <protection locked="0"/>
    </xf>
    <xf numFmtId="4" fontId="12" fillId="0" borderId="1" xfId="28" applyNumberFormat="1" applyFont="1" applyFill="1" applyBorder="1" applyAlignment="1" applyProtection="1">
      <alignment horizontal="right" vertical="center"/>
      <protection locked="0"/>
    </xf>
    <xf numFmtId="4" fontId="35" fillId="0" borderId="1" xfId="0" applyNumberFormat="1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wrapText="1"/>
    </xf>
    <xf numFmtId="4" fontId="17" fillId="0" borderId="1" xfId="28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48" xfId="0" applyFont="1" applyFill="1" applyBorder="1" applyAlignment="1">
      <alignment vertical="center" wrapText="1"/>
    </xf>
    <xf numFmtId="0" fontId="23" fillId="2" borderId="61" xfId="0" applyFont="1" applyFill="1" applyBorder="1" applyAlignment="1">
      <alignment horizontal="center" vertical="center" wrapText="1"/>
    </xf>
    <xf numFmtId="0" fontId="36" fillId="2" borderId="61" xfId="0" applyFont="1" applyFill="1" applyBorder="1" applyAlignment="1">
      <alignment horizontal="center" vertical="center" wrapText="1"/>
    </xf>
    <xf numFmtId="0" fontId="23" fillId="2" borderId="36" xfId="0" applyFont="1" applyFill="1" applyBorder="1" applyAlignment="1">
      <alignment vertical="center" wrapText="1"/>
    </xf>
    <xf numFmtId="3" fontId="26" fillId="2" borderId="37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center" vertical="center"/>
    </xf>
    <xf numFmtId="1" fontId="52" fillId="0" borderId="55" xfId="4" applyNumberFormat="1" applyFont="1" applyFill="1" applyBorder="1" applyAlignment="1">
      <alignment horizontal="center" vertical="center" wrapText="1"/>
    </xf>
    <xf numFmtId="1" fontId="17" fillId="0" borderId="56" xfId="4" applyNumberFormat="1" applyFont="1" applyFill="1" applyBorder="1" applyAlignment="1">
      <alignment horizontal="center" vertical="center" wrapText="1"/>
    </xf>
    <xf numFmtId="1" fontId="52" fillId="0" borderId="56" xfId="4" applyNumberFormat="1" applyFont="1" applyFill="1" applyBorder="1" applyAlignment="1">
      <alignment horizontal="center" vertical="center" wrapText="1"/>
    </xf>
    <xf numFmtId="1" fontId="17" fillId="0" borderId="57" xfId="4" applyNumberFormat="1" applyFont="1" applyFill="1" applyBorder="1" applyAlignment="1">
      <alignment horizontal="center" vertical="center" wrapText="1"/>
    </xf>
    <xf numFmtId="0" fontId="55" fillId="0" borderId="5" xfId="2" applyNumberFormat="1" applyFont="1" applyFill="1" applyBorder="1" applyAlignment="1">
      <alignment horizontal="center" vertical="center" wrapText="1"/>
    </xf>
    <xf numFmtId="1" fontId="17" fillId="0" borderId="23" xfId="4" applyNumberFormat="1" applyFont="1" applyFill="1" applyBorder="1" applyAlignment="1">
      <alignment horizontal="center" vertical="center" wrapText="1"/>
    </xf>
    <xf numFmtId="0" fontId="55" fillId="0" borderId="14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" fontId="20" fillId="0" borderId="1" xfId="4" applyNumberFormat="1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0" fontId="20" fillId="0" borderId="1" xfId="4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wrapText="1"/>
    </xf>
    <xf numFmtId="0" fontId="9" fillId="9" borderId="1" xfId="0" applyFont="1" applyFill="1" applyBorder="1" applyAlignment="1">
      <alignment vertical="center"/>
    </xf>
    <xf numFmtId="0" fontId="9" fillId="9" borderId="1" xfId="0" applyFont="1" applyFill="1" applyBorder="1" applyAlignment="1" applyProtection="1">
      <alignment horizontal="center" vertical="center" wrapText="1"/>
      <protection locked="0"/>
    </xf>
    <xf numFmtId="0" fontId="9" fillId="9" borderId="1" xfId="0" applyFont="1" applyFill="1" applyBorder="1" applyAlignment="1" applyProtection="1">
      <alignment horizontal="left" vertical="center" wrapText="1"/>
      <protection locked="0"/>
    </xf>
    <xf numFmtId="3" fontId="9" fillId="9" borderId="1" xfId="8" applyNumberFormat="1" applyFont="1" applyFill="1" applyBorder="1" applyAlignment="1" applyProtection="1">
      <alignment horizontal="center" vertical="center"/>
    </xf>
    <xf numFmtId="1" fontId="9" fillId="9" borderId="1" xfId="6" applyNumberFormat="1" applyFont="1" applyFill="1" applyBorder="1" applyAlignment="1" applyProtection="1">
      <alignment horizontal="center" vertical="center"/>
    </xf>
    <xf numFmtId="4" fontId="9" fillId="9" borderId="1" xfId="8" applyNumberFormat="1" applyFont="1" applyFill="1" applyBorder="1" applyAlignment="1" applyProtection="1">
      <alignment horizontal="center" vertical="center"/>
      <protection locked="0"/>
    </xf>
    <xf numFmtId="4" fontId="9" fillId="9" borderId="1" xfId="8" applyNumberFormat="1" applyFont="1" applyFill="1" applyBorder="1" applyAlignment="1" applyProtection="1">
      <alignment horizontal="center" vertical="center"/>
    </xf>
    <xf numFmtId="4" fontId="53" fillId="9" borderId="1" xfId="8" applyNumberFormat="1" applyFont="1" applyFill="1" applyBorder="1" applyAlignment="1" applyProtection="1">
      <alignment horizontal="center" vertical="center"/>
      <protection locked="0"/>
    </xf>
    <xf numFmtId="4" fontId="9" fillId="9" borderId="1" xfId="8" applyNumberFormat="1" applyFont="1" applyFill="1" applyBorder="1" applyAlignment="1" applyProtection="1">
      <alignment horizontal="right" vertical="center"/>
    </xf>
    <xf numFmtId="0" fontId="9" fillId="9" borderId="1" xfId="4" applyFont="1" applyFill="1" applyBorder="1" applyAlignment="1" applyProtection="1">
      <alignment horizontal="center" vertical="center"/>
      <protection locked="0"/>
    </xf>
    <xf numFmtId="0" fontId="9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vertical="center" wrapText="1"/>
    </xf>
    <xf numFmtId="0" fontId="10" fillId="9" borderId="1" xfId="0" applyFont="1" applyFill="1" applyBorder="1" applyAlignment="1" applyProtection="1">
      <alignment horizontal="center" vertical="center"/>
      <protection locked="0"/>
    </xf>
    <xf numFmtId="0" fontId="10" fillId="9" borderId="1" xfId="0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 wrapText="1"/>
    </xf>
    <xf numFmtId="1" fontId="10" fillId="9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vertical="center" wrapText="1"/>
    </xf>
    <xf numFmtId="0" fontId="12" fillId="9" borderId="1" xfId="28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2" fontId="12" fillId="9" borderId="1" xfId="15" applyNumberFormat="1" applyFont="1" applyFill="1" applyBorder="1" applyAlignment="1">
      <alignment horizontal="center" vertical="center"/>
    </xf>
    <xf numFmtId="4" fontId="10" fillId="9" borderId="1" xfId="28" applyNumberFormat="1" applyFont="1" applyFill="1" applyBorder="1" applyAlignment="1" applyProtection="1">
      <alignment horizontal="center" vertical="center"/>
      <protection locked="0"/>
    </xf>
    <xf numFmtId="0" fontId="12" fillId="9" borderId="1" xfId="28" applyFont="1" applyFill="1" applyBorder="1" applyAlignment="1" applyProtection="1">
      <alignment horizontal="center" vertical="center" wrapText="1"/>
      <protection locked="0"/>
    </xf>
    <xf numFmtId="4" fontId="10" fillId="9" borderId="1" xfId="28" applyNumberFormat="1" applyFont="1" applyFill="1" applyBorder="1" applyAlignment="1">
      <alignment horizontal="right" vertical="center"/>
    </xf>
    <xf numFmtId="0" fontId="20" fillId="0" borderId="1" xfId="4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left" vertical="center"/>
    </xf>
    <xf numFmtId="4" fontId="70" fillId="9" borderId="1" xfId="28" applyNumberFormat="1" applyFont="1" applyFill="1" applyBorder="1" applyAlignment="1" applyProtection="1">
      <alignment horizontal="center" vertical="center"/>
      <protection locked="0"/>
    </xf>
    <xf numFmtId="4" fontId="10" fillId="9" borderId="1" xfId="28" applyNumberFormat="1" applyFont="1" applyFill="1" applyBorder="1" applyAlignment="1" applyProtection="1">
      <alignment horizontal="right" vertical="center"/>
      <protection locked="0"/>
    </xf>
    <xf numFmtId="4" fontId="10" fillId="9" borderId="1" xfId="28" applyNumberFormat="1" applyFont="1" applyFill="1" applyBorder="1" applyAlignment="1">
      <alignment horizontal="center" vertical="center"/>
    </xf>
    <xf numFmtId="0" fontId="12" fillId="9" borderId="1" xfId="28" applyFont="1" applyFill="1" applyBorder="1" applyAlignment="1">
      <alignment horizontal="center" vertical="center" wrapText="1"/>
    </xf>
    <xf numFmtId="4" fontId="12" fillId="9" borderId="1" xfId="28" applyNumberFormat="1" applyFont="1" applyFill="1" applyBorder="1" applyAlignment="1" applyProtection="1">
      <alignment horizontal="center" vertical="center"/>
      <protection locked="0"/>
    </xf>
    <xf numFmtId="0" fontId="30" fillId="9" borderId="1" xfId="0" applyFont="1" applyFill="1" applyBorder="1" applyAlignment="1" applyProtection="1">
      <alignment horizontal="center" vertical="center" wrapText="1"/>
      <protection locked="0"/>
    </xf>
    <xf numFmtId="0" fontId="9" fillId="9" borderId="1" xfId="0" applyFont="1" applyFill="1" applyBorder="1" applyAlignment="1">
      <alignment horizontal="left" vertical="center" wrapText="1"/>
    </xf>
    <xf numFmtId="1" fontId="30" fillId="9" borderId="1" xfId="0" applyNumberFormat="1" applyFont="1" applyFill="1" applyBorder="1" applyAlignment="1">
      <alignment horizontal="center" vertical="center"/>
    </xf>
    <xf numFmtId="2" fontId="30" fillId="9" borderId="1" xfId="0" applyNumberFormat="1" applyFont="1" applyFill="1" applyBorder="1" applyAlignment="1">
      <alignment horizontal="center" vertical="center"/>
    </xf>
    <xf numFmtId="4" fontId="30" fillId="9" borderId="1" xfId="0" applyNumberFormat="1" applyFont="1" applyFill="1" applyBorder="1" applyAlignment="1">
      <alignment horizontal="center" vertical="center"/>
    </xf>
    <xf numFmtId="4" fontId="30" fillId="9" borderId="1" xfId="8" applyNumberFormat="1" applyFont="1" applyFill="1" applyBorder="1" applyAlignment="1" applyProtection="1">
      <alignment horizontal="center" vertical="center"/>
      <protection locked="0"/>
    </xf>
    <xf numFmtId="4" fontId="30" fillId="9" borderId="1" xfId="8" applyNumberFormat="1" applyFont="1" applyFill="1" applyBorder="1" applyAlignment="1">
      <alignment horizontal="right" vertical="center"/>
    </xf>
    <xf numFmtId="0" fontId="9" fillId="9" borderId="1" xfId="0" applyFont="1" applyFill="1" applyBorder="1" applyAlignment="1" applyProtection="1">
      <alignment vertical="center" wrapText="1"/>
      <protection locked="0"/>
    </xf>
    <xf numFmtId="4" fontId="30" fillId="9" borderId="1" xfId="8" applyNumberFormat="1" applyFont="1" applyFill="1" applyBorder="1" applyAlignment="1">
      <alignment horizontal="center" vertical="center"/>
    </xf>
    <xf numFmtId="0" fontId="9" fillId="9" borderId="1" xfId="34" applyFont="1" applyFill="1" applyBorder="1" applyAlignment="1" applyProtection="1">
      <alignment horizontal="left" vertical="center" wrapText="1"/>
      <protection locked="0"/>
    </xf>
    <xf numFmtId="0" fontId="10" fillId="9" borderId="1" xfId="34" applyFont="1" applyFill="1" applyBorder="1" applyAlignment="1" applyProtection="1">
      <alignment horizontal="left" vertical="center" wrapText="1"/>
      <protection locked="0"/>
    </xf>
    <xf numFmtId="164" fontId="10" fillId="9" borderId="1" xfId="0" applyNumberFormat="1" applyFont="1" applyFill="1" applyBorder="1" applyAlignment="1">
      <alignment horizontal="center" vertical="center" wrapText="1"/>
    </xf>
    <xf numFmtId="1" fontId="37" fillId="9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left" vertical="center" wrapText="1"/>
    </xf>
    <xf numFmtId="0" fontId="10" fillId="9" borderId="1" xfId="0" applyFont="1" applyFill="1" applyBorder="1" applyAlignment="1" applyProtection="1">
      <alignment horizontal="center" vertical="center" wrapText="1"/>
      <protection locked="0"/>
    </xf>
    <xf numFmtId="1" fontId="10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1" xfId="0" applyFont="1" applyFill="1" applyBorder="1" applyAlignment="1" applyProtection="1">
      <alignment horizontal="left" vertical="center" wrapText="1"/>
      <protection locked="0"/>
    </xf>
    <xf numFmtId="0" fontId="9" fillId="9" borderId="1" xfId="0" applyFont="1" applyFill="1" applyBorder="1" applyAlignment="1">
      <alignment horizontal="center" vertical="center"/>
    </xf>
    <xf numFmtId="1" fontId="9" fillId="9" borderId="1" xfId="0" applyNumberFormat="1" applyFont="1" applyFill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 wrapText="1"/>
    </xf>
    <xf numFmtId="0" fontId="37" fillId="9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wrapText="1"/>
    </xf>
    <xf numFmtId="164" fontId="10" fillId="9" borderId="1" xfId="0" applyNumberFormat="1" applyFont="1" applyFill="1" applyBorder="1" applyAlignment="1">
      <alignment horizontal="left" wrapText="1"/>
    </xf>
    <xf numFmtId="4" fontId="10" fillId="9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164" fontId="12" fillId="9" borderId="1" xfId="0" applyNumberFormat="1" applyFont="1" applyFill="1" applyBorder="1" applyAlignment="1">
      <alignment horizontal="center"/>
    </xf>
    <xf numFmtId="49" fontId="37" fillId="9" borderId="1" xfId="0" applyNumberFormat="1" applyFont="1" applyFill="1" applyBorder="1" applyAlignment="1">
      <alignment horizontal="left" vertical="center"/>
    </xf>
    <xf numFmtId="49" fontId="10" fillId="9" borderId="1" xfId="0" applyNumberFormat="1" applyFont="1" applyFill="1" applyBorder="1" applyAlignment="1">
      <alignment horizontal="left" vertical="center"/>
    </xf>
    <xf numFmtId="49" fontId="24" fillId="9" borderId="1" xfId="0" applyNumberFormat="1" applyFont="1" applyFill="1" applyBorder="1" applyAlignment="1">
      <alignment horizontal="left"/>
    </xf>
    <xf numFmtId="0" fontId="9" fillId="9" borderId="1" xfId="0" applyFont="1" applyFill="1" applyBorder="1" applyAlignment="1">
      <alignment horizontal="center"/>
    </xf>
    <xf numFmtId="0" fontId="9" fillId="9" borderId="1" xfId="0" applyFont="1" applyFill="1" applyBorder="1" applyAlignment="1"/>
    <xf numFmtId="0" fontId="24" fillId="9" borderId="1" xfId="0" applyFont="1" applyFill="1" applyBorder="1" applyAlignment="1">
      <alignment horizontal="center"/>
    </xf>
    <xf numFmtId="0" fontId="9" fillId="9" borderId="1" xfId="0" applyFont="1" applyFill="1" applyBorder="1" applyAlignment="1" applyProtection="1">
      <alignment vertical="center"/>
      <protection locked="0"/>
    </xf>
    <xf numFmtId="0" fontId="10" fillId="9" borderId="1" xfId="0" applyFont="1" applyFill="1" applyBorder="1" applyAlignment="1">
      <alignment vertical="center"/>
    </xf>
    <xf numFmtId="0" fontId="12" fillId="9" borderId="1" xfId="0" applyFont="1" applyFill="1" applyBorder="1" applyAlignment="1" applyProtection="1">
      <alignment horizontal="center" vertical="center" wrapText="1"/>
      <protection locked="0"/>
    </xf>
    <xf numFmtId="0" fontId="12" fillId="9" borderId="1" xfId="0" applyFont="1" applyFill="1" applyBorder="1" applyAlignment="1">
      <alignment horizontal="center"/>
    </xf>
    <xf numFmtId="0" fontId="37" fillId="9" borderId="1" xfId="0" applyFont="1" applyFill="1" applyBorder="1" applyAlignment="1">
      <alignment vertical="center"/>
    </xf>
    <xf numFmtId="0" fontId="37" fillId="9" borderId="1" xfId="0" applyFont="1" applyFill="1" applyBorder="1" applyAlignment="1" applyProtection="1">
      <alignment horizontal="center" vertical="center" wrapText="1"/>
      <protection locked="0"/>
    </xf>
    <xf numFmtId="1" fontId="37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37" fillId="9" borderId="1" xfId="0" applyFont="1" applyFill="1" applyBorder="1" applyAlignment="1" applyProtection="1">
      <alignment horizontal="left" vertical="center" wrapText="1"/>
      <protection locked="0"/>
    </xf>
    <xf numFmtId="0" fontId="32" fillId="9" borderId="1" xfId="28" applyFont="1" applyFill="1" applyBorder="1" applyAlignment="1">
      <alignment horizontal="center" vertical="center"/>
    </xf>
    <xf numFmtId="0" fontId="32" fillId="9" borderId="1" xfId="0" applyFont="1" applyFill="1" applyBorder="1" applyAlignment="1" applyProtection="1">
      <alignment horizontal="center" vertical="center" wrapText="1"/>
      <protection locked="0"/>
    </xf>
    <xf numFmtId="2" fontId="32" fillId="9" borderId="1" xfId="15" applyNumberFormat="1" applyFont="1" applyFill="1" applyBorder="1" applyAlignment="1">
      <alignment horizontal="center" vertical="center"/>
    </xf>
    <xf numFmtId="0" fontId="37" fillId="9" borderId="1" xfId="0" applyFont="1" applyFill="1" applyBorder="1" applyAlignment="1">
      <alignment horizontal="left" vertical="center" wrapText="1"/>
    </xf>
    <xf numFmtId="1" fontId="37" fillId="9" borderId="1" xfId="0" applyNumberFormat="1" applyFont="1" applyFill="1" applyBorder="1" applyAlignment="1">
      <alignment horizontal="left" vertical="center" wrapText="1"/>
    </xf>
    <xf numFmtId="0" fontId="37" fillId="9" borderId="1" xfId="0" applyFont="1" applyFill="1" applyBorder="1" applyAlignment="1">
      <alignment horizontal="left" vertical="center"/>
    </xf>
    <xf numFmtId="4" fontId="25" fillId="0" borderId="1" xfId="0" applyNumberFormat="1" applyFont="1" applyFill="1" applyBorder="1" applyAlignment="1">
      <alignment vertical="center"/>
    </xf>
    <xf numFmtId="0" fontId="30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top" wrapText="1"/>
    </xf>
    <xf numFmtId="0" fontId="9" fillId="9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left"/>
    </xf>
    <xf numFmtId="0" fontId="9" fillId="9" borderId="1" xfId="0" applyFont="1" applyFill="1" applyBorder="1"/>
    <xf numFmtId="1" fontId="9" fillId="9" borderId="1" xfId="0" applyNumberFormat="1" applyFont="1" applyFill="1" applyBorder="1" applyAlignment="1">
      <alignment horizontal="left" vertical="top" wrapText="1"/>
    </xf>
    <xf numFmtId="166" fontId="9" fillId="9" borderId="1" xfId="0" applyNumberFormat="1" applyFont="1" applyFill="1" applyBorder="1" applyAlignment="1">
      <alignment horizontal="left" vertical="top" wrapText="1"/>
    </xf>
    <xf numFmtId="166" fontId="9" fillId="9" borderId="1" xfId="0" applyNumberFormat="1" applyFont="1" applyFill="1" applyBorder="1" applyAlignment="1">
      <alignment horizontal="center" wrapText="1"/>
    </xf>
    <xf numFmtId="166" fontId="9" fillId="9" borderId="1" xfId="0" applyNumberFormat="1" applyFont="1" applyFill="1" applyBorder="1" applyAlignment="1">
      <alignment horizontal="left" wrapText="1"/>
    </xf>
    <xf numFmtId="4" fontId="30" fillId="9" borderId="1" xfId="8" applyNumberFormat="1" applyFont="1" applyFill="1" applyBorder="1" applyAlignment="1" applyProtection="1">
      <alignment horizontal="right" vertical="center"/>
      <protection locked="0"/>
    </xf>
    <xf numFmtId="0" fontId="10" fillId="9" borderId="1" xfId="36" applyFont="1" applyFill="1" applyBorder="1" applyAlignment="1">
      <alignment horizontal="center" vertical="center" wrapText="1"/>
    </xf>
    <xf numFmtId="1" fontId="10" fillId="9" borderId="1" xfId="36" applyNumberFormat="1" applyFont="1" applyFill="1" applyBorder="1" applyAlignment="1">
      <alignment horizontal="center" vertical="center" wrapText="1"/>
    </xf>
    <xf numFmtId="0" fontId="10" fillId="9" borderId="1" xfId="36" applyFont="1" applyFill="1" applyBorder="1" applyAlignment="1">
      <alignment wrapText="1"/>
    </xf>
    <xf numFmtId="2" fontId="30" fillId="9" borderId="1" xfId="0" applyNumberFormat="1" applyFont="1" applyFill="1" applyBorder="1" applyAlignment="1">
      <alignment horizontal="center"/>
    </xf>
    <xf numFmtId="1" fontId="10" fillId="9" borderId="1" xfId="0" applyNumberFormat="1" applyFont="1" applyFill="1" applyBorder="1" applyAlignment="1">
      <alignment vertical="center"/>
    </xf>
    <xf numFmtId="1" fontId="9" fillId="9" borderId="1" xfId="0" applyNumberFormat="1" applyFont="1" applyFill="1" applyBorder="1"/>
    <xf numFmtId="4" fontId="20" fillId="0" borderId="1" xfId="4" applyNumberFormat="1" applyFont="1" applyFill="1" applyBorder="1" applyAlignment="1">
      <alignment horizontal="center" vertical="center"/>
    </xf>
    <xf numFmtId="0" fontId="12" fillId="9" borderId="1" xfId="28" applyFont="1" applyFill="1" applyBorder="1" applyAlignment="1" applyProtection="1">
      <alignment horizontal="center" vertical="center"/>
      <protection locked="0"/>
    </xf>
    <xf numFmtId="1" fontId="9" fillId="9" borderId="1" xfId="0" applyNumberFormat="1" applyFont="1" applyFill="1" applyBorder="1" applyAlignment="1">
      <alignment horizontal="center" wrapText="1"/>
    </xf>
    <xf numFmtId="0" fontId="3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left" wrapText="1"/>
    </xf>
    <xf numFmtId="0" fontId="24" fillId="9" borderId="1" xfId="0" applyFont="1" applyFill="1" applyBorder="1" applyAlignment="1">
      <alignment horizontal="center" vertical="center"/>
    </xf>
    <xf numFmtId="49" fontId="9" fillId="9" borderId="1" xfId="0" applyNumberFormat="1" applyFont="1" applyFill="1" applyBorder="1" applyAlignment="1" applyProtection="1">
      <alignment horizontal="left" vertical="center" wrapText="1"/>
    </xf>
    <xf numFmtId="49" fontId="9" fillId="9" borderId="1" xfId="0" applyNumberFormat="1" applyFont="1" applyFill="1" applyBorder="1" applyAlignment="1" applyProtection="1">
      <alignment horizontal="center" vertical="center" wrapText="1"/>
    </xf>
    <xf numFmtId="3" fontId="20" fillId="9" borderId="1" xfId="28" applyNumberFormat="1" applyFont="1" applyFill="1" applyBorder="1" applyAlignment="1" applyProtection="1">
      <alignment horizontal="center" vertical="center"/>
      <protection locked="0"/>
    </xf>
    <xf numFmtId="2" fontId="9" fillId="9" borderId="1" xfId="15" applyNumberFormat="1" applyFont="1" applyFill="1" applyBorder="1" applyAlignment="1">
      <alignment horizontal="center" vertical="center"/>
    </xf>
    <xf numFmtId="165" fontId="24" fillId="9" borderId="1" xfId="0" applyNumberFormat="1" applyFont="1" applyFill="1" applyBorder="1" applyAlignment="1">
      <alignment vertical="center"/>
    </xf>
    <xf numFmtId="165" fontId="24" fillId="9" borderId="1" xfId="0" applyNumberFormat="1" applyFont="1" applyFill="1" applyBorder="1" applyAlignment="1">
      <alignment horizontal="center" vertical="center"/>
    </xf>
    <xf numFmtId="164" fontId="24" fillId="9" borderId="1" xfId="0" applyNumberFormat="1" applyFont="1" applyFill="1" applyBorder="1" applyAlignment="1">
      <alignment horizontal="center" vertical="center"/>
    </xf>
    <xf numFmtId="3" fontId="20" fillId="9" borderId="1" xfId="8" applyNumberFormat="1" applyFont="1" applyFill="1" applyBorder="1" applyAlignment="1" applyProtection="1">
      <alignment horizontal="center" vertical="center"/>
      <protection locked="0"/>
    </xf>
    <xf numFmtId="164" fontId="9" fillId="9" borderId="1" xfId="0" applyNumberFormat="1" applyFont="1" applyFill="1" applyBorder="1" applyAlignment="1">
      <alignment horizontal="center" vertical="center"/>
    </xf>
    <xf numFmtId="49" fontId="10" fillId="9" borderId="33" xfId="0" applyNumberFormat="1" applyFont="1" applyFill="1" applyBorder="1" applyAlignment="1">
      <alignment horizontal="left" vertical="center" wrapText="1"/>
    </xf>
    <xf numFmtId="49" fontId="10" fillId="9" borderId="1" xfId="0" applyNumberFormat="1" applyFont="1" applyFill="1" applyBorder="1" applyAlignment="1">
      <alignment horizontal="center" vertical="center" wrapText="1"/>
    </xf>
    <xf numFmtId="165" fontId="9" fillId="9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 applyProtection="1">
      <alignment horizontal="left" vertical="center"/>
      <protection locked="0"/>
    </xf>
    <xf numFmtId="0" fontId="32" fillId="9" borderId="1" xfId="0" applyFont="1" applyFill="1" applyBorder="1" applyAlignment="1">
      <alignment horizontal="center" wrapText="1"/>
    </xf>
    <xf numFmtId="0" fontId="37" fillId="9" borderId="1" xfId="0" applyFont="1" applyFill="1" applyBorder="1" applyAlignment="1" applyProtection="1">
      <alignment horizontal="left" vertical="center"/>
      <protection locked="0"/>
    </xf>
    <xf numFmtId="4" fontId="20" fillId="0" borderId="1" xfId="4" applyNumberFormat="1" applyFont="1" applyFill="1" applyBorder="1" applyAlignment="1">
      <alignment horizontal="center" vertical="center"/>
    </xf>
    <xf numFmtId="0" fontId="10" fillId="9" borderId="1" xfId="30" applyFont="1" applyFill="1" applyBorder="1" applyAlignment="1">
      <alignment horizontal="center" vertical="center" wrapText="1"/>
    </xf>
    <xf numFmtId="1" fontId="10" fillId="9" borderId="1" xfId="30" applyNumberFormat="1" applyFont="1" applyFill="1" applyBorder="1" applyAlignment="1">
      <alignment horizontal="center" vertical="center" wrapText="1"/>
    </xf>
    <xf numFmtId="0" fontId="10" fillId="9" borderId="1" xfId="30" applyFont="1" applyFill="1" applyBorder="1" applyAlignment="1">
      <alignment wrapText="1"/>
    </xf>
    <xf numFmtId="0" fontId="37" fillId="9" borderId="1" xfId="0" applyFont="1" applyFill="1" applyBorder="1" applyAlignment="1">
      <alignment horizontal="center" vertical="center"/>
    </xf>
    <xf numFmtId="3" fontId="10" fillId="9" borderId="1" xfId="28" applyNumberFormat="1" applyFont="1" applyFill="1" applyBorder="1" applyAlignment="1" applyProtection="1">
      <alignment horizontal="center" vertical="center"/>
    </xf>
    <xf numFmtId="3" fontId="70" fillId="9" borderId="1" xfId="28" applyNumberFormat="1" applyFont="1" applyFill="1" applyBorder="1" applyAlignment="1" applyProtection="1">
      <alignment horizontal="center" vertical="center"/>
    </xf>
    <xf numFmtId="0" fontId="10" fillId="9" borderId="1" xfId="4" applyFont="1" applyFill="1" applyBorder="1" applyAlignment="1" applyProtection="1">
      <alignment horizontal="center" vertical="center"/>
      <protection locked="0"/>
    </xf>
    <xf numFmtId="1" fontId="10" fillId="9" borderId="1" xfId="6" applyNumberFormat="1" applyFont="1" applyFill="1" applyBorder="1" applyAlignment="1" applyProtection="1">
      <alignment horizontal="center" vertical="center"/>
    </xf>
    <xf numFmtId="4" fontId="10" fillId="9" borderId="1" xfId="28" applyNumberFormat="1" applyFont="1" applyFill="1" applyBorder="1" applyAlignment="1" applyProtection="1">
      <alignment horizontal="center" vertical="center"/>
    </xf>
    <xf numFmtId="1" fontId="10" fillId="9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9" borderId="1" xfId="4" applyFont="1" applyFill="1" applyBorder="1" applyAlignment="1" applyProtection="1">
      <alignment horizontal="left" vertical="center" wrapText="1"/>
      <protection locked="0"/>
    </xf>
    <xf numFmtId="1" fontId="37" fillId="9" borderId="1" xfId="0" applyNumberFormat="1" applyFont="1" applyFill="1" applyBorder="1" applyAlignment="1" applyProtection="1">
      <alignment horizontal="center" vertical="center"/>
    </xf>
    <xf numFmtId="4" fontId="20" fillId="9" borderId="1" xfId="4" applyNumberFormat="1" applyFont="1" applyFill="1" applyBorder="1" applyAlignment="1">
      <alignment horizontal="center" vertical="center"/>
    </xf>
    <xf numFmtId="39" fontId="10" fillId="9" borderId="1" xfId="0" applyNumberFormat="1" applyFont="1" applyFill="1" applyBorder="1" applyAlignment="1" applyProtection="1">
      <alignment horizontal="left" vertical="center"/>
      <protection locked="0"/>
    </xf>
    <xf numFmtId="49" fontId="37" fillId="9" borderId="1" xfId="0" applyNumberFormat="1" applyFont="1" applyFill="1" applyBorder="1" applyAlignment="1" applyProtection="1">
      <alignment horizontal="center" vertical="center" wrapText="1"/>
      <protection locked="0"/>
    </xf>
    <xf numFmtId="49" fontId="37" fillId="9" borderId="1" xfId="0" applyNumberFormat="1" applyFont="1" applyFill="1" applyBorder="1" applyAlignment="1" applyProtection="1">
      <alignment vertical="center" wrapText="1"/>
      <protection locked="0"/>
    </xf>
    <xf numFmtId="4" fontId="10" fillId="9" borderId="1" xfId="28" applyNumberFormat="1" applyFont="1" applyFill="1" applyBorder="1" applyAlignment="1" applyProtection="1">
      <alignment horizontal="right" vertical="center"/>
    </xf>
    <xf numFmtId="1" fontId="10" fillId="9" borderId="1" xfId="28" applyNumberFormat="1" applyFont="1" applyFill="1" applyBorder="1" applyAlignment="1" applyProtection="1">
      <alignment horizontal="center" vertical="center"/>
    </xf>
    <xf numFmtId="4" fontId="10" fillId="5" borderId="1" xfId="28" applyNumberFormat="1" applyFont="1" applyFill="1" applyBorder="1" applyAlignment="1" applyProtection="1">
      <alignment horizontal="center" vertical="center"/>
    </xf>
    <xf numFmtId="4" fontId="20" fillId="0" borderId="1" xfId="4" applyNumberFormat="1" applyFont="1" applyFill="1" applyBorder="1" applyAlignment="1">
      <alignment horizontal="center" vertical="center"/>
    </xf>
    <xf numFmtId="0" fontId="64" fillId="2" borderId="1" xfId="0" applyFont="1" applyFill="1" applyBorder="1"/>
    <xf numFmtId="0" fontId="20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/>
    <xf numFmtId="165" fontId="23" fillId="2" borderId="1" xfId="0" applyNumberFormat="1" applyFont="1" applyFill="1" applyBorder="1"/>
    <xf numFmtId="165" fontId="20" fillId="2" borderId="1" xfId="10" applyNumberFormat="1" applyFont="1" applyFill="1" applyBorder="1" applyAlignment="1">
      <alignment horizontal="right"/>
    </xf>
    <xf numFmtId="0" fontId="7" fillId="2" borderId="0" xfId="0" applyFont="1" applyFill="1" applyAlignment="1">
      <alignment horizontal="right"/>
    </xf>
    <xf numFmtId="0" fontId="20" fillId="2" borderId="1" xfId="9" applyFont="1" applyFill="1" applyBorder="1" applyAlignment="1">
      <alignment horizontal="left"/>
    </xf>
    <xf numFmtId="0" fontId="20" fillId="2" borderId="1" xfId="9" applyFont="1" applyFill="1" applyBorder="1" applyAlignment="1">
      <alignment horizontal="left" vertical="center" wrapText="1"/>
    </xf>
    <xf numFmtId="0" fontId="20" fillId="2" borderId="1" xfId="0" applyFont="1" applyFill="1" applyBorder="1" applyAlignment="1"/>
    <xf numFmtId="0" fontId="20" fillId="2" borderId="1" xfId="0" applyFont="1" applyFill="1" applyBorder="1" applyAlignment="1">
      <alignment wrapText="1"/>
    </xf>
    <xf numFmtId="0" fontId="10" fillId="10" borderId="1" xfId="4" applyFont="1" applyFill="1" applyBorder="1" applyAlignment="1" applyProtection="1">
      <alignment horizontal="center" vertical="center"/>
      <protection locked="0"/>
    </xf>
    <xf numFmtId="0" fontId="10" fillId="10" borderId="1" xfId="0" applyFont="1" applyFill="1" applyBorder="1" applyAlignment="1" applyProtection="1">
      <alignment horizontal="left" vertical="center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left" vertical="center" wrapText="1"/>
      <protection locked="0"/>
    </xf>
    <xf numFmtId="1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10" borderId="1" xfId="28" applyNumberFormat="1" applyFont="1" applyFill="1" applyBorder="1" applyAlignment="1" applyProtection="1">
      <alignment horizontal="center" vertical="center"/>
    </xf>
    <xf numFmtId="1" fontId="10" fillId="10" borderId="1" xfId="6" applyNumberFormat="1" applyFont="1" applyFill="1" applyBorder="1" applyAlignment="1" applyProtection="1">
      <alignment horizontal="center" vertical="center"/>
    </xf>
    <xf numFmtId="4" fontId="10" fillId="10" borderId="1" xfId="28" applyNumberFormat="1" applyFont="1" applyFill="1" applyBorder="1" applyAlignment="1" applyProtection="1">
      <alignment horizontal="center" vertical="center"/>
      <protection locked="0"/>
    </xf>
    <xf numFmtId="4" fontId="10" fillId="10" borderId="1" xfId="28" applyNumberFormat="1" applyFont="1" applyFill="1" applyBorder="1" applyAlignment="1" applyProtection="1">
      <alignment horizontal="center" vertical="center"/>
    </xf>
    <xf numFmtId="4" fontId="10" fillId="10" borderId="1" xfId="28" applyNumberFormat="1" applyFont="1" applyFill="1" applyBorder="1" applyAlignment="1" applyProtection="1">
      <alignment horizontal="right" vertical="center"/>
    </xf>
    <xf numFmtId="1" fontId="10" fillId="10" borderId="1" xfId="28" applyNumberFormat="1" applyFont="1" applyFill="1" applyBorder="1" applyAlignment="1" applyProtection="1">
      <alignment horizontal="center" vertical="center"/>
    </xf>
    <xf numFmtId="0" fontId="37" fillId="10" borderId="0" xfId="0" applyFont="1" applyFill="1" applyProtection="1"/>
    <xf numFmtId="0" fontId="9" fillId="10" borderId="1" xfId="4" applyFont="1" applyFill="1" applyBorder="1" applyAlignment="1" applyProtection="1">
      <alignment horizontal="center" vertical="center"/>
      <protection locked="0"/>
    </xf>
    <xf numFmtId="0" fontId="9" fillId="10" borderId="1" xfId="0" applyFont="1" applyFill="1" applyBorder="1" applyAlignment="1">
      <alignment vertical="center"/>
    </xf>
    <xf numFmtId="0" fontId="9" fillId="10" borderId="1" xfId="0" applyFont="1" applyFill="1" applyBorder="1" applyAlignment="1" applyProtection="1">
      <alignment horizontal="center" vertical="center" wrapText="1"/>
      <protection locked="0"/>
    </xf>
    <xf numFmtId="0" fontId="9" fillId="10" borderId="1" xfId="0" applyFont="1" applyFill="1" applyBorder="1" applyAlignment="1" applyProtection="1">
      <alignment horizontal="left" vertical="center" wrapText="1"/>
      <protection locked="0"/>
    </xf>
    <xf numFmtId="3" fontId="9" fillId="10" borderId="1" xfId="8" applyNumberFormat="1" applyFont="1" applyFill="1" applyBorder="1" applyAlignment="1" applyProtection="1">
      <alignment horizontal="center" vertical="center"/>
    </xf>
    <xf numFmtId="1" fontId="9" fillId="10" borderId="1" xfId="6" applyNumberFormat="1" applyFont="1" applyFill="1" applyBorder="1" applyAlignment="1" applyProtection="1">
      <alignment horizontal="center" vertical="center"/>
    </xf>
    <xf numFmtId="4" fontId="9" fillId="10" borderId="1" xfId="8" applyNumberFormat="1" applyFont="1" applyFill="1" applyBorder="1" applyAlignment="1" applyProtection="1">
      <alignment horizontal="center" vertical="center"/>
      <protection locked="0"/>
    </xf>
    <xf numFmtId="4" fontId="9" fillId="10" borderId="1" xfId="8" applyNumberFormat="1" applyFont="1" applyFill="1" applyBorder="1" applyAlignment="1" applyProtection="1">
      <alignment horizontal="center" vertical="center"/>
    </xf>
    <xf numFmtId="4" fontId="9" fillId="10" borderId="1" xfId="8" applyNumberFormat="1" applyFont="1" applyFill="1" applyBorder="1" applyAlignment="1" applyProtection="1">
      <alignment horizontal="right" vertical="center"/>
    </xf>
    <xf numFmtId="0" fontId="24" fillId="10" borderId="0" xfId="0" applyFont="1" applyFill="1" applyProtection="1"/>
    <xf numFmtId="0" fontId="37" fillId="10" borderId="0" xfId="0" applyFont="1" applyFill="1" applyAlignment="1">
      <alignment vertical="center"/>
    </xf>
    <xf numFmtId="0" fontId="10" fillId="10" borderId="1" xfId="0" applyFont="1" applyFill="1" applyBorder="1" applyAlignment="1" applyProtection="1">
      <alignment horizontal="center" vertical="center"/>
      <protection locked="0"/>
    </xf>
    <xf numFmtId="1" fontId="10" fillId="10" borderId="1" xfId="0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wrapText="1"/>
    </xf>
    <xf numFmtId="0" fontId="12" fillId="10" borderId="1" xfId="28" applyFont="1" applyFill="1" applyBorder="1" applyAlignment="1">
      <alignment horizontal="center" vertical="center"/>
    </xf>
    <xf numFmtId="2" fontId="12" fillId="10" borderId="1" xfId="15" applyNumberFormat="1" applyFont="1" applyFill="1" applyBorder="1" applyAlignment="1">
      <alignment horizontal="center" vertical="center"/>
    </xf>
    <xf numFmtId="4" fontId="10" fillId="10" borderId="1" xfId="28" applyNumberFormat="1" applyFont="1" applyFill="1" applyBorder="1" applyAlignment="1" applyProtection="1">
      <alignment horizontal="right" vertical="center"/>
      <protection locked="0"/>
    </xf>
    <xf numFmtId="0" fontId="12" fillId="10" borderId="1" xfId="28" applyFont="1" applyFill="1" applyBorder="1" applyAlignment="1" applyProtection="1">
      <alignment horizontal="center" vertical="center" wrapText="1"/>
      <protection locked="0"/>
    </xf>
    <xf numFmtId="4" fontId="10" fillId="10" borderId="1" xfId="28" applyNumberFormat="1" applyFont="1" applyFill="1" applyBorder="1" applyAlignment="1">
      <alignment horizontal="right" vertical="center"/>
    </xf>
    <xf numFmtId="0" fontId="10" fillId="10" borderId="1" xfId="28" applyFont="1" applyFill="1" applyBorder="1" applyAlignment="1" applyProtection="1">
      <alignment horizontal="right" vertical="center"/>
      <protection locked="0"/>
    </xf>
    <xf numFmtId="0" fontId="10" fillId="10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 applyProtection="1">
      <alignment horizontal="left" vertical="center" wrapText="1"/>
      <protection locked="0"/>
    </xf>
    <xf numFmtId="4" fontId="35" fillId="0" borderId="1" xfId="0" applyNumberFormat="1" applyFont="1" applyFill="1" applyBorder="1" applyAlignment="1">
      <alignment horizontal="left" vertical="center"/>
    </xf>
    <xf numFmtId="0" fontId="56" fillId="2" borderId="17" xfId="2" applyNumberFormat="1" applyFont="1" applyFill="1" applyBorder="1" applyAlignment="1">
      <alignment horizontal="center" vertical="center" wrapText="1"/>
    </xf>
    <xf numFmtId="0" fontId="56" fillId="2" borderId="112" xfId="2" applyNumberFormat="1" applyFont="1" applyFill="1" applyBorder="1" applyAlignment="1">
      <alignment horizontal="center" vertical="center" wrapText="1"/>
    </xf>
    <xf numFmtId="0" fontId="59" fillId="2" borderId="24" xfId="0" applyFont="1" applyFill="1" applyBorder="1" applyAlignment="1">
      <alignment horizontal="center" vertical="center"/>
    </xf>
    <xf numFmtId="0" fontId="59" fillId="2" borderId="25" xfId="0" applyFont="1" applyFill="1" applyBorder="1" applyAlignment="1">
      <alignment horizontal="center" vertical="center"/>
    </xf>
    <xf numFmtId="0" fontId="59" fillId="2" borderId="26" xfId="0" applyFont="1" applyFill="1" applyBorder="1" applyAlignment="1">
      <alignment horizontal="center" vertical="center"/>
    </xf>
    <xf numFmtId="0" fontId="28" fillId="2" borderId="58" xfId="2" applyFont="1" applyFill="1" applyBorder="1" applyAlignment="1">
      <alignment horizontal="center" vertical="center"/>
    </xf>
    <xf numFmtId="0" fontId="28" fillId="2" borderId="55" xfId="2" applyFont="1" applyFill="1" applyBorder="1" applyAlignment="1">
      <alignment horizontal="center" vertical="center"/>
    </xf>
    <xf numFmtId="1" fontId="17" fillId="2" borderId="24" xfId="3" applyNumberFormat="1" applyFont="1" applyFill="1" applyBorder="1" applyAlignment="1">
      <alignment horizontal="center" vertical="center" wrapText="1"/>
    </xf>
    <xf numFmtId="1" fontId="17" fillId="2" borderId="25" xfId="3" applyNumberFormat="1" applyFont="1" applyFill="1" applyBorder="1" applyAlignment="1">
      <alignment horizontal="center" vertical="center" wrapText="1"/>
    </xf>
    <xf numFmtId="1" fontId="17" fillId="2" borderId="26" xfId="3" applyNumberFormat="1" applyFont="1" applyFill="1" applyBorder="1" applyAlignment="1">
      <alignment horizontal="center" vertical="center" wrapText="1"/>
    </xf>
    <xf numFmtId="1" fontId="20" fillId="2" borderId="24" xfId="4" applyNumberFormat="1" applyFont="1" applyFill="1" applyBorder="1" applyAlignment="1">
      <alignment horizontal="center" vertical="center" wrapText="1"/>
    </xf>
    <xf numFmtId="1" fontId="20" fillId="2" borderId="25" xfId="4" applyNumberFormat="1" applyFont="1" applyFill="1" applyBorder="1" applyAlignment="1">
      <alignment horizontal="center" vertical="center" wrapText="1"/>
    </xf>
    <xf numFmtId="1" fontId="20" fillId="2" borderId="26" xfId="4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4" fontId="20" fillId="0" borderId="1" xfId="4" applyNumberFormat="1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0" fontId="47" fillId="0" borderId="1" xfId="4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>
      <alignment horizont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/>
    </xf>
    <xf numFmtId="0" fontId="20" fillId="0" borderId="1" xfId="4" applyFont="1" applyFill="1" applyBorder="1" applyAlignment="1">
      <alignment horizontal="center" vertical="center" wrapText="1"/>
    </xf>
    <xf numFmtId="0" fontId="47" fillId="0" borderId="2" xfId="4" applyFont="1" applyFill="1" applyBorder="1" applyAlignment="1" applyProtection="1">
      <alignment horizontal="center" vertical="center"/>
    </xf>
    <xf numFmtId="0" fontId="47" fillId="0" borderId="3" xfId="4" applyFont="1" applyFill="1" applyBorder="1" applyAlignment="1" applyProtection="1">
      <alignment horizontal="center" vertical="center"/>
    </xf>
    <xf numFmtId="0" fontId="47" fillId="0" borderId="4" xfId="4" applyFont="1" applyFill="1" applyBorder="1" applyAlignment="1" applyProtection="1">
      <alignment horizontal="center" vertical="center"/>
    </xf>
    <xf numFmtId="0" fontId="35" fillId="0" borderId="5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center" vertical="center"/>
    </xf>
    <xf numFmtId="0" fontId="20" fillId="0" borderId="3" xfId="4" applyFont="1" applyFill="1" applyBorder="1" applyAlignment="1">
      <alignment horizontal="center" vertical="center"/>
    </xf>
    <xf numFmtId="0" fontId="20" fillId="0" borderId="4" xfId="4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/>
    </xf>
    <xf numFmtId="1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9" fillId="0" borderId="1" xfId="4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8" fillId="0" borderId="2" xfId="4" applyFont="1" applyFill="1" applyBorder="1" applyAlignment="1">
      <alignment horizontal="center" vertical="center"/>
    </xf>
    <xf numFmtId="0" fontId="28" fillId="0" borderId="3" xfId="4" applyFont="1" applyFill="1" applyBorder="1" applyAlignment="1">
      <alignment horizontal="center" vertical="center"/>
    </xf>
    <xf numFmtId="0" fontId="28" fillId="0" borderId="4" xfId="4" applyFont="1" applyFill="1" applyBorder="1" applyAlignment="1">
      <alignment horizontal="center" vertical="center"/>
    </xf>
    <xf numFmtId="0" fontId="29" fillId="0" borderId="2" xfId="4" applyFont="1" applyFill="1" applyBorder="1" applyAlignment="1">
      <alignment horizontal="center" vertical="center"/>
    </xf>
    <xf numFmtId="0" fontId="29" fillId="0" borderId="3" xfId="4" applyFont="1" applyFill="1" applyBorder="1" applyAlignment="1">
      <alignment horizontal="center" vertical="center"/>
    </xf>
    <xf numFmtId="0" fontId="29" fillId="0" borderId="4" xfId="4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left" vertical="center"/>
    </xf>
    <xf numFmtId="0" fontId="27" fillId="0" borderId="3" xfId="0" applyFont="1" applyFill="1" applyBorder="1" applyAlignment="1">
      <alignment horizontal="left" vertical="center"/>
    </xf>
    <xf numFmtId="0" fontId="27" fillId="0" borderId="4" xfId="0" applyFont="1" applyFill="1" applyBorder="1" applyAlignment="1">
      <alignment horizontal="left" vertical="center"/>
    </xf>
    <xf numFmtId="4" fontId="30" fillId="0" borderId="1" xfId="8" applyNumberFormat="1" applyFont="1" applyFill="1" applyBorder="1" applyAlignment="1">
      <alignment horizontal="left" vertical="center"/>
    </xf>
    <xf numFmtId="0" fontId="35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/>
    </xf>
    <xf numFmtId="1" fontId="17" fillId="0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right" vertical="center" wrapText="1"/>
    </xf>
    <xf numFmtId="1" fontId="58" fillId="0" borderId="1" xfId="0" applyNumberFormat="1" applyFont="1" applyFill="1" applyBorder="1" applyAlignment="1">
      <alignment horizontal="center" vertical="center" wrapText="1"/>
    </xf>
    <xf numFmtId="4" fontId="39" fillId="0" borderId="1" xfId="0" applyNumberFormat="1" applyFont="1" applyFill="1" applyBorder="1" applyAlignment="1">
      <alignment horizontal="right" vertical="center" wrapText="1"/>
    </xf>
    <xf numFmtId="1" fontId="25" fillId="0" borderId="0" xfId="0" applyNumberFormat="1" applyFont="1" applyFill="1" applyBorder="1" applyAlignment="1">
      <alignment horizontal="center" vertical="center"/>
    </xf>
    <xf numFmtId="4" fontId="54" fillId="0" borderId="1" xfId="0" applyNumberFormat="1" applyFont="1" applyFill="1" applyBorder="1" applyAlignment="1">
      <alignment horizontal="center" vertical="center"/>
    </xf>
    <xf numFmtId="0" fontId="20" fillId="0" borderId="1" xfId="5" applyFont="1" applyFill="1" applyBorder="1" applyAlignment="1">
      <alignment horizontal="center"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28" fillId="0" borderId="1" xfId="17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8" fillId="5" borderId="24" xfId="4" applyFont="1" applyFill="1" applyBorder="1" applyAlignment="1">
      <alignment horizontal="center" vertical="center"/>
    </xf>
    <xf numFmtId="0" fontId="28" fillId="5" borderId="25" xfId="4" applyFont="1" applyFill="1" applyBorder="1" applyAlignment="1">
      <alignment horizontal="center" vertical="center"/>
    </xf>
    <xf numFmtId="0" fontId="28" fillId="5" borderId="12" xfId="4" applyFont="1" applyFill="1" applyBorder="1" applyAlignment="1">
      <alignment horizontal="center" vertical="center"/>
    </xf>
    <xf numFmtId="0" fontId="28" fillId="5" borderId="13" xfId="4" applyFont="1" applyFill="1" applyBorder="1" applyAlignment="1">
      <alignment horizontal="center" vertical="center"/>
    </xf>
    <xf numFmtId="0" fontId="28" fillId="5" borderId="14" xfId="4" applyFont="1" applyFill="1" applyBorder="1" applyAlignment="1">
      <alignment horizontal="center" vertical="center"/>
    </xf>
    <xf numFmtId="1" fontId="28" fillId="5" borderId="59" xfId="8" applyNumberFormat="1" applyFont="1" applyFill="1" applyBorder="1" applyAlignment="1">
      <alignment horizontal="center" vertical="center" wrapText="1"/>
    </xf>
    <xf numFmtId="1" fontId="28" fillId="5" borderId="60" xfId="8" applyNumberFormat="1" applyFont="1" applyFill="1" applyBorder="1" applyAlignment="1">
      <alignment horizontal="center" vertical="center" wrapText="1"/>
    </xf>
    <xf numFmtId="0" fontId="12" fillId="3" borderId="29" xfId="4" applyFont="1" applyFill="1" applyBorder="1" applyAlignment="1">
      <alignment horizontal="center" vertical="center" wrapText="1"/>
    </xf>
    <xf numFmtId="0" fontId="12" fillId="3" borderId="111" xfId="4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0" fontId="9" fillId="4" borderId="50" xfId="0" applyFont="1" applyFill="1" applyBorder="1" applyAlignment="1">
      <alignment horizontal="center"/>
    </xf>
    <xf numFmtId="0" fontId="9" fillId="4" borderId="66" xfId="0" applyFont="1" applyFill="1" applyBorder="1" applyAlignment="1">
      <alignment horizontal="center"/>
    </xf>
    <xf numFmtId="0" fontId="9" fillId="4" borderId="53" xfId="0" applyFont="1" applyFill="1" applyBorder="1" applyAlignment="1">
      <alignment horizontal="center"/>
    </xf>
    <xf numFmtId="0" fontId="28" fillId="5" borderId="26" xfId="4" applyFont="1" applyFill="1" applyBorder="1" applyAlignment="1">
      <alignment horizontal="center" vertical="center"/>
    </xf>
    <xf numFmtId="4" fontId="23" fillId="3" borderId="33" xfId="0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23" fillId="3" borderId="35" xfId="0" applyNumberFormat="1" applyFont="1" applyFill="1" applyBorder="1" applyAlignment="1">
      <alignment horizontal="center" vertical="center" wrapText="1"/>
    </xf>
    <xf numFmtId="4" fontId="23" fillId="3" borderId="36" xfId="0" applyNumberFormat="1" applyFont="1" applyFill="1" applyBorder="1" applyAlignment="1">
      <alignment horizontal="center" vertical="center" wrapText="1"/>
    </xf>
    <xf numFmtId="4" fontId="23" fillId="3" borderId="37" xfId="0" applyNumberFormat="1" applyFont="1" applyFill="1" applyBorder="1" applyAlignment="1">
      <alignment horizontal="center" vertical="center" wrapText="1"/>
    </xf>
    <xf numFmtId="4" fontId="23" fillId="3" borderId="38" xfId="0" applyNumberFormat="1" applyFont="1" applyFill="1" applyBorder="1" applyAlignment="1">
      <alignment horizontal="center" vertical="center" wrapText="1"/>
    </xf>
    <xf numFmtId="4" fontId="26" fillId="3" borderId="45" xfId="0" applyNumberFormat="1" applyFont="1" applyFill="1" applyBorder="1" applyAlignment="1">
      <alignment horizontal="center" vertical="center"/>
    </xf>
    <xf numFmtId="4" fontId="26" fillId="3" borderId="7" xfId="0" applyNumberFormat="1" applyFont="1" applyFill="1" applyBorder="1" applyAlignment="1">
      <alignment horizontal="center" vertical="center"/>
    </xf>
    <xf numFmtId="4" fontId="26" fillId="3" borderId="20" xfId="0" applyNumberFormat="1" applyFont="1" applyFill="1" applyBorder="1" applyAlignment="1">
      <alignment horizontal="center" vertical="center"/>
    </xf>
    <xf numFmtId="4" fontId="23" fillId="3" borderId="2" xfId="0" applyNumberFormat="1" applyFont="1" applyFill="1" applyBorder="1" applyAlignment="1">
      <alignment horizontal="right" vertical="center" wrapText="1"/>
    </xf>
    <xf numFmtId="4" fontId="23" fillId="3" borderId="50" xfId="0" applyNumberFormat="1" applyFont="1" applyFill="1" applyBorder="1" applyAlignment="1">
      <alignment horizontal="right" vertical="center" wrapText="1"/>
    </xf>
    <xf numFmtId="0" fontId="28" fillId="5" borderId="24" xfId="17" applyFont="1" applyFill="1" applyBorder="1" applyAlignment="1">
      <alignment horizontal="center" vertical="center" wrapText="1"/>
    </xf>
    <xf numFmtId="0" fontId="28" fillId="5" borderId="25" xfId="17" applyFont="1" applyFill="1" applyBorder="1" applyAlignment="1">
      <alignment horizontal="center" vertical="center" wrapText="1"/>
    </xf>
    <xf numFmtId="0" fontId="28" fillId="5" borderId="26" xfId="17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27" fillId="3" borderId="24" xfId="0" applyFont="1" applyFill="1" applyBorder="1" applyAlignment="1">
      <alignment horizontal="center" vertical="center"/>
    </xf>
    <xf numFmtId="0" fontId="27" fillId="3" borderId="25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46" fillId="6" borderId="24" xfId="5" applyFont="1" applyFill="1" applyBorder="1" applyAlignment="1">
      <alignment horizontal="left" vertical="center" wrapText="1"/>
    </xf>
    <xf numFmtId="0" fontId="46" fillId="6" borderId="25" xfId="5" applyFont="1" applyFill="1" applyBorder="1" applyAlignment="1">
      <alignment horizontal="left" vertical="center" wrapText="1"/>
    </xf>
    <xf numFmtId="0" fontId="46" fillId="6" borderId="26" xfId="5" applyFont="1" applyFill="1" applyBorder="1" applyAlignment="1">
      <alignment horizontal="left" vertical="center" wrapText="1"/>
    </xf>
    <xf numFmtId="4" fontId="23" fillId="3" borderId="66" xfId="0" applyNumberFormat="1" applyFont="1" applyFill="1" applyBorder="1" applyAlignment="1">
      <alignment horizontal="right" vertical="center" wrapText="1"/>
    </xf>
    <xf numFmtId="4" fontId="23" fillId="3" borderId="53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6" fillId="3" borderId="23" xfId="0" applyNumberFormat="1" applyFont="1" applyFill="1" applyBorder="1" applyAlignment="1">
      <alignment horizontal="right" vertical="center"/>
    </xf>
    <xf numFmtId="1" fontId="33" fillId="0" borderId="12" xfId="0" applyNumberFormat="1" applyFont="1" applyFill="1" applyBorder="1" applyAlignment="1">
      <alignment horizontal="center" vertical="center" wrapText="1"/>
    </xf>
    <xf numFmtId="1" fontId="33" fillId="0" borderId="13" xfId="0" applyNumberFormat="1" applyFont="1" applyFill="1" applyBorder="1" applyAlignment="1">
      <alignment horizontal="center" vertical="center" wrapText="1"/>
    </xf>
    <xf numFmtId="1" fontId="33" fillId="0" borderId="14" xfId="0" applyNumberFormat="1" applyFont="1" applyFill="1" applyBorder="1" applyAlignment="1">
      <alignment horizontal="center" vertical="center" wrapText="1"/>
    </xf>
    <xf numFmtId="1" fontId="17" fillId="3" borderId="62" xfId="0" applyNumberFormat="1" applyFont="1" applyFill="1" applyBorder="1" applyAlignment="1">
      <alignment horizontal="center" vertical="center" wrapText="1"/>
    </xf>
    <xf numFmtId="1" fontId="17" fillId="3" borderId="26" xfId="0" applyNumberFormat="1" applyFont="1" applyFill="1" applyBorder="1" applyAlignment="1">
      <alignment horizontal="center" vertical="center" wrapText="1"/>
    </xf>
    <xf numFmtId="1" fontId="17" fillId="3" borderId="44" xfId="0" applyNumberFormat="1" applyFont="1" applyFill="1" applyBorder="1" applyAlignment="1">
      <alignment horizontal="center" vertical="center" wrapText="1"/>
    </xf>
    <xf numFmtId="1" fontId="17" fillId="3" borderId="13" xfId="0" applyNumberFormat="1" applyFont="1" applyFill="1" applyBorder="1" applyAlignment="1">
      <alignment horizontal="center" vertical="center" wrapText="1"/>
    </xf>
    <xf numFmtId="1" fontId="17" fillId="3" borderId="14" xfId="0" applyNumberFormat="1" applyFont="1" applyFill="1" applyBorder="1" applyAlignment="1">
      <alignment horizontal="center" vertical="center" wrapText="1"/>
    </xf>
    <xf numFmtId="4" fontId="23" fillId="3" borderId="48" xfId="0" applyNumberFormat="1" applyFont="1" applyFill="1" applyBorder="1" applyAlignment="1">
      <alignment horizontal="center" vertical="center" wrapText="1"/>
    </xf>
    <xf numFmtId="4" fontId="23" fillId="3" borderId="61" xfId="0" applyNumberFormat="1" applyFont="1" applyFill="1" applyBorder="1" applyAlignment="1">
      <alignment horizontal="center" vertical="center" wrapText="1"/>
    </xf>
    <xf numFmtId="4" fontId="23" fillId="3" borderId="46" xfId="0" applyNumberFormat="1" applyFont="1" applyFill="1" applyBorder="1" applyAlignment="1">
      <alignment horizontal="center" vertical="center" wrapText="1"/>
    </xf>
    <xf numFmtId="4" fontId="23" fillId="3" borderId="29" xfId="0" applyNumberFormat="1" applyFont="1" applyFill="1" applyBorder="1" applyAlignment="1">
      <alignment horizontal="right" vertical="center" wrapText="1"/>
    </xf>
    <xf numFmtId="4" fontId="23" fillId="3" borderId="111" xfId="0" applyNumberFormat="1" applyFont="1" applyFill="1" applyBorder="1" applyAlignment="1">
      <alignment horizontal="right" vertical="center" wrapText="1"/>
    </xf>
    <xf numFmtId="4" fontId="23" fillId="3" borderId="59" xfId="0" applyNumberFormat="1" applyFont="1" applyFill="1" applyBorder="1" applyAlignment="1">
      <alignment horizontal="right" vertical="center" wrapText="1"/>
    </xf>
    <xf numFmtId="4" fontId="23" fillId="3" borderId="43" xfId="0" applyNumberFormat="1" applyFont="1" applyFill="1" applyBorder="1" applyAlignment="1">
      <alignment horizontal="right" vertical="center" wrapText="1"/>
    </xf>
    <xf numFmtId="0" fontId="15" fillId="2" borderId="0" xfId="5" applyFont="1" applyFill="1" applyAlignment="1">
      <alignment horizontal="center" vertical="center" wrapText="1"/>
    </xf>
    <xf numFmtId="0" fontId="38" fillId="6" borderId="24" xfId="0" applyFont="1" applyFill="1" applyBorder="1" applyAlignment="1">
      <alignment horizontal="center" vertical="center"/>
    </xf>
    <xf numFmtId="0" fontId="38" fillId="6" borderId="25" xfId="0" applyFont="1" applyFill="1" applyBorder="1" applyAlignment="1">
      <alignment horizontal="center" vertical="center"/>
    </xf>
    <xf numFmtId="0" fontId="20" fillId="3" borderId="102" xfId="0" applyFont="1" applyFill="1" applyBorder="1" applyAlignment="1">
      <alignment horizontal="left" vertical="center" wrapText="1"/>
    </xf>
    <xf numFmtId="0" fontId="20" fillId="3" borderId="32" xfId="0" applyFont="1" applyFill="1" applyBorder="1" applyAlignment="1">
      <alignment horizontal="left" vertical="center" wrapText="1"/>
    </xf>
    <xf numFmtId="164" fontId="20" fillId="3" borderId="39" xfId="0" applyNumberFormat="1" applyFont="1" applyFill="1" applyBorder="1" applyAlignment="1">
      <alignment horizontal="left" vertical="center" wrapText="1"/>
    </xf>
    <xf numFmtId="164" fontId="20" fillId="3" borderId="30" xfId="0" applyNumberFormat="1" applyFont="1" applyFill="1" applyBorder="1" applyAlignment="1">
      <alignment horizontal="left" vertical="center" wrapText="1"/>
    </xf>
    <xf numFmtId="164" fontId="20" fillId="2" borderId="8" xfId="0" applyNumberFormat="1" applyFont="1" applyFill="1" applyBorder="1" applyAlignment="1">
      <alignment horizontal="left" vertical="center" wrapText="1"/>
    </xf>
    <xf numFmtId="164" fontId="20" fillId="2" borderId="10" xfId="0" applyNumberFormat="1" applyFont="1" applyFill="1" applyBorder="1" applyAlignment="1">
      <alignment horizontal="left" vertical="center" wrapText="1"/>
    </xf>
    <xf numFmtId="0" fontId="20" fillId="2" borderId="39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30" xfId="0" applyFont="1" applyFill="1" applyBorder="1" applyAlignment="1">
      <alignment horizontal="center" vertical="center"/>
    </xf>
    <xf numFmtId="164" fontId="20" fillId="3" borderId="16" xfId="0" applyNumberFormat="1" applyFont="1" applyFill="1" applyBorder="1" applyAlignment="1">
      <alignment horizontal="left" vertical="center" wrapText="1"/>
    </xf>
    <xf numFmtId="164" fontId="20" fillId="3" borderId="27" xfId="0" applyNumberFormat="1" applyFont="1" applyFill="1" applyBorder="1" applyAlignment="1">
      <alignment horizontal="left" vertical="center" wrapText="1"/>
    </xf>
    <xf numFmtId="164" fontId="20" fillId="2" borderId="39" xfId="0" applyNumberFormat="1" applyFont="1" applyFill="1" applyBorder="1" applyAlignment="1">
      <alignment horizontal="left" vertical="center" wrapText="1"/>
    </xf>
    <xf numFmtId="164" fontId="20" fillId="2" borderId="30" xfId="0" applyNumberFormat="1" applyFont="1" applyFill="1" applyBorder="1" applyAlignment="1">
      <alignment horizontal="left" vertical="center" wrapText="1"/>
    </xf>
    <xf numFmtId="0" fontId="20" fillId="3" borderId="33" xfId="0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left" vertical="center" wrapText="1"/>
    </xf>
    <xf numFmtId="0" fontId="58" fillId="2" borderId="62" xfId="0" applyFont="1" applyFill="1" applyBorder="1" applyAlignment="1">
      <alignment horizontal="center" vertical="center"/>
    </xf>
    <xf numFmtId="0" fontId="58" fillId="2" borderId="25" xfId="0" applyFont="1" applyFill="1" applyBorder="1" applyAlignment="1">
      <alignment horizontal="center" vertical="center"/>
    </xf>
    <xf numFmtId="0" fontId="58" fillId="2" borderId="21" xfId="0" applyFont="1" applyFill="1" applyBorder="1" applyAlignment="1">
      <alignment horizontal="center" vertical="center"/>
    </xf>
    <xf numFmtId="0" fontId="58" fillId="2" borderId="22" xfId="0" applyFont="1" applyFill="1" applyBorder="1" applyAlignment="1">
      <alignment horizontal="center" vertical="center"/>
    </xf>
    <xf numFmtId="164" fontId="20" fillId="3" borderId="37" xfId="0" applyNumberFormat="1" applyFont="1" applyFill="1" applyBorder="1" applyAlignment="1">
      <alignment horizontal="left" vertical="center" wrapText="1"/>
    </xf>
    <xf numFmtId="0" fontId="58" fillId="2" borderId="26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164" fontId="20" fillId="3" borderId="8" xfId="0" applyNumberFormat="1" applyFont="1" applyFill="1" applyBorder="1" applyAlignment="1">
      <alignment horizontal="left" vertical="center" wrapText="1"/>
    </xf>
    <xf numFmtId="164" fontId="20" fillId="3" borderId="10" xfId="0" applyNumberFormat="1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20" fillId="2" borderId="102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3" borderId="33" xfId="0" applyFont="1" applyFill="1" applyBorder="1" applyAlignment="1">
      <alignment horizontal="left" vertical="center" wrapText="1"/>
    </xf>
    <xf numFmtId="164" fontId="20" fillId="3" borderId="33" xfId="0" applyNumberFormat="1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0" fontId="58" fillId="2" borderId="1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 wrapText="1"/>
    </xf>
    <xf numFmtId="0" fontId="10" fillId="2" borderId="62" xfId="7" applyFont="1" applyFill="1" applyBorder="1" applyAlignment="1">
      <alignment horizontal="center" vertical="center"/>
    </xf>
    <xf numFmtId="0" fontId="10" fillId="2" borderId="25" xfId="7" applyFont="1" applyFill="1" applyBorder="1" applyAlignment="1">
      <alignment horizontal="center" vertical="center"/>
    </xf>
    <xf numFmtId="0" fontId="10" fillId="2" borderId="21" xfId="7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61" fillId="4" borderId="7" xfId="0" applyFont="1" applyFill="1" applyBorder="1" applyAlignment="1">
      <alignment horizontal="left" wrapText="1"/>
    </xf>
    <xf numFmtId="0" fontId="28" fillId="3" borderId="49" xfId="18" applyFont="1" applyFill="1" applyBorder="1" applyAlignment="1">
      <alignment horizontal="left" vertical="top" wrapText="1"/>
    </xf>
    <xf numFmtId="0" fontId="28" fillId="3" borderId="3" xfId="18" applyFont="1" applyFill="1" applyBorder="1" applyAlignment="1">
      <alignment horizontal="left" vertical="top" wrapText="1"/>
    </xf>
    <xf numFmtId="39" fontId="28" fillId="3" borderId="49" xfId="1" applyNumberFormat="1" applyFont="1" applyFill="1" applyBorder="1" applyAlignment="1">
      <alignment horizontal="center" vertical="center"/>
    </xf>
    <xf numFmtId="39" fontId="28" fillId="3" borderId="50" xfId="1" applyNumberFormat="1" applyFont="1" applyFill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 wrapText="1"/>
    </xf>
    <xf numFmtId="4" fontId="26" fillId="3" borderId="10" xfId="0" applyNumberFormat="1" applyFont="1" applyFill="1" applyBorder="1" applyAlignment="1">
      <alignment horizontal="center" vertical="center" wrapText="1"/>
    </xf>
    <xf numFmtId="4" fontId="26" fillId="3" borderId="31" xfId="0" applyNumberFormat="1" applyFont="1" applyFill="1" applyBorder="1" applyAlignment="1">
      <alignment horizontal="center" vertical="center" wrapText="1"/>
    </xf>
    <xf numFmtId="0" fontId="28" fillId="3" borderId="51" xfId="18" applyFont="1" applyFill="1" applyBorder="1" applyAlignment="1">
      <alignment horizontal="left" vertical="top" wrapText="1"/>
    </xf>
    <xf numFmtId="0" fontId="28" fillId="3" borderId="52" xfId="18" applyFont="1" applyFill="1" applyBorder="1" applyAlignment="1">
      <alignment horizontal="left" vertical="top" wrapText="1"/>
    </xf>
    <xf numFmtId="39" fontId="28" fillId="3" borderId="51" xfId="1" applyNumberFormat="1" applyFont="1" applyFill="1" applyBorder="1" applyAlignment="1">
      <alignment horizontal="center" vertical="center"/>
    </xf>
    <xf numFmtId="39" fontId="28" fillId="3" borderId="53" xfId="1" applyNumberFormat="1" applyFont="1" applyFill="1" applyBorder="1" applyAlignment="1">
      <alignment horizontal="center" vertical="center"/>
    </xf>
    <xf numFmtId="4" fontId="35" fillId="3" borderId="109" xfId="0" applyNumberFormat="1" applyFont="1" applyFill="1" applyBorder="1" applyAlignment="1">
      <alignment horizontal="center" vertical="center" wrapText="1"/>
    </xf>
    <xf numFmtId="4" fontId="35" fillId="3" borderId="37" xfId="0" applyNumberFormat="1" applyFont="1" applyFill="1" applyBorder="1" applyAlignment="1">
      <alignment horizontal="center" vertical="center" wrapText="1"/>
    </xf>
    <xf numFmtId="4" fontId="26" fillId="3" borderId="27" xfId="0" applyNumberFormat="1" applyFont="1" applyFill="1" applyBorder="1" applyAlignment="1">
      <alignment horizontal="center" vertical="center" wrapText="1"/>
    </xf>
    <xf numFmtId="4" fontId="26" fillId="3" borderId="67" xfId="0" applyNumberFormat="1" applyFont="1" applyFill="1" applyBorder="1" applyAlignment="1">
      <alignment horizontal="center" vertical="center" wrapText="1"/>
    </xf>
    <xf numFmtId="164" fontId="28" fillId="3" borderId="49" xfId="0" applyNumberFormat="1" applyFont="1" applyFill="1" applyBorder="1" applyAlignment="1">
      <alignment horizontal="left"/>
    </xf>
    <xf numFmtId="164" fontId="28" fillId="3" borderId="3" xfId="0" applyNumberFormat="1" applyFont="1" applyFill="1" applyBorder="1" applyAlignment="1">
      <alignment horizontal="left"/>
    </xf>
    <xf numFmtId="164" fontId="28" fillId="3" borderId="49" xfId="19" applyNumberFormat="1" applyFont="1" applyFill="1" applyBorder="1" applyAlignment="1">
      <alignment horizontal="left"/>
    </xf>
    <xf numFmtId="164" fontId="28" fillId="3" borderId="3" xfId="19" applyNumberFormat="1" applyFont="1" applyFill="1" applyBorder="1" applyAlignment="1">
      <alignment horizontal="left"/>
    </xf>
    <xf numFmtId="0" fontId="28" fillId="3" borderId="49" xfId="19" applyFont="1" applyFill="1" applyBorder="1" applyAlignment="1">
      <alignment horizontal="left" wrapText="1"/>
    </xf>
    <xf numFmtId="0" fontId="28" fillId="3" borderId="3" xfId="19" applyFont="1" applyFill="1" applyBorder="1" applyAlignment="1">
      <alignment horizontal="left" wrapText="1"/>
    </xf>
    <xf numFmtId="164" fontId="28" fillId="3" borderId="49" xfId="0" applyNumberFormat="1" applyFont="1" applyFill="1" applyBorder="1" applyAlignment="1">
      <alignment horizontal="left" wrapText="1"/>
    </xf>
    <xf numFmtId="164" fontId="28" fillId="3" borderId="3" xfId="0" applyNumberFormat="1" applyFont="1" applyFill="1" applyBorder="1" applyAlignment="1">
      <alignment horizontal="left" wrapText="1"/>
    </xf>
    <xf numFmtId="0" fontId="48" fillId="5" borderId="24" xfId="0" applyFont="1" applyFill="1" applyBorder="1" applyAlignment="1">
      <alignment horizontal="center" vertical="center" wrapText="1"/>
    </xf>
    <xf numFmtId="0" fontId="48" fillId="5" borderId="25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center" vertical="center" wrapText="1"/>
    </xf>
    <xf numFmtId="0" fontId="48" fillId="5" borderId="14" xfId="0" applyFont="1" applyFill="1" applyBorder="1" applyAlignment="1">
      <alignment horizontal="center" vertical="center" wrapText="1"/>
    </xf>
    <xf numFmtId="49" fontId="35" fillId="3" borderId="12" xfId="0" applyNumberFormat="1" applyFont="1" applyFill="1" applyBorder="1" applyAlignment="1">
      <alignment horizontal="center" vertical="center" wrapText="1"/>
    </xf>
    <xf numFmtId="49" fontId="35" fillId="3" borderId="13" xfId="0" applyNumberFormat="1" applyFont="1" applyFill="1" applyBorder="1" applyAlignment="1">
      <alignment horizontal="center" vertical="center" wrapText="1"/>
    </xf>
    <xf numFmtId="49" fontId="35" fillId="3" borderId="14" xfId="0" applyNumberFormat="1" applyFont="1" applyFill="1" applyBorder="1" applyAlignment="1">
      <alignment horizontal="center" vertical="center" wrapText="1"/>
    </xf>
    <xf numFmtId="49" fontId="35" fillId="3" borderId="64" xfId="0" applyNumberFormat="1" applyFont="1" applyFill="1" applyBorder="1" applyAlignment="1">
      <alignment horizontal="center" vertical="center" wrapText="1"/>
    </xf>
    <xf numFmtId="49" fontId="35" fillId="3" borderId="0" xfId="0" applyNumberFormat="1" applyFont="1" applyFill="1" applyBorder="1" applyAlignment="1">
      <alignment horizontal="center" vertical="center" wrapText="1"/>
    </xf>
    <xf numFmtId="49" fontId="35" fillId="3" borderId="65" xfId="0" applyNumberFormat="1" applyFont="1" applyFill="1" applyBorder="1" applyAlignment="1">
      <alignment horizontal="center" vertical="center" wrapText="1"/>
    </xf>
    <xf numFmtId="49" fontId="35" fillId="3" borderId="19" xfId="0" applyNumberFormat="1" applyFont="1" applyFill="1" applyBorder="1" applyAlignment="1">
      <alignment horizontal="center" vertical="center" wrapText="1"/>
    </xf>
    <xf numFmtId="49" fontId="35" fillId="3" borderId="7" xfId="0" applyNumberFormat="1" applyFont="1" applyFill="1" applyBorder="1" applyAlignment="1">
      <alignment horizontal="center" vertical="center" wrapText="1"/>
    </xf>
    <xf numFmtId="49" fontId="35" fillId="3" borderId="20" xfId="0" applyNumberFormat="1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center" wrapText="1"/>
    </xf>
    <xf numFmtId="0" fontId="35" fillId="3" borderId="64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0" fontId="35" fillId="3" borderId="6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5" fillId="3" borderId="37" xfId="0" applyFont="1" applyFill="1" applyBorder="1" applyAlignment="1">
      <alignment horizontal="center" vertical="center" wrapText="1"/>
    </xf>
    <xf numFmtId="0" fontId="35" fillId="3" borderId="46" xfId="0" applyFont="1" applyFill="1" applyBorder="1" applyAlignment="1">
      <alignment horizontal="center" vertical="center" wrapText="1"/>
    </xf>
    <xf numFmtId="0" fontId="35" fillId="3" borderId="35" xfId="0" applyFont="1" applyFill="1" applyBorder="1" applyAlignment="1">
      <alignment horizontal="center" vertical="center" wrapText="1"/>
    </xf>
    <xf numFmtId="0" fontId="35" fillId="3" borderId="38" xfId="0" applyFont="1" applyFill="1" applyBorder="1" applyAlignment="1">
      <alignment horizontal="center" vertical="center" wrapText="1"/>
    </xf>
    <xf numFmtId="164" fontId="28" fillId="3" borderId="41" xfId="0" applyNumberFormat="1" applyFont="1" applyFill="1" applyBorder="1" applyAlignment="1">
      <alignment horizontal="left" wrapText="1"/>
    </xf>
    <xf numFmtId="164" fontId="28" fillId="3" borderId="42" xfId="0" applyNumberFormat="1" applyFont="1" applyFill="1" applyBorder="1" applyAlignment="1">
      <alignment horizontal="left" wrapText="1"/>
    </xf>
    <xf numFmtId="39" fontId="28" fillId="3" borderId="41" xfId="1" applyNumberFormat="1" applyFont="1" applyFill="1" applyBorder="1" applyAlignment="1">
      <alignment horizontal="center" vertical="center"/>
    </xf>
    <xf numFmtId="39" fontId="28" fillId="3" borderId="43" xfId="1" applyNumberFormat="1" applyFont="1" applyFill="1" applyBorder="1" applyAlignment="1">
      <alignment horizontal="center" vertical="center"/>
    </xf>
    <xf numFmtId="4" fontId="35" fillId="3" borderId="60" xfId="0" applyNumberFormat="1" applyFont="1" applyFill="1" applyBorder="1" applyAlignment="1">
      <alignment horizontal="center" vertical="center" wrapText="1"/>
    </xf>
    <xf numFmtId="4" fontId="35" fillId="3" borderId="61" xfId="0" applyNumberFormat="1" applyFont="1" applyFill="1" applyBorder="1" applyAlignment="1">
      <alignment horizontal="center" vertical="center" wrapText="1"/>
    </xf>
    <xf numFmtId="4" fontId="26" fillId="3" borderId="61" xfId="0" applyNumberFormat="1" applyFont="1" applyFill="1" applyBorder="1" applyAlignment="1">
      <alignment horizontal="center" vertical="center" wrapText="1"/>
    </xf>
    <xf numFmtId="4" fontId="26" fillId="3" borderId="46" xfId="0" applyNumberFormat="1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49" fontId="26" fillId="5" borderId="48" xfId="0" applyNumberFormat="1" applyFont="1" applyFill="1" applyBorder="1" applyAlignment="1">
      <alignment horizontal="center" vertical="center"/>
    </xf>
    <xf numFmtId="49" fontId="26" fillId="5" borderId="61" xfId="0" applyNumberFormat="1" applyFont="1" applyFill="1" applyBorder="1" applyAlignment="1">
      <alignment horizontal="center" vertical="center"/>
    </xf>
    <xf numFmtId="0" fontId="0" fillId="5" borderId="61" xfId="0" applyFill="1" applyBorder="1" applyAlignment="1">
      <alignment horizontal="center"/>
    </xf>
    <xf numFmtId="49" fontId="26" fillId="5" borderId="36" xfId="0" applyNumberFormat="1" applyFont="1" applyFill="1" applyBorder="1" applyAlignment="1">
      <alignment horizontal="center" vertical="center"/>
    </xf>
    <xf numFmtId="49" fontId="26" fillId="5" borderId="37" xfId="0" applyNumberFormat="1" applyFont="1" applyFill="1" applyBorder="1" applyAlignment="1">
      <alignment horizontal="center" vertical="center"/>
    </xf>
    <xf numFmtId="0" fontId="0" fillId="5" borderId="37" xfId="0" applyFill="1" applyBorder="1" applyAlignment="1">
      <alignment horizontal="center"/>
    </xf>
    <xf numFmtId="0" fontId="48" fillId="5" borderId="25" xfId="0" applyFont="1" applyFill="1" applyBorder="1" applyAlignment="1">
      <alignment horizontal="center" vertical="center"/>
    </xf>
    <xf numFmtId="0" fontId="48" fillId="5" borderId="26" xfId="0" applyFont="1" applyFill="1" applyBorder="1" applyAlignment="1">
      <alignment horizontal="center" vertical="center"/>
    </xf>
    <xf numFmtId="49" fontId="35" fillId="3" borderId="5" xfId="0" applyNumberFormat="1" applyFont="1" applyFill="1" applyBorder="1" applyAlignment="1">
      <alignment horizontal="center" vertical="center" wrapText="1"/>
    </xf>
    <xf numFmtId="49" fontId="35" fillId="3" borderId="68" xfId="0" applyNumberFormat="1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68" xfId="0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49" fontId="26" fillId="3" borderId="33" xfId="0" applyNumberFormat="1" applyFont="1" applyFill="1" applyBorder="1" applyAlignment="1">
      <alignment horizontal="left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49" fontId="26" fillId="3" borderId="2" xfId="0" applyNumberFormat="1" applyFont="1" applyFill="1" applyBorder="1" applyAlignment="1">
      <alignment horizontal="left" vertical="center" wrapText="1"/>
    </xf>
    <xf numFmtId="0" fontId="26" fillId="3" borderId="33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49" fontId="26" fillId="3" borderId="36" xfId="0" applyNumberFormat="1" applyFont="1" applyFill="1" applyBorder="1" applyAlignment="1">
      <alignment horizontal="left" vertical="center" wrapText="1"/>
    </xf>
    <xf numFmtId="49" fontId="26" fillId="3" borderId="37" xfId="0" applyNumberFormat="1" applyFont="1" applyFill="1" applyBorder="1" applyAlignment="1">
      <alignment horizontal="left" vertical="center" wrapText="1"/>
    </xf>
    <xf numFmtId="49" fontId="26" fillId="3" borderId="66" xfId="0" applyNumberFormat="1" applyFont="1" applyFill="1" applyBorder="1" applyAlignment="1">
      <alignment horizontal="left" vertical="center" wrapText="1"/>
    </xf>
    <xf numFmtId="0" fontId="26" fillId="3" borderId="36" xfId="0" applyFont="1" applyFill="1" applyBorder="1" applyAlignment="1">
      <alignment horizontal="center" vertical="center" wrapText="1"/>
    </xf>
    <xf numFmtId="0" fontId="26" fillId="3" borderId="66" xfId="0" applyFont="1" applyFill="1" applyBorder="1" applyAlignment="1">
      <alignment horizontal="center" vertical="center" wrapText="1"/>
    </xf>
    <xf numFmtId="49" fontId="26" fillId="3" borderId="30" xfId="0" applyNumberFormat="1" applyFont="1" applyFill="1" applyBorder="1" applyAlignment="1">
      <alignment horizontal="left" vertical="center" wrapText="1"/>
    </xf>
    <xf numFmtId="49" fontId="26" fillId="3" borderId="10" xfId="0" applyNumberFormat="1" applyFont="1" applyFill="1" applyBorder="1" applyAlignment="1">
      <alignment horizontal="left" vertical="center" wrapText="1"/>
    </xf>
    <xf numFmtId="49" fontId="26" fillId="3" borderId="29" xfId="0" applyNumberFormat="1" applyFont="1" applyFill="1" applyBorder="1" applyAlignment="1">
      <alignment horizontal="left" vertical="center" wrapText="1"/>
    </xf>
    <xf numFmtId="0" fontId="26" fillId="3" borderId="48" xfId="0" applyFont="1" applyFill="1" applyBorder="1" applyAlignment="1">
      <alignment horizontal="center" vertical="center" wrapText="1"/>
    </xf>
    <xf numFmtId="0" fontId="26" fillId="3" borderId="59" xfId="0" applyFont="1" applyFill="1" applyBorder="1" applyAlignment="1">
      <alignment horizontal="center" vertical="center" wrapText="1"/>
    </xf>
  </cellXfs>
  <cellStyles count="39">
    <cellStyle name="Comma" xfId="1" builtinId="3"/>
    <cellStyle name="Normal" xfId="0" builtinId="0"/>
    <cellStyle name="Normal 13" xfId="38"/>
    <cellStyle name="Normal 2" xfId="21"/>
    <cellStyle name="Normal 2 2" xfId="22"/>
    <cellStyle name="Normal 2 2 2" xfId="23"/>
    <cellStyle name="Normal 2 3 24" xfId="37"/>
    <cellStyle name="Normal 2 4" xfId="24"/>
    <cellStyle name="Normal 3" xfId="34"/>
    <cellStyle name="Normal 4" xfId="33"/>
    <cellStyle name="Normal 4 2 2" xfId="16"/>
    <cellStyle name="Normal_Book2" xfId="18"/>
    <cellStyle name="Style 1" xfId="19"/>
    <cellStyle name="Обычный 10" xfId="25"/>
    <cellStyle name="Обычный 11 2" xfId="17"/>
    <cellStyle name="Обычный 13" xfId="7"/>
    <cellStyle name="Обычный 13 2" xfId="35"/>
    <cellStyle name="Обычный 2" xfId="3"/>
    <cellStyle name="Обычный 2 2" xfId="26"/>
    <cellStyle name="Обычный 2 2 2" xfId="6"/>
    <cellStyle name="Обычный 2 2 2 2 2 2" xfId="20"/>
    <cellStyle name="Обычный 2 2 2 3" xfId="8"/>
    <cellStyle name="Обычный 2 2 2 3 2" xfId="28"/>
    <cellStyle name="Обычный 2 2 2 4" xfId="10"/>
    <cellStyle name="Обычный 2 2 3" xfId="27"/>
    <cellStyle name="Обычный 2 2 3 2" xfId="4"/>
    <cellStyle name="Обычный 2 3 2" xfId="29"/>
    <cellStyle name="Обычный 3" xfId="30"/>
    <cellStyle name="Обычный 4" xfId="2"/>
    <cellStyle name="Обычный 4 2" xfId="12"/>
    <cellStyle name="Обычный 4 2 2" xfId="11"/>
    <cellStyle name="Обычный 4 2 3" xfId="9"/>
    <cellStyle name="Обычный 4 3" xfId="31"/>
    <cellStyle name="Обычный 9 2" xfId="5"/>
    <cellStyle name="Обычный_9.Mal.Hayt(2)" xfId="36"/>
    <cellStyle name="Обычный_9.Mal.Hayt(2) 2" xfId="15"/>
    <cellStyle name="Стиль 1" xfId="13"/>
    <cellStyle name="Стиль 1 2" xfId="14"/>
    <cellStyle name="Финансовый 2 3" xfId="32"/>
  </cellStyles>
  <dxfs count="862"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</dxfs>
  <tableStyles count="0" defaultTableStyle="TableStyleMedium2" defaultPivotStyle="PivotStyleLight16"/>
  <colors>
    <mruColors>
      <color rgb="FF66FF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BU38"/>
  <sheetViews>
    <sheetView tabSelected="1" topLeftCell="B3" zoomScaleNormal="100" zoomScaleSheetLayoutView="100" workbookViewId="0">
      <pane xSplit="2" ySplit="4" topLeftCell="D10" activePane="bottomRight" state="frozen"/>
      <selection activeCell="B3" sqref="B3"/>
      <selection pane="topRight" activeCell="D3" sqref="D3"/>
      <selection pane="bottomLeft" activeCell="B7" sqref="B7"/>
      <selection pane="bottomRight" activeCell="AA5" sqref="AA1:AI1048576"/>
    </sheetView>
  </sheetViews>
  <sheetFormatPr defaultColWidth="9.140625" defaultRowHeight="16.5"/>
  <cols>
    <col min="1" max="1" width="2.140625" style="271" customWidth="1"/>
    <col min="2" max="2" width="5.5703125" style="271" bestFit="1" customWidth="1"/>
    <col min="3" max="3" width="61.5703125" style="271" customWidth="1"/>
    <col min="4" max="4" width="12.140625" style="271" customWidth="1"/>
    <col min="5" max="5" width="9" style="271" bestFit="1" customWidth="1"/>
    <col min="6" max="6" width="12.42578125" style="271" customWidth="1"/>
    <col min="7" max="7" width="7.85546875" style="271" customWidth="1"/>
    <col min="8" max="8" width="10.85546875" style="271" customWidth="1"/>
    <col min="9" max="9" width="11" style="271" customWidth="1"/>
    <col min="10" max="10" width="21.140625" style="271" bestFit="1" customWidth="1"/>
    <col min="11" max="11" width="19.5703125" style="271" bestFit="1" customWidth="1"/>
    <col min="12" max="12" width="19.42578125" style="271" bestFit="1" customWidth="1"/>
    <col min="13" max="13" width="19.7109375" style="271" bestFit="1" customWidth="1"/>
    <col min="14" max="14" width="18.140625" style="271" bestFit="1" customWidth="1"/>
    <col min="15" max="15" width="17.28515625" style="271" bestFit="1" customWidth="1"/>
    <col min="16" max="17" width="19.42578125" style="271" bestFit="1" customWidth="1"/>
    <col min="18" max="18" width="18.28515625" style="271" bestFit="1" customWidth="1"/>
    <col min="19" max="19" width="5.5703125" style="271" bestFit="1" customWidth="1"/>
    <col min="20" max="20" width="67.42578125" style="271" bestFit="1" customWidth="1"/>
    <col min="21" max="21" width="11.5703125" style="271" bestFit="1" customWidth="1"/>
    <col min="22" max="22" width="9" style="271" bestFit="1" customWidth="1"/>
    <col min="23" max="23" width="11.5703125" style="271" bestFit="1" customWidth="1"/>
    <col min="24" max="24" width="9.28515625" style="271" bestFit="1" customWidth="1"/>
    <col min="25" max="25" width="11" style="271" bestFit="1" customWidth="1"/>
    <col min="26" max="26" width="9.5703125" style="271" bestFit="1" customWidth="1"/>
    <col min="27" max="27" width="21" style="271" bestFit="1" customWidth="1"/>
    <col min="28" max="28" width="20.28515625" style="271" customWidth="1"/>
    <col min="29" max="29" width="21.42578125" style="271" customWidth="1"/>
    <col min="30" max="30" width="19.5703125" style="271" customWidth="1"/>
    <col min="31" max="31" width="20.85546875" style="271" customWidth="1"/>
    <col min="32" max="32" width="17.85546875" style="271" customWidth="1"/>
    <col min="33" max="33" width="19" style="271" customWidth="1"/>
    <col min="34" max="34" width="18.140625" style="271" customWidth="1"/>
    <col min="35" max="36" width="20.42578125" style="271" bestFit="1" customWidth="1"/>
    <col min="37" max="37" width="5.5703125" style="271" bestFit="1" customWidth="1"/>
    <col min="38" max="38" width="67.28515625" style="271" bestFit="1" customWidth="1"/>
    <col min="39" max="39" width="11.5703125" style="271" bestFit="1" customWidth="1"/>
    <col min="40" max="40" width="9" style="271" bestFit="1" customWidth="1"/>
    <col min="41" max="41" width="11.5703125" style="271" bestFit="1" customWidth="1"/>
    <col min="42" max="42" width="16.42578125" style="271" bestFit="1" customWidth="1"/>
    <col min="43" max="43" width="11" style="271" bestFit="1" customWidth="1"/>
    <col min="44" max="44" width="9.5703125" style="271" bestFit="1" customWidth="1"/>
    <col min="45" max="45" width="21.140625" style="271" bestFit="1" customWidth="1"/>
    <col min="46" max="46" width="20.7109375" style="271" customWidth="1"/>
    <col min="47" max="47" width="19.85546875" style="271" customWidth="1"/>
    <col min="48" max="48" width="19.140625" style="271" customWidth="1"/>
    <col min="49" max="49" width="18" style="271" customWidth="1"/>
    <col min="50" max="50" width="18.7109375" style="271" customWidth="1"/>
    <col min="51" max="51" width="19.42578125" style="271" customWidth="1"/>
    <col min="52" max="53" width="20.42578125" style="271" bestFit="1" customWidth="1"/>
    <col min="54" max="54" width="5.5703125" style="271" bestFit="1" customWidth="1"/>
    <col min="55" max="55" width="67.28515625" style="271" bestFit="1" customWidth="1"/>
    <col min="56" max="56" width="11.5703125" style="271" bestFit="1" customWidth="1"/>
    <col min="57" max="57" width="9" style="271" bestFit="1" customWidth="1"/>
    <col min="58" max="58" width="11.5703125" style="271" bestFit="1" customWidth="1"/>
    <col min="59" max="59" width="16.42578125" style="271" bestFit="1" customWidth="1"/>
    <col min="60" max="60" width="11" style="271" bestFit="1" customWidth="1"/>
    <col min="61" max="61" width="9.5703125" style="271" bestFit="1" customWidth="1"/>
    <col min="62" max="62" width="20.7109375" style="271" bestFit="1" customWidth="1"/>
    <col min="63" max="63" width="20.140625" style="271" customWidth="1"/>
    <col min="64" max="64" width="19" style="271" customWidth="1"/>
    <col min="65" max="65" width="19.5703125" style="271" customWidth="1"/>
    <col min="66" max="66" width="18" style="271" customWidth="1"/>
    <col min="67" max="67" width="17.28515625" style="271" customWidth="1"/>
    <col min="68" max="68" width="19.28515625" style="271" customWidth="1"/>
    <col min="69" max="69" width="20.42578125" style="271" bestFit="1" customWidth="1"/>
    <col min="70" max="70" width="20.42578125" style="271" customWidth="1"/>
    <col min="71" max="72" width="9.140625" style="271"/>
    <col min="73" max="73" width="11.5703125" style="271" bestFit="1" customWidth="1"/>
    <col min="74" max="16384" width="9.140625" style="271"/>
  </cols>
  <sheetData>
    <row r="1" spans="2:73" ht="32.25" customHeight="1">
      <c r="C1" s="272" t="s">
        <v>461</v>
      </c>
      <c r="R1" s="273"/>
      <c r="T1" s="272" t="s">
        <v>461</v>
      </c>
      <c r="AJ1" s="273"/>
      <c r="AL1" s="272" t="s">
        <v>461</v>
      </c>
      <c r="BA1" s="273"/>
      <c r="BC1" s="272" t="s">
        <v>461</v>
      </c>
      <c r="BR1" s="273"/>
    </row>
    <row r="2" spans="2:73" ht="27.75" customHeight="1" thickBot="1"/>
    <row r="3" spans="2:73" s="274" customFormat="1" ht="33.75" customHeight="1" thickBot="1">
      <c r="B3" s="966" t="s">
        <v>0</v>
      </c>
      <c r="C3" s="961" t="s">
        <v>1521</v>
      </c>
      <c r="D3" s="963" t="s">
        <v>2770</v>
      </c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5"/>
      <c r="S3" s="966" t="s">
        <v>0</v>
      </c>
      <c r="T3" s="961" t="s">
        <v>1524</v>
      </c>
      <c r="U3" s="964" t="s">
        <v>2771</v>
      </c>
      <c r="V3" s="964"/>
      <c r="W3" s="964"/>
      <c r="X3" s="964"/>
      <c r="Y3" s="964"/>
      <c r="Z3" s="964"/>
      <c r="AA3" s="964"/>
      <c r="AB3" s="964"/>
      <c r="AC3" s="964"/>
      <c r="AD3" s="964"/>
      <c r="AE3" s="964"/>
      <c r="AF3" s="964"/>
      <c r="AG3" s="964"/>
      <c r="AH3" s="964"/>
      <c r="AI3" s="964"/>
      <c r="AJ3" s="965"/>
      <c r="AK3" s="966" t="s">
        <v>0</v>
      </c>
      <c r="AL3" s="961" t="s">
        <v>2692</v>
      </c>
      <c r="AM3" s="963" t="s">
        <v>2773</v>
      </c>
      <c r="AN3" s="964"/>
      <c r="AO3" s="964"/>
      <c r="AP3" s="964"/>
      <c r="AQ3" s="964"/>
      <c r="AR3" s="964"/>
      <c r="AS3" s="964"/>
      <c r="AT3" s="964"/>
      <c r="AU3" s="964"/>
      <c r="AV3" s="964"/>
      <c r="AW3" s="964"/>
      <c r="AX3" s="964"/>
      <c r="AY3" s="964"/>
      <c r="AZ3" s="964"/>
      <c r="BA3" s="965"/>
      <c r="BB3" s="966" t="s">
        <v>0</v>
      </c>
      <c r="BC3" s="961" t="s">
        <v>2775</v>
      </c>
      <c r="BD3" s="963" t="s">
        <v>2774</v>
      </c>
      <c r="BE3" s="964"/>
      <c r="BF3" s="964"/>
      <c r="BG3" s="964"/>
      <c r="BH3" s="964"/>
      <c r="BI3" s="964"/>
      <c r="BJ3" s="964"/>
      <c r="BK3" s="964"/>
      <c r="BL3" s="964"/>
      <c r="BM3" s="964"/>
      <c r="BN3" s="964"/>
      <c r="BO3" s="964"/>
      <c r="BP3" s="964"/>
      <c r="BQ3" s="964"/>
      <c r="BR3" s="965"/>
    </row>
    <row r="4" spans="2:73" ht="31.5" customHeight="1" thickBot="1">
      <c r="B4" s="967"/>
      <c r="C4" s="962"/>
      <c r="D4" s="968" t="s">
        <v>1</v>
      </c>
      <c r="E4" s="969"/>
      <c r="F4" s="969"/>
      <c r="G4" s="969"/>
      <c r="H4" s="969"/>
      <c r="I4" s="970"/>
      <c r="J4" s="971" t="s">
        <v>575</v>
      </c>
      <c r="K4" s="972"/>
      <c r="L4" s="972"/>
      <c r="M4" s="972"/>
      <c r="N4" s="972"/>
      <c r="O4" s="972"/>
      <c r="P4" s="972"/>
      <c r="Q4" s="972"/>
      <c r="R4" s="973"/>
      <c r="S4" s="967"/>
      <c r="T4" s="962"/>
      <c r="U4" s="968" t="s">
        <v>1</v>
      </c>
      <c r="V4" s="969"/>
      <c r="W4" s="969"/>
      <c r="X4" s="969"/>
      <c r="Y4" s="969"/>
      <c r="Z4" s="970"/>
      <c r="AA4" s="971" t="s">
        <v>575</v>
      </c>
      <c r="AB4" s="972"/>
      <c r="AC4" s="972"/>
      <c r="AD4" s="972"/>
      <c r="AE4" s="972"/>
      <c r="AF4" s="972"/>
      <c r="AG4" s="972"/>
      <c r="AH4" s="972"/>
      <c r="AI4" s="972"/>
      <c r="AJ4" s="973"/>
      <c r="AK4" s="967"/>
      <c r="AL4" s="962"/>
      <c r="AM4" s="968" t="s">
        <v>1</v>
      </c>
      <c r="AN4" s="969"/>
      <c r="AO4" s="969"/>
      <c r="AP4" s="969"/>
      <c r="AQ4" s="969"/>
      <c r="AR4" s="970"/>
      <c r="AS4" s="971" t="s">
        <v>575</v>
      </c>
      <c r="AT4" s="972"/>
      <c r="AU4" s="972"/>
      <c r="AV4" s="972"/>
      <c r="AW4" s="972"/>
      <c r="AX4" s="972"/>
      <c r="AY4" s="972"/>
      <c r="AZ4" s="972"/>
      <c r="BA4" s="973"/>
      <c r="BB4" s="967"/>
      <c r="BC4" s="962"/>
      <c r="BD4" s="968" t="s">
        <v>1</v>
      </c>
      <c r="BE4" s="969"/>
      <c r="BF4" s="969"/>
      <c r="BG4" s="969"/>
      <c r="BH4" s="969"/>
      <c r="BI4" s="970"/>
      <c r="BJ4" s="971" t="s">
        <v>575</v>
      </c>
      <c r="BK4" s="972"/>
      <c r="BL4" s="972"/>
      <c r="BM4" s="972"/>
      <c r="BN4" s="972"/>
      <c r="BO4" s="972"/>
      <c r="BP4" s="972"/>
      <c r="BQ4" s="972"/>
      <c r="BR4" s="973"/>
    </row>
    <row r="5" spans="2:73" s="757" customFormat="1" ht="89.25" customHeight="1" thickBot="1">
      <c r="B5" s="967"/>
      <c r="C5" s="962"/>
      <c r="D5" s="750" t="s">
        <v>2</v>
      </c>
      <c r="E5" s="751" t="s">
        <v>3</v>
      </c>
      <c r="F5" s="751" t="s">
        <v>1239</v>
      </c>
      <c r="G5" s="751" t="s">
        <v>2691</v>
      </c>
      <c r="H5" s="751" t="s">
        <v>462</v>
      </c>
      <c r="I5" s="751" t="s">
        <v>573</v>
      </c>
      <c r="J5" s="752" t="s">
        <v>2</v>
      </c>
      <c r="K5" s="751" t="s">
        <v>3</v>
      </c>
      <c r="L5" s="751" t="s">
        <v>1239</v>
      </c>
      <c r="M5" s="751" t="s">
        <v>2691</v>
      </c>
      <c r="N5" s="751" t="s">
        <v>462</v>
      </c>
      <c r="O5" s="751" t="s">
        <v>5</v>
      </c>
      <c r="P5" s="753" t="s">
        <v>6</v>
      </c>
      <c r="Q5" s="754" t="s">
        <v>1522</v>
      </c>
      <c r="R5" s="754" t="s">
        <v>1523</v>
      </c>
      <c r="S5" s="967"/>
      <c r="T5" s="962"/>
      <c r="U5" s="750" t="s">
        <v>2</v>
      </c>
      <c r="V5" s="751" t="s">
        <v>3</v>
      </c>
      <c r="W5" s="751" t="s">
        <v>1239</v>
      </c>
      <c r="X5" s="751" t="s">
        <v>2691</v>
      </c>
      <c r="Y5" s="751" t="s">
        <v>462</v>
      </c>
      <c r="Z5" s="751" t="s">
        <v>573</v>
      </c>
      <c r="AA5" s="752" t="s">
        <v>2</v>
      </c>
      <c r="AB5" s="751" t="s">
        <v>3</v>
      </c>
      <c r="AC5" s="751" t="s">
        <v>1239</v>
      </c>
      <c r="AD5" s="751" t="s">
        <v>2691</v>
      </c>
      <c r="AE5" s="751" t="s">
        <v>462</v>
      </c>
      <c r="AF5" s="751" t="s">
        <v>5</v>
      </c>
      <c r="AG5" s="753" t="s">
        <v>6</v>
      </c>
      <c r="AH5" s="755" t="s">
        <v>2772</v>
      </c>
      <c r="AI5" s="754" t="s">
        <v>1525</v>
      </c>
      <c r="AJ5" s="756" t="s">
        <v>1526</v>
      </c>
      <c r="AK5" s="967"/>
      <c r="AL5" s="962"/>
      <c r="AM5" s="750" t="s">
        <v>2</v>
      </c>
      <c r="AN5" s="751" t="s">
        <v>3</v>
      </c>
      <c r="AO5" s="751" t="s">
        <v>1239</v>
      </c>
      <c r="AP5" s="751" t="s">
        <v>2691</v>
      </c>
      <c r="AQ5" s="751" t="s">
        <v>462</v>
      </c>
      <c r="AR5" s="751" t="s">
        <v>573</v>
      </c>
      <c r="AS5" s="752" t="s">
        <v>2</v>
      </c>
      <c r="AT5" s="751" t="s">
        <v>3</v>
      </c>
      <c r="AU5" s="751" t="s">
        <v>1239</v>
      </c>
      <c r="AV5" s="751" t="s">
        <v>2691</v>
      </c>
      <c r="AW5" s="751" t="s">
        <v>462</v>
      </c>
      <c r="AX5" s="751" t="s">
        <v>5</v>
      </c>
      <c r="AY5" s="753" t="s">
        <v>6</v>
      </c>
      <c r="AZ5" s="754" t="s">
        <v>2179</v>
      </c>
      <c r="BA5" s="756" t="s">
        <v>2180</v>
      </c>
      <c r="BB5" s="967"/>
      <c r="BC5" s="962"/>
      <c r="BD5" s="750" t="s">
        <v>2</v>
      </c>
      <c r="BE5" s="751" t="s">
        <v>3</v>
      </c>
      <c r="BF5" s="751" t="s">
        <v>1239</v>
      </c>
      <c r="BG5" s="751" t="s">
        <v>2691</v>
      </c>
      <c r="BH5" s="751" t="s">
        <v>462</v>
      </c>
      <c r="BI5" s="751" t="s">
        <v>573</v>
      </c>
      <c r="BJ5" s="752" t="s">
        <v>2</v>
      </c>
      <c r="BK5" s="751" t="s">
        <v>3</v>
      </c>
      <c r="BL5" s="751" t="s">
        <v>1239</v>
      </c>
      <c r="BM5" s="751" t="s">
        <v>2691</v>
      </c>
      <c r="BN5" s="751" t="s">
        <v>462</v>
      </c>
      <c r="BO5" s="751" t="s">
        <v>5</v>
      </c>
      <c r="BP5" s="753" t="s">
        <v>6</v>
      </c>
      <c r="BQ5" s="754" t="s">
        <v>2795</v>
      </c>
      <c r="BR5" s="756" t="s">
        <v>2796</v>
      </c>
    </row>
    <row r="6" spans="2:73" s="280" customFormat="1" ht="17.25" thickBot="1">
      <c r="B6" s="275">
        <v>1</v>
      </c>
      <c r="C6" s="276">
        <v>2</v>
      </c>
      <c r="D6" s="275">
        <v>3</v>
      </c>
      <c r="E6" s="277">
        <v>4</v>
      </c>
      <c r="F6" s="277">
        <v>5</v>
      </c>
      <c r="G6" s="277">
        <v>6</v>
      </c>
      <c r="H6" s="277">
        <v>7</v>
      </c>
      <c r="I6" s="277">
        <v>8</v>
      </c>
      <c r="J6" s="277">
        <v>7</v>
      </c>
      <c r="K6" s="277">
        <v>8</v>
      </c>
      <c r="L6" s="277">
        <v>9</v>
      </c>
      <c r="M6" s="277">
        <v>10</v>
      </c>
      <c r="N6" s="277">
        <v>11</v>
      </c>
      <c r="O6" s="277">
        <v>12</v>
      </c>
      <c r="P6" s="278">
        <v>13</v>
      </c>
      <c r="Q6" s="424">
        <v>14</v>
      </c>
      <c r="R6" s="279">
        <v>15</v>
      </c>
      <c r="S6" s="275">
        <v>1</v>
      </c>
      <c r="T6" s="276">
        <v>2</v>
      </c>
      <c r="U6" s="275">
        <v>3</v>
      </c>
      <c r="V6" s="277">
        <v>4</v>
      </c>
      <c r="W6" s="277">
        <v>5</v>
      </c>
      <c r="X6" s="277">
        <v>6</v>
      </c>
      <c r="Y6" s="277">
        <v>7</v>
      </c>
      <c r="Z6" s="277">
        <v>8</v>
      </c>
      <c r="AA6" s="277">
        <v>9</v>
      </c>
      <c r="AB6" s="277">
        <v>10</v>
      </c>
      <c r="AC6" s="277">
        <v>11</v>
      </c>
      <c r="AD6" s="277">
        <v>12</v>
      </c>
      <c r="AE6" s="277">
        <v>13</v>
      </c>
      <c r="AF6" s="277">
        <v>14</v>
      </c>
      <c r="AG6" s="278">
        <v>15</v>
      </c>
      <c r="AH6" s="277">
        <v>16</v>
      </c>
      <c r="AI6" s="278">
        <v>17</v>
      </c>
      <c r="AJ6" s="428">
        <v>18</v>
      </c>
      <c r="AK6" s="275">
        <v>1</v>
      </c>
      <c r="AL6" s="276">
        <v>2</v>
      </c>
      <c r="AM6" s="275">
        <v>3</v>
      </c>
      <c r="AN6" s="277">
        <v>4</v>
      </c>
      <c r="AO6" s="277">
        <v>5</v>
      </c>
      <c r="AP6" s="277">
        <v>6</v>
      </c>
      <c r="AQ6" s="277">
        <v>7</v>
      </c>
      <c r="AR6" s="277">
        <v>8</v>
      </c>
      <c r="AS6" s="277">
        <v>9</v>
      </c>
      <c r="AT6" s="277">
        <v>10</v>
      </c>
      <c r="AU6" s="277">
        <v>11</v>
      </c>
      <c r="AV6" s="277">
        <v>12</v>
      </c>
      <c r="AW6" s="277">
        <v>13</v>
      </c>
      <c r="AX6" s="277">
        <v>14</v>
      </c>
      <c r="AY6" s="278">
        <v>15</v>
      </c>
      <c r="AZ6" s="278">
        <v>16</v>
      </c>
      <c r="BA6" s="278">
        <v>17</v>
      </c>
      <c r="BB6" s="275">
        <v>1</v>
      </c>
      <c r="BC6" s="276">
        <v>2</v>
      </c>
      <c r="BD6" s="275">
        <v>3</v>
      </c>
      <c r="BE6" s="277">
        <v>4</v>
      </c>
      <c r="BF6" s="277">
        <v>5</v>
      </c>
      <c r="BG6" s="277">
        <v>6</v>
      </c>
      <c r="BH6" s="277">
        <v>7</v>
      </c>
      <c r="BI6" s="277">
        <v>8</v>
      </c>
      <c r="BJ6" s="277">
        <v>9</v>
      </c>
      <c r="BK6" s="277">
        <v>10</v>
      </c>
      <c r="BL6" s="277">
        <v>11</v>
      </c>
      <c r="BM6" s="277">
        <v>12</v>
      </c>
      <c r="BN6" s="277">
        <v>13</v>
      </c>
      <c r="BO6" s="277">
        <v>14</v>
      </c>
      <c r="BP6" s="278">
        <v>15</v>
      </c>
      <c r="BQ6" s="278">
        <v>16</v>
      </c>
      <c r="BR6" s="276">
        <v>17</v>
      </c>
    </row>
    <row r="7" spans="2:73" s="287" customFormat="1" ht="18" thickBot="1">
      <c r="B7" s="281"/>
      <c r="C7" s="282" t="s">
        <v>47</v>
      </c>
      <c r="D7" s="283">
        <f t="shared" ref="D7:R7" si="0">SUM(D8:D9)</f>
        <v>2989</v>
      </c>
      <c r="E7" s="284">
        <f t="shared" si="0"/>
        <v>338</v>
      </c>
      <c r="F7" s="284">
        <f t="shared" si="0"/>
        <v>383</v>
      </c>
      <c r="G7" s="284">
        <f t="shared" si="0"/>
        <v>1022</v>
      </c>
      <c r="H7" s="284">
        <f t="shared" si="0"/>
        <v>511</v>
      </c>
      <c r="I7" s="284">
        <f t="shared" si="0"/>
        <v>735</v>
      </c>
      <c r="J7" s="429">
        <f t="shared" si="0"/>
        <v>13949709367.837715</v>
      </c>
      <c r="K7" s="285">
        <f t="shared" si="0"/>
        <v>6533702131.0599995</v>
      </c>
      <c r="L7" s="285">
        <f t="shared" si="0"/>
        <v>1692440357.4000001</v>
      </c>
      <c r="M7" s="285">
        <f t="shared" si="0"/>
        <v>2790864192</v>
      </c>
      <c r="N7" s="285">
        <f t="shared" si="0"/>
        <v>657183852</v>
      </c>
      <c r="O7" s="285">
        <f t="shared" si="0"/>
        <v>368328466.04438096</v>
      </c>
      <c r="P7" s="286">
        <f t="shared" si="0"/>
        <v>1711442336</v>
      </c>
      <c r="Q7" s="429">
        <f t="shared" si="0"/>
        <v>717937100</v>
      </c>
      <c r="R7" s="429">
        <f t="shared" si="0"/>
        <v>456551100</v>
      </c>
      <c r="S7" s="281"/>
      <c r="T7" s="282" t="s">
        <v>47</v>
      </c>
      <c r="U7" s="283">
        <f t="shared" ref="U7:AJ7" si="1">SUM(U8:U9)</f>
        <v>2989</v>
      </c>
      <c r="V7" s="284">
        <f t="shared" si="1"/>
        <v>338</v>
      </c>
      <c r="W7" s="284">
        <f t="shared" si="1"/>
        <v>383</v>
      </c>
      <c r="X7" s="284">
        <f t="shared" si="1"/>
        <v>1022</v>
      </c>
      <c r="Y7" s="284">
        <f t="shared" si="1"/>
        <v>511</v>
      </c>
      <c r="Z7" s="284">
        <f t="shared" si="1"/>
        <v>735</v>
      </c>
      <c r="AA7" s="268">
        <f t="shared" si="1"/>
        <v>14183860299.420589</v>
      </c>
      <c r="AB7" s="285">
        <f t="shared" si="1"/>
        <v>6600966835.0599995</v>
      </c>
      <c r="AC7" s="268">
        <f t="shared" si="1"/>
        <v>1694935923.2</v>
      </c>
      <c r="AD7" s="285">
        <f t="shared" si="1"/>
        <v>2843604630.4000006</v>
      </c>
      <c r="AE7" s="285">
        <f t="shared" si="1"/>
        <v>657183852</v>
      </c>
      <c r="AF7" s="285">
        <f t="shared" si="1"/>
        <v>411862954.36058933</v>
      </c>
      <c r="AG7" s="286">
        <f t="shared" si="1"/>
        <v>1751180320</v>
      </c>
      <c r="AH7" s="268">
        <f t="shared" si="1"/>
        <v>53385066</v>
      </c>
      <c r="AI7" s="268">
        <f t="shared" si="1"/>
        <v>574213657.60000014</v>
      </c>
      <c r="AJ7" s="268">
        <f t="shared" si="1"/>
        <v>450230652.80000001</v>
      </c>
      <c r="AK7" s="425"/>
      <c r="AL7" s="282" t="s">
        <v>47</v>
      </c>
      <c r="AM7" s="283">
        <f t="shared" ref="AM7:BA7" si="2">SUM(AM8:AM9)</f>
        <v>2989</v>
      </c>
      <c r="AN7" s="284">
        <f t="shared" si="2"/>
        <v>338</v>
      </c>
      <c r="AO7" s="284">
        <f t="shared" si="2"/>
        <v>383</v>
      </c>
      <c r="AP7" s="284">
        <f t="shared" si="2"/>
        <v>1022</v>
      </c>
      <c r="AQ7" s="284">
        <f t="shared" si="2"/>
        <v>511</v>
      </c>
      <c r="AR7" s="284">
        <f t="shared" si="2"/>
        <v>735</v>
      </c>
      <c r="AS7" s="268">
        <f t="shared" si="2"/>
        <v>14272248491.595932</v>
      </c>
      <c r="AT7" s="285">
        <f t="shared" si="2"/>
        <v>6658432243.0599995</v>
      </c>
      <c r="AU7" s="285">
        <f t="shared" si="2"/>
        <v>1696320371.2</v>
      </c>
      <c r="AV7" s="285">
        <f t="shared" si="2"/>
        <v>2901174412.8000002</v>
      </c>
      <c r="AW7" s="285">
        <f t="shared" si="2"/>
        <v>657183852</v>
      </c>
      <c r="AX7" s="285">
        <f t="shared" si="2"/>
        <v>414644713.6559304</v>
      </c>
      <c r="AY7" s="286">
        <f t="shared" si="2"/>
        <v>1771828064</v>
      </c>
      <c r="AZ7" s="429">
        <f t="shared" si="2"/>
        <v>576510514.24000001</v>
      </c>
      <c r="BA7" s="429">
        <f t="shared" si="2"/>
        <v>459478495.03999996</v>
      </c>
      <c r="BB7" s="281"/>
      <c r="BC7" s="282" t="s">
        <v>47</v>
      </c>
      <c r="BD7" s="283">
        <f t="shared" ref="BD7:BI7" si="3">SUM(BD8:BD9)</f>
        <v>2989</v>
      </c>
      <c r="BE7" s="284">
        <f t="shared" si="3"/>
        <v>338</v>
      </c>
      <c r="BF7" s="284">
        <f t="shared" si="3"/>
        <v>383</v>
      </c>
      <c r="BG7" s="284">
        <f t="shared" si="3"/>
        <v>1022</v>
      </c>
      <c r="BH7" s="284">
        <f t="shared" si="3"/>
        <v>511</v>
      </c>
      <c r="BI7" s="284">
        <f t="shared" si="3"/>
        <v>735</v>
      </c>
      <c r="BJ7" s="429">
        <f t="shared" ref="BJ7:BR7" si="4">SUM(BJ8:BJ9)</f>
        <v>14400354531.055889</v>
      </c>
      <c r="BK7" s="285">
        <f t="shared" si="4"/>
        <v>6713583027.0599995</v>
      </c>
      <c r="BL7" s="268">
        <f t="shared" si="4"/>
        <v>1697704819.2</v>
      </c>
      <c r="BM7" s="285">
        <f t="shared" si="4"/>
        <v>2942177328.0000005</v>
      </c>
      <c r="BN7" s="285">
        <f t="shared" si="4"/>
        <v>657183852</v>
      </c>
      <c r="BO7" s="285">
        <f t="shared" si="4"/>
        <v>413984151.51588881</v>
      </c>
      <c r="BP7" s="286">
        <f t="shared" si="4"/>
        <v>1801323296</v>
      </c>
      <c r="BQ7" s="429">
        <f t="shared" si="4"/>
        <v>579088096</v>
      </c>
      <c r="BR7" s="429">
        <f t="shared" si="4"/>
        <v>467300247.68000007</v>
      </c>
    </row>
    <row r="8" spans="2:73" s="287" customFormat="1" ht="18" thickBot="1">
      <c r="B8" s="288"/>
      <c r="C8" s="289" t="s">
        <v>7</v>
      </c>
      <c r="D8" s="290">
        <f>SUM(D11:D30)</f>
        <v>2252</v>
      </c>
      <c r="E8" s="290">
        <f>SUM(E11:E30)</f>
        <v>338</v>
      </c>
      <c r="F8" s="290">
        <f>SUM(F11:F30)</f>
        <v>383</v>
      </c>
      <c r="G8" s="290">
        <f>SUM(G11:G30)</f>
        <v>1022</v>
      </c>
      <c r="H8" s="290">
        <f>SUM(H11:H30)</f>
        <v>509</v>
      </c>
      <c r="I8" s="290">
        <f>SUM(I11:I26)</f>
        <v>0</v>
      </c>
      <c r="J8" s="429">
        <f t="shared" ref="J8:R8" si="5">SUM(J11:J30)</f>
        <v>12110801846.171049</v>
      </c>
      <c r="K8" s="268">
        <f t="shared" si="5"/>
        <v>6533702131.0599995</v>
      </c>
      <c r="L8" s="268">
        <f t="shared" si="5"/>
        <v>1692440357.4000001</v>
      </c>
      <c r="M8" s="268">
        <f t="shared" si="5"/>
        <v>2790864192</v>
      </c>
      <c r="N8" s="268">
        <f t="shared" si="5"/>
        <v>654088812</v>
      </c>
      <c r="O8" s="268">
        <f t="shared" si="5"/>
        <v>287775087.04438096</v>
      </c>
      <c r="P8" s="268">
        <f t="shared" si="5"/>
        <v>0</v>
      </c>
      <c r="Q8" s="429">
        <f t="shared" si="5"/>
        <v>623529000</v>
      </c>
      <c r="R8" s="429">
        <f t="shared" si="5"/>
        <v>288058600</v>
      </c>
      <c r="S8" s="290"/>
      <c r="T8" s="290" t="str">
        <f>+C8</f>
        <v>Դատարաններ</v>
      </c>
      <c r="U8" s="290">
        <f t="shared" ref="U8:AJ8" si="6">SUM(U11:U30)</f>
        <v>2252</v>
      </c>
      <c r="V8" s="290">
        <f t="shared" si="6"/>
        <v>338</v>
      </c>
      <c r="W8" s="290">
        <f t="shared" si="6"/>
        <v>383</v>
      </c>
      <c r="X8" s="290">
        <f t="shared" si="6"/>
        <v>1022</v>
      </c>
      <c r="Y8" s="290">
        <f t="shared" si="6"/>
        <v>509</v>
      </c>
      <c r="Z8" s="290">
        <f t="shared" si="6"/>
        <v>0</v>
      </c>
      <c r="AA8" s="268">
        <f t="shared" si="6"/>
        <v>12304072960.220589</v>
      </c>
      <c r="AB8" s="268">
        <f t="shared" si="6"/>
        <v>6600966835.0599995</v>
      </c>
      <c r="AC8" s="268">
        <f t="shared" si="6"/>
        <v>1694935923.2</v>
      </c>
      <c r="AD8" s="268">
        <f t="shared" si="6"/>
        <v>2843604630.4000006</v>
      </c>
      <c r="AE8" s="268">
        <f t="shared" si="6"/>
        <v>654088812</v>
      </c>
      <c r="AF8" s="268">
        <f t="shared" si="6"/>
        <v>329370034.36058933</v>
      </c>
      <c r="AG8" s="268">
        <f t="shared" si="6"/>
        <v>0</v>
      </c>
      <c r="AH8" s="268">
        <f t="shared" si="6"/>
        <v>53385066</v>
      </c>
      <c r="AI8" s="268">
        <f t="shared" si="6"/>
        <v>487243536.00000012</v>
      </c>
      <c r="AJ8" s="268">
        <f t="shared" si="6"/>
        <v>279086419.19999999</v>
      </c>
      <c r="AK8" s="426"/>
      <c r="AL8" s="290" t="str">
        <f>+C8</f>
        <v>Դատարաններ</v>
      </c>
      <c r="AM8" s="290">
        <f t="shared" ref="AM8:BA8" si="7">SUM(AM11:AM30)</f>
        <v>2252</v>
      </c>
      <c r="AN8" s="290">
        <f t="shared" si="7"/>
        <v>338</v>
      </c>
      <c r="AO8" s="290">
        <f t="shared" si="7"/>
        <v>383</v>
      </c>
      <c r="AP8" s="290">
        <f t="shared" si="7"/>
        <v>1022</v>
      </c>
      <c r="AQ8" s="290">
        <f t="shared" si="7"/>
        <v>509</v>
      </c>
      <c r="AR8" s="290">
        <f t="shared" si="7"/>
        <v>0</v>
      </c>
      <c r="AS8" s="268">
        <f t="shared" si="7"/>
        <v>12370376012.235931</v>
      </c>
      <c r="AT8" s="268">
        <f t="shared" si="7"/>
        <v>6658432243.0599995</v>
      </c>
      <c r="AU8" s="268">
        <f t="shared" si="7"/>
        <v>1696320371.2</v>
      </c>
      <c r="AV8" s="268">
        <f t="shared" si="7"/>
        <v>2901174412.8000002</v>
      </c>
      <c r="AW8" s="268">
        <f t="shared" si="7"/>
        <v>654088812</v>
      </c>
      <c r="AX8" s="268">
        <f t="shared" si="7"/>
        <v>331222649.6559304</v>
      </c>
      <c r="AY8" s="268">
        <f t="shared" si="7"/>
        <v>0</v>
      </c>
      <c r="AZ8" s="429">
        <f t="shared" si="7"/>
        <v>490464678.08000004</v>
      </c>
      <c r="BA8" s="429">
        <f t="shared" si="7"/>
        <v>284360463.03999996</v>
      </c>
      <c r="BB8" s="288"/>
      <c r="BC8" s="289" t="s">
        <v>7</v>
      </c>
      <c r="BD8" s="290">
        <f>SUM(BD11:BD30)</f>
        <v>2252</v>
      </c>
      <c r="BE8" s="290">
        <f t="shared" ref="BE8:BI8" si="8">SUM(BE11:BE30)</f>
        <v>338</v>
      </c>
      <c r="BF8" s="290">
        <f t="shared" si="8"/>
        <v>383</v>
      </c>
      <c r="BG8" s="290">
        <f t="shared" si="8"/>
        <v>1022</v>
      </c>
      <c r="BH8" s="290">
        <f t="shared" si="8"/>
        <v>509</v>
      </c>
      <c r="BI8" s="290">
        <f t="shared" si="8"/>
        <v>0</v>
      </c>
      <c r="BJ8" s="429">
        <f>SUM(BJ11:BJ30)</f>
        <v>12467080519.215889</v>
      </c>
      <c r="BK8" s="268">
        <f>SUM(BK11:BK30)</f>
        <v>6713583027.0599995</v>
      </c>
      <c r="BL8" s="268">
        <f t="shared" ref="BL8:BP8" si="9">SUM(BL11:BL30)</f>
        <v>1697704819.2</v>
      </c>
      <c r="BM8" s="268">
        <f t="shared" si="9"/>
        <v>2942177328.0000005</v>
      </c>
      <c r="BN8" s="268">
        <f t="shared" si="9"/>
        <v>654088812</v>
      </c>
      <c r="BO8" s="268">
        <f t="shared" si="9"/>
        <v>329381823.51588881</v>
      </c>
      <c r="BP8" s="268">
        <f t="shared" si="9"/>
        <v>0</v>
      </c>
      <c r="BQ8" s="429">
        <f>SUM(BQ11:BQ30)</f>
        <v>490750815.36000007</v>
      </c>
      <c r="BR8" s="429">
        <f>SUM(BR11:BR30)</f>
        <v>290117441.28000003</v>
      </c>
    </row>
    <row r="9" spans="2:73" s="287" customFormat="1" ht="17.25">
      <c r="B9" s="288"/>
      <c r="C9" s="289" t="s">
        <v>8</v>
      </c>
      <c r="D9" s="290">
        <f>+E9+G9+H9+I9</f>
        <v>737</v>
      </c>
      <c r="E9" s="291">
        <f t="shared" ref="E9:R9" si="10">E31</f>
        <v>0</v>
      </c>
      <c r="F9" s="291">
        <f t="shared" si="10"/>
        <v>0</v>
      </c>
      <c r="G9" s="291">
        <f t="shared" si="10"/>
        <v>0</v>
      </c>
      <c r="H9" s="291">
        <f t="shared" si="10"/>
        <v>2</v>
      </c>
      <c r="I9" s="291">
        <f t="shared" si="10"/>
        <v>735</v>
      </c>
      <c r="J9" s="429">
        <f t="shared" si="10"/>
        <v>1838907521.6666667</v>
      </c>
      <c r="K9" s="268">
        <f t="shared" si="10"/>
        <v>0</v>
      </c>
      <c r="L9" s="291">
        <f t="shared" si="10"/>
        <v>0</v>
      </c>
      <c r="M9" s="268">
        <f t="shared" si="10"/>
        <v>0</v>
      </c>
      <c r="N9" s="268">
        <f t="shared" si="10"/>
        <v>3095040</v>
      </c>
      <c r="O9" s="268">
        <f t="shared" si="10"/>
        <v>80553379</v>
      </c>
      <c r="P9" s="268">
        <f t="shared" si="10"/>
        <v>1711442336</v>
      </c>
      <c r="Q9" s="429">
        <f t="shared" si="10"/>
        <v>94408100</v>
      </c>
      <c r="R9" s="429">
        <f t="shared" si="10"/>
        <v>168492500</v>
      </c>
      <c r="S9" s="288"/>
      <c r="T9" s="289" t="s">
        <v>8</v>
      </c>
      <c r="U9" s="290">
        <f>+V9+X9+Y9+Z9</f>
        <v>737</v>
      </c>
      <c r="V9" s="291">
        <f>V31</f>
        <v>0</v>
      </c>
      <c r="W9" s="291">
        <f>W31</f>
        <v>0</v>
      </c>
      <c r="X9" s="291">
        <f>X31</f>
        <v>0</v>
      </c>
      <c r="Y9" s="291">
        <f>Y31</f>
        <v>2</v>
      </c>
      <c r="Z9" s="291">
        <f>Z31</f>
        <v>735</v>
      </c>
      <c r="AA9" s="268">
        <f t="shared" ref="AA9:AJ9" si="11">AA31</f>
        <v>1879787339.2</v>
      </c>
      <c r="AB9" s="268">
        <f t="shared" si="11"/>
        <v>0</v>
      </c>
      <c r="AC9" s="291">
        <f>AC31</f>
        <v>0</v>
      </c>
      <c r="AD9" s="268">
        <f t="shared" si="11"/>
        <v>0</v>
      </c>
      <c r="AE9" s="268">
        <f t="shared" si="11"/>
        <v>3095040</v>
      </c>
      <c r="AF9" s="268">
        <f t="shared" si="11"/>
        <v>82492920</v>
      </c>
      <c r="AG9" s="270">
        <f t="shared" si="11"/>
        <v>1751180320</v>
      </c>
      <c r="AH9" s="268">
        <f t="shared" si="11"/>
        <v>0</v>
      </c>
      <c r="AI9" s="268">
        <f t="shared" si="11"/>
        <v>86970121.599999994</v>
      </c>
      <c r="AJ9" s="268">
        <f t="shared" si="11"/>
        <v>171144233.60000002</v>
      </c>
      <c r="AK9" s="427"/>
      <c r="AL9" s="289" t="s">
        <v>8</v>
      </c>
      <c r="AM9" s="290">
        <f>+AN9+AP9+AQ9+AR9</f>
        <v>737</v>
      </c>
      <c r="AN9" s="291">
        <f>AN31</f>
        <v>0</v>
      </c>
      <c r="AO9" s="291">
        <f>AO31</f>
        <v>0</v>
      </c>
      <c r="AP9" s="291">
        <f t="shared" ref="AP9:BA9" si="12">AP31</f>
        <v>0</v>
      </c>
      <c r="AQ9" s="291">
        <f t="shared" si="12"/>
        <v>2</v>
      </c>
      <c r="AR9" s="291">
        <f t="shared" si="12"/>
        <v>735</v>
      </c>
      <c r="AS9" s="268">
        <f t="shared" si="12"/>
        <v>1901872479.3599999</v>
      </c>
      <c r="AT9" s="268">
        <f t="shared" si="12"/>
        <v>0</v>
      </c>
      <c r="AU9" s="291">
        <f>AU31</f>
        <v>0</v>
      </c>
      <c r="AV9" s="268">
        <f t="shared" si="12"/>
        <v>0</v>
      </c>
      <c r="AW9" s="268">
        <f t="shared" si="12"/>
        <v>3095040</v>
      </c>
      <c r="AX9" s="268">
        <f t="shared" si="12"/>
        <v>83422064</v>
      </c>
      <c r="AY9" s="270">
        <f t="shared" si="12"/>
        <v>1771828064</v>
      </c>
      <c r="AZ9" s="429">
        <f t="shared" si="12"/>
        <v>86045836.159999996</v>
      </c>
      <c r="BA9" s="429">
        <f t="shared" si="12"/>
        <v>175118032</v>
      </c>
      <c r="BB9" s="288"/>
      <c r="BC9" s="289" t="s">
        <v>8</v>
      </c>
      <c r="BD9" s="290">
        <f>+BE9+BG9+BH9+BI9</f>
        <v>737</v>
      </c>
      <c r="BE9" s="291">
        <f>BE31</f>
        <v>0</v>
      </c>
      <c r="BF9" s="291">
        <f>BF31</f>
        <v>0</v>
      </c>
      <c r="BG9" s="291">
        <f t="shared" ref="BG9:BR9" si="13">BG31</f>
        <v>0</v>
      </c>
      <c r="BH9" s="291">
        <f t="shared" si="13"/>
        <v>2</v>
      </c>
      <c r="BI9" s="291">
        <f t="shared" si="13"/>
        <v>735</v>
      </c>
      <c r="BJ9" s="429">
        <f t="shared" si="13"/>
        <v>1933274011.8399999</v>
      </c>
      <c r="BK9" s="268">
        <f t="shared" si="13"/>
        <v>0</v>
      </c>
      <c r="BL9" s="268">
        <f>BL31</f>
        <v>0</v>
      </c>
      <c r="BM9" s="268">
        <f t="shared" si="13"/>
        <v>0</v>
      </c>
      <c r="BN9" s="268">
        <f t="shared" si="13"/>
        <v>3095040</v>
      </c>
      <c r="BO9" s="268">
        <f t="shared" si="13"/>
        <v>84602328</v>
      </c>
      <c r="BP9" s="270">
        <f t="shared" si="13"/>
        <v>1801323296</v>
      </c>
      <c r="BQ9" s="429">
        <f>BQ31</f>
        <v>88337280.639999986</v>
      </c>
      <c r="BR9" s="429">
        <f t="shared" si="13"/>
        <v>177182806.40000001</v>
      </c>
    </row>
    <row r="10" spans="2:73" ht="21.75" customHeight="1" thickBot="1">
      <c r="B10" s="522"/>
      <c r="C10" s="292"/>
      <c r="D10" s="430"/>
      <c r="E10" s="431"/>
      <c r="F10" s="431"/>
      <c r="G10" s="431"/>
      <c r="H10" s="431"/>
      <c r="I10" s="431"/>
      <c r="J10" s="432"/>
      <c r="K10" s="432"/>
      <c r="L10" s="432"/>
      <c r="M10" s="432"/>
      <c r="N10" s="432"/>
      <c r="O10" s="432"/>
      <c r="P10" s="433"/>
      <c r="Q10" s="434"/>
      <c r="R10" s="293"/>
      <c r="S10" s="435"/>
      <c r="T10" s="292"/>
      <c r="U10" s="430"/>
      <c r="V10" s="431"/>
      <c r="W10" s="431"/>
      <c r="X10" s="431"/>
      <c r="Y10" s="431"/>
      <c r="Z10" s="431"/>
      <c r="AA10" s="432"/>
      <c r="AB10" s="432"/>
      <c r="AC10" s="432"/>
      <c r="AD10" s="432"/>
      <c r="AE10" s="432"/>
      <c r="AF10" s="432"/>
      <c r="AG10" s="433"/>
      <c r="AH10" s="436"/>
      <c r="AI10" s="434"/>
      <c r="AJ10" s="294"/>
      <c r="AK10" s="435"/>
      <c r="AL10" s="292"/>
      <c r="AM10" s="430"/>
      <c r="AN10" s="431"/>
      <c r="AO10" s="431"/>
      <c r="AP10" s="431"/>
      <c r="AQ10" s="431"/>
      <c r="AR10" s="431"/>
      <c r="AS10" s="432"/>
      <c r="AT10" s="432"/>
      <c r="AU10" s="432"/>
      <c r="AV10" s="432"/>
      <c r="AW10" s="432"/>
      <c r="AX10" s="432"/>
      <c r="AY10" s="433"/>
      <c r="AZ10" s="434"/>
      <c r="BA10" s="294"/>
      <c r="BB10" s="435"/>
      <c r="BC10" s="292"/>
      <c r="BD10" s="430"/>
      <c r="BE10" s="431"/>
      <c r="BF10" s="431"/>
      <c r="BG10" s="431"/>
      <c r="BH10" s="431"/>
      <c r="BI10" s="431"/>
      <c r="BJ10" s="432"/>
      <c r="BK10" s="432"/>
      <c r="BL10" s="432"/>
      <c r="BM10" s="432"/>
      <c r="BN10" s="432"/>
      <c r="BO10" s="432"/>
      <c r="BP10" s="433"/>
      <c r="BQ10" s="434"/>
      <c r="BR10" s="294"/>
    </row>
    <row r="11" spans="2:73" ht="51" customHeight="1" thickBot="1">
      <c r="B11" s="295">
        <v>1</v>
      </c>
      <c r="C11" s="296" t="s">
        <v>1237</v>
      </c>
      <c r="D11" s="437">
        <f t="shared" ref="D11:D31" si="14">SUM(E11:I11)</f>
        <v>162</v>
      </c>
      <c r="E11" s="438">
        <v>0</v>
      </c>
      <c r="F11" s="439">
        <f>+'Ինքնավար, հայեցող., վարչ. պաշտ.'!F32</f>
        <v>21</v>
      </c>
      <c r="G11" s="438">
        <f>+ԾԱՌԱՅՈՂ!G138</f>
        <v>115</v>
      </c>
      <c r="H11" s="438">
        <f>+ՏԵԽՆԻԿԱԿԱՆ!F38</f>
        <v>26</v>
      </c>
      <c r="I11" s="438">
        <v>0</v>
      </c>
      <c r="J11" s="268">
        <f t="shared" ref="J11:J31" si="15">SUM(K11:P11)+(R11+Q11)/6</f>
        <v>729649581.86666667</v>
      </c>
      <c r="K11" s="439"/>
      <c r="L11" s="439">
        <f>+'Ինքնավար, հայեցող., վարչ. պաշտ.'!Q32</f>
        <v>170135680</v>
      </c>
      <c r="M11" s="440">
        <f>+ԾԱՌԱՅՈՂ!P138</f>
        <v>504869235.19999999</v>
      </c>
      <c r="N11" s="440">
        <f>+ՏԵԽՆԻԿԱԿԱՆ!M38</f>
        <v>35488500</v>
      </c>
      <c r="O11" s="429"/>
      <c r="P11" s="441"/>
      <c r="Q11" s="429">
        <v>51424600</v>
      </c>
      <c r="R11" s="429">
        <v>63512399.999999993</v>
      </c>
      <c r="S11" s="442">
        <v>1</v>
      </c>
      <c r="T11" s="296" t="s">
        <v>1237</v>
      </c>
      <c r="U11" s="437">
        <f t="shared" ref="U11:U27" si="16">SUM(V11:Z11)</f>
        <v>162</v>
      </c>
      <c r="V11" s="438">
        <v>0</v>
      </c>
      <c r="W11" s="439">
        <f>+'Ինքնավար, հայեցող., վարչ. պաշտ.'!F32</f>
        <v>21</v>
      </c>
      <c r="X11" s="438">
        <f>+ԾԱՌԱՅՈՂ!Q138</f>
        <v>115</v>
      </c>
      <c r="Y11" s="438">
        <f>+ՏԵԽՆԻԿԱԿԱՆ!N38</f>
        <v>26</v>
      </c>
      <c r="Z11" s="438">
        <v>0</v>
      </c>
      <c r="AA11" s="268">
        <f t="shared" ref="AA11:AA27" si="17">SUM(AB11:AH11)+(AI11+AJ11)/6</f>
        <v>741193601.12</v>
      </c>
      <c r="AB11" s="439"/>
      <c r="AC11" s="439">
        <f>+'Ինքնավար, հայեցող., վարչ. պաշտ.'!AD32</f>
        <v>171520128</v>
      </c>
      <c r="AD11" s="440">
        <f>+ԾԱՌԱՅՈՂ!Z138</f>
        <v>517323318.39999998</v>
      </c>
      <c r="AE11" s="440">
        <f>+ՏԵԽՆԻԿԱԿԱՆ!U38</f>
        <v>35488500</v>
      </c>
      <c r="AF11" s="429"/>
      <c r="AG11" s="443"/>
      <c r="AH11" s="285"/>
      <c r="AI11" s="429">
        <f>+'4112,4113 Պարգևատրում'!H5</f>
        <v>50683004.800000004</v>
      </c>
      <c r="AJ11" s="429">
        <f>+'4112,4113 Պարգևատրում'!E5</f>
        <v>50486923.520000003</v>
      </c>
      <c r="AK11" s="442">
        <v>1</v>
      </c>
      <c r="AL11" s="296" t="s">
        <v>1237</v>
      </c>
      <c r="AM11" s="437">
        <f t="shared" ref="AM11:AM27" si="18">SUM(AN11:AR11)</f>
        <v>162</v>
      </c>
      <c r="AN11" s="438"/>
      <c r="AO11" s="439">
        <f>+'Ինքնավար, հայեցող., վարչ. պաշտ.'!F32</f>
        <v>21</v>
      </c>
      <c r="AP11" s="438">
        <f>+ԾԱՌԱՅՈՂ!AA138</f>
        <v>115</v>
      </c>
      <c r="AQ11" s="438">
        <f>+ՏԵԽՆԻԿԱԿԱՆ!V38</f>
        <v>26</v>
      </c>
      <c r="AR11" s="438">
        <v>0</v>
      </c>
      <c r="AS11" s="268">
        <f t="shared" ref="AS11:AS31" si="19">SUM(AT11:AY11)+(AZ11+BA11)/6</f>
        <v>753261070.55999994</v>
      </c>
      <c r="AT11" s="439"/>
      <c r="AU11" s="439">
        <f>+'Ինքնավար, հայեցող., վարչ. պաշտ.'!AQ32</f>
        <v>172904576</v>
      </c>
      <c r="AV11" s="440">
        <f>+ԾԱՌԱՅՈՂ!AJ138</f>
        <v>527750483.19999993</v>
      </c>
      <c r="AW11" s="440">
        <f>+ՏԵԽՆԻԿԱԿԱՆ!AC38</f>
        <v>35488500</v>
      </c>
      <c r="AX11" s="429"/>
      <c r="AY11" s="443"/>
      <c r="AZ11" s="429">
        <f>+'4112,4113 Պարգևատրում'!I5</f>
        <v>50972736.319999993</v>
      </c>
      <c r="BA11" s="429">
        <f>+'4112,4113 Պարգևատրում'!F5</f>
        <v>51732331.840000004</v>
      </c>
      <c r="BB11" s="442">
        <v>1</v>
      </c>
      <c r="BC11" s="296" t="s">
        <v>1237</v>
      </c>
      <c r="BD11" s="437">
        <f>SUM(BE11:BI11)</f>
        <v>162</v>
      </c>
      <c r="BE11" s="438">
        <v>0</v>
      </c>
      <c r="BF11" s="439">
        <f>+'Ինքնավար, հայեցող., վարչ. պաշտ.'!F32</f>
        <v>21</v>
      </c>
      <c r="BG11" s="438">
        <f>+ԾԱՌԱՅՈՂ!AK138</f>
        <v>115</v>
      </c>
      <c r="BH11" s="438">
        <f>+ՏԵԽՆԻԿԱԿԱՆ!AD38</f>
        <v>26</v>
      </c>
      <c r="BI11" s="438">
        <v>0</v>
      </c>
      <c r="BJ11" s="268">
        <f t="shared" ref="BJ11:BJ31" si="20">SUM(BK11:BP11)+(BQ11+BR11)/6</f>
        <v>764492521.43999994</v>
      </c>
      <c r="BK11" s="439"/>
      <c r="BL11" s="439">
        <f>+'Ինքնավար, հայեցող., վարչ. պաշտ.'!BD32</f>
        <v>174289024</v>
      </c>
      <c r="BM11" s="440">
        <f>+ԾԱՌԱՅՈՂ!AT138</f>
        <v>537362662.39999998</v>
      </c>
      <c r="BN11" s="440">
        <f>+ՏԵԽՆԻԿԱԿԱՆ!AK38</f>
        <v>35488500</v>
      </c>
      <c r="BO11" s="429"/>
      <c r="BP11" s="443"/>
      <c r="BQ11" s="429">
        <f>+'4112,4113 Պարգևատրում'!J5</f>
        <v>51338961.920000017</v>
      </c>
      <c r="BR11" s="429">
        <f>+'4112,4113 Պարգևատրում'!G5</f>
        <v>52775048.319999993</v>
      </c>
      <c r="BT11" s="271">
        <v>43621.599999999977</v>
      </c>
      <c r="BU11" s="271">
        <f>+BT11*1000</f>
        <v>43621599.999999978</v>
      </c>
    </row>
    <row r="12" spans="2:73" ht="51" customHeight="1" thickBot="1">
      <c r="B12" s="295">
        <v>2</v>
      </c>
      <c r="C12" s="296" t="s">
        <v>1119</v>
      </c>
      <c r="D12" s="437">
        <f t="shared" si="14"/>
        <v>167</v>
      </c>
      <c r="E12" s="438">
        <f>+ԴԱՏԱՎՈՐ!F37</f>
        <v>28</v>
      </c>
      <c r="F12" s="439">
        <f>+'Ինքնավար, հայեցող., վարչ. պաշտ.'!F94</f>
        <v>57</v>
      </c>
      <c r="G12" s="438">
        <f>+ԾԱՌԱՅՈՂ!G193</f>
        <v>48</v>
      </c>
      <c r="H12" s="438">
        <f>+ՏԵԽՆԻԿԱԿԱՆ!F78</f>
        <v>34</v>
      </c>
      <c r="I12" s="438">
        <v>0</v>
      </c>
      <c r="J12" s="268">
        <f t="shared" si="15"/>
        <v>1093520122.8666668</v>
      </c>
      <c r="K12" s="421">
        <f>+ԴԱՏԱՎՈՐ!Q37</f>
        <v>628809558</v>
      </c>
      <c r="L12" s="439">
        <f>+'Ինքնավար, հայեցող., վարչ. պաշտ.'!Q94</f>
        <v>239317746.19999999</v>
      </c>
      <c r="M12" s="421">
        <f>+ԾԱՌԱՅՈՂ!P193</f>
        <v>168913152</v>
      </c>
      <c r="N12" s="421">
        <f>+ՏԵԽՆԻԿԱԿԱՆ!M78</f>
        <v>44020200</v>
      </c>
      <c r="O12" s="268"/>
      <c r="P12" s="441"/>
      <c r="Q12" s="429">
        <v>58017500</v>
      </c>
      <c r="R12" s="429">
        <v>16739300</v>
      </c>
      <c r="S12" s="442">
        <v>2</v>
      </c>
      <c r="T12" s="296" t="s">
        <v>1119</v>
      </c>
      <c r="U12" s="437">
        <f t="shared" si="16"/>
        <v>167</v>
      </c>
      <c r="V12" s="438">
        <f>+ԴԱՏԱՎՈՐ!R37</f>
        <v>28</v>
      </c>
      <c r="W12" s="439">
        <f>+'Ինքնավար, հայեցող., վարչ. պաշտ.'!F94</f>
        <v>57</v>
      </c>
      <c r="X12" s="438">
        <f>+ԾԱՌԱՅՈՂ!Q193</f>
        <v>48</v>
      </c>
      <c r="Y12" s="438">
        <f>+ՏԵԽՆԻԿԱԿԱՆ!N78</f>
        <v>34</v>
      </c>
      <c r="Z12" s="438">
        <v>0</v>
      </c>
      <c r="AA12" s="268">
        <f t="shared" si="17"/>
        <v>1100921413.04</v>
      </c>
      <c r="AB12" s="421">
        <f>+ԴԱՏԱՎՈՐ!AC37</f>
        <v>632768214</v>
      </c>
      <c r="AC12" s="439">
        <f>+'Ինքնավար, հայեցող., վարչ. պաշտ.'!AD94</f>
        <v>240428864</v>
      </c>
      <c r="AD12" s="421">
        <f>+ԾԱՌԱՅՈՂ!Z193</f>
        <v>172374272</v>
      </c>
      <c r="AE12" s="421">
        <f>+ՏԵԽՆԻԿԱԿԱՆ!U78</f>
        <v>44020200</v>
      </c>
      <c r="AF12" s="268"/>
      <c r="AG12" s="270"/>
      <c r="AH12" s="285"/>
      <c r="AI12" s="429">
        <f>+'4112,4113 Պարգևատրում'!H6</f>
        <v>51087863.039999992</v>
      </c>
      <c r="AJ12" s="429">
        <f>+'4112,4113 Պարգևատրում'!E6</f>
        <v>16891315.199999999</v>
      </c>
      <c r="AK12" s="442">
        <v>2</v>
      </c>
      <c r="AL12" s="296" t="s">
        <v>1119</v>
      </c>
      <c r="AM12" s="437">
        <f t="shared" si="18"/>
        <v>167</v>
      </c>
      <c r="AN12" s="438">
        <f>+ԴԱՏԱՎՈՐ!AD37</f>
        <v>28</v>
      </c>
      <c r="AO12" s="439">
        <f>+'Ինքնավար, հայեցող., վարչ. պաշտ.'!F94</f>
        <v>57</v>
      </c>
      <c r="AP12" s="438">
        <f>+ԾԱՌԱՅՈՂ!AA193</f>
        <v>48</v>
      </c>
      <c r="AQ12" s="438">
        <f>+ՏԵԽՆԻԿԱԿԱՆ!V78</f>
        <v>34</v>
      </c>
      <c r="AR12" s="438">
        <v>0</v>
      </c>
      <c r="AS12" s="268">
        <f t="shared" si="19"/>
        <v>1108928281.52</v>
      </c>
      <c r="AT12" s="421">
        <f>+ԴԱՏԱՎՈՐ!AO37</f>
        <v>636597078</v>
      </c>
      <c r="AU12" s="439">
        <f>+'Ինքնավար, հայեցող., վարչ. պաշտ.'!AQ94</f>
        <v>240428864</v>
      </c>
      <c r="AV12" s="421">
        <f>+ԾԱՌԱՅՈՂ!AJ193</f>
        <v>176451904</v>
      </c>
      <c r="AW12" s="421">
        <f>+ՏԵԽՆԻԿԱԿԱՆ!AC78</f>
        <v>44020200</v>
      </c>
      <c r="AX12" s="268"/>
      <c r="AY12" s="270"/>
      <c r="AZ12" s="429">
        <f>+'4112,4113 Պարգևատրում'!I6</f>
        <v>51343985.920000002</v>
      </c>
      <c r="BA12" s="429">
        <f>+'4112,4113 Պարգևատրում'!F6</f>
        <v>17237427.199999999</v>
      </c>
      <c r="BB12" s="442">
        <v>2</v>
      </c>
      <c r="BC12" s="296" t="s">
        <v>1119</v>
      </c>
      <c r="BD12" s="437">
        <f t="shared" ref="BD12:BD31" si="21">SUM(BE12:BI12)</f>
        <v>167</v>
      </c>
      <c r="BE12" s="438">
        <f>+ԴԱՏԱՎՈՐ!AP37</f>
        <v>28</v>
      </c>
      <c r="BF12" s="439">
        <f>+'Ինքնավար, հայեցող., վարչ. պաշտ.'!F94</f>
        <v>57</v>
      </c>
      <c r="BG12" s="438">
        <f>+ԾԱՌԱՅՈՂ!AK193</f>
        <v>48</v>
      </c>
      <c r="BH12" s="438">
        <f>+ՏԵԽՆԻԿԱԿԱՆ!AD78</f>
        <v>34</v>
      </c>
      <c r="BI12" s="438">
        <v>0</v>
      </c>
      <c r="BJ12" s="268">
        <f t="shared" si="20"/>
        <v>1114863935.9200001</v>
      </c>
      <c r="BK12" s="421">
        <f>+ԴԱՏԱՎՈՐ!BA37</f>
        <v>639928406</v>
      </c>
      <c r="BL12" s="439">
        <f>+'Ինքնավար, հայեցող., վարչ. պաշտ.'!BD94</f>
        <v>240428864</v>
      </c>
      <c r="BM12" s="421">
        <f>+ԾԱՌԱՅՈՂ!AT193</f>
        <v>178993664</v>
      </c>
      <c r="BN12" s="421">
        <f>+ՏԵԽՆԻԿԱԿԱՆ!AK78</f>
        <v>44020200</v>
      </c>
      <c r="BO12" s="268"/>
      <c r="BP12" s="270"/>
      <c r="BQ12" s="429">
        <f>+'4112,4113 Պարգևատրում'!J6</f>
        <v>51311621.11999999</v>
      </c>
      <c r="BR12" s="429">
        <f>+'4112,4113 Պարգևատրում'!G6</f>
        <v>17645190.400000002</v>
      </c>
      <c r="BT12" s="271">
        <v>13067.9</v>
      </c>
      <c r="BU12" s="271">
        <f t="shared" ref="BU12:BU31" si="22">+BT12*1000</f>
        <v>13067900</v>
      </c>
    </row>
    <row r="13" spans="2:73" ht="51" customHeight="1" thickBot="1">
      <c r="B13" s="295">
        <v>3</v>
      </c>
      <c r="C13" s="296" t="s">
        <v>65</v>
      </c>
      <c r="D13" s="437">
        <f t="shared" si="14"/>
        <v>94</v>
      </c>
      <c r="E13" s="438">
        <f>+ԴԱՏԱՎՈՐ!F62</f>
        <v>19</v>
      </c>
      <c r="F13" s="439">
        <f>+'Ինքնավար, հայեցող., վարչ. պաշտ.'!F118</f>
        <v>19</v>
      </c>
      <c r="G13" s="438">
        <f>+ԾԱՌԱՅՈՂ!G242</f>
        <v>42</v>
      </c>
      <c r="H13" s="438">
        <f>+ՏԵԽՆԻԿԱԿԱՆ!F98</f>
        <v>14</v>
      </c>
      <c r="I13" s="438">
        <v>0</v>
      </c>
      <c r="J13" s="268">
        <f t="shared" si="15"/>
        <v>623257122.0666666</v>
      </c>
      <c r="K13" s="421">
        <f>+ԴԱՏԱՎՈՐ!Q62</f>
        <v>405934087</v>
      </c>
      <c r="L13" s="439">
        <f>+'Ինքնավար, հայեցող., վարչ. պաշտ.'!Q118</f>
        <v>79735552</v>
      </c>
      <c r="M13" s="421">
        <f>+ԾԱՌԱՅՈՂ!P242</f>
        <v>108267766.40000001</v>
      </c>
      <c r="N13" s="421">
        <f>+ՏԵԽՆԻԿԱԿԱՆ!M98</f>
        <v>17766900</v>
      </c>
      <c r="O13" s="268"/>
      <c r="P13" s="441"/>
      <c r="Q13" s="429">
        <v>58562800</v>
      </c>
      <c r="R13" s="429">
        <v>10754100</v>
      </c>
      <c r="S13" s="442">
        <v>3</v>
      </c>
      <c r="T13" s="296" t="s">
        <v>65</v>
      </c>
      <c r="U13" s="437">
        <f t="shared" si="16"/>
        <v>94</v>
      </c>
      <c r="V13" s="438">
        <f>+ԴԱՏԱՎՈՐ!R62</f>
        <v>19</v>
      </c>
      <c r="W13" s="439">
        <f>+'Ինքնավար, հայեցող., վարչ. պաշտ.'!F118</f>
        <v>19</v>
      </c>
      <c r="X13" s="438">
        <f>+ԾԱՌԱՅՈՂ!Q242</f>
        <v>42</v>
      </c>
      <c r="Y13" s="438">
        <f>+ՏԵԽՆԻԿԱԿԱՆ!N98</f>
        <v>14</v>
      </c>
      <c r="Z13" s="438">
        <v>0</v>
      </c>
      <c r="AA13" s="268">
        <f t="shared" si="17"/>
        <v>620684324.27999997</v>
      </c>
      <c r="AB13" s="421">
        <f>+ԴԱՏԱՎՈՐ!AC62</f>
        <v>408313607</v>
      </c>
      <c r="AC13" s="439">
        <f>+'Ինքնավար, հայեցող., վարչ. պաշտ.'!AD118</f>
        <v>79735552</v>
      </c>
      <c r="AD13" s="421">
        <f>+ԾԱՌԱՅՈՂ!Z242</f>
        <v>109738742.40000001</v>
      </c>
      <c r="AE13" s="421">
        <f>+ՏԵԽՆԻԿԱԿԱՆ!U98</f>
        <v>17766900</v>
      </c>
      <c r="AF13" s="268"/>
      <c r="AG13" s="270"/>
      <c r="AH13" s="268"/>
      <c r="AI13" s="429">
        <f>+'4112,4113 Պարգևատրում'!H7</f>
        <v>19950360.640000001</v>
      </c>
      <c r="AJ13" s="429">
        <f>+'4112,4113 Պարգևատրում'!E7</f>
        <v>10826776.640000001</v>
      </c>
      <c r="AK13" s="442">
        <v>3</v>
      </c>
      <c r="AL13" s="296" t="s">
        <v>65</v>
      </c>
      <c r="AM13" s="437">
        <f t="shared" si="18"/>
        <v>94</v>
      </c>
      <c r="AN13" s="438">
        <f>+ԴԱՏԱՎՈՐ!AD62</f>
        <v>19</v>
      </c>
      <c r="AO13" s="439">
        <f>+'Ինքնավար, հայեցող., վարչ. պաշտ.'!F118</f>
        <v>19</v>
      </c>
      <c r="AP13" s="438">
        <f>+ԾԱՌԱՅՈՂ!AA242</f>
        <v>42</v>
      </c>
      <c r="AQ13" s="438">
        <f>+ՏԵԽՆԻԿԱԿԱՆ!V98</f>
        <v>14</v>
      </c>
      <c r="AR13" s="438">
        <v>0</v>
      </c>
      <c r="AS13" s="268">
        <f t="shared" si="19"/>
        <v>624776458.04000008</v>
      </c>
      <c r="AT13" s="421">
        <f>+ԴԱՏԱՎՈՐ!AO62</f>
        <v>410693127</v>
      </c>
      <c r="AU13" s="439">
        <f>+'Ինքնավար, հայեցող., վարչ. պաշտ.'!AQ118</f>
        <v>79735552</v>
      </c>
      <c r="AV13" s="421">
        <f>+ԾԱՌԱՅՈՂ!AJ242</f>
        <v>111410355.2</v>
      </c>
      <c r="AW13" s="421">
        <f>+ՏԵԽՆԻԿԱԿԱՆ!AC98</f>
        <v>17766900</v>
      </c>
      <c r="AX13" s="268"/>
      <c r="AY13" s="270"/>
      <c r="AZ13" s="429">
        <f>+'4112,4113 Պարգևատրում'!I7</f>
        <v>20049268.799999997</v>
      </c>
      <c r="BA13" s="429">
        <f>+'4112,4113 Պարգևատրում'!F7</f>
        <v>10973874.240000002</v>
      </c>
      <c r="BB13" s="442">
        <v>3</v>
      </c>
      <c r="BC13" s="296" t="s">
        <v>65</v>
      </c>
      <c r="BD13" s="437">
        <f t="shared" si="21"/>
        <v>94</v>
      </c>
      <c r="BE13" s="438">
        <f>+ԴԱՏԱՎՈՐ!AP62</f>
        <v>19</v>
      </c>
      <c r="BF13" s="439">
        <f>+'Ինքնավար, հայեցող., վարչ. պաշտ.'!F118</f>
        <v>19</v>
      </c>
      <c r="BG13" s="438">
        <f>+ԾԱՌԱՅՈՂ!AK242</f>
        <v>42</v>
      </c>
      <c r="BH13" s="438">
        <f>+ՏԵԽՆԻԿԱԿԱՆ!AD98</f>
        <v>14</v>
      </c>
      <c r="BI13" s="438">
        <v>0</v>
      </c>
      <c r="BJ13" s="268">
        <f t="shared" si="20"/>
        <v>628502786.36000001</v>
      </c>
      <c r="BK13" s="421">
        <f>+ԴԱՏԱՎՈՐ!BA62</f>
        <v>412834695</v>
      </c>
      <c r="BL13" s="439">
        <f>+'Ինքնավար, հայեցող., վարչ. պաշտ.'!BD118</f>
        <v>79735552</v>
      </c>
      <c r="BM13" s="421">
        <f>+ԾԱՌԱՅՈՂ!AT242</f>
        <v>112957043.2</v>
      </c>
      <c r="BN13" s="421">
        <f>+ՏԵԽՆԻԿԱԿԱՆ!AK98</f>
        <v>17766900</v>
      </c>
      <c r="BO13" s="268"/>
      <c r="BP13" s="270"/>
      <c r="BQ13" s="429">
        <f>+'4112,4113 Պարգևատրում'!J7</f>
        <v>20110541.439999998</v>
      </c>
      <c r="BR13" s="429">
        <f>+'4112,4113 Պարգևատրում'!G7</f>
        <v>11141035.520000001</v>
      </c>
      <c r="BT13" s="271">
        <v>10464.200000000001</v>
      </c>
      <c r="BU13" s="271">
        <f t="shared" si="22"/>
        <v>10464200</v>
      </c>
    </row>
    <row r="14" spans="2:73" ht="51" customHeight="1" thickBot="1">
      <c r="B14" s="295">
        <v>4</v>
      </c>
      <c r="C14" s="296" t="s">
        <v>67</v>
      </c>
      <c r="D14" s="437">
        <f t="shared" si="14"/>
        <v>108</v>
      </c>
      <c r="E14" s="438">
        <f>+ԴԱՏԱՎՈՐ!F89</f>
        <v>21</v>
      </c>
      <c r="F14" s="439">
        <f>+'Ինքնավար, հայեցող., վարչ. պաշտ.'!F144</f>
        <v>21</v>
      </c>
      <c r="G14" s="438">
        <f>+ԾԱՌԱՅՈՂ!G294</f>
        <v>45</v>
      </c>
      <c r="H14" s="438">
        <f>+ՏԵԽՆԻԿԱԿԱՆ!F124</f>
        <v>21</v>
      </c>
      <c r="I14" s="438">
        <v>0</v>
      </c>
      <c r="J14" s="268">
        <f t="shared" si="15"/>
        <v>686551168.33333337</v>
      </c>
      <c r="K14" s="421">
        <f>+ԴԱՏԱՎՈՐ!Q89</f>
        <v>448165393</v>
      </c>
      <c r="L14" s="439">
        <f>+'Ինքնավար, հայեցող., վարչ. պաշտ.'!Q144</f>
        <v>88128768</v>
      </c>
      <c r="M14" s="421">
        <f>+ԾԱՌԱՅՈՂ!P294</f>
        <v>111249344</v>
      </c>
      <c r="N14" s="421">
        <f>+ՏԵԽՆԻԿԱԿԱՆ!M124</f>
        <v>26151480</v>
      </c>
      <c r="O14" s="268"/>
      <c r="P14" s="441"/>
      <c r="Q14" s="429">
        <v>65530800</v>
      </c>
      <c r="R14" s="429">
        <v>11606300</v>
      </c>
      <c r="S14" s="442">
        <v>4</v>
      </c>
      <c r="T14" s="296" t="s">
        <v>67</v>
      </c>
      <c r="U14" s="437">
        <f t="shared" si="16"/>
        <v>108</v>
      </c>
      <c r="V14" s="438">
        <f>+ԴԱՏԱՎՈՐ!R89</f>
        <v>21</v>
      </c>
      <c r="W14" s="439">
        <f>+'Ինքնավար, հայեցող., վարչ. պաշտ.'!F144</f>
        <v>21</v>
      </c>
      <c r="X14" s="438">
        <f>+ԾԱՌԱՅՈՂ!Q294</f>
        <v>45</v>
      </c>
      <c r="Y14" s="438">
        <f>+ՏԵԽՆԻԿԱԿԱՆ!F124</f>
        <v>21</v>
      </c>
      <c r="Z14" s="438">
        <v>0</v>
      </c>
      <c r="AA14" s="268">
        <f t="shared" si="17"/>
        <v>684900484.51999998</v>
      </c>
      <c r="AB14" s="421">
        <f>+ԴԱՏԱՎՈՐ!AC89</f>
        <v>451323665</v>
      </c>
      <c r="AC14" s="439">
        <f>+'Ինքնավար, հայեցող., վարչ. պաշտ.'!AD144</f>
        <v>88128768</v>
      </c>
      <c r="AD14" s="421">
        <f>+ԾԱՌԱՅՈՂ!Z294</f>
        <v>113639680</v>
      </c>
      <c r="AE14" s="421">
        <f>+ՏԵԽՆԻԿԱԿԱՆ!U124</f>
        <v>26151480</v>
      </c>
      <c r="AF14" s="268"/>
      <c r="AG14" s="270"/>
      <c r="AH14" s="268"/>
      <c r="AI14" s="429">
        <f>+'4112,4113 Պարգևատրում'!H8</f>
        <v>22816414.719999999</v>
      </c>
      <c r="AJ14" s="429">
        <f>+'4112,4113 Պարգևատրում'!E8</f>
        <v>11124934.4</v>
      </c>
      <c r="AK14" s="442">
        <v>4</v>
      </c>
      <c r="AL14" s="296" t="s">
        <v>67</v>
      </c>
      <c r="AM14" s="437">
        <f t="shared" si="18"/>
        <v>108</v>
      </c>
      <c r="AN14" s="438">
        <f>+ԴԱՏԱՎՈՐ!AD89</f>
        <v>21</v>
      </c>
      <c r="AO14" s="439">
        <f>+'Ինքնավար, հայեցող., վարչ. պաշտ.'!F144</f>
        <v>21</v>
      </c>
      <c r="AP14" s="438">
        <f>+ԾԱՌԱՅՈՂ!AA294</f>
        <v>45</v>
      </c>
      <c r="AQ14" s="438">
        <f>+ՏԵԽՆԻԿԱԿԱՆ!V124</f>
        <v>21</v>
      </c>
      <c r="AR14" s="438">
        <v>0</v>
      </c>
      <c r="AS14" s="268">
        <f t="shared" si="19"/>
        <v>689982906.27999997</v>
      </c>
      <c r="AT14" s="421">
        <f>+ԴԱՏԱՎՈՐ!AO89</f>
        <v>454200721</v>
      </c>
      <c r="AU14" s="439">
        <f>+'Ինքնավար, հայեցող., վարչ. պաշտ.'!AQ144</f>
        <v>88128768</v>
      </c>
      <c r="AV14" s="421">
        <f>+ԾԱՌԱՅՈՂ!AJ294</f>
        <v>115792064</v>
      </c>
      <c r="AW14" s="421">
        <f>+ՏԵԽՆԻԿԱԿԱՆ!AC124</f>
        <v>26151480</v>
      </c>
      <c r="AX14" s="268"/>
      <c r="AY14" s="270"/>
      <c r="AZ14" s="429">
        <f>+'4112,4113 Պարգևատրում'!I8</f>
        <v>22895271.68</v>
      </c>
      <c r="BA14" s="429">
        <f>+'4112,4113 Պարգևատրում'!F8</f>
        <v>11363968</v>
      </c>
      <c r="BB14" s="442">
        <v>4</v>
      </c>
      <c r="BC14" s="296" t="s">
        <v>67</v>
      </c>
      <c r="BD14" s="437">
        <f t="shared" si="21"/>
        <v>108</v>
      </c>
      <c r="BE14" s="438">
        <f>+ԴԱՏԱՎՈՐ!AP89</f>
        <v>21</v>
      </c>
      <c r="BF14" s="439">
        <f>+'Ինքնավար, հայեցող., վարչ. պաշտ.'!F144</f>
        <v>21</v>
      </c>
      <c r="BG14" s="438">
        <f>+ԾԱՌԱՅՈՂ!AK294</f>
        <v>45</v>
      </c>
      <c r="BH14" s="438">
        <f>+ՏԵԽՆԻԿԱԿԱՆ!AD124</f>
        <v>21</v>
      </c>
      <c r="BI14" s="438">
        <v>0</v>
      </c>
      <c r="BJ14" s="268">
        <f t="shared" si="20"/>
        <v>694157749.15999997</v>
      </c>
      <c r="BK14" s="421">
        <f>+ԴԱՏԱՎՈՐ!BA89</f>
        <v>456580241</v>
      </c>
      <c r="BL14" s="439">
        <f>+'Ինքնավար, հայեցող., վարչ. պաշտ.'!BD144</f>
        <v>88128768</v>
      </c>
      <c r="BM14" s="421">
        <f>+ԾԱՌԱՅՈՂ!AT294</f>
        <v>117544256</v>
      </c>
      <c r="BN14" s="421">
        <f>+ՏԵԽՆԻԿԱԿԱՆ!AK124</f>
        <v>26151480</v>
      </c>
      <c r="BO14" s="268"/>
      <c r="BP14" s="270"/>
      <c r="BQ14" s="429">
        <f>+'4112,4113 Պարգևատրում'!J8</f>
        <v>22938818.560000002</v>
      </c>
      <c r="BR14" s="429">
        <f>+'4112,4113 Պարգևատրում'!G8</f>
        <v>11579206.4</v>
      </c>
      <c r="BT14" s="271">
        <v>10840.4</v>
      </c>
      <c r="BU14" s="271">
        <f t="shared" si="22"/>
        <v>10840400</v>
      </c>
    </row>
    <row r="15" spans="2:73" ht="51" customHeight="1" thickBot="1">
      <c r="B15" s="295">
        <v>5</v>
      </c>
      <c r="C15" s="296" t="s">
        <v>69</v>
      </c>
      <c r="D15" s="437">
        <f t="shared" si="14"/>
        <v>68</v>
      </c>
      <c r="E15" s="438">
        <f>+ԴԱՏԱՎՈՐ!F108</f>
        <v>13</v>
      </c>
      <c r="F15" s="439">
        <f>+'Ինքնավար, հայեցող., վարչ. պաշտ.'!F162</f>
        <v>13</v>
      </c>
      <c r="G15" s="438">
        <f>+ԾԱՌԱՅՈՂ!G331</f>
        <v>30</v>
      </c>
      <c r="H15" s="438">
        <f>+ՏԵԽՆԻԿԱԿԱՆ!F142</f>
        <v>12</v>
      </c>
      <c r="I15" s="438">
        <v>0</v>
      </c>
      <c r="J15" s="268">
        <f t="shared" si="15"/>
        <v>440357940.33333331</v>
      </c>
      <c r="K15" s="421">
        <f>+ԴԱՏԱՎՈՐ!Q108</f>
        <v>274816685</v>
      </c>
      <c r="L15" s="439">
        <f>+'Ինքնավար, հայեցող., վարչ. պաշտ.'!Q162</f>
        <v>54555904</v>
      </c>
      <c r="M15" s="421">
        <f>+ԾԱՌԱՅՈՂ!P331</f>
        <v>87173248</v>
      </c>
      <c r="N15" s="421">
        <f>+ՏԵԽՆԻԿԱԿԱՆ!M142</f>
        <v>15473220</v>
      </c>
      <c r="O15" s="268"/>
      <c r="P15" s="441"/>
      <c r="Q15" s="429">
        <v>41264400</v>
      </c>
      <c r="R15" s="429">
        <v>8768900</v>
      </c>
      <c r="S15" s="442">
        <v>5</v>
      </c>
      <c r="T15" s="296" t="s">
        <v>69</v>
      </c>
      <c r="U15" s="437">
        <f t="shared" si="16"/>
        <v>68</v>
      </c>
      <c r="V15" s="438">
        <f>+ԴԱՏԱՎՈՐ!R108</f>
        <v>13</v>
      </c>
      <c r="W15" s="439">
        <f>+'Ինքնավար, հայեցող., վարչ. պաշտ.'!F162</f>
        <v>13</v>
      </c>
      <c r="X15" s="438">
        <f>+ԾԱՌԱՅՈՂ!Q331</f>
        <v>30</v>
      </c>
      <c r="Y15" s="438">
        <f>+ՏԵԽՆԻԿԱԿԱՆ!F142</f>
        <v>12</v>
      </c>
      <c r="Z15" s="438">
        <v>0</v>
      </c>
      <c r="AA15" s="268">
        <f t="shared" si="17"/>
        <v>438985872.68000001</v>
      </c>
      <c r="AB15" s="421">
        <f>+ԴԱՏԱՎՈՐ!AC108</f>
        <v>276720301</v>
      </c>
      <c r="AC15" s="439">
        <f>+'Ինքնավար, հայեցող., վարչ. պաշտ.'!AD162</f>
        <v>54555904</v>
      </c>
      <c r="AD15" s="421">
        <f>+ԾԱՌԱՅՈՂ!Z331</f>
        <v>88308928</v>
      </c>
      <c r="AE15" s="421">
        <f>+ՏԵԽՆԻԿԱԿԱՆ!U142</f>
        <v>15473220</v>
      </c>
      <c r="AF15" s="268"/>
      <c r="AG15" s="270"/>
      <c r="AH15" s="268"/>
      <c r="AI15" s="429">
        <f>+'4112,4113 Պարգևատրում'!H9</f>
        <v>14847793.280000001</v>
      </c>
      <c r="AJ15" s="429">
        <f>+'4112,4113 Պարգևատրում'!E9</f>
        <v>8717324.8000000007</v>
      </c>
      <c r="AK15" s="442">
        <v>5</v>
      </c>
      <c r="AL15" s="296" t="s">
        <v>69</v>
      </c>
      <c r="AM15" s="437">
        <f t="shared" si="18"/>
        <v>68</v>
      </c>
      <c r="AN15" s="438">
        <f>+ԴԱՏԱՎՈՐ!AD108</f>
        <v>13</v>
      </c>
      <c r="AO15" s="439">
        <f>+'Ինքնավար, հայեցող., վարչ. պաշտ.'!F162</f>
        <v>13</v>
      </c>
      <c r="AP15" s="438">
        <f>+ԾԱՌԱՅՈՂ!AA331</f>
        <v>30</v>
      </c>
      <c r="AQ15" s="438">
        <f>+ՏԵԽՆԻԿԱԿԱՆ!V142</f>
        <v>12</v>
      </c>
      <c r="AR15" s="438">
        <v>0</v>
      </c>
      <c r="AS15" s="268">
        <f t="shared" si="19"/>
        <v>441609834.27999997</v>
      </c>
      <c r="AT15" s="421">
        <f>+ԴԱՏԱՎՈՐ!AO108</f>
        <v>278623917</v>
      </c>
      <c r="AU15" s="439">
        <f>+'Ինքնավար, հայեցող., վարչ. պաշտ.'!AQ162</f>
        <v>54555904</v>
      </c>
      <c r="AV15" s="421">
        <f>+ԾԱՌԱՅՈՂ!AJ331</f>
        <v>89011968</v>
      </c>
      <c r="AW15" s="421">
        <f>+ՏԵԽՆԻԿԱԿԱՆ!AC142</f>
        <v>15473220</v>
      </c>
      <c r="AX15" s="268"/>
      <c r="AY15" s="270"/>
      <c r="AZ15" s="429">
        <f>+'4112,4113 Պարգևատրում'!I9</f>
        <v>14838058.879999999</v>
      </c>
      <c r="BA15" s="429">
        <f>+'4112,4113 Պարգևատրում'!F9</f>
        <v>8830892.8000000007</v>
      </c>
      <c r="BB15" s="442">
        <v>5</v>
      </c>
      <c r="BC15" s="296" t="s">
        <v>69</v>
      </c>
      <c r="BD15" s="437">
        <f t="shared" si="21"/>
        <v>68</v>
      </c>
      <c r="BE15" s="438">
        <f>+ԴԱՏԱՎՈՐ!AP108</f>
        <v>13</v>
      </c>
      <c r="BF15" s="439">
        <f>+'Ինքնավար, հայեցող., վարչ. պաշտ.'!F162</f>
        <v>13</v>
      </c>
      <c r="BG15" s="438">
        <f>+ԾԱՌԱՅՈՂ!AK331</f>
        <v>30</v>
      </c>
      <c r="BH15" s="438">
        <f>+ՏԵԽՆԻԿԱԿԱՆ!AD142</f>
        <v>12</v>
      </c>
      <c r="BI15" s="438">
        <v>0</v>
      </c>
      <c r="BJ15" s="268">
        <f t="shared" si="20"/>
        <v>444344618.27999997</v>
      </c>
      <c r="BK15" s="421">
        <f>+ԴԱՏԱՎՈՐ!BA108</f>
        <v>280527533</v>
      </c>
      <c r="BL15" s="439">
        <f>+'Ինքնավար, հայեցող., վարչ. պաշտ.'!BD162</f>
        <v>54555904</v>
      </c>
      <c r="BM15" s="421">
        <f>+ԾԱՌԱՅՈՂ!AT331</f>
        <v>89823168</v>
      </c>
      <c r="BN15" s="421">
        <f>+ՏԵԽՆԻԿԱԿԱՆ!AK142</f>
        <v>15473220</v>
      </c>
      <c r="BO15" s="268"/>
      <c r="BP15" s="270"/>
      <c r="BQ15" s="429">
        <f>+'4112,4113 Պարգևատրում'!J9</f>
        <v>14887562.879999999</v>
      </c>
      <c r="BR15" s="429">
        <f>+'4112,4113 Պարգևատրում'!G9</f>
        <v>8901196.8000000007</v>
      </c>
      <c r="BT15" s="271">
        <v>6895.1</v>
      </c>
      <c r="BU15" s="271">
        <f t="shared" si="22"/>
        <v>6895100</v>
      </c>
    </row>
    <row r="16" spans="2:73" ht="30" customHeight="1" thickBot="1">
      <c r="B16" s="295">
        <v>6</v>
      </c>
      <c r="C16" s="296" t="s">
        <v>77</v>
      </c>
      <c r="D16" s="437">
        <f t="shared" si="14"/>
        <v>142</v>
      </c>
      <c r="E16" s="438">
        <f>+ԴԱՏԱՎՈՐ!F138</f>
        <v>24</v>
      </c>
      <c r="F16" s="439">
        <f>+'Ինքնավար, հայեցող., վարչ. պաշտ.'!F191</f>
        <v>24</v>
      </c>
      <c r="G16" s="438">
        <f>+ԾԱՌԱՅՈՂ!G408</f>
        <v>71</v>
      </c>
      <c r="H16" s="438">
        <f>+ՏԵԽՆԻԿԱԿԱՆ!F171</f>
        <v>23</v>
      </c>
      <c r="I16" s="438">
        <v>0</v>
      </c>
      <c r="J16" s="268">
        <f t="shared" si="15"/>
        <v>757180530.66666663</v>
      </c>
      <c r="K16" s="421">
        <f>+ԴԱՏԱՎՈՐ!Q138</f>
        <v>452969920</v>
      </c>
      <c r="L16" s="439">
        <f>+'Ինքնավար, հայեցող., վարչ. պաշտ.'!Q191</f>
        <v>100822592</v>
      </c>
      <c r="M16" s="421">
        <f>+ԾԱՌԱՅՈՂ!P408</f>
        <v>165818112</v>
      </c>
      <c r="N16" s="421">
        <f>+ՏԵԽՆԻԿԱԿԱՆ!M171</f>
        <v>28989240</v>
      </c>
      <c r="O16" s="268"/>
      <c r="P16" s="441"/>
      <c r="Q16" s="429">
        <v>34822800</v>
      </c>
      <c r="R16" s="429">
        <v>16661200</v>
      </c>
      <c r="S16" s="442">
        <v>6</v>
      </c>
      <c r="T16" s="296" t="s">
        <v>77</v>
      </c>
      <c r="U16" s="437">
        <f t="shared" si="16"/>
        <v>142</v>
      </c>
      <c r="V16" s="438">
        <f>+ԴԱՏԱՎՈՐ!R138</f>
        <v>24</v>
      </c>
      <c r="W16" s="439">
        <f>+'Ինքնավար, հայեցող., վարչ. պաշտ.'!F191</f>
        <v>24</v>
      </c>
      <c r="X16" s="438">
        <f>+ԾԱՌԱՅՈՂ!Q408</f>
        <v>71</v>
      </c>
      <c r="Y16" s="438">
        <f>+ՏԵԽՆԻԿԱԿԱՆ!F171</f>
        <v>23</v>
      </c>
      <c r="Z16" s="438">
        <v>0</v>
      </c>
      <c r="AA16" s="268">
        <f t="shared" si="17"/>
        <v>763971487.03999996</v>
      </c>
      <c r="AB16" s="421">
        <f>+ԴԱՏԱՎՈՐ!AC138</f>
        <v>457512640</v>
      </c>
      <c r="AC16" s="439">
        <f>+'Ինքնավար, հայեցող., վարչ. պաշտ.'!AD191</f>
        <v>100822592</v>
      </c>
      <c r="AD16" s="421">
        <f>+ԾԱՌԱՅՈՂ!Z408</f>
        <v>169246784</v>
      </c>
      <c r="AE16" s="421">
        <f>+ՏԵԽՆԻԿԱԿԱՆ!U171</f>
        <v>28989240</v>
      </c>
      <c r="AF16" s="268"/>
      <c r="AG16" s="270"/>
      <c r="AH16" s="268"/>
      <c r="AI16" s="429">
        <f>+'4112,4113 Պարգևատրում'!H10</f>
        <v>27819575.039999999</v>
      </c>
      <c r="AJ16" s="429">
        <f>+'4112,4113 Պարգևատրում'!E10</f>
        <v>16581811.200000001</v>
      </c>
      <c r="AK16" s="442">
        <v>6</v>
      </c>
      <c r="AL16" s="296" t="s">
        <v>77</v>
      </c>
      <c r="AM16" s="437">
        <f t="shared" si="18"/>
        <v>142</v>
      </c>
      <c r="AN16" s="438">
        <f>+ԴԱՏԱՎՈՐ!AD138</f>
        <v>24</v>
      </c>
      <c r="AO16" s="439">
        <f>+'Ինքնավար, հայեցող., վարչ. պաշտ.'!F191</f>
        <v>24</v>
      </c>
      <c r="AP16" s="438">
        <f>+ԾԱՌԱՅՈՂ!AA408</f>
        <v>71</v>
      </c>
      <c r="AQ16" s="438">
        <f>+ՏԵԽՆԻԿԱԿԱՆ!V171</f>
        <v>23</v>
      </c>
      <c r="AR16" s="438">
        <v>0</v>
      </c>
      <c r="AS16" s="268">
        <f t="shared" si="19"/>
        <v>772525977.91999996</v>
      </c>
      <c r="AT16" s="421">
        <f>+ԴԱՏԱՎՈՐ!AO138</f>
        <v>462055360</v>
      </c>
      <c r="AU16" s="439">
        <f>+'Ինքնավար, հայեցող., վարչ. պաշտ.'!AQ191</f>
        <v>100822592</v>
      </c>
      <c r="AV16" s="421">
        <f>+ԾԱՌԱՅՈՂ!AJ408</f>
        <v>173162176</v>
      </c>
      <c r="AW16" s="421">
        <f>+ՏԵԽՆԻԿԱԿԱՆ!AC171</f>
        <v>28989240</v>
      </c>
      <c r="AX16" s="268"/>
      <c r="AY16" s="270"/>
      <c r="AZ16" s="429">
        <f>+'4112,4113 Պարգևատրում'!I10</f>
        <v>28054981.120000001</v>
      </c>
      <c r="BA16" s="429">
        <f>+'4112,4113 Պարգևատրում'!F10</f>
        <v>16924678.400000002</v>
      </c>
      <c r="BB16" s="442">
        <v>6</v>
      </c>
      <c r="BC16" s="296" t="s">
        <v>77</v>
      </c>
      <c r="BD16" s="437">
        <f>SUM(BE16:BI16)</f>
        <v>142</v>
      </c>
      <c r="BE16" s="438">
        <f>+ԴԱՏԱՎՈՐ!AP138</f>
        <v>24</v>
      </c>
      <c r="BF16" s="439">
        <f>+'Ինքնավար, հայեցող., վարչ. պաշտ.'!F191</f>
        <v>24</v>
      </c>
      <c r="BG16" s="438">
        <f>+ԾԱՌԱՅՈՂ!AK408</f>
        <v>71</v>
      </c>
      <c r="BH16" s="438">
        <f>+ՏԵԽՆԻԿԱԿԱՆ!AD171</f>
        <v>23</v>
      </c>
      <c r="BI16" s="438">
        <v>0</v>
      </c>
      <c r="BJ16" s="268">
        <f t="shared" si="20"/>
        <v>779994409.27999997</v>
      </c>
      <c r="BK16" s="421">
        <f>+ԴԱՏԱՎՈՐ!BA138</f>
        <v>466598080</v>
      </c>
      <c r="BL16" s="439">
        <f>+'Ինքնավար, հայեցող., վարչ. պաշտ.'!BD191</f>
        <v>100822592</v>
      </c>
      <c r="BM16" s="421">
        <f>+ԾԱՌԱՅՈՂ!AT408</f>
        <v>176017600</v>
      </c>
      <c r="BN16" s="421">
        <f>+ՏԵԽՆԻԿԱԿԱՆ!AK171</f>
        <v>28989240</v>
      </c>
      <c r="BO16" s="268"/>
      <c r="BP16" s="270"/>
      <c r="BQ16" s="429">
        <f>+'4112,4113 Պարգևատրում'!J10</f>
        <v>28085166.079999998</v>
      </c>
      <c r="BR16" s="429">
        <f>+'4112,4113 Պարգևատրում'!G10</f>
        <v>17316217.600000001</v>
      </c>
      <c r="BT16" s="271">
        <v>13056.9</v>
      </c>
      <c r="BU16" s="271">
        <f t="shared" si="22"/>
        <v>13056900</v>
      </c>
    </row>
    <row r="17" spans="2:73" ht="51" customHeight="1" thickBot="1">
      <c r="B17" s="295">
        <v>7</v>
      </c>
      <c r="C17" s="296" t="s">
        <v>1102</v>
      </c>
      <c r="D17" s="437">
        <f t="shared" si="14"/>
        <v>67</v>
      </c>
      <c r="E17" s="438">
        <f>+ԴԱՏԱՎՈՐ!F152</f>
        <v>8</v>
      </c>
      <c r="F17" s="439">
        <f>+'Ինքնավար, հայեցող., վարչ. պաշտ.'!F205</f>
        <v>9</v>
      </c>
      <c r="G17" s="438">
        <f>+ԾԱՌԱՅՈՂ!G444</f>
        <v>28</v>
      </c>
      <c r="H17" s="438">
        <f>+ՏԵԽՆԻԿԱԿԱՆ!F199</f>
        <v>22</v>
      </c>
      <c r="I17" s="438">
        <v>0</v>
      </c>
      <c r="J17" s="268">
        <f t="shared" si="15"/>
        <v>316104132.78344673</v>
      </c>
      <c r="K17" s="421">
        <f>+ԴԱՏԱՎՈՐ!Q152</f>
        <v>158003111.5</v>
      </c>
      <c r="L17" s="439">
        <f>+'Ինքնավար, հայեցող., վարչ. պաշտ.'!Q205</f>
        <v>38081472</v>
      </c>
      <c r="M17" s="421">
        <f>+ԾԱՌԱՅՈՂ!P444</f>
        <v>70824736</v>
      </c>
      <c r="N17" s="421">
        <f>+ՏԵԽՆԻԿԱԿԱՆ!M199</f>
        <v>28182180</v>
      </c>
      <c r="O17" s="268">
        <f>+'ՀԵՐԹԱՊԱՀՈՒԹՅՈՒՆ (2)'!H12+'ՀԵՐԹԱՊԱՀՈՒԹՅՈՒՆ (2)'!H13+'ՀԵՐԹԱՊԱՀՈՒԹՅՈՒՆ (2)'!H14</f>
        <v>17760283.283446714</v>
      </c>
      <c r="P17" s="441"/>
      <c r="Q17" s="429">
        <v>13196000</v>
      </c>
      <c r="R17" s="429">
        <v>6318100</v>
      </c>
      <c r="S17" s="442">
        <v>7</v>
      </c>
      <c r="T17" s="296" t="s">
        <v>1102</v>
      </c>
      <c r="U17" s="437">
        <f t="shared" si="16"/>
        <v>67</v>
      </c>
      <c r="V17" s="438">
        <f>+ԴԱՏԱՎՈՐ!R152</f>
        <v>8</v>
      </c>
      <c r="W17" s="439">
        <f>+'Ինքնավար, հայեցող., վարչ. պաշտ.'!F205</f>
        <v>9</v>
      </c>
      <c r="X17" s="438">
        <f>+ԾԱՌԱՅՈՂ!Q444</f>
        <v>28</v>
      </c>
      <c r="Y17" s="438">
        <f>+ՏԵԽՆԻԿԱԿԱՆ!F199</f>
        <v>22</v>
      </c>
      <c r="Z17" s="438">
        <v>0</v>
      </c>
      <c r="AA17" s="268">
        <f t="shared" si="17"/>
        <v>351791004.96294785</v>
      </c>
      <c r="AB17" s="421">
        <f>+ԴԱՏԱՎՈՐ!AC152</f>
        <v>159949991.5</v>
      </c>
      <c r="AC17" s="439">
        <f>+'Ինքնավար, հայեցող., վարչ. պաշտ.'!AD205</f>
        <v>38081472</v>
      </c>
      <c r="AD17" s="421">
        <f>+ԾԱՌԱՅՈՂ!Z444</f>
        <v>71538592</v>
      </c>
      <c r="AE17" s="421">
        <f>+ՏԵԽՆԻԿԱԿԱՆ!U199</f>
        <v>28182180</v>
      </c>
      <c r="AF17" s="268">
        <f>+'ՀԵՐԹԱՊԱՀՈՒԹՅՈՒՆ (2)'!M12+'ՀԵՐԹԱՊԱՀՈՒԹՅՈՒՆ (2)'!M13+'ՀԵՐԹԱՊԱՀՈՒԹՅՈՒՆ (2)'!M14</f>
        <v>25877850.702947848</v>
      </c>
      <c r="AG17" s="270"/>
      <c r="AH17" s="268">
        <v>24742857</v>
      </c>
      <c r="AI17" s="429">
        <f>+'4112,4113 Պարգևատրում'!H11</f>
        <v>13425896.959999997</v>
      </c>
      <c r="AJ17" s="429">
        <f>+'4112,4113 Պարգևատրում'!E11</f>
        <v>7082473.6000000006</v>
      </c>
      <c r="AK17" s="442">
        <v>7</v>
      </c>
      <c r="AL17" s="296" t="s">
        <v>1102</v>
      </c>
      <c r="AM17" s="437">
        <f t="shared" si="18"/>
        <v>67</v>
      </c>
      <c r="AN17" s="438">
        <f>+ԴԱՏԱՎՈՐ!AD152</f>
        <v>8</v>
      </c>
      <c r="AO17" s="439">
        <f>+'Ինքնավար, հայեցող., վարչ. պաշտ.'!F205</f>
        <v>9</v>
      </c>
      <c r="AP17" s="438">
        <f>+ԾԱՌԱՅՈՂ!AA444</f>
        <v>28</v>
      </c>
      <c r="AQ17" s="438">
        <f>+ՏԵԽՆԻԿԱԿԱՆ!V199</f>
        <v>22</v>
      </c>
      <c r="AR17" s="438">
        <v>0</v>
      </c>
      <c r="AS17" s="268">
        <f t="shared" si="19"/>
        <v>329466364.11315191</v>
      </c>
      <c r="AT17" s="421">
        <f>+ԴԱՏԱՎՈՐ!AO152</f>
        <v>161031591.5</v>
      </c>
      <c r="AU17" s="439">
        <f>+'Ինքնավար, հայեցող., վարչ. պաշտ.'!AQ205</f>
        <v>38081472</v>
      </c>
      <c r="AV17" s="421">
        <f>+ԾԱՌԱՅՈՂ!AJ444</f>
        <v>72739168</v>
      </c>
      <c r="AW17" s="421">
        <f>+ՏԵԽՆԻԿԱԿԱՆ!AC199</f>
        <v>28182180</v>
      </c>
      <c r="AX17" s="268">
        <f>+'ՀԵՐԹԱՊԱՀՈՒԹՅՈՒՆ (2)'!U12+'ՀԵՐԹԱՊԱՀՈՒԹՅՈՒՆ (2)'!U13+'ՀԵՐԹԱՊԱՀՈՒԹՅՈՒՆ (2)'!U14</f>
        <v>25984338.213151924</v>
      </c>
      <c r="AY17" s="270"/>
      <c r="AZ17" s="429">
        <f>+'4112,4113 Պարգևատրում'!I11</f>
        <v>13531827.200000003</v>
      </c>
      <c r="BA17" s="429">
        <f>+'4112,4113 Պարգևատրում'!F11</f>
        <v>7153859.2000000002</v>
      </c>
      <c r="BB17" s="442">
        <v>7</v>
      </c>
      <c r="BC17" s="296" t="s">
        <v>1102</v>
      </c>
      <c r="BD17" s="437">
        <f t="shared" si="21"/>
        <v>67</v>
      </c>
      <c r="BE17" s="438">
        <f>+ԴԱՏԱՎՈՐ!AP152</f>
        <v>8</v>
      </c>
      <c r="BF17" s="439">
        <f>+'Ինքնավար, հայեցող., վարչ. պաշտ.'!F205</f>
        <v>9</v>
      </c>
      <c r="BG17" s="438">
        <f>+ԾԱՌԱՅՈՂ!AK444</f>
        <v>28</v>
      </c>
      <c r="BH17" s="438">
        <f>+ՏԵԽՆԻԿԱԿԱՆ!AD199</f>
        <v>22</v>
      </c>
      <c r="BI17" s="438">
        <v>0</v>
      </c>
      <c r="BJ17" s="268">
        <f t="shared" si="20"/>
        <v>331136264.82317466</v>
      </c>
      <c r="BK17" s="421">
        <f>+ԴԱՏԱՎՈՐ!BA152</f>
        <v>162113191.5</v>
      </c>
      <c r="BL17" s="439">
        <f>+'Ինքնավար, հայեցող., վարչ. պաշտ.'!BD205</f>
        <v>38081472</v>
      </c>
      <c r="BM17" s="421">
        <f>+ԾԱՌԱՅՈՂ!AT444</f>
        <v>73474656</v>
      </c>
      <c r="BN17" s="421">
        <f>+ՏԵԽՆԻԿԱԿԱՆ!AK199</f>
        <v>28182180</v>
      </c>
      <c r="BO17" s="268">
        <f>+'ՀԵՐԹԱՊԱՀՈՒԹՅՈՒՆ (2)'!Z12+'ՀԵՐԹԱՊԱՀՈՒԹՅՈՒՆ (2)'!Z13+'ՀԵՐԹԱՊԱՀՈՒԹՅՈՒՆ (2)'!Z14</f>
        <v>25819046.603174601</v>
      </c>
      <c r="BP17" s="270"/>
      <c r="BQ17" s="429">
        <f>+'4112,4113 Պարգևատրում'!J11</f>
        <v>13520395.52</v>
      </c>
      <c r="BR17" s="429">
        <f>+'4112,4113 Պարգևատրում'!G11</f>
        <v>7273916.8000000007</v>
      </c>
      <c r="BT17" s="271">
        <v>4966.5</v>
      </c>
      <c r="BU17" s="271">
        <f t="shared" si="22"/>
        <v>4966500</v>
      </c>
    </row>
    <row r="18" spans="2:73" ht="51" customHeight="1" thickBot="1">
      <c r="B18" s="295">
        <v>8</v>
      </c>
      <c r="C18" s="296" t="s">
        <v>1103</v>
      </c>
      <c r="D18" s="437">
        <f t="shared" si="14"/>
        <v>96</v>
      </c>
      <c r="E18" s="438">
        <f>+ԴԱՏԱՎՈՐ!F172</f>
        <v>14</v>
      </c>
      <c r="F18" s="439">
        <f>+'Ինքնավար, հայեցող., վարչ. պաշտ.'!F224</f>
        <v>14</v>
      </c>
      <c r="G18" s="438">
        <f>+ԾԱՌԱՅՈՂ!G492</f>
        <v>41</v>
      </c>
      <c r="H18" s="438">
        <f>+ՏԵԽՆԻԿԱԿԱՆ!F232</f>
        <v>27</v>
      </c>
      <c r="I18" s="438">
        <v>0</v>
      </c>
      <c r="J18" s="268">
        <f t="shared" si="15"/>
        <v>466530528.95370835</v>
      </c>
      <c r="K18" s="421">
        <f>+ԴԱՏԱՎՈՐ!Q172</f>
        <v>256771840</v>
      </c>
      <c r="L18" s="439">
        <f>+'Ինքնավար, հայեցող., վարչ. պաշտ.'!Q224</f>
        <v>58856512</v>
      </c>
      <c r="M18" s="421">
        <f>+ԾԱՌԱՅՈՂ!P492</f>
        <v>97440176</v>
      </c>
      <c r="N18" s="421">
        <f>+ՏԵԽՆԻԿԱԿԱՆ!M232</f>
        <v>34537380</v>
      </c>
      <c r="O18" s="268">
        <f>+'ՀԵՐԹԱՊԱՀՈՒԹՅՈՒՆ (2)'!H15+'ՀԵՐԹԱՊԱՀՈՒԹՅՈՒՆ (2)'!H16+'ՀԵՐԹԱՊԱՀՈՒԹՅՈՒՆ (2)'!H17</f>
        <v>13858554.287041647</v>
      </c>
      <c r="P18" s="441"/>
      <c r="Q18" s="429">
        <v>21120000</v>
      </c>
      <c r="R18" s="429">
        <v>9276400</v>
      </c>
      <c r="S18" s="442">
        <v>8</v>
      </c>
      <c r="T18" s="296" t="s">
        <v>1103</v>
      </c>
      <c r="U18" s="437">
        <f t="shared" si="16"/>
        <v>96</v>
      </c>
      <c r="V18" s="438">
        <f>+ԴԱՏԱՎՈՐ!R172</f>
        <v>14</v>
      </c>
      <c r="W18" s="439">
        <f>+'Ինքնավար, հայեցող., վարչ. պաշտ.'!F224</f>
        <v>14</v>
      </c>
      <c r="X18" s="438">
        <f>+ԾԱՌԱՅՈՂ!Q492</f>
        <v>41</v>
      </c>
      <c r="Y18" s="438">
        <f>+ՏԵԽՆԻԿԱԿԱՆ!F232</f>
        <v>27</v>
      </c>
      <c r="Z18" s="438">
        <v>0</v>
      </c>
      <c r="AA18" s="268">
        <f t="shared" si="17"/>
        <v>475968162.39224821</v>
      </c>
      <c r="AB18" s="421">
        <f>+ԴԱՏԱՎՈՐ!AC172</f>
        <v>260470912</v>
      </c>
      <c r="AC18" s="439">
        <f>+'Ինքնավար, հայեցող., վարչ. պաշտ.'!AD224</f>
        <v>58856512</v>
      </c>
      <c r="AD18" s="421">
        <f>+ԾԱՌԱՅՈՂ!Z492</f>
        <v>98860316.800000012</v>
      </c>
      <c r="AE18" s="421">
        <f>+ՏԵԽՆԻԿԱԿԱՆ!U232</f>
        <v>34537380</v>
      </c>
      <c r="AF18" s="268">
        <f>+'ՀԵՐԹԱՊԱՀՈՒԹՅՈՒՆ (2)'!M15+'ՀԵՐԹԱՊԱՀՈՒԹՅՈՒՆ (2)'!M16+'ՀԵՐԹԱՊԱՀՈՒԹՅՈՒՆ (2)'!M17</f>
        <v>18453311.352248218</v>
      </c>
      <c r="AG18" s="270"/>
      <c r="AH18" s="268"/>
      <c r="AI18" s="429">
        <f>+'4112,4113 Պարգևատրում'!H12</f>
        <v>18994363.840000004</v>
      </c>
      <c r="AJ18" s="429">
        <f>+'4112,4113 Պարգևատրում'!E12</f>
        <v>9744017.5999999996</v>
      </c>
      <c r="AK18" s="442">
        <v>8</v>
      </c>
      <c r="AL18" s="296" t="s">
        <v>1103</v>
      </c>
      <c r="AM18" s="437">
        <f t="shared" si="18"/>
        <v>96</v>
      </c>
      <c r="AN18" s="438">
        <f>+ԴԱՏԱՎՈՐ!AD172</f>
        <v>14</v>
      </c>
      <c r="AO18" s="439">
        <f>+'Ինքնավար, հայեցող., վարչ. պաշտ.'!F224</f>
        <v>14</v>
      </c>
      <c r="AP18" s="438">
        <f>+ԾԱՌԱՅՈՂ!AA492</f>
        <v>41</v>
      </c>
      <c r="AQ18" s="438">
        <f>+ՏԵԽՆԻԿԱԿԱՆ!V232</f>
        <v>27</v>
      </c>
      <c r="AR18" s="438">
        <v>0</v>
      </c>
      <c r="AS18" s="268">
        <f t="shared" si="19"/>
        <v>481177777.15238762</v>
      </c>
      <c r="AT18" s="421">
        <f>+ԴԱՏԱՎՈՐ!AO172</f>
        <v>263304704</v>
      </c>
      <c r="AU18" s="439">
        <f>+'Ինքնավար, հայեցող., վարչ. պաշտ.'!AQ224</f>
        <v>58856512</v>
      </c>
      <c r="AV18" s="421">
        <f>+ԾԱՌԱՅՈՂ!AJ492</f>
        <v>101050016</v>
      </c>
      <c r="AW18" s="421">
        <f>+ՏԵԽՆԻԿԱԿԱՆ!AC232</f>
        <v>34537380</v>
      </c>
      <c r="AX18" s="268">
        <f>+'ՀԵՐԹԱՊԱՀՈՒԹՅՈՒՆ (2)'!U15+'ՀԵՐԹԱՊԱՀՈՒԹՅՈՒՆ (2)'!U16+'ՀԵՐԹԱՊԱՀՈՒԹՅՈՒՆ (2)'!U17</f>
        <v>18585654.43238759</v>
      </c>
      <c r="AY18" s="270"/>
      <c r="AZ18" s="429">
        <f>+'4112,4113 Պարգևատրում'!I12</f>
        <v>19175032.640000001</v>
      </c>
      <c r="BA18" s="429">
        <f>+'4112,4113 Պարգևատրում'!F12</f>
        <v>9886031.6800000016</v>
      </c>
      <c r="BB18" s="442">
        <v>8</v>
      </c>
      <c r="BC18" s="296" t="s">
        <v>1103</v>
      </c>
      <c r="BD18" s="437">
        <f t="shared" si="21"/>
        <v>96</v>
      </c>
      <c r="BE18" s="438">
        <f>+ԴԱՏԱՎՈՐ!AP172</f>
        <v>14</v>
      </c>
      <c r="BF18" s="439">
        <f>+'Ինքնավար, հայեցող., վարչ. պաշտ.'!F224</f>
        <v>14</v>
      </c>
      <c r="BG18" s="438">
        <f>+ԾԱՌԱՅՈՂ!AK492</f>
        <v>41</v>
      </c>
      <c r="BH18" s="438">
        <f>+ՏԵԽՆԻԿԱԿԱՆ!AD232</f>
        <v>27</v>
      </c>
      <c r="BI18" s="438">
        <v>0</v>
      </c>
      <c r="BJ18" s="268">
        <f t="shared" si="20"/>
        <v>484996791.70806038</v>
      </c>
      <c r="BK18" s="421">
        <f>+ԴԱՏԱՎՈՐ!BA172</f>
        <v>266138496</v>
      </c>
      <c r="BL18" s="439">
        <f>+'Ինքնավար, հայեցող., վարչ. պաշտ.'!BD224</f>
        <v>58856512</v>
      </c>
      <c r="BM18" s="421">
        <f>+ԾԱՌԱՅՈՂ!AT492</f>
        <v>102109984</v>
      </c>
      <c r="BN18" s="421">
        <f>+ՏԵԽՆԻԿԱԿԱՆ!AK232</f>
        <v>34537380</v>
      </c>
      <c r="BO18" s="268">
        <f>+'ՀԵՐԹԱՊԱՀՈՒԹՅՈՒՆ (2)'!Z15+'ՀԵՐԹԱՊԱՀՈՒԹՅՈՒՆ (2)'!Z16+'ՀԵՐԹԱՊԱՀՈՒԹՅՈՒՆ (2)'!Z17</f>
        <v>18484817.468060393</v>
      </c>
      <c r="BP18" s="270"/>
      <c r="BQ18" s="429">
        <f>+'4112,4113 Պարգևատրում'!J12</f>
        <v>19112611.84</v>
      </c>
      <c r="BR18" s="429">
        <f>+'4112,4113 Պարգևատրում'!G12</f>
        <v>10105001.600000001</v>
      </c>
      <c r="BT18" s="271">
        <v>7296.2</v>
      </c>
      <c r="BU18" s="271">
        <f t="shared" si="22"/>
        <v>7296200</v>
      </c>
    </row>
    <row r="19" spans="2:73" ht="51" customHeight="1" thickBot="1">
      <c r="B19" s="295">
        <v>9</v>
      </c>
      <c r="C19" s="296" t="s">
        <v>1112</v>
      </c>
      <c r="D19" s="437">
        <f t="shared" si="14"/>
        <v>77</v>
      </c>
      <c r="E19" s="438">
        <f>+ԴԱՏԱՎՈՐ!F190</f>
        <v>12</v>
      </c>
      <c r="F19" s="439">
        <f>+'Ինքնավար, հայեցող., վարչ. պաշտ.'!F241</f>
        <v>12</v>
      </c>
      <c r="G19" s="438">
        <f>+ԾԱՌԱՅՈՂ!G533</f>
        <v>34</v>
      </c>
      <c r="H19" s="438">
        <f>+ՏԵԽՆԻԿԱԿԱՆ!F257</f>
        <v>19</v>
      </c>
      <c r="I19" s="438">
        <v>0</v>
      </c>
      <c r="J19" s="268">
        <f t="shared" si="15"/>
        <v>397807423.90476191</v>
      </c>
      <c r="K19" s="421">
        <f>+ԴԱՏԱՎՈՐ!Q190</f>
        <v>224432000</v>
      </c>
      <c r="L19" s="439">
        <f>+'Ինքնավար, հայեցող., վարչ. պաշտ.'!Q241</f>
        <v>50463296</v>
      </c>
      <c r="M19" s="421">
        <f>+ԾԱՌԱՅՈՂ!P533</f>
        <v>81267552</v>
      </c>
      <c r="N19" s="421">
        <f>+ՏԵԽՆԻԿԱԿԱՆ!M257</f>
        <v>23955660</v>
      </c>
      <c r="O19" s="268">
        <f>+'ՀԵՐԹԱՊԱՀՈՒԹՅՈՒՆ (2)'!H18+'ՀԵՐԹԱՊԱՀՈՒԹՅՈՒՆ (2)'!H19+'ՀԵՐԹԱՊԱՀՈՒԹՅՈՒՆ (2)'!H20</f>
        <v>13985999.238095239</v>
      </c>
      <c r="P19" s="441"/>
      <c r="Q19" s="429">
        <v>15060200</v>
      </c>
      <c r="R19" s="429">
        <v>7157300</v>
      </c>
      <c r="S19" s="442">
        <v>9</v>
      </c>
      <c r="T19" s="296" t="s">
        <v>1112</v>
      </c>
      <c r="U19" s="437">
        <f t="shared" si="16"/>
        <v>77</v>
      </c>
      <c r="V19" s="438">
        <f>+ԴԱՏԱՎՈՐ!R190</f>
        <v>12</v>
      </c>
      <c r="W19" s="439">
        <f>+'Ինքնավար, հայեցող., վարչ. պաշտ.'!F241</f>
        <v>12</v>
      </c>
      <c r="X19" s="438">
        <f>+ԾԱՌԱՅՈՂ!Q533</f>
        <v>34</v>
      </c>
      <c r="Y19" s="438">
        <f>+ՏԵԽՆԻԿԱԿԱՆ!F257</f>
        <v>19</v>
      </c>
      <c r="Z19" s="438">
        <v>0</v>
      </c>
      <c r="AA19" s="268">
        <f t="shared" si="17"/>
        <v>407055784.27563024</v>
      </c>
      <c r="AB19" s="421">
        <f>+ԴԱՏԱՎՈՐ!AC190</f>
        <v>227590272</v>
      </c>
      <c r="AC19" s="439">
        <f>+'Ինքնավար, հայեցող., վարչ. պաշտ.'!AD241</f>
        <v>50463296</v>
      </c>
      <c r="AD19" s="421">
        <f>+ԾԱՌԱՅՈՂ!Z533</f>
        <v>82478944</v>
      </c>
      <c r="AE19" s="421">
        <f>+ՏԵԽՆԻԿԱԿԱՆ!U257</f>
        <v>23955660</v>
      </c>
      <c r="AF19" s="268">
        <f>+'ՀԵՐԹԱՊԱՀՈՒԹՅՈՒՆ (2)'!M18+'ՀԵՐԹԱՊԱՀՈՒԹՅՈՒՆ (2)'!M19+'ՀԵՐԹԱՊԱՀՈՒԹՅՈՒՆ (2)'!M20</f>
        <v>18663361.075630255</v>
      </c>
      <c r="AG19" s="270"/>
      <c r="AH19" s="268"/>
      <c r="AI19" s="429">
        <f>+'4112,4113 Պարգևատրում'!H13</f>
        <v>15298752</v>
      </c>
      <c r="AJ19" s="429">
        <f>+'4112,4113 Պարգևատրում'!E13</f>
        <v>8126755.2000000002</v>
      </c>
      <c r="AK19" s="442">
        <v>9</v>
      </c>
      <c r="AL19" s="296" t="s">
        <v>1112</v>
      </c>
      <c r="AM19" s="437">
        <f t="shared" si="18"/>
        <v>77</v>
      </c>
      <c r="AN19" s="438">
        <f>+ԴԱՏԱՎՈՐ!AD190</f>
        <v>12</v>
      </c>
      <c r="AO19" s="439">
        <f>+'Ինքնավար, հայեցող., վարչ. պաշտ.'!F241</f>
        <v>12</v>
      </c>
      <c r="AP19" s="438">
        <f>+ԾԱՌԱՅՈՂ!AA533</f>
        <v>34</v>
      </c>
      <c r="AQ19" s="438">
        <f>+ՏԵԽՆԻԿԱԿԱՆ!V257</f>
        <v>19</v>
      </c>
      <c r="AR19" s="438">
        <v>0</v>
      </c>
      <c r="AS19" s="268">
        <f t="shared" si="19"/>
        <v>410717302.45243698</v>
      </c>
      <c r="AT19" s="421">
        <f>+ԴԱՏԱՎՈՐ!AO190</f>
        <v>229364096</v>
      </c>
      <c r="AU19" s="439">
        <f>+'Ինքնավար, հայեցող., վարչ. պաշտ.'!AQ241</f>
        <v>50463296</v>
      </c>
      <c r="AV19" s="421">
        <f>+ԾԱՌԱՅՈՂ!AJ533</f>
        <v>84198688</v>
      </c>
      <c r="AW19" s="421">
        <f>+ՏԵԽՆԻԿԱԿԱՆ!AC257</f>
        <v>23955660</v>
      </c>
      <c r="AX19" s="268">
        <f>+'ՀԵՐԹԱՊԱՀՈՒԹՅՈՒՆ (2)'!U18+'ՀԵՐԹԱՊԱՀՈՒԹՅՈՒՆ (2)'!U19+'ՀԵՐԹԱՊԱՀՈՒԹՅՈՒՆ (2)'!U20</f>
        <v>18788979.092436977</v>
      </c>
      <c r="AY19" s="270"/>
      <c r="AZ19" s="429">
        <f>+'4112,4113 Պարգևատրում'!I13</f>
        <v>15431605.76</v>
      </c>
      <c r="BA19" s="429">
        <f>+'4112,4113 Պարգևատրում'!F13</f>
        <v>8247894.4000000004</v>
      </c>
      <c r="BB19" s="442">
        <v>9</v>
      </c>
      <c r="BC19" s="296" t="s">
        <v>1112</v>
      </c>
      <c r="BD19" s="437">
        <f t="shared" si="21"/>
        <v>77</v>
      </c>
      <c r="BE19" s="438">
        <f>+ԴԱՏԱՎՈՐ!AP190</f>
        <v>12</v>
      </c>
      <c r="BF19" s="439">
        <f>+'Ինքնավար, հայեցող., վարչ. պաշտ.'!F241</f>
        <v>12</v>
      </c>
      <c r="BG19" s="438">
        <f>+ԾԱՌԱՅՈՂ!AK533</f>
        <v>34</v>
      </c>
      <c r="BH19" s="438">
        <f>+ՏԵԽՆԻԿԱԿԱՆ!AD257</f>
        <v>19</v>
      </c>
      <c r="BI19" s="438">
        <v>0</v>
      </c>
      <c r="BJ19" s="268">
        <f t="shared" si="20"/>
        <v>413582573.97647059</v>
      </c>
      <c r="BK19" s="421">
        <f>+ԴԱՏԱՎՈՐ!BA190</f>
        <v>231137920</v>
      </c>
      <c r="BL19" s="439">
        <f>+'Ինքնավար, հայեցող., վարչ. պաշտ.'!BD241</f>
        <v>50463296</v>
      </c>
      <c r="BM19" s="421">
        <f>+ԾԱՌԱՅՈՂ!AT533</f>
        <v>85345184</v>
      </c>
      <c r="BN19" s="421">
        <f>+ՏԵԽՆԻԿԱԿԱՆ!AK257</f>
        <v>23955660</v>
      </c>
      <c r="BO19" s="268">
        <f>+'ՀԵՐԹԱՊԱՀՈՒԹՅՈՒՆ (2)'!Z18+'ՀԵՐԹԱՊԱՀՈՒԹՅՈՒՆ (2)'!Z19+'ՀԵՐԹԱՊԱՀՈՒԹՅՈՒՆ (2)'!Z20</f>
        <v>18705709.176470589</v>
      </c>
      <c r="BP19" s="270"/>
      <c r="BQ19" s="429">
        <f>+'4112,4113 Պարգևատրում'!J13</f>
        <v>15428960</v>
      </c>
      <c r="BR19" s="429">
        <f>+'4112,4113 Պարգևատրում'!G13</f>
        <v>8419868.8000000007</v>
      </c>
      <c r="BT19" s="271">
        <v>5602.2</v>
      </c>
      <c r="BU19" s="271">
        <f t="shared" si="22"/>
        <v>5602200</v>
      </c>
    </row>
    <row r="20" spans="2:73" ht="51" customHeight="1" thickBot="1">
      <c r="B20" s="295">
        <v>10</v>
      </c>
      <c r="C20" s="296" t="s">
        <v>1113</v>
      </c>
      <c r="D20" s="437">
        <f t="shared" si="14"/>
        <v>80</v>
      </c>
      <c r="E20" s="438">
        <f>+ԴԱՏԱՎՈՐ!F206</f>
        <v>10</v>
      </c>
      <c r="F20" s="439">
        <f>+'Ինքնավար, հայեցող., վարչ. պաշտ.'!F256</f>
        <v>10</v>
      </c>
      <c r="G20" s="438">
        <f>+ԾԱՌԱՅՈՂ!G572</f>
        <v>32</v>
      </c>
      <c r="H20" s="438">
        <f>+ՏԵԽՆԻԿԱԿԱՆ!F291</f>
        <v>28</v>
      </c>
      <c r="I20" s="438">
        <v>0</v>
      </c>
      <c r="J20" s="268">
        <f t="shared" si="15"/>
        <v>364802007.71428567</v>
      </c>
      <c r="K20" s="421">
        <f>+ԴԱՏԱՎՈՐ!Q206</f>
        <v>186214080</v>
      </c>
      <c r="L20" s="439">
        <f>+'Ինքնավար, հայեցող., վարչ. պաշտ.'!Q256</f>
        <v>43006080</v>
      </c>
      <c r="M20" s="421">
        <f>+ԾԱՌԱՅՈՂ!P572</f>
        <v>79083104</v>
      </c>
      <c r="N20" s="421">
        <f>+ՏԵԽՆԻԿԱԿԱՆ!M291</f>
        <v>38523960</v>
      </c>
      <c r="O20" s="268">
        <f>+'ՀԵՐԹԱՊԱՀՈՒԹՅՈՒՆ (2)'!H21+'ՀԵՐԹԱՊԱՀՈՒԹՅՈՒՆ (2)'!H22+'ՀԵՐԹԱՊԱՀՈՒԹՅՈՒՆ (2)'!H23</f>
        <v>13866800.380952381</v>
      </c>
      <c r="P20" s="441"/>
      <c r="Q20" s="429">
        <v>16576300</v>
      </c>
      <c r="R20" s="429">
        <v>8071600</v>
      </c>
      <c r="S20" s="442">
        <v>10</v>
      </c>
      <c r="T20" s="296" t="s">
        <v>1113</v>
      </c>
      <c r="U20" s="437">
        <f t="shared" si="16"/>
        <v>80</v>
      </c>
      <c r="V20" s="438">
        <f>+ԴԱՏԱՎՈՐ!R206</f>
        <v>10</v>
      </c>
      <c r="W20" s="439">
        <f>+'Ինքնավար, հայեցող., վարչ. պաշտ.'!F256</f>
        <v>10</v>
      </c>
      <c r="X20" s="438">
        <f>+ԾԱՌԱՅՈՂ!Q572</f>
        <v>32</v>
      </c>
      <c r="Y20" s="438">
        <f>+ՏԵԽՆԻԿԱԿԱՆ!F291</f>
        <v>28</v>
      </c>
      <c r="Z20" s="438">
        <v>0</v>
      </c>
      <c r="AA20" s="268">
        <f t="shared" si="17"/>
        <v>372813517.60000002</v>
      </c>
      <c r="AB20" s="421">
        <f>+ԴԱՏԱՎՈՐ!AC206</f>
        <v>188160960</v>
      </c>
      <c r="AC20" s="439">
        <f>+'Ինքնավար, հայեցող., վարչ. պաշտ.'!AD256</f>
        <v>43006080</v>
      </c>
      <c r="AD20" s="421">
        <f>+ԾԱՌԱՅՈՂ!Z572</f>
        <v>80716320</v>
      </c>
      <c r="AE20" s="421">
        <f>+ՏԵԽՆԻԿԱԿԱՆ!U291</f>
        <v>38523960</v>
      </c>
      <c r="AF20" s="268">
        <f>+'ՀԵՐԹԱՊԱՀՈՒԹՅՈՒՆ (2)'!M21+'ՀԵՐԹԱՊԱՀՈՒԹՅՈՒՆ (2)'!M22+'ՀԵՐԹԱՊԱՀՈՒԹՅՈՒՆ (2)'!M23</f>
        <v>18515276</v>
      </c>
      <c r="AG20" s="270"/>
      <c r="AH20" s="268"/>
      <c r="AI20" s="429">
        <f>+'4112,4113 Պարգևատրում'!H14</f>
        <v>15437219.200000001</v>
      </c>
      <c r="AJ20" s="429">
        <f>+'4112,4113 Պարգևատրում'!E14</f>
        <v>7908310.4000000004</v>
      </c>
      <c r="AK20" s="442">
        <v>10</v>
      </c>
      <c r="AL20" s="296" t="s">
        <v>1113</v>
      </c>
      <c r="AM20" s="437">
        <f t="shared" si="18"/>
        <v>80</v>
      </c>
      <c r="AN20" s="438">
        <f>+ԴԱՏԱՎՈՐ!AD206</f>
        <v>10</v>
      </c>
      <c r="AO20" s="439">
        <f>+'Ինքնավար, հայեցող., վարչ. պաշտ.'!F256</f>
        <v>10</v>
      </c>
      <c r="AP20" s="438">
        <f>+ԾԱՌԱՅՈՂ!AA572</f>
        <v>32</v>
      </c>
      <c r="AQ20" s="438">
        <f>+ՏԵԽՆԻԿԱԿԱՆ!V291</f>
        <v>28</v>
      </c>
      <c r="AR20" s="438">
        <v>0</v>
      </c>
      <c r="AS20" s="268">
        <f t="shared" si="19"/>
        <v>376059859.47428572</v>
      </c>
      <c r="AT20" s="421">
        <f>+ԴԱՏԱՎՈՐ!AO206</f>
        <v>190107840</v>
      </c>
      <c r="AU20" s="439">
        <f>+'Ինքնավար, հայեցող., վարչ. պաշտ.'!AQ256</f>
        <v>43006080</v>
      </c>
      <c r="AV20" s="421">
        <f>+ԾԱՌԱՅՈՂ!AJ572</f>
        <v>81895264</v>
      </c>
      <c r="AW20" s="421">
        <f>+ՏԵԽՆԻԿԱԿԱՆ!AC291</f>
        <v>38523960</v>
      </c>
      <c r="AX20" s="268">
        <f>+'ՀԵՐԹԱՊԱՀՈՒԹՅՈՒՆ (2)'!U21+'ՀԵՐԹԱՊԱՀՈՒԹՅՈՒՆ (2)'!U22+'ՀԵՐԹԱՊԱՀՈՒԹՅՈՒՆ (2)'!U23</f>
        <v>18606773.714285713</v>
      </c>
      <c r="AY20" s="270"/>
      <c r="AZ20" s="429">
        <f>+'4112,4113 Պարգևատրում'!I14</f>
        <v>15448018.559999999</v>
      </c>
      <c r="BA20" s="429">
        <f>+'4112,4113 Պարգևատրում'!F14</f>
        <v>8071632</v>
      </c>
      <c r="BB20" s="442">
        <v>10</v>
      </c>
      <c r="BC20" s="296" t="s">
        <v>1113</v>
      </c>
      <c r="BD20" s="437">
        <f t="shared" si="21"/>
        <v>80</v>
      </c>
      <c r="BE20" s="438">
        <f>+ԴԱՏԱՎՈՐ!AP206</f>
        <v>10</v>
      </c>
      <c r="BF20" s="439">
        <f>+'Ինքնավար, հայեցող., վարչ. պաշտ.'!F256</f>
        <v>10</v>
      </c>
      <c r="BG20" s="438">
        <f>+ԾԱՌԱՅՈՂ!AK572</f>
        <v>32</v>
      </c>
      <c r="BH20" s="438">
        <f>+ՏԵԽՆԻԿԱԿԱՆ!AD291</f>
        <v>28</v>
      </c>
      <c r="BI20" s="438">
        <v>0</v>
      </c>
      <c r="BJ20" s="268">
        <f t="shared" si="20"/>
        <v>379247958.07999998</v>
      </c>
      <c r="BK20" s="421">
        <f>+ԴԱՏԱՎՈՐ!BA206</f>
        <v>192054720</v>
      </c>
      <c r="BL20" s="439">
        <f>+'Ինքնավար, հայեցող., վարչ. պաշտ.'!BD256</f>
        <v>43006080</v>
      </c>
      <c r="BM20" s="421">
        <f>+ԾԱՌԱՅՈՂ!AT572</f>
        <v>83171552</v>
      </c>
      <c r="BN20" s="421">
        <f>+ՏԵԽՆԻԿԱԿԱՆ!AK291</f>
        <v>38523960</v>
      </c>
      <c r="BO20" s="268">
        <f>+'ՀԵՐԹԱՊԱՀՈՒԹՅՈՒՆ (2)'!Z21+'ՀԵՐԹԱՊԱՀՈՒԹՅՈՒՆ (2)'!Z22+'ՀԵՐԹԱՊԱՀՈՒԹՅՈՒՆ (2)'!Z23</f>
        <v>18540288</v>
      </c>
      <c r="BP20" s="270"/>
      <c r="BQ20" s="429">
        <f>+'4112,4113 Պարգևատրում'!J14</f>
        <v>15518622.08</v>
      </c>
      <c r="BR20" s="429">
        <f>+'4112,4113 Պարգևատրում'!G14</f>
        <v>8189526.4000000004</v>
      </c>
      <c r="BT20" s="271">
        <v>6390.5</v>
      </c>
      <c r="BU20" s="271">
        <f t="shared" si="22"/>
        <v>6390500</v>
      </c>
    </row>
    <row r="21" spans="2:73" ht="51" customHeight="1" thickBot="1">
      <c r="B21" s="295">
        <v>11</v>
      </c>
      <c r="C21" s="296" t="s">
        <v>1114</v>
      </c>
      <c r="D21" s="437">
        <f t="shared" si="14"/>
        <v>104</v>
      </c>
      <c r="E21" s="438">
        <f>+ԴԱՏԱՎՈՐ!F227</f>
        <v>15</v>
      </c>
      <c r="F21" s="439">
        <f>+'Ինքնավար, հայեցող., վարչ. պաշտ.'!F276</f>
        <v>15</v>
      </c>
      <c r="G21" s="438">
        <f>+ԾԱՌԱՅՈՂ!G620</f>
        <v>41</v>
      </c>
      <c r="H21" s="438">
        <f>+ՏԵԽՆԻԿԱԿԱՆ!F330</f>
        <v>33</v>
      </c>
      <c r="I21" s="438">
        <v>0</v>
      </c>
      <c r="J21" s="268">
        <f t="shared" si="15"/>
        <v>499523509.43892759</v>
      </c>
      <c r="K21" s="421">
        <f>+ԴԱՏԱՎՈՐ!Q227</f>
        <v>277957813.25</v>
      </c>
      <c r="L21" s="439">
        <f>+'Ինքնավար, հայեցող., վարչ. պաշտ.'!Q276</f>
        <v>63053120</v>
      </c>
      <c r="M21" s="421">
        <f>+ԾԱՌԱՅՈՂ!P620</f>
        <v>97801456</v>
      </c>
      <c r="N21" s="421">
        <f>+ՏԵԽՆԻԿԱԿԱՆ!M330</f>
        <v>41874960</v>
      </c>
      <c r="O21" s="268">
        <f>+'ՀԵՐԹԱՊԱՀՈՒԹՅՈՒՆ (2)'!H24+'ՀԵՐԹԱՊԱՀՈՒԹՅՈՒՆ (2)'!H25+'ՀԵՐԹԱՊԱՀՈՒԹՅՈՒՆ (2)'!H26</f>
        <v>13867560.188927606</v>
      </c>
      <c r="P21" s="441"/>
      <c r="Q21" s="429">
        <v>20567700</v>
      </c>
      <c r="R21" s="429">
        <v>9243900</v>
      </c>
      <c r="S21" s="442">
        <v>11</v>
      </c>
      <c r="T21" s="296" t="s">
        <v>1114</v>
      </c>
      <c r="U21" s="437">
        <f t="shared" si="16"/>
        <v>104</v>
      </c>
      <c r="V21" s="438">
        <f>+ԴԱՏԱՎՈՐ!R227</f>
        <v>15</v>
      </c>
      <c r="W21" s="439">
        <f>+'Ինքնավար, հայեցող., վարչ. պաշտ.'!F276</f>
        <v>15</v>
      </c>
      <c r="X21" s="438">
        <f>+ԾԱՌԱՅՈՂ!Q620</f>
        <v>41</v>
      </c>
      <c r="Y21" s="438">
        <f>+ՏԵԽՆԻԿԱԿԱՆ!F330</f>
        <v>33</v>
      </c>
      <c r="Z21" s="438">
        <v>0</v>
      </c>
      <c r="AA21" s="268">
        <f t="shared" si="17"/>
        <v>537266974.17926049</v>
      </c>
      <c r="AB21" s="421">
        <f>+ԴԱՏԱՎՈՐ!AC227</f>
        <v>281202613.25</v>
      </c>
      <c r="AC21" s="439">
        <f>+'Ինքնավար, հայեցող., վարչ. պաշտ.'!AD276</f>
        <v>63053120</v>
      </c>
      <c r="AD21" s="421">
        <f>+ԾԱՌԱՅՈՂ!Z620</f>
        <v>98960931.200000003</v>
      </c>
      <c r="AE21" s="421">
        <f>+ՏԵԽՆԻԿԱԿԱՆ!U330</f>
        <v>41874960</v>
      </c>
      <c r="AF21" s="268">
        <f>+'ՀԵՐԹԱՊԱՀՈՒԹՅՈՒՆ (2)'!M24+'ՀԵՐԹԱՊԱՀՈՒԹՅՈՒՆ (2)'!M25+'ՀԵՐԹԱՊԱՀՈՒԹՅՈՒՆ (2)'!M26</f>
        <v>18445771.769260548</v>
      </c>
      <c r="AG21" s="270"/>
      <c r="AH21" s="268">
        <v>28642209</v>
      </c>
      <c r="AI21" s="429">
        <f>+'4112,4113 Պարգևատրում'!H15</f>
        <v>20744068.160000004</v>
      </c>
      <c r="AJ21" s="429">
        <f>+'4112,4113 Պարգևատրում'!E15</f>
        <v>9780145.5999999996</v>
      </c>
      <c r="AK21" s="442">
        <v>11</v>
      </c>
      <c r="AL21" s="296" t="s">
        <v>1114</v>
      </c>
      <c r="AM21" s="437">
        <f t="shared" si="18"/>
        <v>104</v>
      </c>
      <c r="AN21" s="438">
        <f>+ԴԱՏԱՎՈՐ!AD227</f>
        <v>15</v>
      </c>
      <c r="AO21" s="439">
        <f>+'Ինքնավար, հայեցող., վարչ. պաշտ.'!F276</f>
        <v>15</v>
      </c>
      <c r="AP21" s="438">
        <f>+ԾԱՌԱՅՈՂ!AA620</f>
        <v>41</v>
      </c>
      <c r="AQ21" s="438">
        <f>+ՏԵԽՆԻԿԱԿԱՆ!V330</f>
        <v>33</v>
      </c>
      <c r="AR21" s="438">
        <v>0</v>
      </c>
      <c r="AS21" s="268">
        <f t="shared" si="19"/>
        <v>512709453.52490515</v>
      </c>
      <c r="AT21" s="421">
        <f>+ԴԱՏԱՎՈՐ!AO227</f>
        <v>283582133.25</v>
      </c>
      <c r="AU21" s="439">
        <f>+'Ինքնավար, հայեցող., վարչ. պաշտ.'!AQ276</f>
        <v>63053120</v>
      </c>
      <c r="AV21" s="421">
        <f>+ԾԱՌԱՅՈՂ!AJ620</f>
        <v>100532496</v>
      </c>
      <c r="AW21" s="421">
        <f>+ՏԵԽՆԻԿԱԿԱՆ!AC330</f>
        <v>41874960</v>
      </c>
      <c r="AX21" s="268">
        <f>+'ՀԵՐԹԱՊԱՀՈՒԹՅՈՒՆ (2)'!U24+'ՀԵՐԹԱՊԱՀՈՒԹՅՈՒՆ (2)'!U25+'ՀԵՐԹԱՊԱՀՈՒԹՅՈՒՆ (2)'!U26</f>
        <v>18540770.514905147</v>
      </c>
      <c r="AY21" s="270"/>
      <c r="AZ21" s="429">
        <f>+'4112,4113 Պարգևատրում'!I15</f>
        <v>20859749.440000001</v>
      </c>
      <c r="BA21" s="429">
        <f>+'4112,4113 Պարգևատրում'!F15</f>
        <v>9896093.120000001</v>
      </c>
      <c r="BB21" s="442">
        <v>11</v>
      </c>
      <c r="BC21" s="296" t="s">
        <v>1114</v>
      </c>
      <c r="BD21" s="437">
        <f t="shared" si="21"/>
        <v>104</v>
      </c>
      <c r="BE21" s="438">
        <f>+ԴԱՏԱՎՈՐ!AP227</f>
        <v>15</v>
      </c>
      <c r="BF21" s="439">
        <f>+'Ինքնավար, հայեցող., վարչ. պաշտ.'!F276</f>
        <v>15</v>
      </c>
      <c r="BG21" s="438">
        <f>+ԾԱՌԱՅՈՂ!AK620</f>
        <v>41</v>
      </c>
      <c r="BH21" s="438">
        <f>+ՏԵԽՆԻԿԱԿԱՆ!AD330</f>
        <v>33</v>
      </c>
      <c r="BI21" s="438">
        <v>0</v>
      </c>
      <c r="BJ21" s="268">
        <f t="shared" si="20"/>
        <v>516383941.43558264</v>
      </c>
      <c r="BK21" s="421">
        <f>+ԴԱՏԱՎՈՐ!BA227</f>
        <v>285961653.25</v>
      </c>
      <c r="BL21" s="439">
        <f>+'Ինքնավար, հայեցող., վարչ. պաշտ.'!BD276</f>
        <v>63053120</v>
      </c>
      <c r="BM21" s="421">
        <f>+ԾԱՌԱՅՈՂ!AT620</f>
        <v>101878006.40000001</v>
      </c>
      <c r="BN21" s="421">
        <f>+ՏԵԽՆԻԿԱԿԱՆ!AK330</f>
        <v>41874960</v>
      </c>
      <c r="BO21" s="268">
        <f>+'ՀԵՐԹԱՊԱՀՈՒԹՅՈՒՆ (2)'!Z24+'ՀԵՐԹԱՊԱՀՈՒԹՅՈՒՆ (2)'!Z25+'ՀԵՐԹԱՊԱՀՈՒԹՅՈՒՆ (2)'!Z26</f>
        <v>18457214.265582655</v>
      </c>
      <c r="BP21" s="270"/>
      <c r="BQ21" s="429">
        <f>+'4112,4113 Պարգևատրում'!J15</f>
        <v>20900675.520000003</v>
      </c>
      <c r="BR21" s="429">
        <f>+'4112,4113 Պարգևատրում'!G15</f>
        <v>10053249.6</v>
      </c>
      <c r="BT21" s="271">
        <v>7334.6</v>
      </c>
      <c r="BU21" s="271">
        <f t="shared" si="22"/>
        <v>7334600</v>
      </c>
    </row>
    <row r="22" spans="2:73" ht="51" customHeight="1" thickBot="1">
      <c r="B22" s="295">
        <v>12</v>
      </c>
      <c r="C22" s="296" t="s">
        <v>1115</v>
      </c>
      <c r="D22" s="437">
        <f t="shared" si="14"/>
        <v>97</v>
      </c>
      <c r="E22" s="438">
        <f>+ԴԱՏԱՎՈՐ!F248</f>
        <v>15</v>
      </c>
      <c r="F22" s="439">
        <f>+'Ինքնավար, հայեցող., վարչ. պաշտ.'!F297</f>
        <v>16</v>
      </c>
      <c r="G22" s="438">
        <f>+ԾԱՌԱՅՈՂ!G670</f>
        <v>43</v>
      </c>
      <c r="H22" s="438">
        <f>+ՏԵԽՆԻԿԱԿԱՆ!F359</f>
        <v>23</v>
      </c>
      <c r="I22" s="438">
        <v>0</v>
      </c>
      <c r="J22" s="268">
        <f t="shared" si="15"/>
        <v>478535979.31842005</v>
      </c>
      <c r="K22" s="421">
        <f>+ԴԱՏԱՎՈՐ!Q248</f>
        <v>266895616</v>
      </c>
      <c r="L22" s="439">
        <f>+'Ինքնավար, հայեցող., վարչ. պաշտ.'!Q297</f>
        <v>67353728</v>
      </c>
      <c r="M22" s="421">
        <f>+ԾԱՌԱՅՈՂ!P670</f>
        <v>97071350.400000006</v>
      </c>
      <c r="N22" s="421">
        <f>+ՏԵԽՆԻԿԱԿԱՆ!M359</f>
        <v>29546700</v>
      </c>
      <c r="O22" s="268">
        <f>+'ՀԵՐԹԱՊԱՀՈՒԹՅՈՒՆ (2)'!H27+'ՀԵՐԹԱՊԱՀՈՒԹՅՈՒՆ (2)'!H28+'ՀԵՐԹԱՊԱՀՈՒԹՅՈՒՆ (2)'!H29</f>
        <v>13565651.585086748</v>
      </c>
      <c r="P22" s="441"/>
      <c r="Q22" s="429">
        <v>16770500</v>
      </c>
      <c r="R22" s="429">
        <v>7847100</v>
      </c>
      <c r="S22" s="442">
        <v>12</v>
      </c>
      <c r="T22" s="296" t="s">
        <v>1115</v>
      </c>
      <c r="U22" s="437">
        <f t="shared" si="16"/>
        <v>97</v>
      </c>
      <c r="V22" s="438">
        <f>+ԴԱՏԱՎՈՐ!R248</f>
        <v>15</v>
      </c>
      <c r="W22" s="439">
        <f>+'Ինքնավար, հայեցող., վարչ. պաշտ.'!F297</f>
        <v>16</v>
      </c>
      <c r="X22" s="438">
        <f>+ԾԱՌԱՅՈՂ!Q670</f>
        <v>43</v>
      </c>
      <c r="Y22" s="438">
        <f>+ՏԵԽՆԻԿԱԿԱՆ!F359</f>
        <v>23</v>
      </c>
      <c r="Z22" s="438">
        <v>0</v>
      </c>
      <c r="AA22" s="268">
        <f t="shared" si="17"/>
        <v>490575030.54488003</v>
      </c>
      <c r="AB22" s="421">
        <f>+ԴԱՏԱՎՈՐ!AC248</f>
        <v>271892608</v>
      </c>
      <c r="AC22" s="439">
        <f>+'Ինքնավար, հայեցող., վարչ. պաշտ.'!AD297</f>
        <v>67353728</v>
      </c>
      <c r="AD22" s="421">
        <f>+ԾԱՌԱՅՈՂ!Z670</f>
        <v>98750534.400000006</v>
      </c>
      <c r="AE22" s="421">
        <f>+ՏԵԽՆԻԿԱԿԱՆ!U359</f>
        <v>29546700</v>
      </c>
      <c r="AF22" s="268">
        <f>+'ՀԵՐԹԱՊԱՀՈՒԹՅՈՒՆ (2)'!M27+'ՀԵՐԹԱՊԱՀՈՒԹՅՈՒՆ (2)'!M28+'ՀԵՐԹԱՊԱՀՈՒԹՅՈՒՆ (2)'!M29</f>
        <v>18169277.424880028</v>
      </c>
      <c r="AG22" s="270"/>
      <c r="AH22" s="268"/>
      <c r="AI22" s="429">
        <f>+'4112,4113 Պարգևատրում'!H16</f>
        <v>19465961.280000001</v>
      </c>
      <c r="AJ22" s="429">
        <f>+'4112,4113 Պարգևատրում'!E16</f>
        <v>9707135.040000001</v>
      </c>
      <c r="AK22" s="442">
        <v>12</v>
      </c>
      <c r="AL22" s="296" t="s">
        <v>1115</v>
      </c>
      <c r="AM22" s="437">
        <f t="shared" si="18"/>
        <v>97</v>
      </c>
      <c r="AN22" s="438">
        <f>+ԴԱՏԱՎՈՐ!AD248</f>
        <v>15</v>
      </c>
      <c r="AO22" s="439">
        <f>+'Ինքնավար, հայեցող., վարչ. պաշտ.'!F297</f>
        <v>16</v>
      </c>
      <c r="AP22" s="438">
        <f>+ԾԱՌԱՅՈՂ!AA670</f>
        <v>43</v>
      </c>
      <c r="AQ22" s="438">
        <f>+ՏԵԽՆԻԿԱԿԱՆ!V359</f>
        <v>23</v>
      </c>
      <c r="AR22" s="438">
        <v>0</v>
      </c>
      <c r="AS22" s="268">
        <f t="shared" si="19"/>
        <v>496478766.82660764</v>
      </c>
      <c r="AT22" s="421">
        <f>+ԴԱՏԱՎՈՐ!AO248</f>
        <v>275159040</v>
      </c>
      <c r="AU22" s="439">
        <f>+'Ինքնավար, հայեցող., վարչ. պաշտ.'!AQ297</f>
        <v>67353728</v>
      </c>
      <c r="AV22" s="421">
        <f>+ԾԱՌԱՅՈՂ!AJ670</f>
        <v>101187379.2</v>
      </c>
      <c r="AW22" s="421">
        <f>+ՏԵԽՆԻԿԱԿԱՆ!AC359</f>
        <v>29546700</v>
      </c>
      <c r="AX22" s="268">
        <f>+'ՀԵՐԹԱՊԱՀՈՒԹՅՈՒՆ (2)'!U27+'ՀԵՐԹԱՊԱՀՈՒԹՅՈՒՆ (2)'!U28+'ՀԵՐԹԱՊԱՀՈՒԹՅՈՒՆ (2)'!U29</f>
        <v>18309832.906607606</v>
      </c>
      <c r="AY22" s="270"/>
      <c r="AZ22" s="429">
        <f>+'4112,4113 Պարգևատրում'!I16</f>
        <v>19657466.879999999</v>
      </c>
      <c r="BA22" s="429">
        <f>+'4112,4113 Պարգևատրում'!F16</f>
        <v>9875053.4400000013</v>
      </c>
      <c r="BB22" s="442">
        <v>12</v>
      </c>
      <c r="BC22" s="296" t="s">
        <v>1115</v>
      </c>
      <c r="BD22" s="437">
        <f t="shared" si="21"/>
        <v>97</v>
      </c>
      <c r="BE22" s="438">
        <f>+ԴԱՏԱՎՈՐ!AP248</f>
        <v>15</v>
      </c>
      <c r="BF22" s="439">
        <f>+'Ինքնավար, հայեցող., վարչ. պաշտ.'!F297</f>
        <v>16</v>
      </c>
      <c r="BG22" s="438">
        <f>+ԾԱՌԱՅՈՂ!AK670</f>
        <v>43</v>
      </c>
      <c r="BH22" s="438">
        <f>+ՏԵԽՆԻԿԱԿԱՆ!AD359</f>
        <v>23</v>
      </c>
      <c r="BI22" s="438">
        <v>0</v>
      </c>
      <c r="BJ22" s="268">
        <f t="shared" si="20"/>
        <v>500849620.4084754</v>
      </c>
      <c r="BK22" s="421">
        <f>+ԴԱՏԱՎՈՐ!BA248</f>
        <v>278425472</v>
      </c>
      <c r="BL22" s="439">
        <f>+'Ինքնավար, հայեցող., վարչ. պաշտ.'!BD297</f>
        <v>67353728</v>
      </c>
      <c r="BM22" s="421">
        <f>+ԾԱՌԱՅՈՂ!AT670</f>
        <v>102358211.2</v>
      </c>
      <c r="BN22" s="421">
        <f>+ՏԵԽՆԻԿԱԿԱՆ!AK359</f>
        <v>29546700</v>
      </c>
      <c r="BO22" s="268">
        <f>+'ՀԵՐԹԱՊԱՀՈՒԹՅՈՒՆ (2)'!Z27+'ՀԵՐԹԱՊԱՀՈՒԹՅՈՒՆ (2)'!Z28+'ՀԵՐԹԱՊԱՀՈՒԹՅՈՒՆ (2)'!Z29</f>
        <v>18214668.568475451</v>
      </c>
      <c r="BP22" s="270"/>
      <c r="BQ22" s="429">
        <f>+'4112,4113 Պարգևատրում'!J16</f>
        <v>19586305.919999998</v>
      </c>
      <c r="BR22" s="429">
        <f>+'4112,4113 Պարգևատրում'!G16</f>
        <v>10118737.920000002</v>
      </c>
      <c r="BT22" s="271">
        <v>6182.9</v>
      </c>
      <c r="BU22" s="271">
        <f t="shared" si="22"/>
        <v>6182900</v>
      </c>
    </row>
    <row r="23" spans="2:73" ht="51" customHeight="1" thickBot="1">
      <c r="B23" s="295">
        <v>13</v>
      </c>
      <c r="C23" s="296" t="s">
        <v>1116</v>
      </c>
      <c r="D23" s="437">
        <f t="shared" si="14"/>
        <v>97</v>
      </c>
      <c r="E23" s="438">
        <f>+ԴԱՏԱՎՈՐ!F269</f>
        <v>15</v>
      </c>
      <c r="F23" s="439">
        <f>+'Ինքնավար, հայեցող., վարչ. պաշտ.'!F316</f>
        <v>14</v>
      </c>
      <c r="G23" s="438">
        <f>+ԾԱՌԱՅՈՂ!G715</f>
        <v>38</v>
      </c>
      <c r="H23" s="438">
        <f>+ՏԵԽՆԻԿԱԿԱՆ!F395</f>
        <v>30</v>
      </c>
      <c r="I23" s="438">
        <v>0</v>
      </c>
      <c r="J23" s="268">
        <f t="shared" si="15"/>
        <v>472365911.81888056</v>
      </c>
      <c r="K23" s="421">
        <f>+ԴԱՏԱՎՈՐ!Q269</f>
        <v>262201472</v>
      </c>
      <c r="L23" s="439">
        <f>+'Ինքնավար, հայեցող., վարչ. պաշտ.'!Q316</f>
        <v>58856512</v>
      </c>
      <c r="M23" s="421">
        <f>+ԾԱՌԱՅՈՂ!P715</f>
        <v>94180233.599999994</v>
      </c>
      <c r="N23" s="421">
        <f>+ՏԵԽՆԻԿԱԿԱՆ!M395</f>
        <v>38179560</v>
      </c>
      <c r="O23" s="268">
        <f>+'ՀԵՐԹԱՊԱՀՈՒԹՅՈՒՆ (2)'!H30+'ՀԵՐԹԱՊԱՀՈՒԹՅՈՒՆ (2)'!H31+'ՀԵՐԹԱՊԱՀՈՒԹՅՈՒՆ (2)'!H32</f>
        <v>14093367.552213866</v>
      </c>
      <c r="P23" s="441"/>
      <c r="Q23" s="429">
        <v>19985200</v>
      </c>
      <c r="R23" s="429">
        <v>9143400</v>
      </c>
      <c r="S23" s="442">
        <v>13</v>
      </c>
      <c r="T23" s="296" t="s">
        <v>1116</v>
      </c>
      <c r="U23" s="437">
        <f t="shared" si="16"/>
        <v>97</v>
      </c>
      <c r="V23" s="438">
        <f>+ԴԱՏԱՎՈՐ!R269</f>
        <v>15</v>
      </c>
      <c r="W23" s="439">
        <f>+'Ինքնավար, հայեցող., վարչ. պաշտ.'!F316</f>
        <v>14</v>
      </c>
      <c r="X23" s="438">
        <f>+ԾԱՌԱՅՈՂ!Q715</f>
        <v>38</v>
      </c>
      <c r="Y23" s="438">
        <f>+ՏԵԽՆԻԿԱԿԱՆ!F395</f>
        <v>30</v>
      </c>
      <c r="Z23" s="438">
        <v>0</v>
      </c>
      <c r="AA23" s="268">
        <f t="shared" si="17"/>
        <v>482276246.47244781</v>
      </c>
      <c r="AB23" s="421">
        <f>+ԴԱՏԱՎՈՐ!AC269</f>
        <v>266333184</v>
      </c>
      <c r="AC23" s="439">
        <f>+'Ինքնավար, հայեցող., վարչ. պաշտ.'!AD316</f>
        <v>58856512</v>
      </c>
      <c r="AD23" s="421">
        <f>+ԾԱՌԱՅՈՂ!Z715</f>
        <v>95428399.999999985</v>
      </c>
      <c r="AE23" s="421">
        <f>+ՏԵԽՆԻԿԱԿԱՆ!U395</f>
        <v>38179560</v>
      </c>
      <c r="AF23" s="268">
        <f>+'ՀԵՐԹԱՊԱՀՈՒԹՅՈՒՆ (2)'!M30+'ՀԵՐԹԱՊԱՀՈՒԹՅՈՒՆ (2)'!M31+'ՀԵՐԹԱՊԱՀՈՒԹՅՈՒՆ (2)'!M32</f>
        <v>18681458.312447786</v>
      </c>
      <c r="AG23" s="270"/>
      <c r="AH23" s="268"/>
      <c r="AI23" s="429">
        <f>+'4112,4113 Պարգևատրում'!H17</f>
        <v>19364769.600000001</v>
      </c>
      <c r="AJ23" s="429">
        <f>+'4112,4113 Պարգևատրում'!E17</f>
        <v>9418023.3599999994</v>
      </c>
      <c r="AK23" s="442">
        <v>13</v>
      </c>
      <c r="AL23" s="296" t="s">
        <v>1116</v>
      </c>
      <c r="AM23" s="437">
        <f t="shared" si="18"/>
        <v>97</v>
      </c>
      <c r="AN23" s="438">
        <f>+ԴԱՏԱՎՈՐ!AD269</f>
        <v>15</v>
      </c>
      <c r="AO23" s="439">
        <f>+'Ինքնավար, հայեցող., վարչ. պաշտ.'!F316</f>
        <v>14</v>
      </c>
      <c r="AP23" s="438">
        <f>+ԾԱՌԱՅՈՂ!AA715</f>
        <v>38</v>
      </c>
      <c r="AQ23" s="438">
        <f>+ՏԵԽՆԻԿԱԿԱՆ!V395</f>
        <v>30</v>
      </c>
      <c r="AR23" s="438">
        <v>0</v>
      </c>
      <c r="AS23" s="268">
        <f t="shared" si="19"/>
        <v>487039897.62913948</v>
      </c>
      <c r="AT23" s="421">
        <f>+ԴԱՏԱՎՈՐ!AO269</f>
        <v>269599616</v>
      </c>
      <c r="AU23" s="439">
        <f>+'Ինքնավար, հայեցող., վարչ. պաշտ.'!AQ316</f>
        <v>58856512</v>
      </c>
      <c r="AV23" s="421">
        <f>+ԾԱՌԱՅՈՂ!AJ715</f>
        <v>96802032</v>
      </c>
      <c r="AW23" s="421">
        <f>+ՏԵԽՆԻԿԱԿԱՆ!AC395</f>
        <v>38179560</v>
      </c>
      <c r="AX23" s="268">
        <f>+'ՀԵՐԹԱՊԱՀՈՒԹՅՈՒՆ (2)'!U30+'ՀԵՐԹԱՊԱՀՈՒԹՅՈՒՆ (2)'!U31+'ՀԵՐԹԱՊԱՀՈՒԹՅՈՒՆ (2)'!U32</f>
        <v>18771232.989139516</v>
      </c>
      <c r="AY23" s="270"/>
      <c r="AZ23" s="429">
        <f>+'4112,4113 Պարգևատրում'!I17</f>
        <v>19442827.840000004</v>
      </c>
      <c r="BA23" s="429">
        <f>+'4112,4113 Պարգևատրում'!F17</f>
        <v>9542839.9999999981</v>
      </c>
      <c r="BB23" s="442">
        <v>13</v>
      </c>
      <c r="BC23" s="296" t="s">
        <v>1116</v>
      </c>
      <c r="BD23" s="437">
        <f t="shared" si="21"/>
        <v>97</v>
      </c>
      <c r="BE23" s="438">
        <f>+ԴԱՏԱՎՈՐ!AP269</f>
        <v>15</v>
      </c>
      <c r="BF23" s="439">
        <f>+'Ինքնավար, հայեցող., վարչ. պաշտ.'!F316</f>
        <v>14</v>
      </c>
      <c r="BG23" s="438">
        <f>+ԾԱՌԱՅՈՂ!AK715</f>
        <v>38</v>
      </c>
      <c r="BH23" s="438">
        <f>+ՏԵԽՆԻԿԱԿԱՆ!AD395</f>
        <v>30</v>
      </c>
      <c r="BI23" s="438">
        <v>0</v>
      </c>
      <c r="BJ23" s="268">
        <f t="shared" si="20"/>
        <v>490562871.5883041</v>
      </c>
      <c r="BK23" s="421">
        <f>+ԴԱՏԱՎՈՐ!BA269</f>
        <v>272649728</v>
      </c>
      <c r="BL23" s="439">
        <f>+'Ինքնավար, հայեցող., վարչ. պաշտ.'!BD316</f>
        <v>58856512</v>
      </c>
      <c r="BM23" s="421">
        <f>+ԾԱՌԱՅՈՂ!AT715</f>
        <v>97388800</v>
      </c>
      <c r="BN23" s="421">
        <f>+ՏԵԽՆԻԿԱԿԱՆ!AK395</f>
        <v>38179560</v>
      </c>
      <c r="BO23" s="268">
        <f>+'ՀԵՐԹԱՊԱՀՈՒԹՅՈՒՆ (2)'!Z30+'ՀԵՐԹԱՊԱՀՈՒԹՅՈՒՆ (2)'!Z31+'ՀԵՐԹԱՊԱՀՈՒԹՅՈՒՆ (2)'!Z32</f>
        <v>18642949.988304093</v>
      </c>
      <c r="BP23" s="270"/>
      <c r="BQ23" s="429">
        <f>+'4112,4113 Պարգևատրում'!J17</f>
        <v>19391726.399999999</v>
      </c>
      <c r="BR23" s="429">
        <f>+'4112,4113 Պարգևատրում'!G17</f>
        <v>9680203.2000000011</v>
      </c>
      <c r="BT23" s="271">
        <v>7250.1</v>
      </c>
      <c r="BU23" s="271">
        <f t="shared" si="22"/>
        <v>7250100</v>
      </c>
    </row>
    <row r="24" spans="2:73" ht="51" customHeight="1" thickBot="1">
      <c r="B24" s="295">
        <v>14</v>
      </c>
      <c r="C24" s="296" t="s">
        <v>1117</v>
      </c>
      <c r="D24" s="437">
        <f t="shared" si="14"/>
        <v>86</v>
      </c>
      <c r="E24" s="438">
        <f>+ԴԱՏԱՎՈՐ!F288</f>
        <v>13</v>
      </c>
      <c r="F24" s="439">
        <f>+'Ինքնավար, հայեցող., վարչ. պաշտ.'!F333</f>
        <v>12</v>
      </c>
      <c r="G24" s="438">
        <f>+ԾԱՌԱՅՈՂ!G758</f>
        <v>36</v>
      </c>
      <c r="H24" s="438">
        <f>+ՏԵԽՆԻԿԱԿԱՆ!F426</f>
        <v>25</v>
      </c>
      <c r="I24" s="438">
        <v>0</v>
      </c>
      <c r="J24" s="268">
        <f t="shared" si="15"/>
        <v>415253682</v>
      </c>
      <c r="K24" s="421">
        <f>+ԴԱՏԱՎՈՐ!Q288</f>
        <v>228758400</v>
      </c>
      <c r="L24" s="439">
        <f>+'Ինքնավար, հայեցող., վարչ. պաշտ.'!Q333</f>
        <v>50463296</v>
      </c>
      <c r="M24" s="421">
        <f>+ԾԱՌԱՅՈՂ!P758</f>
        <v>85806720</v>
      </c>
      <c r="N24" s="421">
        <f>+ՏԵԽՆԻԿԱԿԱՆ!M426</f>
        <v>32292300</v>
      </c>
      <c r="O24" s="268">
        <f>+'ՀԵՐԹԱՊԱՀՈՒԹՅՈՒՆ (2)'!H33+'ՀԵՐԹԱՊԱՀՈՒԹՅՈՒՆ (2)'!H34+'ՀԵՐԹԱՊԱՀՈՒԹՅՈՒՆ (2)'!H35</f>
        <v>13895082.666666668</v>
      </c>
      <c r="P24" s="441"/>
      <c r="Q24" s="429">
        <v>16551099.999999998</v>
      </c>
      <c r="R24" s="429">
        <v>7676200</v>
      </c>
      <c r="S24" s="442">
        <v>14</v>
      </c>
      <c r="T24" s="296" t="s">
        <v>1117</v>
      </c>
      <c r="U24" s="437">
        <f t="shared" si="16"/>
        <v>86</v>
      </c>
      <c r="V24" s="438">
        <f>+ԴԱՏԱՎՈՐ!R288</f>
        <v>13</v>
      </c>
      <c r="W24" s="439">
        <f>+'Ինքնավար, հայեցող., վարչ. պաշտ.'!F333</f>
        <v>12</v>
      </c>
      <c r="X24" s="438">
        <f>+ԾԱՌԱՅՈՂ!Q758</f>
        <v>36</v>
      </c>
      <c r="Y24" s="438">
        <f>+ՏԵԽՆԻԿԱԿԱՆ!F426</f>
        <v>25</v>
      </c>
      <c r="Z24" s="438">
        <v>0</v>
      </c>
      <c r="AA24" s="268">
        <f t="shared" si="17"/>
        <v>424337125.63555557</v>
      </c>
      <c r="AB24" s="421">
        <f>+ԴԱՏԱՎՈՐ!AC288</f>
        <v>231786880</v>
      </c>
      <c r="AC24" s="439">
        <f>+'Ինքնավար, հայեցող., վարչ. պաշտ.'!AD333</f>
        <v>50463296</v>
      </c>
      <c r="AD24" s="421">
        <f>+ԾԱՌԱՅՈՂ!Z758</f>
        <v>87061376</v>
      </c>
      <c r="AE24" s="421">
        <f>+ՏԵԽՆԻԿԱԿԱՆ!U426</f>
        <v>32292300</v>
      </c>
      <c r="AF24" s="268">
        <f>+'ՀԵՐԹԱՊԱՀՈՒԹՅՈՒՆ (2)'!M33+'ՀԵՐԹԱՊԱՀՈՒԹՅՈՒՆ (2)'!M34+'ՀԵՐԹԱՊԱՀՈՒԹՅՈՒՆ (2)'!M35</f>
        <v>18493027.555555556</v>
      </c>
      <c r="AG24" s="270"/>
      <c r="AH24" s="268"/>
      <c r="AI24" s="429">
        <f>+'4112,4113 Պարգևատրում'!H18</f>
        <v>16860804.48</v>
      </c>
      <c r="AJ24" s="429">
        <f>+'4112,4113 Պարգևատրում'!E18</f>
        <v>8580672</v>
      </c>
      <c r="AK24" s="442">
        <v>14</v>
      </c>
      <c r="AL24" s="296" t="s">
        <v>1117</v>
      </c>
      <c r="AM24" s="437">
        <f t="shared" si="18"/>
        <v>86</v>
      </c>
      <c r="AN24" s="438">
        <f>+ԴԱՏԱՎՈՐ!AD288</f>
        <v>13</v>
      </c>
      <c r="AO24" s="439">
        <f>+'Ինքնավար, հայեցող., վարչ. պաշտ.'!F333</f>
        <v>12</v>
      </c>
      <c r="AP24" s="438">
        <f>+ԾԱՌԱՅՈՂ!AA758</f>
        <v>36</v>
      </c>
      <c r="AQ24" s="438">
        <f>+ՏԵԽՆԻԿԱԿԱՆ!V426</f>
        <v>25</v>
      </c>
      <c r="AR24" s="438">
        <v>0</v>
      </c>
      <c r="AS24" s="268">
        <f t="shared" si="19"/>
        <v>428120816.26158726</v>
      </c>
      <c r="AT24" s="421">
        <f>+ԴԱՏԱՎՈՐ!AO288</f>
        <v>233950080</v>
      </c>
      <c r="AU24" s="439">
        <f>+'Ինքնավար, հայեցող., վարչ. պաշտ.'!AQ333</f>
        <v>50463296</v>
      </c>
      <c r="AV24" s="421">
        <f>+ԾԱՌԱՅՈՂ!AJ758</f>
        <v>88543168</v>
      </c>
      <c r="AW24" s="421">
        <f>+ՏԵԽՆԻԿԱԿԱՆ!AC426</f>
        <v>32292300</v>
      </c>
      <c r="AX24" s="268">
        <f>+'ՀԵՐԹԱՊԱՀՈՒԹՅՈՒՆ (2)'!U33+'ՀԵՐԹԱՊԱՀՈՒԹՅՈՒՆ (2)'!U34+'ՀԵՐԹԱՊԱՀՈՒԹՅՈՒՆ (2)'!U35</f>
        <v>18595251.301587306</v>
      </c>
      <c r="AY24" s="270"/>
      <c r="AZ24" s="429">
        <f>+'4112,4113 Պարգևատրում'!I18</f>
        <v>16954188.160000004</v>
      </c>
      <c r="BA24" s="429">
        <f>+'4112,4113 Պարգևատրում'!F18</f>
        <v>8706137.5999999996</v>
      </c>
      <c r="BB24" s="442">
        <v>14</v>
      </c>
      <c r="BC24" s="296" t="s">
        <v>1117</v>
      </c>
      <c r="BD24" s="437">
        <f t="shared" si="21"/>
        <v>86</v>
      </c>
      <c r="BE24" s="438">
        <f>+ԴԱՏԱՎՈՐ!AP288</f>
        <v>13</v>
      </c>
      <c r="BF24" s="439">
        <f>+'Ինքնավար, հայեցող., վարչ. պաշտ.'!F333</f>
        <v>12</v>
      </c>
      <c r="BG24" s="438">
        <f>+ԾԱՌԱՅՈՂ!AK758</f>
        <v>36</v>
      </c>
      <c r="BH24" s="438">
        <f>+ՏԵԽՆԻԿԱԿԱՆ!AD426</f>
        <v>25</v>
      </c>
      <c r="BI24" s="438">
        <v>0</v>
      </c>
      <c r="BJ24" s="268">
        <f t="shared" si="20"/>
        <v>431147952.72888887</v>
      </c>
      <c r="BK24" s="421">
        <f>+ԴԱՏԱՎՈՐ!BA288</f>
        <v>236113280</v>
      </c>
      <c r="BL24" s="439">
        <f>+'Ինքնավար, հայեցող., վարչ. պաշտ.'!BD333</f>
        <v>50463296</v>
      </c>
      <c r="BM24" s="421">
        <f>+ԾԱՌԱՅՈՂ!AT758</f>
        <v>89484160</v>
      </c>
      <c r="BN24" s="421">
        <f>+ՏԵԽՆԻԿԱԿԱՆ!AK426</f>
        <v>32292300</v>
      </c>
      <c r="BO24" s="268">
        <f>+'ՀԵՐԹԱՊԱՀՈՒԹՅՈՒՆ (2)'!Z33+'ՀԵՐԹԱՊԱՀՈՒԹՅՈՒՆ (2)'!Z34+'ՀԵՐԹԱՊԱՀՈՒԹՅՈՒՆ (2)'!Z35</f>
        <v>18495032.888888888</v>
      </c>
      <c r="BP24" s="270"/>
      <c r="BQ24" s="429">
        <f>+'4112,4113 Պարգևատրում'!J18</f>
        <v>16944986.239999998</v>
      </c>
      <c r="BR24" s="429">
        <f>+'4112,4113 Պարգևատրում'!G18</f>
        <v>8854316.8000000007</v>
      </c>
      <c r="BT24" s="271">
        <v>6042.9</v>
      </c>
      <c r="BU24" s="271">
        <f t="shared" si="22"/>
        <v>6042900</v>
      </c>
    </row>
    <row r="25" spans="2:73" ht="51" customHeight="1" thickBot="1">
      <c r="B25" s="295">
        <v>15</v>
      </c>
      <c r="C25" s="296" t="s">
        <v>1110</v>
      </c>
      <c r="D25" s="437">
        <f t="shared" si="14"/>
        <v>64</v>
      </c>
      <c r="E25" s="438">
        <f>+ԴԱՏԱՎՈՐ!F301</f>
        <v>7</v>
      </c>
      <c r="F25" s="439">
        <f>+'Ինքնավար, հայեցող., վարչ. պաշտ.'!F345</f>
        <v>7</v>
      </c>
      <c r="G25" s="438">
        <f>+ԾԱՌԱՅՈՂ!G790</f>
        <v>25</v>
      </c>
      <c r="H25" s="438">
        <f>+ՏԵԽՆԻԿԱԿԱՆ!F457</f>
        <v>25</v>
      </c>
      <c r="I25" s="438">
        <v>0</v>
      </c>
      <c r="J25" s="268">
        <f t="shared" si="15"/>
        <v>275146472.38258505</v>
      </c>
      <c r="K25" s="421">
        <f>+ԴԱՏԱՎՈՐ!Q301</f>
        <v>130649220</v>
      </c>
      <c r="L25" s="439">
        <f>+'Ինքնավար, հայեցող., վարչ. պաշտ.'!Q345</f>
        <v>29376256</v>
      </c>
      <c r="M25" s="421">
        <f>+ԾԱՌԱՅՈՂ!P790</f>
        <v>64982368</v>
      </c>
      <c r="N25" s="421">
        <f>+ՏԵԽՆԻԿԱԿԱՆ!M457</f>
        <v>32294292</v>
      </c>
      <c r="O25" s="268">
        <f>+'ՀԵՐԹԱՊԱՀՈՒԹՅՈՒՆ (2)'!H36+'ՀԵՐԹԱՊԱՀՈՒԹՅՈՒՆ (2)'!H37+'ՀԵՐԹԱՊԱՀՈՒԹՅՈՒՆ (2)'!H38</f>
        <v>14459686.382585034</v>
      </c>
      <c r="P25" s="441"/>
      <c r="Q25" s="429">
        <v>13640000</v>
      </c>
      <c r="R25" s="429">
        <v>6667900</v>
      </c>
      <c r="S25" s="442">
        <v>15</v>
      </c>
      <c r="T25" s="296" t="s">
        <v>1110</v>
      </c>
      <c r="U25" s="437">
        <f t="shared" si="16"/>
        <v>64</v>
      </c>
      <c r="V25" s="438">
        <f>+ԴԱՏԱՎՈՐ!R301</f>
        <v>7</v>
      </c>
      <c r="W25" s="439">
        <f>+'Ինքնավար, հայեցող., վարչ. պաշտ.'!F345</f>
        <v>7</v>
      </c>
      <c r="X25" s="438">
        <f>+ԾԱՌԱՅՈՂ!Q790</f>
        <v>25</v>
      </c>
      <c r="Y25" s="438">
        <f>+ՏԵԽՆԻԿԱԿԱՆ!F457</f>
        <v>25</v>
      </c>
      <c r="Z25" s="438">
        <v>0</v>
      </c>
      <c r="AA25" s="268">
        <f t="shared" si="17"/>
        <v>281885426.76897955</v>
      </c>
      <c r="AB25" s="421">
        <f>+ԴԱՏԱՎՈՐ!AC301</f>
        <v>131968772</v>
      </c>
      <c r="AC25" s="439">
        <f>+'Ինքնավար, հայեցող., վարչ. պաշտ.'!AD345</f>
        <v>29376256</v>
      </c>
      <c r="AD25" s="421">
        <f>+ԾԱՌԱՅՈՂ!Z790</f>
        <v>65944992</v>
      </c>
      <c r="AE25" s="421">
        <f>+ՏԵԽՆԻԿԱԿԱՆ!U457</f>
        <v>32294292</v>
      </c>
      <c r="AF25" s="268">
        <f>+'ՀԵՐԹԱՊԱՀՈՒԹՅՈՒՆ (2)'!M36+'ՀԵՐԹԱՊԱՀՈՒԹՅՈՒՆ (2)'!M37+'ՀԵՐԹԱՊԱՀՈՒԹՅՈՒՆ (2)'!M38</f>
        <v>19096222.928979594</v>
      </c>
      <c r="AG25" s="270"/>
      <c r="AH25" s="268"/>
      <c r="AI25" s="429">
        <f>+'4112,4113 Պարգևատրում'!H19</f>
        <v>12731114.239999998</v>
      </c>
      <c r="AJ25" s="429">
        <f>+'4112,4113 Պարգևատրում'!E19</f>
        <v>6498236.8000000007</v>
      </c>
      <c r="AK25" s="442">
        <v>15</v>
      </c>
      <c r="AL25" s="296" t="s">
        <v>1110</v>
      </c>
      <c r="AM25" s="437">
        <f t="shared" si="18"/>
        <v>64</v>
      </c>
      <c r="AN25" s="438">
        <f>+ԴԱՏԱՎՈՐ!AD301</f>
        <v>7</v>
      </c>
      <c r="AO25" s="439">
        <f>+'Ինքնավար, հայեցող., վարչ. պաշտ.'!F345</f>
        <v>7</v>
      </c>
      <c r="AP25" s="438">
        <f>+ԾԱՌԱՅՈՂ!AA790</f>
        <v>25</v>
      </c>
      <c r="AQ25" s="438">
        <f>+ՏԵԽՆԻԿԱԿԱՆ!V457</f>
        <v>25</v>
      </c>
      <c r="AR25" s="438">
        <v>0</v>
      </c>
      <c r="AS25" s="268">
        <f t="shared" si="19"/>
        <v>284372022.79183674</v>
      </c>
      <c r="AT25" s="421">
        <f>+ԴԱՏԱՎՈՐ!AO301</f>
        <v>133288324</v>
      </c>
      <c r="AU25" s="439">
        <f>+'Ինքնավար, հայեցող., վարչ. պաշտ.'!AQ345</f>
        <v>29376256</v>
      </c>
      <c r="AV25" s="421">
        <f>+ԾԱՌԱՅՈՂ!AJ790</f>
        <v>66983328</v>
      </c>
      <c r="AW25" s="421">
        <f>+ՏԵԽՆԻԿԱԿԱՆ!AC457</f>
        <v>32294292</v>
      </c>
      <c r="AX25" s="268">
        <f>+'ՀԵՐԹԱՊԱՀՈՒԹՅՈՒՆ (2)'!U36+'ՀԵՐԹԱՊԱՀՈՒԹՅՈՒՆ (2)'!U37+'ՀԵՐԹԱՊԱՀՈՒԹՅՈՒՆ (2)'!U38</f>
        <v>19199371.911836736</v>
      </c>
      <c r="AY25" s="270"/>
      <c r="AZ25" s="429">
        <f>+'4112,4113 Պարգևատրում'!I19</f>
        <v>12788206.080000002</v>
      </c>
      <c r="BA25" s="429">
        <f>+'4112,4113 Պարգևատրում'!F19</f>
        <v>6594499.2000000002</v>
      </c>
      <c r="BB25" s="442">
        <v>15</v>
      </c>
      <c r="BC25" s="296" t="s">
        <v>1110</v>
      </c>
      <c r="BD25" s="437">
        <f t="shared" si="21"/>
        <v>64</v>
      </c>
      <c r="BE25" s="438">
        <f>+ԴԱՏԱՎՈՐ!AP301</f>
        <v>7</v>
      </c>
      <c r="BF25" s="439">
        <f>+'Ինքնավար, հայեցող., վարչ. պաշտ.'!F345</f>
        <v>7</v>
      </c>
      <c r="BG25" s="438">
        <f>+ԾԱՌԱՅՈՂ!AK790</f>
        <v>25</v>
      </c>
      <c r="BH25" s="438">
        <f>+ՏԵԽՆԻԿԱԿԱՆ!AD457</f>
        <v>25</v>
      </c>
      <c r="BI25" s="438">
        <v>0</v>
      </c>
      <c r="BJ25" s="268">
        <f t="shared" si="20"/>
        <v>286371972.84571427</v>
      </c>
      <c r="BK25" s="421">
        <f>+ԴԱՏԱՎՈՐ!BA301</f>
        <v>134607876</v>
      </c>
      <c r="BL25" s="439">
        <f>+'Ինքնավար, հայեցող., վարչ. պաշտ.'!BD345</f>
        <v>29376256</v>
      </c>
      <c r="BM25" s="421">
        <f>+ԾԱՌԱՅՈՂ!AT790</f>
        <v>67740448</v>
      </c>
      <c r="BN25" s="421">
        <f>+ՏԵԽՆԻԿԱԿԱՆ!AK457</f>
        <v>32294292</v>
      </c>
      <c r="BO25" s="268">
        <f>+'ՀԵՐԹԱՊԱՀՈՒԹՅՈՒՆ (2)'!Z36+'ՀԵՐԹԱՊԱՀՈՒԹՅՈՒՆ (2)'!Z37+'ՀԵՐԹԱՊԱՀՈՒԹՅՈՒՆ (2)'!Z38</f>
        <v>19104013.165714286</v>
      </c>
      <c r="BP25" s="270"/>
      <c r="BQ25" s="429">
        <f>+'4112,4113 Պարգևատրում'!J19</f>
        <v>12796193.280000001</v>
      </c>
      <c r="BR25" s="429">
        <f>+'4112,4113 Պարգևատրում'!G19</f>
        <v>6698332.8000000007</v>
      </c>
      <c r="BT25" s="271">
        <v>5240.3</v>
      </c>
      <c r="BU25" s="271">
        <f t="shared" si="22"/>
        <v>5240300</v>
      </c>
    </row>
    <row r="26" spans="2:73" ht="30" customHeight="1" thickBot="1">
      <c r="B26" s="295">
        <v>16</v>
      </c>
      <c r="C26" s="296" t="s">
        <v>1028</v>
      </c>
      <c r="D26" s="437">
        <f t="shared" si="14"/>
        <v>85</v>
      </c>
      <c r="E26" s="438">
        <f>+ԴԱՏԱՎՈՐ!F322</f>
        <v>15</v>
      </c>
      <c r="F26" s="439">
        <f>+'Ինքնավար, հայեցող., վարչ. պաշտ.'!F363</f>
        <v>12</v>
      </c>
      <c r="G26" s="438">
        <f>+ԾԱՌԱՅՈՂ!G840</f>
        <v>42</v>
      </c>
      <c r="H26" s="438">
        <f>+ՏԵԽՆԻԿԱԿԱՆ!F479</f>
        <v>16</v>
      </c>
      <c r="I26" s="438">
        <v>0</v>
      </c>
      <c r="J26" s="268">
        <f t="shared" si="15"/>
        <v>489046215.39999998</v>
      </c>
      <c r="K26" s="421">
        <f>+ԴԱՏԱՎՈՐ!Q322</f>
        <v>300833559</v>
      </c>
      <c r="L26" s="439">
        <f>+'Ինքնավար, հայեցող., վարչ. պաշտ.'!Q363</f>
        <v>50359296</v>
      </c>
      <c r="M26" s="421">
        <f>+ԾԱՌԱՅՈՂ!P840</f>
        <v>111560230.40000001</v>
      </c>
      <c r="N26" s="421">
        <f>+ՏԵԽՆԻԿԱԿԱՆ!M479</f>
        <v>20514480</v>
      </c>
      <c r="O26" s="268"/>
      <c r="P26" s="441"/>
      <c r="Q26" s="429">
        <v>22138000</v>
      </c>
      <c r="R26" s="429">
        <v>12533900</v>
      </c>
      <c r="S26" s="442">
        <v>16</v>
      </c>
      <c r="T26" s="296" t="s">
        <v>1028</v>
      </c>
      <c r="U26" s="437">
        <f t="shared" si="16"/>
        <v>85</v>
      </c>
      <c r="V26" s="438">
        <f>+ԴԱՏԱՎՈՐ!R322</f>
        <v>15</v>
      </c>
      <c r="W26" s="439">
        <f>+'Ինքնավար, հայեցող., վարչ. պաշտ.'!F363</f>
        <v>12</v>
      </c>
      <c r="X26" s="438">
        <f>+ԾԱՌԱՅՈՂ!Q840</f>
        <v>42</v>
      </c>
      <c r="Y26" s="438">
        <f>+ՏԵԽՆԻԿԱԿԱՆ!F479</f>
        <v>16</v>
      </c>
      <c r="Z26" s="438">
        <v>0</v>
      </c>
      <c r="AA26" s="268">
        <f t="shared" si="17"/>
        <v>490281022.03999996</v>
      </c>
      <c r="AB26" s="421">
        <f>+ԴԱՏԱՎՈՐ!AC322</f>
        <v>301915159</v>
      </c>
      <c r="AC26" s="439">
        <f>+'Ինքնավար, հայեցող., վարչ. պաշտ.'!AD363</f>
        <v>50359296</v>
      </c>
      <c r="AD26" s="421">
        <f>+ԾԱՌԱՅՈՂ!Z840</f>
        <v>112933862.40000001</v>
      </c>
      <c r="AE26" s="421">
        <f>+ՏԵԽՆԻԿԱԿԱՆ!U479</f>
        <v>20514480</v>
      </c>
      <c r="AF26" s="268"/>
      <c r="AG26" s="270"/>
      <c r="AH26" s="268"/>
      <c r="AI26" s="429">
        <f>+'4112,4113 Պարգևատրում'!H20</f>
        <v>16193324.799999999</v>
      </c>
      <c r="AJ26" s="429">
        <f>+'4112,4113 Պարգևատրում'!E20</f>
        <v>11156023.040000001</v>
      </c>
      <c r="AK26" s="442">
        <v>16</v>
      </c>
      <c r="AL26" s="296" t="s">
        <v>1028</v>
      </c>
      <c r="AM26" s="437">
        <f t="shared" si="18"/>
        <v>85</v>
      </c>
      <c r="AN26" s="438">
        <f>+ԴԱՏԱՎՈՐ!AD322</f>
        <v>15</v>
      </c>
      <c r="AO26" s="439">
        <f>+'Ինքնավար, հայեցող., վարչ. պաշտ.'!F363</f>
        <v>12</v>
      </c>
      <c r="AP26" s="438">
        <f>+ԾԱՌԱՅՈՂ!AA840</f>
        <v>42</v>
      </c>
      <c r="AQ26" s="438">
        <f>+ՏԵԽՆԻԿԱԿԱՆ!V479</f>
        <v>16</v>
      </c>
      <c r="AR26" s="438">
        <v>0</v>
      </c>
      <c r="AS26" s="268">
        <f t="shared" si="19"/>
        <v>493324178.51999998</v>
      </c>
      <c r="AT26" s="421">
        <f>+ԴԱՏԱՎՈՐ!AO322</f>
        <v>302996759</v>
      </c>
      <c r="AU26" s="439">
        <f>+'Ինքնավար, հայեցող., վարչ. պաշտ.'!AQ363</f>
        <v>50359296</v>
      </c>
      <c r="AV26" s="421">
        <f>+ԾԱՌԱՅՈՂ!AJ840</f>
        <v>114848294.40000001</v>
      </c>
      <c r="AW26" s="421">
        <f>+ՏԵԽՆԻԿԱԿԱՆ!AC479</f>
        <v>20514480</v>
      </c>
      <c r="AX26" s="268"/>
      <c r="AY26" s="270"/>
      <c r="AZ26" s="429">
        <f>+'4112,4113 Պարգևատրում'!I20</f>
        <v>16338708.479999997</v>
      </c>
      <c r="BA26" s="429">
        <f>+'4112,4113 Պարգևատրում'!F20</f>
        <v>11293386.240000002</v>
      </c>
      <c r="BB26" s="442">
        <v>16</v>
      </c>
      <c r="BC26" s="296" t="s">
        <v>1028</v>
      </c>
      <c r="BD26" s="437">
        <f t="shared" si="21"/>
        <v>85</v>
      </c>
      <c r="BE26" s="438">
        <f>+ԴԱՏԱՎՈՐ!AP322</f>
        <v>15</v>
      </c>
      <c r="BF26" s="439">
        <f>+'Ինքնավար, հայեցող., վարչ. պաշտ.'!F363</f>
        <v>12</v>
      </c>
      <c r="BG26" s="438">
        <f>+ԾԱՌԱՅՈՂ!AK840</f>
        <v>42</v>
      </c>
      <c r="BH26" s="438">
        <f>+ՏԵԽՆԻԿԱԿԱՆ!AD479</f>
        <v>16</v>
      </c>
      <c r="BI26" s="438">
        <v>0</v>
      </c>
      <c r="BJ26" s="268">
        <f t="shared" si="20"/>
        <v>495658071.63999999</v>
      </c>
      <c r="BK26" s="421">
        <f>+ԴԱՏԱՎՈՐ!BA322</f>
        <v>304078359</v>
      </c>
      <c r="BL26" s="439">
        <f>+'Ինքնավար, հայեցող., վարչ. պաշտ.'!BD363</f>
        <v>50359296</v>
      </c>
      <c r="BM26" s="421">
        <f>+ԾԱՌԱՅՈՂ!AT840</f>
        <v>116070502.40000001</v>
      </c>
      <c r="BN26" s="421">
        <f>+ՏԵԽՆԻԿԱԿԱՆ!AK479</f>
        <v>20514480</v>
      </c>
      <c r="BO26" s="268"/>
      <c r="BP26" s="270"/>
      <c r="BQ26" s="429">
        <f>+'4112,4113 Պարգևատրում'!J20</f>
        <v>16327776</v>
      </c>
      <c r="BR26" s="429">
        <f>+'4112,4113 Պարգևատրում'!G20</f>
        <v>11484829.440000001</v>
      </c>
      <c r="BT26" s="271">
        <v>9830</v>
      </c>
      <c r="BU26" s="271">
        <f t="shared" si="22"/>
        <v>9830000</v>
      </c>
    </row>
    <row r="27" spans="2:73" ht="30" customHeight="1" thickBot="1">
      <c r="B27" s="295">
        <v>17</v>
      </c>
      <c r="C27" s="296" t="s">
        <v>1568</v>
      </c>
      <c r="D27" s="437">
        <f t="shared" si="14"/>
        <v>91</v>
      </c>
      <c r="E27" s="499">
        <f>+ԴԱՏԱՎՈՐ!F344</f>
        <v>16</v>
      </c>
      <c r="F27" s="500">
        <f>+'Ինքնավար, հայեցող., վարչ. պաշտ.'!F384</f>
        <v>16</v>
      </c>
      <c r="G27" s="499">
        <f>+ԾԱՌԱՅՈՂ!G894</f>
        <v>48</v>
      </c>
      <c r="H27" s="499">
        <f>+ՏԵԽՆԻԿԱԿԱՆ!F495</f>
        <v>11</v>
      </c>
      <c r="I27" s="499"/>
      <c r="J27" s="268">
        <f t="shared" si="15"/>
        <v>530475388.24126983</v>
      </c>
      <c r="K27" s="501">
        <f>+ԴԱՏԱՎՈՐ!Q344</f>
        <v>286450944</v>
      </c>
      <c r="L27" s="502">
        <f>+'Ինքնավար, հայեցող., վարչ. պաշտ.'!Q384</f>
        <v>67145728</v>
      </c>
      <c r="M27" s="501">
        <f>+ԾԱՌԱՅՈՂ!P894</f>
        <v>114833312</v>
      </c>
      <c r="N27" s="501">
        <f>+ՏԵԽՆԻԿԱԿԱՆ!M495</f>
        <v>14875500</v>
      </c>
      <c r="O27" s="432">
        <f>+'ՀԵՐԹԱՊԱՀՈՒԹՅՈՒՆ (2)'!H39+'ՀԵՐԹԱՊԱՀՈՒԹՅՈՒՆ (2)'!H40+'ՀԵՐԹԱՊԱՀՈՒԹՅՈՒՆ (2)'!H41</f>
        <v>42088454.241269842</v>
      </c>
      <c r="P27" s="503"/>
      <c r="Q27" s="429">
        <v>18600500</v>
      </c>
      <c r="R27" s="429">
        <v>11888200</v>
      </c>
      <c r="S27" s="442">
        <v>17</v>
      </c>
      <c r="T27" s="296" t="s">
        <v>1568</v>
      </c>
      <c r="U27" s="437">
        <f t="shared" si="16"/>
        <v>91</v>
      </c>
      <c r="V27" s="499">
        <f>+ԴԱՏԱՎՈՐ!R344</f>
        <v>16</v>
      </c>
      <c r="W27" s="500">
        <f>+'Ինքնավար, հայեցող., վարչ. պաշտ.'!F384</f>
        <v>16</v>
      </c>
      <c r="X27" s="499">
        <f>+ԾԱՌԱՅՈՂ!Q894</f>
        <v>48</v>
      </c>
      <c r="Y27" s="499">
        <f>+ՏԵԽՆԻԿԱԿԱՆ!F495</f>
        <v>11</v>
      </c>
      <c r="Z27" s="499">
        <v>0</v>
      </c>
      <c r="AA27" s="268">
        <f t="shared" si="17"/>
        <v>512735262.88761902</v>
      </c>
      <c r="AB27" s="501">
        <f>+ԴԱՏԱՎՈՐ!AC344</f>
        <v>289933696</v>
      </c>
      <c r="AC27" s="502">
        <f>+'Ինքնավար, հայեցող., վարչ. պաշտ.'!AD384</f>
        <v>67145728</v>
      </c>
      <c r="AD27" s="501">
        <f>+ԾԱՌԱՅՈՂ!Z894</f>
        <v>117158752</v>
      </c>
      <c r="AE27" s="501">
        <f>+ՏԵԽՆԻԿԱԿԱՆ!U495</f>
        <v>14875500</v>
      </c>
      <c r="AF27" s="432">
        <f>+'ՀԵՐԹԱՊԱՀՈՒԹՅՈՒՆ (2)'!M39+'ՀԵՐԹԱՊԱՀՈՒԹՅՈՒՆ (2)'!M40+'ՀԵՐԹԱՊԱՀՈՒԹՅՈՒՆ (2)'!M41</f>
        <v>18690839.687619049</v>
      </c>
      <c r="AG27" s="433"/>
      <c r="AH27" s="432"/>
      <c r="AI27" s="429">
        <f>+'4112,4113 Պարգևատրում'!H21</f>
        <v>18101152</v>
      </c>
      <c r="AJ27" s="429">
        <f>+'4112,4113 Պարգևատրում'!E21</f>
        <v>11483331.200000001</v>
      </c>
      <c r="AK27" s="442">
        <v>17</v>
      </c>
      <c r="AL27" s="296" t="s">
        <v>1568</v>
      </c>
      <c r="AM27" s="437">
        <f t="shared" si="18"/>
        <v>91</v>
      </c>
      <c r="AN27" s="499">
        <f>+ԴԱՏԱՎՈՐ!AD344</f>
        <v>16</v>
      </c>
      <c r="AO27" s="500">
        <f>+'Ինքնավար, հայեցող., վարչ. պաշտ.'!F384</f>
        <v>16</v>
      </c>
      <c r="AP27" s="499">
        <f>+ԾԱՌԱՅՈՂ!AA894</f>
        <v>48</v>
      </c>
      <c r="AQ27" s="499">
        <f>+ՏԵԽՆԻԿԱԿԱՆ!V495</f>
        <v>11</v>
      </c>
      <c r="AR27" s="499"/>
      <c r="AS27" s="268">
        <f t="shared" si="19"/>
        <v>519514244.72000003</v>
      </c>
      <c r="AT27" s="501">
        <f>+ԴԱՏԱՎՈՐ!AO344</f>
        <v>293416448</v>
      </c>
      <c r="AU27" s="502">
        <f>+'Ինքնավար, հայեցող., վարչ. պաշտ.'!AQ384</f>
        <v>67145728</v>
      </c>
      <c r="AV27" s="501">
        <f>+ԾԱՌԱՅՈՂ!AJ894</f>
        <v>120219680</v>
      </c>
      <c r="AW27" s="501">
        <f>+ՏԵԽՆԻԿԱԿԱՆ!AC495</f>
        <v>14875500</v>
      </c>
      <c r="AX27" s="432">
        <f>+'ՀԵՐԹԱՊԱՀՈՒԹՅՈՒՆ (2)'!U39+'ՀԵՐԹԱՊԱՀՈՒԹՅՈՒՆ (2)'!U40+'ՀԵՐԹԱՊԱՀՈՒԹՅՈՒՆ (2)'!U41</f>
        <v>18850795.599999998</v>
      </c>
      <c r="AY27" s="433"/>
      <c r="AZ27" s="429">
        <f>+'4112,4113 Պարգևատրում'!I21</f>
        <v>18320683.519999996</v>
      </c>
      <c r="BA27" s="429">
        <f>+'4112,4113 Պարգևատրում'!F21</f>
        <v>11715875.200000001</v>
      </c>
      <c r="BB27" s="442">
        <v>17</v>
      </c>
      <c r="BC27" s="296" t="s">
        <v>1568</v>
      </c>
      <c r="BD27" s="437">
        <f t="shared" si="21"/>
        <v>91</v>
      </c>
      <c r="BE27" s="499">
        <f>+ԴԱՏԱՎՈՐ!AP344</f>
        <v>16</v>
      </c>
      <c r="BF27" s="500">
        <f>+'Ինքնավար, հայեցող., վարչ. պաշտ.'!F384</f>
        <v>16</v>
      </c>
      <c r="BG27" s="499">
        <f>+ԾԱՌԱՅՈՂ!AK894</f>
        <v>48</v>
      </c>
      <c r="BH27" s="499">
        <f>+ՏԵԽՆԻԿԱԿԱՆ!AD495</f>
        <v>11</v>
      </c>
      <c r="BI27" s="499"/>
      <c r="BJ27" s="268">
        <f t="shared" si="20"/>
        <v>524390264.26666665</v>
      </c>
      <c r="BK27" s="501">
        <f>+ԴԱՏԱՎՈՐ!BA344</f>
        <v>296899200</v>
      </c>
      <c r="BL27" s="502">
        <f>+'Ինքնավար, հայեցող., վարչ. պաշտ.'!BD384</f>
        <v>67145728</v>
      </c>
      <c r="BM27" s="501">
        <f>+ԾԱՌԱՅՈՂ!AT894</f>
        <v>121669024</v>
      </c>
      <c r="BN27" s="501">
        <f>+ՏԵԽՆԻԿԱԿԱՆ!AK495</f>
        <v>14875500</v>
      </c>
      <c r="BO27" s="432">
        <f>+'ՀԵՐԹԱՊԱՀՈՒԹՅՈՒՆ (2)'!Z39+'ՀԵՐԹԱՊԱՀՈՒԹՅՈՒՆ (2)'!Z40+'ՀԵՐԹԱՊԱՀՈՒԹՅՈՒՆ (2)'!Z41</f>
        <v>18759042.986666664</v>
      </c>
      <c r="BP27" s="433"/>
      <c r="BQ27" s="429">
        <f>+'4112,4113 Պարգևատրում'!J21</f>
        <v>18228647.68</v>
      </c>
      <c r="BR27" s="429">
        <f>+'4112,4113 Պարգևատրում'!G21</f>
        <v>12021968</v>
      </c>
      <c r="BT27" s="271">
        <v>9493.9</v>
      </c>
      <c r="BU27" s="271">
        <f t="shared" si="22"/>
        <v>9493900</v>
      </c>
    </row>
    <row r="28" spans="2:73" ht="51" customHeight="1" thickBot="1">
      <c r="B28" s="295">
        <v>18</v>
      </c>
      <c r="C28" s="296" t="s">
        <v>2253</v>
      </c>
      <c r="D28" s="437">
        <f t="shared" si="14"/>
        <v>62</v>
      </c>
      <c r="E28" s="438">
        <f>+ԴԱՏԱՎՈՐ!F362</f>
        <v>12</v>
      </c>
      <c r="F28" s="439">
        <f>+'Ինքնավար, հայեցող., վարչ. պաշտ.'!F402</f>
        <v>12</v>
      </c>
      <c r="G28" s="438">
        <f>+ԾԱՌԱՅՈՂ!G927</f>
        <v>27</v>
      </c>
      <c r="H28" s="438">
        <f>+ՏԵԽՆԻԿԱԿԱՆ!F511</f>
        <v>11</v>
      </c>
      <c r="I28" s="438">
        <v>0</v>
      </c>
      <c r="J28" s="268">
        <f t="shared" si="15"/>
        <v>381200680</v>
      </c>
      <c r="K28" s="421">
        <f>+ԴԱՏԱՎՈՐ!Q362</f>
        <v>240509984</v>
      </c>
      <c r="L28" s="439">
        <f>+'Ինքնավար, հայեցող., վարչ. պաշտ.'!Q402</f>
        <v>50359296</v>
      </c>
      <c r="M28" s="421">
        <f>+ԾԱՌԱՅՈՂ!P927</f>
        <v>72467200</v>
      </c>
      <c r="N28" s="421">
        <f>+ՏԵԽՆԻԿԱԿԱՆ!M511</f>
        <v>14175300</v>
      </c>
      <c r="O28" s="268"/>
      <c r="P28" s="441"/>
      <c r="Q28" s="429">
        <v>14453500</v>
      </c>
      <c r="R28" s="429">
        <v>7679900</v>
      </c>
      <c r="S28" s="442">
        <v>18</v>
      </c>
      <c r="T28" s="296" t="s">
        <v>2253</v>
      </c>
      <c r="U28" s="437">
        <f t="shared" ref="U28" si="23">SUM(V28:Z28)</f>
        <v>62</v>
      </c>
      <c r="V28" s="438">
        <f>+ԴԱՏԱՎՈՐ!R362</f>
        <v>12</v>
      </c>
      <c r="W28" s="439">
        <f>+'Ինքնավար, հայեցող., վարչ. պաշտ.'!F402</f>
        <v>12</v>
      </c>
      <c r="X28" s="438">
        <f>+ԾԱՌԱՅՈՂ!Q927</f>
        <v>27</v>
      </c>
      <c r="Y28" s="438">
        <f>+ՏԵԽՆԻԿԱԿԱՆ!F511</f>
        <v>11</v>
      </c>
      <c r="Z28" s="438">
        <v>0</v>
      </c>
      <c r="AA28" s="268">
        <f t="shared" ref="AA28" si="24">SUM(AB28:AH28)+(AI28+AJ28)/6</f>
        <v>384893530.72000003</v>
      </c>
      <c r="AB28" s="421">
        <f>+ԴԱՏԱՎՈՐ!AC362</f>
        <v>243138272</v>
      </c>
      <c r="AC28" s="439">
        <f>+'Ինքնավար, հայեցող., վարչ. պաշտ.'!AD402</f>
        <v>50359296</v>
      </c>
      <c r="AD28" s="421">
        <f>+ԾԱՌԱՅՈՂ!Z927</f>
        <v>73786752</v>
      </c>
      <c r="AE28" s="421">
        <f>+ՏԵԽՆԻԿԱԿԱՆ!U511</f>
        <v>14175300</v>
      </c>
      <c r="AF28" s="268"/>
      <c r="AG28" s="270"/>
      <c r="AH28" s="268"/>
      <c r="AI28" s="429">
        <f>+'4112,4113 Պարգևատրում'!H22</f>
        <v>13356744.32</v>
      </c>
      <c r="AJ28" s="429">
        <f>+'4112,4113 Պարգևատրում'!E22</f>
        <v>7246720</v>
      </c>
      <c r="AK28" s="442">
        <v>18</v>
      </c>
      <c r="AL28" s="296" t="s">
        <v>2253</v>
      </c>
      <c r="AM28" s="437">
        <f t="shared" ref="AM28" si="25">SUM(AN28:AR28)</f>
        <v>62</v>
      </c>
      <c r="AN28" s="438">
        <f>+ԴԱՏԱՎՈՐ!AD362</f>
        <v>12</v>
      </c>
      <c r="AO28" s="439">
        <f>+'Ինքնավար, հայեցող., վարչ. պաշտ.'!F402</f>
        <v>12</v>
      </c>
      <c r="AP28" s="438">
        <f>+ԾԱՌԱՅՈՂ!AA927</f>
        <v>27</v>
      </c>
      <c r="AQ28" s="438">
        <f>+ՏԵԽՆԻԿԱԿԱՆ!V511</f>
        <v>11</v>
      </c>
      <c r="AR28" s="438">
        <v>0</v>
      </c>
      <c r="AS28" s="268">
        <f t="shared" si="19"/>
        <v>389937747.04000002</v>
      </c>
      <c r="AT28" s="421">
        <f>+ԴԱՏԱՎՈՐ!AO362</f>
        <v>245766560</v>
      </c>
      <c r="AU28" s="439">
        <f>+'Ինքնավար, հայեցող., վարչ. պաշտ.'!AQ402</f>
        <v>50359296</v>
      </c>
      <c r="AV28" s="421">
        <f>+ԾԱՌԱՅՈՂ!AJ927</f>
        <v>76144640</v>
      </c>
      <c r="AW28" s="421">
        <f>+ՏԵԽՆԻԿԱԿԱՆ!AC511</f>
        <v>14175300</v>
      </c>
      <c r="AX28" s="268"/>
      <c r="AY28" s="270"/>
      <c r="AZ28" s="429">
        <f>+'4112,4113 Պարգևատրում'!I22</f>
        <v>13573031.040000003</v>
      </c>
      <c r="BA28" s="429">
        <f>+'4112,4113 Պարգևատրում'!F22</f>
        <v>7378675.2000000002</v>
      </c>
      <c r="BB28" s="442">
        <v>18</v>
      </c>
      <c r="BC28" s="296" t="s">
        <v>2253</v>
      </c>
      <c r="BD28" s="437">
        <f t="shared" ref="BD28" si="26">SUM(BE28:BI28)</f>
        <v>62</v>
      </c>
      <c r="BE28" s="438">
        <f>+ԴԱՏԱՎՈՐ!AP362</f>
        <v>12</v>
      </c>
      <c r="BF28" s="439">
        <f>+'Ինքնավար, հայեցող., վարչ. պաշտ.'!F402</f>
        <v>12</v>
      </c>
      <c r="BG28" s="438">
        <f>+ԾԱՌԱՅՈՂ!AK927</f>
        <v>27</v>
      </c>
      <c r="BH28" s="438">
        <f>+ՏԵԽՆԻԿԱԿԱՆ!AD511</f>
        <v>11</v>
      </c>
      <c r="BI28" s="438">
        <v>0</v>
      </c>
      <c r="BJ28" s="268">
        <f t="shared" si="20"/>
        <v>393740752.48000002</v>
      </c>
      <c r="BK28" s="421">
        <f>+ԴԱՏԱՎՈՐ!BA362</f>
        <v>248394848</v>
      </c>
      <c r="BL28" s="439">
        <f>+'Ինքնավար, հայեցող., վարչ. պաշտ.'!BD402</f>
        <v>50359296</v>
      </c>
      <c r="BM28" s="421">
        <f>+ԾԱՌԱՅՈՂ!AT927</f>
        <v>77291136</v>
      </c>
      <c r="BN28" s="421">
        <f>+ՏԵԽՆԻԿԱԿԱՆ!AK511</f>
        <v>14175300</v>
      </c>
      <c r="BO28" s="268"/>
      <c r="BP28" s="270"/>
      <c r="BQ28" s="429">
        <f>+'4112,4113 Պարգևատրում'!J22</f>
        <v>13506570.879999999</v>
      </c>
      <c r="BR28" s="429">
        <f>+'4112,4113 Պարգևատրում'!G22</f>
        <v>7614464</v>
      </c>
      <c r="BU28" s="271">
        <f t="shared" si="22"/>
        <v>0</v>
      </c>
    </row>
    <row r="29" spans="2:73" ht="51" customHeight="1" thickBot="1">
      <c r="B29" s="295">
        <v>19</v>
      </c>
      <c r="C29" s="296" t="s">
        <v>2231</v>
      </c>
      <c r="D29" s="437">
        <f t="shared" si="14"/>
        <v>248</v>
      </c>
      <c r="E29" s="438">
        <f>+ԴԱՏԱՎՈՐ!F408</f>
        <v>40</v>
      </c>
      <c r="F29" s="439">
        <f>+'Ինքնավար, հայեցող., վարչ. պաշտ.'!F449</f>
        <v>41</v>
      </c>
      <c r="G29" s="438">
        <f>+ԾԱՌԱՅՈՂ!G1056</f>
        <v>123</v>
      </c>
      <c r="H29" s="438">
        <f>+ՏԵԽՆԻԿԱԿԱՆ!F560</f>
        <v>44</v>
      </c>
      <c r="I29" s="438">
        <v>0</v>
      </c>
      <c r="J29" s="268">
        <f t="shared" si="15"/>
        <v>1291576953.8666668</v>
      </c>
      <c r="K29" s="421">
        <f>+ԴԱՏԱՎՈՐ!Q408</f>
        <v>751820160</v>
      </c>
      <c r="L29" s="439">
        <f>+'Ինքնավար, հայեցող., վարչ. պաշտ.'!Q449</f>
        <v>172690419.19999999</v>
      </c>
      <c r="M29" s="421">
        <f>+ԾԱՌԱՅՈՂ!P1056</f>
        <v>297737488</v>
      </c>
      <c r="N29" s="421">
        <f>+ՏԵԽՆԻԿԱԿԱՆ!M560</f>
        <v>55447920</v>
      </c>
      <c r="O29" s="268"/>
      <c r="P29" s="441"/>
      <c r="Q29" s="429">
        <v>53251100</v>
      </c>
      <c r="R29" s="429">
        <v>30034700</v>
      </c>
      <c r="S29" s="442">
        <v>19</v>
      </c>
      <c r="T29" s="296" t="s">
        <v>2231</v>
      </c>
      <c r="U29" s="437">
        <f>SUM(V29:Z29)</f>
        <v>248</v>
      </c>
      <c r="V29" s="438">
        <f>+ԴԱՏԱՎՈՐ!R408</f>
        <v>40</v>
      </c>
      <c r="W29" s="439">
        <f>+'Ինքնավար, հայեցող., վարչ. պաշտ.'!F449</f>
        <v>41</v>
      </c>
      <c r="X29" s="438">
        <f>+ԾԱՌԱՅՈՂ!Q1056</f>
        <v>123</v>
      </c>
      <c r="Y29" s="438">
        <f>+ՏԵԽՆԻԿԱԿԱՆ!F560</f>
        <v>44</v>
      </c>
      <c r="Z29" s="438">
        <v>0</v>
      </c>
      <c r="AA29" s="268">
        <f>SUM(AB29:AH29)+(AI29+AJ29)/6</f>
        <v>1304760853.1199999</v>
      </c>
      <c r="AB29" s="421">
        <f>+ԴԱՏԱՎՈՐ!AC408</f>
        <v>759175040</v>
      </c>
      <c r="AC29" s="439">
        <f>+'Ինքնավար, հայեցող., վարչ. պաշտ.'!AD449</f>
        <v>172690419.19999999</v>
      </c>
      <c r="AD29" s="421">
        <f>+ԾԱՌԱՅՈՂ!Z1056</f>
        <v>304265484.79999995</v>
      </c>
      <c r="AE29" s="421">
        <f>+ՏԵԽՆԻԿԱԿԱՆ!U560</f>
        <v>55447920</v>
      </c>
      <c r="AF29" s="268"/>
      <c r="AG29" s="270"/>
      <c r="AH29" s="268"/>
      <c r="AI29" s="429">
        <f>+'4112,4113 Պարգևատրում'!H23</f>
        <v>49318185.920000002</v>
      </c>
      <c r="AJ29" s="429">
        <f>+'4112,4113 Պարգևատրում'!E23</f>
        <v>29773748.800000001</v>
      </c>
      <c r="AK29" s="442">
        <v>19</v>
      </c>
      <c r="AL29" s="296" t="s">
        <v>2231</v>
      </c>
      <c r="AM29" s="437">
        <f>SUM(AN29:AR29)</f>
        <v>248</v>
      </c>
      <c r="AN29" s="438">
        <f>+ԴԱՏԱՎՈՐ!AD408</f>
        <v>40</v>
      </c>
      <c r="AO29" s="439">
        <f>+'Ինքնավար, հայեցող., վարչ. պաշտ.'!F449</f>
        <v>41</v>
      </c>
      <c r="AP29" s="438">
        <f>+ԾԱՌԱՅՈՂ!AA1056</f>
        <v>123</v>
      </c>
      <c r="AQ29" s="438">
        <f>+ՏԵԽՆԻԿԱԿԱՆ!V560</f>
        <v>44</v>
      </c>
      <c r="AR29" s="438">
        <v>0</v>
      </c>
      <c r="AS29" s="268">
        <f t="shared" si="19"/>
        <v>1318953475.2</v>
      </c>
      <c r="AT29" s="421">
        <f>+ԴԱՏԱՎՈՐ!AO408</f>
        <v>766529920</v>
      </c>
      <c r="AU29" s="439">
        <f>+'Ինքնավար, հայեցող., վարչ. պաշտ.'!AQ449</f>
        <v>172690419.19999999</v>
      </c>
      <c r="AV29" s="421">
        <f>+ԾԱՌԱՅՈՂ!AJ1056</f>
        <v>310938956.79999995</v>
      </c>
      <c r="AW29" s="421">
        <f>+ՏԵԽՆԻԿԱԿԱՆ!AC560</f>
        <v>55447920</v>
      </c>
      <c r="AX29" s="268"/>
      <c r="AY29" s="270"/>
      <c r="AZ29" s="429">
        <f>+'4112,4113 Պարգևատրում'!I23</f>
        <v>49651006.720000006</v>
      </c>
      <c r="BA29" s="429">
        <f>+'4112,4113 Պարգևատրում'!F23</f>
        <v>30426548.479999997</v>
      </c>
      <c r="BB29" s="442">
        <v>19</v>
      </c>
      <c r="BC29" s="296" t="s">
        <v>2231</v>
      </c>
      <c r="BD29" s="437">
        <f>SUM(BE29:BI29)</f>
        <v>248</v>
      </c>
      <c r="BE29" s="438">
        <f>+ԴԱՏԱՎՈՐ!AP408</f>
        <v>40</v>
      </c>
      <c r="BF29" s="439">
        <f>+'Ինքնավար, հայեցող., վարչ. պաշտ.'!F449</f>
        <v>41</v>
      </c>
      <c r="BG29" s="438">
        <f>+ԾԱՌԱՅՈՂ!AK1056</f>
        <v>123</v>
      </c>
      <c r="BH29" s="438">
        <f>+ՏԵԽՆԻԿԱԿԱՆ!AD560</f>
        <v>44</v>
      </c>
      <c r="BI29" s="438">
        <v>0</v>
      </c>
      <c r="BJ29" s="268">
        <f t="shared" si="20"/>
        <v>1331337287.6799998</v>
      </c>
      <c r="BK29" s="421">
        <f>+ԴԱՏԱՎՈՐ!BA408</f>
        <v>773235840</v>
      </c>
      <c r="BL29" s="439">
        <f>+'Ինքնավար, հայեցող., վարչ. պաշտ.'!BD449</f>
        <v>172690419.19999999</v>
      </c>
      <c r="BM29" s="421">
        <f>+ԾԱՌԱՅՈՂ!AT1056</f>
        <v>316480534.39999998</v>
      </c>
      <c r="BN29" s="421">
        <f>+ՏԵԽՆԻԿԱԿԱՆ!AK560</f>
        <v>55447920</v>
      </c>
      <c r="BO29" s="268"/>
      <c r="BP29" s="270"/>
      <c r="BQ29" s="429">
        <f>+'4112,4113 Պարգևատրում'!J23</f>
        <v>49801548.800000012</v>
      </c>
      <c r="BR29" s="429">
        <f>+'4112,4113 Պարգևատրում'!G23</f>
        <v>31093895.679999996</v>
      </c>
      <c r="BU29" s="271">
        <f t="shared" si="22"/>
        <v>0</v>
      </c>
    </row>
    <row r="30" spans="2:73" ht="51" customHeight="1" thickBot="1">
      <c r="B30" s="295">
        <v>20</v>
      </c>
      <c r="C30" s="296" t="s">
        <v>2232</v>
      </c>
      <c r="D30" s="437">
        <f t="shared" si="14"/>
        <v>257</v>
      </c>
      <c r="E30" s="438">
        <f>+ԴԱՏԱՎՈՐ!F455</f>
        <v>41</v>
      </c>
      <c r="F30" s="439">
        <f>+'Ինքնավար, հայեցող., վարչ. պաշտ.'!F493</f>
        <v>38</v>
      </c>
      <c r="G30" s="438">
        <f>+ԾԱՌԱՅՈՂ!G1175</f>
        <v>113</v>
      </c>
      <c r="H30" s="438">
        <f>+ՏԵԽՆԻԿԱԿԱՆ!F630</f>
        <v>65</v>
      </c>
      <c r="I30" s="438">
        <v>0</v>
      </c>
      <c r="J30" s="268">
        <f t="shared" si="15"/>
        <v>1401916494.214762</v>
      </c>
      <c r="K30" s="421">
        <f>+ԴԱՏԱՎՈՐ!Q455</f>
        <v>751508288.30999994</v>
      </c>
      <c r="L30" s="439">
        <f>+'Ինքնավար, հայեցող., վարչ. պաշտ.'!Q493</f>
        <v>159679104</v>
      </c>
      <c r="M30" s="421">
        <f>+ԾԱՌԱՅՈՂ!P1175</f>
        <v>279517408</v>
      </c>
      <c r="N30" s="421">
        <f>+ՏԵԽՆԻԿԱԿԱՆ!M630</f>
        <v>81799080</v>
      </c>
      <c r="O30" s="268">
        <f>+'ՀԵՐԹԱՊԱՀՈՒԹՅՈՒՆ (2)'!H42+'ՀԵՐԹԱՊԱՀՈՒԹՅՈՒՆ (2)'!H43+'ՀԵՐԹԱՊԱՀՈՒԹՅՈՒՆ (2)'!H44</f>
        <v>116333647.23809524</v>
      </c>
      <c r="P30" s="441"/>
      <c r="Q30" s="429">
        <v>51996000</v>
      </c>
      <c r="R30" s="429">
        <v>26477800</v>
      </c>
      <c r="S30" s="442">
        <v>20</v>
      </c>
      <c r="T30" s="296" t="s">
        <v>2232</v>
      </c>
      <c r="U30" s="437">
        <f>SUM(V30:Z30)</f>
        <v>257</v>
      </c>
      <c r="V30" s="438">
        <f>+ԴԱՏԱՎՈՐ!R455</f>
        <v>41</v>
      </c>
      <c r="W30" s="439">
        <f>+'Ինքնավար, հայեցող., վարչ. պաշտ.'!F493</f>
        <v>38</v>
      </c>
      <c r="X30" s="438">
        <f>+ԾԱՌԱՅՈՂ!Q1175</f>
        <v>113</v>
      </c>
      <c r="Y30" s="438">
        <f>+ՏԵԽՆԻԿԱԿԱՆ!F630</f>
        <v>65</v>
      </c>
      <c r="Z30" s="438">
        <v>0</v>
      </c>
      <c r="AA30" s="268">
        <f>SUM(AB30:AH30)+(AI30+AJ30)/6</f>
        <v>1436775835.9410203</v>
      </c>
      <c r="AB30" s="421">
        <f>+ԴԱՏԱՎՈՐ!AC455</f>
        <v>760810048.30999994</v>
      </c>
      <c r="AC30" s="439">
        <f>+'Ինքնավար, հայեցող., վարչ. պաշտ.'!AD493</f>
        <v>159679104</v>
      </c>
      <c r="AD30" s="421">
        <f>+ԾԱՌԱՅՈՂ!Z1175</f>
        <v>285087648</v>
      </c>
      <c r="AE30" s="421">
        <f>+ՏԵԽՆԻԿԱԿԱՆ!U630</f>
        <v>81799080</v>
      </c>
      <c r="AF30" s="268">
        <f>+'ՀԵՐԹԱՊԱՀՈՒԹՅՈՒՆ (2)'!M42+'ՀԵՐԹԱՊԱՀՈՒԹՅՈՒՆ (2)'!M43+'ՀԵՐԹԱՊԱՀՈՒԹՅՈՒՆ (2)'!M44</f>
        <v>136283637.55102041</v>
      </c>
      <c r="AG30" s="270"/>
      <c r="AH30" s="749"/>
      <c r="AI30" s="429">
        <f>+'4112,4113 Պարգևատրում'!H24</f>
        <v>50746167.680000007</v>
      </c>
      <c r="AJ30" s="429">
        <f>+'4112,4113 Պարգևատրում'!E24</f>
        <v>27951740.800000001</v>
      </c>
      <c r="AK30" s="442">
        <v>20</v>
      </c>
      <c r="AL30" s="296" t="s">
        <v>2232</v>
      </c>
      <c r="AM30" s="437">
        <f>SUM(AN30:AR30)</f>
        <v>257</v>
      </c>
      <c r="AN30" s="438">
        <f>+ԴԱՏԱՎՈՐ!AD455</f>
        <v>41</v>
      </c>
      <c r="AO30" s="439">
        <f>+'Ինքնավար, հայեցող., վարչ. պաշտ.'!F493</f>
        <v>38</v>
      </c>
      <c r="AP30" s="438">
        <f>+ԾԱՌԱՅՈՂ!AA1175</f>
        <v>113</v>
      </c>
      <c r="AQ30" s="438">
        <f>+ՏԵԽՆԻԿԱԿԱՆ!V630</f>
        <v>65</v>
      </c>
      <c r="AR30" s="438">
        <v>0</v>
      </c>
      <c r="AS30" s="268">
        <f t="shared" si="19"/>
        <v>1451419577.9295919</v>
      </c>
      <c r="AT30" s="421">
        <f>+ԴԱՏԱՎՈՐ!AO455</f>
        <v>768164928.30999994</v>
      </c>
      <c r="AU30" s="439">
        <f>+'Ինքնավար, հայեցող., վարչ. պաշտ.'!AQ493</f>
        <v>159679104</v>
      </c>
      <c r="AV30" s="421">
        <f>+ԾԱՌԱՅՈՂ!AJ1175</f>
        <v>291512352</v>
      </c>
      <c r="AW30" s="421">
        <f>+ՏԵԽՆԻԿԱԿԱՆ!AC630</f>
        <v>81799080</v>
      </c>
      <c r="AX30" s="268">
        <f>+'ՀԵՐԹԱՊԱՀՈՒԹՅՈՒՆ (2)'!U42+'ՀԵՐԹԱՊԱՀՈՒԹՅՈՒՆ (2)'!U43+'ՀԵՐԹԱՊԱՀՈՒԹՅՈՒՆ (2)'!U44</f>
        <v>136989648.97959185</v>
      </c>
      <c r="AY30" s="270"/>
      <c r="AZ30" s="429">
        <f>+'4112,4113 Պարգևատրում'!I24</f>
        <v>51138023.040000007</v>
      </c>
      <c r="BA30" s="429">
        <f>+'4112,4113 Պարգևատրում'!F24</f>
        <v>28508764.800000001</v>
      </c>
      <c r="BB30" s="442">
        <v>20</v>
      </c>
      <c r="BC30" s="296" t="s">
        <v>2232</v>
      </c>
      <c r="BD30" s="437">
        <f>SUM(BE30:BI30)</f>
        <v>257</v>
      </c>
      <c r="BE30" s="438">
        <f>+ԴԱՏԱՎՈՐ!AP455</f>
        <v>41</v>
      </c>
      <c r="BF30" s="439">
        <f>+'Ինքնավար, հայեցող., վարչ. պաշտ.'!F493</f>
        <v>38</v>
      </c>
      <c r="BG30" s="438">
        <f>+ԾԱՌԱՅՈՂ!AK1175</f>
        <v>113</v>
      </c>
      <c r="BH30" s="438">
        <f>+ՏԵԽՆԻԿԱԿԱՆ!AD630</f>
        <v>65</v>
      </c>
      <c r="BI30" s="438">
        <v>0</v>
      </c>
      <c r="BJ30" s="268">
        <f t="shared" si="20"/>
        <v>1461318175.1145513</v>
      </c>
      <c r="BK30" s="421">
        <f>+ԴԱՏԱՎՈՐ!BA455</f>
        <v>775303488.30999994</v>
      </c>
      <c r="BL30" s="439">
        <f>+'Ինքնավար, հայեցող., վարչ. պաշտ.'!BD493</f>
        <v>159679104</v>
      </c>
      <c r="BM30" s="421">
        <f>+ԾԱՌԱՅՈՂ!AT1175</f>
        <v>295016736</v>
      </c>
      <c r="BN30" s="421">
        <f>+ՏԵԽՆԻԿԱԿԱՆ!AK630</f>
        <v>81799080</v>
      </c>
      <c r="BO30" s="268">
        <f>+'ՀԵՐԹԱՊԱՀՈՒԹՅՈՒՆ (2)'!Z42+'ՀԵՐԹԱՊԱՀՈՒԹՅՈՒՆ (2)'!Z43+'ՀԵՐԹԱՊԱՀՈՒԹՅՈՒՆ (2)'!Z44</f>
        <v>136159040.40455118</v>
      </c>
      <c r="BP30" s="270"/>
      <c r="BQ30" s="429">
        <f>+'4112,4113 Պարգևատրում'!J24</f>
        <v>51013123.200000003</v>
      </c>
      <c r="BR30" s="429">
        <f>+'4112,4113 Պարգևատրում'!G24</f>
        <v>29151235.200000003</v>
      </c>
      <c r="BU30" s="271">
        <f t="shared" si="22"/>
        <v>0</v>
      </c>
    </row>
    <row r="31" spans="2:73" ht="51" customHeight="1" thickBot="1">
      <c r="B31" s="295">
        <v>21</v>
      </c>
      <c r="C31" s="296" t="s">
        <v>1118</v>
      </c>
      <c r="D31" s="437">
        <f t="shared" si="14"/>
        <v>737</v>
      </c>
      <c r="E31" s="444">
        <v>0</v>
      </c>
      <c r="F31" s="444"/>
      <c r="G31" s="444">
        <v>0</v>
      </c>
      <c r="H31" s="444">
        <f>+ՏԵԽՆԻԿԱԿԱՆ!F638</f>
        <v>2</v>
      </c>
      <c r="I31" s="444">
        <f>+ԿԱՐԳԱԴՐԻՉ!F779</f>
        <v>735</v>
      </c>
      <c r="J31" s="268">
        <f t="shared" si="15"/>
        <v>1838907521.6666667</v>
      </c>
      <c r="K31" s="445"/>
      <c r="L31" s="445"/>
      <c r="M31" s="445"/>
      <c r="N31" s="445">
        <f>+ՏԵԽՆԻԿԱԿԱՆ!M638</f>
        <v>3095040</v>
      </c>
      <c r="O31" s="436">
        <f>+ԿԱՐԳԱԴՐԻՉ!H34</f>
        <v>80553379</v>
      </c>
      <c r="P31" s="446">
        <f>+ԿԱՐԳԱԴՐԻՉ!N779</f>
        <v>1711442336</v>
      </c>
      <c r="Q31" s="429">
        <v>94408100</v>
      </c>
      <c r="R31" s="429">
        <v>168492500</v>
      </c>
      <c r="S31" s="442">
        <v>21</v>
      </c>
      <c r="T31" s="296" t="s">
        <v>1118</v>
      </c>
      <c r="U31" s="437">
        <f>SUM(V31:Z31)</f>
        <v>737</v>
      </c>
      <c r="V31" s="444">
        <v>0</v>
      </c>
      <c r="W31" s="444"/>
      <c r="X31" s="444">
        <v>0</v>
      </c>
      <c r="Y31" s="444">
        <f>+ՏԵԽՆԻԿԱԿԱՆ!F638</f>
        <v>2</v>
      </c>
      <c r="Z31" s="444">
        <f>+ԿԱՐԳԱԴՐԻՉ!O779</f>
        <v>735</v>
      </c>
      <c r="AA31" s="268">
        <f>SUM(AB31:AH31)+(AI31+AJ31)/6</f>
        <v>1879787339.2</v>
      </c>
      <c r="AB31" s="445"/>
      <c r="AC31" s="445"/>
      <c r="AD31" s="445"/>
      <c r="AE31" s="445">
        <f>+ՏԵԽՆԻԿԱԿԱՆ!U638</f>
        <v>3095040</v>
      </c>
      <c r="AF31" s="436">
        <f>+ԿԱՐԳԱԴՐԻՉ!P34</f>
        <v>82492920</v>
      </c>
      <c r="AG31" s="447">
        <f>+ԿԱՐԳԱԴՐԻՉ!W779</f>
        <v>1751180320</v>
      </c>
      <c r="AH31" s="436"/>
      <c r="AI31" s="429">
        <f>+'4112,4113 Պարգևատրում'!H25</f>
        <v>86970121.599999994</v>
      </c>
      <c r="AJ31" s="429">
        <f>+'4112,4113 Պարգևատրում'!E25</f>
        <v>171144233.60000002</v>
      </c>
      <c r="AK31" s="442">
        <v>21</v>
      </c>
      <c r="AL31" s="296" t="s">
        <v>1118</v>
      </c>
      <c r="AM31" s="437">
        <f>SUM(AN31:AR31)</f>
        <v>737</v>
      </c>
      <c r="AN31" s="444">
        <v>0</v>
      </c>
      <c r="AO31" s="444"/>
      <c r="AP31" s="444">
        <v>0</v>
      </c>
      <c r="AQ31" s="444">
        <f>+ՏԵԽՆԻԿԱԿԱՆ!V638</f>
        <v>2</v>
      </c>
      <c r="AR31" s="444">
        <f>+ԿԱՐԳԱԴՐԻՉ!X779</f>
        <v>735</v>
      </c>
      <c r="AS31" s="268">
        <f t="shared" si="19"/>
        <v>1901872479.3599999</v>
      </c>
      <c r="AT31" s="445"/>
      <c r="AU31" s="445"/>
      <c r="AV31" s="445"/>
      <c r="AW31" s="445">
        <f>+ՏԵԽՆԻԿԱԿԱՆ!AC638</f>
        <v>3095040</v>
      </c>
      <c r="AX31" s="436">
        <f>+ԿԱՐԳԱԴՐԻՉ!Y34</f>
        <v>83422064</v>
      </c>
      <c r="AY31" s="447">
        <f>+ԿԱՐԳԱԴՐԻՉ!AF779</f>
        <v>1771828064</v>
      </c>
      <c r="AZ31" s="429">
        <f>+'4112,4113 Պարգևատրում'!I25</f>
        <v>86045836.159999996</v>
      </c>
      <c r="BA31" s="429">
        <f>+'4112,4113 Պարգևատրում'!F25</f>
        <v>175118032</v>
      </c>
      <c r="BB31" s="442">
        <v>21</v>
      </c>
      <c r="BC31" s="296" t="s">
        <v>1118</v>
      </c>
      <c r="BD31" s="437">
        <f t="shared" si="21"/>
        <v>737</v>
      </c>
      <c r="BE31" s="444">
        <v>0</v>
      </c>
      <c r="BF31" s="444"/>
      <c r="BG31" s="444">
        <v>0</v>
      </c>
      <c r="BH31" s="444">
        <f>+ՏԵԽՆԻԿԱԿԱՆ!AD638</f>
        <v>2</v>
      </c>
      <c r="BI31" s="444">
        <f>+ԿԱՐԳԱԴՐԻՉ!AG779</f>
        <v>735</v>
      </c>
      <c r="BJ31" s="268">
        <f t="shared" si="20"/>
        <v>1933274011.8399999</v>
      </c>
      <c r="BK31" s="445"/>
      <c r="BL31" s="445"/>
      <c r="BM31" s="445"/>
      <c r="BN31" s="445">
        <f>+ՏԵԽՆԻԿԱԿԱՆ!AK638</f>
        <v>3095040</v>
      </c>
      <c r="BO31" s="436">
        <f>+ԿԱՐԳԱԴՐԻՉ!AH34</f>
        <v>84602328</v>
      </c>
      <c r="BP31" s="447">
        <f>+ԿԱՐԳԱԴՐԻՉ!AO779</f>
        <v>1801323296</v>
      </c>
      <c r="BQ31" s="429">
        <f>+'4112,4113 Պարգևատրում'!J25</f>
        <v>88337280.639999986</v>
      </c>
      <c r="BR31" s="429">
        <f>+'4112,4113 Պարգևատրում'!G25</f>
        <v>177182806.40000001</v>
      </c>
      <c r="BT31" s="271">
        <v>136879.20000000001</v>
      </c>
      <c r="BU31" s="271">
        <f t="shared" si="22"/>
        <v>136879200</v>
      </c>
    </row>
    <row r="32" spans="2:73" ht="17.25" customHeight="1"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280"/>
      <c r="AM32" s="280"/>
      <c r="AN32" s="280"/>
      <c r="AO32" s="280"/>
      <c r="AP32" s="280"/>
      <c r="AQ32" s="280"/>
      <c r="AR32" s="280"/>
      <c r="AS32" s="280"/>
      <c r="AT32" s="280"/>
      <c r="AU32" s="280"/>
      <c r="AV32" s="280"/>
      <c r="AW32" s="280"/>
      <c r="AX32" s="280"/>
      <c r="AY32" s="280"/>
      <c r="AZ32" s="280"/>
      <c r="BD32" s="280"/>
      <c r="BE32" s="280"/>
      <c r="BF32" s="280"/>
      <c r="BG32" s="280"/>
      <c r="BH32" s="280"/>
      <c r="BI32" s="280"/>
      <c r="BJ32" s="280"/>
      <c r="BK32" s="280"/>
      <c r="BL32" s="280"/>
      <c r="BM32" s="280"/>
      <c r="BN32" s="280"/>
      <c r="BO32" s="280"/>
      <c r="BP32" s="280"/>
      <c r="BQ32" s="280"/>
    </row>
    <row r="33" spans="5:69">
      <c r="O33" s="280"/>
      <c r="P33" s="280"/>
      <c r="Q33" s="280"/>
    </row>
    <row r="34" spans="5:69"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0"/>
      <c r="AI34" s="280"/>
      <c r="AN34" s="280"/>
      <c r="AO34" s="280"/>
      <c r="AP34" s="280"/>
      <c r="AQ34" s="280"/>
      <c r="AR34" s="280"/>
      <c r="AS34" s="280"/>
      <c r="AT34" s="280"/>
      <c r="AU34" s="280"/>
      <c r="AV34" s="280"/>
      <c r="AW34" s="280"/>
      <c r="AX34" s="280"/>
      <c r="AY34" s="280"/>
      <c r="AZ34" s="280"/>
      <c r="BE34" s="280"/>
      <c r="BF34" s="280"/>
      <c r="BG34" s="280"/>
      <c r="BH34" s="280"/>
      <c r="BI34" s="280"/>
      <c r="BJ34" s="280"/>
      <c r="BK34" s="280"/>
      <c r="BL34" s="280"/>
      <c r="BM34" s="280"/>
      <c r="BN34" s="280"/>
      <c r="BO34" s="280"/>
      <c r="BP34" s="280"/>
      <c r="BQ34" s="280"/>
    </row>
    <row r="35" spans="5:69"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E35" s="280"/>
      <c r="BF35" s="280"/>
      <c r="BG35" s="280"/>
      <c r="BH35" s="280"/>
      <c r="BI35" s="280"/>
      <c r="BJ35" s="280"/>
      <c r="BK35" s="280"/>
      <c r="BL35" s="280"/>
      <c r="BM35" s="280"/>
      <c r="BN35" s="280"/>
      <c r="BO35" s="280"/>
      <c r="BP35" s="280"/>
      <c r="BQ35" s="280"/>
    </row>
    <row r="36" spans="5:69"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0"/>
      <c r="AI36" s="280"/>
      <c r="AN36" s="280"/>
      <c r="AO36" s="280"/>
      <c r="AP36" s="280"/>
      <c r="AQ36" s="280"/>
      <c r="AR36" s="280"/>
      <c r="AS36" s="280"/>
      <c r="AT36" s="280"/>
      <c r="AU36" s="280"/>
      <c r="AV36" s="280"/>
      <c r="AW36" s="280"/>
      <c r="AX36" s="280"/>
      <c r="AY36" s="280"/>
      <c r="AZ36" s="280"/>
      <c r="BE36" s="280"/>
      <c r="BF36" s="280"/>
      <c r="BG36" s="280"/>
      <c r="BH36" s="280"/>
      <c r="BI36" s="280"/>
      <c r="BJ36" s="280"/>
      <c r="BK36" s="280"/>
      <c r="BL36" s="280"/>
      <c r="BM36" s="280"/>
      <c r="BN36" s="280"/>
      <c r="BO36" s="280"/>
      <c r="BP36" s="280"/>
      <c r="BQ36" s="280"/>
    </row>
    <row r="37" spans="5:69"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0"/>
      <c r="AI37" s="280"/>
      <c r="AN37" s="280"/>
      <c r="AO37" s="280"/>
      <c r="AP37" s="280"/>
      <c r="AQ37" s="280"/>
      <c r="AR37" s="280"/>
      <c r="AS37" s="280"/>
      <c r="AT37" s="280"/>
      <c r="AU37" s="280"/>
      <c r="AV37" s="280"/>
      <c r="AW37" s="280"/>
      <c r="AX37" s="280"/>
      <c r="AY37" s="280"/>
      <c r="AZ37" s="280"/>
      <c r="BE37" s="280"/>
      <c r="BF37" s="280"/>
      <c r="BG37" s="280"/>
      <c r="BH37" s="280"/>
      <c r="BI37" s="280"/>
      <c r="BJ37" s="280"/>
      <c r="BK37" s="280"/>
      <c r="BL37" s="280"/>
      <c r="BM37" s="280"/>
      <c r="BN37" s="280"/>
      <c r="BO37" s="280"/>
      <c r="BP37" s="280"/>
      <c r="BQ37" s="280"/>
    </row>
    <row r="38" spans="5:69"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0"/>
      <c r="AI38" s="280"/>
      <c r="AN38" s="280"/>
      <c r="AO38" s="280"/>
      <c r="AP38" s="280"/>
      <c r="AQ38" s="280"/>
      <c r="AR38" s="280"/>
      <c r="AS38" s="280"/>
      <c r="AT38" s="280"/>
      <c r="AU38" s="280"/>
      <c r="AV38" s="280"/>
      <c r="AW38" s="280"/>
      <c r="AX38" s="280"/>
      <c r="AY38" s="280"/>
      <c r="AZ38" s="280"/>
      <c r="BE38" s="280"/>
      <c r="BF38" s="280"/>
      <c r="BG38" s="280"/>
      <c r="BH38" s="280"/>
      <c r="BI38" s="280"/>
      <c r="BJ38" s="280"/>
      <c r="BK38" s="280"/>
      <c r="BL38" s="280"/>
      <c r="BM38" s="280"/>
      <c r="BN38" s="280"/>
      <c r="BO38" s="280"/>
      <c r="BP38" s="280"/>
      <c r="BQ38" s="280"/>
    </row>
  </sheetData>
  <mergeCells count="20">
    <mergeCell ref="B3:B5"/>
    <mergeCell ref="C3:C5"/>
    <mergeCell ref="D3:R3"/>
    <mergeCell ref="D4:I4"/>
    <mergeCell ref="J4:R4"/>
    <mergeCell ref="S3:S5"/>
    <mergeCell ref="T3:T5"/>
    <mergeCell ref="U3:AJ3"/>
    <mergeCell ref="AK3:AK5"/>
    <mergeCell ref="U4:Z4"/>
    <mergeCell ref="AA4:AJ4"/>
    <mergeCell ref="BC3:BC5"/>
    <mergeCell ref="BD3:BR3"/>
    <mergeCell ref="AL3:AL5"/>
    <mergeCell ref="AM3:BA3"/>
    <mergeCell ref="BB3:BB5"/>
    <mergeCell ref="AM4:AR4"/>
    <mergeCell ref="AS4:BA4"/>
    <mergeCell ref="BD4:BI4"/>
    <mergeCell ref="BJ4:BR4"/>
  </mergeCells>
  <conditionalFormatting sqref="BI11:BJ27 AR11:AS27 AA11:AA27 Q31:R31 AA31 AS31 BJ31 Q29:R29 AA29 AR29:AS29 BI29:BJ29 J11:J31 Q16:R27">
    <cfRule type="cellIs" dxfId="861" priority="50" operator="greaterThan">
      <formula>0</formula>
    </cfRule>
  </conditionalFormatting>
  <conditionalFormatting sqref="D8:I8 AK8:AL8 S8:Z8">
    <cfRule type="cellIs" dxfId="860" priority="49" operator="notEqual">
      <formula>#REF!+#REF!+#REF!</formula>
    </cfRule>
  </conditionalFormatting>
  <conditionalFormatting sqref="D9">
    <cfRule type="cellIs" dxfId="859" priority="48" operator="notEqual">
      <formula>#REF!+#REF!</formula>
    </cfRule>
  </conditionalFormatting>
  <conditionalFormatting sqref="D7">
    <cfRule type="cellIs" dxfId="858" priority="47" operator="notEqual">
      <formula>SUM(#REF!)</formula>
    </cfRule>
  </conditionalFormatting>
  <conditionalFormatting sqref="U8:Z8">
    <cfRule type="cellIs" dxfId="857" priority="43" operator="notEqual">
      <formula>#REF!+#REF!+#REF!</formula>
    </cfRule>
  </conditionalFormatting>
  <conditionalFormatting sqref="U9">
    <cfRule type="cellIs" dxfId="856" priority="42" operator="notEqual">
      <formula>#REF!+#REF!</formula>
    </cfRule>
  </conditionalFormatting>
  <conditionalFormatting sqref="U7">
    <cfRule type="cellIs" dxfId="855" priority="41" operator="notEqual">
      <formula>SUM(#REF!)</formula>
    </cfRule>
  </conditionalFormatting>
  <conditionalFormatting sqref="AR7">
    <cfRule type="cellIs" dxfId="854" priority="40" operator="notEqual">
      <formula>#REF!</formula>
    </cfRule>
  </conditionalFormatting>
  <conditionalFormatting sqref="AL8">
    <cfRule type="cellIs" dxfId="853" priority="39" operator="notEqual">
      <formula>#REF!+#REF!+#REF!</formula>
    </cfRule>
  </conditionalFormatting>
  <conditionalFormatting sqref="AL9">
    <cfRule type="cellIs" dxfId="852" priority="38" operator="notEqual">
      <formula>#REF!+#REF!</formula>
    </cfRule>
  </conditionalFormatting>
  <conditionalFormatting sqref="AL7">
    <cfRule type="cellIs" dxfId="851" priority="37" operator="notEqual">
      <formula>SUM(#REF!)</formula>
    </cfRule>
  </conditionalFormatting>
  <conditionalFormatting sqref="BI7">
    <cfRule type="cellIs" dxfId="850" priority="33" operator="notEqual">
      <formula>#REF!</formula>
    </cfRule>
  </conditionalFormatting>
  <conditionalFormatting sqref="BC8">
    <cfRule type="cellIs" dxfId="849" priority="32" operator="notEqual">
      <formula>#REF!+#REF!+#REF!</formula>
    </cfRule>
  </conditionalFormatting>
  <conditionalFormatting sqref="BC9">
    <cfRule type="cellIs" dxfId="848" priority="31" operator="notEqual">
      <formula>#REF!+#REF!</formula>
    </cfRule>
  </conditionalFormatting>
  <conditionalFormatting sqref="BC7">
    <cfRule type="cellIs" dxfId="847" priority="30" operator="notEqual">
      <formula>SUM(#REF!)</formula>
    </cfRule>
  </conditionalFormatting>
  <conditionalFormatting sqref="BD8:BI8">
    <cfRule type="cellIs" dxfId="846" priority="29" operator="notEqual">
      <formula>#REF!+#REF!+#REF!</formula>
    </cfRule>
  </conditionalFormatting>
  <conditionalFormatting sqref="AM9 BD9">
    <cfRule type="cellIs" dxfId="845" priority="28" operator="notEqual">
      <formula>#REF!+#REF!</formula>
    </cfRule>
  </conditionalFormatting>
  <conditionalFormatting sqref="AM7 BD7">
    <cfRule type="cellIs" dxfId="844" priority="27" operator="notEqual">
      <formula>SUM(#REF!)</formula>
    </cfRule>
  </conditionalFormatting>
  <conditionalFormatting sqref="AM8:AR8">
    <cfRule type="cellIs" dxfId="843" priority="26" operator="notEqual">
      <formula>#REF!+#REF!+#REF!</formula>
    </cfRule>
  </conditionalFormatting>
  <conditionalFormatting sqref="AM8:AR8">
    <cfRule type="cellIs" dxfId="842" priority="25" operator="notEqual">
      <formula>#REF!+#REF!+#REF!</formula>
    </cfRule>
  </conditionalFormatting>
  <conditionalFormatting sqref="Q11:Q15">
    <cfRule type="cellIs" dxfId="841" priority="24" operator="greaterThan">
      <formula>0</formula>
    </cfRule>
  </conditionalFormatting>
  <conditionalFormatting sqref="R11:R15">
    <cfRule type="cellIs" dxfId="840" priority="23" operator="greaterThan">
      <formula>0</formula>
    </cfRule>
  </conditionalFormatting>
  <conditionalFormatting sqref="AI11:AJ31">
    <cfRule type="cellIs" dxfId="839" priority="22" operator="greaterThan">
      <formula>0</formula>
    </cfRule>
  </conditionalFormatting>
  <conditionalFormatting sqref="AZ11:BA31">
    <cfRule type="cellIs" dxfId="838" priority="21" operator="greaterThan">
      <formula>0</formula>
    </cfRule>
  </conditionalFormatting>
  <conditionalFormatting sqref="BQ11:BR31">
    <cfRule type="cellIs" dxfId="837" priority="20" operator="greaterThan">
      <formula>0</formula>
    </cfRule>
  </conditionalFormatting>
  <conditionalFormatting sqref="J7:J9">
    <cfRule type="cellIs" dxfId="836" priority="19" operator="greaterThan">
      <formula>0</formula>
    </cfRule>
  </conditionalFormatting>
  <conditionalFormatting sqref="Q7:R7 Q9:R9">
    <cfRule type="cellIs" dxfId="835" priority="18" operator="greaterThan">
      <formula>0</formula>
    </cfRule>
  </conditionalFormatting>
  <conditionalFormatting sqref="AA7:AA9">
    <cfRule type="cellIs" dxfId="834" priority="17" operator="greaterThan">
      <formula>0</formula>
    </cfRule>
  </conditionalFormatting>
  <conditionalFormatting sqref="AI7:AJ7 AI9:AJ9">
    <cfRule type="cellIs" dxfId="833" priority="16" operator="greaterThan">
      <formula>0</formula>
    </cfRule>
  </conditionalFormatting>
  <conditionalFormatting sqref="AS7:AS9">
    <cfRule type="cellIs" dxfId="832" priority="15" operator="greaterThan">
      <formula>0</formula>
    </cfRule>
  </conditionalFormatting>
  <conditionalFormatting sqref="AZ7:BA9">
    <cfRule type="cellIs" dxfId="831" priority="14" operator="greaterThan">
      <formula>0</formula>
    </cfRule>
  </conditionalFormatting>
  <conditionalFormatting sqref="BJ7:BJ9">
    <cfRule type="cellIs" dxfId="830" priority="13" operator="greaterThan">
      <formula>0</formula>
    </cfRule>
  </conditionalFormatting>
  <conditionalFormatting sqref="BQ7:BR9">
    <cfRule type="cellIs" dxfId="829" priority="12" operator="greaterThan">
      <formula>0</formula>
    </cfRule>
  </conditionalFormatting>
  <conditionalFormatting sqref="BI30:BJ30 AR30:AS30 AA30 Q30:R30">
    <cfRule type="cellIs" dxfId="828" priority="11" operator="greaterThan">
      <formula>0</formula>
    </cfRule>
  </conditionalFormatting>
  <conditionalFormatting sqref="BI28:BJ28 AR28 AA28">
    <cfRule type="cellIs" dxfId="827" priority="10" operator="greaterThan">
      <formula>0</formula>
    </cfRule>
  </conditionalFormatting>
  <conditionalFormatting sqref="Q28">
    <cfRule type="cellIs" dxfId="826" priority="9" operator="greaterThan">
      <formula>0</formula>
    </cfRule>
  </conditionalFormatting>
  <conditionalFormatting sqref="R28">
    <cfRule type="cellIs" dxfId="825" priority="8" operator="greaterThan">
      <formula>0</formula>
    </cfRule>
  </conditionalFormatting>
  <conditionalFormatting sqref="Q8:R8">
    <cfRule type="cellIs" dxfId="824" priority="4" operator="greaterThan">
      <formula>0</formula>
    </cfRule>
  </conditionalFormatting>
  <conditionalFormatting sqref="AI8:AJ8">
    <cfRule type="cellIs" dxfId="823" priority="3" operator="greaterThan">
      <formula>0</formula>
    </cfRule>
  </conditionalFormatting>
  <conditionalFormatting sqref="AS28">
    <cfRule type="cellIs" dxfId="822" priority="1" operator="greaterThan">
      <formula>0</formula>
    </cfRule>
  </conditionalFormatting>
  <pageMargins left="0.28000000000000003" right="0.7" top="0.23" bottom="0.2" header="0.2" footer="0.21"/>
  <pageSetup paperSize="9" scale="36" orientation="landscape" verticalDpi="300" r:id="rId1"/>
  <colBreaks count="4" manualBreakCount="4">
    <brk id="1" max="1048575" man="1"/>
    <brk id="18" max="1048575" man="1"/>
    <brk id="36" max="27" man="1"/>
    <brk id="53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BB470"/>
  <sheetViews>
    <sheetView topLeftCell="AU1" zoomScale="106" zoomScaleNormal="106" workbookViewId="0">
      <selection activeCell="AY2" sqref="AY2"/>
    </sheetView>
  </sheetViews>
  <sheetFormatPr defaultColWidth="9.140625" defaultRowHeight="16.5" outlineLevelCol="1"/>
  <cols>
    <col min="1" max="1" width="5.42578125" style="476" customWidth="1"/>
    <col min="2" max="2" width="22" style="463" customWidth="1"/>
    <col min="3" max="3" width="10.85546875" style="534" customWidth="1" outlineLevel="1"/>
    <col min="4" max="4" width="11.7109375" style="534" customWidth="1" outlineLevel="1"/>
    <col min="5" max="5" width="12.5703125" style="475" customWidth="1" outlineLevel="1"/>
    <col min="6" max="6" width="9.42578125" style="535" customWidth="1" outlineLevel="1"/>
    <col min="7" max="7" width="9" style="494" customWidth="1" outlineLevel="1"/>
    <col min="8" max="8" width="9.28515625" style="475" customWidth="1" outlineLevel="1"/>
    <col min="9" max="9" width="13.7109375" style="475" customWidth="1" outlineLevel="1"/>
    <col min="10" max="10" width="10.42578125" style="475" customWidth="1" outlineLevel="1"/>
    <col min="11" max="11" width="16.140625" style="475" customWidth="1" outlineLevel="1"/>
    <col min="12" max="12" width="16.85546875" style="475" customWidth="1" outlineLevel="1"/>
    <col min="13" max="13" width="20.42578125" style="475" customWidth="1" outlineLevel="1"/>
    <col min="14" max="17" width="19.28515625" style="475" customWidth="1" outlineLevel="1"/>
    <col min="18" max="18" width="11.28515625" style="535" customWidth="1" outlineLevel="1"/>
    <col min="19" max="24" width="17.140625" style="475" customWidth="1"/>
    <col min="25" max="25" width="20.42578125" style="475" customWidth="1" outlineLevel="1"/>
    <col min="26" max="26" width="17.5703125" style="475" customWidth="1"/>
    <col min="27" max="27" width="17.140625" style="475" customWidth="1"/>
    <col min="28" max="29" width="19.140625" style="475" customWidth="1"/>
    <col min="30" max="30" width="13" style="535" customWidth="1"/>
    <col min="31" max="32" width="9.140625" style="475" customWidth="1"/>
    <col min="33" max="34" width="14" style="475" customWidth="1"/>
    <col min="35" max="35" width="16.5703125" style="475" customWidth="1"/>
    <col min="36" max="36" width="15.7109375" style="475" customWidth="1"/>
    <col min="37" max="37" width="20.42578125" style="475" customWidth="1" outlineLevel="1"/>
    <col min="38" max="38" width="16.85546875" style="475" customWidth="1"/>
    <col min="39" max="39" width="11.7109375" style="475" customWidth="1"/>
    <col min="40" max="40" width="18.42578125" style="475" customWidth="1"/>
    <col min="41" max="41" width="18.5703125" style="475" customWidth="1"/>
    <col min="42" max="42" width="12.85546875" style="535" customWidth="1"/>
    <col min="43" max="43" width="11.140625" style="475" customWidth="1"/>
    <col min="44" max="44" width="8.85546875" style="475" customWidth="1"/>
    <col min="45" max="45" width="18.42578125" style="475" customWidth="1"/>
    <col min="46" max="46" width="14" style="475" customWidth="1"/>
    <col min="47" max="47" width="16.7109375" style="475" customWidth="1"/>
    <col min="48" max="48" width="16" style="475" customWidth="1"/>
    <col min="49" max="49" width="20.42578125" style="475" customWidth="1" outlineLevel="1"/>
    <col min="50" max="50" width="17.28515625" style="475" customWidth="1"/>
    <col min="51" max="51" width="11.7109375" style="475" customWidth="1"/>
    <col min="52" max="52" width="19.28515625" style="475" bestFit="1" customWidth="1"/>
    <col min="53" max="53" width="19.5703125" style="475" customWidth="1"/>
    <col min="54" max="16384" width="9.140625" style="475"/>
  </cols>
  <sheetData>
    <row r="1" spans="1:53" s="509" customFormat="1" ht="132.75" thickBot="1">
      <c r="C1" s="523" t="s">
        <v>2184</v>
      </c>
      <c r="D1" s="523" t="s">
        <v>2185</v>
      </c>
      <c r="E1" s="981" t="s">
        <v>47</v>
      </c>
      <c r="F1" s="524" t="s">
        <v>1</v>
      </c>
      <c r="G1" s="492" t="s">
        <v>463</v>
      </c>
      <c r="H1" s="515" t="s">
        <v>57</v>
      </c>
      <c r="I1" s="515" t="s">
        <v>62</v>
      </c>
      <c r="J1" s="515" t="s">
        <v>63</v>
      </c>
      <c r="K1" s="515" t="s">
        <v>464</v>
      </c>
      <c r="L1" s="515" t="s">
        <v>465</v>
      </c>
      <c r="M1" s="515" t="s">
        <v>2254</v>
      </c>
      <c r="N1" s="515" t="s">
        <v>2255</v>
      </c>
      <c r="O1" s="515" t="s">
        <v>614</v>
      </c>
      <c r="P1" s="515" t="str">
        <f>+P8</f>
        <v>Ընդամենը ամսական աշխատավարձ 2024</v>
      </c>
      <c r="Q1" s="515" t="str">
        <f>+Q8</f>
        <v>ԸՆԴԱՄԵՆԸ  ԱՇԽԱՏԱՎԱՐՁ 2024</v>
      </c>
      <c r="R1" s="524" t="s">
        <v>1</v>
      </c>
      <c r="S1" s="515" t="str">
        <f>+S8</f>
        <v>Դատավորի ստաժ</v>
      </c>
      <c r="T1" s="515" t="str">
        <f t="shared" ref="T1:AC1" si="0">+T8</f>
        <v>Ստաժի %-ը</v>
      </c>
      <c r="U1" s="515" t="str">
        <f t="shared" si="0"/>
        <v>Բազային դրույքաչափ</v>
      </c>
      <c r="V1" s="525" t="s">
        <v>63</v>
      </c>
      <c r="W1" s="515" t="str">
        <f t="shared" si="0"/>
        <v>հիմնական աշխատավարձ</v>
      </c>
      <c r="X1" s="515" t="str">
        <f t="shared" si="0"/>
        <v>հիմնական աշխատավարձի նկատմամբ սահմանված հավելավճար &lt; 30%</v>
      </c>
      <c r="Y1" s="515" t="s">
        <v>2254</v>
      </c>
      <c r="Z1" s="515" t="s">
        <v>2255</v>
      </c>
      <c r="AA1" s="515" t="str">
        <f t="shared" si="0"/>
        <v>Բարձր Լեռնային+ Ամսական տրվում է նաև 15% լրացուցիչ վճար</v>
      </c>
      <c r="AB1" s="515" t="str">
        <f>+AB8</f>
        <v>Ընդամենը ամսական աշխատավարձ 2025</v>
      </c>
      <c r="AC1" s="515" t="str">
        <f t="shared" si="0"/>
        <v>ԸՆԴԱՄԵՆԸ  ԱՇԽԱՏԱՎԱՐՁ 2025</v>
      </c>
      <c r="AD1" s="524" t="s">
        <v>1</v>
      </c>
      <c r="AE1" s="515" t="str">
        <f>+AE8</f>
        <v>Դատավորի ստաժ</v>
      </c>
      <c r="AF1" s="515" t="str">
        <f>+AF8</f>
        <v>Ստաժի %-ը</v>
      </c>
      <c r="AG1" s="515" t="str">
        <f>+AG8</f>
        <v>Բազային դրույքաչափ</v>
      </c>
      <c r="AH1" s="525" t="s">
        <v>63</v>
      </c>
      <c r="AI1" s="515" t="str">
        <f>+AI8</f>
        <v>հիմնական աշխատավարձ</v>
      </c>
      <c r="AJ1" s="515" t="str">
        <f>+AJ8</f>
        <v>հիմնական աշխատավարձի նկատմամբ սահմանված հավելավճար &lt; 30%</v>
      </c>
      <c r="AK1" s="515" t="s">
        <v>2254</v>
      </c>
      <c r="AL1" s="515" t="s">
        <v>2255</v>
      </c>
      <c r="AM1" s="515" t="str">
        <f>+AM8</f>
        <v>Բարձր Լեռնային+ Ամսական տրվում է նաև 15% լրացուցիչ վճար</v>
      </c>
      <c r="AN1" s="515" t="str">
        <f>+AN8</f>
        <v>Ընդամենը ամսական աշխատավարձ 2026</v>
      </c>
      <c r="AO1" s="515" t="str">
        <f>+AO8</f>
        <v>ԸՆԴԱՄԵՆԸ  ԱՇԽԱՏԱՎԱՐՁ 2026</v>
      </c>
      <c r="AP1" s="524" t="s">
        <v>1</v>
      </c>
      <c r="AQ1" s="515" t="str">
        <f>+AQ8</f>
        <v>Դատավորի ստաժ</v>
      </c>
      <c r="AR1" s="515" t="str">
        <f>+AR8</f>
        <v>Ստաժի %-ը</v>
      </c>
      <c r="AS1" s="515" t="str">
        <f>+AS8</f>
        <v>Բազային դրույքաչափ</v>
      </c>
      <c r="AT1" s="525" t="s">
        <v>63</v>
      </c>
      <c r="AU1" s="515" t="str">
        <f>+AU8</f>
        <v>հիմնական աշխատավարձ</v>
      </c>
      <c r="AV1" s="515" t="str">
        <f>+AV8</f>
        <v>հիմնական աշխատավարձի նկատմամբ սահմանված հավելավճար &lt; 30%</v>
      </c>
      <c r="AW1" s="515" t="s">
        <v>2254</v>
      </c>
      <c r="AX1" s="515" t="s">
        <v>2255</v>
      </c>
      <c r="AY1" s="515" t="str">
        <f>+AY8</f>
        <v>Բարձր Լեռնային+ Ամսական տրվում է նաև 15% լրացուցիչ վճար</v>
      </c>
      <c r="AZ1" s="515" t="str">
        <f>+AZ8</f>
        <v>Ընդամենը ամսական աշխատավարձ 2027</v>
      </c>
      <c r="BA1" s="515" t="str">
        <f>+BA8</f>
        <v>ԸՆԴԱՄԵՆԸ  ԱՇԽԱՏԱՎԱՐՁ 2027</v>
      </c>
    </row>
    <row r="2" spans="1:53" s="527" customFormat="1" ht="19.5" customHeight="1" thickBot="1">
      <c r="A2" s="526"/>
      <c r="B2" s="510"/>
      <c r="C2" s="528"/>
      <c r="D2" s="528"/>
      <c r="E2" s="982"/>
      <c r="F2" s="529">
        <f t="shared" ref="F2:BA2" si="1">+F37+F62+F89+F108+F138+F152+F172+F190+F206+F227+F248+F269+F288+F301+F322+F344+F362+F408+F455</f>
        <v>338</v>
      </c>
      <c r="G2" s="529">
        <f t="shared" si="1"/>
        <v>2873</v>
      </c>
      <c r="H2" s="529">
        <f t="shared" si="1"/>
        <v>5746</v>
      </c>
      <c r="I2" s="695">
        <f t="shared" si="1"/>
        <v>28121600</v>
      </c>
      <c r="J2" s="529">
        <f t="shared" si="1"/>
        <v>3513</v>
      </c>
      <c r="K2" s="695">
        <f t="shared" si="1"/>
        <v>292281600</v>
      </c>
      <c r="L2" s="695">
        <f t="shared" si="1"/>
        <v>45134326.619999997</v>
      </c>
      <c r="M2" s="695">
        <f t="shared" si="1"/>
        <v>165006400</v>
      </c>
      <c r="N2" s="695">
        <f t="shared" si="1"/>
        <v>502422326.62</v>
      </c>
      <c r="O2" s="695">
        <f t="shared" si="1"/>
        <v>170145</v>
      </c>
      <c r="P2" s="695">
        <f t="shared" si="1"/>
        <v>502592471.62</v>
      </c>
      <c r="Q2" s="695">
        <f t="shared" si="1"/>
        <v>6533702131.0599995</v>
      </c>
      <c r="R2" s="529">
        <f t="shared" si="1"/>
        <v>338</v>
      </c>
      <c r="S2" s="529">
        <f t="shared" si="1"/>
        <v>3211</v>
      </c>
      <c r="T2" s="529">
        <f t="shared" si="1"/>
        <v>6422</v>
      </c>
      <c r="U2" s="695">
        <f t="shared" si="1"/>
        <v>28121600</v>
      </c>
      <c r="V2" s="529">
        <f t="shared" si="1"/>
        <v>3513</v>
      </c>
      <c r="W2" s="695">
        <f t="shared" si="1"/>
        <v>292281600</v>
      </c>
      <c r="X2" s="695">
        <f t="shared" si="1"/>
        <v>50308534.619999997</v>
      </c>
      <c r="Y2" s="695">
        <f t="shared" si="1"/>
        <v>165006400</v>
      </c>
      <c r="Z2" s="695">
        <f t="shared" si="1"/>
        <v>507596534.62</v>
      </c>
      <c r="AA2" s="695">
        <f t="shared" si="1"/>
        <v>170145</v>
      </c>
      <c r="AB2" s="695">
        <f t="shared" si="1"/>
        <v>507766679.62</v>
      </c>
      <c r="AC2" s="695">
        <f t="shared" si="1"/>
        <v>6600966835.0599995</v>
      </c>
      <c r="AD2" s="529">
        <f t="shared" si="1"/>
        <v>338</v>
      </c>
      <c r="AE2" s="529">
        <f t="shared" si="1"/>
        <v>3549</v>
      </c>
      <c r="AF2" s="529">
        <f t="shared" si="1"/>
        <v>7098</v>
      </c>
      <c r="AG2" s="695">
        <f t="shared" si="1"/>
        <v>28121600</v>
      </c>
      <c r="AH2" s="529">
        <f t="shared" si="1"/>
        <v>3513</v>
      </c>
      <c r="AI2" s="695">
        <f t="shared" si="1"/>
        <v>292281600</v>
      </c>
      <c r="AJ2" s="695">
        <f t="shared" si="1"/>
        <v>54728950.619999997</v>
      </c>
      <c r="AK2" s="695">
        <f t="shared" si="1"/>
        <v>165006400</v>
      </c>
      <c r="AL2" s="695">
        <f t="shared" si="1"/>
        <v>512016950.62</v>
      </c>
      <c r="AM2" s="695">
        <f t="shared" si="1"/>
        <v>170145</v>
      </c>
      <c r="AN2" s="695">
        <f t="shared" si="1"/>
        <v>512187095.62</v>
      </c>
      <c r="AO2" s="695">
        <f t="shared" si="1"/>
        <v>6658432243.0599995</v>
      </c>
      <c r="AP2" s="529">
        <f>+AP37+AP62+AP89+AP108+AP138+AP152+AP172+AP190+AP206+AP227+AP248+AP269+AP288+AP301+AP322+AP344+AP362+AP408+AP455</f>
        <v>338</v>
      </c>
      <c r="AQ2" s="529">
        <f t="shared" si="1"/>
        <v>3887</v>
      </c>
      <c r="AR2" s="529">
        <f t="shared" si="1"/>
        <v>7774</v>
      </c>
      <c r="AS2" s="695">
        <f t="shared" si="1"/>
        <v>28121600</v>
      </c>
      <c r="AT2" s="695">
        <f t="shared" si="1"/>
        <v>3513</v>
      </c>
      <c r="AU2" s="695">
        <f t="shared" si="1"/>
        <v>292281600</v>
      </c>
      <c r="AV2" s="695">
        <f t="shared" si="1"/>
        <v>58971318.619999997</v>
      </c>
      <c r="AW2" s="695">
        <f t="shared" si="1"/>
        <v>165006400</v>
      </c>
      <c r="AX2" s="695">
        <f t="shared" si="1"/>
        <v>516259318.62</v>
      </c>
      <c r="AY2" s="695">
        <f t="shared" si="1"/>
        <v>170145</v>
      </c>
      <c r="AZ2" s="695">
        <f t="shared" si="1"/>
        <v>516429463.62</v>
      </c>
      <c r="BA2" s="695">
        <f t="shared" si="1"/>
        <v>6713583027.0599995</v>
      </c>
    </row>
    <row r="3" spans="1:53" s="463" customFormat="1" ht="15" customHeight="1" thickBot="1">
      <c r="A3" s="476"/>
      <c r="C3" s="619"/>
      <c r="D3" s="619"/>
      <c r="E3" s="530" t="s">
        <v>48</v>
      </c>
      <c r="F3" s="531"/>
      <c r="G3" s="493">
        <f>+G2/1000</f>
        <v>2.8730000000000002</v>
      </c>
      <c r="H3" s="532">
        <f t="shared" ref="H3:P3" si="2">+H2/1000</f>
        <v>5.7460000000000004</v>
      </c>
      <c r="I3" s="532">
        <f t="shared" si="2"/>
        <v>28121.599999999999</v>
      </c>
      <c r="J3" s="532">
        <f>+J2/1000</f>
        <v>3.5129999999999999</v>
      </c>
      <c r="K3" s="532">
        <f t="shared" si="2"/>
        <v>292281.59999999998</v>
      </c>
      <c r="L3" s="532">
        <f t="shared" si="2"/>
        <v>45134.32662</v>
      </c>
      <c r="M3" s="532">
        <f t="shared" si="2"/>
        <v>165006.39999999999</v>
      </c>
      <c r="N3" s="532">
        <f t="shared" si="2"/>
        <v>502422.32662000001</v>
      </c>
      <c r="O3" s="532">
        <f t="shared" si="2"/>
        <v>170.14500000000001</v>
      </c>
      <c r="P3" s="532">
        <f t="shared" si="2"/>
        <v>502592.47162000003</v>
      </c>
      <c r="Q3" s="532">
        <f>+Q2/1000</f>
        <v>6533702.1310599996</v>
      </c>
      <c r="R3" s="533"/>
      <c r="S3" s="532">
        <f t="shared" ref="S3:AA3" si="3">+S2/1000</f>
        <v>3.2109999999999999</v>
      </c>
      <c r="T3" s="532">
        <f t="shared" si="3"/>
        <v>6.4219999999999997</v>
      </c>
      <c r="U3" s="532">
        <f t="shared" si="3"/>
        <v>28121.599999999999</v>
      </c>
      <c r="V3" s="532"/>
      <c r="W3" s="532">
        <f>+W2/1000</f>
        <v>292281.59999999998</v>
      </c>
      <c r="X3" s="532">
        <f>+X2/1000</f>
        <v>50308.534619999999</v>
      </c>
      <c r="Y3" s="532">
        <f>+Y2/1000</f>
        <v>165006.39999999999</v>
      </c>
      <c r="Z3" s="532">
        <f t="shared" si="3"/>
        <v>507596.53461999999</v>
      </c>
      <c r="AA3" s="532">
        <f t="shared" si="3"/>
        <v>170.14500000000001</v>
      </c>
      <c r="AB3" s="532">
        <f>+AB2/1000</f>
        <v>507766.67962000001</v>
      </c>
      <c r="AC3" s="532">
        <f>+AC2/1000</f>
        <v>6600966.8350599995</v>
      </c>
      <c r="AD3" s="533"/>
      <c r="AE3" s="532">
        <f>+AE2/1000</f>
        <v>3.5489999999999999</v>
      </c>
      <c r="AF3" s="532">
        <f>+AF2/1000</f>
        <v>7.0979999999999999</v>
      </c>
      <c r="AG3" s="532">
        <f>+AG2/1000</f>
        <v>28121.599999999999</v>
      </c>
      <c r="AH3" s="532"/>
      <c r="AI3" s="532">
        <f t="shared" ref="AI3:AO3" si="4">+AI2/1000</f>
        <v>292281.59999999998</v>
      </c>
      <c r="AJ3" s="532">
        <f t="shared" si="4"/>
        <v>54728.950619999996</v>
      </c>
      <c r="AK3" s="532">
        <f t="shared" si="4"/>
        <v>165006.39999999999</v>
      </c>
      <c r="AL3" s="532">
        <f t="shared" si="4"/>
        <v>512016.95062000002</v>
      </c>
      <c r="AM3" s="532">
        <f t="shared" si="4"/>
        <v>170.14500000000001</v>
      </c>
      <c r="AN3" s="532">
        <f t="shared" si="4"/>
        <v>512187.09561999998</v>
      </c>
      <c r="AO3" s="532">
        <f t="shared" si="4"/>
        <v>6658432.2430599993</v>
      </c>
      <c r="AP3" s="533"/>
      <c r="AQ3" s="532">
        <f>+AQ2/1000</f>
        <v>3.887</v>
      </c>
      <c r="AR3" s="532">
        <f>+AR2/1000</f>
        <v>7.774</v>
      </c>
      <c r="AS3" s="532">
        <f>+AS2/1000</f>
        <v>28121.599999999999</v>
      </c>
      <c r="AT3" s="532"/>
      <c r="AU3" s="532">
        <f t="shared" ref="AU3:BA3" si="5">+AU2/1000</f>
        <v>292281.59999999998</v>
      </c>
      <c r="AV3" s="532">
        <f t="shared" si="5"/>
        <v>58971.318619999998</v>
      </c>
      <c r="AW3" s="532">
        <f t="shared" si="5"/>
        <v>165006.39999999999</v>
      </c>
      <c r="AX3" s="532">
        <f t="shared" si="5"/>
        <v>516259.31861999998</v>
      </c>
      <c r="AY3" s="532">
        <f t="shared" si="5"/>
        <v>170.14500000000001</v>
      </c>
      <c r="AZ3" s="532">
        <f t="shared" si="5"/>
        <v>516429.46361999999</v>
      </c>
      <c r="BA3" s="532">
        <f t="shared" si="5"/>
        <v>6713583.0270599993</v>
      </c>
    </row>
    <row r="4" spans="1:53" ht="13.5" customHeight="1"/>
    <row r="5" spans="1:53" ht="17.25" customHeight="1">
      <c r="G5" s="494">
        <f>727540*20%</f>
        <v>145508</v>
      </c>
    </row>
    <row r="6" spans="1:53" s="504" customFormat="1" ht="30.75" customHeight="1">
      <c r="A6" s="977" t="s">
        <v>576</v>
      </c>
      <c r="B6" s="977"/>
      <c r="C6" s="977"/>
      <c r="D6" s="977"/>
      <c r="E6" s="977"/>
      <c r="F6" s="983" t="s">
        <v>50</v>
      </c>
      <c r="G6" s="983"/>
      <c r="H6" s="983"/>
      <c r="I6" s="983"/>
      <c r="J6" s="983"/>
      <c r="K6" s="983"/>
      <c r="L6" s="983"/>
      <c r="M6" s="983"/>
      <c r="N6" s="983"/>
      <c r="O6" s="983"/>
      <c r="P6" s="983"/>
      <c r="Q6" s="983"/>
      <c r="R6" s="983" t="s">
        <v>50</v>
      </c>
      <c r="S6" s="983"/>
      <c r="T6" s="983"/>
      <c r="U6" s="983"/>
      <c r="V6" s="983"/>
      <c r="W6" s="983"/>
      <c r="X6" s="983"/>
      <c r="Y6" s="983"/>
      <c r="Z6" s="983"/>
      <c r="AA6" s="983"/>
      <c r="AB6" s="983"/>
      <c r="AC6" s="983"/>
      <c r="AD6" s="983" t="s">
        <v>50</v>
      </c>
      <c r="AE6" s="983"/>
      <c r="AF6" s="983"/>
      <c r="AG6" s="983"/>
      <c r="AH6" s="983"/>
      <c r="AI6" s="983"/>
      <c r="AJ6" s="983"/>
      <c r="AK6" s="983"/>
      <c r="AL6" s="983"/>
      <c r="AM6" s="983"/>
      <c r="AN6" s="983"/>
      <c r="AO6" s="983"/>
      <c r="AP6" s="983" t="s">
        <v>50</v>
      </c>
      <c r="AQ6" s="983"/>
      <c r="AR6" s="983"/>
      <c r="AS6" s="983"/>
      <c r="AT6" s="983"/>
      <c r="AU6" s="983"/>
      <c r="AV6" s="983"/>
      <c r="AW6" s="983"/>
      <c r="AX6" s="983"/>
      <c r="AY6" s="983"/>
      <c r="AZ6" s="983"/>
      <c r="BA6" s="983"/>
    </row>
    <row r="7" spans="1:53" s="505" customFormat="1" ht="32.25" customHeight="1">
      <c r="A7" s="976" t="s">
        <v>22</v>
      </c>
      <c r="B7" s="976"/>
      <c r="C7" s="976"/>
      <c r="D7" s="976"/>
      <c r="E7" s="976"/>
      <c r="F7" s="979" t="s">
        <v>1368</v>
      </c>
      <c r="G7" s="979"/>
      <c r="H7" s="979"/>
      <c r="I7" s="979"/>
      <c r="J7" s="979"/>
      <c r="K7" s="979"/>
      <c r="L7" s="979"/>
      <c r="M7" s="979"/>
      <c r="N7" s="979"/>
      <c r="O7" s="979"/>
      <c r="P7" s="979"/>
      <c r="Q7" s="979"/>
      <c r="R7" s="979" t="s">
        <v>1533</v>
      </c>
      <c r="S7" s="979"/>
      <c r="T7" s="979"/>
      <c r="U7" s="979"/>
      <c r="V7" s="979"/>
      <c r="W7" s="979"/>
      <c r="X7" s="979"/>
      <c r="Y7" s="979"/>
      <c r="Z7" s="979"/>
      <c r="AA7" s="979"/>
      <c r="AB7" s="979"/>
      <c r="AC7" s="979"/>
      <c r="AD7" s="979" t="s">
        <v>2167</v>
      </c>
      <c r="AE7" s="979"/>
      <c r="AF7" s="979"/>
      <c r="AG7" s="979"/>
      <c r="AH7" s="979"/>
      <c r="AI7" s="979"/>
      <c r="AJ7" s="979"/>
      <c r="AK7" s="979"/>
      <c r="AL7" s="979"/>
      <c r="AM7" s="979"/>
      <c r="AN7" s="979"/>
      <c r="AO7" s="979"/>
      <c r="AP7" s="979" t="s">
        <v>2776</v>
      </c>
      <c r="AQ7" s="979"/>
      <c r="AR7" s="979"/>
      <c r="AS7" s="979"/>
      <c r="AT7" s="979"/>
      <c r="AU7" s="979"/>
      <c r="AV7" s="979"/>
      <c r="AW7" s="979"/>
      <c r="AX7" s="979"/>
      <c r="AY7" s="979"/>
      <c r="AZ7" s="979"/>
      <c r="BA7" s="979"/>
    </row>
    <row r="8" spans="1:53" s="537" customFormat="1" ht="94.5">
      <c r="A8" s="458" t="s">
        <v>10</v>
      </c>
      <c r="B8" s="536" t="s">
        <v>54</v>
      </c>
      <c r="C8" s="536" t="s">
        <v>2184</v>
      </c>
      <c r="D8" s="536" t="s">
        <v>2185</v>
      </c>
      <c r="E8" s="536" t="s">
        <v>55</v>
      </c>
      <c r="F8" s="552" t="s">
        <v>1</v>
      </c>
      <c r="G8" s="551" t="s">
        <v>463</v>
      </c>
      <c r="H8" s="551" t="s">
        <v>57</v>
      </c>
      <c r="I8" s="552" t="s">
        <v>62</v>
      </c>
      <c r="J8" s="570" t="s">
        <v>63</v>
      </c>
      <c r="K8" s="552" t="s">
        <v>464</v>
      </c>
      <c r="L8" s="552" t="s">
        <v>465</v>
      </c>
      <c r="M8" s="552" t="s">
        <v>2254</v>
      </c>
      <c r="N8" s="552" t="s">
        <v>2255</v>
      </c>
      <c r="O8" s="536" t="s">
        <v>641</v>
      </c>
      <c r="P8" s="536" t="s">
        <v>1366</v>
      </c>
      <c r="Q8" s="552" t="s">
        <v>1365</v>
      </c>
      <c r="R8" s="552" t="s">
        <v>1</v>
      </c>
      <c r="S8" s="551" t="str">
        <f>+G8</f>
        <v>Դատավորի ստաժ</v>
      </c>
      <c r="T8" s="551" t="str">
        <f>+H8</f>
        <v>Ստաժի %-ը</v>
      </c>
      <c r="U8" s="552" t="s">
        <v>62</v>
      </c>
      <c r="V8" s="570" t="s">
        <v>63</v>
      </c>
      <c r="W8" s="552" t="s">
        <v>464</v>
      </c>
      <c r="X8" s="552" t="s">
        <v>465</v>
      </c>
      <c r="Y8" s="552" t="s">
        <v>2254</v>
      </c>
      <c r="Z8" s="552" t="s">
        <v>2255</v>
      </c>
      <c r="AA8" s="536" t="s">
        <v>1448</v>
      </c>
      <c r="AB8" s="536" t="s">
        <v>1531</v>
      </c>
      <c r="AC8" s="552" t="s">
        <v>1532</v>
      </c>
      <c r="AD8" s="552"/>
      <c r="AE8" s="551" t="str">
        <f>+S8</f>
        <v>Դատավորի ստաժ</v>
      </c>
      <c r="AF8" s="551" t="str">
        <f>+T8</f>
        <v>Ստաժի %-ը</v>
      </c>
      <c r="AG8" s="552" t="s">
        <v>62</v>
      </c>
      <c r="AH8" s="570" t="s">
        <v>63</v>
      </c>
      <c r="AI8" s="552" t="s">
        <v>464</v>
      </c>
      <c r="AJ8" s="552" t="s">
        <v>465</v>
      </c>
      <c r="AK8" s="552" t="s">
        <v>2254</v>
      </c>
      <c r="AL8" s="552" t="s">
        <v>2255</v>
      </c>
      <c r="AM8" s="536" t="s">
        <v>1448</v>
      </c>
      <c r="AN8" s="536" t="s">
        <v>2168</v>
      </c>
      <c r="AO8" s="552" t="s">
        <v>2169</v>
      </c>
      <c r="AP8" s="552"/>
      <c r="AQ8" s="551" t="str">
        <f>+AE8</f>
        <v>Դատավորի ստաժ</v>
      </c>
      <c r="AR8" s="551" t="str">
        <f>+AF8</f>
        <v>Ստաժի %-ը</v>
      </c>
      <c r="AS8" s="552" t="s">
        <v>62</v>
      </c>
      <c r="AT8" s="570" t="s">
        <v>63</v>
      </c>
      <c r="AU8" s="552" t="s">
        <v>464</v>
      </c>
      <c r="AV8" s="552" t="s">
        <v>465</v>
      </c>
      <c r="AW8" s="552" t="s">
        <v>2254</v>
      </c>
      <c r="AX8" s="552" t="s">
        <v>2255</v>
      </c>
      <c r="AY8" s="536" t="s">
        <v>1448</v>
      </c>
      <c r="AZ8" s="536" t="s">
        <v>2778</v>
      </c>
      <c r="BA8" s="552" t="s">
        <v>2777</v>
      </c>
    </row>
    <row r="9" spans="1:53" s="489" customFormat="1" ht="54">
      <c r="A9" s="901">
        <v>1</v>
      </c>
      <c r="B9" s="891" t="s">
        <v>68</v>
      </c>
      <c r="C9" s="816" t="s">
        <v>2186</v>
      </c>
      <c r="D9" s="816">
        <v>1978</v>
      </c>
      <c r="E9" s="818" t="s">
        <v>2188</v>
      </c>
      <c r="F9" s="817">
        <v>1</v>
      </c>
      <c r="G9" s="899">
        <v>12</v>
      </c>
      <c r="H9" s="902">
        <f t="shared" ref="H9:H36" si="6">+G9*2</f>
        <v>24</v>
      </c>
      <c r="I9" s="790">
        <v>83200</v>
      </c>
      <c r="J9" s="790">
        <v>15</v>
      </c>
      <c r="K9" s="903">
        <f t="shared" ref="K9:K12" si="7">+J9*I9</f>
        <v>1248000</v>
      </c>
      <c r="L9" s="903">
        <v>299520</v>
      </c>
      <c r="M9" s="903">
        <f t="shared" ref="M9:M36" si="8">+K9*0.5</f>
        <v>624000</v>
      </c>
      <c r="N9" s="903">
        <f t="shared" ref="N9:N36" si="9">+K9+L9+M9</f>
        <v>2171520</v>
      </c>
      <c r="O9" s="456"/>
      <c r="P9" s="488">
        <f>+N9+O9</f>
        <v>2171520</v>
      </c>
      <c r="Q9" s="488">
        <f>+P9*13</f>
        <v>28229760</v>
      </c>
      <c r="R9" s="717">
        <v>1</v>
      </c>
      <c r="S9" s="572">
        <f t="shared" ref="S9:S36" si="10">+G9+1</f>
        <v>13</v>
      </c>
      <c r="T9" s="461">
        <f t="shared" ref="T9:T12" si="11">+S9*2</f>
        <v>26</v>
      </c>
      <c r="U9" s="456">
        <v>83200</v>
      </c>
      <c r="V9" s="456">
        <f t="shared" ref="V9:V36" si="12">+J9</f>
        <v>15</v>
      </c>
      <c r="W9" s="462">
        <f>+U9*V9</f>
        <v>1248000</v>
      </c>
      <c r="X9" s="462">
        <f t="shared" ref="X9:X36" si="13">IF((T9&lt;=30)*AND(W9*T9%&gt;L9),W9*T9%,IF((T9&gt;30)*AND(W9*30%&gt;L9),W9*30%,L9))</f>
        <v>324480</v>
      </c>
      <c r="Y9" s="462">
        <f t="shared" ref="Y9:Y36" si="14">+W9*0.5</f>
        <v>624000</v>
      </c>
      <c r="Z9" s="462">
        <f>+W9+X9+Y9</f>
        <v>2196480</v>
      </c>
      <c r="AA9" s="456">
        <f t="shared" ref="AA9:AA36" si="15">+O9</f>
        <v>0</v>
      </c>
      <c r="AB9" s="488">
        <f>+Z9+AA9</f>
        <v>2196480</v>
      </c>
      <c r="AC9" s="488">
        <f>+AB9*13</f>
        <v>28554240</v>
      </c>
      <c r="AD9" s="717">
        <v>1</v>
      </c>
      <c r="AE9" s="572">
        <f t="shared" ref="AE9:AE33" si="16">+S9+1</f>
        <v>14</v>
      </c>
      <c r="AF9" s="461">
        <f t="shared" ref="AF9:AF12" si="17">+AE9*2</f>
        <v>28</v>
      </c>
      <c r="AG9" s="456">
        <f t="shared" ref="AG9:AG33" si="18">+U9</f>
        <v>83200</v>
      </c>
      <c r="AH9" s="456">
        <f t="shared" ref="AH9:AH33" si="19">+V9</f>
        <v>15</v>
      </c>
      <c r="AI9" s="462">
        <f>+AG9*AH9</f>
        <v>1248000</v>
      </c>
      <c r="AJ9" s="462">
        <f t="shared" ref="AJ9:AJ33" si="20">IF((AF9&lt;=30)*AND(AI9*AF9%&gt;X9),AI9*AF9%,IF((AF9&gt;30)*AND(AI9*30%&gt;X9),AI9*30%,X9))</f>
        <v>349440.00000000006</v>
      </c>
      <c r="AK9" s="462">
        <f>+AI9*0.5</f>
        <v>624000</v>
      </c>
      <c r="AL9" s="462">
        <f>+AI9+AJ9+AK9</f>
        <v>2221440</v>
      </c>
      <c r="AM9" s="456">
        <f>+AA9</f>
        <v>0</v>
      </c>
      <c r="AN9" s="488">
        <f t="shared" ref="AN9:AN12" si="21">+AL9+AM9</f>
        <v>2221440</v>
      </c>
      <c r="AO9" s="488">
        <f>+AN9*13</f>
        <v>28878720</v>
      </c>
      <c r="AP9" s="717">
        <v>1</v>
      </c>
      <c r="AQ9" s="572">
        <f t="shared" ref="AQ9:AQ33" si="22">+AE9+1</f>
        <v>15</v>
      </c>
      <c r="AR9" s="461">
        <f t="shared" ref="AR9:AR12" si="23">+AQ9*2</f>
        <v>30</v>
      </c>
      <c r="AS9" s="456">
        <f>+AG9</f>
        <v>83200</v>
      </c>
      <c r="AT9" s="456">
        <f>+AH9</f>
        <v>15</v>
      </c>
      <c r="AU9" s="462">
        <f>+AS9*AT9</f>
        <v>1248000</v>
      </c>
      <c r="AV9" s="462">
        <f t="shared" ref="AV9:AV33" si="24">IF((AR9&lt;=30)*AND(AU9*AR9%&gt;AJ9),AU9*AR9%,IF((AR9&gt;30)*AND(AU9*30%&gt;AJ9),AU9*30%,AJ9))</f>
        <v>374400</v>
      </c>
      <c r="AW9" s="462">
        <f>+AU9*0.5</f>
        <v>624000</v>
      </c>
      <c r="AX9" s="462">
        <f>+AU9+AV9+AW9</f>
        <v>2246400</v>
      </c>
      <c r="AY9" s="456">
        <f>+AM9</f>
        <v>0</v>
      </c>
      <c r="AZ9" s="488">
        <f t="shared" ref="AZ9:AZ12" si="25">+AX9+AY9</f>
        <v>2246400</v>
      </c>
      <c r="BA9" s="488">
        <f>+AZ9*13</f>
        <v>29203200</v>
      </c>
    </row>
    <row r="10" spans="1:53" s="489" customFormat="1" ht="27">
      <c r="A10" s="901">
        <v>2</v>
      </c>
      <c r="B10" s="904" t="s">
        <v>546</v>
      </c>
      <c r="C10" s="816" t="s">
        <v>2187</v>
      </c>
      <c r="D10" s="816">
        <v>1968</v>
      </c>
      <c r="E10" s="818" t="s">
        <v>2189</v>
      </c>
      <c r="F10" s="817">
        <v>1</v>
      </c>
      <c r="G10" s="899">
        <v>25</v>
      </c>
      <c r="H10" s="902">
        <f t="shared" si="6"/>
        <v>50</v>
      </c>
      <c r="I10" s="790">
        <v>83200</v>
      </c>
      <c r="J10" s="790">
        <v>12</v>
      </c>
      <c r="K10" s="903">
        <f t="shared" si="7"/>
        <v>998400</v>
      </c>
      <c r="L10" s="903">
        <v>425484</v>
      </c>
      <c r="M10" s="903">
        <f t="shared" si="8"/>
        <v>499200</v>
      </c>
      <c r="N10" s="903">
        <f t="shared" si="9"/>
        <v>1923084</v>
      </c>
      <c r="O10" s="456"/>
      <c r="P10" s="488">
        <f t="shared" ref="P10:P12" si="26">+N10+O10</f>
        <v>1923084</v>
      </c>
      <c r="Q10" s="488">
        <f t="shared" ref="Q10:Q36" si="27">+P10*13</f>
        <v>25000092</v>
      </c>
      <c r="R10" s="717">
        <v>1</v>
      </c>
      <c r="S10" s="572">
        <f t="shared" si="10"/>
        <v>26</v>
      </c>
      <c r="T10" s="461">
        <f t="shared" si="11"/>
        <v>52</v>
      </c>
      <c r="U10" s="456">
        <v>83200</v>
      </c>
      <c r="V10" s="456">
        <f t="shared" si="12"/>
        <v>12</v>
      </c>
      <c r="W10" s="462">
        <f t="shared" ref="W10:W33" si="28">+U10*V10</f>
        <v>998400</v>
      </c>
      <c r="X10" s="462">
        <f t="shared" si="13"/>
        <v>425484</v>
      </c>
      <c r="Y10" s="462">
        <f t="shared" si="14"/>
        <v>499200</v>
      </c>
      <c r="Z10" s="462">
        <f t="shared" ref="Z10:Z33" si="29">+W10+X10+Y10</f>
        <v>1923084</v>
      </c>
      <c r="AA10" s="456">
        <f t="shared" si="15"/>
        <v>0</v>
      </c>
      <c r="AB10" s="488">
        <f t="shared" ref="AB10:AB12" si="30">+Z10+AA10</f>
        <v>1923084</v>
      </c>
      <c r="AC10" s="488">
        <f t="shared" ref="AC10:AC22" si="31">+AB10*13</f>
        <v>25000092</v>
      </c>
      <c r="AD10" s="717">
        <v>1</v>
      </c>
      <c r="AE10" s="572">
        <f t="shared" si="16"/>
        <v>27</v>
      </c>
      <c r="AF10" s="461">
        <f t="shared" si="17"/>
        <v>54</v>
      </c>
      <c r="AG10" s="456">
        <f t="shared" si="18"/>
        <v>83200</v>
      </c>
      <c r="AH10" s="456">
        <f t="shared" si="19"/>
        <v>12</v>
      </c>
      <c r="AI10" s="462">
        <f t="shared" ref="AI10:AI33" si="32">+AG10*AH10</f>
        <v>998400</v>
      </c>
      <c r="AJ10" s="462">
        <f t="shared" si="20"/>
        <v>425484</v>
      </c>
      <c r="AK10" s="462">
        <f t="shared" ref="AK10:AK36" si="33">+AI10*0.5</f>
        <v>499200</v>
      </c>
      <c r="AL10" s="462">
        <f t="shared" ref="AL10:AL33" si="34">+AI10+AJ10+AK10</f>
        <v>1923084</v>
      </c>
      <c r="AM10" s="456">
        <f t="shared" ref="AM10:AM33" si="35">+AA10</f>
        <v>0</v>
      </c>
      <c r="AN10" s="488">
        <f t="shared" si="21"/>
        <v>1923084</v>
      </c>
      <c r="AO10" s="488">
        <f t="shared" ref="AO10:AO22" si="36">+AN10*13</f>
        <v>25000092</v>
      </c>
      <c r="AP10" s="717">
        <v>1</v>
      </c>
      <c r="AQ10" s="572">
        <f t="shared" si="22"/>
        <v>28</v>
      </c>
      <c r="AR10" s="461">
        <f t="shared" si="23"/>
        <v>56</v>
      </c>
      <c r="AS10" s="456">
        <f t="shared" ref="AS10:AS33" si="37">+AG10</f>
        <v>83200</v>
      </c>
      <c r="AT10" s="456">
        <f t="shared" ref="AT10:AT33" si="38">+AH10</f>
        <v>12</v>
      </c>
      <c r="AU10" s="462">
        <f t="shared" ref="AU10:AU33" si="39">+AS10*AT10</f>
        <v>998400</v>
      </c>
      <c r="AV10" s="462">
        <f t="shared" si="24"/>
        <v>425484</v>
      </c>
      <c r="AW10" s="462">
        <f t="shared" ref="AW10:AW36" si="40">+AU10*0.5</f>
        <v>499200</v>
      </c>
      <c r="AX10" s="462">
        <f t="shared" ref="AX10:AX33" si="41">+AU10+AV10+AW10</f>
        <v>1923084</v>
      </c>
      <c r="AY10" s="456">
        <f t="shared" ref="AY10:AY33" si="42">+AM10</f>
        <v>0</v>
      </c>
      <c r="AZ10" s="488">
        <f t="shared" si="25"/>
        <v>1923084</v>
      </c>
      <c r="BA10" s="488">
        <f t="shared" ref="BA10:BA22" si="43">+AZ10*13</f>
        <v>25000092</v>
      </c>
    </row>
    <row r="11" spans="1:53" s="489" customFormat="1" ht="27">
      <c r="A11" s="901">
        <v>3</v>
      </c>
      <c r="B11" s="904" t="s">
        <v>519</v>
      </c>
      <c r="C11" s="816" t="s">
        <v>2187</v>
      </c>
      <c r="D11" s="816">
        <v>1964</v>
      </c>
      <c r="E11" s="818" t="s">
        <v>2190</v>
      </c>
      <c r="F11" s="817">
        <v>1</v>
      </c>
      <c r="G11" s="899">
        <v>25</v>
      </c>
      <c r="H11" s="902">
        <f t="shared" si="6"/>
        <v>50</v>
      </c>
      <c r="I11" s="790">
        <v>83200</v>
      </c>
      <c r="J11" s="790">
        <v>11.5</v>
      </c>
      <c r="K11" s="903">
        <f>+J11*I11</f>
        <v>956800</v>
      </c>
      <c r="L11" s="903">
        <v>425484</v>
      </c>
      <c r="M11" s="903">
        <f t="shared" si="8"/>
        <v>478400</v>
      </c>
      <c r="N11" s="903">
        <f t="shared" si="9"/>
        <v>1860684</v>
      </c>
      <c r="O11" s="456"/>
      <c r="P11" s="488">
        <f>+N11+O11</f>
        <v>1860684</v>
      </c>
      <c r="Q11" s="488">
        <f t="shared" si="27"/>
        <v>24188892</v>
      </c>
      <c r="R11" s="717">
        <v>1</v>
      </c>
      <c r="S11" s="572">
        <f t="shared" si="10"/>
        <v>26</v>
      </c>
      <c r="T11" s="461">
        <f>+S11*2</f>
        <v>52</v>
      </c>
      <c r="U11" s="456">
        <v>83200</v>
      </c>
      <c r="V11" s="456">
        <f t="shared" si="12"/>
        <v>11.5</v>
      </c>
      <c r="W11" s="462">
        <f>+U11*V11</f>
        <v>956800</v>
      </c>
      <c r="X11" s="462">
        <f t="shared" si="13"/>
        <v>425484</v>
      </c>
      <c r="Y11" s="462">
        <f t="shared" si="14"/>
        <v>478400</v>
      </c>
      <c r="Z11" s="462">
        <f>+W11+X11+Y11</f>
        <v>1860684</v>
      </c>
      <c r="AA11" s="456">
        <f t="shared" si="15"/>
        <v>0</v>
      </c>
      <c r="AB11" s="488">
        <f>+Z11+AA11</f>
        <v>1860684</v>
      </c>
      <c r="AC11" s="488">
        <f>+AB11*13</f>
        <v>24188892</v>
      </c>
      <c r="AD11" s="717">
        <v>1</v>
      </c>
      <c r="AE11" s="572">
        <f>+S11+1</f>
        <v>27</v>
      </c>
      <c r="AF11" s="461">
        <f>+AE11*2</f>
        <v>54</v>
      </c>
      <c r="AG11" s="456">
        <f>+U11</f>
        <v>83200</v>
      </c>
      <c r="AH11" s="456">
        <f>+V11</f>
        <v>11.5</v>
      </c>
      <c r="AI11" s="462">
        <f>+AG11*AH11</f>
        <v>956800</v>
      </c>
      <c r="AJ11" s="462">
        <f>IF((AF11&lt;=30)*AND(AI11*AF11%&gt;X11),AI11*AF11%,IF((AF11&gt;30)*AND(AI11*30%&gt;X11),AI11*30%,X11))</f>
        <v>425484</v>
      </c>
      <c r="AK11" s="462">
        <f t="shared" si="33"/>
        <v>478400</v>
      </c>
      <c r="AL11" s="462">
        <f>+AI11+AJ11+AK11</f>
        <v>1860684</v>
      </c>
      <c r="AM11" s="456">
        <f>+AA11</f>
        <v>0</v>
      </c>
      <c r="AN11" s="488">
        <f>+AL11+AM11</f>
        <v>1860684</v>
      </c>
      <c r="AO11" s="488">
        <f>+AN11*13</f>
        <v>24188892</v>
      </c>
      <c r="AP11" s="717">
        <v>1</v>
      </c>
      <c r="AQ11" s="572">
        <f>+AE11+1</f>
        <v>28</v>
      </c>
      <c r="AR11" s="461">
        <f>+AQ11*2</f>
        <v>56</v>
      </c>
      <c r="AS11" s="456">
        <f>+AG11</f>
        <v>83200</v>
      </c>
      <c r="AT11" s="456">
        <f>+AH11</f>
        <v>11.5</v>
      </c>
      <c r="AU11" s="462">
        <f>+AS11*AT11</f>
        <v>956800</v>
      </c>
      <c r="AV11" s="462">
        <f>IF((AR11&lt;=30)*AND(AU11*AR11%&gt;AJ11),AU11*AR11%,IF((AR11&gt;30)*AND(AU11*30%&gt;AJ11),AU11*30%,AJ11))</f>
        <v>425484</v>
      </c>
      <c r="AW11" s="462">
        <f t="shared" si="40"/>
        <v>478400</v>
      </c>
      <c r="AX11" s="462">
        <f>+AU11+AV11+AW11</f>
        <v>1860684</v>
      </c>
      <c r="AY11" s="456">
        <f>+AM11</f>
        <v>0</v>
      </c>
      <c r="AZ11" s="488">
        <f>+AX11+AY11</f>
        <v>1860684</v>
      </c>
      <c r="BA11" s="488">
        <f>+AZ11*13</f>
        <v>24188892</v>
      </c>
    </row>
    <row r="12" spans="1:53" s="489" customFormat="1" ht="27">
      <c r="A12" s="901">
        <v>4</v>
      </c>
      <c r="B12" s="904" t="s">
        <v>548</v>
      </c>
      <c r="C12" s="816" t="s">
        <v>2187</v>
      </c>
      <c r="D12" s="816">
        <v>1966</v>
      </c>
      <c r="E12" s="818" t="s">
        <v>2190</v>
      </c>
      <c r="F12" s="817">
        <v>1</v>
      </c>
      <c r="G12" s="899">
        <v>31</v>
      </c>
      <c r="H12" s="902">
        <f t="shared" si="6"/>
        <v>62</v>
      </c>
      <c r="I12" s="790">
        <v>83200</v>
      </c>
      <c r="J12" s="790">
        <v>11.5</v>
      </c>
      <c r="K12" s="903">
        <f t="shared" si="7"/>
        <v>956800</v>
      </c>
      <c r="L12" s="903">
        <v>638226</v>
      </c>
      <c r="M12" s="903">
        <f t="shared" si="8"/>
        <v>478400</v>
      </c>
      <c r="N12" s="903">
        <f t="shared" si="9"/>
        <v>2073426</v>
      </c>
      <c r="O12" s="456"/>
      <c r="P12" s="488">
        <f t="shared" si="26"/>
        <v>2073426</v>
      </c>
      <c r="Q12" s="488">
        <f t="shared" si="27"/>
        <v>26954538</v>
      </c>
      <c r="R12" s="717">
        <v>1</v>
      </c>
      <c r="S12" s="572">
        <f t="shared" si="10"/>
        <v>32</v>
      </c>
      <c r="T12" s="461">
        <f t="shared" si="11"/>
        <v>64</v>
      </c>
      <c r="U12" s="456">
        <v>83200</v>
      </c>
      <c r="V12" s="456">
        <f t="shared" si="12"/>
        <v>11.5</v>
      </c>
      <c r="W12" s="462">
        <f t="shared" si="28"/>
        <v>956800</v>
      </c>
      <c r="X12" s="462">
        <f t="shared" si="13"/>
        <v>638226</v>
      </c>
      <c r="Y12" s="462">
        <f t="shared" si="14"/>
        <v>478400</v>
      </c>
      <c r="Z12" s="462">
        <f t="shared" si="29"/>
        <v>2073426</v>
      </c>
      <c r="AA12" s="456">
        <f t="shared" si="15"/>
        <v>0</v>
      </c>
      <c r="AB12" s="488">
        <f t="shared" si="30"/>
        <v>2073426</v>
      </c>
      <c r="AC12" s="488">
        <f t="shared" si="31"/>
        <v>26954538</v>
      </c>
      <c r="AD12" s="717">
        <v>1</v>
      </c>
      <c r="AE12" s="572">
        <f t="shared" si="16"/>
        <v>33</v>
      </c>
      <c r="AF12" s="461">
        <f t="shared" si="17"/>
        <v>66</v>
      </c>
      <c r="AG12" s="456">
        <f t="shared" si="18"/>
        <v>83200</v>
      </c>
      <c r="AH12" s="456">
        <f t="shared" si="19"/>
        <v>11.5</v>
      </c>
      <c r="AI12" s="462">
        <f t="shared" si="32"/>
        <v>956800</v>
      </c>
      <c r="AJ12" s="462">
        <f t="shared" si="20"/>
        <v>638226</v>
      </c>
      <c r="AK12" s="462">
        <f t="shared" si="33"/>
        <v>478400</v>
      </c>
      <c r="AL12" s="462">
        <f t="shared" si="34"/>
        <v>2073426</v>
      </c>
      <c r="AM12" s="456">
        <f t="shared" si="35"/>
        <v>0</v>
      </c>
      <c r="AN12" s="488">
        <f t="shared" si="21"/>
        <v>2073426</v>
      </c>
      <c r="AO12" s="488">
        <f t="shared" si="36"/>
        <v>26954538</v>
      </c>
      <c r="AP12" s="717">
        <v>1</v>
      </c>
      <c r="AQ12" s="572">
        <f t="shared" si="22"/>
        <v>34</v>
      </c>
      <c r="AR12" s="461">
        <f t="shared" si="23"/>
        <v>68</v>
      </c>
      <c r="AS12" s="456">
        <f t="shared" si="37"/>
        <v>83200</v>
      </c>
      <c r="AT12" s="456">
        <f t="shared" si="38"/>
        <v>11.5</v>
      </c>
      <c r="AU12" s="462">
        <f t="shared" si="39"/>
        <v>956800</v>
      </c>
      <c r="AV12" s="462">
        <f t="shared" si="24"/>
        <v>638226</v>
      </c>
      <c r="AW12" s="462">
        <f t="shared" si="40"/>
        <v>478400</v>
      </c>
      <c r="AX12" s="462">
        <f t="shared" si="41"/>
        <v>2073426</v>
      </c>
      <c r="AY12" s="456">
        <f t="shared" si="42"/>
        <v>0</v>
      </c>
      <c r="AZ12" s="488">
        <f t="shared" si="25"/>
        <v>2073426</v>
      </c>
      <c r="BA12" s="488">
        <f t="shared" si="43"/>
        <v>26954538</v>
      </c>
    </row>
    <row r="13" spans="1:53" s="489" customFormat="1" ht="27">
      <c r="A13" s="901">
        <v>5</v>
      </c>
      <c r="B13" s="904" t="s">
        <v>547</v>
      </c>
      <c r="C13" s="816" t="s">
        <v>2187</v>
      </c>
      <c r="D13" s="816">
        <v>1959</v>
      </c>
      <c r="E13" s="818" t="s">
        <v>2190</v>
      </c>
      <c r="F13" s="817">
        <v>1</v>
      </c>
      <c r="G13" s="899">
        <v>28</v>
      </c>
      <c r="H13" s="902">
        <f t="shared" si="6"/>
        <v>56</v>
      </c>
      <c r="I13" s="790">
        <v>83200</v>
      </c>
      <c r="J13" s="790">
        <v>11.5</v>
      </c>
      <c r="K13" s="903">
        <f t="shared" ref="K13:K18" si="44">+J13*I13</f>
        <v>956800</v>
      </c>
      <c r="L13" s="903">
        <v>531855</v>
      </c>
      <c r="M13" s="903">
        <f t="shared" si="8"/>
        <v>478400</v>
      </c>
      <c r="N13" s="903">
        <f t="shared" si="9"/>
        <v>1967055</v>
      </c>
      <c r="O13" s="456"/>
      <c r="P13" s="488">
        <f t="shared" ref="P13:P18" si="45">+N13+O13</f>
        <v>1967055</v>
      </c>
      <c r="Q13" s="488">
        <f t="shared" si="27"/>
        <v>25571715</v>
      </c>
      <c r="R13" s="717">
        <v>1</v>
      </c>
      <c r="S13" s="572">
        <f t="shared" si="10"/>
        <v>29</v>
      </c>
      <c r="T13" s="461">
        <f t="shared" ref="T13:T18" si="46">+S13*2</f>
        <v>58</v>
      </c>
      <c r="U13" s="456">
        <v>83200</v>
      </c>
      <c r="V13" s="456">
        <f t="shared" si="12"/>
        <v>11.5</v>
      </c>
      <c r="W13" s="462">
        <f>+U13*V13</f>
        <v>956800</v>
      </c>
      <c r="X13" s="462">
        <f t="shared" si="13"/>
        <v>531855</v>
      </c>
      <c r="Y13" s="462">
        <f t="shared" si="14"/>
        <v>478400</v>
      </c>
      <c r="Z13" s="462">
        <f>+W13+X13+Y13</f>
        <v>1967055</v>
      </c>
      <c r="AA13" s="456">
        <f t="shared" si="15"/>
        <v>0</v>
      </c>
      <c r="AB13" s="488">
        <f t="shared" ref="AB13:AB18" si="47">+Z13+AA13</f>
        <v>1967055</v>
      </c>
      <c r="AC13" s="488">
        <f>+AB13*13</f>
        <v>25571715</v>
      </c>
      <c r="AD13" s="717">
        <v>1</v>
      </c>
      <c r="AE13" s="572">
        <f>+S13+1</f>
        <v>30</v>
      </c>
      <c r="AF13" s="461">
        <f t="shared" ref="AF13:AF18" si="48">+AE13*2</f>
        <v>60</v>
      </c>
      <c r="AG13" s="456">
        <f t="shared" ref="AG13:AH17" si="49">+U13</f>
        <v>83200</v>
      </c>
      <c r="AH13" s="456">
        <f t="shared" si="49"/>
        <v>11.5</v>
      </c>
      <c r="AI13" s="462">
        <f>+AG13*AH13</f>
        <v>956800</v>
      </c>
      <c r="AJ13" s="462">
        <f>IF((AF13&lt;=30)*AND(AI13*AF13%&gt;X13),AI13*AF13%,IF((AF13&gt;30)*AND(AI13*30%&gt;X13),AI13*30%,X13))</f>
        <v>531855</v>
      </c>
      <c r="AK13" s="462">
        <f t="shared" si="33"/>
        <v>478400</v>
      </c>
      <c r="AL13" s="462">
        <f>+AI13+AJ13+AK13</f>
        <v>1967055</v>
      </c>
      <c r="AM13" s="456">
        <f>+AA13</f>
        <v>0</v>
      </c>
      <c r="AN13" s="488">
        <f t="shared" ref="AN13:AN18" si="50">+AL13+AM13</f>
        <v>1967055</v>
      </c>
      <c r="AO13" s="488">
        <f>+AN13*13</f>
        <v>25571715</v>
      </c>
      <c r="AP13" s="717">
        <v>1</v>
      </c>
      <c r="AQ13" s="572">
        <f>+AE13+1</f>
        <v>31</v>
      </c>
      <c r="AR13" s="461">
        <f t="shared" ref="AR13:AR18" si="51">+AQ13*2</f>
        <v>62</v>
      </c>
      <c r="AS13" s="456">
        <f t="shared" ref="AS13:AT17" si="52">+AG13</f>
        <v>83200</v>
      </c>
      <c r="AT13" s="456">
        <f t="shared" si="52"/>
        <v>11.5</v>
      </c>
      <c r="AU13" s="462">
        <f>+AS13*AT13</f>
        <v>956800</v>
      </c>
      <c r="AV13" s="462">
        <f>IF((AR13&lt;=30)*AND(AU13*AR13%&gt;AJ13),AU13*AR13%,IF((AR13&gt;30)*AND(AU13*30%&gt;AJ13),AU13*30%,AJ13))</f>
        <v>531855</v>
      </c>
      <c r="AW13" s="462">
        <f t="shared" si="40"/>
        <v>478400</v>
      </c>
      <c r="AX13" s="462">
        <f>+AU13+AV13+AW13</f>
        <v>1967055</v>
      </c>
      <c r="AY13" s="456">
        <f>+AM13</f>
        <v>0</v>
      </c>
      <c r="AZ13" s="488">
        <f t="shared" ref="AZ13:AZ30" si="53">+AX13+AY13</f>
        <v>1967055</v>
      </c>
      <c r="BA13" s="488">
        <f>+AZ13*13</f>
        <v>25571715</v>
      </c>
    </row>
    <row r="14" spans="1:53" s="489" customFormat="1" ht="27">
      <c r="A14" s="901">
        <v>6</v>
      </c>
      <c r="B14" s="904" t="s">
        <v>3376</v>
      </c>
      <c r="C14" s="816" t="s">
        <v>2187</v>
      </c>
      <c r="D14" s="816">
        <v>1975</v>
      </c>
      <c r="E14" s="818" t="s">
        <v>2190</v>
      </c>
      <c r="F14" s="817">
        <v>1</v>
      </c>
      <c r="G14" s="899">
        <v>1</v>
      </c>
      <c r="H14" s="902">
        <f t="shared" si="6"/>
        <v>2</v>
      </c>
      <c r="I14" s="790">
        <v>83200</v>
      </c>
      <c r="J14" s="790">
        <v>11.5</v>
      </c>
      <c r="K14" s="903">
        <f t="shared" si="44"/>
        <v>956800</v>
      </c>
      <c r="L14" s="903">
        <v>19136</v>
      </c>
      <c r="M14" s="903">
        <f t="shared" si="8"/>
        <v>478400</v>
      </c>
      <c r="N14" s="903">
        <f t="shared" si="9"/>
        <v>1454336</v>
      </c>
      <c r="O14" s="456"/>
      <c r="P14" s="488">
        <f t="shared" si="45"/>
        <v>1454336</v>
      </c>
      <c r="Q14" s="488">
        <f t="shared" si="27"/>
        <v>18906368</v>
      </c>
      <c r="R14" s="717">
        <v>1</v>
      </c>
      <c r="S14" s="572">
        <f t="shared" si="10"/>
        <v>2</v>
      </c>
      <c r="T14" s="461">
        <f t="shared" si="46"/>
        <v>4</v>
      </c>
      <c r="U14" s="456">
        <v>83200</v>
      </c>
      <c r="V14" s="456">
        <f t="shared" si="12"/>
        <v>11.5</v>
      </c>
      <c r="W14" s="462">
        <f>+U14*V14</f>
        <v>956800</v>
      </c>
      <c r="X14" s="462">
        <f t="shared" si="13"/>
        <v>38272</v>
      </c>
      <c r="Y14" s="462">
        <f t="shared" si="14"/>
        <v>478400</v>
      </c>
      <c r="Z14" s="462">
        <f>+W14+X14+Y14</f>
        <v>1473472</v>
      </c>
      <c r="AA14" s="456">
        <f t="shared" si="15"/>
        <v>0</v>
      </c>
      <c r="AB14" s="488">
        <f t="shared" si="47"/>
        <v>1473472</v>
      </c>
      <c r="AC14" s="488">
        <f>+AB14*13</f>
        <v>19155136</v>
      </c>
      <c r="AD14" s="717">
        <v>1</v>
      </c>
      <c r="AE14" s="572">
        <f>+S14+1</f>
        <v>3</v>
      </c>
      <c r="AF14" s="461">
        <f t="shared" si="48"/>
        <v>6</v>
      </c>
      <c r="AG14" s="456">
        <f t="shared" si="49"/>
        <v>83200</v>
      </c>
      <c r="AH14" s="456">
        <f t="shared" si="49"/>
        <v>11.5</v>
      </c>
      <c r="AI14" s="462">
        <f>+AG14*AH14</f>
        <v>956800</v>
      </c>
      <c r="AJ14" s="462">
        <f>IF((AF14&lt;=30)*AND(AI14*AF14%&gt;X14),AI14*AF14%,IF((AF14&gt;30)*AND(AI14*30%&gt;X14),AI14*30%,X14))</f>
        <v>57408</v>
      </c>
      <c r="AK14" s="462">
        <f t="shared" si="33"/>
        <v>478400</v>
      </c>
      <c r="AL14" s="462">
        <f>+AI14+AJ14+AK14</f>
        <v>1492608</v>
      </c>
      <c r="AM14" s="456">
        <f>+AA14</f>
        <v>0</v>
      </c>
      <c r="AN14" s="488">
        <f t="shared" si="50"/>
        <v>1492608</v>
      </c>
      <c r="AO14" s="488">
        <f>+AN14*13</f>
        <v>19403904</v>
      </c>
      <c r="AP14" s="717">
        <v>1</v>
      </c>
      <c r="AQ14" s="572">
        <f>+AE14+1</f>
        <v>4</v>
      </c>
      <c r="AR14" s="461">
        <f t="shared" si="51"/>
        <v>8</v>
      </c>
      <c r="AS14" s="456">
        <f t="shared" si="52"/>
        <v>83200</v>
      </c>
      <c r="AT14" s="456">
        <f t="shared" si="52"/>
        <v>11.5</v>
      </c>
      <c r="AU14" s="462">
        <f>+AS14*AT14</f>
        <v>956800</v>
      </c>
      <c r="AV14" s="462">
        <f>IF((AR14&lt;=30)*AND(AU14*AR14%&gt;AJ14),AU14*AR14%,IF((AR14&gt;30)*AND(AU14*30%&gt;AJ14),AU14*30%,AJ14))</f>
        <v>76544</v>
      </c>
      <c r="AW14" s="462">
        <f t="shared" si="40"/>
        <v>478400</v>
      </c>
      <c r="AX14" s="462">
        <f>+AU14+AV14+AW14</f>
        <v>1511744</v>
      </c>
      <c r="AY14" s="456">
        <f>+AM14</f>
        <v>0</v>
      </c>
      <c r="AZ14" s="488">
        <f t="shared" si="53"/>
        <v>1511744</v>
      </c>
      <c r="BA14" s="488">
        <f>+AZ14*13</f>
        <v>19652672</v>
      </c>
    </row>
    <row r="15" spans="1:53" s="489" customFormat="1" ht="27">
      <c r="A15" s="901">
        <v>7</v>
      </c>
      <c r="B15" s="904" t="s">
        <v>550</v>
      </c>
      <c r="C15" s="816" t="s">
        <v>2187</v>
      </c>
      <c r="D15" s="816">
        <v>1972</v>
      </c>
      <c r="E15" s="818" t="s">
        <v>3372</v>
      </c>
      <c r="F15" s="817">
        <v>1</v>
      </c>
      <c r="G15" s="899">
        <v>25</v>
      </c>
      <c r="H15" s="902">
        <f t="shared" si="6"/>
        <v>50</v>
      </c>
      <c r="I15" s="790">
        <v>83200</v>
      </c>
      <c r="J15" s="790">
        <v>12</v>
      </c>
      <c r="K15" s="903">
        <f t="shared" si="44"/>
        <v>998400</v>
      </c>
      <c r="L15" s="903">
        <v>425484</v>
      </c>
      <c r="M15" s="903">
        <f t="shared" si="8"/>
        <v>499200</v>
      </c>
      <c r="N15" s="903">
        <f t="shared" si="9"/>
        <v>1923084</v>
      </c>
      <c r="O15" s="456"/>
      <c r="P15" s="488">
        <f t="shared" si="45"/>
        <v>1923084</v>
      </c>
      <c r="Q15" s="488">
        <f t="shared" si="27"/>
        <v>25000092</v>
      </c>
      <c r="R15" s="717">
        <v>1</v>
      </c>
      <c r="S15" s="572">
        <f t="shared" si="10"/>
        <v>26</v>
      </c>
      <c r="T15" s="461">
        <f t="shared" si="46"/>
        <v>52</v>
      </c>
      <c r="U15" s="456">
        <v>83200</v>
      </c>
      <c r="V15" s="456">
        <f t="shared" si="12"/>
        <v>12</v>
      </c>
      <c r="W15" s="462">
        <f>+U15*V15</f>
        <v>998400</v>
      </c>
      <c r="X15" s="462">
        <f t="shared" si="13"/>
        <v>425484</v>
      </c>
      <c r="Y15" s="462">
        <f t="shared" si="14"/>
        <v>499200</v>
      </c>
      <c r="Z15" s="462">
        <f>+W15+X15+Y15</f>
        <v>1923084</v>
      </c>
      <c r="AA15" s="456">
        <f t="shared" si="15"/>
        <v>0</v>
      </c>
      <c r="AB15" s="488">
        <f t="shared" si="47"/>
        <v>1923084</v>
      </c>
      <c r="AC15" s="488">
        <f>+AB15*13</f>
        <v>25000092</v>
      </c>
      <c r="AD15" s="717">
        <v>1</v>
      </c>
      <c r="AE15" s="572">
        <f>+S15+1</f>
        <v>27</v>
      </c>
      <c r="AF15" s="461">
        <f t="shared" si="48"/>
        <v>54</v>
      </c>
      <c r="AG15" s="456">
        <f t="shared" si="49"/>
        <v>83200</v>
      </c>
      <c r="AH15" s="456">
        <f t="shared" si="49"/>
        <v>12</v>
      </c>
      <c r="AI15" s="462">
        <f>+AG15*AH15</f>
        <v>998400</v>
      </c>
      <c r="AJ15" s="462">
        <f>IF((AF15&lt;=30)*AND(AI15*AF15%&gt;X15),AI15*AF15%,IF((AF15&gt;30)*AND(AI15*30%&gt;X15),AI15*30%,X15))</f>
        <v>425484</v>
      </c>
      <c r="AK15" s="462">
        <f t="shared" si="33"/>
        <v>499200</v>
      </c>
      <c r="AL15" s="462">
        <f>+AI15+AJ15+AK15</f>
        <v>1923084</v>
      </c>
      <c r="AM15" s="456">
        <f>+AA15</f>
        <v>0</v>
      </c>
      <c r="AN15" s="488">
        <f t="shared" si="50"/>
        <v>1923084</v>
      </c>
      <c r="AO15" s="488">
        <f>+AN15*13</f>
        <v>25000092</v>
      </c>
      <c r="AP15" s="717">
        <v>1</v>
      </c>
      <c r="AQ15" s="572">
        <f>+AE15+1</f>
        <v>28</v>
      </c>
      <c r="AR15" s="461">
        <f t="shared" si="51"/>
        <v>56</v>
      </c>
      <c r="AS15" s="456">
        <f t="shared" si="52"/>
        <v>83200</v>
      </c>
      <c r="AT15" s="456">
        <f t="shared" si="52"/>
        <v>12</v>
      </c>
      <c r="AU15" s="462">
        <f>+AS15*AT15</f>
        <v>998400</v>
      </c>
      <c r="AV15" s="462">
        <f>IF((AR15&lt;=30)*AND(AU15*AR15%&gt;AJ15),AU15*AR15%,IF((AR15&gt;30)*AND(AU15*30%&gt;AJ15),AU15*30%,AJ15))</f>
        <v>425484</v>
      </c>
      <c r="AW15" s="462">
        <f t="shared" si="40"/>
        <v>499200</v>
      </c>
      <c r="AX15" s="462">
        <f>+AU15+AV15+AW15</f>
        <v>1923084</v>
      </c>
      <c r="AY15" s="456">
        <f>+AM15</f>
        <v>0</v>
      </c>
      <c r="AZ15" s="488">
        <f t="shared" si="53"/>
        <v>1923084</v>
      </c>
      <c r="BA15" s="488">
        <f>+AZ15*13</f>
        <v>25000092</v>
      </c>
    </row>
    <row r="16" spans="1:53" s="489" customFormat="1" ht="27">
      <c r="A16" s="901">
        <v>8</v>
      </c>
      <c r="B16" s="818" t="s">
        <v>513</v>
      </c>
      <c r="C16" s="816" t="s">
        <v>2187</v>
      </c>
      <c r="D16" s="816">
        <v>1969</v>
      </c>
      <c r="E16" s="818" t="s">
        <v>2191</v>
      </c>
      <c r="F16" s="817">
        <v>1</v>
      </c>
      <c r="G16" s="899">
        <v>13</v>
      </c>
      <c r="H16" s="902">
        <f t="shared" si="6"/>
        <v>26</v>
      </c>
      <c r="I16" s="790">
        <v>83200</v>
      </c>
      <c r="J16" s="790">
        <v>11.5</v>
      </c>
      <c r="K16" s="903">
        <f t="shared" si="44"/>
        <v>956800</v>
      </c>
      <c r="L16" s="903">
        <v>248768</v>
      </c>
      <c r="M16" s="903">
        <f t="shared" si="8"/>
        <v>478400</v>
      </c>
      <c r="N16" s="903">
        <f t="shared" si="9"/>
        <v>1683968</v>
      </c>
      <c r="O16" s="456"/>
      <c r="P16" s="488">
        <f t="shared" si="45"/>
        <v>1683968</v>
      </c>
      <c r="Q16" s="488">
        <f t="shared" si="27"/>
        <v>21891584</v>
      </c>
      <c r="R16" s="717">
        <v>1</v>
      </c>
      <c r="S16" s="572">
        <f t="shared" si="10"/>
        <v>14</v>
      </c>
      <c r="T16" s="461">
        <f t="shared" si="46"/>
        <v>28</v>
      </c>
      <c r="U16" s="456">
        <v>83200</v>
      </c>
      <c r="V16" s="456">
        <f t="shared" si="12"/>
        <v>11.5</v>
      </c>
      <c r="W16" s="462">
        <f>+U16*V16</f>
        <v>956800</v>
      </c>
      <c r="X16" s="462">
        <f t="shared" si="13"/>
        <v>267904</v>
      </c>
      <c r="Y16" s="462">
        <f t="shared" si="14"/>
        <v>478400</v>
      </c>
      <c r="Z16" s="462">
        <f>+W16+X16+Y16</f>
        <v>1703104</v>
      </c>
      <c r="AA16" s="456">
        <f t="shared" si="15"/>
        <v>0</v>
      </c>
      <c r="AB16" s="488">
        <f t="shared" si="47"/>
        <v>1703104</v>
      </c>
      <c r="AC16" s="488">
        <f>+AB16*13</f>
        <v>22140352</v>
      </c>
      <c r="AD16" s="717">
        <v>1</v>
      </c>
      <c r="AE16" s="572">
        <f>+S16+1</f>
        <v>15</v>
      </c>
      <c r="AF16" s="461">
        <f t="shared" si="48"/>
        <v>30</v>
      </c>
      <c r="AG16" s="456">
        <f t="shared" si="49"/>
        <v>83200</v>
      </c>
      <c r="AH16" s="456">
        <f t="shared" si="49"/>
        <v>11.5</v>
      </c>
      <c r="AI16" s="462">
        <f>+AG16*AH16</f>
        <v>956800</v>
      </c>
      <c r="AJ16" s="462">
        <f>IF((AF16&lt;=30)*AND(AI16*AF16%&gt;X16),AI16*AF16%,IF((AF16&gt;30)*AND(AI16*30%&gt;X16),AI16*30%,X16))</f>
        <v>287040</v>
      </c>
      <c r="AK16" s="462">
        <f t="shared" si="33"/>
        <v>478400</v>
      </c>
      <c r="AL16" s="462">
        <f>+AI16+AJ16+AK16</f>
        <v>1722240</v>
      </c>
      <c r="AM16" s="456">
        <f>+AA16</f>
        <v>0</v>
      </c>
      <c r="AN16" s="488">
        <f t="shared" si="50"/>
        <v>1722240</v>
      </c>
      <c r="AO16" s="488">
        <f>+AN16*13</f>
        <v>22389120</v>
      </c>
      <c r="AP16" s="717">
        <v>1</v>
      </c>
      <c r="AQ16" s="572">
        <f>+AE16+1</f>
        <v>16</v>
      </c>
      <c r="AR16" s="461">
        <f t="shared" si="51"/>
        <v>32</v>
      </c>
      <c r="AS16" s="456">
        <f t="shared" si="52"/>
        <v>83200</v>
      </c>
      <c r="AT16" s="456">
        <f t="shared" si="52"/>
        <v>11.5</v>
      </c>
      <c r="AU16" s="462">
        <f>+AS16*AT16</f>
        <v>956800</v>
      </c>
      <c r="AV16" s="462">
        <f>IF((AR16&lt;=30)*AND(AU16*AR16%&gt;AJ16),AU16*AR16%,IF((AR16&gt;30)*AND(AU16*30%&gt;AJ16),AU16*30%,AJ16))</f>
        <v>287040</v>
      </c>
      <c r="AW16" s="462">
        <f t="shared" si="40"/>
        <v>478400</v>
      </c>
      <c r="AX16" s="462">
        <f>+AU16+AV16+AW16</f>
        <v>1722240</v>
      </c>
      <c r="AY16" s="456">
        <f>+AM16</f>
        <v>0</v>
      </c>
      <c r="AZ16" s="488">
        <f t="shared" si="53"/>
        <v>1722240</v>
      </c>
      <c r="BA16" s="488">
        <f>+AZ16*13</f>
        <v>22389120</v>
      </c>
    </row>
    <row r="17" spans="1:53" s="489" customFormat="1" ht="25.5" customHeight="1">
      <c r="A17" s="901">
        <v>9</v>
      </c>
      <c r="B17" s="891" t="s">
        <v>800</v>
      </c>
      <c r="C17" s="816" t="s">
        <v>2187</v>
      </c>
      <c r="D17" s="816">
        <v>1973</v>
      </c>
      <c r="E17" s="818" t="s">
        <v>2191</v>
      </c>
      <c r="F17" s="817">
        <v>1</v>
      </c>
      <c r="G17" s="899">
        <v>13</v>
      </c>
      <c r="H17" s="902">
        <f t="shared" si="6"/>
        <v>26</v>
      </c>
      <c r="I17" s="790">
        <v>83200</v>
      </c>
      <c r="J17" s="790">
        <v>11.5</v>
      </c>
      <c r="K17" s="903">
        <f t="shared" si="44"/>
        <v>956800</v>
      </c>
      <c r="L17" s="903">
        <v>248768</v>
      </c>
      <c r="M17" s="903">
        <f t="shared" si="8"/>
        <v>478400</v>
      </c>
      <c r="N17" s="903">
        <f t="shared" si="9"/>
        <v>1683968</v>
      </c>
      <c r="O17" s="456"/>
      <c r="P17" s="488">
        <f t="shared" si="45"/>
        <v>1683968</v>
      </c>
      <c r="Q17" s="488">
        <f t="shared" si="27"/>
        <v>21891584</v>
      </c>
      <c r="R17" s="717">
        <v>1</v>
      </c>
      <c r="S17" s="572">
        <f t="shared" si="10"/>
        <v>14</v>
      </c>
      <c r="T17" s="461">
        <f t="shared" si="46"/>
        <v>28</v>
      </c>
      <c r="U17" s="456">
        <v>83200</v>
      </c>
      <c r="V17" s="456">
        <f t="shared" si="12"/>
        <v>11.5</v>
      </c>
      <c r="W17" s="462">
        <f>+U17*V17</f>
        <v>956800</v>
      </c>
      <c r="X17" s="462">
        <f t="shared" si="13"/>
        <v>267904</v>
      </c>
      <c r="Y17" s="462">
        <f t="shared" si="14"/>
        <v>478400</v>
      </c>
      <c r="Z17" s="462">
        <f>+W17+X17+Y17</f>
        <v>1703104</v>
      </c>
      <c r="AA17" s="456">
        <f t="shared" si="15"/>
        <v>0</v>
      </c>
      <c r="AB17" s="488">
        <f t="shared" si="47"/>
        <v>1703104</v>
      </c>
      <c r="AC17" s="488">
        <f>+AB17*13</f>
        <v>22140352</v>
      </c>
      <c r="AD17" s="717">
        <v>1</v>
      </c>
      <c r="AE17" s="572">
        <f>+S17+1</f>
        <v>15</v>
      </c>
      <c r="AF17" s="461">
        <f t="shared" si="48"/>
        <v>30</v>
      </c>
      <c r="AG17" s="456">
        <f t="shared" si="49"/>
        <v>83200</v>
      </c>
      <c r="AH17" s="456">
        <f t="shared" si="49"/>
        <v>11.5</v>
      </c>
      <c r="AI17" s="462">
        <f>+AG17*AH17</f>
        <v>956800</v>
      </c>
      <c r="AJ17" s="462">
        <f>IF((AF17&lt;=30)*AND(AI17*AF17%&gt;X17),AI17*AF17%,IF((AF17&gt;30)*AND(AI17*30%&gt;X17),AI17*30%,X17))</f>
        <v>287040</v>
      </c>
      <c r="AK17" s="462">
        <f t="shared" si="33"/>
        <v>478400</v>
      </c>
      <c r="AL17" s="462">
        <f>+AI17+AJ17+AK17</f>
        <v>1722240</v>
      </c>
      <c r="AM17" s="456">
        <f>+AA17</f>
        <v>0</v>
      </c>
      <c r="AN17" s="488">
        <f t="shared" si="50"/>
        <v>1722240</v>
      </c>
      <c r="AO17" s="488">
        <f>+AN17*13</f>
        <v>22389120</v>
      </c>
      <c r="AP17" s="717">
        <v>1</v>
      </c>
      <c r="AQ17" s="572">
        <f>+AE17+1</f>
        <v>16</v>
      </c>
      <c r="AR17" s="461">
        <f t="shared" si="51"/>
        <v>32</v>
      </c>
      <c r="AS17" s="456">
        <f t="shared" si="52"/>
        <v>83200</v>
      </c>
      <c r="AT17" s="456">
        <f t="shared" si="52"/>
        <v>11.5</v>
      </c>
      <c r="AU17" s="462">
        <f>+AS17*AT17</f>
        <v>956800</v>
      </c>
      <c r="AV17" s="462">
        <f>IF((AR17&lt;=30)*AND(AU17*AR17%&gt;AJ17),AU17*AR17%,IF((AR17&gt;30)*AND(AU17*30%&gt;AJ17),AU17*30%,AJ17))</f>
        <v>287040</v>
      </c>
      <c r="AW17" s="462">
        <f t="shared" si="40"/>
        <v>478400</v>
      </c>
      <c r="AX17" s="462">
        <f>+AU17+AV17+AW17</f>
        <v>1722240</v>
      </c>
      <c r="AY17" s="456">
        <f>+AM17</f>
        <v>0</v>
      </c>
      <c r="AZ17" s="488">
        <f t="shared" si="53"/>
        <v>1722240</v>
      </c>
      <c r="BA17" s="488">
        <f>+AZ17*13</f>
        <v>22389120</v>
      </c>
    </row>
    <row r="18" spans="1:53" s="489" customFormat="1" ht="40.5">
      <c r="A18" s="901">
        <v>10</v>
      </c>
      <c r="B18" s="904" t="s">
        <v>73</v>
      </c>
      <c r="C18" s="816" t="s">
        <v>2186</v>
      </c>
      <c r="D18" s="816">
        <v>1966</v>
      </c>
      <c r="E18" s="818" t="s">
        <v>3377</v>
      </c>
      <c r="F18" s="817">
        <v>1</v>
      </c>
      <c r="G18" s="899">
        <v>28</v>
      </c>
      <c r="H18" s="902">
        <f t="shared" si="6"/>
        <v>56</v>
      </c>
      <c r="I18" s="790">
        <v>83200</v>
      </c>
      <c r="J18" s="790">
        <v>12</v>
      </c>
      <c r="K18" s="903">
        <f t="shared" si="44"/>
        <v>998400</v>
      </c>
      <c r="L18" s="903">
        <v>358804</v>
      </c>
      <c r="M18" s="903">
        <f t="shared" si="8"/>
        <v>499200</v>
      </c>
      <c r="N18" s="903">
        <f t="shared" si="9"/>
        <v>1856404</v>
      </c>
      <c r="O18" s="456"/>
      <c r="P18" s="488">
        <f t="shared" si="45"/>
        <v>1856404</v>
      </c>
      <c r="Q18" s="488">
        <f t="shared" si="27"/>
        <v>24133252</v>
      </c>
      <c r="R18" s="717">
        <v>1</v>
      </c>
      <c r="S18" s="572">
        <f t="shared" si="10"/>
        <v>29</v>
      </c>
      <c r="T18" s="461">
        <f t="shared" si="46"/>
        <v>58</v>
      </c>
      <c r="U18" s="456">
        <v>83200</v>
      </c>
      <c r="V18" s="456">
        <f t="shared" si="12"/>
        <v>12</v>
      </c>
      <c r="W18" s="462">
        <f t="shared" ref="W18" si="54">+U18*V18</f>
        <v>998400</v>
      </c>
      <c r="X18" s="462">
        <f t="shared" si="13"/>
        <v>358804</v>
      </c>
      <c r="Y18" s="462">
        <f t="shared" si="14"/>
        <v>499200</v>
      </c>
      <c r="Z18" s="462">
        <f t="shared" ref="Z18" si="55">+W18+X18+Y18</f>
        <v>1856404</v>
      </c>
      <c r="AA18" s="456">
        <f t="shared" si="15"/>
        <v>0</v>
      </c>
      <c r="AB18" s="488">
        <f t="shared" si="47"/>
        <v>1856404</v>
      </c>
      <c r="AC18" s="488">
        <f t="shared" ref="AC18" si="56">+AB18*13</f>
        <v>24133252</v>
      </c>
      <c r="AD18" s="718">
        <v>1</v>
      </c>
      <c r="AE18" s="572">
        <f t="shared" ref="AE18" si="57">+S18+1</f>
        <v>30</v>
      </c>
      <c r="AF18" s="461">
        <f t="shared" si="48"/>
        <v>60</v>
      </c>
      <c r="AG18" s="456">
        <f t="shared" ref="AG18" si="58">+U18</f>
        <v>83200</v>
      </c>
      <c r="AH18" s="456">
        <f t="shared" ref="AH18" si="59">+V18</f>
        <v>12</v>
      </c>
      <c r="AI18" s="462">
        <f t="shared" ref="AI18" si="60">+AG18*AH18</f>
        <v>998400</v>
      </c>
      <c r="AJ18" s="462">
        <f t="shared" ref="AJ18" si="61">IF((AF18&lt;=30)*AND(AI18*AF18%&gt;X18),AI18*AF18%,IF((AF18&gt;30)*AND(AI18*30%&gt;X18),AI18*30%,X18))</f>
        <v>358804</v>
      </c>
      <c r="AK18" s="462">
        <f t="shared" si="33"/>
        <v>499200</v>
      </c>
      <c r="AL18" s="462">
        <f t="shared" ref="AL18" si="62">+AI18+AJ18+AK18</f>
        <v>1856404</v>
      </c>
      <c r="AM18" s="456">
        <f t="shared" ref="AM18" si="63">+AA18</f>
        <v>0</v>
      </c>
      <c r="AN18" s="488">
        <f t="shared" si="50"/>
        <v>1856404</v>
      </c>
      <c r="AO18" s="488">
        <f t="shared" ref="AO18" si="64">+AN18*13</f>
        <v>24133252</v>
      </c>
      <c r="AP18" s="718">
        <v>1</v>
      </c>
      <c r="AQ18" s="572">
        <f t="shared" ref="AQ18" si="65">+AE18+1</f>
        <v>31</v>
      </c>
      <c r="AR18" s="461">
        <f t="shared" si="51"/>
        <v>62</v>
      </c>
      <c r="AS18" s="456">
        <f t="shared" ref="AS18" si="66">+AG18</f>
        <v>83200</v>
      </c>
      <c r="AT18" s="456">
        <f t="shared" ref="AT18" si="67">+AH18</f>
        <v>12</v>
      </c>
      <c r="AU18" s="462">
        <f t="shared" ref="AU18" si="68">+AS18*AT18</f>
        <v>998400</v>
      </c>
      <c r="AV18" s="462">
        <f t="shared" ref="AV18" si="69">IF((AR18&lt;=30)*AND(AU18*AR18%&gt;AJ18),AU18*AR18%,IF((AR18&gt;30)*AND(AU18*30%&gt;AJ18),AU18*30%,AJ18))</f>
        <v>358804</v>
      </c>
      <c r="AW18" s="462">
        <f t="shared" si="40"/>
        <v>499200</v>
      </c>
      <c r="AX18" s="462">
        <f t="shared" ref="AX18" si="70">+AU18+AV18+AW18</f>
        <v>1856404</v>
      </c>
      <c r="AY18" s="456">
        <f t="shared" ref="AY18" si="71">+AM18</f>
        <v>0</v>
      </c>
      <c r="AZ18" s="488">
        <f t="shared" si="53"/>
        <v>1856404</v>
      </c>
      <c r="BA18" s="488">
        <f t="shared" ref="BA18" si="72">+AZ18*13</f>
        <v>24133252</v>
      </c>
    </row>
    <row r="19" spans="1:53" s="489" customFormat="1" ht="27">
      <c r="A19" s="901">
        <v>11</v>
      </c>
      <c r="B19" s="904" t="s">
        <v>3375</v>
      </c>
      <c r="C19" s="816" t="s">
        <v>2187</v>
      </c>
      <c r="D19" s="816">
        <v>1976</v>
      </c>
      <c r="E19" s="818" t="s">
        <v>2191</v>
      </c>
      <c r="F19" s="817">
        <v>1</v>
      </c>
      <c r="G19" s="899">
        <v>1</v>
      </c>
      <c r="H19" s="902">
        <f t="shared" si="6"/>
        <v>2</v>
      </c>
      <c r="I19" s="790">
        <v>83200</v>
      </c>
      <c r="J19" s="790">
        <v>11.5</v>
      </c>
      <c r="K19" s="903">
        <f t="shared" ref="K19:K22" si="73">+J19*I19</f>
        <v>956800</v>
      </c>
      <c r="L19" s="903">
        <v>19136</v>
      </c>
      <c r="M19" s="903">
        <f t="shared" si="8"/>
        <v>478400</v>
      </c>
      <c r="N19" s="903">
        <f t="shared" si="9"/>
        <v>1454336</v>
      </c>
      <c r="O19" s="456"/>
      <c r="P19" s="488">
        <f t="shared" ref="P19" si="74">+N19+O19</f>
        <v>1454336</v>
      </c>
      <c r="Q19" s="488">
        <f t="shared" si="27"/>
        <v>18906368</v>
      </c>
      <c r="R19" s="717">
        <v>1</v>
      </c>
      <c r="S19" s="572">
        <f t="shared" si="10"/>
        <v>2</v>
      </c>
      <c r="T19" s="461">
        <f t="shared" ref="T19" si="75">+S19*2</f>
        <v>4</v>
      </c>
      <c r="U19" s="456">
        <v>83200</v>
      </c>
      <c r="V19" s="456">
        <f t="shared" si="12"/>
        <v>11.5</v>
      </c>
      <c r="W19" s="462">
        <f t="shared" si="28"/>
        <v>956800</v>
      </c>
      <c r="X19" s="462">
        <f t="shared" si="13"/>
        <v>38272</v>
      </c>
      <c r="Y19" s="462">
        <f t="shared" si="14"/>
        <v>478400</v>
      </c>
      <c r="Z19" s="462">
        <f t="shared" si="29"/>
        <v>1473472</v>
      </c>
      <c r="AA19" s="456">
        <f t="shared" si="15"/>
        <v>0</v>
      </c>
      <c r="AB19" s="488">
        <f t="shared" ref="AB19" si="76">+Z19+AA19</f>
        <v>1473472</v>
      </c>
      <c r="AC19" s="488">
        <f t="shared" si="31"/>
        <v>19155136</v>
      </c>
      <c r="AD19" s="717">
        <v>1</v>
      </c>
      <c r="AE19" s="572">
        <f t="shared" si="16"/>
        <v>3</v>
      </c>
      <c r="AF19" s="461">
        <f t="shared" ref="AF19" si="77">+AE19*2</f>
        <v>6</v>
      </c>
      <c r="AG19" s="456">
        <f t="shared" si="18"/>
        <v>83200</v>
      </c>
      <c r="AH19" s="456">
        <f t="shared" si="19"/>
        <v>11.5</v>
      </c>
      <c r="AI19" s="462">
        <f t="shared" si="32"/>
        <v>956800</v>
      </c>
      <c r="AJ19" s="462">
        <f t="shared" si="20"/>
        <v>57408</v>
      </c>
      <c r="AK19" s="462">
        <f t="shared" si="33"/>
        <v>478400</v>
      </c>
      <c r="AL19" s="462">
        <f t="shared" si="34"/>
        <v>1492608</v>
      </c>
      <c r="AM19" s="456">
        <f t="shared" si="35"/>
        <v>0</v>
      </c>
      <c r="AN19" s="488">
        <f t="shared" ref="AN19" si="78">+AL19+AM19</f>
        <v>1492608</v>
      </c>
      <c r="AO19" s="488">
        <f t="shared" si="36"/>
        <v>19403904</v>
      </c>
      <c r="AP19" s="717">
        <v>1</v>
      </c>
      <c r="AQ19" s="572">
        <f t="shared" si="22"/>
        <v>4</v>
      </c>
      <c r="AR19" s="461">
        <f t="shared" ref="AR19" si="79">+AQ19*2</f>
        <v>8</v>
      </c>
      <c r="AS19" s="456">
        <f t="shared" si="37"/>
        <v>83200</v>
      </c>
      <c r="AT19" s="456">
        <f t="shared" si="38"/>
        <v>11.5</v>
      </c>
      <c r="AU19" s="462">
        <f t="shared" si="39"/>
        <v>956800</v>
      </c>
      <c r="AV19" s="462">
        <f t="shared" si="24"/>
        <v>76544</v>
      </c>
      <c r="AW19" s="462">
        <f t="shared" si="40"/>
        <v>478400</v>
      </c>
      <c r="AX19" s="462">
        <f t="shared" si="41"/>
        <v>1511744</v>
      </c>
      <c r="AY19" s="456">
        <f t="shared" si="42"/>
        <v>0</v>
      </c>
      <c r="AZ19" s="488">
        <f t="shared" si="53"/>
        <v>1511744</v>
      </c>
      <c r="BA19" s="488">
        <f t="shared" si="43"/>
        <v>19652672</v>
      </c>
    </row>
    <row r="20" spans="1:53" s="489" customFormat="1" ht="40.5">
      <c r="A20" s="901">
        <v>12</v>
      </c>
      <c r="B20" s="818" t="s">
        <v>487</v>
      </c>
      <c r="C20" s="816" t="s">
        <v>2208</v>
      </c>
      <c r="D20" s="816">
        <v>1982</v>
      </c>
      <c r="E20" s="818" t="s">
        <v>3417</v>
      </c>
      <c r="F20" s="912">
        <v>1</v>
      </c>
      <c r="G20" s="899">
        <v>12</v>
      </c>
      <c r="H20" s="902">
        <f t="shared" si="6"/>
        <v>24</v>
      </c>
      <c r="I20" s="790">
        <v>83200</v>
      </c>
      <c r="J20" s="790">
        <v>12</v>
      </c>
      <c r="K20" s="903">
        <f>+J20*I20</f>
        <v>998400</v>
      </c>
      <c r="L20" s="903">
        <v>229632</v>
      </c>
      <c r="M20" s="903">
        <f t="shared" si="8"/>
        <v>499200</v>
      </c>
      <c r="N20" s="903">
        <f t="shared" si="9"/>
        <v>1727232</v>
      </c>
      <c r="O20" s="790"/>
      <c r="P20" s="911">
        <f>+N20+O20</f>
        <v>1727232</v>
      </c>
      <c r="Q20" s="911">
        <f t="shared" si="27"/>
        <v>22454016</v>
      </c>
      <c r="R20" s="717">
        <v>1</v>
      </c>
      <c r="S20" s="572">
        <f t="shared" si="10"/>
        <v>13</v>
      </c>
      <c r="T20" s="461">
        <f>+S20*2</f>
        <v>26</v>
      </c>
      <c r="U20" s="456">
        <v>83200</v>
      </c>
      <c r="V20" s="456">
        <f t="shared" si="12"/>
        <v>12</v>
      </c>
      <c r="W20" s="462">
        <f>+U20*V20</f>
        <v>998400</v>
      </c>
      <c r="X20" s="462">
        <f t="shared" si="13"/>
        <v>259584</v>
      </c>
      <c r="Y20" s="462">
        <f t="shared" si="14"/>
        <v>499200</v>
      </c>
      <c r="Z20" s="462">
        <f>+W20+X20+Y20</f>
        <v>1757184</v>
      </c>
      <c r="AA20" s="456">
        <f t="shared" si="15"/>
        <v>0</v>
      </c>
      <c r="AB20" s="488">
        <f>+Z20+AA20</f>
        <v>1757184</v>
      </c>
      <c r="AC20" s="488">
        <f>+AB20*13</f>
        <v>22843392</v>
      </c>
      <c r="AD20" s="717">
        <v>1</v>
      </c>
      <c r="AE20" s="572">
        <f>+S20+1</f>
        <v>14</v>
      </c>
      <c r="AF20" s="461">
        <f>+AE20*2</f>
        <v>28</v>
      </c>
      <c r="AG20" s="456">
        <f>+U20</f>
        <v>83200</v>
      </c>
      <c r="AH20" s="456">
        <f>+V20</f>
        <v>12</v>
      </c>
      <c r="AI20" s="462">
        <f>+AG20*AH20</f>
        <v>998400</v>
      </c>
      <c r="AJ20" s="462">
        <f>IF((AF20&lt;=30)*AND(AI20*AF20%&gt;X20),AI20*AF20%,IF((AF20&gt;30)*AND(AI20*30%&gt;X20),AI20*30%,X20))</f>
        <v>279552</v>
      </c>
      <c r="AK20" s="462">
        <f t="shared" si="33"/>
        <v>499200</v>
      </c>
      <c r="AL20" s="462">
        <f>+AI20+AJ20+AK20</f>
        <v>1777152</v>
      </c>
      <c r="AM20" s="456">
        <f>+AA20</f>
        <v>0</v>
      </c>
      <c r="AN20" s="488">
        <f>+AL20+AM20</f>
        <v>1777152</v>
      </c>
      <c r="AO20" s="488">
        <f>+AN20*13</f>
        <v>23102976</v>
      </c>
      <c r="AP20" s="717">
        <v>1</v>
      </c>
      <c r="AQ20" s="572">
        <f>+AE20+1</f>
        <v>15</v>
      </c>
      <c r="AR20" s="461">
        <f>+AQ20*2</f>
        <v>30</v>
      </c>
      <c r="AS20" s="456">
        <f>+AG20</f>
        <v>83200</v>
      </c>
      <c r="AT20" s="456">
        <f>+AH20</f>
        <v>12</v>
      </c>
      <c r="AU20" s="462">
        <f>+AS20*AT20</f>
        <v>998400</v>
      </c>
      <c r="AV20" s="462">
        <f>IF((AR20&lt;=30)*AND(AU20*AR20%&gt;AJ20),AU20*AR20%,IF((AR20&gt;30)*AND(AU20*30%&gt;AJ20),AU20*30%,AJ20))</f>
        <v>299520</v>
      </c>
      <c r="AW20" s="462">
        <f t="shared" si="40"/>
        <v>499200</v>
      </c>
      <c r="AX20" s="462">
        <f>+AU20+AV20+AW20</f>
        <v>1797120</v>
      </c>
      <c r="AY20" s="456">
        <f>+AM20</f>
        <v>0</v>
      </c>
      <c r="AZ20" s="488">
        <f>+AX20+AY20</f>
        <v>1797120</v>
      </c>
      <c r="BA20" s="488">
        <f>+AZ20*13</f>
        <v>23362560</v>
      </c>
    </row>
    <row r="21" spans="1:53" s="489" customFormat="1" ht="27">
      <c r="A21" s="901">
        <v>13</v>
      </c>
      <c r="B21" s="904" t="s">
        <v>78</v>
      </c>
      <c r="C21" s="816"/>
      <c r="D21" s="816"/>
      <c r="E21" s="818" t="s">
        <v>2191</v>
      </c>
      <c r="F21" s="817">
        <v>1</v>
      </c>
      <c r="G21" s="900">
        <v>6</v>
      </c>
      <c r="H21" s="902">
        <f t="shared" si="6"/>
        <v>12</v>
      </c>
      <c r="I21" s="790">
        <v>83200</v>
      </c>
      <c r="J21" s="790">
        <v>11.5</v>
      </c>
      <c r="K21" s="903">
        <f>+J21*I21</f>
        <v>956800</v>
      </c>
      <c r="L21" s="903">
        <v>114816</v>
      </c>
      <c r="M21" s="903">
        <f t="shared" si="8"/>
        <v>478400</v>
      </c>
      <c r="N21" s="903">
        <f t="shared" si="9"/>
        <v>1550016</v>
      </c>
      <c r="O21" s="456"/>
      <c r="P21" s="488">
        <f t="shared" ref="P21:P30" si="80">+N21+O21</f>
        <v>1550016</v>
      </c>
      <c r="Q21" s="488">
        <f t="shared" si="27"/>
        <v>20150208</v>
      </c>
      <c r="R21" s="717">
        <v>1</v>
      </c>
      <c r="S21" s="572">
        <f t="shared" si="10"/>
        <v>7</v>
      </c>
      <c r="T21" s="461">
        <f t="shared" ref="T21:T30" si="81">+S21*2</f>
        <v>14</v>
      </c>
      <c r="U21" s="456">
        <v>83200</v>
      </c>
      <c r="V21" s="456">
        <f t="shared" si="12"/>
        <v>11.5</v>
      </c>
      <c r="W21" s="462">
        <f>+U21*V21</f>
        <v>956800</v>
      </c>
      <c r="X21" s="462">
        <f t="shared" si="13"/>
        <v>133952</v>
      </c>
      <c r="Y21" s="462">
        <f t="shared" si="14"/>
        <v>478400</v>
      </c>
      <c r="Z21" s="462">
        <f>+W21+X21+Y21</f>
        <v>1569152</v>
      </c>
      <c r="AA21" s="456">
        <f t="shared" si="15"/>
        <v>0</v>
      </c>
      <c r="AB21" s="488">
        <f t="shared" ref="AB21:AB30" si="82">+Z21+AA21</f>
        <v>1569152</v>
      </c>
      <c r="AC21" s="488">
        <f>+AB21*13</f>
        <v>20398976</v>
      </c>
      <c r="AD21" s="717">
        <v>1</v>
      </c>
      <c r="AE21" s="572">
        <f>+S21+1</f>
        <v>8</v>
      </c>
      <c r="AF21" s="461">
        <f t="shared" ref="AF21:AF30" si="83">+AE21*2</f>
        <v>16</v>
      </c>
      <c r="AG21" s="456">
        <f>+U21</f>
        <v>83200</v>
      </c>
      <c r="AH21" s="456">
        <f>+V21</f>
        <v>11.5</v>
      </c>
      <c r="AI21" s="462">
        <f>+AG21*AH21</f>
        <v>956800</v>
      </c>
      <c r="AJ21" s="462">
        <f>IF((AF21&lt;=30)*AND(AI21*AF21%&gt;X21),AI21*AF21%,IF((AF21&gt;30)*AND(AI21*30%&gt;X21),AI21*30%,X21))</f>
        <v>153088</v>
      </c>
      <c r="AK21" s="462">
        <f t="shared" si="33"/>
        <v>478400</v>
      </c>
      <c r="AL21" s="462">
        <f>+AI21+AJ21+AK21</f>
        <v>1588288</v>
      </c>
      <c r="AM21" s="456">
        <f>+AA21</f>
        <v>0</v>
      </c>
      <c r="AN21" s="488">
        <f t="shared" ref="AN21:AN30" si="84">+AL21+AM21</f>
        <v>1588288</v>
      </c>
      <c r="AO21" s="488">
        <f>+AN21*13</f>
        <v>20647744</v>
      </c>
      <c r="AP21" s="717">
        <v>1</v>
      </c>
      <c r="AQ21" s="572">
        <f>+AE21+1</f>
        <v>9</v>
      </c>
      <c r="AR21" s="461">
        <f t="shared" ref="AR21:AR30" si="85">+AQ21*2</f>
        <v>18</v>
      </c>
      <c r="AS21" s="456">
        <f>+AG21</f>
        <v>83200</v>
      </c>
      <c r="AT21" s="456">
        <f>+AH21</f>
        <v>11.5</v>
      </c>
      <c r="AU21" s="462">
        <f>+AS21*AT21</f>
        <v>956800</v>
      </c>
      <c r="AV21" s="462">
        <f>IF((AR21&lt;=30)*AND(AU21*AR21%&gt;AJ21),AU21*AR21%,IF((AR21&gt;30)*AND(AU21*30%&gt;AJ21),AU21*30%,AJ21))</f>
        <v>172224</v>
      </c>
      <c r="AW21" s="462">
        <f t="shared" si="40"/>
        <v>478400</v>
      </c>
      <c r="AX21" s="462">
        <f>+AU21+AV21+AW21</f>
        <v>1607424</v>
      </c>
      <c r="AY21" s="456">
        <f>+AM21</f>
        <v>0</v>
      </c>
      <c r="AZ21" s="488">
        <f t="shared" si="53"/>
        <v>1607424</v>
      </c>
      <c r="BA21" s="488">
        <f>+AZ21*13</f>
        <v>20896512</v>
      </c>
    </row>
    <row r="22" spans="1:53" s="489" customFormat="1" ht="25.5" customHeight="1">
      <c r="A22" s="901">
        <v>14</v>
      </c>
      <c r="B22" s="905" t="s">
        <v>538</v>
      </c>
      <c r="C22" s="816" t="s">
        <v>2187</v>
      </c>
      <c r="D22" s="816">
        <v>1975</v>
      </c>
      <c r="E22" s="818" t="s">
        <v>3373</v>
      </c>
      <c r="F22" s="906">
        <v>1</v>
      </c>
      <c r="G22" s="899">
        <v>16</v>
      </c>
      <c r="H22" s="902">
        <f t="shared" si="6"/>
        <v>32</v>
      </c>
      <c r="I22" s="790">
        <v>83200</v>
      </c>
      <c r="J22" s="790">
        <v>12</v>
      </c>
      <c r="K22" s="903">
        <f t="shared" si="73"/>
        <v>998400</v>
      </c>
      <c r="L22" s="903">
        <v>299520</v>
      </c>
      <c r="M22" s="903">
        <f t="shared" si="8"/>
        <v>499200</v>
      </c>
      <c r="N22" s="903">
        <f t="shared" si="9"/>
        <v>1797120</v>
      </c>
      <c r="O22" s="456"/>
      <c r="P22" s="488">
        <f t="shared" si="80"/>
        <v>1797120</v>
      </c>
      <c r="Q22" s="488">
        <f t="shared" si="27"/>
        <v>23362560</v>
      </c>
      <c r="R22" s="717">
        <v>1</v>
      </c>
      <c r="S22" s="572">
        <f t="shared" si="10"/>
        <v>17</v>
      </c>
      <c r="T22" s="461">
        <f t="shared" si="81"/>
        <v>34</v>
      </c>
      <c r="U22" s="456">
        <v>83200</v>
      </c>
      <c r="V22" s="456">
        <f t="shared" si="12"/>
        <v>12</v>
      </c>
      <c r="W22" s="462">
        <f t="shared" si="28"/>
        <v>998400</v>
      </c>
      <c r="X22" s="462">
        <f t="shared" si="13"/>
        <v>299520</v>
      </c>
      <c r="Y22" s="462">
        <f t="shared" si="14"/>
        <v>499200</v>
      </c>
      <c r="Z22" s="462">
        <f t="shared" si="29"/>
        <v>1797120</v>
      </c>
      <c r="AA22" s="456">
        <f t="shared" si="15"/>
        <v>0</v>
      </c>
      <c r="AB22" s="488">
        <f t="shared" si="82"/>
        <v>1797120</v>
      </c>
      <c r="AC22" s="488">
        <f t="shared" si="31"/>
        <v>23362560</v>
      </c>
      <c r="AD22" s="717">
        <v>1</v>
      </c>
      <c r="AE22" s="572">
        <f t="shared" si="16"/>
        <v>18</v>
      </c>
      <c r="AF22" s="461">
        <f t="shared" si="83"/>
        <v>36</v>
      </c>
      <c r="AG22" s="456">
        <f t="shared" si="18"/>
        <v>83200</v>
      </c>
      <c r="AH22" s="456">
        <f t="shared" si="19"/>
        <v>12</v>
      </c>
      <c r="AI22" s="462">
        <f t="shared" si="32"/>
        <v>998400</v>
      </c>
      <c r="AJ22" s="462">
        <f t="shared" si="20"/>
        <v>299520</v>
      </c>
      <c r="AK22" s="462">
        <f t="shared" si="33"/>
        <v>499200</v>
      </c>
      <c r="AL22" s="462">
        <f t="shared" si="34"/>
        <v>1797120</v>
      </c>
      <c r="AM22" s="456">
        <f t="shared" si="35"/>
        <v>0</v>
      </c>
      <c r="AN22" s="488">
        <f t="shared" si="84"/>
        <v>1797120</v>
      </c>
      <c r="AO22" s="488">
        <f t="shared" si="36"/>
        <v>23362560</v>
      </c>
      <c r="AP22" s="717">
        <v>1</v>
      </c>
      <c r="AQ22" s="572">
        <f t="shared" si="22"/>
        <v>19</v>
      </c>
      <c r="AR22" s="461">
        <f t="shared" si="85"/>
        <v>38</v>
      </c>
      <c r="AS22" s="456">
        <f t="shared" si="37"/>
        <v>83200</v>
      </c>
      <c r="AT22" s="456">
        <f t="shared" si="38"/>
        <v>12</v>
      </c>
      <c r="AU22" s="462">
        <f t="shared" si="39"/>
        <v>998400</v>
      </c>
      <c r="AV22" s="462">
        <f t="shared" si="24"/>
        <v>299520</v>
      </c>
      <c r="AW22" s="462">
        <f t="shared" si="40"/>
        <v>499200</v>
      </c>
      <c r="AX22" s="462">
        <f t="shared" si="41"/>
        <v>1797120</v>
      </c>
      <c r="AY22" s="456">
        <f t="shared" si="42"/>
        <v>0</v>
      </c>
      <c r="AZ22" s="488">
        <f t="shared" si="53"/>
        <v>1797120</v>
      </c>
      <c r="BA22" s="488">
        <f t="shared" si="43"/>
        <v>23362560</v>
      </c>
    </row>
    <row r="23" spans="1:53" s="489" customFormat="1" ht="27">
      <c r="A23" s="901">
        <v>15</v>
      </c>
      <c r="B23" s="904" t="s">
        <v>520</v>
      </c>
      <c r="C23" s="816" t="s">
        <v>2187</v>
      </c>
      <c r="D23" s="816">
        <v>1981</v>
      </c>
      <c r="E23" s="818" t="s">
        <v>2193</v>
      </c>
      <c r="F23" s="817">
        <v>1</v>
      </c>
      <c r="G23" s="899">
        <v>16</v>
      </c>
      <c r="H23" s="902">
        <f t="shared" si="6"/>
        <v>32</v>
      </c>
      <c r="I23" s="790">
        <v>83200</v>
      </c>
      <c r="J23" s="790">
        <v>11.5</v>
      </c>
      <c r="K23" s="903">
        <f t="shared" ref="K23:K30" si="86">+J23*I23</f>
        <v>956800</v>
      </c>
      <c r="L23" s="903">
        <v>287040</v>
      </c>
      <c r="M23" s="903">
        <f t="shared" si="8"/>
        <v>478400</v>
      </c>
      <c r="N23" s="903">
        <f t="shared" si="9"/>
        <v>1722240</v>
      </c>
      <c r="O23" s="456"/>
      <c r="P23" s="488">
        <f t="shared" si="80"/>
        <v>1722240</v>
      </c>
      <c r="Q23" s="488">
        <f t="shared" si="27"/>
        <v>22389120</v>
      </c>
      <c r="R23" s="717">
        <v>1</v>
      </c>
      <c r="S23" s="572">
        <f t="shared" si="10"/>
        <v>17</v>
      </c>
      <c r="T23" s="461">
        <f t="shared" si="81"/>
        <v>34</v>
      </c>
      <c r="U23" s="456">
        <v>83200</v>
      </c>
      <c r="V23" s="456">
        <f t="shared" si="12"/>
        <v>11.5</v>
      </c>
      <c r="W23" s="462">
        <f t="shared" ref="W23:W30" si="87">+U23*V23</f>
        <v>956800</v>
      </c>
      <c r="X23" s="462">
        <f t="shared" si="13"/>
        <v>287040</v>
      </c>
      <c r="Y23" s="462">
        <f t="shared" si="14"/>
        <v>478400</v>
      </c>
      <c r="Z23" s="462">
        <f t="shared" ref="Z23:Z30" si="88">+W23+X23+Y23</f>
        <v>1722240</v>
      </c>
      <c r="AA23" s="456">
        <f t="shared" si="15"/>
        <v>0</v>
      </c>
      <c r="AB23" s="488">
        <f t="shared" si="82"/>
        <v>1722240</v>
      </c>
      <c r="AC23" s="488">
        <f t="shared" ref="AC23:AC30" si="89">+AB23*13</f>
        <v>22389120</v>
      </c>
      <c r="AD23" s="717">
        <v>1</v>
      </c>
      <c r="AE23" s="572">
        <f t="shared" ref="AE23:AE30" si="90">+S23+1</f>
        <v>18</v>
      </c>
      <c r="AF23" s="461">
        <f t="shared" si="83"/>
        <v>36</v>
      </c>
      <c r="AG23" s="456">
        <f t="shared" ref="AG23:AH30" si="91">+U23</f>
        <v>83200</v>
      </c>
      <c r="AH23" s="456">
        <f t="shared" si="91"/>
        <v>11.5</v>
      </c>
      <c r="AI23" s="462">
        <f t="shared" ref="AI23:AI30" si="92">+AG23*AH23</f>
        <v>956800</v>
      </c>
      <c r="AJ23" s="462">
        <f t="shared" ref="AJ23:AJ30" si="93">IF((AF23&lt;=30)*AND(AI23*AF23%&gt;X23),AI23*AF23%,IF((AF23&gt;30)*AND(AI23*30%&gt;X23),AI23*30%,X23))</f>
        <v>287040</v>
      </c>
      <c r="AK23" s="462">
        <f t="shared" si="33"/>
        <v>478400</v>
      </c>
      <c r="AL23" s="462">
        <f t="shared" ref="AL23:AL30" si="94">+AI23+AJ23+AK23</f>
        <v>1722240</v>
      </c>
      <c r="AM23" s="456">
        <f t="shared" ref="AM23:AM30" si="95">+AA23</f>
        <v>0</v>
      </c>
      <c r="AN23" s="488">
        <f t="shared" si="84"/>
        <v>1722240</v>
      </c>
      <c r="AO23" s="488">
        <f t="shared" ref="AO23:AO30" si="96">+AN23*13</f>
        <v>22389120</v>
      </c>
      <c r="AP23" s="717">
        <v>1</v>
      </c>
      <c r="AQ23" s="572">
        <f t="shared" ref="AQ23:AQ30" si="97">+AE23+1</f>
        <v>19</v>
      </c>
      <c r="AR23" s="461">
        <f t="shared" si="85"/>
        <v>38</v>
      </c>
      <c r="AS23" s="456">
        <f t="shared" ref="AS23:AT30" si="98">+AG23</f>
        <v>83200</v>
      </c>
      <c r="AT23" s="456">
        <f t="shared" si="98"/>
        <v>11.5</v>
      </c>
      <c r="AU23" s="462">
        <f t="shared" ref="AU23:AU30" si="99">+AS23*AT23</f>
        <v>956800</v>
      </c>
      <c r="AV23" s="462">
        <f t="shared" ref="AV23:AV30" si="100">IF((AR23&lt;=30)*AND(AU23*AR23%&gt;AJ23),AU23*AR23%,IF((AR23&gt;30)*AND(AU23*30%&gt;AJ23),AU23*30%,AJ23))</f>
        <v>287040</v>
      </c>
      <c r="AW23" s="462">
        <f t="shared" si="40"/>
        <v>478400</v>
      </c>
      <c r="AX23" s="462">
        <f t="shared" ref="AX23:AX30" si="101">+AU23+AV23+AW23</f>
        <v>1722240</v>
      </c>
      <c r="AY23" s="456">
        <f t="shared" ref="AY23:AY30" si="102">+AM23</f>
        <v>0</v>
      </c>
      <c r="AZ23" s="488">
        <f t="shared" si="53"/>
        <v>1722240</v>
      </c>
      <c r="BA23" s="488">
        <f t="shared" ref="BA23:BA30" si="103">+AZ23*13</f>
        <v>22389120</v>
      </c>
    </row>
    <row r="24" spans="1:53" s="489" customFormat="1" ht="40.5">
      <c r="A24" s="901">
        <v>16</v>
      </c>
      <c r="B24" s="904" t="s">
        <v>2192</v>
      </c>
      <c r="C24" s="816" t="s">
        <v>2186</v>
      </c>
      <c r="D24" s="816">
        <v>1977</v>
      </c>
      <c r="E24" s="818" t="s">
        <v>2194</v>
      </c>
      <c r="F24" s="817">
        <v>1</v>
      </c>
      <c r="G24" s="899">
        <v>16</v>
      </c>
      <c r="H24" s="902">
        <f t="shared" si="6"/>
        <v>32</v>
      </c>
      <c r="I24" s="790">
        <v>83200</v>
      </c>
      <c r="J24" s="790">
        <v>12</v>
      </c>
      <c r="K24" s="903">
        <f t="shared" si="86"/>
        <v>998400</v>
      </c>
      <c r="L24" s="903">
        <v>299520</v>
      </c>
      <c r="M24" s="903">
        <f t="shared" si="8"/>
        <v>499200</v>
      </c>
      <c r="N24" s="903">
        <f t="shared" si="9"/>
        <v>1797120</v>
      </c>
      <c r="O24" s="456"/>
      <c r="P24" s="488">
        <f t="shared" si="80"/>
        <v>1797120</v>
      </c>
      <c r="Q24" s="488">
        <f t="shared" si="27"/>
        <v>23362560</v>
      </c>
      <c r="R24" s="717">
        <v>1</v>
      </c>
      <c r="S24" s="572">
        <f t="shared" si="10"/>
        <v>17</v>
      </c>
      <c r="T24" s="461">
        <f t="shared" si="81"/>
        <v>34</v>
      </c>
      <c r="U24" s="456">
        <v>83200</v>
      </c>
      <c r="V24" s="456">
        <f t="shared" si="12"/>
        <v>12</v>
      </c>
      <c r="W24" s="462">
        <f t="shared" si="87"/>
        <v>998400</v>
      </c>
      <c r="X24" s="462">
        <f t="shared" si="13"/>
        <v>299520</v>
      </c>
      <c r="Y24" s="462">
        <f t="shared" si="14"/>
        <v>499200</v>
      </c>
      <c r="Z24" s="462">
        <f t="shared" si="88"/>
        <v>1797120</v>
      </c>
      <c r="AA24" s="456">
        <f t="shared" si="15"/>
        <v>0</v>
      </c>
      <c r="AB24" s="488">
        <f t="shared" si="82"/>
        <v>1797120</v>
      </c>
      <c r="AC24" s="488">
        <f t="shared" si="89"/>
        <v>23362560</v>
      </c>
      <c r="AD24" s="717">
        <v>1</v>
      </c>
      <c r="AE24" s="572">
        <f t="shared" si="90"/>
        <v>18</v>
      </c>
      <c r="AF24" s="461">
        <f t="shared" si="83"/>
        <v>36</v>
      </c>
      <c r="AG24" s="456">
        <f t="shared" si="91"/>
        <v>83200</v>
      </c>
      <c r="AH24" s="456">
        <f t="shared" si="91"/>
        <v>12</v>
      </c>
      <c r="AI24" s="462">
        <f t="shared" si="92"/>
        <v>998400</v>
      </c>
      <c r="AJ24" s="462">
        <f t="shared" si="93"/>
        <v>299520</v>
      </c>
      <c r="AK24" s="462">
        <f t="shared" si="33"/>
        <v>499200</v>
      </c>
      <c r="AL24" s="462">
        <f t="shared" si="94"/>
        <v>1797120</v>
      </c>
      <c r="AM24" s="456">
        <f t="shared" si="95"/>
        <v>0</v>
      </c>
      <c r="AN24" s="488">
        <f t="shared" si="84"/>
        <v>1797120</v>
      </c>
      <c r="AO24" s="488">
        <f t="shared" si="96"/>
        <v>23362560</v>
      </c>
      <c r="AP24" s="717">
        <v>1</v>
      </c>
      <c r="AQ24" s="572">
        <f t="shared" si="97"/>
        <v>19</v>
      </c>
      <c r="AR24" s="461">
        <f t="shared" si="85"/>
        <v>38</v>
      </c>
      <c r="AS24" s="456">
        <f t="shared" si="98"/>
        <v>83200</v>
      </c>
      <c r="AT24" s="456">
        <f t="shared" si="98"/>
        <v>12</v>
      </c>
      <c r="AU24" s="462">
        <f t="shared" si="99"/>
        <v>998400</v>
      </c>
      <c r="AV24" s="462">
        <f t="shared" si="100"/>
        <v>299520</v>
      </c>
      <c r="AW24" s="462">
        <f t="shared" si="40"/>
        <v>499200</v>
      </c>
      <c r="AX24" s="462">
        <f t="shared" si="101"/>
        <v>1797120</v>
      </c>
      <c r="AY24" s="456">
        <f t="shared" si="102"/>
        <v>0</v>
      </c>
      <c r="AZ24" s="488">
        <f t="shared" si="53"/>
        <v>1797120</v>
      </c>
      <c r="BA24" s="488">
        <f t="shared" si="103"/>
        <v>23362560</v>
      </c>
    </row>
    <row r="25" spans="1:53" s="489" customFormat="1" ht="27">
      <c r="A25" s="901">
        <v>17</v>
      </c>
      <c r="B25" s="904" t="s">
        <v>834</v>
      </c>
      <c r="C25" s="816" t="s">
        <v>2186</v>
      </c>
      <c r="D25" s="816">
        <v>1976</v>
      </c>
      <c r="E25" s="818" t="s">
        <v>2193</v>
      </c>
      <c r="F25" s="817">
        <v>1</v>
      </c>
      <c r="G25" s="899">
        <v>11</v>
      </c>
      <c r="H25" s="902">
        <f t="shared" si="6"/>
        <v>22</v>
      </c>
      <c r="I25" s="790">
        <v>83200</v>
      </c>
      <c r="J25" s="790">
        <v>11.5</v>
      </c>
      <c r="K25" s="903">
        <f t="shared" si="86"/>
        <v>956800</v>
      </c>
      <c r="L25" s="903">
        <v>210496</v>
      </c>
      <c r="M25" s="903">
        <f t="shared" si="8"/>
        <v>478400</v>
      </c>
      <c r="N25" s="903">
        <f t="shared" si="9"/>
        <v>1645696</v>
      </c>
      <c r="O25" s="456"/>
      <c r="P25" s="488">
        <f t="shared" si="80"/>
        <v>1645696</v>
      </c>
      <c r="Q25" s="488">
        <f t="shared" si="27"/>
        <v>21394048</v>
      </c>
      <c r="R25" s="717">
        <v>1</v>
      </c>
      <c r="S25" s="572">
        <f t="shared" si="10"/>
        <v>12</v>
      </c>
      <c r="T25" s="461">
        <f t="shared" si="81"/>
        <v>24</v>
      </c>
      <c r="U25" s="456">
        <v>83200</v>
      </c>
      <c r="V25" s="456">
        <f t="shared" si="12"/>
        <v>11.5</v>
      </c>
      <c r="W25" s="462">
        <f t="shared" si="87"/>
        <v>956800</v>
      </c>
      <c r="X25" s="462">
        <f t="shared" si="13"/>
        <v>229632</v>
      </c>
      <c r="Y25" s="462">
        <f t="shared" si="14"/>
        <v>478400</v>
      </c>
      <c r="Z25" s="462">
        <f t="shared" si="88"/>
        <v>1664832</v>
      </c>
      <c r="AA25" s="456">
        <f t="shared" si="15"/>
        <v>0</v>
      </c>
      <c r="AB25" s="488">
        <f t="shared" si="82"/>
        <v>1664832</v>
      </c>
      <c r="AC25" s="488">
        <f t="shared" si="89"/>
        <v>21642816</v>
      </c>
      <c r="AD25" s="717">
        <v>1</v>
      </c>
      <c r="AE25" s="572">
        <f t="shared" si="90"/>
        <v>13</v>
      </c>
      <c r="AF25" s="461">
        <f t="shared" si="83"/>
        <v>26</v>
      </c>
      <c r="AG25" s="456">
        <f t="shared" si="91"/>
        <v>83200</v>
      </c>
      <c r="AH25" s="456">
        <f t="shared" si="91"/>
        <v>11.5</v>
      </c>
      <c r="AI25" s="462">
        <f t="shared" si="92"/>
        <v>956800</v>
      </c>
      <c r="AJ25" s="462">
        <f t="shared" si="93"/>
        <v>248768</v>
      </c>
      <c r="AK25" s="462">
        <f t="shared" si="33"/>
        <v>478400</v>
      </c>
      <c r="AL25" s="462">
        <f t="shared" si="94"/>
        <v>1683968</v>
      </c>
      <c r="AM25" s="456">
        <f t="shared" si="95"/>
        <v>0</v>
      </c>
      <c r="AN25" s="488">
        <f t="shared" si="84"/>
        <v>1683968</v>
      </c>
      <c r="AO25" s="488">
        <f t="shared" si="96"/>
        <v>21891584</v>
      </c>
      <c r="AP25" s="717">
        <v>1</v>
      </c>
      <c r="AQ25" s="572">
        <f t="shared" si="97"/>
        <v>14</v>
      </c>
      <c r="AR25" s="461">
        <f t="shared" si="85"/>
        <v>28</v>
      </c>
      <c r="AS25" s="456">
        <f t="shared" si="98"/>
        <v>83200</v>
      </c>
      <c r="AT25" s="456">
        <f t="shared" si="98"/>
        <v>11.5</v>
      </c>
      <c r="AU25" s="462">
        <f t="shared" si="99"/>
        <v>956800</v>
      </c>
      <c r="AV25" s="462">
        <f t="shared" si="100"/>
        <v>267904</v>
      </c>
      <c r="AW25" s="462">
        <f t="shared" si="40"/>
        <v>478400</v>
      </c>
      <c r="AX25" s="462">
        <f t="shared" si="101"/>
        <v>1703104</v>
      </c>
      <c r="AY25" s="456">
        <f t="shared" si="102"/>
        <v>0</v>
      </c>
      <c r="AZ25" s="488">
        <f t="shared" si="53"/>
        <v>1703104</v>
      </c>
      <c r="BA25" s="488">
        <f t="shared" si="103"/>
        <v>22140352</v>
      </c>
    </row>
    <row r="26" spans="1:53" s="489" customFormat="1" ht="27">
      <c r="A26" s="901">
        <v>18</v>
      </c>
      <c r="B26" s="904" t="s">
        <v>517</v>
      </c>
      <c r="C26" s="816" t="s">
        <v>2186</v>
      </c>
      <c r="D26" s="816">
        <v>1967</v>
      </c>
      <c r="E26" s="818" t="s">
        <v>2193</v>
      </c>
      <c r="F26" s="817">
        <v>1</v>
      </c>
      <c r="G26" s="899">
        <v>22</v>
      </c>
      <c r="H26" s="902">
        <f t="shared" si="6"/>
        <v>44</v>
      </c>
      <c r="I26" s="790">
        <v>83200</v>
      </c>
      <c r="J26" s="790">
        <v>11.5</v>
      </c>
      <c r="K26" s="903">
        <f t="shared" si="86"/>
        <v>956800</v>
      </c>
      <c r="L26" s="903">
        <v>287040</v>
      </c>
      <c r="M26" s="903">
        <f t="shared" si="8"/>
        <v>478400</v>
      </c>
      <c r="N26" s="903">
        <f t="shared" si="9"/>
        <v>1722240</v>
      </c>
      <c r="O26" s="456"/>
      <c r="P26" s="488">
        <f t="shared" si="80"/>
        <v>1722240</v>
      </c>
      <c r="Q26" s="488">
        <f t="shared" si="27"/>
        <v>22389120</v>
      </c>
      <c r="R26" s="717">
        <v>1</v>
      </c>
      <c r="S26" s="572">
        <f t="shared" si="10"/>
        <v>23</v>
      </c>
      <c r="T26" s="461">
        <f t="shared" si="81"/>
        <v>46</v>
      </c>
      <c r="U26" s="456">
        <v>83200</v>
      </c>
      <c r="V26" s="456">
        <f t="shared" si="12"/>
        <v>11.5</v>
      </c>
      <c r="W26" s="462">
        <f t="shared" si="87"/>
        <v>956800</v>
      </c>
      <c r="X26" s="462">
        <f t="shared" si="13"/>
        <v>287040</v>
      </c>
      <c r="Y26" s="462">
        <f t="shared" si="14"/>
        <v>478400</v>
      </c>
      <c r="Z26" s="462">
        <f t="shared" si="88"/>
        <v>1722240</v>
      </c>
      <c r="AA26" s="456">
        <f t="shared" si="15"/>
        <v>0</v>
      </c>
      <c r="AB26" s="488">
        <f t="shared" si="82"/>
        <v>1722240</v>
      </c>
      <c r="AC26" s="488">
        <f t="shared" si="89"/>
        <v>22389120</v>
      </c>
      <c r="AD26" s="717">
        <v>1</v>
      </c>
      <c r="AE26" s="572">
        <f t="shared" si="90"/>
        <v>24</v>
      </c>
      <c r="AF26" s="461">
        <f t="shared" si="83"/>
        <v>48</v>
      </c>
      <c r="AG26" s="456">
        <f t="shared" si="91"/>
        <v>83200</v>
      </c>
      <c r="AH26" s="456">
        <f t="shared" si="91"/>
        <v>11.5</v>
      </c>
      <c r="AI26" s="462">
        <f t="shared" si="92"/>
        <v>956800</v>
      </c>
      <c r="AJ26" s="462">
        <f t="shared" si="93"/>
        <v>287040</v>
      </c>
      <c r="AK26" s="462">
        <f t="shared" si="33"/>
        <v>478400</v>
      </c>
      <c r="AL26" s="462">
        <f t="shared" si="94"/>
        <v>1722240</v>
      </c>
      <c r="AM26" s="456">
        <f t="shared" si="95"/>
        <v>0</v>
      </c>
      <c r="AN26" s="488">
        <f t="shared" si="84"/>
        <v>1722240</v>
      </c>
      <c r="AO26" s="488">
        <f t="shared" si="96"/>
        <v>22389120</v>
      </c>
      <c r="AP26" s="717">
        <v>1</v>
      </c>
      <c r="AQ26" s="572">
        <f t="shared" si="97"/>
        <v>25</v>
      </c>
      <c r="AR26" s="461">
        <f t="shared" si="85"/>
        <v>50</v>
      </c>
      <c r="AS26" s="456">
        <f t="shared" si="98"/>
        <v>83200</v>
      </c>
      <c r="AT26" s="456">
        <f t="shared" si="98"/>
        <v>11.5</v>
      </c>
      <c r="AU26" s="462">
        <f t="shared" si="99"/>
        <v>956800</v>
      </c>
      <c r="AV26" s="462">
        <f t="shared" si="100"/>
        <v>287040</v>
      </c>
      <c r="AW26" s="462">
        <f t="shared" si="40"/>
        <v>478400</v>
      </c>
      <c r="AX26" s="462">
        <f t="shared" si="101"/>
        <v>1722240</v>
      </c>
      <c r="AY26" s="456">
        <f t="shared" si="102"/>
        <v>0</v>
      </c>
      <c r="AZ26" s="488">
        <f t="shared" si="53"/>
        <v>1722240</v>
      </c>
      <c r="BA26" s="488">
        <f t="shared" si="103"/>
        <v>22389120</v>
      </c>
    </row>
    <row r="27" spans="1:53" s="489" customFormat="1" ht="40.5">
      <c r="A27" s="901">
        <v>19</v>
      </c>
      <c r="B27" s="904" t="s">
        <v>2196</v>
      </c>
      <c r="C27" s="816" t="s">
        <v>2187</v>
      </c>
      <c r="D27" s="816">
        <v>1975</v>
      </c>
      <c r="E27" s="818" t="s">
        <v>3374</v>
      </c>
      <c r="F27" s="817">
        <v>1</v>
      </c>
      <c r="G27" s="900">
        <v>2</v>
      </c>
      <c r="H27" s="902">
        <f t="shared" si="6"/>
        <v>4</v>
      </c>
      <c r="I27" s="790">
        <v>83200</v>
      </c>
      <c r="J27" s="790">
        <v>12</v>
      </c>
      <c r="K27" s="903">
        <f t="shared" si="86"/>
        <v>998400</v>
      </c>
      <c r="L27" s="903">
        <v>39936</v>
      </c>
      <c r="M27" s="903">
        <f t="shared" si="8"/>
        <v>499200</v>
      </c>
      <c r="N27" s="903">
        <f t="shared" si="9"/>
        <v>1537536</v>
      </c>
      <c r="O27" s="456"/>
      <c r="P27" s="488">
        <f t="shared" si="80"/>
        <v>1537536</v>
      </c>
      <c r="Q27" s="488">
        <f t="shared" si="27"/>
        <v>19987968</v>
      </c>
      <c r="R27" s="717">
        <v>1</v>
      </c>
      <c r="S27" s="572">
        <f t="shared" si="10"/>
        <v>3</v>
      </c>
      <c r="T27" s="461">
        <f t="shared" si="81"/>
        <v>6</v>
      </c>
      <c r="U27" s="456">
        <v>83200</v>
      </c>
      <c r="V27" s="456">
        <f t="shared" si="12"/>
        <v>12</v>
      </c>
      <c r="W27" s="462">
        <f t="shared" si="87"/>
        <v>998400</v>
      </c>
      <c r="X27" s="462">
        <f t="shared" si="13"/>
        <v>59904</v>
      </c>
      <c r="Y27" s="462">
        <f t="shared" si="14"/>
        <v>499200</v>
      </c>
      <c r="Z27" s="462">
        <f t="shared" si="88"/>
        <v>1557504</v>
      </c>
      <c r="AA27" s="456">
        <f t="shared" si="15"/>
        <v>0</v>
      </c>
      <c r="AB27" s="488">
        <f t="shared" si="82"/>
        <v>1557504</v>
      </c>
      <c r="AC27" s="488">
        <f t="shared" si="89"/>
        <v>20247552</v>
      </c>
      <c r="AD27" s="717">
        <v>1</v>
      </c>
      <c r="AE27" s="572">
        <f t="shared" si="90"/>
        <v>4</v>
      </c>
      <c r="AF27" s="461">
        <f t="shared" si="83"/>
        <v>8</v>
      </c>
      <c r="AG27" s="456">
        <f t="shared" si="91"/>
        <v>83200</v>
      </c>
      <c r="AH27" s="456">
        <f t="shared" si="91"/>
        <v>12</v>
      </c>
      <c r="AI27" s="462">
        <f t="shared" si="92"/>
        <v>998400</v>
      </c>
      <c r="AJ27" s="462">
        <f t="shared" si="93"/>
        <v>79872</v>
      </c>
      <c r="AK27" s="462">
        <f t="shared" si="33"/>
        <v>499200</v>
      </c>
      <c r="AL27" s="462">
        <f t="shared" si="94"/>
        <v>1577472</v>
      </c>
      <c r="AM27" s="456">
        <f t="shared" si="95"/>
        <v>0</v>
      </c>
      <c r="AN27" s="488">
        <f t="shared" si="84"/>
        <v>1577472</v>
      </c>
      <c r="AO27" s="488">
        <f t="shared" si="96"/>
        <v>20507136</v>
      </c>
      <c r="AP27" s="717">
        <v>1</v>
      </c>
      <c r="AQ27" s="572">
        <f t="shared" si="97"/>
        <v>5</v>
      </c>
      <c r="AR27" s="461">
        <f t="shared" si="85"/>
        <v>10</v>
      </c>
      <c r="AS27" s="456">
        <f t="shared" si="98"/>
        <v>83200</v>
      </c>
      <c r="AT27" s="456">
        <f t="shared" si="98"/>
        <v>12</v>
      </c>
      <c r="AU27" s="462">
        <f t="shared" si="99"/>
        <v>998400</v>
      </c>
      <c r="AV27" s="462">
        <f t="shared" si="100"/>
        <v>99840</v>
      </c>
      <c r="AW27" s="462">
        <f t="shared" si="40"/>
        <v>499200</v>
      </c>
      <c r="AX27" s="462">
        <f t="shared" si="101"/>
        <v>1597440</v>
      </c>
      <c r="AY27" s="456">
        <f t="shared" si="102"/>
        <v>0</v>
      </c>
      <c r="AZ27" s="488">
        <f t="shared" si="53"/>
        <v>1597440</v>
      </c>
      <c r="BA27" s="488">
        <f t="shared" si="103"/>
        <v>20766720</v>
      </c>
    </row>
    <row r="28" spans="1:53" s="489" customFormat="1" ht="40.5">
      <c r="A28" s="901">
        <v>20</v>
      </c>
      <c r="B28" s="904" t="s">
        <v>541</v>
      </c>
      <c r="C28" s="816" t="s">
        <v>2187</v>
      </c>
      <c r="D28" s="816">
        <v>1966</v>
      </c>
      <c r="E28" s="818" t="s">
        <v>2195</v>
      </c>
      <c r="F28" s="817">
        <v>1</v>
      </c>
      <c r="G28" s="899">
        <v>25</v>
      </c>
      <c r="H28" s="902">
        <f t="shared" si="6"/>
        <v>50</v>
      </c>
      <c r="I28" s="790">
        <v>83200</v>
      </c>
      <c r="J28" s="790">
        <v>11.5</v>
      </c>
      <c r="K28" s="903">
        <f t="shared" si="86"/>
        <v>956800</v>
      </c>
      <c r="L28" s="903">
        <v>370113</v>
      </c>
      <c r="M28" s="903">
        <f t="shared" si="8"/>
        <v>478400</v>
      </c>
      <c r="N28" s="903">
        <f t="shared" si="9"/>
        <v>1805313</v>
      </c>
      <c r="O28" s="456"/>
      <c r="P28" s="488">
        <f t="shared" si="80"/>
        <v>1805313</v>
      </c>
      <c r="Q28" s="488">
        <f t="shared" si="27"/>
        <v>23469069</v>
      </c>
      <c r="R28" s="717">
        <v>1</v>
      </c>
      <c r="S28" s="572">
        <f t="shared" si="10"/>
        <v>26</v>
      </c>
      <c r="T28" s="461">
        <f t="shared" si="81"/>
        <v>52</v>
      </c>
      <c r="U28" s="456">
        <v>83200</v>
      </c>
      <c r="V28" s="456">
        <f t="shared" si="12"/>
        <v>11.5</v>
      </c>
      <c r="W28" s="462">
        <f t="shared" si="87"/>
        <v>956800</v>
      </c>
      <c r="X28" s="462">
        <f t="shared" si="13"/>
        <v>370113</v>
      </c>
      <c r="Y28" s="462">
        <f t="shared" si="14"/>
        <v>478400</v>
      </c>
      <c r="Z28" s="462">
        <f t="shared" si="88"/>
        <v>1805313</v>
      </c>
      <c r="AA28" s="456">
        <f t="shared" si="15"/>
        <v>0</v>
      </c>
      <c r="AB28" s="488">
        <f t="shared" si="82"/>
        <v>1805313</v>
      </c>
      <c r="AC28" s="488">
        <f t="shared" si="89"/>
        <v>23469069</v>
      </c>
      <c r="AD28" s="717">
        <v>1</v>
      </c>
      <c r="AE28" s="572">
        <f t="shared" si="90"/>
        <v>27</v>
      </c>
      <c r="AF28" s="461">
        <f t="shared" si="83"/>
        <v>54</v>
      </c>
      <c r="AG28" s="456">
        <f t="shared" si="91"/>
        <v>83200</v>
      </c>
      <c r="AH28" s="456">
        <f t="shared" si="91"/>
        <v>11.5</v>
      </c>
      <c r="AI28" s="462">
        <f t="shared" si="92"/>
        <v>956800</v>
      </c>
      <c r="AJ28" s="462">
        <f t="shared" si="93"/>
        <v>370113</v>
      </c>
      <c r="AK28" s="462">
        <f t="shared" si="33"/>
        <v>478400</v>
      </c>
      <c r="AL28" s="462">
        <f t="shared" si="94"/>
        <v>1805313</v>
      </c>
      <c r="AM28" s="456">
        <f t="shared" si="95"/>
        <v>0</v>
      </c>
      <c r="AN28" s="488">
        <f t="shared" si="84"/>
        <v>1805313</v>
      </c>
      <c r="AO28" s="488">
        <f t="shared" si="96"/>
        <v>23469069</v>
      </c>
      <c r="AP28" s="717">
        <v>1</v>
      </c>
      <c r="AQ28" s="572">
        <f t="shared" si="97"/>
        <v>28</v>
      </c>
      <c r="AR28" s="461">
        <f t="shared" si="85"/>
        <v>56</v>
      </c>
      <c r="AS28" s="456">
        <f t="shared" si="98"/>
        <v>83200</v>
      </c>
      <c r="AT28" s="456">
        <f t="shared" si="98"/>
        <v>11.5</v>
      </c>
      <c r="AU28" s="462">
        <f t="shared" si="99"/>
        <v>956800</v>
      </c>
      <c r="AV28" s="462">
        <f t="shared" si="100"/>
        <v>370113</v>
      </c>
      <c r="AW28" s="462">
        <f t="shared" si="40"/>
        <v>478400</v>
      </c>
      <c r="AX28" s="462">
        <f t="shared" si="101"/>
        <v>1805313</v>
      </c>
      <c r="AY28" s="456">
        <f t="shared" si="102"/>
        <v>0</v>
      </c>
      <c r="AZ28" s="488">
        <f t="shared" si="53"/>
        <v>1805313</v>
      </c>
      <c r="BA28" s="488">
        <f t="shared" si="103"/>
        <v>23469069</v>
      </c>
    </row>
    <row r="29" spans="1:53" s="489" customFormat="1" ht="40.5">
      <c r="A29" s="901">
        <v>21</v>
      </c>
      <c r="B29" s="904" t="s">
        <v>549</v>
      </c>
      <c r="C29" s="816" t="s">
        <v>2186</v>
      </c>
      <c r="D29" s="816">
        <v>1964</v>
      </c>
      <c r="E29" s="818" t="s">
        <v>2195</v>
      </c>
      <c r="F29" s="817">
        <v>1</v>
      </c>
      <c r="G29" s="899">
        <v>32</v>
      </c>
      <c r="H29" s="902">
        <f t="shared" si="6"/>
        <v>64</v>
      </c>
      <c r="I29" s="790">
        <v>83200</v>
      </c>
      <c r="J29" s="790">
        <v>11.5</v>
      </c>
      <c r="K29" s="903">
        <f t="shared" si="86"/>
        <v>956800</v>
      </c>
      <c r="L29" s="903">
        <v>709140</v>
      </c>
      <c r="M29" s="903">
        <f t="shared" si="8"/>
        <v>478400</v>
      </c>
      <c r="N29" s="903">
        <f t="shared" si="9"/>
        <v>2144340</v>
      </c>
      <c r="O29" s="456"/>
      <c r="P29" s="488">
        <f t="shared" si="80"/>
        <v>2144340</v>
      </c>
      <c r="Q29" s="488">
        <f t="shared" si="27"/>
        <v>27876420</v>
      </c>
      <c r="R29" s="717">
        <v>1</v>
      </c>
      <c r="S29" s="572">
        <f t="shared" si="10"/>
        <v>33</v>
      </c>
      <c r="T29" s="461">
        <f t="shared" si="81"/>
        <v>66</v>
      </c>
      <c r="U29" s="456">
        <v>83200</v>
      </c>
      <c r="V29" s="456">
        <f t="shared" si="12"/>
        <v>11.5</v>
      </c>
      <c r="W29" s="462">
        <f t="shared" si="87"/>
        <v>956800</v>
      </c>
      <c r="X29" s="462">
        <f t="shared" si="13"/>
        <v>709140</v>
      </c>
      <c r="Y29" s="462">
        <f t="shared" si="14"/>
        <v>478400</v>
      </c>
      <c r="Z29" s="462">
        <f t="shared" si="88"/>
        <v>2144340</v>
      </c>
      <c r="AA29" s="456">
        <f t="shared" si="15"/>
        <v>0</v>
      </c>
      <c r="AB29" s="488">
        <f t="shared" si="82"/>
        <v>2144340</v>
      </c>
      <c r="AC29" s="488">
        <f t="shared" si="89"/>
        <v>27876420</v>
      </c>
      <c r="AD29" s="717">
        <v>1</v>
      </c>
      <c r="AE29" s="572">
        <f t="shared" si="90"/>
        <v>34</v>
      </c>
      <c r="AF29" s="461">
        <f t="shared" si="83"/>
        <v>68</v>
      </c>
      <c r="AG29" s="456">
        <f t="shared" si="91"/>
        <v>83200</v>
      </c>
      <c r="AH29" s="456">
        <f t="shared" si="91"/>
        <v>11.5</v>
      </c>
      <c r="AI29" s="462">
        <f t="shared" si="92"/>
        <v>956800</v>
      </c>
      <c r="AJ29" s="462">
        <f t="shared" si="93"/>
        <v>709140</v>
      </c>
      <c r="AK29" s="462">
        <f t="shared" si="33"/>
        <v>478400</v>
      </c>
      <c r="AL29" s="462">
        <f t="shared" si="94"/>
        <v>2144340</v>
      </c>
      <c r="AM29" s="456">
        <f t="shared" si="95"/>
        <v>0</v>
      </c>
      <c r="AN29" s="488">
        <f t="shared" si="84"/>
        <v>2144340</v>
      </c>
      <c r="AO29" s="488">
        <f t="shared" si="96"/>
        <v>27876420</v>
      </c>
      <c r="AP29" s="717">
        <v>1</v>
      </c>
      <c r="AQ29" s="572">
        <f t="shared" si="97"/>
        <v>35</v>
      </c>
      <c r="AR29" s="461">
        <f t="shared" si="85"/>
        <v>70</v>
      </c>
      <c r="AS29" s="456">
        <f t="shared" si="98"/>
        <v>83200</v>
      </c>
      <c r="AT29" s="456">
        <f t="shared" si="98"/>
        <v>11.5</v>
      </c>
      <c r="AU29" s="462">
        <f t="shared" si="99"/>
        <v>956800</v>
      </c>
      <c r="AV29" s="462">
        <f t="shared" si="100"/>
        <v>709140</v>
      </c>
      <c r="AW29" s="462">
        <f t="shared" si="40"/>
        <v>478400</v>
      </c>
      <c r="AX29" s="462">
        <f t="shared" si="101"/>
        <v>2144340</v>
      </c>
      <c r="AY29" s="456">
        <f t="shared" si="102"/>
        <v>0</v>
      </c>
      <c r="AZ29" s="488">
        <f t="shared" si="53"/>
        <v>2144340</v>
      </c>
      <c r="BA29" s="488">
        <f t="shared" si="103"/>
        <v>27876420</v>
      </c>
    </row>
    <row r="30" spans="1:53" s="489" customFormat="1" ht="40.5">
      <c r="A30" s="901">
        <v>22</v>
      </c>
      <c r="B30" s="904" t="s">
        <v>2197</v>
      </c>
      <c r="C30" s="816" t="s">
        <v>2187</v>
      </c>
      <c r="D30" s="816">
        <v>1976</v>
      </c>
      <c r="E30" s="818" t="s">
        <v>2195</v>
      </c>
      <c r="F30" s="817">
        <v>1</v>
      </c>
      <c r="G30" s="900">
        <v>2</v>
      </c>
      <c r="H30" s="902">
        <f t="shared" si="6"/>
        <v>4</v>
      </c>
      <c r="I30" s="790">
        <v>83200</v>
      </c>
      <c r="J30" s="790">
        <v>11.5</v>
      </c>
      <c r="K30" s="903">
        <f t="shared" si="86"/>
        <v>956800</v>
      </c>
      <c r="L30" s="903">
        <v>38272</v>
      </c>
      <c r="M30" s="903">
        <f t="shared" si="8"/>
        <v>478400</v>
      </c>
      <c r="N30" s="903">
        <f t="shared" si="9"/>
        <v>1473472</v>
      </c>
      <c r="O30" s="456"/>
      <c r="P30" s="488">
        <f t="shared" si="80"/>
        <v>1473472</v>
      </c>
      <c r="Q30" s="488">
        <f t="shared" si="27"/>
        <v>19155136</v>
      </c>
      <c r="R30" s="717">
        <v>1</v>
      </c>
      <c r="S30" s="572">
        <f t="shared" si="10"/>
        <v>3</v>
      </c>
      <c r="T30" s="461">
        <f t="shared" si="81"/>
        <v>6</v>
      </c>
      <c r="U30" s="456">
        <v>83200</v>
      </c>
      <c r="V30" s="456">
        <f t="shared" si="12"/>
        <v>11.5</v>
      </c>
      <c r="W30" s="462">
        <f t="shared" si="87"/>
        <v>956800</v>
      </c>
      <c r="X30" s="462">
        <f t="shared" si="13"/>
        <v>57408</v>
      </c>
      <c r="Y30" s="462">
        <f t="shared" si="14"/>
        <v>478400</v>
      </c>
      <c r="Z30" s="462">
        <f t="shared" si="88"/>
        <v>1492608</v>
      </c>
      <c r="AA30" s="456">
        <f t="shared" si="15"/>
        <v>0</v>
      </c>
      <c r="AB30" s="488">
        <f t="shared" si="82"/>
        <v>1492608</v>
      </c>
      <c r="AC30" s="488">
        <f t="shared" si="89"/>
        <v>19403904</v>
      </c>
      <c r="AD30" s="717">
        <v>1</v>
      </c>
      <c r="AE30" s="572">
        <f t="shared" si="90"/>
        <v>4</v>
      </c>
      <c r="AF30" s="461">
        <f t="shared" si="83"/>
        <v>8</v>
      </c>
      <c r="AG30" s="456">
        <f t="shared" si="91"/>
        <v>83200</v>
      </c>
      <c r="AH30" s="456">
        <f t="shared" si="91"/>
        <v>11.5</v>
      </c>
      <c r="AI30" s="462">
        <f t="shared" si="92"/>
        <v>956800</v>
      </c>
      <c r="AJ30" s="462">
        <f t="shared" si="93"/>
        <v>76544</v>
      </c>
      <c r="AK30" s="462">
        <f t="shared" si="33"/>
        <v>478400</v>
      </c>
      <c r="AL30" s="462">
        <f t="shared" si="94"/>
        <v>1511744</v>
      </c>
      <c r="AM30" s="456">
        <f t="shared" si="95"/>
        <v>0</v>
      </c>
      <c r="AN30" s="488">
        <f t="shared" si="84"/>
        <v>1511744</v>
      </c>
      <c r="AO30" s="488">
        <f t="shared" si="96"/>
        <v>19652672</v>
      </c>
      <c r="AP30" s="717">
        <v>1</v>
      </c>
      <c r="AQ30" s="572">
        <f t="shared" si="97"/>
        <v>5</v>
      </c>
      <c r="AR30" s="461">
        <f t="shared" si="85"/>
        <v>10</v>
      </c>
      <c r="AS30" s="456">
        <f t="shared" si="98"/>
        <v>83200</v>
      </c>
      <c r="AT30" s="456">
        <f t="shared" si="98"/>
        <v>11.5</v>
      </c>
      <c r="AU30" s="462">
        <f t="shared" si="99"/>
        <v>956800</v>
      </c>
      <c r="AV30" s="462">
        <f t="shared" si="100"/>
        <v>95680</v>
      </c>
      <c r="AW30" s="462">
        <f t="shared" si="40"/>
        <v>478400</v>
      </c>
      <c r="AX30" s="462">
        <f t="shared" si="101"/>
        <v>1530880</v>
      </c>
      <c r="AY30" s="456">
        <f t="shared" si="102"/>
        <v>0</v>
      </c>
      <c r="AZ30" s="488">
        <f t="shared" si="53"/>
        <v>1530880</v>
      </c>
      <c r="BA30" s="488">
        <f t="shared" si="103"/>
        <v>19901440</v>
      </c>
    </row>
    <row r="31" spans="1:53" s="489" customFormat="1" ht="40.5">
      <c r="A31" s="901">
        <v>23</v>
      </c>
      <c r="B31" s="891" t="s">
        <v>804</v>
      </c>
      <c r="C31" s="816" t="s">
        <v>2187</v>
      </c>
      <c r="D31" s="816">
        <v>1981</v>
      </c>
      <c r="E31" s="818" t="s">
        <v>2195</v>
      </c>
      <c r="F31" s="817">
        <v>1</v>
      </c>
      <c r="G31" s="899">
        <v>9</v>
      </c>
      <c r="H31" s="902">
        <f t="shared" si="6"/>
        <v>18</v>
      </c>
      <c r="I31" s="790">
        <v>83200</v>
      </c>
      <c r="J31" s="790">
        <v>11.5</v>
      </c>
      <c r="K31" s="903">
        <f t="shared" ref="K31" si="104">+J31*I31</f>
        <v>956800</v>
      </c>
      <c r="L31" s="903">
        <v>172224</v>
      </c>
      <c r="M31" s="903">
        <f t="shared" si="8"/>
        <v>478400</v>
      </c>
      <c r="N31" s="903">
        <f t="shared" si="9"/>
        <v>1607424</v>
      </c>
      <c r="O31" s="456"/>
      <c r="P31" s="488">
        <f t="shared" ref="P31" si="105">+N31+O31</f>
        <v>1607424</v>
      </c>
      <c r="Q31" s="488">
        <f t="shared" si="27"/>
        <v>20896512</v>
      </c>
      <c r="R31" s="717">
        <v>1</v>
      </c>
      <c r="S31" s="572">
        <f t="shared" si="10"/>
        <v>10</v>
      </c>
      <c r="T31" s="461">
        <f t="shared" ref="T31" si="106">+S31*2</f>
        <v>20</v>
      </c>
      <c r="U31" s="456">
        <v>83200</v>
      </c>
      <c r="V31" s="456">
        <f t="shared" si="12"/>
        <v>11.5</v>
      </c>
      <c r="W31" s="462">
        <f t="shared" ref="W31" si="107">+U31*V31</f>
        <v>956800</v>
      </c>
      <c r="X31" s="462">
        <f t="shared" si="13"/>
        <v>191360</v>
      </c>
      <c r="Y31" s="462">
        <f t="shared" si="14"/>
        <v>478400</v>
      </c>
      <c r="Z31" s="462">
        <f t="shared" ref="Z31" si="108">+W31+X31+Y31</f>
        <v>1626560</v>
      </c>
      <c r="AA31" s="456">
        <f t="shared" si="15"/>
        <v>0</v>
      </c>
      <c r="AB31" s="488">
        <f t="shared" ref="AB31" si="109">+Z31+AA31</f>
        <v>1626560</v>
      </c>
      <c r="AC31" s="488">
        <f t="shared" ref="AC31" si="110">+AB31*13</f>
        <v>21145280</v>
      </c>
      <c r="AD31" s="717">
        <v>1</v>
      </c>
      <c r="AE31" s="572">
        <f t="shared" ref="AE31" si="111">+S31+1</f>
        <v>11</v>
      </c>
      <c r="AF31" s="461">
        <f t="shared" ref="AF31" si="112">+AE31*2</f>
        <v>22</v>
      </c>
      <c r="AG31" s="456">
        <f t="shared" ref="AG31" si="113">+U31</f>
        <v>83200</v>
      </c>
      <c r="AH31" s="456">
        <f t="shared" ref="AH31" si="114">+V31</f>
        <v>11.5</v>
      </c>
      <c r="AI31" s="462">
        <f t="shared" ref="AI31" si="115">+AG31*AH31</f>
        <v>956800</v>
      </c>
      <c r="AJ31" s="462">
        <f t="shared" ref="AJ31" si="116">IF((AF31&lt;=30)*AND(AI31*AF31%&gt;X31),AI31*AF31%,IF((AF31&gt;30)*AND(AI31*30%&gt;X31),AI31*30%,X31))</f>
        <v>210496</v>
      </c>
      <c r="AK31" s="462">
        <f t="shared" si="33"/>
        <v>478400</v>
      </c>
      <c r="AL31" s="462">
        <f t="shared" ref="AL31" si="117">+AI31+AJ31+AK31</f>
        <v>1645696</v>
      </c>
      <c r="AM31" s="456">
        <f t="shared" ref="AM31" si="118">+AA31</f>
        <v>0</v>
      </c>
      <c r="AN31" s="488">
        <f t="shared" ref="AN31" si="119">+AL31+AM31</f>
        <v>1645696</v>
      </c>
      <c r="AO31" s="488">
        <f t="shared" ref="AO31" si="120">+AN31*13</f>
        <v>21394048</v>
      </c>
      <c r="AP31" s="717">
        <v>1</v>
      </c>
      <c r="AQ31" s="572">
        <f t="shared" ref="AQ31" si="121">+AE31+1</f>
        <v>12</v>
      </c>
      <c r="AR31" s="461">
        <f t="shared" ref="AR31" si="122">+AQ31*2</f>
        <v>24</v>
      </c>
      <c r="AS31" s="456">
        <f t="shared" ref="AS31" si="123">+AG31</f>
        <v>83200</v>
      </c>
      <c r="AT31" s="456">
        <f t="shared" ref="AT31" si="124">+AH31</f>
        <v>11.5</v>
      </c>
      <c r="AU31" s="462">
        <f t="shared" ref="AU31" si="125">+AS31*AT31</f>
        <v>956800</v>
      </c>
      <c r="AV31" s="462">
        <f t="shared" ref="AV31" si="126">IF((AR31&lt;=30)*AND(AU31*AR31%&gt;AJ31),AU31*AR31%,IF((AR31&gt;30)*AND(AU31*30%&gt;AJ31),AU31*30%,AJ31))</f>
        <v>229632</v>
      </c>
      <c r="AW31" s="462">
        <f t="shared" si="40"/>
        <v>478400</v>
      </c>
      <c r="AX31" s="462">
        <f t="shared" ref="AX31" si="127">+AU31+AV31+AW31</f>
        <v>1664832</v>
      </c>
      <c r="AY31" s="456">
        <f t="shared" ref="AY31" si="128">+AM31</f>
        <v>0</v>
      </c>
      <c r="AZ31" s="488">
        <f t="shared" ref="AZ31" si="129">+AX31+AY31</f>
        <v>1664832</v>
      </c>
      <c r="BA31" s="488">
        <f t="shared" ref="BA31" si="130">+AZ31*13</f>
        <v>21642816</v>
      </c>
    </row>
    <row r="32" spans="1:53" s="489" customFormat="1" ht="40.5">
      <c r="A32" s="901">
        <v>24</v>
      </c>
      <c r="B32" s="904" t="s">
        <v>2199</v>
      </c>
      <c r="C32" s="816" t="s">
        <v>2187</v>
      </c>
      <c r="D32" s="816">
        <v>1974</v>
      </c>
      <c r="E32" s="818" t="s">
        <v>2195</v>
      </c>
      <c r="F32" s="817">
        <v>1</v>
      </c>
      <c r="G32" s="900">
        <v>2</v>
      </c>
      <c r="H32" s="902">
        <f t="shared" si="6"/>
        <v>4</v>
      </c>
      <c r="I32" s="790">
        <v>83200</v>
      </c>
      <c r="J32" s="790">
        <v>11.5</v>
      </c>
      <c r="K32" s="903">
        <f>+J32*I32</f>
        <v>956800</v>
      </c>
      <c r="L32" s="903">
        <v>38272</v>
      </c>
      <c r="M32" s="903">
        <f t="shared" si="8"/>
        <v>478400</v>
      </c>
      <c r="N32" s="903">
        <f t="shared" si="9"/>
        <v>1473472</v>
      </c>
      <c r="O32" s="456"/>
      <c r="P32" s="488">
        <f>+N32+O32</f>
        <v>1473472</v>
      </c>
      <c r="Q32" s="488">
        <f t="shared" si="27"/>
        <v>19155136</v>
      </c>
      <c r="R32" s="717">
        <v>1</v>
      </c>
      <c r="S32" s="572">
        <f t="shared" si="10"/>
        <v>3</v>
      </c>
      <c r="T32" s="461">
        <f>+S32*2</f>
        <v>6</v>
      </c>
      <c r="U32" s="456">
        <v>83200</v>
      </c>
      <c r="V32" s="456">
        <f t="shared" si="12"/>
        <v>11.5</v>
      </c>
      <c r="W32" s="462">
        <f>+U32*V32</f>
        <v>956800</v>
      </c>
      <c r="X32" s="462">
        <f t="shared" si="13"/>
        <v>57408</v>
      </c>
      <c r="Y32" s="462">
        <f t="shared" si="14"/>
        <v>478400</v>
      </c>
      <c r="Z32" s="462">
        <f>+W32+X32+Y32</f>
        <v>1492608</v>
      </c>
      <c r="AA32" s="456">
        <f t="shared" si="15"/>
        <v>0</v>
      </c>
      <c r="AB32" s="488">
        <f>+Z32+AA32</f>
        <v>1492608</v>
      </c>
      <c r="AC32" s="488">
        <f>+AB32*13</f>
        <v>19403904</v>
      </c>
      <c r="AD32" s="717">
        <v>1</v>
      </c>
      <c r="AE32" s="572">
        <f>+S32+1</f>
        <v>4</v>
      </c>
      <c r="AF32" s="461">
        <f>+AE32*2</f>
        <v>8</v>
      </c>
      <c r="AG32" s="456">
        <f>+U32</f>
        <v>83200</v>
      </c>
      <c r="AH32" s="456">
        <f>+V32</f>
        <v>11.5</v>
      </c>
      <c r="AI32" s="462">
        <f>+AG32*AH32</f>
        <v>956800</v>
      </c>
      <c r="AJ32" s="462">
        <f>IF((AF32&lt;=30)*AND(AI32*AF32%&gt;X32),AI32*AF32%,IF((AF32&gt;30)*AND(AI32*30%&gt;X32),AI32*30%,X32))</f>
        <v>76544</v>
      </c>
      <c r="AK32" s="462">
        <f t="shared" si="33"/>
        <v>478400</v>
      </c>
      <c r="AL32" s="462">
        <f>+AI32+AJ32+AK32</f>
        <v>1511744</v>
      </c>
      <c r="AM32" s="456">
        <f>+AA32</f>
        <v>0</v>
      </c>
      <c r="AN32" s="488">
        <f>+AL32+AM32</f>
        <v>1511744</v>
      </c>
      <c r="AO32" s="488">
        <f>+AN32*13</f>
        <v>19652672</v>
      </c>
      <c r="AP32" s="717">
        <v>1</v>
      </c>
      <c r="AQ32" s="572">
        <f>+AE32+1</f>
        <v>5</v>
      </c>
      <c r="AR32" s="461">
        <f>+AQ32*2</f>
        <v>10</v>
      </c>
      <c r="AS32" s="456">
        <f>+AG32</f>
        <v>83200</v>
      </c>
      <c r="AT32" s="456">
        <f>+AH32</f>
        <v>11.5</v>
      </c>
      <c r="AU32" s="462">
        <f>+AS32*AT32</f>
        <v>956800</v>
      </c>
      <c r="AV32" s="462">
        <f>IF((AR32&lt;=30)*AND(AU32*AR32%&gt;AJ32),AU32*AR32%,IF((AR32&gt;30)*AND(AU32*30%&gt;AJ32),AU32*30%,AJ32))</f>
        <v>95680</v>
      </c>
      <c r="AW32" s="462">
        <f t="shared" si="40"/>
        <v>478400</v>
      </c>
      <c r="AX32" s="462">
        <f>+AU32+AV32+AW32</f>
        <v>1530880</v>
      </c>
      <c r="AY32" s="456">
        <f>+AM32</f>
        <v>0</v>
      </c>
      <c r="AZ32" s="488">
        <f>+AX32+AY32</f>
        <v>1530880</v>
      </c>
      <c r="BA32" s="488">
        <f>+AZ32*13</f>
        <v>19901440</v>
      </c>
    </row>
    <row r="33" spans="1:53" s="489" customFormat="1" ht="40.5">
      <c r="A33" s="901">
        <v>25</v>
      </c>
      <c r="B33" s="904" t="s">
        <v>837</v>
      </c>
      <c r="C33" s="816" t="s">
        <v>2187</v>
      </c>
      <c r="D33" s="816">
        <v>1974</v>
      </c>
      <c r="E33" s="818" t="s">
        <v>2195</v>
      </c>
      <c r="F33" s="817">
        <v>1</v>
      </c>
      <c r="G33" s="900">
        <v>16</v>
      </c>
      <c r="H33" s="902">
        <f t="shared" si="6"/>
        <v>32</v>
      </c>
      <c r="I33" s="790">
        <v>83200</v>
      </c>
      <c r="J33" s="790">
        <v>11.5</v>
      </c>
      <c r="K33" s="903">
        <f t="shared" ref="K33" si="131">+J33*I33</f>
        <v>956800</v>
      </c>
      <c r="L33" s="903">
        <v>287040</v>
      </c>
      <c r="M33" s="903">
        <f t="shared" si="8"/>
        <v>478400</v>
      </c>
      <c r="N33" s="903">
        <f t="shared" si="9"/>
        <v>1722240</v>
      </c>
      <c r="O33" s="456"/>
      <c r="P33" s="488">
        <f t="shared" ref="P33" si="132">+N33+O33</f>
        <v>1722240</v>
      </c>
      <c r="Q33" s="488">
        <f t="shared" si="27"/>
        <v>22389120</v>
      </c>
      <c r="R33" s="717">
        <v>1</v>
      </c>
      <c r="S33" s="572">
        <f t="shared" si="10"/>
        <v>17</v>
      </c>
      <c r="T33" s="461">
        <f t="shared" ref="T33" si="133">+S33*2</f>
        <v>34</v>
      </c>
      <c r="U33" s="456">
        <v>83200</v>
      </c>
      <c r="V33" s="456">
        <f t="shared" si="12"/>
        <v>11.5</v>
      </c>
      <c r="W33" s="462">
        <f t="shared" si="28"/>
        <v>956800</v>
      </c>
      <c r="X33" s="462">
        <f t="shared" si="13"/>
        <v>287040</v>
      </c>
      <c r="Y33" s="462">
        <f t="shared" si="14"/>
        <v>478400</v>
      </c>
      <c r="Z33" s="462">
        <f t="shared" si="29"/>
        <v>1722240</v>
      </c>
      <c r="AA33" s="456">
        <f t="shared" si="15"/>
        <v>0</v>
      </c>
      <c r="AB33" s="488">
        <f t="shared" ref="AB33" si="134">+Z33+AA33</f>
        <v>1722240</v>
      </c>
      <c r="AC33" s="488">
        <f t="shared" ref="AC33" si="135">+AB33*13</f>
        <v>22389120</v>
      </c>
      <c r="AD33" s="717">
        <v>1</v>
      </c>
      <c r="AE33" s="572">
        <f t="shared" si="16"/>
        <v>18</v>
      </c>
      <c r="AF33" s="461">
        <f t="shared" ref="AF33" si="136">+AE33*2</f>
        <v>36</v>
      </c>
      <c r="AG33" s="456">
        <f t="shared" si="18"/>
        <v>83200</v>
      </c>
      <c r="AH33" s="456">
        <f t="shared" si="19"/>
        <v>11.5</v>
      </c>
      <c r="AI33" s="462">
        <f t="shared" si="32"/>
        <v>956800</v>
      </c>
      <c r="AJ33" s="462">
        <f t="shared" si="20"/>
        <v>287040</v>
      </c>
      <c r="AK33" s="462">
        <f t="shared" si="33"/>
        <v>478400</v>
      </c>
      <c r="AL33" s="462">
        <f t="shared" si="34"/>
        <v>1722240</v>
      </c>
      <c r="AM33" s="456">
        <f t="shared" si="35"/>
        <v>0</v>
      </c>
      <c r="AN33" s="488">
        <f t="shared" ref="AN33" si="137">+AL33+AM33</f>
        <v>1722240</v>
      </c>
      <c r="AO33" s="488">
        <f t="shared" ref="AO33" si="138">+AN33*13</f>
        <v>22389120</v>
      </c>
      <c r="AP33" s="717">
        <v>1</v>
      </c>
      <c r="AQ33" s="572">
        <f t="shared" si="22"/>
        <v>19</v>
      </c>
      <c r="AR33" s="461">
        <f t="shared" ref="AR33" si="139">+AQ33*2</f>
        <v>38</v>
      </c>
      <c r="AS33" s="456">
        <f t="shared" si="37"/>
        <v>83200</v>
      </c>
      <c r="AT33" s="456">
        <f t="shared" si="38"/>
        <v>11.5</v>
      </c>
      <c r="AU33" s="462">
        <f t="shared" si="39"/>
        <v>956800</v>
      </c>
      <c r="AV33" s="462">
        <f t="shared" si="24"/>
        <v>287040</v>
      </c>
      <c r="AW33" s="462">
        <f t="shared" si="40"/>
        <v>478400</v>
      </c>
      <c r="AX33" s="462">
        <f t="shared" si="41"/>
        <v>1722240</v>
      </c>
      <c r="AY33" s="456">
        <f t="shared" si="42"/>
        <v>0</v>
      </c>
      <c r="AZ33" s="488">
        <f t="shared" ref="AZ33" si="140">+AX33+AY33</f>
        <v>1722240</v>
      </c>
      <c r="BA33" s="488">
        <f t="shared" ref="BA33" si="141">+AZ33*13</f>
        <v>22389120</v>
      </c>
    </row>
    <row r="34" spans="1:53" s="489" customFormat="1" ht="23.25" customHeight="1">
      <c r="A34" s="901">
        <v>26</v>
      </c>
      <c r="B34" s="818" t="s">
        <v>471</v>
      </c>
      <c r="C34" s="816" t="s">
        <v>2186</v>
      </c>
      <c r="D34" s="816">
        <v>1973</v>
      </c>
      <c r="E34" s="818" t="s">
        <v>2195</v>
      </c>
      <c r="F34" s="817">
        <v>1</v>
      </c>
      <c r="G34" s="899">
        <v>11</v>
      </c>
      <c r="H34" s="902">
        <f t="shared" si="6"/>
        <v>22</v>
      </c>
      <c r="I34" s="790">
        <v>83200</v>
      </c>
      <c r="J34" s="790">
        <v>11.5</v>
      </c>
      <c r="K34" s="903">
        <f>+J34*I34</f>
        <v>956800</v>
      </c>
      <c r="L34" s="903">
        <v>210496</v>
      </c>
      <c r="M34" s="903">
        <f t="shared" si="8"/>
        <v>478400</v>
      </c>
      <c r="N34" s="903">
        <f t="shared" si="9"/>
        <v>1645696</v>
      </c>
      <c r="O34" s="456"/>
      <c r="P34" s="488">
        <f>+N34+O34</f>
        <v>1645696</v>
      </c>
      <c r="Q34" s="488">
        <f t="shared" si="27"/>
        <v>21394048</v>
      </c>
      <c r="R34" s="717">
        <v>1</v>
      </c>
      <c r="S34" s="572">
        <f t="shared" si="10"/>
        <v>12</v>
      </c>
      <c r="T34" s="461">
        <f>+S34*2</f>
        <v>24</v>
      </c>
      <c r="U34" s="456">
        <v>83200</v>
      </c>
      <c r="V34" s="456">
        <f t="shared" si="12"/>
        <v>11.5</v>
      </c>
      <c r="W34" s="462">
        <f>+U34*V34</f>
        <v>956800</v>
      </c>
      <c r="X34" s="462">
        <f t="shared" si="13"/>
        <v>229632</v>
      </c>
      <c r="Y34" s="462">
        <f t="shared" si="14"/>
        <v>478400</v>
      </c>
      <c r="Z34" s="462">
        <f>+W34+X34+Y34</f>
        <v>1664832</v>
      </c>
      <c r="AA34" s="456">
        <f t="shared" si="15"/>
        <v>0</v>
      </c>
      <c r="AB34" s="488">
        <f>+Z34+AA34</f>
        <v>1664832</v>
      </c>
      <c r="AC34" s="488">
        <f>+AB34*13</f>
        <v>21642816</v>
      </c>
      <c r="AD34" s="717">
        <v>1</v>
      </c>
      <c r="AE34" s="572">
        <f>+S34+1</f>
        <v>13</v>
      </c>
      <c r="AF34" s="461">
        <f>+AE34*2</f>
        <v>26</v>
      </c>
      <c r="AG34" s="456">
        <f t="shared" ref="AG34:AH36" si="142">+U34</f>
        <v>83200</v>
      </c>
      <c r="AH34" s="456">
        <f t="shared" si="142"/>
        <v>11.5</v>
      </c>
      <c r="AI34" s="462">
        <f>+AG34*AH34</f>
        <v>956800</v>
      </c>
      <c r="AJ34" s="462">
        <f>IF((AF34&lt;=30)*AND(AI34*AF34%&gt;X34),AI34*AF34%,IF((AF34&gt;30)*AND(AI34*30%&gt;X34),AI34*30%,X34))</f>
        <v>248768</v>
      </c>
      <c r="AK34" s="462">
        <f t="shared" si="33"/>
        <v>478400</v>
      </c>
      <c r="AL34" s="462">
        <f>+AI34+AJ34+AK34</f>
        <v>1683968</v>
      </c>
      <c r="AM34" s="456">
        <f>+AA34</f>
        <v>0</v>
      </c>
      <c r="AN34" s="488">
        <f>+AL34+AM34</f>
        <v>1683968</v>
      </c>
      <c r="AO34" s="488">
        <f>+AN34*13</f>
        <v>21891584</v>
      </c>
      <c r="AP34" s="717">
        <v>1</v>
      </c>
      <c r="AQ34" s="572">
        <f>+AE34+1</f>
        <v>14</v>
      </c>
      <c r="AR34" s="461">
        <f>+AQ34*2</f>
        <v>28</v>
      </c>
      <c r="AS34" s="456">
        <f t="shared" ref="AS34:AT36" si="143">+AG34</f>
        <v>83200</v>
      </c>
      <c r="AT34" s="456">
        <f t="shared" si="143"/>
        <v>11.5</v>
      </c>
      <c r="AU34" s="462">
        <f>+AS34*AT34</f>
        <v>956800</v>
      </c>
      <c r="AV34" s="462">
        <f>IF((AR34&lt;=30)*AND(AU34*AR34%&gt;AJ34),AU34*AR34%,IF((AR34&gt;30)*AND(AU34*30%&gt;AJ34),AU34*30%,AJ34))</f>
        <v>267904</v>
      </c>
      <c r="AW34" s="462">
        <f t="shared" si="40"/>
        <v>478400</v>
      </c>
      <c r="AX34" s="462">
        <f>+AU34+AV34+AW34</f>
        <v>1703104</v>
      </c>
      <c r="AY34" s="456">
        <f>+AM34</f>
        <v>0</v>
      </c>
      <c r="AZ34" s="488">
        <f>+AX34+AY34</f>
        <v>1703104</v>
      </c>
      <c r="BA34" s="488">
        <f>+AZ34*13</f>
        <v>22140352</v>
      </c>
    </row>
    <row r="35" spans="1:53" s="489" customFormat="1" ht="40.5">
      <c r="A35" s="901">
        <v>27</v>
      </c>
      <c r="B35" s="904" t="s">
        <v>1019</v>
      </c>
      <c r="C35" s="816" t="s">
        <v>2187</v>
      </c>
      <c r="D35" s="816">
        <v>1974</v>
      </c>
      <c r="E35" s="818" t="s">
        <v>2195</v>
      </c>
      <c r="F35" s="817">
        <v>1</v>
      </c>
      <c r="G35" s="899">
        <v>2</v>
      </c>
      <c r="H35" s="902">
        <f t="shared" si="6"/>
        <v>4</v>
      </c>
      <c r="I35" s="790">
        <v>83200</v>
      </c>
      <c r="J35" s="790">
        <v>11.5</v>
      </c>
      <c r="K35" s="903">
        <f>+J35*I35</f>
        <v>956800</v>
      </c>
      <c r="L35" s="903">
        <v>38272</v>
      </c>
      <c r="M35" s="903">
        <f t="shared" si="8"/>
        <v>478400</v>
      </c>
      <c r="N35" s="903">
        <f t="shared" si="9"/>
        <v>1473472</v>
      </c>
      <c r="O35" s="456"/>
      <c r="P35" s="488">
        <f>+N35+O35</f>
        <v>1473472</v>
      </c>
      <c r="Q35" s="488">
        <f t="shared" si="27"/>
        <v>19155136</v>
      </c>
      <c r="R35" s="717">
        <v>1</v>
      </c>
      <c r="S35" s="572">
        <f t="shared" si="10"/>
        <v>3</v>
      </c>
      <c r="T35" s="461">
        <f>+S35*2</f>
        <v>6</v>
      </c>
      <c r="U35" s="456">
        <v>83200</v>
      </c>
      <c r="V35" s="456">
        <f t="shared" si="12"/>
        <v>11.5</v>
      </c>
      <c r="W35" s="462">
        <f>+U35*V35</f>
        <v>956800</v>
      </c>
      <c r="X35" s="462">
        <f t="shared" si="13"/>
        <v>57408</v>
      </c>
      <c r="Y35" s="462">
        <f t="shared" si="14"/>
        <v>478400</v>
      </c>
      <c r="Z35" s="462">
        <f>+W35+X35+Y35</f>
        <v>1492608</v>
      </c>
      <c r="AA35" s="456">
        <f t="shared" si="15"/>
        <v>0</v>
      </c>
      <c r="AB35" s="488">
        <f>+Z35+AA35</f>
        <v>1492608</v>
      </c>
      <c r="AC35" s="488">
        <f>+AB35*13</f>
        <v>19403904</v>
      </c>
      <c r="AD35" s="717">
        <v>1</v>
      </c>
      <c r="AE35" s="572">
        <f>+S35+1</f>
        <v>4</v>
      </c>
      <c r="AF35" s="461">
        <f>+AE35*2</f>
        <v>8</v>
      </c>
      <c r="AG35" s="456">
        <f t="shared" si="142"/>
        <v>83200</v>
      </c>
      <c r="AH35" s="456">
        <f t="shared" si="142"/>
        <v>11.5</v>
      </c>
      <c r="AI35" s="462">
        <f>+AG35*AH35</f>
        <v>956800</v>
      </c>
      <c r="AJ35" s="462">
        <f>IF((AF35&lt;=30)*AND(AI35*AF35%&gt;X35),AI35*AF35%,IF((AF35&gt;30)*AND(AI35*30%&gt;X35),AI35*30%,X35))</f>
        <v>76544</v>
      </c>
      <c r="AK35" s="462">
        <f t="shared" si="33"/>
        <v>478400</v>
      </c>
      <c r="AL35" s="462">
        <f>+AI35+AJ35+AK35</f>
        <v>1511744</v>
      </c>
      <c r="AM35" s="456">
        <f>+AA35</f>
        <v>0</v>
      </c>
      <c r="AN35" s="488">
        <f>+AL35+AM35</f>
        <v>1511744</v>
      </c>
      <c r="AO35" s="488">
        <f>+AN35*13</f>
        <v>19652672</v>
      </c>
      <c r="AP35" s="717">
        <v>1</v>
      </c>
      <c r="AQ35" s="572">
        <f>+AE35+1</f>
        <v>5</v>
      </c>
      <c r="AR35" s="461">
        <f>+AQ35*2</f>
        <v>10</v>
      </c>
      <c r="AS35" s="456">
        <f t="shared" si="143"/>
        <v>83200</v>
      </c>
      <c r="AT35" s="456">
        <f t="shared" si="143"/>
        <v>11.5</v>
      </c>
      <c r="AU35" s="462">
        <f>+AS35*AT35</f>
        <v>956800</v>
      </c>
      <c r="AV35" s="462">
        <f>IF((AR35&lt;=30)*AND(AU35*AR35%&gt;AJ35),AU35*AR35%,IF((AR35&gt;30)*AND(AU35*30%&gt;AJ35),AU35*30%,AJ35))</f>
        <v>95680</v>
      </c>
      <c r="AW35" s="462">
        <f t="shared" si="40"/>
        <v>478400</v>
      </c>
      <c r="AX35" s="462">
        <f>+AU35+AV35+AW35</f>
        <v>1530880</v>
      </c>
      <c r="AY35" s="456">
        <f>+AM35</f>
        <v>0</v>
      </c>
      <c r="AZ35" s="488">
        <f>+AX35+AY35</f>
        <v>1530880</v>
      </c>
      <c r="BA35" s="488">
        <f>+AZ35*13</f>
        <v>19901440</v>
      </c>
    </row>
    <row r="36" spans="1:53" s="489" customFormat="1" ht="40.5">
      <c r="A36" s="901">
        <v>28</v>
      </c>
      <c r="B36" s="904" t="s">
        <v>2198</v>
      </c>
      <c r="C36" s="816" t="s">
        <v>2187</v>
      </c>
      <c r="D36" s="816">
        <v>1980</v>
      </c>
      <c r="E36" s="818" t="s">
        <v>2195</v>
      </c>
      <c r="F36" s="817">
        <v>1</v>
      </c>
      <c r="G36" s="900">
        <v>2</v>
      </c>
      <c r="H36" s="902">
        <f t="shared" si="6"/>
        <v>4</v>
      </c>
      <c r="I36" s="790">
        <v>83200</v>
      </c>
      <c r="J36" s="790">
        <v>11.5</v>
      </c>
      <c r="K36" s="903">
        <f>+J36*I36</f>
        <v>956800</v>
      </c>
      <c r="L36" s="903">
        <v>38272</v>
      </c>
      <c r="M36" s="903">
        <f t="shared" si="8"/>
        <v>478400</v>
      </c>
      <c r="N36" s="903">
        <f t="shared" si="9"/>
        <v>1473472</v>
      </c>
      <c r="O36" s="456"/>
      <c r="P36" s="488">
        <f>+N36+O36</f>
        <v>1473472</v>
      </c>
      <c r="Q36" s="488">
        <f t="shared" si="27"/>
        <v>19155136</v>
      </c>
      <c r="R36" s="717">
        <v>1</v>
      </c>
      <c r="S36" s="572">
        <f t="shared" si="10"/>
        <v>3</v>
      </c>
      <c r="T36" s="461">
        <f>+S36*2</f>
        <v>6</v>
      </c>
      <c r="U36" s="456">
        <v>83200</v>
      </c>
      <c r="V36" s="456">
        <f t="shared" si="12"/>
        <v>11.5</v>
      </c>
      <c r="W36" s="462">
        <f>+U36*V36</f>
        <v>956800</v>
      </c>
      <c r="X36" s="462">
        <f t="shared" si="13"/>
        <v>57408</v>
      </c>
      <c r="Y36" s="462">
        <f t="shared" si="14"/>
        <v>478400</v>
      </c>
      <c r="Z36" s="462">
        <f>+W36+X36+Y36</f>
        <v>1492608</v>
      </c>
      <c r="AA36" s="456">
        <f t="shared" si="15"/>
        <v>0</v>
      </c>
      <c r="AB36" s="488">
        <f>+Z36+AA36</f>
        <v>1492608</v>
      </c>
      <c r="AC36" s="488">
        <f>+AB36*13</f>
        <v>19403904</v>
      </c>
      <c r="AD36" s="717">
        <v>1</v>
      </c>
      <c r="AE36" s="572">
        <f>+S36+1</f>
        <v>4</v>
      </c>
      <c r="AF36" s="461">
        <f>+AE36*2</f>
        <v>8</v>
      </c>
      <c r="AG36" s="456">
        <f t="shared" si="142"/>
        <v>83200</v>
      </c>
      <c r="AH36" s="456">
        <f t="shared" si="142"/>
        <v>11.5</v>
      </c>
      <c r="AI36" s="462">
        <f>+AG36*AH36</f>
        <v>956800</v>
      </c>
      <c r="AJ36" s="462">
        <f>IF((AF36&lt;=30)*AND(AI36*AF36%&gt;X36),AI36*AF36%,IF((AF36&gt;30)*AND(AI36*30%&gt;X36),AI36*30%,X36))</f>
        <v>76544</v>
      </c>
      <c r="AK36" s="462">
        <f t="shared" si="33"/>
        <v>478400</v>
      </c>
      <c r="AL36" s="462">
        <f>+AI36+AJ36+AK36</f>
        <v>1511744</v>
      </c>
      <c r="AM36" s="456">
        <f>+AA36</f>
        <v>0</v>
      </c>
      <c r="AN36" s="488">
        <f>+AL36+AM36</f>
        <v>1511744</v>
      </c>
      <c r="AO36" s="488">
        <f>+AN36*13</f>
        <v>19652672</v>
      </c>
      <c r="AP36" s="717">
        <v>1</v>
      </c>
      <c r="AQ36" s="572">
        <f>+AE36+1</f>
        <v>5</v>
      </c>
      <c r="AR36" s="461">
        <f>+AQ36*2</f>
        <v>10</v>
      </c>
      <c r="AS36" s="456">
        <f t="shared" si="143"/>
        <v>83200</v>
      </c>
      <c r="AT36" s="456">
        <f t="shared" si="143"/>
        <v>11.5</v>
      </c>
      <c r="AU36" s="462">
        <f>+AS36*AT36</f>
        <v>956800</v>
      </c>
      <c r="AV36" s="462">
        <f>IF((AR36&lt;=30)*AND(AU36*AR36%&gt;AJ36),AU36*AR36%,IF((AR36&gt;30)*AND(AU36*30%&gt;AJ36),AU36*30%,AJ36))</f>
        <v>95680</v>
      </c>
      <c r="AW36" s="462">
        <f t="shared" si="40"/>
        <v>478400</v>
      </c>
      <c r="AX36" s="462">
        <f>+AU36+AV36+AW36</f>
        <v>1530880</v>
      </c>
      <c r="AY36" s="456">
        <f>+AM36</f>
        <v>0</v>
      </c>
      <c r="AZ36" s="488">
        <f>+AX36+AY36</f>
        <v>1530880</v>
      </c>
      <c r="BA36" s="488">
        <f>+AZ36*13</f>
        <v>19901440</v>
      </c>
    </row>
    <row r="37" spans="1:53" s="453" customFormat="1" ht="18" customHeight="1">
      <c r="A37" s="975" t="s">
        <v>64</v>
      </c>
      <c r="B37" s="975"/>
      <c r="C37" s="975"/>
      <c r="D37" s="975"/>
      <c r="E37" s="975"/>
      <c r="F37" s="719">
        <f>SUM(F9:F36)</f>
        <v>28</v>
      </c>
      <c r="G37" s="894">
        <f t="shared" ref="G37:AJ37" si="144">SUM(G9:G36)</f>
        <v>404</v>
      </c>
      <c r="H37" s="894">
        <f t="shared" si="144"/>
        <v>808</v>
      </c>
      <c r="I37" s="894">
        <f t="shared" si="144"/>
        <v>2329600</v>
      </c>
      <c r="J37" s="894">
        <f t="shared" si="144"/>
        <v>329</v>
      </c>
      <c r="K37" s="894">
        <f t="shared" si="144"/>
        <v>27372800</v>
      </c>
      <c r="L37" s="894">
        <f t="shared" si="144"/>
        <v>7310766</v>
      </c>
      <c r="M37" s="894">
        <f t="shared" si="144"/>
        <v>13686400</v>
      </c>
      <c r="N37" s="894">
        <f t="shared" si="144"/>
        <v>48369966</v>
      </c>
      <c r="O37" s="894">
        <f t="shared" si="144"/>
        <v>0</v>
      </c>
      <c r="P37" s="894">
        <f t="shared" si="144"/>
        <v>48369966</v>
      </c>
      <c r="Q37" s="894">
        <f t="shared" si="144"/>
        <v>628809558</v>
      </c>
      <c r="R37" s="894">
        <f t="shared" si="144"/>
        <v>28</v>
      </c>
      <c r="S37" s="894">
        <f t="shared" si="144"/>
        <v>432</v>
      </c>
      <c r="T37" s="894">
        <f t="shared" si="144"/>
        <v>864</v>
      </c>
      <c r="U37" s="894">
        <f t="shared" si="144"/>
        <v>2329600</v>
      </c>
      <c r="V37" s="894">
        <f t="shared" si="144"/>
        <v>329</v>
      </c>
      <c r="W37" s="894">
        <f t="shared" si="144"/>
        <v>27372800</v>
      </c>
      <c r="X37" s="894">
        <f t="shared" si="144"/>
        <v>7615278</v>
      </c>
      <c r="Y37" s="894">
        <f t="shared" si="144"/>
        <v>13686400</v>
      </c>
      <c r="Z37" s="894">
        <f t="shared" si="144"/>
        <v>48674478</v>
      </c>
      <c r="AA37" s="894">
        <f t="shared" si="144"/>
        <v>0</v>
      </c>
      <c r="AB37" s="894">
        <f t="shared" si="144"/>
        <v>48674478</v>
      </c>
      <c r="AC37" s="894">
        <f t="shared" si="144"/>
        <v>632768214</v>
      </c>
      <c r="AD37" s="894">
        <f t="shared" si="144"/>
        <v>28</v>
      </c>
      <c r="AE37" s="894">
        <f t="shared" si="144"/>
        <v>460</v>
      </c>
      <c r="AF37" s="894">
        <f t="shared" si="144"/>
        <v>920</v>
      </c>
      <c r="AG37" s="894">
        <f t="shared" si="144"/>
        <v>2329600</v>
      </c>
      <c r="AH37" s="894">
        <f t="shared" si="144"/>
        <v>329</v>
      </c>
      <c r="AI37" s="894">
        <f t="shared" si="144"/>
        <v>27372800</v>
      </c>
      <c r="AJ37" s="894">
        <f t="shared" si="144"/>
        <v>7909806</v>
      </c>
      <c r="AK37" s="894">
        <f t="shared" ref="AK37:BA37" si="145">SUM(AK9:AK36)</f>
        <v>13686400</v>
      </c>
      <c r="AL37" s="894">
        <f t="shared" si="145"/>
        <v>48969006</v>
      </c>
      <c r="AM37" s="894">
        <f t="shared" si="145"/>
        <v>0</v>
      </c>
      <c r="AN37" s="894">
        <f t="shared" si="145"/>
        <v>48969006</v>
      </c>
      <c r="AO37" s="894">
        <f t="shared" si="145"/>
        <v>636597078</v>
      </c>
      <c r="AP37" s="894">
        <f t="shared" si="145"/>
        <v>28</v>
      </c>
      <c r="AQ37" s="894">
        <f t="shared" si="145"/>
        <v>488</v>
      </c>
      <c r="AR37" s="894">
        <f t="shared" si="145"/>
        <v>976</v>
      </c>
      <c r="AS37" s="894">
        <f t="shared" si="145"/>
        <v>2329600</v>
      </c>
      <c r="AT37" s="894">
        <f t="shared" si="145"/>
        <v>329</v>
      </c>
      <c r="AU37" s="894">
        <f t="shared" si="145"/>
        <v>27372800</v>
      </c>
      <c r="AV37" s="894">
        <f t="shared" si="145"/>
        <v>8166062</v>
      </c>
      <c r="AW37" s="894">
        <f t="shared" si="145"/>
        <v>13686400</v>
      </c>
      <c r="AX37" s="894">
        <f t="shared" si="145"/>
        <v>49225262</v>
      </c>
      <c r="AY37" s="894">
        <f t="shared" si="145"/>
        <v>0</v>
      </c>
      <c r="AZ37" s="894">
        <f t="shared" si="145"/>
        <v>49225262</v>
      </c>
      <c r="BA37" s="894">
        <f t="shared" si="145"/>
        <v>639928406</v>
      </c>
    </row>
    <row r="38" spans="1:53" s="542" customFormat="1" ht="17.25" customHeight="1">
      <c r="A38" s="538"/>
      <c r="B38" s="567"/>
      <c r="C38" s="540"/>
      <c r="D38" s="540"/>
      <c r="E38" s="539"/>
      <c r="F38" s="541"/>
      <c r="G38" s="494"/>
      <c r="H38" s="539"/>
      <c r="I38" s="539"/>
      <c r="J38" s="539"/>
      <c r="K38" s="539"/>
      <c r="L38" s="539"/>
      <c r="M38" s="539"/>
      <c r="N38" s="539"/>
      <c r="O38" s="539"/>
      <c r="P38" s="539"/>
      <c r="Q38" s="539"/>
      <c r="R38" s="541"/>
      <c r="S38" s="539"/>
      <c r="T38" s="539"/>
      <c r="U38" s="539"/>
      <c r="V38" s="539"/>
      <c r="W38" s="539"/>
      <c r="X38" s="539"/>
      <c r="Y38" s="539"/>
      <c r="Z38" s="539"/>
      <c r="AA38" s="539"/>
      <c r="AB38" s="539"/>
      <c r="AC38" s="539"/>
      <c r="AD38" s="541"/>
      <c r="AK38" s="539"/>
      <c r="AP38" s="543"/>
      <c r="AW38" s="539"/>
    </row>
    <row r="39" spans="1:53" s="542" customFormat="1" ht="18" customHeight="1">
      <c r="A39" s="538"/>
      <c r="B39" s="567"/>
      <c r="C39" s="540"/>
      <c r="D39" s="540"/>
      <c r="E39" s="539"/>
      <c r="F39" s="541"/>
      <c r="G39" s="494"/>
      <c r="H39" s="539"/>
      <c r="I39" s="539"/>
      <c r="J39" s="539"/>
      <c r="K39" s="539"/>
      <c r="L39" s="539"/>
      <c r="M39" s="539"/>
      <c r="N39" s="539"/>
      <c r="O39" s="539"/>
      <c r="P39" s="539"/>
      <c r="Q39" s="539"/>
      <c r="R39" s="541"/>
      <c r="S39" s="539"/>
      <c r="T39" s="539"/>
      <c r="U39" s="539"/>
      <c r="V39" s="539"/>
      <c r="W39" s="539"/>
      <c r="X39" s="539"/>
      <c r="Y39" s="539"/>
      <c r="Z39" s="539"/>
      <c r="AA39" s="539"/>
      <c r="AB39" s="539"/>
      <c r="AC39" s="539"/>
      <c r="AD39" s="541"/>
      <c r="AK39" s="539"/>
      <c r="AP39" s="543"/>
      <c r="AW39" s="539"/>
    </row>
    <row r="40" spans="1:53" s="504" customFormat="1" ht="30.75" customHeight="1">
      <c r="A40" s="977" t="s">
        <v>576</v>
      </c>
      <c r="B40" s="977"/>
      <c r="C40" s="977"/>
      <c r="D40" s="977"/>
      <c r="E40" s="977"/>
      <c r="F40" s="983" t="s">
        <v>65</v>
      </c>
      <c r="G40" s="983"/>
      <c r="H40" s="983"/>
      <c r="I40" s="983"/>
      <c r="J40" s="983"/>
      <c r="K40" s="983"/>
      <c r="L40" s="983"/>
      <c r="M40" s="983"/>
      <c r="N40" s="983"/>
      <c r="O40" s="983"/>
      <c r="P40" s="983"/>
      <c r="Q40" s="983"/>
      <c r="R40" s="983" t="s">
        <v>65</v>
      </c>
      <c r="S40" s="983"/>
      <c r="T40" s="983"/>
      <c r="U40" s="983"/>
      <c r="V40" s="983"/>
      <c r="W40" s="983"/>
      <c r="X40" s="983"/>
      <c r="Y40" s="983"/>
      <c r="Z40" s="983"/>
      <c r="AA40" s="983"/>
      <c r="AB40" s="983"/>
      <c r="AC40" s="983"/>
      <c r="AD40" s="983" t="s">
        <v>65</v>
      </c>
      <c r="AE40" s="983"/>
      <c r="AF40" s="983"/>
      <c r="AG40" s="983"/>
      <c r="AH40" s="983"/>
      <c r="AI40" s="983"/>
      <c r="AJ40" s="983"/>
      <c r="AK40" s="983"/>
      <c r="AL40" s="983"/>
      <c r="AM40" s="983"/>
      <c r="AN40" s="983"/>
      <c r="AO40" s="983"/>
      <c r="AP40" s="983" t="s">
        <v>65</v>
      </c>
      <c r="AQ40" s="983"/>
      <c r="AR40" s="983"/>
      <c r="AS40" s="983"/>
      <c r="AT40" s="983"/>
      <c r="AU40" s="983"/>
      <c r="AV40" s="983"/>
      <c r="AW40" s="983"/>
      <c r="AX40" s="983"/>
      <c r="AY40" s="983"/>
      <c r="AZ40" s="983"/>
      <c r="BA40" s="983"/>
    </row>
    <row r="41" spans="1:53" s="505" customFormat="1" ht="32.25" customHeight="1">
      <c r="A41" s="976" t="s">
        <v>22</v>
      </c>
      <c r="B41" s="976"/>
      <c r="C41" s="976"/>
      <c r="D41" s="976"/>
      <c r="E41" s="976"/>
      <c r="F41" s="979" t="s">
        <v>1368</v>
      </c>
      <c r="G41" s="979"/>
      <c r="H41" s="979"/>
      <c r="I41" s="979"/>
      <c r="J41" s="979"/>
      <c r="K41" s="979"/>
      <c r="L41" s="979"/>
      <c r="M41" s="979"/>
      <c r="N41" s="979"/>
      <c r="O41" s="979"/>
      <c r="P41" s="979"/>
      <c r="Q41" s="979"/>
      <c r="R41" s="979" t="s">
        <v>1533</v>
      </c>
      <c r="S41" s="979"/>
      <c r="T41" s="979"/>
      <c r="U41" s="979"/>
      <c r="V41" s="979"/>
      <c r="W41" s="979"/>
      <c r="X41" s="979"/>
      <c r="Y41" s="979"/>
      <c r="Z41" s="979"/>
      <c r="AA41" s="979"/>
      <c r="AB41" s="979"/>
      <c r="AC41" s="979"/>
      <c r="AD41" s="979" t="s">
        <v>2167</v>
      </c>
      <c r="AE41" s="979"/>
      <c r="AF41" s="979"/>
      <c r="AG41" s="979"/>
      <c r="AH41" s="979"/>
      <c r="AI41" s="979"/>
      <c r="AJ41" s="979"/>
      <c r="AK41" s="979"/>
      <c r="AL41" s="979"/>
      <c r="AM41" s="979"/>
      <c r="AN41" s="979"/>
      <c r="AO41" s="979"/>
      <c r="AP41" s="979" t="s">
        <v>2776</v>
      </c>
      <c r="AQ41" s="979"/>
      <c r="AR41" s="979"/>
      <c r="AS41" s="979"/>
      <c r="AT41" s="979"/>
      <c r="AU41" s="979"/>
      <c r="AV41" s="979"/>
      <c r="AW41" s="979"/>
      <c r="AX41" s="979"/>
      <c r="AY41" s="979"/>
      <c r="AZ41" s="979"/>
      <c r="BA41" s="979"/>
    </row>
    <row r="42" spans="1:53" s="537" customFormat="1" ht="122.25" customHeight="1">
      <c r="A42" s="458" t="s">
        <v>10</v>
      </c>
      <c r="B42" s="536" t="s">
        <v>54</v>
      </c>
      <c r="C42" s="536" t="s">
        <v>2184</v>
      </c>
      <c r="D42" s="536" t="s">
        <v>2185</v>
      </c>
      <c r="E42" s="536" t="s">
        <v>55</v>
      </c>
      <c r="F42" s="552" t="s">
        <v>1</v>
      </c>
      <c r="G42" s="551" t="s">
        <v>463</v>
      </c>
      <c r="H42" s="551" t="s">
        <v>57</v>
      </c>
      <c r="I42" s="552" t="s">
        <v>62</v>
      </c>
      <c r="J42" s="570" t="s">
        <v>63</v>
      </c>
      <c r="K42" s="552" t="s">
        <v>464</v>
      </c>
      <c r="L42" s="552" t="s">
        <v>465</v>
      </c>
      <c r="M42" s="552" t="s">
        <v>2254</v>
      </c>
      <c r="N42" s="552" t="s">
        <v>2255</v>
      </c>
      <c r="O42" s="536" t="s">
        <v>641</v>
      </c>
      <c r="P42" s="536" t="s">
        <v>1366</v>
      </c>
      <c r="Q42" s="552" t="s">
        <v>1365</v>
      </c>
      <c r="R42" s="552"/>
      <c r="S42" s="551" t="str">
        <f>+G42</f>
        <v>Դատավորի ստաժ</v>
      </c>
      <c r="T42" s="551" t="str">
        <f>+H42</f>
        <v>Ստաժի %-ը</v>
      </c>
      <c r="U42" s="552" t="s">
        <v>62</v>
      </c>
      <c r="V42" s="570" t="s">
        <v>63</v>
      </c>
      <c r="W42" s="552" t="s">
        <v>464</v>
      </c>
      <c r="X42" s="552" t="s">
        <v>465</v>
      </c>
      <c r="Y42" s="552" t="s">
        <v>2254</v>
      </c>
      <c r="Z42" s="552" t="s">
        <v>2255</v>
      </c>
      <c r="AA42" s="536" t="s">
        <v>1448</v>
      </c>
      <c r="AB42" s="536" t="s">
        <v>1531</v>
      </c>
      <c r="AC42" s="552" t="s">
        <v>1532</v>
      </c>
      <c r="AD42" s="552"/>
      <c r="AE42" s="551" t="str">
        <f>+S42</f>
        <v>Դատավորի ստաժ</v>
      </c>
      <c r="AF42" s="551" t="str">
        <f>+T42</f>
        <v>Ստաժի %-ը</v>
      </c>
      <c r="AG42" s="552" t="s">
        <v>62</v>
      </c>
      <c r="AH42" s="570" t="s">
        <v>63</v>
      </c>
      <c r="AI42" s="552" t="s">
        <v>464</v>
      </c>
      <c r="AJ42" s="552" t="s">
        <v>465</v>
      </c>
      <c r="AK42" s="552" t="s">
        <v>2254</v>
      </c>
      <c r="AL42" s="552" t="s">
        <v>2255</v>
      </c>
      <c r="AM42" s="536" t="s">
        <v>1448</v>
      </c>
      <c r="AN42" s="536" t="s">
        <v>2168</v>
      </c>
      <c r="AO42" s="552" t="s">
        <v>2169</v>
      </c>
      <c r="AP42" s="552"/>
      <c r="AQ42" s="551" t="str">
        <f>+AE42</f>
        <v>Դատավորի ստաժ</v>
      </c>
      <c r="AR42" s="551" t="str">
        <f>+AF42</f>
        <v>Ստաժի %-ը</v>
      </c>
      <c r="AS42" s="552" t="s">
        <v>62</v>
      </c>
      <c r="AT42" s="570" t="s">
        <v>63</v>
      </c>
      <c r="AU42" s="552" t="s">
        <v>464</v>
      </c>
      <c r="AV42" s="552" t="s">
        <v>465</v>
      </c>
      <c r="AW42" s="552" t="s">
        <v>2254</v>
      </c>
      <c r="AX42" s="552" t="s">
        <v>2255</v>
      </c>
      <c r="AY42" s="536" t="s">
        <v>1448</v>
      </c>
      <c r="AZ42" s="536" t="s">
        <v>2778</v>
      </c>
      <c r="BA42" s="552" t="s">
        <v>2777</v>
      </c>
    </row>
    <row r="43" spans="1:53" s="489" customFormat="1" ht="23.25" customHeight="1">
      <c r="A43" s="901">
        <v>1</v>
      </c>
      <c r="B43" s="908" t="s">
        <v>642</v>
      </c>
      <c r="C43" s="816" t="s">
        <v>2187</v>
      </c>
      <c r="D43" s="816">
        <v>1971</v>
      </c>
      <c r="E43" s="818" t="s">
        <v>472</v>
      </c>
      <c r="F43" s="817">
        <v>1</v>
      </c>
      <c r="G43" s="899">
        <v>18</v>
      </c>
      <c r="H43" s="902">
        <f t="shared" ref="H43:H61" si="146">+G43*2</f>
        <v>36</v>
      </c>
      <c r="I43" s="790">
        <v>83200</v>
      </c>
      <c r="J43" s="790">
        <v>11.5</v>
      </c>
      <c r="K43" s="903">
        <f>+J43*I43</f>
        <v>956800</v>
      </c>
      <c r="L43" s="903">
        <v>287040</v>
      </c>
      <c r="M43" s="903">
        <f t="shared" ref="M43:M61" si="147">+K43*0.55</f>
        <v>526240</v>
      </c>
      <c r="N43" s="903">
        <f t="shared" ref="N43:N61" si="148">+K43+L43+M43</f>
        <v>1770080</v>
      </c>
      <c r="O43" s="456"/>
      <c r="P43" s="488">
        <f>+N43+O43</f>
        <v>1770080</v>
      </c>
      <c r="Q43" s="488">
        <f t="shared" ref="Q43:Q61" si="149">+P43*13</f>
        <v>23011040</v>
      </c>
      <c r="R43" s="717">
        <v>1</v>
      </c>
      <c r="S43" s="572">
        <f t="shared" ref="S43:S61" si="150">+G43+1</f>
        <v>19</v>
      </c>
      <c r="T43" s="461">
        <f>+S43*2</f>
        <v>38</v>
      </c>
      <c r="U43" s="456">
        <v>83200</v>
      </c>
      <c r="V43" s="456">
        <f t="shared" ref="V43:V61" si="151">+J43</f>
        <v>11.5</v>
      </c>
      <c r="W43" s="462">
        <f t="shared" ref="W43:W47" si="152">+U43*V43</f>
        <v>956800</v>
      </c>
      <c r="X43" s="462">
        <f t="shared" ref="X43:X61" si="153">IF((T43&lt;=30)*AND(W43*T43%&gt;L43),W43*T43%,IF((T43&gt;30)*AND(W43*30%&gt;L43),W43*30%,L43))</f>
        <v>287040</v>
      </c>
      <c r="Y43" s="462">
        <f>+W43*0.55</f>
        <v>526240</v>
      </c>
      <c r="Z43" s="462">
        <f t="shared" ref="Z43:Z47" si="154">+W43+X43+Y43</f>
        <v>1770080</v>
      </c>
      <c r="AA43" s="456">
        <f t="shared" ref="AA43:AA61" si="155">+O43</f>
        <v>0</v>
      </c>
      <c r="AB43" s="488">
        <f>+Z43+AA43</f>
        <v>1770080</v>
      </c>
      <c r="AC43" s="488">
        <f>+AB43*13</f>
        <v>23011040</v>
      </c>
      <c r="AD43" s="717">
        <v>1</v>
      </c>
      <c r="AE43" s="572">
        <f t="shared" ref="AE43:AE47" si="156">+S43+1</f>
        <v>20</v>
      </c>
      <c r="AF43" s="461">
        <f>+AE43*2</f>
        <v>40</v>
      </c>
      <c r="AG43" s="456">
        <f t="shared" ref="AG43:AG47" si="157">+U43</f>
        <v>83200</v>
      </c>
      <c r="AH43" s="456">
        <f t="shared" ref="AH43:AH47" si="158">+V43</f>
        <v>11.5</v>
      </c>
      <c r="AI43" s="462">
        <f t="shared" ref="AI43:AI47" si="159">+AG43*AH43</f>
        <v>956800</v>
      </c>
      <c r="AJ43" s="462">
        <f t="shared" ref="AJ43:AJ47" si="160">IF((AF43&lt;=30)*AND(AI43*AF43%&gt;X43),AI43*AF43%,IF((AF43&gt;30)*AND(AI43*30%&gt;X43),AI43*30%,X43))</f>
        <v>287040</v>
      </c>
      <c r="AK43" s="462">
        <f>+AI43*0.55</f>
        <v>526240</v>
      </c>
      <c r="AL43" s="462">
        <f t="shared" ref="AL43:AL47" si="161">+AI43+AJ43+AK43</f>
        <v>1770080</v>
      </c>
      <c r="AM43" s="456">
        <f t="shared" ref="AM43:AM47" si="162">+AA43</f>
        <v>0</v>
      </c>
      <c r="AN43" s="488">
        <f>+AL43+AM43</f>
        <v>1770080</v>
      </c>
      <c r="AO43" s="488">
        <f>+AN43*13</f>
        <v>23011040</v>
      </c>
      <c r="AP43" s="717">
        <v>1</v>
      </c>
      <c r="AQ43" s="572">
        <f t="shared" ref="AQ43:AQ47" si="163">+AE43+1</f>
        <v>21</v>
      </c>
      <c r="AR43" s="461">
        <f>+AQ43*2</f>
        <v>42</v>
      </c>
      <c r="AS43" s="456">
        <f t="shared" ref="AS43:AS47" si="164">+AG43</f>
        <v>83200</v>
      </c>
      <c r="AT43" s="456">
        <f t="shared" ref="AT43:AT47" si="165">+AH43</f>
        <v>11.5</v>
      </c>
      <c r="AU43" s="462">
        <f t="shared" ref="AU43:AU47" si="166">+AS43*AT43</f>
        <v>956800</v>
      </c>
      <c r="AV43" s="462">
        <f t="shared" ref="AV43:AV47" si="167">IF((AR43&lt;=30)*AND(AU43*AR43%&gt;AJ43),AU43*AR43%,IF((AR43&gt;30)*AND(AU43*30%&gt;AJ43),AU43*30%,AJ43))</f>
        <v>287040</v>
      </c>
      <c r="AW43" s="462">
        <f>+AU43*0.55</f>
        <v>526240</v>
      </c>
      <c r="AX43" s="462">
        <f t="shared" ref="AX43:AX47" si="168">+AU43+AV43+AW43</f>
        <v>1770080</v>
      </c>
      <c r="AY43" s="456">
        <f t="shared" ref="AY43:AY47" si="169">+AM43</f>
        <v>0</v>
      </c>
      <c r="AZ43" s="488">
        <f>+AX43+AY43</f>
        <v>1770080</v>
      </c>
      <c r="BA43" s="488">
        <f>+AZ43*13</f>
        <v>23011040</v>
      </c>
    </row>
    <row r="44" spans="1:53" s="489" customFormat="1" ht="23.25" customHeight="1">
      <c r="A44" s="901">
        <v>2</v>
      </c>
      <c r="B44" s="891" t="s">
        <v>545</v>
      </c>
      <c r="C44" s="816" t="s">
        <v>2187</v>
      </c>
      <c r="D44" s="816">
        <v>1962</v>
      </c>
      <c r="E44" s="818" t="s">
        <v>3</v>
      </c>
      <c r="F44" s="817">
        <v>1</v>
      </c>
      <c r="G44" s="899">
        <v>29</v>
      </c>
      <c r="H44" s="902">
        <f t="shared" si="146"/>
        <v>58</v>
      </c>
      <c r="I44" s="790">
        <v>83200</v>
      </c>
      <c r="J44" s="790">
        <v>11</v>
      </c>
      <c r="K44" s="903">
        <f>+J44*I44</f>
        <v>915200</v>
      </c>
      <c r="L44" s="903">
        <v>493484</v>
      </c>
      <c r="M44" s="903">
        <f t="shared" si="147"/>
        <v>503360.00000000006</v>
      </c>
      <c r="N44" s="903">
        <f t="shared" si="148"/>
        <v>1912044</v>
      </c>
      <c r="O44" s="456"/>
      <c r="P44" s="488">
        <f>+N44+O44</f>
        <v>1912044</v>
      </c>
      <c r="Q44" s="488">
        <f t="shared" si="149"/>
        <v>24856572</v>
      </c>
      <c r="R44" s="717">
        <v>1</v>
      </c>
      <c r="S44" s="572">
        <f t="shared" si="150"/>
        <v>30</v>
      </c>
      <c r="T44" s="461">
        <f>+S44*2</f>
        <v>60</v>
      </c>
      <c r="U44" s="456">
        <v>83200</v>
      </c>
      <c r="V44" s="456">
        <f t="shared" si="151"/>
        <v>11</v>
      </c>
      <c r="W44" s="462">
        <f t="shared" si="152"/>
        <v>915200</v>
      </c>
      <c r="X44" s="462">
        <f t="shared" si="153"/>
        <v>493484</v>
      </c>
      <c r="Y44" s="462">
        <f t="shared" ref="Y44:Y61" si="170">+W44*0.55</f>
        <v>503360.00000000006</v>
      </c>
      <c r="Z44" s="462">
        <f t="shared" si="154"/>
        <v>1912044</v>
      </c>
      <c r="AA44" s="456">
        <f t="shared" si="155"/>
        <v>0</v>
      </c>
      <c r="AB44" s="488">
        <f>+Z44+AA44</f>
        <v>1912044</v>
      </c>
      <c r="AC44" s="488">
        <f>+AB44*13</f>
        <v>24856572</v>
      </c>
      <c r="AD44" s="717">
        <v>1</v>
      </c>
      <c r="AE44" s="572">
        <f t="shared" si="156"/>
        <v>31</v>
      </c>
      <c r="AF44" s="461">
        <f>+AE44*2</f>
        <v>62</v>
      </c>
      <c r="AG44" s="456">
        <f t="shared" si="157"/>
        <v>83200</v>
      </c>
      <c r="AH44" s="456">
        <f t="shared" si="158"/>
        <v>11</v>
      </c>
      <c r="AI44" s="462">
        <f t="shared" si="159"/>
        <v>915200</v>
      </c>
      <c r="AJ44" s="462">
        <f t="shared" si="160"/>
        <v>493484</v>
      </c>
      <c r="AK44" s="462">
        <f t="shared" ref="AK44:AK61" si="171">+AI44*0.55</f>
        <v>503360.00000000006</v>
      </c>
      <c r="AL44" s="462">
        <f t="shared" si="161"/>
        <v>1912044</v>
      </c>
      <c r="AM44" s="456">
        <f t="shared" si="162"/>
        <v>0</v>
      </c>
      <c r="AN44" s="488">
        <f>+AL44+AM44</f>
        <v>1912044</v>
      </c>
      <c r="AO44" s="488">
        <f>+AN44*13</f>
        <v>24856572</v>
      </c>
      <c r="AP44" s="717">
        <v>1</v>
      </c>
      <c r="AQ44" s="572">
        <f t="shared" si="163"/>
        <v>32</v>
      </c>
      <c r="AR44" s="461">
        <f>+AQ44*2</f>
        <v>64</v>
      </c>
      <c r="AS44" s="456">
        <f t="shared" si="164"/>
        <v>83200</v>
      </c>
      <c r="AT44" s="456">
        <f t="shared" si="165"/>
        <v>11</v>
      </c>
      <c r="AU44" s="462">
        <f t="shared" si="166"/>
        <v>915200</v>
      </c>
      <c r="AV44" s="462">
        <f t="shared" si="167"/>
        <v>493484</v>
      </c>
      <c r="AW44" s="462">
        <f t="shared" ref="AW44:AW61" si="172">+AU44*0.55</f>
        <v>503360.00000000006</v>
      </c>
      <c r="AX44" s="462">
        <f t="shared" si="168"/>
        <v>1912044</v>
      </c>
      <c r="AY44" s="456">
        <f t="shared" si="169"/>
        <v>0</v>
      </c>
      <c r="AZ44" s="488">
        <f>+AX44+AY44</f>
        <v>1912044</v>
      </c>
      <c r="BA44" s="488">
        <f>+AZ44*13</f>
        <v>24856572</v>
      </c>
    </row>
    <row r="45" spans="1:53" s="489" customFormat="1" ht="23.25" customHeight="1">
      <c r="A45" s="901">
        <v>3</v>
      </c>
      <c r="B45" s="818" t="s">
        <v>501</v>
      </c>
      <c r="C45" s="816" t="s">
        <v>2186</v>
      </c>
      <c r="D45" s="816">
        <v>1984</v>
      </c>
      <c r="E45" s="818" t="s">
        <v>544</v>
      </c>
      <c r="F45" s="817">
        <v>1</v>
      </c>
      <c r="G45" s="899">
        <v>12</v>
      </c>
      <c r="H45" s="902">
        <f t="shared" si="146"/>
        <v>24</v>
      </c>
      <c r="I45" s="790">
        <v>83200</v>
      </c>
      <c r="J45" s="790">
        <v>11</v>
      </c>
      <c r="K45" s="903">
        <f>+J45*I45</f>
        <v>915200</v>
      </c>
      <c r="L45" s="903">
        <v>219648</v>
      </c>
      <c r="M45" s="903">
        <f t="shared" si="147"/>
        <v>503360.00000000006</v>
      </c>
      <c r="N45" s="903">
        <f t="shared" si="148"/>
        <v>1638208</v>
      </c>
      <c r="O45" s="456"/>
      <c r="P45" s="488">
        <f>+N45+O45</f>
        <v>1638208</v>
      </c>
      <c r="Q45" s="488">
        <f t="shared" si="149"/>
        <v>21296704</v>
      </c>
      <c r="R45" s="717">
        <v>1</v>
      </c>
      <c r="S45" s="572">
        <f t="shared" si="150"/>
        <v>13</v>
      </c>
      <c r="T45" s="461">
        <f>+S45*2</f>
        <v>26</v>
      </c>
      <c r="U45" s="456">
        <v>83200</v>
      </c>
      <c r="V45" s="456">
        <f t="shared" si="151"/>
        <v>11</v>
      </c>
      <c r="W45" s="462">
        <f>+U45*V45</f>
        <v>915200</v>
      </c>
      <c r="X45" s="462">
        <f t="shared" si="153"/>
        <v>237952</v>
      </c>
      <c r="Y45" s="462">
        <f t="shared" si="170"/>
        <v>503360.00000000006</v>
      </c>
      <c r="Z45" s="462">
        <f>+W45+X45+Y45</f>
        <v>1656512</v>
      </c>
      <c r="AA45" s="456">
        <f t="shared" si="155"/>
        <v>0</v>
      </c>
      <c r="AB45" s="488">
        <f>+Z45+AA45</f>
        <v>1656512</v>
      </c>
      <c r="AC45" s="488">
        <f>+AB45*13</f>
        <v>21534656</v>
      </c>
      <c r="AD45" s="717">
        <v>1</v>
      </c>
      <c r="AE45" s="572">
        <f>+S45+1</f>
        <v>14</v>
      </c>
      <c r="AF45" s="461">
        <f>+AE45*2</f>
        <v>28</v>
      </c>
      <c r="AG45" s="456">
        <f>+U45</f>
        <v>83200</v>
      </c>
      <c r="AH45" s="456">
        <f>+V45</f>
        <v>11</v>
      </c>
      <c r="AI45" s="462">
        <f>+AG45*AH45</f>
        <v>915200</v>
      </c>
      <c r="AJ45" s="462">
        <f>IF((AF45&lt;=30)*AND(AI45*AF45%&gt;X45),AI45*AF45%,IF((AF45&gt;30)*AND(AI45*30%&gt;X45),AI45*30%,X45))</f>
        <v>256256.00000000003</v>
      </c>
      <c r="AK45" s="462">
        <f t="shared" si="171"/>
        <v>503360.00000000006</v>
      </c>
      <c r="AL45" s="462">
        <f>+AI45+AJ45+AK45</f>
        <v>1674816</v>
      </c>
      <c r="AM45" s="456">
        <f>+AA45</f>
        <v>0</v>
      </c>
      <c r="AN45" s="488">
        <f>+AL45+AM45</f>
        <v>1674816</v>
      </c>
      <c r="AO45" s="488">
        <f>+AN45*13</f>
        <v>21772608</v>
      </c>
      <c r="AP45" s="717">
        <v>1</v>
      </c>
      <c r="AQ45" s="572">
        <f>+AE45+1</f>
        <v>15</v>
      </c>
      <c r="AR45" s="461">
        <f>+AQ45*2</f>
        <v>30</v>
      </c>
      <c r="AS45" s="456">
        <f>+AG45</f>
        <v>83200</v>
      </c>
      <c r="AT45" s="456">
        <f>+AH45</f>
        <v>11</v>
      </c>
      <c r="AU45" s="462">
        <f>+AS45*AT45</f>
        <v>915200</v>
      </c>
      <c r="AV45" s="462">
        <f>IF((AR45&lt;=30)*AND(AU45*AR45%&gt;AJ45),AU45*AR45%,IF((AR45&gt;30)*AND(AU45*30%&gt;AJ45),AU45*30%,AJ45))</f>
        <v>274560</v>
      </c>
      <c r="AW45" s="462">
        <f t="shared" si="172"/>
        <v>503360.00000000006</v>
      </c>
      <c r="AX45" s="462">
        <f>+AU45+AV45+AW45</f>
        <v>1693120</v>
      </c>
      <c r="AY45" s="456">
        <f>+AM45</f>
        <v>0</v>
      </c>
      <c r="AZ45" s="488">
        <f>+AX45+AY45</f>
        <v>1693120</v>
      </c>
      <c r="BA45" s="488">
        <f>+AZ45*13</f>
        <v>22010560</v>
      </c>
    </row>
    <row r="46" spans="1:53" s="489" customFormat="1" ht="23.25" customHeight="1">
      <c r="A46" s="901">
        <v>4</v>
      </c>
      <c r="B46" s="891" t="s">
        <v>816</v>
      </c>
      <c r="C46" s="816" t="s">
        <v>2187</v>
      </c>
      <c r="D46" s="816">
        <v>1985</v>
      </c>
      <c r="E46" s="818" t="s">
        <v>3</v>
      </c>
      <c r="F46" s="817">
        <v>1</v>
      </c>
      <c r="G46" s="899">
        <v>3</v>
      </c>
      <c r="H46" s="902">
        <f t="shared" si="146"/>
        <v>6</v>
      </c>
      <c r="I46" s="790">
        <v>83200</v>
      </c>
      <c r="J46" s="790">
        <v>11</v>
      </c>
      <c r="K46" s="903">
        <f>+J46*I46</f>
        <v>915200</v>
      </c>
      <c r="L46" s="903">
        <v>54912</v>
      </c>
      <c r="M46" s="903">
        <f t="shared" si="147"/>
        <v>503360.00000000006</v>
      </c>
      <c r="N46" s="903">
        <f t="shared" si="148"/>
        <v>1473472</v>
      </c>
      <c r="O46" s="456"/>
      <c r="P46" s="488">
        <f>+N46+O46</f>
        <v>1473472</v>
      </c>
      <c r="Q46" s="488">
        <f t="shared" si="149"/>
        <v>19155136</v>
      </c>
      <c r="R46" s="717">
        <v>1</v>
      </c>
      <c r="S46" s="572">
        <f t="shared" si="150"/>
        <v>4</v>
      </c>
      <c r="T46" s="461">
        <f>+S46*2</f>
        <v>8</v>
      </c>
      <c r="U46" s="456">
        <v>83200</v>
      </c>
      <c r="V46" s="456">
        <f t="shared" si="151"/>
        <v>11</v>
      </c>
      <c r="W46" s="462">
        <f>+U46*V46</f>
        <v>915200</v>
      </c>
      <c r="X46" s="462">
        <f t="shared" si="153"/>
        <v>73216</v>
      </c>
      <c r="Y46" s="462">
        <f t="shared" si="170"/>
        <v>503360.00000000006</v>
      </c>
      <c r="Z46" s="462">
        <f>+W46+X46+Y46</f>
        <v>1491776</v>
      </c>
      <c r="AA46" s="456">
        <f t="shared" si="155"/>
        <v>0</v>
      </c>
      <c r="AB46" s="488">
        <f>+Z46+AA46</f>
        <v>1491776</v>
      </c>
      <c r="AC46" s="488">
        <f>+AB46*13</f>
        <v>19393088</v>
      </c>
      <c r="AD46" s="717">
        <v>1</v>
      </c>
      <c r="AE46" s="572">
        <f>+S46+1</f>
        <v>5</v>
      </c>
      <c r="AF46" s="461">
        <f>+AE46*2</f>
        <v>10</v>
      </c>
      <c r="AG46" s="456">
        <f>+U46</f>
        <v>83200</v>
      </c>
      <c r="AH46" s="456">
        <f>+V46</f>
        <v>11</v>
      </c>
      <c r="AI46" s="462">
        <f>+AG46*AH46</f>
        <v>915200</v>
      </c>
      <c r="AJ46" s="462">
        <f>IF((AF46&lt;=30)*AND(AI46*AF46%&gt;X46),AI46*AF46%,IF((AF46&gt;30)*AND(AI46*30%&gt;X46),AI46*30%,X46))</f>
        <v>91520</v>
      </c>
      <c r="AK46" s="462">
        <f t="shared" si="171"/>
        <v>503360.00000000006</v>
      </c>
      <c r="AL46" s="462">
        <f>+AI46+AJ46+AK46</f>
        <v>1510080</v>
      </c>
      <c r="AM46" s="456">
        <f>+AA46</f>
        <v>0</v>
      </c>
      <c r="AN46" s="488">
        <f>+AL46+AM46</f>
        <v>1510080</v>
      </c>
      <c r="AO46" s="488">
        <f>+AN46*13</f>
        <v>19631040</v>
      </c>
      <c r="AP46" s="717">
        <v>1</v>
      </c>
      <c r="AQ46" s="572">
        <f>+AE46+1</f>
        <v>6</v>
      </c>
      <c r="AR46" s="461">
        <f>+AQ46*2</f>
        <v>12</v>
      </c>
      <c r="AS46" s="456">
        <f>+AG46</f>
        <v>83200</v>
      </c>
      <c r="AT46" s="456">
        <f>+AH46</f>
        <v>11</v>
      </c>
      <c r="AU46" s="462">
        <f>+AS46*AT46</f>
        <v>915200</v>
      </c>
      <c r="AV46" s="462">
        <f>IF((AR46&lt;=30)*AND(AU46*AR46%&gt;AJ46),AU46*AR46%,IF((AR46&gt;30)*AND(AU46*30%&gt;AJ46),AU46*30%,AJ46))</f>
        <v>109824</v>
      </c>
      <c r="AW46" s="462">
        <f t="shared" si="172"/>
        <v>503360.00000000006</v>
      </c>
      <c r="AX46" s="462">
        <f>+AU46+AV46+AW46</f>
        <v>1528384</v>
      </c>
      <c r="AY46" s="456">
        <f>+AM46</f>
        <v>0</v>
      </c>
      <c r="AZ46" s="488">
        <f>+AX46+AY46</f>
        <v>1528384</v>
      </c>
      <c r="BA46" s="488">
        <f>+AZ46*13</f>
        <v>19868992</v>
      </c>
    </row>
    <row r="47" spans="1:53" s="489" customFormat="1" ht="23.25" customHeight="1">
      <c r="A47" s="901">
        <v>5</v>
      </c>
      <c r="B47" s="891" t="s">
        <v>1093</v>
      </c>
      <c r="C47" s="816" t="s">
        <v>2187</v>
      </c>
      <c r="D47" s="816">
        <v>1968</v>
      </c>
      <c r="E47" s="818" t="s">
        <v>3</v>
      </c>
      <c r="F47" s="817">
        <v>1</v>
      </c>
      <c r="G47" s="899">
        <v>5</v>
      </c>
      <c r="H47" s="902">
        <f t="shared" si="146"/>
        <v>10</v>
      </c>
      <c r="I47" s="790">
        <v>83200</v>
      </c>
      <c r="J47" s="790">
        <v>11</v>
      </c>
      <c r="K47" s="903">
        <f t="shared" ref="K47" si="173">+J47*I47</f>
        <v>915200</v>
      </c>
      <c r="L47" s="903">
        <v>91520</v>
      </c>
      <c r="M47" s="903">
        <f t="shared" si="147"/>
        <v>503360.00000000006</v>
      </c>
      <c r="N47" s="903">
        <f t="shared" si="148"/>
        <v>1510080</v>
      </c>
      <c r="O47" s="456"/>
      <c r="P47" s="488">
        <f t="shared" ref="P47" si="174">+N47+O47</f>
        <v>1510080</v>
      </c>
      <c r="Q47" s="488">
        <f t="shared" si="149"/>
        <v>19631040</v>
      </c>
      <c r="R47" s="717">
        <v>1</v>
      </c>
      <c r="S47" s="572">
        <f t="shared" si="150"/>
        <v>6</v>
      </c>
      <c r="T47" s="461">
        <f t="shared" ref="T47" si="175">+S47*2</f>
        <v>12</v>
      </c>
      <c r="U47" s="456">
        <v>83200</v>
      </c>
      <c r="V47" s="456">
        <f t="shared" si="151"/>
        <v>11</v>
      </c>
      <c r="W47" s="462">
        <f t="shared" si="152"/>
        <v>915200</v>
      </c>
      <c r="X47" s="462">
        <f t="shared" si="153"/>
        <v>109824</v>
      </c>
      <c r="Y47" s="462">
        <f t="shared" si="170"/>
        <v>503360.00000000006</v>
      </c>
      <c r="Z47" s="462">
        <f t="shared" si="154"/>
        <v>1528384</v>
      </c>
      <c r="AA47" s="456">
        <f t="shared" si="155"/>
        <v>0</v>
      </c>
      <c r="AB47" s="488">
        <f t="shared" ref="AB47" si="176">+Z47+AA47</f>
        <v>1528384</v>
      </c>
      <c r="AC47" s="488">
        <f t="shared" ref="AC47" si="177">+AB47*13</f>
        <v>19868992</v>
      </c>
      <c r="AD47" s="717">
        <v>1</v>
      </c>
      <c r="AE47" s="572">
        <f t="shared" si="156"/>
        <v>7</v>
      </c>
      <c r="AF47" s="461">
        <f t="shared" ref="AF47" si="178">+AE47*2</f>
        <v>14</v>
      </c>
      <c r="AG47" s="456">
        <f t="shared" si="157"/>
        <v>83200</v>
      </c>
      <c r="AH47" s="456">
        <f t="shared" si="158"/>
        <v>11</v>
      </c>
      <c r="AI47" s="462">
        <f t="shared" si="159"/>
        <v>915200</v>
      </c>
      <c r="AJ47" s="462">
        <f t="shared" si="160"/>
        <v>128128.00000000001</v>
      </c>
      <c r="AK47" s="462">
        <f t="shared" si="171"/>
        <v>503360.00000000006</v>
      </c>
      <c r="AL47" s="462">
        <f t="shared" si="161"/>
        <v>1546688</v>
      </c>
      <c r="AM47" s="456">
        <f t="shared" si="162"/>
        <v>0</v>
      </c>
      <c r="AN47" s="488">
        <f t="shared" ref="AN47" si="179">+AL47+AM47</f>
        <v>1546688</v>
      </c>
      <c r="AO47" s="488">
        <f t="shared" ref="AO47" si="180">+AN47*13</f>
        <v>20106944</v>
      </c>
      <c r="AP47" s="717">
        <v>1</v>
      </c>
      <c r="AQ47" s="572">
        <f t="shared" si="163"/>
        <v>8</v>
      </c>
      <c r="AR47" s="461">
        <f t="shared" ref="AR47" si="181">+AQ47*2</f>
        <v>16</v>
      </c>
      <c r="AS47" s="456">
        <f t="shared" si="164"/>
        <v>83200</v>
      </c>
      <c r="AT47" s="456">
        <f t="shared" si="165"/>
        <v>11</v>
      </c>
      <c r="AU47" s="462">
        <f t="shared" si="166"/>
        <v>915200</v>
      </c>
      <c r="AV47" s="462">
        <f t="shared" si="167"/>
        <v>146432</v>
      </c>
      <c r="AW47" s="462">
        <f t="shared" si="172"/>
        <v>503360.00000000006</v>
      </c>
      <c r="AX47" s="462">
        <f t="shared" si="168"/>
        <v>1564992</v>
      </c>
      <c r="AY47" s="456">
        <f t="shared" si="169"/>
        <v>0</v>
      </c>
      <c r="AZ47" s="488">
        <f t="shared" ref="AZ47" si="182">+AX47+AY47</f>
        <v>1564992</v>
      </c>
      <c r="BA47" s="488">
        <f t="shared" ref="BA47" si="183">+AZ47*13</f>
        <v>20344896</v>
      </c>
    </row>
    <row r="48" spans="1:53" s="489" customFormat="1" ht="23.25" customHeight="1">
      <c r="A48" s="901">
        <v>6</v>
      </c>
      <c r="B48" s="908" t="s">
        <v>506</v>
      </c>
      <c r="C48" s="816" t="s">
        <v>2187</v>
      </c>
      <c r="D48" s="816">
        <v>1967</v>
      </c>
      <c r="E48" s="818" t="s">
        <v>3</v>
      </c>
      <c r="F48" s="817">
        <v>1</v>
      </c>
      <c r="G48" s="899">
        <v>18</v>
      </c>
      <c r="H48" s="902">
        <f t="shared" si="146"/>
        <v>36</v>
      </c>
      <c r="I48" s="790">
        <v>83200</v>
      </c>
      <c r="J48" s="790">
        <v>11</v>
      </c>
      <c r="K48" s="903">
        <f t="shared" ref="K48:K56" si="184">+J48*I48</f>
        <v>915200</v>
      </c>
      <c r="L48" s="903">
        <v>274560</v>
      </c>
      <c r="M48" s="903">
        <f t="shared" si="147"/>
        <v>503360.00000000006</v>
      </c>
      <c r="N48" s="903">
        <f t="shared" si="148"/>
        <v>1693120</v>
      </c>
      <c r="O48" s="456"/>
      <c r="P48" s="488">
        <f t="shared" ref="P48:P56" si="185">+N48+O48</f>
        <v>1693120</v>
      </c>
      <c r="Q48" s="488">
        <f t="shared" si="149"/>
        <v>22010560</v>
      </c>
      <c r="R48" s="717">
        <v>1</v>
      </c>
      <c r="S48" s="572">
        <f t="shared" si="150"/>
        <v>19</v>
      </c>
      <c r="T48" s="461">
        <f t="shared" ref="T48:T56" si="186">+S48*2</f>
        <v>38</v>
      </c>
      <c r="U48" s="456">
        <v>83200</v>
      </c>
      <c r="V48" s="456">
        <f t="shared" si="151"/>
        <v>11</v>
      </c>
      <c r="W48" s="462">
        <f t="shared" ref="W48:W56" si="187">+U48*V48</f>
        <v>915200</v>
      </c>
      <c r="X48" s="462">
        <f t="shared" si="153"/>
        <v>274560</v>
      </c>
      <c r="Y48" s="462">
        <f t="shared" si="170"/>
        <v>503360.00000000006</v>
      </c>
      <c r="Z48" s="462">
        <f t="shared" ref="Z48:Z56" si="188">+W48+X48+Y48</f>
        <v>1693120</v>
      </c>
      <c r="AA48" s="456">
        <f t="shared" si="155"/>
        <v>0</v>
      </c>
      <c r="AB48" s="488">
        <f t="shared" ref="AB48:AB56" si="189">+Z48+AA48</f>
        <v>1693120</v>
      </c>
      <c r="AC48" s="488">
        <f t="shared" ref="AC48:AC56" si="190">+AB48*13</f>
        <v>22010560</v>
      </c>
      <c r="AD48" s="717">
        <v>1</v>
      </c>
      <c r="AE48" s="572">
        <f t="shared" ref="AE48:AE56" si="191">+S48+1</f>
        <v>20</v>
      </c>
      <c r="AF48" s="461">
        <f t="shared" ref="AF48:AF56" si="192">+AE48*2</f>
        <v>40</v>
      </c>
      <c r="AG48" s="456">
        <f t="shared" ref="AG48:AG56" si="193">+U48</f>
        <v>83200</v>
      </c>
      <c r="AH48" s="456">
        <f t="shared" ref="AH48:AH56" si="194">+V48</f>
        <v>11</v>
      </c>
      <c r="AI48" s="462">
        <f t="shared" ref="AI48:AI56" si="195">+AG48*AH48</f>
        <v>915200</v>
      </c>
      <c r="AJ48" s="462">
        <f t="shared" ref="AJ48:AJ56" si="196">IF((AF48&lt;=30)*AND(AI48*AF48%&gt;X48),AI48*AF48%,IF((AF48&gt;30)*AND(AI48*30%&gt;X48),AI48*30%,X48))</f>
        <v>274560</v>
      </c>
      <c r="AK48" s="462">
        <f t="shared" si="171"/>
        <v>503360.00000000006</v>
      </c>
      <c r="AL48" s="462">
        <f t="shared" ref="AL48:AL56" si="197">+AI48+AJ48+AK48</f>
        <v>1693120</v>
      </c>
      <c r="AM48" s="456">
        <f t="shared" ref="AM48:AM56" si="198">+AA48</f>
        <v>0</v>
      </c>
      <c r="AN48" s="488">
        <f t="shared" ref="AN48:AN56" si="199">+AL48+AM48</f>
        <v>1693120</v>
      </c>
      <c r="AO48" s="488">
        <f t="shared" ref="AO48:AO56" si="200">+AN48*13</f>
        <v>22010560</v>
      </c>
      <c r="AP48" s="717">
        <v>1</v>
      </c>
      <c r="AQ48" s="572">
        <f t="shared" ref="AQ48:AQ56" si="201">+AE48+1</f>
        <v>21</v>
      </c>
      <c r="AR48" s="461">
        <f t="shared" ref="AR48:AR56" si="202">+AQ48*2</f>
        <v>42</v>
      </c>
      <c r="AS48" s="456">
        <f t="shared" ref="AS48:AS56" si="203">+AG48</f>
        <v>83200</v>
      </c>
      <c r="AT48" s="456">
        <f t="shared" ref="AT48:AT56" si="204">+AH48</f>
        <v>11</v>
      </c>
      <c r="AU48" s="462">
        <f t="shared" ref="AU48:AU56" si="205">+AS48*AT48</f>
        <v>915200</v>
      </c>
      <c r="AV48" s="462">
        <f t="shared" ref="AV48:AV56" si="206">IF((AR48&lt;=30)*AND(AU48*AR48%&gt;AJ48),AU48*AR48%,IF((AR48&gt;30)*AND(AU48*30%&gt;AJ48),AU48*30%,AJ48))</f>
        <v>274560</v>
      </c>
      <c r="AW48" s="462">
        <f t="shared" si="172"/>
        <v>503360.00000000006</v>
      </c>
      <c r="AX48" s="462">
        <f t="shared" ref="AX48:AX56" si="207">+AU48+AV48+AW48</f>
        <v>1693120</v>
      </c>
      <c r="AY48" s="456">
        <f t="shared" ref="AY48:AY56" si="208">+AM48</f>
        <v>0</v>
      </c>
      <c r="AZ48" s="488">
        <f t="shared" ref="AZ48:AZ56" si="209">+AX48+AY48</f>
        <v>1693120</v>
      </c>
      <c r="BA48" s="488">
        <f t="shared" ref="BA48:BA56" si="210">+AZ48*13</f>
        <v>22010560</v>
      </c>
    </row>
    <row r="49" spans="1:53" s="489" customFormat="1" ht="23.25" customHeight="1">
      <c r="A49" s="901">
        <v>7</v>
      </c>
      <c r="B49" s="891" t="s">
        <v>580</v>
      </c>
      <c r="C49" s="816" t="s">
        <v>2186</v>
      </c>
      <c r="D49" s="816">
        <v>1979</v>
      </c>
      <c r="E49" s="818" t="s">
        <v>544</v>
      </c>
      <c r="F49" s="817">
        <v>1</v>
      </c>
      <c r="G49" s="899">
        <v>16</v>
      </c>
      <c r="H49" s="902">
        <f t="shared" si="146"/>
        <v>32</v>
      </c>
      <c r="I49" s="790">
        <v>83200</v>
      </c>
      <c r="J49" s="790">
        <v>11</v>
      </c>
      <c r="K49" s="903">
        <f t="shared" si="184"/>
        <v>915200</v>
      </c>
      <c r="L49" s="903">
        <v>274560</v>
      </c>
      <c r="M49" s="903">
        <f t="shared" si="147"/>
        <v>503360.00000000006</v>
      </c>
      <c r="N49" s="903">
        <f t="shared" si="148"/>
        <v>1693120</v>
      </c>
      <c r="O49" s="456"/>
      <c r="P49" s="488">
        <f t="shared" si="185"/>
        <v>1693120</v>
      </c>
      <c r="Q49" s="488">
        <f t="shared" si="149"/>
        <v>22010560</v>
      </c>
      <c r="R49" s="717">
        <v>1</v>
      </c>
      <c r="S49" s="572">
        <f t="shared" si="150"/>
        <v>17</v>
      </c>
      <c r="T49" s="461">
        <f t="shared" si="186"/>
        <v>34</v>
      </c>
      <c r="U49" s="456">
        <v>83200</v>
      </c>
      <c r="V49" s="456">
        <f t="shared" si="151"/>
        <v>11</v>
      </c>
      <c r="W49" s="462">
        <f t="shared" si="187"/>
        <v>915200</v>
      </c>
      <c r="X49" s="462">
        <f t="shared" si="153"/>
        <v>274560</v>
      </c>
      <c r="Y49" s="462">
        <f t="shared" si="170"/>
        <v>503360.00000000006</v>
      </c>
      <c r="Z49" s="462">
        <f t="shared" si="188"/>
        <v>1693120</v>
      </c>
      <c r="AA49" s="456">
        <f t="shared" si="155"/>
        <v>0</v>
      </c>
      <c r="AB49" s="488">
        <f t="shared" si="189"/>
        <v>1693120</v>
      </c>
      <c r="AC49" s="488">
        <f t="shared" si="190"/>
        <v>22010560</v>
      </c>
      <c r="AD49" s="717">
        <v>1</v>
      </c>
      <c r="AE49" s="572">
        <f t="shared" si="191"/>
        <v>18</v>
      </c>
      <c r="AF49" s="461">
        <f t="shared" si="192"/>
        <v>36</v>
      </c>
      <c r="AG49" s="456">
        <f t="shared" si="193"/>
        <v>83200</v>
      </c>
      <c r="AH49" s="456">
        <f t="shared" si="194"/>
        <v>11</v>
      </c>
      <c r="AI49" s="462">
        <f t="shared" si="195"/>
        <v>915200</v>
      </c>
      <c r="AJ49" s="462">
        <f t="shared" si="196"/>
        <v>274560</v>
      </c>
      <c r="AK49" s="462">
        <f t="shared" si="171"/>
        <v>503360.00000000006</v>
      </c>
      <c r="AL49" s="462">
        <f t="shared" si="197"/>
        <v>1693120</v>
      </c>
      <c r="AM49" s="456">
        <f t="shared" si="198"/>
        <v>0</v>
      </c>
      <c r="AN49" s="488">
        <f t="shared" si="199"/>
        <v>1693120</v>
      </c>
      <c r="AO49" s="488">
        <f t="shared" si="200"/>
        <v>22010560</v>
      </c>
      <c r="AP49" s="717">
        <v>1</v>
      </c>
      <c r="AQ49" s="572">
        <f t="shared" si="201"/>
        <v>19</v>
      </c>
      <c r="AR49" s="461">
        <f t="shared" si="202"/>
        <v>38</v>
      </c>
      <c r="AS49" s="456">
        <f t="shared" si="203"/>
        <v>83200</v>
      </c>
      <c r="AT49" s="456">
        <f t="shared" si="204"/>
        <v>11</v>
      </c>
      <c r="AU49" s="462">
        <f t="shared" si="205"/>
        <v>915200</v>
      </c>
      <c r="AV49" s="462">
        <f t="shared" si="206"/>
        <v>274560</v>
      </c>
      <c r="AW49" s="462">
        <f t="shared" si="172"/>
        <v>503360.00000000006</v>
      </c>
      <c r="AX49" s="462">
        <f t="shared" si="207"/>
        <v>1693120</v>
      </c>
      <c r="AY49" s="456">
        <f t="shared" si="208"/>
        <v>0</v>
      </c>
      <c r="AZ49" s="488">
        <f t="shared" si="209"/>
        <v>1693120</v>
      </c>
      <c r="BA49" s="488">
        <f t="shared" si="210"/>
        <v>22010560</v>
      </c>
    </row>
    <row r="50" spans="1:53" s="489" customFormat="1" ht="23.25" customHeight="1">
      <c r="A50" s="901">
        <v>8</v>
      </c>
      <c r="B50" s="891" t="s">
        <v>493</v>
      </c>
      <c r="C50" s="816" t="s">
        <v>2186</v>
      </c>
      <c r="D50" s="816">
        <v>1962</v>
      </c>
      <c r="E50" s="818" t="s">
        <v>3</v>
      </c>
      <c r="F50" s="817">
        <v>1</v>
      </c>
      <c r="G50" s="899">
        <v>25</v>
      </c>
      <c r="H50" s="902">
        <f t="shared" si="146"/>
        <v>50</v>
      </c>
      <c r="I50" s="790">
        <v>83200</v>
      </c>
      <c r="J50" s="790">
        <v>11</v>
      </c>
      <c r="K50" s="903">
        <f t="shared" si="184"/>
        <v>915200</v>
      </c>
      <c r="L50" s="903">
        <v>287043</v>
      </c>
      <c r="M50" s="903">
        <f t="shared" si="147"/>
        <v>503360.00000000006</v>
      </c>
      <c r="N50" s="903">
        <f t="shared" si="148"/>
        <v>1705603</v>
      </c>
      <c r="O50" s="456"/>
      <c r="P50" s="488">
        <f t="shared" si="185"/>
        <v>1705603</v>
      </c>
      <c r="Q50" s="488">
        <f t="shared" si="149"/>
        <v>22172839</v>
      </c>
      <c r="R50" s="717">
        <v>1</v>
      </c>
      <c r="S50" s="572">
        <f t="shared" si="150"/>
        <v>26</v>
      </c>
      <c r="T50" s="461">
        <f t="shared" si="186"/>
        <v>52</v>
      </c>
      <c r="U50" s="456">
        <v>83200</v>
      </c>
      <c r="V50" s="456">
        <f t="shared" si="151"/>
        <v>11</v>
      </c>
      <c r="W50" s="462">
        <f t="shared" si="187"/>
        <v>915200</v>
      </c>
      <c r="X50" s="462">
        <f t="shared" si="153"/>
        <v>287043</v>
      </c>
      <c r="Y50" s="462">
        <f t="shared" si="170"/>
        <v>503360.00000000006</v>
      </c>
      <c r="Z50" s="462">
        <f t="shared" si="188"/>
        <v>1705603</v>
      </c>
      <c r="AA50" s="456">
        <f t="shared" si="155"/>
        <v>0</v>
      </c>
      <c r="AB50" s="488">
        <f t="shared" si="189"/>
        <v>1705603</v>
      </c>
      <c r="AC50" s="488">
        <f t="shared" si="190"/>
        <v>22172839</v>
      </c>
      <c r="AD50" s="717">
        <v>1</v>
      </c>
      <c r="AE50" s="572">
        <f t="shared" si="191"/>
        <v>27</v>
      </c>
      <c r="AF50" s="461">
        <f t="shared" si="192"/>
        <v>54</v>
      </c>
      <c r="AG50" s="456">
        <f t="shared" si="193"/>
        <v>83200</v>
      </c>
      <c r="AH50" s="456">
        <f t="shared" si="194"/>
        <v>11</v>
      </c>
      <c r="AI50" s="462">
        <f t="shared" si="195"/>
        <v>915200</v>
      </c>
      <c r="AJ50" s="462">
        <f t="shared" si="196"/>
        <v>287043</v>
      </c>
      <c r="AK50" s="462">
        <f t="shared" si="171"/>
        <v>503360.00000000006</v>
      </c>
      <c r="AL50" s="462">
        <f t="shared" si="197"/>
        <v>1705603</v>
      </c>
      <c r="AM50" s="456">
        <f t="shared" si="198"/>
        <v>0</v>
      </c>
      <c r="AN50" s="488">
        <f t="shared" si="199"/>
        <v>1705603</v>
      </c>
      <c r="AO50" s="488">
        <f t="shared" si="200"/>
        <v>22172839</v>
      </c>
      <c r="AP50" s="717">
        <v>1</v>
      </c>
      <c r="AQ50" s="572">
        <f t="shared" si="201"/>
        <v>28</v>
      </c>
      <c r="AR50" s="461">
        <f t="shared" si="202"/>
        <v>56</v>
      </c>
      <c r="AS50" s="456">
        <f t="shared" si="203"/>
        <v>83200</v>
      </c>
      <c r="AT50" s="456">
        <f t="shared" si="204"/>
        <v>11</v>
      </c>
      <c r="AU50" s="462">
        <f t="shared" si="205"/>
        <v>915200</v>
      </c>
      <c r="AV50" s="462">
        <f t="shared" si="206"/>
        <v>287043</v>
      </c>
      <c r="AW50" s="462">
        <f t="shared" si="172"/>
        <v>503360.00000000006</v>
      </c>
      <c r="AX50" s="462">
        <f t="shared" si="207"/>
        <v>1705603</v>
      </c>
      <c r="AY50" s="456">
        <f t="shared" si="208"/>
        <v>0</v>
      </c>
      <c r="AZ50" s="488">
        <f t="shared" si="209"/>
        <v>1705603</v>
      </c>
      <c r="BA50" s="488">
        <f t="shared" si="210"/>
        <v>22172839</v>
      </c>
    </row>
    <row r="51" spans="1:53" s="489" customFormat="1" ht="23.25" customHeight="1">
      <c r="A51" s="901">
        <v>9</v>
      </c>
      <c r="B51" s="908" t="s">
        <v>66</v>
      </c>
      <c r="C51" s="816" t="s">
        <v>2186</v>
      </c>
      <c r="D51" s="816">
        <v>1966</v>
      </c>
      <c r="E51" s="818" t="s">
        <v>3</v>
      </c>
      <c r="F51" s="817">
        <v>1</v>
      </c>
      <c r="G51" s="899">
        <v>19</v>
      </c>
      <c r="H51" s="902">
        <f t="shared" si="146"/>
        <v>38</v>
      </c>
      <c r="I51" s="790">
        <v>83200</v>
      </c>
      <c r="J51" s="790">
        <v>11</v>
      </c>
      <c r="K51" s="903">
        <f t="shared" si="184"/>
        <v>915200</v>
      </c>
      <c r="L51" s="903">
        <v>274560</v>
      </c>
      <c r="M51" s="903">
        <f t="shared" si="147"/>
        <v>503360.00000000006</v>
      </c>
      <c r="N51" s="903">
        <f t="shared" si="148"/>
        <v>1693120</v>
      </c>
      <c r="O51" s="456"/>
      <c r="P51" s="488">
        <f t="shared" si="185"/>
        <v>1693120</v>
      </c>
      <c r="Q51" s="488">
        <f t="shared" si="149"/>
        <v>22010560</v>
      </c>
      <c r="R51" s="717">
        <v>1</v>
      </c>
      <c r="S51" s="572">
        <f t="shared" si="150"/>
        <v>20</v>
      </c>
      <c r="T51" s="461">
        <f t="shared" si="186"/>
        <v>40</v>
      </c>
      <c r="U51" s="456">
        <v>83200</v>
      </c>
      <c r="V51" s="456">
        <f t="shared" si="151"/>
        <v>11</v>
      </c>
      <c r="W51" s="462">
        <f t="shared" si="187"/>
        <v>915200</v>
      </c>
      <c r="X51" s="462">
        <f t="shared" si="153"/>
        <v>274560</v>
      </c>
      <c r="Y51" s="462">
        <f t="shared" si="170"/>
        <v>503360.00000000006</v>
      </c>
      <c r="Z51" s="462">
        <f t="shared" si="188"/>
        <v>1693120</v>
      </c>
      <c r="AA51" s="456">
        <f t="shared" si="155"/>
        <v>0</v>
      </c>
      <c r="AB51" s="488">
        <f t="shared" si="189"/>
        <v>1693120</v>
      </c>
      <c r="AC51" s="488">
        <f t="shared" si="190"/>
        <v>22010560</v>
      </c>
      <c r="AD51" s="717">
        <v>1</v>
      </c>
      <c r="AE51" s="572">
        <f t="shared" si="191"/>
        <v>21</v>
      </c>
      <c r="AF51" s="461">
        <f t="shared" si="192"/>
        <v>42</v>
      </c>
      <c r="AG51" s="456">
        <f t="shared" si="193"/>
        <v>83200</v>
      </c>
      <c r="AH51" s="456">
        <f t="shared" si="194"/>
        <v>11</v>
      </c>
      <c r="AI51" s="462">
        <f t="shared" si="195"/>
        <v>915200</v>
      </c>
      <c r="AJ51" s="462">
        <f t="shared" si="196"/>
        <v>274560</v>
      </c>
      <c r="AK51" s="462">
        <f t="shared" si="171"/>
        <v>503360.00000000006</v>
      </c>
      <c r="AL51" s="462">
        <f t="shared" si="197"/>
        <v>1693120</v>
      </c>
      <c r="AM51" s="456">
        <f t="shared" si="198"/>
        <v>0</v>
      </c>
      <c r="AN51" s="488">
        <f t="shared" si="199"/>
        <v>1693120</v>
      </c>
      <c r="AO51" s="488">
        <f t="shared" si="200"/>
        <v>22010560</v>
      </c>
      <c r="AP51" s="717">
        <v>1</v>
      </c>
      <c r="AQ51" s="572">
        <f t="shared" si="201"/>
        <v>22</v>
      </c>
      <c r="AR51" s="461">
        <f t="shared" si="202"/>
        <v>44</v>
      </c>
      <c r="AS51" s="456">
        <f t="shared" si="203"/>
        <v>83200</v>
      </c>
      <c r="AT51" s="456">
        <f t="shared" si="204"/>
        <v>11</v>
      </c>
      <c r="AU51" s="462">
        <f t="shared" si="205"/>
        <v>915200</v>
      </c>
      <c r="AV51" s="462">
        <f t="shared" si="206"/>
        <v>274560</v>
      </c>
      <c r="AW51" s="462">
        <f t="shared" si="172"/>
        <v>503360.00000000006</v>
      </c>
      <c r="AX51" s="462">
        <f t="shared" si="207"/>
        <v>1693120</v>
      </c>
      <c r="AY51" s="456">
        <f t="shared" si="208"/>
        <v>0</v>
      </c>
      <c r="AZ51" s="488">
        <f t="shared" si="209"/>
        <v>1693120</v>
      </c>
      <c r="BA51" s="488">
        <f t="shared" si="210"/>
        <v>22010560</v>
      </c>
    </row>
    <row r="52" spans="1:53" s="489" customFormat="1" ht="23.25" customHeight="1">
      <c r="A52" s="901">
        <v>10</v>
      </c>
      <c r="B52" s="905" t="s">
        <v>1000</v>
      </c>
      <c r="C52" s="816" t="s">
        <v>2186</v>
      </c>
      <c r="D52" s="816">
        <v>1971</v>
      </c>
      <c r="E52" s="818" t="s">
        <v>3</v>
      </c>
      <c r="F52" s="817">
        <v>1</v>
      </c>
      <c r="G52" s="899">
        <v>18</v>
      </c>
      <c r="H52" s="902">
        <f t="shared" si="146"/>
        <v>36</v>
      </c>
      <c r="I52" s="790">
        <v>83200</v>
      </c>
      <c r="J52" s="790">
        <v>11</v>
      </c>
      <c r="K52" s="903">
        <f t="shared" si="184"/>
        <v>915200</v>
      </c>
      <c r="L52" s="903">
        <v>274560</v>
      </c>
      <c r="M52" s="903">
        <f t="shared" si="147"/>
        <v>503360.00000000006</v>
      </c>
      <c r="N52" s="903">
        <f t="shared" si="148"/>
        <v>1693120</v>
      </c>
      <c r="O52" s="456"/>
      <c r="P52" s="488">
        <f t="shared" si="185"/>
        <v>1693120</v>
      </c>
      <c r="Q52" s="488">
        <f t="shared" si="149"/>
        <v>22010560</v>
      </c>
      <c r="R52" s="717">
        <v>1</v>
      </c>
      <c r="S52" s="572">
        <f t="shared" si="150"/>
        <v>19</v>
      </c>
      <c r="T52" s="461">
        <f t="shared" si="186"/>
        <v>38</v>
      </c>
      <c r="U52" s="456">
        <v>83200</v>
      </c>
      <c r="V52" s="456">
        <f t="shared" si="151"/>
        <v>11</v>
      </c>
      <c r="W52" s="462">
        <f t="shared" si="187"/>
        <v>915200</v>
      </c>
      <c r="X52" s="462">
        <f t="shared" si="153"/>
        <v>274560</v>
      </c>
      <c r="Y52" s="462">
        <f t="shared" si="170"/>
        <v>503360.00000000006</v>
      </c>
      <c r="Z52" s="462">
        <f t="shared" si="188"/>
        <v>1693120</v>
      </c>
      <c r="AA52" s="456">
        <f t="shared" si="155"/>
        <v>0</v>
      </c>
      <c r="AB52" s="488">
        <f t="shared" si="189"/>
        <v>1693120</v>
      </c>
      <c r="AC52" s="488">
        <f t="shared" si="190"/>
        <v>22010560</v>
      </c>
      <c r="AD52" s="717">
        <v>1</v>
      </c>
      <c r="AE52" s="572">
        <f t="shared" si="191"/>
        <v>20</v>
      </c>
      <c r="AF52" s="461">
        <f t="shared" si="192"/>
        <v>40</v>
      </c>
      <c r="AG52" s="456">
        <f t="shared" si="193"/>
        <v>83200</v>
      </c>
      <c r="AH52" s="456">
        <f t="shared" si="194"/>
        <v>11</v>
      </c>
      <c r="AI52" s="462">
        <f t="shared" si="195"/>
        <v>915200</v>
      </c>
      <c r="AJ52" s="462">
        <f t="shared" si="196"/>
        <v>274560</v>
      </c>
      <c r="AK52" s="462">
        <f t="shared" si="171"/>
        <v>503360.00000000006</v>
      </c>
      <c r="AL52" s="462">
        <f t="shared" si="197"/>
        <v>1693120</v>
      </c>
      <c r="AM52" s="456">
        <f t="shared" si="198"/>
        <v>0</v>
      </c>
      <c r="AN52" s="488">
        <f t="shared" si="199"/>
        <v>1693120</v>
      </c>
      <c r="AO52" s="488">
        <f t="shared" si="200"/>
        <v>22010560</v>
      </c>
      <c r="AP52" s="717">
        <v>1</v>
      </c>
      <c r="AQ52" s="572">
        <f t="shared" si="201"/>
        <v>21</v>
      </c>
      <c r="AR52" s="461">
        <f t="shared" si="202"/>
        <v>42</v>
      </c>
      <c r="AS52" s="456">
        <f t="shared" si="203"/>
        <v>83200</v>
      </c>
      <c r="AT52" s="456">
        <f t="shared" si="204"/>
        <v>11</v>
      </c>
      <c r="AU52" s="462">
        <f t="shared" si="205"/>
        <v>915200</v>
      </c>
      <c r="AV52" s="462">
        <f t="shared" si="206"/>
        <v>274560</v>
      </c>
      <c r="AW52" s="462">
        <f t="shared" si="172"/>
        <v>503360.00000000006</v>
      </c>
      <c r="AX52" s="462">
        <f t="shared" si="207"/>
        <v>1693120</v>
      </c>
      <c r="AY52" s="456">
        <f t="shared" si="208"/>
        <v>0</v>
      </c>
      <c r="AZ52" s="488">
        <f t="shared" si="209"/>
        <v>1693120</v>
      </c>
      <c r="BA52" s="488">
        <f t="shared" si="210"/>
        <v>22010560</v>
      </c>
    </row>
    <row r="53" spans="1:53" s="489" customFormat="1" ht="23.25" customHeight="1">
      <c r="A53" s="901">
        <v>11</v>
      </c>
      <c r="B53" s="891" t="s">
        <v>595</v>
      </c>
      <c r="C53" s="816" t="s">
        <v>2187</v>
      </c>
      <c r="D53" s="816">
        <v>1976</v>
      </c>
      <c r="E53" s="818" t="s">
        <v>3</v>
      </c>
      <c r="F53" s="817">
        <v>1</v>
      </c>
      <c r="G53" s="899">
        <v>4</v>
      </c>
      <c r="H53" s="902">
        <f t="shared" si="146"/>
        <v>8</v>
      </c>
      <c r="I53" s="790">
        <v>83200</v>
      </c>
      <c r="J53" s="790">
        <v>11</v>
      </c>
      <c r="K53" s="903">
        <f t="shared" si="184"/>
        <v>915200</v>
      </c>
      <c r="L53" s="903">
        <v>73216</v>
      </c>
      <c r="M53" s="903">
        <f t="shared" si="147"/>
        <v>503360.00000000006</v>
      </c>
      <c r="N53" s="903">
        <f t="shared" si="148"/>
        <v>1491776</v>
      </c>
      <c r="O53" s="456"/>
      <c r="P53" s="488">
        <f t="shared" si="185"/>
        <v>1491776</v>
      </c>
      <c r="Q53" s="488">
        <f t="shared" si="149"/>
        <v>19393088</v>
      </c>
      <c r="R53" s="717">
        <v>1</v>
      </c>
      <c r="S53" s="572">
        <f t="shared" si="150"/>
        <v>5</v>
      </c>
      <c r="T53" s="461">
        <f t="shared" si="186"/>
        <v>10</v>
      </c>
      <c r="U53" s="456">
        <v>83200</v>
      </c>
      <c r="V53" s="456">
        <f t="shared" si="151"/>
        <v>11</v>
      </c>
      <c r="W53" s="462">
        <f t="shared" si="187"/>
        <v>915200</v>
      </c>
      <c r="X53" s="462">
        <f t="shared" si="153"/>
        <v>91520</v>
      </c>
      <c r="Y53" s="462">
        <f t="shared" si="170"/>
        <v>503360.00000000006</v>
      </c>
      <c r="Z53" s="462">
        <f t="shared" si="188"/>
        <v>1510080</v>
      </c>
      <c r="AA53" s="456">
        <f t="shared" si="155"/>
        <v>0</v>
      </c>
      <c r="AB53" s="488">
        <f t="shared" si="189"/>
        <v>1510080</v>
      </c>
      <c r="AC53" s="488">
        <f t="shared" si="190"/>
        <v>19631040</v>
      </c>
      <c r="AD53" s="717">
        <v>1</v>
      </c>
      <c r="AE53" s="572">
        <f t="shared" si="191"/>
        <v>6</v>
      </c>
      <c r="AF53" s="461">
        <f t="shared" si="192"/>
        <v>12</v>
      </c>
      <c r="AG53" s="456">
        <f t="shared" si="193"/>
        <v>83200</v>
      </c>
      <c r="AH53" s="456">
        <f t="shared" si="194"/>
        <v>11</v>
      </c>
      <c r="AI53" s="462">
        <f t="shared" si="195"/>
        <v>915200</v>
      </c>
      <c r="AJ53" s="462">
        <f t="shared" si="196"/>
        <v>109824</v>
      </c>
      <c r="AK53" s="462">
        <f t="shared" si="171"/>
        <v>503360.00000000006</v>
      </c>
      <c r="AL53" s="462">
        <f t="shared" si="197"/>
        <v>1528384</v>
      </c>
      <c r="AM53" s="456">
        <f t="shared" si="198"/>
        <v>0</v>
      </c>
      <c r="AN53" s="488">
        <f t="shared" si="199"/>
        <v>1528384</v>
      </c>
      <c r="AO53" s="488">
        <f t="shared" si="200"/>
        <v>19868992</v>
      </c>
      <c r="AP53" s="717">
        <v>1</v>
      </c>
      <c r="AQ53" s="572">
        <f t="shared" si="201"/>
        <v>7</v>
      </c>
      <c r="AR53" s="461">
        <f t="shared" si="202"/>
        <v>14</v>
      </c>
      <c r="AS53" s="456">
        <f t="shared" si="203"/>
        <v>83200</v>
      </c>
      <c r="AT53" s="456">
        <f t="shared" si="204"/>
        <v>11</v>
      </c>
      <c r="AU53" s="462">
        <f t="shared" si="205"/>
        <v>915200</v>
      </c>
      <c r="AV53" s="462">
        <f t="shared" si="206"/>
        <v>128128.00000000001</v>
      </c>
      <c r="AW53" s="462">
        <f t="shared" si="172"/>
        <v>503360.00000000006</v>
      </c>
      <c r="AX53" s="462">
        <f t="shared" si="207"/>
        <v>1546688</v>
      </c>
      <c r="AY53" s="456">
        <f t="shared" si="208"/>
        <v>0</v>
      </c>
      <c r="AZ53" s="488">
        <f t="shared" si="209"/>
        <v>1546688</v>
      </c>
      <c r="BA53" s="488">
        <f t="shared" si="210"/>
        <v>20106944</v>
      </c>
    </row>
    <row r="54" spans="1:53" s="489" customFormat="1" ht="23.25" customHeight="1">
      <c r="A54" s="901">
        <v>12</v>
      </c>
      <c r="B54" s="891" t="s">
        <v>512</v>
      </c>
      <c r="C54" s="816" t="s">
        <v>2187</v>
      </c>
      <c r="D54" s="816">
        <v>1959</v>
      </c>
      <c r="E54" s="818" t="s">
        <v>3</v>
      </c>
      <c r="F54" s="817">
        <v>1</v>
      </c>
      <c r="G54" s="899">
        <v>28</v>
      </c>
      <c r="H54" s="902">
        <f t="shared" si="146"/>
        <v>56</v>
      </c>
      <c r="I54" s="790">
        <v>83200</v>
      </c>
      <c r="J54" s="790">
        <v>11</v>
      </c>
      <c r="K54" s="903">
        <f t="shared" si="184"/>
        <v>915200</v>
      </c>
      <c r="L54" s="903">
        <v>358804</v>
      </c>
      <c r="M54" s="903">
        <f t="shared" si="147"/>
        <v>503360.00000000006</v>
      </c>
      <c r="N54" s="903">
        <f t="shared" si="148"/>
        <v>1777364</v>
      </c>
      <c r="O54" s="456"/>
      <c r="P54" s="488">
        <f t="shared" si="185"/>
        <v>1777364</v>
      </c>
      <c r="Q54" s="488">
        <f t="shared" si="149"/>
        <v>23105732</v>
      </c>
      <c r="R54" s="717">
        <v>1</v>
      </c>
      <c r="S54" s="572">
        <f t="shared" si="150"/>
        <v>29</v>
      </c>
      <c r="T54" s="461">
        <f t="shared" si="186"/>
        <v>58</v>
      </c>
      <c r="U54" s="456">
        <v>83200</v>
      </c>
      <c r="V54" s="456">
        <f t="shared" si="151"/>
        <v>11</v>
      </c>
      <c r="W54" s="462">
        <f t="shared" si="187"/>
        <v>915200</v>
      </c>
      <c r="X54" s="462">
        <f t="shared" si="153"/>
        <v>358804</v>
      </c>
      <c r="Y54" s="462">
        <f t="shared" si="170"/>
        <v>503360.00000000006</v>
      </c>
      <c r="Z54" s="462">
        <f t="shared" si="188"/>
        <v>1777364</v>
      </c>
      <c r="AA54" s="456">
        <f t="shared" si="155"/>
        <v>0</v>
      </c>
      <c r="AB54" s="488">
        <f t="shared" si="189"/>
        <v>1777364</v>
      </c>
      <c r="AC54" s="488">
        <f t="shared" si="190"/>
        <v>23105732</v>
      </c>
      <c r="AD54" s="717">
        <v>1</v>
      </c>
      <c r="AE54" s="572">
        <f t="shared" si="191"/>
        <v>30</v>
      </c>
      <c r="AF54" s="461">
        <f t="shared" si="192"/>
        <v>60</v>
      </c>
      <c r="AG54" s="456">
        <f t="shared" si="193"/>
        <v>83200</v>
      </c>
      <c r="AH54" s="456">
        <f t="shared" si="194"/>
        <v>11</v>
      </c>
      <c r="AI54" s="462">
        <f t="shared" si="195"/>
        <v>915200</v>
      </c>
      <c r="AJ54" s="462">
        <f t="shared" si="196"/>
        <v>358804</v>
      </c>
      <c r="AK54" s="462">
        <f t="shared" si="171"/>
        <v>503360.00000000006</v>
      </c>
      <c r="AL54" s="462">
        <f t="shared" si="197"/>
        <v>1777364</v>
      </c>
      <c r="AM54" s="456">
        <f t="shared" si="198"/>
        <v>0</v>
      </c>
      <c r="AN54" s="488">
        <f t="shared" si="199"/>
        <v>1777364</v>
      </c>
      <c r="AO54" s="488">
        <f t="shared" si="200"/>
        <v>23105732</v>
      </c>
      <c r="AP54" s="717">
        <v>1</v>
      </c>
      <c r="AQ54" s="572">
        <f t="shared" si="201"/>
        <v>31</v>
      </c>
      <c r="AR54" s="461">
        <f t="shared" si="202"/>
        <v>62</v>
      </c>
      <c r="AS54" s="456">
        <f t="shared" si="203"/>
        <v>83200</v>
      </c>
      <c r="AT54" s="456">
        <f t="shared" si="204"/>
        <v>11</v>
      </c>
      <c r="AU54" s="462">
        <f t="shared" si="205"/>
        <v>915200</v>
      </c>
      <c r="AV54" s="462">
        <f t="shared" si="206"/>
        <v>358804</v>
      </c>
      <c r="AW54" s="462">
        <f t="shared" si="172"/>
        <v>503360.00000000006</v>
      </c>
      <c r="AX54" s="462">
        <f t="shared" si="207"/>
        <v>1777364</v>
      </c>
      <c r="AY54" s="456">
        <f t="shared" si="208"/>
        <v>0</v>
      </c>
      <c r="AZ54" s="488">
        <f t="shared" si="209"/>
        <v>1777364</v>
      </c>
      <c r="BA54" s="488">
        <f t="shared" si="210"/>
        <v>23105732</v>
      </c>
    </row>
    <row r="55" spans="1:53" s="489" customFormat="1" ht="23.25" customHeight="1">
      <c r="A55" s="901">
        <v>13</v>
      </c>
      <c r="B55" s="905" t="s">
        <v>813</v>
      </c>
      <c r="C55" s="816" t="s">
        <v>2187</v>
      </c>
      <c r="D55" s="816">
        <v>1985</v>
      </c>
      <c r="E55" s="818" t="s">
        <v>3</v>
      </c>
      <c r="F55" s="817">
        <v>1</v>
      </c>
      <c r="G55" s="899">
        <v>7</v>
      </c>
      <c r="H55" s="902">
        <f t="shared" si="146"/>
        <v>14</v>
      </c>
      <c r="I55" s="790">
        <v>83200</v>
      </c>
      <c r="J55" s="790">
        <v>11</v>
      </c>
      <c r="K55" s="903">
        <f t="shared" si="184"/>
        <v>915200</v>
      </c>
      <c r="L55" s="903">
        <v>128128.00000000001</v>
      </c>
      <c r="M55" s="903">
        <f t="shared" si="147"/>
        <v>503360.00000000006</v>
      </c>
      <c r="N55" s="903">
        <f t="shared" si="148"/>
        <v>1546688</v>
      </c>
      <c r="O55" s="456"/>
      <c r="P55" s="488">
        <f t="shared" si="185"/>
        <v>1546688</v>
      </c>
      <c r="Q55" s="488">
        <f t="shared" si="149"/>
        <v>20106944</v>
      </c>
      <c r="R55" s="717">
        <v>1</v>
      </c>
      <c r="S55" s="572">
        <f t="shared" si="150"/>
        <v>8</v>
      </c>
      <c r="T55" s="461">
        <f t="shared" si="186"/>
        <v>16</v>
      </c>
      <c r="U55" s="456">
        <v>83200</v>
      </c>
      <c r="V55" s="456">
        <f t="shared" si="151"/>
        <v>11</v>
      </c>
      <c r="W55" s="462">
        <f t="shared" si="187"/>
        <v>915200</v>
      </c>
      <c r="X55" s="462">
        <f t="shared" si="153"/>
        <v>146432</v>
      </c>
      <c r="Y55" s="462">
        <f t="shared" si="170"/>
        <v>503360.00000000006</v>
      </c>
      <c r="Z55" s="462">
        <f t="shared" si="188"/>
        <v>1564992</v>
      </c>
      <c r="AA55" s="456">
        <f t="shared" si="155"/>
        <v>0</v>
      </c>
      <c r="AB55" s="488">
        <f t="shared" si="189"/>
        <v>1564992</v>
      </c>
      <c r="AC55" s="488">
        <f t="shared" si="190"/>
        <v>20344896</v>
      </c>
      <c r="AD55" s="717">
        <v>1</v>
      </c>
      <c r="AE55" s="572">
        <f t="shared" si="191"/>
        <v>9</v>
      </c>
      <c r="AF55" s="461">
        <f t="shared" si="192"/>
        <v>18</v>
      </c>
      <c r="AG55" s="456">
        <f t="shared" si="193"/>
        <v>83200</v>
      </c>
      <c r="AH55" s="456">
        <f t="shared" si="194"/>
        <v>11</v>
      </c>
      <c r="AI55" s="462">
        <f t="shared" si="195"/>
        <v>915200</v>
      </c>
      <c r="AJ55" s="462">
        <f t="shared" si="196"/>
        <v>164736</v>
      </c>
      <c r="AK55" s="462">
        <f t="shared" si="171"/>
        <v>503360.00000000006</v>
      </c>
      <c r="AL55" s="462">
        <f t="shared" si="197"/>
        <v>1583296</v>
      </c>
      <c r="AM55" s="456">
        <f t="shared" si="198"/>
        <v>0</v>
      </c>
      <c r="AN55" s="488">
        <f t="shared" si="199"/>
        <v>1583296</v>
      </c>
      <c r="AO55" s="488">
        <f t="shared" si="200"/>
        <v>20582848</v>
      </c>
      <c r="AP55" s="717">
        <v>1</v>
      </c>
      <c r="AQ55" s="572">
        <f t="shared" si="201"/>
        <v>10</v>
      </c>
      <c r="AR55" s="461">
        <f t="shared" si="202"/>
        <v>20</v>
      </c>
      <c r="AS55" s="456">
        <f t="shared" si="203"/>
        <v>83200</v>
      </c>
      <c r="AT55" s="456">
        <f t="shared" si="204"/>
        <v>11</v>
      </c>
      <c r="AU55" s="462">
        <f t="shared" si="205"/>
        <v>915200</v>
      </c>
      <c r="AV55" s="462">
        <f t="shared" si="206"/>
        <v>183040</v>
      </c>
      <c r="AW55" s="462">
        <f t="shared" si="172"/>
        <v>503360.00000000006</v>
      </c>
      <c r="AX55" s="462">
        <f t="shared" si="207"/>
        <v>1601600</v>
      </c>
      <c r="AY55" s="456">
        <f t="shared" si="208"/>
        <v>0</v>
      </c>
      <c r="AZ55" s="488">
        <f t="shared" si="209"/>
        <v>1601600</v>
      </c>
      <c r="BA55" s="488">
        <f t="shared" si="210"/>
        <v>20820800</v>
      </c>
    </row>
    <row r="56" spans="1:53" s="489" customFormat="1" ht="25.5" customHeight="1">
      <c r="A56" s="901">
        <v>14</v>
      </c>
      <c r="B56" s="835" t="s">
        <v>76</v>
      </c>
      <c r="C56" s="816" t="s">
        <v>2187</v>
      </c>
      <c r="D56" s="816">
        <v>1974</v>
      </c>
      <c r="E56" s="818" t="s">
        <v>3</v>
      </c>
      <c r="F56" s="817">
        <v>1</v>
      </c>
      <c r="G56" s="899">
        <v>16</v>
      </c>
      <c r="H56" s="902">
        <f t="shared" si="146"/>
        <v>32</v>
      </c>
      <c r="I56" s="790">
        <v>83200</v>
      </c>
      <c r="J56" s="790">
        <v>11</v>
      </c>
      <c r="K56" s="903">
        <f t="shared" si="184"/>
        <v>915200</v>
      </c>
      <c r="L56" s="903">
        <v>274560</v>
      </c>
      <c r="M56" s="903">
        <f t="shared" si="147"/>
        <v>503360.00000000006</v>
      </c>
      <c r="N56" s="903">
        <f t="shared" si="148"/>
        <v>1693120</v>
      </c>
      <c r="O56" s="456"/>
      <c r="P56" s="488">
        <f t="shared" si="185"/>
        <v>1693120</v>
      </c>
      <c r="Q56" s="488">
        <f t="shared" si="149"/>
        <v>22010560</v>
      </c>
      <c r="R56" s="717">
        <v>1</v>
      </c>
      <c r="S56" s="572">
        <f t="shared" si="150"/>
        <v>17</v>
      </c>
      <c r="T56" s="461">
        <f t="shared" si="186"/>
        <v>34</v>
      </c>
      <c r="U56" s="456">
        <v>83200</v>
      </c>
      <c r="V56" s="456">
        <f t="shared" si="151"/>
        <v>11</v>
      </c>
      <c r="W56" s="462">
        <f t="shared" si="187"/>
        <v>915200</v>
      </c>
      <c r="X56" s="462">
        <f t="shared" si="153"/>
        <v>274560</v>
      </c>
      <c r="Y56" s="462">
        <f t="shared" si="170"/>
        <v>503360.00000000006</v>
      </c>
      <c r="Z56" s="462">
        <f t="shared" si="188"/>
        <v>1693120</v>
      </c>
      <c r="AA56" s="456">
        <f t="shared" si="155"/>
        <v>0</v>
      </c>
      <c r="AB56" s="488">
        <f t="shared" si="189"/>
        <v>1693120</v>
      </c>
      <c r="AC56" s="488">
        <f t="shared" si="190"/>
        <v>22010560</v>
      </c>
      <c r="AD56" s="717">
        <v>1</v>
      </c>
      <c r="AE56" s="572">
        <f t="shared" si="191"/>
        <v>18</v>
      </c>
      <c r="AF56" s="461">
        <f t="shared" si="192"/>
        <v>36</v>
      </c>
      <c r="AG56" s="456">
        <f t="shared" si="193"/>
        <v>83200</v>
      </c>
      <c r="AH56" s="456">
        <f t="shared" si="194"/>
        <v>11</v>
      </c>
      <c r="AI56" s="462">
        <f t="shared" si="195"/>
        <v>915200</v>
      </c>
      <c r="AJ56" s="462">
        <f t="shared" si="196"/>
        <v>274560</v>
      </c>
      <c r="AK56" s="462">
        <f t="shared" si="171"/>
        <v>503360.00000000006</v>
      </c>
      <c r="AL56" s="462">
        <f t="shared" si="197"/>
        <v>1693120</v>
      </c>
      <c r="AM56" s="456">
        <f t="shared" si="198"/>
        <v>0</v>
      </c>
      <c r="AN56" s="488">
        <f t="shared" si="199"/>
        <v>1693120</v>
      </c>
      <c r="AO56" s="488">
        <f t="shared" si="200"/>
        <v>22010560</v>
      </c>
      <c r="AP56" s="717">
        <v>1</v>
      </c>
      <c r="AQ56" s="572">
        <f t="shared" si="201"/>
        <v>19</v>
      </c>
      <c r="AR56" s="461">
        <f t="shared" si="202"/>
        <v>38</v>
      </c>
      <c r="AS56" s="456">
        <f t="shared" si="203"/>
        <v>83200</v>
      </c>
      <c r="AT56" s="456">
        <f t="shared" si="204"/>
        <v>11</v>
      </c>
      <c r="AU56" s="462">
        <f t="shared" si="205"/>
        <v>915200</v>
      </c>
      <c r="AV56" s="462">
        <f t="shared" si="206"/>
        <v>274560</v>
      </c>
      <c r="AW56" s="462">
        <f t="shared" si="172"/>
        <v>503360.00000000006</v>
      </c>
      <c r="AX56" s="462">
        <f t="shared" si="207"/>
        <v>1693120</v>
      </c>
      <c r="AY56" s="456">
        <f t="shared" si="208"/>
        <v>0</v>
      </c>
      <c r="AZ56" s="488">
        <f t="shared" si="209"/>
        <v>1693120</v>
      </c>
      <c r="BA56" s="488">
        <f t="shared" si="210"/>
        <v>22010560</v>
      </c>
    </row>
    <row r="57" spans="1:53" s="489" customFormat="1" ht="23.25" customHeight="1">
      <c r="A57" s="901">
        <v>15</v>
      </c>
      <c r="B57" s="818" t="s">
        <v>100</v>
      </c>
      <c r="C57" s="816" t="s">
        <v>2187</v>
      </c>
      <c r="D57" s="816">
        <v>1976</v>
      </c>
      <c r="E57" s="818" t="s">
        <v>544</v>
      </c>
      <c r="F57" s="817">
        <v>1</v>
      </c>
      <c r="G57" s="899">
        <v>9</v>
      </c>
      <c r="H57" s="902">
        <f t="shared" si="146"/>
        <v>18</v>
      </c>
      <c r="I57" s="790">
        <v>83200</v>
      </c>
      <c r="J57" s="790">
        <v>11</v>
      </c>
      <c r="K57" s="903">
        <f t="shared" ref="K57:K61" si="211">+J57*I57</f>
        <v>915200</v>
      </c>
      <c r="L57" s="903">
        <v>164736</v>
      </c>
      <c r="M57" s="903">
        <f t="shared" si="147"/>
        <v>503360.00000000006</v>
      </c>
      <c r="N57" s="903">
        <f t="shared" si="148"/>
        <v>1583296</v>
      </c>
      <c r="O57" s="456"/>
      <c r="P57" s="488">
        <f t="shared" ref="P57:P61" si="212">+N57+O57</f>
        <v>1583296</v>
      </c>
      <c r="Q57" s="488">
        <f t="shared" si="149"/>
        <v>20582848</v>
      </c>
      <c r="R57" s="717">
        <v>1</v>
      </c>
      <c r="S57" s="572">
        <f t="shared" si="150"/>
        <v>10</v>
      </c>
      <c r="T57" s="461">
        <f t="shared" ref="T57:T61" si="213">+S57*2</f>
        <v>20</v>
      </c>
      <c r="U57" s="456">
        <v>83200</v>
      </c>
      <c r="V57" s="456">
        <f t="shared" si="151"/>
        <v>11</v>
      </c>
      <c r="W57" s="462">
        <f t="shared" ref="W57:W61" si="214">+U57*V57</f>
        <v>915200</v>
      </c>
      <c r="X57" s="462">
        <f t="shared" si="153"/>
        <v>183040</v>
      </c>
      <c r="Y57" s="462">
        <f t="shared" si="170"/>
        <v>503360.00000000006</v>
      </c>
      <c r="Z57" s="462">
        <f t="shared" ref="Z57:Z61" si="215">+W57+X57+Y57</f>
        <v>1601600</v>
      </c>
      <c r="AA57" s="456">
        <f t="shared" si="155"/>
        <v>0</v>
      </c>
      <c r="AB57" s="488">
        <f t="shared" ref="AB57:AB61" si="216">+Z57+AA57</f>
        <v>1601600</v>
      </c>
      <c r="AC57" s="488">
        <f t="shared" ref="AC57:AC61" si="217">+AB57*13</f>
        <v>20820800</v>
      </c>
      <c r="AD57" s="717">
        <v>1</v>
      </c>
      <c r="AE57" s="572">
        <f t="shared" ref="AE57:AE61" si="218">+S57+1</f>
        <v>11</v>
      </c>
      <c r="AF57" s="461">
        <f t="shared" ref="AF57:AF61" si="219">+AE57*2</f>
        <v>22</v>
      </c>
      <c r="AG57" s="456">
        <f t="shared" ref="AG57:AG61" si="220">+U57</f>
        <v>83200</v>
      </c>
      <c r="AH57" s="456">
        <f t="shared" ref="AH57:AH61" si="221">+V57</f>
        <v>11</v>
      </c>
      <c r="AI57" s="462">
        <f t="shared" ref="AI57:AI61" si="222">+AG57*AH57</f>
        <v>915200</v>
      </c>
      <c r="AJ57" s="462">
        <f t="shared" ref="AJ57:AJ61" si="223">IF((AF57&lt;=30)*AND(AI57*AF57%&gt;X57),AI57*AF57%,IF((AF57&gt;30)*AND(AI57*30%&gt;X57),AI57*30%,X57))</f>
        <v>201344</v>
      </c>
      <c r="AK57" s="462">
        <f t="shared" si="171"/>
        <v>503360.00000000006</v>
      </c>
      <c r="AL57" s="462">
        <f t="shared" ref="AL57:AL61" si="224">+AI57+AJ57+AK57</f>
        <v>1619904</v>
      </c>
      <c r="AM57" s="456">
        <f t="shared" ref="AM57:AM61" si="225">+AA57</f>
        <v>0</v>
      </c>
      <c r="AN57" s="488">
        <f t="shared" ref="AN57:AN61" si="226">+AL57+AM57</f>
        <v>1619904</v>
      </c>
      <c r="AO57" s="488">
        <f t="shared" ref="AO57:AO61" si="227">+AN57*13</f>
        <v>21058752</v>
      </c>
      <c r="AP57" s="717">
        <v>1</v>
      </c>
      <c r="AQ57" s="572">
        <f t="shared" ref="AQ57:AQ61" si="228">+AE57+1</f>
        <v>12</v>
      </c>
      <c r="AR57" s="461">
        <f t="shared" ref="AR57:AR61" si="229">+AQ57*2</f>
        <v>24</v>
      </c>
      <c r="AS57" s="456">
        <f t="shared" ref="AS57:AS61" si="230">+AG57</f>
        <v>83200</v>
      </c>
      <c r="AT57" s="456">
        <f t="shared" ref="AT57:AT61" si="231">+AH57</f>
        <v>11</v>
      </c>
      <c r="AU57" s="462">
        <f t="shared" ref="AU57:AU61" si="232">+AS57*AT57</f>
        <v>915200</v>
      </c>
      <c r="AV57" s="462">
        <f t="shared" ref="AV57:AV61" si="233">IF((AR57&lt;=30)*AND(AU57*AR57%&gt;AJ57),AU57*AR57%,IF((AR57&gt;30)*AND(AU57*30%&gt;AJ57),AU57*30%,AJ57))</f>
        <v>219648</v>
      </c>
      <c r="AW57" s="462">
        <f t="shared" si="172"/>
        <v>503360.00000000006</v>
      </c>
      <c r="AX57" s="462">
        <f t="shared" ref="AX57:AX61" si="234">+AU57+AV57+AW57</f>
        <v>1638208</v>
      </c>
      <c r="AY57" s="456">
        <f t="shared" ref="AY57:AY61" si="235">+AM57</f>
        <v>0</v>
      </c>
      <c r="AZ57" s="488">
        <f t="shared" ref="AZ57:AZ61" si="236">+AX57+AY57</f>
        <v>1638208</v>
      </c>
      <c r="BA57" s="488">
        <f t="shared" ref="BA57:BA61" si="237">+AZ57*13</f>
        <v>21296704</v>
      </c>
    </row>
    <row r="58" spans="1:53" s="489" customFormat="1" ht="23.25" customHeight="1">
      <c r="A58" s="901">
        <v>16</v>
      </c>
      <c r="B58" s="818" t="s">
        <v>586</v>
      </c>
      <c r="C58" s="816" t="s">
        <v>2187</v>
      </c>
      <c r="D58" s="816">
        <v>1978</v>
      </c>
      <c r="E58" s="818" t="s">
        <v>544</v>
      </c>
      <c r="F58" s="817">
        <v>1</v>
      </c>
      <c r="G58" s="899">
        <v>9</v>
      </c>
      <c r="H58" s="902">
        <f t="shared" si="146"/>
        <v>18</v>
      </c>
      <c r="I58" s="790">
        <v>83200</v>
      </c>
      <c r="J58" s="790">
        <v>11</v>
      </c>
      <c r="K58" s="903">
        <f t="shared" si="211"/>
        <v>915200</v>
      </c>
      <c r="L58" s="903">
        <v>164736</v>
      </c>
      <c r="M58" s="903">
        <f t="shared" si="147"/>
        <v>503360.00000000006</v>
      </c>
      <c r="N58" s="903">
        <f t="shared" si="148"/>
        <v>1583296</v>
      </c>
      <c r="O58" s="456"/>
      <c r="P58" s="488">
        <f t="shared" si="212"/>
        <v>1583296</v>
      </c>
      <c r="Q58" s="488">
        <f t="shared" si="149"/>
        <v>20582848</v>
      </c>
      <c r="R58" s="717">
        <v>1</v>
      </c>
      <c r="S58" s="572">
        <f t="shared" si="150"/>
        <v>10</v>
      </c>
      <c r="T58" s="461">
        <f t="shared" si="213"/>
        <v>20</v>
      </c>
      <c r="U58" s="456">
        <v>83200</v>
      </c>
      <c r="V58" s="456">
        <f t="shared" si="151"/>
        <v>11</v>
      </c>
      <c r="W58" s="462">
        <f t="shared" si="214"/>
        <v>915200</v>
      </c>
      <c r="X58" s="462">
        <f t="shared" si="153"/>
        <v>183040</v>
      </c>
      <c r="Y58" s="462">
        <f t="shared" si="170"/>
        <v>503360.00000000006</v>
      </c>
      <c r="Z58" s="462">
        <f t="shared" si="215"/>
        <v>1601600</v>
      </c>
      <c r="AA58" s="456">
        <f t="shared" si="155"/>
        <v>0</v>
      </c>
      <c r="AB58" s="488">
        <f t="shared" si="216"/>
        <v>1601600</v>
      </c>
      <c r="AC58" s="488">
        <f t="shared" si="217"/>
        <v>20820800</v>
      </c>
      <c r="AD58" s="717">
        <v>1</v>
      </c>
      <c r="AE58" s="572">
        <f t="shared" si="218"/>
        <v>11</v>
      </c>
      <c r="AF58" s="461">
        <f t="shared" si="219"/>
        <v>22</v>
      </c>
      <c r="AG58" s="456">
        <f t="shared" si="220"/>
        <v>83200</v>
      </c>
      <c r="AH58" s="456">
        <f t="shared" si="221"/>
        <v>11</v>
      </c>
      <c r="AI58" s="462">
        <f t="shared" si="222"/>
        <v>915200</v>
      </c>
      <c r="AJ58" s="462">
        <f t="shared" si="223"/>
        <v>201344</v>
      </c>
      <c r="AK58" s="462">
        <f t="shared" si="171"/>
        <v>503360.00000000006</v>
      </c>
      <c r="AL58" s="462">
        <f t="shared" si="224"/>
        <v>1619904</v>
      </c>
      <c r="AM58" s="456">
        <f t="shared" si="225"/>
        <v>0</v>
      </c>
      <c r="AN58" s="488">
        <f t="shared" si="226"/>
        <v>1619904</v>
      </c>
      <c r="AO58" s="488">
        <f t="shared" si="227"/>
        <v>21058752</v>
      </c>
      <c r="AP58" s="717">
        <v>1</v>
      </c>
      <c r="AQ58" s="572">
        <f t="shared" si="228"/>
        <v>12</v>
      </c>
      <c r="AR58" s="461">
        <f t="shared" si="229"/>
        <v>24</v>
      </c>
      <c r="AS58" s="456">
        <f t="shared" si="230"/>
        <v>83200</v>
      </c>
      <c r="AT58" s="456">
        <f t="shared" si="231"/>
        <v>11</v>
      </c>
      <c r="AU58" s="462">
        <f t="shared" si="232"/>
        <v>915200</v>
      </c>
      <c r="AV58" s="462">
        <f t="shared" si="233"/>
        <v>219648</v>
      </c>
      <c r="AW58" s="462">
        <f t="shared" si="172"/>
        <v>503360.00000000006</v>
      </c>
      <c r="AX58" s="462">
        <f t="shared" si="234"/>
        <v>1638208</v>
      </c>
      <c r="AY58" s="456">
        <f t="shared" si="235"/>
        <v>0</v>
      </c>
      <c r="AZ58" s="488">
        <f t="shared" si="236"/>
        <v>1638208</v>
      </c>
      <c r="BA58" s="488">
        <f t="shared" si="237"/>
        <v>21296704</v>
      </c>
    </row>
    <row r="59" spans="1:53" s="489" customFormat="1" ht="13.5">
      <c r="A59" s="901">
        <v>17</v>
      </c>
      <c r="B59" s="904" t="s">
        <v>71</v>
      </c>
      <c r="C59" s="816" t="s">
        <v>2186</v>
      </c>
      <c r="D59" s="816">
        <v>1970</v>
      </c>
      <c r="E59" s="818" t="s">
        <v>544</v>
      </c>
      <c r="F59" s="817">
        <v>1</v>
      </c>
      <c r="G59" s="899">
        <v>13</v>
      </c>
      <c r="H59" s="902">
        <f t="shared" si="146"/>
        <v>26</v>
      </c>
      <c r="I59" s="790">
        <v>83200</v>
      </c>
      <c r="J59" s="790">
        <v>11</v>
      </c>
      <c r="K59" s="903">
        <f t="shared" si="211"/>
        <v>915200</v>
      </c>
      <c r="L59" s="903">
        <v>237952</v>
      </c>
      <c r="M59" s="903">
        <f t="shared" si="147"/>
        <v>503360.00000000006</v>
      </c>
      <c r="N59" s="903">
        <f t="shared" si="148"/>
        <v>1656512</v>
      </c>
      <c r="O59" s="456"/>
      <c r="P59" s="488">
        <f t="shared" si="212"/>
        <v>1656512</v>
      </c>
      <c r="Q59" s="488">
        <f t="shared" si="149"/>
        <v>21534656</v>
      </c>
      <c r="R59" s="717">
        <v>1</v>
      </c>
      <c r="S59" s="572">
        <f t="shared" si="150"/>
        <v>14</v>
      </c>
      <c r="T59" s="461">
        <f t="shared" si="213"/>
        <v>28</v>
      </c>
      <c r="U59" s="456">
        <v>83200</v>
      </c>
      <c r="V59" s="456">
        <f t="shared" si="151"/>
        <v>11</v>
      </c>
      <c r="W59" s="462">
        <f t="shared" si="214"/>
        <v>915200</v>
      </c>
      <c r="X59" s="462">
        <f t="shared" si="153"/>
        <v>256256.00000000003</v>
      </c>
      <c r="Y59" s="462">
        <f t="shared" si="170"/>
        <v>503360.00000000006</v>
      </c>
      <c r="Z59" s="462">
        <f t="shared" si="215"/>
        <v>1674816</v>
      </c>
      <c r="AA59" s="456">
        <f t="shared" si="155"/>
        <v>0</v>
      </c>
      <c r="AB59" s="488">
        <f t="shared" si="216"/>
        <v>1674816</v>
      </c>
      <c r="AC59" s="488">
        <f t="shared" si="217"/>
        <v>21772608</v>
      </c>
      <c r="AD59" s="717">
        <v>1</v>
      </c>
      <c r="AE59" s="572">
        <f t="shared" si="218"/>
        <v>15</v>
      </c>
      <c r="AF59" s="461">
        <f t="shared" si="219"/>
        <v>30</v>
      </c>
      <c r="AG59" s="456">
        <f t="shared" si="220"/>
        <v>83200</v>
      </c>
      <c r="AH59" s="456">
        <f t="shared" si="221"/>
        <v>11</v>
      </c>
      <c r="AI59" s="462">
        <f t="shared" si="222"/>
        <v>915200</v>
      </c>
      <c r="AJ59" s="462">
        <f t="shared" si="223"/>
        <v>274560</v>
      </c>
      <c r="AK59" s="462">
        <f t="shared" si="171"/>
        <v>503360.00000000006</v>
      </c>
      <c r="AL59" s="462">
        <f t="shared" si="224"/>
        <v>1693120</v>
      </c>
      <c r="AM59" s="456">
        <f t="shared" si="225"/>
        <v>0</v>
      </c>
      <c r="AN59" s="488">
        <f t="shared" si="226"/>
        <v>1693120</v>
      </c>
      <c r="AO59" s="488">
        <f t="shared" si="227"/>
        <v>22010560</v>
      </c>
      <c r="AP59" s="717">
        <v>1</v>
      </c>
      <c r="AQ59" s="572">
        <f t="shared" si="228"/>
        <v>16</v>
      </c>
      <c r="AR59" s="461">
        <f t="shared" si="229"/>
        <v>32</v>
      </c>
      <c r="AS59" s="456">
        <f t="shared" si="230"/>
        <v>83200</v>
      </c>
      <c r="AT59" s="456">
        <f t="shared" si="231"/>
        <v>11</v>
      </c>
      <c r="AU59" s="462">
        <f t="shared" si="232"/>
        <v>915200</v>
      </c>
      <c r="AV59" s="462">
        <f t="shared" si="233"/>
        <v>274560</v>
      </c>
      <c r="AW59" s="462">
        <f t="shared" si="172"/>
        <v>503360.00000000006</v>
      </c>
      <c r="AX59" s="462">
        <f t="shared" si="234"/>
        <v>1693120</v>
      </c>
      <c r="AY59" s="456">
        <f t="shared" si="235"/>
        <v>0</v>
      </c>
      <c r="AZ59" s="488">
        <f t="shared" si="236"/>
        <v>1693120</v>
      </c>
      <c r="BA59" s="488">
        <f t="shared" si="237"/>
        <v>22010560</v>
      </c>
    </row>
    <row r="60" spans="1:53" s="489" customFormat="1" ht="23.25" customHeight="1">
      <c r="A60" s="901">
        <v>18</v>
      </c>
      <c r="B60" s="818" t="s">
        <v>643</v>
      </c>
      <c r="C60" s="816" t="s">
        <v>2186</v>
      </c>
      <c r="D60" s="816">
        <v>1982</v>
      </c>
      <c r="E60" s="818" t="s">
        <v>544</v>
      </c>
      <c r="F60" s="817">
        <v>1</v>
      </c>
      <c r="G60" s="899">
        <v>9</v>
      </c>
      <c r="H60" s="902">
        <f t="shared" si="146"/>
        <v>18</v>
      </c>
      <c r="I60" s="790">
        <v>83200</v>
      </c>
      <c r="J60" s="790">
        <v>11</v>
      </c>
      <c r="K60" s="903">
        <f t="shared" si="211"/>
        <v>915200</v>
      </c>
      <c r="L60" s="903">
        <v>164736</v>
      </c>
      <c r="M60" s="903">
        <f t="shared" si="147"/>
        <v>503360.00000000006</v>
      </c>
      <c r="N60" s="903">
        <f t="shared" si="148"/>
        <v>1583296</v>
      </c>
      <c r="O60" s="456"/>
      <c r="P60" s="488">
        <f t="shared" si="212"/>
        <v>1583296</v>
      </c>
      <c r="Q60" s="488">
        <f t="shared" si="149"/>
        <v>20582848</v>
      </c>
      <c r="R60" s="717">
        <v>1</v>
      </c>
      <c r="S60" s="572">
        <f t="shared" si="150"/>
        <v>10</v>
      </c>
      <c r="T60" s="461">
        <f t="shared" si="213"/>
        <v>20</v>
      </c>
      <c r="U60" s="456">
        <v>83200</v>
      </c>
      <c r="V60" s="456">
        <f t="shared" si="151"/>
        <v>11</v>
      </c>
      <c r="W60" s="462">
        <f t="shared" si="214"/>
        <v>915200</v>
      </c>
      <c r="X60" s="462">
        <f t="shared" si="153"/>
        <v>183040</v>
      </c>
      <c r="Y60" s="462">
        <f t="shared" si="170"/>
        <v>503360.00000000006</v>
      </c>
      <c r="Z60" s="462">
        <f t="shared" si="215"/>
        <v>1601600</v>
      </c>
      <c r="AA60" s="456">
        <f t="shared" si="155"/>
        <v>0</v>
      </c>
      <c r="AB60" s="488">
        <f t="shared" si="216"/>
        <v>1601600</v>
      </c>
      <c r="AC60" s="488">
        <f t="shared" si="217"/>
        <v>20820800</v>
      </c>
      <c r="AD60" s="717">
        <v>1</v>
      </c>
      <c r="AE60" s="572">
        <f t="shared" si="218"/>
        <v>11</v>
      </c>
      <c r="AF60" s="461">
        <f t="shared" si="219"/>
        <v>22</v>
      </c>
      <c r="AG60" s="456">
        <f t="shared" si="220"/>
        <v>83200</v>
      </c>
      <c r="AH60" s="456">
        <f t="shared" si="221"/>
        <v>11</v>
      </c>
      <c r="AI60" s="462">
        <f t="shared" si="222"/>
        <v>915200</v>
      </c>
      <c r="AJ60" s="462">
        <f t="shared" si="223"/>
        <v>201344</v>
      </c>
      <c r="AK60" s="462">
        <f t="shared" si="171"/>
        <v>503360.00000000006</v>
      </c>
      <c r="AL60" s="462">
        <f t="shared" si="224"/>
        <v>1619904</v>
      </c>
      <c r="AM60" s="456">
        <f t="shared" si="225"/>
        <v>0</v>
      </c>
      <c r="AN60" s="488">
        <f t="shared" si="226"/>
        <v>1619904</v>
      </c>
      <c r="AO60" s="488">
        <f t="shared" si="227"/>
        <v>21058752</v>
      </c>
      <c r="AP60" s="717">
        <v>1</v>
      </c>
      <c r="AQ60" s="572">
        <f t="shared" si="228"/>
        <v>12</v>
      </c>
      <c r="AR60" s="461">
        <f t="shared" si="229"/>
        <v>24</v>
      </c>
      <c r="AS60" s="456">
        <f t="shared" si="230"/>
        <v>83200</v>
      </c>
      <c r="AT60" s="456">
        <f t="shared" si="231"/>
        <v>11</v>
      </c>
      <c r="AU60" s="462">
        <f t="shared" si="232"/>
        <v>915200</v>
      </c>
      <c r="AV60" s="462">
        <f t="shared" si="233"/>
        <v>219648</v>
      </c>
      <c r="AW60" s="462">
        <f t="shared" si="172"/>
        <v>503360.00000000006</v>
      </c>
      <c r="AX60" s="462">
        <f t="shared" si="234"/>
        <v>1638208</v>
      </c>
      <c r="AY60" s="456">
        <f t="shared" si="235"/>
        <v>0</v>
      </c>
      <c r="AZ60" s="488">
        <f t="shared" si="236"/>
        <v>1638208</v>
      </c>
      <c r="BA60" s="488">
        <f t="shared" si="237"/>
        <v>21296704</v>
      </c>
    </row>
    <row r="61" spans="1:53" s="489" customFormat="1" ht="23.25" customHeight="1">
      <c r="A61" s="901">
        <v>19</v>
      </c>
      <c r="B61" s="818" t="s">
        <v>876</v>
      </c>
      <c r="C61" s="816" t="s">
        <v>2187</v>
      </c>
      <c r="D61" s="816">
        <v>1984</v>
      </c>
      <c r="E61" s="818" t="s">
        <v>544</v>
      </c>
      <c r="F61" s="817">
        <v>1</v>
      </c>
      <c r="G61" s="899">
        <v>6</v>
      </c>
      <c r="H61" s="902">
        <f t="shared" si="146"/>
        <v>12</v>
      </c>
      <c r="I61" s="790">
        <v>83200</v>
      </c>
      <c r="J61" s="790">
        <v>11</v>
      </c>
      <c r="K61" s="903">
        <f t="shared" si="211"/>
        <v>915200</v>
      </c>
      <c r="L61" s="903">
        <v>109824</v>
      </c>
      <c r="M61" s="903">
        <f t="shared" si="147"/>
        <v>503360.00000000006</v>
      </c>
      <c r="N61" s="903">
        <f t="shared" si="148"/>
        <v>1528384</v>
      </c>
      <c r="O61" s="456"/>
      <c r="P61" s="488">
        <f t="shared" si="212"/>
        <v>1528384</v>
      </c>
      <c r="Q61" s="488">
        <f t="shared" si="149"/>
        <v>19868992</v>
      </c>
      <c r="R61" s="717">
        <v>1</v>
      </c>
      <c r="S61" s="572">
        <f t="shared" si="150"/>
        <v>7</v>
      </c>
      <c r="T61" s="461">
        <f t="shared" si="213"/>
        <v>14</v>
      </c>
      <c r="U61" s="456">
        <v>83200</v>
      </c>
      <c r="V61" s="456">
        <f t="shared" si="151"/>
        <v>11</v>
      </c>
      <c r="W61" s="462">
        <f t="shared" si="214"/>
        <v>915200</v>
      </c>
      <c r="X61" s="462">
        <f t="shared" si="153"/>
        <v>128128.00000000001</v>
      </c>
      <c r="Y61" s="462">
        <f t="shared" si="170"/>
        <v>503360.00000000006</v>
      </c>
      <c r="Z61" s="462">
        <f t="shared" si="215"/>
        <v>1546688</v>
      </c>
      <c r="AA61" s="456">
        <f t="shared" si="155"/>
        <v>0</v>
      </c>
      <c r="AB61" s="488">
        <f t="shared" si="216"/>
        <v>1546688</v>
      </c>
      <c r="AC61" s="488">
        <f t="shared" si="217"/>
        <v>20106944</v>
      </c>
      <c r="AD61" s="717">
        <v>1</v>
      </c>
      <c r="AE61" s="572">
        <f t="shared" si="218"/>
        <v>8</v>
      </c>
      <c r="AF61" s="461">
        <f t="shared" si="219"/>
        <v>16</v>
      </c>
      <c r="AG61" s="456">
        <f t="shared" si="220"/>
        <v>83200</v>
      </c>
      <c r="AH61" s="456">
        <f t="shared" si="221"/>
        <v>11</v>
      </c>
      <c r="AI61" s="462">
        <f t="shared" si="222"/>
        <v>915200</v>
      </c>
      <c r="AJ61" s="462">
        <f t="shared" si="223"/>
        <v>146432</v>
      </c>
      <c r="AK61" s="462">
        <f t="shared" si="171"/>
        <v>503360.00000000006</v>
      </c>
      <c r="AL61" s="462">
        <f t="shared" si="224"/>
        <v>1564992</v>
      </c>
      <c r="AM61" s="456">
        <f t="shared" si="225"/>
        <v>0</v>
      </c>
      <c r="AN61" s="488">
        <f t="shared" si="226"/>
        <v>1564992</v>
      </c>
      <c r="AO61" s="488">
        <f t="shared" si="227"/>
        <v>20344896</v>
      </c>
      <c r="AP61" s="717">
        <v>1</v>
      </c>
      <c r="AQ61" s="572">
        <f t="shared" si="228"/>
        <v>9</v>
      </c>
      <c r="AR61" s="461">
        <f t="shared" si="229"/>
        <v>18</v>
      </c>
      <c r="AS61" s="456">
        <f t="shared" si="230"/>
        <v>83200</v>
      </c>
      <c r="AT61" s="456">
        <f t="shared" si="231"/>
        <v>11</v>
      </c>
      <c r="AU61" s="462">
        <f t="shared" si="232"/>
        <v>915200</v>
      </c>
      <c r="AV61" s="462">
        <f t="shared" si="233"/>
        <v>164736</v>
      </c>
      <c r="AW61" s="462">
        <f t="shared" si="172"/>
        <v>503360.00000000006</v>
      </c>
      <c r="AX61" s="462">
        <f t="shared" si="234"/>
        <v>1583296</v>
      </c>
      <c r="AY61" s="456">
        <f t="shared" si="235"/>
        <v>0</v>
      </c>
      <c r="AZ61" s="488">
        <f t="shared" si="236"/>
        <v>1583296</v>
      </c>
      <c r="BA61" s="488">
        <f t="shared" si="237"/>
        <v>20582848</v>
      </c>
    </row>
    <row r="62" spans="1:53" s="453" customFormat="1" ht="18" customHeight="1">
      <c r="A62" s="975" t="s">
        <v>64</v>
      </c>
      <c r="B62" s="975"/>
      <c r="C62" s="975"/>
      <c r="D62" s="975"/>
      <c r="E62" s="975"/>
      <c r="F62" s="719">
        <f>SUM(F43:F61)</f>
        <v>19</v>
      </c>
      <c r="G62" s="894">
        <f t="shared" ref="G62:AJ62" si="238">SUM(G43:G61)</f>
        <v>264</v>
      </c>
      <c r="H62" s="894">
        <f t="shared" si="238"/>
        <v>528</v>
      </c>
      <c r="I62" s="894">
        <f t="shared" si="238"/>
        <v>1580800</v>
      </c>
      <c r="J62" s="894">
        <f t="shared" si="238"/>
        <v>209.5</v>
      </c>
      <c r="K62" s="907">
        <f t="shared" si="238"/>
        <v>17430400</v>
      </c>
      <c r="L62" s="894">
        <f t="shared" si="238"/>
        <v>4208579</v>
      </c>
      <c r="M62" s="894">
        <f t="shared" si="238"/>
        <v>9586720</v>
      </c>
      <c r="N62" s="894">
        <f t="shared" si="238"/>
        <v>31225699</v>
      </c>
      <c r="O62" s="894">
        <f t="shared" si="238"/>
        <v>0</v>
      </c>
      <c r="P62" s="894">
        <f t="shared" si="238"/>
        <v>31225699</v>
      </c>
      <c r="Q62" s="894">
        <f t="shared" si="238"/>
        <v>405934087</v>
      </c>
      <c r="R62" s="894">
        <f t="shared" si="238"/>
        <v>19</v>
      </c>
      <c r="S62" s="894">
        <f t="shared" si="238"/>
        <v>283</v>
      </c>
      <c r="T62" s="894">
        <f t="shared" si="238"/>
        <v>566</v>
      </c>
      <c r="U62" s="894">
        <f t="shared" si="238"/>
        <v>1580800</v>
      </c>
      <c r="V62" s="894">
        <f t="shared" si="238"/>
        <v>209.5</v>
      </c>
      <c r="W62" s="894">
        <f t="shared" si="238"/>
        <v>17430400</v>
      </c>
      <c r="X62" s="894">
        <f t="shared" si="238"/>
        <v>4391619</v>
      </c>
      <c r="Y62" s="894">
        <f t="shared" si="238"/>
        <v>9586720</v>
      </c>
      <c r="Z62" s="894">
        <f t="shared" si="238"/>
        <v>31408739</v>
      </c>
      <c r="AA62" s="894">
        <f t="shared" si="238"/>
        <v>0</v>
      </c>
      <c r="AB62" s="894">
        <f t="shared" si="238"/>
        <v>31408739</v>
      </c>
      <c r="AC62" s="894">
        <f t="shared" si="238"/>
        <v>408313607</v>
      </c>
      <c r="AD62" s="894">
        <f t="shared" si="238"/>
        <v>19</v>
      </c>
      <c r="AE62" s="894">
        <f t="shared" si="238"/>
        <v>302</v>
      </c>
      <c r="AF62" s="894">
        <f t="shared" si="238"/>
        <v>604</v>
      </c>
      <c r="AG62" s="894">
        <f t="shared" si="238"/>
        <v>1580800</v>
      </c>
      <c r="AH62" s="894">
        <f t="shared" si="238"/>
        <v>209.5</v>
      </c>
      <c r="AI62" s="894">
        <f t="shared" si="238"/>
        <v>17430400</v>
      </c>
      <c r="AJ62" s="894">
        <f t="shared" si="238"/>
        <v>4574659</v>
      </c>
      <c r="AK62" s="894">
        <f t="shared" ref="AK62:BA62" si="239">SUM(AK43:AK61)</f>
        <v>9586720</v>
      </c>
      <c r="AL62" s="894">
        <f t="shared" si="239"/>
        <v>31591779</v>
      </c>
      <c r="AM62" s="894">
        <f t="shared" si="239"/>
        <v>0</v>
      </c>
      <c r="AN62" s="894">
        <f t="shared" si="239"/>
        <v>31591779</v>
      </c>
      <c r="AO62" s="894">
        <f t="shared" si="239"/>
        <v>410693127</v>
      </c>
      <c r="AP62" s="894">
        <f t="shared" si="239"/>
        <v>19</v>
      </c>
      <c r="AQ62" s="894">
        <f t="shared" si="239"/>
        <v>321</v>
      </c>
      <c r="AR62" s="894">
        <f t="shared" si="239"/>
        <v>642</v>
      </c>
      <c r="AS62" s="894">
        <f t="shared" si="239"/>
        <v>1580800</v>
      </c>
      <c r="AT62" s="894">
        <f t="shared" si="239"/>
        <v>209.5</v>
      </c>
      <c r="AU62" s="894">
        <f t="shared" si="239"/>
        <v>17430400</v>
      </c>
      <c r="AV62" s="894">
        <f t="shared" si="239"/>
        <v>4739395</v>
      </c>
      <c r="AW62" s="894">
        <f t="shared" si="239"/>
        <v>9586720</v>
      </c>
      <c r="AX62" s="894">
        <f t="shared" si="239"/>
        <v>31756515</v>
      </c>
      <c r="AY62" s="894">
        <f t="shared" si="239"/>
        <v>0</v>
      </c>
      <c r="AZ62" s="894">
        <f t="shared" si="239"/>
        <v>31756515</v>
      </c>
      <c r="BA62" s="894">
        <f t="shared" si="239"/>
        <v>412834695</v>
      </c>
    </row>
    <row r="63" spans="1:53" s="542" customFormat="1" ht="17.25" customHeight="1">
      <c r="A63" s="538"/>
      <c r="B63" s="567"/>
      <c r="C63" s="540"/>
      <c r="D63" s="540"/>
      <c r="E63" s="539"/>
      <c r="F63" s="541"/>
      <c r="G63" s="494"/>
      <c r="H63" s="539"/>
      <c r="I63" s="539"/>
      <c r="J63" s="539"/>
      <c r="K63" s="539"/>
      <c r="L63" s="539"/>
      <c r="M63" s="539"/>
      <c r="N63" s="539"/>
      <c r="O63" s="539"/>
      <c r="P63" s="539"/>
      <c r="Q63" s="539"/>
      <c r="R63" s="541"/>
      <c r="S63" s="539"/>
      <c r="T63" s="539"/>
      <c r="U63" s="539"/>
      <c r="V63" s="539"/>
      <c r="W63" s="539"/>
      <c r="X63" s="539"/>
      <c r="Y63" s="539"/>
      <c r="Z63" s="539"/>
      <c r="AA63" s="539"/>
      <c r="AB63" s="539"/>
      <c r="AC63" s="539"/>
      <c r="AD63" s="541"/>
      <c r="AK63" s="539"/>
      <c r="AP63" s="543"/>
      <c r="AW63" s="539"/>
    </row>
    <row r="64" spans="1:53" s="542" customFormat="1" ht="18" customHeight="1">
      <c r="A64" s="538"/>
      <c r="B64" s="567"/>
      <c r="C64" s="540"/>
      <c r="D64" s="540"/>
      <c r="E64" s="539"/>
      <c r="F64" s="541"/>
      <c r="G64" s="494"/>
      <c r="H64" s="539"/>
      <c r="I64" s="539"/>
      <c r="J64" s="539"/>
      <c r="K64" s="539"/>
      <c r="L64" s="539"/>
      <c r="M64" s="539"/>
      <c r="N64" s="539"/>
      <c r="O64" s="539"/>
      <c r="P64" s="539"/>
      <c r="Q64" s="539"/>
      <c r="R64" s="541"/>
      <c r="S64" s="539"/>
      <c r="T64" s="539"/>
      <c r="U64" s="539"/>
      <c r="V64" s="539"/>
      <c r="W64" s="539"/>
      <c r="X64" s="539"/>
      <c r="Y64" s="539"/>
      <c r="Z64" s="539"/>
      <c r="AA64" s="539"/>
      <c r="AB64" s="539"/>
      <c r="AC64" s="539"/>
      <c r="AD64" s="541"/>
      <c r="AK64" s="539"/>
      <c r="AP64" s="543"/>
      <c r="AW64" s="539"/>
    </row>
    <row r="65" spans="1:53" s="504" customFormat="1" ht="30.75" customHeight="1">
      <c r="A65" s="977" t="s">
        <v>576</v>
      </c>
      <c r="B65" s="977"/>
      <c r="C65" s="977"/>
      <c r="D65" s="977"/>
      <c r="E65" s="977"/>
      <c r="F65" s="978" t="s">
        <v>67</v>
      </c>
      <c r="G65" s="978"/>
      <c r="H65" s="978"/>
      <c r="I65" s="978"/>
      <c r="J65" s="978"/>
      <c r="K65" s="978"/>
      <c r="L65" s="978"/>
      <c r="M65" s="978"/>
      <c r="N65" s="978"/>
      <c r="O65" s="978"/>
      <c r="P65" s="978"/>
      <c r="Q65" s="978"/>
      <c r="R65" s="978" t="s">
        <v>67</v>
      </c>
      <c r="S65" s="978"/>
      <c r="T65" s="978"/>
      <c r="U65" s="978"/>
      <c r="V65" s="978"/>
      <c r="W65" s="978"/>
      <c r="X65" s="978"/>
      <c r="Y65" s="978"/>
      <c r="Z65" s="978"/>
      <c r="AA65" s="978"/>
      <c r="AB65" s="978"/>
      <c r="AC65" s="978"/>
      <c r="AD65" s="978" t="s">
        <v>67</v>
      </c>
      <c r="AE65" s="978"/>
      <c r="AF65" s="978"/>
      <c r="AG65" s="978"/>
      <c r="AH65" s="978"/>
      <c r="AI65" s="978"/>
      <c r="AJ65" s="978"/>
      <c r="AK65" s="978"/>
      <c r="AL65" s="978"/>
      <c r="AM65" s="978"/>
      <c r="AN65" s="978"/>
      <c r="AO65" s="978"/>
      <c r="AP65" s="978" t="s">
        <v>67</v>
      </c>
      <c r="AQ65" s="978"/>
      <c r="AR65" s="978"/>
      <c r="AS65" s="978"/>
      <c r="AT65" s="978"/>
      <c r="AU65" s="978"/>
      <c r="AV65" s="978"/>
      <c r="AW65" s="978"/>
      <c r="AX65" s="978"/>
      <c r="AY65" s="978"/>
      <c r="AZ65" s="978"/>
      <c r="BA65" s="978"/>
    </row>
    <row r="66" spans="1:53" s="505" customFormat="1" ht="32.25" customHeight="1">
      <c r="A66" s="976" t="s">
        <v>22</v>
      </c>
      <c r="B66" s="976"/>
      <c r="C66" s="976"/>
      <c r="D66" s="976"/>
      <c r="E66" s="976"/>
      <c r="F66" s="979" t="s">
        <v>1368</v>
      </c>
      <c r="G66" s="979"/>
      <c r="H66" s="979"/>
      <c r="I66" s="979"/>
      <c r="J66" s="979"/>
      <c r="K66" s="979"/>
      <c r="L66" s="979"/>
      <c r="M66" s="979"/>
      <c r="N66" s="979"/>
      <c r="O66" s="979"/>
      <c r="P66" s="979"/>
      <c r="Q66" s="979"/>
      <c r="R66" s="979" t="s">
        <v>1533</v>
      </c>
      <c r="S66" s="979"/>
      <c r="T66" s="979"/>
      <c r="U66" s="979"/>
      <c r="V66" s="979"/>
      <c r="W66" s="979"/>
      <c r="X66" s="979"/>
      <c r="Y66" s="979"/>
      <c r="Z66" s="979"/>
      <c r="AA66" s="979"/>
      <c r="AB66" s="979"/>
      <c r="AC66" s="979"/>
      <c r="AD66" s="979" t="s">
        <v>2167</v>
      </c>
      <c r="AE66" s="979"/>
      <c r="AF66" s="979"/>
      <c r="AG66" s="979"/>
      <c r="AH66" s="979"/>
      <c r="AI66" s="979"/>
      <c r="AJ66" s="979"/>
      <c r="AK66" s="979"/>
      <c r="AL66" s="979"/>
      <c r="AM66" s="979"/>
      <c r="AN66" s="979"/>
      <c r="AO66" s="979"/>
      <c r="AP66" s="979" t="s">
        <v>2776</v>
      </c>
      <c r="AQ66" s="979"/>
      <c r="AR66" s="979"/>
      <c r="AS66" s="979"/>
      <c r="AT66" s="979"/>
      <c r="AU66" s="979"/>
      <c r="AV66" s="979"/>
      <c r="AW66" s="979"/>
      <c r="AX66" s="979"/>
      <c r="AY66" s="979"/>
      <c r="AZ66" s="979"/>
      <c r="BA66" s="979"/>
    </row>
    <row r="67" spans="1:53" s="537" customFormat="1" ht="94.5">
      <c r="A67" s="458" t="s">
        <v>10</v>
      </c>
      <c r="B67" s="536" t="s">
        <v>54</v>
      </c>
      <c r="C67" s="536" t="s">
        <v>2184</v>
      </c>
      <c r="D67" s="536" t="s">
        <v>2185</v>
      </c>
      <c r="E67" s="536" t="s">
        <v>55</v>
      </c>
      <c r="F67" s="552" t="s">
        <v>1</v>
      </c>
      <c r="G67" s="551" t="s">
        <v>463</v>
      </c>
      <c r="H67" s="551" t="s">
        <v>57</v>
      </c>
      <c r="I67" s="552" t="s">
        <v>62</v>
      </c>
      <c r="J67" s="570" t="s">
        <v>63</v>
      </c>
      <c r="K67" s="552" t="s">
        <v>464</v>
      </c>
      <c r="L67" s="552" t="s">
        <v>465</v>
      </c>
      <c r="M67" s="552" t="s">
        <v>2254</v>
      </c>
      <c r="N67" s="552" t="s">
        <v>2255</v>
      </c>
      <c r="O67" s="536" t="s">
        <v>641</v>
      </c>
      <c r="P67" s="536" t="s">
        <v>1366</v>
      </c>
      <c r="Q67" s="552" t="s">
        <v>1365</v>
      </c>
      <c r="R67" s="552"/>
      <c r="S67" s="551" t="str">
        <f>+G67</f>
        <v>Դատավորի ստաժ</v>
      </c>
      <c r="T67" s="551" t="str">
        <f>+H67</f>
        <v>Ստաժի %-ը</v>
      </c>
      <c r="U67" s="552" t="s">
        <v>62</v>
      </c>
      <c r="V67" s="570" t="s">
        <v>63</v>
      </c>
      <c r="W67" s="552" t="s">
        <v>464</v>
      </c>
      <c r="X67" s="552" t="s">
        <v>465</v>
      </c>
      <c r="Y67" s="552" t="s">
        <v>2254</v>
      </c>
      <c r="Z67" s="552" t="s">
        <v>2255</v>
      </c>
      <c r="AA67" s="536" t="s">
        <v>1448</v>
      </c>
      <c r="AB67" s="536" t="s">
        <v>1531</v>
      </c>
      <c r="AC67" s="552" t="s">
        <v>1532</v>
      </c>
      <c r="AD67" s="552"/>
      <c r="AE67" s="551" t="str">
        <f>+S67</f>
        <v>Դատավորի ստաժ</v>
      </c>
      <c r="AF67" s="551" t="str">
        <f>+T67</f>
        <v>Ստաժի %-ը</v>
      </c>
      <c r="AG67" s="552" t="s">
        <v>62</v>
      </c>
      <c r="AH67" s="570" t="s">
        <v>63</v>
      </c>
      <c r="AI67" s="552" t="s">
        <v>464</v>
      </c>
      <c r="AJ67" s="552" t="s">
        <v>465</v>
      </c>
      <c r="AK67" s="552" t="s">
        <v>2254</v>
      </c>
      <c r="AL67" s="552" t="s">
        <v>2255</v>
      </c>
      <c r="AM67" s="536" t="s">
        <v>1448</v>
      </c>
      <c r="AN67" s="536" t="s">
        <v>2168</v>
      </c>
      <c r="AO67" s="552" t="s">
        <v>2169</v>
      </c>
      <c r="AP67" s="552"/>
      <c r="AQ67" s="551" t="str">
        <f>+AE67</f>
        <v>Դատավորի ստաժ</v>
      </c>
      <c r="AR67" s="551" t="str">
        <f>+AF67</f>
        <v>Ստաժի %-ը</v>
      </c>
      <c r="AS67" s="552" t="s">
        <v>62</v>
      </c>
      <c r="AT67" s="570" t="s">
        <v>63</v>
      </c>
      <c r="AU67" s="552" t="s">
        <v>464</v>
      </c>
      <c r="AV67" s="552" t="s">
        <v>465</v>
      </c>
      <c r="AW67" s="552" t="s">
        <v>2254</v>
      </c>
      <c r="AX67" s="552" t="s">
        <v>2255</v>
      </c>
      <c r="AY67" s="536" t="s">
        <v>1448</v>
      </c>
      <c r="AZ67" s="536" t="s">
        <v>2778</v>
      </c>
      <c r="BA67" s="552" t="s">
        <v>2777</v>
      </c>
    </row>
    <row r="68" spans="1:53" s="489" customFormat="1" ht="27">
      <c r="A68" s="901">
        <v>1</v>
      </c>
      <c r="B68" s="891" t="s">
        <v>514</v>
      </c>
      <c r="C68" s="816" t="s">
        <v>2187</v>
      </c>
      <c r="D68" s="816">
        <v>1977</v>
      </c>
      <c r="E68" s="818" t="s">
        <v>472</v>
      </c>
      <c r="F68" s="817">
        <v>1</v>
      </c>
      <c r="G68" s="899">
        <v>15</v>
      </c>
      <c r="H68" s="902">
        <f t="shared" ref="H68:H88" si="240">+G68*2</f>
        <v>30</v>
      </c>
      <c r="I68" s="790">
        <v>83200</v>
      </c>
      <c r="J68" s="790">
        <v>11.5</v>
      </c>
      <c r="K68" s="903">
        <f>+J68*I68</f>
        <v>956800</v>
      </c>
      <c r="L68" s="903">
        <v>287040</v>
      </c>
      <c r="M68" s="903">
        <f t="shared" ref="M68:M78" si="241">+K68*0.55</f>
        <v>526240</v>
      </c>
      <c r="N68" s="903">
        <f t="shared" ref="N68:N88" si="242">+K68+L68+M68</f>
        <v>1770080</v>
      </c>
      <c r="O68" s="456"/>
      <c r="P68" s="488">
        <f>+N68+O68</f>
        <v>1770080</v>
      </c>
      <c r="Q68" s="488">
        <f t="shared" ref="Q68:Q88" si="243">+P68*13</f>
        <v>23011040</v>
      </c>
      <c r="R68" s="717">
        <v>1</v>
      </c>
      <c r="S68" s="572">
        <f t="shared" ref="S68:S88" si="244">+G68+1</f>
        <v>16</v>
      </c>
      <c r="T68" s="461">
        <f>+S68*2</f>
        <v>32</v>
      </c>
      <c r="U68" s="456">
        <v>83200</v>
      </c>
      <c r="V68" s="456">
        <f t="shared" ref="V68:V84" si="245">+J68</f>
        <v>11.5</v>
      </c>
      <c r="W68" s="456">
        <f t="shared" ref="W68:W84" si="246">+K68</f>
        <v>956800</v>
      </c>
      <c r="X68" s="462">
        <f t="shared" ref="X68:X88" si="247">IF((T68&lt;=30)*AND(W68*T68%&gt;L68),W68*T68%,IF((T68&gt;30)*AND(W68*30%&gt;L68),W68*30%,L68))</f>
        <v>287040</v>
      </c>
      <c r="Y68" s="462">
        <f t="shared" ref="Y68:Y70" si="248">+W68*0.55</f>
        <v>526240</v>
      </c>
      <c r="Z68" s="462">
        <f t="shared" ref="Z68:Z88" si="249">+W68+X68+Y68</f>
        <v>1770080</v>
      </c>
      <c r="AA68" s="456">
        <f t="shared" ref="AA68:AA88" si="250">+O68</f>
        <v>0</v>
      </c>
      <c r="AB68" s="488">
        <f>+Z68+AA68</f>
        <v>1770080</v>
      </c>
      <c r="AC68" s="488">
        <f>+AB68*13</f>
        <v>23011040</v>
      </c>
      <c r="AD68" s="717">
        <v>1</v>
      </c>
      <c r="AE68" s="572">
        <f t="shared" ref="AE68:AE88" si="251">+S68+1</f>
        <v>17</v>
      </c>
      <c r="AF68" s="461">
        <f>+AE68*2</f>
        <v>34</v>
      </c>
      <c r="AG68" s="456">
        <f t="shared" ref="AG68:AG88" si="252">+U68</f>
        <v>83200</v>
      </c>
      <c r="AH68" s="456">
        <f t="shared" ref="AH68:AH88" si="253">+V68</f>
        <v>11.5</v>
      </c>
      <c r="AI68" s="462">
        <f t="shared" ref="AI68:AI88" si="254">+AG68*AH68</f>
        <v>956800</v>
      </c>
      <c r="AJ68" s="462">
        <f t="shared" ref="AJ68:AJ88" si="255">IF((AF68&lt;=30)*AND(AI68*AF68%&gt;X68),AI68*AF68%,IF((AF68&gt;30)*AND(AI68*30%&gt;X68),AI68*30%,X68))</f>
        <v>287040</v>
      </c>
      <c r="AK68" s="462">
        <f t="shared" ref="AK68:AK70" si="256">+AI68*0.55</f>
        <v>526240</v>
      </c>
      <c r="AL68" s="462">
        <f t="shared" ref="AL68:AL70" si="257">+AI68+AJ68+AK68</f>
        <v>1770080</v>
      </c>
      <c r="AM68" s="456">
        <f t="shared" ref="AM68:AM70" si="258">+AA68</f>
        <v>0</v>
      </c>
      <c r="AN68" s="488">
        <f>+AL68+AM68</f>
        <v>1770080</v>
      </c>
      <c r="AO68" s="488">
        <f>+AN68*13</f>
        <v>23011040</v>
      </c>
      <c r="AP68" s="717">
        <v>1</v>
      </c>
      <c r="AQ68" s="572">
        <f t="shared" ref="AQ68:AQ70" si="259">+AE68+1</f>
        <v>18</v>
      </c>
      <c r="AR68" s="461">
        <f>+AQ68*2</f>
        <v>36</v>
      </c>
      <c r="AS68" s="456">
        <f t="shared" ref="AS68:AS70" si="260">+AG68</f>
        <v>83200</v>
      </c>
      <c r="AT68" s="456">
        <f t="shared" ref="AT68:AT77" si="261">+AH68</f>
        <v>11.5</v>
      </c>
      <c r="AU68" s="462">
        <f t="shared" ref="AU68:AU70" si="262">+AS68*AT68</f>
        <v>956800</v>
      </c>
      <c r="AV68" s="462">
        <f t="shared" ref="AV68:AV70" si="263">IF((AR68&lt;=30)*AND(AU68*AR68%&gt;AJ68),AU68*AR68%,IF((AR68&gt;30)*AND(AU68*30%&gt;AJ68),AU68*30%,AJ68))</f>
        <v>287040</v>
      </c>
      <c r="AW68" s="462">
        <f t="shared" ref="AW68:AW70" si="264">+AU68*0.55</f>
        <v>526240</v>
      </c>
      <c r="AX68" s="462">
        <f t="shared" ref="AX68:AX88" si="265">+AU68+AV68+AW68</f>
        <v>1770080</v>
      </c>
      <c r="AY68" s="456">
        <f t="shared" ref="AY68:AY88" si="266">+AM68</f>
        <v>0</v>
      </c>
      <c r="AZ68" s="488">
        <f>+AX68+AY68</f>
        <v>1770080</v>
      </c>
      <c r="BA68" s="488">
        <f>+AZ68*13</f>
        <v>23011040</v>
      </c>
    </row>
    <row r="69" spans="1:53" s="489" customFormat="1" ht="18" customHeight="1">
      <c r="A69" s="901">
        <v>2</v>
      </c>
      <c r="B69" s="891" t="s">
        <v>581</v>
      </c>
      <c r="C69" s="816" t="s">
        <v>2187</v>
      </c>
      <c r="D69" s="816">
        <v>1980</v>
      </c>
      <c r="E69" s="818" t="s">
        <v>544</v>
      </c>
      <c r="F69" s="817">
        <v>1</v>
      </c>
      <c r="G69" s="899">
        <v>15</v>
      </c>
      <c r="H69" s="902">
        <f t="shared" si="240"/>
        <v>30</v>
      </c>
      <c r="I69" s="790">
        <v>83200</v>
      </c>
      <c r="J69" s="790">
        <v>11</v>
      </c>
      <c r="K69" s="903">
        <f>+J69*I69</f>
        <v>915200</v>
      </c>
      <c r="L69" s="903">
        <v>274560</v>
      </c>
      <c r="M69" s="903">
        <f t="shared" si="241"/>
        <v>503360.00000000006</v>
      </c>
      <c r="N69" s="903">
        <f t="shared" si="242"/>
        <v>1693120</v>
      </c>
      <c r="O69" s="456"/>
      <c r="P69" s="488">
        <f>+N69+O69</f>
        <v>1693120</v>
      </c>
      <c r="Q69" s="488">
        <f t="shared" si="243"/>
        <v>22010560</v>
      </c>
      <c r="R69" s="717">
        <v>1</v>
      </c>
      <c r="S69" s="572">
        <f t="shared" si="244"/>
        <v>16</v>
      </c>
      <c r="T69" s="461">
        <f>+S69*2</f>
        <v>32</v>
      </c>
      <c r="U69" s="456">
        <v>83200</v>
      </c>
      <c r="V69" s="456">
        <f t="shared" si="245"/>
        <v>11</v>
      </c>
      <c r="W69" s="456">
        <f t="shared" si="246"/>
        <v>915200</v>
      </c>
      <c r="X69" s="462">
        <f t="shared" si="247"/>
        <v>274560</v>
      </c>
      <c r="Y69" s="462">
        <f t="shared" si="248"/>
        <v>503360.00000000006</v>
      </c>
      <c r="Z69" s="462">
        <f t="shared" si="249"/>
        <v>1693120</v>
      </c>
      <c r="AA69" s="456">
        <f t="shared" si="250"/>
        <v>0</v>
      </c>
      <c r="AB69" s="488">
        <f>+Z69+AA69</f>
        <v>1693120</v>
      </c>
      <c r="AC69" s="488">
        <f>+AB69*13</f>
        <v>22010560</v>
      </c>
      <c r="AD69" s="717">
        <v>1</v>
      </c>
      <c r="AE69" s="572">
        <f t="shared" si="251"/>
        <v>17</v>
      </c>
      <c r="AF69" s="461">
        <f>+AE69*2</f>
        <v>34</v>
      </c>
      <c r="AG69" s="456">
        <f t="shared" si="252"/>
        <v>83200</v>
      </c>
      <c r="AH69" s="456">
        <f t="shared" si="253"/>
        <v>11</v>
      </c>
      <c r="AI69" s="462">
        <f t="shared" si="254"/>
        <v>915200</v>
      </c>
      <c r="AJ69" s="462">
        <f t="shared" si="255"/>
        <v>274560</v>
      </c>
      <c r="AK69" s="462">
        <f t="shared" si="256"/>
        <v>503360.00000000006</v>
      </c>
      <c r="AL69" s="462">
        <f t="shared" si="257"/>
        <v>1693120</v>
      </c>
      <c r="AM69" s="456">
        <f t="shared" si="258"/>
        <v>0</v>
      </c>
      <c r="AN69" s="488">
        <f>+AL69+AM69</f>
        <v>1693120</v>
      </c>
      <c r="AO69" s="488">
        <f>+AN69*13</f>
        <v>22010560</v>
      </c>
      <c r="AP69" s="717">
        <v>1</v>
      </c>
      <c r="AQ69" s="572">
        <f t="shared" si="259"/>
        <v>18</v>
      </c>
      <c r="AR69" s="461">
        <f>+AQ69*2</f>
        <v>36</v>
      </c>
      <c r="AS69" s="456">
        <f t="shared" si="260"/>
        <v>83200</v>
      </c>
      <c r="AT69" s="456">
        <f t="shared" si="261"/>
        <v>11</v>
      </c>
      <c r="AU69" s="462">
        <f t="shared" si="262"/>
        <v>915200</v>
      </c>
      <c r="AV69" s="462">
        <f t="shared" si="263"/>
        <v>274560</v>
      </c>
      <c r="AW69" s="462">
        <f t="shared" si="264"/>
        <v>503360.00000000006</v>
      </c>
      <c r="AX69" s="462">
        <f t="shared" si="265"/>
        <v>1693120</v>
      </c>
      <c r="AY69" s="456">
        <f t="shared" si="266"/>
        <v>0</v>
      </c>
      <c r="AZ69" s="488">
        <f>+AX69+AY69</f>
        <v>1693120</v>
      </c>
      <c r="BA69" s="488">
        <f>+AZ69*13</f>
        <v>22010560</v>
      </c>
    </row>
    <row r="70" spans="1:53" s="489" customFormat="1" ht="18" customHeight="1">
      <c r="A70" s="901">
        <v>3</v>
      </c>
      <c r="B70" s="891" t="s">
        <v>542</v>
      </c>
      <c r="C70" s="816" t="s">
        <v>2187</v>
      </c>
      <c r="D70" s="816">
        <v>1959</v>
      </c>
      <c r="E70" s="818" t="s">
        <v>544</v>
      </c>
      <c r="F70" s="817">
        <v>1</v>
      </c>
      <c r="G70" s="899">
        <v>28</v>
      </c>
      <c r="H70" s="902">
        <f t="shared" si="240"/>
        <v>56</v>
      </c>
      <c r="I70" s="790">
        <v>83200</v>
      </c>
      <c r="J70" s="790">
        <v>11</v>
      </c>
      <c r="K70" s="903">
        <f t="shared" ref="K70:K85" si="267">+J70*I70</f>
        <v>915200</v>
      </c>
      <c r="L70" s="903">
        <v>462641</v>
      </c>
      <c r="M70" s="903">
        <f t="shared" si="241"/>
        <v>503360.00000000006</v>
      </c>
      <c r="N70" s="903">
        <f t="shared" si="242"/>
        <v>1881201</v>
      </c>
      <c r="O70" s="456"/>
      <c r="P70" s="488">
        <f t="shared" ref="P70:P85" si="268">+N70+O70</f>
        <v>1881201</v>
      </c>
      <c r="Q70" s="488">
        <f t="shared" si="243"/>
        <v>24455613</v>
      </c>
      <c r="R70" s="717">
        <v>1</v>
      </c>
      <c r="S70" s="572">
        <f t="shared" si="244"/>
        <v>29</v>
      </c>
      <c r="T70" s="461">
        <f t="shared" ref="T70:T85" si="269">+S70*2</f>
        <v>58</v>
      </c>
      <c r="U70" s="456">
        <v>83200</v>
      </c>
      <c r="V70" s="456">
        <f t="shared" si="245"/>
        <v>11</v>
      </c>
      <c r="W70" s="456">
        <f t="shared" si="246"/>
        <v>915200</v>
      </c>
      <c r="X70" s="462">
        <f t="shared" si="247"/>
        <v>462641</v>
      </c>
      <c r="Y70" s="462">
        <f t="shared" si="248"/>
        <v>503360.00000000006</v>
      </c>
      <c r="Z70" s="462">
        <f t="shared" si="249"/>
        <v>1881201</v>
      </c>
      <c r="AA70" s="456">
        <f t="shared" si="250"/>
        <v>0</v>
      </c>
      <c r="AB70" s="488">
        <f t="shared" ref="AB70:AB85" si="270">+Z70+AA70</f>
        <v>1881201</v>
      </c>
      <c r="AC70" s="488">
        <f t="shared" ref="AC70:AC85" si="271">+AB70*13</f>
        <v>24455613</v>
      </c>
      <c r="AD70" s="717">
        <v>1</v>
      </c>
      <c r="AE70" s="572">
        <f t="shared" si="251"/>
        <v>30</v>
      </c>
      <c r="AF70" s="461">
        <f t="shared" ref="AF70:AF85" si="272">+AE70*2</f>
        <v>60</v>
      </c>
      <c r="AG70" s="456">
        <f t="shared" si="252"/>
        <v>83200</v>
      </c>
      <c r="AH70" s="456">
        <f t="shared" si="253"/>
        <v>11</v>
      </c>
      <c r="AI70" s="462">
        <f t="shared" si="254"/>
        <v>915200</v>
      </c>
      <c r="AJ70" s="462">
        <f t="shared" si="255"/>
        <v>462641</v>
      </c>
      <c r="AK70" s="462">
        <f t="shared" si="256"/>
        <v>503360.00000000006</v>
      </c>
      <c r="AL70" s="462">
        <f t="shared" si="257"/>
        <v>1881201</v>
      </c>
      <c r="AM70" s="456">
        <f t="shared" si="258"/>
        <v>0</v>
      </c>
      <c r="AN70" s="488">
        <f t="shared" ref="AN70" si="273">+AL70+AM70</f>
        <v>1881201</v>
      </c>
      <c r="AO70" s="488">
        <f t="shared" ref="AO70" si="274">+AN70*13</f>
        <v>24455613</v>
      </c>
      <c r="AP70" s="717">
        <v>1</v>
      </c>
      <c r="AQ70" s="572">
        <f t="shared" si="259"/>
        <v>31</v>
      </c>
      <c r="AR70" s="461">
        <f t="shared" ref="AR70" si="275">+AQ70*2</f>
        <v>62</v>
      </c>
      <c r="AS70" s="456">
        <f t="shared" si="260"/>
        <v>83200</v>
      </c>
      <c r="AT70" s="456">
        <f t="shared" si="261"/>
        <v>11</v>
      </c>
      <c r="AU70" s="462">
        <f t="shared" si="262"/>
        <v>915200</v>
      </c>
      <c r="AV70" s="462">
        <f t="shared" si="263"/>
        <v>462641</v>
      </c>
      <c r="AW70" s="462">
        <f t="shared" si="264"/>
        <v>503360.00000000006</v>
      </c>
      <c r="AX70" s="462">
        <f t="shared" si="265"/>
        <v>1881201</v>
      </c>
      <c r="AY70" s="456">
        <f t="shared" si="266"/>
        <v>0</v>
      </c>
      <c r="AZ70" s="488">
        <f t="shared" ref="AZ70:AZ85" si="276">+AX70+AY70</f>
        <v>1881201</v>
      </c>
      <c r="BA70" s="488">
        <f t="shared" ref="BA70:BA85" si="277">+AZ70*13</f>
        <v>24455613</v>
      </c>
    </row>
    <row r="71" spans="1:53" s="489" customFormat="1" ht="18" customHeight="1">
      <c r="A71" s="901">
        <v>5</v>
      </c>
      <c r="B71" s="891" t="s">
        <v>543</v>
      </c>
      <c r="C71" s="816" t="s">
        <v>2187</v>
      </c>
      <c r="D71" s="816">
        <v>1966</v>
      </c>
      <c r="E71" s="818" t="s">
        <v>544</v>
      </c>
      <c r="F71" s="817">
        <v>1</v>
      </c>
      <c r="G71" s="899">
        <v>25</v>
      </c>
      <c r="H71" s="902">
        <f t="shared" si="240"/>
        <v>50</v>
      </c>
      <c r="I71" s="790">
        <v>83200</v>
      </c>
      <c r="J71" s="790">
        <v>11</v>
      </c>
      <c r="K71" s="903">
        <f t="shared" ref="K71:K81" si="278">+J71*I71</f>
        <v>915200</v>
      </c>
      <c r="L71" s="903">
        <v>370113</v>
      </c>
      <c r="M71" s="903">
        <f t="shared" si="241"/>
        <v>503360.00000000006</v>
      </c>
      <c r="N71" s="903">
        <f t="shared" si="242"/>
        <v>1788673</v>
      </c>
      <c r="O71" s="456"/>
      <c r="P71" s="488">
        <f t="shared" ref="P71:P81" si="279">+N71+O71</f>
        <v>1788673</v>
      </c>
      <c r="Q71" s="488">
        <f t="shared" si="243"/>
        <v>23252749</v>
      </c>
      <c r="R71" s="717">
        <v>1</v>
      </c>
      <c r="S71" s="572">
        <f t="shared" si="244"/>
        <v>26</v>
      </c>
      <c r="T71" s="461">
        <f t="shared" ref="T71:T81" si="280">+S71*2</f>
        <v>52</v>
      </c>
      <c r="U71" s="456">
        <v>83200</v>
      </c>
      <c r="V71" s="456">
        <f t="shared" si="245"/>
        <v>11</v>
      </c>
      <c r="W71" s="456">
        <f t="shared" si="246"/>
        <v>915200</v>
      </c>
      <c r="X71" s="462">
        <f t="shared" si="247"/>
        <v>370113</v>
      </c>
      <c r="Y71" s="462">
        <f t="shared" ref="Y71:Y88" si="281">+W71*0.55</f>
        <v>503360.00000000006</v>
      </c>
      <c r="Z71" s="462">
        <f t="shared" ref="Z71:Z79" si="282">+W71+X71+Y71</f>
        <v>1788673</v>
      </c>
      <c r="AA71" s="456">
        <f t="shared" si="250"/>
        <v>0</v>
      </c>
      <c r="AB71" s="488">
        <f t="shared" ref="AB71:AB81" si="283">+Z71+AA71</f>
        <v>1788673</v>
      </c>
      <c r="AC71" s="488">
        <f t="shared" ref="AC71:AC79" si="284">+AB71*13</f>
        <v>23252749</v>
      </c>
      <c r="AD71" s="717">
        <v>1</v>
      </c>
      <c r="AE71" s="572">
        <f t="shared" ref="AE71:AE79" si="285">+S71+1</f>
        <v>27</v>
      </c>
      <c r="AF71" s="461">
        <f t="shared" ref="AF71:AF81" si="286">+AE71*2</f>
        <v>54</v>
      </c>
      <c r="AG71" s="456">
        <f t="shared" ref="AG71:AG79" si="287">+U71</f>
        <v>83200</v>
      </c>
      <c r="AH71" s="456">
        <f t="shared" si="253"/>
        <v>11</v>
      </c>
      <c r="AI71" s="462">
        <f t="shared" ref="AI71:AI78" si="288">+AG71*AH71</f>
        <v>915200</v>
      </c>
      <c r="AJ71" s="462">
        <f t="shared" ref="AJ71:AJ78" si="289">IF((AF71&lt;=30)*AND(AI71*AF71%&gt;X71),AI71*AF71%,IF((AF71&gt;30)*AND(AI71*30%&gt;X71),AI71*30%,X71))</f>
        <v>370113</v>
      </c>
      <c r="AK71" s="462">
        <f t="shared" ref="AK71:AK77" si="290">+AI71*0.55</f>
        <v>503360.00000000006</v>
      </c>
      <c r="AL71" s="462">
        <f t="shared" ref="AL71:AL77" si="291">+AI71+AJ71+AK71</f>
        <v>1788673</v>
      </c>
      <c r="AM71" s="456">
        <f t="shared" ref="AM71:AM77" si="292">+AA71</f>
        <v>0</v>
      </c>
      <c r="AN71" s="488">
        <f t="shared" ref="AN71:AN77" si="293">+AL71+AM71</f>
        <v>1788673</v>
      </c>
      <c r="AO71" s="488">
        <f t="shared" ref="AO71:AO77" si="294">+AN71*13</f>
        <v>23252749</v>
      </c>
      <c r="AP71" s="717">
        <v>1</v>
      </c>
      <c r="AQ71" s="572">
        <f t="shared" ref="AQ71:AQ77" si="295">+AE71+1</f>
        <v>28</v>
      </c>
      <c r="AR71" s="461">
        <f t="shared" ref="AR71:AR77" si="296">+AQ71*2</f>
        <v>56</v>
      </c>
      <c r="AS71" s="456">
        <f t="shared" ref="AS71:AS77" si="297">+AG71</f>
        <v>83200</v>
      </c>
      <c r="AT71" s="456">
        <f t="shared" si="261"/>
        <v>11</v>
      </c>
      <c r="AU71" s="462">
        <f t="shared" ref="AU71:AU77" si="298">+AS71*AT71</f>
        <v>915200</v>
      </c>
      <c r="AV71" s="462">
        <f t="shared" ref="AV71:AV77" si="299">IF((AR71&lt;=30)*AND(AU71*AR71%&gt;AJ71),AU71*AR71%,IF((AR71&gt;30)*AND(AU71*30%&gt;AJ71),AU71*30%,AJ71))</f>
        <v>370113</v>
      </c>
      <c r="AW71" s="462">
        <f t="shared" ref="AW71:AW77" si="300">+AU71*0.55</f>
        <v>503360.00000000006</v>
      </c>
      <c r="AX71" s="462">
        <f t="shared" ref="AX71:AX79" si="301">+AU71+AV71+AW71</f>
        <v>1788673</v>
      </c>
      <c r="AY71" s="456">
        <f t="shared" ref="AY71:AY79" si="302">+AM71</f>
        <v>0</v>
      </c>
      <c r="AZ71" s="488">
        <f t="shared" ref="AZ71:AZ81" si="303">+AX71+AY71</f>
        <v>1788673</v>
      </c>
      <c r="BA71" s="488">
        <f t="shared" ref="BA71:BA79" si="304">+AZ71*13</f>
        <v>23252749</v>
      </c>
    </row>
    <row r="72" spans="1:53" s="489" customFormat="1" ht="18" customHeight="1">
      <c r="A72" s="901">
        <v>9</v>
      </c>
      <c r="B72" s="891" t="s">
        <v>476</v>
      </c>
      <c r="C72" s="816" t="s">
        <v>2187</v>
      </c>
      <c r="D72" s="816">
        <v>1967</v>
      </c>
      <c r="E72" s="818" t="s">
        <v>544</v>
      </c>
      <c r="F72" s="817">
        <v>1</v>
      </c>
      <c r="G72" s="899">
        <v>22</v>
      </c>
      <c r="H72" s="902">
        <f t="shared" si="240"/>
        <v>44</v>
      </c>
      <c r="I72" s="790">
        <v>83200</v>
      </c>
      <c r="J72" s="790">
        <v>11</v>
      </c>
      <c r="K72" s="903">
        <f t="shared" si="278"/>
        <v>915200</v>
      </c>
      <c r="L72" s="903">
        <v>274560</v>
      </c>
      <c r="M72" s="903">
        <f t="shared" si="241"/>
        <v>503360.00000000006</v>
      </c>
      <c r="N72" s="903">
        <f t="shared" si="242"/>
        <v>1693120</v>
      </c>
      <c r="O72" s="456"/>
      <c r="P72" s="488">
        <f t="shared" si="279"/>
        <v>1693120</v>
      </c>
      <c r="Q72" s="488">
        <f t="shared" si="243"/>
        <v>22010560</v>
      </c>
      <c r="R72" s="717">
        <v>1</v>
      </c>
      <c r="S72" s="572">
        <f t="shared" si="244"/>
        <v>23</v>
      </c>
      <c r="T72" s="461">
        <f t="shared" si="280"/>
        <v>46</v>
      </c>
      <c r="U72" s="456">
        <v>83200</v>
      </c>
      <c r="V72" s="456">
        <f t="shared" si="245"/>
        <v>11</v>
      </c>
      <c r="W72" s="456">
        <f t="shared" si="246"/>
        <v>915200</v>
      </c>
      <c r="X72" s="462">
        <f t="shared" si="247"/>
        <v>274560</v>
      </c>
      <c r="Y72" s="462">
        <f t="shared" si="281"/>
        <v>503360.00000000006</v>
      </c>
      <c r="Z72" s="462">
        <f t="shared" si="282"/>
        <v>1693120</v>
      </c>
      <c r="AA72" s="456">
        <f t="shared" si="250"/>
        <v>0</v>
      </c>
      <c r="AB72" s="488">
        <f t="shared" si="283"/>
        <v>1693120</v>
      </c>
      <c r="AC72" s="488">
        <f t="shared" si="284"/>
        <v>22010560</v>
      </c>
      <c r="AD72" s="717">
        <v>1</v>
      </c>
      <c r="AE72" s="572">
        <f t="shared" si="285"/>
        <v>24</v>
      </c>
      <c r="AF72" s="461">
        <f t="shared" si="286"/>
        <v>48</v>
      </c>
      <c r="AG72" s="456">
        <f t="shared" si="287"/>
        <v>83200</v>
      </c>
      <c r="AH72" s="456">
        <f t="shared" si="253"/>
        <v>11</v>
      </c>
      <c r="AI72" s="462">
        <f t="shared" si="288"/>
        <v>915200</v>
      </c>
      <c r="AJ72" s="462">
        <f t="shared" si="289"/>
        <v>274560</v>
      </c>
      <c r="AK72" s="462">
        <f t="shared" si="290"/>
        <v>503360.00000000006</v>
      </c>
      <c r="AL72" s="462">
        <f t="shared" si="291"/>
        <v>1693120</v>
      </c>
      <c r="AM72" s="456">
        <f t="shared" si="292"/>
        <v>0</v>
      </c>
      <c r="AN72" s="488">
        <f t="shared" si="293"/>
        <v>1693120</v>
      </c>
      <c r="AO72" s="488">
        <f t="shared" si="294"/>
        <v>22010560</v>
      </c>
      <c r="AP72" s="717">
        <v>1</v>
      </c>
      <c r="AQ72" s="572">
        <f t="shared" si="295"/>
        <v>25</v>
      </c>
      <c r="AR72" s="461">
        <f t="shared" si="296"/>
        <v>50</v>
      </c>
      <c r="AS72" s="456">
        <f t="shared" si="297"/>
        <v>83200</v>
      </c>
      <c r="AT72" s="456">
        <f t="shared" si="261"/>
        <v>11</v>
      </c>
      <c r="AU72" s="462">
        <f t="shared" si="298"/>
        <v>915200</v>
      </c>
      <c r="AV72" s="462">
        <f t="shared" si="299"/>
        <v>274560</v>
      </c>
      <c r="AW72" s="462">
        <f t="shared" si="300"/>
        <v>503360.00000000006</v>
      </c>
      <c r="AX72" s="462">
        <f t="shared" si="301"/>
        <v>1693120</v>
      </c>
      <c r="AY72" s="456">
        <f t="shared" si="302"/>
        <v>0</v>
      </c>
      <c r="AZ72" s="488">
        <f t="shared" si="303"/>
        <v>1693120</v>
      </c>
      <c r="BA72" s="488">
        <f t="shared" si="304"/>
        <v>22010560</v>
      </c>
    </row>
    <row r="73" spans="1:53" s="489" customFormat="1" ht="18" customHeight="1">
      <c r="A73" s="901">
        <v>6</v>
      </c>
      <c r="B73" s="891" t="s">
        <v>505</v>
      </c>
      <c r="C73" s="816" t="s">
        <v>2187</v>
      </c>
      <c r="D73" s="816">
        <v>1973</v>
      </c>
      <c r="E73" s="818" t="s">
        <v>544</v>
      </c>
      <c r="F73" s="817">
        <v>1</v>
      </c>
      <c r="G73" s="899">
        <v>11</v>
      </c>
      <c r="H73" s="902">
        <f t="shared" si="240"/>
        <v>22</v>
      </c>
      <c r="I73" s="790">
        <v>83200</v>
      </c>
      <c r="J73" s="790">
        <v>11</v>
      </c>
      <c r="K73" s="903">
        <f t="shared" si="278"/>
        <v>915200</v>
      </c>
      <c r="L73" s="903">
        <v>201344</v>
      </c>
      <c r="M73" s="903">
        <f t="shared" si="241"/>
        <v>503360.00000000006</v>
      </c>
      <c r="N73" s="903">
        <f t="shared" si="242"/>
        <v>1619904</v>
      </c>
      <c r="O73" s="456"/>
      <c r="P73" s="488">
        <f t="shared" si="279"/>
        <v>1619904</v>
      </c>
      <c r="Q73" s="488">
        <f t="shared" si="243"/>
        <v>21058752</v>
      </c>
      <c r="R73" s="717">
        <v>1</v>
      </c>
      <c r="S73" s="572">
        <f t="shared" si="244"/>
        <v>12</v>
      </c>
      <c r="T73" s="461">
        <f t="shared" si="280"/>
        <v>24</v>
      </c>
      <c r="U73" s="456">
        <v>83200</v>
      </c>
      <c r="V73" s="456">
        <f t="shared" si="245"/>
        <v>11</v>
      </c>
      <c r="W73" s="456">
        <f t="shared" si="246"/>
        <v>915200</v>
      </c>
      <c r="X73" s="462">
        <f t="shared" si="247"/>
        <v>219648</v>
      </c>
      <c r="Y73" s="462">
        <f t="shared" si="281"/>
        <v>503360.00000000006</v>
      </c>
      <c r="Z73" s="462">
        <f t="shared" si="282"/>
        <v>1638208</v>
      </c>
      <c r="AA73" s="456">
        <f t="shared" si="250"/>
        <v>0</v>
      </c>
      <c r="AB73" s="488">
        <f t="shared" si="283"/>
        <v>1638208</v>
      </c>
      <c r="AC73" s="488">
        <f t="shared" si="284"/>
        <v>21296704</v>
      </c>
      <c r="AD73" s="717">
        <v>1</v>
      </c>
      <c r="AE73" s="572">
        <f t="shared" si="285"/>
        <v>13</v>
      </c>
      <c r="AF73" s="461">
        <f t="shared" si="286"/>
        <v>26</v>
      </c>
      <c r="AG73" s="456">
        <f t="shared" si="287"/>
        <v>83200</v>
      </c>
      <c r="AH73" s="456">
        <f t="shared" si="253"/>
        <v>11</v>
      </c>
      <c r="AI73" s="462">
        <f t="shared" si="288"/>
        <v>915200</v>
      </c>
      <c r="AJ73" s="462">
        <f t="shared" si="289"/>
        <v>237952</v>
      </c>
      <c r="AK73" s="462">
        <f t="shared" si="290"/>
        <v>503360.00000000006</v>
      </c>
      <c r="AL73" s="462">
        <f t="shared" si="291"/>
        <v>1656512</v>
      </c>
      <c r="AM73" s="456">
        <f t="shared" si="292"/>
        <v>0</v>
      </c>
      <c r="AN73" s="488">
        <f t="shared" si="293"/>
        <v>1656512</v>
      </c>
      <c r="AO73" s="488">
        <f t="shared" si="294"/>
        <v>21534656</v>
      </c>
      <c r="AP73" s="717">
        <v>1</v>
      </c>
      <c r="AQ73" s="572">
        <f t="shared" si="295"/>
        <v>14</v>
      </c>
      <c r="AR73" s="461">
        <f t="shared" si="296"/>
        <v>28</v>
      </c>
      <c r="AS73" s="456">
        <f t="shared" si="297"/>
        <v>83200</v>
      </c>
      <c r="AT73" s="456">
        <f t="shared" si="261"/>
        <v>11</v>
      </c>
      <c r="AU73" s="462">
        <f t="shared" si="298"/>
        <v>915200</v>
      </c>
      <c r="AV73" s="462">
        <f t="shared" si="299"/>
        <v>256256.00000000003</v>
      </c>
      <c r="AW73" s="462">
        <f t="shared" si="300"/>
        <v>503360.00000000006</v>
      </c>
      <c r="AX73" s="462">
        <f t="shared" si="301"/>
        <v>1674816</v>
      </c>
      <c r="AY73" s="456">
        <f t="shared" si="302"/>
        <v>0</v>
      </c>
      <c r="AZ73" s="488">
        <f t="shared" si="303"/>
        <v>1674816</v>
      </c>
      <c r="BA73" s="488">
        <f t="shared" si="304"/>
        <v>21772608</v>
      </c>
    </row>
    <row r="74" spans="1:53" s="489" customFormat="1" ht="18" customHeight="1">
      <c r="A74" s="901">
        <v>12</v>
      </c>
      <c r="B74" s="891" t="s">
        <v>801</v>
      </c>
      <c r="C74" s="816" t="s">
        <v>2187</v>
      </c>
      <c r="D74" s="816">
        <v>1975</v>
      </c>
      <c r="E74" s="818" t="s">
        <v>544</v>
      </c>
      <c r="F74" s="817">
        <v>1</v>
      </c>
      <c r="G74" s="899">
        <v>15</v>
      </c>
      <c r="H74" s="902">
        <f t="shared" si="240"/>
        <v>30</v>
      </c>
      <c r="I74" s="790">
        <v>83200</v>
      </c>
      <c r="J74" s="790">
        <v>11</v>
      </c>
      <c r="K74" s="903">
        <f t="shared" si="278"/>
        <v>915200</v>
      </c>
      <c r="L74" s="903">
        <v>274560</v>
      </c>
      <c r="M74" s="903">
        <f t="shared" si="241"/>
        <v>503360.00000000006</v>
      </c>
      <c r="N74" s="903">
        <f t="shared" si="242"/>
        <v>1693120</v>
      </c>
      <c r="O74" s="456"/>
      <c r="P74" s="488">
        <f t="shared" si="279"/>
        <v>1693120</v>
      </c>
      <c r="Q74" s="488">
        <f t="shared" si="243"/>
        <v>22010560</v>
      </c>
      <c r="R74" s="717">
        <v>1</v>
      </c>
      <c r="S74" s="572">
        <f t="shared" si="244"/>
        <v>16</v>
      </c>
      <c r="T74" s="461">
        <f t="shared" si="280"/>
        <v>32</v>
      </c>
      <c r="U74" s="456">
        <v>83200</v>
      </c>
      <c r="V74" s="456">
        <f t="shared" si="245"/>
        <v>11</v>
      </c>
      <c r="W74" s="456">
        <f t="shared" si="246"/>
        <v>915200</v>
      </c>
      <c r="X74" s="462">
        <f t="shared" si="247"/>
        <v>274560</v>
      </c>
      <c r="Y74" s="462">
        <f t="shared" si="281"/>
        <v>503360.00000000006</v>
      </c>
      <c r="Z74" s="462">
        <f t="shared" si="282"/>
        <v>1693120</v>
      </c>
      <c r="AA74" s="456">
        <f t="shared" si="250"/>
        <v>0</v>
      </c>
      <c r="AB74" s="488">
        <f t="shared" si="283"/>
        <v>1693120</v>
      </c>
      <c r="AC74" s="488">
        <f t="shared" si="284"/>
        <v>22010560</v>
      </c>
      <c r="AD74" s="717">
        <v>1</v>
      </c>
      <c r="AE74" s="572">
        <f t="shared" si="285"/>
        <v>17</v>
      </c>
      <c r="AF74" s="461">
        <f t="shared" si="286"/>
        <v>34</v>
      </c>
      <c r="AG74" s="456">
        <f t="shared" si="287"/>
        <v>83200</v>
      </c>
      <c r="AH74" s="456">
        <f t="shared" si="253"/>
        <v>11</v>
      </c>
      <c r="AI74" s="462">
        <f t="shared" si="288"/>
        <v>915200</v>
      </c>
      <c r="AJ74" s="462">
        <f t="shared" si="289"/>
        <v>274560</v>
      </c>
      <c r="AK74" s="462">
        <f t="shared" si="290"/>
        <v>503360.00000000006</v>
      </c>
      <c r="AL74" s="462">
        <f t="shared" si="291"/>
        <v>1693120</v>
      </c>
      <c r="AM74" s="456">
        <f t="shared" si="292"/>
        <v>0</v>
      </c>
      <c r="AN74" s="488">
        <f t="shared" si="293"/>
        <v>1693120</v>
      </c>
      <c r="AO74" s="488">
        <f t="shared" si="294"/>
        <v>22010560</v>
      </c>
      <c r="AP74" s="717">
        <v>1</v>
      </c>
      <c r="AQ74" s="572">
        <f t="shared" si="295"/>
        <v>18</v>
      </c>
      <c r="AR74" s="461">
        <f t="shared" si="296"/>
        <v>36</v>
      </c>
      <c r="AS74" s="456">
        <f t="shared" si="297"/>
        <v>83200</v>
      </c>
      <c r="AT74" s="456">
        <f t="shared" si="261"/>
        <v>11</v>
      </c>
      <c r="AU74" s="462">
        <f t="shared" si="298"/>
        <v>915200</v>
      </c>
      <c r="AV74" s="462">
        <f t="shared" si="299"/>
        <v>274560</v>
      </c>
      <c r="AW74" s="462">
        <f t="shared" si="300"/>
        <v>503360.00000000006</v>
      </c>
      <c r="AX74" s="462">
        <f t="shared" si="301"/>
        <v>1693120</v>
      </c>
      <c r="AY74" s="456">
        <f t="shared" si="302"/>
        <v>0</v>
      </c>
      <c r="AZ74" s="488">
        <f t="shared" si="303"/>
        <v>1693120</v>
      </c>
      <c r="BA74" s="488">
        <f t="shared" si="304"/>
        <v>22010560</v>
      </c>
    </row>
    <row r="75" spans="1:53" s="489" customFormat="1" ht="20.25" customHeight="1">
      <c r="A75" s="901">
        <v>7</v>
      </c>
      <c r="B75" s="904" t="s">
        <v>485</v>
      </c>
      <c r="C75" s="816" t="s">
        <v>2186</v>
      </c>
      <c r="D75" s="816">
        <v>1966</v>
      </c>
      <c r="E75" s="818" t="s">
        <v>544</v>
      </c>
      <c r="F75" s="817">
        <v>1</v>
      </c>
      <c r="G75" s="899">
        <v>25</v>
      </c>
      <c r="H75" s="902">
        <f t="shared" si="240"/>
        <v>50</v>
      </c>
      <c r="I75" s="790">
        <v>83200</v>
      </c>
      <c r="J75" s="790">
        <v>11</v>
      </c>
      <c r="K75" s="903">
        <f t="shared" si="278"/>
        <v>915200</v>
      </c>
      <c r="L75" s="903">
        <v>287043</v>
      </c>
      <c r="M75" s="903">
        <f t="shared" si="241"/>
        <v>503360.00000000006</v>
      </c>
      <c r="N75" s="903">
        <f t="shared" si="242"/>
        <v>1705603</v>
      </c>
      <c r="O75" s="456"/>
      <c r="P75" s="488">
        <f t="shared" si="279"/>
        <v>1705603</v>
      </c>
      <c r="Q75" s="488">
        <f t="shared" si="243"/>
        <v>22172839</v>
      </c>
      <c r="R75" s="717">
        <v>1</v>
      </c>
      <c r="S75" s="572">
        <f t="shared" si="244"/>
        <v>26</v>
      </c>
      <c r="T75" s="461">
        <f t="shared" si="280"/>
        <v>52</v>
      </c>
      <c r="U75" s="456">
        <v>83200</v>
      </c>
      <c r="V75" s="456">
        <f t="shared" si="245"/>
        <v>11</v>
      </c>
      <c r="W75" s="456">
        <f t="shared" si="246"/>
        <v>915200</v>
      </c>
      <c r="X75" s="462">
        <f t="shared" si="247"/>
        <v>287043</v>
      </c>
      <c r="Y75" s="462">
        <f t="shared" si="281"/>
        <v>503360.00000000006</v>
      </c>
      <c r="Z75" s="462">
        <f t="shared" si="282"/>
        <v>1705603</v>
      </c>
      <c r="AA75" s="456">
        <f t="shared" si="250"/>
        <v>0</v>
      </c>
      <c r="AB75" s="488">
        <f t="shared" si="283"/>
        <v>1705603</v>
      </c>
      <c r="AC75" s="488">
        <f t="shared" si="284"/>
        <v>22172839</v>
      </c>
      <c r="AD75" s="717">
        <v>1</v>
      </c>
      <c r="AE75" s="572">
        <f t="shared" si="285"/>
        <v>27</v>
      </c>
      <c r="AF75" s="461">
        <f t="shared" si="286"/>
        <v>54</v>
      </c>
      <c r="AG75" s="456">
        <f t="shared" si="287"/>
        <v>83200</v>
      </c>
      <c r="AH75" s="456">
        <f t="shared" si="253"/>
        <v>11</v>
      </c>
      <c r="AI75" s="462">
        <f t="shared" si="288"/>
        <v>915200</v>
      </c>
      <c r="AJ75" s="462">
        <f t="shared" si="289"/>
        <v>287043</v>
      </c>
      <c r="AK75" s="462">
        <f t="shared" si="290"/>
        <v>503360.00000000006</v>
      </c>
      <c r="AL75" s="462">
        <f t="shared" si="291"/>
        <v>1705603</v>
      </c>
      <c r="AM75" s="456">
        <f t="shared" si="292"/>
        <v>0</v>
      </c>
      <c r="AN75" s="488">
        <f t="shared" si="293"/>
        <v>1705603</v>
      </c>
      <c r="AO75" s="488">
        <f t="shared" si="294"/>
        <v>22172839</v>
      </c>
      <c r="AP75" s="717">
        <v>1</v>
      </c>
      <c r="AQ75" s="572">
        <f t="shared" si="295"/>
        <v>28</v>
      </c>
      <c r="AR75" s="461">
        <f t="shared" si="296"/>
        <v>56</v>
      </c>
      <c r="AS75" s="456">
        <f t="shared" si="297"/>
        <v>83200</v>
      </c>
      <c r="AT75" s="456">
        <f t="shared" si="261"/>
        <v>11</v>
      </c>
      <c r="AU75" s="462">
        <f t="shared" si="298"/>
        <v>915200</v>
      </c>
      <c r="AV75" s="462">
        <f t="shared" si="299"/>
        <v>287043</v>
      </c>
      <c r="AW75" s="462">
        <f t="shared" si="300"/>
        <v>503360.00000000006</v>
      </c>
      <c r="AX75" s="462">
        <f t="shared" si="301"/>
        <v>1705603</v>
      </c>
      <c r="AY75" s="456">
        <f t="shared" si="302"/>
        <v>0</v>
      </c>
      <c r="AZ75" s="488">
        <f t="shared" si="303"/>
        <v>1705603</v>
      </c>
      <c r="BA75" s="488">
        <f t="shared" si="304"/>
        <v>22172839</v>
      </c>
    </row>
    <row r="76" spans="1:53" s="489" customFormat="1" ht="18" customHeight="1">
      <c r="A76" s="901">
        <v>4</v>
      </c>
      <c r="B76" s="891" t="s">
        <v>588</v>
      </c>
      <c r="C76" s="816" t="s">
        <v>2187</v>
      </c>
      <c r="D76" s="816">
        <v>1985</v>
      </c>
      <c r="E76" s="818" t="s">
        <v>544</v>
      </c>
      <c r="F76" s="817">
        <v>1</v>
      </c>
      <c r="G76" s="899">
        <v>10</v>
      </c>
      <c r="H76" s="902">
        <f t="shared" si="240"/>
        <v>20</v>
      </c>
      <c r="I76" s="790">
        <v>83200</v>
      </c>
      <c r="J76" s="790">
        <v>11</v>
      </c>
      <c r="K76" s="903">
        <f t="shared" si="278"/>
        <v>915200</v>
      </c>
      <c r="L76" s="903">
        <v>183040</v>
      </c>
      <c r="M76" s="903">
        <f t="shared" si="241"/>
        <v>503360.00000000006</v>
      </c>
      <c r="N76" s="903">
        <f t="shared" si="242"/>
        <v>1601600</v>
      </c>
      <c r="O76" s="456"/>
      <c r="P76" s="488">
        <f t="shared" si="279"/>
        <v>1601600</v>
      </c>
      <c r="Q76" s="488">
        <f t="shared" si="243"/>
        <v>20820800</v>
      </c>
      <c r="R76" s="717">
        <v>1</v>
      </c>
      <c r="S76" s="572">
        <f t="shared" si="244"/>
        <v>11</v>
      </c>
      <c r="T76" s="461">
        <f t="shared" si="280"/>
        <v>22</v>
      </c>
      <c r="U76" s="456">
        <v>83200</v>
      </c>
      <c r="V76" s="456">
        <f t="shared" si="245"/>
        <v>11</v>
      </c>
      <c r="W76" s="456">
        <f t="shared" si="246"/>
        <v>915200</v>
      </c>
      <c r="X76" s="462">
        <f t="shared" si="247"/>
        <v>201344</v>
      </c>
      <c r="Y76" s="462">
        <f t="shared" si="281"/>
        <v>503360.00000000006</v>
      </c>
      <c r="Z76" s="462">
        <f t="shared" si="282"/>
        <v>1619904</v>
      </c>
      <c r="AA76" s="456">
        <f t="shared" si="250"/>
        <v>0</v>
      </c>
      <c r="AB76" s="488">
        <f t="shared" si="283"/>
        <v>1619904</v>
      </c>
      <c r="AC76" s="488">
        <f t="shared" si="284"/>
        <v>21058752</v>
      </c>
      <c r="AD76" s="717">
        <v>1</v>
      </c>
      <c r="AE76" s="572">
        <f t="shared" si="285"/>
        <v>12</v>
      </c>
      <c r="AF76" s="461">
        <f t="shared" si="286"/>
        <v>24</v>
      </c>
      <c r="AG76" s="456">
        <f t="shared" si="287"/>
        <v>83200</v>
      </c>
      <c r="AH76" s="456">
        <f t="shared" si="253"/>
        <v>11</v>
      </c>
      <c r="AI76" s="462">
        <f t="shared" si="288"/>
        <v>915200</v>
      </c>
      <c r="AJ76" s="462">
        <f t="shared" si="289"/>
        <v>219648</v>
      </c>
      <c r="AK76" s="462">
        <f t="shared" si="290"/>
        <v>503360.00000000006</v>
      </c>
      <c r="AL76" s="462">
        <f t="shared" si="291"/>
        <v>1638208</v>
      </c>
      <c r="AM76" s="456">
        <f t="shared" si="292"/>
        <v>0</v>
      </c>
      <c r="AN76" s="488">
        <f t="shared" si="293"/>
        <v>1638208</v>
      </c>
      <c r="AO76" s="488">
        <f t="shared" si="294"/>
        <v>21296704</v>
      </c>
      <c r="AP76" s="717">
        <v>1</v>
      </c>
      <c r="AQ76" s="572">
        <f t="shared" si="295"/>
        <v>13</v>
      </c>
      <c r="AR76" s="461">
        <f t="shared" si="296"/>
        <v>26</v>
      </c>
      <c r="AS76" s="456">
        <f t="shared" si="297"/>
        <v>83200</v>
      </c>
      <c r="AT76" s="456">
        <f t="shared" si="261"/>
        <v>11</v>
      </c>
      <c r="AU76" s="462">
        <f t="shared" si="298"/>
        <v>915200</v>
      </c>
      <c r="AV76" s="462">
        <f t="shared" si="299"/>
        <v>237952</v>
      </c>
      <c r="AW76" s="462">
        <f t="shared" si="300"/>
        <v>503360.00000000006</v>
      </c>
      <c r="AX76" s="462">
        <f t="shared" si="301"/>
        <v>1656512</v>
      </c>
      <c r="AY76" s="456">
        <f t="shared" si="302"/>
        <v>0</v>
      </c>
      <c r="AZ76" s="488">
        <f t="shared" si="303"/>
        <v>1656512</v>
      </c>
      <c r="BA76" s="488">
        <f t="shared" si="304"/>
        <v>21534656</v>
      </c>
    </row>
    <row r="77" spans="1:53" s="489" customFormat="1" ht="18" customHeight="1">
      <c r="A77" s="901">
        <v>15</v>
      </c>
      <c r="B77" s="891" t="s">
        <v>965</v>
      </c>
      <c r="C77" s="816" t="s">
        <v>2187</v>
      </c>
      <c r="D77" s="816">
        <v>1981</v>
      </c>
      <c r="E77" s="818" t="s">
        <v>544</v>
      </c>
      <c r="F77" s="817">
        <v>1</v>
      </c>
      <c r="G77" s="899">
        <v>8</v>
      </c>
      <c r="H77" s="902">
        <f t="shared" si="240"/>
        <v>16</v>
      </c>
      <c r="I77" s="790">
        <v>83200</v>
      </c>
      <c r="J77" s="790">
        <v>11</v>
      </c>
      <c r="K77" s="903">
        <f t="shared" si="278"/>
        <v>915200</v>
      </c>
      <c r="L77" s="903">
        <v>146432</v>
      </c>
      <c r="M77" s="903">
        <f t="shared" si="241"/>
        <v>503360.00000000006</v>
      </c>
      <c r="N77" s="903">
        <f t="shared" si="242"/>
        <v>1564992</v>
      </c>
      <c r="O77" s="456"/>
      <c r="P77" s="488">
        <f t="shared" si="279"/>
        <v>1564992</v>
      </c>
      <c r="Q77" s="488">
        <f t="shared" si="243"/>
        <v>20344896</v>
      </c>
      <c r="R77" s="717">
        <v>1</v>
      </c>
      <c r="S77" s="572">
        <f t="shared" si="244"/>
        <v>9</v>
      </c>
      <c r="T77" s="461">
        <f t="shared" si="280"/>
        <v>18</v>
      </c>
      <c r="U77" s="456">
        <v>83200</v>
      </c>
      <c r="V77" s="456">
        <f t="shared" si="245"/>
        <v>11</v>
      </c>
      <c r="W77" s="456">
        <f t="shared" si="246"/>
        <v>915200</v>
      </c>
      <c r="X77" s="462">
        <f t="shared" si="247"/>
        <v>164736</v>
      </c>
      <c r="Y77" s="462">
        <f t="shared" si="281"/>
        <v>503360.00000000006</v>
      </c>
      <c r="Z77" s="462">
        <f t="shared" si="282"/>
        <v>1583296</v>
      </c>
      <c r="AA77" s="456">
        <f t="shared" si="250"/>
        <v>0</v>
      </c>
      <c r="AB77" s="488">
        <f t="shared" si="283"/>
        <v>1583296</v>
      </c>
      <c r="AC77" s="488">
        <f t="shared" si="284"/>
        <v>20582848</v>
      </c>
      <c r="AD77" s="717">
        <v>1</v>
      </c>
      <c r="AE77" s="572">
        <f t="shared" si="285"/>
        <v>10</v>
      </c>
      <c r="AF77" s="461">
        <f t="shared" si="286"/>
        <v>20</v>
      </c>
      <c r="AG77" s="456">
        <f t="shared" si="287"/>
        <v>83200</v>
      </c>
      <c r="AH77" s="456">
        <f t="shared" si="253"/>
        <v>11</v>
      </c>
      <c r="AI77" s="462">
        <f t="shared" si="288"/>
        <v>915200</v>
      </c>
      <c r="AJ77" s="462">
        <f t="shared" si="289"/>
        <v>183040</v>
      </c>
      <c r="AK77" s="462">
        <f t="shared" si="290"/>
        <v>503360.00000000006</v>
      </c>
      <c r="AL77" s="462">
        <f t="shared" si="291"/>
        <v>1601600</v>
      </c>
      <c r="AM77" s="456">
        <f t="shared" si="292"/>
        <v>0</v>
      </c>
      <c r="AN77" s="488">
        <f t="shared" si="293"/>
        <v>1601600</v>
      </c>
      <c r="AO77" s="488">
        <f t="shared" si="294"/>
        <v>20820800</v>
      </c>
      <c r="AP77" s="717">
        <v>1</v>
      </c>
      <c r="AQ77" s="572">
        <f t="shared" si="295"/>
        <v>11</v>
      </c>
      <c r="AR77" s="461">
        <f t="shared" si="296"/>
        <v>22</v>
      </c>
      <c r="AS77" s="456">
        <f t="shared" si="297"/>
        <v>83200</v>
      </c>
      <c r="AT77" s="456">
        <f t="shared" si="261"/>
        <v>11</v>
      </c>
      <c r="AU77" s="462">
        <f t="shared" si="298"/>
        <v>915200</v>
      </c>
      <c r="AV77" s="462">
        <f t="shared" si="299"/>
        <v>201344</v>
      </c>
      <c r="AW77" s="462">
        <f t="shared" si="300"/>
        <v>503360.00000000006</v>
      </c>
      <c r="AX77" s="462">
        <f t="shared" si="301"/>
        <v>1619904</v>
      </c>
      <c r="AY77" s="456">
        <f t="shared" si="302"/>
        <v>0</v>
      </c>
      <c r="AZ77" s="488">
        <f t="shared" si="303"/>
        <v>1619904</v>
      </c>
      <c r="BA77" s="488">
        <f t="shared" si="304"/>
        <v>21058752</v>
      </c>
    </row>
    <row r="78" spans="1:53" s="489" customFormat="1" ht="18" customHeight="1">
      <c r="A78" s="901">
        <v>10</v>
      </c>
      <c r="B78" s="905" t="s">
        <v>565</v>
      </c>
      <c r="C78" s="816" t="s">
        <v>2186</v>
      </c>
      <c r="D78" s="816">
        <v>1971</v>
      </c>
      <c r="E78" s="818" t="s">
        <v>544</v>
      </c>
      <c r="F78" s="817">
        <v>1</v>
      </c>
      <c r="G78" s="899">
        <v>10</v>
      </c>
      <c r="H78" s="902">
        <f t="shared" si="240"/>
        <v>20</v>
      </c>
      <c r="I78" s="790">
        <v>83200</v>
      </c>
      <c r="J78" s="790">
        <v>11</v>
      </c>
      <c r="K78" s="903">
        <f t="shared" si="278"/>
        <v>915200</v>
      </c>
      <c r="L78" s="903">
        <v>183040</v>
      </c>
      <c r="M78" s="903">
        <f t="shared" si="241"/>
        <v>503360.00000000006</v>
      </c>
      <c r="N78" s="903">
        <f t="shared" si="242"/>
        <v>1601600</v>
      </c>
      <c r="O78" s="456"/>
      <c r="P78" s="488">
        <f t="shared" si="279"/>
        <v>1601600</v>
      </c>
      <c r="Q78" s="488">
        <f t="shared" si="243"/>
        <v>20820800</v>
      </c>
      <c r="R78" s="717">
        <v>1</v>
      </c>
      <c r="S78" s="572">
        <f t="shared" si="244"/>
        <v>11</v>
      </c>
      <c r="T78" s="461">
        <f t="shared" si="280"/>
        <v>22</v>
      </c>
      <c r="U78" s="456">
        <v>83200</v>
      </c>
      <c r="V78" s="456">
        <f t="shared" si="245"/>
        <v>11</v>
      </c>
      <c r="W78" s="456">
        <f t="shared" si="246"/>
        <v>915200</v>
      </c>
      <c r="X78" s="462">
        <f t="shared" si="247"/>
        <v>201344</v>
      </c>
      <c r="Y78" s="462">
        <f t="shared" si="281"/>
        <v>503360.00000000006</v>
      </c>
      <c r="Z78" s="462">
        <f t="shared" si="282"/>
        <v>1619904</v>
      </c>
      <c r="AA78" s="456">
        <f t="shared" si="250"/>
        <v>0</v>
      </c>
      <c r="AB78" s="488">
        <f t="shared" si="283"/>
        <v>1619904</v>
      </c>
      <c r="AC78" s="488">
        <f t="shared" si="284"/>
        <v>21058752</v>
      </c>
      <c r="AD78" s="717">
        <v>1</v>
      </c>
      <c r="AE78" s="572">
        <f t="shared" si="285"/>
        <v>12</v>
      </c>
      <c r="AF78" s="461">
        <f t="shared" si="286"/>
        <v>24</v>
      </c>
      <c r="AG78" s="456">
        <f t="shared" si="287"/>
        <v>83200</v>
      </c>
      <c r="AH78" s="456">
        <f t="shared" si="253"/>
        <v>11</v>
      </c>
      <c r="AI78" s="462">
        <f t="shared" si="288"/>
        <v>915200</v>
      </c>
      <c r="AJ78" s="462">
        <f t="shared" si="289"/>
        <v>219648</v>
      </c>
      <c r="AK78" s="462">
        <f t="shared" ref="AK78:AK88" si="305">+AI78*0.55</f>
        <v>503360.00000000006</v>
      </c>
      <c r="AL78" s="462">
        <f t="shared" ref="AL78:AL88" si="306">+AI78+AJ78+AK78</f>
        <v>1638208</v>
      </c>
      <c r="AM78" s="456">
        <f t="shared" ref="AM78:AM88" si="307">+AA78</f>
        <v>0</v>
      </c>
      <c r="AN78" s="488">
        <f t="shared" ref="AN78:AN88" si="308">+AL78+AM78</f>
        <v>1638208</v>
      </c>
      <c r="AO78" s="488">
        <f t="shared" ref="AO78:AO88" si="309">+AN78*13</f>
        <v>21296704</v>
      </c>
      <c r="AP78" s="717">
        <v>1</v>
      </c>
      <c r="AQ78" s="572">
        <f t="shared" ref="AQ78:AQ88" si="310">+AE78+1</f>
        <v>13</v>
      </c>
      <c r="AR78" s="461">
        <f t="shared" ref="AR78:AR88" si="311">+AQ78*2</f>
        <v>26</v>
      </c>
      <c r="AS78" s="456">
        <f t="shared" ref="AS78:AS88" si="312">+AG78</f>
        <v>83200</v>
      </c>
      <c r="AT78" s="456">
        <f t="shared" ref="AT78:AT88" si="313">+AH78</f>
        <v>11</v>
      </c>
      <c r="AU78" s="462">
        <f t="shared" ref="AU78:AU88" si="314">+AS78*AT78</f>
        <v>915200</v>
      </c>
      <c r="AV78" s="462">
        <f t="shared" ref="AV78:AV88" si="315">IF((AR78&lt;=30)*AND(AU78*AR78%&gt;AJ78),AU78*AR78%,IF((AR78&gt;30)*AND(AU78*30%&gt;AJ78),AU78*30%,AJ78))</f>
        <v>237952</v>
      </c>
      <c r="AW78" s="462">
        <f t="shared" ref="AW78:AW88" si="316">+AU78*0.55</f>
        <v>503360.00000000006</v>
      </c>
      <c r="AX78" s="462">
        <f t="shared" si="301"/>
        <v>1656512</v>
      </c>
      <c r="AY78" s="456">
        <f t="shared" si="302"/>
        <v>0</v>
      </c>
      <c r="AZ78" s="488">
        <f t="shared" si="303"/>
        <v>1656512</v>
      </c>
      <c r="BA78" s="488">
        <f t="shared" si="304"/>
        <v>21534656</v>
      </c>
    </row>
    <row r="79" spans="1:53" s="489" customFormat="1" ht="27">
      <c r="A79" s="901">
        <v>16</v>
      </c>
      <c r="B79" s="904" t="s">
        <v>490</v>
      </c>
      <c r="C79" s="816" t="s">
        <v>2187</v>
      </c>
      <c r="D79" s="816">
        <v>1976</v>
      </c>
      <c r="E79" s="818" t="s">
        <v>3379</v>
      </c>
      <c r="F79" s="817">
        <v>1</v>
      </c>
      <c r="G79" s="899">
        <v>13</v>
      </c>
      <c r="H79" s="902">
        <f t="shared" si="240"/>
        <v>26</v>
      </c>
      <c r="I79" s="790">
        <v>83200</v>
      </c>
      <c r="J79" s="790">
        <v>12</v>
      </c>
      <c r="K79" s="903">
        <f t="shared" si="278"/>
        <v>998400</v>
      </c>
      <c r="L79" s="903">
        <v>237952</v>
      </c>
      <c r="M79" s="903">
        <v>503360.00000000006</v>
      </c>
      <c r="N79" s="903">
        <f t="shared" si="242"/>
        <v>1739712</v>
      </c>
      <c r="O79" s="456"/>
      <c r="P79" s="488">
        <f t="shared" si="279"/>
        <v>1739712</v>
      </c>
      <c r="Q79" s="488">
        <f t="shared" si="243"/>
        <v>22616256</v>
      </c>
      <c r="R79" s="717">
        <v>1</v>
      </c>
      <c r="S79" s="572">
        <f t="shared" si="244"/>
        <v>14</v>
      </c>
      <c r="T79" s="461">
        <f t="shared" si="280"/>
        <v>28</v>
      </c>
      <c r="U79" s="456">
        <v>83200</v>
      </c>
      <c r="V79" s="456">
        <f t="shared" si="245"/>
        <v>12</v>
      </c>
      <c r="W79" s="456">
        <f t="shared" si="246"/>
        <v>998400</v>
      </c>
      <c r="X79" s="462">
        <f t="shared" si="247"/>
        <v>279552</v>
      </c>
      <c r="Y79" s="462">
        <v>503360.00000000006</v>
      </c>
      <c r="Z79" s="462">
        <f t="shared" si="282"/>
        <v>1781312</v>
      </c>
      <c r="AA79" s="456">
        <f t="shared" si="250"/>
        <v>0</v>
      </c>
      <c r="AB79" s="488">
        <f t="shared" si="283"/>
        <v>1781312</v>
      </c>
      <c r="AC79" s="488">
        <f t="shared" si="284"/>
        <v>23157056</v>
      </c>
      <c r="AD79" s="717">
        <v>1</v>
      </c>
      <c r="AE79" s="572">
        <f t="shared" si="285"/>
        <v>15</v>
      </c>
      <c r="AF79" s="461">
        <f t="shared" si="286"/>
        <v>30</v>
      </c>
      <c r="AG79" s="456">
        <f t="shared" si="287"/>
        <v>83200</v>
      </c>
      <c r="AH79" s="456">
        <f t="shared" si="253"/>
        <v>12</v>
      </c>
      <c r="AI79" s="462">
        <f t="shared" ref="AI79" si="317">+AG79*AH79</f>
        <v>998400</v>
      </c>
      <c r="AJ79" s="462">
        <f t="shared" ref="AJ79" si="318">IF((AF79&lt;=30)*AND(AI79*AF79%&gt;X79),AI79*AF79%,IF((AF79&gt;30)*AND(AI79*30%&gt;X79),AI79*30%,X79))</f>
        <v>299520</v>
      </c>
      <c r="AK79" s="462">
        <v>503360.00000000006</v>
      </c>
      <c r="AL79" s="462">
        <f t="shared" si="306"/>
        <v>1801280</v>
      </c>
      <c r="AM79" s="456">
        <f t="shared" si="307"/>
        <v>0</v>
      </c>
      <c r="AN79" s="488">
        <f t="shared" ref="AN79" si="319">+AL79+AM79</f>
        <v>1801280</v>
      </c>
      <c r="AO79" s="488">
        <f t="shared" ref="AO79" si="320">+AN79*13</f>
        <v>23416640</v>
      </c>
      <c r="AP79" s="717">
        <v>1</v>
      </c>
      <c r="AQ79" s="572">
        <f t="shared" ref="AQ79" si="321">+AE79+1</f>
        <v>16</v>
      </c>
      <c r="AR79" s="461">
        <f t="shared" ref="AR79" si="322">+AQ79*2</f>
        <v>32</v>
      </c>
      <c r="AS79" s="456">
        <f t="shared" ref="AS79" si="323">+AG79</f>
        <v>83200</v>
      </c>
      <c r="AT79" s="456">
        <f t="shared" ref="AT79" si="324">+AH79</f>
        <v>12</v>
      </c>
      <c r="AU79" s="462">
        <f t="shared" ref="AU79" si="325">+AS79*AT79</f>
        <v>998400</v>
      </c>
      <c r="AV79" s="462">
        <f t="shared" ref="AV79" si="326">IF((AR79&lt;=30)*AND(AU79*AR79%&gt;AJ79),AU79*AR79%,IF((AR79&gt;30)*AND(AU79*30%&gt;AJ79),AU79*30%,AJ79))</f>
        <v>299520</v>
      </c>
      <c r="AW79" s="462">
        <v>503360.00000000006</v>
      </c>
      <c r="AX79" s="462">
        <f t="shared" si="301"/>
        <v>1801280</v>
      </c>
      <c r="AY79" s="456">
        <f t="shared" si="302"/>
        <v>0</v>
      </c>
      <c r="AZ79" s="488">
        <f t="shared" si="303"/>
        <v>1801280</v>
      </c>
      <c r="BA79" s="488">
        <f t="shared" si="304"/>
        <v>23416640</v>
      </c>
    </row>
    <row r="80" spans="1:53" s="489" customFormat="1" ht="18" customHeight="1">
      <c r="A80" s="901">
        <v>8</v>
      </c>
      <c r="B80" s="904" t="s">
        <v>504</v>
      </c>
      <c r="C80" s="816" t="s">
        <v>2187</v>
      </c>
      <c r="D80" s="816">
        <v>1971</v>
      </c>
      <c r="E80" s="818" t="s">
        <v>544</v>
      </c>
      <c r="F80" s="817">
        <v>1</v>
      </c>
      <c r="G80" s="899">
        <v>16</v>
      </c>
      <c r="H80" s="902">
        <f t="shared" si="240"/>
        <v>32</v>
      </c>
      <c r="I80" s="790">
        <v>83200</v>
      </c>
      <c r="J80" s="790">
        <v>11</v>
      </c>
      <c r="K80" s="903">
        <f t="shared" si="278"/>
        <v>915200</v>
      </c>
      <c r="L80" s="903">
        <v>274560</v>
      </c>
      <c r="M80" s="903">
        <f t="shared" ref="M80:M88" si="327">+K80*0.55</f>
        <v>503360.00000000006</v>
      </c>
      <c r="N80" s="903">
        <f t="shared" si="242"/>
        <v>1693120</v>
      </c>
      <c r="O80" s="456"/>
      <c r="P80" s="488">
        <f t="shared" si="279"/>
        <v>1693120</v>
      </c>
      <c r="Q80" s="488">
        <f t="shared" si="243"/>
        <v>22010560</v>
      </c>
      <c r="R80" s="717">
        <v>1</v>
      </c>
      <c r="S80" s="572">
        <f t="shared" si="244"/>
        <v>17</v>
      </c>
      <c r="T80" s="461">
        <f t="shared" si="280"/>
        <v>34</v>
      </c>
      <c r="U80" s="456">
        <v>83200</v>
      </c>
      <c r="V80" s="456">
        <f t="shared" si="245"/>
        <v>11</v>
      </c>
      <c r="W80" s="456">
        <f t="shared" si="246"/>
        <v>915200</v>
      </c>
      <c r="X80" s="462">
        <f t="shared" si="247"/>
        <v>274560</v>
      </c>
      <c r="Y80" s="462">
        <f t="shared" si="281"/>
        <v>503360.00000000006</v>
      </c>
      <c r="Z80" s="462">
        <f t="shared" si="249"/>
        <v>1693120</v>
      </c>
      <c r="AA80" s="456">
        <f t="shared" si="250"/>
        <v>0</v>
      </c>
      <c r="AB80" s="488">
        <f t="shared" si="283"/>
        <v>1693120</v>
      </c>
      <c r="AC80" s="488">
        <f t="shared" si="271"/>
        <v>22010560</v>
      </c>
      <c r="AD80" s="717">
        <v>1</v>
      </c>
      <c r="AE80" s="572">
        <f t="shared" si="251"/>
        <v>18</v>
      </c>
      <c r="AF80" s="461">
        <f t="shared" si="286"/>
        <v>36</v>
      </c>
      <c r="AG80" s="456">
        <f t="shared" si="252"/>
        <v>83200</v>
      </c>
      <c r="AH80" s="456">
        <f t="shared" si="253"/>
        <v>11</v>
      </c>
      <c r="AI80" s="462">
        <f t="shared" si="254"/>
        <v>915200</v>
      </c>
      <c r="AJ80" s="462">
        <f t="shared" si="255"/>
        <v>274560</v>
      </c>
      <c r="AK80" s="462">
        <f t="shared" si="305"/>
        <v>503360.00000000006</v>
      </c>
      <c r="AL80" s="462">
        <f t="shared" si="306"/>
        <v>1693120</v>
      </c>
      <c r="AM80" s="456">
        <f t="shared" si="307"/>
        <v>0</v>
      </c>
      <c r="AN80" s="488">
        <f t="shared" si="308"/>
        <v>1693120</v>
      </c>
      <c r="AO80" s="488">
        <f t="shared" si="309"/>
        <v>22010560</v>
      </c>
      <c r="AP80" s="717">
        <v>1</v>
      </c>
      <c r="AQ80" s="572">
        <f t="shared" si="310"/>
        <v>19</v>
      </c>
      <c r="AR80" s="461">
        <f t="shared" si="311"/>
        <v>38</v>
      </c>
      <c r="AS80" s="456">
        <f t="shared" si="312"/>
        <v>83200</v>
      </c>
      <c r="AT80" s="456">
        <f t="shared" si="313"/>
        <v>11</v>
      </c>
      <c r="AU80" s="462">
        <f t="shared" si="314"/>
        <v>915200</v>
      </c>
      <c r="AV80" s="462">
        <f t="shared" si="315"/>
        <v>274560</v>
      </c>
      <c r="AW80" s="462">
        <f t="shared" si="316"/>
        <v>503360.00000000006</v>
      </c>
      <c r="AX80" s="462">
        <f t="shared" si="265"/>
        <v>1693120</v>
      </c>
      <c r="AY80" s="456">
        <f t="shared" si="266"/>
        <v>0</v>
      </c>
      <c r="AZ80" s="488">
        <f t="shared" si="303"/>
        <v>1693120</v>
      </c>
      <c r="BA80" s="488">
        <f t="shared" si="277"/>
        <v>22010560</v>
      </c>
    </row>
    <row r="81" spans="1:53" s="489" customFormat="1" ht="23.25" customHeight="1">
      <c r="A81" s="901">
        <v>18</v>
      </c>
      <c r="B81" s="891" t="s">
        <v>137</v>
      </c>
      <c r="C81" s="816" t="s">
        <v>2186</v>
      </c>
      <c r="D81" s="816">
        <v>1972</v>
      </c>
      <c r="E81" s="818" t="s">
        <v>3</v>
      </c>
      <c r="F81" s="817">
        <v>1</v>
      </c>
      <c r="G81" s="899">
        <v>3</v>
      </c>
      <c r="H81" s="902">
        <f t="shared" si="240"/>
        <v>6</v>
      </c>
      <c r="I81" s="790">
        <v>83200</v>
      </c>
      <c r="J81" s="790">
        <v>11</v>
      </c>
      <c r="K81" s="903">
        <f t="shared" si="278"/>
        <v>915200</v>
      </c>
      <c r="L81" s="903">
        <v>54912</v>
      </c>
      <c r="M81" s="903">
        <f t="shared" si="327"/>
        <v>503360.00000000006</v>
      </c>
      <c r="N81" s="903">
        <f t="shared" si="242"/>
        <v>1473472</v>
      </c>
      <c r="O81" s="456"/>
      <c r="P81" s="488">
        <f t="shared" si="279"/>
        <v>1473472</v>
      </c>
      <c r="Q81" s="488">
        <f t="shared" si="243"/>
        <v>19155136</v>
      </c>
      <c r="R81" s="717">
        <v>1</v>
      </c>
      <c r="S81" s="572">
        <f t="shared" si="244"/>
        <v>4</v>
      </c>
      <c r="T81" s="461">
        <f t="shared" si="280"/>
        <v>8</v>
      </c>
      <c r="U81" s="456">
        <v>83200</v>
      </c>
      <c r="V81" s="456">
        <f t="shared" si="245"/>
        <v>11</v>
      </c>
      <c r="W81" s="456">
        <f t="shared" si="246"/>
        <v>915200</v>
      </c>
      <c r="X81" s="462">
        <f t="shared" si="247"/>
        <v>73216</v>
      </c>
      <c r="Y81" s="462">
        <f t="shared" si="281"/>
        <v>503360.00000000006</v>
      </c>
      <c r="Z81" s="462">
        <f>+W81+X81+Y81</f>
        <v>1491776</v>
      </c>
      <c r="AA81" s="456">
        <f t="shared" si="250"/>
        <v>0</v>
      </c>
      <c r="AB81" s="488">
        <f t="shared" si="283"/>
        <v>1491776</v>
      </c>
      <c r="AC81" s="488">
        <f>+AB81*13</f>
        <v>19393088</v>
      </c>
      <c r="AD81" s="717">
        <v>1</v>
      </c>
      <c r="AE81" s="572">
        <f>+S81+1</f>
        <v>5</v>
      </c>
      <c r="AF81" s="461">
        <f t="shared" si="286"/>
        <v>10</v>
      </c>
      <c r="AG81" s="456">
        <f>+U81</f>
        <v>83200</v>
      </c>
      <c r="AH81" s="456">
        <f>+V81</f>
        <v>11</v>
      </c>
      <c r="AI81" s="462">
        <f>+AG81*AH81</f>
        <v>915200</v>
      </c>
      <c r="AJ81" s="462">
        <f>IF((AF81&lt;=30)*AND(AI81*AF81%&gt;X81),AI81*AF81%,IF((AF81&gt;30)*AND(AI81*30%&gt;X81),AI81*30%,X81))</f>
        <v>91520</v>
      </c>
      <c r="AK81" s="462">
        <f t="shared" si="305"/>
        <v>503360.00000000006</v>
      </c>
      <c r="AL81" s="462">
        <f t="shared" si="306"/>
        <v>1510080</v>
      </c>
      <c r="AM81" s="456">
        <f t="shared" si="307"/>
        <v>0</v>
      </c>
      <c r="AN81" s="488">
        <f t="shared" si="308"/>
        <v>1510080</v>
      </c>
      <c r="AO81" s="488">
        <f t="shared" si="309"/>
        <v>19631040</v>
      </c>
      <c r="AP81" s="717">
        <v>1</v>
      </c>
      <c r="AQ81" s="572">
        <f t="shared" si="310"/>
        <v>6</v>
      </c>
      <c r="AR81" s="461">
        <f t="shared" si="311"/>
        <v>12</v>
      </c>
      <c r="AS81" s="456">
        <f t="shared" si="312"/>
        <v>83200</v>
      </c>
      <c r="AT81" s="456">
        <f t="shared" si="313"/>
        <v>11</v>
      </c>
      <c r="AU81" s="462">
        <f t="shared" si="314"/>
        <v>915200</v>
      </c>
      <c r="AV81" s="462">
        <f t="shared" si="315"/>
        <v>109824</v>
      </c>
      <c r="AW81" s="462">
        <f t="shared" si="316"/>
        <v>503360.00000000006</v>
      </c>
      <c r="AX81" s="462">
        <f>+AU81+AV81+AW81</f>
        <v>1528384</v>
      </c>
      <c r="AY81" s="456">
        <f>+AM81</f>
        <v>0</v>
      </c>
      <c r="AZ81" s="488">
        <f t="shared" si="303"/>
        <v>1528384</v>
      </c>
      <c r="BA81" s="488">
        <f>+AZ81*13</f>
        <v>19868992</v>
      </c>
    </row>
    <row r="82" spans="1:53" s="489" customFormat="1" ht="18" customHeight="1">
      <c r="A82" s="901">
        <v>17</v>
      </c>
      <c r="B82" s="891" t="s">
        <v>604</v>
      </c>
      <c r="C82" s="816" t="s">
        <v>2186</v>
      </c>
      <c r="D82" s="816">
        <v>1973</v>
      </c>
      <c r="E82" s="818" t="s">
        <v>544</v>
      </c>
      <c r="F82" s="817">
        <v>1</v>
      </c>
      <c r="G82" s="899">
        <v>16</v>
      </c>
      <c r="H82" s="902">
        <f t="shared" si="240"/>
        <v>32</v>
      </c>
      <c r="I82" s="790">
        <v>83200</v>
      </c>
      <c r="J82" s="790">
        <v>11</v>
      </c>
      <c r="K82" s="903">
        <f t="shared" ref="K82" si="328">+J82*I82</f>
        <v>915200</v>
      </c>
      <c r="L82" s="903">
        <v>274560</v>
      </c>
      <c r="M82" s="903">
        <f t="shared" si="327"/>
        <v>503360.00000000006</v>
      </c>
      <c r="N82" s="903">
        <f t="shared" si="242"/>
        <v>1693120</v>
      </c>
      <c r="O82" s="456"/>
      <c r="P82" s="488">
        <f t="shared" ref="P82" si="329">+N82+O82</f>
        <v>1693120</v>
      </c>
      <c r="Q82" s="488">
        <f t="shared" si="243"/>
        <v>22010560</v>
      </c>
      <c r="R82" s="717">
        <v>1</v>
      </c>
      <c r="S82" s="572">
        <f t="shared" si="244"/>
        <v>17</v>
      </c>
      <c r="T82" s="461">
        <f t="shared" ref="T82" si="330">+S82*2</f>
        <v>34</v>
      </c>
      <c r="U82" s="456">
        <v>83200</v>
      </c>
      <c r="V82" s="456">
        <f t="shared" si="245"/>
        <v>11</v>
      </c>
      <c r="W82" s="456">
        <f t="shared" si="246"/>
        <v>915200</v>
      </c>
      <c r="X82" s="462">
        <f t="shared" si="247"/>
        <v>274560</v>
      </c>
      <c r="Y82" s="462">
        <f t="shared" si="281"/>
        <v>503360.00000000006</v>
      </c>
      <c r="Z82" s="462">
        <f>+W82+X82+Y82</f>
        <v>1693120</v>
      </c>
      <c r="AA82" s="456">
        <f t="shared" si="250"/>
        <v>0</v>
      </c>
      <c r="AB82" s="488">
        <f t="shared" ref="AB82" si="331">+Z82+AA82</f>
        <v>1693120</v>
      </c>
      <c r="AC82" s="488">
        <f t="shared" ref="AC82" si="332">+AB82*13</f>
        <v>22010560</v>
      </c>
      <c r="AD82" s="717">
        <v>1</v>
      </c>
      <c r="AE82" s="572">
        <f>+S82+1</f>
        <v>18</v>
      </c>
      <c r="AF82" s="461">
        <f t="shared" ref="AF82" si="333">+AE82*2</f>
        <v>36</v>
      </c>
      <c r="AG82" s="456">
        <f>+U82</f>
        <v>83200</v>
      </c>
      <c r="AH82" s="456">
        <f>+V82</f>
        <v>11</v>
      </c>
      <c r="AI82" s="462">
        <f>+AG82*AH82</f>
        <v>915200</v>
      </c>
      <c r="AJ82" s="462">
        <f>IF((AF82&lt;=30)*AND(AI82*AF82%&gt;X82),AI82*AF82%,IF((AF82&gt;30)*AND(AI82*30%&gt;X82),AI82*30%,X82))</f>
        <v>274560</v>
      </c>
      <c r="AK82" s="462">
        <f t="shared" si="305"/>
        <v>503360.00000000006</v>
      </c>
      <c r="AL82" s="462">
        <f t="shared" si="306"/>
        <v>1693120</v>
      </c>
      <c r="AM82" s="456">
        <f t="shared" si="307"/>
        <v>0</v>
      </c>
      <c r="AN82" s="488">
        <f t="shared" si="308"/>
        <v>1693120</v>
      </c>
      <c r="AO82" s="488">
        <f t="shared" si="309"/>
        <v>22010560</v>
      </c>
      <c r="AP82" s="717">
        <v>1</v>
      </c>
      <c r="AQ82" s="572">
        <f t="shared" si="310"/>
        <v>19</v>
      </c>
      <c r="AR82" s="461">
        <f t="shared" si="311"/>
        <v>38</v>
      </c>
      <c r="AS82" s="456">
        <f t="shared" si="312"/>
        <v>83200</v>
      </c>
      <c r="AT82" s="456">
        <f t="shared" si="313"/>
        <v>11</v>
      </c>
      <c r="AU82" s="462">
        <f t="shared" si="314"/>
        <v>915200</v>
      </c>
      <c r="AV82" s="462">
        <f t="shared" si="315"/>
        <v>274560</v>
      </c>
      <c r="AW82" s="462">
        <f t="shared" si="316"/>
        <v>503360.00000000006</v>
      </c>
      <c r="AX82" s="462">
        <f>+AU82+AV82+AW82</f>
        <v>1693120</v>
      </c>
      <c r="AY82" s="456">
        <f>+AM82</f>
        <v>0</v>
      </c>
      <c r="AZ82" s="488">
        <f t="shared" ref="AZ82" si="334">+AX82+AY82</f>
        <v>1693120</v>
      </c>
      <c r="BA82" s="488">
        <f t="shared" ref="BA82" si="335">+AZ82*13</f>
        <v>22010560</v>
      </c>
    </row>
    <row r="83" spans="1:53" s="489" customFormat="1" ht="18" customHeight="1">
      <c r="A83" s="901">
        <v>11</v>
      </c>
      <c r="B83" s="835" t="s">
        <v>644</v>
      </c>
      <c r="C83" s="816" t="s">
        <v>2187</v>
      </c>
      <c r="D83" s="816">
        <v>1973</v>
      </c>
      <c r="E83" s="818" t="s">
        <v>544</v>
      </c>
      <c r="F83" s="817">
        <v>1</v>
      </c>
      <c r="G83" s="899">
        <v>8</v>
      </c>
      <c r="H83" s="902">
        <f t="shared" si="240"/>
        <v>16</v>
      </c>
      <c r="I83" s="790">
        <v>83200</v>
      </c>
      <c r="J83" s="790">
        <v>11</v>
      </c>
      <c r="K83" s="903">
        <f t="shared" si="267"/>
        <v>915200</v>
      </c>
      <c r="L83" s="903">
        <v>146432</v>
      </c>
      <c r="M83" s="903">
        <f t="shared" si="327"/>
        <v>503360.00000000006</v>
      </c>
      <c r="N83" s="903">
        <f t="shared" si="242"/>
        <v>1564992</v>
      </c>
      <c r="O83" s="456"/>
      <c r="P83" s="488">
        <f t="shared" si="268"/>
        <v>1564992</v>
      </c>
      <c r="Q83" s="488">
        <f t="shared" si="243"/>
        <v>20344896</v>
      </c>
      <c r="R83" s="717">
        <v>1</v>
      </c>
      <c r="S83" s="572">
        <f t="shared" si="244"/>
        <v>9</v>
      </c>
      <c r="T83" s="461">
        <f t="shared" si="269"/>
        <v>18</v>
      </c>
      <c r="U83" s="456">
        <v>83200</v>
      </c>
      <c r="V83" s="456">
        <f t="shared" si="245"/>
        <v>11</v>
      </c>
      <c r="W83" s="456">
        <f t="shared" si="246"/>
        <v>915200</v>
      </c>
      <c r="X83" s="462">
        <f t="shared" si="247"/>
        <v>164736</v>
      </c>
      <c r="Y83" s="462">
        <f t="shared" si="281"/>
        <v>503360.00000000006</v>
      </c>
      <c r="Z83" s="462">
        <f t="shared" si="249"/>
        <v>1583296</v>
      </c>
      <c r="AA83" s="456">
        <f t="shared" si="250"/>
        <v>0</v>
      </c>
      <c r="AB83" s="488">
        <f t="shared" si="270"/>
        <v>1583296</v>
      </c>
      <c r="AC83" s="488">
        <f t="shared" si="271"/>
        <v>20582848</v>
      </c>
      <c r="AD83" s="717">
        <v>1</v>
      </c>
      <c r="AE83" s="572">
        <f t="shared" si="251"/>
        <v>10</v>
      </c>
      <c r="AF83" s="461">
        <f t="shared" si="272"/>
        <v>20</v>
      </c>
      <c r="AG83" s="456">
        <f t="shared" si="252"/>
        <v>83200</v>
      </c>
      <c r="AH83" s="456">
        <f t="shared" si="253"/>
        <v>11</v>
      </c>
      <c r="AI83" s="462">
        <f t="shared" si="254"/>
        <v>915200</v>
      </c>
      <c r="AJ83" s="462">
        <f t="shared" si="255"/>
        <v>183040</v>
      </c>
      <c r="AK83" s="462">
        <f t="shared" si="305"/>
        <v>503360.00000000006</v>
      </c>
      <c r="AL83" s="462">
        <f t="shared" si="306"/>
        <v>1601600</v>
      </c>
      <c r="AM83" s="456">
        <f t="shared" si="307"/>
        <v>0</v>
      </c>
      <c r="AN83" s="488">
        <f t="shared" si="308"/>
        <v>1601600</v>
      </c>
      <c r="AO83" s="488">
        <f t="shared" si="309"/>
        <v>20820800</v>
      </c>
      <c r="AP83" s="717">
        <v>1</v>
      </c>
      <c r="AQ83" s="572">
        <f t="shared" si="310"/>
        <v>11</v>
      </c>
      <c r="AR83" s="461">
        <f t="shared" si="311"/>
        <v>22</v>
      </c>
      <c r="AS83" s="456">
        <f t="shared" si="312"/>
        <v>83200</v>
      </c>
      <c r="AT83" s="456">
        <f t="shared" si="313"/>
        <v>11</v>
      </c>
      <c r="AU83" s="462">
        <f t="shared" si="314"/>
        <v>915200</v>
      </c>
      <c r="AV83" s="462">
        <f t="shared" si="315"/>
        <v>201344</v>
      </c>
      <c r="AW83" s="462">
        <f t="shared" si="316"/>
        <v>503360.00000000006</v>
      </c>
      <c r="AX83" s="462">
        <f t="shared" si="265"/>
        <v>1619904</v>
      </c>
      <c r="AY83" s="456">
        <f t="shared" si="266"/>
        <v>0</v>
      </c>
      <c r="AZ83" s="488">
        <f t="shared" si="276"/>
        <v>1619904</v>
      </c>
      <c r="BA83" s="488">
        <f t="shared" si="277"/>
        <v>21058752</v>
      </c>
    </row>
    <row r="84" spans="1:53" s="489" customFormat="1" ht="18" customHeight="1">
      <c r="A84" s="901">
        <v>13</v>
      </c>
      <c r="B84" s="891" t="s">
        <v>503</v>
      </c>
      <c r="C84" s="816" t="s">
        <v>2187</v>
      </c>
      <c r="D84" s="816">
        <v>1974</v>
      </c>
      <c r="E84" s="818" t="s">
        <v>544</v>
      </c>
      <c r="F84" s="817">
        <v>1</v>
      </c>
      <c r="G84" s="899">
        <v>13</v>
      </c>
      <c r="H84" s="902">
        <f t="shared" si="240"/>
        <v>26</v>
      </c>
      <c r="I84" s="790">
        <v>83200</v>
      </c>
      <c r="J84" s="790">
        <v>11</v>
      </c>
      <c r="K84" s="903">
        <f t="shared" si="267"/>
        <v>915200</v>
      </c>
      <c r="L84" s="903">
        <v>237952</v>
      </c>
      <c r="M84" s="903">
        <f t="shared" si="327"/>
        <v>503360.00000000006</v>
      </c>
      <c r="N84" s="903">
        <f t="shared" si="242"/>
        <v>1656512</v>
      </c>
      <c r="O84" s="456"/>
      <c r="P84" s="488">
        <f t="shared" si="268"/>
        <v>1656512</v>
      </c>
      <c r="Q84" s="488">
        <f t="shared" si="243"/>
        <v>21534656</v>
      </c>
      <c r="R84" s="717">
        <v>1</v>
      </c>
      <c r="S84" s="572">
        <f t="shared" si="244"/>
        <v>14</v>
      </c>
      <c r="T84" s="461">
        <f t="shared" si="269"/>
        <v>28</v>
      </c>
      <c r="U84" s="456">
        <v>83200</v>
      </c>
      <c r="V84" s="456">
        <f t="shared" si="245"/>
        <v>11</v>
      </c>
      <c r="W84" s="456">
        <f t="shared" si="246"/>
        <v>915200</v>
      </c>
      <c r="X84" s="462">
        <f t="shared" si="247"/>
        <v>256256.00000000003</v>
      </c>
      <c r="Y84" s="462">
        <f t="shared" si="281"/>
        <v>503360.00000000006</v>
      </c>
      <c r="Z84" s="462">
        <f t="shared" si="249"/>
        <v>1674816</v>
      </c>
      <c r="AA84" s="456">
        <f t="shared" si="250"/>
        <v>0</v>
      </c>
      <c r="AB84" s="488">
        <f t="shared" si="270"/>
        <v>1674816</v>
      </c>
      <c r="AC84" s="488">
        <f t="shared" si="271"/>
        <v>21772608</v>
      </c>
      <c r="AD84" s="717">
        <v>1</v>
      </c>
      <c r="AE84" s="572">
        <f t="shared" si="251"/>
        <v>15</v>
      </c>
      <c r="AF84" s="461">
        <f t="shared" si="272"/>
        <v>30</v>
      </c>
      <c r="AG84" s="456">
        <f t="shared" si="252"/>
        <v>83200</v>
      </c>
      <c r="AH84" s="456">
        <f t="shared" si="253"/>
        <v>11</v>
      </c>
      <c r="AI84" s="462">
        <f t="shared" si="254"/>
        <v>915200</v>
      </c>
      <c r="AJ84" s="462">
        <f t="shared" si="255"/>
        <v>274560</v>
      </c>
      <c r="AK84" s="462">
        <f t="shared" si="305"/>
        <v>503360.00000000006</v>
      </c>
      <c r="AL84" s="462">
        <f t="shared" si="306"/>
        <v>1693120</v>
      </c>
      <c r="AM84" s="456">
        <f t="shared" si="307"/>
        <v>0</v>
      </c>
      <c r="AN84" s="488">
        <f t="shared" si="308"/>
        <v>1693120</v>
      </c>
      <c r="AO84" s="488">
        <f t="shared" si="309"/>
        <v>22010560</v>
      </c>
      <c r="AP84" s="717">
        <v>1</v>
      </c>
      <c r="AQ84" s="572">
        <f t="shared" si="310"/>
        <v>16</v>
      </c>
      <c r="AR84" s="461">
        <f t="shared" si="311"/>
        <v>32</v>
      </c>
      <c r="AS84" s="456">
        <f t="shared" si="312"/>
        <v>83200</v>
      </c>
      <c r="AT84" s="456">
        <f t="shared" si="313"/>
        <v>11</v>
      </c>
      <c r="AU84" s="462">
        <f t="shared" si="314"/>
        <v>915200</v>
      </c>
      <c r="AV84" s="462">
        <f t="shared" si="315"/>
        <v>274560</v>
      </c>
      <c r="AW84" s="462">
        <f t="shared" si="316"/>
        <v>503360.00000000006</v>
      </c>
      <c r="AX84" s="462">
        <f t="shared" si="265"/>
        <v>1693120</v>
      </c>
      <c r="AY84" s="456">
        <f t="shared" si="266"/>
        <v>0</v>
      </c>
      <c r="AZ84" s="488">
        <f t="shared" si="276"/>
        <v>1693120</v>
      </c>
      <c r="BA84" s="488">
        <f t="shared" si="277"/>
        <v>22010560</v>
      </c>
    </row>
    <row r="85" spans="1:53" s="489" customFormat="1" ht="23.25" customHeight="1">
      <c r="A85" s="901">
        <v>6</v>
      </c>
      <c r="B85" s="904" t="s">
        <v>1379</v>
      </c>
      <c r="C85" s="816" t="s">
        <v>2186</v>
      </c>
      <c r="D85" s="816">
        <v>1983</v>
      </c>
      <c r="E85" s="818" t="s">
        <v>544</v>
      </c>
      <c r="F85" s="840">
        <v>1</v>
      </c>
      <c r="G85" s="899">
        <v>4</v>
      </c>
      <c r="H85" s="902">
        <f t="shared" si="240"/>
        <v>8</v>
      </c>
      <c r="I85" s="790">
        <v>83200</v>
      </c>
      <c r="J85" s="790">
        <v>11</v>
      </c>
      <c r="K85" s="903">
        <f t="shared" si="267"/>
        <v>915200</v>
      </c>
      <c r="L85" s="903">
        <v>73216</v>
      </c>
      <c r="M85" s="903">
        <f t="shared" si="327"/>
        <v>503360.00000000006</v>
      </c>
      <c r="N85" s="903">
        <f t="shared" si="242"/>
        <v>1491776</v>
      </c>
      <c r="O85" s="456"/>
      <c r="P85" s="488">
        <f t="shared" si="268"/>
        <v>1491776</v>
      </c>
      <c r="Q85" s="488">
        <f t="shared" si="243"/>
        <v>19393088</v>
      </c>
      <c r="R85" s="717">
        <v>1</v>
      </c>
      <c r="S85" s="572">
        <f t="shared" si="244"/>
        <v>5</v>
      </c>
      <c r="T85" s="461">
        <f t="shared" si="269"/>
        <v>10</v>
      </c>
      <c r="U85" s="456">
        <v>83200</v>
      </c>
      <c r="V85" s="456">
        <f>+J85</f>
        <v>11</v>
      </c>
      <c r="W85" s="462">
        <f t="shared" ref="W85" si="336">+U85*V85</f>
        <v>915200</v>
      </c>
      <c r="X85" s="462">
        <f t="shared" si="247"/>
        <v>91520</v>
      </c>
      <c r="Y85" s="462">
        <f t="shared" si="281"/>
        <v>503360.00000000006</v>
      </c>
      <c r="Z85" s="462">
        <f t="shared" si="249"/>
        <v>1510080</v>
      </c>
      <c r="AA85" s="456">
        <f t="shared" si="250"/>
        <v>0</v>
      </c>
      <c r="AB85" s="488">
        <f t="shared" si="270"/>
        <v>1510080</v>
      </c>
      <c r="AC85" s="488">
        <f t="shared" si="271"/>
        <v>19631040</v>
      </c>
      <c r="AD85" s="717">
        <v>1</v>
      </c>
      <c r="AE85" s="572">
        <f t="shared" si="251"/>
        <v>6</v>
      </c>
      <c r="AF85" s="461">
        <f t="shared" si="272"/>
        <v>12</v>
      </c>
      <c r="AG85" s="456">
        <f t="shared" si="252"/>
        <v>83200</v>
      </c>
      <c r="AH85" s="456">
        <f t="shared" si="253"/>
        <v>11</v>
      </c>
      <c r="AI85" s="462">
        <f t="shared" si="254"/>
        <v>915200</v>
      </c>
      <c r="AJ85" s="462">
        <f t="shared" si="255"/>
        <v>109824</v>
      </c>
      <c r="AK85" s="462">
        <f t="shared" si="305"/>
        <v>503360.00000000006</v>
      </c>
      <c r="AL85" s="462">
        <f t="shared" si="306"/>
        <v>1528384</v>
      </c>
      <c r="AM85" s="456">
        <f t="shared" si="307"/>
        <v>0</v>
      </c>
      <c r="AN85" s="488">
        <f t="shared" si="308"/>
        <v>1528384</v>
      </c>
      <c r="AO85" s="488">
        <f t="shared" si="309"/>
        <v>19868992</v>
      </c>
      <c r="AP85" s="717">
        <v>1</v>
      </c>
      <c r="AQ85" s="572">
        <f t="shared" si="310"/>
        <v>7</v>
      </c>
      <c r="AR85" s="461">
        <f t="shared" si="311"/>
        <v>14</v>
      </c>
      <c r="AS85" s="456">
        <f t="shared" si="312"/>
        <v>83200</v>
      </c>
      <c r="AT85" s="456">
        <f t="shared" si="313"/>
        <v>11</v>
      </c>
      <c r="AU85" s="462">
        <f t="shared" si="314"/>
        <v>915200</v>
      </c>
      <c r="AV85" s="462">
        <f t="shared" si="315"/>
        <v>128128.00000000001</v>
      </c>
      <c r="AW85" s="462">
        <f t="shared" si="316"/>
        <v>503360.00000000006</v>
      </c>
      <c r="AX85" s="462">
        <f t="shared" si="265"/>
        <v>1546688</v>
      </c>
      <c r="AY85" s="456">
        <f t="shared" si="266"/>
        <v>0</v>
      </c>
      <c r="AZ85" s="488">
        <f t="shared" si="276"/>
        <v>1546688</v>
      </c>
      <c r="BA85" s="488">
        <f t="shared" si="277"/>
        <v>20106944</v>
      </c>
    </row>
    <row r="86" spans="1:53" s="489" customFormat="1" ht="23.25" customHeight="1">
      <c r="A86" s="901">
        <v>8</v>
      </c>
      <c r="B86" s="905" t="s">
        <v>966</v>
      </c>
      <c r="C86" s="816" t="s">
        <v>2186</v>
      </c>
      <c r="D86" s="816">
        <v>1980</v>
      </c>
      <c r="E86" s="818" t="s">
        <v>544</v>
      </c>
      <c r="F86" s="817">
        <v>1</v>
      </c>
      <c r="G86" s="899">
        <v>8</v>
      </c>
      <c r="H86" s="902">
        <f t="shared" si="240"/>
        <v>16</v>
      </c>
      <c r="I86" s="790">
        <v>83200</v>
      </c>
      <c r="J86" s="790">
        <v>11</v>
      </c>
      <c r="K86" s="903">
        <f>+J86*I86</f>
        <v>915200</v>
      </c>
      <c r="L86" s="903">
        <v>146432</v>
      </c>
      <c r="M86" s="903">
        <f t="shared" si="327"/>
        <v>503360.00000000006</v>
      </c>
      <c r="N86" s="903">
        <f t="shared" si="242"/>
        <v>1564992</v>
      </c>
      <c r="O86" s="456"/>
      <c r="P86" s="488">
        <f>+N86+O86</f>
        <v>1564992</v>
      </c>
      <c r="Q86" s="488">
        <f t="shared" si="243"/>
        <v>20344896</v>
      </c>
      <c r="R86" s="717">
        <v>1</v>
      </c>
      <c r="S86" s="572">
        <f t="shared" si="244"/>
        <v>9</v>
      </c>
      <c r="T86" s="461">
        <f>+S86*2</f>
        <v>18</v>
      </c>
      <c r="U86" s="456">
        <v>83200</v>
      </c>
      <c r="V86" s="456">
        <f>+J86</f>
        <v>11</v>
      </c>
      <c r="W86" s="462">
        <f>+U86*V86</f>
        <v>915200</v>
      </c>
      <c r="X86" s="462">
        <f t="shared" si="247"/>
        <v>164736</v>
      </c>
      <c r="Y86" s="462">
        <f t="shared" si="281"/>
        <v>503360.00000000006</v>
      </c>
      <c r="Z86" s="462">
        <f>+W86+X86+Y86</f>
        <v>1583296</v>
      </c>
      <c r="AA86" s="456">
        <f t="shared" si="250"/>
        <v>0</v>
      </c>
      <c r="AB86" s="488">
        <f>+Z86+AA86</f>
        <v>1583296</v>
      </c>
      <c r="AC86" s="488">
        <f>+AB86*13</f>
        <v>20582848</v>
      </c>
      <c r="AD86" s="717">
        <v>1</v>
      </c>
      <c r="AE86" s="572">
        <f>+S86+1</f>
        <v>10</v>
      </c>
      <c r="AF86" s="461">
        <f>+AE86*2</f>
        <v>20</v>
      </c>
      <c r="AG86" s="456">
        <f>+U86</f>
        <v>83200</v>
      </c>
      <c r="AH86" s="456">
        <f>+V86</f>
        <v>11</v>
      </c>
      <c r="AI86" s="462">
        <f>+AG86*AH86</f>
        <v>915200</v>
      </c>
      <c r="AJ86" s="462">
        <f>IF((AF86&lt;=30)*AND(AI86*AF86%&gt;X86),AI86*AF86%,IF((AF86&gt;30)*AND(AI86*30%&gt;X86),AI86*30%,X86))</f>
        <v>183040</v>
      </c>
      <c r="AK86" s="462">
        <f t="shared" si="305"/>
        <v>503360.00000000006</v>
      </c>
      <c r="AL86" s="462">
        <f t="shared" si="306"/>
        <v>1601600</v>
      </c>
      <c r="AM86" s="456">
        <f t="shared" si="307"/>
        <v>0</v>
      </c>
      <c r="AN86" s="488">
        <f t="shared" si="308"/>
        <v>1601600</v>
      </c>
      <c r="AO86" s="488">
        <f t="shared" si="309"/>
        <v>20820800</v>
      </c>
      <c r="AP86" s="717">
        <v>1</v>
      </c>
      <c r="AQ86" s="572">
        <f t="shared" si="310"/>
        <v>11</v>
      </c>
      <c r="AR86" s="461">
        <f t="shared" si="311"/>
        <v>22</v>
      </c>
      <c r="AS86" s="456">
        <f t="shared" si="312"/>
        <v>83200</v>
      </c>
      <c r="AT86" s="456">
        <f t="shared" si="313"/>
        <v>11</v>
      </c>
      <c r="AU86" s="462">
        <f t="shared" si="314"/>
        <v>915200</v>
      </c>
      <c r="AV86" s="462">
        <f t="shared" si="315"/>
        <v>201344</v>
      </c>
      <c r="AW86" s="462">
        <f t="shared" si="316"/>
        <v>503360.00000000006</v>
      </c>
      <c r="AX86" s="462">
        <f>+AU86+AV86+AW86</f>
        <v>1619904</v>
      </c>
      <c r="AY86" s="456">
        <f>+AM86</f>
        <v>0</v>
      </c>
      <c r="AZ86" s="488">
        <f>+AX86+AY86</f>
        <v>1619904</v>
      </c>
      <c r="BA86" s="488">
        <f>+AZ86*13</f>
        <v>21058752</v>
      </c>
    </row>
    <row r="87" spans="1:53" s="489" customFormat="1" ht="23.25" customHeight="1">
      <c r="A87" s="901">
        <v>20</v>
      </c>
      <c r="B87" s="891" t="s">
        <v>3378</v>
      </c>
      <c r="C87" s="816" t="s">
        <v>2187</v>
      </c>
      <c r="D87" s="816">
        <v>1984</v>
      </c>
      <c r="E87" s="818" t="s">
        <v>3</v>
      </c>
      <c r="F87" s="817">
        <v>1</v>
      </c>
      <c r="G87" s="899">
        <v>1</v>
      </c>
      <c r="H87" s="902">
        <f t="shared" si="240"/>
        <v>2</v>
      </c>
      <c r="I87" s="790">
        <v>83200</v>
      </c>
      <c r="J87" s="790">
        <v>11</v>
      </c>
      <c r="K87" s="903">
        <f>+J87*I87</f>
        <v>915200</v>
      </c>
      <c r="L87" s="903">
        <v>18304</v>
      </c>
      <c r="M87" s="903">
        <f t="shared" si="327"/>
        <v>503360.00000000006</v>
      </c>
      <c r="N87" s="903">
        <f t="shared" si="242"/>
        <v>1436864</v>
      </c>
      <c r="O87" s="456"/>
      <c r="P87" s="488">
        <f>+N87+O87</f>
        <v>1436864</v>
      </c>
      <c r="Q87" s="488">
        <f t="shared" si="243"/>
        <v>18679232</v>
      </c>
      <c r="R87" s="717">
        <v>1</v>
      </c>
      <c r="S87" s="572">
        <f t="shared" si="244"/>
        <v>2</v>
      </c>
      <c r="T87" s="461">
        <f>+S87*2</f>
        <v>4</v>
      </c>
      <c r="U87" s="456">
        <v>83200</v>
      </c>
      <c r="V87" s="456">
        <f>+J87</f>
        <v>11</v>
      </c>
      <c r="W87" s="456">
        <f>+K87</f>
        <v>915200</v>
      </c>
      <c r="X87" s="462">
        <f t="shared" si="247"/>
        <v>36608</v>
      </c>
      <c r="Y87" s="462">
        <f t="shared" si="281"/>
        <v>503360.00000000006</v>
      </c>
      <c r="Z87" s="462">
        <f t="shared" si="249"/>
        <v>1455168</v>
      </c>
      <c r="AA87" s="456">
        <f t="shared" si="250"/>
        <v>0</v>
      </c>
      <c r="AB87" s="488">
        <f>+Z87+AA87</f>
        <v>1455168</v>
      </c>
      <c r="AC87" s="488">
        <f>+AB87*13</f>
        <v>18917184</v>
      </c>
      <c r="AD87" s="717">
        <v>1</v>
      </c>
      <c r="AE87" s="572">
        <f t="shared" si="251"/>
        <v>3</v>
      </c>
      <c r="AF87" s="461">
        <f>+AE87*2</f>
        <v>6</v>
      </c>
      <c r="AG87" s="456">
        <f t="shared" si="252"/>
        <v>83200</v>
      </c>
      <c r="AH87" s="456">
        <f t="shared" si="253"/>
        <v>11</v>
      </c>
      <c r="AI87" s="462">
        <f t="shared" si="254"/>
        <v>915200</v>
      </c>
      <c r="AJ87" s="462">
        <f t="shared" si="255"/>
        <v>54912</v>
      </c>
      <c r="AK87" s="462">
        <f t="shared" si="305"/>
        <v>503360.00000000006</v>
      </c>
      <c r="AL87" s="462">
        <f t="shared" si="306"/>
        <v>1473472</v>
      </c>
      <c r="AM87" s="456">
        <f t="shared" si="307"/>
        <v>0</v>
      </c>
      <c r="AN87" s="488">
        <f t="shared" si="308"/>
        <v>1473472</v>
      </c>
      <c r="AO87" s="488">
        <f t="shared" si="309"/>
        <v>19155136</v>
      </c>
      <c r="AP87" s="717">
        <v>1</v>
      </c>
      <c r="AQ87" s="572">
        <f t="shared" si="310"/>
        <v>4</v>
      </c>
      <c r="AR87" s="461">
        <f t="shared" si="311"/>
        <v>8</v>
      </c>
      <c r="AS87" s="456">
        <f t="shared" si="312"/>
        <v>83200</v>
      </c>
      <c r="AT87" s="456">
        <f t="shared" si="313"/>
        <v>11</v>
      </c>
      <c r="AU87" s="462">
        <f t="shared" si="314"/>
        <v>915200</v>
      </c>
      <c r="AV87" s="462">
        <f t="shared" si="315"/>
        <v>73216</v>
      </c>
      <c r="AW87" s="462">
        <f t="shared" si="316"/>
        <v>503360.00000000006</v>
      </c>
      <c r="AX87" s="462">
        <f t="shared" si="265"/>
        <v>1491776</v>
      </c>
      <c r="AY87" s="456">
        <f t="shared" si="266"/>
        <v>0</v>
      </c>
      <c r="AZ87" s="488">
        <f>+AX87+AY87</f>
        <v>1491776</v>
      </c>
      <c r="BA87" s="488">
        <f>+AZ87*13</f>
        <v>19393088</v>
      </c>
    </row>
    <row r="88" spans="1:53" s="489" customFormat="1" ht="23.25" customHeight="1">
      <c r="A88" s="901">
        <v>12</v>
      </c>
      <c r="B88" s="904" t="s">
        <v>805</v>
      </c>
      <c r="C88" s="816" t="s">
        <v>2187</v>
      </c>
      <c r="D88" s="816">
        <v>1977</v>
      </c>
      <c r="E88" s="818" t="s">
        <v>544</v>
      </c>
      <c r="F88" s="817">
        <v>1</v>
      </c>
      <c r="G88" s="899">
        <v>7</v>
      </c>
      <c r="H88" s="902">
        <f t="shared" si="240"/>
        <v>14</v>
      </c>
      <c r="I88" s="790">
        <v>83200</v>
      </c>
      <c r="J88" s="790">
        <v>11</v>
      </c>
      <c r="K88" s="903">
        <f t="shared" ref="K88" si="337">+J88*I88</f>
        <v>915200</v>
      </c>
      <c r="L88" s="903">
        <v>128128.00000000001</v>
      </c>
      <c r="M88" s="903">
        <f t="shared" si="327"/>
        <v>503360.00000000006</v>
      </c>
      <c r="N88" s="903">
        <f t="shared" si="242"/>
        <v>1546688</v>
      </c>
      <c r="O88" s="456"/>
      <c r="P88" s="488">
        <f t="shared" ref="P88" si="338">+N88+O88</f>
        <v>1546688</v>
      </c>
      <c r="Q88" s="488">
        <f t="shared" si="243"/>
        <v>20106944</v>
      </c>
      <c r="R88" s="717">
        <v>1</v>
      </c>
      <c r="S88" s="572">
        <f t="shared" si="244"/>
        <v>8</v>
      </c>
      <c r="T88" s="461">
        <f t="shared" ref="T88" si="339">+S88*2</f>
        <v>16</v>
      </c>
      <c r="U88" s="456">
        <v>83200</v>
      </c>
      <c r="V88" s="456">
        <f>+J88</f>
        <v>11</v>
      </c>
      <c r="W88" s="462">
        <f t="shared" ref="W88" si="340">+U88*V88</f>
        <v>915200</v>
      </c>
      <c r="X88" s="462">
        <f t="shared" si="247"/>
        <v>146432</v>
      </c>
      <c r="Y88" s="462">
        <f t="shared" si="281"/>
        <v>503360.00000000006</v>
      </c>
      <c r="Z88" s="462">
        <f t="shared" si="249"/>
        <v>1564992</v>
      </c>
      <c r="AA88" s="456">
        <f t="shared" si="250"/>
        <v>0</v>
      </c>
      <c r="AB88" s="488">
        <f t="shared" ref="AB88" si="341">+Z88+AA88</f>
        <v>1564992</v>
      </c>
      <c r="AC88" s="488">
        <f t="shared" ref="AC88" si="342">+AB88*13</f>
        <v>20344896</v>
      </c>
      <c r="AD88" s="717">
        <v>1</v>
      </c>
      <c r="AE88" s="572">
        <f t="shared" si="251"/>
        <v>9</v>
      </c>
      <c r="AF88" s="461">
        <f t="shared" ref="AF88" si="343">+AE88*2</f>
        <v>18</v>
      </c>
      <c r="AG88" s="456">
        <f t="shared" si="252"/>
        <v>83200</v>
      </c>
      <c r="AH88" s="456">
        <f t="shared" si="253"/>
        <v>11</v>
      </c>
      <c r="AI88" s="462">
        <f t="shared" si="254"/>
        <v>915200</v>
      </c>
      <c r="AJ88" s="462">
        <f t="shared" si="255"/>
        <v>164736</v>
      </c>
      <c r="AK88" s="462">
        <f t="shared" si="305"/>
        <v>503360.00000000006</v>
      </c>
      <c r="AL88" s="462">
        <f t="shared" si="306"/>
        <v>1583296</v>
      </c>
      <c r="AM88" s="456">
        <f t="shared" si="307"/>
        <v>0</v>
      </c>
      <c r="AN88" s="488">
        <f t="shared" si="308"/>
        <v>1583296</v>
      </c>
      <c r="AO88" s="488">
        <f t="shared" si="309"/>
        <v>20582848</v>
      </c>
      <c r="AP88" s="717">
        <v>1</v>
      </c>
      <c r="AQ88" s="572">
        <f t="shared" si="310"/>
        <v>10</v>
      </c>
      <c r="AR88" s="461">
        <f t="shared" si="311"/>
        <v>20</v>
      </c>
      <c r="AS88" s="456">
        <f t="shared" si="312"/>
        <v>83200</v>
      </c>
      <c r="AT88" s="456">
        <f t="shared" si="313"/>
        <v>11</v>
      </c>
      <c r="AU88" s="462">
        <f t="shared" si="314"/>
        <v>915200</v>
      </c>
      <c r="AV88" s="462">
        <f t="shared" si="315"/>
        <v>183040</v>
      </c>
      <c r="AW88" s="462">
        <f t="shared" si="316"/>
        <v>503360.00000000006</v>
      </c>
      <c r="AX88" s="462">
        <f t="shared" si="265"/>
        <v>1601600</v>
      </c>
      <c r="AY88" s="456">
        <f t="shared" si="266"/>
        <v>0</v>
      </c>
      <c r="AZ88" s="488">
        <f t="shared" ref="AZ88" si="344">+AX88+AY88</f>
        <v>1601600</v>
      </c>
      <c r="BA88" s="488">
        <f t="shared" ref="BA88" si="345">+AZ88*13</f>
        <v>20820800</v>
      </c>
    </row>
    <row r="89" spans="1:53" s="453" customFormat="1" ht="14.25">
      <c r="A89" s="975" t="s">
        <v>64</v>
      </c>
      <c r="B89" s="975"/>
      <c r="C89" s="975"/>
      <c r="D89" s="975"/>
      <c r="E89" s="975"/>
      <c r="F89" s="719">
        <f>SUM(F68:F88)</f>
        <v>21</v>
      </c>
      <c r="G89" s="894">
        <f t="shared" ref="G89:AJ89" si="346">SUM(G68:G88)</f>
        <v>273</v>
      </c>
      <c r="H89" s="894">
        <f t="shared" si="346"/>
        <v>546</v>
      </c>
      <c r="I89" s="894">
        <f t="shared" si="346"/>
        <v>1747200</v>
      </c>
      <c r="J89" s="894">
        <f t="shared" si="346"/>
        <v>232.5</v>
      </c>
      <c r="K89" s="894">
        <f t="shared" si="346"/>
        <v>19344000</v>
      </c>
      <c r="L89" s="894">
        <f t="shared" si="346"/>
        <v>4536821</v>
      </c>
      <c r="M89" s="894">
        <f t="shared" si="346"/>
        <v>10593440</v>
      </c>
      <c r="N89" s="894">
        <f t="shared" si="346"/>
        <v>34474261</v>
      </c>
      <c r="O89" s="894">
        <f t="shared" si="346"/>
        <v>0</v>
      </c>
      <c r="P89" s="894">
        <f t="shared" si="346"/>
        <v>34474261</v>
      </c>
      <c r="Q89" s="894">
        <f t="shared" si="346"/>
        <v>448165393</v>
      </c>
      <c r="R89" s="894">
        <f t="shared" si="346"/>
        <v>21</v>
      </c>
      <c r="S89" s="894">
        <f t="shared" si="346"/>
        <v>294</v>
      </c>
      <c r="T89" s="894">
        <f t="shared" si="346"/>
        <v>588</v>
      </c>
      <c r="U89" s="894">
        <f t="shared" si="346"/>
        <v>1747200</v>
      </c>
      <c r="V89" s="894">
        <f t="shared" si="346"/>
        <v>232.5</v>
      </c>
      <c r="W89" s="894">
        <f t="shared" si="346"/>
        <v>19344000</v>
      </c>
      <c r="X89" s="894">
        <f t="shared" si="346"/>
        <v>4779765</v>
      </c>
      <c r="Y89" s="894">
        <f t="shared" si="346"/>
        <v>10593440</v>
      </c>
      <c r="Z89" s="894">
        <f t="shared" si="346"/>
        <v>34717205</v>
      </c>
      <c r="AA89" s="894">
        <f t="shared" si="346"/>
        <v>0</v>
      </c>
      <c r="AB89" s="894">
        <f t="shared" si="346"/>
        <v>34717205</v>
      </c>
      <c r="AC89" s="894">
        <f t="shared" si="346"/>
        <v>451323665</v>
      </c>
      <c r="AD89" s="894">
        <f t="shared" si="346"/>
        <v>21</v>
      </c>
      <c r="AE89" s="894">
        <f t="shared" si="346"/>
        <v>315</v>
      </c>
      <c r="AF89" s="894">
        <f t="shared" si="346"/>
        <v>630</v>
      </c>
      <c r="AG89" s="894">
        <f t="shared" si="346"/>
        <v>1747200</v>
      </c>
      <c r="AH89" s="894">
        <f t="shared" si="346"/>
        <v>232.5</v>
      </c>
      <c r="AI89" s="894">
        <f t="shared" si="346"/>
        <v>19344000</v>
      </c>
      <c r="AJ89" s="894">
        <f t="shared" si="346"/>
        <v>5001077</v>
      </c>
      <c r="AK89" s="894">
        <f t="shared" ref="AK89:BA89" si="347">SUM(AK68:AK88)</f>
        <v>10593440</v>
      </c>
      <c r="AL89" s="894">
        <f t="shared" si="347"/>
        <v>34938517</v>
      </c>
      <c r="AM89" s="894">
        <f t="shared" si="347"/>
        <v>0</v>
      </c>
      <c r="AN89" s="894">
        <f t="shared" si="347"/>
        <v>34938517</v>
      </c>
      <c r="AO89" s="894">
        <f t="shared" si="347"/>
        <v>454200721</v>
      </c>
      <c r="AP89" s="894">
        <f t="shared" si="347"/>
        <v>21</v>
      </c>
      <c r="AQ89" s="894">
        <f t="shared" si="347"/>
        <v>336</v>
      </c>
      <c r="AR89" s="894">
        <f t="shared" si="347"/>
        <v>672</v>
      </c>
      <c r="AS89" s="894">
        <f t="shared" si="347"/>
        <v>1747200</v>
      </c>
      <c r="AT89" s="894">
        <f t="shared" si="347"/>
        <v>232.5</v>
      </c>
      <c r="AU89" s="894">
        <f t="shared" si="347"/>
        <v>19344000</v>
      </c>
      <c r="AV89" s="894">
        <f t="shared" si="347"/>
        <v>5184117</v>
      </c>
      <c r="AW89" s="894">
        <f t="shared" si="347"/>
        <v>10593440</v>
      </c>
      <c r="AX89" s="894">
        <f t="shared" si="347"/>
        <v>35121557</v>
      </c>
      <c r="AY89" s="894">
        <f t="shared" si="347"/>
        <v>0</v>
      </c>
      <c r="AZ89" s="894">
        <f t="shared" si="347"/>
        <v>35121557</v>
      </c>
      <c r="BA89" s="894">
        <f t="shared" si="347"/>
        <v>456580241</v>
      </c>
    </row>
    <row r="90" spans="1:53" s="542" customFormat="1" ht="17.25" customHeight="1">
      <c r="A90" s="544"/>
      <c r="B90" s="568"/>
      <c r="C90" s="546"/>
      <c r="D90" s="546"/>
      <c r="E90" s="545"/>
      <c r="F90" s="547"/>
      <c r="G90" s="495"/>
      <c r="H90" s="548"/>
      <c r="I90" s="549"/>
      <c r="J90" s="549"/>
      <c r="K90" s="550"/>
      <c r="L90" s="550"/>
      <c r="M90" s="550"/>
      <c r="N90" s="550"/>
      <c r="O90" s="539"/>
      <c r="P90" s="539"/>
      <c r="Q90" s="539"/>
      <c r="R90" s="541"/>
      <c r="S90" s="539"/>
      <c r="T90" s="539"/>
      <c r="U90" s="539"/>
      <c r="V90" s="539"/>
      <c r="W90" s="539"/>
      <c r="X90" s="539"/>
      <c r="Y90" s="550"/>
      <c r="Z90" s="539"/>
      <c r="AA90" s="539"/>
      <c r="AB90" s="539"/>
      <c r="AC90" s="539"/>
      <c r="AD90" s="541"/>
      <c r="AK90" s="550"/>
      <c r="AP90" s="543"/>
      <c r="AW90" s="550"/>
    </row>
    <row r="91" spans="1:53" s="542" customFormat="1" ht="18" customHeight="1">
      <c r="A91" s="538"/>
      <c r="B91" s="567"/>
      <c r="C91" s="540"/>
      <c r="D91" s="540"/>
      <c r="E91" s="539"/>
      <c r="F91" s="541"/>
      <c r="G91" s="494"/>
      <c r="H91" s="539"/>
      <c r="I91" s="539"/>
      <c r="J91" s="539"/>
      <c r="K91" s="539"/>
      <c r="L91" s="539"/>
      <c r="M91" s="539"/>
      <c r="N91" s="539"/>
      <c r="O91" s="539"/>
      <c r="P91" s="539"/>
      <c r="Q91" s="539"/>
      <c r="R91" s="541"/>
      <c r="S91" s="539"/>
      <c r="T91" s="539"/>
      <c r="U91" s="539"/>
      <c r="V91" s="539"/>
      <c r="W91" s="539"/>
      <c r="X91" s="539"/>
      <c r="Y91" s="539"/>
      <c r="Z91" s="539"/>
      <c r="AA91" s="539"/>
      <c r="AB91" s="539"/>
      <c r="AC91" s="539"/>
      <c r="AD91" s="541"/>
      <c r="AK91" s="539"/>
      <c r="AP91" s="543"/>
      <c r="AW91" s="539"/>
    </row>
    <row r="92" spans="1:53" s="504" customFormat="1" ht="30.75" customHeight="1">
      <c r="A92" s="977" t="s">
        <v>576</v>
      </c>
      <c r="B92" s="977"/>
      <c r="C92" s="977"/>
      <c r="D92" s="977"/>
      <c r="E92" s="977"/>
      <c r="F92" s="978" t="s">
        <v>69</v>
      </c>
      <c r="G92" s="978"/>
      <c r="H92" s="978"/>
      <c r="I92" s="978"/>
      <c r="J92" s="978"/>
      <c r="K92" s="978"/>
      <c r="L92" s="978"/>
      <c r="M92" s="978"/>
      <c r="N92" s="978"/>
      <c r="O92" s="978"/>
      <c r="P92" s="978"/>
      <c r="Q92" s="978"/>
      <c r="R92" s="978" t="s">
        <v>69</v>
      </c>
      <c r="S92" s="978"/>
      <c r="T92" s="978"/>
      <c r="U92" s="978"/>
      <c r="V92" s="978"/>
      <c r="W92" s="978"/>
      <c r="X92" s="978"/>
      <c r="Y92" s="978"/>
      <c r="Z92" s="978"/>
      <c r="AA92" s="978"/>
      <c r="AB92" s="978"/>
      <c r="AC92" s="978"/>
      <c r="AD92" s="978" t="s">
        <v>69</v>
      </c>
      <c r="AE92" s="978"/>
      <c r="AF92" s="978"/>
      <c r="AG92" s="978"/>
      <c r="AH92" s="978"/>
      <c r="AI92" s="978"/>
      <c r="AJ92" s="978"/>
      <c r="AK92" s="978"/>
      <c r="AL92" s="978"/>
      <c r="AM92" s="978"/>
      <c r="AN92" s="978"/>
      <c r="AO92" s="978"/>
      <c r="AP92" s="978" t="s">
        <v>69</v>
      </c>
      <c r="AQ92" s="978"/>
      <c r="AR92" s="978"/>
      <c r="AS92" s="978"/>
      <c r="AT92" s="978"/>
      <c r="AU92" s="978"/>
      <c r="AV92" s="978"/>
      <c r="AW92" s="978"/>
      <c r="AX92" s="978"/>
      <c r="AY92" s="978"/>
      <c r="AZ92" s="978"/>
      <c r="BA92" s="978"/>
    </row>
    <row r="93" spans="1:53" s="505" customFormat="1" ht="32.25" customHeight="1">
      <c r="A93" s="976" t="s">
        <v>22</v>
      </c>
      <c r="B93" s="976"/>
      <c r="C93" s="976"/>
      <c r="D93" s="976"/>
      <c r="E93" s="976"/>
      <c r="F93" s="979" t="s">
        <v>1368</v>
      </c>
      <c r="G93" s="979"/>
      <c r="H93" s="979"/>
      <c r="I93" s="979"/>
      <c r="J93" s="979"/>
      <c r="K93" s="979"/>
      <c r="L93" s="979"/>
      <c r="M93" s="979"/>
      <c r="N93" s="979"/>
      <c r="O93" s="979"/>
      <c r="P93" s="979"/>
      <c r="Q93" s="979"/>
      <c r="R93" s="979" t="s">
        <v>1533</v>
      </c>
      <c r="S93" s="979"/>
      <c r="T93" s="979"/>
      <c r="U93" s="979"/>
      <c r="V93" s="979"/>
      <c r="W93" s="979"/>
      <c r="X93" s="979"/>
      <c r="Y93" s="979"/>
      <c r="Z93" s="979"/>
      <c r="AA93" s="979"/>
      <c r="AB93" s="979"/>
      <c r="AC93" s="979"/>
      <c r="AD93" s="979" t="s">
        <v>2167</v>
      </c>
      <c r="AE93" s="979"/>
      <c r="AF93" s="979"/>
      <c r="AG93" s="979"/>
      <c r="AH93" s="979"/>
      <c r="AI93" s="979"/>
      <c r="AJ93" s="979"/>
      <c r="AK93" s="979"/>
      <c r="AL93" s="979"/>
      <c r="AM93" s="979"/>
      <c r="AN93" s="979"/>
      <c r="AO93" s="979"/>
      <c r="AP93" s="979" t="s">
        <v>2776</v>
      </c>
      <c r="AQ93" s="979"/>
      <c r="AR93" s="979"/>
      <c r="AS93" s="979"/>
      <c r="AT93" s="979"/>
      <c r="AU93" s="979"/>
      <c r="AV93" s="979"/>
      <c r="AW93" s="979"/>
      <c r="AX93" s="979"/>
      <c r="AY93" s="979"/>
      <c r="AZ93" s="979"/>
      <c r="BA93" s="979"/>
    </row>
    <row r="94" spans="1:53" s="537" customFormat="1" ht="122.25" customHeight="1">
      <c r="A94" s="458" t="s">
        <v>10</v>
      </c>
      <c r="B94" s="536" t="s">
        <v>54</v>
      </c>
      <c r="C94" s="536" t="s">
        <v>2184</v>
      </c>
      <c r="D94" s="536" t="s">
        <v>2185</v>
      </c>
      <c r="E94" s="536" t="s">
        <v>55</v>
      </c>
      <c r="F94" s="552" t="s">
        <v>1</v>
      </c>
      <c r="G94" s="551" t="s">
        <v>463</v>
      </c>
      <c r="H94" s="551" t="s">
        <v>57</v>
      </c>
      <c r="I94" s="552" t="s">
        <v>62</v>
      </c>
      <c r="J94" s="570" t="s">
        <v>63</v>
      </c>
      <c r="K94" s="552" t="s">
        <v>464</v>
      </c>
      <c r="L94" s="552" t="s">
        <v>465</v>
      </c>
      <c r="M94" s="552" t="s">
        <v>2254</v>
      </c>
      <c r="N94" s="552" t="s">
        <v>2255</v>
      </c>
      <c r="O94" s="536" t="s">
        <v>641</v>
      </c>
      <c r="P94" s="536" t="s">
        <v>1366</v>
      </c>
      <c r="Q94" s="552" t="s">
        <v>1365</v>
      </c>
      <c r="R94" s="552"/>
      <c r="S94" s="551" t="str">
        <f>+G94</f>
        <v>Դատավորի ստաժ</v>
      </c>
      <c r="T94" s="551" t="str">
        <f>+H94</f>
        <v>Ստաժի %-ը</v>
      </c>
      <c r="U94" s="552" t="s">
        <v>62</v>
      </c>
      <c r="V94" s="570" t="s">
        <v>63</v>
      </c>
      <c r="W94" s="552" t="s">
        <v>464</v>
      </c>
      <c r="X94" s="552" t="s">
        <v>465</v>
      </c>
      <c r="Y94" s="552" t="s">
        <v>2254</v>
      </c>
      <c r="Z94" s="552" t="s">
        <v>2255</v>
      </c>
      <c r="AA94" s="536" t="s">
        <v>1448</v>
      </c>
      <c r="AB94" s="536" t="s">
        <v>1531</v>
      </c>
      <c r="AC94" s="552" t="s">
        <v>1532</v>
      </c>
      <c r="AD94" s="552"/>
      <c r="AE94" s="551" t="str">
        <f>+S94</f>
        <v>Դատավորի ստաժ</v>
      </c>
      <c r="AF94" s="551" t="str">
        <f>+T94</f>
        <v>Ստաժի %-ը</v>
      </c>
      <c r="AG94" s="552" t="s">
        <v>62</v>
      </c>
      <c r="AH94" s="570" t="s">
        <v>63</v>
      </c>
      <c r="AI94" s="552" t="s">
        <v>464</v>
      </c>
      <c r="AJ94" s="552" t="s">
        <v>465</v>
      </c>
      <c r="AK94" s="552" t="s">
        <v>2254</v>
      </c>
      <c r="AL94" s="552" t="s">
        <v>2255</v>
      </c>
      <c r="AM94" s="536" t="s">
        <v>1448</v>
      </c>
      <c r="AN94" s="536" t="s">
        <v>2168</v>
      </c>
      <c r="AO94" s="552" t="s">
        <v>2169</v>
      </c>
      <c r="AP94" s="552"/>
      <c r="AQ94" s="551" t="str">
        <f>+AE94</f>
        <v>Դատավորի ստաժ</v>
      </c>
      <c r="AR94" s="551" t="str">
        <f>+AF94</f>
        <v>Ստաժի %-ը</v>
      </c>
      <c r="AS94" s="552" t="s">
        <v>62</v>
      </c>
      <c r="AT94" s="570" t="s">
        <v>63</v>
      </c>
      <c r="AU94" s="552" t="s">
        <v>464</v>
      </c>
      <c r="AV94" s="552" t="s">
        <v>465</v>
      </c>
      <c r="AW94" s="552" t="s">
        <v>2254</v>
      </c>
      <c r="AX94" s="552" t="s">
        <v>2255</v>
      </c>
      <c r="AY94" s="536" t="s">
        <v>1448</v>
      </c>
      <c r="AZ94" s="536" t="s">
        <v>2778</v>
      </c>
      <c r="BA94" s="552" t="s">
        <v>2777</v>
      </c>
    </row>
    <row r="95" spans="1:53" s="489" customFormat="1" ht="27">
      <c r="A95" s="901">
        <v>1</v>
      </c>
      <c r="B95" s="818" t="s">
        <v>539</v>
      </c>
      <c r="C95" s="909" t="s">
        <v>2187</v>
      </c>
      <c r="D95" s="909">
        <v>1977</v>
      </c>
      <c r="E95" s="910" t="s">
        <v>472</v>
      </c>
      <c r="F95" s="906">
        <v>1</v>
      </c>
      <c r="G95" s="899">
        <v>16</v>
      </c>
      <c r="H95" s="902">
        <f t="shared" ref="H95:H107" si="348">+G95*2</f>
        <v>32</v>
      </c>
      <c r="I95" s="790">
        <v>83200</v>
      </c>
      <c r="J95" s="790">
        <v>11.5</v>
      </c>
      <c r="K95" s="903">
        <f t="shared" ref="K95:K104" si="349">+J95*I95</f>
        <v>956800</v>
      </c>
      <c r="L95" s="903">
        <v>287040</v>
      </c>
      <c r="M95" s="903">
        <f t="shared" ref="M95:M107" si="350">+K95*0.55</f>
        <v>526240</v>
      </c>
      <c r="N95" s="903">
        <f t="shared" ref="N95:N107" si="351">+K95+L95+M95</f>
        <v>1770080</v>
      </c>
      <c r="O95" s="456"/>
      <c r="P95" s="488">
        <f t="shared" ref="P95:P104" si="352">+N95+O95</f>
        <v>1770080</v>
      </c>
      <c r="Q95" s="488">
        <f t="shared" ref="Q95:Q107" si="353">+P95*13</f>
        <v>23011040</v>
      </c>
      <c r="R95" s="717">
        <v>1</v>
      </c>
      <c r="S95" s="572">
        <f t="shared" ref="S95:S107" si="354">+G95+1</f>
        <v>17</v>
      </c>
      <c r="T95" s="461">
        <f t="shared" ref="T95:T104" si="355">+S95*2</f>
        <v>34</v>
      </c>
      <c r="U95" s="456">
        <v>83200</v>
      </c>
      <c r="V95" s="456">
        <f t="shared" ref="V95:V107" si="356">+J95</f>
        <v>11.5</v>
      </c>
      <c r="W95" s="462">
        <f t="shared" ref="W95:W107" si="357">+U95*V95</f>
        <v>956800</v>
      </c>
      <c r="X95" s="462">
        <f t="shared" ref="X95:X107" si="358">IF((T95&lt;=30)*AND(W95*T95%&gt;L95),W95*T95%,IF((T95&gt;30)*AND(W95*30%&gt;L95),W95*30%,L95))</f>
        <v>287040</v>
      </c>
      <c r="Y95" s="462">
        <f t="shared" ref="Y95" si="359">+W95*0.55</f>
        <v>526240</v>
      </c>
      <c r="Z95" s="462">
        <f t="shared" ref="Z95" si="360">+W95+X95+Y95</f>
        <v>1770080</v>
      </c>
      <c r="AA95" s="456">
        <f>+O95</f>
        <v>0</v>
      </c>
      <c r="AB95" s="488">
        <f t="shared" ref="AB95" si="361">+Z95+AA95</f>
        <v>1770080</v>
      </c>
      <c r="AC95" s="488">
        <f>+AB95*13</f>
        <v>23011040</v>
      </c>
      <c r="AD95" s="717">
        <v>1</v>
      </c>
      <c r="AE95" s="572">
        <f t="shared" ref="AE95" si="362">+S95+1</f>
        <v>18</v>
      </c>
      <c r="AF95" s="461">
        <f t="shared" ref="AF95" si="363">+AE95*2</f>
        <v>36</v>
      </c>
      <c r="AG95" s="456">
        <f t="shared" ref="AG95" si="364">+U95</f>
        <v>83200</v>
      </c>
      <c r="AH95" s="456">
        <f t="shared" ref="AH95" si="365">+V95</f>
        <v>11.5</v>
      </c>
      <c r="AI95" s="462">
        <f t="shared" ref="AI95" si="366">+AG95*AH95</f>
        <v>956800</v>
      </c>
      <c r="AJ95" s="462">
        <f>IF((AF95&lt;=30)*AND(AI95*AF95%&gt;X95),AI95*AF95%,IF((AF95&gt;30)*AND(AI95*30%&gt;X95),AI95*30%,X95))</f>
        <v>287040</v>
      </c>
      <c r="AK95" s="462">
        <f t="shared" ref="AK95" si="367">+AI95*0.55</f>
        <v>526240</v>
      </c>
      <c r="AL95" s="462">
        <f t="shared" ref="AL95" si="368">+AI95+AJ95+AK95</f>
        <v>1770080</v>
      </c>
      <c r="AM95" s="456">
        <f t="shared" ref="AM95" si="369">+AA95</f>
        <v>0</v>
      </c>
      <c r="AN95" s="488">
        <f t="shared" ref="AN95" si="370">+AL95+AM95</f>
        <v>1770080</v>
      </c>
      <c r="AO95" s="488">
        <f>+AN95*13</f>
        <v>23011040</v>
      </c>
      <c r="AP95" s="717">
        <v>1</v>
      </c>
      <c r="AQ95" s="572">
        <f t="shared" ref="AQ95" si="371">+AE95+1</f>
        <v>19</v>
      </c>
      <c r="AR95" s="461">
        <f t="shared" ref="AR95" si="372">+AQ95*2</f>
        <v>38</v>
      </c>
      <c r="AS95" s="456">
        <f t="shared" ref="AS95" si="373">+AG95</f>
        <v>83200</v>
      </c>
      <c r="AT95" s="456">
        <f t="shared" ref="AT95" si="374">+AH95</f>
        <v>11.5</v>
      </c>
      <c r="AU95" s="462">
        <f t="shared" ref="AU95" si="375">+AS95*AT95</f>
        <v>956800</v>
      </c>
      <c r="AV95" s="462">
        <f t="shared" ref="AV95" si="376">IF((AR95&lt;=30)*AND(AU95*AR95%&gt;AJ95),AU95*AR95%,IF((AR95&gt;30)*AND(AU95*30%&gt;AJ95),AU95*30%,AJ95))</f>
        <v>287040</v>
      </c>
      <c r="AW95" s="462">
        <f t="shared" ref="AW95" si="377">+AU95*0.55</f>
        <v>526240</v>
      </c>
      <c r="AX95" s="462">
        <f t="shared" ref="AX95:AX107" si="378">+AU95+AV95+AW95</f>
        <v>1770080</v>
      </c>
      <c r="AY95" s="456">
        <f t="shared" ref="AY95:AY107" si="379">+AM95</f>
        <v>0</v>
      </c>
      <c r="AZ95" s="488">
        <f t="shared" ref="AZ95:AZ104" si="380">+AX95+AY95</f>
        <v>1770080</v>
      </c>
      <c r="BA95" s="488">
        <f>+AZ95*13</f>
        <v>23011040</v>
      </c>
    </row>
    <row r="96" spans="1:53" s="489" customFormat="1" ht="23.25" customHeight="1">
      <c r="A96" s="901">
        <v>2</v>
      </c>
      <c r="B96" s="905" t="s">
        <v>524</v>
      </c>
      <c r="C96" s="909" t="s">
        <v>2187</v>
      </c>
      <c r="D96" s="909">
        <v>1962</v>
      </c>
      <c r="E96" s="910" t="s">
        <v>507</v>
      </c>
      <c r="F96" s="906">
        <v>1</v>
      </c>
      <c r="G96" s="899">
        <v>16</v>
      </c>
      <c r="H96" s="902">
        <f t="shared" si="348"/>
        <v>32</v>
      </c>
      <c r="I96" s="790">
        <v>83200</v>
      </c>
      <c r="J96" s="790">
        <v>11</v>
      </c>
      <c r="K96" s="903">
        <f>+J96*I96</f>
        <v>915200</v>
      </c>
      <c r="L96" s="903">
        <v>274560</v>
      </c>
      <c r="M96" s="903">
        <f t="shared" si="350"/>
        <v>503360.00000000006</v>
      </c>
      <c r="N96" s="903">
        <f t="shared" si="351"/>
        <v>1693120</v>
      </c>
      <c r="O96" s="456"/>
      <c r="P96" s="488">
        <f>+N96+O96</f>
        <v>1693120</v>
      </c>
      <c r="Q96" s="488">
        <f t="shared" si="353"/>
        <v>22010560</v>
      </c>
      <c r="R96" s="717">
        <v>1</v>
      </c>
      <c r="S96" s="572">
        <f t="shared" si="354"/>
        <v>17</v>
      </c>
      <c r="T96" s="461">
        <f>+S96*2</f>
        <v>34</v>
      </c>
      <c r="U96" s="456">
        <v>83200</v>
      </c>
      <c r="V96" s="456">
        <f t="shared" si="356"/>
        <v>11</v>
      </c>
      <c r="W96" s="462">
        <f>+U96*V96</f>
        <v>915200</v>
      </c>
      <c r="X96" s="462">
        <f t="shared" si="358"/>
        <v>274560</v>
      </c>
      <c r="Y96" s="462">
        <f t="shared" ref="Y96:Y107" si="381">+W96*0.55</f>
        <v>503360.00000000006</v>
      </c>
      <c r="Z96" s="462">
        <f t="shared" ref="Z96:Z107" si="382">+W96+X96+Y96</f>
        <v>1693120</v>
      </c>
      <c r="AA96" s="456">
        <f t="shared" ref="AA96:AA107" si="383">+O96</f>
        <v>0</v>
      </c>
      <c r="AB96" s="488">
        <f t="shared" ref="AB96:AB107" si="384">+Z96+AA96</f>
        <v>1693120</v>
      </c>
      <c r="AC96" s="488">
        <f t="shared" ref="AC96:AC107" si="385">+AB96*13</f>
        <v>22010560</v>
      </c>
      <c r="AD96" s="717">
        <v>1</v>
      </c>
      <c r="AE96" s="572">
        <f t="shared" ref="AE96:AE107" si="386">+S96+1</f>
        <v>18</v>
      </c>
      <c r="AF96" s="461">
        <f t="shared" ref="AF96:AF107" si="387">+AE96*2</f>
        <v>36</v>
      </c>
      <c r="AG96" s="456">
        <f t="shared" ref="AG96:AG107" si="388">+U96</f>
        <v>83200</v>
      </c>
      <c r="AH96" s="456">
        <f t="shared" ref="AH96:AH107" si="389">+V96</f>
        <v>11</v>
      </c>
      <c r="AI96" s="462">
        <f t="shared" ref="AI96:AI107" si="390">+AG96*AH96</f>
        <v>915200</v>
      </c>
      <c r="AJ96" s="462">
        <f t="shared" ref="AJ96:AJ107" si="391">IF((AF96&lt;=30)*AND(AI96*AF96%&gt;X96),AI96*AF96%,IF((AF96&gt;30)*AND(AI96*30%&gt;X96),AI96*30%,X96))</f>
        <v>274560</v>
      </c>
      <c r="AK96" s="462">
        <f t="shared" ref="AK96:AK107" si="392">+AI96*0.55</f>
        <v>503360.00000000006</v>
      </c>
      <c r="AL96" s="462">
        <f t="shared" ref="AL96:AL107" si="393">+AI96+AJ96+AK96</f>
        <v>1693120</v>
      </c>
      <c r="AM96" s="456">
        <f t="shared" ref="AM96:AM107" si="394">+AA96</f>
        <v>0</v>
      </c>
      <c r="AN96" s="488">
        <f t="shared" ref="AN96:AN107" si="395">+AL96+AM96</f>
        <v>1693120</v>
      </c>
      <c r="AO96" s="488">
        <f t="shared" ref="AO96:AO107" si="396">+AN96*13</f>
        <v>22010560</v>
      </c>
      <c r="AP96" s="717">
        <v>1</v>
      </c>
      <c r="AQ96" s="572">
        <f t="shared" ref="AQ96:AQ107" si="397">+AE96+1</f>
        <v>19</v>
      </c>
      <c r="AR96" s="461">
        <f t="shared" ref="AR96:AR107" si="398">+AQ96*2</f>
        <v>38</v>
      </c>
      <c r="AS96" s="456">
        <f t="shared" ref="AS96:AS107" si="399">+AG96</f>
        <v>83200</v>
      </c>
      <c r="AT96" s="456">
        <f t="shared" ref="AT96:AT107" si="400">+AH96</f>
        <v>11</v>
      </c>
      <c r="AU96" s="462">
        <f t="shared" ref="AU96:AU107" si="401">+AS96*AT96</f>
        <v>915200</v>
      </c>
      <c r="AV96" s="462">
        <f t="shared" ref="AV96:AV107" si="402">IF((AR96&lt;=30)*AND(AU96*AR96%&gt;AJ96),AU96*AR96%,IF((AR96&gt;30)*AND(AU96*30%&gt;AJ96),AU96*30%,AJ96))</f>
        <v>274560</v>
      </c>
      <c r="AW96" s="462">
        <f t="shared" ref="AW96:AW107" si="403">+AU96*0.55</f>
        <v>503360.00000000006</v>
      </c>
      <c r="AX96" s="462">
        <f>+AU96+AV96+AW96</f>
        <v>1693120</v>
      </c>
      <c r="AY96" s="456">
        <f>+AM96</f>
        <v>0</v>
      </c>
      <c r="AZ96" s="488">
        <f>+AX96+AY96</f>
        <v>1693120</v>
      </c>
      <c r="BA96" s="488">
        <f>+AZ96*13</f>
        <v>22010560</v>
      </c>
    </row>
    <row r="97" spans="1:53" s="489" customFormat="1" ht="23.25" customHeight="1">
      <c r="A97" s="901">
        <v>3</v>
      </c>
      <c r="B97" s="818" t="s">
        <v>519</v>
      </c>
      <c r="C97" s="816" t="s">
        <v>2187</v>
      </c>
      <c r="D97" s="816">
        <v>1976</v>
      </c>
      <c r="E97" s="818" t="s">
        <v>544</v>
      </c>
      <c r="F97" s="817">
        <v>1</v>
      </c>
      <c r="G97" s="899">
        <v>16</v>
      </c>
      <c r="H97" s="902">
        <f t="shared" si="348"/>
        <v>32</v>
      </c>
      <c r="I97" s="790">
        <v>83200</v>
      </c>
      <c r="J97" s="790">
        <v>11</v>
      </c>
      <c r="K97" s="903">
        <f>+J97*I97</f>
        <v>915200</v>
      </c>
      <c r="L97" s="903">
        <v>274560</v>
      </c>
      <c r="M97" s="903">
        <f t="shared" si="350"/>
        <v>503360.00000000006</v>
      </c>
      <c r="N97" s="903">
        <f t="shared" si="351"/>
        <v>1693120</v>
      </c>
      <c r="O97" s="456"/>
      <c r="P97" s="488">
        <f>+N97+O97</f>
        <v>1693120</v>
      </c>
      <c r="Q97" s="488">
        <f t="shared" si="353"/>
        <v>22010560</v>
      </c>
      <c r="R97" s="717">
        <v>1</v>
      </c>
      <c r="S97" s="572">
        <f t="shared" si="354"/>
        <v>17</v>
      </c>
      <c r="T97" s="461">
        <f>+S97*2</f>
        <v>34</v>
      </c>
      <c r="U97" s="456">
        <v>83200</v>
      </c>
      <c r="V97" s="456">
        <f t="shared" si="356"/>
        <v>11</v>
      </c>
      <c r="W97" s="462">
        <f>+U97*V97</f>
        <v>915200</v>
      </c>
      <c r="X97" s="462">
        <f t="shared" si="358"/>
        <v>274560</v>
      </c>
      <c r="Y97" s="462">
        <f t="shared" si="381"/>
        <v>503360.00000000006</v>
      </c>
      <c r="Z97" s="462">
        <f t="shared" si="382"/>
        <v>1693120</v>
      </c>
      <c r="AA97" s="456">
        <f t="shared" si="383"/>
        <v>0</v>
      </c>
      <c r="AB97" s="488">
        <f t="shared" si="384"/>
        <v>1693120</v>
      </c>
      <c r="AC97" s="488">
        <f t="shared" si="385"/>
        <v>22010560</v>
      </c>
      <c r="AD97" s="717">
        <v>1</v>
      </c>
      <c r="AE97" s="572">
        <f t="shared" si="386"/>
        <v>18</v>
      </c>
      <c r="AF97" s="461">
        <f t="shared" si="387"/>
        <v>36</v>
      </c>
      <c r="AG97" s="456">
        <f t="shared" si="388"/>
        <v>83200</v>
      </c>
      <c r="AH97" s="456">
        <f t="shared" si="389"/>
        <v>11</v>
      </c>
      <c r="AI97" s="462">
        <f t="shared" si="390"/>
        <v>915200</v>
      </c>
      <c r="AJ97" s="462">
        <f t="shared" si="391"/>
        <v>274560</v>
      </c>
      <c r="AK97" s="462">
        <f t="shared" si="392"/>
        <v>503360.00000000006</v>
      </c>
      <c r="AL97" s="462">
        <f t="shared" si="393"/>
        <v>1693120</v>
      </c>
      <c r="AM97" s="456">
        <f t="shared" si="394"/>
        <v>0</v>
      </c>
      <c r="AN97" s="488">
        <f t="shared" si="395"/>
        <v>1693120</v>
      </c>
      <c r="AO97" s="488">
        <f t="shared" si="396"/>
        <v>22010560</v>
      </c>
      <c r="AP97" s="717">
        <v>1</v>
      </c>
      <c r="AQ97" s="572">
        <f t="shared" si="397"/>
        <v>19</v>
      </c>
      <c r="AR97" s="461">
        <f t="shared" si="398"/>
        <v>38</v>
      </c>
      <c r="AS97" s="456">
        <f t="shared" si="399"/>
        <v>83200</v>
      </c>
      <c r="AT97" s="456">
        <f t="shared" si="400"/>
        <v>11</v>
      </c>
      <c r="AU97" s="462">
        <f t="shared" si="401"/>
        <v>915200</v>
      </c>
      <c r="AV97" s="462">
        <f t="shared" si="402"/>
        <v>274560</v>
      </c>
      <c r="AW97" s="462">
        <f t="shared" si="403"/>
        <v>503360.00000000006</v>
      </c>
      <c r="AX97" s="462">
        <f>+AU97+AV97+AW97</f>
        <v>1693120</v>
      </c>
      <c r="AY97" s="456">
        <f>+AM97</f>
        <v>0</v>
      </c>
      <c r="AZ97" s="488">
        <f>+AX97+AY97</f>
        <v>1693120</v>
      </c>
      <c r="BA97" s="488">
        <f>+AZ97*13</f>
        <v>22010560</v>
      </c>
    </row>
    <row r="98" spans="1:53" s="489" customFormat="1" ht="23.25" customHeight="1">
      <c r="A98" s="901">
        <v>4</v>
      </c>
      <c r="B98" s="905" t="s">
        <v>540</v>
      </c>
      <c r="C98" s="909" t="s">
        <v>2187</v>
      </c>
      <c r="D98" s="909">
        <v>1961</v>
      </c>
      <c r="E98" s="910" t="s">
        <v>507</v>
      </c>
      <c r="F98" s="906">
        <v>1</v>
      </c>
      <c r="G98" s="899">
        <v>25</v>
      </c>
      <c r="H98" s="902">
        <f t="shared" si="348"/>
        <v>50</v>
      </c>
      <c r="I98" s="790">
        <v>83200</v>
      </c>
      <c r="J98" s="790">
        <v>11</v>
      </c>
      <c r="K98" s="903">
        <f t="shared" si="349"/>
        <v>915200</v>
      </c>
      <c r="L98" s="903">
        <v>370113</v>
      </c>
      <c r="M98" s="903">
        <f t="shared" si="350"/>
        <v>503360.00000000006</v>
      </c>
      <c r="N98" s="903">
        <f t="shared" si="351"/>
        <v>1788673</v>
      </c>
      <c r="O98" s="456"/>
      <c r="P98" s="488">
        <f t="shared" si="352"/>
        <v>1788673</v>
      </c>
      <c r="Q98" s="488">
        <f t="shared" si="353"/>
        <v>23252749</v>
      </c>
      <c r="R98" s="717">
        <v>1</v>
      </c>
      <c r="S98" s="572">
        <f t="shared" si="354"/>
        <v>26</v>
      </c>
      <c r="T98" s="461">
        <f t="shared" si="355"/>
        <v>52</v>
      </c>
      <c r="U98" s="456">
        <v>83200</v>
      </c>
      <c r="V98" s="456">
        <f t="shared" si="356"/>
        <v>11</v>
      </c>
      <c r="W98" s="462">
        <f t="shared" si="357"/>
        <v>915200</v>
      </c>
      <c r="X98" s="462">
        <f t="shared" si="358"/>
        <v>370113</v>
      </c>
      <c r="Y98" s="462">
        <f t="shared" si="381"/>
        <v>503360.00000000006</v>
      </c>
      <c r="Z98" s="462">
        <f t="shared" si="382"/>
        <v>1788673</v>
      </c>
      <c r="AA98" s="456">
        <f t="shared" si="383"/>
        <v>0</v>
      </c>
      <c r="AB98" s="488">
        <f t="shared" si="384"/>
        <v>1788673</v>
      </c>
      <c r="AC98" s="488">
        <f t="shared" si="385"/>
        <v>23252749</v>
      </c>
      <c r="AD98" s="717">
        <v>1</v>
      </c>
      <c r="AE98" s="572">
        <f t="shared" si="386"/>
        <v>27</v>
      </c>
      <c r="AF98" s="461">
        <f t="shared" si="387"/>
        <v>54</v>
      </c>
      <c r="AG98" s="456">
        <f t="shared" si="388"/>
        <v>83200</v>
      </c>
      <c r="AH98" s="456">
        <f t="shared" si="389"/>
        <v>11</v>
      </c>
      <c r="AI98" s="462">
        <f t="shared" si="390"/>
        <v>915200</v>
      </c>
      <c r="AJ98" s="462">
        <f t="shared" si="391"/>
        <v>370113</v>
      </c>
      <c r="AK98" s="462">
        <f t="shared" si="392"/>
        <v>503360.00000000006</v>
      </c>
      <c r="AL98" s="462">
        <f t="shared" si="393"/>
        <v>1788673</v>
      </c>
      <c r="AM98" s="456">
        <f t="shared" si="394"/>
        <v>0</v>
      </c>
      <c r="AN98" s="488">
        <f t="shared" si="395"/>
        <v>1788673</v>
      </c>
      <c r="AO98" s="488">
        <f t="shared" si="396"/>
        <v>23252749</v>
      </c>
      <c r="AP98" s="717">
        <v>1</v>
      </c>
      <c r="AQ98" s="572">
        <f t="shared" si="397"/>
        <v>28</v>
      </c>
      <c r="AR98" s="461">
        <f t="shared" si="398"/>
        <v>56</v>
      </c>
      <c r="AS98" s="456">
        <f t="shared" si="399"/>
        <v>83200</v>
      </c>
      <c r="AT98" s="456">
        <f t="shared" si="400"/>
        <v>11</v>
      </c>
      <c r="AU98" s="462">
        <f t="shared" si="401"/>
        <v>915200</v>
      </c>
      <c r="AV98" s="462">
        <f t="shared" si="402"/>
        <v>370113</v>
      </c>
      <c r="AW98" s="462">
        <f t="shared" si="403"/>
        <v>503360.00000000006</v>
      </c>
      <c r="AX98" s="462">
        <f t="shared" si="378"/>
        <v>1788673</v>
      </c>
      <c r="AY98" s="456">
        <f t="shared" si="379"/>
        <v>0</v>
      </c>
      <c r="AZ98" s="488">
        <f t="shared" si="380"/>
        <v>1788673</v>
      </c>
      <c r="BA98" s="488">
        <f t="shared" ref="BA98:BA102" si="404">+AZ98*13</f>
        <v>23252749</v>
      </c>
    </row>
    <row r="99" spans="1:53" s="489" customFormat="1" ht="27">
      <c r="A99" s="901">
        <v>5</v>
      </c>
      <c r="B99" s="818" t="s">
        <v>530</v>
      </c>
      <c r="C99" s="909" t="s">
        <v>2186</v>
      </c>
      <c r="D99" s="909">
        <v>1979</v>
      </c>
      <c r="E99" s="910" t="s">
        <v>507</v>
      </c>
      <c r="F99" s="906">
        <v>1</v>
      </c>
      <c r="G99" s="899">
        <v>11</v>
      </c>
      <c r="H99" s="902">
        <f t="shared" si="348"/>
        <v>22</v>
      </c>
      <c r="I99" s="790">
        <v>83200</v>
      </c>
      <c r="J99" s="790">
        <v>11</v>
      </c>
      <c r="K99" s="903">
        <f t="shared" si="349"/>
        <v>915200</v>
      </c>
      <c r="L99" s="903">
        <v>201344</v>
      </c>
      <c r="M99" s="903">
        <f t="shared" si="350"/>
        <v>503360.00000000006</v>
      </c>
      <c r="N99" s="903">
        <f t="shared" si="351"/>
        <v>1619904</v>
      </c>
      <c r="O99" s="456"/>
      <c r="P99" s="488">
        <f t="shared" si="352"/>
        <v>1619904</v>
      </c>
      <c r="Q99" s="488">
        <f t="shared" si="353"/>
        <v>21058752</v>
      </c>
      <c r="R99" s="717">
        <v>1</v>
      </c>
      <c r="S99" s="572">
        <f t="shared" si="354"/>
        <v>12</v>
      </c>
      <c r="T99" s="461">
        <f t="shared" si="355"/>
        <v>24</v>
      </c>
      <c r="U99" s="456">
        <v>83200</v>
      </c>
      <c r="V99" s="456">
        <f t="shared" si="356"/>
        <v>11</v>
      </c>
      <c r="W99" s="462">
        <f t="shared" si="357"/>
        <v>915200</v>
      </c>
      <c r="X99" s="462">
        <f t="shared" si="358"/>
        <v>219648</v>
      </c>
      <c r="Y99" s="462">
        <f t="shared" si="381"/>
        <v>503360.00000000006</v>
      </c>
      <c r="Z99" s="462">
        <f t="shared" si="382"/>
        <v>1638208</v>
      </c>
      <c r="AA99" s="456">
        <f t="shared" si="383"/>
        <v>0</v>
      </c>
      <c r="AB99" s="488">
        <f t="shared" si="384"/>
        <v>1638208</v>
      </c>
      <c r="AC99" s="488">
        <f t="shared" si="385"/>
        <v>21296704</v>
      </c>
      <c r="AD99" s="717">
        <v>1</v>
      </c>
      <c r="AE99" s="572">
        <f t="shared" si="386"/>
        <v>13</v>
      </c>
      <c r="AF99" s="461">
        <f t="shared" si="387"/>
        <v>26</v>
      </c>
      <c r="AG99" s="456">
        <f t="shared" si="388"/>
        <v>83200</v>
      </c>
      <c r="AH99" s="456">
        <f t="shared" si="389"/>
        <v>11</v>
      </c>
      <c r="AI99" s="462">
        <f t="shared" si="390"/>
        <v>915200</v>
      </c>
      <c r="AJ99" s="462">
        <f t="shared" si="391"/>
        <v>237952</v>
      </c>
      <c r="AK99" s="462">
        <f t="shared" si="392"/>
        <v>503360.00000000006</v>
      </c>
      <c r="AL99" s="462">
        <f t="shared" si="393"/>
        <v>1656512</v>
      </c>
      <c r="AM99" s="456">
        <f t="shared" si="394"/>
        <v>0</v>
      </c>
      <c r="AN99" s="488">
        <f t="shared" si="395"/>
        <v>1656512</v>
      </c>
      <c r="AO99" s="488">
        <f t="shared" si="396"/>
        <v>21534656</v>
      </c>
      <c r="AP99" s="717">
        <v>1</v>
      </c>
      <c r="AQ99" s="572">
        <f t="shared" si="397"/>
        <v>14</v>
      </c>
      <c r="AR99" s="461">
        <f t="shared" si="398"/>
        <v>28</v>
      </c>
      <c r="AS99" s="456">
        <f t="shared" si="399"/>
        <v>83200</v>
      </c>
      <c r="AT99" s="456">
        <f t="shared" si="400"/>
        <v>11</v>
      </c>
      <c r="AU99" s="462">
        <f t="shared" si="401"/>
        <v>915200</v>
      </c>
      <c r="AV99" s="462">
        <f t="shared" si="402"/>
        <v>256256.00000000003</v>
      </c>
      <c r="AW99" s="462">
        <f t="shared" si="403"/>
        <v>503360.00000000006</v>
      </c>
      <c r="AX99" s="462">
        <f t="shared" si="378"/>
        <v>1674816</v>
      </c>
      <c r="AY99" s="456">
        <f t="shared" si="379"/>
        <v>0</v>
      </c>
      <c r="AZ99" s="488">
        <f t="shared" si="380"/>
        <v>1674816</v>
      </c>
      <c r="BA99" s="488">
        <f t="shared" si="404"/>
        <v>21772608</v>
      </c>
    </row>
    <row r="100" spans="1:53" s="489" customFormat="1" ht="23.25" customHeight="1">
      <c r="A100" s="901">
        <v>6</v>
      </c>
      <c r="B100" s="904" t="s">
        <v>527</v>
      </c>
      <c r="C100" s="816" t="s">
        <v>2187</v>
      </c>
      <c r="D100" s="816">
        <v>1974</v>
      </c>
      <c r="E100" s="818" t="s">
        <v>544</v>
      </c>
      <c r="F100" s="817">
        <v>1</v>
      </c>
      <c r="G100" s="899">
        <v>11</v>
      </c>
      <c r="H100" s="902">
        <f t="shared" si="348"/>
        <v>22</v>
      </c>
      <c r="I100" s="790">
        <v>83200</v>
      </c>
      <c r="J100" s="790">
        <v>11</v>
      </c>
      <c r="K100" s="903">
        <f>+J100*I100</f>
        <v>915200</v>
      </c>
      <c r="L100" s="903">
        <v>201344</v>
      </c>
      <c r="M100" s="903">
        <f t="shared" si="350"/>
        <v>503360.00000000006</v>
      </c>
      <c r="N100" s="903">
        <f t="shared" si="351"/>
        <v>1619904</v>
      </c>
      <c r="O100" s="456"/>
      <c r="P100" s="488">
        <f>+N100+O100</f>
        <v>1619904</v>
      </c>
      <c r="Q100" s="488">
        <f t="shared" si="353"/>
        <v>21058752</v>
      </c>
      <c r="R100" s="717">
        <v>1</v>
      </c>
      <c r="S100" s="572">
        <f t="shared" si="354"/>
        <v>12</v>
      </c>
      <c r="T100" s="461">
        <f>+S100*2</f>
        <v>24</v>
      </c>
      <c r="U100" s="456">
        <v>83200</v>
      </c>
      <c r="V100" s="456">
        <f t="shared" si="356"/>
        <v>11</v>
      </c>
      <c r="W100" s="462">
        <f>+U100*V100</f>
        <v>915200</v>
      </c>
      <c r="X100" s="462">
        <f t="shared" si="358"/>
        <v>219648</v>
      </c>
      <c r="Y100" s="462">
        <f t="shared" si="381"/>
        <v>503360.00000000006</v>
      </c>
      <c r="Z100" s="462">
        <f t="shared" si="382"/>
        <v>1638208</v>
      </c>
      <c r="AA100" s="456">
        <f t="shared" si="383"/>
        <v>0</v>
      </c>
      <c r="AB100" s="488">
        <f t="shared" si="384"/>
        <v>1638208</v>
      </c>
      <c r="AC100" s="488">
        <f t="shared" si="385"/>
        <v>21296704</v>
      </c>
      <c r="AD100" s="717">
        <v>1</v>
      </c>
      <c r="AE100" s="572">
        <f t="shared" si="386"/>
        <v>13</v>
      </c>
      <c r="AF100" s="461">
        <f t="shared" si="387"/>
        <v>26</v>
      </c>
      <c r="AG100" s="456">
        <f t="shared" si="388"/>
        <v>83200</v>
      </c>
      <c r="AH100" s="456">
        <f t="shared" si="389"/>
        <v>11</v>
      </c>
      <c r="AI100" s="462">
        <f t="shared" si="390"/>
        <v>915200</v>
      </c>
      <c r="AJ100" s="462">
        <f t="shared" si="391"/>
        <v>237952</v>
      </c>
      <c r="AK100" s="462">
        <f t="shared" si="392"/>
        <v>503360.00000000006</v>
      </c>
      <c r="AL100" s="462">
        <f t="shared" si="393"/>
        <v>1656512</v>
      </c>
      <c r="AM100" s="456">
        <f t="shared" si="394"/>
        <v>0</v>
      </c>
      <c r="AN100" s="488">
        <f t="shared" si="395"/>
        <v>1656512</v>
      </c>
      <c r="AO100" s="488">
        <f t="shared" si="396"/>
        <v>21534656</v>
      </c>
      <c r="AP100" s="717">
        <v>1</v>
      </c>
      <c r="AQ100" s="572">
        <f t="shared" si="397"/>
        <v>14</v>
      </c>
      <c r="AR100" s="461">
        <f t="shared" si="398"/>
        <v>28</v>
      </c>
      <c r="AS100" s="456">
        <f t="shared" si="399"/>
        <v>83200</v>
      </c>
      <c r="AT100" s="456">
        <f t="shared" si="400"/>
        <v>11</v>
      </c>
      <c r="AU100" s="462">
        <f t="shared" si="401"/>
        <v>915200</v>
      </c>
      <c r="AV100" s="462">
        <f t="shared" si="402"/>
        <v>256256.00000000003</v>
      </c>
      <c r="AW100" s="462">
        <f t="shared" si="403"/>
        <v>503360.00000000006</v>
      </c>
      <c r="AX100" s="462">
        <f>+AU100+AV100+AW100</f>
        <v>1674816</v>
      </c>
      <c r="AY100" s="456">
        <f>+AM100</f>
        <v>0</v>
      </c>
      <c r="AZ100" s="488">
        <f>+AX100+AY100</f>
        <v>1674816</v>
      </c>
      <c r="BA100" s="488">
        <f>+AZ100*13</f>
        <v>21772608</v>
      </c>
    </row>
    <row r="101" spans="1:53" s="489" customFormat="1" ht="25.5" customHeight="1">
      <c r="A101" s="901">
        <v>7</v>
      </c>
      <c r="B101" s="905" t="s">
        <v>3380</v>
      </c>
      <c r="C101" s="909" t="s">
        <v>2187</v>
      </c>
      <c r="D101" s="909">
        <v>1991</v>
      </c>
      <c r="E101" s="910" t="s">
        <v>507</v>
      </c>
      <c r="F101" s="817">
        <v>1</v>
      </c>
      <c r="G101" s="899">
        <v>1</v>
      </c>
      <c r="H101" s="902">
        <f t="shared" si="348"/>
        <v>2</v>
      </c>
      <c r="I101" s="790">
        <v>83200</v>
      </c>
      <c r="J101" s="790">
        <v>11</v>
      </c>
      <c r="K101" s="903">
        <f t="shared" si="349"/>
        <v>915200</v>
      </c>
      <c r="L101" s="903">
        <v>18304</v>
      </c>
      <c r="M101" s="903">
        <f t="shared" si="350"/>
        <v>503360.00000000006</v>
      </c>
      <c r="N101" s="903">
        <f t="shared" si="351"/>
        <v>1436864</v>
      </c>
      <c r="O101" s="456"/>
      <c r="P101" s="488">
        <f t="shared" si="352"/>
        <v>1436864</v>
      </c>
      <c r="Q101" s="488">
        <f t="shared" si="353"/>
        <v>18679232</v>
      </c>
      <c r="R101" s="717">
        <v>1</v>
      </c>
      <c r="S101" s="572">
        <f t="shared" si="354"/>
        <v>2</v>
      </c>
      <c r="T101" s="461">
        <f t="shared" si="355"/>
        <v>4</v>
      </c>
      <c r="U101" s="456">
        <v>83200</v>
      </c>
      <c r="V101" s="456">
        <f t="shared" si="356"/>
        <v>11</v>
      </c>
      <c r="W101" s="462">
        <f t="shared" si="357"/>
        <v>915200</v>
      </c>
      <c r="X101" s="462">
        <f t="shared" si="358"/>
        <v>36608</v>
      </c>
      <c r="Y101" s="462">
        <f t="shared" si="381"/>
        <v>503360.00000000006</v>
      </c>
      <c r="Z101" s="462">
        <f t="shared" si="382"/>
        <v>1455168</v>
      </c>
      <c r="AA101" s="456">
        <f t="shared" si="383"/>
        <v>0</v>
      </c>
      <c r="AB101" s="488">
        <f t="shared" si="384"/>
        <v>1455168</v>
      </c>
      <c r="AC101" s="488">
        <f t="shared" si="385"/>
        <v>18917184</v>
      </c>
      <c r="AD101" s="717">
        <v>1</v>
      </c>
      <c r="AE101" s="572">
        <f t="shared" si="386"/>
        <v>3</v>
      </c>
      <c r="AF101" s="461">
        <f t="shared" si="387"/>
        <v>6</v>
      </c>
      <c r="AG101" s="456">
        <f t="shared" si="388"/>
        <v>83200</v>
      </c>
      <c r="AH101" s="456">
        <f t="shared" si="389"/>
        <v>11</v>
      </c>
      <c r="AI101" s="462">
        <f t="shared" si="390"/>
        <v>915200</v>
      </c>
      <c r="AJ101" s="462">
        <f t="shared" si="391"/>
        <v>54912</v>
      </c>
      <c r="AK101" s="462">
        <f t="shared" si="392"/>
        <v>503360.00000000006</v>
      </c>
      <c r="AL101" s="462">
        <f t="shared" si="393"/>
        <v>1473472</v>
      </c>
      <c r="AM101" s="456">
        <f t="shared" si="394"/>
        <v>0</v>
      </c>
      <c r="AN101" s="488">
        <f t="shared" si="395"/>
        <v>1473472</v>
      </c>
      <c r="AO101" s="488">
        <f t="shared" si="396"/>
        <v>19155136</v>
      </c>
      <c r="AP101" s="717">
        <v>1</v>
      </c>
      <c r="AQ101" s="572">
        <f t="shared" si="397"/>
        <v>4</v>
      </c>
      <c r="AR101" s="461">
        <f t="shared" si="398"/>
        <v>8</v>
      </c>
      <c r="AS101" s="456">
        <f t="shared" si="399"/>
        <v>83200</v>
      </c>
      <c r="AT101" s="456">
        <f t="shared" si="400"/>
        <v>11</v>
      </c>
      <c r="AU101" s="462">
        <f t="shared" si="401"/>
        <v>915200</v>
      </c>
      <c r="AV101" s="462">
        <f t="shared" si="402"/>
        <v>73216</v>
      </c>
      <c r="AW101" s="462">
        <f t="shared" si="403"/>
        <v>503360.00000000006</v>
      </c>
      <c r="AX101" s="462">
        <f t="shared" si="378"/>
        <v>1491776</v>
      </c>
      <c r="AY101" s="456">
        <f t="shared" si="379"/>
        <v>0</v>
      </c>
      <c r="AZ101" s="488">
        <f t="shared" si="380"/>
        <v>1491776</v>
      </c>
      <c r="BA101" s="488">
        <f t="shared" si="404"/>
        <v>19393088</v>
      </c>
    </row>
    <row r="102" spans="1:53" s="489" customFormat="1" ht="23.25" customHeight="1">
      <c r="A102" s="901">
        <v>8</v>
      </c>
      <c r="B102" s="904" t="s">
        <v>532</v>
      </c>
      <c r="C102" s="816" t="s">
        <v>2187</v>
      </c>
      <c r="D102" s="816">
        <v>1981</v>
      </c>
      <c r="E102" s="818" t="s">
        <v>544</v>
      </c>
      <c r="F102" s="817">
        <v>1</v>
      </c>
      <c r="G102" s="899">
        <v>11</v>
      </c>
      <c r="H102" s="902">
        <f t="shared" si="348"/>
        <v>22</v>
      </c>
      <c r="I102" s="790">
        <v>83200</v>
      </c>
      <c r="J102" s="790">
        <v>11</v>
      </c>
      <c r="K102" s="903">
        <f t="shared" si="349"/>
        <v>915200</v>
      </c>
      <c r="L102" s="903">
        <v>201344</v>
      </c>
      <c r="M102" s="903">
        <f t="shared" si="350"/>
        <v>503360.00000000006</v>
      </c>
      <c r="N102" s="903">
        <f t="shared" si="351"/>
        <v>1619904</v>
      </c>
      <c r="O102" s="456"/>
      <c r="P102" s="488">
        <f t="shared" si="352"/>
        <v>1619904</v>
      </c>
      <c r="Q102" s="488">
        <f t="shared" si="353"/>
        <v>21058752</v>
      </c>
      <c r="R102" s="717">
        <v>1</v>
      </c>
      <c r="S102" s="572">
        <f t="shared" si="354"/>
        <v>12</v>
      </c>
      <c r="T102" s="461">
        <f t="shared" si="355"/>
        <v>24</v>
      </c>
      <c r="U102" s="456">
        <v>83200</v>
      </c>
      <c r="V102" s="456">
        <f t="shared" si="356"/>
        <v>11</v>
      </c>
      <c r="W102" s="462">
        <f t="shared" si="357"/>
        <v>915200</v>
      </c>
      <c r="X102" s="462">
        <f t="shared" si="358"/>
        <v>219648</v>
      </c>
      <c r="Y102" s="462">
        <f t="shared" si="381"/>
        <v>503360.00000000006</v>
      </c>
      <c r="Z102" s="462">
        <f t="shared" si="382"/>
        <v>1638208</v>
      </c>
      <c r="AA102" s="456">
        <f t="shared" si="383"/>
        <v>0</v>
      </c>
      <c r="AB102" s="488">
        <f t="shared" si="384"/>
        <v>1638208</v>
      </c>
      <c r="AC102" s="488">
        <f t="shared" si="385"/>
        <v>21296704</v>
      </c>
      <c r="AD102" s="717">
        <v>1</v>
      </c>
      <c r="AE102" s="572">
        <f t="shared" si="386"/>
        <v>13</v>
      </c>
      <c r="AF102" s="461">
        <f t="shared" si="387"/>
        <v>26</v>
      </c>
      <c r="AG102" s="456">
        <f t="shared" si="388"/>
        <v>83200</v>
      </c>
      <c r="AH102" s="456">
        <f t="shared" si="389"/>
        <v>11</v>
      </c>
      <c r="AI102" s="462">
        <f t="shared" si="390"/>
        <v>915200</v>
      </c>
      <c r="AJ102" s="462">
        <f t="shared" si="391"/>
        <v>237952</v>
      </c>
      <c r="AK102" s="462">
        <f t="shared" si="392"/>
        <v>503360.00000000006</v>
      </c>
      <c r="AL102" s="462">
        <f t="shared" si="393"/>
        <v>1656512</v>
      </c>
      <c r="AM102" s="456">
        <f t="shared" si="394"/>
        <v>0</v>
      </c>
      <c r="AN102" s="488">
        <f t="shared" si="395"/>
        <v>1656512</v>
      </c>
      <c r="AO102" s="488">
        <f t="shared" si="396"/>
        <v>21534656</v>
      </c>
      <c r="AP102" s="717">
        <v>1</v>
      </c>
      <c r="AQ102" s="572">
        <f t="shared" si="397"/>
        <v>14</v>
      </c>
      <c r="AR102" s="461">
        <f t="shared" si="398"/>
        <v>28</v>
      </c>
      <c r="AS102" s="456">
        <f t="shared" si="399"/>
        <v>83200</v>
      </c>
      <c r="AT102" s="456">
        <f t="shared" si="400"/>
        <v>11</v>
      </c>
      <c r="AU102" s="462">
        <f t="shared" si="401"/>
        <v>915200</v>
      </c>
      <c r="AV102" s="462">
        <f t="shared" si="402"/>
        <v>256256.00000000003</v>
      </c>
      <c r="AW102" s="462">
        <f t="shared" si="403"/>
        <v>503360.00000000006</v>
      </c>
      <c r="AX102" s="462">
        <f t="shared" si="378"/>
        <v>1674816</v>
      </c>
      <c r="AY102" s="456">
        <f t="shared" si="379"/>
        <v>0</v>
      </c>
      <c r="AZ102" s="488">
        <f t="shared" si="380"/>
        <v>1674816</v>
      </c>
      <c r="BA102" s="488">
        <f t="shared" si="404"/>
        <v>21772608</v>
      </c>
    </row>
    <row r="103" spans="1:53" s="489" customFormat="1" ht="23.25" customHeight="1">
      <c r="A103" s="901">
        <v>9</v>
      </c>
      <c r="B103" s="904" t="s">
        <v>521</v>
      </c>
      <c r="C103" s="909" t="s">
        <v>2187</v>
      </c>
      <c r="D103" s="909">
        <v>1978</v>
      </c>
      <c r="E103" s="910" t="s">
        <v>507</v>
      </c>
      <c r="F103" s="817">
        <v>1</v>
      </c>
      <c r="G103" s="899">
        <v>15</v>
      </c>
      <c r="H103" s="902">
        <f t="shared" si="348"/>
        <v>30</v>
      </c>
      <c r="I103" s="790">
        <v>83200</v>
      </c>
      <c r="J103" s="790">
        <v>11</v>
      </c>
      <c r="K103" s="903">
        <f t="shared" si="349"/>
        <v>915200</v>
      </c>
      <c r="L103" s="903">
        <v>274560</v>
      </c>
      <c r="M103" s="903">
        <f t="shared" si="350"/>
        <v>503360.00000000006</v>
      </c>
      <c r="N103" s="903">
        <f t="shared" si="351"/>
        <v>1693120</v>
      </c>
      <c r="O103" s="456"/>
      <c r="P103" s="488">
        <f t="shared" si="352"/>
        <v>1693120</v>
      </c>
      <c r="Q103" s="488">
        <f t="shared" si="353"/>
        <v>22010560</v>
      </c>
      <c r="R103" s="717">
        <v>1</v>
      </c>
      <c r="S103" s="572">
        <f t="shared" si="354"/>
        <v>16</v>
      </c>
      <c r="T103" s="461">
        <f t="shared" si="355"/>
        <v>32</v>
      </c>
      <c r="U103" s="456">
        <v>83200</v>
      </c>
      <c r="V103" s="456">
        <f t="shared" si="356"/>
        <v>11</v>
      </c>
      <c r="W103" s="462">
        <f t="shared" si="357"/>
        <v>915200</v>
      </c>
      <c r="X103" s="462">
        <f t="shared" si="358"/>
        <v>274560</v>
      </c>
      <c r="Y103" s="462">
        <f t="shared" si="381"/>
        <v>503360.00000000006</v>
      </c>
      <c r="Z103" s="462">
        <f t="shared" si="382"/>
        <v>1693120</v>
      </c>
      <c r="AA103" s="456">
        <f t="shared" si="383"/>
        <v>0</v>
      </c>
      <c r="AB103" s="488">
        <f t="shared" si="384"/>
        <v>1693120</v>
      </c>
      <c r="AC103" s="488">
        <f t="shared" si="385"/>
        <v>22010560</v>
      </c>
      <c r="AD103" s="717">
        <v>1</v>
      </c>
      <c r="AE103" s="572">
        <f t="shared" si="386"/>
        <v>17</v>
      </c>
      <c r="AF103" s="461">
        <f t="shared" si="387"/>
        <v>34</v>
      </c>
      <c r="AG103" s="456">
        <f t="shared" si="388"/>
        <v>83200</v>
      </c>
      <c r="AH103" s="456">
        <f t="shared" si="389"/>
        <v>11</v>
      </c>
      <c r="AI103" s="462">
        <f t="shared" si="390"/>
        <v>915200</v>
      </c>
      <c r="AJ103" s="462">
        <f t="shared" si="391"/>
        <v>274560</v>
      </c>
      <c r="AK103" s="462">
        <f t="shared" si="392"/>
        <v>503360.00000000006</v>
      </c>
      <c r="AL103" s="462">
        <f t="shared" si="393"/>
        <v>1693120</v>
      </c>
      <c r="AM103" s="456">
        <f t="shared" si="394"/>
        <v>0</v>
      </c>
      <c r="AN103" s="488">
        <f t="shared" si="395"/>
        <v>1693120</v>
      </c>
      <c r="AO103" s="488">
        <f t="shared" si="396"/>
        <v>22010560</v>
      </c>
      <c r="AP103" s="717">
        <v>1</v>
      </c>
      <c r="AQ103" s="572">
        <f t="shared" si="397"/>
        <v>18</v>
      </c>
      <c r="AR103" s="461">
        <f t="shared" si="398"/>
        <v>36</v>
      </c>
      <c r="AS103" s="456">
        <f t="shared" si="399"/>
        <v>83200</v>
      </c>
      <c r="AT103" s="456">
        <f t="shared" si="400"/>
        <v>11</v>
      </c>
      <c r="AU103" s="462">
        <f t="shared" si="401"/>
        <v>915200</v>
      </c>
      <c r="AV103" s="462">
        <f t="shared" si="402"/>
        <v>274560</v>
      </c>
      <c r="AW103" s="462">
        <f t="shared" si="403"/>
        <v>503360.00000000006</v>
      </c>
      <c r="AX103" s="462">
        <f t="shared" si="378"/>
        <v>1693120</v>
      </c>
      <c r="AY103" s="456">
        <f t="shared" si="379"/>
        <v>0</v>
      </c>
      <c r="AZ103" s="488">
        <f t="shared" si="380"/>
        <v>1693120</v>
      </c>
      <c r="BA103" s="488">
        <f>+AZ103*13</f>
        <v>22010560</v>
      </c>
    </row>
    <row r="104" spans="1:53" s="489" customFormat="1" ht="19.5" customHeight="1">
      <c r="A104" s="901">
        <v>10</v>
      </c>
      <c r="B104" s="904" t="s">
        <v>531</v>
      </c>
      <c r="C104" s="816" t="s">
        <v>2187</v>
      </c>
      <c r="D104" s="816">
        <v>1983</v>
      </c>
      <c r="E104" s="818" t="s">
        <v>544</v>
      </c>
      <c r="F104" s="817">
        <v>1</v>
      </c>
      <c r="G104" s="899">
        <v>11</v>
      </c>
      <c r="H104" s="902">
        <f t="shared" si="348"/>
        <v>22</v>
      </c>
      <c r="I104" s="790">
        <v>83200</v>
      </c>
      <c r="J104" s="790">
        <v>11</v>
      </c>
      <c r="K104" s="903">
        <f t="shared" si="349"/>
        <v>915200</v>
      </c>
      <c r="L104" s="903">
        <v>201344</v>
      </c>
      <c r="M104" s="903">
        <f t="shared" si="350"/>
        <v>503360.00000000006</v>
      </c>
      <c r="N104" s="903">
        <f t="shared" si="351"/>
        <v>1619904</v>
      </c>
      <c r="O104" s="456"/>
      <c r="P104" s="488">
        <f t="shared" si="352"/>
        <v>1619904</v>
      </c>
      <c r="Q104" s="488">
        <f t="shared" si="353"/>
        <v>21058752</v>
      </c>
      <c r="R104" s="717">
        <v>1</v>
      </c>
      <c r="S104" s="572">
        <f t="shared" si="354"/>
        <v>12</v>
      </c>
      <c r="T104" s="461">
        <f t="shared" si="355"/>
        <v>24</v>
      </c>
      <c r="U104" s="456">
        <v>83200</v>
      </c>
      <c r="V104" s="456">
        <f t="shared" si="356"/>
        <v>11</v>
      </c>
      <c r="W104" s="462">
        <f t="shared" si="357"/>
        <v>915200</v>
      </c>
      <c r="X104" s="462">
        <f t="shared" si="358"/>
        <v>219648</v>
      </c>
      <c r="Y104" s="462">
        <f t="shared" si="381"/>
        <v>503360.00000000006</v>
      </c>
      <c r="Z104" s="462">
        <f t="shared" si="382"/>
        <v>1638208</v>
      </c>
      <c r="AA104" s="456">
        <f t="shared" si="383"/>
        <v>0</v>
      </c>
      <c r="AB104" s="488">
        <f t="shared" si="384"/>
        <v>1638208</v>
      </c>
      <c r="AC104" s="488">
        <f t="shared" si="385"/>
        <v>21296704</v>
      </c>
      <c r="AD104" s="717">
        <v>1</v>
      </c>
      <c r="AE104" s="572">
        <f t="shared" si="386"/>
        <v>13</v>
      </c>
      <c r="AF104" s="461">
        <f t="shared" si="387"/>
        <v>26</v>
      </c>
      <c r="AG104" s="456">
        <f t="shared" si="388"/>
        <v>83200</v>
      </c>
      <c r="AH104" s="456">
        <f t="shared" si="389"/>
        <v>11</v>
      </c>
      <c r="AI104" s="462">
        <f t="shared" si="390"/>
        <v>915200</v>
      </c>
      <c r="AJ104" s="462">
        <f t="shared" si="391"/>
        <v>237952</v>
      </c>
      <c r="AK104" s="462">
        <f t="shared" si="392"/>
        <v>503360.00000000006</v>
      </c>
      <c r="AL104" s="462">
        <f t="shared" si="393"/>
        <v>1656512</v>
      </c>
      <c r="AM104" s="456">
        <f t="shared" si="394"/>
        <v>0</v>
      </c>
      <c r="AN104" s="488">
        <f t="shared" si="395"/>
        <v>1656512</v>
      </c>
      <c r="AO104" s="488">
        <f t="shared" si="396"/>
        <v>21534656</v>
      </c>
      <c r="AP104" s="717">
        <v>1</v>
      </c>
      <c r="AQ104" s="572">
        <f t="shared" si="397"/>
        <v>14</v>
      </c>
      <c r="AR104" s="461">
        <f t="shared" si="398"/>
        <v>28</v>
      </c>
      <c r="AS104" s="456">
        <f t="shared" si="399"/>
        <v>83200</v>
      </c>
      <c r="AT104" s="456">
        <f t="shared" si="400"/>
        <v>11</v>
      </c>
      <c r="AU104" s="462">
        <f t="shared" si="401"/>
        <v>915200</v>
      </c>
      <c r="AV104" s="462">
        <f t="shared" si="402"/>
        <v>256256.00000000003</v>
      </c>
      <c r="AW104" s="462">
        <f t="shared" si="403"/>
        <v>503360.00000000006</v>
      </c>
      <c r="AX104" s="462">
        <f t="shared" si="378"/>
        <v>1674816</v>
      </c>
      <c r="AY104" s="456">
        <f t="shared" si="379"/>
        <v>0</v>
      </c>
      <c r="AZ104" s="488">
        <f t="shared" si="380"/>
        <v>1674816</v>
      </c>
      <c r="BA104" s="488">
        <f t="shared" ref="BA104" si="405">+AZ104*13</f>
        <v>21772608</v>
      </c>
    </row>
    <row r="105" spans="1:53" s="489" customFormat="1" ht="23.25" customHeight="1">
      <c r="A105" s="901">
        <v>11</v>
      </c>
      <c r="B105" s="891" t="s">
        <v>1552</v>
      </c>
      <c r="C105" s="816" t="s">
        <v>2187</v>
      </c>
      <c r="D105" s="816">
        <v>1975</v>
      </c>
      <c r="E105" s="818" t="s">
        <v>3</v>
      </c>
      <c r="F105" s="817">
        <v>1</v>
      </c>
      <c r="G105" s="899">
        <v>3</v>
      </c>
      <c r="H105" s="902">
        <f t="shared" si="348"/>
        <v>6</v>
      </c>
      <c r="I105" s="790">
        <v>83200</v>
      </c>
      <c r="J105" s="790">
        <v>11</v>
      </c>
      <c r="K105" s="903">
        <f t="shared" ref="K105:K106" si="406">+J105*I105</f>
        <v>915200</v>
      </c>
      <c r="L105" s="903">
        <v>54912</v>
      </c>
      <c r="M105" s="903">
        <f t="shared" si="350"/>
        <v>503360.00000000006</v>
      </c>
      <c r="N105" s="903">
        <f t="shared" si="351"/>
        <v>1473472</v>
      </c>
      <c r="O105" s="456"/>
      <c r="P105" s="488">
        <f t="shared" ref="P105:P106" si="407">+N105+O105</f>
        <v>1473472</v>
      </c>
      <c r="Q105" s="488">
        <f t="shared" si="353"/>
        <v>19155136</v>
      </c>
      <c r="R105" s="717">
        <v>1</v>
      </c>
      <c r="S105" s="572">
        <f t="shared" si="354"/>
        <v>4</v>
      </c>
      <c r="T105" s="461">
        <f t="shared" ref="T105:T106" si="408">+S105*2</f>
        <v>8</v>
      </c>
      <c r="U105" s="456">
        <v>83200</v>
      </c>
      <c r="V105" s="456">
        <f t="shared" si="356"/>
        <v>11</v>
      </c>
      <c r="W105" s="462">
        <f t="shared" si="357"/>
        <v>915200</v>
      </c>
      <c r="X105" s="462">
        <f t="shared" si="358"/>
        <v>73216</v>
      </c>
      <c r="Y105" s="462">
        <f t="shared" si="381"/>
        <v>503360.00000000006</v>
      </c>
      <c r="Z105" s="462">
        <f t="shared" si="382"/>
        <v>1491776</v>
      </c>
      <c r="AA105" s="456">
        <f t="shared" si="383"/>
        <v>0</v>
      </c>
      <c r="AB105" s="488">
        <f t="shared" si="384"/>
        <v>1491776</v>
      </c>
      <c r="AC105" s="488">
        <f t="shared" si="385"/>
        <v>19393088</v>
      </c>
      <c r="AD105" s="717">
        <v>1</v>
      </c>
      <c r="AE105" s="572">
        <f t="shared" si="386"/>
        <v>5</v>
      </c>
      <c r="AF105" s="461">
        <f t="shared" si="387"/>
        <v>10</v>
      </c>
      <c r="AG105" s="456">
        <f t="shared" si="388"/>
        <v>83200</v>
      </c>
      <c r="AH105" s="456">
        <f t="shared" si="389"/>
        <v>11</v>
      </c>
      <c r="AI105" s="462">
        <f t="shared" si="390"/>
        <v>915200</v>
      </c>
      <c r="AJ105" s="462">
        <f t="shared" si="391"/>
        <v>91520</v>
      </c>
      <c r="AK105" s="462">
        <f t="shared" si="392"/>
        <v>503360.00000000006</v>
      </c>
      <c r="AL105" s="462">
        <f t="shared" si="393"/>
        <v>1510080</v>
      </c>
      <c r="AM105" s="456">
        <f t="shared" si="394"/>
        <v>0</v>
      </c>
      <c r="AN105" s="488">
        <f t="shared" si="395"/>
        <v>1510080</v>
      </c>
      <c r="AO105" s="488">
        <f t="shared" si="396"/>
        <v>19631040</v>
      </c>
      <c r="AP105" s="717">
        <v>1</v>
      </c>
      <c r="AQ105" s="572">
        <f t="shared" si="397"/>
        <v>6</v>
      </c>
      <c r="AR105" s="461">
        <f t="shared" si="398"/>
        <v>12</v>
      </c>
      <c r="AS105" s="456">
        <f t="shared" si="399"/>
        <v>83200</v>
      </c>
      <c r="AT105" s="456">
        <f t="shared" si="400"/>
        <v>11</v>
      </c>
      <c r="AU105" s="462">
        <f t="shared" si="401"/>
        <v>915200</v>
      </c>
      <c r="AV105" s="462">
        <f t="shared" si="402"/>
        <v>109824</v>
      </c>
      <c r="AW105" s="462">
        <f t="shared" si="403"/>
        <v>503360.00000000006</v>
      </c>
      <c r="AX105" s="462">
        <f t="shared" si="378"/>
        <v>1528384</v>
      </c>
      <c r="AY105" s="456">
        <f t="shared" si="379"/>
        <v>0</v>
      </c>
      <c r="AZ105" s="488">
        <f t="shared" ref="AZ105:AZ106" si="409">+AX105+AY105</f>
        <v>1528384</v>
      </c>
      <c r="BA105" s="488">
        <f t="shared" ref="BA105:BA106" si="410">+AZ105*13</f>
        <v>19868992</v>
      </c>
    </row>
    <row r="106" spans="1:53" s="489" customFormat="1" ht="23.25" customHeight="1">
      <c r="A106" s="901">
        <v>12</v>
      </c>
      <c r="B106" s="904" t="s">
        <v>526</v>
      </c>
      <c r="C106" s="816" t="s">
        <v>2187</v>
      </c>
      <c r="D106" s="816">
        <v>1983</v>
      </c>
      <c r="E106" s="818" t="s">
        <v>544</v>
      </c>
      <c r="F106" s="817">
        <v>1</v>
      </c>
      <c r="G106" s="899">
        <v>11</v>
      </c>
      <c r="H106" s="902">
        <f t="shared" si="348"/>
        <v>22</v>
      </c>
      <c r="I106" s="790">
        <v>83200</v>
      </c>
      <c r="J106" s="790">
        <v>11</v>
      </c>
      <c r="K106" s="903">
        <f t="shared" si="406"/>
        <v>915200</v>
      </c>
      <c r="L106" s="903">
        <v>201344</v>
      </c>
      <c r="M106" s="903">
        <f t="shared" si="350"/>
        <v>503360.00000000006</v>
      </c>
      <c r="N106" s="903">
        <f t="shared" si="351"/>
        <v>1619904</v>
      </c>
      <c r="O106" s="456"/>
      <c r="P106" s="488">
        <f t="shared" si="407"/>
        <v>1619904</v>
      </c>
      <c r="Q106" s="488">
        <f t="shared" si="353"/>
        <v>21058752</v>
      </c>
      <c r="R106" s="717">
        <v>1</v>
      </c>
      <c r="S106" s="572">
        <f t="shared" si="354"/>
        <v>12</v>
      </c>
      <c r="T106" s="461">
        <f t="shared" si="408"/>
        <v>24</v>
      </c>
      <c r="U106" s="456">
        <v>83200</v>
      </c>
      <c r="V106" s="456">
        <f t="shared" si="356"/>
        <v>11</v>
      </c>
      <c r="W106" s="462">
        <f t="shared" si="357"/>
        <v>915200</v>
      </c>
      <c r="X106" s="462">
        <f t="shared" si="358"/>
        <v>219648</v>
      </c>
      <c r="Y106" s="462">
        <f t="shared" si="381"/>
        <v>503360.00000000006</v>
      </c>
      <c r="Z106" s="462">
        <f t="shared" si="382"/>
        <v>1638208</v>
      </c>
      <c r="AA106" s="456">
        <f t="shared" si="383"/>
        <v>0</v>
      </c>
      <c r="AB106" s="488">
        <f t="shared" si="384"/>
        <v>1638208</v>
      </c>
      <c r="AC106" s="488">
        <f t="shared" si="385"/>
        <v>21296704</v>
      </c>
      <c r="AD106" s="717">
        <v>1</v>
      </c>
      <c r="AE106" s="572">
        <f t="shared" si="386"/>
        <v>13</v>
      </c>
      <c r="AF106" s="461">
        <f t="shared" si="387"/>
        <v>26</v>
      </c>
      <c r="AG106" s="456">
        <f t="shared" si="388"/>
        <v>83200</v>
      </c>
      <c r="AH106" s="456">
        <f t="shared" si="389"/>
        <v>11</v>
      </c>
      <c r="AI106" s="462">
        <f t="shared" si="390"/>
        <v>915200</v>
      </c>
      <c r="AJ106" s="462">
        <f t="shared" si="391"/>
        <v>237952</v>
      </c>
      <c r="AK106" s="462">
        <f t="shared" si="392"/>
        <v>503360.00000000006</v>
      </c>
      <c r="AL106" s="462">
        <f t="shared" si="393"/>
        <v>1656512</v>
      </c>
      <c r="AM106" s="456">
        <f t="shared" si="394"/>
        <v>0</v>
      </c>
      <c r="AN106" s="488">
        <f t="shared" si="395"/>
        <v>1656512</v>
      </c>
      <c r="AO106" s="488">
        <f t="shared" si="396"/>
        <v>21534656</v>
      </c>
      <c r="AP106" s="717">
        <v>1</v>
      </c>
      <c r="AQ106" s="572">
        <f t="shared" si="397"/>
        <v>14</v>
      </c>
      <c r="AR106" s="461">
        <f t="shared" si="398"/>
        <v>28</v>
      </c>
      <c r="AS106" s="456">
        <f t="shared" si="399"/>
        <v>83200</v>
      </c>
      <c r="AT106" s="456">
        <f t="shared" si="400"/>
        <v>11</v>
      </c>
      <c r="AU106" s="462">
        <f t="shared" si="401"/>
        <v>915200</v>
      </c>
      <c r="AV106" s="462">
        <f t="shared" si="402"/>
        <v>256256.00000000003</v>
      </c>
      <c r="AW106" s="462">
        <f t="shared" si="403"/>
        <v>503360.00000000006</v>
      </c>
      <c r="AX106" s="462">
        <f t="shared" si="378"/>
        <v>1674816</v>
      </c>
      <c r="AY106" s="456">
        <f t="shared" si="379"/>
        <v>0</v>
      </c>
      <c r="AZ106" s="488">
        <f t="shared" si="409"/>
        <v>1674816</v>
      </c>
      <c r="BA106" s="488">
        <f t="shared" si="410"/>
        <v>21772608</v>
      </c>
    </row>
    <row r="107" spans="1:53" s="489" customFormat="1" ht="23.25" customHeight="1">
      <c r="A107" s="901">
        <v>13</v>
      </c>
      <c r="B107" s="905" t="s">
        <v>1384</v>
      </c>
      <c r="C107" s="816" t="s">
        <v>2187</v>
      </c>
      <c r="D107" s="816">
        <v>1982</v>
      </c>
      <c r="E107" s="818" t="s">
        <v>544</v>
      </c>
      <c r="F107" s="817">
        <v>1</v>
      </c>
      <c r="G107" s="899">
        <v>4</v>
      </c>
      <c r="H107" s="902">
        <f t="shared" si="348"/>
        <v>8</v>
      </c>
      <c r="I107" s="790">
        <v>83200</v>
      </c>
      <c r="J107" s="790">
        <v>11</v>
      </c>
      <c r="K107" s="903">
        <f>+J107*I107</f>
        <v>915200</v>
      </c>
      <c r="L107" s="903">
        <v>73216</v>
      </c>
      <c r="M107" s="903">
        <f t="shared" si="350"/>
        <v>503360.00000000006</v>
      </c>
      <c r="N107" s="903">
        <f t="shared" si="351"/>
        <v>1491776</v>
      </c>
      <c r="O107" s="456"/>
      <c r="P107" s="488">
        <f>+N107+O107</f>
        <v>1491776</v>
      </c>
      <c r="Q107" s="488">
        <f t="shared" si="353"/>
        <v>19393088</v>
      </c>
      <c r="R107" s="717">
        <v>1</v>
      </c>
      <c r="S107" s="572">
        <f t="shared" si="354"/>
        <v>5</v>
      </c>
      <c r="T107" s="461">
        <f>+S107*2</f>
        <v>10</v>
      </c>
      <c r="U107" s="456">
        <v>83200</v>
      </c>
      <c r="V107" s="456">
        <f t="shared" si="356"/>
        <v>11</v>
      </c>
      <c r="W107" s="462">
        <f t="shared" si="357"/>
        <v>915200</v>
      </c>
      <c r="X107" s="462">
        <f t="shared" si="358"/>
        <v>91520</v>
      </c>
      <c r="Y107" s="462">
        <f t="shared" si="381"/>
        <v>503360.00000000006</v>
      </c>
      <c r="Z107" s="462">
        <f t="shared" si="382"/>
        <v>1510080</v>
      </c>
      <c r="AA107" s="456">
        <f t="shared" si="383"/>
        <v>0</v>
      </c>
      <c r="AB107" s="488">
        <f t="shared" si="384"/>
        <v>1510080</v>
      </c>
      <c r="AC107" s="488">
        <f t="shared" si="385"/>
        <v>19631040</v>
      </c>
      <c r="AD107" s="717">
        <v>1</v>
      </c>
      <c r="AE107" s="572">
        <f t="shared" si="386"/>
        <v>6</v>
      </c>
      <c r="AF107" s="461">
        <f t="shared" si="387"/>
        <v>12</v>
      </c>
      <c r="AG107" s="456">
        <f t="shared" si="388"/>
        <v>83200</v>
      </c>
      <c r="AH107" s="456">
        <f t="shared" si="389"/>
        <v>11</v>
      </c>
      <c r="AI107" s="462">
        <f t="shared" si="390"/>
        <v>915200</v>
      </c>
      <c r="AJ107" s="462">
        <f t="shared" si="391"/>
        <v>109824</v>
      </c>
      <c r="AK107" s="462">
        <f t="shared" si="392"/>
        <v>503360.00000000006</v>
      </c>
      <c r="AL107" s="462">
        <f t="shared" si="393"/>
        <v>1528384</v>
      </c>
      <c r="AM107" s="456">
        <f t="shared" si="394"/>
        <v>0</v>
      </c>
      <c r="AN107" s="488">
        <f t="shared" si="395"/>
        <v>1528384</v>
      </c>
      <c r="AO107" s="488">
        <f t="shared" si="396"/>
        <v>19868992</v>
      </c>
      <c r="AP107" s="717">
        <v>1</v>
      </c>
      <c r="AQ107" s="572">
        <f t="shared" si="397"/>
        <v>7</v>
      </c>
      <c r="AR107" s="461">
        <f t="shared" si="398"/>
        <v>14</v>
      </c>
      <c r="AS107" s="456">
        <f t="shared" si="399"/>
        <v>83200</v>
      </c>
      <c r="AT107" s="456">
        <f t="shared" si="400"/>
        <v>11</v>
      </c>
      <c r="AU107" s="462">
        <f t="shared" si="401"/>
        <v>915200</v>
      </c>
      <c r="AV107" s="462">
        <f t="shared" si="402"/>
        <v>128128.00000000001</v>
      </c>
      <c r="AW107" s="462">
        <f t="shared" si="403"/>
        <v>503360.00000000006</v>
      </c>
      <c r="AX107" s="462">
        <f t="shared" si="378"/>
        <v>1546688</v>
      </c>
      <c r="AY107" s="456">
        <f t="shared" si="379"/>
        <v>0</v>
      </c>
      <c r="AZ107" s="488">
        <f>+AX107+AY107</f>
        <v>1546688</v>
      </c>
      <c r="BA107" s="488">
        <f>+AZ107*13</f>
        <v>20106944</v>
      </c>
    </row>
    <row r="108" spans="1:53" s="453" customFormat="1" ht="18" customHeight="1">
      <c r="A108" s="975" t="s">
        <v>64</v>
      </c>
      <c r="B108" s="975"/>
      <c r="C108" s="975"/>
      <c r="D108" s="975"/>
      <c r="E108" s="975"/>
      <c r="F108" s="719">
        <f>SUM(F95:F107)</f>
        <v>13</v>
      </c>
      <c r="G108" s="894">
        <f t="shared" ref="G108:L108" si="411">SUM(G95:G107)</f>
        <v>151</v>
      </c>
      <c r="H108" s="894">
        <f t="shared" si="411"/>
        <v>302</v>
      </c>
      <c r="I108" s="894">
        <f t="shared" si="411"/>
        <v>1081600</v>
      </c>
      <c r="J108" s="894">
        <f t="shared" si="411"/>
        <v>143.5</v>
      </c>
      <c r="K108" s="894">
        <f t="shared" si="411"/>
        <v>11939200</v>
      </c>
      <c r="L108" s="894">
        <f t="shared" si="411"/>
        <v>2633985</v>
      </c>
      <c r="M108" s="894">
        <f t="shared" ref="M108:BA108" si="412">SUM(M95:M107)</f>
        <v>6566560</v>
      </c>
      <c r="N108" s="894">
        <f t="shared" si="412"/>
        <v>21139745</v>
      </c>
      <c r="O108" s="894">
        <f t="shared" si="412"/>
        <v>0</v>
      </c>
      <c r="P108" s="894">
        <f t="shared" si="412"/>
        <v>21139745</v>
      </c>
      <c r="Q108" s="894">
        <f t="shared" si="412"/>
        <v>274816685</v>
      </c>
      <c r="R108" s="894">
        <f t="shared" si="412"/>
        <v>13</v>
      </c>
      <c r="S108" s="894">
        <f t="shared" si="412"/>
        <v>164</v>
      </c>
      <c r="T108" s="894">
        <f t="shared" si="412"/>
        <v>328</v>
      </c>
      <c r="U108" s="894">
        <f t="shared" si="412"/>
        <v>1081600</v>
      </c>
      <c r="V108" s="894">
        <f t="shared" si="412"/>
        <v>143.5</v>
      </c>
      <c r="W108" s="894">
        <f t="shared" si="412"/>
        <v>11939200</v>
      </c>
      <c r="X108" s="894">
        <f t="shared" si="412"/>
        <v>2780417</v>
      </c>
      <c r="Y108" s="894">
        <f t="shared" si="412"/>
        <v>6566560</v>
      </c>
      <c r="Z108" s="894">
        <f t="shared" si="412"/>
        <v>21286177</v>
      </c>
      <c r="AA108" s="894">
        <f t="shared" si="412"/>
        <v>0</v>
      </c>
      <c r="AB108" s="894">
        <f t="shared" si="412"/>
        <v>21286177</v>
      </c>
      <c r="AC108" s="894">
        <f t="shared" si="412"/>
        <v>276720301</v>
      </c>
      <c r="AD108" s="894">
        <f t="shared" si="412"/>
        <v>13</v>
      </c>
      <c r="AE108" s="894">
        <f t="shared" si="412"/>
        <v>177</v>
      </c>
      <c r="AF108" s="894">
        <f t="shared" si="412"/>
        <v>354</v>
      </c>
      <c r="AG108" s="894">
        <f t="shared" si="412"/>
        <v>1081600</v>
      </c>
      <c r="AH108" s="894">
        <f t="shared" si="412"/>
        <v>143.5</v>
      </c>
      <c r="AI108" s="894">
        <f t="shared" si="412"/>
        <v>11939200</v>
      </c>
      <c r="AJ108" s="894">
        <f t="shared" si="412"/>
        <v>2926849</v>
      </c>
      <c r="AK108" s="894">
        <f t="shared" si="412"/>
        <v>6566560</v>
      </c>
      <c r="AL108" s="894">
        <f t="shared" si="412"/>
        <v>21432609</v>
      </c>
      <c r="AM108" s="894">
        <f t="shared" si="412"/>
        <v>0</v>
      </c>
      <c r="AN108" s="894">
        <f t="shared" si="412"/>
        <v>21432609</v>
      </c>
      <c r="AO108" s="894">
        <f t="shared" si="412"/>
        <v>278623917</v>
      </c>
      <c r="AP108" s="894">
        <f t="shared" si="412"/>
        <v>13</v>
      </c>
      <c r="AQ108" s="894">
        <f t="shared" si="412"/>
        <v>190</v>
      </c>
      <c r="AR108" s="894">
        <f t="shared" si="412"/>
        <v>380</v>
      </c>
      <c r="AS108" s="894">
        <f t="shared" si="412"/>
        <v>1081600</v>
      </c>
      <c r="AT108" s="894">
        <f t="shared" si="412"/>
        <v>143.5</v>
      </c>
      <c r="AU108" s="894">
        <f t="shared" si="412"/>
        <v>11939200</v>
      </c>
      <c r="AV108" s="894">
        <f t="shared" si="412"/>
        <v>3073281</v>
      </c>
      <c r="AW108" s="894">
        <f t="shared" si="412"/>
        <v>6566560</v>
      </c>
      <c r="AX108" s="894">
        <f t="shared" si="412"/>
        <v>21579041</v>
      </c>
      <c r="AY108" s="894">
        <f t="shared" si="412"/>
        <v>0</v>
      </c>
      <c r="AZ108" s="894">
        <f t="shared" si="412"/>
        <v>21579041</v>
      </c>
      <c r="BA108" s="894">
        <f t="shared" si="412"/>
        <v>280527533</v>
      </c>
    </row>
    <row r="109" spans="1:53" s="542" customFormat="1" ht="17.25" customHeight="1">
      <c r="A109" s="538"/>
      <c r="B109" s="567"/>
      <c r="C109" s="540"/>
      <c r="D109" s="540"/>
      <c r="E109" s="539"/>
      <c r="F109" s="541"/>
      <c r="G109" s="494"/>
      <c r="H109" s="539"/>
      <c r="I109" s="539"/>
      <c r="J109" s="539"/>
      <c r="K109" s="539"/>
      <c r="L109" s="539"/>
      <c r="M109" s="539"/>
      <c r="N109" s="539"/>
      <c r="O109" s="539"/>
      <c r="P109" s="539"/>
      <c r="Q109" s="539"/>
      <c r="R109" s="541"/>
      <c r="S109" s="539"/>
      <c r="T109" s="539"/>
      <c r="U109" s="539"/>
      <c r="V109" s="539"/>
      <c r="W109" s="539"/>
      <c r="X109" s="539"/>
      <c r="Y109" s="539"/>
      <c r="Z109" s="539"/>
      <c r="AA109" s="539"/>
      <c r="AB109" s="539"/>
      <c r="AC109" s="539"/>
      <c r="AD109" s="541"/>
      <c r="AK109" s="539"/>
      <c r="AP109" s="543"/>
      <c r="AW109" s="539"/>
    </row>
    <row r="110" spans="1:53" s="542" customFormat="1" ht="18" customHeight="1">
      <c r="A110" s="538"/>
      <c r="B110" s="567"/>
      <c r="C110" s="540"/>
      <c r="D110" s="540"/>
      <c r="E110" s="539"/>
      <c r="F110" s="541"/>
      <c r="G110" s="494"/>
      <c r="H110" s="539"/>
      <c r="I110" s="539"/>
      <c r="J110" s="539"/>
      <c r="K110" s="539"/>
      <c r="L110" s="539"/>
      <c r="M110" s="539"/>
      <c r="N110" s="539"/>
      <c r="O110" s="539"/>
      <c r="P110" s="539"/>
      <c r="Q110" s="539"/>
      <c r="R110" s="541"/>
      <c r="S110" s="539"/>
      <c r="T110" s="539"/>
      <c r="U110" s="539"/>
      <c r="V110" s="539"/>
      <c r="W110" s="539"/>
      <c r="X110" s="539"/>
      <c r="Y110" s="539"/>
      <c r="Z110" s="539"/>
      <c r="AA110" s="539"/>
      <c r="AB110" s="539"/>
      <c r="AC110" s="539"/>
      <c r="AD110" s="541"/>
      <c r="AK110" s="539"/>
      <c r="AP110" s="543"/>
      <c r="AW110" s="539"/>
    </row>
    <row r="111" spans="1:53" s="553" customFormat="1" ht="30.75" customHeight="1">
      <c r="A111" s="977" t="s">
        <v>576</v>
      </c>
      <c r="B111" s="977"/>
      <c r="C111" s="977"/>
      <c r="D111" s="977"/>
      <c r="E111" s="977"/>
      <c r="F111" s="978" t="s">
        <v>77</v>
      </c>
      <c r="G111" s="978"/>
      <c r="H111" s="978"/>
      <c r="I111" s="978"/>
      <c r="J111" s="978"/>
      <c r="K111" s="978"/>
      <c r="L111" s="978"/>
      <c r="M111" s="978"/>
      <c r="N111" s="978"/>
      <c r="O111" s="978"/>
      <c r="P111" s="978"/>
      <c r="Q111" s="978"/>
      <c r="R111" s="978" t="s">
        <v>77</v>
      </c>
      <c r="S111" s="978"/>
      <c r="T111" s="978"/>
      <c r="U111" s="978"/>
      <c r="V111" s="978"/>
      <c r="W111" s="978"/>
      <c r="X111" s="978"/>
      <c r="Y111" s="978"/>
      <c r="Z111" s="978"/>
      <c r="AA111" s="978"/>
      <c r="AB111" s="978"/>
      <c r="AC111" s="978"/>
      <c r="AD111" s="978" t="s">
        <v>77</v>
      </c>
      <c r="AE111" s="978"/>
      <c r="AF111" s="978"/>
      <c r="AG111" s="978"/>
      <c r="AH111" s="978"/>
      <c r="AI111" s="978"/>
      <c r="AJ111" s="978"/>
      <c r="AK111" s="978"/>
      <c r="AL111" s="978"/>
      <c r="AM111" s="978"/>
      <c r="AN111" s="978"/>
      <c r="AO111" s="978"/>
      <c r="AP111" s="978" t="s">
        <v>77</v>
      </c>
      <c r="AQ111" s="978"/>
      <c r="AR111" s="978"/>
      <c r="AS111" s="978"/>
      <c r="AT111" s="978"/>
      <c r="AU111" s="978"/>
      <c r="AV111" s="978"/>
      <c r="AW111" s="978"/>
      <c r="AX111" s="978"/>
      <c r="AY111" s="978"/>
      <c r="AZ111" s="978"/>
      <c r="BA111" s="978"/>
    </row>
    <row r="112" spans="1:53" s="505" customFormat="1" ht="25.5" customHeight="1">
      <c r="A112" s="976" t="s">
        <v>22</v>
      </c>
      <c r="B112" s="976"/>
      <c r="C112" s="976"/>
      <c r="D112" s="976"/>
      <c r="E112" s="976"/>
      <c r="F112" s="979" t="s">
        <v>1368</v>
      </c>
      <c r="G112" s="979"/>
      <c r="H112" s="979"/>
      <c r="I112" s="979"/>
      <c r="J112" s="979"/>
      <c r="K112" s="979"/>
      <c r="L112" s="979"/>
      <c r="M112" s="979"/>
      <c r="N112" s="979"/>
      <c r="O112" s="979"/>
      <c r="P112" s="979"/>
      <c r="Q112" s="979"/>
      <c r="R112" s="979" t="s">
        <v>1533</v>
      </c>
      <c r="S112" s="979"/>
      <c r="T112" s="979"/>
      <c r="U112" s="979"/>
      <c r="V112" s="979"/>
      <c r="W112" s="979"/>
      <c r="X112" s="979"/>
      <c r="Y112" s="979"/>
      <c r="Z112" s="979"/>
      <c r="AA112" s="979"/>
      <c r="AB112" s="979"/>
      <c r="AC112" s="979"/>
      <c r="AD112" s="979" t="s">
        <v>2167</v>
      </c>
      <c r="AE112" s="979"/>
      <c r="AF112" s="979"/>
      <c r="AG112" s="979"/>
      <c r="AH112" s="979"/>
      <c r="AI112" s="979"/>
      <c r="AJ112" s="979"/>
      <c r="AK112" s="979"/>
      <c r="AL112" s="979"/>
      <c r="AM112" s="979"/>
      <c r="AN112" s="979"/>
      <c r="AO112" s="979"/>
      <c r="AP112" s="979" t="s">
        <v>2776</v>
      </c>
      <c r="AQ112" s="979"/>
      <c r="AR112" s="979"/>
      <c r="AS112" s="979"/>
      <c r="AT112" s="979"/>
      <c r="AU112" s="979"/>
      <c r="AV112" s="979"/>
      <c r="AW112" s="979"/>
      <c r="AX112" s="979"/>
      <c r="AY112" s="979"/>
      <c r="AZ112" s="979"/>
      <c r="BA112" s="979"/>
    </row>
    <row r="113" spans="1:53" s="537" customFormat="1" ht="94.5">
      <c r="A113" s="458" t="s">
        <v>10</v>
      </c>
      <c r="B113" s="536" t="s">
        <v>54</v>
      </c>
      <c r="C113" s="536" t="s">
        <v>2184</v>
      </c>
      <c r="D113" s="536" t="s">
        <v>2185</v>
      </c>
      <c r="E113" s="536" t="s">
        <v>55</v>
      </c>
      <c r="F113" s="552" t="s">
        <v>1</v>
      </c>
      <c r="G113" s="551" t="s">
        <v>463</v>
      </c>
      <c r="H113" s="551" t="s">
        <v>57</v>
      </c>
      <c r="I113" s="552" t="s">
        <v>62</v>
      </c>
      <c r="J113" s="570" t="s">
        <v>63</v>
      </c>
      <c r="K113" s="552" t="s">
        <v>464</v>
      </c>
      <c r="L113" s="552" t="s">
        <v>465</v>
      </c>
      <c r="M113" s="552" t="s">
        <v>2254</v>
      </c>
      <c r="N113" s="552" t="s">
        <v>2255</v>
      </c>
      <c r="O113" s="536" t="s">
        <v>641</v>
      </c>
      <c r="P113" s="536" t="s">
        <v>1366</v>
      </c>
      <c r="Q113" s="552" t="s">
        <v>1365</v>
      </c>
      <c r="R113" s="552"/>
      <c r="S113" s="551" t="str">
        <f>+G113</f>
        <v>Դատավորի ստաժ</v>
      </c>
      <c r="T113" s="551" t="str">
        <f>+H113</f>
        <v>Ստաժի %-ը</v>
      </c>
      <c r="U113" s="552" t="s">
        <v>62</v>
      </c>
      <c r="V113" s="570" t="s">
        <v>63</v>
      </c>
      <c r="W113" s="552" t="s">
        <v>464</v>
      </c>
      <c r="X113" s="552" t="s">
        <v>465</v>
      </c>
      <c r="Y113" s="552" t="s">
        <v>2254</v>
      </c>
      <c r="Z113" s="552" t="s">
        <v>2255</v>
      </c>
      <c r="AA113" s="536" t="s">
        <v>1448</v>
      </c>
      <c r="AB113" s="536" t="s">
        <v>1531</v>
      </c>
      <c r="AC113" s="552" t="s">
        <v>1532</v>
      </c>
      <c r="AD113" s="552"/>
      <c r="AE113" s="551" t="str">
        <f>+S113</f>
        <v>Դատավորի ստաժ</v>
      </c>
      <c r="AF113" s="551" t="str">
        <f>+T113</f>
        <v>Ստաժի %-ը</v>
      </c>
      <c r="AG113" s="552" t="s">
        <v>62</v>
      </c>
      <c r="AH113" s="570" t="s">
        <v>63</v>
      </c>
      <c r="AI113" s="552" t="s">
        <v>464</v>
      </c>
      <c r="AJ113" s="552" t="s">
        <v>465</v>
      </c>
      <c r="AK113" s="552" t="s">
        <v>2254</v>
      </c>
      <c r="AL113" s="552" t="s">
        <v>2255</v>
      </c>
      <c r="AM113" s="536" t="s">
        <v>1448</v>
      </c>
      <c r="AN113" s="536" t="s">
        <v>2168</v>
      </c>
      <c r="AO113" s="552" t="s">
        <v>2169</v>
      </c>
      <c r="AP113" s="552"/>
      <c r="AQ113" s="551" t="str">
        <f>+AE113</f>
        <v>Դատավորի ստաժ</v>
      </c>
      <c r="AR113" s="551" t="str">
        <f>+AF113</f>
        <v>Ստաժի %-ը</v>
      </c>
      <c r="AS113" s="552" t="s">
        <v>62</v>
      </c>
      <c r="AT113" s="570" t="s">
        <v>63</v>
      </c>
      <c r="AU113" s="552" t="s">
        <v>464</v>
      </c>
      <c r="AV113" s="552" t="s">
        <v>465</v>
      </c>
      <c r="AW113" s="552" t="s">
        <v>2254</v>
      </c>
      <c r="AX113" s="552" t="s">
        <v>2255</v>
      </c>
      <c r="AY113" s="536" t="s">
        <v>1448</v>
      </c>
      <c r="AZ113" s="536" t="s">
        <v>2778</v>
      </c>
      <c r="BA113" s="552" t="s">
        <v>2777</v>
      </c>
    </row>
    <row r="114" spans="1:53" s="489" customFormat="1" ht="23.25" customHeight="1">
      <c r="A114" s="901">
        <v>1</v>
      </c>
      <c r="B114" s="905" t="s">
        <v>518</v>
      </c>
      <c r="C114" s="816" t="s">
        <v>2187</v>
      </c>
      <c r="D114" s="816">
        <v>1969</v>
      </c>
      <c r="E114" s="818" t="s">
        <v>472</v>
      </c>
      <c r="F114" s="817">
        <v>1</v>
      </c>
      <c r="G114" s="899">
        <v>19</v>
      </c>
      <c r="H114" s="902">
        <f t="shared" ref="H114:H137" si="413">+G114*2</f>
        <v>38</v>
      </c>
      <c r="I114" s="790">
        <v>83200</v>
      </c>
      <c r="J114" s="790">
        <v>11</v>
      </c>
      <c r="K114" s="903">
        <f t="shared" ref="K114:K120" si="414">+J114*I114</f>
        <v>915200</v>
      </c>
      <c r="L114" s="903">
        <v>274560</v>
      </c>
      <c r="M114" s="903">
        <f t="shared" ref="M114:M137" si="415">+K114*0.6</f>
        <v>549120</v>
      </c>
      <c r="N114" s="903">
        <f t="shared" ref="N114:N137" si="416">+K114+L114+M114</f>
        <v>1738880</v>
      </c>
      <c r="O114" s="790"/>
      <c r="P114" s="911">
        <f t="shared" ref="P114:P120" si="417">+N114+O114</f>
        <v>1738880</v>
      </c>
      <c r="Q114" s="488">
        <f t="shared" ref="Q114:Q137" si="418">+P114*13</f>
        <v>22605440</v>
      </c>
      <c r="R114" s="717">
        <v>1</v>
      </c>
      <c r="S114" s="572">
        <f t="shared" ref="S114:S137" si="419">+G114+1</f>
        <v>20</v>
      </c>
      <c r="T114" s="461">
        <f t="shared" ref="T114:T120" si="420">+S114*2</f>
        <v>40</v>
      </c>
      <c r="U114" s="456">
        <v>83200</v>
      </c>
      <c r="V114" s="456">
        <f t="shared" ref="V114:V137" si="421">+J114</f>
        <v>11</v>
      </c>
      <c r="W114" s="462">
        <f t="shared" ref="W114:W137" si="422">+U114*V114</f>
        <v>915200</v>
      </c>
      <c r="X114" s="462">
        <f t="shared" ref="X114:X137" si="423">IF((T114&lt;=30)*AND(W114*T114%&gt;L114),W114*T114%,IF((T114&gt;30)*AND(W114*30%&gt;L114),W114*30%,L114))</f>
        <v>274560</v>
      </c>
      <c r="Y114" s="462">
        <f>+W114*0.6</f>
        <v>549120</v>
      </c>
      <c r="Z114" s="462">
        <f t="shared" ref="Z114" si="424">+W114+X114+Y114</f>
        <v>1738880</v>
      </c>
      <c r="AA114" s="456">
        <f>+O114</f>
        <v>0</v>
      </c>
      <c r="AB114" s="488">
        <f t="shared" ref="AB114" si="425">+Z114+AA114</f>
        <v>1738880</v>
      </c>
      <c r="AC114" s="488">
        <f t="shared" ref="AC114" si="426">+AB114*13</f>
        <v>22605440</v>
      </c>
      <c r="AD114" s="717">
        <v>1</v>
      </c>
      <c r="AE114" s="572">
        <f t="shared" ref="AE114" si="427">+S114+1</f>
        <v>21</v>
      </c>
      <c r="AF114" s="461">
        <f t="shared" ref="AF114" si="428">+AE114*2</f>
        <v>42</v>
      </c>
      <c r="AG114" s="456">
        <f t="shared" ref="AG114" si="429">+U114</f>
        <v>83200</v>
      </c>
      <c r="AH114" s="456">
        <f t="shared" ref="AH114" si="430">+V114</f>
        <v>11</v>
      </c>
      <c r="AI114" s="462">
        <f t="shared" ref="AI114" si="431">+AG114*AH114</f>
        <v>915200</v>
      </c>
      <c r="AJ114" s="462">
        <f t="shared" ref="AJ114" si="432">IF((AF114&lt;=30)*AND(AI114*AF114%&gt;X114),AI114*AF114%,IF((AF114&gt;30)*AND(AI114*30%&gt;X114),AI114*30%,X114))</f>
        <v>274560</v>
      </c>
      <c r="AK114" s="462">
        <f>+AI114*0.6</f>
        <v>549120</v>
      </c>
      <c r="AL114" s="462">
        <f t="shared" ref="AL114" si="433">+AI114+AJ114+AK114</f>
        <v>1738880</v>
      </c>
      <c r="AM114" s="456">
        <f t="shared" ref="AM114" si="434">+AA114</f>
        <v>0</v>
      </c>
      <c r="AN114" s="488">
        <f t="shared" ref="AN114" si="435">+AL114+AM114</f>
        <v>1738880</v>
      </c>
      <c r="AO114" s="488">
        <f t="shared" ref="AO114" si="436">+AN114*13</f>
        <v>22605440</v>
      </c>
      <c r="AP114" s="717">
        <v>1</v>
      </c>
      <c r="AQ114" s="572">
        <f t="shared" ref="AQ114" si="437">+AE114+1</f>
        <v>22</v>
      </c>
      <c r="AR114" s="461">
        <f t="shared" ref="AR114" si="438">+AQ114*2</f>
        <v>44</v>
      </c>
      <c r="AS114" s="456">
        <f t="shared" ref="AS114" si="439">+AG114</f>
        <v>83200</v>
      </c>
      <c r="AT114" s="456">
        <f t="shared" ref="AT114" si="440">+AH114</f>
        <v>11</v>
      </c>
      <c r="AU114" s="462">
        <f t="shared" ref="AU114" si="441">+AS114*AT114</f>
        <v>915200</v>
      </c>
      <c r="AV114" s="462">
        <f t="shared" ref="AV114" si="442">IF((AR114&lt;=30)*AND(AU114*AR114%&gt;AJ114),AU114*AR114%,IF((AR114&gt;30)*AND(AU114*30%&gt;AJ114),AU114*30%,AJ114))</f>
        <v>274560</v>
      </c>
      <c r="AW114" s="462">
        <f>+AU114*0.6</f>
        <v>549120</v>
      </c>
      <c r="AX114" s="462">
        <f t="shared" ref="AX114:AX137" si="443">+AU114+AV114+AW114</f>
        <v>1738880</v>
      </c>
      <c r="AY114" s="456">
        <f t="shared" ref="AY114:AY137" si="444">+AM114</f>
        <v>0</v>
      </c>
      <c r="AZ114" s="488">
        <f t="shared" ref="AZ114:AZ120" si="445">+AX114+AY114</f>
        <v>1738880</v>
      </c>
      <c r="BA114" s="488">
        <f t="shared" ref="BA114:BA120" si="446">+AZ114*13</f>
        <v>22605440</v>
      </c>
    </row>
    <row r="115" spans="1:53" s="489" customFormat="1" ht="23.25" customHeight="1">
      <c r="A115" s="901">
        <v>2</v>
      </c>
      <c r="B115" s="818" t="s">
        <v>606</v>
      </c>
      <c r="C115" s="816" t="s">
        <v>2187</v>
      </c>
      <c r="D115" s="816">
        <v>1989</v>
      </c>
      <c r="E115" s="818" t="s">
        <v>544</v>
      </c>
      <c r="F115" s="817">
        <v>1</v>
      </c>
      <c r="G115" s="899">
        <v>9</v>
      </c>
      <c r="H115" s="902">
        <f t="shared" si="413"/>
        <v>18</v>
      </c>
      <c r="I115" s="790">
        <v>83200</v>
      </c>
      <c r="J115" s="790">
        <v>10</v>
      </c>
      <c r="K115" s="903">
        <f t="shared" si="414"/>
        <v>832000</v>
      </c>
      <c r="L115" s="903">
        <v>149760</v>
      </c>
      <c r="M115" s="903">
        <f t="shared" si="415"/>
        <v>499200</v>
      </c>
      <c r="N115" s="903">
        <f t="shared" si="416"/>
        <v>1480960</v>
      </c>
      <c r="O115" s="790"/>
      <c r="P115" s="911">
        <f t="shared" si="417"/>
        <v>1480960</v>
      </c>
      <c r="Q115" s="488">
        <f t="shared" si="418"/>
        <v>19252480</v>
      </c>
      <c r="R115" s="717">
        <v>1</v>
      </c>
      <c r="S115" s="572">
        <f t="shared" si="419"/>
        <v>10</v>
      </c>
      <c r="T115" s="461">
        <f t="shared" si="420"/>
        <v>20</v>
      </c>
      <c r="U115" s="456">
        <v>83200</v>
      </c>
      <c r="V115" s="456">
        <f t="shared" si="421"/>
        <v>10</v>
      </c>
      <c r="W115" s="462">
        <f>+U115*V115</f>
        <v>832000</v>
      </c>
      <c r="X115" s="462">
        <f t="shared" si="423"/>
        <v>166400</v>
      </c>
      <c r="Y115" s="462">
        <f t="shared" ref="Y115:Y137" si="447">+W115*0.6</f>
        <v>499200</v>
      </c>
      <c r="Z115" s="462">
        <f t="shared" ref="Z115:Z137" si="448">+W115+X115+Y115</f>
        <v>1497600</v>
      </c>
      <c r="AA115" s="456">
        <f t="shared" ref="AA115:AA137" si="449">+O115</f>
        <v>0</v>
      </c>
      <c r="AB115" s="488">
        <f t="shared" ref="AB115:AB137" si="450">+Z115+AA115</f>
        <v>1497600</v>
      </c>
      <c r="AC115" s="488">
        <f t="shared" ref="AC115:AC137" si="451">+AB115*13</f>
        <v>19468800</v>
      </c>
      <c r="AD115" s="717">
        <v>1</v>
      </c>
      <c r="AE115" s="572">
        <f t="shared" ref="AE115:AE137" si="452">+S115+1</f>
        <v>11</v>
      </c>
      <c r="AF115" s="461">
        <f t="shared" ref="AF115:AF137" si="453">+AE115*2</f>
        <v>22</v>
      </c>
      <c r="AG115" s="456">
        <f t="shared" ref="AG115:AG137" si="454">+U115</f>
        <v>83200</v>
      </c>
      <c r="AH115" s="456">
        <f t="shared" ref="AH115:AH137" si="455">+V115</f>
        <v>10</v>
      </c>
      <c r="AI115" s="462">
        <f t="shared" ref="AI115:AI137" si="456">+AG115*AH115</f>
        <v>832000</v>
      </c>
      <c r="AJ115" s="462">
        <f t="shared" ref="AJ115:AJ137" si="457">IF((AF115&lt;=30)*AND(AI115*AF115%&gt;X115),AI115*AF115%,IF((AF115&gt;30)*AND(AI115*30%&gt;X115),AI115*30%,X115))</f>
        <v>183040</v>
      </c>
      <c r="AK115" s="462">
        <f t="shared" ref="AK115:AK137" si="458">+AI115*0.6</f>
        <v>499200</v>
      </c>
      <c r="AL115" s="462">
        <f t="shared" ref="AL115:AL137" si="459">+AI115+AJ115+AK115</f>
        <v>1514240</v>
      </c>
      <c r="AM115" s="456">
        <f t="shared" ref="AM115:AM137" si="460">+AA115</f>
        <v>0</v>
      </c>
      <c r="AN115" s="488">
        <f t="shared" ref="AN115:AN137" si="461">+AL115+AM115</f>
        <v>1514240</v>
      </c>
      <c r="AO115" s="488">
        <f t="shared" ref="AO115:AO137" si="462">+AN115*13</f>
        <v>19685120</v>
      </c>
      <c r="AP115" s="717">
        <v>1</v>
      </c>
      <c r="AQ115" s="572">
        <f t="shared" ref="AQ115:AQ137" si="463">+AE115+1</f>
        <v>12</v>
      </c>
      <c r="AR115" s="461">
        <f t="shared" ref="AR115:AR137" si="464">+AQ115*2</f>
        <v>24</v>
      </c>
      <c r="AS115" s="456">
        <f t="shared" ref="AS115:AS137" si="465">+AG115</f>
        <v>83200</v>
      </c>
      <c r="AT115" s="456">
        <f t="shared" ref="AT115:AT137" si="466">+AH115</f>
        <v>10</v>
      </c>
      <c r="AU115" s="462">
        <f t="shared" ref="AU115:AU137" si="467">+AS115*AT115</f>
        <v>832000</v>
      </c>
      <c r="AV115" s="462">
        <f t="shared" ref="AV115:AV137" si="468">IF((AR115&lt;=30)*AND(AU115*AR115%&gt;AJ115),AU115*AR115%,IF((AR115&gt;30)*AND(AU115*30%&gt;AJ115),AU115*30%,AJ115))</f>
        <v>199680</v>
      </c>
      <c r="AW115" s="462">
        <f t="shared" ref="AW115:AW137" si="469">+AU115*0.6</f>
        <v>499200</v>
      </c>
      <c r="AX115" s="462">
        <f>+AU115+AV115+AW115</f>
        <v>1530880</v>
      </c>
      <c r="AY115" s="456">
        <f>+AM115</f>
        <v>0</v>
      </c>
      <c r="AZ115" s="488">
        <f t="shared" si="445"/>
        <v>1530880</v>
      </c>
      <c r="BA115" s="488">
        <f t="shared" si="446"/>
        <v>19901440</v>
      </c>
    </row>
    <row r="116" spans="1:53" s="489" customFormat="1" ht="23.25" customHeight="1">
      <c r="A116" s="901">
        <v>3</v>
      </c>
      <c r="B116" s="905" t="s">
        <v>566</v>
      </c>
      <c r="C116" s="816" t="s">
        <v>2187</v>
      </c>
      <c r="D116" s="816">
        <v>1989</v>
      </c>
      <c r="E116" s="818" t="s">
        <v>544</v>
      </c>
      <c r="F116" s="817">
        <v>1</v>
      </c>
      <c r="G116" s="899">
        <v>3</v>
      </c>
      <c r="H116" s="902">
        <f t="shared" si="413"/>
        <v>6</v>
      </c>
      <c r="I116" s="790">
        <v>83200</v>
      </c>
      <c r="J116" s="790">
        <v>10</v>
      </c>
      <c r="K116" s="903">
        <f t="shared" si="414"/>
        <v>832000</v>
      </c>
      <c r="L116" s="903">
        <v>49920</v>
      </c>
      <c r="M116" s="903">
        <f t="shared" si="415"/>
        <v>499200</v>
      </c>
      <c r="N116" s="903">
        <f t="shared" si="416"/>
        <v>1381120</v>
      </c>
      <c r="O116" s="790"/>
      <c r="P116" s="911">
        <f t="shared" si="417"/>
        <v>1381120</v>
      </c>
      <c r="Q116" s="488">
        <f t="shared" si="418"/>
        <v>17954560</v>
      </c>
      <c r="R116" s="717">
        <v>1</v>
      </c>
      <c r="S116" s="572">
        <f t="shared" si="419"/>
        <v>4</v>
      </c>
      <c r="T116" s="461">
        <f t="shared" si="420"/>
        <v>8</v>
      </c>
      <c r="U116" s="456">
        <v>83200</v>
      </c>
      <c r="V116" s="456">
        <f t="shared" si="421"/>
        <v>10</v>
      </c>
      <c r="W116" s="462">
        <f>+U116*V116</f>
        <v>832000</v>
      </c>
      <c r="X116" s="462">
        <f t="shared" si="423"/>
        <v>66560</v>
      </c>
      <c r="Y116" s="462">
        <f t="shared" si="447"/>
        <v>499200</v>
      </c>
      <c r="Z116" s="462">
        <f t="shared" si="448"/>
        <v>1397760</v>
      </c>
      <c r="AA116" s="456">
        <f t="shared" si="449"/>
        <v>0</v>
      </c>
      <c r="AB116" s="488">
        <f t="shared" si="450"/>
        <v>1397760</v>
      </c>
      <c r="AC116" s="488">
        <f t="shared" si="451"/>
        <v>18170880</v>
      </c>
      <c r="AD116" s="717">
        <v>1</v>
      </c>
      <c r="AE116" s="572">
        <f t="shared" si="452"/>
        <v>5</v>
      </c>
      <c r="AF116" s="461">
        <f t="shared" si="453"/>
        <v>10</v>
      </c>
      <c r="AG116" s="456">
        <f t="shared" si="454"/>
        <v>83200</v>
      </c>
      <c r="AH116" s="456">
        <f t="shared" si="455"/>
        <v>10</v>
      </c>
      <c r="AI116" s="462">
        <f t="shared" si="456"/>
        <v>832000</v>
      </c>
      <c r="AJ116" s="462">
        <f t="shared" si="457"/>
        <v>83200</v>
      </c>
      <c r="AK116" s="462">
        <f t="shared" si="458"/>
        <v>499200</v>
      </c>
      <c r="AL116" s="462">
        <f t="shared" si="459"/>
        <v>1414400</v>
      </c>
      <c r="AM116" s="456">
        <f t="shared" si="460"/>
        <v>0</v>
      </c>
      <c r="AN116" s="488">
        <f t="shared" si="461"/>
        <v>1414400</v>
      </c>
      <c r="AO116" s="488">
        <f t="shared" si="462"/>
        <v>18387200</v>
      </c>
      <c r="AP116" s="717">
        <v>1</v>
      </c>
      <c r="AQ116" s="572">
        <f t="shared" si="463"/>
        <v>6</v>
      </c>
      <c r="AR116" s="461">
        <f t="shared" si="464"/>
        <v>12</v>
      </c>
      <c r="AS116" s="456">
        <f t="shared" si="465"/>
        <v>83200</v>
      </c>
      <c r="AT116" s="456">
        <f t="shared" si="466"/>
        <v>10</v>
      </c>
      <c r="AU116" s="462">
        <f t="shared" si="467"/>
        <v>832000</v>
      </c>
      <c r="AV116" s="462">
        <f t="shared" si="468"/>
        <v>99840</v>
      </c>
      <c r="AW116" s="462">
        <f t="shared" si="469"/>
        <v>499200</v>
      </c>
      <c r="AX116" s="462">
        <f>+AU116+AV116+AW116</f>
        <v>1431040</v>
      </c>
      <c r="AY116" s="456">
        <f>+AM116</f>
        <v>0</v>
      </c>
      <c r="AZ116" s="488">
        <f t="shared" si="445"/>
        <v>1431040</v>
      </c>
      <c r="BA116" s="488">
        <f t="shared" si="446"/>
        <v>18603520</v>
      </c>
    </row>
    <row r="117" spans="1:53" s="489" customFormat="1" ht="23.25" customHeight="1">
      <c r="A117" s="901">
        <v>4</v>
      </c>
      <c r="B117" s="818" t="s">
        <v>133</v>
      </c>
      <c r="C117" s="816" t="s">
        <v>2187</v>
      </c>
      <c r="D117" s="816">
        <v>1987</v>
      </c>
      <c r="E117" s="818" t="s">
        <v>544</v>
      </c>
      <c r="F117" s="817">
        <v>1</v>
      </c>
      <c r="G117" s="899">
        <v>6</v>
      </c>
      <c r="H117" s="902">
        <f t="shared" si="413"/>
        <v>12</v>
      </c>
      <c r="I117" s="790">
        <v>83200</v>
      </c>
      <c r="J117" s="790">
        <v>10</v>
      </c>
      <c r="K117" s="903">
        <f t="shared" si="414"/>
        <v>832000</v>
      </c>
      <c r="L117" s="903">
        <v>99840</v>
      </c>
      <c r="M117" s="903">
        <f t="shared" si="415"/>
        <v>499200</v>
      </c>
      <c r="N117" s="903">
        <f t="shared" si="416"/>
        <v>1431040</v>
      </c>
      <c r="O117" s="790"/>
      <c r="P117" s="911">
        <f t="shared" si="417"/>
        <v>1431040</v>
      </c>
      <c r="Q117" s="488">
        <f t="shared" si="418"/>
        <v>18603520</v>
      </c>
      <c r="R117" s="717">
        <v>1</v>
      </c>
      <c r="S117" s="572">
        <f t="shared" si="419"/>
        <v>7</v>
      </c>
      <c r="T117" s="461">
        <f t="shared" si="420"/>
        <v>14</v>
      </c>
      <c r="U117" s="456">
        <v>83200</v>
      </c>
      <c r="V117" s="456">
        <f t="shared" si="421"/>
        <v>10</v>
      </c>
      <c r="W117" s="462">
        <f>+U117*V117</f>
        <v>832000</v>
      </c>
      <c r="X117" s="462">
        <f t="shared" si="423"/>
        <v>116480.00000000001</v>
      </c>
      <c r="Y117" s="462">
        <f t="shared" si="447"/>
        <v>499200</v>
      </c>
      <c r="Z117" s="462">
        <f t="shared" si="448"/>
        <v>1447680</v>
      </c>
      <c r="AA117" s="456">
        <f t="shared" si="449"/>
        <v>0</v>
      </c>
      <c r="AB117" s="488">
        <f t="shared" si="450"/>
        <v>1447680</v>
      </c>
      <c r="AC117" s="488">
        <f t="shared" si="451"/>
        <v>18819840</v>
      </c>
      <c r="AD117" s="717">
        <v>1</v>
      </c>
      <c r="AE117" s="572">
        <f t="shared" si="452"/>
        <v>8</v>
      </c>
      <c r="AF117" s="461">
        <f t="shared" si="453"/>
        <v>16</v>
      </c>
      <c r="AG117" s="456">
        <f t="shared" si="454"/>
        <v>83200</v>
      </c>
      <c r="AH117" s="456">
        <f t="shared" si="455"/>
        <v>10</v>
      </c>
      <c r="AI117" s="462">
        <f t="shared" si="456"/>
        <v>832000</v>
      </c>
      <c r="AJ117" s="462">
        <f t="shared" si="457"/>
        <v>133120</v>
      </c>
      <c r="AK117" s="462">
        <f t="shared" si="458"/>
        <v>499200</v>
      </c>
      <c r="AL117" s="462">
        <f t="shared" si="459"/>
        <v>1464320</v>
      </c>
      <c r="AM117" s="456">
        <f t="shared" si="460"/>
        <v>0</v>
      </c>
      <c r="AN117" s="488">
        <f t="shared" si="461"/>
        <v>1464320</v>
      </c>
      <c r="AO117" s="488">
        <f t="shared" si="462"/>
        <v>19036160</v>
      </c>
      <c r="AP117" s="717">
        <v>1</v>
      </c>
      <c r="AQ117" s="572">
        <f t="shared" si="463"/>
        <v>9</v>
      </c>
      <c r="AR117" s="461">
        <f t="shared" si="464"/>
        <v>18</v>
      </c>
      <c r="AS117" s="456">
        <f t="shared" si="465"/>
        <v>83200</v>
      </c>
      <c r="AT117" s="456">
        <f t="shared" si="466"/>
        <v>10</v>
      </c>
      <c r="AU117" s="462">
        <f t="shared" si="467"/>
        <v>832000</v>
      </c>
      <c r="AV117" s="462">
        <f t="shared" si="468"/>
        <v>149760</v>
      </c>
      <c r="AW117" s="462">
        <f t="shared" si="469"/>
        <v>499200</v>
      </c>
      <c r="AX117" s="462">
        <f>+AU117+AV117+AW117</f>
        <v>1480960</v>
      </c>
      <c r="AY117" s="456">
        <f>+AM117</f>
        <v>0</v>
      </c>
      <c r="AZ117" s="488">
        <f t="shared" si="445"/>
        <v>1480960</v>
      </c>
      <c r="BA117" s="488">
        <f t="shared" si="446"/>
        <v>19252480</v>
      </c>
    </row>
    <row r="118" spans="1:53" s="489" customFormat="1" ht="13.5">
      <c r="A118" s="901">
        <v>5</v>
      </c>
      <c r="B118" s="905" t="s">
        <v>2202</v>
      </c>
      <c r="C118" s="816" t="s">
        <v>2186</v>
      </c>
      <c r="D118" s="816">
        <v>1987</v>
      </c>
      <c r="E118" s="818" t="s">
        <v>544</v>
      </c>
      <c r="F118" s="817">
        <v>1</v>
      </c>
      <c r="G118" s="899">
        <v>2</v>
      </c>
      <c r="H118" s="902">
        <f t="shared" si="413"/>
        <v>4</v>
      </c>
      <c r="I118" s="790">
        <v>83200</v>
      </c>
      <c r="J118" s="790">
        <v>10</v>
      </c>
      <c r="K118" s="903">
        <f t="shared" si="414"/>
        <v>832000</v>
      </c>
      <c r="L118" s="903">
        <v>33280</v>
      </c>
      <c r="M118" s="903">
        <f t="shared" si="415"/>
        <v>499200</v>
      </c>
      <c r="N118" s="903">
        <f t="shared" si="416"/>
        <v>1364480</v>
      </c>
      <c r="O118" s="790"/>
      <c r="P118" s="911">
        <f t="shared" si="417"/>
        <v>1364480</v>
      </c>
      <c r="Q118" s="488">
        <f t="shared" si="418"/>
        <v>17738240</v>
      </c>
      <c r="R118" s="717">
        <v>1</v>
      </c>
      <c r="S118" s="572">
        <f t="shared" si="419"/>
        <v>3</v>
      </c>
      <c r="T118" s="461">
        <f t="shared" si="420"/>
        <v>6</v>
      </c>
      <c r="U118" s="456">
        <v>83200</v>
      </c>
      <c r="V118" s="456">
        <f t="shared" si="421"/>
        <v>10</v>
      </c>
      <c r="W118" s="462">
        <f t="shared" si="422"/>
        <v>832000</v>
      </c>
      <c r="X118" s="462">
        <f t="shared" si="423"/>
        <v>49920</v>
      </c>
      <c r="Y118" s="462">
        <f t="shared" si="447"/>
        <v>499200</v>
      </c>
      <c r="Z118" s="462">
        <f t="shared" si="448"/>
        <v>1381120</v>
      </c>
      <c r="AA118" s="456">
        <f t="shared" si="449"/>
        <v>0</v>
      </c>
      <c r="AB118" s="488">
        <f t="shared" si="450"/>
        <v>1381120</v>
      </c>
      <c r="AC118" s="488">
        <f t="shared" si="451"/>
        <v>17954560</v>
      </c>
      <c r="AD118" s="717">
        <v>1</v>
      </c>
      <c r="AE118" s="572">
        <f t="shared" si="452"/>
        <v>4</v>
      </c>
      <c r="AF118" s="461">
        <f t="shared" si="453"/>
        <v>8</v>
      </c>
      <c r="AG118" s="456">
        <f t="shared" si="454"/>
        <v>83200</v>
      </c>
      <c r="AH118" s="456">
        <f t="shared" si="455"/>
        <v>10</v>
      </c>
      <c r="AI118" s="462">
        <f t="shared" si="456"/>
        <v>832000</v>
      </c>
      <c r="AJ118" s="462">
        <f t="shared" si="457"/>
        <v>66560</v>
      </c>
      <c r="AK118" s="462">
        <f t="shared" si="458"/>
        <v>499200</v>
      </c>
      <c r="AL118" s="462">
        <f t="shared" si="459"/>
        <v>1397760</v>
      </c>
      <c r="AM118" s="456">
        <f t="shared" si="460"/>
        <v>0</v>
      </c>
      <c r="AN118" s="488">
        <f t="shared" si="461"/>
        <v>1397760</v>
      </c>
      <c r="AO118" s="488">
        <f t="shared" si="462"/>
        <v>18170880</v>
      </c>
      <c r="AP118" s="717">
        <v>1</v>
      </c>
      <c r="AQ118" s="572">
        <f t="shared" si="463"/>
        <v>5</v>
      </c>
      <c r="AR118" s="461">
        <f t="shared" si="464"/>
        <v>10</v>
      </c>
      <c r="AS118" s="456">
        <f t="shared" si="465"/>
        <v>83200</v>
      </c>
      <c r="AT118" s="456">
        <f t="shared" si="466"/>
        <v>10</v>
      </c>
      <c r="AU118" s="462">
        <f t="shared" si="467"/>
        <v>832000</v>
      </c>
      <c r="AV118" s="462">
        <f t="shared" si="468"/>
        <v>83200</v>
      </c>
      <c r="AW118" s="462">
        <f t="shared" si="469"/>
        <v>499200</v>
      </c>
      <c r="AX118" s="462">
        <f t="shared" si="443"/>
        <v>1414400</v>
      </c>
      <c r="AY118" s="456">
        <f t="shared" si="444"/>
        <v>0</v>
      </c>
      <c r="AZ118" s="488">
        <f t="shared" si="445"/>
        <v>1414400</v>
      </c>
      <c r="BA118" s="488">
        <f t="shared" si="446"/>
        <v>18387200</v>
      </c>
    </row>
    <row r="119" spans="1:53" s="489" customFormat="1" ht="23.25" customHeight="1">
      <c r="A119" s="901">
        <v>6</v>
      </c>
      <c r="B119" s="905" t="s">
        <v>2203</v>
      </c>
      <c r="C119" s="816" t="s">
        <v>2186</v>
      </c>
      <c r="D119" s="816">
        <v>1988</v>
      </c>
      <c r="E119" s="818" t="s">
        <v>544</v>
      </c>
      <c r="F119" s="817">
        <v>1</v>
      </c>
      <c r="G119" s="899">
        <v>2</v>
      </c>
      <c r="H119" s="902">
        <f t="shared" si="413"/>
        <v>4</v>
      </c>
      <c r="I119" s="790">
        <v>83200</v>
      </c>
      <c r="J119" s="790">
        <v>10</v>
      </c>
      <c r="K119" s="903">
        <f t="shared" si="414"/>
        <v>832000</v>
      </c>
      <c r="L119" s="903">
        <v>33280</v>
      </c>
      <c r="M119" s="903">
        <f t="shared" si="415"/>
        <v>499200</v>
      </c>
      <c r="N119" s="903">
        <f t="shared" si="416"/>
        <v>1364480</v>
      </c>
      <c r="O119" s="790"/>
      <c r="P119" s="911">
        <f t="shared" si="417"/>
        <v>1364480</v>
      </c>
      <c r="Q119" s="488">
        <f t="shared" si="418"/>
        <v>17738240</v>
      </c>
      <c r="R119" s="717">
        <v>1</v>
      </c>
      <c r="S119" s="572">
        <f t="shared" si="419"/>
        <v>3</v>
      </c>
      <c r="T119" s="461">
        <f t="shared" si="420"/>
        <v>6</v>
      </c>
      <c r="U119" s="456">
        <v>83200</v>
      </c>
      <c r="V119" s="456">
        <f t="shared" si="421"/>
        <v>10</v>
      </c>
      <c r="W119" s="462">
        <f>+U119*V119</f>
        <v>832000</v>
      </c>
      <c r="X119" s="462">
        <f t="shared" si="423"/>
        <v>49920</v>
      </c>
      <c r="Y119" s="462">
        <f t="shared" si="447"/>
        <v>499200</v>
      </c>
      <c r="Z119" s="462">
        <f t="shared" si="448"/>
        <v>1381120</v>
      </c>
      <c r="AA119" s="456">
        <f t="shared" si="449"/>
        <v>0</v>
      </c>
      <c r="AB119" s="488">
        <f t="shared" si="450"/>
        <v>1381120</v>
      </c>
      <c r="AC119" s="488">
        <f t="shared" si="451"/>
        <v>17954560</v>
      </c>
      <c r="AD119" s="717">
        <v>1</v>
      </c>
      <c r="AE119" s="572">
        <f t="shared" si="452"/>
        <v>4</v>
      </c>
      <c r="AF119" s="461">
        <f t="shared" si="453"/>
        <v>8</v>
      </c>
      <c r="AG119" s="456">
        <f t="shared" si="454"/>
        <v>83200</v>
      </c>
      <c r="AH119" s="456">
        <f t="shared" si="455"/>
        <v>10</v>
      </c>
      <c r="AI119" s="462">
        <f t="shared" si="456"/>
        <v>832000</v>
      </c>
      <c r="AJ119" s="462">
        <f t="shared" si="457"/>
        <v>66560</v>
      </c>
      <c r="AK119" s="462">
        <f t="shared" si="458"/>
        <v>499200</v>
      </c>
      <c r="AL119" s="462">
        <f t="shared" si="459"/>
        <v>1397760</v>
      </c>
      <c r="AM119" s="456">
        <f t="shared" si="460"/>
        <v>0</v>
      </c>
      <c r="AN119" s="488">
        <f t="shared" si="461"/>
        <v>1397760</v>
      </c>
      <c r="AO119" s="488">
        <f t="shared" si="462"/>
        <v>18170880</v>
      </c>
      <c r="AP119" s="717">
        <v>1</v>
      </c>
      <c r="AQ119" s="572">
        <f t="shared" si="463"/>
        <v>5</v>
      </c>
      <c r="AR119" s="461">
        <f t="shared" si="464"/>
        <v>10</v>
      </c>
      <c r="AS119" s="456">
        <f t="shared" si="465"/>
        <v>83200</v>
      </c>
      <c r="AT119" s="456">
        <f t="shared" si="466"/>
        <v>10</v>
      </c>
      <c r="AU119" s="462">
        <f t="shared" si="467"/>
        <v>832000</v>
      </c>
      <c r="AV119" s="462">
        <f t="shared" si="468"/>
        <v>83200</v>
      </c>
      <c r="AW119" s="462">
        <f t="shared" si="469"/>
        <v>499200</v>
      </c>
      <c r="AX119" s="462">
        <f>+AU119+AV119+AW119</f>
        <v>1414400</v>
      </c>
      <c r="AY119" s="456">
        <f>+AM119</f>
        <v>0</v>
      </c>
      <c r="AZ119" s="488">
        <f t="shared" si="445"/>
        <v>1414400</v>
      </c>
      <c r="BA119" s="488">
        <f t="shared" si="446"/>
        <v>18387200</v>
      </c>
    </row>
    <row r="120" spans="1:53" s="489" customFormat="1" ht="23.25" customHeight="1">
      <c r="A120" s="901">
        <v>7</v>
      </c>
      <c r="B120" s="904" t="s">
        <v>1567</v>
      </c>
      <c r="C120" s="816" t="s">
        <v>2187</v>
      </c>
      <c r="D120" s="816">
        <v>1970</v>
      </c>
      <c r="E120" s="818" t="s">
        <v>544</v>
      </c>
      <c r="F120" s="817">
        <v>1</v>
      </c>
      <c r="G120" s="899">
        <v>3</v>
      </c>
      <c r="H120" s="902">
        <f t="shared" si="413"/>
        <v>6</v>
      </c>
      <c r="I120" s="790">
        <v>83200</v>
      </c>
      <c r="J120" s="790">
        <v>10</v>
      </c>
      <c r="K120" s="903">
        <f t="shared" si="414"/>
        <v>832000</v>
      </c>
      <c r="L120" s="903">
        <v>49920</v>
      </c>
      <c r="M120" s="903">
        <f t="shared" si="415"/>
        <v>499200</v>
      </c>
      <c r="N120" s="903">
        <f t="shared" si="416"/>
        <v>1381120</v>
      </c>
      <c r="O120" s="790"/>
      <c r="P120" s="911">
        <f t="shared" si="417"/>
        <v>1381120</v>
      </c>
      <c r="Q120" s="488">
        <f t="shared" si="418"/>
        <v>17954560</v>
      </c>
      <c r="R120" s="717">
        <v>1</v>
      </c>
      <c r="S120" s="572">
        <f t="shared" si="419"/>
        <v>4</v>
      </c>
      <c r="T120" s="461">
        <f t="shared" si="420"/>
        <v>8</v>
      </c>
      <c r="U120" s="456">
        <v>83200</v>
      </c>
      <c r="V120" s="456">
        <f t="shared" si="421"/>
        <v>10</v>
      </c>
      <c r="W120" s="462">
        <f>+U120*V120</f>
        <v>832000</v>
      </c>
      <c r="X120" s="462">
        <f t="shared" si="423"/>
        <v>66560</v>
      </c>
      <c r="Y120" s="462">
        <f t="shared" si="447"/>
        <v>499200</v>
      </c>
      <c r="Z120" s="462">
        <f t="shared" si="448"/>
        <v>1397760</v>
      </c>
      <c r="AA120" s="456">
        <f t="shared" si="449"/>
        <v>0</v>
      </c>
      <c r="AB120" s="488">
        <f t="shared" si="450"/>
        <v>1397760</v>
      </c>
      <c r="AC120" s="488">
        <f t="shared" si="451"/>
        <v>18170880</v>
      </c>
      <c r="AD120" s="717">
        <v>1</v>
      </c>
      <c r="AE120" s="572">
        <f t="shared" si="452"/>
        <v>5</v>
      </c>
      <c r="AF120" s="461">
        <f t="shared" si="453"/>
        <v>10</v>
      </c>
      <c r="AG120" s="456">
        <f t="shared" si="454"/>
        <v>83200</v>
      </c>
      <c r="AH120" s="456">
        <f t="shared" si="455"/>
        <v>10</v>
      </c>
      <c r="AI120" s="462">
        <f t="shared" si="456"/>
        <v>832000</v>
      </c>
      <c r="AJ120" s="462">
        <f t="shared" si="457"/>
        <v>83200</v>
      </c>
      <c r="AK120" s="462">
        <f t="shared" si="458"/>
        <v>499200</v>
      </c>
      <c r="AL120" s="462">
        <f t="shared" si="459"/>
        <v>1414400</v>
      </c>
      <c r="AM120" s="456">
        <f t="shared" si="460"/>
        <v>0</v>
      </c>
      <c r="AN120" s="488">
        <f t="shared" si="461"/>
        <v>1414400</v>
      </c>
      <c r="AO120" s="488">
        <f t="shared" si="462"/>
        <v>18387200</v>
      </c>
      <c r="AP120" s="717">
        <v>1</v>
      </c>
      <c r="AQ120" s="572">
        <f t="shared" si="463"/>
        <v>6</v>
      </c>
      <c r="AR120" s="461">
        <f t="shared" si="464"/>
        <v>12</v>
      </c>
      <c r="AS120" s="456">
        <f t="shared" si="465"/>
        <v>83200</v>
      </c>
      <c r="AT120" s="456">
        <f t="shared" si="466"/>
        <v>10</v>
      </c>
      <c r="AU120" s="462">
        <f t="shared" si="467"/>
        <v>832000</v>
      </c>
      <c r="AV120" s="462">
        <f t="shared" si="468"/>
        <v>99840</v>
      </c>
      <c r="AW120" s="462">
        <f t="shared" si="469"/>
        <v>499200</v>
      </c>
      <c r="AX120" s="462">
        <f>+AU120+AV120+AW120</f>
        <v>1431040</v>
      </c>
      <c r="AY120" s="456">
        <f>+AM120</f>
        <v>0</v>
      </c>
      <c r="AZ120" s="488">
        <f t="shared" si="445"/>
        <v>1431040</v>
      </c>
      <c r="BA120" s="488">
        <f t="shared" si="446"/>
        <v>18603520</v>
      </c>
    </row>
    <row r="121" spans="1:53" s="489" customFormat="1" ht="23.25" customHeight="1">
      <c r="A121" s="901">
        <v>8</v>
      </c>
      <c r="B121" s="904" t="s">
        <v>802</v>
      </c>
      <c r="C121" s="816" t="s">
        <v>2187</v>
      </c>
      <c r="D121" s="816">
        <v>1981</v>
      </c>
      <c r="E121" s="818" t="s">
        <v>544</v>
      </c>
      <c r="F121" s="817">
        <v>1</v>
      </c>
      <c r="G121" s="899">
        <v>8</v>
      </c>
      <c r="H121" s="902">
        <f t="shared" si="413"/>
        <v>16</v>
      </c>
      <c r="I121" s="790">
        <v>83200</v>
      </c>
      <c r="J121" s="790">
        <v>10</v>
      </c>
      <c r="K121" s="903">
        <f t="shared" ref="K121" si="470">+J121*I121</f>
        <v>832000</v>
      </c>
      <c r="L121" s="903">
        <v>133120</v>
      </c>
      <c r="M121" s="903">
        <f t="shared" si="415"/>
        <v>499200</v>
      </c>
      <c r="N121" s="903">
        <f t="shared" si="416"/>
        <v>1464320</v>
      </c>
      <c r="O121" s="790"/>
      <c r="P121" s="911">
        <f t="shared" ref="P121" si="471">+N121+O121</f>
        <v>1464320</v>
      </c>
      <c r="Q121" s="488">
        <f t="shared" si="418"/>
        <v>19036160</v>
      </c>
      <c r="R121" s="717">
        <v>1</v>
      </c>
      <c r="S121" s="572">
        <f t="shared" si="419"/>
        <v>9</v>
      </c>
      <c r="T121" s="461">
        <f t="shared" ref="T121" si="472">+S121*2</f>
        <v>18</v>
      </c>
      <c r="U121" s="456">
        <v>83200</v>
      </c>
      <c r="V121" s="456">
        <f t="shared" si="421"/>
        <v>10</v>
      </c>
      <c r="W121" s="462">
        <f>+U121*V121</f>
        <v>832000</v>
      </c>
      <c r="X121" s="462">
        <f t="shared" si="423"/>
        <v>149760</v>
      </c>
      <c r="Y121" s="462">
        <f t="shared" si="447"/>
        <v>499200</v>
      </c>
      <c r="Z121" s="462">
        <f t="shared" si="448"/>
        <v>1480960</v>
      </c>
      <c r="AA121" s="456">
        <f t="shared" si="449"/>
        <v>0</v>
      </c>
      <c r="AB121" s="488">
        <f t="shared" si="450"/>
        <v>1480960</v>
      </c>
      <c r="AC121" s="488">
        <f t="shared" si="451"/>
        <v>19252480</v>
      </c>
      <c r="AD121" s="717">
        <v>1</v>
      </c>
      <c r="AE121" s="572">
        <f t="shared" si="452"/>
        <v>10</v>
      </c>
      <c r="AF121" s="461">
        <f t="shared" si="453"/>
        <v>20</v>
      </c>
      <c r="AG121" s="456">
        <f t="shared" si="454"/>
        <v>83200</v>
      </c>
      <c r="AH121" s="456">
        <f t="shared" si="455"/>
        <v>10</v>
      </c>
      <c r="AI121" s="462">
        <f t="shared" si="456"/>
        <v>832000</v>
      </c>
      <c r="AJ121" s="462">
        <f t="shared" si="457"/>
        <v>166400</v>
      </c>
      <c r="AK121" s="462">
        <f t="shared" si="458"/>
        <v>499200</v>
      </c>
      <c r="AL121" s="462">
        <f t="shared" si="459"/>
        <v>1497600</v>
      </c>
      <c r="AM121" s="456">
        <f t="shared" si="460"/>
        <v>0</v>
      </c>
      <c r="AN121" s="488">
        <f t="shared" si="461"/>
        <v>1497600</v>
      </c>
      <c r="AO121" s="488">
        <f t="shared" si="462"/>
        <v>19468800</v>
      </c>
      <c r="AP121" s="717">
        <v>1</v>
      </c>
      <c r="AQ121" s="572">
        <f t="shared" si="463"/>
        <v>11</v>
      </c>
      <c r="AR121" s="461">
        <f t="shared" si="464"/>
        <v>22</v>
      </c>
      <c r="AS121" s="456">
        <f t="shared" si="465"/>
        <v>83200</v>
      </c>
      <c r="AT121" s="456">
        <f t="shared" si="466"/>
        <v>10</v>
      </c>
      <c r="AU121" s="462">
        <f t="shared" si="467"/>
        <v>832000</v>
      </c>
      <c r="AV121" s="462">
        <f t="shared" si="468"/>
        <v>183040</v>
      </c>
      <c r="AW121" s="462">
        <f t="shared" si="469"/>
        <v>499200</v>
      </c>
      <c r="AX121" s="462">
        <f>+AU121+AV121+AW121</f>
        <v>1514240</v>
      </c>
      <c r="AY121" s="456">
        <f>+AM121</f>
        <v>0</v>
      </c>
      <c r="AZ121" s="488">
        <f t="shared" ref="AZ121" si="473">+AX121+AY121</f>
        <v>1514240</v>
      </c>
      <c r="BA121" s="488">
        <f t="shared" ref="BA121" si="474">+AZ121*13</f>
        <v>19685120</v>
      </c>
    </row>
    <row r="122" spans="1:53" s="489" customFormat="1" ht="23.25" customHeight="1">
      <c r="A122" s="901">
        <v>9</v>
      </c>
      <c r="B122" s="904" t="s">
        <v>1095</v>
      </c>
      <c r="C122" s="816" t="s">
        <v>2186</v>
      </c>
      <c r="D122" s="816">
        <v>1982</v>
      </c>
      <c r="E122" s="818" t="s">
        <v>544</v>
      </c>
      <c r="F122" s="817">
        <v>1</v>
      </c>
      <c r="G122" s="899">
        <v>6</v>
      </c>
      <c r="H122" s="902">
        <f t="shared" si="413"/>
        <v>12</v>
      </c>
      <c r="I122" s="790">
        <v>83200</v>
      </c>
      <c r="J122" s="790">
        <v>10</v>
      </c>
      <c r="K122" s="903">
        <f t="shared" ref="K122:K137" si="475">+J122*I122</f>
        <v>832000</v>
      </c>
      <c r="L122" s="903">
        <v>99840</v>
      </c>
      <c r="M122" s="903">
        <f t="shared" si="415"/>
        <v>499200</v>
      </c>
      <c r="N122" s="903">
        <f t="shared" si="416"/>
        <v>1431040</v>
      </c>
      <c r="O122" s="790"/>
      <c r="P122" s="911">
        <f t="shared" ref="P122:P137" si="476">+N122+O122</f>
        <v>1431040</v>
      </c>
      <c r="Q122" s="488">
        <f t="shared" si="418"/>
        <v>18603520</v>
      </c>
      <c r="R122" s="717">
        <v>1</v>
      </c>
      <c r="S122" s="572">
        <f t="shared" si="419"/>
        <v>7</v>
      </c>
      <c r="T122" s="461">
        <f t="shared" ref="T122:T137" si="477">+S122*2</f>
        <v>14</v>
      </c>
      <c r="U122" s="456">
        <v>83200</v>
      </c>
      <c r="V122" s="456">
        <f t="shared" si="421"/>
        <v>10</v>
      </c>
      <c r="W122" s="462">
        <f t="shared" si="422"/>
        <v>832000</v>
      </c>
      <c r="X122" s="462">
        <f t="shared" si="423"/>
        <v>116480.00000000001</v>
      </c>
      <c r="Y122" s="462">
        <f t="shared" si="447"/>
        <v>499200</v>
      </c>
      <c r="Z122" s="462">
        <f t="shared" si="448"/>
        <v>1447680</v>
      </c>
      <c r="AA122" s="456">
        <f t="shared" si="449"/>
        <v>0</v>
      </c>
      <c r="AB122" s="488">
        <f t="shared" si="450"/>
        <v>1447680</v>
      </c>
      <c r="AC122" s="488">
        <f t="shared" si="451"/>
        <v>18819840</v>
      </c>
      <c r="AD122" s="717">
        <v>1</v>
      </c>
      <c r="AE122" s="572">
        <f t="shared" si="452"/>
        <v>8</v>
      </c>
      <c r="AF122" s="461">
        <f t="shared" si="453"/>
        <v>16</v>
      </c>
      <c r="AG122" s="456">
        <f t="shared" si="454"/>
        <v>83200</v>
      </c>
      <c r="AH122" s="456">
        <f t="shared" si="455"/>
        <v>10</v>
      </c>
      <c r="AI122" s="462">
        <f t="shared" si="456"/>
        <v>832000</v>
      </c>
      <c r="AJ122" s="462">
        <f t="shared" si="457"/>
        <v>133120</v>
      </c>
      <c r="AK122" s="462">
        <f t="shared" si="458"/>
        <v>499200</v>
      </c>
      <c r="AL122" s="462">
        <f t="shared" si="459"/>
        <v>1464320</v>
      </c>
      <c r="AM122" s="456">
        <f t="shared" si="460"/>
        <v>0</v>
      </c>
      <c r="AN122" s="488">
        <f t="shared" si="461"/>
        <v>1464320</v>
      </c>
      <c r="AO122" s="488">
        <f t="shared" si="462"/>
        <v>19036160</v>
      </c>
      <c r="AP122" s="717">
        <v>1</v>
      </c>
      <c r="AQ122" s="572">
        <f t="shared" si="463"/>
        <v>9</v>
      </c>
      <c r="AR122" s="461">
        <f t="shared" si="464"/>
        <v>18</v>
      </c>
      <c r="AS122" s="456">
        <f t="shared" si="465"/>
        <v>83200</v>
      </c>
      <c r="AT122" s="456">
        <f t="shared" si="466"/>
        <v>10</v>
      </c>
      <c r="AU122" s="462">
        <f t="shared" si="467"/>
        <v>832000</v>
      </c>
      <c r="AV122" s="462">
        <f t="shared" si="468"/>
        <v>149760</v>
      </c>
      <c r="AW122" s="462">
        <f t="shared" si="469"/>
        <v>499200</v>
      </c>
      <c r="AX122" s="462">
        <f t="shared" si="443"/>
        <v>1480960</v>
      </c>
      <c r="AY122" s="456">
        <f t="shared" si="444"/>
        <v>0</v>
      </c>
      <c r="AZ122" s="488">
        <f t="shared" ref="AZ122:AZ137" si="478">+AX122+AY122</f>
        <v>1480960</v>
      </c>
      <c r="BA122" s="488">
        <f t="shared" ref="BA122:BA137" si="479">+AZ122*13</f>
        <v>19252480</v>
      </c>
    </row>
    <row r="123" spans="1:53" s="489" customFormat="1" ht="23.25" customHeight="1">
      <c r="A123" s="901">
        <v>10</v>
      </c>
      <c r="B123" s="904" t="s">
        <v>589</v>
      </c>
      <c r="C123" s="816" t="s">
        <v>2187</v>
      </c>
      <c r="D123" s="816">
        <v>1984</v>
      </c>
      <c r="E123" s="818" t="s">
        <v>544</v>
      </c>
      <c r="F123" s="817">
        <v>1</v>
      </c>
      <c r="G123" s="899">
        <v>10</v>
      </c>
      <c r="H123" s="902">
        <f t="shared" si="413"/>
        <v>20</v>
      </c>
      <c r="I123" s="790">
        <v>83200</v>
      </c>
      <c r="J123" s="790">
        <v>10</v>
      </c>
      <c r="K123" s="903">
        <f>+J123*I123</f>
        <v>832000</v>
      </c>
      <c r="L123" s="903">
        <v>166400</v>
      </c>
      <c r="M123" s="903">
        <f t="shared" si="415"/>
        <v>499200</v>
      </c>
      <c r="N123" s="903">
        <f t="shared" si="416"/>
        <v>1497600</v>
      </c>
      <c r="O123" s="790">
        <v>8000</v>
      </c>
      <c r="P123" s="911">
        <f>+N123+O123</f>
        <v>1505600</v>
      </c>
      <c r="Q123" s="488">
        <f t="shared" si="418"/>
        <v>19572800</v>
      </c>
      <c r="R123" s="717">
        <v>1</v>
      </c>
      <c r="S123" s="572">
        <f t="shared" si="419"/>
        <v>11</v>
      </c>
      <c r="T123" s="461">
        <f>+S123*2</f>
        <v>22</v>
      </c>
      <c r="U123" s="456">
        <v>83200</v>
      </c>
      <c r="V123" s="456">
        <f t="shared" si="421"/>
        <v>10</v>
      </c>
      <c r="W123" s="462">
        <f>+U123*V123</f>
        <v>832000</v>
      </c>
      <c r="X123" s="462">
        <f t="shared" si="423"/>
        <v>183040</v>
      </c>
      <c r="Y123" s="462">
        <f t="shared" si="447"/>
        <v>499200</v>
      </c>
      <c r="Z123" s="462">
        <f t="shared" si="448"/>
        <v>1514240</v>
      </c>
      <c r="AA123" s="456">
        <f t="shared" si="449"/>
        <v>8000</v>
      </c>
      <c r="AB123" s="488">
        <f t="shared" si="450"/>
        <v>1522240</v>
      </c>
      <c r="AC123" s="488">
        <f t="shared" si="451"/>
        <v>19789120</v>
      </c>
      <c r="AD123" s="717">
        <v>1</v>
      </c>
      <c r="AE123" s="572">
        <f t="shared" si="452"/>
        <v>12</v>
      </c>
      <c r="AF123" s="461">
        <f t="shared" si="453"/>
        <v>24</v>
      </c>
      <c r="AG123" s="456">
        <f t="shared" si="454"/>
        <v>83200</v>
      </c>
      <c r="AH123" s="456">
        <f t="shared" si="455"/>
        <v>10</v>
      </c>
      <c r="AI123" s="462">
        <f t="shared" si="456"/>
        <v>832000</v>
      </c>
      <c r="AJ123" s="462">
        <f t="shared" si="457"/>
        <v>199680</v>
      </c>
      <c r="AK123" s="462">
        <f t="shared" si="458"/>
        <v>499200</v>
      </c>
      <c r="AL123" s="462">
        <f t="shared" si="459"/>
        <v>1530880</v>
      </c>
      <c r="AM123" s="456">
        <f t="shared" si="460"/>
        <v>8000</v>
      </c>
      <c r="AN123" s="488">
        <f t="shared" si="461"/>
        <v>1538880</v>
      </c>
      <c r="AO123" s="488">
        <f t="shared" si="462"/>
        <v>20005440</v>
      </c>
      <c r="AP123" s="717">
        <v>1</v>
      </c>
      <c r="AQ123" s="572">
        <f t="shared" si="463"/>
        <v>13</v>
      </c>
      <c r="AR123" s="461">
        <f t="shared" si="464"/>
        <v>26</v>
      </c>
      <c r="AS123" s="456">
        <f t="shared" si="465"/>
        <v>83200</v>
      </c>
      <c r="AT123" s="456">
        <f t="shared" si="466"/>
        <v>10</v>
      </c>
      <c r="AU123" s="462">
        <f t="shared" si="467"/>
        <v>832000</v>
      </c>
      <c r="AV123" s="462">
        <f t="shared" si="468"/>
        <v>216320</v>
      </c>
      <c r="AW123" s="462">
        <f t="shared" si="469"/>
        <v>499200</v>
      </c>
      <c r="AX123" s="462">
        <f>+AU123+AV123+AW123</f>
        <v>1547520</v>
      </c>
      <c r="AY123" s="456">
        <f>+AM123</f>
        <v>8000</v>
      </c>
      <c r="AZ123" s="488">
        <f>+AX123+AY123</f>
        <v>1555520</v>
      </c>
      <c r="BA123" s="488">
        <f>+AZ123*13</f>
        <v>20221760</v>
      </c>
    </row>
    <row r="124" spans="1:53" s="489" customFormat="1" ht="23.25" customHeight="1">
      <c r="A124" s="901">
        <v>11</v>
      </c>
      <c r="B124" s="904" t="s">
        <v>523</v>
      </c>
      <c r="C124" s="816" t="s">
        <v>2187</v>
      </c>
      <c r="D124" s="816">
        <v>1963</v>
      </c>
      <c r="E124" s="818" t="s">
        <v>544</v>
      </c>
      <c r="F124" s="817">
        <v>1</v>
      </c>
      <c r="G124" s="899">
        <v>16</v>
      </c>
      <c r="H124" s="902">
        <f t="shared" si="413"/>
        <v>32</v>
      </c>
      <c r="I124" s="790">
        <v>83200</v>
      </c>
      <c r="J124" s="790">
        <v>10</v>
      </c>
      <c r="K124" s="903">
        <f t="shared" si="475"/>
        <v>832000</v>
      </c>
      <c r="L124" s="903">
        <v>249600</v>
      </c>
      <c r="M124" s="903">
        <f t="shared" si="415"/>
        <v>499200</v>
      </c>
      <c r="N124" s="903">
        <f t="shared" si="416"/>
        <v>1580800</v>
      </c>
      <c r="O124" s="790"/>
      <c r="P124" s="911">
        <f t="shared" si="476"/>
        <v>1580800</v>
      </c>
      <c r="Q124" s="488">
        <f t="shared" si="418"/>
        <v>20550400</v>
      </c>
      <c r="R124" s="717">
        <v>1</v>
      </c>
      <c r="S124" s="572">
        <f t="shared" si="419"/>
        <v>17</v>
      </c>
      <c r="T124" s="461">
        <f t="shared" si="477"/>
        <v>34</v>
      </c>
      <c r="U124" s="456">
        <v>83200</v>
      </c>
      <c r="V124" s="456">
        <f t="shared" si="421"/>
        <v>10</v>
      </c>
      <c r="W124" s="462">
        <f t="shared" si="422"/>
        <v>832000</v>
      </c>
      <c r="X124" s="462">
        <f t="shared" si="423"/>
        <v>249600</v>
      </c>
      <c r="Y124" s="462">
        <f t="shared" si="447"/>
        <v>499200</v>
      </c>
      <c r="Z124" s="462">
        <f t="shared" si="448"/>
        <v>1580800</v>
      </c>
      <c r="AA124" s="456">
        <f t="shared" si="449"/>
        <v>0</v>
      </c>
      <c r="AB124" s="488">
        <f t="shared" si="450"/>
        <v>1580800</v>
      </c>
      <c r="AC124" s="488">
        <f t="shared" si="451"/>
        <v>20550400</v>
      </c>
      <c r="AD124" s="717">
        <v>1</v>
      </c>
      <c r="AE124" s="572">
        <f t="shared" si="452"/>
        <v>18</v>
      </c>
      <c r="AF124" s="461">
        <f t="shared" si="453"/>
        <v>36</v>
      </c>
      <c r="AG124" s="456">
        <f t="shared" si="454"/>
        <v>83200</v>
      </c>
      <c r="AH124" s="456">
        <f t="shared" si="455"/>
        <v>10</v>
      </c>
      <c r="AI124" s="462">
        <f t="shared" si="456"/>
        <v>832000</v>
      </c>
      <c r="AJ124" s="462">
        <f t="shared" si="457"/>
        <v>249600</v>
      </c>
      <c r="AK124" s="462">
        <f t="shared" si="458"/>
        <v>499200</v>
      </c>
      <c r="AL124" s="462">
        <f t="shared" si="459"/>
        <v>1580800</v>
      </c>
      <c r="AM124" s="456">
        <f t="shared" si="460"/>
        <v>0</v>
      </c>
      <c r="AN124" s="488">
        <f t="shared" si="461"/>
        <v>1580800</v>
      </c>
      <c r="AO124" s="488">
        <f t="shared" si="462"/>
        <v>20550400</v>
      </c>
      <c r="AP124" s="717">
        <v>1</v>
      </c>
      <c r="AQ124" s="572">
        <f t="shared" si="463"/>
        <v>19</v>
      </c>
      <c r="AR124" s="461">
        <f t="shared" si="464"/>
        <v>38</v>
      </c>
      <c r="AS124" s="456">
        <f t="shared" si="465"/>
        <v>83200</v>
      </c>
      <c r="AT124" s="456">
        <f t="shared" si="466"/>
        <v>10</v>
      </c>
      <c r="AU124" s="462">
        <f t="shared" si="467"/>
        <v>832000</v>
      </c>
      <c r="AV124" s="462">
        <f t="shared" si="468"/>
        <v>249600</v>
      </c>
      <c r="AW124" s="462">
        <f t="shared" si="469"/>
        <v>499200</v>
      </c>
      <c r="AX124" s="462">
        <f t="shared" si="443"/>
        <v>1580800</v>
      </c>
      <c r="AY124" s="456">
        <f t="shared" si="444"/>
        <v>0</v>
      </c>
      <c r="AZ124" s="488">
        <f t="shared" si="478"/>
        <v>1580800</v>
      </c>
      <c r="BA124" s="488">
        <f t="shared" si="479"/>
        <v>20550400</v>
      </c>
    </row>
    <row r="125" spans="1:53" s="489" customFormat="1" ht="23.25" customHeight="1">
      <c r="A125" s="901">
        <v>12</v>
      </c>
      <c r="B125" s="818" t="s">
        <v>1178</v>
      </c>
      <c r="C125" s="816" t="s">
        <v>2186</v>
      </c>
      <c r="D125" s="816">
        <v>1989</v>
      </c>
      <c r="E125" s="818" t="s">
        <v>544</v>
      </c>
      <c r="F125" s="817">
        <v>1</v>
      </c>
      <c r="G125" s="899">
        <v>2</v>
      </c>
      <c r="H125" s="902">
        <f t="shared" si="413"/>
        <v>4</v>
      </c>
      <c r="I125" s="790">
        <v>83200</v>
      </c>
      <c r="J125" s="790">
        <v>10</v>
      </c>
      <c r="K125" s="903">
        <f t="shared" ref="K125:K132" si="480">+J125*I125</f>
        <v>832000</v>
      </c>
      <c r="L125" s="903">
        <v>33280</v>
      </c>
      <c r="M125" s="903">
        <f t="shared" si="415"/>
        <v>499200</v>
      </c>
      <c r="N125" s="903">
        <f t="shared" si="416"/>
        <v>1364480</v>
      </c>
      <c r="O125" s="790"/>
      <c r="P125" s="911">
        <f t="shared" ref="P125:P132" si="481">+N125+O125</f>
        <v>1364480</v>
      </c>
      <c r="Q125" s="488">
        <f t="shared" si="418"/>
        <v>17738240</v>
      </c>
      <c r="R125" s="717">
        <v>1</v>
      </c>
      <c r="S125" s="572">
        <f t="shared" si="419"/>
        <v>3</v>
      </c>
      <c r="T125" s="461">
        <f t="shared" ref="T125:T132" si="482">+S125*2</f>
        <v>6</v>
      </c>
      <c r="U125" s="456">
        <v>83200</v>
      </c>
      <c r="V125" s="456">
        <f t="shared" si="421"/>
        <v>10</v>
      </c>
      <c r="W125" s="462">
        <f t="shared" ref="W125:W132" si="483">+U125*V125</f>
        <v>832000</v>
      </c>
      <c r="X125" s="462">
        <f t="shared" si="423"/>
        <v>49920</v>
      </c>
      <c r="Y125" s="462">
        <f t="shared" si="447"/>
        <v>499200</v>
      </c>
      <c r="Z125" s="462">
        <f t="shared" si="448"/>
        <v>1381120</v>
      </c>
      <c r="AA125" s="456">
        <f t="shared" si="449"/>
        <v>0</v>
      </c>
      <c r="AB125" s="488">
        <f t="shared" si="450"/>
        <v>1381120</v>
      </c>
      <c r="AC125" s="488">
        <f t="shared" si="451"/>
        <v>17954560</v>
      </c>
      <c r="AD125" s="717">
        <v>1</v>
      </c>
      <c r="AE125" s="572">
        <f t="shared" si="452"/>
        <v>4</v>
      </c>
      <c r="AF125" s="461">
        <f t="shared" si="453"/>
        <v>8</v>
      </c>
      <c r="AG125" s="456">
        <f t="shared" si="454"/>
        <v>83200</v>
      </c>
      <c r="AH125" s="456">
        <f t="shared" si="455"/>
        <v>10</v>
      </c>
      <c r="AI125" s="462">
        <f t="shared" si="456"/>
        <v>832000</v>
      </c>
      <c r="AJ125" s="462">
        <f t="shared" si="457"/>
        <v>66560</v>
      </c>
      <c r="AK125" s="462">
        <f t="shared" si="458"/>
        <v>499200</v>
      </c>
      <c r="AL125" s="462">
        <f t="shared" si="459"/>
        <v>1397760</v>
      </c>
      <c r="AM125" s="456">
        <f t="shared" si="460"/>
        <v>0</v>
      </c>
      <c r="AN125" s="488">
        <f t="shared" si="461"/>
        <v>1397760</v>
      </c>
      <c r="AO125" s="488">
        <f t="shared" si="462"/>
        <v>18170880</v>
      </c>
      <c r="AP125" s="717">
        <v>1</v>
      </c>
      <c r="AQ125" s="572">
        <f t="shared" si="463"/>
        <v>5</v>
      </c>
      <c r="AR125" s="461">
        <f t="shared" si="464"/>
        <v>10</v>
      </c>
      <c r="AS125" s="456">
        <f t="shared" si="465"/>
        <v>83200</v>
      </c>
      <c r="AT125" s="456">
        <f t="shared" si="466"/>
        <v>10</v>
      </c>
      <c r="AU125" s="462">
        <f t="shared" si="467"/>
        <v>832000</v>
      </c>
      <c r="AV125" s="462">
        <f t="shared" si="468"/>
        <v>83200</v>
      </c>
      <c r="AW125" s="462">
        <f t="shared" si="469"/>
        <v>499200</v>
      </c>
      <c r="AX125" s="462">
        <f t="shared" ref="AX125:AX132" si="484">+AU125+AV125+AW125</f>
        <v>1414400</v>
      </c>
      <c r="AY125" s="456">
        <f t="shared" ref="AY125:AY132" si="485">+AM125</f>
        <v>0</v>
      </c>
      <c r="AZ125" s="488">
        <f t="shared" ref="AZ125:AZ132" si="486">+AX125+AY125</f>
        <v>1414400</v>
      </c>
      <c r="BA125" s="488">
        <f t="shared" ref="BA125:BA132" si="487">+AZ125*13</f>
        <v>18387200</v>
      </c>
    </row>
    <row r="126" spans="1:53" s="489" customFormat="1" ht="23.25" customHeight="1">
      <c r="A126" s="901">
        <v>13</v>
      </c>
      <c r="B126" s="904" t="s">
        <v>525</v>
      </c>
      <c r="C126" s="816" t="s">
        <v>2186</v>
      </c>
      <c r="D126" s="816">
        <v>1982</v>
      </c>
      <c r="E126" s="818" t="s">
        <v>544</v>
      </c>
      <c r="F126" s="817">
        <v>1</v>
      </c>
      <c r="G126" s="899">
        <v>11</v>
      </c>
      <c r="H126" s="902">
        <f t="shared" si="413"/>
        <v>22</v>
      </c>
      <c r="I126" s="790">
        <v>83200</v>
      </c>
      <c r="J126" s="790">
        <v>10</v>
      </c>
      <c r="K126" s="903">
        <f t="shared" si="480"/>
        <v>832000</v>
      </c>
      <c r="L126" s="903">
        <v>183040</v>
      </c>
      <c r="M126" s="903">
        <f t="shared" si="415"/>
        <v>499200</v>
      </c>
      <c r="N126" s="903">
        <f t="shared" si="416"/>
        <v>1514240</v>
      </c>
      <c r="O126" s="790"/>
      <c r="P126" s="911">
        <f t="shared" si="481"/>
        <v>1514240</v>
      </c>
      <c r="Q126" s="488">
        <f t="shared" si="418"/>
        <v>19685120</v>
      </c>
      <c r="R126" s="717">
        <v>1</v>
      </c>
      <c r="S126" s="572">
        <f t="shared" si="419"/>
        <v>12</v>
      </c>
      <c r="T126" s="461">
        <f t="shared" si="482"/>
        <v>24</v>
      </c>
      <c r="U126" s="456">
        <v>83200</v>
      </c>
      <c r="V126" s="456">
        <f t="shared" si="421"/>
        <v>10</v>
      </c>
      <c r="W126" s="462">
        <f t="shared" si="483"/>
        <v>832000</v>
      </c>
      <c r="X126" s="462">
        <f t="shared" si="423"/>
        <v>199680</v>
      </c>
      <c r="Y126" s="462">
        <f t="shared" si="447"/>
        <v>499200</v>
      </c>
      <c r="Z126" s="462">
        <f t="shared" si="448"/>
        <v>1530880</v>
      </c>
      <c r="AA126" s="456">
        <f t="shared" si="449"/>
        <v>0</v>
      </c>
      <c r="AB126" s="488">
        <f t="shared" si="450"/>
        <v>1530880</v>
      </c>
      <c r="AC126" s="488">
        <f t="shared" si="451"/>
        <v>19901440</v>
      </c>
      <c r="AD126" s="717">
        <v>1</v>
      </c>
      <c r="AE126" s="572">
        <f t="shared" si="452"/>
        <v>13</v>
      </c>
      <c r="AF126" s="461">
        <f t="shared" si="453"/>
        <v>26</v>
      </c>
      <c r="AG126" s="456">
        <f t="shared" si="454"/>
        <v>83200</v>
      </c>
      <c r="AH126" s="456">
        <f t="shared" si="455"/>
        <v>10</v>
      </c>
      <c r="AI126" s="462">
        <f t="shared" si="456"/>
        <v>832000</v>
      </c>
      <c r="AJ126" s="462">
        <f t="shared" si="457"/>
        <v>216320</v>
      </c>
      <c r="AK126" s="462">
        <f t="shared" si="458"/>
        <v>499200</v>
      </c>
      <c r="AL126" s="462">
        <f t="shared" si="459"/>
        <v>1547520</v>
      </c>
      <c r="AM126" s="456">
        <f t="shared" si="460"/>
        <v>0</v>
      </c>
      <c r="AN126" s="488">
        <f t="shared" si="461"/>
        <v>1547520</v>
      </c>
      <c r="AO126" s="488">
        <f t="shared" si="462"/>
        <v>20117760</v>
      </c>
      <c r="AP126" s="717">
        <v>1</v>
      </c>
      <c r="AQ126" s="572">
        <f t="shared" si="463"/>
        <v>14</v>
      </c>
      <c r="AR126" s="461">
        <f t="shared" si="464"/>
        <v>28</v>
      </c>
      <c r="AS126" s="456">
        <f t="shared" si="465"/>
        <v>83200</v>
      </c>
      <c r="AT126" s="456">
        <f t="shared" si="466"/>
        <v>10</v>
      </c>
      <c r="AU126" s="462">
        <f t="shared" si="467"/>
        <v>832000</v>
      </c>
      <c r="AV126" s="462">
        <f t="shared" si="468"/>
        <v>232960.00000000003</v>
      </c>
      <c r="AW126" s="462">
        <f t="shared" si="469"/>
        <v>499200</v>
      </c>
      <c r="AX126" s="462">
        <f t="shared" si="484"/>
        <v>1564160</v>
      </c>
      <c r="AY126" s="456">
        <f t="shared" si="485"/>
        <v>0</v>
      </c>
      <c r="AZ126" s="488">
        <f t="shared" si="486"/>
        <v>1564160</v>
      </c>
      <c r="BA126" s="488">
        <f t="shared" si="487"/>
        <v>20334080</v>
      </c>
    </row>
    <row r="127" spans="1:53" s="489" customFormat="1" ht="25.5" customHeight="1">
      <c r="A127" s="901">
        <v>14</v>
      </c>
      <c r="B127" s="904" t="s">
        <v>522</v>
      </c>
      <c r="C127" s="816" t="s">
        <v>2187</v>
      </c>
      <c r="D127" s="816">
        <v>1981</v>
      </c>
      <c r="E127" s="818" t="s">
        <v>544</v>
      </c>
      <c r="F127" s="817">
        <v>1</v>
      </c>
      <c r="G127" s="899">
        <v>15</v>
      </c>
      <c r="H127" s="902">
        <f t="shared" si="413"/>
        <v>30</v>
      </c>
      <c r="I127" s="790">
        <v>83200</v>
      </c>
      <c r="J127" s="790">
        <v>10</v>
      </c>
      <c r="K127" s="903">
        <f t="shared" si="480"/>
        <v>832000</v>
      </c>
      <c r="L127" s="903">
        <v>249600</v>
      </c>
      <c r="M127" s="903">
        <f t="shared" si="415"/>
        <v>499200</v>
      </c>
      <c r="N127" s="903">
        <f t="shared" si="416"/>
        <v>1580800</v>
      </c>
      <c r="O127" s="790"/>
      <c r="P127" s="911">
        <f t="shared" si="481"/>
        <v>1580800</v>
      </c>
      <c r="Q127" s="488">
        <f t="shared" si="418"/>
        <v>20550400</v>
      </c>
      <c r="R127" s="717">
        <v>1</v>
      </c>
      <c r="S127" s="572">
        <f t="shared" si="419"/>
        <v>16</v>
      </c>
      <c r="T127" s="461">
        <f t="shared" si="482"/>
        <v>32</v>
      </c>
      <c r="U127" s="456">
        <v>83200</v>
      </c>
      <c r="V127" s="456">
        <f t="shared" si="421"/>
        <v>10</v>
      </c>
      <c r="W127" s="462">
        <f t="shared" si="483"/>
        <v>832000</v>
      </c>
      <c r="X127" s="462">
        <f t="shared" si="423"/>
        <v>249600</v>
      </c>
      <c r="Y127" s="462">
        <f t="shared" si="447"/>
        <v>499200</v>
      </c>
      <c r="Z127" s="462">
        <f t="shared" si="448"/>
        <v>1580800</v>
      </c>
      <c r="AA127" s="456">
        <f t="shared" si="449"/>
        <v>0</v>
      </c>
      <c r="AB127" s="488">
        <f t="shared" si="450"/>
        <v>1580800</v>
      </c>
      <c r="AC127" s="488">
        <f t="shared" si="451"/>
        <v>20550400</v>
      </c>
      <c r="AD127" s="717">
        <v>1</v>
      </c>
      <c r="AE127" s="572">
        <f t="shared" si="452"/>
        <v>17</v>
      </c>
      <c r="AF127" s="461">
        <f t="shared" si="453"/>
        <v>34</v>
      </c>
      <c r="AG127" s="456">
        <f t="shared" si="454"/>
        <v>83200</v>
      </c>
      <c r="AH127" s="456">
        <f t="shared" si="455"/>
        <v>10</v>
      </c>
      <c r="AI127" s="462">
        <f t="shared" si="456"/>
        <v>832000</v>
      </c>
      <c r="AJ127" s="462">
        <f t="shared" si="457"/>
        <v>249600</v>
      </c>
      <c r="AK127" s="462">
        <f t="shared" si="458"/>
        <v>499200</v>
      </c>
      <c r="AL127" s="462">
        <f t="shared" si="459"/>
        <v>1580800</v>
      </c>
      <c r="AM127" s="456">
        <f t="shared" si="460"/>
        <v>0</v>
      </c>
      <c r="AN127" s="488">
        <f t="shared" si="461"/>
        <v>1580800</v>
      </c>
      <c r="AO127" s="488">
        <f t="shared" si="462"/>
        <v>20550400</v>
      </c>
      <c r="AP127" s="717">
        <v>1</v>
      </c>
      <c r="AQ127" s="572">
        <f t="shared" si="463"/>
        <v>18</v>
      </c>
      <c r="AR127" s="461">
        <f t="shared" si="464"/>
        <v>36</v>
      </c>
      <c r="AS127" s="456">
        <f t="shared" si="465"/>
        <v>83200</v>
      </c>
      <c r="AT127" s="456">
        <f t="shared" si="466"/>
        <v>10</v>
      </c>
      <c r="AU127" s="462">
        <f t="shared" si="467"/>
        <v>832000</v>
      </c>
      <c r="AV127" s="462">
        <f t="shared" si="468"/>
        <v>249600</v>
      </c>
      <c r="AW127" s="462">
        <f t="shared" si="469"/>
        <v>499200</v>
      </c>
      <c r="AX127" s="462">
        <f t="shared" si="484"/>
        <v>1580800</v>
      </c>
      <c r="AY127" s="456">
        <f t="shared" si="485"/>
        <v>0</v>
      </c>
      <c r="AZ127" s="488">
        <f t="shared" si="486"/>
        <v>1580800</v>
      </c>
      <c r="BA127" s="488">
        <f t="shared" si="487"/>
        <v>20550400</v>
      </c>
    </row>
    <row r="128" spans="1:53" s="489" customFormat="1" ht="23.25" customHeight="1">
      <c r="A128" s="901">
        <v>15</v>
      </c>
      <c r="B128" s="818" t="s">
        <v>165</v>
      </c>
      <c r="C128" s="816" t="s">
        <v>2187</v>
      </c>
      <c r="D128" s="816">
        <v>1984</v>
      </c>
      <c r="E128" s="818" t="s">
        <v>544</v>
      </c>
      <c r="F128" s="817">
        <v>1</v>
      </c>
      <c r="G128" s="899">
        <v>11</v>
      </c>
      <c r="H128" s="902">
        <f t="shared" si="413"/>
        <v>22</v>
      </c>
      <c r="I128" s="790">
        <v>83200</v>
      </c>
      <c r="J128" s="790">
        <v>10</v>
      </c>
      <c r="K128" s="903">
        <f t="shared" si="480"/>
        <v>832000</v>
      </c>
      <c r="L128" s="903">
        <v>183040</v>
      </c>
      <c r="M128" s="903">
        <f t="shared" si="415"/>
        <v>499200</v>
      </c>
      <c r="N128" s="903">
        <f t="shared" si="416"/>
        <v>1514240</v>
      </c>
      <c r="O128" s="790"/>
      <c r="P128" s="911">
        <f t="shared" si="481"/>
        <v>1514240</v>
      </c>
      <c r="Q128" s="488">
        <f t="shared" si="418"/>
        <v>19685120</v>
      </c>
      <c r="R128" s="717">
        <v>1</v>
      </c>
      <c r="S128" s="572">
        <f t="shared" si="419"/>
        <v>12</v>
      </c>
      <c r="T128" s="461">
        <f t="shared" si="482"/>
        <v>24</v>
      </c>
      <c r="U128" s="456">
        <v>83200</v>
      </c>
      <c r="V128" s="456">
        <f t="shared" si="421"/>
        <v>10</v>
      </c>
      <c r="W128" s="462">
        <f t="shared" si="483"/>
        <v>832000</v>
      </c>
      <c r="X128" s="462">
        <f t="shared" si="423"/>
        <v>199680</v>
      </c>
      <c r="Y128" s="462">
        <f t="shared" si="447"/>
        <v>499200</v>
      </c>
      <c r="Z128" s="462">
        <f t="shared" si="448"/>
        <v>1530880</v>
      </c>
      <c r="AA128" s="456">
        <f t="shared" si="449"/>
        <v>0</v>
      </c>
      <c r="AB128" s="488">
        <f t="shared" si="450"/>
        <v>1530880</v>
      </c>
      <c r="AC128" s="488">
        <f t="shared" si="451"/>
        <v>19901440</v>
      </c>
      <c r="AD128" s="717">
        <v>1</v>
      </c>
      <c r="AE128" s="572">
        <f t="shared" si="452"/>
        <v>13</v>
      </c>
      <c r="AF128" s="461">
        <f t="shared" si="453"/>
        <v>26</v>
      </c>
      <c r="AG128" s="456">
        <f t="shared" si="454"/>
        <v>83200</v>
      </c>
      <c r="AH128" s="456">
        <f t="shared" si="455"/>
        <v>10</v>
      </c>
      <c r="AI128" s="462">
        <f t="shared" si="456"/>
        <v>832000</v>
      </c>
      <c r="AJ128" s="462">
        <f t="shared" si="457"/>
        <v>216320</v>
      </c>
      <c r="AK128" s="462">
        <f t="shared" si="458"/>
        <v>499200</v>
      </c>
      <c r="AL128" s="462">
        <f t="shared" si="459"/>
        <v>1547520</v>
      </c>
      <c r="AM128" s="456">
        <f t="shared" si="460"/>
        <v>0</v>
      </c>
      <c r="AN128" s="488">
        <f t="shared" si="461"/>
        <v>1547520</v>
      </c>
      <c r="AO128" s="488">
        <f t="shared" si="462"/>
        <v>20117760</v>
      </c>
      <c r="AP128" s="717">
        <v>1</v>
      </c>
      <c r="AQ128" s="572">
        <f t="shared" si="463"/>
        <v>14</v>
      </c>
      <c r="AR128" s="461">
        <f t="shared" si="464"/>
        <v>28</v>
      </c>
      <c r="AS128" s="456">
        <f t="shared" si="465"/>
        <v>83200</v>
      </c>
      <c r="AT128" s="456">
        <f t="shared" si="466"/>
        <v>10</v>
      </c>
      <c r="AU128" s="462">
        <f t="shared" si="467"/>
        <v>832000</v>
      </c>
      <c r="AV128" s="462">
        <f t="shared" si="468"/>
        <v>232960.00000000003</v>
      </c>
      <c r="AW128" s="462">
        <f t="shared" si="469"/>
        <v>499200</v>
      </c>
      <c r="AX128" s="462">
        <f t="shared" si="484"/>
        <v>1564160</v>
      </c>
      <c r="AY128" s="456">
        <f t="shared" si="485"/>
        <v>0</v>
      </c>
      <c r="AZ128" s="488">
        <f t="shared" si="486"/>
        <v>1564160</v>
      </c>
      <c r="BA128" s="488">
        <f t="shared" si="487"/>
        <v>20334080</v>
      </c>
    </row>
    <row r="129" spans="1:53" s="489" customFormat="1" ht="23.25" customHeight="1">
      <c r="A129" s="901">
        <v>16</v>
      </c>
      <c r="B129" s="904" t="s">
        <v>228</v>
      </c>
      <c r="C129" s="816" t="s">
        <v>2187</v>
      </c>
      <c r="D129" s="816">
        <v>1986</v>
      </c>
      <c r="E129" s="818" t="s">
        <v>544</v>
      </c>
      <c r="F129" s="817">
        <v>1</v>
      </c>
      <c r="G129" s="899">
        <v>6</v>
      </c>
      <c r="H129" s="902">
        <f t="shared" si="413"/>
        <v>12</v>
      </c>
      <c r="I129" s="790">
        <v>83200</v>
      </c>
      <c r="J129" s="790">
        <v>10</v>
      </c>
      <c r="K129" s="903">
        <f t="shared" si="480"/>
        <v>832000</v>
      </c>
      <c r="L129" s="903">
        <v>99840</v>
      </c>
      <c r="M129" s="903">
        <f t="shared" si="415"/>
        <v>499200</v>
      </c>
      <c r="N129" s="903">
        <f t="shared" si="416"/>
        <v>1431040</v>
      </c>
      <c r="O129" s="790"/>
      <c r="P129" s="911">
        <f t="shared" si="481"/>
        <v>1431040</v>
      </c>
      <c r="Q129" s="488">
        <f t="shared" si="418"/>
        <v>18603520</v>
      </c>
      <c r="R129" s="717">
        <v>1</v>
      </c>
      <c r="S129" s="572">
        <f t="shared" si="419"/>
        <v>7</v>
      </c>
      <c r="T129" s="461">
        <f t="shared" si="482"/>
        <v>14</v>
      </c>
      <c r="U129" s="456">
        <v>83200</v>
      </c>
      <c r="V129" s="456">
        <f t="shared" si="421"/>
        <v>10</v>
      </c>
      <c r="W129" s="462">
        <f t="shared" si="483"/>
        <v>832000</v>
      </c>
      <c r="X129" s="462">
        <f t="shared" si="423"/>
        <v>116480.00000000001</v>
      </c>
      <c r="Y129" s="462">
        <f t="shared" si="447"/>
        <v>499200</v>
      </c>
      <c r="Z129" s="462">
        <f t="shared" si="448"/>
        <v>1447680</v>
      </c>
      <c r="AA129" s="456">
        <f t="shared" si="449"/>
        <v>0</v>
      </c>
      <c r="AB129" s="488">
        <f t="shared" si="450"/>
        <v>1447680</v>
      </c>
      <c r="AC129" s="488">
        <f t="shared" si="451"/>
        <v>18819840</v>
      </c>
      <c r="AD129" s="717">
        <v>1</v>
      </c>
      <c r="AE129" s="572">
        <f t="shared" si="452"/>
        <v>8</v>
      </c>
      <c r="AF129" s="461">
        <f t="shared" si="453"/>
        <v>16</v>
      </c>
      <c r="AG129" s="456">
        <f t="shared" si="454"/>
        <v>83200</v>
      </c>
      <c r="AH129" s="456">
        <f t="shared" si="455"/>
        <v>10</v>
      </c>
      <c r="AI129" s="462">
        <f t="shared" si="456"/>
        <v>832000</v>
      </c>
      <c r="AJ129" s="462">
        <f t="shared" si="457"/>
        <v>133120</v>
      </c>
      <c r="AK129" s="462">
        <f t="shared" si="458"/>
        <v>499200</v>
      </c>
      <c r="AL129" s="462">
        <f t="shared" si="459"/>
        <v>1464320</v>
      </c>
      <c r="AM129" s="456">
        <f t="shared" si="460"/>
        <v>0</v>
      </c>
      <c r="AN129" s="488">
        <f t="shared" si="461"/>
        <v>1464320</v>
      </c>
      <c r="AO129" s="488">
        <f t="shared" si="462"/>
        <v>19036160</v>
      </c>
      <c r="AP129" s="717">
        <v>1</v>
      </c>
      <c r="AQ129" s="572">
        <f t="shared" si="463"/>
        <v>9</v>
      </c>
      <c r="AR129" s="461">
        <f t="shared" si="464"/>
        <v>18</v>
      </c>
      <c r="AS129" s="456">
        <f t="shared" si="465"/>
        <v>83200</v>
      </c>
      <c r="AT129" s="456">
        <f t="shared" si="466"/>
        <v>10</v>
      </c>
      <c r="AU129" s="462">
        <f t="shared" si="467"/>
        <v>832000</v>
      </c>
      <c r="AV129" s="462">
        <f t="shared" si="468"/>
        <v>149760</v>
      </c>
      <c r="AW129" s="462">
        <f t="shared" si="469"/>
        <v>499200</v>
      </c>
      <c r="AX129" s="462">
        <f t="shared" si="484"/>
        <v>1480960</v>
      </c>
      <c r="AY129" s="456">
        <f t="shared" si="485"/>
        <v>0</v>
      </c>
      <c r="AZ129" s="488">
        <f t="shared" si="486"/>
        <v>1480960</v>
      </c>
      <c r="BA129" s="488">
        <f t="shared" si="487"/>
        <v>19252480</v>
      </c>
    </row>
    <row r="130" spans="1:53" s="489" customFormat="1" ht="23.25" customHeight="1">
      <c r="A130" s="901">
        <v>17</v>
      </c>
      <c r="B130" s="904" t="s">
        <v>528</v>
      </c>
      <c r="C130" s="816" t="s">
        <v>2187</v>
      </c>
      <c r="D130" s="816">
        <v>1987</v>
      </c>
      <c r="E130" s="818" t="s">
        <v>544</v>
      </c>
      <c r="F130" s="817">
        <v>1</v>
      </c>
      <c r="G130" s="899">
        <v>11</v>
      </c>
      <c r="H130" s="902">
        <f t="shared" si="413"/>
        <v>22</v>
      </c>
      <c r="I130" s="790">
        <v>83200</v>
      </c>
      <c r="J130" s="790">
        <v>10</v>
      </c>
      <c r="K130" s="903">
        <f t="shared" si="480"/>
        <v>832000</v>
      </c>
      <c r="L130" s="903">
        <v>183040</v>
      </c>
      <c r="M130" s="903">
        <f t="shared" si="415"/>
        <v>499200</v>
      </c>
      <c r="N130" s="903">
        <f t="shared" si="416"/>
        <v>1514240</v>
      </c>
      <c r="O130" s="790"/>
      <c r="P130" s="911">
        <f t="shared" si="481"/>
        <v>1514240</v>
      </c>
      <c r="Q130" s="488">
        <f t="shared" si="418"/>
        <v>19685120</v>
      </c>
      <c r="R130" s="717">
        <v>1</v>
      </c>
      <c r="S130" s="572">
        <f t="shared" si="419"/>
        <v>12</v>
      </c>
      <c r="T130" s="461">
        <f t="shared" si="482"/>
        <v>24</v>
      </c>
      <c r="U130" s="456">
        <v>83200</v>
      </c>
      <c r="V130" s="456">
        <f t="shared" si="421"/>
        <v>10</v>
      </c>
      <c r="W130" s="462">
        <f t="shared" si="483"/>
        <v>832000</v>
      </c>
      <c r="X130" s="462">
        <f t="shared" si="423"/>
        <v>199680</v>
      </c>
      <c r="Y130" s="462">
        <f t="shared" si="447"/>
        <v>499200</v>
      </c>
      <c r="Z130" s="462">
        <f t="shared" si="448"/>
        <v>1530880</v>
      </c>
      <c r="AA130" s="456">
        <f t="shared" si="449"/>
        <v>0</v>
      </c>
      <c r="AB130" s="488">
        <f t="shared" si="450"/>
        <v>1530880</v>
      </c>
      <c r="AC130" s="488">
        <f t="shared" si="451"/>
        <v>19901440</v>
      </c>
      <c r="AD130" s="717">
        <v>1</v>
      </c>
      <c r="AE130" s="572">
        <f t="shared" si="452"/>
        <v>13</v>
      </c>
      <c r="AF130" s="461">
        <f t="shared" si="453"/>
        <v>26</v>
      </c>
      <c r="AG130" s="456">
        <f t="shared" si="454"/>
        <v>83200</v>
      </c>
      <c r="AH130" s="456">
        <f t="shared" si="455"/>
        <v>10</v>
      </c>
      <c r="AI130" s="462">
        <f t="shared" si="456"/>
        <v>832000</v>
      </c>
      <c r="AJ130" s="462">
        <f t="shared" si="457"/>
        <v>216320</v>
      </c>
      <c r="AK130" s="462">
        <f t="shared" si="458"/>
        <v>499200</v>
      </c>
      <c r="AL130" s="462">
        <f t="shared" si="459"/>
        <v>1547520</v>
      </c>
      <c r="AM130" s="456">
        <f t="shared" si="460"/>
        <v>0</v>
      </c>
      <c r="AN130" s="488">
        <f t="shared" si="461"/>
        <v>1547520</v>
      </c>
      <c r="AO130" s="488">
        <f t="shared" si="462"/>
        <v>20117760</v>
      </c>
      <c r="AP130" s="717">
        <v>1</v>
      </c>
      <c r="AQ130" s="572">
        <f t="shared" si="463"/>
        <v>14</v>
      </c>
      <c r="AR130" s="461">
        <f t="shared" si="464"/>
        <v>28</v>
      </c>
      <c r="AS130" s="456">
        <f t="shared" si="465"/>
        <v>83200</v>
      </c>
      <c r="AT130" s="456">
        <f t="shared" si="466"/>
        <v>10</v>
      </c>
      <c r="AU130" s="462">
        <f t="shared" si="467"/>
        <v>832000</v>
      </c>
      <c r="AV130" s="462">
        <f t="shared" si="468"/>
        <v>232960.00000000003</v>
      </c>
      <c r="AW130" s="462">
        <f t="shared" si="469"/>
        <v>499200</v>
      </c>
      <c r="AX130" s="462">
        <f t="shared" si="484"/>
        <v>1564160</v>
      </c>
      <c r="AY130" s="456">
        <f t="shared" si="485"/>
        <v>0</v>
      </c>
      <c r="AZ130" s="488">
        <f t="shared" si="486"/>
        <v>1564160</v>
      </c>
      <c r="BA130" s="488">
        <f t="shared" si="487"/>
        <v>20334080</v>
      </c>
    </row>
    <row r="131" spans="1:53" s="489" customFormat="1" ht="23.25" customHeight="1">
      <c r="A131" s="901">
        <v>18</v>
      </c>
      <c r="B131" s="904" t="s">
        <v>819</v>
      </c>
      <c r="C131" s="816" t="s">
        <v>2186</v>
      </c>
      <c r="D131" s="816">
        <v>1988</v>
      </c>
      <c r="E131" s="818" t="s">
        <v>544</v>
      </c>
      <c r="F131" s="817">
        <v>1</v>
      </c>
      <c r="G131" s="899">
        <v>3</v>
      </c>
      <c r="H131" s="902">
        <f t="shared" si="413"/>
        <v>6</v>
      </c>
      <c r="I131" s="790">
        <v>83200</v>
      </c>
      <c r="J131" s="790">
        <v>10</v>
      </c>
      <c r="K131" s="903">
        <f t="shared" si="480"/>
        <v>832000</v>
      </c>
      <c r="L131" s="903">
        <v>49920</v>
      </c>
      <c r="M131" s="903">
        <f t="shared" si="415"/>
        <v>499200</v>
      </c>
      <c r="N131" s="903">
        <f t="shared" si="416"/>
        <v>1381120</v>
      </c>
      <c r="O131" s="790"/>
      <c r="P131" s="911">
        <f t="shared" si="481"/>
        <v>1381120</v>
      </c>
      <c r="Q131" s="488">
        <f t="shared" si="418"/>
        <v>17954560</v>
      </c>
      <c r="R131" s="717">
        <v>1</v>
      </c>
      <c r="S131" s="572">
        <f t="shared" si="419"/>
        <v>4</v>
      </c>
      <c r="T131" s="461">
        <f t="shared" si="482"/>
        <v>8</v>
      </c>
      <c r="U131" s="456">
        <v>83200</v>
      </c>
      <c r="V131" s="456">
        <f t="shared" si="421"/>
        <v>10</v>
      </c>
      <c r="W131" s="462">
        <f t="shared" si="483"/>
        <v>832000</v>
      </c>
      <c r="X131" s="462">
        <f t="shared" si="423"/>
        <v>66560</v>
      </c>
      <c r="Y131" s="462">
        <f t="shared" si="447"/>
        <v>499200</v>
      </c>
      <c r="Z131" s="462">
        <f t="shared" si="448"/>
        <v>1397760</v>
      </c>
      <c r="AA131" s="456">
        <f t="shared" si="449"/>
        <v>0</v>
      </c>
      <c r="AB131" s="488">
        <f t="shared" si="450"/>
        <v>1397760</v>
      </c>
      <c r="AC131" s="488">
        <f t="shared" si="451"/>
        <v>18170880</v>
      </c>
      <c r="AD131" s="717">
        <v>1</v>
      </c>
      <c r="AE131" s="572">
        <f t="shared" si="452"/>
        <v>5</v>
      </c>
      <c r="AF131" s="461">
        <f t="shared" si="453"/>
        <v>10</v>
      </c>
      <c r="AG131" s="456">
        <f t="shared" si="454"/>
        <v>83200</v>
      </c>
      <c r="AH131" s="456">
        <f t="shared" si="455"/>
        <v>10</v>
      </c>
      <c r="AI131" s="462">
        <f t="shared" si="456"/>
        <v>832000</v>
      </c>
      <c r="AJ131" s="462">
        <f t="shared" si="457"/>
        <v>83200</v>
      </c>
      <c r="AK131" s="462">
        <f t="shared" si="458"/>
        <v>499200</v>
      </c>
      <c r="AL131" s="462">
        <f t="shared" si="459"/>
        <v>1414400</v>
      </c>
      <c r="AM131" s="456">
        <f t="shared" si="460"/>
        <v>0</v>
      </c>
      <c r="AN131" s="488">
        <f t="shared" si="461"/>
        <v>1414400</v>
      </c>
      <c r="AO131" s="488">
        <f t="shared" si="462"/>
        <v>18387200</v>
      </c>
      <c r="AP131" s="717">
        <v>1</v>
      </c>
      <c r="AQ131" s="572">
        <f t="shared" si="463"/>
        <v>6</v>
      </c>
      <c r="AR131" s="461">
        <f t="shared" si="464"/>
        <v>12</v>
      </c>
      <c r="AS131" s="456">
        <f t="shared" si="465"/>
        <v>83200</v>
      </c>
      <c r="AT131" s="456">
        <f t="shared" si="466"/>
        <v>10</v>
      </c>
      <c r="AU131" s="462">
        <f t="shared" si="467"/>
        <v>832000</v>
      </c>
      <c r="AV131" s="462">
        <f t="shared" si="468"/>
        <v>99840</v>
      </c>
      <c r="AW131" s="462">
        <f t="shared" si="469"/>
        <v>499200</v>
      </c>
      <c r="AX131" s="462">
        <f t="shared" si="484"/>
        <v>1431040</v>
      </c>
      <c r="AY131" s="456">
        <f t="shared" si="485"/>
        <v>0</v>
      </c>
      <c r="AZ131" s="488">
        <f t="shared" si="486"/>
        <v>1431040</v>
      </c>
      <c r="BA131" s="488">
        <f t="shared" si="487"/>
        <v>18603520</v>
      </c>
    </row>
    <row r="132" spans="1:53" s="489" customFormat="1" ht="23.25" customHeight="1">
      <c r="A132" s="901">
        <v>19</v>
      </c>
      <c r="B132" s="904" t="s">
        <v>529</v>
      </c>
      <c r="C132" s="816" t="s">
        <v>2186</v>
      </c>
      <c r="D132" s="816">
        <v>1986</v>
      </c>
      <c r="E132" s="818" t="s">
        <v>544</v>
      </c>
      <c r="F132" s="817">
        <v>1</v>
      </c>
      <c r="G132" s="899">
        <v>11</v>
      </c>
      <c r="H132" s="902">
        <f t="shared" si="413"/>
        <v>22</v>
      </c>
      <c r="I132" s="790">
        <v>83200</v>
      </c>
      <c r="J132" s="790">
        <v>10</v>
      </c>
      <c r="K132" s="903">
        <f t="shared" si="480"/>
        <v>832000</v>
      </c>
      <c r="L132" s="903">
        <v>183040</v>
      </c>
      <c r="M132" s="903">
        <f t="shared" si="415"/>
        <v>499200</v>
      </c>
      <c r="N132" s="903">
        <f t="shared" si="416"/>
        <v>1514240</v>
      </c>
      <c r="O132" s="790"/>
      <c r="P132" s="911">
        <f t="shared" si="481"/>
        <v>1514240</v>
      </c>
      <c r="Q132" s="488">
        <f t="shared" si="418"/>
        <v>19685120</v>
      </c>
      <c r="R132" s="717">
        <v>1</v>
      </c>
      <c r="S132" s="572">
        <f t="shared" si="419"/>
        <v>12</v>
      </c>
      <c r="T132" s="461">
        <f t="shared" si="482"/>
        <v>24</v>
      </c>
      <c r="U132" s="456">
        <v>83200</v>
      </c>
      <c r="V132" s="456">
        <f t="shared" si="421"/>
        <v>10</v>
      </c>
      <c r="W132" s="462">
        <f t="shared" si="483"/>
        <v>832000</v>
      </c>
      <c r="X132" s="462">
        <f t="shared" si="423"/>
        <v>199680</v>
      </c>
      <c r="Y132" s="462">
        <f t="shared" si="447"/>
        <v>499200</v>
      </c>
      <c r="Z132" s="462">
        <f t="shared" si="448"/>
        <v>1530880</v>
      </c>
      <c r="AA132" s="456">
        <f t="shared" si="449"/>
        <v>0</v>
      </c>
      <c r="AB132" s="488">
        <f t="shared" si="450"/>
        <v>1530880</v>
      </c>
      <c r="AC132" s="488">
        <f t="shared" si="451"/>
        <v>19901440</v>
      </c>
      <c r="AD132" s="717">
        <v>1</v>
      </c>
      <c r="AE132" s="572">
        <f t="shared" si="452"/>
        <v>13</v>
      </c>
      <c r="AF132" s="461">
        <f t="shared" si="453"/>
        <v>26</v>
      </c>
      <c r="AG132" s="456">
        <f t="shared" si="454"/>
        <v>83200</v>
      </c>
      <c r="AH132" s="456">
        <f t="shared" si="455"/>
        <v>10</v>
      </c>
      <c r="AI132" s="462">
        <f t="shared" si="456"/>
        <v>832000</v>
      </c>
      <c r="AJ132" s="462">
        <f t="shared" si="457"/>
        <v>216320</v>
      </c>
      <c r="AK132" s="462">
        <f t="shared" si="458"/>
        <v>499200</v>
      </c>
      <c r="AL132" s="462">
        <f t="shared" si="459"/>
        <v>1547520</v>
      </c>
      <c r="AM132" s="456">
        <f t="shared" si="460"/>
        <v>0</v>
      </c>
      <c r="AN132" s="488">
        <f t="shared" si="461"/>
        <v>1547520</v>
      </c>
      <c r="AO132" s="488">
        <f t="shared" si="462"/>
        <v>20117760</v>
      </c>
      <c r="AP132" s="717">
        <v>1</v>
      </c>
      <c r="AQ132" s="572">
        <f t="shared" si="463"/>
        <v>14</v>
      </c>
      <c r="AR132" s="461">
        <f t="shared" si="464"/>
        <v>28</v>
      </c>
      <c r="AS132" s="456">
        <f t="shared" si="465"/>
        <v>83200</v>
      </c>
      <c r="AT132" s="456">
        <f t="shared" si="466"/>
        <v>10</v>
      </c>
      <c r="AU132" s="462">
        <f t="shared" si="467"/>
        <v>832000</v>
      </c>
      <c r="AV132" s="462">
        <f t="shared" si="468"/>
        <v>232960.00000000003</v>
      </c>
      <c r="AW132" s="462">
        <f t="shared" si="469"/>
        <v>499200</v>
      </c>
      <c r="AX132" s="462">
        <f t="shared" si="484"/>
        <v>1564160</v>
      </c>
      <c r="AY132" s="456">
        <f t="shared" si="485"/>
        <v>0</v>
      </c>
      <c r="AZ132" s="488">
        <f t="shared" si="486"/>
        <v>1564160</v>
      </c>
      <c r="BA132" s="488">
        <f t="shared" si="487"/>
        <v>20334080</v>
      </c>
    </row>
    <row r="133" spans="1:53" s="489" customFormat="1" ht="23.25" customHeight="1">
      <c r="A133" s="901">
        <v>20</v>
      </c>
      <c r="B133" s="904" t="s">
        <v>78</v>
      </c>
      <c r="C133" s="816"/>
      <c r="D133" s="816"/>
      <c r="E133" s="818" t="s">
        <v>544</v>
      </c>
      <c r="F133" s="817">
        <v>1</v>
      </c>
      <c r="G133" s="899">
        <v>6</v>
      </c>
      <c r="H133" s="902">
        <f t="shared" si="413"/>
        <v>12</v>
      </c>
      <c r="I133" s="790">
        <v>83200</v>
      </c>
      <c r="J133" s="790">
        <v>10</v>
      </c>
      <c r="K133" s="903">
        <f t="shared" si="475"/>
        <v>832000</v>
      </c>
      <c r="L133" s="903">
        <v>99840</v>
      </c>
      <c r="M133" s="903">
        <f t="shared" si="415"/>
        <v>499200</v>
      </c>
      <c r="N133" s="903">
        <f t="shared" si="416"/>
        <v>1431040</v>
      </c>
      <c r="O133" s="790"/>
      <c r="P133" s="911">
        <f t="shared" si="476"/>
        <v>1431040</v>
      </c>
      <c r="Q133" s="488">
        <f t="shared" si="418"/>
        <v>18603520</v>
      </c>
      <c r="R133" s="717">
        <v>1</v>
      </c>
      <c r="S133" s="572">
        <f t="shared" si="419"/>
        <v>7</v>
      </c>
      <c r="T133" s="461">
        <f t="shared" si="477"/>
        <v>14</v>
      </c>
      <c r="U133" s="456">
        <v>83200</v>
      </c>
      <c r="V133" s="456">
        <f t="shared" si="421"/>
        <v>10</v>
      </c>
      <c r="W133" s="462">
        <f t="shared" si="422"/>
        <v>832000</v>
      </c>
      <c r="X133" s="462">
        <f t="shared" si="423"/>
        <v>116480.00000000001</v>
      </c>
      <c r="Y133" s="462">
        <f t="shared" si="447"/>
        <v>499200</v>
      </c>
      <c r="Z133" s="462">
        <f t="shared" si="448"/>
        <v>1447680</v>
      </c>
      <c r="AA133" s="456">
        <f t="shared" si="449"/>
        <v>0</v>
      </c>
      <c r="AB133" s="488">
        <f t="shared" si="450"/>
        <v>1447680</v>
      </c>
      <c r="AC133" s="488">
        <f t="shared" si="451"/>
        <v>18819840</v>
      </c>
      <c r="AD133" s="717">
        <v>1</v>
      </c>
      <c r="AE133" s="572">
        <f t="shared" si="452"/>
        <v>8</v>
      </c>
      <c r="AF133" s="461">
        <f t="shared" si="453"/>
        <v>16</v>
      </c>
      <c r="AG133" s="456">
        <f t="shared" si="454"/>
        <v>83200</v>
      </c>
      <c r="AH133" s="456">
        <f t="shared" si="455"/>
        <v>10</v>
      </c>
      <c r="AI133" s="462">
        <f t="shared" si="456"/>
        <v>832000</v>
      </c>
      <c r="AJ133" s="462">
        <f t="shared" si="457"/>
        <v>133120</v>
      </c>
      <c r="AK133" s="462">
        <f t="shared" si="458"/>
        <v>499200</v>
      </c>
      <c r="AL133" s="462">
        <f t="shared" si="459"/>
        <v>1464320</v>
      </c>
      <c r="AM133" s="456">
        <f t="shared" si="460"/>
        <v>0</v>
      </c>
      <c r="AN133" s="488">
        <f t="shared" si="461"/>
        <v>1464320</v>
      </c>
      <c r="AO133" s="488">
        <f t="shared" si="462"/>
        <v>19036160</v>
      </c>
      <c r="AP133" s="717">
        <v>1</v>
      </c>
      <c r="AQ133" s="572">
        <f t="shared" si="463"/>
        <v>9</v>
      </c>
      <c r="AR133" s="461">
        <f t="shared" si="464"/>
        <v>18</v>
      </c>
      <c r="AS133" s="456">
        <f t="shared" si="465"/>
        <v>83200</v>
      </c>
      <c r="AT133" s="456">
        <f t="shared" si="466"/>
        <v>10</v>
      </c>
      <c r="AU133" s="462">
        <f t="shared" si="467"/>
        <v>832000</v>
      </c>
      <c r="AV133" s="462">
        <f t="shared" si="468"/>
        <v>149760</v>
      </c>
      <c r="AW133" s="462">
        <f t="shared" si="469"/>
        <v>499200</v>
      </c>
      <c r="AX133" s="462">
        <f t="shared" si="443"/>
        <v>1480960</v>
      </c>
      <c r="AY133" s="456">
        <f t="shared" si="444"/>
        <v>0</v>
      </c>
      <c r="AZ133" s="488">
        <f t="shared" si="478"/>
        <v>1480960</v>
      </c>
      <c r="BA133" s="488">
        <f t="shared" si="479"/>
        <v>19252480</v>
      </c>
    </row>
    <row r="134" spans="1:53" s="489" customFormat="1" ht="23.25" customHeight="1">
      <c r="A134" s="901">
        <v>21</v>
      </c>
      <c r="B134" s="818" t="s">
        <v>78</v>
      </c>
      <c r="C134" s="816"/>
      <c r="D134" s="816"/>
      <c r="E134" s="818" t="s">
        <v>544</v>
      </c>
      <c r="F134" s="817">
        <v>1</v>
      </c>
      <c r="G134" s="899">
        <v>6</v>
      </c>
      <c r="H134" s="902">
        <f t="shared" si="413"/>
        <v>12</v>
      </c>
      <c r="I134" s="790">
        <v>83200</v>
      </c>
      <c r="J134" s="790">
        <v>10</v>
      </c>
      <c r="K134" s="903">
        <f t="shared" si="475"/>
        <v>832000</v>
      </c>
      <c r="L134" s="903">
        <v>99840</v>
      </c>
      <c r="M134" s="903">
        <f t="shared" si="415"/>
        <v>499200</v>
      </c>
      <c r="N134" s="903">
        <f t="shared" si="416"/>
        <v>1431040</v>
      </c>
      <c r="O134" s="790"/>
      <c r="P134" s="911">
        <f t="shared" si="476"/>
        <v>1431040</v>
      </c>
      <c r="Q134" s="488">
        <f t="shared" si="418"/>
        <v>18603520</v>
      </c>
      <c r="R134" s="717">
        <v>1</v>
      </c>
      <c r="S134" s="572">
        <f t="shared" si="419"/>
        <v>7</v>
      </c>
      <c r="T134" s="461">
        <f t="shared" si="477"/>
        <v>14</v>
      </c>
      <c r="U134" s="456">
        <v>83200</v>
      </c>
      <c r="V134" s="456">
        <f t="shared" si="421"/>
        <v>10</v>
      </c>
      <c r="W134" s="462">
        <f t="shared" si="422"/>
        <v>832000</v>
      </c>
      <c r="X134" s="462">
        <f t="shared" si="423"/>
        <v>116480.00000000001</v>
      </c>
      <c r="Y134" s="462">
        <f t="shared" si="447"/>
        <v>499200</v>
      </c>
      <c r="Z134" s="462">
        <f t="shared" si="448"/>
        <v>1447680</v>
      </c>
      <c r="AA134" s="456">
        <f t="shared" si="449"/>
        <v>0</v>
      </c>
      <c r="AB134" s="488">
        <f t="shared" si="450"/>
        <v>1447680</v>
      </c>
      <c r="AC134" s="488">
        <f t="shared" si="451"/>
        <v>18819840</v>
      </c>
      <c r="AD134" s="717">
        <v>1</v>
      </c>
      <c r="AE134" s="572">
        <f t="shared" si="452"/>
        <v>8</v>
      </c>
      <c r="AF134" s="461">
        <f t="shared" si="453"/>
        <v>16</v>
      </c>
      <c r="AG134" s="456">
        <f t="shared" si="454"/>
        <v>83200</v>
      </c>
      <c r="AH134" s="456">
        <f t="shared" si="455"/>
        <v>10</v>
      </c>
      <c r="AI134" s="462">
        <f t="shared" si="456"/>
        <v>832000</v>
      </c>
      <c r="AJ134" s="462">
        <f t="shared" si="457"/>
        <v>133120</v>
      </c>
      <c r="AK134" s="462">
        <f t="shared" si="458"/>
        <v>499200</v>
      </c>
      <c r="AL134" s="462">
        <f t="shared" si="459"/>
        <v>1464320</v>
      </c>
      <c r="AM134" s="456">
        <f t="shared" si="460"/>
        <v>0</v>
      </c>
      <c r="AN134" s="488">
        <f t="shared" si="461"/>
        <v>1464320</v>
      </c>
      <c r="AO134" s="488">
        <f t="shared" si="462"/>
        <v>19036160</v>
      </c>
      <c r="AP134" s="717">
        <v>1</v>
      </c>
      <c r="AQ134" s="572">
        <f t="shared" si="463"/>
        <v>9</v>
      </c>
      <c r="AR134" s="461">
        <f t="shared" si="464"/>
        <v>18</v>
      </c>
      <c r="AS134" s="456">
        <f t="shared" si="465"/>
        <v>83200</v>
      </c>
      <c r="AT134" s="456">
        <f t="shared" si="466"/>
        <v>10</v>
      </c>
      <c r="AU134" s="462">
        <f t="shared" si="467"/>
        <v>832000</v>
      </c>
      <c r="AV134" s="462">
        <f t="shared" si="468"/>
        <v>149760</v>
      </c>
      <c r="AW134" s="462">
        <f t="shared" si="469"/>
        <v>499200</v>
      </c>
      <c r="AX134" s="462">
        <f t="shared" si="443"/>
        <v>1480960</v>
      </c>
      <c r="AY134" s="456">
        <f t="shared" si="444"/>
        <v>0</v>
      </c>
      <c r="AZ134" s="488">
        <f t="shared" si="478"/>
        <v>1480960</v>
      </c>
      <c r="BA134" s="488">
        <f t="shared" si="479"/>
        <v>19252480</v>
      </c>
    </row>
    <row r="135" spans="1:53" s="489" customFormat="1" ht="23.25" customHeight="1">
      <c r="A135" s="901">
        <v>22</v>
      </c>
      <c r="B135" s="904" t="s">
        <v>3381</v>
      </c>
      <c r="C135" s="816" t="s">
        <v>2186</v>
      </c>
      <c r="D135" s="816">
        <v>1987</v>
      </c>
      <c r="E135" s="818" t="s">
        <v>544</v>
      </c>
      <c r="F135" s="817">
        <v>1</v>
      </c>
      <c r="G135" s="899">
        <v>1</v>
      </c>
      <c r="H135" s="902">
        <f t="shared" si="413"/>
        <v>2</v>
      </c>
      <c r="I135" s="790">
        <v>83200</v>
      </c>
      <c r="J135" s="790">
        <v>10</v>
      </c>
      <c r="K135" s="903">
        <f t="shared" si="475"/>
        <v>832000</v>
      </c>
      <c r="L135" s="903">
        <v>16640</v>
      </c>
      <c r="M135" s="903">
        <f t="shared" si="415"/>
        <v>499200</v>
      </c>
      <c r="N135" s="903">
        <f t="shared" si="416"/>
        <v>1347840</v>
      </c>
      <c r="O135" s="790"/>
      <c r="P135" s="911">
        <f t="shared" si="476"/>
        <v>1347840</v>
      </c>
      <c r="Q135" s="488">
        <f t="shared" si="418"/>
        <v>17521920</v>
      </c>
      <c r="R135" s="717">
        <v>1</v>
      </c>
      <c r="S135" s="572">
        <f t="shared" si="419"/>
        <v>2</v>
      </c>
      <c r="T135" s="461">
        <f t="shared" si="477"/>
        <v>4</v>
      </c>
      <c r="U135" s="456">
        <v>83200</v>
      </c>
      <c r="V135" s="456">
        <f t="shared" si="421"/>
        <v>10</v>
      </c>
      <c r="W135" s="462">
        <f t="shared" si="422"/>
        <v>832000</v>
      </c>
      <c r="X135" s="462">
        <f t="shared" si="423"/>
        <v>33280</v>
      </c>
      <c r="Y135" s="462">
        <f t="shared" si="447"/>
        <v>499200</v>
      </c>
      <c r="Z135" s="462">
        <f t="shared" si="448"/>
        <v>1364480</v>
      </c>
      <c r="AA135" s="456">
        <f t="shared" si="449"/>
        <v>0</v>
      </c>
      <c r="AB135" s="488">
        <f t="shared" si="450"/>
        <v>1364480</v>
      </c>
      <c r="AC135" s="488">
        <f t="shared" si="451"/>
        <v>17738240</v>
      </c>
      <c r="AD135" s="717">
        <v>1</v>
      </c>
      <c r="AE135" s="572">
        <f t="shared" si="452"/>
        <v>3</v>
      </c>
      <c r="AF135" s="461">
        <f t="shared" si="453"/>
        <v>6</v>
      </c>
      <c r="AG135" s="456">
        <f t="shared" si="454"/>
        <v>83200</v>
      </c>
      <c r="AH135" s="456">
        <f t="shared" si="455"/>
        <v>10</v>
      </c>
      <c r="AI135" s="462">
        <f t="shared" si="456"/>
        <v>832000</v>
      </c>
      <c r="AJ135" s="462">
        <f t="shared" si="457"/>
        <v>49920</v>
      </c>
      <c r="AK135" s="462">
        <f t="shared" si="458"/>
        <v>499200</v>
      </c>
      <c r="AL135" s="462">
        <f t="shared" si="459"/>
        <v>1381120</v>
      </c>
      <c r="AM135" s="456">
        <f t="shared" si="460"/>
        <v>0</v>
      </c>
      <c r="AN135" s="488">
        <f t="shared" si="461"/>
        <v>1381120</v>
      </c>
      <c r="AO135" s="488">
        <f t="shared" si="462"/>
        <v>17954560</v>
      </c>
      <c r="AP135" s="717">
        <v>1</v>
      </c>
      <c r="AQ135" s="572">
        <f t="shared" si="463"/>
        <v>4</v>
      </c>
      <c r="AR135" s="461">
        <f t="shared" si="464"/>
        <v>8</v>
      </c>
      <c r="AS135" s="456">
        <f t="shared" si="465"/>
        <v>83200</v>
      </c>
      <c r="AT135" s="456">
        <f t="shared" si="466"/>
        <v>10</v>
      </c>
      <c r="AU135" s="462">
        <f t="shared" si="467"/>
        <v>832000</v>
      </c>
      <c r="AV135" s="462">
        <f t="shared" si="468"/>
        <v>66560</v>
      </c>
      <c r="AW135" s="462">
        <f t="shared" si="469"/>
        <v>499200</v>
      </c>
      <c r="AX135" s="462">
        <f t="shared" si="443"/>
        <v>1397760</v>
      </c>
      <c r="AY135" s="456">
        <f t="shared" si="444"/>
        <v>0</v>
      </c>
      <c r="AZ135" s="488">
        <f t="shared" si="478"/>
        <v>1397760</v>
      </c>
      <c r="BA135" s="488">
        <f t="shared" si="479"/>
        <v>18170880</v>
      </c>
    </row>
    <row r="136" spans="1:53" s="489" customFormat="1" ht="19.5" customHeight="1">
      <c r="A136" s="901">
        <v>23</v>
      </c>
      <c r="B136" s="904" t="s">
        <v>3382</v>
      </c>
      <c r="C136" s="816" t="s">
        <v>2186</v>
      </c>
      <c r="D136" s="816">
        <v>1984</v>
      </c>
      <c r="E136" s="818" t="s">
        <v>544</v>
      </c>
      <c r="F136" s="817">
        <v>1</v>
      </c>
      <c r="G136" s="899">
        <v>1</v>
      </c>
      <c r="H136" s="902">
        <f t="shared" si="413"/>
        <v>2</v>
      </c>
      <c r="I136" s="790">
        <v>83200</v>
      </c>
      <c r="J136" s="790">
        <v>10</v>
      </c>
      <c r="K136" s="903">
        <f t="shared" si="475"/>
        <v>832000</v>
      </c>
      <c r="L136" s="903">
        <v>16640</v>
      </c>
      <c r="M136" s="903">
        <f t="shared" si="415"/>
        <v>499200</v>
      </c>
      <c r="N136" s="903">
        <f t="shared" si="416"/>
        <v>1347840</v>
      </c>
      <c r="O136" s="790"/>
      <c r="P136" s="911">
        <f t="shared" si="476"/>
        <v>1347840</v>
      </c>
      <c r="Q136" s="488">
        <f t="shared" si="418"/>
        <v>17521920</v>
      </c>
      <c r="R136" s="717">
        <v>1</v>
      </c>
      <c r="S136" s="572">
        <f t="shared" si="419"/>
        <v>2</v>
      </c>
      <c r="T136" s="461">
        <f t="shared" si="477"/>
        <v>4</v>
      </c>
      <c r="U136" s="456">
        <v>83200</v>
      </c>
      <c r="V136" s="456">
        <f t="shared" si="421"/>
        <v>10</v>
      </c>
      <c r="W136" s="462">
        <f t="shared" si="422"/>
        <v>832000</v>
      </c>
      <c r="X136" s="462">
        <f t="shared" si="423"/>
        <v>33280</v>
      </c>
      <c r="Y136" s="462">
        <f t="shared" si="447"/>
        <v>499200</v>
      </c>
      <c r="Z136" s="462">
        <f t="shared" si="448"/>
        <v>1364480</v>
      </c>
      <c r="AA136" s="456">
        <f t="shared" si="449"/>
        <v>0</v>
      </c>
      <c r="AB136" s="488">
        <f t="shared" si="450"/>
        <v>1364480</v>
      </c>
      <c r="AC136" s="488">
        <f t="shared" si="451"/>
        <v>17738240</v>
      </c>
      <c r="AD136" s="717">
        <v>1</v>
      </c>
      <c r="AE136" s="572">
        <f t="shared" si="452"/>
        <v>3</v>
      </c>
      <c r="AF136" s="461">
        <f t="shared" si="453"/>
        <v>6</v>
      </c>
      <c r="AG136" s="456">
        <f t="shared" si="454"/>
        <v>83200</v>
      </c>
      <c r="AH136" s="456">
        <f t="shared" si="455"/>
        <v>10</v>
      </c>
      <c r="AI136" s="462">
        <f t="shared" si="456"/>
        <v>832000</v>
      </c>
      <c r="AJ136" s="462">
        <f t="shared" si="457"/>
        <v>49920</v>
      </c>
      <c r="AK136" s="462">
        <f t="shared" si="458"/>
        <v>499200</v>
      </c>
      <c r="AL136" s="462">
        <f t="shared" si="459"/>
        <v>1381120</v>
      </c>
      <c r="AM136" s="456">
        <f t="shared" si="460"/>
        <v>0</v>
      </c>
      <c r="AN136" s="488">
        <f t="shared" si="461"/>
        <v>1381120</v>
      </c>
      <c r="AO136" s="488">
        <f t="shared" si="462"/>
        <v>17954560</v>
      </c>
      <c r="AP136" s="717">
        <v>1</v>
      </c>
      <c r="AQ136" s="572">
        <f t="shared" si="463"/>
        <v>4</v>
      </c>
      <c r="AR136" s="461">
        <f t="shared" si="464"/>
        <v>8</v>
      </c>
      <c r="AS136" s="456">
        <f t="shared" si="465"/>
        <v>83200</v>
      </c>
      <c r="AT136" s="456">
        <f t="shared" si="466"/>
        <v>10</v>
      </c>
      <c r="AU136" s="462">
        <f t="shared" si="467"/>
        <v>832000</v>
      </c>
      <c r="AV136" s="462">
        <f t="shared" si="468"/>
        <v>66560</v>
      </c>
      <c r="AW136" s="462">
        <f t="shared" si="469"/>
        <v>499200</v>
      </c>
      <c r="AX136" s="462">
        <f t="shared" si="443"/>
        <v>1397760</v>
      </c>
      <c r="AY136" s="456">
        <f t="shared" si="444"/>
        <v>0</v>
      </c>
      <c r="AZ136" s="488">
        <f t="shared" si="478"/>
        <v>1397760</v>
      </c>
      <c r="BA136" s="488">
        <f t="shared" si="479"/>
        <v>18170880</v>
      </c>
    </row>
    <row r="137" spans="1:53" s="489" customFormat="1" ht="23.25" customHeight="1">
      <c r="A137" s="901">
        <v>24</v>
      </c>
      <c r="B137" s="904" t="s">
        <v>3383</v>
      </c>
      <c r="C137" s="816" t="s">
        <v>2186</v>
      </c>
      <c r="D137" s="816">
        <v>1985</v>
      </c>
      <c r="E137" s="818" t="s">
        <v>544</v>
      </c>
      <c r="F137" s="817">
        <v>1</v>
      </c>
      <c r="G137" s="899">
        <v>1</v>
      </c>
      <c r="H137" s="902">
        <f t="shared" si="413"/>
        <v>2</v>
      </c>
      <c r="I137" s="790">
        <v>83200</v>
      </c>
      <c r="J137" s="790">
        <v>10</v>
      </c>
      <c r="K137" s="903">
        <f t="shared" si="475"/>
        <v>832000</v>
      </c>
      <c r="L137" s="903">
        <v>16640</v>
      </c>
      <c r="M137" s="903">
        <f t="shared" si="415"/>
        <v>499200</v>
      </c>
      <c r="N137" s="903">
        <f t="shared" si="416"/>
        <v>1347840</v>
      </c>
      <c r="O137" s="790"/>
      <c r="P137" s="911">
        <f t="shared" si="476"/>
        <v>1347840</v>
      </c>
      <c r="Q137" s="488">
        <f t="shared" si="418"/>
        <v>17521920</v>
      </c>
      <c r="R137" s="717">
        <v>1</v>
      </c>
      <c r="S137" s="572">
        <f t="shared" si="419"/>
        <v>2</v>
      </c>
      <c r="T137" s="461">
        <f t="shared" si="477"/>
        <v>4</v>
      </c>
      <c r="U137" s="456">
        <v>83200</v>
      </c>
      <c r="V137" s="456">
        <f t="shared" si="421"/>
        <v>10</v>
      </c>
      <c r="W137" s="462">
        <f t="shared" si="422"/>
        <v>832000</v>
      </c>
      <c r="X137" s="462">
        <f t="shared" si="423"/>
        <v>33280</v>
      </c>
      <c r="Y137" s="462">
        <f t="shared" si="447"/>
        <v>499200</v>
      </c>
      <c r="Z137" s="462">
        <f t="shared" si="448"/>
        <v>1364480</v>
      </c>
      <c r="AA137" s="456">
        <f t="shared" si="449"/>
        <v>0</v>
      </c>
      <c r="AB137" s="488">
        <f t="shared" si="450"/>
        <v>1364480</v>
      </c>
      <c r="AC137" s="488">
        <f t="shared" si="451"/>
        <v>17738240</v>
      </c>
      <c r="AD137" s="717">
        <v>1</v>
      </c>
      <c r="AE137" s="572">
        <f t="shared" si="452"/>
        <v>3</v>
      </c>
      <c r="AF137" s="461">
        <f t="shared" si="453"/>
        <v>6</v>
      </c>
      <c r="AG137" s="456">
        <f t="shared" si="454"/>
        <v>83200</v>
      </c>
      <c r="AH137" s="456">
        <f t="shared" si="455"/>
        <v>10</v>
      </c>
      <c r="AI137" s="462">
        <f t="shared" si="456"/>
        <v>832000</v>
      </c>
      <c r="AJ137" s="462">
        <f t="shared" si="457"/>
        <v>49920</v>
      </c>
      <c r="AK137" s="462">
        <f t="shared" si="458"/>
        <v>499200</v>
      </c>
      <c r="AL137" s="462">
        <f t="shared" si="459"/>
        <v>1381120</v>
      </c>
      <c r="AM137" s="456">
        <f t="shared" si="460"/>
        <v>0</v>
      </c>
      <c r="AN137" s="488">
        <f t="shared" si="461"/>
        <v>1381120</v>
      </c>
      <c r="AO137" s="488">
        <f t="shared" si="462"/>
        <v>17954560</v>
      </c>
      <c r="AP137" s="717">
        <v>1</v>
      </c>
      <c r="AQ137" s="572">
        <f t="shared" si="463"/>
        <v>4</v>
      </c>
      <c r="AR137" s="461">
        <f t="shared" si="464"/>
        <v>8</v>
      </c>
      <c r="AS137" s="456">
        <f t="shared" si="465"/>
        <v>83200</v>
      </c>
      <c r="AT137" s="456">
        <f t="shared" si="466"/>
        <v>10</v>
      </c>
      <c r="AU137" s="462">
        <f t="shared" si="467"/>
        <v>832000</v>
      </c>
      <c r="AV137" s="462">
        <f t="shared" si="468"/>
        <v>66560</v>
      </c>
      <c r="AW137" s="462">
        <f t="shared" si="469"/>
        <v>499200</v>
      </c>
      <c r="AX137" s="462">
        <f t="shared" si="443"/>
        <v>1397760</v>
      </c>
      <c r="AY137" s="456">
        <f t="shared" si="444"/>
        <v>0</v>
      </c>
      <c r="AZ137" s="488">
        <f t="shared" si="478"/>
        <v>1397760</v>
      </c>
      <c r="BA137" s="488">
        <f t="shared" si="479"/>
        <v>18170880</v>
      </c>
    </row>
    <row r="138" spans="1:53" s="453" customFormat="1" ht="18" customHeight="1">
      <c r="A138" s="975" t="s">
        <v>64</v>
      </c>
      <c r="B138" s="975"/>
      <c r="C138" s="975"/>
      <c r="D138" s="975"/>
      <c r="E138" s="975"/>
      <c r="F138" s="719">
        <f>SUM(F114:F137)</f>
        <v>24</v>
      </c>
      <c r="G138" s="894">
        <f t="shared" ref="G138:L138" si="488">SUM(G114:G137)</f>
        <v>169</v>
      </c>
      <c r="H138" s="894">
        <f t="shared" si="488"/>
        <v>338</v>
      </c>
      <c r="I138" s="894">
        <f t="shared" si="488"/>
        <v>1996800</v>
      </c>
      <c r="J138" s="894">
        <f t="shared" si="488"/>
        <v>241</v>
      </c>
      <c r="K138" s="894">
        <f t="shared" si="488"/>
        <v>20051200</v>
      </c>
      <c r="L138" s="894">
        <f t="shared" si="488"/>
        <v>2753920</v>
      </c>
      <c r="M138" s="894">
        <f t="shared" ref="M138:BA138" si="489">SUM(M114:M137)</f>
        <v>12030720</v>
      </c>
      <c r="N138" s="894">
        <f t="shared" si="489"/>
        <v>34835840</v>
      </c>
      <c r="O138" s="894">
        <f t="shared" si="489"/>
        <v>8000</v>
      </c>
      <c r="P138" s="894">
        <f t="shared" si="489"/>
        <v>34843840</v>
      </c>
      <c r="Q138" s="894">
        <f t="shared" si="489"/>
        <v>452969920</v>
      </c>
      <c r="R138" s="894">
        <f t="shared" si="489"/>
        <v>24</v>
      </c>
      <c r="S138" s="894">
        <f t="shared" si="489"/>
        <v>193</v>
      </c>
      <c r="T138" s="894">
        <f t="shared" si="489"/>
        <v>386</v>
      </c>
      <c r="U138" s="894">
        <f t="shared" si="489"/>
        <v>1996800</v>
      </c>
      <c r="V138" s="894">
        <f t="shared" si="489"/>
        <v>241</v>
      </c>
      <c r="W138" s="894">
        <f t="shared" si="489"/>
        <v>20051200</v>
      </c>
      <c r="X138" s="894">
        <f t="shared" si="489"/>
        <v>3103360</v>
      </c>
      <c r="Y138" s="894">
        <f t="shared" si="489"/>
        <v>12030720</v>
      </c>
      <c r="Z138" s="894">
        <f t="shared" si="489"/>
        <v>35185280</v>
      </c>
      <c r="AA138" s="894">
        <f t="shared" si="489"/>
        <v>8000</v>
      </c>
      <c r="AB138" s="894">
        <f t="shared" si="489"/>
        <v>35193280</v>
      </c>
      <c r="AC138" s="894">
        <f t="shared" si="489"/>
        <v>457512640</v>
      </c>
      <c r="AD138" s="894">
        <f t="shared" si="489"/>
        <v>24</v>
      </c>
      <c r="AE138" s="894">
        <f t="shared" si="489"/>
        <v>217</v>
      </c>
      <c r="AF138" s="894">
        <f t="shared" si="489"/>
        <v>434</v>
      </c>
      <c r="AG138" s="894">
        <f t="shared" si="489"/>
        <v>1996800</v>
      </c>
      <c r="AH138" s="894">
        <f t="shared" si="489"/>
        <v>241</v>
      </c>
      <c r="AI138" s="894">
        <f t="shared" si="489"/>
        <v>20051200</v>
      </c>
      <c r="AJ138" s="894">
        <f t="shared" si="489"/>
        <v>3452800</v>
      </c>
      <c r="AK138" s="894">
        <f t="shared" si="489"/>
        <v>12030720</v>
      </c>
      <c r="AL138" s="894">
        <f t="shared" si="489"/>
        <v>35534720</v>
      </c>
      <c r="AM138" s="894">
        <f t="shared" si="489"/>
        <v>8000</v>
      </c>
      <c r="AN138" s="894">
        <f t="shared" si="489"/>
        <v>35542720</v>
      </c>
      <c r="AO138" s="894">
        <f t="shared" si="489"/>
        <v>462055360</v>
      </c>
      <c r="AP138" s="894">
        <f t="shared" si="489"/>
        <v>24</v>
      </c>
      <c r="AQ138" s="894">
        <f t="shared" si="489"/>
        <v>241</v>
      </c>
      <c r="AR138" s="894">
        <f t="shared" si="489"/>
        <v>482</v>
      </c>
      <c r="AS138" s="894">
        <f t="shared" si="489"/>
        <v>1996800</v>
      </c>
      <c r="AT138" s="894">
        <f t="shared" si="489"/>
        <v>241</v>
      </c>
      <c r="AU138" s="894">
        <f t="shared" si="489"/>
        <v>20051200</v>
      </c>
      <c r="AV138" s="894">
        <f t="shared" si="489"/>
        <v>3802240</v>
      </c>
      <c r="AW138" s="894">
        <f t="shared" si="489"/>
        <v>12030720</v>
      </c>
      <c r="AX138" s="894">
        <f t="shared" si="489"/>
        <v>35884160</v>
      </c>
      <c r="AY138" s="894">
        <f t="shared" si="489"/>
        <v>8000</v>
      </c>
      <c r="AZ138" s="894">
        <f t="shared" si="489"/>
        <v>35892160</v>
      </c>
      <c r="BA138" s="894">
        <f t="shared" si="489"/>
        <v>466598080</v>
      </c>
    </row>
    <row r="139" spans="1:53" s="453" customFormat="1" ht="18" customHeight="1">
      <c r="A139" s="498"/>
      <c r="B139" s="498"/>
      <c r="C139" s="498"/>
      <c r="D139" s="498"/>
      <c r="E139" s="498"/>
      <c r="F139" s="521"/>
      <c r="G139" s="498"/>
      <c r="H139" s="498"/>
      <c r="I139" s="498"/>
      <c r="J139" s="498"/>
      <c r="K139" s="498"/>
      <c r="L139" s="498"/>
      <c r="M139" s="498"/>
      <c r="N139" s="498"/>
      <c r="O139" s="498"/>
      <c r="P139" s="498"/>
      <c r="Q139" s="498"/>
      <c r="R139" s="521"/>
      <c r="S139" s="498"/>
      <c r="T139" s="498"/>
      <c r="U139" s="498"/>
      <c r="V139" s="498"/>
      <c r="W139" s="498"/>
      <c r="X139" s="498"/>
      <c r="Y139" s="498"/>
      <c r="Z139" s="498"/>
      <c r="AA139" s="498"/>
      <c r="AB139" s="498"/>
      <c r="AC139" s="498"/>
      <c r="AD139" s="521"/>
      <c r="AE139" s="498"/>
      <c r="AF139" s="498"/>
      <c r="AG139" s="498"/>
      <c r="AH139" s="498"/>
      <c r="AI139" s="498"/>
      <c r="AJ139" s="498"/>
      <c r="AK139" s="498"/>
      <c r="AL139" s="498"/>
      <c r="AM139" s="498"/>
      <c r="AN139" s="498"/>
      <c r="AO139" s="498"/>
      <c r="AP139" s="521"/>
      <c r="AQ139" s="498"/>
      <c r="AR139" s="498"/>
      <c r="AS139" s="498"/>
      <c r="AT139" s="498"/>
      <c r="AU139" s="498"/>
      <c r="AV139" s="498"/>
      <c r="AW139" s="498"/>
      <c r="AX139" s="498"/>
      <c r="AY139" s="498"/>
      <c r="AZ139" s="498"/>
      <c r="BA139" s="498"/>
    </row>
    <row r="140" spans="1:53" s="542" customFormat="1" ht="18" customHeight="1">
      <c r="A140" s="538"/>
      <c r="B140" s="567"/>
      <c r="C140" s="540"/>
      <c r="D140" s="540"/>
      <c r="E140" s="539"/>
      <c r="F140" s="541"/>
      <c r="G140" s="494"/>
      <c r="H140" s="539"/>
      <c r="I140" s="539"/>
      <c r="J140" s="539"/>
      <c r="K140" s="539"/>
      <c r="L140" s="539"/>
      <c r="M140" s="539"/>
      <c r="N140" s="539"/>
      <c r="O140" s="539"/>
      <c r="P140" s="539"/>
      <c r="Q140" s="539"/>
      <c r="R140" s="541"/>
      <c r="S140" s="539"/>
      <c r="T140" s="539"/>
      <c r="U140" s="539"/>
      <c r="V140" s="539"/>
      <c r="W140" s="539"/>
      <c r="X140" s="539"/>
      <c r="Y140" s="539"/>
      <c r="Z140" s="539"/>
      <c r="AA140" s="539"/>
      <c r="AB140" s="539"/>
      <c r="AC140" s="539"/>
      <c r="AD140" s="541"/>
      <c r="AK140" s="539"/>
      <c r="AP140" s="543"/>
      <c r="AW140" s="539"/>
    </row>
    <row r="141" spans="1:53" s="504" customFormat="1" ht="30.75" customHeight="1">
      <c r="A141" s="977" t="s">
        <v>576</v>
      </c>
      <c r="B141" s="977"/>
      <c r="C141" s="977"/>
      <c r="D141" s="977"/>
      <c r="E141" s="977"/>
      <c r="F141" s="978" t="s">
        <v>1102</v>
      </c>
      <c r="G141" s="978"/>
      <c r="H141" s="978"/>
      <c r="I141" s="978"/>
      <c r="J141" s="978"/>
      <c r="K141" s="978"/>
      <c r="L141" s="978"/>
      <c r="M141" s="978"/>
      <c r="N141" s="978"/>
      <c r="O141" s="978"/>
      <c r="P141" s="978"/>
      <c r="Q141" s="978"/>
      <c r="R141" s="978" t="s">
        <v>1102</v>
      </c>
      <c r="S141" s="978"/>
      <c r="T141" s="978"/>
      <c r="U141" s="978"/>
      <c r="V141" s="978"/>
      <c r="W141" s="978"/>
      <c r="X141" s="978"/>
      <c r="Y141" s="978"/>
      <c r="Z141" s="978"/>
      <c r="AA141" s="978"/>
      <c r="AB141" s="978"/>
      <c r="AC141" s="978"/>
      <c r="AD141" s="978" t="s">
        <v>1102</v>
      </c>
      <c r="AE141" s="978"/>
      <c r="AF141" s="978"/>
      <c r="AG141" s="978"/>
      <c r="AH141" s="978"/>
      <c r="AI141" s="978"/>
      <c r="AJ141" s="978"/>
      <c r="AK141" s="978"/>
      <c r="AL141" s="978"/>
      <c r="AM141" s="978"/>
      <c r="AN141" s="978"/>
      <c r="AO141" s="978"/>
      <c r="AP141" s="978" t="s">
        <v>1102</v>
      </c>
      <c r="AQ141" s="978"/>
      <c r="AR141" s="978"/>
      <c r="AS141" s="978"/>
      <c r="AT141" s="978"/>
      <c r="AU141" s="978"/>
      <c r="AV141" s="978"/>
      <c r="AW141" s="978"/>
      <c r="AX141" s="978"/>
      <c r="AY141" s="978"/>
      <c r="AZ141" s="978"/>
      <c r="BA141" s="978"/>
    </row>
    <row r="142" spans="1:53" s="505" customFormat="1" ht="25.5" customHeight="1">
      <c r="A142" s="976" t="s">
        <v>22</v>
      </c>
      <c r="B142" s="976"/>
      <c r="C142" s="976"/>
      <c r="D142" s="976"/>
      <c r="E142" s="976"/>
      <c r="F142" s="979" t="s">
        <v>1368</v>
      </c>
      <c r="G142" s="979"/>
      <c r="H142" s="979"/>
      <c r="I142" s="979"/>
      <c r="J142" s="979"/>
      <c r="K142" s="979"/>
      <c r="L142" s="979"/>
      <c r="M142" s="979"/>
      <c r="N142" s="979"/>
      <c r="O142" s="979"/>
      <c r="P142" s="979"/>
      <c r="Q142" s="979"/>
      <c r="R142" s="979" t="s">
        <v>1533</v>
      </c>
      <c r="S142" s="979"/>
      <c r="T142" s="979"/>
      <c r="U142" s="979"/>
      <c r="V142" s="979"/>
      <c r="W142" s="979"/>
      <c r="X142" s="979"/>
      <c r="Y142" s="979"/>
      <c r="Z142" s="979"/>
      <c r="AA142" s="979"/>
      <c r="AB142" s="979"/>
      <c r="AC142" s="979"/>
      <c r="AD142" s="979" t="s">
        <v>2167</v>
      </c>
      <c r="AE142" s="979"/>
      <c r="AF142" s="979"/>
      <c r="AG142" s="979"/>
      <c r="AH142" s="979"/>
      <c r="AI142" s="979"/>
      <c r="AJ142" s="979"/>
      <c r="AK142" s="979"/>
      <c r="AL142" s="979"/>
      <c r="AM142" s="979"/>
      <c r="AN142" s="979"/>
      <c r="AO142" s="979"/>
      <c r="AP142" s="979" t="s">
        <v>2776</v>
      </c>
      <c r="AQ142" s="979"/>
      <c r="AR142" s="979"/>
      <c r="AS142" s="979"/>
      <c r="AT142" s="979"/>
      <c r="AU142" s="979"/>
      <c r="AV142" s="979"/>
      <c r="AW142" s="979"/>
      <c r="AX142" s="979"/>
      <c r="AY142" s="979"/>
      <c r="AZ142" s="979"/>
      <c r="BA142" s="979"/>
    </row>
    <row r="143" spans="1:53" s="537" customFormat="1" ht="94.5">
      <c r="A143" s="458" t="s">
        <v>10</v>
      </c>
      <c r="B143" s="536" t="s">
        <v>54</v>
      </c>
      <c r="C143" s="536" t="s">
        <v>2184</v>
      </c>
      <c r="D143" s="536" t="s">
        <v>2185</v>
      </c>
      <c r="E143" s="536" t="s">
        <v>55</v>
      </c>
      <c r="F143" s="552" t="s">
        <v>1</v>
      </c>
      <c r="G143" s="551" t="s">
        <v>463</v>
      </c>
      <c r="H143" s="551" t="s">
        <v>57</v>
      </c>
      <c r="I143" s="552" t="s">
        <v>62</v>
      </c>
      <c r="J143" s="570" t="s">
        <v>63</v>
      </c>
      <c r="K143" s="552" t="s">
        <v>464</v>
      </c>
      <c r="L143" s="552" t="s">
        <v>465</v>
      </c>
      <c r="M143" s="552" t="s">
        <v>2254</v>
      </c>
      <c r="N143" s="552" t="s">
        <v>2255</v>
      </c>
      <c r="O143" s="536" t="s">
        <v>641</v>
      </c>
      <c r="P143" s="536" t="s">
        <v>1366</v>
      </c>
      <c r="Q143" s="552" t="s">
        <v>1365</v>
      </c>
      <c r="R143" s="552"/>
      <c r="S143" s="551" t="str">
        <f>+G143</f>
        <v>Դատավորի ստաժ</v>
      </c>
      <c r="T143" s="551" t="str">
        <f>+H143</f>
        <v>Ստաժի %-ը</v>
      </c>
      <c r="U143" s="552" t="s">
        <v>62</v>
      </c>
      <c r="V143" s="570" t="s">
        <v>63</v>
      </c>
      <c r="W143" s="552" t="s">
        <v>464</v>
      </c>
      <c r="X143" s="552" t="s">
        <v>465</v>
      </c>
      <c r="Y143" s="552" t="s">
        <v>2254</v>
      </c>
      <c r="Z143" s="552" t="s">
        <v>2255</v>
      </c>
      <c r="AA143" s="536" t="s">
        <v>1448</v>
      </c>
      <c r="AB143" s="536" t="s">
        <v>1531</v>
      </c>
      <c r="AC143" s="552" t="s">
        <v>1532</v>
      </c>
      <c r="AD143" s="552"/>
      <c r="AE143" s="551" t="str">
        <f>+S143</f>
        <v>Դատավորի ստաժ</v>
      </c>
      <c r="AF143" s="551" t="str">
        <f>+T143</f>
        <v>Ստաժի %-ը</v>
      </c>
      <c r="AG143" s="552" t="s">
        <v>62</v>
      </c>
      <c r="AH143" s="570" t="s">
        <v>63</v>
      </c>
      <c r="AI143" s="552" t="s">
        <v>464</v>
      </c>
      <c r="AJ143" s="552" t="s">
        <v>465</v>
      </c>
      <c r="AK143" s="552" t="s">
        <v>2254</v>
      </c>
      <c r="AL143" s="552" t="s">
        <v>2255</v>
      </c>
      <c r="AM143" s="536" t="s">
        <v>1448</v>
      </c>
      <c r="AN143" s="536" t="s">
        <v>2168</v>
      </c>
      <c r="AO143" s="552" t="s">
        <v>2169</v>
      </c>
      <c r="AP143" s="552"/>
      <c r="AQ143" s="551" t="str">
        <f>+AE143</f>
        <v>Դատավորի ստաժ</v>
      </c>
      <c r="AR143" s="551" t="str">
        <f>+AF143</f>
        <v>Ստաժի %-ը</v>
      </c>
      <c r="AS143" s="552" t="s">
        <v>62</v>
      </c>
      <c r="AT143" s="570" t="s">
        <v>63</v>
      </c>
      <c r="AU143" s="552" t="s">
        <v>464</v>
      </c>
      <c r="AV143" s="552" t="s">
        <v>465</v>
      </c>
      <c r="AW143" s="552" t="s">
        <v>2254</v>
      </c>
      <c r="AX143" s="552" t="s">
        <v>2255</v>
      </c>
      <c r="AY143" s="536" t="s">
        <v>1448</v>
      </c>
      <c r="AZ143" s="536" t="s">
        <v>2778</v>
      </c>
      <c r="BA143" s="552" t="s">
        <v>2777</v>
      </c>
    </row>
    <row r="144" spans="1:53" s="489" customFormat="1" ht="23.25" customHeight="1">
      <c r="A144" s="901">
        <v>1</v>
      </c>
      <c r="B144" s="904" t="s">
        <v>809</v>
      </c>
      <c r="C144" s="816" t="s">
        <v>2186</v>
      </c>
      <c r="D144" s="816">
        <v>1963</v>
      </c>
      <c r="E144" s="818" t="s">
        <v>472</v>
      </c>
      <c r="F144" s="817">
        <v>1</v>
      </c>
      <c r="G144" s="899">
        <v>28</v>
      </c>
      <c r="H144" s="902">
        <f t="shared" ref="H144:H151" si="490">+G144*2</f>
        <v>56</v>
      </c>
      <c r="I144" s="790">
        <v>83200</v>
      </c>
      <c r="J144" s="790">
        <v>11</v>
      </c>
      <c r="K144" s="903">
        <f>+J144*I144</f>
        <v>915200</v>
      </c>
      <c r="L144" s="903">
        <v>410722.5</v>
      </c>
      <c r="M144" s="903">
        <f t="shared" ref="M144:M151" si="491">+K144*0.6</f>
        <v>549120</v>
      </c>
      <c r="N144" s="903">
        <f t="shared" ref="N144:N151" si="492">+K144+L144+M144</f>
        <v>1875042.5</v>
      </c>
      <c r="O144" s="790"/>
      <c r="P144" s="911">
        <f>+N144+O144</f>
        <v>1875042.5</v>
      </c>
      <c r="Q144" s="488">
        <f t="shared" ref="Q144:Q151" si="493">+P144*13</f>
        <v>24375552.5</v>
      </c>
      <c r="R144" s="717">
        <v>1</v>
      </c>
      <c r="S144" s="572">
        <f t="shared" ref="S144:S151" si="494">+G144+1</f>
        <v>29</v>
      </c>
      <c r="T144" s="461">
        <f>+S144*2</f>
        <v>58</v>
      </c>
      <c r="U144" s="456">
        <v>83200</v>
      </c>
      <c r="V144" s="456">
        <f t="shared" ref="V144:V151" si="495">+J144</f>
        <v>11</v>
      </c>
      <c r="W144" s="462">
        <f t="shared" ref="W144:W151" si="496">+U144*V144</f>
        <v>915200</v>
      </c>
      <c r="X144" s="462">
        <f t="shared" ref="X144:X151" si="497">IF((T144&lt;=30)*AND(W144*T144%&gt;L144),W144*T144%,IF((T144&gt;30)*AND(W144*30%&gt;L144),W144*30%,L144))</f>
        <v>410722.5</v>
      </c>
      <c r="Y144" s="462">
        <f t="shared" ref="Y144:Y151" si="498">+W144*0.6</f>
        <v>549120</v>
      </c>
      <c r="Z144" s="462">
        <f t="shared" ref="Z144:Z151" si="499">+W144+X144+Y144</f>
        <v>1875042.5</v>
      </c>
      <c r="AA144" s="456">
        <f>+O144</f>
        <v>0</v>
      </c>
      <c r="AB144" s="488">
        <f>+Z144+AA144</f>
        <v>1875042.5</v>
      </c>
      <c r="AC144" s="488">
        <f>+AB144*13</f>
        <v>24375552.5</v>
      </c>
      <c r="AD144" s="717">
        <v>1</v>
      </c>
      <c r="AE144" s="572">
        <f t="shared" ref="AE144:AE151" si="500">+S144+1</f>
        <v>30</v>
      </c>
      <c r="AF144" s="461">
        <f>+AE144*2</f>
        <v>60</v>
      </c>
      <c r="AG144" s="456">
        <f t="shared" ref="AG144:AG151" si="501">+U144</f>
        <v>83200</v>
      </c>
      <c r="AH144" s="456">
        <f t="shared" ref="AH144:AH151" si="502">+V144</f>
        <v>11</v>
      </c>
      <c r="AI144" s="462">
        <f t="shared" ref="AI144:AI151" si="503">+AG144*AH144</f>
        <v>915200</v>
      </c>
      <c r="AJ144" s="462">
        <f t="shared" ref="AJ144:AJ151" si="504">IF((AF144&lt;=30)*AND(AI144*AF144%&gt;X144),AI144*AF144%,IF((AF144&gt;30)*AND(AI144*30%&gt;X144),AI144*30%,X144))</f>
        <v>410722.5</v>
      </c>
      <c r="AK144" s="462">
        <f t="shared" ref="AK144:AK151" si="505">+AI144*0.6</f>
        <v>549120</v>
      </c>
      <c r="AL144" s="462">
        <f t="shared" ref="AL144:AL151" si="506">+AI144+AJ144+AK144</f>
        <v>1875042.5</v>
      </c>
      <c r="AM144" s="456">
        <f t="shared" ref="AM144:AM151" si="507">+AA144</f>
        <v>0</v>
      </c>
      <c r="AN144" s="488">
        <f>+AL144+AM144</f>
        <v>1875042.5</v>
      </c>
      <c r="AO144" s="488">
        <f>+AN144*13</f>
        <v>24375552.5</v>
      </c>
      <c r="AP144" s="717">
        <v>1</v>
      </c>
      <c r="AQ144" s="572">
        <f t="shared" ref="AQ144:AQ151" si="508">+AE144+1</f>
        <v>31</v>
      </c>
      <c r="AR144" s="461">
        <f>+AQ144*2</f>
        <v>62</v>
      </c>
      <c r="AS144" s="456">
        <f t="shared" ref="AS144:AS151" si="509">+AG144</f>
        <v>83200</v>
      </c>
      <c r="AT144" s="456">
        <f t="shared" ref="AT144:AT151" si="510">+AH144</f>
        <v>11</v>
      </c>
      <c r="AU144" s="462">
        <f t="shared" ref="AU144:AU151" si="511">+AS144*AT144</f>
        <v>915200</v>
      </c>
      <c r="AV144" s="462">
        <f t="shared" ref="AV144:AV151" si="512">IF((AR144&lt;=30)*AND(AU144*AR144%&gt;AJ144),AU144*AR144%,IF((AR144&gt;30)*AND(AU144*30%&gt;AJ144),AU144*30%,AJ144))</f>
        <v>410722.5</v>
      </c>
      <c r="AW144" s="462">
        <f t="shared" ref="AW144:AW151" si="513">+AU144*0.6</f>
        <v>549120</v>
      </c>
      <c r="AX144" s="462">
        <f t="shared" ref="AX144:AX151" si="514">+AU144+AV144+AW144</f>
        <v>1875042.5</v>
      </c>
      <c r="AY144" s="456">
        <f t="shared" ref="AY144:AY151" si="515">+AM144</f>
        <v>0</v>
      </c>
      <c r="AZ144" s="488">
        <f>+AX144+AY144</f>
        <v>1875042.5</v>
      </c>
      <c r="BA144" s="488">
        <f>+AZ144*13</f>
        <v>24375552.5</v>
      </c>
    </row>
    <row r="145" spans="1:53" s="489" customFormat="1" ht="25.5" customHeight="1">
      <c r="A145" s="901">
        <v>3</v>
      </c>
      <c r="B145" s="904" t="s">
        <v>806</v>
      </c>
      <c r="C145" s="816" t="s">
        <v>2187</v>
      </c>
      <c r="D145" s="816">
        <v>1960</v>
      </c>
      <c r="E145" s="818" t="s">
        <v>544</v>
      </c>
      <c r="F145" s="817">
        <v>1</v>
      </c>
      <c r="G145" s="899">
        <v>25</v>
      </c>
      <c r="H145" s="902">
        <f t="shared" si="490"/>
        <v>50</v>
      </c>
      <c r="I145" s="790">
        <v>83200</v>
      </c>
      <c r="J145" s="790">
        <v>10</v>
      </c>
      <c r="K145" s="903">
        <f t="shared" ref="K145:K151" si="516">+J145*I145</f>
        <v>832000</v>
      </c>
      <c r="L145" s="903">
        <v>287043</v>
      </c>
      <c r="M145" s="903">
        <f t="shared" si="491"/>
        <v>499200</v>
      </c>
      <c r="N145" s="903">
        <f t="shared" si="492"/>
        <v>1618243</v>
      </c>
      <c r="O145" s="790"/>
      <c r="P145" s="911">
        <f t="shared" ref="P145:P151" si="517">+N145+O145</f>
        <v>1618243</v>
      </c>
      <c r="Q145" s="488">
        <f t="shared" si="493"/>
        <v>21037159</v>
      </c>
      <c r="R145" s="717">
        <v>1</v>
      </c>
      <c r="S145" s="572">
        <f t="shared" si="494"/>
        <v>26</v>
      </c>
      <c r="T145" s="461">
        <f t="shared" ref="T145:T151" si="518">+S145*2</f>
        <v>52</v>
      </c>
      <c r="U145" s="456">
        <v>83200</v>
      </c>
      <c r="V145" s="456">
        <f t="shared" si="495"/>
        <v>10</v>
      </c>
      <c r="W145" s="462">
        <f t="shared" si="496"/>
        <v>832000</v>
      </c>
      <c r="X145" s="462">
        <f t="shared" si="497"/>
        <v>287043</v>
      </c>
      <c r="Y145" s="462">
        <f t="shared" ref="Y145:Y150" si="519">+W145*0.6</f>
        <v>499200</v>
      </c>
      <c r="Z145" s="462">
        <f t="shared" ref="Z145:Z150" si="520">+W145+X145+Y145</f>
        <v>1618243</v>
      </c>
      <c r="AA145" s="456">
        <f t="shared" ref="AA145:AA150" si="521">+O145</f>
        <v>0</v>
      </c>
      <c r="AB145" s="488">
        <f t="shared" ref="AB145:AB150" si="522">+Z145+AA145</f>
        <v>1618243</v>
      </c>
      <c r="AC145" s="488">
        <f t="shared" ref="AC145:AC150" si="523">+AB145*13</f>
        <v>21037159</v>
      </c>
      <c r="AD145" s="717">
        <v>1</v>
      </c>
      <c r="AE145" s="572">
        <f t="shared" ref="AE145:AE150" si="524">+S145+1</f>
        <v>27</v>
      </c>
      <c r="AF145" s="461">
        <f t="shared" ref="AF145:AF150" si="525">+AE145*2</f>
        <v>54</v>
      </c>
      <c r="AG145" s="456">
        <f t="shared" ref="AG145:AG150" si="526">+U145</f>
        <v>83200</v>
      </c>
      <c r="AH145" s="456">
        <f t="shared" ref="AH145:AH150" si="527">+V145</f>
        <v>10</v>
      </c>
      <c r="AI145" s="462">
        <f t="shared" ref="AI145:AI150" si="528">+AG145*AH145</f>
        <v>832000</v>
      </c>
      <c r="AJ145" s="462">
        <f t="shared" ref="AJ145:AJ150" si="529">IF((AF145&lt;=30)*AND(AI145*AF145%&gt;X145),AI145*AF145%,IF((AF145&gt;30)*AND(AI145*30%&gt;X145),AI145*30%,X145))</f>
        <v>287043</v>
      </c>
      <c r="AK145" s="462">
        <f t="shared" ref="AK145:AK150" si="530">+AI145*0.6</f>
        <v>499200</v>
      </c>
      <c r="AL145" s="462">
        <f t="shared" ref="AL145:AL150" si="531">+AI145+AJ145+AK145</f>
        <v>1618243</v>
      </c>
      <c r="AM145" s="456">
        <f t="shared" ref="AM145:AM150" si="532">+AA145</f>
        <v>0</v>
      </c>
      <c r="AN145" s="488">
        <f t="shared" ref="AN145:AN150" si="533">+AL145+AM145</f>
        <v>1618243</v>
      </c>
      <c r="AO145" s="488">
        <f t="shared" ref="AO145:AO150" si="534">+AN145*13</f>
        <v>21037159</v>
      </c>
      <c r="AP145" s="717">
        <v>1</v>
      </c>
      <c r="AQ145" s="572">
        <f t="shared" ref="AQ145:AQ150" si="535">+AE145+1</f>
        <v>28</v>
      </c>
      <c r="AR145" s="461">
        <f t="shared" ref="AR145:AR150" si="536">+AQ145*2</f>
        <v>56</v>
      </c>
      <c r="AS145" s="456">
        <f t="shared" ref="AS145:AS150" si="537">+AG145</f>
        <v>83200</v>
      </c>
      <c r="AT145" s="456">
        <f t="shared" ref="AT145:AT150" si="538">+AH145</f>
        <v>10</v>
      </c>
      <c r="AU145" s="462">
        <f t="shared" ref="AU145:AU150" si="539">+AS145*AT145</f>
        <v>832000</v>
      </c>
      <c r="AV145" s="462">
        <f t="shared" ref="AV145:AV150" si="540">IF((AR145&lt;=30)*AND(AU145*AR145%&gt;AJ145),AU145*AR145%,IF((AR145&gt;30)*AND(AU145*30%&gt;AJ145),AU145*30%,AJ145))</f>
        <v>287043</v>
      </c>
      <c r="AW145" s="462">
        <f t="shared" ref="AW145:AW150" si="541">+AU145*0.6</f>
        <v>499200</v>
      </c>
      <c r="AX145" s="462">
        <f t="shared" si="514"/>
        <v>1618243</v>
      </c>
      <c r="AY145" s="456">
        <f t="shared" si="515"/>
        <v>0</v>
      </c>
      <c r="AZ145" s="488">
        <f t="shared" ref="AZ145:AZ151" si="542">+AX145+AY145</f>
        <v>1618243</v>
      </c>
      <c r="BA145" s="488">
        <f t="shared" ref="BA145:BA151" si="543">+AZ145*13</f>
        <v>21037159</v>
      </c>
    </row>
    <row r="146" spans="1:53" s="489" customFormat="1" ht="23.25" customHeight="1">
      <c r="A146" s="901">
        <v>6</v>
      </c>
      <c r="B146" s="904" t="s">
        <v>808</v>
      </c>
      <c r="C146" s="816" t="s">
        <v>2187</v>
      </c>
      <c r="D146" s="816">
        <v>1968</v>
      </c>
      <c r="E146" s="818" t="s">
        <v>544</v>
      </c>
      <c r="F146" s="817">
        <v>1</v>
      </c>
      <c r="G146" s="899">
        <v>19</v>
      </c>
      <c r="H146" s="902">
        <f t="shared" si="490"/>
        <v>38</v>
      </c>
      <c r="I146" s="790">
        <v>83200</v>
      </c>
      <c r="J146" s="790">
        <v>10</v>
      </c>
      <c r="K146" s="903">
        <f>+J146*I146</f>
        <v>832000</v>
      </c>
      <c r="L146" s="903">
        <v>249600</v>
      </c>
      <c r="M146" s="903">
        <f t="shared" si="491"/>
        <v>499200</v>
      </c>
      <c r="N146" s="903">
        <f t="shared" si="492"/>
        <v>1580800</v>
      </c>
      <c r="O146" s="790"/>
      <c r="P146" s="911">
        <f>+N146+O146</f>
        <v>1580800</v>
      </c>
      <c r="Q146" s="488">
        <f t="shared" si="493"/>
        <v>20550400</v>
      </c>
      <c r="R146" s="717">
        <v>1</v>
      </c>
      <c r="S146" s="572">
        <f t="shared" si="494"/>
        <v>20</v>
      </c>
      <c r="T146" s="461">
        <f>+S146*2</f>
        <v>40</v>
      </c>
      <c r="U146" s="456">
        <v>83200</v>
      </c>
      <c r="V146" s="456">
        <f t="shared" si="495"/>
        <v>10</v>
      </c>
      <c r="W146" s="462">
        <f>+U146*V146</f>
        <v>832000</v>
      </c>
      <c r="X146" s="462">
        <f t="shared" si="497"/>
        <v>249600</v>
      </c>
      <c r="Y146" s="462">
        <f t="shared" si="519"/>
        <v>499200</v>
      </c>
      <c r="Z146" s="462">
        <f t="shared" si="520"/>
        <v>1580800</v>
      </c>
      <c r="AA146" s="456">
        <f t="shared" si="521"/>
        <v>0</v>
      </c>
      <c r="AB146" s="488">
        <f t="shared" si="522"/>
        <v>1580800</v>
      </c>
      <c r="AC146" s="488">
        <f t="shared" si="523"/>
        <v>20550400</v>
      </c>
      <c r="AD146" s="717">
        <v>1</v>
      </c>
      <c r="AE146" s="572">
        <f t="shared" si="524"/>
        <v>21</v>
      </c>
      <c r="AF146" s="461">
        <f t="shared" si="525"/>
        <v>42</v>
      </c>
      <c r="AG146" s="456">
        <f t="shared" si="526"/>
        <v>83200</v>
      </c>
      <c r="AH146" s="456">
        <f t="shared" si="527"/>
        <v>10</v>
      </c>
      <c r="AI146" s="462">
        <f t="shared" si="528"/>
        <v>832000</v>
      </c>
      <c r="AJ146" s="462">
        <f t="shared" si="529"/>
        <v>249600</v>
      </c>
      <c r="AK146" s="462">
        <f t="shared" si="530"/>
        <v>499200</v>
      </c>
      <c r="AL146" s="462">
        <f t="shared" si="531"/>
        <v>1580800</v>
      </c>
      <c r="AM146" s="456">
        <f t="shared" si="532"/>
        <v>0</v>
      </c>
      <c r="AN146" s="488">
        <f t="shared" si="533"/>
        <v>1580800</v>
      </c>
      <c r="AO146" s="488">
        <f t="shared" si="534"/>
        <v>20550400</v>
      </c>
      <c r="AP146" s="717">
        <v>1</v>
      </c>
      <c r="AQ146" s="572">
        <f t="shared" si="535"/>
        <v>22</v>
      </c>
      <c r="AR146" s="461">
        <f t="shared" si="536"/>
        <v>44</v>
      </c>
      <c r="AS146" s="456">
        <f t="shared" si="537"/>
        <v>83200</v>
      </c>
      <c r="AT146" s="456">
        <f t="shared" si="538"/>
        <v>10</v>
      </c>
      <c r="AU146" s="462">
        <f t="shared" si="539"/>
        <v>832000</v>
      </c>
      <c r="AV146" s="462">
        <f t="shared" si="540"/>
        <v>249600</v>
      </c>
      <c r="AW146" s="462">
        <f t="shared" si="541"/>
        <v>499200</v>
      </c>
      <c r="AX146" s="462">
        <f>+AU146+AV146+AW146</f>
        <v>1580800</v>
      </c>
      <c r="AY146" s="456">
        <f>+AM146</f>
        <v>0</v>
      </c>
      <c r="AZ146" s="488">
        <f>+AX146+AY146</f>
        <v>1580800</v>
      </c>
      <c r="BA146" s="488">
        <f>+AZ146*13</f>
        <v>20550400</v>
      </c>
    </row>
    <row r="147" spans="1:53" s="489" customFormat="1" ht="23.25" customHeight="1">
      <c r="A147" s="901">
        <v>5</v>
      </c>
      <c r="B147" s="904" t="s">
        <v>180</v>
      </c>
      <c r="C147" s="816" t="s">
        <v>2187</v>
      </c>
      <c r="D147" s="816">
        <v>1987</v>
      </c>
      <c r="E147" s="818" t="s">
        <v>544</v>
      </c>
      <c r="F147" s="817">
        <v>1</v>
      </c>
      <c r="G147" s="899">
        <v>5</v>
      </c>
      <c r="H147" s="902">
        <f t="shared" si="490"/>
        <v>10</v>
      </c>
      <c r="I147" s="790">
        <v>83200</v>
      </c>
      <c r="J147" s="790">
        <v>10</v>
      </c>
      <c r="K147" s="903">
        <f t="shared" si="516"/>
        <v>832000</v>
      </c>
      <c r="L147" s="903">
        <v>83200</v>
      </c>
      <c r="M147" s="903">
        <f t="shared" si="491"/>
        <v>499200</v>
      </c>
      <c r="N147" s="903">
        <f t="shared" si="492"/>
        <v>1414400</v>
      </c>
      <c r="O147" s="790"/>
      <c r="P147" s="911">
        <f t="shared" si="517"/>
        <v>1414400</v>
      </c>
      <c r="Q147" s="488">
        <f t="shared" si="493"/>
        <v>18387200</v>
      </c>
      <c r="R147" s="717">
        <v>1</v>
      </c>
      <c r="S147" s="572">
        <f t="shared" si="494"/>
        <v>6</v>
      </c>
      <c r="T147" s="461">
        <f t="shared" si="518"/>
        <v>12</v>
      </c>
      <c r="U147" s="456">
        <v>83200</v>
      </c>
      <c r="V147" s="456">
        <f t="shared" si="495"/>
        <v>10</v>
      </c>
      <c r="W147" s="462">
        <f t="shared" si="496"/>
        <v>832000</v>
      </c>
      <c r="X147" s="462">
        <f t="shared" si="497"/>
        <v>99840</v>
      </c>
      <c r="Y147" s="462">
        <f t="shared" si="519"/>
        <v>499200</v>
      </c>
      <c r="Z147" s="462">
        <f t="shared" si="520"/>
        <v>1431040</v>
      </c>
      <c r="AA147" s="456">
        <f t="shared" si="521"/>
        <v>0</v>
      </c>
      <c r="AB147" s="488">
        <f t="shared" si="522"/>
        <v>1431040</v>
      </c>
      <c r="AC147" s="488">
        <f t="shared" si="523"/>
        <v>18603520</v>
      </c>
      <c r="AD147" s="717">
        <v>1</v>
      </c>
      <c r="AE147" s="572">
        <f t="shared" si="524"/>
        <v>7</v>
      </c>
      <c r="AF147" s="461">
        <f t="shared" si="525"/>
        <v>14</v>
      </c>
      <c r="AG147" s="456">
        <f t="shared" si="526"/>
        <v>83200</v>
      </c>
      <c r="AH147" s="456">
        <f t="shared" si="527"/>
        <v>10</v>
      </c>
      <c r="AI147" s="462">
        <f t="shared" si="528"/>
        <v>832000</v>
      </c>
      <c r="AJ147" s="462">
        <f t="shared" si="529"/>
        <v>116480.00000000001</v>
      </c>
      <c r="AK147" s="462">
        <f t="shared" si="530"/>
        <v>499200</v>
      </c>
      <c r="AL147" s="462">
        <f t="shared" si="531"/>
        <v>1447680</v>
      </c>
      <c r="AM147" s="456">
        <f t="shared" si="532"/>
        <v>0</v>
      </c>
      <c r="AN147" s="488">
        <f t="shared" si="533"/>
        <v>1447680</v>
      </c>
      <c r="AO147" s="488">
        <f t="shared" si="534"/>
        <v>18819840</v>
      </c>
      <c r="AP147" s="717">
        <v>1</v>
      </c>
      <c r="AQ147" s="572">
        <f t="shared" si="535"/>
        <v>8</v>
      </c>
      <c r="AR147" s="461">
        <f t="shared" si="536"/>
        <v>16</v>
      </c>
      <c r="AS147" s="456">
        <f t="shared" si="537"/>
        <v>83200</v>
      </c>
      <c r="AT147" s="456">
        <f t="shared" si="538"/>
        <v>10</v>
      </c>
      <c r="AU147" s="462">
        <f t="shared" si="539"/>
        <v>832000</v>
      </c>
      <c r="AV147" s="462">
        <f t="shared" si="540"/>
        <v>133120</v>
      </c>
      <c r="AW147" s="462">
        <f t="shared" si="541"/>
        <v>499200</v>
      </c>
      <c r="AX147" s="462">
        <f t="shared" si="514"/>
        <v>1464320</v>
      </c>
      <c r="AY147" s="456">
        <f t="shared" si="515"/>
        <v>0</v>
      </c>
      <c r="AZ147" s="488">
        <f t="shared" si="542"/>
        <v>1464320</v>
      </c>
      <c r="BA147" s="488">
        <f t="shared" si="543"/>
        <v>19036160</v>
      </c>
    </row>
    <row r="148" spans="1:53" s="489" customFormat="1" ht="23.25" customHeight="1">
      <c r="A148" s="901">
        <v>2</v>
      </c>
      <c r="B148" s="904" t="s">
        <v>106</v>
      </c>
      <c r="C148" s="816" t="s">
        <v>2187</v>
      </c>
      <c r="D148" s="816">
        <v>1984</v>
      </c>
      <c r="E148" s="818" t="s">
        <v>544</v>
      </c>
      <c r="F148" s="817">
        <v>1</v>
      </c>
      <c r="G148" s="899">
        <v>5</v>
      </c>
      <c r="H148" s="902">
        <f t="shared" si="490"/>
        <v>10</v>
      </c>
      <c r="I148" s="790">
        <v>83200</v>
      </c>
      <c r="J148" s="790">
        <v>10</v>
      </c>
      <c r="K148" s="903">
        <f>+J148*I148</f>
        <v>832000</v>
      </c>
      <c r="L148" s="903">
        <v>83200</v>
      </c>
      <c r="M148" s="903">
        <f t="shared" si="491"/>
        <v>499200</v>
      </c>
      <c r="N148" s="903">
        <f t="shared" si="492"/>
        <v>1414400</v>
      </c>
      <c r="O148" s="790">
        <v>8000</v>
      </c>
      <c r="P148" s="911">
        <f>+N148+O148</f>
        <v>1422400</v>
      </c>
      <c r="Q148" s="488">
        <f t="shared" si="493"/>
        <v>18491200</v>
      </c>
      <c r="R148" s="717">
        <v>1</v>
      </c>
      <c r="S148" s="572">
        <f t="shared" si="494"/>
        <v>6</v>
      </c>
      <c r="T148" s="461">
        <f>+S148*2</f>
        <v>12</v>
      </c>
      <c r="U148" s="456">
        <v>83200</v>
      </c>
      <c r="V148" s="456">
        <f t="shared" si="495"/>
        <v>10</v>
      </c>
      <c r="W148" s="462">
        <f>+U148*V148</f>
        <v>832000</v>
      </c>
      <c r="X148" s="462">
        <f t="shared" si="497"/>
        <v>99840</v>
      </c>
      <c r="Y148" s="462">
        <f t="shared" si="519"/>
        <v>499200</v>
      </c>
      <c r="Z148" s="462">
        <f t="shared" si="520"/>
        <v>1431040</v>
      </c>
      <c r="AA148" s="456">
        <f t="shared" si="521"/>
        <v>8000</v>
      </c>
      <c r="AB148" s="488">
        <f t="shared" si="522"/>
        <v>1439040</v>
      </c>
      <c r="AC148" s="488">
        <f t="shared" si="523"/>
        <v>18707520</v>
      </c>
      <c r="AD148" s="717">
        <v>1</v>
      </c>
      <c r="AE148" s="572">
        <f t="shared" si="524"/>
        <v>7</v>
      </c>
      <c r="AF148" s="461">
        <f t="shared" si="525"/>
        <v>14</v>
      </c>
      <c r="AG148" s="456">
        <f t="shared" si="526"/>
        <v>83200</v>
      </c>
      <c r="AH148" s="456">
        <f t="shared" si="527"/>
        <v>10</v>
      </c>
      <c r="AI148" s="462">
        <f t="shared" si="528"/>
        <v>832000</v>
      </c>
      <c r="AJ148" s="462">
        <f t="shared" si="529"/>
        <v>116480.00000000001</v>
      </c>
      <c r="AK148" s="462">
        <f t="shared" si="530"/>
        <v>499200</v>
      </c>
      <c r="AL148" s="462">
        <f t="shared" si="531"/>
        <v>1447680</v>
      </c>
      <c r="AM148" s="456">
        <f t="shared" si="532"/>
        <v>8000</v>
      </c>
      <c r="AN148" s="488">
        <f t="shared" si="533"/>
        <v>1455680</v>
      </c>
      <c r="AO148" s="488">
        <f t="shared" si="534"/>
        <v>18923840</v>
      </c>
      <c r="AP148" s="717">
        <v>1</v>
      </c>
      <c r="AQ148" s="572">
        <f t="shared" si="535"/>
        <v>8</v>
      </c>
      <c r="AR148" s="461">
        <f t="shared" si="536"/>
        <v>16</v>
      </c>
      <c r="AS148" s="456">
        <f t="shared" si="537"/>
        <v>83200</v>
      </c>
      <c r="AT148" s="456">
        <f t="shared" si="538"/>
        <v>10</v>
      </c>
      <c r="AU148" s="462">
        <f t="shared" si="539"/>
        <v>832000</v>
      </c>
      <c r="AV148" s="462">
        <f t="shared" si="540"/>
        <v>133120</v>
      </c>
      <c r="AW148" s="462">
        <f t="shared" si="541"/>
        <v>499200</v>
      </c>
      <c r="AX148" s="462">
        <f>+AU148+AV148+AW148</f>
        <v>1464320</v>
      </c>
      <c r="AY148" s="456">
        <f>+AM148</f>
        <v>8000</v>
      </c>
      <c r="AZ148" s="488">
        <f>+AX148+AY148</f>
        <v>1472320</v>
      </c>
      <c r="BA148" s="488">
        <f>+AZ148*13</f>
        <v>19140160</v>
      </c>
    </row>
    <row r="149" spans="1:53" s="489" customFormat="1" ht="30" customHeight="1">
      <c r="A149" s="901">
        <v>4</v>
      </c>
      <c r="B149" s="904" t="s">
        <v>2204</v>
      </c>
      <c r="C149" s="816" t="s">
        <v>2187</v>
      </c>
      <c r="D149" s="816">
        <v>1987</v>
      </c>
      <c r="E149" s="818" t="s">
        <v>544</v>
      </c>
      <c r="F149" s="817">
        <v>1</v>
      </c>
      <c r="G149" s="899">
        <v>11</v>
      </c>
      <c r="H149" s="902">
        <f t="shared" si="490"/>
        <v>22</v>
      </c>
      <c r="I149" s="790">
        <v>83200</v>
      </c>
      <c r="J149" s="790">
        <v>10</v>
      </c>
      <c r="K149" s="903">
        <f>+J149*I149</f>
        <v>832000</v>
      </c>
      <c r="L149" s="903">
        <v>183040</v>
      </c>
      <c r="M149" s="903">
        <f t="shared" si="491"/>
        <v>499200</v>
      </c>
      <c r="N149" s="903">
        <f t="shared" si="492"/>
        <v>1514240</v>
      </c>
      <c r="O149" s="790"/>
      <c r="P149" s="911">
        <f>+N149+O149</f>
        <v>1514240</v>
      </c>
      <c r="Q149" s="488">
        <f t="shared" si="493"/>
        <v>19685120</v>
      </c>
      <c r="R149" s="717">
        <v>1</v>
      </c>
      <c r="S149" s="572">
        <f t="shared" si="494"/>
        <v>12</v>
      </c>
      <c r="T149" s="461">
        <f>+S149*2</f>
        <v>24</v>
      </c>
      <c r="U149" s="456">
        <v>83200</v>
      </c>
      <c r="V149" s="456">
        <f t="shared" si="495"/>
        <v>10</v>
      </c>
      <c r="W149" s="462">
        <f>+U149*V149</f>
        <v>832000</v>
      </c>
      <c r="X149" s="462">
        <f t="shared" si="497"/>
        <v>199680</v>
      </c>
      <c r="Y149" s="462">
        <f t="shared" si="519"/>
        <v>499200</v>
      </c>
      <c r="Z149" s="462">
        <f t="shared" si="520"/>
        <v>1530880</v>
      </c>
      <c r="AA149" s="456">
        <f t="shared" si="521"/>
        <v>0</v>
      </c>
      <c r="AB149" s="488">
        <f t="shared" si="522"/>
        <v>1530880</v>
      </c>
      <c r="AC149" s="488">
        <f t="shared" si="523"/>
        <v>19901440</v>
      </c>
      <c r="AD149" s="717">
        <v>1</v>
      </c>
      <c r="AE149" s="572">
        <f t="shared" si="524"/>
        <v>13</v>
      </c>
      <c r="AF149" s="461">
        <f t="shared" si="525"/>
        <v>26</v>
      </c>
      <c r="AG149" s="456">
        <f t="shared" si="526"/>
        <v>83200</v>
      </c>
      <c r="AH149" s="456">
        <f t="shared" si="527"/>
        <v>10</v>
      </c>
      <c r="AI149" s="462">
        <f t="shared" si="528"/>
        <v>832000</v>
      </c>
      <c r="AJ149" s="462">
        <f t="shared" si="529"/>
        <v>216320</v>
      </c>
      <c r="AK149" s="462">
        <f t="shared" si="530"/>
        <v>499200</v>
      </c>
      <c r="AL149" s="462">
        <f t="shared" si="531"/>
        <v>1547520</v>
      </c>
      <c r="AM149" s="456">
        <f t="shared" si="532"/>
        <v>0</v>
      </c>
      <c r="AN149" s="488">
        <f t="shared" si="533"/>
        <v>1547520</v>
      </c>
      <c r="AO149" s="488">
        <f t="shared" si="534"/>
        <v>20117760</v>
      </c>
      <c r="AP149" s="717">
        <v>1</v>
      </c>
      <c r="AQ149" s="572">
        <f t="shared" si="535"/>
        <v>14</v>
      </c>
      <c r="AR149" s="461">
        <f t="shared" si="536"/>
        <v>28</v>
      </c>
      <c r="AS149" s="456">
        <f t="shared" si="537"/>
        <v>83200</v>
      </c>
      <c r="AT149" s="456">
        <f t="shared" si="538"/>
        <v>10</v>
      </c>
      <c r="AU149" s="462">
        <f t="shared" si="539"/>
        <v>832000</v>
      </c>
      <c r="AV149" s="462">
        <f t="shared" si="540"/>
        <v>232960.00000000003</v>
      </c>
      <c r="AW149" s="462">
        <f t="shared" si="541"/>
        <v>499200</v>
      </c>
      <c r="AX149" s="462">
        <f>+AU149+AV149+AW149</f>
        <v>1564160</v>
      </c>
      <c r="AY149" s="456">
        <f>+AM149</f>
        <v>0</v>
      </c>
      <c r="AZ149" s="488">
        <f>+AX149+AY149</f>
        <v>1564160</v>
      </c>
      <c r="BA149" s="488">
        <f>+AZ149*13</f>
        <v>20334080</v>
      </c>
    </row>
    <row r="150" spans="1:53" s="489" customFormat="1" ht="23.25" customHeight="1">
      <c r="A150" s="901">
        <v>7</v>
      </c>
      <c r="B150" s="891" t="s">
        <v>2205</v>
      </c>
      <c r="C150" s="816" t="s">
        <v>2186</v>
      </c>
      <c r="D150" s="816">
        <v>1990</v>
      </c>
      <c r="E150" s="818" t="s">
        <v>3</v>
      </c>
      <c r="F150" s="817">
        <v>1</v>
      </c>
      <c r="G150" s="899">
        <v>2</v>
      </c>
      <c r="H150" s="902">
        <f t="shared" si="490"/>
        <v>4</v>
      </c>
      <c r="I150" s="790">
        <v>83200</v>
      </c>
      <c r="J150" s="790">
        <v>10</v>
      </c>
      <c r="K150" s="903">
        <f t="shared" ref="K150" si="544">+J150*I150</f>
        <v>832000</v>
      </c>
      <c r="L150" s="903">
        <v>33280</v>
      </c>
      <c r="M150" s="903">
        <f t="shared" si="491"/>
        <v>499200</v>
      </c>
      <c r="N150" s="903">
        <f t="shared" si="492"/>
        <v>1364480</v>
      </c>
      <c r="O150" s="790"/>
      <c r="P150" s="911">
        <f t="shared" ref="P150" si="545">+N150+O150</f>
        <v>1364480</v>
      </c>
      <c r="Q150" s="488">
        <f t="shared" si="493"/>
        <v>17738240</v>
      </c>
      <c r="R150" s="717">
        <v>1</v>
      </c>
      <c r="S150" s="572">
        <f t="shared" si="494"/>
        <v>3</v>
      </c>
      <c r="T150" s="461">
        <f t="shared" ref="T150" si="546">+S150*2</f>
        <v>6</v>
      </c>
      <c r="U150" s="456">
        <v>83200</v>
      </c>
      <c r="V150" s="456">
        <f t="shared" si="495"/>
        <v>10</v>
      </c>
      <c r="W150" s="462">
        <f t="shared" ref="W150" si="547">+U150*V150</f>
        <v>832000</v>
      </c>
      <c r="X150" s="462">
        <f t="shared" si="497"/>
        <v>49920</v>
      </c>
      <c r="Y150" s="462">
        <f t="shared" si="519"/>
        <v>499200</v>
      </c>
      <c r="Z150" s="462">
        <f t="shared" si="520"/>
        <v>1381120</v>
      </c>
      <c r="AA150" s="456">
        <f t="shared" si="521"/>
        <v>0</v>
      </c>
      <c r="AB150" s="488">
        <f t="shared" si="522"/>
        <v>1381120</v>
      </c>
      <c r="AC150" s="488">
        <f t="shared" si="523"/>
        <v>17954560</v>
      </c>
      <c r="AD150" s="717">
        <v>1</v>
      </c>
      <c r="AE150" s="572">
        <f t="shared" si="524"/>
        <v>4</v>
      </c>
      <c r="AF150" s="461">
        <f t="shared" si="525"/>
        <v>8</v>
      </c>
      <c r="AG150" s="456">
        <f t="shared" si="526"/>
        <v>83200</v>
      </c>
      <c r="AH150" s="456">
        <f t="shared" si="527"/>
        <v>10</v>
      </c>
      <c r="AI150" s="462">
        <f t="shared" si="528"/>
        <v>832000</v>
      </c>
      <c r="AJ150" s="462">
        <f t="shared" si="529"/>
        <v>66560</v>
      </c>
      <c r="AK150" s="462">
        <f t="shared" si="530"/>
        <v>499200</v>
      </c>
      <c r="AL150" s="462">
        <f t="shared" si="531"/>
        <v>1397760</v>
      </c>
      <c r="AM150" s="456">
        <f t="shared" si="532"/>
        <v>0</v>
      </c>
      <c r="AN150" s="488">
        <f t="shared" si="533"/>
        <v>1397760</v>
      </c>
      <c r="AO150" s="488">
        <f t="shared" si="534"/>
        <v>18170880</v>
      </c>
      <c r="AP150" s="717">
        <v>1</v>
      </c>
      <c r="AQ150" s="572">
        <f t="shared" si="535"/>
        <v>5</v>
      </c>
      <c r="AR150" s="461">
        <f t="shared" si="536"/>
        <v>10</v>
      </c>
      <c r="AS150" s="456">
        <f t="shared" si="537"/>
        <v>83200</v>
      </c>
      <c r="AT150" s="456">
        <f t="shared" si="538"/>
        <v>10</v>
      </c>
      <c r="AU150" s="462">
        <f t="shared" si="539"/>
        <v>832000</v>
      </c>
      <c r="AV150" s="462">
        <f t="shared" si="540"/>
        <v>83200</v>
      </c>
      <c r="AW150" s="462">
        <f t="shared" si="541"/>
        <v>499200</v>
      </c>
      <c r="AX150" s="462">
        <f t="shared" ref="AX150" si="548">+AU150+AV150+AW150</f>
        <v>1414400</v>
      </c>
      <c r="AY150" s="456">
        <f t="shared" ref="AY150" si="549">+AM150</f>
        <v>0</v>
      </c>
      <c r="AZ150" s="488">
        <f t="shared" ref="AZ150" si="550">+AX150+AY150</f>
        <v>1414400</v>
      </c>
      <c r="BA150" s="488">
        <f t="shared" ref="BA150" si="551">+AZ150*13</f>
        <v>18387200</v>
      </c>
    </row>
    <row r="151" spans="1:53" s="937" customFormat="1" ht="23.25" customHeight="1">
      <c r="A151" s="926">
        <v>8</v>
      </c>
      <c r="B151" s="927" t="s">
        <v>78</v>
      </c>
      <c r="C151" s="928"/>
      <c r="D151" s="928"/>
      <c r="E151" s="929" t="s">
        <v>3</v>
      </c>
      <c r="F151" s="930">
        <v>1</v>
      </c>
      <c r="G151" s="931">
        <v>6</v>
      </c>
      <c r="H151" s="932">
        <f t="shared" si="490"/>
        <v>12</v>
      </c>
      <c r="I151" s="933">
        <v>83200</v>
      </c>
      <c r="J151" s="933">
        <v>10</v>
      </c>
      <c r="K151" s="934">
        <f t="shared" si="516"/>
        <v>832000</v>
      </c>
      <c r="L151" s="934">
        <v>33280</v>
      </c>
      <c r="M151" s="934">
        <f t="shared" si="491"/>
        <v>499200</v>
      </c>
      <c r="N151" s="934">
        <f t="shared" si="492"/>
        <v>1364480</v>
      </c>
      <c r="O151" s="933"/>
      <c r="P151" s="935">
        <f t="shared" si="517"/>
        <v>1364480</v>
      </c>
      <c r="Q151" s="935">
        <f t="shared" si="493"/>
        <v>17738240</v>
      </c>
      <c r="R151" s="936">
        <v>1</v>
      </c>
      <c r="S151" s="931">
        <f t="shared" si="494"/>
        <v>7</v>
      </c>
      <c r="T151" s="932">
        <f t="shared" si="518"/>
        <v>14</v>
      </c>
      <c r="U151" s="933">
        <v>83200</v>
      </c>
      <c r="V151" s="933">
        <f t="shared" si="495"/>
        <v>10</v>
      </c>
      <c r="W151" s="934">
        <f t="shared" si="496"/>
        <v>832000</v>
      </c>
      <c r="X151" s="934">
        <f t="shared" si="497"/>
        <v>116480.00000000001</v>
      </c>
      <c r="Y151" s="934">
        <f t="shared" si="498"/>
        <v>499200</v>
      </c>
      <c r="Z151" s="934">
        <f t="shared" si="499"/>
        <v>1447680</v>
      </c>
      <c r="AA151" s="933">
        <f>+O151</f>
        <v>0</v>
      </c>
      <c r="AB151" s="935">
        <f t="shared" ref="AB151" si="552">+Z151+AA151</f>
        <v>1447680</v>
      </c>
      <c r="AC151" s="935">
        <f t="shared" ref="AC151" si="553">+AB151*13</f>
        <v>18819840</v>
      </c>
      <c r="AD151" s="936">
        <v>1</v>
      </c>
      <c r="AE151" s="931">
        <f t="shared" si="500"/>
        <v>8</v>
      </c>
      <c r="AF151" s="932">
        <f t="shared" ref="AF151" si="554">+AE151*2</f>
        <v>16</v>
      </c>
      <c r="AG151" s="933">
        <f t="shared" si="501"/>
        <v>83200</v>
      </c>
      <c r="AH151" s="933">
        <f t="shared" si="502"/>
        <v>10</v>
      </c>
      <c r="AI151" s="934">
        <f t="shared" si="503"/>
        <v>832000</v>
      </c>
      <c r="AJ151" s="934">
        <f t="shared" si="504"/>
        <v>133120</v>
      </c>
      <c r="AK151" s="934">
        <f t="shared" si="505"/>
        <v>499200</v>
      </c>
      <c r="AL151" s="934">
        <f t="shared" si="506"/>
        <v>1464320</v>
      </c>
      <c r="AM151" s="933">
        <f t="shared" si="507"/>
        <v>0</v>
      </c>
      <c r="AN151" s="935">
        <f t="shared" ref="AN151" si="555">+AL151+AM151</f>
        <v>1464320</v>
      </c>
      <c r="AO151" s="935">
        <f t="shared" ref="AO151" si="556">+AN151*13</f>
        <v>19036160</v>
      </c>
      <c r="AP151" s="936">
        <v>1</v>
      </c>
      <c r="AQ151" s="931">
        <f t="shared" si="508"/>
        <v>9</v>
      </c>
      <c r="AR151" s="932">
        <f t="shared" ref="AR151" si="557">+AQ151*2</f>
        <v>18</v>
      </c>
      <c r="AS151" s="933">
        <f t="shared" si="509"/>
        <v>83200</v>
      </c>
      <c r="AT151" s="933">
        <f t="shared" si="510"/>
        <v>10</v>
      </c>
      <c r="AU151" s="934">
        <f t="shared" si="511"/>
        <v>832000</v>
      </c>
      <c r="AV151" s="934">
        <f t="shared" si="512"/>
        <v>149760</v>
      </c>
      <c r="AW151" s="934">
        <f t="shared" si="513"/>
        <v>499200</v>
      </c>
      <c r="AX151" s="934">
        <f t="shared" si="514"/>
        <v>1480960</v>
      </c>
      <c r="AY151" s="933">
        <f t="shared" si="515"/>
        <v>0</v>
      </c>
      <c r="AZ151" s="935">
        <f t="shared" si="542"/>
        <v>1480960</v>
      </c>
      <c r="BA151" s="935">
        <f t="shared" si="543"/>
        <v>19252480</v>
      </c>
    </row>
    <row r="152" spans="1:53" s="453" customFormat="1" ht="18" customHeight="1">
      <c r="A152" s="975" t="s">
        <v>64</v>
      </c>
      <c r="B152" s="975"/>
      <c r="C152" s="975"/>
      <c r="D152" s="975"/>
      <c r="E152" s="975"/>
      <c r="F152" s="914">
        <f>SUM(F144:F151)</f>
        <v>8</v>
      </c>
      <c r="G152" s="914">
        <f t="shared" ref="G152:BA152" si="558">SUM(G144:G151)</f>
        <v>101</v>
      </c>
      <c r="H152" s="914">
        <f t="shared" si="558"/>
        <v>202</v>
      </c>
      <c r="I152" s="914">
        <f t="shared" si="558"/>
        <v>665600</v>
      </c>
      <c r="J152" s="914">
        <f t="shared" si="558"/>
        <v>81</v>
      </c>
      <c r="K152" s="914">
        <f t="shared" si="558"/>
        <v>6739200</v>
      </c>
      <c r="L152" s="914">
        <f t="shared" si="558"/>
        <v>1363365.5</v>
      </c>
      <c r="M152" s="914">
        <f t="shared" si="558"/>
        <v>4043520</v>
      </c>
      <c r="N152" s="914">
        <f t="shared" si="558"/>
        <v>12146085.5</v>
      </c>
      <c r="O152" s="914">
        <f t="shared" si="558"/>
        <v>8000</v>
      </c>
      <c r="P152" s="914">
        <f t="shared" si="558"/>
        <v>12154085.5</v>
      </c>
      <c r="Q152" s="914">
        <f t="shared" si="558"/>
        <v>158003111.5</v>
      </c>
      <c r="R152" s="914">
        <f t="shared" si="558"/>
        <v>8</v>
      </c>
      <c r="S152" s="914">
        <f t="shared" si="558"/>
        <v>109</v>
      </c>
      <c r="T152" s="914">
        <f t="shared" si="558"/>
        <v>218</v>
      </c>
      <c r="U152" s="914">
        <f t="shared" si="558"/>
        <v>665600</v>
      </c>
      <c r="V152" s="914">
        <f t="shared" si="558"/>
        <v>81</v>
      </c>
      <c r="W152" s="914">
        <f t="shared" si="558"/>
        <v>6739200</v>
      </c>
      <c r="X152" s="914">
        <f t="shared" si="558"/>
        <v>1513125.5</v>
      </c>
      <c r="Y152" s="914">
        <f t="shared" si="558"/>
        <v>4043520</v>
      </c>
      <c r="Z152" s="914">
        <f t="shared" si="558"/>
        <v>12295845.5</v>
      </c>
      <c r="AA152" s="914">
        <f t="shared" si="558"/>
        <v>8000</v>
      </c>
      <c r="AB152" s="914">
        <f t="shared" si="558"/>
        <v>12303845.5</v>
      </c>
      <c r="AC152" s="914">
        <f t="shared" si="558"/>
        <v>159949991.5</v>
      </c>
      <c r="AD152" s="914">
        <f t="shared" si="558"/>
        <v>8</v>
      </c>
      <c r="AE152" s="914">
        <f t="shared" si="558"/>
        <v>117</v>
      </c>
      <c r="AF152" s="914">
        <f t="shared" si="558"/>
        <v>234</v>
      </c>
      <c r="AG152" s="914">
        <f t="shared" si="558"/>
        <v>665600</v>
      </c>
      <c r="AH152" s="914">
        <f t="shared" si="558"/>
        <v>81</v>
      </c>
      <c r="AI152" s="914">
        <f t="shared" si="558"/>
        <v>6739200</v>
      </c>
      <c r="AJ152" s="914">
        <f t="shared" si="558"/>
        <v>1596325.5</v>
      </c>
      <c r="AK152" s="914">
        <f t="shared" si="558"/>
        <v>4043520</v>
      </c>
      <c r="AL152" s="914">
        <f t="shared" si="558"/>
        <v>12379045.5</v>
      </c>
      <c r="AM152" s="914">
        <f t="shared" si="558"/>
        <v>8000</v>
      </c>
      <c r="AN152" s="914">
        <f t="shared" si="558"/>
        <v>12387045.5</v>
      </c>
      <c r="AO152" s="914">
        <f t="shared" si="558"/>
        <v>161031591.5</v>
      </c>
      <c r="AP152" s="914">
        <f t="shared" si="558"/>
        <v>8</v>
      </c>
      <c r="AQ152" s="914">
        <f t="shared" si="558"/>
        <v>125</v>
      </c>
      <c r="AR152" s="914">
        <f t="shared" si="558"/>
        <v>250</v>
      </c>
      <c r="AS152" s="914">
        <f t="shared" si="558"/>
        <v>665600</v>
      </c>
      <c r="AT152" s="914">
        <f t="shared" si="558"/>
        <v>81</v>
      </c>
      <c r="AU152" s="914">
        <f t="shared" si="558"/>
        <v>6739200</v>
      </c>
      <c r="AV152" s="914">
        <f t="shared" si="558"/>
        <v>1679525.5</v>
      </c>
      <c r="AW152" s="914">
        <f t="shared" si="558"/>
        <v>4043520</v>
      </c>
      <c r="AX152" s="914">
        <f t="shared" si="558"/>
        <v>12462245.5</v>
      </c>
      <c r="AY152" s="914">
        <f t="shared" si="558"/>
        <v>8000</v>
      </c>
      <c r="AZ152" s="914">
        <f t="shared" si="558"/>
        <v>12470245.5</v>
      </c>
      <c r="BA152" s="914">
        <f t="shared" si="558"/>
        <v>162113191.5</v>
      </c>
    </row>
    <row r="153" spans="1:53" s="542" customFormat="1" ht="17.25" customHeight="1">
      <c r="A153" s="538"/>
      <c r="B153" s="567"/>
      <c r="C153" s="540"/>
      <c r="D153" s="540"/>
      <c r="E153" s="539"/>
      <c r="F153" s="541"/>
      <c r="G153" s="494"/>
      <c r="H153" s="539"/>
      <c r="I153" s="539"/>
      <c r="J153" s="539"/>
      <c r="K153" s="539"/>
      <c r="L153" s="539"/>
      <c r="M153" s="539"/>
      <c r="N153" s="539"/>
      <c r="O153" s="539"/>
      <c r="P153" s="539"/>
      <c r="Q153" s="539"/>
      <c r="R153" s="541"/>
      <c r="S153" s="539"/>
      <c r="T153" s="539"/>
      <c r="U153" s="539"/>
      <c r="V153" s="539"/>
      <c r="W153" s="539"/>
      <c r="X153" s="539"/>
      <c r="Y153" s="539"/>
      <c r="Z153" s="539"/>
      <c r="AA153" s="539"/>
      <c r="AB153" s="539"/>
      <c r="AC153" s="539"/>
      <c r="AD153" s="541"/>
      <c r="AK153" s="539"/>
      <c r="AP153" s="543"/>
      <c r="AW153" s="539"/>
    </row>
    <row r="154" spans="1:53" s="542" customFormat="1" ht="18" customHeight="1">
      <c r="A154" s="538"/>
      <c r="B154" s="567"/>
      <c r="C154" s="540"/>
      <c r="D154" s="540"/>
      <c r="E154" s="539"/>
      <c r="F154" s="541"/>
      <c r="G154" s="494"/>
      <c r="H154" s="539"/>
      <c r="I154" s="539"/>
      <c r="J154" s="539"/>
      <c r="K154" s="539"/>
      <c r="L154" s="539"/>
      <c r="M154" s="539"/>
      <c r="N154" s="539"/>
      <c r="O154" s="539"/>
      <c r="P154" s="539"/>
      <c r="Q154" s="539"/>
      <c r="R154" s="541"/>
      <c r="S154" s="539"/>
      <c r="T154" s="539"/>
      <c r="U154" s="539"/>
      <c r="V154" s="539"/>
      <c r="W154" s="539"/>
      <c r="X154" s="539"/>
      <c r="Y154" s="539"/>
      <c r="Z154" s="539"/>
      <c r="AA154" s="539"/>
      <c r="AB154" s="539"/>
      <c r="AC154" s="539"/>
      <c r="AD154" s="541"/>
      <c r="AK154" s="539"/>
      <c r="AP154" s="543"/>
      <c r="AW154" s="539"/>
    </row>
    <row r="155" spans="1:53" s="504" customFormat="1" ht="30.75" customHeight="1">
      <c r="A155" s="977" t="s">
        <v>576</v>
      </c>
      <c r="B155" s="977"/>
      <c r="C155" s="977"/>
      <c r="D155" s="977"/>
      <c r="E155" s="977"/>
      <c r="F155" s="978" t="s">
        <v>1103</v>
      </c>
      <c r="G155" s="978"/>
      <c r="H155" s="978"/>
      <c r="I155" s="978"/>
      <c r="J155" s="978"/>
      <c r="K155" s="978"/>
      <c r="L155" s="978"/>
      <c r="M155" s="978"/>
      <c r="N155" s="978"/>
      <c r="O155" s="978"/>
      <c r="P155" s="978"/>
      <c r="Q155" s="978"/>
      <c r="R155" s="978" t="s">
        <v>1103</v>
      </c>
      <c r="S155" s="978"/>
      <c r="T155" s="978"/>
      <c r="U155" s="978"/>
      <c r="V155" s="978"/>
      <c r="W155" s="978"/>
      <c r="X155" s="978"/>
      <c r="Y155" s="978"/>
      <c r="Z155" s="978"/>
      <c r="AA155" s="978"/>
      <c r="AB155" s="978"/>
      <c r="AC155" s="978"/>
      <c r="AD155" s="978" t="s">
        <v>1103</v>
      </c>
      <c r="AE155" s="978"/>
      <c r="AF155" s="978"/>
      <c r="AG155" s="978"/>
      <c r="AH155" s="978"/>
      <c r="AI155" s="978"/>
      <c r="AJ155" s="978"/>
      <c r="AK155" s="978"/>
      <c r="AL155" s="978"/>
      <c r="AM155" s="978"/>
      <c r="AN155" s="978"/>
      <c r="AO155" s="978"/>
      <c r="AP155" s="978" t="s">
        <v>1103</v>
      </c>
      <c r="AQ155" s="978"/>
      <c r="AR155" s="978"/>
      <c r="AS155" s="978"/>
      <c r="AT155" s="978"/>
      <c r="AU155" s="978"/>
      <c r="AV155" s="978"/>
      <c r="AW155" s="978"/>
      <c r="AX155" s="978"/>
      <c r="AY155" s="978"/>
      <c r="AZ155" s="978"/>
      <c r="BA155" s="978"/>
    </row>
    <row r="156" spans="1:53" s="505" customFormat="1" ht="25.5" customHeight="1">
      <c r="A156" s="976" t="s">
        <v>22</v>
      </c>
      <c r="B156" s="976"/>
      <c r="C156" s="976"/>
      <c r="D156" s="976"/>
      <c r="E156" s="976"/>
      <c r="F156" s="979" t="s">
        <v>1368</v>
      </c>
      <c r="G156" s="979"/>
      <c r="H156" s="979"/>
      <c r="I156" s="979"/>
      <c r="J156" s="979"/>
      <c r="K156" s="979"/>
      <c r="L156" s="979"/>
      <c r="M156" s="979"/>
      <c r="N156" s="979"/>
      <c r="O156" s="979"/>
      <c r="P156" s="979"/>
      <c r="Q156" s="979"/>
      <c r="R156" s="979" t="s">
        <v>1533</v>
      </c>
      <c r="S156" s="979"/>
      <c r="T156" s="979"/>
      <c r="U156" s="979"/>
      <c r="V156" s="979"/>
      <c r="W156" s="979"/>
      <c r="X156" s="979"/>
      <c r="Y156" s="979"/>
      <c r="Z156" s="979"/>
      <c r="AA156" s="979"/>
      <c r="AB156" s="979"/>
      <c r="AC156" s="979"/>
      <c r="AD156" s="979" t="s">
        <v>2167</v>
      </c>
      <c r="AE156" s="979"/>
      <c r="AF156" s="979"/>
      <c r="AG156" s="979"/>
      <c r="AH156" s="979"/>
      <c r="AI156" s="979"/>
      <c r="AJ156" s="979"/>
      <c r="AK156" s="979"/>
      <c r="AL156" s="979"/>
      <c r="AM156" s="979"/>
      <c r="AN156" s="979"/>
      <c r="AO156" s="979"/>
      <c r="AP156" s="979" t="s">
        <v>2776</v>
      </c>
      <c r="AQ156" s="979"/>
      <c r="AR156" s="979"/>
      <c r="AS156" s="979"/>
      <c r="AT156" s="979"/>
      <c r="AU156" s="979"/>
      <c r="AV156" s="979"/>
      <c r="AW156" s="979"/>
      <c r="AX156" s="979"/>
      <c r="AY156" s="979"/>
      <c r="AZ156" s="979"/>
      <c r="BA156" s="979"/>
    </row>
    <row r="157" spans="1:53" s="537" customFormat="1" ht="94.5">
      <c r="A157" s="458" t="s">
        <v>10</v>
      </c>
      <c r="B157" s="536" t="s">
        <v>54</v>
      </c>
      <c r="C157" s="536" t="s">
        <v>2184</v>
      </c>
      <c r="D157" s="536" t="s">
        <v>2185</v>
      </c>
      <c r="E157" s="536" t="s">
        <v>55</v>
      </c>
      <c r="F157" s="552" t="s">
        <v>1</v>
      </c>
      <c r="G157" s="551" t="s">
        <v>463</v>
      </c>
      <c r="H157" s="551" t="s">
        <v>57</v>
      </c>
      <c r="I157" s="552" t="s">
        <v>62</v>
      </c>
      <c r="J157" s="570" t="s">
        <v>63</v>
      </c>
      <c r="K157" s="552" t="s">
        <v>464</v>
      </c>
      <c r="L157" s="552" t="s">
        <v>465</v>
      </c>
      <c r="M157" s="552" t="s">
        <v>2254</v>
      </c>
      <c r="N157" s="552" t="s">
        <v>2255</v>
      </c>
      <c r="O157" s="536" t="s">
        <v>641</v>
      </c>
      <c r="P157" s="536" t="s">
        <v>1366</v>
      </c>
      <c r="Q157" s="552" t="s">
        <v>1365</v>
      </c>
      <c r="R157" s="552"/>
      <c r="S157" s="551" t="str">
        <f>+G157</f>
        <v>Դատավորի ստաժ</v>
      </c>
      <c r="T157" s="551" t="str">
        <f>+H157</f>
        <v>Ստաժի %-ը</v>
      </c>
      <c r="U157" s="552" t="s">
        <v>62</v>
      </c>
      <c r="V157" s="570" t="s">
        <v>63</v>
      </c>
      <c r="W157" s="552" t="s">
        <v>464</v>
      </c>
      <c r="X157" s="552" t="s">
        <v>465</v>
      </c>
      <c r="Y157" s="552" t="s">
        <v>2254</v>
      </c>
      <c r="Z157" s="552" t="s">
        <v>2255</v>
      </c>
      <c r="AA157" s="536" t="s">
        <v>1448</v>
      </c>
      <c r="AB157" s="536" t="s">
        <v>1531</v>
      </c>
      <c r="AC157" s="552" t="s">
        <v>1532</v>
      </c>
      <c r="AD157" s="552"/>
      <c r="AE157" s="551" t="str">
        <f>+S157</f>
        <v>Դատավորի ստաժ</v>
      </c>
      <c r="AF157" s="551" t="str">
        <f>+T157</f>
        <v>Ստաժի %-ը</v>
      </c>
      <c r="AG157" s="552" t="s">
        <v>62</v>
      </c>
      <c r="AH157" s="570" t="s">
        <v>63</v>
      </c>
      <c r="AI157" s="552" t="s">
        <v>464</v>
      </c>
      <c r="AJ157" s="552" t="s">
        <v>465</v>
      </c>
      <c r="AK157" s="552" t="s">
        <v>2254</v>
      </c>
      <c r="AL157" s="552" t="s">
        <v>2255</v>
      </c>
      <c r="AM157" s="536" t="s">
        <v>1448</v>
      </c>
      <c r="AN157" s="536" t="s">
        <v>2168</v>
      </c>
      <c r="AO157" s="552" t="s">
        <v>2169</v>
      </c>
      <c r="AP157" s="552"/>
      <c r="AQ157" s="551" t="str">
        <f>+AE157</f>
        <v>Դատավորի ստաժ</v>
      </c>
      <c r="AR157" s="551" t="str">
        <f>+AF157</f>
        <v>Ստաժի %-ը</v>
      </c>
      <c r="AS157" s="552" t="s">
        <v>62</v>
      </c>
      <c r="AT157" s="570" t="s">
        <v>63</v>
      </c>
      <c r="AU157" s="552" t="s">
        <v>464</v>
      </c>
      <c r="AV157" s="552" t="s">
        <v>465</v>
      </c>
      <c r="AW157" s="552" t="s">
        <v>2254</v>
      </c>
      <c r="AX157" s="552" t="s">
        <v>2255</v>
      </c>
      <c r="AY157" s="536" t="s">
        <v>1448</v>
      </c>
      <c r="AZ157" s="536" t="s">
        <v>2778</v>
      </c>
      <c r="BA157" s="552" t="s">
        <v>2777</v>
      </c>
    </row>
    <row r="158" spans="1:53" s="489" customFormat="1" ht="23.25" customHeight="1">
      <c r="A158" s="901">
        <v>1</v>
      </c>
      <c r="B158" s="904" t="s">
        <v>587</v>
      </c>
      <c r="C158" s="816" t="s">
        <v>2187</v>
      </c>
      <c r="D158" s="816">
        <v>1985</v>
      </c>
      <c r="E158" s="818" t="s">
        <v>472</v>
      </c>
      <c r="F158" s="817">
        <v>1</v>
      </c>
      <c r="G158" s="899">
        <v>10</v>
      </c>
      <c r="H158" s="902">
        <f t="shared" ref="H158:H171" si="559">+G158*2</f>
        <v>20</v>
      </c>
      <c r="I158" s="790">
        <v>83200</v>
      </c>
      <c r="J158" s="790">
        <v>11</v>
      </c>
      <c r="K158" s="903">
        <f>+J158*I158</f>
        <v>915200</v>
      </c>
      <c r="L158" s="903">
        <v>183040</v>
      </c>
      <c r="M158" s="903">
        <f t="shared" ref="M158:M171" si="560">+K158*0.6</f>
        <v>549120</v>
      </c>
      <c r="N158" s="903">
        <f t="shared" ref="N158:N171" si="561">+K158+L158+M158</f>
        <v>1647360</v>
      </c>
      <c r="O158" s="790"/>
      <c r="P158" s="911">
        <f>+N158+O158</f>
        <v>1647360</v>
      </c>
      <c r="Q158" s="488">
        <f t="shared" ref="Q158:Q171" si="562">+P158*13</f>
        <v>21415680</v>
      </c>
      <c r="R158" s="717">
        <v>1</v>
      </c>
      <c r="S158" s="572">
        <f t="shared" ref="S158:S171" si="563">+G158+1</f>
        <v>11</v>
      </c>
      <c r="T158" s="461">
        <f>+S158*2</f>
        <v>22</v>
      </c>
      <c r="U158" s="456">
        <v>83200</v>
      </c>
      <c r="V158" s="456">
        <f t="shared" ref="V158:V171" si="564">+J158</f>
        <v>11</v>
      </c>
      <c r="W158" s="462">
        <f t="shared" ref="W158:W168" si="565">+U158*V158</f>
        <v>915200</v>
      </c>
      <c r="X158" s="462">
        <f t="shared" ref="X158:X171" si="566">IF((T158&lt;=30)*AND(W158*T158%&gt;L158),W158*T158%,IF((T158&gt;30)*AND(W158*30%&gt;L158),W158*30%,L158))</f>
        <v>201344</v>
      </c>
      <c r="Y158" s="462">
        <f t="shared" ref="Y158:Y168" si="567">+W158*0.6</f>
        <v>549120</v>
      </c>
      <c r="Z158" s="462">
        <f t="shared" ref="Z158:Z168" si="568">+W158+X158+Y158</f>
        <v>1665664</v>
      </c>
      <c r="AA158" s="456">
        <f t="shared" ref="AA158:AA171" si="569">+O158</f>
        <v>0</v>
      </c>
      <c r="AB158" s="488">
        <f>+Z158+AA158</f>
        <v>1665664</v>
      </c>
      <c r="AC158" s="488">
        <f>+AB158*13</f>
        <v>21653632</v>
      </c>
      <c r="AD158" s="717">
        <v>1</v>
      </c>
      <c r="AE158" s="572">
        <f t="shared" ref="AE158:AE168" si="570">+S158+1</f>
        <v>12</v>
      </c>
      <c r="AF158" s="461">
        <f>+AE158*2</f>
        <v>24</v>
      </c>
      <c r="AG158" s="456">
        <f t="shared" ref="AG158:AG168" si="571">+U158</f>
        <v>83200</v>
      </c>
      <c r="AH158" s="456">
        <f t="shared" ref="AH158:AH168" si="572">+V158</f>
        <v>11</v>
      </c>
      <c r="AI158" s="462">
        <f t="shared" ref="AI158:AI168" si="573">+AG158*AH158</f>
        <v>915200</v>
      </c>
      <c r="AJ158" s="462">
        <f t="shared" ref="AJ158:AJ168" si="574">IF((AF158&lt;=30)*AND(AI158*AF158%&gt;X158),AI158*AF158%,IF((AF158&gt;30)*AND(AI158*30%&gt;X158),AI158*30%,X158))</f>
        <v>219648</v>
      </c>
      <c r="AK158" s="462">
        <f t="shared" ref="AK158:AK168" si="575">+AI158*0.6</f>
        <v>549120</v>
      </c>
      <c r="AL158" s="462">
        <f t="shared" ref="AL158:AL168" si="576">+AI158+AJ158+AK158</f>
        <v>1683968</v>
      </c>
      <c r="AM158" s="456">
        <f t="shared" ref="AM158:AM168" si="577">+AA158</f>
        <v>0</v>
      </c>
      <c r="AN158" s="488">
        <f>+AL158+AM158</f>
        <v>1683968</v>
      </c>
      <c r="AO158" s="488">
        <f>+AN158*13</f>
        <v>21891584</v>
      </c>
      <c r="AP158" s="717">
        <v>1</v>
      </c>
      <c r="AQ158" s="572">
        <f t="shared" ref="AQ158:AQ168" si="578">+AE158+1</f>
        <v>13</v>
      </c>
      <c r="AR158" s="461">
        <f>+AQ158*2</f>
        <v>26</v>
      </c>
      <c r="AS158" s="456">
        <f t="shared" ref="AS158:AS168" si="579">+AG158</f>
        <v>83200</v>
      </c>
      <c r="AT158" s="456">
        <f t="shared" ref="AT158:AT168" si="580">+AH158</f>
        <v>11</v>
      </c>
      <c r="AU158" s="462">
        <f t="shared" ref="AU158:AU168" si="581">+AS158*AT158</f>
        <v>915200</v>
      </c>
      <c r="AV158" s="462">
        <f t="shared" ref="AV158:AV168" si="582">IF((AR158&lt;=30)*AND(AU158*AR158%&gt;AJ158),AU158*AR158%,IF((AR158&gt;30)*AND(AU158*30%&gt;AJ158),AU158*30%,AJ158))</f>
        <v>237952</v>
      </c>
      <c r="AW158" s="462">
        <f t="shared" ref="AW158:AW168" si="583">+AU158*0.6</f>
        <v>549120</v>
      </c>
      <c r="AX158" s="462">
        <f t="shared" ref="AX158:AX168" si="584">+AU158+AV158+AW158</f>
        <v>1702272</v>
      </c>
      <c r="AY158" s="456">
        <f t="shared" ref="AY158:AY168" si="585">+AM158</f>
        <v>0</v>
      </c>
      <c r="AZ158" s="488">
        <f>+AX158+AY158</f>
        <v>1702272</v>
      </c>
      <c r="BA158" s="488">
        <f>+AZ158*13</f>
        <v>22129536</v>
      </c>
    </row>
    <row r="159" spans="1:53" s="489" customFormat="1" ht="23.25" customHeight="1">
      <c r="A159" s="901">
        <v>2</v>
      </c>
      <c r="B159" s="818" t="s">
        <v>567</v>
      </c>
      <c r="C159" s="816" t="s">
        <v>2187</v>
      </c>
      <c r="D159" s="816">
        <v>1990</v>
      </c>
      <c r="E159" s="818" t="s">
        <v>544</v>
      </c>
      <c r="F159" s="817">
        <v>1</v>
      </c>
      <c r="G159" s="899">
        <v>5</v>
      </c>
      <c r="H159" s="902">
        <f t="shared" si="559"/>
        <v>10</v>
      </c>
      <c r="I159" s="790">
        <v>83200</v>
      </c>
      <c r="J159" s="790">
        <v>10</v>
      </c>
      <c r="K159" s="903">
        <f>+J159*I159</f>
        <v>832000</v>
      </c>
      <c r="L159" s="903">
        <v>83200</v>
      </c>
      <c r="M159" s="903">
        <f t="shared" si="560"/>
        <v>499200</v>
      </c>
      <c r="N159" s="903">
        <f t="shared" si="561"/>
        <v>1414400</v>
      </c>
      <c r="O159" s="790"/>
      <c r="P159" s="911">
        <f>+N159+O159</f>
        <v>1414400</v>
      </c>
      <c r="Q159" s="488">
        <f t="shared" si="562"/>
        <v>18387200</v>
      </c>
      <c r="R159" s="717">
        <v>1</v>
      </c>
      <c r="S159" s="572">
        <f t="shared" si="563"/>
        <v>6</v>
      </c>
      <c r="T159" s="461">
        <f>+S159*2</f>
        <v>12</v>
      </c>
      <c r="U159" s="456">
        <v>83200</v>
      </c>
      <c r="V159" s="456">
        <f t="shared" si="564"/>
        <v>10</v>
      </c>
      <c r="W159" s="462">
        <f t="shared" si="565"/>
        <v>832000</v>
      </c>
      <c r="X159" s="462">
        <f t="shared" si="566"/>
        <v>99840</v>
      </c>
      <c r="Y159" s="462">
        <f t="shared" si="567"/>
        <v>499200</v>
      </c>
      <c r="Z159" s="462">
        <f t="shared" si="568"/>
        <v>1431040</v>
      </c>
      <c r="AA159" s="456">
        <f t="shared" si="569"/>
        <v>0</v>
      </c>
      <c r="AB159" s="488">
        <f>+Z159+AA159</f>
        <v>1431040</v>
      </c>
      <c r="AC159" s="488">
        <f t="shared" ref="AC159:AC166" si="586">+AB159*13</f>
        <v>18603520</v>
      </c>
      <c r="AD159" s="717">
        <v>1</v>
      </c>
      <c r="AE159" s="572">
        <f t="shared" si="570"/>
        <v>7</v>
      </c>
      <c r="AF159" s="461">
        <f>+AE159*2</f>
        <v>14</v>
      </c>
      <c r="AG159" s="456">
        <f t="shared" si="571"/>
        <v>83200</v>
      </c>
      <c r="AH159" s="456">
        <f t="shared" si="572"/>
        <v>10</v>
      </c>
      <c r="AI159" s="462">
        <f t="shared" si="573"/>
        <v>832000</v>
      </c>
      <c r="AJ159" s="462">
        <f t="shared" si="574"/>
        <v>116480.00000000001</v>
      </c>
      <c r="AK159" s="462">
        <f t="shared" si="575"/>
        <v>499200</v>
      </c>
      <c r="AL159" s="462">
        <f t="shared" si="576"/>
        <v>1447680</v>
      </c>
      <c r="AM159" s="456">
        <f t="shared" si="577"/>
        <v>0</v>
      </c>
      <c r="AN159" s="488">
        <f>+AL159+AM159</f>
        <v>1447680</v>
      </c>
      <c r="AO159" s="488">
        <f t="shared" ref="AO159:AO166" si="587">+AN159*13</f>
        <v>18819840</v>
      </c>
      <c r="AP159" s="717">
        <v>1</v>
      </c>
      <c r="AQ159" s="572">
        <f t="shared" si="578"/>
        <v>8</v>
      </c>
      <c r="AR159" s="461">
        <f>+AQ159*2</f>
        <v>16</v>
      </c>
      <c r="AS159" s="456">
        <f t="shared" si="579"/>
        <v>83200</v>
      </c>
      <c r="AT159" s="456">
        <f t="shared" si="580"/>
        <v>10</v>
      </c>
      <c r="AU159" s="462">
        <f t="shared" si="581"/>
        <v>832000</v>
      </c>
      <c r="AV159" s="462">
        <f t="shared" si="582"/>
        <v>133120</v>
      </c>
      <c r="AW159" s="462">
        <f t="shared" si="583"/>
        <v>499200</v>
      </c>
      <c r="AX159" s="462">
        <f t="shared" si="584"/>
        <v>1464320</v>
      </c>
      <c r="AY159" s="456">
        <f t="shared" si="585"/>
        <v>0</v>
      </c>
      <c r="AZ159" s="488">
        <f>+AX159+AY159</f>
        <v>1464320</v>
      </c>
      <c r="BA159" s="488">
        <f t="shared" ref="BA159:BA166" si="588">+AZ159*13</f>
        <v>19036160</v>
      </c>
    </row>
    <row r="160" spans="1:53" s="489" customFormat="1" ht="23.25" customHeight="1">
      <c r="A160" s="901">
        <v>3</v>
      </c>
      <c r="B160" s="905" t="s">
        <v>502</v>
      </c>
      <c r="C160" s="816" t="s">
        <v>2187</v>
      </c>
      <c r="D160" s="816">
        <v>1959</v>
      </c>
      <c r="E160" s="818" t="s">
        <v>544</v>
      </c>
      <c r="F160" s="817">
        <v>1</v>
      </c>
      <c r="G160" s="899">
        <v>23</v>
      </c>
      <c r="H160" s="902">
        <f t="shared" si="559"/>
        <v>46</v>
      </c>
      <c r="I160" s="790">
        <v>83200</v>
      </c>
      <c r="J160" s="790">
        <v>10</v>
      </c>
      <c r="K160" s="903">
        <f t="shared" ref="K160:K166" si="589">+J160*I160</f>
        <v>832000</v>
      </c>
      <c r="L160" s="903">
        <v>249600</v>
      </c>
      <c r="M160" s="903">
        <f t="shared" si="560"/>
        <v>499200</v>
      </c>
      <c r="N160" s="903">
        <f t="shared" si="561"/>
        <v>1580800</v>
      </c>
      <c r="O160" s="790"/>
      <c r="P160" s="911">
        <f t="shared" ref="P160:P166" si="590">+N160+O160</f>
        <v>1580800</v>
      </c>
      <c r="Q160" s="488">
        <f t="shared" si="562"/>
        <v>20550400</v>
      </c>
      <c r="R160" s="717">
        <v>1</v>
      </c>
      <c r="S160" s="572">
        <f t="shared" si="563"/>
        <v>24</v>
      </c>
      <c r="T160" s="461">
        <f t="shared" ref="T160:T166" si="591">+S160*2</f>
        <v>48</v>
      </c>
      <c r="U160" s="456">
        <v>83200</v>
      </c>
      <c r="V160" s="456">
        <f t="shared" si="564"/>
        <v>10</v>
      </c>
      <c r="W160" s="462">
        <f t="shared" si="565"/>
        <v>832000</v>
      </c>
      <c r="X160" s="462">
        <f t="shared" si="566"/>
        <v>249600</v>
      </c>
      <c r="Y160" s="462">
        <f t="shared" si="567"/>
        <v>499200</v>
      </c>
      <c r="Z160" s="462">
        <f t="shared" si="568"/>
        <v>1580800</v>
      </c>
      <c r="AA160" s="456">
        <f t="shared" si="569"/>
        <v>0</v>
      </c>
      <c r="AB160" s="488">
        <f t="shared" ref="AB160:AB166" si="592">+Z160+AA160</f>
        <v>1580800</v>
      </c>
      <c r="AC160" s="488">
        <f t="shared" si="586"/>
        <v>20550400</v>
      </c>
      <c r="AD160" s="717">
        <v>1</v>
      </c>
      <c r="AE160" s="572">
        <f t="shared" si="570"/>
        <v>25</v>
      </c>
      <c r="AF160" s="461">
        <f t="shared" ref="AF160:AF166" si="593">+AE160*2</f>
        <v>50</v>
      </c>
      <c r="AG160" s="456">
        <f t="shared" si="571"/>
        <v>83200</v>
      </c>
      <c r="AH160" s="456">
        <f t="shared" si="572"/>
        <v>10</v>
      </c>
      <c r="AI160" s="462">
        <f t="shared" si="573"/>
        <v>832000</v>
      </c>
      <c r="AJ160" s="462">
        <f t="shared" si="574"/>
        <v>249600</v>
      </c>
      <c r="AK160" s="462">
        <f t="shared" si="575"/>
        <v>499200</v>
      </c>
      <c r="AL160" s="462">
        <f t="shared" si="576"/>
        <v>1580800</v>
      </c>
      <c r="AM160" s="456">
        <f t="shared" si="577"/>
        <v>0</v>
      </c>
      <c r="AN160" s="488">
        <f t="shared" ref="AN160:AN166" si="594">+AL160+AM160</f>
        <v>1580800</v>
      </c>
      <c r="AO160" s="488">
        <f t="shared" si="587"/>
        <v>20550400</v>
      </c>
      <c r="AP160" s="717">
        <v>1</v>
      </c>
      <c r="AQ160" s="572">
        <f t="shared" si="578"/>
        <v>26</v>
      </c>
      <c r="AR160" s="461">
        <f t="shared" ref="AR160:AR166" si="595">+AQ160*2</f>
        <v>52</v>
      </c>
      <c r="AS160" s="456">
        <f t="shared" si="579"/>
        <v>83200</v>
      </c>
      <c r="AT160" s="456">
        <f t="shared" si="580"/>
        <v>10</v>
      </c>
      <c r="AU160" s="462">
        <f t="shared" si="581"/>
        <v>832000</v>
      </c>
      <c r="AV160" s="462">
        <f t="shared" si="582"/>
        <v>249600</v>
      </c>
      <c r="AW160" s="462">
        <f t="shared" si="583"/>
        <v>499200</v>
      </c>
      <c r="AX160" s="462">
        <f t="shared" si="584"/>
        <v>1580800</v>
      </c>
      <c r="AY160" s="456">
        <f t="shared" si="585"/>
        <v>0</v>
      </c>
      <c r="AZ160" s="488">
        <f t="shared" ref="AZ160:AZ166" si="596">+AX160+AY160</f>
        <v>1580800</v>
      </c>
      <c r="BA160" s="488">
        <f t="shared" si="588"/>
        <v>20550400</v>
      </c>
    </row>
    <row r="161" spans="1:53" s="489" customFormat="1" ht="23.25" customHeight="1">
      <c r="A161" s="901">
        <v>4</v>
      </c>
      <c r="B161" s="905" t="s">
        <v>2206</v>
      </c>
      <c r="C161" s="816" t="s">
        <v>2186</v>
      </c>
      <c r="D161" s="816">
        <v>1987</v>
      </c>
      <c r="E161" s="818" t="s">
        <v>544</v>
      </c>
      <c r="F161" s="817">
        <v>1</v>
      </c>
      <c r="G161" s="899">
        <v>2</v>
      </c>
      <c r="H161" s="902">
        <f t="shared" si="559"/>
        <v>4</v>
      </c>
      <c r="I161" s="790">
        <v>83200</v>
      </c>
      <c r="J161" s="790">
        <v>10</v>
      </c>
      <c r="K161" s="903">
        <f t="shared" si="589"/>
        <v>832000</v>
      </c>
      <c r="L161" s="903">
        <v>33280</v>
      </c>
      <c r="M161" s="903">
        <f t="shared" si="560"/>
        <v>499200</v>
      </c>
      <c r="N161" s="903">
        <f t="shared" si="561"/>
        <v>1364480</v>
      </c>
      <c r="O161" s="790"/>
      <c r="P161" s="911">
        <f t="shared" si="590"/>
        <v>1364480</v>
      </c>
      <c r="Q161" s="488">
        <f t="shared" si="562"/>
        <v>17738240</v>
      </c>
      <c r="R161" s="717">
        <v>1</v>
      </c>
      <c r="S161" s="572">
        <f t="shared" si="563"/>
        <v>3</v>
      </c>
      <c r="T161" s="461">
        <f t="shared" si="591"/>
        <v>6</v>
      </c>
      <c r="U161" s="456">
        <v>83200</v>
      </c>
      <c r="V161" s="456">
        <f t="shared" si="564"/>
        <v>10</v>
      </c>
      <c r="W161" s="462">
        <f t="shared" si="565"/>
        <v>832000</v>
      </c>
      <c r="X161" s="462">
        <f t="shared" si="566"/>
        <v>49920</v>
      </c>
      <c r="Y161" s="462">
        <f t="shared" si="567"/>
        <v>499200</v>
      </c>
      <c r="Z161" s="462">
        <f t="shared" si="568"/>
        <v>1381120</v>
      </c>
      <c r="AA161" s="456">
        <f t="shared" si="569"/>
        <v>0</v>
      </c>
      <c r="AB161" s="488">
        <f t="shared" si="592"/>
        <v>1381120</v>
      </c>
      <c r="AC161" s="488">
        <f t="shared" si="586"/>
        <v>17954560</v>
      </c>
      <c r="AD161" s="717">
        <v>1</v>
      </c>
      <c r="AE161" s="572">
        <f t="shared" si="570"/>
        <v>4</v>
      </c>
      <c r="AF161" s="461">
        <f t="shared" si="593"/>
        <v>8</v>
      </c>
      <c r="AG161" s="456">
        <f t="shared" si="571"/>
        <v>83200</v>
      </c>
      <c r="AH161" s="456">
        <f t="shared" si="572"/>
        <v>10</v>
      </c>
      <c r="AI161" s="462">
        <f t="shared" si="573"/>
        <v>832000</v>
      </c>
      <c r="AJ161" s="462">
        <f t="shared" si="574"/>
        <v>66560</v>
      </c>
      <c r="AK161" s="462">
        <f t="shared" si="575"/>
        <v>499200</v>
      </c>
      <c r="AL161" s="462">
        <f t="shared" si="576"/>
        <v>1397760</v>
      </c>
      <c r="AM161" s="456">
        <f t="shared" si="577"/>
        <v>0</v>
      </c>
      <c r="AN161" s="488">
        <f t="shared" si="594"/>
        <v>1397760</v>
      </c>
      <c r="AO161" s="488">
        <f t="shared" si="587"/>
        <v>18170880</v>
      </c>
      <c r="AP161" s="717">
        <v>1</v>
      </c>
      <c r="AQ161" s="572">
        <f t="shared" si="578"/>
        <v>5</v>
      </c>
      <c r="AR161" s="461">
        <f t="shared" si="595"/>
        <v>10</v>
      </c>
      <c r="AS161" s="456">
        <f t="shared" si="579"/>
        <v>83200</v>
      </c>
      <c r="AT161" s="456">
        <f t="shared" si="580"/>
        <v>10</v>
      </c>
      <c r="AU161" s="462">
        <f t="shared" si="581"/>
        <v>832000</v>
      </c>
      <c r="AV161" s="462">
        <f t="shared" si="582"/>
        <v>83200</v>
      </c>
      <c r="AW161" s="462">
        <f t="shared" si="583"/>
        <v>499200</v>
      </c>
      <c r="AX161" s="462">
        <f t="shared" si="584"/>
        <v>1414400</v>
      </c>
      <c r="AY161" s="456">
        <f t="shared" si="585"/>
        <v>0</v>
      </c>
      <c r="AZ161" s="488">
        <f t="shared" si="596"/>
        <v>1414400</v>
      </c>
      <c r="BA161" s="488">
        <f t="shared" si="588"/>
        <v>18387200</v>
      </c>
    </row>
    <row r="162" spans="1:53" s="489" customFormat="1" ht="23.25" customHeight="1">
      <c r="A162" s="901">
        <v>5</v>
      </c>
      <c r="B162" s="818" t="s">
        <v>3384</v>
      </c>
      <c r="C162" s="816" t="s">
        <v>2186</v>
      </c>
      <c r="D162" s="816" t="s">
        <v>3385</v>
      </c>
      <c r="E162" s="818" t="s">
        <v>544</v>
      </c>
      <c r="F162" s="817">
        <v>1</v>
      </c>
      <c r="G162" s="899">
        <v>1</v>
      </c>
      <c r="H162" s="902">
        <f t="shared" si="559"/>
        <v>2</v>
      </c>
      <c r="I162" s="790">
        <v>83200</v>
      </c>
      <c r="J162" s="790">
        <v>10</v>
      </c>
      <c r="K162" s="903">
        <f t="shared" si="589"/>
        <v>832000</v>
      </c>
      <c r="L162" s="903">
        <v>16640</v>
      </c>
      <c r="M162" s="903">
        <f t="shared" si="560"/>
        <v>499200</v>
      </c>
      <c r="N162" s="903">
        <f t="shared" si="561"/>
        <v>1347840</v>
      </c>
      <c r="O162" s="790"/>
      <c r="P162" s="911">
        <f t="shared" si="590"/>
        <v>1347840</v>
      </c>
      <c r="Q162" s="488">
        <f t="shared" si="562"/>
        <v>17521920</v>
      </c>
      <c r="R162" s="717">
        <v>1</v>
      </c>
      <c r="S162" s="572">
        <f t="shared" si="563"/>
        <v>2</v>
      </c>
      <c r="T162" s="461">
        <f t="shared" si="591"/>
        <v>4</v>
      </c>
      <c r="U162" s="456">
        <v>83200</v>
      </c>
      <c r="V162" s="456">
        <f t="shared" si="564"/>
        <v>10</v>
      </c>
      <c r="W162" s="462">
        <f t="shared" si="565"/>
        <v>832000</v>
      </c>
      <c r="X162" s="462">
        <f t="shared" si="566"/>
        <v>33280</v>
      </c>
      <c r="Y162" s="462">
        <f t="shared" si="567"/>
        <v>499200</v>
      </c>
      <c r="Z162" s="462">
        <f t="shared" si="568"/>
        <v>1364480</v>
      </c>
      <c r="AA162" s="456">
        <f t="shared" si="569"/>
        <v>0</v>
      </c>
      <c r="AB162" s="488">
        <f t="shared" si="592"/>
        <v>1364480</v>
      </c>
      <c r="AC162" s="488">
        <f t="shared" si="586"/>
        <v>17738240</v>
      </c>
      <c r="AD162" s="717">
        <v>1</v>
      </c>
      <c r="AE162" s="572">
        <f t="shared" si="570"/>
        <v>3</v>
      </c>
      <c r="AF162" s="461">
        <f t="shared" si="593"/>
        <v>6</v>
      </c>
      <c r="AG162" s="456">
        <f t="shared" si="571"/>
        <v>83200</v>
      </c>
      <c r="AH162" s="456">
        <f t="shared" si="572"/>
        <v>10</v>
      </c>
      <c r="AI162" s="462">
        <f t="shared" si="573"/>
        <v>832000</v>
      </c>
      <c r="AJ162" s="462">
        <f t="shared" si="574"/>
        <v>49920</v>
      </c>
      <c r="AK162" s="462">
        <f t="shared" si="575"/>
        <v>499200</v>
      </c>
      <c r="AL162" s="462">
        <f t="shared" si="576"/>
        <v>1381120</v>
      </c>
      <c r="AM162" s="456">
        <f t="shared" si="577"/>
        <v>0</v>
      </c>
      <c r="AN162" s="488">
        <f t="shared" si="594"/>
        <v>1381120</v>
      </c>
      <c r="AO162" s="488">
        <f t="shared" si="587"/>
        <v>17954560</v>
      </c>
      <c r="AP162" s="717">
        <v>1</v>
      </c>
      <c r="AQ162" s="572">
        <f t="shared" si="578"/>
        <v>4</v>
      </c>
      <c r="AR162" s="461">
        <f t="shared" si="595"/>
        <v>8</v>
      </c>
      <c r="AS162" s="456">
        <f t="shared" si="579"/>
        <v>83200</v>
      </c>
      <c r="AT162" s="456">
        <f t="shared" si="580"/>
        <v>10</v>
      </c>
      <c r="AU162" s="462">
        <f t="shared" si="581"/>
        <v>832000</v>
      </c>
      <c r="AV162" s="462">
        <f t="shared" si="582"/>
        <v>66560</v>
      </c>
      <c r="AW162" s="462">
        <f t="shared" si="583"/>
        <v>499200</v>
      </c>
      <c r="AX162" s="462">
        <f t="shared" si="584"/>
        <v>1397760</v>
      </c>
      <c r="AY162" s="456">
        <f t="shared" si="585"/>
        <v>0</v>
      </c>
      <c r="AZ162" s="488">
        <f t="shared" si="596"/>
        <v>1397760</v>
      </c>
      <c r="BA162" s="488">
        <f t="shared" si="588"/>
        <v>18170880</v>
      </c>
    </row>
    <row r="163" spans="1:53" s="489" customFormat="1" ht="23.25" customHeight="1">
      <c r="A163" s="901">
        <v>6</v>
      </c>
      <c r="B163" s="818" t="s">
        <v>1435</v>
      </c>
      <c r="C163" s="816" t="s">
        <v>2187</v>
      </c>
      <c r="D163" s="816">
        <v>1983</v>
      </c>
      <c r="E163" s="818" t="s">
        <v>544</v>
      </c>
      <c r="F163" s="817">
        <v>1</v>
      </c>
      <c r="G163" s="899">
        <v>2</v>
      </c>
      <c r="H163" s="902">
        <f t="shared" si="559"/>
        <v>4</v>
      </c>
      <c r="I163" s="790">
        <v>83200</v>
      </c>
      <c r="J163" s="790">
        <v>10</v>
      </c>
      <c r="K163" s="903">
        <f>+J163*I163</f>
        <v>832000</v>
      </c>
      <c r="L163" s="903">
        <v>33280</v>
      </c>
      <c r="M163" s="903">
        <f t="shared" si="560"/>
        <v>499200</v>
      </c>
      <c r="N163" s="903">
        <f t="shared" si="561"/>
        <v>1364480</v>
      </c>
      <c r="O163" s="790"/>
      <c r="P163" s="911">
        <f>+N163+O163</f>
        <v>1364480</v>
      </c>
      <c r="Q163" s="488">
        <f t="shared" si="562"/>
        <v>17738240</v>
      </c>
      <c r="R163" s="717">
        <v>1</v>
      </c>
      <c r="S163" s="572">
        <f t="shared" si="563"/>
        <v>3</v>
      </c>
      <c r="T163" s="461">
        <f>+S163*2</f>
        <v>6</v>
      </c>
      <c r="U163" s="456">
        <v>83200</v>
      </c>
      <c r="V163" s="456">
        <f t="shared" si="564"/>
        <v>10</v>
      </c>
      <c r="W163" s="462">
        <f>+U163*V163</f>
        <v>832000</v>
      </c>
      <c r="X163" s="462">
        <f t="shared" si="566"/>
        <v>49920</v>
      </c>
      <c r="Y163" s="462">
        <f>+W163*0.6</f>
        <v>499200</v>
      </c>
      <c r="Z163" s="462">
        <f>+W163+X163+Y163</f>
        <v>1381120</v>
      </c>
      <c r="AA163" s="456">
        <f t="shared" si="569"/>
        <v>0</v>
      </c>
      <c r="AB163" s="488">
        <f>+Z163+AA163</f>
        <v>1381120</v>
      </c>
      <c r="AC163" s="488">
        <f>+AB163*13</f>
        <v>17954560</v>
      </c>
      <c r="AD163" s="717">
        <v>1</v>
      </c>
      <c r="AE163" s="572">
        <f>+S163+1</f>
        <v>4</v>
      </c>
      <c r="AF163" s="461">
        <f>+AE163*2</f>
        <v>8</v>
      </c>
      <c r="AG163" s="456">
        <f>+U163</f>
        <v>83200</v>
      </c>
      <c r="AH163" s="456">
        <f>+V163</f>
        <v>10</v>
      </c>
      <c r="AI163" s="462">
        <f>+AG163*AH163</f>
        <v>832000</v>
      </c>
      <c r="AJ163" s="462">
        <f>IF((AF163&lt;=30)*AND(AI163*AF163%&gt;X163),AI163*AF163%,IF((AF163&gt;30)*AND(AI163*30%&gt;X163),AI163*30%,X163))</f>
        <v>66560</v>
      </c>
      <c r="AK163" s="462">
        <f>+AI163*0.6</f>
        <v>499200</v>
      </c>
      <c r="AL163" s="462">
        <f>+AI163+AJ163+AK163</f>
        <v>1397760</v>
      </c>
      <c r="AM163" s="456">
        <f>+AA163</f>
        <v>0</v>
      </c>
      <c r="AN163" s="488">
        <f>+AL163+AM163</f>
        <v>1397760</v>
      </c>
      <c r="AO163" s="488">
        <f>+AN163*13</f>
        <v>18170880</v>
      </c>
      <c r="AP163" s="717">
        <v>1</v>
      </c>
      <c r="AQ163" s="572">
        <f>+AE163+1</f>
        <v>5</v>
      </c>
      <c r="AR163" s="461">
        <f>+AQ163*2</f>
        <v>10</v>
      </c>
      <c r="AS163" s="456">
        <f>+AG163</f>
        <v>83200</v>
      </c>
      <c r="AT163" s="456">
        <f>+AH163</f>
        <v>10</v>
      </c>
      <c r="AU163" s="462">
        <f>+AS163*AT163</f>
        <v>832000</v>
      </c>
      <c r="AV163" s="462">
        <f>IF((AR163&lt;=30)*AND(AU163*AR163%&gt;AJ163),AU163*AR163%,IF((AR163&gt;30)*AND(AU163*30%&gt;AJ163),AU163*30%,AJ163))</f>
        <v>83200</v>
      </c>
      <c r="AW163" s="462">
        <f>+AU163*0.6</f>
        <v>499200</v>
      </c>
      <c r="AX163" s="462">
        <f>+AU163+AV163+AW163</f>
        <v>1414400</v>
      </c>
      <c r="AY163" s="456">
        <f>+AM163</f>
        <v>0</v>
      </c>
      <c r="AZ163" s="488">
        <f>+AX163+AY163</f>
        <v>1414400</v>
      </c>
      <c r="BA163" s="488">
        <f>+AZ163*13</f>
        <v>18387200</v>
      </c>
    </row>
    <row r="164" spans="1:53" s="489" customFormat="1" ht="23.25" customHeight="1">
      <c r="A164" s="901">
        <v>7</v>
      </c>
      <c r="B164" s="818" t="s">
        <v>3386</v>
      </c>
      <c r="C164" s="816" t="s">
        <v>2186</v>
      </c>
      <c r="D164" s="816" t="s">
        <v>3387</v>
      </c>
      <c r="E164" s="818" t="s">
        <v>544</v>
      </c>
      <c r="F164" s="817">
        <v>1</v>
      </c>
      <c r="G164" s="899">
        <v>1</v>
      </c>
      <c r="H164" s="902">
        <f t="shared" si="559"/>
        <v>2</v>
      </c>
      <c r="I164" s="790">
        <v>83200</v>
      </c>
      <c r="J164" s="790">
        <v>10</v>
      </c>
      <c r="K164" s="903">
        <f t="shared" si="589"/>
        <v>832000</v>
      </c>
      <c r="L164" s="903">
        <v>16640</v>
      </c>
      <c r="M164" s="903">
        <f t="shared" si="560"/>
        <v>499200</v>
      </c>
      <c r="N164" s="903">
        <f t="shared" si="561"/>
        <v>1347840</v>
      </c>
      <c r="O164" s="790"/>
      <c r="P164" s="911">
        <f t="shared" si="590"/>
        <v>1347840</v>
      </c>
      <c r="Q164" s="488">
        <f t="shared" si="562"/>
        <v>17521920</v>
      </c>
      <c r="R164" s="717">
        <v>1</v>
      </c>
      <c r="S164" s="572">
        <f t="shared" si="563"/>
        <v>2</v>
      </c>
      <c r="T164" s="461">
        <f t="shared" si="591"/>
        <v>4</v>
      </c>
      <c r="U164" s="456">
        <v>83200</v>
      </c>
      <c r="V164" s="456">
        <f t="shared" si="564"/>
        <v>10</v>
      </c>
      <c r="W164" s="462">
        <f t="shared" si="565"/>
        <v>832000</v>
      </c>
      <c r="X164" s="462">
        <f t="shared" si="566"/>
        <v>33280</v>
      </c>
      <c r="Y164" s="462">
        <f t="shared" si="567"/>
        <v>499200</v>
      </c>
      <c r="Z164" s="462">
        <f t="shared" si="568"/>
        <v>1364480</v>
      </c>
      <c r="AA164" s="456">
        <f t="shared" si="569"/>
        <v>0</v>
      </c>
      <c r="AB164" s="488">
        <f t="shared" si="592"/>
        <v>1364480</v>
      </c>
      <c r="AC164" s="488">
        <f t="shared" si="586"/>
        <v>17738240</v>
      </c>
      <c r="AD164" s="717">
        <v>1</v>
      </c>
      <c r="AE164" s="572">
        <f t="shared" si="570"/>
        <v>3</v>
      </c>
      <c r="AF164" s="461">
        <f t="shared" si="593"/>
        <v>6</v>
      </c>
      <c r="AG164" s="456">
        <f t="shared" si="571"/>
        <v>83200</v>
      </c>
      <c r="AH164" s="456">
        <f t="shared" si="572"/>
        <v>10</v>
      </c>
      <c r="AI164" s="462">
        <f t="shared" si="573"/>
        <v>832000</v>
      </c>
      <c r="AJ164" s="462">
        <f t="shared" si="574"/>
        <v>49920</v>
      </c>
      <c r="AK164" s="462">
        <f t="shared" si="575"/>
        <v>499200</v>
      </c>
      <c r="AL164" s="462">
        <f t="shared" si="576"/>
        <v>1381120</v>
      </c>
      <c r="AM164" s="456">
        <f t="shared" si="577"/>
        <v>0</v>
      </c>
      <c r="AN164" s="488">
        <f t="shared" si="594"/>
        <v>1381120</v>
      </c>
      <c r="AO164" s="488">
        <f t="shared" si="587"/>
        <v>17954560</v>
      </c>
      <c r="AP164" s="717">
        <v>1</v>
      </c>
      <c r="AQ164" s="572">
        <f t="shared" si="578"/>
        <v>4</v>
      </c>
      <c r="AR164" s="461">
        <f t="shared" si="595"/>
        <v>8</v>
      </c>
      <c r="AS164" s="456">
        <f t="shared" si="579"/>
        <v>83200</v>
      </c>
      <c r="AT164" s="456">
        <f t="shared" si="580"/>
        <v>10</v>
      </c>
      <c r="AU164" s="462">
        <f t="shared" si="581"/>
        <v>832000</v>
      </c>
      <c r="AV164" s="462">
        <f t="shared" si="582"/>
        <v>66560</v>
      </c>
      <c r="AW164" s="462">
        <f t="shared" si="583"/>
        <v>499200</v>
      </c>
      <c r="AX164" s="462">
        <f t="shared" si="584"/>
        <v>1397760</v>
      </c>
      <c r="AY164" s="456">
        <f t="shared" si="585"/>
        <v>0</v>
      </c>
      <c r="AZ164" s="488">
        <f t="shared" si="596"/>
        <v>1397760</v>
      </c>
      <c r="BA164" s="488">
        <f t="shared" si="588"/>
        <v>18170880</v>
      </c>
    </row>
    <row r="165" spans="1:53" s="489" customFormat="1" ht="23.25" customHeight="1">
      <c r="A165" s="901">
        <v>8</v>
      </c>
      <c r="B165" s="818" t="s">
        <v>3388</v>
      </c>
      <c r="C165" s="816" t="s">
        <v>2187</v>
      </c>
      <c r="D165" s="816" t="s">
        <v>3389</v>
      </c>
      <c r="E165" s="818" t="s">
        <v>544</v>
      </c>
      <c r="F165" s="817">
        <v>1</v>
      </c>
      <c r="G165" s="899">
        <v>1</v>
      </c>
      <c r="H165" s="902">
        <f t="shared" si="559"/>
        <v>2</v>
      </c>
      <c r="I165" s="790">
        <v>83200</v>
      </c>
      <c r="J165" s="790">
        <v>10</v>
      </c>
      <c r="K165" s="903">
        <f t="shared" si="589"/>
        <v>832000</v>
      </c>
      <c r="L165" s="903">
        <v>16640</v>
      </c>
      <c r="M165" s="903">
        <f t="shared" si="560"/>
        <v>499200</v>
      </c>
      <c r="N165" s="903">
        <f t="shared" si="561"/>
        <v>1347840</v>
      </c>
      <c r="O165" s="790"/>
      <c r="P165" s="911">
        <f t="shared" si="590"/>
        <v>1347840</v>
      </c>
      <c r="Q165" s="488">
        <f t="shared" si="562"/>
        <v>17521920</v>
      </c>
      <c r="R165" s="717">
        <v>1</v>
      </c>
      <c r="S165" s="572">
        <f t="shared" si="563"/>
        <v>2</v>
      </c>
      <c r="T165" s="461">
        <f t="shared" si="591"/>
        <v>4</v>
      </c>
      <c r="U165" s="456">
        <v>83200</v>
      </c>
      <c r="V165" s="456">
        <f t="shared" si="564"/>
        <v>10</v>
      </c>
      <c r="W165" s="462">
        <f t="shared" si="565"/>
        <v>832000</v>
      </c>
      <c r="X165" s="462">
        <f t="shared" si="566"/>
        <v>33280</v>
      </c>
      <c r="Y165" s="462">
        <f t="shared" si="567"/>
        <v>499200</v>
      </c>
      <c r="Z165" s="462">
        <f t="shared" si="568"/>
        <v>1364480</v>
      </c>
      <c r="AA165" s="456">
        <f t="shared" si="569"/>
        <v>0</v>
      </c>
      <c r="AB165" s="488">
        <f t="shared" si="592"/>
        <v>1364480</v>
      </c>
      <c r="AC165" s="488">
        <f t="shared" si="586"/>
        <v>17738240</v>
      </c>
      <c r="AD165" s="717">
        <v>1</v>
      </c>
      <c r="AE165" s="572">
        <f t="shared" si="570"/>
        <v>3</v>
      </c>
      <c r="AF165" s="461">
        <f t="shared" si="593"/>
        <v>6</v>
      </c>
      <c r="AG165" s="456">
        <f t="shared" si="571"/>
        <v>83200</v>
      </c>
      <c r="AH165" s="456">
        <f t="shared" si="572"/>
        <v>10</v>
      </c>
      <c r="AI165" s="462">
        <f t="shared" si="573"/>
        <v>832000</v>
      </c>
      <c r="AJ165" s="462">
        <f t="shared" si="574"/>
        <v>49920</v>
      </c>
      <c r="AK165" s="462">
        <f t="shared" si="575"/>
        <v>499200</v>
      </c>
      <c r="AL165" s="462">
        <f t="shared" si="576"/>
        <v>1381120</v>
      </c>
      <c r="AM165" s="456">
        <f t="shared" si="577"/>
        <v>0</v>
      </c>
      <c r="AN165" s="488">
        <f t="shared" si="594"/>
        <v>1381120</v>
      </c>
      <c r="AO165" s="488">
        <f t="shared" si="587"/>
        <v>17954560</v>
      </c>
      <c r="AP165" s="717">
        <v>1</v>
      </c>
      <c r="AQ165" s="572">
        <f t="shared" si="578"/>
        <v>4</v>
      </c>
      <c r="AR165" s="461">
        <f t="shared" si="595"/>
        <v>8</v>
      </c>
      <c r="AS165" s="456">
        <f t="shared" si="579"/>
        <v>83200</v>
      </c>
      <c r="AT165" s="456">
        <f t="shared" si="580"/>
        <v>10</v>
      </c>
      <c r="AU165" s="462">
        <f t="shared" si="581"/>
        <v>832000</v>
      </c>
      <c r="AV165" s="462">
        <f t="shared" si="582"/>
        <v>66560</v>
      </c>
      <c r="AW165" s="462">
        <f t="shared" si="583"/>
        <v>499200</v>
      </c>
      <c r="AX165" s="462">
        <f t="shared" si="584"/>
        <v>1397760</v>
      </c>
      <c r="AY165" s="456">
        <f t="shared" si="585"/>
        <v>0</v>
      </c>
      <c r="AZ165" s="488">
        <f t="shared" si="596"/>
        <v>1397760</v>
      </c>
      <c r="BA165" s="488">
        <f t="shared" si="588"/>
        <v>18170880</v>
      </c>
    </row>
    <row r="166" spans="1:53" s="489" customFormat="1" ht="23.25" customHeight="1">
      <c r="A166" s="901">
        <v>9</v>
      </c>
      <c r="B166" s="818" t="s">
        <v>2207</v>
      </c>
      <c r="C166" s="816" t="s">
        <v>2187</v>
      </c>
      <c r="D166" s="816">
        <v>1988</v>
      </c>
      <c r="E166" s="818" t="s">
        <v>544</v>
      </c>
      <c r="F166" s="817">
        <v>1</v>
      </c>
      <c r="G166" s="899">
        <v>2</v>
      </c>
      <c r="H166" s="902">
        <f t="shared" si="559"/>
        <v>4</v>
      </c>
      <c r="I166" s="790">
        <v>83200</v>
      </c>
      <c r="J166" s="790">
        <v>10</v>
      </c>
      <c r="K166" s="903">
        <f t="shared" si="589"/>
        <v>832000</v>
      </c>
      <c r="L166" s="903">
        <v>33280</v>
      </c>
      <c r="M166" s="903">
        <f t="shared" si="560"/>
        <v>499200</v>
      </c>
      <c r="N166" s="903">
        <f t="shared" si="561"/>
        <v>1364480</v>
      </c>
      <c r="O166" s="790"/>
      <c r="P166" s="911">
        <f t="shared" si="590"/>
        <v>1364480</v>
      </c>
      <c r="Q166" s="488">
        <f t="shared" si="562"/>
        <v>17738240</v>
      </c>
      <c r="R166" s="717">
        <v>1</v>
      </c>
      <c r="S166" s="572">
        <f t="shared" si="563"/>
        <v>3</v>
      </c>
      <c r="T166" s="461">
        <f t="shared" si="591"/>
        <v>6</v>
      </c>
      <c r="U166" s="456">
        <v>83200</v>
      </c>
      <c r="V166" s="456">
        <f t="shared" si="564"/>
        <v>10</v>
      </c>
      <c r="W166" s="462">
        <f t="shared" si="565"/>
        <v>832000</v>
      </c>
      <c r="X166" s="462">
        <f t="shared" si="566"/>
        <v>49920</v>
      </c>
      <c r="Y166" s="462">
        <f t="shared" si="567"/>
        <v>499200</v>
      </c>
      <c r="Z166" s="462">
        <f t="shared" si="568"/>
        <v>1381120</v>
      </c>
      <c r="AA166" s="456">
        <f t="shared" si="569"/>
        <v>0</v>
      </c>
      <c r="AB166" s="488">
        <f t="shared" si="592"/>
        <v>1381120</v>
      </c>
      <c r="AC166" s="488">
        <f t="shared" si="586"/>
        <v>17954560</v>
      </c>
      <c r="AD166" s="717">
        <v>1</v>
      </c>
      <c r="AE166" s="572">
        <f t="shared" si="570"/>
        <v>4</v>
      </c>
      <c r="AF166" s="461">
        <f t="shared" si="593"/>
        <v>8</v>
      </c>
      <c r="AG166" s="456">
        <f t="shared" si="571"/>
        <v>83200</v>
      </c>
      <c r="AH166" s="456">
        <f t="shared" si="572"/>
        <v>10</v>
      </c>
      <c r="AI166" s="462">
        <f t="shared" si="573"/>
        <v>832000</v>
      </c>
      <c r="AJ166" s="462">
        <f t="shared" si="574"/>
        <v>66560</v>
      </c>
      <c r="AK166" s="462">
        <f t="shared" si="575"/>
        <v>499200</v>
      </c>
      <c r="AL166" s="462">
        <f t="shared" si="576"/>
        <v>1397760</v>
      </c>
      <c r="AM166" s="456">
        <f t="shared" si="577"/>
        <v>0</v>
      </c>
      <c r="AN166" s="488">
        <f t="shared" si="594"/>
        <v>1397760</v>
      </c>
      <c r="AO166" s="488">
        <f t="shared" si="587"/>
        <v>18170880</v>
      </c>
      <c r="AP166" s="717">
        <v>1</v>
      </c>
      <c r="AQ166" s="572">
        <f t="shared" si="578"/>
        <v>5</v>
      </c>
      <c r="AR166" s="461">
        <f t="shared" si="595"/>
        <v>10</v>
      </c>
      <c r="AS166" s="456">
        <f t="shared" si="579"/>
        <v>83200</v>
      </c>
      <c r="AT166" s="456">
        <f t="shared" si="580"/>
        <v>10</v>
      </c>
      <c r="AU166" s="462">
        <f t="shared" si="581"/>
        <v>832000</v>
      </c>
      <c r="AV166" s="462">
        <f t="shared" si="582"/>
        <v>83200</v>
      </c>
      <c r="AW166" s="462">
        <f t="shared" si="583"/>
        <v>499200</v>
      </c>
      <c r="AX166" s="462">
        <f t="shared" si="584"/>
        <v>1414400</v>
      </c>
      <c r="AY166" s="456">
        <f t="shared" si="585"/>
        <v>0</v>
      </c>
      <c r="AZ166" s="488">
        <f t="shared" si="596"/>
        <v>1414400</v>
      </c>
      <c r="BA166" s="488">
        <f t="shared" si="588"/>
        <v>18387200</v>
      </c>
    </row>
    <row r="167" spans="1:53" s="489" customFormat="1" ht="23.25" customHeight="1">
      <c r="A167" s="901">
        <v>10</v>
      </c>
      <c r="B167" s="818" t="s">
        <v>992</v>
      </c>
      <c r="C167" s="816" t="s">
        <v>2186</v>
      </c>
      <c r="D167" s="816">
        <v>1985</v>
      </c>
      <c r="E167" s="818" t="s">
        <v>544</v>
      </c>
      <c r="F167" s="817">
        <v>1</v>
      </c>
      <c r="G167" s="899">
        <v>6</v>
      </c>
      <c r="H167" s="902">
        <f t="shared" si="559"/>
        <v>12</v>
      </c>
      <c r="I167" s="790">
        <v>83200</v>
      </c>
      <c r="J167" s="790">
        <v>10</v>
      </c>
      <c r="K167" s="903">
        <f>+J167*I167</f>
        <v>832000</v>
      </c>
      <c r="L167" s="903">
        <v>99840</v>
      </c>
      <c r="M167" s="903">
        <f t="shared" si="560"/>
        <v>499200</v>
      </c>
      <c r="N167" s="903">
        <f t="shared" si="561"/>
        <v>1431040</v>
      </c>
      <c r="O167" s="790"/>
      <c r="P167" s="911">
        <f>+N167+O167</f>
        <v>1431040</v>
      </c>
      <c r="Q167" s="488">
        <f t="shared" si="562"/>
        <v>18603520</v>
      </c>
      <c r="R167" s="717">
        <v>1</v>
      </c>
      <c r="S167" s="572">
        <f t="shared" si="563"/>
        <v>7</v>
      </c>
      <c r="T167" s="461">
        <f>+S167*2</f>
        <v>14</v>
      </c>
      <c r="U167" s="456">
        <v>83200</v>
      </c>
      <c r="V167" s="456">
        <f t="shared" si="564"/>
        <v>10</v>
      </c>
      <c r="W167" s="462">
        <f>+U167*V167</f>
        <v>832000</v>
      </c>
      <c r="X167" s="462">
        <f t="shared" si="566"/>
        <v>116480.00000000001</v>
      </c>
      <c r="Y167" s="462">
        <f>+W167*0.6</f>
        <v>499200</v>
      </c>
      <c r="Z167" s="462">
        <f>+W167+X167+Y167</f>
        <v>1447680</v>
      </c>
      <c r="AA167" s="456">
        <f t="shared" si="569"/>
        <v>0</v>
      </c>
      <c r="AB167" s="488">
        <f>+Z167+AA167</f>
        <v>1447680</v>
      </c>
      <c r="AC167" s="488">
        <f>+AB167*13</f>
        <v>18819840</v>
      </c>
      <c r="AD167" s="717">
        <v>1</v>
      </c>
      <c r="AE167" s="572">
        <f>+S167+1</f>
        <v>8</v>
      </c>
      <c r="AF167" s="461">
        <f>+AE167*2</f>
        <v>16</v>
      </c>
      <c r="AG167" s="456">
        <f>+U167</f>
        <v>83200</v>
      </c>
      <c r="AH167" s="456">
        <f>+V167</f>
        <v>10</v>
      </c>
      <c r="AI167" s="462">
        <f>+AG167*AH167</f>
        <v>832000</v>
      </c>
      <c r="AJ167" s="462">
        <f>IF((AF167&lt;=30)*AND(AI167*AF167%&gt;X167),AI167*AF167%,IF((AF167&gt;30)*AND(AI167*30%&gt;X167),AI167*30%,X167))</f>
        <v>133120</v>
      </c>
      <c r="AK167" s="462">
        <f>+AI167*0.6</f>
        <v>499200</v>
      </c>
      <c r="AL167" s="462">
        <f>+AI167+AJ167+AK167</f>
        <v>1464320</v>
      </c>
      <c r="AM167" s="456">
        <f>+AA167</f>
        <v>0</v>
      </c>
      <c r="AN167" s="488">
        <f>+AL167+AM167</f>
        <v>1464320</v>
      </c>
      <c r="AO167" s="488">
        <f>+AN167*13</f>
        <v>19036160</v>
      </c>
      <c r="AP167" s="717">
        <v>1</v>
      </c>
      <c r="AQ167" s="572">
        <f>+AE167+1</f>
        <v>9</v>
      </c>
      <c r="AR167" s="461">
        <f>+AQ167*2</f>
        <v>18</v>
      </c>
      <c r="AS167" s="456">
        <f>+AG167</f>
        <v>83200</v>
      </c>
      <c r="AT167" s="456">
        <f>+AH167</f>
        <v>10</v>
      </c>
      <c r="AU167" s="462">
        <f>+AS167*AT167</f>
        <v>832000</v>
      </c>
      <c r="AV167" s="462">
        <f>IF((AR167&lt;=30)*AND(AU167*AR167%&gt;AJ167),AU167*AR167%,IF((AR167&gt;30)*AND(AU167*30%&gt;AJ167),AU167*30%,AJ167))</f>
        <v>149760</v>
      </c>
      <c r="AW167" s="462">
        <f>+AU167*0.6</f>
        <v>499200</v>
      </c>
      <c r="AX167" s="462">
        <f>+AU167+AV167+AW167</f>
        <v>1480960</v>
      </c>
      <c r="AY167" s="456">
        <f>+AM167</f>
        <v>0</v>
      </c>
      <c r="AZ167" s="488">
        <f>+AX167+AY167</f>
        <v>1480960</v>
      </c>
      <c r="BA167" s="488">
        <f>+AZ167*13</f>
        <v>19252480</v>
      </c>
    </row>
    <row r="168" spans="1:53" s="489" customFormat="1" ht="13.5">
      <c r="A168" s="901">
        <v>11</v>
      </c>
      <c r="B168" s="904" t="s">
        <v>1450</v>
      </c>
      <c r="C168" s="816" t="s">
        <v>2187</v>
      </c>
      <c r="D168" s="816">
        <v>1989</v>
      </c>
      <c r="E168" s="818" t="s">
        <v>544</v>
      </c>
      <c r="F168" s="817">
        <v>1</v>
      </c>
      <c r="G168" s="899">
        <v>2</v>
      </c>
      <c r="H168" s="902">
        <f t="shared" si="559"/>
        <v>4</v>
      </c>
      <c r="I168" s="790">
        <v>83200</v>
      </c>
      <c r="J168" s="790">
        <v>10</v>
      </c>
      <c r="K168" s="903">
        <f>+J168*I168</f>
        <v>832000</v>
      </c>
      <c r="L168" s="903">
        <v>33280</v>
      </c>
      <c r="M168" s="903">
        <f t="shared" si="560"/>
        <v>499200</v>
      </c>
      <c r="N168" s="903">
        <f t="shared" si="561"/>
        <v>1364480</v>
      </c>
      <c r="O168" s="790"/>
      <c r="P168" s="911">
        <f>+N168+O168</f>
        <v>1364480</v>
      </c>
      <c r="Q168" s="488">
        <f t="shared" si="562"/>
        <v>17738240</v>
      </c>
      <c r="R168" s="717">
        <v>1</v>
      </c>
      <c r="S168" s="572">
        <f t="shared" si="563"/>
        <v>3</v>
      </c>
      <c r="T168" s="461">
        <f>+S168*2</f>
        <v>6</v>
      </c>
      <c r="U168" s="456">
        <v>83200</v>
      </c>
      <c r="V168" s="456">
        <f t="shared" si="564"/>
        <v>10</v>
      </c>
      <c r="W168" s="462">
        <f t="shared" si="565"/>
        <v>832000</v>
      </c>
      <c r="X168" s="462">
        <f t="shared" si="566"/>
        <v>49920</v>
      </c>
      <c r="Y168" s="462">
        <f t="shared" si="567"/>
        <v>499200</v>
      </c>
      <c r="Z168" s="462">
        <f t="shared" si="568"/>
        <v>1381120</v>
      </c>
      <c r="AA168" s="456">
        <f t="shared" si="569"/>
        <v>0</v>
      </c>
      <c r="AB168" s="488">
        <f>+Z168+AA168</f>
        <v>1381120</v>
      </c>
      <c r="AC168" s="488">
        <f>+AB168*13</f>
        <v>17954560</v>
      </c>
      <c r="AD168" s="717">
        <v>1</v>
      </c>
      <c r="AE168" s="572">
        <f t="shared" si="570"/>
        <v>4</v>
      </c>
      <c r="AF168" s="461">
        <f>+AE168*2</f>
        <v>8</v>
      </c>
      <c r="AG168" s="456">
        <f t="shared" si="571"/>
        <v>83200</v>
      </c>
      <c r="AH168" s="456">
        <f t="shared" si="572"/>
        <v>10</v>
      </c>
      <c r="AI168" s="462">
        <f t="shared" si="573"/>
        <v>832000</v>
      </c>
      <c r="AJ168" s="462">
        <f t="shared" si="574"/>
        <v>66560</v>
      </c>
      <c r="AK168" s="462">
        <f t="shared" si="575"/>
        <v>499200</v>
      </c>
      <c r="AL168" s="462">
        <f t="shared" si="576"/>
        <v>1397760</v>
      </c>
      <c r="AM168" s="456">
        <f t="shared" si="577"/>
        <v>0</v>
      </c>
      <c r="AN168" s="488">
        <f>+AL168+AM168</f>
        <v>1397760</v>
      </c>
      <c r="AO168" s="488">
        <f>+AN168*13</f>
        <v>18170880</v>
      </c>
      <c r="AP168" s="717">
        <v>1</v>
      </c>
      <c r="AQ168" s="572">
        <f t="shared" si="578"/>
        <v>5</v>
      </c>
      <c r="AR168" s="461">
        <f>+AQ168*2</f>
        <v>10</v>
      </c>
      <c r="AS168" s="456">
        <f t="shared" si="579"/>
        <v>83200</v>
      </c>
      <c r="AT168" s="456">
        <f t="shared" si="580"/>
        <v>10</v>
      </c>
      <c r="AU168" s="462">
        <f t="shared" si="581"/>
        <v>832000</v>
      </c>
      <c r="AV168" s="462">
        <f t="shared" si="582"/>
        <v>83200</v>
      </c>
      <c r="AW168" s="462">
        <f t="shared" si="583"/>
        <v>499200</v>
      </c>
      <c r="AX168" s="462">
        <f t="shared" si="584"/>
        <v>1414400</v>
      </c>
      <c r="AY168" s="456">
        <f t="shared" si="585"/>
        <v>0</v>
      </c>
      <c r="AZ168" s="488">
        <f>+AX168+AY168</f>
        <v>1414400</v>
      </c>
      <c r="BA168" s="488">
        <f>+AZ168*13</f>
        <v>18387200</v>
      </c>
    </row>
    <row r="169" spans="1:53" s="489" customFormat="1" ht="23.25" customHeight="1">
      <c r="A169" s="901">
        <v>12</v>
      </c>
      <c r="B169" s="818" t="s">
        <v>1245</v>
      </c>
      <c r="C169" s="816" t="s">
        <v>2187</v>
      </c>
      <c r="D169" s="816">
        <v>1987</v>
      </c>
      <c r="E169" s="818" t="s">
        <v>544</v>
      </c>
      <c r="F169" s="817">
        <v>1</v>
      </c>
      <c r="G169" s="899">
        <v>5</v>
      </c>
      <c r="H169" s="902">
        <f t="shared" si="559"/>
        <v>10</v>
      </c>
      <c r="I169" s="790">
        <v>83200</v>
      </c>
      <c r="J169" s="790">
        <v>10</v>
      </c>
      <c r="K169" s="903">
        <f>+J169*I169</f>
        <v>832000</v>
      </c>
      <c r="L169" s="903">
        <v>83200</v>
      </c>
      <c r="M169" s="903">
        <f t="shared" si="560"/>
        <v>499200</v>
      </c>
      <c r="N169" s="903">
        <f t="shared" si="561"/>
        <v>1414400</v>
      </c>
      <c r="O169" s="790"/>
      <c r="P169" s="911">
        <f>+N169+O169</f>
        <v>1414400</v>
      </c>
      <c r="Q169" s="488">
        <f t="shared" si="562"/>
        <v>18387200</v>
      </c>
      <c r="R169" s="717">
        <v>1</v>
      </c>
      <c r="S169" s="572">
        <f t="shared" si="563"/>
        <v>6</v>
      </c>
      <c r="T169" s="461">
        <f>+S169*2</f>
        <v>12</v>
      </c>
      <c r="U169" s="456">
        <v>83200</v>
      </c>
      <c r="V169" s="456">
        <f t="shared" si="564"/>
        <v>10</v>
      </c>
      <c r="W169" s="462">
        <f>+U169*V169</f>
        <v>832000</v>
      </c>
      <c r="X169" s="462">
        <f t="shared" si="566"/>
        <v>99840</v>
      </c>
      <c r="Y169" s="462">
        <f>+W169*0.6</f>
        <v>499200</v>
      </c>
      <c r="Z169" s="462">
        <f>+W169+X169+Y169</f>
        <v>1431040</v>
      </c>
      <c r="AA169" s="456">
        <f t="shared" si="569"/>
        <v>0</v>
      </c>
      <c r="AB169" s="488">
        <f>+Z169+AA169</f>
        <v>1431040</v>
      </c>
      <c r="AC169" s="488">
        <f>+AB169*13</f>
        <v>18603520</v>
      </c>
      <c r="AD169" s="717">
        <v>1</v>
      </c>
      <c r="AE169" s="572">
        <f>+S169+1</f>
        <v>7</v>
      </c>
      <c r="AF169" s="461">
        <f>+AE169*2</f>
        <v>14</v>
      </c>
      <c r="AG169" s="456">
        <f>+U169</f>
        <v>83200</v>
      </c>
      <c r="AH169" s="456">
        <f>+V169</f>
        <v>10</v>
      </c>
      <c r="AI169" s="462">
        <f>+AG169*AH169</f>
        <v>832000</v>
      </c>
      <c r="AJ169" s="462">
        <f>IF((AF169&lt;=30)*AND(AI169*AF169%&gt;X169),AI169*AF169%,IF((AF169&gt;30)*AND(AI169*30%&gt;X169),AI169*30%,X169))</f>
        <v>116480.00000000001</v>
      </c>
      <c r="AK169" s="462">
        <f>+AI169*0.6</f>
        <v>499200</v>
      </c>
      <c r="AL169" s="462">
        <f>+AI169+AJ169+AK169</f>
        <v>1447680</v>
      </c>
      <c r="AM169" s="456">
        <f>+AA169</f>
        <v>0</v>
      </c>
      <c r="AN169" s="488">
        <f>+AL169+AM169</f>
        <v>1447680</v>
      </c>
      <c r="AO169" s="488">
        <f>+AN169*13</f>
        <v>18819840</v>
      </c>
      <c r="AP169" s="717">
        <v>1</v>
      </c>
      <c r="AQ169" s="572">
        <f>+AE169+1</f>
        <v>8</v>
      </c>
      <c r="AR169" s="461">
        <f>+AQ169*2</f>
        <v>16</v>
      </c>
      <c r="AS169" s="456">
        <f>+AG169</f>
        <v>83200</v>
      </c>
      <c r="AT169" s="456">
        <f>+AH169</f>
        <v>10</v>
      </c>
      <c r="AU169" s="462">
        <f>+AS169*AT169</f>
        <v>832000</v>
      </c>
      <c r="AV169" s="462">
        <f>IF((AR169&lt;=30)*AND(AU169*AR169%&gt;AJ169),AU169*AR169%,IF((AR169&gt;30)*AND(AU169*30%&gt;AJ169),AU169*30%,AJ169))</f>
        <v>133120</v>
      </c>
      <c r="AW169" s="462">
        <f>+AU169*0.6</f>
        <v>499200</v>
      </c>
      <c r="AX169" s="462">
        <f>+AU169+AV169+AW169</f>
        <v>1464320</v>
      </c>
      <c r="AY169" s="456">
        <f>+AM169</f>
        <v>0</v>
      </c>
      <c r="AZ169" s="488">
        <f>+AX169+AY169</f>
        <v>1464320</v>
      </c>
      <c r="BA169" s="488">
        <f>+AZ169*13</f>
        <v>19036160</v>
      </c>
    </row>
    <row r="170" spans="1:53" s="489" customFormat="1" ht="23.25" customHeight="1">
      <c r="A170" s="901">
        <v>13</v>
      </c>
      <c r="B170" s="891" t="s">
        <v>1381</v>
      </c>
      <c r="C170" s="816" t="s">
        <v>2187</v>
      </c>
      <c r="D170" s="816">
        <v>1984</v>
      </c>
      <c r="E170" s="818" t="s">
        <v>3</v>
      </c>
      <c r="F170" s="817">
        <v>1</v>
      </c>
      <c r="G170" s="899">
        <v>4</v>
      </c>
      <c r="H170" s="902">
        <f t="shared" si="559"/>
        <v>8</v>
      </c>
      <c r="I170" s="790">
        <v>83200</v>
      </c>
      <c r="J170" s="790">
        <v>10</v>
      </c>
      <c r="K170" s="903">
        <f t="shared" ref="K170" si="597">+J170*I170</f>
        <v>832000</v>
      </c>
      <c r="L170" s="903">
        <v>66560</v>
      </c>
      <c r="M170" s="903">
        <f t="shared" si="560"/>
        <v>499200</v>
      </c>
      <c r="N170" s="903">
        <f t="shared" si="561"/>
        <v>1397760</v>
      </c>
      <c r="O170" s="790"/>
      <c r="P170" s="911">
        <f t="shared" ref="P170" si="598">+N170+O170</f>
        <v>1397760</v>
      </c>
      <c r="Q170" s="488">
        <f t="shared" si="562"/>
        <v>18170880</v>
      </c>
      <c r="R170" s="717">
        <v>1</v>
      </c>
      <c r="S170" s="572">
        <f t="shared" si="563"/>
        <v>5</v>
      </c>
      <c r="T170" s="461">
        <f t="shared" ref="T170" si="599">+S170*2</f>
        <v>10</v>
      </c>
      <c r="U170" s="456">
        <v>83200</v>
      </c>
      <c r="V170" s="456">
        <f t="shared" si="564"/>
        <v>10</v>
      </c>
      <c r="W170" s="462">
        <f>+U170*V170</f>
        <v>832000</v>
      </c>
      <c r="X170" s="462">
        <f t="shared" si="566"/>
        <v>83200</v>
      </c>
      <c r="Y170" s="462">
        <f>+W170*0.6</f>
        <v>499200</v>
      </c>
      <c r="Z170" s="462">
        <f>+W170+X170+Y170</f>
        <v>1414400</v>
      </c>
      <c r="AA170" s="456">
        <f t="shared" si="569"/>
        <v>0</v>
      </c>
      <c r="AB170" s="488">
        <f t="shared" ref="AB170" si="600">+Z170+AA170</f>
        <v>1414400</v>
      </c>
      <c r="AC170" s="488">
        <f t="shared" ref="AC170" si="601">+AB170*13</f>
        <v>18387200</v>
      </c>
      <c r="AD170" s="717">
        <v>1</v>
      </c>
      <c r="AE170" s="572">
        <f>+S170+1</f>
        <v>6</v>
      </c>
      <c r="AF170" s="461">
        <f t="shared" ref="AF170" si="602">+AE170*2</f>
        <v>12</v>
      </c>
      <c r="AG170" s="456">
        <f>+U170</f>
        <v>83200</v>
      </c>
      <c r="AH170" s="456">
        <f>+V170</f>
        <v>10</v>
      </c>
      <c r="AI170" s="462">
        <f>+AG170*AH170</f>
        <v>832000</v>
      </c>
      <c r="AJ170" s="462">
        <f>IF((AF170&lt;=30)*AND(AI170*AF170%&gt;X170),AI170*AF170%,IF((AF170&gt;30)*AND(AI170*30%&gt;X170),AI170*30%,X170))</f>
        <v>99840</v>
      </c>
      <c r="AK170" s="462">
        <f>+AI170*0.6</f>
        <v>499200</v>
      </c>
      <c r="AL170" s="462">
        <f>+AI170+AJ170+AK170</f>
        <v>1431040</v>
      </c>
      <c r="AM170" s="456">
        <f>+AA170</f>
        <v>0</v>
      </c>
      <c r="AN170" s="488">
        <f t="shared" ref="AN170" si="603">+AL170+AM170</f>
        <v>1431040</v>
      </c>
      <c r="AO170" s="488">
        <f t="shared" ref="AO170" si="604">+AN170*13</f>
        <v>18603520</v>
      </c>
      <c r="AP170" s="717">
        <v>1</v>
      </c>
      <c r="AQ170" s="572">
        <f>+AE170+1</f>
        <v>7</v>
      </c>
      <c r="AR170" s="461">
        <f t="shared" ref="AR170" si="605">+AQ170*2</f>
        <v>14</v>
      </c>
      <c r="AS170" s="456">
        <f>+AG170</f>
        <v>83200</v>
      </c>
      <c r="AT170" s="456">
        <f>+AH170</f>
        <v>10</v>
      </c>
      <c r="AU170" s="462">
        <f>+AS170*AT170</f>
        <v>832000</v>
      </c>
      <c r="AV170" s="462">
        <f>IF((AR170&lt;=30)*AND(AU170*AR170%&gt;AJ170),AU170*AR170%,IF((AR170&gt;30)*AND(AU170*30%&gt;AJ170),AU170*30%,AJ170))</f>
        <v>116480.00000000001</v>
      </c>
      <c r="AW170" s="462">
        <f>+AU170*0.6</f>
        <v>499200</v>
      </c>
      <c r="AX170" s="462">
        <f>+AU170+AV170+AW170</f>
        <v>1447680</v>
      </c>
      <c r="AY170" s="456">
        <f>+AM170</f>
        <v>0</v>
      </c>
      <c r="AZ170" s="488">
        <f t="shared" ref="AZ170" si="606">+AX170+AY170</f>
        <v>1447680</v>
      </c>
      <c r="BA170" s="488">
        <f t="shared" ref="BA170" si="607">+AZ170*13</f>
        <v>18819840</v>
      </c>
    </row>
    <row r="171" spans="1:53" s="937" customFormat="1" ht="23.25" customHeight="1">
      <c r="A171" s="926">
        <v>14</v>
      </c>
      <c r="B171" s="927" t="s">
        <v>78</v>
      </c>
      <c r="C171" s="928"/>
      <c r="D171" s="928"/>
      <c r="E171" s="929" t="s">
        <v>3</v>
      </c>
      <c r="F171" s="930">
        <v>1</v>
      </c>
      <c r="G171" s="931">
        <v>6</v>
      </c>
      <c r="H171" s="932">
        <f t="shared" si="559"/>
        <v>12</v>
      </c>
      <c r="I171" s="933">
        <v>83200</v>
      </c>
      <c r="J171" s="933">
        <v>10</v>
      </c>
      <c r="K171" s="934">
        <f t="shared" ref="K171" si="608">+J171*I171</f>
        <v>832000</v>
      </c>
      <c r="L171" s="934">
        <v>33280</v>
      </c>
      <c r="M171" s="934">
        <f t="shared" si="560"/>
        <v>499200</v>
      </c>
      <c r="N171" s="934">
        <f t="shared" si="561"/>
        <v>1364480</v>
      </c>
      <c r="O171" s="933"/>
      <c r="P171" s="935">
        <f t="shared" ref="P171" si="609">+N171+O171</f>
        <v>1364480</v>
      </c>
      <c r="Q171" s="935">
        <f t="shared" si="562"/>
        <v>17738240</v>
      </c>
      <c r="R171" s="936">
        <v>1</v>
      </c>
      <c r="S171" s="931">
        <f t="shared" si="563"/>
        <v>7</v>
      </c>
      <c r="T171" s="932">
        <f t="shared" ref="T171" si="610">+S171*2</f>
        <v>14</v>
      </c>
      <c r="U171" s="933">
        <v>83200</v>
      </c>
      <c r="V171" s="933">
        <f t="shared" si="564"/>
        <v>10</v>
      </c>
      <c r="W171" s="934">
        <f t="shared" ref="W171" si="611">+U171*V171</f>
        <v>832000</v>
      </c>
      <c r="X171" s="934">
        <f t="shared" si="566"/>
        <v>116480.00000000001</v>
      </c>
      <c r="Y171" s="934">
        <f t="shared" ref="Y171" si="612">+W171*0.6</f>
        <v>499200</v>
      </c>
      <c r="Z171" s="934">
        <f t="shared" ref="Z171" si="613">+W171+X171+Y171</f>
        <v>1447680</v>
      </c>
      <c r="AA171" s="933">
        <f t="shared" si="569"/>
        <v>0</v>
      </c>
      <c r="AB171" s="935">
        <f t="shared" ref="AB171" si="614">+Z171+AA171</f>
        <v>1447680</v>
      </c>
      <c r="AC171" s="935">
        <f t="shared" ref="AC171" si="615">+AB171*13</f>
        <v>18819840</v>
      </c>
      <c r="AD171" s="936">
        <v>1</v>
      </c>
      <c r="AE171" s="931">
        <f t="shared" ref="AE171" si="616">+S171+1</f>
        <v>8</v>
      </c>
      <c r="AF171" s="932">
        <f t="shared" ref="AF171" si="617">+AE171*2</f>
        <v>16</v>
      </c>
      <c r="AG171" s="933">
        <f t="shared" ref="AG171" si="618">+U171</f>
        <v>83200</v>
      </c>
      <c r="AH171" s="933">
        <f t="shared" ref="AH171" si="619">+V171</f>
        <v>10</v>
      </c>
      <c r="AI171" s="934">
        <f t="shared" ref="AI171" si="620">+AG171*AH171</f>
        <v>832000</v>
      </c>
      <c r="AJ171" s="934">
        <f t="shared" ref="AJ171" si="621">IF((AF171&lt;=30)*AND(AI171*AF171%&gt;X171),AI171*AF171%,IF((AF171&gt;30)*AND(AI171*30%&gt;X171),AI171*30%,X171))</f>
        <v>133120</v>
      </c>
      <c r="AK171" s="934">
        <f t="shared" ref="AK171" si="622">+AI171*0.6</f>
        <v>499200</v>
      </c>
      <c r="AL171" s="934">
        <f t="shared" ref="AL171" si="623">+AI171+AJ171+AK171</f>
        <v>1464320</v>
      </c>
      <c r="AM171" s="933">
        <f t="shared" ref="AM171" si="624">+AA171</f>
        <v>0</v>
      </c>
      <c r="AN171" s="935">
        <f t="shared" ref="AN171" si="625">+AL171+AM171</f>
        <v>1464320</v>
      </c>
      <c r="AO171" s="935">
        <f t="shared" ref="AO171" si="626">+AN171*13</f>
        <v>19036160</v>
      </c>
      <c r="AP171" s="936">
        <v>1</v>
      </c>
      <c r="AQ171" s="931">
        <f t="shared" ref="AQ171" si="627">+AE171+1</f>
        <v>9</v>
      </c>
      <c r="AR171" s="932">
        <f t="shared" ref="AR171" si="628">+AQ171*2</f>
        <v>18</v>
      </c>
      <c r="AS171" s="933">
        <f t="shared" ref="AS171" si="629">+AG171</f>
        <v>83200</v>
      </c>
      <c r="AT171" s="933">
        <f t="shared" ref="AT171" si="630">+AH171</f>
        <v>10</v>
      </c>
      <c r="AU171" s="934">
        <f t="shared" ref="AU171" si="631">+AS171*AT171</f>
        <v>832000</v>
      </c>
      <c r="AV171" s="934">
        <f t="shared" ref="AV171" si="632">IF((AR171&lt;=30)*AND(AU171*AR171%&gt;AJ171),AU171*AR171%,IF((AR171&gt;30)*AND(AU171*30%&gt;AJ171),AU171*30%,AJ171))</f>
        <v>149760</v>
      </c>
      <c r="AW171" s="934">
        <f t="shared" ref="AW171" si="633">+AU171*0.6</f>
        <v>499200</v>
      </c>
      <c r="AX171" s="934">
        <f t="shared" ref="AX171" si="634">+AU171+AV171+AW171</f>
        <v>1480960</v>
      </c>
      <c r="AY171" s="933">
        <f t="shared" ref="AY171" si="635">+AM171</f>
        <v>0</v>
      </c>
      <c r="AZ171" s="935">
        <f t="shared" ref="AZ171" si="636">+AX171+AY171</f>
        <v>1480960</v>
      </c>
      <c r="BA171" s="935">
        <f t="shared" ref="BA171" si="637">+AZ171*13</f>
        <v>19252480</v>
      </c>
    </row>
    <row r="172" spans="1:53" s="453" customFormat="1" ht="18" customHeight="1">
      <c r="A172" s="975" t="s">
        <v>64</v>
      </c>
      <c r="B172" s="975"/>
      <c r="C172" s="975"/>
      <c r="D172" s="975"/>
      <c r="E172" s="975"/>
      <c r="F172" s="719">
        <f t="shared" ref="F172:L172" si="638">SUM(F158:F171)</f>
        <v>14</v>
      </c>
      <c r="G172" s="894">
        <f t="shared" si="638"/>
        <v>70</v>
      </c>
      <c r="H172" s="894">
        <f t="shared" si="638"/>
        <v>140</v>
      </c>
      <c r="I172" s="894">
        <f t="shared" si="638"/>
        <v>1164800</v>
      </c>
      <c r="J172" s="894">
        <f t="shared" si="638"/>
        <v>141</v>
      </c>
      <c r="K172" s="894">
        <f t="shared" si="638"/>
        <v>11731200</v>
      </c>
      <c r="L172" s="894">
        <f t="shared" si="638"/>
        <v>981760</v>
      </c>
      <c r="M172" s="894">
        <f t="shared" ref="M172:BA172" si="639">SUM(M158:M171)</f>
        <v>7038720</v>
      </c>
      <c r="N172" s="894">
        <f t="shared" si="639"/>
        <v>19751680</v>
      </c>
      <c r="O172" s="894">
        <f t="shared" si="639"/>
        <v>0</v>
      </c>
      <c r="P172" s="894">
        <f t="shared" si="639"/>
        <v>19751680</v>
      </c>
      <c r="Q172" s="894">
        <f t="shared" si="639"/>
        <v>256771840</v>
      </c>
      <c r="R172" s="894">
        <f t="shared" si="639"/>
        <v>14</v>
      </c>
      <c r="S172" s="894">
        <f t="shared" si="639"/>
        <v>84</v>
      </c>
      <c r="T172" s="894">
        <f t="shared" si="639"/>
        <v>168</v>
      </c>
      <c r="U172" s="894">
        <f t="shared" si="639"/>
        <v>1164800</v>
      </c>
      <c r="V172" s="894">
        <f t="shared" si="639"/>
        <v>141</v>
      </c>
      <c r="W172" s="894">
        <f t="shared" si="639"/>
        <v>11731200</v>
      </c>
      <c r="X172" s="894">
        <f t="shared" si="639"/>
        <v>1266304</v>
      </c>
      <c r="Y172" s="894">
        <f t="shared" si="639"/>
        <v>7038720</v>
      </c>
      <c r="Z172" s="894">
        <f t="shared" si="639"/>
        <v>20036224</v>
      </c>
      <c r="AA172" s="894">
        <f t="shared" si="639"/>
        <v>0</v>
      </c>
      <c r="AB172" s="894">
        <f t="shared" si="639"/>
        <v>20036224</v>
      </c>
      <c r="AC172" s="894">
        <f t="shared" si="639"/>
        <v>260470912</v>
      </c>
      <c r="AD172" s="894">
        <f t="shared" si="639"/>
        <v>14</v>
      </c>
      <c r="AE172" s="894">
        <f t="shared" si="639"/>
        <v>98</v>
      </c>
      <c r="AF172" s="894">
        <f t="shared" si="639"/>
        <v>196</v>
      </c>
      <c r="AG172" s="894">
        <f t="shared" si="639"/>
        <v>1164800</v>
      </c>
      <c r="AH172" s="894">
        <f t="shared" si="639"/>
        <v>141</v>
      </c>
      <c r="AI172" s="894">
        <f t="shared" si="639"/>
        <v>11731200</v>
      </c>
      <c r="AJ172" s="894">
        <f t="shared" si="639"/>
        <v>1484288</v>
      </c>
      <c r="AK172" s="894">
        <f t="shared" si="639"/>
        <v>7038720</v>
      </c>
      <c r="AL172" s="894">
        <f t="shared" si="639"/>
        <v>20254208</v>
      </c>
      <c r="AM172" s="894">
        <f t="shared" si="639"/>
        <v>0</v>
      </c>
      <c r="AN172" s="894">
        <f t="shared" si="639"/>
        <v>20254208</v>
      </c>
      <c r="AO172" s="894">
        <f t="shared" si="639"/>
        <v>263304704</v>
      </c>
      <c r="AP172" s="894">
        <f t="shared" si="639"/>
        <v>14</v>
      </c>
      <c r="AQ172" s="894">
        <f t="shared" si="639"/>
        <v>112</v>
      </c>
      <c r="AR172" s="894">
        <f t="shared" si="639"/>
        <v>224</v>
      </c>
      <c r="AS172" s="894">
        <f t="shared" si="639"/>
        <v>1164800</v>
      </c>
      <c r="AT172" s="894">
        <f t="shared" si="639"/>
        <v>141</v>
      </c>
      <c r="AU172" s="894">
        <f t="shared" si="639"/>
        <v>11731200</v>
      </c>
      <c r="AV172" s="894">
        <f t="shared" si="639"/>
        <v>1702272</v>
      </c>
      <c r="AW172" s="894">
        <f t="shared" si="639"/>
        <v>7038720</v>
      </c>
      <c r="AX172" s="894">
        <f t="shared" si="639"/>
        <v>20472192</v>
      </c>
      <c r="AY172" s="894">
        <f t="shared" si="639"/>
        <v>0</v>
      </c>
      <c r="AZ172" s="894">
        <f t="shared" si="639"/>
        <v>20472192</v>
      </c>
      <c r="BA172" s="894">
        <f t="shared" si="639"/>
        <v>266138496</v>
      </c>
    </row>
    <row r="173" spans="1:53" s="542" customFormat="1" ht="17.25" customHeight="1">
      <c r="A173" s="538"/>
      <c r="B173" s="567"/>
      <c r="C173" s="540"/>
      <c r="D173" s="540"/>
      <c r="E173" s="539"/>
      <c r="F173" s="541"/>
      <c r="G173" s="494"/>
      <c r="H173" s="539"/>
      <c r="I173" s="539"/>
      <c r="J173" s="539"/>
      <c r="K173" s="539"/>
      <c r="L173" s="539"/>
      <c r="M173" s="539"/>
      <c r="N173" s="539"/>
      <c r="O173" s="539"/>
      <c r="P173" s="539"/>
      <c r="Q173" s="539"/>
      <c r="R173" s="541"/>
      <c r="S173" s="539"/>
      <c r="T173" s="539"/>
      <c r="U173" s="539"/>
      <c r="V173" s="539"/>
      <c r="W173" s="539"/>
      <c r="X173" s="539"/>
      <c r="Y173" s="539"/>
      <c r="Z173" s="539"/>
      <c r="AA173" s="539"/>
      <c r="AB173" s="539"/>
      <c r="AC173" s="539"/>
      <c r="AD173" s="541"/>
      <c r="AK173" s="539"/>
      <c r="AP173" s="543"/>
      <c r="AW173" s="539"/>
    </row>
    <row r="174" spans="1:53" s="542" customFormat="1" ht="18" customHeight="1">
      <c r="A174" s="538"/>
      <c r="B174" s="567"/>
      <c r="C174" s="540"/>
      <c r="D174" s="540"/>
      <c r="E174" s="539"/>
      <c r="F174" s="541"/>
      <c r="G174" s="494"/>
      <c r="H174" s="539"/>
      <c r="I174" s="539"/>
      <c r="J174" s="539"/>
      <c r="K174" s="539"/>
      <c r="L174" s="539"/>
      <c r="M174" s="539"/>
      <c r="N174" s="539"/>
      <c r="O174" s="539"/>
      <c r="P174" s="539"/>
      <c r="Q174" s="539"/>
      <c r="R174" s="541"/>
      <c r="S174" s="539"/>
      <c r="T174" s="539"/>
      <c r="U174" s="539"/>
      <c r="V174" s="539"/>
      <c r="W174" s="539"/>
      <c r="X174" s="539"/>
      <c r="Y174" s="539"/>
      <c r="Z174" s="539"/>
      <c r="AA174" s="539"/>
      <c r="AB174" s="539"/>
      <c r="AC174" s="539"/>
      <c r="AD174" s="541"/>
      <c r="AK174" s="539"/>
      <c r="AP174" s="543"/>
      <c r="AW174" s="539"/>
    </row>
    <row r="175" spans="1:53" s="504" customFormat="1" ht="30.75" customHeight="1">
      <c r="A175" s="977" t="s">
        <v>576</v>
      </c>
      <c r="B175" s="977"/>
      <c r="C175" s="977"/>
      <c r="D175" s="977"/>
      <c r="E175" s="977"/>
      <c r="F175" s="978" t="s">
        <v>1104</v>
      </c>
      <c r="G175" s="978"/>
      <c r="H175" s="978"/>
      <c r="I175" s="978"/>
      <c r="J175" s="978"/>
      <c r="K175" s="978"/>
      <c r="L175" s="978"/>
      <c r="M175" s="978"/>
      <c r="N175" s="978"/>
      <c r="O175" s="978"/>
      <c r="P175" s="978"/>
      <c r="Q175" s="978"/>
      <c r="R175" s="978" t="s">
        <v>1104</v>
      </c>
      <c r="S175" s="978"/>
      <c r="T175" s="978"/>
      <c r="U175" s="978"/>
      <c r="V175" s="978"/>
      <c r="W175" s="978"/>
      <c r="X175" s="978"/>
      <c r="Y175" s="978"/>
      <c r="Z175" s="978"/>
      <c r="AA175" s="978"/>
      <c r="AB175" s="978"/>
      <c r="AC175" s="978"/>
      <c r="AD175" s="978" t="s">
        <v>1104</v>
      </c>
      <c r="AE175" s="978"/>
      <c r="AF175" s="978"/>
      <c r="AG175" s="978"/>
      <c r="AH175" s="978"/>
      <c r="AI175" s="978"/>
      <c r="AJ175" s="978"/>
      <c r="AK175" s="978"/>
      <c r="AL175" s="978"/>
      <c r="AM175" s="978"/>
      <c r="AN175" s="978"/>
      <c r="AO175" s="978"/>
      <c r="AP175" s="978" t="s">
        <v>1104</v>
      </c>
      <c r="AQ175" s="978"/>
      <c r="AR175" s="978"/>
      <c r="AS175" s="978"/>
      <c r="AT175" s="978"/>
      <c r="AU175" s="978"/>
      <c r="AV175" s="978"/>
      <c r="AW175" s="978"/>
      <c r="AX175" s="978"/>
      <c r="AY175" s="978"/>
      <c r="AZ175" s="978"/>
      <c r="BA175" s="978"/>
    </row>
    <row r="176" spans="1:53" s="505" customFormat="1" ht="25.5" customHeight="1">
      <c r="A176" s="976" t="s">
        <v>22</v>
      </c>
      <c r="B176" s="976"/>
      <c r="C176" s="976"/>
      <c r="D176" s="976"/>
      <c r="E176" s="976"/>
      <c r="F176" s="979" t="s">
        <v>1368</v>
      </c>
      <c r="G176" s="979"/>
      <c r="H176" s="979"/>
      <c r="I176" s="979"/>
      <c r="J176" s="979"/>
      <c r="K176" s="979"/>
      <c r="L176" s="979"/>
      <c r="M176" s="979"/>
      <c r="N176" s="979"/>
      <c r="O176" s="979"/>
      <c r="P176" s="979"/>
      <c r="Q176" s="979"/>
      <c r="R176" s="979" t="s">
        <v>1533</v>
      </c>
      <c r="S176" s="979"/>
      <c r="T176" s="979"/>
      <c r="U176" s="979"/>
      <c r="V176" s="979"/>
      <c r="W176" s="979"/>
      <c r="X176" s="979"/>
      <c r="Y176" s="979"/>
      <c r="Z176" s="979"/>
      <c r="AA176" s="979"/>
      <c r="AB176" s="979"/>
      <c r="AC176" s="979"/>
      <c r="AD176" s="979" t="s">
        <v>2167</v>
      </c>
      <c r="AE176" s="979"/>
      <c r="AF176" s="979"/>
      <c r="AG176" s="979"/>
      <c r="AH176" s="979"/>
      <c r="AI176" s="979"/>
      <c r="AJ176" s="979"/>
      <c r="AK176" s="979"/>
      <c r="AL176" s="979"/>
      <c r="AM176" s="979"/>
      <c r="AN176" s="979"/>
      <c r="AO176" s="979"/>
      <c r="AP176" s="979" t="s">
        <v>2776</v>
      </c>
      <c r="AQ176" s="979"/>
      <c r="AR176" s="979"/>
      <c r="AS176" s="979"/>
      <c r="AT176" s="979"/>
      <c r="AU176" s="979"/>
      <c r="AV176" s="979"/>
      <c r="AW176" s="979"/>
      <c r="AX176" s="979"/>
      <c r="AY176" s="979"/>
      <c r="AZ176" s="979"/>
      <c r="BA176" s="979"/>
    </row>
    <row r="177" spans="1:53" s="537" customFormat="1" ht="94.5">
      <c r="A177" s="458" t="s">
        <v>10</v>
      </c>
      <c r="B177" s="536" t="s">
        <v>54</v>
      </c>
      <c r="C177" s="536" t="s">
        <v>2184</v>
      </c>
      <c r="D177" s="536" t="s">
        <v>2185</v>
      </c>
      <c r="E177" s="536" t="s">
        <v>55</v>
      </c>
      <c r="F177" s="552" t="s">
        <v>1</v>
      </c>
      <c r="G177" s="551" t="s">
        <v>463</v>
      </c>
      <c r="H177" s="551" t="s">
        <v>57</v>
      </c>
      <c r="I177" s="552" t="s">
        <v>62</v>
      </c>
      <c r="J177" s="570" t="s">
        <v>63</v>
      </c>
      <c r="K177" s="552" t="s">
        <v>464</v>
      </c>
      <c r="L177" s="552" t="s">
        <v>465</v>
      </c>
      <c r="M177" s="552" t="s">
        <v>2254</v>
      </c>
      <c r="N177" s="552" t="s">
        <v>2255</v>
      </c>
      <c r="O177" s="536" t="s">
        <v>641</v>
      </c>
      <c r="P177" s="536" t="s">
        <v>1366</v>
      </c>
      <c r="Q177" s="552" t="s">
        <v>1365</v>
      </c>
      <c r="R177" s="552"/>
      <c r="S177" s="551" t="str">
        <f>+G177</f>
        <v>Դատավորի ստաժ</v>
      </c>
      <c r="T177" s="551" t="str">
        <f>+H177</f>
        <v>Ստաժի %-ը</v>
      </c>
      <c r="U177" s="552" t="s">
        <v>62</v>
      </c>
      <c r="V177" s="570" t="s">
        <v>63</v>
      </c>
      <c r="W177" s="552" t="s">
        <v>464</v>
      </c>
      <c r="X177" s="552" t="s">
        <v>465</v>
      </c>
      <c r="Y177" s="552" t="s">
        <v>2254</v>
      </c>
      <c r="Z177" s="552" t="s">
        <v>2255</v>
      </c>
      <c r="AA177" s="536" t="s">
        <v>1448</v>
      </c>
      <c r="AB177" s="536" t="s">
        <v>1531</v>
      </c>
      <c r="AC177" s="552" t="s">
        <v>1532</v>
      </c>
      <c r="AD177" s="552"/>
      <c r="AE177" s="551" t="str">
        <f>+S177</f>
        <v>Դատավորի ստաժ</v>
      </c>
      <c r="AF177" s="551" t="str">
        <f>+T177</f>
        <v>Ստաժի %-ը</v>
      </c>
      <c r="AG177" s="552" t="s">
        <v>62</v>
      </c>
      <c r="AH177" s="570" t="s">
        <v>63</v>
      </c>
      <c r="AI177" s="552" t="s">
        <v>464</v>
      </c>
      <c r="AJ177" s="552" t="s">
        <v>465</v>
      </c>
      <c r="AK177" s="552" t="s">
        <v>2254</v>
      </c>
      <c r="AL177" s="552" t="s">
        <v>2255</v>
      </c>
      <c r="AM177" s="536" t="s">
        <v>1448</v>
      </c>
      <c r="AN177" s="536" t="s">
        <v>2168</v>
      </c>
      <c r="AO177" s="552" t="s">
        <v>2169</v>
      </c>
      <c r="AP177" s="552"/>
      <c r="AQ177" s="551" t="str">
        <f>+AE177</f>
        <v>Դատավորի ստաժ</v>
      </c>
      <c r="AR177" s="551" t="str">
        <f>+AF177</f>
        <v>Ստաժի %-ը</v>
      </c>
      <c r="AS177" s="552" t="s">
        <v>62</v>
      </c>
      <c r="AT177" s="570" t="s">
        <v>63</v>
      </c>
      <c r="AU177" s="552" t="s">
        <v>464</v>
      </c>
      <c r="AV177" s="552" t="s">
        <v>465</v>
      </c>
      <c r="AW177" s="552" t="s">
        <v>2254</v>
      </c>
      <c r="AX177" s="552" t="s">
        <v>2255</v>
      </c>
      <c r="AY177" s="536" t="s">
        <v>1448</v>
      </c>
      <c r="AZ177" s="536" t="s">
        <v>2778</v>
      </c>
      <c r="BA177" s="552" t="s">
        <v>2777</v>
      </c>
    </row>
    <row r="178" spans="1:53" s="489" customFormat="1" ht="23.25" customHeight="1">
      <c r="A178" s="901">
        <v>1</v>
      </c>
      <c r="B178" s="818" t="s">
        <v>511</v>
      </c>
      <c r="C178" s="816" t="s">
        <v>2209</v>
      </c>
      <c r="D178" s="816">
        <v>1974</v>
      </c>
      <c r="E178" s="818" t="s">
        <v>1378</v>
      </c>
      <c r="F178" s="817">
        <v>1</v>
      </c>
      <c r="G178" s="899">
        <v>16</v>
      </c>
      <c r="H178" s="902">
        <f t="shared" ref="H178:H189" si="640">+G178*2</f>
        <v>32</v>
      </c>
      <c r="I178" s="790">
        <v>83200</v>
      </c>
      <c r="J178" s="790">
        <v>11</v>
      </c>
      <c r="K178" s="903">
        <f>+J178*I178</f>
        <v>915200</v>
      </c>
      <c r="L178" s="903">
        <v>274560</v>
      </c>
      <c r="M178" s="903">
        <f>+K178*0.6</f>
        <v>549120</v>
      </c>
      <c r="N178" s="903">
        <f t="shared" ref="N178:N189" si="641">+K178+L178+M178</f>
        <v>1738880</v>
      </c>
      <c r="O178" s="456"/>
      <c r="P178" s="488">
        <f>+N178+O178</f>
        <v>1738880</v>
      </c>
      <c r="Q178" s="488">
        <f t="shared" ref="Q178:Q189" si="642">+P178*13</f>
        <v>22605440</v>
      </c>
      <c r="R178" s="717">
        <v>1</v>
      </c>
      <c r="S178" s="572">
        <f t="shared" ref="S178:S189" si="643">+G178+1</f>
        <v>17</v>
      </c>
      <c r="T178" s="461">
        <f>+S178*2</f>
        <v>34</v>
      </c>
      <c r="U178" s="456">
        <v>83200</v>
      </c>
      <c r="V178" s="456">
        <f t="shared" ref="V178:V189" si="644">+J178</f>
        <v>11</v>
      </c>
      <c r="W178" s="462">
        <f>+U178*V178</f>
        <v>915200</v>
      </c>
      <c r="X178" s="462">
        <f t="shared" ref="X178:X189" si="645">IF((T178&lt;=30)*AND(W178*T178%&gt;L178),W178*T178%,IF((T178&gt;30)*AND(W178*30%&gt;L178),W178*30%,L178))</f>
        <v>274560</v>
      </c>
      <c r="Y178" s="462">
        <f>+W178*0.6</f>
        <v>549120</v>
      </c>
      <c r="Z178" s="462">
        <f>+W178+X178+Y178</f>
        <v>1738880</v>
      </c>
      <c r="AA178" s="456">
        <f t="shared" ref="AA178:AA187" si="646">+O178</f>
        <v>0</v>
      </c>
      <c r="AB178" s="488">
        <f>+Z178+AA178</f>
        <v>1738880</v>
      </c>
      <c r="AC178" s="488">
        <f>+AB178*13</f>
        <v>22605440</v>
      </c>
      <c r="AD178" s="717">
        <v>1</v>
      </c>
      <c r="AE178" s="572">
        <f>+S178+1</f>
        <v>18</v>
      </c>
      <c r="AF178" s="461">
        <f>+AE178*2</f>
        <v>36</v>
      </c>
      <c r="AG178" s="456">
        <f>+U178</f>
        <v>83200</v>
      </c>
      <c r="AH178" s="456">
        <f>+V178</f>
        <v>11</v>
      </c>
      <c r="AI178" s="462">
        <f>+AG178*AH178</f>
        <v>915200</v>
      </c>
      <c r="AJ178" s="462">
        <f>IF((AF178&lt;=30)*AND(AI178*AF178%&gt;X178),AI178*AF178%,IF((AF178&gt;30)*AND(AI178*30%&gt;X178),AI178*30%,X178))</f>
        <v>274560</v>
      </c>
      <c r="AK178" s="462">
        <f>+AI178*0.6</f>
        <v>549120</v>
      </c>
      <c r="AL178" s="462">
        <f>+AI178+AJ178+AK178</f>
        <v>1738880</v>
      </c>
      <c r="AM178" s="456">
        <f>+AA178</f>
        <v>0</v>
      </c>
      <c r="AN178" s="488">
        <f>+AL178+AM178</f>
        <v>1738880</v>
      </c>
      <c r="AO178" s="488">
        <f>+AN178*13</f>
        <v>22605440</v>
      </c>
      <c r="AP178" s="717">
        <v>1</v>
      </c>
      <c r="AQ178" s="572">
        <f>+AE178+1</f>
        <v>19</v>
      </c>
      <c r="AR178" s="461">
        <f>+AQ178*2</f>
        <v>38</v>
      </c>
      <c r="AS178" s="456">
        <f>+AG178</f>
        <v>83200</v>
      </c>
      <c r="AT178" s="456">
        <f>+AH178</f>
        <v>11</v>
      </c>
      <c r="AU178" s="462">
        <f>+AS178*AT178</f>
        <v>915200</v>
      </c>
      <c r="AV178" s="462">
        <f>IF((AR178&lt;=30)*AND(AU178*AR178%&gt;AJ178),AU178*AR178%,IF((AR178&gt;30)*AND(AU178*30%&gt;AJ178),AU178*30%,AJ178))</f>
        <v>274560</v>
      </c>
      <c r="AW178" s="462">
        <f>+AU178*0.6</f>
        <v>549120</v>
      </c>
      <c r="AX178" s="462">
        <f>+AU178+AV178+AW178</f>
        <v>1738880</v>
      </c>
      <c r="AY178" s="456">
        <f>+AM178</f>
        <v>0</v>
      </c>
      <c r="AZ178" s="488">
        <f>+AX178+AY178</f>
        <v>1738880</v>
      </c>
      <c r="BA178" s="488">
        <f>+AZ178*13</f>
        <v>22605440</v>
      </c>
    </row>
    <row r="179" spans="1:53" s="489" customFormat="1" ht="27">
      <c r="A179" s="901">
        <v>2</v>
      </c>
      <c r="B179" s="818" t="s">
        <v>639</v>
      </c>
      <c r="C179" s="816" t="s">
        <v>2208</v>
      </c>
      <c r="D179" s="816">
        <v>1983</v>
      </c>
      <c r="E179" s="818" t="s">
        <v>3379</v>
      </c>
      <c r="F179" s="817">
        <v>1</v>
      </c>
      <c r="G179" s="899">
        <v>12</v>
      </c>
      <c r="H179" s="902">
        <f t="shared" si="640"/>
        <v>24</v>
      </c>
      <c r="I179" s="790">
        <v>83200</v>
      </c>
      <c r="J179" s="790">
        <v>12</v>
      </c>
      <c r="K179" s="903">
        <f>+J179*I179</f>
        <v>998400</v>
      </c>
      <c r="L179" s="903">
        <v>199680</v>
      </c>
      <c r="M179" s="903">
        <f>+K179*0.5</f>
        <v>499200</v>
      </c>
      <c r="N179" s="903">
        <f t="shared" si="641"/>
        <v>1697280</v>
      </c>
      <c r="O179" s="456"/>
      <c r="P179" s="488">
        <f>+N179+O179</f>
        <v>1697280</v>
      </c>
      <c r="Q179" s="488">
        <f t="shared" si="642"/>
        <v>22064640</v>
      </c>
      <c r="R179" s="717">
        <v>1</v>
      </c>
      <c r="S179" s="572">
        <f t="shared" si="643"/>
        <v>13</v>
      </c>
      <c r="T179" s="461">
        <f>+S179*2</f>
        <v>26</v>
      </c>
      <c r="U179" s="456">
        <v>83200</v>
      </c>
      <c r="V179" s="456">
        <f t="shared" si="644"/>
        <v>12</v>
      </c>
      <c r="W179" s="462">
        <f>+U179*V179</f>
        <v>998400</v>
      </c>
      <c r="X179" s="462">
        <f t="shared" si="645"/>
        <v>259584</v>
      </c>
      <c r="Y179" s="462">
        <f>+W179*0.5</f>
        <v>499200</v>
      </c>
      <c r="Z179" s="462">
        <f>+W179+X179+Y179</f>
        <v>1757184</v>
      </c>
      <c r="AA179" s="456">
        <f t="shared" si="646"/>
        <v>0</v>
      </c>
      <c r="AB179" s="488">
        <f>+Z179+AA179</f>
        <v>1757184</v>
      </c>
      <c r="AC179" s="488">
        <f>+AB179*13</f>
        <v>22843392</v>
      </c>
      <c r="AD179" s="717">
        <v>1</v>
      </c>
      <c r="AE179" s="572">
        <f>+S179+1</f>
        <v>14</v>
      </c>
      <c r="AF179" s="461">
        <f>+AE179*2</f>
        <v>28</v>
      </c>
      <c r="AG179" s="456">
        <f>+U179</f>
        <v>83200</v>
      </c>
      <c r="AH179" s="456">
        <f>+V179</f>
        <v>12</v>
      </c>
      <c r="AI179" s="462">
        <f>+AG179*AH179</f>
        <v>998400</v>
      </c>
      <c r="AJ179" s="462">
        <f>IF((AF179&lt;=30)*AND(AI179*AF179%&gt;X179),AI179*AF179%,IF((AF179&gt;30)*AND(AI179*30%&gt;X179),AI179*30%,X179))</f>
        <v>279552</v>
      </c>
      <c r="AK179" s="462">
        <f>+AI179*0.5</f>
        <v>499200</v>
      </c>
      <c r="AL179" s="462">
        <f>+AI179+AJ179+AK179</f>
        <v>1777152</v>
      </c>
      <c r="AM179" s="456">
        <f>+AA179</f>
        <v>0</v>
      </c>
      <c r="AN179" s="488">
        <f>+AL179+AM179</f>
        <v>1777152</v>
      </c>
      <c r="AO179" s="488">
        <f>+AN179*13</f>
        <v>23102976</v>
      </c>
      <c r="AP179" s="717">
        <v>1</v>
      </c>
      <c r="AQ179" s="572">
        <f>+AE179+1</f>
        <v>15</v>
      </c>
      <c r="AR179" s="461">
        <f>+AQ179*2</f>
        <v>30</v>
      </c>
      <c r="AS179" s="456">
        <f>+AG179</f>
        <v>83200</v>
      </c>
      <c r="AT179" s="456">
        <f>+AH179</f>
        <v>12</v>
      </c>
      <c r="AU179" s="462">
        <f>+AS179*AT179</f>
        <v>998400</v>
      </c>
      <c r="AV179" s="462">
        <f>IF((AR179&lt;=30)*AND(AU179*AR179%&gt;AJ179),AU179*AR179%,IF((AR179&gt;30)*AND(AU179*30%&gt;AJ179),AU179*30%,AJ179))</f>
        <v>299520</v>
      </c>
      <c r="AW179" s="462">
        <f>+AU179*0.5</f>
        <v>499200</v>
      </c>
      <c r="AX179" s="462">
        <f>+AU179+AV179+AW179</f>
        <v>1797120</v>
      </c>
      <c r="AY179" s="456">
        <f>+AM179</f>
        <v>0</v>
      </c>
      <c r="AZ179" s="488">
        <f>+AX179+AY179</f>
        <v>1797120</v>
      </c>
      <c r="BA179" s="488">
        <f>+AZ179*13</f>
        <v>23362560</v>
      </c>
    </row>
    <row r="180" spans="1:53" s="489" customFormat="1" ht="23.25" customHeight="1">
      <c r="A180" s="901">
        <v>3</v>
      </c>
      <c r="B180" s="905" t="s">
        <v>508</v>
      </c>
      <c r="C180" s="816" t="s">
        <v>2208</v>
      </c>
      <c r="D180" s="816">
        <v>1968</v>
      </c>
      <c r="E180" s="818" t="s">
        <v>544</v>
      </c>
      <c r="F180" s="817">
        <v>1</v>
      </c>
      <c r="G180" s="899">
        <v>23</v>
      </c>
      <c r="H180" s="902">
        <f t="shared" si="640"/>
        <v>46</v>
      </c>
      <c r="I180" s="790">
        <v>83200</v>
      </c>
      <c r="J180" s="790">
        <v>10</v>
      </c>
      <c r="K180" s="903">
        <f t="shared" ref="K180:K186" si="647">+J180*I180</f>
        <v>832000</v>
      </c>
      <c r="L180" s="903">
        <v>249600</v>
      </c>
      <c r="M180" s="903">
        <f t="shared" ref="M180:M187" si="648">+K180*0.6</f>
        <v>499200</v>
      </c>
      <c r="N180" s="903">
        <f t="shared" si="641"/>
        <v>1580800</v>
      </c>
      <c r="O180" s="456"/>
      <c r="P180" s="488">
        <f t="shared" ref="P180:P186" si="649">+N180+O180</f>
        <v>1580800</v>
      </c>
      <c r="Q180" s="488">
        <f t="shared" si="642"/>
        <v>20550400</v>
      </c>
      <c r="R180" s="717">
        <v>1</v>
      </c>
      <c r="S180" s="572">
        <f t="shared" si="643"/>
        <v>24</v>
      </c>
      <c r="T180" s="461">
        <f t="shared" ref="T180:T186" si="650">+S180*2</f>
        <v>48</v>
      </c>
      <c r="U180" s="456">
        <v>83200</v>
      </c>
      <c r="V180" s="456">
        <f t="shared" si="644"/>
        <v>10</v>
      </c>
      <c r="W180" s="462">
        <f t="shared" ref="W180:W186" si="651">+U180*V180</f>
        <v>832000</v>
      </c>
      <c r="X180" s="462">
        <f t="shared" si="645"/>
        <v>249600</v>
      </c>
      <c r="Y180" s="462">
        <f t="shared" ref="Y180:Y186" si="652">+W180*0.6</f>
        <v>499200</v>
      </c>
      <c r="Z180" s="462">
        <f t="shared" ref="Z180:Z186" si="653">+W180+X180+Y180</f>
        <v>1580800</v>
      </c>
      <c r="AA180" s="456">
        <f t="shared" si="646"/>
        <v>0</v>
      </c>
      <c r="AB180" s="488">
        <f t="shared" ref="AB180:AB186" si="654">+Z180+AA180</f>
        <v>1580800</v>
      </c>
      <c r="AC180" s="488">
        <f t="shared" ref="AC180:AC186" si="655">+AB180*13</f>
        <v>20550400</v>
      </c>
      <c r="AD180" s="717">
        <v>1</v>
      </c>
      <c r="AE180" s="572">
        <f t="shared" ref="AE180:AE186" si="656">+S180+1</f>
        <v>25</v>
      </c>
      <c r="AF180" s="461">
        <f t="shared" ref="AF180:AF186" si="657">+AE180*2</f>
        <v>50</v>
      </c>
      <c r="AG180" s="456">
        <f t="shared" ref="AG180:AG186" si="658">+U180</f>
        <v>83200</v>
      </c>
      <c r="AH180" s="456">
        <f t="shared" ref="AH180:AH186" si="659">+V180</f>
        <v>10</v>
      </c>
      <c r="AI180" s="462">
        <f t="shared" ref="AI180:AI186" si="660">+AG180*AH180</f>
        <v>832000</v>
      </c>
      <c r="AJ180" s="462">
        <f t="shared" ref="AJ180:AJ186" si="661">IF((AF180&lt;=30)*AND(AI180*AF180%&gt;X180),AI180*AF180%,IF((AF180&gt;30)*AND(AI180*30%&gt;X180),AI180*30%,X180))</f>
        <v>249600</v>
      </c>
      <c r="AK180" s="462">
        <f t="shared" ref="AK180:AK186" si="662">+AI180*0.6</f>
        <v>499200</v>
      </c>
      <c r="AL180" s="462">
        <f t="shared" ref="AL180:AL186" si="663">+AI180+AJ180+AK180</f>
        <v>1580800</v>
      </c>
      <c r="AM180" s="456">
        <f t="shared" ref="AM180:AM186" si="664">+AA180</f>
        <v>0</v>
      </c>
      <c r="AN180" s="488">
        <f t="shared" ref="AN180:AN186" si="665">+AL180+AM180</f>
        <v>1580800</v>
      </c>
      <c r="AO180" s="488">
        <f t="shared" ref="AO180:AO186" si="666">+AN180*13</f>
        <v>20550400</v>
      </c>
      <c r="AP180" s="717">
        <v>1</v>
      </c>
      <c r="AQ180" s="572">
        <f t="shared" ref="AQ180:AQ186" si="667">+AE180+1</f>
        <v>26</v>
      </c>
      <c r="AR180" s="461">
        <f t="shared" ref="AR180:AR186" si="668">+AQ180*2</f>
        <v>52</v>
      </c>
      <c r="AS180" s="456">
        <f t="shared" ref="AS180:AS186" si="669">+AG180</f>
        <v>83200</v>
      </c>
      <c r="AT180" s="456">
        <f t="shared" ref="AT180:AT186" si="670">+AH180</f>
        <v>10</v>
      </c>
      <c r="AU180" s="462">
        <f t="shared" ref="AU180:AU186" si="671">+AS180*AT180</f>
        <v>832000</v>
      </c>
      <c r="AV180" s="462">
        <f t="shared" ref="AV180:AV186" si="672">IF((AR180&lt;=30)*AND(AU180*AR180%&gt;AJ180),AU180*AR180%,IF((AR180&gt;30)*AND(AU180*30%&gt;AJ180),AU180*30%,AJ180))</f>
        <v>249600</v>
      </c>
      <c r="AW180" s="462">
        <f t="shared" ref="AW180:AW186" si="673">+AU180*0.6</f>
        <v>499200</v>
      </c>
      <c r="AX180" s="462">
        <f t="shared" ref="AX180:AX186" si="674">+AU180+AV180+AW180</f>
        <v>1580800</v>
      </c>
      <c r="AY180" s="456">
        <f t="shared" ref="AY180:AY186" si="675">+AM180</f>
        <v>0</v>
      </c>
      <c r="AZ180" s="488">
        <f t="shared" ref="AZ180:AZ186" si="676">+AX180+AY180</f>
        <v>1580800</v>
      </c>
      <c r="BA180" s="488">
        <f t="shared" ref="BA180:BA186" si="677">+AZ180*13</f>
        <v>20550400</v>
      </c>
    </row>
    <row r="181" spans="1:53" s="489" customFormat="1" ht="23.25" customHeight="1">
      <c r="A181" s="901">
        <v>4</v>
      </c>
      <c r="B181" s="905" t="s">
        <v>510</v>
      </c>
      <c r="C181" s="816" t="s">
        <v>2208</v>
      </c>
      <c r="D181" s="816">
        <v>1965</v>
      </c>
      <c r="E181" s="818" t="s">
        <v>544</v>
      </c>
      <c r="F181" s="817">
        <v>1</v>
      </c>
      <c r="G181" s="899">
        <v>18</v>
      </c>
      <c r="H181" s="902">
        <f t="shared" si="640"/>
        <v>36</v>
      </c>
      <c r="I181" s="790">
        <v>83200</v>
      </c>
      <c r="J181" s="790">
        <v>10</v>
      </c>
      <c r="K181" s="903">
        <f t="shared" si="647"/>
        <v>832000</v>
      </c>
      <c r="L181" s="903">
        <v>249600</v>
      </c>
      <c r="M181" s="903">
        <f t="shared" si="648"/>
        <v>499200</v>
      </c>
      <c r="N181" s="903">
        <f t="shared" si="641"/>
        <v>1580800</v>
      </c>
      <c r="O181" s="456"/>
      <c r="P181" s="488">
        <f t="shared" si="649"/>
        <v>1580800</v>
      </c>
      <c r="Q181" s="488">
        <f t="shared" si="642"/>
        <v>20550400</v>
      </c>
      <c r="R181" s="717">
        <v>1</v>
      </c>
      <c r="S181" s="572">
        <f t="shared" si="643"/>
        <v>19</v>
      </c>
      <c r="T181" s="461">
        <f t="shared" si="650"/>
        <v>38</v>
      </c>
      <c r="U181" s="456">
        <v>83200</v>
      </c>
      <c r="V181" s="456">
        <f t="shared" si="644"/>
        <v>10</v>
      </c>
      <c r="W181" s="462">
        <f t="shared" si="651"/>
        <v>832000</v>
      </c>
      <c r="X181" s="462">
        <f t="shared" si="645"/>
        <v>249600</v>
      </c>
      <c r="Y181" s="462">
        <f t="shared" si="652"/>
        <v>499200</v>
      </c>
      <c r="Z181" s="462">
        <f t="shared" si="653"/>
        <v>1580800</v>
      </c>
      <c r="AA181" s="456">
        <f t="shared" si="646"/>
        <v>0</v>
      </c>
      <c r="AB181" s="488">
        <f t="shared" si="654"/>
        <v>1580800</v>
      </c>
      <c r="AC181" s="488">
        <f t="shared" si="655"/>
        <v>20550400</v>
      </c>
      <c r="AD181" s="717">
        <v>1</v>
      </c>
      <c r="AE181" s="572">
        <f t="shared" si="656"/>
        <v>20</v>
      </c>
      <c r="AF181" s="461">
        <f t="shared" si="657"/>
        <v>40</v>
      </c>
      <c r="AG181" s="456">
        <f t="shared" si="658"/>
        <v>83200</v>
      </c>
      <c r="AH181" s="456">
        <f t="shared" si="659"/>
        <v>10</v>
      </c>
      <c r="AI181" s="462">
        <f t="shared" si="660"/>
        <v>832000</v>
      </c>
      <c r="AJ181" s="462">
        <f t="shared" si="661"/>
        <v>249600</v>
      </c>
      <c r="AK181" s="462">
        <f t="shared" si="662"/>
        <v>499200</v>
      </c>
      <c r="AL181" s="462">
        <f t="shared" si="663"/>
        <v>1580800</v>
      </c>
      <c r="AM181" s="456">
        <f t="shared" si="664"/>
        <v>0</v>
      </c>
      <c r="AN181" s="488">
        <f t="shared" si="665"/>
        <v>1580800</v>
      </c>
      <c r="AO181" s="488">
        <f t="shared" si="666"/>
        <v>20550400</v>
      </c>
      <c r="AP181" s="717">
        <v>1</v>
      </c>
      <c r="AQ181" s="572">
        <f t="shared" si="667"/>
        <v>21</v>
      </c>
      <c r="AR181" s="461">
        <f t="shared" si="668"/>
        <v>42</v>
      </c>
      <c r="AS181" s="456">
        <f t="shared" si="669"/>
        <v>83200</v>
      </c>
      <c r="AT181" s="456">
        <f t="shared" si="670"/>
        <v>10</v>
      </c>
      <c r="AU181" s="462">
        <f t="shared" si="671"/>
        <v>832000</v>
      </c>
      <c r="AV181" s="462">
        <f t="shared" si="672"/>
        <v>249600</v>
      </c>
      <c r="AW181" s="462">
        <f t="shared" si="673"/>
        <v>499200</v>
      </c>
      <c r="AX181" s="462">
        <f t="shared" si="674"/>
        <v>1580800</v>
      </c>
      <c r="AY181" s="456">
        <f t="shared" si="675"/>
        <v>0</v>
      </c>
      <c r="AZ181" s="488">
        <f t="shared" si="676"/>
        <v>1580800</v>
      </c>
      <c r="BA181" s="488">
        <f t="shared" si="677"/>
        <v>20550400</v>
      </c>
    </row>
    <row r="182" spans="1:53" s="489" customFormat="1" ht="23.25" customHeight="1">
      <c r="A182" s="901">
        <v>5</v>
      </c>
      <c r="B182" s="818" t="s">
        <v>509</v>
      </c>
      <c r="C182" s="816" t="s">
        <v>2209</v>
      </c>
      <c r="D182" s="816">
        <v>1978</v>
      </c>
      <c r="E182" s="818" t="s">
        <v>544</v>
      </c>
      <c r="F182" s="817">
        <v>1</v>
      </c>
      <c r="G182" s="899">
        <v>19</v>
      </c>
      <c r="H182" s="902">
        <f t="shared" si="640"/>
        <v>38</v>
      </c>
      <c r="I182" s="790">
        <v>83200</v>
      </c>
      <c r="J182" s="790">
        <v>10</v>
      </c>
      <c r="K182" s="903">
        <f t="shared" si="647"/>
        <v>832000</v>
      </c>
      <c r="L182" s="903">
        <v>249600</v>
      </c>
      <c r="M182" s="903">
        <f t="shared" si="648"/>
        <v>499200</v>
      </c>
      <c r="N182" s="903">
        <f t="shared" si="641"/>
        <v>1580800</v>
      </c>
      <c r="O182" s="456"/>
      <c r="P182" s="488">
        <f t="shared" si="649"/>
        <v>1580800</v>
      </c>
      <c r="Q182" s="488">
        <f t="shared" si="642"/>
        <v>20550400</v>
      </c>
      <c r="R182" s="717">
        <v>1</v>
      </c>
      <c r="S182" s="572">
        <f t="shared" si="643"/>
        <v>20</v>
      </c>
      <c r="T182" s="461">
        <f t="shared" si="650"/>
        <v>40</v>
      </c>
      <c r="U182" s="456">
        <v>83200</v>
      </c>
      <c r="V182" s="456">
        <f t="shared" si="644"/>
        <v>10</v>
      </c>
      <c r="W182" s="462">
        <f t="shared" si="651"/>
        <v>832000</v>
      </c>
      <c r="X182" s="462">
        <f t="shared" si="645"/>
        <v>249600</v>
      </c>
      <c r="Y182" s="462">
        <f t="shared" si="652"/>
        <v>499200</v>
      </c>
      <c r="Z182" s="462">
        <f t="shared" si="653"/>
        <v>1580800</v>
      </c>
      <c r="AA182" s="456">
        <f t="shared" si="646"/>
        <v>0</v>
      </c>
      <c r="AB182" s="488">
        <f t="shared" si="654"/>
        <v>1580800</v>
      </c>
      <c r="AC182" s="488">
        <f t="shared" si="655"/>
        <v>20550400</v>
      </c>
      <c r="AD182" s="717">
        <v>1</v>
      </c>
      <c r="AE182" s="572">
        <f t="shared" si="656"/>
        <v>21</v>
      </c>
      <c r="AF182" s="461">
        <f t="shared" si="657"/>
        <v>42</v>
      </c>
      <c r="AG182" s="456">
        <f t="shared" si="658"/>
        <v>83200</v>
      </c>
      <c r="AH182" s="456">
        <f t="shared" si="659"/>
        <v>10</v>
      </c>
      <c r="AI182" s="462">
        <f t="shared" si="660"/>
        <v>832000</v>
      </c>
      <c r="AJ182" s="462">
        <f t="shared" si="661"/>
        <v>249600</v>
      </c>
      <c r="AK182" s="462">
        <f t="shared" si="662"/>
        <v>499200</v>
      </c>
      <c r="AL182" s="462">
        <f t="shared" si="663"/>
        <v>1580800</v>
      </c>
      <c r="AM182" s="456">
        <f t="shared" si="664"/>
        <v>0</v>
      </c>
      <c r="AN182" s="488">
        <f t="shared" si="665"/>
        <v>1580800</v>
      </c>
      <c r="AO182" s="488">
        <f t="shared" si="666"/>
        <v>20550400</v>
      </c>
      <c r="AP182" s="717">
        <v>1</v>
      </c>
      <c r="AQ182" s="572">
        <f t="shared" si="667"/>
        <v>22</v>
      </c>
      <c r="AR182" s="461">
        <f t="shared" si="668"/>
        <v>44</v>
      </c>
      <c r="AS182" s="456">
        <f t="shared" si="669"/>
        <v>83200</v>
      </c>
      <c r="AT182" s="456">
        <f t="shared" si="670"/>
        <v>10</v>
      </c>
      <c r="AU182" s="462">
        <f t="shared" si="671"/>
        <v>832000</v>
      </c>
      <c r="AV182" s="462">
        <f t="shared" si="672"/>
        <v>249600</v>
      </c>
      <c r="AW182" s="462">
        <f t="shared" si="673"/>
        <v>499200</v>
      </c>
      <c r="AX182" s="462">
        <f t="shared" si="674"/>
        <v>1580800</v>
      </c>
      <c r="AY182" s="456">
        <f t="shared" si="675"/>
        <v>0</v>
      </c>
      <c r="AZ182" s="488">
        <f t="shared" si="676"/>
        <v>1580800</v>
      </c>
      <c r="BA182" s="488">
        <f t="shared" si="677"/>
        <v>20550400</v>
      </c>
    </row>
    <row r="183" spans="1:53" s="489" customFormat="1" ht="23.25" customHeight="1">
      <c r="A183" s="901">
        <v>6</v>
      </c>
      <c r="B183" s="818" t="s">
        <v>1098</v>
      </c>
      <c r="C183" s="816" t="s">
        <v>2208</v>
      </c>
      <c r="D183" s="816">
        <v>1988</v>
      </c>
      <c r="E183" s="818" t="s">
        <v>544</v>
      </c>
      <c r="F183" s="817">
        <v>1</v>
      </c>
      <c r="G183" s="899">
        <v>6</v>
      </c>
      <c r="H183" s="902">
        <f t="shared" si="640"/>
        <v>12</v>
      </c>
      <c r="I183" s="790">
        <v>83200</v>
      </c>
      <c r="J183" s="790">
        <v>10</v>
      </c>
      <c r="K183" s="903">
        <f>+J183*I183</f>
        <v>832000</v>
      </c>
      <c r="L183" s="903">
        <v>99840</v>
      </c>
      <c r="M183" s="903">
        <f t="shared" si="648"/>
        <v>499200</v>
      </c>
      <c r="N183" s="903">
        <f t="shared" si="641"/>
        <v>1431040</v>
      </c>
      <c r="O183" s="456"/>
      <c r="P183" s="488">
        <f>+N183+O183</f>
        <v>1431040</v>
      </c>
      <c r="Q183" s="488">
        <f t="shared" si="642"/>
        <v>18603520</v>
      </c>
      <c r="R183" s="717">
        <v>1</v>
      </c>
      <c r="S183" s="572">
        <f t="shared" si="643"/>
        <v>7</v>
      </c>
      <c r="T183" s="461">
        <f>+S183*2</f>
        <v>14</v>
      </c>
      <c r="U183" s="456">
        <v>83200</v>
      </c>
      <c r="V183" s="456">
        <f t="shared" si="644"/>
        <v>10</v>
      </c>
      <c r="W183" s="462">
        <f>+U183*V183</f>
        <v>832000</v>
      </c>
      <c r="X183" s="462">
        <f t="shared" si="645"/>
        <v>116480.00000000001</v>
      </c>
      <c r="Y183" s="462">
        <f>+W183*0.6</f>
        <v>499200</v>
      </c>
      <c r="Z183" s="462">
        <f>+W183+X183+Y183</f>
        <v>1447680</v>
      </c>
      <c r="AA183" s="456">
        <f t="shared" si="646"/>
        <v>0</v>
      </c>
      <c r="AB183" s="488">
        <f>+Z183+AA183</f>
        <v>1447680</v>
      </c>
      <c r="AC183" s="488">
        <f>+AB183*13</f>
        <v>18819840</v>
      </c>
      <c r="AD183" s="717">
        <v>1</v>
      </c>
      <c r="AE183" s="572">
        <f>+S183+1</f>
        <v>8</v>
      </c>
      <c r="AF183" s="461">
        <f>+AE183*2</f>
        <v>16</v>
      </c>
      <c r="AG183" s="456">
        <f>+U183</f>
        <v>83200</v>
      </c>
      <c r="AH183" s="456">
        <f>+V183</f>
        <v>10</v>
      </c>
      <c r="AI183" s="462">
        <f>+AG183*AH183</f>
        <v>832000</v>
      </c>
      <c r="AJ183" s="462">
        <f>IF((AF183&lt;=30)*AND(AI183*AF183%&gt;X183),AI183*AF183%,IF((AF183&gt;30)*AND(AI183*30%&gt;X183),AI183*30%,X183))</f>
        <v>133120</v>
      </c>
      <c r="AK183" s="462">
        <f>+AI183*0.6</f>
        <v>499200</v>
      </c>
      <c r="AL183" s="462">
        <f>+AI183+AJ183+AK183</f>
        <v>1464320</v>
      </c>
      <c r="AM183" s="456">
        <f>+AA183</f>
        <v>0</v>
      </c>
      <c r="AN183" s="488">
        <f>+AL183+AM183</f>
        <v>1464320</v>
      </c>
      <c r="AO183" s="488">
        <f>+AN183*13</f>
        <v>19036160</v>
      </c>
      <c r="AP183" s="717">
        <v>1</v>
      </c>
      <c r="AQ183" s="572">
        <f>+AE183+1</f>
        <v>9</v>
      </c>
      <c r="AR183" s="461">
        <f>+AQ183*2</f>
        <v>18</v>
      </c>
      <c r="AS183" s="456">
        <f>+AG183</f>
        <v>83200</v>
      </c>
      <c r="AT183" s="456">
        <f>+AH183</f>
        <v>10</v>
      </c>
      <c r="AU183" s="462">
        <f>+AS183*AT183</f>
        <v>832000</v>
      </c>
      <c r="AV183" s="462">
        <f>IF((AR183&lt;=30)*AND(AU183*AR183%&gt;AJ183),AU183*AR183%,IF((AR183&gt;30)*AND(AU183*30%&gt;AJ183),AU183*30%,AJ183))</f>
        <v>149760</v>
      </c>
      <c r="AW183" s="462">
        <f>+AU183*0.6</f>
        <v>499200</v>
      </c>
      <c r="AX183" s="462">
        <f>+AU183+AV183+AW183</f>
        <v>1480960</v>
      </c>
      <c r="AY183" s="456">
        <f>+AM183</f>
        <v>0</v>
      </c>
      <c r="AZ183" s="488">
        <f>+AX183+AY183</f>
        <v>1480960</v>
      </c>
      <c r="BA183" s="488">
        <f>+AZ183*13</f>
        <v>19252480</v>
      </c>
    </row>
    <row r="184" spans="1:53" s="489" customFormat="1" ht="23.25" customHeight="1">
      <c r="A184" s="901">
        <v>7</v>
      </c>
      <c r="B184" s="818" t="s">
        <v>277</v>
      </c>
      <c r="C184" s="816" t="s">
        <v>2208</v>
      </c>
      <c r="D184" s="816">
        <v>1989</v>
      </c>
      <c r="E184" s="818" t="s">
        <v>544</v>
      </c>
      <c r="F184" s="817">
        <v>1</v>
      </c>
      <c r="G184" s="899">
        <v>1</v>
      </c>
      <c r="H184" s="902">
        <f t="shared" si="640"/>
        <v>2</v>
      </c>
      <c r="I184" s="790">
        <v>83200</v>
      </c>
      <c r="J184" s="790">
        <v>10</v>
      </c>
      <c r="K184" s="903">
        <f t="shared" si="647"/>
        <v>832000</v>
      </c>
      <c r="L184" s="903">
        <v>16640</v>
      </c>
      <c r="M184" s="903">
        <f t="shared" si="648"/>
        <v>499200</v>
      </c>
      <c r="N184" s="903">
        <f t="shared" si="641"/>
        <v>1347840</v>
      </c>
      <c r="O184" s="456"/>
      <c r="P184" s="488">
        <f t="shared" si="649"/>
        <v>1347840</v>
      </c>
      <c r="Q184" s="488">
        <f t="shared" si="642"/>
        <v>17521920</v>
      </c>
      <c r="R184" s="717">
        <v>1</v>
      </c>
      <c r="S184" s="572">
        <f t="shared" si="643"/>
        <v>2</v>
      </c>
      <c r="T184" s="461">
        <f t="shared" si="650"/>
        <v>4</v>
      </c>
      <c r="U184" s="456">
        <v>83200</v>
      </c>
      <c r="V184" s="456">
        <f t="shared" si="644"/>
        <v>10</v>
      </c>
      <c r="W184" s="462">
        <f t="shared" si="651"/>
        <v>832000</v>
      </c>
      <c r="X184" s="462">
        <f t="shared" si="645"/>
        <v>33280</v>
      </c>
      <c r="Y184" s="462">
        <f t="shared" si="652"/>
        <v>499200</v>
      </c>
      <c r="Z184" s="462">
        <f t="shared" si="653"/>
        <v>1364480</v>
      </c>
      <c r="AA184" s="456">
        <f t="shared" si="646"/>
        <v>0</v>
      </c>
      <c r="AB184" s="488">
        <f t="shared" si="654"/>
        <v>1364480</v>
      </c>
      <c r="AC184" s="488">
        <f t="shared" si="655"/>
        <v>17738240</v>
      </c>
      <c r="AD184" s="717">
        <v>1</v>
      </c>
      <c r="AE184" s="572">
        <f t="shared" si="656"/>
        <v>3</v>
      </c>
      <c r="AF184" s="461">
        <f t="shared" si="657"/>
        <v>6</v>
      </c>
      <c r="AG184" s="456">
        <f t="shared" si="658"/>
        <v>83200</v>
      </c>
      <c r="AH184" s="456">
        <f t="shared" si="659"/>
        <v>10</v>
      </c>
      <c r="AI184" s="462">
        <f t="shared" si="660"/>
        <v>832000</v>
      </c>
      <c r="AJ184" s="462">
        <f t="shared" si="661"/>
        <v>49920</v>
      </c>
      <c r="AK184" s="462">
        <f t="shared" si="662"/>
        <v>499200</v>
      </c>
      <c r="AL184" s="462">
        <f t="shared" si="663"/>
        <v>1381120</v>
      </c>
      <c r="AM184" s="456">
        <f t="shared" si="664"/>
        <v>0</v>
      </c>
      <c r="AN184" s="488">
        <f t="shared" si="665"/>
        <v>1381120</v>
      </c>
      <c r="AO184" s="488">
        <f t="shared" si="666"/>
        <v>17954560</v>
      </c>
      <c r="AP184" s="717">
        <v>1</v>
      </c>
      <c r="AQ184" s="572">
        <f t="shared" si="667"/>
        <v>4</v>
      </c>
      <c r="AR184" s="461">
        <f t="shared" si="668"/>
        <v>8</v>
      </c>
      <c r="AS184" s="456">
        <f t="shared" si="669"/>
        <v>83200</v>
      </c>
      <c r="AT184" s="456">
        <f t="shared" si="670"/>
        <v>10</v>
      </c>
      <c r="AU184" s="462">
        <f t="shared" si="671"/>
        <v>832000</v>
      </c>
      <c r="AV184" s="462">
        <f t="shared" si="672"/>
        <v>66560</v>
      </c>
      <c r="AW184" s="462">
        <f t="shared" si="673"/>
        <v>499200</v>
      </c>
      <c r="AX184" s="462">
        <f t="shared" si="674"/>
        <v>1397760</v>
      </c>
      <c r="AY184" s="456">
        <f t="shared" si="675"/>
        <v>0</v>
      </c>
      <c r="AZ184" s="488">
        <f t="shared" si="676"/>
        <v>1397760</v>
      </c>
      <c r="BA184" s="488">
        <f t="shared" si="677"/>
        <v>18170880</v>
      </c>
    </row>
    <row r="185" spans="1:53" s="489" customFormat="1" ht="23.25" customHeight="1">
      <c r="A185" s="901">
        <v>8</v>
      </c>
      <c r="B185" s="891" t="s">
        <v>1449</v>
      </c>
      <c r="C185" s="816" t="s">
        <v>2209</v>
      </c>
      <c r="D185" s="816">
        <v>1983</v>
      </c>
      <c r="E185" s="818" t="s">
        <v>3</v>
      </c>
      <c r="F185" s="817">
        <v>1</v>
      </c>
      <c r="G185" s="899">
        <v>3</v>
      </c>
      <c r="H185" s="902">
        <f t="shared" si="640"/>
        <v>6</v>
      </c>
      <c r="I185" s="790">
        <v>83200</v>
      </c>
      <c r="J185" s="790">
        <v>10</v>
      </c>
      <c r="K185" s="903">
        <f t="shared" si="647"/>
        <v>832000</v>
      </c>
      <c r="L185" s="903">
        <v>49920</v>
      </c>
      <c r="M185" s="903">
        <f t="shared" si="648"/>
        <v>499200</v>
      </c>
      <c r="N185" s="903">
        <f t="shared" si="641"/>
        <v>1381120</v>
      </c>
      <c r="O185" s="456"/>
      <c r="P185" s="488">
        <f t="shared" si="649"/>
        <v>1381120</v>
      </c>
      <c r="Q185" s="488">
        <f t="shared" si="642"/>
        <v>17954560</v>
      </c>
      <c r="R185" s="717">
        <v>1</v>
      </c>
      <c r="S185" s="572">
        <f t="shared" si="643"/>
        <v>4</v>
      </c>
      <c r="T185" s="461">
        <f t="shared" si="650"/>
        <v>8</v>
      </c>
      <c r="U185" s="456">
        <v>83200</v>
      </c>
      <c r="V185" s="456">
        <f t="shared" si="644"/>
        <v>10</v>
      </c>
      <c r="W185" s="462">
        <f t="shared" si="651"/>
        <v>832000</v>
      </c>
      <c r="X185" s="462">
        <f t="shared" si="645"/>
        <v>66560</v>
      </c>
      <c r="Y185" s="462">
        <f t="shared" si="652"/>
        <v>499200</v>
      </c>
      <c r="Z185" s="462">
        <f t="shared" si="653"/>
        <v>1397760</v>
      </c>
      <c r="AA185" s="456">
        <f t="shared" si="646"/>
        <v>0</v>
      </c>
      <c r="AB185" s="488">
        <f t="shared" si="654"/>
        <v>1397760</v>
      </c>
      <c r="AC185" s="488">
        <f t="shared" si="655"/>
        <v>18170880</v>
      </c>
      <c r="AD185" s="717">
        <v>1</v>
      </c>
      <c r="AE185" s="572">
        <f t="shared" si="656"/>
        <v>5</v>
      </c>
      <c r="AF185" s="461">
        <f t="shared" si="657"/>
        <v>10</v>
      </c>
      <c r="AG185" s="456">
        <f t="shared" si="658"/>
        <v>83200</v>
      </c>
      <c r="AH185" s="456">
        <f t="shared" si="659"/>
        <v>10</v>
      </c>
      <c r="AI185" s="462">
        <f t="shared" si="660"/>
        <v>832000</v>
      </c>
      <c r="AJ185" s="462">
        <f t="shared" si="661"/>
        <v>83200</v>
      </c>
      <c r="AK185" s="462">
        <f t="shared" si="662"/>
        <v>499200</v>
      </c>
      <c r="AL185" s="462">
        <f t="shared" si="663"/>
        <v>1414400</v>
      </c>
      <c r="AM185" s="456">
        <f t="shared" si="664"/>
        <v>0</v>
      </c>
      <c r="AN185" s="488">
        <f t="shared" si="665"/>
        <v>1414400</v>
      </c>
      <c r="AO185" s="488">
        <f t="shared" si="666"/>
        <v>18387200</v>
      </c>
      <c r="AP185" s="717">
        <v>1</v>
      </c>
      <c r="AQ185" s="572">
        <f t="shared" si="667"/>
        <v>6</v>
      </c>
      <c r="AR185" s="461">
        <f t="shared" si="668"/>
        <v>12</v>
      </c>
      <c r="AS185" s="456">
        <f t="shared" si="669"/>
        <v>83200</v>
      </c>
      <c r="AT185" s="456">
        <f t="shared" si="670"/>
        <v>10</v>
      </c>
      <c r="AU185" s="462">
        <f t="shared" si="671"/>
        <v>832000</v>
      </c>
      <c r="AV185" s="462">
        <f t="shared" si="672"/>
        <v>99840</v>
      </c>
      <c r="AW185" s="462">
        <f t="shared" si="673"/>
        <v>499200</v>
      </c>
      <c r="AX185" s="462">
        <f t="shared" si="674"/>
        <v>1431040</v>
      </c>
      <c r="AY185" s="456">
        <f t="shared" si="675"/>
        <v>0</v>
      </c>
      <c r="AZ185" s="488">
        <f t="shared" si="676"/>
        <v>1431040</v>
      </c>
      <c r="BA185" s="488">
        <f t="shared" si="677"/>
        <v>18603520</v>
      </c>
    </row>
    <row r="186" spans="1:53" s="489" customFormat="1" ht="23.25" customHeight="1">
      <c r="A186" s="901">
        <v>9</v>
      </c>
      <c r="B186" s="891" t="s">
        <v>2210</v>
      </c>
      <c r="C186" s="816" t="s">
        <v>2208</v>
      </c>
      <c r="D186" s="816">
        <v>1993</v>
      </c>
      <c r="E186" s="818" t="s">
        <v>3</v>
      </c>
      <c r="F186" s="817">
        <v>1</v>
      </c>
      <c r="G186" s="899">
        <v>1</v>
      </c>
      <c r="H186" s="902">
        <f t="shared" si="640"/>
        <v>2</v>
      </c>
      <c r="I186" s="790">
        <v>83200</v>
      </c>
      <c r="J186" s="790">
        <v>10</v>
      </c>
      <c r="K186" s="903">
        <f t="shared" si="647"/>
        <v>832000</v>
      </c>
      <c r="L186" s="903">
        <v>16640</v>
      </c>
      <c r="M186" s="903">
        <f t="shared" si="648"/>
        <v>499200</v>
      </c>
      <c r="N186" s="903">
        <f t="shared" si="641"/>
        <v>1347840</v>
      </c>
      <c r="O186" s="456"/>
      <c r="P186" s="488">
        <f t="shared" si="649"/>
        <v>1347840</v>
      </c>
      <c r="Q186" s="488">
        <f t="shared" si="642"/>
        <v>17521920</v>
      </c>
      <c r="R186" s="717">
        <v>1</v>
      </c>
      <c r="S186" s="572">
        <f t="shared" si="643"/>
        <v>2</v>
      </c>
      <c r="T186" s="461">
        <f t="shared" si="650"/>
        <v>4</v>
      </c>
      <c r="U186" s="456">
        <v>83200</v>
      </c>
      <c r="V186" s="456">
        <f t="shared" si="644"/>
        <v>10</v>
      </c>
      <c r="W186" s="462">
        <f t="shared" si="651"/>
        <v>832000</v>
      </c>
      <c r="X186" s="462">
        <f t="shared" si="645"/>
        <v>33280</v>
      </c>
      <c r="Y186" s="462">
        <f t="shared" si="652"/>
        <v>499200</v>
      </c>
      <c r="Z186" s="462">
        <f t="shared" si="653"/>
        <v>1364480</v>
      </c>
      <c r="AA186" s="456">
        <f t="shared" si="646"/>
        <v>0</v>
      </c>
      <c r="AB186" s="488">
        <f t="shared" si="654"/>
        <v>1364480</v>
      </c>
      <c r="AC186" s="488">
        <f t="shared" si="655"/>
        <v>17738240</v>
      </c>
      <c r="AD186" s="717">
        <v>1</v>
      </c>
      <c r="AE186" s="572">
        <f t="shared" si="656"/>
        <v>3</v>
      </c>
      <c r="AF186" s="461">
        <f t="shared" si="657"/>
        <v>6</v>
      </c>
      <c r="AG186" s="456">
        <f t="shared" si="658"/>
        <v>83200</v>
      </c>
      <c r="AH186" s="456">
        <f t="shared" si="659"/>
        <v>10</v>
      </c>
      <c r="AI186" s="462">
        <f t="shared" si="660"/>
        <v>832000</v>
      </c>
      <c r="AJ186" s="462">
        <f t="shared" si="661"/>
        <v>49920</v>
      </c>
      <c r="AK186" s="462">
        <f t="shared" si="662"/>
        <v>499200</v>
      </c>
      <c r="AL186" s="462">
        <f t="shared" si="663"/>
        <v>1381120</v>
      </c>
      <c r="AM186" s="456">
        <f t="shared" si="664"/>
        <v>0</v>
      </c>
      <c r="AN186" s="488">
        <f t="shared" si="665"/>
        <v>1381120</v>
      </c>
      <c r="AO186" s="488">
        <f t="shared" si="666"/>
        <v>17954560</v>
      </c>
      <c r="AP186" s="717">
        <v>1</v>
      </c>
      <c r="AQ186" s="572">
        <f t="shared" si="667"/>
        <v>4</v>
      </c>
      <c r="AR186" s="461">
        <f t="shared" si="668"/>
        <v>8</v>
      </c>
      <c r="AS186" s="456">
        <f t="shared" si="669"/>
        <v>83200</v>
      </c>
      <c r="AT186" s="456">
        <f t="shared" si="670"/>
        <v>10</v>
      </c>
      <c r="AU186" s="462">
        <f t="shared" si="671"/>
        <v>832000</v>
      </c>
      <c r="AV186" s="462">
        <f t="shared" si="672"/>
        <v>66560</v>
      </c>
      <c r="AW186" s="462">
        <f t="shared" si="673"/>
        <v>499200</v>
      </c>
      <c r="AX186" s="462">
        <f t="shared" si="674"/>
        <v>1397760</v>
      </c>
      <c r="AY186" s="456">
        <f t="shared" si="675"/>
        <v>0</v>
      </c>
      <c r="AZ186" s="488">
        <f t="shared" si="676"/>
        <v>1397760</v>
      </c>
      <c r="BA186" s="488">
        <f t="shared" si="677"/>
        <v>18170880</v>
      </c>
    </row>
    <row r="187" spans="1:53" s="489" customFormat="1" ht="23.25" customHeight="1">
      <c r="A187" s="901">
        <v>10</v>
      </c>
      <c r="B187" s="905" t="s">
        <v>1126</v>
      </c>
      <c r="C187" s="816" t="s">
        <v>2208</v>
      </c>
      <c r="D187" s="816">
        <v>1987</v>
      </c>
      <c r="E187" s="818" t="s">
        <v>544</v>
      </c>
      <c r="F187" s="817">
        <v>1</v>
      </c>
      <c r="G187" s="899">
        <v>1</v>
      </c>
      <c r="H187" s="902">
        <f t="shared" si="640"/>
        <v>2</v>
      </c>
      <c r="I187" s="790">
        <v>83200</v>
      </c>
      <c r="J187" s="790">
        <v>10</v>
      </c>
      <c r="K187" s="903">
        <f>+J187*I187</f>
        <v>832000</v>
      </c>
      <c r="L187" s="903">
        <v>16640</v>
      </c>
      <c r="M187" s="903">
        <f t="shared" si="648"/>
        <v>499200</v>
      </c>
      <c r="N187" s="903">
        <f t="shared" si="641"/>
        <v>1347840</v>
      </c>
      <c r="O187" s="456"/>
      <c r="P187" s="488">
        <f>+N187+O187</f>
        <v>1347840</v>
      </c>
      <c r="Q187" s="488">
        <f t="shared" si="642"/>
        <v>17521920</v>
      </c>
      <c r="R187" s="717">
        <v>1</v>
      </c>
      <c r="S187" s="572">
        <f t="shared" si="643"/>
        <v>2</v>
      </c>
      <c r="T187" s="461">
        <f>+S187*2</f>
        <v>4</v>
      </c>
      <c r="U187" s="456">
        <v>83200</v>
      </c>
      <c r="V187" s="456">
        <f t="shared" si="644"/>
        <v>10</v>
      </c>
      <c r="W187" s="462">
        <f>+U187*V187</f>
        <v>832000</v>
      </c>
      <c r="X187" s="462">
        <f t="shared" si="645"/>
        <v>33280</v>
      </c>
      <c r="Y187" s="462">
        <f>+W187*0.6</f>
        <v>499200</v>
      </c>
      <c r="Z187" s="462">
        <f>+W187+X187+Y187</f>
        <v>1364480</v>
      </c>
      <c r="AA187" s="456">
        <f t="shared" si="646"/>
        <v>0</v>
      </c>
      <c r="AB187" s="488">
        <f>+Z187+AA187</f>
        <v>1364480</v>
      </c>
      <c r="AC187" s="488">
        <f>+AB187*13</f>
        <v>17738240</v>
      </c>
      <c r="AD187" s="717">
        <v>1</v>
      </c>
      <c r="AE187" s="572">
        <f>+S187+1</f>
        <v>3</v>
      </c>
      <c r="AF187" s="461">
        <f>+AE187*2</f>
        <v>6</v>
      </c>
      <c r="AG187" s="456">
        <f>+U187</f>
        <v>83200</v>
      </c>
      <c r="AH187" s="456">
        <f>+V187</f>
        <v>10</v>
      </c>
      <c r="AI187" s="462">
        <f>+AG187*AH187</f>
        <v>832000</v>
      </c>
      <c r="AJ187" s="462">
        <f>IF((AF187&lt;=30)*AND(AI187*AF187%&gt;X187),AI187*AF187%,IF((AF187&gt;30)*AND(AI187*30%&gt;X187),AI187*30%,X187))</f>
        <v>49920</v>
      </c>
      <c r="AK187" s="462">
        <f>+AI187*0.6</f>
        <v>499200</v>
      </c>
      <c r="AL187" s="462">
        <f>+AI187+AJ187+AK187</f>
        <v>1381120</v>
      </c>
      <c r="AM187" s="456">
        <f>+AA187</f>
        <v>0</v>
      </c>
      <c r="AN187" s="488">
        <f>+AL187+AM187</f>
        <v>1381120</v>
      </c>
      <c r="AO187" s="488">
        <f>+AN187*13</f>
        <v>17954560</v>
      </c>
      <c r="AP187" s="717">
        <v>1</v>
      </c>
      <c r="AQ187" s="572">
        <f>+AE187+1</f>
        <v>4</v>
      </c>
      <c r="AR187" s="461">
        <f>+AQ187*2</f>
        <v>8</v>
      </c>
      <c r="AS187" s="456">
        <f>+AG187</f>
        <v>83200</v>
      </c>
      <c r="AT187" s="456">
        <f>+AH187</f>
        <v>10</v>
      </c>
      <c r="AU187" s="462">
        <f>+AS187*AT187</f>
        <v>832000</v>
      </c>
      <c r="AV187" s="462">
        <f>IF((AR187&lt;=30)*AND(AU187*AR187%&gt;AJ187),AU187*AR187%,IF((AR187&gt;30)*AND(AU187*30%&gt;AJ187),AU187*30%,AJ187))</f>
        <v>66560</v>
      </c>
      <c r="AW187" s="462">
        <f>+AU187*0.6</f>
        <v>499200</v>
      </c>
      <c r="AX187" s="462">
        <f>+AU187+AV187+AW187</f>
        <v>1397760</v>
      </c>
      <c r="AY187" s="456">
        <f>+AM187</f>
        <v>0</v>
      </c>
      <c r="AZ187" s="488">
        <f>+AX187+AY187</f>
        <v>1397760</v>
      </c>
      <c r="BA187" s="488">
        <f>+AZ187*13</f>
        <v>18170880</v>
      </c>
    </row>
    <row r="188" spans="1:53" s="489" customFormat="1" ht="35.25" customHeight="1">
      <c r="A188" s="901">
        <v>11</v>
      </c>
      <c r="B188" s="891" t="s">
        <v>656</v>
      </c>
      <c r="C188" s="816" t="s">
        <v>2209</v>
      </c>
      <c r="D188" s="816">
        <v>1991</v>
      </c>
      <c r="E188" s="818" t="s">
        <v>2215</v>
      </c>
      <c r="F188" s="817">
        <v>1</v>
      </c>
      <c r="G188" s="899">
        <v>2</v>
      </c>
      <c r="H188" s="902">
        <f t="shared" si="640"/>
        <v>4</v>
      </c>
      <c r="I188" s="790">
        <v>83200</v>
      </c>
      <c r="J188" s="790">
        <v>10</v>
      </c>
      <c r="K188" s="903">
        <f>+J188*I188</f>
        <v>832000</v>
      </c>
      <c r="L188" s="903">
        <v>33280</v>
      </c>
      <c r="M188" s="903"/>
      <c r="N188" s="903">
        <f t="shared" si="641"/>
        <v>865280</v>
      </c>
      <c r="O188" s="456"/>
      <c r="P188" s="488">
        <f>+N188+O188</f>
        <v>865280</v>
      </c>
      <c r="Q188" s="488">
        <f>+P188*13</f>
        <v>11248640</v>
      </c>
      <c r="R188" s="717">
        <v>1</v>
      </c>
      <c r="S188" s="572">
        <f t="shared" si="643"/>
        <v>3</v>
      </c>
      <c r="T188" s="461">
        <f>+S188*2</f>
        <v>6</v>
      </c>
      <c r="U188" s="456">
        <v>83200</v>
      </c>
      <c r="V188" s="456">
        <f t="shared" si="644"/>
        <v>10</v>
      </c>
      <c r="W188" s="462">
        <f>+U188*V188</f>
        <v>832000</v>
      </c>
      <c r="X188" s="462">
        <f t="shared" si="645"/>
        <v>49920</v>
      </c>
      <c r="Y188" s="462"/>
      <c r="Z188" s="462">
        <f>+W188+X188+Y188</f>
        <v>881920</v>
      </c>
      <c r="AA188" s="456">
        <f t="shared" ref="AA188" si="678">+O188</f>
        <v>0</v>
      </c>
      <c r="AB188" s="488">
        <f>+Z188+AA188</f>
        <v>881920</v>
      </c>
      <c r="AC188" s="488">
        <f>+AB188*13</f>
        <v>11464960</v>
      </c>
      <c r="AD188" s="717">
        <v>1</v>
      </c>
      <c r="AE188" s="572">
        <f>+S188+1</f>
        <v>4</v>
      </c>
      <c r="AF188" s="461">
        <f>+AE188*2</f>
        <v>8</v>
      </c>
      <c r="AG188" s="456">
        <f>+U188</f>
        <v>83200</v>
      </c>
      <c r="AH188" s="456">
        <f>+V188</f>
        <v>10</v>
      </c>
      <c r="AI188" s="462">
        <f>+AG188*AH188</f>
        <v>832000</v>
      </c>
      <c r="AJ188" s="462">
        <f>IF((AF188&lt;=30)*AND(AI188*AF188%&gt;X188),AI188*AF188%,IF((AF188&gt;30)*AND(AI188*30%&gt;X188),AI188*30%,X188))</f>
        <v>66560</v>
      </c>
      <c r="AK188" s="462"/>
      <c r="AL188" s="462">
        <f>+AI188+AJ188+AK188</f>
        <v>898560</v>
      </c>
      <c r="AM188" s="456">
        <f>+AA188</f>
        <v>0</v>
      </c>
      <c r="AN188" s="488">
        <f>+AL188+AM188</f>
        <v>898560</v>
      </c>
      <c r="AO188" s="488">
        <f>+AN188*13</f>
        <v>11681280</v>
      </c>
      <c r="AP188" s="717">
        <v>1</v>
      </c>
      <c r="AQ188" s="572">
        <f>+AE188+1</f>
        <v>5</v>
      </c>
      <c r="AR188" s="461">
        <f>+AQ188*2</f>
        <v>10</v>
      </c>
      <c r="AS188" s="456">
        <f>+AG188</f>
        <v>83200</v>
      </c>
      <c r="AT188" s="456">
        <f>+AH188</f>
        <v>10</v>
      </c>
      <c r="AU188" s="462">
        <f>+AS188*AT188</f>
        <v>832000</v>
      </c>
      <c r="AV188" s="462">
        <f>IF((AR188&lt;=30)*AND(AU188*AR188%&gt;AJ188),AU188*AR188%,IF((AR188&gt;30)*AND(AU188*30%&gt;AJ188),AU188*30%,AJ188))</f>
        <v>83200</v>
      </c>
      <c r="AW188" s="462"/>
      <c r="AX188" s="462">
        <f>+AU188+AV188+AW188</f>
        <v>915200</v>
      </c>
      <c r="AY188" s="456">
        <f>+AM188</f>
        <v>0</v>
      </c>
      <c r="AZ188" s="488">
        <f>+AX188+AY188</f>
        <v>915200</v>
      </c>
      <c r="BA188" s="488">
        <f>+AZ188*13</f>
        <v>11897600</v>
      </c>
    </row>
    <row r="189" spans="1:53" s="937" customFormat="1" ht="23.25" customHeight="1">
      <c r="A189" s="926">
        <v>12</v>
      </c>
      <c r="B189" s="927" t="s">
        <v>78</v>
      </c>
      <c r="C189" s="928"/>
      <c r="D189" s="928"/>
      <c r="E189" s="929" t="s">
        <v>3</v>
      </c>
      <c r="F189" s="930">
        <v>1</v>
      </c>
      <c r="G189" s="931">
        <v>6</v>
      </c>
      <c r="H189" s="932">
        <f t="shared" si="640"/>
        <v>12</v>
      </c>
      <c r="I189" s="933">
        <v>83200</v>
      </c>
      <c r="J189" s="933">
        <v>10</v>
      </c>
      <c r="K189" s="934">
        <f t="shared" ref="K189" si="679">+J189*I189</f>
        <v>832000</v>
      </c>
      <c r="L189" s="934">
        <v>33280</v>
      </c>
      <c r="M189" s="934">
        <f>+K189*0.6</f>
        <v>499200</v>
      </c>
      <c r="N189" s="934">
        <f t="shared" si="641"/>
        <v>1364480</v>
      </c>
      <c r="O189" s="933"/>
      <c r="P189" s="935">
        <f t="shared" ref="P189" si="680">+N189+O189</f>
        <v>1364480</v>
      </c>
      <c r="Q189" s="935">
        <f t="shared" si="642"/>
        <v>17738240</v>
      </c>
      <c r="R189" s="936">
        <v>1</v>
      </c>
      <c r="S189" s="931">
        <f t="shared" si="643"/>
        <v>7</v>
      </c>
      <c r="T189" s="932">
        <f t="shared" ref="T189" si="681">+S189*2</f>
        <v>14</v>
      </c>
      <c r="U189" s="933">
        <v>83200</v>
      </c>
      <c r="V189" s="933">
        <f t="shared" si="644"/>
        <v>10</v>
      </c>
      <c r="W189" s="934">
        <f t="shared" ref="W189" si="682">+U189*V189</f>
        <v>832000</v>
      </c>
      <c r="X189" s="934">
        <f t="shared" si="645"/>
        <v>116480.00000000001</v>
      </c>
      <c r="Y189" s="934">
        <f t="shared" ref="Y189" si="683">+W189*0.6</f>
        <v>499200</v>
      </c>
      <c r="Z189" s="934">
        <f t="shared" ref="Z189" si="684">+W189+X189+Y189</f>
        <v>1447680</v>
      </c>
      <c r="AA189" s="933">
        <f>+O189</f>
        <v>0</v>
      </c>
      <c r="AB189" s="935">
        <f t="shared" ref="AB189" si="685">+Z189+AA189</f>
        <v>1447680</v>
      </c>
      <c r="AC189" s="935">
        <f t="shared" ref="AC189" si="686">+AB189*13</f>
        <v>18819840</v>
      </c>
      <c r="AD189" s="936">
        <v>1</v>
      </c>
      <c r="AE189" s="931">
        <f t="shared" ref="AE189" si="687">+S189+1</f>
        <v>8</v>
      </c>
      <c r="AF189" s="932">
        <f t="shared" ref="AF189" si="688">+AE189*2</f>
        <v>16</v>
      </c>
      <c r="AG189" s="933">
        <f t="shared" ref="AG189" si="689">+U189</f>
        <v>83200</v>
      </c>
      <c r="AH189" s="933">
        <f t="shared" ref="AH189" si="690">+V189</f>
        <v>10</v>
      </c>
      <c r="AI189" s="934">
        <f t="shared" ref="AI189" si="691">+AG189*AH189</f>
        <v>832000</v>
      </c>
      <c r="AJ189" s="934">
        <f t="shared" ref="AJ189" si="692">IF((AF189&lt;=30)*AND(AI189*AF189%&gt;X189),AI189*AF189%,IF((AF189&gt;30)*AND(AI189*30%&gt;X189),AI189*30%,X189))</f>
        <v>133120</v>
      </c>
      <c r="AK189" s="934">
        <f t="shared" ref="AK189" si="693">+AI189*0.6</f>
        <v>499200</v>
      </c>
      <c r="AL189" s="934">
        <f t="shared" ref="AL189" si="694">+AI189+AJ189+AK189</f>
        <v>1464320</v>
      </c>
      <c r="AM189" s="933">
        <f t="shared" ref="AM189" si="695">+AA189</f>
        <v>0</v>
      </c>
      <c r="AN189" s="935">
        <f t="shared" ref="AN189" si="696">+AL189+AM189</f>
        <v>1464320</v>
      </c>
      <c r="AO189" s="935">
        <f t="shared" ref="AO189" si="697">+AN189*13</f>
        <v>19036160</v>
      </c>
      <c r="AP189" s="936">
        <v>1</v>
      </c>
      <c r="AQ189" s="931">
        <f t="shared" ref="AQ189" si="698">+AE189+1</f>
        <v>9</v>
      </c>
      <c r="AR189" s="932">
        <f t="shared" ref="AR189" si="699">+AQ189*2</f>
        <v>18</v>
      </c>
      <c r="AS189" s="933">
        <f t="shared" ref="AS189" si="700">+AG189</f>
        <v>83200</v>
      </c>
      <c r="AT189" s="933">
        <f t="shared" ref="AT189" si="701">+AH189</f>
        <v>10</v>
      </c>
      <c r="AU189" s="934">
        <f t="shared" ref="AU189" si="702">+AS189*AT189</f>
        <v>832000</v>
      </c>
      <c r="AV189" s="934">
        <f t="shared" ref="AV189" si="703">IF((AR189&lt;=30)*AND(AU189*AR189%&gt;AJ189),AU189*AR189%,IF((AR189&gt;30)*AND(AU189*30%&gt;AJ189),AU189*30%,AJ189))</f>
        <v>149760</v>
      </c>
      <c r="AW189" s="934">
        <f t="shared" ref="AW189" si="704">+AU189*0.6</f>
        <v>499200</v>
      </c>
      <c r="AX189" s="934">
        <f t="shared" ref="AX189" si="705">+AU189+AV189+AW189</f>
        <v>1480960</v>
      </c>
      <c r="AY189" s="933">
        <f t="shared" ref="AY189" si="706">+AM189</f>
        <v>0</v>
      </c>
      <c r="AZ189" s="935">
        <f t="shared" ref="AZ189" si="707">+AX189+AY189</f>
        <v>1480960</v>
      </c>
      <c r="BA189" s="935">
        <f t="shared" ref="BA189" si="708">+AZ189*13</f>
        <v>19252480</v>
      </c>
    </row>
    <row r="190" spans="1:53" s="453" customFormat="1" ht="18" customHeight="1">
      <c r="A190" s="975" t="s">
        <v>64</v>
      </c>
      <c r="B190" s="975"/>
      <c r="C190" s="975"/>
      <c r="D190" s="975"/>
      <c r="E190" s="975"/>
      <c r="F190" s="719">
        <f t="shared" ref="F190:L190" si="709">SUM(F178:F189)</f>
        <v>12</v>
      </c>
      <c r="G190" s="894">
        <f t="shared" si="709"/>
        <v>108</v>
      </c>
      <c r="H190" s="894">
        <f t="shared" si="709"/>
        <v>216</v>
      </c>
      <c r="I190" s="894">
        <f t="shared" si="709"/>
        <v>998400</v>
      </c>
      <c r="J190" s="894">
        <f t="shared" si="709"/>
        <v>123</v>
      </c>
      <c r="K190" s="894">
        <f t="shared" si="709"/>
        <v>10233600</v>
      </c>
      <c r="L190" s="894">
        <f t="shared" si="709"/>
        <v>1489280</v>
      </c>
      <c r="M190" s="894">
        <f t="shared" ref="M190:BA190" si="710">SUM(M178:M189)</f>
        <v>5541120</v>
      </c>
      <c r="N190" s="894">
        <f t="shared" si="710"/>
        <v>17264000</v>
      </c>
      <c r="O190" s="894">
        <f t="shared" si="710"/>
        <v>0</v>
      </c>
      <c r="P190" s="894">
        <f t="shared" si="710"/>
        <v>17264000</v>
      </c>
      <c r="Q190" s="894">
        <f t="shared" si="710"/>
        <v>224432000</v>
      </c>
      <c r="R190" s="894">
        <f t="shared" si="710"/>
        <v>12</v>
      </c>
      <c r="S190" s="894">
        <f t="shared" si="710"/>
        <v>120</v>
      </c>
      <c r="T190" s="894">
        <f t="shared" si="710"/>
        <v>240</v>
      </c>
      <c r="U190" s="894">
        <f t="shared" si="710"/>
        <v>998400</v>
      </c>
      <c r="V190" s="894">
        <f t="shared" si="710"/>
        <v>123</v>
      </c>
      <c r="W190" s="894">
        <f t="shared" si="710"/>
        <v>10233600</v>
      </c>
      <c r="X190" s="894">
        <f t="shared" si="710"/>
        <v>1732224</v>
      </c>
      <c r="Y190" s="894">
        <f t="shared" si="710"/>
        <v>5541120</v>
      </c>
      <c r="Z190" s="894">
        <f t="shared" si="710"/>
        <v>17506944</v>
      </c>
      <c r="AA190" s="894">
        <f t="shared" si="710"/>
        <v>0</v>
      </c>
      <c r="AB190" s="894">
        <f t="shared" si="710"/>
        <v>17506944</v>
      </c>
      <c r="AC190" s="894">
        <f t="shared" si="710"/>
        <v>227590272</v>
      </c>
      <c r="AD190" s="894">
        <f t="shared" si="710"/>
        <v>12</v>
      </c>
      <c r="AE190" s="894">
        <f t="shared" si="710"/>
        <v>132</v>
      </c>
      <c r="AF190" s="894">
        <f t="shared" si="710"/>
        <v>264</v>
      </c>
      <c r="AG190" s="894">
        <f t="shared" si="710"/>
        <v>998400</v>
      </c>
      <c r="AH190" s="894">
        <f t="shared" si="710"/>
        <v>123</v>
      </c>
      <c r="AI190" s="894">
        <f t="shared" si="710"/>
        <v>10233600</v>
      </c>
      <c r="AJ190" s="894">
        <f t="shared" si="710"/>
        <v>1868672</v>
      </c>
      <c r="AK190" s="894">
        <f t="shared" si="710"/>
        <v>5541120</v>
      </c>
      <c r="AL190" s="894">
        <f t="shared" si="710"/>
        <v>17643392</v>
      </c>
      <c r="AM190" s="894">
        <f t="shared" si="710"/>
        <v>0</v>
      </c>
      <c r="AN190" s="894">
        <f t="shared" si="710"/>
        <v>17643392</v>
      </c>
      <c r="AO190" s="894">
        <f t="shared" si="710"/>
        <v>229364096</v>
      </c>
      <c r="AP190" s="894">
        <f t="shared" si="710"/>
        <v>12</v>
      </c>
      <c r="AQ190" s="894">
        <f t="shared" si="710"/>
        <v>144</v>
      </c>
      <c r="AR190" s="894">
        <f t="shared" si="710"/>
        <v>288</v>
      </c>
      <c r="AS190" s="894">
        <f t="shared" si="710"/>
        <v>998400</v>
      </c>
      <c r="AT190" s="894">
        <f t="shared" si="710"/>
        <v>123</v>
      </c>
      <c r="AU190" s="894">
        <f t="shared" si="710"/>
        <v>10233600</v>
      </c>
      <c r="AV190" s="894">
        <f t="shared" si="710"/>
        <v>2005120</v>
      </c>
      <c r="AW190" s="894">
        <f t="shared" si="710"/>
        <v>5541120</v>
      </c>
      <c r="AX190" s="894">
        <f t="shared" si="710"/>
        <v>17779840</v>
      </c>
      <c r="AY190" s="894">
        <f t="shared" si="710"/>
        <v>0</v>
      </c>
      <c r="AZ190" s="894">
        <f t="shared" si="710"/>
        <v>17779840</v>
      </c>
      <c r="BA190" s="894">
        <f t="shared" si="710"/>
        <v>231137920</v>
      </c>
    </row>
    <row r="191" spans="1:53" s="542" customFormat="1" ht="17.25" customHeight="1">
      <c r="A191" s="538"/>
      <c r="B191" s="567"/>
      <c r="C191" s="540"/>
      <c r="D191" s="540"/>
      <c r="E191" s="539"/>
      <c r="F191" s="541"/>
      <c r="G191" s="494"/>
      <c r="H191" s="539"/>
      <c r="I191" s="539"/>
      <c r="J191" s="539"/>
      <c r="K191" s="539"/>
      <c r="L191" s="539"/>
      <c r="M191" s="539"/>
      <c r="N191" s="539"/>
      <c r="O191" s="539"/>
      <c r="P191" s="539"/>
      <c r="Q191" s="539"/>
      <c r="R191" s="541"/>
      <c r="S191" s="539"/>
      <c r="T191" s="539"/>
      <c r="U191" s="539"/>
      <c r="V191" s="539"/>
      <c r="W191" s="539"/>
      <c r="X191" s="539"/>
      <c r="Y191" s="539"/>
      <c r="Z191" s="539"/>
      <c r="AA191" s="539"/>
      <c r="AB191" s="539"/>
      <c r="AC191" s="539"/>
      <c r="AD191" s="541"/>
      <c r="AK191" s="539"/>
      <c r="AP191" s="543"/>
      <c r="AW191" s="539"/>
    </row>
    <row r="192" spans="1:53" s="542" customFormat="1" ht="18" customHeight="1">
      <c r="A192" s="538"/>
      <c r="B192" s="567"/>
      <c r="C192" s="540"/>
      <c r="D192" s="540"/>
      <c r="E192" s="539"/>
      <c r="F192" s="541"/>
      <c r="G192" s="494"/>
      <c r="H192" s="539"/>
      <c r="I192" s="539"/>
      <c r="J192" s="539"/>
      <c r="K192" s="539"/>
      <c r="L192" s="539"/>
      <c r="M192" s="539"/>
      <c r="N192" s="539"/>
      <c r="O192" s="539"/>
      <c r="P192" s="539"/>
      <c r="Q192" s="539"/>
      <c r="R192" s="541"/>
      <c r="S192" s="539"/>
      <c r="T192" s="539"/>
      <c r="U192" s="539"/>
      <c r="V192" s="539"/>
      <c r="W192" s="539"/>
      <c r="X192" s="539"/>
      <c r="Y192" s="539"/>
      <c r="Z192" s="539"/>
      <c r="AA192" s="539"/>
      <c r="AB192" s="539"/>
      <c r="AC192" s="539"/>
      <c r="AD192" s="541"/>
      <c r="AK192" s="539"/>
      <c r="AP192" s="543"/>
      <c r="AW192" s="539"/>
    </row>
    <row r="193" spans="1:53" s="504" customFormat="1" ht="30.75" customHeight="1">
      <c r="A193" s="977" t="s">
        <v>576</v>
      </c>
      <c r="B193" s="977"/>
      <c r="C193" s="977"/>
      <c r="D193" s="977"/>
      <c r="E193" s="977"/>
      <c r="F193" s="978" t="s">
        <v>1105</v>
      </c>
      <c r="G193" s="978"/>
      <c r="H193" s="978"/>
      <c r="I193" s="978"/>
      <c r="J193" s="978"/>
      <c r="K193" s="978"/>
      <c r="L193" s="978"/>
      <c r="M193" s="978"/>
      <c r="N193" s="978"/>
      <c r="O193" s="978"/>
      <c r="P193" s="978"/>
      <c r="Q193" s="978"/>
      <c r="R193" s="978" t="s">
        <v>1105</v>
      </c>
      <c r="S193" s="978"/>
      <c r="T193" s="978"/>
      <c r="U193" s="978"/>
      <c r="V193" s="978"/>
      <c r="W193" s="978"/>
      <c r="X193" s="978"/>
      <c r="Y193" s="978"/>
      <c r="Z193" s="978"/>
      <c r="AA193" s="978"/>
      <c r="AB193" s="978"/>
      <c r="AC193" s="978"/>
      <c r="AD193" s="978" t="s">
        <v>1105</v>
      </c>
      <c r="AE193" s="978"/>
      <c r="AF193" s="978"/>
      <c r="AG193" s="978"/>
      <c r="AH193" s="978"/>
      <c r="AI193" s="978"/>
      <c r="AJ193" s="978"/>
      <c r="AK193" s="978"/>
      <c r="AL193" s="978"/>
      <c r="AM193" s="978"/>
      <c r="AN193" s="978"/>
      <c r="AO193" s="978"/>
      <c r="AP193" s="978" t="s">
        <v>1105</v>
      </c>
      <c r="AQ193" s="978"/>
      <c r="AR193" s="978"/>
      <c r="AS193" s="978"/>
      <c r="AT193" s="978"/>
      <c r="AU193" s="978"/>
      <c r="AV193" s="978"/>
      <c r="AW193" s="978"/>
      <c r="AX193" s="978"/>
      <c r="AY193" s="978"/>
      <c r="AZ193" s="978"/>
      <c r="BA193" s="978"/>
    </row>
    <row r="194" spans="1:53" s="505" customFormat="1" ht="25.5" customHeight="1">
      <c r="A194" s="976" t="s">
        <v>22</v>
      </c>
      <c r="B194" s="976"/>
      <c r="C194" s="976"/>
      <c r="D194" s="976"/>
      <c r="E194" s="976"/>
      <c r="F194" s="979" t="s">
        <v>1368</v>
      </c>
      <c r="G194" s="979"/>
      <c r="H194" s="979"/>
      <c r="I194" s="979"/>
      <c r="J194" s="979"/>
      <c r="K194" s="979"/>
      <c r="L194" s="979"/>
      <c r="M194" s="979"/>
      <c r="N194" s="979"/>
      <c r="O194" s="979"/>
      <c r="P194" s="979"/>
      <c r="Q194" s="979"/>
      <c r="R194" s="979" t="s">
        <v>1533</v>
      </c>
      <c r="S194" s="979"/>
      <c r="T194" s="979"/>
      <c r="U194" s="979"/>
      <c r="V194" s="979"/>
      <c r="W194" s="979"/>
      <c r="X194" s="979"/>
      <c r="Y194" s="979"/>
      <c r="Z194" s="979"/>
      <c r="AA194" s="979"/>
      <c r="AB194" s="979"/>
      <c r="AC194" s="979"/>
      <c r="AD194" s="979" t="s">
        <v>2167</v>
      </c>
      <c r="AE194" s="979"/>
      <c r="AF194" s="979"/>
      <c r="AG194" s="979"/>
      <c r="AH194" s="979"/>
      <c r="AI194" s="979"/>
      <c r="AJ194" s="979"/>
      <c r="AK194" s="979"/>
      <c r="AL194" s="979"/>
      <c r="AM194" s="979"/>
      <c r="AN194" s="979"/>
      <c r="AO194" s="979"/>
      <c r="AP194" s="979" t="s">
        <v>2776</v>
      </c>
      <c r="AQ194" s="979"/>
      <c r="AR194" s="979"/>
      <c r="AS194" s="979"/>
      <c r="AT194" s="979"/>
      <c r="AU194" s="979"/>
      <c r="AV194" s="979"/>
      <c r="AW194" s="979"/>
      <c r="AX194" s="979"/>
      <c r="AY194" s="979"/>
      <c r="AZ194" s="979"/>
      <c r="BA194" s="979"/>
    </row>
    <row r="195" spans="1:53" s="537" customFormat="1" ht="94.5">
      <c r="A195" s="458" t="s">
        <v>10</v>
      </c>
      <c r="B195" s="536" t="s">
        <v>54</v>
      </c>
      <c r="C195" s="536" t="s">
        <v>2184</v>
      </c>
      <c r="D195" s="536" t="s">
        <v>2185</v>
      </c>
      <c r="E195" s="536" t="s">
        <v>55</v>
      </c>
      <c r="F195" s="552" t="s">
        <v>1</v>
      </c>
      <c r="G195" s="551" t="s">
        <v>463</v>
      </c>
      <c r="H195" s="551" t="s">
        <v>57</v>
      </c>
      <c r="I195" s="552" t="s">
        <v>62</v>
      </c>
      <c r="J195" s="570" t="s">
        <v>63</v>
      </c>
      <c r="K195" s="552" t="s">
        <v>464</v>
      </c>
      <c r="L195" s="552" t="s">
        <v>465</v>
      </c>
      <c r="M195" s="552" t="s">
        <v>2254</v>
      </c>
      <c r="N195" s="552" t="s">
        <v>2255</v>
      </c>
      <c r="O195" s="536" t="s">
        <v>641</v>
      </c>
      <c r="P195" s="536" t="s">
        <v>1366</v>
      </c>
      <c r="Q195" s="552" t="s">
        <v>1365</v>
      </c>
      <c r="R195" s="552"/>
      <c r="S195" s="551" t="str">
        <f>+G195</f>
        <v>Դատավորի ստաժ</v>
      </c>
      <c r="T195" s="551" t="str">
        <f>+H195</f>
        <v>Ստաժի %-ը</v>
      </c>
      <c r="U195" s="552" t="s">
        <v>62</v>
      </c>
      <c r="V195" s="570" t="s">
        <v>63</v>
      </c>
      <c r="W195" s="552" t="s">
        <v>464</v>
      </c>
      <c r="X195" s="552" t="s">
        <v>465</v>
      </c>
      <c r="Y195" s="552" t="s">
        <v>2254</v>
      </c>
      <c r="Z195" s="552" t="s">
        <v>2255</v>
      </c>
      <c r="AA195" s="536" t="s">
        <v>1448</v>
      </c>
      <c r="AB195" s="536" t="s">
        <v>1531</v>
      </c>
      <c r="AC195" s="552" t="s">
        <v>1532</v>
      </c>
      <c r="AD195" s="552"/>
      <c r="AE195" s="551" t="str">
        <f>+S195</f>
        <v>Դատավորի ստաժ</v>
      </c>
      <c r="AF195" s="551" t="str">
        <f>+T195</f>
        <v>Ստաժի %-ը</v>
      </c>
      <c r="AG195" s="552" t="s">
        <v>62</v>
      </c>
      <c r="AH195" s="570" t="s">
        <v>63</v>
      </c>
      <c r="AI195" s="552" t="s">
        <v>464</v>
      </c>
      <c r="AJ195" s="552" t="s">
        <v>465</v>
      </c>
      <c r="AK195" s="552" t="s">
        <v>2254</v>
      </c>
      <c r="AL195" s="552" t="s">
        <v>2255</v>
      </c>
      <c r="AM195" s="536" t="s">
        <v>1448</v>
      </c>
      <c r="AN195" s="536" t="s">
        <v>2168</v>
      </c>
      <c r="AO195" s="552" t="s">
        <v>2169</v>
      </c>
      <c r="AP195" s="552"/>
      <c r="AQ195" s="551" t="str">
        <f>+AE195</f>
        <v>Դատավորի ստաժ</v>
      </c>
      <c r="AR195" s="551" t="str">
        <f>+AF195</f>
        <v>Ստաժի %-ը</v>
      </c>
      <c r="AS195" s="552" t="s">
        <v>62</v>
      </c>
      <c r="AT195" s="570" t="s">
        <v>63</v>
      </c>
      <c r="AU195" s="552" t="s">
        <v>464</v>
      </c>
      <c r="AV195" s="552" t="s">
        <v>465</v>
      </c>
      <c r="AW195" s="552" t="s">
        <v>2254</v>
      </c>
      <c r="AX195" s="552" t="s">
        <v>2255</v>
      </c>
      <c r="AY195" s="536" t="s">
        <v>1448</v>
      </c>
      <c r="AZ195" s="536" t="s">
        <v>2778</v>
      </c>
      <c r="BA195" s="552" t="s">
        <v>2777</v>
      </c>
    </row>
    <row r="196" spans="1:53" s="489" customFormat="1" ht="23.25" customHeight="1">
      <c r="A196" s="901">
        <v>1</v>
      </c>
      <c r="B196" s="904" t="s">
        <v>555</v>
      </c>
      <c r="C196" s="816" t="s">
        <v>2187</v>
      </c>
      <c r="D196" s="816">
        <v>1978</v>
      </c>
      <c r="E196" s="818" t="s">
        <v>1378</v>
      </c>
      <c r="F196" s="817">
        <v>1</v>
      </c>
      <c r="G196" s="899">
        <v>15</v>
      </c>
      <c r="H196" s="902">
        <f t="shared" ref="H196:H205" si="711">+G196*2</f>
        <v>30</v>
      </c>
      <c r="I196" s="790">
        <v>83200</v>
      </c>
      <c r="J196" s="790">
        <v>11</v>
      </c>
      <c r="K196" s="903">
        <f t="shared" ref="K196:K205" si="712">+J196*I196</f>
        <v>915200</v>
      </c>
      <c r="L196" s="903">
        <v>274560</v>
      </c>
      <c r="M196" s="903">
        <f t="shared" ref="M196:M205" si="713">+K196*0.6</f>
        <v>549120</v>
      </c>
      <c r="N196" s="903">
        <f t="shared" ref="N196:N205" si="714">+K196+L196+M196</f>
        <v>1738880</v>
      </c>
      <c r="O196" s="790">
        <v>8000</v>
      </c>
      <c r="P196" s="911">
        <f t="shared" ref="P196:P205" si="715">+N196+O196</f>
        <v>1746880</v>
      </c>
      <c r="Q196" s="488">
        <f t="shared" ref="Q196:Q204" si="716">+P196*13</f>
        <v>22709440</v>
      </c>
      <c r="R196" s="718">
        <v>1</v>
      </c>
      <c r="S196" s="572">
        <f t="shared" ref="S196:S205" si="717">+G196+1</f>
        <v>16</v>
      </c>
      <c r="T196" s="461">
        <f t="shared" ref="T196:T205" si="718">+S196*2</f>
        <v>32</v>
      </c>
      <c r="U196" s="456">
        <v>83200</v>
      </c>
      <c r="V196" s="456">
        <f t="shared" ref="V196:V205" si="719">+J196</f>
        <v>11</v>
      </c>
      <c r="W196" s="462">
        <f t="shared" ref="W196:W205" si="720">+U196*V196</f>
        <v>915200</v>
      </c>
      <c r="X196" s="462">
        <f t="shared" ref="X196:X205" si="721">IF((T196&lt;=30)*AND(W196*T196%&gt;L196),W196*T196%,IF((T196&gt;30)*AND(W196*30%&gt;L196),W196*30%,L196))</f>
        <v>274560</v>
      </c>
      <c r="Y196" s="462">
        <f t="shared" ref="Y196:Y205" si="722">+W196*0.6</f>
        <v>549120</v>
      </c>
      <c r="Z196" s="462">
        <f t="shared" ref="Z196:Z205" si="723">+W196+X196+Y196</f>
        <v>1738880</v>
      </c>
      <c r="AA196" s="456">
        <f t="shared" ref="AA196:AA205" si="724">+O196</f>
        <v>8000</v>
      </c>
      <c r="AB196" s="488">
        <f t="shared" ref="AB196:AB205" si="725">+Z196+AA196</f>
        <v>1746880</v>
      </c>
      <c r="AC196" s="488">
        <f t="shared" ref="AC196:AC205" si="726">+AB196*13</f>
        <v>22709440</v>
      </c>
      <c r="AD196" s="718">
        <v>1</v>
      </c>
      <c r="AE196" s="572">
        <f t="shared" ref="AE196:AE205" si="727">+S196+1</f>
        <v>17</v>
      </c>
      <c r="AF196" s="461">
        <f t="shared" ref="AF196:AF205" si="728">+AE196*2</f>
        <v>34</v>
      </c>
      <c r="AG196" s="456">
        <f t="shared" ref="AG196:AG205" si="729">+U196</f>
        <v>83200</v>
      </c>
      <c r="AH196" s="456">
        <f t="shared" ref="AH196:AH205" si="730">+V196</f>
        <v>11</v>
      </c>
      <c r="AI196" s="462">
        <f t="shared" ref="AI196:AI205" si="731">+AG196*AH196</f>
        <v>915200</v>
      </c>
      <c r="AJ196" s="462">
        <f t="shared" ref="AJ196:AJ205" si="732">IF((AF196&lt;=30)*AND(AI196*AF196%&gt;X196),AI196*AF196%,IF((AF196&gt;30)*AND(AI196*30%&gt;X196),AI196*30%,X196))</f>
        <v>274560</v>
      </c>
      <c r="AK196" s="462">
        <f t="shared" ref="AK196:AK205" si="733">+AI196*0.6</f>
        <v>549120</v>
      </c>
      <c r="AL196" s="462">
        <f t="shared" ref="AL196:AL205" si="734">+AI196+AJ196+AK196</f>
        <v>1738880</v>
      </c>
      <c r="AM196" s="456">
        <f t="shared" ref="AM196:AM205" si="735">+AA196</f>
        <v>8000</v>
      </c>
      <c r="AN196" s="488">
        <f t="shared" ref="AN196:AN205" si="736">+AL196+AM196</f>
        <v>1746880</v>
      </c>
      <c r="AO196" s="488">
        <f t="shared" ref="AO196:AO205" si="737">+AN196*13</f>
        <v>22709440</v>
      </c>
      <c r="AP196" s="718">
        <v>1</v>
      </c>
      <c r="AQ196" s="572">
        <f t="shared" ref="AQ196:AQ205" si="738">+AE196+1</f>
        <v>18</v>
      </c>
      <c r="AR196" s="461">
        <f t="shared" ref="AR196:AR205" si="739">+AQ196*2</f>
        <v>36</v>
      </c>
      <c r="AS196" s="456">
        <f t="shared" ref="AS196:AS205" si="740">+AG196</f>
        <v>83200</v>
      </c>
      <c r="AT196" s="456">
        <f t="shared" ref="AT196:AT205" si="741">+AH196</f>
        <v>11</v>
      </c>
      <c r="AU196" s="462">
        <f t="shared" ref="AU196:AU205" si="742">+AS196*AT196</f>
        <v>915200</v>
      </c>
      <c r="AV196" s="462">
        <f t="shared" ref="AV196:AV205" si="743">IF((AR196&lt;=30)*AND(AU196*AR196%&gt;AJ196),AU196*AR196%,IF((AR196&gt;30)*AND(AU196*30%&gt;AJ196),AU196*30%,AJ196))</f>
        <v>274560</v>
      </c>
      <c r="AW196" s="462">
        <f t="shared" ref="AW196:AW205" si="744">+AU196*0.6</f>
        <v>549120</v>
      </c>
      <c r="AX196" s="462">
        <f t="shared" ref="AX196:AX205" si="745">+AU196+AV196+AW196</f>
        <v>1738880</v>
      </c>
      <c r="AY196" s="456">
        <f t="shared" ref="AY196:AY205" si="746">+AM196</f>
        <v>8000</v>
      </c>
      <c r="AZ196" s="488">
        <f t="shared" ref="AZ196:AZ205" si="747">+AX196+AY196</f>
        <v>1746880</v>
      </c>
      <c r="BA196" s="488">
        <f t="shared" ref="BA196:BA205" si="748">+AZ196*13</f>
        <v>22709440</v>
      </c>
    </row>
    <row r="197" spans="1:53" s="489" customFormat="1" ht="23.25" customHeight="1">
      <c r="A197" s="901">
        <v>2</v>
      </c>
      <c r="B197" s="891" t="s">
        <v>3390</v>
      </c>
      <c r="C197" s="816" t="s">
        <v>2187</v>
      </c>
      <c r="D197" s="816">
        <v>1994</v>
      </c>
      <c r="E197" s="818" t="s">
        <v>544</v>
      </c>
      <c r="F197" s="817">
        <v>1</v>
      </c>
      <c r="G197" s="899">
        <v>1</v>
      </c>
      <c r="H197" s="902">
        <f t="shared" si="711"/>
        <v>2</v>
      </c>
      <c r="I197" s="790">
        <v>83200</v>
      </c>
      <c r="J197" s="790">
        <v>10</v>
      </c>
      <c r="K197" s="903">
        <f t="shared" si="712"/>
        <v>832000</v>
      </c>
      <c r="L197" s="903">
        <v>16640</v>
      </c>
      <c r="M197" s="903">
        <f t="shared" si="713"/>
        <v>499200</v>
      </c>
      <c r="N197" s="903">
        <f t="shared" si="714"/>
        <v>1347840</v>
      </c>
      <c r="O197" s="790">
        <v>8000</v>
      </c>
      <c r="P197" s="911">
        <f t="shared" si="715"/>
        <v>1355840</v>
      </c>
      <c r="Q197" s="488">
        <f t="shared" si="716"/>
        <v>17625920</v>
      </c>
      <c r="R197" s="718">
        <v>1</v>
      </c>
      <c r="S197" s="572">
        <f t="shared" si="717"/>
        <v>2</v>
      </c>
      <c r="T197" s="461">
        <f t="shared" si="718"/>
        <v>4</v>
      </c>
      <c r="U197" s="456">
        <v>83200</v>
      </c>
      <c r="V197" s="456">
        <f t="shared" si="719"/>
        <v>10</v>
      </c>
      <c r="W197" s="462">
        <f t="shared" si="720"/>
        <v>832000</v>
      </c>
      <c r="X197" s="462">
        <f t="shared" si="721"/>
        <v>33280</v>
      </c>
      <c r="Y197" s="462">
        <f t="shared" si="722"/>
        <v>499200</v>
      </c>
      <c r="Z197" s="462">
        <f t="shared" si="723"/>
        <v>1364480</v>
      </c>
      <c r="AA197" s="456">
        <f t="shared" si="724"/>
        <v>8000</v>
      </c>
      <c r="AB197" s="488">
        <f t="shared" si="725"/>
        <v>1372480</v>
      </c>
      <c r="AC197" s="488">
        <f t="shared" si="726"/>
        <v>17842240</v>
      </c>
      <c r="AD197" s="718">
        <v>1</v>
      </c>
      <c r="AE197" s="572">
        <f t="shared" si="727"/>
        <v>3</v>
      </c>
      <c r="AF197" s="461">
        <f t="shared" si="728"/>
        <v>6</v>
      </c>
      <c r="AG197" s="456">
        <f t="shared" si="729"/>
        <v>83200</v>
      </c>
      <c r="AH197" s="456">
        <f t="shared" si="730"/>
        <v>10</v>
      </c>
      <c r="AI197" s="462">
        <f t="shared" si="731"/>
        <v>832000</v>
      </c>
      <c r="AJ197" s="462">
        <f t="shared" si="732"/>
        <v>49920</v>
      </c>
      <c r="AK197" s="462">
        <f t="shared" si="733"/>
        <v>499200</v>
      </c>
      <c r="AL197" s="462">
        <f t="shared" si="734"/>
        <v>1381120</v>
      </c>
      <c r="AM197" s="456">
        <f t="shared" si="735"/>
        <v>8000</v>
      </c>
      <c r="AN197" s="488">
        <f t="shared" si="736"/>
        <v>1389120</v>
      </c>
      <c r="AO197" s="488">
        <f t="shared" si="737"/>
        <v>18058560</v>
      </c>
      <c r="AP197" s="718">
        <v>1</v>
      </c>
      <c r="AQ197" s="572">
        <f t="shared" si="738"/>
        <v>4</v>
      </c>
      <c r="AR197" s="461">
        <f t="shared" si="739"/>
        <v>8</v>
      </c>
      <c r="AS197" s="456">
        <f t="shared" si="740"/>
        <v>83200</v>
      </c>
      <c r="AT197" s="456">
        <f t="shared" si="741"/>
        <v>10</v>
      </c>
      <c r="AU197" s="462">
        <f t="shared" si="742"/>
        <v>832000</v>
      </c>
      <c r="AV197" s="462">
        <f t="shared" si="743"/>
        <v>66560</v>
      </c>
      <c r="AW197" s="462">
        <f t="shared" si="744"/>
        <v>499200</v>
      </c>
      <c r="AX197" s="462">
        <f t="shared" si="745"/>
        <v>1397760</v>
      </c>
      <c r="AY197" s="456">
        <f t="shared" si="746"/>
        <v>8000</v>
      </c>
      <c r="AZ197" s="488">
        <f t="shared" si="747"/>
        <v>1405760</v>
      </c>
      <c r="BA197" s="488">
        <f t="shared" si="748"/>
        <v>18274880</v>
      </c>
    </row>
    <row r="198" spans="1:53" s="489" customFormat="1" ht="23.25" customHeight="1">
      <c r="A198" s="901">
        <v>3</v>
      </c>
      <c r="B198" s="818" t="s">
        <v>2229</v>
      </c>
      <c r="C198" s="816" t="s">
        <v>2187</v>
      </c>
      <c r="D198" s="816">
        <v>1987</v>
      </c>
      <c r="E198" s="818" t="s">
        <v>544</v>
      </c>
      <c r="F198" s="817">
        <v>1</v>
      </c>
      <c r="G198" s="899">
        <v>2</v>
      </c>
      <c r="H198" s="902">
        <f t="shared" si="711"/>
        <v>4</v>
      </c>
      <c r="I198" s="790">
        <v>83200</v>
      </c>
      <c r="J198" s="790">
        <v>10</v>
      </c>
      <c r="K198" s="903">
        <f t="shared" si="712"/>
        <v>832000</v>
      </c>
      <c r="L198" s="903">
        <v>33280</v>
      </c>
      <c r="M198" s="903">
        <f t="shared" si="713"/>
        <v>499200</v>
      </c>
      <c r="N198" s="903">
        <f t="shared" si="714"/>
        <v>1364480</v>
      </c>
      <c r="O198" s="790">
        <v>8000</v>
      </c>
      <c r="P198" s="911">
        <f t="shared" si="715"/>
        <v>1372480</v>
      </c>
      <c r="Q198" s="488">
        <f t="shared" si="716"/>
        <v>17842240</v>
      </c>
      <c r="R198" s="717">
        <v>1</v>
      </c>
      <c r="S198" s="572">
        <f t="shared" si="717"/>
        <v>3</v>
      </c>
      <c r="T198" s="461">
        <f t="shared" si="718"/>
        <v>6</v>
      </c>
      <c r="U198" s="456">
        <v>83200</v>
      </c>
      <c r="V198" s="456">
        <f t="shared" si="719"/>
        <v>10</v>
      </c>
      <c r="W198" s="462">
        <f t="shared" si="720"/>
        <v>832000</v>
      </c>
      <c r="X198" s="462">
        <f t="shared" si="721"/>
        <v>49920</v>
      </c>
      <c r="Y198" s="462">
        <f t="shared" si="722"/>
        <v>499200</v>
      </c>
      <c r="Z198" s="462">
        <f t="shared" si="723"/>
        <v>1381120</v>
      </c>
      <c r="AA198" s="456">
        <f t="shared" si="724"/>
        <v>8000</v>
      </c>
      <c r="AB198" s="488">
        <f t="shared" si="725"/>
        <v>1389120</v>
      </c>
      <c r="AC198" s="488">
        <f t="shared" si="726"/>
        <v>18058560</v>
      </c>
      <c r="AD198" s="717">
        <v>1</v>
      </c>
      <c r="AE198" s="572">
        <f t="shared" si="727"/>
        <v>4</v>
      </c>
      <c r="AF198" s="461">
        <f t="shared" si="728"/>
        <v>8</v>
      </c>
      <c r="AG198" s="456">
        <f t="shared" si="729"/>
        <v>83200</v>
      </c>
      <c r="AH198" s="456">
        <f t="shared" si="730"/>
        <v>10</v>
      </c>
      <c r="AI198" s="462">
        <f t="shared" si="731"/>
        <v>832000</v>
      </c>
      <c r="AJ198" s="462">
        <f t="shared" si="732"/>
        <v>66560</v>
      </c>
      <c r="AK198" s="462">
        <f t="shared" si="733"/>
        <v>499200</v>
      </c>
      <c r="AL198" s="462">
        <f t="shared" si="734"/>
        <v>1397760</v>
      </c>
      <c r="AM198" s="456">
        <f t="shared" si="735"/>
        <v>8000</v>
      </c>
      <c r="AN198" s="488">
        <f t="shared" si="736"/>
        <v>1405760</v>
      </c>
      <c r="AO198" s="488">
        <f t="shared" si="737"/>
        <v>18274880</v>
      </c>
      <c r="AP198" s="717">
        <v>1</v>
      </c>
      <c r="AQ198" s="572">
        <f t="shared" si="738"/>
        <v>5</v>
      </c>
      <c r="AR198" s="461">
        <f t="shared" si="739"/>
        <v>10</v>
      </c>
      <c r="AS198" s="456">
        <f t="shared" si="740"/>
        <v>83200</v>
      </c>
      <c r="AT198" s="456">
        <f t="shared" si="741"/>
        <v>10</v>
      </c>
      <c r="AU198" s="462">
        <f t="shared" si="742"/>
        <v>832000</v>
      </c>
      <c r="AV198" s="462">
        <f t="shared" si="743"/>
        <v>83200</v>
      </c>
      <c r="AW198" s="462">
        <f t="shared" si="744"/>
        <v>499200</v>
      </c>
      <c r="AX198" s="462">
        <f t="shared" si="745"/>
        <v>1414400</v>
      </c>
      <c r="AY198" s="456">
        <f t="shared" si="746"/>
        <v>8000</v>
      </c>
      <c r="AZ198" s="488">
        <f t="shared" si="747"/>
        <v>1422400</v>
      </c>
      <c r="BA198" s="488">
        <f t="shared" si="748"/>
        <v>18491200</v>
      </c>
    </row>
    <row r="199" spans="1:53" s="489" customFormat="1" ht="13.5">
      <c r="A199" s="901">
        <v>4</v>
      </c>
      <c r="B199" s="904" t="s">
        <v>1197</v>
      </c>
      <c r="C199" s="816" t="s">
        <v>2186</v>
      </c>
      <c r="D199" s="816">
        <v>1994</v>
      </c>
      <c r="E199" s="818" t="s">
        <v>544</v>
      </c>
      <c r="F199" s="817">
        <v>1</v>
      </c>
      <c r="G199" s="899">
        <v>1</v>
      </c>
      <c r="H199" s="902">
        <f t="shared" si="711"/>
        <v>2</v>
      </c>
      <c r="I199" s="790">
        <v>83200</v>
      </c>
      <c r="J199" s="790">
        <v>10</v>
      </c>
      <c r="K199" s="903">
        <f t="shared" si="712"/>
        <v>832000</v>
      </c>
      <c r="L199" s="903">
        <v>16640</v>
      </c>
      <c r="M199" s="903">
        <f t="shared" si="713"/>
        <v>499200</v>
      </c>
      <c r="N199" s="903">
        <f t="shared" si="714"/>
        <v>1347840</v>
      </c>
      <c r="O199" s="790">
        <v>8000</v>
      </c>
      <c r="P199" s="911">
        <f t="shared" si="715"/>
        <v>1355840</v>
      </c>
      <c r="Q199" s="488">
        <f t="shared" si="716"/>
        <v>17625920</v>
      </c>
      <c r="R199" s="718">
        <v>1</v>
      </c>
      <c r="S199" s="572">
        <f t="shared" si="717"/>
        <v>2</v>
      </c>
      <c r="T199" s="461">
        <f t="shared" si="718"/>
        <v>4</v>
      </c>
      <c r="U199" s="456">
        <v>83200</v>
      </c>
      <c r="V199" s="456">
        <f t="shared" si="719"/>
        <v>10</v>
      </c>
      <c r="W199" s="462">
        <f t="shared" si="720"/>
        <v>832000</v>
      </c>
      <c r="X199" s="462">
        <f t="shared" si="721"/>
        <v>33280</v>
      </c>
      <c r="Y199" s="462">
        <f t="shared" si="722"/>
        <v>499200</v>
      </c>
      <c r="Z199" s="462">
        <f t="shared" si="723"/>
        <v>1364480</v>
      </c>
      <c r="AA199" s="456">
        <f t="shared" si="724"/>
        <v>8000</v>
      </c>
      <c r="AB199" s="488">
        <f t="shared" si="725"/>
        <v>1372480</v>
      </c>
      <c r="AC199" s="488">
        <f t="shared" si="726"/>
        <v>17842240</v>
      </c>
      <c r="AD199" s="718">
        <v>1</v>
      </c>
      <c r="AE199" s="572">
        <f t="shared" si="727"/>
        <v>3</v>
      </c>
      <c r="AF199" s="461">
        <f t="shared" si="728"/>
        <v>6</v>
      </c>
      <c r="AG199" s="456">
        <f t="shared" si="729"/>
        <v>83200</v>
      </c>
      <c r="AH199" s="456">
        <f t="shared" si="730"/>
        <v>10</v>
      </c>
      <c r="AI199" s="462">
        <f t="shared" si="731"/>
        <v>832000</v>
      </c>
      <c r="AJ199" s="462">
        <f t="shared" si="732"/>
        <v>49920</v>
      </c>
      <c r="AK199" s="462">
        <f t="shared" si="733"/>
        <v>499200</v>
      </c>
      <c r="AL199" s="462">
        <f t="shared" si="734"/>
        <v>1381120</v>
      </c>
      <c r="AM199" s="456">
        <f t="shared" si="735"/>
        <v>8000</v>
      </c>
      <c r="AN199" s="488">
        <f t="shared" si="736"/>
        <v>1389120</v>
      </c>
      <c r="AO199" s="488">
        <f t="shared" si="737"/>
        <v>18058560</v>
      </c>
      <c r="AP199" s="718">
        <v>1</v>
      </c>
      <c r="AQ199" s="572">
        <f t="shared" si="738"/>
        <v>4</v>
      </c>
      <c r="AR199" s="461">
        <f t="shared" si="739"/>
        <v>8</v>
      </c>
      <c r="AS199" s="456">
        <f t="shared" si="740"/>
        <v>83200</v>
      </c>
      <c r="AT199" s="456">
        <f t="shared" si="741"/>
        <v>10</v>
      </c>
      <c r="AU199" s="462">
        <f t="shared" si="742"/>
        <v>832000</v>
      </c>
      <c r="AV199" s="462">
        <f t="shared" si="743"/>
        <v>66560</v>
      </c>
      <c r="AW199" s="462">
        <f t="shared" si="744"/>
        <v>499200</v>
      </c>
      <c r="AX199" s="462">
        <f t="shared" si="745"/>
        <v>1397760</v>
      </c>
      <c r="AY199" s="456">
        <f t="shared" si="746"/>
        <v>8000</v>
      </c>
      <c r="AZ199" s="488">
        <f t="shared" si="747"/>
        <v>1405760</v>
      </c>
      <c r="BA199" s="488">
        <f t="shared" si="748"/>
        <v>18274880</v>
      </c>
    </row>
    <row r="200" spans="1:53" s="489" customFormat="1" ht="23.25" customHeight="1">
      <c r="A200" s="901">
        <v>5</v>
      </c>
      <c r="B200" s="905" t="s">
        <v>1101</v>
      </c>
      <c r="C200" s="816" t="s">
        <v>2186</v>
      </c>
      <c r="D200" s="816">
        <v>1978</v>
      </c>
      <c r="E200" s="818" t="s">
        <v>544</v>
      </c>
      <c r="F200" s="817">
        <v>1</v>
      </c>
      <c r="G200" s="899">
        <v>5</v>
      </c>
      <c r="H200" s="902">
        <f t="shared" si="711"/>
        <v>10</v>
      </c>
      <c r="I200" s="790">
        <v>83200</v>
      </c>
      <c r="J200" s="790">
        <v>10</v>
      </c>
      <c r="K200" s="903">
        <f t="shared" si="712"/>
        <v>832000</v>
      </c>
      <c r="L200" s="903">
        <v>83200</v>
      </c>
      <c r="M200" s="903">
        <f t="shared" si="713"/>
        <v>499200</v>
      </c>
      <c r="N200" s="903">
        <f t="shared" si="714"/>
        <v>1414400</v>
      </c>
      <c r="O200" s="790">
        <v>8000</v>
      </c>
      <c r="P200" s="911">
        <f t="shared" si="715"/>
        <v>1422400</v>
      </c>
      <c r="Q200" s="488">
        <f t="shared" si="716"/>
        <v>18491200</v>
      </c>
      <c r="R200" s="718">
        <v>1</v>
      </c>
      <c r="S200" s="572">
        <f t="shared" si="717"/>
        <v>6</v>
      </c>
      <c r="T200" s="461">
        <f t="shared" si="718"/>
        <v>12</v>
      </c>
      <c r="U200" s="456">
        <v>83200</v>
      </c>
      <c r="V200" s="456">
        <f t="shared" si="719"/>
        <v>10</v>
      </c>
      <c r="W200" s="462">
        <f t="shared" si="720"/>
        <v>832000</v>
      </c>
      <c r="X200" s="462">
        <f t="shared" si="721"/>
        <v>99840</v>
      </c>
      <c r="Y200" s="462">
        <f t="shared" si="722"/>
        <v>499200</v>
      </c>
      <c r="Z200" s="462">
        <f t="shared" si="723"/>
        <v>1431040</v>
      </c>
      <c r="AA200" s="456">
        <f t="shared" si="724"/>
        <v>8000</v>
      </c>
      <c r="AB200" s="488">
        <f t="shared" si="725"/>
        <v>1439040</v>
      </c>
      <c r="AC200" s="488">
        <f t="shared" si="726"/>
        <v>18707520</v>
      </c>
      <c r="AD200" s="717">
        <v>1</v>
      </c>
      <c r="AE200" s="572">
        <f t="shared" si="727"/>
        <v>7</v>
      </c>
      <c r="AF200" s="461">
        <f t="shared" si="728"/>
        <v>14</v>
      </c>
      <c r="AG200" s="456">
        <f t="shared" si="729"/>
        <v>83200</v>
      </c>
      <c r="AH200" s="456">
        <f t="shared" si="730"/>
        <v>10</v>
      </c>
      <c r="AI200" s="462">
        <f t="shared" si="731"/>
        <v>832000</v>
      </c>
      <c r="AJ200" s="462">
        <f t="shared" si="732"/>
        <v>116480.00000000001</v>
      </c>
      <c r="AK200" s="462">
        <f t="shared" si="733"/>
        <v>499200</v>
      </c>
      <c r="AL200" s="462">
        <f t="shared" si="734"/>
        <v>1447680</v>
      </c>
      <c r="AM200" s="456">
        <f t="shared" si="735"/>
        <v>8000</v>
      </c>
      <c r="AN200" s="488">
        <f t="shared" si="736"/>
        <v>1455680</v>
      </c>
      <c r="AO200" s="488">
        <f t="shared" si="737"/>
        <v>18923840</v>
      </c>
      <c r="AP200" s="717">
        <v>1</v>
      </c>
      <c r="AQ200" s="572">
        <f t="shared" si="738"/>
        <v>8</v>
      </c>
      <c r="AR200" s="461">
        <f t="shared" si="739"/>
        <v>16</v>
      </c>
      <c r="AS200" s="456">
        <f t="shared" si="740"/>
        <v>83200</v>
      </c>
      <c r="AT200" s="456">
        <f t="shared" si="741"/>
        <v>10</v>
      </c>
      <c r="AU200" s="462">
        <f t="shared" si="742"/>
        <v>832000</v>
      </c>
      <c r="AV200" s="462">
        <f t="shared" si="743"/>
        <v>133120</v>
      </c>
      <c r="AW200" s="462">
        <f t="shared" si="744"/>
        <v>499200</v>
      </c>
      <c r="AX200" s="462">
        <f t="shared" si="745"/>
        <v>1464320</v>
      </c>
      <c r="AY200" s="456">
        <f t="shared" si="746"/>
        <v>8000</v>
      </c>
      <c r="AZ200" s="488">
        <f t="shared" si="747"/>
        <v>1472320</v>
      </c>
      <c r="BA200" s="488">
        <f t="shared" si="748"/>
        <v>19140160</v>
      </c>
    </row>
    <row r="201" spans="1:53" s="489" customFormat="1" ht="23.25" customHeight="1">
      <c r="A201" s="901">
        <v>6</v>
      </c>
      <c r="B201" s="904" t="s">
        <v>557</v>
      </c>
      <c r="C201" s="816" t="s">
        <v>2187</v>
      </c>
      <c r="D201" s="816">
        <v>1969</v>
      </c>
      <c r="E201" s="818" t="s">
        <v>544</v>
      </c>
      <c r="F201" s="817">
        <v>1</v>
      </c>
      <c r="G201" s="899">
        <v>12</v>
      </c>
      <c r="H201" s="902">
        <f t="shared" si="711"/>
        <v>24</v>
      </c>
      <c r="I201" s="790">
        <v>83200</v>
      </c>
      <c r="J201" s="790">
        <v>10</v>
      </c>
      <c r="K201" s="903">
        <f t="shared" si="712"/>
        <v>832000</v>
      </c>
      <c r="L201" s="903">
        <v>199680</v>
      </c>
      <c r="M201" s="903">
        <f t="shared" si="713"/>
        <v>499200</v>
      </c>
      <c r="N201" s="903">
        <f t="shared" si="714"/>
        <v>1530880</v>
      </c>
      <c r="O201" s="790">
        <v>8000</v>
      </c>
      <c r="P201" s="911">
        <f t="shared" si="715"/>
        <v>1538880</v>
      </c>
      <c r="Q201" s="488">
        <f t="shared" si="716"/>
        <v>20005440</v>
      </c>
      <c r="R201" s="718">
        <v>1</v>
      </c>
      <c r="S201" s="572">
        <f t="shared" si="717"/>
        <v>13</v>
      </c>
      <c r="T201" s="461">
        <f t="shared" si="718"/>
        <v>26</v>
      </c>
      <c r="U201" s="456">
        <v>83200</v>
      </c>
      <c r="V201" s="456">
        <f t="shared" si="719"/>
        <v>10</v>
      </c>
      <c r="W201" s="462">
        <f t="shared" si="720"/>
        <v>832000</v>
      </c>
      <c r="X201" s="462">
        <f t="shared" si="721"/>
        <v>216320</v>
      </c>
      <c r="Y201" s="462">
        <f t="shared" si="722"/>
        <v>499200</v>
      </c>
      <c r="Z201" s="462">
        <f t="shared" si="723"/>
        <v>1547520</v>
      </c>
      <c r="AA201" s="456">
        <f t="shared" si="724"/>
        <v>8000</v>
      </c>
      <c r="AB201" s="488">
        <f t="shared" si="725"/>
        <v>1555520</v>
      </c>
      <c r="AC201" s="488">
        <f t="shared" si="726"/>
        <v>20221760</v>
      </c>
      <c r="AD201" s="718">
        <v>1</v>
      </c>
      <c r="AE201" s="572">
        <f t="shared" si="727"/>
        <v>14</v>
      </c>
      <c r="AF201" s="461">
        <f t="shared" si="728"/>
        <v>28</v>
      </c>
      <c r="AG201" s="456">
        <f t="shared" si="729"/>
        <v>83200</v>
      </c>
      <c r="AH201" s="456">
        <f t="shared" si="730"/>
        <v>10</v>
      </c>
      <c r="AI201" s="462">
        <f t="shared" si="731"/>
        <v>832000</v>
      </c>
      <c r="AJ201" s="462">
        <f t="shared" si="732"/>
        <v>232960.00000000003</v>
      </c>
      <c r="AK201" s="462">
        <f t="shared" si="733"/>
        <v>499200</v>
      </c>
      <c r="AL201" s="462">
        <f t="shared" si="734"/>
        <v>1564160</v>
      </c>
      <c r="AM201" s="456">
        <f t="shared" si="735"/>
        <v>8000</v>
      </c>
      <c r="AN201" s="488">
        <f t="shared" si="736"/>
        <v>1572160</v>
      </c>
      <c r="AO201" s="488">
        <f t="shared" si="737"/>
        <v>20438080</v>
      </c>
      <c r="AP201" s="718">
        <v>1</v>
      </c>
      <c r="AQ201" s="572">
        <f t="shared" si="738"/>
        <v>15</v>
      </c>
      <c r="AR201" s="461">
        <f t="shared" si="739"/>
        <v>30</v>
      </c>
      <c r="AS201" s="456">
        <f t="shared" si="740"/>
        <v>83200</v>
      </c>
      <c r="AT201" s="456">
        <f t="shared" si="741"/>
        <v>10</v>
      </c>
      <c r="AU201" s="462">
        <f t="shared" si="742"/>
        <v>832000</v>
      </c>
      <c r="AV201" s="462">
        <f t="shared" si="743"/>
        <v>249600</v>
      </c>
      <c r="AW201" s="462">
        <f t="shared" si="744"/>
        <v>499200</v>
      </c>
      <c r="AX201" s="462">
        <f t="shared" si="745"/>
        <v>1580800</v>
      </c>
      <c r="AY201" s="456">
        <f t="shared" si="746"/>
        <v>8000</v>
      </c>
      <c r="AZ201" s="488">
        <f t="shared" si="747"/>
        <v>1588800</v>
      </c>
      <c r="BA201" s="488">
        <f t="shared" si="748"/>
        <v>20654400</v>
      </c>
    </row>
    <row r="202" spans="1:53" s="489" customFormat="1" ht="23.25" customHeight="1">
      <c r="A202" s="901">
        <v>7</v>
      </c>
      <c r="B202" s="835" t="s">
        <v>646</v>
      </c>
      <c r="C202" s="816" t="s">
        <v>2187</v>
      </c>
      <c r="D202" s="816">
        <v>1980</v>
      </c>
      <c r="E202" s="818" t="s">
        <v>544</v>
      </c>
      <c r="F202" s="817">
        <v>1</v>
      </c>
      <c r="G202" s="899">
        <v>8</v>
      </c>
      <c r="H202" s="902">
        <f t="shared" si="711"/>
        <v>16</v>
      </c>
      <c r="I202" s="790">
        <v>83200</v>
      </c>
      <c r="J202" s="790">
        <v>10</v>
      </c>
      <c r="K202" s="903">
        <f t="shared" si="712"/>
        <v>832000</v>
      </c>
      <c r="L202" s="903">
        <v>133120</v>
      </c>
      <c r="M202" s="903">
        <f t="shared" si="713"/>
        <v>499200</v>
      </c>
      <c r="N202" s="903">
        <f t="shared" si="714"/>
        <v>1464320</v>
      </c>
      <c r="O202" s="790">
        <v>8000</v>
      </c>
      <c r="P202" s="911">
        <f t="shared" si="715"/>
        <v>1472320</v>
      </c>
      <c r="Q202" s="488">
        <f t="shared" si="716"/>
        <v>19140160</v>
      </c>
      <c r="R202" s="718">
        <v>1</v>
      </c>
      <c r="S202" s="572">
        <f t="shared" si="717"/>
        <v>9</v>
      </c>
      <c r="T202" s="461">
        <f t="shared" si="718"/>
        <v>18</v>
      </c>
      <c r="U202" s="456">
        <v>83200</v>
      </c>
      <c r="V202" s="456">
        <f t="shared" si="719"/>
        <v>10</v>
      </c>
      <c r="W202" s="462">
        <f t="shared" si="720"/>
        <v>832000</v>
      </c>
      <c r="X202" s="462">
        <f t="shared" si="721"/>
        <v>149760</v>
      </c>
      <c r="Y202" s="462">
        <f t="shared" si="722"/>
        <v>499200</v>
      </c>
      <c r="Z202" s="462">
        <f t="shared" si="723"/>
        <v>1480960</v>
      </c>
      <c r="AA202" s="456">
        <f t="shared" si="724"/>
        <v>8000</v>
      </c>
      <c r="AB202" s="488">
        <f t="shared" si="725"/>
        <v>1488960</v>
      </c>
      <c r="AC202" s="488">
        <f t="shared" si="726"/>
        <v>19356480</v>
      </c>
      <c r="AD202" s="717">
        <v>1</v>
      </c>
      <c r="AE202" s="572">
        <f t="shared" si="727"/>
        <v>10</v>
      </c>
      <c r="AF202" s="461">
        <f t="shared" si="728"/>
        <v>20</v>
      </c>
      <c r="AG202" s="456">
        <f t="shared" si="729"/>
        <v>83200</v>
      </c>
      <c r="AH202" s="456">
        <f t="shared" si="730"/>
        <v>10</v>
      </c>
      <c r="AI202" s="462">
        <f t="shared" si="731"/>
        <v>832000</v>
      </c>
      <c r="AJ202" s="462">
        <f t="shared" si="732"/>
        <v>166400</v>
      </c>
      <c r="AK202" s="462">
        <f t="shared" si="733"/>
        <v>499200</v>
      </c>
      <c r="AL202" s="462">
        <f t="shared" si="734"/>
        <v>1497600</v>
      </c>
      <c r="AM202" s="456">
        <f t="shared" si="735"/>
        <v>8000</v>
      </c>
      <c r="AN202" s="488">
        <f t="shared" si="736"/>
        <v>1505600</v>
      </c>
      <c r="AO202" s="488">
        <f t="shared" si="737"/>
        <v>19572800</v>
      </c>
      <c r="AP202" s="717">
        <v>1</v>
      </c>
      <c r="AQ202" s="572">
        <f t="shared" si="738"/>
        <v>11</v>
      </c>
      <c r="AR202" s="461">
        <f t="shared" si="739"/>
        <v>22</v>
      </c>
      <c r="AS202" s="456">
        <f t="shared" si="740"/>
        <v>83200</v>
      </c>
      <c r="AT202" s="456">
        <f t="shared" si="741"/>
        <v>10</v>
      </c>
      <c r="AU202" s="462">
        <f t="shared" si="742"/>
        <v>832000</v>
      </c>
      <c r="AV202" s="462">
        <f t="shared" si="743"/>
        <v>183040</v>
      </c>
      <c r="AW202" s="462">
        <f t="shared" si="744"/>
        <v>499200</v>
      </c>
      <c r="AX202" s="462">
        <f t="shared" si="745"/>
        <v>1514240</v>
      </c>
      <c r="AY202" s="456">
        <f t="shared" si="746"/>
        <v>8000</v>
      </c>
      <c r="AZ202" s="488">
        <f t="shared" si="747"/>
        <v>1522240</v>
      </c>
      <c r="BA202" s="488">
        <f t="shared" si="748"/>
        <v>19789120</v>
      </c>
    </row>
    <row r="203" spans="1:53" s="489" customFormat="1" ht="23.25" customHeight="1">
      <c r="A203" s="901">
        <v>8</v>
      </c>
      <c r="B203" s="905" t="s">
        <v>2213</v>
      </c>
      <c r="C203" s="816" t="s">
        <v>2186</v>
      </c>
      <c r="D203" s="816">
        <v>1980</v>
      </c>
      <c r="E203" s="818" t="s">
        <v>544</v>
      </c>
      <c r="F203" s="817">
        <v>1</v>
      </c>
      <c r="G203" s="899">
        <v>1</v>
      </c>
      <c r="H203" s="902">
        <f t="shared" si="711"/>
        <v>2</v>
      </c>
      <c r="I203" s="790">
        <v>83200</v>
      </c>
      <c r="J203" s="790">
        <v>10</v>
      </c>
      <c r="K203" s="903">
        <f t="shared" si="712"/>
        <v>832000</v>
      </c>
      <c r="L203" s="903">
        <v>16640</v>
      </c>
      <c r="M203" s="903">
        <f t="shared" si="713"/>
        <v>499200</v>
      </c>
      <c r="N203" s="903">
        <f t="shared" si="714"/>
        <v>1347840</v>
      </c>
      <c r="O203" s="790">
        <v>8000</v>
      </c>
      <c r="P203" s="911">
        <f t="shared" si="715"/>
        <v>1355840</v>
      </c>
      <c r="Q203" s="488">
        <f t="shared" si="716"/>
        <v>17625920</v>
      </c>
      <c r="R203" s="718">
        <v>1</v>
      </c>
      <c r="S203" s="572">
        <f t="shared" si="717"/>
        <v>2</v>
      </c>
      <c r="T203" s="461">
        <f t="shared" si="718"/>
        <v>4</v>
      </c>
      <c r="U203" s="456">
        <v>83200</v>
      </c>
      <c r="V203" s="456">
        <f t="shared" si="719"/>
        <v>10</v>
      </c>
      <c r="W203" s="462">
        <f t="shared" si="720"/>
        <v>832000</v>
      </c>
      <c r="X203" s="462">
        <f t="shared" si="721"/>
        <v>33280</v>
      </c>
      <c r="Y203" s="462">
        <f t="shared" si="722"/>
        <v>499200</v>
      </c>
      <c r="Z203" s="462">
        <f t="shared" si="723"/>
        <v>1364480</v>
      </c>
      <c r="AA203" s="456">
        <f t="shared" si="724"/>
        <v>8000</v>
      </c>
      <c r="AB203" s="488">
        <f t="shared" si="725"/>
        <v>1372480</v>
      </c>
      <c r="AC203" s="488">
        <f t="shared" si="726"/>
        <v>17842240</v>
      </c>
      <c r="AD203" s="717">
        <v>1</v>
      </c>
      <c r="AE203" s="572">
        <f t="shared" si="727"/>
        <v>3</v>
      </c>
      <c r="AF203" s="461">
        <f t="shared" si="728"/>
        <v>6</v>
      </c>
      <c r="AG203" s="456">
        <f t="shared" si="729"/>
        <v>83200</v>
      </c>
      <c r="AH203" s="456">
        <f t="shared" si="730"/>
        <v>10</v>
      </c>
      <c r="AI203" s="462">
        <f t="shared" si="731"/>
        <v>832000</v>
      </c>
      <c r="AJ203" s="462">
        <f t="shared" si="732"/>
        <v>49920</v>
      </c>
      <c r="AK203" s="462">
        <f t="shared" si="733"/>
        <v>499200</v>
      </c>
      <c r="AL203" s="462">
        <f t="shared" si="734"/>
        <v>1381120</v>
      </c>
      <c r="AM203" s="456">
        <f t="shared" si="735"/>
        <v>8000</v>
      </c>
      <c r="AN203" s="488">
        <f t="shared" si="736"/>
        <v>1389120</v>
      </c>
      <c r="AO203" s="488">
        <f t="shared" si="737"/>
        <v>18058560</v>
      </c>
      <c r="AP203" s="717">
        <v>1</v>
      </c>
      <c r="AQ203" s="572">
        <f t="shared" si="738"/>
        <v>4</v>
      </c>
      <c r="AR203" s="461">
        <f t="shared" si="739"/>
        <v>8</v>
      </c>
      <c r="AS203" s="456">
        <f t="shared" si="740"/>
        <v>83200</v>
      </c>
      <c r="AT203" s="456">
        <f t="shared" si="741"/>
        <v>10</v>
      </c>
      <c r="AU203" s="462">
        <f t="shared" si="742"/>
        <v>832000</v>
      </c>
      <c r="AV203" s="462">
        <f t="shared" si="743"/>
        <v>66560</v>
      </c>
      <c r="AW203" s="462">
        <f t="shared" si="744"/>
        <v>499200</v>
      </c>
      <c r="AX203" s="462">
        <f t="shared" si="745"/>
        <v>1397760</v>
      </c>
      <c r="AY203" s="456">
        <f t="shared" si="746"/>
        <v>8000</v>
      </c>
      <c r="AZ203" s="488">
        <f t="shared" si="747"/>
        <v>1405760</v>
      </c>
      <c r="BA203" s="488">
        <f t="shared" si="748"/>
        <v>18274880</v>
      </c>
    </row>
    <row r="204" spans="1:53" s="489" customFormat="1" ht="13.5">
      <c r="A204" s="901">
        <v>9</v>
      </c>
      <c r="B204" s="904" t="s">
        <v>3391</v>
      </c>
      <c r="C204" s="816" t="s">
        <v>2187</v>
      </c>
      <c r="D204" s="816">
        <v>1988</v>
      </c>
      <c r="E204" s="818" t="s">
        <v>544</v>
      </c>
      <c r="F204" s="817">
        <v>1</v>
      </c>
      <c r="G204" s="899">
        <v>1</v>
      </c>
      <c r="H204" s="902">
        <f t="shared" si="711"/>
        <v>2</v>
      </c>
      <c r="I204" s="790">
        <v>83200</v>
      </c>
      <c r="J204" s="790">
        <v>10</v>
      </c>
      <c r="K204" s="903">
        <f t="shared" si="712"/>
        <v>832000</v>
      </c>
      <c r="L204" s="903">
        <v>16640</v>
      </c>
      <c r="M204" s="903">
        <f t="shared" si="713"/>
        <v>499200</v>
      </c>
      <c r="N204" s="903">
        <f t="shared" si="714"/>
        <v>1347840</v>
      </c>
      <c r="O204" s="790">
        <v>0</v>
      </c>
      <c r="P204" s="911">
        <f t="shared" si="715"/>
        <v>1347840</v>
      </c>
      <c r="Q204" s="488">
        <f t="shared" si="716"/>
        <v>17521920</v>
      </c>
      <c r="R204" s="718">
        <v>1</v>
      </c>
      <c r="S204" s="572">
        <f t="shared" si="717"/>
        <v>2</v>
      </c>
      <c r="T204" s="461">
        <f t="shared" si="718"/>
        <v>4</v>
      </c>
      <c r="U204" s="456">
        <v>83200</v>
      </c>
      <c r="V204" s="456">
        <f t="shared" si="719"/>
        <v>10</v>
      </c>
      <c r="W204" s="462">
        <f t="shared" si="720"/>
        <v>832000</v>
      </c>
      <c r="X204" s="462">
        <f t="shared" si="721"/>
        <v>33280</v>
      </c>
      <c r="Y204" s="462">
        <f t="shared" si="722"/>
        <v>499200</v>
      </c>
      <c r="Z204" s="462">
        <f t="shared" si="723"/>
        <v>1364480</v>
      </c>
      <c r="AA204" s="456">
        <f t="shared" si="724"/>
        <v>0</v>
      </c>
      <c r="AB204" s="488">
        <f t="shared" si="725"/>
        <v>1364480</v>
      </c>
      <c r="AC204" s="488">
        <f t="shared" si="726"/>
        <v>17738240</v>
      </c>
      <c r="AD204" s="718">
        <v>1</v>
      </c>
      <c r="AE204" s="572">
        <f t="shared" si="727"/>
        <v>3</v>
      </c>
      <c r="AF204" s="461">
        <f t="shared" si="728"/>
        <v>6</v>
      </c>
      <c r="AG204" s="456">
        <f t="shared" si="729"/>
        <v>83200</v>
      </c>
      <c r="AH204" s="456">
        <f t="shared" si="730"/>
        <v>10</v>
      </c>
      <c r="AI204" s="462">
        <f t="shared" si="731"/>
        <v>832000</v>
      </c>
      <c r="AJ204" s="462">
        <f t="shared" si="732"/>
        <v>49920</v>
      </c>
      <c r="AK204" s="462">
        <f t="shared" si="733"/>
        <v>499200</v>
      </c>
      <c r="AL204" s="462">
        <f t="shared" si="734"/>
        <v>1381120</v>
      </c>
      <c r="AM204" s="456">
        <f t="shared" si="735"/>
        <v>0</v>
      </c>
      <c r="AN204" s="488">
        <f t="shared" si="736"/>
        <v>1381120</v>
      </c>
      <c r="AO204" s="488">
        <f t="shared" si="737"/>
        <v>17954560</v>
      </c>
      <c r="AP204" s="718">
        <v>1</v>
      </c>
      <c r="AQ204" s="572">
        <f t="shared" si="738"/>
        <v>4</v>
      </c>
      <c r="AR204" s="461">
        <f t="shared" si="739"/>
        <v>8</v>
      </c>
      <c r="AS204" s="456">
        <f t="shared" si="740"/>
        <v>83200</v>
      </c>
      <c r="AT204" s="456">
        <f t="shared" si="741"/>
        <v>10</v>
      </c>
      <c r="AU204" s="462">
        <f t="shared" si="742"/>
        <v>832000</v>
      </c>
      <c r="AV204" s="462">
        <f t="shared" si="743"/>
        <v>66560</v>
      </c>
      <c r="AW204" s="462">
        <f t="shared" si="744"/>
        <v>499200</v>
      </c>
      <c r="AX204" s="462">
        <f t="shared" si="745"/>
        <v>1397760</v>
      </c>
      <c r="AY204" s="456">
        <f t="shared" si="746"/>
        <v>0</v>
      </c>
      <c r="AZ204" s="488">
        <f t="shared" si="747"/>
        <v>1397760</v>
      </c>
      <c r="BA204" s="488">
        <f t="shared" si="748"/>
        <v>18170880</v>
      </c>
    </row>
    <row r="205" spans="1:53" s="489" customFormat="1" ht="23.25" customHeight="1">
      <c r="A205" s="901">
        <v>10</v>
      </c>
      <c r="B205" s="891" t="s">
        <v>3392</v>
      </c>
      <c r="C205" s="816" t="s">
        <v>2187</v>
      </c>
      <c r="D205" s="816">
        <v>1972</v>
      </c>
      <c r="E205" s="818" t="s">
        <v>3</v>
      </c>
      <c r="F205" s="817">
        <v>1</v>
      </c>
      <c r="G205" s="899">
        <v>1</v>
      </c>
      <c r="H205" s="902">
        <f t="shared" si="711"/>
        <v>2</v>
      </c>
      <c r="I205" s="790">
        <v>83200</v>
      </c>
      <c r="J205" s="790">
        <v>10</v>
      </c>
      <c r="K205" s="903">
        <f t="shared" si="712"/>
        <v>832000</v>
      </c>
      <c r="L205" s="903">
        <v>16640</v>
      </c>
      <c r="M205" s="903">
        <f t="shared" si="713"/>
        <v>499200</v>
      </c>
      <c r="N205" s="903">
        <f t="shared" si="714"/>
        <v>1347840</v>
      </c>
      <c r="O205" s="790">
        <v>8000</v>
      </c>
      <c r="P205" s="911">
        <f t="shared" si="715"/>
        <v>1355840</v>
      </c>
      <c r="Q205" s="488">
        <f>+P205*13</f>
        <v>17625920</v>
      </c>
      <c r="R205" s="717">
        <v>1</v>
      </c>
      <c r="S205" s="572">
        <f t="shared" si="717"/>
        <v>2</v>
      </c>
      <c r="T205" s="461">
        <f t="shared" si="718"/>
        <v>4</v>
      </c>
      <c r="U205" s="456">
        <v>83200</v>
      </c>
      <c r="V205" s="456">
        <f t="shared" si="719"/>
        <v>10</v>
      </c>
      <c r="W205" s="462">
        <f t="shared" si="720"/>
        <v>832000</v>
      </c>
      <c r="X205" s="462">
        <f t="shared" si="721"/>
        <v>33280</v>
      </c>
      <c r="Y205" s="462">
        <f t="shared" si="722"/>
        <v>499200</v>
      </c>
      <c r="Z205" s="462">
        <f t="shared" si="723"/>
        <v>1364480</v>
      </c>
      <c r="AA205" s="456">
        <f t="shared" si="724"/>
        <v>8000</v>
      </c>
      <c r="AB205" s="488">
        <f t="shared" si="725"/>
        <v>1372480</v>
      </c>
      <c r="AC205" s="488">
        <f t="shared" si="726"/>
        <v>17842240</v>
      </c>
      <c r="AD205" s="717">
        <v>1</v>
      </c>
      <c r="AE205" s="572">
        <f t="shared" si="727"/>
        <v>3</v>
      </c>
      <c r="AF205" s="461">
        <f t="shared" si="728"/>
        <v>6</v>
      </c>
      <c r="AG205" s="456">
        <f t="shared" si="729"/>
        <v>83200</v>
      </c>
      <c r="AH205" s="456">
        <f t="shared" si="730"/>
        <v>10</v>
      </c>
      <c r="AI205" s="462">
        <f t="shared" si="731"/>
        <v>832000</v>
      </c>
      <c r="AJ205" s="462">
        <f t="shared" si="732"/>
        <v>49920</v>
      </c>
      <c r="AK205" s="462">
        <f t="shared" si="733"/>
        <v>499200</v>
      </c>
      <c r="AL205" s="462">
        <f t="shared" si="734"/>
        <v>1381120</v>
      </c>
      <c r="AM205" s="456">
        <f t="shared" si="735"/>
        <v>8000</v>
      </c>
      <c r="AN205" s="488">
        <f t="shared" si="736"/>
        <v>1389120</v>
      </c>
      <c r="AO205" s="488">
        <f t="shared" si="737"/>
        <v>18058560</v>
      </c>
      <c r="AP205" s="717">
        <v>1</v>
      </c>
      <c r="AQ205" s="572">
        <f t="shared" si="738"/>
        <v>4</v>
      </c>
      <c r="AR205" s="461">
        <f t="shared" si="739"/>
        <v>8</v>
      </c>
      <c r="AS205" s="456">
        <f t="shared" si="740"/>
        <v>83200</v>
      </c>
      <c r="AT205" s="456">
        <f t="shared" si="741"/>
        <v>10</v>
      </c>
      <c r="AU205" s="462">
        <f t="shared" si="742"/>
        <v>832000</v>
      </c>
      <c r="AV205" s="462">
        <f t="shared" si="743"/>
        <v>66560</v>
      </c>
      <c r="AW205" s="462">
        <f t="shared" si="744"/>
        <v>499200</v>
      </c>
      <c r="AX205" s="462">
        <f t="shared" si="745"/>
        <v>1397760</v>
      </c>
      <c r="AY205" s="456">
        <f t="shared" si="746"/>
        <v>8000</v>
      </c>
      <c r="AZ205" s="488">
        <f t="shared" si="747"/>
        <v>1405760</v>
      </c>
      <c r="BA205" s="488">
        <f t="shared" si="748"/>
        <v>18274880</v>
      </c>
    </row>
    <row r="206" spans="1:53" s="453" customFormat="1" ht="18" customHeight="1">
      <c r="A206" s="975" t="s">
        <v>64</v>
      </c>
      <c r="B206" s="975"/>
      <c r="C206" s="975"/>
      <c r="D206" s="975"/>
      <c r="E206" s="975"/>
      <c r="F206" s="719">
        <f>SUM(F196:F205)</f>
        <v>10</v>
      </c>
      <c r="G206" s="894">
        <f t="shared" ref="G206:L206" si="749">SUM(G196:G205)</f>
        <v>47</v>
      </c>
      <c r="H206" s="894">
        <f t="shared" si="749"/>
        <v>94</v>
      </c>
      <c r="I206" s="894">
        <f t="shared" si="749"/>
        <v>832000</v>
      </c>
      <c r="J206" s="894">
        <f t="shared" si="749"/>
        <v>101</v>
      </c>
      <c r="K206" s="894">
        <f t="shared" si="749"/>
        <v>8403200</v>
      </c>
      <c r="L206" s="894">
        <f t="shared" si="749"/>
        <v>807040</v>
      </c>
      <c r="M206" s="894">
        <f t="shared" ref="M206:BA206" si="750">SUM(M196:M205)</f>
        <v>5041920</v>
      </c>
      <c r="N206" s="894">
        <f t="shared" si="750"/>
        <v>14252160</v>
      </c>
      <c r="O206" s="894">
        <f t="shared" si="750"/>
        <v>72000</v>
      </c>
      <c r="P206" s="894">
        <f t="shared" si="750"/>
        <v>14324160</v>
      </c>
      <c r="Q206" s="894">
        <f t="shared" si="750"/>
        <v>186214080</v>
      </c>
      <c r="R206" s="894">
        <f t="shared" si="750"/>
        <v>10</v>
      </c>
      <c r="S206" s="894">
        <f t="shared" si="750"/>
        <v>57</v>
      </c>
      <c r="T206" s="894">
        <f t="shared" si="750"/>
        <v>114</v>
      </c>
      <c r="U206" s="894">
        <f t="shared" si="750"/>
        <v>832000</v>
      </c>
      <c r="V206" s="894">
        <f t="shared" si="750"/>
        <v>101</v>
      </c>
      <c r="W206" s="894">
        <f t="shared" si="750"/>
        <v>8403200</v>
      </c>
      <c r="X206" s="894">
        <f t="shared" si="750"/>
        <v>956800</v>
      </c>
      <c r="Y206" s="894">
        <f t="shared" si="750"/>
        <v>5041920</v>
      </c>
      <c r="Z206" s="894">
        <f t="shared" si="750"/>
        <v>14401920</v>
      </c>
      <c r="AA206" s="894">
        <f t="shared" si="750"/>
        <v>72000</v>
      </c>
      <c r="AB206" s="894">
        <f t="shared" si="750"/>
        <v>14473920</v>
      </c>
      <c r="AC206" s="894">
        <f t="shared" si="750"/>
        <v>188160960</v>
      </c>
      <c r="AD206" s="894">
        <f t="shared" si="750"/>
        <v>10</v>
      </c>
      <c r="AE206" s="894">
        <f t="shared" si="750"/>
        <v>67</v>
      </c>
      <c r="AF206" s="894">
        <f t="shared" si="750"/>
        <v>134</v>
      </c>
      <c r="AG206" s="894">
        <f t="shared" si="750"/>
        <v>832000</v>
      </c>
      <c r="AH206" s="894">
        <f t="shared" si="750"/>
        <v>101</v>
      </c>
      <c r="AI206" s="894">
        <f t="shared" si="750"/>
        <v>8403200</v>
      </c>
      <c r="AJ206" s="894">
        <f t="shared" si="750"/>
        <v>1106560</v>
      </c>
      <c r="AK206" s="894">
        <f t="shared" si="750"/>
        <v>5041920</v>
      </c>
      <c r="AL206" s="894">
        <f t="shared" si="750"/>
        <v>14551680</v>
      </c>
      <c r="AM206" s="894">
        <f t="shared" si="750"/>
        <v>72000</v>
      </c>
      <c r="AN206" s="894">
        <f t="shared" si="750"/>
        <v>14623680</v>
      </c>
      <c r="AO206" s="894">
        <f t="shared" si="750"/>
        <v>190107840</v>
      </c>
      <c r="AP206" s="894">
        <f t="shared" si="750"/>
        <v>10</v>
      </c>
      <c r="AQ206" s="894">
        <f t="shared" si="750"/>
        <v>77</v>
      </c>
      <c r="AR206" s="894">
        <f t="shared" si="750"/>
        <v>154</v>
      </c>
      <c r="AS206" s="894">
        <f t="shared" si="750"/>
        <v>832000</v>
      </c>
      <c r="AT206" s="894">
        <f t="shared" si="750"/>
        <v>101</v>
      </c>
      <c r="AU206" s="894">
        <f t="shared" si="750"/>
        <v>8403200</v>
      </c>
      <c r="AV206" s="894">
        <f t="shared" si="750"/>
        <v>1256320</v>
      </c>
      <c r="AW206" s="894">
        <f t="shared" si="750"/>
        <v>5041920</v>
      </c>
      <c r="AX206" s="894">
        <f t="shared" si="750"/>
        <v>14701440</v>
      </c>
      <c r="AY206" s="894">
        <f t="shared" si="750"/>
        <v>72000</v>
      </c>
      <c r="AZ206" s="894">
        <f t="shared" si="750"/>
        <v>14773440</v>
      </c>
      <c r="BA206" s="894">
        <f t="shared" si="750"/>
        <v>192054720</v>
      </c>
    </row>
    <row r="207" spans="1:53" s="542" customFormat="1" ht="17.25" customHeight="1">
      <c r="A207" s="538"/>
      <c r="B207" s="567"/>
      <c r="C207" s="540"/>
      <c r="D207" s="540"/>
      <c r="E207" s="539"/>
      <c r="F207" s="541"/>
      <c r="G207" s="494"/>
      <c r="H207" s="539"/>
      <c r="I207" s="539"/>
      <c r="J207" s="539"/>
      <c r="K207" s="539"/>
      <c r="L207" s="539"/>
      <c r="M207" s="539"/>
      <c r="N207" s="539"/>
      <c r="O207" s="539"/>
      <c r="P207" s="539"/>
      <c r="Q207" s="539"/>
      <c r="R207" s="541"/>
      <c r="S207" s="539"/>
      <c r="T207" s="539"/>
      <c r="U207" s="539"/>
      <c r="V207" s="539"/>
      <c r="W207" s="539"/>
      <c r="X207" s="539"/>
      <c r="Y207" s="539"/>
      <c r="Z207" s="539"/>
      <c r="AA207" s="539"/>
      <c r="AB207" s="539"/>
      <c r="AC207" s="539"/>
      <c r="AD207" s="541"/>
      <c r="AK207" s="539"/>
      <c r="AP207" s="543"/>
      <c r="AW207" s="539"/>
    </row>
    <row r="208" spans="1:53" s="542" customFormat="1" ht="18" customHeight="1">
      <c r="A208" s="538"/>
      <c r="B208" s="567"/>
      <c r="C208" s="540"/>
      <c r="D208" s="540"/>
      <c r="E208" s="539"/>
      <c r="F208" s="541"/>
      <c r="G208" s="494"/>
      <c r="H208" s="539"/>
      <c r="I208" s="539"/>
      <c r="J208" s="539"/>
      <c r="K208" s="539"/>
      <c r="L208" s="539"/>
      <c r="M208" s="539"/>
      <c r="N208" s="539"/>
      <c r="O208" s="539"/>
      <c r="P208" s="539"/>
      <c r="Q208" s="539"/>
      <c r="R208" s="541"/>
      <c r="S208" s="539"/>
      <c r="T208" s="539"/>
      <c r="U208" s="539"/>
      <c r="V208" s="539"/>
      <c r="W208" s="539"/>
      <c r="X208" s="539"/>
      <c r="Y208" s="539"/>
      <c r="Z208" s="539"/>
      <c r="AA208" s="539"/>
      <c r="AB208" s="539"/>
      <c r="AC208" s="539"/>
      <c r="AD208" s="541"/>
      <c r="AK208" s="539"/>
      <c r="AP208" s="543"/>
      <c r="AW208" s="539"/>
    </row>
    <row r="209" spans="1:53" s="504" customFormat="1" ht="30.75" customHeight="1">
      <c r="A209" s="977" t="s">
        <v>576</v>
      </c>
      <c r="B209" s="977"/>
      <c r="C209" s="977"/>
      <c r="D209" s="977"/>
      <c r="E209" s="977"/>
      <c r="F209" s="978" t="s">
        <v>1106</v>
      </c>
      <c r="G209" s="978"/>
      <c r="H209" s="978"/>
      <c r="I209" s="978"/>
      <c r="J209" s="978"/>
      <c r="K209" s="978"/>
      <c r="L209" s="978"/>
      <c r="M209" s="978"/>
      <c r="N209" s="978"/>
      <c r="O209" s="978"/>
      <c r="P209" s="978"/>
      <c r="Q209" s="978"/>
      <c r="R209" s="978" t="s">
        <v>1106</v>
      </c>
      <c r="S209" s="978"/>
      <c r="T209" s="978"/>
      <c r="U209" s="978"/>
      <c r="V209" s="978"/>
      <c r="W209" s="978"/>
      <c r="X209" s="978"/>
      <c r="Y209" s="978"/>
      <c r="Z209" s="978"/>
      <c r="AA209" s="978"/>
      <c r="AB209" s="978"/>
      <c r="AC209" s="978"/>
      <c r="AD209" s="978" t="s">
        <v>1106</v>
      </c>
      <c r="AE209" s="978"/>
      <c r="AF209" s="978"/>
      <c r="AG209" s="978"/>
      <c r="AH209" s="978"/>
      <c r="AI209" s="978"/>
      <c r="AJ209" s="978"/>
      <c r="AK209" s="978"/>
      <c r="AL209" s="978"/>
      <c r="AM209" s="978"/>
      <c r="AN209" s="978"/>
      <c r="AO209" s="978"/>
      <c r="AP209" s="978" t="s">
        <v>1106</v>
      </c>
      <c r="AQ209" s="978"/>
      <c r="AR209" s="978"/>
      <c r="AS209" s="978"/>
      <c r="AT209" s="978"/>
      <c r="AU209" s="978"/>
      <c r="AV209" s="978"/>
      <c r="AW209" s="978"/>
      <c r="AX209" s="978"/>
      <c r="AY209" s="978"/>
      <c r="AZ209" s="978"/>
      <c r="BA209" s="978"/>
    </row>
    <row r="210" spans="1:53" s="505" customFormat="1" ht="25.5" customHeight="1">
      <c r="A210" s="976" t="s">
        <v>22</v>
      </c>
      <c r="B210" s="976"/>
      <c r="C210" s="976"/>
      <c r="D210" s="976"/>
      <c r="E210" s="976"/>
      <c r="F210" s="979" t="s">
        <v>1368</v>
      </c>
      <c r="G210" s="979"/>
      <c r="H210" s="979"/>
      <c r="I210" s="979"/>
      <c r="J210" s="979"/>
      <c r="K210" s="979"/>
      <c r="L210" s="979"/>
      <c r="M210" s="979"/>
      <c r="N210" s="979"/>
      <c r="O210" s="979"/>
      <c r="P210" s="979"/>
      <c r="Q210" s="979"/>
      <c r="R210" s="979" t="s">
        <v>1533</v>
      </c>
      <c r="S210" s="979"/>
      <c r="T210" s="979"/>
      <c r="U210" s="979"/>
      <c r="V210" s="979"/>
      <c r="W210" s="979"/>
      <c r="X210" s="979"/>
      <c r="Y210" s="979"/>
      <c r="Z210" s="979"/>
      <c r="AA210" s="979"/>
      <c r="AB210" s="979"/>
      <c r="AC210" s="979"/>
      <c r="AD210" s="979" t="s">
        <v>2167</v>
      </c>
      <c r="AE210" s="979"/>
      <c r="AF210" s="979"/>
      <c r="AG210" s="979"/>
      <c r="AH210" s="979"/>
      <c r="AI210" s="979"/>
      <c r="AJ210" s="979"/>
      <c r="AK210" s="979"/>
      <c r="AL210" s="979"/>
      <c r="AM210" s="979"/>
      <c r="AN210" s="979"/>
      <c r="AO210" s="979"/>
      <c r="AP210" s="979" t="s">
        <v>2776</v>
      </c>
      <c r="AQ210" s="979"/>
      <c r="AR210" s="979"/>
      <c r="AS210" s="979"/>
      <c r="AT210" s="979"/>
      <c r="AU210" s="979"/>
      <c r="AV210" s="979"/>
      <c r="AW210" s="979"/>
      <c r="AX210" s="979"/>
      <c r="AY210" s="979"/>
      <c r="AZ210" s="979"/>
      <c r="BA210" s="979"/>
    </row>
    <row r="211" spans="1:53" s="537" customFormat="1" ht="94.5">
      <c r="A211" s="458" t="s">
        <v>10</v>
      </c>
      <c r="B211" s="536" t="s">
        <v>54</v>
      </c>
      <c r="C211" s="536" t="s">
        <v>2184</v>
      </c>
      <c r="D211" s="536" t="s">
        <v>2185</v>
      </c>
      <c r="E211" s="536" t="s">
        <v>55</v>
      </c>
      <c r="F211" s="552" t="s">
        <v>1</v>
      </c>
      <c r="G211" s="551" t="s">
        <v>463</v>
      </c>
      <c r="H211" s="551" t="s">
        <v>57</v>
      </c>
      <c r="I211" s="552" t="s">
        <v>62</v>
      </c>
      <c r="J211" s="570" t="s">
        <v>63</v>
      </c>
      <c r="K211" s="552" t="s">
        <v>464</v>
      </c>
      <c r="L211" s="552" t="s">
        <v>465</v>
      </c>
      <c r="M211" s="552" t="s">
        <v>2254</v>
      </c>
      <c r="N211" s="552" t="s">
        <v>2255</v>
      </c>
      <c r="O211" s="536" t="s">
        <v>641</v>
      </c>
      <c r="P211" s="536" t="s">
        <v>1366</v>
      </c>
      <c r="Q211" s="552" t="s">
        <v>1365</v>
      </c>
      <c r="R211" s="552"/>
      <c r="S211" s="551" t="str">
        <f>+G211</f>
        <v>Դատավորի ստաժ</v>
      </c>
      <c r="T211" s="551" t="str">
        <f>+H211</f>
        <v>Ստաժի %-ը</v>
      </c>
      <c r="U211" s="552" t="s">
        <v>62</v>
      </c>
      <c r="V211" s="570" t="s">
        <v>63</v>
      </c>
      <c r="W211" s="552" t="s">
        <v>464</v>
      </c>
      <c r="X211" s="552" t="s">
        <v>465</v>
      </c>
      <c r="Y211" s="552" t="s">
        <v>2254</v>
      </c>
      <c r="Z211" s="552" t="s">
        <v>2255</v>
      </c>
      <c r="AA211" s="536" t="s">
        <v>1448</v>
      </c>
      <c r="AB211" s="536" t="s">
        <v>1531</v>
      </c>
      <c r="AC211" s="552" t="s">
        <v>1532</v>
      </c>
      <c r="AD211" s="552"/>
      <c r="AE211" s="551" t="str">
        <f>+S211</f>
        <v>Դատավորի ստաժ</v>
      </c>
      <c r="AF211" s="551" t="str">
        <f>+T211</f>
        <v>Ստաժի %-ը</v>
      </c>
      <c r="AG211" s="552" t="s">
        <v>62</v>
      </c>
      <c r="AH211" s="570" t="s">
        <v>63</v>
      </c>
      <c r="AI211" s="552" t="s">
        <v>464</v>
      </c>
      <c r="AJ211" s="552" t="s">
        <v>465</v>
      </c>
      <c r="AK211" s="552" t="s">
        <v>2254</v>
      </c>
      <c r="AL211" s="552" t="s">
        <v>2255</v>
      </c>
      <c r="AM211" s="536" t="s">
        <v>1448</v>
      </c>
      <c r="AN211" s="536" t="s">
        <v>2168</v>
      </c>
      <c r="AO211" s="552" t="s">
        <v>2169</v>
      </c>
      <c r="AP211" s="552"/>
      <c r="AQ211" s="551" t="str">
        <f>+AE211</f>
        <v>Դատավորի ստաժ</v>
      </c>
      <c r="AR211" s="551" t="str">
        <f>+AF211</f>
        <v>Ստաժի %-ը</v>
      </c>
      <c r="AS211" s="552" t="s">
        <v>62</v>
      </c>
      <c r="AT211" s="570" t="s">
        <v>63</v>
      </c>
      <c r="AU211" s="552" t="s">
        <v>464</v>
      </c>
      <c r="AV211" s="552" t="s">
        <v>465</v>
      </c>
      <c r="AW211" s="552" t="s">
        <v>2254</v>
      </c>
      <c r="AX211" s="552" t="s">
        <v>2255</v>
      </c>
      <c r="AY211" s="536" t="s">
        <v>1448</v>
      </c>
      <c r="AZ211" s="536" t="s">
        <v>2778</v>
      </c>
      <c r="BA211" s="552" t="s">
        <v>2777</v>
      </c>
    </row>
    <row r="212" spans="1:53" s="489" customFormat="1" ht="27">
      <c r="A212" s="901">
        <v>1</v>
      </c>
      <c r="B212" s="818" t="s">
        <v>483</v>
      </c>
      <c r="C212" s="816" t="s">
        <v>2187</v>
      </c>
      <c r="D212" s="816">
        <v>1960</v>
      </c>
      <c r="E212" s="818" t="s">
        <v>472</v>
      </c>
      <c r="F212" s="840">
        <v>1</v>
      </c>
      <c r="G212" s="899">
        <v>25</v>
      </c>
      <c r="H212" s="902">
        <f t="shared" ref="H212:H226" si="751">+G212*2</f>
        <v>50</v>
      </c>
      <c r="I212" s="790">
        <v>83200</v>
      </c>
      <c r="J212" s="790">
        <v>11</v>
      </c>
      <c r="K212" s="903">
        <f t="shared" ref="K212:K224" si="752">+J212*I212</f>
        <v>915200</v>
      </c>
      <c r="L212" s="903">
        <v>287043</v>
      </c>
      <c r="M212" s="903">
        <f t="shared" ref="M212:M224" si="753">+K212*0.6</f>
        <v>549120</v>
      </c>
      <c r="N212" s="903">
        <f t="shared" ref="N212:N226" si="754">+K212+L212+M212</f>
        <v>1751363</v>
      </c>
      <c r="O212" s="790"/>
      <c r="P212" s="911">
        <f t="shared" ref="P212:P224" si="755">+N212+O212</f>
        <v>1751363</v>
      </c>
      <c r="Q212" s="911">
        <f t="shared" ref="Q212:Q226" si="756">+P212*13</f>
        <v>22767719</v>
      </c>
      <c r="R212" s="717">
        <v>1</v>
      </c>
      <c r="S212" s="572">
        <f t="shared" ref="S212:S226" si="757">+G212+1</f>
        <v>26</v>
      </c>
      <c r="T212" s="461">
        <f t="shared" ref="T212:T224" si="758">+S212*2</f>
        <v>52</v>
      </c>
      <c r="U212" s="456">
        <v>83200</v>
      </c>
      <c r="V212" s="456">
        <f t="shared" ref="V212:V226" si="759">+J212</f>
        <v>11</v>
      </c>
      <c r="W212" s="462">
        <f t="shared" ref="W212:W224" si="760">+U212*V212</f>
        <v>915200</v>
      </c>
      <c r="X212" s="462">
        <f t="shared" ref="X212:X226" si="761">IF((T212&lt;=30)*AND(W212*T212%&gt;L212),W212*T212%,IF((T212&gt;30)*AND(W212*30%&gt;L212),W212*30%,L212))</f>
        <v>287043</v>
      </c>
      <c r="Y212" s="462">
        <f t="shared" ref="Y212:Y224" si="762">+W212*0.6</f>
        <v>549120</v>
      </c>
      <c r="Z212" s="462">
        <f t="shared" ref="Z212:Z225" si="763">+W212+X212+Y212</f>
        <v>1751363</v>
      </c>
      <c r="AA212" s="456">
        <f t="shared" ref="AA212:AA226" si="764">+O212</f>
        <v>0</v>
      </c>
      <c r="AB212" s="488">
        <f t="shared" ref="AB212:AB224" si="765">+Z212+AA212</f>
        <v>1751363</v>
      </c>
      <c r="AC212" s="488">
        <f t="shared" ref="AC212:AC224" si="766">+AB212*13</f>
        <v>22767719</v>
      </c>
      <c r="AD212" s="717">
        <v>1</v>
      </c>
      <c r="AE212" s="572">
        <f t="shared" ref="AE212:AE224" si="767">+S212+1</f>
        <v>27</v>
      </c>
      <c r="AF212" s="461">
        <f t="shared" ref="AF212:AF224" si="768">+AE212*2</f>
        <v>54</v>
      </c>
      <c r="AG212" s="456">
        <f t="shared" ref="AG212:AG224" si="769">+U212</f>
        <v>83200</v>
      </c>
      <c r="AH212" s="456">
        <f t="shared" ref="AH212:AH224" si="770">+V212</f>
        <v>11</v>
      </c>
      <c r="AI212" s="462">
        <f t="shared" ref="AI212:AI224" si="771">+AG212*AH212</f>
        <v>915200</v>
      </c>
      <c r="AJ212" s="462">
        <f t="shared" ref="AJ212:AJ224" si="772">IF((AF212&lt;=30)*AND(AI212*AF212%&gt;X212),AI212*AF212%,IF((AF212&gt;30)*AND(AI212*30%&gt;X212),AI212*30%,X212))</f>
        <v>287043</v>
      </c>
      <c r="AK212" s="462">
        <f t="shared" ref="AK212:AK224" si="773">+AI212*0.6</f>
        <v>549120</v>
      </c>
      <c r="AL212" s="462">
        <f t="shared" ref="AL212:AL224" si="774">+AI212+AJ212+AK212</f>
        <v>1751363</v>
      </c>
      <c r="AM212" s="456">
        <f t="shared" ref="AM212:AM224" si="775">+AA212</f>
        <v>0</v>
      </c>
      <c r="AN212" s="488">
        <f t="shared" ref="AN212:AN224" si="776">+AL212+AM212</f>
        <v>1751363</v>
      </c>
      <c r="AO212" s="488">
        <f t="shared" ref="AO212:AO224" si="777">+AN212*13</f>
        <v>22767719</v>
      </c>
      <c r="AP212" s="717">
        <v>1</v>
      </c>
      <c r="AQ212" s="572">
        <f t="shared" ref="AQ212:AQ224" si="778">+AE212+1</f>
        <v>28</v>
      </c>
      <c r="AR212" s="461">
        <f t="shared" ref="AR212:AR224" si="779">+AQ212*2</f>
        <v>56</v>
      </c>
      <c r="AS212" s="456">
        <f t="shared" ref="AS212:AS224" si="780">+AG212</f>
        <v>83200</v>
      </c>
      <c r="AT212" s="456">
        <f t="shared" ref="AT212:AT224" si="781">+AH212</f>
        <v>11</v>
      </c>
      <c r="AU212" s="462">
        <f t="shared" ref="AU212:AU224" si="782">+AS212*AT212</f>
        <v>915200</v>
      </c>
      <c r="AV212" s="462">
        <f t="shared" ref="AV212:AV224" si="783">IF((AR212&lt;=30)*AND(AU212*AR212%&gt;AJ212),AU212*AR212%,IF((AR212&gt;30)*AND(AU212*30%&gt;AJ212),AU212*30%,AJ212))</f>
        <v>287043</v>
      </c>
      <c r="AW212" s="462">
        <f t="shared" ref="AW212:AW224" si="784">+AU212*0.6</f>
        <v>549120</v>
      </c>
      <c r="AX212" s="462">
        <f t="shared" ref="AX212:AX224" si="785">+AU212+AV212+AW212</f>
        <v>1751363</v>
      </c>
      <c r="AY212" s="456">
        <f t="shared" ref="AY212:AY224" si="786">+AM212</f>
        <v>0</v>
      </c>
      <c r="AZ212" s="488">
        <f t="shared" ref="AZ212:AZ224" si="787">+AX212+AY212</f>
        <v>1751363</v>
      </c>
      <c r="BA212" s="488">
        <f t="shared" ref="BA212:BA224" si="788">+AZ212*13</f>
        <v>22767719</v>
      </c>
    </row>
    <row r="213" spans="1:53" s="489" customFormat="1" ht="23.25" customHeight="1">
      <c r="A213" s="901">
        <v>2</v>
      </c>
      <c r="B213" s="905" t="s">
        <v>480</v>
      </c>
      <c r="C213" s="816" t="s">
        <v>2187</v>
      </c>
      <c r="D213" s="816">
        <v>1961</v>
      </c>
      <c r="E213" s="818" t="s">
        <v>544</v>
      </c>
      <c r="F213" s="817">
        <v>1</v>
      </c>
      <c r="G213" s="899">
        <v>30</v>
      </c>
      <c r="H213" s="902">
        <f t="shared" si="751"/>
        <v>60</v>
      </c>
      <c r="I213" s="790">
        <v>83200</v>
      </c>
      <c r="J213" s="790">
        <v>10</v>
      </c>
      <c r="K213" s="903">
        <f t="shared" si="752"/>
        <v>832000</v>
      </c>
      <c r="L213" s="903">
        <v>406644.25</v>
      </c>
      <c r="M213" s="903">
        <f t="shared" si="753"/>
        <v>499200</v>
      </c>
      <c r="N213" s="903">
        <f t="shared" si="754"/>
        <v>1737844.25</v>
      </c>
      <c r="O213" s="790"/>
      <c r="P213" s="911">
        <f t="shared" si="755"/>
        <v>1737844.25</v>
      </c>
      <c r="Q213" s="911">
        <f t="shared" si="756"/>
        <v>22591975.25</v>
      </c>
      <c r="R213" s="717">
        <v>1</v>
      </c>
      <c r="S213" s="572">
        <f t="shared" si="757"/>
        <v>31</v>
      </c>
      <c r="T213" s="461">
        <f t="shared" si="758"/>
        <v>62</v>
      </c>
      <c r="U213" s="456">
        <v>83200</v>
      </c>
      <c r="V213" s="456">
        <f t="shared" si="759"/>
        <v>10</v>
      </c>
      <c r="W213" s="462">
        <f t="shared" si="760"/>
        <v>832000</v>
      </c>
      <c r="X213" s="462">
        <f t="shared" si="761"/>
        <v>406644.25</v>
      </c>
      <c r="Y213" s="462">
        <f t="shared" si="762"/>
        <v>499200</v>
      </c>
      <c r="Z213" s="462">
        <f t="shared" si="763"/>
        <v>1737844.25</v>
      </c>
      <c r="AA213" s="456">
        <f t="shared" si="764"/>
        <v>0</v>
      </c>
      <c r="AB213" s="488">
        <f t="shared" si="765"/>
        <v>1737844.25</v>
      </c>
      <c r="AC213" s="488">
        <f t="shared" si="766"/>
        <v>22591975.25</v>
      </c>
      <c r="AD213" s="717">
        <v>1</v>
      </c>
      <c r="AE213" s="572">
        <f t="shared" si="767"/>
        <v>32</v>
      </c>
      <c r="AF213" s="461">
        <f t="shared" si="768"/>
        <v>64</v>
      </c>
      <c r="AG213" s="456">
        <f t="shared" si="769"/>
        <v>83200</v>
      </c>
      <c r="AH213" s="456">
        <f t="shared" si="770"/>
        <v>10</v>
      </c>
      <c r="AI213" s="462">
        <f t="shared" si="771"/>
        <v>832000</v>
      </c>
      <c r="AJ213" s="462">
        <f t="shared" si="772"/>
        <v>406644.25</v>
      </c>
      <c r="AK213" s="462">
        <f t="shared" si="773"/>
        <v>499200</v>
      </c>
      <c r="AL213" s="462">
        <f t="shared" si="774"/>
        <v>1737844.25</v>
      </c>
      <c r="AM213" s="456">
        <f t="shared" si="775"/>
        <v>0</v>
      </c>
      <c r="AN213" s="488">
        <f t="shared" si="776"/>
        <v>1737844.25</v>
      </c>
      <c r="AO213" s="488">
        <f t="shared" si="777"/>
        <v>22591975.25</v>
      </c>
      <c r="AP213" s="717">
        <v>1</v>
      </c>
      <c r="AQ213" s="572">
        <f t="shared" si="778"/>
        <v>33</v>
      </c>
      <c r="AR213" s="461">
        <f t="shared" si="779"/>
        <v>66</v>
      </c>
      <c r="AS213" s="456">
        <f t="shared" si="780"/>
        <v>83200</v>
      </c>
      <c r="AT213" s="456">
        <f t="shared" si="781"/>
        <v>10</v>
      </c>
      <c r="AU213" s="462">
        <f t="shared" si="782"/>
        <v>832000</v>
      </c>
      <c r="AV213" s="462">
        <f t="shared" si="783"/>
        <v>406644.25</v>
      </c>
      <c r="AW213" s="462">
        <f t="shared" si="784"/>
        <v>499200</v>
      </c>
      <c r="AX213" s="462">
        <f t="shared" si="785"/>
        <v>1737844.25</v>
      </c>
      <c r="AY213" s="456">
        <f t="shared" si="786"/>
        <v>0</v>
      </c>
      <c r="AZ213" s="488">
        <f t="shared" si="787"/>
        <v>1737844.25</v>
      </c>
      <c r="BA213" s="488">
        <f t="shared" si="788"/>
        <v>22591975.25</v>
      </c>
    </row>
    <row r="214" spans="1:53" s="489" customFormat="1" ht="23.25" customHeight="1">
      <c r="A214" s="901">
        <v>3</v>
      </c>
      <c r="B214" s="904" t="s">
        <v>484</v>
      </c>
      <c r="C214" s="816" t="s">
        <v>2187</v>
      </c>
      <c r="D214" s="816">
        <v>1960</v>
      </c>
      <c r="E214" s="818" t="s">
        <v>544</v>
      </c>
      <c r="F214" s="817">
        <v>1</v>
      </c>
      <c r="G214" s="899">
        <v>25</v>
      </c>
      <c r="H214" s="902">
        <f t="shared" si="751"/>
        <v>50</v>
      </c>
      <c r="I214" s="790">
        <v>83200</v>
      </c>
      <c r="J214" s="790">
        <v>10</v>
      </c>
      <c r="K214" s="903">
        <f t="shared" si="752"/>
        <v>832000</v>
      </c>
      <c r="L214" s="903">
        <v>287043</v>
      </c>
      <c r="M214" s="903">
        <f t="shared" si="753"/>
        <v>499200</v>
      </c>
      <c r="N214" s="903">
        <f t="shared" si="754"/>
        <v>1618243</v>
      </c>
      <c r="O214" s="790"/>
      <c r="P214" s="911">
        <f t="shared" si="755"/>
        <v>1618243</v>
      </c>
      <c r="Q214" s="911">
        <f t="shared" si="756"/>
        <v>21037159</v>
      </c>
      <c r="R214" s="717">
        <v>1</v>
      </c>
      <c r="S214" s="572">
        <f t="shared" si="757"/>
        <v>26</v>
      </c>
      <c r="T214" s="461">
        <f t="shared" si="758"/>
        <v>52</v>
      </c>
      <c r="U214" s="456">
        <v>83200</v>
      </c>
      <c r="V214" s="456">
        <f t="shared" si="759"/>
        <v>10</v>
      </c>
      <c r="W214" s="462">
        <f t="shared" si="760"/>
        <v>832000</v>
      </c>
      <c r="X214" s="462">
        <f t="shared" si="761"/>
        <v>287043</v>
      </c>
      <c r="Y214" s="462">
        <f t="shared" si="762"/>
        <v>499200</v>
      </c>
      <c r="Z214" s="462">
        <f t="shared" si="763"/>
        <v>1618243</v>
      </c>
      <c r="AA214" s="456">
        <f t="shared" si="764"/>
        <v>0</v>
      </c>
      <c r="AB214" s="488">
        <f t="shared" si="765"/>
        <v>1618243</v>
      </c>
      <c r="AC214" s="488">
        <f t="shared" si="766"/>
        <v>21037159</v>
      </c>
      <c r="AD214" s="717">
        <v>1</v>
      </c>
      <c r="AE214" s="572">
        <f t="shared" si="767"/>
        <v>27</v>
      </c>
      <c r="AF214" s="461">
        <f t="shared" si="768"/>
        <v>54</v>
      </c>
      <c r="AG214" s="456">
        <f t="shared" si="769"/>
        <v>83200</v>
      </c>
      <c r="AH214" s="456">
        <f t="shared" si="770"/>
        <v>10</v>
      </c>
      <c r="AI214" s="462">
        <f t="shared" si="771"/>
        <v>832000</v>
      </c>
      <c r="AJ214" s="462">
        <f t="shared" si="772"/>
        <v>287043</v>
      </c>
      <c r="AK214" s="462">
        <f t="shared" si="773"/>
        <v>499200</v>
      </c>
      <c r="AL214" s="462">
        <f t="shared" si="774"/>
        <v>1618243</v>
      </c>
      <c r="AM214" s="456">
        <f t="shared" si="775"/>
        <v>0</v>
      </c>
      <c r="AN214" s="488">
        <f t="shared" si="776"/>
        <v>1618243</v>
      </c>
      <c r="AO214" s="488">
        <f t="shared" si="777"/>
        <v>21037159</v>
      </c>
      <c r="AP214" s="717">
        <v>1</v>
      </c>
      <c r="AQ214" s="572">
        <f t="shared" si="778"/>
        <v>28</v>
      </c>
      <c r="AR214" s="461">
        <f t="shared" si="779"/>
        <v>56</v>
      </c>
      <c r="AS214" s="456">
        <f t="shared" si="780"/>
        <v>83200</v>
      </c>
      <c r="AT214" s="456">
        <f t="shared" si="781"/>
        <v>10</v>
      </c>
      <c r="AU214" s="462">
        <f t="shared" si="782"/>
        <v>832000</v>
      </c>
      <c r="AV214" s="462">
        <f t="shared" si="783"/>
        <v>287043</v>
      </c>
      <c r="AW214" s="462">
        <f t="shared" si="784"/>
        <v>499200</v>
      </c>
      <c r="AX214" s="462">
        <f t="shared" si="785"/>
        <v>1618243</v>
      </c>
      <c r="AY214" s="456">
        <f t="shared" si="786"/>
        <v>0</v>
      </c>
      <c r="AZ214" s="488">
        <f t="shared" si="787"/>
        <v>1618243</v>
      </c>
      <c r="BA214" s="488">
        <f t="shared" si="788"/>
        <v>21037159</v>
      </c>
    </row>
    <row r="215" spans="1:53" s="489" customFormat="1" ht="23.25" customHeight="1">
      <c r="A215" s="901">
        <v>4</v>
      </c>
      <c r="B215" s="905" t="s">
        <v>482</v>
      </c>
      <c r="C215" s="816" t="s">
        <v>2186</v>
      </c>
      <c r="D215" s="816">
        <v>1975</v>
      </c>
      <c r="E215" s="818" t="s">
        <v>544</v>
      </c>
      <c r="F215" s="840">
        <v>1</v>
      </c>
      <c r="G215" s="899">
        <v>18</v>
      </c>
      <c r="H215" s="902">
        <f t="shared" si="751"/>
        <v>36</v>
      </c>
      <c r="I215" s="790">
        <v>83200</v>
      </c>
      <c r="J215" s="790">
        <v>10</v>
      </c>
      <c r="K215" s="903">
        <f t="shared" si="752"/>
        <v>832000</v>
      </c>
      <c r="L215" s="903">
        <v>249600</v>
      </c>
      <c r="M215" s="903">
        <f t="shared" si="753"/>
        <v>499200</v>
      </c>
      <c r="N215" s="903">
        <f t="shared" si="754"/>
        <v>1580800</v>
      </c>
      <c r="O215" s="790"/>
      <c r="P215" s="911">
        <f t="shared" si="755"/>
        <v>1580800</v>
      </c>
      <c r="Q215" s="911">
        <f t="shared" si="756"/>
        <v>20550400</v>
      </c>
      <c r="R215" s="717">
        <v>1</v>
      </c>
      <c r="S215" s="572">
        <f t="shared" si="757"/>
        <v>19</v>
      </c>
      <c r="T215" s="461">
        <f t="shared" si="758"/>
        <v>38</v>
      </c>
      <c r="U215" s="456">
        <v>83200</v>
      </c>
      <c r="V215" s="456">
        <f t="shared" si="759"/>
        <v>10</v>
      </c>
      <c r="W215" s="462">
        <f t="shared" si="760"/>
        <v>832000</v>
      </c>
      <c r="X215" s="462">
        <f t="shared" si="761"/>
        <v>249600</v>
      </c>
      <c r="Y215" s="462">
        <f t="shared" si="762"/>
        <v>499200</v>
      </c>
      <c r="Z215" s="462">
        <f t="shared" si="763"/>
        <v>1580800</v>
      </c>
      <c r="AA215" s="456">
        <f t="shared" si="764"/>
        <v>0</v>
      </c>
      <c r="AB215" s="488">
        <f t="shared" si="765"/>
        <v>1580800</v>
      </c>
      <c r="AC215" s="488">
        <f t="shared" si="766"/>
        <v>20550400</v>
      </c>
      <c r="AD215" s="717">
        <v>1</v>
      </c>
      <c r="AE215" s="572">
        <f t="shared" si="767"/>
        <v>20</v>
      </c>
      <c r="AF215" s="461">
        <f t="shared" si="768"/>
        <v>40</v>
      </c>
      <c r="AG215" s="456">
        <f t="shared" si="769"/>
        <v>83200</v>
      </c>
      <c r="AH215" s="456">
        <f t="shared" si="770"/>
        <v>10</v>
      </c>
      <c r="AI215" s="462">
        <f t="shared" si="771"/>
        <v>832000</v>
      </c>
      <c r="AJ215" s="462">
        <f t="shared" si="772"/>
        <v>249600</v>
      </c>
      <c r="AK215" s="462">
        <f t="shared" si="773"/>
        <v>499200</v>
      </c>
      <c r="AL215" s="462">
        <f t="shared" si="774"/>
        <v>1580800</v>
      </c>
      <c r="AM215" s="456">
        <f t="shared" si="775"/>
        <v>0</v>
      </c>
      <c r="AN215" s="488">
        <f t="shared" si="776"/>
        <v>1580800</v>
      </c>
      <c r="AO215" s="488">
        <f t="shared" si="777"/>
        <v>20550400</v>
      </c>
      <c r="AP215" s="717">
        <v>1</v>
      </c>
      <c r="AQ215" s="572">
        <f t="shared" si="778"/>
        <v>21</v>
      </c>
      <c r="AR215" s="461">
        <f t="shared" si="779"/>
        <v>42</v>
      </c>
      <c r="AS215" s="456">
        <f t="shared" si="780"/>
        <v>83200</v>
      </c>
      <c r="AT215" s="456">
        <f t="shared" si="781"/>
        <v>10</v>
      </c>
      <c r="AU215" s="462">
        <f t="shared" si="782"/>
        <v>832000</v>
      </c>
      <c r="AV215" s="462">
        <f t="shared" si="783"/>
        <v>249600</v>
      </c>
      <c r="AW215" s="462">
        <f t="shared" si="784"/>
        <v>499200</v>
      </c>
      <c r="AX215" s="462">
        <f t="shared" si="785"/>
        <v>1580800</v>
      </c>
      <c r="AY215" s="456">
        <f t="shared" si="786"/>
        <v>0</v>
      </c>
      <c r="AZ215" s="488">
        <f t="shared" si="787"/>
        <v>1580800</v>
      </c>
      <c r="BA215" s="488">
        <f t="shared" si="788"/>
        <v>20550400</v>
      </c>
    </row>
    <row r="216" spans="1:53" s="489" customFormat="1" ht="23.25" customHeight="1">
      <c r="A216" s="901">
        <v>5</v>
      </c>
      <c r="B216" s="904" t="s">
        <v>209</v>
      </c>
      <c r="C216" s="816" t="s">
        <v>2187</v>
      </c>
      <c r="D216" s="816">
        <v>1975</v>
      </c>
      <c r="E216" s="818" t="s">
        <v>544</v>
      </c>
      <c r="F216" s="840">
        <v>1</v>
      </c>
      <c r="G216" s="899">
        <v>9</v>
      </c>
      <c r="H216" s="902">
        <f t="shared" si="751"/>
        <v>18</v>
      </c>
      <c r="I216" s="790">
        <v>83200</v>
      </c>
      <c r="J216" s="790">
        <v>10</v>
      </c>
      <c r="K216" s="903">
        <f t="shared" si="752"/>
        <v>832000</v>
      </c>
      <c r="L216" s="903">
        <v>149760</v>
      </c>
      <c r="M216" s="903">
        <f t="shared" si="753"/>
        <v>499200</v>
      </c>
      <c r="N216" s="903">
        <f t="shared" si="754"/>
        <v>1480960</v>
      </c>
      <c r="O216" s="790"/>
      <c r="P216" s="911">
        <f t="shared" si="755"/>
        <v>1480960</v>
      </c>
      <c r="Q216" s="911">
        <f t="shared" si="756"/>
        <v>19252480</v>
      </c>
      <c r="R216" s="717">
        <v>1</v>
      </c>
      <c r="S216" s="572">
        <f t="shared" si="757"/>
        <v>10</v>
      </c>
      <c r="T216" s="461">
        <f t="shared" si="758"/>
        <v>20</v>
      </c>
      <c r="U216" s="456">
        <v>83200</v>
      </c>
      <c r="V216" s="456">
        <f t="shared" si="759"/>
        <v>10</v>
      </c>
      <c r="W216" s="462">
        <f t="shared" si="760"/>
        <v>832000</v>
      </c>
      <c r="X216" s="462">
        <f t="shared" si="761"/>
        <v>166400</v>
      </c>
      <c r="Y216" s="462">
        <f t="shared" si="762"/>
        <v>499200</v>
      </c>
      <c r="Z216" s="462">
        <f t="shared" si="763"/>
        <v>1497600</v>
      </c>
      <c r="AA216" s="456">
        <f t="shared" si="764"/>
        <v>0</v>
      </c>
      <c r="AB216" s="488">
        <f t="shared" si="765"/>
        <v>1497600</v>
      </c>
      <c r="AC216" s="488">
        <f t="shared" si="766"/>
        <v>19468800</v>
      </c>
      <c r="AD216" s="717">
        <v>1</v>
      </c>
      <c r="AE216" s="572">
        <f t="shared" si="767"/>
        <v>11</v>
      </c>
      <c r="AF216" s="461">
        <f t="shared" si="768"/>
        <v>22</v>
      </c>
      <c r="AG216" s="456">
        <f t="shared" si="769"/>
        <v>83200</v>
      </c>
      <c r="AH216" s="456">
        <f t="shared" si="770"/>
        <v>10</v>
      </c>
      <c r="AI216" s="462">
        <f t="shared" si="771"/>
        <v>832000</v>
      </c>
      <c r="AJ216" s="462">
        <f t="shared" si="772"/>
        <v>183040</v>
      </c>
      <c r="AK216" s="462">
        <f t="shared" si="773"/>
        <v>499200</v>
      </c>
      <c r="AL216" s="462">
        <f t="shared" si="774"/>
        <v>1514240</v>
      </c>
      <c r="AM216" s="456">
        <f t="shared" si="775"/>
        <v>0</v>
      </c>
      <c r="AN216" s="488">
        <f t="shared" si="776"/>
        <v>1514240</v>
      </c>
      <c r="AO216" s="488">
        <f t="shared" si="777"/>
        <v>19685120</v>
      </c>
      <c r="AP216" s="717">
        <v>1</v>
      </c>
      <c r="AQ216" s="572">
        <f t="shared" si="778"/>
        <v>12</v>
      </c>
      <c r="AR216" s="461">
        <f t="shared" si="779"/>
        <v>24</v>
      </c>
      <c r="AS216" s="456">
        <f t="shared" si="780"/>
        <v>83200</v>
      </c>
      <c r="AT216" s="456">
        <f t="shared" si="781"/>
        <v>10</v>
      </c>
      <c r="AU216" s="462">
        <f t="shared" si="782"/>
        <v>832000</v>
      </c>
      <c r="AV216" s="462">
        <f t="shared" si="783"/>
        <v>199680</v>
      </c>
      <c r="AW216" s="462">
        <f t="shared" si="784"/>
        <v>499200</v>
      </c>
      <c r="AX216" s="462">
        <f t="shared" si="785"/>
        <v>1530880</v>
      </c>
      <c r="AY216" s="456">
        <f t="shared" si="786"/>
        <v>0</v>
      </c>
      <c r="AZ216" s="488">
        <f t="shared" si="787"/>
        <v>1530880</v>
      </c>
      <c r="BA216" s="488">
        <f t="shared" si="788"/>
        <v>19901440</v>
      </c>
    </row>
    <row r="217" spans="1:53" s="489" customFormat="1" ht="23.25" customHeight="1">
      <c r="A217" s="901">
        <v>6</v>
      </c>
      <c r="B217" s="904" t="s">
        <v>819</v>
      </c>
      <c r="C217" s="816" t="s">
        <v>2186</v>
      </c>
      <c r="D217" s="816">
        <v>1986</v>
      </c>
      <c r="E217" s="818" t="s">
        <v>544</v>
      </c>
      <c r="F217" s="840">
        <v>1</v>
      </c>
      <c r="G217" s="899">
        <v>4</v>
      </c>
      <c r="H217" s="902">
        <f t="shared" si="751"/>
        <v>8</v>
      </c>
      <c r="I217" s="790">
        <v>83200</v>
      </c>
      <c r="J217" s="790">
        <v>10</v>
      </c>
      <c r="K217" s="903">
        <f t="shared" si="752"/>
        <v>832000</v>
      </c>
      <c r="L217" s="903">
        <v>66560</v>
      </c>
      <c r="M217" s="903">
        <f t="shared" si="753"/>
        <v>499200</v>
      </c>
      <c r="N217" s="903">
        <f t="shared" si="754"/>
        <v>1397760</v>
      </c>
      <c r="O217" s="790"/>
      <c r="P217" s="911">
        <f t="shared" si="755"/>
        <v>1397760</v>
      </c>
      <c r="Q217" s="911">
        <f t="shared" si="756"/>
        <v>18170880</v>
      </c>
      <c r="R217" s="717">
        <v>1</v>
      </c>
      <c r="S217" s="572">
        <f t="shared" si="757"/>
        <v>5</v>
      </c>
      <c r="T217" s="461">
        <f t="shared" si="758"/>
        <v>10</v>
      </c>
      <c r="U217" s="456">
        <v>83200</v>
      </c>
      <c r="V217" s="456">
        <f t="shared" si="759"/>
        <v>10</v>
      </c>
      <c r="W217" s="462">
        <f t="shared" si="760"/>
        <v>832000</v>
      </c>
      <c r="X217" s="462">
        <f t="shared" si="761"/>
        <v>83200</v>
      </c>
      <c r="Y217" s="462">
        <f t="shared" si="762"/>
        <v>499200</v>
      </c>
      <c r="Z217" s="462">
        <f t="shared" si="763"/>
        <v>1414400</v>
      </c>
      <c r="AA217" s="456">
        <f t="shared" si="764"/>
        <v>0</v>
      </c>
      <c r="AB217" s="488">
        <f t="shared" si="765"/>
        <v>1414400</v>
      </c>
      <c r="AC217" s="488">
        <f t="shared" si="766"/>
        <v>18387200</v>
      </c>
      <c r="AD217" s="717">
        <v>1</v>
      </c>
      <c r="AE217" s="572">
        <f t="shared" si="767"/>
        <v>6</v>
      </c>
      <c r="AF217" s="461">
        <f t="shared" si="768"/>
        <v>12</v>
      </c>
      <c r="AG217" s="456">
        <f t="shared" si="769"/>
        <v>83200</v>
      </c>
      <c r="AH217" s="456">
        <f t="shared" si="770"/>
        <v>10</v>
      </c>
      <c r="AI217" s="462">
        <f t="shared" si="771"/>
        <v>832000</v>
      </c>
      <c r="AJ217" s="462">
        <f t="shared" si="772"/>
        <v>99840</v>
      </c>
      <c r="AK217" s="462">
        <f t="shared" si="773"/>
        <v>499200</v>
      </c>
      <c r="AL217" s="462">
        <f t="shared" si="774"/>
        <v>1431040</v>
      </c>
      <c r="AM217" s="456">
        <f t="shared" si="775"/>
        <v>0</v>
      </c>
      <c r="AN217" s="488">
        <f t="shared" si="776"/>
        <v>1431040</v>
      </c>
      <c r="AO217" s="488">
        <f t="shared" si="777"/>
        <v>18603520</v>
      </c>
      <c r="AP217" s="717">
        <v>1</v>
      </c>
      <c r="AQ217" s="572">
        <f t="shared" si="778"/>
        <v>7</v>
      </c>
      <c r="AR217" s="461">
        <f t="shared" si="779"/>
        <v>14</v>
      </c>
      <c r="AS217" s="456">
        <f t="shared" si="780"/>
        <v>83200</v>
      </c>
      <c r="AT217" s="456">
        <f t="shared" si="781"/>
        <v>10</v>
      </c>
      <c r="AU217" s="462">
        <f t="shared" si="782"/>
        <v>832000</v>
      </c>
      <c r="AV217" s="462">
        <f t="shared" si="783"/>
        <v>116480.00000000001</v>
      </c>
      <c r="AW217" s="462">
        <f t="shared" si="784"/>
        <v>499200</v>
      </c>
      <c r="AX217" s="462">
        <f t="shared" si="785"/>
        <v>1447680</v>
      </c>
      <c r="AY217" s="456">
        <f t="shared" si="786"/>
        <v>0</v>
      </c>
      <c r="AZ217" s="488">
        <f t="shared" si="787"/>
        <v>1447680</v>
      </c>
      <c r="BA217" s="488">
        <f t="shared" si="788"/>
        <v>18819840</v>
      </c>
    </row>
    <row r="218" spans="1:53" s="489" customFormat="1" ht="23.25" customHeight="1">
      <c r="A218" s="901">
        <v>7</v>
      </c>
      <c r="B218" s="904" t="s">
        <v>1444</v>
      </c>
      <c r="C218" s="816" t="s">
        <v>2186</v>
      </c>
      <c r="D218" s="816">
        <v>1991</v>
      </c>
      <c r="E218" s="818" t="s">
        <v>544</v>
      </c>
      <c r="F218" s="840">
        <v>1</v>
      </c>
      <c r="G218" s="899">
        <v>3</v>
      </c>
      <c r="H218" s="902">
        <f t="shared" si="751"/>
        <v>6</v>
      </c>
      <c r="I218" s="790">
        <v>83200</v>
      </c>
      <c r="J218" s="790">
        <v>10</v>
      </c>
      <c r="K218" s="903">
        <f t="shared" si="752"/>
        <v>832000</v>
      </c>
      <c r="L218" s="903">
        <v>49920</v>
      </c>
      <c r="M218" s="903">
        <f t="shared" si="753"/>
        <v>499200</v>
      </c>
      <c r="N218" s="903">
        <f t="shared" si="754"/>
        <v>1381120</v>
      </c>
      <c r="O218" s="790"/>
      <c r="P218" s="911">
        <f t="shared" si="755"/>
        <v>1381120</v>
      </c>
      <c r="Q218" s="911">
        <f t="shared" si="756"/>
        <v>17954560</v>
      </c>
      <c r="R218" s="717">
        <v>1</v>
      </c>
      <c r="S218" s="572">
        <f t="shared" si="757"/>
        <v>4</v>
      </c>
      <c r="T218" s="461">
        <f t="shared" si="758"/>
        <v>8</v>
      </c>
      <c r="U218" s="456">
        <v>83200</v>
      </c>
      <c r="V218" s="456">
        <f t="shared" si="759"/>
        <v>10</v>
      </c>
      <c r="W218" s="462">
        <f t="shared" si="760"/>
        <v>832000</v>
      </c>
      <c r="X218" s="462">
        <f t="shared" si="761"/>
        <v>66560</v>
      </c>
      <c r="Y218" s="462">
        <f t="shared" si="762"/>
        <v>499200</v>
      </c>
      <c r="Z218" s="462">
        <f t="shared" si="763"/>
        <v>1397760</v>
      </c>
      <c r="AA218" s="456">
        <f t="shared" si="764"/>
        <v>0</v>
      </c>
      <c r="AB218" s="488">
        <f t="shared" si="765"/>
        <v>1397760</v>
      </c>
      <c r="AC218" s="488">
        <f t="shared" si="766"/>
        <v>18170880</v>
      </c>
      <c r="AD218" s="717">
        <v>1</v>
      </c>
      <c r="AE218" s="572">
        <f t="shared" si="767"/>
        <v>5</v>
      </c>
      <c r="AF218" s="461">
        <f t="shared" si="768"/>
        <v>10</v>
      </c>
      <c r="AG218" s="456">
        <f t="shared" si="769"/>
        <v>83200</v>
      </c>
      <c r="AH218" s="456">
        <f t="shared" si="770"/>
        <v>10</v>
      </c>
      <c r="AI218" s="462">
        <f t="shared" si="771"/>
        <v>832000</v>
      </c>
      <c r="AJ218" s="462">
        <f t="shared" si="772"/>
        <v>83200</v>
      </c>
      <c r="AK218" s="462">
        <f t="shared" si="773"/>
        <v>499200</v>
      </c>
      <c r="AL218" s="462">
        <f t="shared" si="774"/>
        <v>1414400</v>
      </c>
      <c r="AM218" s="456">
        <f t="shared" si="775"/>
        <v>0</v>
      </c>
      <c r="AN218" s="488">
        <f t="shared" si="776"/>
        <v>1414400</v>
      </c>
      <c r="AO218" s="488">
        <f t="shared" si="777"/>
        <v>18387200</v>
      </c>
      <c r="AP218" s="717">
        <v>1</v>
      </c>
      <c r="AQ218" s="572">
        <f t="shared" si="778"/>
        <v>6</v>
      </c>
      <c r="AR218" s="461">
        <f t="shared" si="779"/>
        <v>12</v>
      </c>
      <c r="AS218" s="456">
        <f t="shared" si="780"/>
        <v>83200</v>
      </c>
      <c r="AT218" s="456">
        <f t="shared" si="781"/>
        <v>10</v>
      </c>
      <c r="AU218" s="462">
        <f t="shared" si="782"/>
        <v>832000</v>
      </c>
      <c r="AV218" s="462">
        <f t="shared" si="783"/>
        <v>99840</v>
      </c>
      <c r="AW218" s="462">
        <f t="shared" si="784"/>
        <v>499200</v>
      </c>
      <c r="AX218" s="462">
        <f t="shared" si="785"/>
        <v>1431040</v>
      </c>
      <c r="AY218" s="456">
        <f t="shared" si="786"/>
        <v>0</v>
      </c>
      <c r="AZ218" s="488">
        <f t="shared" si="787"/>
        <v>1431040</v>
      </c>
      <c r="BA218" s="488">
        <f t="shared" si="788"/>
        <v>18603520</v>
      </c>
    </row>
    <row r="219" spans="1:53" s="489" customFormat="1" ht="23.25" customHeight="1">
      <c r="A219" s="901">
        <v>8</v>
      </c>
      <c r="B219" s="904" t="s">
        <v>689</v>
      </c>
      <c r="C219" s="816" t="s">
        <v>2187</v>
      </c>
      <c r="D219" s="816">
        <v>1992</v>
      </c>
      <c r="E219" s="818" t="s">
        <v>544</v>
      </c>
      <c r="F219" s="840">
        <v>1</v>
      </c>
      <c r="G219" s="899">
        <v>2</v>
      </c>
      <c r="H219" s="902">
        <f t="shared" si="751"/>
        <v>4</v>
      </c>
      <c r="I219" s="790">
        <v>83200</v>
      </c>
      <c r="J219" s="790">
        <v>10</v>
      </c>
      <c r="K219" s="903">
        <f t="shared" si="752"/>
        <v>832000</v>
      </c>
      <c r="L219" s="903">
        <v>33280</v>
      </c>
      <c r="M219" s="903">
        <f t="shared" si="753"/>
        <v>499200</v>
      </c>
      <c r="N219" s="903">
        <f t="shared" si="754"/>
        <v>1364480</v>
      </c>
      <c r="O219" s="790"/>
      <c r="P219" s="911">
        <f t="shared" si="755"/>
        <v>1364480</v>
      </c>
      <c r="Q219" s="911">
        <f t="shared" si="756"/>
        <v>17738240</v>
      </c>
      <c r="R219" s="717">
        <v>1</v>
      </c>
      <c r="S219" s="572">
        <f t="shared" si="757"/>
        <v>3</v>
      </c>
      <c r="T219" s="461">
        <f t="shared" si="758"/>
        <v>6</v>
      </c>
      <c r="U219" s="456">
        <v>83200</v>
      </c>
      <c r="V219" s="456">
        <f t="shared" si="759"/>
        <v>10</v>
      </c>
      <c r="W219" s="462">
        <f t="shared" si="760"/>
        <v>832000</v>
      </c>
      <c r="X219" s="462">
        <f t="shared" si="761"/>
        <v>49920</v>
      </c>
      <c r="Y219" s="462">
        <f t="shared" si="762"/>
        <v>499200</v>
      </c>
      <c r="Z219" s="462">
        <f t="shared" si="763"/>
        <v>1381120</v>
      </c>
      <c r="AA219" s="456">
        <f t="shared" si="764"/>
        <v>0</v>
      </c>
      <c r="AB219" s="488">
        <f t="shared" si="765"/>
        <v>1381120</v>
      </c>
      <c r="AC219" s="488">
        <f t="shared" si="766"/>
        <v>17954560</v>
      </c>
      <c r="AD219" s="717">
        <v>1</v>
      </c>
      <c r="AE219" s="572">
        <f t="shared" si="767"/>
        <v>4</v>
      </c>
      <c r="AF219" s="461">
        <f t="shared" si="768"/>
        <v>8</v>
      </c>
      <c r="AG219" s="456">
        <f t="shared" si="769"/>
        <v>83200</v>
      </c>
      <c r="AH219" s="456">
        <f t="shared" si="770"/>
        <v>10</v>
      </c>
      <c r="AI219" s="462">
        <f t="shared" si="771"/>
        <v>832000</v>
      </c>
      <c r="AJ219" s="462">
        <f t="shared" si="772"/>
        <v>66560</v>
      </c>
      <c r="AK219" s="462">
        <f t="shared" si="773"/>
        <v>499200</v>
      </c>
      <c r="AL219" s="462">
        <f t="shared" si="774"/>
        <v>1397760</v>
      </c>
      <c r="AM219" s="456">
        <f t="shared" si="775"/>
        <v>0</v>
      </c>
      <c r="AN219" s="488">
        <f t="shared" si="776"/>
        <v>1397760</v>
      </c>
      <c r="AO219" s="488">
        <f t="shared" si="777"/>
        <v>18170880</v>
      </c>
      <c r="AP219" s="717">
        <v>1</v>
      </c>
      <c r="AQ219" s="572">
        <f t="shared" si="778"/>
        <v>5</v>
      </c>
      <c r="AR219" s="461">
        <f t="shared" si="779"/>
        <v>10</v>
      </c>
      <c r="AS219" s="456">
        <f t="shared" si="780"/>
        <v>83200</v>
      </c>
      <c r="AT219" s="456">
        <f t="shared" si="781"/>
        <v>10</v>
      </c>
      <c r="AU219" s="462">
        <f t="shared" si="782"/>
        <v>832000</v>
      </c>
      <c r="AV219" s="462">
        <f t="shared" si="783"/>
        <v>83200</v>
      </c>
      <c r="AW219" s="462">
        <f t="shared" si="784"/>
        <v>499200</v>
      </c>
      <c r="AX219" s="462">
        <f t="shared" si="785"/>
        <v>1414400</v>
      </c>
      <c r="AY219" s="456">
        <f t="shared" si="786"/>
        <v>0</v>
      </c>
      <c r="AZ219" s="488">
        <f t="shared" si="787"/>
        <v>1414400</v>
      </c>
      <c r="BA219" s="488">
        <f t="shared" si="788"/>
        <v>18387200</v>
      </c>
    </row>
    <row r="220" spans="1:53" s="489" customFormat="1" ht="23.25" customHeight="1">
      <c r="A220" s="901">
        <v>9</v>
      </c>
      <c r="B220" s="904" t="s">
        <v>2216</v>
      </c>
      <c r="C220" s="816" t="s">
        <v>2187</v>
      </c>
      <c r="D220" s="816">
        <v>1989</v>
      </c>
      <c r="E220" s="818" t="s">
        <v>544</v>
      </c>
      <c r="F220" s="817">
        <v>1</v>
      </c>
      <c r="G220" s="899">
        <v>2</v>
      </c>
      <c r="H220" s="902">
        <f t="shared" si="751"/>
        <v>4</v>
      </c>
      <c r="I220" s="790">
        <v>83200</v>
      </c>
      <c r="J220" s="790">
        <v>10</v>
      </c>
      <c r="K220" s="903">
        <f t="shared" si="752"/>
        <v>832000</v>
      </c>
      <c r="L220" s="903">
        <v>33280</v>
      </c>
      <c r="M220" s="903">
        <f t="shared" si="753"/>
        <v>499200</v>
      </c>
      <c r="N220" s="903">
        <f t="shared" si="754"/>
        <v>1364480</v>
      </c>
      <c r="O220" s="790"/>
      <c r="P220" s="911">
        <f t="shared" si="755"/>
        <v>1364480</v>
      </c>
      <c r="Q220" s="911">
        <f t="shared" si="756"/>
        <v>17738240</v>
      </c>
      <c r="R220" s="717">
        <v>1</v>
      </c>
      <c r="S220" s="572">
        <f t="shared" si="757"/>
        <v>3</v>
      </c>
      <c r="T220" s="461">
        <f t="shared" si="758"/>
        <v>6</v>
      </c>
      <c r="U220" s="456">
        <v>83200</v>
      </c>
      <c r="V220" s="456">
        <f t="shared" si="759"/>
        <v>10</v>
      </c>
      <c r="W220" s="462">
        <f t="shared" si="760"/>
        <v>832000</v>
      </c>
      <c r="X220" s="462">
        <f t="shared" si="761"/>
        <v>49920</v>
      </c>
      <c r="Y220" s="462">
        <f t="shared" si="762"/>
        <v>499200</v>
      </c>
      <c r="Z220" s="462">
        <f t="shared" si="763"/>
        <v>1381120</v>
      </c>
      <c r="AA220" s="456">
        <f t="shared" si="764"/>
        <v>0</v>
      </c>
      <c r="AB220" s="488">
        <f t="shared" si="765"/>
        <v>1381120</v>
      </c>
      <c r="AC220" s="488">
        <f t="shared" si="766"/>
        <v>17954560</v>
      </c>
      <c r="AD220" s="717">
        <v>1</v>
      </c>
      <c r="AE220" s="572">
        <f t="shared" si="767"/>
        <v>4</v>
      </c>
      <c r="AF220" s="461">
        <f t="shared" si="768"/>
        <v>8</v>
      </c>
      <c r="AG220" s="456">
        <f t="shared" si="769"/>
        <v>83200</v>
      </c>
      <c r="AH220" s="456">
        <f t="shared" si="770"/>
        <v>10</v>
      </c>
      <c r="AI220" s="462">
        <f t="shared" si="771"/>
        <v>832000</v>
      </c>
      <c r="AJ220" s="462">
        <f t="shared" si="772"/>
        <v>66560</v>
      </c>
      <c r="AK220" s="462">
        <f t="shared" si="773"/>
        <v>499200</v>
      </c>
      <c r="AL220" s="462">
        <f t="shared" si="774"/>
        <v>1397760</v>
      </c>
      <c r="AM220" s="456">
        <f t="shared" si="775"/>
        <v>0</v>
      </c>
      <c r="AN220" s="488">
        <f t="shared" si="776"/>
        <v>1397760</v>
      </c>
      <c r="AO220" s="488">
        <f t="shared" si="777"/>
        <v>18170880</v>
      </c>
      <c r="AP220" s="717">
        <v>1</v>
      </c>
      <c r="AQ220" s="572">
        <f t="shared" si="778"/>
        <v>5</v>
      </c>
      <c r="AR220" s="461">
        <f t="shared" si="779"/>
        <v>10</v>
      </c>
      <c r="AS220" s="456">
        <f t="shared" si="780"/>
        <v>83200</v>
      </c>
      <c r="AT220" s="456">
        <f t="shared" si="781"/>
        <v>10</v>
      </c>
      <c r="AU220" s="462">
        <f t="shared" si="782"/>
        <v>832000</v>
      </c>
      <c r="AV220" s="462">
        <f t="shared" si="783"/>
        <v>83200</v>
      </c>
      <c r="AW220" s="462">
        <f t="shared" si="784"/>
        <v>499200</v>
      </c>
      <c r="AX220" s="462">
        <f t="shared" si="785"/>
        <v>1414400</v>
      </c>
      <c r="AY220" s="456">
        <f t="shared" si="786"/>
        <v>0</v>
      </c>
      <c r="AZ220" s="488">
        <f t="shared" si="787"/>
        <v>1414400</v>
      </c>
      <c r="BA220" s="488">
        <f t="shared" si="788"/>
        <v>18387200</v>
      </c>
    </row>
    <row r="221" spans="1:53" s="489" customFormat="1" ht="23.25" customHeight="1">
      <c r="A221" s="901">
        <v>10</v>
      </c>
      <c r="B221" s="891" t="s">
        <v>2217</v>
      </c>
      <c r="C221" s="816" t="s">
        <v>2186</v>
      </c>
      <c r="D221" s="816">
        <v>1986</v>
      </c>
      <c r="E221" s="818" t="s">
        <v>3</v>
      </c>
      <c r="F221" s="817">
        <v>1</v>
      </c>
      <c r="G221" s="899">
        <v>2</v>
      </c>
      <c r="H221" s="902">
        <f t="shared" si="751"/>
        <v>4</v>
      </c>
      <c r="I221" s="790">
        <v>83200</v>
      </c>
      <c r="J221" s="790">
        <v>10</v>
      </c>
      <c r="K221" s="903">
        <f t="shared" si="752"/>
        <v>832000</v>
      </c>
      <c r="L221" s="903">
        <v>33280</v>
      </c>
      <c r="M221" s="903">
        <f t="shared" si="753"/>
        <v>499200</v>
      </c>
      <c r="N221" s="903">
        <f t="shared" si="754"/>
        <v>1364480</v>
      </c>
      <c r="O221" s="790"/>
      <c r="P221" s="911">
        <f t="shared" si="755"/>
        <v>1364480</v>
      </c>
      <c r="Q221" s="911">
        <f t="shared" si="756"/>
        <v>17738240</v>
      </c>
      <c r="R221" s="717">
        <v>1</v>
      </c>
      <c r="S221" s="572">
        <f t="shared" si="757"/>
        <v>3</v>
      </c>
      <c r="T221" s="461">
        <f t="shared" si="758"/>
        <v>6</v>
      </c>
      <c r="U221" s="456">
        <v>83200</v>
      </c>
      <c r="V221" s="456">
        <f t="shared" si="759"/>
        <v>10</v>
      </c>
      <c r="W221" s="462">
        <f t="shared" si="760"/>
        <v>832000</v>
      </c>
      <c r="X221" s="462">
        <f t="shared" si="761"/>
        <v>49920</v>
      </c>
      <c r="Y221" s="462">
        <f t="shared" si="762"/>
        <v>499200</v>
      </c>
      <c r="Z221" s="462">
        <f t="shared" si="763"/>
        <v>1381120</v>
      </c>
      <c r="AA221" s="456">
        <f t="shared" si="764"/>
        <v>0</v>
      </c>
      <c r="AB221" s="488">
        <f t="shared" si="765"/>
        <v>1381120</v>
      </c>
      <c r="AC221" s="488">
        <f t="shared" si="766"/>
        <v>17954560</v>
      </c>
      <c r="AD221" s="717">
        <v>1</v>
      </c>
      <c r="AE221" s="572">
        <f t="shared" si="767"/>
        <v>4</v>
      </c>
      <c r="AF221" s="461">
        <f t="shared" si="768"/>
        <v>8</v>
      </c>
      <c r="AG221" s="456">
        <f t="shared" si="769"/>
        <v>83200</v>
      </c>
      <c r="AH221" s="456">
        <f t="shared" si="770"/>
        <v>10</v>
      </c>
      <c r="AI221" s="462">
        <f t="shared" si="771"/>
        <v>832000</v>
      </c>
      <c r="AJ221" s="462">
        <f t="shared" si="772"/>
        <v>66560</v>
      </c>
      <c r="AK221" s="462">
        <f t="shared" si="773"/>
        <v>499200</v>
      </c>
      <c r="AL221" s="462">
        <f t="shared" si="774"/>
        <v>1397760</v>
      </c>
      <c r="AM221" s="456">
        <f t="shared" si="775"/>
        <v>0</v>
      </c>
      <c r="AN221" s="488">
        <f t="shared" si="776"/>
        <v>1397760</v>
      </c>
      <c r="AO221" s="488">
        <f t="shared" si="777"/>
        <v>18170880</v>
      </c>
      <c r="AP221" s="717">
        <v>1</v>
      </c>
      <c r="AQ221" s="572">
        <f t="shared" si="778"/>
        <v>5</v>
      </c>
      <c r="AR221" s="461">
        <f t="shared" si="779"/>
        <v>10</v>
      </c>
      <c r="AS221" s="456">
        <f t="shared" si="780"/>
        <v>83200</v>
      </c>
      <c r="AT221" s="456">
        <f t="shared" si="781"/>
        <v>10</v>
      </c>
      <c r="AU221" s="462">
        <f t="shared" si="782"/>
        <v>832000</v>
      </c>
      <c r="AV221" s="462">
        <f t="shared" si="783"/>
        <v>83200</v>
      </c>
      <c r="AW221" s="462">
        <f t="shared" si="784"/>
        <v>499200</v>
      </c>
      <c r="AX221" s="462">
        <f t="shared" si="785"/>
        <v>1414400</v>
      </c>
      <c r="AY221" s="456">
        <f t="shared" si="786"/>
        <v>0</v>
      </c>
      <c r="AZ221" s="488">
        <f t="shared" si="787"/>
        <v>1414400</v>
      </c>
      <c r="BA221" s="488">
        <f t="shared" si="788"/>
        <v>18387200</v>
      </c>
    </row>
    <row r="222" spans="1:53" s="489" customFormat="1" ht="23.25" customHeight="1">
      <c r="A222" s="901">
        <v>11</v>
      </c>
      <c r="B222" s="891" t="s">
        <v>2218</v>
      </c>
      <c r="C222" s="816" t="s">
        <v>2187</v>
      </c>
      <c r="D222" s="816">
        <v>1986</v>
      </c>
      <c r="E222" s="818" t="s">
        <v>3</v>
      </c>
      <c r="F222" s="817">
        <v>1</v>
      </c>
      <c r="G222" s="899">
        <v>1</v>
      </c>
      <c r="H222" s="902">
        <f t="shared" si="751"/>
        <v>2</v>
      </c>
      <c r="I222" s="790">
        <v>83200</v>
      </c>
      <c r="J222" s="790">
        <v>10</v>
      </c>
      <c r="K222" s="903">
        <f t="shared" si="752"/>
        <v>832000</v>
      </c>
      <c r="L222" s="903">
        <v>16640</v>
      </c>
      <c r="M222" s="903">
        <f t="shared" si="753"/>
        <v>499200</v>
      </c>
      <c r="N222" s="903">
        <f t="shared" si="754"/>
        <v>1347840</v>
      </c>
      <c r="O222" s="790"/>
      <c r="P222" s="911">
        <f t="shared" si="755"/>
        <v>1347840</v>
      </c>
      <c r="Q222" s="911">
        <f t="shared" si="756"/>
        <v>17521920</v>
      </c>
      <c r="R222" s="717">
        <v>1</v>
      </c>
      <c r="S222" s="572">
        <f t="shared" si="757"/>
        <v>2</v>
      </c>
      <c r="T222" s="461">
        <f t="shared" si="758"/>
        <v>4</v>
      </c>
      <c r="U222" s="456">
        <v>83200</v>
      </c>
      <c r="V222" s="456">
        <f t="shared" si="759"/>
        <v>10</v>
      </c>
      <c r="W222" s="462">
        <f t="shared" si="760"/>
        <v>832000</v>
      </c>
      <c r="X222" s="462">
        <f t="shared" si="761"/>
        <v>33280</v>
      </c>
      <c r="Y222" s="462">
        <f t="shared" si="762"/>
        <v>499200</v>
      </c>
      <c r="Z222" s="462">
        <f t="shared" si="763"/>
        <v>1364480</v>
      </c>
      <c r="AA222" s="456">
        <f t="shared" si="764"/>
        <v>0</v>
      </c>
      <c r="AB222" s="488">
        <f t="shared" si="765"/>
        <v>1364480</v>
      </c>
      <c r="AC222" s="488">
        <f t="shared" si="766"/>
        <v>17738240</v>
      </c>
      <c r="AD222" s="717">
        <v>1</v>
      </c>
      <c r="AE222" s="572">
        <f t="shared" si="767"/>
        <v>3</v>
      </c>
      <c r="AF222" s="461">
        <f t="shared" si="768"/>
        <v>6</v>
      </c>
      <c r="AG222" s="456">
        <f t="shared" si="769"/>
        <v>83200</v>
      </c>
      <c r="AH222" s="456">
        <f t="shared" si="770"/>
        <v>10</v>
      </c>
      <c r="AI222" s="462">
        <f t="shared" si="771"/>
        <v>832000</v>
      </c>
      <c r="AJ222" s="462">
        <f t="shared" si="772"/>
        <v>49920</v>
      </c>
      <c r="AK222" s="462">
        <f t="shared" si="773"/>
        <v>499200</v>
      </c>
      <c r="AL222" s="462">
        <f t="shared" si="774"/>
        <v>1381120</v>
      </c>
      <c r="AM222" s="456">
        <f t="shared" si="775"/>
        <v>0</v>
      </c>
      <c r="AN222" s="488">
        <f t="shared" si="776"/>
        <v>1381120</v>
      </c>
      <c r="AO222" s="488">
        <f t="shared" si="777"/>
        <v>17954560</v>
      </c>
      <c r="AP222" s="717">
        <v>1</v>
      </c>
      <c r="AQ222" s="572">
        <f t="shared" si="778"/>
        <v>4</v>
      </c>
      <c r="AR222" s="461">
        <f t="shared" si="779"/>
        <v>8</v>
      </c>
      <c r="AS222" s="456">
        <f t="shared" si="780"/>
        <v>83200</v>
      </c>
      <c r="AT222" s="456">
        <f t="shared" si="781"/>
        <v>10</v>
      </c>
      <c r="AU222" s="462">
        <f t="shared" si="782"/>
        <v>832000</v>
      </c>
      <c r="AV222" s="462">
        <f t="shared" si="783"/>
        <v>66560</v>
      </c>
      <c r="AW222" s="462">
        <f t="shared" si="784"/>
        <v>499200</v>
      </c>
      <c r="AX222" s="462">
        <f t="shared" si="785"/>
        <v>1397760</v>
      </c>
      <c r="AY222" s="456">
        <f t="shared" si="786"/>
        <v>0</v>
      </c>
      <c r="AZ222" s="488">
        <f t="shared" si="787"/>
        <v>1397760</v>
      </c>
      <c r="BA222" s="488">
        <f t="shared" si="788"/>
        <v>18170880</v>
      </c>
    </row>
    <row r="223" spans="1:53" s="489" customFormat="1" ht="23.25" customHeight="1">
      <c r="A223" s="901">
        <v>12</v>
      </c>
      <c r="B223" s="904" t="s">
        <v>1557</v>
      </c>
      <c r="C223" s="816" t="s">
        <v>2187</v>
      </c>
      <c r="D223" s="816">
        <v>1989</v>
      </c>
      <c r="E223" s="818" t="s">
        <v>3</v>
      </c>
      <c r="F223" s="817">
        <v>1</v>
      </c>
      <c r="G223" s="899">
        <v>3</v>
      </c>
      <c r="H223" s="902">
        <f t="shared" si="751"/>
        <v>6</v>
      </c>
      <c r="I223" s="790">
        <v>83200</v>
      </c>
      <c r="J223" s="790">
        <v>10</v>
      </c>
      <c r="K223" s="903">
        <f t="shared" si="752"/>
        <v>832000</v>
      </c>
      <c r="L223" s="903">
        <v>49920</v>
      </c>
      <c r="M223" s="903">
        <f t="shared" si="753"/>
        <v>499200</v>
      </c>
      <c r="N223" s="903">
        <f t="shared" si="754"/>
        <v>1381120</v>
      </c>
      <c r="O223" s="790"/>
      <c r="P223" s="911">
        <f t="shared" si="755"/>
        <v>1381120</v>
      </c>
      <c r="Q223" s="911">
        <f t="shared" si="756"/>
        <v>17954560</v>
      </c>
      <c r="R223" s="717">
        <v>1</v>
      </c>
      <c r="S223" s="572">
        <f t="shared" si="757"/>
        <v>4</v>
      </c>
      <c r="T223" s="461">
        <f t="shared" si="758"/>
        <v>8</v>
      </c>
      <c r="U223" s="456">
        <v>83200</v>
      </c>
      <c r="V223" s="456">
        <f t="shared" si="759"/>
        <v>10</v>
      </c>
      <c r="W223" s="462">
        <f t="shared" si="760"/>
        <v>832000</v>
      </c>
      <c r="X223" s="462">
        <f t="shared" si="761"/>
        <v>66560</v>
      </c>
      <c r="Y223" s="462">
        <f t="shared" si="762"/>
        <v>499200</v>
      </c>
      <c r="Z223" s="462">
        <f t="shared" si="763"/>
        <v>1397760</v>
      </c>
      <c r="AA223" s="456">
        <f t="shared" si="764"/>
        <v>0</v>
      </c>
      <c r="AB223" s="488">
        <f t="shared" si="765"/>
        <v>1397760</v>
      </c>
      <c r="AC223" s="488">
        <f t="shared" si="766"/>
        <v>18170880</v>
      </c>
      <c r="AD223" s="717">
        <v>1</v>
      </c>
      <c r="AE223" s="572">
        <f t="shared" si="767"/>
        <v>5</v>
      </c>
      <c r="AF223" s="461">
        <f t="shared" si="768"/>
        <v>10</v>
      </c>
      <c r="AG223" s="456">
        <f t="shared" si="769"/>
        <v>83200</v>
      </c>
      <c r="AH223" s="456">
        <f t="shared" si="770"/>
        <v>10</v>
      </c>
      <c r="AI223" s="462">
        <f t="shared" si="771"/>
        <v>832000</v>
      </c>
      <c r="AJ223" s="462">
        <f t="shared" si="772"/>
        <v>83200</v>
      </c>
      <c r="AK223" s="462">
        <f t="shared" si="773"/>
        <v>499200</v>
      </c>
      <c r="AL223" s="462">
        <f t="shared" si="774"/>
        <v>1414400</v>
      </c>
      <c r="AM223" s="456">
        <f t="shared" si="775"/>
        <v>0</v>
      </c>
      <c r="AN223" s="488">
        <f t="shared" si="776"/>
        <v>1414400</v>
      </c>
      <c r="AO223" s="488">
        <f t="shared" si="777"/>
        <v>18387200</v>
      </c>
      <c r="AP223" s="717">
        <v>1</v>
      </c>
      <c r="AQ223" s="572">
        <f t="shared" si="778"/>
        <v>6</v>
      </c>
      <c r="AR223" s="461">
        <f t="shared" si="779"/>
        <v>12</v>
      </c>
      <c r="AS223" s="456">
        <f t="shared" si="780"/>
        <v>83200</v>
      </c>
      <c r="AT223" s="456">
        <f t="shared" si="781"/>
        <v>10</v>
      </c>
      <c r="AU223" s="462">
        <f t="shared" si="782"/>
        <v>832000</v>
      </c>
      <c r="AV223" s="462">
        <f t="shared" si="783"/>
        <v>99840</v>
      </c>
      <c r="AW223" s="462">
        <f t="shared" si="784"/>
        <v>499200</v>
      </c>
      <c r="AX223" s="462">
        <f t="shared" si="785"/>
        <v>1431040</v>
      </c>
      <c r="AY223" s="456">
        <f t="shared" si="786"/>
        <v>0</v>
      </c>
      <c r="AZ223" s="488">
        <f t="shared" si="787"/>
        <v>1431040</v>
      </c>
      <c r="BA223" s="488">
        <f t="shared" si="788"/>
        <v>18603520</v>
      </c>
    </row>
    <row r="224" spans="1:53" s="489" customFormat="1" ht="23.25" customHeight="1">
      <c r="A224" s="901">
        <v>13</v>
      </c>
      <c r="B224" s="904" t="s">
        <v>1554</v>
      </c>
      <c r="C224" s="816" t="s">
        <v>2187</v>
      </c>
      <c r="D224" s="816">
        <v>1980</v>
      </c>
      <c r="E224" s="818" t="s">
        <v>3</v>
      </c>
      <c r="F224" s="817">
        <v>1</v>
      </c>
      <c r="G224" s="899">
        <v>3</v>
      </c>
      <c r="H224" s="902">
        <f t="shared" si="751"/>
        <v>6</v>
      </c>
      <c r="I224" s="790">
        <v>83200</v>
      </c>
      <c r="J224" s="790">
        <v>10</v>
      </c>
      <c r="K224" s="903">
        <f t="shared" si="752"/>
        <v>832000</v>
      </c>
      <c r="L224" s="903">
        <v>49920</v>
      </c>
      <c r="M224" s="903">
        <f t="shared" si="753"/>
        <v>499200</v>
      </c>
      <c r="N224" s="903">
        <f t="shared" si="754"/>
        <v>1381120</v>
      </c>
      <c r="O224" s="790"/>
      <c r="P224" s="911">
        <f t="shared" si="755"/>
        <v>1381120</v>
      </c>
      <c r="Q224" s="911">
        <f t="shared" si="756"/>
        <v>17954560</v>
      </c>
      <c r="R224" s="717">
        <v>1</v>
      </c>
      <c r="S224" s="572">
        <f t="shared" si="757"/>
        <v>4</v>
      </c>
      <c r="T224" s="461">
        <f t="shared" si="758"/>
        <v>8</v>
      </c>
      <c r="U224" s="456">
        <v>83200</v>
      </c>
      <c r="V224" s="456">
        <f t="shared" si="759"/>
        <v>10</v>
      </c>
      <c r="W224" s="462">
        <f t="shared" si="760"/>
        <v>832000</v>
      </c>
      <c r="X224" s="462">
        <f t="shared" si="761"/>
        <v>66560</v>
      </c>
      <c r="Y224" s="462">
        <f t="shared" si="762"/>
        <v>499200</v>
      </c>
      <c r="Z224" s="462">
        <f t="shared" si="763"/>
        <v>1397760</v>
      </c>
      <c r="AA224" s="456">
        <f t="shared" si="764"/>
        <v>0</v>
      </c>
      <c r="AB224" s="488">
        <f t="shared" si="765"/>
        <v>1397760</v>
      </c>
      <c r="AC224" s="488">
        <f t="shared" si="766"/>
        <v>18170880</v>
      </c>
      <c r="AD224" s="717">
        <v>1</v>
      </c>
      <c r="AE224" s="572">
        <f t="shared" si="767"/>
        <v>5</v>
      </c>
      <c r="AF224" s="461">
        <f t="shared" si="768"/>
        <v>10</v>
      </c>
      <c r="AG224" s="456">
        <f t="shared" si="769"/>
        <v>83200</v>
      </c>
      <c r="AH224" s="456">
        <f t="shared" si="770"/>
        <v>10</v>
      </c>
      <c r="AI224" s="462">
        <f t="shared" si="771"/>
        <v>832000</v>
      </c>
      <c r="AJ224" s="462">
        <f t="shared" si="772"/>
        <v>83200</v>
      </c>
      <c r="AK224" s="462">
        <f t="shared" si="773"/>
        <v>499200</v>
      </c>
      <c r="AL224" s="462">
        <f t="shared" si="774"/>
        <v>1414400</v>
      </c>
      <c r="AM224" s="456">
        <f t="shared" si="775"/>
        <v>0</v>
      </c>
      <c r="AN224" s="488">
        <f t="shared" si="776"/>
        <v>1414400</v>
      </c>
      <c r="AO224" s="488">
        <f t="shared" si="777"/>
        <v>18387200</v>
      </c>
      <c r="AP224" s="717">
        <v>1</v>
      </c>
      <c r="AQ224" s="572">
        <f t="shared" si="778"/>
        <v>6</v>
      </c>
      <c r="AR224" s="461">
        <f t="shared" si="779"/>
        <v>12</v>
      </c>
      <c r="AS224" s="456">
        <f t="shared" si="780"/>
        <v>83200</v>
      </c>
      <c r="AT224" s="456">
        <f t="shared" si="781"/>
        <v>10</v>
      </c>
      <c r="AU224" s="462">
        <f t="shared" si="782"/>
        <v>832000</v>
      </c>
      <c r="AV224" s="462">
        <f t="shared" si="783"/>
        <v>99840</v>
      </c>
      <c r="AW224" s="462">
        <f t="shared" si="784"/>
        <v>499200</v>
      </c>
      <c r="AX224" s="462">
        <f t="shared" si="785"/>
        <v>1431040</v>
      </c>
      <c r="AY224" s="456">
        <f t="shared" si="786"/>
        <v>0</v>
      </c>
      <c r="AZ224" s="488">
        <f t="shared" si="787"/>
        <v>1431040</v>
      </c>
      <c r="BA224" s="488">
        <f t="shared" si="788"/>
        <v>18603520</v>
      </c>
    </row>
    <row r="225" spans="1:53" s="489" customFormat="1" ht="25.5" customHeight="1">
      <c r="A225" s="901">
        <v>14</v>
      </c>
      <c r="B225" s="905" t="s">
        <v>1561</v>
      </c>
      <c r="C225" s="816" t="s">
        <v>2187</v>
      </c>
      <c r="D225" s="816">
        <v>1977</v>
      </c>
      <c r="E225" s="818" t="s">
        <v>2215</v>
      </c>
      <c r="F225" s="817">
        <v>1</v>
      </c>
      <c r="G225" s="899">
        <v>2</v>
      </c>
      <c r="H225" s="902">
        <f t="shared" si="751"/>
        <v>4</v>
      </c>
      <c r="I225" s="790">
        <v>83200</v>
      </c>
      <c r="J225" s="790">
        <v>10</v>
      </c>
      <c r="K225" s="903">
        <f>+J225*I225</f>
        <v>832000</v>
      </c>
      <c r="L225" s="903">
        <v>33280</v>
      </c>
      <c r="M225" s="903"/>
      <c r="N225" s="903">
        <f t="shared" si="754"/>
        <v>865280</v>
      </c>
      <c r="O225" s="790"/>
      <c r="P225" s="911">
        <f>+N225+O225</f>
        <v>865280</v>
      </c>
      <c r="Q225" s="911">
        <f t="shared" si="756"/>
        <v>11248640</v>
      </c>
      <c r="R225" s="717">
        <v>1</v>
      </c>
      <c r="S225" s="572">
        <f t="shared" si="757"/>
        <v>3</v>
      </c>
      <c r="T225" s="461">
        <f>+S225*2</f>
        <v>6</v>
      </c>
      <c r="U225" s="456">
        <v>83200</v>
      </c>
      <c r="V225" s="456">
        <f t="shared" si="759"/>
        <v>10</v>
      </c>
      <c r="W225" s="462">
        <f>+U225*V225</f>
        <v>832000</v>
      </c>
      <c r="X225" s="462">
        <f t="shared" si="761"/>
        <v>49920</v>
      </c>
      <c r="Y225" s="462"/>
      <c r="Z225" s="462">
        <f t="shared" si="763"/>
        <v>881920</v>
      </c>
      <c r="AA225" s="456">
        <f t="shared" si="764"/>
        <v>0</v>
      </c>
      <c r="AB225" s="488">
        <f t="shared" ref="AB225" si="789">+Z225+AA225</f>
        <v>881920</v>
      </c>
      <c r="AC225" s="488">
        <f t="shared" ref="AC225" si="790">+AB225*13</f>
        <v>11464960</v>
      </c>
      <c r="AD225" s="717">
        <v>1</v>
      </c>
      <c r="AE225" s="572">
        <f t="shared" ref="AE225" si="791">+S225+1</f>
        <v>4</v>
      </c>
      <c r="AF225" s="461">
        <f t="shared" ref="AF225" si="792">+AE225*2</f>
        <v>8</v>
      </c>
      <c r="AG225" s="456">
        <f t="shared" ref="AG225" si="793">+U225</f>
        <v>83200</v>
      </c>
      <c r="AH225" s="456">
        <f t="shared" ref="AH225" si="794">+V225</f>
        <v>10</v>
      </c>
      <c r="AI225" s="462">
        <f t="shared" ref="AI225" si="795">+AG225*AH225</f>
        <v>832000</v>
      </c>
      <c r="AJ225" s="462">
        <f t="shared" ref="AJ225" si="796">IF((AF225&lt;=30)*AND(AI225*AF225%&gt;X225),AI225*AF225%,IF((AF225&gt;30)*AND(AI225*30%&gt;X225),AI225*30%,X225))</f>
        <v>66560</v>
      </c>
      <c r="AK225" s="462"/>
      <c r="AL225" s="462">
        <f>+AI225+AJ225+AK225</f>
        <v>898560</v>
      </c>
      <c r="AM225" s="456">
        <f t="shared" ref="AM225" si="797">+AA225</f>
        <v>0</v>
      </c>
      <c r="AN225" s="488">
        <f t="shared" ref="AN225" si="798">+AL225+AM225</f>
        <v>898560</v>
      </c>
      <c r="AO225" s="488">
        <f t="shared" ref="AO225" si="799">+AN225*13</f>
        <v>11681280</v>
      </c>
      <c r="AP225" s="717">
        <v>1</v>
      </c>
      <c r="AQ225" s="572">
        <f t="shared" ref="AQ225" si="800">+AE225+1</f>
        <v>5</v>
      </c>
      <c r="AR225" s="461">
        <f t="shared" ref="AR225" si="801">+AQ225*2</f>
        <v>10</v>
      </c>
      <c r="AS225" s="456">
        <f t="shared" ref="AS225" si="802">+AG225</f>
        <v>83200</v>
      </c>
      <c r="AT225" s="456">
        <f t="shared" ref="AT225" si="803">+AH225</f>
        <v>10</v>
      </c>
      <c r="AU225" s="462">
        <f t="shared" ref="AU225" si="804">+AS225*AT225</f>
        <v>832000</v>
      </c>
      <c r="AV225" s="462">
        <f t="shared" ref="AV225" si="805">IF((AR225&lt;=30)*AND(AU225*AR225%&gt;AJ225),AU225*AR225%,IF((AR225&gt;30)*AND(AU225*30%&gt;AJ225),AU225*30%,AJ225))</f>
        <v>83200</v>
      </c>
      <c r="AW225" s="462"/>
      <c r="AX225" s="462">
        <f t="shared" ref="AX225" si="806">+AU225+AV225+AW225</f>
        <v>915200</v>
      </c>
      <c r="AY225" s="456">
        <f t="shared" ref="AY225" si="807">+AM225</f>
        <v>0</v>
      </c>
      <c r="AZ225" s="488">
        <f t="shared" ref="AZ225" si="808">+AX225+AY225</f>
        <v>915200</v>
      </c>
      <c r="BA225" s="488">
        <f t="shared" ref="BA225" si="809">+AZ225*13</f>
        <v>11897600</v>
      </c>
    </row>
    <row r="226" spans="1:53" s="937" customFormat="1" ht="23.25" customHeight="1">
      <c r="A226" s="926">
        <v>15</v>
      </c>
      <c r="B226" s="927" t="s">
        <v>78</v>
      </c>
      <c r="C226" s="928"/>
      <c r="D226" s="928"/>
      <c r="E226" s="929" t="s">
        <v>3</v>
      </c>
      <c r="F226" s="930">
        <v>1</v>
      </c>
      <c r="G226" s="931">
        <v>6</v>
      </c>
      <c r="H226" s="932">
        <f t="shared" si="751"/>
        <v>12</v>
      </c>
      <c r="I226" s="933">
        <v>83200</v>
      </c>
      <c r="J226" s="933">
        <v>10</v>
      </c>
      <c r="K226" s="934">
        <f>+J226*I226</f>
        <v>832000</v>
      </c>
      <c r="L226" s="934">
        <v>33280</v>
      </c>
      <c r="M226" s="934">
        <f>+K226*0.6</f>
        <v>499200</v>
      </c>
      <c r="N226" s="934">
        <f t="shared" si="754"/>
        <v>1364480</v>
      </c>
      <c r="O226" s="933"/>
      <c r="P226" s="935">
        <f>+N226+O226</f>
        <v>1364480</v>
      </c>
      <c r="Q226" s="935">
        <f t="shared" si="756"/>
        <v>17738240</v>
      </c>
      <c r="R226" s="936">
        <v>1</v>
      </c>
      <c r="S226" s="931">
        <f t="shared" si="757"/>
        <v>7</v>
      </c>
      <c r="T226" s="932">
        <f>+S226*2</f>
        <v>14</v>
      </c>
      <c r="U226" s="933">
        <v>83200</v>
      </c>
      <c r="V226" s="933">
        <f t="shared" si="759"/>
        <v>10</v>
      </c>
      <c r="W226" s="934">
        <f>+U226*V226</f>
        <v>832000</v>
      </c>
      <c r="X226" s="934">
        <f t="shared" si="761"/>
        <v>116480.00000000001</v>
      </c>
      <c r="Y226" s="934">
        <f>+W226*0.6</f>
        <v>499200</v>
      </c>
      <c r="Z226" s="934">
        <f>+W226+X226+Y226</f>
        <v>1447680</v>
      </c>
      <c r="AA226" s="933">
        <f t="shared" si="764"/>
        <v>0</v>
      </c>
      <c r="AB226" s="935">
        <f>+Z226+AA226</f>
        <v>1447680</v>
      </c>
      <c r="AC226" s="935">
        <f>+AB226*13</f>
        <v>18819840</v>
      </c>
      <c r="AD226" s="936">
        <v>1</v>
      </c>
      <c r="AE226" s="931">
        <f>+S226+1</f>
        <v>8</v>
      </c>
      <c r="AF226" s="932">
        <f>+AE226*2</f>
        <v>16</v>
      </c>
      <c r="AG226" s="933">
        <f>+U226</f>
        <v>83200</v>
      </c>
      <c r="AH226" s="933">
        <f>+V226</f>
        <v>10</v>
      </c>
      <c r="AI226" s="934">
        <f>+AG226*AH226</f>
        <v>832000</v>
      </c>
      <c r="AJ226" s="934">
        <f>IF((AF226&lt;=30)*AND(AI226*AF226%&gt;X226),AI226*AF226%,IF((AF226&gt;30)*AND(AI226*30%&gt;X226),AI226*30%,X226))</f>
        <v>133120</v>
      </c>
      <c r="AK226" s="934">
        <f>+AI226*0.6</f>
        <v>499200</v>
      </c>
      <c r="AL226" s="934">
        <f>+AI226+AJ226+AK226</f>
        <v>1464320</v>
      </c>
      <c r="AM226" s="933">
        <f>+AA226</f>
        <v>0</v>
      </c>
      <c r="AN226" s="935">
        <f>+AL226+AM226</f>
        <v>1464320</v>
      </c>
      <c r="AO226" s="935">
        <f>+AN226*13</f>
        <v>19036160</v>
      </c>
      <c r="AP226" s="936">
        <v>1</v>
      </c>
      <c r="AQ226" s="931">
        <f>+AE226+1</f>
        <v>9</v>
      </c>
      <c r="AR226" s="932">
        <f>+AQ226*2</f>
        <v>18</v>
      </c>
      <c r="AS226" s="933">
        <f>+AG226</f>
        <v>83200</v>
      </c>
      <c r="AT226" s="933">
        <f>+AH226</f>
        <v>10</v>
      </c>
      <c r="AU226" s="934">
        <f>+AS226*AT226</f>
        <v>832000</v>
      </c>
      <c r="AV226" s="934">
        <f>IF((AR226&lt;=30)*AND(AU226*AR226%&gt;AJ226),AU226*AR226%,IF((AR226&gt;30)*AND(AU226*30%&gt;AJ226),AU226*30%,AJ226))</f>
        <v>149760</v>
      </c>
      <c r="AW226" s="934">
        <f>+AU226*0.6</f>
        <v>499200</v>
      </c>
      <c r="AX226" s="934">
        <f>+AU226+AV226+AW226</f>
        <v>1480960</v>
      </c>
      <c r="AY226" s="933">
        <f>+AM226</f>
        <v>0</v>
      </c>
      <c r="AZ226" s="935">
        <f>+AX226+AY226</f>
        <v>1480960</v>
      </c>
      <c r="BA226" s="935">
        <f>+AZ226*13</f>
        <v>19252480</v>
      </c>
    </row>
    <row r="227" spans="1:53" s="453" customFormat="1" ht="18" customHeight="1">
      <c r="A227" s="975" t="s">
        <v>64</v>
      </c>
      <c r="B227" s="975"/>
      <c r="C227" s="975"/>
      <c r="D227" s="975"/>
      <c r="E227" s="975"/>
      <c r="F227" s="719">
        <f t="shared" ref="F227:BA227" si="810">SUM(F212:F226)</f>
        <v>15</v>
      </c>
      <c r="G227" s="894">
        <f t="shared" si="810"/>
        <v>135</v>
      </c>
      <c r="H227" s="894">
        <f t="shared" si="810"/>
        <v>270</v>
      </c>
      <c r="I227" s="894">
        <f t="shared" si="810"/>
        <v>1248000</v>
      </c>
      <c r="J227" s="894">
        <f t="shared" si="810"/>
        <v>151</v>
      </c>
      <c r="K227" s="894">
        <f t="shared" si="810"/>
        <v>12563200</v>
      </c>
      <c r="L227" s="894">
        <f t="shared" si="810"/>
        <v>1779450.25</v>
      </c>
      <c r="M227" s="894">
        <f t="shared" si="810"/>
        <v>7038720</v>
      </c>
      <c r="N227" s="894">
        <f t="shared" si="810"/>
        <v>21381370.25</v>
      </c>
      <c r="O227" s="894">
        <f t="shared" si="810"/>
        <v>0</v>
      </c>
      <c r="P227" s="894">
        <f t="shared" si="810"/>
        <v>21381370.25</v>
      </c>
      <c r="Q227" s="894">
        <f t="shared" si="810"/>
        <v>277957813.25</v>
      </c>
      <c r="R227" s="894">
        <f t="shared" si="810"/>
        <v>15</v>
      </c>
      <c r="S227" s="894">
        <f t="shared" si="810"/>
        <v>150</v>
      </c>
      <c r="T227" s="894">
        <f t="shared" si="810"/>
        <v>300</v>
      </c>
      <c r="U227" s="894">
        <f t="shared" si="810"/>
        <v>1248000</v>
      </c>
      <c r="V227" s="894">
        <f t="shared" si="810"/>
        <v>151</v>
      </c>
      <c r="W227" s="894">
        <f t="shared" si="810"/>
        <v>12563200</v>
      </c>
      <c r="X227" s="894">
        <f t="shared" si="810"/>
        <v>2029050.25</v>
      </c>
      <c r="Y227" s="894">
        <f t="shared" si="810"/>
        <v>7038720</v>
      </c>
      <c r="Z227" s="894">
        <f t="shared" si="810"/>
        <v>21630970.25</v>
      </c>
      <c r="AA227" s="894">
        <f t="shared" si="810"/>
        <v>0</v>
      </c>
      <c r="AB227" s="894">
        <f t="shared" si="810"/>
        <v>21630970.25</v>
      </c>
      <c r="AC227" s="894">
        <f t="shared" si="810"/>
        <v>281202613.25</v>
      </c>
      <c r="AD227" s="894">
        <f t="shared" si="810"/>
        <v>15</v>
      </c>
      <c r="AE227" s="894">
        <f t="shared" si="810"/>
        <v>165</v>
      </c>
      <c r="AF227" s="894">
        <f t="shared" si="810"/>
        <v>330</v>
      </c>
      <c r="AG227" s="894">
        <f t="shared" si="810"/>
        <v>1248000</v>
      </c>
      <c r="AH227" s="894">
        <f t="shared" si="810"/>
        <v>151</v>
      </c>
      <c r="AI227" s="894">
        <f t="shared" si="810"/>
        <v>12563200</v>
      </c>
      <c r="AJ227" s="894">
        <f t="shared" si="810"/>
        <v>2212090.25</v>
      </c>
      <c r="AK227" s="894">
        <f t="shared" si="810"/>
        <v>7038720</v>
      </c>
      <c r="AL227" s="894">
        <f t="shared" si="810"/>
        <v>21814010.25</v>
      </c>
      <c r="AM227" s="894">
        <f t="shared" si="810"/>
        <v>0</v>
      </c>
      <c r="AN227" s="894">
        <f t="shared" si="810"/>
        <v>21814010.25</v>
      </c>
      <c r="AO227" s="894">
        <f t="shared" si="810"/>
        <v>283582133.25</v>
      </c>
      <c r="AP227" s="894">
        <f t="shared" si="810"/>
        <v>15</v>
      </c>
      <c r="AQ227" s="894">
        <f t="shared" si="810"/>
        <v>180</v>
      </c>
      <c r="AR227" s="894">
        <f t="shared" si="810"/>
        <v>360</v>
      </c>
      <c r="AS227" s="894">
        <f t="shared" si="810"/>
        <v>1248000</v>
      </c>
      <c r="AT227" s="894">
        <f t="shared" si="810"/>
        <v>151</v>
      </c>
      <c r="AU227" s="894">
        <f t="shared" si="810"/>
        <v>12563200</v>
      </c>
      <c r="AV227" s="894">
        <f t="shared" si="810"/>
        <v>2395130.25</v>
      </c>
      <c r="AW227" s="894">
        <f t="shared" si="810"/>
        <v>7038720</v>
      </c>
      <c r="AX227" s="894">
        <f t="shared" si="810"/>
        <v>21997050.25</v>
      </c>
      <c r="AY227" s="894">
        <f t="shared" si="810"/>
        <v>0</v>
      </c>
      <c r="AZ227" s="894">
        <f t="shared" si="810"/>
        <v>21997050.25</v>
      </c>
      <c r="BA227" s="894">
        <f t="shared" si="810"/>
        <v>285961653.25</v>
      </c>
    </row>
    <row r="228" spans="1:53" s="542" customFormat="1" ht="17.25" customHeight="1">
      <c r="A228" s="538"/>
      <c r="B228" s="567"/>
      <c r="C228" s="540"/>
      <c r="D228" s="540"/>
      <c r="E228" s="539"/>
      <c r="F228" s="541"/>
      <c r="G228" s="494"/>
      <c r="H228" s="539"/>
      <c r="I228" s="539"/>
      <c r="J228" s="539"/>
      <c r="K228" s="539"/>
      <c r="L228" s="539"/>
      <c r="M228" s="539"/>
      <c r="N228" s="539"/>
      <c r="O228" s="539"/>
      <c r="P228" s="539"/>
      <c r="Q228" s="539"/>
      <c r="R228" s="541"/>
      <c r="S228" s="539"/>
      <c r="T228" s="539"/>
      <c r="U228" s="539"/>
      <c r="V228" s="539"/>
      <c r="W228" s="539"/>
      <c r="X228" s="539"/>
      <c r="Y228" s="539"/>
      <c r="Z228" s="539"/>
      <c r="AA228" s="539"/>
      <c r="AB228" s="539"/>
      <c r="AC228" s="539"/>
      <c r="AD228" s="541"/>
      <c r="AK228" s="539"/>
      <c r="AP228" s="543"/>
      <c r="AW228" s="539"/>
    </row>
    <row r="229" spans="1:53" s="542" customFormat="1" ht="18" customHeight="1">
      <c r="A229" s="538"/>
      <c r="B229" s="567"/>
      <c r="C229" s="540"/>
      <c r="D229" s="540"/>
      <c r="E229" s="539"/>
      <c r="F229" s="541"/>
      <c r="G229" s="494"/>
      <c r="H229" s="539"/>
      <c r="I229" s="539"/>
      <c r="J229" s="539"/>
      <c r="K229" s="539"/>
      <c r="L229" s="539"/>
      <c r="M229" s="539"/>
      <c r="N229" s="539"/>
      <c r="O229" s="539"/>
      <c r="P229" s="539"/>
      <c r="Q229" s="539"/>
      <c r="R229" s="541"/>
      <c r="S229" s="539"/>
      <c r="T229" s="539"/>
      <c r="U229" s="539"/>
      <c r="V229" s="539"/>
      <c r="W229" s="539"/>
      <c r="X229" s="539"/>
      <c r="Y229" s="539"/>
      <c r="Z229" s="539"/>
      <c r="AA229" s="539"/>
      <c r="AB229" s="539"/>
      <c r="AC229" s="539"/>
      <c r="AD229" s="541"/>
      <c r="AK229" s="539"/>
      <c r="AP229" s="543"/>
      <c r="AW229" s="539"/>
    </row>
    <row r="230" spans="1:53" s="504" customFormat="1" ht="30.75" customHeight="1">
      <c r="A230" s="977" t="s">
        <v>576</v>
      </c>
      <c r="B230" s="977"/>
      <c r="C230" s="977"/>
      <c r="D230" s="977"/>
      <c r="E230" s="977"/>
      <c r="F230" s="978" t="s">
        <v>1107</v>
      </c>
      <c r="G230" s="978"/>
      <c r="H230" s="978"/>
      <c r="I230" s="978"/>
      <c r="J230" s="978"/>
      <c r="K230" s="978"/>
      <c r="L230" s="978"/>
      <c r="M230" s="978"/>
      <c r="N230" s="978"/>
      <c r="O230" s="978"/>
      <c r="P230" s="978"/>
      <c r="Q230" s="978"/>
      <c r="R230" s="978" t="s">
        <v>1107</v>
      </c>
      <c r="S230" s="978"/>
      <c r="T230" s="978"/>
      <c r="U230" s="978"/>
      <c r="V230" s="978"/>
      <c r="W230" s="978"/>
      <c r="X230" s="978"/>
      <c r="Y230" s="978"/>
      <c r="Z230" s="978"/>
      <c r="AA230" s="978"/>
      <c r="AB230" s="978"/>
      <c r="AC230" s="978"/>
      <c r="AD230" s="978" t="s">
        <v>1107</v>
      </c>
      <c r="AE230" s="978"/>
      <c r="AF230" s="978"/>
      <c r="AG230" s="978"/>
      <c r="AH230" s="978"/>
      <c r="AI230" s="978"/>
      <c r="AJ230" s="978"/>
      <c r="AK230" s="978"/>
      <c r="AL230" s="978"/>
      <c r="AM230" s="978"/>
      <c r="AN230" s="978"/>
      <c r="AO230" s="978"/>
      <c r="AP230" s="978" t="s">
        <v>1107</v>
      </c>
      <c r="AQ230" s="978"/>
      <c r="AR230" s="978"/>
      <c r="AS230" s="978"/>
      <c r="AT230" s="978"/>
      <c r="AU230" s="978"/>
      <c r="AV230" s="978"/>
      <c r="AW230" s="978"/>
      <c r="AX230" s="978"/>
      <c r="AY230" s="978"/>
      <c r="AZ230" s="978"/>
      <c r="BA230" s="978"/>
    </row>
    <row r="231" spans="1:53" s="505" customFormat="1" ht="25.5" customHeight="1">
      <c r="A231" s="976" t="s">
        <v>22</v>
      </c>
      <c r="B231" s="976"/>
      <c r="C231" s="976"/>
      <c r="D231" s="976"/>
      <c r="E231" s="976"/>
      <c r="F231" s="979" t="s">
        <v>1368</v>
      </c>
      <c r="G231" s="979"/>
      <c r="H231" s="979"/>
      <c r="I231" s="979"/>
      <c r="J231" s="979"/>
      <c r="K231" s="979"/>
      <c r="L231" s="979"/>
      <c r="M231" s="979"/>
      <c r="N231" s="979"/>
      <c r="O231" s="979"/>
      <c r="P231" s="979"/>
      <c r="Q231" s="979"/>
      <c r="R231" s="979" t="s">
        <v>1533</v>
      </c>
      <c r="S231" s="979"/>
      <c r="T231" s="979"/>
      <c r="U231" s="979"/>
      <c r="V231" s="979"/>
      <c r="W231" s="979"/>
      <c r="X231" s="979"/>
      <c r="Y231" s="979"/>
      <c r="Z231" s="979"/>
      <c r="AA231" s="979"/>
      <c r="AB231" s="979"/>
      <c r="AC231" s="979"/>
      <c r="AD231" s="979" t="s">
        <v>2167</v>
      </c>
      <c r="AE231" s="979"/>
      <c r="AF231" s="979"/>
      <c r="AG231" s="979"/>
      <c r="AH231" s="979"/>
      <c r="AI231" s="979"/>
      <c r="AJ231" s="979"/>
      <c r="AK231" s="979"/>
      <c r="AL231" s="979"/>
      <c r="AM231" s="979"/>
      <c r="AN231" s="979"/>
      <c r="AO231" s="979"/>
      <c r="AP231" s="979" t="s">
        <v>2776</v>
      </c>
      <c r="AQ231" s="979"/>
      <c r="AR231" s="979"/>
      <c r="AS231" s="979"/>
      <c r="AT231" s="979"/>
      <c r="AU231" s="979"/>
      <c r="AV231" s="979"/>
      <c r="AW231" s="979"/>
      <c r="AX231" s="979"/>
      <c r="AY231" s="979"/>
      <c r="AZ231" s="979"/>
      <c r="BA231" s="979"/>
    </row>
    <row r="232" spans="1:53" s="537" customFormat="1" ht="94.5">
      <c r="A232" s="458" t="s">
        <v>10</v>
      </c>
      <c r="B232" s="536" t="s">
        <v>54</v>
      </c>
      <c r="C232" s="536" t="s">
        <v>2184</v>
      </c>
      <c r="D232" s="536" t="s">
        <v>2185</v>
      </c>
      <c r="E232" s="536" t="s">
        <v>55</v>
      </c>
      <c r="F232" s="552" t="s">
        <v>1</v>
      </c>
      <c r="G232" s="551" t="s">
        <v>463</v>
      </c>
      <c r="H232" s="551" t="s">
        <v>57</v>
      </c>
      <c r="I232" s="552" t="s">
        <v>62</v>
      </c>
      <c r="J232" s="570" t="s">
        <v>63</v>
      </c>
      <c r="K232" s="552" t="s">
        <v>464</v>
      </c>
      <c r="L232" s="552" t="s">
        <v>465</v>
      </c>
      <c r="M232" s="552" t="s">
        <v>2254</v>
      </c>
      <c r="N232" s="552" t="s">
        <v>2255</v>
      </c>
      <c r="O232" s="536" t="s">
        <v>641</v>
      </c>
      <c r="P232" s="536" t="s">
        <v>1366</v>
      </c>
      <c r="Q232" s="552" t="s">
        <v>1365</v>
      </c>
      <c r="R232" s="552"/>
      <c r="S232" s="551" t="str">
        <f>+G232</f>
        <v>Դատավորի ստաժ</v>
      </c>
      <c r="T232" s="551" t="str">
        <f>+H232</f>
        <v>Ստաժի %-ը</v>
      </c>
      <c r="U232" s="552" t="s">
        <v>62</v>
      </c>
      <c r="V232" s="570" t="s">
        <v>63</v>
      </c>
      <c r="W232" s="552" t="s">
        <v>464</v>
      </c>
      <c r="X232" s="552" t="s">
        <v>465</v>
      </c>
      <c r="Y232" s="552" t="s">
        <v>2254</v>
      </c>
      <c r="Z232" s="552" t="s">
        <v>2255</v>
      </c>
      <c r="AA232" s="536" t="s">
        <v>1448</v>
      </c>
      <c r="AB232" s="536" t="s">
        <v>1531</v>
      </c>
      <c r="AC232" s="552" t="s">
        <v>1532</v>
      </c>
      <c r="AD232" s="552"/>
      <c r="AE232" s="551" t="str">
        <f>+S232</f>
        <v>Դատավորի ստաժ</v>
      </c>
      <c r="AF232" s="551" t="str">
        <f>+T232</f>
        <v>Ստաժի %-ը</v>
      </c>
      <c r="AG232" s="552" t="s">
        <v>62</v>
      </c>
      <c r="AH232" s="570" t="s">
        <v>63</v>
      </c>
      <c r="AI232" s="552" t="s">
        <v>464</v>
      </c>
      <c r="AJ232" s="552" t="s">
        <v>465</v>
      </c>
      <c r="AK232" s="552" t="s">
        <v>2254</v>
      </c>
      <c r="AL232" s="552" t="s">
        <v>2255</v>
      </c>
      <c r="AM232" s="536" t="s">
        <v>1448</v>
      </c>
      <c r="AN232" s="536" t="s">
        <v>2168</v>
      </c>
      <c r="AO232" s="552" t="s">
        <v>2169</v>
      </c>
      <c r="AP232" s="552"/>
      <c r="AQ232" s="551" t="str">
        <f>+AE232</f>
        <v>Դատավորի ստաժ</v>
      </c>
      <c r="AR232" s="551" t="str">
        <f>+AF232</f>
        <v>Ստաժի %-ը</v>
      </c>
      <c r="AS232" s="552" t="s">
        <v>62</v>
      </c>
      <c r="AT232" s="570" t="s">
        <v>63</v>
      </c>
      <c r="AU232" s="552" t="s">
        <v>464</v>
      </c>
      <c r="AV232" s="552" t="s">
        <v>465</v>
      </c>
      <c r="AW232" s="552" t="s">
        <v>2254</v>
      </c>
      <c r="AX232" s="552" t="s">
        <v>2255</v>
      </c>
      <c r="AY232" s="536" t="s">
        <v>1448</v>
      </c>
      <c r="AZ232" s="536" t="s">
        <v>2778</v>
      </c>
      <c r="BA232" s="552" t="s">
        <v>2777</v>
      </c>
    </row>
    <row r="233" spans="1:53" s="489" customFormat="1" ht="27">
      <c r="A233" s="901">
        <v>1</v>
      </c>
      <c r="B233" s="905" t="s">
        <v>811</v>
      </c>
      <c r="C233" s="816" t="s">
        <v>2209</v>
      </c>
      <c r="D233" s="816">
        <v>1979</v>
      </c>
      <c r="E233" s="818" t="s">
        <v>472</v>
      </c>
      <c r="F233" s="817">
        <v>1</v>
      </c>
      <c r="G233" s="899">
        <v>8</v>
      </c>
      <c r="H233" s="902">
        <f t="shared" ref="H233:H247" si="811">+G233*2</f>
        <v>16</v>
      </c>
      <c r="I233" s="790">
        <v>83200</v>
      </c>
      <c r="J233" s="790">
        <v>11</v>
      </c>
      <c r="K233" s="903">
        <f t="shared" ref="K233:K240" si="812">+J233*I233</f>
        <v>915200</v>
      </c>
      <c r="L233" s="903">
        <v>146432</v>
      </c>
      <c r="M233" s="903">
        <f>+K233*0.6</f>
        <v>549120</v>
      </c>
      <c r="N233" s="903">
        <f t="shared" ref="N233:N247" si="813">+K233+L233+M233</f>
        <v>1610752</v>
      </c>
      <c r="O233" s="790"/>
      <c r="P233" s="911">
        <f t="shared" ref="P233:P240" si="814">+N233+O233</f>
        <v>1610752</v>
      </c>
      <c r="Q233" s="911">
        <f t="shared" ref="Q233:Q247" si="815">+P233*13</f>
        <v>20939776</v>
      </c>
      <c r="R233" s="717">
        <v>1</v>
      </c>
      <c r="S233" s="572">
        <f t="shared" ref="S233:S247" si="816">+G233+1</f>
        <v>9</v>
      </c>
      <c r="T233" s="461">
        <f t="shared" ref="T233:T240" si="817">+S233*2</f>
        <v>18</v>
      </c>
      <c r="U233" s="456">
        <v>83200</v>
      </c>
      <c r="V233" s="456">
        <f t="shared" ref="V233:V247" si="818">+J233</f>
        <v>11</v>
      </c>
      <c r="W233" s="462">
        <f t="shared" ref="W233:W240" si="819">+U233*V233</f>
        <v>915200</v>
      </c>
      <c r="X233" s="462">
        <f t="shared" ref="X233:X247" si="820">IF((T233&lt;=30)*AND(W233*T233%&gt;L233),W233*T233%,IF((T233&gt;30)*AND(W233*30%&gt;L233),W233*30%,L233))</f>
        <v>164736</v>
      </c>
      <c r="Y233" s="462">
        <f t="shared" ref="Y233:Y240" si="821">+W233*0.6</f>
        <v>549120</v>
      </c>
      <c r="Z233" s="462">
        <f t="shared" ref="Z233:Z240" si="822">+W233+X233+Y233</f>
        <v>1629056</v>
      </c>
      <c r="AA233" s="456">
        <f t="shared" ref="AA233:AA247" si="823">+O233</f>
        <v>0</v>
      </c>
      <c r="AB233" s="488">
        <f t="shared" ref="AB233:AB240" si="824">+Z233+AA233</f>
        <v>1629056</v>
      </c>
      <c r="AC233" s="488">
        <f>+AB233*13</f>
        <v>21177728</v>
      </c>
      <c r="AD233" s="717">
        <v>1</v>
      </c>
      <c r="AE233" s="572">
        <f t="shared" ref="AE233:AE240" si="825">+S233+1</f>
        <v>10</v>
      </c>
      <c r="AF233" s="461">
        <f t="shared" ref="AF233:AF240" si="826">+AE233*2</f>
        <v>20</v>
      </c>
      <c r="AG233" s="456">
        <f t="shared" ref="AG233:AG240" si="827">+U233</f>
        <v>83200</v>
      </c>
      <c r="AH233" s="456">
        <f t="shared" ref="AH233:AH240" si="828">+V233</f>
        <v>11</v>
      </c>
      <c r="AI233" s="462">
        <f t="shared" ref="AI233:AI240" si="829">+AG233*AH233</f>
        <v>915200</v>
      </c>
      <c r="AJ233" s="462">
        <f t="shared" ref="AJ233:AJ240" si="830">IF((AF233&lt;=30)*AND(AI233*AF233%&gt;X233),AI233*AF233%,IF((AF233&gt;30)*AND(AI233*30%&gt;X233),AI233*30%,X233))</f>
        <v>183040</v>
      </c>
      <c r="AK233" s="462">
        <f t="shared" ref="AK233:AK240" si="831">+AI233*0.6</f>
        <v>549120</v>
      </c>
      <c r="AL233" s="462">
        <f t="shared" ref="AL233:AL240" si="832">+AI233+AJ233+AK233</f>
        <v>1647360</v>
      </c>
      <c r="AM233" s="456">
        <f t="shared" ref="AM233:AM240" si="833">+AA233</f>
        <v>0</v>
      </c>
      <c r="AN233" s="488">
        <f t="shared" ref="AN233:AN240" si="834">+AL233+AM233</f>
        <v>1647360</v>
      </c>
      <c r="AO233" s="488">
        <f>+AN233*13</f>
        <v>21415680</v>
      </c>
      <c r="AP233" s="717">
        <v>1</v>
      </c>
      <c r="AQ233" s="572">
        <f t="shared" ref="AQ233:AQ240" si="835">+AE233+1</f>
        <v>11</v>
      </c>
      <c r="AR233" s="461">
        <f t="shared" ref="AR233:AR240" si="836">+AQ233*2</f>
        <v>22</v>
      </c>
      <c r="AS233" s="456">
        <f t="shared" ref="AS233:AS240" si="837">+AG233</f>
        <v>83200</v>
      </c>
      <c r="AT233" s="456">
        <f t="shared" ref="AT233:AT240" si="838">+AH233</f>
        <v>11</v>
      </c>
      <c r="AU233" s="462">
        <f t="shared" ref="AU233:AU240" si="839">+AS233*AT233</f>
        <v>915200</v>
      </c>
      <c r="AV233" s="462">
        <f t="shared" ref="AV233:AV240" si="840">IF((AR233&lt;=30)*AND(AU233*AR233%&gt;AJ233),AU233*AR233%,IF((AR233&gt;30)*AND(AU233*30%&gt;AJ233),AU233*30%,AJ233))</f>
        <v>201344</v>
      </c>
      <c r="AW233" s="462">
        <f t="shared" ref="AW233:AW240" si="841">+AU233*0.6</f>
        <v>549120</v>
      </c>
      <c r="AX233" s="462">
        <f t="shared" ref="AX233:AX240" si="842">+AU233+AV233+AW233</f>
        <v>1665664</v>
      </c>
      <c r="AY233" s="456">
        <f t="shared" ref="AY233:AY240" si="843">+AM233</f>
        <v>0</v>
      </c>
      <c r="AZ233" s="488">
        <f t="shared" ref="AZ233:AZ240" si="844">+AX233+AY233</f>
        <v>1665664</v>
      </c>
      <c r="BA233" s="488">
        <f>+AZ233*13</f>
        <v>21653632</v>
      </c>
    </row>
    <row r="234" spans="1:53" s="489" customFormat="1" ht="25.5" customHeight="1">
      <c r="A234" s="901">
        <v>2</v>
      </c>
      <c r="B234" s="905" t="s">
        <v>1096</v>
      </c>
      <c r="C234" s="816" t="s">
        <v>2209</v>
      </c>
      <c r="D234" s="816">
        <v>1986</v>
      </c>
      <c r="E234" s="818" t="s">
        <v>544</v>
      </c>
      <c r="F234" s="817">
        <v>1</v>
      </c>
      <c r="G234" s="899">
        <v>5</v>
      </c>
      <c r="H234" s="902">
        <f t="shared" si="811"/>
        <v>10</v>
      </c>
      <c r="I234" s="790">
        <v>83200</v>
      </c>
      <c r="J234" s="790">
        <v>10</v>
      </c>
      <c r="K234" s="903">
        <f>+J234*I234</f>
        <v>832000</v>
      </c>
      <c r="L234" s="903">
        <v>83200</v>
      </c>
      <c r="M234" s="903">
        <f>+K234*0.6</f>
        <v>499200</v>
      </c>
      <c r="N234" s="903">
        <f t="shared" si="813"/>
        <v>1414400</v>
      </c>
      <c r="O234" s="790"/>
      <c r="P234" s="911">
        <f>+N234+O234</f>
        <v>1414400</v>
      </c>
      <c r="Q234" s="911">
        <f t="shared" si="815"/>
        <v>18387200</v>
      </c>
      <c r="R234" s="717">
        <v>1</v>
      </c>
      <c r="S234" s="572">
        <f t="shared" si="816"/>
        <v>6</v>
      </c>
      <c r="T234" s="461">
        <f>+S234*2</f>
        <v>12</v>
      </c>
      <c r="U234" s="456">
        <v>83200</v>
      </c>
      <c r="V234" s="456">
        <f t="shared" si="818"/>
        <v>10</v>
      </c>
      <c r="W234" s="462">
        <f>+U234*V234</f>
        <v>832000</v>
      </c>
      <c r="X234" s="462">
        <f t="shared" si="820"/>
        <v>99840</v>
      </c>
      <c r="Y234" s="462">
        <f>+W234*0.6</f>
        <v>499200</v>
      </c>
      <c r="Z234" s="462">
        <f>+W234+X234+Y234</f>
        <v>1431040</v>
      </c>
      <c r="AA234" s="456">
        <f t="shared" si="823"/>
        <v>0</v>
      </c>
      <c r="AB234" s="488">
        <f>+Z234+AA234</f>
        <v>1431040</v>
      </c>
      <c r="AC234" s="488">
        <f>+AB234*13</f>
        <v>18603520</v>
      </c>
      <c r="AD234" s="717">
        <v>1</v>
      </c>
      <c r="AE234" s="572">
        <f>+S234+1</f>
        <v>7</v>
      </c>
      <c r="AF234" s="461">
        <f>+AE234*2</f>
        <v>14</v>
      </c>
      <c r="AG234" s="456">
        <f t="shared" ref="AG234:AH236" si="845">+U234</f>
        <v>83200</v>
      </c>
      <c r="AH234" s="456">
        <f t="shared" si="845"/>
        <v>10</v>
      </c>
      <c r="AI234" s="462">
        <f>+AG234*AH234</f>
        <v>832000</v>
      </c>
      <c r="AJ234" s="462">
        <f>IF((AF234&lt;=30)*AND(AI234*AF234%&gt;X234),AI234*AF234%,IF((AF234&gt;30)*AND(AI234*30%&gt;X234),AI234*30%,X234))</f>
        <v>116480.00000000001</v>
      </c>
      <c r="AK234" s="462">
        <f>+AI234*0.6</f>
        <v>499200</v>
      </c>
      <c r="AL234" s="462">
        <f>+AI234+AJ234+AK234</f>
        <v>1447680</v>
      </c>
      <c r="AM234" s="456">
        <f>+AA234</f>
        <v>0</v>
      </c>
      <c r="AN234" s="488">
        <f>+AL234+AM234</f>
        <v>1447680</v>
      </c>
      <c r="AO234" s="488">
        <f>+AN234*13</f>
        <v>18819840</v>
      </c>
      <c r="AP234" s="717">
        <v>1</v>
      </c>
      <c r="AQ234" s="572">
        <f>+AE234+1</f>
        <v>8</v>
      </c>
      <c r="AR234" s="461">
        <f>+AQ234*2</f>
        <v>16</v>
      </c>
      <c r="AS234" s="456">
        <f t="shared" ref="AS234:AT236" si="846">+AG234</f>
        <v>83200</v>
      </c>
      <c r="AT234" s="456">
        <f t="shared" si="846"/>
        <v>10</v>
      </c>
      <c r="AU234" s="462">
        <f>+AS234*AT234</f>
        <v>832000</v>
      </c>
      <c r="AV234" s="462">
        <f>IF((AR234&lt;=30)*AND(AU234*AR234%&gt;AJ234),AU234*AR234%,IF((AR234&gt;30)*AND(AU234*30%&gt;AJ234),AU234*30%,AJ234))</f>
        <v>133120</v>
      </c>
      <c r="AW234" s="462">
        <f>+AU234*0.6</f>
        <v>499200</v>
      </c>
      <c r="AX234" s="462">
        <f>+AU234+AV234+AW234</f>
        <v>1464320</v>
      </c>
      <c r="AY234" s="456">
        <f>+AM234</f>
        <v>0</v>
      </c>
      <c r="AZ234" s="488">
        <f>+AX234+AY234</f>
        <v>1464320</v>
      </c>
      <c r="BA234" s="488">
        <f>+AZ234*13</f>
        <v>19036160</v>
      </c>
    </row>
    <row r="235" spans="1:53" s="489" customFormat="1" ht="23.25" customHeight="1">
      <c r="A235" s="901">
        <v>3</v>
      </c>
      <c r="B235" s="818" t="s">
        <v>1040</v>
      </c>
      <c r="C235" s="816" t="s">
        <v>2208</v>
      </c>
      <c r="D235" s="816">
        <v>1966</v>
      </c>
      <c r="E235" s="818" t="s">
        <v>544</v>
      </c>
      <c r="F235" s="817">
        <v>1</v>
      </c>
      <c r="G235" s="899">
        <v>12</v>
      </c>
      <c r="H235" s="902">
        <f t="shared" si="811"/>
        <v>24</v>
      </c>
      <c r="I235" s="790">
        <v>83200</v>
      </c>
      <c r="J235" s="790">
        <v>10</v>
      </c>
      <c r="K235" s="903">
        <f>+J235*I235</f>
        <v>832000</v>
      </c>
      <c r="L235" s="903">
        <v>199680</v>
      </c>
      <c r="M235" s="903">
        <f>+K235*0.6</f>
        <v>499200</v>
      </c>
      <c r="N235" s="903">
        <f t="shared" si="813"/>
        <v>1530880</v>
      </c>
      <c r="O235" s="790"/>
      <c r="P235" s="911">
        <f>+N235+O235</f>
        <v>1530880</v>
      </c>
      <c r="Q235" s="911">
        <f t="shared" si="815"/>
        <v>19901440</v>
      </c>
      <c r="R235" s="717">
        <v>1</v>
      </c>
      <c r="S235" s="572">
        <f t="shared" si="816"/>
        <v>13</v>
      </c>
      <c r="T235" s="461">
        <f>+S235*2</f>
        <v>26</v>
      </c>
      <c r="U235" s="456">
        <v>83200</v>
      </c>
      <c r="V235" s="456">
        <f t="shared" si="818"/>
        <v>10</v>
      </c>
      <c r="W235" s="462">
        <f>+U235*V235</f>
        <v>832000</v>
      </c>
      <c r="X235" s="462">
        <f t="shared" si="820"/>
        <v>216320</v>
      </c>
      <c r="Y235" s="462">
        <f>+W235*0.6</f>
        <v>499200</v>
      </c>
      <c r="Z235" s="462">
        <f>+W235+X235+Y235</f>
        <v>1547520</v>
      </c>
      <c r="AA235" s="456">
        <f t="shared" si="823"/>
        <v>0</v>
      </c>
      <c r="AB235" s="488">
        <f>+Z235+AA235</f>
        <v>1547520</v>
      </c>
      <c r="AC235" s="488">
        <f>+AB235*13</f>
        <v>20117760</v>
      </c>
      <c r="AD235" s="717">
        <v>1</v>
      </c>
      <c r="AE235" s="572">
        <f>+S235+1</f>
        <v>14</v>
      </c>
      <c r="AF235" s="461">
        <f>+AE235*2</f>
        <v>28</v>
      </c>
      <c r="AG235" s="456">
        <f t="shared" si="845"/>
        <v>83200</v>
      </c>
      <c r="AH235" s="456">
        <f t="shared" si="845"/>
        <v>10</v>
      </c>
      <c r="AI235" s="462">
        <f>+AG235*AH235</f>
        <v>832000</v>
      </c>
      <c r="AJ235" s="462">
        <f>IF((AF235&lt;=30)*AND(AI235*AF235%&gt;X235),AI235*AF235%,IF((AF235&gt;30)*AND(AI235*30%&gt;X235),AI235*30%,X235))</f>
        <v>232960.00000000003</v>
      </c>
      <c r="AK235" s="462">
        <f>+AI235*0.6</f>
        <v>499200</v>
      </c>
      <c r="AL235" s="462">
        <f>+AI235+AJ235+AK235</f>
        <v>1564160</v>
      </c>
      <c r="AM235" s="456">
        <f>+AA235</f>
        <v>0</v>
      </c>
      <c r="AN235" s="488">
        <f>+AL235+AM235</f>
        <v>1564160</v>
      </c>
      <c r="AO235" s="488">
        <f>+AN235*13</f>
        <v>20334080</v>
      </c>
      <c r="AP235" s="717">
        <v>1</v>
      </c>
      <c r="AQ235" s="572">
        <f>+AE235+1</f>
        <v>15</v>
      </c>
      <c r="AR235" s="461">
        <f>+AQ235*2</f>
        <v>30</v>
      </c>
      <c r="AS235" s="456">
        <f t="shared" si="846"/>
        <v>83200</v>
      </c>
      <c r="AT235" s="456">
        <f t="shared" si="846"/>
        <v>10</v>
      </c>
      <c r="AU235" s="462">
        <f>+AS235*AT235</f>
        <v>832000</v>
      </c>
      <c r="AV235" s="462">
        <f>IF((AR235&lt;=30)*AND(AU235*AR235%&gt;AJ235),AU235*AR235%,IF((AR235&gt;30)*AND(AU235*30%&gt;AJ235),AU235*30%,AJ235))</f>
        <v>249600</v>
      </c>
      <c r="AW235" s="462">
        <f>+AU235*0.6</f>
        <v>499200</v>
      </c>
      <c r="AX235" s="462">
        <f>+AU235+AV235+AW235</f>
        <v>1580800</v>
      </c>
      <c r="AY235" s="456">
        <f>+AM235</f>
        <v>0</v>
      </c>
      <c r="AZ235" s="488">
        <f>+AX235+AY235</f>
        <v>1580800</v>
      </c>
      <c r="BA235" s="488">
        <f>+AZ235*13</f>
        <v>20550400</v>
      </c>
    </row>
    <row r="236" spans="1:53" s="489" customFormat="1" ht="27">
      <c r="A236" s="901">
        <v>4</v>
      </c>
      <c r="B236" s="905" t="s">
        <v>1225</v>
      </c>
      <c r="C236" s="816" t="s">
        <v>2208</v>
      </c>
      <c r="D236" s="816">
        <v>1990</v>
      </c>
      <c r="E236" s="818" t="s">
        <v>2219</v>
      </c>
      <c r="F236" s="817">
        <v>1</v>
      </c>
      <c r="G236" s="899">
        <v>2</v>
      </c>
      <c r="H236" s="902">
        <f t="shared" si="811"/>
        <v>4</v>
      </c>
      <c r="I236" s="790">
        <v>83200</v>
      </c>
      <c r="J236" s="790">
        <v>10</v>
      </c>
      <c r="K236" s="903">
        <f t="shared" si="812"/>
        <v>832000</v>
      </c>
      <c r="L236" s="903">
        <v>33280</v>
      </c>
      <c r="M236" s="903"/>
      <c r="N236" s="903">
        <f t="shared" si="813"/>
        <v>865280</v>
      </c>
      <c r="O236" s="790"/>
      <c r="P236" s="911">
        <f t="shared" si="814"/>
        <v>865280</v>
      </c>
      <c r="Q236" s="911">
        <f t="shared" si="815"/>
        <v>11248640</v>
      </c>
      <c r="R236" s="717">
        <v>1</v>
      </c>
      <c r="S236" s="572">
        <f t="shared" si="816"/>
        <v>3</v>
      </c>
      <c r="T236" s="461">
        <f t="shared" si="817"/>
        <v>6</v>
      </c>
      <c r="U236" s="456">
        <v>83200</v>
      </c>
      <c r="V236" s="456">
        <f t="shared" si="818"/>
        <v>10</v>
      </c>
      <c r="W236" s="462">
        <f t="shared" si="819"/>
        <v>832000</v>
      </c>
      <c r="X236" s="462">
        <f t="shared" si="820"/>
        <v>49920</v>
      </c>
      <c r="Y236" s="462"/>
      <c r="Z236" s="462">
        <f>+W236+X236+Y236</f>
        <v>881920</v>
      </c>
      <c r="AA236" s="456">
        <f t="shared" si="823"/>
        <v>0</v>
      </c>
      <c r="AB236" s="488">
        <f>+Z236+AA236</f>
        <v>881920</v>
      </c>
      <c r="AC236" s="488">
        <f>+AB236*13</f>
        <v>11464960</v>
      </c>
      <c r="AD236" s="717">
        <v>1</v>
      </c>
      <c r="AE236" s="572">
        <f>+S236+1</f>
        <v>4</v>
      </c>
      <c r="AF236" s="461">
        <f>+AE236*2</f>
        <v>8</v>
      </c>
      <c r="AG236" s="456">
        <f t="shared" si="845"/>
        <v>83200</v>
      </c>
      <c r="AH236" s="456">
        <f t="shared" si="845"/>
        <v>10</v>
      </c>
      <c r="AI236" s="462">
        <f>+AG236*AH236</f>
        <v>832000</v>
      </c>
      <c r="AJ236" s="462">
        <f>IF((AF236&lt;=30)*AND(AI236*AF236%&gt;X236),AI236*AF236%,IF((AF236&gt;30)*AND(AI236*30%&gt;X236),AI236*30%,X236))</f>
        <v>66560</v>
      </c>
      <c r="AK236" s="462"/>
      <c r="AL236" s="462">
        <f>+AI236+AJ236+AK236</f>
        <v>898560</v>
      </c>
      <c r="AM236" s="456">
        <f>+AA236</f>
        <v>0</v>
      </c>
      <c r="AN236" s="488">
        <f>+AL236+AM236</f>
        <v>898560</v>
      </c>
      <c r="AO236" s="488">
        <f>+AN236*13</f>
        <v>11681280</v>
      </c>
      <c r="AP236" s="717">
        <v>1</v>
      </c>
      <c r="AQ236" s="572">
        <f>+AE236+1</f>
        <v>5</v>
      </c>
      <c r="AR236" s="461">
        <f>+AQ236*2</f>
        <v>10</v>
      </c>
      <c r="AS236" s="456">
        <f t="shared" si="846"/>
        <v>83200</v>
      </c>
      <c r="AT236" s="456">
        <f t="shared" si="846"/>
        <v>10</v>
      </c>
      <c r="AU236" s="462">
        <f>+AS236*AT236</f>
        <v>832000</v>
      </c>
      <c r="AV236" s="462">
        <f>IF((AR236&lt;=30)*AND(AU236*AR236%&gt;AJ236),AU236*AR236%,IF((AR236&gt;30)*AND(AU236*30%&gt;AJ236),AU236*30%,AJ236))</f>
        <v>83200</v>
      </c>
      <c r="AW236" s="462"/>
      <c r="AX236" s="462">
        <f>+AU236+AV236+AW236</f>
        <v>915200</v>
      </c>
      <c r="AY236" s="456">
        <f>+AM236</f>
        <v>0</v>
      </c>
      <c r="AZ236" s="488">
        <f>+AX236+AY236</f>
        <v>915200</v>
      </c>
      <c r="BA236" s="488">
        <f>+AZ236*13</f>
        <v>11897600</v>
      </c>
    </row>
    <row r="237" spans="1:53" s="489" customFormat="1" ht="23.25" customHeight="1">
      <c r="A237" s="901">
        <v>5</v>
      </c>
      <c r="B237" s="818" t="s">
        <v>812</v>
      </c>
      <c r="C237" s="816" t="s">
        <v>2208</v>
      </c>
      <c r="D237" s="816">
        <v>1986</v>
      </c>
      <c r="E237" s="818" t="s">
        <v>544</v>
      </c>
      <c r="F237" s="817">
        <v>1</v>
      </c>
      <c r="G237" s="899">
        <v>7</v>
      </c>
      <c r="H237" s="902">
        <f t="shared" si="811"/>
        <v>14</v>
      </c>
      <c r="I237" s="790">
        <v>83200</v>
      </c>
      <c r="J237" s="790">
        <v>10</v>
      </c>
      <c r="K237" s="903">
        <f t="shared" si="812"/>
        <v>832000</v>
      </c>
      <c r="L237" s="903">
        <v>116480.00000000001</v>
      </c>
      <c r="M237" s="903">
        <f t="shared" ref="M237:M247" si="847">+K237*0.6</f>
        <v>499200</v>
      </c>
      <c r="N237" s="903">
        <f t="shared" si="813"/>
        <v>1447680</v>
      </c>
      <c r="O237" s="790"/>
      <c r="P237" s="911">
        <f t="shared" si="814"/>
        <v>1447680</v>
      </c>
      <c r="Q237" s="911">
        <f t="shared" si="815"/>
        <v>18819840</v>
      </c>
      <c r="R237" s="717">
        <v>1</v>
      </c>
      <c r="S237" s="572">
        <f t="shared" si="816"/>
        <v>8</v>
      </c>
      <c r="T237" s="461">
        <f t="shared" si="817"/>
        <v>16</v>
      </c>
      <c r="U237" s="456">
        <v>83200</v>
      </c>
      <c r="V237" s="456">
        <f t="shared" si="818"/>
        <v>10</v>
      </c>
      <c r="W237" s="462">
        <f t="shared" si="819"/>
        <v>832000</v>
      </c>
      <c r="X237" s="462">
        <f t="shared" si="820"/>
        <v>133120</v>
      </c>
      <c r="Y237" s="462">
        <f t="shared" si="821"/>
        <v>499200</v>
      </c>
      <c r="Z237" s="462">
        <f t="shared" si="822"/>
        <v>1464320</v>
      </c>
      <c r="AA237" s="456">
        <f t="shared" si="823"/>
        <v>0</v>
      </c>
      <c r="AB237" s="488">
        <f t="shared" si="824"/>
        <v>1464320</v>
      </c>
      <c r="AC237" s="488">
        <f t="shared" ref="AC237:AC238" si="848">+AB237*13</f>
        <v>19036160</v>
      </c>
      <c r="AD237" s="717">
        <v>1</v>
      </c>
      <c r="AE237" s="572">
        <f t="shared" si="825"/>
        <v>9</v>
      </c>
      <c r="AF237" s="461">
        <f t="shared" si="826"/>
        <v>18</v>
      </c>
      <c r="AG237" s="456">
        <f t="shared" si="827"/>
        <v>83200</v>
      </c>
      <c r="AH237" s="456">
        <f t="shared" si="828"/>
        <v>10</v>
      </c>
      <c r="AI237" s="462">
        <f t="shared" si="829"/>
        <v>832000</v>
      </c>
      <c r="AJ237" s="462">
        <f t="shared" si="830"/>
        <v>149760</v>
      </c>
      <c r="AK237" s="462">
        <f t="shared" si="831"/>
        <v>499200</v>
      </c>
      <c r="AL237" s="462">
        <f t="shared" si="832"/>
        <v>1480960</v>
      </c>
      <c r="AM237" s="456">
        <f t="shared" si="833"/>
        <v>0</v>
      </c>
      <c r="AN237" s="488">
        <f t="shared" si="834"/>
        <v>1480960</v>
      </c>
      <c r="AO237" s="488">
        <f t="shared" ref="AO237:AO238" si="849">+AN237*13</f>
        <v>19252480</v>
      </c>
      <c r="AP237" s="717">
        <v>1</v>
      </c>
      <c r="AQ237" s="572">
        <f t="shared" si="835"/>
        <v>10</v>
      </c>
      <c r="AR237" s="461">
        <f t="shared" si="836"/>
        <v>20</v>
      </c>
      <c r="AS237" s="456">
        <f t="shared" si="837"/>
        <v>83200</v>
      </c>
      <c r="AT237" s="456">
        <f t="shared" si="838"/>
        <v>10</v>
      </c>
      <c r="AU237" s="462">
        <f t="shared" si="839"/>
        <v>832000</v>
      </c>
      <c r="AV237" s="462">
        <f t="shared" si="840"/>
        <v>166400</v>
      </c>
      <c r="AW237" s="462">
        <f t="shared" si="841"/>
        <v>499200</v>
      </c>
      <c r="AX237" s="462">
        <f t="shared" si="842"/>
        <v>1497600</v>
      </c>
      <c r="AY237" s="456">
        <f t="shared" si="843"/>
        <v>0</v>
      </c>
      <c r="AZ237" s="488">
        <f t="shared" si="844"/>
        <v>1497600</v>
      </c>
      <c r="BA237" s="488">
        <f t="shared" ref="BA237:BA238" si="850">+AZ237*13</f>
        <v>19468800</v>
      </c>
    </row>
    <row r="238" spans="1:53" s="489" customFormat="1" ht="23.25" customHeight="1">
      <c r="A238" s="901">
        <v>6</v>
      </c>
      <c r="B238" s="905" t="s">
        <v>2220</v>
      </c>
      <c r="C238" s="816" t="s">
        <v>2209</v>
      </c>
      <c r="D238" s="816">
        <v>1984</v>
      </c>
      <c r="E238" s="818" t="s">
        <v>544</v>
      </c>
      <c r="F238" s="817">
        <v>1</v>
      </c>
      <c r="G238" s="899">
        <v>2</v>
      </c>
      <c r="H238" s="902">
        <f t="shared" si="811"/>
        <v>4</v>
      </c>
      <c r="I238" s="790">
        <v>83200</v>
      </c>
      <c r="J238" s="790">
        <v>10</v>
      </c>
      <c r="K238" s="903">
        <f t="shared" si="812"/>
        <v>832000</v>
      </c>
      <c r="L238" s="903">
        <v>33280</v>
      </c>
      <c r="M238" s="903">
        <f t="shared" si="847"/>
        <v>499200</v>
      </c>
      <c r="N238" s="903">
        <f t="shared" si="813"/>
        <v>1364480</v>
      </c>
      <c r="O238" s="790"/>
      <c r="P238" s="911">
        <f t="shared" si="814"/>
        <v>1364480</v>
      </c>
      <c r="Q238" s="911">
        <f t="shared" si="815"/>
        <v>17738240</v>
      </c>
      <c r="R238" s="717">
        <v>1</v>
      </c>
      <c r="S238" s="572">
        <f t="shared" si="816"/>
        <v>3</v>
      </c>
      <c r="T238" s="461">
        <f t="shared" si="817"/>
        <v>6</v>
      </c>
      <c r="U238" s="456">
        <v>83200</v>
      </c>
      <c r="V238" s="456">
        <f t="shared" si="818"/>
        <v>10</v>
      </c>
      <c r="W238" s="462">
        <f t="shared" si="819"/>
        <v>832000</v>
      </c>
      <c r="X238" s="462">
        <f t="shared" si="820"/>
        <v>49920</v>
      </c>
      <c r="Y238" s="462">
        <f t="shared" si="821"/>
        <v>499200</v>
      </c>
      <c r="Z238" s="462">
        <f t="shared" si="822"/>
        <v>1381120</v>
      </c>
      <c r="AA238" s="456">
        <f t="shared" si="823"/>
        <v>0</v>
      </c>
      <c r="AB238" s="488">
        <f t="shared" si="824"/>
        <v>1381120</v>
      </c>
      <c r="AC238" s="488">
        <f t="shared" si="848"/>
        <v>17954560</v>
      </c>
      <c r="AD238" s="717">
        <v>1</v>
      </c>
      <c r="AE238" s="572">
        <f t="shared" si="825"/>
        <v>4</v>
      </c>
      <c r="AF238" s="461">
        <f t="shared" si="826"/>
        <v>8</v>
      </c>
      <c r="AG238" s="456">
        <f t="shared" si="827"/>
        <v>83200</v>
      </c>
      <c r="AH238" s="456">
        <f t="shared" si="828"/>
        <v>10</v>
      </c>
      <c r="AI238" s="462">
        <f t="shared" si="829"/>
        <v>832000</v>
      </c>
      <c r="AJ238" s="462">
        <f t="shared" si="830"/>
        <v>66560</v>
      </c>
      <c r="AK238" s="462">
        <f t="shared" si="831"/>
        <v>499200</v>
      </c>
      <c r="AL238" s="462">
        <f t="shared" si="832"/>
        <v>1397760</v>
      </c>
      <c r="AM238" s="456">
        <f t="shared" si="833"/>
        <v>0</v>
      </c>
      <c r="AN238" s="488">
        <f t="shared" si="834"/>
        <v>1397760</v>
      </c>
      <c r="AO238" s="488">
        <f t="shared" si="849"/>
        <v>18170880</v>
      </c>
      <c r="AP238" s="717">
        <v>1</v>
      </c>
      <c r="AQ238" s="572">
        <f t="shared" si="835"/>
        <v>5</v>
      </c>
      <c r="AR238" s="461">
        <f t="shared" si="836"/>
        <v>10</v>
      </c>
      <c r="AS238" s="456">
        <f t="shared" si="837"/>
        <v>83200</v>
      </c>
      <c r="AT238" s="456">
        <f t="shared" si="838"/>
        <v>10</v>
      </c>
      <c r="AU238" s="462">
        <f t="shared" si="839"/>
        <v>832000</v>
      </c>
      <c r="AV238" s="462">
        <f t="shared" si="840"/>
        <v>83200</v>
      </c>
      <c r="AW238" s="462">
        <f t="shared" si="841"/>
        <v>499200</v>
      </c>
      <c r="AX238" s="462">
        <f t="shared" si="842"/>
        <v>1414400</v>
      </c>
      <c r="AY238" s="456">
        <f t="shared" si="843"/>
        <v>0</v>
      </c>
      <c r="AZ238" s="488">
        <f t="shared" si="844"/>
        <v>1414400</v>
      </c>
      <c r="BA238" s="488">
        <f t="shared" si="850"/>
        <v>18387200</v>
      </c>
    </row>
    <row r="239" spans="1:53" s="489" customFormat="1" ht="23.25" customHeight="1">
      <c r="A239" s="901">
        <v>7</v>
      </c>
      <c r="B239" s="904" t="s">
        <v>963</v>
      </c>
      <c r="C239" s="816" t="s">
        <v>2208</v>
      </c>
      <c r="D239" s="816">
        <v>1977</v>
      </c>
      <c r="E239" s="818" t="s">
        <v>544</v>
      </c>
      <c r="F239" s="817">
        <v>1</v>
      </c>
      <c r="G239" s="899">
        <v>7</v>
      </c>
      <c r="H239" s="902">
        <f t="shared" si="811"/>
        <v>14</v>
      </c>
      <c r="I239" s="790">
        <v>83200</v>
      </c>
      <c r="J239" s="790">
        <v>10</v>
      </c>
      <c r="K239" s="903">
        <f t="shared" si="812"/>
        <v>832000</v>
      </c>
      <c r="L239" s="903">
        <v>116480.00000000001</v>
      </c>
      <c r="M239" s="903">
        <f t="shared" si="847"/>
        <v>499200</v>
      </c>
      <c r="N239" s="903">
        <f t="shared" si="813"/>
        <v>1447680</v>
      </c>
      <c r="O239" s="790"/>
      <c r="P239" s="911">
        <f t="shared" si="814"/>
        <v>1447680</v>
      </c>
      <c r="Q239" s="911">
        <f t="shared" si="815"/>
        <v>18819840</v>
      </c>
      <c r="R239" s="717">
        <v>1</v>
      </c>
      <c r="S239" s="572">
        <f t="shared" si="816"/>
        <v>8</v>
      </c>
      <c r="T239" s="461">
        <f t="shared" si="817"/>
        <v>16</v>
      </c>
      <c r="U239" s="456">
        <v>83200</v>
      </c>
      <c r="V239" s="456">
        <f t="shared" si="818"/>
        <v>10</v>
      </c>
      <c r="W239" s="462">
        <f t="shared" si="819"/>
        <v>832000</v>
      </c>
      <c r="X239" s="462">
        <f t="shared" si="820"/>
        <v>133120</v>
      </c>
      <c r="Y239" s="462">
        <f t="shared" si="821"/>
        <v>499200</v>
      </c>
      <c r="Z239" s="462">
        <f t="shared" si="822"/>
        <v>1464320</v>
      </c>
      <c r="AA239" s="456">
        <f t="shared" si="823"/>
        <v>0</v>
      </c>
      <c r="AB239" s="488">
        <f t="shared" si="824"/>
        <v>1464320</v>
      </c>
      <c r="AC239" s="488">
        <f t="shared" ref="AC239:AC240" si="851">+AB239*13</f>
        <v>19036160</v>
      </c>
      <c r="AD239" s="717">
        <v>1</v>
      </c>
      <c r="AE239" s="572">
        <f t="shared" si="825"/>
        <v>9</v>
      </c>
      <c r="AF239" s="461">
        <f t="shared" si="826"/>
        <v>18</v>
      </c>
      <c r="AG239" s="456">
        <f t="shared" si="827"/>
        <v>83200</v>
      </c>
      <c r="AH239" s="456">
        <f t="shared" si="828"/>
        <v>10</v>
      </c>
      <c r="AI239" s="462">
        <f t="shared" si="829"/>
        <v>832000</v>
      </c>
      <c r="AJ239" s="462">
        <f t="shared" si="830"/>
        <v>149760</v>
      </c>
      <c r="AK239" s="462">
        <f t="shared" si="831"/>
        <v>499200</v>
      </c>
      <c r="AL239" s="462">
        <f t="shared" si="832"/>
        <v>1480960</v>
      </c>
      <c r="AM239" s="456">
        <f t="shared" si="833"/>
        <v>0</v>
      </c>
      <c r="AN239" s="488">
        <f t="shared" si="834"/>
        <v>1480960</v>
      </c>
      <c r="AO239" s="488">
        <f t="shared" ref="AO239:AO240" si="852">+AN239*13</f>
        <v>19252480</v>
      </c>
      <c r="AP239" s="717">
        <v>1</v>
      </c>
      <c r="AQ239" s="572">
        <f t="shared" si="835"/>
        <v>10</v>
      </c>
      <c r="AR239" s="461">
        <f t="shared" si="836"/>
        <v>20</v>
      </c>
      <c r="AS239" s="456">
        <f t="shared" si="837"/>
        <v>83200</v>
      </c>
      <c r="AT239" s="456">
        <f t="shared" si="838"/>
        <v>10</v>
      </c>
      <c r="AU239" s="462">
        <f t="shared" si="839"/>
        <v>832000</v>
      </c>
      <c r="AV239" s="462">
        <f t="shared" si="840"/>
        <v>166400</v>
      </c>
      <c r="AW239" s="462">
        <f t="shared" si="841"/>
        <v>499200</v>
      </c>
      <c r="AX239" s="462">
        <f t="shared" si="842"/>
        <v>1497600</v>
      </c>
      <c r="AY239" s="456">
        <f t="shared" si="843"/>
        <v>0</v>
      </c>
      <c r="AZ239" s="488">
        <f t="shared" si="844"/>
        <v>1497600</v>
      </c>
      <c r="BA239" s="488">
        <f t="shared" ref="BA239:BA240" si="853">+AZ239*13</f>
        <v>19468800</v>
      </c>
    </row>
    <row r="240" spans="1:53" s="489" customFormat="1" ht="23.25" customHeight="1">
      <c r="A240" s="901">
        <v>8</v>
      </c>
      <c r="B240" s="891" t="s">
        <v>1563</v>
      </c>
      <c r="C240" s="816" t="s">
        <v>2209</v>
      </c>
      <c r="D240" s="816">
        <v>1991</v>
      </c>
      <c r="E240" s="818" t="s">
        <v>3</v>
      </c>
      <c r="F240" s="817">
        <v>1</v>
      </c>
      <c r="G240" s="899">
        <v>2</v>
      </c>
      <c r="H240" s="902">
        <f t="shared" si="811"/>
        <v>4</v>
      </c>
      <c r="I240" s="790">
        <v>83200</v>
      </c>
      <c r="J240" s="790">
        <v>10</v>
      </c>
      <c r="K240" s="903">
        <f t="shared" si="812"/>
        <v>832000</v>
      </c>
      <c r="L240" s="903">
        <v>33280</v>
      </c>
      <c r="M240" s="903">
        <f t="shared" si="847"/>
        <v>499200</v>
      </c>
      <c r="N240" s="903">
        <f t="shared" si="813"/>
        <v>1364480</v>
      </c>
      <c r="O240" s="790"/>
      <c r="P240" s="911">
        <f t="shared" si="814"/>
        <v>1364480</v>
      </c>
      <c r="Q240" s="911">
        <f t="shared" si="815"/>
        <v>17738240</v>
      </c>
      <c r="R240" s="717">
        <v>1</v>
      </c>
      <c r="S240" s="572">
        <f t="shared" si="816"/>
        <v>3</v>
      </c>
      <c r="T240" s="461">
        <f t="shared" si="817"/>
        <v>6</v>
      </c>
      <c r="U240" s="456">
        <v>83200</v>
      </c>
      <c r="V240" s="456">
        <f t="shared" si="818"/>
        <v>10</v>
      </c>
      <c r="W240" s="462">
        <f t="shared" si="819"/>
        <v>832000</v>
      </c>
      <c r="X240" s="462">
        <f t="shared" si="820"/>
        <v>49920</v>
      </c>
      <c r="Y240" s="462">
        <f t="shared" si="821"/>
        <v>499200</v>
      </c>
      <c r="Z240" s="462">
        <f t="shared" si="822"/>
        <v>1381120</v>
      </c>
      <c r="AA240" s="456">
        <f t="shared" si="823"/>
        <v>0</v>
      </c>
      <c r="AB240" s="488">
        <f t="shared" si="824"/>
        <v>1381120</v>
      </c>
      <c r="AC240" s="488">
        <f t="shared" si="851"/>
        <v>17954560</v>
      </c>
      <c r="AD240" s="717">
        <v>1</v>
      </c>
      <c r="AE240" s="572">
        <f t="shared" si="825"/>
        <v>4</v>
      </c>
      <c r="AF240" s="461">
        <f t="shared" si="826"/>
        <v>8</v>
      </c>
      <c r="AG240" s="456">
        <f t="shared" si="827"/>
        <v>83200</v>
      </c>
      <c r="AH240" s="456">
        <f t="shared" si="828"/>
        <v>10</v>
      </c>
      <c r="AI240" s="462">
        <f t="shared" si="829"/>
        <v>832000</v>
      </c>
      <c r="AJ240" s="462">
        <f t="shared" si="830"/>
        <v>66560</v>
      </c>
      <c r="AK240" s="462">
        <f t="shared" si="831"/>
        <v>499200</v>
      </c>
      <c r="AL240" s="462">
        <f t="shared" si="832"/>
        <v>1397760</v>
      </c>
      <c r="AM240" s="456">
        <f t="shared" si="833"/>
        <v>0</v>
      </c>
      <c r="AN240" s="488">
        <f t="shared" si="834"/>
        <v>1397760</v>
      </c>
      <c r="AO240" s="488">
        <f t="shared" si="852"/>
        <v>18170880</v>
      </c>
      <c r="AP240" s="717">
        <v>1</v>
      </c>
      <c r="AQ240" s="572">
        <f t="shared" si="835"/>
        <v>5</v>
      </c>
      <c r="AR240" s="461">
        <f t="shared" si="836"/>
        <v>10</v>
      </c>
      <c r="AS240" s="456">
        <f t="shared" si="837"/>
        <v>83200</v>
      </c>
      <c r="AT240" s="456">
        <f t="shared" si="838"/>
        <v>10</v>
      </c>
      <c r="AU240" s="462">
        <f t="shared" si="839"/>
        <v>832000</v>
      </c>
      <c r="AV240" s="462">
        <f t="shared" si="840"/>
        <v>83200</v>
      </c>
      <c r="AW240" s="462">
        <f t="shared" si="841"/>
        <v>499200</v>
      </c>
      <c r="AX240" s="462">
        <f t="shared" si="842"/>
        <v>1414400</v>
      </c>
      <c r="AY240" s="456">
        <f t="shared" si="843"/>
        <v>0</v>
      </c>
      <c r="AZ240" s="488">
        <f t="shared" si="844"/>
        <v>1414400</v>
      </c>
      <c r="BA240" s="488">
        <f t="shared" si="853"/>
        <v>18387200</v>
      </c>
    </row>
    <row r="241" spans="1:53" s="489" customFormat="1" ht="23.25" customHeight="1">
      <c r="A241" s="901">
        <v>9</v>
      </c>
      <c r="B241" s="891" t="s">
        <v>2212</v>
      </c>
      <c r="C241" s="816" t="s">
        <v>2208</v>
      </c>
      <c r="D241" s="816">
        <v>1988</v>
      </c>
      <c r="E241" s="818" t="s">
        <v>3</v>
      </c>
      <c r="F241" s="817">
        <v>1</v>
      </c>
      <c r="G241" s="899">
        <v>2</v>
      </c>
      <c r="H241" s="902">
        <f t="shared" si="811"/>
        <v>4</v>
      </c>
      <c r="I241" s="790">
        <v>83200</v>
      </c>
      <c r="J241" s="790">
        <v>10</v>
      </c>
      <c r="K241" s="903">
        <f t="shared" ref="K241" si="854">+J241*I241</f>
        <v>832000</v>
      </c>
      <c r="L241" s="903">
        <v>33280</v>
      </c>
      <c r="M241" s="903">
        <f t="shared" si="847"/>
        <v>499200</v>
      </c>
      <c r="N241" s="903">
        <f t="shared" si="813"/>
        <v>1364480</v>
      </c>
      <c r="O241" s="790"/>
      <c r="P241" s="911">
        <f t="shared" ref="P241" si="855">+N241+O241</f>
        <v>1364480</v>
      </c>
      <c r="Q241" s="911">
        <f t="shared" si="815"/>
        <v>17738240</v>
      </c>
      <c r="R241" s="717">
        <v>1</v>
      </c>
      <c r="S241" s="572">
        <f t="shared" si="816"/>
        <v>3</v>
      </c>
      <c r="T241" s="461">
        <f t="shared" ref="T241" si="856">+S241*2</f>
        <v>6</v>
      </c>
      <c r="U241" s="456">
        <v>83200</v>
      </c>
      <c r="V241" s="456">
        <f t="shared" si="818"/>
        <v>10</v>
      </c>
      <c r="W241" s="462">
        <f t="shared" ref="W241" si="857">+U241*V241</f>
        <v>832000</v>
      </c>
      <c r="X241" s="462">
        <f t="shared" si="820"/>
        <v>49920</v>
      </c>
      <c r="Y241" s="462">
        <f t="shared" ref="Y241" si="858">+W241*0.6</f>
        <v>499200</v>
      </c>
      <c r="Z241" s="462">
        <f t="shared" ref="Z241" si="859">+W241+X241+Y241</f>
        <v>1381120</v>
      </c>
      <c r="AA241" s="456">
        <f t="shared" si="823"/>
        <v>0</v>
      </c>
      <c r="AB241" s="488">
        <f t="shared" ref="AB241" si="860">+Z241+AA241</f>
        <v>1381120</v>
      </c>
      <c r="AC241" s="488">
        <f t="shared" ref="AC241" si="861">+AB241*13</f>
        <v>17954560</v>
      </c>
      <c r="AD241" s="717">
        <v>1</v>
      </c>
      <c r="AE241" s="572">
        <f t="shared" ref="AE241" si="862">+S241+1</f>
        <v>4</v>
      </c>
      <c r="AF241" s="461">
        <f t="shared" ref="AF241" si="863">+AE241*2</f>
        <v>8</v>
      </c>
      <c r="AG241" s="456">
        <f t="shared" ref="AG241" si="864">+U241</f>
        <v>83200</v>
      </c>
      <c r="AH241" s="456">
        <f t="shared" ref="AH241" si="865">+V241</f>
        <v>10</v>
      </c>
      <c r="AI241" s="462">
        <f t="shared" ref="AI241" si="866">+AG241*AH241</f>
        <v>832000</v>
      </c>
      <c r="AJ241" s="462">
        <f t="shared" ref="AJ241" si="867">IF((AF241&lt;=30)*AND(AI241*AF241%&gt;X241),AI241*AF241%,IF((AF241&gt;30)*AND(AI241*30%&gt;X241),AI241*30%,X241))</f>
        <v>66560</v>
      </c>
      <c r="AK241" s="462">
        <f t="shared" ref="AK241" si="868">+AI241*0.6</f>
        <v>499200</v>
      </c>
      <c r="AL241" s="462">
        <f t="shared" ref="AL241" si="869">+AI241+AJ241+AK241</f>
        <v>1397760</v>
      </c>
      <c r="AM241" s="456">
        <f t="shared" ref="AM241" si="870">+AA241</f>
        <v>0</v>
      </c>
      <c r="AN241" s="488">
        <f t="shared" ref="AN241" si="871">+AL241+AM241</f>
        <v>1397760</v>
      </c>
      <c r="AO241" s="488">
        <f t="shared" ref="AO241" si="872">+AN241*13</f>
        <v>18170880</v>
      </c>
      <c r="AP241" s="717">
        <v>1</v>
      </c>
      <c r="AQ241" s="572">
        <f t="shared" ref="AQ241" si="873">+AE241+1</f>
        <v>5</v>
      </c>
      <c r="AR241" s="461">
        <f t="shared" ref="AR241" si="874">+AQ241*2</f>
        <v>10</v>
      </c>
      <c r="AS241" s="456">
        <f t="shared" ref="AS241" si="875">+AG241</f>
        <v>83200</v>
      </c>
      <c r="AT241" s="456">
        <f t="shared" ref="AT241" si="876">+AH241</f>
        <v>10</v>
      </c>
      <c r="AU241" s="462">
        <f t="shared" ref="AU241" si="877">+AS241*AT241</f>
        <v>832000</v>
      </c>
      <c r="AV241" s="462">
        <f t="shared" ref="AV241" si="878">IF((AR241&lt;=30)*AND(AU241*AR241%&gt;AJ241),AU241*AR241%,IF((AR241&gt;30)*AND(AU241*30%&gt;AJ241),AU241*30%,AJ241))</f>
        <v>83200</v>
      </c>
      <c r="AW241" s="462">
        <f t="shared" ref="AW241" si="879">+AU241*0.6</f>
        <v>499200</v>
      </c>
      <c r="AX241" s="462">
        <f t="shared" ref="AX241" si="880">+AU241+AV241+AW241</f>
        <v>1414400</v>
      </c>
      <c r="AY241" s="456">
        <f t="shared" ref="AY241" si="881">+AM241</f>
        <v>0</v>
      </c>
      <c r="AZ241" s="488">
        <f t="shared" ref="AZ241" si="882">+AX241+AY241</f>
        <v>1414400</v>
      </c>
      <c r="BA241" s="488">
        <f t="shared" ref="BA241" si="883">+AZ241*13</f>
        <v>18387200</v>
      </c>
    </row>
    <row r="242" spans="1:53" s="489" customFormat="1" ht="23.25" customHeight="1">
      <c r="A242" s="901">
        <v>10</v>
      </c>
      <c r="B242" s="904" t="s">
        <v>3393</v>
      </c>
      <c r="C242" s="816" t="s">
        <v>2209</v>
      </c>
      <c r="D242" s="816">
        <v>1996</v>
      </c>
      <c r="E242" s="818" t="s">
        <v>544</v>
      </c>
      <c r="F242" s="817">
        <v>1</v>
      </c>
      <c r="G242" s="899">
        <v>1</v>
      </c>
      <c r="H242" s="902">
        <f t="shared" si="811"/>
        <v>2</v>
      </c>
      <c r="I242" s="790">
        <v>83200</v>
      </c>
      <c r="J242" s="790">
        <v>10</v>
      </c>
      <c r="K242" s="903">
        <f>+J242*I242</f>
        <v>832000</v>
      </c>
      <c r="L242" s="903">
        <v>16640</v>
      </c>
      <c r="M242" s="903">
        <f t="shared" si="847"/>
        <v>499200</v>
      </c>
      <c r="N242" s="903">
        <f t="shared" si="813"/>
        <v>1347840</v>
      </c>
      <c r="O242" s="790"/>
      <c r="P242" s="911">
        <f>+N242+O242</f>
        <v>1347840</v>
      </c>
      <c r="Q242" s="911">
        <f t="shared" si="815"/>
        <v>17521920</v>
      </c>
      <c r="R242" s="717">
        <v>1</v>
      </c>
      <c r="S242" s="572">
        <f t="shared" si="816"/>
        <v>2</v>
      </c>
      <c r="T242" s="461">
        <f>+S242*2</f>
        <v>4</v>
      </c>
      <c r="U242" s="456">
        <v>83200</v>
      </c>
      <c r="V242" s="456">
        <f t="shared" si="818"/>
        <v>10</v>
      </c>
      <c r="W242" s="462">
        <f>+U242*V242</f>
        <v>832000</v>
      </c>
      <c r="X242" s="462">
        <f t="shared" si="820"/>
        <v>33280</v>
      </c>
      <c r="Y242" s="462">
        <f>+W242*0.6</f>
        <v>499200</v>
      </c>
      <c r="Z242" s="462">
        <f>+W242+X242+Y242</f>
        <v>1364480</v>
      </c>
      <c r="AA242" s="456">
        <f t="shared" si="823"/>
        <v>0</v>
      </c>
      <c r="AB242" s="488">
        <f>+Z242+AA242</f>
        <v>1364480</v>
      </c>
      <c r="AC242" s="488">
        <f>+AB242*13</f>
        <v>17738240</v>
      </c>
      <c r="AD242" s="717">
        <v>1</v>
      </c>
      <c r="AE242" s="572">
        <f>+S242+1</f>
        <v>3</v>
      </c>
      <c r="AF242" s="461">
        <f>+AE242*2</f>
        <v>6</v>
      </c>
      <c r="AG242" s="456">
        <f t="shared" ref="AG242:AH247" si="884">+U242</f>
        <v>83200</v>
      </c>
      <c r="AH242" s="456">
        <f t="shared" si="884"/>
        <v>10</v>
      </c>
      <c r="AI242" s="462">
        <f>+AG242*AH242</f>
        <v>832000</v>
      </c>
      <c r="AJ242" s="462">
        <f>IF((AF242&lt;=30)*AND(AI242*AF242%&gt;X242),AI242*AF242%,IF((AF242&gt;30)*AND(AI242*30%&gt;X242),AI242*30%,X242))</f>
        <v>49920</v>
      </c>
      <c r="AK242" s="462">
        <f>+AI242*0.6</f>
        <v>499200</v>
      </c>
      <c r="AL242" s="462">
        <f>+AI242+AJ242+AK242</f>
        <v>1381120</v>
      </c>
      <c r="AM242" s="456">
        <f>+AA242</f>
        <v>0</v>
      </c>
      <c r="AN242" s="488">
        <f>+AL242+AM242</f>
        <v>1381120</v>
      </c>
      <c r="AO242" s="488">
        <f>+AN242*13</f>
        <v>17954560</v>
      </c>
      <c r="AP242" s="717">
        <v>1</v>
      </c>
      <c r="AQ242" s="572">
        <f>+AE242+1</f>
        <v>4</v>
      </c>
      <c r="AR242" s="461">
        <f>+AQ242*2</f>
        <v>8</v>
      </c>
      <c r="AS242" s="456">
        <f t="shared" ref="AS242:AT247" si="885">+AG242</f>
        <v>83200</v>
      </c>
      <c r="AT242" s="456">
        <f t="shared" si="885"/>
        <v>10</v>
      </c>
      <c r="AU242" s="462">
        <f>+AS242*AT242</f>
        <v>832000</v>
      </c>
      <c r="AV242" s="462">
        <f>IF((AR242&lt;=30)*AND(AU242*AR242%&gt;AJ242),AU242*AR242%,IF((AR242&gt;30)*AND(AU242*30%&gt;AJ242),AU242*30%,AJ242))</f>
        <v>66560</v>
      </c>
      <c r="AW242" s="462">
        <f>+AU242*0.6</f>
        <v>499200</v>
      </c>
      <c r="AX242" s="462">
        <f>+AU242+AV242+AW242</f>
        <v>1397760</v>
      </c>
      <c r="AY242" s="456">
        <f>+AM242</f>
        <v>0</v>
      </c>
      <c r="AZ242" s="488">
        <f>+AX242+AY242</f>
        <v>1397760</v>
      </c>
      <c r="BA242" s="488">
        <f>+AZ242*13</f>
        <v>18170880</v>
      </c>
    </row>
    <row r="243" spans="1:53" s="489" customFormat="1" ht="25.5" customHeight="1">
      <c r="A243" s="901">
        <v>11</v>
      </c>
      <c r="B243" s="905" t="s">
        <v>3394</v>
      </c>
      <c r="C243" s="816" t="s">
        <v>2209</v>
      </c>
      <c r="D243" s="816">
        <v>1990</v>
      </c>
      <c r="E243" s="818" t="s">
        <v>544</v>
      </c>
      <c r="F243" s="817">
        <v>1</v>
      </c>
      <c r="G243" s="899">
        <v>1</v>
      </c>
      <c r="H243" s="902">
        <f t="shared" si="811"/>
        <v>2</v>
      </c>
      <c r="I243" s="790">
        <v>83200</v>
      </c>
      <c r="J243" s="790">
        <v>10</v>
      </c>
      <c r="K243" s="903">
        <f>+J243*I243</f>
        <v>832000</v>
      </c>
      <c r="L243" s="903">
        <v>16640</v>
      </c>
      <c r="M243" s="903">
        <f t="shared" si="847"/>
        <v>499200</v>
      </c>
      <c r="N243" s="903">
        <f t="shared" si="813"/>
        <v>1347840</v>
      </c>
      <c r="O243" s="790"/>
      <c r="P243" s="911">
        <f>+N243+O243</f>
        <v>1347840</v>
      </c>
      <c r="Q243" s="911">
        <f t="shared" si="815"/>
        <v>17521920</v>
      </c>
      <c r="R243" s="717">
        <v>1</v>
      </c>
      <c r="S243" s="572">
        <f t="shared" si="816"/>
        <v>2</v>
      </c>
      <c r="T243" s="461">
        <f>+S243*2</f>
        <v>4</v>
      </c>
      <c r="U243" s="456">
        <v>83200</v>
      </c>
      <c r="V243" s="456">
        <f t="shared" si="818"/>
        <v>10</v>
      </c>
      <c r="W243" s="462">
        <f>+U243*V243</f>
        <v>832000</v>
      </c>
      <c r="X243" s="462">
        <f t="shared" si="820"/>
        <v>33280</v>
      </c>
      <c r="Y243" s="462">
        <f>+W243*0.6</f>
        <v>499200</v>
      </c>
      <c r="Z243" s="462">
        <f>+W243+X243+Y243</f>
        <v>1364480</v>
      </c>
      <c r="AA243" s="456">
        <f t="shared" si="823"/>
        <v>0</v>
      </c>
      <c r="AB243" s="488">
        <f>+Z243+AA243</f>
        <v>1364480</v>
      </c>
      <c r="AC243" s="488">
        <f>+AB243*13</f>
        <v>17738240</v>
      </c>
      <c r="AD243" s="717">
        <v>1</v>
      </c>
      <c r="AE243" s="572">
        <f>+S243+1</f>
        <v>3</v>
      </c>
      <c r="AF243" s="461">
        <f>+AE243*2</f>
        <v>6</v>
      </c>
      <c r="AG243" s="456">
        <f t="shared" si="884"/>
        <v>83200</v>
      </c>
      <c r="AH243" s="456">
        <f t="shared" si="884"/>
        <v>10</v>
      </c>
      <c r="AI243" s="462">
        <f>+AG243*AH243</f>
        <v>832000</v>
      </c>
      <c r="AJ243" s="462">
        <f>IF((AF243&lt;=30)*AND(AI243*AF243%&gt;X243),AI243*AF243%,IF((AF243&gt;30)*AND(AI243*30%&gt;X243),AI243*30%,X243))</f>
        <v>49920</v>
      </c>
      <c r="AK243" s="462">
        <f>+AI243*0.6</f>
        <v>499200</v>
      </c>
      <c r="AL243" s="462">
        <f>+AI243+AJ243+AK243</f>
        <v>1381120</v>
      </c>
      <c r="AM243" s="456">
        <f>+AA243</f>
        <v>0</v>
      </c>
      <c r="AN243" s="488">
        <f>+AL243+AM243</f>
        <v>1381120</v>
      </c>
      <c r="AO243" s="488">
        <f>+AN243*13</f>
        <v>17954560</v>
      </c>
      <c r="AP243" s="717">
        <v>1</v>
      </c>
      <c r="AQ243" s="572">
        <f>+AE243+1</f>
        <v>4</v>
      </c>
      <c r="AR243" s="461">
        <f>+AQ243*2</f>
        <v>8</v>
      </c>
      <c r="AS243" s="456">
        <f t="shared" si="885"/>
        <v>83200</v>
      </c>
      <c r="AT243" s="456">
        <f t="shared" si="885"/>
        <v>10</v>
      </c>
      <c r="AU243" s="462">
        <f>+AS243*AT243</f>
        <v>832000</v>
      </c>
      <c r="AV243" s="462">
        <f>IF((AR243&lt;=30)*AND(AU243*AR243%&gt;AJ243),AU243*AR243%,IF((AR243&gt;30)*AND(AU243*30%&gt;AJ243),AU243*30%,AJ243))</f>
        <v>66560</v>
      </c>
      <c r="AW243" s="462">
        <f>+AU243*0.6</f>
        <v>499200</v>
      </c>
      <c r="AX243" s="462">
        <f>+AU243+AV243+AW243</f>
        <v>1397760</v>
      </c>
      <c r="AY243" s="456">
        <f>+AM243</f>
        <v>0</v>
      </c>
      <c r="AZ243" s="488">
        <f>+AX243+AY243</f>
        <v>1397760</v>
      </c>
      <c r="BA243" s="488">
        <f>+AZ243*13</f>
        <v>18170880</v>
      </c>
    </row>
    <row r="244" spans="1:53" s="489" customFormat="1" ht="23.25" customHeight="1">
      <c r="A244" s="901">
        <v>12</v>
      </c>
      <c r="B244" s="818" t="s">
        <v>3395</v>
      </c>
      <c r="C244" s="816" t="s">
        <v>2209</v>
      </c>
      <c r="D244" s="816">
        <v>1990</v>
      </c>
      <c r="E244" s="818" t="s">
        <v>544</v>
      </c>
      <c r="F244" s="817">
        <v>1</v>
      </c>
      <c r="G244" s="899">
        <v>1</v>
      </c>
      <c r="H244" s="902">
        <f t="shared" si="811"/>
        <v>2</v>
      </c>
      <c r="I244" s="790">
        <v>83200</v>
      </c>
      <c r="J244" s="790">
        <v>10</v>
      </c>
      <c r="K244" s="903">
        <f>+J244*I244</f>
        <v>832000</v>
      </c>
      <c r="L244" s="903">
        <v>16640</v>
      </c>
      <c r="M244" s="903">
        <f t="shared" si="847"/>
        <v>499200</v>
      </c>
      <c r="N244" s="903">
        <f t="shared" si="813"/>
        <v>1347840</v>
      </c>
      <c r="O244" s="790"/>
      <c r="P244" s="911">
        <f>+N244+O244</f>
        <v>1347840</v>
      </c>
      <c r="Q244" s="911">
        <f t="shared" si="815"/>
        <v>17521920</v>
      </c>
      <c r="R244" s="717">
        <v>1</v>
      </c>
      <c r="S244" s="572">
        <f t="shared" si="816"/>
        <v>2</v>
      </c>
      <c r="T244" s="461">
        <f>+S244*2</f>
        <v>4</v>
      </c>
      <c r="U244" s="456">
        <v>83200</v>
      </c>
      <c r="V244" s="456">
        <f t="shared" si="818"/>
        <v>10</v>
      </c>
      <c r="W244" s="462">
        <f>+U244*V244</f>
        <v>832000</v>
      </c>
      <c r="X244" s="462">
        <f t="shared" si="820"/>
        <v>33280</v>
      </c>
      <c r="Y244" s="462">
        <f>+W244*0.6</f>
        <v>499200</v>
      </c>
      <c r="Z244" s="462">
        <f>+W244+X244+Y244</f>
        <v>1364480</v>
      </c>
      <c r="AA244" s="456">
        <f t="shared" si="823"/>
        <v>0</v>
      </c>
      <c r="AB244" s="488">
        <f>+Z244+AA244</f>
        <v>1364480</v>
      </c>
      <c r="AC244" s="488">
        <f>+AB244*13</f>
        <v>17738240</v>
      </c>
      <c r="AD244" s="717">
        <v>1</v>
      </c>
      <c r="AE244" s="572">
        <f>+S244+1</f>
        <v>3</v>
      </c>
      <c r="AF244" s="461">
        <f>+AE244*2</f>
        <v>6</v>
      </c>
      <c r="AG244" s="456">
        <f t="shared" si="884"/>
        <v>83200</v>
      </c>
      <c r="AH244" s="456">
        <f t="shared" si="884"/>
        <v>10</v>
      </c>
      <c r="AI244" s="462">
        <f>+AG244*AH244</f>
        <v>832000</v>
      </c>
      <c r="AJ244" s="462">
        <f>IF((AF244&lt;=30)*AND(AI244*AF244%&gt;X244),AI244*AF244%,IF((AF244&gt;30)*AND(AI244*30%&gt;X244),AI244*30%,X244))</f>
        <v>49920</v>
      </c>
      <c r="AK244" s="462">
        <f>+AI244*0.6</f>
        <v>499200</v>
      </c>
      <c r="AL244" s="462">
        <f>+AI244+AJ244+AK244</f>
        <v>1381120</v>
      </c>
      <c r="AM244" s="456">
        <f>+AA244</f>
        <v>0</v>
      </c>
      <c r="AN244" s="488">
        <f>+AL244+AM244</f>
        <v>1381120</v>
      </c>
      <c r="AO244" s="488">
        <f>+AN244*13</f>
        <v>17954560</v>
      </c>
      <c r="AP244" s="717">
        <v>1</v>
      </c>
      <c r="AQ244" s="572">
        <f>+AE244+1</f>
        <v>4</v>
      </c>
      <c r="AR244" s="461">
        <f>+AQ244*2</f>
        <v>8</v>
      </c>
      <c r="AS244" s="456">
        <f t="shared" si="885"/>
        <v>83200</v>
      </c>
      <c r="AT244" s="456">
        <f t="shared" si="885"/>
        <v>10</v>
      </c>
      <c r="AU244" s="462">
        <f>+AS244*AT244</f>
        <v>832000</v>
      </c>
      <c r="AV244" s="462">
        <f>IF((AR244&lt;=30)*AND(AU244*AR244%&gt;AJ244),AU244*AR244%,IF((AR244&gt;30)*AND(AU244*30%&gt;AJ244),AU244*30%,AJ244))</f>
        <v>66560</v>
      </c>
      <c r="AW244" s="462">
        <f>+AU244*0.6</f>
        <v>499200</v>
      </c>
      <c r="AX244" s="462">
        <f>+AU244+AV244+AW244</f>
        <v>1397760</v>
      </c>
      <c r="AY244" s="456">
        <f>+AM244</f>
        <v>0</v>
      </c>
      <c r="AZ244" s="488">
        <f>+AX244+AY244</f>
        <v>1397760</v>
      </c>
      <c r="BA244" s="488">
        <f>+AZ244*13</f>
        <v>18170880</v>
      </c>
    </row>
    <row r="245" spans="1:53" s="489" customFormat="1" ht="23.25" customHeight="1">
      <c r="A245" s="901">
        <v>13</v>
      </c>
      <c r="B245" s="891" t="s">
        <v>3396</v>
      </c>
      <c r="C245" s="816" t="s">
        <v>2208</v>
      </c>
      <c r="D245" s="816">
        <v>1991</v>
      </c>
      <c r="E245" s="818" t="s">
        <v>3</v>
      </c>
      <c r="F245" s="817">
        <v>1</v>
      </c>
      <c r="G245" s="899">
        <v>1</v>
      </c>
      <c r="H245" s="902">
        <f t="shared" si="811"/>
        <v>2</v>
      </c>
      <c r="I245" s="790">
        <v>83200</v>
      </c>
      <c r="J245" s="790">
        <v>10</v>
      </c>
      <c r="K245" s="903">
        <f>+J245*I245</f>
        <v>832000</v>
      </c>
      <c r="L245" s="903">
        <v>16640</v>
      </c>
      <c r="M245" s="903">
        <f t="shared" si="847"/>
        <v>499200</v>
      </c>
      <c r="N245" s="903">
        <f t="shared" si="813"/>
        <v>1347840</v>
      </c>
      <c r="O245" s="790"/>
      <c r="P245" s="911">
        <f>+N245+O245</f>
        <v>1347840</v>
      </c>
      <c r="Q245" s="911">
        <f t="shared" si="815"/>
        <v>17521920</v>
      </c>
      <c r="R245" s="717">
        <v>1</v>
      </c>
      <c r="S245" s="572">
        <f t="shared" si="816"/>
        <v>2</v>
      </c>
      <c r="T245" s="461">
        <f>+S245*2</f>
        <v>4</v>
      </c>
      <c r="U245" s="456">
        <v>83200</v>
      </c>
      <c r="V245" s="456">
        <f t="shared" si="818"/>
        <v>10</v>
      </c>
      <c r="W245" s="462">
        <f>+U245*V245</f>
        <v>832000</v>
      </c>
      <c r="X245" s="462">
        <f t="shared" si="820"/>
        <v>33280</v>
      </c>
      <c r="Y245" s="462">
        <f>+W245*0.6</f>
        <v>499200</v>
      </c>
      <c r="Z245" s="462">
        <f>+W245+X245+Y245</f>
        <v>1364480</v>
      </c>
      <c r="AA245" s="456">
        <f t="shared" si="823"/>
        <v>0</v>
      </c>
      <c r="AB245" s="488">
        <f>+Z245+AA245</f>
        <v>1364480</v>
      </c>
      <c r="AC245" s="488">
        <f>+AB245*13</f>
        <v>17738240</v>
      </c>
      <c r="AD245" s="717">
        <v>1</v>
      </c>
      <c r="AE245" s="572">
        <f>+S245+1</f>
        <v>3</v>
      </c>
      <c r="AF245" s="461">
        <f>+AE245*2</f>
        <v>6</v>
      </c>
      <c r="AG245" s="456">
        <f>+U245</f>
        <v>83200</v>
      </c>
      <c r="AH245" s="456">
        <f>+V245</f>
        <v>10</v>
      </c>
      <c r="AI245" s="462">
        <f>+AG245*AH245</f>
        <v>832000</v>
      </c>
      <c r="AJ245" s="462">
        <f>IF((AF245&lt;=30)*AND(AI245*AF245%&gt;X245),AI245*AF245%,IF((AF245&gt;30)*AND(AI245*30%&gt;X245),AI245*30%,X245))</f>
        <v>49920</v>
      </c>
      <c r="AK245" s="462">
        <f>+AI245*0.6</f>
        <v>499200</v>
      </c>
      <c r="AL245" s="462">
        <f>+AI245+AJ245+AK245</f>
        <v>1381120</v>
      </c>
      <c r="AM245" s="456">
        <f>+AA245</f>
        <v>0</v>
      </c>
      <c r="AN245" s="488">
        <f>+AL245+AM245</f>
        <v>1381120</v>
      </c>
      <c r="AO245" s="488">
        <f>+AN245*13</f>
        <v>17954560</v>
      </c>
      <c r="AP245" s="717">
        <v>1</v>
      </c>
      <c r="AQ245" s="572">
        <f>+AE245+1</f>
        <v>4</v>
      </c>
      <c r="AR245" s="461">
        <f>+AQ245*2</f>
        <v>8</v>
      </c>
      <c r="AS245" s="456">
        <f>+AG245</f>
        <v>83200</v>
      </c>
      <c r="AT245" s="456">
        <f>+AH245</f>
        <v>10</v>
      </c>
      <c r="AU245" s="462">
        <f>+AS245*AT245</f>
        <v>832000</v>
      </c>
      <c r="AV245" s="462">
        <f>IF((AR245&lt;=30)*AND(AU245*AR245%&gt;AJ245),AU245*AR245%,IF((AR245&gt;30)*AND(AU245*30%&gt;AJ245),AU245*30%,AJ245))</f>
        <v>66560</v>
      </c>
      <c r="AW245" s="462">
        <f>+AU245*0.6</f>
        <v>499200</v>
      </c>
      <c r="AX245" s="462">
        <f>+AU245+AV245+AW245</f>
        <v>1397760</v>
      </c>
      <c r="AY245" s="456">
        <f>+AM245</f>
        <v>0</v>
      </c>
      <c r="AZ245" s="488">
        <f>+AX245+AY245</f>
        <v>1397760</v>
      </c>
      <c r="BA245" s="488">
        <f>+AZ245*13</f>
        <v>18170880</v>
      </c>
    </row>
    <row r="246" spans="1:53" s="937" customFormat="1" ht="23.25" customHeight="1">
      <c r="A246" s="926">
        <v>14</v>
      </c>
      <c r="B246" s="927" t="s">
        <v>78</v>
      </c>
      <c r="C246" s="928"/>
      <c r="D246" s="928"/>
      <c r="E246" s="929" t="s">
        <v>3</v>
      </c>
      <c r="F246" s="930">
        <v>1</v>
      </c>
      <c r="G246" s="931">
        <v>6</v>
      </c>
      <c r="H246" s="932">
        <f t="shared" si="811"/>
        <v>12</v>
      </c>
      <c r="I246" s="933">
        <v>83200</v>
      </c>
      <c r="J246" s="933">
        <v>10</v>
      </c>
      <c r="K246" s="934">
        <f t="shared" ref="K246:K247" si="886">+J246*I246</f>
        <v>832000</v>
      </c>
      <c r="L246" s="934">
        <v>33280</v>
      </c>
      <c r="M246" s="934">
        <f t="shared" si="847"/>
        <v>499200</v>
      </c>
      <c r="N246" s="934">
        <f t="shared" si="813"/>
        <v>1364480</v>
      </c>
      <c r="O246" s="933"/>
      <c r="P246" s="935">
        <f t="shared" ref="P246:P247" si="887">+N246+O246</f>
        <v>1364480</v>
      </c>
      <c r="Q246" s="935">
        <f t="shared" si="815"/>
        <v>17738240</v>
      </c>
      <c r="R246" s="936">
        <v>1</v>
      </c>
      <c r="S246" s="931">
        <f t="shared" si="816"/>
        <v>7</v>
      </c>
      <c r="T246" s="932">
        <f t="shared" ref="T246:T247" si="888">+S246*2</f>
        <v>14</v>
      </c>
      <c r="U246" s="933">
        <v>83200</v>
      </c>
      <c r="V246" s="933">
        <f t="shared" si="818"/>
        <v>10</v>
      </c>
      <c r="W246" s="934">
        <f t="shared" ref="W246:W247" si="889">+U246*V246</f>
        <v>832000</v>
      </c>
      <c r="X246" s="934">
        <f t="shared" si="820"/>
        <v>116480.00000000001</v>
      </c>
      <c r="Y246" s="934">
        <f t="shared" ref="Y246:Y247" si="890">+W246*0.6</f>
        <v>499200</v>
      </c>
      <c r="Z246" s="934">
        <f t="shared" ref="Z246:Z247" si="891">+W246+X246+Y246</f>
        <v>1447680</v>
      </c>
      <c r="AA246" s="933">
        <f t="shared" si="823"/>
        <v>0</v>
      </c>
      <c r="AB246" s="935">
        <f t="shared" ref="AB246:AB247" si="892">+Z246+AA246</f>
        <v>1447680</v>
      </c>
      <c r="AC246" s="935">
        <f t="shared" ref="AC246:AC247" si="893">+AB246*13</f>
        <v>18819840</v>
      </c>
      <c r="AD246" s="936">
        <v>1</v>
      </c>
      <c r="AE246" s="931">
        <f t="shared" ref="AE246:AE247" si="894">+S246+1</f>
        <v>8</v>
      </c>
      <c r="AF246" s="932">
        <f t="shared" ref="AF246:AF247" si="895">+AE246*2</f>
        <v>16</v>
      </c>
      <c r="AG246" s="933">
        <f t="shared" si="884"/>
        <v>83200</v>
      </c>
      <c r="AH246" s="933">
        <f t="shared" si="884"/>
        <v>10</v>
      </c>
      <c r="AI246" s="934">
        <f t="shared" ref="AI246:AI247" si="896">+AG246*AH246</f>
        <v>832000</v>
      </c>
      <c r="AJ246" s="934">
        <f t="shared" ref="AJ246:AJ247" si="897">IF((AF246&lt;=30)*AND(AI246*AF246%&gt;X246),AI246*AF246%,IF((AF246&gt;30)*AND(AI246*30%&gt;X246),AI246*30%,X246))</f>
        <v>133120</v>
      </c>
      <c r="AK246" s="934">
        <f t="shared" ref="AK246:AK247" si="898">+AI246*0.6</f>
        <v>499200</v>
      </c>
      <c r="AL246" s="934">
        <f t="shared" ref="AL246:AL247" si="899">+AI246+AJ246+AK246</f>
        <v>1464320</v>
      </c>
      <c r="AM246" s="933">
        <f t="shared" ref="AM246:AM247" si="900">+AA246</f>
        <v>0</v>
      </c>
      <c r="AN246" s="935">
        <f t="shared" ref="AN246:AN247" si="901">+AL246+AM246</f>
        <v>1464320</v>
      </c>
      <c r="AO246" s="935">
        <f t="shared" ref="AO246:AO247" si="902">+AN246*13</f>
        <v>19036160</v>
      </c>
      <c r="AP246" s="936">
        <v>1</v>
      </c>
      <c r="AQ246" s="931">
        <f t="shared" ref="AQ246:AQ247" si="903">+AE246+1</f>
        <v>9</v>
      </c>
      <c r="AR246" s="932">
        <f t="shared" ref="AR246:AR247" si="904">+AQ246*2</f>
        <v>18</v>
      </c>
      <c r="AS246" s="933">
        <f t="shared" si="885"/>
        <v>83200</v>
      </c>
      <c r="AT246" s="933">
        <f t="shared" si="885"/>
        <v>10</v>
      </c>
      <c r="AU246" s="934">
        <f t="shared" ref="AU246:AU247" si="905">+AS246*AT246</f>
        <v>832000</v>
      </c>
      <c r="AV246" s="934">
        <f t="shared" ref="AV246:AV247" si="906">IF((AR246&lt;=30)*AND(AU246*AR246%&gt;AJ246),AU246*AR246%,IF((AR246&gt;30)*AND(AU246*30%&gt;AJ246),AU246*30%,AJ246))</f>
        <v>149760</v>
      </c>
      <c r="AW246" s="934">
        <f t="shared" ref="AW246:AW247" si="907">+AU246*0.6</f>
        <v>499200</v>
      </c>
      <c r="AX246" s="934">
        <f t="shared" ref="AX246:AX247" si="908">+AU246+AV246+AW246</f>
        <v>1480960</v>
      </c>
      <c r="AY246" s="933">
        <f t="shared" ref="AY246:AY247" si="909">+AM246</f>
        <v>0</v>
      </c>
      <c r="AZ246" s="935">
        <f t="shared" ref="AZ246:AZ247" si="910">+AX246+AY246</f>
        <v>1480960</v>
      </c>
      <c r="BA246" s="935">
        <f t="shared" ref="BA246:BA247" si="911">+AZ246*13</f>
        <v>19252480</v>
      </c>
    </row>
    <row r="247" spans="1:53" s="937" customFormat="1" ht="23.25" customHeight="1">
      <c r="A247" s="926">
        <v>15</v>
      </c>
      <c r="B247" s="927" t="s">
        <v>78</v>
      </c>
      <c r="C247" s="928"/>
      <c r="D247" s="928"/>
      <c r="E247" s="929" t="s">
        <v>3</v>
      </c>
      <c r="F247" s="930">
        <v>1</v>
      </c>
      <c r="G247" s="931">
        <v>6</v>
      </c>
      <c r="H247" s="932">
        <f t="shared" si="811"/>
        <v>12</v>
      </c>
      <c r="I247" s="933">
        <v>83200</v>
      </c>
      <c r="J247" s="933">
        <v>10</v>
      </c>
      <c r="K247" s="934">
        <f t="shared" si="886"/>
        <v>832000</v>
      </c>
      <c r="L247" s="934">
        <v>33280</v>
      </c>
      <c r="M247" s="934">
        <f t="shared" si="847"/>
        <v>499200</v>
      </c>
      <c r="N247" s="934">
        <f t="shared" si="813"/>
        <v>1364480</v>
      </c>
      <c r="O247" s="933"/>
      <c r="P247" s="935">
        <f t="shared" si="887"/>
        <v>1364480</v>
      </c>
      <c r="Q247" s="935">
        <f t="shared" si="815"/>
        <v>17738240</v>
      </c>
      <c r="R247" s="936">
        <v>1</v>
      </c>
      <c r="S247" s="931">
        <f t="shared" si="816"/>
        <v>7</v>
      </c>
      <c r="T247" s="932">
        <f t="shared" si="888"/>
        <v>14</v>
      </c>
      <c r="U247" s="933">
        <v>83200</v>
      </c>
      <c r="V247" s="933">
        <f t="shared" si="818"/>
        <v>10</v>
      </c>
      <c r="W247" s="934">
        <f t="shared" si="889"/>
        <v>832000</v>
      </c>
      <c r="X247" s="934">
        <f t="shared" si="820"/>
        <v>116480.00000000001</v>
      </c>
      <c r="Y247" s="934">
        <f t="shared" si="890"/>
        <v>499200</v>
      </c>
      <c r="Z247" s="934">
        <f t="shared" si="891"/>
        <v>1447680</v>
      </c>
      <c r="AA247" s="933">
        <f t="shared" si="823"/>
        <v>0</v>
      </c>
      <c r="AB247" s="935">
        <f t="shared" si="892"/>
        <v>1447680</v>
      </c>
      <c r="AC247" s="935">
        <f t="shared" si="893"/>
        <v>18819840</v>
      </c>
      <c r="AD247" s="936">
        <v>1</v>
      </c>
      <c r="AE247" s="931">
        <f t="shared" si="894"/>
        <v>8</v>
      </c>
      <c r="AF247" s="932">
        <f t="shared" si="895"/>
        <v>16</v>
      </c>
      <c r="AG247" s="933">
        <f t="shared" si="884"/>
        <v>83200</v>
      </c>
      <c r="AH247" s="933">
        <f t="shared" si="884"/>
        <v>10</v>
      </c>
      <c r="AI247" s="934">
        <f t="shared" si="896"/>
        <v>832000</v>
      </c>
      <c r="AJ247" s="934">
        <f t="shared" si="897"/>
        <v>133120</v>
      </c>
      <c r="AK247" s="934">
        <f t="shared" si="898"/>
        <v>499200</v>
      </c>
      <c r="AL247" s="934">
        <f t="shared" si="899"/>
        <v>1464320</v>
      </c>
      <c r="AM247" s="933">
        <f t="shared" si="900"/>
        <v>0</v>
      </c>
      <c r="AN247" s="935">
        <f t="shared" si="901"/>
        <v>1464320</v>
      </c>
      <c r="AO247" s="935">
        <f t="shared" si="902"/>
        <v>19036160</v>
      </c>
      <c r="AP247" s="936">
        <v>1</v>
      </c>
      <c r="AQ247" s="931">
        <f t="shared" si="903"/>
        <v>9</v>
      </c>
      <c r="AR247" s="932">
        <f t="shared" si="904"/>
        <v>18</v>
      </c>
      <c r="AS247" s="933">
        <f t="shared" si="885"/>
        <v>83200</v>
      </c>
      <c r="AT247" s="933">
        <f t="shared" si="885"/>
        <v>10</v>
      </c>
      <c r="AU247" s="934">
        <f t="shared" si="905"/>
        <v>832000</v>
      </c>
      <c r="AV247" s="934">
        <f t="shared" si="906"/>
        <v>149760</v>
      </c>
      <c r="AW247" s="934">
        <f t="shared" si="907"/>
        <v>499200</v>
      </c>
      <c r="AX247" s="934">
        <f t="shared" si="908"/>
        <v>1480960</v>
      </c>
      <c r="AY247" s="933">
        <f t="shared" si="909"/>
        <v>0</v>
      </c>
      <c r="AZ247" s="935">
        <f t="shared" si="910"/>
        <v>1480960</v>
      </c>
      <c r="BA247" s="935">
        <f t="shared" si="911"/>
        <v>19252480</v>
      </c>
    </row>
    <row r="248" spans="1:53" s="453" customFormat="1" ht="18" customHeight="1">
      <c r="A248" s="975" t="s">
        <v>64</v>
      </c>
      <c r="B248" s="975"/>
      <c r="C248" s="975"/>
      <c r="D248" s="975"/>
      <c r="E248" s="975"/>
      <c r="F248" s="719">
        <f t="shared" ref="F248:L248" si="912">SUM(F233:F247)</f>
        <v>15</v>
      </c>
      <c r="G248" s="894">
        <f t="shared" si="912"/>
        <v>63</v>
      </c>
      <c r="H248" s="894">
        <f t="shared" si="912"/>
        <v>126</v>
      </c>
      <c r="I248" s="894">
        <f t="shared" si="912"/>
        <v>1248000</v>
      </c>
      <c r="J248" s="894">
        <f t="shared" si="912"/>
        <v>151</v>
      </c>
      <c r="K248" s="894">
        <f t="shared" si="912"/>
        <v>12563200</v>
      </c>
      <c r="L248" s="894">
        <f t="shared" si="912"/>
        <v>928512</v>
      </c>
      <c r="M248" s="894">
        <f t="shared" ref="M248:BA248" si="913">SUM(M233:M247)</f>
        <v>7038720</v>
      </c>
      <c r="N248" s="894">
        <f t="shared" si="913"/>
        <v>20530432</v>
      </c>
      <c r="O248" s="894">
        <f t="shared" si="913"/>
        <v>0</v>
      </c>
      <c r="P248" s="894">
        <f t="shared" si="913"/>
        <v>20530432</v>
      </c>
      <c r="Q248" s="894">
        <f t="shared" si="913"/>
        <v>266895616</v>
      </c>
      <c r="R248" s="894">
        <f t="shared" si="913"/>
        <v>15</v>
      </c>
      <c r="S248" s="894">
        <f t="shared" si="913"/>
        <v>78</v>
      </c>
      <c r="T248" s="894">
        <f t="shared" si="913"/>
        <v>156</v>
      </c>
      <c r="U248" s="894">
        <f t="shared" si="913"/>
        <v>1248000</v>
      </c>
      <c r="V248" s="894">
        <f t="shared" si="913"/>
        <v>151</v>
      </c>
      <c r="W248" s="894">
        <f t="shared" si="913"/>
        <v>12563200</v>
      </c>
      <c r="X248" s="894">
        <f t="shared" si="913"/>
        <v>1312896</v>
      </c>
      <c r="Y248" s="894">
        <f t="shared" si="913"/>
        <v>7038720</v>
      </c>
      <c r="Z248" s="894">
        <f t="shared" si="913"/>
        <v>20914816</v>
      </c>
      <c r="AA248" s="894">
        <f t="shared" si="913"/>
        <v>0</v>
      </c>
      <c r="AB248" s="894">
        <f t="shared" si="913"/>
        <v>20914816</v>
      </c>
      <c r="AC248" s="894">
        <f t="shared" si="913"/>
        <v>271892608</v>
      </c>
      <c r="AD248" s="894">
        <f t="shared" si="913"/>
        <v>15</v>
      </c>
      <c r="AE248" s="894">
        <f t="shared" si="913"/>
        <v>93</v>
      </c>
      <c r="AF248" s="894">
        <f t="shared" si="913"/>
        <v>186</v>
      </c>
      <c r="AG248" s="894">
        <f t="shared" si="913"/>
        <v>1248000</v>
      </c>
      <c r="AH248" s="894">
        <f t="shared" si="913"/>
        <v>151</v>
      </c>
      <c r="AI248" s="894">
        <f t="shared" si="913"/>
        <v>12563200</v>
      </c>
      <c r="AJ248" s="894">
        <f t="shared" si="913"/>
        <v>1564160</v>
      </c>
      <c r="AK248" s="894">
        <f t="shared" si="913"/>
        <v>7038720</v>
      </c>
      <c r="AL248" s="894">
        <f t="shared" si="913"/>
        <v>21166080</v>
      </c>
      <c r="AM248" s="894">
        <f t="shared" si="913"/>
        <v>0</v>
      </c>
      <c r="AN248" s="894">
        <f t="shared" si="913"/>
        <v>21166080</v>
      </c>
      <c r="AO248" s="894">
        <f t="shared" si="913"/>
        <v>275159040</v>
      </c>
      <c r="AP248" s="894">
        <f t="shared" si="913"/>
        <v>15</v>
      </c>
      <c r="AQ248" s="894">
        <f t="shared" si="913"/>
        <v>108</v>
      </c>
      <c r="AR248" s="894">
        <f t="shared" si="913"/>
        <v>216</v>
      </c>
      <c r="AS248" s="894">
        <f t="shared" si="913"/>
        <v>1248000</v>
      </c>
      <c r="AT248" s="894">
        <f t="shared" si="913"/>
        <v>151</v>
      </c>
      <c r="AU248" s="894">
        <f t="shared" si="913"/>
        <v>12563200</v>
      </c>
      <c r="AV248" s="894">
        <f t="shared" si="913"/>
        <v>1815424</v>
      </c>
      <c r="AW248" s="894">
        <f t="shared" si="913"/>
        <v>7038720</v>
      </c>
      <c r="AX248" s="894">
        <f t="shared" si="913"/>
        <v>21417344</v>
      </c>
      <c r="AY248" s="894">
        <f t="shared" si="913"/>
        <v>0</v>
      </c>
      <c r="AZ248" s="894">
        <f t="shared" si="913"/>
        <v>21417344</v>
      </c>
      <c r="BA248" s="894">
        <f t="shared" si="913"/>
        <v>278425472</v>
      </c>
    </row>
    <row r="249" spans="1:53" s="542" customFormat="1" ht="17.25" customHeight="1">
      <c r="A249" s="538"/>
      <c r="B249" s="567"/>
      <c r="C249" s="540"/>
      <c r="D249" s="540"/>
      <c r="E249" s="539"/>
      <c r="F249" s="541"/>
      <c r="G249" s="494"/>
      <c r="H249" s="539"/>
      <c r="I249" s="539"/>
      <c r="J249" s="539"/>
      <c r="K249" s="539"/>
      <c r="L249" s="539"/>
      <c r="M249" s="539"/>
      <c r="N249" s="539"/>
      <c r="O249" s="539"/>
      <c r="P249" s="539"/>
      <c r="Q249" s="539"/>
      <c r="R249" s="541"/>
      <c r="S249" s="539"/>
      <c r="T249" s="539"/>
      <c r="U249" s="539"/>
      <c r="V249" s="539"/>
      <c r="W249" s="539"/>
      <c r="X249" s="539"/>
      <c r="Y249" s="539"/>
      <c r="Z249" s="539"/>
      <c r="AA249" s="539"/>
      <c r="AB249" s="539"/>
      <c r="AC249" s="539"/>
      <c r="AD249" s="541"/>
      <c r="AK249" s="539"/>
      <c r="AP249" s="543"/>
      <c r="AW249" s="539"/>
    </row>
    <row r="250" spans="1:53" s="542" customFormat="1" ht="18" customHeight="1">
      <c r="A250" s="538"/>
      <c r="B250" s="567"/>
      <c r="C250" s="540"/>
      <c r="D250" s="540"/>
      <c r="E250" s="539"/>
      <c r="F250" s="541"/>
      <c r="G250" s="494"/>
      <c r="H250" s="539"/>
      <c r="I250" s="539"/>
      <c r="J250" s="539"/>
      <c r="K250" s="539"/>
      <c r="L250" s="539"/>
      <c r="M250" s="539"/>
      <c r="N250" s="539"/>
      <c r="O250" s="539"/>
      <c r="P250" s="539"/>
      <c r="Q250" s="539"/>
      <c r="R250" s="541"/>
      <c r="S250" s="539"/>
      <c r="T250" s="539"/>
      <c r="U250" s="539"/>
      <c r="V250" s="539"/>
      <c r="W250" s="539"/>
      <c r="X250" s="539"/>
      <c r="Y250" s="539"/>
      <c r="Z250" s="539"/>
      <c r="AA250" s="539"/>
      <c r="AB250" s="539"/>
      <c r="AC250" s="539"/>
      <c r="AD250" s="541"/>
      <c r="AK250" s="539"/>
      <c r="AP250" s="543"/>
      <c r="AW250" s="539"/>
    </row>
    <row r="251" spans="1:53" s="504" customFormat="1" ht="30.75" customHeight="1">
      <c r="A251" s="977" t="s">
        <v>576</v>
      </c>
      <c r="B251" s="977"/>
      <c r="C251" s="977"/>
      <c r="D251" s="977"/>
      <c r="E251" s="977"/>
      <c r="F251" s="978" t="s">
        <v>1108</v>
      </c>
      <c r="G251" s="978"/>
      <c r="H251" s="978"/>
      <c r="I251" s="978"/>
      <c r="J251" s="978"/>
      <c r="K251" s="978"/>
      <c r="L251" s="978"/>
      <c r="M251" s="978"/>
      <c r="N251" s="978"/>
      <c r="O251" s="978"/>
      <c r="P251" s="978"/>
      <c r="Q251" s="978"/>
      <c r="R251" s="978" t="s">
        <v>1108</v>
      </c>
      <c r="S251" s="978"/>
      <c r="T251" s="978"/>
      <c r="U251" s="978"/>
      <c r="V251" s="978"/>
      <c r="W251" s="978"/>
      <c r="X251" s="978"/>
      <c r="Y251" s="978"/>
      <c r="Z251" s="978"/>
      <c r="AA251" s="978"/>
      <c r="AB251" s="978"/>
      <c r="AC251" s="978"/>
      <c r="AD251" s="978" t="s">
        <v>1108</v>
      </c>
      <c r="AE251" s="978"/>
      <c r="AF251" s="978"/>
      <c r="AG251" s="978"/>
      <c r="AH251" s="978"/>
      <c r="AI251" s="978"/>
      <c r="AJ251" s="978"/>
      <c r="AK251" s="978"/>
      <c r="AL251" s="978"/>
      <c r="AM251" s="978"/>
      <c r="AN251" s="978"/>
      <c r="AO251" s="978"/>
      <c r="AP251" s="978" t="s">
        <v>1108</v>
      </c>
      <c r="AQ251" s="978"/>
      <c r="AR251" s="978"/>
      <c r="AS251" s="978"/>
      <c r="AT251" s="978"/>
      <c r="AU251" s="978"/>
      <c r="AV251" s="978"/>
      <c r="AW251" s="978"/>
      <c r="AX251" s="978"/>
      <c r="AY251" s="978"/>
      <c r="AZ251" s="978"/>
      <c r="BA251" s="978"/>
    </row>
    <row r="252" spans="1:53" s="505" customFormat="1" ht="25.5" customHeight="1">
      <c r="A252" s="976" t="s">
        <v>22</v>
      </c>
      <c r="B252" s="976"/>
      <c r="C252" s="976"/>
      <c r="D252" s="976"/>
      <c r="E252" s="976"/>
      <c r="F252" s="979" t="s">
        <v>1368</v>
      </c>
      <c r="G252" s="979"/>
      <c r="H252" s="979"/>
      <c r="I252" s="979"/>
      <c r="J252" s="979"/>
      <c r="K252" s="979"/>
      <c r="L252" s="979"/>
      <c r="M252" s="979"/>
      <c r="N252" s="979"/>
      <c r="O252" s="979"/>
      <c r="P252" s="979"/>
      <c r="Q252" s="979"/>
      <c r="R252" s="979" t="s">
        <v>1533</v>
      </c>
      <c r="S252" s="979"/>
      <c r="T252" s="979"/>
      <c r="U252" s="979"/>
      <c r="V252" s="979"/>
      <c r="W252" s="979"/>
      <c r="X252" s="979"/>
      <c r="Y252" s="979"/>
      <c r="Z252" s="979"/>
      <c r="AA252" s="979"/>
      <c r="AB252" s="979"/>
      <c r="AC252" s="979"/>
      <c r="AD252" s="979" t="s">
        <v>2167</v>
      </c>
      <c r="AE252" s="979"/>
      <c r="AF252" s="979"/>
      <c r="AG252" s="979"/>
      <c r="AH252" s="979"/>
      <c r="AI252" s="979"/>
      <c r="AJ252" s="979"/>
      <c r="AK252" s="979"/>
      <c r="AL252" s="979"/>
      <c r="AM252" s="979"/>
      <c r="AN252" s="979"/>
      <c r="AO252" s="979"/>
      <c r="AP252" s="979" t="s">
        <v>2776</v>
      </c>
      <c r="AQ252" s="979"/>
      <c r="AR252" s="979"/>
      <c r="AS252" s="979"/>
      <c r="AT252" s="979"/>
      <c r="AU252" s="979"/>
      <c r="AV252" s="979"/>
      <c r="AW252" s="979"/>
      <c r="AX252" s="979"/>
      <c r="AY252" s="979"/>
      <c r="AZ252" s="979"/>
      <c r="BA252" s="979"/>
    </row>
    <row r="253" spans="1:53" s="537" customFormat="1" ht="94.5">
      <c r="A253" s="458" t="s">
        <v>10</v>
      </c>
      <c r="B253" s="536" t="s">
        <v>54</v>
      </c>
      <c r="C253" s="536" t="s">
        <v>2184</v>
      </c>
      <c r="D253" s="536" t="s">
        <v>2185</v>
      </c>
      <c r="E253" s="536" t="s">
        <v>55</v>
      </c>
      <c r="F253" s="552" t="s">
        <v>1</v>
      </c>
      <c r="G253" s="551" t="s">
        <v>463</v>
      </c>
      <c r="H253" s="551" t="s">
        <v>57</v>
      </c>
      <c r="I253" s="552" t="s">
        <v>62</v>
      </c>
      <c r="J253" s="570" t="s">
        <v>63</v>
      </c>
      <c r="K253" s="552" t="s">
        <v>464</v>
      </c>
      <c r="L253" s="552" t="s">
        <v>465</v>
      </c>
      <c r="M253" s="552" t="s">
        <v>2254</v>
      </c>
      <c r="N253" s="552" t="s">
        <v>2255</v>
      </c>
      <c r="O253" s="536" t="s">
        <v>641</v>
      </c>
      <c r="P253" s="536" t="s">
        <v>1366</v>
      </c>
      <c r="Q253" s="552" t="s">
        <v>1365</v>
      </c>
      <c r="R253" s="552"/>
      <c r="S253" s="551" t="str">
        <f>+G253</f>
        <v>Դատավորի ստաժ</v>
      </c>
      <c r="T253" s="551" t="str">
        <f>+H253</f>
        <v>Ստաժի %-ը</v>
      </c>
      <c r="U253" s="552" t="s">
        <v>62</v>
      </c>
      <c r="V253" s="570" t="s">
        <v>63</v>
      </c>
      <c r="W253" s="552" t="s">
        <v>464</v>
      </c>
      <c r="X253" s="552" t="s">
        <v>465</v>
      </c>
      <c r="Y253" s="552" t="s">
        <v>2254</v>
      </c>
      <c r="Z253" s="552" t="s">
        <v>2255</v>
      </c>
      <c r="AA253" s="536" t="s">
        <v>1448</v>
      </c>
      <c r="AB253" s="536" t="s">
        <v>1531</v>
      </c>
      <c r="AC253" s="552" t="s">
        <v>1532</v>
      </c>
      <c r="AD253" s="552"/>
      <c r="AE253" s="551" t="str">
        <f>+S253</f>
        <v>Դատավորի ստաժ</v>
      </c>
      <c r="AF253" s="551" t="str">
        <f>+T253</f>
        <v>Ստաժի %-ը</v>
      </c>
      <c r="AG253" s="552" t="s">
        <v>62</v>
      </c>
      <c r="AH253" s="570" t="s">
        <v>63</v>
      </c>
      <c r="AI253" s="552" t="s">
        <v>464</v>
      </c>
      <c r="AJ253" s="552" t="s">
        <v>465</v>
      </c>
      <c r="AK253" s="552" t="s">
        <v>2254</v>
      </c>
      <c r="AL253" s="552" t="s">
        <v>2255</v>
      </c>
      <c r="AM253" s="536" t="s">
        <v>1448</v>
      </c>
      <c r="AN253" s="536" t="s">
        <v>2168</v>
      </c>
      <c r="AO253" s="552" t="s">
        <v>2169</v>
      </c>
      <c r="AP253" s="552"/>
      <c r="AQ253" s="551" t="str">
        <f>+AE253</f>
        <v>Դատավորի ստաժ</v>
      </c>
      <c r="AR253" s="551" t="str">
        <f>+AF253</f>
        <v>Ստաժի %-ը</v>
      </c>
      <c r="AS253" s="552" t="s">
        <v>62</v>
      </c>
      <c r="AT253" s="570" t="s">
        <v>63</v>
      </c>
      <c r="AU253" s="552" t="s">
        <v>464</v>
      </c>
      <c r="AV253" s="552" t="s">
        <v>465</v>
      </c>
      <c r="AW253" s="552" t="s">
        <v>2254</v>
      </c>
      <c r="AX253" s="552" t="s">
        <v>2255</v>
      </c>
      <c r="AY253" s="536" t="s">
        <v>1448</v>
      </c>
      <c r="AZ253" s="536" t="s">
        <v>2778</v>
      </c>
      <c r="BA253" s="552" t="s">
        <v>2777</v>
      </c>
    </row>
    <row r="254" spans="1:53" s="489" customFormat="1" ht="23.25" customHeight="1">
      <c r="A254" s="901">
        <v>1</v>
      </c>
      <c r="B254" s="835" t="s">
        <v>2227</v>
      </c>
      <c r="C254" s="816" t="s">
        <v>2187</v>
      </c>
      <c r="D254" s="816">
        <v>1975</v>
      </c>
      <c r="E254" s="818" t="s">
        <v>472</v>
      </c>
      <c r="F254" s="817">
        <v>1</v>
      </c>
      <c r="G254" s="899">
        <v>1</v>
      </c>
      <c r="H254" s="902">
        <f t="shared" ref="H254:H268" si="914">+G254*2</f>
        <v>2</v>
      </c>
      <c r="I254" s="790">
        <v>83200</v>
      </c>
      <c r="J254" s="790">
        <v>11</v>
      </c>
      <c r="K254" s="903">
        <f>+J254*I254</f>
        <v>915200</v>
      </c>
      <c r="L254" s="903">
        <v>18304</v>
      </c>
      <c r="M254" s="903">
        <f t="shared" ref="M254:M266" si="915">+K254*0.6</f>
        <v>549120</v>
      </c>
      <c r="N254" s="903">
        <f t="shared" ref="N254:N268" si="916">+K254+L254+M254</f>
        <v>1482624</v>
      </c>
      <c r="O254" s="790"/>
      <c r="P254" s="911">
        <f>+N254+O254</f>
        <v>1482624</v>
      </c>
      <c r="Q254" s="911">
        <f t="shared" ref="Q254:Q268" si="917">+P254*13</f>
        <v>19274112</v>
      </c>
      <c r="R254" s="717">
        <v>1</v>
      </c>
      <c r="S254" s="572">
        <f t="shared" ref="S254:S268" si="918">+G254+1</f>
        <v>2</v>
      </c>
      <c r="T254" s="461">
        <f>+S254*2</f>
        <v>4</v>
      </c>
      <c r="U254" s="456">
        <v>83200</v>
      </c>
      <c r="V254" s="456">
        <f t="shared" ref="V254:V268" si="919">+J254</f>
        <v>11</v>
      </c>
      <c r="W254" s="462">
        <f t="shared" ref="W254" si="920">+U254*V254</f>
        <v>915200</v>
      </c>
      <c r="X254" s="462">
        <f t="shared" ref="X254:X268" si="921">IF((T254&lt;=30)*AND(W254*T254%&gt;L254),W254*T254%,IF((T254&gt;30)*AND(W254*30%&gt;L254),W254*30%,L254))</f>
        <v>36608</v>
      </c>
      <c r="Y254" s="462">
        <f t="shared" ref="Y254" si="922">+W254*0.6</f>
        <v>549120</v>
      </c>
      <c r="Z254" s="462">
        <f t="shared" ref="Z254" si="923">+W254+X254+Y254</f>
        <v>1500928</v>
      </c>
      <c r="AA254" s="456">
        <f t="shared" ref="AA254:AA268" si="924">+O254</f>
        <v>0</v>
      </c>
      <c r="AB254" s="488">
        <f>+Z254+AA254</f>
        <v>1500928</v>
      </c>
      <c r="AC254" s="488">
        <f t="shared" ref="AC254" si="925">+AB254*13</f>
        <v>19512064</v>
      </c>
      <c r="AD254" s="717">
        <v>1</v>
      </c>
      <c r="AE254" s="572">
        <f t="shared" ref="AE254" si="926">+S254+1</f>
        <v>3</v>
      </c>
      <c r="AF254" s="461">
        <f>+AE254*2</f>
        <v>6</v>
      </c>
      <c r="AG254" s="456">
        <f t="shared" ref="AG254" si="927">+U254</f>
        <v>83200</v>
      </c>
      <c r="AH254" s="456">
        <f t="shared" ref="AH254" si="928">+V254</f>
        <v>11</v>
      </c>
      <c r="AI254" s="462">
        <f t="shared" ref="AI254" si="929">+AG254*AH254</f>
        <v>915200</v>
      </c>
      <c r="AJ254" s="462">
        <f t="shared" ref="AJ254" si="930">IF((AF254&lt;=30)*AND(AI254*AF254%&gt;X254),AI254*AF254%,IF((AF254&gt;30)*AND(AI254*30%&gt;X254),AI254*30%,X254))</f>
        <v>54912</v>
      </c>
      <c r="AK254" s="462">
        <f t="shared" ref="AK254" si="931">+AI254*0.6</f>
        <v>549120</v>
      </c>
      <c r="AL254" s="462">
        <f t="shared" ref="AL254" si="932">+AI254+AJ254+AK254</f>
        <v>1519232</v>
      </c>
      <c r="AM254" s="456">
        <f t="shared" ref="AM254" si="933">+AA254</f>
        <v>0</v>
      </c>
      <c r="AN254" s="488">
        <f>+AL254+AM254</f>
        <v>1519232</v>
      </c>
      <c r="AO254" s="488">
        <f t="shared" ref="AO254" si="934">+AN254*13</f>
        <v>19750016</v>
      </c>
      <c r="AP254" s="717">
        <v>1</v>
      </c>
      <c r="AQ254" s="572">
        <f t="shared" ref="AQ254" si="935">+AE254+1</f>
        <v>4</v>
      </c>
      <c r="AR254" s="461">
        <f>+AQ254*2</f>
        <v>8</v>
      </c>
      <c r="AS254" s="456">
        <f t="shared" ref="AS254" si="936">+AG254</f>
        <v>83200</v>
      </c>
      <c r="AT254" s="456">
        <f t="shared" ref="AT254" si="937">+AH254</f>
        <v>11</v>
      </c>
      <c r="AU254" s="462">
        <f t="shared" ref="AU254" si="938">+AS254*AT254</f>
        <v>915200</v>
      </c>
      <c r="AV254" s="462">
        <f t="shared" ref="AV254" si="939">IF((AR254&lt;=30)*AND(AU254*AR254%&gt;AJ254),AU254*AR254%,IF((AR254&gt;30)*AND(AU254*30%&gt;AJ254),AU254*30%,AJ254))</f>
        <v>73216</v>
      </c>
      <c r="AW254" s="462">
        <f t="shared" ref="AW254" si="940">+AU254*0.6</f>
        <v>549120</v>
      </c>
      <c r="AX254" s="462">
        <f t="shared" ref="AX254" si="941">+AU254+AV254+AW254</f>
        <v>1537536</v>
      </c>
      <c r="AY254" s="456">
        <f t="shared" ref="AY254" si="942">+AM254</f>
        <v>0</v>
      </c>
      <c r="AZ254" s="488">
        <f>+AX254+AY254</f>
        <v>1537536</v>
      </c>
      <c r="BA254" s="488">
        <f t="shared" ref="BA254" si="943">+AZ254*13</f>
        <v>19987968</v>
      </c>
    </row>
    <row r="255" spans="1:53" s="489" customFormat="1" ht="23.25" customHeight="1">
      <c r="A255" s="901">
        <v>2</v>
      </c>
      <c r="B255" s="818" t="s">
        <v>551</v>
      </c>
      <c r="C255" s="816" t="s">
        <v>2186</v>
      </c>
      <c r="D255" s="816">
        <v>1971</v>
      </c>
      <c r="E255" s="818" t="s">
        <v>544</v>
      </c>
      <c r="F255" s="817">
        <v>1</v>
      </c>
      <c r="G255" s="899">
        <v>13</v>
      </c>
      <c r="H255" s="902">
        <f t="shared" si="914"/>
        <v>26</v>
      </c>
      <c r="I255" s="790">
        <v>83200</v>
      </c>
      <c r="J255" s="790">
        <v>10</v>
      </c>
      <c r="K255" s="903">
        <f>+J255*I255</f>
        <v>832000</v>
      </c>
      <c r="L255" s="903">
        <v>216320</v>
      </c>
      <c r="M255" s="903">
        <f t="shared" si="915"/>
        <v>499200</v>
      </c>
      <c r="N255" s="903">
        <f t="shared" si="916"/>
        <v>1547520</v>
      </c>
      <c r="O255" s="790"/>
      <c r="P255" s="911">
        <f>+N255+O255</f>
        <v>1547520</v>
      </c>
      <c r="Q255" s="911">
        <f t="shared" si="917"/>
        <v>20117760</v>
      </c>
      <c r="R255" s="717">
        <v>1</v>
      </c>
      <c r="S255" s="572">
        <f t="shared" si="918"/>
        <v>14</v>
      </c>
      <c r="T255" s="461">
        <f>+S255*2</f>
        <v>28</v>
      </c>
      <c r="U255" s="456">
        <v>83200</v>
      </c>
      <c r="V255" s="456">
        <f t="shared" si="919"/>
        <v>10</v>
      </c>
      <c r="W255" s="462">
        <f>+U255*V255</f>
        <v>832000</v>
      </c>
      <c r="X255" s="462">
        <f t="shared" si="921"/>
        <v>232960.00000000003</v>
      </c>
      <c r="Y255" s="462">
        <f>+W255*0.6</f>
        <v>499200</v>
      </c>
      <c r="Z255" s="462">
        <f>+W255+X255+Y255</f>
        <v>1564160</v>
      </c>
      <c r="AA255" s="456">
        <f t="shared" si="924"/>
        <v>0</v>
      </c>
      <c r="AB255" s="488">
        <f>+Z255+AA255</f>
        <v>1564160</v>
      </c>
      <c r="AC255" s="488">
        <f>+AB255*13</f>
        <v>20334080</v>
      </c>
      <c r="AD255" s="717">
        <v>1</v>
      </c>
      <c r="AE255" s="572">
        <f>+S255+1</f>
        <v>15</v>
      </c>
      <c r="AF255" s="461">
        <f>+AE255*2</f>
        <v>30</v>
      </c>
      <c r="AG255" s="456">
        <f t="shared" ref="AG255:AH258" si="944">+U255</f>
        <v>83200</v>
      </c>
      <c r="AH255" s="456">
        <f t="shared" si="944"/>
        <v>10</v>
      </c>
      <c r="AI255" s="462">
        <f>+AG255*AH255</f>
        <v>832000</v>
      </c>
      <c r="AJ255" s="462">
        <f>IF((AF255&lt;=30)*AND(AI255*AF255%&gt;X255),AI255*AF255%,IF((AF255&gt;30)*AND(AI255*30%&gt;X255),AI255*30%,X255))</f>
        <v>249600</v>
      </c>
      <c r="AK255" s="462">
        <f>+AI255*0.6</f>
        <v>499200</v>
      </c>
      <c r="AL255" s="462">
        <f>+AI255+AJ255+AK255</f>
        <v>1580800</v>
      </c>
      <c r="AM255" s="456">
        <f>+AA255</f>
        <v>0</v>
      </c>
      <c r="AN255" s="488">
        <f>+AL255+AM255</f>
        <v>1580800</v>
      </c>
      <c r="AO255" s="488">
        <f>+AN255*13</f>
        <v>20550400</v>
      </c>
      <c r="AP255" s="717">
        <v>1</v>
      </c>
      <c r="AQ255" s="572">
        <f>+AE255+1</f>
        <v>16</v>
      </c>
      <c r="AR255" s="461">
        <f>+AQ255*2</f>
        <v>32</v>
      </c>
      <c r="AS255" s="456">
        <f t="shared" ref="AS255:AT258" si="945">+AG255</f>
        <v>83200</v>
      </c>
      <c r="AT255" s="456">
        <f t="shared" si="945"/>
        <v>10</v>
      </c>
      <c r="AU255" s="462">
        <f>+AS255*AT255</f>
        <v>832000</v>
      </c>
      <c r="AV255" s="462">
        <f>IF((AR255&lt;=30)*AND(AU255*AR255%&gt;AJ255),AU255*AR255%,IF((AR255&gt;30)*AND(AU255*30%&gt;AJ255),AU255*30%,AJ255))</f>
        <v>249600</v>
      </c>
      <c r="AW255" s="462">
        <f>+AU255*0.6</f>
        <v>499200</v>
      </c>
      <c r="AX255" s="462">
        <f>+AU255+AV255+AW255</f>
        <v>1580800</v>
      </c>
      <c r="AY255" s="456">
        <f>+AM255</f>
        <v>0</v>
      </c>
      <c r="AZ255" s="488">
        <f>+AX255+AY255</f>
        <v>1580800</v>
      </c>
      <c r="BA255" s="488">
        <f>+AZ255*13</f>
        <v>20550400</v>
      </c>
    </row>
    <row r="256" spans="1:53" s="489" customFormat="1" ht="23.25" customHeight="1">
      <c r="A256" s="901">
        <v>3</v>
      </c>
      <c r="B256" s="818" t="s">
        <v>817</v>
      </c>
      <c r="C256" s="816" t="s">
        <v>2187</v>
      </c>
      <c r="D256" s="816">
        <v>1986</v>
      </c>
      <c r="E256" s="818" t="s">
        <v>544</v>
      </c>
      <c r="F256" s="817">
        <v>1</v>
      </c>
      <c r="G256" s="899">
        <v>5</v>
      </c>
      <c r="H256" s="902">
        <f t="shared" si="914"/>
        <v>10</v>
      </c>
      <c r="I256" s="790">
        <v>83200</v>
      </c>
      <c r="J256" s="790">
        <v>10</v>
      </c>
      <c r="K256" s="903">
        <f>+J256*I256</f>
        <v>832000</v>
      </c>
      <c r="L256" s="903">
        <v>83200</v>
      </c>
      <c r="M256" s="903">
        <f t="shared" si="915"/>
        <v>499200</v>
      </c>
      <c r="N256" s="903">
        <f t="shared" si="916"/>
        <v>1414400</v>
      </c>
      <c r="O256" s="790"/>
      <c r="P256" s="911">
        <f>+N256+O256</f>
        <v>1414400</v>
      </c>
      <c r="Q256" s="911">
        <f t="shared" si="917"/>
        <v>18387200</v>
      </c>
      <c r="R256" s="717">
        <v>1</v>
      </c>
      <c r="S256" s="572">
        <f t="shared" si="918"/>
        <v>6</v>
      </c>
      <c r="T256" s="461">
        <f>+S256*2</f>
        <v>12</v>
      </c>
      <c r="U256" s="456">
        <v>83200</v>
      </c>
      <c r="V256" s="456">
        <f t="shared" si="919"/>
        <v>10</v>
      </c>
      <c r="W256" s="462">
        <f>+U256*V256</f>
        <v>832000</v>
      </c>
      <c r="X256" s="462">
        <f t="shared" si="921"/>
        <v>99840</v>
      </c>
      <c r="Y256" s="462">
        <f>+W256*0.6</f>
        <v>499200</v>
      </c>
      <c r="Z256" s="462">
        <f>+W256+X256+Y256</f>
        <v>1431040</v>
      </c>
      <c r="AA256" s="456">
        <f t="shared" si="924"/>
        <v>0</v>
      </c>
      <c r="AB256" s="488">
        <f>+Z256+AA256</f>
        <v>1431040</v>
      </c>
      <c r="AC256" s="488">
        <f>+AB256*13</f>
        <v>18603520</v>
      </c>
      <c r="AD256" s="717">
        <v>1</v>
      </c>
      <c r="AE256" s="572">
        <f>+S256+1</f>
        <v>7</v>
      </c>
      <c r="AF256" s="461">
        <f>+AE256*2</f>
        <v>14</v>
      </c>
      <c r="AG256" s="456">
        <f t="shared" si="944"/>
        <v>83200</v>
      </c>
      <c r="AH256" s="456">
        <f t="shared" si="944"/>
        <v>10</v>
      </c>
      <c r="AI256" s="462">
        <f>+AG256*AH256</f>
        <v>832000</v>
      </c>
      <c r="AJ256" s="462">
        <f>IF((AF256&lt;=30)*AND(AI256*AF256%&gt;X256),AI256*AF256%,IF((AF256&gt;30)*AND(AI256*30%&gt;X256),AI256*30%,X256))</f>
        <v>116480.00000000001</v>
      </c>
      <c r="AK256" s="462">
        <f>+AI256*0.6</f>
        <v>499200</v>
      </c>
      <c r="AL256" s="462">
        <f>+AI256+AJ256+AK256</f>
        <v>1447680</v>
      </c>
      <c r="AM256" s="456">
        <f>+AA256</f>
        <v>0</v>
      </c>
      <c r="AN256" s="488">
        <f>+AL256+AM256</f>
        <v>1447680</v>
      </c>
      <c r="AO256" s="488">
        <f>+AN256*13</f>
        <v>18819840</v>
      </c>
      <c r="AP256" s="717">
        <v>1</v>
      </c>
      <c r="AQ256" s="572">
        <f>+AE256+1</f>
        <v>8</v>
      </c>
      <c r="AR256" s="461">
        <f>+AQ256*2</f>
        <v>16</v>
      </c>
      <c r="AS256" s="456">
        <f t="shared" si="945"/>
        <v>83200</v>
      </c>
      <c r="AT256" s="456">
        <f t="shared" si="945"/>
        <v>10</v>
      </c>
      <c r="AU256" s="462">
        <f>+AS256*AT256</f>
        <v>832000</v>
      </c>
      <c r="AV256" s="462">
        <f>IF((AR256&lt;=30)*AND(AU256*AR256%&gt;AJ256),AU256*AR256%,IF((AR256&gt;30)*AND(AU256*30%&gt;AJ256),AU256*30%,AJ256))</f>
        <v>133120</v>
      </c>
      <c r="AW256" s="462">
        <f>+AU256*0.6</f>
        <v>499200</v>
      </c>
      <c r="AX256" s="462">
        <f>+AU256+AV256+AW256</f>
        <v>1464320</v>
      </c>
      <c r="AY256" s="456">
        <f>+AM256</f>
        <v>0</v>
      </c>
      <c r="AZ256" s="488">
        <f>+AX256+AY256</f>
        <v>1464320</v>
      </c>
      <c r="BA256" s="488">
        <f>+AZ256*13</f>
        <v>19036160</v>
      </c>
    </row>
    <row r="257" spans="1:53" s="489" customFormat="1" ht="23.25" customHeight="1">
      <c r="A257" s="901">
        <v>4</v>
      </c>
      <c r="B257" s="818" t="s">
        <v>1572</v>
      </c>
      <c r="C257" s="816" t="s">
        <v>2186</v>
      </c>
      <c r="D257" s="816">
        <v>1994</v>
      </c>
      <c r="E257" s="818" t="s">
        <v>544</v>
      </c>
      <c r="F257" s="817">
        <v>1</v>
      </c>
      <c r="G257" s="899">
        <v>2</v>
      </c>
      <c r="H257" s="902">
        <f t="shared" si="914"/>
        <v>4</v>
      </c>
      <c r="I257" s="790">
        <v>83200</v>
      </c>
      <c r="J257" s="790">
        <v>10</v>
      </c>
      <c r="K257" s="903">
        <f>+J257*I257</f>
        <v>832000</v>
      </c>
      <c r="L257" s="903">
        <v>33280</v>
      </c>
      <c r="M257" s="903">
        <f t="shared" si="915"/>
        <v>499200</v>
      </c>
      <c r="N257" s="903">
        <f t="shared" si="916"/>
        <v>1364480</v>
      </c>
      <c r="O257" s="790"/>
      <c r="P257" s="911">
        <f>+N257+O257</f>
        <v>1364480</v>
      </c>
      <c r="Q257" s="911">
        <f t="shared" si="917"/>
        <v>17738240</v>
      </c>
      <c r="R257" s="717">
        <v>1</v>
      </c>
      <c r="S257" s="572">
        <f t="shared" si="918"/>
        <v>3</v>
      </c>
      <c r="T257" s="461">
        <f>+S257*2</f>
        <v>6</v>
      </c>
      <c r="U257" s="456">
        <v>83200</v>
      </c>
      <c r="V257" s="456">
        <f t="shared" si="919"/>
        <v>10</v>
      </c>
      <c r="W257" s="462">
        <f>+U257*V257</f>
        <v>832000</v>
      </c>
      <c r="X257" s="462">
        <f t="shared" si="921"/>
        <v>49920</v>
      </c>
      <c r="Y257" s="462">
        <f>+W257*0.6</f>
        <v>499200</v>
      </c>
      <c r="Z257" s="462">
        <f>+W257+X257+Y257</f>
        <v>1381120</v>
      </c>
      <c r="AA257" s="456">
        <f t="shared" si="924"/>
        <v>0</v>
      </c>
      <c r="AB257" s="488">
        <f>+Z257+AA257</f>
        <v>1381120</v>
      </c>
      <c r="AC257" s="488">
        <f>+AB257*13</f>
        <v>17954560</v>
      </c>
      <c r="AD257" s="717">
        <v>1</v>
      </c>
      <c r="AE257" s="572">
        <f>+S257+1</f>
        <v>4</v>
      </c>
      <c r="AF257" s="461">
        <f>+AE257*2</f>
        <v>8</v>
      </c>
      <c r="AG257" s="456">
        <f t="shared" si="944"/>
        <v>83200</v>
      </c>
      <c r="AH257" s="456">
        <f t="shared" si="944"/>
        <v>10</v>
      </c>
      <c r="AI257" s="462">
        <f>+AG257*AH257</f>
        <v>832000</v>
      </c>
      <c r="AJ257" s="462">
        <f>IF((AF257&lt;=30)*AND(AI257*AF257%&gt;X257),AI257*AF257%,IF((AF257&gt;30)*AND(AI257*30%&gt;X257),AI257*30%,X257))</f>
        <v>66560</v>
      </c>
      <c r="AK257" s="462">
        <f>+AI257*0.6</f>
        <v>499200</v>
      </c>
      <c r="AL257" s="462">
        <f>+AI257+AJ257+AK257</f>
        <v>1397760</v>
      </c>
      <c r="AM257" s="456">
        <f>+AA257</f>
        <v>0</v>
      </c>
      <c r="AN257" s="488">
        <f>+AL257+AM257</f>
        <v>1397760</v>
      </c>
      <c r="AO257" s="488">
        <f>+AN257*13</f>
        <v>18170880</v>
      </c>
      <c r="AP257" s="717">
        <v>1</v>
      </c>
      <c r="AQ257" s="572">
        <f>+AE257+1</f>
        <v>5</v>
      </c>
      <c r="AR257" s="461">
        <f>+AQ257*2</f>
        <v>10</v>
      </c>
      <c r="AS257" s="456">
        <f t="shared" si="945"/>
        <v>83200</v>
      </c>
      <c r="AT257" s="456">
        <f t="shared" si="945"/>
        <v>10</v>
      </c>
      <c r="AU257" s="462">
        <f>+AS257*AT257</f>
        <v>832000</v>
      </c>
      <c r="AV257" s="462">
        <f>IF((AR257&lt;=30)*AND(AU257*AR257%&gt;AJ257),AU257*AR257%,IF((AR257&gt;30)*AND(AU257*30%&gt;AJ257),AU257*30%,AJ257))</f>
        <v>83200</v>
      </c>
      <c r="AW257" s="462">
        <f>+AU257*0.6</f>
        <v>499200</v>
      </c>
      <c r="AX257" s="462">
        <f>+AU257+AV257+AW257</f>
        <v>1414400</v>
      </c>
      <c r="AY257" s="456">
        <f>+AM257</f>
        <v>0</v>
      </c>
      <c r="AZ257" s="488">
        <f>+AX257+AY257</f>
        <v>1414400</v>
      </c>
      <c r="BA257" s="488">
        <f>+AZ257*13</f>
        <v>18387200</v>
      </c>
    </row>
    <row r="258" spans="1:53" s="489" customFormat="1" ht="23.25" customHeight="1">
      <c r="A258" s="901">
        <v>5</v>
      </c>
      <c r="B258" s="818" t="s">
        <v>2221</v>
      </c>
      <c r="C258" s="816" t="s">
        <v>2186</v>
      </c>
      <c r="D258" s="816">
        <v>1989</v>
      </c>
      <c r="E258" s="818" t="s">
        <v>544</v>
      </c>
      <c r="F258" s="817">
        <v>1</v>
      </c>
      <c r="G258" s="899">
        <v>2</v>
      </c>
      <c r="H258" s="902">
        <f t="shared" si="914"/>
        <v>4</v>
      </c>
      <c r="I258" s="790">
        <v>83200</v>
      </c>
      <c r="J258" s="790">
        <v>10</v>
      </c>
      <c r="K258" s="903">
        <f>+J258*I258</f>
        <v>832000</v>
      </c>
      <c r="L258" s="903">
        <v>33280</v>
      </c>
      <c r="M258" s="903">
        <f t="shared" si="915"/>
        <v>499200</v>
      </c>
      <c r="N258" s="903">
        <f t="shared" si="916"/>
        <v>1364480</v>
      </c>
      <c r="O258" s="790"/>
      <c r="P258" s="911">
        <f>+N258+O258</f>
        <v>1364480</v>
      </c>
      <c r="Q258" s="911">
        <f t="shared" si="917"/>
        <v>17738240</v>
      </c>
      <c r="R258" s="717">
        <v>1</v>
      </c>
      <c r="S258" s="572">
        <f t="shared" si="918"/>
        <v>3</v>
      </c>
      <c r="T258" s="461">
        <f>+S258*2</f>
        <v>6</v>
      </c>
      <c r="U258" s="456">
        <v>83200</v>
      </c>
      <c r="V258" s="456">
        <f t="shared" si="919"/>
        <v>10</v>
      </c>
      <c r="W258" s="462">
        <f>+U258*V258</f>
        <v>832000</v>
      </c>
      <c r="X258" s="462">
        <f t="shared" si="921"/>
        <v>49920</v>
      </c>
      <c r="Y258" s="462">
        <f>+W258*0.6</f>
        <v>499200</v>
      </c>
      <c r="Z258" s="462">
        <f>+W258+X258+Y258</f>
        <v>1381120</v>
      </c>
      <c r="AA258" s="456">
        <f t="shared" si="924"/>
        <v>0</v>
      </c>
      <c r="AB258" s="488">
        <f>+Z258+AA258</f>
        <v>1381120</v>
      </c>
      <c r="AC258" s="488">
        <f>+AB258*13</f>
        <v>17954560</v>
      </c>
      <c r="AD258" s="717">
        <v>1</v>
      </c>
      <c r="AE258" s="572">
        <f>+S258+1</f>
        <v>4</v>
      </c>
      <c r="AF258" s="461">
        <f>+AE258*2</f>
        <v>8</v>
      </c>
      <c r="AG258" s="456">
        <f t="shared" si="944"/>
        <v>83200</v>
      </c>
      <c r="AH258" s="456">
        <f t="shared" si="944"/>
        <v>10</v>
      </c>
      <c r="AI258" s="462">
        <f>+AG258*AH258</f>
        <v>832000</v>
      </c>
      <c r="AJ258" s="462">
        <f>IF((AF258&lt;=30)*AND(AI258*AF258%&gt;X258),AI258*AF258%,IF((AF258&gt;30)*AND(AI258*30%&gt;X258),AI258*30%,X258))</f>
        <v>66560</v>
      </c>
      <c r="AK258" s="462">
        <f>+AI258*0.6</f>
        <v>499200</v>
      </c>
      <c r="AL258" s="462">
        <f>+AI258+AJ258+AK258</f>
        <v>1397760</v>
      </c>
      <c r="AM258" s="456">
        <f>+AA258</f>
        <v>0</v>
      </c>
      <c r="AN258" s="488">
        <f>+AL258+AM258</f>
        <v>1397760</v>
      </c>
      <c r="AO258" s="488">
        <f>+AN258*13</f>
        <v>18170880</v>
      </c>
      <c r="AP258" s="717">
        <v>1</v>
      </c>
      <c r="AQ258" s="572">
        <f>+AE258+1</f>
        <v>5</v>
      </c>
      <c r="AR258" s="461">
        <f>+AQ258*2</f>
        <v>10</v>
      </c>
      <c r="AS258" s="456">
        <f t="shared" si="945"/>
        <v>83200</v>
      </c>
      <c r="AT258" s="456">
        <f t="shared" si="945"/>
        <v>10</v>
      </c>
      <c r="AU258" s="462">
        <f>+AS258*AT258</f>
        <v>832000</v>
      </c>
      <c r="AV258" s="462">
        <f>IF((AR258&lt;=30)*AND(AU258*AR258%&gt;AJ258),AU258*AR258%,IF((AR258&gt;30)*AND(AU258*30%&gt;AJ258),AU258*30%,AJ258))</f>
        <v>83200</v>
      </c>
      <c r="AW258" s="462">
        <f>+AU258*0.6</f>
        <v>499200</v>
      </c>
      <c r="AX258" s="462">
        <f>+AU258+AV258+AW258</f>
        <v>1414400</v>
      </c>
      <c r="AY258" s="456">
        <f>+AM258</f>
        <v>0</v>
      </c>
      <c r="AZ258" s="488">
        <f>+AX258+AY258</f>
        <v>1414400</v>
      </c>
      <c r="BA258" s="488">
        <f>+AZ258*13</f>
        <v>18387200</v>
      </c>
    </row>
    <row r="259" spans="1:53" s="489" customFormat="1" ht="25.5" customHeight="1">
      <c r="A259" s="901">
        <v>6</v>
      </c>
      <c r="B259" s="818" t="s">
        <v>3397</v>
      </c>
      <c r="C259" s="816" t="s">
        <v>2186</v>
      </c>
      <c r="D259" s="816">
        <v>1972</v>
      </c>
      <c r="E259" s="818" t="s">
        <v>544</v>
      </c>
      <c r="F259" s="817">
        <v>1</v>
      </c>
      <c r="G259" s="899">
        <v>1</v>
      </c>
      <c r="H259" s="902">
        <f t="shared" si="914"/>
        <v>2</v>
      </c>
      <c r="I259" s="790">
        <v>83200</v>
      </c>
      <c r="J259" s="790">
        <v>10</v>
      </c>
      <c r="K259" s="903">
        <f t="shared" ref="K259:K262" si="946">+J259*I259</f>
        <v>832000</v>
      </c>
      <c r="L259" s="903">
        <v>16640</v>
      </c>
      <c r="M259" s="903">
        <f t="shared" si="915"/>
        <v>499200</v>
      </c>
      <c r="N259" s="903">
        <f t="shared" si="916"/>
        <v>1347840</v>
      </c>
      <c r="O259" s="790"/>
      <c r="P259" s="911">
        <f t="shared" ref="P259:P262" si="947">+N259+O259</f>
        <v>1347840</v>
      </c>
      <c r="Q259" s="911">
        <f t="shared" si="917"/>
        <v>17521920</v>
      </c>
      <c r="R259" s="717">
        <v>1</v>
      </c>
      <c r="S259" s="572">
        <f t="shared" si="918"/>
        <v>2</v>
      </c>
      <c r="T259" s="461">
        <f t="shared" ref="T259:T262" si="948">+S259*2</f>
        <v>4</v>
      </c>
      <c r="U259" s="456">
        <v>83200</v>
      </c>
      <c r="V259" s="456">
        <f t="shared" si="919"/>
        <v>10</v>
      </c>
      <c r="W259" s="462">
        <f t="shared" ref="W259:W262" si="949">+U259*V259</f>
        <v>832000</v>
      </c>
      <c r="X259" s="462">
        <f t="shared" si="921"/>
        <v>33280</v>
      </c>
      <c r="Y259" s="462">
        <f t="shared" ref="Y259:Y262" si="950">+W259*0.6</f>
        <v>499200</v>
      </c>
      <c r="Z259" s="462">
        <f t="shared" ref="Z259:Z262" si="951">+W259+X259+Y259</f>
        <v>1364480</v>
      </c>
      <c r="AA259" s="456">
        <f t="shared" si="924"/>
        <v>0</v>
      </c>
      <c r="AB259" s="488">
        <f t="shared" ref="AB259:AB262" si="952">+Z259+AA259</f>
        <v>1364480</v>
      </c>
      <c r="AC259" s="488">
        <f>+AB259*13</f>
        <v>17738240</v>
      </c>
      <c r="AD259" s="717">
        <v>1</v>
      </c>
      <c r="AE259" s="572">
        <f t="shared" ref="AE259:AE262" si="953">+S259+1</f>
        <v>3</v>
      </c>
      <c r="AF259" s="461">
        <f t="shared" ref="AF259:AF262" si="954">+AE259*2</f>
        <v>6</v>
      </c>
      <c r="AG259" s="456">
        <f t="shared" ref="AG259:AG262" si="955">+U259</f>
        <v>83200</v>
      </c>
      <c r="AH259" s="456">
        <f t="shared" ref="AH259:AH262" si="956">+V259</f>
        <v>10</v>
      </c>
      <c r="AI259" s="462">
        <f t="shared" ref="AI259:AI262" si="957">+AG259*AH259</f>
        <v>832000</v>
      </c>
      <c r="AJ259" s="462">
        <f t="shared" ref="AJ259:AJ262" si="958">IF((AF259&lt;=30)*AND(AI259*AF259%&gt;X259),AI259*AF259%,IF((AF259&gt;30)*AND(AI259*30%&gt;X259),AI259*30%,X259))</f>
        <v>49920</v>
      </c>
      <c r="AK259" s="462">
        <f t="shared" ref="AK259:AK262" si="959">+AI259*0.6</f>
        <v>499200</v>
      </c>
      <c r="AL259" s="462">
        <f t="shared" ref="AL259:AL262" si="960">+AI259+AJ259+AK259</f>
        <v>1381120</v>
      </c>
      <c r="AM259" s="456">
        <f t="shared" ref="AM259:AM262" si="961">+AA259</f>
        <v>0</v>
      </c>
      <c r="AN259" s="488">
        <f t="shared" ref="AN259:AN262" si="962">+AL259+AM259</f>
        <v>1381120</v>
      </c>
      <c r="AO259" s="488">
        <f>+AN259*13</f>
        <v>17954560</v>
      </c>
      <c r="AP259" s="717">
        <v>1</v>
      </c>
      <c r="AQ259" s="572">
        <f t="shared" ref="AQ259:AQ262" si="963">+AE259+1</f>
        <v>4</v>
      </c>
      <c r="AR259" s="461">
        <f t="shared" ref="AR259:AR262" si="964">+AQ259*2</f>
        <v>8</v>
      </c>
      <c r="AS259" s="456">
        <f t="shared" ref="AS259:AS262" si="965">+AG259</f>
        <v>83200</v>
      </c>
      <c r="AT259" s="456">
        <f t="shared" ref="AT259:AT262" si="966">+AH259</f>
        <v>10</v>
      </c>
      <c r="AU259" s="462">
        <f t="shared" ref="AU259:AU262" si="967">+AS259*AT259</f>
        <v>832000</v>
      </c>
      <c r="AV259" s="462">
        <f t="shared" ref="AV259:AV262" si="968">IF((AR259&lt;=30)*AND(AU259*AR259%&gt;AJ259),AU259*AR259%,IF((AR259&gt;30)*AND(AU259*30%&gt;AJ259),AU259*30%,AJ259))</f>
        <v>66560</v>
      </c>
      <c r="AW259" s="462">
        <f t="shared" ref="AW259:AW262" si="969">+AU259*0.6</f>
        <v>499200</v>
      </c>
      <c r="AX259" s="462">
        <f t="shared" ref="AX259:AX262" si="970">+AU259+AV259+AW259</f>
        <v>1397760</v>
      </c>
      <c r="AY259" s="456">
        <f t="shared" ref="AY259:AY262" si="971">+AM259</f>
        <v>0</v>
      </c>
      <c r="AZ259" s="488">
        <f t="shared" ref="AZ259:AZ262" si="972">+AX259+AY259</f>
        <v>1397760</v>
      </c>
      <c r="BA259" s="488">
        <f>+AZ259*13</f>
        <v>18170880</v>
      </c>
    </row>
    <row r="260" spans="1:53" s="489" customFormat="1" ht="23.25" customHeight="1">
      <c r="A260" s="901">
        <v>7</v>
      </c>
      <c r="B260" s="818" t="s">
        <v>3398</v>
      </c>
      <c r="C260" s="816" t="s">
        <v>2187</v>
      </c>
      <c r="D260" s="816">
        <v>1967</v>
      </c>
      <c r="E260" s="818" t="s">
        <v>544</v>
      </c>
      <c r="F260" s="817">
        <v>1</v>
      </c>
      <c r="G260" s="899">
        <v>1</v>
      </c>
      <c r="H260" s="902">
        <f t="shared" si="914"/>
        <v>2</v>
      </c>
      <c r="I260" s="790">
        <v>83200</v>
      </c>
      <c r="J260" s="790">
        <v>10</v>
      </c>
      <c r="K260" s="903">
        <f t="shared" si="946"/>
        <v>832000</v>
      </c>
      <c r="L260" s="903">
        <v>16640</v>
      </c>
      <c r="M260" s="903">
        <f t="shared" si="915"/>
        <v>499200</v>
      </c>
      <c r="N260" s="903">
        <f t="shared" si="916"/>
        <v>1347840</v>
      </c>
      <c r="O260" s="790"/>
      <c r="P260" s="911">
        <f t="shared" si="947"/>
        <v>1347840</v>
      </c>
      <c r="Q260" s="911">
        <f t="shared" si="917"/>
        <v>17521920</v>
      </c>
      <c r="R260" s="717">
        <v>1</v>
      </c>
      <c r="S260" s="572">
        <f t="shared" si="918"/>
        <v>2</v>
      </c>
      <c r="T260" s="461">
        <f t="shared" si="948"/>
        <v>4</v>
      </c>
      <c r="U260" s="456">
        <v>83200</v>
      </c>
      <c r="V260" s="456">
        <f t="shared" si="919"/>
        <v>10</v>
      </c>
      <c r="W260" s="462">
        <f t="shared" si="949"/>
        <v>832000</v>
      </c>
      <c r="X260" s="462">
        <f t="shared" si="921"/>
        <v>33280</v>
      </c>
      <c r="Y260" s="462">
        <f t="shared" si="950"/>
        <v>499200</v>
      </c>
      <c r="Z260" s="462">
        <f t="shared" si="951"/>
        <v>1364480</v>
      </c>
      <c r="AA260" s="456">
        <f t="shared" si="924"/>
        <v>0</v>
      </c>
      <c r="AB260" s="488">
        <f t="shared" si="952"/>
        <v>1364480</v>
      </c>
      <c r="AC260" s="488">
        <f t="shared" ref="AC260:AC262" si="973">+AB260*13</f>
        <v>17738240</v>
      </c>
      <c r="AD260" s="717">
        <v>1</v>
      </c>
      <c r="AE260" s="572">
        <f t="shared" si="953"/>
        <v>3</v>
      </c>
      <c r="AF260" s="461">
        <f t="shared" si="954"/>
        <v>6</v>
      </c>
      <c r="AG260" s="456">
        <f t="shared" si="955"/>
        <v>83200</v>
      </c>
      <c r="AH260" s="456">
        <f t="shared" si="956"/>
        <v>10</v>
      </c>
      <c r="AI260" s="462">
        <f t="shared" si="957"/>
        <v>832000</v>
      </c>
      <c r="AJ260" s="462">
        <f t="shared" si="958"/>
        <v>49920</v>
      </c>
      <c r="AK260" s="462">
        <f t="shared" si="959"/>
        <v>499200</v>
      </c>
      <c r="AL260" s="462">
        <f t="shared" si="960"/>
        <v>1381120</v>
      </c>
      <c r="AM260" s="456">
        <f t="shared" si="961"/>
        <v>0</v>
      </c>
      <c r="AN260" s="488">
        <f t="shared" si="962"/>
        <v>1381120</v>
      </c>
      <c r="AO260" s="488">
        <f t="shared" ref="AO260:AO262" si="974">+AN260*13</f>
        <v>17954560</v>
      </c>
      <c r="AP260" s="717">
        <v>1</v>
      </c>
      <c r="AQ260" s="572">
        <f t="shared" si="963"/>
        <v>4</v>
      </c>
      <c r="AR260" s="461">
        <f t="shared" si="964"/>
        <v>8</v>
      </c>
      <c r="AS260" s="456">
        <f t="shared" si="965"/>
        <v>83200</v>
      </c>
      <c r="AT260" s="456">
        <f t="shared" si="966"/>
        <v>10</v>
      </c>
      <c r="AU260" s="462">
        <f t="shared" si="967"/>
        <v>832000</v>
      </c>
      <c r="AV260" s="462">
        <f t="shared" si="968"/>
        <v>66560</v>
      </c>
      <c r="AW260" s="462">
        <f t="shared" si="969"/>
        <v>499200</v>
      </c>
      <c r="AX260" s="462">
        <f t="shared" si="970"/>
        <v>1397760</v>
      </c>
      <c r="AY260" s="456">
        <f t="shared" si="971"/>
        <v>0</v>
      </c>
      <c r="AZ260" s="488">
        <f t="shared" si="972"/>
        <v>1397760</v>
      </c>
      <c r="BA260" s="488">
        <f t="shared" ref="BA260:BA262" si="975">+AZ260*13</f>
        <v>18170880</v>
      </c>
    </row>
    <row r="261" spans="1:53" s="489" customFormat="1" ht="23.25" customHeight="1">
      <c r="A261" s="901">
        <v>8</v>
      </c>
      <c r="B261" s="818" t="s">
        <v>3399</v>
      </c>
      <c r="C261" s="816" t="s">
        <v>2187</v>
      </c>
      <c r="D261" s="816">
        <v>1992</v>
      </c>
      <c r="E261" s="818" t="s">
        <v>544</v>
      </c>
      <c r="F261" s="817">
        <v>1</v>
      </c>
      <c r="G261" s="899">
        <v>1</v>
      </c>
      <c r="H261" s="902">
        <f t="shared" si="914"/>
        <v>2</v>
      </c>
      <c r="I261" s="790">
        <v>83200</v>
      </c>
      <c r="J261" s="790">
        <v>10</v>
      </c>
      <c r="K261" s="903">
        <f t="shared" si="946"/>
        <v>832000</v>
      </c>
      <c r="L261" s="903">
        <v>16640</v>
      </c>
      <c r="M261" s="903">
        <f t="shared" si="915"/>
        <v>499200</v>
      </c>
      <c r="N261" s="903">
        <f t="shared" si="916"/>
        <v>1347840</v>
      </c>
      <c r="O261" s="790"/>
      <c r="P261" s="911">
        <f t="shared" si="947"/>
        <v>1347840</v>
      </c>
      <c r="Q261" s="911">
        <f t="shared" si="917"/>
        <v>17521920</v>
      </c>
      <c r="R261" s="717">
        <v>1</v>
      </c>
      <c r="S261" s="572">
        <f t="shared" si="918"/>
        <v>2</v>
      </c>
      <c r="T261" s="461">
        <f t="shared" si="948"/>
        <v>4</v>
      </c>
      <c r="U261" s="456">
        <v>83200</v>
      </c>
      <c r="V261" s="456">
        <f t="shared" si="919"/>
        <v>10</v>
      </c>
      <c r="W261" s="462">
        <f t="shared" si="949"/>
        <v>832000</v>
      </c>
      <c r="X261" s="462">
        <f t="shared" si="921"/>
        <v>33280</v>
      </c>
      <c r="Y261" s="462">
        <f t="shared" si="950"/>
        <v>499200</v>
      </c>
      <c r="Z261" s="462">
        <f t="shared" si="951"/>
        <v>1364480</v>
      </c>
      <c r="AA261" s="456">
        <f t="shared" si="924"/>
        <v>0</v>
      </c>
      <c r="AB261" s="488">
        <f t="shared" si="952"/>
        <v>1364480</v>
      </c>
      <c r="AC261" s="488">
        <f t="shared" si="973"/>
        <v>17738240</v>
      </c>
      <c r="AD261" s="717">
        <v>1</v>
      </c>
      <c r="AE261" s="572">
        <f t="shared" si="953"/>
        <v>3</v>
      </c>
      <c r="AF261" s="461">
        <f t="shared" si="954"/>
        <v>6</v>
      </c>
      <c r="AG261" s="456">
        <f t="shared" si="955"/>
        <v>83200</v>
      </c>
      <c r="AH261" s="456">
        <f t="shared" si="956"/>
        <v>10</v>
      </c>
      <c r="AI261" s="462">
        <f t="shared" si="957"/>
        <v>832000</v>
      </c>
      <c r="AJ261" s="462">
        <f t="shared" si="958"/>
        <v>49920</v>
      </c>
      <c r="AK261" s="462">
        <f t="shared" si="959"/>
        <v>499200</v>
      </c>
      <c r="AL261" s="462">
        <f t="shared" si="960"/>
        <v>1381120</v>
      </c>
      <c r="AM261" s="456">
        <f t="shared" si="961"/>
        <v>0</v>
      </c>
      <c r="AN261" s="488">
        <f t="shared" si="962"/>
        <v>1381120</v>
      </c>
      <c r="AO261" s="488">
        <f t="shared" si="974"/>
        <v>17954560</v>
      </c>
      <c r="AP261" s="717">
        <v>1</v>
      </c>
      <c r="AQ261" s="572">
        <f t="shared" si="963"/>
        <v>4</v>
      </c>
      <c r="AR261" s="461">
        <f t="shared" si="964"/>
        <v>8</v>
      </c>
      <c r="AS261" s="456">
        <f t="shared" si="965"/>
        <v>83200</v>
      </c>
      <c r="AT261" s="456">
        <f t="shared" si="966"/>
        <v>10</v>
      </c>
      <c r="AU261" s="462">
        <f t="shared" si="967"/>
        <v>832000</v>
      </c>
      <c r="AV261" s="462">
        <f t="shared" si="968"/>
        <v>66560</v>
      </c>
      <c r="AW261" s="462">
        <f t="shared" si="969"/>
        <v>499200</v>
      </c>
      <c r="AX261" s="462">
        <f t="shared" si="970"/>
        <v>1397760</v>
      </c>
      <c r="AY261" s="456">
        <f t="shared" si="971"/>
        <v>0</v>
      </c>
      <c r="AZ261" s="488">
        <f t="shared" si="972"/>
        <v>1397760</v>
      </c>
      <c r="BA261" s="488">
        <f t="shared" si="975"/>
        <v>18170880</v>
      </c>
    </row>
    <row r="262" spans="1:53" s="489" customFormat="1" ht="23.25" customHeight="1">
      <c r="A262" s="901">
        <v>9</v>
      </c>
      <c r="B262" s="818" t="s">
        <v>3400</v>
      </c>
      <c r="C262" s="816" t="s">
        <v>2186</v>
      </c>
      <c r="D262" s="816">
        <v>1985</v>
      </c>
      <c r="E262" s="818" t="s">
        <v>544</v>
      </c>
      <c r="F262" s="817">
        <v>1</v>
      </c>
      <c r="G262" s="899">
        <v>1</v>
      </c>
      <c r="H262" s="902">
        <f t="shared" si="914"/>
        <v>2</v>
      </c>
      <c r="I262" s="790">
        <v>83200</v>
      </c>
      <c r="J262" s="790">
        <v>10</v>
      </c>
      <c r="K262" s="903">
        <f t="shared" si="946"/>
        <v>832000</v>
      </c>
      <c r="L262" s="903">
        <v>16640</v>
      </c>
      <c r="M262" s="903">
        <f t="shared" si="915"/>
        <v>499200</v>
      </c>
      <c r="N262" s="903">
        <f t="shared" si="916"/>
        <v>1347840</v>
      </c>
      <c r="O262" s="790"/>
      <c r="P262" s="911">
        <f t="shared" si="947"/>
        <v>1347840</v>
      </c>
      <c r="Q262" s="911">
        <f t="shared" si="917"/>
        <v>17521920</v>
      </c>
      <c r="R262" s="717">
        <v>1</v>
      </c>
      <c r="S262" s="572">
        <f t="shared" si="918"/>
        <v>2</v>
      </c>
      <c r="T262" s="461">
        <f t="shared" si="948"/>
        <v>4</v>
      </c>
      <c r="U262" s="456">
        <v>83200</v>
      </c>
      <c r="V262" s="456">
        <f t="shared" si="919"/>
        <v>10</v>
      </c>
      <c r="W262" s="462">
        <f t="shared" si="949"/>
        <v>832000</v>
      </c>
      <c r="X262" s="462">
        <f t="shared" si="921"/>
        <v>33280</v>
      </c>
      <c r="Y262" s="462">
        <f t="shared" si="950"/>
        <v>499200</v>
      </c>
      <c r="Z262" s="462">
        <f t="shared" si="951"/>
        <v>1364480</v>
      </c>
      <c r="AA262" s="456">
        <f t="shared" si="924"/>
        <v>0</v>
      </c>
      <c r="AB262" s="488">
        <f t="shared" si="952"/>
        <v>1364480</v>
      </c>
      <c r="AC262" s="488">
        <f t="shared" si="973"/>
        <v>17738240</v>
      </c>
      <c r="AD262" s="717">
        <v>1</v>
      </c>
      <c r="AE262" s="572">
        <f t="shared" si="953"/>
        <v>3</v>
      </c>
      <c r="AF262" s="461">
        <f t="shared" si="954"/>
        <v>6</v>
      </c>
      <c r="AG262" s="456">
        <f t="shared" si="955"/>
        <v>83200</v>
      </c>
      <c r="AH262" s="456">
        <f t="shared" si="956"/>
        <v>10</v>
      </c>
      <c r="AI262" s="462">
        <f t="shared" si="957"/>
        <v>832000</v>
      </c>
      <c r="AJ262" s="462">
        <f t="shared" si="958"/>
        <v>49920</v>
      </c>
      <c r="AK262" s="462">
        <f t="shared" si="959"/>
        <v>499200</v>
      </c>
      <c r="AL262" s="462">
        <f t="shared" si="960"/>
        <v>1381120</v>
      </c>
      <c r="AM262" s="456">
        <f t="shared" si="961"/>
        <v>0</v>
      </c>
      <c r="AN262" s="488">
        <f t="shared" si="962"/>
        <v>1381120</v>
      </c>
      <c r="AO262" s="488">
        <f t="shared" si="974"/>
        <v>17954560</v>
      </c>
      <c r="AP262" s="717">
        <v>1</v>
      </c>
      <c r="AQ262" s="572">
        <f t="shared" si="963"/>
        <v>4</v>
      </c>
      <c r="AR262" s="461">
        <f t="shared" si="964"/>
        <v>8</v>
      </c>
      <c r="AS262" s="456">
        <f t="shared" si="965"/>
        <v>83200</v>
      </c>
      <c r="AT262" s="456">
        <f t="shared" si="966"/>
        <v>10</v>
      </c>
      <c r="AU262" s="462">
        <f t="shared" si="967"/>
        <v>832000</v>
      </c>
      <c r="AV262" s="462">
        <f t="shared" si="968"/>
        <v>66560</v>
      </c>
      <c r="AW262" s="462">
        <f t="shared" si="969"/>
        <v>499200</v>
      </c>
      <c r="AX262" s="462">
        <f t="shared" si="970"/>
        <v>1397760</v>
      </c>
      <c r="AY262" s="456">
        <f t="shared" si="971"/>
        <v>0</v>
      </c>
      <c r="AZ262" s="488">
        <f t="shared" si="972"/>
        <v>1397760</v>
      </c>
      <c r="BA262" s="488">
        <f t="shared" si="975"/>
        <v>18170880</v>
      </c>
    </row>
    <row r="263" spans="1:53" s="489" customFormat="1" ht="13.5">
      <c r="A263" s="901">
        <v>10</v>
      </c>
      <c r="B263" s="818" t="s">
        <v>3401</v>
      </c>
      <c r="C263" s="816" t="s">
        <v>2187</v>
      </c>
      <c r="D263" s="816">
        <v>1989</v>
      </c>
      <c r="E263" s="818" t="s">
        <v>544</v>
      </c>
      <c r="F263" s="817">
        <v>1</v>
      </c>
      <c r="G263" s="899">
        <v>1</v>
      </c>
      <c r="H263" s="902">
        <f t="shared" si="914"/>
        <v>2</v>
      </c>
      <c r="I263" s="790">
        <v>83200</v>
      </c>
      <c r="J263" s="790">
        <v>10</v>
      </c>
      <c r="K263" s="903">
        <f>+J263*I263</f>
        <v>832000</v>
      </c>
      <c r="L263" s="903">
        <v>16640</v>
      </c>
      <c r="M263" s="903">
        <f t="shared" si="915"/>
        <v>499200</v>
      </c>
      <c r="N263" s="903">
        <f t="shared" si="916"/>
        <v>1347840</v>
      </c>
      <c r="O263" s="790"/>
      <c r="P263" s="911">
        <f>+N263+O263</f>
        <v>1347840</v>
      </c>
      <c r="Q263" s="911">
        <f t="shared" si="917"/>
        <v>17521920</v>
      </c>
      <c r="R263" s="717">
        <v>1</v>
      </c>
      <c r="S263" s="572">
        <f t="shared" si="918"/>
        <v>2</v>
      </c>
      <c r="T263" s="461">
        <f>+S263*2</f>
        <v>4</v>
      </c>
      <c r="U263" s="456">
        <v>83200</v>
      </c>
      <c r="V263" s="456">
        <f t="shared" si="919"/>
        <v>10</v>
      </c>
      <c r="W263" s="462">
        <f>+U263*V263</f>
        <v>832000</v>
      </c>
      <c r="X263" s="462">
        <f t="shared" si="921"/>
        <v>33280</v>
      </c>
      <c r="Y263" s="462">
        <f>+W263*0.6</f>
        <v>499200</v>
      </c>
      <c r="Z263" s="462">
        <f>+W263+X263+Y263</f>
        <v>1364480</v>
      </c>
      <c r="AA263" s="456">
        <f t="shared" si="924"/>
        <v>0</v>
      </c>
      <c r="AB263" s="488">
        <f>+Z263+AA263</f>
        <v>1364480</v>
      </c>
      <c r="AC263" s="488">
        <f>+AB263*13</f>
        <v>17738240</v>
      </c>
      <c r="AD263" s="717">
        <v>1</v>
      </c>
      <c r="AE263" s="572">
        <f>+S263+1</f>
        <v>3</v>
      </c>
      <c r="AF263" s="461">
        <f>+AE263*2</f>
        <v>6</v>
      </c>
      <c r="AG263" s="456">
        <f>+U263</f>
        <v>83200</v>
      </c>
      <c r="AH263" s="456">
        <f>+V263</f>
        <v>10</v>
      </c>
      <c r="AI263" s="462">
        <f>+AG263*AH263</f>
        <v>832000</v>
      </c>
      <c r="AJ263" s="462">
        <f>IF((AF263&lt;=30)*AND(AI263*AF263%&gt;X263),AI263*AF263%,IF((AF263&gt;30)*AND(AI263*30%&gt;X263),AI263*30%,X263))</f>
        <v>49920</v>
      </c>
      <c r="AK263" s="462">
        <f>+AI263*0.6</f>
        <v>499200</v>
      </c>
      <c r="AL263" s="462">
        <f>+AI263+AJ263+AK263</f>
        <v>1381120</v>
      </c>
      <c r="AM263" s="456">
        <f>+AA263</f>
        <v>0</v>
      </c>
      <c r="AN263" s="488">
        <f>+AL263+AM263</f>
        <v>1381120</v>
      </c>
      <c r="AO263" s="488">
        <f>+AN263*13</f>
        <v>17954560</v>
      </c>
      <c r="AP263" s="717">
        <v>1</v>
      </c>
      <c r="AQ263" s="572">
        <f>+AE263+1</f>
        <v>4</v>
      </c>
      <c r="AR263" s="461">
        <f>+AQ263*2</f>
        <v>8</v>
      </c>
      <c r="AS263" s="456">
        <f>+AG263</f>
        <v>83200</v>
      </c>
      <c r="AT263" s="456">
        <f>+AH263</f>
        <v>10</v>
      </c>
      <c r="AU263" s="462">
        <f>+AS263*AT263</f>
        <v>832000</v>
      </c>
      <c r="AV263" s="462">
        <f>IF((AR263&lt;=30)*AND(AU263*AR263%&gt;AJ263),AU263*AR263%,IF((AR263&gt;30)*AND(AU263*30%&gt;AJ263),AU263*30%,AJ263))</f>
        <v>66560</v>
      </c>
      <c r="AW263" s="462">
        <f>+AU263*0.6</f>
        <v>499200</v>
      </c>
      <c r="AX263" s="462">
        <f>+AU263+AV263+AW263</f>
        <v>1397760</v>
      </c>
      <c r="AY263" s="456">
        <f>+AM263</f>
        <v>0</v>
      </c>
      <c r="AZ263" s="488">
        <f>+AX263+AY263</f>
        <v>1397760</v>
      </c>
      <c r="BA263" s="488">
        <f>+AZ263*13</f>
        <v>18170880</v>
      </c>
    </row>
    <row r="264" spans="1:53" s="489" customFormat="1" ht="23.25" customHeight="1">
      <c r="A264" s="901">
        <v>11</v>
      </c>
      <c r="B264" s="818" t="s">
        <v>563</v>
      </c>
      <c r="C264" s="816" t="s">
        <v>2186</v>
      </c>
      <c r="D264" s="816">
        <v>1987</v>
      </c>
      <c r="E264" s="818" t="s">
        <v>544</v>
      </c>
      <c r="F264" s="817">
        <v>1</v>
      </c>
      <c r="G264" s="899">
        <v>1</v>
      </c>
      <c r="H264" s="902">
        <f t="shared" si="914"/>
        <v>2</v>
      </c>
      <c r="I264" s="790">
        <v>83200</v>
      </c>
      <c r="J264" s="790">
        <v>10</v>
      </c>
      <c r="K264" s="903">
        <f>+J264*I264</f>
        <v>832000</v>
      </c>
      <c r="L264" s="903">
        <v>16640</v>
      </c>
      <c r="M264" s="903">
        <f t="shared" si="915"/>
        <v>499200</v>
      </c>
      <c r="N264" s="903">
        <f t="shared" si="916"/>
        <v>1347840</v>
      </c>
      <c r="O264" s="790"/>
      <c r="P264" s="911">
        <f>+N264+O264</f>
        <v>1347840</v>
      </c>
      <c r="Q264" s="911">
        <f t="shared" si="917"/>
        <v>17521920</v>
      </c>
      <c r="R264" s="717">
        <v>1</v>
      </c>
      <c r="S264" s="572">
        <f t="shared" si="918"/>
        <v>2</v>
      </c>
      <c r="T264" s="461">
        <f>+S264*2</f>
        <v>4</v>
      </c>
      <c r="U264" s="456">
        <v>83200</v>
      </c>
      <c r="V264" s="456">
        <f t="shared" si="919"/>
        <v>10</v>
      </c>
      <c r="W264" s="462">
        <f>+U264*V264</f>
        <v>832000</v>
      </c>
      <c r="X264" s="462">
        <f t="shared" si="921"/>
        <v>33280</v>
      </c>
      <c r="Y264" s="462">
        <f>+W264*0.6</f>
        <v>499200</v>
      </c>
      <c r="Z264" s="462">
        <f>+W264+X264+Y264</f>
        <v>1364480</v>
      </c>
      <c r="AA264" s="456">
        <f t="shared" si="924"/>
        <v>0</v>
      </c>
      <c r="AB264" s="488">
        <f>+Z264+AA264</f>
        <v>1364480</v>
      </c>
      <c r="AC264" s="488">
        <f>+AB264*13</f>
        <v>17738240</v>
      </c>
      <c r="AD264" s="717">
        <v>1</v>
      </c>
      <c r="AE264" s="572">
        <f>+S264+1</f>
        <v>3</v>
      </c>
      <c r="AF264" s="461">
        <f>+AE264*2</f>
        <v>6</v>
      </c>
      <c r="AG264" s="456">
        <f>+U264</f>
        <v>83200</v>
      </c>
      <c r="AH264" s="456">
        <f>+V264</f>
        <v>10</v>
      </c>
      <c r="AI264" s="462">
        <f>+AG264*AH264</f>
        <v>832000</v>
      </c>
      <c r="AJ264" s="462">
        <f>IF((AF264&lt;=30)*AND(AI264*AF264%&gt;X264),AI264*AF264%,IF((AF264&gt;30)*AND(AI264*30%&gt;X264),AI264*30%,X264))</f>
        <v>49920</v>
      </c>
      <c r="AK264" s="462">
        <f>+AI264*0.6</f>
        <v>499200</v>
      </c>
      <c r="AL264" s="462">
        <f>+AI264+AJ264+AK264</f>
        <v>1381120</v>
      </c>
      <c r="AM264" s="456">
        <f>+AA264</f>
        <v>0</v>
      </c>
      <c r="AN264" s="488">
        <f>+AL264+AM264</f>
        <v>1381120</v>
      </c>
      <c r="AO264" s="488">
        <f>+AN264*13</f>
        <v>17954560</v>
      </c>
      <c r="AP264" s="717">
        <v>1</v>
      </c>
      <c r="AQ264" s="572">
        <f>+AE264+1</f>
        <v>4</v>
      </c>
      <c r="AR264" s="461">
        <f>+AQ264*2</f>
        <v>8</v>
      </c>
      <c r="AS264" s="456">
        <f>+AG264</f>
        <v>83200</v>
      </c>
      <c r="AT264" s="456">
        <f>+AH264</f>
        <v>10</v>
      </c>
      <c r="AU264" s="462">
        <f>+AS264*AT264</f>
        <v>832000</v>
      </c>
      <c r="AV264" s="462">
        <f>IF((AR264&lt;=30)*AND(AU264*AR264%&gt;AJ264),AU264*AR264%,IF((AR264&gt;30)*AND(AU264*30%&gt;AJ264),AU264*30%,AJ264))</f>
        <v>66560</v>
      </c>
      <c r="AW264" s="462">
        <f>+AU264*0.6</f>
        <v>499200</v>
      </c>
      <c r="AX264" s="462">
        <f>+AU264+AV264+AW264</f>
        <v>1397760</v>
      </c>
      <c r="AY264" s="456">
        <f>+AM264</f>
        <v>0</v>
      </c>
      <c r="AZ264" s="488">
        <f>+AX264+AY264</f>
        <v>1397760</v>
      </c>
      <c r="BA264" s="488">
        <f>+AZ264*13</f>
        <v>18170880</v>
      </c>
    </row>
    <row r="265" spans="1:53" s="489" customFormat="1" ht="23.25" customHeight="1">
      <c r="A265" s="901">
        <v>12</v>
      </c>
      <c r="B265" s="818" t="s">
        <v>2222</v>
      </c>
      <c r="C265" s="816" t="s">
        <v>2186</v>
      </c>
      <c r="D265" s="816">
        <v>1988</v>
      </c>
      <c r="E265" s="818" t="s">
        <v>544</v>
      </c>
      <c r="F265" s="817">
        <v>1</v>
      </c>
      <c r="G265" s="899">
        <v>1</v>
      </c>
      <c r="H265" s="902">
        <f t="shared" si="914"/>
        <v>2</v>
      </c>
      <c r="I265" s="790">
        <v>83200</v>
      </c>
      <c r="J265" s="790">
        <v>10</v>
      </c>
      <c r="K265" s="903">
        <f t="shared" ref="K265" si="976">+J265*I265</f>
        <v>832000</v>
      </c>
      <c r="L265" s="903">
        <v>16640</v>
      </c>
      <c r="M265" s="903">
        <f t="shared" si="915"/>
        <v>499200</v>
      </c>
      <c r="N265" s="903">
        <f t="shared" si="916"/>
        <v>1347840</v>
      </c>
      <c r="O265" s="790"/>
      <c r="P265" s="911">
        <f t="shared" ref="P265" si="977">+N265+O265</f>
        <v>1347840</v>
      </c>
      <c r="Q265" s="911">
        <f t="shared" si="917"/>
        <v>17521920</v>
      </c>
      <c r="R265" s="717">
        <v>1</v>
      </c>
      <c r="S265" s="572">
        <f t="shared" si="918"/>
        <v>2</v>
      </c>
      <c r="T265" s="461">
        <f t="shared" ref="T265" si="978">+S265*2</f>
        <v>4</v>
      </c>
      <c r="U265" s="456">
        <v>83200</v>
      </c>
      <c r="V265" s="456">
        <f t="shared" si="919"/>
        <v>10</v>
      </c>
      <c r="W265" s="462">
        <f t="shared" ref="W265" si="979">+U265*V265</f>
        <v>832000</v>
      </c>
      <c r="X265" s="462">
        <f t="shared" si="921"/>
        <v>33280</v>
      </c>
      <c r="Y265" s="462">
        <f t="shared" ref="Y265" si="980">+W265*0.6</f>
        <v>499200</v>
      </c>
      <c r="Z265" s="462">
        <f t="shared" ref="Z265" si="981">+W265+X265+Y265</f>
        <v>1364480</v>
      </c>
      <c r="AA265" s="456">
        <f t="shared" si="924"/>
        <v>0</v>
      </c>
      <c r="AB265" s="488">
        <f t="shared" ref="AB265" si="982">+Z265+AA265</f>
        <v>1364480</v>
      </c>
      <c r="AC265" s="488">
        <f t="shared" ref="AC265" si="983">+AB265*13</f>
        <v>17738240</v>
      </c>
      <c r="AD265" s="717">
        <v>1</v>
      </c>
      <c r="AE265" s="572">
        <f t="shared" ref="AE265" si="984">+S265+1</f>
        <v>3</v>
      </c>
      <c r="AF265" s="461">
        <f t="shared" ref="AF265" si="985">+AE265*2</f>
        <v>6</v>
      </c>
      <c r="AG265" s="456">
        <f t="shared" ref="AG265" si="986">+U265</f>
        <v>83200</v>
      </c>
      <c r="AH265" s="456">
        <f t="shared" ref="AH265" si="987">+V265</f>
        <v>10</v>
      </c>
      <c r="AI265" s="462">
        <f t="shared" ref="AI265" si="988">+AG265*AH265</f>
        <v>832000</v>
      </c>
      <c r="AJ265" s="462">
        <f t="shared" ref="AJ265" si="989">IF((AF265&lt;=30)*AND(AI265*AF265%&gt;X265),AI265*AF265%,IF((AF265&gt;30)*AND(AI265*30%&gt;X265),AI265*30%,X265))</f>
        <v>49920</v>
      </c>
      <c r="AK265" s="462">
        <f t="shared" ref="AK265" si="990">+AI265*0.6</f>
        <v>499200</v>
      </c>
      <c r="AL265" s="462">
        <f t="shared" ref="AL265" si="991">+AI265+AJ265+AK265</f>
        <v>1381120</v>
      </c>
      <c r="AM265" s="456">
        <f t="shared" ref="AM265" si="992">+AA265</f>
        <v>0</v>
      </c>
      <c r="AN265" s="488">
        <f t="shared" ref="AN265" si="993">+AL265+AM265</f>
        <v>1381120</v>
      </c>
      <c r="AO265" s="488">
        <f t="shared" ref="AO265" si="994">+AN265*13</f>
        <v>17954560</v>
      </c>
      <c r="AP265" s="717">
        <v>1</v>
      </c>
      <c r="AQ265" s="572">
        <f t="shared" ref="AQ265" si="995">+AE265+1</f>
        <v>4</v>
      </c>
      <c r="AR265" s="461">
        <f t="shared" ref="AR265" si="996">+AQ265*2</f>
        <v>8</v>
      </c>
      <c r="AS265" s="456">
        <f t="shared" ref="AS265" si="997">+AG265</f>
        <v>83200</v>
      </c>
      <c r="AT265" s="456">
        <f t="shared" ref="AT265" si="998">+AH265</f>
        <v>10</v>
      </c>
      <c r="AU265" s="462">
        <f t="shared" ref="AU265" si="999">+AS265*AT265</f>
        <v>832000</v>
      </c>
      <c r="AV265" s="462">
        <f t="shared" ref="AV265" si="1000">IF((AR265&lt;=30)*AND(AU265*AR265%&gt;AJ265),AU265*AR265%,IF((AR265&gt;30)*AND(AU265*30%&gt;AJ265),AU265*30%,AJ265))</f>
        <v>66560</v>
      </c>
      <c r="AW265" s="462">
        <f t="shared" ref="AW265" si="1001">+AU265*0.6</f>
        <v>499200</v>
      </c>
      <c r="AX265" s="462">
        <f t="shared" ref="AX265" si="1002">+AU265+AV265+AW265</f>
        <v>1397760</v>
      </c>
      <c r="AY265" s="456">
        <f t="shared" ref="AY265" si="1003">+AM265</f>
        <v>0</v>
      </c>
      <c r="AZ265" s="488">
        <f t="shared" ref="AZ265" si="1004">+AX265+AY265</f>
        <v>1397760</v>
      </c>
      <c r="BA265" s="488">
        <f t="shared" ref="BA265" si="1005">+AZ265*13</f>
        <v>18170880</v>
      </c>
    </row>
    <row r="266" spans="1:53" s="489" customFormat="1" ht="23.25" customHeight="1">
      <c r="A266" s="901">
        <v>13</v>
      </c>
      <c r="B266" s="818" t="s">
        <v>2223</v>
      </c>
      <c r="C266" s="816" t="s">
        <v>2187</v>
      </c>
      <c r="D266" s="816">
        <v>1980</v>
      </c>
      <c r="E266" s="818" t="s">
        <v>544</v>
      </c>
      <c r="F266" s="817">
        <v>1</v>
      </c>
      <c r="G266" s="899">
        <v>1</v>
      </c>
      <c r="H266" s="902">
        <f t="shared" si="914"/>
        <v>2</v>
      </c>
      <c r="I266" s="790">
        <v>83200</v>
      </c>
      <c r="J266" s="790">
        <v>10</v>
      </c>
      <c r="K266" s="903">
        <f>+J266*I266</f>
        <v>832000</v>
      </c>
      <c r="L266" s="903">
        <v>16640</v>
      </c>
      <c r="M266" s="903">
        <f t="shared" si="915"/>
        <v>499200</v>
      </c>
      <c r="N266" s="903">
        <f t="shared" si="916"/>
        <v>1347840</v>
      </c>
      <c r="O266" s="790"/>
      <c r="P266" s="911">
        <f>+N266+O266</f>
        <v>1347840</v>
      </c>
      <c r="Q266" s="911">
        <f t="shared" si="917"/>
        <v>17521920</v>
      </c>
      <c r="R266" s="717">
        <v>1</v>
      </c>
      <c r="S266" s="572">
        <f t="shared" si="918"/>
        <v>2</v>
      </c>
      <c r="T266" s="461">
        <f>+S266*2</f>
        <v>4</v>
      </c>
      <c r="U266" s="456">
        <v>83200</v>
      </c>
      <c r="V266" s="456">
        <f t="shared" si="919"/>
        <v>10</v>
      </c>
      <c r="W266" s="462">
        <f>+U266*V266</f>
        <v>832000</v>
      </c>
      <c r="X266" s="462">
        <f t="shared" si="921"/>
        <v>33280</v>
      </c>
      <c r="Y266" s="462">
        <f>+W266*0.6</f>
        <v>499200</v>
      </c>
      <c r="Z266" s="462">
        <f>+W266+X266+Y266</f>
        <v>1364480</v>
      </c>
      <c r="AA266" s="456">
        <f t="shared" si="924"/>
        <v>0</v>
      </c>
      <c r="AB266" s="488">
        <f>+Z266+AA266</f>
        <v>1364480</v>
      </c>
      <c r="AC266" s="488">
        <f>+AB266*13</f>
        <v>17738240</v>
      </c>
      <c r="AD266" s="717">
        <v>1</v>
      </c>
      <c r="AE266" s="572">
        <f>+S266+1</f>
        <v>3</v>
      </c>
      <c r="AF266" s="461">
        <f>+AE266*2</f>
        <v>6</v>
      </c>
      <c r="AG266" s="456">
        <f>+U266</f>
        <v>83200</v>
      </c>
      <c r="AH266" s="456">
        <f>+V266</f>
        <v>10</v>
      </c>
      <c r="AI266" s="462">
        <f>+AG266*AH266</f>
        <v>832000</v>
      </c>
      <c r="AJ266" s="462">
        <f>IF((AF266&lt;=30)*AND(AI266*AF266%&gt;X266),AI266*AF266%,IF((AF266&gt;30)*AND(AI266*30%&gt;X266),AI266*30%,X266))</f>
        <v>49920</v>
      </c>
      <c r="AK266" s="462">
        <f>+AI266*0.6</f>
        <v>499200</v>
      </c>
      <c r="AL266" s="462">
        <f>+AI266+AJ266+AK266</f>
        <v>1381120</v>
      </c>
      <c r="AM266" s="456">
        <f>+AA266</f>
        <v>0</v>
      </c>
      <c r="AN266" s="488">
        <f>+AL266+AM266</f>
        <v>1381120</v>
      </c>
      <c r="AO266" s="488">
        <f>+AN266*13</f>
        <v>17954560</v>
      </c>
      <c r="AP266" s="717">
        <v>1</v>
      </c>
      <c r="AQ266" s="572">
        <f>+AE266+1</f>
        <v>4</v>
      </c>
      <c r="AR266" s="461">
        <f>+AQ266*2</f>
        <v>8</v>
      </c>
      <c r="AS266" s="456">
        <f>+AG266</f>
        <v>83200</v>
      </c>
      <c r="AT266" s="456">
        <f>+AH266</f>
        <v>10</v>
      </c>
      <c r="AU266" s="462">
        <f>+AS266*AT266</f>
        <v>832000</v>
      </c>
      <c r="AV266" s="462">
        <f>IF((AR266&lt;=30)*AND(AU266*AR266%&gt;AJ266),AU266*AR266%,IF((AR266&gt;30)*AND(AU266*30%&gt;AJ266),AU266*30%,AJ266))</f>
        <v>66560</v>
      </c>
      <c r="AW266" s="462">
        <f>+AU266*0.6</f>
        <v>499200</v>
      </c>
      <c r="AX266" s="462">
        <f>+AU266+AV266+AW266</f>
        <v>1397760</v>
      </c>
      <c r="AY266" s="456">
        <f>+AM266</f>
        <v>0</v>
      </c>
      <c r="AZ266" s="488">
        <f>+AX266+AY266</f>
        <v>1397760</v>
      </c>
      <c r="BA266" s="488">
        <f>+AZ266*13</f>
        <v>18170880</v>
      </c>
    </row>
    <row r="267" spans="1:53" s="489" customFormat="1" ht="27">
      <c r="A267" s="901">
        <v>14</v>
      </c>
      <c r="B267" s="818" t="s">
        <v>2161</v>
      </c>
      <c r="C267" s="816" t="s">
        <v>2187</v>
      </c>
      <c r="D267" s="816">
        <v>1973</v>
      </c>
      <c r="E267" s="818" t="s">
        <v>2215</v>
      </c>
      <c r="F267" s="817">
        <v>1</v>
      </c>
      <c r="G267" s="899">
        <v>1</v>
      </c>
      <c r="H267" s="902">
        <f t="shared" si="914"/>
        <v>2</v>
      </c>
      <c r="I267" s="790">
        <v>83200</v>
      </c>
      <c r="J267" s="790">
        <v>10</v>
      </c>
      <c r="K267" s="903">
        <f>+J267*I267</f>
        <v>832000</v>
      </c>
      <c r="L267" s="903">
        <v>16640</v>
      </c>
      <c r="M267" s="903"/>
      <c r="N267" s="903">
        <f t="shared" si="916"/>
        <v>848640</v>
      </c>
      <c r="O267" s="790"/>
      <c r="P267" s="911">
        <f>+N267+O267</f>
        <v>848640</v>
      </c>
      <c r="Q267" s="911">
        <f t="shared" si="917"/>
        <v>11032320</v>
      </c>
      <c r="R267" s="717">
        <v>1</v>
      </c>
      <c r="S267" s="572">
        <f t="shared" si="918"/>
        <v>2</v>
      </c>
      <c r="T267" s="461">
        <f>+S267*2</f>
        <v>4</v>
      </c>
      <c r="U267" s="456">
        <v>83200</v>
      </c>
      <c r="V267" s="456">
        <f t="shared" si="919"/>
        <v>10</v>
      </c>
      <c r="W267" s="462">
        <f>+U267*V267</f>
        <v>832000</v>
      </c>
      <c r="X267" s="462">
        <f t="shared" si="921"/>
        <v>33280</v>
      </c>
      <c r="Y267" s="462"/>
      <c r="Z267" s="462">
        <f>+W267+X267+Y267</f>
        <v>865280</v>
      </c>
      <c r="AA267" s="456">
        <f t="shared" si="924"/>
        <v>0</v>
      </c>
      <c r="AB267" s="488">
        <f>+Z267+AA267</f>
        <v>865280</v>
      </c>
      <c r="AC267" s="488">
        <f>+AB267*13</f>
        <v>11248640</v>
      </c>
      <c r="AD267" s="717">
        <v>1</v>
      </c>
      <c r="AE267" s="572">
        <f>+S267+1</f>
        <v>3</v>
      </c>
      <c r="AF267" s="461">
        <f>+AE267*2</f>
        <v>6</v>
      </c>
      <c r="AG267" s="456">
        <f>+U267</f>
        <v>83200</v>
      </c>
      <c r="AH267" s="456">
        <f>+V267</f>
        <v>10</v>
      </c>
      <c r="AI267" s="462">
        <f>+AG267*AH267</f>
        <v>832000</v>
      </c>
      <c r="AJ267" s="462">
        <f>IF((AF267&lt;=30)*AND(AI267*AF267%&gt;X267),AI267*AF267%,IF((AF267&gt;30)*AND(AI267*30%&gt;X267),AI267*30%,X267))</f>
        <v>49920</v>
      </c>
      <c r="AK267" s="462"/>
      <c r="AL267" s="462">
        <f>+AI267+AJ267+AK267</f>
        <v>881920</v>
      </c>
      <c r="AM267" s="456">
        <f>+AA267</f>
        <v>0</v>
      </c>
      <c r="AN267" s="488">
        <f>+AL267+AM267</f>
        <v>881920</v>
      </c>
      <c r="AO267" s="488">
        <f>+AN267*13</f>
        <v>11464960</v>
      </c>
      <c r="AP267" s="717">
        <v>1</v>
      </c>
      <c r="AQ267" s="572">
        <f>+AE267+1</f>
        <v>4</v>
      </c>
      <c r="AR267" s="461">
        <f>+AQ267*2</f>
        <v>8</v>
      </c>
      <c r="AS267" s="456">
        <f>+AG267</f>
        <v>83200</v>
      </c>
      <c r="AT267" s="456">
        <f>+AH267</f>
        <v>10</v>
      </c>
      <c r="AU267" s="462">
        <f>+AS267*AT267</f>
        <v>832000</v>
      </c>
      <c r="AV267" s="462">
        <f>IF((AR267&lt;=30)*AND(AU267*AR267%&gt;AJ267),AU267*AR267%,IF((AR267&gt;30)*AND(AU267*30%&gt;AJ267),AU267*30%,AJ267))</f>
        <v>66560</v>
      </c>
      <c r="AW267" s="462"/>
      <c r="AX267" s="462">
        <f>+AU267+AV267+AW267</f>
        <v>898560</v>
      </c>
      <c r="AY267" s="456">
        <f>+AM267</f>
        <v>0</v>
      </c>
      <c r="AZ267" s="488">
        <f>+AX267+AY267</f>
        <v>898560</v>
      </c>
      <c r="BA267" s="488">
        <f>+AZ267*13</f>
        <v>11681280</v>
      </c>
    </row>
    <row r="268" spans="1:53" s="937" customFormat="1" ht="23.25" customHeight="1">
      <c r="A268" s="926">
        <v>15</v>
      </c>
      <c r="B268" s="927" t="s">
        <v>78</v>
      </c>
      <c r="C268" s="928"/>
      <c r="D268" s="928"/>
      <c r="E268" s="929" t="s">
        <v>3</v>
      </c>
      <c r="F268" s="930">
        <v>1</v>
      </c>
      <c r="G268" s="931">
        <v>6</v>
      </c>
      <c r="H268" s="932">
        <f t="shared" si="914"/>
        <v>12</v>
      </c>
      <c r="I268" s="933">
        <v>83200</v>
      </c>
      <c r="J268" s="933">
        <v>10</v>
      </c>
      <c r="K268" s="934">
        <f t="shared" ref="K268" si="1006">+J268*I268</f>
        <v>832000</v>
      </c>
      <c r="L268" s="934">
        <v>33280</v>
      </c>
      <c r="M268" s="934">
        <f>+K268*0.6</f>
        <v>499200</v>
      </c>
      <c r="N268" s="934">
        <f t="shared" si="916"/>
        <v>1364480</v>
      </c>
      <c r="O268" s="933"/>
      <c r="P268" s="935">
        <f t="shared" ref="P268" si="1007">+N268+O268</f>
        <v>1364480</v>
      </c>
      <c r="Q268" s="935">
        <f t="shared" si="917"/>
        <v>17738240</v>
      </c>
      <c r="R268" s="936">
        <v>1</v>
      </c>
      <c r="S268" s="931">
        <f t="shared" si="918"/>
        <v>7</v>
      </c>
      <c r="T268" s="932">
        <f t="shared" ref="T268" si="1008">+S268*2</f>
        <v>14</v>
      </c>
      <c r="U268" s="933">
        <v>83200</v>
      </c>
      <c r="V268" s="933">
        <f t="shared" si="919"/>
        <v>10</v>
      </c>
      <c r="W268" s="934">
        <f t="shared" ref="W268" si="1009">+U268*V268</f>
        <v>832000</v>
      </c>
      <c r="X268" s="934">
        <f t="shared" si="921"/>
        <v>116480.00000000001</v>
      </c>
      <c r="Y268" s="934">
        <f t="shared" ref="Y268" si="1010">+W268*0.6</f>
        <v>499200</v>
      </c>
      <c r="Z268" s="934">
        <f t="shared" ref="Z268" si="1011">+W268+X268+Y268</f>
        <v>1447680</v>
      </c>
      <c r="AA268" s="933">
        <f t="shared" si="924"/>
        <v>0</v>
      </c>
      <c r="AB268" s="935">
        <f t="shared" ref="AB268" si="1012">+Z268+AA268</f>
        <v>1447680</v>
      </c>
      <c r="AC268" s="935">
        <f t="shared" ref="AC268" si="1013">+AB268*13</f>
        <v>18819840</v>
      </c>
      <c r="AD268" s="936">
        <v>1</v>
      </c>
      <c r="AE268" s="931">
        <f t="shared" ref="AE268" si="1014">+S268+1</f>
        <v>8</v>
      </c>
      <c r="AF268" s="932">
        <f t="shared" ref="AF268" si="1015">+AE268*2</f>
        <v>16</v>
      </c>
      <c r="AG268" s="933">
        <f t="shared" ref="AG268" si="1016">+U268</f>
        <v>83200</v>
      </c>
      <c r="AH268" s="933">
        <f t="shared" ref="AH268" si="1017">+V268</f>
        <v>10</v>
      </c>
      <c r="AI268" s="934">
        <f t="shared" ref="AI268" si="1018">+AG268*AH268</f>
        <v>832000</v>
      </c>
      <c r="AJ268" s="934">
        <f t="shared" ref="AJ268" si="1019">IF((AF268&lt;=30)*AND(AI268*AF268%&gt;X268),AI268*AF268%,IF((AF268&gt;30)*AND(AI268*30%&gt;X268),AI268*30%,X268))</f>
        <v>133120</v>
      </c>
      <c r="AK268" s="934">
        <f t="shared" ref="AK268" si="1020">+AI268*0.6</f>
        <v>499200</v>
      </c>
      <c r="AL268" s="934">
        <f t="shared" ref="AL268" si="1021">+AI268+AJ268+AK268</f>
        <v>1464320</v>
      </c>
      <c r="AM268" s="933">
        <f t="shared" ref="AM268" si="1022">+AA268</f>
        <v>0</v>
      </c>
      <c r="AN268" s="935">
        <f t="shared" ref="AN268" si="1023">+AL268+AM268</f>
        <v>1464320</v>
      </c>
      <c r="AO268" s="935">
        <f t="shared" ref="AO268" si="1024">+AN268*13</f>
        <v>19036160</v>
      </c>
      <c r="AP268" s="936">
        <v>1</v>
      </c>
      <c r="AQ268" s="931">
        <f t="shared" ref="AQ268" si="1025">+AE268+1</f>
        <v>9</v>
      </c>
      <c r="AR268" s="932">
        <f t="shared" ref="AR268" si="1026">+AQ268*2</f>
        <v>18</v>
      </c>
      <c r="AS268" s="933">
        <f t="shared" ref="AS268" si="1027">+AG268</f>
        <v>83200</v>
      </c>
      <c r="AT268" s="933">
        <f t="shared" ref="AT268" si="1028">+AH268</f>
        <v>10</v>
      </c>
      <c r="AU268" s="934">
        <f t="shared" ref="AU268" si="1029">+AS268*AT268</f>
        <v>832000</v>
      </c>
      <c r="AV268" s="934">
        <f t="shared" ref="AV268" si="1030">IF((AR268&lt;=30)*AND(AU268*AR268%&gt;AJ268),AU268*AR268%,IF((AR268&gt;30)*AND(AU268*30%&gt;AJ268),AU268*30%,AJ268))</f>
        <v>149760</v>
      </c>
      <c r="AW268" s="934">
        <f t="shared" ref="AW268" si="1031">+AU268*0.6</f>
        <v>499200</v>
      </c>
      <c r="AX268" s="934">
        <f t="shared" ref="AX268" si="1032">+AU268+AV268+AW268</f>
        <v>1480960</v>
      </c>
      <c r="AY268" s="933">
        <f t="shared" ref="AY268" si="1033">+AM268</f>
        <v>0</v>
      </c>
      <c r="AZ268" s="935">
        <f t="shared" ref="AZ268" si="1034">+AX268+AY268</f>
        <v>1480960</v>
      </c>
      <c r="BA268" s="935">
        <f t="shared" ref="BA268" si="1035">+AZ268*13</f>
        <v>19252480</v>
      </c>
    </row>
    <row r="269" spans="1:53" s="453" customFormat="1" ht="18" customHeight="1">
      <c r="A269" s="975" t="s">
        <v>64</v>
      </c>
      <c r="B269" s="975"/>
      <c r="C269" s="975"/>
      <c r="D269" s="975"/>
      <c r="E269" s="975"/>
      <c r="F269" s="719">
        <f t="shared" ref="F269:L269" si="1036">SUM(F254:F268)</f>
        <v>15</v>
      </c>
      <c r="G269" s="894">
        <f t="shared" si="1036"/>
        <v>38</v>
      </c>
      <c r="H269" s="894">
        <f t="shared" si="1036"/>
        <v>76</v>
      </c>
      <c r="I269" s="894">
        <f t="shared" si="1036"/>
        <v>1248000</v>
      </c>
      <c r="J269" s="894">
        <f t="shared" si="1036"/>
        <v>151</v>
      </c>
      <c r="K269" s="894">
        <f t="shared" si="1036"/>
        <v>12563200</v>
      </c>
      <c r="L269" s="894">
        <f t="shared" si="1036"/>
        <v>567424</v>
      </c>
      <c r="M269" s="894">
        <f t="shared" ref="M269:BA269" si="1037">SUM(M254:M268)</f>
        <v>7038720</v>
      </c>
      <c r="N269" s="894">
        <f t="shared" si="1037"/>
        <v>20169344</v>
      </c>
      <c r="O269" s="894">
        <f t="shared" si="1037"/>
        <v>0</v>
      </c>
      <c r="P269" s="894">
        <f t="shared" si="1037"/>
        <v>20169344</v>
      </c>
      <c r="Q269" s="894">
        <f t="shared" si="1037"/>
        <v>262201472</v>
      </c>
      <c r="R269" s="894">
        <f t="shared" si="1037"/>
        <v>15</v>
      </c>
      <c r="S269" s="894">
        <f t="shared" si="1037"/>
        <v>53</v>
      </c>
      <c r="T269" s="894">
        <f t="shared" si="1037"/>
        <v>106</v>
      </c>
      <c r="U269" s="894">
        <f t="shared" si="1037"/>
        <v>1248000</v>
      </c>
      <c r="V269" s="894">
        <f t="shared" si="1037"/>
        <v>151</v>
      </c>
      <c r="W269" s="894">
        <f t="shared" si="1037"/>
        <v>12563200</v>
      </c>
      <c r="X269" s="894">
        <f t="shared" si="1037"/>
        <v>885248</v>
      </c>
      <c r="Y269" s="894">
        <f t="shared" si="1037"/>
        <v>7038720</v>
      </c>
      <c r="Z269" s="894">
        <f t="shared" si="1037"/>
        <v>20487168</v>
      </c>
      <c r="AA269" s="894">
        <f t="shared" si="1037"/>
        <v>0</v>
      </c>
      <c r="AB269" s="894">
        <f t="shared" si="1037"/>
        <v>20487168</v>
      </c>
      <c r="AC269" s="894">
        <f t="shared" si="1037"/>
        <v>266333184</v>
      </c>
      <c r="AD269" s="894">
        <f t="shared" si="1037"/>
        <v>15</v>
      </c>
      <c r="AE269" s="894">
        <f t="shared" si="1037"/>
        <v>68</v>
      </c>
      <c r="AF269" s="894">
        <f t="shared" si="1037"/>
        <v>136</v>
      </c>
      <c r="AG269" s="894">
        <f t="shared" si="1037"/>
        <v>1248000</v>
      </c>
      <c r="AH269" s="894">
        <f t="shared" si="1037"/>
        <v>151</v>
      </c>
      <c r="AI269" s="894">
        <f t="shared" si="1037"/>
        <v>12563200</v>
      </c>
      <c r="AJ269" s="894">
        <f t="shared" si="1037"/>
        <v>1136512</v>
      </c>
      <c r="AK269" s="894">
        <f t="shared" si="1037"/>
        <v>7038720</v>
      </c>
      <c r="AL269" s="894">
        <f t="shared" si="1037"/>
        <v>20738432</v>
      </c>
      <c r="AM269" s="894">
        <f t="shared" si="1037"/>
        <v>0</v>
      </c>
      <c r="AN269" s="894">
        <f t="shared" si="1037"/>
        <v>20738432</v>
      </c>
      <c r="AO269" s="894">
        <f t="shared" si="1037"/>
        <v>269599616</v>
      </c>
      <c r="AP269" s="894">
        <f t="shared" si="1037"/>
        <v>15</v>
      </c>
      <c r="AQ269" s="894">
        <f t="shared" si="1037"/>
        <v>83</v>
      </c>
      <c r="AR269" s="894">
        <f t="shared" si="1037"/>
        <v>166</v>
      </c>
      <c r="AS269" s="894">
        <f t="shared" si="1037"/>
        <v>1248000</v>
      </c>
      <c r="AT269" s="894">
        <f t="shared" si="1037"/>
        <v>151</v>
      </c>
      <c r="AU269" s="894">
        <f t="shared" si="1037"/>
        <v>12563200</v>
      </c>
      <c r="AV269" s="894">
        <f t="shared" si="1037"/>
        <v>1371136</v>
      </c>
      <c r="AW269" s="894">
        <f t="shared" si="1037"/>
        <v>7038720</v>
      </c>
      <c r="AX269" s="894">
        <f t="shared" si="1037"/>
        <v>20973056</v>
      </c>
      <c r="AY269" s="894">
        <f t="shared" si="1037"/>
        <v>0</v>
      </c>
      <c r="AZ269" s="894">
        <f t="shared" si="1037"/>
        <v>20973056</v>
      </c>
      <c r="BA269" s="894">
        <f t="shared" si="1037"/>
        <v>272649728</v>
      </c>
    </row>
    <row r="270" spans="1:53" s="542" customFormat="1" ht="17.25" customHeight="1">
      <c r="A270" s="538"/>
      <c r="B270" s="567"/>
      <c r="C270" s="540"/>
      <c r="D270" s="540"/>
      <c r="E270" s="539"/>
      <c r="F270" s="541"/>
      <c r="G270" s="494"/>
      <c r="H270" s="539"/>
      <c r="I270" s="539"/>
      <c r="J270" s="539"/>
      <c r="K270" s="539"/>
      <c r="L270" s="539"/>
      <c r="M270" s="539"/>
      <c r="N270" s="539"/>
      <c r="O270" s="539"/>
      <c r="P270" s="539"/>
      <c r="Q270" s="539"/>
      <c r="R270" s="541"/>
      <c r="S270" s="539"/>
      <c r="T270" s="539"/>
      <c r="U270" s="539"/>
      <c r="V270" s="539"/>
      <c r="W270" s="539"/>
      <c r="X270" s="539"/>
      <c r="Y270" s="539"/>
      <c r="Z270" s="539"/>
      <c r="AA270" s="539"/>
      <c r="AB270" s="539"/>
      <c r="AC270" s="539"/>
      <c r="AD270" s="541"/>
      <c r="AK270" s="539"/>
      <c r="AP270" s="543"/>
      <c r="AW270" s="539"/>
    </row>
    <row r="271" spans="1:53" s="542" customFormat="1" ht="18" customHeight="1">
      <c r="A271" s="538"/>
      <c r="B271" s="567"/>
      <c r="C271" s="540"/>
      <c r="D271" s="540"/>
      <c r="E271" s="539"/>
      <c r="F271" s="541"/>
      <c r="G271" s="494"/>
      <c r="H271" s="539"/>
      <c r="I271" s="539"/>
      <c r="J271" s="539"/>
      <c r="K271" s="539"/>
      <c r="L271" s="539"/>
      <c r="M271" s="539"/>
      <c r="N271" s="539"/>
      <c r="O271" s="539"/>
      <c r="P271" s="539"/>
      <c r="Q271" s="539"/>
      <c r="R271" s="541"/>
      <c r="S271" s="539"/>
      <c r="T271" s="539"/>
      <c r="U271" s="539"/>
      <c r="V271" s="539"/>
      <c r="W271" s="539"/>
      <c r="X271" s="539"/>
      <c r="Y271" s="539"/>
      <c r="Z271" s="539"/>
      <c r="AA271" s="539"/>
      <c r="AB271" s="539"/>
      <c r="AC271" s="539"/>
      <c r="AD271" s="541"/>
      <c r="AK271" s="539"/>
      <c r="AP271" s="543"/>
      <c r="AW271" s="539"/>
    </row>
    <row r="272" spans="1:53" s="504" customFormat="1" ht="30.75" customHeight="1">
      <c r="A272" s="977" t="s">
        <v>576</v>
      </c>
      <c r="B272" s="977"/>
      <c r="C272" s="977"/>
      <c r="D272" s="977"/>
      <c r="E272" s="977"/>
      <c r="F272" s="978" t="s">
        <v>1109</v>
      </c>
      <c r="G272" s="978"/>
      <c r="H272" s="978"/>
      <c r="I272" s="978"/>
      <c r="J272" s="978"/>
      <c r="K272" s="978"/>
      <c r="L272" s="978"/>
      <c r="M272" s="978"/>
      <c r="N272" s="978"/>
      <c r="O272" s="978"/>
      <c r="P272" s="978"/>
      <c r="Q272" s="978"/>
      <c r="R272" s="978" t="s">
        <v>1109</v>
      </c>
      <c r="S272" s="978"/>
      <c r="T272" s="978"/>
      <c r="U272" s="978"/>
      <c r="V272" s="978"/>
      <c r="W272" s="978"/>
      <c r="X272" s="978"/>
      <c r="Y272" s="978"/>
      <c r="Z272" s="978"/>
      <c r="AA272" s="978"/>
      <c r="AB272" s="978"/>
      <c r="AC272" s="978"/>
      <c r="AD272" s="978" t="s">
        <v>1109</v>
      </c>
      <c r="AE272" s="978"/>
      <c r="AF272" s="978"/>
      <c r="AG272" s="978"/>
      <c r="AH272" s="978"/>
      <c r="AI272" s="978"/>
      <c r="AJ272" s="978"/>
      <c r="AK272" s="978"/>
      <c r="AL272" s="978"/>
      <c r="AM272" s="978"/>
      <c r="AN272" s="978"/>
      <c r="AO272" s="978"/>
      <c r="AP272" s="978" t="s">
        <v>1109</v>
      </c>
      <c r="AQ272" s="978"/>
      <c r="AR272" s="978"/>
      <c r="AS272" s="978"/>
      <c r="AT272" s="978"/>
      <c r="AU272" s="978"/>
      <c r="AV272" s="978"/>
      <c r="AW272" s="978"/>
      <c r="AX272" s="978"/>
      <c r="AY272" s="978"/>
      <c r="AZ272" s="978"/>
      <c r="BA272" s="978"/>
    </row>
    <row r="273" spans="1:53" s="505" customFormat="1" ht="25.5" customHeight="1">
      <c r="A273" s="976" t="s">
        <v>22</v>
      </c>
      <c r="B273" s="976"/>
      <c r="C273" s="976"/>
      <c r="D273" s="976"/>
      <c r="E273" s="976"/>
      <c r="F273" s="979" t="s">
        <v>1368</v>
      </c>
      <c r="G273" s="979"/>
      <c r="H273" s="979"/>
      <c r="I273" s="979"/>
      <c r="J273" s="979"/>
      <c r="K273" s="979"/>
      <c r="L273" s="979"/>
      <c r="M273" s="979"/>
      <c r="N273" s="979"/>
      <c r="O273" s="979"/>
      <c r="P273" s="979"/>
      <c r="Q273" s="979"/>
      <c r="R273" s="979" t="s">
        <v>1533</v>
      </c>
      <c r="S273" s="979"/>
      <c r="T273" s="979"/>
      <c r="U273" s="979"/>
      <c r="V273" s="979"/>
      <c r="W273" s="979"/>
      <c r="X273" s="979"/>
      <c r="Y273" s="979"/>
      <c r="Z273" s="979"/>
      <c r="AA273" s="979"/>
      <c r="AB273" s="979"/>
      <c r="AC273" s="979"/>
      <c r="AD273" s="979" t="s">
        <v>2167</v>
      </c>
      <c r="AE273" s="979"/>
      <c r="AF273" s="979"/>
      <c r="AG273" s="979"/>
      <c r="AH273" s="979"/>
      <c r="AI273" s="979"/>
      <c r="AJ273" s="979"/>
      <c r="AK273" s="979"/>
      <c r="AL273" s="979"/>
      <c r="AM273" s="979"/>
      <c r="AN273" s="979"/>
      <c r="AO273" s="979"/>
      <c r="AP273" s="979" t="s">
        <v>2776</v>
      </c>
      <c r="AQ273" s="979"/>
      <c r="AR273" s="979"/>
      <c r="AS273" s="979"/>
      <c r="AT273" s="979"/>
      <c r="AU273" s="979"/>
      <c r="AV273" s="979"/>
      <c r="AW273" s="979"/>
      <c r="AX273" s="979"/>
      <c r="AY273" s="979"/>
      <c r="AZ273" s="979"/>
      <c r="BA273" s="979"/>
    </row>
    <row r="274" spans="1:53" s="537" customFormat="1" ht="94.5">
      <c r="A274" s="458" t="s">
        <v>10</v>
      </c>
      <c r="B274" s="536" t="s">
        <v>54</v>
      </c>
      <c r="C274" s="536" t="s">
        <v>2184</v>
      </c>
      <c r="D274" s="536" t="s">
        <v>2185</v>
      </c>
      <c r="E274" s="536" t="s">
        <v>55</v>
      </c>
      <c r="F274" s="552" t="s">
        <v>1</v>
      </c>
      <c r="G274" s="551" t="s">
        <v>463</v>
      </c>
      <c r="H274" s="551" t="s">
        <v>57</v>
      </c>
      <c r="I274" s="552" t="s">
        <v>62</v>
      </c>
      <c r="J274" s="570" t="s">
        <v>63</v>
      </c>
      <c r="K274" s="552" t="s">
        <v>464</v>
      </c>
      <c r="L274" s="552" t="s">
        <v>465</v>
      </c>
      <c r="M274" s="552" t="s">
        <v>2254</v>
      </c>
      <c r="N274" s="552" t="s">
        <v>2255</v>
      </c>
      <c r="O274" s="536" t="s">
        <v>641</v>
      </c>
      <c r="P274" s="536" t="s">
        <v>1366</v>
      </c>
      <c r="Q274" s="552" t="s">
        <v>1365</v>
      </c>
      <c r="R274" s="552"/>
      <c r="S274" s="551" t="str">
        <f>+G274</f>
        <v>Դատավորի ստաժ</v>
      </c>
      <c r="T274" s="551" t="str">
        <f>+H274</f>
        <v>Ստաժի %-ը</v>
      </c>
      <c r="U274" s="552" t="s">
        <v>62</v>
      </c>
      <c r="V274" s="570" t="s">
        <v>63</v>
      </c>
      <c r="W274" s="552" t="s">
        <v>464</v>
      </c>
      <c r="X274" s="552" t="s">
        <v>465</v>
      </c>
      <c r="Y274" s="552" t="s">
        <v>2254</v>
      </c>
      <c r="Z274" s="552" t="s">
        <v>2255</v>
      </c>
      <c r="AA274" s="536" t="s">
        <v>1448</v>
      </c>
      <c r="AB274" s="536" t="s">
        <v>1531</v>
      </c>
      <c r="AC274" s="552" t="s">
        <v>1532</v>
      </c>
      <c r="AD274" s="552"/>
      <c r="AE274" s="551" t="str">
        <f>+S274</f>
        <v>Դատավորի ստաժ</v>
      </c>
      <c r="AF274" s="551" t="str">
        <f>+T274</f>
        <v>Ստաժի %-ը</v>
      </c>
      <c r="AG274" s="552" t="s">
        <v>62</v>
      </c>
      <c r="AH274" s="570" t="s">
        <v>63</v>
      </c>
      <c r="AI274" s="552" t="s">
        <v>464</v>
      </c>
      <c r="AJ274" s="552" t="s">
        <v>465</v>
      </c>
      <c r="AK274" s="552" t="s">
        <v>2254</v>
      </c>
      <c r="AL274" s="552" t="s">
        <v>2255</v>
      </c>
      <c r="AM274" s="536" t="s">
        <v>1448</v>
      </c>
      <c r="AN274" s="536" t="s">
        <v>2168</v>
      </c>
      <c r="AO274" s="552" t="s">
        <v>2169</v>
      </c>
      <c r="AP274" s="552"/>
      <c r="AQ274" s="551" t="str">
        <f>+AE274</f>
        <v>Դատավորի ստաժ</v>
      </c>
      <c r="AR274" s="551" t="str">
        <f>+AF274</f>
        <v>Ստաժի %-ը</v>
      </c>
      <c r="AS274" s="552" t="s">
        <v>62</v>
      </c>
      <c r="AT274" s="570" t="s">
        <v>63</v>
      </c>
      <c r="AU274" s="552" t="s">
        <v>464</v>
      </c>
      <c r="AV274" s="552" t="s">
        <v>465</v>
      </c>
      <c r="AW274" s="552" t="s">
        <v>2254</v>
      </c>
      <c r="AX274" s="552" t="s">
        <v>2255</v>
      </c>
      <c r="AY274" s="536" t="s">
        <v>1448</v>
      </c>
      <c r="AZ274" s="536" t="s">
        <v>2778</v>
      </c>
      <c r="BA274" s="552" t="s">
        <v>2777</v>
      </c>
    </row>
    <row r="275" spans="1:53" s="489" customFormat="1" ht="27">
      <c r="A275" s="901">
        <v>1</v>
      </c>
      <c r="B275" s="835" t="s">
        <v>647</v>
      </c>
      <c r="C275" s="816" t="s">
        <v>2187</v>
      </c>
      <c r="D275" s="816">
        <v>1963</v>
      </c>
      <c r="E275" s="818" t="s">
        <v>472</v>
      </c>
      <c r="F275" s="817">
        <v>1</v>
      </c>
      <c r="G275" s="899">
        <v>16</v>
      </c>
      <c r="H275" s="902">
        <f t="shared" ref="H275:H287" si="1038">+G275*2</f>
        <v>32</v>
      </c>
      <c r="I275" s="790">
        <v>83200</v>
      </c>
      <c r="J275" s="790">
        <v>11</v>
      </c>
      <c r="K275" s="903">
        <f t="shared" ref="K275:K279" si="1039">+J275*I275</f>
        <v>915200</v>
      </c>
      <c r="L275" s="903">
        <v>274560</v>
      </c>
      <c r="M275" s="903">
        <f t="shared" ref="M275:M284" si="1040">+K275*0.6</f>
        <v>549120</v>
      </c>
      <c r="N275" s="903">
        <f t="shared" ref="N275:N287" si="1041">+K275+L275+M275</f>
        <v>1738880</v>
      </c>
      <c r="O275" s="790"/>
      <c r="P275" s="911">
        <f t="shared" ref="P275:P279" si="1042">+N275+O275</f>
        <v>1738880</v>
      </c>
      <c r="Q275" s="911">
        <f t="shared" ref="Q275:Q285" si="1043">+P275*13</f>
        <v>22605440</v>
      </c>
      <c r="R275" s="717">
        <v>1</v>
      </c>
      <c r="S275" s="572">
        <f t="shared" ref="S275:S287" si="1044">+G275+1</f>
        <v>17</v>
      </c>
      <c r="T275" s="461">
        <f t="shared" ref="T275:T279" si="1045">+S275*2</f>
        <v>34</v>
      </c>
      <c r="U275" s="456">
        <v>83200</v>
      </c>
      <c r="V275" s="456">
        <f t="shared" ref="V275:V287" si="1046">+J275</f>
        <v>11</v>
      </c>
      <c r="W275" s="462">
        <f t="shared" ref="W275:W282" si="1047">+U275*V275</f>
        <v>915200</v>
      </c>
      <c r="X275" s="462">
        <f t="shared" ref="X275:X287" si="1048">IF((T275&lt;=30)*AND(W275*T275%&gt;L275),W275*T275%,IF((T275&gt;30)*AND(W275*30%&gt;L275),W275*30%,L275))</f>
        <v>274560</v>
      </c>
      <c r="Y275" s="462">
        <f t="shared" ref="Y275:Y282" si="1049">+W275*0.6</f>
        <v>549120</v>
      </c>
      <c r="Z275" s="462">
        <f t="shared" ref="Z275:Z282" si="1050">+W275+X275+Y275</f>
        <v>1738880</v>
      </c>
      <c r="AA275" s="456">
        <f t="shared" ref="AA275:AA284" si="1051">+O275</f>
        <v>0</v>
      </c>
      <c r="AB275" s="488">
        <f t="shared" ref="AB275:AB279" si="1052">+Z275+AA275</f>
        <v>1738880</v>
      </c>
      <c r="AC275" s="488">
        <f t="shared" ref="AC275:AC282" si="1053">+AB275*13</f>
        <v>22605440</v>
      </c>
      <c r="AD275" s="717">
        <v>1</v>
      </c>
      <c r="AE275" s="572">
        <f t="shared" ref="AE275:AE282" si="1054">+S275+1</f>
        <v>18</v>
      </c>
      <c r="AF275" s="461">
        <f t="shared" ref="AF275:AF279" si="1055">+AE275*2</f>
        <v>36</v>
      </c>
      <c r="AG275" s="456">
        <f t="shared" ref="AG275:AG282" si="1056">+U275</f>
        <v>83200</v>
      </c>
      <c r="AH275" s="456">
        <f t="shared" ref="AH275:AH282" si="1057">+V275</f>
        <v>11</v>
      </c>
      <c r="AI275" s="462">
        <f t="shared" ref="AI275:AI282" si="1058">+AG275*AH275</f>
        <v>915200</v>
      </c>
      <c r="AJ275" s="462">
        <f t="shared" ref="AJ275:AJ282" si="1059">IF((AF275&lt;=30)*AND(AI275*AF275%&gt;X275),AI275*AF275%,IF((AF275&gt;30)*AND(AI275*30%&gt;X275),AI275*30%,X275))</f>
        <v>274560</v>
      </c>
      <c r="AK275" s="462">
        <f t="shared" ref="AK275:AK282" si="1060">+AI275*0.6</f>
        <v>549120</v>
      </c>
      <c r="AL275" s="462">
        <f t="shared" ref="AL275:AL282" si="1061">+AI275+AJ275+AK275</f>
        <v>1738880</v>
      </c>
      <c r="AM275" s="456">
        <f t="shared" ref="AM275:AM282" si="1062">+AA275</f>
        <v>0</v>
      </c>
      <c r="AN275" s="488">
        <f t="shared" ref="AN275:AN279" si="1063">+AL275+AM275</f>
        <v>1738880</v>
      </c>
      <c r="AO275" s="488">
        <f t="shared" ref="AO275:AO282" si="1064">+AN275*13</f>
        <v>22605440</v>
      </c>
      <c r="AP275" s="717">
        <v>1</v>
      </c>
      <c r="AQ275" s="572">
        <f t="shared" ref="AQ275:AQ282" si="1065">+AE275+1</f>
        <v>19</v>
      </c>
      <c r="AR275" s="461">
        <f t="shared" ref="AR275:AR279" si="1066">+AQ275*2</f>
        <v>38</v>
      </c>
      <c r="AS275" s="456">
        <f t="shared" ref="AS275:AS282" si="1067">+AG275</f>
        <v>83200</v>
      </c>
      <c r="AT275" s="456">
        <f t="shared" ref="AT275:AT282" si="1068">+AH275</f>
        <v>11</v>
      </c>
      <c r="AU275" s="462">
        <f t="shared" ref="AU275:AU282" si="1069">+AS275*AT275</f>
        <v>915200</v>
      </c>
      <c r="AV275" s="462">
        <f t="shared" ref="AV275:AV282" si="1070">IF((AR275&lt;=30)*AND(AU275*AR275%&gt;AJ275),AU275*AR275%,IF((AR275&gt;30)*AND(AU275*30%&gt;AJ275),AU275*30%,AJ275))</f>
        <v>274560</v>
      </c>
      <c r="AW275" s="462">
        <f t="shared" ref="AW275:AW282" si="1071">+AU275*0.6</f>
        <v>549120</v>
      </c>
      <c r="AX275" s="462">
        <f t="shared" ref="AX275:AX282" si="1072">+AU275+AV275+AW275</f>
        <v>1738880</v>
      </c>
      <c r="AY275" s="456">
        <f t="shared" ref="AY275:AY282" si="1073">+AM275</f>
        <v>0</v>
      </c>
      <c r="AZ275" s="488">
        <f t="shared" ref="AZ275:AZ279" si="1074">+AX275+AY275</f>
        <v>1738880</v>
      </c>
      <c r="BA275" s="488">
        <f t="shared" ref="BA275:BA282" si="1075">+AZ275*13</f>
        <v>22605440</v>
      </c>
    </row>
    <row r="276" spans="1:53" s="489" customFormat="1" ht="23.25" customHeight="1">
      <c r="A276" s="901">
        <v>2</v>
      </c>
      <c r="B276" s="818" t="s">
        <v>648</v>
      </c>
      <c r="C276" s="816" t="s">
        <v>2186</v>
      </c>
      <c r="D276" s="816">
        <v>1973</v>
      </c>
      <c r="E276" s="818" t="s">
        <v>544</v>
      </c>
      <c r="F276" s="817">
        <v>1</v>
      </c>
      <c r="G276" s="899">
        <v>21</v>
      </c>
      <c r="H276" s="902">
        <f t="shared" si="1038"/>
        <v>42</v>
      </c>
      <c r="I276" s="790">
        <v>83200</v>
      </c>
      <c r="J276" s="790">
        <v>10</v>
      </c>
      <c r="K276" s="903">
        <f t="shared" si="1039"/>
        <v>832000</v>
      </c>
      <c r="L276" s="903">
        <v>249600</v>
      </c>
      <c r="M276" s="903">
        <f t="shared" si="1040"/>
        <v>499200</v>
      </c>
      <c r="N276" s="903">
        <f t="shared" si="1041"/>
        <v>1580800</v>
      </c>
      <c r="O276" s="790"/>
      <c r="P276" s="911">
        <f t="shared" si="1042"/>
        <v>1580800</v>
      </c>
      <c r="Q276" s="911">
        <f t="shared" si="1043"/>
        <v>20550400</v>
      </c>
      <c r="R276" s="717">
        <v>1</v>
      </c>
      <c r="S276" s="572">
        <f t="shared" si="1044"/>
        <v>22</v>
      </c>
      <c r="T276" s="461">
        <f t="shared" si="1045"/>
        <v>44</v>
      </c>
      <c r="U276" s="456">
        <v>83200</v>
      </c>
      <c r="V276" s="456">
        <f t="shared" si="1046"/>
        <v>10</v>
      </c>
      <c r="W276" s="462">
        <f t="shared" ref="W276" si="1076">+U276*V276</f>
        <v>832000</v>
      </c>
      <c r="X276" s="462">
        <f t="shared" si="1048"/>
        <v>249600</v>
      </c>
      <c r="Y276" s="462">
        <f t="shared" ref="Y276" si="1077">+W276*0.6</f>
        <v>499200</v>
      </c>
      <c r="Z276" s="462">
        <f t="shared" ref="Z276" si="1078">+W276+X276+Y276</f>
        <v>1580800</v>
      </c>
      <c r="AA276" s="456">
        <f t="shared" si="1051"/>
        <v>0</v>
      </c>
      <c r="AB276" s="488">
        <f t="shared" si="1052"/>
        <v>1580800</v>
      </c>
      <c r="AC276" s="488">
        <f t="shared" ref="AC276" si="1079">+AB276*13</f>
        <v>20550400</v>
      </c>
      <c r="AD276" s="717">
        <v>1</v>
      </c>
      <c r="AE276" s="572">
        <f t="shared" ref="AE276" si="1080">+S276+1</f>
        <v>23</v>
      </c>
      <c r="AF276" s="461">
        <f t="shared" si="1055"/>
        <v>46</v>
      </c>
      <c r="AG276" s="456">
        <f t="shared" ref="AG276" si="1081">+U276</f>
        <v>83200</v>
      </c>
      <c r="AH276" s="456">
        <f t="shared" ref="AH276" si="1082">+V276</f>
        <v>10</v>
      </c>
      <c r="AI276" s="462">
        <f t="shared" ref="AI276" si="1083">+AG276*AH276</f>
        <v>832000</v>
      </c>
      <c r="AJ276" s="462">
        <f t="shared" ref="AJ276" si="1084">IF((AF276&lt;=30)*AND(AI276*AF276%&gt;X276),AI276*AF276%,IF((AF276&gt;30)*AND(AI276*30%&gt;X276),AI276*30%,X276))</f>
        <v>249600</v>
      </c>
      <c r="AK276" s="462">
        <f t="shared" ref="AK276" si="1085">+AI276*0.6</f>
        <v>499200</v>
      </c>
      <c r="AL276" s="462">
        <f t="shared" ref="AL276" si="1086">+AI276+AJ276+AK276</f>
        <v>1580800</v>
      </c>
      <c r="AM276" s="456">
        <f t="shared" ref="AM276" si="1087">+AA276</f>
        <v>0</v>
      </c>
      <c r="AN276" s="488">
        <f t="shared" si="1063"/>
        <v>1580800</v>
      </c>
      <c r="AO276" s="488">
        <f t="shared" ref="AO276" si="1088">+AN276*13</f>
        <v>20550400</v>
      </c>
      <c r="AP276" s="717">
        <v>1</v>
      </c>
      <c r="AQ276" s="572">
        <f t="shared" ref="AQ276" si="1089">+AE276+1</f>
        <v>24</v>
      </c>
      <c r="AR276" s="461">
        <f t="shared" si="1066"/>
        <v>48</v>
      </c>
      <c r="AS276" s="456">
        <f t="shared" ref="AS276" si="1090">+AG276</f>
        <v>83200</v>
      </c>
      <c r="AT276" s="456">
        <f t="shared" ref="AT276" si="1091">+AH276</f>
        <v>10</v>
      </c>
      <c r="AU276" s="462">
        <f t="shared" ref="AU276" si="1092">+AS276*AT276</f>
        <v>832000</v>
      </c>
      <c r="AV276" s="462">
        <f t="shared" ref="AV276" si="1093">IF((AR276&lt;=30)*AND(AU276*AR276%&gt;AJ276),AU276*AR276%,IF((AR276&gt;30)*AND(AU276*30%&gt;AJ276),AU276*30%,AJ276))</f>
        <v>249600</v>
      </c>
      <c r="AW276" s="462">
        <f t="shared" ref="AW276" si="1094">+AU276*0.6</f>
        <v>499200</v>
      </c>
      <c r="AX276" s="462">
        <f t="shared" ref="AX276" si="1095">+AU276+AV276+AW276</f>
        <v>1580800</v>
      </c>
      <c r="AY276" s="456">
        <f t="shared" ref="AY276" si="1096">+AM276</f>
        <v>0</v>
      </c>
      <c r="AZ276" s="488">
        <f t="shared" si="1074"/>
        <v>1580800</v>
      </c>
      <c r="BA276" s="488">
        <f t="shared" ref="BA276" si="1097">+AZ276*13</f>
        <v>20550400</v>
      </c>
    </row>
    <row r="277" spans="1:53" s="489" customFormat="1" ht="23.25" customHeight="1">
      <c r="A277" s="901">
        <v>3</v>
      </c>
      <c r="B277" s="835" t="s">
        <v>1383</v>
      </c>
      <c r="C277" s="816" t="s">
        <v>2187</v>
      </c>
      <c r="D277" s="816">
        <v>1983</v>
      </c>
      <c r="E277" s="818" t="s">
        <v>544</v>
      </c>
      <c r="F277" s="817">
        <v>1</v>
      </c>
      <c r="G277" s="899">
        <v>4</v>
      </c>
      <c r="H277" s="902">
        <f t="shared" si="1038"/>
        <v>8</v>
      </c>
      <c r="I277" s="790">
        <v>83200</v>
      </c>
      <c r="J277" s="790">
        <v>10</v>
      </c>
      <c r="K277" s="903">
        <f t="shared" si="1039"/>
        <v>832000</v>
      </c>
      <c r="L277" s="903">
        <v>66560</v>
      </c>
      <c r="M277" s="903">
        <f t="shared" si="1040"/>
        <v>499200</v>
      </c>
      <c r="N277" s="903">
        <f t="shared" si="1041"/>
        <v>1397760</v>
      </c>
      <c r="O277" s="790"/>
      <c r="P277" s="911">
        <f t="shared" si="1042"/>
        <v>1397760</v>
      </c>
      <c r="Q277" s="911">
        <f t="shared" si="1043"/>
        <v>18170880</v>
      </c>
      <c r="R277" s="717">
        <v>1</v>
      </c>
      <c r="S277" s="572">
        <f t="shared" si="1044"/>
        <v>5</v>
      </c>
      <c r="T277" s="461">
        <f t="shared" si="1045"/>
        <v>10</v>
      </c>
      <c r="U277" s="456">
        <v>83200</v>
      </c>
      <c r="V277" s="456">
        <f t="shared" si="1046"/>
        <v>10</v>
      </c>
      <c r="W277" s="462">
        <f t="shared" si="1047"/>
        <v>832000</v>
      </c>
      <c r="X277" s="462">
        <f t="shared" si="1048"/>
        <v>83200</v>
      </c>
      <c r="Y277" s="462">
        <f t="shared" si="1049"/>
        <v>499200</v>
      </c>
      <c r="Z277" s="462">
        <f t="shared" si="1050"/>
        <v>1414400</v>
      </c>
      <c r="AA277" s="456">
        <f t="shared" si="1051"/>
        <v>0</v>
      </c>
      <c r="AB277" s="488">
        <f t="shared" si="1052"/>
        <v>1414400</v>
      </c>
      <c r="AC277" s="488">
        <f t="shared" si="1053"/>
        <v>18387200</v>
      </c>
      <c r="AD277" s="717">
        <v>1</v>
      </c>
      <c r="AE277" s="572">
        <f t="shared" si="1054"/>
        <v>6</v>
      </c>
      <c r="AF277" s="461">
        <f t="shared" si="1055"/>
        <v>12</v>
      </c>
      <c r="AG277" s="456">
        <f t="shared" si="1056"/>
        <v>83200</v>
      </c>
      <c r="AH277" s="456">
        <f t="shared" si="1057"/>
        <v>10</v>
      </c>
      <c r="AI277" s="462">
        <f t="shared" si="1058"/>
        <v>832000</v>
      </c>
      <c r="AJ277" s="462">
        <f t="shared" si="1059"/>
        <v>99840</v>
      </c>
      <c r="AK277" s="462">
        <f t="shared" si="1060"/>
        <v>499200</v>
      </c>
      <c r="AL277" s="462">
        <f t="shared" si="1061"/>
        <v>1431040</v>
      </c>
      <c r="AM277" s="456">
        <f t="shared" si="1062"/>
        <v>0</v>
      </c>
      <c r="AN277" s="488">
        <f t="shared" si="1063"/>
        <v>1431040</v>
      </c>
      <c r="AO277" s="488">
        <f t="shared" si="1064"/>
        <v>18603520</v>
      </c>
      <c r="AP277" s="717">
        <v>1</v>
      </c>
      <c r="AQ277" s="572">
        <f t="shared" si="1065"/>
        <v>7</v>
      </c>
      <c r="AR277" s="461">
        <f t="shared" si="1066"/>
        <v>14</v>
      </c>
      <c r="AS277" s="456">
        <f t="shared" si="1067"/>
        <v>83200</v>
      </c>
      <c r="AT277" s="456">
        <f t="shared" si="1068"/>
        <v>10</v>
      </c>
      <c r="AU277" s="462">
        <f t="shared" si="1069"/>
        <v>832000</v>
      </c>
      <c r="AV277" s="462">
        <f t="shared" si="1070"/>
        <v>116480.00000000001</v>
      </c>
      <c r="AW277" s="462">
        <f t="shared" si="1071"/>
        <v>499200</v>
      </c>
      <c r="AX277" s="462">
        <f t="shared" si="1072"/>
        <v>1447680</v>
      </c>
      <c r="AY277" s="456">
        <f t="shared" si="1073"/>
        <v>0</v>
      </c>
      <c r="AZ277" s="488">
        <f t="shared" si="1074"/>
        <v>1447680</v>
      </c>
      <c r="BA277" s="488">
        <f t="shared" si="1075"/>
        <v>18819840</v>
      </c>
    </row>
    <row r="278" spans="1:53" s="489" customFormat="1" ht="25.5" customHeight="1">
      <c r="A278" s="901">
        <v>4</v>
      </c>
      <c r="B278" s="835" t="s">
        <v>2224</v>
      </c>
      <c r="C278" s="816" t="s">
        <v>2187</v>
      </c>
      <c r="D278" s="816">
        <v>1987</v>
      </c>
      <c r="E278" s="818" t="s">
        <v>544</v>
      </c>
      <c r="F278" s="817">
        <v>1</v>
      </c>
      <c r="G278" s="899">
        <v>4</v>
      </c>
      <c r="H278" s="902">
        <f t="shared" si="1038"/>
        <v>8</v>
      </c>
      <c r="I278" s="790">
        <v>83200</v>
      </c>
      <c r="J278" s="790">
        <v>10</v>
      </c>
      <c r="K278" s="903">
        <f>+J278*I278</f>
        <v>832000</v>
      </c>
      <c r="L278" s="903">
        <v>66560</v>
      </c>
      <c r="M278" s="903">
        <f t="shared" si="1040"/>
        <v>499200</v>
      </c>
      <c r="N278" s="903">
        <f t="shared" si="1041"/>
        <v>1397760</v>
      </c>
      <c r="O278" s="790"/>
      <c r="P278" s="911">
        <f>+N278+O278</f>
        <v>1397760</v>
      </c>
      <c r="Q278" s="911">
        <f t="shared" si="1043"/>
        <v>18170880</v>
      </c>
      <c r="R278" s="717">
        <v>1</v>
      </c>
      <c r="S278" s="572">
        <f t="shared" si="1044"/>
        <v>5</v>
      </c>
      <c r="T278" s="461">
        <f>+S278*2</f>
        <v>10</v>
      </c>
      <c r="U278" s="456">
        <v>83200</v>
      </c>
      <c r="V278" s="456">
        <f t="shared" si="1046"/>
        <v>10</v>
      </c>
      <c r="W278" s="462">
        <f>+U278*V278</f>
        <v>832000</v>
      </c>
      <c r="X278" s="462">
        <f t="shared" si="1048"/>
        <v>83200</v>
      </c>
      <c r="Y278" s="462">
        <f>+W278*0.6</f>
        <v>499200</v>
      </c>
      <c r="Z278" s="462">
        <f>+W278+X278+Y278</f>
        <v>1414400</v>
      </c>
      <c r="AA278" s="456">
        <f t="shared" si="1051"/>
        <v>0</v>
      </c>
      <c r="AB278" s="488">
        <f>+Z278+AA278</f>
        <v>1414400</v>
      </c>
      <c r="AC278" s="488">
        <f>+AB278*13</f>
        <v>18387200</v>
      </c>
      <c r="AD278" s="717">
        <v>1</v>
      </c>
      <c r="AE278" s="572">
        <f>+S278+1</f>
        <v>6</v>
      </c>
      <c r="AF278" s="461">
        <f>+AE278*2</f>
        <v>12</v>
      </c>
      <c r="AG278" s="456">
        <f>+U278</f>
        <v>83200</v>
      </c>
      <c r="AH278" s="456">
        <f>+V278</f>
        <v>10</v>
      </c>
      <c r="AI278" s="462">
        <f>+AG278*AH278</f>
        <v>832000</v>
      </c>
      <c r="AJ278" s="462">
        <f>IF((AF278&lt;=30)*AND(AI278*AF278%&gt;X278),AI278*AF278%,IF((AF278&gt;30)*AND(AI278*30%&gt;X278),AI278*30%,X278))</f>
        <v>99840</v>
      </c>
      <c r="AK278" s="462">
        <f>+AI278*0.6</f>
        <v>499200</v>
      </c>
      <c r="AL278" s="462">
        <f>+AI278+AJ278+AK278</f>
        <v>1431040</v>
      </c>
      <c r="AM278" s="456">
        <f>+AA278</f>
        <v>0</v>
      </c>
      <c r="AN278" s="488">
        <f>+AL278+AM278</f>
        <v>1431040</v>
      </c>
      <c r="AO278" s="488">
        <f>+AN278*13</f>
        <v>18603520</v>
      </c>
      <c r="AP278" s="717">
        <v>1</v>
      </c>
      <c r="AQ278" s="572">
        <f>+AE278+1</f>
        <v>7</v>
      </c>
      <c r="AR278" s="461">
        <f>+AQ278*2</f>
        <v>14</v>
      </c>
      <c r="AS278" s="456">
        <f>+AG278</f>
        <v>83200</v>
      </c>
      <c r="AT278" s="456">
        <f>+AH278</f>
        <v>10</v>
      </c>
      <c r="AU278" s="462">
        <f>+AS278*AT278</f>
        <v>832000</v>
      </c>
      <c r="AV278" s="462">
        <f>IF((AR278&lt;=30)*AND(AU278*AR278%&gt;AJ278),AU278*AR278%,IF((AR278&gt;30)*AND(AU278*30%&gt;AJ278),AU278*30%,AJ278))</f>
        <v>116480.00000000001</v>
      </c>
      <c r="AW278" s="462">
        <f>+AU278*0.6</f>
        <v>499200</v>
      </c>
      <c r="AX278" s="462">
        <f>+AU278+AV278+AW278</f>
        <v>1447680</v>
      </c>
      <c r="AY278" s="456">
        <f>+AM278</f>
        <v>0</v>
      </c>
      <c r="AZ278" s="488">
        <f>+AX278+AY278</f>
        <v>1447680</v>
      </c>
      <c r="BA278" s="488">
        <f>+AZ278*13</f>
        <v>18819840</v>
      </c>
    </row>
    <row r="279" spans="1:53" s="489" customFormat="1" ht="23.25" customHeight="1">
      <c r="A279" s="901">
        <v>5</v>
      </c>
      <c r="B279" s="835" t="s">
        <v>2225</v>
      </c>
      <c r="C279" s="816" t="s">
        <v>2187</v>
      </c>
      <c r="D279" s="816">
        <v>1985</v>
      </c>
      <c r="E279" s="818" t="s">
        <v>544</v>
      </c>
      <c r="F279" s="817">
        <v>1</v>
      </c>
      <c r="G279" s="899">
        <v>1</v>
      </c>
      <c r="H279" s="902">
        <f t="shared" si="1038"/>
        <v>2</v>
      </c>
      <c r="I279" s="790">
        <v>83200</v>
      </c>
      <c r="J279" s="790">
        <v>10</v>
      </c>
      <c r="K279" s="903">
        <f t="shared" si="1039"/>
        <v>832000</v>
      </c>
      <c r="L279" s="903">
        <v>16640</v>
      </c>
      <c r="M279" s="903">
        <f t="shared" si="1040"/>
        <v>499200</v>
      </c>
      <c r="N279" s="903">
        <f t="shared" si="1041"/>
        <v>1347840</v>
      </c>
      <c r="O279" s="790"/>
      <c r="P279" s="911">
        <f t="shared" si="1042"/>
        <v>1347840</v>
      </c>
      <c r="Q279" s="911">
        <f t="shared" si="1043"/>
        <v>17521920</v>
      </c>
      <c r="R279" s="717">
        <v>1</v>
      </c>
      <c r="S279" s="572">
        <f t="shared" si="1044"/>
        <v>2</v>
      </c>
      <c r="T279" s="461">
        <f t="shared" si="1045"/>
        <v>4</v>
      </c>
      <c r="U279" s="456">
        <v>83200</v>
      </c>
      <c r="V279" s="456">
        <f t="shared" si="1046"/>
        <v>10</v>
      </c>
      <c r="W279" s="462">
        <f t="shared" si="1047"/>
        <v>832000</v>
      </c>
      <c r="X279" s="462">
        <f t="shared" si="1048"/>
        <v>33280</v>
      </c>
      <c r="Y279" s="462">
        <f t="shared" si="1049"/>
        <v>499200</v>
      </c>
      <c r="Z279" s="462">
        <f t="shared" si="1050"/>
        <v>1364480</v>
      </c>
      <c r="AA279" s="456">
        <f t="shared" si="1051"/>
        <v>0</v>
      </c>
      <c r="AB279" s="488">
        <f t="shared" si="1052"/>
        <v>1364480</v>
      </c>
      <c r="AC279" s="488">
        <f t="shared" si="1053"/>
        <v>17738240</v>
      </c>
      <c r="AD279" s="717">
        <v>1</v>
      </c>
      <c r="AE279" s="572">
        <f t="shared" si="1054"/>
        <v>3</v>
      </c>
      <c r="AF279" s="461">
        <f t="shared" si="1055"/>
        <v>6</v>
      </c>
      <c r="AG279" s="456">
        <f t="shared" si="1056"/>
        <v>83200</v>
      </c>
      <c r="AH279" s="456">
        <f t="shared" si="1057"/>
        <v>10</v>
      </c>
      <c r="AI279" s="462">
        <f t="shared" si="1058"/>
        <v>832000</v>
      </c>
      <c r="AJ279" s="462">
        <f t="shared" si="1059"/>
        <v>49920</v>
      </c>
      <c r="AK279" s="462">
        <f t="shared" si="1060"/>
        <v>499200</v>
      </c>
      <c r="AL279" s="462">
        <f t="shared" si="1061"/>
        <v>1381120</v>
      </c>
      <c r="AM279" s="456">
        <f t="shared" si="1062"/>
        <v>0</v>
      </c>
      <c r="AN279" s="488">
        <f t="shared" si="1063"/>
        <v>1381120</v>
      </c>
      <c r="AO279" s="488">
        <f t="shared" si="1064"/>
        <v>17954560</v>
      </c>
      <c r="AP279" s="717">
        <v>1</v>
      </c>
      <c r="AQ279" s="572">
        <f t="shared" si="1065"/>
        <v>4</v>
      </c>
      <c r="AR279" s="461">
        <f t="shared" si="1066"/>
        <v>8</v>
      </c>
      <c r="AS279" s="456">
        <f t="shared" si="1067"/>
        <v>83200</v>
      </c>
      <c r="AT279" s="456">
        <f t="shared" si="1068"/>
        <v>10</v>
      </c>
      <c r="AU279" s="462">
        <f t="shared" si="1069"/>
        <v>832000</v>
      </c>
      <c r="AV279" s="462">
        <f t="shared" si="1070"/>
        <v>66560</v>
      </c>
      <c r="AW279" s="462">
        <f t="shared" si="1071"/>
        <v>499200</v>
      </c>
      <c r="AX279" s="462">
        <f t="shared" si="1072"/>
        <v>1397760</v>
      </c>
      <c r="AY279" s="456">
        <f t="shared" si="1073"/>
        <v>0</v>
      </c>
      <c r="AZ279" s="488">
        <f t="shared" si="1074"/>
        <v>1397760</v>
      </c>
      <c r="BA279" s="488">
        <f t="shared" si="1075"/>
        <v>18170880</v>
      </c>
    </row>
    <row r="280" spans="1:53" s="489" customFormat="1" ht="23.25" customHeight="1">
      <c r="A280" s="901">
        <v>6</v>
      </c>
      <c r="B280" s="818" t="s">
        <v>2226</v>
      </c>
      <c r="C280" s="816" t="s">
        <v>2187</v>
      </c>
      <c r="D280" s="816">
        <v>1987</v>
      </c>
      <c r="E280" s="818" t="s">
        <v>544</v>
      </c>
      <c r="F280" s="817">
        <v>1</v>
      </c>
      <c r="G280" s="899">
        <v>1</v>
      </c>
      <c r="H280" s="902">
        <f t="shared" si="1038"/>
        <v>2</v>
      </c>
      <c r="I280" s="790">
        <v>83200</v>
      </c>
      <c r="J280" s="790">
        <v>10</v>
      </c>
      <c r="K280" s="903">
        <f>+J280*I280</f>
        <v>832000</v>
      </c>
      <c r="L280" s="903">
        <v>16640</v>
      </c>
      <c r="M280" s="903">
        <f t="shared" si="1040"/>
        <v>499200</v>
      </c>
      <c r="N280" s="903">
        <f t="shared" si="1041"/>
        <v>1347840</v>
      </c>
      <c r="O280" s="790"/>
      <c r="P280" s="911">
        <f>+N280+O280</f>
        <v>1347840</v>
      </c>
      <c r="Q280" s="911">
        <f t="shared" si="1043"/>
        <v>17521920</v>
      </c>
      <c r="R280" s="717">
        <v>1</v>
      </c>
      <c r="S280" s="572">
        <f t="shared" si="1044"/>
        <v>2</v>
      </c>
      <c r="T280" s="461">
        <f>+S280*2</f>
        <v>4</v>
      </c>
      <c r="U280" s="456">
        <v>83200</v>
      </c>
      <c r="V280" s="456">
        <f t="shared" si="1046"/>
        <v>10</v>
      </c>
      <c r="W280" s="462">
        <f>+U280*V280</f>
        <v>832000</v>
      </c>
      <c r="X280" s="462">
        <f t="shared" si="1048"/>
        <v>33280</v>
      </c>
      <c r="Y280" s="462">
        <f>+W280*0.6</f>
        <v>499200</v>
      </c>
      <c r="Z280" s="462">
        <f>+W280+X280+Y280</f>
        <v>1364480</v>
      </c>
      <c r="AA280" s="456">
        <f t="shared" si="1051"/>
        <v>0</v>
      </c>
      <c r="AB280" s="488">
        <f>+Z280+AA280</f>
        <v>1364480</v>
      </c>
      <c r="AC280" s="488">
        <f>+AB280*13</f>
        <v>17738240</v>
      </c>
      <c r="AD280" s="717">
        <v>1</v>
      </c>
      <c r="AE280" s="572">
        <f>+S280+1</f>
        <v>3</v>
      </c>
      <c r="AF280" s="461">
        <f>+AE280*2</f>
        <v>6</v>
      </c>
      <c r="AG280" s="456">
        <f>+U280</f>
        <v>83200</v>
      </c>
      <c r="AH280" s="456">
        <f>+V280</f>
        <v>10</v>
      </c>
      <c r="AI280" s="462">
        <f>+AG280*AH280</f>
        <v>832000</v>
      </c>
      <c r="AJ280" s="462">
        <f>IF((AF280&lt;=30)*AND(AI280*AF280%&gt;X280),AI280*AF280%,IF((AF280&gt;30)*AND(AI280*30%&gt;X280),AI280*30%,X280))</f>
        <v>49920</v>
      </c>
      <c r="AK280" s="462">
        <f>+AI280*0.6</f>
        <v>499200</v>
      </c>
      <c r="AL280" s="462">
        <f>+AI280+AJ280+AK280</f>
        <v>1381120</v>
      </c>
      <c r="AM280" s="456">
        <f>+AA280</f>
        <v>0</v>
      </c>
      <c r="AN280" s="488">
        <f>+AL280+AM280</f>
        <v>1381120</v>
      </c>
      <c r="AO280" s="488">
        <f>+AN280*13</f>
        <v>17954560</v>
      </c>
      <c r="AP280" s="717">
        <v>1</v>
      </c>
      <c r="AQ280" s="572">
        <f>+AE280+1</f>
        <v>4</v>
      </c>
      <c r="AR280" s="461">
        <f>+AQ280*2</f>
        <v>8</v>
      </c>
      <c r="AS280" s="456">
        <f>+AG280</f>
        <v>83200</v>
      </c>
      <c r="AT280" s="456">
        <f>+AH280</f>
        <v>10</v>
      </c>
      <c r="AU280" s="462">
        <f>+AS280*AT280</f>
        <v>832000</v>
      </c>
      <c r="AV280" s="462">
        <f>IF((AR280&lt;=30)*AND(AU280*AR280%&gt;AJ280),AU280*AR280%,IF((AR280&gt;30)*AND(AU280*30%&gt;AJ280),AU280*30%,AJ280))</f>
        <v>66560</v>
      </c>
      <c r="AW280" s="462">
        <f>+AU280*0.6</f>
        <v>499200</v>
      </c>
      <c r="AX280" s="462">
        <f>+AU280+AV280+AW280</f>
        <v>1397760</v>
      </c>
      <c r="AY280" s="456">
        <f>+AM280</f>
        <v>0</v>
      </c>
      <c r="AZ280" s="488">
        <f>+AX280+AY280</f>
        <v>1397760</v>
      </c>
      <c r="BA280" s="488">
        <f>+AZ280*13</f>
        <v>18170880</v>
      </c>
    </row>
    <row r="281" spans="1:53" s="489" customFormat="1" ht="23.25" customHeight="1">
      <c r="A281" s="901">
        <v>7</v>
      </c>
      <c r="B281" s="818" t="s">
        <v>3402</v>
      </c>
      <c r="C281" s="816" t="s">
        <v>2186</v>
      </c>
      <c r="D281" s="816">
        <v>1985</v>
      </c>
      <c r="E281" s="818" t="s">
        <v>544</v>
      </c>
      <c r="F281" s="817">
        <v>1</v>
      </c>
      <c r="G281" s="899">
        <v>1</v>
      </c>
      <c r="H281" s="902">
        <f t="shared" si="1038"/>
        <v>2</v>
      </c>
      <c r="I281" s="790">
        <v>83200</v>
      </c>
      <c r="J281" s="790">
        <v>10</v>
      </c>
      <c r="K281" s="903">
        <f t="shared" ref="K281:K282" si="1098">+J281*I281</f>
        <v>832000</v>
      </c>
      <c r="L281" s="903">
        <v>16640</v>
      </c>
      <c r="M281" s="903">
        <f t="shared" si="1040"/>
        <v>499200</v>
      </c>
      <c r="N281" s="903">
        <f t="shared" si="1041"/>
        <v>1347840</v>
      </c>
      <c r="O281" s="790"/>
      <c r="P281" s="911">
        <f t="shared" ref="P281:P282" si="1099">+N281+O281</f>
        <v>1347840</v>
      </c>
      <c r="Q281" s="911">
        <f t="shared" si="1043"/>
        <v>17521920</v>
      </c>
      <c r="R281" s="717">
        <v>1</v>
      </c>
      <c r="S281" s="572">
        <f t="shared" si="1044"/>
        <v>2</v>
      </c>
      <c r="T281" s="461">
        <f t="shared" ref="T281:T282" si="1100">+S281*2</f>
        <v>4</v>
      </c>
      <c r="U281" s="456">
        <v>83200</v>
      </c>
      <c r="V281" s="456">
        <f t="shared" si="1046"/>
        <v>10</v>
      </c>
      <c r="W281" s="462">
        <f t="shared" si="1047"/>
        <v>832000</v>
      </c>
      <c r="X281" s="462">
        <f t="shared" si="1048"/>
        <v>33280</v>
      </c>
      <c r="Y281" s="462">
        <f t="shared" si="1049"/>
        <v>499200</v>
      </c>
      <c r="Z281" s="462">
        <f t="shared" si="1050"/>
        <v>1364480</v>
      </c>
      <c r="AA281" s="456">
        <f t="shared" si="1051"/>
        <v>0</v>
      </c>
      <c r="AB281" s="488">
        <f t="shared" ref="AB281:AB282" si="1101">+Z281+AA281</f>
        <v>1364480</v>
      </c>
      <c r="AC281" s="488">
        <f t="shared" si="1053"/>
        <v>17738240</v>
      </c>
      <c r="AD281" s="717">
        <v>1</v>
      </c>
      <c r="AE281" s="572">
        <f t="shared" si="1054"/>
        <v>3</v>
      </c>
      <c r="AF281" s="461">
        <f t="shared" ref="AF281:AF282" si="1102">+AE281*2</f>
        <v>6</v>
      </c>
      <c r="AG281" s="456">
        <f t="shared" si="1056"/>
        <v>83200</v>
      </c>
      <c r="AH281" s="456">
        <f t="shared" si="1057"/>
        <v>10</v>
      </c>
      <c r="AI281" s="462">
        <f t="shared" si="1058"/>
        <v>832000</v>
      </c>
      <c r="AJ281" s="462">
        <f t="shared" si="1059"/>
        <v>49920</v>
      </c>
      <c r="AK281" s="462">
        <f t="shared" si="1060"/>
        <v>499200</v>
      </c>
      <c r="AL281" s="462">
        <f t="shared" si="1061"/>
        <v>1381120</v>
      </c>
      <c r="AM281" s="456">
        <f t="shared" si="1062"/>
        <v>0</v>
      </c>
      <c r="AN281" s="488">
        <f t="shared" ref="AN281:AN282" si="1103">+AL281+AM281</f>
        <v>1381120</v>
      </c>
      <c r="AO281" s="488">
        <f t="shared" si="1064"/>
        <v>17954560</v>
      </c>
      <c r="AP281" s="717">
        <v>1</v>
      </c>
      <c r="AQ281" s="572">
        <f t="shared" si="1065"/>
        <v>4</v>
      </c>
      <c r="AR281" s="461">
        <f t="shared" ref="AR281:AR282" si="1104">+AQ281*2</f>
        <v>8</v>
      </c>
      <c r="AS281" s="456">
        <f t="shared" si="1067"/>
        <v>83200</v>
      </c>
      <c r="AT281" s="456">
        <f t="shared" si="1068"/>
        <v>10</v>
      </c>
      <c r="AU281" s="462">
        <f t="shared" si="1069"/>
        <v>832000</v>
      </c>
      <c r="AV281" s="462">
        <f t="shared" si="1070"/>
        <v>66560</v>
      </c>
      <c r="AW281" s="462">
        <f t="shared" si="1071"/>
        <v>499200</v>
      </c>
      <c r="AX281" s="462">
        <f t="shared" si="1072"/>
        <v>1397760</v>
      </c>
      <c r="AY281" s="456">
        <f t="shared" si="1073"/>
        <v>0</v>
      </c>
      <c r="AZ281" s="488">
        <f t="shared" ref="AZ281:AZ282" si="1105">+AX281+AY281</f>
        <v>1397760</v>
      </c>
      <c r="BA281" s="488">
        <f t="shared" si="1075"/>
        <v>18170880</v>
      </c>
    </row>
    <row r="282" spans="1:53" s="489" customFormat="1" ht="23.25" customHeight="1">
      <c r="A282" s="901">
        <v>8</v>
      </c>
      <c r="B282" s="904" t="s">
        <v>2233</v>
      </c>
      <c r="C282" s="816" t="s">
        <v>2187</v>
      </c>
      <c r="D282" s="816">
        <v>1962</v>
      </c>
      <c r="E282" s="818" t="s">
        <v>544</v>
      </c>
      <c r="F282" s="817">
        <v>1</v>
      </c>
      <c r="G282" s="899">
        <v>16</v>
      </c>
      <c r="H282" s="902">
        <f t="shared" si="1038"/>
        <v>32</v>
      </c>
      <c r="I282" s="790">
        <v>83200</v>
      </c>
      <c r="J282" s="790">
        <v>10</v>
      </c>
      <c r="K282" s="903">
        <f t="shared" si="1098"/>
        <v>832000</v>
      </c>
      <c r="L282" s="903">
        <v>249600</v>
      </c>
      <c r="M282" s="903">
        <f t="shared" si="1040"/>
        <v>499200</v>
      </c>
      <c r="N282" s="903">
        <f t="shared" si="1041"/>
        <v>1580800</v>
      </c>
      <c r="O282" s="790"/>
      <c r="P282" s="911">
        <f t="shared" si="1099"/>
        <v>1580800</v>
      </c>
      <c r="Q282" s="911">
        <f t="shared" si="1043"/>
        <v>20550400</v>
      </c>
      <c r="R282" s="717">
        <v>1</v>
      </c>
      <c r="S282" s="572">
        <f t="shared" si="1044"/>
        <v>17</v>
      </c>
      <c r="T282" s="461">
        <f t="shared" si="1100"/>
        <v>34</v>
      </c>
      <c r="U282" s="456">
        <v>83200</v>
      </c>
      <c r="V282" s="456">
        <f t="shared" si="1046"/>
        <v>10</v>
      </c>
      <c r="W282" s="462">
        <f t="shared" si="1047"/>
        <v>832000</v>
      </c>
      <c r="X282" s="462">
        <f t="shared" si="1048"/>
        <v>249600</v>
      </c>
      <c r="Y282" s="462">
        <f t="shared" si="1049"/>
        <v>499200</v>
      </c>
      <c r="Z282" s="462">
        <f t="shared" si="1050"/>
        <v>1580800</v>
      </c>
      <c r="AA282" s="456">
        <f t="shared" si="1051"/>
        <v>0</v>
      </c>
      <c r="AB282" s="488">
        <f t="shared" si="1101"/>
        <v>1580800</v>
      </c>
      <c r="AC282" s="488">
        <f t="shared" si="1053"/>
        <v>20550400</v>
      </c>
      <c r="AD282" s="717">
        <v>1</v>
      </c>
      <c r="AE282" s="572">
        <f t="shared" si="1054"/>
        <v>18</v>
      </c>
      <c r="AF282" s="461">
        <f t="shared" si="1102"/>
        <v>36</v>
      </c>
      <c r="AG282" s="456">
        <f t="shared" si="1056"/>
        <v>83200</v>
      </c>
      <c r="AH282" s="456">
        <f t="shared" si="1057"/>
        <v>10</v>
      </c>
      <c r="AI282" s="462">
        <f t="shared" si="1058"/>
        <v>832000</v>
      </c>
      <c r="AJ282" s="462">
        <f t="shared" si="1059"/>
        <v>249600</v>
      </c>
      <c r="AK282" s="462">
        <f t="shared" si="1060"/>
        <v>499200</v>
      </c>
      <c r="AL282" s="462">
        <f t="shared" si="1061"/>
        <v>1580800</v>
      </c>
      <c r="AM282" s="456">
        <f t="shared" si="1062"/>
        <v>0</v>
      </c>
      <c r="AN282" s="488">
        <f t="shared" si="1103"/>
        <v>1580800</v>
      </c>
      <c r="AO282" s="488">
        <f t="shared" si="1064"/>
        <v>20550400</v>
      </c>
      <c r="AP282" s="717">
        <v>1</v>
      </c>
      <c r="AQ282" s="572">
        <f t="shared" si="1065"/>
        <v>19</v>
      </c>
      <c r="AR282" s="461">
        <f t="shared" si="1104"/>
        <v>38</v>
      </c>
      <c r="AS282" s="456">
        <f t="shared" si="1067"/>
        <v>83200</v>
      </c>
      <c r="AT282" s="456">
        <f t="shared" si="1068"/>
        <v>10</v>
      </c>
      <c r="AU282" s="462">
        <f t="shared" si="1069"/>
        <v>832000</v>
      </c>
      <c r="AV282" s="462">
        <f t="shared" si="1070"/>
        <v>249600</v>
      </c>
      <c r="AW282" s="462">
        <f t="shared" si="1071"/>
        <v>499200</v>
      </c>
      <c r="AX282" s="462">
        <f t="shared" si="1072"/>
        <v>1580800</v>
      </c>
      <c r="AY282" s="456">
        <f t="shared" si="1073"/>
        <v>0</v>
      </c>
      <c r="AZ282" s="488">
        <f t="shared" si="1105"/>
        <v>1580800</v>
      </c>
      <c r="BA282" s="488">
        <f t="shared" si="1075"/>
        <v>20550400</v>
      </c>
    </row>
    <row r="283" spans="1:53" s="489" customFormat="1" ht="33" customHeight="1">
      <c r="A283" s="901">
        <v>9</v>
      </c>
      <c r="B283" s="891" t="s">
        <v>1560</v>
      </c>
      <c r="C283" s="816" t="s">
        <v>2186</v>
      </c>
      <c r="D283" s="816">
        <v>1989</v>
      </c>
      <c r="E283" s="818" t="s">
        <v>544</v>
      </c>
      <c r="F283" s="817">
        <v>1</v>
      </c>
      <c r="G283" s="899">
        <v>3</v>
      </c>
      <c r="H283" s="902">
        <f t="shared" si="1038"/>
        <v>6</v>
      </c>
      <c r="I283" s="790">
        <v>83200</v>
      </c>
      <c r="J283" s="790">
        <v>10</v>
      </c>
      <c r="K283" s="903">
        <f>+J283*I283</f>
        <v>832000</v>
      </c>
      <c r="L283" s="903">
        <v>49920</v>
      </c>
      <c r="M283" s="903">
        <f t="shared" si="1040"/>
        <v>499200</v>
      </c>
      <c r="N283" s="903">
        <f t="shared" si="1041"/>
        <v>1381120</v>
      </c>
      <c r="O283" s="790"/>
      <c r="P283" s="911">
        <f>+N283+O283</f>
        <v>1381120</v>
      </c>
      <c r="Q283" s="911">
        <f t="shared" si="1043"/>
        <v>17954560</v>
      </c>
      <c r="R283" s="717">
        <v>1</v>
      </c>
      <c r="S283" s="572">
        <f t="shared" si="1044"/>
        <v>4</v>
      </c>
      <c r="T283" s="461">
        <f>+S283*2</f>
        <v>8</v>
      </c>
      <c r="U283" s="456">
        <v>83200</v>
      </c>
      <c r="V283" s="456">
        <f t="shared" si="1046"/>
        <v>10</v>
      </c>
      <c r="W283" s="462">
        <f>+U283*V283</f>
        <v>832000</v>
      </c>
      <c r="X283" s="462">
        <f t="shared" si="1048"/>
        <v>66560</v>
      </c>
      <c r="Y283" s="462">
        <f>+W283*0.6</f>
        <v>499200</v>
      </c>
      <c r="Z283" s="462">
        <f>+W283+X283+Y283</f>
        <v>1397760</v>
      </c>
      <c r="AA283" s="456">
        <f t="shared" si="1051"/>
        <v>0</v>
      </c>
      <c r="AB283" s="488">
        <f>+Z283+AA283</f>
        <v>1397760</v>
      </c>
      <c r="AC283" s="488">
        <f>+AB283*13</f>
        <v>18170880</v>
      </c>
      <c r="AD283" s="717">
        <v>1</v>
      </c>
      <c r="AE283" s="572">
        <f>+S283+1</f>
        <v>5</v>
      </c>
      <c r="AF283" s="461">
        <f>+AE283*2</f>
        <v>10</v>
      </c>
      <c r="AG283" s="456">
        <f t="shared" ref="AG283:AH287" si="1106">+U283</f>
        <v>83200</v>
      </c>
      <c r="AH283" s="456">
        <f t="shared" si="1106"/>
        <v>10</v>
      </c>
      <c r="AI283" s="462">
        <f>+AG283*AH283</f>
        <v>832000</v>
      </c>
      <c r="AJ283" s="462">
        <f>IF((AF283&lt;=30)*AND(AI283*AF283%&gt;X283),AI283*AF283%,IF((AF283&gt;30)*AND(AI283*30%&gt;X283),AI283*30%,X283))</f>
        <v>83200</v>
      </c>
      <c r="AK283" s="462">
        <f>+AI283*0.6</f>
        <v>499200</v>
      </c>
      <c r="AL283" s="462">
        <f>+AI283+AJ283+AK283</f>
        <v>1414400</v>
      </c>
      <c r="AM283" s="456">
        <f>+AA283</f>
        <v>0</v>
      </c>
      <c r="AN283" s="488">
        <f>+AL283+AM283</f>
        <v>1414400</v>
      </c>
      <c r="AO283" s="488">
        <f>+AN283*13</f>
        <v>18387200</v>
      </c>
      <c r="AP283" s="717">
        <v>1</v>
      </c>
      <c r="AQ283" s="572">
        <f>+AE283+1</f>
        <v>6</v>
      </c>
      <c r="AR283" s="461">
        <f>+AQ283*2</f>
        <v>12</v>
      </c>
      <c r="AS283" s="456">
        <f t="shared" ref="AS283:AT287" si="1107">+AG283</f>
        <v>83200</v>
      </c>
      <c r="AT283" s="456">
        <f t="shared" si="1107"/>
        <v>10</v>
      </c>
      <c r="AU283" s="462">
        <f>+AS283*AT283</f>
        <v>832000</v>
      </c>
      <c r="AV283" s="462">
        <f>IF((AR283&lt;=30)*AND(AU283*AR283%&gt;AJ283),AU283*AR283%,IF((AR283&gt;30)*AND(AU283*30%&gt;AJ283),AU283*30%,AJ283))</f>
        <v>99840</v>
      </c>
      <c r="AW283" s="462">
        <f>+AU283*0.6</f>
        <v>499200</v>
      </c>
      <c r="AX283" s="462">
        <f>+AU283+AV283+AW283</f>
        <v>1431040</v>
      </c>
      <c r="AY283" s="456">
        <f>+AM283</f>
        <v>0</v>
      </c>
      <c r="AZ283" s="488">
        <f>+AX283+AY283</f>
        <v>1431040</v>
      </c>
      <c r="BA283" s="488">
        <f>+AZ283*13</f>
        <v>18603520</v>
      </c>
    </row>
    <row r="284" spans="1:53" s="489" customFormat="1" ht="23.25" customHeight="1">
      <c r="A284" s="901">
        <v>10</v>
      </c>
      <c r="B284" s="835" t="s">
        <v>3403</v>
      </c>
      <c r="C284" s="816" t="s">
        <v>2187</v>
      </c>
      <c r="D284" s="816">
        <v>1993</v>
      </c>
      <c r="E284" s="818" t="s">
        <v>544</v>
      </c>
      <c r="F284" s="817">
        <v>1</v>
      </c>
      <c r="G284" s="899">
        <v>1</v>
      </c>
      <c r="H284" s="902">
        <f t="shared" si="1038"/>
        <v>2</v>
      </c>
      <c r="I284" s="790">
        <v>83200</v>
      </c>
      <c r="J284" s="790">
        <v>10</v>
      </c>
      <c r="K284" s="903">
        <f>+J284*I284</f>
        <v>832000</v>
      </c>
      <c r="L284" s="903">
        <v>16640</v>
      </c>
      <c r="M284" s="903">
        <f t="shared" si="1040"/>
        <v>499200</v>
      </c>
      <c r="N284" s="903">
        <f t="shared" si="1041"/>
        <v>1347840</v>
      </c>
      <c r="O284" s="790"/>
      <c r="P284" s="911">
        <f>+N284+O284</f>
        <v>1347840</v>
      </c>
      <c r="Q284" s="911">
        <f t="shared" si="1043"/>
        <v>17521920</v>
      </c>
      <c r="R284" s="717">
        <v>1</v>
      </c>
      <c r="S284" s="572">
        <f t="shared" si="1044"/>
        <v>2</v>
      </c>
      <c r="T284" s="461">
        <f>+S284*2</f>
        <v>4</v>
      </c>
      <c r="U284" s="456">
        <v>83200</v>
      </c>
      <c r="V284" s="456">
        <f t="shared" si="1046"/>
        <v>10</v>
      </c>
      <c r="W284" s="462">
        <f>+U284*V284</f>
        <v>832000</v>
      </c>
      <c r="X284" s="462">
        <f t="shared" si="1048"/>
        <v>33280</v>
      </c>
      <c r="Y284" s="462">
        <f>+W284*0.6</f>
        <v>499200</v>
      </c>
      <c r="Z284" s="462">
        <f>+W284+X284+Y284</f>
        <v>1364480</v>
      </c>
      <c r="AA284" s="456">
        <f t="shared" si="1051"/>
        <v>0</v>
      </c>
      <c r="AB284" s="488">
        <f>+Z284+AA284</f>
        <v>1364480</v>
      </c>
      <c r="AC284" s="488">
        <f>+AB284*13</f>
        <v>17738240</v>
      </c>
      <c r="AD284" s="717">
        <v>1</v>
      </c>
      <c r="AE284" s="572">
        <f>+S284+1</f>
        <v>3</v>
      </c>
      <c r="AF284" s="461">
        <f>+AE284*2</f>
        <v>6</v>
      </c>
      <c r="AG284" s="456">
        <f t="shared" si="1106"/>
        <v>83200</v>
      </c>
      <c r="AH284" s="456">
        <f t="shared" si="1106"/>
        <v>10</v>
      </c>
      <c r="AI284" s="462">
        <f>+AG284*AH284</f>
        <v>832000</v>
      </c>
      <c r="AJ284" s="462">
        <f>IF((AF284&lt;=30)*AND(AI284*AF284%&gt;X284),AI284*AF284%,IF((AF284&gt;30)*AND(AI284*30%&gt;X284),AI284*30%,X284))</f>
        <v>49920</v>
      </c>
      <c r="AK284" s="462">
        <f>+AI284*0.6</f>
        <v>499200</v>
      </c>
      <c r="AL284" s="462">
        <f>+AI284+AJ284+AK284</f>
        <v>1381120</v>
      </c>
      <c r="AM284" s="456">
        <f>+AA284</f>
        <v>0</v>
      </c>
      <c r="AN284" s="488">
        <f>+AL284+AM284</f>
        <v>1381120</v>
      </c>
      <c r="AO284" s="488">
        <f>+AN284*13</f>
        <v>17954560</v>
      </c>
      <c r="AP284" s="717">
        <v>1</v>
      </c>
      <c r="AQ284" s="572">
        <f>+AE284+1</f>
        <v>4</v>
      </c>
      <c r="AR284" s="461">
        <f>+AQ284*2</f>
        <v>8</v>
      </c>
      <c r="AS284" s="456">
        <f t="shared" si="1107"/>
        <v>83200</v>
      </c>
      <c r="AT284" s="456">
        <f t="shared" si="1107"/>
        <v>10</v>
      </c>
      <c r="AU284" s="462">
        <f>+AS284*AT284</f>
        <v>832000</v>
      </c>
      <c r="AV284" s="462">
        <f>IF((AR284&lt;=30)*AND(AU284*AR284%&gt;AJ284),AU284*AR284%,IF((AR284&gt;30)*AND(AU284*30%&gt;AJ284),AU284*30%,AJ284))</f>
        <v>66560</v>
      </c>
      <c r="AW284" s="462">
        <f>+AU284*0.6</f>
        <v>499200</v>
      </c>
      <c r="AX284" s="462">
        <f>+AU284+AV284+AW284</f>
        <v>1397760</v>
      </c>
      <c r="AY284" s="456">
        <f>+AM284</f>
        <v>0</v>
      </c>
      <c r="AZ284" s="488">
        <f>+AX284+AY284</f>
        <v>1397760</v>
      </c>
      <c r="BA284" s="488">
        <f>+AZ284*13</f>
        <v>18170880</v>
      </c>
    </row>
    <row r="285" spans="1:53" s="489" customFormat="1" ht="27">
      <c r="A285" s="901">
        <v>11</v>
      </c>
      <c r="B285" s="818" t="s">
        <v>1382</v>
      </c>
      <c r="C285" s="816" t="s">
        <v>2187</v>
      </c>
      <c r="D285" s="816">
        <v>1985</v>
      </c>
      <c r="E285" s="818" t="s">
        <v>2215</v>
      </c>
      <c r="F285" s="817">
        <v>1</v>
      </c>
      <c r="G285" s="899">
        <v>4</v>
      </c>
      <c r="H285" s="902">
        <f t="shared" si="1038"/>
        <v>8</v>
      </c>
      <c r="I285" s="790">
        <v>83200</v>
      </c>
      <c r="J285" s="790">
        <v>10</v>
      </c>
      <c r="K285" s="903">
        <f>+J285*I285</f>
        <v>832000</v>
      </c>
      <c r="L285" s="903">
        <v>66560</v>
      </c>
      <c r="M285" s="903"/>
      <c r="N285" s="903">
        <f t="shared" si="1041"/>
        <v>898560</v>
      </c>
      <c r="O285" s="790"/>
      <c r="P285" s="911">
        <f>+N285+O285</f>
        <v>898560</v>
      </c>
      <c r="Q285" s="911">
        <f t="shared" si="1043"/>
        <v>11681280</v>
      </c>
      <c r="R285" s="717">
        <v>1</v>
      </c>
      <c r="S285" s="572">
        <f t="shared" si="1044"/>
        <v>5</v>
      </c>
      <c r="T285" s="461">
        <f>+S285*2</f>
        <v>10</v>
      </c>
      <c r="U285" s="456">
        <v>83200</v>
      </c>
      <c r="V285" s="456">
        <f t="shared" si="1046"/>
        <v>10</v>
      </c>
      <c r="W285" s="462">
        <f>+U285*V285</f>
        <v>832000</v>
      </c>
      <c r="X285" s="462">
        <f t="shared" si="1048"/>
        <v>83200</v>
      </c>
      <c r="Y285" s="462"/>
      <c r="Z285" s="462">
        <f t="shared" ref="Z285:Z286" si="1108">+W285+X285+Y285</f>
        <v>915200</v>
      </c>
      <c r="AA285" s="456">
        <f t="shared" ref="AA285:AA286" si="1109">+O285</f>
        <v>0</v>
      </c>
      <c r="AB285" s="488">
        <f t="shared" ref="AB285:AB286" si="1110">+Z285+AA285</f>
        <v>915200</v>
      </c>
      <c r="AC285" s="488">
        <f t="shared" ref="AC285:AC286" si="1111">+AB285*13</f>
        <v>11897600</v>
      </c>
      <c r="AD285" s="717">
        <v>1</v>
      </c>
      <c r="AE285" s="572">
        <f t="shared" ref="AE285:AE286" si="1112">+S285+1</f>
        <v>6</v>
      </c>
      <c r="AF285" s="461">
        <f t="shared" ref="AF285:AF286" si="1113">+AE285*2</f>
        <v>12</v>
      </c>
      <c r="AG285" s="456">
        <f t="shared" ref="AG285:AG286" si="1114">+U285</f>
        <v>83200</v>
      </c>
      <c r="AH285" s="456">
        <f t="shared" ref="AH285:AH286" si="1115">+V285</f>
        <v>10</v>
      </c>
      <c r="AI285" s="462">
        <f t="shared" ref="AI285:AI286" si="1116">+AG285*AH285</f>
        <v>832000</v>
      </c>
      <c r="AJ285" s="462">
        <f t="shared" ref="AJ285:AJ286" si="1117">IF((AF285&lt;=30)*AND(AI285*AF285%&gt;X285),AI285*AF285%,IF((AF285&gt;30)*AND(AI285*30%&gt;X285),AI285*30%,X285))</f>
        <v>99840</v>
      </c>
      <c r="AK285" s="462"/>
      <c r="AL285" s="462">
        <f t="shared" ref="AL285:AL286" si="1118">+AI285+AJ285+AK285</f>
        <v>931840</v>
      </c>
      <c r="AM285" s="456">
        <f t="shared" ref="AM285:AM286" si="1119">+AA285</f>
        <v>0</v>
      </c>
      <c r="AN285" s="488">
        <f t="shared" ref="AN285:AN286" si="1120">+AL285+AM285</f>
        <v>931840</v>
      </c>
      <c r="AO285" s="488">
        <f t="shared" ref="AO285:AO286" si="1121">+AN285*13</f>
        <v>12113920</v>
      </c>
      <c r="AP285" s="717">
        <v>1</v>
      </c>
      <c r="AQ285" s="572">
        <f t="shared" ref="AQ285:AQ286" si="1122">+AE285+1</f>
        <v>7</v>
      </c>
      <c r="AR285" s="461">
        <f t="shared" ref="AR285:AR286" si="1123">+AQ285*2</f>
        <v>14</v>
      </c>
      <c r="AS285" s="456">
        <f t="shared" ref="AS285:AS286" si="1124">+AG285</f>
        <v>83200</v>
      </c>
      <c r="AT285" s="456">
        <f t="shared" ref="AT285:AT286" si="1125">+AH285</f>
        <v>10</v>
      </c>
      <c r="AU285" s="462">
        <f t="shared" ref="AU285:AU286" si="1126">+AS285*AT285</f>
        <v>832000</v>
      </c>
      <c r="AV285" s="462">
        <f t="shared" ref="AV285:AV286" si="1127">IF((AR285&lt;=30)*AND(AU285*AR285%&gt;AJ285),AU285*AR285%,IF((AR285&gt;30)*AND(AU285*30%&gt;AJ285),AU285*30%,AJ285))</f>
        <v>116480.00000000001</v>
      </c>
      <c r="AW285" s="462"/>
      <c r="AX285" s="462">
        <f t="shared" ref="AX285:AX286" si="1128">+AU285+AV285+AW285</f>
        <v>948480</v>
      </c>
      <c r="AY285" s="456">
        <f t="shared" ref="AY285:AY286" si="1129">+AM285</f>
        <v>0</v>
      </c>
      <c r="AZ285" s="488">
        <f t="shared" ref="AZ285:AZ286" si="1130">+AX285+AY285</f>
        <v>948480</v>
      </c>
      <c r="BA285" s="488">
        <f t="shared" ref="BA285:BA286" si="1131">+AZ285*13</f>
        <v>12330240</v>
      </c>
    </row>
    <row r="286" spans="1:53" s="489" customFormat="1" ht="27">
      <c r="A286" s="901">
        <v>12</v>
      </c>
      <c r="B286" s="818" t="s">
        <v>2228</v>
      </c>
      <c r="C286" s="816" t="s">
        <v>2187</v>
      </c>
      <c r="D286" s="816">
        <v>1975</v>
      </c>
      <c r="E286" s="818" t="s">
        <v>2215</v>
      </c>
      <c r="F286" s="817">
        <v>1</v>
      </c>
      <c r="G286" s="899">
        <v>2</v>
      </c>
      <c r="H286" s="902">
        <f t="shared" si="1038"/>
        <v>4</v>
      </c>
      <c r="I286" s="790">
        <v>83200</v>
      </c>
      <c r="J286" s="790">
        <v>10</v>
      </c>
      <c r="K286" s="903">
        <f>+J286*I286</f>
        <v>832000</v>
      </c>
      <c r="L286" s="903">
        <v>33280</v>
      </c>
      <c r="M286" s="903"/>
      <c r="N286" s="903">
        <f t="shared" si="1041"/>
        <v>865280</v>
      </c>
      <c r="O286" s="790"/>
      <c r="P286" s="911">
        <f>+N286+O286</f>
        <v>865280</v>
      </c>
      <c r="Q286" s="911">
        <f>+P286*13</f>
        <v>11248640</v>
      </c>
      <c r="R286" s="717">
        <v>1</v>
      </c>
      <c r="S286" s="572">
        <f t="shared" si="1044"/>
        <v>3</v>
      </c>
      <c r="T286" s="461">
        <f>+S286*2</f>
        <v>6</v>
      </c>
      <c r="U286" s="456">
        <v>83200</v>
      </c>
      <c r="V286" s="456">
        <f t="shared" si="1046"/>
        <v>10</v>
      </c>
      <c r="W286" s="462">
        <f>+U286*V286</f>
        <v>832000</v>
      </c>
      <c r="X286" s="462">
        <f t="shared" si="1048"/>
        <v>49920</v>
      </c>
      <c r="Y286" s="462"/>
      <c r="Z286" s="462">
        <f t="shared" si="1108"/>
        <v>881920</v>
      </c>
      <c r="AA286" s="456">
        <f t="shared" si="1109"/>
        <v>0</v>
      </c>
      <c r="AB286" s="488">
        <f t="shared" si="1110"/>
        <v>881920</v>
      </c>
      <c r="AC286" s="488">
        <f t="shared" si="1111"/>
        <v>11464960</v>
      </c>
      <c r="AD286" s="717">
        <v>1</v>
      </c>
      <c r="AE286" s="572">
        <f t="shared" si="1112"/>
        <v>4</v>
      </c>
      <c r="AF286" s="461">
        <f t="shared" si="1113"/>
        <v>8</v>
      </c>
      <c r="AG286" s="456">
        <f t="shared" si="1114"/>
        <v>83200</v>
      </c>
      <c r="AH286" s="456">
        <f t="shared" si="1115"/>
        <v>10</v>
      </c>
      <c r="AI286" s="462">
        <f t="shared" si="1116"/>
        <v>832000</v>
      </c>
      <c r="AJ286" s="462">
        <f t="shared" si="1117"/>
        <v>66560</v>
      </c>
      <c r="AK286" s="462"/>
      <c r="AL286" s="462">
        <f t="shared" si="1118"/>
        <v>898560</v>
      </c>
      <c r="AM286" s="456">
        <f t="shared" si="1119"/>
        <v>0</v>
      </c>
      <c r="AN286" s="488">
        <f t="shared" si="1120"/>
        <v>898560</v>
      </c>
      <c r="AO286" s="488">
        <f t="shared" si="1121"/>
        <v>11681280</v>
      </c>
      <c r="AP286" s="717">
        <v>1</v>
      </c>
      <c r="AQ286" s="572">
        <f t="shared" si="1122"/>
        <v>5</v>
      </c>
      <c r="AR286" s="461">
        <f t="shared" si="1123"/>
        <v>10</v>
      </c>
      <c r="AS286" s="456">
        <f t="shared" si="1124"/>
        <v>83200</v>
      </c>
      <c r="AT286" s="456">
        <f t="shared" si="1125"/>
        <v>10</v>
      </c>
      <c r="AU286" s="462">
        <f t="shared" si="1126"/>
        <v>832000</v>
      </c>
      <c r="AV286" s="462">
        <f t="shared" si="1127"/>
        <v>83200</v>
      </c>
      <c r="AW286" s="462"/>
      <c r="AX286" s="462">
        <f t="shared" si="1128"/>
        <v>915200</v>
      </c>
      <c r="AY286" s="456">
        <f t="shared" si="1129"/>
        <v>0</v>
      </c>
      <c r="AZ286" s="488">
        <f t="shared" si="1130"/>
        <v>915200</v>
      </c>
      <c r="BA286" s="488">
        <f t="shared" si="1131"/>
        <v>11897600</v>
      </c>
    </row>
    <row r="287" spans="1:53" s="937" customFormat="1" ht="23.25" customHeight="1">
      <c r="A287" s="926">
        <v>13</v>
      </c>
      <c r="B287" s="927" t="s">
        <v>78</v>
      </c>
      <c r="C287" s="928"/>
      <c r="D287" s="928"/>
      <c r="E287" s="929" t="s">
        <v>3</v>
      </c>
      <c r="F287" s="930">
        <v>1</v>
      </c>
      <c r="G287" s="931">
        <v>6</v>
      </c>
      <c r="H287" s="932">
        <f t="shared" si="1038"/>
        <v>12</v>
      </c>
      <c r="I287" s="933">
        <v>83200</v>
      </c>
      <c r="J287" s="933">
        <v>10</v>
      </c>
      <c r="K287" s="934">
        <f t="shared" ref="K287" si="1132">+J287*I287</f>
        <v>832000</v>
      </c>
      <c r="L287" s="934">
        <v>33280</v>
      </c>
      <c r="M287" s="934">
        <f>+K287*0.6</f>
        <v>499200</v>
      </c>
      <c r="N287" s="934">
        <f t="shared" si="1041"/>
        <v>1364480</v>
      </c>
      <c r="O287" s="933"/>
      <c r="P287" s="935">
        <f t="shared" ref="P287" si="1133">+N287+O287</f>
        <v>1364480</v>
      </c>
      <c r="Q287" s="935">
        <f>+P287*13</f>
        <v>17738240</v>
      </c>
      <c r="R287" s="936">
        <v>1</v>
      </c>
      <c r="S287" s="931">
        <f t="shared" si="1044"/>
        <v>7</v>
      </c>
      <c r="T287" s="932">
        <f t="shared" ref="T287" si="1134">+S287*2</f>
        <v>14</v>
      </c>
      <c r="U287" s="933">
        <v>83200</v>
      </c>
      <c r="V287" s="933">
        <f t="shared" si="1046"/>
        <v>10</v>
      </c>
      <c r="W287" s="934">
        <f t="shared" ref="W287" si="1135">+U287*V287</f>
        <v>832000</v>
      </c>
      <c r="X287" s="934">
        <f t="shared" si="1048"/>
        <v>116480.00000000001</v>
      </c>
      <c r="Y287" s="934">
        <f t="shared" ref="Y287" si="1136">+W287*0.6</f>
        <v>499200</v>
      </c>
      <c r="Z287" s="934">
        <f t="shared" ref="Z287" si="1137">+W287+X287+Y287</f>
        <v>1447680</v>
      </c>
      <c r="AA287" s="933">
        <f>+O287</f>
        <v>0</v>
      </c>
      <c r="AB287" s="935">
        <f t="shared" ref="AB287" si="1138">+Z287+AA287</f>
        <v>1447680</v>
      </c>
      <c r="AC287" s="935">
        <f t="shared" ref="AC287" si="1139">+AB287*13</f>
        <v>18819840</v>
      </c>
      <c r="AD287" s="936">
        <v>1</v>
      </c>
      <c r="AE287" s="931">
        <f t="shared" ref="AE287" si="1140">+S287+1</f>
        <v>8</v>
      </c>
      <c r="AF287" s="932">
        <f t="shared" ref="AF287" si="1141">+AE287*2</f>
        <v>16</v>
      </c>
      <c r="AG287" s="933">
        <f t="shared" si="1106"/>
        <v>83200</v>
      </c>
      <c r="AH287" s="933">
        <f t="shared" si="1106"/>
        <v>10</v>
      </c>
      <c r="AI287" s="934">
        <f t="shared" ref="AI287" si="1142">+AG287*AH287</f>
        <v>832000</v>
      </c>
      <c r="AJ287" s="934">
        <f t="shared" ref="AJ287" si="1143">IF((AF287&lt;=30)*AND(AI287*AF287%&gt;X287),AI287*AF287%,IF((AF287&gt;30)*AND(AI287*30%&gt;X287),AI287*30%,X287))</f>
        <v>133120</v>
      </c>
      <c r="AK287" s="934">
        <f t="shared" ref="AK287" si="1144">+AI287*0.6</f>
        <v>499200</v>
      </c>
      <c r="AL287" s="934">
        <f t="shared" ref="AL287" si="1145">+AI287+AJ287+AK287</f>
        <v>1464320</v>
      </c>
      <c r="AM287" s="933">
        <f t="shared" ref="AM287" si="1146">+AA287</f>
        <v>0</v>
      </c>
      <c r="AN287" s="935">
        <f t="shared" ref="AN287" si="1147">+AL287+AM287</f>
        <v>1464320</v>
      </c>
      <c r="AO287" s="935">
        <f t="shared" ref="AO287" si="1148">+AN287*13</f>
        <v>19036160</v>
      </c>
      <c r="AP287" s="936">
        <v>1</v>
      </c>
      <c r="AQ287" s="931">
        <f t="shared" ref="AQ287" si="1149">+AE287+1</f>
        <v>9</v>
      </c>
      <c r="AR287" s="932">
        <f t="shared" ref="AR287" si="1150">+AQ287*2</f>
        <v>18</v>
      </c>
      <c r="AS287" s="933">
        <f t="shared" si="1107"/>
        <v>83200</v>
      </c>
      <c r="AT287" s="933">
        <f t="shared" si="1107"/>
        <v>10</v>
      </c>
      <c r="AU287" s="934">
        <f t="shared" ref="AU287" si="1151">+AS287*AT287</f>
        <v>832000</v>
      </c>
      <c r="AV287" s="934">
        <f t="shared" ref="AV287" si="1152">IF((AR287&lt;=30)*AND(AU287*AR287%&gt;AJ287),AU287*AR287%,IF((AR287&gt;30)*AND(AU287*30%&gt;AJ287),AU287*30%,AJ287))</f>
        <v>149760</v>
      </c>
      <c r="AW287" s="934">
        <f t="shared" ref="AW287" si="1153">+AU287*0.6</f>
        <v>499200</v>
      </c>
      <c r="AX287" s="934">
        <f t="shared" ref="AX287" si="1154">+AU287+AV287+AW287</f>
        <v>1480960</v>
      </c>
      <c r="AY287" s="933">
        <f t="shared" ref="AY287" si="1155">+AM287</f>
        <v>0</v>
      </c>
      <c r="AZ287" s="935">
        <f t="shared" ref="AZ287" si="1156">+AX287+AY287</f>
        <v>1480960</v>
      </c>
      <c r="BA287" s="935">
        <f t="shared" ref="BA287" si="1157">+AZ287*13</f>
        <v>19252480</v>
      </c>
    </row>
    <row r="288" spans="1:53" s="453" customFormat="1" ht="18" customHeight="1">
      <c r="A288" s="975" t="s">
        <v>64</v>
      </c>
      <c r="B288" s="975"/>
      <c r="C288" s="975"/>
      <c r="D288" s="975"/>
      <c r="E288" s="975"/>
      <c r="F288" s="719">
        <f t="shared" ref="F288:L288" si="1158">SUM(F275:F287)</f>
        <v>13</v>
      </c>
      <c r="G288" s="894">
        <f t="shared" si="1158"/>
        <v>80</v>
      </c>
      <c r="H288" s="894">
        <f t="shared" si="1158"/>
        <v>160</v>
      </c>
      <c r="I288" s="894">
        <f t="shared" si="1158"/>
        <v>1081600</v>
      </c>
      <c r="J288" s="894">
        <f t="shared" si="1158"/>
        <v>131</v>
      </c>
      <c r="K288" s="894">
        <f t="shared" si="1158"/>
        <v>10899200</v>
      </c>
      <c r="L288" s="894">
        <f t="shared" si="1158"/>
        <v>1156480</v>
      </c>
      <c r="M288" s="894">
        <f t="shared" ref="M288:BA288" si="1159">SUM(M275:M287)</f>
        <v>5541120</v>
      </c>
      <c r="N288" s="894">
        <f t="shared" si="1159"/>
        <v>17596800</v>
      </c>
      <c r="O288" s="894">
        <f t="shared" si="1159"/>
        <v>0</v>
      </c>
      <c r="P288" s="894">
        <f t="shared" si="1159"/>
        <v>17596800</v>
      </c>
      <c r="Q288" s="894">
        <f t="shared" si="1159"/>
        <v>228758400</v>
      </c>
      <c r="R288" s="894">
        <f t="shared" si="1159"/>
        <v>13</v>
      </c>
      <c r="S288" s="894">
        <f t="shared" si="1159"/>
        <v>93</v>
      </c>
      <c r="T288" s="894">
        <f t="shared" si="1159"/>
        <v>186</v>
      </c>
      <c r="U288" s="894">
        <f t="shared" si="1159"/>
        <v>1081600</v>
      </c>
      <c r="V288" s="894">
        <f t="shared" si="1159"/>
        <v>131</v>
      </c>
      <c r="W288" s="894">
        <f t="shared" si="1159"/>
        <v>10899200</v>
      </c>
      <c r="X288" s="894">
        <f t="shared" si="1159"/>
        <v>1389440</v>
      </c>
      <c r="Y288" s="894">
        <f t="shared" si="1159"/>
        <v>5541120</v>
      </c>
      <c r="Z288" s="894">
        <f t="shared" si="1159"/>
        <v>17829760</v>
      </c>
      <c r="AA288" s="894">
        <f t="shared" si="1159"/>
        <v>0</v>
      </c>
      <c r="AB288" s="894">
        <f t="shared" si="1159"/>
        <v>17829760</v>
      </c>
      <c r="AC288" s="894">
        <f t="shared" si="1159"/>
        <v>231786880</v>
      </c>
      <c r="AD288" s="894">
        <f t="shared" si="1159"/>
        <v>13</v>
      </c>
      <c r="AE288" s="894">
        <f t="shared" si="1159"/>
        <v>106</v>
      </c>
      <c r="AF288" s="894">
        <f t="shared" si="1159"/>
        <v>212</v>
      </c>
      <c r="AG288" s="894">
        <f t="shared" si="1159"/>
        <v>1081600</v>
      </c>
      <c r="AH288" s="894">
        <f t="shared" si="1159"/>
        <v>131</v>
      </c>
      <c r="AI288" s="894">
        <f t="shared" si="1159"/>
        <v>10899200</v>
      </c>
      <c r="AJ288" s="894">
        <f t="shared" si="1159"/>
        <v>1555840</v>
      </c>
      <c r="AK288" s="894">
        <f t="shared" si="1159"/>
        <v>5541120</v>
      </c>
      <c r="AL288" s="894">
        <f t="shared" si="1159"/>
        <v>17996160</v>
      </c>
      <c r="AM288" s="894">
        <f t="shared" si="1159"/>
        <v>0</v>
      </c>
      <c r="AN288" s="894">
        <f t="shared" si="1159"/>
        <v>17996160</v>
      </c>
      <c r="AO288" s="894">
        <f t="shared" si="1159"/>
        <v>233950080</v>
      </c>
      <c r="AP288" s="894">
        <f t="shared" si="1159"/>
        <v>13</v>
      </c>
      <c r="AQ288" s="894">
        <f t="shared" si="1159"/>
        <v>119</v>
      </c>
      <c r="AR288" s="894">
        <f t="shared" si="1159"/>
        <v>238</v>
      </c>
      <c r="AS288" s="894">
        <f t="shared" si="1159"/>
        <v>1081600</v>
      </c>
      <c r="AT288" s="894">
        <f t="shared" si="1159"/>
        <v>131</v>
      </c>
      <c r="AU288" s="894">
        <f t="shared" si="1159"/>
        <v>10899200</v>
      </c>
      <c r="AV288" s="894">
        <f t="shared" si="1159"/>
        <v>1722240</v>
      </c>
      <c r="AW288" s="894">
        <f t="shared" si="1159"/>
        <v>5541120</v>
      </c>
      <c r="AX288" s="894">
        <f t="shared" si="1159"/>
        <v>18162560</v>
      </c>
      <c r="AY288" s="894">
        <f t="shared" si="1159"/>
        <v>0</v>
      </c>
      <c r="AZ288" s="894">
        <f t="shared" si="1159"/>
        <v>18162560</v>
      </c>
      <c r="BA288" s="894">
        <f t="shared" si="1159"/>
        <v>236113280</v>
      </c>
    </row>
    <row r="289" spans="1:53" s="542" customFormat="1" ht="17.25" customHeight="1">
      <c r="A289" s="538"/>
      <c r="B289" s="567"/>
      <c r="C289" s="540"/>
      <c r="D289" s="540"/>
      <c r="E289" s="539"/>
      <c r="F289" s="541"/>
      <c r="G289" s="494"/>
      <c r="H289" s="539"/>
      <c r="I289" s="539"/>
      <c r="J289" s="539"/>
      <c r="K289" s="539"/>
      <c r="L289" s="539"/>
      <c r="M289" s="539"/>
      <c r="N289" s="539"/>
      <c r="O289" s="539"/>
      <c r="P289" s="539"/>
      <c r="Q289" s="539"/>
      <c r="R289" s="541"/>
      <c r="S289" s="539"/>
      <c r="T289" s="539"/>
      <c r="U289" s="539"/>
      <c r="V289" s="539"/>
      <c r="W289" s="539"/>
      <c r="X289" s="539"/>
      <c r="Y289" s="539"/>
      <c r="Z289" s="539"/>
      <c r="AA289" s="539"/>
      <c r="AB289" s="539"/>
      <c r="AC289" s="539"/>
      <c r="AD289" s="541"/>
      <c r="AK289" s="539"/>
      <c r="AP289" s="543"/>
      <c r="AW289" s="539"/>
    </row>
    <row r="290" spans="1:53" s="542" customFormat="1" ht="18" customHeight="1">
      <c r="A290" s="538"/>
      <c r="B290" s="567"/>
      <c r="C290" s="540"/>
      <c r="D290" s="540"/>
      <c r="E290" s="539"/>
      <c r="F290" s="541"/>
      <c r="G290" s="494"/>
      <c r="H290" s="539"/>
      <c r="I290" s="539"/>
      <c r="J290" s="539"/>
      <c r="K290" s="539"/>
      <c r="L290" s="539"/>
      <c r="M290" s="539"/>
      <c r="N290" s="539"/>
      <c r="O290" s="539"/>
      <c r="P290" s="539"/>
      <c r="Q290" s="539"/>
      <c r="R290" s="541"/>
      <c r="S290" s="539"/>
      <c r="T290" s="539"/>
      <c r="U290" s="539"/>
      <c r="V290" s="539"/>
      <c r="W290" s="539"/>
      <c r="X290" s="539"/>
      <c r="Y290" s="539"/>
      <c r="Z290" s="539"/>
      <c r="AA290" s="539"/>
      <c r="AB290" s="539"/>
      <c r="AC290" s="539"/>
      <c r="AD290" s="541"/>
      <c r="AK290" s="539"/>
      <c r="AP290" s="543"/>
      <c r="AW290" s="539"/>
    </row>
    <row r="291" spans="1:53" s="504" customFormat="1" ht="30.75" customHeight="1">
      <c r="A291" s="977" t="s">
        <v>576</v>
      </c>
      <c r="B291" s="977"/>
      <c r="C291" s="977"/>
      <c r="D291" s="977"/>
      <c r="E291" s="977"/>
      <c r="F291" s="978" t="s">
        <v>1110</v>
      </c>
      <c r="G291" s="978"/>
      <c r="H291" s="978"/>
      <c r="I291" s="978"/>
      <c r="J291" s="978"/>
      <c r="K291" s="978"/>
      <c r="L291" s="978"/>
      <c r="M291" s="978"/>
      <c r="N291" s="978"/>
      <c r="O291" s="978"/>
      <c r="P291" s="978"/>
      <c r="Q291" s="978"/>
      <c r="R291" s="978" t="s">
        <v>1110</v>
      </c>
      <c r="S291" s="978"/>
      <c r="T291" s="978"/>
      <c r="U291" s="978"/>
      <c r="V291" s="978"/>
      <c r="W291" s="978"/>
      <c r="X291" s="978"/>
      <c r="Y291" s="978"/>
      <c r="Z291" s="978"/>
      <c r="AA291" s="978"/>
      <c r="AB291" s="978"/>
      <c r="AC291" s="978"/>
      <c r="AD291" s="978" t="s">
        <v>1110</v>
      </c>
      <c r="AE291" s="978"/>
      <c r="AF291" s="978"/>
      <c r="AG291" s="978"/>
      <c r="AH291" s="978"/>
      <c r="AI291" s="978"/>
      <c r="AJ291" s="978"/>
      <c r="AK291" s="978"/>
      <c r="AL291" s="978"/>
      <c r="AM291" s="978"/>
      <c r="AN291" s="978"/>
      <c r="AO291" s="978"/>
      <c r="AP291" s="978" t="s">
        <v>1110</v>
      </c>
      <c r="AQ291" s="978"/>
      <c r="AR291" s="978"/>
      <c r="AS291" s="978"/>
      <c r="AT291" s="978"/>
      <c r="AU291" s="978"/>
      <c r="AV291" s="978"/>
      <c r="AW291" s="978"/>
      <c r="AX291" s="978"/>
      <c r="AY291" s="978"/>
      <c r="AZ291" s="978"/>
      <c r="BA291" s="978"/>
    </row>
    <row r="292" spans="1:53" s="505" customFormat="1" ht="25.5" customHeight="1">
      <c r="A292" s="976" t="s">
        <v>22</v>
      </c>
      <c r="B292" s="976"/>
      <c r="C292" s="976"/>
      <c r="D292" s="976"/>
      <c r="E292" s="976"/>
      <c r="F292" s="979" t="s">
        <v>1368</v>
      </c>
      <c r="G292" s="979"/>
      <c r="H292" s="979"/>
      <c r="I292" s="979"/>
      <c r="J292" s="979"/>
      <c r="K292" s="979"/>
      <c r="L292" s="979"/>
      <c r="M292" s="979"/>
      <c r="N292" s="979"/>
      <c r="O292" s="979"/>
      <c r="P292" s="979"/>
      <c r="Q292" s="979"/>
      <c r="R292" s="979" t="s">
        <v>1533</v>
      </c>
      <c r="S292" s="979"/>
      <c r="T292" s="979"/>
      <c r="U292" s="979"/>
      <c r="V292" s="979"/>
      <c r="W292" s="979"/>
      <c r="X292" s="979"/>
      <c r="Y292" s="979"/>
      <c r="Z292" s="979"/>
      <c r="AA292" s="979"/>
      <c r="AB292" s="979"/>
      <c r="AC292" s="979"/>
      <c r="AD292" s="979" t="s">
        <v>2167</v>
      </c>
      <c r="AE292" s="979"/>
      <c r="AF292" s="979"/>
      <c r="AG292" s="979"/>
      <c r="AH292" s="979"/>
      <c r="AI292" s="979"/>
      <c r="AJ292" s="979"/>
      <c r="AK292" s="979"/>
      <c r="AL292" s="979"/>
      <c r="AM292" s="979"/>
      <c r="AN292" s="979"/>
      <c r="AO292" s="979"/>
      <c r="AP292" s="979" t="s">
        <v>2776</v>
      </c>
      <c r="AQ292" s="979"/>
      <c r="AR292" s="979"/>
      <c r="AS292" s="979"/>
      <c r="AT292" s="979"/>
      <c r="AU292" s="979"/>
      <c r="AV292" s="979"/>
      <c r="AW292" s="979"/>
      <c r="AX292" s="979"/>
      <c r="AY292" s="979"/>
      <c r="AZ292" s="979"/>
      <c r="BA292" s="979"/>
    </row>
    <row r="293" spans="1:53" s="537" customFormat="1" ht="94.5">
      <c r="A293" s="458" t="s">
        <v>10</v>
      </c>
      <c r="B293" s="536" t="s">
        <v>54</v>
      </c>
      <c r="C293" s="536" t="s">
        <v>2184</v>
      </c>
      <c r="D293" s="536" t="s">
        <v>2185</v>
      </c>
      <c r="E293" s="536" t="s">
        <v>55</v>
      </c>
      <c r="F293" s="552" t="s">
        <v>1</v>
      </c>
      <c r="G293" s="551" t="s">
        <v>463</v>
      </c>
      <c r="H293" s="551" t="s">
        <v>57</v>
      </c>
      <c r="I293" s="552" t="s">
        <v>62</v>
      </c>
      <c r="J293" s="570" t="s">
        <v>63</v>
      </c>
      <c r="K293" s="552" t="s">
        <v>464</v>
      </c>
      <c r="L293" s="552" t="s">
        <v>465</v>
      </c>
      <c r="M293" s="552" t="s">
        <v>2254</v>
      </c>
      <c r="N293" s="552" t="s">
        <v>2255</v>
      </c>
      <c r="O293" s="536" t="s">
        <v>641</v>
      </c>
      <c r="P293" s="536" t="s">
        <v>1366</v>
      </c>
      <c r="Q293" s="552" t="s">
        <v>1365</v>
      </c>
      <c r="R293" s="552"/>
      <c r="S293" s="551" t="str">
        <f>+G293</f>
        <v>Դատավորի ստաժ</v>
      </c>
      <c r="T293" s="551" t="str">
        <f>+H293</f>
        <v>Ստաժի %-ը</v>
      </c>
      <c r="U293" s="552" t="s">
        <v>62</v>
      </c>
      <c r="V293" s="570" t="s">
        <v>63</v>
      </c>
      <c r="W293" s="552" t="s">
        <v>464</v>
      </c>
      <c r="X293" s="552" t="s">
        <v>465</v>
      </c>
      <c r="Y293" s="552" t="s">
        <v>2254</v>
      </c>
      <c r="Z293" s="552" t="s">
        <v>2255</v>
      </c>
      <c r="AA293" s="536" t="s">
        <v>1448</v>
      </c>
      <c r="AB293" s="536" t="s">
        <v>1531</v>
      </c>
      <c r="AC293" s="552" t="s">
        <v>1532</v>
      </c>
      <c r="AD293" s="552"/>
      <c r="AE293" s="551" t="str">
        <f>+S293</f>
        <v>Դատավորի ստաժ</v>
      </c>
      <c r="AF293" s="551" t="str">
        <f>+T293</f>
        <v>Ստաժի %-ը</v>
      </c>
      <c r="AG293" s="552" t="s">
        <v>62</v>
      </c>
      <c r="AH293" s="570" t="s">
        <v>63</v>
      </c>
      <c r="AI293" s="552" t="s">
        <v>464</v>
      </c>
      <c r="AJ293" s="552" t="s">
        <v>465</v>
      </c>
      <c r="AK293" s="552" t="s">
        <v>2254</v>
      </c>
      <c r="AL293" s="552" t="s">
        <v>2255</v>
      </c>
      <c r="AM293" s="536" t="s">
        <v>1448</v>
      </c>
      <c r="AN293" s="536" t="s">
        <v>2168</v>
      </c>
      <c r="AO293" s="552" t="s">
        <v>2169</v>
      </c>
      <c r="AP293" s="552"/>
      <c r="AQ293" s="551" t="str">
        <f>+AE293</f>
        <v>Դատավորի ստաժ</v>
      </c>
      <c r="AR293" s="551" t="str">
        <f>+AF293</f>
        <v>Ստաժի %-ը</v>
      </c>
      <c r="AS293" s="552" t="s">
        <v>62</v>
      </c>
      <c r="AT293" s="570" t="s">
        <v>63</v>
      </c>
      <c r="AU293" s="552" t="s">
        <v>464</v>
      </c>
      <c r="AV293" s="552" t="s">
        <v>465</v>
      </c>
      <c r="AW293" s="552" t="s">
        <v>2254</v>
      </c>
      <c r="AX293" s="552" t="s">
        <v>2255</v>
      </c>
      <c r="AY293" s="536" t="s">
        <v>1448</v>
      </c>
      <c r="AZ293" s="536" t="s">
        <v>2778</v>
      </c>
      <c r="BA293" s="552" t="s">
        <v>2777</v>
      </c>
    </row>
    <row r="294" spans="1:53" s="489" customFormat="1" ht="27">
      <c r="A294" s="901">
        <v>1</v>
      </c>
      <c r="B294" s="818" t="s">
        <v>875</v>
      </c>
      <c r="C294" s="816" t="s">
        <v>2187</v>
      </c>
      <c r="D294" s="816">
        <v>1985</v>
      </c>
      <c r="E294" s="818" t="s">
        <v>472</v>
      </c>
      <c r="F294" s="817">
        <v>1</v>
      </c>
      <c r="G294" s="899">
        <v>4</v>
      </c>
      <c r="H294" s="902">
        <f t="shared" ref="H294:H300" si="1160">+G294*2</f>
        <v>8</v>
      </c>
      <c r="I294" s="790">
        <v>83200</v>
      </c>
      <c r="J294" s="790">
        <v>11</v>
      </c>
      <c r="K294" s="903">
        <f t="shared" ref="K294:K298" si="1161">+J294*I294</f>
        <v>915200</v>
      </c>
      <c r="L294" s="903">
        <v>73216</v>
      </c>
      <c r="M294" s="903">
        <f t="shared" ref="M294:M300" si="1162">+K294*0.6</f>
        <v>549120</v>
      </c>
      <c r="N294" s="903">
        <f t="shared" ref="N294:N300" si="1163">+K294+L294+M294</f>
        <v>1537536</v>
      </c>
      <c r="O294" s="790"/>
      <c r="P294" s="911">
        <f t="shared" ref="P294:P298" si="1164">+N294+O294</f>
        <v>1537536</v>
      </c>
      <c r="Q294" s="911">
        <f t="shared" ref="Q294:Q300" si="1165">+P294*13</f>
        <v>19987968</v>
      </c>
      <c r="R294" s="717">
        <v>1</v>
      </c>
      <c r="S294" s="572">
        <f t="shared" ref="S294:S300" si="1166">+G294+1</f>
        <v>5</v>
      </c>
      <c r="T294" s="461">
        <f t="shared" ref="T294:T298" si="1167">+S294*2</f>
        <v>10</v>
      </c>
      <c r="U294" s="456">
        <v>83200</v>
      </c>
      <c r="V294" s="456">
        <f t="shared" ref="V294:V300" si="1168">+J294</f>
        <v>11</v>
      </c>
      <c r="W294" s="462">
        <f t="shared" ref="W294:W298" si="1169">+U294*V294</f>
        <v>915200</v>
      </c>
      <c r="X294" s="462">
        <f t="shared" ref="X294:X300" si="1170">IF((T294&lt;=30)*AND(W294*T294%&gt;L294),W294*T294%,IF((T294&gt;30)*AND(W294*30%&gt;L294),W294*30%,L294))</f>
        <v>91520</v>
      </c>
      <c r="Y294" s="462">
        <f t="shared" ref="Y294:Y298" si="1171">+W294*0.6</f>
        <v>549120</v>
      </c>
      <c r="Z294" s="462">
        <f t="shared" ref="Z294:Z298" si="1172">+W294+X294+Y294</f>
        <v>1555840</v>
      </c>
      <c r="AA294" s="456">
        <f t="shared" ref="AA294:AA300" si="1173">+O294</f>
        <v>0</v>
      </c>
      <c r="AB294" s="488">
        <f t="shared" ref="AB294:AB298" si="1174">+Z294+AA294</f>
        <v>1555840</v>
      </c>
      <c r="AC294" s="488">
        <f t="shared" ref="AC294:AC298" si="1175">+AB294*13</f>
        <v>20225920</v>
      </c>
      <c r="AD294" s="717">
        <v>1</v>
      </c>
      <c r="AE294" s="572">
        <f t="shared" ref="AE294:AE298" si="1176">+S294+1</f>
        <v>6</v>
      </c>
      <c r="AF294" s="461">
        <f t="shared" ref="AF294:AF298" si="1177">+AE294*2</f>
        <v>12</v>
      </c>
      <c r="AG294" s="456">
        <f t="shared" ref="AG294:AG298" si="1178">+U294</f>
        <v>83200</v>
      </c>
      <c r="AH294" s="456">
        <f t="shared" ref="AH294:AH298" si="1179">+V294</f>
        <v>11</v>
      </c>
      <c r="AI294" s="462">
        <f t="shared" ref="AI294:AI298" si="1180">+AG294*AH294</f>
        <v>915200</v>
      </c>
      <c r="AJ294" s="462">
        <f t="shared" ref="AJ294:AJ298" si="1181">IF((AF294&lt;=30)*AND(AI294*AF294%&gt;X294),AI294*AF294%,IF((AF294&gt;30)*AND(AI294*30%&gt;X294),AI294*30%,X294))</f>
        <v>109824</v>
      </c>
      <c r="AK294" s="462">
        <f t="shared" ref="AK294:AK298" si="1182">+AI294*0.6</f>
        <v>549120</v>
      </c>
      <c r="AL294" s="462">
        <f t="shared" ref="AL294:AL298" si="1183">+AI294+AJ294+AK294</f>
        <v>1574144</v>
      </c>
      <c r="AM294" s="456">
        <f t="shared" ref="AM294:AM298" si="1184">+AA294</f>
        <v>0</v>
      </c>
      <c r="AN294" s="488">
        <f t="shared" ref="AN294:AN298" si="1185">+AL294+AM294</f>
        <v>1574144</v>
      </c>
      <c r="AO294" s="488">
        <f t="shared" ref="AO294:AO298" si="1186">+AN294*13</f>
        <v>20463872</v>
      </c>
      <c r="AP294" s="717">
        <v>1</v>
      </c>
      <c r="AQ294" s="572">
        <f t="shared" ref="AQ294:AQ298" si="1187">+AE294+1</f>
        <v>7</v>
      </c>
      <c r="AR294" s="461">
        <f t="shared" ref="AR294:AR298" si="1188">+AQ294*2</f>
        <v>14</v>
      </c>
      <c r="AS294" s="456">
        <f t="shared" ref="AS294:AS298" si="1189">+AG294</f>
        <v>83200</v>
      </c>
      <c r="AT294" s="456">
        <f t="shared" ref="AT294:AT298" si="1190">+AH294</f>
        <v>11</v>
      </c>
      <c r="AU294" s="462">
        <f t="shared" ref="AU294:AU298" si="1191">+AS294*AT294</f>
        <v>915200</v>
      </c>
      <c r="AV294" s="462">
        <f t="shared" ref="AV294:AV298" si="1192">IF((AR294&lt;=30)*AND(AU294*AR294%&gt;AJ294),AU294*AR294%,IF((AR294&gt;30)*AND(AU294*30%&gt;AJ294),AU294*30%,AJ294))</f>
        <v>128128.00000000001</v>
      </c>
      <c r="AW294" s="462">
        <f t="shared" ref="AW294:AW298" si="1193">+AU294*0.6</f>
        <v>549120</v>
      </c>
      <c r="AX294" s="462">
        <f t="shared" ref="AX294:AX298" si="1194">+AU294+AV294+AW294</f>
        <v>1592448</v>
      </c>
      <c r="AY294" s="456">
        <f t="shared" ref="AY294:AY298" si="1195">+AM294</f>
        <v>0</v>
      </c>
      <c r="AZ294" s="488">
        <f t="shared" ref="AZ294:AZ298" si="1196">+AX294+AY294</f>
        <v>1592448</v>
      </c>
      <c r="BA294" s="488">
        <f t="shared" ref="BA294:BA298" si="1197">+AZ294*13</f>
        <v>20701824</v>
      </c>
    </row>
    <row r="295" spans="1:53" s="489" customFormat="1" ht="25.5" customHeight="1">
      <c r="A295" s="901">
        <v>2</v>
      </c>
      <c r="B295" s="905" t="s">
        <v>836</v>
      </c>
      <c r="C295" s="816" t="s">
        <v>2187</v>
      </c>
      <c r="D295" s="816">
        <v>1961</v>
      </c>
      <c r="E295" s="818" t="s">
        <v>544</v>
      </c>
      <c r="F295" s="817">
        <v>1</v>
      </c>
      <c r="G295" s="899">
        <v>28</v>
      </c>
      <c r="H295" s="902">
        <f t="shared" si="1160"/>
        <v>56</v>
      </c>
      <c r="I295" s="790">
        <v>83200</v>
      </c>
      <c r="J295" s="790">
        <v>10</v>
      </c>
      <c r="K295" s="903">
        <f t="shared" si="1161"/>
        <v>832000</v>
      </c>
      <c r="L295" s="903">
        <v>358804</v>
      </c>
      <c r="M295" s="903">
        <f t="shared" si="1162"/>
        <v>499200</v>
      </c>
      <c r="N295" s="903">
        <f t="shared" si="1163"/>
        <v>1690004</v>
      </c>
      <c r="O295" s="790"/>
      <c r="P295" s="911">
        <f t="shared" si="1164"/>
        <v>1690004</v>
      </c>
      <c r="Q295" s="911">
        <f t="shared" si="1165"/>
        <v>21970052</v>
      </c>
      <c r="R295" s="717">
        <v>1</v>
      </c>
      <c r="S295" s="572">
        <f t="shared" si="1166"/>
        <v>29</v>
      </c>
      <c r="T295" s="461">
        <f t="shared" si="1167"/>
        <v>58</v>
      </c>
      <c r="U295" s="456">
        <v>83200</v>
      </c>
      <c r="V295" s="456">
        <f t="shared" si="1168"/>
        <v>10</v>
      </c>
      <c r="W295" s="462">
        <f t="shared" si="1169"/>
        <v>832000</v>
      </c>
      <c r="X295" s="462">
        <f t="shared" si="1170"/>
        <v>358804</v>
      </c>
      <c r="Y295" s="462">
        <f t="shared" si="1171"/>
        <v>499200</v>
      </c>
      <c r="Z295" s="462">
        <f t="shared" si="1172"/>
        <v>1690004</v>
      </c>
      <c r="AA295" s="456">
        <f t="shared" si="1173"/>
        <v>0</v>
      </c>
      <c r="AB295" s="488">
        <f t="shared" si="1174"/>
        <v>1690004</v>
      </c>
      <c r="AC295" s="488">
        <f t="shared" si="1175"/>
        <v>21970052</v>
      </c>
      <c r="AD295" s="717">
        <v>1</v>
      </c>
      <c r="AE295" s="572">
        <f t="shared" si="1176"/>
        <v>30</v>
      </c>
      <c r="AF295" s="461">
        <f t="shared" si="1177"/>
        <v>60</v>
      </c>
      <c r="AG295" s="456">
        <f t="shared" si="1178"/>
        <v>83200</v>
      </c>
      <c r="AH295" s="456">
        <f t="shared" si="1179"/>
        <v>10</v>
      </c>
      <c r="AI295" s="462">
        <f t="shared" si="1180"/>
        <v>832000</v>
      </c>
      <c r="AJ295" s="462">
        <f t="shared" si="1181"/>
        <v>358804</v>
      </c>
      <c r="AK295" s="462">
        <f t="shared" si="1182"/>
        <v>499200</v>
      </c>
      <c r="AL295" s="462">
        <f t="shared" si="1183"/>
        <v>1690004</v>
      </c>
      <c r="AM295" s="456">
        <f t="shared" si="1184"/>
        <v>0</v>
      </c>
      <c r="AN295" s="488">
        <f t="shared" si="1185"/>
        <v>1690004</v>
      </c>
      <c r="AO295" s="488">
        <f t="shared" si="1186"/>
        <v>21970052</v>
      </c>
      <c r="AP295" s="717">
        <v>1</v>
      </c>
      <c r="AQ295" s="572">
        <f t="shared" si="1187"/>
        <v>31</v>
      </c>
      <c r="AR295" s="461">
        <f t="shared" si="1188"/>
        <v>62</v>
      </c>
      <c r="AS295" s="456">
        <f t="shared" si="1189"/>
        <v>83200</v>
      </c>
      <c r="AT295" s="456">
        <f t="shared" si="1190"/>
        <v>10</v>
      </c>
      <c r="AU295" s="462">
        <f t="shared" si="1191"/>
        <v>832000</v>
      </c>
      <c r="AV295" s="462">
        <f t="shared" si="1192"/>
        <v>358804</v>
      </c>
      <c r="AW295" s="462">
        <f t="shared" si="1193"/>
        <v>499200</v>
      </c>
      <c r="AX295" s="462">
        <f t="shared" si="1194"/>
        <v>1690004</v>
      </c>
      <c r="AY295" s="456">
        <f t="shared" si="1195"/>
        <v>0</v>
      </c>
      <c r="AZ295" s="488">
        <f t="shared" si="1196"/>
        <v>1690004</v>
      </c>
      <c r="BA295" s="488">
        <f t="shared" si="1197"/>
        <v>21970052</v>
      </c>
    </row>
    <row r="296" spans="1:53" s="489" customFormat="1" ht="23.25" customHeight="1">
      <c r="A296" s="901">
        <v>3</v>
      </c>
      <c r="B296" s="905" t="s">
        <v>1565</v>
      </c>
      <c r="C296" s="816" t="s">
        <v>2186</v>
      </c>
      <c r="D296" s="816">
        <v>1980</v>
      </c>
      <c r="E296" s="818" t="s">
        <v>544</v>
      </c>
      <c r="F296" s="817">
        <v>1</v>
      </c>
      <c r="G296" s="899">
        <v>3</v>
      </c>
      <c r="H296" s="902">
        <f t="shared" si="1160"/>
        <v>6</v>
      </c>
      <c r="I296" s="790">
        <v>83200</v>
      </c>
      <c r="J296" s="790">
        <v>10</v>
      </c>
      <c r="K296" s="903">
        <f t="shared" si="1161"/>
        <v>832000</v>
      </c>
      <c r="L296" s="903">
        <v>49920</v>
      </c>
      <c r="M296" s="903">
        <f t="shared" si="1162"/>
        <v>499200</v>
      </c>
      <c r="N296" s="903">
        <f t="shared" si="1163"/>
        <v>1381120</v>
      </c>
      <c r="O296" s="790"/>
      <c r="P296" s="911">
        <f t="shared" si="1164"/>
        <v>1381120</v>
      </c>
      <c r="Q296" s="911">
        <f t="shared" si="1165"/>
        <v>17954560</v>
      </c>
      <c r="R296" s="717">
        <v>1</v>
      </c>
      <c r="S296" s="572">
        <f t="shared" si="1166"/>
        <v>4</v>
      </c>
      <c r="T296" s="461">
        <f t="shared" si="1167"/>
        <v>8</v>
      </c>
      <c r="U296" s="456">
        <v>83200</v>
      </c>
      <c r="V296" s="456">
        <f t="shared" si="1168"/>
        <v>10</v>
      </c>
      <c r="W296" s="462">
        <f t="shared" si="1169"/>
        <v>832000</v>
      </c>
      <c r="X296" s="462">
        <f t="shared" si="1170"/>
        <v>66560</v>
      </c>
      <c r="Y296" s="462">
        <f t="shared" si="1171"/>
        <v>499200</v>
      </c>
      <c r="Z296" s="462">
        <f t="shared" si="1172"/>
        <v>1397760</v>
      </c>
      <c r="AA296" s="456">
        <f t="shared" si="1173"/>
        <v>0</v>
      </c>
      <c r="AB296" s="488">
        <f t="shared" si="1174"/>
        <v>1397760</v>
      </c>
      <c r="AC296" s="488">
        <f t="shared" si="1175"/>
        <v>18170880</v>
      </c>
      <c r="AD296" s="717">
        <v>1</v>
      </c>
      <c r="AE296" s="572">
        <f t="shared" si="1176"/>
        <v>5</v>
      </c>
      <c r="AF296" s="461">
        <f t="shared" si="1177"/>
        <v>10</v>
      </c>
      <c r="AG296" s="456">
        <f t="shared" si="1178"/>
        <v>83200</v>
      </c>
      <c r="AH296" s="456">
        <f t="shared" si="1179"/>
        <v>10</v>
      </c>
      <c r="AI296" s="462">
        <f t="shared" si="1180"/>
        <v>832000</v>
      </c>
      <c r="AJ296" s="462">
        <f t="shared" si="1181"/>
        <v>83200</v>
      </c>
      <c r="AK296" s="462">
        <f t="shared" si="1182"/>
        <v>499200</v>
      </c>
      <c r="AL296" s="462">
        <f t="shared" si="1183"/>
        <v>1414400</v>
      </c>
      <c r="AM296" s="456">
        <f t="shared" si="1184"/>
        <v>0</v>
      </c>
      <c r="AN296" s="488">
        <f t="shared" si="1185"/>
        <v>1414400</v>
      </c>
      <c r="AO296" s="488">
        <f t="shared" si="1186"/>
        <v>18387200</v>
      </c>
      <c r="AP296" s="717">
        <v>1</v>
      </c>
      <c r="AQ296" s="572">
        <f t="shared" si="1187"/>
        <v>6</v>
      </c>
      <c r="AR296" s="461">
        <f t="shared" si="1188"/>
        <v>12</v>
      </c>
      <c r="AS296" s="456">
        <f t="shared" si="1189"/>
        <v>83200</v>
      </c>
      <c r="AT296" s="456">
        <f t="shared" si="1190"/>
        <v>10</v>
      </c>
      <c r="AU296" s="462">
        <f t="shared" si="1191"/>
        <v>832000</v>
      </c>
      <c r="AV296" s="462">
        <f t="shared" si="1192"/>
        <v>99840</v>
      </c>
      <c r="AW296" s="462">
        <f t="shared" si="1193"/>
        <v>499200</v>
      </c>
      <c r="AX296" s="462">
        <f t="shared" si="1194"/>
        <v>1431040</v>
      </c>
      <c r="AY296" s="456">
        <f t="shared" si="1195"/>
        <v>0</v>
      </c>
      <c r="AZ296" s="488">
        <f t="shared" si="1196"/>
        <v>1431040</v>
      </c>
      <c r="BA296" s="488">
        <f t="shared" si="1197"/>
        <v>18603520</v>
      </c>
    </row>
    <row r="297" spans="1:53" s="489" customFormat="1" ht="23.25" customHeight="1">
      <c r="A297" s="901">
        <v>4</v>
      </c>
      <c r="B297" s="905" t="s">
        <v>3404</v>
      </c>
      <c r="C297" s="816" t="s">
        <v>2187</v>
      </c>
      <c r="D297" s="816">
        <v>1997</v>
      </c>
      <c r="E297" s="818" t="s">
        <v>544</v>
      </c>
      <c r="F297" s="817">
        <v>1</v>
      </c>
      <c r="G297" s="899">
        <v>1</v>
      </c>
      <c r="H297" s="902">
        <f t="shared" si="1160"/>
        <v>2</v>
      </c>
      <c r="I297" s="790">
        <v>83200</v>
      </c>
      <c r="J297" s="790">
        <v>10</v>
      </c>
      <c r="K297" s="903">
        <f>+J297*I297</f>
        <v>832000</v>
      </c>
      <c r="L297" s="903">
        <v>16640</v>
      </c>
      <c r="M297" s="903">
        <f t="shared" si="1162"/>
        <v>499200</v>
      </c>
      <c r="N297" s="903">
        <f t="shared" si="1163"/>
        <v>1347840</v>
      </c>
      <c r="O297" s="790"/>
      <c r="P297" s="911">
        <f>+N297+O297</f>
        <v>1347840</v>
      </c>
      <c r="Q297" s="911">
        <f t="shared" si="1165"/>
        <v>17521920</v>
      </c>
      <c r="R297" s="717">
        <v>1</v>
      </c>
      <c r="S297" s="572">
        <f t="shared" si="1166"/>
        <v>2</v>
      </c>
      <c r="T297" s="461">
        <f>+S297*2</f>
        <v>4</v>
      </c>
      <c r="U297" s="456">
        <v>83200</v>
      </c>
      <c r="V297" s="456">
        <f t="shared" si="1168"/>
        <v>10</v>
      </c>
      <c r="W297" s="462">
        <f>+U297*V297</f>
        <v>832000</v>
      </c>
      <c r="X297" s="462">
        <f t="shared" si="1170"/>
        <v>33280</v>
      </c>
      <c r="Y297" s="462">
        <f>+W297*0.6</f>
        <v>499200</v>
      </c>
      <c r="Z297" s="462">
        <f>+W297+X297+Y297</f>
        <v>1364480</v>
      </c>
      <c r="AA297" s="456">
        <f t="shared" si="1173"/>
        <v>0</v>
      </c>
      <c r="AB297" s="488">
        <f>+Z297+AA297</f>
        <v>1364480</v>
      </c>
      <c r="AC297" s="488">
        <f>+AB297*13</f>
        <v>17738240</v>
      </c>
      <c r="AD297" s="717">
        <v>1</v>
      </c>
      <c r="AE297" s="572">
        <f>+S297+1</f>
        <v>3</v>
      </c>
      <c r="AF297" s="461">
        <f>+AE297*2</f>
        <v>6</v>
      </c>
      <c r="AG297" s="456">
        <f>+U297</f>
        <v>83200</v>
      </c>
      <c r="AH297" s="456">
        <f>+V297</f>
        <v>10</v>
      </c>
      <c r="AI297" s="462">
        <f>+AG297*AH297</f>
        <v>832000</v>
      </c>
      <c r="AJ297" s="462">
        <f>IF((AF297&lt;=30)*AND(AI297*AF297%&gt;X297),AI297*AF297%,IF((AF297&gt;30)*AND(AI297*30%&gt;X297),AI297*30%,X297))</f>
        <v>49920</v>
      </c>
      <c r="AK297" s="462">
        <f>+AI297*0.6</f>
        <v>499200</v>
      </c>
      <c r="AL297" s="462">
        <f>+AI297+AJ297+AK297</f>
        <v>1381120</v>
      </c>
      <c r="AM297" s="456">
        <f>+AA297</f>
        <v>0</v>
      </c>
      <c r="AN297" s="488">
        <f>+AL297+AM297</f>
        <v>1381120</v>
      </c>
      <c r="AO297" s="488">
        <f>+AN297*13</f>
        <v>17954560</v>
      </c>
      <c r="AP297" s="717">
        <v>1</v>
      </c>
      <c r="AQ297" s="572">
        <f>+AE297+1</f>
        <v>4</v>
      </c>
      <c r="AR297" s="461">
        <f>+AQ297*2</f>
        <v>8</v>
      </c>
      <c r="AS297" s="456">
        <f>+AG297</f>
        <v>83200</v>
      </c>
      <c r="AT297" s="456">
        <f>+AH297</f>
        <v>10</v>
      </c>
      <c r="AU297" s="462">
        <f>+AS297*AT297</f>
        <v>832000</v>
      </c>
      <c r="AV297" s="462">
        <f>IF((AR297&lt;=30)*AND(AU297*AR297%&gt;AJ297),AU297*AR297%,IF((AR297&gt;30)*AND(AU297*30%&gt;AJ297),AU297*30%,AJ297))</f>
        <v>66560</v>
      </c>
      <c r="AW297" s="462">
        <f>+AU297*0.6</f>
        <v>499200</v>
      </c>
      <c r="AX297" s="462">
        <f>+AU297+AV297+AW297</f>
        <v>1397760</v>
      </c>
      <c r="AY297" s="456">
        <f>+AM297</f>
        <v>0</v>
      </c>
      <c r="AZ297" s="488">
        <f>+AX297+AY297</f>
        <v>1397760</v>
      </c>
      <c r="BA297" s="488">
        <f>+AZ297*13</f>
        <v>18170880</v>
      </c>
    </row>
    <row r="298" spans="1:53" s="489" customFormat="1" ht="23.25" customHeight="1">
      <c r="A298" s="901">
        <v>5</v>
      </c>
      <c r="B298" s="818" t="s">
        <v>2230</v>
      </c>
      <c r="C298" s="816" t="s">
        <v>2186</v>
      </c>
      <c r="D298" s="816">
        <v>1990</v>
      </c>
      <c r="E298" s="818" t="s">
        <v>544</v>
      </c>
      <c r="F298" s="817">
        <v>1</v>
      </c>
      <c r="G298" s="899">
        <v>2</v>
      </c>
      <c r="H298" s="902">
        <f t="shared" si="1160"/>
        <v>4</v>
      </c>
      <c r="I298" s="790">
        <v>83200</v>
      </c>
      <c r="J298" s="790">
        <v>10</v>
      </c>
      <c r="K298" s="903">
        <f t="shared" si="1161"/>
        <v>832000</v>
      </c>
      <c r="L298" s="903">
        <v>33280</v>
      </c>
      <c r="M298" s="903">
        <f t="shared" si="1162"/>
        <v>499200</v>
      </c>
      <c r="N298" s="903">
        <f t="shared" si="1163"/>
        <v>1364480</v>
      </c>
      <c r="O298" s="790"/>
      <c r="P298" s="911">
        <f t="shared" si="1164"/>
        <v>1364480</v>
      </c>
      <c r="Q298" s="911">
        <f t="shared" si="1165"/>
        <v>17738240</v>
      </c>
      <c r="R298" s="717">
        <v>1</v>
      </c>
      <c r="S298" s="572">
        <f t="shared" si="1166"/>
        <v>3</v>
      </c>
      <c r="T298" s="461">
        <f t="shared" si="1167"/>
        <v>6</v>
      </c>
      <c r="U298" s="456">
        <v>83200</v>
      </c>
      <c r="V298" s="456">
        <f t="shared" si="1168"/>
        <v>10</v>
      </c>
      <c r="W298" s="462">
        <f t="shared" si="1169"/>
        <v>832000</v>
      </c>
      <c r="X298" s="462">
        <f t="shared" si="1170"/>
        <v>49920</v>
      </c>
      <c r="Y298" s="462">
        <f t="shared" si="1171"/>
        <v>499200</v>
      </c>
      <c r="Z298" s="462">
        <f t="shared" si="1172"/>
        <v>1381120</v>
      </c>
      <c r="AA298" s="456">
        <f t="shared" si="1173"/>
        <v>0</v>
      </c>
      <c r="AB298" s="488">
        <f t="shared" si="1174"/>
        <v>1381120</v>
      </c>
      <c r="AC298" s="488">
        <f t="shared" si="1175"/>
        <v>17954560</v>
      </c>
      <c r="AD298" s="717">
        <v>1</v>
      </c>
      <c r="AE298" s="572">
        <f t="shared" si="1176"/>
        <v>4</v>
      </c>
      <c r="AF298" s="461">
        <f t="shared" si="1177"/>
        <v>8</v>
      </c>
      <c r="AG298" s="456">
        <f t="shared" si="1178"/>
        <v>83200</v>
      </c>
      <c r="AH298" s="456">
        <f t="shared" si="1179"/>
        <v>10</v>
      </c>
      <c r="AI298" s="462">
        <f t="shared" si="1180"/>
        <v>832000</v>
      </c>
      <c r="AJ298" s="462">
        <f t="shared" si="1181"/>
        <v>66560</v>
      </c>
      <c r="AK298" s="462">
        <f t="shared" si="1182"/>
        <v>499200</v>
      </c>
      <c r="AL298" s="462">
        <f t="shared" si="1183"/>
        <v>1397760</v>
      </c>
      <c r="AM298" s="456">
        <f t="shared" si="1184"/>
        <v>0</v>
      </c>
      <c r="AN298" s="488">
        <f t="shared" si="1185"/>
        <v>1397760</v>
      </c>
      <c r="AO298" s="488">
        <f t="shared" si="1186"/>
        <v>18170880</v>
      </c>
      <c r="AP298" s="717">
        <v>1</v>
      </c>
      <c r="AQ298" s="572">
        <f t="shared" si="1187"/>
        <v>5</v>
      </c>
      <c r="AR298" s="461">
        <f t="shared" si="1188"/>
        <v>10</v>
      </c>
      <c r="AS298" s="456">
        <f t="shared" si="1189"/>
        <v>83200</v>
      </c>
      <c r="AT298" s="456">
        <f t="shared" si="1190"/>
        <v>10</v>
      </c>
      <c r="AU298" s="462">
        <f t="shared" si="1191"/>
        <v>832000</v>
      </c>
      <c r="AV298" s="462">
        <f t="shared" si="1192"/>
        <v>83200</v>
      </c>
      <c r="AW298" s="462">
        <f t="shared" si="1193"/>
        <v>499200</v>
      </c>
      <c r="AX298" s="462">
        <f t="shared" si="1194"/>
        <v>1414400</v>
      </c>
      <c r="AY298" s="456">
        <f t="shared" si="1195"/>
        <v>0</v>
      </c>
      <c r="AZ298" s="488">
        <f t="shared" si="1196"/>
        <v>1414400</v>
      </c>
      <c r="BA298" s="488">
        <f t="shared" si="1197"/>
        <v>18387200</v>
      </c>
    </row>
    <row r="299" spans="1:53" s="489" customFormat="1" ht="27">
      <c r="A299" s="901">
        <v>6</v>
      </c>
      <c r="B299" s="818" t="s">
        <v>1566</v>
      </c>
      <c r="C299" s="816" t="s">
        <v>2187</v>
      </c>
      <c r="D299" s="816">
        <v>1978</v>
      </c>
      <c r="E299" s="959" t="s">
        <v>2215</v>
      </c>
      <c r="F299" s="817">
        <v>1</v>
      </c>
      <c r="G299" s="899">
        <v>3</v>
      </c>
      <c r="H299" s="902">
        <f t="shared" si="1160"/>
        <v>6</v>
      </c>
      <c r="I299" s="790">
        <v>83200</v>
      </c>
      <c r="J299" s="790">
        <v>10</v>
      </c>
      <c r="K299" s="903">
        <f>+J299*I299</f>
        <v>832000</v>
      </c>
      <c r="L299" s="903">
        <v>49920</v>
      </c>
      <c r="M299" s="903">
        <f t="shared" si="1162"/>
        <v>499200</v>
      </c>
      <c r="N299" s="903">
        <f t="shared" si="1163"/>
        <v>1381120</v>
      </c>
      <c r="O299" s="790"/>
      <c r="P299" s="911">
        <f>+N299+O299</f>
        <v>1381120</v>
      </c>
      <c r="Q299" s="911">
        <f t="shared" si="1165"/>
        <v>17954560</v>
      </c>
      <c r="R299" s="717">
        <v>1</v>
      </c>
      <c r="S299" s="572">
        <f t="shared" si="1166"/>
        <v>4</v>
      </c>
      <c r="T299" s="461">
        <f>+S299*2</f>
        <v>8</v>
      </c>
      <c r="U299" s="456">
        <v>83200</v>
      </c>
      <c r="V299" s="456">
        <f t="shared" si="1168"/>
        <v>10</v>
      </c>
      <c r="W299" s="462">
        <f>+U299*V299</f>
        <v>832000</v>
      </c>
      <c r="X299" s="462">
        <f t="shared" si="1170"/>
        <v>66560</v>
      </c>
      <c r="Y299" s="462">
        <f>+W299*0.6</f>
        <v>499200</v>
      </c>
      <c r="Z299" s="462">
        <f>+W299+X299+Y299</f>
        <v>1397760</v>
      </c>
      <c r="AA299" s="456">
        <f t="shared" si="1173"/>
        <v>0</v>
      </c>
      <c r="AB299" s="488">
        <f>+Z299+AA299</f>
        <v>1397760</v>
      </c>
      <c r="AC299" s="488">
        <f>+AB299*13</f>
        <v>18170880</v>
      </c>
      <c r="AD299" s="717">
        <v>1</v>
      </c>
      <c r="AE299" s="572">
        <f>+S299+1</f>
        <v>5</v>
      </c>
      <c r="AF299" s="461">
        <f>+AE299*2</f>
        <v>10</v>
      </c>
      <c r="AG299" s="456">
        <f>+U299</f>
        <v>83200</v>
      </c>
      <c r="AH299" s="456">
        <f>+V299</f>
        <v>10</v>
      </c>
      <c r="AI299" s="462">
        <f>+AG299*AH299</f>
        <v>832000</v>
      </c>
      <c r="AJ299" s="462">
        <f>IF((AF299&lt;=30)*AND(AI299*AF299%&gt;X299),AI299*AF299%,IF((AF299&gt;30)*AND(AI299*30%&gt;X299),AI299*30%,X299))</f>
        <v>83200</v>
      </c>
      <c r="AK299" s="462">
        <f>+AI299*0.6</f>
        <v>499200</v>
      </c>
      <c r="AL299" s="462">
        <f>+AI299+AJ299+AK299</f>
        <v>1414400</v>
      </c>
      <c r="AM299" s="456">
        <f>+AA299</f>
        <v>0</v>
      </c>
      <c r="AN299" s="488">
        <f>+AL299+AM299</f>
        <v>1414400</v>
      </c>
      <c r="AO299" s="488">
        <f>+AN299*13</f>
        <v>18387200</v>
      </c>
      <c r="AP299" s="717">
        <v>1</v>
      </c>
      <c r="AQ299" s="572">
        <f>+AE299+1</f>
        <v>6</v>
      </c>
      <c r="AR299" s="461">
        <f>+AQ299*2</f>
        <v>12</v>
      </c>
      <c r="AS299" s="456">
        <f>+AG299</f>
        <v>83200</v>
      </c>
      <c r="AT299" s="456">
        <f>+AH299</f>
        <v>10</v>
      </c>
      <c r="AU299" s="462">
        <f>+AS299*AT299</f>
        <v>832000</v>
      </c>
      <c r="AV299" s="462">
        <f>IF((AR299&lt;=30)*AND(AU299*AR299%&gt;AJ299),AU299*AR299%,IF((AR299&gt;30)*AND(AU299*30%&gt;AJ299),AU299*30%,AJ299))</f>
        <v>99840</v>
      </c>
      <c r="AW299" s="462">
        <f>+AU299*0.6</f>
        <v>499200</v>
      </c>
      <c r="AX299" s="462">
        <f>+AU299+AV299+AW299</f>
        <v>1431040</v>
      </c>
      <c r="AY299" s="456">
        <f>+AM299</f>
        <v>0</v>
      </c>
      <c r="AZ299" s="488">
        <f>+AX299+AY299</f>
        <v>1431040</v>
      </c>
      <c r="BA299" s="488">
        <f>+AZ299*13</f>
        <v>18603520</v>
      </c>
    </row>
    <row r="300" spans="1:53" s="489" customFormat="1" ht="23.25" customHeight="1">
      <c r="A300" s="901">
        <v>7</v>
      </c>
      <c r="B300" s="818" t="s">
        <v>701</v>
      </c>
      <c r="C300" s="816" t="s">
        <v>2187</v>
      </c>
      <c r="D300" s="816">
        <v>1992</v>
      </c>
      <c r="E300" s="818" t="s">
        <v>544</v>
      </c>
      <c r="F300" s="817">
        <v>1</v>
      </c>
      <c r="G300" s="899">
        <v>1</v>
      </c>
      <c r="H300" s="902">
        <f t="shared" si="1160"/>
        <v>2</v>
      </c>
      <c r="I300" s="790">
        <v>83200</v>
      </c>
      <c r="J300" s="790">
        <v>10</v>
      </c>
      <c r="K300" s="903">
        <f>+J300*I300</f>
        <v>832000</v>
      </c>
      <c r="L300" s="903">
        <v>16640</v>
      </c>
      <c r="M300" s="903">
        <f t="shared" si="1162"/>
        <v>499200</v>
      </c>
      <c r="N300" s="903">
        <f t="shared" si="1163"/>
        <v>1347840</v>
      </c>
      <c r="O300" s="790"/>
      <c r="P300" s="911">
        <f>+N300+O300</f>
        <v>1347840</v>
      </c>
      <c r="Q300" s="911">
        <f t="shared" si="1165"/>
        <v>17521920</v>
      </c>
      <c r="R300" s="717">
        <v>1</v>
      </c>
      <c r="S300" s="572">
        <f t="shared" si="1166"/>
        <v>2</v>
      </c>
      <c r="T300" s="461">
        <f>+S300*2</f>
        <v>4</v>
      </c>
      <c r="U300" s="456">
        <v>83200</v>
      </c>
      <c r="V300" s="456">
        <f t="shared" si="1168"/>
        <v>10</v>
      </c>
      <c r="W300" s="462">
        <f>+U300*V300</f>
        <v>832000</v>
      </c>
      <c r="X300" s="462">
        <f t="shared" si="1170"/>
        <v>33280</v>
      </c>
      <c r="Y300" s="462">
        <f>+W300*0.6</f>
        <v>499200</v>
      </c>
      <c r="Z300" s="462">
        <f>+W300+X300+Y300</f>
        <v>1364480</v>
      </c>
      <c r="AA300" s="456">
        <f t="shared" si="1173"/>
        <v>0</v>
      </c>
      <c r="AB300" s="488">
        <f>+Z300+AA300</f>
        <v>1364480</v>
      </c>
      <c r="AC300" s="488">
        <f>+AB300*13</f>
        <v>17738240</v>
      </c>
      <c r="AD300" s="717">
        <v>1</v>
      </c>
      <c r="AE300" s="572">
        <f>+S300+1</f>
        <v>3</v>
      </c>
      <c r="AF300" s="461">
        <f>+AE300*2</f>
        <v>6</v>
      </c>
      <c r="AG300" s="456">
        <f>+U300</f>
        <v>83200</v>
      </c>
      <c r="AH300" s="456">
        <f>+V300</f>
        <v>10</v>
      </c>
      <c r="AI300" s="462">
        <f>+AG300*AH300</f>
        <v>832000</v>
      </c>
      <c r="AJ300" s="462">
        <f>IF((AF300&lt;=30)*AND(AI300*AF300%&gt;X300),AI300*AF300%,IF((AF300&gt;30)*AND(AI300*30%&gt;X300),AI300*30%,X300))</f>
        <v>49920</v>
      </c>
      <c r="AK300" s="462">
        <f>+AI300*0.6</f>
        <v>499200</v>
      </c>
      <c r="AL300" s="462">
        <f>+AI300+AJ300+AK300</f>
        <v>1381120</v>
      </c>
      <c r="AM300" s="456">
        <f>+AA300</f>
        <v>0</v>
      </c>
      <c r="AN300" s="488">
        <f>+AL300+AM300</f>
        <v>1381120</v>
      </c>
      <c r="AO300" s="488">
        <f>+AN300*13</f>
        <v>17954560</v>
      </c>
      <c r="AP300" s="717">
        <v>1</v>
      </c>
      <c r="AQ300" s="572">
        <f>+AE300+1</f>
        <v>4</v>
      </c>
      <c r="AR300" s="461">
        <f>+AQ300*2</f>
        <v>8</v>
      </c>
      <c r="AS300" s="456">
        <f>+AG300</f>
        <v>83200</v>
      </c>
      <c r="AT300" s="456">
        <f>+AH300</f>
        <v>10</v>
      </c>
      <c r="AU300" s="462">
        <f>+AS300*AT300</f>
        <v>832000</v>
      </c>
      <c r="AV300" s="462">
        <f>IF((AR300&lt;=30)*AND(AU300*AR300%&gt;AJ300),AU300*AR300%,IF((AR300&gt;30)*AND(AU300*30%&gt;AJ300),AU300*30%,AJ300))</f>
        <v>66560</v>
      </c>
      <c r="AW300" s="462">
        <f>+AU300*0.6</f>
        <v>499200</v>
      </c>
      <c r="AX300" s="462">
        <f>+AU300+AV300+AW300</f>
        <v>1397760</v>
      </c>
      <c r="AY300" s="456">
        <f>+AM300</f>
        <v>0</v>
      </c>
      <c r="AZ300" s="488">
        <f>+AX300+AY300</f>
        <v>1397760</v>
      </c>
      <c r="BA300" s="488">
        <f>+AZ300*13</f>
        <v>18170880</v>
      </c>
    </row>
    <row r="301" spans="1:53" s="453" customFormat="1" ht="18" customHeight="1">
      <c r="A301" s="975" t="s">
        <v>64</v>
      </c>
      <c r="B301" s="975"/>
      <c r="C301" s="975"/>
      <c r="D301" s="975"/>
      <c r="E301" s="975"/>
      <c r="F301" s="719">
        <f t="shared" ref="F301:L301" si="1198">SUM(F294:F300)</f>
        <v>7</v>
      </c>
      <c r="G301" s="894">
        <f t="shared" si="1198"/>
        <v>42</v>
      </c>
      <c r="H301" s="894">
        <f t="shared" si="1198"/>
        <v>84</v>
      </c>
      <c r="I301" s="894">
        <f t="shared" si="1198"/>
        <v>582400</v>
      </c>
      <c r="J301" s="894">
        <f t="shared" si="1198"/>
        <v>71</v>
      </c>
      <c r="K301" s="894">
        <f t="shared" si="1198"/>
        <v>5907200</v>
      </c>
      <c r="L301" s="894">
        <f t="shared" si="1198"/>
        <v>598420</v>
      </c>
      <c r="M301" s="894">
        <f t="shared" ref="M301:BA301" si="1199">SUM(M294:M300)</f>
        <v>3544320</v>
      </c>
      <c r="N301" s="894">
        <f t="shared" si="1199"/>
        <v>10049940</v>
      </c>
      <c r="O301" s="894">
        <f t="shared" si="1199"/>
        <v>0</v>
      </c>
      <c r="P301" s="894">
        <f t="shared" si="1199"/>
        <v>10049940</v>
      </c>
      <c r="Q301" s="894">
        <f t="shared" si="1199"/>
        <v>130649220</v>
      </c>
      <c r="R301" s="894">
        <f t="shared" si="1199"/>
        <v>7</v>
      </c>
      <c r="S301" s="894">
        <f t="shared" si="1199"/>
        <v>49</v>
      </c>
      <c r="T301" s="894">
        <f t="shared" si="1199"/>
        <v>98</v>
      </c>
      <c r="U301" s="894">
        <f t="shared" si="1199"/>
        <v>582400</v>
      </c>
      <c r="V301" s="894">
        <f t="shared" si="1199"/>
        <v>71</v>
      </c>
      <c r="W301" s="894">
        <f t="shared" si="1199"/>
        <v>5907200</v>
      </c>
      <c r="X301" s="894">
        <f t="shared" si="1199"/>
        <v>699924</v>
      </c>
      <c r="Y301" s="894">
        <f t="shared" si="1199"/>
        <v>3544320</v>
      </c>
      <c r="Z301" s="894">
        <f t="shared" si="1199"/>
        <v>10151444</v>
      </c>
      <c r="AA301" s="894">
        <f t="shared" si="1199"/>
        <v>0</v>
      </c>
      <c r="AB301" s="894">
        <f t="shared" si="1199"/>
        <v>10151444</v>
      </c>
      <c r="AC301" s="894">
        <f t="shared" si="1199"/>
        <v>131968772</v>
      </c>
      <c r="AD301" s="894">
        <f t="shared" si="1199"/>
        <v>7</v>
      </c>
      <c r="AE301" s="894">
        <f t="shared" si="1199"/>
        <v>56</v>
      </c>
      <c r="AF301" s="894">
        <f t="shared" si="1199"/>
        <v>112</v>
      </c>
      <c r="AG301" s="894">
        <f t="shared" si="1199"/>
        <v>582400</v>
      </c>
      <c r="AH301" s="894">
        <f t="shared" si="1199"/>
        <v>71</v>
      </c>
      <c r="AI301" s="894">
        <f t="shared" si="1199"/>
        <v>5907200</v>
      </c>
      <c r="AJ301" s="894">
        <f t="shared" si="1199"/>
        <v>801428</v>
      </c>
      <c r="AK301" s="894">
        <f t="shared" si="1199"/>
        <v>3544320</v>
      </c>
      <c r="AL301" s="894">
        <f t="shared" si="1199"/>
        <v>10252948</v>
      </c>
      <c r="AM301" s="894">
        <f t="shared" si="1199"/>
        <v>0</v>
      </c>
      <c r="AN301" s="894">
        <f t="shared" si="1199"/>
        <v>10252948</v>
      </c>
      <c r="AO301" s="894">
        <f t="shared" si="1199"/>
        <v>133288324</v>
      </c>
      <c r="AP301" s="894">
        <f t="shared" si="1199"/>
        <v>7</v>
      </c>
      <c r="AQ301" s="894">
        <f t="shared" si="1199"/>
        <v>63</v>
      </c>
      <c r="AR301" s="894">
        <f t="shared" si="1199"/>
        <v>126</v>
      </c>
      <c r="AS301" s="894">
        <f t="shared" si="1199"/>
        <v>582400</v>
      </c>
      <c r="AT301" s="894">
        <f t="shared" si="1199"/>
        <v>71</v>
      </c>
      <c r="AU301" s="894">
        <f t="shared" si="1199"/>
        <v>5907200</v>
      </c>
      <c r="AV301" s="894">
        <f t="shared" si="1199"/>
        <v>902932</v>
      </c>
      <c r="AW301" s="894">
        <f t="shared" si="1199"/>
        <v>3544320</v>
      </c>
      <c r="AX301" s="894">
        <f t="shared" si="1199"/>
        <v>10354452</v>
      </c>
      <c r="AY301" s="894">
        <f t="shared" si="1199"/>
        <v>0</v>
      </c>
      <c r="AZ301" s="894">
        <f t="shared" si="1199"/>
        <v>10354452</v>
      </c>
      <c r="BA301" s="894">
        <f t="shared" si="1199"/>
        <v>134607876</v>
      </c>
    </row>
    <row r="302" spans="1:53" s="542" customFormat="1" ht="17.25" customHeight="1">
      <c r="A302" s="538"/>
      <c r="B302" s="567"/>
      <c r="C302" s="540"/>
      <c r="D302" s="540"/>
      <c r="E302" s="539"/>
      <c r="F302" s="541"/>
      <c r="G302" s="494"/>
      <c r="H302" s="539"/>
      <c r="I302" s="539"/>
      <c r="J302" s="539"/>
      <c r="K302" s="539"/>
      <c r="L302" s="539"/>
      <c r="M302" s="539"/>
      <c r="N302" s="539"/>
      <c r="O302" s="539"/>
      <c r="P302" s="539"/>
      <c r="Q302" s="539"/>
      <c r="R302" s="541"/>
      <c r="S302" s="539"/>
      <c r="T302" s="539"/>
      <c r="U302" s="539"/>
      <c r="V302" s="539"/>
      <c r="W302" s="539"/>
      <c r="X302" s="539"/>
      <c r="Y302" s="539"/>
      <c r="Z302" s="539"/>
      <c r="AA302" s="539"/>
      <c r="AB302" s="539"/>
      <c r="AC302" s="539"/>
      <c r="AD302" s="541"/>
      <c r="AK302" s="539"/>
      <c r="AP302" s="543"/>
      <c r="AW302" s="539"/>
    </row>
    <row r="303" spans="1:53" s="555" customFormat="1" ht="18" customHeight="1">
      <c r="A303" s="496"/>
      <c r="B303" s="496"/>
      <c r="C303" s="496"/>
      <c r="D303" s="496"/>
      <c r="E303" s="496"/>
      <c r="F303" s="554"/>
      <c r="G303" s="496"/>
      <c r="H303" s="496"/>
      <c r="I303" s="496"/>
      <c r="J303" s="496"/>
      <c r="K303" s="496"/>
      <c r="L303" s="496"/>
      <c r="M303" s="496"/>
      <c r="N303" s="496"/>
      <c r="O303" s="496"/>
      <c r="P303" s="496"/>
      <c r="Q303" s="496"/>
      <c r="R303" s="554"/>
      <c r="S303" s="496"/>
      <c r="T303" s="496"/>
      <c r="U303" s="496"/>
      <c r="V303" s="496"/>
      <c r="W303" s="496"/>
      <c r="X303" s="496"/>
      <c r="Y303" s="496"/>
      <c r="Z303" s="496"/>
      <c r="AA303" s="496"/>
      <c r="AB303" s="496"/>
      <c r="AC303" s="496"/>
      <c r="AD303" s="554"/>
      <c r="AE303" s="496"/>
      <c r="AF303" s="496"/>
      <c r="AG303" s="496"/>
      <c r="AH303" s="496"/>
      <c r="AI303" s="496"/>
      <c r="AJ303" s="496"/>
      <c r="AK303" s="496"/>
      <c r="AL303" s="496"/>
      <c r="AM303" s="496"/>
      <c r="AN303" s="496"/>
      <c r="AO303" s="496"/>
      <c r="AP303" s="554"/>
      <c r="AQ303" s="496"/>
      <c r="AR303" s="496"/>
      <c r="AS303" s="496"/>
      <c r="AT303" s="496"/>
      <c r="AU303" s="496"/>
      <c r="AV303" s="496"/>
      <c r="AW303" s="496"/>
      <c r="AX303" s="496"/>
      <c r="AY303" s="496"/>
      <c r="AZ303" s="496"/>
      <c r="BA303" s="496"/>
    </row>
    <row r="304" spans="1:53" s="453" customFormat="1" ht="18" customHeight="1">
      <c r="A304" s="977" t="s">
        <v>576</v>
      </c>
      <c r="B304" s="977"/>
      <c r="C304" s="977"/>
      <c r="D304" s="977"/>
      <c r="E304" s="977"/>
      <c r="F304" s="978" t="s">
        <v>1028</v>
      </c>
      <c r="G304" s="978"/>
      <c r="H304" s="978"/>
      <c r="I304" s="978"/>
      <c r="J304" s="978"/>
      <c r="K304" s="978"/>
      <c r="L304" s="978"/>
      <c r="M304" s="978"/>
      <c r="N304" s="978"/>
      <c r="O304" s="978"/>
      <c r="P304" s="978"/>
      <c r="Q304" s="978"/>
      <c r="R304" s="978" t="s">
        <v>1028</v>
      </c>
      <c r="S304" s="978"/>
      <c r="T304" s="978"/>
      <c r="U304" s="978"/>
      <c r="V304" s="978"/>
      <c r="W304" s="978"/>
      <c r="X304" s="978"/>
      <c r="Y304" s="978"/>
      <c r="Z304" s="978"/>
      <c r="AA304" s="978"/>
      <c r="AB304" s="978"/>
      <c r="AC304" s="978"/>
      <c r="AD304" s="978" t="s">
        <v>1028</v>
      </c>
      <c r="AE304" s="978"/>
      <c r="AF304" s="978"/>
      <c r="AG304" s="978"/>
      <c r="AH304" s="978"/>
      <c r="AI304" s="978"/>
      <c r="AJ304" s="978"/>
      <c r="AK304" s="978"/>
      <c r="AL304" s="978"/>
      <c r="AM304" s="978"/>
      <c r="AN304" s="978"/>
      <c r="AO304" s="978"/>
      <c r="AP304" s="978" t="s">
        <v>1028</v>
      </c>
      <c r="AQ304" s="978"/>
      <c r="AR304" s="978"/>
      <c r="AS304" s="978"/>
      <c r="AT304" s="978"/>
      <c r="AU304" s="978"/>
      <c r="AV304" s="978"/>
      <c r="AW304" s="978"/>
      <c r="AX304" s="978"/>
      <c r="AY304" s="978"/>
      <c r="AZ304" s="978"/>
      <c r="BA304" s="978"/>
    </row>
    <row r="305" spans="1:53" s="505" customFormat="1" ht="25.5" customHeight="1">
      <c r="A305" s="976" t="s">
        <v>22</v>
      </c>
      <c r="B305" s="976"/>
      <c r="C305" s="976"/>
      <c r="D305" s="976"/>
      <c r="E305" s="976"/>
      <c r="F305" s="979" t="s">
        <v>1368</v>
      </c>
      <c r="G305" s="979"/>
      <c r="H305" s="979"/>
      <c r="I305" s="979"/>
      <c r="J305" s="979"/>
      <c r="K305" s="979"/>
      <c r="L305" s="979"/>
      <c r="M305" s="979"/>
      <c r="N305" s="979"/>
      <c r="O305" s="979"/>
      <c r="P305" s="979"/>
      <c r="Q305" s="979"/>
      <c r="R305" s="979" t="s">
        <v>1533</v>
      </c>
      <c r="S305" s="979"/>
      <c r="T305" s="979"/>
      <c r="U305" s="979"/>
      <c r="V305" s="979"/>
      <c r="W305" s="979"/>
      <c r="X305" s="979"/>
      <c r="Y305" s="979"/>
      <c r="Z305" s="979"/>
      <c r="AA305" s="979"/>
      <c r="AB305" s="979"/>
      <c r="AC305" s="979"/>
      <c r="AD305" s="979" t="s">
        <v>2167</v>
      </c>
      <c r="AE305" s="979"/>
      <c r="AF305" s="979"/>
      <c r="AG305" s="979"/>
      <c r="AH305" s="979"/>
      <c r="AI305" s="979"/>
      <c r="AJ305" s="979"/>
      <c r="AK305" s="979"/>
      <c r="AL305" s="979"/>
      <c r="AM305" s="979"/>
      <c r="AN305" s="979"/>
      <c r="AO305" s="979"/>
      <c r="AP305" s="979" t="s">
        <v>2776</v>
      </c>
      <c r="AQ305" s="979"/>
      <c r="AR305" s="979"/>
      <c r="AS305" s="979"/>
      <c r="AT305" s="979"/>
      <c r="AU305" s="979"/>
      <c r="AV305" s="979"/>
      <c r="AW305" s="979"/>
      <c r="AX305" s="979"/>
      <c r="AY305" s="979"/>
      <c r="AZ305" s="979"/>
      <c r="BA305" s="979"/>
    </row>
    <row r="306" spans="1:53" s="537" customFormat="1" ht="94.5">
      <c r="A306" s="458" t="s">
        <v>10</v>
      </c>
      <c r="B306" s="536" t="s">
        <v>54</v>
      </c>
      <c r="C306" s="536" t="s">
        <v>2184</v>
      </c>
      <c r="D306" s="536" t="s">
        <v>2185</v>
      </c>
      <c r="E306" s="536" t="s">
        <v>55</v>
      </c>
      <c r="F306" s="552" t="s">
        <v>1</v>
      </c>
      <c r="G306" s="551" t="s">
        <v>463</v>
      </c>
      <c r="H306" s="551" t="s">
        <v>57</v>
      </c>
      <c r="I306" s="552" t="s">
        <v>62</v>
      </c>
      <c r="J306" s="570" t="s">
        <v>63</v>
      </c>
      <c r="K306" s="552" t="s">
        <v>464</v>
      </c>
      <c r="L306" s="552" t="s">
        <v>465</v>
      </c>
      <c r="M306" s="552" t="s">
        <v>2254</v>
      </c>
      <c r="N306" s="552" t="s">
        <v>2255</v>
      </c>
      <c r="O306" s="536" t="s">
        <v>641</v>
      </c>
      <c r="P306" s="536" t="s">
        <v>1366</v>
      </c>
      <c r="Q306" s="552" t="s">
        <v>1365</v>
      </c>
      <c r="R306" s="552"/>
      <c r="S306" s="551" t="str">
        <f>+G306</f>
        <v>Դատավորի ստաժ</v>
      </c>
      <c r="T306" s="551" t="str">
        <f>+H306</f>
        <v>Ստաժի %-ը</v>
      </c>
      <c r="U306" s="552" t="s">
        <v>62</v>
      </c>
      <c r="V306" s="570" t="s">
        <v>63</v>
      </c>
      <c r="W306" s="552" t="s">
        <v>464</v>
      </c>
      <c r="X306" s="552" t="s">
        <v>465</v>
      </c>
      <c r="Y306" s="552" t="s">
        <v>2254</v>
      </c>
      <c r="Z306" s="552" t="s">
        <v>2255</v>
      </c>
      <c r="AA306" s="536" t="s">
        <v>1448</v>
      </c>
      <c r="AB306" s="536" t="s">
        <v>1531</v>
      </c>
      <c r="AC306" s="552" t="s">
        <v>1532</v>
      </c>
      <c r="AD306" s="552"/>
      <c r="AE306" s="551" t="str">
        <f>+S306</f>
        <v>Դատավորի ստաժ</v>
      </c>
      <c r="AF306" s="551" t="str">
        <f>+T306</f>
        <v>Ստաժի %-ը</v>
      </c>
      <c r="AG306" s="552" t="s">
        <v>62</v>
      </c>
      <c r="AH306" s="570" t="s">
        <v>63</v>
      </c>
      <c r="AI306" s="552" t="s">
        <v>464</v>
      </c>
      <c r="AJ306" s="552" t="s">
        <v>465</v>
      </c>
      <c r="AK306" s="552" t="s">
        <v>2254</v>
      </c>
      <c r="AL306" s="552" t="s">
        <v>2255</v>
      </c>
      <c r="AM306" s="536" t="s">
        <v>1448</v>
      </c>
      <c r="AN306" s="536" t="s">
        <v>2168</v>
      </c>
      <c r="AO306" s="552" t="s">
        <v>2169</v>
      </c>
      <c r="AP306" s="552"/>
      <c r="AQ306" s="551" t="str">
        <f>+AE306</f>
        <v>Դատավորի ստաժ</v>
      </c>
      <c r="AR306" s="551" t="str">
        <f>+AF306</f>
        <v>Ստաժի %-ը</v>
      </c>
      <c r="AS306" s="552" t="s">
        <v>62</v>
      </c>
      <c r="AT306" s="570" t="s">
        <v>63</v>
      </c>
      <c r="AU306" s="552" t="s">
        <v>464</v>
      </c>
      <c r="AV306" s="552" t="s">
        <v>465</v>
      </c>
      <c r="AW306" s="552" t="s">
        <v>2254</v>
      </c>
      <c r="AX306" s="552" t="s">
        <v>2255</v>
      </c>
      <c r="AY306" s="536" t="s">
        <v>1448</v>
      </c>
      <c r="AZ306" s="536" t="s">
        <v>2778</v>
      </c>
      <c r="BA306" s="552" t="s">
        <v>2777</v>
      </c>
    </row>
    <row r="307" spans="1:53" s="489" customFormat="1" ht="25.5" customHeight="1">
      <c r="A307" s="901">
        <v>1</v>
      </c>
      <c r="B307" s="818" t="s">
        <v>479</v>
      </c>
      <c r="C307" s="816" t="s">
        <v>2187</v>
      </c>
      <c r="D307" s="816">
        <v>1972</v>
      </c>
      <c r="E307" s="818" t="s">
        <v>472</v>
      </c>
      <c r="F307" s="817">
        <v>1</v>
      </c>
      <c r="G307" s="899">
        <v>22</v>
      </c>
      <c r="H307" s="902">
        <f t="shared" ref="H307:H321" si="1200">+G307*2</f>
        <v>44</v>
      </c>
      <c r="I307" s="790">
        <v>83200</v>
      </c>
      <c r="J307" s="790">
        <v>11</v>
      </c>
      <c r="K307" s="903">
        <f>+J307*I307</f>
        <v>915200</v>
      </c>
      <c r="L307" s="913">
        <v>310963</v>
      </c>
      <c r="M307" s="903">
        <f t="shared" ref="M307:M321" si="1201">+K307*0.6</f>
        <v>549120</v>
      </c>
      <c r="N307" s="903">
        <f t="shared" ref="N307:N321" si="1202">+K307+L307+M307</f>
        <v>1775283</v>
      </c>
      <c r="O307" s="790"/>
      <c r="P307" s="911">
        <f>+N307+O307</f>
        <v>1775283</v>
      </c>
      <c r="Q307" s="911">
        <f t="shared" ref="Q307:Q321" si="1203">+P307*13</f>
        <v>23078679</v>
      </c>
      <c r="R307" s="717">
        <v>1</v>
      </c>
      <c r="S307" s="572">
        <f t="shared" ref="S307:S321" si="1204">+G307+1</f>
        <v>23</v>
      </c>
      <c r="T307" s="461">
        <f>+S307*2</f>
        <v>46</v>
      </c>
      <c r="U307" s="456">
        <v>83200</v>
      </c>
      <c r="V307" s="456">
        <f t="shared" ref="V307:V321" si="1205">+J307</f>
        <v>11</v>
      </c>
      <c r="W307" s="462">
        <f>+U307*V307</f>
        <v>915200</v>
      </c>
      <c r="X307" s="462">
        <f t="shared" ref="X307:X321" si="1206">IF((T307&lt;=30)*AND(W307*T307%&gt;L307),W307*T307%,IF((T307&gt;30)*AND(W307*30%&gt;L307),W307*30%,L307))</f>
        <v>310963</v>
      </c>
      <c r="Y307" s="462">
        <f>+W307*0.6</f>
        <v>549120</v>
      </c>
      <c r="Z307" s="462">
        <f>+W307+X307+Y307</f>
        <v>1775283</v>
      </c>
      <c r="AA307" s="456">
        <f t="shared" ref="AA307:AA321" si="1207">+O307</f>
        <v>0</v>
      </c>
      <c r="AB307" s="488">
        <f>+Z307+AA307</f>
        <v>1775283</v>
      </c>
      <c r="AC307" s="488">
        <f>+AB307*13</f>
        <v>23078679</v>
      </c>
      <c r="AD307" s="717">
        <v>1</v>
      </c>
      <c r="AE307" s="572">
        <f>+S307+1</f>
        <v>24</v>
      </c>
      <c r="AF307" s="461">
        <f>+AE307*2</f>
        <v>48</v>
      </c>
      <c r="AG307" s="456">
        <f>+U307</f>
        <v>83200</v>
      </c>
      <c r="AH307" s="456">
        <f>+V307</f>
        <v>11</v>
      </c>
      <c r="AI307" s="462">
        <f>+AG307*AH307</f>
        <v>915200</v>
      </c>
      <c r="AJ307" s="462">
        <f>IF((AF307&lt;=30)*AND(AI307*AF307%&gt;X307),AI307*AF307%,IF((AF307&gt;30)*AND(AI307*30%&gt;X307),AI307*30%,X307))</f>
        <v>310963</v>
      </c>
      <c r="AK307" s="462">
        <f>+AI307*0.6</f>
        <v>549120</v>
      </c>
      <c r="AL307" s="462">
        <f>+AI307+AJ307+AK307</f>
        <v>1775283</v>
      </c>
      <c r="AM307" s="456">
        <f>+AA307</f>
        <v>0</v>
      </c>
      <c r="AN307" s="488">
        <f>+AL307+AM307</f>
        <v>1775283</v>
      </c>
      <c r="AO307" s="488">
        <f>+AN307*13</f>
        <v>23078679</v>
      </c>
      <c r="AP307" s="717">
        <v>1</v>
      </c>
      <c r="AQ307" s="572">
        <f>+AE307+1</f>
        <v>25</v>
      </c>
      <c r="AR307" s="461">
        <f>+AQ307*2</f>
        <v>50</v>
      </c>
      <c r="AS307" s="456">
        <f>+AG307</f>
        <v>83200</v>
      </c>
      <c r="AT307" s="456">
        <f>+AH307</f>
        <v>11</v>
      </c>
      <c r="AU307" s="462">
        <f>+AS307*AT307</f>
        <v>915200</v>
      </c>
      <c r="AV307" s="462">
        <f>IF((AR307&lt;=30)*AND(AU307*AR307%&gt;AJ307),AU307*AR307%,IF((AR307&gt;30)*AND(AU307*30%&gt;AJ307),AU307*30%,AJ307))</f>
        <v>310963</v>
      </c>
      <c r="AW307" s="462">
        <f>+AU307*0.6</f>
        <v>549120</v>
      </c>
      <c r="AX307" s="462">
        <f>+AU307+AV307+AW307</f>
        <v>1775283</v>
      </c>
      <c r="AY307" s="456">
        <f>+AM307</f>
        <v>0</v>
      </c>
      <c r="AZ307" s="488">
        <f>+AX307+AY307</f>
        <v>1775283</v>
      </c>
      <c r="BA307" s="488">
        <f>+AZ307*13</f>
        <v>23078679</v>
      </c>
    </row>
    <row r="308" spans="1:53" s="489" customFormat="1" ht="23.25" customHeight="1">
      <c r="A308" s="901">
        <v>2</v>
      </c>
      <c r="B308" s="818" t="s">
        <v>582</v>
      </c>
      <c r="C308" s="816" t="s">
        <v>2208</v>
      </c>
      <c r="D308" s="816">
        <v>1971</v>
      </c>
      <c r="E308" s="818" t="s">
        <v>544</v>
      </c>
      <c r="F308" s="912">
        <v>1</v>
      </c>
      <c r="G308" s="899">
        <v>18</v>
      </c>
      <c r="H308" s="902">
        <f t="shared" si="1200"/>
        <v>36</v>
      </c>
      <c r="I308" s="790">
        <v>83200</v>
      </c>
      <c r="J308" s="790">
        <v>10</v>
      </c>
      <c r="K308" s="903">
        <f>+J308*I308</f>
        <v>832000</v>
      </c>
      <c r="L308" s="903">
        <v>249600</v>
      </c>
      <c r="M308" s="903">
        <f t="shared" si="1201"/>
        <v>499200</v>
      </c>
      <c r="N308" s="903">
        <f t="shared" si="1202"/>
        <v>1580800</v>
      </c>
      <c r="O308" s="790"/>
      <c r="P308" s="911">
        <f>+N308+O308</f>
        <v>1580800</v>
      </c>
      <c r="Q308" s="911">
        <f t="shared" si="1203"/>
        <v>20550400</v>
      </c>
      <c r="R308" s="717">
        <v>1</v>
      </c>
      <c r="S308" s="572">
        <f t="shared" si="1204"/>
        <v>19</v>
      </c>
      <c r="T308" s="461">
        <f>+S308*2</f>
        <v>38</v>
      </c>
      <c r="U308" s="456">
        <v>83200</v>
      </c>
      <c r="V308" s="456">
        <f t="shared" si="1205"/>
        <v>10</v>
      </c>
      <c r="W308" s="462">
        <f>+U308*V308</f>
        <v>832000</v>
      </c>
      <c r="X308" s="462">
        <f t="shared" si="1206"/>
        <v>249600</v>
      </c>
      <c r="Y308" s="462">
        <f>+W308*0.6</f>
        <v>499200</v>
      </c>
      <c r="Z308" s="462">
        <f>+W308+X308+Y308</f>
        <v>1580800</v>
      </c>
      <c r="AA308" s="456">
        <f t="shared" si="1207"/>
        <v>0</v>
      </c>
      <c r="AB308" s="488">
        <f>+Z308+AA308</f>
        <v>1580800</v>
      </c>
      <c r="AC308" s="488">
        <f>+AB308*13</f>
        <v>20550400</v>
      </c>
      <c r="AD308" s="717">
        <v>1</v>
      </c>
      <c r="AE308" s="572">
        <f>+S308+1</f>
        <v>20</v>
      </c>
      <c r="AF308" s="461">
        <f>+AE308*2</f>
        <v>40</v>
      </c>
      <c r="AG308" s="456">
        <f t="shared" ref="AG308" si="1208">+U308</f>
        <v>83200</v>
      </c>
      <c r="AH308" s="456">
        <f t="shared" ref="AH308" si="1209">+V308</f>
        <v>10</v>
      </c>
      <c r="AI308" s="462">
        <f>+AG308*AH308</f>
        <v>832000</v>
      </c>
      <c r="AJ308" s="462">
        <f>IF((AF308&lt;=30)*AND(AI308*AF308%&gt;X308),AI308*AF308%,IF((AF308&gt;30)*AND(AI308*30%&gt;X308),AI308*30%,X308))</f>
        <v>249600</v>
      </c>
      <c r="AK308" s="462">
        <f>+AI308*0.6</f>
        <v>499200</v>
      </c>
      <c r="AL308" s="462">
        <f>+AI308+AJ308+AK308</f>
        <v>1580800</v>
      </c>
      <c r="AM308" s="456">
        <f>+AA308</f>
        <v>0</v>
      </c>
      <c r="AN308" s="488">
        <f>+AL308+AM308</f>
        <v>1580800</v>
      </c>
      <c r="AO308" s="488">
        <f>+AN308*13</f>
        <v>20550400</v>
      </c>
      <c r="AP308" s="717">
        <v>1</v>
      </c>
      <c r="AQ308" s="572">
        <f>+AE308+1</f>
        <v>21</v>
      </c>
      <c r="AR308" s="461">
        <f>+AQ308*2</f>
        <v>42</v>
      </c>
      <c r="AS308" s="456">
        <f t="shared" ref="AS308" si="1210">+AG308</f>
        <v>83200</v>
      </c>
      <c r="AT308" s="456">
        <f t="shared" ref="AT308" si="1211">+AH308</f>
        <v>10</v>
      </c>
      <c r="AU308" s="462">
        <f>+AS308*AT308</f>
        <v>832000</v>
      </c>
      <c r="AV308" s="462">
        <f>IF((AR308&lt;=30)*AND(AU308*AR308%&gt;AJ308),AU308*AR308%,IF((AR308&gt;30)*AND(AU308*30%&gt;AJ308),AU308*30%,AJ308))</f>
        <v>249600</v>
      </c>
      <c r="AW308" s="462">
        <f>+AU308*0.6</f>
        <v>499200</v>
      </c>
      <c r="AX308" s="462">
        <f>+AU308+AV308+AW308</f>
        <v>1580800</v>
      </c>
      <c r="AY308" s="456">
        <f>+AM308</f>
        <v>0</v>
      </c>
      <c r="AZ308" s="488">
        <f>+AX308+AY308</f>
        <v>1580800</v>
      </c>
      <c r="BA308" s="488">
        <f>+AZ308*13</f>
        <v>20550400</v>
      </c>
    </row>
    <row r="309" spans="1:53" s="556" customFormat="1" ht="13.5">
      <c r="A309" s="901">
        <v>3</v>
      </c>
      <c r="B309" s="904" t="s">
        <v>585</v>
      </c>
      <c r="C309" s="816" t="s">
        <v>2208</v>
      </c>
      <c r="D309" s="816">
        <v>1977</v>
      </c>
      <c r="E309" s="818" t="s">
        <v>544</v>
      </c>
      <c r="F309" s="912">
        <v>1</v>
      </c>
      <c r="G309" s="899">
        <v>16</v>
      </c>
      <c r="H309" s="902">
        <f t="shared" si="1200"/>
        <v>32</v>
      </c>
      <c r="I309" s="790">
        <v>83200</v>
      </c>
      <c r="J309" s="790">
        <v>10</v>
      </c>
      <c r="K309" s="903">
        <f t="shared" ref="K309:K314" si="1212">+J309*I309</f>
        <v>832000</v>
      </c>
      <c r="L309" s="903">
        <v>249600</v>
      </c>
      <c r="M309" s="903">
        <f t="shared" si="1201"/>
        <v>499200</v>
      </c>
      <c r="N309" s="903">
        <f t="shared" si="1202"/>
        <v>1580800</v>
      </c>
      <c r="O309" s="790"/>
      <c r="P309" s="911">
        <f>+N309+O309</f>
        <v>1580800</v>
      </c>
      <c r="Q309" s="911">
        <f t="shared" si="1203"/>
        <v>20550400</v>
      </c>
      <c r="R309" s="717">
        <v>1</v>
      </c>
      <c r="S309" s="572">
        <f t="shared" si="1204"/>
        <v>17</v>
      </c>
      <c r="T309" s="461">
        <f>+S309*2</f>
        <v>34</v>
      </c>
      <c r="U309" s="456">
        <v>83200</v>
      </c>
      <c r="V309" s="456">
        <f t="shared" si="1205"/>
        <v>10</v>
      </c>
      <c r="W309" s="462">
        <f t="shared" ref="W309:W318" si="1213">+U309*V309</f>
        <v>832000</v>
      </c>
      <c r="X309" s="462">
        <f t="shared" si="1206"/>
        <v>249600</v>
      </c>
      <c r="Y309" s="462">
        <f t="shared" ref="Y309:Y318" si="1214">+W309*0.6</f>
        <v>499200</v>
      </c>
      <c r="Z309" s="462">
        <f t="shared" ref="Z309:Z318" si="1215">+W309+X309+Y309</f>
        <v>1580800</v>
      </c>
      <c r="AA309" s="456">
        <f t="shared" si="1207"/>
        <v>0</v>
      </c>
      <c r="AB309" s="488">
        <f>+Z309+AA309</f>
        <v>1580800</v>
      </c>
      <c r="AC309" s="488">
        <f>+AB309*13</f>
        <v>20550400</v>
      </c>
      <c r="AD309" s="717">
        <v>1</v>
      </c>
      <c r="AE309" s="572">
        <f t="shared" ref="AE309:AE318" si="1216">+S309+1</f>
        <v>18</v>
      </c>
      <c r="AF309" s="461">
        <f>+AE309*2</f>
        <v>36</v>
      </c>
      <c r="AG309" s="456">
        <f t="shared" ref="AG309:AG318" si="1217">+U309</f>
        <v>83200</v>
      </c>
      <c r="AH309" s="456">
        <f t="shared" ref="AH309:AH318" si="1218">+V309</f>
        <v>10</v>
      </c>
      <c r="AI309" s="462">
        <f t="shared" ref="AI309:AI318" si="1219">+AG309*AH309</f>
        <v>832000</v>
      </c>
      <c r="AJ309" s="462">
        <f t="shared" ref="AJ309:AJ318" si="1220">IF((AF309&lt;=30)*AND(AI309*AF309%&gt;X309),AI309*AF309%,IF((AF309&gt;30)*AND(AI309*30%&gt;X309),AI309*30%,X309))</f>
        <v>249600</v>
      </c>
      <c r="AK309" s="462">
        <f t="shared" ref="AK309:AK318" si="1221">+AI309*0.6</f>
        <v>499200</v>
      </c>
      <c r="AL309" s="462">
        <f t="shared" ref="AL309:AL318" si="1222">+AI309+AJ309+AK309</f>
        <v>1580800</v>
      </c>
      <c r="AM309" s="456">
        <f t="shared" ref="AM309:AM318" si="1223">+AA309</f>
        <v>0</v>
      </c>
      <c r="AN309" s="488">
        <f>+AL309+AM309</f>
        <v>1580800</v>
      </c>
      <c r="AO309" s="488">
        <f>+AN309*13</f>
        <v>20550400</v>
      </c>
      <c r="AP309" s="717">
        <v>1</v>
      </c>
      <c r="AQ309" s="572">
        <f t="shared" ref="AQ309:AQ318" si="1224">+AE309+1</f>
        <v>19</v>
      </c>
      <c r="AR309" s="461">
        <f>+AQ309*2</f>
        <v>38</v>
      </c>
      <c r="AS309" s="456">
        <f t="shared" ref="AS309:AS318" si="1225">+AG309</f>
        <v>83200</v>
      </c>
      <c r="AT309" s="456">
        <f t="shared" ref="AT309:AT318" si="1226">+AH309</f>
        <v>10</v>
      </c>
      <c r="AU309" s="462">
        <f t="shared" ref="AU309:AU318" si="1227">+AS309*AT309</f>
        <v>832000</v>
      </c>
      <c r="AV309" s="462">
        <f t="shared" ref="AV309:AV318" si="1228">IF((AR309&lt;=30)*AND(AU309*AR309%&gt;AJ309),AU309*AR309%,IF((AR309&gt;30)*AND(AU309*30%&gt;AJ309),AU309*30%,AJ309))</f>
        <v>249600</v>
      </c>
      <c r="AW309" s="462">
        <f t="shared" ref="AW309:AW318" si="1229">+AU309*0.6</f>
        <v>499200</v>
      </c>
      <c r="AX309" s="462">
        <f t="shared" ref="AX309:AX318" si="1230">+AU309+AV309+AW309</f>
        <v>1580800</v>
      </c>
      <c r="AY309" s="456">
        <f t="shared" ref="AY309:AY318" si="1231">+AM309</f>
        <v>0</v>
      </c>
      <c r="AZ309" s="488">
        <f>+AX309+AY309</f>
        <v>1580800</v>
      </c>
      <c r="BA309" s="488">
        <f>+AZ309*13</f>
        <v>20550400</v>
      </c>
    </row>
    <row r="310" spans="1:53" s="489" customFormat="1" ht="23.25" customHeight="1">
      <c r="A310" s="901">
        <v>4</v>
      </c>
      <c r="B310" s="818" t="s">
        <v>72</v>
      </c>
      <c r="C310" s="816" t="s">
        <v>2208</v>
      </c>
      <c r="D310" s="816">
        <v>1968</v>
      </c>
      <c r="E310" s="818" t="s">
        <v>544</v>
      </c>
      <c r="F310" s="912">
        <v>1</v>
      </c>
      <c r="G310" s="899">
        <v>17</v>
      </c>
      <c r="H310" s="902">
        <f t="shared" si="1200"/>
        <v>34</v>
      </c>
      <c r="I310" s="790">
        <v>83200</v>
      </c>
      <c r="J310" s="790">
        <v>10</v>
      </c>
      <c r="K310" s="903">
        <f t="shared" si="1212"/>
        <v>832000</v>
      </c>
      <c r="L310" s="903">
        <v>249600</v>
      </c>
      <c r="M310" s="903">
        <f t="shared" si="1201"/>
        <v>499200</v>
      </c>
      <c r="N310" s="903">
        <f t="shared" si="1202"/>
        <v>1580800</v>
      </c>
      <c r="O310" s="790"/>
      <c r="P310" s="911">
        <f t="shared" ref="P310:P316" si="1232">+N310+O310</f>
        <v>1580800</v>
      </c>
      <c r="Q310" s="911">
        <f t="shared" si="1203"/>
        <v>20550400</v>
      </c>
      <c r="R310" s="717">
        <v>1</v>
      </c>
      <c r="S310" s="572">
        <f t="shared" si="1204"/>
        <v>18</v>
      </c>
      <c r="T310" s="461">
        <f t="shared" ref="T310:T316" si="1233">+S310*2</f>
        <v>36</v>
      </c>
      <c r="U310" s="456">
        <v>83200</v>
      </c>
      <c r="V310" s="456">
        <f t="shared" si="1205"/>
        <v>10</v>
      </c>
      <c r="W310" s="462">
        <f t="shared" si="1213"/>
        <v>832000</v>
      </c>
      <c r="X310" s="462">
        <f t="shared" si="1206"/>
        <v>249600</v>
      </c>
      <c r="Y310" s="462">
        <f t="shared" si="1214"/>
        <v>499200</v>
      </c>
      <c r="Z310" s="462">
        <f t="shared" si="1215"/>
        <v>1580800</v>
      </c>
      <c r="AA310" s="456">
        <f t="shared" si="1207"/>
        <v>0</v>
      </c>
      <c r="AB310" s="488">
        <f t="shared" ref="AB310:AB316" si="1234">+Z310+AA310</f>
        <v>1580800</v>
      </c>
      <c r="AC310" s="488">
        <f t="shared" ref="AC310:AC315" si="1235">+AB310*13</f>
        <v>20550400</v>
      </c>
      <c r="AD310" s="717">
        <v>1</v>
      </c>
      <c r="AE310" s="572">
        <f t="shared" si="1216"/>
        <v>19</v>
      </c>
      <c r="AF310" s="461">
        <f t="shared" ref="AF310:AF316" si="1236">+AE310*2</f>
        <v>38</v>
      </c>
      <c r="AG310" s="456">
        <f t="shared" si="1217"/>
        <v>83200</v>
      </c>
      <c r="AH310" s="456">
        <f t="shared" si="1218"/>
        <v>10</v>
      </c>
      <c r="AI310" s="462">
        <f t="shared" si="1219"/>
        <v>832000</v>
      </c>
      <c r="AJ310" s="462">
        <f t="shared" si="1220"/>
        <v>249600</v>
      </c>
      <c r="AK310" s="462">
        <f t="shared" si="1221"/>
        <v>499200</v>
      </c>
      <c r="AL310" s="462">
        <f t="shared" si="1222"/>
        <v>1580800</v>
      </c>
      <c r="AM310" s="456">
        <f t="shared" si="1223"/>
        <v>0</v>
      </c>
      <c r="AN310" s="488">
        <f t="shared" ref="AN310:AN316" si="1237">+AL310+AM310</f>
        <v>1580800</v>
      </c>
      <c r="AO310" s="488">
        <f t="shared" ref="AO310:AO315" si="1238">+AN310*13</f>
        <v>20550400</v>
      </c>
      <c r="AP310" s="717">
        <v>1</v>
      </c>
      <c r="AQ310" s="572">
        <f t="shared" si="1224"/>
        <v>20</v>
      </c>
      <c r="AR310" s="461">
        <f t="shared" ref="AR310:AR316" si="1239">+AQ310*2</f>
        <v>40</v>
      </c>
      <c r="AS310" s="456">
        <f t="shared" si="1225"/>
        <v>83200</v>
      </c>
      <c r="AT310" s="456">
        <f t="shared" si="1226"/>
        <v>10</v>
      </c>
      <c r="AU310" s="462">
        <f t="shared" si="1227"/>
        <v>832000</v>
      </c>
      <c r="AV310" s="462">
        <f t="shared" si="1228"/>
        <v>249600</v>
      </c>
      <c r="AW310" s="462">
        <f t="shared" si="1229"/>
        <v>499200</v>
      </c>
      <c r="AX310" s="462">
        <f t="shared" si="1230"/>
        <v>1580800</v>
      </c>
      <c r="AY310" s="456">
        <f t="shared" si="1231"/>
        <v>0</v>
      </c>
      <c r="AZ310" s="488">
        <f t="shared" ref="AZ310:AZ316" si="1240">+AX310+AY310</f>
        <v>1580800</v>
      </c>
      <c r="BA310" s="488">
        <f t="shared" ref="BA310:BA315" si="1241">+AZ310*13</f>
        <v>20550400</v>
      </c>
    </row>
    <row r="311" spans="1:53" s="489" customFormat="1" ht="23.25" customHeight="1">
      <c r="A311" s="901">
        <v>5</v>
      </c>
      <c r="B311" s="818" t="s">
        <v>478</v>
      </c>
      <c r="C311" s="816" t="s">
        <v>2208</v>
      </c>
      <c r="D311" s="816">
        <v>1971</v>
      </c>
      <c r="E311" s="818" t="s">
        <v>544</v>
      </c>
      <c r="F311" s="912">
        <v>1</v>
      </c>
      <c r="G311" s="899">
        <v>18</v>
      </c>
      <c r="H311" s="902">
        <f t="shared" si="1200"/>
        <v>36</v>
      </c>
      <c r="I311" s="790">
        <v>83200</v>
      </c>
      <c r="J311" s="790">
        <v>10</v>
      </c>
      <c r="K311" s="903">
        <f t="shared" si="1212"/>
        <v>832000</v>
      </c>
      <c r="L311" s="903">
        <v>249600</v>
      </c>
      <c r="M311" s="903">
        <f t="shared" si="1201"/>
        <v>499200</v>
      </c>
      <c r="N311" s="903">
        <f t="shared" si="1202"/>
        <v>1580800</v>
      </c>
      <c r="O311" s="790"/>
      <c r="P311" s="911">
        <f t="shared" si="1232"/>
        <v>1580800</v>
      </c>
      <c r="Q311" s="911">
        <f t="shared" si="1203"/>
        <v>20550400</v>
      </c>
      <c r="R311" s="717">
        <v>1</v>
      </c>
      <c r="S311" s="572">
        <f t="shared" si="1204"/>
        <v>19</v>
      </c>
      <c r="T311" s="461">
        <f t="shared" si="1233"/>
        <v>38</v>
      </c>
      <c r="U311" s="456">
        <v>83200</v>
      </c>
      <c r="V311" s="456">
        <f t="shared" si="1205"/>
        <v>10</v>
      </c>
      <c r="W311" s="462">
        <f t="shared" si="1213"/>
        <v>832000</v>
      </c>
      <c r="X311" s="462">
        <f t="shared" si="1206"/>
        <v>249600</v>
      </c>
      <c r="Y311" s="462">
        <f t="shared" si="1214"/>
        <v>499200</v>
      </c>
      <c r="Z311" s="462">
        <f t="shared" si="1215"/>
        <v>1580800</v>
      </c>
      <c r="AA311" s="456">
        <f t="shared" si="1207"/>
        <v>0</v>
      </c>
      <c r="AB311" s="488">
        <f t="shared" si="1234"/>
        <v>1580800</v>
      </c>
      <c r="AC311" s="488">
        <f t="shared" si="1235"/>
        <v>20550400</v>
      </c>
      <c r="AD311" s="717">
        <v>1</v>
      </c>
      <c r="AE311" s="572">
        <f t="shared" si="1216"/>
        <v>20</v>
      </c>
      <c r="AF311" s="461">
        <f t="shared" si="1236"/>
        <v>40</v>
      </c>
      <c r="AG311" s="456">
        <f t="shared" si="1217"/>
        <v>83200</v>
      </c>
      <c r="AH311" s="456">
        <f t="shared" si="1218"/>
        <v>10</v>
      </c>
      <c r="AI311" s="462">
        <f t="shared" si="1219"/>
        <v>832000</v>
      </c>
      <c r="AJ311" s="462">
        <f t="shared" si="1220"/>
        <v>249600</v>
      </c>
      <c r="AK311" s="462">
        <f t="shared" si="1221"/>
        <v>499200</v>
      </c>
      <c r="AL311" s="462">
        <f t="shared" si="1222"/>
        <v>1580800</v>
      </c>
      <c r="AM311" s="456">
        <f t="shared" si="1223"/>
        <v>0</v>
      </c>
      <c r="AN311" s="488">
        <f t="shared" si="1237"/>
        <v>1580800</v>
      </c>
      <c r="AO311" s="488">
        <f t="shared" si="1238"/>
        <v>20550400</v>
      </c>
      <c r="AP311" s="717">
        <v>1</v>
      </c>
      <c r="AQ311" s="572">
        <f t="shared" si="1224"/>
        <v>21</v>
      </c>
      <c r="AR311" s="461">
        <f t="shared" si="1239"/>
        <v>42</v>
      </c>
      <c r="AS311" s="456">
        <f t="shared" si="1225"/>
        <v>83200</v>
      </c>
      <c r="AT311" s="456">
        <f t="shared" si="1226"/>
        <v>10</v>
      </c>
      <c r="AU311" s="462">
        <f t="shared" si="1227"/>
        <v>832000</v>
      </c>
      <c r="AV311" s="462">
        <f t="shared" si="1228"/>
        <v>249600</v>
      </c>
      <c r="AW311" s="462">
        <f t="shared" si="1229"/>
        <v>499200</v>
      </c>
      <c r="AX311" s="462">
        <f t="shared" si="1230"/>
        <v>1580800</v>
      </c>
      <c r="AY311" s="456">
        <f t="shared" si="1231"/>
        <v>0</v>
      </c>
      <c r="AZ311" s="488">
        <f t="shared" si="1240"/>
        <v>1580800</v>
      </c>
      <c r="BA311" s="488">
        <f t="shared" si="1241"/>
        <v>20550400</v>
      </c>
    </row>
    <row r="312" spans="1:53" s="489" customFormat="1" ht="23.25" customHeight="1">
      <c r="A312" s="901">
        <v>6</v>
      </c>
      <c r="B312" s="818" t="s">
        <v>499</v>
      </c>
      <c r="C312" s="816" t="s">
        <v>2209</v>
      </c>
      <c r="D312" s="816">
        <v>1973</v>
      </c>
      <c r="E312" s="818" t="s">
        <v>544</v>
      </c>
      <c r="F312" s="912">
        <v>1</v>
      </c>
      <c r="G312" s="899">
        <v>16</v>
      </c>
      <c r="H312" s="902">
        <f t="shared" si="1200"/>
        <v>32</v>
      </c>
      <c r="I312" s="790">
        <v>83200</v>
      </c>
      <c r="J312" s="790">
        <v>10</v>
      </c>
      <c r="K312" s="903">
        <f>+J312*I312</f>
        <v>832000</v>
      </c>
      <c r="L312" s="903">
        <v>249600</v>
      </c>
      <c r="M312" s="903">
        <f t="shared" si="1201"/>
        <v>499200</v>
      </c>
      <c r="N312" s="903">
        <f t="shared" si="1202"/>
        <v>1580800</v>
      </c>
      <c r="O312" s="790"/>
      <c r="P312" s="911">
        <f>+N312+O312</f>
        <v>1580800</v>
      </c>
      <c r="Q312" s="911">
        <f t="shared" si="1203"/>
        <v>20550400</v>
      </c>
      <c r="R312" s="717">
        <v>1</v>
      </c>
      <c r="S312" s="572">
        <f t="shared" si="1204"/>
        <v>17</v>
      </c>
      <c r="T312" s="461">
        <f>+S312*2</f>
        <v>34</v>
      </c>
      <c r="U312" s="456">
        <v>83200</v>
      </c>
      <c r="V312" s="456">
        <f t="shared" si="1205"/>
        <v>10</v>
      </c>
      <c r="W312" s="462">
        <f>+U312*V312</f>
        <v>832000</v>
      </c>
      <c r="X312" s="462">
        <f t="shared" si="1206"/>
        <v>249600</v>
      </c>
      <c r="Y312" s="462">
        <f>+W312*0.6</f>
        <v>499200</v>
      </c>
      <c r="Z312" s="462">
        <f>+W312+X312+Y312</f>
        <v>1580800</v>
      </c>
      <c r="AA312" s="456">
        <f t="shared" si="1207"/>
        <v>0</v>
      </c>
      <c r="AB312" s="488">
        <f>+Z312+AA312</f>
        <v>1580800</v>
      </c>
      <c r="AC312" s="488">
        <f>+AB312*13</f>
        <v>20550400</v>
      </c>
      <c r="AD312" s="717">
        <v>1</v>
      </c>
      <c r="AE312" s="572">
        <f>+S312+1</f>
        <v>18</v>
      </c>
      <c r="AF312" s="461">
        <f>+AE312*2</f>
        <v>36</v>
      </c>
      <c r="AG312" s="456">
        <f>+U312</f>
        <v>83200</v>
      </c>
      <c r="AH312" s="456">
        <f>+V312</f>
        <v>10</v>
      </c>
      <c r="AI312" s="462">
        <f>+AG312*AH312</f>
        <v>832000</v>
      </c>
      <c r="AJ312" s="462">
        <f>IF((AF312&lt;=30)*AND(AI312*AF312%&gt;X312),AI312*AF312%,IF((AF312&gt;30)*AND(AI312*30%&gt;X312),AI312*30%,X312))</f>
        <v>249600</v>
      </c>
      <c r="AK312" s="462">
        <f>+AI312*0.6</f>
        <v>499200</v>
      </c>
      <c r="AL312" s="462">
        <f>+AI312+AJ312+AK312</f>
        <v>1580800</v>
      </c>
      <c r="AM312" s="456">
        <f>+AA312</f>
        <v>0</v>
      </c>
      <c r="AN312" s="488">
        <f>+AL312+AM312</f>
        <v>1580800</v>
      </c>
      <c r="AO312" s="488">
        <f>+AN312*13</f>
        <v>20550400</v>
      </c>
      <c r="AP312" s="717">
        <v>1</v>
      </c>
      <c r="AQ312" s="572">
        <f>+AE312+1</f>
        <v>19</v>
      </c>
      <c r="AR312" s="461">
        <f>+AQ312*2</f>
        <v>38</v>
      </c>
      <c r="AS312" s="456">
        <f>+AG312</f>
        <v>83200</v>
      </c>
      <c r="AT312" s="456">
        <f>+AH312</f>
        <v>10</v>
      </c>
      <c r="AU312" s="462">
        <f>+AS312*AT312</f>
        <v>832000</v>
      </c>
      <c r="AV312" s="462">
        <f>IF((AR312&lt;=30)*AND(AU312*AR312%&gt;AJ312),AU312*AR312%,IF((AR312&gt;30)*AND(AU312*30%&gt;AJ312),AU312*30%,AJ312))</f>
        <v>249600</v>
      </c>
      <c r="AW312" s="462">
        <f>+AU312*0.6</f>
        <v>499200</v>
      </c>
      <c r="AX312" s="462">
        <f>+AU312+AV312+AW312</f>
        <v>1580800</v>
      </c>
      <c r="AY312" s="456">
        <f>+AM312</f>
        <v>0</v>
      </c>
      <c r="AZ312" s="488">
        <f>+AX312+AY312</f>
        <v>1580800</v>
      </c>
      <c r="BA312" s="488">
        <f>+AZ312*13</f>
        <v>20550400</v>
      </c>
    </row>
    <row r="313" spans="1:53" s="556" customFormat="1" ht="18" customHeight="1">
      <c r="A313" s="901">
        <v>7</v>
      </c>
      <c r="B313" s="904" t="s">
        <v>74</v>
      </c>
      <c r="C313" s="816" t="s">
        <v>2208</v>
      </c>
      <c r="D313" s="816">
        <v>1967</v>
      </c>
      <c r="E313" s="818" t="s">
        <v>544</v>
      </c>
      <c r="F313" s="912">
        <v>1</v>
      </c>
      <c r="G313" s="899">
        <v>16</v>
      </c>
      <c r="H313" s="902">
        <f t="shared" si="1200"/>
        <v>32</v>
      </c>
      <c r="I313" s="790">
        <v>83200</v>
      </c>
      <c r="J313" s="790">
        <v>10</v>
      </c>
      <c r="K313" s="903">
        <f t="shared" si="1212"/>
        <v>832000</v>
      </c>
      <c r="L313" s="903">
        <v>249600</v>
      </c>
      <c r="M313" s="903">
        <f t="shared" si="1201"/>
        <v>499200</v>
      </c>
      <c r="N313" s="903">
        <f t="shared" si="1202"/>
        <v>1580800</v>
      </c>
      <c r="O313" s="790"/>
      <c r="P313" s="911">
        <f t="shared" si="1232"/>
        <v>1580800</v>
      </c>
      <c r="Q313" s="911">
        <f t="shared" si="1203"/>
        <v>20550400</v>
      </c>
      <c r="R313" s="717">
        <v>1</v>
      </c>
      <c r="S313" s="572">
        <f t="shared" si="1204"/>
        <v>17</v>
      </c>
      <c r="T313" s="461">
        <f t="shared" si="1233"/>
        <v>34</v>
      </c>
      <c r="U313" s="456">
        <v>83200</v>
      </c>
      <c r="V313" s="456">
        <f t="shared" si="1205"/>
        <v>10</v>
      </c>
      <c r="W313" s="462">
        <f t="shared" si="1213"/>
        <v>832000</v>
      </c>
      <c r="X313" s="462">
        <f t="shared" si="1206"/>
        <v>249600</v>
      </c>
      <c r="Y313" s="462">
        <f t="shared" si="1214"/>
        <v>499200</v>
      </c>
      <c r="Z313" s="462">
        <f t="shared" si="1215"/>
        <v>1580800</v>
      </c>
      <c r="AA313" s="456">
        <f t="shared" si="1207"/>
        <v>0</v>
      </c>
      <c r="AB313" s="488">
        <f t="shared" si="1234"/>
        <v>1580800</v>
      </c>
      <c r="AC313" s="488">
        <f t="shared" si="1235"/>
        <v>20550400</v>
      </c>
      <c r="AD313" s="717">
        <v>1</v>
      </c>
      <c r="AE313" s="572">
        <f t="shared" si="1216"/>
        <v>18</v>
      </c>
      <c r="AF313" s="461">
        <f t="shared" si="1236"/>
        <v>36</v>
      </c>
      <c r="AG313" s="456">
        <f t="shared" si="1217"/>
        <v>83200</v>
      </c>
      <c r="AH313" s="456">
        <f t="shared" si="1218"/>
        <v>10</v>
      </c>
      <c r="AI313" s="462">
        <f t="shared" si="1219"/>
        <v>832000</v>
      </c>
      <c r="AJ313" s="462">
        <f t="shared" si="1220"/>
        <v>249600</v>
      </c>
      <c r="AK313" s="462">
        <f t="shared" si="1221"/>
        <v>499200</v>
      </c>
      <c r="AL313" s="462">
        <f t="shared" si="1222"/>
        <v>1580800</v>
      </c>
      <c r="AM313" s="456">
        <f t="shared" si="1223"/>
        <v>0</v>
      </c>
      <c r="AN313" s="488">
        <f t="shared" si="1237"/>
        <v>1580800</v>
      </c>
      <c r="AO313" s="488">
        <f t="shared" si="1238"/>
        <v>20550400</v>
      </c>
      <c r="AP313" s="717">
        <v>1</v>
      </c>
      <c r="AQ313" s="572">
        <f t="shared" si="1224"/>
        <v>19</v>
      </c>
      <c r="AR313" s="461">
        <f t="shared" si="1239"/>
        <v>38</v>
      </c>
      <c r="AS313" s="456">
        <f t="shared" si="1225"/>
        <v>83200</v>
      </c>
      <c r="AT313" s="456">
        <f t="shared" si="1226"/>
        <v>10</v>
      </c>
      <c r="AU313" s="462">
        <f t="shared" si="1227"/>
        <v>832000</v>
      </c>
      <c r="AV313" s="462">
        <f t="shared" si="1228"/>
        <v>249600</v>
      </c>
      <c r="AW313" s="462">
        <f t="shared" si="1229"/>
        <v>499200</v>
      </c>
      <c r="AX313" s="462">
        <f t="shared" si="1230"/>
        <v>1580800</v>
      </c>
      <c r="AY313" s="456">
        <f t="shared" si="1231"/>
        <v>0</v>
      </c>
      <c r="AZ313" s="488">
        <f t="shared" si="1240"/>
        <v>1580800</v>
      </c>
      <c r="BA313" s="488">
        <f t="shared" si="1241"/>
        <v>20550400</v>
      </c>
    </row>
    <row r="314" spans="1:53" s="556" customFormat="1" ht="18" customHeight="1">
      <c r="A314" s="901">
        <v>8</v>
      </c>
      <c r="B314" s="818" t="s">
        <v>552</v>
      </c>
      <c r="C314" s="816" t="s">
        <v>2208</v>
      </c>
      <c r="D314" s="816">
        <v>1969</v>
      </c>
      <c r="E314" s="818" t="s">
        <v>544</v>
      </c>
      <c r="F314" s="912">
        <v>1</v>
      </c>
      <c r="G314" s="899">
        <v>23</v>
      </c>
      <c r="H314" s="902">
        <f t="shared" si="1200"/>
        <v>46</v>
      </c>
      <c r="I314" s="790">
        <v>83200</v>
      </c>
      <c r="J314" s="790">
        <v>10</v>
      </c>
      <c r="K314" s="903">
        <f t="shared" si="1212"/>
        <v>832000</v>
      </c>
      <c r="L314" s="903">
        <v>249600</v>
      </c>
      <c r="M314" s="903">
        <f t="shared" si="1201"/>
        <v>499200</v>
      </c>
      <c r="N314" s="903">
        <f t="shared" si="1202"/>
        <v>1580800</v>
      </c>
      <c r="O314" s="790"/>
      <c r="P314" s="911">
        <f t="shared" si="1232"/>
        <v>1580800</v>
      </c>
      <c r="Q314" s="911">
        <f t="shared" si="1203"/>
        <v>20550400</v>
      </c>
      <c r="R314" s="717">
        <v>1</v>
      </c>
      <c r="S314" s="572">
        <f t="shared" si="1204"/>
        <v>24</v>
      </c>
      <c r="T314" s="461">
        <f t="shared" si="1233"/>
        <v>48</v>
      </c>
      <c r="U314" s="456">
        <v>83200</v>
      </c>
      <c r="V314" s="456">
        <f t="shared" si="1205"/>
        <v>10</v>
      </c>
      <c r="W314" s="462">
        <f t="shared" si="1213"/>
        <v>832000</v>
      </c>
      <c r="X314" s="462">
        <f t="shared" si="1206"/>
        <v>249600</v>
      </c>
      <c r="Y314" s="462">
        <f t="shared" si="1214"/>
        <v>499200</v>
      </c>
      <c r="Z314" s="462">
        <f t="shared" si="1215"/>
        <v>1580800</v>
      </c>
      <c r="AA314" s="456">
        <f t="shared" si="1207"/>
        <v>0</v>
      </c>
      <c r="AB314" s="488">
        <f t="shared" si="1234"/>
        <v>1580800</v>
      </c>
      <c r="AC314" s="488">
        <f t="shared" si="1235"/>
        <v>20550400</v>
      </c>
      <c r="AD314" s="717">
        <v>1</v>
      </c>
      <c r="AE314" s="572">
        <f t="shared" si="1216"/>
        <v>25</v>
      </c>
      <c r="AF314" s="461">
        <f t="shared" si="1236"/>
        <v>50</v>
      </c>
      <c r="AG314" s="456">
        <f t="shared" si="1217"/>
        <v>83200</v>
      </c>
      <c r="AH314" s="456">
        <f t="shared" si="1218"/>
        <v>10</v>
      </c>
      <c r="AI314" s="462">
        <f t="shared" si="1219"/>
        <v>832000</v>
      </c>
      <c r="AJ314" s="462">
        <f t="shared" si="1220"/>
        <v>249600</v>
      </c>
      <c r="AK314" s="462">
        <f t="shared" si="1221"/>
        <v>499200</v>
      </c>
      <c r="AL314" s="462">
        <f t="shared" si="1222"/>
        <v>1580800</v>
      </c>
      <c r="AM314" s="456">
        <f t="shared" si="1223"/>
        <v>0</v>
      </c>
      <c r="AN314" s="488">
        <f t="shared" si="1237"/>
        <v>1580800</v>
      </c>
      <c r="AO314" s="488">
        <f t="shared" si="1238"/>
        <v>20550400</v>
      </c>
      <c r="AP314" s="717">
        <v>1</v>
      </c>
      <c r="AQ314" s="572">
        <f t="shared" si="1224"/>
        <v>26</v>
      </c>
      <c r="AR314" s="461">
        <f t="shared" si="1239"/>
        <v>52</v>
      </c>
      <c r="AS314" s="456">
        <f t="shared" si="1225"/>
        <v>83200</v>
      </c>
      <c r="AT314" s="456">
        <f t="shared" si="1226"/>
        <v>10</v>
      </c>
      <c r="AU314" s="462">
        <f t="shared" si="1227"/>
        <v>832000</v>
      </c>
      <c r="AV314" s="462">
        <f t="shared" si="1228"/>
        <v>249600</v>
      </c>
      <c r="AW314" s="462">
        <f t="shared" si="1229"/>
        <v>499200</v>
      </c>
      <c r="AX314" s="462">
        <f t="shared" si="1230"/>
        <v>1580800</v>
      </c>
      <c r="AY314" s="456">
        <f t="shared" si="1231"/>
        <v>0</v>
      </c>
      <c r="AZ314" s="488">
        <f t="shared" si="1240"/>
        <v>1580800</v>
      </c>
      <c r="BA314" s="488">
        <f t="shared" si="1241"/>
        <v>20550400</v>
      </c>
    </row>
    <row r="315" spans="1:53" s="556" customFormat="1" ht="18" customHeight="1">
      <c r="A315" s="901">
        <v>9</v>
      </c>
      <c r="B315" s="905" t="s">
        <v>474</v>
      </c>
      <c r="C315" s="816" t="s">
        <v>2208</v>
      </c>
      <c r="D315" s="816">
        <v>1962</v>
      </c>
      <c r="E315" s="818" t="s">
        <v>544</v>
      </c>
      <c r="F315" s="912">
        <v>1</v>
      </c>
      <c r="G315" s="899">
        <v>15</v>
      </c>
      <c r="H315" s="902">
        <f t="shared" si="1200"/>
        <v>30</v>
      </c>
      <c r="I315" s="790">
        <v>83200</v>
      </c>
      <c r="J315" s="790">
        <v>10</v>
      </c>
      <c r="K315" s="903">
        <f t="shared" ref="K315:K316" si="1242">+J315*I315</f>
        <v>832000</v>
      </c>
      <c r="L315" s="903">
        <v>249600</v>
      </c>
      <c r="M315" s="903">
        <f t="shared" si="1201"/>
        <v>499200</v>
      </c>
      <c r="N315" s="903">
        <f t="shared" si="1202"/>
        <v>1580800</v>
      </c>
      <c r="O315" s="790"/>
      <c r="P315" s="911">
        <f t="shared" si="1232"/>
        <v>1580800</v>
      </c>
      <c r="Q315" s="911">
        <f t="shared" si="1203"/>
        <v>20550400</v>
      </c>
      <c r="R315" s="717">
        <v>1</v>
      </c>
      <c r="S315" s="572">
        <f t="shared" si="1204"/>
        <v>16</v>
      </c>
      <c r="T315" s="461">
        <f t="shared" si="1233"/>
        <v>32</v>
      </c>
      <c r="U315" s="456">
        <v>83200</v>
      </c>
      <c r="V315" s="456">
        <f t="shared" si="1205"/>
        <v>10</v>
      </c>
      <c r="W315" s="462">
        <f t="shared" si="1213"/>
        <v>832000</v>
      </c>
      <c r="X315" s="462">
        <f t="shared" si="1206"/>
        <v>249600</v>
      </c>
      <c r="Y315" s="462">
        <f t="shared" si="1214"/>
        <v>499200</v>
      </c>
      <c r="Z315" s="462">
        <f t="shared" si="1215"/>
        <v>1580800</v>
      </c>
      <c r="AA315" s="456">
        <f t="shared" si="1207"/>
        <v>0</v>
      </c>
      <c r="AB315" s="488">
        <f t="shared" si="1234"/>
        <v>1580800</v>
      </c>
      <c r="AC315" s="488">
        <f t="shared" si="1235"/>
        <v>20550400</v>
      </c>
      <c r="AD315" s="717">
        <v>1</v>
      </c>
      <c r="AE315" s="572">
        <f t="shared" si="1216"/>
        <v>17</v>
      </c>
      <c r="AF315" s="461">
        <f t="shared" si="1236"/>
        <v>34</v>
      </c>
      <c r="AG315" s="456">
        <f t="shared" si="1217"/>
        <v>83200</v>
      </c>
      <c r="AH315" s="456">
        <f t="shared" si="1218"/>
        <v>10</v>
      </c>
      <c r="AI315" s="462">
        <f t="shared" si="1219"/>
        <v>832000</v>
      </c>
      <c r="AJ315" s="462">
        <f t="shared" si="1220"/>
        <v>249600</v>
      </c>
      <c r="AK315" s="462">
        <f t="shared" si="1221"/>
        <v>499200</v>
      </c>
      <c r="AL315" s="462">
        <f t="shared" si="1222"/>
        <v>1580800</v>
      </c>
      <c r="AM315" s="456">
        <f t="shared" si="1223"/>
        <v>0</v>
      </c>
      <c r="AN315" s="488">
        <f t="shared" si="1237"/>
        <v>1580800</v>
      </c>
      <c r="AO315" s="488">
        <f t="shared" si="1238"/>
        <v>20550400</v>
      </c>
      <c r="AP315" s="717">
        <v>1</v>
      </c>
      <c r="AQ315" s="572">
        <f t="shared" si="1224"/>
        <v>18</v>
      </c>
      <c r="AR315" s="461">
        <f t="shared" si="1239"/>
        <v>36</v>
      </c>
      <c r="AS315" s="456">
        <f t="shared" si="1225"/>
        <v>83200</v>
      </c>
      <c r="AT315" s="456">
        <f t="shared" si="1226"/>
        <v>10</v>
      </c>
      <c r="AU315" s="462">
        <f t="shared" si="1227"/>
        <v>832000</v>
      </c>
      <c r="AV315" s="462">
        <f t="shared" si="1228"/>
        <v>249600</v>
      </c>
      <c r="AW315" s="462">
        <f t="shared" si="1229"/>
        <v>499200</v>
      </c>
      <c r="AX315" s="462">
        <f t="shared" si="1230"/>
        <v>1580800</v>
      </c>
      <c r="AY315" s="456">
        <f t="shared" si="1231"/>
        <v>0</v>
      </c>
      <c r="AZ315" s="488">
        <f t="shared" si="1240"/>
        <v>1580800</v>
      </c>
      <c r="BA315" s="488">
        <f t="shared" si="1241"/>
        <v>20550400</v>
      </c>
    </row>
    <row r="316" spans="1:53" s="489" customFormat="1" ht="23.25" customHeight="1">
      <c r="A316" s="901">
        <v>10</v>
      </c>
      <c r="B316" s="818" t="s">
        <v>1280</v>
      </c>
      <c r="C316" s="816" t="s">
        <v>2209</v>
      </c>
      <c r="D316" s="816">
        <v>1978</v>
      </c>
      <c r="E316" s="818" t="s">
        <v>544</v>
      </c>
      <c r="F316" s="817">
        <v>1</v>
      </c>
      <c r="G316" s="899">
        <v>3</v>
      </c>
      <c r="H316" s="902">
        <f t="shared" si="1200"/>
        <v>6</v>
      </c>
      <c r="I316" s="790">
        <v>83200</v>
      </c>
      <c r="J316" s="790">
        <v>10</v>
      </c>
      <c r="K316" s="903">
        <f t="shared" si="1242"/>
        <v>832000</v>
      </c>
      <c r="L316" s="903">
        <v>49920</v>
      </c>
      <c r="M316" s="903">
        <f t="shared" si="1201"/>
        <v>499200</v>
      </c>
      <c r="N316" s="903">
        <f t="shared" si="1202"/>
        <v>1381120</v>
      </c>
      <c r="O316" s="790"/>
      <c r="P316" s="911">
        <f t="shared" si="1232"/>
        <v>1381120</v>
      </c>
      <c r="Q316" s="911">
        <f t="shared" si="1203"/>
        <v>17954560</v>
      </c>
      <c r="R316" s="717">
        <v>1</v>
      </c>
      <c r="S316" s="572">
        <f t="shared" si="1204"/>
        <v>4</v>
      </c>
      <c r="T316" s="461">
        <f t="shared" si="1233"/>
        <v>8</v>
      </c>
      <c r="U316" s="456">
        <v>83200</v>
      </c>
      <c r="V316" s="456">
        <f t="shared" si="1205"/>
        <v>10</v>
      </c>
      <c r="W316" s="462">
        <f t="shared" si="1213"/>
        <v>832000</v>
      </c>
      <c r="X316" s="462">
        <f t="shared" si="1206"/>
        <v>66560</v>
      </c>
      <c r="Y316" s="462">
        <f t="shared" si="1214"/>
        <v>499200</v>
      </c>
      <c r="Z316" s="462">
        <f t="shared" si="1215"/>
        <v>1397760</v>
      </c>
      <c r="AA316" s="456">
        <f t="shared" si="1207"/>
        <v>0</v>
      </c>
      <c r="AB316" s="488">
        <f t="shared" si="1234"/>
        <v>1397760</v>
      </c>
      <c r="AC316" s="488">
        <f t="shared" ref="AC316" si="1243">+AB316*13</f>
        <v>18170880</v>
      </c>
      <c r="AD316" s="717">
        <v>1</v>
      </c>
      <c r="AE316" s="572">
        <f t="shared" si="1216"/>
        <v>5</v>
      </c>
      <c r="AF316" s="461">
        <f t="shared" si="1236"/>
        <v>10</v>
      </c>
      <c r="AG316" s="456">
        <f t="shared" si="1217"/>
        <v>83200</v>
      </c>
      <c r="AH316" s="456">
        <f t="shared" si="1218"/>
        <v>10</v>
      </c>
      <c r="AI316" s="462">
        <f t="shared" si="1219"/>
        <v>832000</v>
      </c>
      <c r="AJ316" s="462">
        <f t="shared" si="1220"/>
        <v>83200</v>
      </c>
      <c r="AK316" s="462">
        <f t="shared" si="1221"/>
        <v>499200</v>
      </c>
      <c r="AL316" s="462">
        <f t="shared" si="1222"/>
        <v>1414400</v>
      </c>
      <c r="AM316" s="456">
        <f t="shared" si="1223"/>
        <v>0</v>
      </c>
      <c r="AN316" s="488">
        <f t="shared" si="1237"/>
        <v>1414400</v>
      </c>
      <c r="AO316" s="488">
        <f t="shared" ref="AO316" si="1244">+AN316*13</f>
        <v>18387200</v>
      </c>
      <c r="AP316" s="717">
        <v>1</v>
      </c>
      <c r="AQ316" s="572">
        <f t="shared" si="1224"/>
        <v>6</v>
      </c>
      <c r="AR316" s="461">
        <f t="shared" si="1239"/>
        <v>12</v>
      </c>
      <c r="AS316" s="456">
        <f t="shared" si="1225"/>
        <v>83200</v>
      </c>
      <c r="AT316" s="456">
        <f t="shared" si="1226"/>
        <v>10</v>
      </c>
      <c r="AU316" s="462">
        <f t="shared" si="1227"/>
        <v>832000</v>
      </c>
      <c r="AV316" s="462">
        <f t="shared" si="1228"/>
        <v>99840</v>
      </c>
      <c r="AW316" s="462">
        <f t="shared" si="1229"/>
        <v>499200</v>
      </c>
      <c r="AX316" s="462">
        <f t="shared" si="1230"/>
        <v>1431040</v>
      </c>
      <c r="AY316" s="456">
        <f t="shared" si="1231"/>
        <v>0</v>
      </c>
      <c r="AZ316" s="488">
        <f t="shared" si="1240"/>
        <v>1431040</v>
      </c>
      <c r="BA316" s="488">
        <f t="shared" ref="BA316" si="1245">+AZ316*13</f>
        <v>18603520</v>
      </c>
    </row>
    <row r="317" spans="1:53" s="489" customFormat="1" ht="23.25" customHeight="1">
      <c r="A317" s="901">
        <v>11</v>
      </c>
      <c r="B317" s="904" t="s">
        <v>2240</v>
      </c>
      <c r="C317" s="816" t="s">
        <v>2187</v>
      </c>
      <c r="D317" s="816">
        <v>1987</v>
      </c>
      <c r="E317" s="818" t="s">
        <v>544</v>
      </c>
      <c r="F317" s="817">
        <v>1</v>
      </c>
      <c r="G317" s="899">
        <v>3</v>
      </c>
      <c r="H317" s="902">
        <f t="shared" si="1200"/>
        <v>6</v>
      </c>
      <c r="I317" s="790">
        <v>83200</v>
      </c>
      <c r="J317" s="790">
        <v>10</v>
      </c>
      <c r="K317" s="903">
        <f>+J317*I317</f>
        <v>832000</v>
      </c>
      <c r="L317" s="903">
        <v>49920</v>
      </c>
      <c r="M317" s="903">
        <f t="shared" si="1201"/>
        <v>499200</v>
      </c>
      <c r="N317" s="903">
        <f t="shared" si="1202"/>
        <v>1381120</v>
      </c>
      <c r="O317" s="790"/>
      <c r="P317" s="911">
        <f>+N317+O317</f>
        <v>1381120</v>
      </c>
      <c r="Q317" s="911">
        <f t="shared" si="1203"/>
        <v>17954560</v>
      </c>
      <c r="R317" s="717">
        <v>1</v>
      </c>
      <c r="S317" s="572">
        <f t="shared" si="1204"/>
        <v>4</v>
      </c>
      <c r="T317" s="461">
        <f>+S317*2</f>
        <v>8</v>
      </c>
      <c r="U317" s="456">
        <v>83200</v>
      </c>
      <c r="V317" s="456">
        <f t="shared" si="1205"/>
        <v>10</v>
      </c>
      <c r="W317" s="462">
        <f t="shared" si="1213"/>
        <v>832000</v>
      </c>
      <c r="X317" s="462">
        <f t="shared" si="1206"/>
        <v>66560</v>
      </c>
      <c r="Y317" s="462">
        <f t="shared" si="1214"/>
        <v>499200</v>
      </c>
      <c r="Z317" s="462">
        <f t="shared" si="1215"/>
        <v>1397760</v>
      </c>
      <c r="AA317" s="456">
        <f t="shared" si="1207"/>
        <v>0</v>
      </c>
      <c r="AB317" s="488">
        <f>+Z317+AA317</f>
        <v>1397760</v>
      </c>
      <c r="AC317" s="488">
        <f>+AB317*13</f>
        <v>18170880</v>
      </c>
      <c r="AD317" s="717">
        <v>1</v>
      </c>
      <c r="AE317" s="572">
        <f t="shared" si="1216"/>
        <v>5</v>
      </c>
      <c r="AF317" s="461">
        <f>+AE317*2</f>
        <v>10</v>
      </c>
      <c r="AG317" s="456">
        <f t="shared" si="1217"/>
        <v>83200</v>
      </c>
      <c r="AH317" s="456">
        <f t="shared" si="1218"/>
        <v>10</v>
      </c>
      <c r="AI317" s="462">
        <f t="shared" si="1219"/>
        <v>832000</v>
      </c>
      <c r="AJ317" s="462">
        <f t="shared" si="1220"/>
        <v>83200</v>
      </c>
      <c r="AK317" s="462">
        <f t="shared" si="1221"/>
        <v>499200</v>
      </c>
      <c r="AL317" s="462">
        <f t="shared" si="1222"/>
        <v>1414400</v>
      </c>
      <c r="AM317" s="456">
        <f t="shared" si="1223"/>
        <v>0</v>
      </c>
      <c r="AN317" s="488">
        <f>+AL317+AM317</f>
        <v>1414400</v>
      </c>
      <c r="AO317" s="488">
        <f>+AN317*13</f>
        <v>18387200</v>
      </c>
      <c r="AP317" s="717">
        <v>1</v>
      </c>
      <c r="AQ317" s="572">
        <f t="shared" si="1224"/>
        <v>6</v>
      </c>
      <c r="AR317" s="461">
        <f>+AQ317*2</f>
        <v>12</v>
      </c>
      <c r="AS317" s="456">
        <f t="shared" si="1225"/>
        <v>83200</v>
      </c>
      <c r="AT317" s="456">
        <f t="shared" si="1226"/>
        <v>10</v>
      </c>
      <c r="AU317" s="462">
        <f t="shared" si="1227"/>
        <v>832000</v>
      </c>
      <c r="AV317" s="462">
        <f t="shared" si="1228"/>
        <v>99840</v>
      </c>
      <c r="AW317" s="462">
        <f t="shared" si="1229"/>
        <v>499200</v>
      </c>
      <c r="AX317" s="462">
        <f t="shared" si="1230"/>
        <v>1431040</v>
      </c>
      <c r="AY317" s="456">
        <f t="shared" si="1231"/>
        <v>0</v>
      </c>
      <c r="AZ317" s="488">
        <f>+AX317+AY317</f>
        <v>1431040</v>
      </c>
      <c r="BA317" s="488">
        <f>+AZ317*13</f>
        <v>18603520</v>
      </c>
    </row>
    <row r="318" spans="1:53" s="489" customFormat="1" ht="23.25" customHeight="1">
      <c r="A318" s="901">
        <v>12</v>
      </c>
      <c r="B318" s="818" t="s">
        <v>3405</v>
      </c>
      <c r="C318" s="816" t="s">
        <v>2209</v>
      </c>
      <c r="D318" s="816">
        <v>1983</v>
      </c>
      <c r="E318" s="818" t="s">
        <v>544</v>
      </c>
      <c r="F318" s="817">
        <v>1</v>
      </c>
      <c r="G318" s="899">
        <v>0</v>
      </c>
      <c r="H318" s="902">
        <f t="shared" si="1200"/>
        <v>0</v>
      </c>
      <c r="I318" s="790">
        <v>83200</v>
      </c>
      <c r="J318" s="790">
        <v>10</v>
      </c>
      <c r="K318" s="903">
        <f>+J318*I318</f>
        <v>832000</v>
      </c>
      <c r="L318" s="903">
        <v>0</v>
      </c>
      <c r="M318" s="903">
        <f t="shared" si="1201"/>
        <v>499200</v>
      </c>
      <c r="N318" s="903">
        <f t="shared" si="1202"/>
        <v>1331200</v>
      </c>
      <c r="O318" s="790"/>
      <c r="P318" s="911">
        <f>+N318+O318</f>
        <v>1331200</v>
      </c>
      <c r="Q318" s="911">
        <f t="shared" si="1203"/>
        <v>17305600</v>
      </c>
      <c r="R318" s="717">
        <v>1</v>
      </c>
      <c r="S318" s="572">
        <f t="shared" si="1204"/>
        <v>1</v>
      </c>
      <c r="T318" s="461">
        <f>+S318*2</f>
        <v>2</v>
      </c>
      <c r="U318" s="456">
        <v>83200</v>
      </c>
      <c r="V318" s="456">
        <f t="shared" si="1205"/>
        <v>10</v>
      </c>
      <c r="W318" s="462">
        <f t="shared" si="1213"/>
        <v>832000</v>
      </c>
      <c r="X318" s="462">
        <f t="shared" si="1206"/>
        <v>16640</v>
      </c>
      <c r="Y318" s="462">
        <f t="shared" si="1214"/>
        <v>499200</v>
      </c>
      <c r="Z318" s="462">
        <f t="shared" si="1215"/>
        <v>1347840</v>
      </c>
      <c r="AA318" s="456">
        <f t="shared" si="1207"/>
        <v>0</v>
      </c>
      <c r="AB318" s="488">
        <f>+Z318+AA318</f>
        <v>1347840</v>
      </c>
      <c r="AC318" s="488">
        <f>+AB318*13</f>
        <v>17521920</v>
      </c>
      <c r="AD318" s="717">
        <v>1</v>
      </c>
      <c r="AE318" s="572">
        <f t="shared" si="1216"/>
        <v>2</v>
      </c>
      <c r="AF318" s="461">
        <f>+AE318*2</f>
        <v>4</v>
      </c>
      <c r="AG318" s="456">
        <f t="shared" si="1217"/>
        <v>83200</v>
      </c>
      <c r="AH318" s="456">
        <f t="shared" si="1218"/>
        <v>10</v>
      </c>
      <c r="AI318" s="462">
        <f t="shared" si="1219"/>
        <v>832000</v>
      </c>
      <c r="AJ318" s="462">
        <f t="shared" si="1220"/>
        <v>33280</v>
      </c>
      <c r="AK318" s="462">
        <f t="shared" si="1221"/>
        <v>499200</v>
      </c>
      <c r="AL318" s="462">
        <f t="shared" si="1222"/>
        <v>1364480</v>
      </c>
      <c r="AM318" s="456">
        <f t="shared" si="1223"/>
        <v>0</v>
      </c>
      <c r="AN318" s="488">
        <f>+AL318+AM318</f>
        <v>1364480</v>
      </c>
      <c r="AO318" s="488">
        <f>+AN318*13</f>
        <v>17738240</v>
      </c>
      <c r="AP318" s="717">
        <v>1</v>
      </c>
      <c r="AQ318" s="572">
        <f t="shared" si="1224"/>
        <v>3</v>
      </c>
      <c r="AR318" s="461">
        <f>+AQ318*2</f>
        <v>6</v>
      </c>
      <c r="AS318" s="456">
        <f t="shared" si="1225"/>
        <v>83200</v>
      </c>
      <c r="AT318" s="456">
        <f t="shared" si="1226"/>
        <v>10</v>
      </c>
      <c r="AU318" s="462">
        <f t="shared" si="1227"/>
        <v>832000</v>
      </c>
      <c r="AV318" s="462">
        <f t="shared" si="1228"/>
        <v>49920</v>
      </c>
      <c r="AW318" s="462">
        <f t="shared" si="1229"/>
        <v>499200</v>
      </c>
      <c r="AX318" s="462">
        <f t="shared" si="1230"/>
        <v>1381120</v>
      </c>
      <c r="AY318" s="456">
        <f t="shared" si="1231"/>
        <v>0</v>
      </c>
      <c r="AZ318" s="488">
        <f>+AX318+AY318</f>
        <v>1381120</v>
      </c>
      <c r="BA318" s="488">
        <f>+AZ318*13</f>
        <v>17954560</v>
      </c>
    </row>
    <row r="319" spans="1:53" s="556" customFormat="1" ht="27">
      <c r="A319" s="901">
        <v>13</v>
      </c>
      <c r="B319" s="818" t="s">
        <v>473</v>
      </c>
      <c r="C319" s="816" t="s">
        <v>2208</v>
      </c>
      <c r="D319" s="816">
        <v>1970</v>
      </c>
      <c r="E319" s="818" t="s">
        <v>2211</v>
      </c>
      <c r="F319" s="912">
        <v>1</v>
      </c>
      <c r="G319" s="899">
        <v>23</v>
      </c>
      <c r="H319" s="902">
        <f t="shared" si="1200"/>
        <v>46</v>
      </c>
      <c r="I319" s="790">
        <v>83200</v>
      </c>
      <c r="J319" s="790">
        <v>10</v>
      </c>
      <c r="K319" s="903">
        <f>+J319*I319</f>
        <v>832000</v>
      </c>
      <c r="L319" s="903">
        <v>249600</v>
      </c>
      <c r="M319" s="903">
        <f t="shared" si="1201"/>
        <v>499200</v>
      </c>
      <c r="N319" s="903">
        <f t="shared" si="1202"/>
        <v>1580800</v>
      </c>
      <c r="O319" s="790"/>
      <c r="P319" s="911">
        <f>+N319+O319</f>
        <v>1580800</v>
      </c>
      <c r="Q319" s="911">
        <f t="shared" si="1203"/>
        <v>20550400</v>
      </c>
      <c r="R319" s="717">
        <v>1</v>
      </c>
      <c r="S319" s="572">
        <f t="shared" si="1204"/>
        <v>24</v>
      </c>
      <c r="T319" s="461">
        <f>+S319*2</f>
        <v>48</v>
      </c>
      <c r="U319" s="456">
        <v>83200</v>
      </c>
      <c r="V319" s="456">
        <f t="shared" si="1205"/>
        <v>10</v>
      </c>
      <c r="W319" s="462">
        <f>+U319*V319</f>
        <v>832000</v>
      </c>
      <c r="X319" s="462">
        <f t="shared" si="1206"/>
        <v>249600</v>
      </c>
      <c r="Y319" s="462">
        <f>+W319*0.6</f>
        <v>499200</v>
      </c>
      <c r="Z319" s="462">
        <f>+W319+X319+Y319</f>
        <v>1580800</v>
      </c>
      <c r="AA319" s="456">
        <f t="shared" si="1207"/>
        <v>0</v>
      </c>
      <c r="AB319" s="488">
        <f>+Z319+AA319</f>
        <v>1580800</v>
      </c>
      <c r="AC319" s="488">
        <f>+AB319*13</f>
        <v>20550400</v>
      </c>
      <c r="AD319" s="717">
        <v>1</v>
      </c>
      <c r="AE319" s="572">
        <f>+S319+1</f>
        <v>25</v>
      </c>
      <c r="AF319" s="461">
        <f>+AE319*2</f>
        <v>50</v>
      </c>
      <c r="AG319" s="456">
        <f t="shared" ref="AG319:AH321" si="1246">+U319</f>
        <v>83200</v>
      </c>
      <c r="AH319" s="456">
        <f t="shared" si="1246"/>
        <v>10</v>
      </c>
      <c r="AI319" s="462">
        <f>+AG319*AH319</f>
        <v>832000</v>
      </c>
      <c r="AJ319" s="462">
        <f>IF((AF319&lt;=30)*AND(AI319*AF319%&gt;X319),AI319*AF319%,IF((AF319&gt;30)*AND(AI319*30%&gt;X319),AI319*30%,X319))</f>
        <v>249600</v>
      </c>
      <c r="AK319" s="462">
        <f>+AI319*0.6</f>
        <v>499200</v>
      </c>
      <c r="AL319" s="462">
        <f>+AI319+AJ319+AK319</f>
        <v>1580800</v>
      </c>
      <c r="AM319" s="456">
        <f>+AA319</f>
        <v>0</v>
      </c>
      <c r="AN319" s="488">
        <f>+AL319+AM319</f>
        <v>1580800</v>
      </c>
      <c r="AO319" s="488">
        <f>+AN319*13</f>
        <v>20550400</v>
      </c>
      <c r="AP319" s="717">
        <v>1</v>
      </c>
      <c r="AQ319" s="572">
        <f>+AE319+1</f>
        <v>26</v>
      </c>
      <c r="AR319" s="461">
        <f>+AQ319*2</f>
        <v>52</v>
      </c>
      <c r="AS319" s="456">
        <f t="shared" ref="AS319:AT321" si="1247">+AG319</f>
        <v>83200</v>
      </c>
      <c r="AT319" s="456">
        <f t="shared" si="1247"/>
        <v>10</v>
      </c>
      <c r="AU319" s="462">
        <f>+AS319*AT319</f>
        <v>832000</v>
      </c>
      <c r="AV319" s="462">
        <f>IF((AR319&lt;=30)*AND(AU319*AR319%&gt;AJ319),AU319*AR319%,IF((AR319&gt;30)*AND(AU319*30%&gt;AJ319),AU319*30%,AJ319))</f>
        <v>249600</v>
      </c>
      <c r="AW319" s="462">
        <f>+AU319*0.6</f>
        <v>499200</v>
      </c>
      <c r="AX319" s="462">
        <f>+AU319+AV319+AW319</f>
        <v>1580800</v>
      </c>
      <c r="AY319" s="456">
        <f>+AM319</f>
        <v>0</v>
      </c>
      <c r="AZ319" s="488">
        <f>+AX319+AY319</f>
        <v>1580800</v>
      </c>
      <c r="BA319" s="488">
        <f>+AZ319*13</f>
        <v>20550400</v>
      </c>
    </row>
    <row r="320" spans="1:53" s="556" customFormat="1" ht="27">
      <c r="A320" s="901">
        <v>14</v>
      </c>
      <c r="B320" s="904" t="s">
        <v>807</v>
      </c>
      <c r="C320" s="816" t="s">
        <v>2208</v>
      </c>
      <c r="D320" s="816">
        <v>1979</v>
      </c>
      <c r="E320" s="818" t="s">
        <v>2211</v>
      </c>
      <c r="F320" s="912">
        <v>1</v>
      </c>
      <c r="G320" s="899">
        <v>12</v>
      </c>
      <c r="H320" s="902">
        <f t="shared" si="1200"/>
        <v>24</v>
      </c>
      <c r="I320" s="790">
        <v>83200</v>
      </c>
      <c r="J320" s="790">
        <v>10</v>
      </c>
      <c r="K320" s="903">
        <f>+J320*I320</f>
        <v>832000</v>
      </c>
      <c r="L320" s="903">
        <v>199680</v>
      </c>
      <c r="M320" s="903">
        <f t="shared" si="1201"/>
        <v>499200</v>
      </c>
      <c r="N320" s="903">
        <f t="shared" si="1202"/>
        <v>1530880</v>
      </c>
      <c r="O320" s="790"/>
      <c r="P320" s="911">
        <f>+N320+O320</f>
        <v>1530880</v>
      </c>
      <c r="Q320" s="911">
        <f t="shared" si="1203"/>
        <v>19901440</v>
      </c>
      <c r="R320" s="717">
        <v>1</v>
      </c>
      <c r="S320" s="572">
        <f t="shared" si="1204"/>
        <v>13</v>
      </c>
      <c r="T320" s="461">
        <f>+S320*2</f>
        <v>26</v>
      </c>
      <c r="U320" s="456">
        <v>83200</v>
      </c>
      <c r="V320" s="456">
        <f t="shared" si="1205"/>
        <v>10</v>
      </c>
      <c r="W320" s="462">
        <f>+U320*V320</f>
        <v>832000</v>
      </c>
      <c r="X320" s="462">
        <f t="shared" si="1206"/>
        <v>216320</v>
      </c>
      <c r="Y320" s="462">
        <f>+W320*0.6</f>
        <v>499200</v>
      </c>
      <c r="Z320" s="462">
        <f>+W320+X320+Y320</f>
        <v>1547520</v>
      </c>
      <c r="AA320" s="456">
        <f t="shared" si="1207"/>
        <v>0</v>
      </c>
      <c r="AB320" s="488">
        <f>+Z320+AA320</f>
        <v>1547520</v>
      </c>
      <c r="AC320" s="488">
        <f>+AB320*13</f>
        <v>20117760</v>
      </c>
      <c r="AD320" s="717">
        <v>1</v>
      </c>
      <c r="AE320" s="572">
        <f>+S320+1</f>
        <v>14</v>
      </c>
      <c r="AF320" s="461">
        <f>+AE320*2</f>
        <v>28</v>
      </c>
      <c r="AG320" s="456">
        <f t="shared" si="1246"/>
        <v>83200</v>
      </c>
      <c r="AH320" s="456">
        <f t="shared" si="1246"/>
        <v>10</v>
      </c>
      <c r="AI320" s="462">
        <f>+AG320*AH320</f>
        <v>832000</v>
      </c>
      <c r="AJ320" s="462">
        <f>IF((AF320&lt;=30)*AND(AI320*AF320%&gt;X320),AI320*AF320%,IF((AF320&gt;30)*AND(AI320*30%&gt;X320),AI320*30%,X320))</f>
        <v>232960.00000000003</v>
      </c>
      <c r="AK320" s="462">
        <f>+AI320*0.6</f>
        <v>499200</v>
      </c>
      <c r="AL320" s="462">
        <f>+AI320+AJ320+AK320</f>
        <v>1564160</v>
      </c>
      <c r="AM320" s="456">
        <f>+AA320</f>
        <v>0</v>
      </c>
      <c r="AN320" s="488">
        <f>+AL320+AM320</f>
        <v>1564160</v>
      </c>
      <c r="AO320" s="488">
        <f>+AN320*13</f>
        <v>20334080</v>
      </c>
      <c r="AP320" s="717">
        <v>1</v>
      </c>
      <c r="AQ320" s="572">
        <f>+AE320+1</f>
        <v>15</v>
      </c>
      <c r="AR320" s="461">
        <f>+AQ320*2</f>
        <v>30</v>
      </c>
      <c r="AS320" s="456">
        <f t="shared" si="1247"/>
        <v>83200</v>
      </c>
      <c r="AT320" s="456">
        <f t="shared" si="1247"/>
        <v>10</v>
      </c>
      <c r="AU320" s="462">
        <f>+AS320*AT320</f>
        <v>832000</v>
      </c>
      <c r="AV320" s="462">
        <f>IF((AR320&lt;=30)*AND(AU320*AR320%&gt;AJ320),AU320*AR320%,IF((AR320&gt;30)*AND(AU320*30%&gt;AJ320),AU320*30%,AJ320))</f>
        <v>249600</v>
      </c>
      <c r="AW320" s="462">
        <f>+AU320*0.6</f>
        <v>499200</v>
      </c>
      <c r="AX320" s="462">
        <f>+AU320+AV320+AW320</f>
        <v>1580800</v>
      </c>
      <c r="AY320" s="456">
        <f>+AM320</f>
        <v>0</v>
      </c>
      <c r="AZ320" s="488">
        <f>+AX320+AY320</f>
        <v>1580800</v>
      </c>
      <c r="BA320" s="488">
        <f>+AZ320*13</f>
        <v>20550400</v>
      </c>
    </row>
    <row r="321" spans="1:53" s="556" customFormat="1" ht="27">
      <c r="A321" s="901">
        <v>15</v>
      </c>
      <c r="B321" s="904" t="s">
        <v>515</v>
      </c>
      <c r="C321" s="816" t="s">
        <v>2208</v>
      </c>
      <c r="D321" s="816">
        <v>1982</v>
      </c>
      <c r="E321" s="818" t="s">
        <v>2211</v>
      </c>
      <c r="F321" s="912">
        <v>1</v>
      </c>
      <c r="G321" s="899">
        <v>11</v>
      </c>
      <c r="H321" s="902">
        <f t="shared" si="1200"/>
        <v>22</v>
      </c>
      <c r="I321" s="790">
        <v>83200</v>
      </c>
      <c r="J321" s="790">
        <v>10</v>
      </c>
      <c r="K321" s="903">
        <f>+J321*I321</f>
        <v>832000</v>
      </c>
      <c r="L321" s="903">
        <v>183040</v>
      </c>
      <c r="M321" s="903">
        <f t="shared" si="1201"/>
        <v>499200</v>
      </c>
      <c r="N321" s="903">
        <f t="shared" si="1202"/>
        <v>1514240</v>
      </c>
      <c r="O321" s="790"/>
      <c r="P321" s="911">
        <f>+N321+O321</f>
        <v>1514240</v>
      </c>
      <c r="Q321" s="911">
        <f t="shared" si="1203"/>
        <v>19685120</v>
      </c>
      <c r="R321" s="717">
        <v>1</v>
      </c>
      <c r="S321" s="572">
        <f t="shared" si="1204"/>
        <v>12</v>
      </c>
      <c r="T321" s="461">
        <f>+S321*2</f>
        <v>24</v>
      </c>
      <c r="U321" s="456">
        <v>83200</v>
      </c>
      <c r="V321" s="456">
        <f t="shared" si="1205"/>
        <v>10</v>
      </c>
      <c r="W321" s="462">
        <f>+U321*V321</f>
        <v>832000</v>
      </c>
      <c r="X321" s="462">
        <f t="shared" si="1206"/>
        <v>199680</v>
      </c>
      <c r="Y321" s="462">
        <f>+W321*0.6</f>
        <v>499200</v>
      </c>
      <c r="Z321" s="462">
        <f>+W321+X321+Y321</f>
        <v>1530880</v>
      </c>
      <c r="AA321" s="456">
        <f t="shared" si="1207"/>
        <v>0</v>
      </c>
      <c r="AB321" s="488">
        <f>+Z321+AA321</f>
        <v>1530880</v>
      </c>
      <c r="AC321" s="488">
        <f>+AB321*13</f>
        <v>19901440</v>
      </c>
      <c r="AD321" s="717">
        <v>1</v>
      </c>
      <c r="AE321" s="572">
        <f>+S321+1</f>
        <v>13</v>
      </c>
      <c r="AF321" s="461">
        <f>+AE321*2</f>
        <v>26</v>
      </c>
      <c r="AG321" s="456">
        <f t="shared" si="1246"/>
        <v>83200</v>
      </c>
      <c r="AH321" s="456">
        <f t="shared" si="1246"/>
        <v>10</v>
      </c>
      <c r="AI321" s="462">
        <f>+AG321*AH321</f>
        <v>832000</v>
      </c>
      <c r="AJ321" s="462">
        <f>IF((AF321&lt;=30)*AND(AI321*AF321%&gt;X321),AI321*AF321%,IF((AF321&gt;30)*AND(AI321*30%&gt;X321),AI321*30%,X321))</f>
        <v>216320</v>
      </c>
      <c r="AK321" s="462">
        <f>+AI321*0.6</f>
        <v>499200</v>
      </c>
      <c r="AL321" s="462">
        <f>+AI321+AJ321+AK321</f>
        <v>1547520</v>
      </c>
      <c r="AM321" s="456">
        <f>+AA321</f>
        <v>0</v>
      </c>
      <c r="AN321" s="488">
        <f>+AL321+AM321</f>
        <v>1547520</v>
      </c>
      <c r="AO321" s="488">
        <f>+AN321*13</f>
        <v>20117760</v>
      </c>
      <c r="AP321" s="717">
        <v>1</v>
      </c>
      <c r="AQ321" s="572">
        <f>+AE321+1</f>
        <v>14</v>
      </c>
      <c r="AR321" s="461">
        <f>+AQ321*2</f>
        <v>28</v>
      </c>
      <c r="AS321" s="456">
        <f t="shared" si="1247"/>
        <v>83200</v>
      </c>
      <c r="AT321" s="456">
        <f t="shared" si="1247"/>
        <v>10</v>
      </c>
      <c r="AU321" s="462">
        <f>+AS321*AT321</f>
        <v>832000</v>
      </c>
      <c r="AV321" s="462">
        <f>IF((AR321&lt;=30)*AND(AU321*AR321%&gt;AJ321),AU321*AR321%,IF((AR321&gt;30)*AND(AU321*30%&gt;AJ321),AU321*30%,AJ321))</f>
        <v>232960.00000000003</v>
      </c>
      <c r="AW321" s="462">
        <f>+AU321*0.6</f>
        <v>499200</v>
      </c>
      <c r="AX321" s="462">
        <f>+AU321+AV321+AW321</f>
        <v>1564160</v>
      </c>
      <c r="AY321" s="456">
        <f>+AM321</f>
        <v>0</v>
      </c>
      <c r="AZ321" s="488">
        <f>+AX321+AY321</f>
        <v>1564160</v>
      </c>
      <c r="BA321" s="488">
        <f>+AZ321*13</f>
        <v>20334080</v>
      </c>
    </row>
    <row r="322" spans="1:53" s="453" customFormat="1" ht="18" customHeight="1">
      <c r="A322" s="975" t="s">
        <v>64</v>
      </c>
      <c r="B322" s="975"/>
      <c r="C322" s="975"/>
      <c r="D322" s="975"/>
      <c r="E322" s="975"/>
      <c r="F322" s="719">
        <f>SUM(F307:F321)</f>
        <v>15</v>
      </c>
      <c r="G322" s="894">
        <f t="shared" ref="G322:L322" si="1248">SUM(G307:G321)</f>
        <v>213</v>
      </c>
      <c r="H322" s="894">
        <f t="shared" si="1248"/>
        <v>426</v>
      </c>
      <c r="I322" s="894">
        <f t="shared" si="1248"/>
        <v>1248000</v>
      </c>
      <c r="J322" s="894">
        <f t="shared" si="1248"/>
        <v>151</v>
      </c>
      <c r="K322" s="894">
        <f t="shared" si="1248"/>
        <v>12563200</v>
      </c>
      <c r="L322" s="894">
        <f t="shared" si="1248"/>
        <v>3039923</v>
      </c>
      <c r="M322" s="894">
        <f t="shared" ref="M322:BA322" si="1249">SUM(M307:M321)</f>
        <v>7537920</v>
      </c>
      <c r="N322" s="894">
        <f t="shared" si="1249"/>
        <v>23141043</v>
      </c>
      <c r="O322" s="894">
        <f t="shared" si="1249"/>
        <v>0</v>
      </c>
      <c r="P322" s="894">
        <f t="shared" si="1249"/>
        <v>23141043</v>
      </c>
      <c r="Q322" s="894">
        <f t="shared" si="1249"/>
        <v>300833559</v>
      </c>
      <c r="R322" s="894">
        <f t="shared" si="1249"/>
        <v>15</v>
      </c>
      <c r="S322" s="894">
        <f t="shared" si="1249"/>
        <v>228</v>
      </c>
      <c r="T322" s="894">
        <f t="shared" si="1249"/>
        <v>456</v>
      </c>
      <c r="U322" s="894">
        <f t="shared" si="1249"/>
        <v>1248000</v>
      </c>
      <c r="V322" s="894">
        <f t="shared" si="1249"/>
        <v>151</v>
      </c>
      <c r="W322" s="894">
        <f t="shared" si="1249"/>
        <v>12563200</v>
      </c>
      <c r="X322" s="894">
        <f t="shared" si="1249"/>
        <v>3123123</v>
      </c>
      <c r="Y322" s="894">
        <f t="shared" si="1249"/>
        <v>7537920</v>
      </c>
      <c r="Z322" s="894">
        <f t="shared" si="1249"/>
        <v>23224243</v>
      </c>
      <c r="AA322" s="894">
        <f t="shared" si="1249"/>
        <v>0</v>
      </c>
      <c r="AB322" s="894">
        <f t="shared" si="1249"/>
        <v>23224243</v>
      </c>
      <c r="AC322" s="894">
        <f t="shared" si="1249"/>
        <v>301915159</v>
      </c>
      <c r="AD322" s="894">
        <f t="shared" si="1249"/>
        <v>15</v>
      </c>
      <c r="AE322" s="894">
        <f t="shared" si="1249"/>
        <v>243</v>
      </c>
      <c r="AF322" s="894">
        <f t="shared" si="1249"/>
        <v>486</v>
      </c>
      <c r="AG322" s="894">
        <f t="shared" si="1249"/>
        <v>1248000</v>
      </c>
      <c r="AH322" s="894">
        <f t="shared" si="1249"/>
        <v>151</v>
      </c>
      <c r="AI322" s="894">
        <f t="shared" si="1249"/>
        <v>12563200</v>
      </c>
      <c r="AJ322" s="894">
        <f t="shared" si="1249"/>
        <v>3206323</v>
      </c>
      <c r="AK322" s="894">
        <f t="shared" si="1249"/>
        <v>7537920</v>
      </c>
      <c r="AL322" s="894">
        <f t="shared" si="1249"/>
        <v>23307443</v>
      </c>
      <c r="AM322" s="894">
        <f t="shared" si="1249"/>
        <v>0</v>
      </c>
      <c r="AN322" s="894">
        <f t="shared" si="1249"/>
        <v>23307443</v>
      </c>
      <c r="AO322" s="894">
        <f t="shared" si="1249"/>
        <v>302996759</v>
      </c>
      <c r="AP322" s="894">
        <f t="shared" si="1249"/>
        <v>15</v>
      </c>
      <c r="AQ322" s="894">
        <f t="shared" si="1249"/>
        <v>258</v>
      </c>
      <c r="AR322" s="894">
        <f t="shared" si="1249"/>
        <v>516</v>
      </c>
      <c r="AS322" s="894">
        <f t="shared" si="1249"/>
        <v>1248000</v>
      </c>
      <c r="AT322" s="894">
        <f t="shared" si="1249"/>
        <v>151</v>
      </c>
      <c r="AU322" s="894">
        <f t="shared" si="1249"/>
        <v>12563200</v>
      </c>
      <c r="AV322" s="894">
        <f t="shared" si="1249"/>
        <v>3289523</v>
      </c>
      <c r="AW322" s="894">
        <f t="shared" si="1249"/>
        <v>7537920</v>
      </c>
      <c r="AX322" s="894">
        <f t="shared" si="1249"/>
        <v>23390643</v>
      </c>
      <c r="AY322" s="894">
        <f t="shared" si="1249"/>
        <v>0</v>
      </c>
      <c r="AZ322" s="894">
        <f t="shared" si="1249"/>
        <v>23390643</v>
      </c>
      <c r="BA322" s="894">
        <f t="shared" si="1249"/>
        <v>304078359</v>
      </c>
    </row>
    <row r="323" spans="1:53" s="453" customFormat="1" ht="18" customHeight="1">
      <c r="A323" s="498"/>
      <c r="B323" s="498"/>
      <c r="C323" s="498"/>
      <c r="D323" s="498"/>
      <c r="E323" s="498"/>
      <c r="F323" s="521"/>
      <c r="G323" s="498"/>
      <c r="H323" s="498"/>
      <c r="I323" s="498"/>
      <c r="J323" s="498"/>
      <c r="K323" s="498"/>
      <c r="L323" s="498"/>
      <c r="M323" s="498"/>
      <c r="N323" s="498"/>
      <c r="O323" s="498"/>
      <c r="P323" s="498"/>
      <c r="Q323" s="498"/>
      <c r="R323" s="521"/>
      <c r="S323" s="498"/>
      <c r="T323" s="498"/>
      <c r="U323" s="498"/>
      <c r="V323" s="498"/>
      <c r="W323" s="498"/>
      <c r="X323" s="498"/>
      <c r="Y323" s="498"/>
      <c r="Z323" s="498"/>
      <c r="AA323" s="498"/>
      <c r="AB323" s="498"/>
      <c r="AC323" s="498"/>
      <c r="AD323" s="521"/>
      <c r="AE323" s="498"/>
      <c r="AF323" s="498"/>
      <c r="AG323" s="498"/>
      <c r="AH323" s="498"/>
      <c r="AI323" s="498"/>
      <c r="AJ323" s="498"/>
      <c r="AK323" s="498"/>
      <c r="AL323" s="498"/>
      <c r="AM323" s="498"/>
      <c r="AN323" s="498"/>
      <c r="AO323" s="498"/>
      <c r="AP323" s="521"/>
      <c r="AQ323" s="498"/>
      <c r="AR323" s="498"/>
      <c r="AS323" s="498"/>
      <c r="AT323" s="498"/>
      <c r="AU323" s="498"/>
      <c r="AV323" s="498"/>
      <c r="AW323" s="498"/>
      <c r="AX323" s="498"/>
      <c r="AY323" s="498"/>
      <c r="AZ323" s="498"/>
      <c r="BA323" s="498"/>
    </row>
    <row r="325" spans="1:53" s="453" customFormat="1" ht="18" customHeight="1">
      <c r="A325" s="977" t="s">
        <v>576</v>
      </c>
      <c r="B325" s="977"/>
      <c r="C325" s="977"/>
      <c r="D325" s="977"/>
      <c r="E325" s="977"/>
      <c r="F325" s="978" t="s">
        <v>1568</v>
      </c>
      <c r="G325" s="978"/>
      <c r="H325" s="978"/>
      <c r="I325" s="978"/>
      <c r="J325" s="978"/>
      <c r="K325" s="978"/>
      <c r="L325" s="978"/>
      <c r="M325" s="978"/>
      <c r="N325" s="978"/>
      <c r="O325" s="978"/>
      <c r="P325" s="978"/>
      <c r="Q325" s="978"/>
      <c r="R325" s="978" t="s">
        <v>1568</v>
      </c>
      <c r="S325" s="978"/>
      <c r="T325" s="978"/>
      <c r="U325" s="978"/>
      <c r="V325" s="978"/>
      <c r="W325" s="978"/>
      <c r="X325" s="978"/>
      <c r="Y325" s="978"/>
      <c r="Z325" s="978"/>
      <c r="AA325" s="978"/>
      <c r="AB325" s="978"/>
      <c r="AC325" s="978"/>
      <c r="AD325" s="978" t="s">
        <v>1568</v>
      </c>
      <c r="AE325" s="978"/>
      <c r="AF325" s="978"/>
      <c r="AG325" s="978"/>
      <c r="AH325" s="978"/>
      <c r="AI325" s="978"/>
      <c r="AJ325" s="978"/>
      <c r="AK325" s="978"/>
      <c r="AL325" s="978"/>
      <c r="AM325" s="978"/>
      <c r="AN325" s="978"/>
      <c r="AO325" s="978"/>
      <c r="AP325" s="978" t="s">
        <v>1568</v>
      </c>
      <c r="AQ325" s="978"/>
      <c r="AR325" s="978"/>
      <c r="AS325" s="978"/>
      <c r="AT325" s="978"/>
      <c r="AU325" s="978"/>
      <c r="AV325" s="978"/>
      <c r="AW325" s="978"/>
      <c r="AX325" s="978"/>
      <c r="AY325" s="978"/>
      <c r="AZ325" s="978"/>
      <c r="BA325" s="978"/>
    </row>
    <row r="326" spans="1:53" s="505" customFormat="1" ht="25.5" customHeight="1">
      <c r="A326" s="976" t="s">
        <v>22</v>
      </c>
      <c r="B326" s="976"/>
      <c r="C326" s="976"/>
      <c r="D326" s="976"/>
      <c r="E326" s="976"/>
      <c r="F326" s="979" t="s">
        <v>1368</v>
      </c>
      <c r="G326" s="979"/>
      <c r="H326" s="979"/>
      <c r="I326" s="979"/>
      <c r="J326" s="979"/>
      <c r="K326" s="979"/>
      <c r="L326" s="979"/>
      <c r="M326" s="979"/>
      <c r="N326" s="979"/>
      <c r="O326" s="979"/>
      <c r="P326" s="979"/>
      <c r="Q326" s="979"/>
      <c r="R326" s="979" t="s">
        <v>1533</v>
      </c>
      <c r="S326" s="979"/>
      <c r="T326" s="979"/>
      <c r="U326" s="979"/>
      <c r="V326" s="979"/>
      <c r="W326" s="979"/>
      <c r="X326" s="979"/>
      <c r="Y326" s="979"/>
      <c r="Z326" s="979"/>
      <c r="AA326" s="979"/>
      <c r="AB326" s="979"/>
      <c r="AC326" s="979"/>
      <c r="AD326" s="979" t="s">
        <v>2167</v>
      </c>
      <c r="AE326" s="979"/>
      <c r="AF326" s="979"/>
      <c r="AG326" s="979"/>
      <c r="AH326" s="979"/>
      <c r="AI326" s="979"/>
      <c r="AJ326" s="979"/>
      <c r="AK326" s="979"/>
      <c r="AL326" s="979"/>
      <c r="AM326" s="979"/>
      <c r="AN326" s="979"/>
      <c r="AO326" s="979"/>
      <c r="AP326" s="979" t="s">
        <v>2776</v>
      </c>
      <c r="AQ326" s="979"/>
      <c r="AR326" s="979"/>
      <c r="AS326" s="979"/>
      <c r="AT326" s="979"/>
      <c r="AU326" s="979"/>
      <c r="AV326" s="979"/>
      <c r="AW326" s="979"/>
      <c r="AX326" s="979"/>
      <c r="AY326" s="979"/>
      <c r="AZ326" s="979"/>
      <c r="BA326" s="979"/>
    </row>
    <row r="327" spans="1:53" s="537" customFormat="1" ht="131.25" customHeight="1">
      <c r="A327" s="458" t="s">
        <v>10</v>
      </c>
      <c r="B327" s="536" t="s">
        <v>54</v>
      </c>
      <c r="C327" s="536" t="s">
        <v>2184</v>
      </c>
      <c r="D327" s="536" t="s">
        <v>2185</v>
      </c>
      <c r="E327" s="536" t="s">
        <v>55</v>
      </c>
      <c r="F327" s="552" t="s">
        <v>1</v>
      </c>
      <c r="G327" s="551" t="s">
        <v>463</v>
      </c>
      <c r="H327" s="551" t="s">
        <v>57</v>
      </c>
      <c r="I327" s="552" t="s">
        <v>62</v>
      </c>
      <c r="J327" s="570" t="s">
        <v>63</v>
      </c>
      <c r="K327" s="552" t="s">
        <v>464</v>
      </c>
      <c r="L327" s="552" t="s">
        <v>465</v>
      </c>
      <c r="M327" s="552" t="s">
        <v>2254</v>
      </c>
      <c r="N327" s="552" t="s">
        <v>2255</v>
      </c>
      <c r="O327" s="536" t="s">
        <v>641</v>
      </c>
      <c r="P327" s="536" t="s">
        <v>1366</v>
      </c>
      <c r="Q327" s="552" t="s">
        <v>1365</v>
      </c>
      <c r="R327" s="552"/>
      <c r="S327" s="551" t="str">
        <f>+G327</f>
        <v>Դատավորի ստաժ</v>
      </c>
      <c r="T327" s="551" t="str">
        <f>+H327</f>
        <v>Ստաժի %-ը</v>
      </c>
      <c r="U327" s="552" t="s">
        <v>62</v>
      </c>
      <c r="V327" s="570" t="s">
        <v>63</v>
      </c>
      <c r="W327" s="552" t="s">
        <v>464</v>
      </c>
      <c r="X327" s="552" t="s">
        <v>465</v>
      </c>
      <c r="Y327" s="552" t="s">
        <v>2254</v>
      </c>
      <c r="Z327" s="552" t="s">
        <v>2255</v>
      </c>
      <c r="AA327" s="536" t="s">
        <v>1448</v>
      </c>
      <c r="AB327" s="536" t="s">
        <v>1531</v>
      </c>
      <c r="AC327" s="552" t="s">
        <v>1532</v>
      </c>
      <c r="AD327" s="552"/>
      <c r="AE327" s="551" t="str">
        <f>+S327</f>
        <v>Դատավորի ստաժ</v>
      </c>
      <c r="AF327" s="551" t="str">
        <f>+T327</f>
        <v>Ստաժի %-ը</v>
      </c>
      <c r="AG327" s="552" t="s">
        <v>62</v>
      </c>
      <c r="AH327" s="570" t="s">
        <v>63</v>
      </c>
      <c r="AI327" s="552" t="s">
        <v>464</v>
      </c>
      <c r="AJ327" s="552" t="s">
        <v>465</v>
      </c>
      <c r="AK327" s="552" t="s">
        <v>2254</v>
      </c>
      <c r="AL327" s="552" t="s">
        <v>2255</v>
      </c>
      <c r="AM327" s="536" t="s">
        <v>1448</v>
      </c>
      <c r="AN327" s="536" t="s">
        <v>2168</v>
      </c>
      <c r="AO327" s="552" t="s">
        <v>2169</v>
      </c>
      <c r="AP327" s="552"/>
      <c r="AQ327" s="551" t="str">
        <f>+AE327</f>
        <v>Դատավորի ստաժ</v>
      </c>
      <c r="AR327" s="551" t="str">
        <f>+AF327</f>
        <v>Ստաժի %-ը</v>
      </c>
      <c r="AS327" s="552" t="s">
        <v>62</v>
      </c>
      <c r="AT327" s="570" t="s">
        <v>63</v>
      </c>
      <c r="AU327" s="552" t="s">
        <v>464</v>
      </c>
      <c r="AV327" s="552" t="s">
        <v>465</v>
      </c>
      <c r="AW327" s="552" t="s">
        <v>2254</v>
      </c>
      <c r="AX327" s="552" t="s">
        <v>2255</v>
      </c>
      <c r="AY327" s="536" t="s">
        <v>1448</v>
      </c>
      <c r="AZ327" s="536" t="s">
        <v>2778</v>
      </c>
      <c r="BA327" s="552" t="s">
        <v>2777</v>
      </c>
    </row>
    <row r="328" spans="1:53" s="489" customFormat="1" ht="27">
      <c r="A328" s="901">
        <v>1</v>
      </c>
      <c r="B328" s="905" t="s">
        <v>2730</v>
      </c>
      <c r="C328" s="816" t="s">
        <v>2187</v>
      </c>
      <c r="D328" s="816">
        <v>1989</v>
      </c>
      <c r="E328" s="818" t="s">
        <v>472</v>
      </c>
      <c r="F328" s="912">
        <v>1</v>
      </c>
      <c r="G328" s="899">
        <v>2</v>
      </c>
      <c r="H328" s="902">
        <f t="shared" ref="H328:H343" si="1250">+G328*2</f>
        <v>4</v>
      </c>
      <c r="I328" s="790">
        <v>83200</v>
      </c>
      <c r="J328" s="790">
        <v>11</v>
      </c>
      <c r="K328" s="903">
        <f t="shared" ref="K328:K336" si="1251">+J328*I328</f>
        <v>915200</v>
      </c>
      <c r="L328" s="903">
        <v>36608</v>
      </c>
      <c r="M328" s="903">
        <f t="shared" ref="M328:M343" si="1252">+K328*0.6</f>
        <v>549120</v>
      </c>
      <c r="N328" s="903">
        <f t="shared" ref="N328:N343" si="1253">+K328+L328+M328</f>
        <v>1500928</v>
      </c>
      <c r="O328" s="790"/>
      <c r="P328" s="911">
        <f t="shared" ref="P328:P334" si="1254">+N328+O328</f>
        <v>1500928</v>
      </c>
      <c r="Q328" s="911">
        <f t="shared" ref="Q328:Q343" si="1255">+P328*13</f>
        <v>19512064</v>
      </c>
      <c r="R328" s="717">
        <v>1</v>
      </c>
      <c r="S328" s="572">
        <f t="shared" ref="S328:S343" si="1256">+G328+1</f>
        <v>3</v>
      </c>
      <c r="T328" s="461">
        <f t="shared" ref="T328:T334" si="1257">+S328*2</f>
        <v>6</v>
      </c>
      <c r="U328" s="456">
        <v>83200</v>
      </c>
      <c r="V328" s="456">
        <f t="shared" ref="V328:V343" si="1258">+J328</f>
        <v>11</v>
      </c>
      <c r="W328" s="462">
        <f t="shared" ref="W328:W343" si="1259">+U328*V328</f>
        <v>915200</v>
      </c>
      <c r="X328" s="462">
        <f t="shared" ref="X328:X343" si="1260">IF((T328&lt;=30)*AND(W328*T328%&gt;L328),W328*T328%,IF((T328&gt;30)*AND(W328*30%&gt;L328),W328*30%,L328))</f>
        <v>54912</v>
      </c>
      <c r="Y328" s="462">
        <f t="shared" ref="Y328:Y343" si="1261">+W328*0.6</f>
        <v>549120</v>
      </c>
      <c r="Z328" s="462">
        <f t="shared" ref="Z328:Z343" si="1262">+W328+X328+Y328</f>
        <v>1519232</v>
      </c>
      <c r="AA328" s="456">
        <f t="shared" ref="AA328:AA343" si="1263">+O328</f>
        <v>0</v>
      </c>
      <c r="AB328" s="488">
        <f t="shared" ref="AB328:AB334" si="1264">+Z328+AA328</f>
        <v>1519232</v>
      </c>
      <c r="AC328" s="488">
        <f>+AB328*13</f>
        <v>19750016</v>
      </c>
      <c r="AD328" s="717">
        <v>1</v>
      </c>
      <c r="AE328" s="572">
        <f t="shared" ref="AE328:AE343" si="1265">+S328+1</f>
        <v>4</v>
      </c>
      <c r="AF328" s="461">
        <f t="shared" ref="AF328:AF334" si="1266">+AE328*2</f>
        <v>8</v>
      </c>
      <c r="AG328" s="456">
        <f t="shared" ref="AG328:AG343" si="1267">+U328</f>
        <v>83200</v>
      </c>
      <c r="AH328" s="456">
        <f t="shared" ref="AH328:AH343" si="1268">+V328</f>
        <v>11</v>
      </c>
      <c r="AI328" s="462">
        <f t="shared" ref="AI328:AI343" si="1269">+AG328*AH328</f>
        <v>915200</v>
      </c>
      <c r="AJ328" s="462">
        <f t="shared" ref="AJ328:AJ343" si="1270">IF((AF328&lt;=30)*AND(AI328*AF328%&gt;X328),AI328*AF328%,IF((AF328&gt;30)*AND(AI328*30%&gt;X328),AI328*30%,X328))</f>
        <v>73216</v>
      </c>
      <c r="AK328" s="462">
        <f>+AI328*0.6</f>
        <v>549120</v>
      </c>
      <c r="AL328" s="462">
        <f t="shared" ref="AL328:AL343" si="1271">+AI328+AJ328+AK328</f>
        <v>1537536</v>
      </c>
      <c r="AM328" s="456">
        <f t="shared" ref="AM328:AM343" si="1272">+AA328</f>
        <v>0</v>
      </c>
      <c r="AN328" s="488">
        <f t="shared" ref="AN328:AN334" si="1273">+AL328+AM328</f>
        <v>1537536</v>
      </c>
      <c r="AO328" s="488">
        <f>+AN328*13</f>
        <v>19987968</v>
      </c>
      <c r="AP328" s="717">
        <v>1</v>
      </c>
      <c r="AQ328" s="572">
        <f t="shared" ref="AQ328:AQ343" si="1274">+AE328+1</f>
        <v>5</v>
      </c>
      <c r="AR328" s="461">
        <f t="shared" ref="AR328:AR334" si="1275">+AQ328*2</f>
        <v>10</v>
      </c>
      <c r="AS328" s="456">
        <f t="shared" ref="AS328:AS343" si="1276">+AG328</f>
        <v>83200</v>
      </c>
      <c r="AT328" s="456">
        <f t="shared" ref="AT328:AT343" si="1277">+AH328</f>
        <v>11</v>
      </c>
      <c r="AU328" s="462">
        <f t="shared" ref="AU328:AU343" si="1278">+AS328*AT328</f>
        <v>915200</v>
      </c>
      <c r="AV328" s="462">
        <f t="shared" ref="AV328:AV343" si="1279">IF((AR328&lt;=30)*AND(AU328*AR328%&gt;AJ328),AU328*AR328%,IF((AR328&gt;30)*AND(AU328*30%&gt;AJ328),AU328*30%,AJ328))</f>
        <v>91520</v>
      </c>
      <c r="AW328" s="462">
        <f>+AU328*0.6</f>
        <v>549120</v>
      </c>
      <c r="AX328" s="462">
        <f t="shared" ref="AX328:AX343" si="1280">+AU328+AV328+AW328</f>
        <v>1555840</v>
      </c>
      <c r="AY328" s="456">
        <f t="shared" ref="AY328:AY343" si="1281">+AM328</f>
        <v>0</v>
      </c>
      <c r="AZ328" s="488">
        <f t="shared" ref="AZ328:AZ334" si="1282">+AX328+AY328</f>
        <v>1555840</v>
      </c>
      <c r="BA328" s="488">
        <f>+AZ328*13</f>
        <v>20225920</v>
      </c>
    </row>
    <row r="329" spans="1:53" s="556" customFormat="1" ht="13.5">
      <c r="A329" s="901">
        <v>2</v>
      </c>
      <c r="B329" s="905" t="s">
        <v>2731</v>
      </c>
      <c r="C329" s="816" t="s">
        <v>2187</v>
      </c>
      <c r="D329" s="816">
        <v>1990</v>
      </c>
      <c r="E329" s="818" t="s">
        <v>544</v>
      </c>
      <c r="F329" s="912">
        <v>1</v>
      </c>
      <c r="G329" s="899">
        <v>2</v>
      </c>
      <c r="H329" s="902">
        <f t="shared" si="1250"/>
        <v>4</v>
      </c>
      <c r="I329" s="790">
        <v>83200</v>
      </c>
      <c r="J329" s="790">
        <v>10</v>
      </c>
      <c r="K329" s="903">
        <f t="shared" si="1251"/>
        <v>832000</v>
      </c>
      <c r="L329" s="903">
        <v>33280</v>
      </c>
      <c r="M329" s="903">
        <f t="shared" si="1252"/>
        <v>499200</v>
      </c>
      <c r="N329" s="903">
        <f t="shared" si="1253"/>
        <v>1364480</v>
      </c>
      <c r="O329" s="790"/>
      <c r="P329" s="911">
        <f t="shared" si="1254"/>
        <v>1364480</v>
      </c>
      <c r="Q329" s="911">
        <f t="shared" si="1255"/>
        <v>17738240</v>
      </c>
      <c r="R329" s="717">
        <v>1</v>
      </c>
      <c r="S329" s="572">
        <f t="shared" si="1256"/>
        <v>3</v>
      </c>
      <c r="T329" s="461">
        <f t="shared" si="1257"/>
        <v>6</v>
      </c>
      <c r="U329" s="456">
        <v>83200</v>
      </c>
      <c r="V329" s="456">
        <f t="shared" si="1258"/>
        <v>10</v>
      </c>
      <c r="W329" s="462">
        <f t="shared" si="1259"/>
        <v>832000</v>
      </c>
      <c r="X329" s="462">
        <f t="shared" si="1260"/>
        <v>49920</v>
      </c>
      <c r="Y329" s="462">
        <f t="shared" si="1261"/>
        <v>499200</v>
      </c>
      <c r="Z329" s="462">
        <f t="shared" si="1262"/>
        <v>1381120</v>
      </c>
      <c r="AA329" s="456">
        <f t="shared" si="1263"/>
        <v>0</v>
      </c>
      <c r="AB329" s="488">
        <f t="shared" si="1264"/>
        <v>1381120</v>
      </c>
      <c r="AC329" s="488">
        <f>+AB329*13</f>
        <v>17954560</v>
      </c>
      <c r="AD329" s="717">
        <v>1</v>
      </c>
      <c r="AE329" s="572">
        <f t="shared" si="1265"/>
        <v>4</v>
      </c>
      <c r="AF329" s="461">
        <f t="shared" si="1266"/>
        <v>8</v>
      </c>
      <c r="AG329" s="456">
        <f t="shared" si="1267"/>
        <v>83200</v>
      </c>
      <c r="AH329" s="456">
        <f t="shared" si="1268"/>
        <v>10</v>
      </c>
      <c r="AI329" s="462">
        <f t="shared" si="1269"/>
        <v>832000</v>
      </c>
      <c r="AJ329" s="462">
        <f t="shared" si="1270"/>
        <v>66560</v>
      </c>
      <c r="AK329" s="462">
        <f t="shared" ref="AK329:AK343" si="1283">+AI329*0.6</f>
        <v>499200</v>
      </c>
      <c r="AL329" s="462">
        <f t="shared" si="1271"/>
        <v>1397760</v>
      </c>
      <c r="AM329" s="456">
        <f t="shared" si="1272"/>
        <v>0</v>
      </c>
      <c r="AN329" s="488">
        <f t="shared" si="1273"/>
        <v>1397760</v>
      </c>
      <c r="AO329" s="488">
        <f>+AN329*13</f>
        <v>18170880</v>
      </c>
      <c r="AP329" s="717">
        <v>1</v>
      </c>
      <c r="AQ329" s="572">
        <f t="shared" si="1274"/>
        <v>5</v>
      </c>
      <c r="AR329" s="461">
        <f t="shared" si="1275"/>
        <v>10</v>
      </c>
      <c r="AS329" s="456">
        <f t="shared" si="1276"/>
        <v>83200</v>
      </c>
      <c r="AT329" s="456">
        <f t="shared" si="1277"/>
        <v>10</v>
      </c>
      <c r="AU329" s="462">
        <f t="shared" si="1278"/>
        <v>832000</v>
      </c>
      <c r="AV329" s="462">
        <f t="shared" si="1279"/>
        <v>83200</v>
      </c>
      <c r="AW329" s="462">
        <f t="shared" ref="AW329:AW343" si="1284">+AU329*0.6</f>
        <v>499200</v>
      </c>
      <c r="AX329" s="462">
        <f t="shared" si="1280"/>
        <v>1414400</v>
      </c>
      <c r="AY329" s="456">
        <f t="shared" si="1281"/>
        <v>0</v>
      </c>
      <c r="AZ329" s="488">
        <f t="shared" si="1282"/>
        <v>1414400</v>
      </c>
      <c r="BA329" s="488">
        <f>+AZ329*13</f>
        <v>18387200</v>
      </c>
    </row>
    <row r="330" spans="1:53" s="489" customFormat="1" ht="23.25" customHeight="1">
      <c r="A330" s="901">
        <v>3</v>
      </c>
      <c r="B330" s="905" t="s">
        <v>2732</v>
      </c>
      <c r="C330" s="816" t="s">
        <v>2187</v>
      </c>
      <c r="D330" s="816">
        <v>1975</v>
      </c>
      <c r="E330" s="818" t="s">
        <v>544</v>
      </c>
      <c r="F330" s="912">
        <v>1</v>
      </c>
      <c r="G330" s="899">
        <v>4</v>
      </c>
      <c r="H330" s="902">
        <f t="shared" si="1250"/>
        <v>8</v>
      </c>
      <c r="I330" s="790">
        <v>83200</v>
      </c>
      <c r="J330" s="790">
        <v>10</v>
      </c>
      <c r="K330" s="903">
        <f t="shared" si="1251"/>
        <v>832000</v>
      </c>
      <c r="L330" s="903">
        <v>66560</v>
      </c>
      <c r="M330" s="903">
        <f t="shared" si="1252"/>
        <v>499200</v>
      </c>
      <c r="N330" s="903">
        <f t="shared" si="1253"/>
        <v>1397760</v>
      </c>
      <c r="O330" s="790"/>
      <c r="P330" s="911">
        <f t="shared" si="1254"/>
        <v>1397760</v>
      </c>
      <c r="Q330" s="911">
        <f t="shared" si="1255"/>
        <v>18170880</v>
      </c>
      <c r="R330" s="717">
        <v>1</v>
      </c>
      <c r="S330" s="572">
        <f t="shared" si="1256"/>
        <v>5</v>
      </c>
      <c r="T330" s="461">
        <f t="shared" si="1257"/>
        <v>10</v>
      </c>
      <c r="U330" s="456">
        <v>83200</v>
      </c>
      <c r="V330" s="456">
        <f t="shared" si="1258"/>
        <v>10</v>
      </c>
      <c r="W330" s="462">
        <f t="shared" si="1259"/>
        <v>832000</v>
      </c>
      <c r="X330" s="462">
        <f t="shared" si="1260"/>
        <v>83200</v>
      </c>
      <c r="Y330" s="462">
        <f t="shared" si="1261"/>
        <v>499200</v>
      </c>
      <c r="Z330" s="462">
        <f t="shared" si="1262"/>
        <v>1414400</v>
      </c>
      <c r="AA330" s="456">
        <f t="shared" si="1263"/>
        <v>0</v>
      </c>
      <c r="AB330" s="488">
        <f t="shared" si="1264"/>
        <v>1414400</v>
      </c>
      <c r="AC330" s="488">
        <f t="shared" ref="AC330:AC343" si="1285">+AB330*13</f>
        <v>18387200</v>
      </c>
      <c r="AD330" s="717">
        <v>1</v>
      </c>
      <c r="AE330" s="572">
        <f t="shared" si="1265"/>
        <v>6</v>
      </c>
      <c r="AF330" s="461">
        <f t="shared" si="1266"/>
        <v>12</v>
      </c>
      <c r="AG330" s="456">
        <f t="shared" si="1267"/>
        <v>83200</v>
      </c>
      <c r="AH330" s="456">
        <f t="shared" si="1268"/>
        <v>10</v>
      </c>
      <c r="AI330" s="462">
        <f t="shared" si="1269"/>
        <v>832000</v>
      </c>
      <c r="AJ330" s="462">
        <f t="shared" si="1270"/>
        <v>99840</v>
      </c>
      <c r="AK330" s="462">
        <f t="shared" si="1283"/>
        <v>499200</v>
      </c>
      <c r="AL330" s="462">
        <f t="shared" si="1271"/>
        <v>1431040</v>
      </c>
      <c r="AM330" s="456">
        <f t="shared" si="1272"/>
        <v>0</v>
      </c>
      <c r="AN330" s="488">
        <f t="shared" si="1273"/>
        <v>1431040</v>
      </c>
      <c r="AO330" s="488">
        <f t="shared" ref="AO330:AO343" si="1286">+AN330*13</f>
        <v>18603520</v>
      </c>
      <c r="AP330" s="717">
        <v>1</v>
      </c>
      <c r="AQ330" s="572">
        <f t="shared" si="1274"/>
        <v>7</v>
      </c>
      <c r="AR330" s="461">
        <f t="shared" si="1275"/>
        <v>14</v>
      </c>
      <c r="AS330" s="456">
        <f t="shared" si="1276"/>
        <v>83200</v>
      </c>
      <c r="AT330" s="456">
        <f t="shared" si="1277"/>
        <v>10</v>
      </c>
      <c r="AU330" s="462">
        <f t="shared" si="1278"/>
        <v>832000</v>
      </c>
      <c r="AV330" s="462">
        <f t="shared" si="1279"/>
        <v>116480.00000000001</v>
      </c>
      <c r="AW330" s="462">
        <f t="shared" si="1284"/>
        <v>499200</v>
      </c>
      <c r="AX330" s="462">
        <f t="shared" si="1280"/>
        <v>1447680</v>
      </c>
      <c r="AY330" s="456">
        <f t="shared" si="1281"/>
        <v>0</v>
      </c>
      <c r="AZ330" s="488">
        <f t="shared" si="1282"/>
        <v>1447680</v>
      </c>
      <c r="BA330" s="488">
        <f t="shared" ref="BA330:BA343" si="1287">+AZ330*13</f>
        <v>18819840</v>
      </c>
    </row>
    <row r="331" spans="1:53" s="489" customFormat="1" ht="23.25" customHeight="1">
      <c r="A331" s="901">
        <v>4</v>
      </c>
      <c r="B331" s="905" t="s">
        <v>2733</v>
      </c>
      <c r="C331" s="816" t="s">
        <v>2187</v>
      </c>
      <c r="D331" s="816">
        <v>1985</v>
      </c>
      <c r="E331" s="818" t="s">
        <v>544</v>
      </c>
      <c r="F331" s="912">
        <v>1</v>
      </c>
      <c r="G331" s="899">
        <v>2</v>
      </c>
      <c r="H331" s="902">
        <f t="shared" si="1250"/>
        <v>4</v>
      </c>
      <c r="I331" s="790">
        <v>83200</v>
      </c>
      <c r="J331" s="790">
        <v>10</v>
      </c>
      <c r="K331" s="903">
        <f t="shared" si="1251"/>
        <v>832000</v>
      </c>
      <c r="L331" s="903">
        <v>33280</v>
      </c>
      <c r="M331" s="903">
        <f t="shared" si="1252"/>
        <v>499200</v>
      </c>
      <c r="N331" s="903">
        <f t="shared" si="1253"/>
        <v>1364480</v>
      </c>
      <c r="O331" s="790"/>
      <c r="P331" s="911">
        <f t="shared" si="1254"/>
        <v>1364480</v>
      </c>
      <c r="Q331" s="911">
        <f t="shared" si="1255"/>
        <v>17738240</v>
      </c>
      <c r="R331" s="717">
        <v>1</v>
      </c>
      <c r="S331" s="572">
        <f t="shared" si="1256"/>
        <v>3</v>
      </c>
      <c r="T331" s="461">
        <f t="shared" si="1257"/>
        <v>6</v>
      </c>
      <c r="U331" s="456">
        <v>83200</v>
      </c>
      <c r="V331" s="456">
        <f t="shared" si="1258"/>
        <v>10</v>
      </c>
      <c r="W331" s="462">
        <f t="shared" si="1259"/>
        <v>832000</v>
      </c>
      <c r="X331" s="462">
        <f t="shared" si="1260"/>
        <v>49920</v>
      </c>
      <c r="Y331" s="462">
        <f t="shared" si="1261"/>
        <v>499200</v>
      </c>
      <c r="Z331" s="462">
        <f t="shared" si="1262"/>
        <v>1381120</v>
      </c>
      <c r="AA331" s="456">
        <f t="shared" si="1263"/>
        <v>0</v>
      </c>
      <c r="AB331" s="488">
        <f t="shared" si="1264"/>
        <v>1381120</v>
      </c>
      <c r="AC331" s="488">
        <f t="shared" si="1285"/>
        <v>17954560</v>
      </c>
      <c r="AD331" s="717">
        <v>1</v>
      </c>
      <c r="AE331" s="572">
        <f t="shared" si="1265"/>
        <v>4</v>
      </c>
      <c r="AF331" s="461">
        <f t="shared" si="1266"/>
        <v>8</v>
      </c>
      <c r="AG331" s="456">
        <f t="shared" si="1267"/>
        <v>83200</v>
      </c>
      <c r="AH331" s="456">
        <f t="shared" si="1268"/>
        <v>10</v>
      </c>
      <c r="AI331" s="462">
        <f t="shared" si="1269"/>
        <v>832000</v>
      </c>
      <c r="AJ331" s="462">
        <f t="shared" si="1270"/>
        <v>66560</v>
      </c>
      <c r="AK331" s="462">
        <f t="shared" si="1283"/>
        <v>499200</v>
      </c>
      <c r="AL331" s="462">
        <f t="shared" si="1271"/>
        <v>1397760</v>
      </c>
      <c r="AM331" s="456">
        <f t="shared" si="1272"/>
        <v>0</v>
      </c>
      <c r="AN331" s="488">
        <f t="shared" si="1273"/>
        <v>1397760</v>
      </c>
      <c r="AO331" s="488">
        <f t="shared" si="1286"/>
        <v>18170880</v>
      </c>
      <c r="AP331" s="717">
        <v>1</v>
      </c>
      <c r="AQ331" s="572">
        <f t="shared" si="1274"/>
        <v>5</v>
      </c>
      <c r="AR331" s="461">
        <f t="shared" si="1275"/>
        <v>10</v>
      </c>
      <c r="AS331" s="456">
        <f t="shared" si="1276"/>
        <v>83200</v>
      </c>
      <c r="AT331" s="456">
        <f t="shared" si="1277"/>
        <v>10</v>
      </c>
      <c r="AU331" s="462">
        <f t="shared" si="1278"/>
        <v>832000</v>
      </c>
      <c r="AV331" s="462">
        <f t="shared" si="1279"/>
        <v>83200</v>
      </c>
      <c r="AW331" s="462">
        <f t="shared" si="1284"/>
        <v>499200</v>
      </c>
      <c r="AX331" s="462">
        <f t="shared" si="1280"/>
        <v>1414400</v>
      </c>
      <c r="AY331" s="456">
        <f t="shared" si="1281"/>
        <v>0</v>
      </c>
      <c r="AZ331" s="488">
        <f t="shared" si="1282"/>
        <v>1414400</v>
      </c>
      <c r="BA331" s="488">
        <f t="shared" si="1287"/>
        <v>18387200</v>
      </c>
    </row>
    <row r="332" spans="1:53" s="489" customFormat="1" ht="23.25" customHeight="1">
      <c r="A332" s="901">
        <v>5</v>
      </c>
      <c r="B332" s="905" t="s">
        <v>2734</v>
      </c>
      <c r="C332" s="816" t="s">
        <v>2187</v>
      </c>
      <c r="D332" s="816">
        <v>1980</v>
      </c>
      <c r="E332" s="818" t="s">
        <v>544</v>
      </c>
      <c r="F332" s="912">
        <v>1</v>
      </c>
      <c r="G332" s="899">
        <v>2</v>
      </c>
      <c r="H332" s="902">
        <f t="shared" si="1250"/>
        <v>4</v>
      </c>
      <c r="I332" s="790">
        <v>83200</v>
      </c>
      <c r="J332" s="790">
        <v>10</v>
      </c>
      <c r="K332" s="903">
        <f t="shared" si="1251"/>
        <v>832000</v>
      </c>
      <c r="L332" s="903">
        <v>33280</v>
      </c>
      <c r="M332" s="903">
        <f t="shared" si="1252"/>
        <v>499200</v>
      </c>
      <c r="N332" s="903">
        <f t="shared" si="1253"/>
        <v>1364480</v>
      </c>
      <c r="O332" s="790"/>
      <c r="P332" s="911">
        <f t="shared" si="1254"/>
        <v>1364480</v>
      </c>
      <c r="Q332" s="911">
        <f t="shared" si="1255"/>
        <v>17738240</v>
      </c>
      <c r="R332" s="717">
        <v>1</v>
      </c>
      <c r="S332" s="572">
        <f t="shared" si="1256"/>
        <v>3</v>
      </c>
      <c r="T332" s="461">
        <f t="shared" si="1257"/>
        <v>6</v>
      </c>
      <c r="U332" s="456">
        <v>83200</v>
      </c>
      <c r="V332" s="456">
        <f t="shared" si="1258"/>
        <v>10</v>
      </c>
      <c r="W332" s="462">
        <f t="shared" si="1259"/>
        <v>832000</v>
      </c>
      <c r="X332" s="462">
        <f t="shared" si="1260"/>
        <v>49920</v>
      </c>
      <c r="Y332" s="462">
        <f t="shared" si="1261"/>
        <v>499200</v>
      </c>
      <c r="Z332" s="462">
        <f t="shared" si="1262"/>
        <v>1381120</v>
      </c>
      <c r="AA332" s="456">
        <f t="shared" si="1263"/>
        <v>0</v>
      </c>
      <c r="AB332" s="488">
        <f t="shared" si="1264"/>
        <v>1381120</v>
      </c>
      <c r="AC332" s="488">
        <f t="shared" si="1285"/>
        <v>17954560</v>
      </c>
      <c r="AD332" s="717">
        <v>1</v>
      </c>
      <c r="AE332" s="572">
        <f t="shared" si="1265"/>
        <v>4</v>
      </c>
      <c r="AF332" s="461">
        <f t="shared" si="1266"/>
        <v>8</v>
      </c>
      <c r="AG332" s="456">
        <f t="shared" si="1267"/>
        <v>83200</v>
      </c>
      <c r="AH332" s="456">
        <f t="shared" si="1268"/>
        <v>10</v>
      </c>
      <c r="AI332" s="462">
        <f t="shared" si="1269"/>
        <v>832000</v>
      </c>
      <c r="AJ332" s="462">
        <f t="shared" si="1270"/>
        <v>66560</v>
      </c>
      <c r="AK332" s="462">
        <f t="shared" si="1283"/>
        <v>499200</v>
      </c>
      <c r="AL332" s="462">
        <f t="shared" si="1271"/>
        <v>1397760</v>
      </c>
      <c r="AM332" s="456">
        <f t="shared" si="1272"/>
        <v>0</v>
      </c>
      <c r="AN332" s="488">
        <f t="shared" si="1273"/>
        <v>1397760</v>
      </c>
      <c r="AO332" s="488">
        <f t="shared" si="1286"/>
        <v>18170880</v>
      </c>
      <c r="AP332" s="717">
        <v>1</v>
      </c>
      <c r="AQ332" s="572">
        <f t="shared" si="1274"/>
        <v>5</v>
      </c>
      <c r="AR332" s="461">
        <f t="shared" si="1275"/>
        <v>10</v>
      </c>
      <c r="AS332" s="456">
        <f t="shared" si="1276"/>
        <v>83200</v>
      </c>
      <c r="AT332" s="456">
        <f t="shared" si="1277"/>
        <v>10</v>
      </c>
      <c r="AU332" s="462">
        <f t="shared" si="1278"/>
        <v>832000</v>
      </c>
      <c r="AV332" s="462">
        <f t="shared" si="1279"/>
        <v>83200</v>
      </c>
      <c r="AW332" s="462">
        <f t="shared" si="1284"/>
        <v>499200</v>
      </c>
      <c r="AX332" s="462">
        <f t="shared" si="1280"/>
        <v>1414400</v>
      </c>
      <c r="AY332" s="456">
        <f t="shared" si="1281"/>
        <v>0</v>
      </c>
      <c r="AZ332" s="488">
        <f t="shared" si="1282"/>
        <v>1414400</v>
      </c>
      <c r="BA332" s="488">
        <f t="shared" si="1287"/>
        <v>18387200</v>
      </c>
    </row>
    <row r="333" spans="1:53" s="556" customFormat="1" ht="18" customHeight="1">
      <c r="A333" s="901">
        <v>6</v>
      </c>
      <c r="B333" s="905" t="s">
        <v>2735</v>
      </c>
      <c r="C333" s="816" t="s">
        <v>2187</v>
      </c>
      <c r="D333" s="816">
        <v>1978</v>
      </c>
      <c r="E333" s="818" t="s">
        <v>544</v>
      </c>
      <c r="F333" s="912">
        <v>1</v>
      </c>
      <c r="G333" s="899">
        <v>2</v>
      </c>
      <c r="H333" s="902">
        <f t="shared" si="1250"/>
        <v>4</v>
      </c>
      <c r="I333" s="790">
        <v>83200</v>
      </c>
      <c r="J333" s="790">
        <v>10</v>
      </c>
      <c r="K333" s="903">
        <f t="shared" si="1251"/>
        <v>832000</v>
      </c>
      <c r="L333" s="903">
        <v>33280</v>
      </c>
      <c r="M333" s="903">
        <f t="shared" si="1252"/>
        <v>499200</v>
      </c>
      <c r="N333" s="903">
        <f t="shared" si="1253"/>
        <v>1364480</v>
      </c>
      <c r="O333" s="790"/>
      <c r="P333" s="911">
        <f t="shared" si="1254"/>
        <v>1364480</v>
      </c>
      <c r="Q333" s="911">
        <f t="shared" si="1255"/>
        <v>17738240</v>
      </c>
      <c r="R333" s="717">
        <v>1</v>
      </c>
      <c r="S333" s="572">
        <f t="shared" si="1256"/>
        <v>3</v>
      </c>
      <c r="T333" s="461">
        <f t="shared" si="1257"/>
        <v>6</v>
      </c>
      <c r="U333" s="456">
        <v>83200</v>
      </c>
      <c r="V333" s="456">
        <f t="shared" si="1258"/>
        <v>10</v>
      </c>
      <c r="W333" s="462">
        <f t="shared" si="1259"/>
        <v>832000</v>
      </c>
      <c r="X333" s="462">
        <f t="shared" si="1260"/>
        <v>49920</v>
      </c>
      <c r="Y333" s="462">
        <f t="shared" si="1261"/>
        <v>499200</v>
      </c>
      <c r="Z333" s="462">
        <f t="shared" si="1262"/>
        <v>1381120</v>
      </c>
      <c r="AA333" s="456">
        <f t="shared" si="1263"/>
        <v>0</v>
      </c>
      <c r="AB333" s="488">
        <f t="shared" si="1264"/>
        <v>1381120</v>
      </c>
      <c r="AC333" s="488">
        <f t="shared" si="1285"/>
        <v>17954560</v>
      </c>
      <c r="AD333" s="717">
        <v>1</v>
      </c>
      <c r="AE333" s="572">
        <f t="shared" si="1265"/>
        <v>4</v>
      </c>
      <c r="AF333" s="461">
        <f t="shared" si="1266"/>
        <v>8</v>
      </c>
      <c r="AG333" s="456">
        <f t="shared" si="1267"/>
        <v>83200</v>
      </c>
      <c r="AH333" s="456">
        <f t="shared" si="1268"/>
        <v>10</v>
      </c>
      <c r="AI333" s="462">
        <f t="shared" si="1269"/>
        <v>832000</v>
      </c>
      <c r="AJ333" s="462">
        <f t="shared" si="1270"/>
        <v>66560</v>
      </c>
      <c r="AK333" s="462">
        <f t="shared" si="1283"/>
        <v>499200</v>
      </c>
      <c r="AL333" s="462">
        <f t="shared" si="1271"/>
        <v>1397760</v>
      </c>
      <c r="AM333" s="456">
        <f t="shared" si="1272"/>
        <v>0</v>
      </c>
      <c r="AN333" s="488">
        <f t="shared" si="1273"/>
        <v>1397760</v>
      </c>
      <c r="AO333" s="488">
        <f t="shared" si="1286"/>
        <v>18170880</v>
      </c>
      <c r="AP333" s="717">
        <v>1</v>
      </c>
      <c r="AQ333" s="572">
        <f t="shared" si="1274"/>
        <v>5</v>
      </c>
      <c r="AR333" s="461">
        <f t="shared" si="1275"/>
        <v>10</v>
      </c>
      <c r="AS333" s="456">
        <f t="shared" si="1276"/>
        <v>83200</v>
      </c>
      <c r="AT333" s="456">
        <f t="shared" si="1277"/>
        <v>10</v>
      </c>
      <c r="AU333" s="462">
        <f t="shared" si="1278"/>
        <v>832000</v>
      </c>
      <c r="AV333" s="462">
        <f t="shared" si="1279"/>
        <v>83200</v>
      </c>
      <c r="AW333" s="462">
        <f t="shared" si="1284"/>
        <v>499200</v>
      </c>
      <c r="AX333" s="462">
        <f t="shared" si="1280"/>
        <v>1414400</v>
      </c>
      <c r="AY333" s="456">
        <f t="shared" si="1281"/>
        <v>0</v>
      </c>
      <c r="AZ333" s="488">
        <f t="shared" si="1282"/>
        <v>1414400</v>
      </c>
      <c r="BA333" s="488">
        <f t="shared" si="1287"/>
        <v>18387200</v>
      </c>
    </row>
    <row r="334" spans="1:53" s="489" customFormat="1" ht="23.25" customHeight="1">
      <c r="A334" s="901">
        <v>7</v>
      </c>
      <c r="B334" s="905" t="s">
        <v>2736</v>
      </c>
      <c r="C334" s="816" t="s">
        <v>2186</v>
      </c>
      <c r="D334" s="816">
        <v>1986</v>
      </c>
      <c r="E334" s="818" t="s">
        <v>544</v>
      </c>
      <c r="F334" s="912">
        <v>1</v>
      </c>
      <c r="G334" s="899">
        <v>2</v>
      </c>
      <c r="H334" s="902">
        <f t="shared" si="1250"/>
        <v>4</v>
      </c>
      <c r="I334" s="790">
        <v>83200</v>
      </c>
      <c r="J334" s="790">
        <v>10</v>
      </c>
      <c r="K334" s="903">
        <f t="shared" si="1251"/>
        <v>832000</v>
      </c>
      <c r="L334" s="903">
        <v>33280</v>
      </c>
      <c r="M334" s="903">
        <f t="shared" si="1252"/>
        <v>499200</v>
      </c>
      <c r="N334" s="903">
        <f t="shared" si="1253"/>
        <v>1364480</v>
      </c>
      <c r="O334" s="790"/>
      <c r="P334" s="911">
        <f t="shared" si="1254"/>
        <v>1364480</v>
      </c>
      <c r="Q334" s="911">
        <f t="shared" si="1255"/>
        <v>17738240</v>
      </c>
      <c r="R334" s="717">
        <v>1</v>
      </c>
      <c r="S334" s="572">
        <f t="shared" si="1256"/>
        <v>3</v>
      </c>
      <c r="T334" s="461">
        <f t="shared" si="1257"/>
        <v>6</v>
      </c>
      <c r="U334" s="456">
        <v>83200</v>
      </c>
      <c r="V334" s="456">
        <f t="shared" si="1258"/>
        <v>10</v>
      </c>
      <c r="W334" s="462">
        <f t="shared" si="1259"/>
        <v>832000</v>
      </c>
      <c r="X334" s="462">
        <f t="shared" si="1260"/>
        <v>49920</v>
      </c>
      <c r="Y334" s="462">
        <f t="shared" si="1261"/>
        <v>499200</v>
      </c>
      <c r="Z334" s="462">
        <f t="shared" si="1262"/>
        <v>1381120</v>
      </c>
      <c r="AA334" s="456">
        <f t="shared" si="1263"/>
        <v>0</v>
      </c>
      <c r="AB334" s="488">
        <f t="shared" si="1264"/>
        <v>1381120</v>
      </c>
      <c r="AC334" s="488">
        <f t="shared" si="1285"/>
        <v>17954560</v>
      </c>
      <c r="AD334" s="717">
        <v>1</v>
      </c>
      <c r="AE334" s="572">
        <f t="shared" si="1265"/>
        <v>4</v>
      </c>
      <c r="AF334" s="461">
        <f t="shared" si="1266"/>
        <v>8</v>
      </c>
      <c r="AG334" s="456">
        <f t="shared" si="1267"/>
        <v>83200</v>
      </c>
      <c r="AH334" s="456">
        <f t="shared" si="1268"/>
        <v>10</v>
      </c>
      <c r="AI334" s="462">
        <f t="shared" si="1269"/>
        <v>832000</v>
      </c>
      <c r="AJ334" s="462">
        <f t="shared" si="1270"/>
        <v>66560</v>
      </c>
      <c r="AK334" s="462">
        <f t="shared" si="1283"/>
        <v>499200</v>
      </c>
      <c r="AL334" s="462">
        <f t="shared" si="1271"/>
        <v>1397760</v>
      </c>
      <c r="AM334" s="456">
        <f t="shared" si="1272"/>
        <v>0</v>
      </c>
      <c r="AN334" s="488">
        <f t="shared" si="1273"/>
        <v>1397760</v>
      </c>
      <c r="AO334" s="488">
        <f t="shared" si="1286"/>
        <v>18170880</v>
      </c>
      <c r="AP334" s="717">
        <v>1</v>
      </c>
      <c r="AQ334" s="572">
        <f t="shared" si="1274"/>
        <v>5</v>
      </c>
      <c r="AR334" s="461">
        <f t="shared" si="1275"/>
        <v>10</v>
      </c>
      <c r="AS334" s="456">
        <f t="shared" si="1276"/>
        <v>83200</v>
      </c>
      <c r="AT334" s="456">
        <f t="shared" si="1277"/>
        <v>10</v>
      </c>
      <c r="AU334" s="462">
        <f t="shared" si="1278"/>
        <v>832000</v>
      </c>
      <c r="AV334" s="462">
        <f t="shared" si="1279"/>
        <v>83200</v>
      </c>
      <c r="AW334" s="462">
        <f t="shared" si="1284"/>
        <v>499200</v>
      </c>
      <c r="AX334" s="462">
        <f t="shared" si="1280"/>
        <v>1414400</v>
      </c>
      <c r="AY334" s="456">
        <f t="shared" si="1281"/>
        <v>0</v>
      </c>
      <c r="AZ334" s="488">
        <f t="shared" si="1282"/>
        <v>1414400</v>
      </c>
      <c r="BA334" s="488">
        <f t="shared" si="1287"/>
        <v>18387200</v>
      </c>
    </row>
    <row r="335" spans="1:53" s="556" customFormat="1" ht="18" customHeight="1">
      <c r="A335" s="901">
        <v>8</v>
      </c>
      <c r="B335" s="905" t="s">
        <v>2737</v>
      </c>
      <c r="C335" s="816" t="s">
        <v>2187</v>
      </c>
      <c r="D335" s="816">
        <v>1978</v>
      </c>
      <c r="E335" s="818" t="s">
        <v>544</v>
      </c>
      <c r="F335" s="912">
        <v>1</v>
      </c>
      <c r="G335" s="899">
        <v>2</v>
      </c>
      <c r="H335" s="902">
        <f t="shared" si="1250"/>
        <v>4</v>
      </c>
      <c r="I335" s="790">
        <v>83200</v>
      </c>
      <c r="J335" s="790">
        <v>10</v>
      </c>
      <c r="K335" s="903">
        <f t="shared" si="1251"/>
        <v>832000</v>
      </c>
      <c r="L335" s="903">
        <v>33280</v>
      </c>
      <c r="M335" s="903">
        <f t="shared" si="1252"/>
        <v>499200</v>
      </c>
      <c r="N335" s="903">
        <f t="shared" si="1253"/>
        <v>1364480</v>
      </c>
      <c r="O335" s="790"/>
      <c r="P335" s="911">
        <f t="shared" ref="P335:P343" si="1288">+N335+O335</f>
        <v>1364480</v>
      </c>
      <c r="Q335" s="911">
        <f t="shared" si="1255"/>
        <v>17738240</v>
      </c>
      <c r="R335" s="717">
        <v>1</v>
      </c>
      <c r="S335" s="572">
        <f t="shared" si="1256"/>
        <v>3</v>
      </c>
      <c r="T335" s="461">
        <f t="shared" ref="T335:T343" si="1289">+S335*2</f>
        <v>6</v>
      </c>
      <c r="U335" s="456">
        <v>83200</v>
      </c>
      <c r="V335" s="456">
        <f t="shared" si="1258"/>
        <v>10</v>
      </c>
      <c r="W335" s="462">
        <f t="shared" si="1259"/>
        <v>832000</v>
      </c>
      <c r="X335" s="462">
        <f t="shared" si="1260"/>
        <v>49920</v>
      </c>
      <c r="Y335" s="462">
        <f t="shared" si="1261"/>
        <v>499200</v>
      </c>
      <c r="Z335" s="462">
        <f t="shared" si="1262"/>
        <v>1381120</v>
      </c>
      <c r="AA335" s="456">
        <f t="shared" si="1263"/>
        <v>0</v>
      </c>
      <c r="AB335" s="488">
        <f t="shared" ref="AB335:AB343" si="1290">+Z335+AA335</f>
        <v>1381120</v>
      </c>
      <c r="AC335" s="488">
        <f t="shared" si="1285"/>
        <v>17954560</v>
      </c>
      <c r="AD335" s="717">
        <v>1</v>
      </c>
      <c r="AE335" s="572">
        <f t="shared" si="1265"/>
        <v>4</v>
      </c>
      <c r="AF335" s="461">
        <f t="shared" ref="AF335:AF343" si="1291">+AE335*2</f>
        <v>8</v>
      </c>
      <c r="AG335" s="456">
        <f t="shared" si="1267"/>
        <v>83200</v>
      </c>
      <c r="AH335" s="456">
        <f t="shared" si="1268"/>
        <v>10</v>
      </c>
      <c r="AI335" s="462">
        <f t="shared" si="1269"/>
        <v>832000</v>
      </c>
      <c r="AJ335" s="462">
        <f t="shared" si="1270"/>
        <v>66560</v>
      </c>
      <c r="AK335" s="462">
        <f t="shared" si="1283"/>
        <v>499200</v>
      </c>
      <c r="AL335" s="462">
        <f t="shared" si="1271"/>
        <v>1397760</v>
      </c>
      <c r="AM335" s="456">
        <f t="shared" si="1272"/>
        <v>0</v>
      </c>
      <c r="AN335" s="488">
        <f t="shared" ref="AN335:AN343" si="1292">+AL335+AM335</f>
        <v>1397760</v>
      </c>
      <c r="AO335" s="488">
        <f t="shared" si="1286"/>
        <v>18170880</v>
      </c>
      <c r="AP335" s="717">
        <v>1</v>
      </c>
      <c r="AQ335" s="572">
        <f t="shared" si="1274"/>
        <v>5</v>
      </c>
      <c r="AR335" s="461">
        <f t="shared" ref="AR335:AR343" si="1293">+AQ335*2</f>
        <v>10</v>
      </c>
      <c r="AS335" s="456">
        <f t="shared" si="1276"/>
        <v>83200</v>
      </c>
      <c r="AT335" s="456">
        <f t="shared" si="1277"/>
        <v>10</v>
      </c>
      <c r="AU335" s="462">
        <f t="shared" si="1278"/>
        <v>832000</v>
      </c>
      <c r="AV335" s="462">
        <f t="shared" si="1279"/>
        <v>83200</v>
      </c>
      <c r="AW335" s="462">
        <f t="shared" si="1284"/>
        <v>499200</v>
      </c>
      <c r="AX335" s="462">
        <f t="shared" si="1280"/>
        <v>1414400</v>
      </c>
      <c r="AY335" s="456">
        <f t="shared" si="1281"/>
        <v>0</v>
      </c>
      <c r="AZ335" s="488">
        <f t="shared" ref="AZ335:AZ343" si="1294">+AX335+AY335</f>
        <v>1414400</v>
      </c>
      <c r="BA335" s="488">
        <f t="shared" si="1287"/>
        <v>18387200</v>
      </c>
    </row>
    <row r="336" spans="1:53" s="556" customFormat="1" ht="18" customHeight="1">
      <c r="A336" s="901">
        <v>9</v>
      </c>
      <c r="B336" s="905" t="s">
        <v>2738</v>
      </c>
      <c r="C336" s="816" t="s">
        <v>2186</v>
      </c>
      <c r="D336" s="816">
        <v>1989</v>
      </c>
      <c r="E336" s="818" t="s">
        <v>544</v>
      </c>
      <c r="F336" s="912">
        <v>1</v>
      </c>
      <c r="G336" s="899">
        <v>2</v>
      </c>
      <c r="H336" s="902">
        <f t="shared" si="1250"/>
        <v>4</v>
      </c>
      <c r="I336" s="790">
        <v>83200</v>
      </c>
      <c r="J336" s="790">
        <v>10</v>
      </c>
      <c r="K336" s="903">
        <f t="shared" si="1251"/>
        <v>832000</v>
      </c>
      <c r="L336" s="903">
        <v>33280</v>
      </c>
      <c r="M336" s="903">
        <f t="shared" si="1252"/>
        <v>499200</v>
      </c>
      <c r="N336" s="903">
        <f t="shared" si="1253"/>
        <v>1364480</v>
      </c>
      <c r="O336" s="790"/>
      <c r="P336" s="911">
        <f t="shared" si="1288"/>
        <v>1364480</v>
      </c>
      <c r="Q336" s="911">
        <f t="shared" si="1255"/>
        <v>17738240</v>
      </c>
      <c r="R336" s="717">
        <v>1</v>
      </c>
      <c r="S336" s="572">
        <f t="shared" si="1256"/>
        <v>3</v>
      </c>
      <c r="T336" s="461">
        <f t="shared" si="1289"/>
        <v>6</v>
      </c>
      <c r="U336" s="456">
        <v>83200</v>
      </c>
      <c r="V336" s="456">
        <f t="shared" si="1258"/>
        <v>10</v>
      </c>
      <c r="W336" s="462">
        <f t="shared" si="1259"/>
        <v>832000</v>
      </c>
      <c r="X336" s="462">
        <f t="shared" si="1260"/>
        <v>49920</v>
      </c>
      <c r="Y336" s="462">
        <f t="shared" si="1261"/>
        <v>499200</v>
      </c>
      <c r="Z336" s="462">
        <f t="shared" si="1262"/>
        <v>1381120</v>
      </c>
      <c r="AA336" s="456">
        <f t="shared" si="1263"/>
        <v>0</v>
      </c>
      <c r="AB336" s="488">
        <f t="shared" si="1290"/>
        <v>1381120</v>
      </c>
      <c r="AC336" s="488">
        <f t="shared" si="1285"/>
        <v>17954560</v>
      </c>
      <c r="AD336" s="717">
        <v>1</v>
      </c>
      <c r="AE336" s="572">
        <f t="shared" si="1265"/>
        <v>4</v>
      </c>
      <c r="AF336" s="461">
        <f t="shared" si="1291"/>
        <v>8</v>
      </c>
      <c r="AG336" s="456">
        <f t="shared" si="1267"/>
        <v>83200</v>
      </c>
      <c r="AH336" s="456">
        <f t="shared" si="1268"/>
        <v>10</v>
      </c>
      <c r="AI336" s="462">
        <f t="shared" si="1269"/>
        <v>832000</v>
      </c>
      <c r="AJ336" s="462">
        <f t="shared" si="1270"/>
        <v>66560</v>
      </c>
      <c r="AK336" s="462">
        <f t="shared" si="1283"/>
        <v>499200</v>
      </c>
      <c r="AL336" s="462">
        <f t="shared" si="1271"/>
        <v>1397760</v>
      </c>
      <c r="AM336" s="456">
        <f t="shared" si="1272"/>
        <v>0</v>
      </c>
      <c r="AN336" s="488">
        <f t="shared" si="1292"/>
        <v>1397760</v>
      </c>
      <c r="AO336" s="488">
        <f t="shared" si="1286"/>
        <v>18170880</v>
      </c>
      <c r="AP336" s="717">
        <v>1</v>
      </c>
      <c r="AQ336" s="572">
        <f t="shared" si="1274"/>
        <v>5</v>
      </c>
      <c r="AR336" s="461">
        <f t="shared" si="1293"/>
        <v>10</v>
      </c>
      <c r="AS336" s="456">
        <f t="shared" si="1276"/>
        <v>83200</v>
      </c>
      <c r="AT336" s="456">
        <f t="shared" si="1277"/>
        <v>10</v>
      </c>
      <c r="AU336" s="462">
        <f t="shared" si="1278"/>
        <v>832000</v>
      </c>
      <c r="AV336" s="462">
        <f t="shared" si="1279"/>
        <v>83200</v>
      </c>
      <c r="AW336" s="462">
        <f t="shared" si="1284"/>
        <v>499200</v>
      </c>
      <c r="AX336" s="462">
        <f t="shared" si="1280"/>
        <v>1414400</v>
      </c>
      <c r="AY336" s="456">
        <f t="shared" si="1281"/>
        <v>0</v>
      </c>
      <c r="AZ336" s="488">
        <f t="shared" si="1294"/>
        <v>1414400</v>
      </c>
      <c r="BA336" s="488">
        <f t="shared" si="1287"/>
        <v>18387200</v>
      </c>
    </row>
    <row r="337" spans="1:54" s="556" customFormat="1" ht="18" customHeight="1">
      <c r="A337" s="901">
        <v>10</v>
      </c>
      <c r="B337" s="905" t="s">
        <v>2739</v>
      </c>
      <c r="C337" s="816" t="s">
        <v>2187</v>
      </c>
      <c r="D337" s="816">
        <v>1994</v>
      </c>
      <c r="E337" s="818" t="s">
        <v>544</v>
      </c>
      <c r="F337" s="912">
        <v>1</v>
      </c>
      <c r="G337" s="899">
        <v>2</v>
      </c>
      <c r="H337" s="902">
        <f t="shared" si="1250"/>
        <v>4</v>
      </c>
      <c r="I337" s="790">
        <v>83200</v>
      </c>
      <c r="J337" s="790">
        <v>10</v>
      </c>
      <c r="K337" s="903">
        <f t="shared" ref="K337:K343" si="1295">+J337*I337</f>
        <v>832000</v>
      </c>
      <c r="L337" s="903">
        <v>33280</v>
      </c>
      <c r="M337" s="903">
        <f t="shared" si="1252"/>
        <v>499200</v>
      </c>
      <c r="N337" s="903">
        <f t="shared" si="1253"/>
        <v>1364480</v>
      </c>
      <c r="O337" s="790"/>
      <c r="P337" s="911">
        <f t="shared" si="1288"/>
        <v>1364480</v>
      </c>
      <c r="Q337" s="911">
        <f t="shared" si="1255"/>
        <v>17738240</v>
      </c>
      <c r="R337" s="717">
        <v>1</v>
      </c>
      <c r="S337" s="572">
        <f t="shared" si="1256"/>
        <v>3</v>
      </c>
      <c r="T337" s="461">
        <f t="shared" si="1289"/>
        <v>6</v>
      </c>
      <c r="U337" s="456">
        <v>83200</v>
      </c>
      <c r="V337" s="456">
        <f t="shared" si="1258"/>
        <v>10</v>
      </c>
      <c r="W337" s="462">
        <f t="shared" si="1259"/>
        <v>832000</v>
      </c>
      <c r="X337" s="462">
        <f t="shared" si="1260"/>
        <v>49920</v>
      </c>
      <c r="Y337" s="462">
        <f t="shared" si="1261"/>
        <v>499200</v>
      </c>
      <c r="Z337" s="462">
        <f t="shared" si="1262"/>
        <v>1381120</v>
      </c>
      <c r="AA337" s="456">
        <f t="shared" si="1263"/>
        <v>0</v>
      </c>
      <c r="AB337" s="488">
        <f t="shared" si="1290"/>
        <v>1381120</v>
      </c>
      <c r="AC337" s="488">
        <f t="shared" si="1285"/>
        <v>17954560</v>
      </c>
      <c r="AD337" s="717">
        <v>1</v>
      </c>
      <c r="AE337" s="572">
        <f t="shared" si="1265"/>
        <v>4</v>
      </c>
      <c r="AF337" s="461">
        <f t="shared" si="1291"/>
        <v>8</v>
      </c>
      <c r="AG337" s="456">
        <f t="shared" si="1267"/>
        <v>83200</v>
      </c>
      <c r="AH337" s="456">
        <f t="shared" si="1268"/>
        <v>10</v>
      </c>
      <c r="AI337" s="462">
        <f t="shared" si="1269"/>
        <v>832000</v>
      </c>
      <c r="AJ337" s="462">
        <f t="shared" si="1270"/>
        <v>66560</v>
      </c>
      <c r="AK337" s="462">
        <f t="shared" si="1283"/>
        <v>499200</v>
      </c>
      <c r="AL337" s="462">
        <f t="shared" si="1271"/>
        <v>1397760</v>
      </c>
      <c r="AM337" s="456">
        <f t="shared" si="1272"/>
        <v>0</v>
      </c>
      <c r="AN337" s="488">
        <f t="shared" si="1292"/>
        <v>1397760</v>
      </c>
      <c r="AO337" s="488">
        <f t="shared" si="1286"/>
        <v>18170880</v>
      </c>
      <c r="AP337" s="717">
        <v>1</v>
      </c>
      <c r="AQ337" s="572">
        <f t="shared" si="1274"/>
        <v>5</v>
      </c>
      <c r="AR337" s="461">
        <f t="shared" si="1293"/>
        <v>10</v>
      </c>
      <c r="AS337" s="456">
        <f t="shared" si="1276"/>
        <v>83200</v>
      </c>
      <c r="AT337" s="456">
        <f t="shared" si="1277"/>
        <v>10</v>
      </c>
      <c r="AU337" s="462">
        <f t="shared" si="1278"/>
        <v>832000</v>
      </c>
      <c r="AV337" s="462">
        <f t="shared" si="1279"/>
        <v>83200</v>
      </c>
      <c r="AW337" s="462">
        <f t="shared" si="1284"/>
        <v>499200</v>
      </c>
      <c r="AX337" s="462">
        <f t="shared" si="1280"/>
        <v>1414400</v>
      </c>
      <c r="AY337" s="456">
        <f t="shared" si="1281"/>
        <v>0</v>
      </c>
      <c r="AZ337" s="488">
        <f t="shared" si="1294"/>
        <v>1414400</v>
      </c>
      <c r="BA337" s="488">
        <f t="shared" si="1287"/>
        <v>18387200</v>
      </c>
    </row>
    <row r="338" spans="1:54" s="556" customFormat="1" ht="18" customHeight="1">
      <c r="A338" s="901">
        <v>11</v>
      </c>
      <c r="B338" s="905" t="s">
        <v>2740</v>
      </c>
      <c r="C338" s="816" t="s">
        <v>2187</v>
      </c>
      <c r="D338" s="816">
        <v>1967</v>
      </c>
      <c r="E338" s="818" t="s">
        <v>544</v>
      </c>
      <c r="F338" s="912">
        <v>1</v>
      </c>
      <c r="G338" s="899">
        <v>2</v>
      </c>
      <c r="H338" s="902">
        <f t="shared" si="1250"/>
        <v>4</v>
      </c>
      <c r="I338" s="790">
        <v>83200</v>
      </c>
      <c r="J338" s="790">
        <v>10</v>
      </c>
      <c r="K338" s="903">
        <f t="shared" si="1295"/>
        <v>832000</v>
      </c>
      <c r="L338" s="903">
        <v>33280</v>
      </c>
      <c r="M338" s="903">
        <f t="shared" si="1252"/>
        <v>499200</v>
      </c>
      <c r="N338" s="903">
        <f t="shared" si="1253"/>
        <v>1364480</v>
      </c>
      <c r="O338" s="790"/>
      <c r="P338" s="911">
        <f t="shared" si="1288"/>
        <v>1364480</v>
      </c>
      <c r="Q338" s="911">
        <f t="shared" si="1255"/>
        <v>17738240</v>
      </c>
      <c r="R338" s="717">
        <v>1</v>
      </c>
      <c r="S338" s="572">
        <f t="shared" si="1256"/>
        <v>3</v>
      </c>
      <c r="T338" s="461">
        <f t="shared" si="1289"/>
        <v>6</v>
      </c>
      <c r="U338" s="456">
        <v>83200</v>
      </c>
      <c r="V338" s="456">
        <f t="shared" si="1258"/>
        <v>10</v>
      </c>
      <c r="W338" s="462">
        <f t="shared" si="1259"/>
        <v>832000</v>
      </c>
      <c r="X338" s="462">
        <f t="shared" si="1260"/>
        <v>49920</v>
      </c>
      <c r="Y338" s="462">
        <f t="shared" si="1261"/>
        <v>499200</v>
      </c>
      <c r="Z338" s="462">
        <f t="shared" si="1262"/>
        <v>1381120</v>
      </c>
      <c r="AA338" s="456">
        <f t="shared" si="1263"/>
        <v>0</v>
      </c>
      <c r="AB338" s="488">
        <f t="shared" si="1290"/>
        <v>1381120</v>
      </c>
      <c r="AC338" s="488">
        <f t="shared" si="1285"/>
        <v>17954560</v>
      </c>
      <c r="AD338" s="717">
        <v>1</v>
      </c>
      <c r="AE338" s="572">
        <f t="shared" si="1265"/>
        <v>4</v>
      </c>
      <c r="AF338" s="461">
        <f t="shared" si="1291"/>
        <v>8</v>
      </c>
      <c r="AG338" s="456">
        <f t="shared" si="1267"/>
        <v>83200</v>
      </c>
      <c r="AH338" s="456">
        <f t="shared" si="1268"/>
        <v>10</v>
      </c>
      <c r="AI338" s="462">
        <f t="shared" si="1269"/>
        <v>832000</v>
      </c>
      <c r="AJ338" s="462">
        <f t="shared" si="1270"/>
        <v>66560</v>
      </c>
      <c r="AK338" s="462">
        <f t="shared" si="1283"/>
        <v>499200</v>
      </c>
      <c r="AL338" s="462">
        <f t="shared" si="1271"/>
        <v>1397760</v>
      </c>
      <c r="AM338" s="456">
        <f t="shared" si="1272"/>
        <v>0</v>
      </c>
      <c r="AN338" s="488">
        <f t="shared" si="1292"/>
        <v>1397760</v>
      </c>
      <c r="AO338" s="488">
        <f t="shared" si="1286"/>
        <v>18170880</v>
      </c>
      <c r="AP338" s="717">
        <v>1</v>
      </c>
      <c r="AQ338" s="572">
        <f t="shared" si="1274"/>
        <v>5</v>
      </c>
      <c r="AR338" s="461">
        <f t="shared" si="1293"/>
        <v>10</v>
      </c>
      <c r="AS338" s="456">
        <f t="shared" si="1276"/>
        <v>83200</v>
      </c>
      <c r="AT338" s="456">
        <f t="shared" si="1277"/>
        <v>10</v>
      </c>
      <c r="AU338" s="462">
        <f t="shared" si="1278"/>
        <v>832000</v>
      </c>
      <c r="AV338" s="462">
        <f t="shared" si="1279"/>
        <v>83200</v>
      </c>
      <c r="AW338" s="462">
        <f t="shared" si="1284"/>
        <v>499200</v>
      </c>
      <c r="AX338" s="462">
        <f t="shared" si="1280"/>
        <v>1414400</v>
      </c>
      <c r="AY338" s="456">
        <f t="shared" si="1281"/>
        <v>0</v>
      </c>
      <c r="AZ338" s="488">
        <f t="shared" si="1294"/>
        <v>1414400</v>
      </c>
      <c r="BA338" s="488">
        <f t="shared" si="1287"/>
        <v>18387200</v>
      </c>
    </row>
    <row r="339" spans="1:54" s="556" customFormat="1" ht="18" customHeight="1">
      <c r="A339" s="901">
        <v>12</v>
      </c>
      <c r="B339" s="904" t="s">
        <v>2741</v>
      </c>
      <c r="C339" s="816" t="s">
        <v>2186</v>
      </c>
      <c r="D339" s="816">
        <v>1994</v>
      </c>
      <c r="E339" s="818" t="s">
        <v>544</v>
      </c>
      <c r="F339" s="912">
        <v>1</v>
      </c>
      <c r="G339" s="899">
        <v>2</v>
      </c>
      <c r="H339" s="902">
        <f t="shared" si="1250"/>
        <v>4</v>
      </c>
      <c r="I339" s="790">
        <v>83200</v>
      </c>
      <c r="J339" s="790">
        <v>10</v>
      </c>
      <c r="K339" s="903">
        <f t="shared" si="1295"/>
        <v>832000</v>
      </c>
      <c r="L339" s="903">
        <v>33280</v>
      </c>
      <c r="M339" s="903">
        <f t="shared" si="1252"/>
        <v>499200</v>
      </c>
      <c r="N339" s="903">
        <f t="shared" si="1253"/>
        <v>1364480</v>
      </c>
      <c r="O339" s="790"/>
      <c r="P339" s="911">
        <f t="shared" si="1288"/>
        <v>1364480</v>
      </c>
      <c r="Q339" s="911">
        <f t="shared" si="1255"/>
        <v>17738240</v>
      </c>
      <c r="R339" s="717">
        <v>1</v>
      </c>
      <c r="S339" s="572">
        <f t="shared" si="1256"/>
        <v>3</v>
      </c>
      <c r="T339" s="461">
        <f t="shared" si="1289"/>
        <v>6</v>
      </c>
      <c r="U339" s="456">
        <v>83200</v>
      </c>
      <c r="V339" s="456">
        <f t="shared" si="1258"/>
        <v>10</v>
      </c>
      <c r="W339" s="462">
        <f t="shared" si="1259"/>
        <v>832000</v>
      </c>
      <c r="X339" s="462">
        <f t="shared" si="1260"/>
        <v>49920</v>
      </c>
      <c r="Y339" s="462">
        <f t="shared" si="1261"/>
        <v>499200</v>
      </c>
      <c r="Z339" s="462">
        <f t="shared" si="1262"/>
        <v>1381120</v>
      </c>
      <c r="AA339" s="456">
        <f t="shared" si="1263"/>
        <v>0</v>
      </c>
      <c r="AB339" s="488">
        <f t="shared" si="1290"/>
        <v>1381120</v>
      </c>
      <c r="AC339" s="488">
        <f t="shared" si="1285"/>
        <v>17954560</v>
      </c>
      <c r="AD339" s="717">
        <v>1</v>
      </c>
      <c r="AE339" s="572">
        <f t="shared" si="1265"/>
        <v>4</v>
      </c>
      <c r="AF339" s="461">
        <f t="shared" si="1291"/>
        <v>8</v>
      </c>
      <c r="AG339" s="456">
        <f t="shared" si="1267"/>
        <v>83200</v>
      </c>
      <c r="AH339" s="456">
        <f t="shared" si="1268"/>
        <v>10</v>
      </c>
      <c r="AI339" s="462">
        <f t="shared" si="1269"/>
        <v>832000</v>
      </c>
      <c r="AJ339" s="462">
        <f t="shared" si="1270"/>
        <v>66560</v>
      </c>
      <c r="AK339" s="462">
        <f t="shared" si="1283"/>
        <v>499200</v>
      </c>
      <c r="AL339" s="462">
        <f t="shared" si="1271"/>
        <v>1397760</v>
      </c>
      <c r="AM339" s="456">
        <f t="shared" si="1272"/>
        <v>0</v>
      </c>
      <c r="AN339" s="488">
        <f t="shared" si="1292"/>
        <v>1397760</v>
      </c>
      <c r="AO339" s="488">
        <f t="shared" si="1286"/>
        <v>18170880</v>
      </c>
      <c r="AP339" s="717">
        <v>1</v>
      </c>
      <c r="AQ339" s="572">
        <f t="shared" si="1274"/>
        <v>5</v>
      </c>
      <c r="AR339" s="461">
        <f t="shared" si="1293"/>
        <v>10</v>
      </c>
      <c r="AS339" s="456">
        <f t="shared" si="1276"/>
        <v>83200</v>
      </c>
      <c r="AT339" s="456">
        <f t="shared" si="1277"/>
        <v>10</v>
      </c>
      <c r="AU339" s="462">
        <f t="shared" si="1278"/>
        <v>832000</v>
      </c>
      <c r="AV339" s="462">
        <f t="shared" si="1279"/>
        <v>83200</v>
      </c>
      <c r="AW339" s="462">
        <f t="shared" si="1284"/>
        <v>499200</v>
      </c>
      <c r="AX339" s="462">
        <f t="shared" si="1280"/>
        <v>1414400</v>
      </c>
      <c r="AY339" s="456">
        <f t="shared" si="1281"/>
        <v>0</v>
      </c>
      <c r="AZ339" s="488">
        <f t="shared" si="1294"/>
        <v>1414400</v>
      </c>
      <c r="BA339" s="488">
        <f t="shared" si="1287"/>
        <v>18387200</v>
      </c>
    </row>
    <row r="340" spans="1:54" s="489" customFormat="1" ht="23.25" customHeight="1">
      <c r="A340" s="901">
        <v>13</v>
      </c>
      <c r="B340" s="818" t="s">
        <v>2742</v>
      </c>
      <c r="C340" s="816" t="s">
        <v>2186</v>
      </c>
      <c r="D340" s="816">
        <v>1995</v>
      </c>
      <c r="E340" s="818" t="s">
        <v>544</v>
      </c>
      <c r="F340" s="912">
        <v>1</v>
      </c>
      <c r="G340" s="899">
        <v>2</v>
      </c>
      <c r="H340" s="902">
        <f t="shared" si="1250"/>
        <v>4</v>
      </c>
      <c r="I340" s="790">
        <v>83200</v>
      </c>
      <c r="J340" s="790">
        <v>10</v>
      </c>
      <c r="K340" s="903">
        <f t="shared" si="1295"/>
        <v>832000</v>
      </c>
      <c r="L340" s="903">
        <v>33280</v>
      </c>
      <c r="M340" s="903">
        <f t="shared" si="1252"/>
        <v>499200</v>
      </c>
      <c r="N340" s="903">
        <f t="shared" si="1253"/>
        <v>1364480</v>
      </c>
      <c r="O340" s="790"/>
      <c r="P340" s="911">
        <f t="shared" si="1288"/>
        <v>1364480</v>
      </c>
      <c r="Q340" s="911">
        <f t="shared" si="1255"/>
        <v>17738240</v>
      </c>
      <c r="R340" s="717">
        <v>1</v>
      </c>
      <c r="S340" s="572">
        <f t="shared" si="1256"/>
        <v>3</v>
      </c>
      <c r="T340" s="461">
        <f t="shared" si="1289"/>
        <v>6</v>
      </c>
      <c r="U340" s="456">
        <v>83200</v>
      </c>
      <c r="V340" s="456">
        <f t="shared" si="1258"/>
        <v>10</v>
      </c>
      <c r="W340" s="462">
        <f t="shared" si="1259"/>
        <v>832000</v>
      </c>
      <c r="X340" s="462">
        <f t="shared" si="1260"/>
        <v>49920</v>
      </c>
      <c r="Y340" s="462">
        <f t="shared" si="1261"/>
        <v>499200</v>
      </c>
      <c r="Z340" s="462">
        <f t="shared" si="1262"/>
        <v>1381120</v>
      </c>
      <c r="AA340" s="456">
        <f t="shared" si="1263"/>
        <v>0</v>
      </c>
      <c r="AB340" s="488">
        <f t="shared" si="1290"/>
        <v>1381120</v>
      </c>
      <c r="AC340" s="488">
        <f t="shared" si="1285"/>
        <v>17954560</v>
      </c>
      <c r="AD340" s="717">
        <v>1</v>
      </c>
      <c r="AE340" s="572">
        <f t="shared" si="1265"/>
        <v>4</v>
      </c>
      <c r="AF340" s="461">
        <f t="shared" si="1291"/>
        <v>8</v>
      </c>
      <c r="AG340" s="456">
        <f t="shared" si="1267"/>
        <v>83200</v>
      </c>
      <c r="AH340" s="456">
        <f t="shared" si="1268"/>
        <v>10</v>
      </c>
      <c r="AI340" s="462">
        <f t="shared" si="1269"/>
        <v>832000</v>
      </c>
      <c r="AJ340" s="462">
        <f t="shared" si="1270"/>
        <v>66560</v>
      </c>
      <c r="AK340" s="462">
        <f t="shared" si="1283"/>
        <v>499200</v>
      </c>
      <c r="AL340" s="462">
        <f t="shared" si="1271"/>
        <v>1397760</v>
      </c>
      <c r="AM340" s="456">
        <f t="shared" si="1272"/>
        <v>0</v>
      </c>
      <c r="AN340" s="488">
        <f t="shared" si="1292"/>
        <v>1397760</v>
      </c>
      <c r="AO340" s="488">
        <f t="shared" si="1286"/>
        <v>18170880</v>
      </c>
      <c r="AP340" s="717">
        <v>1</v>
      </c>
      <c r="AQ340" s="572">
        <f t="shared" si="1274"/>
        <v>5</v>
      </c>
      <c r="AR340" s="461">
        <f t="shared" si="1293"/>
        <v>10</v>
      </c>
      <c r="AS340" s="456">
        <f t="shared" si="1276"/>
        <v>83200</v>
      </c>
      <c r="AT340" s="456">
        <f t="shared" si="1277"/>
        <v>10</v>
      </c>
      <c r="AU340" s="462">
        <f t="shared" si="1278"/>
        <v>832000</v>
      </c>
      <c r="AV340" s="462">
        <f t="shared" si="1279"/>
        <v>83200</v>
      </c>
      <c r="AW340" s="462">
        <f t="shared" si="1284"/>
        <v>499200</v>
      </c>
      <c r="AX340" s="462">
        <f t="shared" si="1280"/>
        <v>1414400</v>
      </c>
      <c r="AY340" s="456">
        <f t="shared" si="1281"/>
        <v>0</v>
      </c>
      <c r="AZ340" s="488">
        <f t="shared" si="1294"/>
        <v>1414400</v>
      </c>
      <c r="BA340" s="488">
        <f t="shared" si="1287"/>
        <v>18387200</v>
      </c>
    </row>
    <row r="341" spans="1:54" s="489" customFormat="1" ht="23.25" customHeight="1">
      <c r="A341" s="901">
        <v>14</v>
      </c>
      <c r="B341" s="818" t="s">
        <v>3406</v>
      </c>
      <c r="C341" s="816" t="s">
        <v>2187</v>
      </c>
      <c r="D341" s="816">
        <v>1994</v>
      </c>
      <c r="E341" s="818" t="s">
        <v>544</v>
      </c>
      <c r="F341" s="912">
        <v>1</v>
      </c>
      <c r="G341" s="899">
        <v>1</v>
      </c>
      <c r="H341" s="902">
        <f t="shared" si="1250"/>
        <v>2</v>
      </c>
      <c r="I341" s="790">
        <v>83200</v>
      </c>
      <c r="J341" s="790">
        <v>10</v>
      </c>
      <c r="K341" s="903">
        <f t="shared" si="1295"/>
        <v>832000</v>
      </c>
      <c r="L341" s="903">
        <v>16640</v>
      </c>
      <c r="M341" s="903">
        <f t="shared" si="1252"/>
        <v>499200</v>
      </c>
      <c r="N341" s="903">
        <f t="shared" si="1253"/>
        <v>1347840</v>
      </c>
      <c r="O341" s="790"/>
      <c r="P341" s="911">
        <f t="shared" si="1288"/>
        <v>1347840</v>
      </c>
      <c r="Q341" s="911">
        <f t="shared" si="1255"/>
        <v>17521920</v>
      </c>
      <c r="R341" s="717">
        <v>1</v>
      </c>
      <c r="S341" s="572">
        <f t="shared" si="1256"/>
        <v>2</v>
      </c>
      <c r="T341" s="461">
        <f t="shared" si="1289"/>
        <v>4</v>
      </c>
      <c r="U341" s="456">
        <v>83200</v>
      </c>
      <c r="V341" s="456">
        <f t="shared" si="1258"/>
        <v>10</v>
      </c>
      <c r="W341" s="462">
        <f t="shared" si="1259"/>
        <v>832000</v>
      </c>
      <c r="X341" s="462">
        <f t="shared" si="1260"/>
        <v>33280</v>
      </c>
      <c r="Y341" s="462">
        <f t="shared" si="1261"/>
        <v>499200</v>
      </c>
      <c r="Z341" s="462">
        <f t="shared" si="1262"/>
        <v>1364480</v>
      </c>
      <c r="AA341" s="456">
        <f t="shared" si="1263"/>
        <v>0</v>
      </c>
      <c r="AB341" s="488">
        <f t="shared" si="1290"/>
        <v>1364480</v>
      </c>
      <c r="AC341" s="488">
        <f t="shared" si="1285"/>
        <v>17738240</v>
      </c>
      <c r="AD341" s="717">
        <v>1</v>
      </c>
      <c r="AE341" s="572">
        <f t="shared" si="1265"/>
        <v>3</v>
      </c>
      <c r="AF341" s="461">
        <f t="shared" si="1291"/>
        <v>6</v>
      </c>
      <c r="AG341" s="456">
        <f t="shared" si="1267"/>
        <v>83200</v>
      </c>
      <c r="AH341" s="456">
        <f t="shared" si="1268"/>
        <v>10</v>
      </c>
      <c r="AI341" s="462">
        <f t="shared" si="1269"/>
        <v>832000</v>
      </c>
      <c r="AJ341" s="462">
        <f t="shared" si="1270"/>
        <v>49920</v>
      </c>
      <c r="AK341" s="462">
        <f t="shared" si="1283"/>
        <v>499200</v>
      </c>
      <c r="AL341" s="462">
        <f t="shared" si="1271"/>
        <v>1381120</v>
      </c>
      <c r="AM341" s="456">
        <f t="shared" si="1272"/>
        <v>0</v>
      </c>
      <c r="AN341" s="488">
        <f t="shared" si="1292"/>
        <v>1381120</v>
      </c>
      <c r="AO341" s="488">
        <f t="shared" si="1286"/>
        <v>17954560</v>
      </c>
      <c r="AP341" s="717">
        <v>1</v>
      </c>
      <c r="AQ341" s="572">
        <f t="shared" si="1274"/>
        <v>4</v>
      </c>
      <c r="AR341" s="461">
        <f t="shared" si="1293"/>
        <v>8</v>
      </c>
      <c r="AS341" s="456">
        <f t="shared" si="1276"/>
        <v>83200</v>
      </c>
      <c r="AT341" s="456">
        <f t="shared" si="1277"/>
        <v>10</v>
      </c>
      <c r="AU341" s="462">
        <f t="shared" si="1278"/>
        <v>832000</v>
      </c>
      <c r="AV341" s="462">
        <f t="shared" si="1279"/>
        <v>66560</v>
      </c>
      <c r="AW341" s="462">
        <f t="shared" si="1284"/>
        <v>499200</v>
      </c>
      <c r="AX341" s="462">
        <f t="shared" si="1280"/>
        <v>1397760</v>
      </c>
      <c r="AY341" s="456">
        <f t="shared" si="1281"/>
        <v>0</v>
      </c>
      <c r="AZ341" s="488">
        <f t="shared" si="1294"/>
        <v>1397760</v>
      </c>
      <c r="BA341" s="488">
        <f t="shared" si="1287"/>
        <v>18170880</v>
      </c>
    </row>
    <row r="342" spans="1:54" s="489" customFormat="1" ht="23.25" customHeight="1">
      <c r="A342" s="901">
        <v>15</v>
      </c>
      <c r="B342" s="818" t="s">
        <v>3407</v>
      </c>
      <c r="C342" s="816" t="s">
        <v>2187</v>
      </c>
      <c r="D342" s="816">
        <v>1994</v>
      </c>
      <c r="E342" s="818" t="s">
        <v>544</v>
      </c>
      <c r="F342" s="912">
        <v>1</v>
      </c>
      <c r="G342" s="899">
        <v>1</v>
      </c>
      <c r="H342" s="902">
        <f t="shared" si="1250"/>
        <v>2</v>
      </c>
      <c r="I342" s="790">
        <v>83200</v>
      </c>
      <c r="J342" s="790">
        <v>10</v>
      </c>
      <c r="K342" s="903">
        <f t="shared" ref="K342" si="1296">+J342*I342</f>
        <v>832000</v>
      </c>
      <c r="L342" s="903">
        <v>16640</v>
      </c>
      <c r="M342" s="903">
        <f t="shared" si="1252"/>
        <v>499200</v>
      </c>
      <c r="N342" s="903">
        <f t="shared" si="1253"/>
        <v>1347840</v>
      </c>
      <c r="O342" s="790"/>
      <c r="P342" s="911">
        <f t="shared" ref="P342" si="1297">+N342+O342</f>
        <v>1347840</v>
      </c>
      <c r="Q342" s="911">
        <f t="shared" si="1255"/>
        <v>17521920</v>
      </c>
      <c r="R342" s="717">
        <v>1</v>
      </c>
      <c r="S342" s="572">
        <f t="shared" si="1256"/>
        <v>2</v>
      </c>
      <c r="T342" s="461">
        <f t="shared" ref="T342" si="1298">+S342*2</f>
        <v>4</v>
      </c>
      <c r="U342" s="456">
        <v>83200</v>
      </c>
      <c r="V342" s="456">
        <f t="shared" si="1258"/>
        <v>10</v>
      </c>
      <c r="W342" s="462">
        <f t="shared" ref="W342" si="1299">+U342*V342</f>
        <v>832000</v>
      </c>
      <c r="X342" s="462">
        <f t="shared" si="1260"/>
        <v>33280</v>
      </c>
      <c r="Y342" s="462">
        <f t="shared" ref="Y342" si="1300">+W342*0.6</f>
        <v>499200</v>
      </c>
      <c r="Z342" s="462">
        <f t="shared" ref="Z342" si="1301">+W342+X342+Y342</f>
        <v>1364480</v>
      </c>
      <c r="AA342" s="456">
        <f t="shared" si="1263"/>
        <v>0</v>
      </c>
      <c r="AB342" s="488">
        <f t="shared" ref="AB342" si="1302">+Z342+AA342</f>
        <v>1364480</v>
      </c>
      <c r="AC342" s="488">
        <f t="shared" ref="AC342" si="1303">+AB342*13</f>
        <v>17738240</v>
      </c>
      <c r="AD342" s="717">
        <v>1</v>
      </c>
      <c r="AE342" s="572">
        <f t="shared" ref="AE342" si="1304">+S342+1</f>
        <v>3</v>
      </c>
      <c r="AF342" s="461">
        <f t="shared" ref="AF342" si="1305">+AE342*2</f>
        <v>6</v>
      </c>
      <c r="AG342" s="456">
        <f t="shared" ref="AG342" si="1306">+U342</f>
        <v>83200</v>
      </c>
      <c r="AH342" s="456">
        <f t="shared" ref="AH342" si="1307">+V342</f>
        <v>10</v>
      </c>
      <c r="AI342" s="462">
        <f t="shared" ref="AI342" si="1308">+AG342*AH342</f>
        <v>832000</v>
      </c>
      <c r="AJ342" s="462">
        <f t="shared" ref="AJ342" si="1309">IF((AF342&lt;=30)*AND(AI342*AF342%&gt;X342),AI342*AF342%,IF((AF342&gt;30)*AND(AI342*30%&gt;X342),AI342*30%,X342))</f>
        <v>49920</v>
      </c>
      <c r="AK342" s="462">
        <f t="shared" ref="AK342" si="1310">+AI342*0.6</f>
        <v>499200</v>
      </c>
      <c r="AL342" s="462">
        <f t="shared" ref="AL342" si="1311">+AI342+AJ342+AK342</f>
        <v>1381120</v>
      </c>
      <c r="AM342" s="456">
        <f t="shared" ref="AM342" si="1312">+AA342</f>
        <v>0</v>
      </c>
      <c r="AN342" s="488">
        <f t="shared" ref="AN342" si="1313">+AL342+AM342</f>
        <v>1381120</v>
      </c>
      <c r="AO342" s="488">
        <f t="shared" ref="AO342" si="1314">+AN342*13</f>
        <v>17954560</v>
      </c>
      <c r="AP342" s="717">
        <v>1</v>
      </c>
      <c r="AQ342" s="572">
        <f t="shared" ref="AQ342" si="1315">+AE342+1</f>
        <v>4</v>
      </c>
      <c r="AR342" s="461">
        <f t="shared" ref="AR342" si="1316">+AQ342*2</f>
        <v>8</v>
      </c>
      <c r="AS342" s="456">
        <f t="shared" ref="AS342" si="1317">+AG342</f>
        <v>83200</v>
      </c>
      <c r="AT342" s="456">
        <f t="shared" ref="AT342" si="1318">+AH342</f>
        <v>10</v>
      </c>
      <c r="AU342" s="462">
        <f t="shared" ref="AU342" si="1319">+AS342*AT342</f>
        <v>832000</v>
      </c>
      <c r="AV342" s="462">
        <f t="shared" ref="AV342" si="1320">IF((AR342&lt;=30)*AND(AU342*AR342%&gt;AJ342),AU342*AR342%,IF((AR342&gt;30)*AND(AU342*30%&gt;AJ342),AU342*30%,AJ342))</f>
        <v>66560</v>
      </c>
      <c r="AW342" s="462">
        <f t="shared" ref="AW342" si="1321">+AU342*0.6</f>
        <v>499200</v>
      </c>
      <c r="AX342" s="462">
        <f t="shared" ref="AX342" si="1322">+AU342+AV342+AW342</f>
        <v>1397760</v>
      </c>
      <c r="AY342" s="456">
        <f t="shared" ref="AY342" si="1323">+AM342</f>
        <v>0</v>
      </c>
      <c r="AZ342" s="488">
        <f t="shared" ref="AZ342" si="1324">+AX342+AY342</f>
        <v>1397760</v>
      </c>
      <c r="BA342" s="488">
        <f t="shared" ref="BA342" si="1325">+AZ342*13</f>
        <v>18170880</v>
      </c>
    </row>
    <row r="343" spans="1:54" s="489" customFormat="1" ht="23.25" customHeight="1">
      <c r="A343" s="901">
        <v>16</v>
      </c>
      <c r="B343" s="818" t="s">
        <v>70</v>
      </c>
      <c r="C343" s="816"/>
      <c r="D343" s="816"/>
      <c r="E343" s="818" t="s">
        <v>544</v>
      </c>
      <c r="F343" s="912">
        <v>1</v>
      </c>
      <c r="G343" s="899">
        <v>6</v>
      </c>
      <c r="H343" s="902">
        <f t="shared" si="1250"/>
        <v>12</v>
      </c>
      <c r="I343" s="790">
        <v>83200</v>
      </c>
      <c r="J343" s="790">
        <v>10</v>
      </c>
      <c r="K343" s="903">
        <f t="shared" si="1295"/>
        <v>832000</v>
      </c>
      <c r="L343" s="903">
        <v>99840</v>
      </c>
      <c r="M343" s="903">
        <f t="shared" si="1252"/>
        <v>499200</v>
      </c>
      <c r="N343" s="903">
        <f t="shared" si="1253"/>
        <v>1431040</v>
      </c>
      <c r="O343" s="790"/>
      <c r="P343" s="911">
        <f t="shared" si="1288"/>
        <v>1431040</v>
      </c>
      <c r="Q343" s="911">
        <f t="shared" si="1255"/>
        <v>18603520</v>
      </c>
      <c r="R343" s="717">
        <v>1</v>
      </c>
      <c r="S343" s="572">
        <f t="shared" si="1256"/>
        <v>7</v>
      </c>
      <c r="T343" s="461">
        <f t="shared" si="1289"/>
        <v>14</v>
      </c>
      <c r="U343" s="456">
        <v>83200</v>
      </c>
      <c r="V343" s="456">
        <f t="shared" si="1258"/>
        <v>10</v>
      </c>
      <c r="W343" s="462">
        <f t="shared" si="1259"/>
        <v>832000</v>
      </c>
      <c r="X343" s="462">
        <f t="shared" si="1260"/>
        <v>116480.00000000001</v>
      </c>
      <c r="Y343" s="462">
        <f t="shared" si="1261"/>
        <v>499200</v>
      </c>
      <c r="Z343" s="462">
        <f t="shared" si="1262"/>
        <v>1447680</v>
      </c>
      <c r="AA343" s="456">
        <f t="shared" si="1263"/>
        <v>0</v>
      </c>
      <c r="AB343" s="488">
        <f t="shared" si="1290"/>
        <v>1447680</v>
      </c>
      <c r="AC343" s="488">
        <f t="shared" si="1285"/>
        <v>18819840</v>
      </c>
      <c r="AD343" s="717">
        <v>1</v>
      </c>
      <c r="AE343" s="572">
        <f t="shared" si="1265"/>
        <v>8</v>
      </c>
      <c r="AF343" s="461">
        <f t="shared" si="1291"/>
        <v>16</v>
      </c>
      <c r="AG343" s="456">
        <f t="shared" si="1267"/>
        <v>83200</v>
      </c>
      <c r="AH343" s="456">
        <f t="shared" si="1268"/>
        <v>10</v>
      </c>
      <c r="AI343" s="462">
        <f t="shared" si="1269"/>
        <v>832000</v>
      </c>
      <c r="AJ343" s="462">
        <f t="shared" si="1270"/>
        <v>133120</v>
      </c>
      <c r="AK343" s="462">
        <f t="shared" si="1283"/>
        <v>499200</v>
      </c>
      <c r="AL343" s="462">
        <f t="shared" si="1271"/>
        <v>1464320</v>
      </c>
      <c r="AM343" s="456">
        <f t="shared" si="1272"/>
        <v>0</v>
      </c>
      <c r="AN343" s="488">
        <f t="shared" si="1292"/>
        <v>1464320</v>
      </c>
      <c r="AO343" s="488">
        <f t="shared" si="1286"/>
        <v>19036160</v>
      </c>
      <c r="AP343" s="717">
        <v>1</v>
      </c>
      <c r="AQ343" s="572">
        <f t="shared" si="1274"/>
        <v>9</v>
      </c>
      <c r="AR343" s="461">
        <f t="shared" si="1293"/>
        <v>18</v>
      </c>
      <c r="AS343" s="456">
        <f t="shared" si="1276"/>
        <v>83200</v>
      </c>
      <c r="AT343" s="456">
        <f t="shared" si="1277"/>
        <v>10</v>
      </c>
      <c r="AU343" s="462">
        <f t="shared" si="1278"/>
        <v>832000</v>
      </c>
      <c r="AV343" s="462">
        <f t="shared" si="1279"/>
        <v>149760</v>
      </c>
      <c r="AW343" s="462">
        <f t="shared" si="1284"/>
        <v>499200</v>
      </c>
      <c r="AX343" s="462">
        <f t="shared" si="1280"/>
        <v>1480960</v>
      </c>
      <c r="AY343" s="456">
        <f t="shared" si="1281"/>
        <v>0</v>
      </c>
      <c r="AZ343" s="488">
        <f t="shared" si="1294"/>
        <v>1480960</v>
      </c>
      <c r="BA343" s="488">
        <f t="shared" si="1287"/>
        <v>19252480</v>
      </c>
    </row>
    <row r="344" spans="1:54" s="453" customFormat="1" ht="18" customHeight="1">
      <c r="A344" s="975" t="s">
        <v>64</v>
      </c>
      <c r="B344" s="975"/>
      <c r="C344" s="975"/>
      <c r="D344" s="975"/>
      <c r="E344" s="975"/>
      <c r="F344" s="719">
        <f>SUM(F328:F343)</f>
        <v>16</v>
      </c>
      <c r="G344" s="894">
        <f t="shared" ref="G344:H344" si="1326">SUM(G328:G343)</f>
        <v>36</v>
      </c>
      <c r="H344" s="894">
        <f t="shared" si="1326"/>
        <v>72</v>
      </c>
      <c r="I344" s="894">
        <f>SUM(I328:I343)</f>
        <v>1331200</v>
      </c>
      <c r="J344" s="894">
        <f t="shared" ref="J344:BA344" si="1327">SUM(J328:J343)</f>
        <v>161</v>
      </c>
      <c r="K344" s="894">
        <f t="shared" si="1327"/>
        <v>13395200</v>
      </c>
      <c r="L344" s="894">
        <f t="shared" si="1327"/>
        <v>602368</v>
      </c>
      <c r="M344" s="894">
        <f t="shared" si="1327"/>
        <v>8037120</v>
      </c>
      <c r="N344" s="894">
        <f t="shared" si="1327"/>
        <v>22034688</v>
      </c>
      <c r="O344" s="894">
        <f t="shared" si="1327"/>
        <v>0</v>
      </c>
      <c r="P344" s="894">
        <f t="shared" si="1327"/>
        <v>22034688</v>
      </c>
      <c r="Q344" s="894">
        <f t="shared" si="1327"/>
        <v>286450944</v>
      </c>
      <c r="R344" s="894">
        <f t="shared" si="1327"/>
        <v>16</v>
      </c>
      <c r="S344" s="894">
        <f t="shared" si="1327"/>
        <v>52</v>
      </c>
      <c r="T344" s="894">
        <f t="shared" si="1327"/>
        <v>104</v>
      </c>
      <c r="U344" s="894">
        <f t="shared" si="1327"/>
        <v>1331200</v>
      </c>
      <c r="V344" s="894">
        <f t="shared" si="1327"/>
        <v>161</v>
      </c>
      <c r="W344" s="894">
        <f t="shared" si="1327"/>
        <v>13395200</v>
      </c>
      <c r="X344" s="894">
        <f t="shared" si="1327"/>
        <v>870272</v>
      </c>
      <c r="Y344" s="894">
        <f t="shared" si="1327"/>
        <v>8037120</v>
      </c>
      <c r="Z344" s="894">
        <f t="shared" si="1327"/>
        <v>22302592</v>
      </c>
      <c r="AA344" s="894">
        <f t="shared" si="1327"/>
        <v>0</v>
      </c>
      <c r="AB344" s="894">
        <f t="shared" si="1327"/>
        <v>22302592</v>
      </c>
      <c r="AC344" s="894">
        <f t="shared" si="1327"/>
        <v>289933696</v>
      </c>
      <c r="AD344" s="894">
        <f t="shared" si="1327"/>
        <v>16</v>
      </c>
      <c r="AE344" s="894">
        <f t="shared" si="1327"/>
        <v>68</v>
      </c>
      <c r="AF344" s="894">
        <f t="shared" si="1327"/>
        <v>136</v>
      </c>
      <c r="AG344" s="894">
        <f t="shared" si="1327"/>
        <v>1331200</v>
      </c>
      <c r="AH344" s="894">
        <f t="shared" si="1327"/>
        <v>161</v>
      </c>
      <c r="AI344" s="894">
        <f t="shared" si="1327"/>
        <v>13395200</v>
      </c>
      <c r="AJ344" s="894">
        <f t="shared" si="1327"/>
        <v>1138176</v>
      </c>
      <c r="AK344" s="894">
        <f t="shared" si="1327"/>
        <v>8037120</v>
      </c>
      <c r="AL344" s="894">
        <f t="shared" si="1327"/>
        <v>22570496</v>
      </c>
      <c r="AM344" s="894">
        <f t="shared" si="1327"/>
        <v>0</v>
      </c>
      <c r="AN344" s="894">
        <f t="shared" si="1327"/>
        <v>22570496</v>
      </c>
      <c r="AO344" s="894">
        <f t="shared" si="1327"/>
        <v>293416448</v>
      </c>
      <c r="AP344" s="894">
        <f t="shared" si="1327"/>
        <v>16</v>
      </c>
      <c r="AQ344" s="894">
        <f t="shared" si="1327"/>
        <v>84</v>
      </c>
      <c r="AR344" s="894">
        <f t="shared" si="1327"/>
        <v>168</v>
      </c>
      <c r="AS344" s="894">
        <f t="shared" si="1327"/>
        <v>1331200</v>
      </c>
      <c r="AT344" s="894">
        <f t="shared" si="1327"/>
        <v>161</v>
      </c>
      <c r="AU344" s="894">
        <f t="shared" si="1327"/>
        <v>13395200</v>
      </c>
      <c r="AV344" s="894">
        <f t="shared" si="1327"/>
        <v>1406080</v>
      </c>
      <c r="AW344" s="894">
        <f t="shared" si="1327"/>
        <v>8037120</v>
      </c>
      <c r="AX344" s="894">
        <f t="shared" si="1327"/>
        <v>22838400</v>
      </c>
      <c r="AY344" s="894">
        <f t="shared" si="1327"/>
        <v>0</v>
      </c>
      <c r="AZ344" s="894">
        <f t="shared" si="1327"/>
        <v>22838400</v>
      </c>
      <c r="BA344" s="894">
        <f t="shared" si="1327"/>
        <v>296899200</v>
      </c>
    </row>
    <row r="345" spans="1:54" s="453" customFormat="1" ht="18" customHeight="1">
      <c r="A345" s="573"/>
      <c r="B345" s="498"/>
      <c r="C345" s="498"/>
      <c r="D345" s="498"/>
      <c r="E345" s="498"/>
      <c r="F345" s="521"/>
      <c r="G345" s="498"/>
      <c r="H345" s="498"/>
      <c r="I345" s="498"/>
      <c r="J345" s="498"/>
      <c r="K345" s="498"/>
      <c r="L345" s="498"/>
      <c r="M345" s="498"/>
      <c r="N345" s="498"/>
      <c r="O345" s="498"/>
      <c r="P345" s="498"/>
      <c r="Q345" s="498"/>
      <c r="R345" s="521"/>
      <c r="S345" s="498"/>
      <c r="T345" s="498"/>
      <c r="U345" s="498"/>
      <c r="V345" s="498"/>
      <c r="W345" s="498"/>
      <c r="X345" s="498"/>
      <c r="Y345" s="498"/>
      <c r="Z345" s="498"/>
      <c r="AA345" s="498"/>
      <c r="AB345" s="498"/>
      <c r="AC345" s="498"/>
      <c r="AD345" s="521"/>
      <c r="AE345" s="498"/>
      <c r="AF345" s="498"/>
      <c r="AG345" s="498"/>
      <c r="AH345" s="498"/>
      <c r="AI345" s="498"/>
      <c r="AJ345" s="498"/>
      <c r="AK345" s="498"/>
      <c r="AL345" s="498"/>
      <c r="AM345" s="498"/>
      <c r="AN345" s="498"/>
      <c r="AO345" s="498"/>
      <c r="AP345" s="521"/>
      <c r="AQ345" s="498"/>
      <c r="AR345" s="498"/>
      <c r="AS345" s="498"/>
      <c r="AT345" s="498"/>
      <c r="AU345" s="498"/>
      <c r="AV345" s="498"/>
      <c r="AW345" s="498"/>
      <c r="AX345" s="498"/>
      <c r="AY345" s="498"/>
      <c r="AZ345" s="498"/>
      <c r="BA345" s="498"/>
      <c r="BB345" s="574"/>
    </row>
    <row r="346" spans="1:54" s="453" customFormat="1" ht="18" customHeight="1">
      <c r="A346" s="573"/>
      <c r="B346" s="498"/>
      <c r="C346" s="498"/>
      <c r="D346" s="498"/>
      <c r="E346" s="498"/>
      <c r="F346" s="521"/>
      <c r="G346" s="498"/>
      <c r="H346" s="498"/>
      <c r="I346" s="498"/>
      <c r="J346" s="498"/>
      <c r="K346" s="498"/>
      <c r="L346" s="498"/>
      <c r="M346" s="498"/>
      <c r="N346" s="498"/>
      <c r="O346" s="498"/>
      <c r="P346" s="498"/>
      <c r="Q346" s="498"/>
      <c r="R346" s="521"/>
      <c r="S346" s="498"/>
      <c r="T346" s="498"/>
      <c r="U346" s="498"/>
      <c r="V346" s="498"/>
      <c r="W346" s="498"/>
      <c r="X346" s="498"/>
      <c r="Y346" s="498"/>
      <c r="Z346" s="498"/>
      <c r="AA346" s="498"/>
      <c r="AB346" s="498"/>
      <c r="AC346" s="498"/>
      <c r="AD346" s="521"/>
      <c r="AE346" s="498"/>
      <c r="AF346" s="498"/>
      <c r="AG346" s="498"/>
      <c r="AH346" s="498"/>
      <c r="AI346" s="498"/>
      <c r="AJ346" s="498"/>
      <c r="AK346" s="498"/>
      <c r="AL346" s="498"/>
      <c r="AM346" s="498"/>
      <c r="AN346" s="498"/>
      <c r="AO346" s="498"/>
      <c r="AP346" s="521"/>
      <c r="AQ346" s="498"/>
      <c r="AR346" s="498"/>
      <c r="AS346" s="498"/>
      <c r="AT346" s="498"/>
      <c r="AU346" s="498"/>
      <c r="AV346" s="498"/>
      <c r="AW346" s="498"/>
      <c r="AX346" s="498"/>
      <c r="AY346" s="498"/>
      <c r="AZ346" s="498"/>
      <c r="BA346" s="498"/>
      <c r="BB346" s="574"/>
    </row>
    <row r="347" spans="1:54" s="504" customFormat="1" ht="30.75" customHeight="1">
      <c r="A347" s="977" t="s">
        <v>576</v>
      </c>
      <c r="B347" s="977"/>
      <c r="C347" s="977"/>
      <c r="D347" s="977"/>
      <c r="E347" s="977"/>
      <c r="F347" s="978" t="s">
        <v>2253</v>
      </c>
      <c r="G347" s="978"/>
      <c r="H347" s="978"/>
      <c r="I347" s="978"/>
      <c r="J347" s="978"/>
      <c r="K347" s="978"/>
      <c r="L347" s="978"/>
      <c r="M347" s="978"/>
      <c r="N347" s="978"/>
      <c r="O347" s="978"/>
      <c r="P347" s="978"/>
      <c r="Q347" s="978"/>
      <c r="R347" s="978" t="s">
        <v>2253</v>
      </c>
      <c r="S347" s="978"/>
      <c r="T347" s="978"/>
      <c r="U347" s="978"/>
      <c r="V347" s="978"/>
      <c r="W347" s="978"/>
      <c r="X347" s="978"/>
      <c r="Y347" s="978"/>
      <c r="Z347" s="978"/>
      <c r="AA347" s="978"/>
      <c r="AB347" s="978"/>
      <c r="AC347" s="978"/>
      <c r="AD347" s="978" t="s">
        <v>2253</v>
      </c>
      <c r="AE347" s="978"/>
      <c r="AF347" s="978"/>
      <c r="AG347" s="978"/>
      <c r="AH347" s="978"/>
      <c r="AI347" s="978"/>
      <c r="AJ347" s="978"/>
      <c r="AK347" s="978"/>
      <c r="AL347" s="978"/>
      <c r="AM347" s="978"/>
      <c r="AN347" s="978"/>
      <c r="AO347" s="978"/>
      <c r="AP347" s="978" t="s">
        <v>2253</v>
      </c>
      <c r="AQ347" s="978"/>
      <c r="AR347" s="978"/>
      <c r="AS347" s="978"/>
      <c r="AT347" s="978"/>
      <c r="AU347" s="978"/>
      <c r="AV347" s="978"/>
      <c r="AW347" s="978"/>
      <c r="AX347" s="978"/>
      <c r="AY347" s="978"/>
      <c r="AZ347" s="978"/>
      <c r="BA347" s="978"/>
    </row>
    <row r="348" spans="1:54" s="505" customFormat="1" ht="32.25" customHeight="1">
      <c r="A348" s="976" t="s">
        <v>22</v>
      </c>
      <c r="B348" s="976"/>
      <c r="C348" s="976"/>
      <c r="D348" s="976"/>
      <c r="E348" s="976"/>
      <c r="F348" s="979" t="s">
        <v>1368</v>
      </c>
      <c r="G348" s="979"/>
      <c r="H348" s="979"/>
      <c r="I348" s="979"/>
      <c r="J348" s="979"/>
      <c r="K348" s="979"/>
      <c r="L348" s="979"/>
      <c r="M348" s="979"/>
      <c r="N348" s="979"/>
      <c r="O348" s="979"/>
      <c r="P348" s="979"/>
      <c r="Q348" s="979"/>
      <c r="R348" s="979" t="s">
        <v>1533</v>
      </c>
      <c r="S348" s="979"/>
      <c r="T348" s="979"/>
      <c r="U348" s="979"/>
      <c r="V348" s="979"/>
      <c r="W348" s="979"/>
      <c r="X348" s="979"/>
      <c r="Y348" s="979"/>
      <c r="Z348" s="979"/>
      <c r="AA348" s="979"/>
      <c r="AB348" s="979"/>
      <c r="AC348" s="979"/>
      <c r="AD348" s="979" t="s">
        <v>2167</v>
      </c>
      <c r="AE348" s="979"/>
      <c r="AF348" s="979"/>
      <c r="AG348" s="979"/>
      <c r="AH348" s="979"/>
      <c r="AI348" s="979"/>
      <c r="AJ348" s="979"/>
      <c r="AK348" s="979"/>
      <c r="AL348" s="979"/>
      <c r="AM348" s="979"/>
      <c r="AN348" s="979"/>
      <c r="AO348" s="979"/>
      <c r="AP348" s="979" t="s">
        <v>2776</v>
      </c>
      <c r="AQ348" s="979"/>
      <c r="AR348" s="979"/>
      <c r="AS348" s="979"/>
      <c r="AT348" s="979"/>
      <c r="AU348" s="979"/>
      <c r="AV348" s="979"/>
      <c r="AW348" s="979"/>
      <c r="AX348" s="979"/>
      <c r="AY348" s="979"/>
      <c r="AZ348" s="979"/>
      <c r="BA348" s="979"/>
    </row>
    <row r="349" spans="1:54" s="537" customFormat="1" ht="94.5">
      <c r="A349" s="458" t="s">
        <v>10</v>
      </c>
      <c r="B349" s="536" t="s">
        <v>54</v>
      </c>
      <c r="C349" s="536" t="s">
        <v>2184</v>
      </c>
      <c r="D349" s="536" t="s">
        <v>2185</v>
      </c>
      <c r="E349" s="536" t="s">
        <v>55</v>
      </c>
      <c r="F349" s="552" t="s">
        <v>1</v>
      </c>
      <c r="G349" s="551" t="s">
        <v>463</v>
      </c>
      <c r="H349" s="551" t="s">
        <v>57</v>
      </c>
      <c r="I349" s="552" t="s">
        <v>62</v>
      </c>
      <c r="J349" s="570" t="s">
        <v>63</v>
      </c>
      <c r="K349" s="552" t="s">
        <v>464</v>
      </c>
      <c r="L349" s="552" t="s">
        <v>465</v>
      </c>
      <c r="M349" s="552" t="s">
        <v>2254</v>
      </c>
      <c r="N349" s="552" t="s">
        <v>2255</v>
      </c>
      <c r="O349" s="536" t="s">
        <v>641</v>
      </c>
      <c r="P349" s="536" t="s">
        <v>1366</v>
      </c>
      <c r="Q349" s="552" t="s">
        <v>1365</v>
      </c>
      <c r="R349" s="552"/>
      <c r="S349" s="551" t="str">
        <f>+G349</f>
        <v>Դատավորի ստաժ</v>
      </c>
      <c r="T349" s="551" t="str">
        <f>+H349</f>
        <v>Ստաժի %-ը</v>
      </c>
      <c r="U349" s="552" t="s">
        <v>62</v>
      </c>
      <c r="V349" s="570" t="s">
        <v>63</v>
      </c>
      <c r="W349" s="552" t="s">
        <v>464</v>
      </c>
      <c r="X349" s="552" t="s">
        <v>465</v>
      </c>
      <c r="Y349" s="552" t="s">
        <v>2254</v>
      </c>
      <c r="Z349" s="552" t="s">
        <v>2255</v>
      </c>
      <c r="AA349" s="536" t="s">
        <v>1448</v>
      </c>
      <c r="AB349" s="536" t="s">
        <v>1531</v>
      </c>
      <c r="AC349" s="552" t="s">
        <v>1532</v>
      </c>
      <c r="AD349" s="552"/>
      <c r="AE349" s="551" t="str">
        <f>+S349</f>
        <v>Դատավորի ստաժ</v>
      </c>
      <c r="AF349" s="551" t="str">
        <f>+T349</f>
        <v>Ստաժի %-ը</v>
      </c>
      <c r="AG349" s="552" t="s">
        <v>62</v>
      </c>
      <c r="AH349" s="570" t="s">
        <v>63</v>
      </c>
      <c r="AI349" s="552" t="s">
        <v>464</v>
      </c>
      <c r="AJ349" s="552" t="s">
        <v>465</v>
      </c>
      <c r="AK349" s="552" t="s">
        <v>2254</v>
      </c>
      <c r="AL349" s="552" t="s">
        <v>2255</v>
      </c>
      <c r="AM349" s="536" t="s">
        <v>1448</v>
      </c>
      <c r="AN349" s="536" t="s">
        <v>2168</v>
      </c>
      <c r="AO349" s="552" t="s">
        <v>2169</v>
      </c>
      <c r="AP349" s="552"/>
      <c r="AQ349" s="551" t="str">
        <f>+AE349</f>
        <v>Դատավորի ստաժ</v>
      </c>
      <c r="AR349" s="551" t="str">
        <f>+AF349</f>
        <v>Ստաժի %-ը</v>
      </c>
      <c r="AS349" s="552" t="s">
        <v>62</v>
      </c>
      <c r="AT349" s="570" t="s">
        <v>63</v>
      </c>
      <c r="AU349" s="552" t="s">
        <v>464</v>
      </c>
      <c r="AV349" s="552" t="s">
        <v>465</v>
      </c>
      <c r="AW349" s="552" t="s">
        <v>2254</v>
      </c>
      <c r="AX349" s="552" t="s">
        <v>2255</v>
      </c>
      <c r="AY349" s="536" t="s">
        <v>1448</v>
      </c>
      <c r="AZ349" s="536" t="s">
        <v>2778</v>
      </c>
      <c r="BA349" s="552" t="s">
        <v>2777</v>
      </c>
    </row>
    <row r="350" spans="1:54" s="489" customFormat="1" ht="27">
      <c r="A350" s="901">
        <v>1</v>
      </c>
      <c r="B350" s="818" t="s">
        <v>1097</v>
      </c>
      <c r="C350" s="816" t="s">
        <v>2187</v>
      </c>
      <c r="D350" s="816">
        <v>1987</v>
      </c>
      <c r="E350" s="818" t="s">
        <v>472</v>
      </c>
      <c r="F350" s="817">
        <v>1</v>
      </c>
      <c r="G350" s="899">
        <v>5</v>
      </c>
      <c r="H350" s="902">
        <f t="shared" ref="H350:H361" si="1328">+G350*2</f>
        <v>10</v>
      </c>
      <c r="I350" s="790">
        <v>83200</v>
      </c>
      <c r="J350" s="790">
        <v>11.5</v>
      </c>
      <c r="K350" s="903">
        <f t="shared" ref="K350:K356" si="1329">+J350*I350</f>
        <v>956800</v>
      </c>
      <c r="L350" s="903">
        <v>95680</v>
      </c>
      <c r="M350" s="903">
        <f>+K350*0.55</f>
        <v>526240</v>
      </c>
      <c r="N350" s="903">
        <f t="shared" ref="N350:N361" si="1330">+K350+L350+M350</f>
        <v>1578720</v>
      </c>
      <c r="O350" s="790"/>
      <c r="P350" s="911">
        <f>+N350+O350</f>
        <v>1578720</v>
      </c>
      <c r="Q350" s="911">
        <f t="shared" ref="Q350:Q361" si="1331">+P350*13</f>
        <v>20523360</v>
      </c>
      <c r="R350" s="717">
        <v>1</v>
      </c>
      <c r="S350" s="572">
        <f t="shared" ref="S350:S361" si="1332">+G350+1</f>
        <v>6</v>
      </c>
      <c r="T350" s="461">
        <f t="shared" ref="T350:T356" si="1333">+S350*2</f>
        <v>12</v>
      </c>
      <c r="U350" s="456">
        <v>83200</v>
      </c>
      <c r="V350" s="456">
        <f t="shared" ref="V350:V361" si="1334">+J350</f>
        <v>11.5</v>
      </c>
      <c r="W350" s="462">
        <f>+U350*V350</f>
        <v>956800</v>
      </c>
      <c r="X350" s="462">
        <f t="shared" ref="X350:X361" si="1335">IF((T350&lt;=30)*AND(W350*T350%&gt;L350),W350*T350%,IF((T350&gt;30)*AND(W350*30%&gt;L350),W350*30%,L350))</f>
        <v>114816</v>
      </c>
      <c r="Y350" s="462">
        <f>+W350*0.55</f>
        <v>526240</v>
      </c>
      <c r="Z350" s="462">
        <f>+W350+X350+Y350</f>
        <v>1597856</v>
      </c>
      <c r="AA350" s="456">
        <f>+O350</f>
        <v>0</v>
      </c>
      <c r="AB350" s="488">
        <f t="shared" ref="AB350" si="1336">+Z350+AA350</f>
        <v>1597856</v>
      </c>
      <c r="AC350" s="488">
        <f>+AB350*13</f>
        <v>20772128</v>
      </c>
      <c r="AD350" s="717">
        <v>1</v>
      </c>
      <c r="AE350" s="572">
        <f>+S350+1</f>
        <v>7</v>
      </c>
      <c r="AF350" s="461">
        <f t="shared" ref="AF350" si="1337">+AE350*2</f>
        <v>14</v>
      </c>
      <c r="AG350" s="456">
        <f t="shared" ref="AG350" si="1338">+U350</f>
        <v>83200</v>
      </c>
      <c r="AH350" s="456">
        <f t="shared" ref="AH350" si="1339">+V350</f>
        <v>11.5</v>
      </c>
      <c r="AI350" s="462">
        <f>+AG350*AH350</f>
        <v>956800</v>
      </c>
      <c r="AJ350" s="462">
        <f>IF((AF350&lt;=30)*AND(AI350*AF350%&gt;X350),AI350*AF350%,IF((AF350&gt;30)*AND(AI350*30%&gt;X350),AI350*30%,X350))</f>
        <v>133952</v>
      </c>
      <c r="AK350" s="462">
        <f>+AI350*0.55</f>
        <v>526240</v>
      </c>
      <c r="AL350" s="462">
        <f>+AI350+AJ350+AK350</f>
        <v>1616992</v>
      </c>
      <c r="AM350" s="456">
        <f>+AA350</f>
        <v>0</v>
      </c>
      <c r="AN350" s="488">
        <f t="shared" ref="AN350" si="1340">+AL350+AM350</f>
        <v>1616992</v>
      </c>
      <c r="AO350" s="488">
        <f>+AN350*13</f>
        <v>21020896</v>
      </c>
      <c r="AP350" s="717">
        <v>1</v>
      </c>
      <c r="AQ350" s="572">
        <f>+AE350+1</f>
        <v>8</v>
      </c>
      <c r="AR350" s="461">
        <f t="shared" ref="AR350" si="1341">+AQ350*2</f>
        <v>16</v>
      </c>
      <c r="AS350" s="456">
        <f t="shared" ref="AS350" si="1342">+AG350</f>
        <v>83200</v>
      </c>
      <c r="AT350" s="456">
        <f t="shared" ref="AT350" si="1343">+AH350</f>
        <v>11.5</v>
      </c>
      <c r="AU350" s="462">
        <f>+AS350*AT350</f>
        <v>956800</v>
      </c>
      <c r="AV350" s="462">
        <f>IF((AR350&lt;=30)*AND(AU350*AR350%&gt;AJ350),AU350*AR350%,IF((AR350&gt;30)*AND(AU350*30%&gt;AJ350),AU350*30%,AJ350))</f>
        <v>153088</v>
      </c>
      <c r="AW350" s="462">
        <f>+AU350*0.55</f>
        <v>526240</v>
      </c>
      <c r="AX350" s="462">
        <f>+AU350+AV350+AW350</f>
        <v>1636128</v>
      </c>
      <c r="AY350" s="456">
        <f>+AM350</f>
        <v>0</v>
      </c>
      <c r="AZ350" s="488">
        <f t="shared" ref="AZ350:AZ356" si="1344">+AX350+AY350</f>
        <v>1636128</v>
      </c>
      <c r="BA350" s="488">
        <f>+AZ350*13</f>
        <v>21269664</v>
      </c>
    </row>
    <row r="351" spans="1:54" s="489" customFormat="1" ht="23.25" customHeight="1">
      <c r="A351" s="901">
        <v>2</v>
      </c>
      <c r="B351" s="891" t="s">
        <v>2200</v>
      </c>
      <c r="C351" s="816" t="s">
        <v>2187</v>
      </c>
      <c r="D351" s="816">
        <v>1989</v>
      </c>
      <c r="E351" s="818" t="s">
        <v>3</v>
      </c>
      <c r="F351" s="817">
        <v>1</v>
      </c>
      <c r="G351" s="899">
        <v>3</v>
      </c>
      <c r="H351" s="902">
        <f t="shared" si="1328"/>
        <v>6</v>
      </c>
      <c r="I351" s="790">
        <v>83200</v>
      </c>
      <c r="J351" s="790">
        <v>11</v>
      </c>
      <c r="K351" s="903">
        <f t="shared" si="1329"/>
        <v>915200</v>
      </c>
      <c r="L351" s="903">
        <v>54912</v>
      </c>
      <c r="M351" s="903">
        <f>+K351*0.55</f>
        <v>503360.00000000006</v>
      </c>
      <c r="N351" s="903">
        <f t="shared" si="1330"/>
        <v>1473472</v>
      </c>
      <c r="O351" s="790"/>
      <c r="P351" s="911">
        <f>+N351+O351</f>
        <v>1473472</v>
      </c>
      <c r="Q351" s="911">
        <f t="shared" si="1331"/>
        <v>19155136</v>
      </c>
      <c r="R351" s="717">
        <v>1</v>
      </c>
      <c r="S351" s="572">
        <f t="shared" si="1332"/>
        <v>4</v>
      </c>
      <c r="T351" s="461">
        <f t="shared" si="1333"/>
        <v>8</v>
      </c>
      <c r="U351" s="456">
        <v>83200</v>
      </c>
      <c r="V351" s="456">
        <f t="shared" si="1334"/>
        <v>11</v>
      </c>
      <c r="W351" s="462">
        <f>+U351*V351</f>
        <v>915200</v>
      </c>
      <c r="X351" s="462">
        <f t="shared" si="1335"/>
        <v>73216</v>
      </c>
      <c r="Y351" s="462">
        <f>+W351*0.55</f>
        <v>503360.00000000006</v>
      </c>
      <c r="Z351" s="462">
        <f>+W351+X351+Y351</f>
        <v>1491776</v>
      </c>
      <c r="AA351" s="456">
        <f>+O351</f>
        <v>0</v>
      </c>
      <c r="AB351" s="488">
        <f t="shared" ref="AB351:AB354" si="1345">+Z351+AA351</f>
        <v>1491776</v>
      </c>
      <c r="AC351" s="488">
        <f>+AB351*13</f>
        <v>19393088</v>
      </c>
      <c r="AD351" s="717">
        <v>1</v>
      </c>
      <c r="AE351" s="572">
        <f>+S351+1</f>
        <v>5</v>
      </c>
      <c r="AF351" s="461">
        <f t="shared" ref="AF351:AF354" si="1346">+AE351*2</f>
        <v>10</v>
      </c>
      <c r="AG351" s="456">
        <f t="shared" ref="AG351:AH354" si="1347">+U351</f>
        <v>83200</v>
      </c>
      <c r="AH351" s="456">
        <f t="shared" si="1347"/>
        <v>11</v>
      </c>
      <c r="AI351" s="462">
        <f>+AG351*AH351</f>
        <v>915200</v>
      </c>
      <c r="AJ351" s="462">
        <f>IF((AF351&lt;=30)*AND(AI351*AF351%&gt;X351),AI351*AF351%,IF((AF351&gt;30)*AND(AI351*30%&gt;X351),AI351*30%,X351))</f>
        <v>91520</v>
      </c>
      <c r="AK351" s="462">
        <f>+AI351*0.55</f>
        <v>503360.00000000006</v>
      </c>
      <c r="AL351" s="462">
        <f>+AI351+AJ351+AK351</f>
        <v>1510080</v>
      </c>
      <c r="AM351" s="456">
        <f>+AA351</f>
        <v>0</v>
      </c>
      <c r="AN351" s="488">
        <f t="shared" ref="AN351:AN354" si="1348">+AL351+AM351</f>
        <v>1510080</v>
      </c>
      <c r="AO351" s="488">
        <f>+AN351*13</f>
        <v>19631040</v>
      </c>
      <c r="AP351" s="717">
        <v>1</v>
      </c>
      <c r="AQ351" s="572">
        <f>+AE351+1</f>
        <v>6</v>
      </c>
      <c r="AR351" s="461">
        <f t="shared" ref="AR351:AR354" si="1349">+AQ351*2</f>
        <v>12</v>
      </c>
      <c r="AS351" s="456">
        <f t="shared" ref="AS351:AT354" si="1350">+AG351</f>
        <v>83200</v>
      </c>
      <c r="AT351" s="456">
        <f t="shared" si="1350"/>
        <v>11</v>
      </c>
      <c r="AU351" s="462">
        <f>+AS351*AT351</f>
        <v>915200</v>
      </c>
      <c r="AV351" s="462">
        <f>IF((AR351&lt;=30)*AND(AU351*AR351%&gt;AJ351),AU351*AR351%,IF((AR351&gt;30)*AND(AU351*30%&gt;AJ351),AU351*30%,AJ351))</f>
        <v>109824</v>
      </c>
      <c r="AW351" s="462">
        <f>+AU351*0.55</f>
        <v>503360.00000000006</v>
      </c>
      <c r="AX351" s="462">
        <f>+AU351+AV351+AW351</f>
        <v>1528384</v>
      </c>
      <c r="AY351" s="456">
        <f>+AM351</f>
        <v>0</v>
      </c>
      <c r="AZ351" s="488">
        <f t="shared" si="1344"/>
        <v>1528384</v>
      </c>
      <c r="BA351" s="488">
        <f>+AZ351*13</f>
        <v>19868992</v>
      </c>
    </row>
    <row r="352" spans="1:54" s="489" customFormat="1" ht="23.25" customHeight="1">
      <c r="A352" s="901">
        <v>3</v>
      </c>
      <c r="B352" s="891" t="s">
        <v>2201</v>
      </c>
      <c r="C352" s="816" t="s">
        <v>2187</v>
      </c>
      <c r="D352" s="816">
        <v>1989</v>
      </c>
      <c r="E352" s="818" t="s">
        <v>3</v>
      </c>
      <c r="F352" s="817">
        <v>1</v>
      </c>
      <c r="G352" s="899">
        <v>2</v>
      </c>
      <c r="H352" s="902">
        <f t="shared" si="1328"/>
        <v>4</v>
      </c>
      <c r="I352" s="790">
        <v>83200</v>
      </c>
      <c r="J352" s="790">
        <v>11</v>
      </c>
      <c r="K352" s="903">
        <f t="shared" si="1329"/>
        <v>915200</v>
      </c>
      <c r="L352" s="903">
        <v>36608</v>
      </c>
      <c r="M352" s="903">
        <f>+K352*0.55</f>
        <v>503360.00000000006</v>
      </c>
      <c r="N352" s="903">
        <f t="shared" si="1330"/>
        <v>1455168</v>
      </c>
      <c r="O352" s="790"/>
      <c r="P352" s="911">
        <f>+N352+O352</f>
        <v>1455168</v>
      </c>
      <c r="Q352" s="911">
        <f t="shared" si="1331"/>
        <v>18917184</v>
      </c>
      <c r="R352" s="717">
        <v>1</v>
      </c>
      <c r="S352" s="572">
        <f t="shared" si="1332"/>
        <v>3</v>
      </c>
      <c r="T352" s="461">
        <f t="shared" si="1333"/>
        <v>6</v>
      </c>
      <c r="U352" s="456">
        <v>83200</v>
      </c>
      <c r="V352" s="456">
        <f t="shared" si="1334"/>
        <v>11</v>
      </c>
      <c r="W352" s="462">
        <f>+U352*V352</f>
        <v>915200</v>
      </c>
      <c r="X352" s="462">
        <f t="shared" si="1335"/>
        <v>54912</v>
      </c>
      <c r="Y352" s="462">
        <f>+W352*0.55</f>
        <v>503360.00000000006</v>
      </c>
      <c r="Z352" s="462">
        <f>+W352+X352+Y352</f>
        <v>1473472</v>
      </c>
      <c r="AA352" s="456">
        <f>+O352</f>
        <v>0</v>
      </c>
      <c r="AB352" s="488">
        <f t="shared" si="1345"/>
        <v>1473472</v>
      </c>
      <c r="AC352" s="488">
        <f>+AB352*13</f>
        <v>19155136</v>
      </c>
      <c r="AD352" s="717">
        <v>1</v>
      </c>
      <c r="AE352" s="572">
        <f>+S352+1</f>
        <v>4</v>
      </c>
      <c r="AF352" s="461">
        <f t="shared" si="1346"/>
        <v>8</v>
      </c>
      <c r="AG352" s="456">
        <f t="shared" si="1347"/>
        <v>83200</v>
      </c>
      <c r="AH352" s="456">
        <f t="shared" si="1347"/>
        <v>11</v>
      </c>
      <c r="AI352" s="462">
        <f>+AG352*AH352</f>
        <v>915200</v>
      </c>
      <c r="AJ352" s="462">
        <f>IF((AF352&lt;=30)*AND(AI352*AF352%&gt;X352),AI352*AF352%,IF((AF352&gt;30)*AND(AI352*30%&gt;X352),AI352*30%,X352))</f>
        <v>73216</v>
      </c>
      <c r="AK352" s="462">
        <f>+AI352*0.55</f>
        <v>503360.00000000006</v>
      </c>
      <c r="AL352" s="462">
        <f>+AI352+AJ352+AK352</f>
        <v>1491776</v>
      </c>
      <c r="AM352" s="456">
        <f>+AA352</f>
        <v>0</v>
      </c>
      <c r="AN352" s="488">
        <f t="shared" si="1348"/>
        <v>1491776</v>
      </c>
      <c r="AO352" s="488">
        <f>+AN352*13</f>
        <v>19393088</v>
      </c>
      <c r="AP352" s="717">
        <v>1</v>
      </c>
      <c r="AQ352" s="572">
        <f>+AE352+1</f>
        <v>5</v>
      </c>
      <c r="AR352" s="461">
        <f t="shared" si="1349"/>
        <v>10</v>
      </c>
      <c r="AS352" s="456">
        <f t="shared" si="1350"/>
        <v>83200</v>
      </c>
      <c r="AT352" s="456">
        <f t="shared" si="1350"/>
        <v>11</v>
      </c>
      <c r="AU352" s="462">
        <f>+AS352*AT352</f>
        <v>915200</v>
      </c>
      <c r="AV352" s="462">
        <f>IF((AR352&lt;=30)*AND(AU352*AR352%&gt;AJ352),AU352*AR352%,IF((AR352&gt;30)*AND(AU352*30%&gt;AJ352),AU352*30%,AJ352))</f>
        <v>91520</v>
      </c>
      <c r="AW352" s="462">
        <f>+AU352*0.55</f>
        <v>503360.00000000006</v>
      </c>
      <c r="AX352" s="462">
        <f>+AU352+AV352+AW352</f>
        <v>1510080</v>
      </c>
      <c r="AY352" s="456">
        <f>+AM352</f>
        <v>0</v>
      </c>
      <c r="AZ352" s="488">
        <f t="shared" si="1344"/>
        <v>1510080</v>
      </c>
      <c r="BA352" s="488">
        <f>+AZ352*13</f>
        <v>19631040</v>
      </c>
    </row>
    <row r="353" spans="1:53" s="489" customFormat="1" ht="23.25" customHeight="1">
      <c r="A353" s="901">
        <v>4</v>
      </c>
      <c r="B353" s="891" t="s">
        <v>491</v>
      </c>
      <c r="C353" s="816" t="s">
        <v>2187</v>
      </c>
      <c r="D353" s="816">
        <v>1971</v>
      </c>
      <c r="E353" s="818" t="s">
        <v>3</v>
      </c>
      <c r="F353" s="817">
        <v>1</v>
      </c>
      <c r="G353" s="899">
        <v>20</v>
      </c>
      <c r="H353" s="902">
        <f t="shared" si="1328"/>
        <v>40</v>
      </c>
      <c r="I353" s="790">
        <v>83200</v>
      </c>
      <c r="J353" s="790">
        <v>11</v>
      </c>
      <c r="K353" s="903">
        <f t="shared" si="1329"/>
        <v>915200</v>
      </c>
      <c r="L353" s="903">
        <v>274560</v>
      </c>
      <c r="M353" s="903">
        <f>915200*0.55</f>
        <v>503360.00000000006</v>
      </c>
      <c r="N353" s="903">
        <f t="shared" si="1330"/>
        <v>1693120</v>
      </c>
      <c r="O353" s="790"/>
      <c r="P353" s="911">
        <f>+N353+O353</f>
        <v>1693120</v>
      </c>
      <c r="Q353" s="911">
        <f t="shared" si="1331"/>
        <v>22010560</v>
      </c>
      <c r="R353" s="717">
        <v>1</v>
      </c>
      <c r="S353" s="572">
        <f t="shared" si="1332"/>
        <v>21</v>
      </c>
      <c r="T353" s="461">
        <f t="shared" si="1333"/>
        <v>42</v>
      </c>
      <c r="U353" s="456">
        <v>83200</v>
      </c>
      <c r="V353" s="456">
        <f t="shared" si="1334"/>
        <v>11</v>
      </c>
      <c r="W353" s="462">
        <f>+U353*V353</f>
        <v>915200</v>
      </c>
      <c r="X353" s="462">
        <f t="shared" si="1335"/>
        <v>274560</v>
      </c>
      <c r="Y353" s="462">
        <f>915200*0.55</f>
        <v>503360.00000000006</v>
      </c>
      <c r="Z353" s="462">
        <f>+W353+X353+Y353</f>
        <v>1693120</v>
      </c>
      <c r="AA353" s="456">
        <f>+O353</f>
        <v>0</v>
      </c>
      <c r="AB353" s="488">
        <f t="shared" si="1345"/>
        <v>1693120</v>
      </c>
      <c r="AC353" s="488">
        <f>+AB353*13</f>
        <v>22010560</v>
      </c>
      <c r="AD353" s="717">
        <v>1</v>
      </c>
      <c r="AE353" s="572">
        <f>+S353+1</f>
        <v>22</v>
      </c>
      <c r="AF353" s="461">
        <f t="shared" si="1346"/>
        <v>44</v>
      </c>
      <c r="AG353" s="456">
        <f t="shared" si="1347"/>
        <v>83200</v>
      </c>
      <c r="AH353" s="456">
        <f t="shared" si="1347"/>
        <v>11</v>
      </c>
      <c r="AI353" s="462">
        <f>+AG353*AH353</f>
        <v>915200</v>
      </c>
      <c r="AJ353" s="462">
        <f>IF((AF353&lt;=30)*AND(AI353*AF353%&gt;X353),AI353*AF353%,IF((AF353&gt;30)*AND(AI353*30%&gt;X353),AI353*30%,X353))</f>
        <v>274560</v>
      </c>
      <c r="AK353" s="462">
        <f>915200*0.55</f>
        <v>503360.00000000006</v>
      </c>
      <c r="AL353" s="462">
        <f>+AI353+AJ353+AK353</f>
        <v>1693120</v>
      </c>
      <c r="AM353" s="456">
        <f>+AA353</f>
        <v>0</v>
      </c>
      <c r="AN353" s="488">
        <f t="shared" si="1348"/>
        <v>1693120</v>
      </c>
      <c r="AO353" s="488">
        <f>+AN353*13</f>
        <v>22010560</v>
      </c>
      <c r="AP353" s="717">
        <v>1</v>
      </c>
      <c r="AQ353" s="572">
        <f>+AE353+1</f>
        <v>23</v>
      </c>
      <c r="AR353" s="461">
        <f t="shared" si="1349"/>
        <v>46</v>
      </c>
      <c r="AS353" s="456">
        <f t="shared" si="1350"/>
        <v>83200</v>
      </c>
      <c r="AT353" s="456">
        <f t="shared" si="1350"/>
        <v>11</v>
      </c>
      <c r="AU353" s="462">
        <f>+AS353*AT353</f>
        <v>915200</v>
      </c>
      <c r="AV353" s="462">
        <f>IF((AR353&lt;=30)*AND(AU353*AR353%&gt;AJ353),AU353*AR353%,IF((AR353&gt;30)*AND(AU353*30%&gt;AJ353),AU353*30%,AJ353))</f>
        <v>274560</v>
      </c>
      <c r="AW353" s="462">
        <f>915200*0.55</f>
        <v>503360.00000000006</v>
      </c>
      <c r="AX353" s="462">
        <f>+AU353+AV353+AW353</f>
        <v>1693120</v>
      </c>
      <c r="AY353" s="456">
        <f>+AM353</f>
        <v>0</v>
      </c>
      <c r="AZ353" s="488">
        <f t="shared" si="1344"/>
        <v>1693120</v>
      </c>
      <c r="BA353" s="488">
        <f>+AZ353*13</f>
        <v>22010560</v>
      </c>
    </row>
    <row r="354" spans="1:53" s="489" customFormat="1" ht="23.25" customHeight="1">
      <c r="A354" s="901">
        <v>5</v>
      </c>
      <c r="B354" s="891" t="s">
        <v>3408</v>
      </c>
      <c r="C354" s="816" t="s">
        <v>2187</v>
      </c>
      <c r="D354" s="816">
        <v>1990</v>
      </c>
      <c r="E354" s="818" t="s">
        <v>3</v>
      </c>
      <c r="F354" s="817">
        <v>1</v>
      </c>
      <c r="G354" s="899">
        <v>1</v>
      </c>
      <c r="H354" s="902">
        <f t="shared" si="1328"/>
        <v>2</v>
      </c>
      <c r="I354" s="790">
        <v>83200</v>
      </c>
      <c r="J354" s="790">
        <v>11</v>
      </c>
      <c r="K354" s="903">
        <f t="shared" si="1329"/>
        <v>915200</v>
      </c>
      <c r="L354" s="903">
        <v>18304</v>
      </c>
      <c r="M354" s="903">
        <f t="shared" ref="M354:M361" si="1351">+K354*0.55</f>
        <v>503360.00000000006</v>
      </c>
      <c r="N354" s="903">
        <f t="shared" si="1330"/>
        <v>1436864</v>
      </c>
      <c r="O354" s="790"/>
      <c r="P354" s="911">
        <f>+N354+O354</f>
        <v>1436864</v>
      </c>
      <c r="Q354" s="911">
        <f t="shared" si="1331"/>
        <v>18679232</v>
      </c>
      <c r="R354" s="717">
        <v>1</v>
      </c>
      <c r="S354" s="572">
        <f t="shared" si="1332"/>
        <v>2</v>
      </c>
      <c r="T354" s="461">
        <f t="shared" si="1333"/>
        <v>4</v>
      </c>
      <c r="U354" s="456">
        <v>83200</v>
      </c>
      <c r="V354" s="456">
        <f t="shared" si="1334"/>
        <v>11</v>
      </c>
      <c r="W354" s="462">
        <f>+U354*V354</f>
        <v>915200</v>
      </c>
      <c r="X354" s="462">
        <f t="shared" si="1335"/>
        <v>36608</v>
      </c>
      <c r="Y354" s="462">
        <f>+W354*0.55</f>
        <v>503360.00000000006</v>
      </c>
      <c r="Z354" s="462">
        <f>+W354+X354+Y354</f>
        <v>1455168</v>
      </c>
      <c r="AA354" s="456">
        <f>+O354</f>
        <v>0</v>
      </c>
      <c r="AB354" s="488">
        <f t="shared" si="1345"/>
        <v>1455168</v>
      </c>
      <c r="AC354" s="488">
        <f>+AB354*13</f>
        <v>18917184</v>
      </c>
      <c r="AD354" s="717">
        <v>1</v>
      </c>
      <c r="AE354" s="572">
        <f>+S354+1</f>
        <v>3</v>
      </c>
      <c r="AF354" s="461">
        <f t="shared" si="1346"/>
        <v>6</v>
      </c>
      <c r="AG354" s="456">
        <f t="shared" si="1347"/>
        <v>83200</v>
      </c>
      <c r="AH354" s="456">
        <f t="shared" si="1347"/>
        <v>11</v>
      </c>
      <c r="AI354" s="462">
        <f>+AG354*AH354</f>
        <v>915200</v>
      </c>
      <c r="AJ354" s="462">
        <f>IF((AF354&lt;=30)*AND(AI354*AF354%&gt;X354),AI354*AF354%,IF((AF354&gt;30)*AND(AI354*30%&gt;X354),AI354*30%,X354))</f>
        <v>54912</v>
      </c>
      <c r="AK354" s="462">
        <f>+AI354*0.55</f>
        <v>503360.00000000006</v>
      </c>
      <c r="AL354" s="462">
        <f>+AI354+AJ354+AK354</f>
        <v>1473472</v>
      </c>
      <c r="AM354" s="456">
        <f>+AA354</f>
        <v>0</v>
      </c>
      <c r="AN354" s="488">
        <f t="shared" si="1348"/>
        <v>1473472</v>
      </c>
      <c r="AO354" s="488">
        <f>+AN354*13</f>
        <v>19155136</v>
      </c>
      <c r="AP354" s="717">
        <v>1</v>
      </c>
      <c r="AQ354" s="572">
        <f>+AE354+1</f>
        <v>4</v>
      </c>
      <c r="AR354" s="461">
        <f t="shared" si="1349"/>
        <v>8</v>
      </c>
      <c r="AS354" s="456">
        <f t="shared" si="1350"/>
        <v>83200</v>
      </c>
      <c r="AT354" s="456">
        <f t="shared" si="1350"/>
        <v>11</v>
      </c>
      <c r="AU354" s="462">
        <f>+AS354*AT354</f>
        <v>915200</v>
      </c>
      <c r="AV354" s="462">
        <f>IF((AR354&lt;=30)*AND(AU354*AR354%&gt;AJ354),AU354*AR354%,IF((AR354&gt;30)*AND(AU354*30%&gt;AJ354),AU354*30%,AJ354))</f>
        <v>73216</v>
      </c>
      <c r="AW354" s="462">
        <f>+AU354*0.55</f>
        <v>503360.00000000006</v>
      </c>
      <c r="AX354" s="462">
        <f>+AU354+AV354+AW354</f>
        <v>1491776</v>
      </c>
      <c r="AY354" s="456">
        <f>+AM354</f>
        <v>0</v>
      </c>
      <c r="AZ354" s="488">
        <f t="shared" si="1344"/>
        <v>1491776</v>
      </c>
      <c r="BA354" s="488">
        <f>+AZ354*13</f>
        <v>19393088</v>
      </c>
    </row>
    <row r="355" spans="1:53" s="489" customFormat="1" ht="25.5" customHeight="1">
      <c r="A355" s="901">
        <v>6</v>
      </c>
      <c r="B355" s="904" t="s">
        <v>2237</v>
      </c>
      <c r="C355" s="816" t="s">
        <v>2186</v>
      </c>
      <c r="D355" s="816">
        <v>1988</v>
      </c>
      <c r="E355" s="818" t="s">
        <v>544</v>
      </c>
      <c r="F355" s="817">
        <v>1</v>
      </c>
      <c r="G355" s="899">
        <v>9</v>
      </c>
      <c r="H355" s="902">
        <f t="shared" si="1328"/>
        <v>18</v>
      </c>
      <c r="I355" s="790">
        <v>83200</v>
      </c>
      <c r="J355" s="790">
        <v>11</v>
      </c>
      <c r="K355" s="903">
        <f t="shared" si="1329"/>
        <v>915200</v>
      </c>
      <c r="L355" s="903">
        <v>164736</v>
      </c>
      <c r="M355" s="903">
        <f t="shared" si="1351"/>
        <v>503360.00000000006</v>
      </c>
      <c r="N355" s="903">
        <f t="shared" si="1330"/>
        <v>1583296</v>
      </c>
      <c r="O355" s="790"/>
      <c r="P355" s="911">
        <f t="shared" ref="P355" si="1352">+N355+O355</f>
        <v>1583296</v>
      </c>
      <c r="Q355" s="911">
        <f t="shared" si="1331"/>
        <v>20582848</v>
      </c>
      <c r="R355" s="717">
        <v>1</v>
      </c>
      <c r="S355" s="572">
        <f t="shared" si="1332"/>
        <v>10</v>
      </c>
      <c r="T355" s="461">
        <f t="shared" si="1333"/>
        <v>20</v>
      </c>
      <c r="U355" s="456">
        <v>83200</v>
      </c>
      <c r="V355" s="456">
        <f t="shared" si="1334"/>
        <v>11</v>
      </c>
      <c r="W355" s="462">
        <f t="shared" ref="W355" si="1353">+U355*V355</f>
        <v>915200</v>
      </c>
      <c r="X355" s="462">
        <f t="shared" si="1335"/>
        <v>183040</v>
      </c>
      <c r="Y355" s="462">
        <f t="shared" ref="Y355:Y356" si="1354">+W355*0.55</f>
        <v>503360.00000000006</v>
      </c>
      <c r="Z355" s="462">
        <f t="shared" ref="Z355:Z356" si="1355">+W355+X355+Y355</f>
        <v>1601600</v>
      </c>
      <c r="AA355" s="456">
        <f t="shared" ref="AA355:AA356" si="1356">+O355</f>
        <v>0</v>
      </c>
      <c r="AB355" s="488">
        <f t="shared" ref="AB355:AB356" si="1357">+Z355+AA355</f>
        <v>1601600</v>
      </c>
      <c r="AC355" s="488">
        <f t="shared" ref="AC355:AC356" si="1358">+AB355*13</f>
        <v>20820800</v>
      </c>
      <c r="AD355" s="717">
        <v>1</v>
      </c>
      <c r="AE355" s="572">
        <f t="shared" ref="AE355:AE356" si="1359">+S355+1</f>
        <v>11</v>
      </c>
      <c r="AF355" s="461">
        <f t="shared" ref="AF355:AF356" si="1360">+AE355*2</f>
        <v>22</v>
      </c>
      <c r="AG355" s="456">
        <f t="shared" ref="AG355:AG356" si="1361">+U355</f>
        <v>83200</v>
      </c>
      <c r="AH355" s="456">
        <f t="shared" ref="AH355:AH356" si="1362">+V355</f>
        <v>11</v>
      </c>
      <c r="AI355" s="462">
        <f t="shared" ref="AI355:AI356" si="1363">+AG355*AH355</f>
        <v>915200</v>
      </c>
      <c r="AJ355" s="462">
        <f t="shared" ref="AJ355:AJ356" si="1364">IF((AF355&lt;=30)*AND(AI355*AF355%&gt;X355),AI355*AF355%,IF((AF355&gt;30)*AND(AI355*30%&gt;X355),AI355*30%,X355))</f>
        <v>201344</v>
      </c>
      <c r="AK355" s="462">
        <f t="shared" ref="AK355:AK356" si="1365">+AI355*0.55</f>
        <v>503360.00000000006</v>
      </c>
      <c r="AL355" s="462">
        <f t="shared" ref="AL355:AL356" si="1366">+AI355+AJ355+AK355</f>
        <v>1619904</v>
      </c>
      <c r="AM355" s="456">
        <f t="shared" ref="AM355:AM356" si="1367">+AA355</f>
        <v>0</v>
      </c>
      <c r="AN355" s="488">
        <f t="shared" ref="AN355:AN356" si="1368">+AL355+AM355</f>
        <v>1619904</v>
      </c>
      <c r="AO355" s="488">
        <f t="shared" ref="AO355:AO356" si="1369">+AN355*13</f>
        <v>21058752</v>
      </c>
      <c r="AP355" s="717">
        <v>1</v>
      </c>
      <c r="AQ355" s="572">
        <f t="shared" ref="AQ355:AQ356" si="1370">+AE355+1</f>
        <v>12</v>
      </c>
      <c r="AR355" s="461">
        <f t="shared" ref="AR355:AR356" si="1371">+AQ355*2</f>
        <v>24</v>
      </c>
      <c r="AS355" s="456">
        <f t="shared" ref="AS355:AS356" si="1372">+AG355</f>
        <v>83200</v>
      </c>
      <c r="AT355" s="456">
        <f t="shared" ref="AT355:AT356" si="1373">+AH355</f>
        <v>11</v>
      </c>
      <c r="AU355" s="462">
        <f t="shared" ref="AU355:AU356" si="1374">+AS355*AT355</f>
        <v>915200</v>
      </c>
      <c r="AV355" s="462">
        <f t="shared" ref="AV355:AV356" si="1375">IF((AR355&lt;=30)*AND(AU355*AR355%&gt;AJ355),AU355*AR355%,IF((AR355&gt;30)*AND(AU355*30%&gt;AJ355),AU355*30%,AJ355))</f>
        <v>219648</v>
      </c>
      <c r="AW355" s="462">
        <f t="shared" ref="AW355:AW356" si="1376">+AU355*0.55</f>
        <v>503360.00000000006</v>
      </c>
      <c r="AX355" s="462">
        <f t="shared" ref="AX355" si="1377">+AU355+AV355+AW355</f>
        <v>1638208</v>
      </c>
      <c r="AY355" s="456">
        <f t="shared" ref="AY355" si="1378">+AM355</f>
        <v>0</v>
      </c>
      <c r="AZ355" s="488">
        <f t="shared" si="1344"/>
        <v>1638208</v>
      </c>
      <c r="BA355" s="488">
        <f t="shared" ref="BA355" si="1379">+AZ355*13</f>
        <v>21296704</v>
      </c>
    </row>
    <row r="356" spans="1:53" s="489" customFormat="1" ht="23.25" customHeight="1">
      <c r="A356" s="901">
        <v>7</v>
      </c>
      <c r="B356" s="905" t="s">
        <v>147</v>
      </c>
      <c r="C356" s="816" t="s">
        <v>2187</v>
      </c>
      <c r="D356" s="816">
        <v>1985</v>
      </c>
      <c r="E356" s="818" t="s">
        <v>544</v>
      </c>
      <c r="F356" s="817">
        <v>1</v>
      </c>
      <c r="G356" s="899">
        <v>9</v>
      </c>
      <c r="H356" s="902">
        <f t="shared" si="1328"/>
        <v>18</v>
      </c>
      <c r="I356" s="790">
        <v>83200</v>
      </c>
      <c r="J356" s="790">
        <v>11</v>
      </c>
      <c r="K356" s="903">
        <f t="shared" si="1329"/>
        <v>915200</v>
      </c>
      <c r="L356" s="903">
        <v>164736</v>
      </c>
      <c r="M356" s="903">
        <f t="shared" si="1351"/>
        <v>503360.00000000006</v>
      </c>
      <c r="N356" s="903">
        <f t="shared" si="1330"/>
        <v>1583296</v>
      </c>
      <c r="O356" s="790"/>
      <c r="P356" s="911">
        <f>+N356+O356</f>
        <v>1583296</v>
      </c>
      <c r="Q356" s="911">
        <f t="shared" si="1331"/>
        <v>20582848</v>
      </c>
      <c r="R356" s="717">
        <v>1</v>
      </c>
      <c r="S356" s="572">
        <f t="shared" si="1332"/>
        <v>10</v>
      </c>
      <c r="T356" s="461">
        <f t="shared" si="1333"/>
        <v>20</v>
      </c>
      <c r="U356" s="456">
        <v>83200</v>
      </c>
      <c r="V356" s="456">
        <f t="shared" si="1334"/>
        <v>11</v>
      </c>
      <c r="W356" s="462">
        <f>+U356*V356</f>
        <v>915200</v>
      </c>
      <c r="X356" s="462">
        <f t="shared" si="1335"/>
        <v>183040</v>
      </c>
      <c r="Y356" s="462">
        <f t="shared" si="1354"/>
        <v>503360.00000000006</v>
      </c>
      <c r="Z356" s="462">
        <f t="shared" si="1355"/>
        <v>1601600</v>
      </c>
      <c r="AA356" s="456">
        <f t="shared" si="1356"/>
        <v>0</v>
      </c>
      <c r="AB356" s="488">
        <f t="shared" si="1357"/>
        <v>1601600</v>
      </c>
      <c r="AC356" s="488">
        <f t="shared" si="1358"/>
        <v>20820800</v>
      </c>
      <c r="AD356" s="717">
        <v>1</v>
      </c>
      <c r="AE356" s="572">
        <f t="shared" si="1359"/>
        <v>11</v>
      </c>
      <c r="AF356" s="461">
        <f t="shared" si="1360"/>
        <v>22</v>
      </c>
      <c r="AG356" s="456">
        <f t="shared" si="1361"/>
        <v>83200</v>
      </c>
      <c r="AH356" s="456">
        <f t="shared" si="1362"/>
        <v>11</v>
      </c>
      <c r="AI356" s="462">
        <f t="shared" si="1363"/>
        <v>915200</v>
      </c>
      <c r="AJ356" s="462">
        <f t="shared" si="1364"/>
        <v>201344</v>
      </c>
      <c r="AK356" s="462">
        <f t="shared" si="1365"/>
        <v>503360.00000000006</v>
      </c>
      <c r="AL356" s="462">
        <f t="shared" si="1366"/>
        <v>1619904</v>
      </c>
      <c r="AM356" s="456">
        <f t="shared" si="1367"/>
        <v>0</v>
      </c>
      <c r="AN356" s="488">
        <f t="shared" si="1368"/>
        <v>1619904</v>
      </c>
      <c r="AO356" s="488">
        <f t="shared" si="1369"/>
        <v>21058752</v>
      </c>
      <c r="AP356" s="717">
        <v>1</v>
      </c>
      <c r="AQ356" s="572">
        <f t="shared" si="1370"/>
        <v>12</v>
      </c>
      <c r="AR356" s="461">
        <f t="shared" si="1371"/>
        <v>24</v>
      </c>
      <c r="AS356" s="456">
        <f t="shared" si="1372"/>
        <v>83200</v>
      </c>
      <c r="AT356" s="456">
        <f t="shared" si="1373"/>
        <v>11</v>
      </c>
      <c r="AU356" s="462">
        <f t="shared" si="1374"/>
        <v>915200</v>
      </c>
      <c r="AV356" s="462">
        <f t="shared" si="1375"/>
        <v>219648</v>
      </c>
      <c r="AW356" s="462">
        <f t="shared" si="1376"/>
        <v>503360.00000000006</v>
      </c>
      <c r="AX356" s="462">
        <f>+AU356+AV356+AW356</f>
        <v>1638208</v>
      </c>
      <c r="AY356" s="456">
        <f>+AM356</f>
        <v>0</v>
      </c>
      <c r="AZ356" s="488">
        <f t="shared" si="1344"/>
        <v>1638208</v>
      </c>
      <c r="BA356" s="488">
        <f>+AZ356*13</f>
        <v>21296704</v>
      </c>
    </row>
    <row r="357" spans="1:53" s="489" customFormat="1" ht="23.25" customHeight="1">
      <c r="A357" s="901">
        <v>8</v>
      </c>
      <c r="B357" s="891" t="s">
        <v>114</v>
      </c>
      <c r="C357" s="816" t="s">
        <v>2186</v>
      </c>
      <c r="D357" s="816">
        <v>1987</v>
      </c>
      <c r="E357" s="818" t="s">
        <v>3</v>
      </c>
      <c r="F357" s="817">
        <v>1</v>
      </c>
      <c r="G357" s="899">
        <v>6</v>
      </c>
      <c r="H357" s="902">
        <f t="shared" si="1328"/>
        <v>12</v>
      </c>
      <c r="I357" s="790">
        <v>83200</v>
      </c>
      <c r="J357" s="790">
        <v>11</v>
      </c>
      <c r="K357" s="903">
        <f t="shared" ref="K357:K361" si="1380">+J357*I357</f>
        <v>915200</v>
      </c>
      <c r="L357" s="903">
        <v>109824</v>
      </c>
      <c r="M357" s="903">
        <f t="shared" si="1351"/>
        <v>503360.00000000006</v>
      </c>
      <c r="N357" s="903">
        <f t="shared" si="1330"/>
        <v>1528384</v>
      </c>
      <c r="O357" s="790"/>
      <c r="P357" s="911">
        <f t="shared" ref="P357:P360" si="1381">+N357+O357</f>
        <v>1528384</v>
      </c>
      <c r="Q357" s="911">
        <f t="shared" si="1331"/>
        <v>19868992</v>
      </c>
      <c r="R357" s="717">
        <v>1</v>
      </c>
      <c r="S357" s="572">
        <f t="shared" si="1332"/>
        <v>7</v>
      </c>
      <c r="T357" s="461">
        <f t="shared" ref="T357:T360" si="1382">+S357*2</f>
        <v>14</v>
      </c>
      <c r="U357" s="456">
        <v>83200</v>
      </c>
      <c r="V357" s="456">
        <f t="shared" si="1334"/>
        <v>11</v>
      </c>
      <c r="W357" s="462">
        <f t="shared" ref="W357:W361" si="1383">+U357*V357</f>
        <v>915200</v>
      </c>
      <c r="X357" s="462">
        <f t="shared" si="1335"/>
        <v>128128.00000000001</v>
      </c>
      <c r="Y357" s="462">
        <f t="shared" ref="Y357:Y360" si="1384">+W357*0.55</f>
        <v>503360.00000000006</v>
      </c>
      <c r="Z357" s="462">
        <f t="shared" ref="Z357:Z361" si="1385">+W357+X357+Y357</f>
        <v>1546688</v>
      </c>
      <c r="AA357" s="456">
        <f>+O357</f>
        <v>0</v>
      </c>
      <c r="AB357" s="488">
        <f t="shared" ref="AB357:AB360" si="1386">+Z357+AA357</f>
        <v>1546688</v>
      </c>
      <c r="AC357" s="488">
        <f t="shared" ref="AC357:AC361" si="1387">+AB357*13</f>
        <v>20106944</v>
      </c>
      <c r="AD357" s="717">
        <v>1</v>
      </c>
      <c r="AE357" s="572">
        <f t="shared" ref="AE357:AE361" si="1388">+S357+1</f>
        <v>8</v>
      </c>
      <c r="AF357" s="461">
        <f t="shared" ref="AF357:AF360" si="1389">+AE357*2</f>
        <v>16</v>
      </c>
      <c r="AG357" s="456">
        <f t="shared" ref="AG357:AG361" si="1390">+U357</f>
        <v>83200</v>
      </c>
      <c r="AH357" s="456">
        <f t="shared" ref="AH357:AH361" si="1391">+V357</f>
        <v>11</v>
      </c>
      <c r="AI357" s="462">
        <f t="shared" ref="AI357:AI361" si="1392">+AG357*AH357</f>
        <v>915200</v>
      </c>
      <c r="AJ357" s="462">
        <f t="shared" ref="AJ357:AJ361" si="1393">IF((AF357&lt;=30)*AND(AI357*AF357%&gt;X357),AI357*AF357%,IF((AF357&gt;30)*AND(AI357*30%&gt;X357),AI357*30%,X357))</f>
        <v>146432</v>
      </c>
      <c r="AK357" s="462">
        <f t="shared" ref="AK357:AK360" si="1394">+AI357*0.55</f>
        <v>503360.00000000006</v>
      </c>
      <c r="AL357" s="462">
        <f t="shared" ref="AL357:AL361" si="1395">+AI357+AJ357+AK357</f>
        <v>1564992</v>
      </c>
      <c r="AM357" s="456">
        <f t="shared" ref="AM357:AM361" si="1396">+AA357</f>
        <v>0</v>
      </c>
      <c r="AN357" s="488">
        <f t="shared" ref="AN357:AN360" si="1397">+AL357+AM357</f>
        <v>1564992</v>
      </c>
      <c r="AO357" s="488">
        <f t="shared" ref="AO357:AO361" si="1398">+AN357*13</f>
        <v>20344896</v>
      </c>
      <c r="AP357" s="717">
        <v>1</v>
      </c>
      <c r="AQ357" s="572">
        <f t="shared" ref="AQ357:AQ361" si="1399">+AE357+1</f>
        <v>9</v>
      </c>
      <c r="AR357" s="461">
        <f t="shared" ref="AR357:AR360" si="1400">+AQ357*2</f>
        <v>18</v>
      </c>
      <c r="AS357" s="456">
        <f t="shared" ref="AS357:AS361" si="1401">+AG357</f>
        <v>83200</v>
      </c>
      <c r="AT357" s="456">
        <f t="shared" ref="AT357:AT361" si="1402">+AH357</f>
        <v>11</v>
      </c>
      <c r="AU357" s="462">
        <f t="shared" ref="AU357:AU361" si="1403">+AS357*AT357</f>
        <v>915200</v>
      </c>
      <c r="AV357" s="462">
        <f t="shared" ref="AV357:AV361" si="1404">IF((AR357&lt;=30)*AND(AU357*AR357%&gt;AJ357),AU357*AR357%,IF((AR357&gt;30)*AND(AU357*30%&gt;AJ357),AU357*30%,AJ357))</f>
        <v>164736</v>
      </c>
      <c r="AW357" s="462">
        <f t="shared" ref="AW357:AW361" si="1405">+AU357*0.55</f>
        <v>503360.00000000006</v>
      </c>
      <c r="AX357" s="462">
        <f t="shared" ref="AX357:AX361" si="1406">+AU357+AV357+AW357</f>
        <v>1583296</v>
      </c>
      <c r="AY357" s="456">
        <f t="shared" ref="AY357:AY361" si="1407">+AM357</f>
        <v>0</v>
      </c>
      <c r="AZ357" s="488">
        <f t="shared" ref="AZ357:AZ360" si="1408">+AX357+AY357</f>
        <v>1583296</v>
      </c>
      <c r="BA357" s="488">
        <f t="shared" ref="BA357:BA361" si="1409">+AZ357*13</f>
        <v>20582848</v>
      </c>
    </row>
    <row r="358" spans="1:53" s="489" customFormat="1" ht="23.25" customHeight="1">
      <c r="A358" s="901">
        <v>9</v>
      </c>
      <c r="B358" s="891" t="s">
        <v>1038</v>
      </c>
      <c r="C358" s="816" t="s">
        <v>2186</v>
      </c>
      <c r="D358" s="816">
        <v>1986</v>
      </c>
      <c r="E358" s="818" t="s">
        <v>3</v>
      </c>
      <c r="F358" s="817">
        <v>1</v>
      </c>
      <c r="G358" s="899">
        <v>6</v>
      </c>
      <c r="H358" s="902">
        <f t="shared" si="1328"/>
        <v>12</v>
      </c>
      <c r="I358" s="790">
        <v>83200</v>
      </c>
      <c r="J358" s="790">
        <v>11</v>
      </c>
      <c r="K358" s="903">
        <f t="shared" si="1380"/>
        <v>915200</v>
      </c>
      <c r="L358" s="903">
        <v>109824</v>
      </c>
      <c r="M358" s="903">
        <f t="shared" si="1351"/>
        <v>503360.00000000006</v>
      </c>
      <c r="N358" s="903">
        <f t="shared" si="1330"/>
        <v>1528384</v>
      </c>
      <c r="O358" s="790"/>
      <c r="P358" s="911">
        <f t="shared" si="1381"/>
        <v>1528384</v>
      </c>
      <c r="Q358" s="911">
        <f t="shared" si="1331"/>
        <v>19868992</v>
      </c>
      <c r="R358" s="717">
        <v>1</v>
      </c>
      <c r="S358" s="572">
        <f t="shared" si="1332"/>
        <v>7</v>
      </c>
      <c r="T358" s="461">
        <f t="shared" si="1382"/>
        <v>14</v>
      </c>
      <c r="U358" s="456">
        <v>83200</v>
      </c>
      <c r="V358" s="456">
        <f t="shared" si="1334"/>
        <v>11</v>
      </c>
      <c r="W358" s="462">
        <f t="shared" si="1383"/>
        <v>915200</v>
      </c>
      <c r="X358" s="462">
        <f t="shared" si="1335"/>
        <v>128128.00000000001</v>
      </c>
      <c r="Y358" s="462">
        <f t="shared" si="1384"/>
        <v>503360.00000000006</v>
      </c>
      <c r="Z358" s="462">
        <f t="shared" si="1385"/>
        <v>1546688</v>
      </c>
      <c r="AA358" s="456">
        <f>+O358</f>
        <v>0</v>
      </c>
      <c r="AB358" s="488">
        <f t="shared" si="1386"/>
        <v>1546688</v>
      </c>
      <c r="AC358" s="488">
        <f t="shared" si="1387"/>
        <v>20106944</v>
      </c>
      <c r="AD358" s="717">
        <v>1</v>
      </c>
      <c r="AE358" s="572">
        <f t="shared" si="1388"/>
        <v>8</v>
      </c>
      <c r="AF358" s="461">
        <f t="shared" si="1389"/>
        <v>16</v>
      </c>
      <c r="AG358" s="456">
        <f t="shared" si="1390"/>
        <v>83200</v>
      </c>
      <c r="AH358" s="456">
        <f t="shared" si="1391"/>
        <v>11</v>
      </c>
      <c r="AI358" s="462">
        <f t="shared" si="1392"/>
        <v>915200</v>
      </c>
      <c r="AJ358" s="462">
        <f t="shared" si="1393"/>
        <v>146432</v>
      </c>
      <c r="AK358" s="462">
        <f t="shared" si="1394"/>
        <v>503360.00000000006</v>
      </c>
      <c r="AL358" s="462">
        <f t="shared" si="1395"/>
        <v>1564992</v>
      </c>
      <c r="AM358" s="456">
        <f t="shared" si="1396"/>
        <v>0</v>
      </c>
      <c r="AN358" s="488">
        <f t="shared" si="1397"/>
        <v>1564992</v>
      </c>
      <c r="AO358" s="488">
        <f t="shared" si="1398"/>
        <v>20344896</v>
      </c>
      <c r="AP358" s="717">
        <v>1</v>
      </c>
      <c r="AQ358" s="572">
        <f t="shared" si="1399"/>
        <v>9</v>
      </c>
      <c r="AR358" s="461">
        <f t="shared" si="1400"/>
        <v>18</v>
      </c>
      <c r="AS358" s="456">
        <f t="shared" si="1401"/>
        <v>83200</v>
      </c>
      <c r="AT358" s="456">
        <f t="shared" si="1402"/>
        <v>11</v>
      </c>
      <c r="AU358" s="462">
        <f t="shared" si="1403"/>
        <v>915200</v>
      </c>
      <c r="AV358" s="462">
        <f t="shared" si="1404"/>
        <v>164736</v>
      </c>
      <c r="AW358" s="462">
        <f t="shared" si="1405"/>
        <v>503360.00000000006</v>
      </c>
      <c r="AX358" s="462">
        <f t="shared" si="1406"/>
        <v>1583296</v>
      </c>
      <c r="AY358" s="456">
        <f t="shared" si="1407"/>
        <v>0</v>
      </c>
      <c r="AZ358" s="488">
        <f t="shared" si="1408"/>
        <v>1583296</v>
      </c>
      <c r="BA358" s="488">
        <f t="shared" si="1409"/>
        <v>20582848</v>
      </c>
    </row>
    <row r="359" spans="1:53" s="489" customFormat="1" ht="23.25" customHeight="1">
      <c r="A359" s="901">
        <v>10</v>
      </c>
      <c r="B359" s="891" t="s">
        <v>835</v>
      </c>
      <c r="C359" s="816" t="s">
        <v>2187</v>
      </c>
      <c r="D359" s="816">
        <v>1985</v>
      </c>
      <c r="E359" s="818" t="s">
        <v>544</v>
      </c>
      <c r="F359" s="817">
        <v>1</v>
      </c>
      <c r="G359" s="899">
        <v>9</v>
      </c>
      <c r="H359" s="902">
        <f t="shared" si="1328"/>
        <v>18</v>
      </c>
      <c r="I359" s="790">
        <v>83200</v>
      </c>
      <c r="J359" s="790">
        <v>11</v>
      </c>
      <c r="K359" s="903">
        <f>+J359*I359</f>
        <v>915200</v>
      </c>
      <c r="L359" s="903">
        <v>164736</v>
      </c>
      <c r="M359" s="903">
        <f t="shared" si="1351"/>
        <v>503360.00000000006</v>
      </c>
      <c r="N359" s="903">
        <f t="shared" si="1330"/>
        <v>1583296</v>
      </c>
      <c r="O359" s="790"/>
      <c r="P359" s="911">
        <f>+N359+O359</f>
        <v>1583296</v>
      </c>
      <c r="Q359" s="911">
        <f t="shared" si="1331"/>
        <v>20582848</v>
      </c>
      <c r="R359" s="717">
        <v>1</v>
      </c>
      <c r="S359" s="572">
        <f t="shared" si="1332"/>
        <v>10</v>
      </c>
      <c r="T359" s="461">
        <f>+S359*2</f>
        <v>20</v>
      </c>
      <c r="U359" s="456">
        <v>83200</v>
      </c>
      <c r="V359" s="456">
        <f t="shared" si="1334"/>
        <v>11</v>
      </c>
      <c r="W359" s="462">
        <f>+U359*V359</f>
        <v>915200</v>
      </c>
      <c r="X359" s="462">
        <f t="shared" si="1335"/>
        <v>183040</v>
      </c>
      <c r="Y359" s="462">
        <f>+W359*0.55</f>
        <v>503360.00000000006</v>
      </c>
      <c r="Z359" s="462">
        <f>+W359+X359+Y359</f>
        <v>1601600</v>
      </c>
      <c r="AA359" s="456">
        <f>+O359</f>
        <v>0</v>
      </c>
      <c r="AB359" s="488">
        <f>+Z359+AA359</f>
        <v>1601600</v>
      </c>
      <c r="AC359" s="488">
        <f>+AB359*13</f>
        <v>20820800</v>
      </c>
      <c r="AD359" s="717">
        <v>1</v>
      </c>
      <c r="AE359" s="572">
        <f>+S359+1</f>
        <v>11</v>
      </c>
      <c r="AF359" s="461">
        <f>+AE359*2</f>
        <v>22</v>
      </c>
      <c r="AG359" s="456">
        <f>+U359</f>
        <v>83200</v>
      </c>
      <c r="AH359" s="456">
        <f>+V359</f>
        <v>11</v>
      </c>
      <c r="AI359" s="462">
        <f>+AG359*AH359</f>
        <v>915200</v>
      </c>
      <c r="AJ359" s="462">
        <f>IF((AF359&lt;=30)*AND(AI359*AF359%&gt;X359),AI359*AF359%,IF((AF359&gt;30)*AND(AI359*30%&gt;X359),AI359*30%,X359))</f>
        <v>201344</v>
      </c>
      <c r="AK359" s="462">
        <f>+AI359*0.55</f>
        <v>503360.00000000006</v>
      </c>
      <c r="AL359" s="462">
        <f>+AI359+AJ359+AK359</f>
        <v>1619904</v>
      </c>
      <c r="AM359" s="456">
        <f>+AA359</f>
        <v>0</v>
      </c>
      <c r="AN359" s="488">
        <f>+AL359+AM359</f>
        <v>1619904</v>
      </c>
      <c r="AO359" s="488">
        <f>+AN359*13</f>
        <v>21058752</v>
      </c>
      <c r="AP359" s="717">
        <v>1</v>
      </c>
      <c r="AQ359" s="572">
        <f>+AE359+1</f>
        <v>12</v>
      </c>
      <c r="AR359" s="461">
        <f>+AQ359*2</f>
        <v>24</v>
      </c>
      <c r="AS359" s="456">
        <f>+AG359</f>
        <v>83200</v>
      </c>
      <c r="AT359" s="456">
        <f>+AH359</f>
        <v>11</v>
      </c>
      <c r="AU359" s="462">
        <f>+AS359*AT359</f>
        <v>915200</v>
      </c>
      <c r="AV359" s="462">
        <f>IF((AR359&lt;=30)*AND(AU359*AR359%&gt;AJ359),AU359*AR359%,IF((AR359&gt;30)*AND(AU359*30%&gt;AJ359),AU359*30%,AJ359))</f>
        <v>219648</v>
      </c>
      <c r="AW359" s="462">
        <f>+AU359*0.55</f>
        <v>503360.00000000006</v>
      </c>
      <c r="AX359" s="462">
        <f>+AU359+AV359+AW359</f>
        <v>1638208</v>
      </c>
      <c r="AY359" s="456">
        <f>+AM359</f>
        <v>0</v>
      </c>
      <c r="AZ359" s="488">
        <f>+AX359+AY359</f>
        <v>1638208</v>
      </c>
      <c r="BA359" s="488">
        <f>+AZ359*13</f>
        <v>21296704</v>
      </c>
    </row>
    <row r="360" spans="1:53" s="489" customFormat="1" ht="18" customHeight="1">
      <c r="A360" s="901">
        <v>11</v>
      </c>
      <c r="B360" s="891" t="s">
        <v>78</v>
      </c>
      <c r="C360" s="816"/>
      <c r="D360" s="816"/>
      <c r="E360" s="818" t="s">
        <v>544</v>
      </c>
      <c r="F360" s="817">
        <v>1</v>
      </c>
      <c r="G360" s="899">
        <v>6</v>
      </c>
      <c r="H360" s="902">
        <f t="shared" si="1328"/>
        <v>12</v>
      </c>
      <c r="I360" s="790">
        <v>83200</v>
      </c>
      <c r="J360" s="790">
        <v>11</v>
      </c>
      <c r="K360" s="903">
        <f t="shared" si="1380"/>
        <v>915200</v>
      </c>
      <c r="L360" s="903">
        <v>109824</v>
      </c>
      <c r="M360" s="903">
        <f t="shared" si="1351"/>
        <v>503360.00000000006</v>
      </c>
      <c r="N360" s="903">
        <f t="shared" si="1330"/>
        <v>1528384</v>
      </c>
      <c r="O360" s="790"/>
      <c r="P360" s="911">
        <f t="shared" si="1381"/>
        <v>1528384</v>
      </c>
      <c r="Q360" s="911">
        <f t="shared" si="1331"/>
        <v>19868992</v>
      </c>
      <c r="R360" s="717">
        <v>1</v>
      </c>
      <c r="S360" s="572">
        <f t="shared" si="1332"/>
        <v>7</v>
      </c>
      <c r="T360" s="461">
        <f t="shared" si="1382"/>
        <v>14</v>
      </c>
      <c r="U360" s="456">
        <v>83200</v>
      </c>
      <c r="V360" s="456">
        <f t="shared" si="1334"/>
        <v>11</v>
      </c>
      <c r="W360" s="462">
        <f t="shared" si="1383"/>
        <v>915200</v>
      </c>
      <c r="X360" s="462">
        <f t="shared" si="1335"/>
        <v>128128.00000000001</v>
      </c>
      <c r="Y360" s="462">
        <f t="shared" si="1384"/>
        <v>503360.00000000006</v>
      </c>
      <c r="Z360" s="462">
        <f t="shared" si="1385"/>
        <v>1546688</v>
      </c>
      <c r="AA360" s="456">
        <f>+O360</f>
        <v>0</v>
      </c>
      <c r="AB360" s="488">
        <f t="shared" si="1386"/>
        <v>1546688</v>
      </c>
      <c r="AC360" s="488">
        <f t="shared" si="1387"/>
        <v>20106944</v>
      </c>
      <c r="AD360" s="717">
        <v>1</v>
      </c>
      <c r="AE360" s="572">
        <f t="shared" si="1388"/>
        <v>8</v>
      </c>
      <c r="AF360" s="461">
        <f t="shared" si="1389"/>
        <v>16</v>
      </c>
      <c r="AG360" s="456">
        <f t="shared" si="1390"/>
        <v>83200</v>
      </c>
      <c r="AH360" s="456">
        <f t="shared" si="1391"/>
        <v>11</v>
      </c>
      <c r="AI360" s="462">
        <f t="shared" si="1392"/>
        <v>915200</v>
      </c>
      <c r="AJ360" s="462">
        <f t="shared" si="1393"/>
        <v>146432</v>
      </c>
      <c r="AK360" s="462">
        <f t="shared" si="1394"/>
        <v>503360.00000000006</v>
      </c>
      <c r="AL360" s="462">
        <f t="shared" si="1395"/>
        <v>1564992</v>
      </c>
      <c r="AM360" s="456">
        <f t="shared" si="1396"/>
        <v>0</v>
      </c>
      <c r="AN360" s="488">
        <f t="shared" si="1397"/>
        <v>1564992</v>
      </c>
      <c r="AO360" s="488">
        <f t="shared" si="1398"/>
        <v>20344896</v>
      </c>
      <c r="AP360" s="717">
        <v>1</v>
      </c>
      <c r="AQ360" s="572">
        <f t="shared" si="1399"/>
        <v>9</v>
      </c>
      <c r="AR360" s="461">
        <f t="shared" si="1400"/>
        <v>18</v>
      </c>
      <c r="AS360" s="456">
        <f t="shared" si="1401"/>
        <v>83200</v>
      </c>
      <c r="AT360" s="456">
        <f t="shared" si="1402"/>
        <v>11</v>
      </c>
      <c r="AU360" s="462">
        <f t="shared" si="1403"/>
        <v>915200</v>
      </c>
      <c r="AV360" s="462">
        <f t="shared" si="1404"/>
        <v>164736</v>
      </c>
      <c r="AW360" s="462">
        <f t="shared" si="1405"/>
        <v>503360.00000000006</v>
      </c>
      <c r="AX360" s="462">
        <f t="shared" si="1406"/>
        <v>1583296</v>
      </c>
      <c r="AY360" s="456">
        <f t="shared" si="1407"/>
        <v>0</v>
      </c>
      <c r="AZ360" s="488">
        <f t="shared" si="1408"/>
        <v>1583296</v>
      </c>
      <c r="BA360" s="488">
        <f t="shared" si="1409"/>
        <v>20582848</v>
      </c>
    </row>
    <row r="361" spans="1:53" s="489" customFormat="1" ht="23.25" customHeight="1">
      <c r="A361" s="901">
        <v>12</v>
      </c>
      <c r="B361" s="891" t="s">
        <v>78</v>
      </c>
      <c r="C361" s="816"/>
      <c r="D361" s="816"/>
      <c r="E361" s="818" t="s">
        <v>3</v>
      </c>
      <c r="F361" s="817">
        <v>1</v>
      </c>
      <c r="G361" s="899">
        <v>6</v>
      </c>
      <c r="H361" s="902">
        <f t="shared" si="1328"/>
        <v>12</v>
      </c>
      <c r="I361" s="790">
        <v>83200</v>
      </c>
      <c r="J361" s="790">
        <v>11</v>
      </c>
      <c r="K361" s="903">
        <f t="shared" si="1380"/>
        <v>915200</v>
      </c>
      <c r="L361" s="903">
        <v>109824</v>
      </c>
      <c r="M361" s="903">
        <f t="shared" si="1351"/>
        <v>503360.00000000006</v>
      </c>
      <c r="N361" s="903">
        <f t="shared" si="1330"/>
        <v>1528384</v>
      </c>
      <c r="O361" s="790"/>
      <c r="P361" s="911">
        <f>+N361+O361</f>
        <v>1528384</v>
      </c>
      <c r="Q361" s="911">
        <f t="shared" si="1331"/>
        <v>19868992</v>
      </c>
      <c r="R361" s="717">
        <v>1</v>
      </c>
      <c r="S361" s="572">
        <f t="shared" si="1332"/>
        <v>7</v>
      </c>
      <c r="T361" s="461">
        <f>+S361*2</f>
        <v>14</v>
      </c>
      <c r="U361" s="456">
        <v>83200</v>
      </c>
      <c r="V361" s="456">
        <f t="shared" si="1334"/>
        <v>11</v>
      </c>
      <c r="W361" s="462">
        <f t="shared" si="1383"/>
        <v>915200</v>
      </c>
      <c r="X361" s="462">
        <f t="shared" si="1335"/>
        <v>128128.00000000001</v>
      </c>
      <c r="Y361" s="462">
        <f>+W361*0.55</f>
        <v>503360.00000000006</v>
      </c>
      <c r="Z361" s="462">
        <f t="shared" si="1385"/>
        <v>1546688</v>
      </c>
      <c r="AA361" s="456">
        <f>+O361</f>
        <v>0</v>
      </c>
      <c r="AB361" s="488">
        <f>+Z361+AA361</f>
        <v>1546688</v>
      </c>
      <c r="AC361" s="488">
        <f t="shared" si="1387"/>
        <v>20106944</v>
      </c>
      <c r="AD361" s="717">
        <v>1</v>
      </c>
      <c r="AE361" s="572">
        <f t="shared" si="1388"/>
        <v>8</v>
      </c>
      <c r="AF361" s="461">
        <f>+AE361*2</f>
        <v>16</v>
      </c>
      <c r="AG361" s="456">
        <f t="shared" si="1390"/>
        <v>83200</v>
      </c>
      <c r="AH361" s="456">
        <f t="shared" si="1391"/>
        <v>11</v>
      </c>
      <c r="AI361" s="462">
        <f t="shared" si="1392"/>
        <v>915200</v>
      </c>
      <c r="AJ361" s="462">
        <f t="shared" si="1393"/>
        <v>146432</v>
      </c>
      <c r="AK361" s="462">
        <f>+AI361*0.55</f>
        <v>503360.00000000006</v>
      </c>
      <c r="AL361" s="462">
        <f t="shared" si="1395"/>
        <v>1564992</v>
      </c>
      <c r="AM361" s="456">
        <f t="shared" si="1396"/>
        <v>0</v>
      </c>
      <c r="AN361" s="488">
        <f>+AL361+AM361</f>
        <v>1564992</v>
      </c>
      <c r="AO361" s="488">
        <f t="shared" si="1398"/>
        <v>20344896</v>
      </c>
      <c r="AP361" s="717">
        <v>1</v>
      </c>
      <c r="AQ361" s="572">
        <f t="shared" si="1399"/>
        <v>9</v>
      </c>
      <c r="AR361" s="461">
        <f>+AQ361*2</f>
        <v>18</v>
      </c>
      <c r="AS361" s="456">
        <f t="shared" si="1401"/>
        <v>83200</v>
      </c>
      <c r="AT361" s="456">
        <f t="shared" si="1402"/>
        <v>11</v>
      </c>
      <c r="AU361" s="462">
        <f t="shared" si="1403"/>
        <v>915200</v>
      </c>
      <c r="AV361" s="462">
        <f t="shared" si="1404"/>
        <v>164736</v>
      </c>
      <c r="AW361" s="462">
        <f t="shared" si="1405"/>
        <v>503360.00000000006</v>
      </c>
      <c r="AX361" s="462">
        <f t="shared" si="1406"/>
        <v>1583296</v>
      </c>
      <c r="AY361" s="456">
        <f t="shared" si="1407"/>
        <v>0</v>
      </c>
      <c r="AZ361" s="488">
        <f>+AX361+AY361</f>
        <v>1583296</v>
      </c>
      <c r="BA361" s="488">
        <f t="shared" si="1409"/>
        <v>20582848</v>
      </c>
    </row>
    <row r="362" spans="1:53" s="453" customFormat="1" ht="14.25">
      <c r="A362" s="975" t="s">
        <v>64</v>
      </c>
      <c r="B362" s="975"/>
      <c r="C362" s="975"/>
      <c r="D362" s="975"/>
      <c r="E362" s="975"/>
      <c r="F362" s="719">
        <f>SUM(F350:F361)</f>
        <v>12</v>
      </c>
      <c r="G362" s="894">
        <f t="shared" ref="G362:L362" si="1410">SUM(G350:G361)</f>
        <v>82</v>
      </c>
      <c r="H362" s="894">
        <f t="shared" si="1410"/>
        <v>164</v>
      </c>
      <c r="I362" s="894">
        <f t="shared" si="1410"/>
        <v>998400</v>
      </c>
      <c r="J362" s="894">
        <f t="shared" si="1410"/>
        <v>132.5</v>
      </c>
      <c r="K362" s="894">
        <f t="shared" si="1410"/>
        <v>11024000</v>
      </c>
      <c r="L362" s="894">
        <f t="shared" si="1410"/>
        <v>1413568</v>
      </c>
      <c r="M362" s="894">
        <f t="shared" ref="M362:BA362" si="1411">SUM(M350:M361)</f>
        <v>6063200</v>
      </c>
      <c r="N362" s="894">
        <f t="shared" si="1411"/>
        <v>18500768</v>
      </c>
      <c r="O362" s="894">
        <f t="shared" si="1411"/>
        <v>0</v>
      </c>
      <c r="P362" s="894">
        <f t="shared" si="1411"/>
        <v>18500768</v>
      </c>
      <c r="Q362" s="894">
        <f t="shared" si="1411"/>
        <v>240509984</v>
      </c>
      <c r="R362" s="894">
        <f t="shared" si="1411"/>
        <v>12</v>
      </c>
      <c r="S362" s="894">
        <f t="shared" si="1411"/>
        <v>94</v>
      </c>
      <c r="T362" s="894">
        <f t="shared" si="1411"/>
        <v>188</v>
      </c>
      <c r="U362" s="894">
        <f t="shared" si="1411"/>
        <v>998400</v>
      </c>
      <c r="V362" s="894">
        <f t="shared" si="1411"/>
        <v>132.5</v>
      </c>
      <c r="W362" s="894">
        <f t="shared" si="1411"/>
        <v>11024000</v>
      </c>
      <c r="X362" s="894">
        <f t="shared" si="1411"/>
        <v>1615744</v>
      </c>
      <c r="Y362" s="894">
        <f t="shared" si="1411"/>
        <v>6063200</v>
      </c>
      <c r="Z362" s="894">
        <f t="shared" si="1411"/>
        <v>18702944</v>
      </c>
      <c r="AA362" s="894">
        <f t="shared" si="1411"/>
        <v>0</v>
      </c>
      <c r="AB362" s="894">
        <f t="shared" si="1411"/>
        <v>18702944</v>
      </c>
      <c r="AC362" s="894">
        <f t="shared" si="1411"/>
        <v>243138272</v>
      </c>
      <c r="AD362" s="894">
        <f t="shared" si="1411"/>
        <v>12</v>
      </c>
      <c r="AE362" s="894">
        <f t="shared" si="1411"/>
        <v>106</v>
      </c>
      <c r="AF362" s="894">
        <f t="shared" si="1411"/>
        <v>212</v>
      </c>
      <c r="AG362" s="894">
        <f t="shared" si="1411"/>
        <v>998400</v>
      </c>
      <c r="AH362" s="894">
        <f t="shared" si="1411"/>
        <v>132.5</v>
      </c>
      <c r="AI362" s="894">
        <f t="shared" si="1411"/>
        <v>11024000</v>
      </c>
      <c r="AJ362" s="894">
        <f t="shared" si="1411"/>
        <v>1817920</v>
      </c>
      <c r="AK362" s="894">
        <f t="shared" si="1411"/>
        <v>6063200</v>
      </c>
      <c r="AL362" s="894">
        <f t="shared" si="1411"/>
        <v>18905120</v>
      </c>
      <c r="AM362" s="894">
        <f t="shared" si="1411"/>
        <v>0</v>
      </c>
      <c r="AN362" s="894">
        <f t="shared" si="1411"/>
        <v>18905120</v>
      </c>
      <c r="AO362" s="894">
        <f t="shared" si="1411"/>
        <v>245766560</v>
      </c>
      <c r="AP362" s="894">
        <f t="shared" si="1411"/>
        <v>12</v>
      </c>
      <c r="AQ362" s="894">
        <f t="shared" si="1411"/>
        <v>118</v>
      </c>
      <c r="AR362" s="894">
        <f t="shared" si="1411"/>
        <v>236</v>
      </c>
      <c r="AS362" s="894">
        <f t="shared" si="1411"/>
        <v>998400</v>
      </c>
      <c r="AT362" s="894">
        <f t="shared" si="1411"/>
        <v>132.5</v>
      </c>
      <c r="AU362" s="894">
        <f t="shared" si="1411"/>
        <v>11024000</v>
      </c>
      <c r="AV362" s="894">
        <f t="shared" si="1411"/>
        <v>2020096</v>
      </c>
      <c r="AW362" s="894">
        <f t="shared" si="1411"/>
        <v>6063200</v>
      </c>
      <c r="AX362" s="894">
        <f t="shared" si="1411"/>
        <v>19107296</v>
      </c>
      <c r="AY362" s="894">
        <f t="shared" si="1411"/>
        <v>0</v>
      </c>
      <c r="AZ362" s="894">
        <f t="shared" si="1411"/>
        <v>19107296</v>
      </c>
      <c r="BA362" s="894">
        <f t="shared" si="1411"/>
        <v>248394848</v>
      </c>
    </row>
    <row r="363" spans="1:53" s="574" customFormat="1" ht="14.25">
      <c r="A363" s="498"/>
      <c r="B363" s="498"/>
      <c r="C363" s="498"/>
      <c r="D363" s="498"/>
      <c r="E363" s="498"/>
      <c r="F363" s="521"/>
      <c r="G363" s="498"/>
      <c r="H363" s="498"/>
      <c r="I363" s="498"/>
      <c r="J363" s="498"/>
      <c r="K363" s="498"/>
      <c r="L363" s="498"/>
      <c r="M363" s="498"/>
      <c r="N363" s="498"/>
      <c r="O363" s="498"/>
      <c r="P363" s="498"/>
      <c r="Q363" s="498"/>
      <c r="R363" s="521"/>
      <c r="S363" s="498"/>
      <c r="T363" s="498"/>
      <c r="U363" s="498"/>
      <c r="V363" s="498"/>
      <c r="W363" s="498"/>
      <c r="X363" s="498"/>
      <c r="Y363" s="498"/>
      <c r="Z363" s="498"/>
      <c r="AA363" s="498"/>
      <c r="AB363" s="498"/>
      <c r="AC363" s="498"/>
      <c r="AD363" s="521"/>
      <c r="AE363" s="498"/>
      <c r="AF363" s="498"/>
      <c r="AG363" s="498"/>
      <c r="AH363" s="498"/>
      <c r="AI363" s="498"/>
      <c r="AJ363" s="498"/>
      <c r="AK363" s="498"/>
      <c r="AL363" s="498"/>
      <c r="AM363" s="498"/>
      <c r="AN363" s="498"/>
      <c r="AO363" s="498"/>
      <c r="AP363" s="521"/>
      <c r="AQ363" s="498"/>
      <c r="AR363" s="498"/>
      <c r="AS363" s="498"/>
      <c r="AT363" s="498"/>
      <c r="AU363" s="498"/>
      <c r="AV363" s="498"/>
      <c r="AW363" s="498"/>
      <c r="AX363" s="498"/>
      <c r="AY363" s="498"/>
      <c r="AZ363" s="498"/>
      <c r="BA363" s="498"/>
    </row>
    <row r="364" spans="1:53" s="574" customFormat="1" ht="18" customHeight="1">
      <c r="A364" s="498"/>
      <c r="B364" s="498"/>
      <c r="C364" s="498"/>
      <c r="D364" s="498"/>
      <c r="E364" s="498"/>
      <c r="F364" s="521"/>
      <c r="G364" s="498"/>
      <c r="H364" s="498"/>
      <c r="I364" s="498"/>
      <c r="J364" s="498"/>
      <c r="K364" s="498"/>
      <c r="L364" s="498"/>
      <c r="M364" s="498"/>
      <c r="N364" s="498"/>
      <c r="O364" s="498"/>
      <c r="P364" s="498"/>
      <c r="Q364" s="498"/>
      <c r="R364" s="521"/>
      <c r="S364" s="498"/>
      <c r="T364" s="498"/>
      <c r="U364" s="498"/>
      <c r="V364" s="498"/>
      <c r="W364" s="498"/>
      <c r="X364" s="498"/>
      <c r="Y364" s="498"/>
      <c r="Z364" s="498"/>
      <c r="AA364" s="498"/>
      <c r="AB364" s="498"/>
      <c r="AC364" s="498"/>
      <c r="AD364" s="521"/>
      <c r="AE364" s="498"/>
      <c r="AF364" s="498"/>
      <c r="AG364" s="498"/>
      <c r="AH364" s="498"/>
      <c r="AI364" s="498"/>
      <c r="AJ364" s="498"/>
      <c r="AK364" s="498"/>
      <c r="AL364" s="498"/>
      <c r="AM364" s="498"/>
      <c r="AN364" s="498"/>
      <c r="AO364" s="498"/>
      <c r="AP364" s="521"/>
      <c r="AQ364" s="498"/>
      <c r="AR364" s="498"/>
      <c r="AS364" s="498"/>
      <c r="AT364" s="498"/>
      <c r="AU364" s="498"/>
      <c r="AV364" s="498"/>
      <c r="AW364" s="498"/>
      <c r="AX364" s="498"/>
      <c r="AY364" s="498"/>
      <c r="AZ364" s="498"/>
      <c r="BA364" s="498"/>
    </row>
    <row r="365" spans="1:53" s="504" customFormat="1" ht="30.75" customHeight="1">
      <c r="A365" s="977" t="s">
        <v>576</v>
      </c>
      <c r="B365" s="977"/>
      <c r="C365" s="977"/>
      <c r="D365" s="977"/>
      <c r="E365" s="977"/>
      <c r="F365" s="978" t="s">
        <v>2231</v>
      </c>
      <c r="G365" s="978"/>
      <c r="H365" s="978"/>
      <c r="I365" s="978"/>
      <c r="J365" s="978"/>
      <c r="K365" s="978"/>
      <c r="L365" s="978"/>
      <c r="M365" s="978"/>
      <c r="N365" s="978"/>
      <c r="O365" s="978"/>
      <c r="P365" s="978"/>
      <c r="Q365" s="978"/>
      <c r="R365" s="978" t="s">
        <v>2231</v>
      </c>
      <c r="S365" s="978"/>
      <c r="T365" s="978"/>
      <c r="U365" s="978"/>
      <c r="V365" s="978"/>
      <c r="W365" s="978"/>
      <c r="X365" s="978"/>
      <c r="Y365" s="978"/>
      <c r="Z365" s="978"/>
      <c r="AA365" s="978"/>
      <c r="AB365" s="978"/>
      <c r="AC365" s="978"/>
      <c r="AD365" s="978" t="s">
        <v>2231</v>
      </c>
      <c r="AE365" s="978"/>
      <c r="AF365" s="978"/>
      <c r="AG365" s="978"/>
      <c r="AH365" s="978"/>
      <c r="AI365" s="978"/>
      <c r="AJ365" s="978"/>
      <c r="AK365" s="978"/>
      <c r="AL365" s="978"/>
      <c r="AM365" s="978"/>
      <c r="AN365" s="978"/>
      <c r="AO365" s="978"/>
      <c r="AP365" s="978" t="s">
        <v>2231</v>
      </c>
      <c r="AQ365" s="978"/>
      <c r="AR365" s="978"/>
      <c r="AS365" s="978"/>
      <c r="AT365" s="978"/>
      <c r="AU365" s="978"/>
      <c r="AV365" s="978"/>
      <c r="AW365" s="978"/>
      <c r="AX365" s="978"/>
      <c r="AY365" s="978"/>
      <c r="AZ365" s="978"/>
      <c r="BA365" s="978"/>
    </row>
    <row r="366" spans="1:53" s="505" customFormat="1" ht="25.5" customHeight="1">
      <c r="A366" s="976" t="s">
        <v>22</v>
      </c>
      <c r="B366" s="976"/>
      <c r="C366" s="976"/>
      <c r="D366" s="976"/>
      <c r="E366" s="976"/>
      <c r="F366" s="979" t="s">
        <v>1368</v>
      </c>
      <c r="G366" s="979"/>
      <c r="H366" s="979"/>
      <c r="I366" s="979"/>
      <c r="J366" s="979"/>
      <c r="K366" s="979"/>
      <c r="L366" s="979"/>
      <c r="M366" s="979"/>
      <c r="N366" s="979"/>
      <c r="O366" s="979"/>
      <c r="P366" s="979"/>
      <c r="Q366" s="979"/>
      <c r="R366" s="979" t="s">
        <v>1533</v>
      </c>
      <c r="S366" s="979"/>
      <c r="T366" s="979"/>
      <c r="U366" s="979"/>
      <c r="V366" s="979"/>
      <c r="W366" s="979"/>
      <c r="X366" s="979"/>
      <c r="Y366" s="979"/>
      <c r="Z366" s="979"/>
      <c r="AA366" s="979"/>
      <c r="AB366" s="979"/>
      <c r="AC366" s="979"/>
      <c r="AD366" s="979" t="s">
        <v>2167</v>
      </c>
      <c r="AE366" s="979"/>
      <c r="AF366" s="979"/>
      <c r="AG366" s="979"/>
      <c r="AH366" s="979"/>
      <c r="AI366" s="979"/>
      <c r="AJ366" s="979"/>
      <c r="AK366" s="979"/>
      <c r="AL366" s="979"/>
      <c r="AM366" s="979"/>
      <c r="AN366" s="979"/>
      <c r="AO366" s="979"/>
      <c r="AP366" s="979" t="s">
        <v>2776</v>
      </c>
      <c r="AQ366" s="979"/>
      <c r="AR366" s="979"/>
      <c r="AS366" s="979"/>
      <c r="AT366" s="979"/>
      <c r="AU366" s="979"/>
      <c r="AV366" s="979"/>
      <c r="AW366" s="979"/>
      <c r="AX366" s="979"/>
      <c r="AY366" s="979"/>
      <c r="AZ366" s="979"/>
      <c r="BA366" s="979"/>
    </row>
    <row r="367" spans="1:53" s="537" customFormat="1" ht="94.5">
      <c r="A367" s="458" t="s">
        <v>10</v>
      </c>
      <c r="B367" s="536" t="s">
        <v>54</v>
      </c>
      <c r="C367" s="536" t="s">
        <v>2184</v>
      </c>
      <c r="D367" s="536" t="s">
        <v>2185</v>
      </c>
      <c r="E367" s="536" t="s">
        <v>55</v>
      </c>
      <c r="F367" s="552" t="s">
        <v>1</v>
      </c>
      <c r="G367" s="551" t="s">
        <v>463</v>
      </c>
      <c r="H367" s="551" t="s">
        <v>57</v>
      </c>
      <c r="I367" s="552" t="s">
        <v>62</v>
      </c>
      <c r="J367" s="570" t="s">
        <v>63</v>
      </c>
      <c r="K367" s="552" t="s">
        <v>464</v>
      </c>
      <c r="L367" s="552" t="s">
        <v>465</v>
      </c>
      <c r="M367" s="552" t="s">
        <v>2254</v>
      </c>
      <c r="N367" s="552" t="s">
        <v>2255</v>
      </c>
      <c r="O367" s="536" t="s">
        <v>641</v>
      </c>
      <c r="P367" s="536" t="s">
        <v>1366</v>
      </c>
      <c r="Q367" s="552" t="s">
        <v>1365</v>
      </c>
      <c r="R367" s="552"/>
      <c r="S367" s="551" t="str">
        <f>+G367</f>
        <v>Դատավորի ստաժ</v>
      </c>
      <c r="T367" s="551" t="str">
        <f>+H367</f>
        <v>Ստաժի %-ը</v>
      </c>
      <c r="U367" s="552" t="s">
        <v>62</v>
      </c>
      <c r="V367" s="570" t="s">
        <v>63</v>
      </c>
      <c r="W367" s="552" t="s">
        <v>464</v>
      </c>
      <c r="X367" s="552" t="s">
        <v>465</v>
      </c>
      <c r="Y367" s="552" t="s">
        <v>2254</v>
      </c>
      <c r="Z367" s="552" t="s">
        <v>2255</v>
      </c>
      <c r="AA367" s="536" t="s">
        <v>1448</v>
      </c>
      <c r="AB367" s="536" t="s">
        <v>1531</v>
      </c>
      <c r="AC367" s="552" t="s">
        <v>1532</v>
      </c>
      <c r="AD367" s="552"/>
      <c r="AE367" s="551" t="str">
        <f>+S367</f>
        <v>Դատավորի ստաժ</v>
      </c>
      <c r="AF367" s="551" t="str">
        <f>+T367</f>
        <v>Ստաժի %-ը</v>
      </c>
      <c r="AG367" s="552" t="s">
        <v>62</v>
      </c>
      <c r="AH367" s="570" t="s">
        <v>63</v>
      </c>
      <c r="AI367" s="552" t="s">
        <v>464</v>
      </c>
      <c r="AJ367" s="552" t="s">
        <v>465</v>
      </c>
      <c r="AK367" s="552" t="s">
        <v>2254</v>
      </c>
      <c r="AL367" s="552" t="s">
        <v>2255</v>
      </c>
      <c r="AM367" s="536" t="s">
        <v>1448</v>
      </c>
      <c r="AN367" s="536" t="s">
        <v>2168</v>
      </c>
      <c r="AO367" s="552" t="s">
        <v>2169</v>
      </c>
      <c r="AP367" s="552"/>
      <c r="AQ367" s="551" t="str">
        <f>+AE367</f>
        <v>Դատավորի ստաժ</v>
      </c>
      <c r="AR367" s="551" t="str">
        <f>+AF367</f>
        <v>Ստաժի %-ը</v>
      </c>
      <c r="AS367" s="552" t="s">
        <v>62</v>
      </c>
      <c r="AT367" s="570" t="s">
        <v>63</v>
      </c>
      <c r="AU367" s="552" t="s">
        <v>464</v>
      </c>
      <c r="AV367" s="552" t="s">
        <v>465</v>
      </c>
      <c r="AW367" s="552" t="s">
        <v>2254</v>
      </c>
      <c r="AX367" s="552" t="s">
        <v>2255</v>
      </c>
      <c r="AY367" s="536" t="s">
        <v>1448</v>
      </c>
      <c r="AZ367" s="536" t="s">
        <v>2778</v>
      </c>
      <c r="BA367" s="552" t="s">
        <v>2777</v>
      </c>
    </row>
    <row r="368" spans="1:53" s="489" customFormat="1" ht="27">
      <c r="A368" s="901">
        <v>1</v>
      </c>
      <c r="B368" s="905" t="s">
        <v>554</v>
      </c>
      <c r="C368" s="816" t="s">
        <v>2187</v>
      </c>
      <c r="D368" s="816">
        <v>1976</v>
      </c>
      <c r="E368" s="818" t="s">
        <v>472</v>
      </c>
      <c r="F368" s="817">
        <v>1</v>
      </c>
      <c r="G368" s="899">
        <v>15</v>
      </c>
      <c r="H368" s="902">
        <f t="shared" ref="H368:H407" si="1412">+G368*2</f>
        <v>30</v>
      </c>
      <c r="I368" s="790">
        <v>83200</v>
      </c>
      <c r="J368" s="790">
        <v>11</v>
      </c>
      <c r="K368" s="903">
        <f t="shared" ref="K368:K392" si="1413">+J368*I368</f>
        <v>915200</v>
      </c>
      <c r="L368" s="903">
        <v>274560</v>
      </c>
      <c r="M368" s="903">
        <f t="shared" ref="M368:M407" si="1414">+K368*0.6</f>
        <v>549120</v>
      </c>
      <c r="N368" s="903">
        <f t="shared" ref="N368:N407" si="1415">+K368+L368+M368</f>
        <v>1738880</v>
      </c>
      <c r="O368" s="797"/>
      <c r="P368" s="911">
        <f t="shared" ref="P368:P379" si="1416">+N368+O368</f>
        <v>1738880</v>
      </c>
      <c r="Q368" s="911">
        <f t="shared" ref="Q368:Q407" si="1417">+P368*13</f>
        <v>22605440</v>
      </c>
      <c r="R368" s="717">
        <v>1</v>
      </c>
      <c r="S368" s="572">
        <f t="shared" ref="S368:S407" si="1418">+G368+1</f>
        <v>16</v>
      </c>
      <c r="T368" s="461">
        <f t="shared" ref="T368:T392" si="1419">+S368*2</f>
        <v>32</v>
      </c>
      <c r="U368" s="456">
        <v>83200</v>
      </c>
      <c r="V368" s="456">
        <f t="shared" ref="V368:V407" si="1420">+J368</f>
        <v>11</v>
      </c>
      <c r="W368" s="462">
        <f t="shared" ref="W368:W406" si="1421">+U368*V368</f>
        <v>915200</v>
      </c>
      <c r="X368" s="462">
        <f t="shared" ref="X368:X407" si="1422">IF((T368&lt;=30)*AND(W368*T368%&gt;L368),W368*T368%,IF((T368&gt;30)*AND(W368*30%&gt;L368),W368*30%,L368))</f>
        <v>274560</v>
      </c>
      <c r="Y368" s="462">
        <f t="shared" ref="Y368:Y406" si="1423">+W368*0.6</f>
        <v>549120</v>
      </c>
      <c r="Z368" s="462">
        <f t="shared" ref="Z368:Z406" si="1424">+W368+X368+Y368</f>
        <v>1738880</v>
      </c>
      <c r="AA368" s="456">
        <f t="shared" ref="AA368:AA407" si="1425">+O368</f>
        <v>0</v>
      </c>
      <c r="AB368" s="488">
        <f t="shared" ref="AB368:AB392" si="1426">+Z368+AA368</f>
        <v>1738880</v>
      </c>
      <c r="AC368" s="488">
        <f t="shared" ref="AC368:AC406" si="1427">+AB368*13</f>
        <v>22605440</v>
      </c>
      <c r="AD368" s="717">
        <v>1</v>
      </c>
      <c r="AE368" s="572">
        <f t="shared" ref="AE368:AE407" si="1428">+S368+1</f>
        <v>17</v>
      </c>
      <c r="AF368" s="461">
        <f t="shared" ref="AF368:AF392" si="1429">+AE368*2</f>
        <v>34</v>
      </c>
      <c r="AG368" s="456">
        <f t="shared" ref="AG368:AG406" si="1430">+U368</f>
        <v>83200</v>
      </c>
      <c r="AH368" s="456">
        <f t="shared" ref="AH368:AH406" si="1431">+V368</f>
        <v>11</v>
      </c>
      <c r="AI368" s="462">
        <f t="shared" ref="AI368:AI406" si="1432">+AG368*AH368</f>
        <v>915200</v>
      </c>
      <c r="AJ368" s="462">
        <f t="shared" ref="AJ368:AJ406" si="1433">IF((AF368&lt;=30)*AND(AI368*AF368%&gt;X368),AI368*AF368%,IF((AF368&gt;30)*AND(AI368*30%&gt;X368),AI368*30%,X368))</f>
        <v>274560</v>
      </c>
      <c r="AK368" s="462">
        <f t="shared" ref="AK368:AK406" si="1434">+AI368*0.6</f>
        <v>549120</v>
      </c>
      <c r="AL368" s="462">
        <f t="shared" ref="AL368:AL406" si="1435">+AI368+AJ368+AK368</f>
        <v>1738880</v>
      </c>
      <c r="AM368" s="456">
        <f t="shared" ref="AM368:AM406" si="1436">+AA368</f>
        <v>0</v>
      </c>
      <c r="AN368" s="488">
        <f t="shared" ref="AN368:AN392" si="1437">+AL368+AM368</f>
        <v>1738880</v>
      </c>
      <c r="AO368" s="488">
        <f t="shared" ref="AO368:AO406" si="1438">+AN368*13</f>
        <v>22605440</v>
      </c>
      <c r="AP368" s="717">
        <v>1</v>
      </c>
      <c r="AQ368" s="572">
        <f t="shared" ref="AQ368:AQ406" si="1439">+AE368+1</f>
        <v>18</v>
      </c>
      <c r="AR368" s="461">
        <f t="shared" ref="AR368:AR392" si="1440">+AQ368*2</f>
        <v>36</v>
      </c>
      <c r="AS368" s="456">
        <f t="shared" ref="AS368:AS406" si="1441">+AG368</f>
        <v>83200</v>
      </c>
      <c r="AT368" s="456">
        <f t="shared" ref="AT368:AT406" si="1442">+AH368</f>
        <v>11</v>
      </c>
      <c r="AU368" s="462">
        <f t="shared" ref="AU368:AU406" si="1443">+AS368*AT368</f>
        <v>915200</v>
      </c>
      <c r="AV368" s="462">
        <f t="shared" ref="AV368:AV406" si="1444">IF((AR368&lt;=30)*AND(AU368*AR368%&gt;AJ368),AU368*AR368%,IF((AR368&gt;30)*AND(AU368*30%&gt;AJ368),AU368*30%,AJ368))</f>
        <v>274560</v>
      </c>
      <c r="AW368" s="462">
        <f t="shared" ref="AW368:AW406" si="1445">+AU368*0.6</f>
        <v>549120</v>
      </c>
      <c r="AX368" s="462">
        <f t="shared" ref="AX368:AX406" si="1446">+AU368+AV368+AW368</f>
        <v>1738880</v>
      </c>
      <c r="AY368" s="456">
        <f t="shared" ref="AY368:AY406" si="1447">+AM368</f>
        <v>0</v>
      </c>
      <c r="AZ368" s="488">
        <f t="shared" ref="AZ368:AZ392" si="1448">+AX368+AY368</f>
        <v>1738880</v>
      </c>
      <c r="BA368" s="488">
        <f t="shared" ref="BA368:BA406" si="1449">+AZ368*13</f>
        <v>22605440</v>
      </c>
    </row>
    <row r="369" spans="1:53" s="489" customFormat="1" ht="23.25" customHeight="1">
      <c r="A369" s="901">
        <v>2</v>
      </c>
      <c r="B369" s="904" t="s">
        <v>496</v>
      </c>
      <c r="C369" s="816" t="s">
        <v>2186</v>
      </c>
      <c r="D369" s="816">
        <v>1975</v>
      </c>
      <c r="E369" s="818" t="s">
        <v>544</v>
      </c>
      <c r="F369" s="817">
        <v>1</v>
      </c>
      <c r="G369" s="899">
        <v>16</v>
      </c>
      <c r="H369" s="902">
        <f t="shared" si="1412"/>
        <v>32</v>
      </c>
      <c r="I369" s="790">
        <v>83200</v>
      </c>
      <c r="J369" s="790">
        <v>10</v>
      </c>
      <c r="K369" s="903">
        <f t="shared" si="1413"/>
        <v>832000</v>
      </c>
      <c r="L369" s="903">
        <v>249600</v>
      </c>
      <c r="M369" s="903">
        <f t="shared" si="1414"/>
        <v>499200</v>
      </c>
      <c r="N369" s="903">
        <f t="shared" si="1415"/>
        <v>1580800</v>
      </c>
      <c r="O369" s="790"/>
      <c r="P369" s="911">
        <f t="shared" si="1416"/>
        <v>1580800</v>
      </c>
      <c r="Q369" s="911">
        <f t="shared" si="1417"/>
        <v>20550400</v>
      </c>
      <c r="R369" s="717">
        <v>1</v>
      </c>
      <c r="S369" s="572">
        <f t="shared" si="1418"/>
        <v>17</v>
      </c>
      <c r="T369" s="461">
        <f t="shared" si="1419"/>
        <v>34</v>
      </c>
      <c r="U369" s="456">
        <v>83200</v>
      </c>
      <c r="V369" s="456">
        <f t="shared" si="1420"/>
        <v>10</v>
      </c>
      <c r="W369" s="462">
        <f t="shared" ref="W369:W392" si="1450">+U369*V369</f>
        <v>832000</v>
      </c>
      <c r="X369" s="462">
        <f t="shared" si="1422"/>
        <v>249600</v>
      </c>
      <c r="Y369" s="462">
        <f t="shared" ref="Y369:Y392" si="1451">+W369*0.6</f>
        <v>499200</v>
      </c>
      <c r="Z369" s="462">
        <f t="shared" ref="Z369:Z392" si="1452">+W369+X369+Y369</f>
        <v>1580800</v>
      </c>
      <c r="AA369" s="456">
        <f t="shared" si="1425"/>
        <v>0</v>
      </c>
      <c r="AB369" s="488">
        <f t="shared" si="1426"/>
        <v>1580800</v>
      </c>
      <c r="AC369" s="488">
        <f t="shared" ref="AC369:AC392" si="1453">+AB369*13</f>
        <v>20550400</v>
      </c>
      <c r="AD369" s="717">
        <v>1</v>
      </c>
      <c r="AE369" s="572">
        <f t="shared" ref="AE369:AE392" si="1454">+S369+1</f>
        <v>18</v>
      </c>
      <c r="AF369" s="461">
        <f t="shared" si="1429"/>
        <v>36</v>
      </c>
      <c r="AG369" s="456">
        <f t="shared" ref="AG369:AG392" si="1455">+U369</f>
        <v>83200</v>
      </c>
      <c r="AH369" s="456">
        <f t="shared" si="1431"/>
        <v>10</v>
      </c>
      <c r="AI369" s="462">
        <f t="shared" ref="AI369:AI392" si="1456">+AG369*AH369</f>
        <v>832000</v>
      </c>
      <c r="AJ369" s="462">
        <f t="shared" ref="AJ369:AJ392" si="1457">IF((AF369&lt;=30)*AND(AI369*AF369%&gt;X369),AI369*AF369%,IF((AF369&gt;30)*AND(AI369*30%&gt;X369),AI369*30%,X369))</f>
        <v>249600</v>
      </c>
      <c r="AK369" s="462">
        <f t="shared" ref="AK369:AK392" si="1458">+AI369*0.6</f>
        <v>499200</v>
      </c>
      <c r="AL369" s="462">
        <f t="shared" ref="AL369:AL392" si="1459">+AI369+AJ369+AK369</f>
        <v>1580800</v>
      </c>
      <c r="AM369" s="456">
        <f t="shared" ref="AM369:AM392" si="1460">+AA369</f>
        <v>0</v>
      </c>
      <c r="AN369" s="488">
        <f t="shared" si="1437"/>
        <v>1580800</v>
      </c>
      <c r="AO369" s="488">
        <f t="shared" ref="AO369:AO392" si="1461">+AN369*13</f>
        <v>20550400</v>
      </c>
      <c r="AP369" s="717">
        <v>1</v>
      </c>
      <c r="AQ369" s="572">
        <f t="shared" ref="AQ369:AQ392" si="1462">+AE369+1</f>
        <v>19</v>
      </c>
      <c r="AR369" s="461">
        <f t="shared" si="1440"/>
        <v>38</v>
      </c>
      <c r="AS369" s="456">
        <f t="shared" ref="AS369:AS392" si="1463">+AG369</f>
        <v>83200</v>
      </c>
      <c r="AT369" s="456">
        <f t="shared" si="1442"/>
        <v>10</v>
      </c>
      <c r="AU369" s="462">
        <f t="shared" ref="AU369:AU392" si="1464">+AS369*AT369</f>
        <v>832000</v>
      </c>
      <c r="AV369" s="462">
        <f t="shared" ref="AV369:AV392" si="1465">IF((AR369&lt;=30)*AND(AU369*AR369%&gt;AJ369),AU369*AR369%,IF((AR369&gt;30)*AND(AU369*30%&gt;AJ369),AU369*30%,AJ369))</f>
        <v>249600</v>
      </c>
      <c r="AW369" s="462">
        <f t="shared" ref="AW369:AW392" si="1466">+AU369*0.6</f>
        <v>499200</v>
      </c>
      <c r="AX369" s="462">
        <f t="shared" ref="AX369:AX392" si="1467">+AU369+AV369+AW369</f>
        <v>1580800</v>
      </c>
      <c r="AY369" s="456">
        <f t="shared" ref="AY369:AY392" si="1468">+AM369</f>
        <v>0</v>
      </c>
      <c r="AZ369" s="488">
        <f t="shared" si="1448"/>
        <v>1580800</v>
      </c>
      <c r="BA369" s="488">
        <f t="shared" ref="BA369:BA392" si="1469">+AZ369*13</f>
        <v>20550400</v>
      </c>
    </row>
    <row r="370" spans="1:53" s="489" customFormat="1" ht="23.25" customHeight="1">
      <c r="A370" s="901">
        <v>3</v>
      </c>
      <c r="B370" s="818" t="s">
        <v>497</v>
      </c>
      <c r="C370" s="816" t="s">
        <v>2187</v>
      </c>
      <c r="D370" s="816">
        <v>1976</v>
      </c>
      <c r="E370" s="818" t="s">
        <v>544</v>
      </c>
      <c r="F370" s="817">
        <v>1</v>
      </c>
      <c r="G370" s="899">
        <v>13</v>
      </c>
      <c r="H370" s="902">
        <f t="shared" si="1412"/>
        <v>26</v>
      </c>
      <c r="I370" s="790">
        <v>83200</v>
      </c>
      <c r="J370" s="790">
        <v>10</v>
      </c>
      <c r="K370" s="903">
        <f t="shared" si="1413"/>
        <v>832000</v>
      </c>
      <c r="L370" s="903">
        <v>216320</v>
      </c>
      <c r="M370" s="903">
        <f t="shared" si="1414"/>
        <v>499200</v>
      </c>
      <c r="N370" s="903">
        <f t="shared" si="1415"/>
        <v>1547520</v>
      </c>
      <c r="O370" s="790"/>
      <c r="P370" s="911">
        <f t="shared" si="1416"/>
        <v>1547520</v>
      </c>
      <c r="Q370" s="911">
        <f t="shared" si="1417"/>
        <v>20117760</v>
      </c>
      <c r="R370" s="717">
        <v>1</v>
      </c>
      <c r="S370" s="572">
        <f t="shared" si="1418"/>
        <v>14</v>
      </c>
      <c r="T370" s="461">
        <f t="shared" si="1419"/>
        <v>28</v>
      </c>
      <c r="U370" s="456">
        <v>83200</v>
      </c>
      <c r="V370" s="456">
        <f t="shared" si="1420"/>
        <v>10</v>
      </c>
      <c r="W370" s="462">
        <f t="shared" si="1450"/>
        <v>832000</v>
      </c>
      <c r="X370" s="462">
        <f t="shared" si="1422"/>
        <v>232960.00000000003</v>
      </c>
      <c r="Y370" s="462">
        <f t="shared" si="1451"/>
        <v>499200</v>
      </c>
      <c r="Z370" s="462">
        <f t="shared" si="1452"/>
        <v>1564160</v>
      </c>
      <c r="AA370" s="456">
        <f t="shared" si="1425"/>
        <v>0</v>
      </c>
      <c r="AB370" s="488">
        <f t="shared" si="1426"/>
        <v>1564160</v>
      </c>
      <c r="AC370" s="488">
        <f t="shared" si="1453"/>
        <v>20334080</v>
      </c>
      <c r="AD370" s="717">
        <v>1</v>
      </c>
      <c r="AE370" s="572">
        <f t="shared" si="1454"/>
        <v>15</v>
      </c>
      <c r="AF370" s="461">
        <f t="shared" si="1429"/>
        <v>30</v>
      </c>
      <c r="AG370" s="456">
        <f t="shared" si="1455"/>
        <v>83200</v>
      </c>
      <c r="AH370" s="456">
        <f t="shared" si="1431"/>
        <v>10</v>
      </c>
      <c r="AI370" s="462">
        <f t="shared" si="1456"/>
        <v>832000</v>
      </c>
      <c r="AJ370" s="462">
        <f t="shared" si="1457"/>
        <v>249600</v>
      </c>
      <c r="AK370" s="462">
        <f t="shared" si="1458"/>
        <v>499200</v>
      </c>
      <c r="AL370" s="462">
        <f t="shared" si="1459"/>
        <v>1580800</v>
      </c>
      <c r="AM370" s="456">
        <f t="shared" si="1460"/>
        <v>0</v>
      </c>
      <c r="AN370" s="488">
        <f t="shared" si="1437"/>
        <v>1580800</v>
      </c>
      <c r="AO370" s="488">
        <f t="shared" si="1461"/>
        <v>20550400</v>
      </c>
      <c r="AP370" s="717">
        <v>1</v>
      </c>
      <c r="AQ370" s="572">
        <f t="shared" si="1462"/>
        <v>16</v>
      </c>
      <c r="AR370" s="461">
        <f t="shared" si="1440"/>
        <v>32</v>
      </c>
      <c r="AS370" s="456">
        <f t="shared" si="1463"/>
        <v>83200</v>
      </c>
      <c r="AT370" s="456">
        <f t="shared" si="1442"/>
        <v>10</v>
      </c>
      <c r="AU370" s="462">
        <f t="shared" si="1464"/>
        <v>832000</v>
      </c>
      <c r="AV370" s="462">
        <f t="shared" si="1465"/>
        <v>249600</v>
      </c>
      <c r="AW370" s="462">
        <f t="shared" si="1466"/>
        <v>499200</v>
      </c>
      <c r="AX370" s="462">
        <f t="shared" si="1467"/>
        <v>1580800</v>
      </c>
      <c r="AY370" s="456">
        <f t="shared" si="1468"/>
        <v>0</v>
      </c>
      <c r="AZ370" s="488">
        <f t="shared" si="1448"/>
        <v>1580800</v>
      </c>
      <c r="BA370" s="488">
        <f t="shared" si="1469"/>
        <v>20550400</v>
      </c>
    </row>
    <row r="371" spans="1:53" s="489" customFormat="1" ht="23.25" customHeight="1">
      <c r="A371" s="901">
        <v>4</v>
      </c>
      <c r="B371" s="905" t="s">
        <v>477</v>
      </c>
      <c r="C371" s="816" t="s">
        <v>2187</v>
      </c>
      <c r="D371" s="816">
        <v>1974</v>
      </c>
      <c r="E371" s="818" t="s">
        <v>544</v>
      </c>
      <c r="F371" s="817">
        <v>1</v>
      </c>
      <c r="G371" s="899">
        <v>13</v>
      </c>
      <c r="H371" s="902">
        <f t="shared" si="1412"/>
        <v>26</v>
      </c>
      <c r="I371" s="790">
        <v>83200</v>
      </c>
      <c r="J371" s="790">
        <v>10</v>
      </c>
      <c r="K371" s="903">
        <f t="shared" si="1413"/>
        <v>832000</v>
      </c>
      <c r="L371" s="903">
        <v>216320</v>
      </c>
      <c r="M371" s="903">
        <f t="shared" si="1414"/>
        <v>499200</v>
      </c>
      <c r="N371" s="903">
        <f t="shared" si="1415"/>
        <v>1547520</v>
      </c>
      <c r="O371" s="790"/>
      <c r="P371" s="911">
        <f t="shared" si="1416"/>
        <v>1547520</v>
      </c>
      <c r="Q371" s="911">
        <f t="shared" si="1417"/>
        <v>20117760</v>
      </c>
      <c r="R371" s="717">
        <v>1</v>
      </c>
      <c r="S371" s="572">
        <f t="shared" si="1418"/>
        <v>14</v>
      </c>
      <c r="T371" s="461">
        <f t="shared" si="1419"/>
        <v>28</v>
      </c>
      <c r="U371" s="456">
        <v>83200</v>
      </c>
      <c r="V371" s="456">
        <f t="shared" si="1420"/>
        <v>10</v>
      </c>
      <c r="W371" s="462">
        <f t="shared" si="1450"/>
        <v>832000</v>
      </c>
      <c r="X371" s="462">
        <f t="shared" si="1422"/>
        <v>232960.00000000003</v>
      </c>
      <c r="Y371" s="462">
        <f t="shared" si="1451"/>
        <v>499200</v>
      </c>
      <c r="Z371" s="462">
        <f t="shared" si="1452"/>
        <v>1564160</v>
      </c>
      <c r="AA371" s="456">
        <f t="shared" si="1425"/>
        <v>0</v>
      </c>
      <c r="AB371" s="488">
        <f t="shared" si="1426"/>
        <v>1564160</v>
      </c>
      <c r="AC371" s="488">
        <f t="shared" si="1453"/>
        <v>20334080</v>
      </c>
      <c r="AD371" s="717">
        <v>1</v>
      </c>
      <c r="AE371" s="572">
        <f t="shared" si="1454"/>
        <v>15</v>
      </c>
      <c r="AF371" s="461">
        <f t="shared" si="1429"/>
        <v>30</v>
      </c>
      <c r="AG371" s="456">
        <f t="shared" si="1455"/>
        <v>83200</v>
      </c>
      <c r="AH371" s="456">
        <f t="shared" si="1431"/>
        <v>10</v>
      </c>
      <c r="AI371" s="462">
        <f t="shared" si="1456"/>
        <v>832000</v>
      </c>
      <c r="AJ371" s="462">
        <f t="shared" si="1457"/>
        <v>249600</v>
      </c>
      <c r="AK371" s="462">
        <f t="shared" si="1458"/>
        <v>499200</v>
      </c>
      <c r="AL371" s="462">
        <f t="shared" si="1459"/>
        <v>1580800</v>
      </c>
      <c r="AM371" s="456">
        <f t="shared" si="1460"/>
        <v>0</v>
      </c>
      <c r="AN371" s="488">
        <f t="shared" si="1437"/>
        <v>1580800</v>
      </c>
      <c r="AO371" s="488">
        <f t="shared" si="1461"/>
        <v>20550400</v>
      </c>
      <c r="AP371" s="717">
        <v>1</v>
      </c>
      <c r="AQ371" s="572">
        <f t="shared" si="1462"/>
        <v>16</v>
      </c>
      <c r="AR371" s="461">
        <f t="shared" si="1440"/>
        <v>32</v>
      </c>
      <c r="AS371" s="456">
        <f t="shared" si="1463"/>
        <v>83200</v>
      </c>
      <c r="AT371" s="456">
        <f t="shared" si="1442"/>
        <v>10</v>
      </c>
      <c r="AU371" s="462">
        <f t="shared" si="1464"/>
        <v>832000</v>
      </c>
      <c r="AV371" s="462">
        <f t="shared" si="1465"/>
        <v>249600</v>
      </c>
      <c r="AW371" s="462">
        <f t="shared" si="1466"/>
        <v>499200</v>
      </c>
      <c r="AX371" s="462">
        <f t="shared" si="1467"/>
        <v>1580800</v>
      </c>
      <c r="AY371" s="456">
        <f t="shared" si="1468"/>
        <v>0</v>
      </c>
      <c r="AZ371" s="488">
        <f t="shared" si="1448"/>
        <v>1580800</v>
      </c>
      <c r="BA371" s="488">
        <f t="shared" si="1469"/>
        <v>20550400</v>
      </c>
    </row>
    <row r="372" spans="1:53" s="489" customFormat="1" ht="25.5" customHeight="1">
      <c r="A372" s="901">
        <v>5</v>
      </c>
      <c r="B372" s="905" t="s">
        <v>1246</v>
      </c>
      <c r="C372" s="816" t="s">
        <v>2208</v>
      </c>
      <c r="D372" s="816">
        <v>1987</v>
      </c>
      <c r="E372" s="818" t="s">
        <v>544</v>
      </c>
      <c r="F372" s="817">
        <v>1</v>
      </c>
      <c r="G372" s="899">
        <v>5</v>
      </c>
      <c r="H372" s="902">
        <f t="shared" si="1412"/>
        <v>10</v>
      </c>
      <c r="I372" s="790">
        <v>83200</v>
      </c>
      <c r="J372" s="790">
        <v>10</v>
      </c>
      <c r="K372" s="903">
        <f t="shared" si="1413"/>
        <v>832000</v>
      </c>
      <c r="L372" s="903">
        <v>83200</v>
      </c>
      <c r="M372" s="903">
        <f t="shared" si="1414"/>
        <v>499200</v>
      </c>
      <c r="N372" s="903">
        <f t="shared" si="1415"/>
        <v>1414400</v>
      </c>
      <c r="O372" s="790"/>
      <c r="P372" s="911">
        <f t="shared" si="1416"/>
        <v>1414400</v>
      </c>
      <c r="Q372" s="911">
        <f t="shared" si="1417"/>
        <v>18387200</v>
      </c>
      <c r="R372" s="717">
        <v>1</v>
      </c>
      <c r="S372" s="572">
        <f t="shared" si="1418"/>
        <v>6</v>
      </c>
      <c r="T372" s="461">
        <f t="shared" si="1419"/>
        <v>12</v>
      </c>
      <c r="U372" s="456">
        <v>83200</v>
      </c>
      <c r="V372" s="456">
        <f t="shared" si="1420"/>
        <v>10</v>
      </c>
      <c r="W372" s="462">
        <f t="shared" si="1450"/>
        <v>832000</v>
      </c>
      <c r="X372" s="462">
        <f t="shared" si="1422"/>
        <v>99840</v>
      </c>
      <c r="Y372" s="462">
        <f t="shared" si="1451"/>
        <v>499200</v>
      </c>
      <c r="Z372" s="462">
        <f t="shared" si="1452"/>
        <v>1431040</v>
      </c>
      <c r="AA372" s="456">
        <f t="shared" si="1425"/>
        <v>0</v>
      </c>
      <c r="AB372" s="488">
        <f t="shared" si="1426"/>
        <v>1431040</v>
      </c>
      <c r="AC372" s="488">
        <f t="shared" si="1453"/>
        <v>18603520</v>
      </c>
      <c r="AD372" s="717">
        <v>1</v>
      </c>
      <c r="AE372" s="572">
        <f t="shared" si="1454"/>
        <v>7</v>
      </c>
      <c r="AF372" s="461">
        <f t="shared" si="1429"/>
        <v>14</v>
      </c>
      <c r="AG372" s="456">
        <f t="shared" si="1455"/>
        <v>83200</v>
      </c>
      <c r="AH372" s="456">
        <f t="shared" si="1431"/>
        <v>10</v>
      </c>
      <c r="AI372" s="462">
        <f t="shared" si="1456"/>
        <v>832000</v>
      </c>
      <c r="AJ372" s="462">
        <f t="shared" si="1457"/>
        <v>116480.00000000001</v>
      </c>
      <c r="AK372" s="462">
        <f t="shared" si="1458"/>
        <v>499200</v>
      </c>
      <c r="AL372" s="462">
        <f t="shared" si="1459"/>
        <v>1447680</v>
      </c>
      <c r="AM372" s="456">
        <f t="shared" si="1460"/>
        <v>0</v>
      </c>
      <c r="AN372" s="488">
        <f t="shared" si="1437"/>
        <v>1447680</v>
      </c>
      <c r="AO372" s="488">
        <f t="shared" si="1461"/>
        <v>18819840</v>
      </c>
      <c r="AP372" s="717">
        <v>1</v>
      </c>
      <c r="AQ372" s="572">
        <f t="shared" si="1462"/>
        <v>8</v>
      </c>
      <c r="AR372" s="461">
        <f t="shared" si="1440"/>
        <v>16</v>
      </c>
      <c r="AS372" s="456">
        <f t="shared" si="1463"/>
        <v>83200</v>
      </c>
      <c r="AT372" s="456">
        <f t="shared" si="1442"/>
        <v>10</v>
      </c>
      <c r="AU372" s="462">
        <f t="shared" si="1464"/>
        <v>832000</v>
      </c>
      <c r="AV372" s="462">
        <f t="shared" si="1465"/>
        <v>133120</v>
      </c>
      <c r="AW372" s="462">
        <f t="shared" si="1466"/>
        <v>499200</v>
      </c>
      <c r="AX372" s="462">
        <f t="shared" si="1467"/>
        <v>1464320</v>
      </c>
      <c r="AY372" s="456">
        <f t="shared" si="1468"/>
        <v>0</v>
      </c>
      <c r="AZ372" s="488">
        <f t="shared" si="1448"/>
        <v>1464320</v>
      </c>
      <c r="BA372" s="488">
        <f t="shared" si="1469"/>
        <v>19036160</v>
      </c>
    </row>
    <row r="373" spans="1:53" s="489" customFormat="1" ht="23.25" customHeight="1">
      <c r="A373" s="901">
        <v>6</v>
      </c>
      <c r="B373" s="818" t="s">
        <v>1562</v>
      </c>
      <c r="C373" s="816" t="s">
        <v>2208</v>
      </c>
      <c r="D373" s="816">
        <v>1987</v>
      </c>
      <c r="E373" s="818" t="s">
        <v>544</v>
      </c>
      <c r="F373" s="817">
        <v>1</v>
      </c>
      <c r="G373" s="899">
        <v>3</v>
      </c>
      <c r="H373" s="902">
        <f t="shared" si="1412"/>
        <v>6</v>
      </c>
      <c r="I373" s="790">
        <v>83200</v>
      </c>
      <c r="J373" s="790">
        <v>10</v>
      </c>
      <c r="K373" s="903">
        <f t="shared" si="1413"/>
        <v>832000</v>
      </c>
      <c r="L373" s="903">
        <v>49920</v>
      </c>
      <c r="M373" s="903">
        <f t="shared" si="1414"/>
        <v>499200</v>
      </c>
      <c r="N373" s="903">
        <f t="shared" si="1415"/>
        <v>1381120</v>
      </c>
      <c r="O373" s="790"/>
      <c r="P373" s="911">
        <f t="shared" si="1416"/>
        <v>1381120</v>
      </c>
      <c r="Q373" s="911">
        <f t="shared" si="1417"/>
        <v>17954560</v>
      </c>
      <c r="R373" s="717">
        <v>1</v>
      </c>
      <c r="S373" s="572">
        <f t="shared" si="1418"/>
        <v>4</v>
      </c>
      <c r="T373" s="461">
        <f t="shared" si="1419"/>
        <v>8</v>
      </c>
      <c r="U373" s="456">
        <v>83200</v>
      </c>
      <c r="V373" s="456">
        <f t="shared" si="1420"/>
        <v>10</v>
      </c>
      <c r="W373" s="462">
        <f t="shared" si="1450"/>
        <v>832000</v>
      </c>
      <c r="X373" s="462">
        <f t="shared" si="1422"/>
        <v>66560</v>
      </c>
      <c r="Y373" s="462">
        <f t="shared" si="1451"/>
        <v>499200</v>
      </c>
      <c r="Z373" s="462">
        <f t="shared" si="1452"/>
        <v>1397760</v>
      </c>
      <c r="AA373" s="456">
        <f t="shared" si="1425"/>
        <v>0</v>
      </c>
      <c r="AB373" s="488">
        <f t="shared" si="1426"/>
        <v>1397760</v>
      </c>
      <c r="AC373" s="488">
        <f t="shared" si="1453"/>
        <v>18170880</v>
      </c>
      <c r="AD373" s="717">
        <v>1</v>
      </c>
      <c r="AE373" s="572">
        <f t="shared" si="1454"/>
        <v>5</v>
      </c>
      <c r="AF373" s="461">
        <f t="shared" si="1429"/>
        <v>10</v>
      </c>
      <c r="AG373" s="456">
        <f t="shared" si="1455"/>
        <v>83200</v>
      </c>
      <c r="AH373" s="456">
        <f t="shared" si="1431"/>
        <v>10</v>
      </c>
      <c r="AI373" s="462">
        <f t="shared" si="1456"/>
        <v>832000</v>
      </c>
      <c r="AJ373" s="462">
        <f t="shared" si="1457"/>
        <v>83200</v>
      </c>
      <c r="AK373" s="462">
        <f t="shared" si="1458"/>
        <v>499200</v>
      </c>
      <c r="AL373" s="462">
        <f t="shared" si="1459"/>
        <v>1414400</v>
      </c>
      <c r="AM373" s="456">
        <f t="shared" si="1460"/>
        <v>0</v>
      </c>
      <c r="AN373" s="488">
        <f t="shared" si="1437"/>
        <v>1414400</v>
      </c>
      <c r="AO373" s="488">
        <f t="shared" si="1461"/>
        <v>18387200</v>
      </c>
      <c r="AP373" s="717">
        <v>1</v>
      </c>
      <c r="AQ373" s="572">
        <f t="shared" si="1462"/>
        <v>6</v>
      </c>
      <c r="AR373" s="461">
        <f t="shared" si="1440"/>
        <v>12</v>
      </c>
      <c r="AS373" s="456">
        <f t="shared" si="1463"/>
        <v>83200</v>
      </c>
      <c r="AT373" s="456">
        <f t="shared" si="1442"/>
        <v>10</v>
      </c>
      <c r="AU373" s="462">
        <f t="shared" si="1464"/>
        <v>832000</v>
      </c>
      <c r="AV373" s="462">
        <f t="shared" si="1465"/>
        <v>99840</v>
      </c>
      <c r="AW373" s="462">
        <f t="shared" si="1466"/>
        <v>499200</v>
      </c>
      <c r="AX373" s="462">
        <f t="shared" si="1467"/>
        <v>1431040</v>
      </c>
      <c r="AY373" s="456">
        <f t="shared" si="1468"/>
        <v>0</v>
      </c>
      <c r="AZ373" s="488">
        <f t="shared" si="1448"/>
        <v>1431040</v>
      </c>
      <c r="BA373" s="488">
        <f t="shared" si="1469"/>
        <v>18603520</v>
      </c>
    </row>
    <row r="374" spans="1:53" s="489" customFormat="1" ht="23.25" customHeight="1">
      <c r="A374" s="901">
        <v>7</v>
      </c>
      <c r="B374" s="818" t="s">
        <v>583</v>
      </c>
      <c r="C374" s="816" t="s">
        <v>2187</v>
      </c>
      <c r="D374" s="816">
        <v>1984</v>
      </c>
      <c r="E374" s="818" t="s">
        <v>544</v>
      </c>
      <c r="F374" s="817">
        <v>1</v>
      </c>
      <c r="G374" s="899">
        <v>9</v>
      </c>
      <c r="H374" s="902">
        <f t="shared" si="1412"/>
        <v>18</v>
      </c>
      <c r="I374" s="790">
        <v>83200</v>
      </c>
      <c r="J374" s="790">
        <v>10</v>
      </c>
      <c r="K374" s="903">
        <f t="shared" si="1413"/>
        <v>832000</v>
      </c>
      <c r="L374" s="903">
        <v>149760</v>
      </c>
      <c r="M374" s="903">
        <f t="shared" si="1414"/>
        <v>499200</v>
      </c>
      <c r="N374" s="903">
        <f t="shared" si="1415"/>
        <v>1480960</v>
      </c>
      <c r="O374" s="790"/>
      <c r="P374" s="911">
        <f t="shared" si="1416"/>
        <v>1480960</v>
      </c>
      <c r="Q374" s="911">
        <f t="shared" si="1417"/>
        <v>19252480</v>
      </c>
      <c r="R374" s="717">
        <v>1</v>
      </c>
      <c r="S374" s="572">
        <f t="shared" si="1418"/>
        <v>10</v>
      </c>
      <c r="T374" s="461">
        <f t="shared" si="1419"/>
        <v>20</v>
      </c>
      <c r="U374" s="456">
        <v>83200</v>
      </c>
      <c r="V374" s="456">
        <f t="shared" si="1420"/>
        <v>10</v>
      </c>
      <c r="W374" s="462">
        <f t="shared" si="1450"/>
        <v>832000</v>
      </c>
      <c r="X374" s="462">
        <f t="shared" si="1422"/>
        <v>166400</v>
      </c>
      <c r="Y374" s="462">
        <f t="shared" si="1451"/>
        <v>499200</v>
      </c>
      <c r="Z374" s="462">
        <f t="shared" si="1452"/>
        <v>1497600</v>
      </c>
      <c r="AA374" s="456">
        <f t="shared" si="1425"/>
        <v>0</v>
      </c>
      <c r="AB374" s="488">
        <f t="shared" si="1426"/>
        <v>1497600</v>
      </c>
      <c r="AC374" s="488">
        <f t="shared" si="1453"/>
        <v>19468800</v>
      </c>
      <c r="AD374" s="717">
        <v>1</v>
      </c>
      <c r="AE374" s="572">
        <f t="shared" si="1454"/>
        <v>11</v>
      </c>
      <c r="AF374" s="461">
        <f t="shared" si="1429"/>
        <v>22</v>
      </c>
      <c r="AG374" s="456">
        <f t="shared" si="1455"/>
        <v>83200</v>
      </c>
      <c r="AH374" s="456">
        <f t="shared" si="1431"/>
        <v>10</v>
      </c>
      <c r="AI374" s="462">
        <f t="shared" si="1456"/>
        <v>832000</v>
      </c>
      <c r="AJ374" s="462">
        <f t="shared" si="1457"/>
        <v>183040</v>
      </c>
      <c r="AK374" s="462">
        <f t="shared" si="1458"/>
        <v>499200</v>
      </c>
      <c r="AL374" s="462">
        <f t="shared" si="1459"/>
        <v>1514240</v>
      </c>
      <c r="AM374" s="456">
        <f t="shared" si="1460"/>
        <v>0</v>
      </c>
      <c r="AN374" s="488">
        <f t="shared" si="1437"/>
        <v>1514240</v>
      </c>
      <c r="AO374" s="488">
        <f t="shared" si="1461"/>
        <v>19685120</v>
      </c>
      <c r="AP374" s="717">
        <v>1</v>
      </c>
      <c r="AQ374" s="572">
        <f t="shared" si="1462"/>
        <v>12</v>
      </c>
      <c r="AR374" s="461">
        <f t="shared" si="1440"/>
        <v>24</v>
      </c>
      <c r="AS374" s="456">
        <f t="shared" si="1463"/>
        <v>83200</v>
      </c>
      <c r="AT374" s="456">
        <f t="shared" si="1442"/>
        <v>10</v>
      </c>
      <c r="AU374" s="462">
        <f t="shared" si="1464"/>
        <v>832000</v>
      </c>
      <c r="AV374" s="462">
        <f t="shared" si="1465"/>
        <v>199680</v>
      </c>
      <c r="AW374" s="462">
        <f t="shared" si="1466"/>
        <v>499200</v>
      </c>
      <c r="AX374" s="462">
        <f t="shared" si="1467"/>
        <v>1530880</v>
      </c>
      <c r="AY374" s="456">
        <f t="shared" si="1468"/>
        <v>0</v>
      </c>
      <c r="AZ374" s="488">
        <f t="shared" si="1448"/>
        <v>1530880</v>
      </c>
      <c r="BA374" s="488">
        <f t="shared" si="1469"/>
        <v>19901440</v>
      </c>
    </row>
    <row r="375" spans="1:53" s="489" customFormat="1" ht="23.25" customHeight="1">
      <c r="A375" s="901">
        <v>8</v>
      </c>
      <c r="B375" s="904" t="s">
        <v>1100</v>
      </c>
      <c r="C375" s="816" t="s">
        <v>2186</v>
      </c>
      <c r="D375" s="816">
        <v>1988</v>
      </c>
      <c r="E375" s="818" t="s">
        <v>544</v>
      </c>
      <c r="F375" s="817">
        <v>1</v>
      </c>
      <c r="G375" s="899">
        <v>5</v>
      </c>
      <c r="H375" s="902">
        <f t="shared" si="1412"/>
        <v>10</v>
      </c>
      <c r="I375" s="790">
        <v>83200</v>
      </c>
      <c r="J375" s="790">
        <v>10</v>
      </c>
      <c r="K375" s="903">
        <f t="shared" si="1413"/>
        <v>832000</v>
      </c>
      <c r="L375" s="903">
        <v>83200</v>
      </c>
      <c r="M375" s="903">
        <f t="shared" si="1414"/>
        <v>499200</v>
      </c>
      <c r="N375" s="903">
        <f t="shared" si="1415"/>
        <v>1414400</v>
      </c>
      <c r="O375" s="790"/>
      <c r="P375" s="911">
        <f t="shared" si="1416"/>
        <v>1414400</v>
      </c>
      <c r="Q375" s="911">
        <f t="shared" si="1417"/>
        <v>18387200</v>
      </c>
      <c r="R375" s="717">
        <v>1</v>
      </c>
      <c r="S375" s="572">
        <f t="shared" si="1418"/>
        <v>6</v>
      </c>
      <c r="T375" s="461">
        <f t="shared" si="1419"/>
        <v>12</v>
      </c>
      <c r="U375" s="456">
        <v>83200</v>
      </c>
      <c r="V375" s="456">
        <f t="shared" si="1420"/>
        <v>10</v>
      </c>
      <c r="W375" s="462">
        <f t="shared" si="1450"/>
        <v>832000</v>
      </c>
      <c r="X375" s="462">
        <f t="shared" si="1422"/>
        <v>99840</v>
      </c>
      <c r="Y375" s="462">
        <f t="shared" si="1451"/>
        <v>499200</v>
      </c>
      <c r="Z375" s="462">
        <f t="shared" si="1452"/>
        <v>1431040</v>
      </c>
      <c r="AA375" s="456">
        <f t="shared" si="1425"/>
        <v>0</v>
      </c>
      <c r="AB375" s="488">
        <f t="shared" si="1426"/>
        <v>1431040</v>
      </c>
      <c r="AC375" s="488">
        <f t="shared" si="1453"/>
        <v>18603520</v>
      </c>
      <c r="AD375" s="717">
        <v>1</v>
      </c>
      <c r="AE375" s="572">
        <f t="shared" si="1454"/>
        <v>7</v>
      </c>
      <c r="AF375" s="461">
        <f t="shared" si="1429"/>
        <v>14</v>
      </c>
      <c r="AG375" s="456">
        <f t="shared" si="1455"/>
        <v>83200</v>
      </c>
      <c r="AH375" s="456">
        <f t="shared" si="1431"/>
        <v>10</v>
      </c>
      <c r="AI375" s="462">
        <f t="shared" si="1456"/>
        <v>832000</v>
      </c>
      <c r="AJ375" s="462">
        <f t="shared" si="1457"/>
        <v>116480.00000000001</v>
      </c>
      <c r="AK375" s="462">
        <f t="shared" si="1458"/>
        <v>499200</v>
      </c>
      <c r="AL375" s="462">
        <f t="shared" si="1459"/>
        <v>1447680</v>
      </c>
      <c r="AM375" s="456">
        <f t="shared" si="1460"/>
        <v>0</v>
      </c>
      <c r="AN375" s="488">
        <f t="shared" si="1437"/>
        <v>1447680</v>
      </c>
      <c r="AO375" s="488">
        <f t="shared" si="1461"/>
        <v>18819840</v>
      </c>
      <c r="AP375" s="717">
        <v>1</v>
      </c>
      <c r="AQ375" s="572">
        <f t="shared" si="1462"/>
        <v>8</v>
      </c>
      <c r="AR375" s="461">
        <f t="shared" si="1440"/>
        <v>16</v>
      </c>
      <c r="AS375" s="456">
        <f t="shared" si="1463"/>
        <v>83200</v>
      </c>
      <c r="AT375" s="456">
        <f t="shared" si="1442"/>
        <v>10</v>
      </c>
      <c r="AU375" s="462">
        <f t="shared" si="1464"/>
        <v>832000</v>
      </c>
      <c r="AV375" s="462">
        <f t="shared" si="1465"/>
        <v>133120</v>
      </c>
      <c r="AW375" s="462">
        <f t="shared" si="1466"/>
        <v>499200</v>
      </c>
      <c r="AX375" s="462">
        <f t="shared" si="1467"/>
        <v>1464320</v>
      </c>
      <c r="AY375" s="456">
        <f t="shared" si="1468"/>
        <v>0</v>
      </c>
      <c r="AZ375" s="488">
        <f t="shared" si="1448"/>
        <v>1464320</v>
      </c>
      <c r="BA375" s="488">
        <f t="shared" si="1469"/>
        <v>19036160</v>
      </c>
    </row>
    <row r="376" spans="1:53" s="489" customFormat="1" ht="21" customHeight="1">
      <c r="A376" s="901">
        <v>9</v>
      </c>
      <c r="B376" s="818" t="s">
        <v>1094</v>
      </c>
      <c r="C376" s="816" t="s">
        <v>2186</v>
      </c>
      <c r="D376" s="816">
        <v>1985</v>
      </c>
      <c r="E376" s="818" t="s">
        <v>544</v>
      </c>
      <c r="F376" s="817">
        <v>1</v>
      </c>
      <c r="G376" s="899">
        <v>5</v>
      </c>
      <c r="H376" s="902">
        <f t="shared" si="1412"/>
        <v>10</v>
      </c>
      <c r="I376" s="790">
        <v>83200</v>
      </c>
      <c r="J376" s="790">
        <v>10</v>
      </c>
      <c r="K376" s="903">
        <f t="shared" si="1413"/>
        <v>832000</v>
      </c>
      <c r="L376" s="903">
        <v>83200</v>
      </c>
      <c r="M376" s="903">
        <f t="shared" si="1414"/>
        <v>499200</v>
      </c>
      <c r="N376" s="903">
        <f t="shared" si="1415"/>
        <v>1414400</v>
      </c>
      <c r="O376" s="790"/>
      <c r="P376" s="911">
        <f t="shared" si="1416"/>
        <v>1414400</v>
      </c>
      <c r="Q376" s="911">
        <f t="shared" si="1417"/>
        <v>18387200</v>
      </c>
      <c r="R376" s="717">
        <v>1</v>
      </c>
      <c r="S376" s="572">
        <f t="shared" si="1418"/>
        <v>6</v>
      </c>
      <c r="T376" s="461">
        <f t="shared" si="1419"/>
        <v>12</v>
      </c>
      <c r="U376" s="456">
        <v>83200</v>
      </c>
      <c r="V376" s="456">
        <f t="shared" si="1420"/>
        <v>10</v>
      </c>
      <c r="W376" s="462">
        <f t="shared" si="1450"/>
        <v>832000</v>
      </c>
      <c r="X376" s="462">
        <f t="shared" si="1422"/>
        <v>99840</v>
      </c>
      <c r="Y376" s="462">
        <f t="shared" si="1451"/>
        <v>499200</v>
      </c>
      <c r="Z376" s="462">
        <f t="shared" si="1452"/>
        <v>1431040</v>
      </c>
      <c r="AA376" s="456">
        <f t="shared" si="1425"/>
        <v>0</v>
      </c>
      <c r="AB376" s="488">
        <f t="shared" si="1426"/>
        <v>1431040</v>
      </c>
      <c r="AC376" s="488">
        <f t="shared" si="1453"/>
        <v>18603520</v>
      </c>
      <c r="AD376" s="717">
        <v>1</v>
      </c>
      <c r="AE376" s="572">
        <f t="shared" si="1454"/>
        <v>7</v>
      </c>
      <c r="AF376" s="461">
        <f t="shared" si="1429"/>
        <v>14</v>
      </c>
      <c r="AG376" s="456">
        <f t="shared" si="1455"/>
        <v>83200</v>
      </c>
      <c r="AH376" s="456">
        <f t="shared" si="1431"/>
        <v>10</v>
      </c>
      <c r="AI376" s="462">
        <f t="shared" si="1456"/>
        <v>832000</v>
      </c>
      <c r="AJ376" s="462">
        <f t="shared" si="1457"/>
        <v>116480.00000000001</v>
      </c>
      <c r="AK376" s="462">
        <f t="shared" si="1458"/>
        <v>499200</v>
      </c>
      <c r="AL376" s="462">
        <f t="shared" si="1459"/>
        <v>1447680</v>
      </c>
      <c r="AM376" s="456">
        <f t="shared" si="1460"/>
        <v>0</v>
      </c>
      <c r="AN376" s="488">
        <f t="shared" si="1437"/>
        <v>1447680</v>
      </c>
      <c r="AO376" s="488">
        <f t="shared" si="1461"/>
        <v>18819840</v>
      </c>
      <c r="AP376" s="717">
        <v>1</v>
      </c>
      <c r="AQ376" s="572">
        <f t="shared" si="1462"/>
        <v>8</v>
      </c>
      <c r="AR376" s="461">
        <f t="shared" si="1440"/>
        <v>16</v>
      </c>
      <c r="AS376" s="456">
        <f t="shared" si="1463"/>
        <v>83200</v>
      </c>
      <c r="AT376" s="456">
        <f t="shared" si="1442"/>
        <v>10</v>
      </c>
      <c r="AU376" s="462">
        <f t="shared" si="1464"/>
        <v>832000</v>
      </c>
      <c r="AV376" s="462">
        <f t="shared" si="1465"/>
        <v>133120</v>
      </c>
      <c r="AW376" s="462">
        <f t="shared" si="1466"/>
        <v>499200</v>
      </c>
      <c r="AX376" s="462">
        <f t="shared" si="1467"/>
        <v>1464320</v>
      </c>
      <c r="AY376" s="456">
        <f t="shared" si="1468"/>
        <v>0</v>
      </c>
      <c r="AZ376" s="488">
        <f t="shared" si="1448"/>
        <v>1464320</v>
      </c>
      <c r="BA376" s="488">
        <f t="shared" si="1469"/>
        <v>19036160</v>
      </c>
    </row>
    <row r="377" spans="1:53" s="489" customFormat="1" ht="23.25" customHeight="1">
      <c r="A377" s="901">
        <v>10</v>
      </c>
      <c r="B377" s="818" t="s">
        <v>1380</v>
      </c>
      <c r="C377" s="816" t="s">
        <v>2187</v>
      </c>
      <c r="D377" s="816">
        <v>1972</v>
      </c>
      <c r="E377" s="818" t="s">
        <v>544</v>
      </c>
      <c r="F377" s="817">
        <v>1</v>
      </c>
      <c r="G377" s="899">
        <v>4</v>
      </c>
      <c r="H377" s="902">
        <f t="shared" si="1412"/>
        <v>8</v>
      </c>
      <c r="I377" s="790">
        <v>83200</v>
      </c>
      <c r="J377" s="790">
        <v>10</v>
      </c>
      <c r="K377" s="903">
        <f t="shared" si="1413"/>
        <v>832000</v>
      </c>
      <c r="L377" s="903">
        <v>66560</v>
      </c>
      <c r="M377" s="903">
        <f t="shared" si="1414"/>
        <v>499200</v>
      </c>
      <c r="N377" s="903">
        <f t="shared" si="1415"/>
        <v>1397760</v>
      </c>
      <c r="O377" s="790"/>
      <c r="P377" s="911">
        <f t="shared" si="1416"/>
        <v>1397760</v>
      </c>
      <c r="Q377" s="911">
        <f t="shared" si="1417"/>
        <v>18170880</v>
      </c>
      <c r="R377" s="717">
        <v>1</v>
      </c>
      <c r="S377" s="572">
        <f t="shared" si="1418"/>
        <v>5</v>
      </c>
      <c r="T377" s="461">
        <f t="shared" si="1419"/>
        <v>10</v>
      </c>
      <c r="U377" s="456">
        <v>83200</v>
      </c>
      <c r="V377" s="456">
        <f t="shared" si="1420"/>
        <v>10</v>
      </c>
      <c r="W377" s="462">
        <f t="shared" si="1450"/>
        <v>832000</v>
      </c>
      <c r="X377" s="462">
        <f t="shared" si="1422"/>
        <v>83200</v>
      </c>
      <c r="Y377" s="462">
        <f t="shared" si="1451"/>
        <v>499200</v>
      </c>
      <c r="Z377" s="462">
        <f t="shared" si="1452"/>
        <v>1414400</v>
      </c>
      <c r="AA377" s="456">
        <f t="shared" si="1425"/>
        <v>0</v>
      </c>
      <c r="AB377" s="488">
        <f t="shared" si="1426"/>
        <v>1414400</v>
      </c>
      <c r="AC377" s="488">
        <f t="shared" si="1453"/>
        <v>18387200</v>
      </c>
      <c r="AD377" s="717">
        <v>1</v>
      </c>
      <c r="AE377" s="572">
        <f t="shared" si="1454"/>
        <v>6</v>
      </c>
      <c r="AF377" s="461">
        <f t="shared" si="1429"/>
        <v>12</v>
      </c>
      <c r="AG377" s="456">
        <f t="shared" si="1455"/>
        <v>83200</v>
      </c>
      <c r="AH377" s="456">
        <f t="shared" si="1431"/>
        <v>10</v>
      </c>
      <c r="AI377" s="462">
        <f t="shared" si="1456"/>
        <v>832000</v>
      </c>
      <c r="AJ377" s="462">
        <f t="shared" si="1457"/>
        <v>99840</v>
      </c>
      <c r="AK377" s="462">
        <f t="shared" si="1458"/>
        <v>499200</v>
      </c>
      <c r="AL377" s="462">
        <f t="shared" si="1459"/>
        <v>1431040</v>
      </c>
      <c r="AM377" s="456">
        <f t="shared" si="1460"/>
        <v>0</v>
      </c>
      <c r="AN377" s="488">
        <f t="shared" si="1437"/>
        <v>1431040</v>
      </c>
      <c r="AO377" s="488">
        <f t="shared" si="1461"/>
        <v>18603520</v>
      </c>
      <c r="AP377" s="717">
        <v>1</v>
      </c>
      <c r="AQ377" s="572">
        <f t="shared" si="1462"/>
        <v>7</v>
      </c>
      <c r="AR377" s="461">
        <f t="shared" si="1440"/>
        <v>14</v>
      </c>
      <c r="AS377" s="456">
        <f t="shared" si="1463"/>
        <v>83200</v>
      </c>
      <c r="AT377" s="456">
        <f t="shared" si="1442"/>
        <v>10</v>
      </c>
      <c r="AU377" s="462">
        <f t="shared" si="1464"/>
        <v>832000</v>
      </c>
      <c r="AV377" s="462">
        <f t="shared" si="1465"/>
        <v>116480.00000000001</v>
      </c>
      <c r="AW377" s="462">
        <f t="shared" si="1466"/>
        <v>499200</v>
      </c>
      <c r="AX377" s="462">
        <f t="shared" si="1467"/>
        <v>1447680</v>
      </c>
      <c r="AY377" s="456">
        <f t="shared" si="1468"/>
        <v>0</v>
      </c>
      <c r="AZ377" s="488">
        <f t="shared" si="1448"/>
        <v>1447680</v>
      </c>
      <c r="BA377" s="488">
        <f t="shared" si="1469"/>
        <v>18819840</v>
      </c>
    </row>
    <row r="378" spans="1:53" s="489" customFormat="1" ht="23.25" customHeight="1">
      <c r="A378" s="901">
        <v>11</v>
      </c>
      <c r="B378" s="818" t="s">
        <v>3409</v>
      </c>
      <c r="C378" s="816" t="s">
        <v>2186</v>
      </c>
      <c r="D378" s="816">
        <v>1991</v>
      </c>
      <c r="E378" s="818" t="s">
        <v>544</v>
      </c>
      <c r="F378" s="817">
        <v>1</v>
      </c>
      <c r="G378" s="899">
        <v>1</v>
      </c>
      <c r="H378" s="902">
        <f t="shared" si="1412"/>
        <v>2</v>
      </c>
      <c r="I378" s="790">
        <v>83200</v>
      </c>
      <c r="J378" s="790">
        <v>10</v>
      </c>
      <c r="K378" s="903">
        <f t="shared" si="1413"/>
        <v>832000</v>
      </c>
      <c r="L378" s="903">
        <v>16640</v>
      </c>
      <c r="M378" s="903">
        <f t="shared" si="1414"/>
        <v>499200</v>
      </c>
      <c r="N378" s="903">
        <f t="shared" si="1415"/>
        <v>1347840</v>
      </c>
      <c r="O378" s="790"/>
      <c r="P378" s="911">
        <f t="shared" si="1416"/>
        <v>1347840</v>
      </c>
      <c r="Q378" s="911">
        <f t="shared" si="1417"/>
        <v>17521920</v>
      </c>
      <c r="R378" s="717">
        <v>1</v>
      </c>
      <c r="S378" s="572">
        <f t="shared" si="1418"/>
        <v>2</v>
      </c>
      <c r="T378" s="461">
        <f t="shared" si="1419"/>
        <v>4</v>
      </c>
      <c r="U378" s="456">
        <v>83200</v>
      </c>
      <c r="V378" s="456">
        <f t="shared" si="1420"/>
        <v>10</v>
      </c>
      <c r="W378" s="462">
        <f t="shared" si="1450"/>
        <v>832000</v>
      </c>
      <c r="X378" s="462">
        <f t="shared" si="1422"/>
        <v>33280</v>
      </c>
      <c r="Y378" s="462">
        <f t="shared" si="1451"/>
        <v>499200</v>
      </c>
      <c r="Z378" s="462">
        <f t="shared" si="1452"/>
        <v>1364480</v>
      </c>
      <c r="AA378" s="456">
        <f t="shared" si="1425"/>
        <v>0</v>
      </c>
      <c r="AB378" s="488">
        <f t="shared" si="1426"/>
        <v>1364480</v>
      </c>
      <c r="AC378" s="488">
        <f t="shared" si="1453"/>
        <v>17738240</v>
      </c>
      <c r="AD378" s="717">
        <v>1</v>
      </c>
      <c r="AE378" s="572">
        <f t="shared" si="1454"/>
        <v>3</v>
      </c>
      <c r="AF378" s="461">
        <f t="shared" si="1429"/>
        <v>6</v>
      </c>
      <c r="AG378" s="456">
        <f t="shared" si="1455"/>
        <v>83200</v>
      </c>
      <c r="AH378" s="456">
        <f t="shared" si="1431"/>
        <v>10</v>
      </c>
      <c r="AI378" s="462">
        <f t="shared" si="1456"/>
        <v>832000</v>
      </c>
      <c r="AJ378" s="462">
        <f t="shared" si="1457"/>
        <v>49920</v>
      </c>
      <c r="AK378" s="462">
        <f t="shared" si="1458"/>
        <v>499200</v>
      </c>
      <c r="AL378" s="462">
        <f t="shared" si="1459"/>
        <v>1381120</v>
      </c>
      <c r="AM378" s="456">
        <f t="shared" si="1460"/>
        <v>0</v>
      </c>
      <c r="AN378" s="488">
        <f t="shared" si="1437"/>
        <v>1381120</v>
      </c>
      <c r="AO378" s="488">
        <f t="shared" si="1461"/>
        <v>17954560</v>
      </c>
      <c r="AP378" s="717">
        <v>1</v>
      </c>
      <c r="AQ378" s="572">
        <f t="shared" si="1462"/>
        <v>4</v>
      </c>
      <c r="AR378" s="461">
        <f t="shared" si="1440"/>
        <v>8</v>
      </c>
      <c r="AS378" s="456">
        <f t="shared" si="1463"/>
        <v>83200</v>
      </c>
      <c r="AT378" s="456">
        <f t="shared" si="1442"/>
        <v>10</v>
      </c>
      <c r="AU378" s="462">
        <f t="shared" si="1464"/>
        <v>832000</v>
      </c>
      <c r="AV378" s="462">
        <f t="shared" si="1465"/>
        <v>66560</v>
      </c>
      <c r="AW378" s="462">
        <f t="shared" si="1466"/>
        <v>499200</v>
      </c>
      <c r="AX378" s="462">
        <f t="shared" si="1467"/>
        <v>1397760</v>
      </c>
      <c r="AY378" s="456">
        <f t="shared" si="1468"/>
        <v>0</v>
      </c>
      <c r="AZ378" s="488">
        <f t="shared" si="1448"/>
        <v>1397760</v>
      </c>
      <c r="BA378" s="488">
        <f t="shared" si="1469"/>
        <v>18170880</v>
      </c>
    </row>
    <row r="379" spans="1:53" s="489" customFormat="1" ht="23.25" customHeight="1">
      <c r="A379" s="901">
        <v>12</v>
      </c>
      <c r="B379" s="905" t="s">
        <v>1247</v>
      </c>
      <c r="C379" s="816" t="s">
        <v>2186</v>
      </c>
      <c r="D379" s="816">
        <v>1990</v>
      </c>
      <c r="E379" s="818" t="s">
        <v>544</v>
      </c>
      <c r="F379" s="817">
        <v>1</v>
      </c>
      <c r="G379" s="899">
        <v>4</v>
      </c>
      <c r="H379" s="902">
        <f t="shared" si="1412"/>
        <v>8</v>
      </c>
      <c r="I379" s="790">
        <v>83200</v>
      </c>
      <c r="J379" s="790">
        <v>10</v>
      </c>
      <c r="K379" s="903">
        <f t="shared" si="1413"/>
        <v>832000</v>
      </c>
      <c r="L379" s="903">
        <v>66560</v>
      </c>
      <c r="M379" s="903">
        <f t="shared" si="1414"/>
        <v>499200</v>
      </c>
      <c r="N379" s="903">
        <f t="shared" si="1415"/>
        <v>1397760</v>
      </c>
      <c r="O379" s="790"/>
      <c r="P379" s="911">
        <f t="shared" si="1416"/>
        <v>1397760</v>
      </c>
      <c r="Q379" s="911">
        <f t="shared" si="1417"/>
        <v>18170880</v>
      </c>
      <c r="R379" s="717">
        <v>1</v>
      </c>
      <c r="S379" s="572">
        <f t="shared" si="1418"/>
        <v>5</v>
      </c>
      <c r="T379" s="461">
        <f t="shared" si="1419"/>
        <v>10</v>
      </c>
      <c r="U379" s="456">
        <v>83200</v>
      </c>
      <c r="V379" s="456">
        <f t="shared" si="1420"/>
        <v>10</v>
      </c>
      <c r="W379" s="462">
        <f t="shared" si="1450"/>
        <v>832000</v>
      </c>
      <c r="X379" s="462">
        <f t="shared" si="1422"/>
        <v>83200</v>
      </c>
      <c r="Y379" s="462">
        <f t="shared" si="1451"/>
        <v>499200</v>
      </c>
      <c r="Z379" s="462">
        <f t="shared" si="1452"/>
        <v>1414400</v>
      </c>
      <c r="AA379" s="456">
        <f t="shared" si="1425"/>
        <v>0</v>
      </c>
      <c r="AB379" s="488">
        <f t="shared" si="1426"/>
        <v>1414400</v>
      </c>
      <c r="AC379" s="488">
        <f t="shared" si="1453"/>
        <v>18387200</v>
      </c>
      <c r="AD379" s="717">
        <v>1</v>
      </c>
      <c r="AE379" s="572">
        <f t="shared" si="1454"/>
        <v>6</v>
      </c>
      <c r="AF379" s="461">
        <f t="shared" si="1429"/>
        <v>12</v>
      </c>
      <c r="AG379" s="456">
        <f t="shared" si="1455"/>
        <v>83200</v>
      </c>
      <c r="AH379" s="456">
        <f t="shared" si="1431"/>
        <v>10</v>
      </c>
      <c r="AI379" s="462">
        <f t="shared" si="1456"/>
        <v>832000</v>
      </c>
      <c r="AJ379" s="462">
        <f t="shared" si="1457"/>
        <v>99840</v>
      </c>
      <c r="AK379" s="462">
        <f t="shared" si="1458"/>
        <v>499200</v>
      </c>
      <c r="AL379" s="462">
        <f t="shared" si="1459"/>
        <v>1431040</v>
      </c>
      <c r="AM379" s="456">
        <f t="shared" si="1460"/>
        <v>0</v>
      </c>
      <c r="AN379" s="488">
        <f t="shared" si="1437"/>
        <v>1431040</v>
      </c>
      <c r="AO379" s="488">
        <f t="shared" si="1461"/>
        <v>18603520</v>
      </c>
      <c r="AP379" s="717">
        <v>1</v>
      </c>
      <c r="AQ379" s="572">
        <f t="shared" si="1462"/>
        <v>7</v>
      </c>
      <c r="AR379" s="461">
        <f t="shared" si="1440"/>
        <v>14</v>
      </c>
      <c r="AS379" s="456">
        <f t="shared" si="1463"/>
        <v>83200</v>
      </c>
      <c r="AT379" s="456">
        <f t="shared" si="1442"/>
        <v>10</v>
      </c>
      <c r="AU379" s="462">
        <f t="shared" si="1464"/>
        <v>832000</v>
      </c>
      <c r="AV379" s="462">
        <f t="shared" si="1465"/>
        <v>116480.00000000001</v>
      </c>
      <c r="AW379" s="462">
        <f t="shared" si="1466"/>
        <v>499200</v>
      </c>
      <c r="AX379" s="462">
        <f t="shared" si="1467"/>
        <v>1447680</v>
      </c>
      <c r="AY379" s="456">
        <f t="shared" si="1468"/>
        <v>0</v>
      </c>
      <c r="AZ379" s="488">
        <f t="shared" si="1448"/>
        <v>1447680</v>
      </c>
      <c r="BA379" s="488">
        <f t="shared" si="1469"/>
        <v>18819840</v>
      </c>
    </row>
    <row r="380" spans="1:53" s="489" customFormat="1" ht="25.5" customHeight="1">
      <c r="A380" s="901">
        <v>13</v>
      </c>
      <c r="B380" s="904" t="s">
        <v>3410</v>
      </c>
      <c r="C380" s="816" t="s">
        <v>2186</v>
      </c>
      <c r="D380" s="816">
        <v>1988</v>
      </c>
      <c r="E380" s="818" t="s">
        <v>544</v>
      </c>
      <c r="F380" s="817">
        <v>1</v>
      </c>
      <c r="G380" s="899">
        <v>1</v>
      </c>
      <c r="H380" s="902">
        <f t="shared" si="1412"/>
        <v>2</v>
      </c>
      <c r="I380" s="790">
        <v>83200</v>
      </c>
      <c r="J380" s="790">
        <v>10</v>
      </c>
      <c r="K380" s="903">
        <f t="shared" si="1413"/>
        <v>832000</v>
      </c>
      <c r="L380" s="903">
        <v>16640</v>
      </c>
      <c r="M380" s="903">
        <f t="shared" si="1414"/>
        <v>499200</v>
      </c>
      <c r="N380" s="903">
        <f t="shared" si="1415"/>
        <v>1347840</v>
      </c>
      <c r="O380" s="790"/>
      <c r="P380" s="911">
        <f t="shared" ref="P380:P381" si="1470">+N380+O380</f>
        <v>1347840</v>
      </c>
      <c r="Q380" s="911">
        <f t="shared" si="1417"/>
        <v>17521920</v>
      </c>
      <c r="R380" s="717">
        <v>1</v>
      </c>
      <c r="S380" s="572">
        <f t="shared" si="1418"/>
        <v>2</v>
      </c>
      <c r="T380" s="461">
        <f t="shared" si="1419"/>
        <v>4</v>
      </c>
      <c r="U380" s="456">
        <v>83200</v>
      </c>
      <c r="V380" s="456">
        <f t="shared" si="1420"/>
        <v>10</v>
      </c>
      <c r="W380" s="462">
        <f t="shared" si="1450"/>
        <v>832000</v>
      </c>
      <c r="X380" s="462">
        <f t="shared" si="1422"/>
        <v>33280</v>
      </c>
      <c r="Y380" s="462">
        <f t="shared" si="1451"/>
        <v>499200</v>
      </c>
      <c r="Z380" s="462">
        <f t="shared" si="1452"/>
        <v>1364480</v>
      </c>
      <c r="AA380" s="456">
        <f t="shared" si="1425"/>
        <v>0</v>
      </c>
      <c r="AB380" s="488">
        <f t="shared" si="1426"/>
        <v>1364480</v>
      </c>
      <c r="AC380" s="488">
        <f t="shared" si="1453"/>
        <v>17738240</v>
      </c>
      <c r="AD380" s="717">
        <v>1</v>
      </c>
      <c r="AE380" s="572">
        <f t="shared" si="1454"/>
        <v>3</v>
      </c>
      <c r="AF380" s="461">
        <f t="shared" si="1429"/>
        <v>6</v>
      </c>
      <c r="AG380" s="456">
        <f t="shared" si="1455"/>
        <v>83200</v>
      </c>
      <c r="AH380" s="456">
        <f t="shared" si="1431"/>
        <v>10</v>
      </c>
      <c r="AI380" s="462">
        <f t="shared" si="1456"/>
        <v>832000</v>
      </c>
      <c r="AJ380" s="462">
        <f t="shared" si="1457"/>
        <v>49920</v>
      </c>
      <c r="AK380" s="462">
        <f t="shared" si="1458"/>
        <v>499200</v>
      </c>
      <c r="AL380" s="462">
        <f t="shared" si="1459"/>
        <v>1381120</v>
      </c>
      <c r="AM380" s="456">
        <f t="shared" si="1460"/>
        <v>0</v>
      </c>
      <c r="AN380" s="488">
        <f t="shared" si="1437"/>
        <v>1381120</v>
      </c>
      <c r="AO380" s="488">
        <f t="shared" si="1461"/>
        <v>17954560</v>
      </c>
      <c r="AP380" s="717">
        <v>1</v>
      </c>
      <c r="AQ380" s="572">
        <f t="shared" si="1462"/>
        <v>4</v>
      </c>
      <c r="AR380" s="461">
        <f t="shared" si="1440"/>
        <v>8</v>
      </c>
      <c r="AS380" s="456">
        <f t="shared" si="1463"/>
        <v>83200</v>
      </c>
      <c r="AT380" s="456">
        <f t="shared" si="1442"/>
        <v>10</v>
      </c>
      <c r="AU380" s="462">
        <f t="shared" si="1464"/>
        <v>832000</v>
      </c>
      <c r="AV380" s="462">
        <f t="shared" si="1465"/>
        <v>66560</v>
      </c>
      <c r="AW380" s="462">
        <f t="shared" si="1466"/>
        <v>499200</v>
      </c>
      <c r="AX380" s="462">
        <f t="shared" si="1467"/>
        <v>1397760</v>
      </c>
      <c r="AY380" s="456">
        <f t="shared" si="1468"/>
        <v>0</v>
      </c>
      <c r="AZ380" s="488">
        <f t="shared" si="1448"/>
        <v>1397760</v>
      </c>
      <c r="BA380" s="488">
        <f t="shared" si="1469"/>
        <v>18170880</v>
      </c>
    </row>
    <row r="381" spans="1:53" s="489" customFormat="1" ht="23.25" customHeight="1">
      <c r="A381" s="901">
        <v>14</v>
      </c>
      <c r="B381" s="905" t="s">
        <v>3411</v>
      </c>
      <c r="C381" s="816" t="s">
        <v>2187</v>
      </c>
      <c r="D381" s="816">
        <v>1994</v>
      </c>
      <c r="E381" s="818" t="s">
        <v>544</v>
      </c>
      <c r="F381" s="817">
        <v>1</v>
      </c>
      <c r="G381" s="899">
        <v>1</v>
      </c>
      <c r="H381" s="902">
        <f t="shared" si="1412"/>
        <v>2</v>
      </c>
      <c r="I381" s="790">
        <v>83200</v>
      </c>
      <c r="J381" s="790">
        <v>10</v>
      </c>
      <c r="K381" s="903">
        <f t="shared" si="1413"/>
        <v>832000</v>
      </c>
      <c r="L381" s="903">
        <v>16640</v>
      </c>
      <c r="M381" s="903">
        <f t="shared" si="1414"/>
        <v>499200</v>
      </c>
      <c r="N381" s="903">
        <f t="shared" si="1415"/>
        <v>1347840</v>
      </c>
      <c r="O381" s="790"/>
      <c r="P381" s="911">
        <f t="shared" si="1470"/>
        <v>1347840</v>
      </c>
      <c r="Q381" s="911">
        <f t="shared" si="1417"/>
        <v>17521920</v>
      </c>
      <c r="R381" s="717">
        <v>1</v>
      </c>
      <c r="S381" s="572">
        <f t="shared" si="1418"/>
        <v>2</v>
      </c>
      <c r="T381" s="461">
        <f t="shared" si="1419"/>
        <v>4</v>
      </c>
      <c r="U381" s="456">
        <v>83200</v>
      </c>
      <c r="V381" s="456">
        <f t="shared" si="1420"/>
        <v>10</v>
      </c>
      <c r="W381" s="462">
        <f t="shared" si="1450"/>
        <v>832000</v>
      </c>
      <c r="X381" s="462">
        <f t="shared" si="1422"/>
        <v>33280</v>
      </c>
      <c r="Y381" s="462">
        <f t="shared" si="1451"/>
        <v>499200</v>
      </c>
      <c r="Z381" s="462">
        <f t="shared" si="1452"/>
        <v>1364480</v>
      </c>
      <c r="AA381" s="456">
        <f t="shared" si="1425"/>
        <v>0</v>
      </c>
      <c r="AB381" s="488">
        <f t="shared" si="1426"/>
        <v>1364480</v>
      </c>
      <c r="AC381" s="488">
        <f t="shared" si="1453"/>
        <v>17738240</v>
      </c>
      <c r="AD381" s="717">
        <v>1</v>
      </c>
      <c r="AE381" s="572">
        <f t="shared" si="1454"/>
        <v>3</v>
      </c>
      <c r="AF381" s="461">
        <f t="shared" si="1429"/>
        <v>6</v>
      </c>
      <c r="AG381" s="456">
        <f t="shared" si="1455"/>
        <v>83200</v>
      </c>
      <c r="AH381" s="456">
        <f t="shared" si="1431"/>
        <v>10</v>
      </c>
      <c r="AI381" s="462">
        <f t="shared" si="1456"/>
        <v>832000</v>
      </c>
      <c r="AJ381" s="462">
        <f t="shared" si="1457"/>
        <v>49920</v>
      </c>
      <c r="AK381" s="462">
        <f t="shared" si="1458"/>
        <v>499200</v>
      </c>
      <c r="AL381" s="462">
        <f t="shared" si="1459"/>
        <v>1381120</v>
      </c>
      <c r="AM381" s="456">
        <f t="shared" si="1460"/>
        <v>0</v>
      </c>
      <c r="AN381" s="488">
        <f t="shared" si="1437"/>
        <v>1381120</v>
      </c>
      <c r="AO381" s="488">
        <f t="shared" si="1461"/>
        <v>17954560</v>
      </c>
      <c r="AP381" s="717">
        <v>1</v>
      </c>
      <c r="AQ381" s="572">
        <f t="shared" si="1462"/>
        <v>4</v>
      </c>
      <c r="AR381" s="461">
        <f t="shared" si="1440"/>
        <v>8</v>
      </c>
      <c r="AS381" s="456">
        <f t="shared" si="1463"/>
        <v>83200</v>
      </c>
      <c r="AT381" s="456">
        <f t="shared" si="1442"/>
        <v>10</v>
      </c>
      <c r="AU381" s="462">
        <f t="shared" si="1464"/>
        <v>832000</v>
      </c>
      <c r="AV381" s="462">
        <f t="shared" si="1465"/>
        <v>66560</v>
      </c>
      <c r="AW381" s="462">
        <f t="shared" si="1466"/>
        <v>499200</v>
      </c>
      <c r="AX381" s="462">
        <f t="shared" si="1467"/>
        <v>1397760</v>
      </c>
      <c r="AY381" s="456">
        <f t="shared" si="1468"/>
        <v>0</v>
      </c>
      <c r="AZ381" s="488">
        <f t="shared" si="1448"/>
        <v>1397760</v>
      </c>
      <c r="BA381" s="488">
        <f t="shared" si="1469"/>
        <v>18170880</v>
      </c>
    </row>
    <row r="382" spans="1:53" s="489" customFormat="1" ht="23.25" customHeight="1">
      <c r="A382" s="901">
        <v>15</v>
      </c>
      <c r="B382" s="905" t="s">
        <v>553</v>
      </c>
      <c r="C382" s="816" t="s">
        <v>2187</v>
      </c>
      <c r="D382" s="816">
        <v>1975</v>
      </c>
      <c r="E382" s="818" t="s">
        <v>544</v>
      </c>
      <c r="F382" s="817">
        <v>1</v>
      </c>
      <c r="G382" s="899">
        <v>12</v>
      </c>
      <c r="H382" s="902">
        <f t="shared" si="1412"/>
        <v>24</v>
      </c>
      <c r="I382" s="790">
        <v>83200</v>
      </c>
      <c r="J382" s="790">
        <v>10</v>
      </c>
      <c r="K382" s="903">
        <f t="shared" si="1413"/>
        <v>832000</v>
      </c>
      <c r="L382" s="903">
        <v>199680</v>
      </c>
      <c r="M382" s="903">
        <f t="shared" si="1414"/>
        <v>499200</v>
      </c>
      <c r="N382" s="903">
        <f t="shared" si="1415"/>
        <v>1530880</v>
      </c>
      <c r="O382" s="790"/>
      <c r="P382" s="911">
        <f t="shared" ref="P382:P392" si="1471">+N382+O382</f>
        <v>1530880</v>
      </c>
      <c r="Q382" s="911">
        <f t="shared" si="1417"/>
        <v>19901440</v>
      </c>
      <c r="R382" s="717">
        <v>1</v>
      </c>
      <c r="S382" s="572">
        <f t="shared" si="1418"/>
        <v>13</v>
      </c>
      <c r="T382" s="461">
        <f t="shared" si="1419"/>
        <v>26</v>
      </c>
      <c r="U382" s="456">
        <v>83200</v>
      </c>
      <c r="V382" s="456">
        <f t="shared" si="1420"/>
        <v>10</v>
      </c>
      <c r="W382" s="462">
        <f t="shared" si="1450"/>
        <v>832000</v>
      </c>
      <c r="X382" s="462">
        <f t="shared" si="1422"/>
        <v>216320</v>
      </c>
      <c r="Y382" s="462">
        <f t="shared" si="1451"/>
        <v>499200</v>
      </c>
      <c r="Z382" s="462">
        <f t="shared" si="1452"/>
        <v>1547520</v>
      </c>
      <c r="AA382" s="456">
        <f t="shared" si="1425"/>
        <v>0</v>
      </c>
      <c r="AB382" s="488">
        <f t="shared" si="1426"/>
        <v>1547520</v>
      </c>
      <c r="AC382" s="488">
        <f t="shared" si="1453"/>
        <v>20117760</v>
      </c>
      <c r="AD382" s="717">
        <v>1</v>
      </c>
      <c r="AE382" s="572">
        <f t="shared" si="1454"/>
        <v>14</v>
      </c>
      <c r="AF382" s="461">
        <f t="shared" si="1429"/>
        <v>28</v>
      </c>
      <c r="AG382" s="456">
        <f t="shared" si="1455"/>
        <v>83200</v>
      </c>
      <c r="AH382" s="456">
        <f t="shared" si="1431"/>
        <v>10</v>
      </c>
      <c r="AI382" s="462">
        <f t="shared" si="1456"/>
        <v>832000</v>
      </c>
      <c r="AJ382" s="462">
        <f t="shared" si="1457"/>
        <v>232960.00000000003</v>
      </c>
      <c r="AK382" s="462">
        <f t="shared" si="1458"/>
        <v>499200</v>
      </c>
      <c r="AL382" s="462">
        <f t="shared" si="1459"/>
        <v>1564160</v>
      </c>
      <c r="AM382" s="456">
        <f t="shared" si="1460"/>
        <v>0</v>
      </c>
      <c r="AN382" s="488">
        <f t="shared" si="1437"/>
        <v>1564160</v>
      </c>
      <c r="AO382" s="488">
        <f t="shared" si="1461"/>
        <v>20334080</v>
      </c>
      <c r="AP382" s="717">
        <v>1</v>
      </c>
      <c r="AQ382" s="572">
        <f t="shared" si="1462"/>
        <v>15</v>
      </c>
      <c r="AR382" s="461">
        <f t="shared" si="1440"/>
        <v>30</v>
      </c>
      <c r="AS382" s="456">
        <f t="shared" si="1463"/>
        <v>83200</v>
      </c>
      <c r="AT382" s="456">
        <f t="shared" si="1442"/>
        <v>10</v>
      </c>
      <c r="AU382" s="462">
        <f t="shared" si="1464"/>
        <v>832000</v>
      </c>
      <c r="AV382" s="462">
        <f t="shared" si="1465"/>
        <v>249600</v>
      </c>
      <c r="AW382" s="462">
        <f t="shared" si="1466"/>
        <v>499200</v>
      </c>
      <c r="AX382" s="462">
        <f t="shared" si="1467"/>
        <v>1580800</v>
      </c>
      <c r="AY382" s="456">
        <f t="shared" si="1468"/>
        <v>0</v>
      </c>
      <c r="AZ382" s="488">
        <f t="shared" si="1448"/>
        <v>1580800</v>
      </c>
      <c r="BA382" s="488">
        <f t="shared" si="1469"/>
        <v>20550400</v>
      </c>
    </row>
    <row r="383" spans="1:53" s="489" customFormat="1" ht="13.5">
      <c r="A383" s="901">
        <v>16</v>
      </c>
      <c r="B383" s="905" t="s">
        <v>495</v>
      </c>
      <c r="C383" s="816" t="s">
        <v>2186</v>
      </c>
      <c r="D383" s="816">
        <v>1968</v>
      </c>
      <c r="E383" s="818" t="s">
        <v>544</v>
      </c>
      <c r="F383" s="817">
        <v>1</v>
      </c>
      <c r="G383" s="899">
        <v>23</v>
      </c>
      <c r="H383" s="902">
        <f t="shared" si="1412"/>
        <v>46</v>
      </c>
      <c r="I383" s="790">
        <v>83200</v>
      </c>
      <c r="J383" s="790">
        <v>10</v>
      </c>
      <c r="K383" s="903">
        <f t="shared" si="1413"/>
        <v>832000</v>
      </c>
      <c r="L383" s="903">
        <v>249600</v>
      </c>
      <c r="M383" s="903">
        <f t="shared" si="1414"/>
        <v>499200</v>
      </c>
      <c r="N383" s="903">
        <f t="shared" si="1415"/>
        <v>1580800</v>
      </c>
      <c r="O383" s="790"/>
      <c r="P383" s="911">
        <f t="shared" si="1471"/>
        <v>1580800</v>
      </c>
      <c r="Q383" s="911">
        <f t="shared" si="1417"/>
        <v>20550400</v>
      </c>
      <c r="R383" s="717">
        <v>1</v>
      </c>
      <c r="S383" s="572">
        <f t="shared" si="1418"/>
        <v>24</v>
      </c>
      <c r="T383" s="461">
        <f t="shared" si="1419"/>
        <v>48</v>
      </c>
      <c r="U383" s="456">
        <v>83200</v>
      </c>
      <c r="V383" s="456">
        <f t="shared" si="1420"/>
        <v>10</v>
      </c>
      <c r="W383" s="462">
        <f t="shared" si="1450"/>
        <v>832000</v>
      </c>
      <c r="X383" s="462">
        <f t="shared" si="1422"/>
        <v>249600</v>
      </c>
      <c r="Y383" s="462">
        <f t="shared" si="1451"/>
        <v>499200</v>
      </c>
      <c r="Z383" s="462">
        <f t="shared" si="1452"/>
        <v>1580800</v>
      </c>
      <c r="AA383" s="456">
        <f t="shared" si="1425"/>
        <v>0</v>
      </c>
      <c r="AB383" s="488">
        <f t="shared" si="1426"/>
        <v>1580800</v>
      </c>
      <c r="AC383" s="488">
        <f t="shared" si="1453"/>
        <v>20550400</v>
      </c>
      <c r="AD383" s="717">
        <v>1</v>
      </c>
      <c r="AE383" s="572">
        <f t="shared" si="1454"/>
        <v>25</v>
      </c>
      <c r="AF383" s="461">
        <f t="shared" si="1429"/>
        <v>50</v>
      </c>
      <c r="AG383" s="456">
        <f t="shared" si="1455"/>
        <v>83200</v>
      </c>
      <c r="AH383" s="456">
        <f t="shared" si="1431"/>
        <v>10</v>
      </c>
      <c r="AI383" s="462">
        <f t="shared" si="1456"/>
        <v>832000</v>
      </c>
      <c r="AJ383" s="462">
        <f t="shared" si="1457"/>
        <v>249600</v>
      </c>
      <c r="AK383" s="462">
        <f t="shared" si="1458"/>
        <v>499200</v>
      </c>
      <c r="AL383" s="462">
        <f t="shared" si="1459"/>
        <v>1580800</v>
      </c>
      <c r="AM383" s="456">
        <f t="shared" si="1460"/>
        <v>0</v>
      </c>
      <c r="AN383" s="488">
        <f t="shared" si="1437"/>
        <v>1580800</v>
      </c>
      <c r="AO383" s="488">
        <f t="shared" si="1461"/>
        <v>20550400</v>
      </c>
      <c r="AP383" s="717">
        <v>1</v>
      </c>
      <c r="AQ383" s="572">
        <f t="shared" si="1462"/>
        <v>26</v>
      </c>
      <c r="AR383" s="461">
        <f t="shared" si="1440"/>
        <v>52</v>
      </c>
      <c r="AS383" s="456">
        <f t="shared" si="1463"/>
        <v>83200</v>
      </c>
      <c r="AT383" s="456">
        <f t="shared" si="1442"/>
        <v>10</v>
      </c>
      <c r="AU383" s="462">
        <f t="shared" si="1464"/>
        <v>832000</v>
      </c>
      <c r="AV383" s="462">
        <f t="shared" si="1465"/>
        <v>249600</v>
      </c>
      <c r="AW383" s="462">
        <f t="shared" si="1466"/>
        <v>499200</v>
      </c>
      <c r="AX383" s="462">
        <f t="shared" si="1467"/>
        <v>1580800</v>
      </c>
      <c r="AY383" s="456">
        <f t="shared" si="1468"/>
        <v>0</v>
      </c>
      <c r="AZ383" s="488">
        <f t="shared" si="1448"/>
        <v>1580800</v>
      </c>
      <c r="BA383" s="488">
        <f t="shared" si="1469"/>
        <v>20550400</v>
      </c>
    </row>
    <row r="384" spans="1:53" s="489" customFormat="1" ht="13.5">
      <c r="A384" s="901">
        <v>17</v>
      </c>
      <c r="B384" s="905" t="s">
        <v>1672</v>
      </c>
      <c r="C384" s="816" t="s">
        <v>2186</v>
      </c>
      <c r="D384" s="816">
        <v>1974</v>
      </c>
      <c r="E384" s="818" t="s">
        <v>544</v>
      </c>
      <c r="F384" s="817">
        <v>1</v>
      </c>
      <c r="G384" s="899">
        <v>9</v>
      </c>
      <c r="H384" s="902">
        <f t="shared" si="1412"/>
        <v>18</v>
      </c>
      <c r="I384" s="790">
        <v>83200</v>
      </c>
      <c r="J384" s="790">
        <v>10</v>
      </c>
      <c r="K384" s="903">
        <f t="shared" si="1413"/>
        <v>832000</v>
      </c>
      <c r="L384" s="903">
        <v>149760</v>
      </c>
      <c r="M384" s="903">
        <f t="shared" si="1414"/>
        <v>499200</v>
      </c>
      <c r="N384" s="903">
        <f t="shared" si="1415"/>
        <v>1480960</v>
      </c>
      <c r="O384" s="790"/>
      <c r="P384" s="911">
        <f t="shared" si="1471"/>
        <v>1480960</v>
      </c>
      <c r="Q384" s="911">
        <f t="shared" si="1417"/>
        <v>19252480</v>
      </c>
      <c r="R384" s="717">
        <v>1</v>
      </c>
      <c r="S384" s="572">
        <f t="shared" si="1418"/>
        <v>10</v>
      </c>
      <c r="T384" s="461">
        <f t="shared" si="1419"/>
        <v>20</v>
      </c>
      <c r="U384" s="456">
        <v>83200</v>
      </c>
      <c r="V384" s="456">
        <f t="shared" si="1420"/>
        <v>10</v>
      </c>
      <c r="W384" s="462">
        <f t="shared" si="1450"/>
        <v>832000</v>
      </c>
      <c r="X384" s="462">
        <f t="shared" si="1422"/>
        <v>166400</v>
      </c>
      <c r="Y384" s="462">
        <f t="shared" si="1451"/>
        <v>499200</v>
      </c>
      <c r="Z384" s="462">
        <f t="shared" si="1452"/>
        <v>1497600</v>
      </c>
      <c r="AA384" s="456">
        <f t="shared" si="1425"/>
        <v>0</v>
      </c>
      <c r="AB384" s="488">
        <f t="shared" si="1426"/>
        <v>1497600</v>
      </c>
      <c r="AC384" s="488">
        <f t="shared" si="1453"/>
        <v>19468800</v>
      </c>
      <c r="AD384" s="717">
        <v>1</v>
      </c>
      <c r="AE384" s="572">
        <f t="shared" si="1454"/>
        <v>11</v>
      </c>
      <c r="AF384" s="461">
        <f t="shared" si="1429"/>
        <v>22</v>
      </c>
      <c r="AG384" s="456">
        <f t="shared" si="1455"/>
        <v>83200</v>
      </c>
      <c r="AH384" s="456">
        <f t="shared" si="1431"/>
        <v>10</v>
      </c>
      <c r="AI384" s="462">
        <f t="shared" si="1456"/>
        <v>832000</v>
      </c>
      <c r="AJ384" s="462">
        <f t="shared" si="1457"/>
        <v>183040</v>
      </c>
      <c r="AK384" s="462">
        <f t="shared" si="1458"/>
        <v>499200</v>
      </c>
      <c r="AL384" s="462">
        <f t="shared" si="1459"/>
        <v>1514240</v>
      </c>
      <c r="AM384" s="456">
        <f t="shared" si="1460"/>
        <v>0</v>
      </c>
      <c r="AN384" s="488">
        <f t="shared" si="1437"/>
        <v>1514240</v>
      </c>
      <c r="AO384" s="488">
        <f t="shared" si="1461"/>
        <v>19685120</v>
      </c>
      <c r="AP384" s="717">
        <v>1</v>
      </c>
      <c r="AQ384" s="572">
        <f t="shared" si="1462"/>
        <v>12</v>
      </c>
      <c r="AR384" s="461">
        <f t="shared" si="1440"/>
        <v>24</v>
      </c>
      <c r="AS384" s="456">
        <f t="shared" si="1463"/>
        <v>83200</v>
      </c>
      <c r="AT384" s="456">
        <f t="shared" si="1442"/>
        <v>10</v>
      </c>
      <c r="AU384" s="462">
        <f t="shared" si="1464"/>
        <v>832000</v>
      </c>
      <c r="AV384" s="462">
        <f t="shared" si="1465"/>
        <v>199680</v>
      </c>
      <c r="AW384" s="462">
        <f t="shared" si="1466"/>
        <v>499200</v>
      </c>
      <c r="AX384" s="462">
        <f t="shared" si="1467"/>
        <v>1530880</v>
      </c>
      <c r="AY384" s="456">
        <f t="shared" si="1468"/>
        <v>0</v>
      </c>
      <c r="AZ384" s="488">
        <f t="shared" si="1448"/>
        <v>1530880</v>
      </c>
      <c r="BA384" s="488">
        <f t="shared" si="1469"/>
        <v>19901440</v>
      </c>
    </row>
    <row r="385" spans="1:53" s="489" customFormat="1" ht="13.5">
      <c r="A385" s="901">
        <v>18</v>
      </c>
      <c r="B385" s="904" t="s">
        <v>2235</v>
      </c>
      <c r="C385" s="816" t="s">
        <v>2186</v>
      </c>
      <c r="D385" s="816">
        <v>1982</v>
      </c>
      <c r="E385" s="818" t="s">
        <v>544</v>
      </c>
      <c r="F385" s="817">
        <v>1</v>
      </c>
      <c r="G385" s="899">
        <v>9</v>
      </c>
      <c r="H385" s="902">
        <f t="shared" si="1412"/>
        <v>18</v>
      </c>
      <c r="I385" s="790">
        <v>83200</v>
      </c>
      <c r="J385" s="790">
        <v>10</v>
      </c>
      <c r="K385" s="903">
        <f t="shared" si="1413"/>
        <v>832000</v>
      </c>
      <c r="L385" s="903">
        <v>149760</v>
      </c>
      <c r="M385" s="903">
        <f t="shared" si="1414"/>
        <v>499200</v>
      </c>
      <c r="N385" s="903">
        <f t="shared" si="1415"/>
        <v>1480960</v>
      </c>
      <c r="O385" s="797"/>
      <c r="P385" s="911">
        <f t="shared" si="1471"/>
        <v>1480960</v>
      </c>
      <c r="Q385" s="911">
        <f t="shared" si="1417"/>
        <v>19252480</v>
      </c>
      <c r="R385" s="717">
        <v>1</v>
      </c>
      <c r="S385" s="572">
        <f t="shared" si="1418"/>
        <v>10</v>
      </c>
      <c r="T385" s="461">
        <f t="shared" si="1419"/>
        <v>20</v>
      </c>
      <c r="U385" s="456">
        <v>83200</v>
      </c>
      <c r="V385" s="456">
        <f t="shared" si="1420"/>
        <v>10</v>
      </c>
      <c r="W385" s="462">
        <f t="shared" si="1450"/>
        <v>832000</v>
      </c>
      <c r="X385" s="462">
        <f t="shared" si="1422"/>
        <v>166400</v>
      </c>
      <c r="Y385" s="462">
        <f t="shared" si="1451"/>
        <v>499200</v>
      </c>
      <c r="Z385" s="462">
        <f t="shared" si="1452"/>
        <v>1497600</v>
      </c>
      <c r="AA385" s="456">
        <f t="shared" si="1425"/>
        <v>0</v>
      </c>
      <c r="AB385" s="488">
        <f t="shared" si="1426"/>
        <v>1497600</v>
      </c>
      <c r="AC385" s="488">
        <f t="shared" si="1453"/>
        <v>19468800</v>
      </c>
      <c r="AD385" s="717">
        <v>1</v>
      </c>
      <c r="AE385" s="572">
        <f t="shared" si="1454"/>
        <v>11</v>
      </c>
      <c r="AF385" s="461">
        <f t="shared" si="1429"/>
        <v>22</v>
      </c>
      <c r="AG385" s="456">
        <f t="shared" si="1455"/>
        <v>83200</v>
      </c>
      <c r="AH385" s="456">
        <f t="shared" si="1431"/>
        <v>10</v>
      </c>
      <c r="AI385" s="462">
        <f t="shared" si="1456"/>
        <v>832000</v>
      </c>
      <c r="AJ385" s="462">
        <f t="shared" si="1457"/>
        <v>183040</v>
      </c>
      <c r="AK385" s="462">
        <f t="shared" si="1458"/>
        <v>499200</v>
      </c>
      <c r="AL385" s="462">
        <f t="shared" si="1459"/>
        <v>1514240</v>
      </c>
      <c r="AM385" s="456">
        <f t="shared" si="1460"/>
        <v>0</v>
      </c>
      <c r="AN385" s="488">
        <f t="shared" si="1437"/>
        <v>1514240</v>
      </c>
      <c r="AO385" s="488">
        <f t="shared" si="1461"/>
        <v>19685120</v>
      </c>
      <c r="AP385" s="717">
        <v>1</v>
      </c>
      <c r="AQ385" s="572">
        <f t="shared" si="1462"/>
        <v>12</v>
      </c>
      <c r="AR385" s="461">
        <f t="shared" si="1440"/>
        <v>24</v>
      </c>
      <c r="AS385" s="456">
        <f t="shared" si="1463"/>
        <v>83200</v>
      </c>
      <c r="AT385" s="456">
        <f t="shared" si="1442"/>
        <v>10</v>
      </c>
      <c r="AU385" s="462">
        <f t="shared" si="1464"/>
        <v>832000</v>
      </c>
      <c r="AV385" s="462">
        <f t="shared" si="1465"/>
        <v>199680</v>
      </c>
      <c r="AW385" s="462">
        <f t="shared" si="1466"/>
        <v>499200</v>
      </c>
      <c r="AX385" s="462">
        <f t="shared" si="1467"/>
        <v>1530880</v>
      </c>
      <c r="AY385" s="456">
        <f t="shared" si="1468"/>
        <v>0</v>
      </c>
      <c r="AZ385" s="488">
        <f t="shared" si="1448"/>
        <v>1530880</v>
      </c>
      <c r="BA385" s="488">
        <f t="shared" si="1469"/>
        <v>19901440</v>
      </c>
    </row>
    <row r="386" spans="1:53" s="489" customFormat="1" ht="13.5">
      <c r="A386" s="901">
        <v>19</v>
      </c>
      <c r="B386" s="904" t="s">
        <v>2236</v>
      </c>
      <c r="C386" s="816" t="s">
        <v>2186</v>
      </c>
      <c r="D386" s="816">
        <v>1986</v>
      </c>
      <c r="E386" s="818" t="s">
        <v>544</v>
      </c>
      <c r="F386" s="817">
        <v>1</v>
      </c>
      <c r="G386" s="899">
        <v>2</v>
      </c>
      <c r="H386" s="902">
        <f t="shared" si="1412"/>
        <v>4</v>
      </c>
      <c r="I386" s="790">
        <v>83200</v>
      </c>
      <c r="J386" s="790">
        <v>10</v>
      </c>
      <c r="K386" s="903">
        <f t="shared" si="1413"/>
        <v>832000</v>
      </c>
      <c r="L386" s="903">
        <v>33280</v>
      </c>
      <c r="M386" s="903">
        <f t="shared" si="1414"/>
        <v>499200</v>
      </c>
      <c r="N386" s="903">
        <f t="shared" si="1415"/>
        <v>1364480</v>
      </c>
      <c r="O386" s="790"/>
      <c r="P386" s="911">
        <f t="shared" si="1471"/>
        <v>1364480</v>
      </c>
      <c r="Q386" s="911">
        <f t="shared" si="1417"/>
        <v>17738240</v>
      </c>
      <c r="R386" s="717">
        <v>1</v>
      </c>
      <c r="S386" s="572">
        <f t="shared" si="1418"/>
        <v>3</v>
      </c>
      <c r="T386" s="461">
        <f t="shared" si="1419"/>
        <v>6</v>
      </c>
      <c r="U386" s="456">
        <v>83200</v>
      </c>
      <c r="V386" s="456">
        <f t="shared" si="1420"/>
        <v>10</v>
      </c>
      <c r="W386" s="462">
        <f t="shared" si="1450"/>
        <v>832000</v>
      </c>
      <c r="X386" s="462">
        <f t="shared" si="1422"/>
        <v>49920</v>
      </c>
      <c r="Y386" s="462">
        <f t="shared" si="1451"/>
        <v>499200</v>
      </c>
      <c r="Z386" s="462">
        <f t="shared" si="1452"/>
        <v>1381120</v>
      </c>
      <c r="AA386" s="456">
        <f t="shared" si="1425"/>
        <v>0</v>
      </c>
      <c r="AB386" s="488">
        <f t="shared" si="1426"/>
        <v>1381120</v>
      </c>
      <c r="AC386" s="488">
        <f t="shared" si="1453"/>
        <v>17954560</v>
      </c>
      <c r="AD386" s="717">
        <v>1</v>
      </c>
      <c r="AE386" s="572">
        <f t="shared" si="1454"/>
        <v>4</v>
      </c>
      <c r="AF386" s="461">
        <f t="shared" si="1429"/>
        <v>8</v>
      </c>
      <c r="AG386" s="456">
        <f t="shared" si="1455"/>
        <v>83200</v>
      </c>
      <c r="AH386" s="456">
        <f t="shared" si="1431"/>
        <v>10</v>
      </c>
      <c r="AI386" s="462">
        <f t="shared" si="1456"/>
        <v>832000</v>
      </c>
      <c r="AJ386" s="462">
        <f t="shared" si="1457"/>
        <v>66560</v>
      </c>
      <c r="AK386" s="462">
        <f t="shared" si="1458"/>
        <v>499200</v>
      </c>
      <c r="AL386" s="462">
        <f t="shared" si="1459"/>
        <v>1397760</v>
      </c>
      <c r="AM386" s="456">
        <f t="shared" si="1460"/>
        <v>0</v>
      </c>
      <c r="AN386" s="488">
        <f t="shared" si="1437"/>
        <v>1397760</v>
      </c>
      <c r="AO386" s="488">
        <f t="shared" si="1461"/>
        <v>18170880</v>
      </c>
      <c r="AP386" s="717">
        <v>1</v>
      </c>
      <c r="AQ386" s="572">
        <f t="shared" si="1462"/>
        <v>5</v>
      </c>
      <c r="AR386" s="461">
        <f t="shared" si="1440"/>
        <v>10</v>
      </c>
      <c r="AS386" s="456">
        <f t="shared" si="1463"/>
        <v>83200</v>
      </c>
      <c r="AT386" s="456">
        <f t="shared" si="1442"/>
        <v>10</v>
      </c>
      <c r="AU386" s="462">
        <f t="shared" si="1464"/>
        <v>832000</v>
      </c>
      <c r="AV386" s="462">
        <f t="shared" si="1465"/>
        <v>83200</v>
      </c>
      <c r="AW386" s="462">
        <f t="shared" si="1466"/>
        <v>499200</v>
      </c>
      <c r="AX386" s="462">
        <f t="shared" si="1467"/>
        <v>1414400</v>
      </c>
      <c r="AY386" s="456">
        <f t="shared" si="1468"/>
        <v>0</v>
      </c>
      <c r="AZ386" s="488">
        <f t="shared" si="1448"/>
        <v>1414400</v>
      </c>
      <c r="BA386" s="488">
        <f t="shared" si="1469"/>
        <v>18387200</v>
      </c>
    </row>
    <row r="387" spans="1:53" s="489" customFormat="1" ht="23.25" customHeight="1">
      <c r="A387" s="901">
        <v>20</v>
      </c>
      <c r="B387" s="835" t="s">
        <v>814</v>
      </c>
      <c r="C387" s="816" t="s">
        <v>2187</v>
      </c>
      <c r="D387" s="816">
        <v>1982</v>
      </c>
      <c r="E387" s="818" t="s">
        <v>544</v>
      </c>
      <c r="F387" s="817">
        <v>1</v>
      </c>
      <c r="G387" s="899">
        <v>8</v>
      </c>
      <c r="H387" s="902">
        <f t="shared" si="1412"/>
        <v>16</v>
      </c>
      <c r="I387" s="790">
        <v>83200</v>
      </c>
      <c r="J387" s="790">
        <v>10</v>
      </c>
      <c r="K387" s="903">
        <f t="shared" si="1413"/>
        <v>832000</v>
      </c>
      <c r="L387" s="903">
        <v>133120</v>
      </c>
      <c r="M387" s="903">
        <f t="shared" si="1414"/>
        <v>499200</v>
      </c>
      <c r="N387" s="903">
        <f t="shared" si="1415"/>
        <v>1464320</v>
      </c>
      <c r="O387" s="790"/>
      <c r="P387" s="911">
        <f t="shared" si="1471"/>
        <v>1464320</v>
      </c>
      <c r="Q387" s="911">
        <f t="shared" si="1417"/>
        <v>19036160</v>
      </c>
      <c r="R387" s="717">
        <v>1</v>
      </c>
      <c r="S387" s="572">
        <f t="shared" si="1418"/>
        <v>9</v>
      </c>
      <c r="T387" s="461">
        <f t="shared" si="1419"/>
        <v>18</v>
      </c>
      <c r="U387" s="456">
        <v>83200</v>
      </c>
      <c r="V387" s="456">
        <f t="shared" si="1420"/>
        <v>10</v>
      </c>
      <c r="W387" s="462">
        <f t="shared" si="1450"/>
        <v>832000</v>
      </c>
      <c r="X387" s="462">
        <f t="shared" si="1422"/>
        <v>149760</v>
      </c>
      <c r="Y387" s="462">
        <f t="shared" si="1451"/>
        <v>499200</v>
      </c>
      <c r="Z387" s="462">
        <f t="shared" si="1452"/>
        <v>1480960</v>
      </c>
      <c r="AA387" s="456">
        <f t="shared" si="1425"/>
        <v>0</v>
      </c>
      <c r="AB387" s="488">
        <f t="shared" si="1426"/>
        <v>1480960</v>
      </c>
      <c r="AC387" s="488">
        <f t="shared" si="1453"/>
        <v>19252480</v>
      </c>
      <c r="AD387" s="717">
        <v>1</v>
      </c>
      <c r="AE387" s="572">
        <f t="shared" si="1454"/>
        <v>10</v>
      </c>
      <c r="AF387" s="461">
        <f t="shared" si="1429"/>
        <v>20</v>
      </c>
      <c r="AG387" s="456">
        <f t="shared" si="1455"/>
        <v>83200</v>
      </c>
      <c r="AH387" s="456">
        <f t="shared" si="1431"/>
        <v>10</v>
      </c>
      <c r="AI387" s="462">
        <f t="shared" si="1456"/>
        <v>832000</v>
      </c>
      <c r="AJ387" s="462">
        <f t="shared" si="1457"/>
        <v>166400</v>
      </c>
      <c r="AK387" s="462">
        <f t="shared" si="1458"/>
        <v>499200</v>
      </c>
      <c r="AL387" s="462">
        <f t="shared" si="1459"/>
        <v>1497600</v>
      </c>
      <c r="AM387" s="456">
        <f t="shared" si="1460"/>
        <v>0</v>
      </c>
      <c r="AN387" s="488">
        <f t="shared" si="1437"/>
        <v>1497600</v>
      </c>
      <c r="AO387" s="488">
        <f t="shared" si="1461"/>
        <v>19468800</v>
      </c>
      <c r="AP387" s="717">
        <v>1</v>
      </c>
      <c r="AQ387" s="572">
        <f t="shared" si="1462"/>
        <v>11</v>
      </c>
      <c r="AR387" s="461">
        <f t="shared" si="1440"/>
        <v>22</v>
      </c>
      <c r="AS387" s="456">
        <f t="shared" si="1463"/>
        <v>83200</v>
      </c>
      <c r="AT387" s="456">
        <f t="shared" si="1442"/>
        <v>10</v>
      </c>
      <c r="AU387" s="462">
        <f t="shared" si="1464"/>
        <v>832000</v>
      </c>
      <c r="AV387" s="462">
        <f t="shared" si="1465"/>
        <v>183040</v>
      </c>
      <c r="AW387" s="462">
        <f t="shared" si="1466"/>
        <v>499200</v>
      </c>
      <c r="AX387" s="462">
        <f t="shared" si="1467"/>
        <v>1514240</v>
      </c>
      <c r="AY387" s="456">
        <f t="shared" si="1468"/>
        <v>0</v>
      </c>
      <c r="AZ387" s="488">
        <f t="shared" si="1448"/>
        <v>1514240</v>
      </c>
      <c r="BA387" s="488">
        <f t="shared" si="1469"/>
        <v>19685120</v>
      </c>
    </row>
    <row r="388" spans="1:53" s="489" customFormat="1" ht="13.5">
      <c r="A388" s="901">
        <v>21</v>
      </c>
      <c r="B388" s="904" t="s">
        <v>469</v>
      </c>
      <c r="C388" s="816" t="s">
        <v>2187</v>
      </c>
      <c r="D388" s="816">
        <v>1974</v>
      </c>
      <c r="E388" s="818" t="s">
        <v>544</v>
      </c>
      <c r="F388" s="817">
        <v>1</v>
      </c>
      <c r="G388" s="899">
        <v>16</v>
      </c>
      <c r="H388" s="902">
        <f t="shared" si="1412"/>
        <v>32</v>
      </c>
      <c r="I388" s="790">
        <v>83200</v>
      </c>
      <c r="J388" s="790">
        <v>10</v>
      </c>
      <c r="K388" s="903">
        <f t="shared" si="1413"/>
        <v>832000</v>
      </c>
      <c r="L388" s="903">
        <v>249600</v>
      </c>
      <c r="M388" s="903">
        <f t="shared" si="1414"/>
        <v>499200</v>
      </c>
      <c r="N388" s="903">
        <f t="shared" si="1415"/>
        <v>1580800</v>
      </c>
      <c r="O388" s="790"/>
      <c r="P388" s="911">
        <f t="shared" si="1471"/>
        <v>1580800</v>
      </c>
      <c r="Q388" s="911">
        <f t="shared" si="1417"/>
        <v>20550400</v>
      </c>
      <c r="R388" s="717">
        <v>1</v>
      </c>
      <c r="S388" s="572">
        <f t="shared" si="1418"/>
        <v>17</v>
      </c>
      <c r="T388" s="461">
        <f t="shared" si="1419"/>
        <v>34</v>
      </c>
      <c r="U388" s="456">
        <v>83200</v>
      </c>
      <c r="V388" s="456">
        <f t="shared" si="1420"/>
        <v>10</v>
      </c>
      <c r="W388" s="462">
        <f t="shared" si="1450"/>
        <v>832000</v>
      </c>
      <c r="X388" s="462">
        <f t="shared" si="1422"/>
        <v>249600</v>
      </c>
      <c r="Y388" s="462">
        <f t="shared" si="1451"/>
        <v>499200</v>
      </c>
      <c r="Z388" s="462">
        <f t="shared" si="1452"/>
        <v>1580800</v>
      </c>
      <c r="AA388" s="456">
        <f t="shared" si="1425"/>
        <v>0</v>
      </c>
      <c r="AB388" s="488">
        <f t="shared" si="1426"/>
        <v>1580800</v>
      </c>
      <c r="AC388" s="488">
        <f t="shared" si="1453"/>
        <v>20550400</v>
      </c>
      <c r="AD388" s="717">
        <v>1</v>
      </c>
      <c r="AE388" s="572">
        <f t="shared" si="1454"/>
        <v>18</v>
      </c>
      <c r="AF388" s="461">
        <f t="shared" si="1429"/>
        <v>36</v>
      </c>
      <c r="AG388" s="456">
        <f t="shared" si="1455"/>
        <v>83200</v>
      </c>
      <c r="AH388" s="456">
        <f t="shared" si="1431"/>
        <v>10</v>
      </c>
      <c r="AI388" s="462">
        <f t="shared" si="1456"/>
        <v>832000</v>
      </c>
      <c r="AJ388" s="462">
        <f t="shared" si="1457"/>
        <v>249600</v>
      </c>
      <c r="AK388" s="462">
        <f t="shared" si="1458"/>
        <v>499200</v>
      </c>
      <c r="AL388" s="462">
        <f t="shared" si="1459"/>
        <v>1580800</v>
      </c>
      <c r="AM388" s="456">
        <f t="shared" si="1460"/>
        <v>0</v>
      </c>
      <c r="AN388" s="488">
        <f t="shared" si="1437"/>
        <v>1580800</v>
      </c>
      <c r="AO388" s="488">
        <f t="shared" si="1461"/>
        <v>20550400</v>
      </c>
      <c r="AP388" s="717">
        <v>1</v>
      </c>
      <c r="AQ388" s="572">
        <f t="shared" si="1462"/>
        <v>19</v>
      </c>
      <c r="AR388" s="461">
        <f t="shared" si="1440"/>
        <v>38</v>
      </c>
      <c r="AS388" s="456">
        <f t="shared" si="1463"/>
        <v>83200</v>
      </c>
      <c r="AT388" s="456">
        <f t="shared" si="1442"/>
        <v>10</v>
      </c>
      <c r="AU388" s="462">
        <f t="shared" si="1464"/>
        <v>832000</v>
      </c>
      <c r="AV388" s="462">
        <f t="shared" si="1465"/>
        <v>249600</v>
      </c>
      <c r="AW388" s="462">
        <f t="shared" si="1466"/>
        <v>499200</v>
      </c>
      <c r="AX388" s="462">
        <f t="shared" si="1467"/>
        <v>1580800</v>
      </c>
      <c r="AY388" s="456">
        <f t="shared" si="1468"/>
        <v>0</v>
      </c>
      <c r="AZ388" s="488">
        <f t="shared" si="1448"/>
        <v>1580800</v>
      </c>
      <c r="BA388" s="488">
        <f t="shared" si="1469"/>
        <v>20550400</v>
      </c>
    </row>
    <row r="389" spans="1:53" s="489" customFormat="1" ht="25.5" customHeight="1">
      <c r="A389" s="901">
        <v>22</v>
      </c>
      <c r="B389" s="905" t="s">
        <v>1243</v>
      </c>
      <c r="C389" s="816" t="s">
        <v>2187</v>
      </c>
      <c r="D389" s="816">
        <v>1979</v>
      </c>
      <c r="E389" s="818" t="s">
        <v>544</v>
      </c>
      <c r="F389" s="817">
        <v>1</v>
      </c>
      <c r="G389" s="899">
        <v>5</v>
      </c>
      <c r="H389" s="902">
        <f t="shared" si="1412"/>
        <v>10</v>
      </c>
      <c r="I389" s="790">
        <v>83200</v>
      </c>
      <c r="J389" s="790">
        <v>10</v>
      </c>
      <c r="K389" s="903">
        <f t="shared" si="1413"/>
        <v>832000</v>
      </c>
      <c r="L389" s="903">
        <v>83200</v>
      </c>
      <c r="M389" s="903">
        <f t="shared" si="1414"/>
        <v>499200</v>
      </c>
      <c r="N389" s="903">
        <f t="shared" si="1415"/>
        <v>1414400</v>
      </c>
      <c r="O389" s="790"/>
      <c r="P389" s="911">
        <f t="shared" si="1471"/>
        <v>1414400</v>
      </c>
      <c r="Q389" s="911">
        <f t="shared" si="1417"/>
        <v>18387200</v>
      </c>
      <c r="R389" s="717">
        <v>1</v>
      </c>
      <c r="S389" s="572">
        <f t="shared" si="1418"/>
        <v>6</v>
      </c>
      <c r="T389" s="461">
        <f t="shared" si="1419"/>
        <v>12</v>
      </c>
      <c r="U389" s="456">
        <v>83200</v>
      </c>
      <c r="V389" s="456">
        <f t="shared" si="1420"/>
        <v>10</v>
      </c>
      <c r="W389" s="462">
        <f t="shared" si="1450"/>
        <v>832000</v>
      </c>
      <c r="X389" s="462">
        <f t="shared" si="1422"/>
        <v>99840</v>
      </c>
      <c r="Y389" s="462">
        <f t="shared" si="1451"/>
        <v>499200</v>
      </c>
      <c r="Z389" s="462">
        <f t="shared" si="1452"/>
        <v>1431040</v>
      </c>
      <c r="AA389" s="456">
        <f t="shared" si="1425"/>
        <v>0</v>
      </c>
      <c r="AB389" s="488">
        <f t="shared" si="1426"/>
        <v>1431040</v>
      </c>
      <c r="AC389" s="488">
        <f t="shared" si="1453"/>
        <v>18603520</v>
      </c>
      <c r="AD389" s="717">
        <v>1</v>
      </c>
      <c r="AE389" s="572">
        <f t="shared" si="1454"/>
        <v>7</v>
      </c>
      <c r="AF389" s="461">
        <f t="shared" si="1429"/>
        <v>14</v>
      </c>
      <c r="AG389" s="456">
        <f t="shared" si="1455"/>
        <v>83200</v>
      </c>
      <c r="AH389" s="456">
        <f t="shared" si="1431"/>
        <v>10</v>
      </c>
      <c r="AI389" s="462">
        <f t="shared" si="1456"/>
        <v>832000</v>
      </c>
      <c r="AJ389" s="462">
        <f t="shared" si="1457"/>
        <v>116480.00000000001</v>
      </c>
      <c r="AK389" s="462">
        <f t="shared" si="1458"/>
        <v>499200</v>
      </c>
      <c r="AL389" s="462">
        <f t="shared" si="1459"/>
        <v>1447680</v>
      </c>
      <c r="AM389" s="456">
        <f t="shared" si="1460"/>
        <v>0</v>
      </c>
      <c r="AN389" s="488">
        <f t="shared" si="1437"/>
        <v>1447680</v>
      </c>
      <c r="AO389" s="488">
        <f t="shared" si="1461"/>
        <v>18819840</v>
      </c>
      <c r="AP389" s="717">
        <v>1</v>
      </c>
      <c r="AQ389" s="572">
        <f t="shared" si="1462"/>
        <v>8</v>
      </c>
      <c r="AR389" s="461">
        <f t="shared" si="1440"/>
        <v>16</v>
      </c>
      <c r="AS389" s="456">
        <f t="shared" si="1463"/>
        <v>83200</v>
      </c>
      <c r="AT389" s="456">
        <f t="shared" si="1442"/>
        <v>10</v>
      </c>
      <c r="AU389" s="462">
        <f t="shared" si="1464"/>
        <v>832000</v>
      </c>
      <c r="AV389" s="462">
        <f t="shared" si="1465"/>
        <v>133120</v>
      </c>
      <c r="AW389" s="462">
        <f t="shared" si="1466"/>
        <v>499200</v>
      </c>
      <c r="AX389" s="462">
        <f t="shared" si="1467"/>
        <v>1464320</v>
      </c>
      <c r="AY389" s="456">
        <f t="shared" si="1468"/>
        <v>0</v>
      </c>
      <c r="AZ389" s="488">
        <f t="shared" si="1448"/>
        <v>1464320</v>
      </c>
      <c r="BA389" s="488">
        <f t="shared" si="1469"/>
        <v>19036160</v>
      </c>
    </row>
    <row r="390" spans="1:53" s="489" customFormat="1" ht="23.25" customHeight="1">
      <c r="A390" s="901">
        <v>23</v>
      </c>
      <c r="B390" s="818" t="s">
        <v>3412</v>
      </c>
      <c r="C390" s="816" t="s">
        <v>2186</v>
      </c>
      <c r="D390" s="816">
        <v>1988</v>
      </c>
      <c r="E390" s="818" t="s">
        <v>544</v>
      </c>
      <c r="F390" s="817">
        <v>1</v>
      </c>
      <c r="G390" s="899">
        <v>3</v>
      </c>
      <c r="H390" s="902">
        <f t="shared" si="1412"/>
        <v>6</v>
      </c>
      <c r="I390" s="790">
        <v>83200</v>
      </c>
      <c r="J390" s="790">
        <v>10</v>
      </c>
      <c r="K390" s="903">
        <f>+J390*I390</f>
        <v>832000</v>
      </c>
      <c r="L390" s="903">
        <v>49920</v>
      </c>
      <c r="M390" s="903">
        <f t="shared" si="1414"/>
        <v>499200</v>
      </c>
      <c r="N390" s="903">
        <f t="shared" si="1415"/>
        <v>1381120</v>
      </c>
      <c r="O390" s="790"/>
      <c r="P390" s="911">
        <f>+N390+O390</f>
        <v>1381120</v>
      </c>
      <c r="Q390" s="911">
        <f t="shared" si="1417"/>
        <v>17954560</v>
      </c>
      <c r="R390" s="717">
        <v>1</v>
      </c>
      <c r="S390" s="572">
        <f t="shared" si="1418"/>
        <v>4</v>
      </c>
      <c r="T390" s="461">
        <f>+S390*2</f>
        <v>8</v>
      </c>
      <c r="U390" s="456">
        <v>83200</v>
      </c>
      <c r="V390" s="456">
        <f t="shared" si="1420"/>
        <v>10</v>
      </c>
      <c r="W390" s="462">
        <f>+U390*V390</f>
        <v>832000</v>
      </c>
      <c r="X390" s="462">
        <f t="shared" si="1422"/>
        <v>66560</v>
      </c>
      <c r="Y390" s="462">
        <f>+W390*0.6</f>
        <v>499200</v>
      </c>
      <c r="Z390" s="462">
        <f>+W390+X390+Y390</f>
        <v>1397760</v>
      </c>
      <c r="AA390" s="456">
        <f t="shared" si="1425"/>
        <v>0</v>
      </c>
      <c r="AB390" s="488">
        <f>+Z390+AA390</f>
        <v>1397760</v>
      </c>
      <c r="AC390" s="488">
        <f>+AB390*13</f>
        <v>18170880</v>
      </c>
      <c r="AD390" s="717">
        <v>1</v>
      </c>
      <c r="AE390" s="572">
        <f>+S390+1</f>
        <v>5</v>
      </c>
      <c r="AF390" s="461">
        <f>+AE390*2</f>
        <v>10</v>
      </c>
      <c r="AG390" s="456">
        <f>+U390</f>
        <v>83200</v>
      </c>
      <c r="AH390" s="456">
        <f>+V390</f>
        <v>10</v>
      </c>
      <c r="AI390" s="462">
        <f>+AG390*AH390</f>
        <v>832000</v>
      </c>
      <c r="AJ390" s="462">
        <f>IF((AF390&lt;=30)*AND(AI390*AF390%&gt;X390),AI390*AF390%,IF((AF390&gt;30)*AND(AI390*30%&gt;X390),AI390*30%,X390))</f>
        <v>83200</v>
      </c>
      <c r="AK390" s="462">
        <f>+AI390*0.6</f>
        <v>499200</v>
      </c>
      <c r="AL390" s="462">
        <f>+AI390+AJ390+AK390</f>
        <v>1414400</v>
      </c>
      <c r="AM390" s="456">
        <f>+AA390</f>
        <v>0</v>
      </c>
      <c r="AN390" s="488">
        <f>+AL390+AM390</f>
        <v>1414400</v>
      </c>
      <c r="AO390" s="488">
        <f>+AN390*13</f>
        <v>18387200</v>
      </c>
      <c r="AP390" s="717">
        <v>1</v>
      </c>
      <c r="AQ390" s="572">
        <f>+AE390+1</f>
        <v>6</v>
      </c>
      <c r="AR390" s="461">
        <f>+AQ390*2</f>
        <v>12</v>
      </c>
      <c r="AS390" s="456">
        <f>+AG390</f>
        <v>83200</v>
      </c>
      <c r="AT390" s="456">
        <f>+AH390</f>
        <v>10</v>
      </c>
      <c r="AU390" s="462">
        <f>+AS390*AT390</f>
        <v>832000</v>
      </c>
      <c r="AV390" s="462">
        <f>IF((AR390&lt;=30)*AND(AU390*AR390%&gt;AJ390),AU390*AR390%,IF((AR390&gt;30)*AND(AU390*30%&gt;AJ390),AU390*30%,AJ390))</f>
        <v>99840</v>
      </c>
      <c r="AW390" s="462">
        <f>+AU390*0.6</f>
        <v>499200</v>
      </c>
      <c r="AX390" s="462">
        <f>+AU390+AV390+AW390</f>
        <v>1431040</v>
      </c>
      <c r="AY390" s="456">
        <f>+AM390</f>
        <v>0</v>
      </c>
      <c r="AZ390" s="488">
        <f>+AX390+AY390</f>
        <v>1431040</v>
      </c>
      <c r="BA390" s="488">
        <f>+AZ390*13</f>
        <v>18603520</v>
      </c>
    </row>
    <row r="391" spans="1:53" s="489" customFormat="1" ht="23.25" customHeight="1">
      <c r="A391" s="901">
        <v>24</v>
      </c>
      <c r="B391" s="904" t="s">
        <v>2214</v>
      </c>
      <c r="C391" s="816" t="s">
        <v>2186</v>
      </c>
      <c r="D391" s="816">
        <v>1995</v>
      </c>
      <c r="E391" s="818" t="s">
        <v>544</v>
      </c>
      <c r="F391" s="817">
        <v>1</v>
      </c>
      <c r="G391" s="899">
        <v>1</v>
      </c>
      <c r="H391" s="902">
        <f t="shared" si="1412"/>
        <v>2</v>
      </c>
      <c r="I391" s="790">
        <v>83200</v>
      </c>
      <c r="J391" s="790">
        <v>10</v>
      </c>
      <c r="K391" s="903">
        <f>+J391*I391</f>
        <v>832000</v>
      </c>
      <c r="L391" s="903">
        <v>16640</v>
      </c>
      <c r="M391" s="903">
        <f t="shared" si="1414"/>
        <v>499200</v>
      </c>
      <c r="N391" s="903">
        <f t="shared" si="1415"/>
        <v>1347840</v>
      </c>
      <c r="O391" s="790"/>
      <c r="P391" s="911">
        <f>+N391+O391</f>
        <v>1347840</v>
      </c>
      <c r="Q391" s="911">
        <f t="shared" si="1417"/>
        <v>17521920</v>
      </c>
      <c r="R391" s="717">
        <v>1</v>
      </c>
      <c r="S391" s="572">
        <f t="shared" si="1418"/>
        <v>2</v>
      </c>
      <c r="T391" s="461">
        <f>+S391*2</f>
        <v>4</v>
      </c>
      <c r="U391" s="456">
        <v>83200</v>
      </c>
      <c r="V391" s="456">
        <f t="shared" si="1420"/>
        <v>10</v>
      </c>
      <c r="W391" s="462">
        <f>+U391*V391</f>
        <v>832000</v>
      </c>
      <c r="X391" s="462">
        <f t="shared" si="1422"/>
        <v>33280</v>
      </c>
      <c r="Y391" s="462">
        <f>+W391*0.6</f>
        <v>499200</v>
      </c>
      <c r="Z391" s="462">
        <f>+W391+X391+Y391</f>
        <v>1364480</v>
      </c>
      <c r="AA391" s="456">
        <f t="shared" si="1425"/>
        <v>0</v>
      </c>
      <c r="AB391" s="488">
        <f>+Z391+AA391</f>
        <v>1364480</v>
      </c>
      <c r="AC391" s="488">
        <f>+AB391*13</f>
        <v>17738240</v>
      </c>
      <c r="AD391" s="717">
        <v>1</v>
      </c>
      <c r="AE391" s="572">
        <f>+S391+1</f>
        <v>3</v>
      </c>
      <c r="AF391" s="461">
        <f>+AE391*2</f>
        <v>6</v>
      </c>
      <c r="AG391" s="456">
        <f>+U391</f>
        <v>83200</v>
      </c>
      <c r="AH391" s="456">
        <f>+V391</f>
        <v>10</v>
      </c>
      <c r="AI391" s="462">
        <f>+AG391*AH391</f>
        <v>832000</v>
      </c>
      <c r="AJ391" s="462">
        <f>IF((AF391&lt;=30)*AND(AI391*AF391%&gt;X391),AI391*AF391%,IF((AF391&gt;30)*AND(AI391*30%&gt;X391),AI391*30%,X391))</f>
        <v>49920</v>
      </c>
      <c r="AK391" s="462">
        <f>+AI391*0.6</f>
        <v>499200</v>
      </c>
      <c r="AL391" s="462">
        <f>+AI391+AJ391+AK391</f>
        <v>1381120</v>
      </c>
      <c r="AM391" s="456">
        <f>+AA391</f>
        <v>0</v>
      </c>
      <c r="AN391" s="488">
        <f>+AL391+AM391</f>
        <v>1381120</v>
      </c>
      <c r="AO391" s="488">
        <f>+AN391*13</f>
        <v>17954560</v>
      </c>
      <c r="AP391" s="717">
        <v>1</v>
      </c>
      <c r="AQ391" s="572">
        <f>+AE391+1</f>
        <v>4</v>
      </c>
      <c r="AR391" s="461">
        <f>+AQ391*2</f>
        <v>8</v>
      </c>
      <c r="AS391" s="456">
        <f>+AG391</f>
        <v>83200</v>
      </c>
      <c r="AT391" s="456">
        <f>+AH391</f>
        <v>10</v>
      </c>
      <c r="AU391" s="462">
        <f>+AS391*AT391</f>
        <v>832000</v>
      </c>
      <c r="AV391" s="462">
        <f>IF((AR391&lt;=30)*AND(AU391*AR391%&gt;AJ391),AU391*AR391%,IF((AR391&gt;30)*AND(AU391*30%&gt;AJ391),AU391*30%,AJ391))</f>
        <v>66560</v>
      </c>
      <c r="AW391" s="462">
        <f>+AU391*0.6</f>
        <v>499200</v>
      </c>
      <c r="AX391" s="462">
        <f>+AU391+AV391+AW391</f>
        <v>1397760</v>
      </c>
      <c r="AY391" s="456">
        <f>+AM391</f>
        <v>0</v>
      </c>
      <c r="AZ391" s="488">
        <f>+AX391+AY391</f>
        <v>1397760</v>
      </c>
      <c r="BA391" s="488">
        <f>+AZ391*13</f>
        <v>18170880</v>
      </c>
    </row>
    <row r="392" spans="1:53" s="489" customFormat="1" ht="23.25" customHeight="1">
      <c r="A392" s="901">
        <v>25</v>
      </c>
      <c r="B392" s="905" t="s">
        <v>2234</v>
      </c>
      <c r="C392" s="816" t="s">
        <v>2186</v>
      </c>
      <c r="D392" s="816">
        <v>1990</v>
      </c>
      <c r="E392" s="818" t="s">
        <v>544</v>
      </c>
      <c r="F392" s="817">
        <v>1</v>
      </c>
      <c r="G392" s="899">
        <v>5</v>
      </c>
      <c r="H392" s="902">
        <f t="shared" si="1412"/>
        <v>10</v>
      </c>
      <c r="I392" s="790">
        <v>83200</v>
      </c>
      <c r="J392" s="790">
        <v>10</v>
      </c>
      <c r="K392" s="903">
        <f t="shared" si="1413"/>
        <v>832000</v>
      </c>
      <c r="L392" s="903">
        <v>83200</v>
      </c>
      <c r="M392" s="903">
        <f t="shared" si="1414"/>
        <v>499200</v>
      </c>
      <c r="N392" s="903">
        <f t="shared" si="1415"/>
        <v>1414400</v>
      </c>
      <c r="O392" s="790"/>
      <c r="P392" s="911">
        <f t="shared" si="1471"/>
        <v>1414400</v>
      </c>
      <c r="Q392" s="911">
        <f t="shared" si="1417"/>
        <v>18387200</v>
      </c>
      <c r="R392" s="717">
        <v>1</v>
      </c>
      <c r="S392" s="572">
        <f t="shared" si="1418"/>
        <v>6</v>
      </c>
      <c r="T392" s="461">
        <f t="shared" si="1419"/>
        <v>12</v>
      </c>
      <c r="U392" s="456">
        <v>83200</v>
      </c>
      <c r="V392" s="456">
        <f t="shared" si="1420"/>
        <v>10</v>
      </c>
      <c r="W392" s="462">
        <f t="shared" si="1450"/>
        <v>832000</v>
      </c>
      <c r="X392" s="462">
        <f t="shared" si="1422"/>
        <v>99840</v>
      </c>
      <c r="Y392" s="462">
        <f t="shared" si="1451"/>
        <v>499200</v>
      </c>
      <c r="Z392" s="462">
        <f t="shared" si="1452"/>
        <v>1431040</v>
      </c>
      <c r="AA392" s="456">
        <f t="shared" si="1425"/>
        <v>0</v>
      </c>
      <c r="AB392" s="488">
        <f t="shared" si="1426"/>
        <v>1431040</v>
      </c>
      <c r="AC392" s="488">
        <f t="shared" si="1453"/>
        <v>18603520</v>
      </c>
      <c r="AD392" s="717">
        <v>1</v>
      </c>
      <c r="AE392" s="572">
        <f t="shared" si="1454"/>
        <v>7</v>
      </c>
      <c r="AF392" s="461">
        <f t="shared" si="1429"/>
        <v>14</v>
      </c>
      <c r="AG392" s="456">
        <f t="shared" si="1455"/>
        <v>83200</v>
      </c>
      <c r="AH392" s="456">
        <f t="shared" si="1431"/>
        <v>10</v>
      </c>
      <c r="AI392" s="462">
        <f t="shared" si="1456"/>
        <v>832000</v>
      </c>
      <c r="AJ392" s="462">
        <f t="shared" si="1457"/>
        <v>116480.00000000001</v>
      </c>
      <c r="AK392" s="462">
        <f t="shared" si="1458"/>
        <v>499200</v>
      </c>
      <c r="AL392" s="462">
        <f t="shared" si="1459"/>
        <v>1447680</v>
      </c>
      <c r="AM392" s="456">
        <f t="shared" si="1460"/>
        <v>0</v>
      </c>
      <c r="AN392" s="488">
        <f t="shared" si="1437"/>
        <v>1447680</v>
      </c>
      <c r="AO392" s="488">
        <f t="shared" si="1461"/>
        <v>18819840</v>
      </c>
      <c r="AP392" s="717">
        <v>1</v>
      </c>
      <c r="AQ392" s="572">
        <f t="shared" si="1462"/>
        <v>8</v>
      </c>
      <c r="AR392" s="461">
        <f t="shared" si="1440"/>
        <v>16</v>
      </c>
      <c r="AS392" s="456">
        <f t="shared" si="1463"/>
        <v>83200</v>
      </c>
      <c r="AT392" s="456">
        <f t="shared" si="1442"/>
        <v>10</v>
      </c>
      <c r="AU392" s="462">
        <f t="shared" si="1464"/>
        <v>832000</v>
      </c>
      <c r="AV392" s="462">
        <f t="shared" si="1465"/>
        <v>133120</v>
      </c>
      <c r="AW392" s="462">
        <f t="shared" si="1466"/>
        <v>499200</v>
      </c>
      <c r="AX392" s="462">
        <f t="shared" si="1467"/>
        <v>1464320</v>
      </c>
      <c r="AY392" s="456">
        <f t="shared" si="1468"/>
        <v>0</v>
      </c>
      <c r="AZ392" s="488">
        <f t="shared" si="1448"/>
        <v>1464320</v>
      </c>
      <c r="BA392" s="488">
        <f t="shared" si="1469"/>
        <v>19036160</v>
      </c>
    </row>
    <row r="393" spans="1:53" s="489" customFormat="1" ht="23.25" customHeight="1">
      <c r="A393" s="901">
        <v>26</v>
      </c>
      <c r="B393" s="905" t="s">
        <v>1564</v>
      </c>
      <c r="C393" s="816" t="s">
        <v>2187</v>
      </c>
      <c r="D393" s="816">
        <v>1987</v>
      </c>
      <c r="E393" s="818" t="s">
        <v>544</v>
      </c>
      <c r="F393" s="817">
        <v>1</v>
      </c>
      <c r="G393" s="899">
        <v>3</v>
      </c>
      <c r="H393" s="902">
        <f t="shared" si="1412"/>
        <v>6</v>
      </c>
      <c r="I393" s="790">
        <v>83200</v>
      </c>
      <c r="J393" s="790">
        <v>10</v>
      </c>
      <c r="K393" s="903">
        <f t="shared" ref="K393:K406" si="1472">+J393*I393</f>
        <v>832000</v>
      </c>
      <c r="L393" s="903">
        <v>49920</v>
      </c>
      <c r="M393" s="903">
        <f t="shared" si="1414"/>
        <v>499200</v>
      </c>
      <c r="N393" s="903">
        <f t="shared" si="1415"/>
        <v>1381120</v>
      </c>
      <c r="O393" s="790"/>
      <c r="P393" s="911">
        <f t="shared" ref="P393:P406" si="1473">+N393+O393</f>
        <v>1381120</v>
      </c>
      <c r="Q393" s="911">
        <f t="shared" si="1417"/>
        <v>17954560</v>
      </c>
      <c r="R393" s="717">
        <v>1</v>
      </c>
      <c r="S393" s="572">
        <f t="shared" si="1418"/>
        <v>4</v>
      </c>
      <c r="T393" s="461">
        <f t="shared" ref="T393:T406" si="1474">+S393*2</f>
        <v>8</v>
      </c>
      <c r="U393" s="456">
        <v>83200</v>
      </c>
      <c r="V393" s="456">
        <f t="shared" si="1420"/>
        <v>10</v>
      </c>
      <c r="W393" s="462">
        <f t="shared" si="1421"/>
        <v>832000</v>
      </c>
      <c r="X393" s="462">
        <f t="shared" si="1422"/>
        <v>66560</v>
      </c>
      <c r="Y393" s="462">
        <f t="shared" si="1423"/>
        <v>499200</v>
      </c>
      <c r="Z393" s="462">
        <f t="shared" si="1424"/>
        <v>1397760</v>
      </c>
      <c r="AA393" s="456">
        <f t="shared" si="1425"/>
        <v>0</v>
      </c>
      <c r="AB393" s="488">
        <f t="shared" ref="AB393:AB406" si="1475">+Z393+AA393</f>
        <v>1397760</v>
      </c>
      <c r="AC393" s="488">
        <f t="shared" si="1427"/>
        <v>18170880</v>
      </c>
      <c r="AD393" s="717">
        <v>1</v>
      </c>
      <c r="AE393" s="572">
        <f t="shared" si="1428"/>
        <v>5</v>
      </c>
      <c r="AF393" s="461">
        <f t="shared" ref="AF393:AF407" si="1476">+AE393*2</f>
        <v>10</v>
      </c>
      <c r="AG393" s="456">
        <f t="shared" si="1430"/>
        <v>83200</v>
      </c>
      <c r="AH393" s="456">
        <f t="shared" si="1431"/>
        <v>10</v>
      </c>
      <c r="AI393" s="462">
        <f t="shared" si="1432"/>
        <v>832000</v>
      </c>
      <c r="AJ393" s="462">
        <f t="shared" si="1433"/>
        <v>83200</v>
      </c>
      <c r="AK393" s="462">
        <f t="shared" si="1434"/>
        <v>499200</v>
      </c>
      <c r="AL393" s="462">
        <f t="shared" si="1435"/>
        <v>1414400</v>
      </c>
      <c r="AM393" s="456">
        <f t="shared" si="1436"/>
        <v>0</v>
      </c>
      <c r="AN393" s="488">
        <f t="shared" ref="AN393:AN406" si="1477">+AL393+AM393</f>
        <v>1414400</v>
      </c>
      <c r="AO393" s="488">
        <f t="shared" si="1438"/>
        <v>18387200</v>
      </c>
      <c r="AP393" s="717">
        <v>1</v>
      </c>
      <c r="AQ393" s="572">
        <f t="shared" si="1439"/>
        <v>6</v>
      </c>
      <c r="AR393" s="461">
        <f t="shared" ref="AR393:AR406" si="1478">+AQ393*2</f>
        <v>12</v>
      </c>
      <c r="AS393" s="456">
        <f t="shared" si="1441"/>
        <v>83200</v>
      </c>
      <c r="AT393" s="456">
        <f t="shared" si="1442"/>
        <v>10</v>
      </c>
      <c r="AU393" s="462">
        <f t="shared" si="1443"/>
        <v>832000</v>
      </c>
      <c r="AV393" s="462">
        <f t="shared" si="1444"/>
        <v>99840</v>
      </c>
      <c r="AW393" s="462">
        <f t="shared" si="1445"/>
        <v>499200</v>
      </c>
      <c r="AX393" s="462">
        <f t="shared" si="1446"/>
        <v>1431040</v>
      </c>
      <c r="AY393" s="456">
        <f t="shared" si="1447"/>
        <v>0</v>
      </c>
      <c r="AZ393" s="488">
        <f t="shared" ref="AZ393:AZ406" si="1479">+AX393+AY393</f>
        <v>1431040</v>
      </c>
      <c r="BA393" s="488">
        <f t="shared" si="1449"/>
        <v>18603520</v>
      </c>
    </row>
    <row r="394" spans="1:53" s="489" customFormat="1" ht="23.25" customHeight="1">
      <c r="A394" s="901">
        <v>27</v>
      </c>
      <c r="B394" s="818" t="s">
        <v>1039</v>
      </c>
      <c r="C394" s="816" t="s">
        <v>2187</v>
      </c>
      <c r="D394" s="816">
        <v>1972</v>
      </c>
      <c r="E394" s="818" t="s">
        <v>544</v>
      </c>
      <c r="F394" s="817">
        <v>1</v>
      </c>
      <c r="G394" s="899">
        <v>6</v>
      </c>
      <c r="H394" s="902">
        <f t="shared" si="1412"/>
        <v>12</v>
      </c>
      <c r="I394" s="790">
        <v>83200</v>
      </c>
      <c r="J394" s="790">
        <v>10</v>
      </c>
      <c r="K394" s="903">
        <f t="shared" ref="K394:K402" si="1480">+J394*I394</f>
        <v>832000</v>
      </c>
      <c r="L394" s="903">
        <v>99840</v>
      </c>
      <c r="M394" s="903">
        <f t="shared" si="1414"/>
        <v>499200</v>
      </c>
      <c r="N394" s="903">
        <f t="shared" si="1415"/>
        <v>1431040</v>
      </c>
      <c r="O394" s="790"/>
      <c r="P394" s="911">
        <f t="shared" ref="P394:P402" si="1481">+N394+O394</f>
        <v>1431040</v>
      </c>
      <c r="Q394" s="911">
        <f t="shared" si="1417"/>
        <v>18603520</v>
      </c>
      <c r="R394" s="717">
        <v>1</v>
      </c>
      <c r="S394" s="572">
        <f t="shared" si="1418"/>
        <v>7</v>
      </c>
      <c r="T394" s="461">
        <f t="shared" ref="T394:T402" si="1482">+S394*2</f>
        <v>14</v>
      </c>
      <c r="U394" s="456">
        <v>83200</v>
      </c>
      <c r="V394" s="456">
        <f t="shared" si="1420"/>
        <v>10</v>
      </c>
      <c r="W394" s="462">
        <f t="shared" ref="W394:W402" si="1483">+U394*V394</f>
        <v>832000</v>
      </c>
      <c r="X394" s="462">
        <f t="shared" si="1422"/>
        <v>116480.00000000001</v>
      </c>
      <c r="Y394" s="462">
        <f t="shared" ref="Y394:Y402" si="1484">+W394*0.6</f>
        <v>499200</v>
      </c>
      <c r="Z394" s="462">
        <f t="shared" ref="Z394:Z402" si="1485">+W394+X394+Y394</f>
        <v>1447680</v>
      </c>
      <c r="AA394" s="456">
        <f t="shared" si="1425"/>
        <v>0</v>
      </c>
      <c r="AB394" s="488">
        <f t="shared" ref="AB394:AB402" si="1486">+Z394+AA394</f>
        <v>1447680</v>
      </c>
      <c r="AC394" s="488">
        <f t="shared" ref="AC394:AC402" si="1487">+AB394*13</f>
        <v>18819840</v>
      </c>
      <c r="AD394" s="717">
        <v>1</v>
      </c>
      <c r="AE394" s="572">
        <f t="shared" ref="AE394:AE402" si="1488">+S394+1</f>
        <v>8</v>
      </c>
      <c r="AF394" s="461">
        <f t="shared" ref="AF394:AF402" si="1489">+AE394*2</f>
        <v>16</v>
      </c>
      <c r="AG394" s="456">
        <f>+U394</f>
        <v>83200</v>
      </c>
      <c r="AH394" s="456">
        <f>+V394</f>
        <v>10</v>
      </c>
      <c r="AI394" s="462">
        <f t="shared" ref="AI394:AI402" si="1490">+AG394*AH394</f>
        <v>832000</v>
      </c>
      <c r="AJ394" s="462">
        <f t="shared" ref="AJ394:AJ402" si="1491">IF((AF394&lt;=30)*AND(AI394*AF394%&gt;X394),AI394*AF394%,IF((AF394&gt;30)*AND(AI394*30%&gt;X394),AI394*30%,X394))</f>
        <v>133120</v>
      </c>
      <c r="AK394" s="462">
        <f t="shared" ref="AK394:AK402" si="1492">+AI394*0.6</f>
        <v>499200</v>
      </c>
      <c r="AL394" s="462">
        <f t="shared" ref="AL394:AL402" si="1493">+AI394+AJ394+AK394</f>
        <v>1464320</v>
      </c>
      <c r="AM394" s="456">
        <f t="shared" ref="AM394:AM402" si="1494">+AA394</f>
        <v>0</v>
      </c>
      <c r="AN394" s="488">
        <f t="shared" ref="AN394:AN402" si="1495">+AL394+AM394</f>
        <v>1464320</v>
      </c>
      <c r="AO394" s="488">
        <f t="shared" ref="AO394:AO402" si="1496">+AN394*13</f>
        <v>19036160</v>
      </c>
      <c r="AP394" s="717">
        <v>1</v>
      </c>
      <c r="AQ394" s="572">
        <f t="shared" ref="AQ394:AQ402" si="1497">+AE394+1</f>
        <v>9</v>
      </c>
      <c r="AR394" s="461">
        <f t="shared" ref="AR394:AR402" si="1498">+AQ394*2</f>
        <v>18</v>
      </c>
      <c r="AS394" s="456">
        <f>+AG394</f>
        <v>83200</v>
      </c>
      <c r="AT394" s="456">
        <f>+AH394</f>
        <v>10</v>
      </c>
      <c r="AU394" s="462">
        <f t="shared" ref="AU394:AU402" si="1499">+AS394*AT394</f>
        <v>832000</v>
      </c>
      <c r="AV394" s="462">
        <f t="shared" ref="AV394:AV402" si="1500">IF((AR394&lt;=30)*AND(AU394*AR394%&gt;AJ394),AU394*AR394%,IF((AR394&gt;30)*AND(AU394*30%&gt;AJ394),AU394*30%,AJ394))</f>
        <v>149760</v>
      </c>
      <c r="AW394" s="462">
        <f t="shared" ref="AW394:AW402" si="1501">+AU394*0.6</f>
        <v>499200</v>
      </c>
      <c r="AX394" s="462">
        <f t="shared" ref="AX394:AX402" si="1502">+AU394+AV394+AW394</f>
        <v>1480960</v>
      </c>
      <c r="AY394" s="456">
        <f t="shared" ref="AY394:AY402" si="1503">+AM394</f>
        <v>0</v>
      </c>
      <c r="AZ394" s="488">
        <f t="shared" ref="AZ394:AZ402" si="1504">+AX394+AY394</f>
        <v>1480960</v>
      </c>
      <c r="BA394" s="488">
        <f t="shared" ref="BA394:BA402" si="1505">+AZ394*13</f>
        <v>19252480</v>
      </c>
    </row>
    <row r="395" spans="1:53" s="489" customFormat="1" ht="23.25" customHeight="1">
      <c r="A395" s="901">
        <v>28</v>
      </c>
      <c r="B395" s="818" t="s">
        <v>148</v>
      </c>
      <c r="C395" s="816" t="s">
        <v>2186</v>
      </c>
      <c r="D395" s="816">
        <v>1986</v>
      </c>
      <c r="E395" s="818" t="s">
        <v>544</v>
      </c>
      <c r="F395" s="817">
        <v>1</v>
      </c>
      <c r="G395" s="899">
        <v>4</v>
      </c>
      <c r="H395" s="902">
        <f t="shared" si="1412"/>
        <v>8</v>
      </c>
      <c r="I395" s="790">
        <v>83200</v>
      </c>
      <c r="J395" s="790">
        <v>10</v>
      </c>
      <c r="K395" s="903">
        <f t="shared" si="1480"/>
        <v>832000</v>
      </c>
      <c r="L395" s="903">
        <v>66560</v>
      </c>
      <c r="M395" s="903">
        <f t="shared" si="1414"/>
        <v>499200</v>
      </c>
      <c r="N395" s="903">
        <f t="shared" si="1415"/>
        <v>1397760</v>
      </c>
      <c r="O395" s="790"/>
      <c r="P395" s="911">
        <f t="shared" si="1481"/>
        <v>1397760</v>
      </c>
      <c r="Q395" s="911">
        <f t="shared" si="1417"/>
        <v>18170880</v>
      </c>
      <c r="R395" s="717">
        <v>1</v>
      </c>
      <c r="S395" s="572">
        <f t="shared" si="1418"/>
        <v>5</v>
      </c>
      <c r="T395" s="461">
        <f t="shared" si="1482"/>
        <v>10</v>
      </c>
      <c r="U395" s="456">
        <v>83200</v>
      </c>
      <c r="V395" s="456">
        <f t="shared" si="1420"/>
        <v>10</v>
      </c>
      <c r="W395" s="462">
        <f t="shared" si="1483"/>
        <v>832000</v>
      </c>
      <c r="X395" s="462">
        <f t="shared" si="1422"/>
        <v>83200</v>
      </c>
      <c r="Y395" s="462">
        <f t="shared" si="1484"/>
        <v>499200</v>
      </c>
      <c r="Z395" s="462">
        <f t="shared" si="1485"/>
        <v>1414400</v>
      </c>
      <c r="AA395" s="456">
        <f t="shared" si="1425"/>
        <v>0</v>
      </c>
      <c r="AB395" s="488">
        <f t="shared" si="1486"/>
        <v>1414400</v>
      </c>
      <c r="AC395" s="488">
        <f t="shared" si="1487"/>
        <v>18387200</v>
      </c>
      <c r="AD395" s="717">
        <v>1</v>
      </c>
      <c r="AE395" s="572">
        <f t="shared" si="1488"/>
        <v>6</v>
      </c>
      <c r="AF395" s="461">
        <f t="shared" si="1489"/>
        <v>12</v>
      </c>
      <c r="AG395" s="456">
        <f>+U395</f>
        <v>83200</v>
      </c>
      <c r="AH395" s="456">
        <f>+V395</f>
        <v>10</v>
      </c>
      <c r="AI395" s="462">
        <f t="shared" si="1490"/>
        <v>832000</v>
      </c>
      <c r="AJ395" s="462">
        <f t="shared" si="1491"/>
        <v>99840</v>
      </c>
      <c r="AK395" s="462">
        <f t="shared" si="1492"/>
        <v>499200</v>
      </c>
      <c r="AL395" s="462">
        <f t="shared" si="1493"/>
        <v>1431040</v>
      </c>
      <c r="AM395" s="456">
        <f t="shared" si="1494"/>
        <v>0</v>
      </c>
      <c r="AN395" s="488">
        <f t="shared" si="1495"/>
        <v>1431040</v>
      </c>
      <c r="AO395" s="488">
        <f t="shared" si="1496"/>
        <v>18603520</v>
      </c>
      <c r="AP395" s="717">
        <v>1</v>
      </c>
      <c r="AQ395" s="572">
        <f t="shared" si="1497"/>
        <v>7</v>
      </c>
      <c r="AR395" s="461">
        <f t="shared" si="1498"/>
        <v>14</v>
      </c>
      <c r="AS395" s="456">
        <f>+AG395</f>
        <v>83200</v>
      </c>
      <c r="AT395" s="456">
        <f>+AH395</f>
        <v>10</v>
      </c>
      <c r="AU395" s="462">
        <f t="shared" si="1499"/>
        <v>832000</v>
      </c>
      <c r="AV395" s="462">
        <f t="shared" si="1500"/>
        <v>116480.00000000001</v>
      </c>
      <c r="AW395" s="462">
        <f t="shared" si="1501"/>
        <v>499200</v>
      </c>
      <c r="AX395" s="462">
        <f t="shared" si="1502"/>
        <v>1447680</v>
      </c>
      <c r="AY395" s="456">
        <f t="shared" si="1503"/>
        <v>0</v>
      </c>
      <c r="AZ395" s="488">
        <f t="shared" si="1504"/>
        <v>1447680</v>
      </c>
      <c r="BA395" s="488">
        <f t="shared" si="1505"/>
        <v>18819840</v>
      </c>
    </row>
    <row r="396" spans="1:53" s="489" customFormat="1" ht="22.5" customHeight="1">
      <c r="A396" s="901">
        <v>29</v>
      </c>
      <c r="B396" s="905" t="s">
        <v>1559</v>
      </c>
      <c r="C396" s="816" t="s">
        <v>2186</v>
      </c>
      <c r="D396" s="816">
        <v>1984</v>
      </c>
      <c r="E396" s="818" t="s">
        <v>544</v>
      </c>
      <c r="F396" s="817">
        <v>1</v>
      </c>
      <c r="G396" s="899">
        <v>3</v>
      </c>
      <c r="H396" s="902">
        <f t="shared" si="1412"/>
        <v>6</v>
      </c>
      <c r="I396" s="790">
        <v>83200</v>
      </c>
      <c r="J396" s="790">
        <v>10</v>
      </c>
      <c r="K396" s="903">
        <f t="shared" si="1480"/>
        <v>832000</v>
      </c>
      <c r="L396" s="903">
        <v>49920</v>
      </c>
      <c r="M396" s="903">
        <f t="shared" si="1414"/>
        <v>499200</v>
      </c>
      <c r="N396" s="903">
        <f t="shared" si="1415"/>
        <v>1381120</v>
      </c>
      <c r="O396" s="790"/>
      <c r="P396" s="911">
        <f t="shared" si="1481"/>
        <v>1381120</v>
      </c>
      <c r="Q396" s="911">
        <f t="shared" si="1417"/>
        <v>17954560</v>
      </c>
      <c r="R396" s="717">
        <v>1</v>
      </c>
      <c r="S396" s="572">
        <f t="shared" si="1418"/>
        <v>4</v>
      </c>
      <c r="T396" s="461">
        <f t="shared" si="1482"/>
        <v>8</v>
      </c>
      <c r="U396" s="456">
        <v>83200</v>
      </c>
      <c r="V396" s="456">
        <f t="shared" si="1420"/>
        <v>10</v>
      </c>
      <c r="W396" s="462">
        <f t="shared" si="1483"/>
        <v>832000</v>
      </c>
      <c r="X396" s="462">
        <f t="shared" si="1422"/>
        <v>66560</v>
      </c>
      <c r="Y396" s="462">
        <f t="shared" si="1484"/>
        <v>499200</v>
      </c>
      <c r="Z396" s="462">
        <f t="shared" si="1485"/>
        <v>1397760</v>
      </c>
      <c r="AA396" s="456">
        <f t="shared" si="1425"/>
        <v>0</v>
      </c>
      <c r="AB396" s="488">
        <f t="shared" si="1486"/>
        <v>1397760</v>
      </c>
      <c r="AC396" s="488">
        <f t="shared" si="1487"/>
        <v>18170880</v>
      </c>
      <c r="AD396" s="717">
        <v>1</v>
      </c>
      <c r="AE396" s="572">
        <f t="shared" si="1488"/>
        <v>5</v>
      </c>
      <c r="AF396" s="461">
        <f t="shared" si="1489"/>
        <v>10</v>
      </c>
      <c r="AG396" s="456">
        <v>83200</v>
      </c>
      <c r="AH396" s="456">
        <f t="shared" ref="AH396:AH402" si="1506">+V396</f>
        <v>10</v>
      </c>
      <c r="AI396" s="462">
        <f t="shared" si="1490"/>
        <v>832000</v>
      </c>
      <c r="AJ396" s="462">
        <f t="shared" si="1491"/>
        <v>83200</v>
      </c>
      <c r="AK396" s="462">
        <f t="shared" si="1492"/>
        <v>499200</v>
      </c>
      <c r="AL396" s="462">
        <f t="shared" si="1493"/>
        <v>1414400</v>
      </c>
      <c r="AM396" s="456">
        <f t="shared" si="1494"/>
        <v>0</v>
      </c>
      <c r="AN396" s="488">
        <f t="shared" si="1495"/>
        <v>1414400</v>
      </c>
      <c r="AO396" s="488">
        <f t="shared" si="1496"/>
        <v>18387200</v>
      </c>
      <c r="AP396" s="717">
        <v>1</v>
      </c>
      <c r="AQ396" s="572">
        <f t="shared" si="1497"/>
        <v>6</v>
      </c>
      <c r="AR396" s="461">
        <f t="shared" si="1498"/>
        <v>12</v>
      </c>
      <c r="AS396" s="456">
        <v>83200</v>
      </c>
      <c r="AT396" s="456">
        <f t="shared" ref="AT396:AT402" si="1507">+AH396</f>
        <v>10</v>
      </c>
      <c r="AU396" s="462">
        <f t="shared" si="1499"/>
        <v>832000</v>
      </c>
      <c r="AV396" s="462">
        <f t="shared" si="1500"/>
        <v>99840</v>
      </c>
      <c r="AW396" s="462">
        <f t="shared" si="1501"/>
        <v>499200</v>
      </c>
      <c r="AX396" s="462">
        <f t="shared" si="1502"/>
        <v>1431040</v>
      </c>
      <c r="AY396" s="456">
        <f t="shared" si="1503"/>
        <v>0</v>
      </c>
      <c r="AZ396" s="488">
        <f t="shared" si="1504"/>
        <v>1431040</v>
      </c>
      <c r="BA396" s="488">
        <f t="shared" si="1505"/>
        <v>18603520</v>
      </c>
    </row>
    <row r="397" spans="1:53" s="489" customFormat="1" ht="24.75" customHeight="1">
      <c r="A397" s="901">
        <v>30</v>
      </c>
      <c r="B397" s="905" t="s">
        <v>494</v>
      </c>
      <c r="C397" s="816" t="s">
        <v>2187</v>
      </c>
      <c r="D397" s="816">
        <v>1973</v>
      </c>
      <c r="E397" s="818" t="s">
        <v>544</v>
      </c>
      <c r="F397" s="817">
        <v>1</v>
      </c>
      <c r="G397" s="899">
        <v>17</v>
      </c>
      <c r="H397" s="902">
        <f t="shared" si="1412"/>
        <v>34</v>
      </c>
      <c r="I397" s="790">
        <v>83200</v>
      </c>
      <c r="J397" s="790">
        <v>10</v>
      </c>
      <c r="K397" s="903">
        <f t="shared" si="1480"/>
        <v>832000</v>
      </c>
      <c r="L397" s="903">
        <v>249600</v>
      </c>
      <c r="M397" s="903">
        <f t="shared" si="1414"/>
        <v>499200</v>
      </c>
      <c r="N397" s="903">
        <f t="shared" si="1415"/>
        <v>1580800</v>
      </c>
      <c r="O397" s="790"/>
      <c r="P397" s="911">
        <f t="shared" si="1481"/>
        <v>1580800</v>
      </c>
      <c r="Q397" s="911">
        <f t="shared" si="1417"/>
        <v>20550400</v>
      </c>
      <c r="R397" s="717">
        <v>1</v>
      </c>
      <c r="S397" s="572">
        <f t="shared" si="1418"/>
        <v>18</v>
      </c>
      <c r="T397" s="461">
        <f t="shared" si="1482"/>
        <v>36</v>
      </c>
      <c r="U397" s="456">
        <v>83200</v>
      </c>
      <c r="V397" s="456">
        <f t="shared" si="1420"/>
        <v>10</v>
      </c>
      <c r="W397" s="462">
        <f t="shared" si="1483"/>
        <v>832000</v>
      </c>
      <c r="X397" s="462">
        <f t="shared" si="1422"/>
        <v>249600</v>
      </c>
      <c r="Y397" s="462">
        <f t="shared" si="1484"/>
        <v>499200</v>
      </c>
      <c r="Z397" s="462">
        <f t="shared" si="1485"/>
        <v>1580800</v>
      </c>
      <c r="AA397" s="456">
        <f t="shared" si="1425"/>
        <v>0</v>
      </c>
      <c r="AB397" s="488">
        <f t="shared" si="1486"/>
        <v>1580800</v>
      </c>
      <c r="AC397" s="488">
        <f t="shared" si="1487"/>
        <v>20550400</v>
      </c>
      <c r="AD397" s="717">
        <v>1</v>
      </c>
      <c r="AE397" s="572">
        <f t="shared" si="1488"/>
        <v>19</v>
      </c>
      <c r="AF397" s="461">
        <f t="shared" si="1489"/>
        <v>38</v>
      </c>
      <c r="AG397" s="456">
        <v>83200</v>
      </c>
      <c r="AH397" s="456">
        <f t="shared" si="1506"/>
        <v>10</v>
      </c>
      <c r="AI397" s="462">
        <f t="shared" si="1490"/>
        <v>832000</v>
      </c>
      <c r="AJ397" s="462">
        <f t="shared" si="1491"/>
        <v>249600</v>
      </c>
      <c r="AK397" s="462">
        <f t="shared" si="1492"/>
        <v>499200</v>
      </c>
      <c r="AL397" s="462">
        <f t="shared" si="1493"/>
        <v>1580800</v>
      </c>
      <c r="AM397" s="456">
        <f t="shared" si="1494"/>
        <v>0</v>
      </c>
      <c r="AN397" s="488">
        <f t="shared" si="1495"/>
        <v>1580800</v>
      </c>
      <c r="AO397" s="488">
        <f t="shared" si="1496"/>
        <v>20550400</v>
      </c>
      <c r="AP397" s="717">
        <v>1</v>
      </c>
      <c r="AQ397" s="572">
        <f t="shared" si="1497"/>
        <v>20</v>
      </c>
      <c r="AR397" s="461">
        <f t="shared" si="1498"/>
        <v>40</v>
      </c>
      <c r="AS397" s="456">
        <v>83200</v>
      </c>
      <c r="AT397" s="456">
        <f t="shared" si="1507"/>
        <v>10</v>
      </c>
      <c r="AU397" s="462">
        <f t="shared" si="1499"/>
        <v>832000</v>
      </c>
      <c r="AV397" s="462">
        <f t="shared" si="1500"/>
        <v>249600</v>
      </c>
      <c r="AW397" s="462">
        <f t="shared" si="1501"/>
        <v>499200</v>
      </c>
      <c r="AX397" s="462">
        <f t="shared" si="1502"/>
        <v>1580800</v>
      </c>
      <c r="AY397" s="456">
        <f t="shared" si="1503"/>
        <v>0</v>
      </c>
      <c r="AZ397" s="488">
        <f t="shared" si="1504"/>
        <v>1580800</v>
      </c>
      <c r="BA397" s="488">
        <f t="shared" si="1505"/>
        <v>20550400</v>
      </c>
    </row>
    <row r="398" spans="1:53" s="489" customFormat="1" ht="23.25" customHeight="1">
      <c r="A398" s="901">
        <v>31</v>
      </c>
      <c r="B398" s="818" t="s">
        <v>481</v>
      </c>
      <c r="C398" s="816" t="s">
        <v>2186</v>
      </c>
      <c r="D398" s="816">
        <v>1966</v>
      </c>
      <c r="E398" s="818" t="s">
        <v>544</v>
      </c>
      <c r="F398" s="817">
        <v>1</v>
      </c>
      <c r="G398" s="899">
        <v>16</v>
      </c>
      <c r="H398" s="902">
        <f t="shared" si="1412"/>
        <v>32</v>
      </c>
      <c r="I398" s="790">
        <v>83200</v>
      </c>
      <c r="J398" s="790">
        <v>10</v>
      </c>
      <c r="K398" s="903">
        <f t="shared" si="1480"/>
        <v>832000</v>
      </c>
      <c r="L398" s="903">
        <v>249600</v>
      </c>
      <c r="M398" s="903">
        <f t="shared" si="1414"/>
        <v>499200</v>
      </c>
      <c r="N398" s="903">
        <f t="shared" si="1415"/>
        <v>1580800</v>
      </c>
      <c r="O398" s="790"/>
      <c r="P398" s="911">
        <f t="shared" si="1481"/>
        <v>1580800</v>
      </c>
      <c r="Q398" s="911">
        <f t="shared" si="1417"/>
        <v>20550400</v>
      </c>
      <c r="R398" s="717">
        <v>1</v>
      </c>
      <c r="S398" s="572">
        <f t="shared" si="1418"/>
        <v>17</v>
      </c>
      <c r="T398" s="461">
        <f t="shared" si="1482"/>
        <v>34</v>
      </c>
      <c r="U398" s="456">
        <v>83200</v>
      </c>
      <c r="V398" s="456">
        <f t="shared" si="1420"/>
        <v>10</v>
      </c>
      <c r="W398" s="462">
        <f t="shared" si="1483"/>
        <v>832000</v>
      </c>
      <c r="X398" s="462">
        <f t="shared" si="1422"/>
        <v>249600</v>
      </c>
      <c r="Y398" s="462">
        <f t="shared" si="1484"/>
        <v>499200</v>
      </c>
      <c r="Z398" s="462">
        <f t="shared" si="1485"/>
        <v>1580800</v>
      </c>
      <c r="AA398" s="456">
        <f t="shared" si="1425"/>
        <v>0</v>
      </c>
      <c r="AB398" s="488">
        <f t="shared" si="1486"/>
        <v>1580800</v>
      </c>
      <c r="AC398" s="488">
        <f t="shared" si="1487"/>
        <v>20550400</v>
      </c>
      <c r="AD398" s="717">
        <v>1</v>
      </c>
      <c r="AE398" s="572">
        <f t="shared" si="1488"/>
        <v>18</v>
      </c>
      <c r="AF398" s="461">
        <f t="shared" si="1489"/>
        <v>36</v>
      </c>
      <c r="AG398" s="456">
        <f t="shared" ref="AG398:AG404" si="1508">+U398</f>
        <v>83200</v>
      </c>
      <c r="AH398" s="456">
        <f t="shared" si="1506"/>
        <v>10</v>
      </c>
      <c r="AI398" s="462">
        <f t="shared" si="1490"/>
        <v>832000</v>
      </c>
      <c r="AJ398" s="462">
        <f t="shared" si="1491"/>
        <v>249600</v>
      </c>
      <c r="AK398" s="462">
        <f t="shared" si="1492"/>
        <v>499200</v>
      </c>
      <c r="AL398" s="462">
        <f t="shared" si="1493"/>
        <v>1580800</v>
      </c>
      <c r="AM398" s="456">
        <f t="shared" si="1494"/>
        <v>0</v>
      </c>
      <c r="AN398" s="488">
        <f t="shared" si="1495"/>
        <v>1580800</v>
      </c>
      <c r="AO398" s="488">
        <f t="shared" si="1496"/>
        <v>20550400</v>
      </c>
      <c r="AP398" s="717">
        <v>1</v>
      </c>
      <c r="AQ398" s="572">
        <f t="shared" si="1497"/>
        <v>19</v>
      </c>
      <c r="AR398" s="461">
        <f t="shared" si="1498"/>
        <v>38</v>
      </c>
      <c r="AS398" s="456">
        <f t="shared" ref="AS398:AS404" si="1509">+AG398</f>
        <v>83200</v>
      </c>
      <c r="AT398" s="456">
        <f t="shared" si="1507"/>
        <v>10</v>
      </c>
      <c r="AU398" s="462">
        <f t="shared" si="1499"/>
        <v>832000</v>
      </c>
      <c r="AV398" s="462">
        <f t="shared" si="1500"/>
        <v>249600</v>
      </c>
      <c r="AW398" s="462">
        <f t="shared" si="1501"/>
        <v>499200</v>
      </c>
      <c r="AX398" s="462">
        <f t="shared" si="1502"/>
        <v>1580800</v>
      </c>
      <c r="AY398" s="456">
        <f t="shared" si="1503"/>
        <v>0</v>
      </c>
      <c r="AZ398" s="488">
        <f t="shared" si="1504"/>
        <v>1580800</v>
      </c>
      <c r="BA398" s="488">
        <f t="shared" si="1505"/>
        <v>20550400</v>
      </c>
    </row>
    <row r="399" spans="1:53" s="489" customFormat="1" ht="23.25" customHeight="1">
      <c r="A399" s="901">
        <v>32</v>
      </c>
      <c r="B399" s="818" t="s">
        <v>2238</v>
      </c>
      <c r="C399" s="816" t="s">
        <v>2187</v>
      </c>
      <c r="D399" s="816">
        <v>1985</v>
      </c>
      <c r="E399" s="818" t="s">
        <v>544</v>
      </c>
      <c r="F399" s="817">
        <v>1</v>
      </c>
      <c r="G399" s="899">
        <v>8</v>
      </c>
      <c r="H399" s="902">
        <f t="shared" si="1412"/>
        <v>16</v>
      </c>
      <c r="I399" s="790">
        <v>83200</v>
      </c>
      <c r="J399" s="790">
        <v>10</v>
      </c>
      <c r="K399" s="903">
        <f t="shared" si="1480"/>
        <v>832000</v>
      </c>
      <c r="L399" s="903">
        <v>133120</v>
      </c>
      <c r="M399" s="903">
        <f t="shared" si="1414"/>
        <v>499200</v>
      </c>
      <c r="N399" s="903">
        <f t="shared" si="1415"/>
        <v>1464320</v>
      </c>
      <c r="O399" s="790"/>
      <c r="P399" s="911">
        <f t="shared" si="1481"/>
        <v>1464320</v>
      </c>
      <c r="Q399" s="911">
        <f t="shared" si="1417"/>
        <v>19036160</v>
      </c>
      <c r="R399" s="717">
        <v>1</v>
      </c>
      <c r="S399" s="572">
        <f t="shared" si="1418"/>
        <v>9</v>
      </c>
      <c r="T399" s="461">
        <f t="shared" si="1482"/>
        <v>18</v>
      </c>
      <c r="U399" s="456">
        <v>83200</v>
      </c>
      <c r="V399" s="456">
        <f t="shared" si="1420"/>
        <v>10</v>
      </c>
      <c r="W399" s="462">
        <f t="shared" si="1483"/>
        <v>832000</v>
      </c>
      <c r="X399" s="462">
        <f t="shared" si="1422"/>
        <v>149760</v>
      </c>
      <c r="Y399" s="462">
        <f t="shared" si="1484"/>
        <v>499200</v>
      </c>
      <c r="Z399" s="462">
        <f t="shared" si="1485"/>
        <v>1480960</v>
      </c>
      <c r="AA399" s="456">
        <f t="shared" si="1425"/>
        <v>0</v>
      </c>
      <c r="AB399" s="488">
        <f t="shared" si="1486"/>
        <v>1480960</v>
      </c>
      <c r="AC399" s="488">
        <f t="shared" si="1487"/>
        <v>19252480</v>
      </c>
      <c r="AD399" s="717">
        <v>1</v>
      </c>
      <c r="AE399" s="572">
        <f t="shared" si="1488"/>
        <v>10</v>
      </c>
      <c r="AF399" s="461">
        <f t="shared" si="1489"/>
        <v>20</v>
      </c>
      <c r="AG399" s="456">
        <f t="shared" si="1508"/>
        <v>83200</v>
      </c>
      <c r="AH399" s="456">
        <f t="shared" si="1506"/>
        <v>10</v>
      </c>
      <c r="AI399" s="462">
        <f t="shared" si="1490"/>
        <v>832000</v>
      </c>
      <c r="AJ399" s="462">
        <f t="shared" si="1491"/>
        <v>166400</v>
      </c>
      <c r="AK399" s="462">
        <f t="shared" si="1492"/>
        <v>499200</v>
      </c>
      <c r="AL399" s="462">
        <f t="shared" si="1493"/>
        <v>1497600</v>
      </c>
      <c r="AM399" s="456">
        <f t="shared" si="1494"/>
        <v>0</v>
      </c>
      <c r="AN399" s="488">
        <f t="shared" si="1495"/>
        <v>1497600</v>
      </c>
      <c r="AO399" s="488">
        <f t="shared" si="1496"/>
        <v>19468800</v>
      </c>
      <c r="AP399" s="717">
        <v>1</v>
      </c>
      <c r="AQ399" s="572">
        <f t="shared" si="1497"/>
        <v>11</v>
      </c>
      <c r="AR399" s="461">
        <f t="shared" si="1498"/>
        <v>22</v>
      </c>
      <c r="AS399" s="456">
        <f t="shared" si="1509"/>
        <v>83200</v>
      </c>
      <c r="AT399" s="456">
        <f t="shared" si="1507"/>
        <v>10</v>
      </c>
      <c r="AU399" s="462">
        <f t="shared" si="1499"/>
        <v>832000</v>
      </c>
      <c r="AV399" s="462">
        <f t="shared" si="1500"/>
        <v>183040</v>
      </c>
      <c r="AW399" s="462">
        <f t="shared" si="1501"/>
        <v>499200</v>
      </c>
      <c r="AX399" s="462">
        <f t="shared" si="1502"/>
        <v>1514240</v>
      </c>
      <c r="AY399" s="456">
        <f t="shared" si="1503"/>
        <v>0</v>
      </c>
      <c r="AZ399" s="488">
        <f t="shared" si="1504"/>
        <v>1514240</v>
      </c>
      <c r="BA399" s="488">
        <f t="shared" si="1505"/>
        <v>19685120</v>
      </c>
    </row>
    <row r="400" spans="1:53" s="489" customFormat="1" ht="23.25" customHeight="1">
      <c r="A400" s="901">
        <v>33</v>
      </c>
      <c r="B400" s="904" t="s">
        <v>2239</v>
      </c>
      <c r="C400" s="816" t="s">
        <v>2187</v>
      </c>
      <c r="D400" s="816">
        <v>1984</v>
      </c>
      <c r="E400" s="818" t="s">
        <v>544</v>
      </c>
      <c r="F400" s="817">
        <v>1</v>
      </c>
      <c r="G400" s="899">
        <v>7</v>
      </c>
      <c r="H400" s="902">
        <f t="shared" si="1412"/>
        <v>14</v>
      </c>
      <c r="I400" s="790">
        <v>83200</v>
      </c>
      <c r="J400" s="790">
        <v>10</v>
      </c>
      <c r="K400" s="903">
        <f t="shared" si="1480"/>
        <v>832000</v>
      </c>
      <c r="L400" s="903">
        <v>116480.00000000001</v>
      </c>
      <c r="M400" s="903">
        <f t="shared" si="1414"/>
        <v>499200</v>
      </c>
      <c r="N400" s="903">
        <f t="shared" si="1415"/>
        <v>1447680</v>
      </c>
      <c r="O400" s="790"/>
      <c r="P400" s="911">
        <f t="shared" si="1481"/>
        <v>1447680</v>
      </c>
      <c r="Q400" s="911">
        <f t="shared" si="1417"/>
        <v>18819840</v>
      </c>
      <c r="R400" s="717">
        <v>1</v>
      </c>
      <c r="S400" s="572">
        <f t="shared" si="1418"/>
        <v>8</v>
      </c>
      <c r="T400" s="461">
        <f t="shared" si="1482"/>
        <v>16</v>
      </c>
      <c r="U400" s="456">
        <v>83200</v>
      </c>
      <c r="V400" s="456">
        <f t="shared" si="1420"/>
        <v>10</v>
      </c>
      <c r="W400" s="462">
        <f t="shared" si="1483"/>
        <v>832000</v>
      </c>
      <c r="X400" s="462">
        <f t="shared" si="1422"/>
        <v>133120</v>
      </c>
      <c r="Y400" s="462">
        <f t="shared" si="1484"/>
        <v>499200</v>
      </c>
      <c r="Z400" s="462">
        <f t="shared" si="1485"/>
        <v>1464320</v>
      </c>
      <c r="AA400" s="456">
        <f t="shared" si="1425"/>
        <v>0</v>
      </c>
      <c r="AB400" s="488">
        <f t="shared" si="1486"/>
        <v>1464320</v>
      </c>
      <c r="AC400" s="488">
        <f t="shared" si="1487"/>
        <v>19036160</v>
      </c>
      <c r="AD400" s="717">
        <v>1</v>
      </c>
      <c r="AE400" s="572">
        <f t="shared" si="1488"/>
        <v>9</v>
      </c>
      <c r="AF400" s="461">
        <f t="shared" si="1489"/>
        <v>18</v>
      </c>
      <c r="AG400" s="456">
        <f t="shared" si="1508"/>
        <v>83200</v>
      </c>
      <c r="AH400" s="456">
        <f t="shared" si="1506"/>
        <v>10</v>
      </c>
      <c r="AI400" s="462">
        <f t="shared" si="1490"/>
        <v>832000</v>
      </c>
      <c r="AJ400" s="462">
        <f t="shared" si="1491"/>
        <v>149760</v>
      </c>
      <c r="AK400" s="462">
        <f t="shared" si="1492"/>
        <v>499200</v>
      </c>
      <c r="AL400" s="462">
        <f t="shared" si="1493"/>
        <v>1480960</v>
      </c>
      <c r="AM400" s="456">
        <f t="shared" si="1494"/>
        <v>0</v>
      </c>
      <c r="AN400" s="488">
        <f t="shared" si="1495"/>
        <v>1480960</v>
      </c>
      <c r="AO400" s="488">
        <f t="shared" si="1496"/>
        <v>19252480</v>
      </c>
      <c r="AP400" s="717">
        <v>1</v>
      </c>
      <c r="AQ400" s="572">
        <f t="shared" si="1497"/>
        <v>10</v>
      </c>
      <c r="AR400" s="461">
        <f t="shared" si="1498"/>
        <v>20</v>
      </c>
      <c r="AS400" s="456">
        <f t="shared" si="1509"/>
        <v>83200</v>
      </c>
      <c r="AT400" s="456">
        <f t="shared" si="1507"/>
        <v>10</v>
      </c>
      <c r="AU400" s="462">
        <f t="shared" si="1499"/>
        <v>832000</v>
      </c>
      <c r="AV400" s="462">
        <f t="shared" si="1500"/>
        <v>166400</v>
      </c>
      <c r="AW400" s="462">
        <f t="shared" si="1501"/>
        <v>499200</v>
      </c>
      <c r="AX400" s="462">
        <f t="shared" si="1502"/>
        <v>1497600</v>
      </c>
      <c r="AY400" s="456">
        <f t="shared" si="1503"/>
        <v>0</v>
      </c>
      <c r="AZ400" s="488">
        <f t="shared" si="1504"/>
        <v>1497600</v>
      </c>
      <c r="BA400" s="488">
        <f t="shared" si="1505"/>
        <v>19468800</v>
      </c>
    </row>
    <row r="401" spans="1:53" s="489" customFormat="1" ht="23.25" customHeight="1">
      <c r="A401" s="901">
        <v>34</v>
      </c>
      <c r="B401" s="905" t="s">
        <v>486</v>
      </c>
      <c r="C401" s="816" t="s">
        <v>2187</v>
      </c>
      <c r="D401" s="816">
        <v>1983</v>
      </c>
      <c r="E401" s="818" t="s">
        <v>544</v>
      </c>
      <c r="F401" s="817">
        <v>1</v>
      </c>
      <c r="G401" s="899">
        <v>13</v>
      </c>
      <c r="H401" s="902">
        <f t="shared" si="1412"/>
        <v>26</v>
      </c>
      <c r="I401" s="790">
        <v>83200</v>
      </c>
      <c r="J401" s="790">
        <v>10</v>
      </c>
      <c r="K401" s="903">
        <f t="shared" si="1480"/>
        <v>832000</v>
      </c>
      <c r="L401" s="903">
        <v>216320</v>
      </c>
      <c r="M401" s="903">
        <f t="shared" si="1414"/>
        <v>499200</v>
      </c>
      <c r="N401" s="903">
        <f t="shared" si="1415"/>
        <v>1547520</v>
      </c>
      <c r="O401" s="790"/>
      <c r="P401" s="911">
        <f t="shared" si="1481"/>
        <v>1547520</v>
      </c>
      <c r="Q401" s="911">
        <f t="shared" si="1417"/>
        <v>20117760</v>
      </c>
      <c r="R401" s="717">
        <v>1</v>
      </c>
      <c r="S401" s="572">
        <f t="shared" si="1418"/>
        <v>14</v>
      </c>
      <c r="T401" s="461">
        <f t="shared" si="1482"/>
        <v>28</v>
      </c>
      <c r="U401" s="456">
        <v>83200</v>
      </c>
      <c r="V401" s="456">
        <f t="shared" si="1420"/>
        <v>10</v>
      </c>
      <c r="W401" s="462">
        <f t="shared" si="1483"/>
        <v>832000</v>
      </c>
      <c r="X401" s="462">
        <f t="shared" si="1422"/>
        <v>232960.00000000003</v>
      </c>
      <c r="Y401" s="462">
        <f t="shared" si="1484"/>
        <v>499200</v>
      </c>
      <c r="Z401" s="462">
        <f t="shared" si="1485"/>
        <v>1564160</v>
      </c>
      <c r="AA401" s="456">
        <f t="shared" si="1425"/>
        <v>0</v>
      </c>
      <c r="AB401" s="488">
        <f t="shared" si="1486"/>
        <v>1564160</v>
      </c>
      <c r="AC401" s="488">
        <f t="shared" si="1487"/>
        <v>20334080</v>
      </c>
      <c r="AD401" s="717">
        <v>1</v>
      </c>
      <c r="AE401" s="572">
        <f t="shared" si="1488"/>
        <v>15</v>
      </c>
      <c r="AF401" s="461">
        <f t="shared" si="1489"/>
        <v>30</v>
      </c>
      <c r="AG401" s="456">
        <f t="shared" si="1508"/>
        <v>83200</v>
      </c>
      <c r="AH401" s="456">
        <f t="shared" si="1506"/>
        <v>10</v>
      </c>
      <c r="AI401" s="462">
        <f t="shared" si="1490"/>
        <v>832000</v>
      </c>
      <c r="AJ401" s="462">
        <f t="shared" si="1491"/>
        <v>249600</v>
      </c>
      <c r="AK401" s="462">
        <f t="shared" si="1492"/>
        <v>499200</v>
      </c>
      <c r="AL401" s="462">
        <f t="shared" si="1493"/>
        <v>1580800</v>
      </c>
      <c r="AM401" s="456">
        <f t="shared" si="1494"/>
        <v>0</v>
      </c>
      <c r="AN401" s="488">
        <f t="shared" si="1495"/>
        <v>1580800</v>
      </c>
      <c r="AO401" s="488">
        <f t="shared" si="1496"/>
        <v>20550400</v>
      </c>
      <c r="AP401" s="717">
        <v>1</v>
      </c>
      <c r="AQ401" s="572">
        <f t="shared" si="1497"/>
        <v>16</v>
      </c>
      <c r="AR401" s="461">
        <f t="shared" si="1498"/>
        <v>32</v>
      </c>
      <c r="AS401" s="456">
        <f t="shared" si="1509"/>
        <v>83200</v>
      </c>
      <c r="AT401" s="456">
        <f t="shared" si="1507"/>
        <v>10</v>
      </c>
      <c r="AU401" s="462">
        <f t="shared" si="1499"/>
        <v>832000</v>
      </c>
      <c r="AV401" s="462">
        <f t="shared" si="1500"/>
        <v>249600</v>
      </c>
      <c r="AW401" s="462">
        <f t="shared" si="1501"/>
        <v>499200</v>
      </c>
      <c r="AX401" s="462">
        <f t="shared" si="1502"/>
        <v>1580800</v>
      </c>
      <c r="AY401" s="456">
        <f t="shared" si="1503"/>
        <v>0</v>
      </c>
      <c r="AZ401" s="488">
        <f t="shared" si="1504"/>
        <v>1580800</v>
      </c>
      <c r="BA401" s="488">
        <f t="shared" si="1505"/>
        <v>20550400</v>
      </c>
    </row>
    <row r="402" spans="1:53" s="489" customFormat="1" ht="23.25" customHeight="1">
      <c r="A402" s="901">
        <v>35</v>
      </c>
      <c r="B402" s="904" t="s">
        <v>630</v>
      </c>
      <c r="C402" s="816" t="s">
        <v>2187</v>
      </c>
      <c r="D402" s="816">
        <v>1982</v>
      </c>
      <c r="E402" s="818" t="s">
        <v>544</v>
      </c>
      <c r="F402" s="817">
        <v>1</v>
      </c>
      <c r="G402" s="899">
        <v>8</v>
      </c>
      <c r="H402" s="902">
        <f t="shared" si="1412"/>
        <v>16</v>
      </c>
      <c r="I402" s="790">
        <v>83200</v>
      </c>
      <c r="J402" s="790">
        <v>10</v>
      </c>
      <c r="K402" s="903">
        <f t="shared" si="1480"/>
        <v>832000</v>
      </c>
      <c r="L402" s="903">
        <v>133120</v>
      </c>
      <c r="M402" s="903">
        <f t="shared" si="1414"/>
        <v>499200</v>
      </c>
      <c r="N402" s="903">
        <f t="shared" si="1415"/>
        <v>1464320</v>
      </c>
      <c r="O402" s="790"/>
      <c r="P402" s="911">
        <f t="shared" si="1481"/>
        <v>1464320</v>
      </c>
      <c r="Q402" s="911">
        <f t="shared" si="1417"/>
        <v>19036160</v>
      </c>
      <c r="R402" s="717">
        <v>1</v>
      </c>
      <c r="S402" s="572">
        <f t="shared" si="1418"/>
        <v>9</v>
      </c>
      <c r="T402" s="461">
        <f t="shared" si="1482"/>
        <v>18</v>
      </c>
      <c r="U402" s="456">
        <v>83200</v>
      </c>
      <c r="V402" s="456">
        <f t="shared" si="1420"/>
        <v>10</v>
      </c>
      <c r="W402" s="462">
        <f t="shared" si="1483"/>
        <v>832000</v>
      </c>
      <c r="X402" s="462">
        <f t="shared" si="1422"/>
        <v>149760</v>
      </c>
      <c r="Y402" s="462">
        <f t="shared" si="1484"/>
        <v>499200</v>
      </c>
      <c r="Z402" s="462">
        <f t="shared" si="1485"/>
        <v>1480960</v>
      </c>
      <c r="AA402" s="456">
        <f t="shared" si="1425"/>
        <v>0</v>
      </c>
      <c r="AB402" s="488">
        <f t="shared" si="1486"/>
        <v>1480960</v>
      </c>
      <c r="AC402" s="488">
        <f t="shared" si="1487"/>
        <v>19252480</v>
      </c>
      <c r="AD402" s="717">
        <v>1</v>
      </c>
      <c r="AE402" s="572">
        <f t="shared" si="1488"/>
        <v>10</v>
      </c>
      <c r="AF402" s="461">
        <f t="shared" si="1489"/>
        <v>20</v>
      </c>
      <c r="AG402" s="456">
        <f t="shared" si="1508"/>
        <v>83200</v>
      </c>
      <c r="AH402" s="456">
        <f t="shared" si="1506"/>
        <v>10</v>
      </c>
      <c r="AI402" s="462">
        <f t="shared" si="1490"/>
        <v>832000</v>
      </c>
      <c r="AJ402" s="462">
        <f t="shared" si="1491"/>
        <v>166400</v>
      </c>
      <c r="AK402" s="462">
        <f t="shared" si="1492"/>
        <v>499200</v>
      </c>
      <c r="AL402" s="462">
        <f t="shared" si="1493"/>
        <v>1497600</v>
      </c>
      <c r="AM402" s="456">
        <f t="shared" si="1494"/>
        <v>0</v>
      </c>
      <c r="AN402" s="488">
        <f t="shared" si="1495"/>
        <v>1497600</v>
      </c>
      <c r="AO402" s="488">
        <f t="shared" si="1496"/>
        <v>19468800</v>
      </c>
      <c r="AP402" s="717">
        <v>1</v>
      </c>
      <c r="AQ402" s="572">
        <f t="shared" si="1497"/>
        <v>11</v>
      </c>
      <c r="AR402" s="461">
        <f t="shared" si="1498"/>
        <v>22</v>
      </c>
      <c r="AS402" s="456">
        <f t="shared" si="1509"/>
        <v>83200</v>
      </c>
      <c r="AT402" s="456">
        <f t="shared" si="1507"/>
        <v>10</v>
      </c>
      <c r="AU402" s="462">
        <f t="shared" si="1499"/>
        <v>832000</v>
      </c>
      <c r="AV402" s="462">
        <f t="shared" si="1500"/>
        <v>183040</v>
      </c>
      <c r="AW402" s="462">
        <f t="shared" si="1501"/>
        <v>499200</v>
      </c>
      <c r="AX402" s="462">
        <f t="shared" si="1502"/>
        <v>1514240</v>
      </c>
      <c r="AY402" s="456">
        <f t="shared" si="1503"/>
        <v>0</v>
      </c>
      <c r="AZ402" s="488">
        <f t="shared" si="1504"/>
        <v>1514240</v>
      </c>
      <c r="BA402" s="488">
        <f t="shared" si="1505"/>
        <v>19685120</v>
      </c>
    </row>
    <row r="403" spans="1:53" s="489" customFormat="1" ht="23.25" customHeight="1">
      <c r="A403" s="901">
        <v>36</v>
      </c>
      <c r="B403" s="818" t="s">
        <v>1385</v>
      </c>
      <c r="C403" s="816" t="s">
        <v>2209</v>
      </c>
      <c r="D403" s="816">
        <v>1982</v>
      </c>
      <c r="E403" s="818" t="s">
        <v>544</v>
      </c>
      <c r="F403" s="817">
        <v>1</v>
      </c>
      <c r="G403" s="899">
        <v>3</v>
      </c>
      <c r="H403" s="902">
        <f t="shared" si="1412"/>
        <v>6</v>
      </c>
      <c r="I403" s="790">
        <v>83200</v>
      </c>
      <c r="J403" s="790">
        <v>10</v>
      </c>
      <c r="K403" s="903">
        <f>+J403*I403</f>
        <v>832000</v>
      </c>
      <c r="L403" s="903">
        <v>49920</v>
      </c>
      <c r="M403" s="903">
        <f t="shared" si="1414"/>
        <v>499200</v>
      </c>
      <c r="N403" s="903">
        <f t="shared" si="1415"/>
        <v>1381120</v>
      </c>
      <c r="O403" s="790"/>
      <c r="P403" s="911">
        <f>+N403+O403</f>
        <v>1381120</v>
      </c>
      <c r="Q403" s="911">
        <f t="shared" si="1417"/>
        <v>17954560</v>
      </c>
      <c r="R403" s="717">
        <v>1</v>
      </c>
      <c r="S403" s="572">
        <f t="shared" si="1418"/>
        <v>4</v>
      </c>
      <c r="T403" s="461">
        <f>+S403*2</f>
        <v>8</v>
      </c>
      <c r="U403" s="456">
        <v>83200</v>
      </c>
      <c r="V403" s="456">
        <f t="shared" si="1420"/>
        <v>10</v>
      </c>
      <c r="W403" s="462">
        <f>+U403*V403</f>
        <v>832000</v>
      </c>
      <c r="X403" s="462">
        <f t="shared" si="1422"/>
        <v>66560</v>
      </c>
      <c r="Y403" s="462">
        <f>+W403*0.6</f>
        <v>499200</v>
      </c>
      <c r="Z403" s="462">
        <f>+W403+X403+Y403</f>
        <v>1397760</v>
      </c>
      <c r="AA403" s="456">
        <f t="shared" si="1425"/>
        <v>0</v>
      </c>
      <c r="AB403" s="488">
        <f>+Z403+AA403</f>
        <v>1397760</v>
      </c>
      <c r="AC403" s="488">
        <f>+AB403*13</f>
        <v>18170880</v>
      </c>
      <c r="AD403" s="717">
        <v>1</v>
      </c>
      <c r="AE403" s="572">
        <f>+S403+1</f>
        <v>5</v>
      </c>
      <c r="AF403" s="461">
        <f>+AE403*2</f>
        <v>10</v>
      </c>
      <c r="AG403" s="456">
        <f t="shared" si="1508"/>
        <v>83200</v>
      </c>
      <c r="AH403" s="456">
        <f>+V403</f>
        <v>10</v>
      </c>
      <c r="AI403" s="462">
        <f>+AG403*AH403</f>
        <v>832000</v>
      </c>
      <c r="AJ403" s="462">
        <f>IF((AF403&lt;=30)*AND(AI403*AF403%&gt;X403),AI403*AF403%,IF((AF403&gt;30)*AND(AI403*30%&gt;X403),AI403*30%,X403))</f>
        <v>83200</v>
      </c>
      <c r="AK403" s="462">
        <f>+AI403*0.6</f>
        <v>499200</v>
      </c>
      <c r="AL403" s="462">
        <f>+AI403+AJ403+AK403</f>
        <v>1414400</v>
      </c>
      <c r="AM403" s="456">
        <f>+AA403</f>
        <v>0</v>
      </c>
      <c r="AN403" s="488">
        <f>+AL403+AM403</f>
        <v>1414400</v>
      </c>
      <c r="AO403" s="488">
        <f>+AN403*13</f>
        <v>18387200</v>
      </c>
      <c r="AP403" s="717">
        <v>1</v>
      </c>
      <c r="AQ403" s="572">
        <f>+AE403+1</f>
        <v>6</v>
      </c>
      <c r="AR403" s="461">
        <f>+AQ403*2</f>
        <v>12</v>
      </c>
      <c r="AS403" s="456">
        <f t="shared" si="1509"/>
        <v>83200</v>
      </c>
      <c r="AT403" s="456">
        <f>+AH403</f>
        <v>10</v>
      </c>
      <c r="AU403" s="462">
        <f>+AS403*AT403</f>
        <v>832000</v>
      </c>
      <c r="AV403" s="462">
        <f>IF((AR403&lt;=30)*AND(AU403*AR403%&gt;AJ403),AU403*AR403%,IF((AR403&gt;30)*AND(AU403*30%&gt;AJ403),AU403*30%,AJ403))</f>
        <v>99840</v>
      </c>
      <c r="AW403" s="462">
        <f>+AU403*0.6</f>
        <v>499200</v>
      </c>
      <c r="AX403" s="462">
        <f>+AU403+AV403+AW403</f>
        <v>1431040</v>
      </c>
      <c r="AY403" s="456">
        <f>+AM403</f>
        <v>0</v>
      </c>
      <c r="AZ403" s="488">
        <f>+AX403+AY403</f>
        <v>1431040</v>
      </c>
      <c r="BA403" s="488">
        <f>+AZ403*13</f>
        <v>18603520</v>
      </c>
    </row>
    <row r="404" spans="1:53" s="489" customFormat="1" ht="23.25" customHeight="1">
      <c r="A404" s="901">
        <v>37</v>
      </c>
      <c r="B404" s="818" t="s">
        <v>116</v>
      </c>
      <c r="C404" s="816" t="s">
        <v>2209</v>
      </c>
      <c r="D404" s="816">
        <v>1990</v>
      </c>
      <c r="E404" s="818" t="s">
        <v>544</v>
      </c>
      <c r="F404" s="817">
        <v>1</v>
      </c>
      <c r="G404" s="899">
        <v>3</v>
      </c>
      <c r="H404" s="902">
        <f t="shared" si="1412"/>
        <v>6</v>
      </c>
      <c r="I404" s="790">
        <v>83200</v>
      </c>
      <c r="J404" s="790">
        <v>10</v>
      </c>
      <c r="K404" s="903">
        <f>+J404*I404</f>
        <v>832000</v>
      </c>
      <c r="L404" s="903">
        <v>49920</v>
      </c>
      <c r="M404" s="903">
        <f t="shared" si="1414"/>
        <v>499200</v>
      </c>
      <c r="N404" s="903">
        <f t="shared" si="1415"/>
        <v>1381120</v>
      </c>
      <c r="O404" s="790"/>
      <c r="P404" s="911">
        <f>+N404+O404</f>
        <v>1381120</v>
      </c>
      <c r="Q404" s="911">
        <f t="shared" si="1417"/>
        <v>17954560</v>
      </c>
      <c r="R404" s="717">
        <v>1</v>
      </c>
      <c r="S404" s="572">
        <f t="shared" si="1418"/>
        <v>4</v>
      </c>
      <c r="T404" s="461">
        <f>+S404*2</f>
        <v>8</v>
      </c>
      <c r="U404" s="456">
        <v>83200</v>
      </c>
      <c r="V404" s="456">
        <f t="shared" si="1420"/>
        <v>10</v>
      </c>
      <c r="W404" s="462">
        <f>+U404*V404</f>
        <v>832000</v>
      </c>
      <c r="X404" s="462">
        <f t="shared" si="1422"/>
        <v>66560</v>
      </c>
      <c r="Y404" s="462">
        <f>+W404*0.6</f>
        <v>499200</v>
      </c>
      <c r="Z404" s="462">
        <f>+W404+X404+Y404</f>
        <v>1397760</v>
      </c>
      <c r="AA404" s="456">
        <f t="shared" si="1425"/>
        <v>0</v>
      </c>
      <c r="AB404" s="488">
        <f>+Z404+AA404</f>
        <v>1397760</v>
      </c>
      <c r="AC404" s="488">
        <f>+AB404*13</f>
        <v>18170880</v>
      </c>
      <c r="AD404" s="717">
        <v>1</v>
      </c>
      <c r="AE404" s="572">
        <f>+S404+1</f>
        <v>5</v>
      </c>
      <c r="AF404" s="461">
        <f>+AE404*2</f>
        <v>10</v>
      </c>
      <c r="AG404" s="456">
        <f t="shared" si="1508"/>
        <v>83200</v>
      </c>
      <c r="AH404" s="456">
        <f>+V404</f>
        <v>10</v>
      </c>
      <c r="AI404" s="462">
        <f>+AG404*AH404</f>
        <v>832000</v>
      </c>
      <c r="AJ404" s="462">
        <f>IF((AF404&lt;=30)*AND(AI404*AF404%&gt;X404),AI404*AF404%,IF((AF404&gt;30)*AND(AI404*30%&gt;X404),AI404*30%,X404))</f>
        <v>83200</v>
      </c>
      <c r="AK404" s="462">
        <f>+AI404*0.6</f>
        <v>499200</v>
      </c>
      <c r="AL404" s="462">
        <f>+AI404+AJ404+AK404</f>
        <v>1414400</v>
      </c>
      <c r="AM404" s="456">
        <f>+AA404</f>
        <v>0</v>
      </c>
      <c r="AN404" s="488">
        <f>+AL404+AM404</f>
        <v>1414400</v>
      </c>
      <c r="AO404" s="488">
        <f>+AN404*13</f>
        <v>18387200</v>
      </c>
      <c r="AP404" s="717">
        <v>1</v>
      </c>
      <c r="AQ404" s="572">
        <f>+AE404+1</f>
        <v>6</v>
      </c>
      <c r="AR404" s="461">
        <f>+AQ404*2</f>
        <v>12</v>
      </c>
      <c r="AS404" s="456">
        <f t="shared" si="1509"/>
        <v>83200</v>
      </c>
      <c r="AT404" s="456">
        <f>+AH404</f>
        <v>10</v>
      </c>
      <c r="AU404" s="462">
        <f>+AS404*AT404</f>
        <v>832000</v>
      </c>
      <c r="AV404" s="462">
        <f>IF((AR404&lt;=30)*AND(AU404*AR404%&gt;AJ404),AU404*AR404%,IF((AR404&gt;30)*AND(AU404*30%&gt;AJ404),AU404*30%,AJ404))</f>
        <v>99840</v>
      </c>
      <c r="AW404" s="462">
        <f>+AU404*0.6</f>
        <v>499200</v>
      </c>
      <c r="AX404" s="462">
        <f>+AU404+AV404+AW404</f>
        <v>1431040</v>
      </c>
      <c r="AY404" s="456">
        <f>+AM404</f>
        <v>0</v>
      </c>
      <c r="AZ404" s="488">
        <f>+AX404+AY404</f>
        <v>1431040</v>
      </c>
      <c r="BA404" s="488">
        <f>+AZ404*13</f>
        <v>18603520</v>
      </c>
    </row>
    <row r="405" spans="1:53" s="489" customFormat="1" ht="23.25" customHeight="1">
      <c r="A405" s="901">
        <v>38</v>
      </c>
      <c r="B405" s="904" t="s">
        <v>3413</v>
      </c>
      <c r="C405" s="816" t="s">
        <v>2186</v>
      </c>
      <c r="D405" s="816">
        <v>1986</v>
      </c>
      <c r="E405" s="818" t="s">
        <v>544</v>
      </c>
      <c r="F405" s="817">
        <v>1</v>
      </c>
      <c r="G405" s="899">
        <v>0</v>
      </c>
      <c r="H405" s="902">
        <f t="shared" si="1412"/>
        <v>0</v>
      </c>
      <c r="I405" s="790">
        <v>83200</v>
      </c>
      <c r="J405" s="790">
        <v>10</v>
      </c>
      <c r="K405" s="903">
        <f t="shared" si="1472"/>
        <v>832000</v>
      </c>
      <c r="L405" s="903">
        <v>0</v>
      </c>
      <c r="M405" s="903">
        <f t="shared" si="1414"/>
        <v>499200</v>
      </c>
      <c r="N405" s="903">
        <f t="shared" si="1415"/>
        <v>1331200</v>
      </c>
      <c r="O405" s="790"/>
      <c r="P405" s="911">
        <f t="shared" si="1473"/>
        <v>1331200</v>
      </c>
      <c r="Q405" s="911">
        <f t="shared" si="1417"/>
        <v>17305600</v>
      </c>
      <c r="R405" s="717">
        <v>1</v>
      </c>
      <c r="S405" s="572">
        <f t="shared" si="1418"/>
        <v>1</v>
      </c>
      <c r="T405" s="461">
        <f t="shared" si="1474"/>
        <v>2</v>
      </c>
      <c r="U405" s="456">
        <v>83200</v>
      </c>
      <c r="V405" s="456">
        <f t="shared" si="1420"/>
        <v>10</v>
      </c>
      <c r="W405" s="462">
        <f t="shared" si="1421"/>
        <v>832000</v>
      </c>
      <c r="X405" s="462">
        <f t="shared" si="1422"/>
        <v>16640</v>
      </c>
      <c r="Y405" s="462">
        <f t="shared" si="1423"/>
        <v>499200</v>
      </c>
      <c r="Z405" s="462">
        <f t="shared" si="1424"/>
        <v>1347840</v>
      </c>
      <c r="AA405" s="456">
        <f t="shared" si="1425"/>
        <v>0</v>
      </c>
      <c r="AB405" s="488">
        <f t="shared" si="1475"/>
        <v>1347840</v>
      </c>
      <c r="AC405" s="488">
        <f t="shared" si="1427"/>
        <v>17521920</v>
      </c>
      <c r="AD405" s="717">
        <v>1</v>
      </c>
      <c r="AE405" s="572">
        <f t="shared" si="1428"/>
        <v>2</v>
      </c>
      <c r="AF405" s="461">
        <f t="shared" si="1476"/>
        <v>4</v>
      </c>
      <c r="AG405" s="456">
        <f t="shared" si="1430"/>
        <v>83200</v>
      </c>
      <c r="AH405" s="456">
        <f t="shared" si="1431"/>
        <v>10</v>
      </c>
      <c r="AI405" s="462">
        <f t="shared" si="1432"/>
        <v>832000</v>
      </c>
      <c r="AJ405" s="462">
        <f t="shared" si="1433"/>
        <v>33280</v>
      </c>
      <c r="AK405" s="462">
        <f t="shared" si="1434"/>
        <v>499200</v>
      </c>
      <c r="AL405" s="462">
        <f t="shared" si="1435"/>
        <v>1364480</v>
      </c>
      <c r="AM405" s="456">
        <f t="shared" si="1436"/>
        <v>0</v>
      </c>
      <c r="AN405" s="488">
        <f t="shared" si="1477"/>
        <v>1364480</v>
      </c>
      <c r="AO405" s="488">
        <f t="shared" si="1438"/>
        <v>17738240</v>
      </c>
      <c r="AP405" s="717">
        <v>1</v>
      </c>
      <c r="AQ405" s="572">
        <f t="shared" si="1439"/>
        <v>3</v>
      </c>
      <c r="AR405" s="461">
        <f t="shared" si="1478"/>
        <v>6</v>
      </c>
      <c r="AS405" s="456">
        <f t="shared" si="1441"/>
        <v>83200</v>
      </c>
      <c r="AT405" s="456">
        <f t="shared" si="1442"/>
        <v>10</v>
      </c>
      <c r="AU405" s="462">
        <f t="shared" si="1443"/>
        <v>832000</v>
      </c>
      <c r="AV405" s="462">
        <f t="shared" si="1444"/>
        <v>49920</v>
      </c>
      <c r="AW405" s="462">
        <f t="shared" si="1445"/>
        <v>499200</v>
      </c>
      <c r="AX405" s="462">
        <f t="shared" si="1446"/>
        <v>1381120</v>
      </c>
      <c r="AY405" s="456">
        <f t="shared" si="1447"/>
        <v>0</v>
      </c>
      <c r="AZ405" s="488">
        <f t="shared" si="1479"/>
        <v>1381120</v>
      </c>
      <c r="BA405" s="488">
        <f t="shared" si="1449"/>
        <v>17954560</v>
      </c>
    </row>
    <row r="406" spans="1:53" s="489" customFormat="1" ht="23.25" customHeight="1">
      <c r="A406" s="901">
        <v>39</v>
      </c>
      <c r="B406" s="818" t="s">
        <v>3414</v>
      </c>
      <c r="C406" s="816" t="s">
        <v>2187</v>
      </c>
      <c r="D406" s="816">
        <v>1994</v>
      </c>
      <c r="E406" s="818" t="s">
        <v>544</v>
      </c>
      <c r="F406" s="817">
        <v>1</v>
      </c>
      <c r="G406" s="899">
        <v>0</v>
      </c>
      <c r="H406" s="902">
        <f t="shared" si="1412"/>
        <v>0</v>
      </c>
      <c r="I406" s="790">
        <v>83200</v>
      </c>
      <c r="J406" s="790">
        <v>10</v>
      </c>
      <c r="K406" s="903">
        <f t="shared" si="1472"/>
        <v>832000</v>
      </c>
      <c r="L406" s="903">
        <v>0</v>
      </c>
      <c r="M406" s="903">
        <f t="shared" si="1414"/>
        <v>499200</v>
      </c>
      <c r="N406" s="903">
        <f t="shared" si="1415"/>
        <v>1331200</v>
      </c>
      <c r="O406" s="790"/>
      <c r="P406" s="911">
        <f t="shared" si="1473"/>
        <v>1331200</v>
      </c>
      <c r="Q406" s="911">
        <f t="shared" si="1417"/>
        <v>17305600</v>
      </c>
      <c r="R406" s="717">
        <v>1</v>
      </c>
      <c r="S406" s="572">
        <f t="shared" si="1418"/>
        <v>1</v>
      </c>
      <c r="T406" s="461">
        <f t="shared" si="1474"/>
        <v>2</v>
      </c>
      <c r="U406" s="456">
        <v>83200</v>
      </c>
      <c r="V406" s="456">
        <f t="shared" si="1420"/>
        <v>10</v>
      </c>
      <c r="W406" s="462">
        <f t="shared" si="1421"/>
        <v>832000</v>
      </c>
      <c r="X406" s="462">
        <f t="shared" si="1422"/>
        <v>16640</v>
      </c>
      <c r="Y406" s="462">
        <f t="shared" si="1423"/>
        <v>499200</v>
      </c>
      <c r="Z406" s="462">
        <f t="shared" si="1424"/>
        <v>1347840</v>
      </c>
      <c r="AA406" s="456">
        <f t="shared" si="1425"/>
        <v>0</v>
      </c>
      <c r="AB406" s="488">
        <f t="shared" si="1475"/>
        <v>1347840</v>
      </c>
      <c r="AC406" s="488">
        <f t="shared" si="1427"/>
        <v>17521920</v>
      </c>
      <c r="AD406" s="717">
        <v>1</v>
      </c>
      <c r="AE406" s="572">
        <f t="shared" si="1428"/>
        <v>2</v>
      </c>
      <c r="AF406" s="461">
        <f t="shared" si="1476"/>
        <v>4</v>
      </c>
      <c r="AG406" s="456">
        <f t="shared" si="1430"/>
        <v>83200</v>
      </c>
      <c r="AH406" s="456">
        <f t="shared" si="1431"/>
        <v>10</v>
      </c>
      <c r="AI406" s="462">
        <f t="shared" si="1432"/>
        <v>832000</v>
      </c>
      <c r="AJ406" s="462">
        <f t="shared" si="1433"/>
        <v>33280</v>
      </c>
      <c r="AK406" s="462">
        <f t="shared" si="1434"/>
        <v>499200</v>
      </c>
      <c r="AL406" s="462">
        <f t="shared" si="1435"/>
        <v>1364480</v>
      </c>
      <c r="AM406" s="456">
        <f t="shared" si="1436"/>
        <v>0</v>
      </c>
      <c r="AN406" s="488">
        <f t="shared" si="1477"/>
        <v>1364480</v>
      </c>
      <c r="AO406" s="488">
        <f t="shared" si="1438"/>
        <v>17738240</v>
      </c>
      <c r="AP406" s="717">
        <v>1</v>
      </c>
      <c r="AQ406" s="572">
        <f t="shared" si="1439"/>
        <v>3</v>
      </c>
      <c r="AR406" s="461">
        <f t="shared" si="1478"/>
        <v>6</v>
      </c>
      <c r="AS406" s="456">
        <f t="shared" si="1441"/>
        <v>83200</v>
      </c>
      <c r="AT406" s="456">
        <f t="shared" si="1442"/>
        <v>10</v>
      </c>
      <c r="AU406" s="462">
        <f t="shared" si="1443"/>
        <v>832000</v>
      </c>
      <c r="AV406" s="462">
        <f t="shared" si="1444"/>
        <v>49920</v>
      </c>
      <c r="AW406" s="462">
        <f t="shared" si="1445"/>
        <v>499200</v>
      </c>
      <c r="AX406" s="462">
        <f t="shared" si="1446"/>
        <v>1381120</v>
      </c>
      <c r="AY406" s="456">
        <f t="shared" si="1447"/>
        <v>0</v>
      </c>
      <c r="AZ406" s="488">
        <f t="shared" si="1479"/>
        <v>1381120</v>
      </c>
      <c r="BA406" s="488">
        <f t="shared" si="1449"/>
        <v>17954560</v>
      </c>
    </row>
    <row r="407" spans="1:53" s="489" customFormat="1" ht="23.25" customHeight="1">
      <c r="A407" s="901">
        <v>40</v>
      </c>
      <c r="B407" s="818" t="s">
        <v>3415</v>
      </c>
      <c r="C407" s="816" t="s">
        <v>2187</v>
      </c>
      <c r="D407" s="816">
        <v>1986</v>
      </c>
      <c r="E407" s="818" t="s">
        <v>544</v>
      </c>
      <c r="F407" s="817">
        <v>1</v>
      </c>
      <c r="G407" s="899">
        <v>0</v>
      </c>
      <c r="H407" s="902">
        <f t="shared" si="1412"/>
        <v>0</v>
      </c>
      <c r="I407" s="790">
        <v>83200</v>
      </c>
      <c r="J407" s="790">
        <v>10</v>
      </c>
      <c r="K407" s="903">
        <f t="shared" ref="K407" si="1510">+J407*I407</f>
        <v>832000</v>
      </c>
      <c r="L407" s="903">
        <v>0</v>
      </c>
      <c r="M407" s="903">
        <f t="shared" si="1414"/>
        <v>499200</v>
      </c>
      <c r="N407" s="903">
        <f t="shared" si="1415"/>
        <v>1331200</v>
      </c>
      <c r="O407" s="790"/>
      <c r="P407" s="911">
        <f t="shared" ref="P407" si="1511">+N407+O407</f>
        <v>1331200</v>
      </c>
      <c r="Q407" s="911">
        <f t="shared" si="1417"/>
        <v>17305600</v>
      </c>
      <c r="R407" s="717">
        <v>1</v>
      </c>
      <c r="S407" s="572">
        <f t="shared" si="1418"/>
        <v>1</v>
      </c>
      <c r="T407" s="461">
        <f t="shared" ref="T407" si="1512">+S407*2</f>
        <v>2</v>
      </c>
      <c r="U407" s="456">
        <v>83200</v>
      </c>
      <c r="V407" s="456">
        <f t="shared" si="1420"/>
        <v>10</v>
      </c>
      <c r="W407" s="462">
        <f>+U407*V407</f>
        <v>832000</v>
      </c>
      <c r="X407" s="462">
        <f t="shared" si="1422"/>
        <v>16640</v>
      </c>
      <c r="Y407" s="462">
        <f>+W407*0.6</f>
        <v>499200</v>
      </c>
      <c r="Z407" s="462">
        <f>+W407+X407+Y407</f>
        <v>1347840</v>
      </c>
      <c r="AA407" s="462">
        <f t="shared" si="1425"/>
        <v>0</v>
      </c>
      <c r="AB407" s="462">
        <f t="shared" ref="AB407" si="1513">+Z407+AA407</f>
        <v>1347840</v>
      </c>
      <c r="AC407" s="462">
        <f>+AB407*13</f>
        <v>17521920</v>
      </c>
      <c r="AD407" s="717">
        <v>1</v>
      </c>
      <c r="AE407" s="572">
        <f t="shared" si="1428"/>
        <v>2</v>
      </c>
      <c r="AF407" s="461">
        <f t="shared" si="1476"/>
        <v>4</v>
      </c>
      <c r="AG407" s="462">
        <f>+U407</f>
        <v>83200</v>
      </c>
      <c r="AH407" s="462">
        <f>+V407</f>
        <v>10</v>
      </c>
      <c r="AI407" s="462">
        <f>+AG407*AH407</f>
        <v>832000</v>
      </c>
      <c r="AJ407" s="462">
        <f>IF((AF407&lt;=30)*AND(AI407*AF407%&gt;X407),AI407*AF407%,IF((AF407&gt;30)*AND(AI407*30%&gt;X407),AI407*30%,X407))</f>
        <v>33280</v>
      </c>
      <c r="AK407" s="462">
        <f>+AI407*0.6</f>
        <v>499200</v>
      </c>
      <c r="AL407" s="462">
        <f>+AI407+AJ407+AK407</f>
        <v>1364480</v>
      </c>
      <c r="AM407" s="462">
        <f>+AA407</f>
        <v>0</v>
      </c>
      <c r="AN407" s="462">
        <f t="shared" ref="AN407" si="1514">+AL407+AM407</f>
        <v>1364480</v>
      </c>
      <c r="AO407" s="462">
        <f>+AN407*13</f>
        <v>17738240</v>
      </c>
      <c r="AP407" s="717">
        <v>1</v>
      </c>
      <c r="AQ407" s="572">
        <f>+AE407+1</f>
        <v>3</v>
      </c>
      <c r="AR407" s="461">
        <f t="shared" ref="AR407" si="1515">+AQ407*2</f>
        <v>6</v>
      </c>
      <c r="AS407" s="462">
        <f>+AG407</f>
        <v>83200</v>
      </c>
      <c r="AT407" s="462">
        <f>+AH407</f>
        <v>10</v>
      </c>
      <c r="AU407" s="462">
        <f>+AS407*AT407</f>
        <v>832000</v>
      </c>
      <c r="AV407" s="462">
        <f>IF((AR407&lt;=30)*AND(AU407*AR407%&gt;AJ407),AU407*AR407%,IF((AR407&gt;30)*AND(AU407*30%&gt;AJ407),AU407*30%,AJ407))</f>
        <v>49920</v>
      </c>
      <c r="AW407" s="462">
        <f>+AU407*0.6</f>
        <v>499200</v>
      </c>
      <c r="AX407" s="462">
        <f>+AU407+AV407+AW407</f>
        <v>1381120</v>
      </c>
      <c r="AY407" s="456">
        <f>+AM407</f>
        <v>0</v>
      </c>
      <c r="AZ407" s="488">
        <f t="shared" ref="AZ407" si="1516">+AX407+AY407</f>
        <v>1381120</v>
      </c>
      <c r="BA407" s="488">
        <f>+AZ407*13</f>
        <v>17954560</v>
      </c>
    </row>
    <row r="408" spans="1:53" s="453" customFormat="1" ht="18" customHeight="1">
      <c r="A408" s="975" t="s">
        <v>64</v>
      </c>
      <c r="B408" s="975"/>
      <c r="C408" s="975"/>
      <c r="D408" s="975"/>
      <c r="E408" s="975"/>
      <c r="F408" s="914">
        <f>SUM(F368:F407)</f>
        <v>40</v>
      </c>
      <c r="G408" s="914">
        <f t="shared" ref="G408:BA408" si="1517">SUM(G368:G407)</f>
        <v>279</v>
      </c>
      <c r="H408" s="914">
        <f t="shared" si="1517"/>
        <v>558</v>
      </c>
      <c r="I408" s="914">
        <f t="shared" si="1517"/>
        <v>3328000</v>
      </c>
      <c r="J408" s="914">
        <f t="shared" si="1517"/>
        <v>401</v>
      </c>
      <c r="K408" s="914">
        <f t="shared" si="1517"/>
        <v>33363200</v>
      </c>
      <c r="L408" s="914">
        <f t="shared" si="1517"/>
        <v>4451200</v>
      </c>
      <c r="M408" s="914">
        <f t="shared" si="1517"/>
        <v>20017920</v>
      </c>
      <c r="N408" s="914">
        <f t="shared" si="1517"/>
        <v>57832320</v>
      </c>
      <c r="O408" s="914">
        <f t="shared" si="1517"/>
        <v>0</v>
      </c>
      <c r="P408" s="914">
        <f t="shared" si="1517"/>
        <v>57832320</v>
      </c>
      <c r="Q408" s="914">
        <f t="shared" si="1517"/>
        <v>751820160</v>
      </c>
      <c r="R408" s="914">
        <f t="shared" si="1517"/>
        <v>40</v>
      </c>
      <c r="S408" s="914">
        <f t="shared" si="1517"/>
        <v>319</v>
      </c>
      <c r="T408" s="914">
        <f t="shared" si="1517"/>
        <v>638</v>
      </c>
      <c r="U408" s="914">
        <f t="shared" si="1517"/>
        <v>3328000</v>
      </c>
      <c r="V408" s="914">
        <f t="shared" si="1517"/>
        <v>401</v>
      </c>
      <c r="W408" s="914">
        <f t="shared" si="1517"/>
        <v>33363200</v>
      </c>
      <c r="X408" s="914">
        <f t="shared" si="1517"/>
        <v>5016960</v>
      </c>
      <c r="Y408" s="914">
        <f t="shared" si="1517"/>
        <v>20017920</v>
      </c>
      <c r="Z408" s="914">
        <f t="shared" si="1517"/>
        <v>58398080</v>
      </c>
      <c r="AA408" s="914">
        <f t="shared" si="1517"/>
        <v>0</v>
      </c>
      <c r="AB408" s="914">
        <f t="shared" si="1517"/>
        <v>58398080</v>
      </c>
      <c r="AC408" s="914">
        <f t="shared" si="1517"/>
        <v>759175040</v>
      </c>
      <c r="AD408" s="914">
        <f t="shared" si="1517"/>
        <v>40</v>
      </c>
      <c r="AE408" s="914">
        <f t="shared" si="1517"/>
        <v>359</v>
      </c>
      <c r="AF408" s="914">
        <f t="shared" si="1517"/>
        <v>718</v>
      </c>
      <c r="AG408" s="914">
        <f t="shared" si="1517"/>
        <v>3328000</v>
      </c>
      <c r="AH408" s="914">
        <f t="shared" si="1517"/>
        <v>401</v>
      </c>
      <c r="AI408" s="914">
        <f t="shared" si="1517"/>
        <v>33363200</v>
      </c>
      <c r="AJ408" s="914">
        <f t="shared" si="1517"/>
        <v>5582720</v>
      </c>
      <c r="AK408" s="914">
        <f t="shared" si="1517"/>
        <v>20017920</v>
      </c>
      <c r="AL408" s="914">
        <f t="shared" si="1517"/>
        <v>58963840</v>
      </c>
      <c r="AM408" s="914">
        <f t="shared" si="1517"/>
        <v>0</v>
      </c>
      <c r="AN408" s="914">
        <f t="shared" si="1517"/>
        <v>58963840</v>
      </c>
      <c r="AO408" s="914">
        <f t="shared" si="1517"/>
        <v>766529920</v>
      </c>
      <c r="AP408" s="914">
        <f t="shared" si="1517"/>
        <v>40</v>
      </c>
      <c r="AQ408" s="914">
        <f t="shared" si="1517"/>
        <v>399</v>
      </c>
      <c r="AR408" s="914">
        <f t="shared" si="1517"/>
        <v>798</v>
      </c>
      <c r="AS408" s="914">
        <f t="shared" si="1517"/>
        <v>3328000</v>
      </c>
      <c r="AT408" s="914">
        <f t="shared" si="1517"/>
        <v>401</v>
      </c>
      <c r="AU408" s="914">
        <f t="shared" si="1517"/>
        <v>33363200</v>
      </c>
      <c r="AV408" s="914">
        <f t="shared" si="1517"/>
        <v>6098560</v>
      </c>
      <c r="AW408" s="914">
        <f t="shared" si="1517"/>
        <v>20017920</v>
      </c>
      <c r="AX408" s="914">
        <f t="shared" si="1517"/>
        <v>59479680</v>
      </c>
      <c r="AY408" s="914">
        <f t="shared" si="1517"/>
        <v>0</v>
      </c>
      <c r="AZ408" s="914">
        <f t="shared" si="1517"/>
        <v>59479680</v>
      </c>
      <c r="BA408" s="914">
        <f t="shared" si="1517"/>
        <v>773235840</v>
      </c>
    </row>
    <row r="409" spans="1:53" s="574" customFormat="1" ht="18" customHeight="1">
      <c r="A409" s="498"/>
      <c r="B409" s="498"/>
      <c r="C409" s="498"/>
      <c r="D409" s="498"/>
      <c r="E409" s="498"/>
      <c r="F409" s="521"/>
      <c r="G409" s="498"/>
      <c r="H409" s="498"/>
      <c r="I409" s="498"/>
      <c r="J409" s="498"/>
      <c r="K409" s="498"/>
      <c r="L409" s="498"/>
      <c r="M409" s="498"/>
      <c r="N409" s="498"/>
      <c r="O409" s="498"/>
      <c r="P409" s="498"/>
      <c r="Q409" s="498"/>
      <c r="R409" s="521"/>
      <c r="S409" s="498"/>
      <c r="T409" s="498"/>
      <c r="U409" s="498"/>
      <c r="V409" s="498"/>
      <c r="W409" s="498"/>
      <c r="X409" s="498"/>
      <c r="Y409" s="498"/>
      <c r="Z409" s="498"/>
      <c r="AA409" s="498"/>
      <c r="AB409" s="498"/>
      <c r="AC409" s="498"/>
      <c r="AD409" s="521"/>
      <c r="AE409" s="498"/>
      <c r="AF409" s="498"/>
      <c r="AG409" s="498"/>
      <c r="AH409" s="498"/>
      <c r="AI409" s="498"/>
      <c r="AJ409" s="498"/>
      <c r="AK409" s="498"/>
      <c r="AL409" s="498"/>
      <c r="AM409" s="498"/>
      <c r="AN409" s="498"/>
      <c r="AO409" s="498"/>
      <c r="AP409" s="521"/>
      <c r="AQ409" s="498"/>
      <c r="AR409" s="498"/>
      <c r="AS409" s="498"/>
      <c r="AT409" s="498"/>
      <c r="AU409" s="498"/>
      <c r="AV409" s="498"/>
      <c r="AW409" s="498"/>
      <c r="AX409" s="498"/>
      <c r="AY409" s="498"/>
      <c r="AZ409" s="498"/>
      <c r="BA409" s="498"/>
    </row>
    <row r="410" spans="1:53" s="574" customFormat="1" ht="18" customHeight="1">
      <c r="A410" s="498"/>
      <c r="B410" s="498"/>
      <c r="C410" s="498"/>
      <c r="D410" s="498"/>
      <c r="E410" s="498"/>
      <c r="F410" s="521"/>
      <c r="G410" s="498"/>
      <c r="H410" s="498"/>
      <c r="I410" s="498"/>
      <c r="J410" s="498"/>
      <c r="K410" s="498"/>
      <c r="L410" s="498"/>
      <c r="M410" s="498"/>
      <c r="N410" s="498"/>
      <c r="O410" s="498"/>
      <c r="P410" s="498"/>
      <c r="Q410" s="498"/>
      <c r="R410" s="521"/>
      <c r="S410" s="498"/>
      <c r="T410" s="498"/>
      <c r="U410" s="498"/>
      <c r="V410" s="498"/>
      <c r="W410" s="498"/>
      <c r="X410" s="498"/>
      <c r="Y410" s="498"/>
      <c r="Z410" s="498"/>
      <c r="AA410" s="498"/>
      <c r="AB410" s="498"/>
      <c r="AC410" s="498"/>
      <c r="AD410" s="521"/>
      <c r="AE410" s="498"/>
      <c r="AF410" s="498"/>
      <c r="AG410" s="498"/>
      <c r="AH410" s="498"/>
      <c r="AI410" s="498"/>
      <c r="AJ410" s="498"/>
      <c r="AK410" s="498"/>
      <c r="AL410" s="498"/>
      <c r="AM410" s="498"/>
      <c r="AN410" s="498"/>
      <c r="AO410" s="498"/>
      <c r="AP410" s="521"/>
      <c r="AQ410" s="498"/>
      <c r="AR410" s="498"/>
      <c r="AS410" s="498"/>
      <c r="AT410" s="498"/>
      <c r="AU410" s="498"/>
      <c r="AV410" s="498"/>
      <c r="AW410" s="498"/>
      <c r="AX410" s="498"/>
      <c r="AY410" s="498"/>
      <c r="AZ410" s="498"/>
      <c r="BA410" s="498"/>
    </row>
    <row r="411" spans="1:53" s="504" customFormat="1" ht="30.75" customHeight="1">
      <c r="A411" s="977" t="s">
        <v>576</v>
      </c>
      <c r="B411" s="977"/>
      <c r="C411" s="977"/>
      <c r="D411" s="977"/>
      <c r="E411" s="977"/>
      <c r="F411" s="978" t="s">
        <v>2232</v>
      </c>
      <c r="G411" s="978"/>
      <c r="H411" s="978"/>
      <c r="I411" s="978"/>
      <c r="J411" s="978"/>
      <c r="K411" s="978"/>
      <c r="L411" s="978"/>
      <c r="M411" s="978"/>
      <c r="N411" s="978"/>
      <c r="O411" s="978"/>
      <c r="P411" s="978"/>
      <c r="Q411" s="978"/>
      <c r="R411" s="978" t="s">
        <v>2232</v>
      </c>
      <c r="S411" s="978"/>
      <c r="T411" s="978"/>
      <c r="U411" s="978"/>
      <c r="V411" s="978"/>
      <c r="W411" s="978"/>
      <c r="X411" s="978"/>
      <c r="Y411" s="978"/>
      <c r="Z411" s="978"/>
      <c r="AA411" s="978"/>
      <c r="AB411" s="978"/>
      <c r="AC411" s="978"/>
      <c r="AD411" s="978" t="s">
        <v>2232</v>
      </c>
      <c r="AE411" s="978"/>
      <c r="AF411" s="978"/>
      <c r="AG411" s="978"/>
      <c r="AH411" s="978"/>
      <c r="AI411" s="978"/>
      <c r="AJ411" s="978"/>
      <c r="AK411" s="978"/>
      <c r="AL411" s="978"/>
      <c r="AM411" s="978"/>
      <c r="AN411" s="978"/>
      <c r="AO411" s="978"/>
      <c r="AP411" s="978" t="s">
        <v>2232</v>
      </c>
      <c r="AQ411" s="978"/>
      <c r="AR411" s="978"/>
      <c r="AS411" s="978"/>
      <c r="AT411" s="978"/>
      <c r="AU411" s="978"/>
      <c r="AV411" s="978"/>
      <c r="AW411" s="978"/>
      <c r="AX411" s="978"/>
      <c r="AY411" s="978"/>
      <c r="AZ411" s="978"/>
      <c r="BA411" s="978"/>
    </row>
    <row r="412" spans="1:53" s="505" customFormat="1" ht="25.5" customHeight="1">
      <c r="A412" s="976" t="s">
        <v>22</v>
      </c>
      <c r="B412" s="976"/>
      <c r="C412" s="976"/>
      <c r="D412" s="976"/>
      <c r="E412" s="976"/>
      <c r="F412" s="979" t="s">
        <v>1368</v>
      </c>
      <c r="G412" s="979"/>
      <c r="H412" s="979"/>
      <c r="I412" s="979"/>
      <c r="J412" s="979"/>
      <c r="K412" s="979"/>
      <c r="L412" s="979"/>
      <c r="M412" s="979"/>
      <c r="N412" s="979"/>
      <c r="O412" s="979"/>
      <c r="P412" s="979"/>
      <c r="Q412" s="979"/>
      <c r="R412" s="979" t="s">
        <v>1533</v>
      </c>
      <c r="S412" s="979"/>
      <c r="T412" s="979"/>
      <c r="U412" s="979"/>
      <c r="V412" s="979"/>
      <c r="W412" s="979"/>
      <c r="X412" s="979"/>
      <c r="Y412" s="979"/>
      <c r="Z412" s="979"/>
      <c r="AA412" s="979"/>
      <c r="AB412" s="979"/>
      <c r="AC412" s="979"/>
      <c r="AD412" s="979" t="s">
        <v>2167</v>
      </c>
      <c r="AE412" s="979"/>
      <c r="AF412" s="979"/>
      <c r="AG412" s="979"/>
      <c r="AH412" s="979"/>
      <c r="AI412" s="979"/>
      <c r="AJ412" s="979"/>
      <c r="AK412" s="979"/>
      <c r="AL412" s="979"/>
      <c r="AM412" s="979"/>
      <c r="AN412" s="979"/>
      <c r="AO412" s="979"/>
      <c r="AP412" s="979" t="s">
        <v>2776</v>
      </c>
      <c r="AQ412" s="979"/>
      <c r="AR412" s="979"/>
      <c r="AS412" s="979"/>
      <c r="AT412" s="979"/>
      <c r="AU412" s="979"/>
      <c r="AV412" s="979"/>
      <c r="AW412" s="979"/>
      <c r="AX412" s="979"/>
      <c r="AY412" s="979"/>
      <c r="AZ412" s="979"/>
      <c r="BA412" s="979"/>
    </row>
    <row r="413" spans="1:53" s="537" customFormat="1" ht="94.5">
      <c r="A413" s="458" t="s">
        <v>10</v>
      </c>
      <c r="B413" s="536" t="s">
        <v>54</v>
      </c>
      <c r="C413" s="536" t="s">
        <v>2184</v>
      </c>
      <c r="D413" s="536" t="s">
        <v>2185</v>
      </c>
      <c r="E413" s="536" t="s">
        <v>55</v>
      </c>
      <c r="F413" s="552" t="s">
        <v>1</v>
      </c>
      <c r="G413" s="551" t="s">
        <v>463</v>
      </c>
      <c r="H413" s="551" t="s">
        <v>57</v>
      </c>
      <c r="I413" s="552" t="s">
        <v>62</v>
      </c>
      <c r="J413" s="570" t="s">
        <v>63</v>
      </c>
      <c r="K413" s="552" t="s">
        <v>464</v>
      </c>
      <c r="L413" s="552" t="s">
        <v>465</v>
      </c>
      <c r="M413" s="552" t="s">
        <v>2254</v>
      </c>
      <c r="N413" s="552" t="s">
        <v>2255</v>
      </c>
      <c r="O413" s="536" t="s">
        <v>641</v>
      </c>
      <c r="P413" s="536" t="s">
        <v>1366</v>
      </c>
      <c r="Q413" s="552" t="s">
        <v>1365</v>
      </c>
      <c r="R413" s="552"/>
      <c r="S413" s="551" t="str">
        <f>+G413</f>
        <v>Դատավորի ստաժ</v>
      </c>
      <c r="T413" s="551" t="str">
        <f>+H413</f>
        <v>Ստաժի %-ը</v>
      </c>
      <c r="U413" s="552" t="s">
        <v>62</v>
      </c>
      <c r="V413" s="570" t="s">
        <v>63</v>
      </c>
      <c r="W413" s="552" t="s">
        <v>464</v>
      </c>
      <c r="X413" s="552" t="s">
        <v>465</v>
      </c>
      <c r="Y413" s="552" t="s">
        <v>2254</v>
      </c>
      <c r="Z413" s="552" t="s">
        <v>2255</v>
      </c>
      <c r="AA413" s="536" t="s">
        <v>1448</v>
      </c>
      <c r="AB413" s="536" t="s">
        <v>1531</v>
      </c>
      <c r="AC413" s="552" t="s">
        <v>1532</v>
      </c>
      <c r="AD413" s="552"/>
      <c r="AE413" s="551" t="str">
        <f>+S413</f>
        <v>Դատավորի ստաժ</v>
      </c>
      <c r="AF413" s="551" t="str">
        <f>+T413</f>
        <v>Ստաժի %-ը</v>
      </c>
      <c r="AG413" s="552" t="s">
        <v>62</v>
      </c>
      <c r="AH413" s="570" t="s">
        <v>63</v>
      </c>
      <c r="AI413" s="552" t="s">
        <v>464</v>
      </c>
      <c r="AJ413" s="552" t="s">
        <v>465</v>
      </c>
      <c r="AK413" s="552" t="s">
        <v>2254</v>
      </c>
      <c r="AL413" s="552" t="s">
        <v>2255</v>
      </c>
      <c r="AM413" s="536" t="s">
        <v>1448</v>
      </c>
      <c r="AN413" s="536" t="s">
        <v>2168</v>
      </c>
      <c r="AO413" s="552" t="s">
        <v>2169</v>
      </c>
      <c r="AP413" s="552"/>
      <c r="AQ413" s="551" t="str">
        <f>+AE413</f>
        <v>Դատավորի ստաժ</v>
      </c>
      <c r="AR413" s="551" t="str">
        <f>+AF413</f>
        <v>Ստաժի %-ը</v>
      </c>
      <c r="AS413" s="552" t="s">
        <v>62</v>
      </c>
      <c r="AT413" s="570" t="s">
        <v>63</v>
      </c>
      <c r="AU413" s="552" t="s">
        <v>464</v>
      </c>
      <c r="AV413" s="552" t="s">
        <v>465</v>
      </c>
      <c r="AW413" s="552" t="s">
        <v>2254</v>
      </c>
      <c r="AX413" s="552" t="s">
        <v>2255</v>
      </c>
      <c r="AY413" s="536" t="s">
        <v>1448</v>
      </c>
      <c r="AZ413" s="536" t="s">
        <v>2778</v>
      </c>
      <c r="BA413" s="552" t="s">
        <v>2777</v>
      </c>
    </row>
    <row r="414" spans="1:53" s="489" customFormat="1" ht="27">
      <c r="A414" s="901">
        <v>1</v>
      </c>
      <c r="B414" s="905" t="s">
        <v>492</v>
      </c>
      <c r="C414" s="816" t="s">
        <v>2187</v>
      </c>
      <c r="D414" s="816">
        <v>1963</v>
      </c>
      <c r="E414" s="818" t="s">
        <v>472</v>
      </c>
      <c r="F414" s="817">
        <v>1</v>
      </c>
      <c r="G414" s="899">
        <v>25</v>
      </c>
      <c r="H414" s="902">
        <f t="shared" ref="H414:H454" si="1518">+G414*2</f>
        <v>50</v>
      </c>
      <c r="I414" s="790">
        <v>83200</v>
      </c>
      <c r="J414" s="790">
        <v>11</v>
      </c>
      <c r="K414" s="903">
        <f>+J414*I414</f>
        <v>915200</v>
      </c>
      <c r="L414" s="903">
        <v>328578.12</v>
      </c>
      <c r="M414" s="903">
        <f t="shared" ref="M414:M447" si="1519">+K414*0.6</f>
        <v>549120</v>
      </c>
      <c r="N414" s="903">
        <f t="shared" ref="N414:N454" si="1520">+K414+L414+M414</f>
        <v>1792898.12</v>
      </c>
      <c r="O414" s="797">
        <v>82145</v>
      </c>
      <c r="P414" s="911">
        <f>+N414+O414</f>
        <v>1875043.12</v>
      </c>
      <c r="Q414" s="911">
        <f t="shared" ref="Q414:Q454" si="1521">+P414*13</f>
        <v>24375560.560000002</v>
      </c>
      <c r="R414" s="717">
        <v>1</v>
      </c>
      <c r="S414" s="572">
        <f t="shared" ref="S414:S454" si="1522">+G414+1</f>
        <v>26</v>
      </c>
      <c r="T414" s="461">
        <f>+S414*2</f>
        <v>52</v>
      </c>
      <c r="U414" s="456">
        <v>83200</v>
      </c>
      <c r="V414" s="456">
        <f t="shared" ref="V414:V454" si="1523">+J414</f>
        <v>11</v>
      </c>
      <c r="W414" s="462">
        <f t="shared" ref="W414:W449" si="1524">+U414*V414</f>
        <v>915200</v>
      </c>
      <c r="X414" s="462">
        <f t="shared" ref="X414:X454" si="1525">IF((T414&lt;=30)*AND(W414*T414%&gt;L414),W414*T414%,IF((T414&gt;30)*AND(W414*30%&gt;L414),W414*30%,L414))</f>
        <v>328578.12</v>
      </c>
      <c r="Y414" s="462">
        <f t="shared" ref="Y414:Y446" si="1526">+W414*0.6</f>
        <v>549120</v>
      </c>
      <c r="Z414" s="462">
        <f t="shared" ref="Z414:Z446" si="1527">+W414+X414+Y414</f>
        <v>1792898.12</v>
      </c>
      <c r="AA414" s="456">
        <f t="shared" ref="AA414:AA447" si="1528">+O414</f>
        <v>82145</v>
      </c>
      <c r="AB414" s="488">
        <f>+Z414+AA414</f>
        <v>1875043.12</v>
      </c>
      <c r="AC414" s="488">
        <f t="shared" ref="AC414:AC446" si="1529">+AB414*13</f>
        <v>24375560.560000002</v>
      </c>
      <c r="AD414" s="717">
        <v>1</v>
      </c>
      <c r="AE414" s="572">
        <f t="shared" ref="AE414:AE444" si="1530">+S414+1</f>
        <v>27</v>
      </c>
      <c r="AF414" s="461">
        <f>+AE414*2</f>
        <v>54</v>
      </c>
      <c r="AG414" s="456">
        <f t="shared" ref="AG414:AG440" si="1531">+U414</f>
        <v>83200</v>
      </c>
      <c r="AH414" s="456">
        <f t="shared" ref="AH414:AH440" si="1532">+V414</f>
        <v>11</v>
      </c>
      <c r="AI414" s="462">
        <f t="shared" ref="AI414:AI446" si="1533">+AG414*AH414</f>
        <v>915200</v>
      </c>
      <c r="AJ414" s="462">
        <f t="shared" ref="AJ414:AJ446" si="1534">IF((AF414&lt;=30)*AND(AI414*AF414%&gt;X414),AI414*AF414%,IF((AF414&gt;30)*AND(AI414*30%&gt;X414),AI414*30%,X414))</f>
        <v>328578.12</v>
      </c>
      <c r="AK414" s="462">
        <f t="shared" ref="AK414:AK446" si="1535">+AI414*0.6</f>
        <v>549120</v>
      </c>
      <c r="AL414" s="462">
        <f t="shared" ref="AL414:AL446" si="1536">+AI414+AJ414+AK414</f>
        <v>1792898.12</v>
      </c>
      <c r="AM414" s="456">
        <f t="shared" ref="AM414:AM446" si="1537">+AA414</f>
        <v>82145</v>
      </c>
      <c r="AN414" s="488">
        <f>+AL414+AM414</f>
        <v>1875043.12</v>
      </c>
      <c r="AO414" s="488">
        <f t="shared" ref="AO414:AO446" si="1538">+AN414*13</f>
        <v>24375560.560000002</v>
      </c>
      <c r="AP414" s="717">
        <v>1</v>
      </c>
      <c r="AQ414" s="572">
        <f t="shared" ref="AQ414:AQ444" si="1539">+AE414+1</f>
        <v>28</v>
      </c>
      <c r="AR414" s="461">
        <f>+AQ414*2</f>
        <v>56</v>
      </c>
      <c r="AS414" s="456">
        <f t="shared" ref="AS414:AS440" si="1540">+AG414</f>
        <v>83200</v>
      </c>
      <c r="AT414" s="456">
        <f t="shared" ref="AT414:AT446" si="1541">+AH414</f>
        <v>11</v>
      </c>
      <c r="AU414" s="462">
        <f t="shared" ref="AU414:AU446" si="1542">+AS414*AT414</f>
        <v>915200</v>
      </c>
      <c r="AV414" s="462">
        <f t="shared" ref="AV414:AV446" si="1543">IF((AR414&lt;=30)*AND(AU414*AR414%&gt;AJ414),AU414*AR414%,IF((AR414&gt;30)*AND(AU414*30%&gt;AJ414),AU414*30%,AJ414))</f>
        <v>328578.12</v>
      </c>
      <c r="AW414" s="462">
        <f t="shared" ref="AW414:AW446" si="1544">+AU414*0.6</f>
        <v>549120</v>
      </c>
      <c r="AX414" s="462">
        <f t="shared" ref="AX414:AX446" si="1545">+AU414+AV414+AW414</f>
        <v>1792898.12</v>
      </c>
      <c r="AY414" s="456">
        <f t="shared" ref="AY414:AY446" si="1546">+AM414</f>
        <v>82145</v>
      </c>
      <c r="AZ414" s="488">
        <f>+AX414+AY414</f>
        <v>1875043.12</v>
      </c>
      <c r="BA414" s="488">
        <f t="shared" ref="BA414:BA446" si="1547">+AZ414*13</f>
        <v>24375560.560000002</v>
      </c>
    </row>
    <row r="415" spans="1:53" s="489" customFormat="1" ht="23.25" customHeight="1">
      <c r="A415" s="901">
        <v>2</v>
      </c>
      <c r="B415" s="905" t="s">
        <v>2241</v>
      </c>
      <c r="C415" s="816" t="s">
        <v>2187</v>
      </c>
      <c r="D415" s="816">
        <v>1962</v>
      </c>
      <c r="E415" s="818" t="s">
        <v>544</v>
      </c>
      <c r="F415" s="817">
        <v>1</v>
      </c>
      <c r="G415" s="899">
        <v>28</v>
      </c>
      <c r="H415" s="902">
        <f t="shared" si="1518"/>
        <v>56</v>
      </c>
      <c r="I415" s="790">
        <v>83200</v>
      </c>
      <c r="J415" s="790">
        <v>10</v>
      </c>
      <c r="K415" s="903">
        <f t="shared" ref="K415:K428" si="1548">+J415*I415</f>
        <v>832000</v>
      </c>
      <c r="L415" s="903">
        <v>358803.75</v>
      </c>
      <c r="M415" s="903">
        <f t="shared" si="1519"/>
        <v>499200</v>
      </c>
      <c r="N415" s="903">
        <f t="shared" si="1520"/>
        <v>1690003.75</v>
      </c>
      <c r="O415" s="790"/>
      <c r="P415" s="911">
        <f t="shared" ref="P415:P428" si="1549">+N415+O415</f>
        <v>1690003.75</v>
      </c>
      <c r="Q415" s="911">
        <f t="shared" si="1521"/>
        <v>21970048.75</v>
      </c>
      <c r="R415" s="717">
        <v>1</v>
      </c>
      <c r="S415" s="572">
        <f t="shared" si="1522"/>
        <v>29</v>
      </c>
      <c r="T415" s="461">
        <f t="shared" ref="T415:T428" si="1550">+S415*2</f>
        <v>58</v>
      </c>
      <c r="U415" s="456">
        <v>83200</v>
      </c>
      <c r="V415" s="456">
        <f t="shared" si="1523"/>
        <v>10</v>
      </c>
      <c r="W415" s="462">
        <f t="shared" si="1524"/>
        <v>832000</v>
      </c>
      <c r="X415" s="462">
        <f t="shared" si="1525"/>
        <v>358803.75</v>
      </c>
      <c r="Y415" s="462">
        <f t="shared" si="1526"/>
        <v>499200</v>
      </c>
      <c r="Z415" s="462">
        <f t="shared" si="1527"/>
        <v>1690003.75</v>
      </c>
      <c r="AA415" s="456">
        <f t="shared" si="1528"/>
        <v>0</v>
      </c>
      <c r="AB415" s="488">
        <f t="shared" ref="AB415:AB428" si="1551">+Z415+AA415</f>
        <v>1690003.75</v>
      </c>
      <c r="AC415" s="488">
        <f t="shared" si="1529"/>
        <v>21970048.75</v>
      </c>
      <c r="AD415" s="717">
        <v>1</v>
      </c>
      <c r="AE415" s="572">
        <f t="shared" si="1530"/>
        <v>30</v>
      </c>
      <c r="AF415" s="461">
        <f t="shared" ref="AF415:AF428" si="1552">+AE415*2</f>
        <v>60</v>
      </c>
      <c r="AG415" s="456">
        <f t="shared" si="1531"/>
        <v>83200</v>
      </c>
      <c r="AH415" s="456">
        <f t="shared" si="1532"/>
        <v>10</v>
      </c>
      <c r="AI415" s="462">
        <f t="shared" si="1533"/>
        <v>832000</v>
      </c>
      <c r="AJ415" s="462">
        <f t="shared" si="1534"/>
        <v>358803.75</v>
      </c>
      <c r="AK415" s="462">
        <f t="shared" si="1535"/>
        <v>499200</v>
      </c>
      <c r="AL415" s="462">
        <f t="shared" si="1536"/>
        <v>1690003.75</v>
      </c>
      <c r="AM415" s="456">
        <f t="shared" si="1537"/>
        <v>0</v>
      </c>
      <c r="AN415" s="488">
        <f t="shared" ref="AN415:AN428" si="1553">+AL415+AM415</f>
        <v>1690003.75</v>
      </c>
      <c r="AO415" s="488">
        <f t="shared" si="1538"/>
        <v>21970048.75</v>
      </c>
      <c r="AP415" s="717">
        <v>1</v>
      </c>
      <c r="AQ415" s="572">
        <f t="shared" si="1539"/>
        <v>31</v>
      </c>
      <c r="AR415" s="461">
        <f t="shared" ref="AR415:AR428" si="1554">+AQ415*2</f>
        <v>62</v>
      </c>
      <c r="AS415" s="456">
        <f t="shared" si="1540"/>
        <v>83200</v>
      </c>
      <c r="AT415" s="456">
        <f t="shared" si="1541"/>
        <v>10</v>
      </c>
      <c r="AU415" s="462">
        <f t="shared" si="1542"/>
        <v>832000</v>
      </c>
      <c r="AV415" s="462">
        <f t="shared" si="1543"/>
        <v>358803.75</v>
      </c>
      <c r="AW415" s="462">
        <f t="shared" si="1544"/>
        <v>499200</v>
      </c>
      <c r="AX415" s="462">
        <f t="shared" si="1545"/>
        <v>1690003.75</v>
      </c>
      <c r="AY415" s="456">
        <f t="shared" si="1546"/>
        <v>0</v>
      </c>
      <c r="AZ415" s="488">
        <f t="shared" ref="AZ415:AZ428" si="1555">+AX415+AY415</f>
        <v>1690003.75</v>
      </c>
      <c r="BA415" s="488">
        <f t="shared" si="1547"/>
        <v>21970048.75</v>
      </c>
    </row>
    <row r="416" spans="1:53" s="489" customFormat="1" ht="23.25" customHeight="1">
      <c r="A416" s="901">
        <v>3</v>
      </c>
      <c r="B416" s="904" t="s">
        <v>500</v>
      </c>
      <c r="C416" s="816" t="s">
        <v>2187</v>
      </c>
      <c r="D416" s="816">
        <v>1959</v>
      </c>
      <c r="E416" s="818" t="s">
        <v>544</v>
      </c>
      <c r="F416" s="817">
        <v>1</v>
      </c>
      <c r="G416" s="899">
        <v>14</v>
      </c>
      <c r="H416" s="902">
        <f t="shared" si="1518"/>
        <v>28</v>
      </c>
      <c r="I416" s="790">
        <v>83200</v>
      </c>
      <c r="J416" s="790">
        <v>10</v>
      </c>
      <c r="K416" s="903">
        <f t="shared" si="1548"/>
        <v>832000</v>
      </c>
      <c r="L416" s="903">
        <v>232960.00000000003</v>
      </c>
      <c r="M416" s="903">
        <f t="shared" si="1519"/>
        <v>499200</v>
      </c>
      <c r="N416" s="903">
        <f t="shared" si="1520"/>
        <v>1564160</v>
      </c>
      <c r="O416" s="790"/>
      <c r="P416" s="911">
        <f t="shared" si="1549"/>
        <v>1564160</v>
      </c>
      <c r="Q416" s="911">
        <f t="shared" si="1521"/>
        <v>20334080</v>
      </c>
      <c r="R416" s="717">
        <v>1</v>
      </c>
      <c r="S416" s="572">
        <f t="shared" si="1522"/>
        <v>15</v>
      </c>
      <c r="T416" s="461">
        <f t="shared" si="1550"/>
        <v>30</v>
      </c>
      <c r="U416" s="456">
        <v>83200</v>
      </c>
      <c r="V416" s="456">
        <f t="shared" si="1523"/>
        <v>10</v>
      </c>
      <c r="W416" s="462">
        <f t="shared" si="1524"/>
        <v>832000</v>
      </c>
      <c r="X416" s="462">
        <f t="shared" si="1525"/>
        <v>249600</v>
      </c>
      <c r="Y416" s="462">
        <f t="shared" si="1526"/>
        <v>499200</v>
      </c>
      <c r="Z416" s="462">
        <f t="shared" si="1527"/>
        <v>1580800</v>
      </c>
      <c r="AA416" s="456">
        <f t="shared" si="1528"/>
        <v>0</v>
      </c>
      <c r="AB416" s="488">
        <f t="shared" si="1551"/>
        <v>1580800</v>
      </c>
      <c r="AC416" s="488">
        <f t="shared" si="1529"/>
        <v>20550400</v>
      </c>
      <c r="AD416" s="717">
        <v>1</v>
      </c>
      <c r="AE416" s="572">
        <f t="shared" si="1530"/>
        <v>16</v>
      </c>
      <c r="AF416" s="461">
        <f t="shared" si="1552"/>
        <v>32</v>
      </c>
      <c r="AG416" s="456">
        <f t="shared" si="1531"/>
        <v>83200</v>
      </c>
      <c r="AH416" s="456">
        <f t="shared" si="1532"/>
        <v>10</v>
      </c>
      <c r="AI416" s="462">
        <f t="shared" si="1533"/>
        <v>832000</v>
      </c>
      <c r="AJ416" s="462">
        <f t="shared" si="1534"/>
        <v>249600</v>
      </c>
      <c r="AK416" s="462">
        <f t="shared" si="1535"/>
        <v>499200</v>
      </c>
      <c r="AL416" s="462">
        <f t="shared" si="1536"/>
        <v>1580800</v>
      </c>
      <c r="AM416" s="456">
        <f t="shared" si="1537"/>
        <v>0</v>
      </c>
      <c r="AN416" s="488">
        <f t="shared" si="1553"/>
        <v>1580800</v>
      </c>
      <c r="AO416" s="488">
        <f t="shared" si="1538"/>
        <v>20550400</v>
      </c>
      <c r="AP416" s="717">
        <v>1</v>
      </c>
      <c r="AQ416" s="572">
        <f t="shared" si="1539"/>
        <v>17</v>
      </c>
      <c r="AR416" s="461">
        <f t="shared" si="1554"/>
        <v>34</v>
      </c>
      <c r="AS416" s="456">
        <f t="shared" si="1540"/>
        <v>83200</v>
      </c>
      <c r="AT416" s="456">
        <f t="shared" si="1541"/>
        <v>10</v>
      </c>
      <c r="AU416" s="462">
        <f t="shared" si="1542"/>
        <v>832000</v>
      </c>
      <c r="AV416" s="462">
        <f t="shared" si="1543"/>
        <v>249600</v>
      </c>
      <c r="AW416" s="462">
        <f t="shared" si="1544"/>
        <v>499200</v>
      </c>
      <c r="AX416" s="462">
        <f t="shared" si="1545"/>
        <v>1580800</v>
      </c>
      <c r="AY416" s="456">
        <f t="shared" si="1546"/>
        <v>0</v>
      </c>
      <c r="AZ416" s="488">
        <f t="shared" si="1555"/>
        <v>1580800</v>
      </c>
      <c r="BA416" s="488">
        <f t="shared" si="1547"/>
        <v>20550400</v>
      </c>
    </row>
    <row r="417" spans="1:53" s="489" customFormat="1" ht="23.25" customHeight="1">
      <c r="A417" s="901">
        <v>4</v>
      </c>
      <c r="B417" s="904" t="s">
        <v>105</v>
      </c>
      <c r="C417" s="816" t="s">
        <v>2187</v>
      </c>
      <c r="D417" s="816">
        <v>1989</v>
      </c>
      <c r="E417" s="818" t="s">
        <v>544</v>
      </c>
      <c r="F417" s="817">
        <v>1</v>
      </c>
      <c r="G417" s="899">
        <v>5</v>
      </c>
      <c r="H417" s="902">
        <f t="shared" si="1518"/>
        <v>10</v>
      </c>
      <c r="I417" s="790">
        <v>83200</v>
      </c>
      <c r="J417" s="790">
        <v>10</v>
      </c>
      <c r="K417" s="903">
        <f t="shared" si="1548"/>
        <v>832000</v>
      </c>
      <c r="L417" s="903">
        <v>83200</v>
      </c>
      <c r="M417" s="903">
        <f t="shared" si="1519"/>
        <v>499200</v>
      </c>
      <c r="N417" s="903">
        <f t="shared" si="1520"/>
        <v>1414400</v>
      </c>
      <c r="O417" s="790"/>
      <c r="P417" s="911">
        <f t="shared" si="1549"/>
        <v>1414400</v>
      </c>
      <c r="Q417" s="911">
        <f t="shared" si="1521"/>
        <v>18387200</v>
      </c>
      <c r="R417" s="717">
        <v>1</v>
      </c>
      <c r="S417" s="572">
        <f t="shared" si="1522"/>
        <v>6</v>
      </c>
      <c r="T417" s="461">
        <f t="shared" si="1550"/>
        <v>12</v>
      </c>
      <c r="U417" s="456">
        <v>83200</v>
      </c>
      <c r="V417" s="456">
        <f t="shared" si="1523"/>
        <v>10</v>
      </c>
      <c r="W417" s="462">
        <f t="shared" si="1524"/>
        <v>832000</v>
      </c>
      <c r="X417" s="462">
        <f t="shared" si="1525"/>
        <v>99840</v>
      </c>
      <c r="Y417" s="462">
        <f t="shared" si="1526"/>
        <v>499200</v>
      </c>
      <c r="Z417" s="462">
        <f t="shared" si="1527"/>
        <v>1431040</v>
      </c>
      <c r="AA417" s="456">
        <f t="shared" si="1528"/>
        <v>0</v>
      </c>
      <c r="AB417" s="488">
        <f t="shared" si="1551"/>
        <v>1431040</v>
      </c>
      <c r="AC417" s="488">
        <f t="shared" si="1529"/>
        <v>18603520</v>
      </c>
      <c r="AD417" s="717">
        <v>1</v>
      </c>
      <c r="AE417" s="572">
        <f t="shared" si="1530"/>
        <v>7</v>
      </c>
      <c r="AF417" s="461">
        <f t="shared" si="1552"/>
        <v>14</v>
      </c>
      <c r="AG417" s="456">
        <f t="shared" si="1531"/>
        <v>83200</v>
      </c>
      <c r="AH417" s="456">
        <f t="shared" si="1532"/>
        <v>10</v>
      </c>
      <c r="AI417" s="462">
        <f t="shared" si="1533"/>
        <v>832000</v>
      </c>
      <c r="AJ417" s="462">
        <f t="shared" si="1534"/>
        <v>116480.00000000001</v>
      </c>
      <c r="AK417" s="462">
        <f t="shared" si="1535"/>
        <v>499200</v>
      </c>
      <c r="AL417" s="462">
        <f t="shared" si="1536"/>
        <v>1447680</v>
      </c>
      <c r="AM417" s="456">
        <f t="shared" si="1537"/>
        <v>0</v>
      </c>
      <c r="AN417" s="488">
        <f t="shared" si="1553"/>
        <v>1447680</v>
      </c>
      <c r="AO417" s="488">
        <f t="shared" si="1538"/>
        <v>18819840</v>
      </c>
      <c r="AP417" s="717">
        <v>1</v>
      </c>
      <c r="AQ417" s="572">
        <f t="shared" si="1539"/>
        <v>8</v>
      </c>
      <c r="AR417" s="461">
        <f t="shared" si="1554"/>
        <v>16</v>
      </c>
      <c r="AS417" s="456">
        <f t="shared" si="1540"/>
        <v>83200</v>
      </c>
      <c r="AT417" s="456">
        <f t="shared" si="1541"/>
        <v>10</v>
      </c>
      <c r="AU417" s="462">
        <f t="shared" si="1542"/>
        <v>832000</v>
      </c>
      <c r="AV417" s="462">
        <f t="shared" si="1543"/>
        <v>133120</v>
      </c>
      <c r="AW417" s="462">
        <f t="shared" si="1544"/>
        <v>499200</v>
      </c>
      <c r="AX417" s="462">
        <f t="shared" si="1545"/>
        <v>1464320</v>
      </c>
      <c r="AY417" s="456">
        <f t="shared" si="1546"/>
        <v>0</v>
      </c>
      <c r="AZ417" s="488">
        <f t="shared" si="1555"/>
        <v>1464320</v>
      </c>
      <c r="BA417" s="488">
        <f t="shared" si="1547"/>
        <v>19036160</v>
      </c>
    </row>
    <row r="418" spans="1:53" s="489" customFormat="1" ht="23.25" customHeight="1">
      <c r="A418" s="901">
        <v>5</v>
      </c>
      <c r="B418" s="904" t="s">
        <v>2242</v>
      </c>
      <c r="C418" s="816" t="s">
        <v>2186</v>
      </c>
      <c r="D418" s="816">
        <v>1987</v>
      </c>
      <c r="E418" s="818" t="s">
        <v>544</v>
      </c>
      <c r="F418" s="817">
        <v>1</v>
      </c>
      <c r="G418" s="899">
        <v>9</v>
      </c>
      <c r="H418" s="902">
        <f t="shared" si="1518"/>
        <v>18</v>
      </c>
      <c r="I418" s="790">
        <v>83200</v>
      </c>
      <c r="J418" s="790">
        <v>10</v>
      </c>
      <c r="K418" s="903">
        <f t="shared" si="1548"/>
        <v>832000</v>
      </c>
      <c r="L418" s="903">
        <v>149760</v>
      </c>
      <c r="M418" s="903">
        <f t="shared" si="1519"/>
        <v>499200</v>
      </c>
      <c r="N418" s="903">
        <f t="shared" si="1520"/>
        <v>1480960</v>
      </c>
      <c r="O418" s="790"/>
      <c r="P418" s="911">
        <f t="shared" si="1549"/>
        <v>1480960</v>
      </c>
      <c r="Q418" s="911">
        <f t="shared" si="1521"/>
        <v>19252480</v>
      </c>
      <c r="R418" s="717">
        <v>1</v>
      </c>
      <c r="S418" s="572">
        <f t="shared" si="1522"/>
        <v>10</v>
      </c>
      <c r="T418" s="461">
        <f t="shared" si="1550"/>
        <v>20</v>
      </c>
      <c r="U418" s="456">
        <v>83200</v>
      </c>
      <c r="V418" s="456">
        <f t="shared" si="1523"/>
        <v>10</v>
      </c>
      <c r="W418" s="462">
        <f t="shared" si="1524"/>
        <v>832000</v>
      </c>
      <c r="X418" s="462">
        <f t="shared" si="1525"/>
        <v>166400</v>
      </c>
      <c r="Y418" s="462">
        <f t="shared" si="1526"/>
        <v>499200</v>
      </c>
      <c r="Z418" s="462">
        <f t="shared" si="1527"/>
        <v>1497600</v>
      </c>
      <c r="AA418" s="456">
        <f t="shared" si="1528"/>
        <v>0</v>
      </c>
      <c r="AB418" s="488">
        <f t="shared" si="1551"/>
        <v>1497600</v>
      </c>
      <c r="AC418" s="488">
        <f t="shared" si="1529"/>
        <v>19468800</v>
      </c>
      <c r="AD418" s="717">
        <v>1</v>
      </c>
      <c r="AE418" s="572">
        <f t="shared" si="1530"/>
        <v>11</v>
      </c>
      <c r="AF418" s="461">
        <f t="shared" si="1552"/>
        <v>22</v>
      </c>
      <c r="AG418" s="456">
        <f t="shared" si="1531"/>
        <v>83200</v>
      </c>
      <c r="AH418" s="456">
        <f t="shared" si="1532"/>
        <v>10</v>
      </c>
      <c r="AI418" s="462">
        <f t="shared" si="1533"/>
        <v>832000</v>
      </c>
      <c r="AJ418" s="462">
        <f t="shared" si="1534"/>
        <v>183040</v>
      </c>
      <c r="AK418" s="462">
        <f t="shared" si="1535"/>
        <v>499200</v>
      </c>
      <c r="AL418" s="462">
        <f t="shared" si="1536"/>
        <v>1514240</v>
      </c>
      <c r="AM418" s="456">
        <f t="shared" si="1537"/>
        <v>0</v>
      </c>
      <c r="AN418" s="488">
        <f t="shared" si="1553"/>
        <v>1514240</v>
      </c>
      <c r="AO418" s="488">
        <f t="shared" si="1538"/>
        <v>19685120</v>
      </c>
      <c r="AP418" s="717">
        <v>1</v>
      </c>
      <c r="AQ418" s="572">
        <f t="shared" si="1539"/>
        <v>12</v>
      </c>
      <c r="AR418" s="461">
        <f t="shared" si="1554"/>
        <v>24</v>
      </c>
      <c r="AS418" s="456">
        <f t="shared" si="1540"/>
        <v>83200</v>
      </c>
      <c r="AT418" s="456">
        <f t="shared" si="1541"/>
        <v>10</v>
      </c>
      <c r="AU418" s="462">
        <f t="shared" si="1542"/>
        <v>832000</v>
      </c>
      <c r="AV418" s="462">
        <f t="shared" si="1543"/>
        <v>199680</v>
      </c>
      <c r="AW418" s="462">
        <f t="shared" si="1544"/>
        <v>499200</v>
      </c>
      <c r="AX418" s="462">
        <f t="shared" si="1545"/>
        <v>1530880</v>
      </c>
      <c r="AY418" s="456">
        <f t="shared" si="1546"/>
        <v>0</v>
      </c>
      <c r="AZ418" s="488">
        <f t="shared" si="1555"/>
        <v>1530880</v>
      </c>
      <c r="BA418" s="488">
        <f t="shared" si="1547"/>
        <v>19901440</v>
      </c>
    </row>
    <row r="419" spans="1:53" s="489" customFormat="1" ht="23.25" customHeight="1">
      <c r="A419" s="901">
        <v>6</v>
      </c>
      <c r="B419" s="818" t="s">
        <v>810</v>
      </c>
      <c r="C419" s="816" t="s">
        <v>2186</v>
      </c>
      <c r="D419" s="816">
        <v>1983</v>
      </c>
      <c r="E419" s="818" t="s">
        <v>544</v>
      </c>
      <c r="F419" s="817">
        <v>1</v>
      </c>
      <c r="G419" s="899">
        <v>7</v>
      </c>
      <c r="H419" s="902">
        <f t="shared" si="1518"/>
        <v>14</v>
      </c>
      <c r="I419" s="790">
        <v>83200</v>
      </c>
      <c r="J419" s="790">
        <v>10</v>
      </c>
      <c r="K419" s="903">
        <f t="shared" si="1548"/>
        <v>832000</v>
      </c>
      <c r="L419" s="903">
        <v>116480.00000000001</v>
      </c>
      <c r="M419" s="903">
        <f t="shared" si="1519"/>
        <v>499200</v>
      </c>
      <c r="N419" s="903">
        <f t="shared" si="1520"/>
        <v>1447680</v>
      </c>
      <c r="O419" s="790"/>
      <c r="P419" s="911">
        <f t="shared" si="1549"/>
        <v>1447680</v>
      </c>
      <c r="Q419" s="911">
        <f t="shared" si="1521"/>
        <v>18819840</v>
      </c>
      <c r="R419" s="717">
        <v>1</v>
      </c>
      <c r="S419" s="572">
        <f t="shared" si="1522"/>
        <v>8</v>
      </c>
      <c r="T419" s="461">
        <f t="shared" si="1550"/>
        <v>16</v>
      </c>
      <c r="U419" s="456">
        <v>83200</v>
      </c>
      <c r="V419" s="456">
        <f t="shared" si="1523"/>
        <v>10</v>
      </c>
      <c r="W419" s="462">
        <f t="shared" si="1524"/>
        <v>832000</v>
      </c>
      <c r="X419" s="462">
        <f t="shared" si="1525"/>
        <v>133120</v>
      </c>
      <c r="Y419" s="462">
        <f t="shared" si="1526"/>
        <v>499200</v>
      </c>
      <c r="Z419" s="462">
        <f t="shared" si="1527"/>
        <v>1464320</v>
      </c>
      <c r="AA419" s="456">
        <f t="shared" si="1528"/>
        <v>0</v>
      </c>
      <c r="AB419" s="488">
        <f t="shared" si="1551"/>
        <v>1464320</v>
      </c>
      <c r="AC419" s="488">
        <f t="shared" si="1529"/>
        <v>19036160</v>
      </c>
      <c r="AD419" s="717">
        <v>1</v>
      </c>
      <c r="AE419" s="572">
        <f t="shared" si="1530"/>
        <v>9</v>
      </c>
      <c r="AF419" s="461">
        <f t="shared" si="1552"/>
        <v>18</v>
      </c>
      <c r="AG419" s="456">
        <f t="shared" si="1531"/>
        <v>83200</v>
      </c>
      <c r="AH419" s="456">
        <f t="shared" si="1532"/>
        <v>10</v>
      </c>
      <c r="AI419" s="462">
        <f t="shared" si="1533"/>
        <v>832000</v>
      </c>
      <c r="AJ419" s="462">
        <f t="shared" si="1534"/>
        <v>149760</v>
      </c>
      <c r="AK419" s="462">
        <f t="shared" si="1535"/>
        <v>499200</v>
      </c>
      <c r="AL419" s="462">
        <f t="shared" si="1536"/>
        <v>1480960</v>
      </c>
      <c r="AM419" s="456">
        <f t="shared" si="1537"/>
        <v>0</v>
      </c>
      <c r="AN419" s="488">
        <f t="shared" si="1553"/>
        <v>1480960</v>
      </c>
      <c r="AO419" s="488">
        <f t="shared" si="1538"/>
        <v>19252480</v>
      </c>
      <c r="AP419" s="717">
        <v>1</v>
      </c>
      <c r="AQ419" s="572">
        <f t="shared" si="1539"/>
        <v>10</v>
      </c>
      <c r="AR419" s="461">
        <f t="shared" si="1554"/>
        <v>20</v>
      </c>
      <c r="AS419" s="456">
        <f t="shared" si="1540"/>
        <v>83200</v>
      </c>
      <c r="AT419" s="456">
        <f t="shared" si="1541"/>
        <v>10</v>
      </c>
      <c r="AU419" s="462">
        <f t="shared" si="1542"/>
        <v>832000</v>
      </c>
      <c r="AV419" s="462">
        <f t="shared" si="1543"/>
        <v>166400</v>
      </c>
      <c r="AW419" s="462">
        <f t="shared" si="1544"/>
        <v>499200</v>
      </c>
      <c r="AX419" s="462">
        <f t="shared" si="1545"/>
        <v>1497600</v>
      </c>
      <c r="AY419" s="456">
        <f t="shared" si="1546"/>
        <v>0</v>
      </c>
      <c r="AZ419" s="488">
        <f t="shared" si="1555"/>
        <v>1497600</v>
      </c>
      <c r="BA419" s="488">
        <f t="shared" si="1547"/>
        <v>19468800</v>
      </c>
    </row>
    <row r="420" spans="1:53" s="489" customFormat="1" ht="23.25" customHeight="1">
      <c r="A420" s="901">
        <v>7</v>
      </c>
      <c r="B420" s="905" t="s">
        <v>498</v>
      </c>
      <c r="C420" s="816" t="s">
        <v>2187</v>
      </c>
      <c r="D420" s="816">
        <v>1964</v>
      </c>
      <c r="E420" s="818" t="s">
        <v>544</v>
      </c>
      <c r="F420" s="817">
        <v>1</v>
      </c>
      <c r="G420" s="899">
        <v>24</v>
      </c>
      <c r="H420" s="902">
        <f t="shared" si="1518"/>
        <v>48</v>
      </c>
      <c r="I420" s="790">
        <v>83200</v>
      </c>
      <c r="J420" s="790">
        <v>10</v>
      </c>
      <c r="K420" s="903">
        <f t="shared" si="1548"/>
        <v>832000</v>
      </c>
      <c r="L420" s="903">
        <v>263123</v>
      </c>
      <c r="M420" s="903">
        <f t="shared" si="1519"/>
        <v>499200</v>
      </c>
      <c r="N420" s="903">
        <f t="shared" si="1520"/>
        <v>1594323</v>
      </c>
      <c r="O420" s="790"/>
      <c r="P420" s="911">
        <f t="shared" si="1549"/>
        <v>1594323</v>
      </c>
      <c r="Q420" s="911">
        <f t="shared" si="1521"/>
        <v>20726199</v>
      </c>
      <c r="R420" s="717">
        <v>1</v>
      </c>
      <c r="S420" s="572">
        <f t="shared" si="1522"/>
        <v>25</v>
      </c>
      <c r="T420" s="461">
        <f t="shared" si="1550"/>
        <v>50</v>
      </c>
      <c r="U420" s="456">
        <v>83200</v>
      </c>
      <c r="V420" s="456">
        <f t="shared" si="1523"/>
        <v>10</v>
      </c>
      <c r="W420" s="462">
        <f t="shared" si="1524"/>
        <v>832000</v>
      </c>
      <c r="X420" s="462">
        <f t="shared" si="1525"/>
        <v>263123</v>
      </c>
      <c r="Y420" s="462">
        <f t="shared" si="1526"/>
        <v>499200</v>
      </c>
      <c r="Z420" s="462">
        <f t="shared" si="1527"/>
        <v>1594323</v>
      </c>
      <c r="AA420" s="456">
        <f t="shared" si="1528"/>
        <v>0</v>
      </c>
      <c r="AB420" s="488">
        <f t="shared" si="1551"/>
        <v>1594323</v>
      </c>
      <c r="AC420" s="488">
        <f t="shared" si="1529"/>
        <v>20726199</v>
      </c>
      <c r="AD420" s="717">
        <v>1</v>
      </c>
      <c r="AE420" s="572">
        <f t="shared" si="1530"/>
        <v>26</v>
      </c>
      <c r="AF420" s="461">
        <f t="shared" si="1552"/>
        <v>52</v>
      </c>
      <c r="AG420" s="456">
        <f t="shared" si="1531"/>
        <v>83200</v>
      </c>
      <c r="AH420" s="456">
        <f t="shared" si="1532"/>
        <v>10</v>
      </c>
      <c r="AI420" s="462">
        <f t="shared" si="1533"/>
        <v>832000</v>
      </c>
      <c r="AJ420" s="462">
        <f t="shared" si="1534"/>
        <v>263123</v>
      </c>
      <c r="AK420" s="462">
        <f t="shared" si="1535"/>
        <v>499200</v>
      </c>
      <c r="AL420" s="462">
        <f t="shared" si="1536"/>
        <v>1594323</v>
      </c>
      <c r="AM420" s="456">
        <f t="shared" si="1537"/>
        <v>0</v>
      </c>
      <c r="AN420" s="488">
        <f t="shared" si="1553"/>
        <v>1594323</v>
      </c>
      <c r="AO420" s="488">
        <f t="shared" si="1538"/>
        <v>20726199</v>
      </c>
      <c r="AP420" s="717">
        <v>1</v>
      </c>
      <c r="AQ420" s="572">
        <f t="shared" si="1539"/>
        <v>27</v>
      </c>
      <c r="AR420" s="461">
        <f t="shared" si="1554"/>
        <v>54</v>
      </c>
      <c r="AS420" s="456">
        <f t="shared" si="1540"/>
        <v>83200</v>
      </c>
      <c r="AT420" s="456">
        <f t="shared" si="1541"/>
        <v>10</v>
      </c>
      <c r="AU420" s="462">
        <f t="shared" si="1542"/>
        <v>832000</v>
      </c>
      <c r="AV420" s="462">
        <f t="shared" si="1543"/>
        <v>263123</v>
      </c>
      <c r="AW420" s="462">
        <f t="shared" si="1544"/>
        <v>499200</v>
      </c>
      <c r="AX420" s="462">
        <f t="shared" si="1545"/>
        <v>1594323</v>
      </c>
      <c r="AY420" s="456">
        <f t="shared" si="1546"/>
        <v>0</v>
      </c>
      <c r="AZ420" s="488">
        <f t="shared" si="1555"/>
        <v>1594323</v>
      </c>
      <c r="BA420" s="488">
        <f t="shared" si="1547"/>
        <v>20726199</v>
      </c>
    </row>
    <row r="421" spans="1:53" s="489" customFormat="1" ht="23.25" customHeight="1">
      <c r="A421" s="901">
        <v>8</v>
      </c>
      <c r="B421" s="904" t="s">
        <v>113</v>
      </c>
      <c r="C421" s="816" t="s">
        <v>2186</v>
      </c>
      <c r="D421" s="816">
        <v>1991</v>
      </c>
      <c r="E421" s="818" t="s">
        <v>544</v>
      </c>
      <c r="F421" s="817">
        <v>1</v>
      </c>
      <c r="G421" s="899">
        <v>4</v>
      </c>
      <c r="H421" s="902">
        <f t="shared" si="1518"/>
        <v>8</v>
      </c>
      <c r="I421" s="790">
        <v>83200</v>
      </c>
      <c r="J421" s="790">
        <v>10</v>
      </c>
      <c r="K421" s="903">
        <f>+J421*I421</f>
        <v>832000</v>
      </c>
      <c r="L421" s="903">
        <v>66560</v>
      </c>
      <c r="M421" s="903">
        <f t="shared" si="1519"/>
        <v>499200</v>
      </c>
      <c r="N421" s="903">
        <f t="shared" si="1520"/>
        <v>1397760</v>
      </c>
      <c r="O421" s="790"/>
      <c r="P421" s="911">
        <f>+N421+O421</f>
        <v>1397760</v>
      </c>
      <c r="Q421" s="911">
        <f t="shared" si="1521"/>
        <v>18170880</v>
      </c>
      <c r="R421" s="718">
        <v>1</v>
      </c>
      <c r="S421" s="572">
        <f t="shared" si="1522"/>
        <v>5</v>
      </c>
      <c r="T421" s="461">
        <f>+S421*2</f>
        <v>10</v>
      </c>
      <c r="U421" s="456">
        <v>83200</v>
      </c>
      <c r="V421" s="456">
        <f t="shared" si="1523"/>
        <v>10</v>
      </c>
      <c r="W421" s="462">
        <f>+U421*V421</f>
        <v>832000</v>
      </c>
      <c r="X421" s="462">
        <f t="shared" si="1525"/>
        <v>83200</v>
      </c>
      <c r="Y421" s="462">
        <f>+W421*0.6</f>
        <v>499200</v>
      </c>
      <c r="Z421" s="462">
        <f>+W421+X421+Y421</f>
        <v>1414400</v>
      </c>
      <c r="AA421" s="456">
        <f t="shared" si="1528"/>
        <v>0</v>
      </c>
      <c r="AB421" s="488">
        <f>+Z421+AA421</f>
        <v>1414400</v>
      </c>
      <c r="AC421" s="488">
        <f>+AB421*13</f>
        <v>18387200</v>
      </c>
      <c r="AD421" s="718">
        <v>1</v>
      </c>
      <c r="AE421" s="572">
        <f>+S421+1</f>
        <v>6</v>
      </c>
      <c r="AF421" s="461">
        <f>+AE421*2</f>
        <v>12</v>
      </c>
      <c r="AG421" s="456">
        <f>+U421</f>
        <v>83200</v>
      </c>
      <c r="AH421" s="456">
        <f>+V421</f>
        <v>10</v>
      </c>
      <c r="AI421" s="462">
        <f>+AG421*AH421</f>
        <v>832000</v>
      </c>
      <c r="AJ421" s="462">
        <f>IF((AF421&lt;=30)*AND(AI421*AF421%&gt;X421),AI421*AF421%,IF((AF421&gt;30)*AND(AI421*30%&gt;X421),AI421*30%,X421))</f>
        <v>99840</v>
      </c>
      <c r="AK421" s="462">
        <f>+AI421*0.6</f>
        <v>499200</v>
      </c>
      <c r="AL421" s="462">
        <f>+AI421+AJ421+AK421</f>
        <v>1431040</v>
      </c>
      <c r="AM421" s="456">
        <f>+AA421</f>
        <v>0</v>
      </c>
      <c r="AN421" s="488">
        <f>+AL421+AM421</f>
        <v>1431040</v>
      </c>
      <c r="AO421" s="488">
        <f>+AN421*13</f>
        <v>18603520</v>
      </c>
      <c r="AP421" s="718">
        <v>1</v>
      </c>
      <c r="AQ421" s="572">
        <f>+AE421+1</f>
        <v>7</v>
      </c>
      <c r="AR421" s="461">
        <f>+AQ421*2</f>
        <v>14</v>
      </c>
      <c r="AS421" s="456">
        <f>+AG421</f>
        <v>83200</v>
      </c>
      <c r="AT421" s="456">
        <f>+AH421</f>
        <v>10</v>
      </c>
      <c r="AU421" s="462">
        <f>+AS421*AT421</f>
        <v>832000</v>
      </c>
      <c r="AV421" s="462">
        <f>IF((AR421&lt;=30)*AND(AU421*AR421%&gt;AJ421),AU421*AR421%,IF((AR421&gt;30)*AND(AU421*30%&gt;AJ421),AU421*30%,AJ421))</f>
        <v>116480.00000000001</v>
      </c>
      <c r="AW421" s="462">
        <f>+AU421*0.6</f>
        <v>499200</v>
      </c>
      <c r="AX421" s="462">
        <f>+AU421+AV421+AW421</f>
        <v>1447680</v>
      </c>
      <c r="AY421" s="456">
        <f>+AM421</f>
        <v>0</v>
      </c>
      <c r="AZ421" s="488">
        <f>+AX421+AY421</f>
        <v>1447680</v>
      </c>
      <c r="BA421" s="488">
        <f>+AZ421*13</f>
        <v>18819840</v>
      </c>
    </row>
    <row r="422" spans="1:53" s="489" customFormat="1" ht="23.25" customHeight="1">
      <c r="A422" s="901">
        <v>9</v>
      </c>
      <c r="B422" s="818" t="s">
        <v>584</v>
      </c>
      <c r="C422" s="816" t="s">
        <v>2187</v>
      </c>
      <c r="D422" s="816">
        <v>1975</v>
      </c>
      <c r="E422" s="818" t="s">
        <v>544</v>
      </c>
      <c r="F422" s="817">
        <v>1</v>
      </c>
      <c r="G422" s="899">
        <v>23</v>
      </c>
      <c r="H422" s="902">
        <f t="shared" si="1518"/>
        <v>46</v>
      </c>
      <c r="I422" s="790">
        <v>83200</v>
      </c>
      <c r="J422" s="790">
        <v>10</v>
      </c>
      <c r="K422" s="903">
        <f t="shared" si="1548"/>
        <v>832000</v>
      </c>
      <c r="L422" s="903">
        <v>249600</v>
      </c>
      <c r="M422" s="903">
        <f t="shared" si="1519"/>
        <v>499200</v>
      </c>
      <c r="N422" s="903">
        <f t="shared" si="1520"/>
        <v>1580800</v>
      </c>
      <c r="O422" s="790"/>
      <c r="P422" s="911">
        <f t="shared" si="1549"/>
        <v>1580800</v>
      </c>
      <c r="Q422" s="911">
        <f t="shared" si="1521"/>
        <v>20550400</v>
      </c>
      <c r="R422" s="717">
        <v>1</v>
      </c>
      <c r="S422" s="572">
        <f t="shared" si="1522"/>
        <v>24</v>
      </c>
      <c r="T422" s="461">
        <f t="shared" si="1550"/>
        <v>48</v>
      </c>
      <c r="U422" s="456">
        <v>83200</v>
      </c>
      <c r="V422" s="456">
        <f t="shared" si="1523"/>
        <v>10</v>
      </c>
      <c r="W422" s="462">
        <f t="shared" si="1524"/>
        <v>832000</v>
      </c>
      <c r="X422" s="462">
        <f t="shared" si="1525"/>
        <v>249600</v>
      </c>
      <c r="Y422" s="462">
        <f t="shared" si="1526"/>
        <v>499200</v>
      </c>
      <c r="Z422" s="462">
        <f t="shared" si="1527"/>
        <v>1580800</v>
      </c>
      <c r="AA422" s="456">
        <f t="shared" si="1528"/>
        <v>0</v>
      </c>
      <c r="AB422" s="488">
        <f t="shared" si="1551"/>
        <v>1580800</v>
      </c>
      <c r="AC422" s="488">
        <f t="shared" si="1529"/>
        <v>20550400</v>
      </c>
      <c r="AD422" s="717">
        <v>1</v>
      </c>
      <c r="AE422" s="572">
        <f t="shared" si="1530"/>
        <v>25</v>
      </c>
      <c r="AF422" s="461">
        <f t="shared" si="1552"/>
        <v>50</v>
      </c>
      <c r="AG422" s="456">
        <f t="shared" si="1531"/>
        <v>83200</v>
      </c>
      <c r="AH422" s="456">
        <f t="shared" si="1532"/>
        <v>10</v>
      </c>
      <c r="AI422" s="462">
        <f t="shared" si="1533"/>
        <v>832000</v>
      </c>
      <c r="AJ422" s="462">
        <f t="shared" si="1534"/>
        <v>249600</v>
      </c>
      <c r="AK422" s="462">
        <f t="shared" si="1535"/>
        <v>499200</v>
      </c>
      <c r="AL422" s="462">
        <f t="shared" si="1536"/>
        <v>1580800</v>
      </c>
      <c r="AM422" s="456">
        <f t="shared" si="1537"/>
        <v>0</v>
      </c>
      <c r="AN422" s="488">
        <f t="shared" si="1553"/>
        <v>1580800</v>
      </c>
      <c r="AO422" s="488">
        <f t="shared" si="1538"/>
        <v>20550400</v>
      </c>
      <c r="AP422" s="717">
        <v>1</v>
      </c>
      <c r="AQ422" s="572">
        <f t="shared" si="1539"/>
        <v>26</v>
      </c>
      <c r="AR422" s="461">
        <f t="shared" si="1554"/>
        <v>52</v>
      </c>
      <c r="AS422" s="456">
        <f t="shared" si="1540"/>
        <v>83200</v>
      </c>
      <c r="AT422" s="456">
        <f t="shared" si="1541"/>
        <v>10</v>
      </c>
      <c r="AU422" s="462">
        <f t="shared" si="1542"/>
        <v>832000</v>
      </c>
      <c r="AV422" s="462">
        <f t="shared" si="1543"/>
        <v>249600</v>
      </c>
      <c r="AW422" s="462">
        <f t="shared" si="1544"/>
        <v>499200</v>
      </c>
      <c r="AX422" s="462">
        <f t="shared" si="1545"/>
        <v>1580800</v>
      </c>
      <c r="AY422" s="456">
        <f t="shared" si="1546"/>
        <v>0</v>
      </c>
      <c r="AZ422" s="488">
        <f t="shared" si="1555"/>
        <v>1580800</v>
      </c>
      <c r="BA422" s="488">
        <f t="shared" si="1547"/>
        <v>20550400</v>
      </c>
    </row>
    <row r="423" spans="1:53" s="489" customFormat="1" ht="23.25" customHeight="1">
      <c r="A423" s="901">
        <v>10</v>
      </c>
      <c r="B423" s="904" t="s">
        <v>2243</v>
      </c>
      <c r="C423" s="816" t="s">
        <v>2187</v>
      </c>
      <c r="D423" s="816">
        <v>1995</v>
      </c>
      <c r="E423" s="818" t="s">
        <v>544</v>
      </c>
      <c r="F423" s="817">
        <v>1</v>
      </c>
      <c r="G423" s="899">
        <v>2</v>
      </c>
      <c r="H423" s="902">
        <f t="shared" si="1518"/>
        <v>4</v>
      </c>
      <c r="I423" s="790">
        <v>83200</v>
      </c>
      <c r="J423" s="790">
        <v>10</v>
      </c>
      <c r="K423" s="903">
        <f t="shared" si="1548"/>
        <v>832000</v>
      </c>
      <c r="L423" s="903">
        <v>33280</v>
      </c>
      <c r="M423" s="903">
        <f t="shared" si="1519"/>
        <v>499200</v>
      </c>
      <c r="N423" s="903">
        <f t="shared" si="1520"/>
        <v>1364480</v>
      </c>
      <c r="O423" s="790"/>
      <c r="P423" s="911">
        <f t="shared" si="1549"/>
        <v>1364480</v>
      </c>
      <c r="Q423" s="911">
        <f t="shared" si="1521"/>
        <v>17738240</v>
      </c>
      <c r="R423" s="717">
        <v>1</v>
      </c>
      <c r="S423" s="572">
        <f t="shared" si="1522"/>
        <v>3</v>
      </c>
      <c r="T423" s="461">
        <f t="shared" si="1550"/>
        <v>6</v>
      </c>
      <c r="U423" s="456">
        <v>83200</v>
      </c>
      <c r="V423" s="456">
        <f t="shared" si="1523"/>
        <v>10</v>
      </c>
      <c r="W423" s="462">
        <f t="shared" si="1524"/>
        <v>832000</v>
      </c>
      <c r="X423" s="462">
        <f t="shared" si="1525"/>
        <v>49920</v>
      </c>
      <c r="Y423" s="462">
        <f t="shared" si="1526"/>
        <v>499200</v>
      </c>
      <c r="Z423" s="462">
        <f t="shared" si="1527"/>
        <v>1381120</v>
      </c>
      <c r="AA423" s="456">
        <f t="shared" si="1528"/>
        <v>0</v>
      </c>
      <c r="AB423" s="488">
        <f t="shared" si="1551"/>
        <v>1381120</v>
      </c>
      <c r="AC423" s="488">
        <f t="shared" si="1529"/>
        <v>17954560</v>
      </c>
      <c r="AD423" s="717">
        <v>1</v>
      </c>
      <c r="AE423" s="572">
        <f t="shared" si="1530"/>
        <v>4</v>
      </c>
      <c r="AF423" s="461">
        <f t="shared" si="1552"/>
        <v>8</v>
      </c>
      <c r="AG423" s="456">
        <f t="shared" si="1531"/>
        <v>83200</v>
      </c>
      <c r="AH423" s="456">
        <f t="shared" si="1532"/>
        <v>10</v>
      </c>
      <c r="AI423" s="462">
        <f t="shared" si="1533"/>
        <v>832000</v>
      </c>
      <c r="AJ423" s="462">
        <f t="shared" si="1534"/>
        <v>66560</v>
      </c>
      <c r="AK423" s="462">
        <f t="shared" si="1535"/>
        <v>499200</v>
      </c>
      <c r="AL423" s="462">
        <f t="shared" si="1536"/>
        <v>1397760</v>
      </c>
      <c r="AM423" s="456">
        <f t="shared" si="1537"/>
        <v>0</v>
      </c>
      <c r="AN423" s="488">
        <f t="shared" si="1553"/>
        <v>1397760</v>
      </c>
      <c r="AO423" s="488">
        <f t="shared" si="1538"/>
        <v>18170880</v>
      </c>
      <c r="AP423" s="717">
        <v>1</v>
      </c>
      <c r="AQ423" s="572">
        <f t="shared" si="1539"/>
        <v>5</v>
      </c>
      <c r="AR423" s="461">
        <f t="shared" si="1554"/>
        <v>10</v>
      </c>
      <c r="AS423" s="456">
        <f t="shared" si="1540"/>
        <v>83200</v>
      </c>
      <c r="AT423" s="456">
        <f t="shared" si="1541"/>
        <v>10</v>
      </c>
      <c r="AU423" s="462">
        <f t="shared" si="1542"/>
        <v>832000</v>
      </c>
      <c r="AV423" s="462">
        <f t="shared" si="1543"/>
        <v>83200</v>
      </c>
      <c r="AW423" s="462">
        <f t="shared" si="1544"/>
        <v>499200</v>
      </c>
      <c r="AX423" s="462">
        <f t="shared" si="1545"/>
        <v>1414400</v>
      </c>
      <c r="AY423" s="456">
        <f t="shared" si="1546"/>
        <v>0</v>
      </c>
      <c r="AZ423" s="488">
        <f t="shared" si="1555"/>
        <v>1414400</v>
      </c>
      <c r="BA423" s="488">
        <f t="shared" si="1547"/>
        <v>18387200</v>
      </c>
    </row>
    <row r="424" spans="1:53" s="489" customFormat="1" ht="23.25" customHeight="1">
      <c r="A424" s="901">
        <v>11</v>
      </c>
      <c r="B424" s="818" t="s">
        <v>475</v>
      </c>
      <c r="C424" s="816" t="s">
        <v>2186</v>
      </c>
      <c r="D424" s="816">
        <v>1971</v>
      </c>
      <c r="E424" s="818" t="s">
        <v>544</v>
      </c>
      <c r="F424" s="817">
        <v>1</v>
      </c>
      <c r="G424" s="899">
        <v>13</v>
      </c>
      <c r="H424" s="902">
        <f t="shared" si="1518"/>
        <v>26</v>
      </c>
      <c r="I424" s="790">
        <v>83200</v>
      </c>
      <c r="J424" s="790">
        <v>10</v>
      </c>
      <c r="K424" s="903">
        <f t="shared" si="1548"/>
        <v>832000</v>
      </c>
      <c r="L424" s="903">
        <v>216320</v>
      </c>
      <c r="M424" s="903">
        <f t="shared" si="1519"/>
        <v>499200</v>
      </c>
      <c r="N424" s="903">
        <f t="shared" si="1520"/>
        <v>1547520</v>
      </c>
      <c r="O424" s="790"/>
      <c r="P424" s="911">
        <f t="shared" si="1549"/>
        <v>1547520</v>
      </c>
      <c r="Q424" s="911">
        <f t="shared" si="1521"/>
        <v>20117760</v>
      </c>
      <c r="R424" s="717">
        <v>1</v>
      </c>
      <c r="S424" s="572">
        <f t="shared" si="1522"/>
        <v>14</v>
      </c>
      <c r="T424" s="461">
        <f t="shared" si="1550"/>
        <v>28</v>
      </c>
      <c r="U424" s="456">
        <v>83200</v>
      </c>
      <c r="V424" s="456">
        <f t="shared" si="1523"/>
        <v>10</v>
      </c>
      <c r="W424" s="462">
        <f t="shared" si="1524"/>
        <v>832000</v>
      </c>
      <c r="X424" s="462">
        <f t="shared" si="1525"/>
        <v>232960.00000000003</v>
      </c>
      <c r="Y424" s="462">
        <f t="shared" si="1526"/>
        <v>499200</v>
      </c>
      <c r="Z424" s="462">
        <f t="shared" si="1527"/>
        <v>1564160</v>
      </c>
      <c r="AA424" s="456">
        <f t="shared" si="1528"/>
        <v>0</v>
      </c>
      <c r="AB424" s="488">
        <f t="shared" si="1551"/>
        <v>1564160</v>
      </c>
      <c r="AC424" s="488">
        <f t="shared" si="1529"/>
        <v>20334080</v>
      </c>
      <c r="AD424" s="717">
        <v>1</v>
      </c>
      <c r="AE424" s="572">
        <f t="shared" si="1530"/>
        <v>15</v>
      </c>
      <c r="AF424" s="461">
        <f t="shared" si="1552"/>
        <v>30</v>
      </c>
      <c r="AG424" s="456">
        <f t="shared" si="1531"/>
        <v>83200</v>
      </c>
      <c r="AH424" s="456">
        <f t="shared" si="1532"/>
        <v>10</v>
      </c>
      <c r="AI424" s="462">
        <f t="shared" si="1533"/>
        <v>832000</v>
      </c>
      <c r="AJ424" s="462">
        <f t="shared" si="1534"/>
        <v>249600</v>
      </c>
      <c r="AK424" s="462">
        <f t="shared" si="1535"/>
        <v>499200</v>
      </c>
      <c r="AL424" s="462">
        <f t="shared" si="1536"/>
        <v>1580800</v>
      </c>
      <c r="AM424" s="456">
        <f t="shared" si="1537"/>
        <v>0</v>
      </c>
      <c r="AN424" s="488">
        <f t="shared" si="1553"/>
        <v>1580800</v>
      </c>
      <c r="AO424" s="488">
        <f t="shared" si="1538"/>
        <v>20550400</v>
      </c>
      <c r="AP424" s="717">
        <v>1</v>
      </c>
      <c r="AQ424" s="572">
        <f t="shared" si="1539"/>
        <v>16</v>
      </c>
      <c r="AR424" s="461">
        <f t="shared" si="1554"/>
        <v>32</v>
      </c>
      <c r="AS424" s="456">
        <f t="shared" si="1540"/>
        <v>83200</v>
      </c>
      <c r="AT424" s="456">
        <f t="shared" si="1541"/>
        <v>10</v>
      </c>
      <c r="AU424" s="462">
        <f t="shared" si="1542"/>
        <v>832000</v>
      </c>
      <c r="AV424" s="462">
        <f t="shared" si="1543"/>
        <v>249600</v>
      </c>
      <c r="AW424" s="462">
        <f t="shared" si="1544"/>
        <v>499200</v>
      </c>
      <c r="AX424" s="462">
        <f t="shared" si="1545"/>
        <v>1580800</v>
      </c>
      <c r="AY424" s="456">
        <f t="shared" si="1546"/>
        <v>0</v>
      </c>
      <c r="AZ424" s="488">
        <f t="shared" si="1555"/>
        <v>1580800</v>
      </c>
      <c r="BA424" s="488">
        <f t="shared" si="1547"/>
        <v>20550400</v>
      </c>
    </row>
    <row r="425" spans="1:53" s="489" customFormat="1" ht="23.25" customHeight="1">
      <c r="A425" s="901">
        <v>12</v>
      </c>
      <c r="B425" s="904" t="s">
        <v>645</v>
      </c>
      <c r="C425" s="816" t="s">
        <v>2208</v>
      </c>
      <c r="D425" s="816">
        <v>1981</v>
      </c>
      <c r="E425" s="818" t="s">
        <v>544</v>
      </c>
      <c r="F425" s="817">
        <v>1</v>
      </c>
      <c r="G425" s="899">
        <v>9</v>
      </c>
      <c r="H425" s="902">
        <f t="shared" si="1518"/>
        <v>18</v>
      </c>
      <c r="I425" s="790">
        <v>83200</v>
      </c>
      <c r="J425" s="790">
        <v>10</v>
      </c>
      <c r="K425" s="903">
        <f>+J425*I425</f>
        <v>832000</v>
      </c>
      <c r="L425" s="903">
        <v>149760</v>
      </c>
      <c r="M425" s="903">
        <f t="shared" si="1519"/>
        <v>499200</v>
      </c>
      <c r="N425" s="903">
        <f t="shared" si="1520"/>
        <v>1480960</v>
      </c>
      <c r="O425" s="790"/>
      <c r="P425" s="911">
        <f>+N425+O425</f>
        <v>1480960</v>
      </c>
      <c r="Q425" s="911">
        <f t="shared" si="1521"/>
        <v>19252480</v>
      </c>
      <c r="R425" s="717">
        <v>1</v>
      </c>
      <c r="S425" s="572">
        <f t="shared" si="1522"/>
        <v>10</v>
      </c>
      <c r="T425" s="461">
        <f>+S425*2</f>
        <v>20</v>
      </c>
      <c r="U425" s="456">
        <v>83200</v>
      </c>
      <c r="V425" s="456">
        <f t="shared" si="1523"/>
        <v>10</v>
      </c>
      <c r="W425" s="462">
        <f>+U425*V425</f>
        <v>832000</v>
      </c>
      <c r="X425" s="462">
        <f t="shared" si="1525"/>
        <v>166400</v>
      </c>
      <c r="Y425" s="462">
        <f>+W425*0.6</f>
        <v>499200</v>
      </c>
      <c r="Z425" s="462">
        <f>+W425+X425+Y425</f>
        <v>1497600</v>
      </c>
      <c r="AA425" s="456">
        <f t="shared" si="1528"/>
        <v>0</v>
      </c>
      <c r="AB425" s="488">
        <f>+Z425+AA425</f>
        <v>1497600</v>
      </c>
      <c r="AC425" s="488">
        <f>+AB425*13</f>
        <v>19468800</v>
      </c>
      <c r="AD425" s="717">
        <v>1</v>
      </c>
      <c r="AE425" s="572">
        <f>+S425+1</f>
        <v>11</v>
      </c>
      <c r="AF425" s="461">
        <f>+AE425*2</f>
        <v>22</v>
      </c>
      <c r="AG425" s="456">
        <f t="shared" ref="AG425:AH425" si="1556">+U425</f>
        <v>83200</v>
      </c>
      <c r="AH425" s="456">
        <f t="shared" si="1556"/>
        <v>10</v>
      </c>
      <c r="AI425" s="462">
        <f>+AG425*AH425</f>
        <v>832000</v>
      </c>
      <c r="AJ425" s="462">
        <f>IF((AF425&lt;=30)*AND(AI425*AF425%&gt;X425),AI425*AF425%,IF((AF425&gt;30)*AND(AI425*30%&gt;X425),AI425*30%,X425))</f>
        <v>183040</v>
      </c>
      <c r="AK425" s="462">
        <f>+AI425*0.6</f>
        <v>499200</v>
      </c>
      <c r="AL425" s="462">
        <f>+AI425+AJ425+AK425</f>
        <v>1514240</v>
      </c>
      <c r="AM425" s="456">
        <f>+AA425</f>
        <v>0</v>
      </c>
      <c r="AN425" s="488">
        <f>+AL425+AM425</f>
        <v>1514240</v>
      </c>
      <c r="AO425" s="488">
        <f>+AN425*13</f>
        <v>19685120</v>
      </c>
      <c r="AP425" s="717">
        <v>1</v>
      </c>
      <c r="AQ425" s="572">
        <f>+AE425+1</f>
        <v>12</v>
      </c>
      <c r="AR425" s="461">
        <f>+AQ425*2</f>
        <v>24</v>
      </c>
      <c r="AS425" s="456">
        <f t="shared" ref="AS425:AT425" si="1557">+AG425</f>
        <v>83200</v>
      </c>
      <c r="AT425" s="456">
        <f t="shared" si="1557"/>
        <v>10</v>
      </c>
      <c r="AU425" s="462">
        <f>+AS425*AT425</f>
        <v>832000</v>
      </c>
      <c r="AV425" s="462">
        <f>IF((AR425&lt;=30)*AND(AU425*AR425%&gt;AJ425),AU425*AR425%,IF((AR425&gt;30)*AND(AU425*30%&gt;AJ425),AU425*30%,AJ425))</f>
        <v>199680</v>
      </c>
      <c r="AW425" s="462">
        <f>+AU425*0.6</f>
        <v>499200</v>
      </c>
      <c r="AX425" s="462">
        <f>+AU425+AV425+AW425</f>
        <v>1530880</v>
      </c>
      <c r="AY425" s="456">
        <f>+AM425</f>
        <v>0</v>
      </c>
      <c r="AZ425" s="488">
        <f>+AX425+AY425</f>
        <v>1530880</v>
      </c>
      <c r="BA425" s="488">
        <f>+AZ425*13</f>
        <v>19901440</v>
      </c>
    </row>
    <row r="426" spans="1:53" s="489" customFormat="1" ht="21" customHeight="1">
      <c r="A426" s="901">
        <v>13</v>
      </c>
      <c r="B426" s="818" t="s">
        <v>2244</v>
      </c>
      <c r="C426" s="816" t="s">
        <v>2187</v>
      </c>
      <c r="D426" s="816">
        <v>1989</v>
      </c>
      <c r="E426" s="818" t="s">
        <v>544</v>
      </c>
      <c r="F426" s="817">
        <v>1</v>
      </c>
      <c r="G426" s="899">
        <v>2</v>
      </c>
      <c r="H426" s="902">
        <f t="shared" si="1518"/>
        <v>4</v>
      </c>
      <c r="I426" s="790">
        <v>83200</v>
      </c>
      <c r="J426" s="790">
        <v>10</v>
      </c>
      <c r="K426" s="903">
        <f t="shared" si="1548"/>
        <v>832000</v>
      </c>
      <c r="L426" s="903">
        <v>33280</v>
      </c>
      <c r="M426" s="903">
        <f t="shared" si="1519"/>
        <v>499200</v>
      </c>
      <c r="N426" s="903">
        <f t="shared" si="1520"/>
        <v>1364480</v>
      </c>
      <c r="O426" s="790"/>
      <c r="P426" s="911">
        <f t="shared" si="1549"/>
        <v>1364480</v>
      </c>
      <c r="Q426" s="911">
        <f t="shared" si="1521"/>
        <v>17738240</v>
      </c>
      <c r="R426" s="717">
        <v>1</v>
      </c>
      <c r="S426" s="572">
        <f t="shared" si="1522"/>
        <v>3</v>
      </c>
      <c r="T426" s="461">
        <f t="shared" si="1550"/>
        <v>6</v>
      </c>
      <c r="U426" s="456">
        <v>83200</v>
      </c>
      <c r="V426" s="456">
        <f t="shared" si="1523"/>
        <v>10</v>
      </c>
      <c r="W426" s="462">
        <f t="shared" si="1524"/>
        <v>832000</v>
      </c>
      <c r="X426" s="462">
        <f t="shared" si="1525"/>
        <v>49920</v>
      </c>
      <c r="Y426" s="462">
        <f t="shared" si="1526"/>
        <v>499200</v>
      </c>
      <c r="Z426" s="462">
        <f t="shared" si="1527"/>
        <v>1381120</v>
      </c>
      <c r="AA426" s="456">
        <f t="shared" si="1528"/>
        <v>0</v>
      </c>
      <c r="AB426" s="488">
        <f t="shared" si="1551"/>
        <v>1381120</v>
      </c>
      <c r="AC426" s="488">
        <f t="shared" si="1529"/>
        <v>17954560</v>
      </c>
      <c r="AD426" s="717">
        <v>1</v>
      </c>
      <c r="AE426" s="572">
        <f t="shared" si="1530"/>
        <v>4</v>
      </c>
      <c r="AF426" s="461">
        <f t="shared" si="1552"/>
        <v>8</v>
      </c>
      <c r="AG426" s="456">
        <f t="shared" si="1531"/>
        <v>83200</v>
      </c>
      <c r="AH426" s="456">
        <f t="shared" si="1532"/>
        <v>10</v>
      </c>
      <c r="AI426" s="462">
        <f t="shared" si="1533"/>
        <v>832000</v>
      </c>
      <c r="AJ426" s="462">
        <f t="shared" si="1534"/>
        <v>66560</v>
      </c>
      <c r="AK426" s="462">
        <f t="shared" si="1535"/>
        <v>499200</v>
      </c>
      <c r="AL426" s="462">
        <f t="shared" si="1536"/>
        <v>1397760</v>
      </c>
      <c r="AM426" s="456">
        <f t="shared" si="1537"/>
        <v>0</v>
      </c>
      <c r="AN426" s="488">
        <f t="shared" si="1553"/>
        <v>1397760</v>
      </c>
      <c r="AO426" s="488">
        <f t="shared" si="1538"/>
        <v>18170880</v>
      </c>
      <c r="AP426" s="717">
        <v>1</v>
      </c>
      <c r="AQ426" s="572">
        <f t="shared" si="1539"/>
        <v>5</v>
      </c>
      <c r="AR426" s="461">
        <f t="shared" si="1554"/>
        <v>10</v>
      </c>
      <c r="AS426" s="456">
        <f t="shared" si="1540"/>
        <v>83200</v>
      </c>
      <c r="AT426" s="456">
        <f t="shared" si="1541"/>
        <v>10</v>
      </c>
      <c r="AU426" s="462">
        <f t="shared" si="1542"/>
        <v>832000</v>
      </c>
      <c r="AV426" s="462">
        <f t="shared" si="1543"/>
        <v>83200</v>
      </c>
      <c r="AW426" s="462">
        <f t="shared" si="1544"/>
        <v>499200</v>
      </c>
      <c r="AX426" s="462">
        <f t="shared" si="1545"/>
        <v>1414400</v>
      </c>
      <c r="AY426" s="456">
        <f t="shared" si="1546"/>
        <v>0</v>
      </c>
      <c r="AZ426" s="488">
        <f t="shared" si="1555"/>
        <v>1414400</v>
      </c>
      <c r="BA426" s="488">
        <f t="shared" si="1547"/>
        <v>18387200</v>
      </c>
    </row>
    <row r="427" spans="1:53" s="489" customFormat="1" ht="23.25" customHeight="1">
      <c r="A427" s="901">
        <v>14</v>
      </c>
      <c r="B427" s="818" t="s">
        <v>803</v>
      </c>
      <c r="C427" s="816" t="s">
        <v>2186</v>
      </c>
      <c r="D427" s="816">
        <v>1978</v>
      </c>
      <c r="E427" s="818" t="s">
        <v>544</v>
      </c>
      <c r="F427" s="817">
        <v>1</v>
      </c>
      <c r="G427" s="899">
        <v>8</v>
      </c>
      <c r="H427" s="902">
        <f t="shared" si="1518"/>
        <v>16</v>
      </c>
      <c r="I427" s="790">
        <v>83200</v>
      </c>
      <c r="J427" s="790">
        <v>10</v>
      </c>
      <c r="K427" s="903">
        <f t="shared" si="1548"/>
        <v>832000</v>
      </c>
      <c r="L427" s="903">
        <v>133120</v>
      </c>
      <c r="M427" s="903">
        <f t="shared" si="1519"/>
        <v>499200</v>
      </c>
      <c r="N427" s="903">
        <f t="shared" si="1520"/>
        <v>1464320</v>
      </c>
      <c r="O427" s="790"/>
      <c r="P427" s="911">
        <f t="shared" si="1549"/>
        <v>1464320</v>
      </c>
      <c r="Q427" s="911">
        <f t="shared" si="1521"/>
        <v>19036160</v>
      </c>
      <c r="R427" s="717">
        <v>1</v>
      </c>
      <c r="S427" s="572">
        <f t="shared" si="1522"/>
        <v>9</v>
      </c>
      <c r="T427" s="461">
        <f t="shared" si="1550"/>
        <v>18</v>
      </c>
      <c r="U427" s="456">
        <v>83200</v>
      </c>
      <c r="V427" s="456">
        <f t="shared" si="1523"/>
        <v>10</v>
      </c>
      <c r="W427" s="462">
        <f t="shared" si="1524"/>
        <v>832000</v>
      </c>
      <c r="X427" s="462">
        <f t="shared" si="1525"/>
        <v>149760</v>
      </c>
      <c r="Y427" s="462">
        <f t="shared" si="1526"/>
        <v>499200</v>
      </c>
      <c r="Z427" s="462">
        <f t="shared" si="1527"/>
        <v>1480960</v>
      </c>
      <c r="AA427" s="456">
        <f t="shared" si="1528"/>
        <v>0</v>
      </c>
      <c r="AB427" s="488">
        <f t="shared" si="1551"/>
        <v>1480960</v>
      </c>
      <c r="AC427" s="488">
        <f t="shared" si="1529"/>
        <v>19252480</v>
      </c>
      <c r="AD427" s="717">
        <v>1</v>
      </c>
      <c r="AE427" s="572">
        <f t="shared" si="1530"/>
        <v>10</v>
      </c>
      <c r="AF427" s="461">
        <f t="shared" si="1552"/>
        <v>20</v>
      </c>
      <c r="AG427" s="456">
        <f t="shared" si="1531"/>
        <v>83200</v>
      </c>
      <c r="AH427" s="456">
        <f t="shared" si="1532"/>
        <v>10</v>
      </c>
      <c r="AI427" s="462">
        <f t="shared" si="1533"/>
        <v>832000</v>
      </c>
      <c r="AJ427" s="462">
        <f t="shared" si="1534"/>
        <v>166400</v>
      </c>
      <c r="AK427" s="462">
        <f t="shared" si="1535"/>
        <v>499200</v>
      </c>
      <c r="AL427" s="462">
        <f t="shared" si="1536"/>
        <v>1497600</v>
      </c>
      <c r="AM427" s="456">
        <f t="shared" si="1537"/>
        <v>0</v>
      </c>
      <c r="AN427" s="488">
        <f t="shared" si="1553"/>
        <v>1497600</v>
      </c>
      <c r="AO427" s="488">
        <f t="shared" si="1538"/>
        <v>19468800</v>
      </c>
      <c r="AP427" s="717">
        <v>1</v>
      </c>
      <c r="AQ427" s="572">
        <f t="shared" si="1539"/>
        <v>11</v>
      </c>
      <c r="AR427" s="461">
        <f t="shared" si="1554"/>
        <v>22</v>
      </c>
      <c r="AS427" s="456">
        <f t="shared" si="1540"/>
        <v>83200</v>
      </c>
      <c r="AT427" s="456">
        <f t="shared" si="1541"/>
        <v>10</v>
      </c>
      <c r="AU427" s="462">
        <f t="shared" si="1542"/>
        <v>832000</v>
      </c>
      <c r="AV427" s="462">
        <f t="shared" si="1543"/>
        <v>183040</v>
      </c>
      <c r="AW427" s="462">
        <f t="shared" si="1544"/>
        <v>499200</v>
      </c>
      <c r="AX427" s="462">
        <f t="shared" si="1545"/>
        <v>1514240</v>
      </c>
      <c r="AY427" s="456">
        <f t="shared" si="1546"/>
        <v>0</v>
      </c>
      <c r="AZ427" s="488">
        <f t="shared" si="1555"/>
        <v>1514240</v>
      </c>
      <c r="BA427" s="488">
        <f t="shared" si="1547"/>
        <v>19685120</v>
      </c>
    </row>
    <row r="428" spans="1:53" s="489" customFormat="1" ht="13.5">
      <c r="A428" s="901">
        <v>15</v>
      </c>
      <c r="B428" s="905" t="s">
        <v>470</v>
      </c>
      <c r="C428" s="816" t="s">
        <v>2187</v>
      </c>
      <c r="D428" s="816">
        <v>1965</v>
      </c>
      <c r="E428" s="818" t="s">
        <v>544</v>
      </c>
      <c r="F428" s="817">
        <v>1</v>
      </c>
      <c r="G428" s="899">
        <v>21</v>
      </c>
      <c r="H428" s="902">
        <f t="shared" si="1518"/>
        <v>42</v>
      </c>
      <c r="I428" s="790">
        <v>83200</v>
      </c>
      <c r="J428" s="790">
        <v>10</v>
      </c>
      <c r="K428" s="903">
        <f t="shared" si="1548"/>
        <v>832000</v>
      </c>
      <c r="L428" s="903">
        <v>249600</v>
      </c>
      <c r="M428" s="903">
        <f t="shared" si="1519"/>
        <v>499200</v>
      </c>
      <c r="N428" s="903">
        <f t="shared" si="1520"/>
        <v>1580800</v>
      </c>
      <c r="O428" s="790"/>
      <c r="P428" s="911">
        <f t="shared" si="1549"/>
        <v>1580800</v>
      </c>
      <c r="Q428" s="911">
        <f t="shared" si="1521"/>
        <v>20550400</v>
      </c>
      <c r="R428" s="717">
        <v>1</v>
      </c>
      <c r="S428" s="572">
        <f t="shared" si="1522"/>
        <v>22</v>
      </c>
      <c r="T428" s="461">
        <f t="shared" si="1550"/>
        <v>44</v>
      </c>
      <c r="U428" s="456">
        <v>83200</v>
      </c>
      <c r="V428" s="456">
        <f t="shared" si="1523"/>
        <v>10</v>
      </c>
      <c r="W428" s="462">
        <f t="shared" si="1524"/>
        <v>832000</v>
      </c>
      <c r="X428" s="462">
        <f t="shared" si="1525"/>
        <v>249600</v>
      </c>
      <c r="Y428" s="462">
        <f t="shared" si="1526"/>
        <v>499200</v>
      </c>
      <c r="Z428" s="462">
        <f t="shared" si="1527"/>
        <v>1580800</v>
      </c>
      <c r="AA428" s="456">
        <f t="shared" si="1528"/>
        <v>0</v>
      </c>
      <c r="AB428" s="488">
        <f t="shared" si="1551"/>
        <v>1580800</v>
      </c>
      <c r="AC428" s="488">
        <f t="shared" si="1529"/>
        <v>20550400</v>
      </c>
      <c r="AD428" s="717">
        <v>1</v>
      </c>
      <c r="AE428" s="572">
        <f t="shared" si="1530"/>
        <v>23</v>
      </c>
      <c r="AF428" s="461">
        <f t="shared" si="1552"/>
        <v>46</v>
      </c>
      <c r="AG428" s="456">
        <f t="shared" si="1531"/>
        <v>83200</v>
      </c>
      <c r="AH428" s="456">
        <f t="shared" si="1532"/>
        <v>10</v>
      </c>
      <c r="AI428" s="462">
        <f t="shared" si="1533"/>
        <v>832000</v>
      </c>
      <c r="AJ428" s="462">
        <f t="shared" si="1534"/>
        <v>249600</v>
      </c>
      <c r="AK428" s="462">
        <f t="shared" si="1535"/>
        <v>499200</v>
      </c>
      <c r="AL428" s="462">
        <f t="shared" si="1536"/>
        <v>1580800</v>
      </c>
      <c r="AM428" s="456">
        <f t="shared" si="1537"/>
        <v>0</v>
      </c>
      <c r="AN428" s="488">
        <f t="shared" si="1553"/>
        <v>1580800</v>
      </c>
      <c r="AO428" s="488">
        <f t="shared" si="1538"/>
        <v>20550400</v>
      </c>
      <c r="AP428" s="717">
        <v>1</v>
      </c>
      <c r="AQ428" s="572">
        <f t="shared" si="1539"/>
        <v>24</v>
      </c>
      <c r="AR428" s="461">
        <f t="shared" si="1554"/>
        <v>48</v>
      </c>
      <c r="AS428" s="456">
        <f t="shared" si="1540"/>
        <v>83200</v>
      </c>
      <c r="AT428" s="456">
        <f t="shared" si="1541"/>
        <v>10</v>
      </c>
      <c r="AU428" s="462">
        <f t="shared" si="1542"/>
        <v>832000</v>
      </c>
      <c r="AV428" s="462">
        <f t="shared" si="1543"/>
        <v>249600</v>
      </c>
      <c r="AW428" s="462">
        <f t="shared" si="1544"/>
        <v>499200</v>
      </c>
      <c r="AX428" s="462">
        <f t="shared" si="1545"/>
        <v>1580800</v>
      </c>
      <c r="AY428" s="456">
        <f t="shared" si="1546"/>
        <v>0</v>
      </c>
      <c r="AZ428" s="488">
        <f t="shared" si="1555"/>
        <v>1580800</v>
      </c>
      <c r="BA428" s="488">
        <f t="shared" si="1547"/>
        <v>20550400</v>
      </c>
    </row>
    <row r="429" spans="1:53" s="489" customFormat="1" ht="23.25" customHeight="1">
      <c r="A429" s="901">
        <v>16</v>
      </c>
      <c r="B429" s="904" t="s">
        <v>556</v>
      </c>
      <c r="C429" s="816" t="s">
        <v>2187</v>
      </c>
      <c r="D429" s="816">
        <v>1969</v>
      </c>
      <c r="E429" s="818" t="s">
        <v>544</v>
      </c>
      <c r="F429" s="817">
        <v>1</v>
      </c>
      <c r="G429" s="899">
        <v>20</v>
      </c>
      <c r="H429" s="902">
        <f t="shared" si="1518"/>
        <v>40</v>
      </c>
      <c r="I429" s="790">
        <v>83200</v>
      </c>
      <c r="J429" s="790">
        <v>10</v>
      </c>
      <c r="K429" s="903">
        <f>+J429*I429</f>
        <v>832000</v>
      </c>
      <c r="L429" s="903">
        <v>249600</v>
      </c>
      <c r="M429" s="903">
        <f t="shared" si="1519"/>
        <v>499200</v>
      </c>
      <c r="N429" s="903">
        <f t="shared" si="1520"/>
        <v>1580800</v>
      </c>
      <c r="O429" s="790"/>
      <c r="P429" s="911">
        <f>+N429+O429</f>
        <v>1580800</v>
      </c>
      <c r="Q429" s="911">
        <f t="shared" si="1521"/>
        <v>20550400</v>
      </c>
      <c r="R429" s="717">
        <v>1</v>
      </c>
      <c r="S429" s="572">
        <f t="shared" si="1522"/>
        <v>21</v>
      </c>
      <c r="T429" s="461">
        <f>+S429*2</f>
        <v>42</v>
      </c>
      <c r="U429" s="456">
        <v>83200</v>
      </c>
      <c r="V429" s="456">
        <f t="shared" si="1523"/>
        <v>10</v>
      </c>
      <c r="W429" s="462">
        <f t="shared" si="1524"/>
        <v>832000</v>
      </c>
      <c r="X429" s="462">
        <f t="shared" si="1525"/>
        <v>249600</v>
      </c>
      <c r="Y429" s="462">
        <f t="shared" si="1526"/>
        <v>499200</v>
      </c>
      <c r="Z429" s="462">
        <f t="shared" si="1527"/>
        <v>1580800</v>
      </c>
      <c r="AA429" s="456">
        <f t="shared" si="1528"/>
        <v>0</v>
      </c>
      <c r="AB429" s="488">
        <f>+Z429+AA429</f>
        <v>1580800</v>
      </c>
      <c r="AC429" s="488">
        <f t="shared" si="1529"/>
        <v>20550400</v>
      </c>
      <c r="AD429" s="718">
        <v>1</v>
      </c>
      <c r="AE429" s="572">
        <f t="shared" si="1530"/>
        <v>22</v>
      </c>
      <c r="AF429" s="461">
        <f>+AE429*2</f>
        <v>44</v>
      </c>
      <c r="AG429" s="456">
        <f t="shared" si="1531"/>
        <v>83200</v>
      </c>
      <c r="AH429" s="456">
        <f t="shared" si="1532"/>
        <v>10</v>
      </c>
      <c r="AI429" s="462">
        <f t="shared" si="1533"/>
        <v>832000</v>
      </c>
      <c r="AJ429" s="462">
        <f t="shared" si="1534"/>
        <v>249600</v>
      </c>
      <c r="AK429" s="462">
        <f t="shared" si="1535"/>
        <v>499200</v>
      </c>
      <c r="AL429" s="462">
        <f t="shared" si="1536"/>
        <v>1580800</v>
      </c>
      <c r="AM429" s="456">
        <f t="shared" si="1537"/>
        <v>0</v>
      </c>
      <c r="AN429" s="488">
        <f>+AL429+AM429</f>
        <v>1580800</v>
      </c>
      <c r="AO429" s="488">
        <f t="shared" si="1538"/>
        <v>20550400</v>
      </c>
      <c r="AP429" s="718">
        <v>1</v>
      </c>
      <c r="AQ429" s="572">
        <f t="shared" si="1539"/>
        <v>23</v>
      </c>
      <c r="AR429" s="461">
        <f>+AQ429*2</f>
        <v>46</v>
      </c>
      <c r="AS429" s="456">
        <f t="shared" si="1540"/>
        <v>83200</v>
      </c>
      <c r="AT429" s="456">
        <f t="shared" si="1541"/>
        <v>10</v>
      </c>
      <c r="AU429" s="462">
        <f t="shared" si="1542"/>
        <v>832000</v>
      </c>
      <c r="AV429" s="462">
        <f t="shared" si="1543"/>
        <v>249600</v>
      </c>
      <c r="AW429" s="462">
        <f t="shared" si="1544"/>
        <v>499200</v>
      </c>
      <c r="AX429" s="462">
        <f t="shared" si="1545"/>
        <v>1580800</v>
      </c>
      <c r="AY429" s="456">
        <f t="shared" si="1546"/>
        <v>0</v>
      </c>
      <c r="AZ429" s="488">
        <f>+AX429+AY429</f>
        <v>1580800</v>
      </c>
      <c r="BA429" s="488">
        <f t="shared" si="1547"/>
        <v>20550400</v>
      </c>
    </row>
    <row r="430" spans="1:53" s="489" customFormat="1" ht="13.5">
      <c r="A430" s="901">
        <v>17</v>
      </c>
      <c r="B430" s="904" t="s">
        <v>1099</v>
      </c>
      <c r="C430" s="816" t="s">
        <v>2187</v>
      </c>
      <c r="D430" s="816">
        <v>1989</v>
      </c>
      <c r="E430" s="818" t="s">
        <v>544</v>
      </c>
      <c r="F430" s="817">
        <v>1</v>
      </c>
      <c r="G430" s="899">
        <v>5</v>
      </c>
      <c r="H430" s="902">
        <f t="shared" si="1518"/>
        <v>10</v>
      </c>
      <c r="I430" s="790">
        <v>83200</v>
      </c>
      <c r="J430" s="790">
        <v>10</v>
      </c>
      <c r="K430" s="903">
        <f t="shared" ref="K430:K442" si="1558">+J430*I430</f>
        <v>832000</v>
      </c>
      <c r="L430" s="903">
        <v>83200</v>
      </c>
      <c r="M430" s="903">
        <f t="shared" si="1519"/>
        <v>499200</v>
      </c>
      <c r="N430" s="903">
        <f t="shared" si="1520"/>
        <v>1414400</v>
      </c>
      <c r="O430" s="790"/>
      <c r="P430" s="911">
        <f t="shared" ref="P430:P442" si="1559">+N430+O430</f>
        <v>1414400</v>
      </c>
      <c r="Q430" s="911">
        <f t="shared" si="1521"/>
        <v>18387200</v>
      </c>
      <c r="R430" s="717">
        <v>1</v>
      </c>
      <c r="S430" s="572">
        <f t="shared" si="1522"/>
        <v>6</v>
      </c>
      <c r="T430" s="461">
        <f t="shared" ref="T430:T442" si="1560">+S430*2</f>
        <v>12</v>
      </c>
      <c r="U430" s="456">
        <v>83200</v>
      </c>
      <c r="V430" s="456">
        <f t="shared" si="1523"/>
        <v>10</v>
      </c>
      <c r="W430" s="462">
        <f t="shared" si="1524"/>
        <v>832000</v>
      </c>
      <c r="X430" s="462">
        <f t="shared" si="1525"/>
        <v>99840</v>
      </c>
      <c r="Y430" s="462">
        <f t="shared" si="1526"/>
        <v>499200</v>
      </c>
      <c r="Z430" s="462">
        <f t="shared" si="1527"/>
        <v>1431040</v>
      </c>
      <c r="AA430" s="456">
        <f t="shared" si="1528"/>
        <v>0</v>
      </c>
      <c r="AB430" s="488">
        <f t="shared" ref="AB430:AB440" si="1561">+Z430+AA430</f>
        <v>1431040</v>
      </c>
      <c r="AC430" s="488">
        <f t="shared" si="1529"/>
        <v>18603520</v>
      </c>
      <c r="AD430" s="717">
        <v>1</v>
      </c>
      <c r="AE430" s="572">
        <f t="shared" si="1530"/>
        <v>7</v>
      </c>
      <c r="AF430" s="461">
        <f t="shared" ref="AF430:AF442" si="1562">+AE430*2</f>
        <v>14</v>
      </c>
      <c r="AG430" s="456">
        <f t="shared" si="1531"/>
        <v>83200</v>
      </c>
      <c r="AH430" s="456">
        <f t="shared" si="1532"/>
        <v>10</v>
      </c>
      <c r="AI430" s="462">
        <f t="shared" si="1533"/>
        <v>832000</v>
      </c>
      <c r="AJ430" s="462">
        <f t="shared" si="1534"/>
        <v>116480.00000000001</v>
      </c>
      <c r="AK430" s="462">
        <f t="shared" si="1535"/>
        <v>499200</v>
      </c>
      <c r="AL430" s="462">
        <f t="shared" si="1536"/>
        <v>1447680</v>
      </c>
      <c r="AM430" s="456">
        <f t="shared" si="1537"/>
        <v>0</v>
      </c>
      <c r="AN430" s="488">
        <f t="shared" ref="AN430:AN440" si="1563">+AL430+AM430</f>
        <v>1447680</v>
      </c>
      <c r="AO430" s="488">
        <f t="shared" si="1538"/>
        <v>18819840</v>
      </c>
      <c r="AP430" s="717">
        <v>1</v>
      </c>
      <c r="AQ430" s="572">
        <f t="shared" si="1539"/>
        <v>8</v>
      </c>
      <c r="AR430" s="461">
        <f t="shared" ref="AR430:AR442" si="1564">+AQ430*2</f>
        <v>16</v>
      </c>
      <c r="AS430" s="456">
        <f t="shared" si="1540"/>
        <v>83200</v>
      </c>
      <c r="AT430" s="456">
        <f t="shared" si="1541"/>
        <v>10</v>
      </c>
      <c r="AU430" s="462">
        <f t="shared" si="1542"/>
        <v>832000</v>
      </c>
      <c r="AV430" s="462">
        <f t="shared" si="1543"/>
        <v>133120</v>
      </c>
      <c r="AW430" s="462">
        <f t="shared" si="1544"/>
        <v>499200</v>
      </c>
      <c r="AX430" s="462">
        <f t="shared" si="1545"/>
        <v>1464320</v>
      </c>
      <c r="AY430" s="456">
        <f t="shared" si="1546"/>
        <v>0</v>
      </c>
      <c r="AZ430" s="488">
        <f t="shared" ref="AZ430:AZ440" si="1565">+AX430+AY430</f>
        <v>1464320</v>
      </c>
      <c r="BA430" s="488">
        <f t="shared" si="1547"/>
        <v>19036160</v>
      </c>
    </row>
    <row r="431" spans="1:53" s="489" customFormat="1" ht="13.5">
      <c r="A431" s="901">
        <v>18</v>
      </c>
      <c r="B431" s="904" t="s">
        <v>818</v>
      </c>
      <c r="C431" s="816" t="s">
        <v>2187</v>
      </c>
      <c r="D431" s="816">
        <v>1979</v>
      </c>
      <c r="E431" s="818" t="s">
        <v>544</v>
      </c>
      <c r="F431" s="817">
        <v>1</v>
      </c>
      <c r="G431" s="899">
        <v>5</v>
      </c>
      <c r="H431" s="902">
        <f t="shared" si="1518"/>
        <v>10</v>
      </c>
      <c r="I431" s="790">
        <v>83200</v>
      </c>
      <c r="J431" s="790">
        <v>10</v>
      </c>
      <c r="K431" s="903">
        <f t="shared" si="1558"/>
        <v>832000</v>
      </c>
      <c r="L431" s="903">
        <v>83200</v>
      </c>
      <c r="M431" s="903">
        <f t="shared" si="1519"/>
        <v>499200</v>
      </c>
      <c r="N431" s="903">
        <f t="shared" si="1520"/>
        <v>1414400</v>
      </c>
      <c r="O431" s="797"/>
      <c r="P431" s="911">
        <f t="shared" si="1559"/>
        <v>1414400</v>
      </c>
      <c r="Q431" s="911">
        <f t="shared" si="1521"/>
        <v>18387200</v>
      </c>
      <c r="R431" s="717">
        <v>1</v>
      </c>
      <c r="S431" s="572">
        <f t="shared" si="1522"/>
        <v>6</v>
      </c>
      <c r="T431" s="461">
        <f t="shared" si="1560"/>
        <v>12</v>
      </c>
      <c r="U431" s="456">
        <v>83200</v>
      </c>
      <c r="V431" s="456">
        <f t="shared" si="1523"/>
        <v>10</v>
      </c>
      <c r="W431" s="462">
        <f t="shared" si="1524"/>
        <v>832000</v>
      </c>
      <c r="X431" s="462">
        <f t="shared" si="1525"/>
        <v>99840</v>
      </c>
      <c r="Y431" s="462">
        <f t="shared" si="1526"/>
        <v>499200</v>
      </c>
      <c r="Z431" s="462">
        <f t="shared" si="1527"/>
        <v>1431040</v>
      </c>
      <c r="AA431" s="456">
        <f t="shared" si="1528"/>
        <v>0</v>
      </c>
      <c r="AB431" s="488">
        <f t="shared" si="1561"/>
        <v>1431040</v>
      </c>
      <c r="AC431" s="488">
        <f t="shared" si="1529"/>
        <v>18603520</v>
      </c>
      <c r="AD431" s="717">
        <v>1</v>
      </c>
      <c r="AE431" s="572">
        <f t="shared" si="1530"/>
        <v>7</v>
      </c>
      <c r="AF431" s="461">
        <f t="shared" si="1562"/>
        <v>14</v>
      </c>
      <c r="AG431" s="456">
        <f t="shared" si="1531"/>
        <v>83200</v>
      </c>
      <c r="AH431" s="456">
        <f t="shared" si="1532"/>
        <v>10</v>
      </c>
      <c r="AI431" s="462">
        <f t="shared" si="1533"/>
        <v>832000</v>
      </c>
      <c r="AJ431" s="462">
        <f t="shared" si="1534"/>
        <v>116480.00000000001</v>
      </c>
      <c r="AK431" s="462">
        <f t="shared" si="1535"/>
        <v>499200</v>
      </c>
      <c r="AL431" s="462">
        <f t="shared" si="1536"/>
        <v>1447680</v>
      </c>
      <c r="AM431" s="456">
        <f t="shared" si="1537"/>
        <v>0</v>
      </c>
      <c r="AN431" s="488">
        <f t="shared" si="1563"/>
        <v>1447680</v>
      </c>
      <c r="AO431" s="488">
        <f t="shared" si="1538"/>
        <v>18819840</v>
      </c>
      <c r="AP431" s="717">
        <v>1</v>
      </c>
      <c r="AQ431" s="572">
        <f t="shared" si="1539"/>
        <v>8</v>
      </c>
      <c r="AR431" s="461">
        <f t="shared" si="1564"/>
        <v>16</v>
      </c>
      <c r="AS431" s="456">
        <f t="shared" si="1540"/>
        <v>83200</v>
      </c>
      <c r="AT431" s="456">
        <f t="shared" si="1541"/>
        <v>10</v>
      </c>
      <c r="AU431" s="462">
        <f t="shared" si="1542"/>
        <v>832000</v>
      </c>
      <c r="AV431" s="462">
        <f t="shared" si="1543"/>
        <v>133120</v>
      </c>
      <c r="AW431" s="462">
        <f t="shared" si="1544"/>
        <v>499200</v>
      </c>
      <c r="AX431" s="462">
        <f t="shared" si="1545"/>
        <v>1464320</v>
      </c>
      <c r="AY431" s="456">
        <f t="shared" si="1546"/>
        <v>0</v>
      </c>
      <c r="AZ431" s="488">
        <f t="shared" si="1565"/>
        <v>1464320</v>
      </c>
      <c r="BA431" s="488">
        <f t="shared" si="1547"/>
        <v>19036160</v>
      </c>
    </row>
    <row r="432" spans="1:53" s="489" customFormat="1" ht="13.5">
      <c r="A432" s="901">
        <v>19</v>
      </c>
      <c r="B432" s="904" t="s">
        <v>964</v>
      </c>
      <c r="C432" s="816" t="s">
        <v>2187</v>
      </c>
      <c r="D432" s="816">
        <v>1988</v>
      </c>
      <c r="E432" s="818" t="s">
        <v>544</v>
      </c>
      <c r="F432" s="817">
        <v>1</v>
      </c>
      <c r="G432" s="899">
        <v>7</v>
      </c>
      <c r="H432" s="902">
        <f t="shared" si="1518"/>
        <v>14</v>
      </c>
      <c r="I432" s="790">
        <v>83200</v>
      </c>
      <c r="J432" s="790">
        <v>10</v>
      </c>
      <c r="K432" s="903">
        <f t="shared" si="1558"/>
        <v>832000</v>
      </c>
      <c r="L432" s="903">
        <v>116480.00000000001</v>
      </c>
      <c r="M432" s="903">
        <f t="shared" si="1519"/>
        <v>499200</v>
      </c>
      <c r="N432" s="903">
        <f t="shared" si="1520"/>
        <v>1447680</v>
      </c>
      <c r="O432" s="790"/>
      <c r="P432" s="911">
        <f t="shared" si="1559"/>
        <v>1447680</v>
      </c>
      <c r="Q432" s="911">
        <f t="shared" si="1521"/>
        <v>18819840</v>
      </c>
      <c r="R432" s="717">
        <v>1</v>
      </c>
      <c r="S432" s="572">
        <f t="shared" si="1522"/>
        <v>8</v>
      </c>
      <c r="T432" s="461">
        <f t="shared" si="1560"/>
        <v>16</v>
      </c>
      <c r="U432" s="456">
        <v>83200</v>
      </c>
      <c r="V432" s="456">
        <f t="shared" si="1523"/>
        <v>10</v>
      </c>
      <c r="W432" s="462">
        <f t="shared" si="1524"/>
        <v>832000</v>
      </c>
      <c r="X432" s="462">
        <f t="shared" si="1525"/>
        <v>133120</v>
      </c>
      <c r="Y432" s="462">
        <f t="shared" si="1526"/>
        <v>499200</v>
      </c>
      <c r="Z432" s="462">
        <f t="shared" si="1527"/>
        <v>1464320</v>
      </c>
      <c r="AA432" s="456">
        <f t="shared" si="1528"/>
        <v>0</v>
      </c>
      <c r="AB432" s="488">
        <f t="shared" si="1561"/>
        <v>1464320</v>
      </c>
      <c r="AC432" s="488">
        <f t="shared" si="1529"/>
        <v>19036160</v>
      </c>
      <c r="AD432" s="717">
        <v>1</v>
      </c>
      <c r="AE432" s="572">
        <f t="shared" si="1530"/>
        <v>9</v>
      </c>
      <c r="AF432" s="461">
        <f t="shared" si="1562"/>
        <v>18</v>
      </c>
      <c r="AG432" s="456">
        <f t="shared" si="1531"/>
        <v>83200</v>
      </c>
      <c r="AH432" s="456">
        <f t="shared" si="1532"/>
        <v>10</v>
      </c>
      <c r="AI432" s="462">
        <f t="shared" si="1533"/>
        <v>832000</v>
      </c>
      <c r="AJ432" s="462">
        <f t="shared" si="1534"/>
        <v>149760</v>
      </c>
      <c r="AK432" s="462">
        <f t="shared" si="1535"/>
        <v>499200</v>
      </c>
      <c r="AL432" s="462">
        <f t="shared" si="1536"/>
        <v>1480960</v>
      </c>
      <c r="AM432" s="456">
        <f t="shared" si="1537"/>
        <v>0</v>
      </c>
      <c r="AN432" s="488">
        <f t="shared" si="1563"/>
        <v>1480960</v>
      </c>
      <c r="AO432" s="488">
        <f t="shared" si="1538"/>
        <v>19252480</v>
      </c>
      <c r="AP432" s="717">
        <v>1</v>
      </c>
      <c r="AQ432" s="572">
        <f t="shared" si="1539"/>
        <v>10</v>
      </c>
      <c r="AR432" s="461">
        <f t="shared" si="1564"/>
        <v>20</v>
      </c>
      <c r="AS432" s="456">
        <f t="shared" si="1540"/>
        <v>83200</v>
      </c>
      <c r="AT432" s="456">
        <f t="shared" si="1541"/>
        <v>10</v>
      </c>
      <c r="AU432" s="462">
        <f t="shared" si="1542"/>
        <v>832000</v>
      </c>
      <c r="AV432" s="462">
        <f t="shared" si="1543"/>
        <v>166400</v>
      </c>
      <c r="AW432" s="462">
        <f t="shared" si="1544"/>
        <v>499200</v>
      </c>
      <c r="AX432" s="462">
        <f t="shared" si="1545"/>
        <v>1497600</v>
      </c>
      <c r="AY432" s="456">
        <f t="shared" si="1546"/>
        <v>0</v>
      </c>
      <c r="AZ432" s="488">
        <f t="shared" si="1565"/>
        <v>1497600</v>
      </c>
      <c r="BA432" s="488">
        <f t="shared" si="1547"/>
        <v>19468800</v>
      </c>
    </row>
    <row r="433" spans="1:53" s="489" customFormat="1" ht="23.25" customHeight="1">
      <c r="A433" s="901">
        <v>20</v>
      </c>
      <c r="B433" s="835" t="s">
        <v>2245</v>
      </c>
      <c r="C433" s="816" t="s">
        <v>2187</v>
      </c>
      <c r="D433" s="816">
        <v>1979</v>
      </c>
      <c r="E433" s="818" t="s">
        <v>544</v>
      </c>
      <c r="F433" s="817">
        <v>1</v>
      </c>
      <c r="G433" s="899">
        <v>9</v>
      </c>
      <c r="H433" s="902">
        <f t="shared" si="1518"/>
        <v>18</v>
      </c>
      <c r="I433" s="790">
        <v>83200</v>
      </c>
      <c r="J433" s="790">
        <v>10</v>
      </c>
      <c r="K433" s="903">
        <f t="shared" si="1558"/>
        <v>832000</v>
      </c>
      <c r="L433" s="903">
        <v>149760</v>
      </c>
      <c r="M433" s="903">
        <f t="shared" si="1519"/>
        <v>499200</v>
      </c>
      <c r="N433" s="903">
        <f t="shared" si="1520"/>
        <v>1480960</v>
      </c>
      <c r="O433" s="790"/>
      <c r="P433" s="911">
        <f t="shared" si="1559"/>
        <v>1480960</v>
      </c>
      <c r="Q433" s="911">
        <f t="shared" si="1521"/>
        <v>19252480</v>
      </c>
      <c r="R433" s="717">
        <v>1</v>
      </c>
      <c r="S433" s="572">
        <f t="shared" si="1522"/>
        <v>10</v>
      </c>
      <c r="T433" s="461">
        <f t="shared" si="1560"/>
        <v>20</v>
      </c>
      <c r="U433" s="456">
        <v>83200</v>
      </c>
      <c r="V433" s="456">
        <f t="shared" si="1523"/>
        <v>10</v>
      </c>
      <c r="W433" s="462">
        <f t="shared" si="1524"/>
        <v>832000</v>
      </c>
      <c r="X433" s="462">
        <f t="shared" si="1525"/>
        <v>166400</v>
      </c>
      <c r="Y433" s="462">
        <f t="shared" si="1526"/>
        <v>499200</v>
      </c>
      <c r="Z433" s="462">
        <f t="shared" si="1527"/>
        <v>1497600</v>
      </c>
      <c r="AA433" s="456">
        <f t="shared" si="1528"/>
        <v>0</v>
      </c>
      <c r="AB433" s="488">
        <f t="shared" si="1561"/>
        <v>1497600</v>
      </c>
      <c r="AC433" s="488">
        <f t="shared" si="1529"/>
        <v>19468800</v>
      </c>
      <c r="AD433" s="717">
        <v>1</v>
      </c>
      <c r="AE433" s="572">
        <f t="shared" si="1530"/>
        <v>11</v>
      </c>
      <c r="AF433" s="461">
        <f t="shared" si="1562"/>
        <v>22</v>
      </c>
      <c r="AG433" s="456">
        <f t="shared" si="1531"/>
        <v>83200</v>
      </c>
      <c r="AH433" s="456">
        <f t="shared" si="1532"/>
        <v>10</v>
      </c>
      <c r="AI433" s="462">
        <f t="shared" si="1533"/>
        <v>832000</v>
      </c>
      <c r="AJ433" s="462">
        <f t="shared" si="1534"/>
        <v>183040</v>
      </c>
      <c r="AK433" s="462">
        <f t="shared" si="1535"/>
        <v>499200</v>
      </c>
      <c r="AL433" s="462">
        <f t="shared" si="1536"/>
        <v>1514240</v>
      </c>
      <c r="AM433" s="456">
        <f t="shared" si="1537"/>
        <v>0</v>
      </c>
      <c r="AN433" s="488">
        <f t="shared" si="1563"/>
        <v>1514240</v>
      </c>
      <c r="AO433" s="488">
        <f t="shared" si="1538"/>
        <v>19685120</v>
      </c>
      <c r="AP433" s="717">
        <v>1</v>
      </c>
      <c r="AQ433" s="572">
        <f t="shared" si="1539"/>
        <v>12</v>
      </c>
      <c r="AR433" s="461">
        <f t="shared" si="1564"/>
        <v>24</v>
      </c>
      <c r="AS433" s="456">
        <f t="shared" si="1540"/>
        <v>83200</v>
      </c>
      <c r="AT433" s="456">
        <f t="shared" si="1541"/>
        <v>10</v>
      </c>
      <c r="AU433" s="462">
        <f t="shared" si="1542"/>
        <v>832000</v>
      </c>
      <c r="AV433" s="462">
        <f t="shared" si="1543"/>
        <v>199680</v>
      </c>
      <c r="AW433" s="462">
        <f t="shared" si="1544"/>
        <v>499200</v>
      </c>
      <c r="AX433" s="462">
        <f t="shared" si="1545"/>
        <v>1530880</v>
      </c>
      <c r="AY433" s="456">
        <f t="shared" si="1546"/>
        <v>0</v>
      </c>
      <c r="AZ433" s="488">
        <f t="shared" si="1565"/>
        <v>1530880</v>
      </c>
      <c r="BA433" s="488">
        <f t="shared" si="1547"/>
        <v>19901440</v>
      </c>
    </row>
    <row r="434" spans="1:53" s="489" customFormat="1" ht="13.5">
      <c r="A434" s="901">
        <v>21</v>
      </c>
      <c r="B434" s="904" t="s">
        <v>2246</v>
      </c>
      <c r="C434" s="816" t="s">
        <v>2187</v>
      </c>
      <c r="D434" s="816">
        <v>1986</v>
      </c>
      <c r="E434" s="818" t="s">
        <v>544</v>
      </c>
      <c r="F434" s="817">
        <v>1</v>
      </c>
      <c r="G434" s="899">
        <v>6</v>
      </c>
      <c r="H434" s="902">
        <f t="shared" si="1518"/>
        <v>12</v>
      </c>
      <c r="I434" s="790">
        <v>83200</v>
      </c>
      <c r="J434" s="790">
        <v>10</v>
      </c>
      <c r="K434" s="903">
        <f t="shared" si="1558"/>
        <v>832000</v>
      </c>
      <c r="L434" s="903">
        <v>99840</v>
      </c>
      <c r="M434" s="903">
        <f t="shared" si="1519"/>
        <v>499200</v>
      </c>
      <c r="N434" s="903">
        <f t="shared" si="1520"/>
        <v>1431040</v>
      </c>
      <c r="O434" s="790"/>
      <c r="P434" s="911">
        <f t="shared" si="1559"/>
        <v>1431040</v>
      </c>
      <c r="Q434" s="911">
        <f t="shared" si="1521"/>
        <v>18603520</v>
      </c>
      <c r="R434" s="717">
        <v>1</v>
      </c>
      <c r="S434" s="572">
        <f t="shared" si="1522"/>
        <v>7</v>
      </c>
      <c r="T434" s="461">
        <f t="shared" si="1560"/>
        <v>14</v>
      </c>
      <c r="U434" s="456">
        <v>83200</v>
      </c>
      <c r="V434" s="456">
        <f t="shared" si="1523"/>
        <v>10</v>
      </c>
      <c r="W434" s="462">
        <f t="shared" si="1524"/>
        <v>832000</v>
      </c>
      <c r="X434" s="462">
        <f t="shared" si="1525"/>
        <v>116480.00000000001</v>
      </c>
      <c r="Y434" s="462">
        <f t="shared" si="1526"/>
        <v>499200</v>
      </c>
      <c r="Z434" s="462">
        <f t="shared" si="1527"/>
        <v>1447680</v>
      </c>
      <c r="AA434" s="456">
        <f t="shared" si="1528"/>
        <v>0</v>
      </c>
      <c r="AB434" s="488">
        <f t="shared" si="1561"/>
        <v>1447680</v>
      </c>
      <c r="AC434" s="488">
        <f t="shared" si="1529"/>
        <v>18819840</v>
      </c>
      <c r="AD434" s="717">
        <v>1</v>
      </c>
      <c r="AE434" s="572">
        <f t="shared" si="1530"/>
        <v>8</v>
      </c>
      <c r="AF434" s="461">
        <f t="shared" si="1562"/>
        <v>16</v>
      </c>
      <c r="AG434" s="456">
        <f t="shared" si="1531"/>
        <v>83200</v>
      </c>
      <c r="AH434" s="456">
        <f t="shared" si="1532"/>
        <v>10</v>
      </c>
      <c r="AI434" s="462">
        <f t="shared" si="1533"/>
        <v>832000</v>
      </c>
      <c r="AJ434" s="462">
        <f t="shared" si="1534"/>
        <v>133120</v>
      </c>
      <c r="AK434" s="462">
        <f t="shared" si="1535"/>
        <v>499200</v>
      </c>
      <c r="AL434" s="462">
        <f t="shared" si="1536"/>
        <v>1464320</v>
      </c>
      <c r="AM434" s="456">
        <f t="shared" si="1537"/>
        <v>0</v>
      </c>
      <c r="AN434" s="488">
        <f t="shared" si="1563"/>
        <v>1464320</v>
      </c>
      <c r="AO434" s="488">
        <f t="shared" si="1538"/>
        <v>19036160</v>
      </c>
      <c r="AP434" s="717">
        <v>1</v>
      </c>
      <c r="AQ434" s="572">
        <f t="shared" si="1539"/>
        <v>9</v>
      </c>
      <c r="AR434" s="461">
        <f t="shared" si="1564"/>
        <v>18</v>
      </c>
      <c r="AS434" s="456">
        <f t="shared" si="1540"/>
        <v>83200</v>
      </c>
      <c r="AT434" s="456">
        <f t="shared" si="1541"/>
        <v>10</v>
      </c>
      <c r="AU434" s="462">
        <f t="shared" si="1542"/>
        <v>832000</v>
      </c>
      <c r="AV434" s="462">
        <f t="shared" si="1543"/>
        <v>149760</v>
      </c>
      <c r="AW434" s="462">
        <f t="shared" si="1544"/>
        <v>499200</v>
      </c>
      <c r="AX434" s="462">
        <f t="shared" si="1545"/>
        <v>1480960</v>
      </c>
      <c r="AY434" s="456">
        <f t="shared" si="1546"/>
        <v>0</v>
      </c>
      <c r="AZ434" s="488">
        <f t="shared" si="1565"/>
        <v>1480960</v>
      </c>
      <c r="BA434" s="488">
        <f t="shared" si="1547"/>
        <v>19252480</v>
      </c>
    </row>
    <row r="435" spans="1:53" s="489" customFormat="1" ht="23.25" customHeight="1">
      <c r="A435" s="901">
        <v>22</v>
      </c>
      <c r="B435" s="818" t="s">
        <v>1244</v>
      </c>
      <c r="C435" s="816" t="s">
        <v>2186</v>
      </c>
      <c r="D435" s="816">
        <v>1981</v>
      </c>
      <c r="E435" s="818" t="s">
        <v>544</v>
      </c>
      <c r="F435" s="817">
        <v>1</v>
      </c>
      <c r="G435" s="899">
        <v>5</v>
      </c>
      <c r="H435" s="902">
        <f t="shared" si="1518"/>
        <v>10</v>
      </c>
      <c r="I435" s="790">
        <v>83200</v>
      </c>
      <c r="J435" s="790">
        <v>10</v>
      </c>
      <c r="K435" s="903">
        <f t="shared" si="1558"/>
        <v>832000</v>
      </c>
      <c r="L435" s="903">
        <v>83200</v>
      </c>
      <c r="M435" s="903">
        <f t="shared" si="1519"/>
        <v>499200</v>
      </c>
      <c r="N435" s="903">
        <f t="shared" si="1520"/>
        <v>1414400</v>
      </c>
      <c r="O435" s="790"/>
      <c r="P435" s="911">
        <f t="shared" si="1559"/>
        <v>1414400</v>
      </c>
      <c r="Q435" s="911">
        <f t="shared" si="1521"/>
        <v>18387200</v>
      </c>
      <c r="R435" s="717">
        <v>1</v>
      </c>
      <c r="S435" s="572">
        <f t="shared" si="1522"/>
        <v>6</v>
      </c>
      <c r="T435" s="461">
        <f t="shared" si="1560"/>
        <v>12</v>
      </c>
      <c r="U435" s="456">
        <v>83200</v>
      </c>
      <c r="V435" s="456">
        <f t="shared" si="1523"/>
        <v>10</v>
      </c>
      <c r="W435" s="462">
        <f t="shared" si="1524"/>
        <v>832000</v>
      </c>
      <c r="X435" s="462">
        <f t="shared" si="1525"/>
        <v>99840</v>
      </c>
      <c r="Y435" s="462">
        <f t="shared" si="1526"/>
        <v>499200</v>
      </c>
      <c r="Z435" s="462">
        <f t="shared" si="1527"/>
        <v>1431040</v>
      </c>
      <c r="AA435" s="456">
        <f t="shared" si="1528"/>
        <v>0</v>
      </c>
      <c r="AB435" s="488">
        <f t="shared" si="1561"/>
        <v>1431040</v>
      </c>
      <c r="AC435" s="488">
        <f t="shared" si="1529"/>
        <v>18603520</v>
      </c>
      <c r="AD435" s="717">
        <v>1</v>
      </c>
      <c r="AE435" s="572">
        <f t="shared" si="1530"/>
        <v>7</v>
      </c>
      <c r="AF435" s="461">
        <f t="shared" si="1562"/>
        <v>14</v>
      </c>
      <c r="AG435" s="456">
        <f t="shared" si="1531"/>
        <v>83200</v>
      </c>
      <c r="AH435" s="456">
        <f t="shared" si="1532"/>
        <v>10</v>
      </c>
      <c r="AI435" s="462">
        <f t="shared" si="1533"/>
        <v>832000</v>
      </c>
      <c r="AJ435" s="462">
        <f t="shared" si="1534"/>
        <v>116480.00000000001</v>
      </c>
      <c r="AK435" s="462">
        <f t="shared" si="1535"/>
        <v>499200</v>
      </c>
      <c r="AL435" s="462">
        <f t="shared" si="1536"/>
        <v>1447680</v>
      </c>
      <c r="AM435" s="456">
        <f t="shared" si="1537"/>
        <v>0</v>
      </c>
      <c r="AN435" s="488">
        <f t="shared" si="1563"/>
        <v>1447680</v>
      </c>
      <c r="AO435" s="488">
        <f t="shared" si="1538"/>
        <v>18819840</v>
      </c>
      <c r="AP435" s="717">
        <v>1</v>
      </c>
      <c r="AQ435" s="572">
        <f t="shared" si="1539"/>
        <v>8</v>
      </c>
      <c r="AR435" s="461">
        <f t="shared" si="1564"/>
        <v>16</v>
      </c>
      <c r="AS435" s="456">
        <f t="shared" si="1540"/>
        <v>83200</v>
      </c>
      <c r="AT435" s="456">
        <f t="shared" si="1541"/>
        <v>10</v>
      </c>
      <c r="AU435" s="462">
        <f t="shared" si="1542"/>
        <v>832000</v>
      </c>
      <c r="AV435" s="462">
        <f t="shared" si="1543"/>
        <v>133120</v>
      </c>
      <c r="AW435" s="462">
        <f t="shared" si="1544"/>
        <v>499200</v>
      </c>
      <c r="AX435" s="462">
        <f t="shared" si="1545"/>
        <v>1464320</v>
      </c>
      <c r="AY435" s="456">
        <f t="shared" si="1546"/>
        <v>0</v>
      </c>
      <c r="AZ435" s="488">
        <f t="shared" si="1565"/>
        <v>1464320</v>
      </c>
      <c r="BA435" s="488">
        <f t="shared" si="1547"/>
        <v>19036160</v>
      </c>
    </row>
    <row r="436" spans="1:53" s="489" customFormat="1" ht="23.25" customHeight="1">
      <c r="A436" s="901">
        <v>23</v>
      </c>
      <c r="B436" s="818" t="s">
        <v>3416</v>
      </c>
      <c r="C436" s="816" t="s">
        <v>2187</v>
      </c>
      <c r="D436" s="816">
        <v>1976</v>
      </c>
      <c r="E436" s="818" t="s">
        <v>544</v>
      </c>
      <c r="F436" s="817">
        <v>1</v>
      </c>
      <c r="G436" s="899">
        <v>1</v>
      </c>
      <c r="H436" s="902">
        <f t="shared" si="1518"/>
        <v>2</v>
      </c>
      <c r="I436" s="790">
        <v>83200</v>
      </c>
      <c r="J436" s="790">
        <v>10</v>
      </c>
      <c r="K436" s="903">
        <f>+J436*I436</f>
        <v>832000</v>
      </c>
      <c r="L436" s="903">
        <v>16640</v>
      </c>
      <c r="M436" s="903">
        <f t="shared" si="1519"/>
        <v>499200</v>
      </c>
      <c r="N436" s="903">
        <f t="shared" si="1520"/>
        <v>1347840</v>
      </c>
      <c r="O436" s="790"/>
      <c r="P436" s="911">
        <f>+N436+O436</f>
        <v>1347840</v>
      </c>
      <c r="Q436" s="911">
        <f t="shared" si="1521"/>
        <v>17521920</v>
      </c>
      <c r="R436" s="717">
        <v>1</v>
      </c>
      <c r="S436" s="572">
        <f t="shared" si="1522"/>
        <v>2</v>
      </c>
      <c r="T436" s="461">
        <f>+S436*2</f>
        <v>4</v>
      </c>
      <c r="U436" s="456">
        <v>83200</v>
      </c>
      <c r="V436" s="456">
        <f t="shared" si="1523"/>
        <v>10</v>
      </c>
      <c r="W436" s="462">
        <f>+U436*V436</f>
        <v>832000</v>
      </c>
      <c r="X436" s="462">
        <f t="shared" si="1525"/>
        <v>33280</v>
      </c>
      <c r="Y436" s="462">
        <f>+W436*0.6</f>
        <v>499200</v>
      </c>
      <c r="Z436" s="462">
        <f>+W436+X436+Y436</f>
        <v>1364480</v>
      </c>
      <c r="AA436" s="456">
        <f t="shared" si="1528"/>
        <v>0</v>
      </c>
      <c r="AB436" s="488">
        <f>+Z436+AA436</f>
        <v>1364480</v>
      </c>
      <c r="AC436" s="488">
        <f>+AB436*13</f>
        <v>17738240</v>
      </c>
      <c r="AD436" s="717">
        <v>1</v>
      </c>
      <c r="AE436" s="572">
        <f>+S436+1</f>
        <v>3</v>
      </c>
      <c r="AF436" s="461">
        <f>+AE436*2</f>
        <v>6</v>
      </c>
      <c r="AG436" s="456">
        <f>+U436</f>
        <v>83200</v>
      </c>
      <c r="AH436" s="456">
        <f>+V436</f>
        <v>10</v>
      </c>
      <c r="AI436" s="462">
        <f>+AG436*AH436</f>
        <v>832000</v>
      </c>
      <c r="AJ436" s="462">
        <f>IF((AF436&lt;=30)*AND(AI436*AF436%&gt;X436),AI436*AF436%,IF((AF436&gt;30)*AND(AI436*30%&gt;X436),AI436*30%,X436))</f>
        <v>49920</v>
      </c>
      <c r="AK436" s="462">
        <f>+AI436*0.6</f>
        <v>499200</v>
      </c>
      <c r="AL436" s="462">
        <f>+AI436+AJ436+AK436</f>
        <v>1381120</v>
      </c>
      <c r="AM436" s="456">
        <f>+AA436</f>
        <v>0</v>
      </c>
      <c r="AN436" s="488">
        <f>+AL436+AM436</f>
        <v>1381120</v>
      </c>
      <c r="AO436" s="488">
        <f>+AN436*13</f>
        <v>17954560</v>
      </c>
      <c r="AP436" s="717">
        <v>1</v>
      </c>
      <c r="AQ436" s="572">
        <f>+AE436+1</f>
        <v>4</v>
      </c>
      <c r="AR436" s="461">
        <f>+AQ436*2</f>
        <v>8</v>
      </c>
      <c r="AS436" s="456">
        <f>+AG436</f>
        <v>83200</v>
      </c>
      <c r="AT436" s="456">
        <f>+AH436</f>
        <v>10</v>
      </c>
      <c r="AU436" s="462">
        <f>+AS436*AT436</f>
        <v>832000</v>
      </c>
      <c r="AV436" s="462">
        <f>IF((AR436&lt;=30)*AND(AU436*AR436%&gt;AJ436),AU436*AR436%,IF((AR436&gt;30)*AND(AU436*30%&gt;AJ436),AU436*30%,AJ436))</f>
        <v>66560</v>
      </c>
      <c r="AW436" s="462">
        <f>+AU436*0.6</f>
        <v>499200</v>
      </c>
      <c r="AX436" s="462">
        <f>+AU436+AV436+AW436</f>
        <v>1397760</v>
      </c>
      <c r="AY436" s="456">
        <f>+AM436</f>
        <v>0</v>
      </c>
      <c r="AZ436" s="488">
        <f>+AX436+AY436</f>
        <v>1397760</v>
      </c>
      <c r="BA436" s="488">
        <f>+AZ436*13</f>
        <v>18170880</v>
      </c>
    </row>
    <row r="437" spans="1:53" s="489" customFormat="1" ht="23.25" customHeight="1">
      <c r="A437" s="901">
        <v>24</v>
      </c>
      <c r="B437" s="818" t="s">
        <v>127</v>
      </c>
      <c r="C437" s="816" t="s">
        <v>2187</v>
      </c>
      <c r="D437" s="816">
        <v>1986</v>
      </c>
      <c r="E437" s="818" t="s">
        <v>3</v>
      </c>
      <c r="F437" s="817">
        <v>1</v>
      </c>
      <c r="G437" s="899">
        <v>6</v>
      </c>
      <c r="H437" s="902">
        <f t="shared" si="1518"/>
        <v>12</v>
      </c>
      <c r="I437" s="790">
        <v>83200</v>
      </c>
      <c r="J437" s="790">
        <v>10</v>
      </c>
      <c r="K437" s="903">
        <f t="shared" si="1558"/>
        <v>832000</v>
      </c>
      <c r="L437" s="903">
        <v>99840</v>
      </c>
      <c r="M437" s="903">
        <f t="shared" si="1519"/>
        <v>499200</v>
      </c>
      <c r="N437" s="903">
        <f t="shared" si="1520"/>
        <v>1431040</v>
      </c>
      <c r="O437" s="790"/>
      <c r="P437" s="911">
        <f t="shared" si="1559"/>
        <v>1431040</v>
      </c>
      <c r="Q437" s="911">
        <f t="shared" si="1521"/>
        <v>18603520</v>
      </c>
      <c r="R437" s="717">
        <v>1</v>
      </c>
      <c r="S437" s="572">
        <f t="shared" si="1522"/>
        <v>7</v>
      </c>
      <c r="T437" s="461">
        <f t="shared" si="1560"/>
        <v>14</v>
      </c>
      <c r="U437" s="456">
        <v>83200</v>
      </c>
      <c r="V437" s="456">
        <f t="shared" si="1523"/>
        <v>10</v>
      </c>
      <c r="W437" s="462">
        <f t="shared" si="1524"/>
        <v>832000</v>
      </c>
      <c r="X437" s="462">
        <f t="shared" si="1525"/>
        <v>116480.00000000001</v>
      </c>
      <c r="Y437" s="462">
        <f t="shared" si="1526"/>
        <v>499200</v>
      </c>
      <c r="Z437" s="462">
        <f t="shared" si="1527"/>
        <v>1447680</v>
      </c>
      <c r="AA437" s="456">
        <f t="shared" si="1528"/>
        <v>0</v>
      </c>
      <c r="AB437" s="488">
        <f t="shared" si="1561"/>
        <v>1447680</v>
      </c>
      <c r="AC437" s="488">
        <f t="shared" si="1529"/>
        <v>18819840</v>
      </c>
      <c r="AD437" s="717">
        <v>1</v>
      </c>
      <c r="AE437" s="572">
        <f t="shared" si="1530"/>
        <v>8</v>
      </c>
      <c r="AF437" s="461">
        <f t="shared" si="1562"/>
        <v>16</v>
      </c>
      <c r="AG437" s="456">
        <f t="shared" si="1531"/>
        <v>83200</v>
      </c>
      <c r="AH437" s="456">
        <f t="shared" si="1532"/>
        <v>10</v>
      </c>
      <c r="AI437" s="462">
        <f t="shared" si="1533"/>
        <v>832000</v>
      </c>
      <c r="AJ437" s="462">
        <f t="shared" si="1534"/>
        <v>133120</v>
      </c>
      <c r="AK437" s="462">
        <f t="shared" si="1535"/>
        <v>499200</v>
      </c>
      <c r="AL437" s="462">
        <f t="shared" si="1536"/>
        <v>1464320</v>
      </c>
      <c r="AM437" s="456">
        <f t="shared" si="1537"/>
        <v>0</v>
      </c>
      <c r="AN437" s="488">
        <f t="shared" si="1563"/>
        <v>1464320</v>
      </c>
      <c r="AO437" s="488">
        <f t="shared" si="1538"/>
        <v>19036160</v>
      </c>
      <c r="AP437" s="717">
        <v>1</v>
      </c>
      <c r="AQ437" s="572">
        <f t="shared" si="1539"/>
        <v>9</v>
      </c>
      <c r="AR437" s="461">
        <f t="shared" si="1564"/>
        <v>18</v>
      </c>
      <c r="AS437" s="456">
        <f t="shared" si="1540"/>
        <v>83200</v>
      </c>
      <c r="AT437" s="456">
        <f t="shared" si="1541"/>
        <v>10</v>
      </c>
      <c r="AU437" s="462">
        <f t="shared" si="1542"/>
        <v>832000</v>
      </c>
      <c r="AV437" s="462">
        <f t="shared" si="1543"/>
        <v>149760</v>
      </c>
      <c r="AW437" s="462">
        <f t="shared" si="1544"/>
        <v>499200</v>
      </c>
      <c r="AX437" s="462">
        <f t="shared" si="1545"/>
        <v>1480960</v>
      </c>
      <c r="AY437" s="456">
        <f t="shared" si="1546"/>
        <v>0</v>
      </c>
      <c r="AZ437" s="488">
        <f t="shared" si="1565"/>
        <v>1480960</v>
      </c>
      <c r="BA437" s="488">
        <f t="shared" si="1547"/>
        <v>19252480</v>
      </c>
    </row>
    <row r="438" spans="1:53" s="489" customFormat="1" ht="23.25" customHeight="1">
      <c r="A438" s="901">
        <v>25</v>
      </c>
      <c r="B438" s="818" t="s">
        <v>1196</v>
      </c>
      <c r="C438" s="816" t="s">
        <v>2187</v>
      </c>
      <c r="D438" s="816">
        <v>1990</v>
      </c>
      <c r="E438" s="818" t="s">
        <v>3</v>
      </c>
      <c r="F438" s="817">
        <v>1</v>
      </c>
      <c r="G438" s="899">
        <v>2</v>
      </c>
      <c r="H438" s="902">
        <f t="shared" si="1518"/>
        <v>4</v>
      </c>
      <c r="I438" s="790">
        <v>83200</v>
      </c>
      <c r="J438" s="790">
        <v>10</v>
      </c>
      <c r="K438" s="903">
        <f t="shared" si="1558"/>
        <v>832000</v>
      </c>
      <c r="L438" s="903">
        <v>33280</v>
      </c>
      <c r="M438" s="903">
        <f t="shared" si="1519"/>
        <v>499200</v>
      </c>
      <c r="N438" s="903">
        <f t="shared" si="1520"/>
        <v>1364480</v>
      </c>
      <c r="O438" s="790"/>
      <c r="P438" s="911">
        <f t="shared" si="1559"/>
        <v>1364480</v>
      </c>
      <c r="Q438" s="911">
        <f t="shared" si="1521"/>
        <v>17738240</v>
      </c>
      <c r="R438" s="717">
        <v>1</v>
      </c>
      <c r="S438" s="572">
        <f t="shared" si="1522"/>
        <v>3</v>
      </c>
      <c r="T438" s="461">
        <f t="shared" si="1560"/>
        <v>6</v>
      </c>
      <c r="U438" s="456">
        <v>83200</v>
      </c>
      <c r="V438" s="456">
        <f t="shared" si="1523"/>
        <v>10</v>
      </c>
      <c r="W438" s="462">
        <f t="shared" si="1524"/>
        <v>832000</v>
      </c>
      <c r="X438" s="462">
        <f t="shared" si="1525"/>
        <v>49920</v>
      </c>
      <c r="Y438" s="462">
        <f t="shared" si="1526"/>
        <v>499200</v>
      </c>
      <c r="Z438" s="462">
        <f t="shared" si="1527"/>
        <v>1381120</v>
      </c>
      <c r="AA438" s="456">
        <f t="shared" si="1528"/>
        <v>0</v>
      </c>
      <c r="AB438" s="488">
        <f t="shared" si="1561"/>
        <v>1381120</v>
      </c>
      <c r="AC438" s="488">
        <f t="shared" si="1529"/>
        <v>17954560</v>
      </c>
      <c r="AD438" s="717">
        <v>1</v>
      </c>
      <c r="AE438" s="572">
        <f t="shared" si="1530"/>
        <v>4</v>
      </c>
      <c r="AF438" s="461">
        <f t="shared" si="1562"/>
        <v>8</v>
      </c>
      <c r="AG438" s="456">
        <f t="shared" si="1531"/>
        <v>83200</v>
      </c>
      <c r="AH438" s="456">
        <f t="shared" si="1532"/>
        <v>10</v>
      </c>
      <c r="AI438" s="462">
        <f t="shared" si="1533"/>
        <v>832000</v>
      </c>
      <c r="AJ438" s="462">
        <f t="shared" si="1534"/>
        <v>66560</v>
      </c>
      <c r="AK438" s="462">
        <f t="shared" si="1535"/>
        <v>499200</v>
      </c>
      <c r="AL438" s="462">
        <f t="shared" si="1536"/>
        <v>1397760</v>
      </c>
      <c r="AM438" s="456">
        <f t="shared" si="1537"/>
        <v>0</v>
      </c>
      <c r="AN438" s="488">
        <f t="shared" si="1563"/>
        <v>1397760</v>
      </c>
      <c r="AO438" s="488">
        <f t="shared" si="1538"/>
        <v>18170880</v>
      </c>
      <c r="AP438" s="717">
        <v>1</v>
      </c>
      <c r="AQ438" s="572">
        <f t="shared" si="1539"/>
        <v>5</v>
      </c>
      <c r="AR438" s="461">
        <f t="shared" si="1564"/>
        <v>10</v>
      </c>
      <c r="AS438" s="456">
        <f t="shared" si="1540"/>
        <v>83200</v>
      </c>
      <c r="AT438" s="456">
        <f t="shared" si="1541"/>
        <v>10</v>
      </c>
      <c r="AU438" s="462">
        <f t="shared" si="1542"/>
        <v>832000</v>
      </c>
      <c r="AV438" s="462">
        <f t="shared" si="1543"/>
        <v>83200</v>
      </c>
      <c r="AW438" s="462">
        <f t="shared" si="1544"/>
        <v>499200</v>
      </c>
      <c r="AX438" s="462">
        <f t="shared" si="1545"/>
        <v>1414400</v>
      </c>
      <c r="AY438" s="456">
        <f t="shared" si="1546"/>
        <v>0</v>
      </c>
      <c r="AZ438" s="488">
        <f t="shared" si="1565"/>
        <v>1414400</v>
      </c>
      <c r="BA438" s="488">
        <f t="shared" si="1547"/>
        <v>18387200</v>
      </c>
    </row>
    <row r="439" spans="1:53" s="489" customFormat="1" ht="23.25" customHeight="1">
      <c r="A439" s="901">
        <v>26</v>
      </c>
      <c r="B439" s="818" t="s">
        <v>2247</v>
      </c>
      <c r="C439" s="816" t="s">
        <v>2187</v>
      </c>
      <c r="D439" s="816">
        <v>1992</v>
      </c>
      <c r="E439" s="818" t="s">
        <v>3</v>
      </c>
      <c r="F439" s="817">
        <v>1</v>
      </c>
      <c r="G439" s="899">
        <v>2</v>
      </c>
      <c r="H439" s="902">
        <f t="shared" si="1518"/>
        <v>4</v>
      </c>
      <c r="I439" s="790">
        <v>83200</v>
      </c>
      <c r="J439" s="790">
        <v>10</v>
      </c>
      <c r="K439" s="903">
        <f t="shared" si="1558"/>
        <v>832000</v>
      </c>
      <c r="L439" s="903">
        <v>33280</v>
      </c>
      <c r="M439" s="903">
        <f t="shared" si="1519"/>
        <v>499200</v>
      </c>
      <c r="N439" s="903">
        <f t="shared" si="1520"/>
        <v>1364480</v>
      </c>
      <c r="O439" s="790"/>
      <c r="P439" s="911">
        <f t="shared" si="1559"/>
        <v>1364480</v>
      </c>
      <c r="Q439" s="911">
        <f t="shared" si="1521"/>
        <v>17738240</v>
      </c>
      <c r="R439" s="717">
        <v>1</v>
      </c>
      <c r="S439" s="572">
        <f t="shared" si="1522"/>
        <v>3</v>
      </c>
      <c r="T439" s="461">
        <f t="shared" si="1560"/>
        <v>6</v>
      </c>
      <c r="U439" s="456">
        <v>83200</v>
      </c>
      <c r="V439" s="456">
        <f t="shared" si="1523"/>
        <v>10</v>
      </c>
      <c r="W439" s="462">
        <f t="shared" si="1524"/>
        <v>832000</v>
      </c>
      <c r="X439" s="462">
        <f t="shared" si="1525"/>
        <v>49920</v>
      </c>
      <c r="Y439" s="462">
        <f t="shared" si="1526"/>
        <v>499200</v>
      </c>
      <c r="Z439" s="462">
        <f t="shared" si="1527"/>
        <v>1381120</v>
      </c>
      <c r="AA439" s="456">
        <f t="shared" si="1528"/>
        <v>0</v>
      </c>
      <c r="AB439" s="488">
        <f t="shared" si="1561"/>
        <v>1381120</v>
      </c>
      <c r="AC439" s="488">
        <f t="shared" si="1529"/>
        <v>17954560</v>
      </c>
      <c r="AD439" s="717">
        <v>1</v>
      </c>
      <c r="AE439" s="572">
        <f t="shared" si="1530"/>
        <v>4</v>
      </c>
      <c r="AF439" s="461">
        <f t="shared" si="1562"/>
        <v>8</v>
      </c>
      <c r="AG439" s="456">
        <f t="shared" si="1531"/>
        <v>83200</v>
      </c>
      <c r="AH439" s="456">
        <f t="shared" si="1532"/>
        <v>10</v>
      </c>
      <c r="AI439" s="462">
        <f t="shared" si="1533"/>
        <v>832000</v>
      </c>
      <c r="AJ439" s="462">
        <f t="shared" si="1534"/>
        <v>66560</v>
      </c>
      <c r="AK439" s="462">
        <f t="shared" si="1535"/>
        <v>499200</v>
      </c>
      <c r="AL439" s="462">
        <f t="shared" si="1536"/>
        <v>1397760</v>
      </c>
      <c r="AM439" s="456">
        <f t="shared" si="1537"/>
        <v>0</v>
      </c>
      <c r="AN439" s="488">
        <f t="shared" si="1563"/>
        <v>1397760</v>
      </c>
      <c r="AO439" s="488">
        <f t="shared" si="1538"/>
        <v>18170880</v>
      </c>
      <c r="AP439" s="717">
        <v>1</v>
      </c>
      <c r="AQ439" s="572">
        <f t="shared" si="1539"/>
        <v>5</v>
      </c>
      <c r="AR439" s="461">
        <f t="shared" si="1564"/>
        <v>10</v>
      </c>
      <c r="AS439" s="456">
        <f t="shared" si="1540"/>
        <v>83200</v>
      </c>
      <c r="AT439" s="456">
        <f t="shared" si="1541"/>
        <v>10</v>
      </c>
      <c r="AU439" s="462">
        <f t="shared" si="1542"/>
        <v>832000</v>
      </c>
      <c r="AV439" s="462">
        <f t="shared" si="1543"/>
        <v>83200</v>
      </c>
      <c r="AW439" s="462">
        <f t="shared" si="1544"/>
        <v>499200</v>
      </c>
      <c r="AX439" s="462">
        <f t="shared" si="1545"/>
        <v>1414400</v>
      </c>
      <c r="AY439" s="456">
        <f t="shared" si="1546"/>
        <v>0</v>
      </c>
      <c r="AZ439" s="488">
        <f t="shared" si="1565"/>
        <v>1414400</v>
      </c>
      <c r="BA439" s="488">
        <f t="shared" si="1547"/>
        <v>18387200</v>
      </c>
    </row>
    <row r="440" spans="1:53" s="489" customFormat="1" ht="23.25" customHeight="1">
      <c r="A440" s="901">
        <v>27</v>
      </c>
      <c r="B440" s="905" t="s">
        <v>2248</v>
      </c>
      <c r="C440" s="816" t="s">
        <v>2187</v>
      </c>
      <c r="D440" s="816">
        <v>1984</v>
      </c>
      <c r="E440" s="818" t="s">
        <v>3</v>
      </c>
      <c r="F440" s="817">
        <v>1</v>
      </c>
      <c r="G440" s="899">
        <v>2</v>
      </c>
      <c r="H440" s="902">
        <f t="shared" si="1518"/>
        <v>4</v>
      </c>
      <c r="I440" s="790">
        <v>83200</v>
      </c>
      <c r="J440" s="790">
        <v>10</v>
      </c>
      <c r="K440" s="903">
        <f t="shared" si="1558"/>
        <v>832000</v>
      </c>
      <c r="L440" s="903">
        <v>33280</v>
      </c>
      <c r="M440" s="903">
        <f t="shared" si="1519"/>
        <v>499200</v>
      </c>
      <c r="N440" s="903">
        <f t="shared" si="1520"/>
        <v>1364480</v>
      </c>
      <c r="O440" s="790"/>
      <c r="P440" s="911">
        <f t="shared" si="1559"/>
        <v>1364480</v>
      </c>
      <c r="Q440" s="911">
        <f t="shared" si="1521"/>
        <v>17738240</v>
      </c>
      <c r="R440" s="717">
        <v>1</v>
      </c>
      <c r="S440" s="572">
        <f t="shared" si="1522"/>
        <v>3</v>
      </c>
      <c r="T440" s="461">
        <f t="shared" si="1560"/>
        <v>6</v>
      </c>
      <c r="U440" s="456">
        <v>83200</v>
      </c>
      <c r="V440" s="456">
        <f t="shared" si="1523"/>
        <v>10</v>
      </c>
      <c r="W440" s="462">
        <f t="shared" si="1524"/>
        <v>832000</v>
      </c>
      <c r="X440" s="462">
        <f t="shared" si="1525"/>
        <v>49920</v>
      </c>
      <c r="Y440" s="462">
        <f t="shared" si="1526"/>
        <v>499200</v>
      </c>
      <c r="Z440" s="462">
        <f t="shared" si="1527"/>
        <v>1381120</v>
      </c>
      <c r="AA440" s="456">
        <f t="shared" si="1528"/>
        <v>0</v>
      </c>
      <c r="AB440" s="488">
        <f t="shared" si="1561"/>
        <v>1381120</v>
      </c>
      <c r="AC440" s="488">
        <f t="shared" si="1529"/>
        <v>17954560</v>
      </c>
      <c r="AD440" s="717">
        <v>1</v>
      </c>
      <c r="AE440" s="572">
        <f t="shared" si="1530"/>
        <v>4</v>
      </c>
      <c r="AF440" s="461">
        <f t="shared" si="1562"/>
        <v>8</v>
      </c>
      <c r="AG440" s="456">
        <f t="shared" si="1531"/>
        <v>83200</v>
      </c>
      <c r="AH440" s="456">
        <f t="shared" si="1532"/>
        <v>10</v>
      </c>
      <c r="AI440" s="462">
        <f t="shared" si="1533"/>
        <v>832000</v>
      </c>
      <c r="AJ440" s="462">
        <f t="shared" si="1534"/>
        <v>66560</v>
      </c>
      <c r="AK440" s="462">
        <f t="shared" si="1535"/>
        <v>499200</v>
      </c>
      <c r="AL440" s="462">
        <f t="shared" si="1536"/>
        <v>1397760</v>
      </c>
      <c r="AM440" s="456">
        <f t="shared" si="1537"/>
        <v>0</v>
      </c>
      <c r="AN440" s="488">
        <f t="shared" si="1563"/>
        <v>1397760</v>
      </c>
      <c r="AO440" s="488">
        <f t="shared" si="1538"/>
        <v>18170880</v>
      </c>
      <c r="AP440" s="717">
        <v>1</v>
      </c>
      <c r="AQ440" s="572">
        <f t="shared" si="1539"/>
        <v>5</v>
      </c>
      <c r="AR440" s="461">
        <f t="shared" si="1564"/>
        <v>10</v>
      </c>
      <c r="AS440" s="456">
        <f t="shared" si="1540"/>
        <v>83200</v>
      </c>
      <c r="AT440" s="456">
        <f t="shared" si="1541"/>
        <v>10</v>
      </c>
      <c r="AU440" s="462">
        <f t="shared" si="1542"/>
        <v>832000</v>
      </c>
      <c r="AV440" s="462">
        <f t="shared" si="1543"/>
        <v>83200</v>
      </c>
      <c r="AW440" s="462">
        <f t="shared" si="1544"/>
        <v>499200</v>
      </c>
      <c r="AX440" s="462">
        <f t="shared" si="1545"/>
        <v>1414400</v>
      </c>
      <c r="AY440" s="456">
        <f t="shared" si="1546"/>
        <v>0</v>
      </c>
      <c r="AZ440" s="488">
        <f t="shared" si="1565"/>
        <v>1414400</v>
      </c>
      <c r="BA440" s="488">
        <f t="shared" si="1547"/>
        <v>18387200</v>
      </c>
    </row>
    <row r="441" spans="1:53" s="489" customFormat="1" ht="22.5" customHeight="1">
      <c r="A441" s="901">
        <v>28</v>
      </c>
      <c r="B441" s="905" t="s">
        <v>2249</v>
      </c>
      <c r="C441" s="816" t="s">
        <v>2187</v>
      </c>
      <c r="D441" s="816">
        <v>1990</v>
      </c>
      <c r="E441" s="818" t="s">
        <v>3</v>
      </c>
      <c r="F441" s="817">
        <v>1</v>
      </c>
      <c r="G441" s="899">
        <v>2</v>
      </c>
      <c r="H441" s="902">
        <f t="shared" si="1518"/>
        <v>4</v>
      </c>
      <c r="I441" s="790">
        <v>83200</v>
      </c>
      <c r="J441" s="790">
        <v>10</v>
      </c>
      <c r="K441" s="903">
        <f t="shared" si="1558"/>
        <v>832000</v>
      </c>
      <c r="L441" s="903">
        <v>33280</v>
      </c>
      <c r="M441" s="903">
        <f t="shared" si="1519"/>
        <v>499200</v>
      </c>
      <c r="N441" s="903">
        <f t="shared" si="1520"/>
        <v>1364480</v>
      </c>
      <c r="O441" s="790"/>
      <c r="P441" s="911">
        <f t="shared" si="1559"/>
        <v>1364480</v>
      </c>
      <c r="Q441" s="911">
        <f t="shared" si="1521"/>
        <v>17738240</v>
      </c>
      <c r="R441" s="717">
        <v>1</v>
      </c>
      <c r="S441" s="572">
        <f t="shared" si="1522"/>
        <v>3</v>
      </c>
      <c r="T441" s="461">
        <f t="shared" si="1560"/>
        <v>6</v>
      </c>
      <c r="U441" s="456">
        <v>83200</v>
      </c>
      <c r="V441" s="456">
        <f t="shared" si="1523"/>
        <v>10</v>
      </c>
      <c r="W441" s="462">
        <f t="shared" si="1524"/>
        <v>832000</v>
      </c>
      <c r="X441" s="462">
        <f t="shared" si="1525"/>
        <v>49920</v>
      </c>
      <c r="Y441" s="462">
        <f t="shared" si="1526"/>
        <v>499200</v>
      </c>
      <c r="Z441" s="462">
        <f t="shared" si="1527"/>
        <v>1381120</v>
      </c>
      <c r="AA441" s="456">
        <f t="shared" si="1528"/>
        <v>0</v>
      </c>
      <c r="AB441" s="488">
        <f t="shared" ref="AB441:AB446" si="1566">+Z441+AA441</f>
        <v>1381120</v>
      </c>
      <c r="AC441" s="488">
        <f t="shared" si="1529"/>
        <v>17954560</v>
      </c>
      <c r="AD441" s="717">
        <v>1</v>
      </c>
      <c r="AE441" s="572">
        <f t="shared" si="1530"/>
        <v>4</v>
      </c>
      <c r="AF441" s="461">
        <f t="shared" si="1562"/>
        <v>8</v>
      </c>
      <c r="AG441" s="456">
        <v>83200</v>
      </c>
      <c r="AH441" s="456">
        <f t="shared" ref="AH441:AH446" si="1567">+V441</f>
        <v>10</v>
      </c>
      <c r="AI441" s="462">
        <f t="shared" si="1533"/>
        <v>832000</v>
      </c>
      <c r="AJ441" s="462">
        <f t="shared" si="1534"/>
        <v>66560</v>
      </c>
      <c r="AK441" s="462">
        <f t="shared" si="1535"/>
        <v>499200</v>
      </c>
      <c r="AL441" s="462">
        <f t="shared" si="1536"/>
        <v>1397760</v>
      </c>
      <c r="AM441" s="456">
        <f t="shared" si="1537"/>
        <v>0</v>
      </c>
      <c r="AN441" s="488">
        <f t="shared" ref="AN441:AN446" si="1568">+AL441+AM441</f>
        <v>1397760</v>
      </c>
      <c r="AO441" s="488">
        <f t="shared" si="1538"/>
        <v>18170880</v>
      </c>
      <c r="AP441" s="717">
        <v>1</v>
      </c>
      <c r="AQ441" s="572">
        <f t="shared" si="1539"/>
        <v>5</v>
      </c>
      <c r="AR441" s="461">
        <f t="shared" si="1564"/>
        <v>10</v>
      </c>
      <c r="AS441" s="456">
        <v>83200</v>
      </c>
      <c r="AT441" s="456">
        <f t="shared" si="1541"/>
        <v>10</v>
      </c>
      <c r="AU441" s="462">
        <f t="shared" si="1542"/>
        <v>832000</v>
      </c>
      <c r="AV441" s="462">
        <f t="shared" si="1543"/>
        <v>83200</v>
      </c>
      <c r="AW441" s="462">
        <f t="shared" si="1544"/>
        <v>499200</v>
      </c>
      <c r="AX441" s="462">
        <f t="shared" si="1545"/>
        <v>1414400</v>
      </c>
      <c r="AY441" s="456">
        <f t="shared" si="1546"/>
        <v>0</v>
      </c>
      <c r="AZ441" s="488">
        <f t="shared" ref="AZ441:AZ446" si="1569">+AX441+AY441</f>
        <v>1414400</v>
      </c>
      <c r="BA441" s="488">
        <f t="shared" si="1547"/>
        <v>18387200</v>
      </c>
    </row>
    <row r="442" spans="1:53" s="489" customFormat="1" ht="24.75" customHeight="1">
      <c r="A442" s="901">
        <v>29</v>
      </c>
      <c r="B442" s="905" t="s">
        <v>2250</v>
      </c>
      <c r="C442" s="816" t="s">
        <v>2187</v>
      </c>
      <c r="D442" s="816">
        <v>1991</v>
      </c>
      <c r="E442" s="818" t="s">
        <v>3</v>
      </c>
      <c r="F442" s="817">
        <v>1</v>
      </c>
      <c r="G442" s="899">
        <v>2</v>
      </c>
      <c r="H442" s="902">
        <f t="shared" si="1518"/>
        <v>4</v>
      </c>
      <c r="I442" s="790">
        <v>83200</v>
      </c>
      <c r="J442" s="790">
        <v>10</v>
      </c>
      <c r="K442" s="903">
        <f t="shared" si="1558"/>
        <v>832000</v>
      </c>
      <c r="L442" s="903">
        <v>33280</v>
      </c>
      <c r="M442" s="903">
        <f t="shared" si="1519"/>
        <v>499200</v>
      </c>
      <c r="N442" s="903">
        <f t="shared" si="1520"/>
        <v>1364480</v>
      </c>
      <c r="O442" s="790"/>
      <c r="P442" s="911">
        <f t="shared" si="1559"/>
        <v>1364480</v>
      </c>
      <c r="Q442" s="911">
        <f t="shared" si="1521"/>
        <v>17738240</v>
      </c>
      <c r="R442" s="717">
        <v>1</v>
      </c>
      <c r="S442" s="572">
        <f t="shared" si="1522"/>
        <v>3</v>
      </c>
      <c r="T442" s="461">
        <f t="shared" si="1560"/>
        <v>6</v>
      </c>
      <c r="U442" s="456">
        <v>83200</v>
      </c>
      <c r="V442" s="456">
        <f t="shared" si="1523"/>
        <v>10</v>
      </c>
      <c r="W442" s="462">
        <f t="shared" si="1524"/>
        <v>832000</v>
      </c>
      <c r="X442" s="462">
        <f t="shared" si="1525"/>
        <v>49920</v>
      </c>
      <c r="Y442" s="462">
        <f t="shared" si="1526"/>
        <v>499200</v>
      </c>
      <c r="Z442" s="462">
        <f t="shared" si="1527"/>
        <v>1381120</v>
      </c>
      <c r="AA442" s="456">
        <f t="shared" si="1528"/>
        <v>0</v>
      </c>
      <c r="AB442" s="488">
        <f t="shared" si="1566"/>
        <v>1381120</v>
      </c>
      <c r="AC442" s="488">
        <f t="shared" si="1529"/>
        <v>17954560</v>
      </c>
      <c r="AD442" s="717">
        <v>1</v>
      </c>
      <c r="AE442" s="572">
        <f t="shared" si="1530"/>
        <v>4</v>
      </c>
      <c r="AF442" s="461">
        <f t="shared" si="1562"/>
        <v>8</v>
      </c>
      <c r="AG442" s="456">
        <v>83200</v>
      </c>
      <c r="AH442" s="456">
        <f t="shared" si="1567"/>
        <v>10</v>
      </c>
      <c r="AI442" s="462">
        <f t="shared" si="1533"/>
        <v>832000</v>
      </c>
      <c r="AJ442" s="462">
        <f t="shared" si="1534"/>
        <v>66560</v>
      </c>
      <c r="AK442" s="462">
        <f t="shared" si="1535"/>
        <v>499200</v>
      </c>
      <c r="AL442" s="462">
        <f t="shared" si="1536"/>
        <v>1397760</v>
      </c>
      <c r="AM442" s="456">
        <f t="shared" si="1537"/>
        <v>0</v>
      </c>
      <c r="AN442" s="488">
        <f t="shared" si="1568"/>
        <v>1397760</v>
      </c>
      <c r="AO442" s="488">
        <f t="shared" si="1538"/>
        <v>18170880</v>
      </c>
      <c r="AP442" s="717">
        <v>1</v>
      </c>
      <c r="AQ442" s="572">
        <f t="shared" si="1539"/>
        <v>5</v>
      </c>
      <c r="AR442" s="461">
        <f t="shared" si="1564"/>
        <v>10</v>
      </c>
      <c r="AS442" s="456">
        <v>83200</v>
      </c>
      <c r="AT442" s="456">
        <f t="shared" si="1541"/>
        <v>10</v>
      </c>
      <c r="AU442" s="462">
        <f t="shared" si="1542"/>
        <v>832000</v>
      </c>
      <c r="AV442" s="462">
        <f t="shared" si="1543"/>
        <v>83200</v>
      </c>
      <c r="AW442" s="462">
        <f t="shared" si="1544"/>
        <v>499200</v>
      </c>
      <c r="AX442" s="462">
        <f t="shared" si="1545"/>
        <v>1414400</v>
      </c>
      <c r="AY442" s="456">
        <f t="shared" si="1546"/>
        <v>0</v>
      </c>
      <c r="AZ442" s="488">
        <f t="shared" si="1569"/>
        <v>1414400</v>
      </c>
      <c r="BA442" s="488">
        <f t="shared" si="1547"/>
        <v>18387200</v>
      </c>
    </row>
    <row r="443" spans="1:53" s="489" customFormat="1" ht="25.5" customHeight="1">
      <c r="A443" s="901">
        <v>30</v>
      </c>
      <c r="B443" s="904" t="s">
        <v>2251</v>
      </c>
      <c r="C443" s="816" t="s">
        <v>2187</v>
      </c>
      <c r="D443" s="816">
        <v>1989</v>
      </c>
      <c r="E443" s="818" t="s">
        <v>3</v>
      </c>
      <c r="F443" s="817">
        <v>1</v>
      </c>
      <c r="G443" s="899">
        <v>2</v>
      </c>
      <c r="H443" s="902">
        <f t="shared" si="1518"/>
        <v>4</v>
      </c>
      <c r="I443" s="790">
        <v>83200</v>
      </c>
      <c r="J443" s="790">
        <v>10</v>
      </c>
      <c r="K443" s="903">
        <f t="shared" ref="K443:K449" si="1570">+J443*I443</f>
        <v>832000</v>
      </c>
      <c r="L443" s="903">
        <v>33280</v>
      </c>
      <c r="M443" s="903">
        <f t="shared" si="1519"/>
        <v>499200</v>
      </c>
      <c r="N443" s="903">
        <f t="shared" si="1520"/>
        <v>1364480</v>
      </c>
      <c r="O443" s="790"/>
      <c r="P443" s="911">
        <f t="shared" ref="P443:P449" si="1571">+N443+O443</f>
        <v>1364480</v>
      </c>
      <c r="Q443" s="911">
        <f t="shared" si="1521"/>
        <v>17738240</v>
      </c>
      <c r="R443" s="717">
        <v>1</v>
      </c>
      <c r="S443" s="572">
        <f t="shared" si="1522"/>
        <v>3</v>
      </c>
      <c r="T443" s="461">
        <f t="shared" ref="T443:T449" si="1572">+S443*2</f>
        <v>6</v>
      </c>
      <c r="U443" s="456">
        <v>83200</v>
      </c>
      <c r="V443" s="456">
        <f t="shared" si="1523"/>
        <v>10</v>
      </c>
      <c r="W443" s="462">
        <f t="shared" si="1524"/>
        <v>832000</v>
      </c>
      <c r="X443" s="462">
        <f t="shared" si="1525"/>
        <v>49920</v>
      </c>
      <c r="Y443" s="462">
        <f t="shared" si="1526"/>
        <v>499200</v>
      </c>
      <c r="Z443" s="462">
        <f t="shared" si="1527"/>
        <v>1381120</v>
      </c>
      <c r="AA443" s="456">
        <f t="shared" si="1528"/>
        <v>0</v>
      </c>
      <c r="AB443" s="488">
        <f t="shared" si="1566"/>
        <v>1381120</v>
      </c>
      <c r="AC443" s="488">
        <f t="shared" si="1529"/>
        <v>17954560</v>
      </c>
      <c r="AD443" s="717">
        <v>1</v>
      </c>
      <c r="AE443" s="572">
        <f t="shared" si="1530"/>
        <v>4</v>
      </c>
      <c r="AF443" s="461">
        <f t="shared" ref="AF443:AF446" si="1573">+AE443*2</f>
        <v>8</v>
      </c>
      <c r="AG443" s="456">
        <f t="shared" ref="AG443:AG446" si="1574">+U443</f>
        <v>83200</v>
      </c>
      <c r="AH443" s="456">
        <f t="shared" si="1567"/>
        <v>10</v>
      </c>
      <c r="AI443" s="462">
        <f t="shared" si="1533"/>
        <v>832000</v>
      </c>
      <c r="AJ443" s="462">
        <f t="shared" si="1534"/>
        <v>66560</v>
      </c>
      <c r="AK443" s="462">
        <f t="shared" si="1535"/>
        <v>499200</v>
      </c>
      <c r="AL443" s="462">
        <f t="shared" si="1536"/>
        <v>1397760</v>
      </c>
      <c r="AM443" s="456">
        <f t="shared" si="1537"/>
        <v>0</v>
      </c>
      <c r="AN443" s="488">
        <f t="shared" si="1568"/>
        <v>1397760</v>
      </c>
      <c r="AO443" s="488">
        <f t="shared" si="1538"/>
        <v>18170880</v>
      </c>
      <c r="AP443" s="717">
        <v>1</v>
      </c>
      <c r="AQ443" s="572">
        <f t="shared" si="1539"/>
        <v>5</v>
      </c>
      <c r="AR443" s="461">
        <f t="shared" ref="AR443:AR446" si="1575">+AQ443*2</f>
        <v>10</v>
      </c>
      <c r="AS443" s="456">
        <f t="shared" ref="AS443:AS446" si="1576">+AG443</f>
        <v>83200</v>
      </c>
      <c r="AT443" s="456">
        <f t="shared" si="1541"/>
        <v>10</v>
      </c>
      <c r="AU443" s="462">
        <f t="shared" si="1542"/>
        <v>832000</v>
      </c>
      <c r="AV443" s="462">
        <f t="shared" si="1543"/>
        <v>83200</v>
      </c>
      <c r="AW443" s="462">
        <f t="shared" si="1544"/>
        <v>499200</v>
      </c>
      <c r="AX443" s="462">
        <f t="shared" si="1545"/>
        <v>1414400</v>
      </c>
      <c r="AY443" s="456">
        <f t="shared" si="1546"/>
        <v>0</v>
      </c>
      <c r="AZ443" s="488">
        <f t="shared" si="1569"/>
        <v>1414400</v>
      </c>
      <c r="BA443" s="488">
        <f t="shared" si="1547"/>
        <v>18387200</v>
      </c>
    </row>
    <row r="444" spans="1:53" s="489" customFormat="1" ht="23.25" customHeight="1">
      <c r="A444" s="901">
        <v>31</v>
      </c>
      <c r="B444" s="818" t="s">
        <v>2252</v>
      </c>
      <c r="C444" s="816" t="s">
        <v>2186</v>
      </c>
      <c r="D444" s="816">
        <v>1979</v>
      </c>
      <c r="E444" s="818" t="s">
        <v>3</v>
      </c>
      <c r="F444" s="817">
        <v>1</v>
      </c>
      <c r="G444" s="899">
        <v>6</v>
      </c>
      <c r="H444" s="902">
        <f t="shared" si="1518"/>
        <v>12</v>
      </c>
      <c r="I444" s="790">
        <v>83200</v>
      </c>
      <c r="J444" s="790">
        <v>10</v>
      </c>
      <c r="K444" s="903">
        <f t="shared" si="1570"/>
        <v>832000</v>
      </c>
      <c r="L444" s="903">
        <v>99840</v>
      </c>
      <c r="M444" s="903">
        <f t="shared" si="1519"/>
        <v>499200</v>
      </c>
      <c r="N444" s="903">
        <f t="shared" si="1520"/>
        <v>1431040</v>
      </c>
      <c r="O444" s="790"/>
      <c r="P444" s="911">
        <f t="shared" si="1571"/>
        <v>1431040</v>
      </c>
      <c r="Q444" s="911">
        <f t="shared" si="1521"/>
        <v>18603520</v>
      </c>
      <c r="R444" s="717">
        <v>1</v>
      </c>
      <c r="S444" s="572">
        <f t="shared" si="1522"/>
        <v>7</v>
      </c>
      <c r="T444" s="461">
        <f t="shared" si="1572"/>
        <v>14</v>
      </c>
      <c r="U444" s="456">
        <v>83200</v>
      </c>
      <c r="V444" s="456">
        <f t="shared" si="1523"/>
        <v>10</v>
      </c>
      <c r="W444" s="462">
        <f t="shared" si="1524"/>
        <v>832000</v>
      </c>
      <c r="X444" s="462">
        <f t="shared" si="1525"/>
        <v>116480.00000000001</v>
      </c>
      <c r="Y444" s="462">
        <f t="shared" si="1526"/>
        <v>499200</v>
      </c>
      <c r="Z444" s="462">
        <f t="shared" si="1527"/>
        <v>1447680</v>
      </c>
      <c r="AA444" s="456">
        <f t="shared" si="1528"/>
        <v>0</v>
      </c>
      <c r="AB444" s="488">
        <f t="shared" si="1566"/>
        <v>1447680</v>
      </c>
      <c r="AC444" s="488">
        <f t="shared" si="1529"/>
        <v>18819840</v>
      </c>
      <c r="AD444" s="717">
        <v>1</v>
      </c>
      <c r="AE444" s="572">
        <f t="shared" si="1530"/>
        <v>8</v>
      </c>
      <c r="AF444" s="461">
        <f t="shared" si="1573"/>
        <v>16</v>
      </c>
      <c r="AG444" s="456">
        <f t="shared" si="1574"/>
        <v>83200</v>
      </c>
      <c r="AH444" s="456">
        <f t="shared" si="1567"/>
        <v>10</v>
      </c>
      <c r="AI444" s="462">
        <f t="shared" si="1533"/>
        <v>832000</v>
      </c>
      <c r="AJ444" s="462">
        <f t="shared" si="1534"/>
        <v>133120</v>
      </c>
      <c r="AK444" s="462">
        <f t="shared" si="1535"/>
        <v>499200</v>
      </c>
      <c r="AL444" s="462">
        <f t="shared" si="1536"/>
        <v>1464320</v>
      </c>
      <c r="AM444" s="456">
        <f t="shared" si="1537"/>
        <v>0</v>
      </c>
      <c r="AN444" s="488">
        <f t="shared" si="1568"/>
        <v>1464320</v>
      </c>
      <c r="AO444" s="488">
        <f t="shared" si="1538"/>
        <v>19036160</v>
      </c>
      <c r="AP444" s="717">
        <v>1</v>
      </c>
      <c r="AQ444" s="572">
        <f t="shared" si="1539"/>
        <v>9</v>
      </c>
      <c r="AR444" s="461">
        <f t="shared" si="1575"/>
        <v>18</v>
      </c>
      <c r="AS444" s="456">
        <f t="shared" si="1576"/>
        <v>83200</v>
      </c>
      <c r="AT444" s="456">
        <f t="shared" si="1541"/>
        <v>10</v>
      </c>
      <c r="AU444" s="462">
        <f t="shared" si="1542"/>
        <v>832000</v>
      </c>
      <c r="AV444" s="462">
        <f t="shared" si="1543"/>
        <v>149760</v>
      </c>
      <c r="AW444" s="462">
        <f t="shared" si="1544"/>
        <v>499200</v>
      </c>
      <c r="AX444" s="462">
        <f t="shared" si="1545"/>
        <v>1480960</v>
      </c>
      <c r="AY444" s="456">
        <f t="shared" si="1546"/>
        <v>0</v>
      </c>
      <c r="AZ444" s="488">
        <f t="shared" si="1569"/>
        <v>1480960</v>
      </c>
      <c r="BA444" s="488">
        <f t="shared" si="1547"/>
        <v>19252480</v>
      </c>
    </row>
    <row r="445" spans="1:53" s="489" customFormat="1" ht="23.25" customHeight="1">
      <c r="A445" s="901">
        <v>32</v>
      </c>
      <c r="B445" s="818" t="s">
        <v>1291</v>
      </c>
      <c r="C445" s="816" t="s">
        <v>2186</v>
      </c>
      <c r="D445" s="816">
        <v>1987</v>
      </c>
      <c r="E445" s="818" t="s">
        <v>544</v>
      </c>
      <c r="F445" s="817">
        <v>1</v>
      </c>
      <c r="G445" s="899">
        <v>1</v>
      </c>
      <c r="H445" s="902">
        <f t="shared" si="1518"/>
        <v>2</v>
      </c>
      <c r="I445" s="790">
        <v>83200</v>
      </c>
      <c r="J445" s="790">
        <v>10</v>
      </c>
      <c r="K445" s="903">
        <f t="shared" ref="K445" si="1577">+J445*I445</f>
        <v>832000</v>
      </c>
      <c r="L445" s="903">
        <v>16640</v>
      </c>
      <c r="M445" s="903">
        <f t="shared" si="1519"/>
        <v>499200</v>
      </c>
      <c r="N445" s="903">
        <f t="shared" si="1520"/>
        <v>1347840</v>
      </c>
      <c r="O445" s="790"/>
      <c r="P445" s="911">
        <f t="shared" ref="P445" si="1578">+N445+O445</f>
        <v>1347840</v>
      </c>
      <c r="Q445" s="911">
        <f t="shared" si="1521"/>
        <v>17521920</v>
      </c>
      <c r="R445" s="717">
        <v>1</v>
      </c>
      <c r="S445" s="572">
        <f t="shared" si="1522"/>
        <v>2</v>
      </c>
      <c r="T445" s="461">
        <f t="shared" ref="T445" si="1579">+S445*2</f>
        <v>4</v>
      </c>
      <c r="U445" s="456">
        <v>83200</v>
      </c>
      <c r="V445" s="456">
        <f t="shared" si="1523"/>
        <v>10</v>
      </c>
      <c r="W445" s="462">
        <f t="shared" ref="W445" si="1580">+U445*V445</f>
        <v>832000</v>
      </c>
      <c r="X445" s="462">
        <f t="shared" si="1525"/>
        <v>33280</v>
      </c>
      <c r="Y445" s="462">
        <f>+W445*0.6</f>
        <v>499200</v>
      </c>
      <c r="Z445" s="462">
        <f>+W445+X445+Y445</f>
        <v>1364480</v>
      </c>
      <c r="AA445" s="456">
        <f t="shared" si="1528"/>
        <v>0</v>
      </c>
      <c r="AB445" s="488">
        <f t="shared" ref="AB445" si="1581">+Z445+AA445</f>
        <v>1364480</v>
      </c>
      <c r="AC445" s="488">
        <f t="shared" ref="AC445" si="1582">+AB445*13</f>
        <v>17738240</v>
      </c>
      <c r="AD445" s="717">
        <v>1</v>
      </c>
      <c r="AE445" s="572">
        <f>+S445+1</f>
        <v>3</v>
      </c>
      <c r="AF445" s="461">
        <f t="shared" ref="AF445" si="1583">+AE445*2</f>
        <v>6</v>
      </c>
      <c r="AG445" s="456">
        <f>+U445</f>
        <v>83200</v>
      </c>
      <c r="AH445" s="456">
        <f>+V445</f>
        <v>10</v>
      </c>
      <c r="AI445" s="462">
        <f t="shared" ref="AI445" si="1584">+AG445*AH445</f>
        <v>832000</v>
      </c>
      <c r="AJ445" s="462">
        <f>IF((AF445&lt;=30)*AND(AI445*AF445%&gt;X445),AI445*AF445%,IF((AF445&gt;30)*AND(AI445*30%&gt;X445),AI445*30%,X445))</f>
        <v>49920</v>
      </c>
      <c r="AK445" s="462">
        <f>+AI445*0.6</f>
        <v>499200</v>
      </c>
      <c r="AL445" s="462">
        <f>+AI445+AJ445+AK445</f>
        <v>1381120</v>
      </c>
      <c r="AM445" s="456">
        <f t="shared" ref="AM445" si="1585">+AA445</f>
        <v>0</v>
      </c>
      <c r="AN445" s="488">
        <f t="shared" ref="AN445" si="1586">+AL445+AM445</f>
        <v>1381120</v>
      </c>
      <c r="AO445" s="488">
        <f t="shared" ref="AO445" si="1587">+AN445*13</f>
        <v>17954560</v>
      </c>
      <c r="AP445" s="717">
        <v>1</v>
      </c>
      <c r="AQ445" s="572">
        <f t="shared" ref="AQ445" si="1588">+AE445+1</f>
        <v>4</v>
      </c>
      <c r="AR445" s="461">
        <f t="shared" ref="AR445" si="1589">+AQ445*2</f>
        <v>8</v>
      </c>
      <c r="AS445" s="456">
        <f t="shared" ref="AS445" si="1590">+AG445</f>
        <v>83200</v>
      </c>
      <c r="AT445" s="456">
        <f t="shared" ref="AT445" si="1591">+AH445</f>
        <v>10</v>
      </c>
      <c r="AU445" s="462">
        <f t="shared" ref="AU445" si="1592">+AS445*AT445</f>
        <v>832000</v>
      </c>
      <c r="AV445" s="462">
        <f>IF((AR445&lt;=30)*AND(AU445*AR445%&gt;AJ445),AU445*AR445%,IF((AR445&gt;30)*AND(AU445*30%&gt;AJ445),AU445*30%,AJ445))</f>
        <v>66560</v>
      </c>
      <c r="AW445" s="462">
        <f>+AU445*0.6</f>
        <v>499200</v>
      </c>
      <c r="AX445" s="462">
        <f>+AU445+AV445+AW445</f>
        <v>1397760</v>
      </c>
      <c r="AY445" s="456">
        <f t="shared" ref="AY445" si="1593">+AM445</f>
        <v>0</v>
      </c>
      <c r="AZ445" s="488">
        <f t="shared" ref="AZ445" si="1594">+AX445+AY445</f>
        <v>1397760</v>
      </c>
      <c r="BA445" s="488">
        <f t="shared" ref="BA445" si="1595">+AZ445*13</f>
        <v>18170880</v>
      </c>
    </row>
    <row r="446" spans="1:53" s="489" customFormat="1" ht="23.25" customHeight="1">
      <c r="A446" s="901">
        <v>33</v>
      </c>
      <c r="B446" s="905" t="s">
        <v>1555</v>
      </c>
      <c r="C446" s="816" t="s">
        <v>2187</v>
      </c>
      <c r="D446" s="816">
        <v>1993</v>
      </c>
      <c r="E446" s="818" t="s">
        <v>544</v>
      </c>
      <c r="F446" s="817">
        <v>1</v>
      </c>
      <c r="G446" s="899">
        <v>3</v>
      </c>
      <c r="H446" s="902">
        <f t="shared" si="1518"/>
        <v>6</v>
      </c>
      <c r="I446" s="790">
        <v>83200</v>
      </c>
      <c r="J446" s="790">
        <v>10</v>
      </c>
      <c r="K446" s="903">
        <f t="shared" si="1570"/>
        <v>832000</v>
      </c>
      <c r="L446" s="903">
        <v>49920</v>
      </c>
      <c r="M446" s="903">
        <f t="shared" si="1519"/>
        <v>499200</v>
      </c>
      <c r="N446" s="903">
        <f t="shared" si="1520"/>
        <v>1381120</v>
      </c>
      <c r="O446" s="790"/>
      <c r="P446" s="911">
        <f t="shared" si="1571"/>
        <v>1381120</v>
      </c>
      <c r="Q446" s="911">
        <f t="shared" si="1521"/>
        <v>17954560</v>
      </c>
      <c r="R446" s="717">
        <v>1</v>
      </c>
      <c r="S446" s="572">
        <f t="shared" si="1522"/>
        <v>4</v>
      </c>
      <c r="T446" s="461">
        <f t="shared" si="1572"/>
        <v>8</v>
      </c>
      <c r="U446" s="456">
        <v>83200</v>
      </c>
      <c r="V446" s="456">
        <f t="shared" si="1523"/>
        <v>10</v>
      </c>
      <c r="W446" s="462">
        <f t="shared" si="1524"/>
        <v>832000</v>
      </c>
      <c r="X446" s="462">
        <f t="shared" si="1525"/>
        <v>66560</v>
      </c>
      <c r="Y446" s="462">
        <f t="shared" si="1526"/>
        <v>499200</v>
      </c>
      <c r="Z446" s="462">
        <f t="shared" si="1527"/>
        <v>1397760</v>
      </c>
      <c r="AA446" s="456">
        <f t="shared" si="1528"/>
        <v>0</v>
      </c>
      <c r="AB446" s="488">
        <f t="shared" si="1566"/>
        <v>1397760</v>
      </c>
      <c r="AC446" s="488">
        <f t="shared" si="1529"/>
        <v>18170880</v>
      </c>
      <c r="AD446" s="717">
        <v>1</v>
      </c>
      <c r="AE446" s="572">
        <f t="shared" ref="AE446" si="1596">+S446+1</f>
        <v>5</v>
      </c>
      <c r="AF446" s="461">
        <f t="shared" si="1573"/>
        <v>10</v>
      </c>
      <c r="AG446" s="456">
        <f t="shared" si="1574"/>
        <v>83200</v>
      </c>
      <c r="AH446" s="456">
        <f t="shared" si="1567"/>
        <v>10</v>
      </c>
      <c r="AI446" s="462">
        <f t="shared" si="1533"/>
        <v>832000</v>
      </c>
      <c r="AJ446" s="462">
        <f t="shared" si="1534"/>
        <v>83200</v>
      </c>
      <c r="AK446" s="462">
        <f t="shared" si="1535"/>
        <v>499200</v>
      </c>
      <c r="AL446" s="462">
        <f t="shared" si="1536"/>
        <v>1414400</v>
      </c>
      <c r="AM446" s="456">
        <f t="shared" si="1537"/>
        <v>0</v>
      </c>
      <c r="AN446" s="488">
        <f t="shared" si="1568"/>
        <v>1414400</v>
      </c>
      <c r="AO446" s="488">
        <f t="shared" si="1538"/>
        <v>18387200</v>
      </c>
      <c r="AP446" s="717">
        <v>1</v>
      </c>
      <c r="AQ446" s="572">
        <f t="shared" ref="AQ446" si="1597">+AE446+1</f>
        <v>6</v>
      </c>
      <c r="AR446" s="461">
        <f t="shared" si="1575"/>
        <v>12</v>
      </c>
      <c r="AS446" s="456">
        <f t="shared" si="1576"/>
        <v>83200</v>
      </c>
      <c r="AT446" s="456">
        <f t="shared" si="1541"/>
        <v>10</v>
      </c>
      <c r="AU446" s="462">
        <f t="shared" si="1542"/>
        <v>832000</v>
      </c>
      <c r="AV446" s="462">
        <f t="shared" si="1543"/>
        <v>99840</v>
      </c>
      <c r="AW446" s="462">
        <f t="shared" si="1544"/>
        <v>499200</v>
      </c>
      <c r="AX446" s="462">
        <f t="shared" si="1545"/>
        <v>1431040</v>
      </c>
      <c r="AY446" s="456">
        <f t="shared" si="1546"/>
        <v>0</v>
      </c>
      <c r="AZ446" s="488">
        <f t="shared" si="1569"/>
        <v>1431040</v>
      </c>
      <c r="BA446" s="488">
        <f t="shared" si="1547"/>
        <v>18603520</v>
      </c>
    </row>
    <row r="447" spans="1:53" s="489" customFormat="1" ht="23.25" customHeight="1">
      <c r="A447" s="901">
        <v>34</v>
      </c>
      <c r="B447" s="818" t="s">
        <v>1558</v>
      </c>
      <c r="C447" s="816" t="s">
        <v>2187</v>
      </c>
      <c r="D447" s="816">
        <v>1984</v>
      </c>
      <c r="E447" s="818" t="s">
        <v>544</v>
      </c>
      <c r="F447" s="817">
        <v>1</v>
      </c>
      <c r="G447" s="899">
        <v>3</v>
      </c>
      <c r="H447" s="902">
        <f t="shared" si="1518"/>
        <v>6</v>
      </c>
      <c r="I447" s="790">
        <v>83200</v>
      </c>
      <c r="J447" s="790">
        <v>10</v>
      </c>
      <c r="K447" s="903">
        <f t="shared" ref="K447" si="1598">+J447*I447</f>
        <v>832000</v>
      </c>
      <c r="L447" s="903">
        <v>49920</v>
      </c>
      <c r="M447" s="903">
        <f t="shared" si="1519"/>
        <v>499200</v>
      </c>
      <c r="N447" s="903">
        <f t="shared" si="1520"/>
        <v>1381120</v>
      </c>
      <c r="O447" s="790"/>
      <c r="P447" s="911">
        <f t="shared" ref="P447" si="1599">+N447+O447</f>
        <v>1381120</v>
      </c>
      <c r="Q447" s="911">
        <f t="shared" si="1521"/>
        <v>17954560</v>
      </c>
      <c r="R447" s="717">
        <v>1</v>
      </c>
      <c r="S447" s="572">
        <f t="shared" si="1522"/>
        <v>4</v>
      </c>
      <c r="T447" s="461">
        <f t="shared" ref="T447" si="1600">+S447*2</f>
        <v>8</v>
      </c>
      <c r="U447" s="456">
        <v>83200</v>
      </c>
      <c r="V447" s="456">
        <f t="shared" si="1523"/>
        <v>10</v>
      </c>
      <c r="W447" s="462">
        <f>+U447*V447</f>
        <v>832000</v>
      </c>
      <c r="X447" s="462">
        <f t="shared" si="1525"/>
        <v>66560</v>
      </c>
      <c r="Y447" s="462">
        <f>+W447*0.6</f>
        <v>499200</v>
      </c>
      <c r="Z447" s="462">
        <f>+W447+X447+Y447</f>
        <v>1397760</v>
      </c>
      <c r="AA447" s="456">
        <f t="shared" si="1528"/>
        <v>0</v>
      </c>
      <c r="AB447" s="488">
        <f t="shared" ref="AB447" si="1601">+Z447+AA447</f>
        <v>1397760</v>
      </c>
      <c r="AC447" s="488">
        <f t="shared" ref="AC447" si="1602">+AB447*13</f>
        <v>18170880</v>
      </c>
      <c r="AD447" s="717">
        <v>1</v>
      </c>
      <c r="AE447" s="572">
        <f>+S447+1</f>
        <v>5</v>
      </c>
      <c r="AF447" s="461">
        <f t="shared" ref="AF447" si="1603">+AE447*2</f>
        <v>10</v>
      </c>
      <c r="AG447" s="456">
        <f>+U447</f>
        <v>83200</v>
      </c>
      <c r="AH447" s="456">
        <f>+V447</f>
        <v>10</v>
      </c>
      <c r="AI447" s="462">
        <f>+AG447*AH447</f>
        <v>832000</v>
      </c>
      <c r="AJ447" s="462">
        <f>IF((AF447&lt;=30)*AND(AI447*AF447%&gt;X447),AI447*AF447%,IF((AF447&gt;30)*AND(AI447*30%&gt;X447),AI447*30%,X447))</f>
        <v>83200</v>
      </c>
      <c r="AK447" s="462">
        <f>+AI447*0.6</f>
        <v>499200</v>
      </c>
      <c r="AL447" s="462">
        <f>+AI447+AJ447+AK447</f>
        <v>1414400</v>
      </c>
      <c r="AM447" s="456">
        <f>+AA447</f>
        <v>0</v>
      </c>
      <c r="AN447" s="488">
        <f t="shared" ref="AN447" si="1604">+AL447+AM447</f>
        <v>1414400</v>
      </c>
      <c r="AO447" s="488">
        <f t="shared" ref="AO447" si="1605">+AN447*13</f>
        <v>18387200</v>
      </c>
      <c r="AP447" s="717">
        <v>1</v>
      </c>
      <c r="AQ447" s="572">
        <f>+AE447+1</f>
        <v>6</v>
      </c>
      <c r="AR447" s="461">
        <f t="shared" ref="AR447" si="1606">+AQ447*2</f>
        <v>12</v>
      </c>
      <c r="AS447" s="456">
        <f>+AG447</f>
        <v>83200</v>
      </c>
      <c r="AT447" s="456">
        <f>+AH447</f>
        <v>10</v>
      </c>
      <c r="AU447" s="462">
        <f>+AS447*AT447</f>
        <v>832000</v>
      </c>
      <c r="AV447" s="462">
        <f>IF((AR447&lt;=30)*AND(AU447*AR447%&gt;AJ447),AU447*AR447%,IF((AR447&gt;30)*AND(AU447*30%&gt;AJ447),AU447*30%,AJ447))</f>
        <v>99840</v>
      </c>
      <c r="AW447" s="462">
        <f>+AU447*0.6</f>
        <v>499200</v>
      </c>
      <c r="AX447" s="462">
        <f>+AU447+AV447+AW447</f>
        <v>1431040</v>
      </c>
      <c r="AY447" s="456">
        <f>+AM447</f>
        <v>0</v>
      </c>
      <c r="AZ447" s="488">
        <f t="shared" ref="AZ447" si="1607">+AX447+AY447</f>
        <v>1431040</v>
      </c>
      <c r="BA447" s="488">
        <f t="shared" ref="BA447" si="1608">+AZ447*13</f>
        <v>18603520</v>
      </c>
    </row>
    <row r="448" spans="1:53" s="489" customFormat="1" ht="23.25" customHeight="1">
      <c r="A448" s="901">
        <v>35</v>
      </c>
      <c r="B448" s="905" t="s">
        <v>1556</v>
      </c>
      <c r="C448" s="816" t="s">
        <v>2187</v>
      </c>
      <c r="D448" s="816">
        <v>1993</v>
      </c>
      <c r="E448" s="818" t="s">
        <v>2215</v>
      </c>
      <c r="F448" s="817">
        <v>1</v>
      </c>
      <c r="G448" s="899">
        <v>3</v>
      </c>
      <c r="H448" s="902">
        <f t="shared" si="1518"/>
        <v>6</v>
      </c>
      <c r="I448" s="790">
        <v>83200</v>
      </c>
      <c r="J448" s="790">
        <v>10</v>
      </c>
      <c r="K448" s="903">
        <f t="shared" si="1570"/>
        <v>832000</v>
      </c>
      <c r="L448" s="903">
        <v>49920</v>
      </c>
      <c r="M448" s="903"/>
      <c r="N448" s="903">
        <f t="shared" si="1520"/>
        <v>881920</v>
      </c>
      <c r="O448" s="790"/>
      <c r="P448" s="911">
        <f t="shared" si="1571"/>
        <v>881920</v>
      </c>
      <c r="Q448" s="911">
        <f t="shared" si="1521"/>
        <v>11464960</v>
      </c>
      <c r="R448" s="717">
        <v>1</v>
      </c>
      <c r="S448" s="572">
        <f t="shared" si="1522"/>
        <v>4</v>
      </c>
      <c r="T448" s="461">
        <f t="shared" si="1572"/>
        <v>8</v>
      </c>
      <c r="U448" s="456">
        <v>83200</v>
      </c>
      <c r="V448" s="456">
        <f t="shared" si="1523"/>
        <v>10</v>
      </c>
      <c r="W448" s="462">
        <f t="shared" si="1524"/>
        <v>832000</v>
      </c>
      <c r="X448" s="462">
        <f t="shared" si="1525"/>
        <v>66560</v>
      </c>
      <c r="Y448" s="462"/>
      <c r="Z448" s="462">
        <f t="shared" ref="Z448:Z450" si="1609">+W448+X448+Y448</f>
        <v>898560</v>
      </c>
      <c r="AA448" s="456">
        <f t="shared" ref="AA448:AA450" si="1610">+O448</f>
        <v>0</v>
      </c>
      <c r="AB448" s="488">
        <f t="shared" ref="AB448:AB450" si="1611">+Z448+AA448</f>
        <v>898560</v>
      </c>
      <c r="AC448" s="488">
        <f t="shared" ref="AC448:AC450" si="1612">+AB448*13</f>
        <v>11681280</v>
      </c>
      <c r="AD448" s="717">
        <v>1</v>
      </c>
      <c r="AE448" s="572">
        <f t="shared" ref="AE448:AE450" si="1613">+S448+1</f>
        <v>5</v>
      </c>
      <c r="AF448" s="461">
        <f t="shared" ref="AF448:AF450" si="1614">+AE448*2</f>
        <v>10</v>
      </c>
      <c r="AG448" s="456">
        <f t="shared" ref="AG448:AG450" si="1615">+U448</f>
        <v>83200</v>
      </c>
      <c r="AH448" s="456">
        <f t="shared" ref="AH448:AH450" si="1616">+V448</f>
        <v>10</v>
      </c>
      <c r="AI448" s="462">
        <f t="shared" ref="AI448:AI450" si="1617">+AG448*AH448</f>
        <v>832000</v>
      </c>
      <c r="AJ448" s="462">
        <f t="shared" ref="AJ448:AJ450" si="1618">IF((AF448&lt;=30)*AND(AI448*AF448%&gt;X448),AI448*AF448%,IF((AF448&gt;30)*AND(AI448*30%&gt;X448),AI448*30%,X448))</f>
        <v>83200</v>
      </c>
      <c r="AK448" s="462"/>
      <c r="AL448" s="462">
        <f t="shared" ref="AL448:AL450" si="1619">+AI448+AJ448+AK448</f>
        <v>915200</v>
      </c>
      <c r="AM448" s="456">
        <f t="shared" ref="AM448:AM450" si="1620">+AA448</f>
        <v>0</v>
      </c>
      <c r="AN448" s="488">
        <f t="shared" ref="AN448:AN450" si="1621">+AL448+AM448</f>
        <v>915200</v>
      </c>
      <c r="AO448" s="488">
        <f t="shared" ref="AO448:AO450" si="1622">+AN448*13</f>
        <v>11897600</v>
      </c>
      <c r="AP448" s="717">
        <v>1</v>
      </c>
      <c r="AQ448" s="572">
        <f t="shared" ref="AQ448:AQ450" si="1623">+AE448+1</f>
        <v>6</v>
      </c>
      <c r="AR448" s="461">
        <f t="shared" ref="AR448:AR450" si="1624">+AQ448*2</f>
        <v>12</v>
      </c>
      <c r="AS448" s="456">
        <f t="shared" ref="AS448:AS450" si="1625">+AG448</f>
        <v>83200</v>
      </c>
      <c r="AT448" s="456">
        <f t="shared" ref="AT448:AT450" si="1626">+AH448</f>
        <v>10</v>
      </c>
      <c r="AU448" s="462">
        <f t="shared" ref="AU448:AU450" si="1627">+AS448*AT448</f>
        <v>832000</v>
      </c>
      <c r="AV448" s="462">
        <f t="shared" ref="AV448:AV450" si="1628">IF((AR448&lt;=30)*AND(AU448*AR448%&gt;AJ448),AU448*AR448%,IF((AR448&gt;30)*AND(AU448*30%&gt;AJ448),AU448*30%,AJ448))</f>
        <v>99840</v>
      </c>
      <c r="AW448" s="462"/>
      <c r="AX448" s="462">
        <f t="shared" ref="AX448:AX450" si="1629">+AU448+AV448+AW448</f>
        <v>931840</v>
      </c>
      <c r="AY448" s="456">
        <f t="shared" ref="AY448:AY450" si="1630">+AM448</f>
        <v>0</v>
      </c>
      <c r="AZ448" s="488">
        <f t="shared" ref="AZ448:AZ450" si="1631">+AX448+AY448</f>
        <v>931840</v>
      </c>
      <c r="BA448" s="488">
        <f t="shared" ref="BA448:BA450" si="1632">+AZ448*13</f>
        <v>12113920</v>
      </c>
    </row>
    <row r="449" spans="1:53" s="489" customFormat="1" ht="23.25" customHeight="1">
      <c r="A449" s="901">
        <v>36</v>
      </c>
      <c r="B449" s="904" t="s">
        <v>1284</v>
      </c>
      <c r="C449" s="816" t="s">
        <v>2186</v>
      </c>
      <c r="D449" s="816">
        <v>1993</v>
      </c>
      <c r="E449" s="818" t="s">
        <v>2215</v>
      </c>
      <c r="F449" s="817">
        <v>1</v>
      </c>
      <c r="G449" s="899">
        <v>3</v>
      </c>
      <c r="H449" s="902">
        <f t="shared" si="1518"/>
        <v>6</v>
      </c>
      <c r="I449" s="790">
        <v>83200</v>
      </c>
      <c r="J449" s="790">
        <v>10</v>
      </c>
      <c r="K449" s="903">
        <f t="shared" si="1570"/>
        <v>832000</v>
      </c>
      <c r="L449" s="903">
        <v>49920</v>
      </c>
      <c r="M449" s="903"/>
      <c r="N449" s="903">
        <f t="shared" si="1520"/>
        <v>881920</v>
      </c>
      <c r="O449" s="790"/>
      <c r="P449" s="911">
        <f t="shared" si="1571"/>
        <v>881920</v>
      </c>
      <c r="Q449" s="911">
        <f t="shared" si="1521"/>
        <v>11464960</v>
      </c>
      <c r="R449" s="717">
        <v>1</v>
      </c>
      <c r="S449" s="572">
        <f t="shared" si="1522"/>
        <v>4</v>
      </c>
      <c r="T449" s="461">
        <f t="shared" si="1572"/>
        <v>8</v>
      </c>
      <c r="U449" s="456">
        <v>83200</v>
      </c>
      <c r="V449" s="456">
        <f t="shared" si="1523"/>
        <v>10</v>
      </c>
      <c r="W449" s="462">
        <f t="shared" si="1524"/>
        <v>832000</v>
      </c>
      <c r="X449" s="462">
        <f t="shared" si="1525"/>
        <v>66560</v>
      </c>
      <c r="Y449" s="462"/>
      <c r="Z449" s="462">
        <f t="shared" si="1609"/>
        <v>898560</v>
      </c>
      <c r="AA449" s="456">
        <f t="shared" si="1610"/>
        <v>0</v>
      </c>
      <c r="AB449" s="488">
        <f t="shared" si="1611"/>
        <v>898560</v>
      </c>
      <c r="AC449" s="488">
        <f t="shared" si="1612"/>
        <v>11681280</v>
      </c>
      <c r="AD449" s="717">
        <v>1</v>
      </c>
      <c r="AE449" s="572">
        <f t="shared" si="1613"/>
        <v>5</v>
      </c>
      <c r="AF449" s="461">
        <f t="shared" si="1614"/>
        <v>10</v>
      </c>
      <c r="AG449" s="456">
        <f t="shared" si="1615"/>
        <v>83200</v>
      </c>
      <c r="AH449" s="456">
        <f t="shared" si="1616"/>
        <v>10</v>
      </c>
      <c r="AI449" s="462">
        <f t="shared" si="1617"/>
        <v>832000</v>
      </c>
      <c r="AJ449" s="462">
        <f t="shared" si="1618"/>
        <v>83200</v>
      </c>
      <c r="AK449" s="462"/>
      <c r="AL449" s="462">
        <f t="shared" si="1619"/>
        <v>915200</v>
      </c>
      <c r="AM449" s="456">
        <f t="shared" si="1620"/>
        <v>0</v>
      </c>
      <c r="AN449" s="488">
        <f t="shared" si="1621"/>
        <v>915200</v>
      </c>
      <c r="AO449" s="488">
        <f t="shared" si="1622"/>
        <v>11897600</v>
      </c>
      <c r="AP449" s="717">
        <v>1</v>
      </c>
      <c r="AQ449" s="572">
        <f t="shared" si="1623"/>
        <v>6</v>
      </c>
      <c r="AR449" s="461">
        <f t="shared" si="1624"/>
        <v>12</v>
      </c>
      <c r="AS449" s="456">
        <f t="shared" si="1625"/>
        <v>83200</v>
      </c>
      <c r="AT449" s="456">
        <f t="shared" si="1626"/>
        <v>10</v>
      </c>
      <c r="AU449" s="462">
        <f t="shared" si="1627"/>
        <v>832000</v>
      </c>
      <c r="AV449" s="462">
        <f t="shared" si="1628"/>
        <v>99840</v>
      </c>
      <c r="AW449" s="462"/>
      <c r="AX449" s="462">
        <f t="shared" si="1629"/>
        <v>931840</v>
      </c>
      <c r="AY449" s="456">
        <f t="shared" si="1630"/>
        <v>0</v>
      </c>
      <c r="AZ449" s="488">
        <f t="shared" si="1631"/>
        <v>931840</v>
      </c>
      <c r="BA449" s="488">
        <f t="shared" si="1632"/>
        <v>12113920</v>
      </c>
    </row>
    <row r="450" spans="1:53" s="489" customFormat="1" ht="23.25" customHeight="1">
      <c r="A450" s="901">
        <v>37</v>
      </c>
      <c r="B450" s="905" t="s">
        <v>653</v>
      </c>
      <c r="C450" s="816" t="s">
        <v>2187</v>
      </c>
      <c r="D450" s="816">
        <v>1993</v>
      </c>
      <c r="E450" s="818" t="s">
        <v>2215</v>
      </c>
      <c r="F450" s="817">
        <v>1</v>
      </c>
      <c r="G450" s="899">
        <v>3</v>
      </c>
      <c r="H450" s="902">
        <f t="shared" si="1518"/>
        <v>6</v>
      </c>
      <c r="I450" s="790">
        <v>83200</v>
      </c>
      <c r="J450" s="790">
        <v>10</v>
      </c>
      <c r="K450" s="903">
        <f>+J450*I450</f>
        <v>832000</v>
      </c>
      <c r="L450" s="903">
        <v>49920</v>
      </c>
      <c r="M450" s="903"/>
      <c r="N450" s="903">
        <f t="shared" si="1520"/>
        <v>881920</v>
      </c>
      <c r="O450" s="790"/>
      <c r="P450" s="911">
        <f>+N450+O450</f>
        <v>881920</v>
      </c>
      <c r="Q450" s="911">
        <f t="shared" si="1521"/>
        <v>11464960</v>
      </c>
      <c r="R450" s="717">
        <v>1</v>
      </c>
      <c r="S450" s="572">
        <f t="shared" si="1522"/>
        <v>4</v>
      </c>
      <c r="T450" s="461">
        <f>+S450*2</f>
        <v>8</v>
      </c>
      <c r="U450" s="456">
        <v>83200</v>
      </c>
      <c r="V450" s="456">
        <f t="shared" si="1523"/>
        <v>10</v>
      </c>
      <c r="W450" s="462">
        <f>+U450*V450</f>
        <v>832000</v>
      </c>
      <c r="X450" s="462">
        <f t="shared" si="1525"/>
        <v>66560</v>
      </c>
      <c r="Y450" s="462"/>
      <c r="Z450" s="462">
        <f t="shared" si="1609"/>
        <v>898560</v>
      </c>
      <c r="AA450" s="456">
        <f t="shared" si="1610"/>
        <v>0</v>
      </c>
      <c r="AB450" s="488">
        <f t="shared" si="1611"/>
        <v>898560</v>
      </c>
      <c r="AC450" s="488">
        <f t="shared" si="1612"/>
        <v>11681280</v>
      </c>
      <c r="AD450" s="717">
        <v>1</v>
      </c>
      <c r="AE450" s="572">
        <f t="shared" si="1613"/>
        <v>5</v>
      </c>
      <c r="AF450" s="461">
        <f t="shared" si="1614"/>
        <v>10</v>
      </c>
      <c r="AG450" s="456">
        <f t="shared" si="1615"/>
        <v>83200</v>
      </c>
      <c r="AH450" s="456">
        <f t="shared" si="1616"/>
        <v>10</v>
      </c>
      <c r="AI450" s="462">
        <f t="shared" si="1617"/>
        <v>832000</v>
      </c>
      <c r="AJ450" s="462">
        <f t="shared" si="1618"/>
        <v>83200</v>
      </c>
      <c r="AK450" s="462"/>
      <c r="AL450" s="462">
        <f t="shared" si="1619"/>
        <v>915200</v>
      </c>
      <c r="AM450" s="456">
        <f t="shared" si="1620"/>
        <v>0</v>
      </c>
      <c r="AN450" s="488">
        <f t="shared" si="1621"/>
        <v>915200</v>
      </c>
      <c r="AO450" s="488">
        <f t="shared" si="1622"/>
        <v>11897600</v>
      </c>
      <c r="AP450" s="717">
        <v>1</v>
      </c>
      <c r="AQ450" s="572">
        <f t="shared" si="1623"/>
        <v>6</v>
      </c>
      <c r="AR450" s="461">
        <f t="shared" si="1624"/>
        <v>12</v>
      </c>
      <c r="AS450" s="456">
        <f t="shared" si="1625"/>
        <v>83200</v>
      </c>
      <c r="AT450" s="456">
        <f t="shared" si="1626"/>
        <v>10</v>
      </c>
      <c r="AU450" s="462">
        <f t="shared" si="1627"/>
        <v>832000</v>
      </c>
      <c r="AV450" s="462">
        <f t="shared" si="1628"/>
        <v>99840</v>
      </c>
      <c r="AW450" s="462"/>
      <c r="AX450" s="462">
        <f t="shared" si="1629"/>
        <v>931840</v>
      </c>
      <c r="AY450" s="456">
        <f t="shared" si="1630"/>
        <v>0</v>
      </c>
      <c r="AZ450" s="488">
        <f t="shared" si="1631"/>
        <v>931840</v>
      </c>
      <c r="BA450" s="488">
        <f t="shared" si="1632"/>
        <v>12113920</v>
      </c>
    </row>
    <row r="451" spans="1:53" s="489" customFormat="1" ht="27">
      <c r="A451" s="901">
        <v>38</v>
      </c>
      <c r="B451" s="905" t="s">
        <v>488</v>
      </c>
      <c r="C451" s="816" t="s">
        <v>2187</v>
      </c>
      <c r="D451" s="816">
        <v>1967</v>
      </c>
      <c r="E451" s="818" t="s">
        <v>2211</v>
      </c>
      <c r="F451" s="817">
        <v>1</v>
      </c>
      <c r="G451" s="899">
        <v>11</v>
      </c>
      <c r="H451" s="902">
        <f t="shared" si="1518"/>
        <v>22</v>
      </c>
      <c r="I451" s="790">
        <v>83200</v>
      </c>
      <c r="J451" s="790">
        <v>10</v>
      </c>
      <c r="K451" s="903">
        <f>+J451*I451</f>
        <v>832000</v>
      </c>
      <c r="L451" s="903">
        <v>183040</v>
      </c>
      <c r="M451" s="903">
        <f>+K451*0.6</f>
        <v>499200</v>
      </c>
      <c r="N451" s="903">
        <f t="shared" si="1520"/>
        <v>1514240</v>
      </c>
      <c r="O451" s="790"/>
      <c r="P451" s="911">
        <f>+N451+O451</f>
        <v>1514240</v>
      </c>
      <c r="Q451" s="911">
        <f t="shared" si="1521"/>
        <v>19685120</v>
      </c>
      <c r="R451" s="717">
        <v>1</v>
      </c>
      <c r="S451" s="572">
        <f t="shared" si="1522"/>
        <v>12</v>
      </c>
      <c r="T451" s="461">
        <f>+S451*2</f>
        <v>24</v>
      </c>
      <c r="U451" s="456">
        <v>83200</v>
      </c>
      <c r="V451" s="456">
        <f t="shared" si="1523"/>
        <v>10</v>
      </c>
      <c r="W451" s="462">
        <f>+U451*V451</f>
        <v>832000</v>
      </c>
      <c r="X451" s="462">
        <f t="shared" si="1525"/>
        <v>199680</v>
      </c>
      <c r="Y451" s="462">
        <f>+W451*0.6</f>
        <v>499200</v>
      </c>
      <c r="Z451" s="462">
        <f>+W451+X451+Y451</f>
        <v>1530880</v>
      </c>
      <c r="AA451" s="456">
        <f>+O451</f>
        <v>0</v>
      </c>
      <c r="AB451" s="488">
        <f>+Z451+AA451</f>
        <v>1530880</v>
      </c>
      <c r="AC451" s="488">
        <f>+AB451*13</f>
        <v>19901440</v>
      </c>
      <c r="AD451" s="717">
        <v>1</v>
      </c>
      <c r="AE451" s="572">
        <f>+S451+1</f>
        <v>13</v>
      </c>
      <c r="AF451" s="461">
        <f>+AE451*2</f>
        <v>26</v>
      </c>
      <c r="AG451" s="456">
        <f t="shared" ref="AG451:AH454" si="1633">+U451</f>
        <v>83200</v>
      </c>
      <c r="AH451" s="456">
        <f t="shared" si="1633"/>
        <v>10</v>
      </c>
      <c r="AI451" s="462">
        <f>+AG451*AH451</f>
        <v>832000</v>
      </c>
      <c r="AJ451" s="462">
        <f>IF((AF451&lt;=30)*AND(AI451*AF451%&gt;X451),AI451*AF451%,IF((AF451&gt;30)*AND(AI451*30%&gt;X451),AI451*30%,X451))</f>
        <v>216320</v>
      </c>
      <c r="AK451" s="462">
        <f>+AI451*0.6</f>
        <v>499200</v>
      </c>
      <c r="AL451" s="462">
        <f>+AI451+AJ451+AK451</f>
        <v>1547520</v>
      </c>
      <c r="AM451" s="456">
        <f>+AA451</f>
        <v>0</v>
      </c>
      <c r="AN451" s="488">
        <f>+AL451+AM451</f>
        <v>1547520</v>
      </c>
      <c r="AO451" s="488">
        <f>+AN451*13</f>
        <v>20117760</v>
      </c>
      <c r="AP451" s="717">
        <v>1</v>
      </c>
      <c r="AQ451" s="572">
        <f>+AE451+1</f>
        <v>14</v>
      </c>
      <c r="AR451" s="461">
        <f>+AQ451*2</f>
        <v>28</v>
      </c>
      <c r="AS451" s="456">
        <f t="shared" ref="AS451:AT454" si="1634">+AG451</f>
        <v>83200</v>
      </c>
      <c r="AT451" s="456">
        <f t="shared" si="1634"/>
        <v>10</v>
      </c>
      <c r="AU451" s="462">
        <f>+AS451*AT451</f>
        <v>832000</v>
      </c>
      <c r="AV451" s="462">
        <f>IF((AR451&lt;=30)*AND(AU451*AR451%&gt;AJ451),AU451*AR451%,IF((AR451&gt;30)*AND(AU451*30%&gt;AJ451),AU451*30%,AJ451))</f>
        <v>232960.00000000003</v>
      </c>
      <c r="AW451" s="462">
        <f>+AU451*0.6</f>
        <v>499200</v>
      </c>
      <c r="AX451" s="462">
        <f>+AU451+AV451+AW451</f>
        <v>1564160</v>
      </c>
      <c r="AY451" s="456">
        <f>+AM451</f>
        <v>0</v>
      </c>
      <c r="AZ451" s="488">
        <f>+AX451+AY451</f>
        <v>1564160</v>
      </c>
      <c r="BA451" s="488">
        <f>+AZ451*13</f>
        <v>20334080</v>
      </c>
    </row>
    <row r="452" spans="1:53" s="489" customFormat="1" ht="23.25" customHeight="1">
      <c r="A452" s="901">
        <v>39</v>
      </c>
      <c r="B452" s="818" t="s">
        <v>1553</v>
      </c>
      <c r="C452" s="816" t="s">
        <v>2186</v>
      </c>
      <c r="D452" s="816">
        <v>1989</v>
      </c>
      <c r="E452" s="818" t="s">
        <v>2211</v>
      </c>
      <c r="F452" s="817">
        <v>1</v>
      </c>
      <c r="G452" s="899">
        <v>3</v>
      </c>
      <c r="H452" s="902">
        <f t="shared" si="1518"/>
        <v>6</v>
      </c>
      <c r="I452" s="790">
        <v>83200</v>
      </c>
      <c r="J452" s="790">
        <v>10</v>
      </c>
      <c r="K452" s="903">
        <f>+J452*I452</f>
        <v>832000</v>
      </c>
      <c r="L452" s="903">
        <v>49920</v>
      </c>
      <c r="M452" s="903">
        <f>+K452*0.6</f>
        <v>499200</v>
      </c>
      <c r="N452" s="903">
        <f t="shared" si="1520"/>
        <v>1381120</v>
      </c>
      <c r="O452" s="790"/>
      <c r="P452" s="911">
        <f>+N452+O452</f>
        <v>1381120</v>
      </c>
      <c r="Q452" s="911">
        <f t="shared" si="1521"/>
        <v>17954560</v>
      </c>
      <c r="R452" s="717">
        <v>1</v>
      </c>
      <c r="S452" s="572">
        <f t="shared" si="1522"/>
        <v>4</v>
      </c>
      <c r="T452" s="461">
        <f>+S452*2</f>
        <v>8</v>
      </c>
      <c r="U452" s="456">
        <v>83200</v>
      </c>
      <c r="V452" s="456">
        <f t="shared" si="1523"/>
        <v>10</v>
      </c>
      <c r="W452" s="462">
        <f>+U452*V452</f>
        <v>832000</v>
      </c>
      <c r="X452" s="462">
        <f t="shared" si="1525"/>
        <v>66560</v>
      </c>
      <c r="Y452" s="462">
        <f>+W452*0.6</f>
        <v>499200</v>
      </c>
      <c r="Z452" s="462">
        <f>+W452+X452+Y452</f>
        <v>1397760</v>
      </c>
      <c r="AA452" s="456">
        <f>+O452</f>
        <v>0</v>
      </c>
      <c r="AB452" s="488">
        <f>+Z452+AA452</f>
        <v>1397760</v>
      </c>
      <c r="AC452" s="488">
        <f>+AB452*13</f>
        <v>18170880</v>
      </c>
      <c r="AD452" s="717">
        <v>1</v>
      </c>
      <c r="AE452" s="572">
        <f>+S452+1</f>
        <v>5</v>
      </c>
      <c r="AF452" s="461">
        <f>+AE452*2</f>
        <v>10</v>
      </c>
      <c r="AG452" s="456">
        <f>+U452</f>
        <v>83200</v>
      </c>
      <c r="AH452" s="456">
        <f>+V452</f>
        <v>10</v>
      </c>
      <c r="AI452" s="462">
        <f>+AG452*AH452</f>
        <v>832000</v>
      </c>
      <c r="AJ452" s="462">
        <f>IF((AF452&lt;=30)*AND(AI452*AF452%&gt;X452),AI452*AF452%,IF((AF452&gt;30)*AND(AI452*30%&gt;X452),AI452*30%,X452))</f>
        <v>83200</v>
      </c>
      <c r="AK452" s="462">
        <f>+AI452*0.6</f>
        <v>499200</v>
      </c>
      <c r="AL452" s="462">
        <f>+AI452+AJ452+AK452</f>
        <v>1414400</v>
      </c>
      <c r="AM452" s="456">
        <f>+AA452</f>
        <v>0</v>
      </c>
      <c r="AN452" s="488">
        <f>+AL452+AM452</f>
        <v>1414400</v>
      </c>
      <c r="AO452" s="488">
        <f>+AN452*13</f>
        <v>18387200</v>
      </c>
      <c r="AP452" s="717">
        <v>1</v>
      </c>
      <c r="AQ452" s="572">
        <f>+AE452+1</f>
        <v>6</v>
      </c>
      <c r="AR452" s="461">
        <f>+AQ452*2</f>
        <v>12</v>
      </c>
      <c r="AS452" s="456">
        <f>+AG452</f>
        <v>83200</v>
      </c>
      <c r="AT452" s="456">
        <f>+AH452</f>
        <v>10</v>
      </c>
      <c r="AU452" s="462">
        <f>+AS452*AT452</f>
        <v>832000</v>
      </c>
      <c r="AV452" s="462">
        <f>IF((AR452&lt;=30)*AND(AU452*AR452%&gt;AJ452),AU452*AR452%,IF((AR452&gt;30)*AND(AU452*30%&gt;AJ452),AU452*30%,AJ452))</f>
        <v>99840</v>
      </c>
      <c r="AW452" s="462">
        <f>+AU452*0.6</f>
        <v>499200</v>
      </c>
      <c r="AX452" s="462">
        <f>+AU452+AV452+AW452</f>
        <v>1431040</v>
      </c>
      <c r="AY452" s="456">
        <f>+AM452</f>
        <v>0</v>
      </c>
      <c r="AZ452" s="488">
        <f>+AX452+AY452</f>
        <v>1431040</v>
      </c>
      <c r="BA452" s="488">
        <f>+AZ452*13</f>
        <v>18603520</v>
      </c>
    </row>
    <row r="453" spans="1:53" s="937" customFormat="1" ht="23.25" customHeight="1">
      <c r="A453" s="926">
        <v>40</v>
      </c>
      <c r="B453" s="927" t="s">
        <v>78</v>
      </c>
      <c r="C453" s="928"/>
      <c r="D453" s="928"/>
      <c r="E453" s="929" t="s">
        <v>3</v>
      </c>
      <c r="F453" s="930">
        <v>1</v>
      </c>
      <c r="G453" s="931">
        <v>6</v>
      </c>
      <c r="H453" s="932">
        <f t="shared" si="1518"/>
        <v>12</v>
      </c>
      <c r="I453" s="933">
        <v>83200</v>
      </c>
      <c r="J453" s="933">
        <v>10</v>
      </c>
      <c r="K453" s="934">
        <f t="shared" ref="K453:K454" si="1635">+J453*I453</f>
        <v>832000</v>
      </c>
      <c r="L453" s="934">
        <v>33280</v>
      </c>
      <c r="M453" s="934">
        <f>+K453*0.6</f>
        <v>499200</v>
      </c>
      <c r="N453" s="934">
        <f t="shared" si="1520"/>
        <v>1364480</v>
      </c>
      <c r="O453" s="933"/>
      <c r="P453" s="935">
        <f t="shared" ref="P453:P454" si="1636">+N453+O453</f>
        <v>1364480</v>
      </c>
      <c r="Q453" s="935">
        <f t="shared" si="1521"/>
        <v>17738240</v>
      </c>
      <c r="R453" s="936">
        <v>1</v>
      </c>
      <c r="S453" s="931">
        <f t="shared" si="1522"/>
        <v>7</v>
      </c>
      <c r="T453" s="932">
        <f t="shared" ref="T453:T454" si="1637">+S453*2</f>
        <v>14</v>
      </c>
      <c r="U453" s="933">
        <v>83200</v>
      </c>
      <c r="V453" s="933">
        <f t="shared" si="1523"/>
        <v>10</v>
      </c>
      <c r="W453" s="934">
        <f t="shared" ref="W453:W454" si="1638">+U453*V453</f>
        <v>832000</v>
      </c>
      <c r="X453" s="934">
        <f t="shared" si="1525"/>
        <v>116480.00000000001</v>
      </c>
      <c r="Y453" s="934">
        <f t="shared" ref="Y453:Y454" si="1639">+W453*0.6</f>
        <v>499200</v>
      </c>
      <c r="Z453" s="934">
        <f t="shared" ref="Z453:Z454" si="1640">+W453+X453+Y453</f>
        <v>1447680</v>
      </c>
      <c r="AA453" s="933">
        <f>+O453</f>
        <v>0</v>
      </c>
      <c r="AB453" s="935">
        <f t="shared" ref="AB453:AB454" si="1641">+Z453+AA453</f>
        <v>1447680</v>
      </c>
      <c r="AC453" s="935">
        <f t="shared" ref="AC453:AC454" si="1642">+AB453*13</f>
        <v>18819840</v>
      </c>
      <c r="AD453" s="936">
        <v>1</v>
      </c>
      <c r="AE453" s="931">
        <f t="shared" ref="AE453:AE454" si="1643">+S453+1</f>
        <v>8</v>
      </c>
      <c r="AF453" s="932">
        <f t="shared" ref="AF453:AF454" si="1644">+AE453*2</f>
        <v>16</v>
      </c>
      <c r="AG453" s="933">
        <f t="shared" si="1633"/>
        <v>83200</v>
      </c>
      <c r="AH453" s="933">
        <f t="shared" si="1633"/>
        <v>10</v>
      </c>
      <c r="AI453" s="934">
        <f t="shared" ref="AI453:AI454" si="1645">+AG453*AH453</f>
        <v>832000</v>
      </c>
      <c r="AJ453" s="934">
        <f t="shared" ref="AJ453:AJ454" si="1646">IF((AF453&lt;=30)*AND(AI453*AF453%&gt;X453),AI453*AF453%,IF((AF453&gt;30)*AND(AI453*30%&gt;X453),AI453*30%,X453))</f>
        <v>133120</v>
      </c>
      <c r="AK453" s="934">
        <f t="shared" ref="AK453:AK454" si="1647">+AI453*0.6</f>
        <v>499200</v>
      </c>
      <c r="AL453" s="934">
        <f t="shared" ref="AL453:AL454" si="1648">+AI453+AJ453+AK453</f>
        <v>1464320</v>
      </c>
      <c r="AM453" s="933">
        <f t="shared" ref="AM453:AM454" si="1649">+AA453</f>
        <v>0</v>
      </c>
      <c r="AN453" s="935">
        <f t="shared" ref="AN453:AN454" si="1650">+AL453+AM453</f>
        <v>1464320</v>
      </c>
      <c r="AO453" s="935">
        <f t="shared" ref="AO453:AO454" si="1651">+AN453*13</f>
        <v>19036160</v>
      </c>
      <c r="AP453" s="936">
        <v>1</v>
      </c>
      <c r="AQ453" s="931">
        <f t="shared" ref="AQ453:AQ454" si="1652">+AE453+1</f>
        <v>9</v>
      </c>
      <c r="AR453" s="932">
        <f t="shared" ref="AR453:AR454" si="1653">+AQ453*2</f>
        <v>18</v>
      </c>
      <c r="AS453" s="933">
        <f t="shared" si="1634"/>
        <v>83200</v>
      </c>
      <c r="AT453" s="933">
        <f t="shared" si="1634"/>
        <v>10</v>
      </c>
      <c r="AU453" s="934">
        <f t="shared" ref="AU453:AU454" si="1654">+AS453*AT453</f>
        <v>832000</v>
      </c>
      <c r="AV453" s="934">
        <f t="shared" ref="AV453:AV454" si="1655">IF((AR453&lt;=30)*AND(AU453*AR453%&gt;AJ453),AU453*AR453%,IF((AR453&gt;30)*AND(AU453*30%&gt;AJ453),AU453*30%,AJ453))</f>
        <v>149760</v>
      </c>
      <c r="AW453" s="934">
        <f t="shared" ref="AW453:AW454" si="1656">+AU453*0.6</f>
        <v>499200</v>
      </c>
      <c r="AX453" s="934">
        <f t="shared" ref="AX453:AX454" si="1657">+AU453+AV453+AW453</f>
        <v>1480960</v>
      </c>
      <c r="AY453" s="933">
        <f t="shared" ref="AY453:AY454" si="1658">+AM453</f>
        <v>0</v>
      </c>
      <c r="AZ453" s="935">
        <f t="shared" ref="AZ453:AZ454" si="1659">+AX453+AY453</f>
        <v>1480960</v>
      </c>
      <c r="BA453" s="935">
        <f t="shared" ref="BA453:BA454" si="1660">+AZ453*13</f>
        <v>19252480</v>
      </c>
    </row>
    <row r="454" spans="1:53" s="937" customFormat="1" ht="23.25" customHeight="1">
      <c r="A454" s="926">
        <v>41</v>
      </c>
      <c r="B454" s="927" t="s">
        <v>78</v>
      </c>
      <c r="C454" s="928"/>
      <c r="D454" s="928"/>
      <c r="E454" s="929" t="s">
        <v>3</v>
      </c>
      <c r="F454" s="930">
        <v>1</v>
      </c>
      <c r="G454" s="931">
        <v>6</v>
      </c>
      <c r="H454" s="932">
        <f t="shared" si="1518"/>
        <v>12</v>
      </c>
      <c r="I454" s="933">
        <v>83200</v>
      </c>
      <c r="J454" s="933">
        <v>10</v>
      </c>
      <c r="K454" s="934">
        <f t="shared" si="1635"/>
        <v>832000</v>
      </c>
      <c r="L454" s="934">
        <v>33280</v>
      </c>
      <c r="M454" s="934">
        <f>+K454*0.6</f>
        <v>499200</v>
      </c>
      <c r="N454" s="934">
        <f t="shared" si="1520"/>
        <v>1364480</v>
      </c>
      <c r="O454" s="933"/>
      <c r="P454" s="935">
        <f t="shared" si="1636"/>
        <v>1364480</v>
      </c>
      <c r="Q454" s="935">
        <f t="shared" si="1521"/>
        <v>17738240</v>
      </c>
      <c r="R454" s="936">
        <v>1</v>
      </c>
      <c r="S454" s="931">
        <f t="shared" si="1522"/>
        <v>7</v>
      </c>
      <c r="T454" s="932">
        <f t="shared" si="1637"/>
        <v>14</v>
      </c>
      <c r="U454" s="933">
        <v>83200</v>
      </c>
      <c r="V454" s="933">
        <f t="shared" si="1523"/>
        <v>10</v>
      </c>
      <c r="W454" s="934">
        <f t="shared" si="1638"/>
        <v>832000</v>
      </c>
      <c r="X454" s="934">
        <f t="shared" si="1525"/>
        <v>116480.00000000001</v>
      </c>
      <c r="Y454" s="934">
        <f t="shared" si="1639"/>
        <v>499200</v>
      </c>
      <c r="Z454" s="934">
        <f t="shared" si="1640"/>
        <v>1447680</v>
      </c>
      <c r="AA454" s="933">
        <f>+O454</f>
        <v>0</v>
      </c>
      <c r="AB454" s="935">
        <f t="shared" si="1641"/>
        <v>1447680</v>
      </c>
      <c r="AC454" s="935">
        <f t="shared" si="1642"/>
        <v>18819840</v>
      </c>
      <c r="AD454" s="936">
        <v>1</v>
      </c>
      <c r="AE454" s="931">
        <f t="shared" si="1643"/>
        <v>8</v>
      </c>
      <c r="AF454" s="932">
        <f t="shared" si="1644"/>
        <v>16</v>
      </c>
      <c r="AG454" s="933">
        <f t="shared" si="1633"/>
        <v>83200</v>
      </c>
      <c r="AH454" s="933">
        <f t="shared" si="1633"/>
        <v>10</v>
      </c>
      <c r="AI454" s="934">
        <f t="shared" si="1645"/>
        <v>832000</v>
      </c>
      <c r="AJ454" s="934">
        <f t="shared" si="1646"/>
        <v>133120</v>
      </c>
      <c r="AK454" s="934">
        <f t="shared" si="1647"/>
        <v>499200</v>
      </c>
      <c r="AL454" s="934">
        <f t="shared" si="1648"/>
        <v>1464320</v>
      </c>
      <c r="AM454" s="933">
        <f t="shared" si="1649"/>
        <v>0</v>
      </c>
      <c r="AN454" s="935">
        <f t="shared" si="1650"/>
        <v>1464320</v>
      </c>
      <c r="AO454" s="935">
        <f t="shared" si="1651"/>
        <v>19036160</v>
      </c>
      <c r="AP454" s="936">
        <v>1</v>
      </c>
      <c r="AQ454" s="931">
        <f t="shared" si="1652"/>
        <v>9</v>
      </c>
      <c r="AR454" s="932">
        <f t="shared" si="1653"/>
        <v>18</v>
      </c>
      <c r="AS454" s="933">
        <f t="shared" si="1634"/>
        <v>83200</v>
      </c>
      <c r="AT454" s="933">
        <f t="shared" si="1634"/>
        <v>10</v>
      </c>
      <c r="AU454" s="934">
        <f t="shared" si="1654"/>
        <v>832000</v>
      </c>
      <c r="AV454" s="934">
        <f t="shared" si="1655"/>
        <v>149760</v>
      </c>
      <c r="AW454" s="934">
        <f t="shared" si="1656"/>
        <v>499200</v>
      </c>
      <c r="AX454" s="934">
        <f t="shared" si="1657"/>
        <v>1480960</v>
      </c>
      <c r="AY454" s="933">
        <f t="shared" si="1658"/>
        <v>0</v>
      </c>
      <c r="AZ454" s="935">
        <f t="shared" si="1659"/>
        <v>1480960</v>
      </c>
      <c r="BA454" s="935">
        <f t="shared" si="1660"/>
        <v>19252480</v>
      </c>
    </row>
    <row r="455" spans="1:53" s="453" customFormat="1" ht="18" customHeight="1">
      <c r="A455" s="975" t="s">
        <v>64</v>
      </c>
      <c r="B455" s="975"/>
      <c r="C455" s="975"/>
      <c r="D455" s="975"/>
      <c r="E455" s="975"/>
      <c r="F455" s="914">
        <f t="shared" ref="F455:AJ455" si="1661">SUM(F414:F454)</f>
        <v>41</v>
      </c>
      <c r="G455" s="914">
        <f t="shared" si="1661"/>
        <v>318</v>
      </c>
      <c r="H455" s="914">
        <f t="shared" si="1661"/>
        <v>636</v>
      </c>
      <c r="I455" s="914">
        <f t="shared" si="1661"/>
        <v>3411200</v>
      </c>
      <c r="J455" s="914">
        <f t="shared" si="1661"/>
        <v>411</v>
      </c>
      <c r="K455" s="914">
        <f t="shared" si="1661"/>
        <v>34195200</v>
      </c>
      <c r="L455" s="914">
        <f t="shared" si="1661"/>
        <v>4511464.87</v>
      </c>
      <c r="M455" s="914">
        <f t="shared" si="1661"/>
        <v>19019520</v>
      </c>
      <c r="N455" s="914">
        <f t="shared" si="1661"/>
        <v>57726184.870000005</v>
      </c>
      <c r="O455" s="914">
        <f t="shared" si="1661"/>
        <v>82145</v>
      </c>
      <c r="P455" s="914">
        <f t="shared" si="1661"/>
        <v>57808329.870000005</v>
      </c>
      <c r="Q455" s="914">
        <f t="shared" si="1661"/>
        <v>751508288.30999994</v>
      </c>
      <c r="R455" s="914">
        <f t="shared" si="1661"/>
        <v>41</v>
      </c>
      <c r="S455" s="914">
        <f t="shared" si="1661"/>
        <v>359</v>
      </c>
      <c r="T455" s="914">
        <f t="shared" si="1661"/>
        <v>718</v>
      </c>
      <c r="U455" s="914">
        <f t="shared" si="1661"/>
        <v>3411200</v>
      </c>
      <c r="V455" s="914">
        <f t="shared" si="1661"/>
        <v>411</v>
      </c>
      <c r="W455" s="914">
        <f t="shared" si="1661"/>
        <v>34195200</v>
      </c>
      <c r="X455" s="914">
        <f t="shared" si="1661"/>
        <v>5226984.87</v>
      </c>
      <c r="Y455" s="914">
        <f t="shared" si="1661"/>
        <v>19019520</v>
      </c>
      <c r="Z455" s="914">
        <f t="shared" si="1661"/>
        <v>58441704.870000005</v>
      </c>
      <c r="AA455" s="914">
        <f t="shared" si="1661"/>
        <v>82145</v>
      </c>
      <c r="AB455" s="914">
        <f t="shared" si="1661"/>
        <v>58523849.870000005</v>
      </c>
      <c r="AC455" s="914">
        <f t="shared" si="1661"/>
        <v>760810048.30999994</v>
      </c>
      <c r="AD455" s="914">
        <f t="shared" si="1661"/>
        <v>41</v>
      </c>
      <c r="AE455" s="914">
        <f t="shared" si="1661"/>
        <v>400</v>
      </c>
      <c r="AF455" s="914">
        <f t="shared" si="1661"/>
        <v>800</v>
      </c>
      <c r="AG455" s="914">
        <f t="shared" si="1661"/>
        <v>3411200</v>
      </c>
      <c r="AH455" s="914">
        <f t="shared" si="1661"/>
        <v>411</v>
      </c>
      <c r="AI455" s="914">
        <f t="shared" si="1661"/>
        <v>34195200</v>
      </c>
      <c r="AJ455" s="914">
        <f t="shared" si="1661"/>
        <v>5792744.8700000001</v>
      </c>
      <c r="AK455" s="914">
        <f t="shared" ref="AK455:BA455" si="1662">SUM(AK414:AK454)</f>
        <v>19019520</v>
      </c>
      <c r="AL455" s="914">
        <f t="shared" si="1662"/>
        <v>59007464.870000005</v>
      </c>
      <c r="AM455" s="914">
        <f t="shared" si="1662"/>
        <v>82145</v>
      </c>
      <c r="AN455" s="914">
        <f t="shared" si="1662"/>
        <v>59089609.870000005</v>
      </c>
      <c r="AO455" s="914">
        <f t="shared" si="1662"/>
        <v>768164928.30999994</v>
      </c>
      <c r="AP455" s="914">
        <f t="shared" si="1662"/>
        <v>41</v>
      </c>
      <c r="AQ455" s="914">
        <f t="shared" si="1662"/>
        <v>441</v>
      </c>
      <c r="AR455" s="914">
        <f t="shared" si="1662"/>
        <v>882</v>
      </c>
      <c r="AS455" s="914">
        <f t="shared" si="1662"/>
        <v>3411200</v>
      </c>
      <c r="AT455" s="914">
        <f t="shared" si="1662"/>
        <v>411</v>
      </c>
      <c r="AU455" s="914">
        <f t="shared" si="1662"/>
        <v>34195200</v>
      </c>
      <c r="AV455" s="914">
        <f t="shared" si="1662"/>
        <v>6341864.8700000001</v>
      </c>
      <c r="AW455" s="914">
        <f t="shared" si="1662"/>
        <v>19019520</v>
      </c>
      <c r="AX455" s="914">
        <f t="shared" si="1662"/>
        <v>59556584.870000005</v>
      </c>
      <c r="AY455" s="914">
        <f t="shared" si="1662"/>
        <v>82145</v>
      </c>
      <c r="AZ455" s="914">
        <f t="shared" si="1662"/>
        <v>59638729.870000005</v>
      </c>
      <c r="BA455" s="914">
        <f t="shared" si="1662"/>
        <v>775303488.30999994</v>
      </c>
    </row>
    <row r="456" spans="1:53" s="453" customFormat="1" ht="18" customHeight="1">
      <c r="A456" s="573"/>
      <c r="B456" s="498"/>
      <c r="C456" s="498"/>
      <c r="D456" s="498"/>
      <c r="E456" s="498"/>
      <c r="F456" s="521"/>
      <c r="G456" s="498"/>
      <c r="H456" s="498"/>
      <c r="I456" s="498"/>
      <c r="J456" s="498"/>
      <c r="K456" s="498"/>
      <c r="L456" s="498"/>
      <c r="M456" s="498"/>
      <c r="N456" s="498"/>
      <c r="O456" s="498"/>
      <c r="P456" s="498"/>
      <c r="Q456" s="498"/>
      <c r="R456" s="521"/>
      <c r="S456" s="498"/>
      <c r="T456" s="498"/>
      <c r="U456" s="498"/>
      <c r="V456" s="498"/>
      <c r="W456" s="498"/>
      <c r="X456" s="498"/>
      <c r="Y456" s="498"/>
      <c r="Z456" s="498"/>
      <c r="AA456" s="498"/>
      <c r="AB456" s="498"/>
      <c r="AC456" s="498"/>
      <c r="AD456" s="521"/>
      <c r="AE456" s="498"/>
      <c r="AF456" s="498"/>
      <c r="AG456" s="498"/>
      <c r="AH456" s="498"/>
      <c r="AI456" s="498"/>
      <c r="AJ456" s="498"/>
      <c r="AK456" s="498"/>
      <c r="AL456" s="498"/>
      <c r="AM456" s="498"/>
      <c r="AN456" s="498"/>
      <c r="AO456" s="498"/>
      <c r="AP456" s="521"/>
      <c r="AQ456" s="498"/>
      <c r="AR456" s="498"/>
      <c r="AS456" s="498"/>
      <c r="AT456" s="498"/>
      <c r="AU456" s="498"/>
      <c r="AV456" s="498"/>
      <c r="AW456" s="498"/>
      <c r="AX456" s="498"/>
      <c r="AY456" s="498"/>
      <c r="AZ456" s="498"/>
      <c r="BA456" s="498"/>
    </row>
    <row r="457" spans="1:53" s="482" customFormat="1" ht="147" customHeight="1">
      <c r="A457" s="575"/>
      <c r="B457" s="980" t="s">
        <v>3448</v>
      </c>
      <c r="C457" s="980"/>
      <c r="D457" s="980"/>
      <c r="E457" s="980"/>
      <c r="F457" s="980"/>
      <c r="G457" s="980"/>
      <c r="H457" s="980"/>
      <c r="I457" s="980"/>
      <c r="J457" s="980"/>
      <c r="K457" s="980"/>
      <c r="L457" s="980"/>
      <c r="M457" s="980"/>
      <c r="N457" s="980"/>
      <c r="O457" s="980"/>
      <c r="R457" s="576"/>
      <c r="AD457" s="576"/>
      <c r="AP457" s="576"/>
    </row>
    <row r="458" spans="1:53" ht="15" customHeight="1">
      <c r="B458" s="569"/>
      <c r="C458" s="557"/>
      <c r="D458" s="557"/>
      <c r="E458" s="557"/>
      <c r="F458" s="558"/>
    </row>
    <row r="459" spans="1:53" ht="28.5" customHeight="1">
      <c r="A459" s="559">
        <v>1</v>
      </c>
      <c r="B459" s="974" t="s">
        <v>3447</v>
      </c>
      <c r="C459" s="974"/>
      <c r="D459" s="974"/>
      <c r="E459" s="974"/>
      <c r="F459" s="974"/>
      <c r="G459" s="974"/>
      <c r="H459" s="974"/>
      <c r="I459" s="974"/>
      <c r="J459" s="974"/>
      <c r="K459" s="974"/>
      <c r="L459" s="974"/>
      <c r="M459" s="974"/>
      <c r="N459" s="974"/>
      <c r="O459" s="560"/>
      <c r="P459" s="561">
        <v>24742857</v>
      </c>
      <c r="Q459" s="561"/>
    </row>
    <row r="460" spans="1:53" ht="28.5" customHeight="1">
      <c r="A460" s="559">
        <v>2</v>
      </c>
      <c r="B460" s="974" t="s">
        <v>3418</v>
      </c>
      <c r="C460" s="974"/>
      <c r="D460" s="974"/>
      <c r="E460" s="974"/>
      <c r="F460" s="974"/>
      <c r="G460" s="974"/>
      <c r="H460" s="974"/>
      <c r="I460" s="974"/>
      <c r="J460" s="974"/>
      <c r="K460" s="974"/>
      <c r="L460" s="974"/>
      <c r="M460" s="974"/>
      <c r="N460" s="974"/>
      <c r="O460" s="560"/>
      <c r="P460" s="561">
        <v>24483000</v>
      </c>
      <c r="Q460" s="561"/>
    </row>
    <row r="461" spans="1:53" ht="28.5" customHeight="1">
      <c r="A461" s="559">
        <v>3</v>
      </c>
      <c r="B461" s="974" t="s">
        <v>3419</v>
      </c>
      <c r="C461" s="974"/>
      <c r="D461" s="974"/>
      <c r="E461" s="974"/>
      <c r="F461" s="974"/>
      <c r="G461" s="974"/>
      <c r="H461" s="974"/>
      <c r="I461" s="974"/>
      <c r="J461" s="974"/>
      <c r="K461" s="974"/>
      <c r="L461" s="974"/>
      <c r="M461" s="974"/>
      <c r="N461" s="974"/>
      <c r="O461" s="560"/>
      <c r="P461" s="561">
        <v>4159209</v>
      </c>
      <c r="Q461" s="561"/>
    </row>
    <row r="462" spans="1:53" ht="23.25" customHeight="1">
      <c r="A462" s="559"/>
      <c r="B462" s="562" t="s">
        <v>3449</v>
      </c>
      <c r="C462" s="564"/>
      <c r="D462" s="564"/>
      <c r="E462" s="563"/>
      <c r="F462" s="565"/>
      <c r="G462" s="497"/>
      <c r="H462" s="562"/>
      <c r="I462" s="562"/>
      <c r="J462" s="562"/>
      <c r="K462" s="559"/>
      <c r="L462" s="562"/>
      <c r="M462" s="562"/>
      <c r="N462" s="562"/>
      <c r="O462" s="566"/>
      <c r="P462" s="561">
        <f>SUM(P459:P461)</f>
        <v>53385066</v>
      </c>
      <c r="Q462" s="561">
        <f>+P460+P461</f>
        <v>28642209</v>
      </c>
      <c r="Y462" s="562"/>
      <c r="AK462" s="562"/>
      <c r="AW462" s="562"/>
    </row>
    <row r="463" spans="1:53">
      <c r="G463" s="520"/>
    </row>
    <row r="464" spans="1:53">
      <c r="G464" s="520"/>
    </row>
    <row r="465" spans="7:7">
      <c r="G465" s="520"/>
    </row>
    <row r="466" spans="7:7">
      <c r="G466" s="520"/>
    </row>
    <row r="467" spans="7:7">
      <c r="G467" s="520"/>
    </row>
    <row r="468" spans="7:7">
      <c r="G468" s="520"/>
    </row>
    <row r="469" spans="7:7">
      <c r="G469" s="520"/>
    </row>
    <row r="470" spans="7:7">
      <c r="G470" s="520"/>
    </row>
  </sheetData>
  <autoFilter ref="A1:BA470"/>
  <mergeCells count="214">
    <mergeCell ref="AP156:BA156"/>
    <mergeCell ref="AP175:BA175"/>
    <mergeCell ref="AP251:BA251"/>
    <mergeCell ref="AP411:BA411"/>
    <mergeCell ref="AP412:BA412"/>
    <mergeCell ref="AP347:BA347"/>
    <mergeCell ref="AP348:BA348"/>
    <mergeCell ref="AP176:BA176"/>
    <mergeCell ref="AP194:BA194"/>
    <mergeCell ref="AP210:BA210"/>
    <mergeCell ref="AP231:BA231"/>
    <mergeCell ref="AP252:BA252"/>
    <mergeCell ref="AP272:BA272"/>
    <mergeCell ref="AP273:BA273"/>
    <mergeCell ref="AP291:BA291"/>
    <mergeCell ref="AP292:BA292"/>
    <mergeCell ref="AP304:BA304"/>
    <mergeCell ref="AP305:BA305"/>
    <mergeCell ref="AP325:BA325"/>
    <mergeCell ref="AP326:BA326"/>
    <mergeCell ref="AP365:BA365"/>
    <mergeCell ref="AP366:BA366"/>
    <mergeCell ref="AP193:BA193"/>
    <mergeCell ref="AP209:BA209"/>
    <mergeCell ref="AP230:BA230"/>
    <mergeCell ref="AD411:AO411"/>
    <mergeCell ref="AD412:AO412"/>
    <mergeCell ref="AD365:AO365"/>
    <mergeCell ref="AD366:AO366"/>
    <mergeCell ref="AD272:AO272"/>
    <mergeCell ref="AD273:AO273"/>
    <mergeCell ref="AD252:AO252"/>
    <mergeCell ref="AD231:AO231"/>
    <mergeCell ref="AD210:AO210"/>
    <mergeCell ref="AD325:AO325"/>
    <mergeCell ref="AD326:AO326"/>
    <mergeCell ref="AD304:AO304"/>
    <mergeCell ref="AD305:AO305"/>
    <mergeCell ref="AD291:AO291"/>
    <mergeCell ref="AD292:AO292"/>
    <mergeCell ref="AD347:AO347"/>
    <mergeCell ref="AD348:AO348"/>
    <mergeCell ref="AD209:AO209"/>
    <mergeCell ref="AD230:AO230"/>
    <mergeCell ref="AD251:AO251"/>
    <mergeCell ref="R411:AC411"/>
    <mergeCell ref="R412:AC412"/>
    <mergeCell ref="R347:AC347"/>
    <mergeCell ref="R348:AC348"/>
    <mergeCell ref="R326:AC326"/>
    <mergeCell ref="R365:AC365"/>
    <mergeCell ref="R366:AC366"/>
    <mergeCell ref="R291:AC291"/>
    <mergeCell ref="R292:AC292"/>
    <mergeCell ref="R304:AC304"/>
    <mergeCell ref="R305:AC305"/>
    <mergeCell ref="R325:AC325"/>
    <mergeCell ref="A325:E325"/>
    <mergeCell ref="F325:Q325"/>
    <mergeCell ref="A272:E272"/>
    <mergeCell ref="F305:Q305"/>
    <mergeCell ref="A322:E322"/>
    <mergeCell ref="R252:AC252"/>
    <mergeCell ref="R272:AC272"/>
    <mergeCell ref="R273:AC273"/>
    <mergeCell ref="R209:AC209"/>
    <mergeCell ref="R230:AC230"/>
    <mergeCell ref="R251:AC251"/>
    <mergeCell ref="F273:Q273"/>
    <mergeCell ref="A304:E304"/>
    <mergeCell ref="F304:Q304"/>
    <mergeCell ref="A273:E273"/>
    <mergeCell ref="A291:E291"/>
    <mergeCell ref="F291:Q291"/>
    <mergeCell ref="A301:E301"/>
    <mergeCell ref="A288:E288"/>
    <mergeCell ref="A292:E292"/>
    <mergeCell ref="F194:Q194"/>
    <mergeCell ref="F210:Q210"/>
    <mergeCell ref="F231:Q231"/>
    <mergeCell ref="F292:Q292"/>
    <mergeCell ref="F251:Q251"/>
    <mergeCell ref="A190:E190"/>
    <mergeCell ref="A252:E252"/>
    <mergeCell ref="A305:E305"/>
    <mergeCell ref="AP7:BA7"/>
    <mergeCell ref="F111:Q111"/>
    <mergeCell ref="F141:Q141"/>
    <mergeCell ref="F155:Q155"/>
    <mergeCell ref="R112:AC112"/>
    <mergeCell ref="R141:AC141"/>
    <mergeCell ref="R142:AC142"/>
    <mergeCell ref="R155:AC155"/>
    <mergeCell ref="AD141:AO141"/>
    <mergeCell ref="AD142:AO142"/>
    <mergeCell ref="AD112:AO112"/>
    <mergeCell ref="AP112:BA112"/>
    <mergeCell ref="AP141:BA141"/>
    <mergeCell ref="AP142:BA142"/>
    <mergeCell ref="AP155:BA155"/>
    <mergeCell ref="R65:AC65"/>
    <mergeCell ref="F6:Q6"/>
    <mergeCell ref="R6:AC6"/>
    <mergeCell ref="AD6:AO6"/>
    <mergeCell ref="AP6:BA6"/>
    <mergeCell ref="F66:Q66"/>
    <mergeCell ref="F93:Q93"/>
    <mergeCell ref="F142:Q142"/>
    <mergeCell ref="AP40:BA40"/>
    <mergeCell ref="AP92:BA92"/>
    <mergeCell ref="R111:AC111"/>
    <mergeCell ref="AD111:AO111"/>
    <mergeCell ref="AP111:BA111"/>
    <mergeCell ref="R93:AC93"/>
    <mergeCell ref="AD93:AO93"/>
    <mergeCell ref="AP93:BA93"/>
    <mergeCell ref="F112:Q112"/>
    <mergeCell ref="AP66:BA66"/>
    <mergeCell ref="AP41:BA41"/>
    <mergeCell ref="AD41:AO41"/>
    <mergeCell ref="R41:AC41"/>
    <mergeCell ref="R7:AC7"/>
    <mergeCell ref="AD7:AO7"/>
    <mergeCell ref="A111:E111"/>
    <mergeCell ref="AD65:AO65"/>
    <mergeCell ref="AP65:BA65"/>
    <mergeCell ref="F7:Q7"/>
    <mergeCell ref="F41:Q41"/>
    <mergeCell ref="F92:Q92"/>
    <mergeCell ref="F40:Q40"/>
    <mergeCell ref="R40:AC40"/>
    <mergeCell ref="A112:E112"/>
    <mergeCell ref="AD40:AO40"/>
    <mergeCell ref="F65:Q65"/>
    <mergeCell ref="R92:AC92"/>
    <mergeCell ref="AD92:AO92"/>
    <mergeCell ref="F193:Q193"/>
    <mergeCell ref="R193:AC193"/>
    <mergeCell ref="AD193:AO193"/>
    <mergeCell ref="F175:Q175"/>
    <mergeCell ref="R156:AC156"/>
    <mergeCell ref="R175:AC175"/>
    <mergeCell ref="R176:AC176"/>
    <mergeCell ref="A176:E176"/>
    <mergeCell ref="A193:E193"/>
    <mergeCell ref="F156:Q156"/>
    <mergeCell ref="F176:Q176"/>
    <mergeCell ref="A138:E138"/>
    <mergeCell ref="A141:E141"/>
    <mergeCell ref="A142:E142"/>
    <mergeCell ref="A155:E155"/>
    <mergeCell ref="A152:E152"/>
    <mergeCell ref="R66:AC66"/>
    <mergeCell ref="AD66:AO66"/>
    <mergeCell ref="AD155:AO155"/>
    <mergeCell ref="E1:E2"/>
    <mergeCell ref="A37:E37"/>
    <mergeCell ref="A108:E108"/>
    <mergeCell ref="A89:E89"/>
    <mergeCell ref="A62:E62"/>
    <mergeCell ref="A6:E6"/>
    <mergeCell ref="A40:E40"/>
    <mergeCell ref="A92:E92"/>
    <mergeCell ref="A93:E93"/>
    <mergeCell ref="A7:E7"/>
    <mergeCell ref="A66:E66"/>
    <mergeCell ref="A41:E41"/>
    <mergeCell ref="A65:E65"/>
    <mergeCell ref="R194:AC194"/>
    <mergeCell ref="R210:AC210"/>
    <mergeCell ref="R231:AC231"/>
    <mergeCell ref="AD194:AO194"/>
    <mergeCell ref="AD175:AO175"/>
    <mergeCell ref="AD176:AO176"/>
    <mergeCell ref="AD156:AO156"/>
    <mergeCell ref="A172:E172"/>
    <mergeCell ref="F272:Q272"/>
    <mergeCell ref="A209:E209"/>
    <mergeCell ref="F209:Q209"/>
    <mergeCell ref="A210:E210"/>
    <mergeCell ref="A230:E230"/>
    <mergeCell ref="F230:Q230"/>
    <mergeCell ref="A231:E231"/>
    <mergeCell ref="A251:E251"/>
    <mergeCell ref="F252:Q252"/>
    <mergeCell ref="A269:E269"/>
    <mergeCell ref="A248:E248"/>
    <mergeCell ref="A227:E227"/>
    <mergeCell ref="A206:E206"/>
    <mergeCell ref="A194:E194"/>
    <mergeCell ref="A156:E156"/>
    <mergeCell ref="A175:E175"/>
    <mergeCell ref="B461:N461"/>
    <mergeCell ref="B459:N459"/>
    <mergeCell ref="B460:N460"/>
    <mergeCell ref="A455:E455"/>
    <mergeCell ref="A326:E326"/>
    <mergeCell ref="A365:E365"/>
    <mergeCell ref="A366:E366"/>
    <mergeCell ref="F365:Q365"/>
    <mergeCell ref="F412:Q412"/>
    <mergeCell ref="F366:Q366"/>
    <mergeCell ref="A408:E408"/>
    <mergeCell ref="A411:E411"/>
    <mergeCell ref="A412:E412"/>
    <mergeCell ref="F411:Q411"/>
    <mergeCell ref="A347:E347"/>
    <mergeCell ref="F347:Q347"/>
    <mergeCell ref="A348:E348"/>
    <mergeCell ref="F348:Q348"/>
    <mergeCell ref="A362:E362"/>
    <mergeCell ref="F326:Q326"/>
    <mergeCell ref="A344:E344"/>
    <mergeCell ref="B457:O457"/>
  </mergeCells>
  <conditionalFormatting sqref="AH2:BA2 V2:AF2 F2:H2 J2:T2">
    <cfRule type="cellIs" dxfId="821" priority="1012" operator="greaterThan">
      <formula>0</formula>
    </cfRule>
  </conditionalFormatting>
  <conditionalFormatting sqref="AJ309:AJ316 AV309:AV316 AV318:AV321 AJ318:AJ321 AJ403:AJ404 AV403:AV404">
    <cfRule type="cellIs" dxfId="820" priority="1011" operator="greaterThan">
      <formula>Z309</formula>
    </cfRule>
  </conditionalFormatting>
  <conditionalFormatting sqref="H90 AR297 AF297 H297 T297 T202 AF202 AR202 AR167 AF167 H167 T167 T199 AF199 AR199 T275 H275 AF275 AR275 H202:H203 AR43 AF43 H43 T43 H205 AR212:AR216 AR218:AR220 AF212:AF216 AF218:AF220 T212:T216 T218:T220 H212:H216 H218:H220 AR24:AR25 AF24:AF25 H24:H25 T24:T25 T28:T29 H28:H29 AF28:AF29 AR28:AR29 AR36 AR32 AF36 AF32 H36 H32 T36 T32 T11 H11 AF11 AR11 T19 T13:T15 H19 H13:H15 AF19 AF13:AF15 AR19 AR13:AR15 T47:T51 H47:H51 AF47:AF51 AR47:AR51 T53:T54 H53:H54 AF53:AF54 AR53:AR54 H83:H84 AF83:AF84 T83:T84 T69:T77 AF69:AF77 H69:H77 H86 T420 T422 T86 AF420 AF422 AF86 AR420 AR422 T95:T96 H95:H96 H98:H101 T98:T101 T114:T117 H114:H117 T119:T128 H119:H128 H130:H137 T130:T137 H146:H147 H149 T146:T147 T149 AR160:AR164 AF160:AF164 H160:H164 T160:T164 T181:T182 T178 AF181:AF182 AF178 AR181:AR182 AR178 H181:H182 H178 H187 T187 H197 H199:H200 AR244 AF244 H235:H238 H244 T235:T238 T244 AR255 AF255 T255 H255 H259:H260 H267 T259:T260 T267 AF259:AF260 AR259:AR260 AR277:AR279 AF277:AF279 H277:H279 T277:T279 T320 AR319:AR320 AF319:AF320 H315:H316 H307 T307 AF307 AR307 H351 T351 H357:H358 H353:H354 T357:T358 T353:T354 T360 H360 AF360 AR360 T371 AF371 AR371 H370:H371 T383:T386 AF383:AF386 AR383:AR386 H394 H389:H390 T389:T390 AF389:AF390 AR389:AR390 T394:T398 AF394:AF398 AR394:AR398 T374:T377 AF374:AF377 AR374:AR377 H374:H377 H379:H386 AR379:AR381 AF379:AF381 T379:T381 AR392 AF392 T392 H392 H397:H404 T401:T404 AF401:AF404 AR401:AR404 T451 AF451 AR451 H419:H422 H426 T426 AF426 AR426 H428:H432 T428:T432 AF428:AF432 AR428:AR432 H436:H437 T436:T445 AF436:AF445 AR436:AR445 H445:H446 AR309:AR316 AF309:AF316 T309:T316 H309:H313 H450:H452 AF95:AF107 AR95:AR107 AF114:AF137 AR114:AR137 AR353:AR358 AF353:AF358 AR350:AR351 AF350:AF351 AF235:AF238 AR69:AR88 AR187:AR188 AF187:AF188 AR235:AR238">
    <cfRule type="cellIs" dxfId="819" priority="1010" operator="greaterThan">
      <formula>30</formula>
    </cfRule>
  </conditionalFormatting>
  <conditionalFormatting sqref="L297 L275 L43 L212:L216 L218:L220 L47:L48 L50:L51 L54 L83:L84 L69:L77 L95:L101 L114:L117 L119:L128 L130:L137 L235:L238 L244 L255 L259:L260 L277:L279 L316 L307 L351:L353 L360:L361 L370:L371 L389:L390 L394:L395 L374:L377 L379:L386 L392 L397:L404 L421 L426 L428:L432 L436:L440 L445:L446 L309:L311 L450:L452 L90:M90">
    <cfRule type="cellIs" dxfId="818" priority="1013" operator="greaterThan">
      <formula>#REF!</formula>
    </cfRule>
  </conditionalFormatting>
  <conditionalFormatting sqref="AJ328:AJ341 AJ343">
    <cfRule type="cellIs" dxfId="817" priority="1009" operator="greaterThan">
      <formula>Z328</formula>
    </cfRule>
  </conditionalFormatting>
  <conditionalFormatting sqref="L313:L315">
    <cfRule type="cellIs" dxfId="816" priority="982" operator="greaterThan">
      <formula>#REF!</formula>
    </cfRule>
  </conditionalFormatting>
  <conditionalFormatting sqref="T97 H97">
    <cfRule type="cellIs" dxfId="815" priority="981" operator="greaterThan">
      <formula>30</formula>
    </cfRule>
  </conditionalFormatting>
  <conditionalFormatting sqref="T145 H145">
    <cfRule type="cellIs" dxfId="814" priority="977" operator="greaterThan">
      <formula>30</formula>
    </cfRule>
  </conditionalFormatting>
  <conditionalFormatting sqref="H148 T148">
    <cfRule type="cellIs" dxfId="813" priority="976" operator="greaterThan">
      <formula>30</formula>
    </cfRule>
  </conditionalFormatting>
  <conditionalFormatting sqref="AR201 AF201 H201 T201">
    <cfRule type="cellIs" dxfId="812" priority="972" operator="greaterThan">
      <formula>30</formula>
    </cfRule>
  </conditionalFormatting>
  <conditionalFormatting sqref="T197 AF197 AR197 H197">
    <cfRule type="cellIs" dxfId="811" priority="970" operator="greaterThan">
      <formula>30</formula>
    </cfRule>
  </conditionalFormatting>
  <conditionalFormatting sqref="AR242 AF242 H242 T242">
    <cfRule type="cellIs" dxfId="810" priority="966" operator="greaterThan">
      <formula>30</formula>
    </cfRule>
  </conditionalFormatting>
  <conditionalFormatting sqref="L242">
    <cfRule type="cellIs" dxfId="809" priority="967" operator="greaterThan">
      <formula>#REF!</formula>
    </cfRule>
  </conditionalFormatting>
  <conditionalFormatting sqref="T295 H295 AF295 AR295">
    <cfRule type="cellIs" dxfId="808" priority="964" operator="greaterThan">
      <formula>30</formula>
    </cfRule>
  </conditionalFormatting>
  <conditionalFormatting sqref="L295">
    <cfRule type="cellIs" dxfId="807" priority="965" operator="greaterThan">
      <formula>#REF!</formula>
    </cfRule>
  </conditionalFormatting>
  <conditionalFormatting sqref="AR296 AF296 H296 T296">
    <cfRule type="cellIs" dxfId="806" priority="962" operator="greaterThan">
      <formula>30</formula>
    </cfRule>
  </conditionalFormatting>
  <conditionalFormatting sqref="L296">
    <cfRule type="cellIs" dxfId="805" priority="963" operator="greaterThan">
      <formula>#REF!</formula>
    </cfRule>
  </conditionalFormatting>
  <conditionalFormatting sqref="T52 H52 AF52 AR52">
    <cfRule type="cellIs" dxfId="804" priority="954" operator="greaterThan">
      <formula>30</formula>
    </cfRule>
  </conditionalFormatting>
  <conditionalFormatting sqref="L52">
    <cfRule type="cellIs" dxfId="803" priority="955" operator="greaterThan">
      <formula>#REF!</formula>
    </cfRule>
  </conditionalFormatting>
  <conditionalFormatting sqref="T319">
    <cfRule type="cellIs" dxfId="802" priority="952" operator="greaterThan">
      <formula>30</formula>
    </cfRule>
  </conditionalFormatting>
  <conditionalFormatting sqref="AR9 AF9 H9 T9">
    <cfRule type="cellIs" dxfId="801" priority="936" operator="greaterThan">
      <formula>30</formula>
    </cfRule>
  </conditionalFormatting>
  <conditionalFormatting sqref="H280 T280 AF280 AR280">
    <cfRule type="cellIs" dxfId="800" priority="889" operator="greaterThan">
      <formula>30</formula>
    </cfRule>
  </conditionalFormatting>
  <conditionalFormatting sqref="H314">
    <cfRule type="cellIs" dxfId="799" priority="949" operator="greaterThan">
      <formula>30</formula>
    </cfRule>
  </conditionalFormatting>
  <conditionalFormatting sqref="T26 H26 AF26 AR26">
    <cfRule type="cellIs" dxfId="798" priority="935" operator="greaterThan">
      <formula>30</formula>
    </cfRule>
  </conditionalFormatting>
  <conditionalFormatting sqref="AR12 AF12 H12 T12">
    <cfRule type="cellIs" dxfId="797" priority="934" operator="greaterThan">
      <formula>30</formula>
    </cfRule>
  </conditionalFormatting>
  <conditionalFormatting sqref="T10 H10 AF10 AR10">
    <cfRule type="cellIs" dxfId="796" priority="932" operator="greaterThan">
      <formula>30</formula>
    </cfRule>
  </conditionalFormatting>
  <conditionalFormatting sqref="T16 H16 AF16 AR16">
    <cfRule type="cellIs" dxfId="795" priority="930" operator="greaterThan">
      <formula>30</formula>
    </cfRule>
  </conditionalFormatting>
  <conditionalFormatting sqref="L16">
    <cfRule type="cellIs" dxfId="794" priority="931" operator="greaterThan">
      <formula>#REF!</formula>
    </cfRule>
  </conditionalFormatting>
  <conditionalFormatting sqref="H45 T45 AF45 AR45">
    <cfRule type="cellIs" dxfId="793" priority="929" operator="greaterThan">
      <formula>30</formula>
    </cfRule>
  </conditionalFormatting>
  <conditionalFormatting sqref="H78 T78 AF78:AF79">
    <cfRule type="cellIs" dxfId="792" priority="927" operator="greaterThan">
      <formula>30</formula>
    </cfRule>
  </conditionalFormatting>
  <conditionalFormatting sqref="T79 H79">
    <cfRule type="cellIs" dxfId="791" priority="925" operator="greaterThan">
      <formula>30</formula>
    </cfRule>
  </conditionalFormatting>
  <conditionalFormatting sqref="L78">
    <cfRule type="cellIs" dxfId="790" priority="928" operator="greaterThan">
      <formula>#REF!</formula>
    </cfRule>
  </conditionalFormatting>
  <conditionalFormatting sqref="L79">
    <cfRule type="cellIs" dxfId="789" priority="926" operator="greaterThan">
      <formula>#REF!</formula>
    </cfRule>
  </conditionalFormatting>
  <conditionalFormatting sqref="T129 H129">
    <cfRule type="cellIs" dxfId="788" priority="916" operator="greaterThan">
      <formula>30</formula>
    </cfRule>
  </conditionalFormatting>
  <conditionalFormatting sqref="L129">
    <cfRule type="cellIs" dxfId="787" priority="917" operator="greaterThan">
      <formula>#REF!</formula>
    </cfRule>
  </conditionalFormatting>
  <conditionalFormatting sqref="T168 H168 AF168 AR168">
    <cfRule type="cellIs" dxfId="786" priority="911" operator="greaterThan">
      <formula>30</formula>
    </cfRule>
  </conditionalFormatting>
  <conditionalFormatting sqref="T169 H169 AF169 AR169">
    <cfRule type="cellIs" dxfId="785" priority="910" operator="greaterThan">
      <formula>30</formula>
    </cfRule>
  </conditionalFormatting>
  <conditionalFormatting sqref="T166 H166 AF166 AR166">
    <cfRule type="cellIs" dxfId="784" priority="909" operator="greaterThan">
      <formula>30</formula>
    </cfRule>
  </conditionalFormatting>
  <conditionalFormatting sqref="AR217 AF217 T217 H217">
    <cfRule type="cellIs" dxfId="783" priority="907" operator="greaterThan">
      <formula>30</formula>
    </cfRule>
  </conditionalFormatting>
  <conditionalFormatting sqref="L262">
    <cfRule type="cellIs" dxfId="782" priority="904" operator="greaterThan">
      <formula>#REF!</formula>
    </cfRule>
  </conditionalFormatting>
  <conditionalFormatting sqref="H262 T262 AF262 AR262">
    <cfRule type="cellIs" dxfId="781" priority="903" operator="greaterThan">
      <formula>30</formula>
    </cfRule>
  </conditionalFormatting>
  <conditionalFormatting sqref="L257">
    <cfRule type="cellIs" dxfId="780" priority="902" operator="greaterThan">
      <formula>#REF!</formula>
    </cfRule>
  </conditionalFormatting>
  <conditionalFormatting sqref="H257 T257 AF257 AR257">
    <cfRule type="cellIs" dxfId="779" priority="901" operator="greaterThan">
      <formula>30</formula>
    </cfRule>
  </conditionalFormatting>
  <conditionalFormatting sqref="H264 T264 AF264 AR264">
    <cfRule type="cellIs" dxfId="778" priority="899" operator="greaterThan">
      <formula>30</formula>
    </cfRule>
  </conditionalFormatting>
  <conditionalFormatting sqref="L264">
    <cfRule type="cellIs" dxfId="777" priority="900" operator="greaterThan">
      <formula>#REF!</formula>
    </cfRule>
  </conditionalFormatting>
  <conditionalFormatting sqref="T258 AF258 AR258">
    <cfRule type="cellIs" dxfId="776" priority="895" operator="greaterThan">
      <formula>30</formula>
    </cfRule>
  </conditionalFormatting>
  <conditionalFormatting sqref="L280">
    <cfRule type="cellIs" dxfId="775" priority="890" operator="greaterThan">
      <formula>#REF!</formula>
    </cfRule>
  </conditionalFormatting>
  <conditionalFormatting sqref="H286 T286">
    <cfRule type="cellIs" dxfId="774" priority="887" operator="greaterThan">
      <formula>30</formula>
    </cfRule>
  </conditionalFormatting>
  <conditionalFormatting sqref="L286 L419:L420 L422 L86">
    <cfRule type="cellIs" dxfId="773" priority="888" operator="greaterThan">
      <formula>#REF!</formula>
    </cfRule>
  </conditionalFormatting>
  <conditionalFormatting sqref="T200 H200 AF200 AR200">
    <cfRule type="cellIs" dxfId="772" priority="883" operator="greaterThan">
      <formula>30</formula>
    </cfRule>
  </conditionalFormatting>
  <conditionalFormatting sqref="T203 H203 AF203 AR203">
    <cfRule type="cellIs" dxfId="771" priority="882" operator="greaterThan">
      <formula>30</formula>
    </cfRule>
  </conditionalFormatting>
  <conditionalFormatting sqref="H284 T284 AF284:AF286 AR284:AR286">
    <cfRule type="cellIs" dxfId="770" priority="828" operator="greaterThan">
      <formula>30</formula>
    </cfRule>
  </conditionalFormatting>
  <conditionalFormatting sqref="L284">
    <cfRule type="cellIs" dxfId="769" priority="829" operator="greaterThan">
      <formula>#REF!</formula>
    </cfRule>
  </conditionalFormatting>
  <conditionalFormatting sqref="T80 AF80 H80">
    <cfRule type="cellIs" dxfId="768" priority="812" operator="greaterThan">
      <formula>30</formula>
    </cfRule>
  </conditionalFormatting>
  <conditionalFormatting sqref="L80">
    <cfRule type="cellIs" dxfId="767" priority="813" operator="greaterThan">
      <formula>#REF!</formula>
    </cfRule>
  </conditionalFormatting>
  <conditionalFormatting sqref="T243 H243 AF243 AR243">
    <cfRule type="cellIs" dxfId="766" priority="799" operator="greaterThan">
      <formula>30</formula>
    </cfRule>
  </conditionalFormatting>
  <conditionalFormatting sqref="L243">
    <cfRule type="cellIs" dxfId="765" priority="800" operator="greaterThan">
      <formula>#REF!</formula>
    </cfRule>
  </conditionalFormatting>
  <conditionalFormatting sqref="H256 T256 AF256 AR256">
    <cfRule type="cellIs" dxfId="764" priority="797" operator="greaterThan">
      <formula>30</formula>
    </cfRule>
  </conditionalFormatting>
  <conditionalFormatting sqref="L256">
    <cfRule type="cellIs" dxfId="763" priority="798" operator="greaterThan">
      <formula>#REF!</formula>
    </cfRule>
  </conditionalFormatting>
  <conditionalFormatting sqref="T285">
    <cfRule type="cellIs" dxfId="762" priority="793" operator="greaterThan">
      <formula>30</formula>
    </cfRule>
  </conditionalFormatting>
  <conditionalFormatting sqref="H294 T294 AF294 AR294">
    <cfRule type="cellIs" dxfId="761" priority="791" operator="greaterThan">
      <formula>30</formula>
    </cfRule>
  </conditionalFormatting>
  <conditionalFormatting sqref="L294">
    <cfRule type="cellIs" dxfId="760" priority="792" operator="greaterThan">
      <formula>#REF!</formula>
    </cfRule>
  </conditionalFormatting>
  <conditionalFormatting sqref="H201">
    <cfRule type="cellIs" dxfId="759" priority="775" operator="greaterThan">
      <formula>30</formula>
    </cfRule>
  </conditionalFormatting>
  <conditionalFormatting sqref="H165 T165 AF165 AR165">
    <cfRule type="cellIs" dxfId="758" priority="782" operator="greaterThan">
      <formula>30</formula>
    </cfRule>
  </conditionalFormatting>
  <conditionalFormatting sqref="L165">
    <cfRule type="cellIs" dxfId="757" priority="783" operator="greaterThan">
      <formula>#REF!</formula>
    </cfRule>
  </conditionalFormatting>
  <conditionalFormatting sqref="H258">
    <cfRule type="cellIs" dxfId="756" priority="771" operator="greaterThan">
      <formula>30</formula>
    </cfRule>
  </conditionalFormatting>
  <conditionalFormatting sqref="AR179 AF179 H179 T179">
    <cfRule type="cellIs" dxfId="755" priority="781" operator="greaterThan">
      <formula>30</formula>
    </cfRule>
  </conditionalFormatting>
  <conditionalFormatting sqref="H183 T183 AF183 AR183">
    <cfRule type="cellIs" dxfId="754" priority="779" operator="greaterThan">
      <formula>30</formula>
    </cfRule>
  </conditionalFormatting>
  <conditionalFormatting sqref="L183 L202:L203 L197 L199:L200">
    <cfRule type="cellIs" dxfId="753" priority="780" operator="greaterThan">
      <formula>#REF!</formula>
    </cfRule>
  </conditionalFormatting>
  <conditionalFormatting sqref="L258">
    <cfRule type="cellIs" dxfId="752" priority="772" operator="greaterThan">
      <formula>#REF!</formula>
    </cfRule>
  </conditionalFormatting>
  <conditionalFormatting sqref="AR46 AF46 H46 T46">
    <cfRule type="cellIs" dxfId="751" priority="761" operator="greaterThan">
      <formula>30</formula>
    </cfRule>
  </conditionalFormatting>
  <conditionalFormatting sqref="L46">
    <cfRule type="cellIs" dxfId="750" priority="762" operator="greaterThan">
      <formula>#REF!</formula>
    </cfRule>
  </conditionalFormatting>
  <conditionalFormatting sqref="T82 AF82 H82">
    <cfRule type="cellIs" dxfId="749" priority="759" operator="greaterThan">
      <formula>30</formula>
    </cfRule>
  </conditionalFormatting>
  <conditionalFormatting sqref="L82">
    <cfRule type="cellIs" dxfId="748" priority="760" operator="greaterThan">
      <formula>#REF!</formula>
    </cfRule>
  </conditionalFormatting>
  <conditionalFormatting sqref="AR170 AF170 H170 T170">
    <cfRule type="cellIs" dxfId="747" priority="722" operator="greaterThan">
      <formula>30</formula>
    </cfRule>
  </conditionalFormatting>
  <conditionalFormatting sqref="T103 H103">
    <cfRule type="cellIs" dxfId="746" priority="752" operator="greaterThan">
      <formula>30</formula>
    </cfRule>
  </conditionalFormatting>
  <conditionalFormatting sqref="L103">
    <cfRule type="cellIs" dxfId="745" priority="754" operator="greaterThan">
      <formula>#REF!</formula>
    </cfRule>
  </conditionalFormatting>
  <conditionalFormatting sqref="AR283 AF283 H283 T283">
    <cfRule type="cellIs" dxfId="744" priority="725" operator="greaterThan">
      <formula>30</formula>
    </cfRule>
  </conditionalFormatting>
  <conditionalFormatting sqref="L170">
    <cfRule type="cellIs" dxfId="743" priority="723" operator="greaterThan">
      <formula>#REF!</formula>
    </cfRule>
  </conditionalFormatting>
  <conditionalFormatting sqref="H144 T144 AR144:AR150 AF144:AF150">
    <cfRule type="cellIs" dxfId="742" priority="727" operator="greaterThan">
      <formula>30</formula>
    </cfRule>
  </conditionalFormatting>
  <conditionalFormatting sqref="L283">
    <cfRule type="cellIs" dxfId="741" priority="726" operator="greaterThan">
      <formula>#REF!</formula>
    </cfRule>
  </conditionalFormatting>
  <conditionalFormatting sqref="AR185 AF185 H185 T185">
    <cfRule type="cellIs" dxfId="740" priority="718" operator="greaterThan">
      <formula>30</formula>
    </cfRule>
  </conditionalFormatting>
  <conditionalFormatting sqref="AR158 AF158 H158 T158">
    <cfRule type="cellIs" dxfId="739" priority="724" operator="greaterThan">
      <formula>30</formula>
    </cfRule>
  </conditionalFormatting>
  <conditionalFormatting sqref="AR205 AF205 H205 T205">
    <cfRule type="cellIs" dxfId="738" priority="714" operator="greaterThan">
      <formula>30</formula>
    </cfRule>
  </conditionalFormatting>
  <conditionalFormatting sqref="H184 T184 AF184 AR184">
    <cfRule type="cellIs" dxfId="737" priority="720" operator="greaterThan">
      <formula>30</formula>
    </cfRule>
  </conditionalFormatting>
  <conditionalFormatting sqref="L184">
    <cfRule type="cellIs" dxfId="736" priority="721" operator="greaterThan">
      <formula>#REF!</formula>
    </cfRule>
  </conditionalFormatting>
  <conditionalFormatting sqref="L185">
    <cfRule type="cellIs" dxfId="735" priority="719" operator="greaterThan">
      <formula>#REF!</formula>
    </cfRule>
  </conditionalFormatting>
  <conditionalFormatting sqref="AR245 AF245 H245 T245">
    <cfRule type="cellIs" dxfId="734" priority="706" operator="greaterThan">
      <formula>30</formula>
    </cfRule>
  </conditionalFormatting>
  <conditionalFormatting sqref="T299 H299 AF299 AR299">
    <cfRule type="cellIs" dxfId="733" priority="699" operator="greaterThan">
      <formula>30</formula>
    </cfRule>
  </conditionalFormatting>
  <conditionalFormatting sqref="L205">
    <cfRule type="cellIs" dxfId="732" priority="715" operator="greaterThan">
      <formula>#REF!</formula>
    </cfRule>
  </conditionalFormatting>
  <conditionalFormatting sqref="H225 T225">
    <cfRule type="cellIs" dxfId="731" priority="712" operator="greaterThan">
      <formula>30</formula>
    </cfRule>
  </conditionalFormatting>
  <conditionalFormatting sqref="L225">
    <cfRule type="cellIs" dxfId="730" priority="713" operator="greaterThan">
      <formula>#REF!</formula>
    </cfRule>
  </conditionalFormatting>
  <conditionalFormatting sqref="H300 T300 AF300 AR300">
    <cfRule type="cellIs" dxfId="729" priority="697" operator="greaterThan">
      <formula>30</formula>
    </cfRule>
  </conditionalFormatting>
  <conditionalFormatting sqref="T239 H239 AF239 AR239">
    <cfRule type="cellIs" dxfId="728" priority="708" operator="greaterThan">
      <formula>30</formula>
    </cfRule>
  </conditionalFormatting>
  <conditionalFormatting sqref="L239">
    <cfRule type="cellIs" dxfId="727" priority="709" operator="greaterThan">
      <formula>#REF!</formula>
    </cfRule>
  </conditionalFormatting>
  <conditionalFormatting sqref="L245">
    <cfRule type="cellIs" dxfId="726" priority="707" operator="greaterThan">
      <formula>#REF!</formula>
    </cfRule>
  </conditionalFormatting>
  <conditionalFormatting sqref="L299">
    <cfRule type="cellIs" dxfId="725" priority="700" operator="greaterThan">
      <formula>#REF!</formula>
    </cfRule>
  </conditionalFormatting>
  <conditionalFormatting sqref="L300">
    <cfRule type="cellIs" dxfId="724" priority="698" operator="greaterThan">
      <formula>#REF!</formula>
    </cfRule>
  </conditionalFormatting>
  <conditionalFormatting sqref="H321 T321 AF321 AR321">
    <cfRule type="cellIs" dxfId="723" priority="694" operator="greaterThan">
      <formula>30</formula>
    </cfRule>
  </conditionalFormatting>
  <conditionalFormatting sqref="L321">
    <cfRule type="cellIs" dxfId="722" priority="696" operator="greaterThan">
      <formula>#REF!</formula>
    </cfRule>
  </conditionalFormatting>
  <conditionalFormatting sqref="T22 H22 AF22 AR22">
    <cfRule type="cellIs" dxfId="721" priority="687" operator="greaterThan">
      <formula>30</formula>
    </cfRule>
  </conditionalFormatting>
  <conditionalFormatting sqref="T17 H17 AF17 AR17">
    <cfRule type="cellIs" dxfId="720" priority="689" operator="greaterThan">
      <formula>30</formula>
    </cfRule>
  </conditionalFormatting>
  <conditionalFormatting sqref="L17 L357:L358 L354">
    <cfRule type="cellIs" dxfId="719" priority="690" operator="greaterThan">
      <formula>#REF!</formula>
    </cfRule>
  </conditionalFormatting>
  <conditionalFormatting sqref="AR44 AF44 H44 T44">
    <cfRule type="cellIs" dxfId="718" priority="684" operator="greaterThan">
      <formula>30</formula>
    </cfRule>
  </conditionalFormatting>
  <conditionalFormatting sqref="L44">
    <cfRule type="cellIs" dxfId="717" priority="685" operator="greaterThan">
      <formula>#REF!</formula>
    </cfRule>
  </conditionalFormatting>
  <conditionalFormatting sqref="T359 H359 AF359 AR359">
    <cfRule type="cellIs" dxfId="716" priority="671" operator="greaterThan">
      <formula>30</formula>
    </cfRule>
  </conditionalFormatting>
  <conditionalFormatting sqref="AR56 AF56 H56 T56">
    <cfRule type="cellIs" dxfId="715" priority="678" operator="greaterThan">
      <formula>30</formula>
    </cfRule>
  </conditionalFormatting>
  <conditionalFormatting sqref="L49">
    <cfRule type="cellIs" dxfId="714" priority="667" operator="greaterThan">
      <formula>#REF!</formula>
    </cfRule>
  </conditionalFormatting>
  <conditionalFormatting sqref="AR55 AF55 H55 T55">
    <cfRule type="cellIs" dxfId="713" priority="676" operator="greaterThan">
      <formula>30</formula>
    </cfRule>
  </conditionalFormatting>
  <conditionalFormatting sqref="L55">
    <cfRule type="cellIs" dxfId="712" priority="675" operator="greaterThan">
      <formula>#REF!</formula>
    </cfRule>
  </conditionalFormatting>
  <conditionalFormatting sqref="L359">
    <cfRule type="cellIs" dxfId="711" priority="668" operator="greaterThan">
      <formula>#REF!</formula>
    </cfRule>
  </conditionalFormatting>
  <conditionalFormatting sqref="L45">
    <cfRule type="cellIs" dxfId="710" priority="666" operator="greaterThan">
      <formula>#REF!</formula>
    </cfRule>
  </conditionalFormatting>
  <conditionalFormatting sqref="L53">
    <cfRule type="cellIs" dxfId="709" priority="665" operator="greaterThan">
      <formula>#REF!</formula>
    </cfRule>
  </conditionalFormatting>
  <conditionalFormatting sqref="L56">
    <cfRule type="cellIs" dxfId="708" priority="664" operator="greaterThan">
      <formula>#REF!</formula>
    </cfRule>
  </conditionalFormatting>
  <conditionalFormatting sqref="AF81 H81 T81">
    <cfRule type="cellIs" dxfId="707" priority="658" operator="greaterThan">
      <formula>30</formula>
    </cfRule>
  </conditionalFormatting>
  <conditionalFormatting sqref="L81">
    <cfRule type="cellIs" dxfId="706" priority="659" operator="greaterThan">
      <formula>#REF!</formula>
    </cfRule>
  </conditionalFormatting>
  <conditionalFormatting sqref="H105 T105">
    <cfRule type="cellIs" dxfId="705" priority="656" operator="greaterThan">
      <formula>30</formula>
    </cfRule>
  </conditionalFormatting>
  <conditionalFormatting sqref="L105">
    <cfRule type="cellIs" dxfId="704" priority="657" operator="greaterThan">
      <formula>#REF!</formula>
    </cfRule>
  </conditionalFormatting>
  <conditionalFormatting sqref="H106 T106">
    <cfRule type="cellIs" dxfId="703" priority="647" operator="greaterThan">
      <formula>30</formula>
    </cfRule>
  </conditionalFormatting>
  <conditionalFormatting sqref="L106">
    <cfRule type="cellIs" dxfId="702" priority="644" operator="greaterThan">
      <formula>#REF!</formula>
    </cfRule>
  </conditionalFormatting>
  <conditionalFormatting sqref="T107 H107">
    <cfRule type="cellIs" dxfId="701" priority="642" operator="greaterThan">
      <formula>30</formula>
    </cfRule>
  </conditionalFormatting>
  <conditionalFormatting sqref="L107">
    <cfRule type="cellIs" dxfId="700" priority="638" operator="greaterThan">
      <formula>#REF!</formula>
    </cfRule>
  </conditionalFormatting>
  <conditionalFormatting sqref="H159 T159 AF159 AR159">
    <cfRule type="cellIs" dxfId="699" priority="615" operator="greaterThan">
      <formula>30</formula>
    </cfRule>
  </conditionalFormatting>
  <conditionalFormatting sqref="H188 T188">
    <cfRule type="cellIs" dxfId="698" priority="613" operator="greaterThan">
      <formula>30</formula>
    </cfRule>
  </conditionalFormatting>
  <conditionalFormatting sqref="L188">
    <cfRule type="cellIs" dxfId="697" priority="614" operator="greaterThan">
      <formula>#REF!</formula>
    </cfRule>
  </conditionalFormatting>
  <conditionalFormatting sqref="H234 T234 AF234 AR234">
    <cfRule type="cellIs" dxfId="696" priority="608" operator="greaterThan">
      <formula>30</formula>
    </cfRule>
  </conditionalFormatting>
  <conditionalFormatting sqref="L221">
    <cfRule type="cellIs" dxfId="695" priority="607" operator="greaterThan">
      <formula>#REF!</formula>
    </cfRule>
  </conditionalFormatting>
  <conditionalFormatting sqref="AR221 AF221 H221 T221">
    <cfRule type="cellIs" dxfId="694" priority="606" operator="greaterThan">
      <formula>30</formula>
    </cfRule>
  </conditionalFormatting>
  <conditionalFormatting sqref="AR233 AF233 H233 T233">
    <cfRule type="cellIs" dxfId="693" priority="604" operator="greaterThan">
      <formula>30</formula>
    </cfRule>
  </conditionalFormatting>
  <conditionalFormatting sqref="L233">
    <cfRule type="cellIs" dxfId="692" priority="605" operator="greaterThan">
      <formula>#REF!</formula>
    </cfRule>
  </conditionalFormatting>
  <conditionalFormatting sqref="H263 T263 AF263 AR263">
    <cfRule type="cellIs" dxfId="691" priority="600" operator="greaterThan">
      <formula>30</formula>
    </cfRule>
  </conditionalFormatting>
  <conditionalFormatting sqref="L263">
    <cfRule type="cellIs" dxfId="690" priority="601" operator="greaterThan">
      <formula>#REF!</formula>
    </cfRule>
  </conditionalFormatting>
  <conditionalFormatting sqref="L267">
    <cfRule type="cellIs" dxfId="689" priority="595" operator="greaterThan">
      <formula>#REF!</formula>
    </cfRule>
  </conditionalFormatting>
  <conditionalFormatting sqref="H261">
    <cfRule type="cellIs" dxfId="688" priority="592" operator="greaterThan">
      <formula>30</formula>
    </cfRule>
  </conditionalFormatting>
  <conditionalFormatting sqref="T261 AF261 AR261">
    <cfRule type="cellIs" dxfId="687" priority="594" operator="greaterThan">
      <formula>30</formula>
    </cfRule>
  </conditionalFormatting>
  <conditionalFormatting sqref="L261">
    <cfRule type="cellIs" dxfId="686" priority="593" operator="greaterThan">
      <formula>#REF!</formula>
    </cfRule>
  </conditionalFormatting>
  <conditionalFormatting sqref="H118 T118">
    <cfRule type="cellIs" dxfId="685" priority="580" operator="greaterThan">
      <formula>30</formula>
    </cfRule>
  </conditionalFormatting>
  <conditionalFormatting sqref="L118">
    <cfRule type="cellIs" dxfId="684" priority="581" operator="greaterThan">
      <formula>#REF!</formula>
    </cfRule>
  </conditionalFormatting>
  <conditionalFormatting sqref="H334:H335 T334:T338 H337:H338 H328:H332 T328:T332 AR328:AR338 AF328:AF338">
    <cfRule type="cellIs" dxfId="683" priority="565" operator="greaterThan">
      <formula>30</formula>
    </cfRule>
  </conditionalFormatting>
  <conditionalFormatting sqref="L328 L330:L332">
    <cfRule type="cellIs" dxfId="682" priority="567" operator="greaterThan">
      <formula>#REF!</formula>
    </cfRule>
  </conditionalFormatting>
  <conditionalFormatting sqref="L335:L338 L328:L333">
    <cfRule type="cellIs" dxfId="681" priority="562" operator="greaterThan">
      <formula>#REF!</formula>
    </cfRule>
  </conditionalFormatting>
  <conditionalFormatting sqref="T333">
    <cfRule type="cellIs" dxfId="680" priority="561" operator="greaterThan">
      <formula>30</formula>
    </cfRule>
  </conditionalFormatting>
  <conditionalFormatting sqref="H333">
    <cfRule type="cellIs" dxfId="679" priority="560" operator="greaterThan">
      <formula>30</formula>
    </cfRule>
  </conditionalFormatting>
  <conditionalFormatting sqref="H336">
    <cfRule type="cellIs" dxfId="678" priority="559" operator="greaterThan">
      <formula>30</formula>
    </cfRule>
  </conditionalFormatting>
  <conditionalFormatting sqref="H340:H341 T340:T341 AF340:AF341 AR340:AR341 AR343 AF343 T343 H343">
    <cfRule type="cellIs" dxfId="677" priority="549" operator="greaterThan">
      <formula>30</formula>
    </cfRule>
  </conditionalFormatting>
  <conditionalFormatting sqref="H339 T339 AF339 AR339">
    <cfRule type="cellIs" dxfId="676" priority="552" operator="greaterThan">
      <formula>30</formula>
    </cfRule>
  </conditionalFormatting>
  <conditionalFormatting sqref="L339">
    <cfRule type="cellIs" dxfId="675" priority="554" operator="greaterThan">
      <formula>#REF!</formula>
    </cfRule>
  </conditionalFormatting>
  <conditionalFormatting sqref="L340:L341 L343">
    <cfRule type="cellIs" dxfId="674" priority="550" operator="greaterThan">
      <formula>#REF!</formula>
    </cfRule>
  </conditionalFormatting>
  <conditionalFormatting sqref="L179">
    <cfRule type="cellIs" dxfId="673" priority="548" operator="greaterThan">
      <formula>#REF!</formula>
    </cfRule>
  </conditionalFormatting>
  <conditionalFormatting sqref="T180 H180 AF180 AR180">
    <cfRule type="cellIs" dxfId="672" priority="547" operator="greaterThan">
      <formula>30</formula>
    </cfRule>
  </conditionalFormatting>
  <conditionalFormatting sqref="L201">
    <cfRule type="cellIs" dxfId="671" priority="546" operator="greaterThan">
      <formula>#REF!</formula>
    </cfRule>
  </conditionalFormatting>
  <conditionalFormatting sqref="L217">
    <cfRule type="cellIs" dxfId="670" priority="545" operator="greaterThan">
      <formula>#REF!</formula>
    </cfRule>
  </conditionalFormatting>
  <conditionalFormatting sqref="L234">
    <cfRule type="cellIs" dxfId="669" priority="544" operator="greaterThan">
      <formula>#REF!</formula>
    </cfRule>
  </conditionalFormatting>
  <conditionalFormatting sqref="Y90">
    <cfRule type="cellIs" dxfId="668" priority="523" operator="greaterThan">
      <formula>#REF!</formula>
    </cfRule>
  </conditionalFormatting>
  <conditionalFormatting sqref="AK90">
    <cfRule type="cellIs" dxfId="667" priority="521" operator="greaterThan">
      <formula>#REF!</formula>
    </cfRule>
  </conditionalFormatting>
  <conditionalFormatting sqref="AW90">
    <cfRule type="cellIs" dxfId="666" priority="519" operator="greaterThan">
      <formula>#REF!</formula>
    </cfRule>
  </conditionalFormatting>
  <conditionalFormatting sqref="AR21 AF21 H21 T21">
    <cfRule type="cellIs" dxfId="665" priority="516" operator="greaterThan">
      <formula>30</formula>
    </cfRule>
  </conditionalFormatting>
  <conditionalFormatting sqref="AR33 AF33 H33 T33">
    <cfRule type="cellIs" dxfId="664" priority="515" operator="greaterThan">
      <formula>30</formula>
    </cfRule>
  </conditionalFormatting>
  <conditionalFormatting sqref="AR23 AF23 H23 T23">
    <cfRule type="cellIs" dxfId="663" priority="514" operator="greaterThan">
      <formula>30</formula>
    </cfRule>
  </conditionalFormatting>
  <conditionalFormatting sqref="AR30 AF30 H30 T30">
    <cfRule type="cellIs" dxfId="662" priority="512" operator="greaterThan">
      <formula>30</formula>
    </cfRule>
  </conditionalFormatting>
  <conditionalFormatting sqref="T27 H27 AF27 AR27">
    <cfRule type="cellIs" dxfId="661" priority="511" operator="greaterThan">
      <formula>30</formula>
    </cfRule>
  </conditionalFormatting>
  <conditionalFormatting sqref="T35 H35 AF35 AR35">
    <cfRule type="cellIs" dxfId="660" priority="508" operator="greaterThan">
      <formula>30</formula>
    </cfRule>
  </conditionalFormatting>
  <conditionalFormatting sqref="T68 AF68 AR68 H68">
    <cfRule type="cellIs" dxfId="659" priority="355" operator="greaterThan">
      <formula>30</formula>
    </cfRule>
  </conditionalFormatting>
  <conditionalFormatting sqref="L68">
    <cfRule type="cellIs" dxfId="658" priority="356" operator="greaterThan">
      <formula>#REF!</formula>
    </cfRule>
  </conditionalFormatting>
  <conditionalFormatting sqref="AR151 AF151 H151 T151">
    <cfRule type="cellIs" dxfId="657" priority="353" operator="greaterThan">
      <formula>30</formula>
    </cfRule>
  </conditionalFormatting>
  <conditionalFormatting sqref="L151">
    <cfRule type="cellIs" dxfId="656" priority="354" operator="greaterThan">
      <formula>#REF!</formula>
    </cfRule>
  </conditionalFormatting>
  <conditionalFormatting sqref="AR186 AF186 H186 T186">
    <cfRule type="cellIs" dxfId="655" priority="351" operator="greaterThan">
      <formula>30</formula>
    </cfRule>
  </conditionalFormatting>
  <conditionalFormatting sqref="L186">
    <cfRule type="cellIs" dxfId="654" priority="352" operator="greaterThan">
      <formula>#REF!</formula>
    </cfRule>
  </conditionalFormatting>
  <conditionalFormatting sqref="H196">
    <cfRule type="cellIs" dxfId="653" priority="350" operator="greaterThan">
      <formula>30</formula>
    </cfRule>
  </conditionalFormatting>
  <conditionalFormatting sqref="L196">
    <cfRule type="cellIs" dxfId="652" priority="349" operator="greaterThan">
      <formula>#REF!</formula>
    </cfRule>
  </conditionalFormatting>
  <conditionalFormatting sqref="T196 H196 AF196 AR196">
    <cfRule type="cellIs" dxfId="651" priority="348" operator="greaterThan">
      <formula>30</formula>
    </cfRule>
  </conditionalFormatting>
  <conditionalFormatting sqref="H204">
    <cfRule type="cellIs" dxfId="650" priority="347" operator="greaterThan">
      <formula>30</formula>
    </cfRule>
  </conditionalFormatting>
  <conditionalFormatting sqref="T204 H204 AF204 AR204">
    <cfRule type="cellIs" dxfId="649" priority="346" operator="greaterThan">
      <formula>30</formula>
    </cfRule>
  </conditionalFormatting>
  <conditionalFormatting sqref="L204">
    <cfRule type="cellIs" dxfId="648" priority="345" operator="greaterThan">
      <formula>#REF!</formula>
    </cfRule>
  </conditionalFormatting>
  <conditionalFormatting sqref="AR222 AF222 H222 T222">
    <cfRule type="cellIs" dxfId="647" priority="343" operator="greaterThan">
      <formula>30</formula>
    </cfRule>
  </conditionalFormatting>
  <conditionalFormatting sqref="L222">
    <cfRule type="cellIs" dxfId="646" priority="344" operator="greaterThan">
      <formula>#REF!</formula>
    </cfRule>
  </conditionalFormatting>
  <conditionalFormatting sqref="AR240 AF240 H240 T240">
    <cfRule type="cellIs" dxfId="645" priority="341" operator="greaterThan">
      <formula>30</formula>
    </cfRule>
  </conditionalFormatting>
  <conditionalFormatting sqref="L240">
    <cfRule type="cellIs" dxfId="644" priority="342" operator="greaterThan">
      <formula>#REF!</formula>
    </cfRule>
  </conditionalFormatting>
  <conditionalFormatting sqref="H266">
    <cfRule type="cellIs" dxfId="643" priority="338" operator="greaterThan">
      <formula>30</formula>
    </cfRule>
  </conditionalFormatting>
  <conditionalFormatting sqref="T266 AF266:AF267 AR266:AR267">
    <cfRule type="cellIs" dxfId="642" priority="340" operator="greaterThan">
      <formula>30</formula>
    </cfRule>
  </conditionalFormatting>
  <conditionalFormatting sqref="L266">
    <cfRule type="cellIs" dxfId="641" priority="339" operator="greaterThan">
      <formula>#REF!</formula>
    </cfRule>
  </conditionalFormatting>
  <conditionalFormatting sqref="H281 T281 AF281 AR281">
    <cfRule type="cellIs" dxfId="640" priority="336" operator="greaterThan">
      <formula>30</formula>
    </cfRule>
  </conditionalFormatting>
  <conditionalFormatting sqref="L281">
    <cfRule type="cellIs" dxfId="639" priority="337" operator="greaterThan">
      <formula>#REF!</formula>
    </cfRule>
  </conditionalFormatting>
  <conditionalFormatting sqref="H298 T298 AF298 AR298">
    <cfRule type="cellIs" dxfId="638" priority="334" operator="greaterThan">
      <formula>30</formula>
    </cfRule>
  </conditionalFormatting>
  <conditionalFormatting sqref="L298">
    <cfRule type="cellIs" dxfId="637" priority="335" operator="greaterThan">
      <formula>#REF!</formula>
    </cfRule>
  </conditionalFormatting>
  <conditionalFormatting sqref="H285">
    <cfRule type="cellIs" dxfId="636" priority="333" operator="greaterThan">
      <formula>30</formula>
    </cfRule>
  </conditionalFormatting>
  <conditionalFormatting sqref="H285">
    <cfRule type="cellIs" dxfId="635" priority="332" operator="greaterThan">
      <formula>30</formula>
    </cfRule>
  </conditionalFormatting>
  <conditionalFormatting sqref="L285">
    <cfRule type="cellIs" dxfId="634" priority="331" operator="greaterThan">
      <formula>#REF!</formula>
    </cfRule>
  </conditionalFormatting>
  <conditionalFormatting sqref="H319">
    <cfRule type="cellIs" dxfId="633" priority="330" operator="greaterThan">
      <formula>30</formula>
    </cfRule>
  </conditionalFormatting>
  <conditionalFormatting sqref="H319">
    <cfRule type="cellIs" dxfId="632" priority="329" operator="greaterThan">
      <formula>30</formula>
    </cfRule>
  </conditionalFormatting>
  <conditionalFormatting sqref="L319">
    <cfRule type="cellIs" dxfId="631" priority="328" operator="greaterThan">
      <formula>#REF!</formula>
    </cfRule>
  </conditionalFormatting>
  <conditionalFormatting sqref="AR318 AF318 T318 H318">
    <cfRule type="cellIs" dxfId="630" priority="323" operator="greaterThan">
      <formula>30</formula>
    </cfRule>
  </conditionalFormatting>
  <conditionalFormatting sqref="L320">
    <cfRule type="cellIs" dxfId="629" priority="325" operator="greaterThan">
      <formula>#REF!</formula>
    </cfRule>
  </conditionalFormatting>
  <conditionalFormatting sqref="H320">
    <cfRule type="cellIs" dxfId="628" priority="327" operator="greaterThan">
      <formula>30</formula>
    </cfRule>
  </conditionalFormatting>
  <conditionalFormatting sqref="H320">
    <cfRule type="cellIs" dxfId="627" priority="326" operator="greaterThan">
      <formula>30</formula>
    </cfRule>
  </conditionalFormatting>
  <conditionalFormatting sqref="L318">
    <cfRule type="cellIs" dxfId="626" priority="324" operator="greaterThan">
      <formula>#REF!</formula>
    </cfRule>
  </conditionalFormatting>
  <conditionalFormatting sqref="AR424 AF424 T424 H424 AR434 AF434 T434 H434 T446 AF446 AR446 H439:H440 H442:H444 T448:T450">
    <cfRule type="cellIs" dxfId="625" priority="321" operator="greaterThan">
      <formula>30</formula>
    </cfRule>
  </conditionalFormatting>
  <conditionalFormatting sqref="L424 L434 L442:L444">
    <cfRule type="cellIs" dxfId="624" priority="322" operator="greaterThan">
      <formula>#REF!</formula>
    </cfRule>
  </conditionalFormatting>
  <conditionalFormatting sqref="H416 T416 AF416 AR416 AR419 AF419 T419">
    <cfRule type="cellIs" dxfId="623" priority="319" operator="greaterThan">
      <formula>30</formula>
    </cfRule>
  </conditionalFormatting>
  <conditionalFormatting sqref="L416">
    <cfRule type="cellIs" dxfId="622" priority="320" operator="greaterThan">
      <formula>#REF!</formula>
    </cfRule>
  </conditionalFormatting>
  <conditionalFormatting sqref="T414 H414 AF414 AR414">
    <cfRule type="cellIs" dxfId="621" priority="317" operator="greaterThan">
      <formula>30</formula>
    </cfRule>
  </conditionalFormatting>
  <conditionalFormatting sqref="L414">
    <cfRule type="cellIs" dxfId="620" priority="318" operator="greaterThan">
      <formula>#REF!</formula>
    </cfRule>
  </conditionalFormatting>
  <conditionalFormatting sqref="AR415 AF415 T415 H415">
    <cfRule type="cellIs" dxfId="619" priority="310" operator="greaterThan">
      <formula>30</formula>
    </cfRule>
  </conditionalFormatting>
  <conditionalFormatting sqref="H418 T418 AF418 AR418">
    <cfRule type="cellIs" dxfId="618" priority="302" operator="greaterThan">
      <formula>30</formula>
    </cfRule>
  </conditionalFormatting>
  <conditionalFormatting sqref="H417 T417 AF417 AR417">
    <cfRule type="cellIs" dxfId="617" priority="300" operator="greaterThan">
      <formula>30</formula>
    </cfRule>
  </conditionalFormatting>
  <conditionalFormatting sqref="L418">
    <cfRule type="cellIs" dxfId="616" priority="303" operator="greaterThan">
      <formula>#REF!</formula>
    </cfRule>
  </conditionalFormatting>
  <conditionalFormatting sqref="L417">
    <cfRule type="cellIs" dxfId="615" priority="301" operator="greaterThan">
      <formula>#REF!</formula>
    </cfRule>
  </conditionalFormatting>
  <conditionalFormatting sqref="AR423 AF423 T423">
    <cfRule type="cellIs" dxfId="614" priority="299" operator="greaterThan">
      <formula>30</formula>
    </cfRule>
  </conditionalFormatting>
  <conditionalFormatting sqref="H427 T427 AF427 AR427">
    <cfRule type="cellIs" dxfId="613" priority="297" operator="greaterThan">
      <formula>30</formula>
    </cfRule>
  </conditionalFormatting>
  <conditionalFormatting sqref="L427">
    <cfRule type="cellIs" dxfId="612" priority="298" operator="greaterThan">
      <formula>#REF!</formula>
    </cfRule>
  </conditionalFormatting>
  <conditionalFormatting sqref="T433 H433 AF433 AR433">
    <cfRule type="cellIs" dxfId="611" priority="295" operator="greaterThan">
      <formula>30</formula>
    </cfRule>
  </conditionalFormatting>
  <conditionalFormatting sqref="L433">
    <cfRule type="cellIs" dxfId="610" priority="296" operator="greaterThan">
      <formula>#REF!</formula>
    </cfRule>
  </conditionalFormatting>
  <conditionalFormatting sqref="L435">
    <cfRule type="cellIs" dxfId="609" priority="288" operator="greaterThan">
      <formula>#REF!</formula>
    </cfRule>
  </conditionalFormatting>
  <conditionalFormatting sqref="H435 T435 AF435 AR435">
    <cfRule type="cellIs" dxfId="608" priority="289" operator="greaterThan">
      <formula>30</formula>
    </cfRule>
  </conditionalFormatting>
  <conditionalFormatting sqref="T452 AF452 AR452">
    <cfRule type="cellIs" dxfId="607" priority="282" operator="greaterThan">
      <formula>30</formula>
    </cfRule>
  </conditionalFormatting>
  <conditionalFormatting sqref="H448:H449">
    <cfRule type="cellIs" dxfId="606" priority="280" operator="greaterThan">
      <formula>30</formula>
    </cfRule>
  </conditionalFormatting>
  <conditionalFormatting sqref="L448:L449">
    <cfRule type="cellIs" dxfId="605" priority="281" operator="greaterThan">
      <formula>#REF!</formula>
    </cfRule>
  </conditionalFormatting>
  <conditionalFormatting sqref="H438">
    <cfRule type="cellIs" dxfId="604" priority="279" operator="greaterThan">
      <formula>30</formula>
    </cfRule>
  </conditionalFormatting>
  <conditionalFormatting sqref="H423">
    <cfRule type="cellIs" dxfId="603" priority="277" operator="greaterThan">
      <formula>30</formula>
    </cfRule>
  </conditionalFormatting>
  <conditionalFormatting sqref="L423">
    <cfRule type="cellIs" dxfId="602" priority="278" operator="greaterThan">
      <formula>#REF!</formula>
    </cfRule>
  </conditionalFormatting>
  <conditionalFormatting sqref="H441">
    <cfRule type="cellIs" dxfId="601" priority="275" operator="greaterThan">
      <formula>30</formula>
    </cfRule>
  </conditionalFormatting>
  <conditionalFormatting sqref="L441">
    <cfRule type="cellIs" dxfId="600" priority="276" operator="greaterThan">
      <formula>#REF!</formula>
    </cfRule>
  </conditionalFormatting>
  <conditionalFormatting sqref="AR388 AF388 T388 H388 AR382 AF382 T382">
    <cfRule type="cellIs" dxfId="599" priority="268" operator="greaterThan">
      <formula>30</formula>
    </cfRule>
  </conditionalFormatting>
  <conditionalFormatting sqref="L388">
    <cfRule type="cellIs" dxfId="598" priority="269" operator="greaterThan">
      <formula>#REF!</formula>
    </cfRule>
  </conditionalFormatting>
  <conditionalFormatting sqref="H405 T405 AF405 AR405 AR370 AF370 T370">
    <cfRule type="cellIs" dxfId="597" priority="266" operator="greaterThan">
      <formula>30</formula>
    </cfRule>
  </conditionalFormatting>
  <conditionalFormatting sqref="L405">
    <cfRule type="cellIs" dxfId="596" priority="267" operator="greaterThan">
      <formula>#REF!</formula>
    </cfRule>
  </conditionalFormatting>
  <conditionalFormatting sqref="T368 H368 AF368 AR368">
    <cfRule type="cellIs" dxfId="595" priority="264" operator="greaterThan">
      <formula>30</formula>
    </cfRule>
  </conditionalFormatting>
  <conditionalFormatting sqref="L368">
    <cfRule type="cellIs" dxfId="594" priority="265" operator="greaterThan">
      <formula>#REF!</formula>
    </cfRule>
  </conditionalFormatting>
  <conditionalFormatting sqref="AR393 AF393 T393 H393">
    <cfRule type="cellIs" dxfId="593" priority="257" operator="greaterThan">
      <formula>30</formula>
    </cfRule>
  </conditionalFormatting>
  <conditionalFormatting sqref="H369 T369 AF369 AR369">
    <cfRule type="cellIs" dxfId="592" priority="249" operator="greaterThan">
      <formula>30</formula>
    </cfRule>
  </conditionalFormatting>
  <conditionalFormatting sqref="L369">
    <cfRule type="cellIs" dxfId="591" priority="250" operator="greaterThan">
      <formula>#REF!</formula>
    </cfRule>
  </conditionalFormatting>
  <conditionalFormatting sqref="AR391 AF391 T391">
    <cfRule type="cellIs" dxfId="590" priority="246" operator="greaterThan">
      <formula>30</formula>
    </cfRule>
  </conditionalFormatting>
  <conditionalFormatting sqref="H406 T406 AR406 AF406:AF407">
    <cfRule type="cellIs" dxfId="589" priority="244" operator="greaterThan">
      <formula>30</formula>
    </cfRule>
  </conditionalFormatting>
  <conditionalFormatting sqref="L406">
    <cfRule type="cellIs" dxfId="588" priority="245" operator="greaterThan">
      <formula>#REF!</formula>
    </cfRule>
  </conditionalFormatting>
  <conditionalFormatting sqref="T387 H387 AF387 AR387">
    <cfRule type="cellIs" dxfId="587" priority="242" operator="greaterThan">
      <formula>30</formula>
    </cfRule>
  </conditionalFormatting>
  <conditionalFormatting sqref="L387">
    <cfRule type="cellIs" dxfId="586" priority="243" operator="greaterThan">
      <formula>#REF!</formula>
    </cfRule>
  </conditionalFormatting>
  <conditionalFormatting sqref="T400 AF400 AR400">
    <cfRule type="cellIs" dxfId="585" priority="241" operator="greaterThan">
      <formula>30</formula>
    </cfRule>
  </conditionalFormatting>
  <conditionalFormatting sqref="L378">
    <cfRule type="cellIs" dxfId="584" priority="235" operator="greaterThan">
      <formula>#REF!</formula>
    </cfRule>
  </conditionalFormatting>
  <conditionalFormatting sqref="H378 T378 AF378 AR378">
    <cfRule type="cellIs" dxfId="583" priority="236" operator="greaterThan">
      <formula>30</formula>
    </cfRule>
  </conditionalFormatting>
  <conditionalFormatting sqref="T399 AF399 AR399">
    <cfRule type="cellIs" dxfId="582" priority="229" operator="greaterThan">
      <formula>30</formula>
    </cfRule>
  </conditionalFormatting>
  <conditionalFormatting sqref="H395">
    <cfRule type="cellIs" dxfId="581" priority="226" operator="greaterThan">
      <formula>30</formula>
    </cfRule>
  </conditionalFormatting>
  <conditionalFormatting sqref="H391">
    <cfRule type="cellIs" dxfId="580" priority="224" operator="greaterThan">
      <formula>30</formula>
    </cfRule>
  </conditionalFormatting>
  <conditionalFormatting sqref="L391">
    <cfRule type="cellIs" dxfId="579" priority="225" operator="greaterThan">
      <formula>#REF!</formula>
    </cfRule>
  </conditionalFormatting>
  <conditionalFormatting sqref="H396">
    <cfRule type="cellIs" dxfId="578" priority="222" operator="greaterThan">
      <formula>30</formula>
    </cfRule>
  </conditionalFormatting>
  <conditionalFormatting sqref="L396">
    <cfRule type="cellIs" dxfId="577" priority="223" operator="greaterThan">
      <formula>#REF!</formula>
    </cfRule>
  </conditionalFormatting>
  <conditionalFormatting sqref="AR361 AF361 H361 T361">
    <cfRule type="cellIs" dxfId="576" priority="206" operator="greaterThan">
      <formula>30</formula>
    </cfRule>
  </conditionalFormatting>
  <conditionalFormatting sqref="AR352 AF352 H352 T352">
    <cfRule type="cellIs" dxfId="575" priority="205" operator="greaterThan">
      <formula>30</formula>
    </cfRule>
  </conditionalFormatting>
  <conditionalFormatting sqref="T447 AF447:AF450 AR447:AR450">
    <cfRule type="cellIs" dxfId="574" priority="198" operator="greaterThan">
      <formula>30</formula>
    </cfRule>
  </conditionalFormatting>
  <conditionalFormatting sqref="H447">
    <cfRule type="cellIs" dxfId="573" priority="196" operator="greaterThan">
      <formula>30</formula>
    </cfRule>
  </conditionalFormatting>
  <conditionalFormatting sqref="L447">
    <cfRule type="cellIs" dxfId="572" priority="197" operator="greaterThan">
      <formula>#REF!</formula>
    </cfRule>
  </conditionalFormatting>
  <conditionalFormatting sqref="T407">
    <cfRule type="cellIs" dxfId="571" priority="180" operator="greaterThan">
      <formula>30</formula>
    </cfRule>
  </conditionalFormatting>
  <conditionalFormatting sqref="H407">
    <cfRule type="cellIs" dxfId="570" priority="178" operator="greaterThan">
      <formula>30</formula>
    </cfRule>
  </conditionalFormatting>
  <conditionalFormatting sqref="T87 H87 AF87">
    <cfRule type="cellIs" dxfId="569" priority="147" operator="greaterThan">
      <formula>30</formula>
    </cfRule>
  </conditionalFormatting>
  <conditionalFormatting sqref="L87">
    <cfRule type="cellIs" dxfId="568" priority="148" operator="greaterThan">
      <formula>#REF!</formula>
    </cfRule>
  </conditionalFormatting>
  <conditionalFormatting sqref="AG2">
    <cfRule type="cellIs" dxfId="567" priority="133" operator="greaterThan">
      <formula>0</formula>
    </cfRule>
  </conditionalFormatting>
  <conditionalFormatting sqref="U2">
    <cfRule type="cellIs" dxfId="566" priority="131" operator="greaterThan">
      <formula>0</formula>
    </cfRule>
  </conditionalFormatting>
  <conditionalFormatting sqref="I2">
    <cfRule type="cellIs" dxfId="565" priority="129" operator="greaterThan">
      <formula>0</formula>
    </cfRule>
  </conditionalFormatting>
  <conditionalFormatting sqref="AV328:AV341 AV343">
    <cfRule type="cellIs" dxfId="564" priority="115" operator="greaterThan">
      <formula>AL328</formula>
    </cfRule>
  </conditionalFormatting>
  <conditionalFormatting sqref="L407">
    <cfRule type="cellIs" dxfId="563" priority="112" operator="greaterThan">
      <formula>#REF!</formula>
    </cfRule>
  </conditionalFormatting>
  <conditionalFormatting sqref="L34">
    <cfRule type="cellIs" dxfId="562" priority="109" operator="greaterThan">
      <formula>#REF!</formula>
    </cfRule>
  </conditionalFormatting>
  <conditionalFormatting sqref="H34 T34 AF34 AR34">
    <cfRule type="cellIs" dxfId="561" priority="110" operator="greaterThan">
      <formula>30</formula>
    </cfRule>
  </conditionalFormatting>
  <conditionalFormatting sqref="T31 H31 AF31 AR31">
    <cfRule type="cellIs" dxfId="560" priority="107" operator="greaterThan">
      <formula>30</formula>
    </cfRule>
  </conditionalFormatting>
  <conditionalFormatting sqref="L31">
    <cfRule type="cellIs" dxfId="559" priority="108" operator="greaterThan">
      <formula>#REF!</formula>
    </cfRule>
  </conditionalFormatting>
  <conditionalFormatting sqref="H18 T18 AF18 AR18">
    <cfRule type="cellIs" dxfId="558" priority="105" operator="greaterThan">
      <formula>30</formula>
    </cfRule>
  </conditionalFormatting>
  <conditionalFormatting sqref="L18">
    <cfRule type="cellIs" dxfId="557" priority="106" operator="greaterThan">
      <formula>#REF!</formula>
    </cfRule>
  </conditionalFormatting>
  <conditionalFormatting sqref="T57 H57 AF57 AR57">
    <cfRule type="cellIs" dxfId="556" priority="104" operator="greaterThan">
      <formula>30</formula>
    </cfRule>
  </conditionalFormatting>
  <conditionalFormatting sqref="T58 AF58 AR58 H58">
    <cfRule type="cellIs" dxfId="555" priority="102" operator="greaterThan">
      <formula>30</formula>
    </cfRule>
  </conditionalFormatting>
  <conditionalFormatting sqref="L58">
    <cfRule type="cellIs" dxfId="554" priority="103" operator="greaterThan">
      <formula>#REF!</formula>
    </cfRule>
  </conditionalFormatting>
  <conditionalFormatting sqref="H59 T59 AF59 AR59">
    <cfRule type="cellIs" dxfId="553" priority="100" operator="greaterThan">
      <formula>30</formula>
    </cfRule>
  </conditionalFormatting>
  <conditionalFormatting sqref="L59">
    <cfRule type="cellIs" dxfId="552" priority="101" operator="greaterThan">
      <formula>#REF!</formula>
    </cfRule>
  </conditionalFormatting>
  <conditionalFormatting sqref="H60 T60 AF60 AR60">
    <cfRule type="cellIs" dxfId="551" priority="98" operator="greaterThan">
      <formula>30</formula>
    </cfRule>
  </conditionalFormatting>
  <conditionalFormatting sqref="L60">
    <cfRule type="cellIs" dxfId="550" priority="99" operator="greaterThan">
      <formula>#REF!</formula>
    </cfRule>
  </conditionalFormatting>
  <conditionalFormatting sqref="H61 T61 AF61 AR61">
    <cfRule type="cellIs" dxfId="549" priority="96" operator="greaterThan">
      <formula>30</formula>
    </cfRule>
  </conditionalFormatting>
  <conditionalFormatting sqref="L61">
    <cfRule type="cellIs" dxfId="548" priority="97" operator="greaterThan">
      <formula>#REF!</formula>
    </cfRule>
  </conditionalFormatting>
  <conditionalFormatting sqref="H85 T85 AF85">
    <cfRule type="cellIs" dxfId="547" priority="94" operator="greaterThan">
      <formula>30</formula>
    </cfRule>
  </conditionalFormatting>
  <conditionalFormatting sqref="L85">
    <cfRule type="cellIs" dxfId="546" priority="95" operator="greaterThan">
      <formula>#REF!</formula>
    </cfRule>
  </conditionalFormatting>
  <conditionalFormatting sqref="AF88 T88 H88">
    <cfRule type="cellIs" dxfId="545" priority="92" operator="greaterThan">
      <formula>30</formula>
    </cfRule>
  </conditionalFormatting>
  <conditionalFormatting sqref="L88">
    <cfRule type="cellIs" dxfId="544" priority="93" operator="greaterThan">
      <formula>#REF!</formula>
    </cfRule>
  </conditionalFormatting>
  <conditionalFormatting sqref="T104 H104">
    <cfRule type="cellIs" dxfId="543" priority="88" operator="greaterThan">
      <formula>30</formula>
    </cfRule>
  </conditionalFormatting>
  <conditionalFormatting sqref="T102 H102">
    <cfRule type="cellIs" dxfId="542" priority="90" operator="greaterThan">
      <formula>30</formula>
    </cfRule>
  </conditionalFormatting>
  <conditionalFormatting sqref="L102">
    <cfRule type="cellIs" dxfId="541" priority="91" operator="greaterThan">
      <formula>#REF!</formula>
    </cfRule>
  </conditionalFormatting>
  <conditionalFormatting sqref="L104">
    <cfRule type="cellIs" dxfId="540" priority="89" operator="greaterThan">
      <formula>#REF!</formula>
    </cfRule>
  </conditionalFormatting>
  <conditionalFormatting sqref="AR421 AF421 T421">
    <cfRule type="cellIs" dxfId="539" priority="84" operator="greaterThan">
      <formula>30</formula>
    </cfRule>
  </conditionalFormatting>
  <conditionalFormatting sqref="H198 T198 AF198 AR198">
    <cfRule type="cellIs" dxfId="538" priority="79" operator="greaterThan">
      <formula>30</formula>
    </cfRule>
  </conditionalFormatting>
  <conditionalFormatting sqref="L198">
    <cfRule type="cellIs" dxfId="537" priority="80" operator="greaterThan">
      <formula>#REF!</formula>
    </cfRule>
  </conditionalFormatting>
  <conditionalFormatting sqref="T223 AF223 AR223">
    <cfRule type="cellIs" dxfId="536" priority="76" operator="greaterThan">
      <formula>30</formula>
    </cfRule>
  </conditionalFormatting>
  <conditionalFormatting sqref="H223">
    <cfRule type="cellIs" dxfId="535" priority="74" operator="greaterThan">
      <formula>30</formula>
    </cfRule>
  </conditionalFormatting>
  <conditionalFormatting sqref="L223">
    <cfRule type="cellIs" dxfId="534" priority="75" operator="greaterThan">
      <formula>#REF!</formula>
    </cfRule>
  </conditionalFormatting>
  <conditionalFormatting sqref="T224 AF224:AF225 AR224:AR225">
    <cfRule type="cellIs" dxfId="533" priority="73" operator="greaterThan">
      <formula>30</formula>
    </cfRule>
  </conditionalFormatting>
  <conditionalFormatting sqref="H224">
    <cfRule type="cellIs" dxfId="532" priority="71" operator="greaterThan">
      <formula>30</formula>
    </cfRule>
  </conditionalFormatting>
  <conditionalFormatting sqref="L224">
    <cfRule type="cellIs" dxfId="531" priority="72" operator="greaterThan">
      <formula>#REF!</formula>
    </cfRule>
  </conditionalFormatting>
  <conditionalFormatting sqref="AR241 AF241 H241 T241">
    <cfRule type="cellIs" dxfId="530" priority="69" operator="greaterThan">
      <formula>30</formula>
    </cfRule>
  </conditionalFormatting>
  <conditionalFormatting sqref="L241">
    <cfRule type="cellIs" dxfId="529" priority="70" operator="greaterThan">
      <formula>#REF!</formula>
    </cfRule>
  </conditionalFormatting>
  <conditionalFormatting sqref="AR373 AF373 H373 T373">
    <cfRule type="cellIs" dxfId="528" priority="67" operator="greaterThan">
      <formula>30</formula>
    </cfRule>
  </conditionalFormatting>
  <conditionalFormatting sqref="L373">
    <cfRule type="cellIs" dxfId="527" priority="68" operator="greaterThan">
      <formula>#REF!</formula>
    </cfRule>
  </conditionalFormatting>
  <conditionalFormatting sqref="AR425 AF425 H425 T425">
    <cfRule type="cellIs" dxfId="526" priority="65" operator="greaterThan">
      <formula>30</formula>
    </cfRule>
  </conditionalFormatting>
  <conditionalFormatting sqref="L425">
    <cfRule type="cellIs" dxfId="525" priority="66" operator="greaterThan">
      <formula>#REF!</formula>
    </cfRule>
  </conditionalFormatting>
  <conditionalFormatting sqref="T372 H372 AF372 AR372">
    <cfRule type="cellIs" dxfId="524" priority="63" operator="greaterThan">
      <formula>30</formula>
    </cfRule>
  </conditionalFormatting>
  <conditionalFormatting sqref="L372">
    <cfRule type="cellIs" dxfId="523" priority="64" operator="greaterThan">
      <formula>#REF!</formula>
    </cfRule>
  </conditionalFormatting>
  <conditionalFormatting sqref="AR254 AF254 H254 T254">
    <cfRule type="cellIs" dxfId="522" priority="59" operator="greaterThan">
      <formula>30</formula>
    </cfRule>
  </conditionalFormatting>
  <conditionalFormatting sqref="L254">
    <cfRule type="cellIs" dxfId="521" priority="60" operator="greaterThan">
      <formula>#REF!</formula>
    </cfRule>
  </conditionalFormatting>
  <conditionalFormatting sqref="H350 T350">
    <cfRule type="cellIs" dxfId="520" priority="53" operator="greaterThan">
      <formula>30</formula>
    </cfRule>
  </conditionalFormatting>
  <conditionalFormatting sqref="L350">
    <cfRule type="cellIs" dxfId="519" priority="54" operator="greaterThan">
      <formula>#REF!</formula>
    </cfRule>
  </conditionalFormatting>
  <conditionalFormatting sqref="T265 AF265 AR265">
    <cfRule type="cellIs" dxfId="518" priority="47" operator="greaterThan">
      <formula>30</formula>
    </cfRule>
  </conditionalFormatting>
  <conditionalFormatting sqref="L265">
    <cfRule type="cellIs" dxfId="517" priority="46" operator="greaterThan">
      <formula>#REF!</formula>
    </cfRule>
  </conditionalFormatting>
  <conditionalFormatting sqref="H265">
    <cfRule type="cellIs" dxfId="516" priority="45" operator="greaterThan">
      <formula>30</formula>
    </cfRule>
  </conditionalFormatting>
  <conditionalFormatting sqref="H276 T276 AF276 AR276">
    <cfRule type="cellIs" dxfId="515" priority="43" operator="greaterThan">
      <formula>30</formula>
    </cfRule>
  </conditionalFormatting>
  <conditionalFormatting sqref="L276">
    <cfRule type="cellIs" dxfId="514" priority="44" operator="greaterThan">
      <formula>#REF!</formula>
    </cfRule>
  </conditionalFormatting>
  <conditionalFormatting sqref="H282 T282 AF282 AR282">
    <cfRule type="cellIs" dxfId="513" priority="41" operator="greaterThan">
      <formula>30</formula>
    </cfRule>
  </conditionalFormatting>
  <conditionalFormatting sqref="L282 L308">
    <cfRule type="cellIs" dxfId="512" priority="42" operator="greaterThan">
      <formula>#REF!</formula>
    </cfRule>
  </conditionalFormatting>
  <conditionalFormatting sqref="H317">
    <cfRule type="cellIs" dxfId="511" priority="35" operator="greaterThan">
      <formula>30</formula>
    </cfRule>
  </conditionalFormatting>
  <conditionalFormatting sqref="L317">
    <cfRule type="cellIs" dxfId="510" priority="36" operator="greaterThan">
      <formula>#REF!</formula>
    </cfRule>
  </conditionalFormatting>
  <conditionalFormatting sqref="AR317 AF317 T317">
    <cfRule type="cellIs" dxfId="509" priority="37" operator="greaterThan">
      <formula>30</formula>
    </cfRule>
  </conditionalFormatting>
  <conditionalFormatting sqref="AJ342">
    <cfRule type="cellIs" dxfId="508" priority="34" operator="greaterThan">
      <formula>Z342</formula>
    </cfRule>
  </conditionalFormatting>
  <conditionalFormatting sqref="AR342 AF342 T342 H342">
    <cfRule type="cellIs" dxfId="507" priority="32" operator="greaterThan">
      <formula>30</formula>
    </cfRule>
  </conditionalFormatting>
  <conditionalFormatting sqref="L342">
    <cfRule type="cellIs" dxfId="506" priority="33" operator="greaterThan">
      <formula>#REF!</formula>
    </cfRule>
  </conditionalFormatting>
  <conditionalFormatting sqref="AV342">
    <cfRule type="cellIs" dxfId="505" priority="31" operator="greaterThan">
      <formula>AL342</formula>
    </cfRule>
  </conditionalFormatting>
  <conditionalFormatting sqref="H356">
    <cfRule type="cellIs" dxfId="504" priority="26" operator="greaterThan">
      <formula>30</formula>
    </cfRule>
  </conditionalFormatting>
  <conditionalFormatting sqref="T355 H355">
    <cfRule type="cellIs" dxfId="503" priority="29" operator="greaterThan">
      <formula>30</formula>
    </cfRule>
  </conditionalFormatting>
  <conditionalFormatting sqref="L355">
    <cfRule type="cellIs" dxfId="502" priority="30" operator="greaterThan">
      <formula>#REF!</formula>
    </cfRule>
  </conditionalFormatting>
  <conditionalFormatting sqref="T356">
    <cfRule type="cellIs" dxfId="501" priority="28" operator="greaterThan">
      <formula>30</formula>
    </cfRule>
  </conditionalFormatting>
  <conditionalFormatting sqref="L356">
    <cfRule type="cellIs" dxfId="500" priority="27" operator="greaterThan">
      <formula>#REF!</formula>
    </cfRule>
  </conditionalFormatting>
  <conditionalFormatting sqref="AV20">
    <cfRule type="cellIs" dxfId="499" priority="24" operator="greaterThan">
      <formula>AL20</formula>
    </cfRule>
  </conditionalFormatting>
  <conditionalFormatting sqref="H20 T20 AF20 AR20">
    <cfRule type="cellIs" dxfId="498" priority="23" operator="greaterThan">
      <formula>30</formula>
    </cfRule>
  </conditionalFormatting>
  <conditionalFormatting sqref="L20">
    <cfRule type="cellIs" dxfId="497" priority="25" operator="greaterThan">
      <formula>#REF!</formula>
    </cfRule>
  </conditionalFormatting>
  <conditionalFormatting sqref="AJ20">
    <cfRule type="cellIs" dxfId="496" priority="22" operator="greaterThan">
      <formula>Z20</formula>
    </cfRule>
  </conditionalFormatting>
  <conditionalFormatting sqref="L20">
    <cfRule type="cellIs" dxfId="495" priority="21" operator="greaterThan">
      <formula>#REF!</formula>
    </cfRule>
  </conditionalFormatting>
  <conditionalFormatting sqref="AJ308 AV308">
    <cfRule type="cellIs" dxfId="494" priority="19" operator="greaterThan">
      <formula>Z308</formula>
    </cfRule>
  </conditionalFormatting>
  <conditionalFormatting sqref="H308 T308 AF308 AR308">
    <cfRule type="cellIs" dxfId="493" priority="18" operator="greaterThan">
      <formula>30</formula>
    </cfRule>
  </conditionalFormatting>
  <conditionalFormatting sqref="H150 T150">
    <cfRule type="cellIs" dxfId="492" priority="16" operator="greaterThan">
      <formula>30</formula>
    </cfRule>
  </conditionalFormatting>
  <conditionalFormatting sqref="L150">
    <cfRule type="cellIs" dxfId="491" priority="17" operator="greaterThan">
      <formula>#REF!</formula>
    </cfRule>
  </conditionalFormatting>
  <conditionalFormatting sqref="AR171 AF171 H171 T171">
    <cfRule type="cellIs" dxfId="490" priority="14" operator="greaterThan">
      <formula>30</formula>
    </cfRule>
  </conditionalFormatting>
  <conditionalFormatting sqref="L171">
    <cfRule type="cellIs" dxfId="489" priority="15" operator="greaterThan">
      <formula>#REF!</formula>
    </cfRule>
  </conditionalFormatting>
  <conditionalFormatting sqref="AR189 AF189 H189 T189">
    <cfRule type="cellIs" dxfId="488" priority="12" operator="greaterThan">
      <formula>30</formula>
    </cfRule>
  </conditionalFormatting>
  <conditionalFormatting sqref="L189">
    <cfRule type="cellIs" dxfId="487" priority="13" operator="greaterThan">
      <formula>#REF!</formula>
    </cfRule>
  </conditionalFormatting>
  <conditionalFormatting sqref="AR226 AF226 H226 T226">
    <cfRule type="cellIs" dxfId="486" priority="10" operator="greaterThan">
      <formula>30</formula>
    </cfRule>
  </conditionalFormatting>
  <conditionalFormatting sqref="L226">
    <cfRule type="cellIs" dxfId="485" priority="11" operator="greaterThan">
      <formula>#REF!</formula>
    </cfRule>
  </conditionalFormatting>
  <conditionalFormatting sqref="AR246:AR247 AF246:AF247 H246:H247 T246:T247">
    <cfRule type="cellIs" dxfId="484" priority="8" operator="greaterThan">
      <formula>30</formula>
    </cfRule>
  </conditionalFormatting>
  <conditionalFormatting sqref="L246:L247">
    <cfRule type="cellIs" dxfId="483" priority="9" operator="greaterThan">
      <formula>#REF!</formula>
    </cfRule>
  </conditionalFormatting>
  <conditionalFormatting sqref="AR268 AF268 H268 T268">
    <cfRule type="cellIs" dxfId="482" priority="6" operator="greaterThan">
      <formula>30</formula>
    </cfRule>
  </conditionalFormatting>
  <conditionalFormatting sqref="L268">
    <cfRule type="cellIs" dxfId="481" priority="7" operator="greaterThan">
      <formula>#REF!</formula>
    </cfRule>
  </conditionalFormatting>
  <conditionalFormatting sqref="AR287 AF287 H287 T287">
    <cfRule type="cellIs" dxfId="480" priority="4" operator="greaterThan">
      <formula>30</formula>
    </cfRule>
  </conditionalFormatting>
  <conditionalFormatting sqref="L287">
    <cfRule type="cellIs" dxfId="479" priority="5" operator="greaterThan">
      <formula>#REF!</formula>
    </cfRule>
  </conditionalFormatting>
  <conditionalFormatting sqref="AR453:AR454 AF453:AF454 H453:H454 T453:T454">
    <cfRule type="cellIs" dxfId="478" priority="2" operator="greaterThan">
      <formula>30</formula>
    </cfRule>
  </conditionalFormatting>
  <conditionalFormatting sqref="L453:L454">
    <cfRule type="cellIs" dxfId="477" priority="3" operator="greaterThan">
      <formula>#REF!</formula>
    </cfRule>
  </conditionalFormatting>
  <conditionalFormatting sqref="AR407">
    <cfRule type="cellIs" dxfId="476" priority="1" operator="greaterThan">
      <formula>30</formula>
    </cfRule>
  </conditionalFormatting>
  <pageMargins left="0.23622047244094491" right="0.23622047244094491" top="0.35433070866141736" bottom="0.35433070866141736" header="0.31496062992125984" footer="0.31496062992125984"/>
  <pageSetup paperSize="9" scale="46" orientation="landscape" horizontalDpi="180" verticalDpi="180" r:id="rId1"/>
  <rowBreaks count="1" manualBreakCount="1">
    <brk id="3" max="46" man="1"/>
  </rowBreaks>
  <colBreaks count="3" manualBreakCount="3">
    <brk id="17" max="395" man="1"/>
    <brk id="29" max="395" man="1"/>
    <brk id="41" max="39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BE493"/>
  <sheetViews>
    <sheetView topLeftCell="AX1" zoomScale="112" zoomScaleNormal="112" workbookViewId="0">
      <selection activeCell="BB2" sqref="BB2"/>
    </sheetView>
  </sheetViews>
  <sheetFormatPr defaultColWidth="9.140625" defaultRowHeight="13.5" outlineLevelCol="1"/>
  <cols>
    <col min="1" max="1" width="3.85546875" style="579" bestFit="1" customWidth="1"/>
    <col min="2" max="2" width="28.28515625" style="505" customWidth="1"/>
    <col min="3" max="3" width="14.5703125" style="579" customWidth="1" outlineLevel="1"/>
    <col min="4" max="4" width="12.42578125" style="579" customWidth="1" outlineLevel="1"/>
    <col min="5" max="5" width="18" style="505" customWidth="1" outlineLevel="1"/>
    <col min="6" max="6" width="9.42578125" style="604" customWidth="1" outlineLevel="1"/>
    <col min="7" max="7" width="11" style="505" customWidth="1" outlineLevel="1"/>
    <col min="8" max="8" width="10" style="505" customWidth="1" outlineLevel="1"/>
    <col min="9" max="9" width="16.42578125" style="505" customWidth="1" outlineLevel="1"/>
    <col min="10" max="10" width="12.28515625" style="505" customWidth="1" outlineLevel="1"/>
    <col min="11" max="11" width="16" style="505" customWidth="1" outlineLevel="1"/>
    <col min="12" max="13" width="16.7109375" style="505" customWidth="1" outlineLevel="1"/>
    <col min="14" max="17" width="19.28515625" style="505" customWidth="1" outlineLevel="1"/>
    <col min="18" max="21" width="17.140625" style="505" customWidth="1"/>
    <col min="22" max="23" width="17.140625" style="505" hidden="1" customWidth="1"/>
    <col min="24" max="25" width="17.140625" style="505" customWidth="1"/>
    <col min="26" max="26" width="16.7109375" style="505" customWidth="1" outlineLevel="1"/>
    <col min="27" max="27" width="17.5703125" style="505" customWidth="1"/>
    <col min="28" max="28" width="17.140625" style="505" customWidth="1"/>
    <col min="29" max="30" width="19.140625" style="505" customWidth="1"/>
    <col min="31" max="32" width="9.140625" style="505" customWidth="1"/>
    <col min="33" max="33" width="15.5703125" style="505" customWidth="1"/>
    <col min="34" max="34" width="14" style="505" customWidth="1"/>
    <col min="35" max="35" width="14" style="505" hidden="1" customWidth="1"/>
    <col min="36" max="36" width="9.140625" style="505" hidden="1" customWidth="1"/>
    <col min="37" max="37" width="16.5703125" style="505" customWidth="1"/>
    <col min="38" max="38" width="14.140625" style="505" customWidth="1"/>
    <col min="39" max="39" width="16.7109375" style="505" customWidth="1" outlineLevel="1"/>
    <col min="40" max="40" width="15" style="505" customWidth="1"/>
    <col min="41" max="41" width="11.7109375" style="505" customWidth="1"/>
    <col min="42" max="42" width="14.5703125" style="505" customWidth="1"/>
    <col min="43" max="43" width="18.5703125" style="505" customWidth="1"/>
    <col min="44" max="44" width="11.140625" style="505" customWidth="1"/>
    <col min="45" max="45" width="8.85546875" style="505" customWidth="1"/>
    <col min="46" max="46" width="16.140625" style="505" customWidth="1"/>
    <col min="47" max="47" width="14" style="505" customWidth="1"/>
    <col min="48" max="48" width="14" style="505" hidden="1" customWidth="1"/>
    <col min="49" max="49" width="9.140625" style="505" hidden="1" customWidth="1"/>
    <col min="50" max="50" width="16.7109375" style="505" customWidth="1"/>
    <col min="51" max="51" width="14.140625" style="505" customWidth="1"/>
    <col min="52" max="52" width="16.7109375" style="505" customWidth="1" outlineLevel="1"/>
    <col min="53" max="53" width="15.5703125" style="505" customWidth="1"/>
    <col min="54" max="54" width="11.7109375" style="505" customWidth="1"/>
    <col min="55" max="55" width="14.5703125" style="505" customWidth="1"/>
    <col min="56" max="56" width="17.28515625" style="505" customWidth="1"/>
    <col min="57" max="16384" width="9.140625" style="505"/>
  </cols>
  <sheetData>
    <row r="1" spans="1:56" s="466" customFormat="1" ht="95.25" thickBot="1">
      <c r="C1" s="586"/>
      <c r="D1" s="586"/>
      <c r="E1" s="988" t="s">
        <v>47</v>
      </c>
      <c r="F1" s="577" t="s">
        <v>1</v>
      </c>
      <c r="G1" s="506" t="s">
        <v>1024</v>
      </c>
      <c r="H1" s="506" t="s">
        <v>57</v>
      </c>
      <c r="I1" s="506" t="s">
        <v>62</v>
      </c>
      <c r="J1" s="506" t="s">
        <v>63</v>
      </c>
      <c r="K1" s="506" t="s">
        <v>464</v>
      </c>
      <c r="L1" s="506" t="s">
        <v>465</v>
      </c>
      <c r="M1" s="506" t="s">
        <v>2183</v>
      </c>
      <c r="N1" s="506" t="s">
        <v>613</v>
      </c>
      <c r="O1" s="506" t="s">
        <v>614</v>
      </c>
      <c r="P1" s="506" t="str">
        <f>+P8</f>
        <v>Ընդամենը ամսական աշխատավարձ 2024</v>
      </c>
      <c r="Q1" s="506" t="str">
        <f>+Q8</f>
        <v>ԸՆԴԱՄԵՆԸ  ԱՇԽԱՏԱՎԱՐՁ 2024</v>
      </c>
      <c r="R1" s="506" t="str">
        <f>+R8</f>
        <v xml:space="preserve"> ստաժ</v>
      </c>
      <c r="S1" s="506" t="str">
        <f t="shared" ref="S1:AD1" si="0">+S8</f>
        <v>Ստաժի %-ը</v>
      </c>
      <c r="T1" s="506" t="str">
        <f t="shared" si="0"/>
        <v>Բազային դրույքաչափ</v>
      </c>
      <c r="U1" s="506"/>
      <c r="V1" s="506"/>
      <c r="W1" s="506" t="str">
        <f t="shared" si="0"/>
        <v xml:space="preserve"> %-ով աշխատավարձի բարձրացում</v>
      </c>
      <c r="X1" s="506" t="str">
        <f t="shared" si="0"/>
        <v>հիմնական աշխատավարձ</v>
      </c>
      <c r="Y1" s="506" t="str">
        <f t="shared" si="0"/>
        <v>հիմնական աշխատավարձի նկատմամբ սահմանված հավելավճար &lt; 30%</v>
      </c>
      <c r="Z1" s="506" t="s">
        <v>2183</v>
      </c>
      <c r="AA1" s="506" t="str">
        <f>+AA8</f>
        <v>հիմնական աշխատավարձի և հավելավճարի գումարը</v>
      </c>
      <c r="AB1" s="506" t="str">
        <f t="shared" si="0"/>
        <v>Բարձր Լեռնային+ Ամսական տրվում է նաև 15% լրացուցիչ վճար</v>
      </c>
      <c r="AC1" s="506" t="str">
        <f>+AC8</f>
        <v>Ընդամենը ամսական աշխատավարձ 2025</v>
      </c>
      <c r="AD1" s="506" t="str">
        <f t="shared" si="0"/>
        <v>ԸՆԴԱՄԵՆԸ  ԱՇԽԱՏԱՎԱՐՁ 2025</v>
      </c>
      <c r="AE1" s="506" t="str">
        <f>+AE8</f>
        <v xml:space="preserve"> ստաժ</v>
      </c>
      <c r="AF1" s="506" t="str">
        <f t="shared" ref="AF1:AL1" si="1">+AF8</f>
        <v>Ստաժի %-ը</v>
      </c>
      <c r="AG1" s="506" t="str">
        <f t="shared" si="1"/>
        <v>Բազային դրույքաչափ</v>
      </c>
      <c r="AH1" s="506"/>
      <c r="AI1" s="506"/>
      <c r="AJ1" s="506" t="str">
        <f t="shared" si="1"/>
        <v xml:space="preserve"> %-ով աշխատավարձի բարձրացում</v>
      </c>
      <c r="AK1" s="506" t="str">
        <f t="shared" si="1"/>
        <v>հիմնական աշխատավարձ</v>
      </c>
      <c r="AL1" s="506" t="str">
        <f t="shared" si="1"/>
        <v>հիմնական աշխատավարձի նկատմամբ սահմանված հավելավճար &lt; 30%</v>
      </c>
      <c r="AM1" s="506" t="s">
        <v>2183</v>
      </c>
      <c r="AN1" s="506" t="str">
        <f>+AN8</f>
        <v>հիմնական աշխատավարձի և հավելավճարի գումարը</v>
      </c>
      <c r="AO1" s="506" t="str">
        <f>+AO8</f>
        <v>Բարձր Լեռնային+ Ամսական տրվում է նաև 15% լրացուցիչ վճար</v>
      </c>
      <c r="AP1" s="506" t="str">
        <f>+AP8</f>
        <v>Ընդամենը ամսական աշխատավարձ 2026</v>
      </c>
      <c r="AQ1" s="506" t="str">
        <f>+AQ8</f>
        <v>ԸՆԴԱՄԵՆԸ  ԱՇԽԱՏԱՎԱՐՁ 2026</v>
      </c>
      <c r="AR1" s="506" t="str">
        <f>+AR8</f>
        <v xml:space="preserve"> ստաժ</v>
      </c>
      <c r="AS1" s="506" t="str">
        <f t="shared" ref="AS1:AY1" si="2">+AS8</f>
        <v>Ստաժի %-ը</v>
      </c>
      <c r="AT1" s="506" t="str">
        <f t="shared" si="2"/>
        <v>Բազային դրույքաչափ</v>
      </c>
      <c r="AU1" s="506"/>
      <c r="AV1" s="506"/>
      <c r="AW1" s="506" t="str">
        <f t="shared" si="2"/>
        <v xml:space="preserve"> %-ով աշխատավարձի բարձրացում</v>
      </c>
      <c r="AX1" s="506" t="str">
        <f t="shared" si="2"/>
        <v>հիմնական աշխատավարձ</v>
      </c>
      <c r="AY1" s="506" t="str">
        <f t="shared" si="2"/>
        <v>հիմնական աշխատավարձի նկատմամբ սահմանված հավելավճար &lt; 30%</v>
      </c>
      <c r="AZ1" s="506" t="s">
        <v>2183</v>
      </c>
      <c r="BA1" s="506" t="str">
        <f>+BA8</f>
        <v>հիմնական աշխատավարձի և հավելավճարի գումարը</v>
      </c>
      <c r="BB1" s="506" t="str">
        <f>+BB8</f>
        <v>Բարձր Լեռնային+ Ամսական տրվում է նաև 15% լրացուցիչ վճար</v>
      </c>
      <c r="BC1" s="506" t="str">
        <f>+BC8</f>
        <v>Ընդամենը ամսական աշխատավարձ 2027</v>
      </c>
      <c r="BD1" s="506" t="str">
        <f>+BD8</f>
        <v>ԸՆԴԱՄԵՆԸ  ԱՇԽԱՏԱՎԱՐՁ 2027</v>
      </c>
    </row>
    <row r="2" spans="1:56" s="504" customFormat="1" ht="15" thickBot="1">
      <c r="A2" s="578"/>
      <c r="C2" s="587"/>
      <c r="D2" s="587"/>
      <c r="E2" s="989"/>
      <c r="F2" s="603">
        <f t="shared" ref="F2:AK2" si="3">+F32+F94+F118+F144+F162+F205+F224+F241+F256+F276+F297+F316+F333+F345+F191+F363+F384+F402+F449+F493</f>
        <v>383</v>
      </c>
      <c r="G2" s="603">
        <f t="shared" si="3"/>
        <v>66</v>
      </c>
      <c r="H2" s="603">
        <f t="shared" si="3"/>
        <v>16</v>
      </c>
      <c r="I2" s="603">
        <f t="shared" si="3"/>
        <v>31848540</v>
      </c>
      <c r="J2" s="603">
        <f t="shared" si="3"/>
        <v>1528.9899999999996</v>
      </c>
      <c r="K2" s="603">
        <f t="shared" si="3"/>
        <v>127126497.40000001</v>
      </c>
      <c r="L2" s="603">
        <f t="shared" si="3"/>
        <v>214822.39999999999</v>
      </c>
      <c r="M2" s="603">
        <f t="shared" si="3"/>
        <v>2662400</v>
      </c>
      <c r="N2" s="603">
        <f t="shared" si="3"/>
        <v>130003719.80000001</v>
      </c>
      <c r="O2" s="603">
        <f t="shared" si="3"/>
        <v>184000</v>
      </c>
      <c r="P2" s="603">
        <f t="shared" si="3"/>
        <v>130187719.80000001</v>
      </c>
      <c r="Q2" s="603">
        <f t="shared" si="3"/>
        <v>1692440357.4000001</v>
      </c>
      <c r="R2" s="603">
        <f t="shared" si="3"/>
        <v>433</v>
      </c>
      <c r="S2" s="603">
        <f t="shared" si="3"/>
        <v>26</v>
      </c>
      <c r="T2" s="603">
        <f t="shared" si="3"/>
        <v>31865600</v>
      </c>
      <c r="U2" s="603">
        <f t="shared" si="3"/>
        <v>1528.9899999999996</v>
      </c>
      <c r="V2" s="603">
        <f t="shared" si="3"/>
        <v>0</v>
      </c>
      <c r="W2" s="603">
        <f t="shared" si="3"/>
        <v>1528.9899999999996</v>
      </c>
      <c r="X2" s="603">
        <f t="shared" si="3"/>
        <v>127211968</v>
      </c>
      <c r="Y2" s="603">
        <f t="shared" si="3"/>
        <v>321318.40000000002</v>
      </c>
      <c r="Z2" s="603">
        <f t="shared" si="3"/>
        <v>2662400</v>
      </c>
      <c r="AA2" s="603">
        <f t="shared" si="3"/>
        <v>130195686.40000001</v>
      </c>
      <c r="AB2" s="603">
        <f t="shared" si="3"/>
        <v>184000</v>
      </c>
      <c r="AC2" s="603">
        <f t="shared" si="3"/>
        <v>130379686.40000001</v>
      </c>
      <c r="AD2" s="603">
        <f t="shared" si="3"/>
        <v>1694935923.2</v>
      </c>
      <c r="AE2" s="603">
        <f t="shared" si="3"/>
        <v>800</v>
      </c>
      <c r="AF2" s="603">
        <f t="shared" si="3"/>
        <v>36</v>
      </c>
      <c r="AG2" s="603">
        <f t="shared" si="3"/>
        <v>31865600</v>
      </c>
      <c r="AH2" s="603">
        <f t="shared" si="3"/>
        <v>1528.9899999999996</v>
      </c>
      <c r="AI2" s="603">
        <f t="shared" si="3"/>
        <v>0</v>
      </c>
      <c r="AJ2" s="603">
        <f t="shared" si="3"/>
        <v>1528.9899999999996</v>
      </c>
      <c r="AK2" s="603">
        <f t="shared" si="3"/>
        <v>127211968</v>
      </c>
      <c r="AL2" s="603">
        <f t="shared" ref="AL2:BD2" si="4">+AL32+AL94+AL118+AL144+AL162+AL205+AL224+AL241+AL256+AL276+AL297+AL316+AL333+AL345+AL191+AL363+AL384+AL402+AL449+AL493</f>
        <v>427814.40000000002</v>
      </c>
      <c r="AM2" s="603">
        <f t="shared" si="4"/>
        <v>2662400</v>
      </c>
      <c r="AN2" s="603">
        <f t="shared" si="4"/>
        <v>130302182.40000001</v>
      </c>
      <c r="AO2" s="603">
        <f t="shared" si="4"/>
        <v>184000</v>
      </c>
      <c r="AP2" s="603">
        <f t="shared" si="4"/>
        <v>130486182.40000001</v>
      </c>
      <c r="AQ2" s="603">
        <f t="shared" si="4"/>
        <v>1696320371.2</v>
      </c>
      <c r="AR2" s="603">
        <f t="shared" si="4"/>
        <v>1167</v>
      </c>
      <c r="AS2" s="603">
        <f t="shared" si="4"/>
        <v>46</v>
      </c>
      <c r="AT2" s="603">
        <f t="shared" si="4"/>
        <v>31865600</v>
      </c>
      <c r="AU2" s="603">
        <f t="shared" si="4"/>
        <v>1528.9899999999996</v>
      </c>
      <c r="AV2" s="603">
        <f t="shared" si="4"/>
        <v>0</v>
      </c>
      <c r="AW2" s="603">
        <f t="shared" si="4"/>
        <v>1528.9899999999996</v>
      </c>
      <c r="AX2" s="603">
        <f t="shared" si="4"/>
        <v>127211968</v>
      </c>
      <c r="AY2" s="603">
        <f t="shared" si="4"/>
        <v>534310.40000000002</v>
      </c>
      <c r="AZ2" s="603">
        <f t="shared" si="4"/>
        <v>2662400</v>
      </c>
      <c r="BA2" s="603">
        <f t="shared" si="4"/>
        <v>130408678.40000001</v>
      </c>
      <c r="BB2" s="603">
        <f t="shared" si="4"/>
        <v>184000</v>
      </c>
      <c r="BC2" s="603">
        <f t="shared" si="4"/>
        <v>130592678.40000001</v>
      </c>
      <c r="BD2" s="603">
        <f t="shared" si="4"/>
        <v>1697704819.2</v>
      </c>
    </row>
    <row r="3" spans="1:56" s="468" customFormat="1" ht="15" thickBot="1">
      <c r="A3" s="579"/>
      <c r="C3" s="618"/>
      <c r="D3" s="618"/>
      <c r="E3" s="580" t="s">
        <v>48</v>
      </c>
      <c r="F3" s="618"/>
      <c r="G3" s="507">
        <f>+G2/1000</f>
        <v>6.6000000000000003E-2</v>
      </c>
      <c r="H3" s="507">
        <f t="shared" ref="H3:P3" si="5">+H2/1000</f>
        <v>1.6E-2</v>
      </c>
      <c r="I3" s="507">
        <f t="shared" si="5"/>
        <v>31848.54</v>
      </c>
      <c r="J3" s="507">
        <f>+J2/1000</f>
        <v>1.5289899999999996</v>
      </c>
      <c r="K3" s="507">
        <f t="shared" si="5"/>
        <v>127126.49740000001</v>
      </c>
      <c r="L3" s="507">
        <f t="shared" si="5"/>
        <v>214.82239999999999</v>
      </c>
      <c r="M3" s="507">
        <f>+M2/1000</f>
        <v>2662.4</v>
      </c>
      <c r="N3" s="507">
        <f t="shared" si="5"/>
        <v>130003.71980000001</v>
      </c>
      <c r="O3" s="507">
        <f t="shared" si="5"/>
        <v>184</v>
      </c>
      <c r="P3" s="507">
        <f t="shared" si="5"/>
        <v>130187.71980000001</v>
      </c>
      <c r="Q3" s="507">
        <f>+Q2/1000</f>
        <v>1692440.3574000001</v>
      </c>
      <c r="R3" s="507">
        <f t="shared" ref="R3:AB3" si="6">+R2/1000</f>
        <v>0.433</v>
      </c>
      <c r="S3" s="507">
        <f t="shared" si="6"/>
        <v>2.5999999999999999E-2</v>
      </c>
      <c r="T3" s="507">
        <f t="shared" si="6"/>
        <v>31865.599999999999</v>
      </c>
      <c r="U3" s="507"/>
      <c r="V3" s="507"/>
      <c r="W3" s="507">
        <f t="shared" si="6"/>
        <v>1.5289899999999996</v>
      </c>
      <c r="X3" s="507">
        <f>+X2/1000</f>
        <v>127211.96799999999</v>
      </c>
      <c r="Y3" s="507">
        <f>+Y2/1000</f>
        <v>321.3184</v>
      </c>
      <c r="Z3" s="507">
        <f>+Z2/1000</f>
        <v>2662.4</v>
      </c>
      <c r="AA3" s="507">
        <f t="shared" si="6"/>
        <v>130195.68640000001</v>
      </c>
      <c r="AB3" s="507">
        <f t="shared" si="6"/>
        <v>184</v>
      </c>
      <c r="AC3" s="507">
        <f>+AC2/1000</f>
        <v>130379.68640000001</v>
      </c>
      <c r="AD3" s="507">
        <f>+AD2/1000</f>
        <v>1694935.9232000001</v>
      </c>
      <c r="AE3" s="507">
        <f t="shared" ref="AE3:AJ3" si="7">+AE2/1000</f>
        <v>0.8</v>
      </c>
      <c r="AF3" s="507">
        <f t="shared" si="7"/>
        <v>3.5999999999999997E-2</v>
      </c>
      <c r="AG3" s="507">
        <f t="shared" si="7"/>
        <v>31865.599999999999</v>
      </c>
      <c r="AH3" s="507"/>
      <c r="AI3" s="507"/>
      <c r="AJ3" s="507">
        <f t="shared" si="7"/>
        <v>1.5289899999999996</v>
      </c>
      <c r="AK3" s="507">
        <f t="shared" ref="AK3:AQ3" si="8">+AK2/1000</f>
        <v>127211.96799999999</v>
      </c>
      <c r="AL3" s="507">
        <f t="shared" si="8"/>
        <v>427.81440000000003</v>
      </c>
      <c r="AM3" s="507">
        <f>+AM2/1000</f>
        <v>2662.4</v>
      </c>
      <c r="AN3" s="507">
        <f t="shared" si="8"/>
        <v>130302.18240000001</v>
      </c>
      <c r="AO3" s="507">
        <f t="shared" si="8"/>
        <v>184</v>
      </c>
      <c r="AP3" s="507">
        <f t="shared" si="8"/>
        <v>130486.18240000001</v>
      </c>
      <c r="AQ3" s="507">
        <f t="shared" si="8"/>
        <v>1696320.3711999999</v>
      </c>
      <c r="AR3" s="507">
        <f t="shared" ref="AR3:AW3" si="9">+AR2/1000</f>
        <v>1.167</v>
      </c>
      <c r="AS3" s="507">
        <f t="shared" si="9"/>
        <v>4.5999999999999999E-2</v>
      </c>
      <c r="AT3" s="507">
        <f t="shared" si="9"/>
        <v>31865.599999999999</v>
      </c>
      <c r="AU3" s="507"/>
      <c r="AV3" s="507"/>
      <c r="AW3" s="507">
        <f t="shared" si="9"/>
        <v>1.5289899999999996</v>
      </c>
      <c r="AX3" s="507">
        <f t="shared" ref="AX3:BD3" si="10">+AX2/1000</f>
        <v>127211.96799999999</v>
      </c>
      <c r="AY3" s="507">
        <f t="shared" si="10"/>
        <v>534.31040000000007</v>
      </c>
      <c r="AZ3" s="507">
        <f>+AZ2/1000</f>
        <v>2662.4</v>
      </c>
      <c r="BA3" s="507">
        <f t="shared" si="10"/>
        <v>130408.6784</v>
      </c>
      <c r="BB3" s="507">
        <f t="shared" si="10"/>
        <v>184</v>
      </c>
      <c r="BC3" s="507">
        <f t="shared" si="10"/>
        <v>130592.6784</v>
      </c>
      <c r="BD3" s="507">
        <f t="shared" si="10"/>
        <v>1697704.8192</v>
      </c>
    </row>
    <row r="6" spans="1:56" s="504" customFormat="1" ht="14.25">
      <c r="A6" s="977" t="s">
        <v>576</v>
      </c>
      <c r="B6" s="977"/>
      <c r="C6" s="977"/>
      <c r="D6" s="977"/>
      <c r="E6" s="977"/>
      <c r="F6" s="760"/>
      <c r="G6" s="983" t="s">
        <v>1035</v>
      </c>
      <c r="H6" s="983"/>
      <c r="I6" s="983"/>
      <c r="J6" s="983"/>
      <c r="K6" s="983"/>
      <c r="L6" s="983"/>
      <c r="M6" s="983"/>
      <c r="N6" s="983"/>
      <c r="O6" s="983"/>
      <c r="P6" s="983"/>
      <c r="Q6" s="983"/>
      <c r="R6" s="983" t="s">
        <v>1035</v>
      </c>
      <c r="S6" s="983"/>
      <c r="T6" s="983"/>
      <c r="U6" s="983"/>
      <c r="V6" s="983"/>
      <c r="W6" s="983"/>
      <c r="X6" s="983"/>
      <c r="Y6" s="983"/>
      <c r="Z6" s="983"/>
      <c r="AA6" s="983"/>
      <c r="AB6" s="983"/>
      <c r="AC6" s="983"/>
      <c r="AD6" s="983"/>
      <c r="AE6" s="983" t="s">
        <v>1035</v>
      </c>
      <c r="AF6" s="983"/>
      <c r="AG6" s="983"/>
      <c r="AH6" s="983"/>
      <c r="AI6" s="983"/>
      <c r="AJ6" s="983"/>
      <c r="AK6" s="983"/>
      <c r="AL6" s="983"/>
      <c r="AM6" s="983"/>
      <c r="AN6" s="983"/>
      <c r="AO6" s="983"/>
      <c r="AP6" s="983"/>
      <c r="AQ6" s="983"/>
      <c r="AR6" s="983" t="s">
        <v>1035</v>
      </c>
      <c r="AS6" s="983"/>
      <c r="AT6" s="983"/>
      <c r="AU6" s="983"/>
      <c r="AV6" s="983"/>
      <c r="AW6" s="983"/>
      <c r="AX6" s="983"/>
      <c r="AY6" s="983"/>
      <c r="AZ6" s="983"/>
      <c r="BA6" s="983"/>
      <c r="BB6" s="983"/>
      <c r="BC6" s="983"/>
      <c r="BD6" s="983"/>
    </row>
    <row r="7" spans="1:56" ht="14.25">
      <c r="A7" s="984"/>
      <c r="B7" s="984"/>
      <c r="C7" s="984"/>
      <c r="D7" s="984"/>
      <c r="E7" s="984"/>
      <c r="F7" s="979" t="s">
        <v>1367</v>
      </c>
      <c r="G7" s="979"/>
      <c r="H7" s="979"/>
      <c r="I7" s="979"/>
      <c r="J7" s="979"/>
      <c r="K7" s="979"/>
      <c r="L7" s="979"/>
      <c r="M7" s="979"/>
      <c r="N7" s="979"/>
      <c r="O7" s="979"/>
      <c r="P7" s="979"/>
      <c r="Q7" s="979"/>
      <c r="R7" s="979" t="s">
        <v>1533</v>
      </c>
      <c r="S7" s="979"/>
      <c r="T7" s="979"/>
      <c r="U7" s="979"/>
      <c r="V7" s="979"/>
      <c r="W7" s="979"/>
      <c r="X7" s="979"/>
      <c r="Y7" s="979"/>
      <c r="Z7" s="979"/>
      <c r="AA7" s="979"/>
      <c r="AB7" s="979"/>
      <c r="AC7" s="979"/>
      <c r="AD7" s="979"/>
      <c r="AE7" s="979" t="s">
        <v>2167</v>
      </c>
      <c r="AF7" s="979"/>
      <c r="AG7" s="979"/>
      <c r="AH7" s="979"/>
      <c r="AI7" s="979"/>
      <c r="AJ7" s="979"/>
      <c r="AK7" s="979"/>
      <c r="AL7" s="979"/>
      <c r="AM7" s="979"/>
      <c r="AN7" s="979"/>
      <c r="AO7" s="979"/>
      <c r="AP7" s="979"/>
      <c r="AQ7" s="979"/>
      <c r="AR7" s="979" t="s">
        <v>2776</v>
      </c>
      <c r="AS7" s="979"/>
      <c r="AT7" s="979"/>
      <c r="AU7" s="979"/>
      <c r="AV7" s="979"/>
      <c r="AW7" s="979"/>
      <c r="AX7" s="979"/>
      <c r="AY7" s="979"/>
      <c r="AZ7" s="979"/>
      <c r="BA7" s="979"/>
      <c r="BB7" s="979"/>
      <c r="BC7" s="979"/>
      <c r="BD7" s="979"/>
    </row>
    <row r="8" spans="1:56" ht="99.75">
      <c r="A8" s="585" t="s">
        <v>10</v>
      </c>
      <c r="B8" s="762" t="s">
        <v>54</v>
      </c>
      <c r="C8" s="762" t="s">
        <v>2184</v>
      </c>
      <c r="D8" s="762" t="s">
        <v>2185</v>
      </c>
      <c r="E8" s="762" t="s">
        <v>55</v>
      </c>
      <c r="F8" s="762" t="s">
        <v>1</v>
      </c>
      <c r="G8" s="583" t="s">
        <v>1023</v>
      </c>
      <c r="H8" s="583" t="s">
        <v>57</v>
      </c>
      <c r="I8" s="584" t="s">
        <v>62</v>
      </c>
      <c r="J8" s="508" t="s">
        <v>63</v>
      </c>
      <c r="K8" s="584" t="s">
        <v>464</v>
      </c>
      <c r="L8" s="584" t="s">
        <v>465</v>
      </c>
      <c r="M8" s="584" t="s">
        <v>2183</v>
      </c>
      <c r="N8" s="584" t="s">
        <v>613</v>
      </c>
      <c r="O8" s="762" t="s">
        <v>641</v>
      </c>
      <c r="P8" s="762" t="s">
        <v>1366</v>
      </c>
      <c r="Q8" s="584" t="s">
        <v>1365</v>
      </c>
      <c r="R8" s="583" t="str">
        <f>+G8</f>
        <v xml:space="preserve"> ստաժ</v>
      </c>
      <c r="S8" s="583" t="str">
        <f>+H8</f>
        <v>Ստաժի %-ը</v>
      </c>
      <c r="T8" s="584" t="s">
        <v>62</v>
      </c>
      <c r="U8" s="584" t="s">
        <v>63</v>
      </c>
      <c r="V8" s="584" t="s">
        <v>1235</v>
      </c>
      <c r="W8" s="508" t="s">
        <v>1236</v>
      </c>
      <c r="X8" s="584" t="s">
        <v>464</v>
      </c>
      <c r="Y8" s="584" t="s">
        <v>465</v>
      </c>
      <c r="Z8" s="584" t="s">
        <v>2183</v>
      </c>
      <c r="AA8" s="584" t="s">
        <v>638</v>
      </c>
      <c r="AB8" s="762" t="s">
        <v>1427</v>
      </c>
      <c r="AC8" s="762" t="s">
        <v>1531</v>
      </c>
      <c r="AD8" s="584" t="s">
        <v>1532</v>
      </c>
      <c r="AE8" s="583" t="str">
        <f>+R8</f>
        <v xml:space="preserve"> ստաժ</v>
      </c>
      <c r="AF8" s="583" t="str">
        <f>+S8</f>
        <v>Ստաժի %-ը</v>
      </c>
      <c r="AG8" s="584" t="s">
        <v>62</v>
      </c>
      <c r="AH8" s="584" t="s">
        <v>63</v>
      </c>
      <c r="AI8" s="584" t="s">
        <v>1235</v>
      </c>
      <c r="AJ8" s="508" t="s">
        <v>1236</v>
      </c>
      <c r="AK8" s="584" t="s">
        <v>464</v>
      </c>
      <c r="AL8" s="584" t="s">
        <v>465</v>
      </c>
      <c r="AM8" s="584" t="s">
        <v>2183</v>
      </c>
      <c r="AN8" s="584" t="s">
        <v>638</v>
      </c>
      <c r="AO8" s="762" t="s">
        <v>1427</v>
      </c>
      <c r="AP8" s="762" t="s">
        <v>2168</v>
      </c>
      <c r="AQ8" s="584" t="s">
        <v>2169</v>
      </c>
      <c r="AR8" s="583" t="str">
        <f>+AE8</f>
        <v xml:space="preserve"> ստաժ</v>
      </c>
      <c r="AS8" s="583" t="str">
        <f>+AF8</f>
        <v>Ստաժի %-ը</v>
      </c>
      <c r="AT8" s="584" t="s">
        <v>62</v>
      </c>
      <c r="AU8" s="584" t="s">
        <v>63</v>
      </c>
      <c r="AV8" s="584" t="s">
        <v>1235</v>
      </c>
      <c r="AW8" s="508" t="s">
        <v>1236</v>
      </c>
      <c r="AX8" s="584" t="s">
        <v>464</v>
      </c>
      <c r="AY8" s="584" t="s">
        <v>465</v>
      </c>
      <c r="AZ8" s="584" t="s">
        <v>2183</v>
      </c>
      <c r="BA8" s="584" t="s">
        <v>638</v>
      </c>
      <c r="BB8" s="762" t="s">
        <v>1427</v>
      </c>
      <c r="BC8" s="762" t="s">
        <v>2778</v>
      </c>
      <c r="BD8" s="584" t="s">
        <v>2777</v>
      </c>
    </row>
    <row r="9" spans="1:56" ht="71.25">
      <c r="A9" s="581"/>
      <c r="B9" s="762" t="s">
        <v>1111</v>
      </c>
      <c r="C9" s="759"/>
      <c r="D9" s="759"/>
      <c r="E9" s="582"/>
      <c r="F9" s="759"/>
      <c r="G9" s="583"/>
      <c r="H9" s="583"/>
      <c r="I9" s="584"/>
      <c r="J9" s="508"/>
      <c r="K9" s="584"/>
      <c r="L9" s="584"/>
      <c r="M9" s="584"/>
      <c r="N9" s="584"/>
      <c r="O9" s="762"/>
      <c r="P9" s="762"/>
      <c r="Q9" s="584"/>
      <c r="R9" s="583"/>
      <c r="S9" s="583"/>
      <c r="T9" s="584"/>
      <c r="U9" s="584"/>
      <c r="V9" s="584"/>
      <c r="W9" s="508"/>
      <c r="X9" s="584"/>
      <c r="Y9" s="584"/>
      <c r="Z9" s="584"/>
      <c r="AA9" s="584"/>
      <c r="AB9" s="762"/>
      <c r="AC9" s="762"/>
      <c r="AD9" s="584"/>
      <c r="AE9" s="583"/>
      <c r="AF9" s="583"/>
      <c r="AG9" s="584"/>
      <c r="AH9" s="584"/>
      <c r="AI9" s="584"/>
      <c r="AJ9" s="508"/>
      <c r="AK9" s="584"/>
      <c r="AL9" s="584"/>
      <c r="AM9" s="584"/>
      <c r="AN9" s="584"/>
      <c r="AO9" s="762"/>
      <c r="AP9" s="762"/>
      <c r="AQ9" s="584"/>
      <c r="AR9" s="583"/>
      <c r="AS9" s="583"/>
      <c r="AT9" s="584"/>
      <c r="AU9" s="584"/>
      <c r="AV9" s="584"/>
      <c r="AW9" s="508"/>
      <c r="AX9" s="584"/>
      <c r="AY9" s="584"/>
      <c r="AZ9" s="584"/>
      <c r="BA9" s="584"/>
      <c r="BB9" s="762"/>
      <c r="BC9" s="762"/>
      <c r="BD9" s="584"/>
    </row>
    <row r="10" spans="1:56" ht="14.25">
      <c r="A10" s="581"/>
      <c r="B10" s="720" t="s">
        <v>1021</v>
      </c>
      <c r="C10" s="759"/>
      <c r="D10" s="759"/>
      <c r="E10" s="582"/>
      <c r="F10" s="759"/>
      <c r="G10" s="583"/>
      <c r="H10" s="583"/>
      <c r="I10" s="584"/>
      <c r="J10" s="508"/>
      <c r="K10" s="584"/>
      <c r="L10" s="584"/>
      <c r="M10" s="584"/>
      <c r="N10" s="584"/>
      <c r="O10" s="762"/>
      <c r="P10" s="762"/>
      <c r="Q10" s="584"/>
      <c r="R10" s="583"/>
      <c r="S10" s="583"/>
      <c r="T10" s="584"/>
      <c r="U10" s="584"/>
      <c r="V10" s="584"/>
      <c r="W10" s="508"/>
      <c r="X10" s="584"/>
      <c r="Y10" s="584"/>
      <c r="Z10" s="584"/>
      <c r="AA10" s="584"/>
      <c r="AB10" s="762"/>
      <c r="AC10" s="762"/>
      <c r="AD10" s="584"/>
      <c r="AE10" s="583"/>
      <c r="AF10" s="583"/>
      <c r="AG10" s="584"/>
      <c r="AH10" s="584"/>
      <c r="AI10" s="584"/>
      <c r="AJ10" s="508"/>
      <c r="AK10" s="584"/>
      <c r="AL10" s="584"/>
      <c r="AM10" s="584"/>
      <c r="AN10" s="584"/>
      <c r="AO10" s="762"/>
      <c r="AP10" s="762"/>
      <c r="AQ10" s="584"/>
      <c r="AR10" s="583"/>
      <c r="AS10" s="583"/>
      <c r="AT10" s="584"/>
      <c r="AU10" s="584"/>
      <c r="AV10" s="584"/>
      <c r="AW10" s="508"/>
      <c r="AX10" s="584"/>
      <c r="AY10" s="584"/>
      <c r="AZ10" s="584"/>
      <c r="BA10" s="584"/>
      <c r="BB10" s="762"/>
      <c r="BC10" s="762"/>
      <c r="BD10" s="584"/>
    </row>
    <row r="11" spans="1:56" s="451" customFormat="1">
      <c r="A11" s="779">
        <v>1</v>
      </c>
      <c r="B11" s="770" t="s">
        <v>2182</v>
      </c>
      <c r="C11" s="771" t="s">
        <v>2187</v>
      </c>
      <c r="D11" s="771">
        <v>1977</v>
      </c>
      <c r="E11" s="772" t="s">
        <v>2181</v>
      </c>
      <c r="F11" s="771">
        <v>1</v>
      </c>
      <c r="G11" s="773">
        <v>1</v>
      </c>
      <c r="H11" s="774">
        <f>+G11*2</f>
        <v>2</v>
      </c>
      <c r="I11" s="775">
        <v>83200</v>
      </c>
      <c r="J11" s="775">
        <v>16</v>
      </c>
      <c r="K11" s="776">
        <f t="shared" ref="K11:K28" si="11">+J11*I11</f>
        <v>1331200</v>
      </c>
      <c r="L11" s="776">
        <f>+K11*H11/100</f>
        <v>26624</v>
      </c>
      <c r="M11" s="776">
        <f>+K11*0.5</f>
        <v>665600</v>
      </c>
      <c r="N11" s="776">
        <f>+K11+L11+M11</f>
        <v>2023424</v>
      </c>
      <c r="O11" s="777"/>
      <c r="P11" s="778">
        <f t="shared" ref="P11:P17" si="12">+N11+O11</f>
        <v>2023424</v>
      </c>
      <c r="Q11" s="778">
        <f>+P11*13</f>
        <v>26304512</v>
      </c>
      <c r="R11" s="454">
        <f>+G11+1</f>
        <v>2</v>
      </c>
      <c r="S11" s="448">
        <f>+R11*2</f>
        <v>4</v>
      </c>
      <c r="T11" s="449">
        <v>83200</v>
      </c>
      <c r="U11" s="449">
        <f>+J11</f>
        <v>16</v>
      </c>
      <c r="V11" s="449"/>
      <c r="W11" s="449">
        <f>+U11+U11*V11</f>
        <v>16</v>
      </c>
      <c r="X11" s="450">
        <f t="shared" ref="X11:X17" si="13">+W11*T11</f>
        <v>1331200</v>
      </c>
      <c r="Y11" s="450">
        <f t="shared" ref="Y11:Y17" si="14">IF((S11&lt;=30)*AND(X11*S11%&gt;L11),X11*S11%,IF((S11&gt;30)*AND(X11*30%&gt;L11),X11*30%,L11))</f>
        <v>53248</v>
      </c>
      <c r="Z11" s="450">
        <f>+X11*0.5</f>
        <v>665600</v>
      </c>
      <c r="AA11" s="450">
        <f>+X11+Y11+Z11</f>
        <v>2050048</v>
      </c>
      <c r="AB11" s="721"/>
      <c r="AC11" s="452">
        <f>+AA11+AB11</f>
        <v>2050048</v>
      </c>
      <c r="AD11" s="452">
        <f>+AC11*13</f>
        <v>26650624</v>
      </c>
      <c r="AE11" s="454">
        <f>+R11+1</f>
        <v>3</v>
      </c>
      <c r="AF11" s="448">
        <f>+AE11*2</f>
        <v>6</v>
      </c>
      <c r="AG11" s="449">
        <f t="shared" ref="AG11:AG16" si="15">+T11</f>
        <v>83200</v>
      </c>
      <c r="AH11" s="449">
        <f>+U11</f>
        <v>16</v>
      </c>
      <c r="AI11" s="449"/>
      <c r="AJ11" s="449">
        <f>+AH11+AH11*AI11</f>
        <v>16</v>
      </c>
      <c r="AK11" s="450">
        <f t="shared" ref="AK11:AK16" si="16">+AJ11*AG11</f>
        <v>1331200</v>
      </c>
      <c r="AL11" s="450">
        <f t="shared" ref="AL11:AL16" si="17">IF((AF11&lt;=30)*AND(AK11*AF11%&gt;Y11),AK11*AF11%,IF((AF11&gt;30)*AND(AK11*30%&gt;Y11),AK11*30%,Y11))</f>
        <v>79872</v>
      </c>
      <c r="AM11" s="450">
        <f>+AK11*0.5</f>
        <v>665600</v>
      </c>
      <c r="AN11" s="450">
        <f>+AK11+AL11+AM11</f>
        <v>2076672</v>
      </c>
      <c r="AO11" s="721"/>
      <c r="AP11" s="452">
        <f>+AN11+AO11</f>
        <v>2076672</v>
      </c>
      <c r="AQ11" s="452">
        <f>+AP11*13</f>
        <v>26996736</v>
      </c>
      <c r="AR11" s="454">
        <f>+AE11+1</f>
        <v>4</v>
      </c>
      <c r="AS11" s="448">
        <f>+AR11*2</f>
        <v>8</v>
      </c>
      <c r="AT11" s="449">
        <f t="shared" ref="AT11:AT16" si="18">+AG11</f>
        <v>83200</v>
      </c>
      <c r="AU11" s="449">
        <f>+AH11</f>
        <v>16</v>
      </c>
      <c r="AV11" s="449"/>
      <c r="AW11" s="449">
        <f>+AU11+AU11*AV11</f>
        <v>16</v>
      </c>
      <c r="AX11" s="450">
        <f t="shared" ref="AX11:AX16" si="19">+AW11*AT11</f>
        <v>1331200</v>
      </c>
      <c r="AY11" s="450">
        <f t="shared" ref="AY11:AY16" si="20">IF((AS11&lt;=30)*AND(AX11*AS11%&gt;AL11),AX11*AS11%,IF((AS11&gt;30)*AND(AX11*30%&gt;AL11),AX11*30%,AL11))</f>
        <v>106496</v>
      </c>
      <c r="AZ11" s="450">
        <f>+AX11*0.5</f>
        <v>665600</v>
      </c>
      <c r="BA11" s="450">
        <f>+AX11+AY11+AZ11</f>
        <v>2103296</v>
      </c>
      <c r="BB11" s="721"/>
      <c r="BC11" s="452">
        <f t="shared" ref="BC11:BC16" si="21">+BA11+BB11</f>
        <v>2103296</v>
      </c>
      <c r="BD11" s="452">
        <f>+BC11*13</f>
        <v>27342848</v>
      </c>
    </row>
    <row r="12" spans="1:56" s="451" customFormat="1">
      <c r="A12" s="779">
        <v>2</v>
      </c>
      <c r="B12" s="770" t="s">
        <v>1324</v>
      </c>
      <c r="C12" s="771" t="s">
        <v>2187</v>
      </c>
      <c r="D12" s="771">
        <v>1972</v>
      </c>
      <c r="E12" s="772" t="s">
        <v>1018</v>
      </c>
      <c r="F12" s="771">
        <v>1</v>
      </c>
      <c r="G12" s="773">
        <v>5</v>
      </c>
      <c r="H12" s="774">
        <f>+G12*2</f>
        <v>10</v>
      </c>
      <c r="I12" s="775">
        <v>83200</v>
      </c>
      <c r="J12" s="775">
        <v>12</v>
      </c>
      <c r="K12" s="776">
        <f t="shared" si="11"/>
        <v>998400</v>
      </c>
      <c r="L12" s="776">
        <f>+K12*H12/100</f>
        <v>99840</v>
      </c>
      <c r="M12" s="776">
        <f>+K12*0.5</f>
        <v>499200</v>
      </c>
      <c r="N12" s="776">
        <f t="shared" ref="N12:N31" si="22">+K12+L12+M12</f>
        <v>1597440</v>
      </c>
      <c r="O12" s="775"/>
      <c r="P12" s="778">
        <f t="shared" si="12"/>
        <v>1597440</v>
      </c>
      <c r="Q12" s="778">
        <f t="shared" ref="Q12:Q28" si="23">+P12*13</f>
        <v>20766720</v>
      </c>
      <c r="R12" s="454">
        <f>+G12+1</f>
        <v>6</v>
      </c>
      <c r="S12" s="448">
        <f>+R12*2</f>
        <v>12</v>
      </c>
      <c r="T12" s="449">
        <v>83200</v>
      </c>
      <c r="U12" s="449">
        <f t="shared" ref="U12:U31" si="24">+J12</f>
        <v>12</v>
      </c>
      <c r="V12" s="449"/>
      <c r="W12" s="449">
        <f t="shared" ref="W12:W28" si="25">+U12+U12*V12</f>
        <v>12</v>
      </c>
      <c r="X12" s="450">
        <f t="shared" si="13"/>
        <v>998400</v>
      </c>
      <c r="Y12" s="450">
        <f t="shared" si="14"/>
        <v>119808</v>
      </c>
      <c r="Z12" s="450">
        <f>+X12*0.5</f>
        <v>499200</v>
      </c>
      <c r="AA12" s="450">
        <f t="shared" ref="AA12:AA31" si="26">+X12+Y12+Z12</f>
        <v>1617408</v>
      </c>
      <c r="AB12" s="449"/>
      <c r="AC12" s="452">
        <f t="shared" ref="AC12:AC17" si="27">+AA12+AB12</f>
        <v>1617408</v>
      </c>
      <c r="AD12" s="452">
        <f t="shared" ref="AD12:AD28" si="28">+AC12*13</f>
        <v>21026304</v>
      </c>
      <c r="AE12" s="454">
        <f>+R12+1</f>
        <v>7</v>
      </c>
      <c r="AF12" s="448">
        <f>+AE12*2</f>
        <v>14</v>
      </c>
      <c r="AG12" s="449">
        <f t="shared" si="15"/>
        <v>83200</v>
      </c>
      <c r="AH12" s="449">
        <f t="shared" ref="AH12:AH31" si="29">+U12</f>
        <v>12</v>
      </c>
      <c r="AI12" s="449"/>
      <c r="AJ12" s="449">
        <f t="shared" ref="AJ12:AJ28" si="30">+AH12+AH12*AI12</f>
        <v>12</v>
      </c>
      <c r="AK12" s="450">
        <f t="shared" si="16"/>
        <v>998400</v>
      </c>
      <c r="AL12" s="450">
        <f t="shared" si="17"/>
        <v>139776</v>
      </c>
      <c r="AM12" s="450">
        <f>+AK12*0.5</f>
        <v>499200</v>
      </c>
      <c r="AN12" s="450">
        <f t="shared" ref="AN12:AN31" si="31">+AK12+AL12+AM12</f>
        <v>1637376</v>
      </c>
      <c r="AO12" s="449"/>
      <c r="AP12" s="452">
        <f t="shared" ref="AP12:AP16" si="32">+AN12+AO12</f>
        <v>1637376</v>
      </c>
      <c r="AQ12" s="452">
        <f t="shared" ref="AQ12:AQ28" si="33">+AP12*13</f>
        <v>21285888</v>
      </c>
      <c r="AR12" s="454">
        <f>+AE12+1</f>
        <v>8</v>
      </c>
      <c r="AS12" s="448">
        <f>+AR12*2</f>
        <v>16</v>
      </c>
      <c r="AT12" s="449">
        <f t="shared" si="18"/>
        <v>83200</v>
      </c>
      <c r="AU12" s="449">
        <f t="shared" ref="AU12:AU31" si="34">+AH12</f>
        <v>12</v>
      </c>
      <c r="AV12" s="449"/>
      <c r="AW12" s="449">
        <f t="shared" ref="AW12:AW28" si="35">+AU12+AU12*AV12</f>
        <v>12</v>
      </c>
      <c r="AX12" s="450">
        <f t="shared" si="19"/>
        <v>998400</v>
      </c>
      <c r="AY12" s="450">
        <f t="shared" si="20"/>
        <v>159744</v>
      </c>
      <c r="AZ12" s="450">
        <f>+AX12*0.5</f>
        <v>499200</v>
      </c>
      <c r="BA12" s="450">
        <f t="shared" ref="BA12:BA31" si="36">+AX12+AY12+AZ12</f>
        <v>1657344</v>
      </c>
      <c r="BB12" s="449"/>
      <c r="BC12" s="452">
        <f t="shared" si="21"/>
        <v>1657344</v>
      </c>
      <c r="BD12" s="452">
        <f t="shared" ref="BD12:BD28" si="37">+BC12*13</f>
        <v>21545472</v>
      </c>
    </row>
    <row r="13" spans="1:56" s="451" customFormat="1">
      <c r="A13" s="779">
        <v>3</v>
      </c>
      <c r="B13" s="770" t="s">
        <v>2332</v>
      </c>
      <c r="C13" s="771" t="s">
        <v>2186</v>
      </c>
      <c r="D13" s="771">
        <v>1985</v>
      </c>
      <c r="E13" s="772" t="s">
        <v>1018</v>
      </c>
      <c r="F13" s="771">
        <v>1</v>
      </c>
      <c r="G13" s="773">
        <v>1</v>
      </c>
      <c r="H13" s="774">
        <f>+G13*2</f>
        <v>2</v>
      </c>
      <c r="I13" s="775">
        <v>83200</v>
      </c>
      <c r="J13" s="775">
        <v>12</v>
      </c>
      <c r="K13" s="776">
        <f t="shared" si="11"/>
        <v>998400</v>
      </c>
      <c r="L13" s="776">
        <f>+K13*H13/100</f>
        <v>19968</v>
      </c>
      <c r="M13" s="776">
        <f>+K13*0.5</f>
        <v>499200</v>
      </c>
      <c r="N13" s="776">
        <f t="shared" si="22"/>
        <v>1517568</v>
      </c>
      <c r="O13" s="775"/>
      <c r="P13" s="778">
        <f t="shared" si="12"/>
        <v>1517568</v>
      </c>
      <c r="Q13" s="778">
        <f t="shared" si="23"/>
        <v>19728384</v>
      </c>
      <c r="R13" s="454">
        <f>+G13+1</f>
        <v>2</v>
      </c>
      <c r="S13" s="448">
        <f>+R13*2</f>
        <v>4</v>
      </c>
      <c r="T13" s="449">
        <v>83200</v>
      </c>
      <c r="U13" s="449">
        <f t="shared" si="24"/>
        <v>12</v>
      </c>
      <c r="V13" s="449"/>
      <c r="W13" s="449">
        <f t="shared" si="25"/>
        <v>12</v>
      </c>
      <c r="X13" s="450">
        <f t="shared" si="13"/>
        <v>998400</v>
      </c>
      <c r="Y13" s="450">
        <f t="shared" si="14"/>
        <v>39936</v>
      </c>
      <c r="Z13" s="450">
        <f>+X13*0.5</f>
        <v>499200</v>
      </c>
      <c r="AA13" s="450">
        <f t="shared" si="26"/>
        <v>1537536</v>
      </c>
      <c r="AB13" s="449"/>
      <c r="AC13" s="452">
        <f t="shared" si="27"/>
        <v>1537536</v>
      </c>
      <c r="AD13" s="452">
        <f t="shared" si="28"/>
        <v>19987968</v>
      </c>
      <c r="AE13" s="454">
        <f>+R13+1</f>
        <v>3</v>
      </c>
      <c r="AF13" s="448">
        <f>+AE13*2</f>
        <v>6</v>
      </c>
      <c r="AG13" s="449">
        <f t="shared" si="15"/>
        <v>83200</v>
      </c>
      <c r="AH13" s="449">
        <f t="shared" si="29"/>
        <v>12</v>
      </c>
      <c r="AI13" s="449"/>
      <c r="AJ13" s="449">
        <f t="shared" si="30"/>
        <v>12</v>
      </c>
      <c r="AK13" s="450">
        <f t="shared" si="16"/>
        <v>998400</v>
      </c>
      <c r="AL13" s="450">
        <f t="shared" si="17"/>
        <v>59904</v>
      </c>
      <c r="AM13" s="450">
        <f>+AK13*0.5</f>
        <v>499200</v>
      </c>
      <c r="AN13" s="450">
        <f t="shared" si="31"/>
        <v>1557504</v>
      </c>
      <c r="AO13" s="449"/>
      <c r="AP13" s="452">
        <f t="shared" si="32"/>
        <v>1557504</v>
      </c>
      <c r="AQ13" s="452">
        <f t="shared" si="33"/>
        <v>20247552</v>
      </c>
      <c r="AR13" s="454">
        <f>+AE13+1</f>
        <v>4</v>
      </c>
      <c r="AS13" s="448">
        <f>+AR13*2</f>
        <v>8</v>
      </c>
      <c r="AT13" s="449">
        <f t="shared" si="18"/>
        <v>83200</v>
      </c>
      <c r="AU13" s="449">
        <f t="shared" si="34"/>
        <v>12</v>
      </c>
      <c r="AV13" s="449"/>
      <c r="AW13" s="449">
        <f t="shared" si="35"/>
        <v>12</v>
      </c>
      <c r="AX13" s="450">
        <f t="shared" si="19"/>
        <v>998400</v>
      </c>
      <c r="AY13" s="450">
        <f t="shared" si="20"/>
        <v>79872</v>
      </c>
      <c r="AZ13" s="450">
        <f>+AX13*0.5</f>
        <v>499200</v>
      </c>
      <c r="BA13" s="450">
        <f t="shared" si="36"/>
        <v>1577472</v>
      </c>
      <c r="BB13" s="449"/>
      <c r="BC13" s="452">
        <f t="shared" si="21"/>
        <v>1577472</v>
      </c>
      <c r="BD13" s="452">
        <f t="shared" si="37"/>
        <v>20507136</v>
      </c>
    </row>
    <row r="14" spans="1:56" s="451" customFormat="1">
      <c r="A14" s="779">
        <v>4</v>
      </c>
      <c r="B14" s="770" t="s">
        <v>2333</v>
      </c>
      <c r="C14" s="771" t="s">
        <v>2187</v>
      </c>
      <c r="D14" s="771">
        <v>1976</v>
      </c>
      <c r="E14" s="772" t="s">
        <v>1018</v>
      </c>
      <c r="F14" s="771">
        <v>1</v>
      </c>
      <c r="G14" s="773">
        <v>1</v>
      </c>
      <c r="H14" s="774">
        <f>+G14*2</f>
        <v>2</v>
      </c>
      <c r="I14" s="775">
        <v>83200</v>
      </c>
      <c r="J14" s="775">
        <v>12</v>
      </c>
      <c r="K14" s="776">
        <f t="shared" si="11"/>
        <v>998400</v>
      </c>
      <c r="L14" s="776">
        <f>+K14*H14/100</f>
        <v>19968</v>
      </c>
      <c r="M14" s="776">
        <f>+K14*0.5</f>
        <v>499200</v>
      </c>
      <c r="N14" s="776">
        <f t="shared" si="22"/>
        <v>1517568</v>
      </c>
      <c r="O14" s="775"/>
      <c r="P14" s="778">
        <f t="shared" si="12"/>
        <v>1517568</v>
      </c>
      <c r="Q14" s="778">
        <f t="shared" si="23"/>
        <v>19728384</v>
      </c>
      <c r="R14" s="454">
        <f>+G14+1</f>
        <v>2</v>
      </c>
      <c r="S14" s="448">
        <f>+R14*2</f>
        <v>4</v>
      </c>
      <c r="T14" s="449">
        <v>83200</v>
      </c>
      <c r="U14" s="449">
        <f t="shared" si="24"/>
        <v>12</v>
      </c>
      <c r="V14" s="449"/>
      <c r="W14" s="449">
        <f t="shared" si="25"/>
        <v>12</v>
      </c>
      <c r="X14" s="450">
        <f t="shared" si="13"/>
        <v>998400</v>
      </c>
      <c r="Y14" s="450">
        <f t="shared" si="14"/>
        <v>39936</v>
      </c>
      <c r="Z14" s="450">
        <f>+X14*0.5</f>
        <v>499200</v>
      </c>
      <c r="AA14" s="450">
        <f t="shared" si="26"/>
        <v>1537536</v>
      </c>
      <c r="AB14" s="449"/>
      <c r="AC14" s="452">
        <f t="shared" si="27"/>
        <v>1537536</v>
      </c>
      <c r="AD14" s="452">
        <f t="shared" si="28"/>
        <v>19987968</v>
      </c>
      <c r="AE14" s="454">
        <f>+R14+1</f>
        <v>3</v>
      </c>
      <c r="AF14" s="448">
        <f>+AE14*2</f>
        <v>6</v>
      </c>
      <c r="AG14" s="449">
        <f t="shared" si="15"/>
        <v>83200</v>
      </c>
      <c r="AH14" s="449">
        <f t="shared" si="29"/>
        <v>12</v>
      </c>
      <c r="AI14" s="449"/>
      <c r="AJ14" s="449">
        <f t="shared" si="30"/>
        <v>12</v>
      </c>
      <c r="AK14" s="450">
        <f t="shared" si="16"/>
        <v>998400</v>
      </c>
      <c r="AL14" s="450">
        <f t="shared" si="17"/>
        <v>59904</v>
      </c>
      <c r="AM14" s="450">
        <f>+AK14*0.5</f>
        <v>499200</v>
      </c>
      <c r="AN14" s="450">
        <f t="shared" si="31"/>
        <v>1557504</v>
      </c>
      <c r="AO14" s="449"/>
      <c r="AP14" s="452">
        <f t="shared" si="32"/>
        <v>1557504</v>
      </c>
      <c r="AQ14" s="452">
        <f t="shared" si="33"/>
        <v>20247552</v>
      </c>
      <c r="AR14" s="454">
        <f>+AE14+1</f>
        <v>4</v>
      </c>
      <c r="AS14" s="448">
        <f>+AR14*2</f>
        <v>8</v>
      </c>
      <c r="AT14" s="449">
        <f t="shared" si="18"/>
        <v>83200</v>
      </c>
      <c r="AU14" s="449">
        <f t="shared" si="34"/>
        <v>12</v>
      </c>
      <c r="AV14" s="449"/>
      <c r="AW14" s="449">
        <f t="shared" si="35"/>
        <v>12</v>
      </c>
      <c r="AX14" s="450">
        <f t="shared" si="19"/>
        <v>998400</v>
      </c>
      <c r="AY14" s="450">
        <f t="shared" si="20"/>
        <v>79872</v>
      </c>
      <c r="AZ14" s="450">
        <f>+AX14*0.5</f>
        <v>499200</v>
      </c>
      <c r="BA14" s="450">
        <f t="shared" si="36"/>
        <v>1577472</v>
      </c>
      <c r="BB14" s="449"/>
      <c r="BC14" s="452">
        <f t="shared" si="21"/>
        <v>1577472</v>
      </c>
      <c r="BD14" s="452">
        <f t="shared" si="37"/>
        <v>20507136</v>
      </c>
    </row>
    <row r="15" spans="1:56" s="451" customFormat="1">
      <c r="A15" s="779">
        <v>5</v>
      </c>
      <c r="B15" s="770" t="s">
        <v>2797</v>
      </c>
      <c r="C15" s="771" t="s">
        <v>2187</v>
      </c>
      <c r="D15" s="771"/>
      <c r="E15" s="772" t="s">
        <v>1018</v>
      </c>
      <c r="F15" s="771">
        <v>1</v>
      </c>
      <c r="G15" s="773">
        <v>0</v>
      </c>
      <c r="H15" s="774">
        <f>+G15*2</f>
        <v>0</v>
      </c>
      <c r="I15" s="775">
        <v>83200</v>
      </c>
      <c r="J15" s="775">
        <v>12</v>
      </c>
      <c r="K15" s="776">
        <f t="shared" si="11"/>
        <v>998400</v>
      </c>
      <c r="L15" s="776">
        <f>+K15*H15/100</f>
        <v>0</v>
      </c>
      <c r="M15" s="776">
        <f>+K15*0.5</f>
        <v>499200</v>
      </c>
      <c r="N15" s="776">
        <f t="shared" si="22"/>
        <v>1497600</v>
      </c>
      <c r="O15" s="775"/>
      <c r="P15" s="778">
        <f t="shared" si="12"/>
        <v>1497600</v>
      </c>
      <c r="Q15" s="778">
        <f t="shared" si="23"/>
        <v>19468800</v>
      </c>
      <c r="R15" s="454">
        <f>+G15+1</f>
        <v>1</v>
      </c>
      <c r="S15" s="448">
        <f>+R15*2</f>
        <v>2</v>
      </c>
      <c r="T15" s="449">
        <v>83200</v>
      </c>
      <c r="U15" s="449">
        <f t="shared" si="24"/>
        <v>12</v>
      </c>
      <c r="V15" s="449"/>
      <c r="W15" s="449">
        <f t="shared" si="25"/>
        <v>12</v>
      </c>
      <c r="X15" s="450">
        <f t="shared" si="13"/>
        <v>998400</v>
      </c>
      <c r="Y15" s="450">
        <f t="shared" si="14"/>
        <v>19968</v>
      </c>
      <c r="Z15" s="450">
        <f>+X15*0.5</f>
        <v>499200</v>
      </c>
      <c r="AA15" s="450">
        <f t="shared" si="26"/>
        <v>1517568</v>
      </c>
      <c r="AB15" s="449"/>
      <c r="AC15" s="452">
        <f t="shared" si="27"/>
        <v>1517568</v>
      </c>
      <c r="AD15" s="452">
        <f t="shared" si="28"/>
        <v>19728384</v>
      </c>
      <c r="AE15" s="454">
        <f>+R15+1</f>
        <v>2</v>
      </c>
      <c r="AF15" s="448">
        <f>+AE15*2</f>
        <v>4</v>
      </c>
      <c r="AG15" s="449">
        <f t="shared" si="15"/>
        <v>83200</v>
      </c>
      <c r="AH15" s="449">
        <f t="shared" si="29"/>
        <v>12</v>
      </c>
      <c r="AI15" s="449"/>
      <c r="AJ15" s="449">
        <f t="shared" si="30"/>
        <v>12</v>
      </c>
      <c r="AK15" s="450">
        <f t="shared" si="16"/>
        <v>998400</v>
      </c>
      <c r="AL15" s="450">
        <f t="shared" si="17"/>
        <v>39936</v>
      </c>
      <c r="AM15" s="450">
        <f>+AK15*0.5</f>
        <v>499200</v>
      </c>
      <c r="AN15" s="450">
        <f t="shared" si="31"/>
        <v>1537536</v>
      </c>
      <c r="AO15" s="449"/>
      <c r="AP15" s="452">
        <f t="shared" si="32"/>
        <v>1537536</v>
      </c>
      <c r="AQ15" s="452">
        <f t="shared" si="33"/>
        <v>19987968</v>
      </c>
      <c r="AR15" s="454">
        <f>+AE15+1</f>
        <v>3</v>
      </c>
      <c r="AS15" s="448">
        <f>+AR15*2</f>
        <v>6</v>
      </c>
      <c r="AT15" s="449">
        <f t="shared" si="18"/>
        <v>83200</v>
      </c>
      <c r="AU15" s="449">
        <f t="shared" si="34"/>
        <v>12</v>
      </c>
      <c r="AV15" s="449"/>
      <c r="AW15" s="449">
        <f t="shared" si="35"/>
        <v>12</v>
      </c>
      <c r="AX15" s="450">
        <f t="shared" si="19"/>
        <v>998400</v>
      </c>
      <c r="AY15" s="450">
        <f t="shared" si="20"/>
        <v>59904</v>
      </c>
      <c r="AZ15" s="450">
        <f>+AX15*0.5</f>
        <v>499200</v>
      </c>
      <c r="BA15" s="450">
        <f t="shared" si="36"/>
        <v>1557504</v>
      </c>
      <c r="BB15" s="449"/>
      <c r="BC15" s="452">
        <f t="shared" si="21"/>
        <v>1557504</v>
      </c>
      <c r="BD15" s="452">
        <f t="shared" si="37"/>
        <v>20247552</v>
      </c>
    </row>
    <row r="16" spans="1:56" s="451" customFormat="1" ht="40.5">
      <c r="A16" s="779">
        <v>6</v>
      </c>
      <c r="B16" s="770" t="s">
        <v>78</v>
      </c>
      <c r="C16" s="780"/>
      <c r="D16" s="780"/>
      <c r="E16" s="781" t="s">
        <v>93</v>
      </c>
      <c r="F16" s="771">
        <v>1</v>
      </c>
      <c r="G16" s="773"/>
      <c r="H16" s="774"/>
      <c r="I16" s="775">
        <v>83200</v>
      </c>
      <c r="J16" s="775">
        <v>10</v>
      </c>
      <c r="K16" s="776">
        <f t="shared" si="11"/>
        <v>832000</v>
      </c>
      <c r="L16" s="776">
        <v>0</v>
      </c>
      <c r="M16" s="776"/>
      <c r="N16" s="776">
        <f t="shared" si="22"/>
        <v>832000</v>
      </c>
      <c r="O16" s="775"/>
      <c r="P16" s="778">
        <f t="shared" si="12"/>
        <v>832000</v>
      </c>
      <c r="Q16" s="778">
        <f t="shared" si="23"/>
        <v>10816000</v>
      </c>
      <c r="R16" s="454"/>
      <c r="S16" s="448"/>
      <c r="T16" s="449">
        <v>83200</v>
      </c>
      <c r="U16" s="449">
        <f t="shared" si="24"/>
        <v>10</v>
      </c>
      <c r="V16" s="449"/>
      <c r="W16" s="449">
        <f t="shared" si="25"/>
        <v>10</v>
      </c>
      <c r="X16" s="450">
        <f t="shared" si="13"/>
        <v>832000</v>
      </c>
      <c r="Y16" s="450">
        <f t="shared" si="14"/>
        <v>0</v>
      </c>
      <c r="Z16" s="450"/>
      <c r="AA16" s="450">
        <f t="shared" si="26"/>
        <v>832000</v>
      </c>
      <c r="AB16" s="449"/>
      <c r="AC16" s="452">
        <f t="shared" si="27"/>
        <v>832000</v>
      </c>
      <c r="AD16" s="452">
        <f t="shared" si="28"/>
        <v>10816000</v>
      </c>
      <c r="AE16" s="454"/>
      <c r="AF16" s="448"/>
      <c r="AG16" s="449">
        <f t="shared" si="15"/>
        <v>83200</v>
      </c>
      <c r="AH16" s="449">
        <f t="shared" si="29"/>
        <v>10</v>
      </c>
      <c r="AI16" s="449"/>
      <c r="AJ16" s="449">
        <f t="shared" si="30"/>
        <v>10</v>
      </c>
      <c r="AK16" s="450">
        <f t="shared" si="16"/>
        <v>832000</v>
      </c>
      <c r="AL16" s="450">
        <f t="shared" si="17"/>
        <v>0</v>
      </c>
      <c r="AM16" s="450"/>
      <c r="AN16" s="450">
        <f t="shared" si="31"/>
        <v>832000</v>
      </c>
      <c r="AO16" s="449"/>
      <c r="AP16" s="452">
        <f t="shared" si="32"/>
        <v>832000</v>
      </c>
      <c r="AQ16" s="452">
        <f t="shared" si="33"/>
        <v>10816000</v>
      </c>
      <c r="AR16" s="454"/>
      <c r="AS16" s="448"/>
      <c r="AT16" s="449">
        <f t="shared" si="18"/>
        <v>83200</v>
      </c>
      <c r="AU16" s="449">
        <f t="shared" si="34"/>
        <v>10</v>
      </c>
      <c r="AV16" s="449"/>
      <c r="AW16" s="449">
        <f t="shared" si="35"/>
        <v>10</v>
      </c>
      <c r="AX16" s="450">
        <f t="shared" si="19"/>
        <v>832000</v>
      </c>
      <c r="AY16" s="450">
        <f t="shared" si="20"/>
        <v>0</v>
      </c>
      <c r="AZ16" s="450"/>
      <c r="BA16" s="450">
        <f t="shared" si="36"/>
        <v>832000</v>
      </c>
      <c r="BB16" s="449"/>
      <c r="BC16" s="452">
        <f t="shared" si="21"/>
        <v>832000</v>
      </c>
      <c r="BD16" s="452">
        <f t="shared" si="37"/>
        <v>10816000</v>
      </c>
    </row>
    <row r="17" spans="1:56" s="451" customFormat="1" ht="27">
      <c r="A17" s="779">
        <v>7</v>
      </c>
      <c r="B17" s="770" t="s">
        <v>2339</v>
      </c>
      <c r="C17" s="780" t="s">
        <v>2187</v>
      </c>
      <c r="D17" s="780">
        <v>1981</v>
      </c>
      <c r="E17" s="781" t="s">
        <v>1083</v>
      </c>
      <c r="F17" s="771">
        <v>1</v>
      </c>
      <c r="G17" s="773"/>
      <c r="H17" s="774"/>
      <c r="I17" s="775">
        <v>83200</v>
      </c>
      <c r="J17" s="775">
        <v>4.75</v>
      </c>
      <c r="K17" s="776">
        <f t="shared" si="11"/>
        <v>395200</v>
      </c>
      <c r="L17" s="776">
        <v>0</v>
      </c>
      <c r="M17" s="776"/>
      <c r="N17" s="776">
        <f t="shared" si="22"/>
        <v>395200</v>
      </c>
      <c r="O17" s="775"/>
      <c r="P17" s="778">
        <f t="shared" si="12"/>
        <v>395200</v>
      </c>
      <c r="Q17" s="778">
        <f t="shared" si="23"/>
        <v>5137600</v>
      </c>
      <c r="R17" s="454"/>
      <c r="S17" s="448"/>
      <c r="T17" s="449">
        <v>83200</v>
      </c>
      <c r="U17" s="449">
        <f t="shared" si="24"/>
        <v>4.75</v>
      </c>
      <c r="V17" s="449"/>
      <c r="W17" s="449">
        <f t="shared" si="25"/>
        <v>4.75</v>
      </c>
      <c r="X17" s="450">
        <f t="shared" si="13"/>
        <v>395200</v>
      </c>
      <c r="Y17" s="450">
        <f t="shared" si="14"/>
        <v>0</v>
      </c>
      <c r="Z17" s="450"/>
      <c r="AA17" s="450">
        <f t="shared" si="26"/>
        <v>395200</v>
      </c>
      <c r="AB17" s="449"/>
      <c r="AC17" s="452">
        <f t="shared" si="27"/>
        <v>395200</v>
      </c>
      <c r="AD17" s="452">
        <f t="shared" si="28"/>
        <v>5137600</v>
      </c>
      <c r="AE17" s="454"/>
      <c r="AF17" s="448"/>
      <c r="AG17" s="449">
        <f t="shared" ref="AG17:AG28" si="38">+T17</f>
        <v>83200</v>
      </c>
      <c r="AH17" s="449">
        <f t="shared" si="29"/>
        <v>4.75</v>
      </c>
      <c r="AI17" s="449"/>
      <c r="AJ17" s="449">
        <f t="shared" si="30"/>
        <v>4.75</v>
      </c>
      <c r="AK17" s="450">
        <f t="shared" ref="AK17:AK28" si="39">+AJ17*AG17</f>
        <v>395200</v>
      </c>
      <c r="AL17" s="450">
        <f t="shared" ref="AL17:AL28" si="40">IF((AF17&lt;=30)*AND(AK17*AF17%&gt;Y17),AK17*AF17%,IF((AF17&gt;30)*AND(AK17*30%&gt;Y17),AK17*30%,Y17))</f>
        <v>0</v>
      </c>
      <c r="AM17" s="450"/>
      <c r="AN17" s="450">
        <f t="shared" si="31"/>
        <v>395200</v>
      </c>
      <c r="AO17" s="449"/>
      <c r="AP17" s="452">
        <f t="shared" ref="AP17:AP28" si="41">+AN17+AO17</f>
        <v>395200</v>
      </c>
      <c r="AQ17" s="452">
        <f t="shared" si="33"/>
        <v>5137600</v>
      </c>
      <c r="AR17" s="454"/>
      <c r="AS17" s="448"/>
      <c r="AT17" s="449">
        <f t="shared" ref="AT17:AT28" si="42">+AG17</f>
        <v>83200</v>
      </c>
      <c r="AU17" s="449">
        <f t="shared" si="34"/>
        <v>4.75</v>
      </c>
      <c r="AV17" s="449"/>
      <c r="AW17" s="449">
        <f t="shared" si="35"/>
        <v>4.75</v>
      </c>
      <c r="AX17" s="450">
        <f t="shared" ref="AX17:AX28" si="43">+AW17*AT17</f>
        <v>395200</v>
      </c>
      <c r="AY17" s="450">
        <f t="shared" ref="AY17:AY28" si="44">IF((AS17&lt;=30)*AND(AX17*AS17%&gt;AL17),AX17*AS17%,IF((AS17&gt;30)*AND(AX17*30%&gt;AL17),AX17*30%,AL17))</f>
        <v>0</v>
      </c>
      <c r="AZ17" s="450"/>
      <c r="BA17" s="450">
        <f t="shared" si="36"/>
        <v>395200</v>
      </c>
      <c r="BB17" s="449"/>
      <c r="BC17" s="452">
        <f t="shared" ref="BC17:BC28" si="45">+BA17+BB17</f>
        <v>395200</v>
      </c>
      <c r="BD17" s="452">
        <f t="shared" si="37"/>
        <v>5137600</v>
      </c>
    </row>
    <row r="18" spans="1:56" s="451" customFormat="1" ht="27">
      <c r="A18" s="779">
        <v>8</v>
      </c>
      <c r="B18" s="770" t="s">
        <v>478</v>
      </c>
      <c r="C18" s="780" t="s">
        <v>2187</v>
      </c>
      <c r="D18" s="780">
        <v>1990</v>
      </c>
      <c r="E18" s="781" t="s">
        <v>1083</v>
      </c>
      <c r="F18" s="771">
        <v>1</v>
      </c>
      <c r="G18" s="773"/>
      <c r="H18" s="774"/>
      <c r="I18" s="775">
        <v>83200</v>
      </c>
      <c r="J18" s="775">
        <v>4.75</v>
      </c>
      <c r="K18" s="776">
        <f t="shared" si="11"/>
        <v>395200</v>
      </c>
      <c r="L18" s="776">
        <v>0</v>
      </c>
      <c r="M18" s="776"/>
      <c r="N18" s="776">
        <f t="shared" si="22"/>
        <v>395200</v>
      </c>
      <c r="O18" s="775"/>
      <c r="P18" s="778">
        <f t="shared" ref="P18:P24" si="46">+N18+O18</f>
        <v>395200</v>
      </c>
      <c r="Q18" s="778">
        <f t="shared" si="23"/>
        <v>5137600</v>
      </c>
      <c r="R18" s="454"/>
      <c r="S18" s="448"/>
      <c r="T18" s="449">
        <v>83200</v>
      </c>
      <c r="U18" s="449">
        <f t="shared" si="24"/>
        <v>4.75</v>
      </c>
      <c r="V18" s="449"/>
      <c r="W18" s="449">
        <f t="shared" si="25"/>
        <v>4.75</v>
      </c>
      <c r="X18" s="450">
        <f t="shared" ref="X18:X24" si="47">+W18*T18</f>
        <v>395200</v>
      </c>
      <c r="Y18" s="450">
        <f t="shared" ref="Y18:Y24" si="48">IF((S18&lt;=30)*AND(X18*S18%&gt;L18),X18*S18%,IF((S18&gt;30)*AND(X18*30%&gt;L18),X18*30%,L18))</f>
        <v>0</v>
      </c>
      <c r="Z18" s="450"/>
      <c r="AA18" s="450">
        <f t="shared" si="26"/>
        <v>395200</v>
      </c>
      <c r="AB18" s="449"/>
      <c r="AC18" s="452">
        <f t="shared" ref="AC18:AC24" si="49">+AA18+AB18</f>
        <v>395200</v>
      </c>
      <c r="AD18" s="452">
        <f t="shared" si="28"/>
        <v>5137600</v>
      </c>
      <c r="AE18" s="454"/>
      <c r="AF18" s="448"/>
      <c r="AG18" s="449">
        <f t="shared" si="38"/>
        <v>83200</v>
      </c>
      <c r="AH18" s="449">
        <f t="shared" si="29"/>
        <v>4.75</v>
      </c>
      <c r="AI18" s="449"/>
      <c r="AJ18" s="449">
        <f t="shared" si="30"/>
        <v>4.75</v>
      </c>
      <c r="AK18" s="450">
        <f t="shared" si="39"/>
        <v>395200</v>
      </c>
      <c r="AL18" s="450">
        <f t="shared" si="40"/>
        <v>0</v>
      </c>
      <c r="AM18" s="450"/>
      <c r="AN18" s="450">
        <f t="shared" si="31"/>
        <v>395200</v>
      </c>
      <c r="AO18" s="449"/>
      <c r="AP18" s="452">
        <f t="shared" si="41"/>
        <v>395200</v>
      </c>
      <c r="AQ18" s="452">
        <f t="shared" si="33"/>
        <v>5137600</v>
      </c>
      <c r="AR18" s="454"/>
      <c r="AS18" s="448"/>
      <c r="AT18" s="449">
        <f t="shared" si="42"/>
        <v>83200</v>
      </c>
      <c r="AU18" s="449">
        <f t="shared" si="34"/>
        <v>4.75</v>
      </c>
      <c r="AV18" s="449"/>
      <c r="AW18" s="449">
        <f t="shared" si="35"/>
        <v>4.75</v>
      </c>
      <c r="AX18" s="450">
        <f t="shared" si="43"/>
        <v>395200</v>
      </c>
      <c r="AY18" s="450">
        <f t="shared" si="44"/>
        <v>0</v>
      </c>
      <c r="AZ18" s="450"/>
      <c r="BA18" s="450">
        <f t="shared" si="36"/>
        <v>395200</v>
      </c>
      <c r="BB18" s="449"/>
      <c r="BC18" s="452">
        <f t="shared" si="45"/>
        <v>395200</v>
      </c>
      <c r="BD18" s="452">
        <f t="shared" si="37"/>
        <v>5137600</v>
      </c>
    </row>
    <row r="19" spans="1:56" s="451" customFormat="1" ht="27">
      <c r="A19" s="779">
        <v>9</v>
      </c>
      <c r="B19" s="770" t="s">
        <v>2335</v>
      </c>
      <c r="C19" s="780" t="s">
        <v>2187</v>
      </c>
      <c r="D19" s="780">
        <v>1994</v>
      </c>
      <c r="E19" s="781" t="s">
        <v>1022</v>
      </c>
      <c r="F19" s="771">
        <v>1</v>
      </c>
      <c r="G19" s="773"/>
      <c r="H19" s="774"/>
      <c r="I19" s="775">
        <v>83200</v>
      </c>
      <c r="J19" s="775">
        <v>4.5</v>
      </c>
      <c r="K19" s="776">
        <f>+J19*I19</f>
        <v>374400</v>
      </c>
      <c r="L19" s="776">
        <v>0</v>
      </c>
      <c r="M19" s="776"/>
      <c r="N19" s="776">
        <f>+K19+L19+M19</f>
        <v>374400</v>
      </c>
      <c r="O19" s="775"/>
      <c r="P19" s="778">
        <f>+N19+O19</f>
        <v>374400</v>
      </c>
      <c r="Q19" s="778">
        <f>+P19*13</f>
        <v>4867200</v>
      </c>
      <c r="R19" s="454"/>
      <c r="S19" s="448"/>
      <c r="T19" s="449">
        <v>83200</v>
      </c>
      <c r="U19" s="449">
        <f>+J19</f>
        <v>4.5</v>
      </c>
      <c r="V19" s="449"/>
      <c r="W19" s="449">
        <f>+U19+U19*V19</f>
        <v>4.5</v>
      </c>
      <c r="X19" s="450">
        <f>+W19*T19</f>
        <v>374400</v>
      </c>
      <c r="Y19" s="450">
        <f>IF((S19&lt;=30)*AND(X19*S19%&gt;L19),X19*S19%,IF((S19&gt;30)*AND(X19*30%&gt;L19),X19*30%,L19))</f>
        <v>0</v>
      </c>
      <c r="Z19" s="450"/>
      <c r="AA19" s="450">
        <f>+X19+Y19+Z19</f>
        <v>374400</v>
      </c>
      <c r="AB19" s="449"/>
      <c r="AC19" s="452">
        <f>+AA19+AB19</f>
        <v>374400</v>
      </c>
      <c r="AD19" s="452">
        <f>+AC19*13</f>
        <v>4867200</v>
      </c>
      <c r="AE19" s="454"/>
      <c r="AF19" s="448"/>
      <c r="AG19" s="449">
        <f>+T19</f>
        <v>83200</v>
      </c>
      <c r="AH19" s="449">
        <f>+U19</f>
        <v>4.5</v>
      </c>
      <c r="AI19" s="449"/>
      <c r="AJ19" s="449">
        <f>+AH19+AH19*AI19</f>
        <v>4.5</v>
      </c>
      <c r="AK19" s="450">
        <f>+AJ19*AG19</f>
        <v>374400</v>
      </c>
      <c r="AL19" s="450">
        <f>IF((AF19&lt;=30)*AND(AK19*AF19%&gt;Y19),AK19*AF19%,IF((AF19&gt;30)*AND(AK19*30%&gt;Y19),AK19*30%,Y19))</f>
        <v>0</v>
      </c>
      <c r="AM19" s="450"/>
      <c r="AN19" s="450">
        <f>+AK19+AL19+AM19</f>
        <v>374400</v>
      </c>
      <c r="AO19" s="449"/>
      <c r="AP19" s="452">
        <f>+AN19+AO19</f>
        <v>374400</v>
      </c>
      <c r="AQ19" s="452">
        <f>+AP19*13</f>
        <v>4867200</v>
      </c>
      <c r="AR19" s="454"/>
      <c r="AS19" s="448"/>
      <c r="AT19" s="449">
        <f>+AG19</f>
        <v>83200</v>
      </c>
      <c r="AU19" s="449">
        <f>+AH19</f>
        <v>4.5</v>
      </c>
      <c r="AV19" s="449"/>
      <c r="AW19" s="449">
        <f>+AU19+AU19*AV19</f>
        <v>4.5</v>
      </c>
      <c r="AX19" s="450">
        <f>+AW19*AT19</f>
        <v>374400</v>
      </c>
      <c r="AY19" s="450">
        <f>IF((AS19&lt;=30)*AND(AX19*AS19%&gt;AL19),AX19*AS19%,IF((AS19&gt;30)*AND(AX19*30%&gt;AL19),AX19*30%,AL19))</f>
        <v>0</v>
      </c>
      <c r="AZ19" s="450"/>
      <c r="BA19" s="450">
        <f>+AX19+AY19+AZ19</f>
        <v>374400</v>
      </c>
      <c r="BB19" s="449"/>
      <c r="BC19" s="452">
        <f>+BA19+BB19</f>
        <v>374400</v>
      </c>
      <c r="BD19" s="452">
        <f>+BC19*13</f>
        <v>4867200</v>
      </c>
    </row>
    <row r="20" spans="1:56" s="451" customFormat="1" ht="27">
      <c r="A20" s="779">
        <v>10</v>
      </c>
      <c r="B20" s="770" t="s">
        <v>2798</v>
      </c>
      <c r="C20" s="780" t="s">
        <v>2186</v>
      </c>
      <c r="D20" s="780">
        <v>2001</v>
      </c>
      <c r="E20" s="781" t="s">
        <v>1084</v>
      </c>
      <c r="F20" s="771">
        <v>1</v>
      </c>
      <c r="G20" s="773"/>
      <c r="H20" s="774"/>
      <c r="I20" s="775">
        <v>83200</v>
      </c>
      <c r="J20" s="775">
        <v>3</v>
      </c>
      <c r="K20" s="776">
        <f t="shared" si="11"/>
        <v>249600</v>
      </c>
      <c r="L20" s="776">
        <v>0</v>
      </c>
      <c r="M20" s="776"/>
      <c r="N20" s="776">
        <f t="shared" si="22"/>
        <v>249600</v>
      </c>
      <c r="O20" s="775"/>
      <c r="P20" s="778">
        <f t="shared" si="46"/>
        <v>249600</v>
      </c>
      <c r="Q20" s="778">
        <f t="shared" si="23"/>
        <v>3244800</v>
      </c>
      <c r="R20" s="454"/>
      <c r="S20" s="448"/>
      <c r="T20" s="449">
        <v>83200</v>
      </c>
      <c r="U20" s="449">
        <f t="shared" si="24"/>
        <v>3</v>
      </c>
      <c r="V20" s="449"/>
      <c r="W20" s="449">
        <f t="shared" si="25"/>
        <v>3</v>
      </c>
      <c r="X20" s="450">
        <f t="shared" si="47"/>
        <v>249600</v>
      </c>
      <c r="Y20" s="450">
        <f t="shared" si="48"/>
        <v>0</v>
      </c>
      <c r="Z20" s="450"/>
      <c r="AA20" s="450">
        <f t="shared" si="26"/>
        <v>249600</v>
      </c>
      <c r="AB20" s="449"/>
      <c r="AC20" s="452">
        <f t="shared" si="49"/>
        <v>249600</v>
      </c>
      <c r="AD20" s="452">
        <f t="shared" si="28"/>
        <v>3244800</v>
      </c>
      <c r="AE20" s="454"/>
      <c r="AF20" s="448"/>
      <c r="AG20" s="449">
        <f t="shared" si="38"/>
        <v>83200</v>
      </c>
      <c r="AH20" s="449">
        <f t="shared" si="29"/>
        <v>3</v>
      </c>
      <c r="AI20" s="449"/>
      <c r="AJ20" s="449">
        <f t="shared" si="30"/>
        <v>3</v>
      </c>
      <c r="AK20" s="450">
        <f t="shared" si="39"/>
        <v>249600</v>
      </c>
      <c r="AL20" s="450">
        <f t="shared" si="40"/>
        <v>0</v>
      </c>
      <c r="AM20" s="450"/>
      <c r="AN20" s="450">
        <f t="shared" si="31"/>
        <v>249600</v>
      </c>
      <c r="AO20" s="449"/>
      <c r="AP20" s="452">
        <f t="shared" si="41"/>
        <v>249600</v>
      </c>
      <c r="AQ20" s="452">
        <f t="shared" si="33"/>
        <v>3244800</v>
      </c>
      <c r="AR20" s="454"/>
      <c r="AS20" s="448"/>
      <c r="AT20" s="449">
        <f t="shared" si="42"/>
        <v>83200</v>
      </c>
      <c r="AU20" s="449">
        <f t="shared" si="34"/>
        <v>3</v>
      </c>
      <c r="AV20" s="449"/>
      <c r="AW20" s="449">
        <f t="shared" si="35"/>
        <v>3</v>
      </c>
      <c r="AX20" s="450">
        <f t="shared" si="43"/>
        <v>249600</v>
      </c>
      <c r="AY20" s="450">
        <f t="shared" si="44"/>
        <v>0</v>
      </c>
      <c r="AZ20" s="450"/>
      <c r="BA20" s="450">
        <f t="shared" si="36"/>
        <v>249600</v>
      </c>
      <c r="BB20" s="449"/>
      <c r="BC20" s="452">
        <f t="shared" si="45"/>
        <v>249600</v>
      </c>
      <c r="BD20" s="452">
        <f t="shared" si="37"/>
        <v>3244800</v>
      </c>
    </row>
    <row r="21" spans="1:56" s="451" customFormat="1" ht="27">
      <c r="A21" s="779">
        <v>11</v>
      </c>
      <c r="B21" s="770" t="s">
        <v>2799</v>
      </c>
      <c r="C21" s="780" t="s">
        <v>2187</v>
      </c>
      <c r="D21" s="780">
        <v>1999</v>
      </c>
      <c r="E21" s="781" t="s">
        <v>1084</v>
      </c>
      <c r="F21" s="771">
        <v>1</v>
      </c>
      <c r="G21" s="773"/>
      <c r="H21" s="774"/>
      <c r="I21" s="775">
        <v>83200</v>
      </c>
      <c r="J21" s="775">
        <v>3</v>
      </c>
      <c r="K21" s="776">
        <f t="shared" si="11"/>
        <v>249600</v>
      </c>
      <c r="L21" s="776">
        <v>0</v>
      </c>
      <c r="M21" s="776"/>
      <c r="N21" s="776">
        <f t="shared" si="22"/>
        <v>249600</v>
      </c>
      <c r="O21" s="775"/>
      <c r="P21" s="778">
        <f t="shared" si="46"/>
        <v>249600</v>
      </c>
      <c r="Q21" s="778">
        <f t="shared" si="23"/>
        <v>3244800</v>
      </c>
      <c r="R21" s="454"/>
      <c r="S21" s="448"/>
      <c r="T21" s="449">
        <v>83200</v>
      </c>
      <c r="U21" s="449">
        <f t="shared" si="24"/>
        <v>3</v>
      </c>
      <c r="V21" s="449"/>
      <c r="W21" s="449">
        <f t="shared" si="25"/>
        <v>3</v>
      </c>
      <c r="X21" s="450">
        <f t="shared" si="47"/>
        <v>249600</v>
      </c>
      <c r="Y21" s="450">
        <f t="shared" si="48"/>
        <v>0</v>
      </c>
      <c r="Z21" s="450"/>
      <c r="AA21" s="450">
        <f t="shared" si="26"/>
        <v>249600</v>
      </c>
      <c r="AB21" s="449"/>
      <c r="AC21" s="452">
        <f t="shared" si="49"/>
        <v>249600</v>
      </c>
      <c r="AD21" s="452">
        <f t="shared" si="28"/>
        <v>3244800</v>
      </c>
      <c r="AE21" s="454"/>
      <c r="AF21" s="448"/>
      <c r="AG21" s="449">
        <f t="shared" si="38"/>
        <v>83200</v>
      </c>
      <c r="AH21" s="449">
        <f t="shared" si="29"/>
        <v>3</v>
      </c>
      <c r="AI21" s="449"/>
      <c r="AJ21" s="449">
        <f t="shared" si="30"/>
        <v>3</v>
      </c>
      <c r="AK21" s="450">
        <f t="shared" si="39"/>
        <v>249600</v>
      </c>
      <c r="AL21" s="450">
        <f t="shared" si="40"/>
        <v>0</v>
      </c>
      <c r="AM21" s="450"/>
      <c r="AN21" s="450">
        <f t="shared" si="31"/>
        <v>249600</v>
      </c>
      <c r="AO21" s="449"/>
      <c r="AP21" s="452">
        <f t="shared" si="41"/>
        <v>249600</v>
      </c>
      <c r="AQ21" s="452">
        <f t="shared" si="33"/>
        <v>3244800</v>
      </c>
      <c r="AR21" s="454"/>
      <c r="AS21" s="448"/>
      <c r="AT21" s="449">
        <f t="shared" si="42"/>
        <v>83200</v>
      </c>
      <c r="AU21" s="449">
        <f t="shared" si="34"/>
        <v>3</v>
      </c>
      <c r="AV21" s="449"/>
      <c r="AW21" s="449">
        <f t="shared" si="35"/>
        <v>3</v>
      </c>
      <c r="AX21" s="450">
        <f t="shared" si="43"/>
        <v>249600</v>
      </c>
      <c r="AY21" s="450">
        <f t="shared" si="44"/>
        <v>0</v>
      </c>
      <c r="AZ21" s="450"/>
      <c r="BA21" s="450">
        <f t="shared" si="36"/>
        <v>249600</v>
      </c>
      <c r="BB21" s="449"/>
      <c r="BC21" s="452">
        <f t="shared" si="45"/>
        <v>249600</v>
      </c>
      <c r="BD21" s="452">
        <f t="shared" si="37"/>
        <v>3244800</v>
      </c>
    </row>
    <row r="22" spans="1:56" s="451" customFormat="1" ht="27">
      <c r="A22" s="779">
        <v>12</v>
      </c>
      <c r="B22" s="770" t="s">
        <v>2336</v>
      </c>
      <c r="C22" s="780" t="s">
        <v>2186</v>
      </c>
      <c r="D22" s="780">
        <v>1981</v>
      </c>
      <c r="E22" s="781" t="s">
        <v>1084</v>
      </c>
      <c r="F22" s="771">
        <v>1</v>
      </c>
      <c r="G22" s="773"/>
      <c r="H22" s="774"/>
      <c r="I22" s="775">
        <v>83200</v>
      </c>
      <c r="J22" s="775">
        <v>3</v>
      </c>
      <c r="K22" s="776">
        <f t="shared" si="11"/>
        <v>249600</v>
      </c>
      <c r="L22" s="776">
        <v>0</v>
      </c>
      <c r="M22" s="776"/>
      <c r="N22" s="776">
        <f t="shared" si="22"/>
        <v>249600</v>
      </c>
      <c r="O22" s="775"/>
      <c r="P22" s="778">
        <f t="shared" si="46"/>
        <v>249600</v>
      </c>
      <c r="Q22" s="778">
        <f t="shared" si="23"/>
        <v>3244800</v>
      </c>
      <c r="R22" s="454"/>
      <c r="S22" s="448"/>
      <c r="T22" s="449">
        <v>83200</v>
      </c>
      <c r="U22" s="449">
        <f t="shared" si="24"/>
        <v>3</v>
      </c>
      <c r="V22" s="449"/>
      <c r="W22" s="449">
        <f t="shared" si="25"/>
        <v>3</v>
      </c>
      <c r="X22" s="450">
        <f t="shared" si="47"/>
        <v>249600</v>
      </c>
      <c r="Y22" s="450">
        <f t="shared" si="48"/>
        <v>0</v>
      </c>
      <c r="Z22" s="450"/>
      <c r="AA22" s="450">
        <f t="shared" si="26"/>
        <v>249600</v>
      </c>
      <c r="AB22" s="449"/>
      <c r="AC22" s="452">
        <f t="shared" si="49"/>
        <v>249600</v>
      </c>
      <c r="AD22" s="452">
        <f t="shared" si="28"/>
        <v>3244800</v>
      </c>
      <c r="AE22" s="454"/>
      <c r="AF22" s="448"/>
      <c r="AG22" s="449">
        <f t="shared" si="38"/>
        <v>83200</v>
      </c>
      <c r="AH22" s="449">
        <f t="shared" si="29"/>
        <v>3</v>
      </c>
      <c r="AI22" s="449"/>
      <c r="AJ22" s="449">
        <f t="shared" si="30"/>
        <v>3</v>
      </c>
      <c r="AK22" s="450">
        <f t="shared" si="39"/>
        <v>249600</v>
      </c>
      <c r="AL22" s="450">
        <f t="shared" si="40"/>
        <v>0</v>
      </c>
      <c r="AM22" s="450"/>
      <c r="AN22" s="450">
        <f t="shared" si="31"/>
        <v>249600</v>
      </c>
      <c r="AO22" s="449"/>
      <c r="AP22" s="452">
        <f t="shared" si="41"/>
        <v>249600</v>
      </c>
      <c r="AQ22" s="452">
        <f t="shared" si="33"/>
        <v>3244800</v>
      </c>
      <c r="AR22" s="454"/>
      <c r="AS22" s="448"/>
      <c r="AT22" s="449">
        <f t="shared" si="42"/>
        <v>83200</v>
      </c>
      <c r="AU22" s="449">
        <f t="shared" si="34"/>
        <v>3</v>
      </c>
      <c r="AV22" s="449"/>
      <c r="AW22" s="449">
        <f t="shared" si="35"/>
        <v>3</v>
      </c>
      <c r="AX22" s="450">
        <f t="shared" si="43"/>
        <v>249600</v>
      </c>
      <c r="AY22" s="450">
        <f t="shared" si="44"/>
        <v>0</v>
      </c>
      <c r="AZ22" s="450"/>
      <c r="BA22" s="450">
        <f t="shared" si="36"/>
        <v>249600</v>
      </c>
      <c r="BB22" s="449"/>
      <c r="BC22" s="452">
        <f t="shared" si="45"/>
        <v>249600</v>
      </c>
      <c r="BD22" s="452">
        <f t="shared" si="37"/>
        <v>3244800</v>
      </c>
    </row>
    <row r="23" spans="1:56" s="451" customFormat="1" ht="27">
      <c r="A23" s="779">
        <v>13</v>
      </c>
      <c r="B23" s="781" t="s">
        <v>1732</v>
      </c>
      <c r="C23" s="780" t="s">
        <v>2186</v>
      </c>
      <c r="D23" s="780">
        <v>1993</v>
      </c>
      <c r="E23" s="781" t="s">
        <v>1084</v>
      </c>
      <c r="F23" s="771">
        <v>1</v>
      </c>
      <c r="G23" s="773"/>
      <c r="H23" s="774"/>
      <c r="I23" s="775">
        <v>83200</v>
      </c>
      <c r="J23" s="775">
        <v>3</v>
      </c>
      <c r="K23" s="776">
        <f t="shared" si="11"/>
        <v>249600</v>
      </c>
      <c r="L23" s="776">
        <v>0</v>
      </c>
      <c r="M23" s="776"/>
      <c r="N23" s="776">
        <f t="shared" si="22"/>
        <v>249600</v>
      </c>
      <c r="O23" s="775"/>
      <c r="P23" s="778">
        <f t="shared" si="46"/>
        <v>249600</v>
      </c>
      <c r="Q23" s="778">
        <f t="shared" si="23"/>
        <v>3244800</v>
      </c>
      <c r="R23" s="454"/>
      <c r="S23" s="448"/>
      <c r="T23" s="449">
        <v>83200</v>
      </c>
      <c r="U23" s="449">
        <f t="shared" si="24"/>
        <v>3</v>
      </c>
      <c r="V23" s="449"/>
      <c r="W23" s="449">
        <f t="shared" si="25"/>
        <v>3</v>
      </c>
      <c r="X23" s="450">
        <f t="shared" si="47"/>
        <v>249600</v>
      </c>
      <c r="Y23" s="450">
        <f t="shared" si="48"/>
        <v>0</v>
      </c>
      <c r="Z23" s="450"/>
      <c r="AA23" s="450">
        <f t="shared" si="26"/>
        <v>249600</v>
      </c>
      <c r="AB23" s="449"/>
      <c r="AC23" s="452">
        <f t="shared" si="49"/>
        <v>249600</v>
      </c>
      <c r="AD23" s="452">
        <f t="shared" si="28"/>
        <v>3244800</v>
      </c>
      <c r="AE23" s="454"/>
      <c r="AF23" s="448"/>
      <c r="AG23" s="449">
        <f t="shared" si="38"/>
        <v>83200</v>
      </c>
      <c r="AH23" s="449">
        <f t="shared" si="29"/>
        <v>3</v>
      </c>
      <c r="AI23" s="449"/>
      <c r="AJ23" s="449">
        <f t="shared" si="30"/>
        <v>3</v>
      </c>
      <c r="AK23" s="450">
        <f t="shared" si="39"/>
        <v>249600</v>
      </c>
      <c r="AL23" s="450">
        <f t="shared" si="40"/>
        <v>0</v>
      </c>
      <c r="AM23" s="450"/>
      <c r="AN23" s="450">
        <f t="shared" si="31"/>
        <v>249600</v>
      </c>
      <c r="AO23" s="449"/>
      <c r="AP23" s="452">
        <f t="shared" si="41"/>
        <v>249600</v>
      </c>
      <c r="AQ23" s="452">
        <f t="shared" si="33"/>
        <v>3244800</v>
      </c>
      <c r="AR23" s="454"/>
      <c r="AS23" s="448"/>
      <c r="AT23" s="449">
        <f t="shared" si="42"/>
        <v>83200</v>
      </c>
      <c r="AU23" s="449">
        <f t="shared" si="34"/>
        <v>3</v>
      </c>
      <c r="AV23" s="449"/>
      <c r="AW23" s="449">
        <f t="shared" si="35"/>
        <v>3</v>
      </c>
      <c r="AX23" s="450">
        <f t="shared" si="43"/>
        <v>249600</v>
      </c>
      <c r="AY23" s="450">
        <f t="shared" si="44"/>
        <v>0</v>
      </c>
      <c r="AZ23" s="450"/>
      <c r="BA23" s="450">
        <f t="shared" si="36"/>
        <v>249600</v>
      </c>
      <c r="BB23" s="449"/>
      <c r="BC23" s="452">
        <f t="shared" si="45"/>
        <v>249600</v>
      </c>
      <c r="BD23" s="452">
        <f t="shared" si="37"/>
        <v>3244800</v>
      </c>
    </row>
    <row r="24" spans="1:56" s="451" customFormat="1" ht="27">
      <c r="A24" s="779">
        <v>14</v>
      </c>
      <c r="B24" s="770" t="s">
        <v>2355</v>
      </c>
      <c r="C24" s="780" t="s">
        <v>2186</v>
      </c>
      <c r="D24" s="780">
        <v>2001</v>
      </c>
      <c r="E24" s="781" t="s">
        <v>1084</v>
      </c>
      <c r="F24" s="771">
        <v>1</v>
      </c>
      <c r="G24" s="773"/>
      <c r="H24" s="774"/>
      <c r="I24" s="775">
        <v>83200</v>
      </c>
      <c r="J24" s="775">
        <v>3</v>
      </c>
      <c r="K24" s="776">
        <f t="shared" si="11"/>
        <v>249600</v>
      </c>
      <c r="L24" s="776">
        <v>0</v>
      </c>
      <c r="M24" s="776"/>
      <c r="N24" s="776">
        <f t="shared" si="22"/>
        <v>249600</v>
      </c>
      <c r="O24" s="775"/>
      <c r="P24" s="778">
        <f t="shared" si="46"/>
        <v>249600</v>
      </c>
      <c r="Q24" s="778">
        <f t="shared" si="23"/>
        <v>3244800</v>
      </c>
      <c r="R24" s="454"/>
      <c r="S24" s="448"/>
      <c r="T24" s="449">
        <v>83200</v>
      </c>
      <c r="U24" s="449">
        <f t="shared" si="24"/>
        <v>3</v>
      </c>
      <c r="V24" s="449"/>
      <c r="W24" s="449">
        <f t="shared" si="25"/>
        <v>3</v>
      </c>
      <c r="X24" s="450">
        <f t="shared" si="47"/>
        <v>249600</v>
      </c>
      <c r="Y24" s="450">
        <f t="shared" si="48"/>
        <v>0</v>
      </c>
      <c r="Z24" s="450"/>
      <c r="AA24" s="450">
        <f t="shared" si="26"/>
        <v>249600</v>
      </c>
      <c r="AB24" s="449"/>
      <c r="AC24" s="452">
        <f t="shared" si="49"/>
        <v>249600</v>
      </c>
      <c r="AD24" s="452">
        <f t="shared" si="28"/>
        <v>3244800</v>
      </c>
      <c r="AE24" s="454"/>
      <c r="AF24" s="448"/>
      <c r="AG24" s="449">
        <f t="shared" si="38"/>
        <v>83200</v>
      </c>
      <c r="AH24" s="449">
        <f t="shared" si="29"/>
        <v>3</v>
      </c>
      <c r="AI24" s="449"/>
      <c r="AJ24" s="449">
        <f t="shared" si="30"/>
        <v>3</v>
      </c>
      <c r="AK24" s="450">
        <f t="shared" si="39"/>
        <v>249600</v>
      </c>
      <c r="AL24" s="450">
        <f t="shared" si="40"/>
        <v>0</v>
      </c>
      <c r="AM24" s="450"/>
      <c r="AN24" s="450">
        <f t="shared" si="31"/>
        <v>249600</v>
      </c>
      <c r="AO24" s="449"/>
      <c r="AP24" s="452">
        <f t="shared" si="41"/>
        <v>249600</v>
      </c>
      <c r="AQ24" s="452">
        <f t="shared" si="33"/>
        <v>3244800</v>
      </c>
      <c r="AR24" s="454"/>
      <c r="AS24" s="448"/>
      <c r="AT24" s="449">
        <f t="shared" si="42"/>
        <v>83200</v>
      </c>
      <c r="AU24" s="449">
        <f t="shared" si="34"/>
        <v>3</v>
      </c>
      <c r="AV24" s="449"/>
      <c r="AW24" s="449">
        <f t="shared" si="35"/>
        <v>3</v>
      </c>
      <c r="AX24" s="450">
        <f t="shared" si="43"/>
        <v>249600</v>
      </c>
      <c r="AY24" s="450">
        <f t="shared" si="44"/>
        <v>0</v>
      </c>
      <c r="AZ24" s="450"/>
      <c r="BA24" s="450">
        <f t="shared" si="36"/>
        <v>249600</v>
      </c>
      <c r="BB24" s="449"/>
      <c r="BC24" s="452">
        <f t="shared" si="45"/>
        <v>249600</v>
      </c>
      <c r="BD24" s="452">
        <f t="shared" si="37"/>
        <v>3244800</v>
      </c>
    </row>
    <row r="25" spans="1:56" s="451" customFormat="1" ht="27">
      <c r="A25" s="779">
        <v>15</v>
      </c>
      <c r="B25" s="770" t="s">
        <v>78</v>
      </c>
      <c r="C25" s="780"/>
      <c r="D25" s="780"/>
      <c r="E25" s="781" t="s">
        <v>1084</v>
      </c>
      <c r="F25" s="771">
        <v>1</v>
      </c>
      <c r="G25" s="773"/>
      <c r="H25" s="774"/>
      <c r="I25" s="775">
        <v>83200</v>
      </c>
      <c r="J25" s="775">
        <v>3</v>
      </c>
      <c r="K25" s="776">
        <f t="shared" si="11"/>
        <v>249600</v>
      </c>
      <c r="L25" s="776">
        <v>0</v>
      </c>
      <c r="M25" s="776"/>
      <c r="N25" s="776">
        <f t="shared" si="22"/>
        <v>249600</v>
      </c>
      <c r="O25" s="775"/>
      <c r="P25" s="778">
        <f t="shared" ref="P25:P31" si="50">+N25+O25</f>
        <v>249600</v>
      </c>
      <c r="Q25" s="778">
        <f t="shared" si="23"/>
        <v>3244800</v>
      </c>
      <c r="R25" s="454"/>
      <c r="S25" s="448"/>
      <c r="T25" s="449">
        <v>83200</v>
      </c>
      <c r="U25" s="449">
        <f t="shared" si="24"/>
        <v>3</v>
      </c>
      <c r="V25" s="449"/>
      <c r="W25" s="449">
        <f t="shared" si="25"/>
        <v>3</v>
      </c>
      <c r="X25" s="450">
        <f t="shared" ref="X25:X31" si="51">+W25*T25</f>
        <v>249600</v>
      </c>
      <c r="Y25" s="450">
        <f t="shared" ref="Y25:Y31" si="52">IF((S25&lt;=30)*AND(X25*S25%&gt;L25),X25*S25%,IF((S25&gt;30)*AND(X25*30%&gt;L25),X25*30%,L25))</f>
        <v>0</v>
      </c>
      <c r="Z25" s="450"/>
      <c r="AA25" s="450">
        <f t="shared" si="26"/>
        <v>249600</v>
      </c>
      <c r="AB25" s="449"/>
      <c r="AC25" s="452">
        <f t="shared" ref="AC25:AC31" si="53">+AA25+AB25</f>
        <v>249600</v>
      </c>
      <c r="AD25" s="452">
        <f t="shared" si="28"/>
        <v>3244800</v>
      </c>
      <c r="AE25" s="454"/>
      <c r="AF25" s="448"/>
      <c r="AG25" s="449">
        <f t="shared" si="38"/>
        <v>83200</v>
      </c>
      <c r="AH25" s="449">
        <f t="shared" si="29"/>
        <v>3</v>
      </c>
      <c r="AI25" s="449"/>
      <c r="AJ25" s="449">
        <f t="shared" si="30"/>
        <v>3</v>
      </c>
      <c r="AK25" s="450">
        <f t="shared" si="39"/>
        <v>249600</v>
      </c>
      <c r="AL25" s="450">
        <f t="shared" si="40"/>
        <v>0</v>
      </c>
      <c r="AM25" s="450"/>
      <c r="AN25" s="450">
        <f t="shared" si="31"/>
        <v>249600</v>
      </c>
      <c r="AO25" s="449"/>
      <c r="AP25" s="452">
        <f t="shared" si="41"/>
        <v>249600</v>
      </c>
      <c r="AQ25" s="452">
        <f t="shared" si="33"/>
        <v>3244800</v>
      </c>
      <c r="AR25" s="454"/>
      <c r="AS25" s="448"/>
      <c r="AT25" s="449">
        <f t="shared" si="42"/>
        <v>83200</v>
      </c>
      <c r="AU25" s="449">
        <f t="shared" si="34"/>
        <v>3</v>
      </c>
      <c r="AV25" s="449"/>
      <c r="AW25" s="449">
        <f t="shared" si="35"/>
        <v>3</v>
      </c>
      <c r="AX25" s="450">
        <f t="shared" si="43"/>
        <v>249600</v>
      </c>
      <c r="AY25" s="450">
        <f t="shared" si="44"/>
        <v>0</v>
      </c>
      <c r="AZ25" s="450"/>
      <c r="BA25" s="450">
        <f t="shared" si="36"/>
        <v>249600</v>
      </c>
      <c r="BB25" s="449"/>
      <c r="BC25" s="452">
        <f t="shared" si="45"/>
        <v>249600</v>
      </c>
      <c r="BD25" s="452">
        <f t="shared" si="37"/>
        <v>3244800</v>
      </c>
    </row>
    <row r="26" spans="1:56" s="451" customFormat="1" ht="27">
      <c r="A26" s="779">
        <v>16</v>
      </c>
      <c r="B26" s="770" t="s">
        <v>2337</v>
      </c>
      <c r="C26" s="780" t="s">
        <v>2186</v>
      </c>
      <c r="D26" s="780">
        <v>1994</v>
      </c>
      <c r="E26" s="781" t="s">
        <v>1084</v>
      </c>
      <c r="F26" s="771">
        <v>1</v>
      </c>
      <c r="G26" s="773"/>
      <c r="H26" s="774"/>
      <c r="I26" s="775">
        <v>83200</v>
      </c>
      <c r="J26" s="775">
        <v>3</v>
      </c>
      <c r="K26" s="776">
        <f t="shared" si="11"/>
        <v>249600</v>
      </c>
      <c r="L26" s="776">
        <v>0</v>
      </c>
      <c r="M26" s="776"/>
      <c r="N26" s="776">
        <f t="shared" si="22"/>
        <v>249600</v>
      </c>
      <c r="O26" s="775"/>
      <c r="P26" s="778">
        <f t="shared" si="50"/>
        <v>249600</v>
      </c>
      <c r="Q26" s="778">
        <f t="shared" si="23"/>
        <v>3244800</v>
      </c>
      <c r="R26" s="454"/>
      <c r="S26" s="448"/>
      <c r="T26" s="449">
        <v>83200</v>
      </c>
      <c r="U26" s="449">
        <f t="shared" si="24"/>
        <v>3</v>
      </c>
      <c r="V26" s="449"/>
      <c r="W26" s="449">
        <f t="shared" si="25"/>
        <v>3</v>
      </c>
      <c r="X26" s="450">
        <f t="shared" si="51"/>
        <v>249600</v>
      </c>
      <c r="Y26" s="450">
        <f t="shared" si="52"/>
        <v>0</v>
      </c>
      <c r="Z26" s="450"/>
      <c r="AA26" s="450">
        <f t="shared" si="26"/>
        <v>249600</v>
      </c>
      <c r="AB26" s="449"/>
      <c r="AC26" s="452">
        <f t="shared" si="53"/>
        <v>249600</v>
      </c>
      <c r="AD26" s="452">
        <f t="shared" si="28"/>
        <v>3244800</v>
      </c>
      <c r="AE26" s="454"/>
      <c r="AF26" s="448"/>
      <c r="AG26" s="449">
        <f t="shared" si="38"/>
        <v>83200</v>
      </c>
      <c r="AH26" s="449">
        <f t="shared" si="29"/>
        <v>3</v>
      </c>
      <c r="AI26" s="449"/>
      <c r="AJ26" s="449">
        <f t="shared" si="30"/>
        <v>3</v>
      </c>
      <c r="AK26" s="450">
        <f t="shared" si="39"/>
        <v>249600</v>
      </c>
      <c r="AL26" s="450">
        <f t="shared" si="40"/>
        <v>0</v>
      </c>
      <c r="AM26" s="450"/>
      <c r="AN26" s="450">
        <f t="shared" si="31"/>
        <v>249600</v>
      </c>
      <c r="AO26" s="449"/>
      <c r="AP26" s="452">
        <f t="shared" si="41"/>
        <v>249600</v>
      </c>
      <c r="AQ26" s="452">
        <f t="shared" si="33"/>
        <v>3244800</v>
      </c>
      <c r="AR26" s="454"/>
      <c r="AS26" s="448"/>
      <c r="AT26" s="449">
        <f t="shared" si="42"/>
        <v>83200</v>
      </c>
      <c r="AU26" s="449">
        <f t="shared" si="34"/>
        <v>3</v>
      </c>
      <c r="AV26" s="449"/>
      <c r="AW26" s="449">
        <f t="shared" si="35"/>
        <v>3</v>
      </c>
      <c r="AX26" s="450">
        <f t="shared" si="43"/>
        <v>249600</v>
      </c>
      <c r="AY26" s="450">
        <f t="shared" si="44"/>
        <v>0</v>
      </c>
      <c r="AZ26" s="450"/>
      <c r="BA26" s="450">
        <f t="shared" si="36"/>
        <v>249600</v>
      </c>
      <c r="BB26" s="449"/>
      <c r="BC26" s="452">
        <f t="shared" si="45"/>
        <v>249600</v>
      </c>
      <c r="BD26" s="452">
        <f t="shared" si="37"/>
        <v>3244800</v>
      </c>
    </row>
    <row r="27" spans="1:56" s="451" customFormat="1" ht="27">
      <c r="A27" s="779">
        <v>17</v>
      </c>
      <c r="B27" s="770" t="s">
        <v>1611</v>
      </c>
      <c r="C27" s="780" t="s">
        <v>2186</v>
      </c>
      <c r="D27" s="780">
        <v>1983</v>
      </c>
      <c r="E27" s="781" t="s">
        <v>1084</v>
      </c>
      <c r="F27" s="771">
        <v>1</v>
      </c>
      <c r="G27" s="773"/>
      <c r="H27" s="774"/>
      <c r="I27" s="775">
        <v>83200</v>
      </c>
      <c r="J27" s="775">
        <v>3</v>
      </c>
      <c r="K27" s="776">
        <f t="shared" si="11"/>
        <v>249600</v>
      </c>
      <c r="L27" s="776">
        <v>0</v>
      </c>
      <c r="M27" s="776"/>
      <c r="N27" s="776">
        <f t="shared" si="22"/>
        <v>249600</v>
      </c>
      <c r="O27" s="775"/>
      <c r="P27" s="778">
        <f t="shared" si="50"/>
        <v>249600</v>
      </c>
      <c r="Q27" s="778">
        <f t="shared" si="23"/>
        <v>3244800</v>
      </c>
      <c r="R27" s="454"/>
      <c r="S27" s="448"/>
      <c r="T27" s="449">
        <v>83200</v>
      </c>
      <c r="U27" s="449">
        <f t="shared" si="24"/>
        <v>3</v>
      </c>
      <c r="V27" s="449"/>
      <c r="W27" s="449">
        <f t="shared" si="25"/>
        <v>3</v>
      </c>
      <c r="X27" s="450">
        <f t="shared" si="51"/>
        <v>249600</v>
      </c>
      <c r="Y27" s="450">
        <f t="shared" si="52"/>
        <v>0</v>
      </c>
      <c r="Z27" s="450"/>
      <c r="AA27" s="450">
        <f t="shared" si="26"/>
        <v>249600</v>
      </c>
      <c r="AB27" s="449"/>
      <c r="AC27" s="452">
        <f t="shared" si="53"/>
        <v>249600</v>
      </c>
      <c r="AD27" s="452">
        <f t="shared" si="28"/>
        <v>3244800</v>
      </c>
      <c r="AE27" s="454"/>
      <c r="AF27" s="448"/>
      <c r="AG27" s="449">
        <f t="shared" si="38"/>
        <v>83200</v>
      </c>
      <c r="AH27" s="449">
        <f t="shared" si="29"/>
        <v>3</v>
      </c>
      <c r="AI27" s="449"/>
      <c r="AJ27" s="449">
        <f t="shared" si="30"/>
        <v>3</v>
      </c>
      <c r="AK27" s="450">
        <f t="shared" si="39"/>
        <v>249600</v>
      </c>
      <c r="AL27" s="450">
        <f t="shared" si="40"/>
        <v>0</v>
      </c>
      <c r="AM27" s="450"/>
      <c r="AN27" s="450">
        <f t="shared" si="31"/>
        <v>249600</v>
      </c>
      <c r="AO27" s="449"/>
      <c r="AP27" s="452">
        <f t="shared" si="41"/>
        <v>249600</v>
      </c>
      <c r="AQ27" s="452">
        <f t="shared" si="33"/>
        <v>3244800</v>
      </c>
      <c r="AR27" s="454"/>
      <c r="AS27" s="448"/>
      <c r="AT27" s="449">
        <f t="shared" si="42"/>
        <v>83200</v>
      </c>
      <c r="AU27" s="449">
        <f t="shared" si="34"/>
        <v>3</v>
      </c>
      <c r="AV27" s="449"/>
      <c r="AW27" s="449">
        <f t="shared" si="35"/>
        <v>3</v>
      </c>
      <c r="AX27" s="450">
        <f t="shared" si="43"/>
        <v>249600</v>
      </c>
      <c r="AY27" s="450">
        <f t="shared" si="44"/>
        <v>0</v>
      </c>
      <c r="AZ27" s="450"/>
      <c r="BA27" s="450">
        <f t="shared" si="36"/>
        <v>249600</v>
      </c>
      <c r="BB27" s="449"/>
      <c r="BC27" s="452">
        <f t="shared" si="45"/>
        <v>249600</v>
      </c>
      <c r="BD27" s="452">
        <f t="shared" si="37"/>
        <v>3244800</v>
      </c>
    </row>
    <row r="28" spans="1:56" s="451" customFormat="1" ht="27">
      <c r="A28" s="779">
        <v>18</v>
      </c>
      <c r="B28" s="770" t="s">
        <v>78</v>
      </c>
      <c r="C28" s="780"/>
      <c r="D28" s="780"/>
      <c r="E28" s="781" t="s">
        <v>1084</v>
      </c>
      <c r="F28" s="771">
        <v>1</v>
      </c>
      <c r="G28" s="773"/>
      <c r="H28" s="774"/>
      <c r="I28" s="775">
        <v>83200</v>
      </c>
      <c r="J28" s="775">
        <v>3</v>
      </c>
      <c r="K28" s="776">
        <f t="shared" si="11"/>
        <v>249600</v>
      </c>
      <c r="L28" s="776">
        <v>0</v>
      </c>
      <c r="M28" s="776"/>
      <c r="N28" s="776">
        <f t="shared" si="22"/>
        <v>249600</v>
      </c>
      <c r="O28" s="775"/>
      <c r="P28" s="778">
        <f t="shared" si="50"/>
        <v>249600</v>
      </c>
      <c r="Q28" s="778">
        <f t="shared" si="23"/>
        <v>3244800</v>
      </c>
      <c r="R28" s="454"/>
      <c r="S28" s="448"/>
      <c r="T28" s="449">
        <v>83200</v>
      </c>
      <c r="U28" s="449">
        <f t="shared" si="24"/>
        <v>3</v>
      </c>
      <c r="V28" s="449"/>
      <c r="W28" s="449">
        <f t="shared" si="25"/>
        <v>3</v>
      </c>
      <c r="X28" s="450">
        <f t="shared" si="51"/>
        <v>249600</v>
      </c>
      <c r="Y28" s="450">
        <f t="shared" si="52"/>
        <v>0</v>
      </c>
      <c r="Z28" s="450"/>
      <c r="AA28" s="450">
        <f t="shared" si="26"/>
        <v>249600</v>
      </c>
      <c r="AB28" s="449"/>
      <c r="AC28" s="452">
        <f t="shared" si="53"/>
        <v>249600</v>
      </c>
      <c r="AD28" s="452">
        <f t="shared" si="28"/>
        <v>3244800</v>
      </c>
      <c r="AE28" s="454"/>
      <c r="AF28" s="448"/>
      <c r="AG28" s="449">
        <f t="shared" si="38"/>
        <v>83200</v>
      </c>
      <c r="AH28" s="449">
        <f t="shared" si="29"/>
        <v>3</v>
      </c>
      <c r="AI28" s="449"/>
      <c r="AJ28" s="449">
        <f t="shared" si="30"/>
        <v>3</v>
      </c>
      <c r="AK28" s="450">
        <f t="shared" si="39"/>
        <v>249600</v>
      </c>
      <c r="AL28" s="450">
        <f t="shared" si="40"/>
        <v>0</v>
      </c>
      <c r="AM28" s="450"/>
      <c r="AN28" s="450">
        <f t="shared" si="31"/>
        <v>249600</v>
      </c>
      <c r="AO28" s="449"/>
      <c r="AP28" s="452">
        <f t="shared" si="41"/>
        <v>249600</v>
      </c>
      <c r="AQ28" s="452">
        <f t="shared" si="33"/>
        <v>3244800</v>
      </c>
      <c r="AR28" s="454"/>
      <c r="AS28" s="448"/>
      <c r="AT28" s="449">
        <f t="shared" si="42"/>
        <v>83200</v>
      </c>
      <c r="AU28" s="449">
        <f t="shared" si="34"/>
        <v>3</v>
      </c>
      <c r="AV28" s="449"/>
      <c r="AW28" s="449">
        <f t="shared" si="35"/>
        <v>3</v>
      </c>
      <c r="AX28" s="450">
        <f t="shared" si="43"/>
        <v>249600</v>
      </c>
      <c r="AY28" s="450">
        <f t="shared" si="44"/>
        <v>0</v>
      </c>
      <c r="AZ28" s="450"/>
      <c r="BA28" s="450">
        <f t="shared" si="36"/>
        <v>249600</v>
      </c>
      <c r="BB28" s="449"/>
      <c r="BC28" s="452">
        <f t="shared" si="45"/>
        <v>249600</v>
      </c>
      <c r="BD28" s="452">
        <f t="shared" si="37"/>
        <v>3244800</v>
      </c>
    </row>
    <row r="29" spans="1:56" s="451" customFormat="1" ht="54">
      <c r="A29" s="779">
        <v>19</v>
      </c>
      <c r="B29" s="770" t="s">
        <v>2246</v>
      </c>
      <c r="C29" s="780" t="s">
        <v>2187</v>
      </c>
      <c r="D29" s="780">
        <v>1990</v>
      </c>
      <c r="E29" s="781" t="s">
        <v>713</v>
      </c>
      <c r="F29" s="771">
        <v>1</v>
      </c>
      <c r="G29" s="773"/>
      <c r="H29" s="774"/>
      <c r="I29" s="775">
        <v>83200</v>
      </c>
      <c r="J29" s="775">
        <v>3.5</v>
      </c>
      <c r="K29" s="776">
        <f>+J29*I29</f>
        <v>291200</v>
      </c>
      <c r="L29" s="776">
        <v>0</v>
      </c>
      <c r="M29" s="776"/>
      <c r="N29" s="776">
        <f t="shared" si="22"/>
        <v>291200</v>
      </c>
      <c r="O29" s="775"/>
      <c r="P29" s="778">
        <f t="shared" si="50"/>
        <v>291200</v>
      </c>
      <c r="Q29" s="778">
        <f>+P29*13</f>
        <v>3785600</v>
      </c>
      <c r="R29" s="454"/>
      <c r="S29" s="448"/>
      <c r="T29" s="449">
        <v>83200</v>
      </c>
      <c r="U29" s="449">
        <f t="shared" si="24"/>
        <v>3.5</v>
      </c>
      <c r="V29" s="449"/>
      <c r="W29" s="449">
        <f>+U29+U29*V29</f>
        <v>3.5</v>
      </c>
      <c r="X29" s="450">
        <f t="shared" si="51"/>
        <v>291200</v>
      </c>
      <c r="Y29" s="450">
        <f t="shared" si="52"/>
        <v>0</v>
      </c>
      <c r="Z29" s="450"/>
      <c r="AA29" s="450">
        <f t="shared" si="26"/>
        <v>291200</v>
      </c>
      <c r="AB29" s="449"/>
      <c r="AC29" s="452">
        <f t="shared" si="53"/>
        <v>291200</v>
      </c>
      <c r="AD29" s="452">
        <f>+AC29*13</f>
        <v>3785600</v>
      </c>
      <c r="AE29" s="454"/>
      <c r="AF29" s="448"/>
      <c r="AG29" s="449">
        <f>+T29</f>
        <v>83200</v>
      </c>
      <c r="AH29" s="449">
        <f t="shared" si="29"/>
        <v>3.5</v>
      </c>
      <c r="AI29" s="449"/>
      <c r="AJ29" s="449">
        <f>+AH29+AH29*AI29</f>
        <v>3.5</v>
      </c>
      <c r="AK29" s="450">
        <f>+AJ29*AG29</f>
        <v>291200</v>
      </c>
      <c r="AL29" s="450">
        <f>IF((AF29&lt;=30)*AND(AK29*AF29%&gt;Y29),AK29*AF29%,IF((AF29&gt;30)*AND(AK29*30%&gt;Y29),AK29*30%,Y29))</f>
        <v>0</v>
      </c>
      <c r="AM29" s="450"/>
      <c r="AN29" s="450">
        <f t="shared" si="31"/>
        <v>291200</v>
      </c>
      <c r="AO29" s="449"/>
      <c r="AP29" s="452">
        <f>+AN29+AO29</f>
        <v>291200</v>
      </c>
      <c r="AQ29" s="452">
        <f>+AP29*13</f>
        <v>3785600</v>
      </c>
      <c r="AR29" s="454"/>
      <c r="AS29" s="448"/>
      <c r="AT29" s="449">
        <f>+AG29</f>
        <v>83200</v>
      </c>
      <c r="AU29" s="449">
        <f t="shared" si="34"/>
        <v>3.5</v>
      </c>
      <c r="AV29" s="449"/>
      <c r="AW29" s="449">
        <f>+AU29+AU29*AV29</f>
        <v>3.5</v>
      </c>
      <c r="AX29" s="450">
        <f>+AW29*AT29</f>
        <v>291200</v>
      </c>
      <c r="AY29" s="450">
        <f>IF((AS29&lt;=30)*AND(AX29*AS29%&gt;AL29),AX29*AS29%,IF((AS29&gt;30)*AND(AX29*30%&gt;AL29),AX29*30%,AL29))</f>
        <v>0</v>
      </c>
      <c r="AZ29" s="450"/>
      <c r="BA29" s="450">
        <f t="shared" si="36"/>
        <v>291200</v>
      </c>
      <c r="BB29" s="449"/>
      <c r="BC29" s="452">
        <f>+BA29+BB29</f>
        <v>291200</v>
      </c>
      <c r="BD29" s="452">
        <f>+BC29*13</f>
        <v>3785600</v>
      </c>
    </row>
    <row r="30" spans="1:56" s="451" customFormat="1" ht="135">
      <c r="A30" s="779">
        <v>20</v>
      </c>
      <c r="B30" s="770" t="s">
        <v>1758</v>
      </c>
      <c r="C30" s="780" t="s">
        <v>2187</v>
      </c>
      <c r="D30" s="780">
        <v>1981</v>
      </c>
      <c r="E30" s="781" t="s">
        <v>1539</v>
      </c>
      <c r="F30" s="771">
        <v>1</v>
      </c>
      <c r="G30" s="773"/>
      <c r="H30" s="774"/>
      <c r="I30" s="775">
        <v>83200</v>
      </c>
      <c r="J30" s="775">
        <v>2.5</v>
      </c>
      <c r="K30" s="776">
        <f>+J30*I30</f>
        <v>208000</v>
      </c>
      <c r="L30" s="776">
        <v>0</v>
      </c>
      <c r="M30" s="776"/>
      <c r="N30" s="776">
        <f t="shared" si="22"/>
        <v>208000</v>
      </c>
      <c r="O30" s="775"/>
      <c r="P30" s="778">
        <f t="shared" si="50"/>
        <v>208000</v>
      </c>
      <c r="Q30" s="778">
        <f>+P30*13</f>
        <v>2704000</v>
      </c>
      <c r="R30" s="454"/>
      <c r="S30" s="448"/>
      <c r="T30" s="449">
        <v>83200</v>
      </c>
      <c r="U30" s="449">
        <f t="shared" si="24"/>
        <v>2.5</v>
      </c>
      <c r="V30" s="449"/>
      <c r="W30" s="449">
        <f>+U30+U30*V30</f>
        <v>2.5</v>
      </c>
      <c r="X30" s="450">
        <f t="shared" si="51"/>
        <v>208000</v>
      </c>
      <c r="Y30" s="450">
        <f t="shared" si="52"/>
        <v>0</v>
      </c>
      <c r="Z30" s="450"/>
      <c r="AA30" s="450">
        <f t="shared" si="26"/>
        <v>208000</v>
      </c>
      <c r="AB30" s="449"/>
      <c r="AC30" s="452">
        <f t="shared" si="53"/>
        <v>208000</v>
      </c>
      <c r="AD30" s="452">
        <f>+AC30*13</f>
        <v>2704000</v>
      </c>
      <c r="AE30" s="454"/>
      <c r="AF30" s="448"/>
      <c r="AG30" s="449">
        <f>+T30</f>
        <v>83200</v>
      </c>
      <c r="AH30" s="449">
        <f t="shared" si="29"/>
        <v>2.5</v>
      </c>
      <c r="AI30" s="449"/>
      <c r="AJ30" s="449">
        <f>+AH30+AH30*AI30</f>
        <v>2.5</v>
      </c>
      <c r="AK30" s="450">
        <f>+AJ30*AG30</f>
        <v>208000</v>
      </c>
      <c r="AL30" s="450">
        <f>IF((AF30&lt;=30)*AND(AK30*AF30%&gt;Y30),AK30*AF30%,IF((AF30&gt;30)*AND(AK30*30%&gt;Y30),AK30*30%,Y30))</f>
        <v>0</v>
      </c>
      <c r="AM30" s="450"/>
      <c r="AN30" s="450">
        <f t="shared" si="31"/>
        <v>208000</v>
      </c>
      <c r="AO30" s="449"/>
      <c r="AP30" s="452">
        <f>+AN30+AO30</f>
        <v>208000</v>
      </c>
      <c r="AQ30" s="452">
        <f>+AP30*13</f>
        <v>2704000</v>
      </c>
      <c r="AR30" s="454"/>
      <c r="AS30" s="448"/>
      <c r="AT30" s="449">
        <f>+AG30</f>
        <v>83200</v>
      </c>
      <c r="AU30" s="449">
        <f t="shared" si="34"/>
        <v>2.5</v>
      </c>
      <c r="AV30" s="449"/>
      <c r="AW30" s="449">
        <f>+AU30+AU30*AV30</f>
        <v>2.5</v>
      </c>
      <c r="AX30" s="450">
        <f>+AW30*AT30</f>
        <v>208000</v>
      </c>
      <c r="AY30" s="450">
        <f>IF((AS30&lt;=30)*AND(AX30*AS30%&gt;AL30),AX30*AS30%,IF((AS30&gt;30)*AND(AX30*30%&gt;AL30),AX30*30%,AL30))</f>
        <v>0</v>
      </c>
      <c r="AZ30" s="450"/>
      <c r="BA30" s="450">
        <f t="shared" si="36"/>
        <v>208000</v>
      </c>
      <c r="BB30" s="449"/>
      <c r="BC30" s="452">
        <f>+BA30+BB30</f>
        <v>208000</v>
      </c>
      <c r="BD30" s="452">
        <f>+BC30*13</f>
        <v>2704000</v>
      </c>
    </row>
    <row r="31" spans="1:56" s="451" customFormat="1" ht="135">
      <c r="A31" s="779">
        <v>21</v>
      </c>
      <c r="B31" s="770" t="s">
        <v>1759</v>
      </c>
      <c r="C31" s="780" t="s">
        <v>2186</v>
      </c>
      <c r="D31" s="780">
        <v>1998</v>
      </c>
      <c r="E31" s="781" t="s">
        <v>1540</v>
      </c>
      <c r="F31" s="771">
        <v>1</v>
      </c>
      <c r="G31" s="773"/>
      <c r="H31" s="774"/>
      <c r="I31" s="775">
        <v>83200</v>
      </c>
      <c r="J31" s="775">
        <v>2.2999999999999998</v>
      </c>
      <c r="K31" s="776">
        <f>+J31*I31</f>
        <v>191359.99999999997</v>
      </c>
      <c r="L31" s="776">
        <v>0</v>
      </c>
      <c r="M31" s="776"/>
      <c r="N31" s="776">
        <f t="shared" si="22"/>
        <v>191359.99999999997</v>
      </c>
      <c r="O31" s="775"/>
      <c r="P31" s="778">
        <f t="shared" si="50"/>
        <v>191359.99999999997</v>
      </c>
      <c r="Q31" s="778">
        <f>+P31*13</f>
        <v>2487679.9999999995</v>
      </c>
      <c r="R31" s="454"/>
      <c r="S31" s="448"/>
      <c r="T31" s="449">
        <v>83200</v>
      </c>
      <c r="U31" s="449">
        <f t="shared" si="24"/>
        <v>2.2999999999999998</v>
      </c>
      <c r="V31" s="449"/>
      <c r="W31" s="449">
        <f>+U31+U31*V31</f>
        <v>2.2999999999999998</v>
      </c>
      <c r="X31" s="450">
        <f t="shared" si="51"/>
        <v>191359.99999999997</v>
      </c>
      <c r="Y31" s="450">
        <f t="shared" si="52"/>
        <v>0</v>
      </c>
      <c r="Z31" s="450"/>
      <c r="AA31" s="450">
        <f t="shared" si="26"/>
        <v>191359.99999999997</v>
      </c>
      <c r="AB31" s="449"/>
      <c r="AC31" s="452">
        <f t="shared" si="53"/>
        <v>191359.99999999997</v>
      </c>
      <c r="AD31" s="452">
        <f>+AC31*13</f>
        <v>2487679.9999999995</v>
      </c>
      <c r="AE31" s="454"/>
      <c r="AF31" s="448"/>
      <c r="AG31" s="449">
        <f>+T31</f>
        <v>83200</v>
      </c>
      <c r="AH31" s="449">
        <f t="shared" si="29"/>
        <v>2.2999999999999998</v>
      </c>
      <c r="AI31" s="449"/>
      <c r="AJ31" s="449">
        <f>+AH31+AH31*AI31</f>
        <v>2.2999999999999998</v>
      </c>
      <c r="AK31" s="450">
        <f>+AJ31*AG31</f>
        <v>191359.99999999997</v>
      </c>
      <c r="AL31" s="450">
        <f>IF((AF31&lt;=30)*AND(AK31*AF31%&gt;Y31),AK31*AF31%,IF((AF31&gt;30)*AND(AK31*30%&gt;Y31),AK31*30%,Y31))</f>
        <v>0</v>
      </c>
      <c r="AM31" s="450"/>
      <c r="AN31" s="450">
        <f t="shared" si="31"/>
        <v>191359.99999999997</v>
      </c>
      <c r="AO31" s="449"/>
      <c r="AP31" s="452">
        <f>+AN31+AO31</f>
        <v>191359.99999999997</v>
      </c>
      <c r="AQ31" s="452">
        <f>+AP31*13</f>
        <v>2487679.9999999995</v>
      </c>
      <c r="AR31" s="454"/>
      <c r="AS31" s="448"/>
      <c r="AT31" s="449">
        <f>+AG31</f>
        <v>83200</v>
      </c>
      <c r="AU31" s="449">
        <f t="shared" si="34"/>
        <v>2.2999999999999998</v>
      </c>
      <c r="AV31" s="449"/>
      <c r="AW31" s="449">
        <f>+AU31+AU31*AV31</f>
        <v>2.2999999999999998</v>
      </c>
      <c r="AX31" s="450">
        <f>+AW31*AT31</f>
        <v>191359.99999999997</v>
      </c>
      <c r="AY31" s="450">
        <f>IF((AS31&lt;=30)*AND(AX31*AS31%&gt;AL31),AX31*AS31%,IF((AS31&gt;30)*AND(AX31*30%&gt;AL31),AX31*30%,AL31))</f>
        <v>0</v>
      </c>
      <c r="AZ31" s="450"/>
      <c r="BA31" s="450">
        <f t="shared" si="36"/>
        <v>191359.99999999997</v>
      </c>
      <c r="BB31" s="449"/>
      <c r="BC31" s="452">
        <f>+BA31+BB31</f>
        <v>191359.99999999997</v>
      </c>
      <c r="BD31" s="452">
        <f>+BC31*13</f>
        <v>2487679.9999999995</v>
      </c>
    </row>
    <row r="32" spans="1:56" s="453" customFormat="1" ht="14.25">
      <c r="A32" s="975" t="s">
        <v>64</v>
      </c>
      <c r="B32" s="975"/>
      <c r="C32" s="975"/>
      <c r="D32" s="975"/>
      <c r="E32" s="975"/>
      <c r="F32" s="758">
        <f t="shared" ref="F32:AK32" si="54">SUM(F11:F31)</f>
        <v>21</v>
      </c>
      <c r="G32" s="758">
        <f t="shared" si="54"/>
        <v>8</v>
      </c>
      <c r="H32" s="758">
        <f t="shared" si="54"/>
        <v>16</v>
      </c>
      <c r="I32" s="758">
        <f t="shared" si="54"/>
        <v>1747200</v>
      </c>
      <c r="J32" s="758">
        <f t="shared" si="54"/>
        <v>123.3</v>
      </c>
      <c r="K32" s="758">
        <f t="shared" si="54"/>
        <v>10258560</v>
      </c>
      <c r="L32" s="758">
        <f t="shared" si="54"/>
        <v>166400</v>
      </c>
      <c r="M32" s="758">
        <f t="shared" si="54"/>
        <v>2662400</v>
      </c>
      <c r="N32" s="758">
        <f t="shared" si="54"/>
        <v>13087360</v>
      </c>
      <c r="O32" s="758">
        <f t="shared" si="54"/>
        <v>0</v>
      </c>
      <c r="P32" s="758">
        <f t="shared" si="54"/>
        <v>13087360</v>
      </c>
      <c r="Q32" s="758">
        <f t="shared" si="54"/>
        <v>170135680</v>
      </c>
      <c r="R32" s="758">
        <f t="shared" si="54"/>
        <v>13</v>
      </c>
      <c r="S32" s="758">
        <f t="shared" si="54"/>
        <v>26</v>
      </c>
      <c r="T32" s="758">
        <f t="shared" si="54"/>
        <v>1747200</v>
      </c>
      <c r="U32" s="758">
        <f t="shared" si="54"/>
        <v>123.3</v>
      </c>
      <c r="V32" s="758">
        <f t="shared" si="54"/>
        <v>0</v>
      </c>
      <c r="W32" s="758">
        <f t="shared" si="54"/>
        <v>123.3</v>
      </c>
      <c r="X32" s="758">
        <f t="shared" si="54"/>
        <v>10258560</v>
      </c>
      <c r="Y32" s="758">
        <f t="shared" si="54"/>
        <v>272896</v>
      </c>
      <c r="Z32" s="758">
        <f t="shared" si="54"/>
        <v>2662400</v>
      </c>
      <c r="AA32" s="758">
        <f t="shared" si="54"/>
        <v>13193856</v>
      </c>
      <c r="AB32" s="758">
        <f t="shared" si="54"/>
        <v>0</v>
      </c>
      <c r="AC32" s="758">
        <f t="shared" si="54"/>
        <v>13193856</v>
      </c>
      <c r="AD32" s="758">
        <f t="shared" si="54"/>
        <v>171520128</v>
      </c>
      <c r="AE32" s="758">
        <f t="shared" si="54"/>
        <v>18</v>
      </c>
      <c r="AF32" s="758">
        <f t="shared" si="54"/>
        <v>36</v>
      </c>
      <c r="AG32" s="758">
        <f t="shared" si="54"/>
        <v>1747200</v>
      </c>
      <c r="AH32" s="758">
        <f t="shared" si="54"/>
        <v>123.3</v>
      </c>
      <c r="AI32" s="758">
        <f t="shared" si="54"/>
        <v>0</v>
      </c>
      <c r="AJ32" s="758">
        <f t="shared" si="54"/>
        <v>123.3</v>
      </c>
      <c r="AK32" s="758">
        <f t="shared" si="54"/>
        <v>10258560</v>
      </c>
      <c r="AL32" s="758">
        <f t="shared" ref="AL32:BD32" si="55">SUM(AL11:AL31)</f>
        <v>379392</v>
      </c>
      <c r="AM32" s="758">
        <f t="shared" si="55"/>
        <v>2662400</v>
      </c>
      <c r="AN32" s="758">
        <f t="shared" si="55"/>
        <v>13300352</v>
      </c>
      <c r="AO32" s="758">
        <f t="shared" si="55"/>
        <v>0</v>
      </c>
      <c r="AP32" s="758">
        <f t="shared" si="55"/>
        <v>13300352</v>
      </c>
      <c r="AQ32" s="758">
        <f t="shared" si="55"/>
        <v>172904576</v>
      </c>
      <c r="AR32" s="758">
        <f t="shared" si="55"/>
        <v>23</v>
      </c>
      <c r="AS32" s="758">
        <f t="shared" si="55"/>
        <v>46</v>
      </c>
      <c r="AT32" s="758">
        <f t="shared" si="55"/>
        <v>1747200</v>
      </c>
      <c r="AU32" s="758">
        <f t="shared" si="55"/>
        <v>123.3</v>
      </c>
      <c r="AV32" s="758">
        <f t="shared" si="55"/>
        <v>0</v>
      </c>
      <c r="AW32" s="758">
        <f t="shared" si="55"/>
        <v>123.3</v>
      </c>
      <c r="AX32" s="758">
        <f t="shared" si="55"/>
        <v>10258560</v>
      </c>
      <c r="AY32" s="758">
        <f t="shared" si="55"/>
        <v>485888</v>
      </c>
      <c r="AZ32" s="758">
        <f t="shared" si="55"/>
        <v>2662400</v>
      </c>
      <c r="BA32" s="758">
        <f t="shared" si="55"/>
        <v>13406848</v>
      </c>
      <c r="BB32" s="758">
        <f t="shared" si="55"/>
        <v>0</v>
      </c>
      <c r="BC32" s="758">
        <f t="shared" si="55"/>
        <v>13406848</v>
      </c>
      <c r="BD32" s="758">
        <f t="shared" si="55"/>
        <v>174289024</v>
      </c>
    </row>
    <row r="33" spans="1:57" s="453" customFormat="1" ht="14.25">
      <c r="A33" s="573"/>
      <c r="B33" s="498"/>
      <c r="C33" s="498"/>
      <c r="D33" s="498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98"/>
      <c r="P33" s="498"/>
      <c r="Q33" s="498"/>
      <c r="R33" s="498"/>
      <c r="S33" s="498"/>
      <c r="T33" s="498"/>
      <c r="U33" s="498"/>
      <c r="V33" s="498"/>
      <c r="W33" s="498"/>
      <c r="X33" s="498"/>
      <c r="Y33" s="498"/>
      <c r="Z33" s="498"/>
      <c r="AA33" s="498"/>
      <c r="AB33" s="498"/>
      <c r="AC33" s="498"/>
      <c r="AD33" s="498"/>
      <c r="AE33" s="498"/>
      <c r="AF33" s="498"/>
      <c r="AG33" s="498"/>
      <c r="AH33" s="498"/>
      <c r="AI33" s="498"/>
      <c r="AJ33" s="498"/>
      <c r="AK33" s="498"/>
      <c r="AL33" s="498"/>
      <c r="AM33" s="498"/>
      <c r="AN33" s="498"/>
      <c r="AO33" s="498"/>
      <c r="AP33" s="498"/>
      <c r="AQ33" s="498"/>
      <c r="AR33" s="498"/>
      <c r="AS33" s="498"/>
      <c r="AT33" s="498"/>
      <c r="AU33" s="498"/>
      <c r="AV33" s="498"/>
      <c r="AW33" s="498"/>
      <c r="AX33" s="498"/>
      <c r="AY33" s="498"/>
      <c r="AZ33" s="498"/>
      <c r="BA33" s="498"/>
      <c r="BB33" s="498"/>
      <c r="BC33" s="498"/>
      <c r="BD33" s="498"/>
      <c r="BE33" s="574"/>
    </row>
    <row r="34" spans="1:57" s="504" customFormat="1" ht="14.25">
      <c r="A34" s="977" t="s">
        <v>576</v>
      </c>
      <c r="B34" s="977"/>
      <c r="C34" s="977"/>
      <c r="D34" s="977"/>
      <c r="E34" s="977"/>
      <c r="F34" s="977"/>
      <c r="G34" s="978" t="s">
        <v>50</v>
      </c>
      <c r="H34" s="978"/>
      <c r="I34" s="978"/>
      <c r="J34" s="978"/>
      <c r="K34" s="978"/>
      <c r="L34" s="978"/>
      <c r="M34" s="978"/>
      <c r="N34" s="978"/>
      <c r="O34" s="978"/>
      <c r="P34" s="978"/>
      <c r="Q34" s="978"/>
      <c r="R34" s="983" t="str">
        <f>+G34</f>
        <v xml:space="preserve"> ՀՀ վճռաբեկ դատարան</v>
      </c>
      <c r="S34" s="983"/>
      <c r="T34" s="983"/>
      <c r="U34" s="983"/>
      <c r="V34" s="983"/>
      <c r="W34" s="983"/>
      <c r="X34" s="983"/>
      <c r="Y34" s="983"/>
      <c r="Z34" s="983"/>
      <c r="AA34" s="983"/>
      <c r="AB34" s="983"/>
      <c r="AC34" s="983"/>
      <c r="AD34" s="983"/>
      <c r="AE34" s="983" t="str">
        <f>+R34</f>
        <v xml:space="preserve"> ՀՀ վճռաբեկ դատարան</v>
      </c>
      <c r="AF34" s="983"/>
      <c r="AG34" s="983"/>
      <c r="AH34" s="983"/>
      <c r="AI34" s="983"/>
      <c r="AJ34" s="983"/>
      <c r="AK34" s="983"/>
      <c r="AL34" s="983"/>
      <c r="AM34" s="983"/>
      <c r="AN34" s="983"/>
      <c r="AO34" s="983"/>
      <c r="AP34" s="983"/>
      <c r="AQ34" s="983"/>
      <c r="AR34" s="983" t="str">
        <f>+AE34</f>
        <v xml:space="preserve"> ՀՀ վճռաբեկ դատարան</v>
      </c>
      <c r="AS34" s="983"/>
      <c r="AT34" s="983"/>
      <c r="AU34" s="983"/>
      <c r="AV34" s="983"/>
      <c r="AW34" s="983"/>
      <c r="AX34" s="983"/>
      <c r="AY34" s="983"/>
      <c r="AZ34" s="983"/>
      <c r="BA34" s="983"/>
      <c r="BB34" s="983"/>
      <c r="BC34" s="983"/>
      <c r="BD34" s="983"/>
    </row>
    <row r="35" spans="1:57" ht="14.25">
      <c r="A35" s="984" t="s">
        <v>1446</v>
      </c>
      <c r="B35" s="984"/>
      <c r="C35" s="984"/>
      <c r="D35" s="984"/>
      <c r="E35" s="984"/>
      <c r="F35" s="984"/>
      <c r="G35" s="979" t="s">
        <v>1367</v>
      </c>
      <c r="H35" s="979"/>
      <c r="I35" s="979"/>
      <c r="J35" s="979"/>
      <c r="K35" s="979"/>
      <c r="L35" s="979"/>
      <c r="M35" s="979"/>
      <c r="N35" s="979"/>
      <c r="O35" s="979"/>
      <c r="P35" s="979"/>
      <c r="Q35" s="979"/>
      <c r="R35" s="979" t="s">
        <v>1533</v>
      </c>
      <c r="S35" s="979"/>
      <c r="T35" s="979"/>
      <c r="U35" s="979"/>
      <c r="V35" s="979"/>
      <c r="W35" s="979"/>
      <c r="X35" s="979"/>
      <c r="Y35" s="979"/>
      <c r="Z35" s="979"/>
      <c r="AA35" s="979"/>
      <c r="AB35" s="979"/>
      <c r="AC35" s="979"/>
      <c r="AD35" s="979"/>
      <c r="AE35" s="979" t="s">
        <v>2167</v>
      </c>
      <c r="AF35" s="979"/>
      <c r="AG35" s="979"/>
      <c r="AH35" s="979"/>
      <c r="AI35" s="979"/>
      <c r="AJ35" s="979"/>
      <c r="AK35" s="979"/>
      <c r="AL35" s="979"/>
      <c r="AM35" s="979"/>
      <c r="AN35" s="979"/>
      <c r="AO35" s="979"/>
      <c r="AP35" s="979"/>
      <c r="AQ35" s="979"/>
      <c r="AR35" s="979" t="s">
        <v>2776</v>
      </c>
      <c r="AS35" s="979"/>
      <c r="AT35" s="979"/>
      <c r="AU35" s="979"/>
      <c r="AV35" s="979"/>
      <c r="AW35" s="979"/>
      <c r="AX35" s="979"/>
      <c r="AY35" s="979"/>
      <c r="AZ35" s="979"/>
      <c r="BA35" s="979"/>
      <c r="BB35" s="979"/>
      <c r="BC35" s="979"/>
      <c r="BD35" s="979"/>
    </row>
    <row r="36" spans="1:57" ht="99.75">
      <c r="A36" s="585" t="s">
        <v>10</v>
      </c>
      <c r="B36" s="762" t="s">
        <v>54</v>
      </c>
      <c r="C36" s="762" t="s">
        <v>2184</v>
      </c>
      <c r="D36" s="762" t="s">
        <v>2185</v>
      </c>
      <c r="E36" s="762" t="s">
        <v>55</v>
      </c>
      <c r="F36" s="762" t="s">
        <v>1</v>
      </c>
      <c r="G36" s="583" t="s">
        <v>1023</v>
      </c>
      <c r="H36" s="583" t="s">
        <v>57</v>
      </c>
      <c r="I36" s="584" t="s">
        <v>62</v>
      </c>
      <c r="J36" s="508" t="s">
        <v>63</v>
      </c>
      <c r="K36" s="584" t="s">
        <v>464</v>
      </c>
      <c r="L36" s="584" t="s">
        <v>465</v>
      </c>
      <c r="M36" s="584" t="s">
        <v>2183</v>
      </c>
      <c r="N36" s="584" t="s">
        <v>613</v>
      </c>
      <c r="O36" s="762" t="s">
        <v>641</v>
      </c>
      <c r="P36" s="762" t="s">
        <v>1366</v>
      </c>
      <c r="Q36" s="584" t="s">
        <v>1365</v>
      </c>
      <c r="R36" s="583" t="str">
        <f>+G36</f>
        <v xml:space="preserve"> ստաժ</v>
      </c>
      <c r="S36" s="583" t="str">
        <f>+H36</f>
        <v>Ստաժի %-ը</v>
      </c>
      <c r="T36" s="584" t="s">
        <v>62</v>
      </c>
      <c r="U36" s="584" t="s">
        <v>63</v>
      </c>
      <c r="V36" s="584" t="s">
        <v>1235</v>
      </c>
      <c r="W36" s="508" t="s">
        <v>1236</v>
      </c>
      <c r="X36" s="584" t="s">
        <v>464</v>
      </c>
      <c r="Y36" s="584" t="s">
        <v>465</v>
      </c>
      <c r="Z36" s="584" t="s">
        <v>2183</v>
      </c>
      <c r="AA36" s="584" t="s">
        <v>638</v>
      </c>
      <c r="AB36" s="762" t="s">
        <v>1427</v>
      </c>
      <c r="AC36" s="762" t="s">
        <v>1531</v>
      </c>
      <c r="AD36" s="584" t="s">
        <v>1532</v>
      </c>
      <c r="AE36" s="583" t="str">
        <f>+R36</f>
        <v xml:space="preserve"> ստաժ</v>
      </c>
      <c r="AF36" s="583" t="str">
        <f>+S36</f>
        <v>Ստաժի %-ը</v>
      </c>
      <c r="AG36" s="584" t="s">
        <v>62</v>
      </c>
      <c r="AH36" s="584" t="s">
        <v>63</v>
      </c>
      <c r="AI36" s="584" t="s">
        <v>1235</v>
      </c>
      <c r="AJ36" s="508" t="s">
        <v>1236</v>
      </c>
      <c r="AK36" s="584" t="s">
        <v>464</v>
      </c>
      <c r="AL36" s="584" t="s">
        <v>465</v>
      </c>
      <c r="AM36" s="584" t="s">
        <v>2183</v>
      </c>
      <c r="AN36" s="584" t="s">
        <v>638</v>
      </c>
      <c r="AO36" s="762" t="s">
        <v>1427</v>
      </c>
      <c r="AP36" s="762" t="s">
        <v>2168</v>
      </c>
      <c r="AQ36" s="584" t="s">
        <v>2169</v>
      </c>
      <c r="AR36" s="583" t="str">
        <f>+AE36</f>
        <v xml:space="preserve"> ստաժ</v>
      </c>
      <c r="AS36" s="583" t="str">
        <f>+AF36</f>
        <v>Ստաժի %-ը</v>
      </c>
      <c r="AT36" s="584" t="s">
        <v>62</v>
      </c>
      <c r="AU36" s="584" t="s">
        <v>63</v>
      </c>
      <c r="AV36" s="584" t="s">
        <v>1235</v>
      </c>
      <c r="AW36" s="508" t="s">
        <v>1236</v>
      </c>
      <c r="AX36" s="584" t="s">
        <v>464</v>
      </c>
      <c r="AY36" s="584" t="s">
        <v>465</v>
      </c>
      <c r="AZ36" s="584" t="s">
        <v>2183</v>
      </c>
      <c r="BA36" s="584" t="s">
        <v>638</v>
      </c>
      <c r="BB36" s="762" t="s">
        <v>1427</v>
      </c>
      <c r="BC36" s="762" t="s">
        <v>2778</v>
      </c>
      <c r="BD36" s="584" t="s">
        <v>2777</v>
      </c>
    </row>
    <row r="37" spans="1:57" s="451" customFormat="1" ht="27">
      <c r="A37" s="779">
        <v>1</v>
      </c>
      <c r="B37" s="811" t="s">
        <v>2256</v>
      </c>
      <c r="C37" s="771" t="s">
        <v>2187</v>
      </c>
      <c r="D37" s="771">
        <v>1968</v>
      </c>
      <c r="E37" s="772" t="s">
        <v>466</v>
      </c>
      <c r="F37" s="771">
        <v>1</v>
      </c>
      <c r="G37" s="773"/>
      <c r="H37" s="774"/>
      <c r="I37" s="775">
        <v>66140</v>
      </c>
      <c r="J37" s="775">
        <v>5.01</v>
      </c>
      <c r="K37" s="776">
        <f t="shared" ref="K37:K68" si="56">+J37*I37</f>
        <v>331361.39999999997</v>
      </c>
      <c r="L37" s="776">
        <v>0</v>
      </c>
      <c r="M37" s="776"/>
      <c r="N37" s="776">
        <f t="shared" ref="N37:N93" si="57">+K37+L37+M37</f>
        <v>331361.39999999997</v>
      </c>
      <c r="O37" s="775"/>
      <c r="P37" s="778">
        <f t="shared" ref="P37:P61" si="58">+N37+O37</f>
        <v>331361.39999999997</v>
      </c>
      <c r="Q37" s="778">
        <f>+P37*13</f>
        <v>4307698.1999999993</v>
      </c>
      <c r="R37" s="454">
        <f t="shared" ref="R37:R68" si="59">+G37+1</f>
        <v>1</v>
      </c>
      <c r="S37" s="448"/>
      <c r="T37" s="449">
        <v>83200</v>
      </c>
      <c r="U37" s="449">
        <f>+J37</f>
        <v>5.01</v>
      </c>
      <c r="V37" s="449"/>
      <c r="W37" s="449">
        <f>+U37+U37*V37</f>
        <v>5.01</v>
      </c>
      <c r="X37" s="450">
        <f>+W37*T37</f>
        <v>416832</v>
      </c>
      <c r="Y37" s="450">
        <f>IF((S37&lt;=30)*AND(X37*S37%&gt;L37),X37*S37%,IF((S37&gt;30)*AND(X37*30%&gt;L37),X37*30%,L37))</f>
        <v>0</v>
      </c>
      <c r="Z37" s="450"/>
      <c r="AA37" s="450">
        <f>+X37+Y37</f>
        <v>416832</v>
      </c>
      <c r="AB37" s="449">
        <f t="shared" ref="AB37:AB130" si="60">+O37</f>
        <v>0</v>
      </c>
      <c r="AC37" s="452">
        <f>+AA37+AB37</f>
        <v>416832</v>
      </c>
      <c r="AD37" s="452">
        <f>+AC37*13</f>
        <v>5418816</v>
      </c>
      <c r="AE37" s="454">
        <f>+R37+1</f>
        <v>2</v>
      </c>
      <c r="AF37" s="448"/>
      <c r="AG37" s="449">
        <f>+T37</f>
        <v>83200</v>
      </c>
      <c r="AH37" s="449">
        <f>+J37</f>
        <v>5.01</v>
      </c>
      <c r="AI37" s="449"/>
      <c r="AJ37" s="449">
        <f>+AH37+AH37*AI37</f>
        <v>5.01</v>
      </c>
      <c r="AK37" s="450">
        <f>+AJ37*AG37</f>
        <v>416832</v>
      </c>
      <c r="AL37" s="450">
        <f>IF((AF37&lt;=30)*AND(AK37*AF37%&gt;Y37),AK37*AF37%,IF((AF37&gt;30)*AND(AK37*30%&gt;Y37),AK37*30%,Y37))</f>
        <v>0</v>
      </c>
      <c r="AM37" s="450"/>
      <c r="AN37" s="450">
        <f>+AK37+AL37</f>
        <v>416832</v>
      </c>
      <c r="AO37" s="449">
        <f>+AB37</f>
        <v>0</v>
      </c>
      <c r="AP37" s="452">
        <f>+AN37+AO37</f>
        <v>416832</v>
      </c>
      <c r="AQ37" s="452">
        <f>+AP37*13</f>
        <v>5418816</v>
      </c>
      <c r="AR37" s="454">
        <f>+AE37+1</f>
        <v>3</v>
      </c>
      <c r="AS37" s="448"/>
      <c r="AT37" s="449">
        <f>+AG37</f>
        <v>83200</v>
      </c>
      <c r="AU37" s="449">
        <f>+J37</f>
        <v>5.01</v>
      </c>
      <c r="AV37" s="449"/>
      <c r="AW37" s="449">
        <f>+AU37+AU37*AV37</f>
        <v>5.01</v>
      </c>
      <c r="AX37" s="450">
        <f>+AW37*AT37</f>
        <v>416832</v>
      </c>
      <c r="AY37" s="450">
        <f>IF((AS37&lt;=30)*AND(AX37*AS37%&gt;AL37),AX37*AS37%,IF((AS37&gt;30)*AND(AX37*30%&gt;AL37),AX37*30%,AL37))</f>
        <v>0</v>
      </c>
      <c r="AZ37" s="450"/>
      <c r="BA37" s="450">
        <f>+AX37+AY37</f>
        <v>416832</v>
      </c>
      <c r="BB37" s="449">
        <f>+AO37</f>
        <v>0</v>
      </c>
      <c r="BC37" s="452">
        <f>+BA37+BB37</f>
        <v>416832</v>
      </c>
      <c r="BD37" s="452">
        <f>+BC37*13</f>
        <v>5418816</v>
      </c>
    </row>
    <row r="38" spans="1:57" s="451" customFormat="1" ht="27">
      <c r="A38" s="779">
        <v>2</v>
      </c>
      <c r="B38" s="811" t="s">
        <v>651</v>
      </c>
      <c r="C38" s="771" t="s">
        <v>2186</v>
      </c>
      <c r="D38" s="771">
        <v>1980</v>
      </c>
      <c r="E38" s="772" t="s">
        <v>466</v>
      </c>
      <c r="F38" s="771">
        <v>1</v>
      </c>
      <c r="G38" s="773"/>
      <c r="H38" s="774"/>
      <c r="I38" s="775">
        <v>83200</v>
      </c>
      <c r="J38" s="775">
        <v>3.88</v>
      </c>
      <c r="K38" s="776">
        <f t="shared" si="56"/>
        <v>322816</v>
      </c>
      <c r="L38" s="776">
        <v>0</v>
      </c>
      <c r="M38" s="776"/>
      <c r="N38" s="776">
        <f t="shared" si="57"/>
        <v>322816</v>
      </c>
      <c r="O38" s="775"/>
      <c r="P38" s="778">
        <f t="shared" si="58"/>
        <v>322816</v>
      </c>
      <c r="Q38" s="778">
        <f t="shared" ref="Q38:Q130" si="61">+P38*13</f>
        <v>4196608</v>
      </c>
      <c r="R38" s="454">
        <f t="shared" si="59"/>
        <v>1</v>
      </c>
      <c r="S38" s="448"/>
      <c r="T38" s="449">
        <v>83200</v>
      </c>
      <c r="U38" s="449">
        <f t="shared" ref="U38:U68" si="62">+J38</f>
        <v>3.88</v>
      </c>
      <c r="V38" s="449"/>
      <c r="W38" s="449">
        <f t="shared" ref="W38:W130" si="63">+U38+U38*V38</f>
        <v>3.88</v>
      </c>
      <c r="X38" s="450">
        <f t="shared" ref="X38:X130" si="64">+W38*T38</f>
        <v>322816</v>
      </c>
      <c r="Y38" s="450">
        <f t="shared" ref="Y38:Y130" si="65">IF((S38&lt;=30)*AND(X38*S38%&gt;L38),X38*S38%,IF((S38&gt;30)*AND(X38*30%&gt;L38),X38*30%,L38))</f>
        <v>0</v>
      </c>
      <c r="Z38" s="450"/>
      <c r="AA38" s="450">
        <f t="shared" ref="AA38:AA130" si="66">+X38+Y38</f>
        <v>322816</v>
      </c>
      <c r="AB38" s="449">
        <f t="shared" si="60"/>
        <v>0</v>
      </c>
      <c r="AC38" s="452">
        <f t="shared" ref="AC38:AC130" si="67">+AA38+AB38</f>
        <v>322816</v>
      </c>
      <c r="AD38" s="452">
        <f t="shared" ref="AD38:AD130" si="68">+AC38*13</f>
        <v>4196608</v>
      </c>
      <c r="AE38" s="454">
        <f t="shared" ref="AE38:AE130" si="69">+R38+1</f>
        <v>2</v>
      </c>
      <c r="AF38" s="448"/>
      <c r="AG38" s="449">
        <f t="shared" ref="AG38:AG130" si="70">+T38</f>
        <v>83200</v>
      </c>
      <c r="AH38" s="449">
        <f t="shared" ref="AH38:AH130" si="71">+J38</f>
        <v>3.88</v>
      </c>
      <c r="AI38" s="449"/>
      <c r="AJ38" s="449">
        <f t="shared" ref="AJ38:AJ130" si="72">+AH38+AH38*AI38</f>
        <v>3.88</v>
      </c>
      <c r="AK38" s="450">
        <f t="shared" ref="AK38:AK130" si="73">+AJ38*AG38</f>
        <v>322816</v>
      </c>
      <c r="AL38" s="450">
        <f t="shared" ref="AL38:AL130" si="74">IF((AF38&lt;=30)*AND(AK38*AF38%&gt;Y38),AK38*AF38%,IF((AF38&gt;30)*AND(AK38*30%&gt;Y38),AK38*30%,Y38))</f>
        <v>0</v>
      </c>
      <c r="AM38" s="450"/>
      <c r="AN38" s="450">
        <f t="shared" ref="AN38:AN130" si="75">+AK38+AL38</f>
        <v>322816</v>
      </c>
      <c r="AO38" s="449">
        <f t="shared" ref="AO38:AO130" si="76">+AB38</f>
        <v>0</v>
      </c>
      <c r="AP38" s="452">
        <f t="shared" ref="AP38:AP130" si="77">+AN38+AO38</f>
        <v>322816</v>
      </c>
      <c r="AQ38" s="452">
        <f t="shared" ref="AQ38:AQ130" si="78">+AP38*13</f>
        <v>4196608</v>
      </c>
      <c r="AR38" s="454">
        <f t="shared" ref="AR38:AR130" si="79">+AE38+1</f>
        <v>3</v>
      </c>
      <c r="AS38" s="448"/>
      <c r="AT38" s="449">
        <f t="shared" ref="AT38:AT130" si="80">+AG38</f>
        <v>83200</v>
      </c>
      <c r="AU38" s="449">
        <f t="shared" ref="AU38:AU130" si="81">+J38</f>
        <v>3.88</v>
      </c>
      <c r="AV38" s="449"/>
      <c r="AW38" s="449">
        <f t="shared" ref="AW38:AW130" si="82">+AU38+AU38*AV38</f>
        <v>3.88</v>
      </c>
      <c r="AX38" s="450">
        <f t="shared" ref="AX38:AX130" si="83">+AW38*AT38</f>
        <v>322816</v>
      </c>
      <c r="AY38" s="450">
        <f t="shared" ref="AY38:AY130" si="84">IF((AS38&lt;=30)*AND(AX38*AS38%&gt;AL38),AX38*AS38%,IF((AS38&gt;30)*AND(AX38*30%&gt;AL38),AX38*30%,AL38))</f>
        <v>0</v>
      </c>
      <c r="AZ38" s="450"/>
      <c r="BA38" s="450">
        <f t="shared" ref="BA38:BA130" si="85">+AX38+AY38</f>
        <v>322816</v>
      </c>
      <c r="BB38" s="449">
        <f t="shared" ref="BB38:BB130" si="86">+AO38</f>
        <v>0</v>
      </c>
      <c r="BC38" s="452">
        <f t="shared" ref="BC38:BC130" si="87">+BA38+BB38</f>
        <v>322816</v>
      </c>
      <c r="BD38" s="452">
        <f t="shared" ref="BD38:BD130" si="88">+BC38*13</f>
        <v>4196608</v>
      </c>
    </row>
    <row r="39" spans="1:57" s="451" customFormat="1" ht="27">
      <c r="A39" s="779">
        <v>3</v>
      </c>
      <c r="B39" s="811" t="s">
        <v>2831</v>
      </c>
      <c r="C39" s="771" t="s">
        <v>2186</v>
      </c>
      <c r="D39" s="771">
        <v>1998</v>
      </c>
      <c r="E39" s="772" t="s">
        <v>466</v>
      </c>
      <c r="F39" s="771">
        <v>1</v>
      </c>
      <c r="G39" s="773"/>
      <c r="H39" s="774"/>
      <c r="I39" s="775">
        <v>83200</v>
      </c>
      <c r="J39" s="775">
        <v>3.88</v>
      </c>
      <c r="K39" s="776">
        <f t="shared" si="56"/>
        <v>322816</v>
      </c>
      <c r="L39" s="776">
        <v>0</v>
      </c>
      <c r="M39" s="776"/>
      <c r="N39" s="776">
        <f t="shared" si="57"/>
        <v>322816</v>
      </c>
      <c r="O39" s="775"/>
      <c r="P39" s="778">
        <f t="shared" si="58"/>
        <v>322816</v>
      </c>
      <c r="Q39" s="778">
        <f t="shared" si="61"/>
        <v>4196608</v>
      </c>
      <c r="R39" s="454">
        <f t="shared" si="59"/>
        <v>1</v>
      </c>
      <c r="S39" s="448"/>
      <c r="T39" s="449">
        <v>83200</v>
      </c>
      <c r="U39" s="449">
        <f t="shared" si="62"/>
        <v>3.88</v>
      </c>
      <c r="V39" s="449"/>
      <c r="W39" s="449">
        <f t="shared" si="63"/>
        <v>3.88</v>
      </c>
      <c r="X39" s="450">
        <f t="shared" si="64"/>
        <v>322816</v>
      </c>
      <c r="Y39" s="450">
        <f t="shared" si="65"/>
        <v>0</v>
      </c>
      <c r="Z39" s="450"/>
      <c r="AA39" s="450">
        <f t="shared" si="66"/>
        <v>322816</v>
      </c>
      <c r="AB39" s="449">
        <f t="shared" si="60"/>
        <v>0</v>
      </c>
      <c r="AC39" s="452">
        <f t="shared" si="67"/>
        <v>322816</v>
      </c>
      <c r="AD39" s="452">
        <f t="shared" si="68"/>
        <v>4196608</v>
      </c>
      <c r="AE39" s="454">
        <f t="shared" si="69"/>
        <v>2</v>
      </c>
      <c r="AF39" s="448"/>
      <c r="AG39" s="449">
        <f t="shared" si="70"/>
        <v>83200</v>
      </c>
      <c r="AH39" s="449">
        <f t="shared" si="71"/>
        <v>3.88</v>
      </c>
      <c r="AI39" s="449"/>
      <c r="AJ39" s="449">
        <f t="shared" si="72"/>
        <v>3.88</v>
      </c>
      <c r="AK39" s="450">
        <f t="shared" si="73"/>
        <v>322816</v>
      </c>
      <c r="AL39" s="450">
        <f t="shared" si="74"/>
        <v>0</v>
      </c>
      <c r="AM39" s="450"/>
      <c r="AN39" s="450">
        <f t="shared" si="75"/>
        <v>322816</v>
      </c>
      <c r="AO39" s="449">
        <f t="shared" si="76"/>
        <v>0</v>
      </c>
      <c r="AP39" s="452">
        <f t="shared" si="77"/>
        <v>322816</v>
      </c>
      <c r="AQ39" s="452">
        <f t="shared" si="78"/>
        <v>4196608</v>
      </c>
      <c r="AR39" s="454">
        <f t="shared" si="79"/>
        <v>3</v>
      </c>
      <c r="AS39" s="448"/>
      <c r="AT39" s="449">
        <f t="shared" si="80"/>
        <v>83200</v>
      </c>
      <c r="AU39" s="449">
        <f t="shared" si="81"/>
        <v>3.88</v>
      </c>
      <c r="AV39" s="449"/>
      <c r="AW39" s="449">
        <f t="shared" si="82"/>
        <v>3.88</v>
      </c>
      <c r="AX39" s="450">
        <f t="shared" si="83"/>
        <v>322816</v>
      </c>
      <c r="AY39" s="450">
        <f t="shared" si="84"/>
        <v>0</v>
      </c>
      <c r="AZ39" s="450"/>
      <c r="BA39" s="450">
        <f t="shared" si="85"/>
        <v>322816</v>
      </c>
      <c r="BB39" s="449">
        <f t="shared" si="86"/>
        <v>0</v>
      </c>
      <c r="BC39" s="452">
        <f t="shared" si="87"/>
        <v>322816</v>
      </c>
      <c r="BD39" s="452">
        <f t="shared" si="88"/>
        <v>4196608</v>
      </c>
    </row>
    <row r="40" spans="1:57" s="451" customFormat="1" ht="27">
      <c r="A40" s="779">
        <v>4</v>
      </c>
      <c r="B40" s="811" t="s">
        <v>2832</v>
      </c>
      <c r="C40" s="771" t="s">
        <v>2186</v>
      </c>
      <c r="D40" s="771">
        <v>1986</v>
      </c>
      <c r="E40" s="772" t="s">
        <v>466</v>
      </c>
      <c r="F40" s="771">
        <v>1</v>
      </c>
      <c r="G40" s="773"/>
      <c r="H40" s="774"/>
      <c r="I40" s="775">
        <v>83200</v>
      </c>
      <c r="J40" s="775">
        <v>3.88</v>
      </c>
      <c r="K40" s="776">
        <f t="shared" si="56"/>
        <v>322816</v>
      </c>
      <c r="L40" s="776">
        <v>0</v>
      </c>
      <c r="M40" s="776"/>
      <c r="N40" s="776">
        <f t="shared" si="57"/>
        <v>322816</v>
      </c>
      <c r="O40" s="775"/>
      <c r="P40" s="778">
        <f t="shared" si="58"/>
        <v>322816</v>
      </c>
      <c r="Q40" s="778">
        <f t="shared" si="61"/>
        <v>4196608</v>
      </c>
      <c r="R40" s="454">
        <f t="shared" si="59"/>
        <v>1</v>
      </c>
      <c r="S40" s="448"/>
      <c r="T40" s="449">
        <v>83200</v>
      </c>
      <c r="U40" s="449">
        <f t="shared" si="62"/>
        <v>3.88</v>
      </c>
      <c r="V40" s="449"/>
      <c r="W40" s="449">
        <f t="shared" si="63"/>
        <v>3.88</v>
      </c>
      <c r="X40" s="450">
        <f t="shared" si="64"/>
        <v>322816</v>
      </c>
      <c r="Y40" s="450">
        <f t="shared" si="65"/>
        <v>0</v>
      </c>
      <c r="Z40" s="450"/>
      <c r="AA40" s="450">
        <f t="shared" si="66"/>
        <v>322816</v>
      </c>
      <c r="AB40" s="449">
        <f t="shared" si="60"/>
        <v>0</v>
      </c>
      <c r="AC40" s="452">
        <f t="shared" si="67"/>
        <v>322816</v>
      </c>
      <c r="AD40" s="452">
        <f t="shared" si="68"/>
        <v>4196608</v>
      </c>
      <c r="AE40" s="454">
        <f t="shared" si="69"/>
        <v>2</v>
      </c>
      <c r="AF40" s="448"/>
      <c r="AG40" s="449">
        <f t="shared" si="70"/>
        <v>83200</v>
      </c>
      <c r="AH40" s="449">
        <f t="shared" si="71"/>
        <v>3.88</v>
      </c>
      <c r="AI40" s="449"/>
      <c r="AJ40" s="449">
        <f t="shared" si="72"/>
        <v>3.88</v>
      </c>
      <c r="AK40" s="450">
        <f t="shared" si="73"/>
        <v>322816</v>
      </c>
      <c r="AL40" s="450">
        <f t="shared" si="74"/>
        <v>0</v>
      </c>
      <c r="AM40" s="450"/>
      <c r="AN40" s="450">
        <f t="shared" si="75"/>
        <v>322816</v>
      </c>
      <c r="AO40" s="449">
        <f t="shared" si="76"/>
        <v>0</v>
      </c>
      <c r="AP40" s="452">
        <f t="shared" si="77"/>
        <v>322816</v>
      </c>
      <c r="AQ40" s="452">
        <f t="shared" si="78"/>
        <v>4196608</v>
      </c>
      <c r="AR40" s="454">
        <f t="shared" si="79"/>
        <v>3</v>
      </c>
      <c r="AS40" s="448"/>
      <c r="AT40" s="449">
        <f t="shared" si="80"/>
        <v>83200</v>
      </c>
      <c r="AU40" s="449">
        <f t="shared" si="81"/>
        <v>3.88</v>
      </c>
      <c r="AV40" s="449"/>
      <c r="AW40" s="449">
        <f t="shared" si="82"/>
        <v>3.88</v>
      </c>
      <c r="AX40" s="450">
        <f t="shared" si="83"/>
        <v>322816</v>
      </c>
      <c r="AY40" s="450">
        <f t="shared" si="84"/>
        <v>0</v>
      </c>
      <c r="AZ40" s="450"/>
      <c r="BA40" s="450">
        <f t="shared" si="85"/>
        <v>322816</v>
      </c>
      <c r="BB40" s="449">
        <f t="shared" si="86"/>
        <v>0</v>
      </c>
      <c r="BC40" s="452">
        <f t="shared" si="87"/>
        <v>322816</v>
      </c>
      <c r="BD40" s="452">
        <f t="shared" si="88"/>
        <v>4196608</v>
      </c>
    </row>
    <row r="41" spans="1:57" s="451" customFormat="1" ht="27">
      <c r="A41" s="779">
        <v>5</v>
      </c>
      <c r="B41" s="811" t="s">
        <v>2257</v>
      </c>
      <c r="C41" s="771" t="s">
        <v>2187</v>
      </c>
      <c r="D41" s="771">
        <v>1984</v>
      </c>
      <c r="E41" s="772" t="s">
        <v>466</v>
      </c>
      <c r="F41" s="771">
        <v>1</v>
      </c>
      <c r="G41" s="773"/>
      <c r="H41" s="774"/>
      <c r="I41" s="775">
        <v>83200</v>
      </c>
      <c r="J41" s="775">
        <v>3.88</v>
      </c>
      <c r="K41" s="776">
        <f t="shared" si="56"/>
        <v>322816</v>
      </c>
      <c r="L41" s="776">
        <v>0</v>
      </c>
      <c r="M41" s="776"/>
      <c r="N41" s="776">
        <f t="shared" si="57"/>
        <v>322816</v>
      </c>
      <c r="O41" s="775"/>
      <c r="P41" s="778">
        <f t="shared" si="58"/>
        <v>322816</v>
      </c>
      <c r="Q41" s="778">
        <f t="shared" si="61"/>
        <v>4196608</v>
      </c>
      <c r="R41" s="454">
        <f t="shared" si="59"/>
        <v>1</v>
      </c>
      <c r="S41" s="448"/>
      <c r="T41" s="449">
        <v>83200</v>
      </c>
      <c r="U41" s="449">
        <f t="shared" si="62"/>
        <v>3.88</v>
      </c>
      <c r="V41" s="449"/>
      <c r="W41" s="449">
        <f t="shared" si="63"/>
        <v>3.88</v>
      </c>
      <c r="X41" s="450">
        <f t="shared" si="64"/>
        <v>322816</v>
      </c>
      <c r="Y41" s="450">
        <f t="shared" si="65"/>
        <v>0</v>
      </c>
      <c r="Z41" s="450"/>
      <c r="AA41" s="450">
        <f t="shared" si="66"/>
        <v>322816</v>
      </c>
      <c r="AB41" s="449">
        <f t="shared" si="60"/>
        <v>0</v>
      </c>
      <c r="AC41" s="452">
        <f t="shared" si="67"/>
        <v>322816</v>
      </c>
      <c r="AD41" s="452">
        <f t="shared" si="68"/>
        <v>4196608</v>
      </c>
      <c r="AE41" s="454">
        <f t="shared" si="69"/>
        <v>2</v>
      </c>
      <c r="AF41" s="448"/>
      <c r="AG41" s="449">
        <f t="shared" si="70"/>
        <v>83200</v>
      </c>
      <c r="AH41" s="449">
        <f t="shared" si="71"/>
        <v>3.88</v>
      </c>
      <c r="AI41" s="449"/>
      <c r="AJ41" s="449">
        <f t="shared" si="72"/>
        <v>3.88</v>
      </c>
      <c r="AK41" s="450">
        <f t="shared" si="73"/>
        <v>322816</v>
      </c>
      <c r="AL41" s="450">
        <f t="shared" si="74"/>
        <v>0</v>
      </c>
      <c r="AM41" s="450"/>
      <c r="AN41" s="450">
        <f t="shared" si="75"/>
        <v>322816</v>
      </c>
      <c r="AO41" s="449">
        <f t="shared" si="76"/>
        <v>0</v>
      </c>
      <c r="AP41" s="452">
        <f t="shared" si="77"/>
        <v>322816</v>
      </c>
      <c r="AQ41" s="452">
        <f t="shared" si="78"/>
        <v>4196608</v>
      </c>
      <c r="AR41" s="454">
        <f t="shared" si="79"/>
        <v>3</v>
      </c>
      <c r="AS41" s="448"/>
      <c r="AT41" s="449">
        <f t="shared" si="80"/>
        <v>83200</v>
      </c>
      <c r="AU41" s="449">
        <f t="shared" si="81"/>
        <v>3.88</v>
      </c>
      <c r="AV41" s="449"/>
      <c r="AW41" s="449">
        <f t="shared" si="82"/>
        <v>3.88</v>
      </c>
      <c r="AX41" s="450">
        <f t="shared" si="83"/>
        <v>322816</v>
      </c>
      <c r="AY41" s="450">
        <f t="shared" si="84"/>
        <v>0</v>
      </c>
      <c r="AZ41" s="450"/>
      <c r="BA41" s="450">
        <f t="shared" si="85"/>
        <v>322816</v>
      </c>
      <c r="BB41" s="449">
        <f t="shared" si="86"/>
        <v>0</v>
      </c>
      <c r="BC41" s="452">
        <f t="shared" si="87"/>
        <v>322816</v>
      </c>
      <c r="BD41" s="452">
        <f t="shared" si="88"/>
        <v>4196608</v>
      </c>
    </row>
    <row r="42" spans="1:57" s="451" customFormat="1" ht="27">
      <c r="A42" s="779">
        <v>6</v>
      </c>
      <c r="B42" s="811" t="s">
        <v>99</v>
      </c>
      <c r="C42" s="771" t="s">
        <v>2186</v>
      </c>
      <c r="D42" s="771">
        <v>1975</v>
      </c>
      <c r="E42" s="772" t="s">
        <v>466</v>
      </c>
      <c r="F42" s="771">
        <v>1</v>
      </c>
      <c r="G42" s="773"/>
      <c r="H42" s="774"/>
      <c r="I42" s="775">
        <v>83200</v>
      </c>
      <c r="J42" s="775">
        <v>3.88</v>
      </c>
      <c r="K42" s="776">
        <f t="shared" si="56"/>
        <v>322816</v>
      </c>
      <c r="L42" s="776">
        <v>0</v>
      </c>
      <c r="M42" s="776"/>
      <c r="N42" s="776">
        <f t="shared" si="57"/>
        <v>322816</v>
      </c>
      <c r="O42" s="775"/>
      <c r="P42" s="778">
        <f t="shared" si="58"/>
        <v>322816</v>
      </c>
      <c r="Q42" s="778">
        <f t="shared" si="61"/>
        <v>4196608</v>
      </c>
      <c r="R42" s="454">
        <f t="shared" si="59"/>
        <v>1</v>
      </c>
      <c r="S42" s="448"/>
      <c r="T42" s="449">
        <v>83200</v>
      </c>
      <c r="U42" s="449">
        <f t="shared" si="62"/>
        <v>3.88</v>
      </c>
      <c r="V42" s="449"/>
      <c r="W42" s="449">
        <f t="shared" si="63"/>
        <v>3.88</v>
      </c>
      <c r="X42" s="450">
        <f t="shared" si="64"/>
        <v>322816</v>
      </c>
      <c r="Y42" s="450">
        <f t="shared" si="65"/>
        <v>0</v>
      </c>
      <c r="Z42" s="450"/>
      <c r="AA42" s="450">
        <f t="shared" si="66"/>
        <v>322816</v>
      </c>
      <c r="AB42" s="449">
        <f t="shared" si="60"/>
        <v>0</v>
      </c>
      <c r="AC42" s="452">
        <f t="shared" si="67"/>
        <v>322816</v>
      </c>
      <c r="AD42" s="452">
        <f t="shared" si="68"/>
        <v>4196608</v>
      </c>
      <c r="AE42" s="454">
        <f t="shared" si="69"/>
        <v>2</v>
      </c>
      <c r="AF42" s="448"/>
      <c r="AG42" s="449">
        <f t="shared" si="70"/>
        <v>83200</v>
      </c>
      <c r="AH42" s="449">
        <f t="shared" si="71"/>
        <v>3.88</v>
      </c>
      <c r="AI42" s="449"/>
      <c r="AJ42" s="449">
        <f t="shared" si="72"/>
        <v>3.88</v>
      </c>
      <c r="AK42" s="450">
        <f t="shared" si="73"/>
        <v>322816</v>
      </c>
      <c r="AL42" s="450">
        <f t="shared" si="74"/>
        <v>0</v>
      </c>
      <c r="AM42" s="450"/>
      <c r="AN42" s="450">
        <f t="shared" si="75"/>
        <v>322816</v>
      </c>
      <c r="AO42" s="449">
        <f t="shared" si="76"/>
        <v>0</v>
      </c>
      <c r="AP42" s="452">
        <f t="shared" si="77"/>
        <v>322816</v>
      </c>
      <c r="AQ42" s="452">
        <f t="shared" si="78"/>
        <v>4196608</v>
      </c>
      <c r="AR42" s="454">
        <f t="shared" si="79"/>
        <v>3</v>
      </c>
      <c r="AS42" s="448"/>
      <c r="AT42" s="449">
        <f t="shared" si="80"/>
        <v>83200</v>
      </c>
      <c r="AU42" s="449">
        <f t="shared" si="81"/>
        <v>3.88</v>
      </c>
      <c r="AV42" s="449"/>
      <c r="AW42" s="449">
        <f t="shared" si="82"/>
        <v>3.88</v>
      </c>
      <c r="AX42" s="450">
        <f t="shared" si="83"/>
        <v>322816</v>
      </c>
      <c r="AY42" s="450">
        <f t="shared" si="84"/>
        <v>0</v>
      </c>
      <c r="AZ42" s="450"/>
      <c r="BA42" s="450">
        <f t="shared" si="85"/>
        <v>322816</v>
      </c>
      <c r="BB42" s="449">
        <f t="shared" si="86"/>
        <v>0</v>
      </c>
      <c r="BC42" s="452">
        <f t="shared" si="87"/>
        <v>322816</v>
      </c>
      <c r="BD42" s="452">
        <f t="shared" si="88"/>
        <v>4196608</v>
      </c>
    </row>
    <row r="43" spans="1:57" s="451" customFormat="1" ht="27">
      <c r="A43" s="779">
        <v>7</v>
      </c>
      <c r="B43" s="811" t="s">
        <v>2258</v>
      </c>
      <c r="C43" s="771" t="s">
        <v>2186</v>
      </c>
      <c r="D43" s="771">
        <v>1974</v>
      </c>
      <c r="E43" s="772" t="s">
        <v>466</v>
      </c>
      <c r="F43" s="771">
        <v>1</v>
      </c>
      <c r="G43" s="773"/>
      <c r="H43" s="774"/>
      <c r="I43" s="775">
        <v>83200</v>
      </c>
      <c r="J43" s="775">
        <v>3.88</v>
      </c>
      <c r="K43" s="776">
        <f t="shared" si="56"/>
        <v>322816</v>
      </c>
      <c r="L43" s="776">
        <v>0</v>
      </c>
      <c r="M43" s="776"/>
      <c r="N43" s="776">
        <f t="shared" si="57"/>
        <v>322816</v>
      </c>
      <c r="O43" s="775"/>
      <c r="P43" s="778">
        <f t="shared" si="58"/>
        <v>322816</v>
      </c>
      <c r="Q43" s="778">
        <f t="shared" si="61"/>
        <v>4196608</v>
      </c>
      <c r="R43" s="454">
        <f t="shared" si="59"/>
        <v>1</v>
      </c>
      <c r="S43" s="448"/>
      <c r="T43" s="449">
        <v>83200</v>
      </c>
      <c r="U43" s="449">
        <f t="shared" si="62"/>
        <v>3.88</v>
      </c>
      <c r="V43" s="449"/>
      <c r="W43" s="449">
        <f t="shared" si="63"/>
        <v>3.88</v>
      </c>
      <c r="X43" s="450">
        <f t="shared" si="64"/>
        <v>322816</v>
      </c>
      <c r="Y43" s="450">
        <f t="shared" si="65"/>
        <v>0</v>
      </c>
      <c r="Z43" s="450"/>
      <c r="AA43" s="450">
        <f t="shared" si="66"/>
        <v>322816</v>
      </c>
      <c r="AB43" s="449">
        <f t="shared" si="60"/>
        <v>0</v>
      </c>
      <c r="AC43" s="452">
        <f t="shared" si="67"/>
        <v>322816</v>
      </c>
      <c r="AD43" s="452">
        <f t="shared" si="68"/>
        <v>4196608</v>
      </c>
      <c r="AE43" s="454">
        <f t="shared" si="69"/>
        <v>2</v>
      </c>
      <c r="AF43" s="448"/>
      <c r="AG43" s="449">
        <f t="shared" si="70"/>
        <v>83200</v>
      </c>
      <c r="AH43" s="449">
        <f t="shared" si="71"/>
        <v>3.88</v>
      </c>
      <c r="AI43" s="449"/>
      <c r="AJ43" s="449">
        <f t="shared" si="72"/>
        <v>3.88</v>
      </c>
      <c r="AK43" s="450">
        <f t="shared" si="73"/>
        <v>322816</v>
      </c>
      <c r="AL43" s="450">
        <f t="shared" si="74"/>
        <v>0</v>
      </c>
      <c r="AM43" s="450"/>
      <c r="AN43" s="450">
        <f t="shared" si="75"/>
        <v>322816</v>
      </c>
      <c r="AO43" s="449">
        <f t="shared" si="76"/>
        <v>0</v>
      </c>
      <c r="AP43" s="452">
        <f t="shared" si="77"/>
        <v>322816</v>
      </c>
      <c r="AQ43" s="452">
        <f t="shared" si="78"/>
        <v>4196608</v>
      </c>
      <c r="AR43" s="454">
        <f t="shared" si="79"/>
        <v>3</v>
      </c>
      <c r="AS43" s="448"/>
      <c r="AT43" s="449">
        <f t="shared" si="80"/>
        <v>83200</v>
      </c>
      <c r="AU43" s="449">
        <f t="shared" si="81"/>
        <v>3.88</v>
      </c>
      <c r="AV43" s="449"/>
      <c r="AW43" s="449">
        <f t="shared" si="82"/>
        <v>3.88</v>
      </c>
      <c r="AX43" s="450">
        <f t="shared" si="83"/>
        <v>322816</v>
      </c>
      <c r="AY43" s="450">
        <f t="shared" si="84"/>
        <v>0</v>
      </c>
      <c r="AZ43" s="450"/>
      <c r="BA43" s="450">
        <f t="shared" si="85"/>
        <v>322816</v>
      </c>
      <c r="BB43" s="449">
        <f t="shared" si="86"/>
        <v>0</v>
      </c>
      <c r="BC43" s="452">
        <f t="shared" si="87"/>
        <v>322816</v>
      </c>
      <c r="BD43" s="452">
        <f t="shared" si="88"/>
        <v>4196608</v>
      </c>
    </row>
    <row r="44" spans="1:57" s="451" customFormat="1" ht="27">
      <c r="A44" s="779">
        <v>8</v>
      </c>
      <c r="B44" s="811" t="s">
        <v>590</v>
      </c>
      <c r="C44" s="771" t="s">
        <v>2186</v>
      </c>
      <c r="D44" s="771">
        <v>1989</v>
      </c>
      <c r="E44" s="772" t="s">
        <v>466</v>
      </c>
      <c r="F44" s="771">
        <v>1</v>
      </c>
      <c r="G44" s="773"/>
      <c r="H44" s="774"/>
      <c r="I44" s="775">
        <v>83200</v>
      </c>
      <c r="J44" s="775">
        <v>3.88</v>
      </c>
      <c r="K44" s="776">
        <f t="shared" si="56"/>
        <v>322816</v>
      </c>
      <c r="L44" s="776">
        <v>0</v>
      </c>
      <c r="M44" s="776"/>
      <c r="N44" s="776">
        <f t="shared" si="57"/>
        <v>322816</v>
      </c>
      <c r="O44" s="775"/>
      <c r="P44" s="778">
        <f t="shared" si="58"/>
        <v>322816</v>
      </c>
      <c r="Q44" s="778">
        <f t="shared" si="61"/>
        <v>4196608</v>
      </c>
      <c r="R44" s="454">
        <f t="shared" si="59"/>
        <v>1</v>
      </c>
      <c r="S44" s="448"/>
      <c r="T44" s="449">
        <v>83200</v>
      </c>
      <c r="U44" s="449">
        <f t="shared" si="62"/>
        <v>3.88</v>
      </c>
      <c r="V44" s="449"/>
      <c r="W44" s="449">
        <f t="shared" si="63"/>
        <v>3.88</v>
      </c>
      <c r="X44" s="450">
        <f t="shared" si="64"/>
        <v>322816</v>
      </c>
      <c r="Y44" s="450">
        <f t="shared" si="65"/>
        <v>0</v>
      </c>
      <c r="Z44" s="450"/>
      <c r="AA44" s="450">
        <f t="shared" si="66"/>
        <v>322816</v>
      </c>
      <c r="AB44" s="449">
        <f t="shared" si="60"/>
        <v>0</v>
      </c>
      <c r="AC44" s="452">
        <f t="shared" si="67"/>
        <v>322816</v>
      </c>
      <c r="AD44" s="452">
        <f t="shared" si="68"/>
        <v>4196608</v>
      </c>
      <c r="AE44" s="454">
        <f t="shared" si="69"/>
        <v>2</v>
      </c>
      <c r="AF44" s="448"/>
      <c r="AG44" s="449">
        <f t="shared" si="70"/>
        <v>83200</v>
      </c>
      <c r="AH44" s="449">
        <f t="shared" si="71"/>
        <v>3.88</v>
      </c>
      <c r="AI44" s="449"/>
      <c r="AJ44" s="449">
        <f t="shared" si="72"/>
        <v>3.88</v>
      </c>
      <c r="AK44" s="450">
        <f t="shared" si="73"/>
        <v>322816</v>
      </c>
      <c r="AL44" s="450">
        <f t="shared" si="74"/>
        <v>0</v>
      </c>
      <c r="AM44" s="450"/>
      <c r="AN44" s="450">
        <f t="shared" si="75"/>
        <v>322816</v>
      </c>
      <c r="AO44" s="449">
        <f t="shared" si="76"/>
        <v>0</v>
      </c>
      <c r="AP44" s="452">
        <f t="shared" si="77"/>
        <v>322816</v>
      </c>
      <c r="AQ44" s="452">
        <f t="shared" si="78"/>
        <v>4196608</v>
      </c>
      <c r="AR44" s="454">
        <f t="shared" si="79"/>
        <v>3</v>
      </c>
      <c r="AS44" s="448"/>
      <c r="AT44" s="449">
        <f t="shared" si="80"/>
        <v>83200</v>
      </c>
      <c r="AU44" s="449">
        <f t="shared" si="81"/>
        <v>3.88</v>
      </c>
      <c r="AV44" s="449"/>
      <c r="AW44" s="449">
        <f t="shared" si="82"/>
        <v>3.88</v>
      </c>
      <c r="AX44" s="450">
        <f t="shared" si="83"/>
        <v>322816</v>
      </c>
      <c r="AY44" s="450">
        <f t="shared" si="84"/>
        <v>0</v>
      </c>
      <c r="AZ44" s="450"/>
      <c r="BA44" s="450">
        <f t="shared" si="85"/>
        <v>322816</v>
      </c>
      <c r="BB44" s="449">
        <f t="shared" si="86"/>
        <v>0</v>
      </c>
      <c r="BC44" s="452">
        <f t="shared" si="87"/>
        <v>322816</v>
      </c>
      <c r="BD44" s="452">
        <f t="shared" si="88"/>
        <v>4196608</v>
      </c>
    </row>
    <row r="45" spans="1:57" s="451" customFormat="1" ht="27">
      <c r="A45" s="779">
        <v>9</v>
      </c>
      <c r="B45" s="811" t="s">
        <v>500</v>
      </c>
      <c r="C45" s="771" t="s">
        <v>2187</v>
      </c>
      <c r="D45" s="771">
        <v>1965</v>
      </c>
      <c r="E45" s="772" t="s">
        <v>466</v>
      </c>
      <c r="F45" s="771">
        <v>1</v>
      </c>
      <c r="G45" s="773"/>
      <c r="H45" s="774"/>
      <c r="I45" s="775">
        <v>83200</v>
      </c>
      <c r="J45" s="775">
        <v>3.88</v>
      </c>
      <c r="K45" s="776">
        <f t="shared" si="56"/>
        <v>322816</v>
      </c>
      <c r="L45" s="776">
        <v>0</v>
      </c>
      <c r="M45" s="776"/>
      <c r="N45" s="776">
        <f t="shared" si="57"/>
        <v>322816</v>
      </c>
      <c r="O45" s="775"/>
      <c r="P45" s="778">
        <f t="shared" si="58"/>
        <v>322816</v>
      </c>
      <c r="Q45" s="778">
        <f t="shared" si="61"/>
        <v>4196608</v>
      </c>
      <c r="R45" s="454">
        <f t="shared" si="59"/>
        <v>1</v>
      </c>
      <c r="S45" s="448"/>
      <c r="T45" s="449">
        <v>83200</v>
      </c>
      <c r="U45" s="449">
        <f t="shared" si="62"/>
        <v>3.88</v>
      </c>
      <c r="V45" s="449"/>
      <c r="W45" s="449">
        <f t="shared" si="63"/>
        <v>3.88</v>
      </c>
      <c r="X45" s="450">
        <f t="shared" si="64"/>
        <v>322816</v>
      </c>
      <c r="Y45" s="450">
        <f t="shared" si="65"/>
        <v>0</v>
      </c>
      <c r="Z45" s="450"/>
      <c r="AA45" s="450">
        <f t="shared" si="66"/>
        <v>322816</v>
      </c>
      <c r="AB45" s="449">
        <f t="shared" si="60"/>
        <v>0</v>
      </c>
      <c r="AC45" s="452">
        <f t="shared" si="67"/>
        <v>322816</v>
      </c>
      <c r="AD45" s="452">
        <f t="shared" si="68"/>
        <v>4196608</v>
      </c>
      <c r="AE45" s="454">
        <f t="shared" si="69"/>
        <v>2</v>
      </c>
      <c r="AF45" s="448"/>
      <c r="AG45" s="449">
        <f t="shared" si="70"/>
        <v>83200</v>
      </c>
      <c r="AH45" s="449">
        <f t="shared" si="71"/>
        <v>3.88</v>
      </c>
      <c r="AI45" s="449"/>
      <c r="AJ45" s="449">
        <f t="shared" si="72"/>
        <v>3.88</v>
      </c>
      <c r="AK45" s="450">
        <f t="shared" si="73"/>
        <v>322816</v>
      </c>
      <c r="AL45" s="450">
        <f t="shared" si="74"/>
        <v>0</v>
      </c>
      <c r="AM45" s="450"/>
      <c r="AN45" s="450">
        <f t="shared" si="75"/>
        <v>322816</v>
      </c>
      <c r="AO45" s="449">
        <f t="shared" si="76"/>
        <v>0</v>
      </c>
      <c r="AP45" s="452">
        <f t="shared" si="77"/>
        <v>322816</v>
      </c>
      <c r="AQ45" s="452">
        <f t="shared" si="78"/>
        <v>4196608</v>
      </c>
      <c r="AR45" s="454">
        <f t="shared" si="79"/>
        <v>3</v>
      </c>
      <c r="AS45" s="448"/>
      <c r="AT45" s="449">
        <f t="shared" si="80"/>
        <v>83200</v>
      </c>
      <c r="AU45" s="449">
        <f t="shared" si="81"/>
        <v>3.88</v>
      </c>
      <c r="AV45" s="449"/>
      <c r="AW45" s="449">
        <f t="shared" si="82"/>
        <v>3.88</v>
      </c>
      <c r="AX45" s="450">
        <f t="shared" si="83"/>
        <v>322816</v>
      </c>
      <c r="AY45" s="450">
        <f t="shared" si="84"/>
        <v>0</v>
      </c>
      <c r="AZ45" s="450"/>
      <c r="BA45" s="450">
        <f t="shared" si="85"/>
        <v>322816</v>
      </c>
      <c r="BB45" s="449">
        <f t="shared" si="86"/>
        <v>0</v>
      </c>
      <c r="BC45" s="452">
        <f t="shared" si="87"/>
        <v>322816</v>
      </c>
      <c r="BD45" s="452">
        <f t="shared" si="88"/>
        <v>4196608</v>
      </c>
    </row>
    <row r="46" spans="1:57" s="451" customFormat="1" ht="27">
      <c r="A46" s="779">
        <v>10</v>
      </c>
      <c r="B46" s="811" t="s">
        <v>2205</v>
      </c>
      <c r="C46" s="771" t="s">
        <v>2186</v>
      </c>
      <c r="D46" s="771">
        <v>2001</v>
      </c>
      <c r="E46" s="772" t="s">
        <v>466</v>
      </c>
      <c r="F46" s="771">
        <v>1</v>
      </c>
      <c r="G46" s="773"/>
      <c r="H46" s="774"/>
      <c r="I46" s="775">
        <v>83200</v>
      </c>
      <c r="J46" s="775">
        <v>3.88</v>
      </c>
      <c r="K46" s="776">
        <f t="shared" si="56"/>
        <v>322816</v>
      </c>
      <c r="L46" s="776">
        <v>0</v>
      </c>
      <c r="M46" s="776"/>
      <c r="N46" s="776">
        <f t="shared" si="57"/>
        <v>322816</v>
      </c>
      <c r="O46" s="775"/>
      <c r="P46" s="778">
        <f t="shared" si="58"/>
        <v>322816</v>
      </c>
      <c r="Q46" s="778">
        <f t="shared" si="61"/>
        <v>4196608</v>
      </c>
      <c r="R46" s="454">
        <f t="shared" si="59"/>
        <v>1</v>
      </c>
      <c r="S46" s="448"/>
      <c r="T46" s="449">
        <v>83200</v>
      </c>
      <c r="U46" s="449">
        <f t="shared" si="62"/>
        <v>3.88</v>
      </c>
      <c r="V46" s="449"/>
      <c r="W46" s="449">
        <f t="shared" si="63"/>
        <v>3.88</v>
      </c>
      <c r="X46" s="450">
        <f t="shared" si="64"/>
        <v>322816</v>
      </c>
      <c r="Y46" s="450">
        <f t="shared" si="65"/>
        <v>0</v>
      </c>
      <c r="Z46" s="450"/>
      <c r="AA46" s="450">
        <f t="shared" si="66"/>
        <v>322816</v>
      </c>
      <c r="AB46" s="449">
        <f t="shared" si="60"/>
        <v>0</v>
      </c>
      <c r="AC46" s="452">
        <f t="shared" si="67"/>
        <v>322816</v>
      </c>
      <c r="AD46" s="452">
        <f t="shared" si="68"/>
        <v>4196608</v>
      </c>
      <c r="AE46" s="454">
        <f t="shared" si="69"/>
        <v>2</v>
      </c>
      <c r="AF46" s="448"/>
      <c r="AG46" s="449">
        <f t="shared" si="70"/>
        <v>83200</v>
      </c>
      <c r="AH46" s="449">
        <f t="shared" si="71"/>
        <v>3.88</v>
      </c>
      <c r="AI46" s="449"/>
      <c r="AJ46" s="449">
        <f t="shared" si="72"/>
        <v>3.88</v>
      </c>
      <c r="AK46" s="450">
        <f t="shared" si="73"/>
        <v>322816</v>
      </c>
      <c r="AL46" s="450">
        <f t="shared" si="74"/>
        <v>0</v>
      </c>
      <c r="AM46" s="450"/>
      <c r="AN46" s="450">
        <f t="shared" si="75"/>
        <v>322816</v>
      </c>
      <c r="AO46" s="449">
        <f t="shared" si="76"/>
        <v>0</v>
      </c>
      <c r="AP46" s="452">
        <f t="shared" si="77"/>
        <v>322816</v>
      </c>
      <c r="AQ46" s="452">
        <f t="shared" si="78"/>
        <v>4196608</v>
      </c>
      <c r="AR46" s="454">
        <f t="shared" si="79"/>
        <v>3</v>
      </c>
      <c r="AS46" s="448"/>
      <c r="AT46" s="449">
        <f t="shared" si="80"/>
        <v>83200</v>
      </c>
      <c r="AU46" s="449">
        <f t="shared" si="81"/>
        <v>3.88</v>
      </c>
      <c r="AV46" s="449"/>
      <c r="AW46" s="449">
        <f t="shared" si="82"/>
        <v>3.88</v>
      </c>
      <c r="AX46" s="450">
        <f t="shared" si="83"/>
        <v>322816</v>
      </c>
      <c r="AY46" s="450">
        <f t="shared" si="84"/>
        <v>0</v>
      </c>
      <c r="AZ46" s="450"/>
      <c r="BA46" s="450">
        <f t="shared" si="85"/>
        <v>322816</v>
      </c>
      <c r="BB46" s="449">
        <f t="shared" si="86"/>
        <v>0</v>
      </c>
      <c r="BC46" s="452">
        <f t="shared" si="87"/>
        <v>322816</v>
      </c>
      <c r="BD46" s="452">
        <f t="shared" si="88"/>
        <v>4196608</v>
      </c>
    </row>
    <row r="47" spans="1:57" s="451" customFormat="1" ht="27">
      <c r="A47" s="779">
        <v>11</v>
      </c>
      <c r="B47" s="811" t="s">
        <v>1210</v>
      </c>
      <c r="C47" s="771" t="s">
        <v>2186</v>
      </c>
      <c r="D47" s="771">
        <v>1998</v>
      </c>
      <c r="E47" s="772" t="s">
        <v>466</v>
      </c>
      <c r="F47" s="771">
        <v>1</v>
      </c>
      <c r="G47" s="773"/>
      <c r="H47" s="774"/>
      <c r="I47" s="775">
        <v>83200</v>
      </c>
      <c r="J47" s="775">
        <v>3.88</v>
      </c>
      <c r="K47" s="776">
        <f t="shared" si="56"/>
        <v>322816</v>
      </c>
      <c r="L47" s="776">
        <v>0</v>
      </c>
      <c r="M47" s="776"/>
      <c r="N47" s="776">
        <f t="shared" si="57"/>
        <v>322816</v>
      </c>
      <c r="O47" s="775"/>
      <c r="P47" s="778">
        <f t="shared" si="58"/>
        <v>322816</v>
      </c>
      <c r="Q47" s="778">
        <f t="shared" si="61"/>
        <v>4196608</v>
      </c>
      <c r="R47" s="454">
        <f t="shared" si="59"/>
        <v>1</v>
      </c>
      <c r="S47" s="448"/>
      <c r="T47" s="449">
        <v>83200</v>
      </c>
      <c r="U47" s="449">
        <f t="shared" si="62"/>
        <v>3.88</v>
      </c>
      <c r="V47" s="449"/>
      <c r="W47" s="449">
        <f t="shared" si="63"/>
        <v>3.88</v>
      </c>
      <c r="X47" s="450">
        <f t="shared" si="64"/>
        <v>322816</v>
      </c>
      <c r="Y47" s="450">
        <f t="shared" si="65"/>
        <v>0</v>
      </c>
      <c r="Z47" s="450"/>
      <c r="AA47" s="450">
        <f t="shared" si="66"/>
        <v>322816</v>
      </c>
      <c r="AB47" s="449">
        <f t="shared" si="60"/>
        <v>0</v>
      </c>
      <c r="AC47" s="452">
        <f t="shared" si="67"/>
        <v>322816</v>
      </c>
      <c r="AD47" s="452">
        <f t="shared" si="68"/>
        <v>4196608</v>
      </c>
      <c r="AE47" s="454">
        <f t="shared" si="69"/>
        <v>2</v>
      </c>
      <c r="AF47" s="448"/>
      <c r="AG47" s="449">
        <f t="shared" si="70"/>
        <v>83200</v>
      </c>
      <c r="AH47" s="449">
        <f t="shared" si="71"/>
        <v>3.88</v>
      </c>
      <c r="AI47" s="449"/>
      <c r="AJ47" s="449">
        <f t="shared" si="72"/>
        <v>3.88</v>
      </c>
      <c r="AK47" s="450">
        <f t="shared" si="73"/>
        <v>322816</v>
      </c>
      <c r="AL47" s="450">
        <f t="shared" si="74"/>
        <v>0</v>
      </c>
      <c r="AM47" s="450"/>
      <c r="AN47" s="450">
        <f t="shared" si="75"/>
        <v>322816</v>
      </c>
      <c r="AO47" s="449">
        <f t="shared" si="76"/>
        <v>0</v>
      </c>
      <c r="AP47" s="452">
        <f t="shared" si="77"/>
        <v>322816</v>
      </c>
      <c r="AQ47" s="452">
        <f t="shared" si="78"/>
        <v>4196608</v>
      </c>
      <c r="AR47" s="454">
        <f t="shared" si="79"/>
        <v>3</v>
      </c>
      <c r="AS47" s="448"/>
      <c r="AT47" s="449">
        <f t="shared" si="80"/>
        <v>83200</v>
      </c>
      <c r="AU47" s="449">
        <f t="shared" si="81"/>
        <v>3.88</v>
      </c>
      <c r="AV47" s="449"/>
      <c r="AW47" s="449">
        <f t="shared" si="82"/>
        <v>3.88</v>
      </c>
      <c r="AX47" s="450">
        <f t="shared" si="83"/>
        <v>322816</v>
      </c>
      <c r="AY47" s="450">
        <f t="shared" si="84"/>
        <v>0</v>
      </c>
      <c r="AZ47" s="450"/>
      <c r="BA47" s="450">
        <f t="shared" si="85"/>
        <v>322816</v>
      </c>
      <c r="BB47" s="449">
        <f t="shared" si="86"/>
        <v>0</v>
      </c>
      <c r="BC47" s="452">
        <f t="shared" si="87"/>
        <v>322816</v>
      </c>
      <c r="BD47" s="452">
        <f t="shared" si="88"/>
        <v>4196608</v>
      </c>
    </row>
    <row r="48" spans="1:57" s="451" customFormat="1" ht="27">
      <c r="A48" s="779">
        <v>12</v>
      </c>
      <c r="B48" s="811" t="s">
        <v>2833</v>
      </c>
      <c r="C48" s="771" t="s">
        <v>2186</v>
      </c>
      <c r="D48" s="771">
        <v>1996</v>
      </c>
      <c r="E48" s="772" t="s">
        <v>466</v>
      </c>
      <c r="F48" s="771">
        <v>1</v>
      </c>
      <c r="G48" s="773"/>
      <c r="H48" s="774"/>
      <c r="I48" s="775">
        <v>83200</v>
      </c>
      <c r="J48" s="775">
        <v>3.88</v>
      </c>
      <c r="K48" s="776">
        <f t="shared" si="56"/>
        <v>322816</v>
      </c>
      <c r="L48" s="776">
        <v>0</v>
      </c>
      <c r="M48" s="776"/>
      <c r="N48" s="776">
        <f t="shared" si="57"/>
        <v>322816</v>
      </c>
      <c r="O48" s="775"/>
      <c r="P48" s="778">
        <f t="shared" si="58"/>
        <v>322816</v>
      </c>
      <c r="Q48" s="778">
        <f t="shared" si="61"/>
        <v>4196608</v>
      </c>
      <c r="R48" s="454">
        <f t="shared" si="59"/>
        <v>1</v>
      </c>
      <c r="S48" s="448"/>
      <c r="T48" s="449">
        <v>83200</v>
      </c>
      <c r="U48" s="449">
        <f t="shared" si="62"/>
        <v>3.88</v>
      </c>
      <c r="V48" s="449"/>
      <c r="W48" s="449">
        <f t="shared" si="63"/>
        <v>3.88</v>
      </c>
      <c r="X48" s="450">
        <f t="shared" si="64"/>
        <v>322816</v>
      </c>
      <c r="Y48" s="450">
        <f t="shared" si="65"/>
        <v>0</v>
      </c>
      <c r="Z48" s="450"/>
      <c r="AA48" s="450">
        <f t="shared" si="66"/>
        <v>322816</v>
      </c>
      <c r="AB48" s="449">
        <f t="shared" si="60"/>
        <v>0</v>
      </c>
      <c r="AC48" s="452">
        <f t="shared" si="67"/>
        <v>322816</v>
      </c>
      <c r="AD48" s="452">
        <f t="shared" si="68"/>
        <v>4196608</v>
      </c>
      <c r="AE48" s="454">
        <f t="shared" si="69"/>
        <v>2</v>
      </c>
      <c r="AF48" s="448"/>
      <c r="AG48" s="449">
        <f t="shared" si="70"/>
        <v>83200</v>
      </c>
      <c r="AH48" s="449">
        <f t="shared" si="71"/>
        <v>3.88</v>
      </c>
      <c r="AI48" s="449"/>
      <c r="AJ48" s="449">
        <f t="shared" si="72"/>
        <v>3.88</v>
      </c>
      <c r="AK48" s="450">
        <f t="shared" si="73"/>
        <v>322816</v>
      </c>
      <c r="AL48" s="450">
        <f t="shared" si="74"/>
        <v>0</v>
      </c>
      <c r="AM48" s="450"/>
      <c r="AN48" s="450">
        <f t="shared" si="75"/>
        <v>322816</v>
      </c>
      <c r="AO48" s="449">
        <f t="shared" si="76"/>
        <v>0</v>
      </c>
      <c r="AP48" s="452">
        <f t="shared" si="77"/>
        <v>322816</v>
      </c>
      <c r="AQ48" s="452">
        <f t="shared" si="78"/>
        <v>4196608</v>
      </c>
      <c r="AR48" s="454">
        <f t="shared" si="79"/>
        <v>3</v>
      </c>
      <c r="AS48" s="448"/>
      <c r="AT48" s="449">
        <f t="shared" si="80"/>
        <v>83200</v>
      </c>
      <c r="AU48" s="449">
        <f t="shared" si="81"/>
        <v>3.88</v>
      </c>
      <c r="AV48" s="449"/>
      <c r="AW48" s="449">
        <f t="shared" si="82"/>
        <v>3.88</v>
      </c>
      <c r="AX48" s="450">
        <f t="shared" si="83"/>
        <v>322816</v>
      </c>
      <c r="AY48" s="450">
        <f t="shared" si="84"/>
        <v>0</v>
      </c>
      <c r="AZ48" s="450"/>
      <c r="BA48" s="450">
        <f t="shared" si="85"/>
        <v>322816</v>
      </c>
      <c r="BB48" s="449">
        <f t="shared" si="86"/>
        <v>0</v>
      </c>
      <c r="BC48" s="452">
        <f t="shared" si="87"/>
        <v>322816</v>
      </c>
      <c r="BD48" s="452">
        <f t="shared" si="88"/>
        <v>4196608</v>
      </c>
    </row>
    <row r="49" spans="1:56" s="451" customFormat="1" ht="27">
      <c r="A49" s="779">
        <v>13</v>
      </c>
      <c r="B49" s="811" t="s">
        <v>2259</v>
      </c>
      <c r="C49" s="771" t="s">
        <v>2187</v>
      </c>
      <c r="D49" s="771">
        <v>1996</v>
      </c>
      <c r="E49" s="772" t="s">
        <v>466</v>
      </c>
      <c r="F49" s="771">
        <v>1</v>
      </c>
      <c r="G49" s="773"/>
      <c r="H49" s="774"/>
      <c r="I49" s="775">
        <v>83200</v>
      </c>
      <c r="J49" s="775">
        <v>3.88</v>
      </c>
      <c r="K49" s="776">
        <f t="shared" si="56"/>
        <v>322816</v>
      </c>
      <c r="L49" s="776">
        <v>0</v>
      </c>
      <c r="M49" s="776"/>
      <c r="N49" s="776">
        <f t="shared" si="57"/>
        <v>322816</v>
      </c>
      <c r="O49" s="775"/>
      <c r="P49" s="778">
        <f t="shared" si="58"/>
        <v>322816</v>
      </c>
      <c r="Q49" s="778">
        <f t="shared" si="61"/>
        <v>4196608</v>
      </c>
      <c r="R49" s="454">
        <f t="shared" si="59"/>
        <v>1</v>
      </c>
      <c r="S49" s="448"/>
      <c r="T49" s="449">
        <v>83200</v>
      </c>
      <c r="U49" s="449">
        <f t="shared" si="62"/>
        <v>3.88</v>
      </c>
      <c r="V49" s="449"/>
      <c r="W49" s="449">
        <f t="shared" si="63"/>
        <v>3.88</v>
      </c>
      <c r="X49" s="450">
        <f t="shared" si="64"/>
        <v>322816</v>
      </c>
      <c r="Y49" s="450">
        <f t="shared" si="65"/>
        <v>0</v>
      </c>
      <c r="Z49" s="450"/>
      <c r="AA49" s="450">
        <f t="shared" si="66"/>
        <v>322816</v>
      </c>
      <c r="AB49" s="449">
        <f t="shared" si="60"/>
        <v>0</v>
      </c>
      <c r="AC49" s="452">
        <f t="shared" si="67"/>
        <v>322816</v>
      </c>
      <c r="AD49" s="452">
        <f t="shared" si="68"/>
        <v>4196608</v>
      </c>
      <c r="AE49" s="454">
        <f t="shared" si="69"/>
        <v>2</v>
      </c>
      <c r="AF49" s="448"/>
      <c r="AG49" s="449">
        <f t="shared" si="70"/>
        <v>83200</v>
      </c>
      <c r="AH49" s="449">
        <f t="shared" si="71"/>
        <v>3.88</v>
      </c>
      <c r="AI49" s="449"/>
      <c r="AJ49" s="449">
        <f t="shared" si="72"/>
        <v>3.88</v>
      </c>
      <c r="AK49" s="450">
        <f t="shared" si="73"/>
        <v>322816</v>
      </c>
      <c r="AL49" s="450">
        <f t="shared" si="74"/>
        <v>0</v>
      </c>
      <c r="AM49" s="450"/>
      <c r="AN49" s="450">
        <f t="shared" si="75"/>
        <v>322816</v>
      </c>
      <c r="AO49" s="449">
        <f t="shared" si="76"/>
        <v>0</v>
      </c>
      <c r="AP49" s="452">
        <f t="shared" si="77"/>
        <v>322816</v>
      </c>
      <c r="AQ49" s="452">
        <f t="shared" si="78"/>
        <v>4196608</v>
      </c>
      <c r="AR49" s="454">
        <f t="shared" si="79"/>
        <v>3</v>
      </c>
      <c r="AS49" s="448"/>
      <c r="AT49" s="449">
        <f t="shared" si="80"/>
        <v>83200</v>
      </c>
      <c r="AU49" s="449">
        <f t="shared" si="81"/>
        <v>3.88</v>
      </c>
      <c r="AV49" s="449"/>
      <c r="AW49" s="449">
        <f t="shared" si="82"/>
        <v>3.88</v>
      </c>
      <c r="AX49" s="450">
        <f t="shared" si="83"/>
        <v>322816</v>
      </c>
      <c r="AY49" s="450">
        <f t="shared" si="84"/>
        <v>0</v>
      </c>
      <c r="AZ49" s="450"/>
      <c r="BA49" s="450">
        <f t="shared" si="85"/>
        <v>322816</v>
      </c>
      <c r="BB49" s="449">
        <f t="shared" si="86"/>
        <v>0</v>
      </c>
      <c r="BC49" s="452">
        <f t="shared" si="87"/>
        <v>322816</v>
      </c>
      <c r="BD49" s="452">
        <f t="shared" si="88"/>
        <v>4196608</v>
      </c>
    </row>
    <row r="50" spans="1:56" s="451" customFormat="1" ht="27">
      <c r="A50" s="779">
        <v>14</v>
      </c>
      <c r="B50" s="811" t="s">
        <v>2834</v>
      </c>
      <c r="C50" s="771" t="s">
        <v>2186</v>
      </c>
      <c r="D50" s="771">
        <v>1975</v>
      </c>
      <c r="E50" s="772" t="s">
        <v>466</v>
      </c>
      <c r="F50" s="771">
        <v>1</v>
      </c>
      <c r="G50" s="773"/>
      <c r="H50" s="774"/>
      <c r="I50" s="775">
        <v>83200</v>
      </c>
      <c r="J50" s="775">
        <v>3.88</v>
      </c>
      <c r="K50" s="776">
        <f t="shared" si="56"/>
        <v>322816</v>
      </c>
      <c r="L50" s="776">
        <v>0</v>
      </c>
      <c r="M50" s="776"/>
      <c r="N50" s="776">
        <f t="shared" si="57"/>
        <v>322816</v>
      </c>
      <c r="O50" s="775"/>
      <c r="P50" s="778">
        <f t="shared" si="58"/>
        <v>322816</v>
      </c>
      <c r="Q50" s="778">
        <f t="shared" si="61"/>
        <v>4196608</v>
      </c>
      <c r="R50" s="454">
        <f t="shared" si="59"/>
        <v>1</v>
      </c>
      <c r="S50" s="448"/>
      <c r="T50" s="449">
        <v>83200</v>
      </c>
      <c r="U50" s="449">
        <f t="shared" si="62"/>
        <v>3.88</v>
      </c>
      <c r="V50" s="449"/>
      <c r="W50" s="449">
        <f t="shared" si="63"/>
        <v>3.88</v>
      </c>
      <c r="X50" s="450">
        <f t="shared" si="64"/>
        <v>322816</v>
      </c>
      <c r="Y50" s="450">
        <f t="shared" si="65"/>
        <v>0</v>
      </c>
      <c r="Z50" s="450"/>
      <c r="AA50" s="450">
        <f t="shared" si="66"/>
        <v>322816</v>
      </c>
      <c r="AB50" s="449">
        <f t="shared" si="60"/>
        <v>0</v>
      </c>
      <c r="AC50" s="452">
        <f t="shared" si="67"/>
        <v>322816</v>
      </c>
      <c r="AD50" s="452">
        <f t="shared" si="68"/>
        <v>4196608</v>
      </c>
      <c r="AE50" s="454">
        <f t="shared" si="69"/>
        <v>2</v>
      </c>
      <c r="AF50" s="448"/>
      <c r="AG50" s="449">
        <f t="shared" si="70"/>
        <v>83200</v>
      </c>
      <c r="AH50" s="449">
        <f t="shared" si="71"/>
        <v>3.88</v>
      </c>
      <c r="AI50" s="449"/>
      <c r="AJ50" s="449">
        <f t="shared" si="72"/>
        <v>3.88</v>
      </c>
      <c r="AK50" s="450">
        <f t="shared" si="73"/>
        <v>322816</v>
      </c>
      <c r="AL50" s="450">
        <f t="shared" si="74"/>
        <v>0</v>
      </c>
      <c r="AM50" s="450"/>
      <c r="AN50" s="450">
        <f t="shared" si="75"/>
        <v>322816</v>
      </c>
      <c r="AO50" s="449">
        <f t="shared" si="76"/>
        <v>0</v>
      </c>
      <c r="AP50" s="452">
        <f t="shared" si="77"/>
        <v>322816</v>
      </c>
      <c r="AQ50" s="452">
        <f t="shared" si="78"/>
        <v>4196608</v>
      </c>
      <c r="AR50" s="454">
        <f t="shared" si="79"/>
        <v>3</v>
      </c>
      <c r="AS50" s="448"/>
      <c r="AT50" s="449">
        <f t="shared" si="80"/>
        <v>83200</v>
      </c>
      <c r="AU50" s="449">
        <f t="shared" si="81"/>
        <v>3.88</v>
      </c>
      <c r="AV50" s="449"/>
      <c r="AW50" s="449">
        <f t="shared" si="82"/>
        <v>3.88</v>
      </c>
      <c r="AX50" s="450">
        <f t="shared" si="83"/>
        <v>322816</v>
      </c>
      <c r="AY50" s="450">
        <f t="shared" si="84"/>
        <v>0</v>
      </c>
      <c r="AZ50" s="450"/>
      <c r="BA50" s="450">
        <f t="shared" si="85"/>
        <v>322816</v>
      </c>
      <c r="BB50" s="449">
        <f t="shared" si="86"/>
        <v>0</v>
      </c>
      <c r="BC50" s="452">
        <f t="shared" si="87"/>
        <v>322816</v>
      </c>
      <c r="BD50" s="452">
        <f t="shared" si="88"/>
        <v>4196608</v>
      </c>
    </row>
    <row r="51" spans="1:56" s="451" customFormat="1" ht="27">
      <c r="A51" s="779">
        <v>15</v>
      </c>
      <c r="B51" s="811" t="s">
        <v>122</v>
      </c>
      <c r="C51" s="771" t="s">
        <v>2186</v>
      </c>
      <c r="D51" s="771">
        <v>1989</v>
      </c>
      <c r="E51" s="772" t="s">
        <v>466</v>
      </c>
      <c r="F51" s="771">
        <v>1</v>
      </c>
      <c r="G51" s="773"/>
      <c r="H51" s="774"/>
      <c r="I51" s="775">
        <v>83200</v>
      </c>
      <c r="J51" s="775">
        <v>3.88</v>
      </c>
      <c r="K51" s="776">
        <f t="shared" si="56"/>
        <v>322816</v>
      </c>
      <c r="L51" s="776">
        <v>0</v>
      </c>
      <c r="M51" s="776"/>
      <c r="N51" s="776">
        <f t="shared" si="57"/>
        <v>322816</v>
      </c>
      <c r="O51" s="775"/>
      <c r="P51" s="778">
        <f t="shared" si="58"/>
        <v>322816</v>
      </c>
      <c r="Q51" s="778">
        <f t="shared" si="61"/>
        <v>4196608</v>
      </c>
      <c r="R51" s="454">
        <f t="shared" si="59"/>
        <v>1</v>
      </c>
      <c r="S51" s="448"/>
      <c r="T51" s="449">
        <v>83200</v>
      </c>
      <c r="U51" s="449">
        <f t="shared" si="62"/>
        <v>3.88</v>
      </c>
      <c r="V51" s="449"/>
      <c r="W51" s="449">
        <f t="shared" si="63"/>
        <v>3.88</v>
      </c>
      <c r="X51" s="450">
        <f t="shared" si="64"/>
        <v>322816</v>
      </c>
      <c r="Y51" s="450">
        <f t="shared" si="65"/>
        <v>0</v>
      </c>
      <c r="Z51" s="450"/>
      <c r="AA51" s="450">
        <f t="shared" si="66"/>
        <v>322816</v>
      </c>
      <c r="AB51" s="449">
        <f t="shared" si="60"/>
        <v>0</v>
      </c>
      <c r="AC51" s="452">
        <f t="shared" si="67"/>
        <v>322816</v>
      </c>
      <c r="AD51" s="452">
        <f t="shared" si="68"/>
        <v>4196608</v>
      </c>
      <c r="AE51" s="454">
        <f t="shared" si="69"/>
        <v>2</v>
      </c>
      <c r="AF51" s="448"/>
      <c r="AG51" s="449">
        <f t="shared" si="70"/>
        <v>83200</v>
      </c>
      <c r="AH51" s="449">
        <f t="shared" si="71"/>
        <v>3.88</v>
      </c>
      <c r="AI51" s="449"/>
      <c r="AJ51" s="449">
        <f t="shared" si="72"/>
        <v>3.88</v>
      </c>
      <c r="AK51" s="450">
        <f t="shared" si="73"/>
        <v>322816</v>
      </c>
      <c r="AL51" s="450">
        <f t="shared" si="74"/>
        <v>0</v>
      </c>
      <c r="AM51" s="450"/>
      <c r="AN51" s="450">
        <f t="shared" si="75"/>
        <v>322816</v>
      </c>
      <c r="AO51" s="449">
        <f t="shared" si="76"/>
        <v>0</v>
      </c>
      <c r="AP51" s="452">
        <f t="shared" si="77"/>
        <v>322816</v>
      </c>
      <c r="AQ51" s="452">
        <f t="shared" si="78"/>
        <v>4196608</v>
      </c>
      <c r="AR51" s="454">
        <f t="shared" si="79"/>
        <v>3</v>
      </c>
      <c r="AS51" s="448"/>
      <c r="AT51" s="449">
        <f t="shared" si="80"/>
        <v>83200</v>
      </c>
      <c r="AU51" s="449">
        <f t="shared" si="81"/>
        <v>3.88</v>
      </c>
      <c r="AV51" s="449"/>
      <c r="AW51" s="449">
        <f t="shared" si="82"/>
        <v>3.88</v>
      </c>
      <c r="AX51" s="450">
        <f t="shared" si="83"/>
        <v>322816</v>
      </c>
      <c r="AY51" s="450">
        <f t="shared" si="84"/>
        <v>0</v>
      </c>
      <c r="AZ51" s="450"/>
      <c r="BA51" s="450">
        <f t="shared" si="85"/>
        <v>322816</v>
      </c>
      <c r="BB51" s="449">
        <f t="shared" si="86"/>
        <v>0</v>
      </c>
      <c r="BC51" s="452">
        <f t="shared" si="87"/>
        <v>322816</v>
      </c>
      <c r="BD51" s="452">
        <f t="shared" si="88"/>
        <v>4196608</v>
      </c>
    </row>
    <row r="52" spans="1:56" s="451" customFormat="1" ht="27">
      <c r="A52" s="779">
        <v>16</v>
      </c>
      <c r="B52" s="811" t="s">
        <v>2835</v>
      </c>
      <c r="C52" s="771" t="s">
        <v>2186</v>
      </c>
      <c r="D52" s="771">
        <v>2001</v>
      </c>
      <c r="E52" s="772" t="s">
        <v>466</v>
      </c>
      <c r="F52" s="771">
        <v>1</v>
      </c>
      <c r="G52" s="773"/>
      <c r="H52" s="774"/>
      <c r="I52" s="775">
        <v>83200</v>
      </c>
      <c r="J52" s="775">
        <v>3.88</v>
      </c>
      <c r="K52" s="776">
        <f t="shared" si="56"/>
        <v>322816</v>
      </c>
      <c r="L52" s="776">
        <v>0</v>
      </c>
      <c r="M52" s="776"/>
      <c r="N52" s="776">
        <f t="shared" si="57"/>
        <v>322816</v>
      </c>
      <c r="O52" s="775"/>
      <c r="P52" s="778">
        <f t="shared" si="58"/>
        <v>322816</v>
      </c>
      <c r="Q52" s="778">
        <f t="shared" si="61"/>
        <v>4196608</v>
      </c>
      <c r="R52" s="454">
        <f t="shared" si="59"/>
        <v>1</v>
      </c>
      <c r="S52" s="448"/>
      <c r="T52" s="449">
        <v>83200</v>
      </c>
      <c r="U52" s="449">
        <f t="shared" si="62"/>
        <v>3.88</v>
      </c>
      <c r="V52" s="449"/>
      <c r="W52" s="449">
        <f t="shared" si="63"/>
        <v>3.88</v>
      </c>
      <c r="X52" s="450">
        <f t="shared" si="64"/>
        <v>322816</v>
      </c>
      <c r="Y52" s="450">
        <f t="shared" si="65"/>
        <v>0</v>
      </c>
      <c r="Z52" s="450"/>
      <c r="AA52" s="450">
        <f t="shared" si="66"/>
        <v>322816</v>
      </c>
      <c r="AB52" s="449">
        <f t="shared" si="60"/>
        <v>0</v>
      </c>
      <c r="AC52" s="452">
        <f t="shared" si="67"/>
        <v>322816</v>
      </c>
      <c r="AD52" s="452">
        <f t="shared" si="68"/>
        <v>4196608</v>
      </c>
      <c r="AE52" s="454">
        <f t="shared" si="69"/>
        <v>2</v>
      </c>
      <c r="AF52" s="448"/>
      <c r="AG52" s="449">
        <f t="shared" si="70"/>
        <v>83200</v>
      </c>
      <c r="AH52" s="449">
        <f t="shared" si="71"/>
        <v>3.88</v>
      </c>
      <c r="AI52" s="449"/>
      <c r="AJ52" s="449">
        <f t="shared" si="72"/>
        <v>3.88</v>
      </c>
      <c r="AK52" s="450">
        <f t="shared" si="73"/>
        <v>322816</v>
      </c>
      <c r="AL52" s="450">
        <f t="shared" si="74"/>
        <v>0</v>
      </c>
      <c r="AM52" s="450"/>
      <c r="AN52" s="450">
        <f t="shared" si="75"/>
        <v>322816</v>
      </c>
      <c r="AO52" s="449">
        <f t="shared" si="76"/>
        <v>0</v>
      </c>
      <c r="AP52" s="452">
        <f t="shared" si="77"/>
        <v>322816</v>
      </c>
      <c r="AQ52" s="452">
        <f t="shared" si="78"/>
        <v>4196608</v>
      </c>
      <c r="AR52" s="454">
        <f t="shared" si="79"/>
        <v>3</v>
      </c>
      <c r="AS52" s="448"/>
      <c r="AT52" s="449">
        <f t="shared" si="80"/>
        <v>83200</v>
      </c>
      <c r="AU52" s="449">
        <f t="shared" si="81"/>
        <v>3.88</v>
      </c>
      <c r="AV52" s="449"/>
      <c r="AW52" s="449">
        <f t="shared" si="82"/>
        <v>3.88</v>
      </c>
      <c r="AX52" s="450">
        <f t="shared" si="83"/>
        <v>322816</v>
      </c>
      <c r="AY52" s="450">
        <f t="shared" si="84"/>
        <v>0</v>
      </c>
      <c r="AZ52" s="450"/>
      <c r="BA52" s="450">
        <f t="shared" si="85"/>
        <v>322816</v>
      </c>
      <c r="BB52" s="449">
        <f t="shared" si="86"/>
        <v>0</v>
      </c>
      <c r="BC52" s="452">
        <f t="shared" si="87"/>
        <v>322816</v>
      </c>
      <c r="BD52" s="452">
        <f t="shared" si="88"/>
        <v>4196608</v>
      </c>
    </row>
    <row r="53" spans="1:56" s="451" customFormat="1" ht="27">
      <c r="A53" s="779">
        <v>17</v>
      </c>
      <c r="B53" s="811" t="s">
        <v>1221</v>
      </c>
      <c r="C53" s="771" t="s">
        <v>2186</v>
      </c>
      <c r="D53" s="771">
        <v>1996</v>
      </c>
      <c r="E53" s="772" t="s">
        <v>466</v>
      </c>
      <c r="F53" s="771">
        <v>1</v>
      </c>
      <c r="G53" s="773"/>
      <c r="H53" s="774"/>
      <c r="I53" s="775">
        <v>83200</v>
      </c>
      <c r="J53" s="775">
        <v>3.88</v>
      </c>
      <c r="K53" s="776">
        <f t="shared" si="56"/>
        <v>322816</v>
      </c>
      <c r="L53" s="776">
        <v>0</v>
      </c>
      <c r="M53" s="776"/>
      <c r="N53" s="776">
        <f t="shared" si="57"/>
        <v>322816</v>
      </c>
      <c r="O53" s="775"/>
      <c r="P53" s="778">
        <f t="shared" si="58"/>
        <v>322816</v>
      </c>
      <c r="Q53" s="778">
        <f t="shared" si="61"/>
        <v>4196608</v>
      </c>
      <c r="R53" s="454">
        <f t="shared" si="59"/>
        <v>1</v>
      </c>
      <c r="S53" s="448"/>
      <c r="T53" s="449">
        <v>83200</v>
      </c>
      <c r="U53" s="449">
        <f t="shared" si="62"/>
        <v>3.88</v>
      </c>
      <c r="V53" s="449"/>
      <c r="W53" s="449">
        <f t="shared" si="63"/>
        <v>3.88</v>
      </c>
      <c r="X53" s="450">
        <f t="shared" si="64"/>
        <v>322816</v>
      </c>
      <c r="Y53" s="450">
        <f t="shared" si="65"/>
        <v>0</v>
      </c>
      <c r="Z53" s="450"/>
      <c r="AA53" s="450">
        <f t="shared" si="66"/>
        <v>322816</v>
      </c>
      <c r="AB53" s="449">
        <f t="shared" si="60"/>
        <v>0</v>
      </c>
      <c r="AC53" s="452">
        <f t="shared" si="67"/>
        <v>322816</v>
      </c>
      <c r="AD53" s="452">
        <f t="shared" si="68"/>
        <v>4196608</v>
      </c>
      <c r="AE53" s="454">
        <f t="shared" si="69"/>
        <v>2</v>
      </c>
      <c r="AF53" s="448"/>
      <c r="AG53" s="449">
        <f t="shared" si="70"/>
        <v>83200</v>
      </c>
      <c r="AH53" s="449">
        <f t="shared" si="71"/>
        <v>3.88</v>
      </c>
      <c r="AI53" s="449"/>
      <c r="AJ53" s="449">
        <f t="shared" si="72"/>
        <v>3.88</v>
      </c>
      <c r="AK53" s="450">
        <f t="shared" si="73"/>
        <v>322816</v>
      </c>
      <c r="AL53" s="450">
        <f t="shared" si="74"/>
        <v>0</v>
      </c>
      <c r="AM53" s="450"/>
      <c r="AN53" s="450">
        <f t="shared" si="75"/>
        <v>322816</v>
      </c>
      <c r="AO53" s="449">
        <f t="shared" si="76"/>
        <v>0</v>
      </c>
      <c r="AP53" s="452">
        <f t="shared" si="77"/>
        <v>322816</v>
      </c>
      <c r="AQ53" s="452">
        <f t="shared" si="78"/>
        <v>4196608</v>
      </c>
      <c r="AR53" s="454">
        <f t="shared" si="79"/>
        <v>3</v>
      </c>
      <c r="AS53" s="448"/>
      <c r="AT53" s="449">
        <f t="shared" si="80"/>
        <v>83200</v>
      </c>
      <c r="AU53" s="449">
        <f t="shared" si="81"/>
        <v>3.88</v>
      </c>
      <c r="AV53" s="449"/>
      <c r="AW53" s="449">
        <f t="shared" si="82"/>
        <v>3.88</v>
      </c>
      <c r="AX53" s="450">
        <f t="shared" si="83"/>
        <v>322816</v>
      </c>
      <c r="AY53" s="450">
        <f t="shared" si="84"/>
        <v>0</v>
      </c>
      <c r="AZ53" s="450"/>
      <c r="BA53" s="450">
        <f t="shared" si="85"/>
        <v>322816</v>
      </c>
      <c r="BB53" s="449">
        <f t="shared" si="86"/>
        <v>0</v>
      </c>
      <c r="BC53" s="452">
        <f t="shared" si="87"/>
        <v>322816</v>
      </c>
      <c r="BD53" s="452">
        <f t="shared" si="88"/>
        <v>4196608</v>
      </c>
    </row>
    <row r="54" spans="1:56" s="451" customFormat="1" ht="27">
      <c r="A54" s="779">
        <v>18</v>
      </c>
      <c r="B54" s="811" t="s">
        <v>691</v>
      </c>
      <c r="C54" s="771" t="s">
        <v>2186</v>
      </c>
      <c r="D54" s="771">
        <v>1991</v>
      </c>
      <c r="E54" s="772" t="s">
        <v>466</v>
      </c>
      <c r="F54" s="771">
        <v>1</v>
      </c>
      <c r="G54" s="773"/>
      <c r="H54" s="774"/>
      <c r="I54" s="775">
        <v>83200</v>
      </c>
      <c r="J54" s="775">
        <v>3.88</v>
      </c>
      <c r="K54" s="776">
        <f t="shared" si="56"/>
        <v>322816</v>
      </c>
      <c r="L54" s="776">
        <v>0</v>
      </c>
      <c r="M54" s="776"/>
      <c r="N54" s="776">
        <f t="shared" si="57"/>
        <v>322816</v>
      </c>
      <c r="O54" s="775"/>
      <c r="P54" s="778">
        <f t="shared" si="58"/>
        <v>322816</v>
      </c>
      <c r="Q54" s="778">
        <f t="shared" si="61"/>
        <v>4196608</v>
      </c>
      <c r="R54" s="454">
        <f t="shared" si="59"/>
        <v>1</v>
      </c>
      <c r="S54" s="448"/>
      <c r="T54" s="449">
        <v>83200</v>
      </c>
      <c r="U54" s="449">
        <f t="shared" si="62"/>
        <v>3.88</v>
      </c>
      <c r="V54" s="449"/>
      <c r="W54" s="449">
        <f t="shared" si="63"/>
        <v>3.88</v>
      </c>
      <c r="X54" s="450">
        <f t="shared" si="64"/>
        <v>322816</v>
      </c>
      <c r="Y54" s="450">
        <f t="shared" si="65"/>
        <v>0</v>
      </c>
      <c r="Z54" s="450"/>
      <c r="AA54" s="450">
        <f t="shared" si="66"/>
        <v>322816</v>
      </c>
      <c r="AB54" s="449">
        <f t="shared" si="60"/>
        <v>0</v>
      </c>
      <c r="AC54" s="452">
        <f t="shared" si="67"/>
        <v>322816</v>
      </c>
      <c r="AD54" s="452">
        <f t="shared" si="68"/>
        <v>4196608</v>
      </c>
      <c r="AE54" s="454">
        <f t="shared" si="69"/>
        <v>2</v>
      </c>
      <c r="AF54" s="448"/>
      <c r="AG54" s="449">
        <f t="shared" si="70"/>
        <v>83200</v>
      </c>
      <c r="AH54" s="449">
        <f t="shared" si="71"/>
        <v>3.88</v>
      </c>
      <c r="AI54" s="449"/>
      <c r="AJ54" s="449">
        <f t="shared" si="72"/>
        <v>3.88</v>
      </c>
      <c r="AK54" s="450">
        <f t="shared" si="73"/>
        <v>322816</v>
      </c>
      <c r="AL54" s="450">
        <f t="shared" si="74"/>
        <v>0</v>
      </c>
      <c r="AM54" s="450"/>
      <c r="AN54" s="450">
        <f t="shared" si="75"/>
        <v>322816</v>
      </c>
      <c r="AO54" s="449">
        <f t="shared" si="76"/>
        <v>0</v>
      </c>
      <c r="AP54" s="452">
        <f t="shared" si="77"/>
        <v>322816</v>
      </c>
      <c r="AQ54" s="452">
        <f t="shared" si="78"/>
        <v>4196608</v>
      </c>
      <c r="AR54" s="454">
        <f t="shared" si="79"/>
        <v>3</v>
      </c>
      <c r="AS54" s="448"/>
      <c r="AT54" s="449">
        <f t="shared" si="80"/>
        <v>83200</v>
      </c>
      <c r="AU54" s="449">
        <f t="shared" si="81"/>
        <v>3.88</v>
      </c>
      <c r="AV54" s="449"/>
      <c r="AW54" s="449">
        <f t="shared" si="82"/>
        <v>3.88</v>
      </c>
      <c r="AX54" s="450">
        <f t="shared" si="83"/>
        <v>322816</v>
      </c>
      <c r="AY54" s="450">
        <f t="shared" si="84"/>
        <v>0</v>
      </c>
      <c r="AZ54" s="450"/>
      <c r="BA54" s="450">
        <f t="shared" si="85"/>
        <v>322816</v>
      </c>
      <c r="BB54" s="449">
        <f t="shared" si="86"/>
        <v>0</v>
      </c>
      <c r="BC54" s="452">
        <f t="shared" si="87"/>
        <v>322816</v>
      </c>
      <c r="BD54" s="452">
        <f t="shared" si="88"/>
        <v>4196608</v>
      </c>
    </row>
    <row r="55" spans="1:56" s="451" customFormat="1" ht="27">
      <c r="A55" s="779">
        <v>19</v>
      </c>
      <c r="B55" s="811" t="s">
        <v>1440</v>
      </c>
      <c r="C55" s="771" t="s">
        <v>2186</v>
      </c>
      <c r="D55" s="771">
        <v>1998</v>
      </c>
      <c r="E55" s="772" t="s">
        <v>466</v>
      </c>
      <c r="F55" s="771">
        <v>1</v>
      </c>
      <c r="G55" s="773"/>
      <c r="H55" s="774"/>
      <c r="I55" s="775">
        <v>83200</v>
      </c>
      <c r="J55" s="775">
        <v>3.88</v>
      </c>
      <c r="K55" s="776">
        <f t="shared" si="56"/>
        <v>322816</v>
      </c>
      <c r="L55" s="776">
        <v>0</v>
      </c>
      <c r="M55" s="776"/>
      <c r="N55" s="776">
        <f t="shared" si="57"/>
        <v>322816</v>
      </c>
      <c r="O55" s="775"/>
      <c r="P55" s="778">
        <f t="shared" si="58"/>
        <v>322816</v>
      </c>
      <c r="Q55" s="778">
        <f t="shared" si="61"/>
        <v>4196608</v>
      </c>
      <c r="R55" s="454">
        <f t="shared" si="59"/>
        <v>1</v>
      </c>
      <c r="S55" s="448"/>
      <c r="T55" s="449">
        <v>83200</v>
      </c>
      <c r="U55" s="449">
        <f t="shared" si="62"/>
        <v>3.88</v>
      </c>
      <c r="V55" s="449"/>
      <c r="W55" s="449">
        <f t="shared" si="63"/>
        <v>3.88</v>
      </c>
      <c r="X55" s="450">
        <f t="shared" si="64"/>
        <v>322816</v>
      </c>
      <c r="Y55" s="450">
        <f t="shared" si="65"/>
        <v>0</v>
      </c>
      <c r="Z55" s="450"/>
      <c r="AA55" s="450">
        <f t="shared" si="66"/>
        <v>322816</v>
      </c>
      <c r="AB55" s="449">
        <f t="shared" si="60"/>
        <v>0</v>
      </c>
      <c r="AC55" s="452">
        <f t="shared" si="67"/>
        <v>322816</v>
      </c>
      <c r="AD55" s="452">
        <f t="shared" si="68"/>
        <v>4196608</v>
      </c>
      <c r="AE55" s="454">
        <f t="shared" si="69"/>
        <v>2</v>
      </c>
      <c r="AF55" s="448"/>
      <c r="AG55" s="449">
        <f t="shared" si="70"/>
        <v>83200</v>
      </c>
      <c r="AH55" s="449">
        <f t="shared" si="71"/>
        <v>3.88</v>
      </c>
      <c r="AI55" s="449"/>
      <c r="AJ55" s="449">
        <f t="shared" si="72"/>
        <v>3.88</v>
      </c>
      <c r="AK55" s="450">
        <f t="shared" si="73"/>
        <v>322816</v>
      </c>
      <c r="AL55" s="450">
        <f t="shared" si="74"/>
        <v>0</v>
      </c>
      <c r="AM55" s="450"/>
      <c r="AN55" s="450">
        <f t="shared" si="75"/>
        <v>322816</v>
      </c>
      <c r="AO55" s="449">
        <f t="shared" si="76"/>
        <v>0</v>
      </c>
      <c r="AP55" s="452">
        <f t="shared" si="77"/>
        <v>322816</v>
      </c>
      <c r="AQ55" s="452">
        <f t="shared" si="78"/>
        <v>4196608</v>
      </c>
      <c r="AR55" s="454">
        <f t="shared" si="79"/>
        <v>3</v>
      </c>
      <c r="AS55" s="448"/>
      <c r="AT55" s="449">
        <f t="shared" si="80"/>
        <v>83200</v>
      </c>
      <c r="AU55" s="449">
        <f t="shared" si="81"/>
        <v>3.88</v>
      </c>
      <c r="AV55" s="449"/>
      <c r="AW55" s="449">
        <f t="shared" si="82"/>
        <v>3.88</v>
      </c>
      <c r="AX55" s="450">
        <f t="shared" si="83"/>
        <v>322816</v>
      </c>
      <c r="AY55" s="450">
        <f t="shared" si="84"/>
        <v>0</v>
      </c>
      <c r="AZ55" s="450"/>
      <c r="BA55" s="450">
        <f t="shared" si="85"/>
        <v>322816</v>
      </c>
      <c r="BB55" s="449">
        <f t="shared" si="86"/>
        <v>0</v>
      </c>
      <c r="BC55" s="452">
        <f t="shared" si="87"/>
        <v>322816</v>
      </c>
      <c r="BD55" s="452">
        <f t="shared" si="88"/>
        <v>4196608</v>
      </c>
    </row>
    <row r="56" spans="1:56" s="451" customFormat="1" ht="27">
      <c r="A56" s="779">
        <v>20</v>
      </c>
      <c r="B56" s="811" t="s">
        <v>2260</v>
      </c>
      <c r="C56" s="771" t="s">
        <v>2186</v>
      </c>
      <c r="D56" s="771">
        <v>1985</v>
      </c>
      <c r="E56" s="772" t="s">
        <v>466</v>
      </c>
      <c r="F56" s="771">
        <v>1</v>
      </c>
      <c r="G56" s="773"/>
      <c r="H56" s="774"/>
      <c r="I56" s="775">
        <v>83200</v>
      </c>
      <c r="J56" s="775">
        <v>3.88</v>
      </c>
      <c r="K56" s="776">
        <f t="shared" si="56"/>
        <v>322816</v>
      </c>
      <c r="L56" s="776">
        <v>0</v>
      </c>
      <c r="M56" s="776"/>
      <c r="N56" s="776">
        <f t="shared" si="57"/>
        <v>322816</v>
      </c>
      <c r="O56" s="775"/>
      <c r="P56" s="778">
        <f t="shared" si="58"/>
        <v>322816</v>
      </c>
      <c r="Q56" s="778">
        <f t="shared" si="61"/>
        <v>4196608</v>
      </c>
      <c r="R56" s="454">
        <f t="shared" si="59"/>
        <v>1</v>
      </c>
      <c r="S56" s="448"/>
      <c r="T56" s="449">
        <v>83200</v>
      </c>
      <c r="U56" s="449">
        <f t="shared" si="62"/>
        <v>3.88</v>
      </c>
      <c r="V56" s="449"/>
      <c r="W56" s="449">
        <f t="shared" si="63"/>
        <v>3.88</v>
      </c>
      <c r="X56" s="450">
        <f t="shared" si="64"/>
        <v>322816</v>
      </c>
      <c r="Y56" s="450">
        <f t="shared" si="65"/>
        <v>0</v>
      </c>
      <c r="Z56" s="450"/>
      <c r="AA56" s="450">
        <f t="shared" si="66"/>
        <v>322816</v>
      </c>
      <c r="AB56" s="449">
        <f t="shared" si="60"/>
        <v>0</v>
      </c>
      <c r="AC56" s="452">
        <f t="shared" si="67"/>
        <v>322816</v>
      </c>
      <c r="AD56" s="452">
        <f t="shared" si="68"/>
        <v>4196608</v>
      </c>
      <c r="AE56" s="454">
        <f t="shared" si="69"/>
        <v>2</v>
      </c>
      <c r="AF56" s="448"/>
      <c r="AG56" s="449">
        <f t="shared" si="70"/>
        <v>83200</v>
      </c>
      <c r="AH56" s="449">
        <f t="shared" si="71"/>
        <v>3.88</v>
      </c>
      <c r="AI56" s="449"/>
      <c r="AJ56" s="449">
        <f t="shared" si="72"/>
        <v>3.88</v>
      </c>
      <c r="AK56" s="450">
        <f t="shared" si="73"/>
        <v>322816</v>
      </c>
      <c r="AL56" s="450">
        <f t="shared" si="74"/>
        <v>0</v>
      </c>
      <c r="AM56" s="450"/>
      <c r="AN56" s="450">
        <f t="shared" si="75"/>
        <v>322816</v>
      </c>
      <c r="AO56" s="449">
        <f t="shared" si="76"/>
        <v>0</v>
      </c>
      <c r="AP56" s="452">
        <f t="shared" si="77"/>
        <v>322816</v>
      </c>
      <c r="AQ56" s="452">
        <f t="shared" si="78"/>
        <v>4196608</v>
      </c>
      <c r="AR56" s="454">
        <f t="shared" si="79"/>
        <v>3</v>
      </c>
      <c r="AS56" s="448"/>
      <c r="AT56" s="449">
        <f t="shared" si="80"/>
        <v>83200</v>
      </c>
      <c r="AU56" s="449">
        <f t="shared" si="81"/>
        <v>3.88</v>
      </c>
      <c r="AV56" s="449"/>
      <c r="AW56" s="449">
        <f t="shared" si="82"/>
        <v>3.88</v>
      </c>
      <c r="AX56" s="450">
        <f t="shared" si="83"/>
        <v>322816</v>
      </c>
      <c r="AY56" s="450">
        <f t="shared" si="84"/>
        <v>0</v>
      </c>
      <c r="AZ56" s="450"/>
      <c r="BA56" s="450">
        <f t="shared" si="85"/>
        <v>322816</v>
      </c>
      <c r="BB56" s="449">
        <f t="shared" si="86"/>
        <v>0</v>
      </c>
      <c r="BC56" s="452">
        <f t="shared" si="87"/>
        <v>322816</v>
      </c>
      <c r="BD56" s="452">
        <f t="shared" si="88"/>
        <v>4196608</v>
      </c>
    </row>
    <row r="57" spans="1:56" s="451" customFormat="1" ht="27">
      <c r="A57" s="779">
        <v>21</v>
      </c>
      <c r="B57" s="811" t="s">
        <v>1445</v>
      </c>
      <c r="C57" s="771" t="s">
        <v>2187</v>
      </c>
      <c r="D57" s="771">
        <v>1991</v>
      </c>
      <c r="E57" s="772" t="s">
        <v>466</v>
      </c>
      <c r="F57" s="771">
        <v>1</v>
      </c>
      <c r="G57" s="773"/>
      <c r="H57" s="774"/>
      <c r="I57" s="775">
        <v>83200</v>
      </c>
      <c r="J57" s="775">
        <v>3.88</v>
      </c>
      <c r="K57" s="776">
        <f t="shared" si="56"/>
        <v>322816</v>
      </c>
      <c r="L57" s="776">
        <v>0</v>
      </c>
      <c r="M57" s="776"/>
      <c r="N57" s="776">
        <f t="shared" si="57"/>
        <v>322816</v>
      </c>
      <c r="O57" s="775"/>
      <c r="P57" s="778">
        <f t="shared" si="58"/>
        <v>322816</v>
      </c>
      <c r="Q57" s="778">
        <f t="shared" si="61"/>
        <v>4196608</v>
      </c>
      <c r="R57" s="454">
        <f t="shared" si="59"/>
        <v>1</v>
      </c>
      <c r="S57" s="448"/>
      <c r="T57" s="449">
        <v>83200</v>
      </c>
      <c r="U57" s="449">
        <f t="shared" si="62"/>
        <v>3.88</v>
      </c>
      <c r="V57" s="449"/>
      <c r="W57" s="449">
        <f t="shared" si="63"/>
        <v>3.88</v>
      </c>
      <c r="X57" s="450">
        <f t="shared" si="64"/>
        <v>322816</v>
      </c>
      <c r="Y57" s="450">
        <f t="shared" si="65"/>
        <v>0</v>
      </c>
      <c r="Z57" s="450"/>
      <c r="AA57" s="450">
        <f t="shared" si="66"/>
        <v>322816</v>
      </c>
      <c r="AB57" s="449">
        <f t="shared" si="60"/>
        <v>0</v>
      </c>
      <c r="AC57" s="452">
        <f t="shared" si="67"/>
        <v>322816</v>
      </c>
      <c r="AD57" s="452">
        <f t="shared" si="68"/>
        <v>4196608</v>
      </c>
      <c r="AE57" s="454">
        <f t="shared" si="69"/>
        <v>2</v>
      </c>
      <c r="AF57" s="448"/>
      <c r="AG57" s="449">
        <f t="shared" si="70"/>
        <v>83200</v>
      </c>
      <c r="AH57" s="449">
        <f t="shared" si="71"/>
        <v>3.88</v>
      </c>
      <c r="AI57" s="449"/>
      <c r="AJ57" s="449">
        <f t="shared" si="72"/>
        <v>3.88</v>
      </c>
      <c r="AK57" s="450">
        <f t="shared" si="73"/>
        <v>322816</v>
      </c>
      <c r="AL57" s="450">
        <f t="shared" si="74"/>
        <v>0</v>
      </c>
      <c r="AM57" s="450"/>
      <c r="AN57" s="450">
        <f t="shared" si="75"/>
        <v>322816</v>
      </c>
      <c r="AO57" s="449">
        <f t="shared" si="76"/>
        <v>0</v>
      </c>
      <c r="AP57" s="452">
        <f t="shared" si="77"/>
        <v>322816</v>
      </c>
      <c r="AQ57" s="452">
        <f t="shared" si="78"/>
        <v>4196608</v>
      </c>
      <c r="AR57" s="454">
        <f t="shared" si="79"/>
        <v>3</v>
      </c>
      <c r="AS57" s="448"/>
      <c r="AT57" s="449">
        <f t="shared" si="80"/>
        <v>83200</v>
      </c>
      <c r="AU57" s="449">
        <f t="shared" si="81"/>
        <v>3.88</v>
      </c>
      <c r="AV57" s="449"/>
      <c r="AW57" s="449">
        <f t="shared" si="82"/>
        <v>3.88</v>
      </c>
      <c r="AX57" s="450">
        <f t="shared" si="83"/>
        <v>322816</v>
      </c>
      <c r="AY57" s="450">
        <f t="shared" si="84"/>
        <v>0</v>
      </c>
      <c r="AZ57" s="450"/>
      <c r="BA57" s="450">
        <f t="shared" si="85"/>
        <v>322816</v>
      </c>
      <c r="BB57" s="449">
        <f t="shared" si="86"/>
        <v>0</v>
      </c>
      <c r="BC57" s="452">
        <f t="shared" si="87"/>
        <v>322816</v>
      </c>
      <c r="BD57" s="452">
        <f t="shared" si="88"/>
        <v>4196608</v>
      </c>
    </row>
    <row r="58" spans="1:56" s="451" customFormat="1" ht="27">
      <c r="A58" s="779">
        <v>22</v>
      </c>
      <c r="B58" s="811" t="s">
        <v>107</v>
      </c>
      <c r="C58" s="771" t="s">
        <v>2186</v>
      </c>
      <c r="D58" s="771">
        <v>1967</v>
      </c>
      <c r="E58" s="772" t="s">
        <v>466</v>
      </c>
      <c r="F58" s="771">
        <v>1</v>
      </c>
      <c r="G58" s="773"/>
      <c r="H58" s="774"/>
      <c r="I58" s="775">
        <v>83200</v>
      </c>
      <c r="J58" s="775">
        <v>3.88</v>
      </c>
      <c r="K58" s="776">
        <f t="shared" si="56"/>
        <v>322816</v>
      </c>
      <c r="L58" s="776">
        <v>0</v>
      </c>
      <c r="M58" s="776"/>
      <c r="N58" s="776">
        <f t="shared" si="57"/>
        <v>322816</v>
      </c>
      <c r="O58" s="775"/>
      <c r="P58" s="778">
        <f t="shared" si="58"/>
        <v>322816</v>
      </c>
      <c r="Q58" s="778">
        <f t="shared" si="61"/>
        <v>4196608</v>
      </c>
      <c r="R58" s="454">
        <f t="shared" si="59"/>
        <v>1</v>
      </c>
      <c r="S58" s="448"/>
      <c r="T58" s="449">
        <v>83200</v>
      </c>
      <c r="U58" s="449">
        <f t="shared" si="62"/>
        <v>3.88</v>
      </c>
      <c r="V58" s="449"/>
      <c r="W58" s="449">
        <f t="shared" si="63"/>
        <v>3.88</v>
      </c>
      <c r="X58" s="450">
        <f t="shared" si="64"/>
        <v>322816</v>
      </c>
      <c r="Y58" s="450">
        <f t="shared" si="65"/>
        <v>0</v>
      </c>
      <c r="Z58" s="450"/>
      <c r="AA58" s="450">
        <f t="shared" si="66"/>
        <v>322816</v>
      </c>
      <c r="AB58" s="449">
        <f t="shared" si="60"/>
        <v>0</v>
      </c>
      <c r="AC58" s="452">
        <f t="shared" si="67"/>
        <v>322816</v>
      </c>
      <c r="AD58" s="452">
        <f t="shared" si="68"/>
        <v>4196608</v>
      </c>
      <c r="AE58" s="454">
        <f t="shared" si="69"/>
        <v>2</v>
      </c>
      <c r="AF58" s="448"/>
      <c r="AG58" s="449">
        <f t="shared" si="70"/>
        <v>83200</v>
      </c>
      <c r="AH58" s="449">
        <f t="shared" si="71"/>
        <v>3.88</v>
      </c>
      <c r="AI58" s="449"/>
      <c r="AJ58" s="449">
        <f t="shared" si="72"/>
        <v>3.88</v>
      </c>
      <c r="AK58" s="450">
        <f t="shared" si="73"/>
        <v>322816</v>
      </c>
      <c r="AL58" s="450">
        <f t="shared" si="74"/>
        <v>0</v>
      </c>
      <c r="AM58" s="450"/>
      <c r="AN58" s="450">
        <f t="shared" si="75"/>
        <v>322816</v>
      </c>
      <c r="AO58" s="449">
        <f t="shared" si="76"/>
        <v>0</v>
      </c>
      <c r="AP58" s="452">
        <f t="shared" si="77"/>
        <v>322816</v>
      </c>
      <c r="AQ58" s="452">
        <f t="shared" si="78"/>
        <v>4196608</v>
      </c>
      <c r="AR58" s="454">
        <f t="shared" si="79"/>
        <v>3</v>
      </c>
      <c r="AS58" s="448"/>
      <c r="AT58" s="449">
        <f t="shared" si="80"/>
        <v>83200</v>
      </c>
      <c r="AU58" s="449">
        <f t="shared" si="81"/>
        <v>3.88</v>
      </c>
      <c r="AV58" s="449"/>
      <c r="AW58" s="449">
        <f t="shared" si="82"/>
        <v>3.88</v>
      </c>
      <c r="AX58" s="450">
        <f t="shared" si="83"/>
        <v>322816</v>
      </c>
      <c r="AY58" s="450">
        <f t="shared" si="84"/>
        <v>0</v>
      </c>
      <c r="AZ58" s="450"/>
      <c r="BA58" s="450">
        <f t="shared" si="85"/>
        <v>322816</v>
      </c>
      <c r="BB58" s="449">
        <f t="shared" si="86"/>
        <v>0</v>
      </c>
      <c r="BC58" s="452">
        <f t="shared" si="87"/>
        <v>322816</v>
      </c>
      <c r="BD58" s="452">
        <f t="shared" si="88"/>
        <v>4196608</v>
      </c>
    </row>
    <row r="59" spans="1:56" s="451" customFormat="1" ht="27">
      <c r="A59" s="779">
        <v>23</v>
      </c>
      <c r="B59" s="811" t="s">
        <v>1672</v>
      </c>
      <c r="C59" s="771" t="s">
        <v>2186</v>
      </c>
      <c r="D59" s="771">
        <v>1999</v>
      </c>
      <c r="E59" s="772" t="s">
        <v>466</v>
      </c>
      <c r="F59" s="771">
        <v>1</v>
      </c>
      <c r="G59" s="773"/>
      <c r="H59" s="774"/>
      <c r="I59" s="775">
        <v>83200</v>
      </c>
      <c r="J59" s="775">
        <v>3.88</v>
      </c>
      <c r="K59" s="776">
        <f t="shared" si="56"/>
        <v>322816</v>
      </c>
      <c r="L59" s="776">
        <v>0</v>
      </c>
      <c r="M59" s="776"/>
      <c r="N59" s="776">
        <f t="shared" si="57"/>
        <v>322816</v>
      </c>
      <c r="O59" s="775"/>
      <c r="P59" s="778">
        <f t="shared" si="58"/>
        <v>322816</v>
      </c>
      <c r="Q59" s="778">
        <f t="shared" si="61"/>
        <v>4196608</v>
      </c>
      <c r="R59" s="454">
        <f t="shared" si="59"/>
        <v>1</v>
      </c>
      <c r="S59" s="448"/>
      <c r="T59" s="449">
        <v>83200</v>
      </c>
      <c r="U59" s="449">
        <f t="shared" si="62"/>
        <v>3.88</v>
      </c>
      <c r="V59" s="449"/>
      <c r="W59" s="449">
        <f t="shared" si="63"/>
        <v>3.88</v>
      </c>
      <c r="X59" s="450">
        <f t="shared" si="64"/>
        <v>322816</v>
      </c>
      <c r="Y59" s="450">
        <f t="shared" si="65"/>
        <v>0</v>
      </c>
      <c r="Z59" s="450"/>
      <c r="AA59" s="450">
        <f t="shared" si="66"/>
        <v>322816</v>
      </c>
      <c r="AB59" s="449">
        <f t="shared" si="60"/>
        <v>0</v>
      </c>
      <c r="AC59" s="452">
        <f t="shared" si="67"/>
        <v>322816</v>
      </c>
      <c r="AD59" s="452">
        <f t="shared" si="68"/>
        <v>4196608</v>
      </c>
      <c r="AE59" s="454">
        <f t="shared" si="69"/>
        <v>2</v>
      </c>
      <c r="AF59" s="448"/>
      <c r="AG59" s="449">
        <f t="shared" si="70"/>
        <v>83200</v>
      </c>
      <c r="AH59" s="449">
        <f t="shared" si="71"/>
        <v>3.88</v>
      </c>
      <c r="AI59" s="449"/>
      <c r="AJ59" s="449">
        <f t="shared" si="72"/>
        <v>3.88</v>
      </c>
      <c r="AK59" s="450">
        <f t="shared" si="73"/>
        <v>322816</v>
      </c>
      <c r="AL59" s="450">
        <f t="shared" si="74"/>
        <v>0</v>
      </c>
      <c r="AM59" s="450"/>
      <c r="AN59" s="450">
        <f t="shared" si="75"/>
        <v>322816</v>
      </c>
      <c r="AO59" s="449">
        <f t="shared" si="76"/>
        <v>0</v>
      </c>
      <c r="AP59" s="452">
        <f t="shared" si="77"/>
        <v>322816</v>
      </c>
      <c r="AQ59" s="452">
        <f t="shared" si="78"/>
        <v>4196608</v>
      </c>
      <c r="AR59" s="454">
        <f t="shared" si="79"/>
        <v>3</v>
      </c>
      <c r="AS59" s="448"/>
      <c r="AT59" s="449">
        <f t="shared" si="80"/>
        <v>83200</v>
      </c>
      <c r="AU59" s="449">
        <f t="shared" si="81"/>
        <v>3.88</v>
      </c>
      <c r="AV59" s="449"/>
      <c r="AW59" s="449">
        <f t="shared" si="82"/>
        <v>3.88</v>
      </c>
      <c r="AX59" s="450">
        <f t="shared" si="83"/>
        <v>322816</v>
      </c>
      <c r="AY59" s="450">
        <f t="shared" si="84"/>
        <v>0</v>
      </c>
      <c r="AZ59" s="450"/>
      <c r="BA59" s="450">
        <f t="shared" si="85"/>
        <v>322816</v>
      </c>
      <c r="BB59" s="449">
        <f t="shared" si="86"/>
        <v>0</v>
      </c>
      <c r="BC59" s="452">
        <f t="shared" si="87"/>
        <v>322816</v>
      </c>
      <c r="BD59" s="452">
        <f t="shared" si="88"/>
        <v>4196608</v>
      </c>
    </row>
    <row r="60" spans="1:56" s="451" customFormat="1" ht="27">
      <c r="A60" s="779">
        <v>24</v>
      </c>
      <c r="B60" s="811" t="s">
        <v>1325</v>
      </c>
      <c r="C60" s="771" t="s">
        <v>2186</v>
      </c>
      <c r="D60" s="771">
        <v>1995</v>
      </c>
      <c r="E60" s="772" t="s">
        <v>466</v>
      </c>
      <c r="F60" s="771">
        <v>1</v>
      </c>
      <c r="G60" s="773"/>
      <c r="H60" s="774"/>
      <c r="I60" s="775">
        <v>83200</v>
      </c>
      <c r="J60" s="775">
        <v>3.88</v>
      </c>
      <c r="K60" s="776">
        <f t="shared" si="56"/>
        <v>322816</v>
      </c>
      <c r="L60" s="776">
        <v>0</v>
      </c>
      <c r="M60" s="776"/>
      <c r="N60" s="776">
        <f t="shared" si="57"/>
        <v>322816</v>
      </c>
      <c r="O60" s="775"/>
      <c r="P60" s="778">
        <f t="shared" si="58"/>
        <v>322816</v>
      </c>
      <c r="Q60" s="778">
        <f t="shared" si="61"/>
        <v>4196608</v>
      </c>
      <c r="R60" s="454">
        <f t="shared" si="59"/>
        <v>1</v>
      </c>
      <c r="S60" s="448"/>
      <c r="T60" s="449">
        <v>83200</v>
      </c>
      <c r="U60" s="449">
        <f t="shared" si="62"/>
        <v>3.88</v>
      </c>
      <c r="V60" s="449"/>
      <c r="W60" s="449">
        <f t="shared" si="63"/>
        <v>3.88</v>
      </c>
      <c r="X60" s="450">
        <f t="shared" si="64"/>
        <v>322816</v>
      </c>
      <c r="Y60" s="450">
        <f t="shared" si="65"/>
        <v>0</v>
      </c>
      <c r="Z60" s="450"/>
      <c r="AA60" s="450">
        <f t="shared" si="66"/>
        <v>322816</v>
      </c>
      <c r="AB60" s="449">
        <f t="shared" si="60"/>
        <v>0</v>
      </c>
      <c r="AC60" s="452">
        <f t="shared" si="67"/>
        <v>322816</v>
      </c>
      <c r="AD60" s="452">
        <f t="shared" si="68"/>
        <v>4196608</v>
      </c>
      <c r="AE60" s="454">
        <f t="shared" si="69"/>
        <v>2</v>
      </c>
      <c r="AF60" s="448"/>
      <c r="AG60" s="449">
        <f t="shared" si="70"/>
        <v>83200</v>
      </c>
      <c r="AH60" s="449">
        <f t="shared" si="71"/>
        <v>3.88</v>
      </c>
      <c r="AI60" s="449"/>
      <c r="AJ60" s="449">
        <f t="shared" si="72"/>
        <v>3.88</v>
      </c>
      <c r="AK60" s="450">
        <f t="shared" si="73"/>
        <v>322816</v>
      </c>
      <c r="AL60" s="450">
        <f t="shared" si="74"/>
        <v>0</v>
      </c>
      <c r="AM60" s="450"/>
      <c r="AN60" s="450">
        <f t="shared" si="75"/>
        <v>322816</v>
      </c>
      <c r="AO60" s="449">
        <f t="shared" si="76"/>
        <v>0</v>
      </c>
      <c r="AP60" s="452">
        <f t="shared" si="77"/>
        <v>322816</v>
      </c>
      <c r="AQ60" s="452">
        <f t="shared" si="78"/>
        <v>4196608</v>
      </c>
      <c r="AR60" s="454">
        <f t="shared" si="79"/>
        <v>3</v>
      </c>
      <c r="AS60" s="448"/>
      <c r="AT60" s="449">
        <f t="shared" si="80"/>
        <v>83200</v>
      </c>
      <c r="AU60" s="449">
        <f t="shared" si="81"/>
        <v>3.88</v>
      </c>
      <c r="AV60" s="449"/>
      <c r="AW60" s="449">
        <f t="shared" si="82"/>
        <v>3.88</v>
      </c>
      <c r="AX60" s="450">
        <f t="shared" si="83"/>
        <v>322816</v>
      </c>
      <c r="AY60" s="450">
        <f t="shared" si="84"/>
        <v>0</v>
      </c>
      <c r="AZ60" s="450"/>
      <c r="BA60" s="450">
        <f t="shared" si="85"/>
        <v>322816</v>
      </c>
      <c r="BB60" s="449">
        <f t="shared" si="86"/>
        <v>0</v>
      </c>
      <c r="BC60" s="452">
        <f t="shared" si="87"/>
        <v>322816</v>
      </c>
      <c r="BD60" s="452">
        <f t="shared" si="88"/>
        <v>4196608</v>
      </c>
    </row>
    <row r="61" spans="1:56" s="451" customFormat="1" ht="27">
      <c r="A61" s="779">
        <v>25</v>
      </c>
      <c r="B61" s="811" t="s">
        <v>2261</v>
      </c>
      <c r="C61" s="771" t="s">
        <v>2186</v>
      </c>
      <c r="D61" s="771">
        <v>1998</v>
      </c>
      <c r="E61" s="772" t="s">
        <v>466</v>
      </c>
      <c r="F61" s="771">
        <v>1</v>
      </c>
      <c r="G61" s="773"/>
      <c r="H61" s="774"/>
      <c r="I61" s="775">
        <v>83200</v>
      </c>
      <c r="J61" s="775">
        <v>3.88</v>
      </c>
      <c r="K61" s="776">
        <f t="shared" si="56"/>
        <v>322816</v>
      </c>
      <c r="L61" s="776">
        <v>0</v>
      </c>
      <c r="M61" s="776"/>
      <c r="N61" s="776">
        <f t="shared" si="57"/>
        <v>322816</v>
      </c>
      <c r="O61" s="775"/>
      <c r="P61" s="778">
        <f t="shared" si="58"/>
        <v>322816</v>
      </c>
      <c r="Q61" s="778">
        <f t="shared" si="61"/>
        <v>4196608</v>
      </c>
      <c r="R61" s="454">
        <f t="shared" si="59"/>
        <v>1</v>
      </c>
      <c r="S61" s="448"/>
      <c r="T61" s="449">
        <v>83200</v>
      </c>
      <c r="U61" s="449">
        <f t="shared" si="62"/>
        <v>3.88</v>
      </c>
      <c r="V61" s="449"/>
      <c r="W61" s="449">
        <f t="shared" si="63"/>
        <v>3.88</v>
      </c>
      <c r="X61" s="450">
        <f t="shared" si="64"/>
        <v>322816</v>
      </c>
      <c r="Y61" s="450">
        <f t="shared" si="65"/>
        <v>0</v>
      </c>
      <c r="Z61" s="450"/>
      <c r="AA61" s="450">
        <f t="shared" si="66"/>
        <v>322816</v>
      </c>
      <c r="AB61" s="449">
        <f t="shared" si="60"/>
        <v>0</v>
      </c>
      <c r="AC61" s="452">
        <f t="shared" si="67"/>
        <v>322816</v>
      </c>
      <c r="AD61" s="452">
        <f t="shared" si="68"/>
        <v>4196608</v>
      </c>
      <c r="AE61" s="454">
        <f t="shared" si="69"/>
        <v>2</v>
      </c>
      <c r="AF61" s="448"/>
      <c r="AG61" s="449">
        <f t="shared" si="70"/>
        <v>83200</v>
      </c>
      <c r="AH61" s="449">
        <f t="shared" si="71"/>
        <v>3.88</v>
      </c>
      <c r="AI61" s="449"/>
      <c r="AJ61" s="449">
        <f t="shared" si="72"/>
        <v>3.88</v>
      </c>
      <c r="AK61" s="450">
        <f t="shared" si="73"/>
        <v>322816</v>
      </c>
      <c r="AL61" s="450">
        <f t="shared" si="74"/>
        <v>0</v>
      </c>
      <c r="AM61" s="450"/>
      <c r="AN61" s="450">
        <f t="shared" si="75"/>
        <v>322816</v>
      </c>
      <c r="AO61" s="449">
        <f t="shared" si="76"/>
        <v>0</v>
      </c>
      <c r="AP61" s="452">
        <f t="shared" si="77"/>
        <v>322816</v>
      </c>
      <c r="AQ61" s="452">
        <f t="shared" si="78"/>
        <v>4196608</v>
      </c>
      <c r="AR61" s="454">
        <f t="shared" si="79"/>
        <v>3</v>
      </c>
      <c r="AS61" s="448"/>
      <c r="AT61" s="449">
        <f t="shared" si="80"/>
        <v>83200</v>
      </c>
      <c r="AU61" s="449">
        <f t="shared" si="81"/>
        <v>3.88</v>
      </c>
      <c r="AV61" s="449"/>
      <c r="AW61" s="449">
        <f t="shared" si="82"/>
        <v>3.88</v>
      </c>
      <c r="AX61" s="450">
        <f t="shared" si="83"/>
        <v>322816</v>
      </c>
      <c r="AY61" s="450">
        <f t="shared" si="84"/>
        <v>0</v>
      </c>
      <c r="AZ61" s="450"/>
      <c r="BA61" s="450">
        <f t="shared" si="85"/>
        <v>322816</v>
      </c>
      <c r="BB61" s="449">
        <f t="shared" si="86"/>
        <v>0</v>
      </c>
      <c r="BC61" s="452">
        <f t="shared" si="87"/>
        <v>322816</v>
      </c>
      <c r="BD61" s="452">
        <f t="shared" si="88"/>
        <v>4196608</v>
      </c>
    </row>
    <row r="62" spans="1:56" s="451" customFormat="1" ht="27">
      <c r="A62" s="779">
        <v>26</v>
      </c>
      <c r="B62" s="811" t="s">
        <v>2262</v>
      </c>
      <c r="C62" s="771" t="s">
        <v>2186</v>
      </c>
      <c r="D62" s="771">
        <v>1998</v>
      </c>
      <c r="E62" s="772" t="s">
        <v>466</v>
      </c>
      <c r="F62" s="771">
        <v>1</v>
      </c>
      <c r="G62" s="773"/>
      <c r="H62" s="774"/>
      <c r="I62" s="775">
        <v>83200</v>
      </c>
      <c r="J62" s="775">
        <v>3.88</v>
      </c>
      <c r="K62" s="776">
        <f t="shared" si="56"/>
        <v>322816</v>
      </c>
      <c r="L62" s="776">
        <v>0</v>
      </c>
      <c r="M62" s="776"/>
      <c r="N62" s="776">
        <f t="shared" si="57"/>
        <v>322816</v>
      </c>
      <c r="O62" s="775"/>
      <c r="P62" s="778">
        <f t="shared" ref="P62:P69" si="89">+N62+O62</f>
        <v>322816</v>
      </c>
      <c r="Q62" s="778">
        <f t="shared" si="61"/>
        <v>4196608</v>
      </c>
      <c r="R62" s="454">
        <f t="shared" si="59"/>
        <v>1</v>
      </c>
      <c r="S62" s="448"/>
      <c r="T62" s="449">
        <v>83200</v>
      </c>
      <c r="U62" s="449">
        <f t="shared" si="62"/>
        <v>3.88</v>
      </c>
      <c r="V62" s="449"/>
      <c r="W62" s="449">
        <f t="shared" si="63"/>
        <v>3.88</v>
      </c>
      <c r="X62" s="450">
        <f t="shared" si="64"/>
        <v>322816</v>
      </c>
      <c r="Y62" s="450">
        <f t="shared" si="65"/>
        <v>0</v>
      </c>
      <c r="Z62" s="450"/>
      <c r="AA62" s="450">
        <f t="shared" si="66"/>
        <v>322816</v>
      </c>
      <c r="AB62" s="449">
        <f t="shared" si="60"/>
        <v>0</v>
      </c>
      <c r="AC62" s="452">
        <f t="shared" si="67"/>
        <v>322816</v>
      </c>
      <c r="AD62" s="452">
        <f t="shared" si="68"/>
        <v>4196608</v>
      </c>
      <c r="AE62" s="454">
        <f t="shared" si="69"/>
        <v>2</v>
      </c>
      <c r="AF62" s="448"/>
      <c r="AG62" s="449">
        <f t="shared" si="70"/>
        <v>83200</v>
      </c>
      <c r="AH62" s="449">
        <f t="shared" si="71"/>
        <v>3.88</v>
      </c>
      <c r="AI62" s="449"/>
      <c r="AJ62" s="449">
        <f t="shared" si="72"/>
        <v>3.88</v>
      </c>
      <c r="AK62" s="450">
        <f t="shared" si="73"/>
        <v>322816</v>
      </c>
      <c r="AL62" s="450">
        <f t="shared" si="74"/>
        <v>0</v>
      </c>
      <c r="AM62" s="450"/>
      <c r="AN62" s="450">
        <f t="shared" si="75"/>
        <v>322816</v>
      </c>
      <c r="AO62" s="449">
        <f t="shared" si="76"/>
        <v>0</v>
      </c>
      <c r="AP62" s="452">
        <f t="shared" si="77"/>
        <v>322816</v>
      </c>
      <c r="AQ62" s="452">
        <f t="shared" si="78"/>
        <v>4196608</v>
      </c>
      <c r="AR62" s="454">
        <f t="shared" si="79"/>
        <v>3</v>
      </c>
      <c r="AS62" s="448"/>
      <c r="AT62" s="449">
        <f t="shared" si="80"/>
        <v>83200</v>
      </c>
      <c r="AU62" s="449">
        <f t="shared" si="81"/>
        <v>3.88</v>
      </c>
      <c r="AV62" s="449"/>
      <c r="AW62" s="449">
        <f t="shared" si="82"/>
        <v>3.88</v>
      </c>
      <c r="AX62" s="450">
        <f t="shared" si="83"/>
        <v>322816</v>
      </c>
      <c r="AY62" s="450">
        <f t="shared" si="84"/>
        <v>0</v>
      </c>
      <c r="AZ62" s="450"/>
      <c r="BA62" s="450">
        <f t="shared" si="85"/>
        <v>322816</v>
      </c>
      <c r="BB62" s="449">
        <f t="shared" si="86"/>
        <v>0</v>
      </c>
      <c r="BC62" s="452">
        <f t="shared" si="87"/>
        <v>322816</v>
      </c>
      <c r="BD62" s="452">
        <f t="shared" si="88"/>
        <v>4196608</v>
      </c>
    </row>
    <row r="63" spans="1:56" s="451" customFormat="1" ht="27">
      <c r="A63" s="779">
        <v>27</v>
      </c>
      <c r="B63" s="811" t="s">
        <v>1571</v>
      </c>
      <c r="C63" s="771" t="s">
        <v>2186</v>
      </c>
      <c r="D63" s="771">
        <v>1999</v>
      </c>
      <c r="E63" s="772" t="s">
        <v>466</v>
      </c>
      <c r="F63" s="771">
        <v>1</v>
      </c>
      <c r="G63" s="773"/>
      <c r="H63" s="774"/>
      <c r="I63" s="775">
        <v>83200</v>
      </c>
      <c r="J63" s="775">
        <v>3.88</v>
      </c>
      <c r="K63" s="776">
        <f t="shared" si="56"/>
        <v>322816</v>
      </c>
      <c r="L63" s="776">
        <v>0</v>
      </c>
      <c r="M63" s="776"/>
      <c r="N63" s="776">
        <f t="shared" si="57"/>
        <v>322816</v>
      </c>
      <c r="O63" s="775"/>
      <c r="P63" s="778">
        <f t="shared" si="89"/>
        <v>322816</v>
      </c>
      <c r="Q63" s="778">
        <f t="shared" si="61"/>
        <v>4196608</v>
      </c>
      <c r="R63" s="454">
        <f t="shared" si="59"/>
        <v>1</v>
      </c>
      <c r="S63" s="448"/>
      <c r="T63" s="449">
        <v>83200</v>
      </c>
      <c r="U63" s="449">
        <f t="shared" si="62"/>
        <v>3.88</v>
      </c>
      <c r="V63" s="449"/>
      <c r="W63" s="449">
        <f t="shared" si="63"/>
        <v>3.88</v>
      </c>
      <c r="X63" s="450">
        <f t="shared" si="64"/>
        <v>322816</v>
      </c>
      <c r="Y63" s="450">
        <f t="shared" si="65"/>
        <v>0</v>
      </c>
      <c r="Z63" s="450"/>
      <c r="AA63" s="450">
        <f t="shared" si="66"/>
        <v>322816</v>
      </c>
      <c r="AB63" s="449">
        <f t="shared" si="60"/>
        <v>0</v>
      </c>
      <c r="AC63" s="452">
        <f t="shared" si="67"/>
        <v>322816</v>
      </c>
      <c r="AD63" s="452">
        <f t="shared" si="68"/>
        <v>4196608</v>
      </c>
      <c r="AE63" s="454">
        <f t="shared" si="69"/>
        <v>2</v>
      </c>
      <c r="AF63" s="448"/>
      <c r="AG63" s="449">
        <f t="shared" si="70"/>
        <v>83200</v>
      </c>
      <c r="AH63" s="449">
        <f t="shared" si="71"/>
        <v>3.88</v>
      </c>
      <c r="AI63" s="449"/>
      <c r="AJ63" s="449">
        <f t="shared" si="72"/>
        <v>3.88</v>
      </c>
      <c r="AK63" s="450">
        <f t="shared" si="73"/>
        <v>322816</v>
      </c>
      <c r="AL63" s="450">
        <f t="shared" si="74"/>
        <v>0</v>
      </c>
      <c r="AM63" s="450"/>
      <c r="AN63" s="450">
        <f t="shared" si="75"/>
        <v>322816</v>
      </c>
      <c r="AO63" s="449">
        <f t="shared" si="76"/>
        <v>0</v>
      </c>
      <c r="AP63" s="452">
        <f t="shared" si="77"/>
        <v>322816</v>
      </c>
      <c r="AQ63" s="452">
        <f t="shared" si="78"/>
        <v>4196608</v>
      </c>
      <c r="AR63" s="454">
        <f t="shared" si="79"/>
        <v>3</v>
      </c>
      <c r="AS63" s="448"/>
      <c r="AT63" s="449">
        <f t="shared" si="80"/>
        <v>83200</v>
      </c>
      <c r="AU63" s="449">
        <f t="shared" si="81"/>
        <v>3.88</v>
      </c>
      <c r="AV63" s="449"/>
      <c r="AW63" s="449">
        <f t="shared" si="82"/>
        <v>3.88</v>
      </c>
      <c r="AX63" s="450">
        <f t="shared" si="83"/>
        <v>322816</v>
      </c>
      <c r="AY63" s="450">
        <f t="shared" si="84"/>
        <v>0</v>
      </c>
      <c r="AZ63" s="450"/>
      <c r="BA63" s="450">
        <f t="shared" si="85"/>
        <v>322816</v>
      </c>
      <c r="BB63" s="449">
        <f t="shared" si="86"/>
        <v>0</v>
      </c>
      <c r="BC63" s="452">
        <f t="shared" si="87"/>
        <v>322816</v>
      </c>
      <c r="BD63" s="452">
        <f t="shared" si="88"/>
        <v>4196608</v>
      </c>
    </row>
    <row r="64" spans="1:56" s="451" customFormat="1" ht="27">
      <c r="A64" s="779">
        <v>28</v>
      </c>
      <c r="B64" s="811" t="s">
        <v>2263</v>
      </c>
      <c r="C64" s="771" t="s">
        <v>2187</v>
      </c>
      <c r="D64" s="771">
        <v>1998</v>
      </c>
      <c r="E64" s="772" t="s">
        <v>466</v>
      </c>
      <c r="F64" s="771">
        <v>1</v>
      </c>
      <c r="G64" s="773"/>
      <c r="H64" s="774"/>
      <c r="I64" s="775">
        <v>83200</v>
      </c>
      <c r="J64" s="775">
        <v>3.88</v>
      </c>
      <c r="K64" s="776">
        <f t="shared" si="56"/>
        <v>322816</v>
      </c>
      <c r="L64" s="776">
        <v>0</v>
      </c>
      <c r="M64" s="776"/>
      <c r="N64" s="776">
        <f t="shared" si="57"/>
        <v>322816</v>
      </c>
      <c r="O64" s="775"/>
      <c r="P64" s="778">
        <f t="shared" si="89"/>
        <v>322816</v>
      </c>
      <c r="Q64" s="778">
        <f t="shared" si="61"/>
        <v>4196608</v>
      </c>
      <c r="R64" s="454">
        <f t="shared" si="59"/>
        <v>1</v>
      </c>
      <c r="S64" s="448"/>
      <c r="T64" s="449">
        <v>83200</v>
      </c>
      <c r="U64" s="449">
        <f t="shared" si="62"/>
        <v>3.88</v>
      </c>
      <c r="V64" s="449"/>
      <c r="W64" s="449">
        <f t="shared" si="63"/>
        <v>3.88</v>
      </c>
      <c r="X64" s="450">
        <f t="shared" si="64"/>
        <v>322816</v>
      </c>
      <c r="Y64" s="450">
        <f t="shared" si="65"/>
        <v>0</v>
      </c>
      <c r="Z64" s="450"/>
      <c r="AA64" s="450">
        <f t="shared" si="66"/>
        <v>322816</v>
      </c>
      <c r="AB64" s="449">
        <f t="shared" si="60"/>
        <v>0</v>
      </c>
      <c r="AC64" s="452">
        <f t="shared" si="67"/>
        <v>322816</v>
      </c>
      <c r="AD64" s="452">
        <f t="shared" si="68"/>
        <v>4196608</v>
      </c>
      <c r="AE64" s="454">
        <f t="shared" si="69"/>
        <v>2</v>
      </c>
      <c r="AF64" s="448"/>
      <c r="AG64" s="449">
        <f t="shared" si="70"/>
        <v>83200</v>
      </c>
      <c r="AH64" s="449">
        <f t="shared" si="71"/>
        <v>3.88</v>
      </c>
      <c r="AI64" s="449"/>
      <c r="AJ64" s="449">
        <f t="shared" si="72"/>
        <v>3.88</v>
      </c>
      <c r="AK64" s="450">
        <f t="shared" si="73"/>
        <v>322816</v>
      </c>
      <c r="AL64" s="450">
        <f t="shared" si="74"/>
        <v>0</v>
      </c>
      <c r="AM64" s="450"/>
      <c r="AN64" s="450">
        <f t="shared" si="75"/>
        <v>322816</v>
      </c>
      <c r="AO64" s="449">
        <f t="shared" si="76"/>
        <v>0</v>
      </c>
      <c r="AP64" s="452">
        <f t="shared" si="77"/>
        <v>322816</v>
      </c>
      <c r="AQ64" s="452">
        <f t="shared" si="78"/>
        <v>4196608</v>
      </c>
      <c r="AR64" s="454">
        <f t="shared" si="79"/>
        <v>3</v>
      </c>
      <c r="AS64" s="448"/>
      <c r="AT64" s="449">
        <f t="shared" si="80"/>
        <v>83200</v>
      </c>
      <c r="AU64" s="449">
        <f t="shared" si="81"/>
        <v>3.88</v>
      </c>
      <c r="AV64" s="449"/>
      <c r="AW64" s="449">
        <f t="shared" si="82"/>
        <v>3.88</v>
      </c>
      <c r="AX64" s="450">
        <f t="shared" si="83"/>
        <v>322816</v>
      </c>
      <c r="AY64" s="450">
        <f t="shared" si="84"/>
        <v>0</v>
      </c>
      <c r="AZ64" s="450"/>
      <c r="BA64" s="450">
        <f t="shared" si="85"/>
        <v>322816</v>
      </c>
      <c r="BB64" s="449">
        <f t="shared" si="86"/>
        <v>0</v>
      </c>
      <c r="BC64" s="452">
        <f t="shared" si="87"/>
        <v>322816</v>
      </c>
      <c r="BD64" s="452">
        <f t="shared" si="88"/>
        <v>4196608</v>
      </c>
    </row>
    <row r="65" spans="1:56" s="451" customFormat="1" ht="27">
      <c r="A65" s="779">
        <v>29</v>
      </c>
      <c r="B65" s="811" t="s">
        <v>1569</v>
      </c>
      <c r="C65" s="771" t="s">
        <v>2187</v>
      </c>
      <c r="D65" s="771">
        <v>1996</v>
      </c>
      <c r="E65" s="772" t="s">
        <v>466</v>
      </c>
      <c r="F65" s="771">
        <v>1</v>
      </c>
      <c r="G65" s="773"/>
      <c r="H65" s="774"/>
      <c r="I65" s="775">
        <v>83200</v>
      </c>
      <c r="J65" s="775">
        <v>3.88</v>
      </c>
      <c r="K65" s="776">
        <f t="shared" si="56"/>
        <v>322816</v>
      </c>
      <c r="L65" s="776">
        <v>0</v>
      </c>
      <c r="M65" s="776"/>
      <c r="N65" s="776">
        <f t="shared" si="57"/>
        <v>322816</v>
      </c>
      <c r="O65" s="775"/>
      <c r="P65" s="778">
        <f t="shared" si="89"/>
        <v>322816</v>
      </c>
      <c r="Q65" s="778">
        <f t="shared" si="61"/>
        <v>4196608</v>
      </c>
      <c r="R65" s="454">
        <f t="shared" si="59"/>
        <v>1</v>
      </c>
      <c r="S65" s="448"/>
      <c r="T65" s="449">
        <v>83200</v>
      </c>
      <c r="U65" s="449">
        <f t="shared" si="62"/>
        <v>3.88</v>
      </c>
      <c r="V65" s="449"/>
      <c r="W65" s="449">
        <f t="shared" si="63"/>
        <v>3.88</v>
      </c>
      <c r="X65" s="450">
        <f t="shared" si="64"/>
        <v>322816</v>
      </c>
      <c r="Y65" s="450">
        <f t="shared" si="65"/>
        <v>0</v>
      </c>
      <c r="Z65" s="450"/>
      <c r="AA65" s="450">
        <f t="shared" si="66"/>
        <v>322816</v>
      </c>
      <c r="AB65" s="449">
        <f t="shared" si="60"/>
        <v>0</v>
      </c>
      <c r="AC65" s="452">
        <f t="shared" si="67"/>
        <v>322816</v>
      </c>
      <c r="AD65" s="452">
        <f t="shared" si="68"/>
        <v>4196608</v>
      </c>
      <c r="AE65" s="454">
        <f t="shared" si="69"/>
        <v>2</v>
      </c>
      <c r="AF65" s="448"/>
      <c r="AG65" s="449">
        <f t="shared" si="70"/>
        <v>83200</v>
      </c>
      <c r="AH65" s="449">
        <f t="shared" si="71"/>
        <v>3.88</v>
      </c>
      <c r="AI65" s="449"/>
      <c r="AJ65" s="449">
        <f t="shared" si="72"/>
        <v>3.88</v>
      </c>
      <c r="AK65" s="450">
        <f t="shared" si="73"/>
        <v>322816</v>
      </c>
      <c r="AL65" s="450">
        <f t="shared" si="74"/>
        <v>0</v>
      </c>
      <c r="AM65" s="450"/>
      <c r="AN65" s="450">
        <f t="shared" si="75"/>
        <v>322816</v>
      </c>
      <c r="AO65" s="449">
        <f t="shared" si="76"/>
        <v>0</v>
      </c>
      <c r="AP65" s="452">
        <f t="shared" si="77"/>
        <v>322816</v>
      </c>
      <c r="AQ65" s="452">
        <f t="shared" si="78"/>
        <v>4196608</v>
      </c>
      <c r="AR65" s="454">
        <f t="shared" si="79"/>
        <v>3</v>
      </c>
      <c r="AS65" s="448"/>
      <c r="AT65" s="449">
        <f t="shared" si="80"/>
        <v>83200</v>
      </c>
      <c r="AU65" s="449">
        <f t="shared" si="81"/>
        <v>3.88</v>
      </c>
      <c r="AV65" s="449"/>
      <c r="AW65" s="449">
        <f t="shared" si="82"/>
        <v>3.88</v>
      </c>
      <c r="AX65" s="450">
        <f t="shared" si="83"/>
        <v>322816</v>
      </c>
      <c r="AY65" s="450">
        <f t="shared" si="84"/>
        <v>0</v>
      </c>
      <c r="AZ65" s="450"/>
      <c r="BA65" s="450">
        <f t="shared" si="85"/>
        <v>322816</v>
      </c>
      <c r="BB65" s="449">
        <f t="shared" si="86"/>
        <v>0</v>
      </c>
      <c r="BC65" s="452">
        <f t="shared" si="87"/>
        <v>322816</v>
      </c>
      <c r="BD65" s="452">
        <f t="shared" si="88"/>
        <v>4196608</v>
      </c>
    </row>
    <row r="66" spans="1:56" s="451" customFormat="1" ht="27">
      <c r="A66" s="779">
        <v>30</v>
      </c>
      <c r="B66" s="811" t="s">
        <v>1580</v>
      </c>
      <c r="C66" s="771" t="s">
        <v>2186</v>
      </c>
      <c r="D66" s="771">
        <v>1997</v>
      </c>
      <c r="E66" s="772" t="s">
        <v>466</v>
      </c>
      <c r="F66" s="771">
        <v>1</v>
      </c>
      <c r="G66" s="773"/>
      <c r="H66" s="774"/>
      <c r="I66" s="775">
        <v>83200</v>
      </c>
      <c r="J66" s="775">
        <v>3.88</v>
      </c>
      <c r="K66" s="776">
        <f t="shared" si="56"/>
        <v>322816</v>
      </c>
      <c r="L66" s="776">
        <v>0</v>
      </c>
      <c r="M66" s="776"/>
      <c r="N66" s="776">
        <f t="shared" si="57"/>
        <v>322816</v>
      </c>
      <c r="O66" s="775"/>
      <c r="P66" s="778">
        <f t="shared" si="89"/>
        <v>322816</v>
      </c>
      <c r="Q66" s="778">
        <f t="shared" si="61"/>
        <v>4196608</v>
      </c>
      <c r="R66" s="454">
        <f t="shared" si="59"/>
        <v>1</v>
      </c>
      <c r="S66" s="448"/>
      <c r="T66" s="449">
        <v>83200</v>
      </c>
      <c r="U66" s="449">
        <f t="shared" si="62"/>
        <v>3.88</v>
      </c>
      <c r="V66" s="449"/>
      <c r="W66" s="449">
        <f t="shared" si="63"/>
        <v>3.88</v>
      </c>
      <c r="X66" s="450">
        <f t="shared" si="64"/>
        <v>322816</v>
      </c>
      <c r="Y66" s="450">
        <f t="shared" si="65"/>
        <v>0</v>
      </c>
      <c r="Z66" s="450"/>
      <c r="AA66" s="450">
        <f t="shared" si="66"/>
        <v>322816</v>
      </c>
      <c r="AB66" s="449">
        <f t="shared" si="60"/>
        <v>0</v>
      </c>
      <c r="AC66" s="452">
        <f t="shared" si="67"/>
        <v>322816</v>
      </c>
      <c r="AD66" s="452">
        <f t="shared" si="68"/>
        <v>4196608</v>
      </c>
      <c r="AE66" s="454">
        <f t="shared" si="69"/>
        <v>2</v>
      </c>
      <c r="AF66" s="448"/>
      <c r="AG66" s="449">
        <f t="shared" si="70"/>
        <v>83200</v>
      </c>
      <c r="AH66" s="449">
        <f t="shared" si="71"/>
        <v>3.88</v>
      </c>
      <c r="AI66" s="449"/>
      <c r="AJ66" s="449">
        <f t="shared" si="72"/>
        <v>3.88</v>
      </c>
      <c r="AK66" s="450">
        <f t="shared" si="73"/>
        <v>322816</v>
      </c>
      <c r="AL66" s="450">
        <f t="shared" si="74"/>
        <v>0</v>
      </c>
      <c r="AM66" s="450"/>
      <c r="AN66" s="450">
        <f t="shared" si="75"/>
        <v>322816</v>
      </c>
      <c r="AO66" s="449">
        <f t="shared" si="76"/>
        <v>0</v>
      </c>
      <c r="AP66" s="452">
        <f t="shared" si="77"/>
        <v>322816</v>
      </c>
      <c r="AQ66" s="452">
        <f t="shared" si="78"/>
        <v>4196608</v>
      </c>
      <c r="AR66" s="454">
        <f t="shared" si="79"/>
        <v>3</v>
      </c>
      <c r="AS66" s="448"/>
      <c r="AT66" s="449">
        <f t="shared" si="80"/>
        <v>83200</v>
      </c>
      <c r="AU66" s="449">
        <f t="shared" si="81"/>
        <v>3.88</v>
      </c>
      <c r="AV66" s="449"/>
      <c r="AW66" s="449">
        <f t="shared" si="82"/>
        <v>3.88</v>
      </c>
      <c r="AX66" s="450">
        <f t="shared" si="83"/>
        <v>322816</v>
      </c>
      <c r="AY66" s="450">
        <f t="shared" si="84"/>
        <v>0</v>
      </c>
      <c r="AZ66" s="450"/>
      <c r="BA66" s="450">
        <f t="shared" si="85"/>
        <v>322816</v>
      </c>
      <c r="BB66" s="449">
        <f t="shared" si="86"/>
        <v>0</v>
      </c>
      <c r="BC66" s="452">
        <f t="shared" si="87"/>
        <v>322816</v>
      </c>
      <c r="BD66" s="452">
        <f t="shared" si="88"/>
        <v>4196608</v>
      </c>
    </row>
    <row r="67" spans="1:56" s="451" customFormat="1" ht="27">
      <c r="A67" s="779">
        <v>31</v>
      </c>
      <c r="B67" s="811" t="s">
        <v>2264</v>
      </c>
      <c r="C67" s="771" t="s">
        <v>2187</v>
      </c>
      <c r="D67" s="771">
        <v>1997</v>
      </c>
      <c r="E67" s="772" t="s">
        <v>466</v>
      </c>
      <c r="F67" s="771">
        <v>1</v>
      </c>
      <c r="G67" s="773"/>
      <c r="H67" s="774"/>
      <c r="I67" s="775">
        <v>83200</v>
      </c>
      <c r="J67" s="775">
        <v>3.88</v>
      </c>
      <c r="K67" s="776">
        <f t="shared" si="56"/>
        <v>322816</v>
      </c>
      <c r="L67" s="776">
        <v>0</v>
      </c>
      <c r="M67" s="776"/>
      <c r="N67" s="776">
        <f t="shared" si="57"/>
        <v>322816</v>
      </c>
      <c r="O67" s="775"/>
      <c r="P67" s="778">
        <f t="shared" si="89"/>
        <v>322816</v>
      </c>
      <c r="Q67" s="778">
        <f t="shared" si="61"/>
        <v>4196608</v>
      </c>
      <c r="R67" s="454">
        <f t="shared" si="59"/>
        <v>1</v>
      </c>
      <c r="S67" s="448"/>
      <c r="T67" s="449">
        <v>83200</v>
      </c>
      <c r="U67" s="449">
        <f t="shared" si="62"/>
        <v>3.88</v>
      </c>
      <c r="V67" s="449"/>
      <c r="W67" s="449">
        <f t="shared" si="63"/>
        <v>3.88</v>
      </c>
      <c r="X67" s="450">
        <f t="shared" si="64"/>
        <v>322816</v>
      </c>
      <c r="Y67" s="450">
        <f t="shared" si="65"/>
        <v>0</v>
      </c>
      <c r="Z67" s="450"/>
      <c r="AA67" s="450">
        <f t="shared" si="66"/>
        <v>322816</v>
      </c>
      <c r="AB67" s="449">
        <f t="shared" si="60"/>
        <v>0</v>
      </c>
      <c r="AC67" s="452">
        <f t="shared" si="67"/>
        <v>322816</v>
      </c>
      <c r="AD67" s="452">
        <f t="shared" si="68"/>
        <v>4196608</v>
      </c>
      <c r="AE67" s="454">
        <f t="shared" si="69"/>
        <v>2</v>
      </c>
      <c r="AF67" s="448"/>
      <c r="AG67" s="449">
        <f t="shared" si="70"/>
        <v>83200</v>
      </c>
      <c r="AH67" s="449">
        <f t="shared" si="71"/>
        <v>3.88</v>
      </c>
      <c r="AI67" s="449"/>
      <c r="AJ67" s="449">
        <f t="shared" si="72"/>
        <v>3.88</v>
      </c>
      <c r="AK67" s="450">
        <f t="shared" si="73"/>
        <v>322816</v>
      </c>
      <c r="AL67" s="450">
        <f t="shared" si="74"/>
        <v>0</v>
      </c>
      <c r="AM67" s="450"/>
      <c r="AN67" s="450">
        <f t="shared" si="75"/>
        <v>322816</v>
      </c>
      <c r="AO67" s="449">
        <f t="shared" si="76"/>
        <v>0</v>
      </c>
      <c r="AP67" s="452">
        <f t="shared" si="77"/>
        <v>322816</v>
      </c>
      <c r="AQ67" s="452">
        <f t="shared" si="78"/>
        <v>4196608</v>
      </c>
      <c r="AR67" s="454">
        <f t="shared" si="79"/>
        <v>3</v>
      </c>
      <c r="AS67" s="448"/>
      <c r="AT67" s="449">
        <f t="shared" si="80"/>
        <v>83200</v>
      </c>
      <c r="AU67" s="449">
        <f t="shared" si="81"/>
        <v>3.88</v>
      </c>
      <c r="AV67" s="449"/>
      <c r="AW67" s="449">
        <f t="shared" si="82"/>
        <v>3.88</v>
      </c>
      <c r="AX67" s="450">
        <f t="shared" si="83"/>
        <v>322816</v>
      </c>
      <c r="AY67" s="450">
        <f t="shared" si="84"/>
        <v>0</v>
      </c>
      <c r="AZ67" s="450"/>
      <c r="BA67" s="450">
        <f t="shared" si="85"/>
        <v>322816</v>
      </c>
      <c r="BB67" s="449">
        <f t="shared" si="86"/>
        <v>0</v>
      </c>
      <c r="BC67" s="452">
        <f t="shared" si="87"/>
        <v>322816</v>
      </c>
      <c r="BD67" s="452">
        <f t="shared" si="88"/>
        <v>4196608</v>
      </c>
    </row>
    <row r="68" spans="1:56" s="451" customFormat="1" ht="27">
      <c r="A68" s="779">
        <v>32</v>
      </c>
      <c r="B68" s="811" t="s">
        <v>2836</v>
      </c>
      <c r="C68" s="771" t="s">
        <v>2186</v>
      </c>
      <c r="D68" s="771">
        <v>2001</v>
      </c>
      <c r="E68" s="772" t="s">
        <v>466</v>
      </c>
      <c r="F68" s="771">
        <v>1</v>
      </c>
      <c r="G68" s="773"/>
      <c r="H68" s="774"/>
      <c r="I68" s="775">
        <v>83200</v>
      </c>
      <c r="J68" s="775">
        <v>3.88</v>
      </c>
      <c r="K68" s="776">
        <f t="shared" si="56"/>
        <v>322816</v>
      </c>
      <c r="L68" s="776">
        <v>0</v>
      </c>
      <c r="M68" s="776"/>
      <c r="N68" s="776">
        <f t="shared" si="57"/>
        <v>322816</v>
      </c>
      <c r="O68" s="775"/>
      <c r="P68" s="778">
        <f t="shared" si="89"/>
        <v>322816</v>
      </c>
      <c r="Q68" s="778">
        <f t="shared" si="61"/>
        <v>4196608</v>
      </c>
      <c r="R68" s="454">
        <f t="shared" si="59"/>
        <v>1</v>
      </c>
      <c r="S68" s="448"/>
      <c r="T68" s="449">
        <v>83200</v>
      </c>
      <c r="U68" s="449">
        <f t="shared" si="62"/>
        <v>3.88</v>
      </c>
      <c r="V68" s="449"/>
      <c r="W68" s="449">
        <f t="shared" si="63"/>
        <v>3.88</v>
      </c>
      <c r="X68" s="450">
        <f t="shared" si="64"/>
        <v>322816</v>
      </c>
      <c r="Y68" s="450">
        <f t="shared" si="65"/>
        <v>0</v>
      </c>
      <c r="Z68" s="450"/>
      <c r="AA68" s="450">
        <f t="shared" si="66"/>
        <v>322816</v>
      </c>
      <c r="AB68" s="449">
        <f t="shared" si="60"/>
        <v>0</v>
      </c>
      <c r="AC68" s="452">
        <f t="shared" si="67"/>
        <v>322816</v>
      </c>
      <c r="AD68" s="452">
        <f t="shared" si="68"/>
        <v>4196608</v>
      </c>
      <c r="AE68" s="454">
        <f t="shared" si="69"/>
        <v>2</v>
      </c>
      <c r="AF68" s="448"/>
      <c r="AG68" s="449">
        <f t="shared" si="70"/>
        <v>83200</v>
      </c>
      <c r="AH68" s="449">
        <f t="shared" si="71"/>
        <v>3.88</v>
      </c>
      <c r="AI68" s="449"/>
      <c r="AJ68" s="449">
        <f t="shared" si="72"/>
        <v>3.88</v>
      </c>
      <c r="AK68" s="450">
        <f t="shared" si="73"/>
        <v>322816</v>
      </c>
      <c r="AL68" s="450">
        <f t="shared" si="74"/>
        <v>0</v>
      </c>
      <c r="AM68" s="450"/>
      <c r="AN68" s="450">
        <f t="shared" si="75"/>
        <v>322816</v>
      </c>
      <c r="AO68" s="449">
        <f t="shared" si="76"/>
        <v>0</v>
      </c>
      <c r="AP68" s="452">
        <f t="shared" si="77"/>
        <v>322816</v>
      </c>
      <c r="AQ68" s="452">
        <f t="shared" si="78"/>
        <v>4196608</v>
      </c>
      <c r="AR68" s="454">
        <f t="shared" si="79"/>
        <v>3</v>
      </c>
      <c r="AS68" s="448"/>
      <c r="AT68" s="449">
        <f t="shared" si="80"/>
        <v>83200</v>
      </c>
      <c r="AU68" s="449">
        <f t="shared" si="81"/>
        <v>3.88</v>
      </c>
      <c r="AV68" s="449"/>
      <c r="AW68" s="449">
        <f t="shared" si="82"/>
        <v>3.88</v>
      </c>
      <c r="AX68" s="450">
        <f t="shared" si="83"/>
        <v>322816</v>
      </c>
      <c r="AY68" s="450">
        <f t="shared" si="84"/>
        <v>0</v>
      </c>
      <c r="AZ68" s="450"/>
      <c r="BA68" s="450">
        <f t="shared" si="85"/>
        <v>322816</v>
      </c>
      <c r="BB68" s="449">
        <f t="shared" si="86"/>
        <v>0</v>
      </c>
      <c r="BC68" s="452">
        <f t="shared" si="87"/>
        <v>322816</v>
      </c>
      <c r="BD68" s="452">
        <f t="shared" si="88"/>
        <v>4196608</v>
      </c>
    </row>
    <row r="69" spans="1:56" s="451" customFormat="1" ht="27">
      <c r="A69" s="779">
        <v>33</v>
      </c>
      <c r="B69" s="811" t="s">
        <v>165</v>
      </c>
      <c r="C69" s="771" t="s">
        <v>2187</v>
      </c>
      <c r="D69" s="771">
        <v>1987</v>
      </c>
      <c r="E69" s="772" t="s">
        <v>466</v>
      </c>
      <c r="F69" s="771">
        <v>1</v>
      </c>
      <c r="G69" s="773"/>
      <c r="H69" s="774"/>
      <c r="I69" s="775">
        <v>83200</v>
      </c>
      <c r="J69" s="775">
        <v>3.88</v>
      </c>
      <c r="K69" s="776">
        <f>+J69*I69</f>
        <v>322816</v>
      </c>
      <c r="L69" s="776">
        <v>0</v>
      </c>
      <c r="M69" s="776"/>
      <c r="N69" s="776">
        <f t="shared" si="57"/>
        <v>322816</v>
      </c>
      <c r="O69" s="775"/>
      <c r="P69" s="778">
        <f t="shared" si="89"/>
        <v>322816</v>
      </c>
      <c r="Q69" s="778">
        <f>+P69*13</f>
        <v>4196608</v>
      </c>
      <c r="R69" s="454">
        <f>+G69+1</f>
        <v>1</v>
      </c>
      <c r="S69" s="448"/>
      <c r="T69" s="449">
        <v>83200</v>
      </c>
      <c r="U69" s="449">
        <f>+J69</f>
        <v>3.88</v>
      </c>
      <c r="V69" s="449"/>
      <c r="W69" s="449">
        <f>+U69+U69*V69</f>
        <v>3.88</v>
      </c>
      <c r="X69" s="450">
        <f>+W69*T69</f>
        <v>322816</v>
      </c>
      <c r="Y69" s="450">
        <f>IF((S69&lt;=30)*AND(X69*S69%&gt;L69),X69*S69%,IF((S69&gt;30)*AND(X69*30%&gt;L69),X69*30%,L69))</f>
        <v>0</v>
      </c>
      <c r="Z69" s="450"/>
      <c r="AA69" s="450">
        <f>+X69+Y69</f>
        <v>322816</v>
      </c>
      <c r="AB69" s="449">
        <f>+O69</f>
        <v>0</v>
      </c>
      <c r="AC69" s="452">
        <f>+AA69+AB69</f>
        <v>322816</v>
      </c>
      <c r="AD69" s="452">
        <f>+AC69*13</f>
        <v>4196608</v>
      </c>
      <c r="AE69" s="454">
        <f>+R69+1</f>
        <v>2</v>
      </c>
      <c r="AF69" s="448"/>
      <c r="AG69" s="449">
        <f>+T69</f>
        <v>83200</v>
      </c>
      <c r="AH69" s="449">
        <f>+J69</f>
        <v>3.88</v>
      </c>
      <c r="AI69" s="449"/>
      <c r="AJ69" s="449">
        <f>+AH69+AH69*AI69</f>
        <v>3.88</v>
      </c>
      <c r="AK69" s="450">
        <f>+AJ69*AG69</f>
        <v>322816</v>
      </c>
      <c r="AL69" s="450">
        <f>IF((AF69&lt;=30)*AND(AK69*AF69%&gt;Y69),AK69*AF69%,IF((AF69&gt;30)*AND(AK69*30%&gt;Y69),AK69*30%,Y69))</f>
        <v>0</v>
      </c>
      <c r="AM69" s="450"/>
      <c r="AN69" s="450">
        <f>+AK69+AL69</f>
        <v>322816</v>
      </c>
      <c r="AO69" s="449">
        <f>+AB69</f>
        <v>0</v>
      </c>
      <c r="AP69" s="452">
        <f>+AN69+AO69</f>
        <v>322816</v>
      </c>
      <c r="AQ69" s="452">
        <f>+AP69*13</f>
        <v>4196608</v>
      </c>
      <c r="AR69" s="454">
        <f>+AE69+1</f>
        <v>3</v>
      </c>
      <c r="AS69" s="448"/>
      <c r="AT69" s="449">
        <f>+AG69</f>
        <v>83200</v>
      </c>
      <c r="AU69" s="449">
        <f>+J69</f>
        <v>3.88</v>
      </c>
      <c r="AV69" s="449"/>
      <c r="AW69" s="449">
        <f>+AU69+AU69*AV69</f>
        <v>3.88</v>
      </c>
      <c r="AX69" s="450">
        <f>+AW69*AT69</f>
        <v>322816</v>
      </c>
      <c r="AY69" s="450">
        <f>IF((AS69&lt;=30)*AND(AX69*AS69%&gt;AL69),AX69*AS69%,IF((AS69&gt;30)*AND(AX69*30%&gt;AL69),AX69*30%,AL69))</f>
        <v>0</v>
      </c>
      <c r="AZ69" s="450"/>
      <c r="BA69" s="450">
        <f>+AX69+AY69</f>
        <v>322816</v>
      </c>
      <c r="BB69" s="449">
        <f>+AO69</f>
        <v>0</v>
      </c>
      <c r="BC69" s="452">
        <f>+BA69+BB69</f>
        <v>322816</v>
      </c>
      <c r="BD69" s="452">
        <f>+BC69*13</f>
        <v>4196608</v>
      </c>
    </row>
    <row r="70" spans="1:56" s="451" customFormat="1" ht="27">
      <c r="A70" s="779">
        <v>34</v>
      </c>
      <c r="B70" s="811" t="s">
        <v>1387</v>
      </c>
      <c r="C70" s="771" t="s">
        <v>2186</v>
      </c>
      <c r="D70" s="771">
        <v>1999</v>
      </c>
      <c r="E70" s="772" t="s">
        <v>466</v>
      </c>
      <c r="F70" s="771">
        <v>1</v>
      </c>
      <c r="G70" s="773"/>
      <c r="H70" s="774"/>
      <c r="I70" s="775">
        <v>83200</v>
      </c>
      <c r="J70" s="775">
        <v>3.88</v>
      </c>
      <c r="K70" s="776">
        <f t="shared" ref="K70:K76" si="90">+J70*I70</f>
        <v>322816</v>
      </c>
      <c r="L70" s="776">
        <v>0</v>
      </c>
      <c r="M70" s="776"/>
      <c r="N70" s="776">
        <f t="shared" si="57"/>
        <v>322816</v>
      </c>
      <c r="O70" s="775"/>
      <c r="P70" s="778">
        <f t="shared" ref="P70:P76" si="91">+N70+O70</f>
        <v>322816</v>
      </c>
      <c r="Q70" s="778">
        <f t="shared" ref="Q70:Q76" si="92">+P70*13</f>
        <v>4196608</v>
      </c>
      <c r="R70" s="454">
        <f t="shared" ref="R70:R76" si="93">+G70+1</f>
        <v>1</v>
      </c>
      <c r="S70" s="448"/>
      <c r="T70" s="449">
        <v>83200</v>
      </c>
      <c r="U70" s="449">
        <f t="shared" ref="U70:U76" si="94">+J70</f>
        <v>3.88</v>
      </c>
      <c r="V70" s="449"/>
      <c r="W70" s="449">
        <f t="shared" ref="W70:W76" si="95">+U70+U70*V70</f>
        <v>3.88</v>
      </c>
      <c r="X70" s="450">
        <f t="shared" ref="X70:X76" si="96">+W70*T70</f>
        <v>322816</v>
      </c>
      <c r="Y70" s="450">
        <f t="shared" ref="Y70:Y76" si="97">IF((S70&lt;=30)*AND(X70*S70%&gt;L70),X70*S70%,IF((S70&gt;30)*AND(X70*30%&gt;L70),X70*30%,L70))</f>
        <v>0</v>
      </c>
      <c r="Z70" s="450"/>
      <c r="AA70" s="450">
        <f t="shared" ref="AA70:AA76" si="98">+X70+Y70</f>
        <v>322816</v>
      </c>
      <c r="AB70" s="449">
        <f t="shared" ref="AB70:AB76" si="99">+O70</f>
        <v>0</v>
      </c>
      <c r="AC70" s="452">
        <f t="shared" ref="AC70:AC76" si="100">+AA70+AB70</f>
        <v>322816</v>
      </c>
      <c r="AD70" s="452">
        <f t="shared" ref="AD70:AD76" si="101">+AC70*13</f>
        <v>4196608</v>
      </c>
      <c r="AE70" s="454">
        <f t="shared" ref="AE70:AE76" si="102">+R70+1</f>
        <v>2</v>
      </c>
      <c r="AF70" s="448"/>
      <c r="AG70" s="449">
        <f t="shared" ref="AG70:AG76" si="103">+T70</f>
        <v>83200</v>
      </c>
      <c r="AH70" s="449">
        <f t="shared" ref="AH70:AH76" si="104">+J70</f>
        <v>3.88</v>
      </c>
      <c r="AI70" s="449"/>
      <c r="AJ70" s="449">
        <f t="shared" ref="AJ70:AJ76" si="105">+AH70+AH70*AI70</f>
        <v>3.88</v>
      </c>
      <c r="AK70" s="450">
        <f t="shared" ref="AK70:AK76" si="106">+AJ70*AG70</f>
        <v>322816</v>
      </c>
      <c r="AL70" s="450">
        <f t="shared" ref="AL70:AL76" si="107">IF((AF70&lt;=30)*AND(AK70*AF70%&gt;Y70),AK70*AF70%,IF((AF70&gt;30)*AND(AK70*30%&gt;Y70),AK70*30%,Y70))</f>
        <v>0</v>
      </c>
      <c r="AM70" s="450"/>
      <c r="AN70" s="450">
        <f t="shared" ref="AN70:AN76" si="108">+AK70+AL70</f>
        <v>322816</v>
      </c>
      <c r="AO70" s="449">
        <f t="shared" ref="AO70:AO76" si="109">+AB70</f>
        <v>0</v>
      </c>
      <c r="AP70" s="452">
        <f t="shared" ref="AP70:AP76" si="110">+AN70+AO70</f>
        <v>322816</v>
      </c>
      <c r="AQ70" s="452">
        <f t="shared" ref="AQ70:AQ76" si="111">+AP70*13</f>
        <v>4196608</v>
      </c>
      <c r="AR70" s="454">
        <f t="shared" ref="AR70:AR76" si="112">+AE70+1</f>
        <v>3</v>
      </c>
      <c r="AS70" s="448"/>
      <c r="AT70" s="449">
        <f t="shared" ref="AT70:AT76" si="113">+AG70</f>
        <v>83200</v>
      </c>
      <c r="AU70" s="449">
        <f t="shared" ref="AU70:AU76" si="114">+J70</f>
        <v>3.88</v>
      </c>
      <c r="AV70" s="449"/>
      <c r="AW70" s="449">
        <f t="shared" ref="AW70:AW76" si="115">+AU70+AU70*AV70</f>
        <v>3.88</v>
      </c>
      <c r="AX70" s="450">
        <f t="shared" ref="AX70:AX76" si="116">+AW70*AT70</f>
        <v>322816</v>
      </c>
      <c r="AY70" s="450">
        <f t="shared" ref="AY70:AY76" si="117">IF((AS70&lt;=30)*AND(AX70*AS70%&gt;AL70),AX70*AS70%,IF((AS70&gt;30)*AND(AX70*30%&gt;AL70),AX70*30%,AL70))</f>
        <v>0</v>
      </c>
      <c r="AZ70" s="450"/>
      <c r="BA70" s="450">
        <f t="shared" ref="BA70:BA76" si="118">+AX70+AY70</f>
        <v>322816</v>
      </c>
      <c r="BB70" s="449">
        <f t="shared" ref="BB70:BB76" si="119">+AO70</f>
        <v>0</v>
      </c>
      <c r="BC70" s="452">
        <f t="shared" ref="BC70:BC76" si="120">+BA70+BB70</f>
        <v>322816</v>
      </c>
      <c r="BD70" s="452">
        <f t="shared" ref="BD70:BD76" si="121">+BC70*13</f>
        <v>4196608</v>
      </c>
    </row>
    <row r="71" spans="1:56" s="451" customFormat="1" ht="27">
      <c r="A71" s="779">
        <v>35</v>
      </c>
      <c r="B71" s="811" t="s">
        <v>2265</v>
      </c>
      <c r="C71" s="771" t="s">
        <v>2186</v>
      </c>
      <c r="D71" s="771">
        <v>1990</v>
      </c>
      <c r="E71" s="772" t="s">
        <v>466</v>
      </c>
      <c r="F71" s="771">
        <v>1</v>
      </c>
      <c r="G71" s="773"/>
      <c r="H71" s="774"/>
      <c r="I71" s="775">
        <v>83200</v>
      </c>
      <c r="J71" s="775">
        <v>3.88</v>
      </c>
      <c r="K71" s="776">
        <f t="shared" si="90"/>
        <v>322816</v>
      </c>
      <c r="L71" s="776">
        <v>0</v>
      </c>
      <c r="M71" s="776"/>
      <c r="N71" s="776">
        <f t="shared" si="57"/>
        <v>322816</v>
      </c>
      <c r="O71" s="775"/>
      <c r="P71" s="778">
        <f t="shared" si="91"/>
        <v>322816</v>
      </c>
      <c r="Q71" s="778">
        <f t="shared" si="92"/>
        <v>4196608</v>
      </c>
      <c r="R71" s="454">
        <f t="shared" si="93"/>
        <v>1</v>
      </c>
      <c r="S71" s="448"/>
      <c r="T71" s="449">
        <v>83200</v>
      </c>
      <c r="U71" s="449">
        <f t="shared" si="94"/>
        <v>3.88</v>
      </c>
      <c r="V71" s="449"/>
      <c r="W71" s="449">
        <f t="shared" si="95"/>
        <v>3.88</v>
      </c>
      <c r="X71" s="450">
        <f t="shared" si="96"/>
        <v>322816</v>
      </c>
      <c r="Y71" s="450">
        <f t="shared" si="97"/>
        <v>0</v>
      </c>
      <c r="Z71" s="450"/>
      <c r="AA71" s="450">
        <f t="shared" si="98"/>
        <v>322816</v>
      </c>
      <c r="AB71" s="449">
        <f t="shared" si="99"/>
        <v>0</v>
      </c>
      <c r="AC71" s="452">
        <f t="shared" si="100"/>
        <v>322816</v>
      </c>
      <c r="AD71" s="452">
        <f t="shared" si="101"/>
        <v>4196608</v>
      </c>
      <c r="AE71" s="454">
        <f t="shared" si="102"/>
        <v>2</v>
      </c>
      <c r="AF71" s="448"/>
      <c r="AG71" s="449">
        <f t="shared" si="103"/>
        <v>83200</v>
      </c>
      <c r="AH71" s="449">
        <f t="shared" si="104"/>
        <v>3.88</v>
      </c>
      <c r="AI71" s="449"/>
      <c r="AJ71" s="449">
        <f t="shared" si="105"/>
        <v>3.88</v>
      </c>
      <c r="AK71" s="450">
        <f t="shared" si="106"/>
        <v>322816</v>
      </c>
      <c r="AL71" s="450">
        <f t="shared" si="107"/>
        <v>0</v>
      </c>
      <c r="AM71" s="450"/>
      <c r="AN71" s="450">
        <f t="shared" si="108"/>
        <v>322816</v>
      </c>
      <c r="AO71" s="449">
        <f t="shared" si="109"/>
        <v>0</v>
      </c>
      <c r="AP71" s="452">
        <f t="shared" si="110"/>
        <v>322816</v>
      </c>
      <c r="AQ71" s="452">
        <f t="shared" si="111"/>
        <v>4196608</v>
      </c>
      <c r="AR71" s="454">
        <f t="shared" si="112"/>
        <v>3</v>
      </c>
      <c r="AS71" s="448"/>
      <c r="AT71" s="449">
        <f t="shared" si="113"/>
        <v>83200</v>
      </c>
      <c r="AU71" s="449">
        <f t="shared" si="114"/>
        <v>3.88</v>
      </c>
      <c r="AV71" s="449"/>
      <c r="AW71" s="449">
        <f t="shared" si="115"/>
        <v>3.88</v>
      </c>
      <c r="AX71" s="450">
        <f t="shared" si="116"/>
        <v>322816</v>
      </c>
      <c r="AY71" s="450">
        <f t="shared" si="117"/>
        <v>0</v>
      </c>
      <c r="AZ71" s="450"/>
      <c r="BA71" s="450">
        <f t="shared" si="118"/>
        <v>322816</v>
      </c>
      <c r="BB71" s="449">
        <f t="shared" si="119"/>
        <v>0</v>
      </c>
      <c r="BC71" s="452">
        <f t="shared" si="120"/>
        <v>322816</v>
      </c>
      <c r="BD71" s="452">
        <f t="shared" si="121"/>
        <v>4196608</v>
      </c>
    </row>
    <row r="72" spans="1:56" s="451" customFormat="1" ht="27">
      <c r="A72" s="779">
        <v>36</v>
      </c>
      <c r="B72" s="811" t="s">
        <v>2837</v>
      </c>
      <c r="C72" s="771" t="s">
        <v>2187</v>
      </c>
      <c r="D72" s="771">
        <v>2000</v>
      </c>
      <c r="E72" s="772" t="s">
        <v>466</v>
      </c>
      <c r="F72" s="771">
        <v>1</v>
      </c>
      <c r="G72" s="773"/>
      <c r="H72" s="774"/>
      <c r="I72" s="775">
        <v>83200</v>
      </c>
      <c r="J72" s="775">
        <v>3.88</v>
      </c>
      <c r="K72" s="776">
        <f t="shared" si="90"/>
        <v>322816</v>
      </c>
      <c r="L72" s="776">
        <v>0</v>
      </c>
      <c r="M72" s="776"/>
      <c r="N72" s="776">
        <f t="shared" si="57"/>
        <v>322816</v>
      </c>
      <c r="O72" s="775"/>
      <c r="P72" s="778">
        <f t="shared" si="91"/>
        <v>322816</v>
      </c>
      <c r="Q72" s="778">
        <f t="shared" si="92"/>
        <v>4196608</v>
      </c>
      <c r="R72" s="454">
        <f t="shared" si="93"/>
        <v>1</v>
      </c>
      <c r="S72" s="448"/>
      <c r="T72" s="449">
        <v>83200</v>
      </c>
      <c r="U72" s="449">
        <f t="shared" si="94"/>
        <v>3.88</v>
      </c>
      <c r="V72" s="449"/>
      <c r="W72" s="449">
        <f t="shared" si="95"/>
        <v>3.88</v>
      </c>
      <c r="X72" s="450">
        <f t="shared" si="96"/>
        <v>322816</v>
      </c>
      <c r="Y72" s="450">
        <f t="shared" si="97"/>
        <v>0</v>
      </c>
      <c r="Z72" s="450"/>
      <c r="AA72" s="450">
        <f t="shared" si="98"/>
        <v>322816</v>
      </c>
      <c r="AB72" s="449">
        <f t="shared" si="99"/>
        <v>0</v>
      </c>
      <c r="AC72" s="452">
        <f t="shared" si="100"/>
        <v>322816</v>
      </c>
      <c r="AD72" s="452">
        <f t="shared" si="101"/>
        <v>4196608</v>
      </c>
      <c r="AE72" s="454">
        <f t="shared" si="102"/>
        <v>2</v>
      </c>
      <c r="AF72" s="448"/>
      <c r="AG72" s="449">
        <f t="shared" si="103"/>
        <v>83200</v>
      </c>
      <c r="AH72" s="449">
        <f t="shared" si="104"/>
        <v>3.88</v>
      </c>
      <c r="AI72" s="449"/>
      <c r="AJ72" s="449">
        <f t="shared" si="105"/>
        <v>3.88</v>
      </c>
      <c r="AK72" s="450">
        <f t="shared" si="106"/>
        <v>322816</v>
      </c>
      <c r="AL72" s="450">
        <f t="shared" si="107"/>
        <v>0</v>
      </c>
      <c r="AM72" s="450"/>
      <c r="AN72" s="450">
        <f t="shared" si="108"/>
        <v>322816</v>
      </c>
      <c r="AO72" s="449">
        <f t="shared" si="109"/>
        <v>0</v>
      </c>
      <c r="AP72" s="452">
        <f t="shared" si="110"/>
        <v>322816</v>
      </c>
      <c r="AQ72" s="452">
        <f t="shared" si="111"/>
        <v>4196608</v>
      </c>
      <c r="AR72" s="454">
        <f t="shared" si="112"/>
        <v>3</v>
      </c>
      <c r="AS72" s="448"/>
      <c r="AT72" s="449">
        <f t="shared" si="113"/>
        <v>83200</v>
      </c>
      <c r="AU72" s="449">
        <f t="shared" si="114"/>
        <v>3.88</v>
      </c>
      <c r="AV72" s="449"/>
      <c r="AW72" s="449">
        <f t="shared" si="115"/>
        <v>3.88</v>
      </c>
      <c r="AX72" s="450">
        <f t="shared" si="116"/>
        <v>322816</v>
      </c>
      <c r="AY72" s="450">
        <f t="shared" si="117"/>
        <v>0</v>
      </c>
      <c r="AZ72" s="450"/>
      <c r="BA72" s="450">
        <f t="shared" si="118"/>
        <v>322816</v>
      </c>
      <c r="BB72" s="449">
        <f t="shared" si="119"/>
        <v>0</v>
      </c>
      <c r="BC72" s="452">
        <f t="shared" si="120"/>
        <v>322816</v>
      </c>
      <c r="BD72" s="452">
        <f t="shared" si="121"/>
        <v>4196608</v>
      </c>
    </row>
    <row r="73" spans="1:56" s="451" customFormat="1" ht="27">
      <c r="A73" s="779">
        <v>37</v>
      </c>
      <c r="B73" s="811" t="s">
        <v>843</v>
      </c>
      <c r="C73" s="771" t="s">
        <v>2186</v>
      </c>
      <c r="D73" s="771">
        <v>1967</v>
      </c>
      <c r="E73" s="772" t="s">
        <v>466</v>
      </c>
      <c r="F73" s="771">
        <v>1</v>
      </c>
      <c r="G73" s="773"/>
      <c r="H73" s="774"/>
      <c r="I73" s="775">
        <v>83200</v>
      </c>
      <c r="J73" s="775">
        <v>3.88</v>
      </c>
      <c r="K73" s="776">
        <f t="shared" si="90"/>
        <v>322816</v>
      </c>
      <c r="L73" s="776">
        <v>0</v>
      </c>
      <c r="M73" s="776"/>
      <c r="N73" s="776">
        <f t="shared" si="57"/>
        <v>322816</v>
      </c>
      <c r="O73" s="775"/>
      <c r="P73" s="778">
        <f t="shared" si="91"/>
        <v>322816</v>
      </c>
      <c r="Q73" s="778">
        <f t="shared" si="92"/>
        <v>4196608</v>
      </c>
      <c r="R73" s="454">
        <f t="shared" si="93"/>
        <v>1</v>
      </c>
      <c r="S73" s="448"/>
      <c r="T73" s="449">
        <v>83200</v>
      </c>
      <c r="U73" s="449">
        <f t="shared" si="94"/>
        <v>3.88</v>
      </c>
      <c r="V73" s="449"/>
      <c r="W73" s="449">
        <f t="shared" si="95"/>
        <v>3.88</v>
      </c>
      <c r="X73" s="450">
        <f t="shared" si="96"/>
        <v>322816</v>
      </c>
      <c r="Y73" s="450">
        <f t="shared" si="97"/>
        <v>0</v>
      </c>
      <c r="Z73" s="450"/>
      <c r="AA73" s="450">
        <f t="shared" si="98"/>
        <v>322816</v>
      </c>
      <c r="AB73" s="449">
        <f t="shared" si="99"/>
        <v>0</v>
      </c>
      <c r="AC73" s="452">
        <f t="shared" si="100"/>
        <v>322816</v>
      </c>
      <c r="AD73" s="452">
        <f t="shared" si="101"/>
        <v>4196608</v>
      </c>
      <c r="AE73" s="454">
        <f t="shared" si="102"/>
        <v>2</v>
      </c>
      <c r="AF73" s="448"/>
      <c r="AG73" s="449">
        <f t="shared" si="103"/>
        <v>83200</v>
      </c>
      <c r="AH73" s="449">
        <f t="shared" si="104"/>
        <v>3.88</v>
      </c>
      <c r="AI73" s="449"/>
      <c r="AJ73" s="449">
        <f t="shared" si="105"/>
        <v>3.88</v>
      </c>
      <c r="AK73" s="450">
        <f t="shared" si="106"/>
        <v>322816</v>
      </c>
      <c r="AL73" s="450">
        <f t="shared" si="107"/>
        <v>0</v>
      </c>
      <c r="AM73" s="450"/>
      <c r="AN73" s="450">
        <f t="shared" si="108"/>
        <v>322816</v>
      </c>
      <c r="AO73" s="449">
        <f t="shared" si="109"/>
        <v>0</v>
      </c>
      <c r="AP73" s="452">
        <f t="shared" si="110"/>
        <v>322816</v>
      </c>
      <c r="AQ73" s="452">
        <f t="shared" si="111"/>
        <v>4196608</v>
      </c>
      <c r="AR73" s="454">
        <f t="shared" si="112"/>
        <v>3</v>
      </c>
      <c r="AS73" s="448"/>
      <c r="AT73" s="449">
        <f t="shared" si="113"/>
        <v>83200</v>
      </c>
      <c r="AU73" s="449">
        <f t="shared" si="114"/>
        <v>3.88</v>
      </c>
      <c r="AV73" s="449"/>
      <c r="AW73" s="449">
        <f t="shared" si="115"/>
        <v>3.88</v>
      </c>
      <c r="AX73" s="450">
        <f t="shared" si="116"/>
        <v>322816</v>
      </c>
      <c r="AY73" s="450">
        <f t="shared" si="117"/>
        <v>0</v>
      </c>
      <c r="AZ73" s="450"/>
      <c r="BA73" s="450">
        <f t="shared" si="118"/>
        <v>322816</v>
      </c>
      <c r="BB73" s="449">
        <f t="shared" si="119"/>
        <v>0</v>
      </c>
      <c r="BC73" s="452">
        <f t="shared" si="120"/>
        <v>322816</v>
      </c>
      <c r="BD73" s="452">
        <f t="shared" si="121"/>
        <v>4196608</v>
      </c>
    </row>
    <row r="74" spans="1:56" s="451" customFormat="1" ht="27">
      <c r="A74" s="779">
        <v>38</v>
      </c>
      <c r="B74" s="811" t="s">
        <v>2838</v>
      </c>
      <c r="C74" s="771" t="s">
        <v>2186</v>
      </c>
      <c r="D74" s="771">
        <v>1998</v>
      </c>
      <c r="E74" s="772" t="s">
        <v>466</v>
      </c>
      <c r="F74" s="771">
        <v>1</v>
      </c>
      <c r="G74" s="773"/>
      <c r="H74" s="774"/>
      <c r="I74" s="775">
        <v>83200</v>
      </c>
      <c r="J74" s="775">
        <v>3.88</v>
      </c>
      <c r="K74" s="776">
        <f t="shared" si="90"/>
        <v>322816</v>
      </c>
      <c r="L74" s="776">
        <v>0</v>
      </c>
      <c r="M74" s="776"/>
      <c r="N74" s="776">
        <f t="shared" si="57"/>
        <v>322816</v>
      </c>
      <c r="O74" s="775"/>
      <c r="P74" s="778">
        <f t="shared" si="91"/>
        <v>322816</v>
      </c>
      <c r="Q74" s="778">
        <f t="shared" si="92"/>
        <v>4196608</v>
      </c>
      <c r="R74" s="454">
        <f t="shared" si="93"/>
        <v>1</v>
      </c>
      <c r="S74" s="448"/>
      <c r="T74" s="449">
        <v>83200</v>
      </c>
      <c r="U74" s="449">
        <f t="shared" si="94"/>
        <v>3.88</v>
      </c>
      <c r="V74" s="449"/>
      <c r="W74" s="449">
        <f t="shared" si="95"/>
        <v>3.88</v>
      </c>
      <c r="X74" s="450">
        <f t="shared" si="96"/>
        <v>322816</v>
      </c>
      <c r="Y74" s="450">
        <f t="shared" si="97"/>
        <v>0</v>
      </c>
      <c r="Z74" s="450"/>
      <c r="AA74" s="450">
        <f t="shared" si="98"/>
        <v>322816</v>
      </c>
      <c r="AB74" s="449">
        <f t="shared" si="99"/>
        <v>0</v>
      </c>
      <c r="AC74" s="452">
        <f t="shared" si="100"/>
        <v>322816</v>
      </c>
      <c r="AD74" s="452">
        <f t="shared" si="101"/>
        <v>4196608</v>
      </c>
      <c r="AE74" s="454">
        <f t="shared" si="102"/>
        <v>2</v>
      </c>
      <c r="AF74" s="448"/>
      <c r="AG74" s="449">
        <f t="shared" si="103"/>
        <v>83200</v>
      </c>
      <c r="AH74" s="449">
        <f t="shared" si="104"/>
        <v>3.88</v>
      </c>
      <c r="AI74" s="449"/>
      <c r="AJ74" s="449">
        <f t="shared" si="105"/>
        <v>3.88</v>
      </c>
      <c r="AK74" s="450">
        <f t="shared" si="106"/>
        <v>322816</v>
      </c>
      <c r="AL74" s="450">
        <f t="shared" si="107"/>
        <v>0</v>
      </c>
      <c r="AM74" s="450"/>
      <c r="AN74" s="450">
        <f t="shared" si="108"/>
        <v>322816</v>
      </c>
      <c r="AO74" s="449">
        <f t="shared" si="109"/>
        <v>0</v>
      </c>
      <c r="AP74" s="452">
        <f t="shared" si="110"/>
        <v>322816</v>
      </c>
      <c r="AQ74" s="452">
        <f t="shared" si="111"/>
        <v>4196608</v>
      </c>
      <c r="AR74" s="454">
        <f t="shared" si="112"/>
        <v>3</v>
      </c>
      <c r="AS74" s="448"/>
      <c r="AT74" s="449">
        <f t="shared" si="113"/>
        <v>83200</v>
      </c>
      <c r="AU74" s="449">
        <f t="shared" si="114"/>
        <v>3.88</v>
      </c>
      <c r="AV74" s="449"/>
      <c r="AW74" s="449">
        <f t="shared" si="115"/>
        <v>3.88</v>
      </c>
      <c r="AX74" s="450">
        <f t="shared" si="116"/>
        <v>322816</v>
      </c>
      <c r="AY74" s="450">
        <f t="shared" si="117"/>
        <v>0</v>
      </c>
      <c r="AZ74" s="450"/>
      <c r="BA74" s="450">
        <f t="shared" si="118"/>
        <v>322816</v>
      </c>
      <c r="BB74" s="449">
        <f t="shared" si="119"/>
        <v>0</v>
      </c>
      <c r="BC74" s="452">
        <f t="shared" si="120"/>
        <v>322816</v>
      </c>
      <c r="BD74" s="452">
        <f t="shared" si="121"/>
        <v>4196608</v>
      </c>
    </row>
    <row r="75" spans="1:56" s="451" customFormat="1" ht="27">
      <c r="A75" s="779">
        <v>39</v>
      </c>
      <c r="B75" s="811" t="s">
        <v>2266</v>
      </c>
      <c r="C75" s="771" t="s">
        <v>2187</v>
      </c>
      <c r="D75" s="771">
        <v>1999</v>
      </c>
      <c r="E75" s="772" t="s">
        <v>466</v>
      </c>
      <c r="F75" s="771">
        <v>1</v>
      </c>
      <c r="G75" s="773"/>
      <c r="H75" s="774"/>
      <c r="I75" s="775">
        <v>83200</v>
      </c>
      <c r="J75" s="775">
        <v>3.88</v>
      </c>
      <c r="K75" s="776">
        <f t="shared" si="90"/>
        <v>322816</v>
      </c>
      <c r="L75" s="776">
        <v>0</v>
      </c>
      <c r="M75" s="776"/>
      <c r="N75" s="776">
        <f t="shared" si="57"/>
        <v>322816</v>
      </c>
      <c r="O75" s="775"/>
      <c r="P75" s="778">
        <f t="shared" si="91"/>
        <v>322816</v>
      </c>
      <c r="Q75" s="778">
        <f t="shared" si="92"/>
        <v>4196608</v>
      </c>
      <c r="R75" s="454">
        <f t="shared" si="93"/>
        <v>1</v>
      </c>
      <c r="S75" s="448"/>
      <c r="T75" s="449">
        <v>83200</v>
      </c>
      <c r="U75" s="449">
        <f t="shared" si="94"/>
        <v>3.88</v>
      </c>
      <c r="V75" s="449"/>
      <c r="W75" s="449">
        <f t="shared" si="95"/>
        <v>3.88</v>
      </c>
      <c r="X75" s="450">
        <f t="shared" si="96"/>
        <v>322816</v>
      </c>
      <c r="Y75" s="450">
        <f t="shared" si="97"/>
        <v>0</v>
      </c>
      <c r="Z75" s="450"/>
      <c r="AA75" s="450">
        <f t="shared" si="98"/>
        <v>322816</v>
      </c>
      <c r="AB75" s="449">
        <f t="shared" si="99"/>
        <v>0</v>
      </c>
      <c r="AC75" s="452">
        <f t="shared" si="100"/>
        <v>322816</v>
      </c>
      <c r="AD75" s="452">
        <f t="shared" si="101"/>
        <v>4196608</v>
      </c>
      <c r="AE75" s="454">
        <f t="shared" si="102"/>
        <v>2</v>
      </c>
      <c r="AF75" s="448"/>
      <c r="AG75" s="449">
        <f t="shared" si="103"/>
        <v>83200</v>
      </c>
      <c r="AH75" s="449">
        <f t="shared" si="104"/>
        <v>3.88</v>
      </c>
      <c r="AI75" s="449"/>
      <c r="AJ75" s="449">
        <f t="shared" si="105"/>
        <v>3.88</v>
      </c>
      <c r="AK75" s="450">
        <f t="shared" si="106"/>
        <v>322816</v>
      </c>
      <c r="AL75" s="450">
        <f t="shared" si="107"/>
        <v>0</v>
      </c>
      <c r="AM75" s="450"/>
      <c r="AN75" s="450">
        <f t="shared" si="108"/>
        <v>322816</v>
      </c>
      <c r="AO75" s="449">
        <f t="shared" si="109"/>
        <v>0</v>
      </c>
      <c r="AP75" s="452">
        <f t="shared" si="110"/>
        <v>322816</v>
      </c>
      <c r="AQ75" s="452">
        <f t="shared" si="111"/>
        <v>4196608</v>
      </c>
      <c r="AR75" s="454">
        <f t="shared" si="112"/>
        <v>3</v>
      </c>
      <c r="AS75" s="448"/>
      <c r="AT75" s="449">
        <f t="shared" si="113"/>
        <v>83200</v>
      </c>
      <c r="AU75" s="449">
        <f t="shared" si="114"/>
        <v>3.88</v>
      </c>
      <c r="AV75" s="449"/>
      <c r="AW75" s="449">
        <f t="shared" si="115"/>
        <v>3.88</v>
      </c>
      <c r="AX75" s="450">
        <f t="shared" si="116"/>
        <v>322816</v>
      </c>
      <c r="AY75" s="450">
        <f t="shared" si="117"/>
        <v>0</v>
      </c>
      <c r="AZ75" s="450"/>
      <c r="BA75" s="450">
        <f t="shared" si="118"/>
        <v>322816</v>
      </c>
      <c r="BB75" s="449">
        <f t="shared" si="119"/>
        <v>0</v>
      </c>
      <c r="BC75" s="452">
        <f t="shared" si="120"/>
        <v>322816</v>
      </c>
      <c r="BD75" s="452">
        <f t="shared" si="121"/>
        <v>4196608</v>
      </c>
    </row>
    <row r="76" spans="1:56" s="451" customFormat="1" ht="27">
      <c r="A76" s="779">
        <v>40</v>
      </c>
      <c r="B76" s="811" t="s">
        <v>145</v>
      </c>
      <c r="C76" s="771" t="s">
        <v>2186</v>
      </c>
      <c r="D76" s="771">
        <v>1984</v>
      </c>
      <c r="E76" s="772" t="s">
        <v>466</v>
      </c>
      <c r="F76" s="771">
        <v>1</v>
      </c>
      <c r="G76" s="773"/>
      <c r="H76" s="774"/>
      <c r="I76" s="775">
        <v>83200</v>
      </c>
      <c r="J76" s="775">
        <v>3.88</v>
      </c>
      <c r="K76" s="776">
        <f t="shared" si="90"/>
        <v>322816</v>
      </c>
      <c r="L76" s="776">
        <v>0</v>
      </c>
      <c r="M76" s="776"/>
      <c r="N76" s="776">
        <f t="shared" si="57"/>
        <v>322816</v>
      </c>
      <c r="O76" s="775"/>
      <c r="P76" s="778">
        <f t="shared" si="91"/>
        <v>322816</v>
      </c>
      <c r="Q76" s="778">
        <f t="shared" si="92"/>
        <v>4196608</v>
      </c>
      <c r="R76" s="454">
        <f t="shared" si="93"/>
        <v>1</v>
      </c>
      <c r="S76" s="448"/>
      <c r="T76" s="449">
        <v>83200</v>
      </c>
      <c r="U76" s="449">
        <f t="shared" si="94"/>
        <v>3.88</v>
      </c>
      <c r="V76" s="449"/>
      <c r="W76" s="449">
        <f t="shared" si="95"/>
        <v>3.88</v>
      </c>
      <c r="X76" s="450">
        <f t="shared" si="96"/>
        <v>322816</v>
      </c>
      <c r="Y76" s="450">
        <f t="shared" si="97"/>
        <v>0</v>
      </c>
      <c r="Z76" s="450"/>
      <c r="AA76" s="450">
        <f t="shared" si="98"/>
        <v>322816</v>
      </c>
      <c r="AB76" s="449">
        <f t="shared" si="99"/>
        <v>0</v>
      </c>
      <c r="AC76" s="452">
        <f t="shared" si="100"/>
        <v>322816</v>
      </c>
      <c r="AD76" s="452">
        <f t="shared" si="101"/>
        <v>4196608</v>
      </c>
      <c r="AE76" s="454">
        <f t="shared" si="102"/>
        <v>2</v>
      </c>
      <c r="AF76" s="448"/>
      <c r="AG76" s="449">
        <f t="shared" si="103"/>
        <v>83200</v>
      </c>
      <c r="AH76" s="449">
        <f t="shared" si="104"/>
        <v>3.88</v>
      </c>
      <c r="AI76" s="449"/>
      <c r="AJ76" s="449">
        <f t="shared" si="105"/>
        <v>3.88</v>
      </c>
      <c r="AK76" s="450">
        <f t="shared" si="106"/>
        <v>322816</v>
      </c>
      <c r="AL76" s="450">
        <f t="shared" si="107"/>
        <v>0</v>
      </c>
      <c r="AM76" s="450"/>
      <c r="AN76" s="450">
        <f t="shared" si="108"/>
        <v>322816</v>
      </c>
      <c r="AO76" s="449">
        <f t="shared" si="109"/>
        <v>0</v>
      </c>
      <c r="AP76" s="452">
        <f t="shared" si="110"/>
        <v>322816</v>
      </c>
      <c r="AQ76" s="452">
        <f t="shared" si="111"/>
        <v>4196608</v>
      </c>
      <c r="AR76" s="454">
        <f t="shared" si="112"/>
        <v>3</v>
      </c>
      <c r="AS76" s="448"/>
      <c r="AT76" s="449">
        <f t="shared" si="113"/>
        <v>83200</v>
      </c>
      <c r="AU76" s="449">
        <f t="shared" si="114"/>
        <v>3.88</v>
      </c>
      <c r="AV76" s="449"/>
      <c r="AW76" s="449">
        <f t="shared" si="115"/>
        <v>3.88</v>
      </c>
      <c r="AX76" s="450">
        <f t="shared" si="116"/>
        <v>322816</v>
      </c>
      <c r="AY76" s="450">
        <f t="shared" si="117"/>
        <v>0</v>
      </c>
      <c r="AZ76" s="450"/>
      <c r="BA76" s="450">
        <f t="shared" si="118"/>
        <v>322816</v>
      </c>
      <c r="BB76" s="449">
        <f t="shared" si="119"/>
        <v>0</v>
      </c>
      <c r="BC76" s="452">
        <f t="shared" si="120"/>
        <v>322816</v>
      </c>
      <c r="BD76" s="452">
        <f t="shared" si="121"/>
        <v>4196608</v>
      </c>
    </row>
    <row r="77" spans="1:56" s="451" customFormat="1" ht="27">
      <c r="A77" s="779">
        <v>41</v>
      </c>
      <c r="B77" s="811" t="s">
        <v>1184</v>
      </c>
      <c r="C77" s="771" t="s">
        <v>2186</v>
      </c>
      <c r="D77" s="771">
        <v>1993</v>
      </c>
      <c r="E77" s="772" t="s">
        <v>466</v>
      </c>
      <c r="F77" s="771">
        <v>1</v>
      </c>
      <c r="G77" s="773"/>
      <c r="H77" s="774"/>
      <c r="I77" s="775">
        <v>83200</v>
      </c>
      <c r="J77" s="775">
        <v>3.88</v>
      </c>
      <c r="K77" s="776">
        <f t="shared" ref="K77:K93" si="122">+J77*I77</f>
        <v>322816</v>
      </c>
      <c r="L77" s="776">
        <v>0</v>
      </c>
      <c r="M77" s="776"/>
      <c r="N77" s="776">
        <f t="shared" si="57"/>
        <v>322816</v>
      </c>
      <c r="O77" s="775"/>
      <c r="P77" s="778">
        <f t="shared" ref="P77:P93" si="123">+N77+O77</f>
        <v>322816</v>
      </c>
      <c r="Q77" s="778">
        <f t="shared" ref="Q77:Q93" si="124">+P77*13</f>
        <v>4196608</v>
      </c>
      <c r="R77" s="454">
        <f t="shared" ref="R77:R93" si="125">+G77+1</f>
        <v>1</v>
      </c>
      <c r="S77" s="448"/>
      <c r="T77" s="449">
        <v>83200</v>
      </c>
      <c r="U77" s="449">
        <f t="shared" ref="U77:U93" si="126">+J77</f>
        <v>3.88</v>
      </c>
      <c r="V77" s="449"/>
      <c r="W77" s="449">
        <f t="shared" ref="W77:W93" si="127">+U77+U77*V77</f>
        <v>3.88</v>
      </c>
      <c r="X77" s="450">
        <f t="shared" ref="X77:X93" si="128">+W77*T77</f>
        <v>322816</v>
      </c>
      <c r="Y77" s="450">
        <f t="shared" ref="Y77:Y93" si="129">IF((S77&lt;=30)*AND(X77*S77%&gt;L77),X77*S77%,IF((S77&gt;30)*AND(X77*30%&gt;L77),X77*30%,L77))</f>
        <v>0</v>
      </c>
      <c r="Z77" s="450"/>
      <c r="AA77" s="450">
        <f t="shared" ref="AA77:AA93" si="130">+X77+Y77</f>
        <v>322816</v>
      </c>
      <c r="AB77" s="449">
        <f t="shared" ref="AB77:AB93" si="131">+O77</f>
        <v>0</v>
      </c>
      <c r="AC77" s="452">
        <f t="shared" ref="AC77:AC93" si="132">+AA77+AB77</f>
        <v>322816</v>
      </c>
      <c r="AD77" s="452">
        <f t="shared" ref="AD77:AD93" si="133">+AC77*13</f>
        <v>4196608</v>
      </c>
      <c r="AE77" s="454">
        <f t="shared" ref="AE77:AE93" si="134">+R77+1</f>
        <v>2</v>
      </c>
      <c r="AF77" s="448"/>
      <c r="AG77" s="449">
        <f t="shared" ref="AG77:AG93" si="135">+T77</f>
        <v>83200</v>
      </c>
      <c r="AH77" s="449">
        <f t="shared" ref="AH77:AH93" si="136">+J77</f>
        <v>3.88</v>
      </c>
      <c r="AI77" s="449"/>
      <c r="AJ77" s="449">
        <f t="shared" ref="AJ77:AJ93" si="137">+AH77+AH77*AI77</f>
        <v>3.88</v>
      </c>
      <c r="AK77" s="450">
        <f t="shared" ref="AK77:AK93" si="138">+AJ77*AG77</f>
        <v>322816</v>
      </c>
      <c r="AL77" s="450">
        <f t="shared" ref="AL77:AL93" si="139">IF((AF77&lt;=30)*AND(AK77*AF77%&gt;Y77),AK77*AF77%,IF((AF77&gt;30)*AND(AK77*30%&gt;Y77),AK77*30%,Y77))</f>
        <v>0</v>
      </c>
      <c r="AM77" s="450"/>
      <c r="AN77" s="450">
        <f t="shared" ref="AN77:AN93" si="140">+AK77+AL77</f>
        <v>322816</v>
      </c>
      <c r="AO77" s="449">
        <f t="shared" ref="AO77:AO93" si="141">+AB77</f>
        <v>0</v>
      </c>
      <c r="AP77" s="452">
        <f t="shared" ref="AP77:AP93" si="142">+AN77+AO77</f>
        <v>322816</v>
      </c>
      <c r="AQ77" s="452">
        <f t="shared" ref="AQ77:AQ93" si="143">+AP77*13</f>
        <v>4196608</v>
      </c>
      <c r="AR77" s="454">
        <f t="shared" ref="AR77:AR93" si="144">+AE77+1</f>
        <v>3</v>
      </c>
      <c r="AS77" s="448"/>
      <c r="AT77" s="449">
        <f t="shared" ref="AT77:AT93" si="145">+AG77</f>
        <v>83200</v>
      </c>
      <c r="AU77" s="449">
        <f t="shared" ref="AU77:AU93" si="146">+J77</f>
        <v>3.88</v>
      </c>
      <c r="AV77" s="449"/>
      <c r="AW77" s="449">
        <f t="shared" ref="AW77:AW93" si="147">+AU77+AU77*AV77</f>
        <v>3.88</v>
      </c>
      <c r="AX77" s="450">
        <f t="shared" ref="AX77:AX93" si="148">+AW77*AT77</f>
        <v>322816</v>
      </c>
      <c r="AY77" s="450">
        <f t="shared" ref="AY77:AY93" si="149">IF((AS77&lt;=30)*AND(AX77*AS77%&gt;AL77),AX77*AS77%,IF((AS77&gt;30)*AND(AX77*30%&gt;AL77),AX77*30%,AL77))</f>
        <v>0</v>
      </c>
      <c r="AZ77" s="450"/>
      <c r="BA77" s="450">
        <f t="shared" ref="BA77:BA93" si="150">+AX77+AY77</f>
        <v>322816</v>
      </c>
      <c r="BB77" s="449">
        <f t="shared" ref="BB77:BB93" si="151">+AO77</f>
        <v>0</v>
      </c>
      <c r="BC77" s="452">
        <f t="shared" ref="BC77:BC93" si="152">+BA77+BB77</f>
        <v>322816</v>
      </c>
      <c r="BD77" s="452">
        <f t="shared" ref="BD77:BD93" si="153">+BC77*13</f>
        <v>4196608</v>
      </c>
    </row>
    <row r="78" spans="1:56" s="451" customFormat="1" ht="27">
      <c r="A78" s="779">
        <v>42</v>
      </c>
      <c r="B78" s="811" t="s">
        <v>652</v>
      </c>
      <c r="C78" s="771" t="s">
        <v>2186</v>
      </c>
      <c r="D78" s="771">
        <v>1994</v>
      </c>
      <c r="E78" s="772" t="s">
        <v>466</v>
      </c>
      <c r="F78" s="771">
        <v>1</v>
      </c>
      <c r="G78" s="773"/>
      <c r="H78" s="774"/>
      <c r="I78" s="775">
        <v>83200</v>
      </c>
      <c r="J78" s="775">
        <v>3.88</v>
      </c>
      <c r="K78" s="776">
        <f t="shared" si="122"/>
        <v>322816</v>
      </c>
      <c r="L78" s="776">
        <v>0</v>
      </c>
      <c r="M78" s="776"/>
      <c r="N78" s="776">
        <f t="shared" si="57"/>
        <v>322816</v>
      </c>
      <c r="O78" s="775"/>
      <c r="P78" s="778">
        <f t="shared" si="123"/>
        <v>322816</v>
      </c>
      <c r="Q78" s="778">
        <f t="shared" si="124"/>
        <v>4196608</v>
      </c>
      <c r="R78" s="454">
        <f t="shared" si="125"/>
        <v>1</v>
      </c>
      <c r="S78" s="448"/>
      <c r="T78" s="449">
        <v>83200</v>
      </c>
      <c r="U78" s="449">
        <f t="shared" si="126"/>
        <v>3.88</v>
      </c>
      <c r="V78" s="449"/>
      <c r="W78" s="449">
        <f t="shared" si="127"/>
        <v>3.88</v>
      </c>
      <c r="X78" s="450">
        <f t="shared" si="128"/>
        <v>322816</v>
      </c>
      <c r="Y78" s="450">
        <f t="shared" si="129"/>
        <v>0</v>
      </c>
      <c r="Z78" s="450"/>
      <c r="AA78" s="450">
        <f t="shared" si="130"/>
        <v>322816</v>
      </c>
      <c r="AB78" s="449">
        <f t="shared" si="131"/>
        <v>0</v>
      </c>
      <c r="AC78" s="452">
        <f t="shared" si="132"/>
        <v>322816</v>
      </c>
      <c r="AD78" s="452">
        <f t="shared" si="133"/>
        <v>4196608</v>
      </c>
      <c r="AE78" s="454">
        <f t="shared" si="134"/>
        <v>2</v>
      </c>
      <c r="AF78" s="448"/>
      <c r="AG78" s="449">
        <f t="shared" si="135"/>
        <v>83200</v>
      </c>
      <c r="AH78" s="449">
        <f t="shared" si="136"/>
        <v>3.88</v>
      </c>
      <c r="AI78" s="449"/>
      <c r="AJ78" s="449">
        <f t="shared" si="137"/>
        <v>3.88</v>
      </c>
      <c r="AK78" s="450">
        <f t="shared" si="138"/>
        <v>322816</v>
      </c>
      <c r="AL78" s="450">
        <f t="shared" si="139"/>
        <v>0</v>
      </c>
      <c r="AM78" s="450"/>
      <c r="AN78" s="450">
        <f t="shared" si="140"/>
        <v>322816</v>
      </c>
      <c r="AO78" s="449">
        <f t="shared" si="141"/>
        <v>0</v>
      </c>
      <c r="AP78" s="452">
        <f t="shared" si="142"/>
        <v>322816</v>
      </c>
      <c r="AQ78" s="452">
        <f t="shared" si="143"/>
        <v>4196608</v>
      </c>
      <c r="AR78" s="454">
        <f t="shared" si="144"/>
        <v>3</v>
      </c>
      <c r="AS78" s="448"/>
      <c r="AT78" s="449">
        <f t="shared" si="145"/>
        <v>83200</v>
      </c>
      <c r="AU78" s="449">
        <f t="shared" si="146"/>
        <v>3.88</v>
      </c>
      <c r="AV78" s="449"/>
      <c r="AW78" s="449">
        <f t="shared" si="147"/>
        <v>3.88</v>
      </c>
      <c r="AX78" s="450">
        <f t="shared" si="148"/>
        <v>322816</v>
      </c>
      <c r="AY78" s="450">
        <f t="shared" si="149"/>
        <v>0</v>
      </c>
      <c r="AZ78" s="450"/>
      <c r="BA78" s="450">
        <f t="shared" si="150"/>
        <v>322816</v>
      </c>
      <c r="BB78" s="449">
        <f t="shared" si="151"/>
        <v>0</v>
      </c>
      <c r="BC78" s="452">
        <f t="shared" si="152"/>
        <v>322816</v>
      </c>
      <c r="BD78" s="452">
        <f t="shared" si="153"/>
        <v>4196608</v>
      </c>
    </row>
    <row r="79" spans="1:56" s="451" customFormat="1" ht="27">
      <c r="A79" s="779">
        <v>43</v>
      </c>
      <c r="B79" s="811" t="s">
        <v>101</v>
      </c>
      <c r="C79" s="771" t="s">
        <v>2186</v>
      </c>
      <c r="D79" s="771">
        <v>1965</v>
      </c>
      <c r="E79" s="772" t="s">
        <v>466</v>
      </c>
      <c r="F79" s="771">
        <v>1</v>
      </c>
      <c r="G79" s="773"/>
      <c r="H79" s="774"/>
      <c r="I79" s="775">
        <v>83200</v>
      </c>
      <c r="J79" s="775">
        <v>3.88</v>
      </c>
      <c r="K79" s="776">
        <f t="shared" si="122"/>
        <v>322816</v>
      </c>
      <c r="L79" s="776">
        <v>0</v>
      </c>
      <c r="M79" s="776"/>
      <c r="N79" s="776">
        <f t="shared" si="57"/>
        <v>322816</v>
      </c>
      <c r="O79" s="775"/>
      <c r="P79" s="778">
        <f t="shared" si="123"/>
        <v>322816</v>
      </c>
      <c r="Q79" s="778">
        <f t="shared" si="124"/>
        <v>4196608</v>
      </c>
      <c r="R79" s="454">
        <f t="shared" si="125"/>
        <v>1</v>
      </c>
      <c r="S79" s="448"/>
      <c r="T79" s="449">
        <v>83200</v>
      </c>
      <c r="U79" s="449">
        <f t="shared" si="126"/>
        <v>3.88</v>
      </c>
      <c r="V79" s="449"/>
      <c r="W79" s="449">
        <f t="shared" si="127"/>
        <v>3.88</v>
      </c>
      <c r="X79" s="450">
        <f t="shared" si="128"/>
        <v>322816</v>
      </c>
      <c r="Y79" s="450">
        <f t="shared" si="129"/>
        <v>0</v>
      </c>
      <c r="Z79" s="450"/>
      <c r="AA79" s="450">
        <f t="shared" si="130"/>
        <v>322816</v>
      </c>
      <c r="AB79" s="449">
        <f t="shared" si="131"/>
        <v>0</v>
      </c>
      <c r="AC79" s="452">
        <f t="shared" si="132"/>
        <v>322816</v>
      </c>
      <c r="AD79" s="452">
        <f t="shared" si="133"/>
        <v>4196608</v>
      </c>
      <c r="AE79" s="454">
        <f t="shared" si="134"/>
        <v>2</v>
      </c>
      <c r="AF79" s="448"/>
      <c r="AG79" s="449">
        <f t="shared" si="135"/>
        <v>83200</v>
      </c>
      <c r="AH79" s="449">
        <f t="shared" si="136"/>
        <v>3.88</v>
      </c>
      <c r="AI79" s="449"/>
      <c r="AJ79" s="449">
        <f t="shared" si="137"/>
        <v>3.88</v>
      </c>
      <c r="AK79" s="450">
        <f t="shared" si="138"/>
        <v>322816</v>
      </c>
      <c r="AL79" s="450">
        <f t="shared" si="139"/>
        <v>0</v>
      </c>
      <c r="AM79" s="450"/>
      <c r="AN79" s="450">
        <f t="shared" si="140"/>
        <v>322816</v>
      </c>
      <c r="AO79" s="449">
        <f t="shared" si="141"/>
        <v>0</v>
      </c>
      <c r="AP79" s="452">
        <f t="shared" si="142"/>
        <v>322816</v>
      </c>
      <c r="AQ79" s="452">
        <f t="shared" si="143"/>
        <v>4196608</v>
      </c>
      <c r="AR79" s="454">
        <f t="shared" si="144"/>
        <v>3</v>
      </c>
      <c r="AS79" s="448"/>
      <c r="AT79" s="449">
        <f t="shared" si="145"/>
        <v>83200</v>
      </c>
      <c r="AU79" s="449">
        <f t="shared" si="146"/>
        <v>3.88</v>
      </c>
      <c r="AV79" s="449"/>
      <c r="AW79" s="449">
        <f t="shared" si="147"/>
        <v>3.88</v>
      </c>
      <c r="AX79" s="450">
        <f t="shared" si="148"/>
        <v>322816</v>
      </c>
      <c r="AY79" s="450">
        <f t="shared" si="149"/>
        <v>0</v>
      </c>
      <c r="AZ79" s="450"/>
      <c r="BA79" s="450">
        <f t="shared" si="150"/>
        <v>322816</v>
      </c>
      <c r="BB79" s="449">
        <f t="shared" si="151"/>
        <v>0</v>
      </c>
      <c r="BC79" s="452">
        <f t="shared" si="152"/>
        <v>322816</v>
      </c>
      <c r="BD79" s="452">
        <f t="shared" si="153"/>
        <v>4196608</v>
      </c>
    </row>
    <row r="80" spans="1:56" s="451" customFormat="1" ht="27">
      <c r="A80" s="779">
        <v>44</v>
      </c>
      <c r="B80" s="811" t="s">
        <v>1199</v>
      </c>
      <c r="C80" s="771" t="s">
        <v>2186</v>
      </c>
      <c r="D80" s="771">
        <v>1996</v>
      </c>
      <c r="E80" s="772" t="s">
        <v>466</v>
      </c>
      <c r="F80" s="771">
        <v>1</v>
      </c>
      <c r="G80" s="773"/>
      <c r="H80" s="774"/>
      <c r="I80" s="775">
        <v>83200</v>
      </c>
      <c r="J80" s="775">
        <v>3.88</v>
      </c>
      <c r="K80" s="776">
        <f t="shared" si="122"/>
        <v>322816</v>
      </c>
      <c r="L80" s="776">
        <v>0</v>
      </c>
      <c r="M80" s="776"/>
      <c r="N80" s="776">
        <f t="shared" si="57"/>
        <v>322816</v>
      </c>
      <c r="O80" s="775"/>
      <c r="P80" s="778">
        <f t="shared" si="123"/>
        <v>322816</v>
      </c>
      <c r="Q80" s="778">
        <f t="shared" si="124"/>
        <v>4196608</v>
      </c>
      <c r="R80" s="454">
        <f t="shared" si="125"/>
        <v>1</v>
      </c>
      <c r="S80" s="448"/>
      <c r="T80" s="449">
        <v>83200</v>
      </c>
      <c r="U80" s="449">
        <f t="shared" si="126"/>
        <v>3.88</v>
      </c>
      <c r="V80" s="449"/>
      <c r="W80" s="449">
        <f t="shared" si="127"/>
        <v>3.88</v>
      </c>
      <c r="X80" s="450">
        <f t="shared" si="128"/>
        <v>322816</v>
      </c>
      <c r="Y80" s="450">
        <f t="shared" si="129"/>
        <v>0</v>
      </c>
      <c r="Z80" s="450"/>
      <c r="AA80" s="450">
        <f t="shared" si="130"/>
        <v>322816</v>
      </c>
      <c r="AB80" s="449">
        <f t="shared" si="131"/>
        <v>0</v>
      </c>
      <c r="AC80" s="452">
        <f t="shared" si="132"/>
        <v>322816</v>
      </c>
      <c r="AD80" s="452">
        <f t="shared" si="133"/>
        <v>4196608</v>
      </c>
      <c r="AE80" s="454">
        <f t="shared" si="134"/>
        <v>2</v>
      </c>
      <c r="AF80" s="448"/>
      <c r="AG80" s="449">
        <f t="shared" si="135"/>
        <v>83200</v>
      </c>
      <c r="AH80" s="449">
        <f t="shared" si="136"/>
        <v>3.88</v>
      </c>
      <c r="AI80" s="449"/>
      <c r="AJ80" s="449">
        <f t="shared" si="137"/>
        <v>3.88</v>
      </c>
      <c r="AK80" s="450">
        <f t="shared" si="138"/>
        <v>322816</v>
      </c>
      <c r="AL80" s="450">
        <f t="shared" si="139"/>
        <v>0</v>
      </c>
      <c r="AM80" s="450"/>
      <c r="AN80" s="450">
        <f t="shared" si="140"/>
        <v>322816</v>
      </c>
      <c r="AO80" s="449">
        <f t="shared" si="141"/>
        <v>0</v>
      </c>
      <c r="AP80" s="452">
        <f t="shared" si="142"/>
        <v>322816</v>
      </c>
      <c r="AQ80" s="452">
        <f t="shared" si="143"/>
        <v>4196608</v>
      </c>
      <c r="AR80" s="454">
        <f t="shared" si="144"/>
        <v>3</v>
      </c>
      <c r="AS80" s="448"/>
      <c r="AT80" s="449">
        <f t="shared" si="145"/>
        <v>83200</v>
      </c>
      <c r="AU80" s="449">
        <f t="shared" si="146"/>
        <v>3.88</v>
      </c>
      <c r="AV80" s="449"/>
      <c r="AW80" s="449">
        <f t="shared" si="147"/>
        <v>3.88</v>
      </c>
      <c r="AX80" s="450">
        <f t="shared" si="148"/>
        <v>322816</v>
      </c>
      <c r="AY80" s="450">
        <f t="shared" si="149"/>
        <v>0</v>
      </c>
      <c r="AZ80" s="450"/>
      <c r="BA80" s="450">
        <f t="shared" si="150"/>
        <v>322816</v>
      </c>
      <c r="BB80" s="449">
        <f t="shared" si="151"/>
        <v>0</v>
      </c>
      <c r="BC80" s="452">
        <f t="shared" si="152"/>
        <v>322816</v>
      </c>
      <c r="BD80" s="452">
        <f t="shared" si="153"/>
        <v>4196608</v>
      </c>
    </row>
    <row r="81" spans="1:57" s="451" customFormat="1" ht="27">
      <c r="A81" s="779">
        <v>45</v>
      </c>
      <c r="B81" s="811" t="s">
        <v>2267</v>
      </c>
      <c r="C81" s="771" t="s">
        <v>2186</v>
      </c>
      <c r="D81" s="771">
        <v>1996</v>
      </c>
      <c r="E81" s="772" t="s">
        <v>466</v>
      </c>
      <c r="F81" s="771">
        <v>1</v>
      </c>
      <c r="G81" s="773"/>
      <c r="H81" s="774"/>
      <c r="I81" s="775">
        <v>83200</v>
      </c>
      <c r="J81" s="775">
        <v>3.88</v>
      </c>
      <c r="K81" s="776">
        <f t="shared" si="122"/>
        <v>322816</v>
      </c>
      <c r="L81" s="776">
        <v>0</v>
      </c>
      <c r="M81" s="776"/>
      <c r="N81" s="776">
        <f t="shared" si="57"/>
        <v>322816</v>
      </c>
      <c r="O81" s="775"/>
      <c r="P81" s="778">
        <f t="shared" si="123"/>
        <v>322816</v>
      </c>
      <c r="Q81" s="778">
        <f t="shared" si="124"/>
        <v>4196608</v>
      </c>
      <c r="R81" s="454">
        <f t="shared" si="125"/>
        <v>1</v>
      </c>
      <c r="S81" s="448"/>
      <c r="T81" s="449">
        <v>83200</v>
      </c>
      <c r="U81" s="449">
        <f t="shared" si="126"/>
        <v>3.88</v>
      </c>
      <c r="V81" s="449"/>
      <c r="W81" s="449">
        <f t="shared" si="127"/>
        <v>3.88</v>
      </c>
      <c r="X81" s="450">
        <f t="shared" si="128"/>
        <v>322816</v>
      </c>
      <c r="Y81" s="450">
        <f t="shared" si="129"/>
        <v>0</v>
      </c>
      <c r="Z81" s="450"/>
      <c r="AA81" s="450">
        <f t="shared" si="130"/>
        <v>322816</v>
      </c>
      <c r="AB81" s="449">
        <f t="shared" si="131"/>
        <v>0</v>
      </c>
      <c r="AC81" s="452">
        <f t="shared" si="132"/>
        <v>322816</v>
      </c>
      <c r="AD81" s="452">
        <f t="shared" si="133"/>
        <v>4196608</v>
      </c>
      <c r="AE81" s="454">
        <f t="shared" si="134"/>
        <v>2</v>
      </c>
      <c r="AF81" s="448"/>
      <c r="AG81" s="449">
        <f t="shared" si="135"/>
        <v>83200</v>
      </c>
      <c r="AH81" s="449">
        <f t="shared" si="136"/>
        <v>3.88</v>
      </c>
      <c r="AI81" s="449"/>
      <c r="AJ81" s="449">
        <f t="shared" si="137"/>
        <v>3.88</v>
      </c>
      <c r="AK81" s="450">
        <f t="shared" si="138"/>
        <v>322816</v>
      </c>
      <c r="AL81" s="450">
        <f t="shared" si="139"/>
        <v>0</v>
      </c>
      <c r="AM81" s="450"/>
      <c r="AN81" s="450">
        <f t="shared" si="140"/>
        <v>322816</v>
      </c>
      <c r="AO81" s="449">
        <f t="shared" si="141"/>
        <v>0</v>
      </c>
      <c r="AP81" s="452">
        <f t="shared" si="142"/>
        <v>322816</v>
      </c>
      <c r="AQ81" s="452">
        <f t="shared" si="143"/>
        <v>4196608</v>
      </c>
      <c r="AR81" s="454">
        <f t="shared" si="144"/>
        <v>3</v>
      </c>
      <c r="AS81" s="448"/>
      <c r="AT81" s="449">
        <f t="shared" si="145"/>
        <v>83200</v>
      </c>
      <c r="AU81" s="449">
        <f t="shared" si="146"/>
        <v>3.88</v>
      </c>
      <c r="AV81" s="449"/>
      <c r="AW81" s="449">
        <f t="shared" si="147"/>
        <v>3.88</v>
      </c>
      <c r="AX81" s="450">
        <f t="shared" si="148"/>
        <v>322816</v>
      </c>
      <c r="AY81" s="450">
        <f t="shared" si="149"/>
        <v>0</v>
      </c>
      <c r="AZ81" s="450"/>
      <c r="BA81" s="450">
        <f t="shared" si="150"/>
        <v>322816</v>
      </c>
      <c r="BB81" s="449">
        <f t="shared" si="151"/>
        <v>0</v>
      </c>
      <c r="BC81" s="452">
        <f t="shared" si="152"/>
        <v>322816</v>
      </c>
      <c r="BD81" s="452">
        <f t="shared" si="153"/>
        <v>4196608</v>
      </c>
    </row>
    <row r="82" spans="1:57" s="451" customFormat="1" ht="27">
      <c r="A82" s="779">
        <v>46</v>
      </c>
      <c r="B82" s="811" t="s">
        <v>1684</v>
      </c>
      <c r="C82" s="771" t="s">
        <v>2186</v>
      </c>
      <c r="D82" s="771">
        <v>1996</v>
      </c>
      <c r="E82" s="772" t="s">
        <v>466</v>
      </c>
      <c r="F82" s="771">
        <v>1</v>
      </c>
      <c r="G82" s="773"/>
      <c r="H82" s="774"/>
      <c r="I82" s="775">
        <v>83200</v>
      </c>
      <c r="J82" s="775">
        <v>3.88</v>
      </c>
      <c r="K82" s="776">
        <f t="shared" si="122"/>
        <v>322816</v>
      </c>
      <c r="L82" s="776">
        <v>0</v>
      </c>
      <c r="M82" s="776"/>
      <c r="N82" s="776">
        <f t="shared" si="57"/>
        <v>322816</v>
      </c>
      <c r="O82" s="775"/>
      <c r="P82" s="778">
        <f t="shared" si="123"/>
        <v>322816</v>
      </c>
      <c r="Q82" s="778">
        <f t="shared" si="124"/>
        <v>4196608</v>
      </c>
      <c r="R82" s="454">
        <f t="shared" si="125"/>
        <v>1</v>
      </c>
      <c r="S82" s="448"/>
      <c r="T82" s="449">
        <v>83200</v>
      </c>
      <c r="U82" s="449">
        <f t="shared" si="126"/>
        <v>3.88</v>
      </c>
      <c r="V82" s="449"/>
      <c r="W82" s="449">
        <f t="shared" si="127"/>
        <v>3.88</v>
      </c>
      <c r="X82" s="450">
        <f t="shared" si="128"/>
        <v>322816</v>
      </c>
      <c r="Y82" s="450">
        <f t="shared" si="129"/>
        <v>0</v>
      </c>
      <c r="Z82" s="450"/>
      <c r="AA82" s="450">
        <f t="shared" si="130"/>
        <v>322816</v>
      </c>
      <c r="AB82" s="449">
        <f t="shared" si="131"/>
        <v>0</v>
      </c>
      <c r="AC82" s="452">
        <f t="shared" si="132"/>
        <v>322816</v>
      </c>
      <c r="AD82" s="452">
        <f t="shared" si="133"/>
        <v>4196608</v>
      </c>
      <c r="AE82" s="454">
        <f t="shared" si="134"/>
        <v>2</v>
      </c>
      <c r="AF82" s="448"/>
      <c r="AG82" s="449">
        <f t="shared" si="135"/>
        <v>83200</v>
      </c>
      <c r="AH82" s="449">
        <f t="shared" si="136"/>
        <v>3.88</v>
      </c>
      <c r="AI82" s="449"/>
      <c r="AJ82" s="449">
        <f t="shared" si="137"/>
        <v>3.88</v>
      </c>
      <c r="AK82" s="450">
        <f t="shared" si="138"/>
        <v>322816</v>
      </c>
      <c r="AL82" s="450">
        <f t="shared" si="139"/>
        <v>0</v>
      </c>
      <c r="AM82" s="450"/>
      <c r="AN82" s="450">
        <f t="shared" si="140"/>
        <v>322816</v>
      </c>
      <c r="AO82" s="449">
        <f t="shared" si="141"/>
        <v>0</v>
      </c>
      <c r="AP82" s="452">
        <f t="shared" si="142"/>
        <v>322816</v>
      </c>
      <c r="AQ82" s="452">
        <f t="shared" si="143"/>
        <v>4196608</v>
      </c>
      <c r="AR82" s="454">
        <f t="shared" si="144"/>
        <v>3</v>
      </c>
      <c r="AS82" s="448"/>
      <c r="AT82" s="449">
        <f t="shared" si="145"/>
        <v>83200</v>
      </c>
      <c r="AU82" s="449">
        <f t="shared" si="146"/>
        <v>3.88</v>
      </c>
      <c r="AV82" s="449"/>
      <c r="AW82" s="449">
        <f t="shared" si="147"/>
        <v>3.88</v>
      </c>
      <c r="AX82" s="450">
        <f t="shared" si="148"/>
        <v>322816</v>
      </c>
      <c r="AY82" s="450">
        <f t="shared" si="149"/>
        <v>0</v>
      </c>
      <c r="AZ82" s="450"/>
      <c r="BA82" s="450">
        <f t="shared" si="150"/>
        <v>322816</v>
      </c>
      <c r="BB82" s="449">
        <f t="shared" si="151"/>
        <v>0</v>
      </c>
      <c r="BC82" s="452">
        <f t="shared" si="152"/>
        <v>322816</v>
      </c>
      <c r="BD82" s="452">
        <f t="shared" si="153"/>
        <v>4196608</v>
      </c>
    </row>
    <row r="83" spans="1:57" s="451" customFormat="1" ht="27">
      <c r="A83" s="779">
        <v>47</v>
      </c>
      <c r="B83" s="811" t="s">
        <v>1223</v>
      </c>
      <c r="C83" s="771" t="s">
        <v>2186</v>
      </c>
      <c r="D83" s="771">
        <v>1979</v>
      </c>
      <c r="E83" s="772" t="s">
        <v>466</v>
      </c>
      <c r="F83" s="771">
        <v>1</v>
      </c>
      <c r="G83" s="773"/>
      <c r="H83" s="774"/>
      <c r="I83" s="775">
        <v>83200</v>
      </c>
      <c r="J83" s="775">
        <v>3.88</v>
      </c>
      <c r="K83" s="776">
        <f t="shared" si="122"/>
        <v>322816</v>
      </c>
      <c r="L83" s="776">
        <v>0</v>
      </c>
      <c r="M83" s="776"/>
      <c r="N83" s="776">
        <f t="shared" si="57"/>
        <v>322816</v>
      </c>
      <c r="O83" s="775"/>
      <c r="P83" s="778">
        <f t="shared" si="123"/>
        <v>322816</v>
      </c>
      <c r="Q83" s="778">
        <f t="shared" si="124"/>
        <v>4196608</v>
      </c>
      <c r="R83" s="454">
        <f t="shared" si="125"/>
        <v>1</v>
      </c>
      <c r="S83" s="448"/>
      <c r="T83" s="449">
        <v>83200</v>
      </c>
      <c r="U83" s="449">
        <f t="shared" si="126"/>
        <v>3.88</v>
      </c>
      <c r="V83" s="449"/>
      <c r="W83" s="449">
        <f t="shared" si="127"/>
        <v>3.88</v>
      </c>
      <c r="X83" s="450">
        <f t="shared" si="128"/>
        <v>322816</v>
      </c>
      <c r="Y83" s="450">
        <f t="shared" si="129"/>
        <v>0</v>
      </c>
      <c r="Z83" s="450"/>
      <c r="AA83" s="450">
        <f t="shared" si="130"/>
        <v>322816</v>
      </c>
      <c r="AB83" s="449">
        <f t="shared" si="131"/>
        <v>0</v>
      </c>
      <c r="AC83" s="452">
        <f t="shared" si="132"/>
        <v>322816</v>
      </c>
      <c r="AD83" s="452">
        <f t="shared" si="133"/>
        <v>4196608</v>
      </c>
      <c r="AE83" s="454">
        <f t="shared" si="134"/>
        <v>2</v>
      </c>
      <c r="AF83" s="448"/>
      <c r="AG83" s="449">
        <f t="shared" si="135"/>
        <v>83200</v>
      </c>
      <c r="AH83" s="449">
        <f t="shared" si="136"/>
        <v>3.88</v>
      </c>
      <c r="AI83" s="449"/>
      <c r="AJ83" s="449">
        <f t="shared" si="137"/>
        <v>3.88</v>
      </c>
      <c r="AK83" s="450">
        <f t="shared" si="138"/>
        <v>322816</v>
      </c>
      <c r="AL83" s="450">
        <f t="shared" si="139"/>
        <v>0</v>
      </c>
      <c r="AM83" s="450"/>
      <c r="AN83" s="450">
        <f t="shared" si="140"/>
        <v>322816</v>
      </c>
      <c r="AO83" s="449">
        <f t="shared" si="141"/>
        <v>0</v>
      </c>
      <c r="AP83" s="452">
        <f t="shared" si="142"/>
        <v>322816</v>
      </c>
      <c r="AQ83" s="452">
        <f t="shared" si="143"/>
        <v>4196608</v>
      </c>
      <c r="AR83" s="454">
        <f t="shared" si="144"/>
        <v>3</v>
      </c>
      <c r="AS83" s="448"/>
      <c r="AT83" s="449">
        <f t="shared" si="145"/>
        <v>83200</v>
      </c>
      <c r="AU83" s="449">
        <f t="shared" si="146"/>
        <v>3.88</v>
      </c>
      <c r="AV83" s="449"/>
      <c r="AW83" s="449">
        <f t="shared" si="147"/>
        <v>3.88</v>
      </c>
      <c r="AX83" s="450">
        <f t="shared" si="148"/>
        <v>322816</v>
      </c>
      <c r="AY83" s="450">
        <f t="shared" si="149"/>
        <v>0</v>
      </c>
      <c r="AZ83" s="450"/>
      <c r="BA83" s="450">
        <f t="shared" si="150"/>
        <v>322816</v>
      </c>
      <c r="BB83" s="449">
        <f t="shared" si="151"/>
        <v>0</v>
      </c>
      <c r="BC83" s="452">
        <f t="shared" si="152"/>
        <v>322816</v>
      </c>
      <c r="BD83" s="452">
        <f t="shared" si="153"/>
        <v>4196608</v>
      </c>
    </row>
    <row r="84" spans="1:57" s="451" customFormat="1" ht="27">
      <c r="A84" s="779">
        <v>48</v>
      </c>
      <c r="B84" s="811" t="s">
        <v>1283</v>
      </c>
      <c r="C84" s="771" t="s">
        <v>2186</v>
      </c>
      <c r="D84" s="771">
        <v>1996</v>
      </c>
      <c r="E84" s="772" t="s">
        <v>466</v>
      </c>
      <c r="F84" s="771">
        <v>1</v>
      </c>
      <c r="G84" s="773"/>
      <c r="H84" s="774"/>
      <c r="I84" s="775">
        <v>83200</v>
      </c>
      <c r="J84" s="775">
        <v>3.88</v>
      </c>
      <c r="K84" s="776">
        <f t="shared" si="122"/>
        <v>322816</v>
      </c>
      <c r="L84" s="776">
        <v>0</v>
      </c>
      <c r="M84" s="776"/>
      <c r="N84" s="776">
        <f t="shared" si="57"/>
        <v>322816</v>
      </c>
      <c r="O84" s="775"/>
      <c r="P84" s="778">
        <f t="shared" si="123"/>
        <v>322816</v>
      </c>
      <c r="Q84" s="778">
        <f t="shared" si="124"/>
        <v>4196608</v>
      </c>
      <c r="R84" s="454">
        <f t="shared" si="125"/>
        <v>1</v>
      </c>
      <c r="S84" s="448"/>
      <c r="T84" s="449">
        <v>83200</v>
      </c>
      <c r="U84" s="449">
        <f t="shared" si="126"/>
        <v>3.88</v>
      </c>
      <c r="V84" s="449"/>
      <c r="W84" s="449">
        <f t="shared" si="127"/>
        <v>3.88</v>
      </c>
      <c r="X84" s="450">
        <f t="shared" si="128"/>
        <v>322816</v>
      </c>
      <c r="Y84" s="450">
        <f t="shared" si="129"/>
        <v>0</v>
      </c>
      <c r="Z84" s="450"/>
      <c r="AA84" s="450">
        <f t="shared" si="130"/>
        <v>322816</v>
      </c>
      <c r="AB84" s="449">
        <f t="shared" si="131"/>
        <v>0</v>
      </c>
      <c r="AC84" s="452">
        <f t="shared" si="132"/>
        <v>322816</v>
      </c>
      <c r="AD84" s="452">
        <f t="shared" si="133"/>
        <v>4196608</v>
      </c>
      <c r="AE84" s="454">
        <f t="shared" si="134"/>
        <v>2</v>
      </c>
      <c r="AF84" s="448"/>
      <c r="AG84" s="449">
        <f t="shared" si="135"/>
        <v>83200</v>
      </c>
      <c r="AH84" s="449">
        <f t="shared" si="136"/>
        <v>3.88</v>
      </c>
      <c r="AI84" s="449"/>
      <c r="AJ84" s="449">
        <f t="shared" si="137"/>
        <v>3.88</v>
      </c>
      <c r="AK84" s="450">
        <f t="shared" si="138"/>
        <v>322816</v>
      </c>
      <c r="AL84" s="450">
        <f t="shared" si="139"/>
        <v>0</v>
      </c>
      <c r="AM84" s="450"/>
      <c r="AN84" s="450">
        <f t="shared" si="140"/>
        <v>322816</v>
      </c>
      <c r="AO84" s="449">
        <f t="shared" si="141"/>
        <v>0</v>
      </c>
      <c r="AP84" s="452">
        <f t="shared" si="142"/>
        <v>322816</v>
      </c>
      <c r="AQ84" s="452">
        <f t="shared" si="143"/>
        <v>4196608</v>
      </c>
      <c r="AR84" s="454">
        <f t="shared" si="144"/>
        <v>3</v>
      </c>
      <c r="AS84" s="448"/>
      <c r="AT84" s="449">
        <f t="shared" si="145"/>
        <v>83200</v>
      </c>
      <c r="AU84" s="449">
        <f t="shared" si="146"/>
        <v>3.88</v>
      </c>
      <c r="AV84" s="449"/>
      <c r="AW84" s="449">
        <f t="shared" si="147"/>
        <v>3.88</v>
      </c>
      <c r="AX84" s="450">
        <f t="shared" si="148"/>
        <v>322816</v>
      </c>
      <c r="AY84" s="450">
        <f t="shared" si="149"/>
        <v>0</v>
      </c>
      <c r="AZ84" s="450"/>
      <c r="BA84" s="450">
        <f t="shared" si="150"/>
        <v>322816</v>
      </c>
      <c r="BB84" s="449">
        <f t="shared" si="151"/>
        <v>0</v>
      </c>
      <c r="BC84" s="452">
        <f t="shared" si="152"/>
        <v>322816</v>
      </c>
      <c r="BD84" s="452">
        <f t="shared" si="153"/>
        <v>4196608</v>
      </c>
    </row>
    <row r="85" spans="1:57" s="451" customFormat="1" ht="27">
      <c r="A85" s="779">
        <v>49</v>
      </c>
      <c r="B85" s="811" t="s">
        <v>1570</v>
      </c>
      <c r="C85" s="771" t="s">
        <v>2187</v>
      </c>
      <c r="D85" s="771">
        <v>1992</v>
      </c>
      <c r="E85" s="772" t="s">
        <v>466</v>
      </c>
      <c r="F85" s="771">
        <v>1</v>
      </c>
      <c r="G85" s="773"/>
      <c r="H85" s="774"/>
      <c r="I85" s="775">
        <v>83200</v>
      </c>
      <c r="J85" s="775">
        <v>3.88</v>
      </c>
      <c r="K85" s="776">
        <f t="shared" si="122"/>
        <v>322816</v>
      </c>
      <c r="L85" s="776">
        <v>0</v>
      </c>
      <c r="M85" s="776"/>
      <c r="N85" s="776">
        <f t="shared" si="57"/>
        <v>322816</v>
      </c>
      <c r="O85" s="775"/>
      <c r="P85" s="778">
        <f t="shared" si="123"/>
        <v>322816</v>
      </c>
      <c r="Q85" s="778">
        <f t="shared" si="124"/>
        <v>4196608</v>
      </c>
      <c r="R85" s="454">
        <f t="shared" si="125"/>
        <v>1</v>
      </c>
      <c r="S85" s="448"/>
      <c r="T85" s="449">
        <v>83200</v>
      </c>
      <c r="U85" s="449">
        <f t="shared" si="126"/>
        <v>3.88</v>
      </c>
      <c r="V85" s="449"/>
      <c r="W85" s="449">
        <f t="shared" si="127"/>
        <v>3.88</v>
      </c>
      <c r="X85" s="450">
        <f t="shared" si="128"/>
        <v>322816</v>
      </c>
      <c r="Y85" s="450">
        <f t="shared" si="129"/>
        <v>0</v>
      </c>
      <c r="Z85" s="450"/>
      <c r="AA85" s="450">
        <f t="shared" si="130"/>
        <v>322816</v>
      </c>
      <c r="AB85" s="449">
        <f t="shared" si="131"/>
        <v>0</v>
      </c>
      <c r="AC85" s="452">
        <f t="shared" si="132"/>
        <v>322816</v>
      </c>
      <c r="AD85" s="452">
        <f t="shared" si="133"/>
        <v>4196608</v>
      </c>
      <c r="AE85" s="454">
        <f t="shared" si="134"/>
        <v>2</v>
      </c>
      <c r="AF85" s="448"/>
      <c r="AG85" s="449">
        <f t="shared" si="135"/>
        <v>83200</v>
      </c>
      <c r="AH85" s="449">
        <f t="shared" si="136"/>
        <v>3.88</v>
      </c>
      <c r="AI85" s="449"/>
      <c r="AJ85" s="449">
        <f t="shared" si="137"/>
        <v>3.88</v>
      </c>
      <c r="AK85" s="450">
        <f t="shared" si="138"/>
        <v>322816</v>
      </c>
      <c r="AL85" s="450">
        <f t="shared" si="139"/>
        <v>0</v>
      </c>
      <c r="AM85" s="450"/>
      <c r="AN85" s="450">
        <f t="shared" si="140"/>
        <v>322816</v>
      </c>
      <c r="AO85" s="449">
        <f t="shared" si="141"/>
        <v>0</v>
      </c>
      <c r="AP85" s="452">
        <f t="shared" si="142"/>
        <v>322816</v>
      </c>
      <c r="AQ85" s="452">
        <f t="shared" si="143"/>
        <v>4196608</v>
      </c>
      <c r="AR85" s="454">
        <f t="shared" si="144"/>
        <v>3</v>
      </c>
      <c r="AS85" s="448"/>
      <c r="AT85" s="449">
        <f t="shared" si="145"/>
        <v>83200</v>
      </c>
      <c r="AU85" s="449">
        <f t="shared" si="146"/>
        <v>3.88</v>
      </c>
      <c r="AV85" s="449"/>
      <c r="AW85" s="449">
        <f t="shared" si="147"/>
        <v>3.88</v>
      </c>
      <c r="AX85" s="450">
        <f t="shared" si="148"/>
        <v>322816</v>
      </c>
      <c r="AY85" s="450">
        <f t="shared" si="149"/>
        <v>0</v>
      </c>
      <c r="AZ85" s="450"/>
      <c r="BA85" s="450">
        <f t="shared" si="150"/>
        <v>322816</v>
      </c>
      <c r="BB85" s="449">
        <f t="shared" si="151"/>
        <v>0</v>
      </c>
      <c r="BC85" s="452">
        <f t="shared" si="152"/>
        <v>322816</v>
      </c>
      <c r="BD85" s="452">
        <f t="shared" si="153"/>
        <v>4196608</v>
      </c>
    </row>
    <row r="86" spans="1:57" s="451" customFormat="1" ht="27">
      <c r="A86" s="779">
        <v>50</v>
      </c>
      <c r="B86" s="811" t="s">
        <v>1600</v>
      </c>
      <c r="C86" s="771" t="s">
        <v>2186</v>
      </c>
      <c r="D86" s="771">
        <v>2000</v>
      </c>
      <c r="E86" s="772" t="s">
        <v>466</v>
      </c>
      <c r="F86" s="771">
        <v>1</v>
      </c>
      <c r="G86" s="773"/>
      <c r="H86" s="774"/>
      <c r="I86" s="775">
        <v>83200</v>
      </c>
      <c r="J86" s="775">
        <v>3.88</v>
      </c>
      <c r="K86" s="776">
        <f t="shared" si="122"/>
        <v>322816</v>
      </c>
      <c r="L86" s="776">
        <v>0</v>
      </c>
      <c r="M86" s="776"/>
      <c r="N86" s="776">
        <f t="shared" si="57"/>
        <v>322816</v>
      </c>
      <c r="O86" s="775"/>
      <c r="P86" s="778">
        <f t="shared" si="123"/>
        <v>322816</v>
      </c>
      <c r="Q86" s="778">
        <f t="shared" si="124"/>
        <v>4196608</v>
      </c>
      <c r="R86" s="454">
        <f t="shared" si="125"/>
        <v>1</v>
      </c>
      <c r="S86" s="448"/>
      <c r="T86" s="449">
        <v>83200</v>
      </c>
      <c r="U86" s="449">
        <f t="shared" si="126"/>
        <v>3.88</v>
      </c>
      <c r="V86" s="449"/>
      <c r="W86" s="449">
        <f t="shared" si="127"/>
        <v>3.88</v>
      </c>
      <c r="X86" s="450">
        <f t="shared" si="128"/>
        <v>322816</v>
      </c>
      <c r="Y86" s="450">
        <f t="shared" si="129"/>
        <v>0</v>
      </c>
      <c r="Z86" s="450"/>
      <c r="AA86" s="450">
        <f t="shared" si="130"/>
        <v>322816</v>
      </c>
      <c r="AB86" s="449">
        <f t="shared" si="131"/>
        <v>0</v>
      </c>
      <c r="AC86" s="452">
        <f t="shared" si="132"/>
        <v>322816</v>
      </c>
      <c r="AD86" s="452">
        <f t="shared" si="133"/>
        <v>4196608</v>
      </c>
      <c r="AE86" s="454">
        <f t="shared" si="134"/>
        <v>2</v>
      </c>
      <c r="AF86" s="448"/>
      <c r="AG86" s="449">
        <f t="shared" si="135"/>
        <v>83200</v>
      </c>
      <c r="AH86" s="449">
        <f t="shared" si="136"/>
        <v>3.88</v>
      </c>
      <c r="AI86" s="449"/>
      <c r="AJ86" s="449">
        <f t="shared" si="137"/>
        <v>3.88</v>
      </c>
      <c r="AK86" s="450">
        <f t="shared" si="138"/>
        <v>322816</v>
      </c>
      <c r="AL86" s="450">
        <f t="shared" si="139"/>
        <v>0</v>
      </c>
      <c r="AM86" s="450"/>
      <c r="AN86" s="450">
        <f t="shared" si="140"/>
        <v>322816</v>
      </c>
      <c r="AO86" s="449">
        <f t="shared" si="141"/>
        <v>0</v>
      </c>
      <c r="AP86" s="452">
        <f t="shared" si="142"/>
        <v>322816</v>
      </c>
      <c r="AQ86" s="452">
        <f t="shared" si="143"/>
        <v>4196608</v>
      </c>
      <c r="AR86" s="454">
        <f t="shared" si="144"/>
        <v>3</v>
      </c>
      <c r="AS86" s="448"/>
      <c r="AT86" s="449">
        <f t="shared" si="145"/>
        <v>83200</v>
      </c>
      <c r="AU86" s="449">
        <f t="shared" si="146"/>
        <v>3.88</v>
      </c>
      <c r="AV86" s="449"/>
      <c r="AW86" s="449">
        <f t="shared" si="147"/>
        <v>3.88</v>
      </c>
      <c r="AX86" s="450">
        <f t="shared" si="148"/>
        <v>322816</v>
      </c>
      <c r="AY86" s="450">
        <f t="shared" si="149"/>
        <v>0</v>
      </c>
      <c r="AZ86" s="450"/>
      <c r="BA86" s="450">
        <f t="shared" si="150"/>
        <v>322816</v>
      </c>
      <c r="BB86" s="449">
        <f t="shared" si="151"/>
        <v>0</v>
      </c>
      <c r="BC86" s="452">
        <f t="shared" si="152"/>
        <v>322816</v>
      </c>
      <c r="BD86" s="452">
        <f t="shared" si="153"/>
        <v>4196608</v>
      </c>
    </row>
    <row r="87" spans="1:57" s="451" customFormat="1" ht="27">
      <c r="A87" s="779">
        <v>51</v>
      </c>
      <c r="B87" s="811" t="s">
        <v>1605</v>
      </c>
      <c r="C87" s="771" t="s">
        <v>2186</v>
      </c>
      <c r="D87" s="771">
        <v>1997</v>
      </c>
      <c r="E87" s="772" t="s">
        <v>466</v>
      </c>
      <c r="F87" s="771">
        <v>1</v>
      </c>
      <c r="G87" s="773"/>
      <c r="H87" s="774"/>
      <c r="I87" s="775">
        <v>83200</v>
      </c>
      <c r="J87" s="775">
        <v>3.88</v>
      </c>
      <c r="K87" s="776">
        <f t="shared" si="122"/>
        <v>322816</v>
      </c>
      <c r="L87" s="776">
        <v>0</v>
      </c>
      <c r="M87" s="776"/>
      <c r="N87" s="776">
        <f t="shared" si="57"/>
        <v>322816</v>
      </c>
      <c r="O87" s="775"/>
      <c r="P87" s="778">
        <f t="shared" si="123"/>
        <v>322816</v>
      </c>
      <c r="Q87" s="778">
        <f t="shared" si="124"/>
        <v>4196608</v>
      </c>
      <c r="R87" s="454">
        <f t="shared" si="125"/>
        <v>1</v>
      </c>
      <c r="S87" s="448"/>
      <c r="T87" s="449">
        <v>83200</v>
      </c>
      <c r="U87" s="449">
        <f t="shared" si="126"/>
        <v>3.88</v>
      </c>
      <c r="V87" s="449"/>
      <c r="W87" s="449">
        <f t="shared" si="127"/>
        <v>3.88</v>
      </c>
      <c r="X87" s="450">
        <f t="shared" si="128"/>
        <v>322816</v>
      </c>
      <c r="Y87" s="450">
        <f t="shared" si="129"/>
        <v>0</v>
      </c>
      <c r="Z87" s="450"/>
      <c r="AA87" s="450">
        <f t="shared" si="130"/>
        <v>322816</v>
      </c>
      <c r="AB87" s="449">
        <f t="shared" si="131"/>
        <v>0</v>
      </c>
      <c r="AC87" s="452">
        <f t="shared" si="132"/>
        <v>322816</v>
      </c>
      <c r="AD87" s="452">
        <f t="shared" si="133"/>
        <v>4196608</v>
      </c>
      <c r="AE87" s="454">
        <f t="shared" si="134"/>
        <v>2</v>
      </c>
      <c r="AF87" s="448"/>
      <c r="AG87" s="449">
        <f t="shared" si="135"/>
        <v>83200</v>
      </c>
      <c r="AH87" s="449">
        <f t="shared" si="136"/>
        <v>3.88</v>
      </c>
      <c r="AI87" s="449"/>
      <c r="AJ87" s="449">
        <f t="shared" si="137"/>
        <v>3.88</v>
      </c>
      <c r="AK87" s="450">
        <f t="shared" si="138"/>
        <v>322816</v>
      </c>
      <c r="AL87" s="450">
        <f t="shared" si="139"/>
        <v>0</v>
      </c>
      <c r="AM87" s="450"/>
      <c r="AN87" s="450">
        <f t="shared" si="140"/>
        <v>322816</v>
      </c>
      <c r="AO87" s="449">
        <f t="shared" si="141"/>
        <v>0</v>
      </c>
      <c r="AP87" s="452">
        <f t="shared" si="142"/>
        <v>322816</v>
      </c>
      <c r="AQ87" s="452">
        <f t="shared" si="143"/>
        <v>4196608</v>
      </c>
      <c r="AR87" s="454">
        <f t="shared" si="144"/>
        <v>3</v>
      </c>
      <c r="AS87" s="448"/>
      <c r="AT87" s="449">
        <f t="shared" si="145"/>
        <v>83200</v>
      </c>
      <c r="AU87" s="449">
        <f t="shared" si="146"/>
        <v>3.88</v>
      </c>
      <c r="AV87" s="449"/>
      <c r="AW87" s="449">
        <f t="shared" si="147"/>
        <v>3.88</v>
      </c>
      <c r="AX87" s="450">
        <f t="shared" si="148"/>
        <v>322816</v>
      </c>
      <c r="AY87" s="450">
        <f t="shared" si="149"/>
        <v>0</v>
      </c>
      <c r="AZ87" s="450"/>
      <c r="BA87" s="450">
        <f t="shared" si="150"/>
        <v>322816</v>
      </c>
      <c r="BB87" s="449">
        <f t="shared" si="151"/>
        <v>0</v>
      </c>
      <c r="BC87" s="452">
        <f t="shared" si="152"/>
        <v>322816</v>
      </c>
      <c r="BD87" s="452">
        <f t="shared" si="153"/>
        <v>4196608</v>
      </c>
    </row>
    <row r="88" spans="1:57" s="451" customFormat="1" ht="27">
      <c r="A88" s="779">
        <v>52</v>
      </c>
      <c r="B88" s="811" t="s">
        <v>2839</v>
      </c>
      <c r="C88" s="771" t="s">
        <v>2187</v>
      </c>
      <c r="D88" s="771">
        <v>2001</v>
      </c>
      <c r="E88" s="772" t="s">
        <v>466</v>
      </c>
      <c r="F88" s="771">
        <v>1</v>
      </c>
      <c r="G88" s="773"/>
      <c r="H88" s="774"/>
      <c r="I88" s="775">
        <v>83200</v>
      </c>
      <c r="J88" s="775">
        <v>3.88</v>
      </c>
      <c r="K88" s="776">
        <f t="shared" si="122"/>
        <v>322816</v>
      </c>
      <c r="L88" s="776">
        <v>0</v>
      </c>
      <c r="M88" s="776"/>
      <c r="N88" s="776">
        <f t="shared" si="57"/>
        <v>322816</v>
      </c>
      <c r="O88" s="775"/>
      <c r="P88" s="778">
        <f t="shared" si="123"/>
        <v>322816</v>
      </c>
      <c r="Q88" s="778">
        <f t="shared" si="124"/>
        <v>4196608</v>
      </c>
      <c r="R88" s="454">
        <f t="shared" si="125"/>
        <v>1</v>
      </c>
      <c r="S88" s="448"/>
      <c r="T88" s="449">
        <v>83200</v>
      </c>
      <c r="U88" s="449">
        <f t="shared" si="126"/>
        <v>3.88</v>
      </c>
      <c r="V88" s="449"/>
      <c r="W88" s="449">
        <f t="shared" si="127"/>
        <v>3.88</v>
      </c>
      <c r="X88" s="450">
        <f t="shared" si="128"/>
        <v>322816</v>
      </c>
      <c r="Y88" s="450">
        <f t="shared" si="129"/>
        <v>0</v>
      </c>
      <c r="Z88" s="450"/>
      <c r="AA88" s="450">
        <f t="shared" si="130"/>
        <v>322816</v>
      </c>
      <c r="AB88" s="449">
        <f t="shared" si="131"/>
        <v>0</v>
      </c>
      <c r="AC88" s="452">
        <f t="shared" si="132"/>
        <v>322816</v>
      </c>
      <c r="AD88" s="452">
        <f t="shared" si="133"/>
        <v>4196608</v>
      </c>
      <c r="AE88" s="454">
        <f t="shared" si="134"/>
        <v>2</v>
      </c>
      <c r="AF88" s="448"/>
      <c r="AG88" s="449">
        <f t="shared" si="135"/>
        <v>83200</v>
      </c>
      <c r="AH88" s="449">
        <f t="shared" si="136"/>
        <v>3.88</v>
      </c>
      <c r="AI88" s="449"/>
      <c r="AJ88" s="449">
        <f t="shared" si="137"/>
        <v>3.88</v>
      </c>
      <c r="AK88" s="450">
        <f t="shared" si="138"/>
        <v>322816</v>
      </c>
      <c r="AL88" s="450">
        <f t="shared" si="139"/>
        <v>0</v>
      </c>
      <c r="AM88" s="450"/>
      <c r="AN88" s="450">
        <f t="shared" si="140"/>
        <v>322816</v>
      </c>
      <c r="AO88" s="449">
        <f t="shared" si="141"/>
        <v>0</v>
      </c>
      <c r="AP88" s="452">
        <f t="shared" si="142"/>
        <v>322816</v>
      </c>
      <c r="AQ88" s="452">
        <f t="shared" si="143"/>
        <v>4196608</v>
      </c>
      <c r="AR88" s="454">
        <f t="shared" si="144"/>
        <v>3</v>
      </c>
      <c r="AS88" s="448"/>
      <c r="AT88" s="449">
        <f t="shared" si="145"/>
        <v>83200</v>
      </c>
      <c r="AU88" s="449">
        <f t="shared" si="146"/>
        <v>3.88</v>
      </c>
      <c r="AV88" s="449"/>
      <c r="AW88" s="449">
        <f t="shared" si="147"/>
        <v>3.88</v>
      </c>
      <c r="AX88" s="450">
        <f t="shared" si="148"/>
        <v>322816</v>
      </c>
      <c r="AY88" s="450">
        <f t="shared" si="149"/>
        <v>0</v>
      </c>
      <c r="AZ88" s="450"/>
      <c r="BA88" s="450">
        <f t="shared" si="150"/>
        <v>322816</v>
      </c>
      <c r="BB88" s="449">
        <f t="shared" si="151"/>
        <v>0</v>
      </c>
      <c r="BC88" s="452">
        <f t="shared" si="152"/>
        <v>322816</v>
      </c>
      <c r="BD88" s="452">
        <f t="shared" si="153"/>
        <v>4196608</v>
      </c>
    </row>
    <row r="89" spans="1:57" s="451" customFormat="1" ht="27">
      <c r="A89" s="779">
        <v>53</v>
      </c>
      <c r="B89" s="811" t="s">
        <v>1603</v>
      </c>
      <c r="C89" s="771" t="s">
        <v>2186</v>
      </c>
      <c r="D89" s="771">
        <v>2000</v>
      </c>
      <c r="E89" s="772" t="s">
        <v>466</v>
      </c>
      <c r="F89" s="771">
        <v>1</v>
      </c>
      <c r="G89" s="773"/>
      <c r="H89" s="774"/>
      <c r="I89" s="775">
        <v>83200</v>
      </c>
      <c r="J89" s="775">
        <v>3.88</v>
      </c>
      <c r="K89" s="776">
        <f t="shared" si="122"/>
        <v>322816</v>
      </c>
      <c r="L89" s="776">
        <v>0</v>
      </c>
      <c r="M89" s="776"/>
      <c r="N89" s="776">
        <f t="shared" si="57"/>
        <v>322816</v>
      </c>
      <c r="O89" s="775"/>
      <c r="P89" s="778">
        <f t="shared" si="123"/>
        <v>322816</v>
      </c>
      <c r="Q89" s="778">
        <f t="shared" si="124"/>
        <v>4196608</v>
      </c>
      <c r="R89" s="454">
        <f t="shared" si="125"/>
        <v>1</v>
      </c>
      <c r="S89" s="448"/>
      <c r="T89" s="449">
        <v>83200</v>
      </c>
      <c r="U89" s="449">
        <f t="shared" si="126"/>
        <v>3.88</v>
      </c>
      <c r="V89" s="449"/>
      <c r="W89" s="449">
        <f t="shared" si="127"/>
        <v>3.88</v>
      </c>
      <c r="X89" s="450">
        <f t="shared" si="128"/>
        <v>322816</v>
      </c>
      <c r="Y89" s="450">
        <f t="shared" si="129"/>
        <v>0</v>
      </c>
      <c r="Z89" s="450"/>
      <c r="AA89" s="450">
        <f t="shared" si="130"/>
        <v>322816</v>
      </c>
      <c r="AB89" s="449">
        <f t="shared" si="131"/>
        <v>0</v>
      </c>
      <c r="AC89" s="452">
        <f t="shared" si="132"/>
        <v>322816</v>
      </c>
      <c r="AD89" s="452">
        <f t="shared" si="133"/>
        <v>4196608</v>
      </c>
      <c r="AE89" s="454">
        <f t="shared" si="134"/>
        <v>2</v>
      </c>
      <c r="AF89" s="448"/>
      <c r="AG89" s="449">
        <f t="shared" si="135"/>
        <v>83200</v>
      </c>
      <c r="AH89" s="449">
        <f t="shared" si="136"/>
        <v>3.88</v>
      </c>
      <c r="AI89" s="449"/>
      <c r="AJ89" s="449">
        <f t="shared" si="137"/>
        <v>3.88</v>
      </c>
      <c r="AK89" s="450">
        <f t="shared" si="138"/>
        <v>322816</v>
      </c>
      <c r="AL89" s="450">
        <f t="shared" si="139"/>
        <v>0</v>
      </c>
      <c r="AM89" s="450"/>
      <c r="AN89" s="450">
        <f t="shared" si="140"/>
        <v>322816</v>
      </c>
      <c r="AO89" s="449">
        <f t="shared" si="141"/>
        <v>0</v>
      </c>
      <c r="AP89" s="452">
        <f t="shared" si="142"/>
        <v>322816</v>
      </c>
      <c r="AQ89" s="452">
        <f t="shared" si="143"/>
        <v>4196608</v>
      </c>
      <c r="AR89" s="454">
        <f t="shared" si="144"/>
        <v>3</v>
      </c>
      <c r="AS89" s="448"/>
      <c r="AT89" s="449">
        <f t="shared" si="145"/>
        <v>83200</v>
      </c>
      <c r="AU89" s="449">
        <f t="shared" si="146"/>
        <v>3.88</v>
      </c>
      <c r="AV89" s="449"/>
      <c r="AW89" s="449">
        <f t="shared" si="147"/>
        <v>3.88</v>
      </c>
      <c r="AX89" s="450">
        <f t="shared" si="148"/>
        <v>322816</v>
      </c>
      <c r="AY89" s="450">
        <f t="shared" si="149"/>
        <v>0</v>
      </c>
      <c r="AZ89" s="450"/>
      <c r="BA89" s="450">
        <f t="shared" si="150"/>
        <v>322816</v>
      </c>
      <c r="BB89" s="449">
        <f t="shared" si="151"/>
        <v>0</v>
      </c>
      <c r="BC89" s="452">
        <f t="shared" si="152"/>
        <v>322816</v>
      </c>
      <c r="BD89" s="452">
        <f t="shared" si="153"/>
        <v>4196608</v>
      </c>
    </row>
    <row r="90" spans="1:57" s="451" customFormat="1" ht="27">
      <c r="A90" s="779">
        <v>54</v>
      </c>
      <c r="B90" s="811" t="s">
        <v>2840</v>
      </c>
      <c r="C90" s="771" t="s">
        <v>2186</v>
      </c>
      <c r="D90" s="771">
        <v>2001</v>
      </c>
      <c r="E90" s="772" t="s">
        <v>466</v>
      </c>
      <c r="F90" s="771">
        <v>1</v>
      </c>
      <c r="G90" s="773"/>
      <c r="H90" s="774"/>
      <c r="I90" s="775">
        <v>83200</v>
      </c>
      <c r="J90" s="775">
        <v>3.88</v>
      </c>
      <c r="K90" s="776">
        <f t="shared" si="122"/>
        <v>322816</v>
      </c>
      <c r="L90" s="776">
        <v>0</v>
      </c>
      <c r="M90" s="776"/>
      <c r="N90" s="776">
        <f t="shared" si="57"/>
        <v>322816</v>
      </c>
      <c r="O90" s="775"/>
      <c r="P90" s="778">
        <f t="shared" si="123"/>
        <v>322816</v>
      </c>
      <c r="Q90" s="778">
        <f t="shared" si="124"/>
        <v>4196608</v>
      </c>
      <c r="R90" s="454">
        <f t="shared" si="125"/>
        <v>1</v>
      </c>
      <c r="S90" s="448"/>
      <c r="T90" s="449">
        <v>83200</v>
      </c>
      <c r="U90" s="449">
        <f t="shared" si="126"/>
        <v>3.88</v>
      </c>
      <c r="V90" s="449"/>
      <c r="W90" s="449">
        <f t="shared" si="127"/>
        <v>3.88</v>
      </c>
      <c r="X90" s="450">
        <f t="shared" si="128"/>
        <v>322816</v>
      </c>
      <c r="Y90" s="450">
        <f t="shared" si="129"/>
        <v>0</v>
      </c>
      <c r="Z90" s="450"/>
      <c r="AA90" s="450">
        <f t="shared" si="130"/>
        <v>322816</v>
      </c>
      <c r="AB90" s="449">
        <f t="shared" si="131"/>
        <v>0</v>
      </c>
      <c r="AC90" s="452">
        <f t="shared" si="132"/>
        <v>322816</v>
      </c>
      <c r="AD90" s="452">
        <f t="shared" si="133"/>
        <v>4196608</v>
      </c>
      <c r="AE90" s="454">
        <f t="shared" si="134"/>
        <v>2</v>
      </c>
      <c r="AF90" s="448"/>
      <c r="AG90" s="449">
        <f t="shared" si="135"/>
        <v>83200</v>
      </c>
      <c r="AH90" s="449">
        <f t="shared" si="136"/>
        <v>3.88</v>
      </c>
      <c r="AI90" s="449"/>
      <c r="AJ90" s="449">
        <f t="shared" si="137"/>
        <v>3.88</v>
      </c>
      <c r="AK90" s="450">
        <f t="shared" si="138"/>
        <v>322816</v>
      </c>
      <c r="AL90" s="450">
        <f t="shared" si="139"/>
        <v>0</v>
      </c>
      <c r="AM90" s="450"/>
      <c r="AN90" s="450">
        <f t="shared" si="140"/>
        <v>322816</v>
      </c>
      <c r="AO90" s="449">
        <f t="shared" si="141"/>
        <v>0</v>
      </c>
      <c r="AP90" s="452">
        <f t="shared" si="142"/>
        <v>322816</v>
      </c>
      <c r="AQ90" s="452">
        <f t="shared" si="143"/>
        <v>4196608</v>
      </c>
      <c r="AR90" s="454">
        <f t="shared" si="144"/>
        <v>3</v>
      </c>
      <c r="AS90" s="448"/>
      <c r="AT90" s="449">
        <f t="shared" si="145"/>
        <v>83200</v>
      </c>
      <c r="AU90" s="449">
        <f t="shared" si="146"/>
        <v>3.88</v>
      </c>
      <c r="AV90" s="449"/>
      <c r="AW90" s="449">
        <f t="shared" si="147"/>
        <v>3.88</v>
      </c>
      <c r="AX90" s="450">
        <f t="shared" si="148"/>
        <v>322816</v>
      </c>
      <c r="AY90" s="450">
        <f t="shared" si="149"/>
        <v>0</v>
      </c>
      <c r="AZ90" s="450"/>
      <c r="BA90" s="450">
        <f t="shared" si="150"/>
        <v>322816</v>
      </c>
      <c r="BB90" s="449">
        <f t="shared" si="151"/>
        <v>0</v>
      </c>
      <c r="BC90" s="452">
        <f t="shared" si="152"/>
        <v>322816</v>
      </c>
      <c r="BD90" s="452">
        <f t="shared" si="153"/>
        <v>4196608</v>
      </c>
    </row>
    <row r="91" spans="1:57" s="451" customFormat="1" ht="27">
      <c r="A91" s="779">
        <v>55</v>
      </c>
      <c r="B91" s="811" t="s">
        <v>1592</v>
      </c>
      <c r="C91" s="771" t="s">
        <v>2186</v>
      </c>
      <c r="D91" s="771">
        <v>1998</v>
      </c>
      <c r="E91" s="772" t="s">
        <v>466</v>
      </c>
      <c r="F91" s="771">
        <v>1</v>
      </c>
      <c r="G91" s="773"/>
      <c r="H91" s="774"/>
      <c r="I91" s="775">
        <v>83200</v>
      </c>
      <c r="J91" s="775">
        <v>3.88</v>
      </c>
      <c r="K91" s="776">
        <f t="shared" si="122"/>
        <v>322816</v>
      </c>
      <c r="L91" s="776">
        <v>0</v>
      </c>
      <c r="M91" s="776"/>
      <c r="N91" s="776">
        <f t="shared" si="57"/>
        <v>322816</v>
      </c>
      <c r="O91" s="775"/>
      <c r="P91" s="778">
        <f t="shared" si="123"/>
        <v>322816</v>
      </c>
      <c r="Q91" s="778">
        <f t="shared" si="124"/>
        <v>4196608</v>
      </c>
      <c r="R91" s="454">
        <f t="shared" si="125"/>
        <v>1</v>
      </c>
      <c r="S91" s="448"/>
      <c r="T91" s="449">
        <v>83200</v>
      </c>
      <c r="U91" s="449">
        <f t="shared" si="126"/>
        <v>3.88</v>
      </c>
      <c r="V91" s="449"/>
      <c r="W91" s="449">
        <f t="shared" si="127"/>
        <v>3.88</v>
      </c>
      <c r="X91" s="450">
        <f t="shared" si="128"/>
        <v>322816</v>
      </c>
      <c r="Y91" s="450">
        <f t="shared" si="129"/>
        <v>0</v>
      </c>
      <c r="Z91" s="450"/>
      <c r="AA91" s="450">
        <f t="shared" si="130"/>
        <v>322816</v>
      </c>
      <c r="AB91" s="449">
        <f t="shared" si="131"/>
        <v>0</v>
      </c>
      <c r="AC91" s="452">
        <f t="shared" si="132"/>
        <v>322816</v>
      </c>
      <c r="AD91" s="452">
        <f t="shared" si="133"/>
        <v>4196608</v>
      </c>
      <c r="AE91" s="454">
        <f t="shared" si="134"/>
        <v>2</v>
      </c>
      <c r="AF91" s="448"/>
      <c r="AG91" s="449">
        <f t="shared" si="135"/>
        <v>83200</v>
      </c>
      <c r="AH91" s="449">
        <f t="shared" si="136"/>
        <v>3.88</v>
      </c>
      <c r="AI91" s="449"/>
      <c r="AJ91" s="449">
        <f t="shared" si="137"/>
        <v>3.88</v>
      </c>
      <c r="AK91" s="450">
        <f t="shared" si="138"/>
        <v>322816</v>
      </c>
      <c r="AL91" s="450">
        <f t="shared" si="139"/>
        <v>0</v>
      </c>
      <c r="AM91" s="450"/>
      <c r="AN91" s="450">
        <f t="shared" si="140"/>
        <v>322816</v>
      </c>
      <c r="AO91" s="449">
        <f t="shared" si="141"/>
        <v>0</v>
      </c>
      <c r="AP91" s="452">
        <f t="shared" si="142"/>
        <v>322816</v>
      </c>
      <c r="AQ91" s="452">
        <f t="shared" si="143"/>
        <v>4196608</v>
      </c>
      <c r="AR91" s="454">
        <f t="shared" si="144"/>
        <v>3</v>
      </c>
      <c r="AS91" s="448"/>
      <c r="AT91" s="449">
        <f t="shared" si="145"/>
        <v>83200</v>
      </c>
      <c r="AU91" s="449">
        <f t="shared" si="146"/>
        <v>3.88</v>
      </c>
      <c r="AV91" s="449"/>
      <c r="AW91" s="449">
        <f t="shared" si="147"/>
        <v>3.88</v>
      </c>
      <c r="AX91" s="450">
        <f t="shared" si="148"/>
        <v>322816</v>
      </c>
      <c r="AY91" s="450">
        <f t="shared" si="149"/>
        <v>0</v>
      </c>
      <c r="AZ91" s="450"/>
      <c r="BA91" s="450">
        <f t="shared" si="150"/>
        <v>322816</v>
      </c>
      <c r="BB91" s="449">
        <f t="shared" si="151"/>
        <v>0</v>
      </c>
      <c r="BC91" s="452">
        <f t="shared" si="152"/>
        <v>322816</v>
      </c>
      <c r="BD91" s="452">
        <f t="shared" si="153"/>
        <v>4196608</v>
      </c>
    </row>
    <row r="92" spans="1:57" s="451" customFormat="1" ht="27">
      <c r="A92" s="779">
        <v>56</v>
      </c>
      <c r="B92" s="811" t="s">
        <v>70</v>
      </c>
      <c r="C92" s="771"/>
      <c r="D92" s="771"/>
      <c r="E92" s="772" t="s">
        <v>466</v>
      </c>
      <c r="F92" s="771">
        <v>1</v>
      </c>
      <c r="G92" s="773"/>
      <c r="H92" s="774"/>
      <c r="I92" s="775">
        <v>83200</v>
      </c>
      <c r="J92" s="775">
        <v>3.88</v>
      </c>
      <c r="K92" s="776">
        <f t="shared" si="122"/>
        <v>322816</v>
      </c>
      <c r="L92" s="776">
        <v>0</v>
      </c>
      <c r="M92" s="776"/>
      <c r="N92" s="776">
        <f t="shared" si="57"/>
        <v>322816</v>
      </c>
      <c r="O92" s="775"/>
      <c r="P92" s="778">
        <f t="shared" si="123"/>
        <v>322816</v>
      </c>
      <c r="Q92" s="778">
        <f t="shared" si="124"/>
        <v>4196608</v>
      </c>
      <c r="R92" s="454">
        <f t="shared" si="125"/>
        <v>1</v>
      </c>
      <c r="S92" s="448"/>
      <c r="T92" s="449">
        <v>83200</v>
      </c>
      <c r="U92" s="449">
        <f t="shared" si="126"/>
        <v>3.88</v>
      </c>
      <c r="V92" s="449"/>
      <c r="W92" s="449">
        <f t="shared" si="127"/>
        <v>3.88</v>
      </c>
      <c r="X92" s="450">
        <f t="shared" si="128"/>
        <v>322816</v>
      </c>
      <c r="Y92" s="450">
        <f t="shared" si="129"/>
        <v>0</v>
      </c>
      <c r="Z92" s="450"/>
      <c r="AA92" s="450">
        <f t="shared" si="130"/>
        <v>322816</v>
      </c>
      <c r="AB92" s="449">
        <f t="shared" si="131"/>
        <v>0</v>
      </c>
      <c r="AC92" s="452">
        <f t="shared" si="132"/>
        <v>322816</v>
      </c>
      <c r="AD92" s="452">
        <f t="shared" si="133"/>
        <v>4196608</v>
      </c>
      <c r="AE92" s="454">
        <f t="shared" si="134"/>
        <v>2</v>
      </c>
      <c r="AF92" s="448"/>
      <c r="AG92" s="449">
        <f t="shared" si="135"/>
        <v>83200</v>
      </c>
      <c r="AH92" s="449">
        <f t="shared" si="136"/>
        <v>3.88</v>
      </c>
      <c r="AI92" s="449"/>
      <c r="AJ92" s="449">
        <f t="shared" si="137"/>
        <v>3.88</v>
      </c>
      <c r="AK92" s="450">
        <f t="shared" si="138"/>
        <v>322816</v>
      </c>
      <c r="AL92" s="450">
        <f t="shared" si="139"/>
        <v>0</v>
      </c>
      <c r="AM92" s="450"/>
      <c r="AN92" s="450">
        <f t="shared" si="140"/>
        <v>322816</v>
      </c>
      <c r="AO92" s="449">
        <f t="shared" si="141"/>
        <v>0</v>
      </c>
      <c r="AP92" s="452">
        <f t="shared" si="142"/>
        <v>322816</v>
      </c>
      <c r="AQ92" s="452">
        <f t="shared" si="143"/>
        <v>4196608</v>
      </c>
      <c r="AR92" s="454">
        <f t="shared" si="144"/>
        <v>3</v>
      </c>
      <c r="AS92" s="448"/>
      <c r="AT92" s="449">
        <f t="shared" si="145"/>
        <v>83200</v>
      </c>
      <c r="AU92" s="449">
        <f t="shared" si="146"/>
        <v>3.88</v>
      </c>
      <c r="AV92" s="449"/>
      <c r="AW92" s="449">
        <f t="shared" si="147"/>
        <v>3.88</v>
      </c>
      <c r="AX92" s="450">
        <f t="shared" si="148"/>
        <v>322816</v>
      </c>
      <c r="AY92" s="450">
        <f t="shared" si="149"/>
        <v>0</v>
      </c>
      <c r="AZ92" s="450"/>
      <c r="BA92" s="450">
        <f t="shared" si="150"/>
        <v>322816</v>
      </c>
      <c r="BB92" s="449">
        <f t="shared" si="151"/>
        <v>0</v>
      </c>
      <c r="BC92" s="452">
        <f t="shared" si="152"/>
        <v>322816</v>
      </c>
      <c r="BD92" s="452">
        <f t="shared" si="153"/>
        <v>4196608</v>
      </c>
    </row>
    <row r="93" spans="1:57" s="451" customFormat="1" ht="27">
      <c r="A93" s="779">
        <v>57</v>
      </c>
      <c r="B93" s="811" t="s">
        <v>70</v>
      </c>
      <c r="C93" s="771"/>
      <c r="D93" s="771"/>
      <c r="E93" s="772" t="s">
        <v>466</v>
      </c>
      <c r="F93" s="771">
        <v>1</v>
      </c>
      <c r="G93" s="773"/>
      <c r="H93" s="774"/>
      <c r="I93" s="775">
        <v>83200</v>
      </c>
      <c r="J93" s="775">
        <v>3.88</v>
      </c>
      <c r="K93" s="776">
        <f t="shared" si="122"/>
        <v>322816</v>
      </c>
      <c r="L93" s="776">
        <v>0</v>
      </c>
      <c r="M93" s="776"/>
      <c r="N93" s="776">
        <f t="shared" si="57"/>
        <v>322816</v>
      </c>
      <c r="O93" s="775"/>
      <c r="P93" s="778">
        <f t="shared" si="123"/>
        <v>322816</v>
      </c>
      <c r="Q93" s="778">
        <f t="shared" si="124"/>
        <v>4196608</v>
      </c>
      <c r="R93" s="454">
        <f t="shared" si="125"/>
        <v>1</v>
      </c>
      <c r="S93" s="448"/>
      <c r="T93" s="449">
        <v>83200</v>
      </c>
      <c r="U93" s="449">
        <f t="shared" si="126"/>
        <v>3.88</v>
      </c>
      <c r="V93" s="449"/>
      <c r="W93" s="449">
        <f t="shared" si="127"/>
        <v>3.88</v>
      </c>
      <c r="X93" s="450">
        <f t="shared" si="128"/>
        <v>322816</v>
      </c>
      <c r="Y93" s="450">
        <f t="shared" si="129"/>
        <v>0</v>
      </c>
      <c r="Z93" s="450"/>
      <c r="AA93" s="450">
        <f t="shared" si="130"/>
        <v>322816</v>
      </c>
      <c r="AB93" s="449">
        <f t="shared" si="131"/>
        <v>0</v>
      </c>
      <c r="AC93" s="452">
        <f t="shared" si="132"/>
        <v>322816</v>
      </c>
      <c r="AD93" s="452">
        <f t="shared" si="133"/>
        <v>4196608</v>
      </c>
      <c r="AE93" s="454">
        <f t="shared" si="134"/>
        <v>2</v>
      </c>
      <c r="AF93" s="448"/>
      <c r="AG93" s="449">
        <f t="shared" si="135"/>
        <v>83200</v>
      </c>
      <c r="AH93" s="449">
        <f t="shared" si="136"/>
        <v>3.88</v>
      </c>
      <c r="AI93" s="449"/>
      <c r="AJ93" s="449">
        <f t="shared" si="137"/>
        <v>3.88</v>
      </c>
      <c r="AK93" s="450">
        <f t="shared" si="138"/>
        <v>322816</v>
      </c>
      <c r="AL93" s="450">
        <f t="shared" si="139"/>
        <v>0</v>
      </c>
      <c r="AM93" s="450"/>
      <c r="AN93" s="450">
        <f t="shared" si="140"/>
        <v>322816</v>
      </c>
      <c r="AO93" s="449">
        <f t="shared" si="141"/>
        <v>0</v>
      </c>
      <c r="AP93" s="452">
        <f t="shared" si="142"/>
        <v>322816</v>
      </c>
      <c r="AQ93" s="452">
        <f t="shared" si="143"/>
        <v>4196608</v>
      </c>
      <c r="AR93" s="454">
        <f t="shared" si="144"/>
        <v>3</v>
      </c>
      <c r="AS93" s="448"/>
      <c r="AT93" s="449">
        <f t="shared" si="145"/>
        <v>83200</v>
      </c>
      <c r="AU93" s="449">
        <f t="shared" si="146"/>
        <v>3.88</v>
      </c>
      <c r="AV93" s="449"/>
      <c r="AW93" s="449">
        <f t="shared" si="147"/>
        <v>3.88</v>
      </c>
      <c r="AX93" s="450">
        <f t="shared" si="148"/>
        <v>322816</v>
      </c>
      <c r="AY93" s="450">
        <f t="shared" si="149"/>
        <v>0</v>
      </c>
      <c r="AZ93" s="450"/>
      <c r="BA93" s="450">
        <f t="shared" si="150"/>
        <v>322816</v>
      </c>
      <c r="BB93" s="449">
        <f t="shared" si="151"/>
        <v>0</v>
      </c>
      <c r="BC93" s="452">
        <f t="shared" si="152"/>
        <v>322816</v>
      </c>
      <c r="BD93" s="452">
        <f t="shared" si="153"/>
        <v>4196608</v>
      </c>
    </row>
    <row r="94" spans="1:57" s="453" customFormat="1" ht="14.25">
      <c r="A94" s="975" t="s">
        <v>64</v>
      </c>
      <c r="B94" s="975"/>
      <c r="C94" s="975"/>
      <c r="D94" s="975"/>
      <c r="E94" s="975"/>
      <c r="F94" s="758">
        <f t="shared" ref="F94:AK94" si="154">SUM(F37:F93)</f>
        <v>57</v>
      </c>
      <c r="G94" s="758">
        <f t="shared" si="154"/>
        <v>0</v>
      </c>
      <c r="H94" s="758">
        <f t="shared" si="154"/>
        <v>0</v>
      </c>
      <c r="I94" s="758">
        <f t="shared" si="154"/>
        <v>4725340</v>
      </c>
      <c r="J94" s="758">
        <f t="shared" si="154"/>
        <v>222.28999999999985</v>
      </c>
      <c r="K94" s="758">
        <f t="shared" si="154"/>
        <v>18409057.399999999</v>
      </c>
      <c r="L94" s="758">
        <f t="shared" si="154"/>
        <v>0</v>
      </c>
      <c r="M94" s="758">
        <f t="shared" si="154"/>
        <v>0</v>
      </c>
      <c r="N94" s="758">
        <f t="shared" si="154"/>
        <v>18409057.399999999</v>
      </c>
      <c r="O94" s="758">
        <f t="shared" si="154"/>
        <v>0</v>
      </c>
      <c r="P94" s="758">
        <f t="shared" si="154"/>
        <v>18409057.399999999</v>
      </c>
      <c r="Q94" s="758">
        <f t="shared" si="154"/>
        <v>239317746.19999999</v>
      </c>
      <c r="R94" s="758">
        <f t="shared" si="154"/>
        <v>57</v>
      </c>
      <c r="S94" s="758">
        <f t="shared" si="154"/>
        <v>0</v>
      </c>
      <c r="T94" s="758">
        <f t="shared" si="154"/>
        <v>4742400</v>
      </c>
      <c r="U94" s="758">
        <f t="shared" si="154"/>
        <v>222.28999999999985</v>
      </c>
      <c r="V94" s="758">
        <f t="shared" si="154"/>
        <v>0</v>
      </c>
      <c r="W94" s="758">
        <f t="shared" si="154"/>
        <v>222.28999999999985</v>
      </c>
      <c r="X94" s="758">
        <f t="shared" si="154"/>
        <v>18494528</v>
      </c>
      <c r="Y94" s="758">
        <f t="shared" si="154"/>
        <v>0</v>
      </c>
      <c r="Z94" s="758">
        <f t="shared" si="154"/>
        <v>0</v>
      </c>
      <c r="AA94" s="758">
        <f t="shared" si="154"/>
        <v>18494528</v>
      </c>
      <c r="AB94" s="758">
        <f t="shared" si="154"/>
        <v>0</v>
      </c>
      <c r="AC94" s="758">
        <f t="shared" si="154"/>
        <v>18494528</v>
      </c>
      <c r="AD94" s="758">
        <f t="shared" si="154"/>
        <v>240428864</v>
      </c>
      <c r="AE94" s="758">
        <f t="shared" si="154"/>
        <v>114</v>
      </c>
      <c r="AF94" s="758">
        <f t="shared" si="154"/>
        <v>0</v>
      </c>
      <c r="AG94" s="758">
        <f t="shared" si="154"/>
        <v>4742400</v>
      </c>
      <c r="AH94" s="758">
        <f t="shared" si="154"/>
        <v>222.28999999999985</v>
      </c>
      <c r="AI94" s="758">
        <f t="shared" si="154"/>
        <v>0</v>
      </c>
      <c r="AJ94" s="758">
        <f t="shared" si="154"/>
        <v>222.28999999999985</v>
      </c>
      <c r="AK94" s="758">
        <f t="shared" si="154"/>
        <v>18494528</v>
      </c>
      <c r="AL94" s="758">
        <f t="shared" ref="AL94:BD94" si="155">SUM(AL37:AL93)</f>
        <v>0</v>
      </c>
      <c r="AM94" s="758">
        <f t="shared" si="155"/>
        <v>0</v>
      </c>
      <c r="AN94" s="758">
        <f t="shared" si="155"/>
        <v>18494528</v>
      </c>
      <c r="AO94" s="758">
        <f t="shared" si="155"/>
        <v>0</v>
      </c>
      <c r="AP94" s="758">
        <f t="shared" si="155"/>
        <v>18494528</v>
      </c>
      <c r="AQ94" s="758">
        <f t="shared" si="155"/>
        <v>240428864</v>
      </c>
      <c r="AR94" s="758">
        <f t="shared" si="155"/>
        <v>171</v>
      </c>
      <c r="AS94" s="758">
        <f t="shared" si="155"/>
        <v>0</v>
      </c>
      <c r="AT94" s="758">
        <f t="shared" si="155"/>
        <v>4742400</v>
      </c>
      <c r="AU94" s="758">
        <f t="shared" si="155"/>
        <v>222.28999999999985</v>
      </c>
      <c r="AV94" s="758">
        <f t="shared" si="155"/>
        <v>0</v>
      </c>
      <c r="AW94" s="758">
        <f t="shared" si="155"/>
        <v>222.28999999999985</v>
      </c>
      <c r="AX94" s="758">
        <f t="shared" si="155"/>
        <v>18494528</v>
      </c>
      <c r="AY94" s="758">
        <f t="shared" si="155"/>
        <v>0</v>
      </c>
      <c r="AZ94" s="758">
        <f t="shared" si="155"/>
        <v>0</v>
      </c>
      <c r="BA94" s="758">
        <f t="shared" si="155"/>
        <v>18494528</v>
      </c>
      <c r="BB94" s="758">
        <f t="shared" si="155"/>
        <v>0</v>
      </c>
      <c r="BC94" s="758">
        <f t="shared" si="155"/>
        <v>18494528</v>
      </c>
      <c r="BD94" s="758">
        <f t="shared" si="155"/>
        <v>240428864</v>
      </c>
    </row>
    <row r="95" spans="1:57" s="453" customFormat="1" ht="14.25">
      <c r="A95" s="573"/>
      <c r="B95" s="498"/>
      <c r="C95" s="498"/>
      <c r="D95" s="498"/>
      <c r="E95" s="498"/>
      <c r="F95" s="498"/>
      <c r="G95" s="498"/>
      <c r="H95" s="498"/>
      <c r="I95" s="498"/>
      <c r="J95" s="498"/>
      <c r="K95" s="498"/>
      <c r="L95" s="498"/>
      <c r="M95" s="498"/>
      <c r="N95" s="498"/>
      <c r="O95" s="498"/>
      <c r="P95" s="498"/>
      <c r="Q95" s="498"/>
      <c r="R95" s="498"/>
      <c r="S95" s="498"/>
      <c r="T95" s="498"/>
      <c r="U95" s="498"/>
      <c r="V95" s="498"/>
      <c r="W95" s="498"/>
      <c r="X95" s="498"/>
      <c r="Y95" s="498"/>
      <c r="Z95" s="498"/>
      <c r="AA95" s="498"/>
      <c r="AB95" s="498"/>
      <c r="AC95" s="498"/>
      <c r="AD95" s="498"/>
      <c r="AE95" s="498"/>
      <c r="AF95" s="498"/>
      <c r="AG95" s="498"/>
      <c r="AH95" s="498"/>
      <c r="AI95" s="498"/>
      <c r="AJ95" s="498"/>
      <c r="AK95" s="498"/>
      <c r="AL95" s="498"/>
      <c r="AM95" s="498"/>
      <c r="AN95" s="498"/>
      <c r="AO95" s="498"/>
      <c r="AP95" s="498"/>
      <c r="AQ95" s="498"/>
      <c r="AR95" s="498"/>
      <c r="AS95" s="498"/>
      <c r="AT95" s="498"/>
      <c r="AU95" s="498"/>
      <c r="AV95" s="498"/>
      <c r="AW95" s="498"/>
      <c r="AX95" s="498"/>
      <c r="AY95" s="498"/>
      <c r="AZ95" s="498"/>
      <c r="BA95" s="498"/>
      <c r="BB95" s="498"/>
      <c r="BC95" s="498"/>
      <c r="BD95" s="498"/>
      <c r="BE95" s="574"/>
    </row>
    <row r="96" spans="1:57" s="504" customFormat="1" ht="14.25">
      <c r="A96" s="977" t="s">
        <v>576</v>
      </c>
      <c r="B96" s="977"/>
      <c r="C96" s="977"/>
      <c r="D96" s="977"/>
      <c r="E96" s="977"/>
      <c r="F96" s="977"/>
      <c r="G96" s="978" t="s">
        <v>65</v>
      </c>
      <c r="H96" s="978"/>
      <c r="I96" s="978"/>
      <c r="J96" s="978"/>
      <c r="K96" s="978"/>
      <c r="L96" s="978"/>
      <c r="M96" s="978"/>
      <c r="N96" s="978"/>
      <c r="O96" s="978"/>
      <c r="P96" s="978"/>
      <c r="Q96" s="978"/>
      <c r="R96" s="983" t="str">
        <f>+G96</f>
        <v>Վերաքննիչ քաղաքացիական դատարան</v>
      </c>
      <c r="S96" s="983"/>
      <c r="T96" s="983"/>
      <c r="U96" s="983"/>
      <c r="V96" s="983"/>
      <c r="W96" s="983"/>
      <c r="X96" s="983"/>
      <c r="Y96" s="983"/>
      <c r="Z96" s="983"/>
      <c r="AA96" s="983"/>
      <c r="AB96" s="983"/>
      <c r="AC96" s="983"/>
      <c r="AD96" s="983"/>
      <c r="AE96" s="983" t="str">
        <f>+R96</f>
        <v>Վերաքննիչ քաղաքացիական դատարան</v>
      </c>
      <c r="AF96" s="983"/>
      <c r="AG96" s="983"/>
      <c r="AH96" s="983"/>
      <c r="AI96" s="983"/>
      <c r="AJ96" s="983"/>
      <c r="AK96" s="983"/>
      <c r="AL96" s="983"/>
      <c r="AM96" s="983"/>
      <c r="AN96" s="983"/>
      <c r="AO96" s="983"/>
      <c r="AP96" s="983"/>
      <c r="AQ96" s="983"/>
      <c r="AR96" s="983" t="str">
        <f>+AE96</f>
        <v>Վերաքննիչ քաղաքացիական դատարան</v>
      </c>
      <c r="AS96" s="983"/>
      <c r="AT96" s="983"/>
      <c r="AU96" s="983"/>
      <c r="AV96" s="983"/>
      <c r="AW96" s="983"/>
      <c r="AX96" s="983"/>
      <c r="AY96" s="983"/>
      <c r="AZ96" s="983"/>
      <c r="BA96" s="983"/>
      <c r="BB96" s="983"/>
      <c r="BC96" s="983"/>
      <c r="BD96" s="983"/>
    </row>
    <row r="97" spans="1:56" ht="14.25">
      <c r="A97" s="984" t="s">
        <v>1446</v>
      </c>
      <c r="B97" s="984"/>
      <c r="C97" s="984"/>
      <c r="D97" s="984"/>
      <c r="E97" s="984"/>
      <c r="F97" s="984"/>
      <c r="G97" s="979" t="s">
        <v>1367</v>
      </c>
      <c r="H97" s="979"/>
      <c r="I97" s="979"/>
      <c r="J97" s="979"/>
      <c r="K97" s="979"/>
      <c r="L97" s="979"/>
      <c r="M97" s="979"/>
      <c r="N97" s="979"/>
      <c r="O97" s="979"/>
      <c r="P97" s="979"/>
      <c r="Q97" s="979"/>
      <c r="R97" s="985" t="s">
        <v>1533</v>
      </c>
      <c r="S97" s="986"/>
      <c r="T97" s="986"/>
      <c r="U97" s="986"/>
      <c r="V97" s="986"/>
      <c r="W97" s="986"/>
      <c r="X97" s="986"/>
      <c r="Y97" s="986"/>
      <c r="Z97" s="986"/>
      <c r="AA97" s="986"/>
      <c r="AB97" s="986"/>
      <c r="AC97" s="986"/>
      <c r="AD97" s="987"/>
      <c r="AE97" s="979" t="s">
        <v>2167</v>
      </c>
      <c r="AF97" s="979"/>
      <c r="AG97" s="979"/>
      <c r="AH97" s="979"/>
      <c r="AI97" s="979"/>
      <c r="AJ97" s="979"/>
      <c r="AK97" s="979"/>
      <c r="AL97" s="979"/>
      <c r="AM97" s="979"/>
      <c r="AN97" s="979"/>
      <c r="AO97" s="979"/>
      <c r="AP97" s="979"/>
      <c r="AQ97" s="979"/>
      <c r="AR97" s="979" t="s">
        <v>2776</v>
      </c>
      <c r="AS97" s="979"/>
      <c r="AT97" s="979"/>
      <c r="AU97" s="979"/>
      <c r="AV97" s="979"/>
      <c r="AW97" s="979"/>
      <c r="AX97" s="979"/>
      <c r="AY97" s="979"/>
      <c r="AZ97" s="979"/>
      <c r="BA97" s="979"/>
      <c r="BB97" s="979"/>
      <c r="BC97" s="979"/>
      <c r="BD97" s="979"/>
    </row>
    <row r="98" spans="1:56" ht="99.75">
      <c r="A98" s="585" t="s">
        <v>10</v>
      </c>
      <c r="B98" s="762" t="s">
        <v>54</v>
      </c>
      <c r="C98" s="762" t="s">
        <v>2184</v>
      </c>
      <c r="D98" s="762" t="s">
        <v>2185</v>
      </c>
      <c r="E98" s="762" t="s">
        <v>55</v>
      </c>
      <c r="F98" s="762" t="s">
        <v>1</v>
      </c>
      <c r="G98" s="583" t="s">
        <v>1023</v>
      </c>
      <c r="H98" s="583" t="s">
        <v>57</v>
      </c>
      <c r="I98" s="584" t="s">
        <v>62</v>
      </c>
      <c r="J98" s="508" t="s">
        <v>63</v>
      </c>
      <c r="K98" s="584" t="s">
        <v>464</v>
      </c>
      <c r="L98" s="584" t="s">
        <v>465</v>
      </c>
      <c r="M98" s="584" t="s">
        <v>2183</v>
      </c>
      <c r="N98" s="584" t="s">
        <v>613</v>
      </c>
      <c r="O98" s="762" t="s">
        <v>641</v>
      </c>
      <c r="P98" s="762" t="s">
        <v>1366</v>
      </c>
      <c r="Q98" s="584" t="s">
        <v>1365</v>
      </c>
      <c r="R98" s="583" t="str">
        <f>+G98</f>
        <v xml:space="preserve"> ստաժ</v>
      </c>
      <c r="S98" s="583" t="str">
        <f>+H98</f>
        <v>Ստաժի %-ը</v>
      </c>
      <c r="T98" s="584" t="s">
        <v>62</v>
      </c>
      <c r="U98" s="584" t="s">
        <v>63</v>
      </c>
      <c r="V98" s="584" t="s">
        <v>1235</v>
      </c>
      <c r="W98" s="508" t="s">
        <v>1236</v>
      </c>
      <c r="X98" s="584" t="s">
        <v>464</v>
      </c>
      <c r="Y98" s="584" t="s">
        <v>465</v>
      </c>
      <c r="Z98" s="584" t="s">
        <v>2183</v>
      </c>
      <c r="AA98" s="584" t="s">
        <v>638</v>
      </c>
      <c r="AB98" s="762" t="s">
        <v>1427</v>
      </c>
      <c r="AC98" s="762" t="s">
        <v>1531</v>
      </c>
      <c r="AD98" s="584" t="s">
        <v>1532</v>
      </c>
      <c r="AE98" s="583" t="str">
        <f>+R98</f>
        <v xml:space="preserve"> ստաժ</v>
      </c>
      <c r="AF98" s="583" t="str">
        <f>+S98</f>
        <v>Ստաժի %-ը</v>
      </c>
      <c r="AG98" s="584" t="s">
        <v>62</v>
      </c>
      <c r="AH98" s="584" t="s">
        <v>63</v>
      </c>
      <c r="AI98" s="584" t="s">
        <v>1235</v>
      </c>
      <c r="AJ98" s="508" t="s">
        <v>1236</v>
      </c>
      <c r="AK98" s="584" t="s">
        <v>464</v>
      </c>
      <c r="AL98" s="584" t="s">
        <v>465</v>
      </c>
      <c r="AM98" s="584" t="s">
        <v>2183</v>
      </c>
      <c r="AN98" s="584" t="s">
        <v>638</v>
      </c>
      <c r="AO98" s="762" t="s">
        <v>1427</v>
      </c>
      <c r="AP98" s="762" t="s">
        <v>2168</v>
      </c>
      <c r="AQ98" s="584" t="s">
        <v>2169</v>
      </c>
      <c r="AR98" s="583" t="str">
        <f>+AE98</f>
        <v xml:space="preserve"> ստաժ</v>
      </c>
      <c r="AS98" s="583" t="str">
        <f>+AF98</f>
        <v>Ստաժի %-ը</v>
      </c>
      <c r="AT98" s="584" t="s">
        <v>62</v>
      </c>
      <c r="AU98" s="584" t="s">
        <v>63</v>
      </c>
      <c r="AV98" s="584" t="s">
        <v>1235</v>
      </c>
      <c r="AW98" s="508" t="s">
        <v>1236</v>
      </c>
      <c r="AX98" s="584" t="s">
        <v>464</v>
      </c>
      <c r="AY98" s="584" t="s">
        <v>465</v>
      </c>
      <c r="AZ98" s="584" t="s">
        <v>2183</v>
      </c>
      <c r="BA98" s="584" t="s">
        <v>638</v>
      </c>
      <c r="BB98" s="762" t="s">
        <v>1427</v>
      </c>
      <c r="BC98" s="762" t="s">
        <v>2778</v>
      </c>
      <c r="BD98" s="584" t="s">
        <v>2777</v>
      </c>
    </row>
    <row r="99" spans="1:56" s="451" customFormat="1" ht="27">
      <c r="A99" s="779">
        <v>1</v>
      </c>
      <c r="B99" s="770" t="s">
        <v>115</v>
      </c>
      <c r="C99" s="771" t="s">
        <v>2186</v>
      </c>
      <c r="D99" s="771">
        <v>1967</v>
      </c>
      <c r="E99" s="772" t="s">
        <v>466</v>
      </c>
      <c r="F99" s="771">
        <v>1</v>
      </c>
      <c r="G99" s="773"/>
      <c r="H99" s="774"/>
      <c r="I99" s="775">
        <v>83200</v>
      </c>
      <c r="J99" s="775">
        <v>3.88</v>
      </c>
      <c r="K99" s="776">
        <f t="shared" ref="K99:K160" si="156">+J99*I99</f>
        <v>322816</v>
      </c>
      <c r="L99" s="776">
        <v>0</v>
      </c>
      <c r="M99" s="776"/>
      <c r="N99" s="776">
        <f t="shared" ref="N99:N116" si="157">+K99+L99+M99</f>
        <v>322816</v>
      </c>
      <c r="O99" s="775"/>
      <c r="P99" s="778">
        <f t="shared" ref="P99:P116" si="158">+N99+O99</f>
        <v>322816</v>
      </c>
      <c r="Q99" s="778">
        <f t="shared" si="61"/>
        <v>4196608</v>
      </c>
      <c r="R99" s="454">
        <f t="shared" ref="R99:R130" si="159">+G99+1</f>
        <v>1</v>
      </c>
      <c r="S99" s="448"/>
      <c r="T99" s="449">
        <v>83200</v>
      </c>
      <c r="U99" s="449">
        <f t="shared" ref="U99:U116" si="160">+J99</f>
        <v>3.88</v>
      </c>
      <c r="V99" s="449"/>
      <c r="W99" s="449">
        <f t="shared" si="63"/>
        <v>3.88</v>
      </c>
      <c r="X99" s="450">
        <f t="shared" si="64"/>
        <v>322816</v>
      </c>
      <c r="Y99" s="450">
        <f t="shared" si="65"/>
        <v>0</v>
      </c>
      <c r="Z99" s="450"/>
      <c r="AA99" s="450">
        <f t="shared" si="66"/>
        <v>322816</v>
      </c>
      <c r="AB99" s="449">
        <f t="shared" si="60"/>
        <v>0</v>
      </c>
      <c r="AC99" s="452">
        <f t="shared" si="67"/>
        <v>322816</v>
      </c>
      <c r="AD99" s="452">
        <f t="shared" si="68"/>
        <v>4196608</v>
      </c>
      <c r="AE99" s="454">
        <f t="shared" si="69"/>
        <v>2</v>
      </c>
      <c r="AF99" s="448"/>
      <c r="AG99" s="449">
        <f t="shared" si="70"/>
        <v>83200</v>
      </c>
      <c r="AH99" s="449">
        <f t="shared" si="71"/>
        <v>3.88</v>
      </c>
      <c r="AI99" s="449"/>
      <c r="AJ99" s="449">
        <f t="shared" si="72"/>
        <v>3.88</v>
      </c>
      <c r="AK99" s="450">
        <f t="shared" si="73"/>
        <v>322816</v>
      </c>
      <c r="AL99" s="450">
        <f t="shared" si="74"/>
        <v>0</v>
      </c>
      <c r="AM99" s="450"/>
      <c r="AN99" s="450">
        <f t="shared" si="75"/>
        <v>322816</v>
      </c>
      <c r="AO99" s="449">
        <f t="shared" si="76"/>
        <v>0</v>
      </c>
      <c r="AP99" s="452">
        <f t="shared" si="77"/>
        <v>322816</v>
      </c>
      <c r="AQ99" s="452">
        <f t="shared" si="78"/>
        <v>4196608</v>
      </c>
      <c r="AR99" s="454">
        <f t="shared" si="79"/>
        <v>3</v>
      </c>
      <c r="AS99" s="448"/>
      <c r="AT99" s="449">
        <f t="shared" si="80"/>
        <v>83200</v>
      </c>
      <c r="AU99" s="449">
        <f t="shared" si="81"/>
        <v>3.88</v>
      </c>
      <c r="AV99" s="449"/>
      <c r="AW99" s="449">
        <f t="shared" si="82"/>
        <v>3.88</v>
      </c>
      <c r="AX99" s="450">
        <f t="shared" si="83"/>
        <v>322816</v>
      </c>
      <c r="AY99" s="450">
        <f t="shared" si="84"/>
        <v>0</v>
      </c>
      <c r="AZ99" s="450"/>
      <c r="BA99" s="450">
        <f t="shared" si="85"/>
        <v>322816</v>
      </c>
      <c r="BB99" s="449">
        <f t="shared" si="86"/>
        <v>0</v>
      </c>
      <c r="BC99" s="452">
        <f t="shared" si="87"/>
        <v>322816</v>
      </c>
      <c r="BD99" s="452">
        <f t="shared" si="88"/>
        <v>4196608</v>
      </c>
    </row>
    <row r="100" spans="1:56" s="451" customFormat="1" ht="27">
      <c r="A100" s="779">
        <v>2</v>
      </c>
      <c r="B100" s="770" t="s">
        <v>1436</v>
      </c>
      <c r="C100" s="771" t="s">
        <v>2187</v>
      </c>
      <c r="D100" s="771">
        <v>1997</v>
      </c>
      <c r="E100" s="772" t="s">
        <v>466</v>
      </c>
      <c r="F100" s="771">
        <v>1</v>
      </c>
      <c r="G100" s="773"/>
      <c r="H100" s="774"/>
      <c r="I100" s="775">
        <v>83200</v>
      </c>
      <c r="J100" s="775">
        <v>3.88</v>
      </c>
      <c r="K100" s="776">
        <f t="shared" si="156"/>
        <v>322816</v>
      </c>
      <c r="L100" s="776">
        <v>0</v>
      </c>
      <c r="M100" s="776"/>
      <c r="N100" s="776">
        <f t="shared" si="157"/>
        <v>322816</v>
      </c>
      <c r="O100" s="775"/>
      <c r="P100" s="778">
        <f t="shared" si="158"/>
        <v>322816</v>
      </c>
      <c r="Q100" s="778">
        <f t="shared" si="61"/>
        <v>4196608</v>
      </c>
      <c r="R100" s="454">
        <f t="shared" si="159"/>
        <v>1</v>
      </c>
      <c r="S100" s="448"/>
      <c r="T100" s="449">
        <v>83200</v>
      </c>
      <c r="U100" s="449">
        <f t="shared" si="160"/>
        <v>3.88</v>
      </c>
      <c r="V100" s="449"/>
      <c r="W100" s="449">
        <f t="shared" si="63"/>
        <v>3.88</v>
      </c>
      <c r="X100" s="450">
        <f t="shared" si="64"/>
        <v>322816</v>
      </c>
      <c r="Y100" s="450">
        <f t="shared" si="65"/>
        <v>0</v>
      </c>
      <c r="Z100" s="450"/>
      <c r="AA100" s="450">
        <f t="shared" si="66"/>
        <v>322816</v>
      </c>
      <c r="AB100" s="449">
        <f t="shared" si="60"/>
        <v>0</v>
      </c>
      <c r="AC100" s="452">
        <f t="shared" si="67"/>
        <v>322816</v>
      </c>
      <c r="AD100" s="452">
        <f t="shared" si="68"/>
        <v>4196608</v>
      </c>
      <c r="AE100" s="454">
        <f t="shared" si="69"/>
        <v>2</v>
      </c>
      <c r="AF100" s="448"/>
      <c r="AG100" s="449">
        <f t="shared" si="70"/>
        <v>83200</v>
      </c>
      <c r="AH100" s="449">
        <f t="shared" si="71"/>
        <v>3.88</v>
      </c>
      <c r="AI100" s="449"/>
      <c r="AJ100" s="449">
        <f t="shared" si="72"/>
        <v>3.88</v>
      </c>
      <c r="AK100" s="450">
        <f t="shared" si="73"/>
        <v>322816</v>
      </c>
      <c r="AL100" s="450">
        <f t="shared" si="74"/>
        <v>0</v>
      </c>
      <c r="AM100" s="450"/>
      <c r="AN100" s="450">
        <f t="shared" si="75"/>
        <v>322816</v>
      </c>
      <c r="AO100" s="449">
        <f t="shared" si="76"/>
        <v>0</v>
      </c>
      <c r="AP100" s="452">
        <f t="shared" si="77"/>
        <v>322816</v>
      </c>
      <c r="AQ100" s="452">
        <f t="shared" si="78"/>
        <v>4196608</v>
      </c>
      <c r="AR100" s="454">
        <f t="shared" si="79"/>
        <v>3</v>
      </c>
      <c r="AS100" s="448"/>
      <c r="AT100" s="449">
        <f t="shared" si="80"/>
        <v>83200</v>
      </c>
      <c r="AU100" s="449">
        <f t="shared" si="81"/>
        <v>3.88</v>
      </c>
      <c r="AV100" s="449"/>
      <c r="AW100" s="449">
        <f t="shared" si="82"/>
        <v>3.88</v>
      </c>
      <c r="AX100" s="450">
        <f t="shared" si="83"/>
        <v>322816</v>
      </c>
      <c r="AY100" s="450">
        <f t="shared" si="84"/>
        <v>0</v>
      </c>
      <c r="AZ100" s="450"/>
      <c r="BA100" s="450">
        <f t="shared" si="85"/>
        <v>322816</v>
      </c>
      <c r="BB100" s="449">
        <f t="shared" si="86"/>
        <v>0</v>
      </c>
      <c r="BC100" s="452">
        <f t="shared" si="87"/>
        <v>322816</v>
      </c>
      <c r="BD100" s="452">
        <f t="shared" si="88"/>
        <v>4196608</v>
      </c>
    </row>
    <row r="101" spans="1:56" s="451" customFormat="1" ht="27">
      <c r="A101" s="779">
        <v>3</v>
      </c>
      <c r="B101" s="770" t="s">
        <v>1395</v>
      </c>
      <c r="C101" s="771" t="s">
        <v>2186</v>
      </c>
      <c r="D101" s="771">
        <v>1995</v>
      </c>
      <c r="E101" s="772" t="s">
        <v>466</v>
      </c>
      <c r="F101" s="771">
        <v>1</v>
      </c>
      <c r="G101" s="773"/>
      <c r="H101" s="774"/>
      <c r="I101" s="775">
        <v>83200</v>
      </c>
      <c r="J101" s="775">
        <v>3.88</v>
      </c>
      <c r="K101" s="776">
        <f t="shared" si="156"/>
        <v>322816</v>
      </c>
      <c r="L101" s="776">
        <v>0</v>
      </c>
      <c r="M101" s="776"/>
      <c r="N101" s="776">
        <f t="shared" si="157"/>
        <v>322816</v>
      </c>
      <c r="O101" s="775"/>
      <c r="P101" s="778">
        <f t="shared" si="158"/>
        <v>322816</v>
      </c>
      <c r="Q101" s="778">
        <f t="shared" si="61"/>
        <v>4196608</v>
      </c>
      <c r="R101" s="454">
        <f t="shared" si="159"/>
        <v>1</v>
      </c>
      <c r="S101" s="448"/>
      <c r="T101" s="449">
        <v>83200</v>
      </c>
      <c r="U101" s="449">
        <f t="shared" si="160"/>
        <v>3.88</v>
      </c>
      <c r="V101" s="449"/>
      <c r="W101" s="449">
        <f t="shared" si="63"/>
        <v>3.88</v>
      </c>
      <c r="X101" s="450">
        <f t="shared" si="64"/>
        <v>322816</v>
      </c>
      <c r="Y101" s="450">
        <f t="shared" si="65"/>
        <v>0</v>
      </c>
      <c r="Z101" s="450"/>
      <c r="AA101" s="450">
        <f t="shared" si="66"/>
        <v>322816</v>
      </c>
      <c r="AB101" s="449">
        <f t="shared" si="60"/>
        <v>0</v>
      </c>
      <c r="AC101" s="452">
        <f t="shared" si="67"/>
        <v>322816</v>
      </c>
      <c r="AD101" s="452">
        <f t="shared" si="68"/>
        <v>4196608</v>
      </c>
      <c r="AE101" s="454">
        <f t="shared" si="69"/>
        <v>2</v>
      </c>
      <c r="AF101" s="448"/>
      <c r="AG101" s="449">
        <f t="shared" si="70"/>
        <v>83200</v>
      </c>
      <c r="AH101" s="449">
        <f t="shared" si="71"/>
        <v>3.88</v>
      </c>
      <c r="AI101" s="449"/>
      <c r="AJ101" s="449">
        <f t="shared" si="72"/>
        <v>3.88</v>
      </c>
      <c r="AK101" s="450">
        <f t="shared" si="73"/>
        <v>322816</v>
      </c>
      <c r="AL101" s="450">
        <f t="shared" si="74"/>
        <v>0</v>
      </c>
      <c r="AM101" s="450"/>
      <c r="AN101" s="450">
        <f t="shared" si="75"/>
        <v>322816</v>
      </c>
      <c r="AO101" s="449">
        <f t="shared" si="76"/>
        <v>0</v>
      </c>
      <c r="AP101" s="452">
        <f t="shared" si="77"/>
        <v>322816</v>
      </c>
      <c r="AQ101" s="452">
        <f t="shared" si="78"/>
        <v>4196608</v>
      </c>
      <c r="AR101" s="454">
        <f t="shared" si="79"/>
        <v>3</v>
      </c>
      <c r="AS101" s="448"/>
      <c r="AT101" s="449">
        <f t="shared" si="80"/>
        <v>83200</v>
      </c>
      <c r="AU101" s="449">
        <f t="shared" si="81"/>
        <v>3.88</v>
      </c>
      <c r="AV101" s="449"/>
      <c r="AW101" s="449">
        <f t="shared" si="82"/>
        <v>3.88</v>
      </c>
      <c r="AX101" s="450">
        <f t="shared" si="83"/>
        <v>322816</v>
      </c>
      <c r="AY101" s="450">
        <f t="shared" si="84"/>
        <v>0</v>
      </c>
      <c r="AZ101" s="450"/>
      <c r="BA101" s="450">
        <f t="shared" si="85"/>
        <v>322816</v>
      </c>
      <c r="BB101" s="449">
        <f t="shared" si="86"/>
        <v>0</v>
      </c>
      <c r="BC101" s="452">
        <f t="shared" si="87"/>
        <v>322816</v>
      </c>
      <c r="BD101" s="452">
        <f t="shared" si="88"/>
        <v>4196608</v>
      </c>
    </row>
    <row r="102" spans="1:56" s="451" customFormat="1" ht="27">
      <c r="A102" s="779">
        <v>4</v>
      </c>
      <c r="B102" s="770" t="s">
        <v>1442</v>
      </c>
      <c r="C102" s="771" t="s">
        <v>2186</v>
      </c>
      <c r="D102" s="771">
        <v>1998</v>
      </c>
      <c r="E102" s="772" t="s">
        <v>466</v>
      </c>
      <c r="F102" s="771">
        <v>1</v>
      </c>
      <c r="G102" s="773"/>
      <c r="H102" s="774"/>
      <c r="I102" s="775">
        <v>83200</v>
      </c>
      <c r="J102" s="775">
        <v>3.88</v>
      </c>
      <c r="K102" s="776">
        <f t="shared" si="156"/>
        <v>322816</v>
      </c>
      <c r="L102" s="776">
        <v>0</v>
      </c>
      <c r="M102" s="776"/>
      <c r="N102" s="776">
        <f t="shared" si="157"/>
        <v>322816</v>
      </c>
      <c r="O102" s="775"/>
      <c r="P102" s="778">
        <f t="shared" si="158"/>
        <v>322816</v>
      </c>
      <c r="Q102" s="778">
        <f t="shared" si="61"/>
        <v>4196608</v>
      </c>
      <c r="R102" s="454">
        <f t="shared" si="159"/>
        <v>1</v>
      </c>
      <c r="S102" s="448"/>
      <c r="T102" s="449">
        <v>83200</v>
      </c>
      <c r="U102" s="449">
        <f t="shared" si="160"/>
        <v>3.88</v>
      </c>
      <c r="V102" s="449"/>
      <c r="W102" s="449">
        <f t="shared" si="63"/>
        <v>3.88</v>
      </c>
      <c r="X102" s="450">
        <f t="shared" si="64"/>
        <v>322816</v>
      </c>
      <c r="Y102" s="450">
        <f t="shared" si="65"/>
        <v>0</v>
      </c>
      <c r="Z102" s="450"/>
      <c r="AA102" s="450">
        <f t="shared" si="66"/>
        <v>322816</v>
      </c>
      <c r="AB102" s="449">
        <f t="shared" si="60"/>
        <v>0</v>
      </c>
      <c r="AC102" s="452">
        <f t="shared" si="67"/>
        <v>322816</v>
      </c>
      <c r="AD102" s="452">
        <f t="shared" si="68"/>
        <v>4196608</v>
      </c>
      <c r="AE102" s="454">
        <f t="shared" si="69"/>
        <v>2</v>
      </c>
      <c r="AF102" s="448"/>
      <c r="AG102" s="449">
        <f t="shared" si="70"/>
        <v>83200</v>
      </c>
      <c r="AH102" s="449">
        <f t="shared" si="71"/>
        <v>3.88</v>
      </c>
      <c r="AI102" s="449"/>
      <c r="AJ102" s="449">
        <f t="shared" si="72"/>
        <v>3.88</v>
      </c>
      <c r="AK102" s="450">
        <f t="shared" si="73"/>
        <v>322816</v>
      </c>
      <c r="AL102" s="450">
        <f t="shared" si="74"/>
        <v>0</v>
      </c>
      <c r="AM102" s="450"/>
      <c r="AN102" s="450">
        <f t="shared" si="75"/>
        <v>322816</v>
      </c>
      <c r="AO102" s="449">
        <f t="shared" si="76"/>
        <v>0</v>
      </c>
      <c r="AP102" s="452">
        <f t="shared" si="77"/>
        <v>322816</v>
      </c>
      <c r="AQ102" s="452">
        <f t="shared" si="78"/>
        <v>4196608</v>
      </c>
      <c r="AR102" s="454">
        <f t="shared" si="79"/>
        <v>3</v>
      </c>
      <c r="AS102" s="448"/>
      <c r="AT102" s="449">
        <f t="shared" si="80"/>
        <v>83200</v>
      </c>
      <c r="AU102" s="449">
        <f t="shared" si="81"/>
        <v>3.88</v>
      </c>
      <c r="AV102" s="449"/>
      <c r="AW102" s="449">
        <f t="shared" si="82"/>
        <v>3.88</v>
      </c>
      <c r="AX102" s="450">
        <f t="shared" si="83"/>
        <v>322816</v>
      </c>
      <c r="AY102" s="450">
        <f t="shared" si="84"/>
        <v>0</v>
      </c>
      <c r="AZ102" s="450"/>
      <c r="BA102" s="450">
        <f t="shared" si="85"/>
        <v>322816</v>
      </c>
      <c r="BB102" s="449">
        <f t="shared" si="86"/>
        <v>0</v>
      </c>
      <c r="BC102" s="452">
        <f t="shared" si="87"/>
        <v>322816</v>
      </c>
      <c r="BD102" s="452">
        <f t="shared" si="88"/>
        <v>4196608</v>
      </c>
    </row>
    <row r="103" spans="1:56" s="451" customFormat="1" ht="27">
      <c r="A103" s="779">
        <v>5</v>
      </c>
      <c r="B103" s="770" t="s">
        <v>688</v>
      </c>
      <c r="C103" s="771" t="s">
        <v>2186</v>
      </c>
      <c r="D103" s="771">
        <v>1993</v>
      </c>
      <c r="E103" s="772" t="s">
        <v>466</v>
      </c>
      <c r="F103" s="771">
        <v>1</v>
      </c>
      <c r="G103" s="773"/>
      <c r="H103" s="774"/>
      <c r="I103" s="775">
        <v>83200</v>
      </c>
      <c r="J103" s="775">
        <v>3.88</v>
      </c>
      <c r="K103" s="776">
        <f t="shared" si="156"/>
        <v>322816</v>
      </c>
      <c r="L103" s="776">
        <v>0</v>
      </c>
      <c r="M103" s="776"/>
      <c r="N103" s="776">
        <f t="shared" si="157"/>
        <v>322816</v>
      </c>
      <c r="O103" s="775"/>
      <c r="P103" s="778">
        <f t="shared" si="158"/>
        <v>322816</v>
      </c>
      <c r="Q103" s="778">
        <f t="shared" si="61"/>
        <v>4196608</v>
      </c>
      <c r="R103" s="454">
        <f t="shared" si="159"/>
        <v>1</v>
      </c>
      <c r="S103" s="448"/>
      <c r="T103" s="449">
        <v>83200</v>
      </c>
      <c r="U103" s="449">
        <f t="shared" si="160"/>
        <v>3.88</v>
      </c>
      <c r="V103" s="449"/>
      <c r="W103" s="449">
        <f t="shared" si="63"/>
        <v>3.88</v>
      </c>
      <c r="X103" s="450">
        <f t="shared" si="64"/>
        <v>322816</v>
      </c>
      <c r="Y103" s="450">
        <f t="shared" si="65"/>
        <v>0</v>
      </c>
      <c r="Z103" s="450"/>
      <c r="AA103" s="450">
        <f t="shared" si="66"/>
        <v>322816</v>
      </c>
      <c r="AB103" s="449">
        <f t="shared" si="60"/>
        <v>0</v>
      </c>
      <c r="AC103" s="452">
        <f t="shared" si="67"/>
        <v>322816</v>
      </c>
      <c r="AD103" s="452">
        <f t="shared" si="68"/>
        <v>4196608</v>
      </c>
      <c r="AE103" s="454">
        <f t="shared" si="69"/>
        <v>2</v>
      </c>
      <c r="AF103" s="448"/>
      <c r="AG103" s="449">
        <f t="shared" si="70"/>
        <v>83200</v>
      </c>
      <c r="AH103" s="449">
        <f t="shared" si="71"/>
        <v>3.88</v>
      </c>
      <c r="AI103" s="449"/>
      <c r="AJ103" s="449">
        <f t="shared" si="72"/>
        <v>3.88</v>
      </c>
      <c r="AK103" s="450">
        <f t="shared" si="73"/>
        <v>322816</v>
      </c>
      <c r="AL103" s="450">
        <f t="shared" si="74"/>
        <v>0</v>
      </c>
      <c r="AM103" s="450"/>
      <c r="AN103" s="450">
        <f t="shared" si="75"/>
        <v>322816</v>
      </c>
      <c r="AO103" s="449">
        <f t="shared" si="76"/>
        <v>0</v>
      </c>
      <c r="AP103" s="452">
        <f t="shared" si="77"/>
        <v>322816</v>
      </c>
      <c r="AQ103" s="452">
        <f t="shared" si="78"/>
        <v>4196608</v>
      </c>
      <c r="AR103" s="454">
        <f t="shared" si="79"/>
        <v>3</v>
      </c>
      <c r="AS103" s="448"/>
      <c r="AT103" s="449">
        <f t="shared" si="80"/>
        <v>83200</v>
      </c>
      <c r="AU103" s="449">
        <f t="shared" si="81"/>
        <v>3.88</v>
      </c>
      <c r="AV103" s="449"/>
      <c r="AW103" s="449">
        <f t="shared" si="82"/>
        <v>3.88</v>
      </c>
      <c r="AX103" s="450">
        <f t="shared" si="83"/>
        <v>322816</v>
      </c>
      <c r="AY103" s="450">
        <f t="shared" si="84"/>
        <v>0</v>
      </c>
      <c r="AZ103" s="450"/>
      <c r="BA103" s="450">
        <f t="shared" si="85"/>
        <v>322816</v>
      </c>
      <c r="BB103" s="449">
        <f t="shared" si="86"/>
        <v>0</v>
      </c>
      <c r="BC103" s="452">
        <f t="shared" si="87"/>
        <v>322816</v>
      </c>
      <c r="BD103" s="452">
        <f t="shared" si="88"/>
        <v>4196608</v>
      </c>
    </row>
    <row r="104" spans="1:56" s="451" customFormat="1" ht="27">
      <c r="A104" s="779">
        <v>6</v>
      </c>
      <c r="B104" s="770" t="s">
        <v>1443</v>
      </c>
      <c r="C104" s="771" t="s">
        <v>2186</v>
      </c>
      <c r="D104" s="771">
        <v>1999</v>
      </c>
      <c r="E104" s="772" t="s">
        <v>466</v>
      </c>
      <c r="F104" s="771">
        <v>1</v>
      </c>
      <c r="G104" s="773"/>
      <c r="H104" s="774"/>
      <c r="I104" s="775">
        <v>83200</v>
      </c>
      <c r="J104" s="775">
        <v>3.88</v>
      </c>
      <c r="K104" s="776">
        <f t="shared" si="156"/>
        <v>322816</v>
      </c>
      <c r="L104" s="776">
        <v>0</v>
      </c>
      <c r="M104" s="776"/>
      <c r="N104" s="776">
        <f t="shared" si="157"/>
        <v>322816</v>
      </c>
      <c r="O104" s="775"/>
      <c r="P104" s="778">
        <f t="shared" si="158"/>
        <v>322816</v>
      </c>
      <c r="Q104" s="778">
        <f t="shared" si="61"/>
        <v>4196608</v>
      </c>
      <c r="R104" s="454">
        <f t="shared" si="159"/>
        <v>1</v>
      </c>
      <c r="S104" s="448"/>
      <c r="T104" s="449">
        <v>83200</v>
      </c>
      <c r="U104" s="449">
        <f t="shared" si="160"/>
        <v>3.88</v>
      </c>
      <c r="V104" s="449"/>
      <c r="W104" s="449">
        <f t="shared" si="63"/>
        <v>3.88</v>
      </c>
      <c r="X104" s="450">
        <f t="shared" si="64"/>
        <v>322816</v>
      </c>
      <c r="Y104" s="450">
        <f t="shared" si="65"/>
        <v>0</v>
      </c>
      <c r="Z104" s="450"/>
      <c r="AA104" s="450">
        <f t="shared" si="66"/>
        <v>322816</v>
      </c>
      <c r="AB104" s="449">
        <f t="shared" si="60"/>
        <v>0</v>
      </c>
      <c r="AC104" s="452">
        <f t="shared" si="67"/>
        <v>322816</v>
      </c>
      <c r="AD104" s="452">
        <f t="shared" si="68"/>
        <v>4196608</v>
      </c>
      <c r="AE104" s="454">
        <f t="shared" si="69"/>
        <v>2</v>
      </c>
      <c r="AF104" s="448"/>
      <c r="AG104" s="449">
        <f t="shared" si="70"/>
        <v>83200</v>
      </c>
      <c r="AH104" s="449">
        <f t="shared" si="71"/>
        <v>3.88</v>
      </c>
      <c r="AI104" s="449"/>
      <c r="AJ104" s="449">
        <f t="shared" si="72"/>
        <v>3.88</v>
      </c>
      <c r="AK104" s="450">
        <f t="shared" si="73"/>
        <v>322816</v>
      </c>
      <c r="AL104" s="450">
        <f t="shared" si="74"/>
        <v>0</v>
      </c>
      <c r="AM104" s="450"/>
      <c r="AN104" s="450">
        <f t="shared" si="75"/>
        <v>322816</v>
      </c>
      <c r="AO104" s="449">
        <f t="shared" si="76"/>
        <v>0</v>
      </c>
      <c r="AP104" s="452">
        <f t="shared" si="77"/>
        <v>322816</v>
      </c>
      <c r="AQ104" s="452">
        <f t="shared" si="78"/>
        <v>4196608</v>
      </c>
      <c r="AR104" s="454">
        <f t="shared" si="79"/>
        <v>3</v>
      </c>
      <c r="AS104" s="448"/>
      <c r="AT104" s="449">
        <f t="shared" si="80"/>
        <v>83200</v>
      </c>
      <c r="AU104" s="449">
        <f t="shared" si="81"/>
        <v>3.88</v>
      </c>
      <c r="AV104" s="449"/>
      <c r="AW104" s="449">
        <f t="shared" si="82"/>
        <v>3.88</v>
      </c>
      <c r="AX104" s="450">
        <f t="shared" si="83"/>
        <v>322816</v>
      </c>
      <c r="AY104" s="450">
        <f t="shared" si="84"/>
        <v>0</v>
      </c>
      <c r="AZ104" s="450"/>
      <c r="BA104" s="450">
        <f t="shared" si="85"/>
        <v>322816</v>
      </c>
      <c r="BB104" s="449">
        <f t="shared" si="86"/>
        <v>0</v>
      </c>
      <c r="BC104" s="452">
        <f t="shared" si="87"/>
        <v>322816</v>
      </c>
      <c r="BD104" s="452">
        <f t="shared" si="88"/>
        <v>4196608</v>
      </c>
    </row>
    <row r="105" spans="1:56" s="451" customFormat="1" ht="27">
      <c r="A105" s="779">
        <v>7</v>
      </c>
      <c r="B105" s="770" t="s">
        <v>886</v>
      </c>
      <c r="C105" s="771" t="s">
        <v>2187</v>
      </c>
      <c r="D105" s="771">
        <v>1991</v>
      </c>
      <c r="E105" s="772" t="s">
        <v>466</v>
      </c>
      <c r="F105" s="771">
        <v>1</v>
      </c>
      <c r="G105" s="773"/>
      <c r="H105" s="774"/>
      <c r="I105" s="775">
        <v>83200</v>
      </c>
      <c r="J105" s="775">
        <v>3.88</v>
      </c>
      <c r="K105" s="776">
        <f t="shared" si="156"/>
        <v>322816</v>
      </c>
      <c r="L105" s="776">
        <v>0</v>
      </c>
      <c r="M105" s="776"/>
      <c r="N105" s="776">
        <f t="shared" si="157"/>
        <v>322816</v>
      </c>
      <c r="O105" s="775"/>
      <c r="P105" s="778">
        <f t="shared" si="158"/>
        <v>322816</v>
      </c>
      <c r="Q105" s="778">
        <f t="shared" si="61"/>
        <v>4196608</v>
      </c>
      <c r="R105" s="454">
        <f t="shared" si="159"/>
        <v>1</v>
      </c>
      <c r="S105" s="448"/>
      <c r="T105" s="449">
        <v>83200</v>
      </c>
      <c r="U105" s="449">
        <f t="shared" si="160"/>
        <v>3.88</v>
      </c>
      <c r="V105" s="449"/>
      <c r="W105" s="449">
        <f t="shared" si="63"/>
        <v>3.88</v>
      </c>
      <c r="X105" s="450">
        <f t="shared" si="64"/>
        <v>322816</v>
      </c>
      <c r="Y105" s="450">
        <f t="shared" si="65"/>
        <v>0</v>
      </c>
      <c r="Z105" s="450"/>
      <c r="AA105" s="450">
        <f t="shared" si="66"/>
        <v>322816</v>
      </c>
      <c r="AB105" s="449">
        <f t="shared" si="60"/>
        <v>0</v>
      </c>
      <c r="AC105" s="452">
        <f t="shared" si="67"/>
        <v>322816</v>
      </c>
      <c r="AD105" s="452">
        <f t="shared" si="68"/>
        <v>4196608</v>
      </c>
      <c r="AE105" s="454">
        <f t="shared" si="69"/>
        <v>2</v>
      </c>
      <c r="AF105" s="448"/>
      <c r="AG105" s="449">
        <f t="shared" si="70"/>
        <v>83200</v>
      </c>
      <c r="AH105" s="449">
        <f t="shared" si="71"/>
        <v>3.88</v>
      </c>
      <c r="AI105" s="449"/>
      <c r="AJ105" s="449">
        <f t="shared" si="72"/>
        <v>3.88</v>
      </c>
      <c r="AK105" s="450">
        <f t="shared" si="73"/>
        <v>322816</v>
      </c>
      <c r="AL105" s="450">
        <f t="shared" si="74"/>
        <v>0</v>
      </c>
      <c r="AM105" s="450"/>
      <c r="AN105" s="450">
        <f t="shared" si="75"/>
        <v>322816</v>
      </c>
      <c r="AO105" s="449">
        <f t="shared" si="76"/>
        <v>0</v>
      </c>
      <c r="AP105" s="452">
        <f t="shared" si="77"/>
        <v>322816</v>
      </c>
      <c r="AQ105" s="452">
        <f t="shared" si="78"/>
        <v>4196608</v>
      </c>
      <c r="AR105" s="454">
        <f t="shared" si="79"/>
        <v>3</v>
      </c>
      <c r="AS105" s="448"/>
      <c r="AT105" s="449">
        <f t="shared" si="80"/>
        <v>83200</v>
      </c>
      <c r="AU105" s="449">
        <f t="shared" si="81"/>
        <v>3.88</v>
      </c>
      <c r="AV105" s="449"/>
      <c r="AW105" s="449">
        <f t="shared" si="82"/>
        <v>3.88</v>
      </c>
      <c r="AX105" s="450">
        <f t="shared" si="83"/>
        <v>322816</v>
      </c>
      <c r="AY105" s="450">
        <f t="shared" si="84"/>
        <v>0</v>
      </c>
      <c r="AZ105" s="450"/>
      <c r="BA105" s="450">
        <f t="shared" si="85"/>
        <v>322816</v>
      </c>
      <c r="BB105" s="449">
        <f t="shared" si="86"/>
        <v>0</v>
      </c>
      <c r="BC105" s="452">
        <f t="shared" si="87"/>
        <v>322816</v>
      </c>
      <c r="BD105" s="452">
        <f t="shared" si="88"/>
        <v>4196608</v>
      </c>
    </row>
    <row r="106" spans="1:56" s="451" customFormat="1" ht="27">
      <c r="A106" s="779">
        <v>8</v>
      </c>
      <c r="B106" s="770" t="s">
        <v>1574</v>
      </c>
      <c r="C106" s="771" t="s">
        <v>2186</v>
      </c>
      <c r="D106" s="771">
        <v>1994</v>
      </c>
      <c r="E106" s="772" t="s">
        <v>466</v>
      </c>
      <c r="F106" s="771">
        <v>1</v>
      </c>
      <c r="G106" s="773"/>
      <c r="H106" s="774"/>
      <c r="I106" s="775">
        <v>83200</v>
      </c>
      <c r="J106" s="775">
        <v>3.88</v>
      </c>
      <c r="K106" s="776">
        <f t="shared" si="156"/>
        <v>322816</v>
      </c>
      <c r="L106" s="776">
        <v>0</v>
      </c>
      <c r="M106" s="776"/>
      <c r="N106" s="776">
        <f t="shared" si="157"/>
        <v>322816</v>
      </c>
      <c r="O106" s="775"/>
      <c r="P106" s="778">
        <f t="shared" si="158"/>
        <v>322816</v>
      </c>
      <c r="Q106" s="778">
        <f t="shared" si="61"/>
        <v>4196608</v>
      </c>
      <c r="R106" s="454">
        <f t="shared" si="159"/>
        <v>1</v>
      </c>
      <c r="S106" s="448"/>
      <c r="T106" s="449">
        <v>83200</v>
      </c>
      <c r="U106" s="449">
        <f t="shared" si="160"/>
        <v>3.88</v>
      </c>
      <c r="V106" s="449"/>
      <c r="W106" s="449">
        <f t="shared" si="63"/>
        <v>3.88</v>
      </c>
      <c r="X106" s="450">
        <f t="shared" si="64"/>
        <v>322816</v>
      </c>
      <c r="Y106" s="450">
        <f t="shared" si="65"/>
        <v>0</v>
      </c>
      <c r="Z106" s="450"/>
      <c r="AA106" s="450">
        <f t="shared" si="66"/>
        <v>322816</v>
      </c>
      <c r="AB106" s="449">
        <f t="shared" si="60"/>
        <v>0</v>
      </c>
      <c r="AC106" s="452">
        <f t="shared" si="67"/>
        <v>322816</v>
      </c>
      <c r="AD106" s="452">
        <f t="shared" si="68"/>
        <v>4196608</v>
      </c>
      <c r="AE106" s="454">
        <f t="shared" si="69"/>
        <v>2</v>
      </c>
      <c r="AF106" s="448"/>
      <c r="AG106" s="449">
        <f t="shared" si="70"/>
        <v>83200</v>
      </c>
      <c r="AH106" s="449">
        <f t="shared" si="71"/>
        <v>3.88</v>
      </c>
      <c r="AI106" s="449"/>
      <c r="AJ106" s="449">
        <f t="shared" si="72"/>
        <v>3.88</v>
      </c>
      <c r="AK106" s="450">
        <f t="shared" si="73"/>
        <v>322816</v>
      </c>
      <c r="AL106" s="450">
        <f t="shared" si="74"/>
        <v>0</v>
      </c>
      <c r="AM106" s="450"/>
      <c r="AN106" s="450">
        <f t="shared" si="75"/>
        <v>322816</v>
      </c>
      <c r="AO106" s="449">
        <f t="shared" si="76"/>
        <v>0</v>
      </c>
      <c r="AP106" s="452">
        <f t="shared" si="77"/>
        <v>322816</v>
      </c>
      <c r="AQ106" s="452">
        <f t="shared" si="78"/>
        <v>4196608</v>
      </c>
      <c r="AR106" s="454">
        <f t="shared" si="79"/>
        <v>3</v>
      </c>
      <c r="AS106" s="448"/>
      <c r="AT106" s="449">
        <f t="shared" si="80"/>
        <v>83200</v>
      </c>
      <c r="AU106" s="449">
        <f t="shared" si="81"/>
        <v>3.88</v>
      </c>
      <c r="AV106" s="449"/>
      <c r="AW106" s="449">
        <f t="shared" si="82"/>
        <v>3.88</v>
      </c>
      <c r="AX106" s="450">
        <f t="shared" si="83"/>
        <v>322816</v>
      </c>
      <c r="AY106" s="450">
        <f t="shared" si="84"/>
        <v>0</v>
      </c>
      <c r="AZ106" s="450"/>
      <c r="BA106" s="450">
        <f t="shared" si="85"/>
        <v>322816</v>
      </c>
      <c r="BB106" s="449">
        <f t="shared" si="86"/>
        <v>0</v>
      </c>
      <c r="BC106" s="452">
        <f t="shared" si="87"/>
        <v>322816</v>
      </c>
      <c r="BD106" s="452">
        <f t="shared" si="88"/>
        <v>4196608</v>
      </c>
    </row>
    <row r="107" spans="1:56" s="451" customFormat="1" ht="27">
      <c r="A107" s="779">
        <v>9</v>
      </c>
      <c r="B107" s="770" t="s">
        <v>1573</v>
      </c>
      <c r="C107" s="771" t="s">
        <v>2186</v>
      </c>
      <c r="D107" s="771">
        <v>1998</v>
      </c>
      <c r="E107" s="772" t="s">
        <v>466</v>
      </c>
      <c r="F107" s="771">
        <v>1</v>
      </c>
      <c r="G107" s="773"/>
      <c r="H107" s="774"/>
      <c r="I107" s="775">
        <v>83200</v>
      </c>
      <c r="J107" s="775">
        <v>3.88</v>
      </c>
      <c r="K107" s="776">
        <f t="shared" si="156"/>
        <v>322816</v>
      </c>
      <c r="L107" s="776">
        <v>0</v>
      </c>
      <c r="M107" s="776"/>
      <c r="N107" s="776">
        <f t="shared" si="157"/>
        <v>322816</v>
      </c>
      <c r="O107" s="775"/>
      <c r="P107" s="778">
        <f t="shared" si="158"/>
        <v>322816</v>
      </c>
      <c r="Q107" s="778">
        <f t="shared" si="61"/>
        <v>4196608</v>
      </c>
      <c r="R107" s="454">
        <f t="shared" si="159"/>
        <v>1</v>
      </c>
      <c r="S107" s="448"/>
      <c r="T107" s="449">
        <v>83200</v>
      </c>
      <c r="U107" s="449">
        <f t="shared" si="160"/>
        <v>3.88</v>
      </c>
      <c r="V107" s="449"/>
      <c r="W107" s="449">
        <f t="shared" si="63"/>
        <v>3.88</v>
      </c>
      <c r="X107" s="450">
        <f t="shared" si="64"/>
        <v>322816</v>
      </c>
      <c r="Y107" s="450">
        <f t="shared" si="65"/>
        <v>0</v>
      </c>
      <c r="Z107" s="450"/>
      <c r="AA107" s="450">
        <f t="shared" si="66"/>
        <v>322816</v>
      </c>
      <c r="AB107" s="449">
        <f t="shared" si="60"/>
        <v>0</v>
      </c>
      <c r="AC107" s="452">
        <f t="shared" si="67"/>
        <v>322816</v>
      </c>
      <c r="AD107" s="452">
        <f t="shared" si="68"/>
        <v>4196608</v>
      </c>
      <c r="AE107" s="454">
        <f t="shared" si="69"/>
        <v>2</v>
      </c>
      <c r="AF107" s="448"/>
      <c r="AG107" s="449">
        <f t="shared" si="70"/>
        <v>83200</v>
      </c>
      <c r="AH107" s="449">
        <f t="shared" si="71"/>
        <v>3.88</v>
      </c>
      <c r="AI107" s="449"/>
      <c r="AJ107" s="449">
        <f t="shared" si="72"/>
        <v>3.88</v>
      </c>
      <c r="AK107" s="450">
        <f t="shared" si="73"/>
        <v>322816</v>
      </c>
      <c r="AL107" s="450">
        <f t="shared" si="74"/>
        <v>0</v>
      </c>
      <c r="AM107" s="450"/>
      <c r="AN107" s="450">
        <f t="shared" si="75"/>
        <v>322816</v>
      </c>
      <c r="AO107" s="449">
        <f t="shared" si="76"/>
        <v>0</v>
      </c>
      <c r="AP107" s="452">
        <f t="shared" si="77"/>
        <v>322816</v>
      </c>
      <c r="AQ107" s="452">
        <f t="shared" si="78"/>
        <v>4196608</v>
      </c>
      <c r="AR107" s="454">
        <f t="shared" si="79"/>
        <v>3</v>
      </c>
      <c r="AS107" s="448"/>
      <c r="AT107" s="449">
        <f t="shared" si="80"/>
        <v>83200</v>
      </c>
      <c r="AU107" s="449">
        <f t="shared" si="81"/>
        <v>3.88</v>
      </c>
      <c r="AV107" s="449"/>
      <c r="AW107" s="449">
        <f t="shared" si="82"/>
        <v>3.88</v>
      </c>
      <c r="AX107" s="450">
        <f t="shared" si="83"/>
        <v>322816</v>
      </c>
      <c r="AY107" s="450">
        <f t="shared" si="84"/>
        <v>0</v>
      </c>
      <c r="AZ107" s="450"/>
      <c r="BA107" s="450">
        <f t="shared" si="85"/>
        <v>322816</v>
      </c>
      <c r="BB107" s="449">
        <f t="shared" si="86"/>
        <v>0</v>
      </c>
      <c r="BC107" s="452">
        <f t="shared" si="87"/>
        <v>322816</v>
      </c>
      <c r="BD107" s="452">
        <f t="shared" si="88"/>
        <v>4196608</v>
      </c>
    </row>
    <row r="108" spans="1:56" s="451" customFormat="1" ht="27">
      <c r="A108" s="779">
        <v>10</v>
      </c>
      <c r="B108" s="770" t="s">
        <v>654</v>
      </c>
      <c r="C108" s="771" t="s">
        <v>2186</v>
      </c>
      <c r="D108" s="771">
        <v>1985</v>
      </c>
      <c r="E108" s="772" t="s">
        <v>466</v>
      </c>
      <c r="F108" s="771">
        <v>1</v>
      </c>
      <c r="G108" s="773"/>
      <c r="H108" s="774"/>
      <c r="I108" s="775">
        <v>83200</v>
      </c>
      <c r="J108" s="775">
        <v>3.88</v>
      </c>
      <c r="K108" s="776">
        <f t="shared" si="156"/>
        <v>322816</v>
      </c>
      <c r="L108" s="776">
        <v>0</v>
      </c>
      <c r="M108" s="776"/>
      <c r="N108" s="776">
        <f t="shared" si="157"/>
        <v>322816</v>
      </c>
      <c r="O108" s="775"/>
      <c r="P108" s="778">
        <f t="shared" si="158"/>
        <v>322816</v>
      </c>
      <c r="Q108" s="778">
        <f t="shared" si="61"/>
        <v>4196608</v>
      </c>
      <c r="R108" s="454">
        <f t="shared" si="159"/>
        <v>1</v>
      </c>
      <c r="S108" s="448"/>
      <c r="T108" s="449">
        <v>83200</v>
      </c>
      <c r="U108" s="449">
        <f t="shared" si="160"/>
        <v>3.88</v>
      </c>
      <c r="V108" s="449"/>
      <c r="W108" s="449">
        <f t="shared" si="63"/>
        <v>3.88</v>
      </c>
      <c r="X108" s="450">
        <f t="shared" si="64"/>
        <v>322816</v>
      </c>
      <c r="Y108" s="450">
        <f t="shared" si="65"/>
        <v>0</v>
      </c>
      <c r="Z108" s="450"/>
      <c r="AA108" s="450">
        <f t="shared" si="66"/>
        <v>322816</v>
      </c>
      <c r="AB108" s="449">
        <f t="shared" si="60"/>
        <v>0</v>
      </c>
      <c r="AC108" s="452">
        <f t="shared" si="67"/>
        <v>322816</v>
      </c>
      <c r="AD108" s="452">
        <f t="shared" si="68"/>
        <v>4196608</v>
      </c>
      <c r="AE108" s="454">
        <f t="shared" si="69"/>
        <v>2</v>
      </c>
      <c r="AF108" s="448"/>
      <c r="AG108" s="449">
        <f t="shared" si="70"/>
        <v>83200</v>
      </c>
      <c r="AH108" s="449">
        <f t="shared" si="71"/>
        <v>3.88</v>
      </c>
      <c r="AI108" s="449"/>
      <c r="AJ108" s="449">
        <f t="shared" si="72"/>
        <v>3.88</v>
      </c>
      <c r="AK108" s="450">
        <f t="shared" si="73"/>
        <v>322816</v>
      </c>
      <c r="AL108" s="450">
        <f t="shared" si="74"/>
        <v>0</v>
      </c>
      <c r="AM108" s="450"/>
      <c r="AN108" s="450">
        <f t="shared" si="75"/>
        <v>322816</v>
      </c>
      <c r="AO108" s="449">
        <f t="shared" si="76"/>
        <v>0</v>
      </c>
      <c r="AP108" s="452">
        <f t="shared" si="77"/>
        <v>322816</v>
      </c>
      <c r="AQ108" s="452">
        <f t="shared" si="78"/>
        <v>4196608</v>
      </c>
      <c r="AR108" s="454">
        <f t="shared" si="79"/>
        <v>3</v>
      </c>
      <c r="AS108" s="448"/>
      <c r="AT108" s="449">
        <f t="shared" si="80"/>
        <v>83200</v>
      </c>
      <c r="AU108" s="449">
        <f t="shared" si="81"/>
        <v>3.88</v>
      </c>
      <c r="AV108" s="449"/>
      <c r="AW108" s="449">
        <f t="shared" si="82"/>
        <v>3.88</v>
      </c>
      <c r="AX108" s="450">
        <f t="shared" si="83"/>
        <v>322816</v>
      </c>
      <c r="AY108" s="450">
        <f t="shared" si="84"/>
        <v>0</v>
      </c>
      <c r="AZ108" s="450"/>
      <c r="BA108" s="450">
        <f t="shared" si="85"/>
        <v>322816</v>
      </c>
      <c r="BB108" s="449">
        <f t="shared" si="86"/>
        <v>0</v>
      </c>
      <c r="BC108" s="452">
        <f t="shared" si="87"/>
        <v>322816</v>
      </c>
      <c r="BD108" s="452">
        <f t="shared" si="88"/>
        <v>4196608</v>
      </c>
    </row>
    <row r="109" spans="1:56" s="451" customFormat="1" ht="27">
      <c r="A109" s="779">
        <v>11</v>
      </c>
      <c r="B109" s="770" t="s">
        <v>1128</v>
      </c>
      <c r="C109" s="771" t="s">
        <v>2186</v>
      </c>
      <c r="D109" s="771">
        <v>1990</v>
      </c>
      <c r="E109" s="772" t="s">
        <v>466</v>
      </c>
      <c r="F109" s="771">
        <v>1</v>
      </c>
      <c r="G109" s="773"/>
      <c r="H109" s="774"/>
      <c r="I109" s="775">
        <v>83200</v>
      </c>
      <c r="J109" s="775">
        <v>3.88</v>
      </c>
      <c r="K109" s="776">
        <f t="shared" si="156"/>
        <v>322816</v>
      </c>
      <c r="L109" s="776">
        <v>0</v>
      </c>
      <c r="M109" s="776"/>
      <c r="N109" s="776">
        <f t="shared" si="157"/>
        <v>322816</v>
      </c>
      <c r="O109" s="775"/>
      <c r="P109" s="778">
        <f t="shared" si="158"/>
        <v>322816</v>
      </c>
      <c r="Q109" s="778">
        <f t="shared" si="61"/>
        <v>4196608</v>
      </c>
      <c r="R109" s="454">
        <f t="shared" si="159"/>
        <v>1</v>
      </c>
      <c r="S109" s="448"/>
      <c r="T109" s="449">
        <v>83200</v>
      </c>
      <c r="U109" s="449">
        <f t="shared" si="160"/>
        <v>3.88</v>
      </c>
      <c r="V109" s="449"/>
      <c r="W109" s="449">
        <f t="shared" si="63"/>
        <v>3.88</v>
      </c>
      <c r="X109" s="450">
        <f t="shared" si="64"/>
        <v>322816</v>
      </c>
      <c r="Y109" s="450">
        <f t="shared" si="65"/>
        <v>0</v>
      </c>
      <c r="Z109" s="450"/>
      <c r="AA109" s="450">
        <f t="shared" si="66"/>
        <v>322816</v>
      </c>
      <c r="AB109" s="449">
        <f t="shared" si="60"/>
        <v>0</v>
      </c>
      <c r="AC109" s="452">
        <f t="shared" si="67"/>
        <v>322816</v>
      </c>
      <c r="AD109" s="452">
        <f t="shared" si="68"/>
        <v>4196608</v>
      </c>
      <c r="AE109" s="454">
        <f t="shared" si="69"/>
        <v>2</v>
      </c>
      <c r="AF109" s="448"/>
      <c r="AG109" s="449">
        <f t="shared" si="70"/>
        <v>83200</v>
      </c>
      <c r="AH109" s="449">
        <f t="shared" si="71"/>
        <v>3.88</v>
      </c>
      <c r="AI109" s="449"/>
      <c r="AJ109" s="449">
        <f t="shared" si="72"/>
        <v>3.88</v>
      </c>
      <c r="AK109" s="450">
        <f t="shared" si="73"/>
        <v>322816</v>
      </c>
      <c r="AL109" s="450">
        <f t="shared" si="74"/>
        <v>0</v>
      </c>
      <c r="AM109" s="450"/>
      <c r="AN109" s="450">
        <f t="shared" si="75"/>
        <v>322816</v>
      </c>
      <c r="AO109" s="449">
        <f t="shared" si="76"/>
        <v>0</v>
      </c>
      <c r="AP109" s="452">
        <f t="shared" si="77"/>
        <v>322816</v>
      </c>
      <c r="AQ109" s="452">
        <f t="shared" si="78"/>
        <v>4196608</v>
      </c>
      <c r="AR109" s="454">
        <f t="shared" si="79"/>
        <v>3</v>
      </c>
      <c r="AS109" s="448"/>
      <c r="AT109" s="449">
        <f t="shared" si="80"/>
        <v>83200</v>
      </c>
      <c r="AU109" s="449">
        <f t="shared" si="81"/>
        <v>3.88</v>
      </c>
      <c r="AV109" s="449"/>
      <c r="AW109" s="449">
        <f t="shared" si="82"/>
        <v>3.88</v>
      </c>
      <c r="AX109" s="450">
        <f t="shared" si="83"/>
        <v>322816</v>
      </c>
      <c r="AY109" s="450">
        <f t="shared" si="84"/>
        <v>0</v>
      </c>
      <c r="AZ109" s="450"/>
      <c r="BA109" s="450">
        <f t="shared" si="85"/>
        <v>322816</v>
      </c>
      <c r="BB109" s="449">
        <f t="shared" si="86"/>
        <v>0</v>
      </c>
      <c r="BC109" s="452">
        <f t="shared" si="87"/>
        <v>322816</v>
      </c>
      <c r="BD109" s="452">
        <f t="shared" si="88"/>
        <v>4196608</v>
      </c>
    </row>
    <row r="110" spans="1:56" s="451" customFormat="1" ht="27">
      <c r="A110" s="779">
        <v>12</v>
      </c>
      <c r="B110" s="770" t="s">
        <v>1441</v>
      </c>
      <c r="C110" s="771" t="s">
        <v>2186</v>
      </c>
      <c r="D110" s="771">
        <v>1993</v>
      </c>
      <c r="E110" s="772" t="s">
        <v>466</v>
      </c>
      <c r="F110" s="771">
        <v>1</v>
      </c>
      <c r="G110" s="773"/>
      <c r="H110" s="774"/>
      <c r="I110" s="775">
        <v>83200</v>
      </c>
      <c r="J110" s="775">
        <v>3.88</v>
      </c>
      <c r="K110" s="776">
        <f t="shared" si="156"/>
        <v>322816</v>
      </c>
      <c r="L110" s="776">
        <v>0</v>
      </c>
      <c r="M110" s="776"/>
      <c r="N110" s="776">
        <f t="shared" si="157"/>
        <v>322816</v>
      </c>
      <c r="O110" s="775"/>
      <c r="P110" s="778">
        <f t="shared" si="158"/>
        <v>322816</v>
      </c>
      <c r="Q110" s="778">
        <f t="shared" si="61"/>
        <v>4196608</v>
      </c>
      <c r="R110" s="454">
        <f t="shared" si="159"/>
        <v>1</v>
      </c>
      <c r="S110" s="448"/>
      <c r="T110" s="449">
        <v>83200</v>
      </c>
      <c r="U110" s="449">
        <f t="shared" si="160"/>
        <v>3.88</v>
      </c>
      <c r="V110" s="449"/>
      <c r="W110" s="449">
        <f t="shared" si="63"/>
        <v>3.88</v>
      </c>
      <c r="X110" s="450">
        <f t="shared" si="64"/>
        <v>322816</v>
      </c>
      <c r="Y110" s="450">
        <f t="shared" si="65"/>
        <v>0</v>
      </c>
      <c r="Z110" s="450"/>
      <c r="AA110" s="450">
        <f t="shared" si="66"/>
        <v>322816</v>
      </c>
      <c r="AB110" s="449">
        <f t="shared" si="60"/>
        <v>0</v>
      </c>
      <c r="AC110" s="452">
        <f t="shared" si="67"/>
        <v>322816</v>
      </c>
      <c r="AD110" s="452">
        <f t="shared" si="68"/>
        <v>4196608</v>
      </c>
      <c r="AE110" s="454">
        <f t="shared" si="69"/>
        <v>2</v>
      </c>
      <c r="AF110" s="448"/>
      <c r="AG110" s="449">
        <f t="shared" si="70"/>
        <v>83200</v>
      </c>
      <c r="AH110" s="449">
        <f t="shared" si="71"/>
        <v>3.88</v>
      </c>
      <c r="AI110" s="449"/>
      <c r="AJ110" s="449">
        <f t="shared" si="72"/>
        <v>3.88</v>
      </c>
      <c r="AK110" s="450">
        <f t="shared" si="73"/>
        <v>322816</v>
      </c>
      <c r="AL110" s="450">
        <f t="shared" si="74"/>
        <v>0</v>
      </c>
      <c r="AM110" s="450"/>
      <c r="AN110" s="450">
        <f t="shared" si="75"/>
        <v>322816</v>
      </c>
      <c r="AO110" s="449">
        <f t="shared" si="76"/>
        <v>0</v>
      </c>
      <c r="AP110" s="452">
        <f t="shared" si="77"/>
        <v>322816</v>
      </c>
      <c r="AQ110" s="452">
        <f t="shared" si="78"/>
        <v>4196608</v>
      </c>
      <c r="AR110" s="454">
        <f t="shared" si="79"/>
        <v>3</v>
      </c>
      <c r="AS110" s="448"/>
      <c r="AT110" s="449">
        <f t="shared" si="80"/>
        <v>83200</v>
      </c>
      <c r="AU110" s="449">
        <f t="shared" si="81"/>
        <v>3.88</v>
      </c>
      <c r="AV110" s="449"/>
      <c r="AW110" s="449">
        <f t="shared" si="82"/>
        <v>3.88</v>
      </c>
      <c r="AX110" s="450">
        <f t="shared" si="83"/>
        <v>322816</v>
      </c>
      <c r="AY110" s="450">
        <f t="shared" si="84"/>
        <v>0</v>
      </c>
      <c r="AZ110" s="450"/>
      <c r="BA110" s="450">
        <f t="shared" si="85"/>
        <v>322816</v>
      </c>
      <c r="BB110" s="449">
        <f t="shared" si="86"/>
        <v>0</v>
      </c>
      <c r="BC110" s="452">
        <f t="shared" si="87"/>
        <v>322816</v>
      </c>
      <c r="BD110" s="452">
        <f t="shared" si="88"/>
        <v>4196608</v>
      </c>
    </row>
    <row r="111" spans="1:56" s="451" customFormat="1" ht="27">
      <c r="A111" s="779">
        <v>13</v>
      </c>
      <c r="B111" s="770" t="s">
        <v>121</v>
      </c>
      <c r="C111" s="771" t="s">
        <v>2186</v>
      </c>
      <c r="D111" s="771">
        <v>1985</v>
      </c>
      <c r="E111" s="772" t="s">
        <v>466</v>
      </c>
      <c r="F111" s="771">
        <v>1</v>
      </c>
      <c r="G111" s="773"/>
      <c r="H111" s="774"/>
      <c r="I111" s="775">
        <v>83200</v>
      </c>
      <c r="J111" s="775">
        <v>3.88</v>
      </c>
      <c r="K111" s="776">
        <f t="shared" si="156"/>
        <v>322816</v>
      </c>
      <c r="L111" s="776">
        <v>0</v>
      </c>
      <c r="M111" s="776"/>
      <c r="N111" s="776">
        <f t="shared" si="157"/>
        <v>322816</v>
      </c>
      <c r="O111" s="775"/>
      <c r="P111" s="778">
        <f t="shared" si="158"/>
        <v>322816</v>
      </c>
      <c r="Q111" s="778">
        <f t="shared" si="61"/>
        <v>4196608</v>
      </c>
      <c r="R111" s="454">
        <f t="shared" si="159"/>
        <v>1</v>
      </c>
      <c r="S111" s="448"/>
      <c r="T111" s="449">
        <v>83200</v>
      </c>
      <c r="U111" s="449">
        <f t="shared" si="160"/>
        <v>3.88</v>
      </c>
      <c r="V111" s="449"/>
      <c r="W111" s="449">
        <f t="shared" si="63"/>
        <v>3.88</v>
      </c>
      <c r="X111" s="450">
        <f t="shared" si="64"/>
        <v>322816</v>
      </c>
      <c r="Y111" s="450">
        <f t="shared" si="65"/>
        <v>0</v>
      </c>
      <c r="Z111" s="450"/>
      <c r="AA111" s="450">
        <f t="shared" si="66"/>
        <v>322816</v>
      </c>
      <c r="AB111" s="449">
        <f t="shared" si="60"/>
        <v>0</v>
      </c>
      <c r="AC111" s="452">
        <f t="shared" si="67"/>
        <v>322816</v>
      </c>
      <c r="AD111" s="452">
        <f t="shared" si="68"/>
        <v>4196608</v>
      </c>
      <c r="AE111" s="454">
        <f t="shared" si="69"/>
        <v>2</v>
      </c>
      <c r="AF111" s="448"/>
      <c r="AG111" s="449">
        <f t="shared" si="70"/>
        <v>83200</v>
      </c>
      <c r="AH111" s="449">
        <f t="shared" si="71"/>
        <v>3.88</v>
      </c>
      <c r="AI111" s="449"/>
      <c r="AJ111" s="449">
        <f t="shared" si="72"/>
        <v>3.88</v>
      </c>
      <c r="AK111" s="450">
        <f t="shared" si="73"/>
        <v>322816</v>
      </c>
      <c r="AL111" s="450">
        <f t="shared" si="74"/>
        <v>0</v>
      </c>
      <c r="AM111" s="450"/>
      <c r="AN111" s="450">
        <f t="shared" si="75"/>
        <v>322816</v>
      </c>
      <c r="AO111" s="449">
        <f t="shared" si="76"/>
        <v>0</v>
      </c>
      <c r="AP111" s="452">
        <f t="shared" si="77"/>
        <v>322816</v>
      </c>
      <c r="AQ111" s="452">
        <f t="shared" si="78"/>
        <v>4196608</v>
      </c>
      <c r="AR111" s="454">
        <f t="shared" si="79"/>
        <v>3</v>
      </c>
      <c r="AS111" s="448"/>
      <c r="AT111" s="449">
        <f t="shared" si="80"/>
        <v>83200</v>
      </c>
      <c r="AU111" s="449">
        <f t="shared" si="81"/>
        <v>3.88</v>
      </c>
      <c r="AV111" s="449"/>
      <c r="AW111" s="449">
        <f t="shared" si="82"/>
        <v>3.88</v>
      </c>
      <c r="AX111" s="450">
        <f t="shared" si="83"/>
        <v>322816</v>
      </c>
      <c r="AY111" s="450">
        <f t="shared" si="84"/>
        <v>0</v>
      </c>
      <c r="AZ111" s="450"/>
      <c r="BA111" s="450">
        <f t="shared" si="85"/>
        <v>322816</v>
      </c>
      <c r="BB111" s="449">
        <f t="shared" si="86"/>
        <v>0</v>
      </c>
      <c r="BC111" s="452">
        <f t="shared" si="87"/>
        <v>322816</v>
      </c>
      <c r="BD111" s="452">
        <f t="shared" si="88"/>
        <v>4196608</v>
      </c>
    </row>
    <row r="112" spans="1:56" s="451" customFormat="1" ht="27">
      <c r="A112" s="779">
        <v>14</v>
      </c>
      <c r="B112" s="770" t="s">
        <v>2214</v>
      </c>
      <c r="C112" s="771" t="s">
        <v>2186</v>
      </c>
      <c r="D112" s="771">
        <v>1978</v>
      </c>
      <c r="E112" s="772" t="s">
        <v>466</v>
      </c>
      <c r="F112" s="771">
        <v>1</v>
      </c>
      <c r="G112" s="773"/>
      <c r="H112" s="774"/>
      <c r="I112" s="775">
        <v>83200</v>
      </c>
      <c r="J112" s="775">
        <v>3.88</v>
      </c>
      <c r="K112" s="776">
        <f t="shared" ref="K112:K116" si="161">+J112*I112</f>
        <v>322816</v>
      </c>
      <c r="L112" s="776">
        <v>0</v>
      </c>
      <c r="M112" s="776"/>
      <c r="N112" s="776">
        <f t="shared" si="157"/>
        <v>322816</v>
      </c>
      <c r="O112" s="775"/>
      <c r="P112" s="778">
        <f t="shared" si="158"/>
        <v>322816</v>
      </c>
      <c r="Q112" s="778">
        <f t="shared" ref="Q112:Q117" si="162">+P112*13</f>
        <v>4196608</v>
      </c>
      <c r="R112" s="454">
        <f t="shared" ref="R112:R116" si="163">+G112+1</f>
        <v>1</v>
      </c>
      <c r="S112" s="448"/>
      <c r="T112" s="449">
        <v>83200</v>
      </c>
      <c r="U112" s="449">
        <f t="shared" si="160"/>
        <v>3.88</v>
      </c>
      <c r="V112" s="449"/>
      <c r="W112" s="449">
        <f t="shared" ref="W112:W116" si="164">+U112+U112*V112</f>
        <v>3.88</v>
      </c>
      <c r="X112" s="450">
        <f t="shared" ref="X112:X116" si="165">+W112*T112</f>
        <v>322816</v>
      </c>
      <c r="Y112" s="450">
        <f t="shared" ref="Y112:Y116" si="166">IF((S112&lt;=30)*AND(X112*S112%&gt;L112),X112*S112%,IF((S112&gt;30)*AND(X112*30%&gt;L112),X112*30%,L112))</f>
        <v>0</v>
      </c>
      <c r="Z112" s="450"/>
      <c r="AA112" s="450">
        <f t="shared" ref="AA112:AA116" si="167">+X112+Y112</f>
        <v>322816</v>
      </c>
      <c r="AB112" s="449">
        <f t="shared" ref="AB112:AB116" si="168">+O112</f>
        <v>0</v>
      </c>
      <c r="AC112" s="452">
        <f t="shared" ref="AC112:AC116" si="169">+AA112+AB112</f>
        <v>322816</v>
      </c>
      <c r="AD112" s="452">
        <f t="shared" ref="AD112:AD117" si="170">+AC112*13</f>
        <v>4196608</v>
      </c>
      <c r="AE112" s="454">
        <f t="shared" ref="AE112:AE116" si="171">+R112+1</f>
        <v>2</v>
      </c>
      <c r="AF112" s="448"/>
      <c r="AG112" s="449">
        <f t="shared" ref="AG112:AG116" si="172">+T112</f>
        <v>83200</v>
      </c>
      <c r="AH112" s="449">
        <f t="shared" ref="AH112:AH116" si="173">+J112</f>
        <v>3.88</v>
      </c>
      <c r="AI112" s="449"/>
      <c r="AJ112" s="449">
        <f t="shared" ref="AJ112:AJ116" si="174">+AH112+AH112*AI112</f>
        <v>3.88</v>
      </c>
      <c r="AK112" s="450">
        <f t="shared" ref="AK112:AK116" si="175">+AJ112*AG112</f>
        <v>322816</v>
      </c>
      <c r="AL112" s="450">
        <f t="shared" ref="AL112:AL116" si="176">IF((AF112&lt;=30)*AND(AK112*AF112%&gt;Y112),AK112*AF112%,IF((AF112&gt;30)*AND(AK112*30%&gt;Y112),AK112*30%,Y112))</f>
        <v>0</v>
      </c>
      <c r="AM112" s="450"/>
      <c r="AN112" s="450">
        <f t="shared" ref="AN112:AN116" si="177">+AK112+AL112</f>
        <v>322816</v>
      </c>
      <c r="AO112" s="449">
        <f t="shared" ref="AO112:AO116" si="178">+AB112</f>
        <v>0</v>
      </c>
      <c r="AP112" s="452">
        <f t="shared" ref="AP112:AP116" si="179">+AN112+AO112</f>
        <v>322816</v>
      </c>
      <c r="AQ112" s="452">
        <f t="shared" ref="AQ112:AQ117" si="180">+AP112*13</f>
        <v>4196608</v>
      </c>
      <c r="AR112" s="454">
        <f t="shared" ref="AR112:AR116" si="181">+AE112+1</f>
        <v>3</v>
      </c>
      <c r="AS112" s="448"/>
      <c r="AT112" s="449">
        <f t="shared" ref="AT112:AT116" si="182">+AG112</f>
        <v>83200</v>
      </c>
      <c r="AU112" s="449">
        <f t="shared" ref="AU112:AU116" si="183">+J112</f>
        <v>3.88</v>
      </c>
      <c r="AV112" s="449"/>
      <c r="AW112" s="449">
        <f t="shared" ref="AW112:AW116" si="184">+AU112+AU112*AV112</f>
        <v>3.88</v>
      </c>
      <c r="AX112" s="450">
        <f t="shared" ref="AX112:AX116" si="185">+AW112*AT112</f>
        <v>322816</v>
      </c>
      <c r="AY112" s="450">
        <f t="shared" ref="AY112:AY116" si="186">IF((AS112&lt;=30)*AND(AX112*AS112%&gt;AL112),AX112*AS112%,IF((AS112&gt;30)*AND(AX112*30%&gt;AL112),AX112*30%,AL112))</f>
        <v>0</v>
      </c>
      <c r="AZ112" s="450"/>
      <c r="BA112" s="450">
        <f t="shared" ref="BA112:BA116" si="187">+AX112+AY112</f>
        <v>322816</v>
      </c>
      <c r="BB112" s="449">
        <f t="shared" ref="BB112:BB116" si="188">+AO112</f>
        <v>0</v>
      </c>
      <c r="BC112" s="452">
        <f t="shared" ref="BC112:BC116" si="189">+BA112+BB112</f>
        <v>322816</v>
      </c>
      <c r="BD112" s="452">
        <f t="shared" ref="BD112:BD117" si="190">+BC112*13</f>
        <v>4196608</v>
      </c>
    </row>
    <row r="113" spans="1:57" s="451" customFormat="1" ht="27">
      <c r="A113" s="779">
        <v>15</v>
      </c>
      <c r="B113" s="770" t="s">
        <v>2862</v>
      </c>
      <c r="C113" s="771" t="s">
        <v>2186</v>
      </c>
      <c r="D113" s="771">
        <v>1998</v>
      </c>
      <c r="E113" s="772" t="s">
        <v>466</v>
      </c>
      <c r="F113" s="771">
        <v>1</v>
      </c>
      <c r="G113" s="773"/>
      <c r="H113" s="774"/>
      <c r="I113" s="775">
        <v>83200</v>
      </c>
      <c r="J113" s="775">
        <v>3.88</v>
      </c>
      <c r="K113" s="776">
        <f t="shared" si="161"/>
        <v>322816</v>
      </c>
      <c r="L113" s="776">
        <v>0</v>
      </c>
      <c r="M113" s="776"/>
      <c r="N113" s="776">
        <f t="shared" si="157"/>
        <v>322816</v>
      </c>
      <c r="O113" s="775"/>
      <c r="P113" s="778">
        <f t="shared" si="158"/>
        <v>322816</v>
      </c>
      <c r="Q113" s="778">
        <f t="shared" si="162"/>
        <v>4196608</v>
      </c>
      <c r="R113" s="454">
        <f t="shared" si="163"/>
        <v>1</v>
      </c>
      <c r="S113" s="448"/>
      <c r="T113" s="449">
        <v>83200</v>
      </c>
      <c r="U113" s="449">
        <f t="shared" si="160"/>
        <v>3.88</v>
      </c>
      <c r="V113" s="449"/>
      <c r="W113" s="449">
        <f t="shared" si="164"/>
        <v>3.88</v>
      </c>
      <c r="X113" s="450">
        <f t="shared" si="165"/>
        <v>322816</v>
      </c>
      <c r="Y113" s="450">
        <f t="shared" si="166"/>
        <v>0</v>
      </c>
      <c r="Z113" s="450"/>
      <c r="AA113" s="450">
        <f t="shared" si="167"/>
        <v>322816</v>
      </c>
      <c r="AB113" s="449">
        <f t="shared" si="168"/>
        <v>0</v>
      </c>
      <c r="AC113" s="452">
        <f t="shared" si="169"/>
        <v>322816</v>
      </c>
      <c r="AD113" s="452">
        <f t="shared" si="170"/>
        <v>4196608</v>
      </c>
      <c r="AE113" s="454">
        <f t="shared" si="171"/>
        <v>2</v>
      </c>
      <c r="AF113" s="448"/>
      <c r="AG113" s="449">
        <f t="shared" si="172"/>
        <v>83200</v>
      </c>
      <c r="AH113" s="449">
        <f t="shared" si="173"/>
        <v>3.88</v>
      </c>
      <c r="AI113" s="449"/>
      <c r="AJ113" s="449">
        <f t="shared" si="174"/>
        <v>3.88</v>
      </c>
      <c r="AK113" s="450">
        <f t="shared" si="175"/>
        <v>322816</v>
      </c>
      <c r="AL113" s="450">
        <f t="shared" si="176"/>
        <v>0</v>
      </c>
      <c r="AM113" s="450"/>
      <c r="AN113" s="450">
        <f t="shared" si="177"/>
        <v>322816</v>
      </c>
      <c r="AO113" s="449">
        <f t="shared" si="178"/>
        <v>0</v>
      </c>
      <c r="AP113" s="452">
        <f t="shared" si="179"/>
        <v>322816</v>
      </c>
      <c r="AQ113" s="452">
        <f t="shared" si="180"/>
        <v>4196608</v>
      </c>
      <c r="AR113" s="454">
        <f t="shared" si="181"/>
        <v>3</v>
      </c>
      <c r="AS113" s="448"/>
      <c r="AT113" s="449">
        <f t="shared" si="182"/>
        <v>83200</v>
      </c>
      <c r="AU113" s="449">
        <f t="shared" si="183"/>
        <v>3.88</v>
      </c>
      <c r="AV113" s="449"/>
      <c r="AW113" s="449">
        <f t="shared" si="184"/>
        <v>3.88</v>
      </c>
      <c r="AX113" s="450">
        <f t="shared" si="185"/>
        <v>322816</v>
      </c>
      <c r="AY113" s="450">
        <f t="shared" si="186"/>
        <v>0</v>
      </c>
      <c r="AZ113" s="450"/>
      <c r="BA113" s="450">
        <f t="shared" si="187"/>
        <v>322816</v>
      </c>
      <c r="BB113" s="449">
        <f t="shared" si="188"/>
        <v>0</v>
      </c>
      <c r="BC113" s="452">
        <f t="shared" si="189"/>
        <v>322816</v>
      </c>
      <c r="BD113" s="452">
        <f t="shared" si="190"/>
        <v>4196608</v>
      </c>
    </row>
    <row r="114" spans="1:57" s="451" customFormat="1" ht="27">
      <c r="A114" s="779">
        <v>16</v>
      </c>
      <c r="B114" s="811" t="s">
        <v>2320</v>
      </c>
      <c r="C114" s="771" t="s">
        <v>2186</v>
      </c>
      <c r="D114" s="771">
        <v>1996</v>
      </c>
      <c r="E114" s="772" t="s">
        <v>466</v>
      </c>
      <c r="F114" s="771">
        <v>1</v>
      </c>
      <c r="G114" s="773"/>
      <c r="H114" s="774"/>
      <c r="I114" s="775">
        <v>83200</v>
      </c>
      <c r="J114" s="775">
        <v>3.88</v>
      </c>
      <c r="K114" s="776">
        <f t="shared" si="161"/>
        <v>322816</v>
      </c>
      <c r="L114" s="776">
        <v>0</v>
      </c>
      <c r="M114" s="776"/>
      <c r="N114" s="776">
        <f t="shared" si="157"/>
        <v>322816</v>
      </c>
      <c r="O114" s="775"/>
      <c r="P114" s="778">
        <f t="shared" si="158"/>
        <v>322816</v>
      </c>
      <c r="Q114" s="778">
        <f t="shared" si="162"/>
        <v>4196608</v>
      </c>
      <c r="R114" s="454">
        <f t="shared" si="163"/>
        <v>1</v>
      </c>
      <c r="S114" s="448"/>
      <c r="T114" s="449">
        <v>83200</v>
      </c>
      <c r="U114" s="449">
        <f t="shared" si="160"/>
        <v>3.88</v>
      </c>
      <c r="V114" s="449"/>
      <c r="W114" s="449">
        <f t="shared" si="164"/>
        <v>3.88</v>
      </c>
      <c r="X114" s="450">
        <f t="shared" si="165"/>
        <v>322816</v>
      </c>
      <c r="Y114" s="450">
        <f t="shared" si="166"/>
        <v>0</v>
      </c>
      <c r="Z114" s="450"/>
      <c r="AA114" s="450">
        <f t="shared" si="167"/>
        <v>322816</v>
      </c>
      <c r="AB114" s="449">
        <f t="shared" si="168"/>
        <v>0</v>
      </c>
      <c r="AC114" s="452">
        <f t="shared" si="169"/>
        <v>322816</v>
      </c>
      <c r="AD114" s="452">
        <f t="shared" si="170"/>
        <v>4196608</v>
      </c>
      <c r="AE114" s="454">
        <f t="shared" si="171"/>
        <v>2</v>
      </c>
      <c r="AF114" s="448"/>
      <c r="AG114" s="449">
        <f t="shared" si="172"/>
        <v>83200</v>
      </c>
      <c r="AH114" s="449">
        <f t="shared" si="173"/>
        <v>3.88</v>
      </c>
      <c r="AI114" s="449"/>
      <c r="AJ114" s="449">
        <f t="shared" si="174"/>
        <v>3.88</v>
      </c>
      <c r="AK114" s="450">
        <f t="shared" si="175"/>
        <v>322816</v>
      </c>
      <c r="AL114" s="450">
        <f t="shared" si="176"/>
        <v>0</v>
      </c>
      <c r="AM114" s="450"/>
      <c r="AN114" s="450">
        <f t="shared" si="177"/>
        <v>322816</v>
      </c>
      <c r="AO114" s="449">
        <f t="shared" si="178"/>
        <v>0</v>
      </c>
      <c r="AP114" s="452">
        <f t="shared" si="179"/>
        <v>322816</v>
      </c>
      <c r="AQ114" s="452">
        <f t="shared" si="180"/>
        <v>4196608</v>
      </c>
      <c r="AR114" s="454">
        <f t="shared" si="181"/>
        <v>3</v>
      </c>
      <c r="AS114" s="448"/>
      <c r="AT114" s="449">
        <f t="shared" si="182"/>
        <v>83200</v>
      </c>
      <c r="AU114" s="449">
        <f t="shared" si="183"/>
        <v>3.88</v>
      </c>
      <c r="AV114" s="449"/>
      <c r="AW114" s="449">
        <f t="shared" si="184"/>
        <v>3.88</v>
      </c>
      <c r="AX114" s="450">
        <f t="shared" si="185"/>
        <v>322816</v>
      </c>
      <c r="AY114" s="450">
        <f t="shared" si="186"/>
        <v>0</v>
      </c>
      <c r="AZ114" s="450"/>
      <c r="BA114" s="450">
        <f t="shared" si="187"/>
        <v>322816</v>
      </c>
      <c r="BB114" s="449">
        <f t="shared" si="188"/>
        <v>0</v>
      </c>
      <c r="BC114" s="452">
        <f t="shared" si="189"/>
        <v>322816</v>
      </c>
      <c r="BD114" s="452">
        <f t="shared" si="190"/>
        <v>4196608</v>
      </c>
    </row>
    <row r="115" spans="1:57" s="451" customFormat="1" ht="27">
      <c r="A115" s="779">
        <v>17</v>
      </c>
      <c r="B115" s="811" t="s">
        <v>2863</v>
      </c>
      <c r="C115" s="771" t="s">
        <v>2186</v>
      </c>
      <c r="D115" s="771">
        <v>1999</v>
      </c>
      <c r="E115" s="772" t="s">
        <v>466</v>
      </c>
      <c r="F115" s="771">
        <v>1</v>
      </c>
      <c r="G115" s="773"/>
      <c r="H115" s="774"/>
      <c r="I115" s="775">
        <v>83200</v>
      </c>
      <c r="J115" s="775">
        <v>3.88</v>
      </c>
      <c r="K115" s="776">
        <f t="shared" si="161"/>
        <v>322816</v>
      </c>
      <c r="L115" s="776">
        <v>0</v>
      </c>
      <c r="M115" s="776"/>
      <c r="N115" s="776">
        <f t="shared" si="157"/>
        <v>322816</v>
      </c>
      <c r="O115" s="775"/>
      <c r="P115" s="778">
        <f t="shared" si="158"/>
        <v>322816</v>
      </c>
      <c r="Q115" s="778">
        <f t="shared" si="162"/>
        <v>4196608</v>
      </c>
      <c r="R115" s="454">
        <f t="shared" si="163"/>
        <v>1</v>
      </c>
      <c r="S115" s="448"/>
      <c r="T115" s="449">
        <v>83200</v>
      </c>
      <c r="U115" s="449">
        <f t="shared" si="160"/>
        <v>3.88</v>
      </c>
      <c r="V115" s="449"/>
      <c r="W115" s="449">
        <f t="shared" si="164"/>
        <v>3.88</v>
      </c>
      <c r="X115" s="450">
        <f t="shared" si="165"/>
        <v>322816</v>
      </c>
      <c r="Y115" s="450">
        <f t="shared" si="166"/>
        <v>0</v>
      </c>
      <c r="Z115" s="450"/>
      <c r="AA115" s="450">
        <f t="shared" si="167"/>
        <v>322816</v>
      </c>
      <c r="AB115" s="449">
        <f t="shared" si="168"/>
        <v>0</v>
      </c>
      <c r="AC115" s="452">
        <f t="shared" si="169"/>
        <v>322816</v>
      </c>
      <c r="AD115" s="452">
        <f t="shared" si="170"/>
        <v>4196608</v>
      </c>
      <c r="AE115" s="454">
        <f t="shared" si="171"/>
        <v>2</v>
      </c>
      <c r="AF115" s="448"/>
      <c r="AG115" s="449">
        <f t="shared" si="172"/>
        <v>83200</v>
      </c>
      <c r="AH115" s="449">
        <f t="shared" si="173"/>
        <v>3.88</v>
      </c>
      <c r="AI115" s="449"/>
      <c r="AJ115" s="449">
        <f t="shared" si="174"/>
        <v>3.88</v>
      </c>
      <c r="AK115" s="450">
        <f t="shared" si="175"/>
        <v>322816</v>
      </c>
      <c r="AL115" s="450">
        <f t="shared" si="176"/>
        <v>0</v>
      </c>
      <c r="AM115" s="450"/>
      <c r="AN115" s="450">
        <f t="shared" si="177"/>
        <v>322816</v>
      </c>
      <c r="AO115" s="449">
        <f t="shared" si="178"/>
        <v>0</v>
      </c>
      <c r="AP115" s="452">
        <f t="shared" si="179"/>
        <v>322816</v>
      </c>
      <c r="AQ115" s="452">
        <f t="shared" si="180"/>
        <v>4196608</v>
      </c>
      <c r="AR115" s="454">
        <f t="shared" si="181"/>
        <v>3</v>
      </c>
      <c r="AS115" s="448"/>
      <c r="AT115" s="449">
        <f t="shared" si="182"/>
        <v>83200</v>
      </c>
      <c r="AU115" s="449">
        <f t="shared" si="183"/>
        <v>3.88</v>
      </c>
      <c r="AV115" s="449"/>
      <c r="AW115" s="449">
        <f t="shared" si="184"/>
        <v>3.88</v>
      </c>
      <c r="AX115" s="450">
        <f t="shared" si="185"/>
        <v>322816</v>
      </c>
      <c r="AY115" s="450">
        <f t="shared" si="186"/>
        <v>0</v>
      </c>
      <c r="AZ115" s="450"/>
      <c r="BA115" s="450">
        <f t="shared" si="187"/>
        <v>322816</v>
      </c>
      <c r="BB115" s="449">
        <f t="shared" si="188"/>
        <v>0</v>
      </c>
      <c r="BC115" s="452">
        <f t="shared" si="189"/>
        <v>322816</v>
      </c>
      <c r="BD115" s="452">
        <f t="shared" si="190"/>
        <v>4196608</v>
      </c>
    </row>
    <row r="116" spans="1:57" s="451" customFormat="1" ht="27">
      <c r="A116" s="779">
        <v>18</v>
      </c>
      <c r="B116" s="811" t="s">
        <v>2268</v>
      </c>
      <c r="C116" s="771" t="s">
        <v>2186</v>
      </c>
      <c r="D116" s="771">
        <v>1997</v>
      </c>
      <c r="E116" s="772" t="s">
        <v>466</v>
      </c>
      <c r="F116" s="771">
        <v>1</v>
      </c>
      <c r="G116" s="773"/>
      <c r="H116" s="774"/>
      <c r="I116" s="775">
        <v>83200</v>
      </c>
      <c r="J116" s="775">
        <v>3.88</v>
      </c>
      <c r="K116" s="776">
        <f t="shared" si="161"/>
        <v>322816</v>
      </c>
      <c r="L116" s="776">
        <v>0</v>
      </c>
      <c r="M116" s="776"/>
      <c r="N116" s="776">
        <f t="shared" si="157"/>
        <v>322816</v>
      </c>
      <c r="O116" s="775"/>
      <c r="P116" s="778">
        <f t="shared" si="158"/>
        <v>322816</v>
      </c>
      <c r="Q116" s="778">
        <f t="shared" si="162"/>
        <v>4196608</v>
      </c>
      <c r="R116" s="454">
        <f t="shared" si="163"/>
        <v>1</v>
      </c>
      <c r="S116" s="448"/>
      <c r="T116" s="449">
        <v>83200</v>
      </c>
      <c r="U116" s="449">
        <f t="shared" si="160"/>
        <v>3.88</v>
      </c>
      <c r="V116" s="449"/>
      <c r="W116" s="449">
        <f t="shared" si="164"/>
        <v>3.88</v>
      </c>
      <c r="X116" s="450">
        <f t="shared" si="165"/>
        <v>322816</v>
      </c>
      <c r="Y116" s="450">
        <f t="shared" si="166"/>
        <v>0</v>
      </c>
      <c r="Z116" s="450"/>
      <c r="AA116" s="450">
        <f t="shared" si="167"/>
        <v>322816</v>
      </c>
      <c r="AB116" s="449">
        <f t="shared" si="168"/>
        <v>0</v>
      </c>
      <c r="AC116" s="452">
        <f t="shared" si="169"/>
        <v>322816</v>
      </c>
      <c r="AD116" s="452">
        <f t="shared" si="170"/>
        <v>4196608</v>
      </c>
      <c r="AE116" s="454">
        <f t="shared" si="171"/>
        <v>2</v>
      </c>
      <c r="AF116" s="448"/>
      <c r="AG116" s="449">
        <f t="shared" si="172"/>
        <v>83200</v>
      </c>
      <c r="AH116" s="449">
        <f t="shared" si="173"/>
        <v>3.88</v>
      </c>
      <c r="AI116" s="449"/>
      <c r="AJ116" s="449">
        <f t="shared" si="174"/>
        <v>3.88</v>
      </c>
      <c r="AK116" s="450">
        <f t="shared" si="175"/>
        <v>322816</v>
      </c>
      <c r="AL116" s="450">
        <f t="shared" si="176"/>
        <v>0</v>
      </c>
      <c r="AM116" s="450"/>
      <c r="AN116" s="450">
        <f t="shared" si="177"/>
        <v>322816</v>
      </c>
      <c r="AO116" s="449">
        <f t="shared" si="178"/>
        <v>0</v>
      </c>
      <c r="AP116" s="452">
        <f t="shared" si="179"/>
        <v>322816</v>
      </c>
      <c r="AQ116" s="452">
        <f t="shared" si="180"/>
        <v>4196608</v>
      </c>
      <c r="AR116" s="454">
        <f t="shared" si="181"/>
        <v>3</v>
      </c>
      <c r="AS116" s="448"/>
      <c r="AT116" s="449">
        <f t="shared" si="182"/>
        <v>83200</v>
      </c>
      <c r="AU116" s="449">
        <f t="shared" si="183"/>
        <v>3.88</v>
      </c>
      <c r="AV116" s="449"/>
      <c r="AW116" s="449">
        <f t="shared" si="184"/>
        <v>3.88</v>
      </c>
      <c r="AX116" s="450">
        <f t="shared" si="185"/>
        <v>322816</v>
      </c>
      <c r="AY116" s="450">
        <f t="shared" si="186"/>
        <v>0</v>
      </c>
      <c r="AZ116" s="450"/>
      <c r="BA116" s="450">
        <f t="shared" si="187"/>
        <v>322816</v>
      </c>
      <c r="BB116" s="449">
        <f t="shared" si="188"/>
        <v>0</v>
      </c>
      <c r="BC116" s="452">
        <f t="shared" si="189"/>
        <v>322816</v>
      </c>
      <c r="BD116" s="452">
        <f t="shared" si="190"/>
        <v>4196608</v>
      </c>
    </row>
    <row r="117" spans="1:57" s="451" customFormat="1" ht="27">
      <c r="A117" s="779">
        <v>19</v>
      </c>
      <c r="B117" s="811" t="s">
        <v>2864</v>
      </c>
      <c r="C117" s="771" t="s">
        <v>2186</v>
      </c>
      <c r="D117" s="771">
        <v>2001</v>
      </c>
      <c r="E117" s="772" t="s">
        <v>466</v>
      </c>
      <c r="F117" s="771">
        <v>1</v>
      </c>
      <c r="G117" s="773"/>
      <c r="H117" s="774"/>
      <c r="I117" s="775">
        <v>83200</v>
      </c>
      <c r="J117" s="775">
        <v>3.88</v>
      </c>
      <c r="K117" s="776">
        <f t="shared" ref="K117" si="191">+J117*I117</f>
        <v>322816</v>
      </c>
      <c r="L117" s="776">
        <v>0</v>
      </c>
      <c r="M117" s="776"/>
      <c r="N117" s="776">
        <f t="shared" ref="N117" si="192">+K117+L117+M117</f>
        <v>322816</v>
      </c>
      <c r="O117" s="775"/>
      <c r="P117" s="778">
        <f t="shared" ref="P117" si="193">+N117+O117</f>
        <v>322816</v>
      </c>
      <c r="Q117" s="778">
        <f t="shared" si="162"/>
        <v>4196608</v>
      </c>
      <c r="R117" s="454">
        <f t="shared" ref="R117" si="194">+G117+1</f>
        <v>1</v>
      </c>
      <c r="S117" s="448"/>
      <c r="T117" s="449">
        <v>83200</v>
      </c>
      <c r="U117" s="449">
        <f t="shared" ref="U117" si="195">+J117</f>
        <v>3.88</v>
      </c>
      <c r="V117" s="449"/>
      <c r="W117" s="449">
        <f t="shared" ref="W117" si="196">+U117+U117*V117</f>
        <v>3.88</v>
      </c>
      <c r="X117" s="450">
        <f t="shared" ref="X117" si="197">+W117*T117</f>
        <v>322816</v>
      </c>
      <c r="Y117" s="450">
        <f t="shared" ref="Y117" si="198">IF((S117&lt;=30)*AND(X117*S117%&gt;L117),X117*S117%,IF((S117&gt;30)*AND(X117*30%&gt;L117),X117*30%,L117))</f>
        <v>0</v>
      </c>
      <c r="Z117" s="450"/>
      <c r="AA117" s="450">
        <f t="shared" ref="AA117" si="199">+X117+Y117</f>
        <v>322816</v>
      </c>
      <c r="AB117" s="449">
        <f t="shared" ref="AB117" si="200">+O117</f>
        <v>0</v>
      </c>
      <c r="AC117" s="452">
        <f t="shared" ref="AC117" si="201">+AA117+AB117</f>
        <v>322816</v>
      </c>
      <c r="AD117" s="452">
        <f t="shared" si="170"/>
        <v>4196608</v>
      </c>
      <c r="AE117" s="454">
        <f t="shared" ref="AE117" si="202">+R117+1</f>
        <v>2</v>
      </c>
      <c r="AF117" s="448"/>
      <c r="AG117" s="449">
        <f t="shared" ref="AG117" si="203">+T117</f>
        <v>83200</v>
      </c>
      <c r="AH117" s="449">
        <f t="shared" ref="AH117" si="204">+J117</f>
        <v>3.88</v>
      </c>
      <c r="AI117" s="449"/>
      <c r="AJ117" s="449">
        <f t="shared" ref="AJ117" si="205">+AH117+AH117*AI117</f>
        <v>3.88</v>
      </c>
      <c r="AK117" s="450">
        <f t="shared" ref="AK117" si="206">+AJ117*AG117</f>
        <v>322816</v>
      </c>
      <c r="AL117" s="450">
        <f t="shared" ref="AL117" si="207">IF((AF117&lt;=30)*AND(AK117*AF117%&gt;Y117),AK117*AF117%,IF((AF117&gt;30)*AND(AK117*30%&gt;Y117),AK117*30%,Y117))</f>
        <v>0</v>
      </c>
      <c r="AM117" s="450"/>
      <c r="AN117" s="450">
        <f t="shared" ref="AN117" si="208">+AK117+AL117</f>
        <v>322816</v>
      </c>
      <c r="AO117" s="449">
        <f t="shared" ref="AO117" si="209">+AB117</f>
        <v>0</v>
      </c>
      <c r="AP117" s="452">
        <f t="shared" ref="AP117" si="210">+AN117+AO117</f>
        <v>322816</v>
      </c>
      <c r="AQ117" s="452">
        <f t="shared" si="180"/>
        <v>4196608</v>
      </c>
      <c r="AR117" s="454">
        <f t="shared" ref="AR117" si="211">+AE117+1</f>
        <v>3</v>
      </c>
      <c r="AS117" s="448"/>
      <c r="AT117" s="449">
        <f t="shared" ref="AT117" si="212">+AG117</f>
        <v>83200</v>
      </c>
      <c r="AU117" s="449">
        <f t="shared" ref="AU117" si="213">+J117</f>
        <v>3.88</v>
      </c>
      <c r="AV117" s="449"/>
      <c r="AW117" s="449">
        <f t="shared" ref="AW117" si="214">+AU117+AU117*AV117</f>
        <v>3.88</v>
      </c>
      <c r="AX117" s="450">
        <f t="shared" ref="AX117" si="215">+AW117*AT117</f>
        <v>322816</v>
      </c>
      <c r="AY117" s="450">
        <f t="shared" ref="AY117" si="216">IF((AS117&lt;=30)*AND(AX117*AS117%&gt;AL117),AX117*AS117%,IF((AS117&gt;30)*AND(AX117*30%&gt;AL117),AX117*30%,AL117))</f>
        <v>0</v>
      </c>
      <c r="AZ117" s="450"/>
      <c r="BA117" s="450">
        <f t="shared" ref="BA117" si="217">+AX117+AY117</f>
        <v>322816</v>
      </c>
      <c r="BB117" s="449">
        <f t="shared" ref="BB117" si="218">+AO117</f>
        <v>0</v>
      </c>
      <c r="BC117" s="452">
        <f t="shared" ref="BC117" si="219">+BA117+BB117</f>
        <v>322816</v>
      </c>
      <c r="BD117" s="452">
        <f t="shared" si="190"/>
        <v>4196608</v>
      </c>
    </row>
    <row r="118" spans="1:57" s="453" customFormat="1" ht="14.25">
      <c r="A118" s="975" t="s">
        <v>64</v>
      </c>
      <c r="B118" s="975"/>
      <c r="C118" s="975"/>
      <c r="D118" s="975"/>
      <c r="E118" s="975"/>
      <c r="F118" s="758">
        <f t="shared" ref="F118:AK118" si="220">SUM(F99:F117)</f>
        <v>19</v>
      </c>
      <c r="G118" s="758">
        <f t="shared" si="220"/>
        <v>0</v>
      </c>
      <c r="H118" s="758">
        <f t="shared" si="220"/>
        <v>0</v>
      </c>
      <c r="I118" s="758">
        <f t="shared" si="220"/>
        <v>1580800</v>
      </c>
      <c r="J118" s="758">
        <f t="shared" si="220"/>
        <v>73.72</v>
      </c>
      <c r="K118" s="758">
        <f t="shared" si="220"/>
        <v>6133504</v>
      </c>
      <c r="L118" s="758">
        <f t="shared" si="220"/>
        <v>0</v>
      </c>
      <c r="M118" s="758">
        <f t="shared" si="220"/>
        <v>0</v>
      </c>
      <c r="N118" s="758">
        <f t="shared" si="220"/>
        <v>6133504</v>
      </c>
      <c r="O118" s="758">
        <f t="shared" si="220"/>
        <v>0</v>
      </c>
      <c r="P118" s="758">
        <f t="shared" si="220"/>
        <v>6133504</v>
      </c>
      <c r="Q118" s="758">
        <f t="shared" si="220"/>
        <v>79735552</v>
      </c>
      <c r="R118" s="758">
        <f t="shared" si="220"/>
        <v>19</v>
      </c>
      <c r="S118" s="758">
        <f t="shared" si="220"/>
        <v>0</v>
      </c>
      <c r="T118" s="758">
        <f t="shared" si="220"/>
        <v>1580800</v>
      </c>
      <c r="U118" s="758">
        <f t="shared" si="220"/>
        <v>73.72</v>
      </c>
      <c r="V118" s="758">
        <f t="shared" si="220"/>
        <v>0</v>
      </c>
      <c r="W118" s="758">
        <f t="shared" si="220"/>
        <v>73.72</v>
      </c>
      <c r="X118" s="758">
        <f t="shared" si="220"/>
        <v>6133504</v>
      </c>
      <c r="Y118" s="758">
        <f t="shared" si="220"/>
        <v>0</v>
      </c>
      <c r="Z118" s="758">
        <f t="shared" si="220"/>
        <v>0</v>
      </c>
      <c r="AA118" s="758">
        <f t="shared" si="220"/>
        <v>6133504</v>
      </c>
      <c r="AB118" s="758">
        <f t="shared" si="220"/>
        <v>0</v>
      </c>
      <c r="AC118" s="758">
        <f t="shared" si="220"/>
        <v>6133504</v>
      </c>
      <c r="AD118" s="758">
        <f t="shared" si="220"/>
        <v>79735552</v>
      </c>
      <c r="AE118" s="758">
        <f t="shared" si="220"/>
        <v>38</v>
      </c>
      <c r="AF118" s="758">
        <f t="shared" si="220"/>
        <v>0</v>
      </c>
      <c r="AG118" s="758">
        <f t="shared" si="220"/>
        <v>1580800</v>
      </c>
      <c r="AH118" s="758">
        <f t="shared" si="220"/>
        <v>73.72</v>
      </c>
      <c r="AI118" s="758">
        <f t="shared" si="220"/>
        <v>0</v>
      </c>
      <c r="AJ118" s="758">
        <f t="shared" si="220"/>
        <v>73.72</v>
      </c>
      <c r="AK118" s="758">
        <f t="shared" si="220"/>
        <v>6133504</v>
      </c>
      <c r="AL118" s="758">
        <f t="shared" ref="AL118:BD118" si="221">SUM(AL99:AL117)</f>
        <v>0</v>
      </c>
      <c r="AM118" s="758">
        <f t="shared" si="221"/>
        <v>0</v>
      </c>
      <c r="AN118" s="758">
        <f t="shared" si="221"/>
        <v>6133504</v>
      </c>
      <c r="AO118" s="758">
        <f t="shared" si="221"/>
        <v>0</v>
      </c>
      <c r="AP118" s="758">
        <f t="shared" si="221"/>
        <v>6133504</v>
      </c>
      <c r="AQ118" s="758">
        <f t="shared" si="221"/>
        <v>79735552</v>
      </c>
      <c r="AR118" s="758">
        <f t="shared" si="221"/>
        <v>57</v>
      </c>
      <c r="AS118" s="758">
        <f t="shared" si="221"/>
        <v>0</v>
      </c>
      <c r="AT118" s="758">
        <f t="shared" si="221"/>
        <v>1580800</v>
      </c>
      <c r="AU118" s="758">
        <f t="shared" si="221"/>
        <v>73.72</v>
      </c>
      <c r="AV118" s="758">
        <f t="shared" si="221"/>
        <v>0</v>
      </c>
      <c r="AW118" s="758">
        <f t="shared" si="221"/>
        <v>73.72</v>
      </c>
      <c r="AX118" s="758">
        <f t="shared" si="221"/>
        <v>6133504</v>
      </c>
      <c r="AY118" s="758">
        <f t="shared" si="221"/>
        <v>0</v>
      </c>
      <c r="AZ118" s="758">
        <f t="shared" si="221"/>
        <v>0</v>
      </c>
      <c r="BA118" s="758">
        <f t="shared" si="221"/>
        <v>6133504</v>
      </c>
      <c r="BB118" s="758">
        <f t="shared" si="221"/>
        <v>0</v>
      </c>
      <c r="BC118" s="758">
        <f t="shared" si="221"/>
        <v>6133504</v>
      </c>
      <c r="BD118" s="758">
        <f t="shared" si="221"/>
        <v>79735552</v>
      </c>
    </row>
    <row r="119" spans="1:57" s="453" customFormat="1" ht="14.25">
      <c r="A119" s="573"/>
      <c r="B119" s="498"/>
      <c r="C119" s="498"/>
      <c r="D119" s="498"/>
      <c r="E119" s="498"/>
      <c r="F119" s="498"/>
      <c r="G119" s="498"/>
      <c r="H119" s="498"/>
      <c r="I119" s="498"/>
      <c r="J119" s="498"/>
      <c r="K119" s="498"/>
      <c r="L119" s="498"/>
      <c r="M119" s="498"/>
      <c r="N119" s="498"/>
      <c r="O119" s="498"/>
      <c r="P119" s="498"/>
      <c r="Q119" s="498"/>
      <c r="R119" s="498"/>
      <c r="S119" s="498"/>
      <c r="T119" s="498"/>
      <c r="U119" s="498"/>
      <c r="V119" s="498"/>
      <c r="W119" s="498"/>
      <c r="X119" s="498"/>
      <c r="Y119" s="498"/>
      <c r="Z119" s="498"/>
      <c r="AA119" s="498"/>
      <c r="AB119" s="498"/>
      <c r="AC119" s="498"/>
      <c r="AD119" s="498"/>
      <c r="AE119" s="498"/>
      <c r="AF119" s="498"/>
      <c r="AG119" s="498"/>
      <c r="AH119" s="498"/>
      <c r="AI119" s="498"/>
      <c r="AJ119" s="498"/>
      <c r="AK119" s="498"/>
      <c r="AL119" s="498"/>
      <c r="AM119" s="498"/>
      <c r="AN119" s="498"/>
      <c r="AO119" s="498"/>
      <c r="AP119" s="498"/>
      <c r="AQ119" s="498"/>
      <c r="AR119" s="498"/>
      <c r="AS119" s="498"/>
      <c r="AT119" s="498"/>
      <c r="AU119" s="498"/>
      <c r="AV119" s="498"/>
      <c r="AW119" s="498"/>
      <c r="AX119" s="498"/>
      <c r="AY119" s="498"/>
      <c r="AZ119" s="498"/>
      <c r="BA119" s="498"/>
      <c r="BB119" s="498"/>
      <c r="BC119" s="498"/>
      <c r="BD119" s="498"/>
      <c r="BE119" s="574"/>
    </row>
    <row r="120" spans="1:57" s="504" customFormat="1" ht="14.25">
      <c r="A120" s="977" t="s">
        <v>576</v>
      </c>
      <c r="B120" s="977"/>
      <c r="C120" s="977"/>
      <c r="D120" s="977"/>
      <c r="E120" s="977"/>
      <c r="F120" s="977"/>
      <c r="G120" s="978" t="s">
        <v>67</v>
      </c>
      <c r="H120" s="978"/>
      <c r="I120" s="978"/>
      <c r="J120" s="978"/>
      <c r="K120" s="978"/>
      <c r="L120" s="978"/>
      <c r="M120" s="978"/>
      <c r="N120" s="978"/>
      <c r="O120" s="978"/>
      <c r="P120" s="978"/>
      <c r="Q120" s="978"/>
      <c r="R120" s="983" t="str">
        <f>+G120</f>
        <v>Վերաքննիչ քրեական դատարան</v>
      </c>
      <c r="S120" s="983"/>
      <c r="T120" s="983"/>
      <c r="U120" s="983"/>
      <c r="V120" s="983"/>
      <c r="W120" s="983"/>
      <c r="X120" s="983"/>
      <c r="Y120" s="983"/>
      <c r="Z120" s="983"/>
      <c r="AA120" s="983"/>
      <c r="AB120" s="983"/>
      <c r="AC120" s="983"/>
      <c r="AD120" s="983"/>
      <c r="AE120" s="983" t="str">
        <f>+R120</f>
        <v>Վերաքննիչ քրեական դատարան</v>
      </c>
      <c r="AF120" s="983"/>
      <c r="AG120" s="983"/>
      <c r="AH120" s="983"/>
      <c r="AI120" s="983"/>
      <c r="AJ120" s="983"/>
      <c r="AK120" s="983"/>
      <c r="AL120" s="983"/>
      <c r="AM120" s="983"/>
      <c r="AN120" s="983"/>
      <c r="AO120" s="983"/>
      <c r="AP120" s="983"/>
      <c r="AQ120" s="983"/>
      <c r="AR120" s="983" t="str">
        <f>+AE120</f>
        <v>Վերաքննիչ քրեական դատարան</v>
      </c>
      <c r="AS120" s="983"/>
      <c r="AT120" s="983"/>
      <c r="AU120" s="983"/>
      <c r="AV120" s="983"/>
      <c r="AW120" s="983"/>
      <c r="AX120" s="983"/>
      <c r="AY120" s="983"/>
      <c r="AZ120" s="983"/>
      <c r="BA120" s="983"/>
      <c r="BB120" s="983"/>
      <c r="BC120" s="983"/>
      <c r="BD120" s="983"/>
    </row>
    <row r="121" spans="1:57" ht="14.25">
      <c r="A121" s="984" t="s">
        <v>1446</v>
      </c>
      <c r="B121" s="984"/>
      <c r="C121" s="984"/>
      <c r="D121" s="984"/>
      <c r="E121" s="984"/>
      <c r="F121" s="984"/>
      <c r="G121" s="979" t="s">
        <v>1367</v>
      </c>
      <c r="H121" s="979"/>
      <c r="I121" s="979"/>
      <c r="J121" s="979"/>
      <c r="K121" s="979"/>
      <c r="L121" s="979"/>
      <c r="M121" s="979"/>
      <c r="N121" s="979"/>
      <c r="O121" s="979"/>
      <c r="P121" s="979"/>
      <c r="Q121" s="979"/>
      <c r="R121" s="979" t="s">
        <v>1533</v>
      </c>
      <c r="S121" s="979"/>
      <c r="T121" s="979"/>
      <c r="U121" s="979"/>
      <c r="V121" s="979"/>
      <c r="W121" s="979"/>
      <c r="X121" s="979"/>
      <c r="Y121" s="979"/>
      <c r="Z121" s="979"/>
      <c r="AA121" s="979"/>
      <c r="AB121" s="979"/>
      <c r="AC121" s="979"/>
      <c r="AD121" s="979"/>
      <c r="AE121" s="979" t="s">
        <v>2167</v>
      </c>
      <c r="AF121" s="979"/>
      <c r="AG121" s="979"/>
      <c r="AH121" s="979"/>
      <c r="AI121" s="979"/>
      <c r="AJ121" s="979"/>
      <c r="AK121" s="979"/>
      <c r="AL121" s="979"/>
      <c r="AM121" s="979"/>
      <c r="AN121" s="979"/>
      <c r="AO121" s="979"/>
      <c r="AP121" s="979"/>
      <c r="AQ121" s="979"/>
      <c r="AR121" s="979" t="s">
        <v>2779</v>
      </c>
      <c r="AS121" s="979"/>
      <c r="AT121" s="979"/>
      <c r="AU121" s="979"/>
      <c r="AV121" s="979"/>
      <c r="AW121" s="979"/>
      <c r="AX121" s="979"/>
      <c r="AY121" s="979"/>
      <c r="AZ121" s="979"/>
      <c r="BA121" s="979"/>
      <c r="BB121" s="979"/>
      <c r="BC121" s="979"/>
      <c r="BD121" s="979"/>
    </row>
    <row r="122" spans="1:57" ht="99.75">
      <c r="A122" s="585" t="s">
        <v>10</v>
      </c>
      <c r="B122" s="762" t="s">
        <v>54</v>
      </c>
      <c r="C122" s="762" t="s">
        <v>2184</v>
      </c>
      <c r="D122" s="762" t="s">
        <v>2185</v>
      </c>
      <c r="E122" s="762" t="s">
        <v>55</v>
      </c>
      <c r="F122" s="762" t="s">
        <v>1</v>
      </c>
      <c r="G122" s="583" t="s">
        <v>1023</v>
      </c>
      <c r="H122" s="583" t="s">
        <v>57</v>
      </c>
      <c r="I122" s="584" t="s">
        <v>62</v>
      </c>
      <c r="J122" s="508" t="s">
        <v>63</v>
      </c>
      <c r="K122" s="584" t="s">
        <v>464</v>
      </c>
      <c r="L122" s="584" t="s">
        <v>465</v>
      </c>
      <c r="M122" s="584" t="s">
        <v>2183</v>
      </c>
      <c r="N122" s="584" t="s">
        <v>613</v>
      </c>
      <c r="O122" s="762" t="s">
        <v>641</v>
      </c>
      <c r="P122" s="762" t="s">
        <v>1366</v>
      </c>
      <c r="Q122" s="584" t="s">
        <v>1365</v>
      </c>
      <c r="R122" s="583" t="str">
        <f>+G122</f>
        <v xml:space="preserve"> ստաժ</v>
      </c>
      <c r="S122" s="583" t="str">
        <f>+H122</f>
        <v>Ստաժի %-ը</v>
      </c>
      <c r="T122" s="584" t="s">
        <v>62</v>
      </c>
      <c r="U122" s="584" t="s">
        <v>63</v>
      </c>
      <c r="V122" s="584" t="s">
        <v>1235</v>
      </c>
      <c r="W122" s="508" t="s">
        <v>1236</v>
      </c>
      <c r="X122" s="584" t="s">
        <v>464</v>
      </c>
      <c r="Y122" s="584" t="s">
        <v>465</v>
      </c>
      <c r="Z122" s="584" t="s">
        <v>2183</v>
      </c>
      <c r="AA122" s="584" t="s">
        <v>638</v>
      </c>
      <c r="AB122" s="762" t="s">
        <v>1427</v>
      </c>
      <c r="AC122" s="762" t="s">
        <v>1531</v>
      </c>
      <c r="AD122" s="584" t="s">
        <v>1532</v>
      </c>
      <c r="AE122" s="583" t="str">
        <f>+R122</f>
        <v xml:space="preserve"> ստաժ</v>
      </c>
      <c r="AF122" s="583" t="str">
        <f>+S122</f>
        <v>Ստաժի %-ը</v>
      </c>
      <c r="AG122" s="584" t="s">
        <v>62</v>
      </c>
      <c r="AH122" s="584" t="s">
        <v>63</v>
      </c>
      <c r="AI122" s="584" t="s">
        <v>1235</v>
      </c>
      <c r="AJ122" s="508" t="s">
        <v>1236</v>
      </c>
      <c r="AK122" s="584" t="s">
        <v>464</v>
      </c>
      <c r="AL122" s="584" t="s">
        <v>465</v>
      </c>
      <c r="AM122" s="584" t="s">
        <v>2183</v>
      </c>
      <c r="AN122" s="584" t="s">
        <v>638</v>
      </c>
      <c r="AO122" s="762" t="s">
        <v>1427</v>
      </c>
      <c r="AP122" s="762" t="s">
        <v>2168</v>
      </c>
      <c r="AQ122" s="584" t="s">
        <v>2169</v>
      </c>
      <c r="AR122" s="583" t="str">
        <f>+AE122</f>
        <v xml:space="preserve"> ստաժ</v>
      </c>
      <c r="AS122" s="583" t="str">
        <f>+AF122</f>
        <v>Ստաժի %-ը</v>
      </c>
      <c r="AT122" s="584" t="s">
        <v>62</v>
      </c>
      <c r="AU122" s="584" t="s">
        <v>63</v>
      </c>
      <c r="AV122" s="584" t="s">
        <v>1235</v>
      </c>
      <c r="AW122" s="508" t="s">
        <v>1236</v>
      </c>
      <c r="AX122" s="584" t="s">
        <v>464</v>
      </c>
      <c r="AY122" s="584" t="s">
        <v>465</v>
      </c>
      <c r="AZ122" s="584" t="s">
        <v>2183</v>
      </c>
      <c r="BA122" s="584" t="s">
        <v>638</v>
      </c>
      <c r="BB122" s="762" t="s">
        <v>1427</v>
      </c>
      <c r="BC122" s="762" t="s">
        <v>2778</v>
      </c>
      <c r="BD122" s="584" t="s">
        <v>2777</v>
      </c>
    </row>
    <row r="123" spans="1:57" s="451" customFormat="1" ht="27">
      <c r="A123" s="779">
        <v>1</v>
      </c>
      <c r="B123" s="770" t="s">
        <v>1193</v>
      </c>
      <c r="C123" s="771" t="s">
        <v>2186</v>
      </c>
      <c r="D123" s="771">
        <v>1981</v>
      </c>
      <c r="E123" s="772" t="s">
        <v>466</v>
      </c>
      <c r="F123" s="771">
        <v>1</v>
      </c>
      <c r="G123" s="773">
        <v>1</v>
      </c>
      <c r="H123" s="774"/>
      <c r="I123" s="775">
        <v>83200</v>
      </c>
      <c r="J123" s="775">
        <v>3.88</v>
      </c>
      <c r="K123" s="776">
        <f t="shared" si="156"/>
        <v>322816</v>
      </c>
      <c r="L123" s="776">
        <v>0</v>
      </c>
      <c r="M123" s="776"/>
      <c r="N123" s="776">
        <f t="shared" ref="N123:N142" si="222">+K123+L123+M123</f>
        <v>322816</v>
      </c>
      <c r="O123" s="775"/>
      <c r="P123" s="778">
        <f t="shared" ref="P123:P131" si="223">+N123+O123</f>
        <v>322816</v>
      </c>
      <c r="Q123" s="778">
        <f t="shared" si="61"/>
        <v>4196608</v>
      </c>
      <c r="R123" s="454">
        <f t="shared" si="159"/>
        <v>2</v>
      </c>
      <c r="S123" s="448"/>
      <c r="T123" s="449">
        <v>83200</v>
      </c>
      <c r="U123" s="449">
        <f t="shared" ref="U123:U142" si="224">+J123</f>
        <v>3.88</v>
      </c>
      <c r="V123" s="449"/>
      <c r="W123" s="449">
        <f t="shared" si="63"/>
        <v>3.88</v>
      </c>
      <c r="X123" s="450">
        <f t="shared" si="64"/>
        <v>322816</v>
      </c>
      <c r="Y123" s="450">
        <f t="shared" si="65"/>
        <v>0</v>
      </c>
      <c r="Z123" s="450"/>
      <c r="AA123" s="450">
        <f t="shared" si="66"/>
        <v>322816</v>
      </c>
      <c r="AB123" s="449">
        <f t="shared" si="60"/>
        <v>0</v>
      </c>
      <c r="AC123" s="452">
        <f t="shared" si="67"/>
        <v>322816</v>
      </c>
      <c r="AD123" s="452">
        <f t="shared" si="68"/>
        <v>4196608</v>
      </c>
      <c r="AE123" s="454">
        <f t="shared" si="69"/>
        <v>3</v>
      </c>
      <c r="AF123" s="448"/>
      <c r="AG123" s="449">
        <f t="shared" si="70"/>
        <v>83200</v>
      </c>
      <c r="AH123" s="449">
        <f t="shared" si="71"/>
        <v>3.88</v>
      </c>
      <c r="AI123" s="449"/>
      <c r="AJ123" s="449">
        <f t="shared" si="72"/>
        <v>3.88</v>
      </c>
      <c r="AK123" s="450">
        <f t="shared" si="73"/>
        <v>322816</v>
      </c>
      <c r="AL123" s="450">
        <f t="shared" si="74"/>
        <v>0</v>
      </c>
      <c r="AM123" s="450"/>
      <c r="AN123" s="450">
        <f t="shared" si="75"/>
        <v>322816</v>
      </c>
      <c r="AO123" s="449">
        <f t="shared" si="76"/>
        <v>0</v>
      </c>
      <c r="AP123" s="452">
        <f t="shared" si="77"/>
        <v>322816</v>
      </c>
      <c r="AQ123" s="452">
        <f t="shared" si="78"/>
        <v>4196608</v>
      </c>
      <c r="AR123" s="454">
        <f t="shared" si="79"/>
        <v>4</v>
      </c>
      <c r="AS123" s="448"/>
      <c r="AT123" s="449">
        <f t="shared" si="80"/>
        <v>83200</v>
      </c>
      <c r="AU123" s="449">
        <f t="shared" si="81"/>
        <v>3.88</v>
      </c>
      <c r="AV123" s="449"/>
      <c r="AW123" s="449">
        <f t="shared" si="82"/>
        <v>3.88</v>
      </c>
      <c r="AX123" s="450">
        <f t="shared" si="83"/>
        <v>322816</v>
      </c>
      <c r="AY123" s="450">
        <f t="shared" si="84"/>
        <v>0</v>
      </c>
      <c r="AZ123" s="450"/>
      <c r="BA123" s="450">
        <f t="shared" si="85"/>
        <v>322816</v>
      </c>
      <c r="BB123" s="449">
        <f t="shared" si="86"/>
        <v>0</v>
      </c>
      <c r="BC123" s="452">
        <f t="shared" si="87"/>
        <v>322816</v>
      </c>
      <c r="BD123" s="452">
        <f t="shared" si="88"/>
        <v>4196608</v>
      </c>
    </row>
    <row r="124" spans="1:57" s="451" customFormat="1" ht="27">
      <c r="A124" s="779">
        <v>2</v>
      </c>
      <c r="B124" s="770" t="s">
        <v>1194</v>
      </c>
      <c r="C124" s="771" t="s">
        <v>2186</v>
      </c>
      <c r="D124" s="771">
        <v>1990</v>
      </c>
      <c r="E124" s="772" t="s">
        <v>466</v>
      </c>
      <c r="F124" s="771">
        <v>1</v>
      </c>
      <c r="G124" s="773">
        <v>1</v>
      </c>
      <c r="H124" s="774"/>
      <c r="I124" s="775">
        <v>83200</v>
      </c>
      <c r="J124" s="775">
        <v>3.88</v>
      </c>
      <c r="K124" s="776">
        <f t="shared" si="156"/>
        <v>322816</v>
      </c>
      <c r="L124" s="776">
        <v>0</v>
      </c>
      <c r="M124" s="776"/>
      <c r="N124" s="776">
        <f t="shared" si="222"/>
        <v>322816</v>
      </c>
      <c r="O124" s="775"/>
      <c r="P124" s="778">
        <f t="shared" si="223"/>
        <v>322816</v>
      </c>
      <c r="Q124" s="778">
        <f t="shared" si="61"/>
        <v>4196608</v>
      </c>
      <c r="R124" s="454">
        <f t="shared" si="159"/>
        <v>2</v>
      </c>
      <c r="S124" s="448"/>
      <c r="T124" s="449">
        <v>83200</v>
      </c>
      <c r="U124" s="449">
        <f t="shared" si="224"/>
        <v>3.88</v>
      </c>
      <c r="V124" s="449"/>
      <c r="W124" s="449">
        <f t="shared" si="63"/>
        <v>3.88</v>
      </c>
      <c r="X124" s="450">
        <f t="shared" si="64"/>
        <v>322816</v>
      </c>
      <c r="Y124" s="450">
        <f t="shared" si="65"/>
        <v>0</v>
      </c>
      <c r="Z124" s="450"/>
      <c r="AA124" s="450">
        <f t="shared" si="66"/>
        <v>322816</v>
      </c>
      <c r="AB124" s="449">
        <f t="shared" si="60"/>
        <v>0</v>
      </c>
      <c r="AC124" s="452">
        <f t="shared" si="67"/>
        <v>322816</v>
      </c>
      <c r="AD124" s="452">
        <f t="shared" si="68"/>
        <v>4196608</v>
      </c>
      <c r="AE124" s="454">
        <f t="shared" si="69"/>
        <v>3</v>
      </c>
      <c r="AF124" s="448"/>
      <c r="AG124" s="449">
        <f t="shared" si="70"/>
        <v>83200</v>
      </c>
      <c r="AH124" s="449">
        <f t="shared" si="71"/>
        <v>3.88</v>
      </c>
      <c r="AI124" s="449"/>
      <c r="AJ124" s="449">
        <f t="shared" si="72"/>
        <v>3.88</v>
      </c>
      <c r="AK124" s="450">
        <f t="shared" si="73"/>
        <v>322816</v>
      </c>
      <c r="AL124" s="450">
        <f t="shared" si="74"/>
        <v>0</v>
      </c>
      <c r="AM124" s="450"/>
      <c r="AN124" s="450">
        <f t="shared" si="75"/>
        <v>322816</v>
      </c>
      <c r="AO124" s="449">
        <f t="shared" si="76"/>
        <v>0</v>
      </c>
      <c r="AP124" s="452">
        <f t="shared" si="77"/>
        <v>322816</v>
      </c>
      <c r="AQ124" s="452">
        <f t="shared" si="78"/>
        <v>4196608</v>
      </c>
      <c r="AR124" s="454">
        <f t="shared" si="79"/>
        <v>4</v>
      </c>
      <c r="AS124" s="448"/>
      <c r="AT124" s="449">
        <f t="shared" si="80"/>
        <v>83200</v>
      </c>
      <c r="AU124" s="449">
        <f t="shared" si="81"/>
        <v>3.88</v>
      </c>
      <c r="AV124" s="449"/>
      <c r="AW124" s="449">
        <f t="shared" si="82"/>
        <v>3.88</v>
      </c>
      <c r="AX124" s="450">
        <f t="shared" si="83"/>
        <v>322816</v>
      </c>
      <c r="AY124" s="450">
        <f t="shared" si="84"/>
        <v>0</v>
      </c>
      <c r="AZ124" s="450"/>
      <c r="BA124" s="450">
        <f t="shared" si="85"/>
        <v>322816</v>
      </c>
      <c r="BB124" s="449">
        <f t="shared" si="86"/>
        <v>0</v>
      </c>
      <c r="BC124" s="452">
        <f t="shared" si="87"/>
        <v>322816</v>
      </c>
      <c r="BD124" s="452">
        <f t="shared" si="88"/>
        <v>4196608</v>
      </c>
    </row>
    <row r="125" spans="1:57" s="451" customFormat="1" ht="27">
      <c r="A125" s="779">
        <v>3</v>
      </c>
      <c r="B125" s="770" t="s">
        <v>1195</v>
      </c>
      <c r="C125" s="771" t="s">
        <v>2186</v>
      </c>
      <c r="D125" s="771">
        <v>1981</v>
      </c>
      <c r="E125" s="772" t="s">
        <v>466</v>
      </c>
      <c r="F125" s="771">
        <v>1</v>
      </c>
      <c r="G125" s="773">
        <v>1</v>
      </c>
      <c r="H125" s="774"/>
      <c r="I125" s="775">
        <v>83200</v>
      </c>
      <c r="J125" s="775">
        <v>3.88</v>
      </c>
      <c r="K125" s="776">
        <f t="shared" si="156"/>
        <v>322816</v>
      </c>
      <c r="L125" s="776">
        <v>0</v>
      </c>
      <c r="M125" s="776"/>
      <c r="N125" s="776">
        <f t="shared" si="222"/>
        <v>322816</v>
      </c>
      <c r="O125" s="775"/>
      <c r="P125" s="778">
        <f t="shared" si="223"/>
        <v>322816</v>
      </c>
      <c r="Q125" s="778">
        <f t="shared" si="61"/>
        <v>4196608</v>
      </c>
      <c r="R125" s="454">
        <f t="shared" si="159"/>
        <v>2</v>
      </c>
      <c r="S125" s="448"/>
      <c r="T125" s="449">
        <v>83200</v>
      </c>
      <c r="U125" s="449">
        <f t="shared" si="224"/>
        <v>3.88</v>
      </c>
      <c r="V125" s="449"/>
      <c r="W125" s="449">
        <f t="shared" si="63"/>
        <v>3.88</v>
      </c>
      <c r="X125" s="450">
        <f t="shared" si="64"/>
        <v>322816</v>
      </c>
      <c r="Y125" s="450">
        <f t="shared" si="65"/>
        <v>0</v>
      </c>
      <c r="Z125" s="450"/>
      <c r="AA125" s="450">
        <f t="shared" si="66"/>
        <v>322816</v>
      </c>
      <c r="AB125" s="449">
        <f t="shared" si="60"/>
        <v>0</v>
      </c>
      <c r="AC125" s="452">
        <f t="shared" si="67"/>
        <v>322816</v>
      </c>
      <c r="AD125" s="452">
        <f t="shared" si="68"/>
        <v>4196608</v>
      </c>
      <c r="AE125" s="454">
        <f t="shared" si="69"/>
        <v>3</v>
      </c>
      <c r="AF125" s="448"/>
      <c r="AG125" s="449">
        <f t="shared" si="70"/>
        <v>83200</v>
      </c>
      <c r="AH125" s="449">
        <f t="shared" si="71"/>
        <v>3.88</v>
      </c>
      <c r="AI125" s="449"/>
      <c r="AJ125" s="449">
        <f t="shared" si="72"/>
        <v>3.88</v>
      </c>
      <c r="AK125" s="450">
        <f t="shared" si="73"/>
        <v>322816</v>
      </c>
      <c r="AL125" s="450">
        <f t="shared" si="74"/>
        <v>0</v>
      </c>
      <c r="AM125" s="450"/>
      <c r="AN125" s="450">
        <f t="shared" si="75"/>
        <v>322816</v>
      </c>
      <c r="AO125" s="449">
        <f t="shared" si="76"/>
        <v>0</v>
      </c>
      <c r="AP125" s="452">
        <f t="shared" si="77"/>
        <v>322816</v>
      </c>
      <c r="AQ125" s="452">
        <f t="shared" si="78"/>
        <v>4196608</v>
      </c>
      <c r="AR125" s="454">
        <f t="shared" si="79"/>
        <v>4</v>
      </c>
      <c r="AS125" s="448"/>
      <c r="AT125" s="449">
        <f t="shared" si="80"/>
        <v>83200</v>
      </c>
      <c r="AU125" s="449">
        <f t="shared" si="81"/>
        <v>3.88</v>
      </c>
      <c r="AV125" s="449"/>
      <c r="AW125" s="449">
        <f t="shared" si="82"/>
        <v>3.88</v>
      </c>
      <c r="AX125" s="450">
        <f t="shared" si="83"/>
        <v>322816</v>
      </c>
      <c r="AY125" s="450">
        <f t="shared" si="84"/>
        <v>0</v>
      </c>
      <c r="AZ125" s="450"/>
      <c r="BA125" s="450">
        <f t="shared" si="85"/>
        <v>322816</v>
      </c>
      <c r="BB125" s="449">
        <f t="shared" si="86"/>
        <v>0</v>
      </c>
      <c r="BC125" s="452">
        <f t="shared" si="87"/>
        <v>322816</v>
      </c>
      <c r="BD125" s="452">
        <f t="shared" si="88"/>
        <v>4196608</v>
      </c>
    </row>
    <row r="126" spans="1:57" s="451" customFormat="1" ht="27">
      <c r="A126" s="779">
        <v>4</v>
      </c>
      <c r="B126" s="770" t="s">
        <v>658</v>
      </c>
      <c r="C126" s="771" t="s">
        <v>2187</v>
      </c>
      <c r="D126" s="771">
        <v>1991</v>
      </c>
      <c r="E126" s="772" t="s">
        <v>466</v>
      </c>
      <c r="F126" s="771">
        <v>1</v>
      </c>
      <c r="G126" s="773">
        <v>1</v>
      </c>
      <c r="H126" s="774"/>
      <c r="I126" s="775">
        <v>83200</v>
      </c>
      <c r="J126" s="775">
        <v>3.88</v>
      </c>
      <c r="K126" s="776">
        <f t="shared" si="156"/>
        <v>322816</v>
      </c>
      <c r="L126" s="776">
        <v>0</v>
      </c>
      <c r="M126" s="776"/>
      <c r="N126" s="776">
        <f t="shared" si="222"/>
        <v>322816</v>
      </c>
      <c r="O126" s="775"/>
      <c r="P126" s="778">
        <f t="shared" si="223"/>
        <v>322816</v>
      </c>
      <c r="Q126" s="778">
        <f t="shared" si="61"/>
        <v>4196608</v>
      </c>
      <c r="R126" s="454">
        <f t="shared" si="159"/>
        <v>2</v>
      </c>
      <c r="S126" s="448"/>
      <c r="T126" s="449">
        <v>83200</v>
      </c>
      <c r="U126" s="449">
        <f t="shared" si="224"/>
        <v>3.88</v>
      </c>
      <c r="V126" s="449"/>
      <c r="W126" s="449">
        <f t="shared" si="63"/>
        <v>3.88</v>
      </c>
      <c r="X126" s="450">
        <f t="shared" si="64"/>
        <v>322816</v>
      </c>
      <c r="Y126" s="450">
        <f t="shared" si="65"/>
        <v>0</v>
      </c>
      <c r="Z126" s="450"/>
      <c r="AA126" s="450">
        <f t="shared" si="66"/>
        <v>322816</v>
      </c>
      <c r="AB126" s="449">
        <f t="shared" si="60"/>
        <v>0</v>
      </c>
      <c r="AC126" s="452">
        <f t="shared" si="67"/>
        <v>322816</v>
      </c>
      <c r="AD126" s="452">
        <f t="shared" si="68"/>
        <v>4196608</v>
      </c>
      <c r="AE126" s="454">
        <f t="shared" si="69"/>
        <v>3</v>
      </c>
      <c r="AF126" s="448"/>
      <c r="AG126" s="449">
        <f t="shared" si="70"/>
        <v>83200</v>
      </c>
      <c r="AH126" s="449">
        <f t="shared" si="71"/>
        <v>3.88</v>
      </c>
      <c r="AI126" s="449"/>
      <c r="AJ126" s="449">
        <f t="shared" si="72"/>
        <v>3.88</v>
      </c>
      <c r="AK126" s="450">
        <f t="shared" si="73"/>
        <v>322816</v>
      </c>
      <c r="AL126" s="450">
        <f t="shared" si="74"/>
        <v>0</v>
      </c>
      <c r="AM126" s="450"/>
      <c r="AN126" s="450">
        <f t="shared" si="75"/>
        <v>322816</v>
      </c>
      <c r="AO126" s="449">
        <f t="shared" si="76"/>
        <v>0</v>
      </c>
      <c r="AP126" s="452">
        <f t="shared" si="77"/>
        <v>322816</v>
      </c>
      <c r="AQ126" s="452">
        <f t="shared" si="78"/>
        <v>4196608</v>
      </c>
      <c r="AR126" s="454">
        <f t="shared" si="79"/>
        <v>4</v>
      </c>
      <c r="AS126" s="448"/>
      <c r="AT126" s="449">
        <f t="shared" si="80"/>
        <v>83200</v>
      </c>
      <c r="AU126" s="449">
        <f t="shared" si="81"/>
        <v>3.88</v>
      </c>
      <c r="AV126" s="449"/>
      <c r="AW126" s="449">
        <f t="shared" si="82"/>
        <v>3.88</v>
      </c>
      <c r="AX126" s="450">
        <f t="shared" si="83"/>
        <v>322816</v>
      </c>
      <c r="AY126" s="450">
        <f t="shared" si="84"/>
        <v>0</v>
      </c>
      <c r="AZ126" s="450"/>
      <c r="BA126" s="450">
        <f t="shared" si="85"/>
        <v>322816</v>
      </c>
      <c r="BB126" s="449">
        <f t="shared" si="86"/>
        <v>0</v>
      </c>
      <c r="BC126" s="452">
        <f t="shared" si="87"/>
        <v>322816</v>
      </c>
      <c r="BD126" s="452">
        <f t="shared" si="88"/>
        <v>4196608</v>
      </c>
    </row>
    <row r="127" spans="1:57" s="451" customFormat="1" ht="27">
      <c r="A127" s="779">
        <v>5</v>
      </c>
      <c r="B127" s="770" t="s">
        <v>968</v>
      </c>
      <c r="C127" s="771" t="s">
        <v>2187</v>
      </c>
      <c r="D127" s="771">
        <v>1994</v>
      </c>
      <c r="E127" s="772" t="s">
        <v>466</v>
      </c>
      <c r="F127" s="771">
        <v>1</v>
      </c>
      <c r="G127" s="773">
        <v>1</v>
      </c>
      <c r="H127" s="774"/>
      <c r="I127" s="775">
        <v>83200</v>
      </c>
      <c r="J127" s="775">
        <v>3.88</v>
      </c>
      <c r="K127" s="776">
        <f t="shared" si="156"/>
        <v>322816</v>
      </c>
      <c r="L127" s="776">
        <v>0</v>
      </c>
      <c r="M127" s="776"/>
      <c r="N127" s="776">
        <f t="shared" si="222"/>
        <v>322816</v>
      </c>
      <c r="O127" s="775"/>
      <c r="P127" s="778">
        <f t="shared" si="223"/>
        <v>322816</v>
      </c>
      <c r="Q127" s="778">
        <f t="shared" si="61"/>
        <v>4196608</v>
      </c>
      <c r="R127" s="454">
        <f t="shared" si="159"/>
        <v>2</v>
      </c>
      <c r="S127" s="448"/>
      <c r="T127" s="449">
        <v>83200</v>
      </c>
      <c r="U127" s="449">
        <f t="shared" si="224"/>
        <v>3.88</v>
      </c>
      <c r="V127" s="449"/>
      <c r="W127" s="449">
        <f t="shared" si="63"/>
        <v>3.88</v>
      </c>
      <c r="X127" s="450">
        <f t="shared" si="64"/>
        <v>322816</v>
      </c>
      <c r="Y127" s="450">
        <f t="shared" si="65"/>
        <v>0</v>
      </c>
      <c r="Z127" s="450"/>
      <c r="AA127" s="450">
        <f t="shared" si="66"/>
        <v>322816</v>
      </c>
      <c r="AB127" s="449">
        <f t="shared" si="60"/>
        <v>0</v>
      </c>
      <c r="AC127" s="452">
        <f t="shared" si="67"/>
        <v>322816</v>
      </c>
      <c r="AD127" s="452">
        <f t="shared" si="68"/>
        <v>4196608</v>
      </c>
      <c r="AE127" s="454">
        <f t="shared" si="69"/>
        <v>3</v>
      </c>
      <c r="AF127" s="448"/>
      <c r="AG127" s="449">
        <f t="shared" si="70"/>
        <v>83200</v>
      </c>
      <c r="AH127" s="449">
        <f t="shared" si="71"/>
        <v>3.88</v>
      </c>
      <c r="AI127" s="449"/>
      <c r="AJ127" s="449">
        <f t="shared" si="72"/>
        <v>3.88</v>
      </c>
      <c r="AK127" s="450">
        <f t="shared" si="73"/>
        <v>322816</v>
      </c>
      <c r="AL127" s="450">
        <f t="shared" si="74"/>
        <v>0</v>
      </c>
      <c r="AM127" s="450"/>
      <c r="AN127" s="450">
        <f t="shared" si="75"/>
        <v>322816</v>
      </c>
      <c r="AO127" s="449">
        <f t="shared" si="76"/>
        <v>0</v>
      </c>
      <c r="AP127" s="452">
        <f t="shared" si="77"/>
        <v>322816</v>
      </c>
      <c r="AQ127" s="452">
        <f t="shared" si="78"/>
        <v>4196608</v>
      </c>
      <c r="AR127" s="454">
        <f t="shared" si="79"/>
        <v>4</v>
      </c>
      <c r="AS127" s="448"/>
      <c r="AT127" s="449">
        <f t="shared" si="80"/>
        <v>83200</v>
      </c>
      <c r="AU127" s="449">
        <f t="shared" si="81"/>
        <v>3.88</v>
      </c>
      <c r="AV127" s="449"/>
      <c r="AW127" s="449">
        <f t="shared" si="82"/>
        <v>3.88</v>
      </c>
      <c r="AX127" s="450">
        <f t="shared" si="83"/>
        <v>322816</v>
      </c>
      <c r="AY127" s="450">
        <f t="shared" si="84"/>
        <v>0</v>
      </c>
      <c r="AZ127" s="450"/>
      <c r="BA127" s="450">
        <f t="shared" si="85"/>
        <v>322816</v>
      </c>
      <c r="BB127" s="449">
        <f t="shared" si="86"/>
        <v>0</v>
      </c>
      <c r="BC127" s="452">
        <f t="shared" si="87"/>
        <v>322816</v>
      </c>
      <c r="BD127" s="452">
        <f t="shared" si="88"/>
        <v>4196608</v>
      </c>
    </row>
    <row r="128" spans="1:57" s="451" customFormat="1" ht="27">
      <c r="A128" s="779">
        <v>6</v>
      </c>
      <c r="B128" s="770" t="s">
        <v>1575</v>
      </c>
      <c r="C128" s="771" t="s">
        <v>2186</v>
      </c>
      <c r="D128" s="771">
        <v>1999</v>
      </c>
      <c r="E128" s="772" t="s">
        <v>466</v>
      </c>
      <c r="F128" s="771">
        <v>1</v>
      </c>
      <c r="G128" s="773">
        <v>1</v>
      </c>
      <c r="H128" s="774"/>
      <c r="I128" s="775">
        <v>83200</v>
      </c>
      <c r="J128" s="775">
        <v>3.88</v>
      </c>
      <c r="K128" s="776">
        <f t="shared" si="156"/>
        <v>322816</v>
      </c>
      <c r="L128" s="776">
        <v>0</v>
      </c>
      <c r="M128" s="776"/>
      <c r="N128" s="776">
        <f t="shared" si="222"/>
        <v>322816</v>
      </c>
      <c r="O128" s="775"/>
      <c r="P128" s="778">
        <f t="shared" si="223"/>
        <v>322816</v>
      </c>
      <c r="Q128" s="778">
        <f t="shared" si="61"/>
        <v>4196608</v>
      </c>
      <c r="R128" s="454">
        <f t="shared" si="159"/>
        <v>2</v>
      </c>
      <c r="S128" s="448"/>
      <c r="T128" s="449">
        <v>83200</v>
      </c>
      <c r="U128" s="449">
        <f t="shared" si="224"/>
        <v>3.88</v>
      </c>
      <c r="V128" s="449"/>
      <c r="W128" s="449">
        <f t="shared" si="63"/>
        <v>3.88</v>
      </c>
      <c r="X128" s="450">
        <f t="shared" si="64"/>
        <v>322816</v>
      </c>
      <c r="Y128" s="450">
        <f t="shared" si="65"/>
        <v>0</v>
      </c>
      <c r="Z128" s="450"/>
      <c r="AA128" s="450">
        <f t="shared" si="66"/>
        <v>322816</v>
      </c>
      <c r="AB128" s="449">
        <f t="shared" si="60"/>
        <v>0</v>
      </c>
      <c r="AC128" s="452">
        <f t="shared" si="67"/>
        <v>322816</v>
      </c>
      <c r="AD128" s="452">
        <f t="shared" si="68"/>
        <v>4196608</v>
      </c>
      <c r="AE128" s="454">
        <f t="shared" si="69"/>
        <v>3</v>
      </c>
      <c r="AF128" s="448"/>
      <c r="AG128" s="449">
        <f t="shared" si="70"/>
        <v>83200</v>
      </c>
      <c r="AH128" s="449">
        <f t="shared" si="71"/>
        <v>3.88</v>
      </c>
      <c r="AI128" s="449"/>
      <c r="AJ128" s="449">
        <f t="shared" si="72"/>
        <v>3.88</v>
      </c>
      <c r="AK128" s="450">
        <f t="shared" si="73"/>
        <v>322816</v>
      </c>
      <c r="AL128" s="450">
        <f t="shared" si="74"/>
        <v>0</v>
      </c>
      <c r="AM128" s="450"/>
      <c r="AN128" s="450">
        <f t="shared" si="75"/>
        <v>322816</v>
      </c>
      <c r="AO128" s="449">
        <f t="shared" si="76"/>
        <v>0</v>
      </c>
      <c r="AP128" s="452">
        <f t="shared" si="77"/>
        <v>322816</v>
      </c>
      <c r="AQ128" s="452">
        <f t="shared" si="78"/>
        <v>4196608</v>
      </c>
      <c r="AR128" s="454">
        <f t="shared" si="79"/>
        <v>4</v>
      </c>
      <c r="AS128" s="448"/>
      <c r="AT128" s="449">
        <f t="shared" si="80"/>
        <v>83200</v>
      </c>
      <c r="AU128" s="449">
        <f t="shared" si="81"/>
        <v>3.88</v>
      </c>
      <c r="AV128" s="449"/>
      <c r="AW128" s="449">
        <f t="shared" si="82"/>
        <v>3.88</v>
      </c>
      <c r="AX128" s="450">
        <f t="shared" si="83"/>
        <v>322816</v>
      </c>
      <c r="AY128" s="450">
        <f t="shared" si="84"/>
        <v>0</v>
      </c>
      <c r="AZ128" s="450"/>
      <c r="BA128" s="450">
        <f t="shared" si="85"/>
        <v>322816</v>
      </c>
      <c r="BB128" s="449">
        <f t="shared" si="86"/>
        <v>0</v>
      </c>
      <c r="BC128" s="452">
        <f t="shared" si="87"/>
        <v>322816</v>
      </c>
      <c r="BD128" s="452">
        <f t="shared" si="88"/>
        <v>4196608</v>
      </c>
    </row>
    <row r="129" spans="1:56" s="451" customFormat="1" ht="27">
      <c r="A129" s="779">
        <v>7</v>
      </c>
      <c r="B129" s="770" t="s">
        <v>1187</v>
      </c>
      <c r="C129" s="771" t="s">
        <v>2186</v>
      </c>
      <c r="D129" s="771">
        <v>1979</v>
      </c>
      <c r="E129" s="772" t="s">
        <v>466</v>
      </c>
      <c r="F129" s="771">
        <v>1</v>
      </c>
      <c r="G129" s="773">
        <v>1</v>
      </c>
      <c r="H129" s="774"/>
      <c r="I129" s="775">
        <v>83200</v>
      </c>
      <c r="J129" s="775">
        <v>3.88</v>
      </c>
      <c r="K129" s="776">
        <f t="shared" si="156"/>
        <v>322816</v>
      </c>
      <c r="L129" s="776">
        <v>0</v>
      </c>
      <c r="M129" s="776"/>
      <c r="N129" s="776">
        <f t="shared" si="222"/>
        <v>322816</v>
      </c>
      <c r="O129" s="775"/>
      <c r="P129" s="778">
        <f t="shared" si="223"/>
        <v>322816</v>
      </c>
      <c r="Q129" s="778">
        <f t="shared" si="61"/>
        <v>4196608</v>
      </c>
      <c r="R129" s="454">
        <f t="shared" si="159"/>
        <v>2</v>
      </c>
      <c r="S129" s="448"/>
      <c r="T129" s="449">
        <v>83200</v>
      </c>
      <c r="U129" s="449">
        <f t="shared" si="224"/>
        <v>3.88</v>
      </c>
      <c r="V129" s="449"/>
      <c r="W129" s="449">
        <f t="shared" si="63"/>
        <v>3.88</v>
      </c>
      <c r="X129" s="450">
        <f t="shared" si="64"/>
        <v>322816</v>
      </c>
      <c r="Y129" s="450">
        <f t="shared" si="65"/>
        <v>0</v>
      </c>
      <c r="Z129" s="450"/>
      <c r="AA129" s="450">
        <f t="shared" si="66"/>
        <v>322816</v>
      </c>
      <c r="AB129" s="449">
        <f t="shared" si="60"/>
        <v>0</v>
      </c>
      <c r="AC129" s="452">
        <f t="shared" si="67"/>
        <v>322816</v>
      </c>
      <c r="AD129" s="452">
        <f t="shared" si="68"/>
        <v>4196608</v>
      </c>
      <c r="AE129" s="454">
        <f t="shared" si="69"/>
        <v>3</v>
      </c>
      <c r="AF129" s="448"/>
      <c r="AG129" s="449">
        <f t="shared" si="70"/>
        <v>83200</v>
      </c>
      <c r="AH129" s="449">
        <f t="shared" si="71"/>
        <v>3.88</v>
      </c>
      <c r="AI129" s="449"/>
      <c r="AJ129" s="449">
        <f t="shared" si="72"/>
        <v>3.88</v>
      </c>
      <c r="AK129" s="450">
        <f t="shared" si="73"/>
        <v>322816</v>
      </c>
      <c r="AL129" s="450">
        <f t="shared" si="74"/>
        <v>0</v>
      </c>
      <c r="AM129" s="450"/>
      <c r="AN129" s="450">
        <f t="shared" si="75"/>
        <v>322816</v>
      </c>
      <c r="AO129" s="449">
        <f t="shared" si="76"/>
        <v>0</v>
      </c>
      <c r="AP129" s="452">
        <f t="shared" si="77"/>
        <v>322816</v>
      </c>
      <c r="AQ129" s="452">
        <f t="shared" si="78"/>
        <v>4196608</v>
      </c>
      <c r="AR129" s="454">
        <f t="shared" si="79"/>
        <v>4</v>
      </c>
      <c r="AS129" s="448"/>
      <c r="AT129" s="449">
        <f t="shared" si="80"/>
        <v>83200</v>
      </c>
      <c r="AU129" s="449">
        <f t="shared" si="81"/>
        <v>3.88</v>
      </c>
      <c r="AV129" s="449"/>
      <c r="AW129" s="449">
        <f t="shared" si="82"/>
        <v>3.88</v>
      </c>
      <c r="AX129" s="450">
        <f t="shared" si="83"/>
        <v>322816</v>
      </c>
      <c r="AY129" s="450">
        <f t="shared" si="84"/>
        <v>0</v>
      </c>
      <c r="AZ129" s="450"/>
      <c r="BA129" s="450">
        <f t="shared" si="85"/>
        <v>322816</v>
      </c>
      <c r="BB129" s="449">
        <f t="shared" si="86"/>
        <v>0</v>
      </c>
      <c r="BC129" s="452">
        <f t="shared" si="87"/>
        <v>322816</v>
      </c>
      <c r="BD129" s="452">
        <f t="shared" si="88"/>
        <v>4196608</v>
      </c>
    </row>
    <row r="130" spans="1:56" s="451" customFormat="1" ht="27">
      <c r="A130" s="779">
        <v>8</v>
      </c>
      <c r="B130" s="770" t="s">
        <v>1577</v>
      </c>
      <c r="C130" s="771" t="s">
        <v>2187</v>
      </c>
      <c r="D130" s="771">
        <v>1998</v>
      </c>
      <c r="E130" s="772" t="s">
        <v>466</v>
      </c>
      <c r="F130" s="771">
        <v>1</v>
      </c>
      <c r="G130" s="773">
        <v>1</v>
      </c>
      <c r="H130" s="774"/>
      <c r="I130" s="775">
        <v>83200</v>
      </c>
      <c r="J130" s="775">
        <v>3.88</v>
      </c>
      <c r="K130" s="776">
        <f t="shared" si="156"/>
        <v>322816</v>
      </c>
      <c r="L130" s="776">
        <v>0</v>
      </c>
      <c r="M130" s="776"/>
      <c r="N130" s="776">
        <f t="shared" si="222"/>
        <v>322816</v>
      </c>
      <c r="O130" s="775"/>
      <c r="P130" s="778">
        <f t="shared" si="223"/>
        <v>322816</v>
      </c>
      <c r="Q130" s="778">
        <f t="shared" si="61"/>
        <v>4196608</v>
      </c>
      <c r="R130" s="454">
        <f t="shared" si="159"/>
        <v>2</v>
      </c>
      <c r="S130" s="448"/>
      <c r="T130" s="449">
        <v>83200</v>
      </c>
      <c r="U130" s="449">
        <f t="shared" si="224"/>
        <v>3.88</v>
      </c>
      <c r="V130" s="449"/>
      <c r="W130" s="449">
        <f t="shared" si="63"/>
        <v>3.88</v>
      </c>
      <c r="X130" s="450">
        <f t="shared" si="64"/>
        <v>322816</v>
      </c>
      <c r="Y130" s="450">
        <f t="shared" si="65"/>
        <v>0</v>
      </c>
      <c r="Z130" s="450"/>
      <c r="AA130" s="450">
        <f t="shared" si="66"/>
        <v>322816</v>
      </c>
      <c r="AB130" s="449">
        <f t="shared" si="60"/>
        <v>0</v>
      </c>
      <c r="AC130" s="452">
        <f t="shared" si="67"/>
        <v>322816</v>
      </c>
      <c r="AD130" s="452">
        <f t="shared" si="68"/>
        <v>4196608</v>
      </c>
      <c r="AE130" s="454">
        <f t="shared" si="69"/>
        <v>3</v>
      </c>
      <c r="AF130" s="448"/>
      <c r="AG130" s="449">
        <f t="shared" si="70"/>
        <v>83200</v>
      </c>
      <c r="AH130" s="449">
        <f t="shared" si="71"/>
        <v>3.88</v>
      </c>
      <c r="AI130" s="449"/>
      <c r="AJ130" s="449">
        <f t="shared" si="72"/>
        <v>3.88</v>
      </c>
      <c r="AK130" s="450">
        <f t="shared" si="73"/>
        <v>322816</v>
      </c>
      <c r="AL130" s="450">
        <f t="shared" si="74"/>
        <v>0</v>
      </c>
      <c r="AM130" s="450"/>
      <c r="AN130" s="450">
        <f t="shared" si="75"/>
        <v>322816</v>
      </c>
      <c r="AO130" s="449">
        <f t="shared" si="76"/>
        <v>0</v>
      </c>
      <c r="AP130" s="452">
        <f t="shared" si="77"/>
        <v>322816</v>
      </c>
      <c r="AQ130" s="452">
        <f t="shared" si="78"/>
        <v>4196608</v>
      </c>
      <c r="AR130" s="454">
        <f t="shared" si="79"/>
        <v>4</v>
      </c>
      <c r="AS130" s="448"/>
      <c r="AT130" s="449">
        <f t="shared" si="80"/>
        <v>83200</v>
      </c>
      <c r="AU130" s="449">
        <f t="shared" si="81"/>
        <v>3.88</v>
      </c>
      <c r="AV130" s="449"/>
      <c r="AW130" s="449">
        <f t="shared" si="82"/>
        <v>3.88</v>
      </c>
      <c r="AX130" s="450">
        <f t="shared" si="83"/>
        <v>322816</v>
      </c>
      <c r="AY130" s="450">
        <f t="shared" si="84"/>
        <v>0</v>
      </c>
      <c r="AZ130" s="450"/>
      <c r="BA130" s="450">
        <f t="shared" si="85"/>
        <v>322816</v>
      </c>
      <c r="BB130" s="449">
        <f t="shared" si="86"/>
        <v>0</v>
      </c>
      <c r="BC130" s="452">
        <f t="shared" si="87"/>
        <v>322816</v>
      </c>
      <c r="BD130" s="452">
        <f t="shared" si="88"/>
        <v>4196608</v>
      </c>
    </row>
    <row r="131" spans="1:56" s="451" customFormat="1" ht="27">
      <c r="A131" s="779">
        <v>9</v>
      </c>
      <c r="B131" s="770" t="s">
        <v>1578</v>
      </c>
      <c r="C131" s="771" t="s">
        <v>2186</v>
      </c>
      <c r="D131" s="771">
        <v>1998</v>
      </c>
      <c r="E131" s="772" t="s">
        <v>466</v>
      </c>
      <c r="F131" s="771">
        <v>1</v>
      </c>
      <c r="G131" s="773">
        <v>1</v>
      </c>
      <c r="H131" s="774"/>
      <c r="I131" s="775">
        <v>83200</v>
      </c>
      <c r="J131" s="775">
        <v>3.88</v>
      </c>
      <c r="K131" s="776">
        <f t="shared" si="156"/>
        <v>322816</v>
      </c>
      <c r="L131" s="776">
        <v>0</v>
      </c>
      <c r="M131" s="776"/>
      <c r="N131" s="776">
        <f t="shared" si="222"/>
        <v>322816</v>
      </c>
      <c r="O131" s="775"/>
      <c r="P131" s="778">
        <f t="shared" si="223"/>
        <v>322816</v>
      </c>
      <c r="Q131" s="778">
        <f>+P131*13</f>
        <v>4196608</v>
      </c>
      <c r="R131" s="454">
        <f>+G131+1</f>
        <v>2</v>
      </c>
      <c r="S131" s="448"/>
      <c r="T131" s="449">
        <v>83200</v>
      </c>
      <c r="U131" s="449">
        <f t="shared" si="224"/>
        <v>3.88</v>
      </c>
      <c r="V131" s="449"/>
      <c r="W131" s="449">
        <f>+U131+U131*V131</f>
        <v>3.88</v>
      </c>
      <c r="X131" s="450">
        <f>+W131*T131</f>
        <v>322816</v>
      </c>
      <c r="Y131" s="450">
        <f>IF((S131&lt;=30)*AND(X131*S131%&gt;L131),X131*S131%,IF((S131&gt;30)*AND(X131*30%&gt;L131),X131*30%,L131))</f>
        <v>0</v>
      </c>
      <c r="Z131" s="450"/>
      <c r="AA131" s="450">
        <f>+X131+Y131</f>
        <v>322816</v>
      </c>
      <c r="AB131" s="449">
        <f>+O131</f>
        <v>0</v>
      </c>
      <c r="AC131" s="452">
        <f>+AA131+AB131</f>
        <v>322816</v>
      </c>
      <c r="AD131" s="452">
        <f>+AC131*13</f>
        <v>4196608</v>
      </c>
      <c r="AE131" s="454">
        <f>+R131+1</f>
        <v>3</v>
      </c>
      <c r="AF131" s="448"/>
      <c r="AG131" s="449">
        <f>+T131</f>
        <v>83200</v>
      </c>
      <c r="AH131" s="449">
        <f>+J131</f>
        <v>3.88</v>
      </c>
      <c r="AI131" s="449"/>
      <c r="AJ131" s="449">
        <f>+AH131+AH131*AI131</f>
        <v>3.88</v>
      </c>
      <c r="AK131" s="450">
        <f>+AJ131*AG131</f>
        <v>322816</v>
      </c>
      <c r="AL131" s="450">
        <f>IF((AF131&lt;=30)*AND(AK131*AF131%&gt;Y131),AK131*AF131%,IF((AF131&gt;30)*AND(AK131*30%&gt;Y131),AK131*30%,Y131))</f>
        <v>0</v>
      </c>
      <c r="AM131" s="450"/>
      <c r="AN131" s="450">
        <f>+AK131+AL131</f>
        <v>322816</v>
      </c>
      <c r="AO131" s="449">
        <f>+AB131</f>
        <v>0</v>
      </c>
      <c r="AP131" s="452">
        <f>+AN131+AO131</f>
        <v>322816</v>
      </c>
      <c r="AQ131" s="452">
        <f>+AP131*13</f>
        <v>4196608</v>
      </c>
      <c r="AR131" s="454">
        <f>+AE131+1</f>
        <v>4</v>
      </c>
      <c r="AS131" s="448"/>
      <c r="AT131" s="449">
        <f>+AG131</f>
        <v>83200</v>
      </c>
      <c r="AU131" s="449">
        <f>+J131</f>
        <v>3.88</v>
      </c>
      <c r="AV131" s="449"/>
      <c r="AW131" s="449">
        <f>+AU131+AU131*AV131</f>
        <v>3.88</v>
      </c>
      <c r="AX131" s="450">
        <f>+AW131*AT131</f>
        <v>322816</v>
      </c>
      <c r="AY131" s="450">
        <f>IF((AS131&lt;=30)*AND(AX131*AS131%&gt;AL131),AX131*AS131%,IF((AS131&gt;30)*AND(AX131*30%&gt;AL131),AX131*30%,AL131))</f>
        <v>0</v>
      </c>
      <c r="AZ131" s="450"/>
      <c r="BA131" s="450">
        <f>+AX131+AY131</f>
        <v>322816</v>
      </c>
      <c r="BB131" s="449">
        <f>+AO131</f>
        <v>0</v>
      </c>
      <c r="BC131" s="452">
        <f>+BA131+BB131</f>
        <v>322816</v>
      </c>
      <c r="BD131" s="452">
        <f>+BC131*13</f>
        <v>4196608</v>
      </c>
    </row>
    <row r="132" spans="1:56" s="451" customFormat="1" ht="27">
      <c r="A132" s="779">
        <v>10</v>
      </c>
      <c r="B132" s="770" t="s">
        <v>1579</v>
      </c>
      <c r="C132" s="771" t="s">
        <v>2187</v>
      </c>
      <c r="D132" s="771">
        <v>1998</v>
      </c>
      <c r="E132" s="772" t="s">
        <v>466</v>
      </c>
      <c r="F132" s="771">
        <v>1</v>
      </c>
      <c r="G132" s="773">
        <v>1</v>
      </c>
      <c r="H132" s="774"/>
      <c r="I132" s="775">
        <v>83200</v>
      </c>
      <c r="J132" s="775">
        <v>3.88</v>
      </c>
      <c r="K132" s="776">
        <f t="shared" ref="K132:K137" si="225">+J132*I132</f>
        <v>322816</v>
      </c>
      <c r="L132" s="776">
        <v>0</v>
      </c>
      <c r="M132" s="776"/>
      <c r="N132" s="776">
        <f t="shared" si="222"/>
        <v>322816</v>
      </c>
      <c r="O132" s="775"/>
      <c r="P132" s="778">
        <f t="shared" ref="P132:P137" si="226">+N132+O132</f>
        <v>322816</v>
      </c>
      <c r="Q132" s="778">
        <f t="shared" ref="Q132:Q137" si="227">+P132*13</f>
        <v>4196608</v>
      </c>
      <c r="R132" s="454">
        <f t="shared" ref="R132:R137" si="228">+G132+1</f>
        <v>2</v>
      </c>
      <c r="S132" s="448"/>
      <c r="T132" s="449">
        <v>83200</v>
      </c>
      <c r="U132" s="449">
        <f t="shared" si="224"/>
        <v>3.88</v>
      </c>
      <c r="V132" s="449"/>
      <c r="W132" s="449">
        <f t="shared" ref="W132:W137" si="229">+U132+U132*V132</f>
        <v>3.88</v>
      </c>
      <c r="X132" s="450">
        <f t="shared" ref="X132:X137" si="230">+W132*T132</f>
        <v>322816</v>
      </c>
      <c r="Y132" s="450">
        <f t="shared" ref="Y132:Y137" si="231">IF((S132&lt;=30)*AND(X132*S132%&gt;L132),X132*S132%,IF((S132&gt;30)*AND(X132*30%&gt;L132),X132*30%,L132))</f>
        <v>0</v>
      </c>
      <c r="Z132" s="450"/>
      <c r="AA132" s="450">
        <f t="shared" ref="AA132:AA137" si="232">+X132+Y132</f>
        <v>322816</v>
      </c>
      <c r="AB132" s="449">
        <f t="shared" ref="AB132:AB137" si="233">+O132</f>
        <v>0</v>
      </c>
      <c r="AC132" s="452">
        <f t="shared" ref="AC132:AC137" si="234">+AA132+AB132</f>
        <v>322816</v>
      </c>
      <c r="AD132" s="452">
        <f t="shared" ref="AD132:AD137" si="235">+AC132*13</f>
        <v>4196608</v>
      </c>
      <c r="AE132" s="454">
        <f t="shared" ref="AE132:AE137" si="236">+R132+1</f>
        <v>3</v>
      </c>
      <c r="AF132" s="448"/>
      <c r="AG132" s="449">
        <f t="shared" ref="AG132:AG137" si="237">+T132</f>
        <v>83200</v>
      </c>
      <c r="AH132" s="449">
        <f t="shared" ref="AH132:AH137" si="238">+J132</f>
        <v>3.88</v>
      </c>
      <c r="AI132" s="449"/>
      <c r="AJ132" s="449">
        <f t="shared" ref="AJ132:AJ137" si="239">+AH132+AH132*AI132</f>
        <v>3.88</v>
      </c>
      <c r="AK132" s="450">
        <f t="shared" ref="AK132:AK137" si="240">+AJ132*AG132</f>
        <v>322816</v>
      </c>
      <c r="AL132" s="450">
        <f t="shared" ref="AL132:AL137" si="241">IF((AF132&lt;=30)*AND(AK132*AF132%&gt;Y132),AK132*AF132%,IF((AF132&gt;30)*AND(AK132*30%&gt;Y132),AK132*30%,Y132))</f>
        <v>0</v>
      </c>
      <c r="AM132" s="450"/>
      <c r="AN132" s="450">
        <f t="shared" ref="AN132:AN137" si="242">+AK132+AL132</f>
        <v>322816</v>
      </c>
      <c r="AO132" s="449">
        <f t="shared" ref="AO132:AO137" si="243">+AB132</f>
        <v>0</v>
      </c>
      <c r="AP132" s="452">
        <f t="shared" ref="AP132:AP137" si="244">+AN132+AO132</f>
        <v>322816</v>
      </c>
      <c r="AQ132" s="452">
        <f t="shared" ref="AQ132:AQ137" si="245">+AP132*13</f>
        <v>4196608</v>
      </c>
      <c r="AR132" s="454">
        <f t="shared" ref="AR132:AR137" si="246">+AE132+1</f>
        <v>4</v>
      </c>
      <c r="AS132" s="448"/>
      <c r="AT132" s="449">
        <f t="shared" ref="AT132:AT137" si="247">+AG132</f>
        <v>83200</v>
      </c>
      <c r="AU132" s="449">
        <f t="shared" ref="AU132:AU137" si="248">+J132</f>
        <v>3.88</v>
      </c>
      <c r="AV132" s="449"/>
      <c r="AW132" s="449">
        <f t="shared" ref="AW132:AW137" si="249">+AU132+AU132*AV132</f>
        <v>3.88</v>
      </c>
      <c r="AX132" s="450">
        <f t="shared" ref="AX132:AX137" si="250">+AW132*AT132</f>
        <v>322816</v>
      </c>
      <c r="AY132" s="450">
        <f t="shared" ref="AY132:AY137" si="251">IF((AS132&lt;=30)*AND(AX132*AS132%&gt;AL132),AX132*AS132%,IF((AS132&gt;30)*AND(AX132*30%&gt;AL132),AX132*30%,AL132))</f>
        <v>0</v>
      </c>
      <c r="AZ132" s="450"/>
      <c r="BA132" s="450">
        <f t="shared" ref="BA132:BA137" si="252">+AX132+AY132</f>
        <v>322816</v>
      </c>
      <c r="BB132" s="449">
        <f t="shared" ref="BB132:BB137" si="253">+AO132</f>
        <v>0</v>
      </c>
      <c r="BC132" s="452">
        <f t="shared" ref="BC132:BC137" si="254">+BA132+BB132</f>
        <v>322816</v>
      </c>
      <c r="BD132" s="452">
        <f t="shared" ref="BD132:BD137" si="255">+BC132*13</f>
        <v>4196608</v>
      </c>
    </row>
    <row r="133" spans="1:56" s="451" customFormat="1" ht="27">
      <c r="A133" s="779">
        <v>11</v>
      </c>
      <c r="B133" s="770" t="s">
        <v>1190</v>
      </c>
      <c r="C133" s="771" t="s">
        <v>2186</v>
      </c>
      <c r="D133" s="771">
        <v>1998</v>
      </c>
      <c r="E133" s="772" t="s">
        <v>466</v>
      </c>
      <c r="F133" s="771">
        <v>1</v>
      </c>
      <c r="G133" s="773">
        <v>1</v>
      </c>
      <c r="H133" s="774"/>
      <c r="I133" s="775">
        <v>83200</v>
      </c>
      <c r="J133" s="775">
        <v>3.88</v>
      </c>
      <c r="K133" s="776">
        <f t="shared" si="225"/>
        <v>322816</v>
      </c>
      <c r="L133" s="776">
        <v>0</v>
      </c>
      <c r="M133" s="776"/>
      <c r="N133" s="776">
        <f t="shared" si="222"/>
        <v>322816</v>
      </c>
      <c r="O133" s="775"/>
      <c r="P133" s="778">
        <f t="shared" si="226"/>
        <v>322816</v>
      </c>
      <c r="Q133" s="778">
        <f t="shared" si="227"/>
        <v>4196608</v>
      </c>
      <c r="R133" s="454">
        <f t="shared" si="228"/>
        <v>2</v>
      </c>
      <c r="S133" s="448"/>
      <c r="T133" s="449">
        <v>83200</v>
      </c>
      <c r="U133" s="449">
        <f t="shared" si="224"/>
        <v>3.88</v>
      </c>
      <c r="V133" s="449"/>
      <c r="W133" s="449">
        <f t="shared" si="229"/>
        <v>3.88</v>
      </c>
      <c r="X133" s="450">
        <f t="shared" si="230"/>
        <v>322816</v>
      </c>
      <c r="Y133" s="450">
        <f t="shared" si="231"/>
        <v>0</v>
      </c>
      <c r="Z133" s="450"/>
      <c r="AA133" s="450">
        <f t="shared" si="232"/>
        <v>322816</v>
      </c>
      <c r="AB133" s="449">
        <f t="shared" si="233"/>
        <v>0</v>
      </c>
      <c r="AC133" s="452">
        <f t="shared" si="234"/>
        <v>322816</v>
      </c>
      <c r="AD133" s="452">
        <f t="shared" si="235"/>
        <v>4196608</v>
      </c>
      <c r="AE133" s="454">
        <f t="shared" si="236"/>
        <v>3</v>
      </c>
      <c r="AF133" s="448"/>
      <c r="AG133" s="449">
        <f t="shared" si="237"/>
        <v>83200</v>
      </c>
      <c r="AH133" s="449">
        <f t="shared" si="238"/>
        <v>3.88</v>
      </c>
      <c r="AI133" s="449"/>
      <c r="AJ133" s="449">
        <f t="shared" si="239"/>
        <v>3.88</v>
      </c>
      <c r="AK133" s="450">
        <f t="shared" si="240"/>
        <v>322816</v>
      </c>
      <c r="AL133" s="450">
        <f t="shared" si="241"/>
        <v>0</v>
      </c>
      <c r="AM133" s="450"/>
      <c r="AN133" s="450">
        <f t="shared" si="242"/>
        <v>322816</v>
      </c>
      <c r="AO133" s="449">
        <f t="shared" si="243"/>
        <v>0</v>
      </c>
      <c r="AP133" s="452">
        <f t="shared" si="244"/>
        <v>322816</v>
      </c>
      <c r="AQ133" s="452">
        <f t="shared" si="245"/>
        <v>4196608</v>
      </c>
      <c r="AR133" s="454">
        <f t="shared" si="246"/>
        <v>4</v>
      </c>
      <c r="AS133" s="448"/>
      <c r="AT133" s="449">
        <f t="shared" si="247"/>
        <v>83200</v>
      </c>
      <c r="AU133" s="449">
        <f t="shared" si="248"/>
        <v>3.88</v>
      </c>
      <c r="AV133" s="449"/>
      <c r="AW133" s="449">
        <f t="shared" si="249"/>
        <v>3.88</v>
      </c>
      <c r="AX133" s="450">
        <f t="shared" si="250"/>
        <v>322816</v>
      </c>
      <c r="AY133" s="450">
        <f t="shared" si="251"/>
        <v>0</v>
      </c>
      <c r="AZ133" s="450"/>
      <c r="BA133" s="450">
        <f t="shared" si="252"/>
        <v>322816</v>
      </c>
      <c r="BB133" s="449">
        <f t="shared" si="253"/>
        <v>0</v>
      </c>
      <c r="BC133" s="452">
        <f t="shared" si="254"/>
        <v>322816</v>
      </c>
      <c r="BD133" s="452">
        <f t="shared" si="255"/>
        <v>4196608</v>
      </c>
    </row>
    <row r="134" spans="1:56" s="451" customFormat="1" ht="27">
      <c r="A134" s="779">
        <v>12</v>
      </c>
      <c r="B134" s="770" t="s">
        <v>194</v>
      </c>
      <c r="C134" s="771" t="s">
        <v>2186</v>
      </c>
      <c r="D134" s="771">
        <v>2000</v>
      </c>
      <c r="E134" s="772" t="s">
        <v>466</v>
      </c>
      <c r="F134" s="771">
        <v>1</v>
      </c>
      <c r="G134" s="773">
        <v>1</v>
      </c>
      <c r="H134" s="774"/>
      <c r="I134" s="775">
        <v>83200</v>
      </c>
      <c r="J134" s="775">
        <v>3.88</v>
      </c>
      <c r="K134" s="776">
        <f t="shared" si="225"/>
        <v>322816</v>
      </c>
      <c r="L134" s="776">
        <v>0</v>
      </c>
      <c r="M134" s="776"/>
      <c r="N134" s="776">
        <f t="shared" si="222"/>
        <v>322816</v>
      </c>
      <c r="O134" s="775"/>
      <c r="P134" s="778">
        <f t="shared" si="226"/>
        <v>322816</v>
      </c>
      <c r="Q134" s="778">
        <f t="shared" si="227"/>
        <v>4196608</v>
      </c>
      <c r="R134" s="454">
        <f t="shared" si="228"/>
        <v>2</v>
      </c>
      <c r="S134" s="448"/>
      <c r="T134" s="449">
        <v>83200</v>
      </c>
      <c r="U134" s="449">
        <f t="shared" si="224"/>
        <v>3.88</v>
      </c>
      <c r="V134" s="449"/>
      <c r="W134" s="449">
        <f t="shared" si="229"/>
        <v>3.88</v>
      </c>
      <c r="X134" s="450">
        <f t="shared" si="230"/>
        <v>322816</v>
      </c>
      <c r="Y134" s="450">
        <f t="shared" si="231"/>
        <v>0</v>
      </c>
      <c r="Z134" s="450"/>
      <c r="AA134" s="450">
        <f t="shared" si="232"/>
        <v>322816</v>
      </c>
      <c r="AB134" s="449">
        <f t="shared" si="233"/>
        <v>0</v>
      </c>
      <c r="AC134" s="452">
        <f t="shared" si="234"/>
        <v>322816</v>
      </c>
      <c r="AD134" s="452">
        <f t="shared" si="235"/>
        <v>4196608</v>
      </c>
      <c r="AE134" s="454">
        <f t="shared" si="236"/>
        <v>3</v>
      </c>
      <c r="AF134" s="448"/>
      <c r="AG134" s="449">
        <f t="shared" si="237"/>
        <v>83200</v>
      </c>
      <c r="AH134" s="449">
        <f t="shared" si="238"/>
        <v>3.88</v>
      </c>
      <c r="AI134" s="449"/>
      <c r="AJ134" s="449">
        <f t="shared" si="239"/>
        <v>3.88</v>
      </c>
      <c r="AK134" s="450">
        <f t="shared" si="240"/>
        <v>322816</v>
      </c>
      <c r="AL134" s="450">
        <f t="shared" si="241"/>
        <v>0</v>
      </c>
      <c r="AM134" s="450"/>
      <c r="AN134" s="450">
        <f t="shared" si="242"/>
        <v>322816</v>
      </c>
      <c r="AO134" s="449">
        <f t="shared" si="243"/>
        <v>0</v>
      </c>
      <c r="AP134" s="452">
        <f t="shared" si="244"/>
        <v>322816</v>
      </c>
      <c r="AQ134" s="452">
        <f t="shared" si="245"/>
        <v>4196608</v>
      </c>
      <c r="AR134" s="454">
        <f t="shared" si="246"/>
        <v>4</v>
      </c>
      <c r="AS134" s="448"/>
      <c r="AT134" s="449">
        <f t="shared" si="247"/>
        <v>83200</v>
      </c>
      <c r="AU134" s="449">
        <f t="shared" si="248"/>
        <v>3.88</v>
      </c>
      <c r="AV134" s="449"/>
      <c r="AW134" s="449">
        <f t="shared" si="249"/>
        <v>3.88</v>
      </c>
      <c r="AX134" s="450">
        <f t="shared" si="250"/>
        <v>322816</v>
      </c>
      <c r="AY134" s="450">
        <f t="shared" si="251"/>
        <v>0</v>
      </c>
      <c r="AZ134" s="450"/>
      <c r="BA134" s="450">
        <f t="shared" si="252"/>
        <v>322816</v>
      </c>
      <c r="BB134" s="449">
        <f t="shared" si="253"/>
        <v>0</v>
      </c>
      <c r="BC134" s="452">
        <f t="shared" si="254"/>
        <v>322816</v>
      </c>
      <c r="BD134" s="452">
        <f t="shared" si="255"/>
        <v>4196608</v>
      </c>
    </row>
    <row r="135" spans="1:56" s="451" customFormat="1" ht="27">
      <c r="A135" s="779">
        <v>13</v>
      </c>
      <c r="B135" s="770" t="s">
        <v>660</v>
      </c>
      <c r="C135" s="771" t="s">
        <v>2186</v>
      </c>
      <c r="D135" s="771">
        <v>1986</v>
      </c>
      <c r="E135" s="772" t="s">
        <v>466</v>
      </c>
      <c r="F135" s="771">
        <v>1</v>
      </c>
      <c r="G135" s="773">
        <v>1</v>
      </c>
      <c r="H135" s="774"/>
      <c r="I135" s="775">
        <v>83200</v>
      </c>
      <c r="J135" s="775">
        <v>3.88</v>
      </c>
      <c r="K135" s="776">
        <f t="shared" si="225"/>
        <v>322816</v>
      </c>
      <c r="L135" s="776">
        <v>0</v>
      </c>
      <c r="M135" s="776"/>
      <c r="N135" s="776">
        <f t="shared" si="222"/>
        <v>322816</v>
      </c>
      <c r="O135" s="775"/>
      <c r="P135" s="778">
        <f t="shared" si="226"/>
        <v>322816</v>
      </c>
      <c r="Q135" s="778">
        <f t="shared" si="227"/>
        <v>4196608</v>
      </c>
      <c r="R135" s="454">
        <f t="shared" si="228"/>
        <v>2</v>
      </c>
      <c r="S135" s="448"/>
      <c r="T135" s="449">
        <v>83200</v>
      </c>
      <c r="U135" s="449">
        <f t="shared" si="224"/>
        <v>3.88</v>
      </c>
      <c r="V135" s="449"/>
      <c r="W135" s="449">
        <f t="shared" si="229"/>
        <v>3.88</v>
      </c>
      <c r="X135" s="450">
        <f t="shared" si="230"/>
        <v>322816</v>
      </c>
      <c r="Y135" s="450">
        <f t="shared" si="231"/>
        <v>0</v>
      </c>
      <c r="Z135" s="450"/>
      <c r="AA135" s="450">
        <f t="shared" si="232"/>
        <v>322816</v>
      </c>
      <c r="AB135" s="449">
        <f t="shared" si="233"/>
        <v>0</v>
      </c>
      <c r="AC135" s="452">
        <f t="shared" si="234"/>
        <v>322816</v>
      </c>
      <c r="AD135" s="452">
        <f t="shared" si="235"/>
        <v>4196608</v>
      </c>
      <c r="AE135" s="454">
        <f t="shared" si="236"/>
        <v>3</v>
      </c>
      <c r="AF135" s="448"/>
      <c r="AG135" s="449">
        <f t="shared" si="237"/>
        <v>83200</v>
      </c>
      <c r="AH135" s="449">
        <f t="shared" si="238"/>
        <v>3.88</v>
      </c>
      <c r="AI135" s="449"/>
      <c r="AJ135" s="449">
        <f t="shared" si="239"/>
        <v>3.88</v>
      </c>
      <c r="AK135" s="450">
        <f t="shared" si="240"/>
        <v>322816</v>
      </c>
      <c r="AL135" s="450">
        <f t="shared" si="241"/>
        <v>0</v>
      </c>
      <c r="AM135" s="450"/>
      <c r="AN135" s="450">
        <f t="shared" si="242"/>
        <v>322816</v>
      </c>
      <c r="AO135" s="449">
        <f t="shared" si="243"/>
        <v>0</v>
      </c>
      <c r="AP135" s="452">
        <f t="shared" si="244"/>
        <v>322816</v>
      </c>
      <c r="AQ135" s="452">
        <f t="shared" si="245"/>
        <v>4196608</v>
      </c>
      <c r="AR135" s="454">
        <f t="shared" si="246"/>
        <v>4</v>
      </c>
      <c r="AS135" s="448"/>
      <c r="AT135" s="449">
        <f t="shared" si="247"/>
        <v>83200</v>
      </c>
      <c r="AU135" s="449">
        <f t="shared" si="248"/>
        <v>3.88</v>
      </c>
      <c r="AV135" s="449"/>
      <c r="AW135" s="449">
        <f t="shared" si="249"/>
        <v>3.88</v>
      </c>
      <c r="AX135" s="450">
        <f t="shared" si="250"/>
        <v>322816</v>
      </c>
      <c r="AY135" s="450">
        <f t="shared" si="251"/>
        <v>0</v>
      </c>
      <c r="AZ135" s="450"/>
      <c r="BA135" s="450">
        <f t="shared" si="252"/>
        <v>322816</v>
      </c>
      <c r="BB135" s="449">
        <f t="shared" si="253"/>
        <v>0</v>
      </c>
      <c r="BC135" s="452">
        <f t="shared" si="254"/>
        <v>322816</v>
      </c>
      <c r="BD135" s="452">
        <f t="shared" si="255"/>
        <v>4196608</v>
      </c>
    </row>
    <row r="136" spans="1:56" s="451" customFormat="1" ht="27">
      <c r="A136" s="779">
        <v>14</v>
      </c>
      <c r="B136" s="770" t="s">
        <v>2269</v>
      </c>
      <c r="C136" s="771" t="s">
        <v>2186</v>
      </c>
      <c r="D136" s="771">
        <v>1997</v>
      </c>
      <c r="E136" s="772" t="s">
        <v>466</v>
      </c>
      <c r="F136" s="771">
        <v>1</v>
      </c>
      <c r="G136" s="773">
        <v>1</v>
      </c>
      <c r="H136" s="774"/>
      <c r="I136" s="775">
        <v>83200</v>
      </c>
      <c r="J136" s="775">
        <v>3.88</v>
      </c>
      <c r="K136" s="776">
        <f t="shared" si="225"/>
        <v>322816</v>
      </c>
      <c r="L136" s="776">
        <v>0</v>
      </c>
      <c r="M136" s="776"/>
      <c r="N136" s="776">
        <f t="shared" si="222"/>
        <v>322816</v>
      </c>
      <c r="O136" s="775"/>
      <c r="P136" s="778">
        <f t="shared" si="226"/>
        <v>322816</v>
      </c>
      <c r="Q136" s="778">
        <f t="shared" si="227"/>
        <v>4196608</v>
      </c>
      <c r="R136" s="454">
        <f t="shared" si="228"/>
        <v>2</v>
      </c>
      <c r="S136" s="448"/>
      <c r="T136" s="449">
        <v>83200</v>
      </c>
      <c r="U136" s="449">
        <f t="shared" si="224"/>
        <v>3.88</v>
      </c>
      <c r="V136" s="449"/>
      <c r="W136" s="449">
        <f t="shared" si="229"/>
        <v>3.88</v>
      </c>
      <c r="X136" s="450">
        <f t="shared" si="230"/>
        <v>322816</v>
      </c>
      <c r="Y136" s="450">
        <f t="shared" si="231"/>
        <v>0</v>
      </c>
      <c r="Z136" s="450"/>
      <c r="AA136" s="450">
        <f t="shared" si="232"/>
        <v>322816</v>
      </c>
      <c r="AB136" s="449">
        <f t="shared" si="233"/>
        <v>0</v>
      </c>
      <c r="AC136" s="452">
        <f t="shared" si="234"/>
        <v>322816</v>
      </c>
      <c r="AD136" s="452">
        <f t="shared" si="235"/>
        <v>4196608</v>
      </c>
      <c r="AE136" s="454">
        <f t="shared" si="236"/>
        <v>3</v>
      </c>
      <c r="AF136" s="448"/>
      <c r="AG136" s="449">
        <f t="shared" si="237"/>
        <v>83200</v>
      </c>
      <c r="AH136" s="449">
        <f t="shared" si="238"/>
        <v>3.88</v>
      </c>
      <c r="AI136" s="449"/>
      <c r="AJ136" s="449">
        <f t="shared" si="239"/>
        <v>3.88</v>
      </c>
      <c r="AK136" s="450">
        <f t="shared" si="240"/>
        <v>322816</v>
      </c>
      <c r="AL136" s="450">
        <f t="shared" si="241"/>
        <v>0</v>
      </c>
      <c r="AM136" s="450"/>
      <c r="AN136" s="450">
        <f t="shared" si="242"/>
        <v>322816</v>
      </c>
      <c r="AO136" s="449">
        <f t="shared" si="243"/>
        <v>0</v>
      </c>
      <c r="AP136" s="452">
        <f t="shared" si="244"/>
        <v>322816</v>
      </c>
      <c r="AQ136" s="452">
        <f t="shared" si="245"/>
        <v>4196608</v>
      </c>
      <c r="AR136" s="454">
        <f t="shared" si="246"/>
        <v>4</v>
      </c>
      <c r="AS136" s="448"/>
      <c r="AT136" s="449">
        <f t="shared" si="247"/>
        <v>83200</v>
      </c>
      <c r="AU136" s="449">
        <f t="shared" si="248"/>
        <v>3.88</v>
      </c>
      <c r="AV136" s="449"/>
      <c r="AW136" s="449">
        <f t="shared" si="249"/>
        <v>3.88</v>
      </c>
      <c r="AX136" s="450">
        <f t="shared" si="250"/>
        <v>322816</v>
      </c>
      <c r="AY136" s="450">
        <f t="shared" si="251"/>
        <v>0</v>
      </c>
      <c r="AZ136" s="450"/>
      <c r="BA136" s="450">
        <f t="shared" si="252"/>
        <v>322816</v>
      </c>
      <c r="BB136" s="449">
        <f t="shared" si="253"/>
        <v>0</v>
      </c>
      <c r="BC136" s="452">
        <f t="shared" si="254"/>
        <v>322816</v>
      </c>
      <c r="BD136" s="452">
        <f t="shared" si="255"/>
        <v>4196608</v>
      </c>
    </row>
    <row r="137" spans="1:56" s="451" customFormat="1" ht="27">
      <c r="A137" s="779">
        <v>15</v>
      </c>
      <c r="B137" s="770" t="s">
        <v>2865</v>
      </c>
      <c r="C137" s="771" t="s">
        <v>2187</v>
      </c>
      <c r="D137" s="771">
        <v>1995</v>
      </c>
      <c r="E137" s="772" t="s">
        <v>466</v>
      </c>
      <c r="F137" s="771">
        <v>1</v>
      </c>
      <c r="G137" s="773">
        <v>1</v>
      </c>
      <c r="H137" s="774"/>
      <c r="I137" s="775">
        <v>83200</v>
      </c>
      <c r="J137" s="775">
        <v>3.88</v>
      </c>
      <c r="K137" s="776">
        <f t="shared" si="225"/>
        <v>322816</v>
      </c>
      <c r="L137" s="776">
        <v>0</v>
      </c>
      <c r="M137" s="776"/>
      <c r="N137" s="776">
        <f t="shared" si="222"/>
        <v>322816</v>
      </c>
      <c r="O137" s="775"/>
      <c r="P137" s="778">
        <f t="shared" si="226"/>
        <v>322816</v>
      </c>
      <c r="Q137" s="778">
        <f t="shared" si="227"/>
        <v>4196608</v>
      </c>
      <c r="R137" s="454">
        <f t="shared" si="228"/>
        <v>2</v>
      </c>
      <c r="S137" s="448"/>
      <c r="T137" s="449">
        <v>83200</v>
      </c>
      <c r="U137" s="449">
        <f t="shared" si="224"/>
        <v>3.88</v>
      </c>
      <c r="V137" s="449"/>
      <c r="W137" s="449">
        <f t="shared" si="229"/>
        <v>3.88</v>
      </c>
      <c r="X137" s="450">
        <f t="shared" si="230"/>
        <v>322816</v>
      </c>
      <c r="Y137" s="450">
        <f t="shared" si="231"/>
        <v>0</v>
      </c>
      <c r="Z137" s="450"/>
      <c r="AA137" s="450">
        <f t="shared" si="232"/>
        <v>322816</v>
      </c>
      <c r="AB137" s="449">
        <f t="shared" si="233"/>
        <v>0</v>
      </c>
      <c r="AC137" s="452">
        <f t="shared" si="234"/>
        <v>322816</v>
      </c>
      <c r="AD137" s="452">
        <f t="shared" si="235"/>
        <v>4196608</v>
      </c>
      <c r="AE137" s="454">
        <f t="shared" si="236"/>
        <v>3</v>
      </c>
      <c r="AF137" s="448"/>
      <c r="AG137" s="449">
        <f t="shared" si="237"/>
        <v>83200</v>
      </c>
      <c r="AH137" s="449">
        <f t="shared" si="238"/>
        <v>3.88</v>
      </c>
      <c r="AI137" s="449"/>
      <c r="AJ137" s="449">
        <f t="shared" si="239"/>
        <v>3.88</v>
      </c>
      <c r="AK137" s="450">
        <f t="shared" si="240"/>
        <v>322816</v>
      </c>
      <c r="AL137" s="450">
        <f t="shared" si="241"/>
        <v>0</v>
      </c>
      <c r="AM137" s="450"/>
      <c r="AN137" s="450">
        <f t="shared" si="242"/>
        <v>322816</v>
      </c>
      <c r="AO137" s="449">
        <f t="shared" si="243"/>
        <v>0</v>
      </c>
      <c r="AP137" s="452">
        <f t="shared" si="244"/>
        <v>322816</v>
      </c>
      <c r="AQ137" s="452">
        <f t="shared" si="245"/>
        <v>4196608</v>
      </c>
      <c r="AR137" s="454">
        <f t="shared" si="246"/>
        <v>4</v>
      </c>
      <c r="AS137" s="448"/>
      <c r="AT137" s="449">
        <f t="shared" si="247"/>
        <v>83200</v>
      </c>
      <c r="AU137" s="449">
        <f t="shared" si="248"/>
        <v>3.88</v>
      </c>
      <c r="AV137" s="449"/>
      <c r="AW137" s="449">
        <f t="shared" si="249"/>
        <v>3.88</v>
      </c>
      <c r="AX137" s="450">
        <f t="shared" si="250"/>
        <v>322816</v>
      </c>
      <c r="AY137" s="450">
        <f t="shared" si="251"/>
        <v>0</v>
      </c>
      <c r="AZ137" s="450"/>
      <c r="BA137" s="450">
        <f t="shared" si="252"/>
        <v>322816</v>
      </c>
      <c r="BB137" s="449">
        <f t="shared" si="253"/>
        <v>0</v>
      </c>
      <c r="BC137" s="452">
        <f t="shared" si="254"/>
        <v>322816</v>
      </c>
      <c r="BD137" s="452">
        <f t="shared" si="255"/>
        <v>4196608</v>
      </c>
    </row>
    <row r="138" spans="1:56" s="451" customFormat="1" ht="27">
      <c r="A138" s="779">
        <v>16</v>
      </c>
      <c r="B138" s="770" t="s">
        <v>2866</v>
      </c>
      <c r="C138" s="771" t="s">
        <v>2186</v>
      </c>
      <c r="D138" s="771">
        <v>1996</v>
      </c>
      <c r="E138" s="772" t="s">
        <v>466</v>
      </c>
      <c r="F138" s="771">
        <v>1</v>
      </c>
      <c r="G138" s="773">
        <v>1</v>
      </c>
      <c r="H138" s="774"/>
      <c r="I138" s="775">
        <v>83200</v>
      </c>
      <c r="J138" s="775">
        <v>3.88</v>
      </c>
      <c r="K138" s="776">
        <f t="shared" ref="K138:K142" si="256">+J138*I138</f>
        <v>322816</v>
      </c>
      <c r="L138" s="776">
        <v>0</v>
      </c>
      <c r="M138" s="776"/>
      <c r="N138" s="776">
        <f t="shared" si="222"/>
        <v>322816</v>
      </c>
      <c r="O138" s="775"/>
      <c r="P138" s="778">
        <f t="shared" ref="P138:P142" si="257">+N138+O138</f>
        <v>322816</v>
      </c>
      <c r="Q138" s="778">
        <f t="shared" ref="Q138:Q142" si="258">+P138*13</f>
        <v>4196608</v>
      </c>
      <c r="R138" s="454">
        <f t="shared" ref="R138:R142" si="259">+G138+1</f>
        <v>2</v>
      </c>
      <c r="S138" s="448"/>
      <c r="T138" s="449">
        <v>83200</v>
      </c>
      <c r="U138" s="449">
        <f t="shared" si="224"/>
        <v>3.88</v>
      </c>
      <c r="V138" s="449"/>
      <c r="W138" s="449">
        <f t="shared" ref="W138:W142" si="260">+U138+U138*V138</f>
        <v>3.88</v>
      </c>
      <c r="X138" s="450">
        <f t="shared" ref="X138:X142" si="261">+W138*T138</f>
        <v>322816</v>
      </c>
      <c r="Y138" s="450">
        <f t="shared" ref="Y138:Y142" si="262">IF((S138&lt;=30)*AND(X138*S138%&gt;L138),X138*S138%,IF((S138&gt;30)*AND(X138*30%&gt;L138),X138*30%,L138))</f>
        <v>0</v>
      </c>
      <c r="Z138" s="450"/>
      <c r="AA138" s="450">
        <f t="shared" ref="AA138:AA142" si="263">+X138+Y138</f>
        <v>322816</v>
      </c>
      <c r="AB138" s="449">
        <f t="shared" ref="AB138:AB142" si="264">+O138</f>
        <v>0</v>
      </c>
      <c r="AC138" s="452">
        <f t="shared" ref="AC138:AC142" si="265">+AA138+AB138</f>
        <v>322816</v>
      </c>
      <c r="AD138" s="452">
        <f t="shared" ref="AD138:AD142" si="266">+AC138*13</f>
        <v>4196608</v>
      </c>
      <c r="AE138" s="454">
        <f t="shared" ref="AE138:AE142" si="267">+R138+1</f>
        <v>3</v>
      </c>
      <c r="AF138" s="448"/>
      <c r="AG138" s="449">
        <f t="shared" ref="AG138:AG142" si="268">+T138</f>
        <v>83200</v>
      </c>
      <c r="AH138" s="449">
        <f t="shared" ref="AH138:AH142" si="269">+J138</f>
        <v>3.88</v>
      </c>
      <c r="AI138" s="449"/>
      <c r="AJ138" s="449">
        <f t="shared" ref="AJ138:AJ142" si="270">+AH138+AH138*AI138</f>
        <v>3.88</v>
      </c>
      <c r="AK138" s="450">
        <f t="shared" ref="AK138:AK142" si="271">+AJ138*AG138</f>
        <v>322816</v>
      </c>
      <c r="AL138" s="450">
        <f t="shared" ref="AL138:AL142" si="272">IF((AF138&lt;=30)*AND(AK138*AF138%&gt;Y138),AK138*AF138%,IF((AF138&gt;30)*AND(AK138*30%&gt;Y138),AK138*30%,Y138))</f>
        <v>0</v>
      </c>
      <c r="AM138" s="450"/>
      <c r="AN138" s="450">
        <f t="shared" ref="AN138:AN142" si="273">+AK138+AL138</f>
        <v>322816</v>
      </c>
      <c r="AO138" s="449">
        <f t="shared" ref="AO138:AO142" si="274">+AB138</f>
        <v>0</v>
      </c>
      <c r="AP138" s="452">
        <f t="shared" ref="AP138:AP142" si="275">+AN138+AO138</f>
        <v>322816</v>
      </c>
      <c r="AQ138" s="452">
        <f t="shared" ref="AQ138:AQ142" si="276">+AP138*13</f>
        <v>4196608</v>
      </c>
      <c r="AR138" s="454">
        <f t="shared" ref="AR138:AR142" si="277">+AE138+1</f>
        <v>4</v>
      </c>
      <c r="AS138" s="448"/>
      <c r="AT138" s="449">
        <f t="shared" ref="AT138:AT142" si="278">+AG138</f>
        <v>83200</v>
      </c>
      <c r="AU138" s="449">
        <f t="shared" ref="AU138:AU142" si="279">+J138</f>
        <v>3.88</v>
      </c>
      <c r="AV138" s="449"/>
      <c r="AW138" s="449">
        <f t="shared" ref="AW138:AW142" si="280">+AU138+AU138*AV138</f>
        <v>3.88</v>
      </c>
      <c r="AX138" s="450">
        <f t="shared" ref="AX138:AX142" si="281">+AW138*AT138</f>
        <v>322816</v>
      </c>
      <c r="AY138" s="450">
        <f t="shared" ref="AY138:AY142" si="282">IF((AS138&lt;=30)*AND(AX138*AS138%&gt;AL138),AX138*AS138%,IF((AS138&gt;30)*AND(AX138*30%&gt;AL138),AX138*30%,AL138))</f>
        <v>0</v>
      </c>
      <c r="AZ138" s="450"/>
      <c r="BA138" s="450">
        <f t="shared" ref="BA138:BA142" si="283">+AX138+AY138</f>
        <v>322816</v>
      </c>
      <c r="BB138" s="449">
        <f t="shared" ref="BB138:BB142" si="284">+AO138</f>
        <v>0</v>
      </c>
      <c r="BC138" s="452">
        <f t="shared" ref="BC138:BC142" si="285">+BA138+BB138</f>
        <v>322816</v>
      </c>
      <c r="BD138" s="452">
        <f t="shared" ref="BD138:BD142" si="286">+BC138*13</f>
        <v>4196608</v>
      </c>
    </row>
    <row r="139" spans="1:56" s="451" customFormat="1" ht="27">
      <c r="A139" s="779">
        <v>17</v>
      </c>
      <c r="B139" s="770" t="s">
        <v>2867</v>
      </c>
      <c r="C139" s="771" t="s">
        <v>2186</v>
      </c>
      <c r="D139" s="771">
        <v>2001</v>
      </c>
      <c r="E139" s="772" t="s">
        <v>466</v>
      </c>
      <c r="F139" s="771">
        <v>1</v>
      </c>
      <c r="G139" s="773">
        <v>1</v>
      </c>
      <c r="H139" s="774"/>
      <c r="I139" s="775">
        <v>83200</v>
      </c>
      <c r="J139" s="775">
        <v>3.88</v>
      </c>
      <c r="K139" s="776">
        <f t="shared" si="256"/>
        <v>322816</v>
      </c>
      <c r="L139" s="776">
        <v>0</v>
      </c>
      <c r="M139" s="776"/>
      <c r="N139" s="776">
        <f t="shared" si="222"/>
        <v>322816</v>
      </c>
      <c r="O139" s="775"/>
      <c r="P139" s="778">
        <f t="shared" si="257"/>
        <v>322816</v>
      </c>
      <c r="Q139" s="778">
        <f t="shared" si="258"/>
        <v>4196608</v>
      </c>
      <c r="R139" s="454">
        <f t="shared" si="259"/>
        <v>2</v>
      </c>
      <c r="S139" s="448"/>
      <c r="T139" s="449">
        <v>83200</v>
      </c>
      <c r="U139" s="449">
        <f t="shared" si="224"/>
        <v>3.88</v>
      </c>
      <c r="V139" s="449"/>
      <c r="W139" s="449">
        <f t="shared" si="260"/>
        <v>3.88</v>
      </c>
      <c r="X139" s="450">
        <f t="shared" si="261"/>
        <v>322816</v>
      </c>
      <c r="Y139" s="450">
        <f t="shared" si="262"/>
        <v>0</v>
      </c>
      <c r="Z139" s="450"/>
      <c r="AA139" s="450">
        <f t="shared" si="263"/>
        <v>322816</v>
      </c>
      <c r="AB139" s="449">
        <f t="shared" si="264"/>
        <v>0</v>
      </c>
      <c r="AC139" s="452">
        <f t="shared" si="265"/>
        <v>322816</v>
      </c>
      <c r="AD139" s="452">
        <f t="shared" si="266"/>
        <v>4196608</v>
      </c>
      <c r="AE139" s="454">
        <f t="shared" si="267"/>
        <v>3</v>
      </c>
      <c r="AF139" s="448"/>
      <c r="AG139" s="449">
        <f t="shared" si="268"/>
        <v>83200</v>
      </c>
      <c r="AH139" s="449">
        <f t="shared" si="269"/>
        <v>3.88</v>
      </c>
      <c r="AI139" s="449"/>
      <c r="AJ139" s="449">
        <f t="shared" si="270"/>
        <v>3.88</v>
      </c>
      <c r="AK139" s="450">
        <f t="shared" si="271"/>
        <v>322816</v>
      </c>
      <c r="AL139" s="450">
        <f t="shared" si="272"/>
        <v>0</v>
      </c>
      <c r="AM139" s="450"/>
      <c r="AN139" s="450">
        <f t="shared" si="273"/>
        <v>322816</v>
      </c>
      <c r="AO139" s="449">
        <f t="shared" si="274"/>
        <v>0</v>
      </c>
      <c r="AP139" s="452">
        <f t="shared" si="275"/>
        <v>322816</v>
      </c>
      <c r="AQ139" s="452">
        <f t="shared" si="276"/>
        <v>4196608</v>
      </c>
      <c r="AR139" s="454">
        <f t="shared" si="277"/>
        <v>4</v>
      </c>
      <c r="AS139" s="448"/>
      <c r="AT139" s="449">
        <f t="shared" si="278"/>
        <v>83200</v>
      </c>
      <c r="AU139" s="449">
        <f t="shared" si="279"/>
        <v>3.88</v>
      </c>
      <c r="AV139" s="449"/>
      <c r="AW139" s="449">
        <f t="shared" si="280"/>
        <v>3.88</v>
      </c>
      <c r="AX139" s="450">
        <f t="shared" si="281"/>
        <v>322816</v>
      </c>
      <c r="AY139" s="450">
        <f t="shared" si="282"/>
        <v>0</v>
      </c>
      <c r="AZ139" s="450"/>
      <c r="BA139" s="450">
        <f t="shared" si="283"/>
        <v>322816</v>
      </c>
      <c r="BB139" s="449">
        <f t="shared" si="284"/>
        <v>0</v>
      </c>
      <c r="BC139" s="452">
        <f t="shared" si="285"/>
        <v>322816</v>
      </c>
      <c r="BD139" s="452">
        <f t="shared" si="286"/>
        <v>4196608</v>
      </c>
    </row>
    <row r="140" spans="1:56" s="451" customFormat="1" ht="27">
      <c r="A140" s="779">
        <v>18</v>
      </c>
      <c r="B140" s="770" t="s">
        <v>2868</v>
      </c>
      <c r="C140" s="771" t="s">
        <v>2186</v>
      </c>
      <c r="D140" s="771">
        <v>2001</v>
      </c>
      <c r="E140" s="772" t="s">
        <v>466</v>
      </c>
      <c r="F140" s="771">
        <v>1</v>
      </c>
      <c r="G140" s="773">
        <v>1</v>
      </c>
      <c r="H140" s="774"/>
      <c r="I140" s="775">
        <v>83200</v>
      </c>
      <c r="J140" s="775">
        <v>3.88</v>
      </c>
      <c r="K140" s="776">
        <f t="shared" si="256"/>
        <v>322816</v>
      </c>
      <c r="L140" s="776">
        <v>0</v>
      </c>
      <c r="M140" s="776"/>
      <c r="N140" s="776">
        <f t="shared" si="222"/>
        <v>322816</v>
      </c>
      <c r="O140" s="775"/>
      <c r="P140" s="778">
        <f t="shared" si="257"/>
        <v>322816</v>
      </c>
      <c r="Q140" s="778">
        <f t="shared" si="258"/>
        <v>4196608</v>
      </c>
      <c r="R140" s="454">
        <f t="shared" si="259"/>
        <v>2</v>
      </c>
      <c r="S140" s="448"/>
      <c r="T140" s="449">
        <v>83200</v>
      </c>
      <c r="U140" s="449">
        <f t="shared" si="224"/>
        <v>3.88</v>
      </c>
      <c r="V140" s="449"/>
      <c r="W140" s="449">
        <f t="shared" si="260"/>
        <v>3.88</v>
      </c>
      <c r="X140" s="450">
        <f t="shared" si="261"/>
        <v>322816</v>
      </c>
      <c r="Y140" s="450">
        <f t="shared" si="262"/>
        <v>0</v>
      </c>
      <c r="Z140" s="450"/>
      <c r="AA140" s="450">
        <f t="shared" si="263"/>
        <v>322816</v>
      </c>
      <c r="AB140" s="449">
        <f t="shared" si="264"/>
        <v>0</v>
      </c>
      <c r="AC140" s="452">
        <f t="shared" si="265"/>
        <v>322816</v>
      </c>
      <c r="AD140" s="452">
        <f t="shared" si="266"/>
        <v>4196608</v>
      </c>
      <c r="AE140" s="454">
        <f t="shared" si="267"/>
        <v>3</v>
      </c>
      <c r="AF140" s="448"/>
      <c r="AG140" s="449">
        <f t="shared" si="268"/>
        <v>83200</v>
      </c>
      <c r="AH140" s="449">
        <f t="shared" si="269"/>
        <v>3.88</v>
      </c>
      <c r="AI140" s="449"/>
      <c r="AJ140" s="449">
        <f t="shared" si="270"/>
        <v>3.88</v>
      </c>
      <c r="AK140" s="450">
        <f t="shared" si="271"/>
        <v>322816</v>
      </c>
      <c r="AL140" s="450">
        <f t="shared" si="272"/>
        <v>0</v>
      </c>
      <c r="AM140" s="450"/>
      <c r="AN140" s="450">
        <f t="shared" si="273"/>
        <v>322816</v>
      </c>
      <c r="AO140" s="449">
        <f t="shared" si="274"/>
        <v>0</v>
      </c>
      <c r="AP140" s="452">
        <f t="shared" si="275"/>
        <v>322816</v>
      </c>
      <c r="AQ140" s="452">
        <f t="shared" si="276"/>
        <v>4196608</v>
      </c>
      <c r="AR140" s="454">
        <f t="shared" si="277"/>
        <v>4</v>
      </c>
      <c r="AS140" s="448"/>
      <c r="AT140" s="449">
        <f t="shared" si="278"/>
        <v>83200</v>
      </c>
      <c r="AU140" s="449">
        <f t="shared" si="279"/>
        <v>3.88</v>
      </c>
      <c r="AV140" s="449"/>
      <c r="AW140" s="449">
        <f t="shared" si="280"/>
        <v>3.88</v>
      </c>
      <c r="AX140" s="450">
        <f t="shared" si="281"/>
        <v>322816</v>
      </c>
      <c r="AY140" s="450">
        <f t="shared" si="282"/>
        <v>0</v>
      </c>
      <c r="AZ140" s="450"/>
      <c r="BA140" s="450">
        <f t="shared" si="283"/>
        <v>322816</v>
      </c>
      <c r="BB140" s="449">
        <f t="shared" si="284"/>
        <v>0</v>
      </c>
      <c r="BC140" s="452">
        <f t="shared" si="285"/>
        <v>322816</v>
      </c>
      <c r="BD140" s="452">
        <f t="shared" si="286"/>
        <v>4196608</v>
      </c>
    </row>
    <row r="141" spans="1:56" s="451" customFormat="1" ht="27">
      <c r="A141" s="779">
        <v>19</v>
      </c>
      <c r="B141" s="770" t="s">
        <v>2869</v>
      </c>
      <c r="C141" s="771" t="s">
        <v>2186</v>
      </c>
      <c r="D141" s="771">
        <v>1996</v>
      </c>
      <c r="E141" s="772" t="s">
        <v>466</v>
      </c>
      <c r="F141" s="771">
        <v>1</v>
      </c>
      <c r="G141" s="773">
        <v>1</v>
      </c>
      <c r="H141" s="774"/>
      <c r="I141" s="775">
        <v>83200</v>
      </c>
      <c r="J141" s="775">
        <v>3.88</v>
      </c>
      <c r="K141" s="776">
        <f t="shared" si="256"/>
        <v>322816</v>
      </c>
      <c r="L141" s="776">
        <v>0</v>
      </c>
      <c r="M141" s="776"/>
      <c r="N141" s="776">
        <f t="shared" si="222"/>
        <v>322816</v>
      </c>
      <c r="O141" s="775"/>
      <c r="P141" s="778">
        <f t="shared" si="257"/>
        <v>322816</v>
      </c>
      <c r="Q141" s="778">
        <f t="shared" si="258"/>
        <v>4196608</v>
      </c>
      <c r="R141" s="454">
        <f t="shared" si="259"/>
        <v>2</v>
      </c>
      <c r="S141" s="448"/>
      <c r="T141" s="449">
        <v>83200</v>
      </c>
      <c r="U141" s="449">
        <f t="shared" si="224"/>
        <v>3.88</v>
      </c>
      <c r="V141" s="449"/>
      <c r="W141" s="449">
        <f t="shared" si="260"/>
        <v>3.88</v>
      </c>
      <c r="X141" s="450">
        <f t="shared" si="261"/>
        <v>322816</v>
      </c>
      <c r="Y141" s="450">
        <f t="shared" si="262"/>
        <v>0</v>
      </c>
      <c r="Z141" s="450"/>
      <c r="AA141" s="450">
        <f t="shared" si="263"/>
        <v>322816</v>
      </c>
      <c r="AB141" s="449">
        <f t="shared" si="264"/>
        <v>0</v>
      </c>
      <c r="AC141" s="452">
        <f t="shared" si="265"/>
        <v>322816</v>
      </c>
      <c r="AD141" s="452">
        <f t="shared" si="266"/>
        <v>4196608</v>
      </c>
      <c r="AE141" s="454">
        <f t="shared" si="267"/>
        <v>3</v>
      </c>
      <c r="AF141" s="448"/>
      <c r="AG141" s="449">
        <f t="shared" si="268"/>
        <v>83200</v>
      </c>
      <c r="AH141" s="449">
        <f t="shared" si="269"/>
        <v>3.88</v>
      </c>
      <c r="AI141" s="449"/>
      <c r="AJ141" s="449">
        <f t="shared" si="270"/>
        <v>3.88</v>
      </c>
      <c r="AK141" s="450">
        <f t="shared" si="271"/>
        <v>322816</v>
      </c>
      <c r="AL141" s="450">
        <f t="shared" si="272"/>
        <v>0</v>
      </c>
      <c r="AM141" s="450"/>
      <c r="AN141" s="450">
        <f t="shared" si="273"/>
        <v>322816</v>
      </c>
      <c r="AO141" s="449">
        <f t="shared" si="274"/>
        <v>0</v>
      </c>
      <c r="AP141" s="452">
        <f t="shared" si="275"/>
        <v>322816</v>
      </c>
      <c r="AQ141" s="452">
        <f t="shared" si="276"/>
        <v>4196608</v>
      </c>
      <c r="AR141" s="454">
        <f t="shared" si="277"/>
        <v>4</v>
      </c>
      <c r="AS141" s="448"/>
      <c r="AT141" s="449">
        <f t="shared" si="278"/>
        <v>83200</v>
      </c>
      <c r="AU141" s="449">
        <f t="shared" si="279"/>
        <v>3.88</v>
      </c>
      <c r="AV141" s="449"/>
      <c r="AW141" s="449">
        <f t="shared" si="280"/>
        <v>3.88</v>
      </c>
      <c r="AX141" s="450">
        <f t="shared" si="281"/>
        <v>322816</v>
      </c>
      <c r="AY141" s="450">
        <f t="shared" si="282"/>
        <v>0</v>
      </c>
      <c r="AZ141" s="450"/>
      <c r="BA141" s="450">
        <f t="shared" si="283"/>
        <v>322816</v>
      </c>
      <c r="BB141" s="449">
        <f t="shared" si="284"/>
        <v>0</v>
      </c>
      <c r="BC141" s="452">
        <f t="shared" si="285"/>
        <v>322816</v>
      </c>
      <c r="BD141" s="452">
        <f t="shared" si="286"/>
        <v>4196608</v>
      </c>
    </row>
    <row r="142" spans="1:56" s="451" customFormat="1" ht="27">
      <c r="A142" s="779">
        <v>20</v>
      </c>
      <c r="B142" s="770" t="s">
        <v>2870</v>
      </c>
      <c r="C142" s="771" t="s">
        <v>2186</v>
      </c>
      <c r="D142" s="771">
        <v>2001</v>
      </c>
      <c r="E142" s="772" t="s">
        <v>466</v>
      </c>
      <c r="F142" s="771">
        <v>1</v>
      </c>
      <c r="G142" s="773">
        <v>1</v>
      </c>
      <c r="H142" s="774"/>
      <c r="I142" s="775">
        <v>83200</v>
      </c>
      <c r="J142" s="775">
        <v>3.88</v>
      </c>
      <c r="K142" s="776">
        <f t="shared" si="256"/>
        <v>322816</v>
      </c>
      <c r="L142" s="776">
        <v>0</v>
      </c>
      <c r="M142" s="776"/>
      <c r="N142" s="776">
        <f t="shared" si="222"/>
        <v>322816</v>
      </c>
      <c r="O142" s="775"/>
      <c r="P142" s="778">
        <f t="shared" si="257"/>
        <v>322816</v>
      </c>
      <c r="Q142" s="778">
        <f t="shared" si="258"/>
        <v>4196608</v>
      </c>
      <c r="R142" s="454">
        <f t="shared" si="259"/>
        <v>2</v>
      </c>
      <c r="S142" s="448"/>
      <c r="T142" s="449">
        <v>83200</v>
      </c>
      <c r="U142" s="449">
        <f t="shared" si="224"/>
        <v>3.88</v>
      </c>
      <c r="V142" s="449"/>
      <c r="W142" s="449">
        <f t="shared" si="260"/>
        <v>3.88</v>
      </c>
      <c r="X142" s="450">
        <f t="shared" si="261"/>
        <v>322816</v>
      </c>
      <c r="Y142" s="450">
        <f t="shared" si="262"/>
        <v>0</v>
      </c>
      <c r="Z142" s="450"/>
      <c r="AA142" s="450">
        <f t="shared" si="263"/>
        <v>322816</v>
      </c>
      <c r="AB142" s="449">
        <f t="shared" si="264"/>
        <v>0</v>
      </c>
      <c r="AC142" s="452">
        <f t="shared" si="265"/>
        <v>322816</v>
      </c>
      <c r="AD142" s="452">
        <f t="shared" si="266"/>
        <v>4196608</v>
      </c>
      <c r="AE142" s="454">
        <f t="shared" si="267"/>
        <v>3</v>
      </c>
      <c r="AF142" s="448"/>
      <c r="AG142" s="449">
        <f t="shared" si="268"/>
        <v>83200</v>
      </c>
      <c r="AH142" s="449">
        <f t="shared" si="269"/>
        <v>3.88</v>
      </c>
      <c r="AI142" s="449"/>
      <c r="AJ142" s="449">
        <f t="shared" si="270"/>
        <v>3.88</v>
      </c>
      <c r="AK142" s="450">
        <f t="shared" si="271"/>
        <v>322816</v>
      </c>
      <c r="AL142" s="450">
        <f t="shared" si="272"/>
        <v>0</v>
      </c>
      <c r="AM142" s="450"/>
      <c r="AN142" s="450">
        <f t="shared" si="273"/>
        <v>322816</v>
      </c>
      <c r="AO142" s="449">
        <f t="shared" si="274"/>
        <v>0</v>
      </c>
      <c r="AP142" s="452">
        <f t="shared" si="275"/>
        <v>322816</v>
      </c>
      <c r="AQ142" s="452">
        <f t="shared" si="276"/>
        <v>4196608</v>
      </c>
      <c r="AR142" s="454">
        <f t="shared" si="277"/>
        <v>4</v>
      </c>
      <c r="AS142" s="448"/>
      <c r="AT142" s="449">
        <f t="shared" si="278"/>
        <v>83200</v>
      </c>
      <c r="AU142" s="449">
        <f t="shared" si="279"/>
        <v>3.88</v>
      </c>
      <c r="AV142" s="449"/>
      <c r="AW142" s="449">
        <f t="shared" si="280"/>
        <v>3.88</v>
      </c>
      <c r="AX142" s="450">
        <f t="shared" si="281"/>
        <v>322816</v>
      </c>
      <c r="AY142" s="450">
        <f t="shared" si="282"/>
        <v>0</v>
      </c>
      <c r="AZ142" s="450"/>
      <c r="BA142" s="450">
        <f t="shared" si="283"/>
        <v>322816</v>
      </c>
      <c r="BB142" s="449">
        <f t="shared" si="284"/>
        <v>0</v>
      </c>
      <c r="BC142" s="452">
        <f t="shared" si="285"/>
        <v>322816</v>
      </c>
      <c r="BD142" s="452">
        <f t="shared" si="286"/>
        <v>4196608</v>
      </c>
    </row>
    <row r="143" spans="1:56" s="451" customFormat="1" ht="27">
      <c r="A143" s="779">
        <v>21</v>
      </c>
      <c r="B143" s="770" t="s">
        <v>2871</v>
      </c>
      <c r="C143" s="771" t="s">
        <v>2187</v>
      </c>
      <c r="D143" s="771">
        <v>1997</v>
      </c>
      <c r="E143" s="772" t="s">
        <v>466</v>
      </c>
      <c r="F143" s="771">
        <v>1</v>
      </c>
      <c r="G143" s="773">
        <v>1</v>
      </c>
      <c r="H143" s="774"/>
      <c r="I143" s="775">
        <v>83200</v>
      </c>
      <c r="J143" s="775">
        <v>3.88</v>
      </c>
      <c r="K143" s="776">
        <f>+J143*I143</f>
        <v>322816</v>
      </c>
      <c r="L143" s="776">
        <v>0</v>
      </c>
      <c r="M143" s="776"/>
      <c r="N143" s="776">
        <f>+K143+L143+M143</f>
        <v>322816</v>
      </c>
      <c r="O143" s="775"/>
      <c r="P143" s="778">
        <f>+N143+O143</f>
        <v>322816</v>
      </c>
      <c r="Q143" s="778">
        <f>+P143*13</f>
        <v>4196608</v>
      </c>
      <c r="R143" s="454">
        <f>+G143+1</f>
        <v>2</v>
      </c>
      <c r="S143" s="448"/>
      <c r="T143" s="449">
        <v>83200</v>
      </c>
      <c r="U143" s="449">
        <f>+J143</f>
        <v>3.88</v>
      </c>
      <c r="V143" s="449"/>
      <c r="W143" s="449">
        <f>+U143+U143*V143</f>
        <v>3.88</v>
      </c>
      <c r="X143" s="450">
        <f>+W143*T143</f>
        <v>322816</v>
      </c>
      <c r="Y143" s="450">
        <f>IF((S143&lt;=30)*AND(X143*S143%&gt;L143),X143*S143%,IF((S143&gt;30)*AND(X143*30%&gt;L143),X143*30%,L143))</f>
        <v>0</v>
      </c>
      <c r="Z143" s="450"/>
      <c r="AA143" s="450">
        <f>+X143+Y143</f>
        <v>322816</v>
      </c>
      <c r="AB143" s="449">
        <f>+O143</f>
        <v>0</v>
      </c>
      <c r="AC143" s="452">
        <f>+AA143+AB143</f>
        <v>322816</v>
      </c>
      <c r="AD143" s="452">
        <f>+AC143*13</f>
        <v>4196608</v>
      </c>
      <c r="AE143" s="454">
        <f>+R143+1</f>
        <v>3</v>
      </c>
      <c r="AF143" s="448"/>
      <c r="AG143" s="449">
        <f>+T143</f>
        <v>83200</v>
      </c>
      <c r="AH143" s="449">
        <f>+J143</f>
        <v>3.88</v>
      </c>
      <c r="AI143" s="449"/>
      <c r="AJ143" s="449">
        <f>+AH143+AH143*AI143</f>
        <v>3.88</v>
      </c>
      <c r="AK143" s="450">
        <f>+AJ143*AG143</f>
        <v>322816</v>
      </c>
      <c r="AL143" s="450">
        <f>IF((AF143&lt;=30)*AND(AK143*AF143%&gt;Y143),AK143*AF143%,IF((AF143&gt;30)*AND(AK143*30%&gt;Y143),AK143*30%,Y143))</f>
        <v>0</v>
      </c>
      <c r="AM143" s="450"/>
      <c r="AN143" s="450">
        <f>+AK143+AL143</f>
        <v>322816</v>
      </c>
      <c r="AO143" s="449">
        <f>+AB143</f>
        <v>0</v>
      </c>
      <c r="AP143" s="452">
        <f>+AN143+AO143</f>
        <v>322816</v>
      </c>
      <c r="AQ143" s="452">
        <f>+AP143*13</f>
        <v>4196608</v>
      </c>
      <c r="AR143" s="454">
        <f>+AE143+1</f>
        <v>4</v>
      </c>
      <c r="AS143" s="448"/>
      <c r="AT143" s="449">
        <f>+AG143</f>
        <v>83200</v>
      </c>
      <c r="AU143" s="449">
        <f>+J143</f>
        <v>3.88</v>
      </c>
      <c r="AV143" s="449"/>
      <c r="AW143" s="449">
        <f>+AU143+AU143*AV143</f>
        <v>3.88</v>
      </c>
      <c r="AX143" s="450">
        <f>+AW143*AT143</f>
        <v>322816</v>
      </c>
      <c r="AY143" s="450">
        <f>IF((AS143&lt;=30)*AND(AX143*AS143%&gt;AL143),AX143*AS143%,IF((AS143&gt;30)*AND(AX143*30%&gt;AL143),AX143*30%,AL143))</f>
        <v>0</v>
      </c>
      <c r="AZ143" s="450"/>
      <c r="BA143" s="450">
        <f>+AX143+AY143</f>
        <v>322816</v>
      </c>
      <c r="BB143" s="449">
        <f>+AO143</f>
        <v>0</v>
      </c>
      <c r="BC143" s="452">
        <f>+BA143+BB143</f>
        <v>322816</v>
      </c>
      <c r="BD143" s="452">
        <f>+BC143*13</f>
        <v>4196608</v>
      </c>
    </row>
    <row r="144" spans="1:56" s="453" customFormat="1" ht="14.25">
      <c r="A144" s="975" t="s">
        <v>64</v>
      </c>
      <c r="B144" s="975"/>
      <c r="C144" s="975"/>
      <c r="D144" s="975"/>
      <c r="E144" s="975"/>
      <c r="F144" s="758">
        <f t="shared" ref="F144:AK144" si="287">SUM(F123:F143)</f>
        <v>21</v>
      </c>
      <c r="G144" s="758">
        <f t="shared" si="287"/>
        <v>21</v>
      </c>
      <c r="H144" s="758">
        <f t="shared" si="287"/>
        <v>0</v>
      </c>
      <c r="I144" s="758">
        <f t="shared" si="287"/>
        <v>1747200</v>
      </c>
      <c r="J144" s="758">
        <f t="shared" si="287"/>
        <v>81.47999999999999</v>
      </c>
      <c r="K144" s="758">
        <f t="shared" si="287"/>
        <v>6779136</v>
      </c>
      <c r="L144" s="758">
        <f t="shared" si="287"/>
        <v>0</v>
      </c>
      <c r="M144" s="758">
        <f t="shared" si="287"/>
        <v>0</v>
      </c>
      <c r="N144" s="758">
        <f t="shared" si="287"/>
        <v>6779136</v>
      </c>
      <c r="O144" s="758">
        <f t="shared" si="287"/>
        <v>0</v>
      </c>
      <c r="P144" s="758">
        <f t="shared" si="287"/>
        <v>6779136</v>
      </c>
      <c r="Q144" s="758">
        <f t="shared" si="287"/>
        <v>88128768</v>
      </c>
      <c r="R144" s="758">
        <f t="shared" si="287"/>
        <v>42</v>
      </c>
      <c r="S144" s="758">
        <f t="shared" si="287"/>
        <v>0</v>
      </c>
      <c r="T144" s="758">
        <f t="shared" si="287"/>
        <v>1747200</v>
      </c>
      <c r="U144" s="758">
        <f t="shared" si="287"/>
        <v>81.47999999999999</v>
      </c>
      <c r="V144" s="758">
        <f t="shared" si="287"/>
        <v>0</v>
      </c>
      <c r="W144" s="758">
        <f t="shared" si="287"/>
        <v>81.47999999999999</v>
      </c>
      <c r="X144" s="758">
        <f t="shared" si="287"/>
        <v>6779136</v>
      </c>
      <c r="Y144" s="758">
        <f t="shared" si="287"/>
        <v>0</v>
      </c>
      <c r="Z144" s="758">
        <f t="shared" si="287"/>
        <v>0</v>
      </c>
      <c r="AA144" s="758">
        <f t="shared" si="287"/>
        <v>6779136</v>
      </c>
      <c r="AB144" s="758">
        <f t="shared" si="287"/>
        <v>0</v>
      </c>
      <c r="AC144" s="758">
        <f t="shared" si="287"/>
        <v>6779136</v>
      </c>
      <c r="AD144" s="758">
        <f t="shared" si="287"/>
        <v>88128768</v>
      </c>
      <c r="AE144" s="758">
        <f t="shared" si="287"/>
        <v>63</v>
      </c>
      <c r="AF144" s="758">
        <f t="shared" si="287"/>
        <v>0</v>
      </c>
      <c r="AG144" s="758">
        <f t="shared" si="287"/>
        <v>1747200</v>
      </c>
      <c r="AH144" s="758">
        <f t="shared" si="287"/>
        <v>81.47999999999999</v>
      </c>
      <c r="AI144" s="758">
        <f t="shared" si="287"/>
        <v>0</v>
      </c>
      <c r="AJ144" s="758">
        <f t="shared" si="287"/>
        <v>81.47999999999999</v>
      </c>
      <c r="AK144" s="758">
        <f t="shared" si="287"/>
        <v>6779136</v>
      </c>
      <c r="AL144" s="758">
        <f t="shared" ref="AL144:BD144" si="288">SUM(AL123:AL143)</f>
        <v>0</v>
      </c>
      <c r="AM144" s="758">
        <f t="shared" si="288"/>
        <v>0</v>
      </c>
      <c r="AN144" s="758">
        <f t="shared" si="288"/>
        <v>6779136</v>
      </c>
      <c r="AO144" s="758">
        <f t="shared" si="288"/>
        <v>0</v>
      </c>
      <c r="AP144" s="758">
        <f t="shared" si="288"/>
        <v>6779136</v>
      </c>
      <c r="AQ144" s="758">
        <f t="shared" si="288"/>
        <v>88128768</v>
      </c>
      <c r="AR144" s="758">
        <f t="shared" si="288"/>
        <v>84</v>
      </c>
      <c r="AS144" s="758">
        <f t="shared" si="288"/>
        <v>0</v>
      </c>
      <c r="AT144" s="758">
        <f t="shared" si="288"/>
        <v>1747200</v>
      </c>
      <c r="AU144" s="758">
        <f t="shared" si="288"/>
        <v>81.47999999999999</v>
      </c>
      <c r="AV144" s="758">
        <f t="shared" si="288"/>
        <v>0</v>
      </c>
      <c r="AW144" s="758">
        <f t="shared" si="288"/>
        <v>81.47999999999999</v>
      </c>
      <c r="AX144" s="758">
        <f t="shared" si="288"/>
        <v>6779136</v>
      </c>
      <c r="AY144" s="758">
        <f t="shared" si="288"/>
        <v>0</v>
      </c>
      <c r="AZ144" s="758">
        <f t="shared" si="288"/>
        <v>0</v>
      </c>
      <c r="BA144" s="758">
        <f t="shared" si="288"/>
        <v>6779136</v>
      </c>
      <c r="BB144" s="758">
        <f t="shared" si="288"/>
        <v>0</v>
      </c>
      <c r="BC144" s="758">
        <f t="shared" si="288"/>
        <v>6779136</v>
      </c>
      <c r="BD144" s="758">
        <f t="shared" si="288"/>
        <v>88128768</v>
      </c>
    </row>
    <row r="145" spans="1:57" s="453" customFormat="1" ht="14.25">
      <c r="A145" s="573"/>
      <c r="B145" s="498"/>
      <c r="C145" s="498"/>
      <c r="D145" s="498"/>
      <c r="E145" s="498"/>
      <c r="F145" s="498"/>
      <c r="G145" s="498"/>
      <c r="H145" s="498"/>
      <c r="I145" s="498"/>
      <c r="J145" s="498"/>
      <c r="K145" s="498"/>
      <c r="L145" s="498"/>
      <c r="M145" s="498"/>
      <c r="N145" s="498"/>
      <c r="O145" s="498"/>
      <c r="P145" s="498"/>
      <c r="Q145" s="498"/>
      <c r="R145" s="498"/>
      <c r="S145" s="498"/>
      <c r="T145" s="498"/>
      <c r="U145" s="498"/>
      <c r="V145" s="498"/>
      <c r="W145" s="498"/>
      <c r="X145" s="498"/>
      <c r="Y145" s="498"/>
      <c r="Z145" s="498"/>
      <c r="AA145" s="498"/>
      <c r="AB145" s="498"/>
      <c r="AC145" s="498"/>
      <c r="AD145" s="498"/>
      <c r="AE145" s="498"/>
      <c r="AF145" s="498"/>
      <c r="AG145" s="498"/>
      <c r="AH145" s="498"/>
      <c r="AI145" s="498"/>
      <c r="AJ145" s="498"/>
      <c r="AK145" s="498"/>
      <c r="AL145" s="498"/>
      <c r="AM145" s="498"/>
      <c r="AN145" s="498"/>
      <c r="AO145" s="498"/>
      <c r="AP145" s="498"/>
      <c r="AQ145" s="498"/>
      <c r="AR145" s="498"/>
      <c r="AS145" s="498"/>
      <c r="AT145" s="498"/>
      <c r="AU145" s="498"/>
      <c r="AV145" s="498"/>
      <c r="AW145" s="498"/>
      <c r="AX145" s="498"/>
      <c r="AY145" s="498"/>
      <c r="AZ145" s="498"/>
      <c r="BA145" s="498"/>
      <c r="BB145" s="498"/>
      <c r="BC145" s="498"/>
      <c r="BD145" s="498"/>
      <c r="BE145" s="574"/>
    </row>
    <row r="146" spans="1:57" s="504" customFormat="1" ht="14.25">
      <c r="A146" s="977" t="s">
        <v>576</v>
      </c>
      <c r="B146" s="977"/>
      <c r="C146" s="977"/>
      <c r="D146" s="977"/>
      <c r="E146" s="977"/>
      <c r="F146" s="977"/>
      <c r="G146" s="978" t="s">
        <v>69</v>
      </c>
      <c r="H146" s="978"/>
      <c r="I146" s="978"/>
      <c r="J146" s="978"/>
      <c r="K146" s="978"/>
      <c r="L146" s="978"/>
      <c r="M146" s="978"/>
      <c r="N146" s="978"/>
      <c r="O146" s="978"/>
      <c r="P146" s="978"/>
      <c r="Q146" s="978"/>
      <c r="R146" s="983" t="str">
        <f>+G146</f>
        <v>Վերաքննիչ վարչական դատարան</v>
      </c>
      <c r="S146" s="983"/>
      <c r="T146" s="983"/>
      <c r="U146" s="983"/>
      <c r="V146" s="983"/>
      <c r="W146" s="983"/>
      <c r="X146" s="983"/>
      <c r="Y146" s="983"/>
      <c r="Z146" s="983"/>
      <c r="AA146" s="983"/>
      <c r="AB146" s="983"/>
      <c r="AC146" s="983"/>
      <c r="AD146" s="983"/>
      <c r="AE146" s="983" t="str">
        <f>+R146</f>
        <v>Վերաքննիչ վարչական դատարան</v>
      </c>
      <c r="AF146" s="983"/>
      <c r="AG146" s="983"/>
      <c r="AH146" s="983"/>
      <c r="AI146" s="983"/>
      <c r="AJ146" s="983"/>
      <c r="AK146" s="983"/>
      <c r="AL146" s="983"/>
      <c r="AM146" s="983"/>
      <c r="AN146" s="983"/>
      <c r="AO146" s="983"/>
      <c r="AP146" s="983"/>
      <c r="AQ146" s="983"/>
      <c r="AR146" s="983" t="str">
        <f>+AE146</f>
        <v>Վերաքննիչ վարչական դատարան</v>
      </c>
      <c r="AS146" s="983"/>
      <c r="AT146" s="983"/>
      <c r="AU146" s="983"/>
      <c r="AV146" s="983"/>
      <c r="AW146" s="983"/>
      <c r="AX146" s="983"/>
      <c r="AY146" s="983"/>
      <c r="AZ146" s="983"/>
      <c r="BA146" s="983"/>
      <c r="BB146" s="983"/>
      <c r="BC146" s="983"/>
      <c r="BD146" s="983"/>
    </row>
    <row r="147" spans="1:57" ht="14.25">
      <c r="A147" s="984" t="s">
        <v>1446</v>
      </c>
      <c r="B147" s="984"/>
      <c r="C147" s="984"/>
      <c r="D147" s="984"/>
      <c r="E147" s="984"/>
      <c r="F147" s="984"/>
      <c r="G147" s="979" t="s">
        <v>1367</v>
      </c>
      <c r="H147" s="979"/>
      <c r="I147" s="979"/>
      <c r="J147" s="979"/>
      <c r="K147" s="979"/>
      <c r="L147" s="979"/>
      <c r="M147" s="979"/>
      <c r="N147" s="979"/>
      <c r="O147" s="979"/>
      <c r="P147" s="979"/>
      <c r="Q147" s="979"/>
      <c r="R147" s="979" t="s">
        <v>1533</v>
      </c>
      <c r="S147" s="979"/>
      <c r="T147" s="979"/>
      <c r="U147" s="979"/>
      <c r="V147" s="979"/>
      <c r="W147" s="979"/>
      <c r="X147" s="979"/>
      <c r="Y147" s="979"/>
      <c r="Z147" s="979"/>
      <c r="AA147" s="979"/>
      <c r="AB147" s="979"/>
      <c r="AC147" s="979"/>
      <c r="AD147" s="979"/>
      <c r="AE147" s="979" t="s">
        <v>2167</v>
      </c>
      <c r="AF147" s="979"/>
      <c r="AG147" s="979"/>
      <c r="AH147" s="979"/>
      <c r="AI147" s="979"/>
      <c r="AJ147" s="979"/>
      <c r="AK147" s="979"/>
      <c r="AL147" s="979"/>
      <c r="AM147" s="979"/>
      <c r="AN147" s="979"/>
      <c r="AO147" s="979"/>
      <c r="AP147" s="979"/>
      <c r="AQ147" s="979"/>
      <c r="AR147" s="979" t="s">
        <v>2776</v>
      </c>
      <c r="AS147" s="979"/>
      <c r="AT147" s="979"/>
      <c r="AU147" s="979"/>
      <c r="AV147" s="979"/>
      <c r="AW147" s="979"/>
      <c r="AX147" s="979"/>
      <c r="AY147" s="979"/>
      <c r="AZ147" s="979"/>
      <c r="BA147" s="979"/>
      <c r="BB147" s="979"/>
      <c r="BC147" s="979"/>
      <c r="BD147" s="979"/>
    </row>
    <row r="148" spans="1:57" ht="99.75">
      <c r="A148" s="585" t="s">
        <v>10</v>
      </c>
      <c r="B148" s="762" t="s">
        <v>54</v>
      </c>
      <c r="C148" s="762" t="s">
        <v>2184</v>
      </c>
      <c r="D148" s="762" t="s">
        <v>2185</v>
      </c>
      <c r="E148" s="762" t="s">
        <v>55</v>
      </c>
      <c r="F148" s="762" t="s">
        <v>1</v>
      </c>
      <c r="G148" s="583" t="s">
        <v>1023</v>
      </c>
      <c r="H148" s="583" t="s">
        <v>57</v>
      </c>
      <c r="I148" s="584" t="s">
        <v>62</v>
      </c>
      <c r="J148" s="508" t="s">
        <v>63</v>
      </c>
      <c r="K148" s="584" t="s">
        <v>464</v>
      </c>
      <c r="L148" s="584" t="s">
        <v>465</v>
      </c>
      <c r="M148" s="584" t="s">
        <v>2183</v>
      </c>
      <c r="N148" s="584" t="s">
        <v>613</v>
      </c>
      <c r="O148" s="762" t="s">
        <v>641</v>
      </c>
      <c r="P148" s="762" t="s">
        <v>1366</v>
      </c>
      <c r="Q148" s="584" t="s">
        <v>1365</v>
      </c>
      <c r="R148" s="583" t="str">
        <f>+G148</f>
        <v xml:space="preserve"> ստաժ</v>
      </c>
      <c r="S148" s="583" t="str">
        <f>+H148</f>
        <v>Ստաժի %-ը</v>
      </c>
      <c r="T148" s="584" t="s">
        <v>62</v>
      </c>
      <c r="U148" s="584" t="s">
        <v>63</v>
      </c>
      <c r="V148" s="584" t="s">
        <v>1235</v>
      </c>
      <c r="W148" s="508" t="s">
        <v>1236</v>
      </c>
      <c r="X148" s="584" t="s">
        <v>464</v>
      </c>
      <c r="Y148" s="584" t="s">
        <v>465</v>
      </c>
      <c r="Z148" s="584" t="s">
        <v>2183</v>
      </c>
      <c r="AA148" s="584" t="s">
        <v>638</v>
      </c>
      <c r="AB148" s="762" t="s">
        <v>1427</v>
      </c>
      <c r="AC148" s="762" t="s">
        <v>1531</v>
      </c>
      <c r="AD148" s="584" t="s">
        <v>1532</v>
      </c>
      <c r="AE148" s="583" t="str">
        <f>+R148</f>
        <v xml:space="preserve"> ստաժ</v>
      </c>
      <c r="AF148" s="583" t="str">
        <f>+S148</f>
        <v>Ստաժի %-ը</v>
      </c>
      <c r="AG148" s="584" t="s">
        <v>62</v>
      </c>
      <c r="AH148" s="584" t="s">
        <v>63</v>
      </c>
      <c r="AI148" s="584" t="s">
        <v>1235</v>
      </c>
      <c r="AJ148" s="508" t="s">
        <v>1236</v>
      </c>
      <c r="AK148" s="584" t="s">
        <v>464</v>
      </c>
      <c r="AL148" s="584" t="s">
        <v>465</v>
      </c>
      <c r="AM148" s="584" t="s">
        <v>2183</v>
      </c>
      <c r="AN148" s="584" t="s">
        <v>638</v>
      </c>
      <c r="AO148" s="762" t="s">
        <v>1427</v>
      </c>
      <c r="AP148" s="762" t="s">
        <v>2168</v>
      </c>
      <c r="AQ148" s="584" t="s">
        <v>2169</v>
      </c>
      <c r="AR148" s="583" t="str">
        <f>+AE148</f>
        <v xml:space="preserve"> ստաժ</v>
      </c>
      <c r="AS148" s="583" t="str">
        <f>+AF148</f>
        <v>Ստաժի %-ը</v>
      </c>
      <c r="AT148" s="584" t="s">
        <v>62</v>
      </c>
      <c r="AU148" s="584" t="s">
        <v>63</v>
      </c>
      <c r="AV148" s="584" t="s">
        <v>1235</v>
      </c>
      <c r="AW148" s="508" t="s">
        <v>1236</v>
      </c>
      <c r="AX148" s="584" t="s">
        <v>464</v>
      </c>
      <c r="AY148" s="584" t="s">
        <v>465</v>
      </c>
      <c r="AZ148" s="584" t="s">
        <v>2183</v>
      </c>
      <c r="BA148" s="584" t="s">
        <v>638</v>
      </c>
      <c r="BB148" s="762" t="s">
        <v>1427</v>
      </c>
      <c r="BC148" s="762" t="s">
        <v>2778</v>
      </c>
      <c r="BD148" s="584" t="s">
        <v>2777</v>
      </c>
    </row>
    <row r="149" spans="1:57" s="451" customFormat="1" ht="27">
      <c r="A149" s="779">
        <v>1</v>
      </c>
      <c r="B149" s="770" t="s">
        <v>78</v>
      </c>
      <c r="C149" s="771"/>
      <c r="D149" s="771"/>
      <c r="E149" s="772" t="s">
        <v>466</v>
      </c>
      <c r="F149" s="771">
        <v>1</v>
      </c>
      <c r="G149" s="773"/>
      <c r="H149" s="774"/>
      <c r="I149" s="775">
        <v>83200</v>
      </c>
      <c r="J149" s="775">
        <v>3.88</v>
      </c>
      <c r="K149" s="776">
        <f t="shared" si="156"/>
        <v>322816</v>
      </c>
      <c r="L149" s="776">
        <v>0</v>
      </c>
      <c r="M149" s="776"/>
      <c r="N149" s="776">
        <f t="shared" ref="N149:N160" si="289">+K149+L149+M149</f>
        <v>322816</v>
      </c>
      <c r="O149" s="775"/>
      <c r="P149" s="778">
        <f t="shared" ref="P149:P160" si="290">+N149+O149</f>
        <v>322816</v>
      </c>
      <c r="Q149" s="778">
        <f t="shared" ref="Q149:Q160" si="291">+P149*13</f>
        <v>4196608</v>
      </c>
      <c r="R149" s="454">
        <f t="shared" ref="R149:R160" si="292">+G149+1</f>
        <v>1</v>
      </c>
      <c r="S149" s="448"/>
      <c r="T149" s="449">
        <v>83200</v>
      </c>
      <c r="U149" s="449">
        <f t="shared" ref="U149:U160" si="293">+J149</f>
        <v>3.88</v>
      </c>
      <c r="V149" s="449"/>
      <c r="W149" s="449">
        <f t="shared" ref="W149:W160" si="294">+U149+U149*V149</f>
        <v>3.88</v>
      </c>
      <c r="X149" s="450">
        <f t="shared" ref="X149:X160" si="295">+W149*T149</f>
        <v>322816</v>
      </c>
      <c r="Y149" s="450">
        <f t="shared" ref="Y149:Y160" si="296">IF((S149&lt;=30)*AND(X149*S149%&gt;L149),X149*S149%,IF((S149&gt;30)*AND(X149*30%&gt;L149),X149*30%,L149))</f>
        <v>0</v>
      </c>
      <c r="Z149" s="450"/>
      <c r="AA149" s="450">
        <f t="shared" ref="AA149:AA160" si="297">+X149+Y149</f>
        <v>322816</v>
      </c>
      <c r="AB149" s="449">
        <f t="shared" ref="AB149:AB160" si="298">+O149</f>
        <v>0</v>
      </c>
      <c r="AC149" s="452">
        <f t="shared" ref="AC149:AC160" si="299">+AA149+AB149</f>
        <v>322816</v>
      </c>
      <c r="AD149" s="452">
        <f t="shared" ref="AD149:AD160" si="300">+AC149*13</f>
        <v>4196608</v>
      </c>
      <c r="AE149" s="454">
        <f t="shared" ref="AE149:AE160" si="301">+R149+1</f>
        <v>2</v>
      </c>
      <c r="AF149" s="448"/>
      <c r="AG149" s="449">
        <f t="shared" ref="AG149:AG160" si="302">+T149</f>
        <v>83200</v>
      </c>
      <c r="AH149" s="449">
        <f t="shared" ref="AH149:AH160" si="303">+J149</f>
        <v>3.88</v>
      </c>
      <c r="AI149" s="449"/>
      <c r="AJ149" s="449">
        <f t="shared" ref="AJ149:AJ160" si="304">+AH149+AH149*AI149</f>
        <v>3.88</v>
      </c>
      <c r="AK149" s="450">
        <f t="shared" ref="AK149:AK160" si="305">+AJ149*AG149</f>
        <v>322816</v>
      </c>
      <c r="AL149" s="450">
        <f t="shared" ref="AL149:AL160" si="306">IF((AF149&lt;=30)*AND(AK149*AF149%&gt;Y149),AK149*AF149%,IF((AF149&gt;30)*AND(AK149*30%&gt;Y149),AK149*30%,Y149))</f>
        <v>0</v>
      </c>
      <c r="AM149" s="450"/>
      <c r="AN149" s="450">
        <f t="shared" ref="AN149:AN160" si="307">+AK149+AL149</f>
        <v>322816</v>
      </c>
      <c r="AO149" s="449">
        <f t="shared" ref="AO149:AO160" si="308">+AB149</f>
        <v>0</v>
      </c>
      <c r="AP149" s="452">
        <f t="shared" ref="AP149:AP160" si="309">+AN149+AO149</f>
        <v>322816</v>
      </c>
      <c r="AQ149" s="452">
        <f t="shared" ref="AQ149:AQ160" si="310">+AP149*13</f>
        <v>4196608</v>
      </c>
      <c r="AR149" s="454">
        <f t="shared" ref="AR149:AR160" si="311">+AE149+1</f>
        <v>3</v>
      </c>
      <c r="AS149" s="448"/>
      <c r="AT149" s="449">
        <f t="shared" ref="AT149:AT160" si="312">+AG149</f>
        <v>83200</v>
      </c>
      <c r="AU149" s="449">
        <f t="shared" ref="AU149:AU160" si="313">+J149</f>
        <v>3.88</v>
      </c>
      <c r="AV149" s="449"/>
      <c r="AW149" s="449">
        <f t="shared" ref="AW149:AW160" si="314">+AU149+AU149*AV149</f>
        <v>3.88</v>
      </c>
      <c r="AX149" s="450">
        <f t="shared" ref="AX149:AX160" si="315">+AW149*AT149</f>
        <v>322816</v>
      </c>
      <c r="AY149" s="450">
        <f t="shared" ref="AY149:AY160" si="316">IF((AS149&lt;=30)*AND(AX149*AS149%&gt;AL149),AX149*AS149%,IF((AS149&gt;30)*AND(AX149*30%&gt;AL149),AX149*30%,AL149))</f>
        <v>0</v>
      </c>
      <c r="AZ149" s="450"/>
      <c r="BA149" s="450">
        <f t="shared" ref="BA149:BA160" si="317">+AX149+AY149</f>
        <v>322816</v>
      </c>
      <c r="BB149" s="449">
        <f t="shared" ref="BB149:BB160" si="318">+AO149</f>
        <v>0</v>
      </c>
      <c r="BC149" s="452">
        <f t="shared" ref="BC149:BC160" si="319">+BA149+BB149</f>
        <v>322816</v>
      </c>
      <c r="BD149" s="452">
        <f t="shared" ref="BD149:BD160" si="320">+BC149*13</f>
        <v>4196608</v>
      </c>
    </row>
    <row r="150" spans="1:57" s="451" customFormat="1" ht="27">
      <c r="A150" s="779">
        <v>2</v>
      </c>
      <c r="B150" s="770" t="s">
        <v>2882</v>
      </c>
      <c r="C150" s="771" t="s">
        <v>2186</v>
      </c>
      <c r="D150" s="771">
        <v>1986</v>
      </c>
      <c r="E150" s="772" t="s">
        <v>466</v>
      </c>
      <c r="F150" s="771">
        <v>1</v>
      </c>
      <c r="G150" s="773"/>
      <c r="H150" s="774"/>
      <c r="I150" s="775">
        <v>83200</v>
      </c>
      <c r="J150" s="775">
        <v>3.88</v>
      </c>
      <c r="K150" s="776">
        <f t="shared" si="156"/>
        <v>322816</v>
      </c>
      <c r="L150" s="776">
        <v>0</v>
      </c>
      <c r="M150" s="776"/>
      <c r="N150" s="776">
        <f t="shared" si="289"/>
        <v>322816</v>
      </c>
      <c r="O150" s="775"/>
      <c r="P150" s="778">
        <f t="shared" si="290"/>
        <v>322816</v>
      </c>
      <c r="Q150" s="778">
        <f t="shared" si="291"/>
        <v>4196608</v>
      </c>
      <c r="R150" s="454">
        <f t="shared" si="292"/>
        <v>1</v>
      </c>
      <c r="S150" s="448"/>
      <c r="T150" s="449">
        <v>83200</v>
      </c>
      <c r="U150" s="449">
        <f t="shared" si="293"/>
        <v>3.88</v>
      </c>
      <c r="V150" s="449"/>
      <c r="W150" s="449">
        <f t="shared" si="294"/>
        <v>3.88</v>
      </c>
      <c r="X150" s="450">
        <f t="shared" si="295"/>
        <v>322816</v>
      </c>
      <c r="Y150" s="450">
        <f t="shared" si="296"/>
        <v>0</v>
      </c>
      <c r="Z150" s="450"/>
      <c r="AA150" s="450">
        <f t="shared" si="297"/>
        <v>322816</v>
      </c>
      <c r="AB150" s="449">
        <f t="shared" si="298"/>
        <v>0</v>
      </c>
      <c r="AC150" s="452">
        <f t="shared" si="299"/>
        <v>322816</v>
      </c>
      <c r="AD150" s="452">
        <f t="shared" si="300"/>
        <v>4196608</v>
      </c>
      <c r="AE150" s="454">
        <f t="shared" si="301"/>
        <v>2</v>
      </c>
      <c r="AF150" s="448"/>
      <c r="AG150" s="449">
        <f t="shared" si="302"/>
        <v>83200</v>
      </c>
      <c r="AH150" s="449">
        <f t="shared" si="303"/>
        <v>3.88</v>
      </c>
      <c r="AI150" s="449"/>
      <c r="AJ150" s="449">
        <f t="shared" si="304"/>
        <v>3.88</v>
      </c>
      <c r="AK150" s="450">
        <f t="shared" si="305"/>
        <v>322816</v>
      </c>
      <c r="AL150" s="450">
        <f t="shared" si="306"/>
        <v>0</v>
      </c>
      <c r="AM150" s="450"/>
      <c r="AN150" s="450">
        <f t="shared" si="307"/>
        <v>322816</v>
      </c>
      <c r="AO150" s="449">
        <f t="shared" si="308"/>
        <v>0</v>
      </c>
      <c r="AP150" s="452">
        <f t="shared" si="309"/>
        <v>322816</v>
      </c>
      <c r="AQ150" s="452">
        <f t="shared" si="310"/>
        <v>4196608</v>
      </c>
      <c r="AR150" s="454">
        <f t="shared" si="311"/>
        <v>3</v>
      </c>
      <c r="AS150" s="448"/>
      <c r="AT150" s="449">
        <f t="shared" si="312"/>
        <v>83200</v>
      </c>
      <c r="AU150" s="449">
        <f t="shared" si="313"/>
        <v>3.88</v>
      </c>
      <c r="AV150" s="449"/>
      <c r="AW150" s="449">
        <f t="shared" si="314"/>
        <v>3.88</v>
      </c>
      <c r="AX150" s="450">
        <f t="shared" si="315"/>
        <v>322816</v>
      </c>
      <c r="AY150" s="450">
        <f t="shared" si="316"/>
        <v>0</v>
      </c>
      <c r="AZ150" s="450"/>
      <c r="BA150" s="450">
        <f t="shared" si="317"/>
        <v>322816</v>
      </c>
      <c r="BB150" s="449">
        <f t="shared" si="318"/>
        <v>0</v>
      </c>
      <c r="BC150" s="452">
        <f t="shared" si="319"/>
        <v>322816</v>
      </c>
      <c r="BD150" s="452">
        <f t="shared" si="320"/>
        <v>4196608</v>
      </c>
    </row>
    <row r="151" spans="1:57" s="451" customFormat="1" ht="27">
      <c r="A151" s="779">
        <v>3</v>
      </c>
      <c r="B151" s="770" t="s">
        <v>2883</v>
      </c>
      <c r="C151" s="771" t="s">
        <v>2187</v>
      </c>
      <c r="D151" s="771">
        <v>1987</v>
      </c>
      <c r="E151" s="772" t="s">
        <v>466</v>
      </c>
      <c r="F151" s="771">
        <v>1</v>
      </c>
      <c r="G151" s="773"/>
      <c r="H151" s="774"/>
      <c r="I151" s="775">
        <v>83200</v>
      </c>
      <c r="J151" s="775">
        <v>3.88</v>
      </c>
      <c r="K151" s="776">
        <f t="shared" si="156"/>
        <v>322816</v>
      </c>
      <c r="L151" s="776">
        <v>0</v>
      </c>
      <c r="M151" s="776"/>
      <c r="N151" s="776">
        <f t="shared" si="289"/>
        <v>322816</v>
      </c>
      <c r="O151" s="775"/>
      <c r="P151" s="778">
        <f t="shared" si="290"/>
        <v>322816</v>
      </c>
      <c r="Q151" s="778">
        <f t="shared" si="291"/>
        <v>4196608</v>
      </c>
      <c r="R151" s="454">
        <f t="shared" si="292"/>
        <v>1</v>
      </c>
      <c r="S151" s="448"/>
      <c r="T151" s="449">
        <v>83200</v>
      </c>
      <c r="U151" s="449">
        <f t="shared" si="293"/>
        <v>3.88</v>
      </c>
      <c r="V151" s="449"/>
      <c r="W151" s="449">
        <f t="shared" si="294"/>
        <v>3.88</v>
      </c>
      <c r="X151" s="450">
        <f t="shared" si="295"/>
        <v>322816</v>
      </c>
      <c r="Y151" s="450">
        <f t="shared" si="296"/>
        <v>0</v>
      </c>
      <c r="Z151" s="450"/>
      <c r="AA151" s="450">
        <f t="shared" si="297"/>
        <v>322816</v>
      </c>
      <c r="AB151" s="449">
        <f t="shared" si="298"/>
        <v>0</v>
      </c>
      <c r="AC151" s="452">
        <f t="shared" si="299"/>
        <v>322816</v>
      </c>
      <c r="AD151" s="452">
        <f t="shared" si="300"/>
        <v>4196608</v>
      </c>
      <c r="AE151" s="454">
        <f t="shared" si="301"/>
        <v>2</v>
      </c>
      <c r="AF151" s="448"/>
      <c r="AG151" s="449">
        <f t="shared" si="302"/>
        <v>83200</v>
      </c>
      <c r="AH151" s="449">
        <f t="shared" si="303"/>
        <v>3.88</v>
      </c>
      <c r="AI151" s="449"/>
      <c r="AJ151" s="449">
        <f t="shared" si="304"/>
        <v>3.88</v>
      </c>
      <c r="AK151" s="450">
        <f t="shared" si="305"/>
        <v>322816</v>
      </c>
      <c r="AL151" s="450">
        <f t="shared" si="306"/>
        <v>0</v>
      </c>
      <c r="AM151" s="450"/>
      <c r="AN151" s="450">
        <f t="shared" si="307"/>
        <v>322816</v>
      </c>
      <c r="AO151" s="449">
        <f t="shared" si="308"/>
        <v>0</v>
      </c>
      <c r="AP151" s="452">
        <f t="shared" si="309"/>
        <v>322816</v>
      </c>
      <c r="AQ151" s="452">
        <f t="shared" si="310"/>
        <v>4196608</v>
      </c>
      <c r="AR151" s="454">
        <f t="shared" si="311"/>
        <v>3</v>
      </c>
      <c r="AS151" s="448"/>
      <c r="AT151" s="449">
        <f t="shared" si="312"/>
        <v>83200</v>
      </c>
      <c r="AU151" s="449">
        <f t="shared" si="313"/>
        <v>3.88</v>
      </c>
      <c r="AV151" s="449"/>
      <c r="AW151" s="449">
        <f t="shared" si="314"/>
        <v>3.88</v>
      </c>
      <c r="AX151" s="450">
        <f t="shared" si="315"/>
        <v>322816</v>
      </c>
      <c r="AY151" s="450">
        <f t="shared" si="316"/>
        <v>0</v>
      </c>
      <c r="AZ151" s="450"/>
      <c r="BA151" s="450">
        <f t="shared" si="317"/>
        <v>322816</v>
      </c>
      <c r="BB151" s="449">
        <f t="shared" si="318"/>
        <v>0</v>
      </c>
      <c r="BC151" s="452">
        <f t="shared" si="319"/>
        <v>322816</v>
      </c>
      <c r="BD151" s="452">
        <f t="shared" si="320"/>
        <v>4196608</v>
      </c>
    </row>
    <row r="152" spans="1:57" s="451" customFormat="1" ht="27">
      <c r="A152" s="779">
        <v>4</v>
      </c>
      <c r="B152" s="770" t="s">
        <v>2884</v>
      </c>
      <c r="C152" s="771" t="s">
        <v>2187</v>
      </c>
      <c r="D152" s="771">
        <v>1985</v>
      </c>
      <c r="E152" s="772" t="s">
        <v>466</v>
      </c>
      <c r="F152" s="771">
        <v>1</v>
      </c>
      <c r="G152" s="773"/>
      <c r="H152" s="774"/>
      <c r="I152" s="775">
        <v>83200</v>
      </c>
      <c r="J152" s="775">
        <v>3.88</v>
      </c>
      <c r="K152" s="776">
        <f t="shared" si="156"/>
        <v>322816</v>
      </c>
      <c r="L152" s="776">
        <v>0</v>
      </c>
      <c r="M152" s="776"/>
      <c r="N152" s="776">
        <f t="shared" si="289"/>
        <v>322816</v>
      </c>
      <c r="O152" s="775"/>
      <c r="P152" s="778">
        <f t="shared" si="290"/>
        <v>322816</v>
      </c>
      <c r="Q152" s="778">
        <f t="shared" si="291"/>
        <v>4196608</v>
      </c>
      <c r="R152" s="454">
        <f t="shared" si="292"/>
        <v>1</v>
      </c>
      <c r="S152" s="448"/>
      <c r="T152" s="449">
        <v>83200</v>
      </c>
      <c r="U152" s="449">
        <f t="shared" si="293"/>
        <v>3.88</v>
      </c>
      <c r="V152" s="449"/>
      <c r="W152" s="449">
        <f t="shared" si="294"/>
        <v>3.88</v>
      </c>
      <c r="X152" s="450">
        <f t="shared" si="295"/>
        <v>322816</v>
      </c>
      <c r="Y152" s="450">
        <f t="shared" si="296"/>
        <v>0</v>
      </c>
      <c r="Z152" s="450"/>
      <c r="AA152" s="450">
        <f t="shared" si="297"/>
        <v>322816</v>
      </c>
      <c r="AB152" s="449">
        <f t="shared" si="298"/>
        <v>0</v>
      </c>
      <c r="AC152" s="452">
        <f t="shared" si="299"/>
        <v>322816</v>
      </c>
      <c r="AD152" s="452">
        <f t="shared" si="300"/>
        <v>4196608</v>
      </c>
      <c r="AE152" s="454">
        <f t="shared" si="301"/>
        <v>2</v>
      </c>
      <c r="AF152" s="448"/>
      <c r="AG152" s="449">
        <f t="shared" si="302"/>
        <v>83200</v>
      </c>
      <c r="AH152" s="449">
        <f t="shared" si="303"/>
        <v>3.88</v>
      </c>
      <c r="AI152" s="449"/>
      <c r="AJ152" s="449">
        <f t="shared" si="304"/>
        <v>3.88</v>
      </c>
      <c r="AK152" s="450">
        <f t="shared" si="305"/>
        <v>322816</v>
      </c>
      <c r="AL152" s="450">
        <f t="shared" si="306"/>
        <v>0</v>
      </c>
      <c r="AM152" s="450"/>
      <c r="AN152" s="450">
        <f t="shared" si="307"/>
        <v>322816</v>
      </c>
      <c r="AO152" s="449">
        <f t="shared" si="308"/>
        <v>0</v>
      </c>
      <c r="AP152" s="452">
        <f t="shared" si="309"/>
        <v>322816</v>
      </c>
      <c r="AQ152" s="452">
        <f t="shared" si="310"/>
        <v>4196608</v>
      </c>
      <c r="AR152" s="454">
        <f t="shared" si="311"/>
        <v>3</v>
      </c>
      <c r="AS152" s="448"/>
      <c r="AT152" s="449">
        <f t="shared" si="312"/>
        <v>83200</v>
      </c>
      <c r="AU152" s="449">
        <f t="shared" si="313"/>
        <v>3.88</v>
      </c>
      <c r="AV152" s="449"/>
      <c r="AW152" s="449">
        <f t="shared" si="314"/>
        <v>3.88</v>
      </c>
      <c r="AX152" s="450">
        <f t="shared" si="315"/>
        <v>322816</v>
      </c>
      <c r="AY152" s="450">
        <f t="shared" si="316"/>
        <v>0</v>
      </c>
      <c r="AZ152" s="450"/>
      <c r="BA152" s="450">
        <f t="shared" si="317"/>
        <v>322816</v>
      </c>
      <c r="BB152" s="449">
        <f t="shared" si="318"/>
        <v>0</v>
      </c>
      <c r="BC152" s="452">
        <f t="shared" si="319"/>
        <v>322816</v>
      </c>
      <c r="BD152" s="452">
        <f t="shared" si="320"/>
        <v>4196608</v>
      </c>
    </row>
    <row r="153" spans="1:57" s="451" customFormat="1" ht="27">
      <c r="A153" s="779">
        <v>5</v>
      </c>
      <c r="B153" s="770" t="s">
        <v>2885</v>
      </c>
      <c r="C153" s="771" t="s">
        <v>2186</v>
      </c>
      <c r="D153" s="771">
        <v>2001</v>
      </c>
      <c r="E153" s="772" t="s">
        <v>466</v>
      </c>
      <c r="F153" s="771">
        <v>1</v>
      </c>
      <c r="G153" s="773"/>
      <c r="H153" s="774"/>
      <c r="I153" s="775">
        <v>83200</v>
      </c>
      <c r="J153" s="775">
        <v>3.88</v>
      </c>
      <c r="K153" s="776">
        <f t="shared" si="156"/>
        <v>322816</v>
      </c>
      <c r="L153" s="776">
        <v>0</v>
      </c>
      <c r="M153" s="776"/>
      <c r="N153" s="776">
        <f t="shared" si="289"/>
        <v>322816</v>
      </c>
      <c r="O153" s="775"/>
      <c r="P153" s="778">
        <f t="shared" si="290"/>
        <v>322816</v>
      </c>
      <c r="Q153" s="778">
        <f t="shared" si="291"/>
        <v>4196608</v>
      </c>
      <c r="R153" s="454">
        <f t="shared" si="292"/>
        <v>1</v>
      </c>
      <c r="S153" s="448"/>
      <c r="T153" s="449">
        <v>83200</v>
      </c>
      <c r="U153" s="449">
        <f t="shared" si="293"/>
        <v>3.88</v>
      </c>
      <c r="V153" s="449"/>
      <c r="W153" s="449">
        <f t="shared" si="294"/>
        <v>3.88</v>
      </c>
      <c r="X153" s="450">
        <f t="shared" si="295"/>
        <v>322816</v>
      </c>
      <c r="Y153" s="450">
        <f t="shared" si="296"/>
        <v>0</v>
      </c>
      <c r="Z153" s="450"/>
      <c r="AA153" s="450">
        <f t="shared" si="297"/>
        <v>322816</v>
      </c>
      <c r="AB153" s="449">
        <f t="shared" si="298"/>
        <v>0</v>
      </c>
      <c r="AC153" s="452">
        <f t="shared" si="299"/>
        <v>322816</v>
      </c>
      <c r="AD153" s="452">
        <f t="shared" si="300"/>
        <v>4196608</v>
      </c>
      <c r="AE153" s="454">
        <f t="shared" si="301"/>
        <v>2</v>
      </c>
      <c r="AF153" s="448"/>
      <c r="AG153" s="449">
        <f t="shared" si="302"/>
        <v>83200</v>
      </c>
      <c r="AH153" s="449">
        <f t="shared" si="303"/>
        <v>3.88</v>
      </c>
      <c r="AI153" s="449"/>
      <c r="AJ153" s="449">
        <f t="shared" si="304"/>
        <v>3.88</v>
      </c>
      <c r="AK153" s="450">
        <f t="shared" si="305"/>
        <v>322816</v>
      </c>
      <c r="AL153" s="450">
        <f t="shared" si="306"/>
        <v>0</v>
      </c>
      <c r="AM153" s="450"/>
      <c r="AN153" s="450">
        <f t="shared" si="307"/>
        <v>322816</v>
      </c>
      <c r="AO153" s="449">
        <f t="shared" si="308"/>
        <v>0</v>
      </c>
      <c r="AP153" s="452">
        <f t="shared" si="309"/>
        <v>322816</v>
      </c>
      <c r="AQ153" s="452">
        <f t="shared" si="310"/>
        <v>4196608</v>
      </c>
      <c r="AR153" s="454">
        <f t="shared" si="311"/>
        <v>3</v>
      </c>
      <c r="AS153" s="448"/>
      <c r="AT153" s="449">
        <f t="shared" si="312"/>
        <v>83200</v>
      </c>
      <c r="AU153" s="449">
        <f t="shared" si="313"/>
        <v>3.88</v>
      </c>
      <c r="AV153" s="449"/>
      <c r="AW153" s="449">
        <f t="shared" si="314"/>
        <v>3.88</v>
      </c>
      <c r="AX153" s="450">
        <f t="shared" si="315"/>
        <v>322816</v>
      </c>
      <c r="AY153" s="450">
        <f t="shared" si="316"/>
        <v>0</v>
      </c>
      <c r="AZ153" s="450"/>
      <c r="BA153" s="450">
        <f t="shared" si="317"/>
        <v>322816</v>
      </c>
      <c r="BB153" s="449">
        <f t="shared" si="318"/>
        <v>0</v>
      </c>
      <c r="BC153" s="452">
        <f t="shared" si="319"/>
        <v>322816</v>
      </c>
      <c r="BD153" s="452">
        <f t="shared" si="320"/>
        <v>4196608</v>
      </c>
    </row>
    <row r="154" spans="1:57" s="451" customFormat="1" ht="27">
      <c r="A154" s="779">
        <v>6</v>
      </c>
      <c r="B154" s="770" t="s">
        <v>2886</v>
      </c>
      <c r="C154" s="771" t="s">
        <v>2186</v>
      </c>
      <c r="D154" s="771">
        <v>2001</v>
      </c>
      <c r="E154" s="772" t="s">
        <v>466</v>
      </c>
      <c r="F154" s="771">
        <v>1</v>
      </c>
      <c r="G154" s="773"/>
      <c r="H154" s="774"/>
      <c r="I154" s="775">
        <v>83200</v>
      </c>
      <c r="J154" s="775">
        <v>3.88</v>
      </c>
      <c r="K154" s="776">
        <f t="shared" si="156"/>
        <v>322816</v>
      </c>
      <c r="L154" s="776">
        <v>0</v>
      </c>
      <c r="M154" s="776"/>
      <c r="N154" s="776">
        <f t="shared" si="289"/>
        <v>322816</v>
      </c>
      <c r="O154" s="775"/>
      <c r="P154" s="778">
        <f t="shared" si="290"/>
        <v>322816</v>
      </c>
      <c r="Q154" s="778">
        <f t="shared" si="291"/>
        <v>4196608</v>
      </c>
      <c r="R154" s="454">
        <f t="shared" si="292"/>
        <v>1</v>
      </c>
      <c r="S154" s="448"/>
      <c r="T154" s="449">
        <v>83200</v>
      </c>
      <c r="U154" s="449">
        <f t="shared" si="293"/>
        <v>3.88</v>
      </c>
      <c r="V154" s="449"/>
      <c r="W154" s="449">
        <f t="shared" si="294"/>
        <v>3.88</v>
      </c>
      <c r="X154" s="450">
        <f t="shared" si="295"/>
        <v>322816</v>
      </c>
      <c r="Y154" s="450">
        <f t="shared" si="296"/>
        <v>0</v>
      </c>
      <c r="Z154" s="450"/>
      <c r="AA154" s="450">
        <f t="shared" si="297"/>
        <v>322816</v>
      </c>
      <c r="AB154" s="449">
        <f t="shared" si="298"/>
        <v>0</v>
      </c>
      <c r="AC154" s="452">
        <f t="shared" si="299"/>
        <v>322816</v>
      </c>
      <c r="AD154" s="452">
        <f t="shared" si="300"/>
        <v>4196608</v>
      </c>
      <c r="AE154" s="454">
        <f t="shared" si="301"/>
        <v>2</v>
      </c>
      <c r="AF154" s="448"/>
      <c r="AG154" s="449">
        <f t="shared" si="302"/>
        <v>83200</v>
      </c>
      <c r="AH154" s="449">
        <f t="shared" si="303"/>
        <v>3.88</v>
      </c>
      <c r="AI154" s="449"/>
      <c r="AJ154" s="449">
        <f t="shared" si="304"/>
        <v>3.88</v>
      </c>
      <c r="AK154" s="450">
        <f t="shared" si="305"/>
        <v>322816</v>
      </c>
      <c r="AL154" s="450">
        <f t="shared" si="306"/>
        <v>0</v>
      </c>
      <c r="AM154" s="450"/>
      <c r="AN154" s="450">
        <f t="shared" si="307"/>
        <v>322816</v>
      </c>
      <c r="AO154" s="449">
        <f t="shared" si="308"/>
        <v>0</v>
      </c>
      <c r="AP154" s="452">
        <f t="shared" si="309"/>
        <v>322816</v>
      </c>
      <c r="AQ154" s="452">
        <f t="shared" si="310"/>
        <v>4196608</v>
      </c>
      <c r="AR154" s="454">
        <f t="shared" si="311"/>
        <v>3</v>
      </c>
      <c r="AS154" s="448"/>
      <c r="AT154" s="449">
        <f t="shared" si="312"/>
        <v>83200</v>
      </c>
      <c r="AU154" s="449">
        <f t="shared" si="313"/>
        <v>3.88</v>
      </c>
      <c r="AV154" s="449"/>
      <c r="AW154" s="449">
        <f t="shared" si="314"/>
        <v>3.88</v>
      </c>
      <c r="AX154" s="450">
        <f t="shared" si="315"/>
        <v>322816</v>
      </c>
      <c r="AY154" s="450">
        <f t="shared" si="316"/>
        <v>0</v>
      </c>
      <c r="AZ154" s="450"/>
      <c r="BA154" s="450">
        <f t="shared" si="317"/>
        <v>322816</v>
      </c>
      <c r="BB154" s="449">
        <f t="shared" si="318"/>
        <v>0</v>
      </c>
      <c r="BC154" s="452">
        <f t="shared" si="319"/>
        <v>322816</v>
      </c>
      <c r="BD154" s="452">
        <f t="shared" si="320"/>
        <v>4196608</v>
      </c>
    </row>
    <row r="155" spans="1:57" s="451" customFormat="1" ht="27">
      <c r="A155" s="779">
        <v>7</v>
      </c>
      <c r="B155" s="770" t="s">
        <v>2887</v>
      </c>
      <c r="C155" s="771" t="s">
        <v>2186</v>
      </c>
      <c r="D155" s="771">
        <v>1993</v>
      </c>
      <c r="E155" s="772" t="s">
        <v>466</v>
      </c>
      <c r="F155" s="771">
        <v>1</v>
      </c>
      <c r="G155" s="773"/>
      <c r="H155" s="774"/>
      <c r="I155" s="775">
        <v>83200</v>
      </c>
      <c r="J155" s="775">
        <v>3.88</v>
      </c>
      <c r="K155" s="776">
        <f t="shared" si="156"/>
        <v>322816</v>
      </c>
      <c r="L155" s="776">
        <v>0</v>
      </c>
      <c r="M155" s="776"/>
      <c r="N155" s="776">
        <f t="shared" si="289"/>
        <v>322816</v>
      </c>
      <c r="O155" s="775"/>
      <c r="P155" s="778">
        <f t="shared" si="290"/>
        <v>322816</v>
      </c>
      <c r="Q155" s="778">
        <f t="shared" si="291"/>
        <v>4196608</v>
      </c>
      <c r="R155" s="454">
        <f t="shared" si="292"/>
        <v>1</v>
      </c>
      <c r="S155" s="448"/>
      <c r="T155" s="449">
        <v>83200</v>
      </c>
      <c r="U155" s="449">
        <f t="shared" si="293"/>
        <v>3.88</v>
      </c>
      <c r="V155" s="449"/>
      <c r="W155" s="449">
        <f t="shared" si="294"/>
        <v>3.88</v>
      </c>
      <c r="X155" s="450">
        <f t="shared" si="295"/>
        <v>322816</v>
      </c>
      <c r="Y155" s="450">
        <f t="shared" si="296"/>
        <v>0</v>
      </c>
      <c r="Z155" s="450"/>
      <c r="AA155" s="450">
        <f t="shared" si="297"/>
        <v>322816</v>
      </c>
      <c r="AB155" s="449">
        <f t="shared" si="298"/>
        <v>0</v>
      </c>
      <c r="AC155" s="452">
        <f t="shared" si="299"/>
        <v>322816</v>
      </c>
      <c r="AD155" s="452">
        <f t="shared" si="300"/>
        <v>4196608</v>
      </c>
      <c r="AE155" s="454">
        <f t="shared" si="301"/>
        <v>2</v>
      </c>
      <c r="AF155" s="448"/>
      <c r="AG155" s="449">
        <f t="shared" si="302"/>
        <v>83200</v>
      </c>
      <c r="AH155" s="449">
        <f t="shared" si="303"/>
        <v>3.88</v>
      </c>
      <c r="AI155" s="449"/>
      <c r="AJ155" s="449">
        <f t="shared" si="304"/>
        <v>3.88</v>
      </c>
      <c r="AK155" s="450">
        <f t="shared" si="305"/>
        <v>322816</v>
      </c>
      <c r="AL155" s="450">
        <f t="shared" si="306"/>
        <v>0</v>
      </c>
      <c r="AM155" s="450"/>
      <c r="AN155" s="450">
        <f t="shared" si="307"/>
        <v>322816</v>
      </c>
      <c r="AO155" s="449">
        <f t="shared" si="308"/>
        <v>0</v>
      </c>
      <c r="AP155" s="452">
        <f t="shared" si="309"/>
        <v>322816</v>
      </c>
      <c r="AQ155" s="452">
        <f t="shared" si="310"/>
        <v>4196608</v>
      </c>
      <c r="AR155" s="454">
        <f t="shared" si="311"/>
        <v>3</v>
      </c>
      <c r="AS155" s="448"/>
      <c r="AT155" s="449">
        <f t="shared" si="312"/>
        <v>83200</v>
      </c>
      <c r="AU155" s="449">
        <f t="shared" si="313"/>
        <v>3.88</v>
      </c>
      <c r="AV155" s="449"/>
      <c r="AW155" s="449">
        <f t="shared" si="314"/>
        <v>3.88</v>
      </c>
      <c r="AX155" s="450">
        <f t="shared" si="315"/>
        <v>322816</v>
      </c>
      <c r="AY155" s="450">
        <f t="shared" si="316"/>
        <v>0</v>
      </c>
      <c r="AZ155" s="450"/>
      <c r="BA155" s="450">
        <f t="shared" si="317"/>
        <v>322816</v>
      </c>
      <c r="BB155" s="449">
        <f t="shared" si="318"/>
        <v>0</v>
      </c>
      <c r="BC155" s="452">
        <f t="shared" si="319"/>
        <v>322816</v>
      </c>
      <c r="BD155" s="452">
        <f t="shared" si="320"/>
        <v>4196608</v>
      </c>
    </row>
    <row r="156" spans="1:57" s="451" customFormat="1" ht="27">
      <c r="A156" s="779">
        <v>8</v>
      </c>
      <c r="B156" s="770" t="s">
        <v>2888</v>
      </c>
      <c r="C156" s="771" t="s">
        <v>2187</v>
      </c>
      <c r="D156" s="771">
        <v>2001</v>
      </c>
      <c r="E156" s="772" t="s">
        <v>466</v>
      </c>
      <c r="F156" s="771">
        <v>1</v>
      </c>
      <c r="G156" s="773"/>
      <c r="H156" s="774"/>
      <c r="I156" s="775">
        <v>83200</v>
      </c>
      <c r="J156" s="775">
        <v>3.88</v>
      </c>
      <c r="K156" s="776">
        <f t="shared" si="156"/>
        <v>322816</v>
      </c>
      <c r="L156" s="776">
        <v>0</v>
      </c>
      <c r="M156" s="776"/>
      <c r="N156" s="776">
        <f t="shared" si="289"/>
        <v>322816</v>
      </c>
      <c r="O156" s="775"/>
      <c r="P156" s="778">
        <f t="shared" si="290"/>
        <v>322816</v>
      </c>
      <c r="Q156" s="778">
        <f t="shared" si="291"/>
        <v>4196608</v>
      </c>
      <c r="R156" s="454">
        <f t="shared" si="292"/>
        <v>1</v>
      </c>
      <c r="S156" s="448"/>
      <c r="T156" s="449">
        <v>83200</v>
      </c>
      <c r="U156" s="449">
        <f t="shared" si="293"/>
        <v>3.88</v>
      </c>
      <c r="V156" s="449"/>
      <c r="W156" s="449">
        <f t="shared" si="294"/>
        <v>3.88</v>
      </c>
      <c r="X156" s="450">
        <f t="shared" si="295"/>
        <v>322816</v>
      </c>
      <c r="Y156" s="450">
        <f t="shared" si="296"/>
        <v>0</v>
      </c>
      <c r="Z156" s="450"/>
      <c r="AA156" s="450">
        <f t="shared" si="297"/>
        <v>322816</v>
      </c>
      <c r="AB156" s="449">
        <f t="shared" si="298"/>
        <v>0</v>
      </c>
      <c r="AC156" s="452">
        <f t="shared" si="299"/>
        <v>322816</v>
      </c>
      <c r="AD156" s="452">
        <f t="shared" si="300"/>
        <v>4196608</v>
      </c>
      <c r="AE156" s="454">
        <f t="shared" si="301"/>
        <v>2</v>
      </c>
      <c r="AF156" s="448"/>
      <c r="AG156" s="449">
        <f t="shared" si="302"/>
        <v>83200</v>
      </c>
      <c r="AH156" s="449">
        <f t="shared" si="303"/>
        <v>3.88</v>
      </c>
      <c r="AI156" s="449"/>
      <c r="AJ156" s="449">
        <f t="shared" si="304"/>
        <v>3.88</v>
      </c>
      <c r="AK156" s="450">
        <f t="shared" si="305"/>
        <v>322816</v>
      </c>
      <c r="AL156" s="450">
        <f t="shared" si="306"/>
        <v>0</v>
      </c>
      <c r="AM156" s="450"/>
      <c r="AN156" s="450">
        <f t="shared" si="307"/>
        <v>322816</v>
      </c>
      <c r="AO156" s="449">
        <f t="shared" si="308"/>
        <v>0</v>
      </c>
      <c r="AP156" s="452">
        <f t="shared" si="309"/>
        <v>322816</v>
      </c>
      <c r="AQ156" s="452">
        <f t="shared" si="310"/>
        <v>4196608</v>
      </c>
      <c r="AR156" s="454">
        <f t="shared" si="311"/>
        <v>3</v>
      </c>
      <c r="AS156" s="448"/>
      <c r="AT156" s="449">
        <f t="shared" si="312"/>
        <v>83200</v>
      </c>
      <c r="AU156" s="449">
        <f t="shared" si="313"/>
        <v>3.88</v>
      </c>
      <c r="AV156" s="449"/>
      <c r="AW156" s="449">
        <f t="shared" si="314"/>
        <v>3.88</v>
      </c>
      <c r="AX156" s="450">
        <f t="shared" si="315"/>
        <v>322816</v>
      </c>
      <c r="AY156" s="450">
        <f t="shared" si="316"/>
        <v>0</v>
      </c>
      <c r="AZ156" s="450"/>
      <c r="BA156" s="450">
        <f t="shared" si="317"/>
        <v>322816</v>
      </c>
      <c r="BB156" s="449">
        <f t="shared" si="318"/>
        <v>0</v>
      </c>
      <c r="BC156" s="452">
        <f t="shared" si="319"/>
        <v>322816</v>
      </c>
      <c r="BD156" s="452">
        <f t="shared" si="320"/>
        <v>4196608</v>
      </c>
    </row>
    <row r="157" spans="1:57" s="451" customFormat="1" ht="27">
      <c r="A157" s="779">
        <v>9</v>
      </c>
      <c r="B157" s="770" t="s">
        <v>2889</v>
      </c>
      <c r="C157" s="771" t="s">
        <v>2186</v>
      </c>
      <c r="D157" s="771">
        <v>1976</v>
      </c>
      <c r="E157" s="772" t="s">
        <v>466</v>
      </c>
      <c r="F157" s="771">
        <v>1</v>
      </c>
      <c r="G157" s="773"/>
      <c r="H157" s="774"/>
      <c r="I157" s="775">
        <v>83200</v>
      </c>
      <c r="J157" s="775">
        <v>3.88</v>
      </c>
      <c r="K157" s="776">
        <f t="shared" si="156"/>
        <v>322816</v>
      </c>
      <c r="L157" s="776">
        <v>0</v>
      </c>
      <c r="M157" s="776"/>
      <c r="N157" s="776">
        <f t="shared" si="289"/>
        <v>322816</v>
      </c>
      <c r="O157" s="775"/>
      <c r="P157" s="778">
        <f t="shared" si="290"/>
        <v>322816</v>
      </c>
      <c r="Q157" s="778">
        <f t="shared" si="291"/>
        <v>4196608</v>
      </c>
      <c r="R157" s="454">
        <f t="shared" si="292"/>
        <v>1</v>
      </c>
      <c r="S157" s="448"/>
      <c r="T157" s="449">
        <v>83200</v>
      </c>
      <c r="U157" s="449">
        <f t="shared" si="293"/>
        <v>3.88</v>
      </c>
      <c r="V157" s="449"/>
      <c r="W157" s="449">
        <f t="shared" si="294"/>
        <v>3.88</v>
      </c>
      <c r="X157" s="450">
        <f t="shared" si="295"/>
        <v>322816</v>
      </c>
      <c r="Y157" s="450">
        <f t="shared" si="296"/>
        <v>0</v>
      </c>
      <c r="Z157" s="450"/>
      <c r="AA157" s="450">
        <f t="shared" si="297"/>
        <v>322816</v>
      </c>
      <c r="AB157" s="449">
        <f t="shared" si="298"/>
        <v>0</v>
      </c>
      <c r="AC157" s="452">
        <f t="shared" si="299"/>
        <v>322816</v>
      </c>
      <c r="AD157" s="452">
        <f t="shared" si="300"/>
        <v>4196608</v>
      </c>
      <c r="AE157" s="454">
        <f t="shared" si="301"/>
        <v>2</v>
      </c>
      <c r="AF157" s="448"/>
      <c r="AG157" s="449">
        <f t="shared" si="302"/>
        <v>83200</v>
      </c>
      <c r="AH157" s="449">
        <f t="shared" si="303"/>
        <v>3.88</v>
      </c>
      <c r="AI157" s="449"/>
      <c r="AJ157" s="449">
        <f t="shared" si="304"/>
        <v>3.88</v>
      </c>
      <c r="AK157" s="450">
        <f t="shared" si="305"/>
        <v>322816</v>
      </c>
      <c r="AL157" s="450">
        <f t="shared" si="306"/>
        <v>0</v>
      </c>
      <c r="AM157" s="450"/>
      <c r="AN157" s="450">
        <f t="shared" si="307"/>
        <v>322816</v>
      </c>
      <c r="AO157" s="449">
        <f t="shared" si="308"/>
        <v>0</v>
      </c>
      <c r="AP157" s="452">
        <f t="shared" si="309"/>
        <v>322816</v>
      </c>
      <c r="AQ157" s="452">
        <f t="shared" si="310"/>
        <v>4196608</v>
      </c>
      <c r="AR157" s="454">
        <f t="shared" si="311"/>
        <v>3</v>
      </c>
      <c r="AS157" s="448"/>
      <c r="AT157" s="449">
        <f t="shared" si="312"/>
        <v>83200</v>
      </c>
      <c r="AU157" s="449">
        <f t="shared" si="313"/>
        <v>3.88</v>
      </c>
      <c r="AV157" s="449"/>
      <c r="AW157" s="449">
        <f t="shared" si="314"/>
        <v>3.88</v>
      </c>
      <c r="AX157" s="450">
        <f t="shared" si="315"/>
        <v>322816</v>
      </c>
      <c r="AY157" s="450">
        <f t="shared" si="316"/>
        <v>0</v>
      </c>
      <c r="AZ157" s="450"/>
      <c r="BA157" s="450">
        <f t="shared" si="317"/>
        <v>322816</v>
      </c>
      <c r="BB157" s="449">
        <f t="shared" si="318"/>
        <v>0</v>
      </c>
      <c r="BC157" s="452">
        <f t="shared" si="319"/>
        <v>322816</v>
      </c>
      <c r="BD157" s="452">
        <f t="shared" si="320"/>
        <v>4196608</v>
      </c>
    </row>
    <row r="158" spans="1:57" s="451" customFormat="1" ht="27">
      <c r="A158" s="779">
        <v>10</v>
      </c>
      <c r="B158" s="770" t="s">
        <v>2890</v>
      </c>
      <c r="C158" s="771" t="s">
        <v>2186</v>
      </c>
      <c r="D158" s="771">
        <v>1999</v>
      </c>
      <c r="E158" s="772" t="s">
        <v>466</v>
      </c>
      <c r="F158" s="771">
        <v>1</v>
      </c>
      <c r="G158" s="773"/>
      <c r="H158" s="774"/>
      <c r="I158" s="775">
        <v>83200</v>
      </c>
      <c r="J158" s="775">
        <v>3.88</v>
      </c>
      <c r="K158" s="776">
        <f>+J158*I158</f>
        <v>322816</v>
      </c>
      <c r="L158" s="776">
        <v>0</v>
      </c>
      <c r="M158" s="776"/>
      <c r="N158" s="776">
        <f t="shared" si="289"/>
        <v>322816</v>
      </c>
      <c r="O158" s="775"/>
      <c r="P158" s="778">
        <f t="shared" si="290"/>
        <v>322816</v>
      </c>
      <c r="Q158" s="778">
        <f t="shared" si="291"/>
        <v>4196608</v>
      </c>
      <c r="R158" s="454">
        <f t="shared" si="292"/>
        <v>1</v>
      </c>
      <c r="S158" s="448"/>
      <c r="T158" s="449">
        <v>83200</v>
      </c>
      <c r="U158" s="449">
        <f t="shared" si="293"/>
        <v>3.88</v>
      </c>
      <c r="V158" s="449"/>
      <c r="W158" s="449">
        <f t="shared" si="294"/>
        <v>3.88</v>
      </c>
      <c r="X158" s="450">
        <f t="shared" si="295"/>
        <v>322816</v>
      </c>
      <c r="Y158" s="450">
        <f t="shared" si="296"/>
        <v>0</v>
      </c>
      <c r="Z158" s="450"/>
      <c r="AA158" s="450">
        <f t="shared" si="297"/>
        <v>322816</v>
      </c>
      <c r="AB158" s="449">
        <f t="shared" si="298"/>
        <v>0</v>
      </c>
      <c r="AC158" s="452">
        <f t="shared" si="299"/>
        <v>322816</v>
      </c>
      <c r="AD158" s="452">
        <f t="shared" si="300"/>
        <v>4196608</v>
      </c>
      <c r="AE158" s="454">
        <f t="shared" si="301"/>
        <v>2</v>
      </c>
      <c r="AF158" s="448"/>
      <c r="AG158" s="449">
        <f t="shared" si="302"/>
        <v>83200</v>
      </c>
      <c r="AH158" s="449">
        <f t="shared" si="303"/>
        <v>3.88</v>
      </c>
      <c r="AI158" s="449"/>
      <c r="AJ158" s="449">
        <f t="shared" si="304"/>
        <v>3.88</v>
      </c>
      <c r="AK158" s="450">
        <f t="shared" si="305"/>
        <v>322816</v>
      </c>
      <c r="AL158" s="450">
        <f t="shared" si="306"/>
        <v>0</v>
      </c>
      <c r="AM158" s="450"/>
      <c r="AN158" s="450">
        <f t="shared" si="307"/>
        <v>322816</v>
      </c>
      <c r="AO158" s="449">
        <f t="shared" si="308"/>
        <v>0</v>
      </c>
      <c r="AP158" s="452">
        <f t="shared" si="309"/>
        <v>322816</v>
      </c>
      <c r="AQ158" s="452">
        <f t="shared" si="310"/>
        <v>4196608</v>
      </c>
      <c r="AR158" s="454">
        <f t="shared" si="311"/>
        <v>3</v>
      </c>
      <c r="AS158" s="448"/>
      <c r="AT158" s="449">
        <f t="shared" si="312"/>
        <v>83200</v>
      </c>
      <c r="AU158" s="449">
        <f t="shared" si="313"/>
        <v>3.88</v>
      </c>
      <c r="AV158" s="449"/>
      <c r="AW158" s="449">
        <f t="shared" si="314"/>
        <v>3.88</v>
      </c>
      <c r="AX158" s="450">
        <f t="shared" si="315"/>
        <v>322816</v>
      </c>
      <c r="AY158" s="450">
        <f t="shared" si="316"/>
        <v>0</v>
      </c>
      <c r="AZ158" s="450"/>
      <c r="BA158" s="450">
        <f t="shared" si="317"/>
        <v>322816</v>
      </c>
      <c r="BB158" s="449">
        <f t="shared" si="318"/>
        <v>0</v>
      </c>
      <c r="BC158" s="452">
        <f t="shared" si="319"/>
        <v>322816</v>
      </c>
      <c r="BD158" s="452">
        <f t="shared" si="320"/>
        <v>4196608</v>
      </c>
    </row>
    <row r="159" spans="1:57" s="451" customFormat="1" ht="27">
      <c r="A159" s="779">
        <v>11</v>
      </c>
      <c r="B159" s="770" t="s">
        <v>2891</v>
      </c>
      <c r="C159" s="771" t="s">
        <v>2186</v>
      </c>
      <c r="D159" s="771">
        <v>1996</v>
      </c>
      <c r="E159" s="772" t="s">
        <v>466</v>
      </c>
      <c r="F159" s="771">
        <v>1</v>
      </c>
      <c r="G159" s="773"/>
      <c r="H159" s="774"/>
      <c r="I159" s="775">
        <v>83200</v>
      </c>
      <c r="J159" s="775">
        <v>3.88</v>
      </c>
      <c r="K159" s="776">
        <f t="shared" si="156"/>
        <v>322816</v>
      </c>
      <c r="L159" s="776">
        <v>0</v>
      </c>
      <c r="M159" s="776"/>
      <c r="N159" s="776">
        <f t="shared" si="289"/>
        <v>322816</v>
      </c>
      <c r="O159" s="775"/>
      <c r="P159" s="778">
        <f t="shared" si="290"/>
        <v>322816</v>
      </c>
      <c r="Q159" s="778">
        <f t="shared" si="291"/>
        <v>4196608</v>
      </c>
      <c r="R159" s="454">
        <f t="shared" si="292"/>
        <v>1</v>
      </c>
      <c r="S159" s="448"/>
      <c r="T159" s="449">
        <v>83200</v>
      </c>
      <c r="U159" s="449">
        <f t="shared" si="293"/>
        <v>3.88</v>
      </c>
      <c r="V159" s="449"/>
      <c r="W159" s="449">
        <f t="shared" si="294"/>
        <v>3.88</v>
      </c>
      <c r="X159" s="450">
        <f t="shared" si="295"/>
        <v>322816</v>
      </c>
      <c r="Y159" s="450">
        <f t="shared" si="296"/>
        <v>0</v>
      </c>
      <c r="Z159" s="450"/>
      <c r="AA159" s="450">
        <f t="shared" si="297"/>
        <v>322816</v>
      </c>
      <c r="AB159" s="449">
        <f t="shared" si="298"/>
        <v>0</v>
      </c>
      <c r="AC159" s="452">
        <f t="shared" si="299"/>
        <v>322816</v>
      </c>
      <c r="AD159" s="452">
        <f t="shared" si="300"/>
        <v>4196608</v>
      </c>
      <c r="AE159" s="454">
        <f t="shared" si="301"/>
        <v>2</v>
      </c>
      <c r="AF159" s="448"/>
      <c r="AG159" s="449">
        <f t="shared" si="302"/>
        <v>83200</v>
      </c>
      <c r="AH159" s="449">
        <f t="shared" si="303"/>
        <v>3.88</v>
      </c>
      <c r="AI159" s="449"/>
      <c r="AJ159" s="449">
        <f t="shared" si="304"/>
        <v>3.88</v>
      </c>
      <c r="AK159" s="450">
        <f t="shared" si="305"/>
        <v>322816</v>
      </c>
      <c r="AL159" s="450">
        <f t="shared" si="306"/>
        <v>0</v>
      </c>
      <c r="AM159" s="450"/>
      <c r="AN159" s="450">
        <f t="shared" si="307"/>
        <v>322816</v>
      </c>
      <c r="AO159" s="449">
        <f t="shared" si="308"/>
        <v>0</v>
      </c>
      <c r="AP159" s="452">
        <f t="shared" si="309"/>
        <v>322816</v>
      </c>
      <c r="AQ159" s="452">
        <f t="shared" si="310"/>
        <v>4196608</v>
      </c>
      <c r="AR159" s="454">
        <f t="shared" si="311"/>
        <v>3</v>
      </c>
      <c r="AS159" s="448"/>
      <c r="AT159" s="449">
        <f t="shared" si="312"/>
        <v>83200</v>
      </c>
      <c r="AU159" s="449">
        <f t="shared" si="313"/>
        <v>3.88</v>
      </c>
      <c r="AV159" s="449"/>
      <c r="AW159" s="449">
        <f t="shared" si="314"/>
        <v>3.88</v>
      </c>
      <c r="AX159" s="450">
        <f t="shared" si="315"/>
        <v>322816</v>
      </c>
      <c r="AY159" s="450">
        <f t="shared" si="316"/>
        <v>0</v>
      </c>
      <c r="AZ159" s="450"/>
      <c r="BA159" s="450">
        <f t="shared" si="317"/>
        <v>322816</v>
      </c>
      <c r="BB159" s="449">
        <f t="shared" si="318"/>
        <v>0</v>
      </c>
      <c r="BC159" s="452">
        <f t="shared" si="319"/>
        <v>322816</v>
      </c>
      <c r="BD159" s="452">
        <f t="shared" si="320"/>
        <v>4196608</v>
      </c>
    </row>
    <row r="160" spans="1:57" s="451" customFormat="1" ht="27">
      <c r="A160" s="779">
        <v>12</v>
      </c>
      <c r="B160" s="770" t="s">
        <v>2892</v>
      </c>
      <c r="C160" s="771" t="s">
        <v>2186</v>
      </c>
      <c r="D160" s="771">
        <v>1973</v>
      </c>
      <c r="E160" s="772" t="s">
        <v>466</v>
      </c>
      <c r="F160" s="771">
        <v>1</v>
      </c>
      <c r="G160" s="773"/>
      <c r="H160" s="774"/>
      <c r="I160" s="775">
        <v>83200</v>
      </c>
      <c r="J160" s="775">
        <v>3.88</v>
      </c>
      <c r="K160" s="776">
        <f t="shared" si="156"/>
        <v>322816</v>
      </c>
      <c r="L160" s="776">
        <v>0</v>
      </c>
      <c r="M160" s="776"/>
      <c r="N160" s="776">
        <f t="shared" si="289"/>
        <v>322816</v>
      </c>
      <c r="O160" s="775"/>
      <c r="P160" s="778">
        <f t="shared" si="290"/>
        <v>322816</v>
      </c>
      <c r="Q160" s="778">
        <f t="shared" si="291"/>
        <v>4196608</v>
      </c>
      <c r="R160" s="454">
        <f t="shared" si="292"/>
        <v>1</v>
      </c>
      <c r="S160" s="448"/>
      <c r="T160" s="449">
        <v>83200</v>
      </c>
      <c r="U160" s="449">
        <f t="shared" si="293"/>
        <v>3.88</v>
      </c>
      <c r="V160" s="449"/>
      <c r="W160" s="449">
        <f t="shared" si="294"/>
        <v>3.88</v>
      </c>
      <c r="X160" s="450">
        <f t="shared" si="295"/>
        <v>322816</v>
      </c>
      <c r="Y160" s="450">
        <f t="shared" si="296"/>
        <v>0</v>
      </c>
      <c r="Z160" s="450"/>
      <c r="AA160" s="450">
        <f t="shared" si="297"/>
        <v>322816</v>
      </c>
      <c r="AB160" s="449">
        <f t="shared" si="298"/>
        <v>0</v>
      </c>
      <c r="AC160" s="452">
        <f t="shared" si="299"/>
        <v>322816</v>
      </c>
      <c r="AD160" s="452">
        <f t="shared" si="300"/>
        <v>4196608</v>
      </c>
      <c r="AE160" s="454">
        <f t="shared" si="301"/>
        <v>2</v>
      </c>
      <c r="AF160" s="448"/>
      <c r="AG160" s="449">
        <f t="shared" si="302"/>
        <v>83200</v>
      </c>
      <c r="AH160" s="449">
        <f t="shared" si="303"/>
        <v>3.88</v>
      </c>
      <c r="AI160" s="449"/>
      <c r="AJ160" s="449">
        <f t="shared" si="304"/>
        <v>3.88</v>
      </c>
      <c r="AK160" s="450">
        <f t="shared" si="305"/>
        <v>322816</v>
      </c>
      <c r="AL160" s="450">
        <f t="shared" si="306"/>
        <v>0</v>
      </c>
      <c r="AM160" s="450"/>
      <c r="AN160" s="450">
        <f t="shared" si="307"/>
        <v>322816</v>
      </c>
      <c r="AO160" s="449">
        <f t="shared" si="308"/>
        <v>0</v>
      </c>
      <c r="AP160" s="452">
        <f t="shared" si="309"/>
        <v>322816</v>
      </c>
      <c r="AQ160" s="452">
        <f t="shared" si="310"/>
        <v>4196608</v>
      </c>
      <c r="AR160" s="454">
        <f t="shared" si="311"/>
        <v>3</v>
      </c>
      <c r="AS160" s="448"/>
      <c r="AT160" s="449">
        <f t="shared" si="312"/>
        <v>83200</v>
      </c>
      <c r="AU160" s="449">
        <f t="shared" si="313"/>
        <v>3.88</v>
      </c>
      <c r="AV160" s="449"/>
      <c r="AW160" s="449">
        <f t="shared" si="314"/>
        <v>3.88</v>
      </c>
      <c r="AX160" s="450">
        <f t="shared" si="315"/>
        <v>322816</v>
      </c>
      <c r="AY160" s="450">
        <f t="shared" si="316"/>
        <v>0</v>
      </c>
      <c r="AZ160" s="450"/>
      <c r="BA160" s="450">
        <f t="shared" si="317"/>
        <v>322816</v>
      </c>
      <c r="BB160" s="449">
        <f t="shared" si="318"/>
        <v>0</v>
      </c>
      <c r="BC160" s="452">
        <f t="shared" si="319"/>
        <v>322816</v>
      </c>
      <c r="BD160" s="452">
        <f t="shared" si="320"/>
        <v>4196608</v>
      </c>
    </row>
    <row r="161" spans="1:57" s="451" customFormat="1" ht="27">
      <c r="A161" s="779">
        <v>13</v>
      </c>
      <c r="B161" s="770" t="s">
        <v>2893</v>
      </c>
      <c r="C161" s="771" t="s">
        <v>2186</v>
      </c>
      <c r="D161" s="771">
        <v>1986</v>
      </c>
      <c r="E161" s="772" t="s">
        <v>466</v>
      </c>
      <c r="F161" s="771">
        <v>1</v>
      </c>
      <c r="G161" s="773"/>
      <c r="H161" s="774"/>
      <c r="I161" s="775">
        <v>83200</v>
      </c>
      <c r="J161" s="775">
        <v>3.88</v>
      </c>
      <c r="K161" s="776">
        <f>+J161*I161</f>
        <v>322816</v>
      </c>
      <c r="L161" s="776">
        <v>0</v>
      </c>
      <c r="M161" s="776"/>
      <c r="N161" s="776">
        <f>+K161+L161+M161</f>
        <v>322816</v>
      </c>
      <c r="O161" s="775"/>
      <c r="P161" s="778">
        <f>+N161+O161</f>
        <v>322816</v>
      </c>
      <c r="Q161" s="778">
        <f>+P161*13</f>
        <v>4196608</v>
      </c>
      <c r="R161" s="454">
        <f>+G161+1</f>
        <v>1</v>
      </c>
      <c r="S161" s="448"/>
      <c r="T161" s="449">
        <v>83200</v>
      </c>
      <c r="U161" s="449">
        <f>+J161</f>
        <v>3.88</v>
      </c>
      <c r="V161" s="449"/>
      <c r="W161" s="449">
        <f>+U161+U161*V161</f>
        <v>3.88</v>
      </c>
      <c r="X161" s="450">
        <f>+W161*T161</f>
        <v>322816</v>
      </c>
      <c r="Y161" s="450">
        <f>IF((S161&lt;=30)*AND(X161*S161%&gt;L161),X161*S161%,IF((S161&gt;30)*AND(X161*30%&gt;L161),X161*30%,L161))</f>
        <v>0</v>
      </c>
      <c r="Z161" s="450"/>
      <c r="AA161" s="450">
        <f>+X161+Y161</f>
        <v>322816</v>
      </c>
      <c r="AB161" s="449">
        <f>+O161</f>
        <v>0</v>
      </c>
      <c r="AC161" s="452">
        <f>+AA161+AB161</f>
        <v>322816</v>
      </c>
      <c r="AD161" s="452">
        <f>+AC161*13</f>
        <v>4196608</v>
      </c>
      <c r="AE161" s="454">
        <f>+R161+1</f>
        <v>2</v>
      </c>
      <c r="AF161" s="448"/>
      <c r="AG161" s="449">
        <f>+T161</f>
        <v>83200</v>
      </c>
      <c r="AH161" s="449">
        <f>+J161</f>
        <v>3.88</v>
      </c>
      <c r="AI161" s="449"/>
      <c r="AJ161" s="449">
        <f>+AH161+AH161*AI161</f>
        <v>3.88</v>
      </c>
      <c r="AK161" s="450">
        <f>+AJ161*AG161</f>
        <v>322816</v>
      </c>
      <c r="AL161" s="450">
        <f>IF((AF161&lt;=30)*AND(AK161*AF161%&gt;Y161),AK161*AF161%,IF((AF161&gt;30)*AND(AK161*30%&gt;Y161),AK161*30%,Y161))</f>
        <v>0</v>
      </c>
      <c r="AM161" s="450"/>
      <c r="AN161" s="450">
        <f>+AK161+AL161</f>
        <v>322816</v>
      </c>
      <c r="AO161" s="449">
        <f>+AB161</f>
        <v>0</v>
      </c>
      <c r="AP161" s="452">
        <f>+AN161+AO161</f>
        <v>322816</v>
      </c>
      <c r="AQ161" s="452">
        <f>+AP161*13</f>
        <v>4196608</v>
      </c>
      <c r="AR161" s="454">
        <f>+AE161+1</f>
        <v>3</v>
      </c>
      <c r="AS161" s="448"/>
      <c r="AT161" s="449">
        <f>+AG161</f>
        <v>83200</v>
      </c>
      <c r="AU161" s="449">
        <f>+J161</f>
        <v>3.88</v>
      </c>
      <c r="AV161" s="449"/>
      <c r="AW161" s="449">
        <f>+AU161+AU161*AV161</f>
        <v>3.88</v>
      </c>
      <c r="AX161" s="450">
        <f>+AW161*AT161</f>
        <v>322816</v>
      </c>
      <c r="AY161" s="450">
        <f>IF((AS161&lt;=30)*AND(AX161*AS161%&gt;AL161),AX161*AS161%,IF((AS161&gt;30)*AND(AX161*30%&gt;AL161),AX161*30%,AL161))</f>
        <v>0</v>
      </c>
      <c r="AZ161" s="450"/>
      <c r="BA161" s="450">
        <f>+AX161+AY161</f>
        <v>322816</v>
      </c>
      <c r="BB161" s="449">
        <f>+AO161</f>
        <v>0</v>
      </c>
      <c r="BC161" s="452">
        <f>+BA161+BB161</f>
        <v>322816</v>
      </c>
      <c r="BD161" s="452">
        <f>+BC161*13</f>
        <v>4196608</v>
      </c>
    </row>
    <row r="162" spans="1:57" s="453" customFormat="1" ht="14.25">
      <c r="A162" s="975" t="s">
        <v>64</v>
      </c>
      <c r="B162" s="975"/>
      <c r="C162" s="975"/>
      <c r="D162" s="975"/>
      <c r="E162" s="975"/>
      <c r="F162" s="758">
        <f t="shared" ref="F162:AK162" si="321">SUM(F149:F161)</f>
        <v>13</v>
      </c>
      <c r="G162" s="758">
        <f t="shared" si="321"/>
        <v>0</v>
      </c>
      <c r="H162" s="758">
        <f t="shared" si="321"/>
        <v>0</v>
      </c>
      <c r="I162" s="758">
        <f t="shared" si="321"/>
        <v>1081600</v>
      </c>
      <c r="J162" s="758">
        <f t="shared" si="321"/>
        <v>50.440000000000005</v>
      </c>
      <c r="K162" s="758">
        <f t="shared" si="321"/>
        <v>4196608</v>
      </c>
      <c r="L162" s="758">
        <f t="shared" si="321"/>
        <v>0</v>
      </c>
      <c r="M162" s="758">
        <f t="shared" si="321"/>
        <v>0</v>
      </c>
      <c r="N162" s="758">
        <f t="shared" si="321"/>
        <v>4196608</v>
      </c>
      <c r="O162" s="758">
        <f t="shared" si="321"/>
        <v>0</v>
      </c>
      <c r="P162" s="758">
        <f t="shared" si="321"/>
        <v>4196608</v>
      </c>
      <c r="Q162" s="758">
        <f t="shared" si="321"/>
        <v>54555904</v>
      </c>
      <c r="R162" s="758">
        <f t="shared" si="321"/>
        <v>13</v>
      </c>
      <c r="S162" s="758">
        <f t="shared" si="321"/>
        <v>0</v>
      </c>
      <c r="T162" s="758">
        <f t="shared" si="321"/>
        <v>1081600</v>
      </c>
      <c r="U162" s="758">
        <f t="shared" si="321"/>
        <v>50.440000000000005</v>
      </c>
      <c r="V162" s="758">
        <f t="shared" si="321"/>
        <v>0</v>
      </c>
      <c r="W162" s="758">
        <f t="shared" si="321"/>
        <v>50.440000000000005</v>
      </c>
      <c r="X162" s="758">
        <f t="shared" si="321"/>
        <v>4196608</v>
      </c>
      <c r="Y162" s="758">
        <f t="shared" si="321"/>
        <v>0</v>
      </c>
      <c r="Z162" s="758">
        <f t="shared" si="321"/>
        <v>0</v>
      </c>
      <c r="AA162" s="758">
        <f t="shared" si="321"/>
        <v>4196608</v>
      </c>
      <c r="AB162" s="758">
        <f t="shared" si="321"/>
        <v>0</v>
      </c>
      <c r="AC162" s="758">
        <f t="shared" si="321"/>
        <v>4196608</v>
      </c>
      <c r="AD162" s="758">
        <f t="shared" si="321"/>
        <v>54555904</v>
      </c>
      <c r="AE162" s="758">
        <f t="shared" si="321"/>
        <v>26</v>
      </c>
      <c r="AF162" s="758">
        <f t="shared" si="321"/>
        <v>0</v>
      </c>
      <c r="AG162" s="758">
        <f t="shared" si="321"/>
        <v>1081600</v>
      </c>
      <c r="AH162" s="758">
        <f t="shared" si="321"/>
        <v>50.440000000000005</v>
      </c>
      <c r="AI162" s="758">
        <f t="shared" si="321"/>
        <v>0</v>
      </c>
      <c r="AJ162" s="758">
        <f t="shared" si="321"/>
        <v>50.440000000000005</v>
      </c>
      <c r="AK162" s="758">
        <f t="shared" si="321"/>
        <v>4196608</v>
      </c>
      <c r="AL162" s="758">
        <f t="shared" ref="AL162:BD162" si="322">SUM(AL149:AL161)</f>
        <v>0</v>
      </c>
      <c r="AM162" s="758">
        <f t="shared" si="322"/>
        <v>0</v>
      </c>
      <c r="AN162" s="758">
        <f t="shared" si="322"/>
        <v>4196608</v>
      </c>
      <c r="AO162" s="758">
        <f t="shared" si="322"/>
        <v>0</v>
      </c>
      <c r="AP162" s="758">
        <f t="shared" si="322"/>
        <v>4196608</v>
      </c>
      <c r="AQ162" s="758">
        <f t="shared" si="322"/>
        <v>54555904</v>
      </c>
      <c r="AR162" s="758">
        <f t="shared" si="322"/>
        <v>39</v>
      </c>
      <c r="AS162" s="758">
        <f t="shared" si="322"/>
        <v>0</v>
      </c>
      <c r="AT162" s="758">
        <f t="shared" si="322"/>
        <v>1081600</v>
      </c>
      <c r="AU162" s="758">
        <f t="shared" si="322"/>
        <v>50.440000000000005</v>
      </c>
      <c r="AV162" s="758">
        <f t="shared" si="322"/>
        <v>0</v>
      </c>
      <c r="AW162" s="758">
        <f t="shared" si="322"/>
        <v>50.440000000000005</v>
      </c>
      <c r="AX162" s="758">
        <f t="shared" si="322"/>
        <v>4196608</v>
      </c>
      <c r="AY162" s="758">
        <f t="shared" si="322"/>
        <v>0</v>
      </c>
      <c r="AZ162" s="758">
        <f t="shared" si="322"/>
        <v>0</v>
      </c>
      <c r="BA162" s="758">
        <f t="shared" si="322"/>
        <v>4196608</v>
      </c>
      <c r="BB162" s="758">
        <f t="shared" si="322"/>
        <v>0</v>
      </c>
      <c r="BC162" s="758">
        <f t="shared" si="322"/>
        <v>4196608</v>
      </c>
      <c r="BD162" s="758">
        <f t="shared" si="322"/>
        <v>54555904</v>
      </c>
    </row>
    <row r="163" spans="1:57" s="453" customFormat="1" ht="14.25">
      <c r="A163" s="573"/>
      <c r="B163" s="498"/>
      <c r="C163" s="498"/>
      <c r="D163" s="498"/>
      <c r="E163" s="498"/>
      <c r="F163" s="498"/>
      <c r="G163" s="498"/>
      <c r="H163" s="498"/>
      <c r="I163" s="498"/>
      <c r="J163" s="498"/>
      <c r="K163" s="498"/>
      <c r="L163" s="498"/>
      <c r="M163" s="498"/>
      <c r="N163" s="498"/>
      <c r="O163" s="498"/>
      <c r="P163" s="498"/>
      <c r="Q163" s="498"/>
      <c r="R163" s="498"/>
      <c r="S163" s="498"/>
      <c r="T163" s="498"/>
      <c r="U163" s="498"/>
      <c r="V163" s="498"/>
      <c r="W163" s="498"/>
      <c r="X163" s="498"/>
      <c r="Y163" s="498"/>
      <c r="Z163" s="498"/>
      <c r="AA163" s="498"/>
      <c r="AB163" s="498"/>
      <c r="AC163" s="498"/>
      <c r="AD163" s="498"/>
      <c r="AE163" s="498"/>
      <c r="AF163" s="498"/>
      <c r="AG163" s="498"/>
      <c r="AH163" s="498"/>
      <c r="AI163" s="498"/>
      <c r="AJ163" s="498"/>
      <c r="AK163" s="498"/>
      <c r="AL163" s="498"/>
      <c r="AM163" s="498"/>
      <c r="AN163" s="498"/>
      <c r="AO163" s="498"/>
      <c r="AP163" s="498"/>
      <c r="AQ163" s="498"/>
      <c r="AR163" s="498"/>
      <c r="AS163" s="498"/>
      <c r="AT163" s="498"/>
      <c r="AU163" s="498"/>
      <c r="AV163" s="498"/>
      <c r="AW163" s="498"/>
      <c r="AX163" s="498"/>
      <c r="AY163" s="498"/>
      <c r="AZ163" s="498"/>
      <c r="BA163" s="498"/>
      <c r="BB163" s="498"/>
      <c r="BC163" s="498"/>
      <c r="BD163" s="498"/>
      <c r="BE163" s="574"/>
    </row>
    <row r="164" spans="1:57" s="504" customFormat="1" ht="14.25">
      <c r="A164" s="977" t="s">
        <v>576</v>
      </c>
      <c r="B164" s="977"/>
      <c r="C164" s="977"/>
      <c r="D164" s="977"/>
      <c r="E164" s="977"/>
      <c r="F164" s="977"/>
      <c r="G164" s="978" t="s">
        <v>77</v>
      </c>
      <c r="H164" s="978"/>
      <c r="I164" s="978"/>
      <c r="J164" s="978"/>
      <c r="K164" s="978"/>
      <c r="L164" s="978"/>
      <c r="M164" s="978"/>
      <c r="N164" s="978"/>
      <c r="O164" s="978"/>
      <c r="P164" s="978"/>
      <c r="Q164" s="978"/>
      <c r="R164" s="983" t="str">
        <f>+G164</f>
        <v>Վարչական դատարան</v>
      </c>
      <c r="S164" s="983"/>
      <c r="T164" s="983"/>
      <c r="U164" s="983"/>
      <c r="V164" s="983"/>
      <c r="W164" s="983"/>
      <c r="X164" s="983"/>
      <c r="Y164" s="983"/>
      <c r="Z164" s="983"/>
      <c r="AA164" s="983"/>
      <c r="AB164" s="983"/>
      <c r="AC164" s="983"/>
      <c r="AD164" s="983"/>
      <c r="AE164" s="983" t="str">
        <f>+R164</f>
        <v>Վարչական դատարան</v>
      </c>
      <c r="AF164" s="983"/>
      <c r="AG164" s="983"/>
      <c r="AH164" s="983"/>
      <c r="AI164" s="983"/>
      <c r="AJ164" s="983"/>
      <c r="AK164" s="983"/>
      <c r="AL164" s="983"/>
      <c r="AM164" s="983"/>
      <c r="AN164" s="983"/>
      <c r="AO164" s="983"/>
      <c r="AP164" s="983"/>
      <c r="AQ164" s="983"/>
      <c r="AR164" s="983" t="str">
        <f>+AE164</f>
        <v>Վարչական դատարան</v>
      </c>
      <c r="AS164" s="983"/>
      <c r="AT164" s="983"/>
      <c r="AU164" s="983"/>
      <c r="AV164" s="983"/>
      <c r="AW164" s="983"/>
      <c r="AX164" s="983"/>
      <c r="AY164" s="983"/>
      <c r="AZ164" s="983"/>
      <c r="BA164" s="983"/>
      <c r="BB164" s="983"/>
      <c r="BC164" s="983"/>
      <c r="BD164" s="983"/>
    </row>
    <row r="165" spans="1:57" ht="14.25">
      <c r="A165" s="984" t="s">
        <v>1446</v>
      </c>
      <c r="B165" s="984"/>
      <c r="C165" s="984"/>
      <c r="D165" s="984"/>
      <c r="E165" s="984"/>
      <c r="F165" s="984"/>
      <c r="G165" s="979" t="s">
        <v>1367</v>
      </c>
      <c r="H165" s="979"/>
      <c r="I165" s="979"/>
      <c r="J165" s="979"/>
      <c r="K165" s="979"/>
      <c r="L165" s="979"/>
      <c r="M165" s="979"/>
      <c r="N165" s="979"/>
      <c r="O165" s="979"/>
      <c r="P165" s="979"/>
      <c r="Q165" s="979"/>
      <c r="R165" s="979" t="s">
        <v>1533</v>
      </c>
      <c r="S165" s="979"/>
      <c r="T165" s="979"/>
      <c r="U165" s="979"/>
      <c r="V165" s="979"/>
      <c r="W165" s="979"/>
      <c r="X165" s="979"/>
      <c r="Y165" s="979"/>
      <c r="Z165" s="979"/>
      <c r="AA165" s="979"/>
      <c r="AB165" s="979"/>
      <c r="AC165" s="979"/>
      <c r="AD165" s="979"/>
      <c r="AE165" s="979" t="s">
        <v>2167</v>
      </c>
      <c r="AF165" s="979"/>
      <c r="AG165" s="979"/>
      <c r="AH165" s="979"/>
      <c r="AI165" s="979"/>
      <c r="AJ165" s="979"/>
      <c r="AK165" s="979"/>
      <c r="AL165" s="979"/>
      <c r="AM165" s="979"/>
      <c r="AN165" s="979"/>
      <c r="AO165" s="979"/>
      <c r="AP165" s="979"/>
      <c r="AQ165" s="979"/>
      <c r="AR165" s="979" t="s">
        <v>2776</v>
      </c>
      <c r="AS165" s="979"/>
      <c r="AT165" s="979"/>
      <c r="AU165" s="979"/>
      <c r="AV165" s="979"/>
      <c r="AW165" s="979"/>
      <c r="AX165" s="979"/>
      <c r="AY165" s="979"/>
      <c r="AZ165" s="979"/>
      <c r="BA165" s="979"/>
      <c r="BB165" s="979"/>
      <c r="BC165" s="979"/>
      <c r="BD165" s="979"/>
    </row>
    <row r="166" spans="1:57" ht="99.75">
      <c r="A166" s="585" t="s">
        <v>10</v>
      </c>
      <c r="B166" s="762" t="s">
        <v>54</v>
      </c>
      <c r="C166" s="762" t="s">
        <v>2184</v>
      </c>
      <c r="D166" s="762" t="s">
        <v>2185</v>
      </c>
      <c r="E166" s="762" t="s">
        <v>55</v>
      </c>
      <c r="F166" s="762" t="s">
        <v>1</v>
      </c>
      <c r="G166" s="583" t="s">
        <v>1023</v>
      </c>
      <c r="H166" s="583" t="s">
        <v>57</v>
      </c>
      <c r="I166" s="584" t="s">
        <v>62</v>
      </c>
      <c r="J166" s="508" t="s">
        <v>63</v>
      </c>
      <c r="K166" s="584" t="s">
        <v>464</v>
      </c>
      <c r="L166" s="584" t="s">
        <v>465</v>
      </c>
      <c r="M166" s="584" t="s">
        <v>2183</v>
      </c>
      <c r="N166" s="584" t="s">
        <v>613</v>
      </c>
      <c r="O166" s="762" t="s">
        <v>641</v>
      </c>
      <c r="P166" s="762" t="s">
        <v>1366</v>
      </c>
      <c r="Q166" s="584" t="s">
        <v>1365</v>
      </c>
      <c r="R166" s="583" t="str">
        <f>+G166</f>
        <v xml:space="preserve"> ստաժ</v>
      </c>
      <c r="S166" s="583" t="str">
        <f>+H166</f>
        <v>Ստաժի %-ը</v>
      </c>
      <c r="T166" s="584" t="s">
        <v>62</v>
      </c>
      <c r="U166" s="584" t="s">
        <v>63</v>
      </c>
      <c r="V166" s="584" t="s">
        <v>1235</v>
      </c>
      <c r="W166" s="508" t="s">
        <v>1236</v>
      </c>
      <c r="X166" s="584" t="s">
        <v>464</v>
      </c>
      <c r="Y166" s="584" t="s">
        <v>465</v>
      </c>
      <c r="Z166" s="584" t="s">
        <v>2183</v>
      </c>
      <c r="AA166" s="584" t="s">
        <v>638</v>
      </c>
      <c r="AB166" s="762" t="s">
        <v>1427</v>
      </c>
      <c r="AC166" s="762" t="s">
        <v>1531</v>
      </c>
      <c r="AD166" s="584" t="s">
        <v>1532</v>
      </c>
      <c r="AE166" s="583" t="str">
        <f>+R166</f>
        <v xml:space="preserve"> ստաժ</v>
      </c>
      <c r="AF166" s="583" t="str">
        <f>+S166</f>
        <v>Ստաժի %-ը</v>
      </c>
      <c r="AG166" s="584" t="s">
        <v>62</v>
      </c>
      <c r="AH166" s="584" t="s">
        <v>63</v>
      </c>
      <c r="AI166" s="584" t="s">
        <v>1235</v>
      </c>
      <c r="AJ166" s="508" t="s">
        <v>1236</v>
      </c>
      <c r="AK166" s="584" t="s">
        <v>464</v>
      </c>
      <c r="AL166" s="584" t="s">
        <v>465</v>
      </c>
      <c r="AM166" s="584" t="s">
        <v>2183</v>
      </c>
      <c r="AN166" s="584" t="s">
        <v>638</v>
      </c>
      <c r="AO166" s="762" t="s">
        <v>1427</v>
      </c>
      <c r="AP166" s="762" t="s">
        <v>2168</v>
      </c>
      <c r="AQ166" s="584" t="s">
        <v>2169</v>
      </c>
      <c r="AR166" s="583" t="str">
        <f>+AE166</f>
        <v xml:space="preserve"> ստաժ</v>
      </c>
      <c r="AS166" s="583" t="str">
        <f>+AF166</f>
        <v>Ստաժի %-ը</v>
      </c>
      <c r="AT166" s="584" t="s">
        <v>62</v>
      </c>
      <c r="AU166" s="584" t="s">
        <v>63</v>
      </c>
      <c r="AV166" s="584" t="s">
        <v>1235</v>
      </c>
      <c r="AW166" s="508" t="s">
        <v>1236</v>
      </c>
      <c r="AX166" s="584" t="s">
        <v>464</v>
      </c>
      <c r="AY166" s="584" t="s">
        <v>465</v>
      </c>
      <c r="AZ166" s="584" t="s">
        <v>2183</v>
      </c>
      <c r="BA166" s="584" t="s">
        <v>638</v>
      </c>
      <c r="BB166" s="762" t="s">
        <v>1427</v>
      </c>
      <c r="BC166" s="762" t="s">
        <v>2778</v>
      </c>
      <c r="BD166" s="584" t="s">
        <v>2777</v>
      </c>
    </row>
    <row r="167" spans="1:57" s="451" customFormat="1" ht="27">
      <c r="A167" s="779">
        <v>1</v>
      </c>
      <c r="B167" s="770" t="s">
        <v>2270</v>
      </c>
      <c r="C167" s="771" t="s">
        <v>2187</v>
      </c>
      <c r="D167" s="771">
        <v>1986</v>
      </c>
      <c r="E167" s="772" t="s">
        <v>466</v>
      </c>
      <c r="F167" s="771">
        <v>1</v>
      </c>
      <c r="G167" s="773"/>
      <c r="H167" s="774"/>
      <c r="I167" s="775">
        <v>83200</v>
      </c>
      <c r="J167" s="775">
        <v>3.88</v>
      </c>
      <c r="K167" s="776">
        <f t="shared" ref="K167:K182" si="323">+J167*I167</f>
        <v>322816</v>
      </c>
      <c r="L167" s="776">
        <v>0</v>
      </c>
      <c r="M167" s="776"/>
      <c r="N167" s="776">
        <f t="shared" ref="N167:N189" si="324">+K167+L167+M167</f>
        <v>322816</v>
      </c>
      <c r="O167" s="775"/>
      <c r="P167" s="778">
        <f t="shared" ref="P167:P182" si="325">+N167+O167</f>
        <v>322816</v>
      </c>
      <c r="Q167" s="778">
        <f t="shared" ref="Q167:Q182" si="326">+P167*13</f>
        <v>4196608</v>
      </c>
      <c r="R167" s="454">
        <f t="shared" ref="R167:R182" si="327">+G167+1</f>
        <v>1</v>
      </c>
      <c r="S167" s="448"/>
      <c r="T167" s="449">
        <v>83200</v>
      </c>
      <c r="U167" s="449">
        <f t="shared" ref="U167:U189" si="328">+J167</f>
        <v>3.88</v>
      </c>
      <c r="V167" s="449"/>
      <c r="W167" s="449">
        <f t="shared" ref="W167:W182" si="329">+U167+U167*V167</f>
        <v>3.88</v>
      </c>
      <c r="X167" s="450">
        <f t="shared" ref="X167:X182" si="330">+W167*T167</f>
        <v>322816</v>
      </c>
      <c r="Y167" s="450">
        <f t="shared" ref="Y167:Y182" si="331">IF((S167&lt;=30)*AND(X167*S167%&gt;L167),X167*S167%,IF((S167&gt;30)*AND(X167*30%&gt;L167),X167*30%,L167))</f>
        <v>0</v>
      </c>
      <c r="Z167" s="450"/>
      <c r="AA167" s="450">
        <f t="shared" ref="AA167:AA182" si="332">+X167+Y167</f>
        <v>322816</v>
      </c>
      <c r="AB167" s="449">
        <f t="shared" ref="AB167:AB182" si="333">+O167</f>
        <v>0</v>
      </c>
      <c r="AC167" s="452">
        <f t="shared" ref="AC167:AC182" si="334">+AA167+AB167</f>
        <v>322816</v>
      </c>
      <c r="AD167" s="452">
        <f t="shared" ref="AD167:AD182" si="335">+AC167*13</f>
        <v>4196608</v>
      </c>
      <c r="AE167" s="454">
        <f t="shared" ref="AE167:AE182" si="336">+R167+1</f>
        <v>2</v>
      </c>
      <c r="AF167" s="448"/>
      <c r="AG167" s="449">
        <f t="shared" ref="AG167:AG182" si="337">+T167</f>
        <v>83200</v>
      </c>
      <c r="AH167" s="449">
        <f t="shared" ref="AH167:AH182" si="338">+J167</f>
        <v>3.88</v>
      </c>
      <c r="AI167" s="449"/>
      <c r="AJ167" s="449">
        <f t="shared" ref="AJ167:AJ182" si="339">+AH167+AH167*AI167</f>
        <v>3.88</v>
      </c>
      <c r="AK167" s="450">
        <f t="shared" ref="AK167:AK182" si="340">+AJ167*AG167</f>
        <v>322816</v>
      </c>
      <c r="AL167" s="450">
        <f t="shared" ref="AL167:AL182" si="341">IF((AF167&lt;=30)*AND(AK167*AF167%&gt;Y167),AK167*AF167%,IF((AF167&gt;30)*AND(AK167*30%&gt;Y167),AK167*30%,Y167))</f>
        <v>0</v>
      </c>
      <c r="AM167" s="450"/>
      <c r="AN167" s="450">
        <f t="shared" ref="AN167:AN182" si="342">+AK167+AL167</f>
        <v>322816</v>
      </c>
      <c r="AO167" s="449">
        <f t="shared" ref="AO167:AO182" si="343">+AB167</f>
        <v>0</v>
      </c>
      <c r="AP167" s="452">
        <f t="shared" ref="AP167:AP182" si="344">+AN167+AO167</f>
        <v>322816</v>
      </c>
      <c r="AQ167" s="452">
        <f t="shared" ref="AQ167:AQ182" si="345">+AP167*13</f>
        <v>4196608</v>
      </c>
      <c r="AR167" s="454">
        <f t="shared" ref="AR167:AR182" si="346">+AE167+1</f>
        <v>3</v>
      </c>
      <c r="AS167" s="448"/>
      <c r="AT167" s="449">
        <f t="shared" ref="AT167:AT182" si="347">+AG167</f>
        <v>83200</v>
      </c>
      <c r="AU167" s="449">
        <f t="shared" ref="AU167:AU182" si="348">+J167</f>
        <v>3.88</v>
      </c>
      <c r="AV167" s="449"/>
      <c r="AW167" s="449">
        <f t="shared" ref="AW167:AW182" si="349">+AU167+AU167*AV167</f>
        <v>3.88</v>
      </c>
      <c r="AX167" s="450">
        <f t="shared" ref="AX167:AX182" si="350">+AW167*AT167</f>
        <v>322816</v>
      </c>
      <c r="AY167" s="450">
        <f t="shared" ref="AY167:AY182" si="351">IF((AS167&lt;=30)*AND(AX167*AS167%&gt;AL167),AX167*AS167%,IF((AS167&gt;30)*AND(AX167*30%&gt;AL167),AX167*30%,AL167))</f>
        <v>0</v>
      </c>
      <c r="AZ167" s="450"/>
      <c r="BA167" s="450">
        <f t="shared" ref="BA167:BA182" si="352">+AX167+AY167</f>
        <v>322816</v>
      </c>
      <c r="BB167" s="449">
        <f t="shared" ref="BB167:BB182" si="353">+AO167</f>
        <v>0</v>
      </c>
      <c r="BC167" s="452">
        <f t="shared" ref="BC167:BC182" si="354">+BA167+BB167</f>
        <v>322816</v>
      </c>
      <c r="BD167" s="452">
        <f t="shared" ref="BD167:BD182" si="355">+BC167*13</f>
        <v>4196608</v>
      </c>
    </row>
    <row r="168" spans="1:57" s="451" customFormat="1" ht="27">
      <c r="A168" s="779">
        <v>2</v>
      </c>
      <c r="B168" s="770" t="s">
        <v>2271</v>
      </c>
      <c r="C168" s="771" t="s">
        <v>2186</v>
      </c>
      <c r="D168" s="771">
        <v>1998</v>
      </c>
      <c r="E168" s="772" t="s">
        <v>466</v>
      </c>
      <c r="F168" s="771">
        <v>1</v>
      </c>
      <c r="G168" s="773"/>
      <c r="H168" s="774"/>
      <c r="I168" s="775">
        <v>83200</v>
      </c>
      <c r="J168" s="775">
        <v>3.88</v>
      </c>
      <c r="K168" s="776">
        <f t="shared" si="323"/>
        <v>322816</v>
      </c>
      <c r="L168" s="776">
        <v>0</v>
      </c>
      <c r="M168" s="776"/>
      <c r="N168" s="776">
        <f t="shared" si="324"/>
        <v>322816</v>
      </c>
      <c r="O168" s="775"/>
      <c r="P168" s="778">
        <f t="shared" si="325"/>
        <v>322816</v>
      </c>
      <c r="Q168" s="778">
        <f t="shared" si="326"/>
        <v>4196608</v>
      </c>
      <c r="R168" s="454">
        <f t="shared" si="327"/>
        <v>1</v>
      </c>
      <c r="S168" s="448"/>
      <c r="T168" s="449">
        <v>83200</v>
      </c>
      <c r="U168" s="449">
        <f t="shared" si="328"/>
        <v>3.88</v>
      </c>
      <c r="V168" s="449"/>
      <c r="W168" s="449">
        <f t="shared" si="329"/>
        <v>3.88</v>
      </c>
      <c r="X168" s="450">
        <f t="shared" si="330"/>
        <v>322816</v>
      </c>
      <c r="Y168" s="450">
        <f t="shared" si="331"/>
        <v>0</v>
      </c>
      <c r="Z168" s="450"/>
      <c r="AA168" s="450">
        <f t="shared" si="332"/>
        <v>322816</v>
      </c>
      <c r="AB168" s="449">
        <f t="shared" si="333"/>
        <v>0</v>
      </c>
      <c r="AC168" s="452">
        <f t="shared" si="334"/>
        <v>322816</v>
      </c>
      <c r="AD168" s="452">
        <f t="shared" si="335"/>
        <v>4196608</v>
      </c>
      <c r="AE168" s="454">
        <f t="shared" si="336"/>
        <v>2</v>
      </c>
      <c r="AF168" s="448"/>
      <c r="AG168" s="449">
        <f t="shared" si="337"/>
        <v>83200</v>
      </c>
      <c r="AH168" s="449">
        <f t="shared" si="338"/>
        <v>3.88</v>
      </c>
      <c r="AI168" s="449"/>
      <c r="AJ168" s="449">
        <f t="shared" si="339"/>
        <v>3.88</v>
      </c>
      <c r="AK168" s="450">
        <f t="shared" si="340"/>
        <v>322816</v>
      </c>
      <c r="AL168" s="450">
        <f t="shared" si="341"/>
        <v>0</v>
      </c>
      <c r="AM168" s="450"/>
      <c r="AN168" s="450">
        <f t="shared" si="342"/>
        <v>322816</v>
      </c>
      <c r="AO168" s="449">
        <f t="shared" si="343"/>
        <v>0</v>
      </c>
      <c r="AP168" s="452">
        <f t="shared" si="344"/>
        <v>322816</v>
      </c>
      <c r="AQ168" s="452">
        <f t="shared" si="345"/>
        <v>4196608</v>
      </c>
      <c r="AR168" s="454">
        <f t="shared" si="346"/>
        <v>3</v>
      </c>
      <c r="AS168" s="448"/>
      <c r="AT168" s="449">
        <f t="shared" si="347"/>
        <v>83200</v>
      </c>
      <c r="AU168" s="449">
        <f t="shared" si="348"/>
        <v>3.88</v>
      </c>
      <c r="AV168" s="449"/>
      <c r="AW168" s="449">
        <f t="shared" si="349"/>
        <v>3.88</v>
      </c>
      <c r="AX168" s="450">
        <f t="shared" si="350"/>
        <v>322816</v>
      </c>
      <c r="AY168" s="450">
        <f t="shared" si="351"/>
        <v>0</v>
      </c>
      <c r="AZ168" s="450"/>
      <c r="BA168" s="450">
        <f t="shared" si="352"/>
        <v>322816</v>
      </c>
      <c r="BB168" s="449">
        <f t="shared" si="353"/>
        <v>0</v>
      </c>
      <c r="BC168" s="452">
        <f t="shared" si="354"/>
        <v>322816</v>
      </c>
      <c r="BD168" s="452">
        <f t="shared" si="355"/>
        <v>4196608</v>
      </c>
    </row>
    <row r="169" spans="1:57" s="451" customFormat="1" ht="27">
      <c r="A169" s="779">
        <v>3</v>
      </c>
      <c r="B169" s="770" t="s">
        <v>2272</v>
      </c>
      <c r="C169" s="771" t="s">
        <v>2186</v>
      </c>
      <c r="D169" s="771">
        <v>1999</v>
      </c>
      <c r="E169" s="772" t="s">
        <v>466</v>
      </c>
      <c r="F169" s="771">
        <v>1</v>
      </c>
      <c r="G169" s="773"/>
      <c r="H169" s="774"/>
      <c r="I169" s="775">
        <v>83200</v>
      </c>
      <c r="J169" s="775">
        <v>3.88</v>
      </c>
      <c r="K169" s="776">
        <f t="shared" si="323"/>
        <v>322816</v>
      </c>
      <c r="L169" s="776">
        <v>0</v>
      </c>
      <c r="M169" s="776"/>
      <c r="N169" s="776">
        <f t="shared" si="324"/>
        <v>322816</v>
      </c>
      <c r="O169" s="775"/>
      <c r="P169" s="778">
        <f t="shared" si="325"/>
        <v>322816</v>
      </c>
      <c r="Q169" s="778">
        <f t="shared" si="326"/>
        <v>4196608</v>
      </c>
      <c r="R169" s="454">
        <f t="shared" si="327"/>
        <v>1</v>
      </c>
      <c r="S169" s="448"/>
      <c r="T169" s="449">
        <v>83200</v>
      </c>
      <c r="U169" s="449">
        <f t="shared" si="328"/>
        <v>3.88</v>
      </c>
      <c r="V169" s="449"/>
      <c r="W169" s="449">
        <f t="shared" si="329"/>
        <v>3.88</v>
      </c>
      <c r="X169" s="450">
        <f t="shared" si="330"/>
        <v>322816</v>
      </c>
      <c r="Y169" s="450">
        <f t="shared" si="331"/>
        <v>0</v>
      </c>
      <c r="Z169" s="450"/>
      <c r="AA169" s="450">
        <f t="shared" si="332"/>
        <v>322816</v>
      </c>
      <c r="AB169" s="449">
        <f t="shared" si="333"/>
        <v>0</v>
      </c>
      <c r="AC169" s="452">
        <f t="shared" si="334"/>
        <v>322816</v>
      </c>
      <c r="AD169" s="452">
        <f t="shared" si="335"/>
        <v>4196608</v>
      </c>
      <c r="AE169" s="454">
        <f t="shared" si="336"/>
        <v>2</v>
      </c>
      <c r="AF169" s="448"/>
      <c r="AG169" s="449">
        <f t="shared" si="337"/>
        <v>83200</v>
      </c>
      <c r="AH169" s="449">
        <f t="shared" si="338"/>
        <v>3.88</v>
      </c>
      <c r="AI169" s="449"/>
      <c r="AJ169" s="449">
        <f t="shared" si="339"/>
        <v>3.88</v>
      </c>
      <c r="AK169" s="450">
        <f t="shared" si="340"/>
        <v>322816</v>
      </c>
      <c r="AL169" s="450">
        <f t="shared" si="341"/>
        <v>0</v>
      </c>
      <c r="AM169" s="450"/>
      <c r="AN169" s="450">
        <f t="shared" si="342"/>
        <v>322816</v>
      </c>
      <c r="AO169" s="449">
        <f t="shared" si="343"/>
        <v>0</v>
      </c>
      <c r="AP169" s="452">
        <f t="shared" si="344"/>
        <v>322816</v>
      </c>
      <c r="AQ169" s="452">
        <f t="shared" si="345"/>
        <v>4196608</v>
      </c>
      <c r="AR169" s="454">
        <f t="shared" si="346"/>
        <v>3</v>
      </c>
      <c r="AS169" s="448"/>
      <c r="AT169" s="449">
        <f t="shared" si="347"/>
        <v>83200</v>
      </c>
      <c r="AU169" s="449">
        <f t="shared" si="348"/>
        <v>3.88</v>
      </c>
      <c r="AV169" s="449"/>
      <c r="AW169" s="449">
        <f t="shared" si="349"/>
        <v>3.88</v>
      </c>
      <c r="AX169" s="450">
        <f t="shared" si="350"/>
        <v>322816</v>
      </c>
      <c r="AY169" s="450">
        <f t="shared" si="351"/>
        <v>0</v>
      </c>
      <c r="AZ169" s="450"/>
      <c r="BA169" s="450">
        <f t="shared" si="352"/>
        <v>322816</v>
      </c>
      <c r="BB169" s="449">
        <f t="shared" si="353"/>
        <v>0</v>
      </c>
      <c r="BC169" s="452">
        <f t="shared" si="354"/>
        <v>322816</v>
      </c>
      <c r="BD169" s="452">
        <f t="shared" si="355"/>
        <v>4196608</v>
      </c>
    </row>
    <row r="170" spans="1:57" s="451" customFormat="1" ht="27">
      <c r="A170" s="779">
        <v>4</v>
      </c>
      <c r="B170" s="770" t="s">
        <v>280</v>
      </c>
      <c r="C170" s="771" t="s">
        <v>2186</v>
      </c>
      <c r="D170" s="771">
        <v>1990</v>
      </c>
      <c r="E170" s="772" t="s">
        <v>466</v>
      </c>
      <c r="F170" s="771">
        <v>1</v>
      </c>
      <c r="G170" s="773"/>
      <c r="H170" s="774"/>
      <c r="I170" s="775">
        <v>83200</v>
      </c>
      <c r="J170" s="775">
        <v>3.88</v>
      </c>
      <c r="K170" s="776">
        <f t="shared" si="323"/>
        <v>322816</v>
      </c>
      <c r="L170" s="776">
        <v>0</v>
      </c>
      <c r="M170" s="776"/>
      <c r="N170" s="776">
        <f t="shared" si="324"/>
        <v>322816</v>
      </c>
      <c r="O170" s="775"/>
      <c r="P170" s="778">
        <f t="shared" si="325"/>
        <v>322816</v>
      </c>
      <c r="Q170" s="778">
        <f t="shared" si="326"/>
        <v>4196608</v>
      </c>
      <c r="R170" s="454">
        <f t="shared" si="327"/>
        <v>1</v>
      </c>
      <c r="S170" s="448"/>
      <c r="T170" s="449">
        <v>83200</v>
      </c>
      <c r="U170" s="449">
        <f t="shared" si="328"/>
        <v>3.88</v>
      </c>
      <c r="V170" s="449"/>
      <c r="W170" s="449">
        <f t="shared" si="329"/>
        <v>3.88</v>
      </c>
      <c r="X170" s="450">
        <f t="shared" si="330"/>
        <v>322816</v>
      </c>
      <c r="Y170" s="450">
        <f t="shared" si="331"/>
        <v>0</v>
      </c>
      <c r="Z170" s="450"/>
      <c r="AA170" s="450">
        <f t="shared" si="332"/>
        <v>322816</v>
      </c>
      <c r="AB170" s="449">
        <f t="shared" si="333"/>
        <v>0</v>
      </c>
      <c r="AC170" s="452">
        <f t="shared" si="334"/>
        <v>322816</v>
      </c>
      <c r="AD170" s="452">
        <f t="shared" si="335"/>
        <v>4196608</v>
      </c>
      <c r="AE170" s="454">
        <f t="shared" si="336"/>
        <v>2</v>
      </c>
      <c r="AF170" s="448"/>
      <c r="AG170" s="449">
        <f t="shared" si="337"/>
        <v>83200</v>
      </c>
      <c r="AH170" s="449">
        <f t="shared" si="338"/>
        <v>3.88</v>
      </c>
      <c r="AI170" s="449"/>
      <c r="AJ170" s="449">
        <f t="shared" si="339"/>
        <v>3.88</v>
      </c>
      <c r="AK170" s="450">
        <f t="shared" si="340"/>
        <v>322816</v>
      </c>
      <c r="AL170" s="450">
        <f t="shared" si="341"/>
        <v>0</v>
      </c>
      <c r="AM170" s="450"/>
      <c r="AN170" s="450">
        <f t="shared" si="342"/>
        <v>322816</v>
      </c>
      <c r="AO170" s="449">
        <f t="shared" si="343"/>
        <v>0</v>
      </c>
      <c r="AP170" s="452">
        <f t="shared" si="344"/>
        <v>322816</v>
      </c>
      <c r="AQ170" s="452">
        <f t="shared" si="345"/>
        <v>4196608</v>
      </c>
      <c r="AR170" s="454">
        <f t="shared" si="346"/>
        <v>3</v>
      </c>
      <c r="AS170" s="448"/>
      <c r="AT170" s="449">
        <f t="shared" si="347"/>
        <v>83200</v>
      </c>
      <c r="AU170" s="449">
        <f t="shared" si="348"/>
        <v>3.88</v>
      </c>
      <c r="AV170" s="449"/>
      <c r="AW170" s="449">
        <f t="shared" si="349"/>
        <v>3.88</v>
      </c>
      <c r="AX170" s="450">
        <f t="shared" si="350"/>
        <v>322816</v>
      </c>
      <c r="AY170" s="450">
        <f t="shared" si="351"/>
        <v>0</v>
      </c>
      <c r="AZ170" s="450"/>
      <c r="BA170" s="450">
        <f t="shared" si="352"/>
        <v>322816</v>
      </c>
      <c r="BB170" s="449">
        <f t="shared" si="353"/>
        <v>0</v>
      </c>
      <c r="BC170" s="452">
        <f t="shared" si="354"/>
        <v>322816</v>
      </c>
      <c r="BD170" s="452">
        <f t="shared" si="355"/>
        <v>4196608</v>
      </c>
    </row>
    <row r="171" spans="1:57" s="451" customFormat="1" ht="27">
      <c r="A171" s="779">
        <v>5</v>
      </c>
      <c r="B171" s="770" t="s">
        <v>2273</v>
      </c>
      <c r="C171" s="771" t="s">
        <v>2186</v>
      </c>
      <c r="D171" s="771">
        <v>2000</v>
      </c>
      <c r="E171" s="772" t="s">
        <v>466</v>
      </c>
      <c r="F171" s="771">
        <v>1</v>
      </c>
      <c r="G171" s="773"/>
      <c r="H171" s="774"/>
      <c r="I171" s="775">
        <v>83200</v>
      </c>
      <c r="J171" s="775">
        <v>3.88</v>
      </c>
      <c r="K171" s="776">
        <f t="shared" si="323"/>
        <v>322816</v>
      </c>
      <c r="L171" s="776">
        <v>0</v>
      </c>
      <c r="M171" s="776"/>
      <c r="N171" s="776">
        <f t="shared" si="324"/>
        <v>322816</v>
      </c>
      <c r="O171" s="775"/>
      <c r="P171" s="778">
        <f t="shared" si="325"/>
        <v>322816</v>
      </c>
      <c r="Q171" s="778">
        <f t="shared" si="326"/>
        <v>4196608</v>
      </c>
      <c r="R171" s="454">
        <f t="shared" si="327"/>
        <v>1</v>
      </c>
      <c r="S171" s="448"/>
      <c r="T171" s="449">
        <v>83200</v>
      </c>
      <c r="U171" s="449">
        <f t="shared" si="328"/>
        <v>3.88</v>
      </c>
      <c r="V171" s="449"/>
      <c r="W171" s="449">
        <f t="shared" si="329"/>
        <v>3.88</v>
      </c>
      <c r="X171" s="450">
        <f t="shared" si="330"/>
        <v>322816</v>
      </c>
      <c r="Y171" s="450">
        <f t="shared" si="331"/>
        <v>0</v>
      </c>
      <c r="Z171" s="450"/>
      <c r="AA171" s="450">
        <f t="shared" si="332"/>
        <v>322816</v>
      </c>
      <c r="AB171" s="449">
        <f t="shared" si="333"/>
        <v>0</v>
      </c>
      <c r="AC171" s="452">
        <f t="shared" si="334"/>
        <v>322816</v>
      </c>
      <c r="AD171" s="452">
        <f t="shared" si="335"/>
        <v>4196608</v>
      </c>
      <c r="AE171" s="454">
        <f t="shared" si="336"/>
        <v>2</v>
      </c>
      <c r="AF171" s="448"/>
      <c r="AG171" s="449">
        <f t="shared" si="337"/>
        <v>83200</v>
      </c>
      <c r="AH171" s="449">
        <f t="shared" si="338"/>
        <v>3.88</v>
      </c>
      <c r="AI171" s="449"/>
      <c r="AJ171" s="449">
        <f t="shared" si="339"/>
        <v>3.88</v>
      </c>
      <c r="AK171" s="450">
        <f t="shared" si="340"/>
        <v>322816</v>
      </c>
      <c r="AL171" s="450">
        <f t="shared" si="341"/>
        <v>0</v>
      </c>
      <c r="AM171" s="450"/>
      <c r="AN171" s="450">
        <f t="shared" si="342"/>
        <v>322816</v>
      </c>
      <c r="AO171" s="449">
        <f t="shared" si="343"/>
        <v>0</v>
      </c>
      <c r="AP171" s="452">
        <f t="shared" si="344"/>
        <v>322816</v>
      </c>
      <c r="AQ171" s="452">
        <f t="shared" si="345"/>
        <v>4196608</v>
      </c>
      <c r="AR171" s="454">
        <f t="shared" si="346"/>
        <v>3</v>
      </c>
      <c r="AS171" s="448"/>
      <c r="AT171" s="449">
        <f t="shared" si="347"/>
        <v>83200</v>
      </c>
      <c r="AU171" s="449">
        <f t="shared" si="348"/>
        <v>3.88</v>
      </c>
      <c r="AV171" s="449"/>
      <c r="AW171" s="449">
        <f t="shared" si="349"/>
        <v>3.88</v>
      </c>
      <c r="AX171" s="450">
        <f t="shared" si="350"/>
        <v>322816</v>
      </c>
      <c r="AY171" s="450">
        <f t="shared" si="351"/>
        <v>0</v>
      </c>
      <c r="AZ171" s="450"/>
      <c r="BA171" s="450">
        <f t="shared" si="352"/>
        <v>322816</v>
      </c>
      <c r="BB171" s="449">
        <f t="shared" si="353"/>
        <v>0</v>
      </c>
      <c r="BC171" s="452">
        <f t="shared" si="354"/>
        <v>322816</v>
      </c>
      <c r="BD171" s="452">
        <f t="shared" si="355"/>
        <v>4196608</v>
      </c>
    </row>
    <row r="172" spans="1:57" s="451" customFormat="1" ht="27">
      <c r="A172" s="779">
        <v>6</v>
      </c>
      <c r="B172" s="770" t="s">
        <v>1618</v>
      </c>
      <c r="C172" s="771" t="s">
        <v>2186</v>
      </c>
      <c r="D172" s="771">
        <v>1994</v>
      </c>
      <c r="E172" s="772" t="s">
        <v>466</v>
      </c>
      <c r="F172" s="771">
        <v>1</v>
      </c>
      <c r="G172" s="773"/>
      <c r="H172" s="774"/>
      <c r="I172" s="775">
        <v>83200</v>
      </c>
      <c r="J172" s="775">
        <v>3.88</v>
      </c>
      <c r="K172" s="776">
        <f t="shared" si="323"/>
        <v>322816</v>
      </c>
      <c r="L172" s="776">
        <v>0</v>
      </c>
      <c r="M172" s="776"/>
      <c r="N172" s="776">
        <f t="shared" si="324"/>
        <v>322816</v>
      </c>
      <c r="O172" s="775"/>
      <c r="P172" s="778">
        <f t="shared" si="325"/>
        <v>322816</v>
      </c>
      <c r="Q172" s="778">
        <f t="shared" si="326"/>
        <v>4196608</v>
      </c>
      <c r="R172" s="454">
        <f t="shared" si="327"/>
        <v>1</v>
      </c>
      <c r="S172" s="448"/>
      <c r="T172" s="449">
        <v>83200</v>
      </c>
      <c r="U172" s="449">
        <f t="shared" si="328"/>
        <v>3.88</v>
      </c>
      <c r="V172" s="449"/>
      <c r="W172" s="449">
        <f t="shared" si="329"/>
        <v>3.88</v>
      </c>
      <c r="X172" s="450">
        <f t="shared" si="330"/>
        <v>322816</v>
      </c>
      <c r="Y172" s="450">
        <f t="shared" si="331"/>
        <v>0</v>
      </c>
      <c r="Z172" s="450"/>
      <c r="AA172" s="450">
        <f t="shared" si="332"/>
        <v>322816</v>
      </c>
      <c r="AB172" s="449">
        <f t="shared" si="333"/>
        <v>0</v>
      </c>
      <c r="AC172" s="452">
        <f t="shared" si="334"/>
        <v>322816</v>
      </c>
      <c r="AD172" s="452">
        <f t="shared" si="335"/>
        <v>4196608</v>
      </c>
      <c r="AE172" s="454">
        <f t="shared" si="336"/>
        <v>2</v>
      </c>
      <c r="AF172" s="448"/>
      <c r="AG172" s="449">
        <f t="shared" si="337"/>
        <v>83200</v>
      </c>
      <c r="AH172" s="449">
        <f t="shared" si="338"/>
        <v>3.88</v>
      </c>
      <c r="AI172" s="449"/>
      <c r="AJ172" s="449">
        <f t="shared" si="339"/>
        <v>3.88</v>
      </c>
      <c r="AK172" s="450">
        <f t="shared" si="340"/>
        <v>322816</v>
      </c>
      <c r="AL172" s="450">
        <f t="shared" si="341"/>
        <v>0</v>
      </c>
      <c r="AM172" s="450"/>
      <c r="AN172" s="450">
        <f t="shared" si="342"/>
        <v>322816</v>
      </c>
      <c r="AO172" s="449">
        <f t="shared" si="343"/>
        <v>0</v>
      </c>
      <c r="AP172" s="452">
        <f t="shared" si="344"/>
        <v>322816</v>
      </c>
      <c r="AQ172" s="452">
        <f t="shared" si="345"/>
        <v>4196608</v>
      </c>
      <c r="AR172" s="454">
        <f t="shared" si="346"/>
        <v>3</v>
      </c>
      <c r="AS172" s="448"/>
      <c r="AT172" s="449">
        <f t="shared" si="347"/>
        <v>83200</v>
      </c>
      <c r="AU172" s="449">
        <f t="shared" si="348"/>
        <v>3.88</v>
      </c>
      <c r="AV172" s="449"/>
      <c r="AW172" s="449">
        <f t="shared" si="349"/>
        <v>3.88</v>
      </c>
      <c r="AX172" s="450">
        <f t="shared" si="350"/>
        <v>322816</v>
      </c>
      <c r="AY172" s="450">
        <f t="shared" si="351"/>
        <v>0</v>
      </c>
      <c r="AZ172" s="450"/>
      <c r="BA172" s="450">
        <f t="shared" si="352"/>
        <v>322816</v>
      </c>
      <c r="BB172" s="449">
        <f t="shared" si="353"/>
        <v>0</v>
      </c>
      <c r="BC172" s="452">
        <f t="shared" si="354"/>
        <v>322816</v>
      </c>
      <c r="BD172" s="452">
        <f t="shared" si="355"/>
        <v>4196608</v>
      </c>
    </row>
    <row r="173" spans="1:57" s="451" customFormat="1" ht="27">
      <c r="A173" s="779">
        <v>7</v>
      </c>
      <c r="B173" s="770" t="s">
        <v>667</v>
      </c>
      <c r="C173" s="771" t="s">
        <v>2186</v>
      </c>
      <c r="D173" s="771">
        <v>1961</v>
      </c>
      <c r="E173" s="772" t="s">
        <v>466</v>
      </c>
      <c r="F173" s="771">
        <v>1</v>
      </c>
      <c r="G173" s="773"/>
      <c r="H173" s="774"/>
      <c r="I173" s="775">
        <v>83200</v>
      </c>
      <c r="J173" s="775">
        <v>3.88</v>
      </c>
      <c r="K173" s="776">
        <f t="shared" si="323"/>
        <v>322816</v>
      </c>
      <c r="L173" s="776">
        <v>0</v>
      </c>
      <c r="M173" s="776"/>
      <c r="N173" s="776">
        <f t="shared" si="324"/>
        <v>322816</v>
      </c>
      <c r="O173" s="775"/>
      <c r="P173" s="778">
        <f t="shared" si="325"/>
        <v>322816</v>
      </c>
      <c r="Q173" s="778">
        <f t="shared" si="326"/>
        <v>4196608</v>
      </c>
      <c r="R173" s="454">
        <f t="shared" si="327"/>
        <v>1</v>
      </c>
      <c r="S173" s="448"/>
      <c r="T173" s="449">
        <v>83200</v>
      </c>
      <c r="U173" s="449">
        <f t="shared" si="328"/>
        <v>3.88</v>
      </c>
      <c r="V173" s="449"/>
      <c r="W173" s="449">
        <f t="shared" si="329"/>
        <v>3.88</v>
      </c>
      <c r="X173" s="450">
        <f t="shared" si="330"/>
        <v>322816</v>
      </c>
      <c r="Y173" s="450">
        <f t="shared" si="331"/>
        <v>0</v>
      </c>
      <c r="Z173" s="450"/>
      <c r="AA173" s="450">
        <f t="shared" si="332"/>
        <v>322816</v>
      </c>
      <c r="AB173" s="449">
        <f t="shared" si="333"/>
        <v>0</v>
      </c>
      <c r="AC173" s="452">
        <f t="shared" si="334"/>
        <v>322816</v>
      </c>
      <c r="AD173" s="452">
        <f t="shared" si="335"/>
        <v>4196608</v>
      </c>
      <c r="AE173" s="454">
        <f t="shared" si="336"/>
        <v>2</v>
      </c>
      <c r="AF173" s="448"/>
      <c r="AG173" s="449">
        <f t="shared" si="337"/>
        <v>83200</v>
      </c>
      <c r="AH173" s="449">
        <f t="shared" si="338"/>
        <v>3.88</v>
      </c>
      <c r="AI173" s="449"/>
      <c r="AJ173" s="449">
        <f t="shared" si="339"/>
        <v>3.88</v>
      </c>
      <c r="AK173" s="450">
        <f t="shared" si="340"/>
        <v>322816</v>
      </c>
      <c r="AL173" s="450">
        <f t="shared" si="341"/>
        <v>0</v>
      </c>
      <c r="AM173" s="450"/>
      <c r="AN173" s="450">
        <f t="shared" si="342"/>
        <v>322816</v>
      </c>
      <c r="AO173" s="449">
        <f t="shared" si="343"/>
        <v>0</v>
      </c>
      <c r="AP173" s="452">
        <f t="shared" si="344"/>
        <v>322816</v>
      </c>
      <c r="AQ173" s="452">
        <f t="shared" si="345"/>
        <v>4196608</v>
      </c>
      <c r="AR173" s="454">
        <f t="shared" si="346"/>
        <v>3</v>
      </c>
      <c r="AS173" s="448"/>
      <c r="AT173" s="449">
        <f t="shared" si="347"/>
        <v>83200</v>
      </c>
      <c r="AU173" s="449">
        <f t="shared" si="348"/>
        <v>3.88</v>
      </c>
      <c r="AV173" s="449"/>
      <c r="AW173" s="449">
        <f t="shared" si="349"/>
        <v>3.88</v>
      </c>
      <c r="AX173" s="450">
        <f t="shared" si="350"/>
        <v>322816</v>
      </c>
      <c r="AY173" s="450">
        <f t="shared" si="351"/>
        <v>0</v>
      </c>
      <c r="AZ173" s="450"/>
      <c r="BA173" s="450">
        <f t="shared" si="352"/>
        <v>322816</v>
      </c>
      <c r="BB173" s="449">
        <f t="shared" si="353"/>
        <v>0</v>
      </c>
      <c r="BC173" s="452">
        <f t="shared" si="354"/>
        <v>322816</v>
      </c>
      <c r="BD173" s="452">
        <f t="shared" si="355"/>
        <v>4196608</v>
      </c>
    </row>
    <row r="174" spans="1:57" s="451" customFormat="1" ht="27">
      <c r="A174" s="779">
        <v>8</v>
      </c>
      <c r="B174" s="770" t="s">
        <v>1581</v>
      </c>
      <c r="C174" s="771" t="s">
        <v>2186</v>
      </c>
      <c r="D174" s="771">
        <v>1995</v>
      </c>
      <c r="E174" s="772" t="s">
        <v>466</v>
      </c>
      <c r="F174" s="771">
        <v>1</v>
      </c>
      <c r="G174" s="773"/>
      <c r="H174" s="774"/>
      <c r="I174" s="775">
        <v>83200</v>
      </c>
      <c r="J174" s="775">
        <v>3.88</v>
      </c>
      <c r="K174" s="776">
        <f t="shared" si="323"/>
        <v>322816</v>
      </c>
      <c r="L174" s="776">
        <v>0</v>
      </c>
      <c r="M174" s="776"/>
      <c r="N174" s="776">
        <f t="shared" si="324"/>
        <v>322816</v>
      </c>
      <c r="O174" s="775"/>
      <c r="P174" s="778">
        <f t="shared" si="325"/>
        <v>322816</v>
      </c>
      <c r="Q174" s="778">
        <f t="shared" si="326"/>
        <v>4196608</v>
      </c>
      <c r="R174" s="454">
        <f t="shared" si="327"/>
        <v>1</v>
      </c>
      <c r="S174" s="448"/>
      <c r="T174" s="449">
        <v>83200</v>
      </c>
      <c r="U174" s="449">
        <f t="shared" si="328"/>
        <v>3.88</v>
      </c>
      <c r="V174" s="449"/>
      <c r="W174" s="449">
        <f t="shared" si="329"/>
        <v>3.88</v>
      </c>
      <c r="X174" s="450">
        <f t="shared" si="330"/>
        <v>322816</v>
      </c>
      <c r="Y174" s="450">
        <f t="shared" si="331"/>
        <v>0</v>
      </c>
      <c r="Z174" s="450"/>
      <c r="AA174" s="450">
        <f t="shared" si="332"/>
        <v>322816</v>
      </c>
      <c r="AB174" s="449">
        <f t="shared" si="333"/>
        <v>0</v>
      </c>
      <c r="AC174" s="452">
        <f t="shared" si="334"/>
        <v>322816</v>
      </c>
      <c r="AD174" s="452">
        <f t="shared" si="335"/>
        <v>4196608</v>
      </c>
      <c r="AE174" s="454">
        <f t="shared" si="336"/>
        <v>2</v>
      </c>
      <c r="AF174" s="448"/>
      <c r="AG174" s="449">
        <f t="shared" si="337"/>
        <v>83200</v>
      </c>
      <c r="AH174" s="449">
        <f t="shared" si="338"/>
        <v>3.88</v>
      </c>
      <c r="AI174" s="449"/>
      <c r="AJ174" s="449">
        <f t="shared" si="339"/>
        <v>3.88</v>
      </c>
      <c r="AK174" s="450">
        <f t="shared" si="340"/>
        <v>322816</v>
      </c>
      <c r="AL174" s="450">
        <f t="shared" si="341"/>
        <v>0</v>
      </c>
      <c r="AM174" s="450"/>
      <c r="AN174" s="450">
        <f t="shared" si="342"/>
        <v>322816</v>
      </c>
      <c r="AO174" s="449">
        <f t="shared" si="343"/>
        <v>0</v>
      </c>
      <c r="AP174" s="452">
        <f t="shared" si="344"/>
        <v>322816</v>
      </c>
      <c r="AQ174" s="452">
        <f t="shared" si="345"/>
        <v>4196608</v>
      </c>
      <c r="AR174" s="454">
        <f t="shared" si="346"/>
        <v>3</v>
      </c>
      <c r="AS174" s="448"/>
      <c r="AT174" s="449">
        <f t="shared" si="347"/>
        <v>83200</v>
      </c>
      <c r="AU174" s="449">
        <f t="shared" si="348"/>
        <v>3.88</v>
      </c>
      <c r="AV174" s="449"/>
      <c r="AW174" s="449">
        <f t="shared" si="349"/>
        <v>3.88</v>
      </c>
      <c r="AX174" s="450">
        <f t="shared" si="350"/>
        <v>322816</v>
      </c>
      <c r="AY174" s="450">
        <f t="shared" si="351"/>
        <v>0</v>
      </c>
      <c r="AZ174" s="450"/>
      <c r="BA174" s="450">
        <f t="shared" si="352"/>
        <v>322816</v>
      </c>
      <c r="BB174" s="449">
        <f t="shared" si="353"/>
        <v>0</v>
      </c>
      <c r="BC174" s="452">
        <f t="shared" si="354"/>
        <v>322816</v>
      </c>
      <c r="BD174" s="452">
        <f t="shared" si="355"/>
        <v>4196608</v>
      </c>
    </row>
    <row r="175" spans="1:57" s="451" customFormat="1" ht="27">
      <c r="A175" s="779">
        <v>9</v>
      </c>
      <c r="B175" s="770" t="s">
        <v>2906</v>
      </c>
      <c r="C175" s="771" t="s">
        <v>2186</v>
      </c>
      <c r="D175" s="771">
        <v>2001</v>
      </c>
      <c r="E175" s="772" t="s">
        <v>466</v>
      </c>
      <c r="F175" s="771">
        <v>1</v>
      </c>
      <c r="G175" s="773"/>
      <c r="H175" s="774"/>
      <c r="I175" s="775">
        <v>83200</v>
      </c>
      <c r="J175" s="775">
        <v>3.88</v>
      </c>
      <c r="K175" s="776">
        <f t="shared" si="323"/>
        <v>322816</v>
      </c>
      <c r="L175" s="776">
        <v>0</v>
      </c>
      <c r="M175" s="776"/>
      <c r="N175" s="776">
        <f t="shared" si="324"/>
        <v>322816</v>
      </c>
      <c r="O175" s="775"/>
      <c r="P175" s="778">
        <f t="shared" si="325"/>
        <v>322816</v>
      </c>
      <c r="Q175" s="778">
        <f t="shared" si="326"/>
        <v>4196608</v>
      </c>
      <c r="R175" s="454">
        <f t="shared" si="327"/>
        <v>1</v>
      </c>
      <c r="S175" s="448"/>
      <c r="T175" s="449">
        <v>83200</v>
      </c>
      <c r="U175" s="449">
        <f t="shared" si="328"/>
        <v>3.88</v>
      </c>
      <c r="V175" s="449"/>
      <c r="W175" s="449">
        <f t="shared" si="329"/>
        <v>3.88</v>
      </c>
      <c r="X175" s="450">
        <f t="shared" si="330"/>
        <v>322816</v>
      </c>
      <c r="Y175" s="450">
        <f t="shared" si="331"/>
        <v>0</v>
      </c>
      <c r="Z175" s="450"/>
      <c r="AA175" s="450">
        <f t="shared" si="332"/>
        <v>322816</v>
      </c>
      <c r="AB175" s="449">
        <f t="shared" si="333"/>
        <v>0</v>
      </c>
      <c r="AC175" s="452">
        <f t="shared" si="334"/>
        <v>322816</v>
      </c>
      <c r="AD175" s="452">
        <f t="shared" si="335"/>
        <v>4196608</v>
      </c>
      <c r="AE175" s="454">
        <f t="shared" si="336"/>
        <v>2</v>
      </c>
      <c r="AF175" s="448"/>
      <c r="AG175" s="449">
        <f t="shared" si="337"/>
        <v>83200</v>
      </c>
      <c r="AH175" s="449">
        <f t="shared" si="338"/>
        <v>3.88</v>
      </c>
      <c r="AI175" s="449"/>
      <c r="AJ175" s="449">
        <f t="shared" si="339"/>
        <v>3.88</v>
      </c>
      <c r="AK175" s="450">
        <f t="shared" si="340"/>
        <v>322816</v>
      </c>
      <c r="AL175" s="450">
        <f t="shared" si="341"/>
        <v>0</v>
      </c>
      <c r="AM175" s="450"/>
      <c r="AN175" s="450">
        <f t="shared" si="342"/>
        <v>322816</v>
      </c>
      <c r="AO175" s="449">
        <f t="shared" si="343"/>
        <v>0</v>
      </c>
      <c r="AP175" s="452">
        <f t="shared" si="344"/>
        <v>322816</v>
      </c>
      <c r="AQ175" s="452">
        <f t="shared" si="345"/>
        <v>4196608</v>
      </c>
      <c r="AR175" s="454">
        <f t="shared" si="346"/>
        <v>3</v>
      </c>
      <c r="AS175" s="448"/>
      <c r="AT175" s="449">
        <f t="shared" si="347"/>
        <v>83200</v>
      </c>
      <c r="AU175" s="449">
        <f t="shared" si="348"/>
        <v>3.88</v>
      </c>
      <c r="AV175" s="449"/>
      <c r="AW175" s="449">
        <f t="shared" si="349"/>
        <v>3.88</v>
      </c>
      <c r="AX175" s="450">
        <f t="shared" si="350"/>
        <v>322816</v>
      </c>
      <c r="AY175" s="450">
        <f t="shared" si="351"/>
        <v>0</v>
      </c>
      <c r="AZ175" s="450"/>
      <c r="BA175" s="450">
        <f t="shared" si="352"/>
        <v>322816</v>
      </c>
      <c r="BB175" s="449">
        <f t="shared" si="353"/>
        <v>0</v>
      </c>
      <c r="BC175" s="452">
        <f t="shared" si="354"/>
        <v>322816</v>
      </c>
      <c r="BD175" s="452">
        <f t="shared" si="355"/>
        <v>4196608</v>
      </c>
    </row>
    <row r="176" spans="1:57" s="451" customFormat="1" ht="27">
      <c r="A176" s="779">
        <v>10</v>
      </c>
      <c r="B176" s="770" t="s">
        <v>675</v>
      </c>
      <c r="C176" s="771" t="s">
        <v>2187</v>
      </c>
      <c r="D176" s="771">
        <v>1989</v>
      </c>
      <c r="E176" s="772" t="s">
        <v>466</v>
      </c>
      <c r="F176" s="771">
        <v>1</v>
      </c>
      <c r="G176" s="773"/>
      <c r="H176" s="774"/>
      <c r="I176" s="775">
        <v>83200</v>
      </c>
      <c r="J176" s="775">
        <v>3.88</v>
      </c>
      <c r="K176" s="776">
        <f t="shared" si="323"/>
        <v>322816</v>
      </c>
      <c r="L176" s="776">
        <v>0</v>
      </c>
      <c r="M176" s="776"/>
      <c r="N176" s="776">
        <f t="shared" si="324"/>
        <v>322816</v>
      </c>
      <c r="O176" s="775"/>
      <c r="P176" s="778">
        <f t="shared" si="325"/>
        <v>322816</v>
      </c>
      <c r="Q176" s="778">
        <f t="shared" si="326"/>
        <v>4196608</v>
      </c>
      <c r="R176" s="454">
        <f t="shared" si="327"/>
        <v>1</v>
      </c>
      <c r="S176" s="448"/>
      <c r="T176" s="449">
        <v>83200</v>
      </c>
      <c r="U176" s="449">
        <f t="shared" si="328"/>
        <v>3.88</v>
      </c>
      <c r="V176" s="449"/>
      <c r="W176" s="449">
        <f t="shared" si="329"/>
        <v>3.88</v>
      </c>
      <c r="X176" s="450">
        <f t="shared" si="330"/>
        <v>322816</v>
      </c>
      <c r="Y176" s="450">
        <f t="shared" si="331"/>
        <v>0</v>
      </c>
      <c r="Z176" s="450"/>
      <c r="AA176" s="450">
        <f t="shared" si="332"/>
        <v>322816</v>
      </c>
      <c r="AB176" s="449">
        <f t="shared" si="333"/>
        <v>0</v>
      </c>
      <c r="AC176" s="452">
        <f t="shared" si="334"/>
        <v>322816</v>
      </c>
      <c r="AD176" s="452">
        <f t="shared" si="335"/>
        <v>4196608</v>
      </c>
      <c r="AE176" s="454">
        <f t="shared" si="336"/>
        <v>2</v>
      </c>
      <c r="AF176" s="448"/>
      <c r="AG176" s="449">
        <f t="shared" si="337"/>
        <v>83200</v>
      </c>
      <c r="AH176" s="449">
        <f t="shared" si="338"/>
        <v>3.88</v>
      </c>
      <c r="AI176" s="449"/>
      <c r="AJ176" s="449">
        <f t="shared" si="339"/>
        <v>3.88</v>
      </c>
      <c r="AK176" s="450">
        <f t="shared" si="340"/>
        <v>322816</v>
      </c>
      <c r="AL176" s="450">
        <f t="shared" si="341"/>
        <v>0</v>
      </c>
      <c r="AM176" s="450"/>
      <c r="AN176" s="450">
        <f t="shared" si="342"/>
        <v>322816</v>
      </c>
      <c r="AO176" s="449">
        <f t="shared" si="343"/>
        <v>0</v>
      </c>
      <c r="AP176" s="452">
        <f t="shared" si="344"/>
        <v>322816</v>
      </c>
      <c r="AQ176" s="452">
        <f t="shared" si="345"/>
        <v>4196608</v>
      </c>
      <c r="AR176" s="454">
        <f t="shared" si="346"/>
        <v>3</v>
      </c>
      <c r="AS176" s="448"/>
      <c r="AT176" s="449">
        <f t="shared" si="347"/>
        <v>83200</v>
      </c>
      <c r="AU176" s="449">
        <f t="shared" si="348"/>
        <v>3.88</v>
      </c>
      <c r="AV176" s="449"/>
      <c r="AW176" s="449">
        <f t="shared" si="349"/>
        <v>3.88</v>
      </c>
      <c r="AX176" s="450">
        <f t="shared" si="350"/>
        <v>322816</v>
      </c>
      <c r="AY176" s="450">
        <f t="shared" si="351"/>
        <v>0</v>
      </c>
      <c r="AZ176" s="450"/>
      <c r="BA176" s="450">
        <f t="shared" si="352"/>
        <v>322816</v>
      </c>
      <c r="BB176" s="449">
        <f t="shared" si="353"/>
        <v>0</v>
      </c>
      <c r="BC176" s="452">
        <f t="shared" si="354"/>
        <v>322816</v>
      </c>
      <c r="BD176" s="452">
        <f t="shared" si="355"/>
        <v>4196608</v>
      </c>
    </row>
    <row r="177" spans="1:57" s="451" customFormat="1" ht="27">
      <c r="A177" s="779">
        <v>11</v>
      </c>
      <c r="B177" s="770" t="s">
        <v>1658</v>
      </c>
      <c r="C177" s="771" t="s">
        <v>2186</v>
      </c>
      <c r="D177" s="771">
        <v>1991</v>
      </c>
      <c r="E177" s="772" t="s">
        <v>466</v>
      </c>
      <c r="F177" s="771">
        <v>1</v>
      </c>
      <c r="G177" s="773"/>
      <c r="H177" s="774"/>
      <c r="I177" s="775">
        <v>83200</v>
      </c>
      <c r="J177" s="775">
        <v>3.88</v>
      </c>
      <c r="K177" s="776">
        <f t="shared" si="323"/>
        <v>322816</v>
      </c>
      <c r="L177" s="776">
        <v>0</v>
      </c>
      <c r="M177" s="776"/>
      <c r="N177" s="776">
        <f t="shared" si="324"/>
        <v>322816</v>
      </c>
      <c r="O177" s="775"/>
      <c r="P177" s="778">
        <f t="shared" si="325"/>
        <v>322816</v>
      </c>
      <c r="Q177" s="778">
        <f t="shared" si="326"/>
        <v>4196608</v>
      </c>
      <c r="R177" s="454">
        <f t="shared" si="327"/>
        <v>1</v>
      </c>
      <c r="S177" s="448"/>
      <c r="T177" s="449">
        <v>83200</v>
      </c>
      <c r="U177" s="449">
        <f t="shared" si="328"/>
        <v>3.88</v>
      </c>
      <c r="V177" s="449"/>
      <c r="W177" s="449">
        <f t="shared" si="329"/>
        <v>3.88</v>
      </c>
      <c r="X177" s="450">
        <f t="shared" si="330"/>
        <v>322816</v>
      </c>
      <c r="Y177" s="450">
        <f t="shared" si="331"/>
        <v>0</v>
      </c>
      <c r="Z177" s="450"/>
      <c r="AA177" s="450">
        <f t="shared" si="332"/>
        <v>322816</v>
      </c>
      <c r="AB177" s="449">
        <f t="shared" si="333"/>
        <v>0</v>
      </c>
      <c r="AC177" s="452">
        <f t="shared" si="334"/>
        <v>322816</v>
      </c>
      <c r="AD177" s="452">
        <f t="shared" si="335"/>
        <v>4196608</v>
      </c>
      <c r="AE177" s="454">
        <f t="shared" si="336"/>
        <v>2</v>
      </c>
      <c r="AF177" s="448"/>
      <c r="AG177" s="449">
        <f t="shared" si="337"/>
        <v>83200</v>
      </c>
      <c r="AH177" s="449">
        <f t="shared" si="338"/>
        <v>3.88</v>
      </c>
      <c r="AI177" s="449"/>
      <c r="AJ177" s="449">
        <f t="shared" si="339"/>
        <v>3.88</v>
      </c>
      <c r="AK177" s="450">
        <f t="shared" si="340"/>
        <v>322816</v>
      </c>
      <c r="AL177" s="450">
        <f t="shared" si="341"/>
        <v>0</v>
      </c>
      <c r="AM177" s="450"/>
      <c r="AN177" s="450">
        <f t="shared" si="342"/>
        <v>322816</v>
      </c>
      <c r="AO177" s="449">
        <f t="shared" si="343"/>
        <v>0</v>
      </c>
      <c r="AP177" s="452">
        <f t="shared" si="344"/>
        <v>322816</v>
      </c>
      <c r="AQ177" s="452">
        <f t="shared" si="345"/>
        <v>4196608</v>
      </c>
      <c r="AR177" s="454">
        <f t="shared" si="346"/>
        <v>3</v>
      </c>
      <c r="AS177" s="448"/>
      <c r="AT177" s="449">
        <f t="shared" si="347"/>
        <v>83200</v>
      </c>
      <c r="AU177" s="449">
        <f t="shared" si="348"/>
        <v>3.88</v>
      </c>
      <c r="AV177" s="449"/>
      <c r="AW177" s="449">
        <f t="shared" si="349"/>
        <v>3.88</v>
      </c>
      <c r="AX177" s="450">
        <f t="shared" si="350"/>
        <v>322816</v>
      </c>
      <c r="AY177" s="450">
        <f t="shared" si="351"/>
        <v>0</v>
      </c>
      <c r="AZ177" s="450"/>
      <c r="BA177" s="450">
        <f t="shared" si="352"/>
        <v>322816</v>
      </c>
      <c r="BB177" s="449">
        <f t="shared" si="353"/>
        <v>0</v>
      </c>
      <c r="BC177" s="452">
        <f t="shared" si="354"/>
        <v>322816</v>
      </c>
      <c r="BD177" s="452">
        <f t="shared" si="355"/>
        <v>4196608</v>
      </c>
    </row>
    <row r="178" spans="1:57" s="451" customFormat="1" ht="27">
      <c r="A178" s="779">
        <v>12</v>
      </c>
      <c r="B178" s="770" t="s">
        <v>2907</v>
      </c>
      <c r="C178" s="771" t="s">
        <v>2186</v>
      </c>
      <c r="D178" s="771">
        <v>1991</v>
      </c>
      <c r="E178" s="772" t="s">
        <v>466</v>
      </c>
      <c r="F178" s="771">
        <v>1</v>
      </c>
      <c r="G178" s="773"/>
      <c r="H178" s="774"/>
      <c r="I178" s="775">
        <v>83200</v>
      </c>
      <c r="J178" s="775">
        <v>3.88</v>
      </c>
      <c r="K178" s="776">
        <f t="shared" si="323"/>
        <v>322816</v>
      </c>
      <c r="L178" s="776">
        <v>0</v>
      </c>
      <c r="M178" s="776"/>
      <c r="N178" s="776">
        <f t="shared" si="324"/>
        <v>322816</v>
      </c>
      <c r="O178" s="775">
        <v>8000</v>
      </c>
      <c r="P178" s="778">
        <f t="shared" si="325"/>
        <v>330816</v>
      </c>
      <c r="Q178" s="778">
        <f t="shared" si="326"/>
        <v>4300608</v>
      </c>
      <c r="R178" s="454">
        <f t="shared" si="327"/>
        <v>1</v>
      </c>
      <c r="S178" s="448"/>
      <c r="T178" s="449">
        <v>83200</v>
      </c>
      <c r="U178" s="449">
        <f t="shared" si="328"/>
        <v>3.88</v>
      </c>
      <c r="V178" s="449"/>
      <c r="W178" s="449">
        <f t="shared" si="329"/>
        <v>3.88</v>
      </c>
      <c r="X178" s="450">
        <f t="shared" si="330"/>
        <v>322816</v>
      </c>
      <c r="Y178" s="450">
        <f t="shared" si="331"/>
        <v>0</v>
      </c>
      <c r="Z178" s="450"/>
      <c r="AA178" s="450">
        <f t="shared" si="332"/>
        <v>322816</v>
      </c>
      <c r="AB178" s="449">
        <f t="shared" si="333"/>
        <v>8000</v>
      </c>
      <c r="AC178" s="452">
        <f t="shared" si="334"/>
        <v>330816</v>
      </c>
      <c r="AD178" s="452">
        <f t="shared" si="335"/>
        <v>4300608</v>
      </c>
      <c r="AE178" s="454">
        <f t="shared" si="336"/>
        <v>2</v>
      </c>
      <c r="AF178" s="448"/>
      <c r="AG178" s="449">
        <f t="shared" si="337"/>
        <v>83200</v>
      </c>
      <c r="AH178" s="449">
        <f t="shared" si="338"/>
        <v>3.88</v>
      </c>
      <c r="AI178" s="449"/>
      <c r="AJ178" s="449">
        <f t="shared" si="339"/>
        <v>3.88</v>
      </c>
      <c r="AK178" s="450">
        <f t="shared" si="340"/>
        <v>322816</v>
      </c>
      <c r="AL178" s="450">
        <f t="shared" si="341"/>
        <v>0</v>
      </c>
      <c r="AM178" s="450"/>
      <c r="AN178" s="450">
        <f t="shared" si="342"/>
        <v>322816</v>
      </c>
      <c r="AO178" s="449">
        <f t="shared" si="343"/>
        <v>8000</v>
      </c>
      <c r="AP178" s="452">
        <f t="shared" si="344"/>
        <v>330816</v>
      </c>
      <c r="AQ178" s="452">
        <f t="shared" si="345"/>
        <v>4300608</v>
      </c>
      <c r="AR178" s="454">
        <f t="shared" si="346"/>
        <v>3</v>
      </c>
      <c r="AS178" s="448"/>
      <c r="AT178" s="449">
        <f t="shared" si="347"/>
        <v>83200</v>
      </c>
      <c r="AU178" s="449">
        <f t="shared" si="348"/>
        <v>3.88</v>
      </c>
      <c r="AV178" s="449"/>
      <c r="AW178" s="449">
        <f t="shared" si="349"/>
        <v>3.88</v>
      </c>
      <c r="AX178" s="450">
        <f t="shared" si="350"/>
        <v>322816</v>
      </c>
      <c r="AY178" s="450">
        <f t="shared" si="351"/>
        <v>0</v>
      </c>
      <c r="AZ178" s="450"/>
      <c r="BA178" s="450">
        <f t="shared" si="352"/>
        <v>322816</v>
      </c>
      <c r="BB178" s="449">
        <f t="shared" si="353"/>
        <v>8000</v>
      </c>
      <c r="BC178" s="452">
        <f t="shared" si="354"/>
        <v>330816</v>
      </c>
      <c r="BD178" s="452">
        <f t="shared" si="355"/>
        <v>4300608</v>
      </c>
    </row>
    <row r="179" spans="1:57" s="451" customFormat="1" ht="27">
      <c r="A179" s="779">
        <v>13</v>
      </c>
      <c r="B179" s="770" t="s">
        <v>2274</v>
      </c>
      <c r="C179" s="771" t="s">
        <v>2186</v>
      </c>
      <c r="D179" s="771">
        <v>2000</v>
      </c>
      <c r="E179" s="772" t="s">
        <v>466</v>
      </c>
      <c r="F179" s="771">
        <v>1</v>
      </c>
      <c r="G179" s="773"/>
      <c r="H179" s="774"/>
      <c r="I179" s="775">
        <v>83200</v>
      </c>
      <c r="J179" s="775">
        <v>3.88</v>
      </c>
      <c r="K179" s="776">
        <f t="shared" si="323"/>
        <v>322816</v>
      </c>
      <c r="L179" s="776">
        <v>0</v>
      </c>
      <c r="M179" s="776"/>
      <c r="N179" s="776">
        <f t="shared" si="324"/>
        <v>322816</v>
      </c>
      <c r="O179" s="775"/>
      <c r="P179" s="778">
        <f t="shared" si="325"/>
        <v>322816</v>
      </c>
      <c r="Q179" s="778">
        <f t="shared" si="326"/>
        <v>4196608</v>
      </c>
      <c r="R179" s="454">
        <f t="shared" si="327"/>
        <v>1</v>
      </c>
      <c r="S179" s="448"/>
      <c r="T179" s="449">
        <v>83200</v>
      </c>
      <c r="U179" s="449">
        <f t="shared" si="328"/>
        <v>3.88</v>
      </c>
      <c r="V179" s="449"/>
      <c r="W179" s="449">
        <f t="shared" si="329"/>
        <v>3.88</v>
      </c>
      <c r="X179" s="450">
        <f t="shared" si="330"/>
        <v>322816</v>
      </c>
      <c r="Y179" s="450">
        <f t="shared" si="331"/>
        <v>0</v>
      </c>
      <c r="Z179" s="450"/>
      <c r="AA179" s="450">
        <f t="shared" si="332"/>
        <v>322816</v>
      </c>
      <c r="AB179" s="449">
        <f t="shared" si="333"/>
        <v>0</v>
      </c>
      <c r="AC179" s="452">
        <f t="shared" si="334"/>
        <v>322816</v>
      </c>
      <c r="AD179" s="452">
        <f t="shared" si="335"/>
        <v>4196608</v>
      </c>
      <c r="AE179" s="454">
        <f t="shared" si="336"/>
        <v>2</v>
      </c>
      <c r="AF179" s="448"/>
      <c r="AG179" s="449">
        <f t="shared" si="337"/>
        <v>83200</v>
      </c>
      <c r="AH179" s="449">
        <f t="shared" si="338"/>
        <v>3.88</v>
      </c>
      <c r="AI179" s="449"/>
      <c r="AJ179" s="449">
        <f t="shared" si="339"/>
        <v>3.88</v>
      </c>
      <c r="AK179" s="450">
        <f t="shared" si="340"/>
        <v>322816</v>
      </c>
      <c r="AL179" s="450">
        <f t="shared" si="341"/>
        <v>0</v>
      </c>
      <c r="AM179" s="450"/>
      <c r="AN179" s="450">
        <f t="shared" si="342"/>
        <v>322816</v>
      </c>
      <c r="AO179" s="449">
        <f t="shared" si="343"/>
        <v>0</v>
      </c>
      <c r="AP179" s="452">
        <f t="shared" si="344"/>
        <v>322816</v>
      </c>
      <c r="AQ179" s="452">
        <f t="shared" si="345"/>
        <v>4196608</v>
      </c>
      <c r="AR179" s="454">
        <f t="shared" si="346"/>
        <v>3</v>
      </c>
      <c r="AS179" s="448"/>
      <c r="AT179" s="449">
        <f t="shared" si="347"/>
        <v>83200</v>
      </c>
      <c r="AU179" s="449">
        <f t="shared" si="348"/>
        <v>3.88</v>
      </c>
      <c r="AV179" s="449"/>
      <c r="AW179" s="449">
        <f t="shared" si="349"/>
        <v>3.88</v>
      </c>
      <c r="AX179" s="450">
        <f t="shared" si="350"/>
        <v>322816</v>
      </c>
      <c r="AY179" s="450">
        <f t="shared" si="351"/>
        <v>0</v>
      </c>
      <c r="AZ179" s="450"/>
      <c r="BA179" s="450">
        <f t="shared" si="352"/>
        <v>322816</v>
      </c>
      <c r="BB179" s="449">
        <f t="shared" si="353"/>
        <v>0</v>
      </c>
      <c r="BC179" s="452">
        <f t="shared" si="354"/>
        <v>322816</v>
      </c>
      <c r="BD179" s="452">
        <f t="shared" si="355"/>
        <v>4196608</v>
      </c>
    </row>
    <row r="180" spans="1:57" s="451" customFormat="1" ht="27">
      <c r="A180" s="779">
        <v>14</v>
      </c>
      <c r="B180" s="770" t="s">
        <v>2908</v>
      </c>
      <c r="C180" s="771" t="s">
        <v>2186</v>
      </c>
      <c r="D180" s="771">
        <v>1999</v>
      </c>
      <c r="E180" s="772" t="s">
        <v>466</v>
      </c>
      <c r="F180" s="771">
        <v>1</v>
      </c>
      <c r="G180" s="773"/>
      <c r="H180" s="774"/>
      <c r="I180" s="775">
        <v>83200</v>
      </c>
      <c r="J180" s="775">
        <v>3.88</v>
      </c>
      <c r="K180" s="776">
        <f t="shared" si="323"/>
        <v>322816</v>
      </c>
      <c r="L180" s="776">
        <v>0</v>
      </c>
      <c r="M180" s="776"/>
      <c r="N180" s="776">
        <f t="shared" si="324"/>
        <v>322816</v>
      </c>
      <c r="O180" s="775"/>
      <c r="P180" s="778">
        <f t="shared" si="325"/>
        <v>322816</v>
      </c>
      <c r="Q180" s="778">
        <f t="shared" si="326"/>
        <v>4196608</v>
      </c>
      <c r="R180" s="454">
        <f t="shared" si="327"/>
        <v>1</v>
      </c>
      <c r="S180" s="448"/>
      <c r="T180" s="449">
        <v>83200</v>
      </c>
      <c r="U180" s="449">
        <f t="shared" si="328"/>
        <v>3.88</v>
      </c>
      <c r="V180" s="449"/>
      <c r="W180" s="449">
        <f t="shared" si="329"/>
        <v>3.88</v>
      </c>
      <c r="X180" s="450">
        <f t="shared" si="330"/>
        <v>322816</v>
      </c>
      <c r="Y180" s="450">
        <f t="shared" si="331"/>
        <v>0</v>
      </c>
      <c r="Z180" s="450"/>
      <c r="AA180" s="450">
        <f t="shared" si="332"/>
        <v>322816</v>
      </c>
      <c r="AB180" s="449">
        <f t="shared" si="333"/>
        <v>0</v>
      </c>
      <c r="AC180" s="452">
        <f t="shared" si="334"/>
        <v>322816</v>
      </c>
      <c r="AD180" s="452">
        <f t="shared" si="335"/>
        <v>4196608</v>
      </c>
      <c r="AE180" s="454">
        <f t="shared" si="336"/>
        <v>2</v>
      </c>
      <c r="AF180" s="448"/>
      <c r="AG180" s="449">
        <f t="shared" si="337"/>
        <v>83200</v>
      </c>
      <c r="AH180" s="449">
        <f t="shared" si="338"/>
        <v>3.88</v>
      </c>
      <c r="AI180" s="449"/>
      <c r="AJ180" s="449">
        <f t="shared" si="339"/>
        <v>3.88</v>
      </c>
      <c r="AK180" s="450">
        <f t="shared" si="340"/>
        <v>322816</v>
      </c>
      <c r="AL180" s="450">
        <f t="shared" si="341"/>
        <v>0</v>
      </c>
      <c r="AM180" s="450"/>
      <c r="AN180" s="450">
        <f t="shared" si="342"/>
        <v>322816</v>
      </c>
      <c r="AO180" s="449">
        <f t="shared" si="343"/>
        <v>0</v>
      </c>
      <c r="AP180" s="452">
        <f t="shared" si="344"/>
        <v>322816</v>
      </c>
      <c r="AQ180" s="452">
        <f t="shared" si="345"/>
        <v>4196608</v>
      </c>
      <c r="AR180" s="454">
        <f t="shared" si="346"/>
        <v>3</v>
      </c>
      <c r="AS180" s="448"/>
      <c r="AT180" s="449">
        <f t="shared" si="347"/>
        <v>83200</v>
      </c>
      <c r="AU180" s="449">
        <f t="shared" si="348"/>
        <v>3.88</v>
      </c>
      <c r="AV180" s="449"/>
      <c r="AW180" s="449">
        <f t="shared" si="349"/>
        <v>3.88</v>
      </c>
      <c r="AX180" s="450">
        <f t="shared" si="350"/>
        <v>322816</v>
      </c>
      <c r="AY180" s="450">
        <f t="shared" si="351"/>
        <v>0</v>
      </c>
      <c r="AZ180" s="450"/>
      <c r="BA180" s="450">
        <f t="shared" si="352"/>
        <v>322816</v>
      </c>
      <c r="BB180" s="449">
        <f t="shared" si="353"/>
        <v>0</v>
      </c>
      <c r="BC180" s="452">
        <f t="shared" si="354"/>
        <v>322816</v>
      </c>
      <c r="BD180" s="452">
        <f t="shared" si="355"/>
        <v>4196608</v>
      </c>
    </row>
    <row r="181" spans="1:57" s="451" customFormat="1" ht="27">
      <c r="A181" s="779">
        <v>15</v>
      </c>
      <c r="B181" s="770" t="s">
        <v>608</v>
      </c>
      <c r="C181" s="771" t="s">
        <v>2186</v>
      </c>
      <c r="D181" s="771">
        <v>1991</v>
      </c>
      <c r="E181" s="772" t="s">
        <v>466</v>
      </c>
      <c r="F181" s="771">
        <v>1</v>
      </c>
      <c r="G181" s="773"/>
      <c r="H181" s="774"/>
      <c r="I181" s="775">
        <v>83200</v>
      </c>
      <c r="J181" s="775">
        <v>3.88</v>
      </c>
      <c r="K181" s="776">
        <f t="shared" si="323"/>
        <v>322816</v>
      </c>
      <c r="L181" s="776">
        <v>0</v>
      </c>
      <c r="M181" s="776"/>
      <c r="N181" s="776">
        <f t="shared" si="324"/>
        <v>322816</v>
      </c>
      <c r="O181" s="775"/>
      <c r="P181" s="778">
        <f t="shared" si="325"/>
        <v>322816</v>
      </c>
      <c r="Q181" s="778">
        <f t="shared" si="326"/>
        <v>4196608</v>
      </c>
      <c r="R181" s="454">
        <f t="shared" si="327"/>
        <v>1</v>
      </c>
      <c r="S181" s="448"/>
      <c r="T181" s="449">
        <v>83200</v>
      </c>
      <c r="U181" s="449">
        <f t="shared" si="328"/>
        <v>3.88</v>
      </c>
      <c r="V181" s="449"/>
      <c r="W181" s="449">
        <f t="shared" si="329"/>
        <v>3.88</v>
      </c>
      <c r="X181" s="450">
        <f t="shared" si="330"/>
        <v>322816</v>
      </c>
      <c r="Y181" s="450">
        <f t="shared" si="331"/>
        <v>0</v>
      </c>
      <c r="Z181" s="450"/>
      <c r="AA181" s="450">
        <f t="shared" si="332"/>
        <v>322816</v>
      </c>
      <c r="AB181" s="449">
        <f t="shared" si="333"/>
        <v>0</v>
      </c>
      <c r="AC181" s="452">
        <f t="shared" si="334"/>
        <v>322816</v>
      </c>
      <c r="AD181" s="452">
        <f t="shared" si="335"/>
        <v>4196608</v>
      </c>
      <c r="AE181" s="454">
        <f t="shared" si="336"/>
        <v>2</v>
      </c>
      <c r="AF181" s="448"/>
      <c r="AG181" s="449">
        <f t="shared" si="337"/>
        <v>83200</v>
      </c>
      <c r="AH181" s="449">
        <f t="shared" si="338"/>
        <v>3.88</v>
      </c>
      <c r="AI181" s="449"/>
      <c r="AJ181" s="449">
        <f t="shared" si="339"/>
        <v>3.88</v>
      </c>
      <c r="AK181" s="450">
        <f t="shared" si="340"/>
        <v>322816</v>
      </c>
      <c r="AL181" s="450">
        <f t="shared" si="341"/>
        <v>0</v>
      </c>
      <c r="AM181" s="450"/>
      <c r="AN181" s="450">
        <f t="shared" si="342"/>
        <v>322816</v>
      </c>
      <c r="AO181" s="449">
        <f t="shared" si="343"/>
        <v>0</v>
      </c>
      <c r="AP181" s="452">
        <f t="shared" si="344"/>
        <v>322816</v>
      </c>
      <c r="AQ181" s="452">
        <f t="shared" si="345"/>
        <v>4196608</v>
      </c>
      <c r="AR181" s="454">
        <f t="shared" si="346"/>
        <v>3</v>
      </c>
      <c r="AS181" s="448"/>
      <c r="AT181" s="449">
        <f t="shared" si="347"/>
        <v>83200</v>
      </c>
      <c r="AU181" s="449">
        <f t="shared" si="348"/>
        <v>3.88</v>
      </c>
      <c r="AV181" s="449"/>
      <c r="AW181" s="449">
        <f t="shared" si="349"/>
        <v>3.88</v>
      </c>
      <c r="AX181" s="450">
        <f t="shared" si="350"/>
        <v>322816</v>
      </c>
      <c r="AY181" s="450">
        <f t="shared" si="351"/>
        <v>0</v>
      </c>
      <c r="AZ181" s="450"/>
      <c r="BA181" s="450">
        <f t="shared" si="352"/>
        <v>322816</v>
      </c>
      <c r="BB181" s="449">
        <f t="shared" si="353"/>
        <v>0</v>
      </c>
      <c r="BC181" s="452">
        <f t="shared" si="354"/>
        <v>322816</v>
      </c>
      <c r="BD181" s="452">
        <f t="shared" si="355"/>
        <v>4196608</v>
      </c>
    </row>
    <row r="182" spans="1:57" s="451" customFormat="1" ht="27">
      <c r="A182" s="779">
        <v>16</v>
      </c>
      <c r="B182" s="770" t="s">
        <v>2909</v>
      </c>
      <c r="C182" s="771" t="s">
        <v>2186</v>
      </c>
      <c r="D182" s="771">
        <v>1996</v>
      </c>
      <c r="E182" s="772" t="s">
        <v>466</v>
      </c>
      <c r="F182" s="771">
        <v>1</v>
      </c>
      <c r="G182" s="773"/>
      <c r="H182" s="774"/>
      <c r="I182" s="775">
        <v>83200</v>
      </c>
      <c r="J182" s="775">
        <v>3.88</v>
      </c>
      <c r="K182" s="776">
        <f t="shared" si="323"/>
        <v>322816</v>
      </c>
      <c r="L182" s="776">
        <v>0</v>
      </c>
      <c r="M182" s="776"/>
      <c r="N182" s="776">
        <f t="shared" si="324"/>
        <v>322816</v>
      </c>
      <c r="O182" s="775"/>
      <c r="P182" s="778">
        <f t="shared" si="325"/>
        <v>322816</v>
      </c>
      <c r="Q182" s="778">
        <f t="shared" si="326"/>
        <v>4196608</v>
      </c>
      <c r="R182" s="454">
        <f t="shared" si="327"/>
        <v>1</v>
      </c>
      <c r="S182" s="448"/>
      <c r="T182" s="449">
        <v>83200</v>
      </c>
      <c r="U182" s="449">
        <f t="shared" si="328"/>
        <v>3.88</v>
      </c>
      <c r="V182" s="449"/>
      <c r="W182" s="449">
        <f t="shared" si="329"/>
        <v>3.88</v>
      </c>
      <c r="X182" s="450">
        <f t="shared" si="330"/>
        <v>322816</v>
      </c>
      <c r="Y182" s="450">
        <f t="shared" si="331"/>
        <v>0</v>
      </c>
      <c r="Z182" s="450"/>
      <c r="AA182" s="450">
        <f t="shared" si="332"/>
        <v>322816</v>
      </c>
      <c r="AB182" s="449">
        <f t="shared" si="333"/>
        <v>0</v>
      </c>
      <c r="AC182" s="452">
        <f t="shared" si="334"/>
        <v>322816</v>
      </c>
      <c r="AD182" s="452">
        <f t="shared" si="335"/>
        <v>4196608</v>
      </c>
      <c r="AE182" s="454">
        <f t="shared" si="336"/>
        <v>2</v>
      </c>
      <c r="AF182" s="448"/>
      <c r="AG182" s="449">
        <f t="shared" si="337"/>
        <v>83200</v>
      </c>
      <c r="AH182" s="449">
        <f t="shared" si="338"/>
        <v>3.88</v>
      </c>
      <c r="AI182" s="449"/>
      <c r="AJ182" s="449">
        <f t="shared" si="339"/>
        <v>3.88</v>
      </c>
      <c r="AK182" s="450">
        <f t="shared" si="340"/>
        <v>322816</v>
      </c>
      <c r="AL182" s="450">
        <f t="shared" si="341"/>
        <v>0</v>
      </c>
      <c r="AM182" s="450"/>
      <c r="AN182" s="450">
        <f t="shared" si="342"/>
        <v>322816</v>
      </c>
      <c r="AO182" s="449">
        <f t="shared" si="343"/>
        <v>0</v>
      </c>
      <c r="AP182" s="452">
        <f t="shared" si="344"/>
        <v>322816</v>
      </c>
      <c r="AQ182" s="452">
        <f t="shared" si="345"/>
        <v>4196608</v>
      </c>
      <c r="AR182" s="454">
        <f t="shared" si="346"/>
        <v>3</v>
      </c>
      <c r="AS182" s="448"/>
      <c r="AT182" s="449">
        <f t="shared" si="347"/>
        <v>83200</v>
      </c>
      <c r="AU182" s="449">
        <f t="shared" si="348"/>
        <v>3.88</v>
      </c>
      <c r="AV182" s="449"/>
      <c r="AW182" s="449">
        <f t="shared" si="349"/>
        <v>3.88</v>
      </c>
      <c r="AX182" s="450">
        <f t="shared" si="350"/>
        <v>322816</v>
      </c>
      <c r="AY182" s="450">
        <f t="shared" si="351"/>
        <v>0</v>
      </c>
      <c r="AZ182" s="450"/>
      <c r="BA182" s="450">
        <f t="shared" si="352"/>
        <v>322816</v>
      </c>
      <c r="BB182" s="449">
        <f t="shared" si="353"/>
        <v>0</v>
      </c>
      <c r="BC182" s="452">
        <f t="shared" si="354"/>
        <v>322816</v>
      </c>
      <c r="BD182" s="452">
        <f t="shared" si="355"/>
        <v>4196608</v>
      </c>
    </row>
    <row r="183" spans="1:57" s="451" customFormat="1" ht="27">
      <c r="A183" s="779">
        <v>17</v>
      </c>
      <c r="B183" s="770" t="s">
        <v>1588</v>
      </c>
      <c r="C183" s="771" t="s">
        <v>2186</v>
      </c>
      <c r="D183" s="771">
        <v>2000</v>
      </c>
      <c r="E183" s="772" t="s">
        <v>466</v>
      </c>
      <c r="F183" s="771">
        <v>1</v>
      </c>
      <c r="G183" s="773"/>
      <c r="H183" s="774"/>
      <c r="I183" s="775">
        <v>83200</v>
      </c>
      <c r="J183" s="775">
        <v>3.88</v>
      </c>
      <c r="K183" s="776">
        <f t="shared" ref="K183:K189" si="356">+J183*I183</f>
        <v>322816</v>
      </c>
      <c r="L183" s="776">
        <v>0</v>
      </c>
      <c r="M183" s="776"/>
      <c r="N183" s="776">
        <f t="shared" si="324"/>
        <v>322816</v>
      </c>
      <c r="O183" s="775"/>
      <c r="P183" s="778">
        <f t="shared" ref="P183:P189" si="357">+N183+O183</f>
        <v>322816</v>
      </c>
      <c r="Q183" s="778">
        <f t="shared" ref="Q183:Q189" si="358">+P183*13</f>
        <v>4196608</v>
      </c>
      <c r="R183" s="454">
        <f t="shared" ref="R183:R189" si="359">+G183+1</f>
        <v>1</v>
      </c>
      <c r="S183" s="448"/>
      <c r="T183" s="449">
        <v>83200</v>
      </c>
      <c r="U183" s="449">
        <f t="shared" si="328"/>
        <v>3.88</v>
      </c>
      <c r="V183" s="449"/>
      <c r="W183" s="449">
        <f t="shared" ref="W183:W189" si="360">+U183+U183*V183</f>
        <v>3.88</v>
      </c>
      <c r="X183" s="450">
        <f t="shared" ref="X183:X189" si="361">+W183*T183</f>
        <v>322816</v>
      </c>
      <c r="Y183" s="450">
        <f t="shared" ref="Y183:Y189" si="362">IF((S183&lt;=30)*AND(X183*S183%&gt;L183),X183*S183%,IF((S183&gt;30)*AND(X183*30%&gt;L183),X183*30%,L183))</f>
        <v>0</v>
      </c>
      <c r="Z183" s="450"/>
      <c r="AA183" s="450">
        <f t="shared" ref="AA183:AA189" si="363">+X183+Y183</f>
        <v>322816</v>
      </c>
      <c r="AB183" s="449">
        <f t="shared" ref="AB183:AB189" si="364">+O183</f>
        <v>0</v>
      </c>
      <c r="AC183" s="452">
        <f t="shared" ref="AC183:AC189" si="365">+AA183+AB183</f>
        <v>322816</v>
      </c>
      <c r="AD183" s="452">
        <f t="shared" ref="AD183:AD189" si="366">+AC183*13</f>
        <v>4196608</v>
      </c>
      <c r="AE183" s="454">
        <f t="shared" ref="AE183:AE189" si="367">+R183+1</f>
        <v>2</v>
      </c>
      <c r="AF183" s="448"/>
      <c r="AG183" s="449">
        <f t="shared" ref="AG183:AG189" si="368">+T183</f>
        <v>83200</v>
      </c>
      <c r="AH183" s="449">
        <f t="shared" ref="AH183:AH189" si="369">+J183</f>
        <v>3.88</v>
      </c>
      <c r="AI183" s="449"/>
      <c r="AJ183" s="449">
        <f t="shared" ref="AJ183:AJ189" si="370">+AH183+AH183*AI183</f>
        <v>3.88</v>
      </c>
      <c r="AK183" s="450">
        <f t="shared" ref="AK183:AK189" si="371">+AJ183*AG183</f>
        <v>322816</v>
      </c>
      <c r="AL183" s="450">
        <f t="shared" ref="AL183:AL189" si="372">IF((AF183&lt;=30)*AND(AK183*AF183%&gt;Y183),AK183*AF183%,IF((AF183&gt;30)*AND(AK183*30%&gt;Y183),AK183*30%,Y183))</f>
        <v>0</v>
      </c>
      <c r="AM183" s="450"/>
      <c r="AN183" s="450">
        <f t="shared" ref="AN183:AN189" si="373">+AK183+AL183</f>
        <v>322816</v>
      </c>
      <c r="AO183" s="449">
        <f t="shared" ref="AO183:AO189" si="374">+AB183</f>
        <v>0</v>
      </c>
      <c r="AP183" s="452">
        <f t="shared" ref="AP183:AP189" si="375">+AN183+AO183</f>
        <v>322816</v>
      </c>
      <c r="AQ183" s="452">
        <f t="shared" ref="AQ183:AQ189" si="376">+AP183*13</f>
        <v>4196608</v>
      </c>
      <c r="AR183" s="454">
        <f t="shared" ref="AR183:AR189" si="377">+AE183+1</f>
        <v>3</v>
      </c>
      <c r="AS183" s="448"/>
      <c r="AT183" s="449">
        <f t="shared" ref="AT183:AT189" si="378">+AG183</f>
        <v>83200</v>
      </c>
      <c r="AU183" s="449">
        <f t="shared" ref="AU183:AU189" si="379">+J183</f>
        <v>3.88</v>
      </c>
      <c r="AV183" s="449"/>
      <c r="AW183" s="449">
        <f t="shared" ref="AW183:AW189" si="380">+AU183+AU183*AV183</f>
        <v>3.88</v>
      </c>
      <c r="AX183" s="450">
        <f t="shared" ref="AX183:AX189" si="381">+AW183*AT183</f>
        <v>322816</v>
      </c>
      <c r="AY183" s="450">
        <f t="shared" ref="AY183:AY189" si="382">IF((AS183&lt;=30)*AND(AX183*AS183%&gt;AL183),AX183*AS183%,IF((AS183&gt;30)*AND(AX183*30%&gt;AL183),AX183*30%,AL183))</f>
        <v>0</v>
      </c>
      <c r="AZ183" s="450"/>
      <c r="BA183" s="450">
        <f t="shared" ref="BA183:BA189" si="383">+AX183+AY183</f>
        <v>322816</v>
      </c>
      <c r="BB183" s="449">
        <f t="shared" ref="BB183:BB189" si="384">+AO183</f>
        <v>0</v>
      </c>
      <c r="BC183" s="452">
        <f t="shared" ref="BC183:BC189" si="385">+BA183+BB183</f>
        <v>322816</v>
      </c>
      <c r="BD183" s="452">
        <f t="shared" ref="BD183:BD189" si="386">+BC183*13</f>
        <v>4196608</v>
      </c>
    </row>
    <row r="184" spans="1:57" s="451" customFormat="1" ht="27">
      <c r="A184" s="779">
        <v>18</v>
      </c>
      <c r="B184" s="770" t="s">
        <v>690</v>
      </c>
      <c r="C184" s="771" t="s">
        <v>2187</v>
      </c>
      <c r="D184" s="771">
        <v>1992</v>
      </c>
      <c r="E184" s="772" t="s">
        <v>466</v>
      </c>
      <c r="F184" s="771">
        <v>1</v>
      </c>
      <c r="G184" s="773"/>
      <c r="H184" s="774"/>
      <c r="I184" s="775">
        <v>83200</v>
      </c>
      <c r="J184" s="775">
        <v>3.88</v>
      </c>
      <c r="K184" s="776">
        <f t="shared" si="356"/>
        <v>322816</v>
      </c>
      <c r="L184" s="776">
        <v>0</v>
      </c>
      <c r="M184" s="776"/>
      <c r="N184" s="776">
        <f t="shared" si="324"/>
        <v>322816</v>
      </c>
      <c r="O184" s="775"/>
      <c r="P184" s="778">
        <f t="shared" si="357"/>
        <v>322816</v>
      </c>
      <c r="Q184" s="778">
        <f t="shared" si="358"/>
        <v>4196608</v>
      </c>
      <c r="R184" s="454">
        <f t="shared" si="359"/>
        <v>1</v>
      </c>
      <c r="S184" s="448"/>
      <c r="T184" s="449">
        <v>83200</v>
      </c>
      <c r="U184" s="449">
        <f t="shared" si="328"/>
        <v>3.88</v>
      </c>
      <c r="V184" s="449"/>
      <c r="W184" s="449">
        <f t="shared" si="360"/>
        <v>3.88</v>
      </c>
      <c r="X184" s="450">
        <f t="shared" si="361"/>
        <v>322816</v>
      </c>
      <c r="Y184" s="450">
        <f t="shared" si="362"/>
        <v>0</v>
      </c>
      <c r="Z184" s="450"/>
      <c r="AA184" s="450">
        <f t="shared" si="363"/>
        <v>322816</v>
      </c>
      <c r="AB184" s="449">
        <f t="shared" si="364"/>
        <v>0</v>
      </c>
      <c r="AC184" s="452">
        <f t="shared" si="365"/>
        <v>322816</v>
      </c>
      <c r="AD184" s="452">
        <f t="shared" si="366"/>
        <v>4196608</v>
      </c>
      <c r="AE184" s="454">
        <f t="shared" si="367"/>
        <v>2</v>
      </c>
      <c r="AF184" s="448"/>
      <c r="AG184" s="449">
        <f t="shared" si="368"/>
        <v>83200</v>
      </c>
      <c r="AH184" s="449">
        <f t="shared" si="369"/>
        <v>3.88</v>
      </c>
      <c r="AI184" s="449"/>
      <c r="AJ184" s="449">
        <f t="shared" si="370"/>
        <v>3.88</v>
      </c>
      <c r="AK184" s="450">
        <f t="shared" si="371"/>
        <v>322816</v>
      </c>
      <c r="AL184" s="450">
        <f t="shared" si="372"/>
        <v>0</v>
      </c>
      <c r="AM184" s="450"/>
      <c r="AN184" s="450">
        <f t="shared" si="373"/>
        <v>322816</v>
      </c>
      <c r="AO184" s="449">
        <f t="shared" si="374"/>
        <v>0</v>
      </c>
      <c r="AP184" s="452">
        <f t="shared" si="375"/>
        <v>322816</v>
      </c>
      <c r="AQ184" s="452">
        <f t="shared" si="376"/>
        <v>4196608</v>
      </c>
      <c r="AR184" s="454">
        <f t="shared" si="377"/>
        <v>3</v>
      </c>
      <c r="AS184" s="448"/>
      <c r="AT184" s="449">
        <f t="shared" si="378"/>
        <v>83200</v>
      </c>
      <c r="AU184" s="449">
        <f t="shared" si="379"/>
        <v>3.88</v>
      </c>
      <c r="AV184" s="449"/>
      <c r="AW184" s="449">
        <f t="shared" si="380"/>
        <v>3.88</v>
      </c>
      <c r="AX184" s="450">
        <f t="shared" si="381"/>
        <v>322816</v>
      </c>
      <c r="AY184" s="450">
        <f t="shared" si="382"/>
        <v>0</v>
      </c>
      <c r="AZ184" s="450"/>
      <c r="BA184" s="450">
        <f t="shared" si="383"/>
        <v>322816</v>
      </c>
      <c r="BB184" s="449">
        <f t="shared" si="384"/>
        <v>0</v>
      </c>
      <c r="BC184" s="452">
        <f t="shared" si="385"/>
        <v>322816</v>
      </c>
      <c r="BD184" s="452">
        <f t="shared" si="386"/>
        <v>4196608</v>
      </c>
    </row>
    <row r="185" spans="1:57" s="451" customFormat="1" ht="27">
      <c r="A185" s="779">
        <v>19</v>
      </c>
      <c r="B185" s="770" t="s">
        <v>671</v>
      </c>
      <c r="C185" s="771" t="s">
        <v>2186</v>
      </c>
      <c r="D185" s="771">
        <v>1987</v>
      </c>
      <c r="E185" s="772" t="s">
        <v>466</v>
      </c>
      <c r="F185" s="771">
        <v>1</v>
      </c>
      <c r="G185" s="773"/>
      <c r="H185" s="774"/>
      <c r="I185" s="775">
        <v>83200</v>
      </c>
      <c r="J185" s="775">
        <v>3.88</v>
      </c>
      <c r="K185" s="776">
        <f t="shared" si="356"/>
        <v>322816</v>
      </c>
      <c r="L185" s="776">
        <v>0</v>
      </c>
      <c r="M185" s="776"/>
      <c r="N185" s="776">
        <f t="shared" si="324"/>
        <v>322816</v>
      </c>
      <c r="O185" s="775"/>
      <c r="P185" s="778">
        <f t="shared" si="357"/>
        <v>322816</v>
      </c>
      <c r="Q185" s="778">
        <f t="shared" si="358"/>
        <v>4196608</v>
      </c>
      <c r="R185" s="454">
        <f t="shared" si="359"/>
        <v>1</v>
      </c>
      <c r="S185" s="448"/>
      <c r="T185" s="449">
        <v>83200</v>
      </c>
      <c r="U185" s="449">
        <f t="shared" si="328"/>
        <v>3.88</v>
      </c>
      <c r="V185" s="449"/>
      <c r="W185" s="449">
        <f t="shared" si="360"/>
        <v>3.88</v>
      </c>
      <c r="X185" s="450">
        <f t="shared" si="361"/>
        <v>322816</v>
      </c>
      <c r="Y185" s="450">
        <f t="shared" si="362"/>
        <v>0</v>
      </c>
      <c r="Z185" s="450"/>
      <c r="AA185" s="450">
        <f t="shared" si="363"/>
        <v>322816</v>
      </c>
      <c r="AB185" s="449">
        <f t="shared" si="364"/>
        <v>0</v>
      </c>
      <c r="AC185" s="452">
        <f t="shared" si="365"/>
        <v>322816</v>
      </c>
      <c r="AD185" s="452">
        <f t="shared" si="366"/>
        <v>4196608</v>
      </c>
      <c r="AE185" s="454">
        <f t="shared" si="367"/>
        <v>2</v>
      </c>
      <c r="AF185" s="448"/>
      <c r="AG185" s="449">
        <f t="shared" si="368"/>
        <v>83200</v>
      </c>
      <c r="AH185" s="449">
        <f t="shared" si="369"/>
        <v>3.88</v>
      </c>
      <c r="AI185" s="449"/>
      <c r="AJ185" s="449">
        <f t="shared" si="370"/>
        <v>3.88</v>
      </c>
      <c r="AK185" s="450">
        <f t="shared" si="371"/>
        <v>322816</v>
      </c>
      <c r="AL185" s="450">
        <f t="shared" si="372"/>
        <v>0</v>
      </c>
      <c r="AM185" s="450"/>
      <c r="AN185" s="450">
        <f t="shared" si="373"/>
        <v>322816</v>
      </c>
      <c r="AO185" s="449">
        <f t="shared" si="374"/>
        <v>0</v>
      </c>
      <c r="AP185" s="452">
        <f t="shared" si="375"/>
        <v>322816</v>
      </c>
      <c r="AQ185" s="452">
        <f t="shared" si="376"/>
        <v>4196608</v>
      </c>
      <c r="AR185" s="454">
        <f t="shared" si="377"/>
        <v>3</v>
      </c>
      <c r="AS185" s="448"/>
      <c r="AT185" s="449">
        <f t="shared" si="378"/>
        <v>83200</v>
      </c>
      <c r="AU185" s="449">
        <f t="shared" si="379"/>
        <v>3.88</v>
      </c>
      <c r="AV185" s="449"/>
      <c r="AW185" s="449">
        <f t="shared" si="380"/>
        <v>3.88</v>
      </c>
      <c r="AX185" s="450">
        <f t="shared" si="381"/>
        <v>322816</v>
      </c>
      <c r="AY185" s="450">
        <f t="shared" si="382"/>
        <v>0</v>
      </c>
      <c r="AZ185" s="450"/>
      <c r="BA185" s="450">
        <f t="shared" si="383"/>
        <v>322816</v>
      </c>
      <c r="BB185" s="449">
        <f t="shared" si="384"/>
        <v>0</v>
      </c>
      <c r="BC185" s="452">
        <f t="shared" si="385"/>
        <v>322816</v>
      </c>
      <c r="BD185" s="452">
        <f t="shared" si="386"/>
        <v>4196608</v>
      </c>
    </row>
    <row r="186" spans="1:57" s="451" customFormat="1" ht="27">
      <c r="A186" s="779">
        <v>20</v>
      </c>
      <c r="B186" s="770" t="s">
        <v>1232</v>
      </c>
      <c r="C186" s="771" t="s">
        <v>2187</v>
      </c>
      <c r="D186" s="771">
        <v>1996</v>
      </c>
      <c r="E186" s="772" t="s">
        <v>466</v>
      </c>
      <c r="F186" s="771">
        <v>1</v>
      </c>
      <c r="G186" s="773"/>
      <c r="H186" s="774"/>
      <c r="I186" s="775">
        <v>83200</v>
      </c>
      <c r="J186" s="775">
        <v>3.88</v>
      </c>
      <c r="K186" s="776">
        <f t="shared" si="356"/>
        <v>322816</v>
      </c>
      <c r="L186" s="776">
        <v>0</v>
      </c>
      <c r="M186" s="776"/>
      <c r="N186" s="776">
        <f t="shared" si="324"/>
        <v>322816</v>
      </c>
      <c r="O186" s="775"/>
      <c r="P186" s="778">
        <f t="shared" si="357"/>
        <v>322816</v>
      </c>
      <c r="Q186" s="778">
        <f t="shared" si="358"/>
        <v>4196608</v>
      </c>
      <c r="R186" s="454">
        <f t="shared" si="359"/>
        <v>1</v>
      </c>
      <c r="S186" s="448"/>
      <c r="T186" s="449">
        <v>83200</v>
      </c>
      <c r="U186" s="449">
        <f t="shared" si="328"/>
        <v>3.88</v>
      </c>
      <c r="V186" s="449"/>
      <c r="W186" s="449">
        <f t="shared" si="360"/>
        <v>3.88</v>
      </c>
      <c r="X186" s="450">
        <f t="shared" si="361"/>
        <v>322816</v>
      </c>
      <c r="Y186" s="450">
        <f t="shared" si="362"/>
        <v>0</v>
      </c>
      <c r="Z186" s="450"/>
      <c r="AA186" s="450">
        <f t="shared" si="363"/>
        <v>322816</v>
      </c>
      <c r="AB186" s="449">
        <f t="shared" si="364"/>
        <v>0</v>
      </c>
      <c r="AC186" s="452">
        <f t="shared" si="365"/>
        <v>322816</v>
      </c>
      <c r="AD186" s="452">
        <f t="shared" si="366"/>
        <v>4196608</v>
      </c>
      <c r="AE186" s="454">
        <f t="shared" si="367"/>
        <v>2</v>
      </c>
      <c r="AF186" s="448"/>
      <c r="AG186" s="449">
        <f t="shared" si="368"/>
        <v>83200</v>
      </c>
      <c r="AH186" s="449">
        <f t="shared" si="369"/>
        <v>3.88</v>
      </c>
      <c r="AI186" s="449"/>
      <c r="AJ186" s="449">
        <f t="shared" si="370"/>
        <v>3.88</v>
      </c>
      <c r="AK186" s="450">
        <f t="shared" si="371"/>
        <v>322816</v>
      </c>
      <c r="AL186" s="450">
        <f t="shared" si="372"/>
        <v>0</v>
      </c>
      <c r="AM186" s="450"/>
      <c r="AN186" s="450">
        <f t="shared" si="373"/>
        <v>322816</v>
      </c>
      <c r="AO186" s="449">
        <f t="shared" si="374"/>
        <v>0</v>
      </c>
      <c r="AP186" s="452">
        <f t="shared" si="375"/>
        <v>322816</v>
      </c>
      <c r="AQ186" s="452">
        <f t="shared" si="376"/>
        <v>4196608</v>
      </c>
      <c r="AR186" s="454">
        <f t="shared" si="377"/>
        <v>3</v>
      </c>
      <c r="AS186" s="448"/>
      <c r="AT186" s="449">
        <f t="shared" si="378"/>
        <v>83200</v>
      </c>
      <c r="AU186" s="449">
        <f t="shared" si="379"/>
        <v>3.88</v>
      </c>
      <c r="AV186" s="449"/>
      <c r="AW186" s="449">
        <f t="shared" si="380"/>
        <v>3.88</v>
      </c>
      <c r="AX186" s="450">
        <f t="shared" si="381"/>
        <v>322816</v>
      </c>
      <c r="AY186" s="450">
        <f t="shared" si="382"/>
        <v>0</v>
      </c>
      <c r="AZ186" s="450"/>
      <c r="BA186" s="450">
        <f t="shared" si="383"/>
        <v>322816</v>
      </c>
      <c r="BB186" s="449">
        <f t="shared" si="384"/>
        <v>0</v>
      </c>
      <c r="BC186" s="452">
        <f t="shared" si="385"/>
        <v>322816</v>
      </c>
      <c r="BD186" s="452">
        <f t="shared" si="386"/>
        <v>4196608</v>
      </c>
    </row>
    <row r="187" spans="1:57" s="451" customFormat="1" ht="27">
      <c r="A187" s="779">
        <v>21</v>
      </c>
      <c r="B187" s="770" t="s">
        <v>1234</v>
      </c>
      <c r="C187" s="771" t="s">
        <v>2186</v>
      </c>
      <c r="D187" s="771">
        <v>1988</v>
      </c>
      <c r="E187" s="772" t="s">
        <v>466</v>
      </c>
      <c r="F187" s="771">
        <v>1</v>
      </c>
      <c r="G187" s="773"/>
      <c r="H187" s="774"/>
      <c r="I187" s="775">
        <v>83200</v>
      </c>
      <c r="J187" s="775">
        <v>3.88</v>
      </c>
      <c r="K187" s="776">
        <f t="shared" si="356"/>
        <v>322816</v>
      </c>
      <c r="L187" s="776">
        <v>0</v>
      </c>
      <c r="M187" s="776"/>
      <c r="N187" s="776">
        <f t="shared" si="324"/>
        <v>322816</v>
      </c>
      <c r="O187" s="775"/>
      <c r="P187" s="778">
        <f t="shared" si="357"/>
        <v>322816</v>
      </c>
      <c r="Q187" s="778">
        <f t="shared" si="358"/>
        <v>4196608</v>
      </c>
      <c r="R187" s="454">
        <f t="shared" si="359"/>
        <v>1</v>
      </c>
      <c r="S187" s="448"/>
      <c r="T187" s="449">
        <v>83200</v>
      </c>
      <c r="U187" s="449">
        <f t="shared" si="328"/>
        <v>3.88</v>
      </c>
      <c r="V187" s="449"/>
      <c r="W187" s="449">
        <f t="shared" si="360"/>
        <v>3.88</v>
      </c>
      <c r="X187" s="450">
        <f t="shared" si="361"/>
        <v>322816</v>
      </c>
      <c r="Y187" s="450">
        <f t="shared" si="362"/>
        <v>0</v>
      </c>
      <c r="Z187" s="450"/>
      <c r="AA187" s="450">
        <f t="shared" si="363"/>
        <v>322816</v>
      </c>
      <c r="AB187" s="449">
        <f t="shared" si="364"/>
        <v>0</v>
      </c>
      <c r="AC187" s="452">
        <f t="shared" si="365"/>
        <v>322816</v>
      </c>
      <c r="AD187" s="452">
        <f t="shared" si="366"/>
        <v>4196608</v>
      </c>
      <c r="AE187" s="454">
        <f t="shared" si="367"/>
        <v>2</v>
      </c>
      <c r="AF187" s="448"/>
      <c r="AG187" s="449">
        <f t="shared" si="368"/>
        <v>83200</v>
      </c>
      <c r="AH187" s="449">
        <f t="shared" si="369"/>
        <v>3.88</v>
      </c>
      <c r="AI187" s="449"/>
      <c r="AJ187" s="449">
        <f t="shared" si="370"/>
        <v>3.88</v>
      </c>
      <c r="AK187" s="450">
        <f t="shared" si="371"/>
        <v>322816</v>
      </c>
      <c r="AL187" s="450">
        <f t="shared" si="372"/>
        <v>0</v>
      </c>
      <c r="AM187" s="450"/>
      <c r="AN187" s="450">
        <f t="shared" si="373"/>
        <v>322816</v>
      </c>
      <c r="AO187" s="449">
        <f t="shared" si="374"/>
        <v>0</v>
      </c>
      <c r="AP187" s="452">
        <f t="shared" si="375"/>
        <v>322816</v>
      </c>
      <c r="AQ187" s="452">
        <f t="shared" si="376"/>
        <v>4196608</v>
      </c>
      <c r="AR187" s="454">
        <f t="shared" si="377"/>
        <v>3</v>
      </c>
      <c r="AS187" s="448"/>
      <c r="AT187" s="449">
        <f t="shared" si="378"/>
        <v>83200</v>
      </c>
      <c r="AU187" s="449">
        <f t="shared" si="379"/>
        <v>3.88</v>
      </c>
      <c r="AV187" s="449"/>
      <c r="AW187" s="449">
        <f t="shared" si="380"/>
        <v>3.88</v>
      </c>
      <c r="AX187" s="450">
        <f t="shared" si="381"/>
        <v>322816</v>
      </c>
      <c r="AY187" s="450">
        <f t="shared" si="382"/>
        <v>0</v>
      </c>
      <c r="AZ187" s="450"/>
      <c r="BA187" s="450">
        <f t="shared" si="383"/>
        <v>322816</v>
      </c>
      <c r="BB187" s="449">
        <f t="shared" si="384"/>
        <v>0</v>
      </c>
      <c r="BC187" s="452">
        <f t="shared" si="385"/>
        <v>322816</v>
      </c>
      <c r="BD187" s="452">
        <f t="shared" si="386"/>
        <v>4196608</v>
      </c>
    </row>
    <row r="188" spans="1:57" s="451" customFormat="1" ht="27">
      <c r="A188" s="779">
        <v>22</v>
      </c>
      <c r="B188" s="770" t="s">
        <v>674</v>
      </c>
      <c r="C188" s="771" t="s">
        <v>2187</v>
      </c>
      <c r="D188" s="771">
        <v>1991</v>
      </c>
      <c r="E188" s="772" t="s">
        <v>466</v>
      </c>
      <c r="F188" s="771">
        <v>1</v>
      </c>
      <c r="G188" s="773"/>
      <c r="H188" s="774"/>
      <c r="I188" s="775">
        <v>83200</v>
      </c>
      <c r="J188" s="775">
        <v>3.88</v>
      </c>
      <c r="K188" s="776">
        <f t="shared" si="356"/>
        <v>322816</v>
      </c>
      <c r="L188" s="776">
        <v>0</v>
      </c>
      <c r="M188" s="776"/>
      <c r="N188" s="776">
        <f t="shared" si="324"/>
        <v>322816</v>
      </c>
      <c r="O188" s="775"/>
      <c r="P188" s="778">
        <f t="shared" si="357"/>
        <v>322816</v>
      </c>
      <c r="Q188" s="778">
        <f t="shared" si="358"/>
        <v>4196608</v>
      </c>
      <c r="R188" s="454">
        <f t="shared" si="359"/>
        <v>1</v>
      </c>
      <c r="S188" s="448"/>
      <c r="T188" s="449">
        <v>83200</v>
      </c>
      <c r="U188" s="449">
        <f t="shared" si="328"/>
        <v>3.88</v>
      </c>
      <c r="V188" s="449"/>
      <c r="W188" s="449">
        <f t="shared" si="360"/>
        <v>3.88</v>
      </c>
      <c r="X188" s="450">
        <f t="shared" si="361"/>
        <v>322816</v>
      </c>
      <c r="Y188" s="450">
        <f t="shared" si="362"/>
        <v>0</v>
      </c>
      <c r="Z188" s="450"/>
      <c r="AA188" s="450">
        <f t="shared" si="363"/>
        <v>322816</v>
      </c>
      <c r="AB188" s="449">
        <f t="shared" si="364"/>
        <v>0</v>
      </c>
      <c r="AC188" s="452">
        <f t="shared" si="365"/>
        <v>322816</v>
      </c>
      <c r="AD188" s="452">
        <f t="shared" si="366"/>
        <v>4196608</v>
      </c>
      <c r="AE188" s="454">
        <f t="shared" si="367"/>
        <v>2</v>
      </c>
      <c r="AF188" s="448"/>
      <c r="AG188" s="449">
        <f t="shared" si="368"/>
        <v>83200</v>
      </c>
      <c r="AH188" s="449">
        <f t="shared" si="369"/>
        <v>3.88</v>
      </c>
      <c r="AI188" s="449"/>
      <c r="AJ188" s="449">
        <f t="shared" si="370"/>
        <v>3.88</v>
      </c>
      <c r="AK188" s="450">
        <f t="shared" si="371"/>
        <v>322816</v>
      </c>
      <c r="AL188" s="450">
        <f t="shared" si="372"/>
        <v>0</v>
      </c>
      <c r="AM188" s="450"/>
      <c r="AN188" s="450">
        <f t="shared" si="373"/>
        <v>322816</v>
      </c>
      <c r="AO188" s="449">
        <f t="shared" si="374"/>
        <v>0</v>
      </c>
      <c r="AP188" s="452">
        <f t="shared" si="375"/>
        <v>322816</v>
      </c>
      <c r="AQ188" s="452">
        <f t="shared" si="376"/>
        <v>4196608</v>
      </c>
      <c r="AR188" s="454">
        <f t="shared" si="377"/>
        <v>3</v>
      </c>
      <c r="AS188" s="448"/>
      <c r="AT188" s="449">
        <f t="shared" si="378"/>
        <v>83200</v>
      </c>
      <c r="AU188" s="449">
        <f t="shared" si="379"/>
        <v>3.88</v>
      </c>
      <c r="AV188" s="449"/>
      <c r="AW188" s="449">
        <f t="shared" si="380"/>
        <v>3.88</v>
      </c>
      <c r="AX188" s="450">
        <f t="shared" si="381"/>
        <v>322816</v>
      </c>
      <c r="AY188" s="450">
        <f t="shared" si="382"/>
        <v>0</v>
      </c>
      <c r="AZ188" s="450"/>
      <c r="BA188" s="450">
        <f t="shared" si="383"/>
        <v>322816</v>
      </c>
      <c r="BB188" s="449">
        <f t="shared" si="384"/>
        <v>0</v>
      </c>
      <c r="BC188" s="452">
        <f t="shared" si="385"/>
        <v>322816</v>
      </c>
      <c r="BD188" s="452">
        <f t="shared" si="386"/>
        <v>4196608</v>
      </c>
    </row>
    <row r="189" spans="1:57" s="451" customFormat="1" ht="27">
      <c r="A189" s="779">
        <v>23</v>
      </c>
      <c r="B189" s="770" t="s">
        <v>2910</v>
      </c>
      <c r="C189" s="771" t="s">
        <v>2186</v>
      </c>
      <c r="D189" s="771">
        <v>2001</v>
      </c>
      <c r="E189" s="772" t="s">
        <v>466</v>
      </c>
      <c r="F189" s="771">
        <v>1</v>
      </c>
      <c r="G189" s="773"/>
      <c r="H189" s="774"/>
      <c r="I189" s="775">
        <v>83200</v>
      </c>
      <c r="J189" s="775">
        <v>3.88</v>
      </c>
      <c r="K189" s="776">
        <f t="shared" si="356"/>
        <v>322816</v>
      </c>
      <c r="L189" s="776">
        <v>0</v>
      </c>
      <c r="M189" s="776"/>
      <c r="N189" s="776">
        <f t="shared" si="324"/>
        <v>322816</v>
      </c>
      <c r="O189" s="775"/>
      <c r="P189" s="778">
        <f t="shared" si="357"/>
        <v>322816</v>
      </c>
      <c r="Q189" s="778">
        <f t="shared" si="358"/>
        <v>4196608</v>
      </c>
      <c r="R189" s="454">
        <f t="shared" si="359"/>
        <v>1</v>
      </c>
      <c r="S189" s="448"/>
      <c r="T189" s="449">
        <v>83200</v>
      </c>
      <c r="U189" s="449">
        <f t="shared" si="328"/>
        <v>3.88</v>
      </c>
      <c r="V189" s="449"/>
      <c r="W189" s="449">
        <f t="shared" si="360"/>
        <v>3.88</v>
      </c>
      <c r="X189" s="450">
        <f t="shared" si="361"/>
        <v>322816</v>
      </c>
      <c r="Y189" s="450">
        <f t="shared" si="362"/>
        <v>0</v>
      </c>
      <c r="Z189" s="450"/>
      <c r="AA189" s="450">
        <f t="shared" si="363"/>
        <v>322816</v>
      </c>
      <c r="AB189" s="449">
        <f t="shared" si="364"/>
        <v>0</v>
      </c>
      <c r="AC189" s="452">
        <f t="shared" si="365"/>
        <v>322816</v>
      </c>
      <c r="AD189" s="452">
        <f t="shared" si="366"/>
        <v>4196608</v>
      </c>
      <c r="AE189" s="454">
        <f t="shared" si="367"/>
        <v>2</v>
      </c>
      <c r="AF189" s="448"/>
      <c r="AG189" s="449">
        <f t="shared" si="368"/>
        <v>83200</v>
      </c>
      <c r="AH189" s="449">
        <f t="shared" si="369"/>
        <v>3.88</v>
      </c>
      <c r="AI189" s="449"/>
      <c r="AJ189" s="449">
        <f t="shared" si="370"/>
        <v>3.88</v>
      </c>
      <c r="AK189" s="450">
        <f t="shared" si="371"/>
        <v>322816</v>
      </c>
      <c r="AL189" s="450">
        <f t="shared" si="372"/>
        <v>0</v>
      </c>
      <c r="AM189" s="450"/>
      <c r="AN189" s="450">
        <f t="shared" si="373"/>
        <v>322816</v>
      </c>
      <c r="AO189" s="449">
        <f t="shared" si="374"/>
        <v>0</v>
      </c>
      <c r="AP189" s="452">
        <f t="shared" si="375"/>
        <v>322816</v>
      </c>
      <c r="AQ189" s="452">
        <f t="shared" si="376"/>
        <v>4196608</v>
      </c>
      <c r="AR189" s="454">
        <f t="shared" si="377"/>
        <v>3</v>
      </c>
      <c r="AS189" s="448"/>
      <c r="AT189" s="449">
        <f t="shared" si="378"/>
        <v>83200</v>
      </c>
      <c r="AU189" s="449">
        <f t="shared" si="379"/>
        <v>3.88</v>
      </c>
      <c r="AV189" s="449"/>
      <c r="AW189" s="449">
        <f t="shared" si="380"/>
        <v>3.88</v>
      </c>
      <c r="AX189" s="450">
        <f t="shared" si="381"/>
        <v>322816</v>
      </c>
      <c r="AY189" s="450">
        <f t="shared" si="382"/>
        <v>0</v>
      </c>
      <c r="AZ189" s="450"/>
      <c r="BA189" s="450">
        <f t="shared" si="383"/>
        <v>322816</v>
      </c>
      <c r="BB189" s="449">
        <f t="shared" si="384"/>
        <v>0</v>
      </c>
      <c r="BC189" s="452">
        <f t="shared" si="385"/>
        <v>322816</v>
      </c>
      <c r="BD189" s="452">
        <f t="shared" si="386"/>
        <v>4196608</v>
      </c>
    </row>
    <row r="190" spans="1:57" s="451" customFormat="1" ht="27">
      <c r="A190" s="779">
        <v>24</v>
      </c>
      <c r="B190" s="770" t="s">
        <v>2881</v>
      </c>
      <c r="C190" s="771" t="s">
        <v>2186</v>
      </c>
      <c r="D190" s="771">
        <v>1996</v>
      </c>
      <c r="E190" s="772" t="s">
        <v>466</v>
      </c>
      <c r="F190" s="771">
        <v>1</v>
      </c>
      <c r="G190" s="773"/>
      <c r="H190" s="774"/>
      <c r="I190" s="775">
        <v>83200</v>
      </c>
      <c r="J190" s="775">
        <v>3.88</v>
      </c>
      <c r="K190" s="776">
        <f>+J190*I190</f>
        <v>322816</v>
      </c>
      <c r="L190" s="776">
        <v>0</v>
      </c>
      <c r="M190" s="776"/>
      <c r="N190" s="776">
        <f>+K190+L190+M190</f>
        <v>322816</v>
      </c>
      <c r="O190" s="775"/>
      <c r="P190" s="778">
        <f>+N190+O190</f>
        <v>322816</v>
      </c>
      <c r="Q190" s="778">
        <f>+P190*13</f>
        <v>4196608</v>
      </c>
      <c r="R190" s="454">
        <f>+G190+1</f>
        <v>1</v>
      </c>
      <c r="S190" s="448"/>
      <c r="T190" s="449">
        <v>83200</v>
      </c>
      <c r="U190" s="449">
        <f>+J190</f>
        <v>3.88</v>
      </c>
      <c r="V190" s="449"/>
      <c r="W190" s="449">
        <f>+U190+U190*V190</f>
        <v>3.88</v>
      </c>
      <c r="X190" s="450">
        <f>+W190*T190</f>
        <v>322816</v>
      </c>
      <c r="Y190" s="450">
        <f>IF((S190&lt;=30)*AND(X190*S190%&gt;L190),X190*S190%,IF((S190&gt;30)*AND(X190*30%&gt;L190),X190*30%,L190))</f>
        <v>0</v>
      </c>
      <c r="Z190" s="450"/>
      <c r="AA190" s="450">
        <f>+X190+Y190</f>
        <v>322816</v>
      </c>
      <c r="AB190" s="449">
        <f>+O190</f>
        <v>0</v>
      </c>
      <c r="AC190" s="452">
        <f>+AA190+AB190</f>
        <v>322816</v>
      </c>
      <c r="AD190" s="452">
        <f>+AC190*13</f>
        <v>4196608</v>
      </c>
      <c r="AE190" s="454">
        <f>+R190+1</f>
        <v>2</v>
      </c>
      <c r="AF190" s="448"/>
      <c r="AG190" s="449">
        <f>+T190</f>
        <v>83200</v>
      </c>
      <c r="AH190" s="449">
        <f>+J190</f>
        <v>3.88</v>
      </c>
      <c r="AI190" s="449"/>
      <c r="AJ190" s="449">
        <f>+AH190+AH190*AI190</f>
        <v>3.88</v>
      </c>
      <c r="AK190" s="450">
        <f>+AJ190*AG190</f>
        <v>322816</v>
      </c>
      <c r="AL190" s="450">
        <f>IF((AF190&lt;=30)*AND(AK190*AF190%&gt;Y190),AK190*AF190%,IF((AF190&gt;30)*AND(AK190*30%&gt;Y190),AK190*30%,Y190))</f>
        <v>0</v>
      </c>
      <c r="AM190" s="450"/>
      <c r="AN190" s="450">
        <f>+AK190+AL190</f>
        <v>322816</v>
      </c>
      <c r="AO190" s="449">
        <f>+AB190</f>
        <v>0</v>
      </c>
      <c r="AP190" s="452">
        <f>+AN190+AO190</f>
        <v>322816</v>
      </c>
      <c r="AQ190" s="452">
        <f>+AP190*13</f>
        <v>4196608</v>
      </c>
      <c r="AR190" s="454">
        <f>+AE190+1</f>
        <v>3</v>
      </c>
      <c r="AS190" s="448"/>
      <c r="AT190" s="449">
        <f>+AG190</f>
        <v>83200</v>
      </c>
      <c r="AU190" s="449">
        <f>+J190</f>
        <v>3.88</v>
      </c>
      <c r="AV190" s="449"/>
      <c r="AW190" s="449">
        <f>+AU190+AU190*AV190</f>
        <v>3.88</v>
      </c>
      <c r="AX190" s="450">
        <f>+AW190*AT190</f>
        <v>322816</v>
      </c>
      <c r="AY190" s="450">
        <f>IF((AS190&lt;=30)*AND(AX190*AS190%&gt;AL190),AX190*AS190%,IF((AS190&gt;30)*AND(AX190*30%&gt;AL190),AX190*30%,AL190))</f>
        <v>0</v>
      </c>
      <c r="AZ190" s="450"/>
      <c r="BA190" s="450">
        <f>+AX190+AY190</f>
        <v>322816</v>
      </c>
      <c r="BB190" s="449">
        <f>+AO190</f>
        <v>0</v>
      </c>
      <c r="BC190" s="452">
        <f>+BA190+BB190</f>
        <v>322816</v>
      </c>
      <c r="BD190" s="452">
        <f>+BC190*13</f>
        <v>4196608</v>
      </c>
    </row>
    <row r="191" spans="1:57" s="453" customFormat="1" ht="14.25">
      <c r="A191" s="975" t="s">
        <v>64</v>
      </c>
      <c r="B191" s="975"/>
      <c r="C191" s="975"/>
      <c r="D191" s="975"/>
      <c r="E191" s="975"/>
      <c r="F191" s="758">
        <f t="shared" ref="F191:AK191" si="387">SUM(F167:F190)</f>
        <v>24</v>
      </c>
      <c r="G191" s="758">
        <f t="shared" si="387"/>
        <v>0</v>
      </c>
      <c r="H191" s="758">
        <f t="shared" si="387"/>
        <v>0</v>
      </c>
      <c r="I191" s="758">
        <f t="shared" si="387"/>
        <v>1996800</v>
      </c>
      <c r="J191" s="758">
        <f t="shared" si="387"/>
        <v>93.119999999999976</v>
      </c>
      <c r="K191" s="758">
        <f t="shared" si="387"/>
        <v>7747584</v>
      </c>
      <c r="L191" s="758">
        <f t="shared" si="387"/>
        <v>0</v>
      </c>
      <c r="M191" s="758">
        <f t="shared" si="387"/>
        <v>0</v>
      </c>
      <c r="N191" s="758">
        <f t="shared" si="387"/>
        <v>7747584</v>
      </c>
      <c r="O191" s="758">
        <f t="shared" si="387"/>
        <v>8000</v>
      </c>
      <c r="P191" s="758">
        <f t="shared" si="387"/>
        <v>7755584</v>
      </c>
      <c r="Q191" s="758">
        <f t="shared" si="387"/>
        <v>100822592</v>
      </c>
      <c r="R191" s="758">
        <f t="shared" si="387"/>
        <v>24</v>
      </c>
      <c r="S191" s="758">
        <f t="shared" si="387"/>
        <v>0</v>
      </c>
      <c r="T191" s="758">
        <f t="shared" si="387"/>
        <v>1996800</v>
      </c>
      <c r="U191" s="758">
        <f t="shared" si="387"/>
        <v>93.119999999999976</v>
      </c>
      <c r="V191" s="758">
        <f t="shared" si="387"/>
        <v>0</v>
      </c>
      <c r="W191" s="758">
        <f t="shared" si="387"/>
        <v>93.119999999999976</v>
      </c>
      <c r="X191" s="758">
        <f t="shared" si="387"/>
        <v>7747584</v>
      </c>
      <c r="Y191" s="758">
        <f t="shared" si="387"/>
        <v>0</v>
      </c>
      <c r="Z191" s="758">
        <f t="shared" si="387"/>
        <v>0</v>
      </c>
      <c r="AA191" s="758">
        <f t="shared" si="387"/>
        <v>7747584</v>
      </c>
      <c r="AB191" s="758">
        <f t="shared" si="387"/>
        <v>8000</v>
      </c>
      <c r="AC191" s="758">
        <f t="shared" si="387"/>
        <v>7755584</v>
      </c>
      <c r="AD191" s="758">
        <f t="shared" si="387"/>
        <v>100822592</v>
      </c>
      <c r="AE191" s="758">
        <f t="shared" si="387"/>
        <v>48</v>
      </c>
      <c r="AF191" s="758">
        <f t="shared" si="387"/>
        <v>0</v>
      </c>
      <c r="AG191" s="758">
        <f t="shared" si="387"/>
        <v>1996800</v>
      </c>
      <c r="AH191" s="758">
        <f t="shared" si="387"/>
        <v>93.119999999999976</v>
      </c>
      <c r="AI191" s="758">
        <f t="shared" si="387"/>
        <v>0</v>
      </c>
      <c r="AJ191" s="758">
        <f t="shared" si="387"/>
        <v>93.119999999999976</v>
      </c>
      <c r="AK191" s="758">
        <f t="shared" si="387"/>
        <v>7747584</v>
      </c>
      <c r="AL191" s="758">
        <f t="shared" ref="AL191:BD191" si="388">SUM(AL167:AL190)</f>
        <v>0</v>
      </c>
      <c r="AM191" s="758">
        <f t="shared" si="388"/>
        <v>0</v>
      </c>
      <c r="AN191" s="758">
        <f t="shared" si="388"/>
        <v>7747584</v>
      </c>
      <c r="AO191" s="758">
        <f t="shared" si="388"/>
        <v>8000</v>
      </c>
      <c r="AP191" s="758">
        <f t="shared" si="388"/>
        <v>7755584</v>
      </c>
      <c r="AQ191" s="758">
        <f t="shared" si="388"/>
        <v>100822592</v>
      </c>
      <c r="AR191" s="758">
        <f t="shared" si="388"/>
        <v>72</v>
      </c>
      <c r="AS191" s="758">
        <f t="shared" si="388"/>
        <v>0</v>
      </c>
      <c r="AT191" s="758">
        <f t="shared" si="388"/>
        <v>1996800</v>
      </c>
      <c r="AU191" s="758">
        <f t="shared" si="388"/>
        <v>93.119999999999976</v>
      </c>
      <c r="AV191" s="758">
        <f t="shared" si="388"/>
        <v>0</v>
      </c>
      <c r="AW191" s="758">
        <f t="shared" si="388"/>
        <v>93.119999999999976</v>
      </c>
      <c r="AX191" s="758">
        <f t="shared" si="388"/>
        <v>7747584</v>
      </c>
      <c r="AY191" s="758">
        <f t="shared" si="388"/>
        <v>0</v>
      </c>
      <c r="AZ191" s="758">
        <f t="shared" si="388"/>
        <v>0</v>
      </c>
      <c r="BA191" s="758">
        <f t="shared" si="388"/>
        <v>7747584</v>
      </c>
      <c r="BB191" s="758">
        <f t="shared" si="388"/>
        <v>8000</v>
      </c>
      <c r="BC191" s="758">
        <f t="shared" si="388"/>
        <v>7755584</v>
      </c>
      <c r="BD191" s="758">
        <f t="shared" si="388"/>
        <v>100822592</v>
      </c>
    </row>
    <row r="192" spans="1:57" s="453" customFormat="1" ht="14.25">
      <c r="A192" s="573"/>
      <c r="B192" s="498"/>
      <c r="C192" s="498"/>
      <c r="D192" s="498"/>
      <c r="E192" s="498"/>
      <c r="F192" s="498"/>
      <c r="G192" s="498"/>
      <c r="H192" s="498"/>
      <c r="I192" s="498"/>
      <c r="J192" s="498"/>
      <c r="K192" s="498"/>
      <c r="L192" s="498"/>
      <c r="M192" s="498"/>
      <c r="N192" s="498"/>
      <c r="O192" s="498"/>
      <c r="P192" s="498"/>
      <c r="Q192" s="498"/>
      <c r="R192" s="498"/>
      <c r="S192" s="498"/>
      <c r="T192" s="498"/>
      <c r="U192" s="498"/>
      <c r="V192" s="498"/>
      <c r="W192" s="498"/>
      <c r="X192" s="498"/>
      <c r="Y192" s="498"/>
      <c r="Z192" s="498"/>
      <c r="AA192" s="498"/>
      <c r="AB192" s="498"/>
      <c r="AC192" s="498"/>
      <c r="AD192" s="498"/>
      <c r="AE192" s="498"/>
      <c r="AF192" s="498"/>
      <c r="AG192" s="498"/>
      <c r="AH192" s="498"/>
      <c r="AI192" s="498"/>
      <c r="AJ192" s="498"/>
      <c r="AK192" s="498"/>
      <c r="AL192" s="498"/>
      <c r="AM192" s="498"/>
      <c r="AN192" s="498"/>
      <c r="AO192" s="498"/>
      <c r="AP192" s="498"/>
      <c r="AQ192" s="498"/>
      <c r="AR192" s="498"/>
      <c r="AS192" s="498"/>
      <c r="AT192" s="498"/>
      <c r="AU192" s="498"/>
      <c r="AV192" s="498"/>
      <c r="AW192" s="498"/>
      <c r="AX192" s="498"/>
      <c r="AY192" s="498"/>
      <c r="AZ192" s="498"/>
      <c r="BA192" s="498"/>
      <c r="BB192" s="498"/>
      <c r="BC192" s="498"/>
      <c r="BD192" s="498"/>
      <c r="BE192" s="574"/>
    </row>
    <row r="193" spans="1:57" s="504" customFormat="1" ht="14.25">
      <c r="A193" s="977" t="s">
        <v>576</v>
      </c>
      <c r="B193" s="977"/>
      <c r="C193" s="977"/>
      <c r="D193" s="977"/>
      <c r="E193" s="977"/>
      <c r="F193" s="977"/>
      <c r="G193" s="978" t="s">
        <v>1102</v>
      </c>
      <c r="H193" s="978"/>
      <c r="I193" s="978"/>
      <c r="J193" s="978"/>
      <c r="K193" s="978"/>
      <c r="L193" s="978"/>
      <c r="M193" s="978"/>
      <c r="N193" s="978"/>
      <c r="O193" s="978"/>
      <c r="P193" s="978"/>
      <c r="Q193" s="978"/>
      <c r="R193" s="983" t="str">
        <f>+G193</f>
        <v>Արագածոտնի մարզի առաջին ատյանի ընդհանուր իրավասության դատարան</v>
      </c>
      <c r="S193" s="983"/>
      <c r="T193" s="983"/>
      <c r="U193" s="983"/>
      <c r="V193" s="983"/>
      <c r="W193" s="983"/>
      <c r="X193" s="983"/>
      <c r="Y193" s="983"/>
      <c r="Z193" s="983"/>
      <c r="AA193" s="983"/>
      <c r="AB193" s="983"/>
      <c r="AC193" s="983"/>
      <c r="AD193" s="983"/>
      <c r="AE193" s="983" t="str">
        <f>+R193</f>
        <v>Արագածոտնի մարզի առաջին ատյանի ընդհանուր իրավասության դատարան</v>
      </c>
      <c r="AF193" s="983"/>
      <c r="AG193" s="983"/>
      <c r="AH193" s="983"/>
      <c r="AI193" s="983"/>
      <c r="AJ193" s="983"/>
      <c r="AK193" s="983"/>
      <c r="AL193" s="983"/>
      <c r="AM193" s="983"/>
      <c r="AN193" s="983"/>
      <c r="AO193" s="983"/>
      <c r="AP193" s="983"/>
      <c r="AQ193" s="983"/>
      <c r="AR193" s="983" t="str">
        <f>+AE193</f>
        <v>Արագածոտնի մարզի առաջին ատյանի ընդհանուր իրավասության դատարան</v>
      </c>
      <c r="AS193" s="983"/>
      <c r="AT193" s="983"/>
      <c r="AU193" s="983"/>
      <c r="AV193" s="983"/>
      <c r="AW193" s="983"/>
      <c r="AX193" s="983"/>
      <c r="AY193" s="983"/>
      <c r="AZ193" s="983"/>
      <c r="BA193" s="983"/>
      <c r="BB193" s="983"/>
      <c r="BC193" s="983"/>
      <c r="BD193" s="983"/>
    </row>
    <row r="194" spans="1:57" ht="14.25">
      <c r="A194" s="984" t="s">
        <v>1446</v>
      </c>
      <c r="B194" s="984"/>
      <c r="C194" s="984"/>
      <c r="D194" s="984"/>
      <c r="E194" s="984"/>
      <c r="F194" s="984"/>
      <c r="G194" s="979" t="s">
        <v>1367</v>
      </c>
      <c r="H194" s="979"/>
      <c r="I194" s="979"/>
      <c r="J194" s="979"/>
      <c r="K194" s="979"/>
      <c r="L194" s="979"/>
      <c r="M194" s="979"/>
      <c r="N194" s="979"/>
      <c r="O194" s="979"/>
      <c r="P194" s="979"/>
      <c r="Q194" s="979"/>
      <c r="R194" s="979" t="s">
        <v>1533</v>
      </c>
      <c r="S194" s="979"/>
      <c r="T194" s="979"/>
      <c r="U194" s="979"/>
      <c r="V194" s="979"/>
      <c r="W194" s="979"/>
      <c r="X194" s="979"/>
      <c r="Y194" s="979"/>
      <c r="Z194" s="979"/>
      <c r="AA194" s="979"/>
      <c r="AB194" s="979"/>
      <c r="AC194" s="979"/>
      <c r="AD194" s="979"/>
      <c r="AE194" s="979" t="s">
        <v>2167</v>
      </c>
      <c r="AF194" s="979"/>
      <c r="AG194" s="979"/>
      <c r="AH194" s="979"/>
      <c r="AI194" s="979"/>
      <c r="AJ194" s="979"/>
      <c r="AK194" s="979"/>
      <c r="AL194" s="979"/>
      <c r="AM194" s="979"/>
      <c r="AN194" s="979"/>
      <c r="AO194" s="979"/>
      <c r="AP194" s="979"/>
      <c r="AQ194" s="979"/>
      <c r="AR194" s="979" t="s">
        <v>2776</v>
      </c>
      <c r="AS194" s="979"/>
      <c r="AT194" s="979"/>
      <c r="AU194" s="979"/>
      <c r="AV194" s="979"/>
      <c r="AW194" s="979"/>
      <c r="AX194" s="979"/>
      <c r="AY194" s="979"/>
      <c r="AZ194" s="979"/>
      <c r="BA194" s="979"/>
      <c r="BB194" s="979"/>
      <c r="BC194" s="979"/>
      <c r="BD194" s="979"/>
    </row>
    <row r="195" spans="1:57" ht="99.75">
      <c r="A195" s="585" t="s">
        <v>10</v>
      </c>
      <c r="B195" s="762" t="s">
        <v>54</v>
      </c>
      <c r="C195" s="762" t="s">
        <v>2184</v>
      </c>
      <c r="D195" s="762" t="s">
        <v>2185</v>
      </c>
      <c r="E195" s="762" t="s">
        <v>55</v>
      </c>
      <c r="F195" s="762" t="s">
        <v>1</v>
      </c>
      <c r="G195" s="583" t="s">
        <v>1023</v>
      </c>
      <c r="H195" s="583" t="s">
        <v>57</v>
      </c>
      <c r="I195" s="584" t="s">
        <v>62</v>
      </c>
      <c r="J195" s="508" t="s">
        <v>63</v>
      </c>
      <c r="K195" s="584" t="s">
        <v>464</v>
      </c>
      <c r="L195" s="584" t="s">
        <v>465</v>
      </c>
      <c r="M195" s="584" t="s">
        <v>2183</v>
      </c>
      <c r="N195" s="584" t="s">
        <v>613</v>
      </c>
      <c r="O195" s="762" t="s">
        <v>641</v>
      </c>
      <c r="P195" s="762" t="s">
        <v>1366</v>
      </c>
      <c r="Q195" s="584" t="s">
        <v>1365</v>
      </c>
      <c r="R195" s="583" t="str">
        <f>+G195</f>
        <v xml:space="preserve"> ստաժ</v>
      </c>
      <c r="S195" s="583" t="str">
        <f>+H195</f>
        <v>Ստաժի %-ը</v>
      </c>
      <c r="T195" s="584" t="s">
        <v>62</v>
      </c>
      <c r="U195" s="584" t="s">
        <v>63</v>
      </c>
      <c r="V195" s="584" t="s">
        <v>1235</v>
      </c>
      <c r="W195" s="508" t="s">
        <v>1236</v>
      </c>
      <c r="X195" s="584" t="s">
        <v>464</v>
      </c>
      <c r="Y195" s="584" t="s">
        <v>465</v>
      </c>
      <c r="Z195" s="584" t="s">
        <v>2183</v>
      </c>
      <c r="AA195" s="584" t="s">
        <v>638</v>
      </c>
      <c r="AB195" s="762" t="s">
        <v>1427</v>
      </c>
      <c r="AC195" s="762" t="s">
        <v>1531</v>
      </c>
      <c r="AD195" s="584" t="s">
        <v>1532</v>
      </c>
      <c r="AE195" s="583" t="str">
        <f>+R195</f>
        <v xml:space="preserve"> ստաժ</v>
      </c>
      <c r="AF195" s="583" t="str">
        <f>+S195</f>
        <v>Ստաժի %-ը</v>
      </c>
      <c r="AG195" s="584" t="s">
        <v>62</v>
      </c>
      <c r="AH195" s="584" t="s">
        <v>63</v>
      </c>
      <c r="AI195" s="584" t="s">
        <v>1235</v>
      </c>
      <c r="AJ195" s="508" t="s">
        <v>1236</v>
      </c>
      <c r="AK195" s="584" t="s">
        <v>464</v>
      </c>
      <c r="AL195" s="584" t="s">
        <v>465</v>
      </c>
      <c r="AM195" s="584" t="s">
        <v>2183</v>
      </c>
      <c r="AN195" s="584" t="s">
        <v>638</v>
      </c>
      <c r="AO195" s="762" t="s">
        <v>1427</v>
      </c>
      <c r="AP195" s="762" t="s">
        <v>2168</v>
      </c>
      <c r="AQ195" s="584" t="s">
        <v>2169</v>
      </c>
      <c r="AR195" s="583" t="str">
        <f>+AE195</f>
        <v xml:space="preserve"> ստաժ</v>
      </c>
      <c r="AS195" s="583" t="str">
        <f>+AF195</f>
        <v>Ստաժի %-ը</v>
      </c>
      <c r="AT195" s="584" t="s">
        <v>62</v>
      </c>
      <c r="AU195" s="584" t="s">
        <v>63</v>
      </c>
      <c r="AV195" s="584" t="s">
        <v>1235</v>
      </c>
      <c r="AW195" s="508" t="s">
        <v>1236</v>
      </c>
      <c r="AX195" s="584" t="s">
        <v>464</v>
      </c>
      <c r="AY195" s="584" t="s">
        <v>465</v>
      </c>
      <c r="AZ195" s="584" t="s">
        <v>2183</v>
      </c>
      <c r="BA195" s="584" t="s">
        <v>638</v>
      </c>
      <c r="BB195" s="762" t="s">
        <v>1427</v>
      </c>
      <c r="BC195" s="762" t="s">
        <v>2778</v>
      </c>
      <c r="BD195" s="584" t="s">
        <v>2777</v>
      </c>
    </row>
    <row r="196" spans="1:57" s="451" customFormat="1" ht="27">
      <c r="A196" s="779">
        <v>1</v>
      </c>
      <c r="B196" s="770" t="s">
        <v>184</v>
      </c>
      <c r="C196" s="771" t="s">
        <v>2186</v>
      </c>
      <c r="D196" s="771">
        <v>1980</v>
      </c>
      <c r="E196" s="772" t="s">
        <v>466</v>
      </c>
      <c r="F196" s="771">
        <v>1</v>
      </c>
      <c r="G196" s="773"/>
      <c r="H196" s="774"/>
      <c r="I196" s="775">
        <v>83200</v>
      </c>
      <c r="J196" s="775">
        <v>3.88</v>
      </c>
      <c r="K196" s="776">
        <f t="shared" ref="K196:K214" si="389">+J196*I196</f>
        <v>322816</v>
      </c>
      <c r="L196" s="776">
        <v>0</v>
      </c>
      <c r="M196" s="776"/>
      <c r="N196" s="776">
        <f t="shared" ref="N196:N201" si="390">+K196+L196+M196</f>
        <v>322816</v>
      </c>
      <c r="O196" s="775"/>
      <c r="P196" s="778">
        <f t="shared" ref="P196:P214" si="391">+N196+O196</f>
        <v>322816</v>
      </c>
      <c r="Q196" s="778">
        <f t="shared" ref="Q196:Q201" si="392">+P196*13</f>
        <v>4196608</v>
      </c>
      <c r="R196" s="454">
        <f t="shared" ref="R196:R201" si="393">+G196+1</f>
        <v>1</v>
      </c>
      <c r="S196" s="448"/>
      <c r="T196" s="449">
        <v>83200</v>
      </c>
      <c r="U196" s="449">
        <f t="shared" ref="U196:U201" si="394">+J196</f>
        <v>3.88</v>
      </c>
      <c r="V196" s="449"/>
      <c r="W196" s="449">
        <f t="shared" ref="W196:W201" si="395">+U196+U196*V196</f>
        <v>3.88</v>
      </c>
      <c r="X196" s="450">
        <f t="shared" ref="X196:X201" si="396">+W196*T196</f>
        <v>322816</v>
      </c>
      <c r="Y196" s="450">
        <f t="shared" ref="Y196:Y201" si="397">IF((S196&lt;=30)*AND(X196*S196%&gt;L196),X196*S196%,IF((S196&gt;30)*AND(X196*30%&gt;L196),X196*30%,L196))</f>
        <v>0</v>
      </c>
      <c r="Z196" s="450"/>
      <c r="AA196" s="450">
        <f t="shared" ref="AA196:AA201" si="398">+X196+Y196</f>
        <v>322816</v>
      </c>
      <c r="AB196" s="449">
        <f t="shared" ref="AB196:AB201" si="399">+O196</f>
        <v>0</v>
      </c>
      <c r="AC196" s="452">
        <f t="shared" ref="AC196:AC201" si="400">+AA196+AB196</f>
        <v>322816</v>
      </c>
      <c r="AD196" s="452">
        <f t="shared" ref="AD196:AD201" si="401">+AC196*13</f>
        <v>4196608</v>
      </c>
      <c r="AE196" s="454">
        <f t="shared" ref="AE196:AE201" si="402">+R196+1</f>
        <v>2</v>
      </c>
      <c r="AF196" s="448"/>
      <c r="AG196" s="449">
        <f t="shared" ref="AG196:AG201" si="403">+T196</f>
        <v>83200</v>
      </c>
      <c r="AH196" s="449">
        <f t="shared" ref="AH196:AH201" si="404">+J196</f>
        <v>3.88</v>
      </c>
      <c r="AI196" s="449"/>
      <c r="AJ196" s="449">
        <f t="shared" ref="AJ196:AJ201" si="405">+AH196+AH196*AI196</f>
        <v>3.88</v>
      </c>
      <c r="AK196" s="450">
        <f t="shared" ref="AK196:AK201" si="406">+AJ196*AG196</f>
        <v>322816</v>
      </c>
      <c r="AL196" s="450">
        <f t="shared" ref="AL196:AL201" si="407">IF((AF196&lt;=30)*AND(AK196*AF196%&gt;Y196),AK196*AF196%,IF((AF196&gt;30)*AND(AK196*30%&gt;Y196),AK196*30%,Y196))</f>
        <v>0</v>
      </c>
      <c r="AM196" s="450"/>
      <c r="AN196" s="450">
        <f t="shared" ref="AN196:AN201" si="408">+AK196+AL196</f>
        <v>322816</v>
      </c>
      <c r="AO196" s="449">
        <f t="shared" ref="AO196:AO217" si="409">+AB196</f>
        <v>0</v>
      </c>
      <c r="AP196" s="452">
        <f t="shared" ref="AP196:AP201" si="410">+AN196+AO196</f>
        <v>322816</v>
      </c>
      <c r="AQ196" s="452">
        <f t="shared" ref="AQ196:AQ201" si="411">+AP196*13</f>
        <v>4196608</v>
      </c>
      <c r="AR196" s="454">
        <f t="shared" ref="AR196:AR201" si="412">+AE196+1</f>
        <v>3</v>
      </c>
      <c r="AS196" s="448"/>
      <c r="AT196" s="449">
        <f t="shared" ref="AT196:AT201" si="413">+AG196</f>
        <v>83200</v>
      </c>
      <c r="AU196" s="449">
        <f t="shared" ref="AU196:AU201" si="414">+J196</f>
        <v>3.88</v>
      </c>
      <c r="AV196" s="449"/>
      <c r="AW196" s="449">
        <f t="shared" ref="AW196:AW201" si="415">+AU196+AU196*AV196</f>
        <v>3.88</v>
      </c>
      <c r="AX196" s="450">
        <f t="shared" ref="AX196:AX201" si="416">+AW196*AT196</f>
        <v>322816</v>
      </c>
      <c r="AY196" s="450">
        <f t="shared" ref="AY196:AY201" si="417">IF((AS196&lt;=30)*AND(AX196*AS196%&gt;AL196),AX196*AS196%,IF((AS196&gt;30)*AND(AX196*30%&gt;AL196),AX196*30%,AL196))</f>
        <v>0</v>
      </c>
      <c r="AZ196" s="450"/>
      <c r="BA196" s="450">
        <f t="shared" ref="BA196:BA201" si="418">+AX196+AY196</f>
        <v>322816</v>
      </c>
      <c r="BB196" s="449">
        <f t="shared" ref="BB196:BB201" si="419">+AO196</f>
        <v>0</v>
      </c>
      <c r="BC196" s="452">
        <f t="shared" ref="BC196:BC201" si="420">+BA196+BB196</f>
        <v>322816</v>
      </c>
      <c r="BD196" s="452">
        <f t="shared" ref="BD196:BD201" si="421">+BC196*13</f>
        <v>4196608</v>
      </c>
    </row>
    <row r="197" spans="1:57" s="451" customFormat="1" ht="27">
      <c r="A197" s="779">
        <v>2</v>
      </c>
      <c r="B197" s="770" t="s">
        <v>1296</v>
      </c>
      <c r="C197" s="771" t="s">
        <v>2187</v>
      </c>
      <c r="D197" s="771">
        <v>1993</v>
      </c>
      <c r="E197" s="772" t="s">
        <v>466</v>
      </c>
      <c r="F197" s="771">
        <v>1</v>
      </c>
      <c r="G197" s="773"/>
      <c r="H197" s="774"/>
      <c r="I197" s="775">
        <v>83200</v>
      </c>
      <c r="J197" s="775">
        <v>3.88</v>
      </c>
      <c r="K197" s="776">
        <f>+J197*I197</f>
        <v>322816</v>
      </c>
      <c r="L197" s="776">
        <v>0</v>
      </c>
      <c r="M197" s="776"/>
      <c r="N197" s="776">
        <f t="shared" si="390"/>
        <v>322816</v>
      </c>
      <c r="O197" s="775"/>
      <c r="P197" s="778">
        <f>+N197+O197</f>
        <v>322816</v>
      </c>
      <c r="Q197" s="778">
        <f t="shared" si="392"/>
        <v>4196608</v>
      </c>
      <c r="R197" s="454">
        <f t="shared" si="393"/>
        <v>1</v>
      </c>
      <c r="S197" s="448"/>
      <c r="T197" s="449">
        <v>83200</v>
      </c>
      <c r="U197" s="449">
        <f t="shared" si="394"/>
        <v>3.88</v>
      </c>
      <c r="V197" s="449"/>
      <c r="W197" s="449">
        <f t="shared" si="395"/>
        <v>3.88</v>
      </c>
      <c r="X197" s="450">
        <f t="shared" si="396"/>
        <v>322816</v>
      </c>
      <c r="Y197" s="450">
        <f t="shared" si="397"/>
        <v>0</v>
      </c>
      <c r="Z197" s="450"/>
      <c r="AA197" s="450">
        <f t="shared" si="398"/>
        <v>322816</v>
      </c>
      <c r="AB197" s="449">
        <f t="shared" si="399"/>
        <v>0</v>
      </c>
      <c r="AC197" s="452">
        <f t="shared" si="400"/>
        <v>322816</v>
      </c>
      <c r="AD197" s="452">
        <f t="shared" si="401"/>
        <v>4196608</v>
      </c>
      <c r="AE197" s="454">
        <f t="shared" si="402"/>
        <v>2</v>
      </c>
      <c r="AF197" s="448"/>
      <c r="AG197" s="449">
        <f t="shared" si="403"/>
        <v>83200</v>
      </c>
      <c r="AH197" s="449">
        <f t="shared" si="404"/>
        <v>3.88</v>
      </c>
      <c r="AI197" s="449"/>
      <c r="AJ197" s="449">
        <f t="shared" si="405"/>
        <v>3.88</v>
      </c>
      <c r="AK197" s="450">
        <f t="shared" si="406"/>
        <v>322816</v>
      </c>
      <c r="AL197" s="450">
        <f t="shared" si="407"/>
        <v>0</v>
      </c>
      <c r="AM197" s="450"/>
      <c r="AN197" s="450">
        <f t="shared" si="408"/>
        <v>322816</v>
      </c>
      <c r="AO197" s="449">
        <f>+AB197</f>
        <v>0</v>
      </c>
      <c r="AP197" s="452">
        <f t="shared" si="410"/>
        <v>322816</v>
      </c>
      <c r="AQ197" s="452">
        <f t="shared" si="411"/>
        <v>4196608</v>
      </c>
      <c r="AR197" s="454">
        <f t="shared" si="412"/>
        <v>3</v>
      </c>
      <c r="AS197" s="448"/>
      <c r="AT197" s="449">
        <f t="shared" si="413"/>
        <v>83200</v>
      </c>
      <c r="AU197" s="449">
        <f t="shared" si="414"/>
        <v>3.88</v>
      </c>
      <c r="AV197" s="449"/>
      <c r="AW197" s="449">
        <f t="shared" si="415"/>
        <v>3.88</v>
      </c>
      <c r="AX197" s="450">
        <f t="shared" si="416"/>
        <v>322816</v>
      </c>
      <c r="AY197" s="450">
        <f t="shared" si="417"/>
        <v>0</v>
      </c>
      <c r="AZ197" s="450"/>
      <c r="BA197" s="450">
        <f t="shared" si="418"/>
        <v>322816</v>
      </c>
      <c r="BB197" s="449">
        <f t="shared" si="419"/>
        <v>0</v>
      </c>
      <c r="BC197" s="452">
        <f t="shared" si="420"/>
        <v>322816</v>
      </c>
      <c r="BD197" s="452">
        <f t="shared" si="421"/>
        <v>4196608</v>
      </c>
    </row>
    <row r="198" spans="1:57" s="451" customFormat="1" ht="27">
      <c r="A198" s="779">
        <v>3</v>
      </c>
      <c r="B198" s="770" t="s">
        <v>1582</v>
      </c>
      <c r="C198" s="771" t="s">
        <v>2186</v>
      </c>
      <c r="D198" s="771">
        <v>1982</v>
      </c>
      <c r="E198" s="772" t="s">
        <v>466</v>
      </c>
      <c r="F198" s="771">
        <v>1</v>
      </c>
      <c r="G198" s="773"/>
      <c r="H198" s="774"/>
      <c r="I198" s="775">
        <v>83200</v>
      </c>
      <c r="J198" s="775">
        <v>3.88</v>
      </c>
      <c r="K198" s="776">
        <f t="shared" si="389"/>
        <v>322816</v>
      </c>
      <c r="L198" s="776">
        <v>0</v>
      </c>
      <c r="M198" s="776"/>
      <c r="N198" s="776">
        <f t="shared" si="390"/>
        <v>322816</v>
      </c>
      <c r="O198" s="775"/>
      <c r="P198" s="778">
        <f t="shared" si="391"/>
        <v>322816</v>
      </c>
      <c r="Q198" s="778">
        <f t="shared" si="392"/>
        <v>4196608</v>
      </c>
      <c r="R198" s="454">
        <f t="shared" si="393"/>
        <v>1</v>
      </c>
      <c r="S198" s="448"/>
      <c r="T198" s="449">
        <v>83200</v>
      </c>
      <c r="U198" s="449">
        <f t="shared" si="394"/>
        <v>3.88</v>
      </c>
      <c r="V198" s="449"/>
      <c r="W198" s="449">
        <f t="shared" si="395"/>
        <v>3.88</v>
      </c>
      <c r="X198" s="450">
        <f t="shared" si="396"/>
        <v>322816</v>
      </c>
      <c r="Y198" s="450">
        <f t="shared" si="397"/>
        <v>0</v>
      </c>
      <c r="Z198" s="450"/>
      <c r="AA198" s="450">
        <f t="shared" si="398"/>
        <v>322816</v>
      </c>
      <c r="AB198" s="449">
        <f t="shared" si="399"/>
        <v>0</v>
      </c>
      <c r="AC198" s="452">
        <f t="shared" si="400"/>
        <v>322816</v>
      </c>
      <c r="AD198" s="452">
        <f t="shared" si="401"/>
        <v>4196608</v>
      </c>
      <c r="AE198" s="454">
        <f t="shared" si="402"/>
        <v>2</v>
      </c>
      <c r="AF198" s="448"/>
      <c r="AG198" s="449">
        <f t="shared" si="403"/>
        <v>83200</v>
      </c>
      <c r="AH198" s="449">
        <f t="shared" si="404"/>
        <v>3.88</v>
      </c>
      <c r="AI198" s="449"/>
      <c r="AJ198" s="449">
        <f t="shared" si="405"/>
        <v>3.88</v>
      </c>
      <c r="AK198" s="450">
        <f t="shared" si="406"/>
        <v>322816</v>
      </c>
      <c r="AL198" s="450">
        <f t="shared" si="407"/>
        <v>0</v>
      </c>
      <c r="AM198" s="450"/>
      <c r="AN198" s="450">
        <f t="shared" si="408"/>
        <v>322816</v>
      </c>
      <c r="AO198" s="449">
        <f t="shared" si="409"/>
        <v>0</v>
      </c>
      <c r="AP198" s="452">
        <f t="shared" si="410"/>
        <v>322816</v>
      </c>
      <c r="AQ198" s="452">
        <f t="shared" si="411"/>
        <v>4196608</v>
      </c>
      <c r="AR198" s="454">
        <f t="shared" si="412"/>
        <v>3</v>
      </c>
      <c r="AS198" s="448"/>
      <c r="AT198" s="449">
        <f t="shared" si="413"/>
        <v>83200</v>
      </c>
      <c r="AU198" s="449">
        <f t="shared" si="414"/>
        <v>3.88</v>
      </c>
      <c r="AV198" s="449"/>
      <c r="AW198" s="449">
        <f t="shared" si="415"/>
        <v>3.88</v>
      </c>
      <c r="AX198" s="450">
        <f t="shared" si="416"/>
        <v>322816</v>
      </c>
      <c r="AY198" s="450">
        <f t="shared" si="417"/>
        <v>0</v>
      </c>
      <c r="AZ198" s="450"/>
      <c r="BA198" s="450">
        <f t="shared" si="418"/>
        <v>322816</v>
      </c>
      <c r="BB198" s="449">
        <f t="shared" si="419"/>
        <v>0</v>
      </c>
      <c r="BC198" s="452">
        <f t="shared" si="420"/>
        <v>322816</v>
      </c>
      <c r="BD198" s="452">
        <f t="shared" si="421"/>
        <v>4196608</v>
      </c>
    </row>
    <row r="199" spans="1:57" s="451" customFormat="1" ht="27">
      <c r="A199" s="779">
        <v>4</v>
      </c>
      <c r="B199" s="770" t="s">
        <v>2941</v>
      </c>
      <c r="C199" s="771" t="s">
        <v>2186</v>
      </c>
      <c r="D199" s="771">
        <v>1993</v>
      </c>
      <c r="E199" s="772" t="s">
        <v>466</v>
      </c>
      <c r="F199" s="771">
        <v>1</v>
      </c>
      <c r="G199" s="773"/>
      <c r="H199" s="774"/>
      <c r="I199" s="775">
        <v>83200</v>
      </c>
      <c r="J199" s="775">
        <v>3.88</v>
      </c>
      <c r="K199" s="776">
        <f t="shared" si="389"/>
        <v>322816</v>
      </c>
      <c r="L199" s="776">
        <v>0</v>
      </c>
      <c r="M199" s="776"/>
      <c r="N199" s="776">
        <f t="shared" si="390"/>
        <v>322816</v>
      </c>
      <c r="O199" s="775"/>
      <c r="P199" s="778">
        <f t="shared" si="391"/>
        <v>322816</v>
      </c>
      <c r="Q199" s="778">
        <f t="shared" si="392"/>
        <v>4196608</v>
      </c>
      <c r="R199" s="454">
        <f t="shared" si="393"/>
        <v>1</v>
      </c>
      <c r="S199" s="448"/>
      <c r="T199" s="449">
        <v>83200</v>
      </c>
      <c r="U199" s="449">
        <f t="shared" si="394"/>
        <v>3.88</v>
      </c>
      <c r="V199" s="449"/>
      <c r="W199" s="449">
        <f t="shared" si="395"/>
        <v>3.88</v>
      </c>
      <c r="X199" s="450">
        <f t="shared" si="396"/>
        <v>322816</v>
      </c>
      <c r="Y199" s="450">
        <f t="shared" si="397"/>
        <v>0</v>
      </c>
      <c r="Z199" s="450"/>
      <c r="AA199" s="450">
        <f t="shared" si="398"/>
        <v>322816</v>
      </c>
      <c r="AB199" s="449">
        <f t="shared" si="399"/>
        <v>0</v>
      </c>
      <c r="AC199" s="452">
        <f t="shared" si="400"/>
        <v>322816</v>
      </c>
      <c r="AD199" s="452">
        <f t="shared" si="401"/>
        <v>4196608</v>
      </c>
      <c r="AE199" s="454">
        <f t="shared" si="402"/>
        <v>2</v>
      </c>
      <c r="AF199" s="448"/>
      <c r="AG199" s="449">
        <f t="shared" si="403"/>
        <v>83200</v>
      </c>
      <c r="AH199" s="449">
        <f t="shared" si="404"/>
        <v>3.88</v>
      </c>
      <c r="AI199" s="449"/>
      <c r="AJ199" s="449">
        <f t="shared" si="405"/>
        <v>3.88</v>
      </c>
      <c r="AK199" s="450">
        <f t="shared" si="406"/>
        <v>322816</v>
      </c>
      <c r="AL199" s="450">
        <f t="shared" si="407"/>
        <v>0</v>
      </c>
      <c r="AM199" s="450"/>
      <c r="AN199" s="450">
        <f t="shared" si="408"/>
        <v>322816</v>
      </c>
      <c r="AO199" s="449">
        <f t="shared" si="409"/>
        <v>0</v>
      </c>
      <c r="AP199" s="452">
        <f t="shared" si="410"/>
        <v>322816</v>
      </c>
      <c r="AQ199" s="452">
        <f t="shared" si="411"/>
        <v>4196608</v>
      </c>
      <c r="AR199" s="454">
        <f t="shared" si="412"/>
        <v>3</v>
      </c>
      <c r="AS199" s="448"/>
      <c r="AT199" s="449">
        <f t="shared" si="413"/>
        <v>83200</v>
      </c>
      <c r="AU199" s="449">
        <f t="shared" si="414"/>
        <v>3.88</v>
      </c>
      <c r="AV199" s="449"/>
      <c r="AW199" s="449">
        <f t="shared" si="415"/>
        <v>3.88</v>
      </c>
      <c r="AX199" s="450">
        <f t="shared" si="416"/>
        <v>322816</v>
      </c>
      <c r="AY199" s="450">
        <f t="shared" si="417"/>
        <v>0</v>
      </c>
      <c r="AZ199" s="450"/>
      <c r="BA199" s="450">
        <f t="shared" si="418"/>
        <v>322816</v>
      </c>
      <c r="BB199" s="449">
        <f t="shared" si="419"/>
        <v>0</v>
      </c>
      <c r="BC199" s="452">
        <f t="shared" si="420"/>
        <v>322816</v>
      </c>
      <c r="BD199" s="452">
        <f t="shared" si="421"/>
        <v>4196608</v>
      </c>
    </row>
    <row r="200" spans="1:57" s="451" customFormat="1" ht="27">
      <c r="A200" s="779">
        <v>5</v>
      </c>
      <c r="B200" s="770" t="s">
        <v>181</v>
      </c>
      <c r="C200" s="771" t="s">
        <v>2187</v>
      </c>
      <c r="D200" s="771">
        <v>1974</v>
      </c>
      <c r="E200" s="772" t="s">
        <v>466</v>
      </c>
      <c r="F200" s="771">
        <v>1</v>
      </c>
      <c r="G200" s="773"/>
      <c r="H200" s="774"/>
      <c r="I200" s="775">
        <v>83200</v>
      </c>
      <c r="J200" s="775">
        <v>3.88</v>
      </c>
      <c r="K200" s="776">
        <f t="shared" si="389"/>
        <v>322816</v>
      </c>
      <c r="L200" s="776">
        <v>0</v>
      </c>
      <c r="M200" s="776"/>
      <c r="N200" s="776">
        <f t="shared" si="390"/>
        <v>322816</v>
      </c>
      <c r="O200" s="775"/>
      <c r="P200" s="778">
        <f t="shared" si="391"/>
        <v>322816</v>
      </c>
      <c r="Q200" s="778">
        <f t="shared" si="392"/>
        <v>4196608</v>
      </c>
      <c r="R200" s="454">
        <f t="shared" si="393"/>
        <v>1</v>
      </c>
      <c r="S200" s="448"/>
      <c r="T200" s="449">
        <v>83200</v>
      </c>
      <c r="U200" s="449">
        <f t="shared" si="394"/>
        <v>3.88</v>
      </c>
      <c r="V200" s="449"/>
      <c r="W200" s="449">
        <f t="shared" si="395"/>
        <v>3.88</v>
      </c>
      <c r="X200" s="450">
        <f t="shared" si="396"/>
        <v>322816</v>
      </c>
      <c r="Y200" s="450">
        <f t="shared" si="397"/>
        <v>0</v>
      </c>
      <c r="Z200" s="450"/>
      <c r="AA200" s="450">
        <f t="shared" si="398"/>
        <v>322816</v>
      </c>
      <c r="AB200" s="449">
        <f t="shared" si="399"/>
        <v>0</v>
      </c>
      <c r="AC200" s="452">
        <f t="shared" si="400"/>
        <v>322816</v>
      </c>
      <c r="AD200" s="452">
        <f t="shared" si="401"/>
        <v>4196608</v>
      </c>
      <c r="AE200" s="454">
        <f t="shared" si="402"/>
        <v>2</v>
      </c>
      <c r="AF200" s="448"/>
      <c r="AG200" s="449">
        <f t="shared" si="403"/>
        <v>83200</v>
      </c>
      <c r="AH200" s="449">
        <f t="shared" si="404"/>
        <v>3.88</v>
      </c>
      <c r="AI200" s="449"/>
      <c r="AJ200" s="449">
        <f t="shared" si="405"/>
        <v>3.88</v>
      </c>
      <c r="AK200" s="450">
        <f t="shared" si="406"/>
        <v>322816</v>
      </c>
      <c r="AL200" s="450">
        <f t="shared" si="407"/>
        <v>0</v>
      </c>
      <c r="AM200" s="450"/>
      <c r="AN200" s="450">
        <f t="shared" si="408"/>
        <v>322816</v>
      </c>
      <c r="AO200" s="449">
        <f t="shared" si="409"/>
        <v>0</v>
      </c>
      <c r="AP200" s="452">
        <f t="shared" si="410"/>
        <v>322816</v>
      </c>
      <c r="AQ200" s="452">
        <f t="shared" si="411"/>
        <v>4196608</v>
      </c>
      <c r="AR200" s="454">
        <f t="shared" si="412"/>
        <v>3</v>
      </c>
      <c r="AS200" s="448"/>
      <c r="AT200" s="449">
        <f t="shared" si="413"/>
        <v>83200</v>
      </c>
      <c r="AU200" s="449">
        <f t="shared" si="414"/>
        <v>3.88</v>
      </c>
      <c r="AV200" s="449"/>
      <c r="AW200" s="449">
        <f t="shared" si="415"/>
        <v>3.88</v>
      </c>
      <c r="AX200" s="450">
        <f t="shared" si="416"/>
        <v>322816</v>
      </c>
      <c r="AY200" s="450">
        <f t="shared" si="417"/>
        <v>0</v>
      </c>
      <c r="AZ200" s="450"/>
      <c r="BA200" s="450">
        <f t="shared" si="418"/>
        <v>322816</v>
      </c>
      <c r="BB200" s="449">
        <f t="shared" si="419"/>
        <v>0</v>
      </c>
      <c r="BC200" s="452">
        <f t="shared" si="420"/>
        <v>322816</v>
      </c>
      <c r="BD200" s="452">
        <f t="shared" si="421"/>
        <v>4196608</v>
      </c>
    </row>
    <row r="201" spans="1:57" s="451" customFormat="1" ht="27">
      <c r="A201" s="779">
        <v>6</v>
      </c>
      <c r="B201" s="770" t="s">
        <v>186</v>
      </c>
      <c r="C201" s="771" t="s">
        <v>2186</v>
      </c>
      <c r="D201" s="771">
        <v>1985</v>
      </c>
      <c r="E201" s="772" t="s">
        <v>466</v>
      </c>
      <c r="F201" s="771">
        <v>1</v>
      </c>
      <c r="G201" s="773"/>
      <c r="H201" s="774"/>
      <c r="I201" s="775">
        <v>83200</v>
      </c>
      <c r="J201" s="775">
        <v>3.88</v>
      </c>
      <c r="K201" s="776">
        <f>+J201*I201</f>
        <v>322816</v>
      </c>
      <c r="L201" s="776">
        <v>0</v>
      </c>
      <c r="M201" s="776"/>
      <c r="N201" s="776">
        <f t="shared" si="390"/>
        <v>322816</v>
      </c>
      <c r="O201" s="775"/>
      <c r="P201" s="778">
        <f>+N201+O201</f>
        <v>322816</v>
      </c>
      <c r="Q201" s="778">
        <f t="shared" si="392"/>
        <v>4196608</v>
      </c>
      <c r="R201" s="454">
        <f t="shared" si="393"/>
        <v>1</v>
      </c>
      <c r="S201" s="448"/>
      <c r="T201" s="449">
        <v>83200</v>
      </c>
      <c r="U201" s="449">
        <f t="shared" si="394"/>
        <v>3.88</v>
      </c>
      <c r="V201" s="449"/>
      <c r="W201" s="449">
        <f t="shared" si="395"/>
        <v>3.88</v>
      </c>
      <c r="X201" s="450">
        <f t="shared" si="396"/>
        <v>322816</v>
      </c>
      <c r="Y201" s="450">
        <f t="shared" si="397"/>
        <v>0</v>
      </c>
      <c r="Z201" s="450"/>
      <c r="AA201" s="450">
        <f t="shared" si="398"/>
        <v>322816</v>
      </c>
      <c r="AB201" s="449">
        <f t="shared" si="399"/>
        <v>0</v>
      </c>
      <c r="AC201" s="452">
        <f t="shared" si="400"/>
        <v>322816</v>
      </c>
      <c r="AD201" s="452">
        <f t="shared" si="401"/>
        <v>4196608</v>
      </c>
      <c r="AE201" s="454">
        <f t="shared" si="402"/>
        <v>2</v>
      </c>
      <c r="AF201" s="448"/>
      <c r="AG201" s="449">
        <f t="shared" si="403"/>
        <v>83200</v>
      </c>
      <c r="AH201" s="449">
        <f t="shared" si="404"/>
        <v>3.88</v>
      </c>
      <c r="AI201" s="449"/>
      <c r="AJ201" s="449">
        <f t="shared" si="405"/>
        <v>3.88</v>
      </c>
      <c r="AK201" s="450">
        <f t="shared" si="406"/>
        <v>322816</v>
      </c>
      <c r="AL201" s="450">
        <f t="shared" si="407"/>
        <v>0</v>
      </c>
      <c r="AM201" s="450"/>
      <c r="AN201" s="450">
        <f t="shared" si="408"/>
        <v>322816</v>
      </c>
      <c r="AO201" s="449">
        <f>+AB201</f>
        <v>0</v>
      </c>
      <c r="AP201" s="452">
        <f t="shared" si="410"/>
        <v>322816</v>
      </c>
      <c r="AQ201" s="452">
        <f t="shared" si="411"/>
        <v>4196608</v>
      </c>
      <c r="AR201" s="454">
        <f t="shared" si="412"/>
        <v>3</v>
      </c>
      <c r="AS201" s="448"/>
      <c r="AT201" s="449">
        <f t="shared" si="413"/>
        <v>83200</v>
      </c>
      <c r="AU201" s="449">
        <f t="shared" si="414"/>
        <v>3.88</v>
      </c>
      <c r="AV201" s="449"/>
      <c r="AW201" s="449">
        <f t="shared" si="415"/>
        <v>3.88</v>
      </c>
      <c r="AX201" s="450">
        <f t="shared" si="416"/>
        <v>322816</v>
      </c>
      <c r="AY201" s="450">
        <f t="shared" si="417"/>
        <v>0</v>
      </c>
      <c r="AZ201" s="450"/>
      <c r="BA201" s="450">
        <f t="shared" si="418"/>
        <v>322816</v>
      </c>
      <c r="BB201" s="449">
        <f t="shared" si="419"/>
        <v>0</v>
      </c>
      <c r="BC201" s="452">
        <f t="shared" si="420"/>
        <v>322816</v>
      </c>
      <c r="BD201" s="452">
        <f t="shared" si="421"/>
        <v>4196608</v>
      </c>
    </row>
    <row r="202" spans="1:57" s="451" customFormat="1" ht="27">
      <c r="A202" s="779">
        <v>7</v>
      </c>
      <c r="B202" s="770" t="s">
        <v>185</v>
      </c>
      <c r="C202" s="771" t="s">
        <v>2186</v>
      </c>
      <c r="D202" s="771">
        <v>1981</v>
      </c>
      <c r="E202" s="772" t="s">
        <v>466</v>
      </c>
      <c r="F202" s="771">
        <v>1</v>
      </c>
      <c r="G202" s="773"/>
      <c r="H202" s="774"/>
      <c r="I202" s="775">
        <v>83200</v>
      </c>
      <c r="J202" s="775">
        <v>3.88</v>
      </c>
      <c r="K202" s="776">
        <f>+J202*I202</f>
        <v>322816</v>
      </c>
      <c r="L202" s="776">
        <v>0</v>
      </c>
      <c r="M202" s="776"/>
      <c r="N202" s="776">
        <f>+K202+L202+M202</f>
        <v>322816</v>
      </c>
      <c r="O202" s="775">
        <v>8000</v>
      </c>
      <c r="P202" s="778">
        <f>+N202+O202</f>
        <v>330816</v>
      </c>
      <c r="Q202" s="778">
        <f>+P202*13</f>
        <v>4300608</v>
      </c>
      <c r="R202" s="454">
        <f>+G202+1</f>
        <v>1</v>
      </c>
      <c r="S202" s="448"/>
      <c r="T202" s="449">
        <v>83200</v>
      </c>
      <c r="U202" s="449">
        <f>+J202</f>
        <v>3.88</v>
      </c>
      <c r="V202" s="449"/>
      <c r="W202" s="449">
        <f>+U202+U202*V202</f>
        <v>3.88</v>
      </c>
      <c r="X202" s="450">
        <f>+W202*T202</f>
        <v>322816</v>
      </c>
      <c r="Y202" s="450">
        <f>IF((S202&lt;=30)*AND(X202*S202%&gt;L202),X202*S202%,IF((S202&gt;30)*AND(X202*30%&gt;L202),X202*30%,L202))</f>
        <v>0</v>
      </c>
      <c r="Z202" s="450"/>
      <c r="AA202" s="450">
        <f>+X202+Y202</f>
        <v>322816</v>
      </c>
      <c r="AB202" s="449">
        <f>+O202</f>
        <v>8000</v>
      </c>
      <c r="AC202" s="452">
        <f>+AA202+AB202</f>
        <v>330816</v>
      </c>
      <c r="AD202" s="452">
        <f>+AC202*13</f>
        <v>4300608</v>
      </c>
      <c r="AE202" s="454">
        <f>+R202+1</f>
        <v>2</v>
      </c>
      <c r="AF202" s="448"/>
      <c r="AG202" s="449">
        <f>+T202</f>
        <v>83200</v>
      </c>
      <c r="AH202" s="449">
        <f>+J202</f>
        <v>3.88</v>
      </c>
      <c r="AI202" s="449"/>
      <c r="AJ202" s="449">
        <f>+AH202+AH202*AI202</f>
        <v>3.88</v>
      </c>
      <c r="AK202" s="450">
        <f>+AJ202*AG202</f>
        <v>322816</v>
      </c>
      <c r="AL202" s="450">
        <f>IF((AF202&lt;=30)*AND(AK202*AF202%&gt;Y202),AK202*AF202%,IF((AF202&gt;30)*AND(AK202*30%&gt;Y202),AK202*30%,Y202))</f>
        <v>0</v>
      </c>
      <c r="AM202" s="450"/>
      <c r="AN202" s="450">
        <f>+AK202+AL202</f>
        <v>322816</v>
      </c>
      <c r="AO202" s="449">
        <f>+AB202</f>
        <v>8000</v>
      </c>
      <c r="AP202" s="452">
        <f>+AN202+AO202</f>
        <v>330816</v>
      </c>
      <c r="AQ202" s="452">
        <f>+AP202*13</f>
        <v>4300608</v>
      </c>
      <c r="AR202" s="454">
        <f>+AE202+1</f>
        <v>3</v>
      </c>
      <c r="AS202" s="448"/>
      <c r="AT202" s="449">
        <f>+AG202</f>
        <v>83200</v>
      </c>
      <c r="AU202" s="449">
        <f>+J202</f>
        <v>3.88</v>
      </c>
      <c r="AV202" s="449"/>
      <c r="AW202" s="449">
        <f>+AU202+AU202*AV202</f>
        <v>3.88</v>
      </c>
      <c r="AX202" s="450">
        <f>+AW202*AT202</f>
        <v>322816</v>
      </c>
      <c r="AY202" s="450">
        <f>IF((AS202&lt;=30)*AND(AX202*AS202%&gt;AL202),AX202*AS202%,IF((AS202&gt;30)*AND(AX202*30%&gt;AL202),AX202*30%,AL202))</f>
        <v>0</v>
      </c>
      <c r="AZ202" s="450"/>
      <c r="BA202" s="450">
        <f>+AX202+AY202</f>
        <v>322816</v>
      </c>
      <c r="BB202" s="449">
        <f>+AO202</f>
        <v>8000</v>
      </c>
      <c r="BC202" s="452">
        <f>+BA202+BB202</f>
        <v>330816</v>
      </c>
      <c r="BD202" s="452">
        <f>+BC202*13</f>
        <v>4300608</v>
      </c>
    </row>
    <row r="203" spans="1:57" s="451" customFormat="1" ht="27">
      <c r="A203" s="779">
        <v>8</v>
      </c>
      <c r="B203" s="770" t="s">
        <v>78</v>
      </c>
      <c r="C203" s="771"/>
      <c r="D203" s="771"/>
      <c r="E203" s="772" t="s">
        <v>466</v>
      </c>
      <c r="F203" s="771">
        <v>1</v>
      </c>
      <c r="G203" s="773"/>
      <c r="H203" s="774"/>
      <c r="I203" s="775">
        <v>83200</v>
      </c>
      <c r="J203" s="775">
        <v>3.88</v>
      </c>
      <c r="K203" s="776">
        <f>+J203*I203</f>
        <v>322816</v>
      </c>
      <c r="L203" s="776">
        <v>0</v>
      </c>
      <c r="M203" s="776"/>
      <c r="N203" s="776">
        <f>+K203+L203+M203</f>
        <v>322816</v>
      </c>
      <c r="O203" s="775">
        <v>8000</v>
      </c>
      <c r="P203" s="778">
        <f>+N203+O203</f>
        <v>330816</v>
      </c>
      <c r="Q203" s="778">
        <f>+P203*13</f>
        <v>4300608</v>
      </c>
      <c r="R203" s="454">
        <f>+G203+1</f>
        <v>1</v>
      </c>
      <c r="S203" s="448"/>
      <c r="T203" s="449">
        <v>83200</v>
      </c>
      <c r="U203" s="449">
        <f>+J203</f>
        <v>3.88</v>
      </c>
      <c r="V203" s="449"/>
      <c r="W203" s="449">
        <f>+U203+U203*V203</f>
        <v>3.88</v>
      </c>
      <c r="X203" s="450">
        <f>+W203*T203</f>
        <v>322816</v>
      </c>
      <c r="Y203" s="450">
        <f>IF((S203&lt;=30)*AND(X203*S203%&gt;L203),X203*S203%,IF((S203&gt;30)*AND(X203*30%&gt;L203),X203*30%,L203))</f>
        <v>0</v>
      </c>
      <c r="Z203" s="450"/>
      <c r="AA203" s="450">
        <f>+X203+Y203</f>
        <v>322816</v>
      </c>
      <c r="AB203" s="449">
        <f>+O203</f>
        <v>8000</v>
      </c>
      <c r="AC203" s="452">
        <f>+AA203+AB203</f>
        <v>330816</v>
      </c>
      <c r="AD203" s="452">
        <f>+AC203*13</f>
        <v>4300608</v>
      </c>
      <c r="AE203" s="454">
        <f>+R203+1</f>
        <v>2</v>
      </c>
      <c r="AF203" s="448"/>
      <c r="AG203" s="449">
        <f>+T203</f>
        <v>83200</v>
      </c>
      <c r="AH203" s="449">
        <f>+J203</f>
        <v>3.88</v>
      </c>
      <c r="AI203" s="449"/>
      <c r="AJ203" s="449">
        <f>+AH203+AH203*AI203</f>
        <v>3.88</v>
      </c>
      <c r="AK203" s="450">
        <f>+AJ203*AG203</f>
        <v>322816</v>
      </c>
      <c r="AL203" s="450">
        <f>IF((AF203&lt;=30)*AND(AK203*AF203%&gt;Y203),AK203*AF203%,IF((AF203&gt;30)*AND(AK203*30%&gt;Y203),AK203*30%,Y203))</f>
        <v>0</v>
      </c>
      <c r="AM203" s="450"/>
      <c r="AN203" s="450">
        <f>+AK203+AL203</f>
        <v>322816</v>
      </c>
      <c r="AO203" s="449">
        <f>+AB203</f>
        <v>8000</v>
      </c>
      <c r="AP203" s="452">
        <f>+AN203+AO203</f>
        <v>330816</v>
      </c>
      <c r="AQ203" s="452">
        <f>+AP203*13</f>
        <v>4300608</v>
      </c>
      <c r="AR203" s="454">
        <f>+AE203+1</f>
        <v>3</v>
      </c>
      <c r="AS203" s="448"/>
      <c r="AT203" s="449">
        <f>+AG203</f>
        <v>83200</v>
      </c>
      <c r="AU203" s="449">
        <f>+J203</f>
        <v>3.88</v>
      </c>
      <c r="AV203" s="449"/>
      <c r="AW203" s="449">
        <f>+AU203+AU203*AV203</f>
        <v>3.88</v>
      </c>
      <c r="AX203" s="450">
        <f>+AW203*AT203</f>
        <v>322816</v>
      </c>
      <c r="AY203" s="450">
        <f>IF((AS203&lt;=30)*AND(AX203*AS203%&gt;AL203),AX203*AS203%,IF((AS203&gt;30)*AND(AX203*30%&gt;AL203),AX203*30%,AL203))</f>
        <v>0</v>
      </c>
      <c r="AZ203" s="450"/>
      <c r="BA203" s="450">
        <f>+AX203+AY203</f>
        <v>322816</v>
      </c>
      <c r="BB203" s="449">
        <f>+AO203</f>
        <v>8000</v>
      </c>
      <c r="BC203" s="452">
        <f>+BA203+BB203</f>
        <v>330816</v>
      </c>
      <c r="BD203" s="452">
        <f>+BC203*13</f>
        <v>4300608</v>
      </c>
    </row>
    <row r="204" spans="1:57" s="947" customFormat="1" ht="27">
      <c r="A204" s="938">
        <v>9</v>
      </c>
      <c r="B204" s="939" t="s">
        <v>78</v>
      </c>
      <c r="C204" s="940"/>
      <c r="D204" s="940"/>
      <c r="E204" s="941" t="s">
        <v>466</v>
      </c>
      <c r="F204" s="940">
        <v>1</v>
      </c>
      <c r="G204" s="942"/>
      <c r="H204" s="943"/>
      <c r="I204" s="944">
        <v>83200</v>
      </c>
      <c r="J204" s="944">
        <v>3.88</v>
      </c>
      <c r="K204" s="945">
        <f>+J204*I204</f>
        <v>322816</v>
      </c>
      <c r="L204" s="945">
        <v>0</v>
      </c>
      <c r="M204" s="945"/>
      <c r="N204" s="945">
        <f>+K204+L204+M204</f>
        <v>322816</v>
      </c>
      <c r="O204" s="944">
        <v>8000</v>
      </c>
      <c r="P204" s="946">
        <f>+N204+O204</f>
        <v>330816</v>
      </c>
      <c r="Q204" s="946">
        <f>+P204*13</f>
        <v>4300608</v>
      </c>
      <c r="R204" s="942">
        <f>+G204+1</f>
        <v>1</v>
      </c>
      <c r="S204" s="943"/>
      <c r="T204" s="944">
        <v>83200</v>
      </c>
      <c r="U204" s="944">
        <f>+J204</f>
        <v>3.88</v>
      </c>
      <c r="V204" s="944"/>
      <c r="W204" s="944">
        <f>+U204+U204*V204</f>
        <v>3.88</v>
      </c>
      <c r="X204" s="945">
        <f>+W204*T204</f>
        <v>322816</v>
      </c>
      <c r="Y204" s="945">
        <f>IF((S204&lt;=30)*AND(X204*S204%&gt;L204),X204*S204%,IF((S204&gt;30)*AND(X204*30%&gt;L204),X204*30%,L204))</f>
        <v>0</v>
      </c>
      <c r="Z204" s="945"/>
      <c r="AA204" s="945">
        <f>+X204+Y204</f>
        <v>322816</v>
      </c>
      <c r="AB204" s="944">
        <f>+O204</f>
        <v>8000</v>
      </c>
      <c r="AC204" s="946">
        <f>+AA204+AB204</f>
        <v>330816</v>
      </c>
      <c r="AD204" s="946">
        <f>+AC204*13</f>
        <v>4300608</v>
      </c>
      <c r="AE204" s="942">
        <f>+R204+1</f>
        <v>2</v>
      </c>
      <c r="AF204" s="943"/>
      <c r="AG204" s="944">
        <f>+T204</f>
        <v>83200</v>
      </c>
      <c r="AH204" s="944">
        <f>+J204</f>
        <v>3.88</v>
      </c>
      <c r="AI204" s="944"/>
      <c r="AJ204" s="944">
        <f>+AH204+AH204*AI204</f>
        <v>3.88</v>
      </c>
      <c r="AK204" s="945">
        <f>+AJ204*AG204</f>
        <v>322816</v>
      </c>
      <c r="AL204" s="945">
        <f>IF((AF204&lt;=30)*AND(AK204*AF204%&gt;Y204),AK204*AF204%,IF((AF204&gt;30)*AND(AK204*30%&gt;Y204),AK204*30%,Y204))</f>
        <v>0</v>
      </c>
      <c r="AM204" s="945"/>
      <c r="AN204" s="945">
        <f>+AK204+AL204</f>
        <v>322816</v>
      </c>
      <c r="AO204" s="944">
        <f>+AB204</f>
        <v>8000</v>
      </c>
      <c r="AP204" s="946">
        <f>+AN204+AO204</f>
        <v>330816</v>
      </c>
      <c r="AQ204" s="946">
        <f>+AP204*13</f>
        <v>4300608</v>
      </c>
      <c r="AR204" s="942">
        <f>+AE204+1</f>
        <v>3</v>
      </c>
      <c r="AS204" s="943"/>
      <c r="AT204" s="944">
        <f>+AG204</f>
        <v>83200</v>
      </c>
      <c r="AU204" s="944">
        <f>+J204</f>
        <v>3.88</v>
      </c>
      <c r="AV204" s="944"/>
      <c r="AW204" s="944">
        <f>+AU204+AU204*AV204</f>
        <v>3.88</v>
      </c>
      <c r="AX204" s="945">
        <f>+AW204*AT204</f>
        <v>322816</v>
      </c>
      <c r="AY204" s="945">
        <f>IF((AS204&lt;=30)*AND(AX204*AS204%&gt;AL204),AX204*AS204%,IF((AS204&gt;30)*AND(AX204*30%&gt;AL204),AX204*30%,AL204))</f>
        <v>0</v>
      </c>
      <c r="AZ204" s="945"/>
      <c r="BA204" s="945">
        <f>+AX204+AY204</f>
        <v>322816</v>
      </c>
      <c r="BB204" s="944">
        <f>+AO204</f>
        <v>8000</v>
      </c>
      <c r="BC204" s="946">
        <f>+BA204+BB204</f>
        <v>330816</v>
      </c>
      <c r="BD204" s="946">
        <f>+BC204*13</f>
        <v>4300608</v>
      </c>
    </row>
    <row r="205" spans="1:57" s="453" customFormat="1" ht="14.25">
      <c r="A205" s="975" t="s">
        <v>64</v>
      </c>
      <c r="B205" s="975"/>
      <c r="C205" s="975"/>
      <c r="D205" s="975"/>
      <c r="E205" s="975"/>
      <c r="F205" s="758">
        <f t="shared" ref="F205:AK205" si="422">SUM(F196:F204)</f>
        <v>9</v>
      </c>
      <c r="G205" s="758">
        <f t="shared" si="422"/>
        <v>0</v>
      </c>
      <c r="H205" s="758">
        <f t="shared" si="422"/>
        <v>0</v>
      </c>
      <c r="I205" s="758">
        <f t="shared" si="422"/>
        <v>748800</v>
      </c>
      <c r="J205" s="758">
        <f t="shared" si="422"/>
        <v>34.919999999999995</v>
      </c>
      <c r="K205" s="758">
        <f t="shared" si="422"/>
        <v>2905344</v>
      </c>
      <c r="L205" s="758">
        <f t="shared" si="422"/>
        <v>0</v>
      </c>
      <c r="M205" s="758">
        <f t="shared" si="422"/>
        <v>0</v>
      </c>
      <c r="N205" s="758">
        <f t="shared" si="422"/>
        <v>2905344</v>
      </c>
      <c r="O205" s="758">
        <f t="shared" si="422"/>
        <v>24000</v>
      </c>
      <c r="P205" s="758">
        <f t="shared" si="422"/>
        <v>2929344</v>
      </c>
      <c r="Q205" s="758">
        <f t="shared" si="422"/>
        <v>38081472</v>
      </c>
      <c r="R205" s="758">
        <f t="shared" si="422"/>
        <v>9</v>
      </c>
      <c r="S205" s="758">
        <f t="shared" si="422"/>
        <v>0</v>
      </c>
      <c r="T205" s="758">
        <f t="shared" si="422"/>
        <v>748800</v>
      </c>
      <c r="U205" s="758">
        <f t="shared" si="422"/>
        <v>34.919999999999995</v>
      </c>
      <c r="V205" s="758">
        <f t="shared" si="422"/>
        <v>0</v>
      </c>
      <c r="W205" s="758">
        <f t="shared" si="422"/>
        <v>34.919999999999995</v>
      </c>
      <c r="X205" s="758">
        <f t="shared" si="422"/>
        <v>2905344</v>
      </c>
      <c r="Y205" s="758">
        <f t="shared" si="422"/>
        <v>0</v>
      </c>
      <c r="Z205" s="758">
        <f t="shared" si="422"/>
        <v>0</v>
      </c>
      <c r="AA205" s="758">
        <f t="shared" si="422"/>
        <v>2905344</v>
      </c>
      <c r="AB205" s="758">
        <f t="shared" si="422"/>
        <v>24000</v>
      </c>
      <c r="AC205" s="758">
        <f t="shared" si="422"/>
        <v>2929344</v>
      </c>
      <c r="AD205" s="758">
        <f t="shared" si="422"/>
        <v>38081472</v>
      </c>
      <c r="AE205" s="758">
        <f t="shared" si="422"/>
        <v>18</v>
      </c>
      <c r="AF205" s="758">
        <f t="shared" si="422"/>
        <v>0</v>
      </c>
      <c r="AG205" s="758">
        <f t="shared" si="422"/>
        <v>748800</v>
      </c>
      <c r="AH205" s="758">
        <f t="shared" si="422"/>
        <v>34.919999999999995</v>
      </c>
      <c r="AI205" s="758">
        <f t="shared" si="422"/>
        <v>0</v>
      </c>
      <c r="AJ205" s="758">
        <f t="shared" si="422"/>
        <v>34.919999999999995</v>
      </c>
      <c r="AK205" s="758">
        <f t="shared" si="422"/>
        <v>2905344</v>
      </c>
      <c r="AL205" s="758">
        <f t="shared" ref="AL205:BD205" si="423">SUM(AL196:AL204)</f>
        <v>0</v>
      </c>
      <c r="AM205" s="758">
        <f t="shared" si="423"/>
        <v>0</v>
      </c>
      <c r="AN205" s="758">
        <f t="shared" si="423"/>
        <v>2905344</v>
      </c>
      <c r="AO205" s="758">
        <f t="shared" si="423"/>
        <v>24000</v>
      </c>
      <c r="AP205" s="758">
        <f t="shared" si="423"/>
        <v>2929344</v>
      </c>
      <c r="AQ205" s="758">
        <f t="shared" si="423"/>
        <v>38081472</v>
      </c>
      <c r="AR205" s="758">
        <f t="shared" si="423"/>
        <v>27</v>
      </c>
      <c r="AS205" s="758">
        <f t="shared" si="423"/>
        <v>0</v>
      </c>
      <c r="AT205" s="758">
        <f t="shared" si="423"/>
        <v>748800</v>
      </c>
      <c r="AU205" s="758">
        <f t="shared" si="423"/>
        <v>34.919999999999995</v>
      </c>
      <c r="AV205" s="758">
        <f t="shared" si="423"/>
        <v>0</v>
      </c>
      <c r="AW205" s="758">
        <f t="shared" si="423"/>
        <v>34.919999999999995</v>
      </c>
      <c r="AX205" s="758">
        <f t="shared" si="423"/>
        <v>2905344</v>
      </c>
      <c r="AY205" s="758">
        <f t="shared" si="423"/>
        <v>0</v>
      </c>
      <c r="AZ205" s="758">
        <f t="shared" si="423"/>
        <v>0</v>
      </c>
      <c r="BA205" s="758">
        <f t="shared" si="423"/>
        <v>2905344</v>
      </c>
      <c r="BB205" s="758">
        <f t="shared" si="423"/>
        <v>24000</v>
      </c>
      <c r="BC205" s="758">
        <f t="shared" si="423"/>
        <v>2929344</v>
      </c>
      <c r="BD205" s="758">
        <f t="shared" si="423"/>
        <v>38081472</v>
      </c>
    </row>
    <row r="206" spans="1:57" s="453" customFormat="1" ht="14.25">
      <c r="A206" s="573"/>
      <c r="B206" s="498"/>
      <c r="C206" s="498"/>
      <c r="D206" s="498"/>
      <c r="E206" s="498"/>
      <c r="F206" s="498"/>
      <c r="G206" s="498"/>
      <c r="H206" s="498"/>
      <c r="I206" s="498"/>
      <c r="J206" s="498"/>
      <c r="K206" s="498"/>
      <c r="L206" s="498"/>
      <c r="M206" s="498"/>
      <c r="N206" s="498"/>
      <c r="O206" s="498"/>
      <c r="P206" s="498"/>
      <c r="Q206" s="498"/>
      <c r="R206" s="498"/>
      <c r="S206" s="498"/>
      <c r="T206" s="498"/>
      <c r="U206" s="498"/>
      <c r="V206" s="498"/>
      <c r="W206" s="498"/>
      <c r="X206" s="498"/>
      <c r="Y206" s="498"/>
      <c r="Z206" s="498"/>
      <c r="AA206" s="498"/>
      <c r="AB206" s="498"/>
      <c r="AC206" s="498"/>
      <c r="AD206" s="498"/>
      <c r="AE206" s="498"/>
      <c r="AF206" s="498"/>
      <c r="AG206" s="498"/>
      <c r="AH206" s="498"/>
      <c r="AI206" s="498"/>
      <c r="AJ206" s="498"/>
      <c r="AK206" s="498"/>
      <c r="AL206" s="498"/>
      <c r="AM206" s="498"/>
      <c r="AN206" s="498"/>
      <c r="AO206" s="498"/>
      <c r="AP206" s="498"/>
      <c r="AQ206" s="498"/>
      <c r="AR206" s="498"/>
      <c r="AS206" s="498"/>
      <c r="AT206" s="498"/>
      <c r="AU206" s="498"/>
      <c r="AV206" s="498"/>
      <c r="AW206" s="498"/>
      <c r="AX206" s="498"/>
      <c r="AY206" s="498"/>
      <c r="AZ206" s="498"/>
      <c r="BA206" s="498"/>
      <c r="BB206" s="498"/>
      <c r="BC206" s="498"/>
      <c r="BD206" s="498"/>
      <c r="BE206" s="574"/>
    </row>
    <row r="207" spans="1:57" s="504" customFormat="1" ht="14.25">
      <c r="A207" s="977" t="s">
        <v>576</v>
      </c>
      <c r="B207" s="977"/>
      <c r="C207" s="977"/>
      <c r="D207" s="977"/>
      <c r="E207" s="977"/>
      <c r="F207" s="977"/>
      <c r="G207" s="978" t="s">
        <v>1103</v>
      </c>
      <c r="H207" s="978"/>
      <c r="I207" s="978"/>
      <c r="J207" s="978"/>
      <c r="K207" s="978"/>
      <c r="L207" s="978"/>
      <c r="M207" s="978"/>
      <c r="N207" s="978"/>
      <c r="O207" s="978"/>
      <c r="P207" s="978"/>
      <c r="Q207" s="978"/>
      <c r="R207" s="983" t="str">
        <f>+G207</f>
        <v>Արարատ և Վայոց Ձորի մարզերի առաջին ատյանի ընդհանուր իրավասության դատարան</v>
      </c>
      <c r="S207" s="983"/>
      <c r="T207" s="983"/>
      <c r="U207" s="983"/>
      <c r="V207" s="983"/>
      <c r="W207" s="983"/>
      <c r="X207" s="983"/>
      <c r="Y207" s="983"/>
      <c r="Z207" s="983"/>
      <c r="AA207" s="983"/>
      <c r="AB207" s="983"/>
      <c r="AC207" s="983"/>
      <c r="AD207" s="983"/>
      <c r="AE207" s="983" t="str">
        <f>+R207</f>
        <v>Արարատ և Վայոց Ձորի մարզերի առաջին ատյանի ընդհանուր իրավասության դատարան</v>
      </c>
      <c r="AF207" s="983"/>
      <c r="AG207" s="983"/>
      <c r="AH207" s="983"/>
      <c r="AI207" s="983"/>
      <c r="AJ207" s="983"/>
      <c r="AK207" s="983"/>
      <c r="AL207" s="983"/>
      <c r="AM207" s="983"/>
      <c r="AN207" s="983"/>
      <c r="AO207" s="983"/>
      <c r="AP207" s="983"/>
      <c r="AQ207" s="983"/>
      <c r="AR207" s="983" t="str">
        <f>+AE207</f>
        <v>Արարատ և Վայոց Ձորի մարզերի առաջին ատյանի ընդհանուր իրավասության դատարան</v>
      </c>
      <c r="AS207" s="983"/>
      <c r="AT207" s="983"/>
      <c r="AU207" s="983"/>
      <c r="AV207" s="983"/>
      <c r="AW207" s="983"/>
      <c r="AX207" s="983"/>
      <c r="AY207" s="983"/>
      <c r="AZ207" s="983"/>
      <c r="BA207" s="983"/>
      <c r="BB207" s="983"/>
      <c r="BC207" s="983"/>
      <c r="BD207" s="983"/>
    </row>
    <row r="208" spans="1:57" ht="14.25">
      <c r="A208" s="984" t="s">
        <v>1446</v>
      </c>
      <c r="B208" s="984"/>
      <c r="C208" s="984"/>
      <c r="D208" s="984"/>
      <c r="E208" s="984"/>
      <c r="F208" s="984"/>
      <c r="G208" s="979" t="s">
        <v>1367</v>
      </c>
      <c r="H208" s="979"/>
      <c r="I208" s="979"/>
      <c r="J208" s="979"/>
      <c r="K208" s="979"/>
      <c r="L208" s="979"/>
      <c r="M208" s="979"/>
      <c r="N208" s="979"/>
      <c r="O208" s="979"/>
      <c r="P208" s="979"/>
      <c r="Q208" s="979"/>
      <c r="R208" s="979" t="s">
        <v>1533</v>
      </c>
      <c r="S208" s="979"/>
      <c r="T208" s="979"/>
      <c r="U208" s="979"/>
      <c r="V208" s="979"/>
      <c r="W208" s="979"/>
      <c r="X208" s="979"/>
      <c r="Y208" s="979"/>
      <c r="Z208" s="979"/>
      <c r="AA208" s="979"/>
      <c r="AB208" s="979"/>
      <c r="AC208" s="979"/>
      <c r="AD208" s="979"/>
      <c r="AE208" s="979" t="s">
        <v>2167</v>
      </c>
      <c r="AF208" s="979"/>
      <c r="AG208" s="979"/>
      <c r="AH208" s="979"/>
      <c r="AI208" s="979"/>
      <c r="AJ208" s="979"/>
      <c r="AK208" s="979"/>
      <c r="AL208" s="979"/>
      <c r="AM208" s="979"/>
      <c r="AN208" s="979"/>
      <c r="AO208" s="979"/>
      <c r="AP208" s="979"/>
      <c r="AQ208" s="979"/>
      <c r="AR208" s="979" t="s">
        <v>2776</v>
      </c>
      <c r="AS208" s="979"/>
      <c r="AT208" s="979"/>
      <c r="AU208" s="979"/>
      <c r="AV208" s="979"/>
      <c r="AW208" s="979"/>
      <c r="AX208" s="979"/>
      <c r="AY208" s="979"/>
      <c r="AZ208" s="979"/>
      <c r="BA208" s="979"/>
      <c r="BB208" s="979"/>
      <c r="BC208" s="979"/>
      <c r="BD208" s="979"/>
    </row>
    <row r="209" spans="1:56" ht="99.75">
      <c r="A209" s="585" t="s">
        <v>10</v>
      </c>
      <c r="B209" s="762" t="s">
        <v>54</v>
      </c>
      <c r="C209" s="762" t="s">
        <v>2184</v>
      </c>
      <c r="D209" s="762" t="s">
        <v>2185</v>
      </c>
      <c r="E209" s="762" t="s">
        <v>55</v>
      </c>
      <c r="F209" s="762" t="s">
        <v>1</v>
      </c>
      <c r="G209" s="583" t="s">
        <v>1023</v>
      </c>
      <c r="H209" s="583" t="s">
        <v>57</v>
      </c>
      <c r="I209" s="584" t="s">
        <v>62</v>
      </c>
      <c r="J209" s="508" t="s">
        <v>63</v>
      </c>
      <c r="K209" s="584" t="s">
        <v>464</v>
      </c>
      <c r="L209" s="584" t="s">
        <v>465</v>
      </c>
      <c r="M209" s="584" t="s">
        <v>2183</v>
      </c>
      <c r="N209" s="584" t="s">
        <v>613</v>
      </c>
      <c r="O209" s="762" t="s">
        <v>641</v>
      </c>
      <c r="P209" s="762" t="s">
        <v>1366</v>
      </c>
      <c r="Q209" s="584" t="s">
        <v>1365</v>
      </c>
      <c r="R209" s="583" t="str">
        <f>+G209</f>
        <v xml:space="preserve"> ստաժ</v>
      </c>
      <c r="S209" s="583" t="str">
        <f>+H209</f>
        <v>Ստաժի %-ը</v>
      </c>
      <c r="T209" s="584" t="s">
        <v>62</v>
      </c>
      <c r="U209" s="584" t="s">
        <v>63</v>
      </c>
      <c r="V209" s="584" t="s">
        <v>1235</v>
      </c>
      <c r="W209" s="508" t="s">
        <v>1236</v>
      </c>
      <c r="X209" s="584" t="s">
        <v>464</v>
      </c>
      <c r="Y209" s="584" t="s">
        <v>465</v>
      </c>
      <c r="Z209" s="584" t="s">
        <v>2183</v>
      </c>
      <c r="AA209" s="584" t="s">
        <v>638</v>
      </c>
      <c r="AB209" s="762" t="s">
        <v>1427</v>
      </c>
      <c r="AC209" s="762" t="s">
        <v>1531</v>
      </c>
      <c r="AD209" s="584" t="s">
        <v>1532</v>
      </c>
      <c r="AE209" s="583" t="str">
        <f>+R209</f>
        <v xml:space="preserve"> ստաժ</v>
      </c>
      <c r="AF209" s="583" t="str">
        <f>+S209</f>
        <v>Ստաժի %-ը</v>
      </c>
      <c r="AG209" s="584" t="s">
        <v>62</v>
      </c>
      <c r="AH209" s="584" t="s">
        <v>63</v>
      </c>
      <c r="AI209" s="584" t="s">
        <v>1235</v>
      </c>
      <c r="AJ209" s="508" t="s">
        <v>1236</v>
      </c>
      <c r="AK209" s="584" t="s">
        <v>464</v>
      </c>
      <c r="AL209" s="584" t="s">
        <v>465</v>
      </c>
      <c r="AM209" s="584" t="s">
        <v>2183</v>
      </c>
      <c r="AN209" s="584" t="s">
        <v>638</v>
      </c>
      <c r="AO209" s="762" t="s">
        <v>1427</v>
      </c>
      <c r="AP209" s="762" t="s">
        <v>2168</v>
      </c>
      <c r="AQ209" s="584" t="s">
        <v>2169</v>
      </c>
      <c r="AR209" s="583" t="str">
        <f>+AE209</f>
        <v xml:space="preserve"> ստաժ</v>
      </c>
      <c r="AS209" s="583" t="str">
        <f>+AF209</f>
        <v>Ստաժի %-ը</v>
      </c>
      <c r="AT209" s="584" t="s">
        <v>62</v>
      </c>
      <c r="AU209" s="584" t="s">
        <v>63</v>
      </c>
      <c r="AV209" s="584" t="s">
        <v>1235</v>
      </c>
      <c r="AW209" s="508" t="s">
        <v>1236</v>
      </c>
      <c r="AX209" s="584" t="s">
        <v>464</v>
      </c>
      <c r="AY209" s="584" t="s">
        <v>465</v>
      </c>
      <c r="AZ209" s="584" t="s">
        <v>2183</v>
      </c>
      <c r="BA209" s="584" t="s">
        <v>638</v>
      </c>
      <c r="BB209" s="762" t="s">
        <v>1427</v>
      </c>
      <c r="BC209" s="762" t="s">
        <v>2778</v>
      </c>
      <c r="BD209" s="584" t="s">
        <v>2777</v>
      </c>
    </row>
    <row r="210" spans="1:56" s="451" customFormat="1" ht="27">
      <c r="A210" s="779">
        <v>1</v>
      </c>
      <c r="B210" s="770" t="s">
        <v>2946</v>
      </c>
      <c r="C210" s="771" t="s">
        <v>2187</v>
      </c>
      <c r="D210" s="771">
        <v>1996</v>
      </c>
      <c r="E210" s="772" t="s">
        <v>466</v>
      </c>
      <c r="F210" s="771">
        <v>1</v>
      </c>
      <c r="G210" s="773"/>
      <c r="H210" s="774"/>
      <c r="I210" s="775">
        <v>83200</v>
      </c>
      <c r="J210" s="775">
        <v>3.88</v>
      </c>
      <c r="K210" s="776">
        <f t="shared" si="389"/>
        <v>322816</v>
      </c>
      <c r="L210" s="776">
        <v>0</v>
      </c>
      <c r="M210" s="776"/>
      <c r="N210" s="776">
        <f t="shared" ref="N210:N221" si="424">+K210+L210+M210</f>
        <v>322816</v>
      </c>
      <c r="O210" s="775"/>
      <c r="P210" s="778">
        <f t="shared" si="391"/>
        <v>322816</v>
      </c>
      <c r="Q210" s="778">
        <f t="shared" ref="Q210:Q221" si="425">+P210*13</f>
        <v>4196608</v>
      </c>
      <c r="R210" s="454">
        <f t="shared" ref="R210:R221" si="426">+G210+1</f>
        <v>1</v>
      </c>
      <c r="S210" s="448"/>
      <c r="T210" s="449">
        <v>83200</v>
      </c>
      <c r="U210" s="449">
        <f t="shared" ref="U210:U221" si="427">+J210</f>
        <v>3.88</v>
      </c>
      <c r="V210" s="449"/>
      <c r="W210" s="449">
        <f t="shared" ref="W210:W221" si="428">+U210+U210*V210</f>
        <v>3.88</v>
      </c>
      <c r="X210" s="450">
        <f t="shared" ref="X210:X221" si="429">+W210*T210</f>
        <v>322816</v>
      </c>
      <c r="Y210" s="450">
        <f t="shared" ref="Y210:Y221" si="430">IF((S210&lt;=30)*AND(X210*S210%&gt;L210),X210*S210%,IF((S210&gt;30)*AND(X210*30%&gt;L210),X210*30%,L210))</f>
        <v>0</v>
      </c>
      <c r="Z210" s="450"/>
      <c r="AA210" s="450">
        <f t="shared" ref="AA210:AA221" si="431">+X210+Y210</f>
        <v>322816</v>
      </c>
      <c r="AB210" s="449">
        <f t="shared" ref="AB210:AB221" si="432">+O210</f>
        <v>0</v>
      </c>
      <c r="AC210" s="452">
        <f t="shared" ref="AC210:AC221" si="433">+AA210+AB210</f>
        <v>322816</v>
      </c>
      <c r="AD210" s="452">
        <f t="shared" ref="AD210:AD221" si="434">+AC210*13</f>
        <v>4196608</v>
      </c>
      <c r="AE210" s="454">
        <f t="shared" ref="AE210:AE221" si="435">+R210+1</f>
        <v>2</v>
      </c>
      <c r="AF210" s="448"/>
      <c r="AG210" s="449">
        <f t="shared" ref="AG210:AG221" si="436">+T210</f>
        <v>83200</v>
      </c>
      <c r="AH210" s="449">
        <f t="shared" ref="AH210:AH221" si="437">+J210</f>
        <v>3.88</v>
      </c>
      <c r="AI210" s="449"/>
      <c r="AJ210" s="449">
        <f t="shared" ref="AJ210:AJ221" si="438">+AH210+AH210*AI210</f>
        <v>3.88</v>
      </c>
      <c r="AK210" s="450">
        <f t="shared" ref="AK210:AK221" si="439">+AJ210*AG210</f>
        <v>322816</v>
      </c>
      <c r="AL210" s="450">
        <f t="shared" ref="AL210:AL221" si="440">IF((AF210&lt;=30)*AND(AK210*AF210%&gt;Y210),AK210*AF210%,IF((AF210&gt;30)*AND(AK210*30%&gt;Y210),AK210*30%,Y210))</f>
        <v>0</v>
      </c>
      <c r="AM210" s="450"/>
      <c r="AN210" s="450">
        <f t="shared" ref="AN210:AN221" si="441">+AK210+AL210</f>
        <v>322816</v>
      </c>
      <c r="AO210" s="449">
        <f t="shared" si="409"/>
        <v>0</v>
      </c>
      <c r="AP210" s="452">
        <f t="shared" ref="AP210:AP221" si="442">+AN210+AO210</f>
        <v>322816</v>
      </c>
      <c r="AQ210" s="452">
        <f t="shared" ref="AQ210:AQ221" si="443">+AP210*13</f>
        <v>4196608</v>
      </c>
      <c r="AR210" s="454">
        <f t="shared" ref="AR210:AR221" si="444">+AE210+1</f>
        <v>3</v>
      </c>
      <c r="AS210" s="448"/>
      <c r="AT210" s="449">
        <f t="shared" ref="AT210:AT221" si="445">+AG210</f>
        <v>83200</v>
      </c>
      <c r="AU210" s="449">
        <f t="shared" ref="AU210:AU221" si="446">+J210</f>
        <v>3.88</v>
      </c>
      <c r="AV210" s="449"/>
      <c r="AW210" s="449">
        <f t="shared" ref="AW210:AW221" si="447">+AU210+AU210*AV210</f>
        <v>3.88</v>
      </c>
      <c r="AX210" s="450">
        <f t="shared" ref="AX210:AX221" si="448">+AW210*AT210</f>
        <v>322816</v>
      </c>
      <c r="AY210" s="450">
        <f t="shared" ref="AY210:AY221" si="449">IF((AS210&lt;=30)*AND(AX210*AS210%&gt;AL210),AX210*AS210%,IF((AS210&gt;30)*AND(AX210*30%&gt;AL210),AX210*30%,AL210))</f>
        <v>0</v>
      </c>
      <c r="AZ210" s="450"/>
      <c r="BA210" s="450">
        <f t="shared" ref="BA210:BA221" si="450">+AX210+AY210</f>
        <v>322816</v>
      </c>
      <c r="BB210" s="449">
        <f t="shared" ref="BB210:BB221" si="451">+AO210</f>
        <v>0</v>
      </c>
      <c r="BC210" s="452">
        <f t="shared" ref="BC210:BC221" si="452">+BA210+BB210</f>
        <v>322816</v>
      </c>
      <c r="BD210" s="452">
        <f t="shared" ref="BD210:BD221" si="453">+BC210*13</f>
        <v>4196608</v>
      </c>
    </row>
    <row r="211" spans="1:56" s="451" customFormat="1" ht="27">
      <c r="A211" s="779">
        <v>2</v>
      </c>
      <c r="B211" s="770" t="s">
        <v>1619</v>
      </c>
      <c r="C211" s="771" t="s">
        <v>2186</v>
      </c>
      <c r="D211" s="771">
        <v>1996</v>
      </c>
      <c r="E211" s="772" t="s">
        <v>466</v>
      </c>
      <c r="F211" s="771">
        <v>1</v>
      </c>
      <c r="G211" s="773"/>
      <c r="H211" s="774"/>
      <c r="I211" s="775">
        <v>83200</v>
      </c>
      <c r="J211" s="775">
        <v>3.88</v>
      </c>
      <c r="K211" s="776">
        <f t="shared" si="389"/>
        <v>322816</v>
      </c>
      <c r="L211" s="776">
        <v>0</v>
      </c>
      <c r="M211" s="776"/>
      <c r="N211" s="776">
        <f t="shared" si="424"/>
        <v>322816</v>
      </c>
      <c r="O211" s="775"/>
      <c r="P211" s="778">
        <f t="shared" si="391"/>
        <v>322816</v>
      </c>
      <c r="Q211" s="778">
        <f t="shared" si="425"/>
        <v>4196608</v>
      </c>
      <c r="R211" s="454">
        <f t="shared" si="426"/>
        <v>1</v>
      </c>
      <c r="S211" s="448"/>
      <c r="T211" s="449">
        <v>83200</v>
      </c>
      <c r="U211" s="449">
        <f t="shared" si="427"/>
        <v>3.88</v>
      </c>
      <c r="V211" s="449"/>
      <c r="W211" s="449">
        <f t="shared" si="428"/>
        <v>3.88</v>
      </c>
      <c r="X211" s="450">
        <f t="shared" si="429"/>
        <v>322816</v>
      </c>
      <c r="Y211" s="450">
        <f t="shared" si="430"/>
        <v>0</v>
      </c>
      <c r="Z211" s="450"/>
      <c r="AA211" s="450">
        <f t="shared" si="431"/>
        <v>322816</v>
      </c>
      <c r="AB211" s="449">
        <f t="shared" si="432"/>
        <v>0</v>
      </c>
      <c r="AC211" s="452">
        <f t="shared" si="433"/>
        <v>322816</v>
      </c>
      <c r="AD211" s="452">
        <f t="shared" si="434"/>
        <v>4196608</v>
      </c>
      <c r="AE211" s="454">
        <f t="shared" si="435"/>
        <v>2</v>
      </c>
      <c r="AF211" s="448"/>
      <c r="AG211" s="449">
        <f t="shared" si="436"/>
        <v>83200</v>
      </c>
      <c r="AH211" s="449">
        <f t="shared" si="437"/>
        <v>3.88</v>
      </c>
      <c r="AI211" s="449"/>
      <c r="AJ211" s="449">
        <f t="shared" si="438"/>
        <v>3.88</v>
      </c>
      <c r="AK211" s="450">
        <f t="shared" si="439"/>
        <v>322816</v>
      </c>
      <c r="AL211" s="450">
        <f t="shared" si="440"/>
        <v>0</v>
      </c>
      <c r="AM211" s="450"/>
      <c r="AN211" s="450">
        <f t="shared" si="441"/>
        <v>322816</v>
      </c>
      <c r="AO211" s="449">
        <f t="shared" si="409"/>
        <v>0</v>
      </c>
      <c r="AP211" s="452">
        <f t="shared" si="442"/>
        <v>322816</v>
      </c>
      <c r="AQ211" s="452">
        <f t="shared" si="443"/>
        <v>4196608</v>
      </c>
      <c r="AR211" s="454">
        <f t="shared" si="444"/>
        <v>3</v>
      </c>
      <c r="AS211" s="448"/>
      <c r="AT211" s="449">
        <f t="shared" si="445"/>
        <v>83200</v>
      </c>
      <c r="AU211" s="449">
        <f t="shared" si="446"/>
        <v>3.88</v>
      </c>
      <c r="AV211" s="449"/>
      <c r="AW211" s="449">
        <f t="shared" si="447"/>
        <v>3.88</v>
      </c>
      <c r="AX211" s="450">
        <f t="shared" si="448"/>
        <v>322816</v>
      </c>
      <c r="AY211" s="450">
        <f t="shared" si="449"/>
        <v>0</v>
      </c>
      <c r="AZ211" s="450"/>
      <c r="BA211" s="450">
        <f t="shared" si="450"/>
        <v>322816</v>
      </c>
      <c r="BB211" s="449">
        <f t="shared" si="451"/>
        <v>0</v>
      </c>
      <c r="BC211" s="452">
        <f t="shared" si="452"/>
        <v>322816</v>
      </c>
      <c r="BD211" s="452">
        <f t="shared" si="453"/>
        <v>4196608</v>
      </c>
    </row>
    <row r="212" spans="1:56" s="451" customFormat="1" ht="27">
      <c r="A212" s="779">
        <v>3</v>
      </c>
      <c r="B212" s="770" t="s">
        <v>535</v>
      </c>
      <c r="C212" s="771" t="s">
        <v>2186</v>
      </c>
      <c r="D212" s="771">
        <v>1984</v>
      </c>
      <c r="E212" s="772" t="s">
        <v>466</v>
      </c>
      <c r="F212" s="771">
        <v>1</v>
      </c>
      <c r="G212" s="773"/>
      <c r="H212" s="774"/>
      <c r="I212" s="775">
        <v>83200</v>
      </c>
      <c r="J212" s="775">
        <v>3.88</v>
      </c>
      <c r="K212" s="776">
        <f t="shared" si="389"/>
        <v>322816</v>
      </c>
      <c r="L212" s="776">
        <v>0</v>
      </c>
      <c r="M212" s="776"/>
      <c r="N212" s="776">
        <f t="shared" si="424"/>
        <v>322816</v>
      </c>
      <c r="O212" s="775"/>
      <c r="P212" s="778">
        <f t="shared" si="391"/>
        <v>322816</v>
      </c>
      <c r="Q212" s="778">
        <f t="shared" si="425"/>
        <v>4196608</v>
      </c>
      <c r="R212" s="454">
        <f t="shared" si="426"/>
        <v>1</v>
      </c>
      <c r="S212" s="448"/>
      <c r="T212" s="449">
        <v>83200</v>
      </c>
      <c r="U212" s="449">
        <f t="shared" si="427"/>
        <v>3.88</v>
      </c>
      <c r="V212" s="449"/>
      <c r="W212" s="449">
        <f t="shared" si="428"/>
        <v>3.88</v>
      </c>
      <c r="X212" s="450">
        <f t="shared" si="429"/>
        <v>322816</v>
      </c>
      <c r="Y212" s="450">
        <f t="shared" si="430"/>
        <v>0</v>
      </c>
      <c r="Z212" s="450"/>
      <c r="AA212" s="450">
        <f t="shared" si="431"/>
        <v>322816</v>
      </c>
      <c r="AB212" s="449">
        <f t="shared" si="432"/>
        <v>0</v>
      </c>
      <c r="AC212" s="452">
        <f t="shared" si="433"/>
        <v>322816</v>
      </c>
      <c r="AD212" s="452">
        <f t="shared" si="434"/>
        <v>4196608</v>
      </c>
      <c r="AE212" s="454">
        <f t="shared" si="435"/>
        <v>2</v>
      </c>
      <c r="AF212" s="448"/>
      <c r="AG212" s="449">
        <f t="shared" si="436"/>
        <v>83200</v>
      </c>
      <c r="AH212" s="449">
        <f t="shared" si="437"/>
        <v>3.88</v>
      </c>
      <c r="AI212" s="449"/>
      <c r="AJ212" s="449">
        <f t="shared" si="438"/>
        <v>3.88</v>
      </c>
      <c r="AK212" s="450">
        <f t="shared" si="439"/>
        <v>322816</v>
      </c>
      <c r="AL212" s="450">
        <f t="shared" si="440"/>
        <v>0</v>
      </c>
      <c r="AM212" s="450"/>
      <c r="AN212" s="450">
        <f t="shared" si="441"/>
        <v>322816</v>
      </c>
      <c r="AO212" s="449">
        <f t="shared" si="409"/>
        <v>0</v>
      </c>
      <c r="AP212" s="452">
        <f t="shared" si="442"/>
        <v>322816</v>
      </c>
      <c r="AQ212" s="452">
        <f t="shared" si="443"/>
        <v>4196608</v>
      </c>
      <c r="AR212" s="454">
        <f t="shared" si="444"/>
        <v>3</v>
      </c>
      <c r="AS212" s="448"/>
      <c r="AT212" s="449">
        <f t="shared" si="445"/>
        <v>83200</v>
      </c>
      <c r="AU212" s="449">
        <f t="shared" si="446"/>
        <v>3.88</v>
      </c>
      <c r="AV212" s="449"/>
      <c r="AW212" s="449">
        <f t="shared" si="447"/>
        <v>3.88</v>
      </c>
      <c r="AX212" s="450">
        <f t="shared" si="448"/>
        <v>322816</v>
      </c>
      <c r="AY212" s="450">
        <f t="shared" si="449"/>
        <v>0</v>
      </c>
      <c r="AZ212" s="450"/>
      <c r="BA212" s="450">
        <f t="shared" si="450"/>
        <v>322816</v>
      </c>
      <c r="BB212" s="449">
        <f t="shared" si="451"/>
        <v>0</v>
      </c>
      <c r="BC212" s="452">
        <f t="shared" si="452"/>
        <v>322816</v>
      </c>
      <c r="BD212" s="452">
        <f t="shared" si="453"/>
        <v>4196608</v>
      </c>
    </row>
    <row r="213" spans="1:56" s="451" customFormat="1" ht="27">
      <c r="A213" s="779">
        <v>4</v>
      </c>
      <c r="B213" s="770" t="s">
        <v>1431</v>
      </c>
      <c r="C213" s="771" t="s">
        <v>2186</v>
      </c>
      <c r="D213" s="771">
        <v>1987</v>
      </c>
      <c r="E213" s="772" t="s">
        <v>466</v>
      </c>
      <c r="F213" s="771">
        <v>1</v>
      </c>
      <c r="G213" s="773"/>
      <c r="H213" s="774"/>
      <c r="I213" s="775">
        <v>83200</v>
      </c>
      <c r="J213" s="775">
        <v>3.88</v>
      </c>
      <c r="K213" s="776">
        <f t="shared" si="389"/>
        <v>322816</v>
      </c>
      <c r="L213" s="776">
        <v>0</v>
      </c>
      <c r="M213" s="776"/>
      <c r="N213" s="776">
        <f t="shared" si="424"/>
        <v>322816</v>
      </c>
      <c r="O213" s="775"/>
      <c r="P213" s="778">
        <f t="shared" si="391"/>
        <v>322816</v>
      </c>
      <c r="Q213" s="778">
        <f t="shared" si="425"/>
        <v>4196608</v>
      </c>
      <c r="R213" s="454">
        <f t="shared" si="426"/>
        <v>1</v>
      </c>
      <c r="S213" s="448"/>
      <c r="T213" s="449">
        <v>83200</v>
      </c>
      <c r="U213" s="449">
        <f t="shared" si="427"/>
        <v>3.88</v>
      </c>
      <c r="V213" s="449"/>
      <c r="W213" s="449">
        <f t="shared" si="428"/>
        <v>3.88</v>
      </c>
      <c r="X213" s="450">
        <f t="shared" si="429"/>
        <v>322816</v>
      </c>
      <c r="Y213" s="450">
        <f t="shared" si="430"/>
        <v>0</v>
      </c>
      <c r="Z213" s="450"/>
      <c r="AA213" s="450">
        <f t="shared" si="431"/>
        <v>322816</v>
      </c>
      <c r="AB213" s="449">
        <f t="shared" si="432"/>
        <v>0</v>
      </c>
      <c r="AC213" s="452">
        <f t="shared" si="433"/>
        <v>322816</v>
      </c>
      <c r="AD213" s="452">
        <f t="shared" si="434"/>
        <v>4196608</v>
      </c>
      <c r="AE213" s="454">
        <f t="shared" si="435"/>
        <v>2</v>
      </c>
      <c r="AF213" s="448"/>
      <c r="AG213" s="449">
        <f t="shared" si="436"/>
        <v>83200</v>
      </c>
      <c r="AH213" s="449">
        <f t="shared" si="437"/>
        <v>3.88</v>
      </c>
      <c r="AI213" s="449"/>
      <c r="AJ213" s="449">
        <f t="shared" si="438"/>
        <v>3.88</v>
      </c>
      <c r="AK213" s="450">
        <f t="shared" si="439"/>
        <v>322816</v>
      </c>
      <c r="AL213" s="450">
        <f t="shared" si="440"/>
        <v>0</v>
      </c>
      <c r="AM213" s="450"/>
      <c r="AN213" s="450">
        <f t="shared" si="441"/>
        <v>322816</v>
      </c>
      <c r="AO213" s="449">
        <f t="shared" si="409"/>
        <v>0</v>
      </c>
      <c r="AP213" s="452">
        <f t="shared" si="442"/>
        <v>322816</v>
      </c>
      <c r="AQ213" s="452">
        <f t="shared" si="443"/>
        <v>4196608</v>
      </c>
      <c r="AR213" s="454">
        <f t="shared" si="444"/>
        <v>3</v>
      </c>
      <c r="AS213" s="448"/>
      <c r="AT213" s="449">
        <f t="shared" si="445"/>
        <v>83200</v>
      </c>
      <c r="AU213" s="449">
        <f t="shared" si="446"/>
        <v>3.88</v>
      </c>
      <c r="AV213" s="449"/>
      <c r="AW213" s="449">
        <f t="shared" si="447"/>
        <v>3.88</v>
      </c>
      <c r="AX213" s="450">
        <f t="shared" si="448"/>
        <v>322816</v>
      </c>
      <c r="AY213" s="450">
        <f t="shared" si="449"/>
        <v>0</v>
      </c>
      <c r="AZ213" s="450"/>
      <c r="BA213" s="450">
        <f t="shared" si="450"/>
        <v>322816</v>
      </c>
      <c r="BB213" s="449">
        <f t="shared" si="451"/>
        <v>0</v>
      </c>
      <c r="BC213" s="452">
        <f t="shared" si="452"/>
        <v>322816</v>
      </c>
      <c r="BD213" s="452">
        <f t="shared" si="453"/>
        <v>4196608</v>
      </c>
    </row>
    <row r="214" spans="1:56" s="451" customFormat="1" ht="27">
      <c r="A214" s="779">
        <v>5</v>
      </c>
      <c r="B214" s="770" t="s">
        <v>191</v>
      </c>
      <c r="C214" s="771" t="s">
        <v>2187</v>
      </c>
      <c r="D214" s="771">
        <v>1975</v>
      </c>
      <c r="E214" s="772" t="s">
        <v>466</v>
      </c>
      <c r="F214" s="771">
        <v>1</v>
      </c>
      <c r="G214" s="773"/>
      <c r="H214" s="774"/>
      <c r="I214" s="775">
        <v>83200</v>
      </c>
      <c r="J214" s="775">
        <v>3.88</v>
      </c>
      <c r="K214" s="776">
        <f t="shared" si="389"/>
        <v>322816</v>
      </c>
      <c r="L214" s="776">
        <v>0</v>
      </c>
      <c r="M214" s="776"/>
      <c r="N214" s="776">
        <f t="shared" si="424"/>
        <v>322816</v>
      </c>
      <c r="O214" s="775"/>
      <c r="P214" s="778">
        <f t="shared" si="391"/>
        <v>322816</v>
      </c>
      <c r="Q214" s="778">
        <f t="shared" si="425"/>
        <v>4196608</v>
      </c>
      <c r="R214" s="454">
        <f t="shared" si="426"/>
        <v>1</v>
      </c>
      <c r="S214" s="448"/>
      <c r="T214" s="449">
        <v>83200</v>
      </c>
      <c r="U214" s="449">
        <f t="shared" si="427"/>
        <v>3.88</v>
      </c>
      <c r="V214" s="449"/>
      <c r="W214" s="449">
        <f t="shared" si="428"/>
        <v>3.88</v>
      </c>
      <c r="X214" s="450">
        <f t="shared" si="429"/>
        <v>322816</v>
      </c>
      <c r="Y214" s="450">
        <f t="shared" si="430"/>
        <v>0</v>
      </c>
      <c r="Z214" s="450"/>
      <c r="AA214" s="450">
        <f t="shared" si="431"/>
        <v>322816</v>
      </c>
      <c r="AB214" s="449">
        <f t="shared" si="432"/>
        <v>0</v>
      </c>
      <c r="AC214" s="452">
        <f t="shared" si="433"/>
        <v>322816</v>
      </c>
      <c r="AD214" s="452">
        <f t="shared" si="434"/>
        <v>4196608</v>
      </c>
      <c r="AE214" s="454">
        <f t="shared" si="435"/>
        <v>2</v>
      </c>
      <c r="AF214" s="448"/>
      <c r="AG214" s="449">
        <f t="shared" si="436"/>
        <v>83200</v>
      </c>
      <c r="AH214" s="449">
        <f t="shared" si="437"/>
        <v>3.88</v>
      </c>
      <c r="AI214" s="449"/>
      <c r="AJ214" s="449">
        <f t="shared" si="438"/>
        <v>3.88</v>
      </c>
      <c r="AK214" s="450">
        <f t="shared" si="439"/>
        <v>322816</v>
      </c>
      <c r="AL214" s="450">
        <f t="shared" si="440"/>
        <v>0</v>
      </c>
      <c r="AM214" s="450"/>
      <c r="AN214" s="450">
        <f t="shared" si="441"/>
        <v>322816</v>
      </c>
      <c r="AO214" s="449">
        <f t="shared" si="409"/>
        <v>0</v>
      </c>
      <c r="AP214" s="452">
        <f t="shared" si="442"/>
        <v>322816</v>
      </c>
      <c r="AQ214" s="452">
        <f t="shared" si="443"/>
        <v>4196608</v>
      </c>
      <c r="AR214" s="454">
        <f t="shared" si="444"/>
        <v>3</v>
      </c>
      <c r="AS214" s="448"/>
      <c r="AT214" s="449">
        <f t="shared" si="445"/>
        <v>83200</v>
      </c>
      <c r="AU214" s="449">
        <f t="shared" si="446"/>
        <v>3.88</v>
      </c>
      <c r="AV214" s="449"/>
      <c r="AW214" s="449">
        <f t="shared" si="447"/>
        <v>3.88</v>
      </c>
      <c r="AX214" s="450">
        <f t="shared" si="448"/>
        <v>322816</v>
      </c>
      <c r="AY214" s="450">
        <f t="shared" si="449"/>
        <v>0</v>
      </c>
      <c r="AZ214" s="450"/>
      <c r="BA214" s="450">
        <f t="shared" si="450"/>
        <v>322816</v>
      </c>
      <c r="BB214" s="449">
        <f t="shared" si="451"/>
        <v>0</v>
      </c>
      <c r="BC214" s="452">
        <f t="shared" si="452"/>
        <v>322816</v>
      </c>
      <c r="BD214" s="452">
        <f t="shared" si="453"/>
        <v>4196608</v>
      </c>
    </row>
    <row r="215" spans="1:56" s="451" customFormat="1" ht="27">
      <c r="A215" s="779">
        <v>6</v>
      </c>
      <c r="B215" s="770" t="s">
        <v>193</v>
      </c>
      <c r="C215" s="771" t="s">
        <v>2186</v>
      </c>
      <c r="D215" s="771">
        <v>1974</v>
      </c>
      <c r="E215" s="772" t="s">
        <v>466</v>
      </c>
      <c r="F215" s="771">
        <v>1</v>
      </c>
      <c r="G215" s="773"/>
      <c r="H215" s="774"/>
      <c r="I215" s="775">
        <v>83200</v>
      </c>
      <c r="J215" s="775">
        <v>3.88</v>
      </c>
      <c r="K215" s="776">
        <f t="shared" ref="K215:K221" si="454">+J215*I215</f>
        <v>322816</v>
      </c>
      <c r="L215" s="776">
        <v>0</v>
      </c>
      <c r="M215" s="776"/>
      <c r="N215" s="776">
        <f t="shared" si="424"/>
        <v>322816</v>
      </c>
      <c r="O215" s="775"/>
      <c r="P215" s="778">
        <f t="shared" ref="P215:P221" si="455">+N215+O215</f>
        <v>322816</v>
      </c>
      <c r="Q215" s="778">
        <f t="shared" si="425"/>
        <v>4196608</v>
      </c>
      <c r="R215" s="454">
        <f t="shared" si="426"/>
        <v>1</v>
      </c>
      <c r="S215" s="448"/>
      <c r="T215" s="449">
        <v>83200</v>
      </c>
      <c r="U215" s="449">
        <f t="shared" si="427"/>
        <v>3.88</v>
      </c>
      <c r="V215" s="449"/>
      <c r="W215" s="449">
        <f t="shared" si="428"/>
        <v>3.88</v>
      </c>
      <c r="X215" s="450">
        <f t="shared" si="429"/>
        <v>322816</v>
      </c>
      <c r="Y215" s="450">
        <f t="shared" si="430"/>
        <v>0</v>
      </c>
      <c r="Z215" s="450"/>
      <c r="AA215" s="450">
        <f t="shared" si="431"/>
        <v>322816</v>
      </c>
      <c r="AB215" s="449">
        <f t="shared" si="432"/>
        <v>0</v>
      </c>
      <c r="AC215" s="452">
        <f t="shared" si="433"/>
        <v>322816</v>
      </c>
      <c r="AD215" s="452">
        <f t="shared" si="434"/>
        <v>4196608</v>
      </c>
      <c r="AE215" s="454">
        <f t="shared" si="435"/>
        <v>2</v>
      </c>
      <c r="AF215" s="448"/>
      <c r="AG215" s="449">
        <f t="shared" si="436"/>
        <v>83200</v>
      </c>
      <c r="AH215" s="449">
        <f t="shared" si="437"/>
        <v>3.88</v>
      </c>
      <c r="AI215" s="449"/>
      <c r="AJ215" s="449">
        <f t="shared" si="438"/>
        <v>3.88</v>
      </c>
      <c r="AK215" s="450">
        <f t="shared" si="439"/>
        <v>322816</v>
      </c>
      <c r="AL215" s="450">
        <f t="shared" si="440"/>
        <v>0</v>
      </c>
      <c r="AM215" s="450"/>
      <c r="AN215" s="450">
        <f t="shared" si="441"/>
        <v>322816</v>
      </c>
      <c r="AO215" s="449">
        <f t="shared" si="409"/>
        <v>0</v>
      </c>
      <c r="AP215" s="452">
        <f t="shared" si="442"/>
        <v>322816</v>
      </c>
      <c r="AQ215" s="452">
        <f t="shared" si="443"/>
        <v>4196608</v>
      </c>
      <c r="AR215" s="454">
        <f t="shared" si="444"/>
        <v>3</v>
      </c>
      <c r="AS215" s="448"/>
      <c r="AT215" s="449">
        <f t="shared" si="445"/>
        <v>83200</v>
      </c>
      <c r="AU215" s="449">
        <f t="shared" si="446"/>
        <v>3.88</v>
      </c>
      <c r="AV215" s="449"/>
      <c r="AW215" s="449">
        <f t="shared" si="447"/>
        <v>3.88</v>
      </c>
      <c r="AX215" s="450">
        <f t="shared" si="448"/>
        <v>322816</v>
      </c>
      <c r="AY215" s="450">
        <f t="shared" si="449"/>
        <v>0</v>
      </c>
      <c r="AZ215" s="450"/>
      <c r="BA215" s="450">
        <f t="shared" si="450"/>
        <v>322816</v>
      </c>
      <c r="BB215" s="449">
        <f t="shared" si="451"/>
        <v>0</v>
      </c>
      <c r="BC215" s="452">
        <f t="shared" si="452"/>
        <v>322816</v>
      </c>
      <c r="BD215" s="452">
        <f t="shared" si="453"/>
        <v>4196608</v>
      </c>
    </row>
    <row r="216" spans="1:56" s="451" customFormat="1" ht="27">
      <c r="A216" s="779">
        <v>7</v>
      </c>
      <c r="B216" s="770" t="s">
        <v>1220</v>
      </c>
      <c r="C216" s="771" t="s">
        <v>2186</v>
      </c>
      <c r="D216" s="771">
        <v>1992</v>
      </c>
      <c r="E216" s="772" t="s">
        <v>466</v>
      </c>
      <c r="F216" s="771">
        <v>1</v>
      </c>
      <c r="G216" s="773"/>
      <c r="H216" s="774"/>
      <c r="I216" s="775">
        <v>83200</v>
      </c>
      <c r="J216" s="775">
        <v>3.88</v>
      </c>
      <c r="K216" s="776">
        <f t="shared" si="454"/>
        <v>322816</v>
      </c>
      <c r="L216" s="776">
        <v>0</v>
      </c>
      <c r="M216" s="776"/>
      <c r="N216" s="776">
        <f t="shared" si="424"/>
        <v>322816</v>
      </c>
      <c r="O216" s="775"/>
      <c r="P216" s="778">
        <f t="shared" si="455"/>
        <v>322816</v>
      </c>
      <c r="Q216" s="778">
        <f t="shared" si="425"/>
        <v>4196608</v>
      </c>
      <c r="R216" s="454">
        <f t="shared" si="426"/>
        <v>1</v>
      </c>
      <c r="S216" s="448"/>
      <c r="T216" s="449">
        <v>83200</v>
      </c>
      <c r="U216" s="449">
        <f t="shared" si="427"/>
        <v>3.88</v>
      </c>
      <c r="V216" s="449"/>
      <c r="W216" s="449">
        <f t="shared" si="428"/>
        <v>3.88</v>
      </c>
      <c r="X216" s="450">
        <f t="shared" si="429"/>
        <v>322816</v>
      </c>
      <c r="Y216" s="450">
        <f t="shared" si="430"/>
        <v>0</v>
      </c>
      <c r="Z216" s="450"/>
      <c r="AA216" s="450">
        <f t="shared" si="431"/>
        <v>322816</v>
      </c>
      <c r="AB216" s="449">
        <f t="shared" si="432"/>
        <v>0</v>
      </c>
      <c r="AC216" s="452">
        <f t="shared" si="433"/>
        <v>322816</v>
      </c>
      <c r="AD216" s="452">
        <f t="shared" si="434"/>
        <v>4196608</v>
      </c>
      <c r="AE216" s="454">
        <f t="shared" si="435"/>
        <v>2</v>
      </c>
      <c r="AF216" s="448"/>
      <c r="AG216" s="449">
        <f t="shared" si="436"/>
        <v>83200</v>
      </c>
      <c r="AH216" s="449">
        <f t="shared" si="437"/>
        <v>3.88</v>
      </c>
      <c r="AI216" s="449"/>
      <c r="AJ216" s="449">
        <f t="shared" si="438"/>
        <v>3.88</v>
      </c>
      <c r="AK216" s="450">
        <f t="shared" si="439"/>
        <v>322816</v>
      </c>
      <c r="AL216" s="450">
        <f t="shared" si="440"/>
        <v>0</v>
      </c>
      <c r="AM216" s="450"/>
      <c r="AN216" s="450">
        <f t="shared" si="441"/>
        <v>322816</v>
      </c>
      <c r="AO216" s="449">
        <f t="shared" si="409"/>
        <v>0</v>
      </c>
      <c r="AP216" s="452">
        <f t="shared" si="442"/>
        <v>322816</v>
      </c>
      <c r="AQ216" s="452">
        <f t="shared" si="443"/>
        <v>4196608</v>
      </c>
      <c r="AR216" s="454">
        <f t="shared" si="444"/>
        <v>3</v>
      </c>
      <c r="AS216" s="448"/>
      <c r="AT216" s="449">
        <f t="shared" si="445"/>
        <v>83200</v>
      </c>
      <c r="AU216" s="449">
        <f t="shared" si="446"/>
        <v>3.88</v>
      </c>
      <c r="AV216" s="449"/>
      <c r="AW216" s="449">
        <f t="shared" si="447"/>
        <v>3.88</v>
      </c>
      <c r="AX216" s="450">
        <f t="shared" si="448"/>
        <v>322816</v>
      </c>
      <c r="AY216" s="450">
        <f t="shared" si="449"/>
        <v>0</v>
      </c>
      <c r="AZ216" s="450"/>
      <c r="BA216" s="450">
        <f t="shared" si="450"/>
        <v>322816</v>
      </c>
      <c r="BB216" s="449">
        <f t="shared" si="451"/>
        <v>0</v>
      </c>
      <c r="BC216" s="452">
        <f t="shared" si="452"/>
        <v>322816</v>
      </c>
      <c r="BD216" s="452">
        <f t="shared" si="453"/>
        <v>4196608</v>
      </c>
    </row>
    <row r="217" spans="1:56" s="451" customFormat="1" ht="27">
      <c r="A217" s="779">
        <v>8</v>
      </c>
      <c r="B217" s="770" t="s">
        <v>2947</v>
      </c>
      <c r="C217" s="771" t="s">
        <v>2186</v>
      </c>
      <c r="D217" s="771">
        <v>1997</v>
      </c>
      <c r="E217" s="772" t="s">
        <v>466</v>
      </c>
      <c r="F217" s="771">
        <v>1</v>
      </c>
      <c r="G217" s="773"/>
      <c r="H217" s="774"/>
      <c r="I217" s="775">
        <v>83200</v>
      </c>
      <c r="J217" s="775">
        <v>3.88</v>
      </c>
      <c r="K217" s="776">
        <f t="shared" si="454"/>
        <v>322816</v>
      </c>
      <c r="L217" s="776">
        <v>0</v>
      </c>
      <c r="M217" s="776"/>
      <c r="N217" s="776">
        <f t="shared" si="424"/>
        <v>322816</v>
      </c>
      <c r="O217" s="775"/>
      <c r="P217" s="778">
        <f t="shared" si="455"/>
        <v>322816</v>
      </c>
      <c r="Q217" s="778">
        <f t="shared" si="425"/>
        <v>4196608</v>
      </c>
      <c r="R217" s="454">
        <f t="shared" si="426"/>
        <v>1</v>
      </c>
      <c r="S217" s="448"/>
      <c r="T217" s="449">
        <v>83200</v>
      </c>
      <c r="U217" s="449">
        <f t="shared" si="427"/>
        <v>3.88</v>
      </c>
      <c r="V217" s="449"/>
      <c r="W217" s="449">
        <f t="shared" si="428"/>
        <v>3.88</v>
      </c>
      <c r="X217" s="450">
        <f t="shared" si="429"/>
        <v>322816</v>
      </c>
      <c r="Y217" s="450">
        <f t="shared" si="430"/>
        <v>0</v>
      </c>
      <c r="Z217" s="450"/>
      <c r="AA217" s="450">
        <f t="shared" si="431"/>
        <v>322816</v>
      </c>
      <c r="AB217" s="449">
        <f t="shared" si="432"/>
        <v>0</v>
      </c>
      <c r="AC217" s="452">
        <f t="shared" si="433"/>
        <v>322816</v>
      </c>
      <c r="AD217" s="452">
        <f t="shared" si="434"/>
        <v>4196608</v>
      </c>
      <c r="AE217" s="454">
        <f t="shared" si="435"/>
        <v>2</v>
      </c>
      <c r="AF217" s="448"/>
      <c r="AG217" s="449">
        <f t="shared" si="436"/>
        <v>83200</v>
      </c>
      <c r="AH217" s="449">
        <f t="shared" si="437"/>
        <v>3.88</v>
      </c>
      <c r="AI217" s="449"/>
      <c r="AJ217" s="449">
        <f t="shared" si="438"/>
        <v>3.88</v>
      </c>
      <c r="AK217" s="450">
        <f t="shared" si="439"/>
        <v>322816</v>
      </c>
      <c r="AL217" s="450">
        <f t="shared" si="440"/>
        <v>0</v>
      </c>
      <c r="AM217" s="450"/>
      <c r="AN217" s="450">
        <f t="shared" si="441"/>
        <v>322816</v>
      </c>
      <c r="AO217" s="449">
        <f t="shared" si="409"/>
        <v>0</v>
      </c>
      <c r="AP217" s="452">
        <f t="shared" si="442"/>
        <v>322816</v>
      </c>
      <c r="AQ217" s="452">
        <f t="shared" si="443"/>
        <v>4196608</v>
      </c>
      <c r="AR217" s="454">
        <f t="shared" si="444"/>
        <v>3</v>
      </c>
      <c r="AS217" s="448"/>
      <c r="AT217" s="449">
        <f t="shared" si="445"/>
        <v>83200</v>
      </c>
      <c r="AU217" s="449">
        <f t="shared" si="446"/>
        <v>3.88</v>
      </c>
      <c r="AV217" s="449"/>
      <c r="AW217" s="449">
        <f t="shared" si="447"/>
        <v>3.88</v>
      </c>
      <c r="AX217" s="450">
        <f t="shared" si="448"/>
        <v>322816</v>
      </c>
      <c r="AY217" s="450">
        <f t="shared" si="449"/>
        <v>0</v>
      </c>
      <c r="AZ217" s="450"/>
      <c r="BA217" s="450">
        <f t="shared" si="450"/>
        <v>322816</v>
      </c>
      <c r="BB217" s="449">
        <f t="shared" si="451"/>
        <v>0</v>
      </c>
      <c r="BC217" s="452">
        <f t="shared" si="452"/>
        <v>322816</v>
      </c>
      <c r="BD217" s="452">
        <f t="shared" si="453"/>
        <v>4196608</v>
      </c>
    </row>
    <row r="218" spans="1:56" s="451" customFormat="1" ht="27">
      <c r="A218" s="779">
        <v>9</v>
      </c>
      <c r="B218" s="770" t="s">
        <v>534</v>
      </c>
      <c r="C218" s="771" t="s">
        <v>2186</v>
      </c>
      <c r="D218" s="771">
        <v>1989</v>
      </c>
      <c r="E218" s="772" t="s">
        <v>466</v>
      </c>
      <c r="F218" s="771">
        <v>1</v>
      </c>
      <c r="G218" s="773"/>
      <c r="H218" s="774"/>
      <c r="I218" s="775">
        <v>83200</v>
      </c>
      <c r="J218" s="775">
        <v>3.88</v>
      </c>
      <c r="K218" s="776">
        <f t="shared" si="454"/>
        <v>322816</v>
      </c>
      <c r="L218" s="776">
        <v>0</v>
      </c>
      <c r="M218" s="776"/>
      <c r="N218" s="776">
        <f t="shared" si="424"/>
        <v>322816</v>
      </c>
      <c r="O218" s="775"/>
      <c r="P218" s="778">
        <f t="shared" si="455"/>
        <v>322816</v>
      </c>
      <c r="Q218" s="778">
        <f t="shared" si="425"/>
        <v>4196608</v>
      </c>
      <c r="R218" s="454">
        <f t="shared" si="426"/>
        <v>1</v>
      </c>
      <c r="S218" s="448"/>
      <c r="T218" s="449">
        <v>83200</v>
      </c>
      <c r="U218" s="449">
        <f t="shared" si="427"/>
        <v>3.88</v>
      </c>
      <c r="V218" s="449"/>
      <c r="W218" s="449">
        <f t="shared" si="428"/>
        <v>3.88</v>
      </c>
      <c r="X218" s="450">
        <f t="shared" si="429"/>
        <v>322816</v>
      </c>
      <c r="Y218" s="450">
        <f t="shared" si="430"/>
        <v>0</v>
      </c>
      <c r="Z218" s="450"/>
      <c r="AA218" s="450">
        <f t="shared" si="431"/>
        <v>322816</v>
      </c>
      <c r="AB218" s="449">
        <f t="shared" si="432"/>
        <v>0</v>
      </c>
      <c r="AC218" s="452">
        <f t="shared" si="433"/>
        <v>322816</v>
      </c>
      <c r="AD218" s="452">
        <f t="shared" si="434"/>
        <v>4196608</v>
      </c>
      <c r="AE218" s="454">
        <f t="shared" si="435"/>
        <v>2</v>
      </c>
      <c r="AF218" s="448"/>
      <c r="AG218" s="449">
        <f t="shared" si="436"/>
        <v>83200</v>
      </c>
      <c r="AH218" s="449">
        <f t="shared" si="437"/>
        <v>3.88</v>
      </c>
      <c r="AI218" s="449"/>
      <c r="AJ218" s="449">
        <f t="shared" si="438"/>
        <v>3.88</v>
      </c>
      <c r="AK218" s="450">
        <f t="shared" si="439"/>
        <v>322816</v>
      </c>
      <c r="AL218" s="450">
        <f t="shared" si="440"/>
        <v>0</v>
      </c>
      <c r="AM218" s="450"/>
      <c r="AN218" s="450">
        <f t="shared" si="441"/>
        <v>322816</v>
      </c>
      <c r="AO218" s="449">
        <f t="shared" ref="AO218:AO223" si="456">+AB218</f>
        <v>0</v>
      </c>
      <c r="AP218" s="452">
        <f t="shared" si="442"/>
        <v>322816</v>
      </c>
      <c r="AQ218" s="452">
        <f t="shared" si="443"/>
        <v>4196608</v>
      </c>
      <c r="AR218" s="454">
        <f t="shared" si="444"/>
        <v>3</v>
      </c>
      <c r="AS218" s="448"/>
      <c r="AT218" s="449">
        <f t="shared" si="445"/>
        <v>83200</v>
      </c>
      <c r="AU218" s="449">
        <f t="shared" si="446"/>
        <v>3.88</v>
      </c>
      <c r="AV218" s="449"/>
      <c r="AW218" s="449">
        <f t="shared" si="447"/>
        <v>3.88</v>
      </c>
      <c r="AX218" s="450">
        <f t="shared" si="448"/>
        <v>322816</v>
      </c>
      <c r="AY218" s="450">
        <f t="shared" si="449"/>
        <v>0</v>
      </c>
      <c r="AZ218" s="450"/>
      <c r="BA218" s="450">
        <f t="shared" si="450"/>
        <v>322816</v>
      </c>
      <c r="BB218" s="449">
        <f t="shared" si="451"/>
        <v>0</v>
      </c>
      <c r="BC218" s="452">
        <f t="shared" si="452"/>
        <v>322816</v>
      </c>
      <c r="BD218" s="452">
        <f t="shared" si="453"/>
        <v>4196608</v>
      </c>
    </row>
    <row r="219" spans="1:56" s="451" customFormat="1" ht="27">
      <c r="A219" s="779">
        <v>10</v>
      </c>
      <c r="B219" s="770" t="s">
        <v>883</v>
      </c>
      <c r="C219" s="771" t="s">
        <v>2186</v>
      </c>
      <c r="D219" s="771">
        <v>1971</v>
      </c>
      <c r="E219" s="772" t="s">
        <v>466</v>
      </c>
      <c r="F219" s="771">
        <v>1</v>
      </c>
      <c r="G219" s="773"/>
      <c r="H219" s="774"/>
      <c r="I219" s="775">
        <v>83200</v>
      </c>
      <c r="J219" s="775">
        <v>3.88</v>
      </c>
      <c r="K219" s="776">
        <f t="shared" si="454"/>
        <v>322816</v>
      </c>
      <c r="L219" s="776">
        <v>0</v>
      </c>
      <c r="M219" s="776"/>
      <c r="N219" s="776">
        <f t="shared" si="424"/>
        <v>322816</v>
      </c>
      <c r="O219" s="775"/>
      <c r="P219" s="778">
        <f t="shared" si="455"/>
        <v>322816</v>
      </c>
      <c r="Q219" s="778">
        <f t="shared" si="425"/>
        <v>4196608</v>
      </c>
      <c r="R219" s="454">
        <f t="shared" si="426"/>
        <v>1</v>
      </c>
      <c r="S219" s="448"/>
      <c r="T219" s="449">
        <v>83200</v>
      </c>
      <c r="U219" s="449">
        <f t="shared" si="427"/>
        <v>3.88</v>
      </c>
      <c r="V219" s="449"/>
      <c r="W219" s="449">
        <f t="shared" si="428"/>
        <v>3.88</v>
      </c>
      <c r="X219" s="450">
        <f t="shared" si="429"/>
        <v>322816</v>
      </c>
      <c r="Y219" s="450">
        <f t="shared" si="430"/>
        <v>0</v>
      </c>
      <c r="Z219" s="450"/>
      <c r="AA219" s="450">
        <f t="shared" si="431"/>
        <v>322816</v>
      </c>
      <c r="AB219" s="449">
        <f t="shared" si="432"/>
        <v>0</v>
      </c>
      <c r="AC219" s="452">
        <f t="shared" si="433"/>
        <v>322816</v>
      </c>
      <c r="AD219" s="452">
        <f t="shared" si="434"/>
        <v>4196608</v>
      </c>
      <c r="AE219" s="454">
        <f t="shared" si="435"/>
        <v>2</v>
      </c>
      <c r="AF219" s="448"/>
      <c r="AG219" s="449">
        <f t="shared" si="436"/>
        <v>83200</v>
      </c>
      <c r="AH219" s="449">
        <f t="shared" si="437"/>
        <v>3.88</v>
      </c>
      <c r="AI219" s="449"/>
      <c r="AJ219" s="449">
        <f t="shared" si="438"/>
        <v>3.88</v>
      </c>
      <c r="AK219" s="450">
        <f t="shared" si="439"/>
        <v>322816</v>
      </c>
      <c r="AL219" s="450">
        <f t="shared" si="440"/>
        <v>0</v>
      </c>
      <c r="AM219" s="450"/>
      <c r="AN219" s="450">
        <f t="shared" si="441"/>
        <v>322816</v>
      </c>
      <c r="AO219" s="449">
        <f t="shared" si="456"/>
        <v>0</v>
      </c>
      <c r="AP219" s="452">
        <f t="shared" si="442"/>
        <v>322816</v>
      </c>
      <c r="AQ219" s="452">
        <f t="shared" si="443"/>
        <v>4196608</v>
      </c>
      <c r="AR219" s="454">
        <f t="shared" si="444"/>
        <v>3</v>
      </c>
      <c r="AS219" s="448"/>
      <c r="AT219" s="449">
        <f t="shared" si="445"/>
        <v>83200</v>
      </c>
      <c r="AU219" s="449">
        <f t="shared" si="446"/>
        <v>3.88</v>
      </c>
      <c r="AV219" s="449"/>
      <c r="AW219" s="449">
        <f t="shared" si="447"/>
        <v>3.88</v>
      </c>
      <c r="AX219" s="450">
        <f t="shared" si="448"/>
        <v>322816</v>
      </c>
      <c r="AY219" s="450">
        <f t="shared" si="449"/>
        <v>0</v>
      </c>
      <c r="AZ219" s="450"/>
      <c r="BA219" s="450">
        <f t="shared" si="450"/>
        <v>322816</v>
      </c>
      <c r="BB219" s="449">
        <f t="shared" si="451"/>
        <v>0</v>
      </c>
      <c r="BC219" s="452">
        <f t="shared" si="452"/>
        <v>322816</v>
      </c>
      <c r="BD219" s="452">
        <f t="shared" si="453"/>
        <v>4196608</v>
      </c>
    </row>
    <row r="220" spans="1:56" s="451" customFormat="1" ht="27">
      <c r="A220" s="779">
        <v>11</v>
      </c>
      <c r="B220" s="770" t="s">
        <v>1297</v>
      </c>
      <c r="C220" s="771" t="s">
        <v>2186</v>
      </c>
      <c r="D220" s="771">
        <v>1990</v>
      </c>
      <c r="E220" s="772" t="s">
        <v>466</v>
      </c>
      <c r="F220" s="771">
        <v>1</v>
      </c>
      <c r="G220" s="773"/>
      <c r="H220" s="774"/>
      <c r="I220" s="775">
        <v>83200</v>
      </c>
      <c r="J220" s="775">
        <v>3.88</v>
      </c>
      <c r="K220" s="776">
        <f t="shared" si="454"/>
        <v>322816</v>
      </c>
      <c r="L220" s="776">
        <v>0</v>
      </c>
      <c r="M220" s="776"/>
      <c r="N220" s="776">
        <f t="shared" si="424"/>
        <v>322816</v>
      </c>
      <c r="O220" s="775"/>
      <c r="P220" s="778">
        <f t="shared" si="455"/>
        <v>322816</v>
      </c>
      <c r="Q220" s="778">
        <f t="shared" si="425"/>
        <v>4196608</v>
      </c>
      <c r="R220" s="454">
        <f t="shared" si="426"/>
        <v>1</v>
      </c>
      <c r="S220" s="448"/>
      <c r="T220" s="449">
        <v>83200</v>
      </c>
      <c r="U220" s="449">
        <f t="shared" si="427"/>
        <v>3.88</v>
      </c>
      <c r="V220" s="449"/>
      <c r="W220" s="449">
        <f t="shared" si="428"/>
        <v>3.88</v>
      </c>
      <c r="X220" s="450">
        <f t="shared" si="429"/>
        <v>322816</v>
      </c>
      <c r="Y220" s="450">
        <f t="shared" si="430"/>
        <v>0</v>
      </c>
      <c r="Z220" s="450"/>
      <c r="AA220" s="450">
        <f t="shared" si="431"/>
        <v>322816</v>
      </c>
      <c r="AB220" s="449">
        <f t="shared" si="432"/>
        <v>0</v>
      </c>
      <c r="AC220" s="452">
        <f t="shared" si="433"/>
        <v>322816</v>
      </c>
      <c r="AD220" s="452">
        <f t="shared" si="434"/>
        <v>4196608</v>
      </c>
      <c r="AE220" s="454">
        <f t="shared" si="435"/>
        <v>2</v>
      </c>
      <c r="AF220" s="448"/>
      <c r="AG220" s="449">
        <f t="shared" si="436"/>
        <v>83200</v>
      </c>
      <c r="AH220" s="449">
        <f t="shared" si="437"/>
        <v>3.88</v>
      </c>
      <c r="AI220" s="449"/>
      <c r="AJ220" s="449">
        <f t="shared" si="438"/>
        <v>3.88</v>
      </c>
      <c r="AK220" s="450">
        <f t="shared" si="439"/>
        <v>322816</v>
      </c>
      <c r="AL220" s="450">
        <f t="shared" si="440"/>
        <v>0</v>
      </c>
      <c r="AM220" s="450"/>
      <c r="AN220" s="450">
        <f t="shared" si="441"/>
        <v>322816</v>
      </c>
      <c r="AO220" s="449">
        <f t="shared" si="456"/>
        <v>0</v>
      </c>
      <c r="AP220" s="452">
        <f t="shared" si="442"/>
        <v>322816</v>
      </c>
      <c r="AQ220" s="452">
        <f t="shared" si="443"/>
        <v>4196608</v>
      </c>
      <c r="AR220" s="454">
        <f t="shared" si="444"/>
        <v>3</v>
      </c>
      <c r="AS220" s="448"/>
      <c r="AT220" s="449">
        <f t="shared" si="445"/>
        <v>83200</v>
      </c>
      <c r="AU220" s="449">
        <f t="shared" si="446"/>
        <v>3.88</v>
      </c>
      <c r="AV220" s="449"/>
      <c r="AW220" s="449">
        <f t="shared" si="447"/>
        <v>3.88</v>
      </c>
      <c r="AX220" s="450">
        <f t="shared" si="448"/>
        <v>322816</v>
      </c>
      <c r="AY220" s="450">
        <f t="shared" si="449"/>
        <v>0</v>
      </c>
      <c r="AZ220" s="450"/>
      <c r="BA220" s="450">
        <f t="shared" si="450"/>
        <v>322816</v>
      </c>
      <c r="BB220" s="449">
        <f t="shared" si="451"/>
        <v>0</v>
      </c>
      <c r="BC220" s="452">
        <f t="shared" si="452"/>
        <v>322816</v>
      </c>
      <c r="BD220" s="452">
        <f t="shared" si="453"/>
        <v>4196608</v>
      </c>
    </row>
    <row r="221" spans="1:56" s="451" customFormat="1" ht="27">
      <c r="A221" s="779">
        <v>12</v>
      </c>
      <c r="B221" s="770" t="s">
        <v>1299</v>
      </c>
      <c r="C221" s="771" t="s">
        <v>2186</v>
      </c>
      <c r="D221" s="771">
        <v>1989</v>
      </c>
      <c r="E221" s="772" t="s">
        <v>466</v>
      </c>
      <c r="F221" s="771">
        <v>1</v>
      </c>
      <c r="G221" s="773"/>
      <c r="H221" s="774"/>
      <c r="I221" s="775">
        <v>83200</v>
      </c>
      <c r="J221" s="775">
        <v>3.88</v>
      </c>
      <c r="K221" s="776">
        <f t="shared" si="454"/>
        <v>322816</v>
      </c>
      <c r="L221" s="776">
        <v>0</v>
      </c>
      <c r="M221" s="776"/>
      <c r="N221" s="776">
        <f t="shared" si="424"/>
        <v>322816</v>
      </c>
      <c r="O221" s="775"/>
      <c r="P221" s="778">
        <f t="shared" si="455"/>
        <v>322816</v>
      </c>
      <c r="Q221" s="778">
        <f t="shared" si="425"/>
        <v>4196608</v>
      </c>
      <c r="R221" s="454">
        <f t="shared" si="426"/>
        <v>1</v>
      </c>
      <c r="S221" s="448"/>
      <c r="T221" s="449">
        <v>83200</v>
      </c>
      <c r="U221" s="449">
        <f t="shared" si="427"/>
        <v>3.88</v>
      </c>
      <c r="V221" s="449"/>
      <c r="W221" s="449">
        <f t="shared" si="428"/>
        <v>3.88</v>
      </c>
      <c r="X221" s="450">
        <f t="shared" si="429"/>
        <v>322816</v>
      </c>
      <c r="Y221" s="450">
        <f t="shared" si="430"/>
        <v>0</v>
      </c>
      <c r="Z221" s="450"/>
      <c r="AA221" s="450">
        <f t="shared" si="431"/>
        <v>322816</v>
      </c>
      <c r="AB221" s="449">
        <f t="shared" si="432"/>
        <v>0</v>
      </c>
      <c r="AC221" s="452">
        <f t="shared" si="433"/>
        <v>322816</v>
      </c>
      <c r="AD221" s="452">
        <f t="shared" si="434"/>
        <v>4196608</v>
      </c>
      <c r="AE221" s="454">
        <f t="shared" si="435"/>
        <v>2</v>
      </c>
      <c r="AF221" s="448"/>
      <c r="AG221" s="449">
        <f t="shared" si="436"/>
        <v>83200</v>
      </c>
      <c r="AH221" s="449">
        <f t="shared" si="437"/>
        <v>3.88</v>
      </c>
      <c r="AI221" s="449"/>
      <c r="AJ221" s="449">
        <f t="shared" si="438"/>
        <v>3.88</v>
      </c>
      <c r="AK221" s="450">
        <f t="shared" si="439"/>
        <v>322816</v>
      </c>
      <c r="AL221" s="450">
        <f t="shared" si="440"/>
        <v>0</v>
      </c>
      <c r="AM221" s="450"/>
      <c r="AN221" s="450">
        <f t="shared" si="441"/>
        <v>322816</v>
      </c>
      <c r="AO221" s="449">
        <f t="shared" si="456"/>
        <v>0</v>
      </c>
      <c r="AP221" s="452">
        <f t="shared" si="442"/>
        <v>322816</v>
      </c>
      <c r="AQ221" s="452">
        <f t="shared" si="443"/>
        <v>4196608</v>
      </c>
      <c r="AR221" s="454">
        <f t="shared" si="444"/>
        <v>3</v>
      </c>
      <c r="AS221" s="448"/>
      <c r="AT221" s="449">
        <f t="shared" si="445"/>
        <v>83200</v>
      </c>
      <c r="AU221" s="449">
        <f t="shared" si="446"/>
        <v>3.88</v>
      </c>
      <c r="AV221" s="449"/>
      <c r="AW221" s="449">
        <f t="shared" si="447"/>
        <v>3.88</v>
      </c>
      <c r="AX221" s="450">
        <f t="shared" si="448"/>
        <v>322816</v>
      </c>
      <c r="AY221" s="450">
        <f t="shared" si="449"/>
        <v>0</v>
      </c>
      <c r="AZ221" s="450"/>
      <c r="BA221" s="450">
        <f t="shared" si="450"/>
        <v>322816</v>
      </c>
      <c r="BB221" s="449">
        <f t="shared" si="451"/>
        <v>0</v>
      </c>
      <c r="BC221" s="452">
        <f t="shared" si="452"/>
        <v>322816</v>
      </c>
      <c r="BD221" s="452">
        <f t="shared" si="453"/>
        <v>4196608</v>
      </c>
    </row>
    <row r="222" spans="1:56" s="451" customFormat="1" ht="27">
      <c r="A222" s="779">
        <v>13</v>
      </c>
      <c r="B222" s="770" t="s">
        <v>1583</v>
      </c>
      <c r="C222" s="771" t="s">
        <v>2187</v>
      </c>
      <c r="D222" s="771">
        <v>1997</v>
      </c>
      <c r="E222" s="772" t="s">
        <v>466</v>
      </c>
      <c r="F222" s="771">
        <v>1</v>
      </c>
      <c r="G222" s="773"/>
      <c r="H222" s="774"/>
      <c r="I222" s="775">
        <v>83200</v>
      </c>
      <c r="J222" s="775">
        <v>3.88</v>
      </c>
      <c r="K222" s="776">
        <f>+J222*I222</f>
        <v>322816</v>
      </c>
      <c r="L222" s="776">
        <v>0</v>
      </c>
      <c r="M222" s="776"/>
      <c r="N222" s="776">
        <f>+K222+L222+M222</f>
        <v>322816</v>
      </c>
      <c r="O222" s="775"/>
      <c r="P222" s="778">
        <f>+N222+O222</f>
        <v>322816</v>
      </c>
      <c r="Q222" s="778">
        <f>+P222*13</f>
        <v>4196608</v>
      </c>
      <c r="R222" s="454">
        <f>+G222+1</f>
        <v>1</v>
      </c>
      <c r="S222" s="448"/>
      <c r="T222" s="449">
        <v>83200</v>
      </c>
      <c r="U222" s="449">
        <f>+J222</f>
        <v>3.88</v>
      </c>
      <c r="V222" s="449"/>
      <c r="W222" s="449">
        <f>+U222+U222*V222</f>
        <v>3.88</v>
      </c>
      <c r="X222" s="450">
        <f>+W222*T222</f>
        <v>322816</v>
      </c>
      <c r="Y222" s="450">
        <f>IF((S222&lt;=30)*AND(X222*S222%&gt;L222),X222*S222%,IF((S222&gt;30)*AND(X222*30%&gt;L222),X222*30%,L222))</f>
        <v>0</v>
      </c>
      <c r="Z222" s="450"/>
      <c r="AA222" s="450">
        <f>+X222+Y222</f>
        <v>322816</v>
      </c>
      <c r="AB222" s="449">
        <f>+O222</f>
        <v>0</v>
      </c>
      <c r="AC222" s="452">
        <f>+AA222+AB222</f>
        <v>322816</v>
      </c>
      <c r="AD222" s="452">
        <f>+AC222*13</f>
        <v>4196608</v>
      </c>
      <c r="AE222" s="454">
        <f>+R222+1</f>
        <v>2</v>
      </c>
      <c r="AF222" s="448"/>
      <c r="AG222" s="449">
        <f>+T222</f>
        <v>83200</v>
      </c>
      <c r="AH222" s="449">
        <f>+J222</f>
        <v>3.88</v>
      </c>
      <c r="AI222" s="449"/>
      <c r="AJ222" s="449">
        <f>+AH222+AH222*AI222</f>
        <v>3.88</v>
      </c>
      <c r="AK222" s="450">
        <f>+AJ222*AG222</f>
        <v>322816</v>
      </c>
      <c r="AL222" s="450">
        <f>IF((AF222&lt;=30)*AND(AK222*AF222%&gt;Y222),AK222*AF222%,IF((AF222&gt;30)*AND(AK222*30%&gt;Y222),AK222*30%,Y222))</f>
        <v>0</v>
      </c>
      <c r="AM222" s="450"/>
      <c r="AN222" s="450">
        <f>+AK222+AL222</f>
        <v>322816</v>
      </c>
      <c r="AO222" s="449">
        <f t="shared" si="456"/>
        <v>0</v>
      </c>
      <c r="AP222" s="452">
        <f>+AN222+AO222</f>
        <v>322816</v>
      </c>
      <c r="AQ222" s="452">
        <f>+AP222*13</f>
        <v>4196608</v>
      </c>
      <c r="AR222" s="454">
        <f>+AE222+1</f>
        <v>3</v>
      </c>
      <c r="AS222" s="448"/>
      <c r="AT222" s="449">
        <f>+AG222</f>
        <v>83200</v>
      </c>
      <c r="AU222" s="449">
        <f>+J222</f>
        <v>3.88</v>
      </c>
      <c r="AV222" s="449"/>
      <c r="AW222" s="449">
        <f>+AU222+AU222*AV222</f>
        <v>3.88</v>
      </c>
      <c r="AX222" s="450">
        <f>+AW222*AT222</f>
        <v>322816</v>
      </c>
      <c r="AY222" s="450">
        <f>IF((AS222&lt;=30)*AND(AX222*AS222%&gt;AL222),AX222*AS222%,IF((AS222&gt;30)*AND(AX222*30%&gt;AL222),AX222*30%,AL222))</f>
        <v>0</v>
      </c>
      <c r="AZ222" s="450"/>
      <c r="BA222" s="450">
        <f>+AX222+AY222</f>
        <v>322816</v>
      </c>
      <c r="BB222" s="449">
        <f>+AO222</f>
        <v>0</v>
      </c>
      <c r="BC222" s="452">
        <f>+BA222+BB222</f>
        <v>322816</v>
      </c>
      <c r="BD222" s="452">
        <f>+BC222*13</f>
        <v>4196608</v>
      </c>
    </row>
    <row r="223" spans="1:56" s="947" customFormat="1" ht="27">
      <c r="A223" s="938">
        <v>14</v>
      </c>
      <c r="B223" s="939" t="s">
        <v>78</v>
      </c>
      <c r="C223" s="940"/>
      <c r="D223" s="940"/>
      <c r="E223" s="941" t="s">
        <v>466</v>
      </c>
      <c r="F223" s="940">
        <v>1</v>
      </c>
      <c r="G223" s="942"/>
      <c r="H223" s="943"/>
      <c r="I223" s="944">
        <v>83200</v>
      </c>
      <c r="J223" s="944">
        <v>3.88</v>
      </c>
      <c r="K223" s="945">
        <f>+J223*I223</f>
        <v>322816</v>
      </c>
      <c r="L223" s="945">
        <v>0</v>
      </c>
      <c r="M223" s="945"/>
      <c r="N223" s="945">
        <f>+K223+L223+M223</f>
        <v>322816</v>
      </c>
      <c r="O223" s="944">
        <v>8000</v>
      </c>
      <c r="P223" s="946">
        <f>+N223+O223</f>
        <v>330816</v>
      </c>
      <c r="Q223" s="946">
        <f>+P223*13</f>
        <v>4300608</v>
      </c>
      <c r="R223" s="942">
        <f>+G223+1</f>
        <v>1</v>
      </c>
      <c r="S223" s="943"/>
      <c r="T223" s="944">
        <v>83200</v>
      </c>
      <c r="U223" s="944">
        <f>+J223</f>
        <v>3.88</v>
      </c>
      <c r="V223" s="944"/>
      <c r="W223" s="944">
        <f>+U223+U223*V223</f>
        <v>3.88</v>
      </c>
      <c r="X223" s="945">
        <f>+W223*T223</f>
        <v>322816</v>
      </c>
      <c r="Y223" s="945">
        <f>IF((S223&lt;=30)*AND(X223*S223%&gt;L223),X223*S223%,IF((S223&gt;30)*AND(X223*30%&gt;L223),X223*30%,L223))</f>
        <v>0</v>
      </c>
      <c r="Z223" s="945"/>
      <c r="AA223" s="945">
        <f>+X223+Y223</f>
        <v>322816</v>
      </c>
      <c r="AB223" s="944">
        <f>+O223</f>
        <v>8000</v>
      </c>
      <c r="AC223" s="946">
        <f>+AA223+AB223</f>
        <v>330816</v>
      </c>
      <c r="AD223" s="946">
        <f>+AC223*13</f>
        <v>4300608</v>
      </c>
      <c r="AE223" s="942">
        <f>+R223+1</f>
        <v>2</v>
      </c>
      <c r="AF223" s="943"/>
      <c r="AG223" s="944">
        <f>+T223</f>
        <v>83200</v>
      </c>
      <c r="AH223" s="944">
        <f>+J223</f>
        <v>3.88</v>
      </c>
      <c r="AI223" s="944"/>
      <c r="AJ223" s="944">
        <f>+AH223+AH223*AI223</f>
        <v>3.88</v>
      </c>
      <c r="AK223" s="945">
        <f>+AJ223*AG223</f>
        <v>322816</v>
      </c>
      <c r="AL223" s="945">
        <f>IF((AF223&lt;=30)*AND(AK223*AF223%&gt;Y223),AK223*AF223%,IF((AF223&gt;30)*AND(AK223*30%&gt;Y223),AK223*30%,Y223))</f>
        <v>0</v>
      </c>
      <c r="AM223" s="945"/>
      <c r="AN223" s="945">
        <f>+AK223+AL223</f>
        <v>322816</v>
      </c>
      <c r="AO223" s="944">
        <f t="shared" si="456"/>
        <v>8000</v>
      </c>
      <c r="AP223" s="946">
        <f>+AN223+AO223</f>
        <v>330816</v>
      </c>
      <c r="AQ223" s="946">
        <f>+AP223*13</f>
        <v>4300608</v>
      </c>
      <c r="AR223" s="942">
        <f>+AE223+1</f>
        <v>3</v>
      </c>
      <c r="AS223" s="943"/>
      <c r="AT223" s="944">
        <f>+AG223</f>
        <v>83200</v>
      </c>
      <c r="AU223" s="944">
        <f>+J223</f>
        <v>3.88</v>
      </c>
      <c r="AV223" s="944"/>
      <c r="AW223" s="944">
        <f>+AU223+AU223*AV223</f>
        <v>3.88</v>
      </c>
      <c r="AX223" s="945">
        <f>+AW223*AT223</f>
        <v>322816</v>
      </c>
      <c r="AY223" s="945">
        <f>IF((AS223&lt;=30)*AND(AX223*AS223%&gt;AL223),AX223*AS223%,IF((AS223&gt;30)*AND(AX223*30%&gt;AL223),AX223*30%,AL223))</f>
        <v>0</v>
      </c>
      <c r="AZ223" s="945"/>
      <c r="BA223" s="945">
        <f>+AX223+AY223</f>
        <v>322816</v>
      </c>
      <c r="BB223" s="944">
        <f>+AO223</f>
        <v>8000</v>
      </c>
      <c r="BC223" s="946">
        <f>+BA223+BB223</f>
        <v>330816</v>
      </c>
      <c r="BD223" s="946">
        <f>+BC223*13</f>
        <v>4300608</v>
      </c>
    </row>
    <row r="224" spans="1:56" s="453" customFormat="1" ht="14.25">
      <c r="A224" s="975" t="s">
        <v>64</v>
      </c>
      <c r="B224" s="975"/>
      <c r="C224" s="975"/>
      <c r="D224" s="975"/>
      <c r="E224" s="975"/>
      <c r="F224" s="758">
        <f t="shared" ref="F224:AK224" si="457">SUM(F210:F223)</f>
        <v>14</v>
      </c>
      <c r="G224" s="758">
        <f t="shared" si="457"/>
        <v>0</v>
      </c>
      <c r="H224" s="758">
        <f t="shared" si="457"/>
        <v>0</v>
      </c>
      <c r="I224" s="758">
        <f t="shared" si="457"/>
        <v>1164800</v>
      </c>
      <c r="J224" s="758">
        <f t="shared" si="457"/>
        <v>54.320000000000007</v>
      </c>
      <c r="K224" s="758">
        <f t="shared" si="457"/>
        <v>4519424</v>
      </c>
      <c r="L224" s="758">
        <f t="shared" si="457"/>
        <v>0</v>
      </c>
      <c r="M224" s="758">
        <f t="shared" si="457"/>
        <v>0</v>
      </c>
      <c r="N224" s="758">
        <f t="shared" si="457"/>
        <v>4519424</v>
      </c>
      <c r="O224" s="758">
        <f t="shared" si="457"/>
        <v>8000</v>
      </c>
      <c r="P224" s="758">
        <f t="shared" si="457"/>
        <v>4527424</v>
      </c>
      <c r="Q224" s="758">
        <f t="shared" si="457"/>
        <v>58856512</v>
      </c>
      <c r="R224" s="758">
        <f t="shared" si="457"/>
        <v>14</v>
      </c>
      <c r="S224" s="758">
        <f t="shared" si="457"/>
        <v>0</v>
      </c>
      <c r="T224" s="758">
        <f t="shared" si="457"/>
        <v>1164800</v>
      </c>
      <c r="U224" s="758">
        <f t="shared" si="457"/>
        <v>54.320000000000007</v>
      </c>
      <c r="V224" s="758">
        <f t="shared" si="457"/>
        <v>0</v>
      </c>
      <c r="W224" s="758">
        <f t="shared" si="457"/>
        <v>54.320000000000007</v>
      </c>
      <c r="X224" s="758">
        <f t="shared" si="457"/>
        <v>4519424</v>
      </c>
      <c r="Y224" s="758">
        <f t="shared" si="457"/>
        <v>0</v>
      </c>
      <c r="Z224" s="758">
        <f t="shared" si="457"/>
        <v>0</v>
      </c>
      <c r="AA224" s="758">
        <f t="shared" si="457"/>
        <v>4519424</v>
      </c>
      <c r="AB224" s="758">
        <f t="shared" si="457"/>
        <v>8000</v>
      </c>
      <c r="AC224" s="758">
        <f t="shared" si="457"/>
        <v>4527424</v>
      </c>
      <c r="AD224" s="758">
        <f t="shared" si="457"/>
        <v>58856512</v>
      </c>
      <c r="AE224" s="758">
        <f t="shared" si="457"/>
        <v>28</v>
      </c>
      <c r="AF224" s="758">
        <f t="shared" si="457"/>
        <v>0</v>
      </c>
      <c r="AG224" s="758">
        <f t="shared" si="457"/>
        <v>1164800</v>
      </c>
      <c r="AH224" s="758">
        <f t="shared" si="457"/>
        <v>54.320000000000007</v>
      </c>
      <c r="AI224" s="758">
        <f t="shared" si="457"/>
        <v>0</v>
      </c>
      <c r="AJ224" s="758">
        <f t="shared" si="457"/>
        <v>54.320000000000007</v>
      </c>
      <c r="AK224" s="758">
        <f t="shared" si="457"/>
        <v>4519424</v>
      </c>
      <c r="AL224" s="758">
        <f t="shared" ref="AL224:BD224" si="458">SUM(AL210:AL223)</f>
        <v>0</v>
      </c>
      <c r="AM224" s="758">
        <f t="shared" si="458"/>
        <v>0</v>
      </c>
      <c r="AN224" s="758">
        <f t="shared" si="458"/>
        <v>4519424</v>
      </c>
      <c r="AO224" s="758">
        <f t="shared" si="458"/>
        <v>8000</v>
      </c>
      <c r="AP224" s="758">
        <f t="shared" si="458"/>
        <v>4527424</v>
      </c>
      <c r="AQ224" s="758">
        <f t="shared" si="458"/>
        <v>58856512</v>
      </c>
      <c r="AR224" s="758">
        <f t="shared" si="458"/>
        <v>42</v>
      </c>
      <c r="AS224" s="758">
        <f t="shared" si="458"/>
        <v>0</v>
      </c>
      <c r="AT224" s="758">
        <f t="shared" si="458"/>
        <v>1164800</v>
      </c>
      <c r="AU224" s="758">
        <f t="shared" si="458"/>
        <v>54.320000000000007</v>
      </c>
      <c r="AV224" s="758">
        <f t="shared" si="458"/>
        <v>0</v>
      </c>
      <c r="AW224" s="758">
        <f t="shared" si="458"/>
        <v>54.320000000000007</v>
      </c>
      <c r="AX224" s="758">
        <f t="shared" si="458"/>
        <v>4519424</v>
      </c>
      <c r="AY224" s="758">
        <f t="shared" si="458"/>
        <v>0</v>
      </c>
      <c r="AZ224" s="758">
        <f t="shared" si="458"/>
        <v>0</v>
      </c>
      <c r="BA224" s="758">
        <f t="shared" si="458"/>
        <v>4519424</v>
      </c>
      <c r="BB224" s="758">
        <f t="shared" si="458"/>
        <v>8000</v>
      </c>
      <c r="BC224" s="758">
        <f t="shared" si="458"/>
        <v>4527424</v>
      </c>
      <c r="BD224" s="758">
        <f t="shared" si="458"/>
        <v>58856512</v>
      </c>
    </row>
    <row r="225" spans="1:57" s="453" customFormat="1" ht="14.25">
      <c r="A225" s="573"/>
      <c r="B225" s="498"/>
      <c r="C225" s="498"/>
      <c r="D225" s="498"/>
      <c r="E225" s="498"/>
      <c r="F225" s="498"/>
      <c r="G225" s="498"/>
      <c r="H225" s="498"/>
      <c r="I225" s="498"/>
      <c r="J225" s="498"/>
      <c r="K225" s="498"/>
      <c r="L225" s="498"/>
      <c r="M225" s="498"/>
      <c r="N225" s="498"/>
      <c r="O225" s="498"/>
      <c r="P225" s="498"/>
      <c r="Q225" s="498"/>
      <c r="R225" s="498"/>
      <c r="S225" s="498"/>
      <c r="T225" s="498"/>
      <c r="U225" s="498"/>
      <c r="V225" s="498"/>
      <c r="W225" s="498"/>
      <c r="X225" s="498"/>
      <c r="Y225" s="498"/>
      <c r="Z225" s="498"/>
      <c r="AA225" s="498"/>
      <c r="AB225" s="498"/>
      <c r="AC225" s="498"/>
      <c r="AD225" s="498"/>
      <c r="AE225" s="498"/>
      <c r="AF225" s="498"/>
      <c r="AG225" s="498"/>
      <c r="AH225" s="498"/>
      <c r="AI225" s="498"/>
      <c r="AJ225" s="498"/>
      <c r="AK225" s="498"/>
      <c r="AL225" s="498"/>
      <c r="AM225" s="498"/>
      <c r="AN225" s="498"/>
      <c r="AO225" s="498"/>
      <c r="AP225" s="498"/>
      <c r="AQ225" s="498"/>
      <c r="AR225" s="498"/>
      <c r="AS225" s="498"/>
      <c r="AT225" s="498"/>
      <c r="AU225" s="498"/>
      <c r="AV225" s="498"/>
      <c r="AW225" s="498"/>
      <c r="AX225" s="498"/>
      <c r="AY225" s="498"/>
      <c r="AZ225" s="498"/>
      <c r="BA225" s="498"/>
      <c r="BB225" s="498"/>
      <c r="BC225" s="498"/>
      <c r="BD225" s="498"/>
      <c r="BE225" s="574"/>
    </row>
    <row r="226" spans="1:57" s="504" customFormat="1" ht="14.25">
      <c r="A226" s="977" t="s">
        <v>576</v>
      </c>
      <c r="B226" s="977"/>
      <c r="C226" s="977"/>
      <c r="D226" s="977"/>
      <c r="E226" s="977"/>
      <c r="F226" s="977"/>
      <c r="G226" s="978" t="s">
        <v>1112</v>
      </c>
      <c r="H226" s="978"/>
      <c r="I226" s="978"/>
      <c r="J226" s="978"/>
      <c r="K226" s="978"/>
      <c r="L226" s="978"/>
      <c r="M226" s="978"/>
      <c r="N226" s="978"/>
      <c r="O226" s="978"/>
      <c r="P226" s="978"/>
      <c r="Q226" s="978"/>
      <c r="R226" s="983" t="str">
        <f>+G226</f>
        <v>Արմավիրի մարզի առաջին ատյանի ընդհանուր իրավասության դատարան</v>
      </c>
      <c r="S226" s="983"/>
      <c r="T226" s="983"/>
      <c r="U226" s="983"/>
      <c r="V226" s="983"/>
      <c r="W226" s="983"/>
      <c r="X226" s="983"/>
      <c r="Y226" s="983"/>
      <c r="Z226" s="983"/>
      <c r="AA226" s="983"/>
      <c r="AB226" s="983"/>
      <c r="AC226" s="983"/>
      <c r="AD226" s="983"/>
      <c r="AE226" s="983" t="str">
        <f>+R226</f>
        <v>Արմավիրի մարզի առաջին ատյանի ընդհանուր իրավասության դատարան</v>
      </c>
      <c r="AF226" s="983"/>
      <c r="AG226" s="983"/>
      <c r="AH226" s="983"/>
      <c r="AI226" s="983"/>
      <c r="AJ226" s="983"/>
      <c r="AK226" s="983"/>
      <c r="AL226" s="983"/>
      <c r="AM226" s="983"/>
      <c r="AN226" s="983"/>
      <c r="AO226" s="983"/>
      <c r="AP226" s="983"/>
      <c r="AQ226" s="983"/>
      <c r="AR226" s="983" t="str">
        <f>+AE226</f>
        <v>Արմավիրի մարզի առաջին ատյանի ընդհանուր իրավասության դատարան</v>
      </c>
      <c r="AS226" s="983"/>
      <c r="AT226" s="983"/>
      <c r="AU226" s="983"/>
      <c r="AV226" s="983"/>
      <c r="AW226" s="983"/>
      <c r="AX226" s="983"/>
      <c r="AY226" s="983"/>
      <c r="AZ226" s="983"/>
      <c r="BA226" s="983"/>
      <c r="BB226" s="983"/>
      <c r="BC226" s="983"/>
      <c r="BD226" s="983"/>
    </row>
    <row r="227" spans="1:57" ht="14.25">
      <c r="A227" s="984" t="s">
        <v>1446</v>
      </c>
      <c r="B227" s="984"/>
      <c r="C227" s="984"/>
      <c r="D227" s="984"/>
      <c r="E227" s="984"/>
      <c r="F227" s="984"/>
      <c r="G227" s="979" t="s">
        <v>1367</v>
      </c>
      <c r="H227" s="979"/>
      <c r="I227" s="979"/>
      <c r="J227" s="979"/>
      <c r="K227" s="979"/>
      <c r="L227" s="979"/>
      <c r="M227" s="979"/>
      <c r="N227" s="979"/>
      <c r="O227" s="979"/>
      <c r="P227" s="979"/>
      <c r="Q227" s="979"/>
      <c r="R227" s="979" t="s">
        <v>1533</v>
      </c>
      <c r="S227" s="979"/>
      <c r="T227" s="979"/>
      <c r="U227" s="979"/>
      <c r="V227" s="979"/>
      <c r="W227" s="979"/>
      <c r="X227" s="979"/>
      <c r="Y227" s="979"/>
      <c r="Z227" s="979"/>
      <c r="AA227" s="979"/>
      <c r="AB227" s="979"/>
      <c r="AC227" s="979"/>
      <c r="AD227" s="979"/>
      <c r="AE227" s="979" t="s">
        <v>2167</v>
      </c>
      <c r="AF227" s="979"/>
      <c r="AG227" s="979"/>
      <c r="AH227" s="979"/>
      <c r="AI227" s="979"/>
      <c r="AJ227" s="979"/>
      <c r="AK227" s="979"/>
      <c r="AL227" s="979"/>
      <c r="AM227" s="979"/>
      <c r="AN227" s="979"/>
      <c r="AO227" s="979"/>
      <c r="AP227" s="979"/>
      <c r="AQ227" s="979"/>
      <c r="AR227" s="979" t="s">
        <v>2776</v>
      </c>
      <c r="AS227" s="979"/>
      <c r="AT227" s="979"/>
      <c r="AU227" s="979"/>
      <c r="AV227" s="979"/>
      <c r="AW227" s="979"/>
      <c r="AX227" s="979"/>
      <c r="AY227" s="979"/>
      <c r="AZ227" s="979"/>
      <c r="BA227" s="979"/>
      <c r="BB227" s="979"/>
      <c r="BC227" s="979"/>
      <c r="BD227" s="979"/>
    </row>
    <row r="228" spans="1:57" ht="99.75">
      <c r="A228" s="585" t="s">
        <v>10</v>
      </c>
      <c r="B228" s="762" t="s">
        <v>54</v>
      </c>
      <c r="C228" s="762" t="s">
        <v>2184</v>
      </c>
      <c r="D228" s="762" t="s">
        <v>2185</v>
      </c>
      <c r="E228" s="762" t="s">
        <v>55</v>
      </c>
      <c r="F228" s="762" t="s">
        <v>1</v>
      </c>
      <c r="G228" s="583" t="s">
        <v>1023</v>
      </c>
      <c r="H228" s="583" t="s">
        <v>57</v>
      </c>
      <c r="I228" s="584" t="s">
        <v>62</v>
      </c>
      <c r="J228" s="508" t="s">
        <v>63</v>
      </c>
      <c r="K228" s="584" t="s">
        <v>464</v>
      </c>
      <c r="L228" s="584" t="s">
        <v>465</v>
      </c>
      <c r="M228" s="584" t="s">
        <v>2183</v>
      </c>
      <c r="N228" s="584" t="s">
        <v>613</v>
      </c>
      <c r="O228" s="762" t="s">
        <v>641</v>
      </c>
      <c r="P228" s="762" t="s">
        <v>1366</v>
      </c>
      <c r="Q228" s="584" t="s">
        <v>1365</v>
      </c>
      <c r="R228" s="583" t="str">
        <f>+G228</f>
        <v xml:space="preserve"> ստաժ</v>
      </c>
      <c r="S228" s="583" t="str">
        <f>+H228</f>
        <v>Ստաժի %-ը</v>
      </c>
      <c r="T228" s="584" t="s">
        <v>62</v>
      </c>
      <c r="U228" s="584" t="s">
        <v>63</v>
      </c>
      <c r="V228" s="584" t="s">
        <v>1235</v>
      </c>
      <c r="W228" s="508" t="s">
        <v>1236</v>
      </c>
      <c r="X228" s="584" t="s">
        <v>464</v>
      </c>
      <c r="Y228" s="584" t="s">
        <v>465</v>
      </c>
      <c r="Z228" s="584" t="s">
        <v>2183</v>
      </c>
      <c r="AA228" s="584" t="s">
        <v>638</v>
      </c>
      <c r="AB228" s="762" t="s">
        <v>1427</v>
      </c>
      <c r="AC228" s="762" t="s">
        <v>1531</v>
      </c>
      <c r="AD228" s="584" t="s">
        <v>1532</v>
      </c>
      <c r="AE228" s="583" t="str">
        <f>+R228</f>
        <v xml:space="preserve"> ստաժ</v>
      </c>
      <c r="AF228" s="583" t="str">
        <f>+S228</f>
        <v>Ստաժի %-ը</v>
      </c>
      <c r="AG228" s="584" t="s">
        <v>62</v>
      </c>
      <c r="AH228" s="584" t="s">
        <v>63</v>
      </c>
      <c r="AI228" s="584" t="s">
        <v>1235</v>
      </c>
      <c r="AJ228" s="508" t="s">
        <v>1236</v>
      </c>
      <c r="AK228" s="584" t="s">
        <v>464</v>
      </c>
      <c r="AL228" s="584" t="s">
        <v>465</v>
      </c>
      <c r="AM228" s="584" t="s">
        <v>2183</v>
      </c>
      <c r="AN228" s="584" t="s">
        <v>638</v>
      </c>
      <c r="AO228" s="762" t="s">
        <v>1427</v>
      </c>
      <c r="AP228" s="762" t="s">
        <v>2168</v>
      </c>
      <c r="AQ228" s="584" t="s">
        <v>2169</v>
      </c>
      <c r="AR228" s="583" t="str">
        <f>+AE228</f>
        <v xml:space="preserve"> ստաժ</v>
      </c>
      <c r="AS228" s="583" t="str">
        <f>+AF228</f>
        <v>Ստաժի %-ը</v>
      </c>
      <c r="AT228" s="584" t="s">
        <v>62</v>
      </c>
      <c r="AU228" s="584" t="s">
        <v>63</v>
      </c>
      <c r="AV228" s="584" t="s">
        <v>1235</v>
      </c>
      <c r="AW228" s="508" t="s">
        <v>1236</v>
      </c>
      <c r="AX228" s="584" t="s">
        <v>464</v>
      </c>
      <c r="AY228" s="584" t="s">
        <v>465</v>
      </c>
      <c r="AZ228" s="584" t="s">
        <v>2183</v>
      </c>
      <c r="BA228" s="584" t="s">
        <v>638</v>
      </c>
      <c r="BB228" s="762" t="s">
        <v>1427</v>
      </c>
      <c r="BC228" s="762" t="s">
        <v>2778</v>
      </c>
      <c r="BD228" s="584" t="s">
        <v>2777</v>
      </c>
    </row>
    <row r="229" spans="1:57" s="451" customFormat="1" ht="27">
      <c r="A229" s="779">
        <v>1</v>
      </c>
      <c r="B229" s="770" t="s">
        <v>2275</v>
      </c>
      <c r="C229" s="771" t="s">
        <v>2209</v>
      </c>
      <c r="D229" s="771">
        <v>1990</v>
      </c>
      <c r="E229" s="772" t="s">
        <v>466</v>
      </c>
      <c r="F229" s="771">
        <v>1</v>
      </c>
      <c r="G229" s="773"/>
      <c r="H229" s="774"/>
      <c r="I229" s="775">
        <v>83200</v>
      </c>
      <c r="J229" s="775">
        <v>3.88</v>
      </c>
      <c r="K229" s="776">
        <f t="shared" ref="K229:K237" si="459">+J229*I229</f>
        <v>322816</v>
      </c>
      <c r="L229" s="776">
        <v>0</v>
      </c>
      <c r="M229" s="776"/>
      <c r="N229" s="776">
        <f t="shared" ref="N229:N237" si="460">+K229+L229+M229</f>
        <v>322816</v>
      </c>
      <c r="O229" s="775"/>
      <c r="P229" s="778">
        <f t="shared" ref="P229:P237" si="461">+N229+O229</f>
        <v>322816</v>
      </c>
      <c r="Q229" s="778">
        <f t="shared" ref="Q229:Q237" si="462">+P229*13</f>
        <v>4196608</v>
      </c>
      <c r="R229" s="454">
        <f t="shared" ref="R229:R237" si="463">+G229+1</f>
        <v>1</v>
      </c>
      <c r="S229" s="448"/>
      <c r="T229" s="449">
        <v>83200</v>
      </c>
      <c r="U229" s="449">
        <f t="shared" ref="U229:U237" si="464">+J229</f>
        <v>3.88</v>
      </c>
      <c r="V229" s="449"/>
      <c r="W229" s="449">
        <f t="shared" ref="W229:W237" si="465">+U229+U229*V229</f>
        <v>3.88</v>
      </c>
      <c r="X229" s="450">
        <f t="shared" ref="X229:X237" si="466">+W229*T229</f>
        <v>322816</v>
      </c>
      <c r="Y229" s="450">
        <f t="shared" ref="Y229:Y237" si="467">IF((S229&lt;=30)*AND(X229*S229%&gt;L229),X229*S229%,IF((S229&gt;30)*AND(X229*30%&gt;L229),X229*30%,L229))</f>
        <v>0</v>
      </c>
      <c r="Z229" s="450"/>
      <c r="AA229" s="450">
        <f t="shared" ref="AA229:AA237" si="468">+X229+Y229</f>
        <v>322816</v>
      </c>
      <c r="AB229" s="449">
        <f t="shared" ref="AB229:AB237" si="469">+O229</f>
        <v>0</v>
      </c>
      <c r="AC229" s="452">
        <f t="shared" ref="AC229:AC237" si="470">+AA229+AB229</f>
        <v>322816</v>
      </c>
      <c r="AD229" s="452">
        <f t="shared" ref="AD229:AD237" si="471">+AC229*13</f>
        <v>4196608</v>
      </c>
      <c r="AE229" s="454">
        <f t="shared" ref="AE229:AE237" si="472">+R229+1</f>
        <v>2</v>
      </c>
      <c r="AF229" s="448"/>
      <c r="AG229" s="449">
        <f t="shared" ref="AG229:AG237" si="473">+T229</f>
        <v>83200</v>
      </c>
      <c r="AH229" s="449">
        <f t="shared" ref="AH229:AH237" si="474">+J229</f>
        <v>3.88</v>
      </c>
      <c r="AI229" s="449"/>
      <c r="AJ229" s="449">
        <f t="shared" ref="AJ229:AJ237" si="475">+AH229+AH229*AI229</f>
        <v>3.88</v>
      </c>
      <c r="AK229" s="450">
        <f t="shared" ref="AK229:AK237" si="476">+AJ229*AG229</f>
        <v>322816</v>
      </c>
      <c r="AL229" s="450">
        <f t="shared" ref="AL229:AL237" si="477">IF((AF229&lt;=30)*AND(AK229*AF229%&gt;Y229),AK229*AF229%,IF((AF229&gt;30)*AND(AK229*30%&gt;Y229),AK229*30%,Y229))</f>
        <v>0</v>
      </c>
      <c r="AM229" s="450"/>
      <c r="AN229" s="450">
        <f t="shared" ref="AN229:AN237" si="478">+AK229+AL229</f>
        <v>322816</v>
      </c>
      <c r="AO229" s="449">
        <f t="shared" ref="AO229:AO237" si="479">+AB229</f>
        <v>0</v>
      </c>
      <c r="AP229" s="452">
        <f t="shared" ref="AP229:AP237" si="480">+AN229+AO229</f>
        <v>322816</v>
      </c>
      <c r="AQ229" s="452">
        <f t="shared" ref="AQ229:AQ237" si="481">+AP229*13</f>
        <v>4196608</v>
      </c>
      <c r="AR229" s="454">
        <f t="shared" ref="AR229:AR237" si="482">+AE229+1</f>
        <v>3</v>
      </c>
      <c r="AS229" s="448"/>
      <c r="AT229" s="449">
        <f t="shared" ref="AT229:AT237" si="483">+AG229</f>
        <v>83200</v>
      </c>
      <c r="AU229" s="449">
        <f t="shared" ref="AU229:AU237" si="484">+J229</f>
        <v>3.88</v>
      </c>
      <c r="AV229" s="449"/>
      <c r="AW229" s="449">
        <f t="shared" ref="AW229:AW237" si="485">+AU229+AU229*AV229</f>
        <v>3.88</v>
      </c>
      <c r="AX229" s="450">
        <f t="shared" ref="AX229:AX237" si="486">+AW229*AT229</f>
        <v>322816</v>
      </c>
      <c r="AY229" s="450">
        <f t="shared" ref="AY229:AY237" si="487">IF((AS229&lt;=30)*AND(AX229*AS229%&gt;AL229),AX229*AS229%,IF((AS229&gt;30)*AND(AX229*30%&gt;AL229),AX229*30%,AL229))</f>
        <v>0</v>
      </c>
      <c r="AZ229" s="450"/>
      <c r="BA229" s="450">
        <f t="shared" ref="BA229:BA237" si="488">+AX229+AY229</f>
        <v>322816</v>
      </c>
      <c r="BB229" s="449">
        <f t="shared" ref="BB229:BB237" si="489">+AO229</f>
        <v>0</v>
      </c>
      <c r="BC229" s="452">
        <f t="shared" ref="BC229:BC237" si="490">+BA229+BB229</f>
        <v>322816</v>
      </c>
      <c r="BD229" s="452">
        <f t="shared" ref="BD229:BD237" si="491">+BC229*13</f>
        <v>4196608</v>
      </c>
    </row>
    <row r="230" spans="1:57" s="451" customFormat="1" ht="27">
      <c r="A230" s="779">
        <v>2</v>
      </c>
      <c r="B230" s="770" t="s">
        <v>2276</v>
      </c>
      <c r="C230" s="771" t="s">
        <v>2209</v>
      </c>
      <c r="D230" s="771">
        <v>1973</v>
      </c>
      <c r="E230" s="772" t="s">
        <v>466</v>
      </c>
      <c r="F230" s="771">
        <v>1</v>
      </c>
      <c r="G230" s="773"/>
      <c r="H230" s="774"/>
      <c r="I230" s="775">
        <v>83200</v>
      </c>
      <c r="J230" s="775">
        <v>3.88</v>
      </c>
      <c r="K230" s="776">
        <f t="shared" si="459"/>
        <v>322816</v>
      </c>
      <c r="L230" s="776">
        <v>0</v>
      </c>
      <c r="M230" s="776"/>
      <c r="N230" s="776">
        <f t="shared" si="460"/>
        <v>322816</v>
      </c>
      <c r="O230" s="775"/>
      <c r="P230" s="778">
        <f t="shared" si="461"/>
        <v>322816</v>
      </c>
      <c r="Q230" s="778">
        <f t="shared" si="462"/>
        <v>4196608</v>
      </c>
      <c r="R230" s="454">
        <f t="shared" si="463"/>
        <v>1</v>
      </c>
      <c r="S230" s="448"/>
      <c r="T230" s="449">
        <v>83200</v>
      </c>
      <c r="U230" s="449">
        <f t="shared" si="464"/>
        <v>3.88</v>
      </c>
      <c r="V230" s="449"/>
      <c r="W230" s="449">
        <f t="shared" si="465"/>
        <v>3.88</v>
      </c>
      <c r="X230" s="450">
        <f t="shared" si="466"/>
        <v>322816</v>
      </c>
      <c r="Y230" s="450">
        <f t="shared" si="467"/>
        <v>0</v>
      </c>
      <c r="Z230" s="450"/>
      <c r="AA230" s="450">
        <f t="shared" si="468"/>
        <v>322816</v>
      </c>
      <c r="AB230" s="449">
        <f t="shared" si="469"/>
        <v>0</v>
      </c>
      <c r="AC230" s="452">
        <f t="shared" si="470"/>
        <v>322816</v>
      </c>
      <c r="AD230" s="452">
        <f t="shared" si="471"/>
        <v>4196608</v>
      </c>
      <c r="AE230" s="454">
        <f t="shared" si="472"/>
        <v>2</v>
      </c>
      <c r="AF230" s="448"/>
      <c r="AG230" s="449">
        <f t="shared" si="473"/>
        <v>83200</v>
      </c>
      <c r="AH230" s="449">
        <f t="shared" si="474"/>
        <v>3.88</v>
      </c>
      <c r="AI230" s="449"/>
      <c r="AJ230" s="449">
        <f t="shared" si="475"/>
        <v>3.88</v>
      </c>
      <c r="AK230" s="450">
        <f t="shared" si="476"/>
        <v>322816</v>
      </c>
      <c r="AL230" s="450">
        <f t="shared" si="477"/>
        <v>0</v>
      </c>
      <c r="AM230" s="450"/>
      <c r="AN230" s="450">
        <f t="shared" si="478"/>
        <v>322816</v>
      </c>
      <c r="AO230" s="449">
        <f t="shared" si="479"/>
        <v>0</v>
      </c>
      <c r="AP230" s="452">
        <f t="shared" si="480"/>
        <v>322816</v>
      </c>
      <c r="AQ230" s="452">
        <f t="shared" si="481"/>
        <v>4196608</v>
      </c>
      <c r="AR230" s="454">
        <f t="shared" si="482"/>
        <v>3</v>
      </c>
      <c r="AS230" s="448"/>
      <c r="AT230" s="449">
        <f t="shared" si="483"/>
        <v>83200</v>
      </c>
      <c r="AU230" s="449">
        <f t="shared" si="484"/>
        <v>3.88</v>
      </c>
      <c r="AV230" s="449"/>
      <c r="AW230" s="449">
        <f t="shared" si="485"/>
        <v>3.88</v>
      </c>
      <c r="AX230" s="450">
        <f t="shared" si="486"/>
        <v>322816</v>
      </c>
      <c r="AY230" s="450">
        <f t="shared" si="487"/>
        <v>0</v>
      </c>
      <c r="AZ230" s="450"/>
      <c r="BA230" s="450">
        <f t="shared" si="488"/>
        <v>322816</v>
      </c>
      <c r="BB230" s="449">
        <f t="shared" si="489"/>
        <v>0</v>
      </c>
      <c r="BC230" s="452">
        <f t="shared" si="490"/>
        <v>322816</v>
      </c>
      <c r="BD230" s="452">
        <f t="shared" si="491"/>
        <v>4196608</v>
      </c>
    </row>
    <row r="231" spans="1:57" s="451" customFormat="1" ht="27">
      <c r="A231" s="779">
        <v>3</v>
      </c>
      <c r="B231" s="770" t="s">
        <v>2277</v>
      </c>
      <c r="C231" s="771" t="s">
        <v>2209</v>
      </c>
      <c r="D231" s="771">
        <v>1991</v>
      </c>
      <c r="E231" s="772" t="s">
        <v>466</v>
      </c>
      <c r="F231" s="771">
        <v>1</v>
      </c>
      <c r="G231" s="773"/>
      <c r="H231" s="774"/>
      <c r="I231" s="775">
        <v>83200</v>
      </c>
      <c r="J231" s="775">
        <v>3.88</v>
      </c>
      <c r="K231" s="776">
        <f t="shared" si="459"/>
        <v>322816</v>
      </c>
      <c r="L231" s="776">
        <v>0</v>
      </c>
      <c r="M231" s="776"/>
      <c r="N231" s="776">
        <f t="shared" si="460"/>
        <v>322816</v>
      </c>
      <c r="O231" s="775"/>
      <c r="P231" s="778">
        <f t="shared" si="461"/>
        <v>322816</v>
      </c>
      <c r="Q231" s="778">
        <f t="shared" si="462"/>
        <v>4196608</v>
      </c>
      <c r="R231" s="454">
        <f t="shared" si="463"/>
        <v>1</v>
      </c>
      <c r="S231" s="448"/>
      <c r="T231" s="449">
        <v>83200</v>
      </c>
      <c r="U231" s="449">
        <f t="shared" si="464"/>
        <v>3.88</v>
      </c>
      <c r="V231" s="449"/>
      <c r="W231" s="449">
        <f t="shared" si="465"/>
        <v>3.88</v>
      </c>
      <c r="X231" s="450">
        <f t="shared" si="466"/>
        <v>322816</v>
      </c>
      <c r="Y231" s="450">
        <f t="shared" si="467"/>
        <v>0</v>
      </c>
      <c r="Z231" s="450"/>
      <c r="AA231" s="450">
        <f t="shared" si="468"/>
        <v>322816</v>
      </c>
      <c r="AB231" s="449">
        <f t="shared" si="469"/>
        <v>0</v>
      </c>
      <c r="AC231" s="452">
        <f t="shared" si="470"/>
        <v>322816</v>
      </c>
      <c r="AD231" s="452">
        <f t="shared" si="471"/>
        <v>4196608</v>
      </c>
      <c r="AE231" s="454">
        <f t="shared" si="472"/>
        <v>2</v>
      </c>
      <c r="AF231" s="448"/>
      <c r="AG231" s="449">
        <f t="shared" si="473"/>
        <v>83200</v>
      </c>
      <c r="AH231" s="449">
        <f t="shared" si="474"/>
        <v>3.88</v>
      </c>
      <c r="AI231" s="449"/>
      <c r="AJ231" s="449">
        <f t="shared" si="475"/>
        <v>3.88</v>
      </c>
      <c r="AK231" s="450">
        <f t="shared" si="476"/>
        <v>322816</v>
      </c>
      <c r="AL231" s="450">
        <f t="shared" si="477"/>
        <v>0</v>
      </c>
      <c r="AM231" s="450"/>
      <c r="AN231" s="450">
        <f t="shared" si="478"/>
        <v>322816</v>
      </c>
      <c r="AO231" s="449">
        <f t="shared" si="479"/>
        <v>0</v>
      </c>
      <c r="AP231" s="452">
        <f t="shared" si="480"/>
        <v>322816</v>
      </c>
      <c r="AQ231" s="452">
        <f t="shared" si="481"/>
        <v>4196608</v>
      </c>
      <c r="AR231" s="454">
        <f t="shared" si="482"/>
        <v>3</v>
      </c>
      <c r="AS231" s="448"/>
      <c r="AT231" s="449">
        <f t="shared" si="483"/>
        <v>83200</v>
      </c>
      <c r="AU231" s="449">
        <f t="shared" si="484"/>
        <v>3.88</v>
      </c>
      <c r="AV231" s="449"/>
      <c r="AW231" s="449">
        <f t="shared" si="485"/>
        <v>3.88</v>
      </c>
      <c r="AX231" s="450">
        <f t="shared" si="486"/>
        <v>322816</v>
      </c>
      <c r="AY231" s="450">
        <f t="shared" si="487"/>
        <v>0</v>
      </c>
      <c r="AZ231" s="450"/>
      <c r="BA231" s="450">
        <f t="shared" si="488"/>
        <v>322816</v>
      </c>
      <c r="BB231" s="449">
        <f t="shared" si="489"/>
        <v>0</v>
      </c>
      <c r="BC231" s="452">
        <f t="shared" si="490"/>
        <v>322816</v>
      </c>
      <c r="BD231" s="452">
        <f t="shared" si="491"/>
        <v>4196608</v>
      </c>
    </row>
    <row r="232" spans="1:57" s="451" customFormat="1" ht="27">
      <c r="A232" s="779">
        <v>4</v>
      </c>
      <c r="B232" s="770" t="s">
        <v>2278</v>
      </c>
      <c r="C232" s="771" t="s">
        <v>2209</v>
      </c>
      <c r="D232" s="771">
        <v>1978</v>
      </c>
      <c r="E232" s="772" t="s">
        <v>466</v>
      </c>
      <c r="F232" s="771">
        <v>1</v>
      </c>
      <c r="G232" s="773"/>
      <c r="H232" s="774"/>
      <c r="I232" s="775">
        <v>83200</v>
      </c>
      <c r="J232" s="775">
        <v>3.88</v>
      </c>
      <c r="K232" s="776">
        <f t="shared" si="459"/>
        <v>322816</v>
      </c>
      <c r="L232" s="776">
        <v>0</v>
      </c>
      <c r="M232" s="776"/>
      <c r="N232" s="776">
        <f t="shared" si="460"/>
        <v>322816</v>
      </c>
      <c r="O232" s="775"/>
      <c r="P232" s="778">
        <f t="shared" si="461"/>
        <v>322816</v>
      </c>
      <c r="Q232" s="778">
        <f t="shared" si="462"/>
        <v>4196608</v>
      </c>
      <c r="R232" s="454">
        <f t="shared" si="463"/>
        <v>1</v>
      </c>
      <c r="S232" s="448"/>
      <c r="T232" s="449">
        <v>83200</v>
      </c>
      <c r="U232" s="449">
        <f t="shared" si="464"/>
        <v>3.88</v>
      </c>
      <c r="V232" s="449"/>
      <c r="W232" s="449">
        <f t="shared" si="465"/>
        <v>3.88</v>
      </c>
      <c r="X232" s="450">
        <f t="shared" si="466"/>
        <v>322816</v>
      </c>
      <c r="Y232" s="450">
        <f t="shared" si="467"/>
        <v>0</v>
      </c>
      <c r="Z232" s="450"/>
      <c r="AA232" s="450">
        <f t="shared" si="468"/>
        <v>322816</v>
      </c>
      <c r="AB232" s="449">
        <f t="shared" si="469"/>
        <v>0</v>
      </c>
      <c r="AC232" s="452">
        <f t="shared" si="470"/>
        <v>322816</v>
      </c>
      <c r="AD232" s="452">
        <f t="shared" si="471"/>
        <v>4196608</v>
      </c>
      <c r="AE232" s="454">
        <f t="shared" si="472"/>
        <v>2</v>
      </c>
      <c r="AF232" s="448"/>
      <c r="AG232" s="449">
        <f t="shared" si="473"/>
        <v>83200</v>
      </c>
      <c r="AH232" s="449">
        <f t="shared" si="474"/>
        <v>3.88</v>
      </c>
      <c r="AI232" s="449"/>
      <c r="AJ232" s="449">
        <f t="shared" si="475"/>
        <v>3.88</v>
      </c>
      <c r="AK232" s="450">
        <f t="shared" si="476"/>
        <v>322816</v>
      </c>
      <c r="AL232" s="450">
        <f t="shared" si="477"/>
        <v>0</v>
      </c>
      <c r="AM232" s="450"/>
      <c r="AN232" s="450">
        <f t="shared" si="478"/>
        <v>322816</v>
      </c>
      <c r="AO232" s="449">
        <f t="shared" si="479"/>
        <v>0</v>
      </c>
      <c r="AP232" s="452">
        <f t="shared" si="480"/>
        <v>322816</v>
      </c>
      <c r="AQ232" s="452">
        <f t="shared" si="481"/>
        <v>4196608</v>
      </c>
      <c r="AR232" s="454">
        <f t="shared" si="482"/>
        <v>3</v>
      </c>
      <c r="AS232" s="448"/>
      <c r="AT232" s="449">
        <f t="shared" si="483"/>
        <v>83200</v>
      </c>
      <c r="AU232" s="449">
        <f t="shared" si="484"/>
        <v>3.88</v>
      </c>
      <c r="AV232" s="449"/>
      <c r="AW232" s="449">
        <f t="shared" si="485"/>
        <v>3.88</v>
      </c>
      <c r="AX232" s="450">
        <f t="shared" si="486"/>
        <v>322816</v>
      </c>
      <c r="AY232" s="450">
        <f t="shared" si="487"/>
        <v>0</v>
      </c>
      <c r="AZ232" s="450"/>
      <c r="BA232" s="450">
        <f t="shared" si="488"/>
        <v>322816</v>
      </c>
      <c r="BB232" s="449">
        <f t="shared" si="489"/>
        <v>0</v>
      </c>
      <c r="BC232" s="452">
        <f t="shared" si="490"/>
        <v>322816</v>
      </c>
      <c r="BD232" s="452">
        <f t="shared" si="491"/>
        <v>4196608</v>
      </c>
    </row>
    <row r="233" spans="1:57" s="451" customFormat="1" ht="27">
      <c r="A233" s="779">
        <v>5</v>
      </c>
      <c r="B233" s="770" t="s">
        <v>2279</v>
      </c>
      <c r="C233" s="771" t="s">
        <v>2209</v>
      </c>
      <c r="D233" s="771">
        <v>1990</v>
      </c>
      <c r="E233" s="772" t="s">
        <v>466</v>
      </c>
      <c r="F233" s="771">
        <v>1</v>
      </c>
      <c r="G233" s="773"/>
      <c r="H233" s="774"/>
      <c r="I233" s="775">
        <v>83200</v>
      </c>
      <c r="J233" s="775">
        <v>3.88</v>
      </c>
      <c r="K233" s="776">
        <f t="shared" si="459"/>
        <v>322816</v>
      </c>
      <c r="L233" s="776">
        <v>0</v>
      </c>
      <c r="M233" s="776"/>
      <c r="N233" s="776">
        <f t="shared" si="460"/>
        <v>322816</v>
      </c>
      <c r="O233" s="775"/>
      <c r="P233" s="778">
        <f t="shared" si="461"/>
        <v>322816</v>
      </c>
      <c r="Q233" s="778">
        <f t="shared" si="462"/>
        <v>4196608</v>
      </c>
      <c r="R233" s="454">
        <f t="shared" si="463"/>
        <v>1</v>
      </c>
      <c r="S233" s="448"/>
      <c r="T233" s="449">
        <v>83200</v>
      </c>
      <c r="U233" s="449">
        <f t="shared" si="464"/>
        <v>3.88</v>
      </c>
      <c r="V233" s="449"/>
      <c r="W233" s="449">
        <f t="shared" si="465"/>
        <v>3.88</v>
      </c>
      <c r="X233" s="450">
        <f t="shared" si="466"/>
        <v>322816</v>
      </c>
      <c r="Y233" s="450">
        <f t="shared" si="467"/>
        <v>0</v>
      </c>
      <c r="Z233" s="450"/>
      <c r="AA233" s="450">
        <f t="shared" si="468"/>
        <v>322816</v>
      </c>
      <c r="AB233" s="449">
        <f t="shared" si="469"/>
        <v>0</v>
      </c>
      <c r="AC233" s="452">
        <f t="shared" si="470"/>
        <v>322816</v>
      </c>
      <c r="AD233" s="452">
        <f t="shared" si="471"/>
        <v>4196608</v>
      </c>
      <c r="AE233" s="454">
        <f t="shared" si="472"/>
        <v>2</v>
      </c>
      <c r="AF233" s="448"/>
      <c r="AG233" s="449">
        <f t="shared" si="473"/>
        <v>83200</v>
      </c>
      <c r="AH233" s="449">
        <f t="shared" si="474"/>
        <v>3.88</v>
      </c>
      <c r="AI233" s="449"/>
      <c r="AJ233" s="449">
        <f t="shared" si="475"/>
        <v>3.88</v>
      </c>
      <c r="AK233" s="450">
        <f t="shared" si="476"/>
        <v>322816</v>
      </c>
      <c r="AL233" s="450">
        <f t="shared" si="477"/>
        <v>0</v>
      </c>
      <c r="AM233" s="450"/>
      <c r="AN233" s="450">
        <f t="shared" si="478"/>
        <v>322816</v>
      </c>
      <c r="AO233" s="449">
        <f t="shared" si="479"/>
        <v>0</v>
      </c>
      <c r="AP233" s="452">
        <f t="shared" si="480"/>
        <v>322816</v>
      </c>
      <c r="AQ233" s="452">
        <f t="shared" si="481"/>
        <v>4196608</v>
      </c>
      <c r="AR233" s="454">
        <f t="shared" si="482"/>
        <v>3</v>
      </c>
      <c r="AS233" s="448"/>
      <c r="AT233" s="449">
        <f t="shared" si="483"/>
        <v>83200</v>
      </c>
      <c r="AU233" s="449">
        <f t="shared" si="484"/>
        <v>3.88</v>
      </c>
      <c r="AV233" s="449"/>
      <c r="AW233" s="449">
        <f t="shared" si="485"/>
        <v>3.88</v>
      </c>
      <c r="AX233" s="450">
        <f t="shared" si="486"/>
        <v>322816</v>
      </c>
      <c r="AY233" s="450">
        <f t="shared" si="487"/>
        <v>0</v>
      </c>
      <c r="AZ233" s="450"/>
      <c r="BA233" s="450">
        <f t="shared" si="488"/>
        <v>322816</v>
      </c>
      <c r="BB233" s="449">
        <f t="shared" si="489"/>
        <v>0</v>
      </c>
      <c r="BC233" s="452">
        <f t="shared" si="490"/>
        <v>322816</v>
      </c>
      <c r="BD233" s="452">
        <f t="shared" si="491"/>
        <v>4196608</v>
      </c>
    </row>
    <row r="234" spans="1:57" s="451" customFormat="1" ht="27">
      <c r="A234" s="779">
        <v>6</v>
      </c>
      <c r="B234" s="770" t="s">
        <v>1416</v>
      </c>
      <c r="C234" s="771" t="s">
        <v>2209</v>
      </c>
      <c r="D234" s="771">
        <v>1994</v>
      </c>
      <c r="E234" s="772" t="s">
        <v>466</v>
      </c>
      <c r="F234" s="771">
        <v>1</v>
      </c>
      <c r="G234" s="773"/>
      <c r="H234" s="774"/>
      <c r="I234" s="775">
        <v>83200</v>
      </c>
      <c r="J234" s="775">
        <v>3.88</v>
      </c>
      <c r="K234" s="776">
        <f t="shared" si="459"/>
        <v>322816</v>
      </c>
      <c r="L234" s="776">
        <v>0</v>
      </c>
      <c r="M234" s="776"/>
      <c r="N234" s="776">
        <f t="shared" si="460"/>
        <v>322816</v>
      </c>
      <c r="O234" s="775"/>
      <c r="P234" s="778">
        <f t="shared" si="461"/>
        <v>322816</v>
      </c>
      <c r="Q234" s="778">
        <f t="shared" si="462"/>
        <v>4196608</v>
      </c>
      <c r="R234" s="454">
        <f t="shared" si="463"/>
        <v>1</v>
      </c>
      <c r="S234" s="448"/>
      <c r="T234" s="449">
        <v>83200</v>
      </c>
      <c r="U234" s="449">
        <f t="shared" si="464"/>
        <v>3.88</v>
      </c>
      <c r="V234" s="449"/>
      <c r="W234" s="449">
        <f t="shared" si="465"/>
        <v>3.88</v>
      </c>
      <c r="X234" s="450">
        <f t="shared" si="466"/>
        <v>322816</v>
      </c>
      <c r="Y234" s="450">
        <f t="shared" si="467"/>
        <v>0</v>
      </c>
      <c r="Z234" s="450"/>
      <c r="AA234" s="450">
        <f t="shared" si="468"/>
        <v>322816</v>
      </c>
      <c r="AB234" s="449">
        <f t="shared" si="469"/>
        <v>0</v>
      </c>
      <c r="AC234" s="452">
        <f t="shared" si="470"/>
        <v>322816</v>
      </c>
      <c r="AD234" s="452">
        <f t="shared" si="471"/>
        <v>4196608</v>
      </c>
      <c r="AE234" s="454">
        <f t="shared" si="472"/>
        <v>2</v>
      </c>
      <c r="AF234" s="448"/>
      <c r="AG234" s="449">
        <f t="shared" si="473"/>
        <v>83200</v>
      </c>
      <c r="AH234" s="449">
        <f t="shared" si="474"/>
        <v>3.88</v>
      </c>
      <c r="AI234" s="449"/>
      <c r="AJ234" s="449">
        <f t="shared" si="475"/>
        <v>3.88</v>
      </c>
      <c r="AK234" s="450">
        <f t="shared" si="476"/>
        <v>322816</v>
      </c>
      <c r="AL234" s="450">
        <f t="shared" si="477"/>
        <v>0</v>
      </c>
      <c r="AM234" s="450"/>
      <c r="AN234" s="450">
        <f t="shared" si="478"/>
        <v>322816</v>
      </c>
      <c r="AO234" s="449">
        <f t="shared" si="479"/>
        <v>0</v>
      </c>
      <c r="AP234" s="452">
        <f t="shared" si="480"/>
        <v>322816</v>
      </c>
      <c r="AQ234" s="452">
        <f t="shared" si="481"/>
        <v>4196608</v>
      </c>
      <c r="AR234" s="454">
        <f t="shared" si="482"/>
        <v>3</v>
      </c>
      <c r="AS234" s="448"/>
      <c r="AT234" s="449">
        <f t="shared" si="483"/>
        <v>83200</v>
      </c>
      <c r="AU234" s="449">
        <f t="shared" si="484"/>
        <v>3.88</v>
      </c>
      <c r="AV234" s="449"/>
      <c r="AW234" s="449">
        <f t="shared" si="485"/>
        <v>3.88</v>
      </c>
      <c r="AX234" s="450">
        <f t="shared" si="486"/>
        <v>322816</v>
      </c>
      <c r="AY234" s="450">
        <f t="shared" si="487"/>
        <v>0</v>
      </c>
      <c r="AZ234" s="450"/>
      <c r="BA234" s="450">
        <f t="shared" si="488"/>
        <v>322816</v>
      </c>
      <c r="BB234" s="449">
        <f t="shared" si="489"/>
        <v>0</v>
      </c>
      <c r="BC234" s="452">
        <f t="shared" si="490"/>
        <v>322816</v>
      </c>
      <c r="BD234" s="452">
        <f t="shared" si="491"/>
        <v>4196608</v>
      </c>
    </row>
    <row r="235" spans="1:57" s="451" customFormat="1" ht="27">
      <c r="A235" s="779">
        <v>7</v>
      </c>
      <c r="B235" s="770" t="s">
        <v>1401</v>
      </c>
      <c r="C235" s="771" t="s">
        <v>2209</v>
      </c>
      <c r="D235" s="771">
        <v>1993</v>
      </c>
      <c r="E235" s="772" t="s">
        <v>466</v>
      </c>
      <c r="F235" s="771">
        <v>1</v>
      </c>
      <c r="G235" s="773"/>
      <c r="H235" s="774"/>
      <c r="I235" s="775">
        <v>83200</v>
      </c>
      <c r="J235" s="775">
        <v>3.88</v>
      </c>
      <c r="K235" s="776">
        <f t="shared" si="459"/>
        <v>322816</v>
      </c>
      <c r="L235" s="776">
        <v>0</v>
      </c>
      <c r="M235" s="776"/>
      <c r="N235" s="776">
        <f t="shared" si="460"/>
        <v>322816</v>
      </c>
      <c r="O235" s="775"/>
      <c r="P235" s="778">
        <f t="shared" si="461"/>
        <v>322816</v>
      </c>
      <c r="Q235" s="778">
        <f t="shared" si="462"/>
        <v>4196608</v>
      </c>
      <c r="R235" s="454">
        <f t="shared" si="463"/>
        <v>1</v>
      </c>
      <c r="S235" s="448"/>
      <c r="T235" s="449">
        <v>83200</v>
      </c>
      <c r="U235" s="449">
        <f t="shared" si="464"/>
        <v>3.88</v>
      </c>
      <c r="V235" s="449"/>
      <c r="W235" s="449">
        <f t="shared" si="465"/>
        <v>3.88</v>
      </c>
      <c r="X235" s="450">
        <f t="shared" si="466"/>
        <v>322816</v>
      </c>
      <c r="Y235" s="450">
        <f t="shared" si="467"/>
        <v>0</v>
      </c>
      <c r="Z235" s="450"/>
      <c r="AA235" s="450">
        <f t="shared" si="468"/>
        <v>322816</v>
      </c>
      <c r="AB235" s="449">
        <f t="shared" si="469"/>
        <v>0</v>
      </c>
      <c r="AC235" s="452">
        <f t="shared" si="470"/>
        <v>322816</v>
      </c>
      <c r="AD235" s="452">
        <f t="shared" si="471"/>
        <v>4196608</v>
      </c>
      <c r="AE235" s="454">
        <f t="shared" si="472"/>
        <v>2</v>
      </c>
      <c r="AF235" s="448"/>
      <c r="AG235" s="449">
        <f t="shared" si="473"/>
        <v>83200</v>
      </c>
      <c r="AH235" s="449">
        <f t="shared" si="474"/>
        <v>3.88</v>
      </c>
      <c r="AI235" s="449"/>
      <c r="AJ235" s="449">
        <f t="shared" si="475"/>
        <v>3.88</v>
      </c>
      <c r="AK235" s="450">
        <f t="shared" si="476"/>
        <v>322816</v>
      </c>
      <c r="AL235" s="450">
        <f t="shared" si="477"/>
        <v>0</v>
      </c>
      <c r="AM235" s="450"/>
      <c r="AN235" s="450">
        <f t="shared" si="478"/>
        <v>322816</v>
      </c>
      <c r="AO235" s="449">
        <f t="shared" si="479"/>
        <v>0</v>
      </c>
      <c r="AP235" s="452">
        <f t="shared" si="480"/>
        <v>322816</v>
      </c>
      <c r="AQ235" s="452">
        <f t="shared" si="481"/>
        <v>4196608</v>
      </c>
      <c r="AR235" s="454">
        <f t="shared" si="482"/>
        <v>3</v>
      </c>
      <c r="AS235" s="448"/>
      <c r="AT235" s="449">
        <f t="shared" si="483"/>
        <v>83200</v>
      </c>
      <c r="AU235" s="449">
        <f t="shared" si="484"/>
        <v>3.88</v>
      </c>
      <c r="AV235" s="449"/>
      <c r="AW235" s="449">
        <f t="shared" si="485"/>
        <v>3.88</v>
      </c>
      <c r="AX235" s="450">
        <f t="shared" si="486"/>
        <v>322816</v>
      </c>
      <c r="AY235" s="450">
        <f t="shared" si="487"/>
        <v>0</v>
      </c>
      <c r="AZ235" s="450"/>
      <c r="BA235" s="450">
        <f t="shared" si="488"/>
        <v>322816</v>
      </c>
      <c r="BB235" s="449">
        <f t="shared" si="489"/>
        <v>0</v>
      </c>
      <c r="BC235" s="452">
        <f t="shared" si="490"/>
        <v>322816</v>
      </c>
      <c r="BD235" s="452">
        <f t="shared" si="491"/>
        <v>4196608</v>
      </c>
    </row>
    <row r="236" spans="1:57" s="451" customFormat="1" ht="27">
      <c r="A236" s="779">
        <v>8</v>
      </c>
      <c r="B236" s="770" t="s">
        <v>1630</v>
      </c>
      <c r="C236" s="771" t="s">
        <v>2208</v>
      </c>
      <c r="D236" s="771">
        <v>1994</v>
      </c>
      <c r="E236" s="772" t="s">
        <v>466</v>
      </c>
      <c r="F236" s="771">
        <v>1</v>
      </c>
      <c r="G236" s="773"/>
      <c r="H236" s="774"/>
      <c r="I236" s="775">
        <v>83200</v>
      </c>
      <c r="J236" s="775">
        <v>3.88</v>
      </c>
      <c r="K236" s="776">
        <f t="shared" si="459"/>
        <v>322816</v>
      </c>
      <c r="L236" s="776">
        <v>0</v>
      </c>
      <c r="M236" s="776"/>
      <c r="N236" s="776">
        <f t="shared" si="460"/>
        <v>322816</v>
      </c>
      <c r="O236" s="775"/>
      <c r="P236" s="778">
        <f t="shared" si="461"/>
        <v>322816</v>
      </c>
      <c r="Q236" s="778">
        <f t="shared" si="462"/>
        <v>4196608</v>
      </c>
      <c r="R236" s="454">
        <f t="shared" si="463"/>
        <v>1</v>
      </c>
      <c r="S236" s="448"/>
      <c r="T236" s="449">
        <v>83200</v>
      </c>
      <c r="U236" s="449">
        <f t="shared" si="464"/>
        <v>3.88</v>
      </c>
      <c r="V236" s="449"/>
      <c r="W236" s="449">
        <f t="shared" si="465"/>
        <v>3.88</v>
      </c>
      <c r="X236" s="450">
        <f t="shared" si="466"/>
        <v>322816</v>
      </c>
      <c r="Y236" s="450">
        <f t="shared" si="467"/>
        <v>0</v>
      </c>
      <c r="Z236" s="450"/>
      <c r="AA236" s="450">
        <f t="shared" si="468"/>
        <v>322816</v>
      </c>
      <c r="AB236" s="449">
        <f t="shared" si="469"/>
        <v>0</v>
      </c>
      <c r="AC236" s="452">
        <f t="shared" si="470"/>
        <v>322816</v>
      </c>
      <c r="AD236" s="452">
        <f t="shared" si="471"/>
        <v>4196608</v>
      </c>
      <c r="AE236" s="454">
        <f t="shared" si="472"/>
        <v>2</v>
      </c>
      <c r="AF236" s="448"/>
      <c r="AG236" s="449">
        <f t="shared" si="473"/>
        <v>83200</v>
      </c>
      <c r="AH236" s="449">
        <f t="shared" si="474"/>
        <v>3.88</v>
      </c>
      <c r="AI236" s="449"/>
      <c r="AJ236" s="449">
        <f t="shared" si="475"/>
        <v>3.88</v>
      </c>
      <c r="AK236" s="450">
        <f t="shared" si="476"/>
        <v>322816</v>
      </c>
      <c r="AL236" s="450">
        <f t="shared" si="477"/>
        <v>0</v>
      </c>
      <c r="AM236" s="450"/>
      <c r="AN236" s="450">
        <f t="shared" si="478"/>
        <v>322816</v>
      </c>
      <c r="AO236" s="449">
        <f t="shared" si="479"/>
        <v>0</v>
      </c>
      <c r="AP236" s="452">
        <f t="shared" si="480"/>
        <v>322816</v>
      </c>
      <c r="AQ236" s="452">
        <f t="shared" si="481"/>
        <v>4196608</v>
      </c>
      <c r="AR236" s="454">
        <f t="shared" si="482"/>
        <v>3</v>
      </c>
      <c r="AS236" s="448"/>
      <c r="AT236" s="449">
        <f t="shared" si="483"/>
        <v>83200</v>
      </c>
      <c r="AU236" s="449">
        <f t="shared" si="484"/>
        <v>3.88</v>
      </c>
      <c r="AV236" s="449"/>
      <c r="AW236" s="449">
        <f t="shared" si="485"/>
        <v>3.88</v>
      </c>
      <c r="AX236" s="450">
        <f t="shared" si="486"/>
        <v>322816</v>
      </c>
      <c r="AY236" s="450">
        <f t="shared" si="487"/>
        <v>0</v>
      </c>
      <c r="AZ236" s="450"/>
      <c r="BA236" s="450">
        <f t="shared" si="488"/>
        <v>322816</v>
      </c>
      <c r="BB236" s="449">
        <f t="shared" si="489"/>
        <v>0</v>
      </c>
      <c r="BC236" s="452">
        <f t="shared" si="490"/>
        <v>322816</v>
      </c>
      <c r="BD236" s="452">
        <f t="shared" si="491"/>
        <v>4196608</v>
      </c>
    </row>
    <row r="237" spans="1:57" s="451" customFormat="1" ht="27">
      <c r="A237" s="779">
        <v>9</v>
      </c>
      <c r="B237" s="770" t="s">
        <v>2280</v>
      </c>
      <c r="C237" s="771" t="s">
        <v>2209</v>
      </c>
      <c r="D237" s="771">
        <v>1997</v>
      </c>
      <c r="E237" s="772" t="s">
        <v>466</v>
      </c>
      <c r="F237" s="771">
        <v>1</v>
      </c>
      <c r="G237" s="773"/>
      <c r="H237" s="774"/>
      <c r="I237" s="775">
        <v>83200</v>
      </c>
      <c r="J237" s="775">
        <v>3.88</v>
      </c>
      <c r="K237" s="776">
        <f t="shared" si="459"/>
        <v>322816</v>
      </c>
      <c r="L237" s="776">
        <v>0</v>
      </c>
      <c r="M237" s="776"/>
      <c r="N237" s="776">
        <f t="shared" si="460"/>
        <v>322816</v>
      </c>
      <c r="O237" s="775"/>
      <c r="P237" s="778">
        <f t="shared" si="461"/>
        <v>322816</v>
      </c>
      <c r="Q237" s="778">
        <f t="shared" si="462"/>
        <v>4196608</v>
      </c>
      <c r="R237" s="454">
        <f t="shared" si="463"/>
        <v>1</v>
      </c>
      <c r="S237" s="448"/>
      <c r="T237" s="449">
        <v>83200</v>
      </c>
      <c r="U237" s="449">
        <f t="shared" si="464"/>
        <v>3.88</v>
      </c>
      <c r="V237" s="449"/>
      <c r="W237" s="449">
        <f t="shared" si="465"/>
        <v>3.88</v>
      </c>
      <c r="X237" s="450">
        <f t="shared" si="466"/>
        <v>322816</v>
      </c>
      <c r="Y237" s="450">
        <f t="shared" si="467"/>
        <v>0</v>
      </c>
      <c r="Z237" s="450"/>
      <c r="AA237" s="450">
        <f t="shared" si="468"/>
        <v>322816</v>
      </c>
      <c r="AB237" s="449">
        <f t="shared" si="469"/>
        <v>0</v>
      </c>
      <c r="AC237" s="452">
        <f t="shared" si="470"/>
        <v>322816</v>
      </c>
      <c r="AD237" s="452">
        <f t="shared" si="471"/>
        <v>4196608</v>
      </c>
      <c r="AE237" s="454">
        <f t="shared" si="472"/>
        <v>2</v>
      </c>
      <c r="AF237" s="448"/>
      <c r="AG237" s="449">
        <f t="shared" si="473"/>
        <v>83200</v>
      </c>
      <c r="AH237" s="449">
        <f t="shared" si="474"/>
        <v>3.88</v>
      </c>
      <c r="AI237" s="449"/>
      <c r="AJ237" s="449">
        <f t="shared" si="475"/>
        <v>3.88</v>
      </c>
      <c r="AK237" s="450">
        <f t="shared" si="476"/>
        <v>322816</v>
      </c>
      <c r="AL237" s="450">
        <f t="shared" si="477"/>
        <v>0</v>
      </c>
      <c r="AM237" s="450"/>
      <c r="AN237" s="450">
        <f t="shared" si="478"/>
        <v>322816</v>
      </c>
      <c r="AO237" s="449">
        <f t="shared" si="479"/>
        <v>0</v>
      </c>
      <c r="AP237" s="452">
        <f t="shared" si="480"/>
        <v>322816</v>
      </c>
      <c r="AQ237" s="452">
        <f t="shared" si="481"/>
        <v>4196608</v>
      </c>
      <c r="AR237" s="454">
        <f t="shared" si="482"/>
        <v>3</v>
      </c>
      <c r="AS237" s="448"/>
      <c r="AT237" s="449">
        <f t="shared" si="483"/>
        <v>83200</v>
      </c>
      <c r="AU237" s="449">
        <f t="shared" si="484"/>
        <v>3.88</v>
      </c>
      <c r="AV237" s="449"/>
      <c r="AW237" s="449">
        <f t="shared" si="485"/>
        <v>3.88</v>
      </c>
      <c r="AX237" s="450">
        <f t="shared" si="486"/>
        <v>322816</v>
      </c>
      <c r="AY237" s="450">
        <f t="shared" si="487"/>
        <v>0</v>
      </c>
      <c r="AZ237" s="450"/>
      <c r="BA237" s="450">
        <f t="shared" si="488"/>
        <v>322816</v>
      </c>
      <c r="BB237" s="449">
        <f t="shared" si="489"/>
        <v>0</v>
      </c>
      <c r="BC237" s="452">
        <f t="shared" si="490"/>
        <v>322816</v>
      </c>
      <c r="BD237" s="452">
        <f t="shared" si="491"/>
        <v>4196608</v>
      </c>
    </row>
    <row r="238" spans="1:57" s="451" customFormat="1" ht="27">
      <c r="A238" s="779">
        <v>10</v>
      </c>
      <c r="B238" s="770" t="s">
        <v>1226</v>
      </c>
      <c r="C238" s="771" t="s">
        <v>2209</v>
      </c>
      <c r="D238" s="771">
        <v>1996</v>
      </c>
      <c r="E238" s="772" t="s">
        <v>466</v>
      </c>
      <c r="F238" s="771">
        <v>1</v>
      </c>
      <c r="G238" s="773"/>
      <c r="H238" s="774"/>
      <c r="I238" s="775">
        <v>83200</v>
      </c>
      <c r="J238" s="775">
        <v>3.88</v>
      </c>
      <c r="K238" s="776">
        <f>+J238*I238</f>
        <v>322816</v>
      </c>
      <c r="L238" s="776">
        <v>0</v>
      </c>
      <c r="M238" s="776"/>
      <c r="N238" s="776">
        <f>+K238+L238+M238</f>
        <v>322816</v>
      </c>
      <c r="O238" s="775"/>
      <c r="P238" s="778">
        <f>+N238+O238</f>
        <v>322816</v>
      </c>
      <c r="Q238" s="778">
        <f>+P238*13</f>
        <v>4196608</v>
      </c>
      <c r="R238" s="454">
        <f>+G238+1</f>
        <v>1</v>
      </c>
      <c r="S238" s="448"/>
      <c r="T238" s="449">
        <v>83200</v>
      </c>
      <c r="U238" s="449">
        <f>+J238</f>
        <v>3.88</v>
      </c>
      <c r="V238" s="449"/>
      <c r="W238" s="449">
        <f>+U238+U238*V238</f>
        <v>3.88</v>
      </c>
      <c r="X238" s="450">
        <f>+W238*T238</f>
        <v>322816</v>
      </c>
      <c r="Y238" s="450">
        <f>IF((S238&lt;=30)*AND(X238*S238%&gt;L238),X238*S238%,IF((S238&gt;30)*AND(X238*30%&gt;L238),X238*30%,L238))</f>
        <v>0</v>
      </c>
      <c r="Z238" s="450"/>
      <c r="AA238" s="450">
        <f>+X238+Y238</f>
        <v>322816</v>
      </c>
      <c r="AB238" s="449">
        <f>+O238</f>
        <v>0</v>
      </c>
      <c r="AC238" s="452">
        <f>+AA238+AB238</f>
        <v>322816</v>
      </c>
      <c r="AD238" s="452">
        <f>+AC238*13</f>
        <v>4196608</v>
      </c>
      <c r="AE238" s="454">
        <f>+R238+1</f>
        <v>2</v>
      </c>
      <c r="AF238" s="448"/>
      <c r="AG238" s="449">
        <f>+T238</f>
        <v>83200</v>
      </c>
      <c r="AH238" s="449">
        <f>+J238</f>
        <v>3.88</v>
      </c>
      <c r="AI238" s="449"/>
      <c r="AJ238" s="449">
        <f>+AH238+AH238*AI238</f>
        <v>3.88</v>
      </c>
      <c r="AK238" s="450">
        <f>+AJ238*AG238</f>
        <v>322816</v>
      </c>
      <c r="AL238" s="450">
        <f>IF((AF238&lt;=30)*AND(AK238*AF238%&gt;Y238),AK238*AF238%,IF((AF238&gt;30)*AND(AK238*30%&gt;Y238),AK238*30%,Y238))</f>
        <v>0</v>
      </c>
      <c r="AM238" s="450"/>
      <c r="AN238" s="450">
        <f>+AK238+AL238</f>
        <v>322816</v>
      </c>
      <c r="AO238" s="449">
        <f>+AB238</f>
        <v>0</v>
      </c>
      <c r="AP238" s="452">
        <f>+AN238+AO238</f>
        <v>322816</v>
      </c>
      <c r="AQ238" s="452">
        <f>+AP238*13</f>
        <v>4196608</v>
      </c>
      <c r="AR238" s="454">
        <f>+AE238+1</f>
        <v>3</v>
      </c>
      <c r="AS238" s="448"/>
      <c r="AT238" s="449">
        <f>+AG238</f>
        <v>83200</v>
      </c>
      <c r="AU238" s="449">
        <f>+J238</f>
        <v>3.88</v>
      </c>
      <c r="AV238" s="449"/>
      <c r="AW238" s="449">
        <f>+AU238+AU238*AV238</f>
        <v>3.88</v>
      </c>
      <c r="AX238" s="450">
        <f>+AW238*AT238</f>
        <v>322816</v>
      </c>
      <c r="AY238" s="450">
        <f>IF((AS238&lt;=30)*AND(AX238*AS238%&gt;AL238),AX238*AS238%,IF((AS238&gt;30)*AND(AX238*30%&gt;AL238),AX238*30%,AL238))</f>
        <v>0</v>
      </c>
      <c r="AZ238" s="450"/>
      <c r="BA238" s="450">
        <f>+AX238+AY238</f>
        <v>322816</v>
      </c>
      <c r="BB238" s="449">
        <f>+AO238</f>
        <v>0</v>
      </c>
      <c r="BC238" s="452">
        <f>+BA238+BB238</f>
        <v>322816</v>
      </c>
      <c r="BD238" s="452">
        <f>+BC238*13</f>
        <v>4196608</v>
      </c>
    </row>
    <row r="239" spans="1:57" s="451" customFormat="1" ht="27">
      <c r="A239" s="779">
        <v>11</v>
      </c>
      <c r="B239" s="770" t="s">
        <v>78</v>
      </c>
      <c r="C239" s="771"/>
      <c r="D239" s="771"/>
      <c r="E239" s="772" t="s">
        <v>466</v>
      </c>
      <c r="F239" s="771">
        <v>1</v>
      </c>
      <c r="G239" s="773"/>
      <c r="H239" s="774"/>
      <c r="I239" s="775">
        <v>83200</v>
      </c>
      <c r="J239" s="775">
        <v>3.88</v>
      </c>
      <c r="K239" s="776">
        <f>+J239*I239</f>
        <v>322816</v>
      </c>
      <c r="L239" s="776">
        <v>0</v>
      </c>
      <c r="M239" s="776"/>
      <c r="N239" s="776">
        <f>+K239+L239+M239</f>
        <v>322816</v>
      </c>
      <c r="O239" s="775"/>
      <c r="P239" s="778">
        <f>+N239+O239</f>
        <v>322816</v>
      </c>
      <c r="Q239" s="778">
        <f>+P239*13</f>
        <v>4196608</v>
      </c>
      <c r="R239" s="454">
        <f>+G239+1</f>
        <v>1</v>
      </c>
      <c r="S239" s="448"/>
      <c r="T239" s="449">
        <v>83200</v>
      </c>
      <c r="U239" s="449">
        <f>+J239</f>
        <v>3.88</v>
      </c>
      <c r="V239" s="449"/>
      <c r="W239" s="449">
        <f>+U239+U239*V239</f>
        <v>3.88</v>
      </c>
      <c r="X239" s="450">
        <f>+W239*T239</f>
        <v>322816</v>
      </c>
      <c r="Y239" s="450">
        <f>IF((S239&lt;=30)*AND(X239*S239%&gt;L239),X239*S239%,IF((S239&gt;30)*AND(X239*30%&gt;L239),X239*30%,L239))</f>
        <v>0</v>
      </c>
      <c r="Z239" s="450"/>
      <c r="AA239" s="450">
        <f>+X239+Y239</f>
        <v>322816</v>
      </c>
      <c r="AB239" s="449">
        <f>+O239</f>
        <v>0</v>
      </c>
      <c r="AC239" s="452">
        <f>+AA239+AB239</f>
        <v>322816</v>
      </c>
      <c r="AD239" s="452">
        <f>+AC239*13</f>
        <v>4196608</v>
      </c>
      <c r="AE239" s="454">
        <f>+R239+1</f>
        <v>2</v>
      </c>
      <c r="AF239" s="448"/>
      <c r="AG239" s="449">
        <f>+T239</f>
        <v>83200</v>
      </c>
      <c r="AH239" s="449">
        <f>+J239</f>
        <v>3.88</v>
      </c>
      <c r="AI239" s="449"/>
      <c r="AJ239" s="449">
        <f>+AH239+AH239*AI239</f>
        <v>3.88</v>
      </c>
      <c r="AK239" s="450">
        <f>+AJ239*AG239</f>
        <v>322816</v>
      </c>
      <c r="AL239" s="450">
        <f>IF((AF239&lt;=30)*AND(AK239*AF239%&gt;Y239),AK239*AF239%,IF((AF239&gt;30)*AND(AK239*30%&gt;Y239),AK239*30%,Y239))</f>
        <v>0</v>
      </c>
      <c r="AM239" s="450"/>
      <c r="AN239" s="450">
        <f>+AK239+AL239</f>
        <v>322816</v>
      </c>
      <c r="AO239" s="449">
        <f>+AB239</f>
        <v>0</v>
      </c>
      <c r="AP239" s="452">
        <f>+AN239+AO239</f>
        <v>322816</v>
      </c>
      <c r="AQ239" s="452">
        <f>+AP239*13</f>
        <v>4196608</v>
      </c>
      <c r="AR239" s="454">
        <f>+AE239+1</f>
        <v>3</v>
      </c>
      <c r="AS239" s="448"/>
      <c r="AT239" s="449">
        <f>+AG239</f>
        <v>83200</v>
      </c>
      <c r="AU239" s="449">
        <f>+J239</f>
        <v>3.88</v>
      </c>
      <c r="AV239" s="449"/>
      <c r="AW239" s="449">
        <f>+AU239+AU239*AV239</f>
        <v>3.88</v>
      </c>
      <c r="AX239" s="450">
        <f>+AW239*AT239</f>
        <v>322816</v>
      </c>
      <c r="AY239" s="450">
        <f>IF((AS239&lt;=30)*AND(AX239*AS239%&gt;AL239),AX239*AS239%,IF((AS239&gt;30)*AND(AX239*30%&gt;AL239),AX239*30%,AL239))</f>
        <v>0</v>
      </c>
      <c r="AZ239" s="450"/>
      <c r="BA239" s="450">
        <f>+AX239+AY239</f>
        <v>322816</v>
      </c>
      <c r="BB239" s="449">
        <f>+AO239</f>
        <v>0</v>
      </c>
      <c r="BC239" s="452">
        <f>+BA239+BB239</f>
        <v>322816</v>
      </c>
      <c r="BD239" s="452">
        <f>+BC239*13</f>
        <v>4196608</v>
      </c>
    </row>
    <row r="240" spans="1:57" s="947" customFormat="1" ht="27">
      <c r="A240" s="938">
        <v>12</v>
      </c>
      <c r="B240" s="939" t="s">
        <v>78</v>
      </c>
      <c r="C240" s="940"/>
      <c r="D240" s="940"/>
      <c r="E240" s="941" t="s">
        <v>466</v>
      </c>
      <c r="F240" s="940">
        <v>1</v>
      </c>
      <c r="G240" s="942"/>
      <c r="H240" s="943"/>
      <c r="I240" s="944">
        <v>83200</v>
      </c>
      <c r="J240" s="944">
        <v>3.88</v>
      </c>
      <c r="K240" s="945">
        <f>+J240*I240</f>
        <v>322816</v>
      </c>
      <c r="L240" s="945">
        <v>0</v>
      </c>
      <c r="M240" s="945"/>
      <c r="N240" s="945">
        <f>+K240+L240+M240</f>
        <v>322816</v>
      </c>
      <c r="O240" s="944">
        <v>8000</v>
      </c>
      <c r="P240" s="946">
        <f>+N240+O240</f>
        <v>330816</v>
      </c>
      <c r="Q240" s="946">
        <f>+P240*13</f>
        <v>4300608</v>
      </c>
      <c r="R240" s="942">
        <f>+G240+1</f>
        <v>1</v>
      </c>
      <c r="S240" s="943"/>
      <c r="T240" s="944">
        <v>83200</v>
      </c>
      <c r="U240" s="944">
        <f>+J240</f>
        <v>3.88</v>
      </c>
      <c r="V240" s="944"/>
      <c r="W240" s="944">
        <f>+U240+U240*V240</f>
        <v>3.88</v>
      </c>
      <c r="X240" s="945">
        <f>+W240*T240</f>
        <v>322816</v>
      </c>
      <c r="Y240" s="945">
        <f>IF((S240&lt;=30)*AND(X240*S240%&gt;L240),X240*S240%,IF((S240&gt;30)*AND(X240*30%&gt;L240),X240*30%,L240))</f>
        <v>0</v>
      </c>
      <c r="Z240" s="945"/>
      <c r="AA240" s="945">
        <f>+X240+Y240</f>
        <v>322816</v>
      </c>
      <c r="AB240" s="944">
        <f>+O240</f>
        <v>8000</v>
      </c>
      <c r="AC240" s="946">
        <f>+AA240+AB240</f>
        <v>330816</v>
      </c>
      <c r="AD240" s="946">
        <f>+AC240*13</f>
        <v>4300608</v>
      </c>
      <c r="AE240" s="942">
        <f>+R240+1</f>
        <v>2</v>
      </c>
      <c r="AF240" s="943"/>
      <c r="AG240" s="944">
        <f>+T240</f>
        <v>83200</v>
      </c>
      <c r="AH240" s="944">
        <f>+J240</f>
        <v>3.88</v>
      </c>
      <c r="AI240" s="944"/>
      <c r="AJ240" s="944">
        <f>+AH240+AH240*AI240</f>
        <v>3.88</v>
      </c>
      <c r="AK240" s="945">
        <f>+AJ240*AG240</f>
        <v>322816</v>
      </c>
      <c r="AL240" s="945">
        <f>IF((AF240&lt;=30)*AND(AK240*AF240%&gt;Y240),AK240*AF240%,IF((AF240&gt;30)*AND(AK240*30%&gt;Y240),AK240*30%,Y240))</f>
        <v>0</v>
      </c>
      <c r="AM240" s="945"/>
      <c r="AN240" s="945">
        <f>+AK240+AL240</f>
        <v>322816</v>
      </c>
      <c r="AO240" s="944">
        <f>+AB240</f>
        <v>8000</v>
      </c>
      <c r="AP240" s="946">
        <f>+AN240+AO240</f>
        <v>330816</v>
      </c>
      <c r="AQ240" s="946">
        <f>+AP240*13</f>
        <v>4300608</v>
      </c>
      <c r="AR240" s="942">
        <f>+AE240+1</f>
        <v>3</v>
      </c>
      <c r="AS240" s="943"/>
      <c r="AT240" s="944">
        <f>+AG240</f>
        <v>83200</v>
      </c>
      <c r="AU240" s="944">
        <f>+J240</f>
        <v>3.88</v>
      </c>
      <c r="AV240" s="944"/>
      <c r="AW240" s="944">
        <f>+AU240+AU240*AV240</f>
        <v>3.88</v>
      </c>
      <c r="AX240" s="945">
        <f>+AW240*AT240</f>
        <v>322816</v>
      </c>
      <c r="AY240" s="945">
        <f>IF((AS240&lt;=30)*AND(AX240*AS240%&gt;AL240),AX240*AS240%,IF((AS240&gt;30)*AND(AX240*30%&gt;AL240),AX240*30%,AL240))</f>
        <v>0</v>
      </c>
      <c r="AZ240" s="945"/>
      <c r="BA240" s="945">
        <f>+AX240+AY240</f>
        <v>322816</v>
      </c>
      <c r="BB240" s="944">
        <f>+AO240</f>
        <v>8000</v>
      </c>
      <c r="BC240" s="946">
        <f>+BA240+BB240</f>
        <v>330816</v>
      </c>
      <c r="BD240" s="946">
        <f>+BC240*13</f>
        <v>4300608</v>
      </c>
    </row>
    <row r="241" spans="1:57" s="453" customFormat="1" ht="14.25">
      <c r="A241" s="975" t="s">
        <v>64</v>
      </c>
      <c r="B241" s="975"/>
      <c r="C241" s="975"/>
      <c r="D241" s="975"/>
      <c r="E241" s="975"/>
      <c r="F241" s="758">
        <f t="shared" ref="F241:AK241" si="492">SUM(F229:F240)</f>
        <v>12</v>
      </c>
      <c r="G241" s="758">
        <f t="shared" si="492"/>
        <v>0</v>
      </c>
      <c r="H241" s="758">
        <f t="shared" si="492"/>
        <v>0</v>
      </c>
      <c r="I241" s="758">
        <f t="shared" si="492"/>
        <v>998400</v>
      </c>
      <c r="J241" s="758">
        <f t="shared" si="492"/>
        <v>46.56</v>
      </c>
      <c r="K241" s="758">
        <f t="shared" si="492"/>
        <v>3873792</v>
      </c>
      <c r="L241" s="758">
        <f t="shared" si="492"/>
        <v>0</v>
      </c>
      <c r="M241" s="758">
        <f t="shared" si="492"/>
        <v>0</v>
      </c>
      <c r="N241" s="758">
        <f t="shared" si="492"/>
        <v>3873792</v>
      </c>
      <c r="O241" s="758">
        <f t="shared" si="492"/>
        <v>8000</v>
      </c>
      <c r="P241" s="758">
        <f t="shared" si="492"/>
        <v>3881792</v>
      </c>
      <c r="Q241" s="758">
        <f t="shared" si="492"/>
        <v>50463296</v>
      </c>
      <c r="R241" s="758">
        <f t="shared" si="492"/>
        <v>12</v>
      </c>
      <c r="S241" s="758">
        <f t="shared" si="492"/>
        <v>0</v>
      </c>
      <c r="T241" s="758">
        <f t="shared" si="492"/>
        <v>998400</v>
      </c>
      <c r="U241" s="758">
        <f t="shared" si="492"/>
        <v>46.56</v>
      </c>
      <c r="V241" s="758">
        <f t="shared" si="492"/>
        <v>0</v>
      </c>
      <c r="W241" s="758">
        <f t="shared" si="492"/>
        <v>46.56</v>
      </c>
      <c r="X241" s="758">
        <f t="shared" si="492"/>
        <v>3873792</v>
      </c>
      <c r="Y241" s="758">
        <f t="shared" si="492"/>
        <v>0</v>
      </c>
      <c r="Z241" s="758">
        <f t="shared" si="492"/>
        <v>0</v>
      </c>
      <c r="AA241" s="758">
        <f t="shared" si="492"/>
        <v>3873792</v>
      </c>
      <c r="AB241" s="758">
        <f t="shared" si="492"/>
        <v>8000</v>
      </c>
      <c r="AC241" s="758">
        <f t="shared" si="492"/>
        <v>3881792</v>
      </c>
      <c r="AD241" s="758">
        <f t="shared" si="492"/>
        <v>50463296</v>
      </c>
      <c r="AE241" s="758">
        <f t="shared" si="492"/>
        <v>24</v>
      </c>
      <c r="AF241" s="758">
        <f t="shared" si="492"/>
        <v>0</v>
      </c>
      <c r="AG241" s="758">
        <f t="shared" si="492"/>
        <v>998400</v>
      </c>
      <c r="AH241" s="758">
        <f t="shared" si="492"/>
        <v>46.56</v>
      </c>
      <c r="AI241" s="758">
        <f t="shared" si="492"/>
        <v>0</v>
      </c>
      <c r="AJ241" s="758">
        <f t="shared" si="492"/>
        <v>46.56</v>
      </c>
      <c r="AK241" s="758">
        <f t="shared" si="492"/>
        <v>3873792</v>
      </c>
      <c r="AL241" s="758">
        <f t="shared" ref="AL241:BD241" si="493">SUM(AL229:AL240)</f>
        <v>0</v>
      </c>
      <c r="AM241" s="758">
        <f t="shared" si="493"/>
        <v>0</v>
      </c>
      <c r="AN241" s="758">
        <f t="shared" si="493"/>
        <v>3873792</v>
      </c>
      <c r="AO241" s="758">
        <f t="shared" si="493"/>
        <v>8000</v>
      </c>
      <c r="AP241" s="758">
        <f t="shared" si="493"/>
        <v>3881792</v>
      </c>
      <c r="AQ241" s="758">
        <f t="shared" si="493"/>
        <v>50463296</v>
      </c>
      <c r="AR241" s="758">
        <f t="shared" si="493"/>
        <v>36</v>
      </c>
      <c r="AS241" s="758">
        <f t="shared" si="493"/>
        <v>0</v>
      </c>
      <c r="AT241" s="758">
        <f t="shared" si="493"/>
        <v>998400</v>
      </c>
      <c r="AU241" s="758">
        <f t="shared" si="493"/>
        <v>46.56</v>
      </c>
      <c r="AV241" s="758">
        <f t="shared" si="493"/>
        <v>0</v>
      </c>
      <c r="AW241" s="758">
        <f t="shared" si="493"/>
        <v>46.56</v>
      </c>
      <c r="AX241" s="758">
        <f t="shared" si="493"/>
        <v>3873792</v>
      </c>
      <c r="AY241" s="758">
        <f t="shared" si="493"/>
        <v>0</v>
      </c>
      <c r="AZ241" s="758">
        <f t="shared" si="493"/>
        <v>0</v>
      </c>
      <c r="BA241" s="758">
        <f t="shared" si="493"/>
        <v>3873792</v>
      </c>
      <c r="BB241" s="758">
        <f t="shared" si="493"/>
        <v>8000</v>
      </c>
      <c r="BC241" s="758">
        <f t="shared" si="493"/>
        <v>3881792</v>
      </c>
      <c r="BD241" s="758">
        <f t="shared" si="493"/>
        <v>50463296</v>
      </c>
    </row>
    <row r="242" spans="1:57" s="453" customFormat="1" ht="14.25">
      <c r="A242" s="573"/>
      <c r="B242" s="498"/>
      <c r="C242" s="498"/>
      <c r="D242" s="498"/>
      <c r="E242" s="498"/>
      <c r="F242" s="498"/>
      <c r="G242" s="498"/>
      <c r="H242" s="498"/>
      <c r="I242" s="498"/>
      <c r="J242" s="498"/>
      <c r="K242" s="498"/>
      <c r="L242" s="498"/>
      <c r="M242" s="498"/>
      <c r="N242" s="498"/>
      <c r="O242" s="498"/>
      <c r="P242" s="498"/>
      <c r="Q242" s="498"/>
      <c r="R242" s="498"/>
      <c r="S242" s="498"/>
      <c r="T242" s="498"/>
      <c r="U242" s="498"/>
      <c r="V242" s="498"/>
      <c r="W242" s="498"/>
      <c r="X242" s="498"/>
      <c r="Y242" s="498"/>
      <c r="Z242" s="498"/>
      <c r="AA242" s="498"/>
      <c r="AB242" s="498"/>
      <c r="AC242" s="498"/>
      <c r="AD242" s="498"/>
      <c r="AE242" s="498"/>
      <c r="AF242" s="498"/>
      <c r="AG242" s="498"/>
      <c r="AH242" s="498"/>
      <c r="AI242" s="498"/>
      <c r="AJ242" s="498"/>
      <c r="AK242" s="498"/>
      <c r="AL242" s="498"/>
      <c r="AM242" s="498"/>
      <c r="AN242" s="498"/>
      <c r="AO242" s="498"/>
      <c r="AP242" s="498"/>
      <c r="AQ242" s="498"/>
      <c r="AR242" s="498"/>
      <c r="AS242" s="498"/>
      <c r="AT242" s="498"/>
      <c r="AU242" s="498"/>
      <c r="AV242" s="498"/>
      <c r="AW242" s="498"/>
      <c r="AX242" s="498"/>
      <c r="AY242" s="498"/>
      <c r="AZ242" s="498"/>
      <c r="BA242" s="498"/>
      <c r="BB242" s="498"/>
      <c r="BC242" s="498"/>
      <c r="BD242" s="498"/>
      <c r="BE242" s="574"/>
    </row>
    <row r="243" spans="1:57" s="504" customFormat="1" ht="14.25">
      <c r="A243" s="977" t="s">
        <v>576</v>
      </c>
      <c r="B243" s="977"/>
      <c r="C243" s="977"/>
      <c r="D243" s="977"/>
      <c r="E243" s="977"/>
      <c r="F243" s="977"/>
      <c r="G243" s="978" t="s">
        <v>1113</v>
      </c>
      <c r="H243" s="978"/>
      <c r="I243" s="978"/>
      <c r="J243" s="978"/>
      <c r="K243" s="978"/>
      <c r="L243" s="978"/>
      <c r="M243" s="978"/>
      <c r="N243" s="978"/>
      <c r="O243" s="978"/>
      <c r="P243" s="978"/>
      <c r="Q243" s="978"/>
      <c r="R243" s="983" t="str">
        <f>+G243</f>
        <v>Գեղարքունիքի մարզի առաջին ատյանի ընդհանուր իրավասության դատարան</v>
      </c>
      <c r="S243" s="983"/>
      <c r="T243" s="983"/>
      <c r="U243" s="983"/>
      <c r="V243" s="983"/>
      <c r="W243" s="983"/>
      <c r="X243" s="983"/>
      <c r="Y243" s="983"/>
      <c r="Z243" s="983"/>
      <c r="AA243" s="983"/>
      <c r="AB243" s="983"/>
      <c r="AC243" s="983"/>
      <c r="AD243" s="983"/>
      <c r="AE243" s="983" t="str">
        <f>+R243</f>
        <v>Գեղարքունիքի մարզի առաջին ատյանի ընդհանուր իրավասության դատարան</v>
      </c>
      <c r="AF243" s="983"/>
      <c r="AG243" s="983"/>
      <c r="AH243" s="983"/>
      <c r="AI243" s="983"/>
      <c r="AJ243" s="983"/>
      <c r="AK243" s="983"/>
      <c r="AL243" s="983"/>
      <c r="AM243" s="983"/>
      <c r="AN243" s="983"/>
      <c r="AO243" s="983"/>
      <c r="AP243" s="983"/>
      <c r="AQ243" s="983"/>
      <c r="AR243" s="983" t="str">
        <f>+AE243</f>
        <v>Գեղարքունիքի մարզի առաջին ատյանի ընդհանուր իրավասության դատարան</v>
      </c>
      <c r="AS243" s="983"/>
      <c r="AT243" s="983"/>
      <c r="AU243" s="983"/>
      <c r="AV243" s="983"/>
      <c r="AW243" s="983"/>
      <c r="AX243" s="983"/>
      <c r="AY243" s="983"/>
      <c r="AZ243" s="983"/>
      <c r="BA243" s="983"/>
      <c r="BB243" s="983"/>
      <c r="BC243" s="983"/>
      <c r="BD243" s="983"/>
    </row>
    <row r="244" spans="1:57" ht="14.25">
      <c r="A244" s="984" t="s">
        <v>1446</v>
      </c>
      <c r="B244" s="984"/>
      <c r="C244" s="984"/>
      <c r="D244" s="984"/>
      <c r="E244" s="984"/>
      <c r="F244" s="984"/>
      <c r="G244" s="979" t="s">
        <v>1367</v>
      </c>
      <c r="H244" s="979"/>
      <c r="I244" s="979"/>
      <c r="J244" s="979"/>
      <c r="K244" s="979"/>
      <c r="L244" s="979"/>
      <c r="M244" s="979"/>
      <c r="N244" s="979"/>
      <c r="O244" s="979"/>
      <c r="P244" s="979"/>
      <c r="Q244" s="979"/>
      <c r="R244" s="979" t="s">
        <v>1533</v>
      </c>
      <c r="S244" s="979"/>
      <c r="T244" s="979"/>
      <c r="U244" s="979"/>
      <c r="V244" s="979"/>
      <c r="W244" s="979"/>
      <c r="X244" s="979"/>
      <c r="Y244" s="979"/>
      <c r="Z244" s="979"/>
      <c r="AA244" s="979"/>
      <c r="AB244" s="979"/>
      <c r="AC244" s="979"/>
      <c r="AD244" s="979"/>
      <c r="AE244" s="979" t="s">
        <v>2167</v>
      </c>
      <c r="AF244" s="979"/>
      <c r="AG244" s="979"/>
      <c r="AH244" s="979"/>
      <c r="AI244" s="979"/>
      <c r="AJ244" s="979"/>
      <c r="AK244" s="979"/>
      <c r="AL244" s="979"/>
      <c r="AM244" s="979"/>
      <c r="AN244" s="979"/>
      <c r="AO244" s="979"/>
      <c r="AP244" s="979"/>
      <c r="AQ244" s="979"/>
      <c r="AR244" s="979" t="s">
        <v>2776</v>
      </c>
      <c r="AS244" s="979"/>
      <c r="AT244" s="979"/>
      <c r="AU244" s="979"/>
      <c r="AV244" s="979"/>
      <c r="AW244" s="979"/>
      <c r="AX244" s="979"/>
      <c r="AY244" s="979"/>
      <c r="AZ244" s="979"/>
      <c r="BA244" s="979"/>
      <c r="BB244" s="979"/>
      <c r="BC244" s="979"/>
      <c r="BD244" s="979"/>
    </row>
    <row r="245" spans="1:57" ht="99.75">
      <c r="A245" s="585" t="s">
        <v>10</v>
      </c>
      <c r="B245" s="762" t="s">
        <v>54</v>
      </c>
      <c r="C245" s="762" t="s">
        <v>2184</v>
      </c>
      <c r="D245" s="762" t="s">
        <v>2185</v>
      </c>
      <c r="E245" s="762" t="s">
        <v>55</v>
      </c>
      <c r="F245" s="762" t="s">
        <v>1</v>
      </c>
      <c r="G245" s="583" t="s">
        <v>1023</v>
      </c>
      <c r="H245" s="583" t="s">
        <v>57</v>
      </c>
      <c r="I245" s="584" t="s">
        <v>62</v>
      </c>
      <c r="J245" s="508" t="s">
        <v>63</v>
      </c>
      <c r="K245" s="584" t="s">
        <v>464</v>
      </c>
      <c r="L245" s="584" t="s">
        <v>465</v>
      </c>
      <c r="M245" s="584" t="s">
        <v>2183</v>
      </c>
      <c r="N245" s="584" t="s">
        <v>613</v>
      </c>
      <c r="O245" s="762" t="s">
        <v>641</v>
      </c>
      <c r="P245" s="762" t="s">
        <v>1366</v>
      </c>
      <c r="Q245" s="584" t="s">
        <v>1365</v>
      </c>
      <c r="R245" s="583" t="str">
        <f>+G245</f>
        <v xml:space="preserve"> ստաժ</v>
      </c>
      <c r="S245" s="583" t="str">
        <f>+H245</f>
        <v>Ստաժի %-ը</v>
      </c>
      <c r="T245" s="584" t="s">
        <v>62</v>
      </c>
      <c r="U245" s="584" t="s">
        <v>63</v>
      </c>
      <c r="V245" s="584" t="s">
        <v>1235</v>
      </c>
      <c r="W245" s="508" t="s">
        <v>1236</v>
      </c>
      <c r="X245" s="584" t="s">
        <v>464</v>
      </c>
      <c r="Y245" s="584" t="s">
        <v>465</v>
      </c>
      <c r="Z245" s="584" t="s">
        <v>2183</v>
      </c>
      <c r="AA245" s="584" t="s">
        <v>638</v>
      </c>
      <c r="AB245" s="762" t="s">
        <v>1427</v>
      </c>
      <c r="AC245" s="762" t="s">
        <v>1531</v>
      </c>
      <c r="AD245" s="584" t="s">
        <v>1532</v>
      </c>
      <c r="AE245" s="583" t="str">
        <f>+R245</f>
        <v xml:space="preserve"> ստաժ</v>
      </c>
      <c r="AF245" s="583" t="str">
        <f>+S245</f>
        <v>Ստաժի %-ը</v>
      </c>
      <c r="AG245" s="584" t="s">
        <v>62</v>
      </c>
      <c r="AH245" s="584" t="s">
        <v>63</v>
      </c>
      <c r="AI245" s="584" t="s">
        <v>1235</v>
      </c>
      <c r="AJ245" s="508" t="s">
        <v>1236</v>
      </c>
      <c r="AK245" s="584" t="s">
        <v>464</v>
      </c>
      <c r="AL245" s="584" t="s">
        <v>465</v>
      </c>
      <c r="AM245" s="584" t="s">
        <v>2183</v>
      </c>
      <c r="AN245" s="584" t="s">
        <v>638</v>
      </c>
      <c r="AO245" s="762" t="s">
        <v>1427</v>
      </c>
      <c r="AP245" s="762" t="s">
        <v>2168</v>
      </c>
      <c r="AQ245" s="584" t="s">
        <v>2169</v>
      </c>
      <c r="AR245" s="583" t="str">
        <f>+AE245</f>
        <v xml:space="preserve"> ստաժ</v>
      </c>
      <c r="AS245" s="583" t="str">
        <f>+AF245</f>
        <v>Ստաժի %-ը</v>
      </c>
      <c r="AT245" s="584" t="s">
        <v>62</v>
      </c>
      <c r="AU245" s="584" t="s">
        <v>63</v>
      </c>
      <c r="AV245" s="584" t="s">
        <v>1235</v>
      </c>
      <c r="AW245" s="508" t="s">
        <v>1236</v>
      </c>
      <c r="AX245" s="584" t="s">
        <v>464</v>
      </c>
      <c r="AY245" s="584" t="s">
        <v>465</v>
      </c>
      <c r="AZ245" s="584" t="s">
        <v>2183</v>
      </c>
      <c r="BA245" s="584" t="s">
        <v>638</v>
      </c>
      <c r="BB245" s="762" t="s">
        <v>1427</v>
      </c>
      <c r="BC245" s="762" t="s">
        <v>2778</v>
      </c>
      <c r="BD245" s="584" t="s">
        <v>2777</v>
      </c>
    </row>
    <row r="246" spans="1:57" s="451" customFormat="1" ht="27">
      <c r="A246" s="779">
        <v>1</v>
      </c>
      <c r="B246" s="770" t="s">
        <v>891</v>
      </c>
      <c r="C246" s="771" t="s">
        <v>2187</v>
      </c>
      <c r="D246" s="771">
        <v>1993</v>
      </c>
      <c r="E246" s="772" t="s">
        <v>466</v>
      </c>
      <c r="F246" s="771">
        <v>1</v>
      </c>
      <c r="G246" s="773">
        <v>1</v>
      </c>
      <c r="H246" s="774"/>
      <c r="I246" s="775">
        <v>83200</v>
      </c>
      <c r="J246" s="775">
        <v>3.88</v>
      </c>
      <c r="K246" s="776">
        <f t="shared" ref="K246:K255" si="494">+J246*I246</f>
        <v>322816</v>
      </c>
      <c r="L246" s="776"/>
      <c r="M246" s="776"/>
      <c r="N246" s="776">
        <f t="shared" ref="N246:N255" si="495">+K246+L246+M246</f>
        <v>322816</v>
      </c>
      <c r="O246" s="775">
        <v>8000</v>
      </c>
      <c r="P246" s="778">
        <f t="shared" ref="P246:P255" si="496">+N246+O246</f>
        <v>330816</v>
      </c>
      <c r="Q246" s="778">
        <f t="shared" ref="Q246:Q255" si="497">+P246*13</f>
        <v>4300608</v>
      </c>
      <c r="R246" s="454">
        <f t="shared" ref="R246:R255" si="498">+G246+1</f>
        <v>2</v>
      </c>
      <c r="S246" s="448"/>
      <c r="T246" s="449">
        <v>83200</v>
      </c>
      <c r="U246" s="449">
        <f t="shared" ref="U246:U255" si="499">+J246</f>
        <v>3.88</v>
      </c>
      <c r="V246" s="449"/>
      <c r="W246" s="449">
        <f t="shared" ref="W246:W255" si="500">+U246+U246*V246</f>
        <v>3.88</v>
      </c>
      <c r="X246" s="450">
        <f t="shared" ref="X246:X255" si="501">+W246*T246</f>
        <v>322816</v>
      </c>
      <c r="Y246" s="450">
        <f t="shared" ref="Y246:Y255" si="502">IF((S246&lt;=30)*AND(X246*S246%&gt;L246),X246*S246%,IF((S246&gt;30)*AND(X246*30%&gt;L246),X246*30%,L246))</f>
        <v>0</v>
      </c>
      <c r="Z246" s="450"/>
      <c r="AA246" s="450">
        <f t="shared" ref="AA246:AA255" si="503">+X246+Y246</f>
        <v>322816</v>
      </c>
      <c r="AB246" s="449">
        <f t="shared" ref="AB246:AB255" si="504">+O246</f>
        <v>8000</v>
      </c>
      <c r="AC246" s="452">
        <f t="shared" ref="AC246:AC255" si="505">+AA246+AB246</f>
        <v>330816</v>
      </c>
      <c r="AD246" s="452">
        <f t="shared" ref="AD246:AD255" si="506">+AC246*13</f>
        <v>4300608</v>
      </c>
      <c r="AE246" s="454">
        <f t="shared" ref="AE246:AE255" si="507">+R246+1</f>
        <v>3</v>
      </c>
      <c r="AF246" s="448"/>
      <c r="AG246" s="449">
        <f t="shared" ref="AG246:AG255" si="508">+T246</f>
        <v>83200</v>
      </c>
      <c r="AH246" s="449">
        <f t="shared" ref="AH246:AH255" si="509">+J246</f>
        <v>3.88</v>
      </c>
      <c r="AI246" s="449"/>
      <c r="AJ246" s="449">
        <f t="shared" ref="AJ246:AJ255" si="510">+AH246+AH246*AI246</f>
        <v>3.88</v>
      </c>
      <c r="AK246" s="450">
        <f t="shared" ref="AK246:AK255" si="511">+AJ246*AG246</f>
        <v>322816</v>
      </c>
      <c r="AL246" s="450">
        <f t="shared" ref="AL246:AL255" si="512">IF((AF246&lt;=30)*AND(AK246*AF246%&gt;Y246),AK246*AF246%,IF((AF246&gt;30)*AND(AK246*30%&gt;Y246),AK246*30%,Y246))</f>
        <v>0</v>
      </c>
      <c r="AM246" s="450"/>
      <c r="AN246" s="450">
        <f t="shared" ref="AN246:AN255" si="513">+AK246+AL246</f>
        <v>322816</v>
      </c>
      <c r="AO246" s="449">
        <f t="shared" ref="AO246:AO255" si="514">+AB246</f>
        <v>8000</v>
      </c>
      <c r="AP246" s="452">
        <f t="shared" ref="AP246:AP255" si="515">+AN246+AO246</f>
        <v>330816</v>
      </c>
      <c r="AQ246" s="452">
        <f t="shared" ref="AQ246:AQ255" si="516">+AP246*13</f>
        <v>4300608</v>
      </c>
      <c r="AR246" s="454">
        <f t="shared" ref="AR246:AR255" si="517">+AE246+1</f>
        <v>4</v>
      </c>
      <c r="AS246" s="448"/>
      <c r="AT246" s="449">
        <f t="shared" ref="AT246:AT255" si="518">+AG246</f>
        <v>83200</v>
      </c>
      <c r="AU246" s="449">
        <f t="shared" ref="AU246:AU255" si="519">+J246</f>
        <v>3.88</v>
      </c>
      <c r="AV246" s="449"/>
      <c r="AW246" s="449">
        <f t="shared" ref="AW246:AW255" si="520">+AU246+AU246*AV246</f>
        <v>3.88</v>
      </c>
      <c r="AX246" s="450">
        <f t="shared" ref="AX246:AX255" si="521">+AW246*AT246</f>
        <v>322816</v>
      </c>
      <c r="AY246" s="450">
        <f t="shared" ref="AY246:AY255" si="522">IF((AS246&lt;=30)*AND(AX246*AS246%&gt;AL246),AX246*AS246%,IF((AS246&gt;30)*AND(AX246*30%&gt;AL246),AX246*30%,AL246))</f>
        <v>0</v>
      </c>
      <c r="AZ246" s="450"/>
      <c r="BA246" s="450">
        <f t="shared" ref="BA246:BA255" si="523">+AX246+AY246</f>
        <v>322816</v>
      </c>
      <c r="BB246" s="449">
        <f t="shared" ref="BB246:BB255" si="524">+AO246</f>
        <v>8000</v>
      </c>
      <c r="BC246" s="452">
        <f t="shared" ref="BC246:BC255" si="525">+BA246+BB246</f>
        <v>330816</v>
      </c>
      <c r="BD246" s="452">
        <f t="shared" ref="BD246:BD255" si="526">+BC246*13</f>
        <v>4300608</v>
      </c>
    </row>
    <row r="247" spans="1:57" s="451" customFormat="1" ht="27">
      <c r="A247" s="779">
        <v>2</v>
      </c>
      <c r="B247" s="770" t="s">
        <v>893</v>
      </c>
      <c r="C247" s="771" t="s">
        <v>2187</v>
      </c>
      <c r="D247" s="771">
        <v>1991</v>
      </c>
      <c r="E247" s="772" t="s">
        <v>466</v>
      </c>
      <c r="F247" s="771">
        <v>1</v>
      </c>
      <c r="G247" s="773">
        <v>1</v>
      </c>
      <c r="H247" s="774"/>
      <c r="I247" s="775">
        <v>83200</v>
      </c>
      <c r="J247" s="775">
        <v>3.88</v>
      </c>
      <c r="K247" s="776">
        <f t="shared" si="494"/>
        <v>322816</v>
      </c>
      <c r="L247" s="776"/>
      <c r="M247" s="776"/>
      <c r="N247" s="776">
        <f t="shared" si="495"/>
        <v>322816</v>
      </c>
      <c r="O247" s="775">
        <v>8000</v>
      </c>
      <c r="P247" s="778">
        <f t="shared" si="496"/>
        <v>330816</v>
      </c>
      <c r="Q247" s="778">
        <f t="shared" si="497"/>
        <v>4300608</v>
      </c>
      <c r="R247" s="454">
        <f t="shared" si="498"/>
        <v>2</v>
      </c>
      <c r="S247" s="448"/>
      <c r="T247" s="449">
        <v>83200</v>
      </c>
      <c r="U247" s="449">
        <f t="shared" si="499"/>
        <v>3.88</v>
      </c>
      <c r="V247" s="449"/>
      <c r="W247" s="449">
        <f t="shared" si="500"/>
        <v>3.88</v>
      </c>
      <c r="X247" s="450">
        <f t="shared" si="501"/>
        <v>322816</v>
      </c>
      <c r="Y247" s="450">
        <f t="shared" si="502"/>
        <v>0</v>
      </c>
      <c r="Z247" s="450"/>
      <c r="AA247" s="450">
        <f t="shared" si="503"/>
        <v>322816</v>
      </c>
      <c r="AB247" s="449">
        <f t="shared" si="504"/>
        <v>8000</v>
      </c>
      <c r="AC247" s="452">
        <f t="shared" si="505"/>
        <v>330816</v>
      </c>
      <c r="AD247" s="452">
        <f t="shared" si="506"/>
        <v>4300608</v>
      </c>
      <c r="AE247" s="454">
        <f t="shared" si="507"/>
        <v>3</v>
      </c>
      <c r="AF247" s="448"/>
      <c r="AG247" s="449">
        <f t="shared" si="508"/>
        <v>83200</v>
      </c>
      <c r="AH247" s="449">
        <f t="shared" si="509"/>
        <v>3.88</v>
      </c>
      <c r="AI247" s="449"/>
      <c r="AJ247" s="449">
        <f t="shared" si="510"/>
        <v>3.88</v>
      </c>
      <c r="AK247" s="450">
        <f t="shared" si="511"/>
        <v>322816</v>
      </c>
      <c r="AL247" s="450">
        <f t="shared" si="512"/>
        <v>0</v>
      </c>
      <c r="AM247" s="450"/>
      <c r="AN247" s="450">
        <f t="shared" si="513"/>
        <v>322816</v>
      </c>
      <c r="AO247" s="449">
        <f t="shared" si="514"/>
        <v>8000</v>
      </c>
      <c r="AP247" s="452">
        <f t="shared" si="515"/>
        <v>330816</v>
      </c>
      <c r="AQ247" s="452">
        <f t="shared" si="516"/>
        <v>4300608</v>
      </c>
      <c r="AR247" s="454">
        <f t="shared" si="517"/>
        <v>4</v>
      </c>
      <c r="AS247" s="448"/>
      <c r="AT247" s="449">
        <f t="shared" si="518"/>
        <v>83200</v>
      </c>
      <c r="AU247" s="449">
        <f t="shared" si="519"/>
        <v>3.88</v>
      </c>
      <c r="AV247" s="449"/>
      <c r="AW247" s="449">
        <f t="shared" si="520"/>
        <v>3.88</v>
      </c>
      <c r="AX247" s="450">
        <f t="shared" si="521"/>
        <v>322816</v>
      </c>
      <c r="AY247" s="450">
        <f t="shared" si="522"/>
        <v>0</v>
      </c>
      <c r="AZ247" s="450"/>
      <c r="BA247" s="450">
        <f t="shared" si="523"/>
        <v>322816</v>
      </c>
      <c r="BB247" s="449">
        <f t="shared" si="524"/>
        <v>8000</v>
      </c>
      <c r="BC247" s="452">
        <f t="shared" si="525"/>
        <v>330816</v>
      </c>
      <c r="BD247" s="452">
        <f t="shared" si="526"/>
        <v>4300608</v>
      </c>
    </row>
    <row r="248" spans="1:57" s="451" customFormat="1" ht="27">
      <c r="A248" s="779">
        <v>3</v>
      </c>
      <c r="B248" s="770" t="s">
        <v>1584</v>
      </c>
      <c r="C248" s="771" t="s">
        <v>2187</v>
      </c>
      <c r="D248" s="771">
        <v>1996</v>
      </c>
      <c r="E248" s="772" t="s">
        <v>466</v>
      </c>
      <c r="F248" s="771">
        <v>1</v>
      </c>
      <c r="G248" s="773">
        <v>1</v>
      </c>
      <c r="H248" s="774"/>
      <c r="I248" s="775">
        <v>83200</v>
      </c>
      <c r="J248" s="775">
        <v>3.88</v>
      </c>
      <c r="K248" s="776">
        <f t="shared" si="494"/>
        <v>322816</v>
      </c>
      <c r="L248" s="776"/>
      <c r="M248" s="776"/>
      <c r="N248" s="776">
        <f t="shared" si="495"/>
        <v>322816</v>
      </c>
      <c r="O248" s="775">
        <v>8000</v>
      </c>
      <c r="P248" s="778">
        <f t="shared" si="496"/>
        <v>330816</v>
      </c>
      <c r="Q248" s="778">
        <f t="shared" si="497"/>
        <v>4300608</v>
      </c>
      <c r="R248" s="454">
        <f t="shared" si="498"/>
        <v>2</v>
      </c>
      <c r="S248" s="448"/>
      <c r="T248" s="449">
        <v>83200</v>
      </c>
      <c r="U248" s="449">
        <f t="shared" si="499"/>
        <v>3.88</v>
      </c>
      <c r="V248" s="449"/>
      <c r="W248" s="449">
        <f t="shared" si="500"/>
        <v>3.88</v>
      </c>
      <c r="X248" s="450">
        <f t="shared" si="501"/>
        <v>322816</v>
      </c>
      <c r="Y248" s="450">
        <f t="shared" si="502"/>
        <v>0</v>
      </c>
      <c r="Z248" s="450"/>
      <c r="AA248" s="450">
        <f t="shared" si="503"/>
        <v>322816</v>
      </c>
      <c r="AB248" s="449">
        <f t="shared" si="504"/>
        <v>8000</v>
      </c>
      <c r="AC248" s="452">
        <f t="shared" si="505"/>
        <v>330816</v>
      </c>
      <c r="AD248" s="452">
        <f t="shared" si="506"/>
        <v>4300608</v>
      </c>
      <c r="AE248" s="454">
        <f t="shared" si="507"/>
        <v>3</v>
      </c>
      <c r="AF248" s="448"/>
      <c r="AG248" s="449">
        <f t="shared" si="508"/>
        <v>83200</v>
      </c>
      <c r="AH248" s="449">
        <f t="shared" si="509"/>
        <v>3.88</v>
      </c>
      <c r="AI248" s="449"/>
      <c r="AJ248" s="449">
        <f t="shared" si="510"/>
        <v>3.88</v>
      </c>
      <c r="AK248" s="450">
        <f t="shared" si="511"/>
        <v>322816</v>
      </c>
      <c r="AL248" s="450">
        <f t="shared" si="512"/>
        <v>0</v>
      </c>
      <c r="AM248" s="450"/>
      <c r="AN248" s="450">
        <f t="shared" si="513"/>
        <v>322816</v>
      </c>
      <c r="AO248" s="449">
        <f t="shared" si="514"/>
        <v>8000</v>
      </c>
      <c r="AP248" s="452">
        <f t="shared" si="515"/>
        <v>330816</v>
      </c>
      <c r="AQ248" s="452">
        <f t="shared" si="516"/>
        <v>4300608</v>
      </c>
      <c r="AR248" s="454">
        <f t="shared" si="517"/>
        <v>4</v>
      </c>
      <c r="AS248" s="448"/>
      <c r="AT248" s="449">
        <f t="shared" si="518"/>
        <v>83200</v>
      </c>
      <c r="AU248" s="449">
        <f t="shared" si="519"/>
        <v>3.88</v>
      </c>
      <c r="AV248" s="449"/>
      <c r="AW248" s="449">
        <f t="shared" si="520"/>
        <v>3.88</v>
      </c>
      <c r="AX248" s="450">
        <f t="shared" si="521"/>
        <v>322816</v>
      </c>
      <c r="AY248" s="450">
        <f t="shared" si="522"/>
        <v>0</v>
      </c>
      <c r="AZ248" s="450"/>
      <c r="BA248" s="450">
        <f t="shared" si="523"/>
        <v>322816</v>
      </c>
      <c r="BB248" s="449">
        <f t="shared" si="524"/>
        <v>8000</v>
      </c>
      <c r="BC248" s="452">
        <f t="shared" si="525"/>
        <v>330816</v>
      </c>
      <c r="BD248" s="452">
        <f t="shared" si="526"/>
        <v>4300608</v>
      </c>
    </row>
    <row r="249" spans="1:57" s="451" customFormat="1" ht="27">
      <c r="A249" s="779">
        <v>4</v>
      </c>
      <c r="B249" s="770" t="s">
        <v>2992</v>
      </c>
      <c r="C249" s="771" t="s">
        <v>2187</v>
      </c>
      <c r="D249" s="771">
        <v>1997</v>
      </c>
      <c r="E249" s="772" t="s">
        <v>466</v>
      </c>
      <c r="F249" s="771">
        <v>1</v>
      </c>
      <c r="G249" s="773">
        <v>1</v>
      </c>
      <c r="H249" s="774"/>
      <c r="I249" s="775">
        <v>83200</v>
      </c>
      <c r="J249" s="775">
        <v>3.88</v>
      </c>
      <c r="K249" s="776">
        <f t="shared" si="494"/>
        <v>322816</v>
      </c>
      <c r="L249" s="776"/>
      <c r="M249" s="776"/>
      <c r="N249" s="776">
        <f t="shared" si="495"/>
        <v>322816</v>
      </c>
      <c r="O249" s="775">
        <v>8000</v>
      </c>
      <c r="P249" s="778">
        <f t="shared" si="496"/>
        <v>330816</v>
      </c>
      <c r="Q249" s="778">
        <f t="shared" si="497"/>
        <v>4300608</v>
      </c>
      <c r="R249" s="454">
        <f t="shared" si="498"/>
        <v>2</v>
      </c>
      <c r="S249" s="448"/>
      <c r="T249" s="449">
        <v>83200</v>
      </c>
      <c r="U249" s="449">
        <f t="shared" si="499"/>
        <v>3.88</v>
      </c>
      <c r="V249" s="449"/>
      <c r="W249" s="449">
        <f t="shared" si="500"/>
        <v>3.88</v>
      </c>
      <c r="X249" s="450">
        <f t="shared" si="501"/>
        <v>322816</v>
      </c>
      <c r="Y249" s="450">
        <f t="shared" si="502"/>
        <v>0</v>
      </c>
      <c r="Z249" s="450"/>
      <c r="AA249" s="450">
        <f t="shared" si="503"/>
        <v>322816</v>
      </c>
      <c r="AB249" s="449">
        <f t="shared" si="504"/>
        <v>8000</v>
      </c>
      <c r="AC249" s="452">
        <f t="shared" si="505"/>
        <v>330816</v>
      </c>
      <c r="AD249" s="452">
        <f t="shared" si="506"/>
        <v>4300608</v>
      </c>
      <c r="AE249" s="454">
        <f t="shared" si="507"/>
        <v>3</v>
      </c>
      <c r="AF249" s="448"/>
      <c r="AG249" s="449">
        <f t="shared" si="508"/>
        <v>83200</v>
      </c>
      <c r="AH249" s="449">
        <f t="shared" si="509"/>
        <v>3.88</v>
      </c>
      <c r="AI249" s="449"/>
      <c r="AJ249" s="449">
        <f t="shared" si="510"/>
        <v>3.88</v>
      </c>
      <c r="AK249" s="450">
        <f t="shared" si="511"/>
        <v>322816</v>
      </c>
      <c r="AL249" s="450">
        <f t="shared" si="512"/>
        <v>0</v>
      </c>
      <c r="AM249" s="450"/>
      <c r="AN249" s="450">
        <f t="shared" si="513"/>
        <v>322816</v>
      </c>
      <c r="AO249" s="449">
        <f t="shared" si="514"/>
        <v>8000</v>
      </c>
      <c r="AP249" s="452">
        <f t="shared" si="515"/>
        <v>330816</v>
      </c>
      <c r="AQ249" s="452">
        <f t="shared" si="516"/>
        <v>4300608</v>
      </c>
      <c r="AR249" s="454">
        <f t="shared" si="517"/>
        <v>4</v>
      </c>
      <c r="AS249" s="448"/>
      <c r="AT249" s="449">
        <f t="shared" si="518"/>
        <v>83200</v>
      </c>
      <c r="AU249" s="449">
        <f t="shared" si="519"/>
        <v>3.88</v>
      </c>
      <c r="AV249" s="449"/>
      <c r="AW249" s="449">
        <f t="shared" si="520"/>
        <v>3.88</v>
      </c>
      <c r="AX249" s="450">
        <f t="shared" si="521"/>
        <v>322816</v>
      </c>
      <c r="AY249" s="450">
        <f t="shared" si="522"/>
        <v>0</v>
      </c>
      <c r="AZ249" s="450"/>
      <c r="BA249" s="450">
        <f t="shared" si="523"/>
        <v>322816</v>
      </c>
      <c r="BB249" s="449">
        <f t="shared" si="524"/>
        <v>8000</v>
      </c>
      <c r="BC249" s="452">
        <f t="shared" si="525"/>
        <v>330816</v>
      </c>
      <c r="BD249" s="452">
        <f t="shared" si="526"/>
        <v>4300608</v>
      </c>
    </row>
    <row r="250" spans="1:57" s="451" customFormat="1" ht="27">
      <c r="A250" s="779">
        <v>5</v>
      </c>
      <c r="B250" s="770" t="s">
        <v>2281</v>
      </c>
      <c r="C250" s="771" t="s">
        <v>2187</v>
      </c>
      <c r="D250" s="771">
        <v>1992</v>
      </c>
      <c r="E250" s="772" t="s">
        <v>466</v>
      </c>
      <c r="F250" s="771">
        <v>1</v>
      </c>
      <c r="G250" s="773">
        <v>1</v>
      </c>
      <c r="H250" s="774"/>
      <c r="I250" s="775">
        <v>83200</v>
      </c>
      <c r="J250" s="775">
        <v>3.88</v>
      </c>
      <c r="K250" s="776">
        <f t="shared" si="494"/>
        <v>322816</v>
      </c>
      <c r="L250" s="776"/>
      <c r="M250" s="776"/>
      <c r="N250" s="776">
        <f t="shared" si="495"/>
        <v>322816</v>
      </c>
      <c r="O250" s="775">
        <v>8000</v>
      </c>
      <c r="P250" s="778">
        <f t="shared" si="496"/>
        <v>330816</v>
      </c>
      <c r="Q250" s="778">
        <f t="shared" si="497"/>
        <v>4300608</v>
      </c>
      <c r="R250" s="454">
        <f t="shared" si="498"/>
        <v>2</v>
      </c>
      <c r="S250" s="448"/>
      <c r="T250" s="449">
        <v>83200</v>
      </c>
      <c r="U250" s="449">
        <f t="shared" si="499"/>
        <v>3.88</v>
      </c>
      <c r="V250" s="449"/>
      <c r="W250" s="449">
        <f t="shared" si="500"/>
        <v>3.88</v>
      </c>
      <c r="X250" s="450">
        <f t="shared" si="501"/>
        <v>322816</v>
      </c>
      <c r="Y250" s="450">
        <f t="shared" si="502"/>
        <v>0</v>
      </c>
      <c r="Z250" s="450"/>
      <c r="AA250" s="450">
        <f t="shared" si="503"/>
        <v>322816</v>
      </c>
      <c r="AB250" s="449">
        <f t="shared" si="504"/>
        <v>8000</v>
      </c>
      <c r="AC250" s="452">
        <f t="shared" si="505"/>
        <v>330816</v>
      </c>
      <c r="AD250" s="452">
        <f t="shared" si="506"/>
        <v>4300608</v>
      </c>
      <c r="AE250" s="454">
        <f t="shared" si="507"/>
        <v>3</v>
      </c>
      <c r="AF250" s="448"/>
      <c r="AG250" s="449">
        <f t="shared" si="508"/>
        <v>83200</v>
      </c>
      <c r="AH250" s="449">
        <f t="shared" si="509"/>
        <v>3.88</v>
      </c>
      <c r="AI250" s="449"/>
      <c r="AJ250" s="449">
        <f t="shared" si="510"/>
        <v>3.88</v>
      </c>
      <c r="AK250" s="450">
        <f t="shared" si="511"/>
        <v>322816</v>
      </c>
      <c r="AL250" s="450">
        <f t="shared" si="512"/>
        <v>0</v>
      </c>
      <c r="AM250" s="450"/>
      <c r="AN250" s="450">
        <f t="shared" si="513"/>
        <v>322816</v>
      </c>
      <c r="AO250" s="449">
        <f t="shared" si="514"/>
        <v>8000</v>
      </c>
      <c r="AP250" s="452">
        <f t="shared" si="515"/>
        <v>330816</v>
      </c>
      <c r="AQ250" s="452">
        <f t="shared" si="516"/>
        <v>4300608</v>
      </c>
      <c r="AR250" s="454">
        <f t="shared" si="517"/>
        <v>4</v>
      </c>
      <c r="AS250" s="448"/>
      <c r="AT250" s="449">
        <f t="shared" si="518"/>
        <v>83200</v>
      </c>
      <c r="AU250" s="449">
        <f t="shared" si="519"/>
        <v>3.88</v>
      </c>
      <c r="AV250" s="449"/>
      <c r="AW250" s="449">
        <f t="shared" si="520"/>
        <v>3.88</v>
      </c>
      <c r="AX250" s="450">
        <f t="shared" si="521"/>
        <v>322816</v>
      </c>
      <c r="AY250" s="450">
        <f t="shared" si="522"/>
        <v>0</v>
      </c>
      <c r="AZ250" s="450"/>
      <c r="BA250" s="450">
        <f t="shared" si="523"/>
        <v>322816</v>
      </c>
      <c r="BB250" s="449">
        <f t="shared" si="524"/>
        <v>8000</v>
      </c>
      <c r="BC250" s="452">
        <f t="shared" si="525"/>
        <v>330816</v>
      </c>
      <c r="BD250" s="452">
        <f t="shared" si="526"/>
        <v>4300608</v>
      </c>
    </row>
    <row r="251" spans="1:57" s="451" customFormat="1" ht="27">
      <c r="A251" s="779">
        <v>6</v>
      </c>
      <c r="B251" s="770" t="s">
        <v>2282</v>
      </c>
      <c r="C251" s="771" t="s">
        <v>2186</v>
      </c>
      <c r="D251" s="771">
        <v>1992</v>
      </c>
      <c r="E251" s="772" t="s">
        <v>466</v>
      </c>
      <c r="F251" s="771">
        <v>1</v>
      </c>
      <c r="G251" s="773">
        <v>1</v>
      </c>
      <c r="H251" s="774"/>
      <c r="I251" s="775">
        <v>83200</v>
      </c>
      <c r="J251" s="775">
        <v>3.88</v>
      </c>
      <c r="K251" s="776">
        <f t="shared" si="494"/>
        <v>322816</v>
      </c>
      <c r="L251" s="776"/>
      <c r="M251" s="776"/>
      <c r="N251" s="776">
        <f t="shared" si="495"/>
        <v>322816</v>
      </c>
      <c r="O251" s="775">
        <v>8000</v>
      </c>
      <c r="P251" s="778">
        <f t="shared" si="496"/>
        <v>330816</v>
      </c>
      <c r="Q251" s="778">
        <f t="shared" si="497"/>
        <v>4300608</v>
      </c>
      <c r="R251" s="454">
        <f t="shared" si="498"/>
        <v>2</v>
      </c>
      <c r="S251" s="448"/>
      <c r="T251" s="449">
        <v>83200</v>
      </c>
      <c r="U251" s="449">
        <f t="shared" si="499"/>
        <v>3.88</v>
      </c>
      <c r="V251" s="449"/>
      <c r="W251" s="449">
        <f t="shared" si="500"/>
        <v>3.88</v>
      </c>
      <c r="X251" s="450">
        <f t="shared" si="501"/>
        <v>322816</v>
      </c>
      <c r="Y251" s="450">
        <f t="shared" si="502"/>
        <v>0</v>
      </c>
      <c r="Z251" s="450"/>
      <c r="AA251" s="450">
        <f t="shared" si="503"/>
        <v>322816</v>
      </c>
      <c r="AB251" s="449">
        <f t="shared" si="504"/>
        <v>8000</v>
      </c>
      <c r="AC251" s="452">
        <f t="shared" si="505"/>
        <v>330816</v>
      </c>
      <c r="AD251" s="452">
        <f t="shared" si="506"/>
        <v>4300608</v>
      </c>
      <c r="AE251" s="454">
        <f t="shared" si="507"/>
        <v>3</v>
      </c>
      <c r="AF251" s="448"/>
      <c r="AG251" s="449">
        <f t="shared" si="508"/>
        <v>83200</v>
      </c>
      <c r="AH251" s="449">
        <f t="shared" si="509"/>
        <v>3.88</v>
      </c>
      <c r="AI251" s="449"/>
      <c r="AJ251" s="449">
        <f t="shared" si="510"/>
        <v>3.88</v>
      </c>
      <c r="AK251" s="450">
        <f t="shared" si="511"/>
        <v>322816</v>
      </c>
      <c r="AL251" s="450">
        <f t="shared" si="512"/>
        <v>0</v>
      </c>
      <c r="AM251" s="450"/>
      <c r="AN251" s="450">
        <f t="shared" si="513"/>
        <v>322816</v>
      </c>
      <c r="AO251" s="449">
        <f t="shared" si="514"/>
        <v>8000</v>
      </c>
      <c r="AP251" s="452">
        <f t="shared" si="515"/>
        <v>330816</v>
      </c>
      <c r="AQ251" s="452">
        <f t="shared" si="516"/>
        <v>4300608</v>
      </c>
      <c r="AR251" s="454">
        <f t="shared" si="517"/>
        <v>4</v>
      </c>
      <c r="AS251" s="448"/>
      <c r="AT251" s="449">
        <f t="shared" si="518"/>
        <v>83200</v>
      </c>
      <c r="AU251" s="449">
        <f t="shared" si="519"/>
        <v>3.88</v>
      </c>
      <c r="AV251" s="449"/>
      <c r="AW251" s="449">
        <f t="shared" si="520"/>
        <v>3.88</v>
      </c>
      <c r="AX251" s="450">
        <f t="shared" si="521"/>
        <v>322816</v>
      </c>
      <c r="AY251" s="450">
        <f t="shared" si="522"/>
        <v>0</v>
      </c>
      <c r="AZ251" s="450"/>
      <c r="BA251" s="450">
        <f t="shared" si="523"/>
        <v>322816</v>
      </c>
      <c r="BB251" s="449">
        <f t="shared" si="524"/>
        <v>8000</v>
      </c>
      <c r="BC251" s="452">
        <f t="shared" si="525"/>
        <v>330816</v>
      </c>
      <c r="BD251" s="452">
        <f t="shared" si="526"/>
        <v>4300608</v>
      </c>
    </row>
    <row r="252" spans="1:57" s="451" customFormat="1" ht="27">
      <c r="A252" s="779">
        <v>7</v>
      </c>
      <c r="B252" s="770" t="s">
        <v>2500</v>
      </c>
      <c r="C252" s="771" t="s">
        <v>2187</v>
      </c>
      <c r="D252" s="771">
        <v>1999</v>
      </c>
      <c r="E252" s="772" t="s">
        <v>466</v>
      </c>
      <c r="F252" s="771">
        <v>1</v>
      </c>
      <c r="G252" s="773">
        <v>1</v>
      </c>
      <c r="H252" s="774"/>
      <c r="I252" s="775">
        <v>83200</v>
      </c>
      <c r="J252" s="775">
        <v>3.88</v>
      </c>
      <c r="K252" s="776">
        <f t="shared" si="494"/>
        <v>322816</v>
      </c>
      <c r="L252" s="776"/>
      <c r="M252" s="776"/>
      <c r="N252" s="776">
        <f t="shared" si="495"/>
        <v>322816</v>
      </c>
      <c r="O252" s="775">
        <v>8000</v>
      </c>
      <c r="P252" s="778">
        <f t="shared" si="496"/>
        <v>330816</v>
      </c>
      <c r="Q252" s="778">
        <f t="shared" si="497"/>
        <v>4300608</v>
      </c>
      <c r="R252" s="454">
        <f t="shared" si="498"/>
        <v>2</v>
      </c>
      <c r="S252" s="448"/>
      <c r="T252" s="449">
        <v>83200</v>
      </c>
      <c r="U252" s="449">
        <f t="shared" si="499"/>
        <v>3.88</v>
      </c>
      <c r="V252" s="449"/>
      <c r="W252" s="449">
        <f t="shared" si="500"/>
        <v>3.88</v>
      </c>
      <c r="X252" s="450">
        <f t="shared" si="501"/>
        <v>322816</v>
      </c>
      <c r="Y252" s="450">
        <f t="shared" si="502"/>
        <v>0</v>
      </c>
      <c r="Z252" s="450"/>
      <c r="AA252" s="450">
        <f t="shared" si="503"/>
        <v>322816</v>
      </c>
      <c r="AB252" s="449">
        <f t="shared" si="504"/>
        <v>8000</v>
      </c>
      <c r="AC252" s="452">
        <f t="shared" si="505"/>
        <v>330816</v>
      </c>
      <c r="AD252" s="452">
        <f t="shared" si="506"/>
        <v>4300608</v>
      </c>
      <c r="AE252" s="454">
        <f t="shared" si="507"/>
        <v>3</v>
      </c>
      <c r="AF252" s="448"/>
      <c r="AG252" s="449">
        <f t="shared" si="508"/>
        <v>83200</v>
      </c>
      <c r="AH252" s="449">
        <f t="shared" si="509"/>
        <v>3.88</v>
      </c>
      <c r="AI252" s="449"/>
      <c r="AJ252" s="449">
        <f t="shared" si="510"/>
        <v>3.88</v>
      </c>
      <c r="AK252" s="450">
        <f t="shared" si="511"/>
        <v>322816</v>
      </c>
      <c r="AL252" s="450">
        <f t="shared" si="512"/>
        <v>0</v>
      </c>
      <c r="AM252" s="450"/>
      <c r="AN252" s="450">
        <f t="shared" si="513"/>
        <v>322816</v>
      </c>
      <c r="AO252" s="449">
        <f t="shared" si="514"/>
        <v>8000</v>
      </c>
      <c r="AP252" s="452">
        <f t="shared" si="515"/>
        <v>330816</v>
      </c>
      <c r="AQ252" s="452">
        <f t="shared" si="516"/>
        <v>4300608</v>
      </c>
      <c r="AR252" s="454">
        <f t="shared" si="517"/>
        <v>4</v>
      </c>
      <c r="AS252" s="448"/>
      <c r="AT252" s="449">
        <f t="shared" si="518"/>
        <v>83200</v>
      </c>
      <c r="AU252" s="449">
        <f t="shared" si="519"/>
        <v>3.88</v>
      </c>
      <c r="AV252" s="449"/>
      <c r="AW252" s="449">
        <f t="shared" si="520"/>
        <v>3.88</v>
      </c>
      <c r="AX252" s="450">
        <f t="shared" si="521"/>
        <v>322816</v>
      </c>
      <c r="AY252" s="450">
        <f t="shared" si="522"/>
        <v>0</v>
      </c>
      <c r="AZ252" s="450"/>
      <c r="BA252" s="450">
        <f t="shared" si="523"/>
        <v>322816</v>
      </c>
      <c r="BB252" s="449">
        <f t="shared" si="524"/>
        <v>8000</v>
      </c>
      <c r="BC252" s="452">
        <f t="shared" si="525"/>
        <v>330816</v>
      </c>
      <c r="BD252" s="452">
        <f t="shared" si="526"/>
        <v>4300608</v>
      </c>
    </row>
    <row r="253" spans="1:57" s="451" customFormat="1" ht="27">
      <c r="A253" s="779">
        <v>8</v>
      </c>
      <c r="B253" s="770" t="s">
        <v>1631</v>
      </c>
      <c r="C253" s="771" t="s">
        <v>2186</v>
      </c>
      <c r="D253" s="771">
        <v>1994</v>
      </c>
      <c r="E253" s="772" t="s">
        <v>466</v>
      </c>
      <c r="F253" s="771">
        <v>1</v>
      </c>
      <c r="G253" s="773">
        <v>1</v>
      </c>
      <c r="H253" s="774"/>
      <c r="I253" s="775">
        <v>83200</v>
      </c>
      <c r="J253" s="775">
        <v>3.88</v>
      </c>
      <c r="K253" s="776">
        <f t="shared" si="494"/>
        <v>322816</v>
      </c>
      <c r="L253" s="776"/>
      <c r="M253" s="776"/>
      <c r="N253" s="776">
        <f t="shared" si="495"/>
        <v>322816</v>
      </c>
      <c r="O253" s="775">
        <v>8000</v>
      </c>
      <c r="P253" s="778">
        <f t="shared" si="496"/>
        <v>330816</v>
      </c>
      <c r="Q253" s="778">
        <f t="shared" si="497"/>
        <v>4300608</v>
      </c>
      <c r="R253" s="454">
        <f t="shared" si="498"/>
        <v>2</v>
      </c>
      <c r="S253" s="448"/>
      <c r="T253" s="449">
        <v>83200</v>
      </c>
      <c r="U253" s="449">
        <f t="shared" si="499"/>
        <v>3.88</v>
      </c>
      <c r="V253" s="449"/>
      <c r="W253" s="449">
        <f t="shared" si="500"/>
        <v>3.88</v>
      </c>
      <c r="X253" s="450">
        <f t="shared" si="501"/>
        <v>322816</v>
      </c>
      <c r="Y253" s="450">
        <f t="shared" si="502"/>
        <v>0</v>
      </c>
      <c r="Z253" s="450"/>
      <c r="AA253" s="450">
        <f t="shared" si="503"/>
        <v>322816</v>
      </c>
      <c r="AB253" s="449">
        <f t="shared" si="504"/>
        <v>8000</v>
      </c>
      <c r="AC253" s="452">
        <f t="shared" si="505"/>
        <v>330816</v>
      </c>
      <c r="AD253" s="452">
        <f t="shared" si="506"/>
        <v>4300608</v>
      </c>
      <c r="AE253" s="454">
        <f t="shared" si="507"/>
        <v>3</v>
      </c>
      <c r="AF253" s="448"/>
      <c r="AG253" s="449">
        <f t="shared" si="508"/>
        <v>83200</v>
      </c>
      <c r="AH253" s="449">
        <f t="shared" si="509"/>
        <v>3.88</v>
      </c>
      <c r="AI253" s="449"/>
      <c r="AJ253" s="449">
        <f t="shared" si="510"/>
        <v>3.88</v>
      </c>
      <c r="AK253" s="450">
        <f t="shared" si="511"/>
        <v>322816</v>
      </c>
      <c r="AL253" s="450">
        <f t="shared" si="512"/>
        <v>0</v>
      </c>
      <c r="AM253" s="450"/>
      <c r="AN253" s="450">
        <f t="shared" si="513"/>
        <v>322816</v>
      </c>
      <c r="AO253" s="449">
        <f t="shared" si="514"/>
        <v>8000</v>
      </c>
      <c r="AP253" s="452">
        <f t="shared" si="515"/>
        <v>330816</v>
      </c>
      <c r="AQ253" s="452">
        <f t="shared" si="516"/>
        <v>4300608</v>
      </c>
      <c r="AR253" s="454">
        <f t="shared" si="517"/>
        <v>4</v>
      </c>
      <c r="AS253" s="448"/>
      <c r="AT253" s="449">
        <f t="shared" si="518"/>
        <v>83200</v>
      </c>
      <c r="AU253" s="449">
        <f t="shared" si="519"/>
        <v>3.88</v>
      </c>
      <c r="AV253" s="449"/>
      <c r="AW253" s="449">
        <f t="shared" si="520"/>
        <v>3.88</v>
      </c>
      <c r="AX253" s="450">
        <f t="shared" si="521"/>
        <v>322816</v>
      </c>
      <c r="AY253" s="450">
        <f t="shared" si="522"/>
        <v>0</v>
      </c>
      <c r="AZ253" s="450"/>
      <c r="BA253" s="450">
        <f t="shared" si="523"/>
        <v>322816</v>
      </c>
      <c r="BB253" s="449">
        <f t="shared" si="524"/>
        <v>8000</v>
      </c>
      <c r="BC253" s="452">
        <f t="shared" si="525"/>
        <v>330816</v>
      </c>
      <c r="BD253" s="452">
        <f t="shared" si="526"/>
        <v>4300608</v>
      </c>
    </row>
    <row r="254" spans="1:57" s="451" customFormat="1" ht="27">
      <c r="A254" s="779">
        <v>9</v>
      </c>
      <c r="B254" s="770" t="s">
        <v>2993</v>
      </c>
      <c r="C254" s="771" t="s">
        <v>2186</v>
      </c>
      <c r="D254" s="771">
        <v>1998</v>
      </c>
      <c r="E254" s="772" t="s">
        <v>466</v>
      </c>
      <c r="F254" s="771">
        <v>1</v>
      </c>
      <c r="G254" s="773">
        <v>1</v>
      </c>
      <c r="H254" s="774"/>
      <c r="I254" s="775">
        <v>83200</v>
      </c>
      <c r="J254" s="775">
        <v>3.88</v>
      </c>
      <c r="K254" s="776">
        <f t="shared" si="494"/>
        <v>322816</v>
      </c>
      <c r="L254" s="776"/>
      <c r="M254" s="776"/>
      <c r="N254" s="776">
        <f t="shared" si="495"/>
        <v>322816</v>
      </c>
      <c r="O254" s="775">
        <v>8000</v>
      </c>
      <c r="P254" s="778">
        <f t="shared" si="496"/>
        <v>330816</v>
      </c>
      <c r="Q254" s="778">
        <f t="shared" si="497"/>
        <v>4300608</v>
      </c>
      <c r="R254" s="454">
        <f t="shared" si="498"/>
        <v>2</v>
      </c>
      <c r="S254" s="448"/>
      <c r="T254" s="449">
        <v>83200</v>
      </c>
      <c r="U254" s="449">
        <f t="shared" si="499"/>
        <v>3.88</v>
      </c>
      <c r="V254" s="449"/>
      <c r="W254" s="449">
        <f t="shared" si="500"/>
        <v>3.88</v>
      </c>
      <c r="X254" s="450">
        <f t="shared" si="501"/>
        <v>322816</v>
      </c>
      <c r="Y254" s="450">
        <f t="shared" si="502"/>
        <v>0</v>
      </c>
      <c r="Z254" s="450"/>
      <c r="AA254" s="450">
        <f t="shared" si="503"/>
        <v>322816</v>
      </c>
      <c r="AB254" s="449">
        <f t="shared" si="504"/>
        <v>8000</v>
      </c>
      <c r="AC254" s="452">
        <f t="shared" si="505"/>
        <v>330816</v>
      </c>
      <c r="AD254" s="452">
        <f t="shared" si="506"/>
        <v>4300608</v>
      </c>
      <c r="AE254" s="454">
        <f t="shared" si="507"/>
        <v>3</v>
      </c>
      <c r="AF254" s="448"/>
      <c r="AG254" s="449">
        <f t="shared" si="508"/>
        <v>83200</v>
      </c>
      <c r="AH254" s="449">
        <f t="shared" si="509"/>
        <v>3.88</v>
      </c>
      <c r="AI254" s="449"/>
      <c r="AJ254" s="449">
        <f t="shared" si="510"/>
        <v>3.88</v>
      </c>
      <c r="AK254" s="450">
        <f t="shared" si="511"/>
        <v>322816</v>
      </c>
      <c r="AL254" s="450">
        <f t="shared" si="512"/>
        <v>0</v>
      </c>
      <c r="AM254" s="450"/>
      <c r="AN254" s="450">
        <f t="shared" si="513"/>
        <v>322816</v>
      </c>
      <c r="AO254" s="449">
        <f t="shared" si="514"/>
        <v>8000</v>
      </c>
      <c r="AP254" s="452">
        <f t="shared" si="515"/>
        <v>330816</v>
      </c>
      <c r="AQ254" s="452">
        <f t="shared" si="516"/>
        <v>4300608</v>
      </c>
      <c r="AR254" s="454">
        <f t="shared" si="517"/>
        <v>4</v>
      </c>
      <c r="AS254" s="448"/>
      <c r="AT254" s="449">
        <f t="shared" si="518"/>
        <v>83200</v>
      </c>
      <c r="AU254" s="449">
        <f t="shared" si="519"/>
        <v>3.88</v>
      </c>
      <c r="AV254" s="449"/>
      <c r="AW254" s="449">
        <f t="shared" si="520"/>
        <v>3.88</v>
      </c>
      <c r="AX254" s="450">
        <f t="shared" si="521"/>
        <v>322816</v>
      </c>
      <c r="AY254" s="450">
        <f t="shared" si="522"/>
        <v>0</v>
      </c>
      <c r="AZ254" s="450"/>
      <c r="BA254" s="450">
        <f t="shared" si="523"/>
        <v>322816</v>
      </c>
      <c r="BB254" s="449">
        <f t="shared" si="524"/>
        <v>8000</v>
      </c>
      <c r="BC254" s="452">
        <f t="shared" si="525"/>
        <v>330816</v>
      </c>
      <c r="BD254" s="452">
        <f t="shared" si="526"/>
        <v>4300608</v>
      </c>
    </row>
    <row r="255" spans="1:57" s="451" customFormat="1" ht="27">
      <c r="A255" s="779">
        <v>10</v>
      </c>
      <c r="B255" s="770" t="s">
        <v>2994</v>
      </c>
      <c r="C255" s="771" t="s">
        <v>2186</v>
      </c>
      <c r="D255" s="771">
        <v>2001</v>
      </c>
      <c r="E255" s="772" t="s">
        <v>466</v>
      </c>
      <c r="F255" s="771">
        <v>1</v>
      </c>
      <c r="G255" s="773">
        <v>1</v>
      </c>
      <c r="H255" s="774"/>
      <c r="I255" s="775">
        <v>83200</v>
      </c>
      <c r="J255" s="775">
        <v>3.88</v>
      </c>
      <c r="K255" s="776">
        <f t="shared" si="494"/>
        <v>322816</v>
      </c>
      <c r="L255" s="776"/>
      <c r="M255" s="776"/>
      <c r="N255" s="776">
        <f t="shared" si="495"/>
        <v>322816</v>
      </c>
      <c r="O255" s="775">
        <v>8000</v>
      </c>
      <c r="P255" s="778">
        <f t="shared" si="496"/>
        <v>330816</v>
      </c>
      <c r="Q255" s="778">
        <f t="shared" si="497"/>
        <v>4300608</v>
      </c>
      <c r="R255" s="454">
        <f t="shared" si="498"/>
        <v>2</v>
      </c>
      <c r="S255" s="448"/>
      <c r="T255" s="449">
        <v>83200</v>
      </c>
      <c r="U255" s="449">
        <f t="shared" si="499"/>
        <v>3.88</v>
      </c>
      <c r="V255" s="449"/>
      <c r="W255" s="449">
        <f t="shared" si="500"/>
        <v>3.88</v>
      </c>
      <c r="X255" s="450">
        <f t="shared" si="501"/>
        <v>322816</v>
      </c>
      <c r="Y255" s="450">
        <f t="shared" si="502"/>
        <v>0</v>
      </c>
      <c r="Z255" s="450"/>
      <c r="AA255" s="450">
        <f t="shared" si="503"/>
        <v>322816</v>
      </c>
      <c r="AB255" s="449">
        <f t="shared" si="504"/>
        <v>8000</v>
      </c>
      <c r="AC255" s="452">
        <f t="shared" si="505"/>
        <v>330816</v>
      </c>
      <c r="AD255" s="452">
        <f t="shared" si="506"/>
        <v>4300608</v>
      </c>
      <c r="AE255" s="454">
        <f t="shared" si="507"/>
        <v>3</v>
      </c>
      <c r="AF255" s="448"/>
      <c r="AG255" s="449">
        <f t="shared" si="508"/>
        <v>83200</v>
      </c>
      <c r="AH255" s="449">
        <f t="shared" si="509"/>
        <v>3.88</v>
      </c>
      <c r="AI255" s="449"/>
      <c r="AJ255" s="449">
        <f t="shared" si="510"/>
        <v>3.88</v>
      </c>
      <c r="AK255" s="450">
        <f t="shared" si="511"/>
        <v>322816</v>
      </c>
      <c r="AL255" s="450">
        <f t="shared" si="512"/>
        <v>0</v>
      </c>
      <c r="AM255" s="450"/>
      <c r="AN255" s="450">
        <f t="shared" si="513"/>
        <v>322816</v>
      </c>
      <c r="AO255" s="449">
        <f t="shared" si="514"/>
        <v>8000</v>
      </c>
      <c r="AP255" s="452">
        <f t="shared" si="515"/>
        <v>330816</v>
      </c>
      <c r="AQ255" s="452">
        <f t="shared" si="516"/>
        <v>4300608</v>
      </c>
      <c r="AR255" s="454">
        <f t="shared" si="517"/>
        <v>4</v>
      </c>
      <c r="AS255" s="448"/>
      <c r="AT255" s="449">
        <f t="shared" si="518"/>
        <v>83200</v>
      </c>
      <c r="AU255" s="449">
        <f t="shared" si="519"/>
        <v>3.88</v>
      </c>
      <c r="AV255" s="449"/>
      <c r="AW255" s="449">
        <f t="shared" si="520"/>
        <v>3.88</v>
      </c>
      <c r="AX255" s="450">
        <f t="shared" si="521"/>
        <v>322816</v>
      </c>
      <c r="AY255" s="450">
        <f t="shared" si="522"/>
        <v>0</v>
      </c>
      <c r="AZ255" s="450"/>
      <c r="BA255" s="450">
        <f t="shared" si="523"/>
        <v>322816</v>
      </c>
      <c r="BB255" s="449">
        <f t="shared" si="524"/>
        <v>8000</v>
      </c>
      <c r="BC255" s="452">
        <f t="shared" si="525"/>
        <v>330816</v>
      </c>
      <c r="BD255" s="452">
        <f t="shared" si="526"/>
        <v>4300608</v>
      </c>
    </row>
    <row r="256" spans="1:57" s="453" customFormat="1" ht="14.25">
      <c r="A256" s="975" t="s">
        <v>64</v>
      </c>
      <c r="B256" s="975"/>
      <c r="C256" s="975"/>
      <c r="D256" s="975"/>
      <c r="E256" s="975"/>
      <c r="F256" s="758">
        <f t="shared" ref="F256:BD256" si="527">SUM(F246:F255)</f>
        <v>10</v>
      </c>
      <c r="G256" s="758">
        <f t="shared" si="527"/>
        <v>10</v>
      </c>
      <c r="H256" s="758">
        <f t="shared" si="527"/>
        <v>0</v>
      </c>
      <c r="I256" s="758">
        <f t="shared" si="527"/>
        <v>832000</v>
      </c>
      <c r="J256" s="758">
        <f t="shared" si="527"/>
        <v>38.799999999999997</v>
      </c>
      <c r="K256" s="758">
        <f t="shared" si="527"/>
        <v>3228160</v>
      </c>
      <c r="L256" s="758">
        <f t="shared" si="527"/>
        <v>0</v>
      </c>
      <c r="M256" s="758">
        <f t="shared" si="527"/>
        <v>0</v>
      </c>
      <c r="N256" s="758">
        <f t="shared" si="527"/>
        <v>3228160</v>
      </c>
      <c r="O256" s="758">
        <f t="shared" si="527"/>
        <v>80000</v>
      </c>
      <c r="P256" s="758">
        <f t="shared" si="527"/>
        <v>3308160</v>
      </c>
      <c r="Q256" s="758">
        <f t="shared" si="527"/>
        <v>43006080</v>
      </c>
      <c r="R256" s="758">
        <f t="shared" si="527"/>
        <v>20</v>
      </c>
      <c r="S256" s="758">
        <f t="shared" si="527"/>
        <v>0</v>
      </c>
      <c r="T256" s="758">
        <f t="shared" si="527"/>
        <v>832000</v>
      </c>
      <c r="U256" s="758">
        <f t="shared" si="527"/>
        <v>38.799999999999997</v>
      </c>
      <c r="V256" s="758">
        <f t="shared" si="527"/>
        <v>0</v>
      </c>
      <c r="W256" s="758">
        <f t="shared" si="527"/>
        <v>38.799999999999997</v>
      </c>
      <c r="X256" s="758">
        <f t="shared" si="527"/>
        <v>3228160</v>
      </c>
      <c r="Y256" s="758">
        <f t="shared" si="527"/>
        <v>0</v>
      </c>
      <c r="Z256" s="758">
        <f t="shared" ref="Z256" si="528">SUM(Z246:Z255)</f>
        <v>0</v>
      </c>
      <c r="AA256" s="758">
        <f t="shared" si="527"/>
        <v>3228160</v>
      </c>
      <c r="AB256" s="758">
        <f t="shared" si="527"/>
        <v>80000</v>
      </c>
      <c r="AC256" s="758">
        <f t="shared" si="527"/>
        <v>3308160</v>
      </c>
      <c r="AD256" s="758">
        <f t="shared" si="527"/>
        <v>43006080</v>
      </c>
      <c r="AE256" s="758">
        <f t="shared" si="527"/>
        <v>30</v>
      </c>
      <c r="AF256" s="758">
        <f t="shared" si="527"/>
        <v>0</v>
      </c>
      <c r="AG256" s="758">
        <f t="shared" si="527"/>
        <v>832000</v>
      </c>
      <c r="AH256" s="758">
        <f t="shared" si="527"/>
        <v>38.799999999999997</v>
      </c>
      <c r="AI256" s="758">
        <f t="shared" si="527"/>
        <v>0</v>
      </c>
      <c r="AJ256" s="758">
        <f t="shared" si="527"/>
        <v>38.799999999999997</v>
      </c>
      <c r="AK256" s="758">
        <f t="shared" si="527"/>
        <v>3228160</v>
      </c>
      <c r="AL256" s="758">
        <f t="shared" si="527"/>
        <v>0</v>
      </c>
      <c r="AM256" s="758">
        <f t="shared" si="527"/>
        <v>0</v>
      </c>
      <c r="AN256" s="758">
        <f t="shared" si="527"/>
        <v>3228160</v>
      </c>
      <c r="AO256" s="758">
        <f t="shared" si="527"/>
        <v>80000</v>
      </c>
      <c r="AP256" s="758">
        <f t="shared" si="527"/>
        <v>3308160</v>
      </c>
      <c r="AQ256" s="758">
        <f t="shared" si="527"/>
        <v>43006080</v>
      </c>
      <c r="AR256" s="758">
        <f t="shared" si="527"/>
        <v>40</v>
      </c>
      <c r="AS256" s="758">
        <f t="shared" si="527"/>
        <v>0</v>
      </c>
      <c r="AT256" s="758">
        <f t="shared" si="527"/>
        <v>832000</v>
      </c>
      <c r="AU256" s="758">
        <f t="shared" si="527"/>
        <v>38.799999999999997</v>
      </c>
      <c r="AV256" s="758">
        <f t="shared" si="527"/>
        <v>0</v>
      </c>
      <c r="AW256" s="758">
        <f t="shared" si="527"/>
        <v>38.799999999999997</v>
      </c>
      <c r="AX256" s="758">
        <f t="shared" si="527"/>
        <v>3228160</v>
      </c>
      <c r="AY256" s="758">
        <f t="shared" si="527"/>
        <v>0</v>
      </c>
      <c r="AZ256" s="758">
        <f t="shared" ref="AZ256" si="529">SUM(AZ246:AZ255)</f>
        <v>0</v>
      </c>
      <c r="BA256" s="758">
        <f t="shared" si="527"/>
        <v>3228160</v>
      </c>
      <c r="BB256" s="758">
        <f t="shared" si="527"/>
        <v>80000</v>
      </c>
      <c r="BC256" s="758">
        <f t="shared" si="527"/>
        <v>3308160</v>
      </c>
      <c r="BD256" s="758">
        <f t="shared" si="527"/>
        <v>43006080</v>
      </c>
    </row>
    <row r="257" spans="1:57" s="453" customFormat="1" ht="14.25">
      <c r="A257" s="573"/>
      <c r="B257" s="498"/>
      <c r="C257" s="498"/>
      <c r="D257" s="498"/>
      <c r="E257" s="498"/>
      <c r="F257" s="498"/>
      <c r="G257" s="498"/>
      <c r="H257" s="498"/>
      <c r="I257" s="498"/>
      <c r="J257" s="498"/>
      <c r="K257" s="498"/>
      <c r="L257" s="498"/>
      <c r="M257" s="498"/>
      <c r="N257" s="498"/>
      <c r="O257" s="498"/>
      <c r="P257" s="498"/>
      <c r="Q257" s="498"/>
      <c r="R257" s="498"/>
      <c r="S257" s="498"/>
      <c r="T257" s="498"/>
      <c r="U257" s="498"/>
      <c r="V257" s="498"/>
      <c r="W257" s="498"/>
      <c r="X257" s="498"/>
      <c r="Y257" s="498"/>
      <c r="Z257" s="498"/>
      <c r="AA257" s="498"/>
      <c r="AB257" s="498"/>
      <c r="AC257" s="498"/>
      <c r="AD257" s="498"/>
      <c r="AE257" s="498"/>
      <c r="AF257" s="498"/>
      <c r="AG257" s="498"/>
      <c r="AH257" s="498"/>
      <c r="AI257" s="498"/>
      <c r="AJ257" s="498"/>
      <c r="AK257" s="498"/>
      <c r="AL257" s="498"/>
      <c r="AM257" s="498"/>
      <c r="AN257" s="498"/>
      <c r="AO257" s="498"/>
      <c r="AP257" s="498"/>
      <c r="AQ257" s="498"/>
      <c r="AR257" s="498"/>
      <c r="AS257" s="498"/>
      <c r="AT257" s="498"/>
      <c r="AU257" s="498"/>
      <c r="AV257" s="498"/>
      <c r="AW257" s="498"/>
      <c r="AX257" s="498"/>
      <c r="AY257" s="498"/>
      <c r="AZ257" s="498"/>
      <c r="BA257" s="498"/>
      <c r="BB257" s="498"/>
      <c r="BC257" s="498"/>
      <c r="BD257" s="498"/>
      <c r="BE257" s="574"/>
    </row>
    <row r="258" spans="1:57" s="504" customFormat="1" ht="14.25">
      <c r="A258" s="977" t="s">
        <v>576</v>
      </c>
      <c r="B258" s="977"/>
      <c r="C258" s="977"/>
      <c r="D258" s="977"/>
      <c r="E258" s="977"/>
      <c r="F258" s="977"/>
      <c r="G258" s="978" t="s">
        <v>1114</v>
      </c>
      <c r="H258" s="978"/>
      <c r="I258" s="978"/>
      <c r="J258" s="978"/>
      <c r="K258" s="978"/>
      <c r="L258" s="978"/>
      <c r="M258" s="978"/>
      <c r="N258" s="978"/>
      <c r="O258" s="978"/>
      <c r="P258" s="978"/>
      <c r="Q258" s="978"/>
      <c r="R258" s="983" t="str">
        <f>+G258</f>
        <v>Լոռու մարզի առաջին ատյանի ընդհանուր իրավասության դատարան</v>
      </c>
      <c r="S258" s="983"/>
      <c r="T258" s="983"/>
      <c r="U258" s="983"/>
      <c r="V258" s="983"/>
      <c r="W258" s="983"/>
      <c r="X258" s="983"/>
      <c r="Y258" s="983"/>
      <c r="Z258" s="983"/>
      <c r="AA258" s="983"/>
      <c r="AB258" s="983"/>
      <c r="AC258" s="983"/>
      <c r="AD258" s="983"/>
      <c r="AE258" s="983" t="str">
        <f>+R258</f>
        <v>Լոռու մարզի առաջին ատյանի ընդհանուր իրավասության դատարան</v>
      </c>
      <c r="AF258" s="983"/>
      <c r="AG258" s="983"/>
      <c r="AH258" s="983"/>
      <c r="AI258" s="983"/>
      <c r="AJ258" s="983"/>
      <c r="AK258" s="983"/>
      <c r="AL258" s="983"/>
      <c r="AM258" s="983"/>
      <c r="AN258" s="983"/>
      <c r="AO258" s="983"/>
      <c r="AP258" s="983"/>
      <c r="AQ258" s="983"/>
      <c r="AR258" s="983" t="str">
        <f>+AE258</f>
        <v>Լոռու մարզի առաջին ատյանի ընդհանուր իրավասության դատարան</v>
      </c>
      <c r="AS258" s="983"/>
      <c r="AT258" s="983"/>
      <c r="AU258" s="983"/>
      <c r="AV258" s="983"/>
      <c r="AW258" s="983"/>
      <c r="AX258" s="983"/>
      <c r="AY258" s="983"/>
      <c r="AZ258" s="983"/>
      <c r="BA258" s="983"/>
      <c r="BB258" s="983"/>
      <c r="BC258" s="983"/>
      <c r="BD258" s="983"/>
    </row>
    <row r="259" spans="1:57" ht="14.25">
      <c r="A259" s="984" t="s">
        <v>1446</v>
      </c>
      <c r="B259" s="984"/>
      <c r="C259" s="984"/>
      <c r="D259" s="984"/>
      <c r="E259" s="984"/>
      <c r="F259" s="984"/>
      <c r="G259" s="979" t="s">
        <v>1367</v>
      </c>
      <c r="H259" s="979"/>
      <c r="I259" s="979"/>
      <c r="J259" s="979"/>
      <c r="K259" s="979"/>
      <c r="L259" s="979"/>
      <c r="M259" s="979"/>
      <c r="N259" s="979"/>
      <c r="O259" s="979"/>
      <c r="P259" s="979"/>
      <c r="Q259" s="979"/>
      <c r="R259" s="979" t="s">
        <v>1533</v>
      </c>
      <c r="S259" s="979"/>
      <c r="T259" s="979"/>
      <c r="U259" s="979"/>
      <c r="V259" s="979"/>
      <c r="W259" s="979"/>
      <c r="X259" s="979"/>
      <c r="Y259" s="979"/>
      <c r="Z259" s="979"/>
      <c r="AA259" s="979"/>
      <c r="AB259" s="979"/>
      <c r="AC259" s="979"/>
      <c r="AD259" s="979"/>
      <c r="AE259" s="979" t="s">
        <v>2167</v>
      </c>
      <c r="AF259" s="979"/>
      <c r="AG259" s="979"/>
      <c r="AH259" s="979"/>
      <c r="AI259" s="979"/>
      <c r="AJ259" s="979"/>
      <c r="AK259" s="979"/>
      <c r="AL259" s="979"/>
      <c r="AM259" s="979"/>
      <c r="AN259" s="979"/>
      <c r="AO259" s="979"/>
      <c r="AP259" s="979"/>
      <c r="AQ259" s="979"/>
      <c r="AR259" s="979" t="s">
        <v>2776</v>
      </c>
      <c r="AS259" s="979"/>
      <c r="AT259" s="979"/>
      <c r="AU259" s="979"/>
      <c r="AV259" s="979"/>
      <c r="AW259" s="979"/>
      <c r="AX259" s="979"/>
      <c r="AY259" s="979"/>
      <c r="AZ259" s="979"/>
      <c r="BA259" s="979"/>
      <c r="BB259" s="979"/>
      <c r="BC259" s="979"/>
      <c r="BD259" s="979"/>
    </row>
    <row r="260" spans="1:57" ht="99.75">
      <c r="A260" s="585" t="s">
        <v>10</v>
      </c>
      <c r="B260" s="762" t="s">
        <v>54</v>
      </c>
      <c r="C260" s="762" t="s">
        <v>2184</v>
      </c>
      <c r="D260" s="762" t="s">
        <v>2185</v>
      </c>
      <c r="E260" s="762" t="s">
        <v>55</v>
      </c>
      <c r="F260" s="762" t="s">
        <v>1</v>
      </c>
      <c r="G260" s="583" t="s">
        <v>1023</v>
      </c>
      <c r="H260" s="583" t="s">
        <v>57</v>
      </c>
      <c r="I260" s="584" t="s">
        <v>62</v>
      </c>
      <c r="J260" s="508" t="s">
        <v>63</v>
      </c>
      <c r="K260" s="584" t="s">
        <v>464</v>
      </c>
      <c r="L260" s="584" t="s">
        <v>465</v>
      </c>
      <c r="M260" s="584" t="s">
        <v>2183</v>
      </c>
      <c r="N260" s="584" t="s">
        <v>613</v>
      </c>
      <c r="O260" s="762" t="s">
        <v>641</v>
      </c>
      <c r="P260" s="762" t="s">
        <v>1366</v>
      </c>
      <c r="Q260" s="584" t="s">
        <v>1365</v>
      </c>
      <c r="R260" s="583" t="str">
        <f>+G260</f>
        <v xml:space="preserve"> ստաժ</v>
      </c>
      <c r="S260" s="583" t="str">
        <f>+H260</f>
        <v>Ստաժի %-ը</v>
      </c>
      <c r="T260" s="584" t="s">
        <v>62</v>
      </c>
      <c r="U260" s="584" t="s">
        <v>63</v>
      </c>
      <c r="V260" s="584" t="s">
        <v>1235</v>
      </c>
      <c r="W260" s="508" t="s">
        <v>1236</v>
      </c>
      <c r="X260" s="584" t="s">
        <v>464</v>
      </c>
      <c r="Y260" s="584" t="s">
        <v>465</v>
      </c>
      <c r="Z260" s="584" t="s">
        <v>2183</v>
      </c>
      <c r="AA260" s="584" t="s">
        <v>638</v>
      </c>
      <c r="AB260" s="762" t="s">
        <v>1427</v>
      </c>
      <c r="AC260" s="762" t="s">
        <v>1531</v>
      </c>
      <c r="AD260" s="584" t="s">
        <v>1532</v>
      </c>
      <c r="AE260" s="583" t="str">
        <f>+R260</f>
        <v xml:space="preserve"> ստաժ</v>
      </c>
      <c r="AF260" s="583" t="str">
        <f>+S260</f>
        <v>Ստաժի %-ը</v>
      </c>
      <c r="AG260" s="584" t="s">
        <v>62</v>
      </c>
      <c r="AH260" s="584" t="s">
        <v>63</v>
      </c>
      <c r="AI260" s="584" t="s">
        <v>1235</v>
      </c>
      <c r="AJ260" s="508" t="s">
        <v>1236</v>
      </c>
      <c r="AK260" s="584" t="s">
        <v>464</v>
      </c>
      <c r="AL260" s="584" t="s">
        <v>465</v>
      </c>
      <c r="AM260" s="584" t="s">
        <v>2183</v>
      </c>
      <c r="AN260" s="584" t="s">
        <v>638</v>
      </c>
      <c r="AO260" s="762" t="s">
        <v>1427</v>
      </c>
      <c r="AP260" s="762" t="s">
        <v>2168</v>
      </c>
      <c r="AQ260" s="584" t="s">
        <v>2169</v>
      </c>
      <c r="AR260" s="583" t="str">
        <f>+AE260</f>
        <v xml:space="preserve"> ստաժ</v>
      </c>
      <c r="AS260" s="583" t="str">
        <f>+AF260</f>
        <v>Ստաժի %-ը</v>
      </c>
      <c r="AT260" s="584" t="s">
        <v>62</v>
      </c>
      <c r="AU260" s="584" t="s">
        <v>63</v>
      </c>
      <c r="AV260" s="584" t="s">
        <v>1235</v>
      </c>
      <c r="AW260" s="508" t="s">
        <v>1236</v>
      </c>
      <c r="AX260" s="584" t="s">
        <v>464</v>
      </c>
      <c r="AY260" s="584" t="s">
        <v>465</v>
      </c>
      <c r="AZ260" s="584" t="s">
        <v>2183</v>
      </c>
      <c r="BA260" s="584" t="s">
        <v>638</v>
      </c>
      <c r="BB260" s="762" t="s">
        <v>1427</v>
      </c>
      <c r="BC260" s="762" t="s">
        <v>2778</v>
      </c>
      <c r="BD260" s="584" t="s">
        <v>2777</v>
      </c>
    </row>
    <row r="261" spans="1:57" s="451" customFormat="1" ht="27">
      <c r="A261" s="779">
        <v>1</v>
      </c>
      <c r="B261" s="770" t="s">
        <v>899</v>
      </c>
      <c r="C261" s="771" t="s">
        <v>2187</v>
      </c>
      <c r="D261" s="771">
        <v>1983</v>
      </c>
      <c r="E261" s="772" t="s">
        <v>466</v>
      </c>
      <c r="F261" s="771">
        <v>1</v>
      </c>
      <c r="G261" s="773"/>
      <c r="H261" s="774"/>
      <c r="I261" s="775">
        <v>83200</v>
      </c>
      <c r="J261" s="775">
        <v>3.88</v>
      </c>
      <c r="K261" s="776">
        <f t="shared" ref="K261:K272" si="530">+J261*I261</f>
        <v>322816</v>
      </c>
      <c r="L261" s="776">
        <v>0</v>
      </c>
      <c r="M261" s="776"/>
      <c r="N261" s="776">
        <f t="shared" ref="N261:N272" si="531">+K261+L261+M261</f>
        <v>322816</v>
      </c>
      <c r="O261" s="775"/>
      <c r="P261" s="778">
        <f t="shared" ref="P261:P272" si="532">+N261+O261</f>
        <v>322816</v>
      </c>
      <c r="Q261" s="778">
        <f t="shared" ref="Q261:Q272" si="533">+P261*13</f>
        <v>4196608</v>
      </c>
      <c r="R261" s="454">
        <f t="shared" ref="R261:R272" si="534">+G261+1</f>
        <v>1</v>
      </c>
      <c r="S261" s="448"/>
      <c r="T261" s="449">
        <v>83200</v>
      </c>
      <c r="U261" s="449">
        <f t="shared" ref="U261:U272" si="535">+J261</f>
        <v>3.88</v>
      </c>
      <c r="V261" s="449"/>
      <c r="W261" s="449">
        <f t="shared" ref="W261:W272" si="536">+U261+U261*V261</f>
        <v>3.88</v>
      </c>
      <c r="X261" s="450">
        <f t="shared" ref="X261:X272" si="537">+W261*T261</f>
        <v>322816</v>
      </c>
      <c r="Y261" s="450">
        <f t="shared" ref="Y261:Y272" si="538">IF((S261&lt;=30)*AND(X261*S261%&gt;L261),X261*S261%,IF((S261&gt;30)*AND(X261*30%&gt;L261),X261*30%,L261))</f>
        <v>0</v>
      </c>
      <c r="Z261" s="450"/>
      <c r="AA261" s="450">
        <f t="shared" ref="AA261:AA272" si="539">+X261+Y261</f>
        <v>322816</v>
      </c>
      <c r="AB261" s="449">
        <f t="shared" ref="AB261:AB272" si="540">+O261</f>
        <v>0</v>
      </c>
      <c r="AC261" s="452">
        <f t="shared" ref="AC261:AC272" si="541">+AA261+AB261</f>
        <v>322816</v>
      </c>
      <c r="AD261" s="452">
        <f t="shared" ref="AD261:AD272" si="542">+AC261*13</f>
        <v>4196608</v>
      </c>
      <c r="AE261" s="454">
        <f t="shared" ref="AE261:AE272" si="543">+R261+1</f>
        <v>2</v>
      </c>
      <c r="AF261" s="448"/>
      <c r="AG261" s="449">
        <f t="shared" ref="AG261:AG272" si="544">+T261</f>
        <v>83200</v>
      </c>
      <c r="AH261" s="449">
        <f t="shared" ref="AH261:AH272" si="545">+J261</f>
        <v>3.88</v>
      </c>
      <c r="AI261" s="449"/>
      <c r="AJ261" s="449">
        <f t="shared" ref="AJ261:AJ272" si="546">+AH261+AH261*AI261</f>
        <v>3.88</v>
      </c>
      <c r="AK261" s="450">
        <f t="shared" ref="AK261:AK272" si="547">+AJ261*AG261</f>
        <v>322816</v>
      </c>
      <c r="AL261" s="450">
        <f t="shared" ref="AL261:AL272" si="548">IF((AF261&lt;=30)*AND(AK261*AF261%&gt;Y261),AK261*AF261%,IF((AF261&gt;30)*AND(AK261*30%&gt;Y261),AK261*30%,Y261))</f>
        <v>0</v>
      </c>
      <c r="AM261" s="450"/>
      <c r="AN261" s="450">
        <f t="shared" ref="AN261:AN272" si="549">+AK261+AL261</f>
        <v>322816</v>
      </c>
      <c r="AO261" s="449">
        <f t="shared" ref="AO261:AO272" si="550">+AB261</f>
        <v>0</v>
      </c>
      <c r="AP261" s="452">
        <f t="shared" ref="AP261:AP272" si="551">+AN261+AO261</f>
        <v>322816</v>
      </c>
      <c r="AQ261" s="452">
        <f t="shared" ref="AQ261:AQ272" si="552">+AP261*13</f>
        <v>4196608</v>
      </c>
      <c r="AR261" s="454">
        <f t="shared" ref="AR261:AR272" si="553">+AE261+1</f>
        <v>3</v>
      </c>
      <c r="AS261" s="448"/>
      <c r="AT261" s="449">
        <f t="shared" ref="AT261:AT272" si="554">+AG261</f>
        <v>83200</v>
      </c>
      <c r="AU261" s="449">
        <f t="shared" ref="AU261:AU272" si="555">+J261</f>
        <v>3.88</v>
      </c>
      <c r="AV261" s="449"/>
      <c r="AW261" s="449">
        <f t="shared" ref="AW261:AW272" si="556">+AU261+AU261*AV261</f>
        <v>3.88</v>
      </c>
      <c r="AX261" s="450">
        <f t="shared" ref="AX261:AX272" si="557">+AW261*AT261</f>
        <v>322816</v>
      </c>
      <c r="AY261" s="450">
        <f t="shared" ref="AY261:AY272" si="558">IF((AS261&lt;=30)*AND(AX261*AS261%&gt;AL261),AX261*AS261%,IF((AS261&gt;30)*AND(AX261*30%&gt;AL261),AX261*30%,AL261))</f>
        <v>0</v>
      </c>
      <c r="AZ261" s="450"/>
      <c r="BA261" s="450">
        <f t="shared" ref="BA261:BA272" si="559">+AX261+AY261</f>
        <v>322816</v>
      </c>
      <c r="BB261" s="449">
        <f t="shared" ref="BB261:BB272" si="560">+AO261</f>
        <v>0</v>
      </c>
      <c r="BC261" s="452">
        <f t="shared" ref="BC261:BC272" si="561">+BA261+BB261</f>
        <v>322816</v>
      </c>
      <c r="BD261" s="452">
        <f t="shared" ref="BD261:BD272" si="562">+BC261*13</f>
        <v>4196608</v>
      </c>
    </row>
    <row r="262" spans="1:57" s="451" customFormat="1" ht="27">
      <c r="A262" s="779">
        <v>2</v>
      </c>
      <c r="B262" s="770" t="s">
        <v>1224</v>
      </c>
      <c r="C262" s="771" t="s">
        <v>2187</v>
      </c>
      <c r="D262" s="771">
        <v>1992</v>
      </c>
      <c r="E262" s="772" t="s">
        <v>466</v>
      </c>
      <c r="F262" s="771">
        <v>1</v>
      </c>
      <c r="G262" s="773"/>
      <c r="H262" s="774"/>
      <c r="I262" s="775">
        <v>83200</v>
      </c>
      <c r="J262" s="775">
        <v>3.88</v>
      </c>
      <c r="K262" s="776">
        <f t="shared" si="530"/>
        <v>322816</v>
      </c>
      <c r="L262" s="776">
        <v>0</v>
      </c>
      <c r="M262" s="776"/>
      <c r="N262" s="776">
        <f t="shared" si="531"/>
        <v>322816</v>
      </c>
      <c r="O262" s="775"/>
      <c r="P262" s="778">
        <f t="shared" si="532"/>
        <v>322816</v>
      </c>
      <c r="Q262" s="778">
        <f t="shared" si="533"/>
        <v>4196608</v>
      </c>
      <c r="R262" s="454">
        <f t="shared" si="534"/>
        <v>1</v>
      </c>
      <c r="S262" s="448"/>
      <c r="T262" s="449">
        <v>83200</v>
      </c>
      <c r="U262" s="449">
        <f t="shared" si="535"/>
        <v>3.88</v>
      </c>
      <c r="V262" s="449"/>
      <c r="W262" s="449">
        <f t="shared" si="536"/>
        <v>3.88</v>
      </c>
      <c r="X262" s="450">
        <f t="shared" si="537"/>
        <v>322816</v>
      </c>
      <c r="Y262" s="450">
        <f t="shared" si="538"/>
        <v>0</v>
      </c>
      <c r="Z262" s="450"/>
      <c r="AA262" s="450">
        <f t="shared" si="539"/>
        <v>322816</v>
      </c>
      <c r="AB262" s="449">
        <f t="shared" si="540"/>
        <v>0</v>
      </c>
      <c r="AC262" s="452">
        <f t="shared" si="541"/>
        <v>322816</v>
      </c>
      <c r="AD262" s="452">
        <f t="shared" si="542"/>
        <v>4196608</v>
      </c>
      <c r="AE262" s="454">
        <f t="shared" si="543"/>
        <v>2</v>
      </c>
      <c r="AF262" s="448"/>
      <c r="AG262" s="449">
        <f t="shared" si="544"/>
        <v>83200</v>
      </c>
      <c r="AH262" s="449">
        <f t="shared" si="545"/>
        <v>3.88</v>
      </c>
      <c r="AI262" s="449"/>
      <c r="AJ262" s="449">
        <f t="shared" si="546"/>
        <v>3.88</v>
      </c>
      <c r="AK262" s="450">
        <f t="shared" si="547"/>
        <v>322816</v>
      </c>
      <c r="AL262" s="450">
        <f t="shared" si="548"/>
        <v>0</v>
      </c>
      <c r="AM262" s="450"/>
      <c r="AN262" s="450">
        <f t="shared" si="549"/>
        <v>322816</v>
      </c>
      <c r="AO262" s="449">
        <f t="shared" si="550"/>
        <v>0</v>
      </c>
      <c r="AP262" s="452">
        <f t="shared" si="551"/>
        <v>322816</v>
      </c>
      <c r="AQ262" s="452">
        <f t="shared" si="552"/>
        <v>4196608</v>
      </c>
      <c r="AR262" s="454">
        <f t="shared" si="553"/>
        <v>3</v>
      </c>
      <c r="AS262" s="448"/>
      <c r="AT262" s="449">
        <f t="shared" si="554"/>
        <v>83200</v>
      </c>
      <c r="AU262" s="449">
        <f t="shared" si="555"/>
        <v>3.88</v>
      </c>
      <c r="AV262" s="449"/>
      <c r="AW262" s="449">
        <f t="shared" si="556"/>
        <v>3.88</v>
      </c>
      <c r="AX262" s="450">
        <f t="shared" si="557"/>
        <v>322816</v>
      </c>
      <c r="AY262" s="450">
        <f t="shared" si="558"/>
        <v>0</v>
      </c>
      <c r="AZ262" s="450"/>
      <c r="BA262" s="450">
        <f t="shared" si="559"/>
        <v>322816</v>
      </c>
      <c r="BB262" s="449">
        <f t="shared" si="560"/>
        <v>0</v>
      </c>
      <c r="BC262" s="452">
        <f t="shared" si="561"/>
        <v>322816</v>
      </c>
      <c r="BD262" s="452">
        <f t="shared" si="562"/>
        <v>4196608</v>
      </c>
    </row>
    <row r="263" spans="1:57" s="451" customFormat="1" ht="27">
      <c r="A263" s="779">
        <v>3</v>
      </c>
      <c r="B263" s="770" t="s">
        <v>3003</v>
      </c>
      <c r="C263" s="771" t="s">
        <v>2186</v>
      </c>
      <c r="D263" s="771">
        <v>1987</v>
      </c>
      <c r="E263" s="772" t="s">
        <v>466</v>
      </c>
      <c r="F263" s="771">
        <v>1</v>
      </c>
      <c r="G263" s="773"/>
      <c r="H263" s="774"/>
      <c r="I263" s="775">
        <v>83200</v>
      </c>
      <c r="J263" s="775">
        <v>3.88</v>
      </c>
      <c r="K263" s="776">
        <f t="shared" si="530"/>
        <v>322816</v>
      </c>
      <c r="L263" s="776">
        <v>0</v>
      </c>
      <c r="M263" s="776"/>
      <c r="N263" s="776">
        <f t="shared" si="531"/>
        <v>322816</v>
      </c>
      <c r="O263" s="775"/>
      <c r="P263" s="778">
        <f t="shared" si="532"/>
        <v>322816</v>
      </c>
      <c r="Q263" s="778">
        <f t="shared" si="533"/>
        <v>4196608</v>
      </c>
      <c r="R263" s="454">
        <f t="shared" si="534"/>
        <v>1</v>
      </c>
      <c r="S263" s="448"/>
      <c r="T263" s="449">
        <v>83200</v>
      </c>
      <c r="U263" s="449">
        <f t="shared" si="535"/>
        <v>3.88</v>
      </c>
      <c r="V263" s="449"/>
      <c r="W263" s="449">
        <f t="shared" si="536"/>
        <v>3.88</v>
      </c>
      <c r="X263" s="450">
        <f t="shared" si="537"/>
        <v>322816</v>
      </c>
      <c r="Y263" s="450">
        <f t="shared" si="538"/>
        <v>0</v>
      </c>
      <c r="Z263" s="450"/>
      <c r="AA263" s="450">
        <f t="shared" si="539"/>
        <v>322816</v>
      </c>
      <c r="AB263" s="449">
        <f t="shared" si="540"/>
        <v>0</v>
      </c>
      <c r="AC263" s="452">
        <f t="shared" si="541"/>
        <v>322816</v>
      </c>
      <c r="AD263" s="452">
        <f t="shared" si="542"/>
        <v>4196608</v>
      </c>
      <c r="AE263" s="454">
        <f t="shared" si="543"/>
        <v>2</v>
      </c>
      <c r="AF263" s="448"/>
      <c r="AG263" s="449">
        <f t="shared" si="544"/>
        <v>83200</v>
      </c>
      <c r="AH263" s="449">
        <f t="shared" si="545"/>
        <v>3.88</v>
      </c>
      <c r="AI263" s="449"/>
      <c r="AJ263" s="449">
        <f t="shared" si="546"/>
        <v>3.88</v>
      </c>
      <c r="AK263" s="450">
        <f t="shared" si="547"/>
        <v>322816</v>
      </c>
      <c r="AL263" s="450">
        <f t="shared" si="548"/>
        <v>0</v>
      </c>
      <c r="AM263" s="450"/>
      <c r="AN263" s="450">
        <f t="shared" si="549"/>
        <v>322816</v>
      </c>
      <c r="AO263" s="449">
        <f t="shared" si="550"/>
        <v>0</v>
      </c>
      <c r="AP263" s="452">
        <f t="shared" si="551"/>
        <v>322816</v>
      </c>
      <c r="AQ263" s="452">
        <f t="shared" si="552"/>
        <v>4196608</v>
      </c>
      <c r="AR263" s="454">
        <f t="shared" si="553"/>
        <v>3</v>
      </c>
      <c r="AS263" s="448"/>
      <c r="AT263" s="449">
        <f t="shared" si="554"/>
        <v>83200</v>
      </c>
      <c r="AU263" s="449">
        <f t="shared" si="555"/>
        <v>3.88</v>
      </c>
      <c r="AV263" s="449"/>
      <c r="AW263" s="449">
        <f t="shared" si="556"/>
        <v>3.88</v>
      </c>
      <c r="AX263" s="450">
        <f t="shared" si="557"/>
        <v>322816</v>
      </c>
      <c r="AY263" s="450">
        <f t="shared" si="558"/>
        <v>0</v>
      </c>
      <c r="AZ263" s="450"/>
      <c r="BA263" s="450">
        <f t="shared" si="559"/>
        <v>322816</v>
      </c>
      <c r="BB263" s="449">
        <f t="shared" si="560"/>
        <v>0</v>
      </c>
      <c r="BC263" s="452">
        <f t="shared" si="561"/>
        <v>322816</v>
      </c>
      <c r="BD263" s="452">
        <f t="shared" si="562"/>
        <v>4196608</v>
      </c>
    </row>
    <row r="264" spans="1:57" s="451" customFormat="1" ht="27">
      <c r="A264" s="779">
        <v>4</v>
      </c>
      <c r="B264" s="770" t="s">
        <v>1430</v>
      </c>
      <c r="C264" s="771" t="s">
        <v>2186</v>
      </c>
      <c r="D264" s="771">
        <v>1989</v>
      </c>
      <c r="E264" s="772" t="s">
        <v>466</v>
      </c>
      <c r="F264" s="771">
        <v>1</v>
      </c>
      <c r="G264" s="773"/>
      <c r="H264" s="774"/>
      <c r="I264" s="775">
        <v>83200</v>
      </c>
      <c r="J264" s="775">
        <v>3.88</v>
      </c>
      <c r="K264" s="776">
        <f t="shared" si="530"/>
        <v>322816</v>
      </c>
      <c r="L264" s="776">
        <v>0</v>
      </c>
      <c r="M264" s="776"/>
      <c r="N264" s="776">
        <f t="shared" si="531"/>
        <v>322816</v>
      </c>
      <c r="O264" s="775"/>
      <c r="P264" s="778">
        <f t="shared" si="532"/>
        <v>322816</v>
      </c>
      <c r="Q264" s="778">
        <f t="shared" si="533"/>
        <v>4196608</v>
      </c>
      <c r="R264" s="454">
        <f t="shared" si="534"/>
        <v>1</v>
      </c>
      <c r="S264" s="448"/>
      <c r="T264" s="449">
        <v>83200</v>
      </c>
      <c r="U264" s="449">
        <f t="shared" si="535"/>
        <v>3.88</v>
      </c>
      <c r="V264" s="449"/>
      <c r="W264" s="449">
        <f t="shared" si="536"/>
        <v>3.88</v>
      </c>
      <c r="X264" s="450">
        <f t="shared" si="537"/>
        <v>322816</v>
      </c>
      <c r="Y264" s="450">
        <f t="shared" si="538"/>
        <v>0</v>
      </c>
      <c r="Z264" s="450"/>
      <c r="AA264" s="450">
        <f t="shared" si="539"/>
        <v>322816</v>
      </c>
      <c r="AB264" s="449">
        <f t="shared" si="540"/>
        <v>0</v>
      </c>
      <c r="AC264" s="452">
        <f t="shared" si="541"/>
        <v>322816</v>
      </c>
      <c r="AD264" s="452">
        <f t="shared" si="542"/>
        <v>4196608</v>
      </c>
      <c r="AE264" s="454">
        <f t="shared" si="543"/>
        <v>2</v>
      </c>
      <c r="AF264" s="448"/>
      <c r="AG264" s="449">
        <f t="shared" si="544"/>
        <v>83200</v>
      </c>
      <c r="AH264" s="449">
        <f t="shared" si="545"/>
        <v>3.88</v>
      </c>
      <c r="AI264" s="449"/>
      <c r="AJ264" s="449">
        <f t="shared" si="546"/>
        <v>3.88</v>
      </c>
      <c r="AK264" s="450">
        <f t="shared" si="547"/>
        <v>322816</v>
      </c>
      <c r="AL264" s="450">
        <f t="shared" si="548"/>
        <v>0</v>
      </c>
      <c r="AM264" s="450"/>
      <c r="AN264" s="450">
        <f t="shared" si="549"/>
        <v>322816</v>
      </c>
      <c r="AO264" s="449">
        <f t="shared" si="550"/>
        <v>0</v>
      </c>
      <c r="AP264" s="452">
        <f t="shared" si="551"/>
        <v>322816</v>
      </c>
      <c r="AQ264" s="452">
        <f t="shared" si="552"/>
        <v>4196608</v>
      </c>
      <c r="AR264" s="454">
        <f t="shared" si="553"/>
        <v>3</v>
      </c>
      <c r="AS264" s="448"/>
      <c r="AT264" s="449">
        <f t="shared" si="554"/>
        <v>83200</v>
      </c>
      <c r="AU264" s="449">
        <f t="shared" si="555"/>
        <v>3.88</v>
      </c>
      <c r="AV264" s="449"/>
      <c r="AW264" s="449">
        <f t="shared" si="556"/>
        <v>3.88</v>
      </c>
      <c r="AX264" s="450">
        <f t="shared" si="557"/>
        <v>322816</v>
      </c>
      <c r="AY264" s="450">
        <f t="shared" si="558"/>
        <v>0</v>
      </c>
      <c r="AZ264" s="450"/>
      <c r="BA264" s="450">
        <f t="shared" si="559"/>
        <v>322816</v>
      </c>
      <c r="BB264" s="449">
        <f t="shared" si="560"/>
        <v>0</v>
      </c>
      <c r="BC264" s="452">
        <f t="shared" si="561"/>
        <v>322816</v>
      </c>
      <c r="BD264" s="452">
        <f t="shared" si="562"/>
        <v>4196608</v>
      </c>
    </row>
    <row r="265" spans="1:57" s="451" customFormat="1" ht="27">
      <c r="A265" s="779">
        <v>5</v>
      </c>
      <c r="B265" s="770" t="s">
        <v>908</v>
      </c>
      <c r="C265" s="771" t="s">
        <v>2186</v>
      </c>
      <c r="D265" s="771">
        <v>1983</v>
      </c>
      <c r="E265" s="772" t="s">
        <v>466</v>
      </c>
      <c r="F265" s="771">
        <v>1</v>
      </c>
      <c r="G265" s="773"/>
      <c r="H265" s="774"/>
      <c r="I265" s="775">
        <v>83200</v>
      </c>
      <c r="J265" s="775">
        <v>3.88</v>
      </c>
      <c r="K265" s="776">
        <f t="shared" si="530"/>
        <v>322816</v>
      </c>
      <c r="L265" s="776">
        <v>0</v>
      </c>
      <c r="M265" s="776"/>
      <c r="N265" s="776">
        <f t="shared" si="531"/>
        <v>322816</v>
      </c>
      <c r="O265" s="775"/>
      <c r="P265" s="778">
        <f t="shared" si="532"/>
        <v>322816</v>
      </c>
      <c r="Q265" s="778">
        <f t="shared" si="533"/>
        <v>4196608</v>
      </c>
      <c r="R265" s="454">
        <f t="shared" si="534"/>
        <v>1</v>
      </c>
      <c r="S265" s="448"/>
      <c r="T265" s="449">
        <v>83200</v>
      </c>
      <c r="U265" s="449">
        <f t="shared" si="535"/>
        <v>3.88</v>
      </c>
      <c r="V265" s="449"/>
      <c r="W265" s="449">
        <f t="shared" si="536"/>
        <v>3.88</v>
      </c>
      <c r="X265" s="450">
        <f t="shared" si="537"/>
        <v>322816</v>
      </c>
      <c r="Y265" s="450">
        <f t="shared" si="538"/>
        <v>0</v>
      </c>
      <c r="Z265" s="450"/>
      <c r="AA265" s="450">
        <f t="shared" si="539"/>
        <v>322816</v>
      </c>
      <c r="AB265" s="449">
        <f t="shared" si="540"/>
        <v>0</v>
      </c>
      <c r="AC265" s="452">
        <f t="shared" si="541"/>
        <v>322816</v>
      </c>
      <c r="AD265" s="452">
        <f t="shared" si="542"/>
        <v>4196608</v>
      </c>
      <c r="AE265" s="454">
        <f t="shared" si="543"/>
        <v>2</v>
      </c>
      <c r="AF265" s="448"/>
      <c r="AG265" s="449">
        <f t="shared" si="544"/>
        <v>83200</v>
      </c>
      <c r="AH265" s="449">
        <f t="shared" si="545"/>
        <v>3.88</v>
      </c>
      <c r="AI265" s="449"/>
      <c r="AJ265" s="449">
        <f t="shared" si="546"/>
        <v>3.88</v>
      </c>
      <c r="AK265" s="450">
        <f t="shared" si="547"/>
        <v>322816</v>
      </c>
      <c r="AL265" s="450">
        <f t="shared" si="548"/>
        <v>0</v>
      </c>
      <c r="AM265" s="450"/>
      <c r="AN265" s="450">
        <f t="shared" si="549"/>
        <v>322816</v>
      </c>
      <c r="AO265" s="449">
        <f t="shared" si="550"/>
        <v>0</v>
      </c>
      <c r="AP265" s="452">
        <f t="shared" si="551"/>
        <v>322816</v>
      </c>
      <c r="AQ265" s="452">
        <f t="shared" si="552"/>
        <v>4196608</v>
      </c>
      <c r="AR265" s="454">
        <f t="shared" si="553"/>
        <v>3</v>
      </c>
      <c r="AS265" s="448"/>
      <c r="AT265" s="449">
        <f t="shared" si="554"/>
        <v>83200</v>
      </c>
      <c r="AU265" s="449">
        <f t="shared" si="555"/>
        <v>3.88</v>
      </c>
      <c r="AV265" s="449"/>
      <c r="AW265" s="449">
        <f t="shared" si="556"/>
        <v>3.88</v>
      </c>
      <c r="AX265" s="450">
        <f t="shared" si="557"/>
        <v>322816</v>
      </c>
      <c r="AY265" s="450">
        <f t="shared" si="558"/>
        <v>0</v>
      </c>
      <c r="AZ265" s="450"/>
      <c r="BA265" s="450">
        <f t="shared" si="559"/>
        <v>322816</v>
      </c>
      <c r="BB265" s="449">
        <f t="shared" si="560"/>
        <v>0</v>
      </c>
      <c r="BC265" s="452">
        <f t="shared" si="561"/>
        <v>322816</v>
      </c>
      <c r="BD265" s="452">
        <f t="shared" si="562"/>
        <v>4196608</v>
      </c>
    </row>
    <row r="266" spans="1:57" s="451" customFormat="1" ht="27">
      <c r="A266" s="779">
        <v>6</v>
      </c>
      <c r="B266" s="770" t="s">
        <v>2283</v>
      </c>
      <c r="C266" s="771" t="s">
        <v>2186</v>
      </c>
      <c r="D266" s="771">
        <v>1991</v>
      </c>
      <c r="E266" s="772" t="s">
        <v>466</v>
      </c>
      <c r="F266" s="771">
        <v>1</v>
      </c>
      <c r="G266" s="773"/>
      <c r="H266" s="774"/>
      <c r="I266" s="775">
        <v>83200</v>
      </c>
      <c r="J266" s="775">
        <v>3.88</v>
      </c>
      <c r="K266" s="776">
        <f t="shared" si="530"/>
        <v>322816</v>
      </c>
      <c r="L266" s="776">
        <v>0</v>
      </c>
      <c r="M266" s="776"/>
      <c r="N266" s="776">
        <f t="shared" si="531"/>
        <v>322816</v>
      </c>
      <c r="O266" s="775"/>
      <c r="P266" s="778">
        <f t="shared" si="532"/>
        <v>322816</v>
      </c>
      <c r="Q266" s="778">
        <f t="shared" si="533"/>
        <v>4196608</v>
      </c>
      <c r="R266" s="454">
        <f t="shared" si="534"/>
        <v>1</v>
      </c>
      <c r="S266" s="448"/>
      <c r="T266" s="449">
        <v>83200</v>
      </c>
      <c r="U266" s="449">
        <f t="shared" si="535"/>
        <v>3.88</v>
      </c>
      <c r="V266" s="449"/>
      <c r="W266" s="449">
        <f t="shared" si="536"/>
        <v>3.88</v>
      </c>
      <c r="X266" s="450">
        <f t="shared" si="537"/>
        <v>322816</v>
      </c>
      <c r="Y266" s="450">
        <f t="shared" si="538"/>
        <v>0</v>
      </c>
      <c r="Z266" s="450"/>
      <c r="AA266" s="450">
        <f t="shared" si="539"/>
        <v>322816</v>
      </c>
      <c r="AB266" s="449">
        <f t="shared" si="540"/>
        <v>0</v>
      </c>
      <c r="AC266" s="452">
        <f t="shared" si="541"/>
        <v>322816</v>
      </c>
      <c r="AD266" s="452">
        <f t="shared" si="542"/>
        <v>4196608</v>
      </c>
      <c r="AE266" s="454">
        <f t="shared" si="543"/>
        <v>2</v>
      </c>
      <c r="AF266" s="448"/>
      <c r="AG266" s="449">
        <f t="shared" si="544"/>
        <v>83200</v>
      </c>
      <c r="AH266" s="449">
        <f t="shared" si="545"/>
        <v>3.88</v>
      </c>
      <c r="AI266" s="449"/>
      <c r="AJ266" s="449">
        <f t="shared" si="546"/>
        <v>3.88</v>
      </c>
      <c r="AK266" s="450">
        <f t="shared" si="547"/>
        <v>322816</v>
      </c>
      <c r="AL266" s="450">
        <f t="shared" si="548"/>
        <v>0</v>
      </c>
      <c r="AM266" s="450"/>
      <c r="AN266" s="450">
        <f t="shared" si="549"/>
        <v>322816</v>
      </c>
      <c r="AO266" s="449">
        <f t="shared" si="550"/>
        <v>0</v>
      </c>
      <c r="AP266" s="452">
        <f t="shared" si="551"/>
        <v>322816</v>
      </c>
      <c r="AQ266" s="452">
        <f t="shared" si="552"/>
        <v>4196608</v>
      </c>
      <c r="AR266" s="454">
        <f t="shared" si="553"/>
        <v>3</v>
      </c>
      <c r="AS266" s="448"/>
      <c r="AT266" s="449">
        <f t="shared" si="554"/>
        <v>83200</v>
      </c>
      <c r="AU266" s="449">
        <f t="shared" si="555"/>
        <v>3.88</v>
      </c>
      <c r="AV266" s="449"/>
      <c r="AW266" s="449">
        <f t="shared" si="556"/>
        <v>3.88</v>
      </c>
      <c r="AX266" s="450">
        <f t="shared" si="557"/>
        <v>322816</v>
      </c>
      <c r="AY266" s="450">
        <f t="shared" si="558"/>
        <v>0</v>
      </c>
      <c r="AZ266" s="450"/>
      <c r="BA266" s="450">
        <f t="shared" si="559"/>
        <v>322816</v>
      </c>
      <c r="BB266" s="449">
        <f t="shared" si="560"/>
        <v>0</v>
      </c>
      <c r="BC266" s="452">
        <f t="shared" si="561"/>
        <v>322816</v>
      </c>
      <c r="BD266" s="452">
        <f t="shared" si="562"/>
        <v>4196608</v>
      </c>
    </row>
    <row r="267" spans="1:57" s="451" customFormat="1" ht="27">
      <c r="A267" s="779">
        <v>7</v>
      </c>
      <c r="B267" s="770" t="s">
        <v>905</v>
      </c>
      <c r="C267" s="771" t="s">
        <v>2186</v>
      </c>
      <c r="D267" s="771">
        <v>1979</v>
      </c>
      <c r="E267" s="772" t="s">
        <v>466</v>
      </c>
      <c r="F267" s="771">
        <v>1</v>
      </c>
      <c r="G267" s="773"/>
      <c r="H267" s="774"/>
      <c r="I267" s="775">
        <v>83200</v>
      </c>
      <c r="J267" s="775">
        <v>3.88</v>
      </c>
      <c r="K267" s="776">
        <f t="shared" si="530"/>
        <v>322816</v>
      </c>
      <c r="L267" s="776">
        <v>0</v>
      </c>
      <c r="M267" s="776"/>
      <c r="N267" s="776">
        <f t="shared" si="531"/>
        <v>322816</v>
      </c>
      <c r="O267" s="775"/>
      <c r="P267" s="778">
        <f t="shared" si="532"/>
        <v>322816</v>
      </c>
      <c r="Q267" s="778">
        <f t="shared" si="533"/>
        <v>4196608</v>
      </c>
      <c r="R267" s="454">
        <f t="shared" si="534"/>
        <v>1</v>
      </c>
      <c r="S267" s="448"/>
      <c r="T267" s="449">
        <v>83200</v>
      </c>
      <c r="U267" s="449">
        <f t="shared" si="535"/>
        <v>3.88</v>
      </c>
      <c r="V267" s="449"/>
      <c r="W267" s="449">
        <f t="shared" si="536"/>
        <v>3.88</v>
      </c>
      <c r="X267" s="450">
        <f t="shared" si="537"/>
        <v>322816</v>
      </c>
      <c r="Y267" s="450">
        <f t="shared" si="538"/>
        <v>0</v>
      </c>
      <c r="Z267" s="450"/>
      <c r="AA267" s="450">
        <f t="shared" si="539"/>
        <v>322816</v>
      </c>
      <c r="AB267" s="449">
        <f t="shared" si="540"/>
        <v>0</v>
      </c>
      <c r="AC267" s="452">
        <f t="shared" si="541"/>
        <v>322816</v>
      </c>
      <c r="AD267" s="452">
        <f t="shared" si="542"/>
        <v>4196608</v>
      </c>
      <c r="AE267" s="454">
        <f t="shared" si="543"/>
        <v>2</v>
      </c>
      <c r="AF267" s="448"/>
      <c r="AG267" s="449">
        <f t="shared" si="544"/>
        <v>83200</v>
      </c>
      <c r="AH267" s="449">
        <f t="shared" si="545"/>
        <v>3.88</v>
      </c>
      <c r="AI267" s="449"/>
      <c r="AJ267" s="449">
        <f t="shared" si="546"/>
        <v>3.88</v>
      </c>
      <c r="AK267" s="450">
        <f t="shared" si="547"/>
        <v>322816</v>
      </c>
      <c r="AL267" s="450">
        <f t="shared" si="548"/>
        <v>0</v>
      </c>
      <c r="AM267" s="450"/>
      <c r="AN267" s="450">
        <f t="shared" si="549"/>
        <v>322816</v>
      </c>
      <c r="AO267" s="449">
        <f t="shared" si="550"/>
        <v>0</v>
      </c>
      <c r="AP267" s="452">
        <f t="shared" si="551"/>
        <v>322816</v>
      </c>
      <c r="AQ267" s="452">
        <f t="shared" si="552"/>
        <v>4196608</v>
      </c>
      <c r="AR267" s="454">
        <f t="shared" si="553"/>
        <v>3</v>
      </c>
      <c r="AS267" s="448"/>
      <c r="AT267" s="449">
        <f t="shared" si="554"/>
        <v>83200</v>
      </c>
      <c r="AU267" s="449">
        <f t="shared" si="555"/>
        <v>3.88</v>
      </c>
      <c r="AV267" s="449"/>
      <c r="AW267" s="449">
        <f t="shared" si="556"/>
        <v>3.88</v>
      </c>
      <c r="AX267" s="450">
        <f t="shared" si="557"/>
        <v>322816</v>
      </c>
      <c r="AY267" s="450">
        <f t="shared" si="558"/>
        <v>0</v>
      </c>
      <c r="AZ267" s="450"/>
      <c r="BA267" s="450">
        <f t="shared" si="559"/>
        <v>322816</v>
      </c>
      <c r="BB267" s="449">
        <f t="shared" si="560"/>
        <v>0</v>
      </c>
      <c r="BC267" s="452">
        <f t="shared" si="561"/>
        <v>322816</v>
      </c>
      <c r="BD267" s="452">
        <f t="shared" si="562"/>
        <v>4196608</v>
      </c>
    </row>
    <row r="268" spans="1:57" s="451" customFormat="1" ht="27">
      <c r="A268" s="779">
        <v>8</v>
      </c>
      <c r="B268" s="770" t="s">
        <v>3004</v>
      </c>
      <c r="C268" s="771" t="s">
        <v>2186</v>
      </c>
      <c r="D268" s="771">
        <v>1987</v>
      </c>
      <c r="E268" s="772" t="s">
        <v>466</v>
      </c>
      <c r="F268" s="771">
        <v>1</v>
      </c>
      <c r="G268" s="773"/>
      <c r="H268" s="774"/>
      <c r="I268" s="775">
        <v>83200</v>
      </c>
      <c r="J268" s="775">
        <v>3.88</v>
      </c>
      <c r="K268" s="776">
        <f t="shared" si="530"/>
        <v>322816</v>
      </c>
      <c r="L268" s="776">
        <v>0</v>
      </c>
      <c r="M268" s="776"/>
      <c r="N268" s="776">
        <f t="shared" si="531"/>
        <v>322816</v>
      </c>
      <c r="O268" s="775"/>
      <c r="P268" s="778">
        <f t="shared" si="532"/>
        <v>322816</v>
      </c>
      <c r="Q268" s="778">
        <f t="shared" si="533"/>
        <v>4196608</v>
      </c>
      <c r="R268" s="454">
        <f t="shared" si="534"/>
        <v>1</v>
      </c>
      <c r="S268" s="448"/>
      <c r="T268" s="449">
        <v>83200</v>
      </c>
      <c r="U268" s="449">
        <f t="shared" si="535"/>
        <v>3.88</v>
      </c>
      <c r="V268" s="449"/>
      <c r="W268" s="449">
        <f t="shared" si="536"/>
        <v>3.88</v>
      </c>
      <c r="X268" s="450">
        <f t="shared" si="537"/>
        <v>322816</v>
      </c>
      <c r="Y268" s="450">
        <f t="shared" si="538"/>
        <v>0</v>
      </c>
      <c r="Z268" s="450"/>
      <c r="AA268" s="450">
        <f t="shared" si="539"/>
        <v>322816</v>
      </c>
      <c r="AB268" s="449">
        <f t="shared" si="540"/>
        <v>0</v>
      </c>
      <c r="AC268" s="452">
        <f t="shared" si="541"/>
        <v>322816</v>
      </c>
      <c r="AD268" s="452">
        <f t="shared" si="542"/>
        <v>4196608</v>
      </c>
      <c r="AE268" s="454">
        <f t="shared" si="543"/>
        <v>2</v>
      </c>
      <c r="AF268" s="448"/>
      <c r="AG268" s="449">
        <f t="shared" si="544"/>
        <v>83200</v>
      </c>
      <c r="AH268" s="449">
        <f t="shared" si="545"/>
        <v>3.88</v>
      </c>
      <c r="AI268" s="449"/>
      <c r="AJ268" s="449">
        <f t="shared" si="546"/>
        <v>3.88</v>
      </c>
      <c r="AK268" s="450">
        <f t="shared" si="547"/>
        <v>322816</v>
      </c>
      <c r="AL268" s="450">
        <f t="shared" si="548"/>
        <v>0</v>
      </c>
      <c r="AM268" s="450"/>
      <c r="AN268" s="450">
        <f t="shared" si="549"/>
        <v>322816</v>
      </c>
      <c r="AO268" s="449">
        <f t="shared" si="550"/>
        <v>0</v>
      </c>
      <c r="AP268" s="452">
        <f t="shared" si="551"/>
        <v>322816</v>
      </c>
      <c r="AQ268" s="452">
        <f t="shared" si="552"/>
        <v>4196608</v>
      </c>
      <c r="AR268" s="454">
        <f t="shared" si="553"/>
        <v>3</v>
      </c>
      <c r="AS268" s="448"/>
      <c r="AT268" s="449">
        <f t="shared" si="554"/>
        <v>83200</v>
      </c>
      <c r="AU268" s="449">
        <f t="shared" si="555"/>
        <v>3.88</v>
      </c>
      <c r="AV268" s="449"/>
      <c r="AW268" s="449">
        <f t="shared" si="556"/>
        <v>3.88</v>
      </c>
      <c r="AX268" s="450">
        <f t="shared" si="557"/>
        <v>322816</v>
      </c>
      <c r="AY268" s="450">
        <f t="shared" si="558"/>
        <v>0</v>
      </c>
      <c r="AZ268" s="450"/>
      <c r="BA268" s="450">
        <f t="shared" si="559"/>
        <v>322816</v>
      </c>
      <c r="BB268" s="449">
        <f t="shared" si="560"/>
        <v>0</v>
      </c>
      <c r="BC268" s="452">
        <f t="shared" si="561"/>
        <v>322816</v>
      </c>
      <c r="BD268" s="452">
        <f t="shared" si="562"/>
        <v>4196608</v>
      </c>
    </row>
    <row r="269" spans="1:57" s="451" customFormat="1" ht="27">
      <c r="A269" s="779">
        <v>9</v>
      </c>
      <c r="B269" s="770" t="s">
        <v>1595</v>
      </c>
      <c r="C269" s="771" t="s">
        <v>2186</v>
      </c>
      <c r="D269" s="771">
        <v>1999</v>
      </c>
      <c r="E269" s="772" t="s">
        <v>466</v>
      </c>
      <c r="F269" s="771">
        <v>1</v>
      </c>
      <c r="G269" s="773"/>
      <c r="H269" s="774"/>
      <c r="I269" s="775">
        <v>83200</v>
      </c>
      <c r="J269" s="775">
        <v>3.88</v>
      </c>
      <c r="K269" s="776">
        <f t="shared" si="530"/>
        <v>322816</v>
      </c>
      <c r="L269" s="776">
        <v>0</v>
      </c>
      <c r="M269" s="776"/>
      <c r="N269" s="776">
        <f t="shared" si="531"/>
        <v>322816</v>
      </c>
      <c r="O269" s="775"/>
      <c r="P269" s="778">
        <f t="shared" si="532"/>
        <v>322816</v>
      </c>
      <c r="Q269" s="778">
        <f t="shared" si="533"/>
        <v>4196608</v>
      </c>
      <c r="R269" s="454">
        <f t="shared" si="534"/>
        <v>1</v>
      </c>
      <c r="S269" s="448"/>
      <c r="T269" s="449">
        <v>83200</v>
      </c>
      <c r="U269" s="449">
        <f t="shared" si="535"/>
        <v>3.88</v>
      </c>
      <c r="V269" s="449"/>
      <c r="W269" s="449">
        <f t="shared" si="536"/>
        <v>3.88</v>
      </c>
      <c r="X269" s="450">
        <f t="shared" si="537"/>
        <v>322816</v>
      </c>
      <c r="Y269" s="450">
        <f t="shared" si="538"/>
        <v>0</v>
      </c>
      <c r="Z269" s="450"/>
      <c r="AA269" s="450">
        <f t="shared" si="539"/>
        <v>322816</v>
      </c>
      <c r="AB269" s="449">
        <f t="shared" si="540"/>
        <v>0</v>
      </c>
      <c r="AC269" s="452">
        <f t="shared" si="541"/>
        <v>322816</v>
      </c>
      <c r="AD269" s="452">
        <f t="shared" si="542"/>
        <v>4196608</v>
      </c>
      <c r="AE269" s="454">
        <f t="shared" si="543"/>
        <v>2</v>
      </c>
      <c r="AF269" s="448"/>
      <c r="AG269" s="449">
        <f t="shared" si="544"/>
        <v>83200</v>
      </c>
      <c r="AH269" s="449">
        <f t="shared" si="545"/>
        <v>3.88</v>
      </c>
      <c r="AI269" s="449"/>
      <c r="AJ269" s="449">
        <f t="shared" si="546"/>
        <v>3.88</v>
      </c>
      <c r="AK269" s="450">
        <f t="shared" si="547"/>
        <v>322816</v>
      </c>
      <c r="AL269" s="450">
        <f t="shared" si="548"/>
        <v>0</v>
      </c>
      <c r="AM269" s="450"/>
      <c r="AN269" s="450">
        <f t="shared" si="549"/>
        <v>322816</v>
      </c>
      <c r="AO269" s="449">
        <f t="shared" si="550"/>
        <v>0</v>
      </c>
      <c r="AP269" s="452">
        <f t="shared" si="551"/>
        <v>322816</v>
      </c>
      <c r="AQ269" s="452">
        <f t="shared" si="552"/>
        <v>4196608</v>
      </c>
      <c r="AR269" s="454">
        <f t="shared" si="553"/>
        <v>3</v>
      </c>
      <c r="AS269" s="448"/>
      <c r="AT269" s="449">
        <f t="shared" si="554"/>
        <v>83200</v>
      </c>
      <c r="AU269" s="449">
        <f t="shared" si="555"/>
        <v>3.88</v>
      </c>
      <c r="AV269" s="449"/>
      <c r="AW269" s="449">
        <f t="shared" si="556"/>
        <v>3.88</v>
      </c>
      <c r="AX269" s="450">
        <f t="shared" si="557"/>
        <v>322816</v>
      </c>
      <c r="AY269" s="450">
        <f t="shared" si="558"/>
        <v>0</v>
      </c>
      <c r="AZ269" s="450"/>
      <c r="BA269" s="450">
        <f t="shared" si="559"/>
        <v>322816</v>
      </c>
      <c r="BB269" s="449">
        <f t="shared" si="560"/>
        <v>0</v>
      </c>
      <c r="BC269" s="452">
        <f t="shared" si="561"/>
        <v>322816</v>
      </c>
      <c r="BD269" s="452">
        <f t="shared" si="562"/>
        <v>4196608</v>
      </c>
    </row>
    <row r="270" spans="1:57" s="451" customFormat="1" ht="27">
      <c r="A270" s="779">
        <v>10</v>
      </c>
      <c r="B270" s="770" t="s">
        <v>3005</v>
      </c>
      <c r="C270" s="771" t="s">
        <v>2187</v>
      </c>
      <c r="D270" s="771">
        <v>1997</v>
      </c>
      <c r="E270" s="772" t="s">
        <v>466</v>
      </c>
      <c r="F270" s="771">
        <v>1</v>
      </c>
      <c r="G270" s="773"/>
      <c r="H270" s="774"/>
      <c r="I270" s="775">
        <v>83200</v>
      </c>
      <c r="J270" s="775">
        <v>3.88</v>
      </c>
      <c r="K270" s="776">
        <f t="shared" si="530"/>
        <v>322816</v>
      </c>
      <c r="L270" s="776">
        <v>0</v>
      </c>
      <c r="M270" s="776"/>
      <c r="N270" s="776">
        <f t="shared" si="531"/>
        <v>322816</v>
      </c>
      <c r="O270" s="775"/>
      <c r="P270" s="778">
        <f t="shared" si="532"/>
        <v>322816</v>
      </c>
      <c r="Q270" s="778">
        <f t="shared" si="533"/>
        <v>4196608</v>
      </c>
      <c r="R270" s="454">
        <f t="shared" si="534"/>
        <v>1</v>
      </c>
      <c r="S270" s="448"/>
      <c r="T270" s="449">
        <v>83200</v>
      </c>
      <c r="U270" s="449">
        <f t="shared" si="535"/>
        <v>3.88</v>
      </c>
      <c r="V270" s="449"/>
      <c r="W270" s="449">
        <f t="shared" si="536"/>
        <v>3.88</v>
      </c>
      <c r="X270" s="450">
        <f t="shared" si="537"/>
        <v>322816</v>
      </c>
      <c r="Y270" s="450">
        <f t="shared" si="538"/>
        <v>0</v>
      </c>
      <c r="Z270" s="450"/>
      <c r="AA270" s="450">
        <f t="shared" si="539"/>
        <v>322816</v>
      </c>
      <c r="AB270" s="449">
        <f t="shared" si="540"/>
        <v>0</v>
      </c>
      <c r="AC270" s="452">
        <f t="shared" si="541"/>
        <v>322816</v>
      </c>
      <c r="AD270" s="452">
        <f t="shared" si="542"/>
        <v>4196608</v>
      </c>
      <c r="AE270" s="454">
        <f t="shared" si="543"/>
        <v>2</v>
      </c>
      <c r="AF270" s="448"/>
      <c r="AG270" s="449">
        <f t="shared" si="544"/>
        <v>83200</v>
      </c>
      <c r="AH270" s="449">
        <f t="shared" si="545"/>
        <v>3.88</v>
      </c>
      <c r="AI270" s="449"/>
      <c r="AJ270" s="449">
        <f t="shared" si="546"/>
        <v>3.88</v>
      </c>
      <c r="AK270" s="450">
        <f t="shared" si="547"/>
        <v>322816</v>
      </c>
      <c r="AL270" s="450">
        <f t="shared" si="548"/>
        <v>0</v>
      </c>
      <c r="AM270" s="450"/>
      <c r="AN270" s="450">
        <f t="shared" si="549"/>
        <v>322816</v>
      </c>
      <c r="AO270" s="449">
        <f t="shared" si="550"/>
        <v>0</v>
      </c>
      <c r="AP270" s="452">
        <f t="shared" si="551"/>
        <v>322816</v>
      </c>
      <c r="AQ270" s="452">
        <f t="shared" si="552"/>
        <v>4196608</v>
      </c>
      <c r="AR270" s="454">
        <f t="shared" si="553"/>
        <v>3</v>
      </c>
      <c r="AS270" s="448"/>
      <c r="AT270" s="449">
        <f t="shared" si="554"/>
        <v>83200</v>
      </c>
      <c r="AU270" s="449">
        <f t="shared" si="555"/>
        <v>3.88</v>
      </c>
      <c r="AV270" s="449"/>
      <c r="AW270" s="449">
        <f t="shared" si="556"/>
        <v>3.88</v>
      </c>
      <c r="AX270" s="450">
        <f t="shared" si="557"/>
        <v>322816</v>
      </c>
      <c r="AY270" s="450">
        <f t="shared" si="558"/>
        <v>0</v>
      </c>
      <c r="AZ270" s="450"/>
      <c r="BA270" s="450">
        <f t="shared" si="559"/>
        <v>322816</v>
      </c>
      <c r="BB270" s="449">
        <f t="shared" si="560"/>
        <v>0</v>
      </c>
      <c r="BC270" s="452">
        <f t="shared" si="561"/>
        <v>322816</v>
      </c>
      <c r="BD270" s="452">
        <f t="shared" si="562"/>
        <v>4196608</v>
      </c>
    </row>
    <row r="271" spans="1:57" s="451" customFormat="1" ht="27">
      <c r="A271" s="779">
        <v>11</v>
      </c>
      <c r="B271" s="770" t="s">
        <v>2284</v>
      </c>
      <c r="C271" s="771" t="s">
        <v>2187</v>
      </c>
      <c r="D271" s="771">
        <v>1997</v>
      </c>
      <c r="E271" s="772" t="s">
        <v>466</v>
      </c>
      <c r="F271" s="771">
        <v>1</v>
      </c>
      <c r="G271" s="773"/>
      <c r="H271" s="774"/>
      <c r="I271" s="775">
        <v>83200</v>
      </c>
      <c r="J271" s="775">
        <v>3.88</v>
      </c>
      <c r="K271" s="776">
        <f t="shared" si="530"/>
        <v>322816</v>
      </c>
      <c r="L271" s="776">
        <v>0</v>
      </c>
      <c r="M271" s="776"/>
      <c r="N271" s="776">
        <f t="shared" si="531"/>
        <v>322816</v>
      </c>
      <c r="O271" s="775"/>
      <c r="P271" s="778">
        <f t="shared" si="532"/>
        <v>322816</v>
      </c>
      <c r="Q271" s="778">
        <f t="shared" si="533"/>
        <v>4196608</v>
      </c>
      <c r="R271" s="454">
        <f t="shared" si="534"/>
        <v>1</v>
      </c>
      <c r="S271" s="448"/>
      <c r="T271" s="449">
        <v>83200</v>
      </c>
      <c r="U271" s="449">
        <f t="shared" si="535"/>
        <v>3.88</v>
      </c>
      <c r="V271" s="449"/>
      <c r="W271" s="449">
        <f t="shared" si="536"/>
        <v>3.88</v>
      </c>
      <c r="X271" s="450">
        <f t="shared" si="537"/>
        <v>322816</v>
      </c>
      <c r="Y271" s="450">
        <f t="shared" si="538"/>
        <v>0</v>
      </c>
      <c r="Z271" s="450"/>
      <c r="AA271" s="450">
        <f t="shared" si="539"/>
        <v>322816</v>
      </c>
      <c r="AB271" s="449">
        <f t="shared" si="540"/>
        <v>0</v>
      </c>
      <c r="AC271" s="452">
        <f t="shared" si="541"/>
        <v>322816</v>
      </c>
      <c r="AD271" s="452">
        <f t="shared" si="542"/>
        <v>4196608</v>
      </c>
      <c r="AE271" s="454">
        <f t="shared" si="543"/>
        <v>2</v>
      </c>
      <c r="AF271" s="448"/>
      <c r="AG271" s="449">
        <f t="shared" si="544"/>
        <v>83200</v>
      </c>
      <c r="AH271" s="449">
        <f t="shared" si="545"/>
        <v>3.88</v>
      </c>
      <c r="AI271" s="449"/>
      <c r="AJ271" s="449">
        <f t="shared" si="546"/>
        <v>3.88</v>
      </c>
      <c r="AK271" s="450">
        <f t="shared" si="547"/>
        <v>322816</v>
      </c>
      <c r="AL271" s="450">
        <f t="shared" si="548"/>
        <v>0</v>
      </c>
      <c r="AM271" s="450"/>
      <c r="AN271" s="450">
        <f t="shared" si="549"/>
        <v>322816</v>
      </c>
      <c r="AO271" s="449">
        <f t="shared" si="550"/>
        <v>0</v>
      </c>
      <c r="AP271" s="452">
        <f t="shared" si="551"/>
        <v>322816</v>
      </c>
      <c r="AQ271" s="452">
        <f t="shared" si="552"/>
        <v>4196608</v>
      </c>
      <c r="AR271" s="454">
        <f t="shared" si="553"/>
        <v>3</v>
      </c>
      <c r="AS271" s="448"/>
      <c r="AT271" s="449">
        <f t="shared" si="554"/>
        <v>83200</v>
      </c>
      <c r="AU271" s="449">
        <f t="shared" si="555"/>
        <v>3.88</v>
      </c>
      <c r="AV271" s="449"/>
      <c r="AW271" s="449">
        <f t="shared" si="556"/>
        <v>3.88</v>
      </c>
      <c r="AX271" s="450">
        <f t="shared" si="557"/>
        <v>322816</v>
      </c>
      <c r="AY271" s="450">
        <f t="shared" si="558"/>
        <v>0</v>
      </c>
      <c r="AZ271" s="450"/>
      <c r="BA271" s="450">
        <f t="shared" si="559"/>
        <v>322816</v>
      </c>
      <c r="BB271" s="449">
        <f t="shared" si="560"/>
        <v>0</v>
      </c>
      <c r="BC271" s="452">
        <f t="shared" si="561"/>
        <v>322816</v>
      </c>
      <c r="BD271" s="452">
        <f t="shared" si="562"/>
        <v>4196608</v>
      </c>
    </row>
    <row r="272" spans="1:57" s="451" customFormat="1" ht="27">
      <c r="A272" s="779">
        <v>12</v>
      </c>
      <c r="B272" s="770" t="s">
        <v>1634</v>
      </c>
      <c r="C272" s="771" t="s">
        <v>2186</v>
      </c>
      <c r="D272" s="771">
        <v>1996</v>
      </c>
      <c r="E272" s="772" t="s">
        <v>466</v>
      </c>
      <c r="F272" s="771">
        <v>1</v>
      </c>
      <c r="G272" s="773"/>
      <c r="H272" s="774"/>
      <c r="I272" s="775">
        <v>83200</v>
      </c>
      <c r="J272" s="775">
        <v>3.88</v>
      </c>
      <c r="K272" s="776">
        <f t="shared" si="530"/>
        <v>322816</v>
      </c>
      <c r="L272" s="776">
        <v>0</v>
      </c>
      <c r="M272" s="776"/>
      <c r="N272" s="776">
        <f t="shared" si="531"/>
        <v>322816</v>
      </c>
      <c r="O272" s="775"/>
      <c r="P272" s="778">
        <f t="shared" si="532"/>
        <v>322816</v>
      </c>
      <c r="Q272" s="778">
        <f t="shared" si="533"/>
        <v>4196608</v>
      </c>
      <c r="R272" s="454">
        <f t="shared" si="534"/>
        <v>1</v>
      </c>
      <c r="S272" s="448"/>
      <c r="T272" s="449">
        <v>83200</v>
      </c>
      <c r="U272" s="449">
        <f t="shared" si="535"/>
        <v>3.88</v>
      </c>
      <c r="V272" s="449"/>
      <c r="W272" s="449">
        <f t="shared" si="536"/>
        <v>3.88</v>
      </c>
      <c r="X272" s="450">
        <f t="shared" si="537"/>
        <v>322816</v>
      </c>
      <c r="Y272" s="450">
        <f t="shared" si="538"/>
        <v>0</v>
      </c>
      <c r="Z272" s="450"/>
      <c r="AA272" s="450">
        <f t="shared" si="539"/>
        <v>322816</v>
      </c>
      <c r="AB272" s="449">
        <f t="shared" si="540"/>
        <v>0</v>
      </c>
      <c r="AC272" s="452">
        <f t="shared" si="541"/>
        <v>322816</v>
      </c>
      <c r="AD272" s="452">
        <f t="shared" si="542"/>
        <v>4196608</v>
      </c>
      <c r="AE272" s="454">
        <f t="shared" si="543"/>
        <v>2</v>
      </c>
      <c r="AF272" s="448"/>
      <c r="AG272" s="449">
        <f t="shared" si="544"/>
        <v>83200</v>
      </c>
      <c r="AH272" s="449">
        <f t="shared" si="545"/>
        <v>3.88</v>
      </c>
      <c r="AI272" s="449"/>
      <c r="AJ272" s="449">
        <f t="shared" si="546"/>
        <v>3.88</v>
      </c>
      <c r="AK272" s="450">
        <f t="shared" si="547"/>
        <v>322816</v>
      </c>
      <c r="AL272" s="450">
        <f t="shared" si="548"/>
        <v>0</v>
      </c>
      <c r="AM272" s="450"/>
      <c r="AN272" s="450">
        <f t="shared" si="549"/>
        <v>322816</v>
      </c>
      <c r="AO272" s="449">
        <f t="shared" si="550"/>
        <v>0</v>
      </c>
      <c r="AP272" s="452">
        <f t="shared" si="551"/>
        <v>322816</v>
      </c>
      <c r="AQ272" s="452">
        <f t="shared" si="552"/>
        <v>4196608</v>
      </c>
      <c r="AR272" s="454">
        <f t="shared" si="553"/>
        <v>3</v>
      </c>
      <c r="AS272" s="448"/>
      <c r="AT272" s="449">
        <f t="shared" si="554"/>
        <v>83200</v>
      </c>
      <c r="AU272" s="449">
        <f t="shared" si="555"/>
        <v>3.88</v>
      </c>
      <c r="AV272" s="449"/>
      <c r="AW272" s="449">
        <f t="shared" si="556"/>
        <v>3.88</v>
      </c>
      <c r="AX272" s="450">
        <f t="shared" si="557"/>
        <v>322816</v>
      </c>
      <c r="AY272" s="450">
        <f t="shared" si="558"/>
        <v>0</v>
      </c>
      <c r="AZ272" s="450"/>
      <c r="BA272" s="450">
        <f t="shared" si="559"/>
        <v>322816</v>
      </c>
      <c r="BB272" s="449">
        <f t="shared" si="560"/>
        <v>0</v>
      </c>
      <c r="BC272" s="452">
        <f t="shared" si="561"/>
        <v>322816</v>
      </c>
      <c r="BD272" s="452">
        <f t="shared" si="562"/>
        <v>4196608</v>
      </c>
    </row>
    <row r="273" spans="1:57" s="451" customFormat="1" ht="27">
      <c r="A273" s="779">
        <v>13</v>
      </c>
      <c r="B273" s="770" t="s">
        <v>2419</v>
      </c>
      <c r="C273" s="771" t="s">
        <v>2186</v>
      </c>
      <c r="D273" s="771">
        <v>2001</v>
      </c>
      <c r="E273" s="772" t="s">
        <v>466</v>
      </c>
      <c r="F273" s="771">
        <v>1</v>
      </c>
      <c r="G273" s="773"/>
      <c r="H273" s="774"/>
      <c r="I273" s="775">
        <v>83200</v>
      </c>
      <c r="J273" s="775">
        <v>3.88</v>
      </c>
      <c r="K273" s="776">
        <f>+J273*I273</f>
        <v>322816</v>
      </c>
      <c r="L273" s="776">
        <v>0</v>
      </c>
      <c r="M273" s="776"/>
      <c r="N273" s="776">
        <f>+K273+L273+M273</f>
        <v>322816</v>
      </c>
      <c r="O273" s="775"/>
      <c r="P273" s="778">
        <f>+N273+O273</f>
        <v>322816</v>
      </c>
      <c r="Q273" s="778">
        <f>+P273*13</f>
        <v>4196608</v>
      </c>
      <c r="R273" s="454">
        <f>+G273+1</f>
        <v>1</v>
      </c>
      <c r="S273" s="448"/>
      <c r="T273" s="449">
        <v>83200</v>
      </c>
      <c r="U273" s="449">
        <f>+J273</f>
        <v>3.88</v>
      </c>
      <c r="V273" s="449"/>
      <c r="W273" s="449">
        <f>+U273+U273*V273</f>
        <v>3.88</v>
      </c>
      <c r="X273" s="450">
        <f>+W273*T273</f>
        <v>322816</v>
      </c>
      <c r="Y273" s="450">
        <f>IF((S273&lt;=30)*AND(X273*S273%&gt;L273),X273*S273%,IF((S273&gt;30)*AND(X273*30%&gt;L273),X273*30%,L273))</f>
        <v>0</v>
      </c>
      <c r="Z273" s="450"/>
      <c r="AA273" s="450">
        <f>+X273+Y273</f>
        <v>322816</v>
      </c>
      <c r="AB273" s="449">
        <f>+O273</f>
        <v>0</v>
      </c>
      <c r="AC273" s="452">
        <f>+AA273+AB273</f>
        <v>322816</v>
      </c>
      <c r="AD273" s="452">
        <f>+AC273*13</f>
        <v>4196608</v>
      </c>
      <c r="AE273" s="454">
        <f>+R273+1</f>
        <v>2</v>
      </c>
      <c r="AF273" s="448"/>
      <c r="AG273" s="449">
        <f>+T273</f>
        <v>83200</v>
      </c>
      <c r="AH273" s="449">
        <f>+J273</f>
        <v>3.88</v>
      </c>
      <c r="AI273" s="449"/>
      <c r="AJ273" s="449">
        <f>+AH273+AH273*AI273</f>
        <v>3.88</v>
      </c>
      <c r="AK273" s="450">
        <f>+AJ273*AG273</f>
        <v>322816</v>
      </c>
      <c r="AL273" s="450">
        <f>IF((AF273&lt;=30)*AND(AK273*AF273%&gt;Y273),AK273*AF273%,IF((AF273&gt;30)*AND(AK273*30%&gt;Y273),AK273*30%,Y273))</f>
        <v>0</v>
      </c>
      <c r="AM273" s="450"/>
      <c r="AN273" s="450">
        <f>+AK273+AL273</f>
        <v>322816</v>
      </c>
      <c r="AO273" s="449">
        <f>+AB273</f>
        <v>0</v>
      </c>
      <c r="AP273" s="452">
        <f>+AN273+AO273</f>
        <v>322816</v>
      </c>
      <c r="AQ273" s="452">
        <f>+AP273*13</f>
        <v>4196608</v>
      </c>
      <c r="AR273" s="454">
        <f>+AE273+1</f>
        <v>3</v>
      </c>
      <c r="AS273" s="448"/>
      <c r="AT273" s="449">
        <f>+AG273</f>
        <v>83200</v>
      </c>
      <c r="AU273" s="449">
        <f>+J273</f>
        <v>3.88</v>
      </c>
      <c r="AV273" s="449"/>
      <c r="AW273" s="449">
        <f>+AU273+AU273*AV273</f>
        <v>3.88</v>
      </c>
      <c r="AX273" s="450">
        <f>+AW273*AT273</f>
        <v>322816</v>
      </c>
      <c r="AY273" s="450">
        <f>IF((AS273&lt;=30)*AND(AX273*AS273%&gt;AL273),AX273*AS273%,IF((AS273&gt;30)*AND(AX273*30%&gt;AL273),AX273*30%,AL273))</f>
        <v>0</v>
      </c>
      <c r="AZ273" s="450"/>
      <c r="BA273" s="450">
        <f>+AX273+AY273</f>
        <v>322816</v>
      </c>
      <c r="BB273" s="449">
        <f>+AO273</f>
        <v>0</v>
      </c>
      <c r="BC273" s="452">
        <f>+BA273+BB273</f>
        <v>322816</v>
      </c>
      <c r="BD273" s="452">
        <f>+BC273*13</f>
        <v>4196608</v>
      </c>
    </row>
    <row r="274" spans="1:57" s="451" customFormat="1" ht="27">
      <c r="A274" s="779">
        <v>14</v>
      </c>
      <c r="B274" s="770" t="s">
        <v>78</v>
      </c>
      <c r="C274" s="771"/>
      <c r="D274" s="771"/>
      <c r="E274" s="772" t="s">
        <v>466</v>
      </c>
      <c r="F274" s="771">
        <v>1</v>
      </c>
      <c r="G274" s="773"/>
      <c r="H274" s="774"/>
      <c r="I274" s="775">
        <v>83200</v>
      </c>
      <c r="J274" s="775">
        <v>3.88</v>
      </c>
      <c r="K274" s="776">
        <f>+J274*I274</f>
        <v>322816</v>
      </c>
      <c r="L274" s="776">
        <v>0</v>
      </c>
      <c r="M274" s="776"/>
      <c r="N274" s="776">
        <f>+K274+L274+M274</f>
        <v>322816</v>
      </c>
      <c r="O274" s="775"/>
      <c r="P274" s="778">
        <f>+N274+O274</f>
        <v>322816</v>
      </c>
      <c r="Q274" s="778">
        <f>+P274*13</f>
        <v>4196608</v>
      </c>
      <c r="R274" s="454">
        <f>+G274+1</f>
        <v>1</v>
      </c>
      <c r="S274" s="448"/>
      <c r="T274" s="449">
        <v>83200</v>
      </c>
      <c r="U274" s="449">
        <f>+J274</f>
        <v>3.88</v>
      </c>
      <c r="V274" s="449"/>
      <c r="W274" s="449">
        <f>+U274+U274*V274</f>
        <v>3.88</v>
      </c>
      <c r="X274" s="450">
        <f>+W274*T274</f>
        <v>322816</v>
      </c>
      <c r="Y274" s="450">
        <f>IF((S274&lt;=30)*AND(X274*S274%&gt;L274),X274*S274%,IF((S274&gt;30)*AND(X274*30%&gt;L274),X274*30%,L274))</f>
        <v>0</v>
      </c>
      <c r="Z274" s="450"/>
      <c r="AA274" s="450">
        <f>+X274+Y274</f>
        <v>322816</v>
      </c>
      <c r="AB274" s="449">
        <f>+O274</f>
        <v>0</v>
      </c>
      <c r="AC274" s="452">
        <f>+AA274+AB274</f>
        <v>322816</v>
      </c>
      <c r="AD274" s="452">
        <f>+AC274*13</f>
        <v>4196608</v>
      </c>
      <c r="AE274" s="454">
        <f>+R274+1</f>
        <v>2</v>
      </c>
      <c r="AF274" s="448"/>
      <c r="AG274" s="449">
        <f>+T274</f>
        <v>83200</v>
      </c>
      <c r="AH274" s="449">
        <f>+J274</f>
        <v>3.88</v>
      </c>
      <c r="AI274" s="449"/>
      <c r="AJ274" s="449">
        <f>+AH274+AH274*AI274</f>
        <v>3.88</v>
      </c>
      <c r="AK274" s="450">
        <f>+AJ274*AG274</f>
        <v>322816</v>
      </c>
      <c r="AL274" s="450">
        <f>IF((AF274&lt;=30)*AND(AK274*AF274%&gt;Y274),AK274*AF274%,IF((AF274&gt;30)*AND(AK274*30%&gt;Y274),AK274*30%,Y274))</f>
        <v>0</v>
      </c>
      <c r="AM274" s="450"/>
      <c r="AN274" s="450">
        <f>+AK274+AL274</f>
        <v>322816</v>
      </c>
      <c r="AO274" s="449">
        <f>+AB274</f>
        <v>0</v>
      </c>
      <c r="AP274" s="452">
        <f>+AN274+AO274</f>
        <v>322816</v>
      </c>
      <c r="AQ274" s="452">
        <f>+AP274*13</f>
        <v>4196608</v>
      </c>
      <c r="AR274" s="454">
        <f>+AE274+1</f>
        <v>3</v>
      </c>
      <c r="AS274" s="448"/>
      <c r="AT274" s="449">
        <f>+AG274</f>
        <v>83200</v>
      </c>
      <c r="AU274" s="449">
        <f>+J274</f>
        <v>3.88</v>
      </c>
      <c r="AV274" s="449"/>
      <c r="AW274" s="449">
        <f>+AU274+AU274*AV274</f>
        <v>3.88</v>
      </c>
      <c r="AX274" s="450">
        <f>+AW274*AT274</f>
        <v>322816</v>
      </c>
      <c r="AY274" s="450">
        <f>IF((AS274&lt;=30)*AND(AX274*AS274%&gt;AL274),AX274*AS274%,IF((AS274&gt;30)*AND(AX274*30%&gt;AL274),AX274*30%,AL274))</f>
        <v>0</v>
      </c>
      <c r="AZ274" s="450"/>
      <c r="BA274" s="450">
        <f>+AX274+AY274</f>
        <v>322816</v>
      </c>
      <c r="BB274" s="449">
        <f>+AO274</f>
        <v>0</v>
      </c>
      <c r="BC274" s="452">
        <f>+BA274+BB274</f>
        <v>322816</v>
      </c>
      <c r="BD274" s="452">
        <f>+BC274*13</f>
        <v>4196608</v>
      </c>
    </row>
    <row r="275" spans="1:57" s="947" customFormat="1" ht="27">
      <c r="A275" s="938">
        <v>15</v>
      </c>
      <c r="B275" s="939" t="s">
        <v>78</v>
      </c>
      <c r="C275" s="940"/>
      <c r="D275" s="940"/>
      <c r="E275" s="941" t="s">
        <v>466</v>
      </c>
      <c r="F275" s="940">
        <v>1</v>
      </c>
      <c r="G275" s="942"/>
      <c r="H275" s="943"/>
      <c r="I275" s="944">
        <v>83200</v>
      </c>
      <c r="J275" s="944">
        <v>3.88</v>
      </c>
      <c r="K275" s="945">
        <f>+J275*I275</f>
        <v>322816</v>
      </c>
      <c r="L275" s="945">
        <v>0</v>
      </c>
      <c r="M275" s="945"/>
      <c r="N275" s="945">
        <f>+K275+L275+M275</f>
        <v>322816</v>
      </c>
      <c r="O275" s="944">
        <v>8000</v>
      </c>
      <c r="P275" s="946">
        <f>+N275+O275</f>
        <v>330816</v>
      </c>
      <c r="Q275" s="946">
        <f>+P275*13</f>
        <v>4300608</v>
      </c>
      <c r="R275" s="942">
        <f>+G275+1</f>
        <v>1</v>
      </c>
      <c r="S275" s="943"/>
      <c r="T275" s="944">
        <v>83200</v>
      </c>
      <c r="U275" s="944">
        <f>+J275</f>
        <v>3.88</v>
      </c>
      <c r="V275" s="944"/>
      <c r="W275" s="944">
        <f>+U275+U275*V275</f>
        <v>3.88</v>
      </c>
      <c r="X275" s="945">
        <f>+W275*T275</f>
        <v>322816</v>
      </c>
      <c r="Y275" s="945">
        <f>IF((S275&lt;=30)*AND(X275*S275%&gt;L275),X275*S275%,IF((S275&gt;30)*AND(X275*30%&gt;L275),X275*30%,L275))</f>
        <v>0</v>
      </c>
      <c r="Z275" s="945"/>
      <c r="AA275" s="945">
        <f>+X275+Y275</f>
        <v>322816</v>
      </c>
      <c r="AB275" s="944">
        <f>+O275</f>
        <v>8000</v>
      </c>
      <c r="AC275" s="946">
        <f>+AA275+AB275</f>
        <v>330816</v>
      </c>
      <c r="AD275" s="946">
        <f>+AC275*13</f>
        <v>4300608</v>
      </c>
      <c r="AE275" s="942">
        <f>+R275+1</f>
        <v>2</v>
      </c>
      <c r="AF275" s="943"/>
      <c r="AG275" s="944">
        <f>+T275</f>
        <v>83200</v>
      </c>
      <c r="AH275" s="944">
        <f>+J275</f>
        <v>3.88</v>
      </c>
      <c r="AI275" s="944"/>
      <c r="AJ275" s="944">
        <f>+AH275+AH275*AI275</f>
        <v>3.88</v>
      </c>
      <c r="AK275" s="945">
        <f>+AJ275*AG275</f>
        <v>322816</v>
      </c>
      <c r="AL275" s="945">
        <f>IF((AF275&lt;=30)*AND(AK275*AF275%&gt;Y275),AK275*AF275%,IF((AF275&gt;30)*AND(AK275*30%&gt;Y275),AK275*30%,Y275))</f>
        <v>0</v>
      </c>
      <c r="AM275" s="945"/>
      <c r="AN275" s="945">
        <f>+AK275+AL275</f>
        <v>322816</v>
      </c>
      <c r="AO275" s="944">
        <f>+AB275</f>
        <v>8000</v>
      </c>
      <c r="AP275" s="946">
        <f>+AN275+AO275</f>
        <v>330816</v>
      </c>
      <c r="AQ275" s="946">
        <f>+AP275*13</f>
        <v>4300608</v>
      </c>
      <c r="AR275" s="942">
        <f>+AE275+1</f>
        <v>3</v>
      </c>
      <c r="AS275" s="943"/>
      <c r="AT275" s="944">
        <f>+AG275</f>
        <v>83200</v>
      </c>
      <c r="AU275" s="944">
        <f>+J275</f>
        <v>3.88</v>
      </c>
      <c r="AV275" s="944"/>
      <c r="AW275" s="944">
        <f>+AU275+AU275*AV275</f>
        <v>3.88</v>
      </c>
      <c r="AX275" s="945">
        <f>+AW275*AT275</f>
        <v>322816</v>
      </c>
      <c r="AY275" s="945">
        <f>IF((AS275&lt;=30)*AND(AX275*AS275%&gt;AL275),AX275*AS275%,IF((AS275&gt;30)*AND(AX275*30%&gt;AL275),AX275*30%,AL275))</f>
        <v>0</v>
      </c>
      <c r="AZ275" s="945"/>
      <c r="BA275" s="945">
        <f>+AX275+AY275</f>
        <v>322816</v>
      </c>
      <c r="BB275" s="944">
        <f>+AO275</f>
        <v>8000</v>
      </c>
      <c r="BC275" s="946">
        <f>+BA275+BB275</f>
        <v>330816</v>
      </c>
      <c r="BD275" s="946">
        <f>+BC275*13</f>
        <v>4300608</v>
      </c>
    </row>
    <row r="276" spans="1:57" s="453" customFormat="1" ht="14.25">
      <c r="A276" s="975" t="s">
        <v>64</v>
      </c>
      <c r="B276" s="975"/>
      <c r="C276" s="975"/>
      <c r="D276" s="975"/>
      <c r="E276" s="975"/>
      <c r="F276" s="758">
        <f t="shared" ref="F276:AK276" si="563">SUM(F261:F275)</f>
        <v>15</v>
      </c>
      <c r="G276" s="758">
        <f t="shared" si="563"/>
        <v>0</v>
      </c>
      <c r="H276" s="758">
        <f t="shared" si="563"/>
        <v>0</v>
      </c>
      <c r="I276" s="758">
        <f t="shared" si="563"/>
        <v>1248000</v>
      </c>
      <c r="J276" s="758">
        <f t="shared" si="563"/>
        <v>58.20000000000001</v>
      </c>
      <c r="K276" s="758">
        <f t="shared" si="563"/>
        <v>4842240</v>
      </c>
      <c r="L276" s="758">
        <f t="shared" si="563"/>
        <v>0</v>
      </c>
      <c r="M276" s="758">
        <f t="shared" si="563"/>
        <v>0</v>
      </c>
      <c r="N276" s="758">
        <f t="shared" si="563"/>
        <v>4842240</v>
      </c>
      <c r="O276" s="758">
        <f t="shared" si="563"/>
        <v>8000</v>
      </c>
      <c r="P276" s="758">
        <f t="shared" si="563"/>
        <v>4850240</v>
      </c>
      <c r="Q276" s="758">
        <f t="shared" si="563"/>
        <v>63053120</v>
      </c>
      <c r="R276" s="758">
        <f t="shared" si="563"/>
        <v>15</v>
      </c>
      <c r="S276" s="758">
        <f t="shared" si="563"/>
        <v>0</v>
      </c>
      <c r="T276" s="758">
        <f t="shared" si="563"/>
        <v>1248000</v>
      </c>
      <c r="U276" s="758">
        <f t="shared" si="563"/>
        <v>58.20000000000001</v>
      </c>
      <c r="V276" s="758">
        <f t="shared" si="563"/>
        <v>0</v>
      </c>
      <c r="W276" s="758">
        <f t="shared" si="563"/>
        <v>58.20000000000001</v>
      </c>
      <c r="X276" s="758">
        <f t="shared" si="563"/>
        <v>4842240</v>
      </c>
      <c r="Y276" s="758">
        <f t="shared" si="563"/>
        <v>0</v>
      </c>
      <c r="Z276" s="758">
        <f t="shared" si="563"/>
        <v>0</v>
      </c>
      <c r="AA276" s="758">
        <f t="shared" si="563"/>
        <v>4842240</v>
      </c>
      <c r="AB276" s="758">
        <f t="shared" si="563"/>
        <v>8000</v>
      </c>
      <c r="AC276" s="758">
        <f t="shared" si="563"/>
        <v>4850240</v>
      </c>
      <c r="AD276" s="758">
        <f t="shared" si="563"/>
        <v>63053120</v>
      </c>
      <c r="AE276" s="758">
        <f t="shared" si="563"/>
        <v>30</v>
      </c>
      <c r="AF276" s="758">
        <f t="shared" si="563"/>
        <v>0</v>
      </c>
      <c r="AG276" s="758">
        <f t="shared" si="563"/>
        <v>1248000</v>
      </c>
      <c r="AH276" s="758">
        <f t="shared" si="563"/>
        <v>58.20000000000001</v>
      </c>
      <c r="AI276" s="758">
        <f t="shared" si="563"/>
        <v>0</v>
      </c>
      <c r="AJ276" s="758">
        <f t="shared" si="563"/>
        <v>58.20000000000001</v>
      </c>
      <c r="AK276" s="758">
        <f t="shared" si="563"/>
        <v>4842240</v>
      </c>
      <c r="AL276" s="758">
        <f t="shared" ref="AL276:BD276" si="564">SUM(AL261:AL275)</f>
        <v>0</v>
      </c>
      <c r="AM276" s="758">
        <f t="shared" si="564"/>
        <v>0</v>
      </c>
      <c r="AN276" s="758">
        <f t="shared" si="564"/>
        <v>4842240</v>
      </c>
      <c r="AO276" s="758">
        <f t="shared" si="564"/>
        <v>8000</v>
      </c>
      <c r="AP276" s="758">
        <f t="shared" si="564"/>
        <v>4850240</v>
      </c>
      <c r="AQ276" s="758">
        <f t="shared" si="564"/>
        <v>63053120</v>
      </c>
      <c r="AR276" s="758">
        <f t="shared" si="564"/>
        <v>45</v>
      </c>
      <c r="AS276" s="758">
        <f t="shared" si="564"/>
        <v>0</v>
      </c>
      <c r="AT276" s="758">
        <f t="shared" si="564"/>
        <v>1248000</v>
      </c>
      <c r="AU276" s="758">
        <f t="shared" si="564"/>
        <v>58.20000000000001</v>
      </c>
      <c r="AV276" s="758">
        <f t="shared" si="564"/>
        <v>0</v>
      </c>
      <c r="AW276" s="758">
        <f t="shared" si="564"/>
        <v>58.20000000000001</v>
      </c>
      <c r="AX276" s="758">
        <f t="shared" si="564"/>
        <v>4842240</v>
      </c>
      <c r="AY276" s="758">
        <f t="shared" si="564"/>
        <v>0</v>
      </c>
      <c r="AZ276" s="758">
        <f t="shared" si="564"/>
        <v>0</v>
      </c>
      <c r="BA276" s="758">
        <f t="shared" si="564"/>
        <v>4842240</v>
      </c>
      <c r="BB276" s="758">
        <f t="shared" si="564"/>
        <v>8000</v>
      </c>
      <c r="BC276" s="758">
        <f t="shared" si="564"/>
        <v>4850240</v>
      </c>
      <c r="BD276" s="758">
        <f t="shared" si="564"/>
        <v>63053120</v>
      </c>
    </row>
    <row r="277" spans="1:57" s="453" customFormat="1" ht="14.25">
      <c r="A277" s="573"/>
      <c r="B277" s="498"/>
      <c r="C277" s="498"/>
      <c r="D277" s="498"/>
      <c r="E277" s="498"/>
      <c r="F277" s="498"/>
      <c r="G277" s="498"/>
      <c r="H277" s="498"/>
      <c r="I277" s="498"/>
      <c r="J277" s="498"/>
      <c r="K277" s="498"/>
      <c r="L277" s="498"/>
      <c r="M277" s="498"/>
      <c r="N277" s="498"/>
      <c r="O277" s="498"/>
      <c r="P277" s="498"/>
      <c r="Q277" s="498"/>
      <c r="R277" s="498"/>
      <c r="S277" s="498"/>
      <c r="T277" s="498"/>
      <c r="U277" s="498"/>
      <c r="V277" s="498"/>
      <c r="W277" s="498"/>
      <c r="X277" s="498"/>
      <c r="Y277" s="498"/>
      <c r="Z277" s="498"/>
      <c r="AA277" s="498"/>
      <c r="AB277" s="498"/>
      <c r="AC277" s="498"/>
      <c r="AD277" s="498"/>
      <c r="AE277" s="498"/>
      <c r="AF277" s="498"/>
      <c r="AG277" s="498"/>
      <c r="AH277" s="498"/>
      <c r="AI277" s="498"/>
      <c r="AJ277" s="498"/>
      <c r="AK277" s="498"/>
      <c r="AL277" s="498"/>
      <c r="AM277" s="498"/>
      <c r="AN277" s="498"/>
      <c r="AO277" s="498"/>
      <c r="AP277" s="498"/>
      <c r="AQ277" s="498"/>
      <c r="AR277" s="498"/>
      <c r="AS277" s="498"/>
      <c r="AT277" s="498"/>
      <c r="AU277" s="498"/>
      <c r="AV277" s="498"/>
      <c r="AW277" s="498"/>
      <c r="AX277" s="498"/>
      <c r="AY277" s="498"/>
      <c r="AZ277" s="498"/>
      <c r="BA277" s="498"/>
      <c r="BB277" s="498"/>
      <c r="BC277" s="498"/>
      <c r="BD277" s="498"/>
      <c r="BE277" s="574"/>
    </row>
    <row r="278" spans="1:57" s="504" customFormat="1" ht="14.25">
      <c r="A278" s="977" t="s">
        <v>576</v>
      </c>
      <c r="B278" s="977"/>
      <c r="C278" s="977"/>
      <c r="D278" s="977"/>
      <c r="E278" s="977"/>
      <c r="F278" s="977"/>
      <c r="G278" s="978" t="s">
        <v>1115</v>
      </c>
      <c r="H278" s="978"/>
      <c r="I278" s="978"/>
      <c r="J278" s="978"/>
      <c r="K278" s="978"/>
      <c r="L278" s="978"/>
      <c r="M278" s="978"/>
      <c r="N278" s="978"/>
      <c r="O278" s="978"/>
      <c r="P278" s="978"/>
      <c r="Q278" s="978"/>
      <c r="R278" s="983" t="str">
        <f>+G278</f>
        <v>Կոտայքի մարզի առաջին ատյանի ընդհանուր իրավասության դատարան</v>
      </c>
      <c r="S278" s="983"/>
      <c r="T278" s="983"/>
      <c r="U278" s="983"/>
      <c r="V278" s="983"/>
      <c r="W278" s="983"/>
      <c r="X278" s="983"/>
      <c r="Y278" s="983"/>
      <c r="Z278" s="983"/>
      <c r="AA278" s="983"/>
      <c r="AB278" s="983"/>
      <c r="AC278" s="983"/>
      <c r="AD278" s="983"/>
      <c r="AE278" s="983" t="str">
        <f>+R278</f>
        <v>Կոտայքի մարզի առաջին ատյանի ընդհանուր իրավասության դատարան</v>
      </c>
      <c r="AF278" s="983"/>
      <c r="AG278" s="983"/>
      <c r="AH278" s="983"/>
      <c r="AI278" s="983"/>
      <c r="AJ278" s="983"/>
      <c r="AK278" s="983"/>
      <c r="AL278" s="983"/>
      <c r="AM278" s="983"/>
      <c r="AN278" s="983"/>
      <c r="AO278" s="983"/>
      <c r="AP278" s="983"/>
      <c r="AQ278" s="983"/>
      <c r="AR278" s="983" t="str">
        <f>+AE278</f>
        <v>Կոտայքի մարզի առաջին ատյանի ընդհանուր իրավասության դատարան</v>
      </c>
      <c r="AS278" s="983"/>
      <c r="AT278" s="983"/>
      <c r="AU278" s="983"/>
      <c r="AV278" s="983"/>
      <c r="AW278" s="983"/>
      <c r="AX278" s="983"/>
      <c r="AY278" s="983"/>
      <c r="AZ278" s="983"/>
      <c r="BA278" s="983"/>
      <c r="BB278" s="983"/>
      <c r="BC278" s="983"/>
      <c r="BD278" s="983"/>
    </row>
    <row r="279" spans="1:57" ht="14.25">
      <c r="A279" s="984" t="s">
        <v>1446</v>
      </c>
      <c r="B279" s="984"/>
      <c r="C279" s="984"/>
      <c r="D279" s="984"/>
      <c r="E279" s="984"/>
      <c r="F279" s="984"/>
      <c r="G279" s="979" t="s">
        <v>1367</v>
      </c>
      <c r="H279" s="979"/>
      <c r="I279" s="979"/>
      <c r="J279" s="979"/>
      <c r="K279" s="979"/>
      <c r="L279" s="979"/>
      <c r="M279" s="979"/>
      <c r="N279" s="979"/>
      <c r="O279" s="979"/>
      <c r="P279" s="979"/>
      <c r="Q279" s="979"/>
      <c r="R279" s="979" t="s">
        <v>1533</v>
      </c>
      <c r="S279" s="979"/>
      <c r="T279" s="979"/>
      <c r="U279" s="979"/>
      <c r="V279" s="979"/>
      <c r="W279" s="979"/>
      <c r="X279" s="979"/>
      <c r="Y279" s="979"/>
      <c r="Z279" s="979"/>
      <c r="AA279" s="979"/>
      <c r="AB279" s="979"/>
      <c r="AC279" s="979"/>
      <c r="AD279" s="979"/>
      <c r="AE279" s="979" t="s">
        <v>2167</v>
      </c>
      <c r="AF279" s="979"/>
      <c r="AG279" s="979"/>
      <c r="AH279" s="979"/>
      <c r="AI279" s="979"/>
      <c r="AJ279" s="979"/>
      <c r="AK279" s="979"/>
      <c r="AL279" s="979"/>
      <c r="AM279" s="979"/>
      <c r="AN279" s="979"/>
      <c r="AO279" s="979"/>
      <c r="AP279" s="979"/>
      <c r="AQ279" s="979"/>
      <c r="AR279" s="979" t="s">
        <v>2776</v>
      </c>
      <c r="AS279" s="979"/>
      <c r="AT279" s="979"/>
      <c r="AU279" s="979"/>
      <c r="AV279" s="979"/>
      <c r="AW279" s="979"/>
      <c r="AX279" s="979"/>
      <c r="AY279" s="979"/>
      <c r="AZ279" s="979"/>
      <c r="BA279" s="979"/>
      <c r="BB279" s="979"/>
      <c r="BC279" s="979"/>
      <c r="BD279" s="979"/>
    </row>
    <row r="280" spans="1:57" ht="99.75">
      <c r="A280" s="585" t="s">
        <v>10</v>
      </c>
      <c r="B280" s="762" t="s">
        <v>54</v>
      </c>
      <c r="C280" s="762" t="s">
        <v>2184</v>
      </c>
      <c r="D280" s="762" t="s">
        <v>2185</v>
      </c>
      <c r="E280" s="762" t="s">
        <v>55</v>
      </c>
      <c r="F280" s="762" t="s">
        <v>1</v>
      </c>
      <c r="G280" s="583" t="s">
        <v>1023</v>
      </c>
      <c r="H280" s="583" t="s">
        <v>57</v>
      </c>
      <c r="I280" s="584" t="s">
        <v>62</v>
      </c>
      <c r="J280" s="508" t="s">
        <v>63</v>
      </c>
      <c r="K280" s="584" t="s">
        <v>464</v>
      </c>
      <c r="L280" s="584" t="s">
        <v>465</v>
      </c>
      <c r="M280" s="584" t="s">
        <v>2183</v>
      </c>
      <c r="N280" s="584" t="s">
        <v>613</v>
      </c>
      <c r="O280" s="762" t="s">
        <v>641</v>
      </c>
      <c r="P280" s="762" t="s">
        <v>1366</v>
      </c>
      <c r="Q280" s="584" t="s">
        <v>1365</v>
      </c>
      <c r="R280" s="583" t="str">
        <f>+G280</f>
        <v xml:space="preserve"> ստաժ</v>
      </c>
      <c r="S280" s="583" t="str">
        <f>+H280</f>
        <v>Ստաժի %-ը</v>
      </c>
      <c r="T280" s="584" t="s">
        <v>62</v>
      </c>
      <c r="U280" s="584" t="s">
        <v>63</v>
      </c>
      <c r="V280" s="584" t="s">
        <v>1235</v>
      </c>
      <c r="W280" s="508" t="s">
        <v>1236</v>
      </c>
      <c r="X280" s="584" t="s">
        <v>464</v>
      </c>
      <c r="Y280" s="584" t="s">
        <v>465</v>
      </c>
      <c r="Z280" s="584" t="s">
        <v>2183</v>
      </c>
      <c r="AA280" s="584" t="s">
        <v>638</v>
      </c>
      <c r="AB280" s="762" t="s">
        <v>1427</v>
      </c>
      <c r="AC280" s="762" t="s">
        <v>1531</v>
      </c>
      <c r="AD280" s="584" t="s">
        <v>1532</v>
      </c>
      <c r="AE280" s="583" t="str">
        <f>+R280</f>
        <v xml:space="preserve"> ստաժ</v>
      </c>
      <c r="AF280" s="583" t="str">
        <f>+S280</f>
        <v>Ստաժի %-ը</v>
      </c>
      <c r="AG280" s="584" t="s">
        <v>62</v>
      </c>
      <c r="AH280" s="584" t="s">
        <v>63</v>
      </c>
      <c r="AI280" s="584" t="s">
        <v>1235</v>
      </c>
      <c r="AJ280" s="508" t="s">
        <v>1236</v>
      </c>
      <c r="AK280" s="584" t="s">
        <v>464</v>
      </c>
      <c r="AL280" s="584" t="s">
        <v>465</v>
      </c>
      <c r="AM280" s="584" t="s">
        <v>2183</v>
      </c>
      <c r="AN280" s="584" t="s">
        <v>638</v>
      </c>
      <c r="AO280" s="762" t="s">
        <v>1427</v>
      </c>
      <c r="AP280" s="762" t="s">
        <v>2168</v>
      </c>
      <c r="AQ280" s="584" t="s">
        <v>2169</v>
      </c>
      <c r="AR280" s="583" t="str">
        <f>+AE280</f>
        <v xml:space="preserve"> ստաժ</v>
      </c>
      <c r="AS280" s="583" t="str">
        <f>+AF280</f>
        <v>Ստաժի %-ը</v>
      </c>
      <c r="AT280" s="584" t="s">
        <v>62</v>
      </c>
      <c r="AU280" s="584" t="s">
        <v>63</v>
      </c>
      <c r="AV280" s="584" t="s">
        <v>1235</v>
      </c>
      <c r="AW280" s="508" t="s">
        <v>1236</v>
      </c>
      <c r="AX280" s="584" t="s">
        <v>464</v>
      </c>
      <c r="AY280" s="584" t="s">
        <v>465</v>
      </c>
      <c r="AZ280" s="584" t="s">
        <v>2183</v>
      </c>
      <c r="BA280" s="584" t="s">
        <v>638</v>
      </c>
      <c r="BB280" s="762" t="s">
        <v>1427</v>
      </c>
      <c r="BC280" s="762" t="s">
        <v>2778</v>
      </c>
      <c r="BD280" s="584" t="s">
        <v>2777</v>
      </c>
    </row>
    <row r="281" spans="1:57" s="451" customFormat="1" ht="27">
      <c r="A281" s="779">
        <v>1</v>
      </c>
      <c r="B281" s="770" t="s">
        <v>2285</v>
      </c>
      <c r="C281" s="771" t="s">
        <v>2186</v>
      </c>
      <c r="D281" s="771">
        <v>1978</v>
      </c>
      <c r="E281" s="772" t="s">
        <v>466</v>
      </c>
      <c r="F281" s="771">
        <v>1</v>
      </c>
      <c r="G281" s="773"/>
      <c r="H281" s="774"/>
      <c r="I281" s="775">
        <v>83200</v>
      </c>
      <c r="J281" s="775">
        <v>3.88</v>
      </c>
      <c r="K281" s="776">
        <f t="shared" ref="K281:K292" si="565">+J281*I281</f>
        <v>322816</v>
      </c>
      <c r="L281" s="776">
        <v>0</v>
      </c>
      <c r="M281" s="776"/>
      <c r="N281" s="776">
        <f t="shared" ref="N281:N292" si="566">+K281+L281+M281</f>
        <v>322816</v>
      </c>
      <c r="O281" s="775"/>
      <c r="P281" s="778">
        <f t="shared" ref="P281:P292" si="567">+N281+O281</f>
        <v>322816</v>
      </c>
      <c r="Q281" s="778">
        <f t="shared" ref="Q281:Q292" si="568">+P281*13</f>
        <v>4196608</v>
      </c>
      <c r="R281" s="454">
        <f t="shared" ref="R281:R292" si="569">+G281+1</f>
        <v>1</v>
      </c>
      <c r="S281" s="448"/>
      <c r="T281" s="449">
        <v>83200</v>
      </c>
      <c r="U281" s="449">
        <f t="shared" ref="U281:U292" si="570">+J281</f>
        <v>3.88</v>
      </c>
      <c r="V281" s="449"/>
      <c r="W281" s="449">
        <f t="shared" ref="W281:W292" si="571">+U281+U281*V281</f>
        <v>3.88</v>
      </c>
      <c r="X281" s="450">
        <f t="shared" ref="X281:X292" si="572">+W281*T281</f>
        <v>322816</v>
      </c>
      <c r="Y281" s="450">
        <f t="shared" ref="Y281:Y292" si="573">IF((S281&lt;=30)*AND(X281*S281%&gt;L281),X281*S281%,IF((S281&gt;30)*AND(X281*30%&gt;L281),X281*30%,L281))</f>
        <v>0</v>
      </c>
      <c r="Z281" s="450"/>
      <c r="AA281" s="450">
        <f t="shared" ref="AA281:AA292" si="574">+X281+Y281</f>
        <v>322816</v>
      </c>
      <c r="AB281" s="449">
        <f t="shared" ref="AB281:AB292" si="575">+O281</f>
        <v>0</v>
      </c>
      <c r="AC281" s="452">
        <f t="shared" ref="AC281:AC292" si="576">+AA281+AB281</f>
        <v>322816</v>
      </c>
      <c r="AD281" s="452">
        <f t="shared" ref="AD281:AD292" si="577">+AC281*13</f>
        <v>4196608</v>
      </c>
      <c r="AE281" s="454">
        <f t="shared" ref="AE281:AE292" si="578">+R281+1</f>
        <v>2</v>
      </c>
      <c r="AF281" s="448"/>
      <c r="AG281" s="449">
        <f t="shared" ref="AG281:AG292" si="579">+T281</f>
        <v>83200</v>
      </c>
      <c r="AH281" s="449">
        <f t="shared" ref="AH281:AH292" si="580">+J281</f>
        <v>3.88</v>
      </c>
      <c r="AI281" s="449"/>
      <c r="AJ281" s="449">
        <f t="shared" ref="AJ281:AJ292" si="581">+AH281+AH281*AI281</f>
        <v>3.88</v>
      </c>
      <c r="AK281" s="450">
        <f t="shared" ref="AK281:AK292" si="582">+AJ281*AG281</f>
        <v>322816</v>
      </c>
      <c r="AL281" s="450">
        <f t="shared" ref="AL281:AL292" si="583">IF((AF281&lt;=30)*AND(AK281*AF281%&gt;Y281),AK281*AF281%,IF((AF281&gt;30)*AND(AK281*30%&gt;Y281),AK281*30%,Y281))</f>
        <v>0</v>
      </c>
      <c r="AM281" s="450"/>
      <c r="AN281" s="450">
        <f t="shared" ref="AN281:AN292" si="584">+AK281+AL281</f>
        <v>322816</v>
      </c>
      <c r="AO281" s="449">
        <f t="shared" ref="AO281:AO292" si="585">+AB281</f>
        <v>0</v>
      </c>
      <c r="AP281" s="452">
        <f t="shared" ref="AP281:AP292" si="586">+AN281+AO281</f>
        <v>322816</v>
      </c>
      <c r="AQ281" s="452">
        <f t="shared" ref="AQ281:AQ292" si="587">+AP281*13</f>
        <v>4196608</v>
      </c>
      <c r="AR281" s="454">
        <f t="shared" ref="AR281:AR292" si="588">+AE281+1</f>
        <v>3</v>
      </c>
      <c r="AS281" s="448"/>
      <c r="AT281" s="449">
        <f t="shared" ref="AT281:AT292" si="589">+AG281</f>
        <v>83200</v>
      </c>
      <c r="AU281" s="449">
        <f t="shared" ref="AU281:AU292" si="590">+J281</f>
        <v>3.88</v>
      </c>
      <c r="AV281" s="449"/>
      <c r="AW281" s="449">
        <f t="shared" ref="AW281:AW292" si="591">+AU281+AU281*AV281</f>
        <v>3.88</v>
      </c>
      <c r="AX281" s="450">
        <f t="shared" ref="AX281:AX292" si="592">+AW281*AT281</f>
        <v>322816</v>
      </c>
      <c r="AY281" s="450">
        <f t="shared" ref="AY281:AY292" si="593">IF((AS281&lt;=30)*AND(AX281*AS281%&gt;AL281),AX281*AS281%,IF((AS281&gt;30)*AND(AX281*30%&gt;AL281),AX281*30%,AL281))</f>
        <v>0</v>
      </c>
      <c r="AZ281" s="450"/>
      <c r="BA281" s="450">
        <f t="shared" ref="BA281:BA292" si="594">+AX281+AY281</f>
        <v>322816</v>
      </c>
      <c r="BB281" s="449">
        <f t="shared" ref="BB281:BB292" si="595">+AO281</f>
        <v>0</v>
      </c>
      <c r="BC281" s="452">
        <f t="shared" ref="BC281:BC292" si="596">+BA281+BB281</f>
        <v>322816</v>
      </c>
      <c r="BD281" s="452">
        <f t="shared" ref="BD281:BD292" si="597">+BC281*13</f>
        <v>4196608</v>
      </c>
    </row>
    <row r="282" spans="1:57" s="451" customFormat="1" ht="27">
      <c r="A282" s="779">
        <v>2</v>
      </c>
      <c r="B282" s="770" t="s">
        <v>2286</v>
      </c>
      <c r="C282" s="771" t="s">
        <v>2186</v>
      </c>
      <c r="D282" s="771">
        <v>1982</v>
      </c>
      <c r="E282" s="772" t="s">
        <v>466</v>
      </c>
      <c r="F282" s="771">
        <v>1</v>
      </c>
      <c r="G282" s="773"/>
      <c r="H282" s="774"/>
      <c r="I282" s="775">
        <v>83200</v>
      </c>
      <c r="J282" s="775">
        <v>3.88</v>
      </c>
      <c r="K282" s="776">
        <f t="shared" si="565"/>
        <v>322816</v>
      </c>
      <c r="L282" s="776">
        <v>0</v>
      </c>
      <c r="M282" s="776"/>
      <c r="N282" s="776">
        <f t="shared" si="566"/>
        <v>322816</v>
      </c>
      <c r="O282" s="775"/>
      <c r="P282" s="778">
        <f t="shared" si="567"/>
        <v>322816</v>
      </c>
      <c r="Q282" s="778">
        <f t="shared" si="568"/>
        <v>4196608</v>
      </c>
      <c r="R282" s="454">
        <f t="shared" si="569"/>
        <v>1</v>
      </c>
      <c r="S282" s="448"/>
      <c r="T282" s="449">
        <v>83200</v>
      </c>
      <c r="U282" s="449">
        <f t="shared" si="570"/>
        <v>3.88</v>
      </c>
      <c r="V282" s="449"/>
      <c r="W282" s="449">
        <f t="shared" si="571"/>
        <v>3.88</v>
      </c>
      <c r="X282" s="450">
        <f t="shared" si="572"/>
        <v>322816</v>
      </c>
      <c r="Y282" s="450">
        <f t="shared" si="573"/>
        <v>0</v>
      </c>
      <c r="Z282" s="450"/>
      <c r="AA282" s="450">
        <f t="shared" si="574"/>
        <v>322816</v>
      </c>
      <c r="AB282" s="449">
        <f t="shared" si="575"/>
        <v>0</v>
      </c>
      <c r="AC282" s="452">
        <f t="shared" si="576"/>
        <v>322816</v>
      </c>
      <c r="AD282" s="452">
        <f t="shared" si="577"/>
        <v>4196608</v>
      </c>
      <c r="AE282" s="454">
        <f t="shared" si="578"/>
        <v>2</v>
      </c>
      <c r="AF282" s="448"/>
      <c r="AG282" s="449">
        <f t="shared" si="579"/>
        <v>83200</v>
      </c>
      <c r="AH282" s="449">
        <f t="shared" si="580"/>
        <v>3.88</v>
      </c>
      <c r="AI282" s="449"/>
      <c r="AJ282" s="449">
        <f t="shared" si="581"/>
        <v>3.88</v>
      </c>
      <c r="AK282" s="450">
        <f t="shared" si="582"/>
        <v>322816</v>
      </c>
      <c r="AL282" s="450">
        <f t="shared" si="583"/>
        <v>0</v>
      </c>
      <c r="AM282" s="450"/>
      <c r="AN282" s="450">
        <f t="shared" si="584"/>
        <v>322816</v>
      </c>
      <c r="AO282" s="449">
        <f t="shared" si="585"/>
        <v>0</v>
      </c>
      <c r="AP282" s="452">
        <f t="shared" si="586"/>
        <v>322816</v>
      </c>
      <c r="AQ282" s="452">
        <f t="shared" si="587"/>
        <v>4196608</v>
      </c>
      <c r="AR282" s="454">
        <f t="shared" si="588"/>
        <v>3</v>
      </c>
      <c r="AS282" s="448"/>
      <c r="AT282" s="449">
        <f t="shared" si="589"/>
        <v>83200</v>
      </c>
      <c r="AU282" s="449">
        <f t="shared" si="590"/>
        <v>3.88</v>
      </c>
      <c r="AV282" s="449"/>
      <c r="AW282" s="449">
        <f t="shared" si="591"/>
        <v>3.88</v>
      </c>
      <c r="AX282" s="450">
        <f t="shared" si="592"/>
        <v>322816</v>
      </c>
      <c r="AY282" s="450">
        <f t="shared" si="593"/>
        <v>0</v>
      </c>
      <c r="AZ282" s="450"/>
      <c r="BA282" s="450">
        <f t="shared" si="594"/>
        <v>322816</v>
      </c>
      <c r="BB282" s="449">
        <f t="shared" si="595"/>
        <v>0</v>
      </c>
      <c r="BC282" s="452">
        <f t="shared" si="596"/>
        <v>322816</v>
      </c>
      <c r="BD282" s="452">
        <f t="shared" si="597"/>
        <v>4196608</v>
      </c>
    </row>
    <row r="283" spans="1:57" s="451" customFormat="1" ht="27">
      <c r="A283" s="779">
        <v>3</v>
      </c>
      <c r="B283" s="770" t="s">
        <v>2287</v>
      </c>
      <c r="C283" s="771" t="s">
        <v>2186</v>
      </c>
      <c r="D283" s="771">
        <v>1993</v>
      </c>
      <c r="E283" s="772" t="s">
        <v>466</v>
      </c>
      <c r="F283" s="771">
        <v>1</v>
      </c>
      <c r="G283" s="773"/>
      <c r="H283" s="774"/>
      <c r="I283" s="775">
        <v>83200</v>
      </c>
      <c r="J283" s="775">
        <v>3.88</v>
      </c>
      <c r="K283" s="776">
        <f t="shared" si="565"/>
        <v>322816</v>
      </c>
      <c r="L283" s="776">
        <v>0</v>
      </c>
      <c r="M283" s="776"/>
      <c r="N283" s="776">
        <f t="shared" si="566"/>
        <v>322816</v>
      </c>
      <c r="O283" s="775"/>
      <c r="P283" s="778">
        <f t="shared" si="567"/>
        <v>322816</v>
      </c>
      <c r="Q283" s="778">
        <f t="shared" si="568"/>
        <v>4196608</v>
      </c>
      <c r="R283" s="454">
        <f t="shared" si="569"/>
        <v>1</v>
      </c>
      <c r="S283" s="448"/>
      <c r="T283" s="449">
        <v>83200</v>
      </c>
      <c r="U283" s="449">
        <f t="shared" si="570"/>
        <v>3.88</v>
      </c>
      <c r="V283" s="449"/>
      <c r="W283" s="449">
        <f t="shared" si="571"/>
        <v>3.88</v>
      </c>
      <c r="X283" s="450">
        <f t="shared" si="572"/>
        <v>322816</v>
      </c>
      <c r="Y283" s="450">
        <f t="shared" si="573"/>
        <v>0</v>
      </c>
      <c r="Z283" s="450"/>
      <c r="AA283" s="450">
        <f t="shared" si="574"/>
        <v>322816</v>
      </c>
      <c r="AB283" s="449">
        <f t="shared" si="575"/>
        <v>0</v>
      </c>
      <c r="AC283" s="452">
        <f t="shared" si="576"/>
        <v>322816</v>
      </c>
      <c r="AD283" s="452">
        <f t="shared" si="577"/>
        <v>4196608</v>
      </c>
      <c r="AE283" s="454">
        <f t="shared" si="578"/>
        <v>2</v>
      </c>
      <c r="AF283" s="448"/>
      <c r="AG283" s="449">
        <f t="shared" si="579"/>
        <v>83200</v>
      </c>
      <c r="AH283" s="449">
        <f t="shared" si="580"/>
        <v>3.88</v>
      </c>
      <c r="AI283" s="449"/>
      <c r="AJ283" s="449">
        <f t="shared" si="581"/>
        <v>3.88</v>
      </c>
      <c r="AK283" s="450">
        <f t="shared" si="582"/>
        <v>322816</v>
      </c>
      <c r="AL283" s="450">
        <f t="shared" si="583"/>
        <v>0</v>
      </c>
      <c r="AM283" s="450"/>
      <c r="AN283" s="450">
        <f t="shared" si="584"/>
        <v>322816</v>
      </c>
      <c r="AO283" s="449">
        <f t="shared" si="585"/>
        <v>0</v>
      </c>
      <c r="AP283" s="452">
        <f t="shared" si="586"/>
        <v>322816</v>
      </c>
      <c r="AQ283" s="452">
        <f t="shared" si="587"/>
        <v>4196608</v>
      </c>
      <c r="AR283" s="454">
        <f t="shared" si="588"/>
        <v>3</v>
      </c>
      <c r="AS283" s="448"/>
      <c r="AT283" s="449">
        <f t="shared" si="589"/>
        <v>83200</v>
      </c>
      <c r="AU283" s="449">
        <f t="shared" si="590"/>
        <v>3.88</v>
      </c>
      <c r="AV283" s="449"/>
      <c r="AW283" s="449">
        <f t="shared" si="591"/>
        <v>3.88</v>
      </c>
      <c r="AX283" s="450">
        <f t="shared" si="592"/>
        <v>322816</v>
      </c>
      <c r="AY283" s="450">
        <f t="shared" si="593"/>
        <v>0</v>
      </c>
      <c r="AZ283" s="450"/>
      <c r="BA283" s="450">
        <f t="shared" si="594"/>
        <v>322816</v>
      </c>
      <c r="BB283" s="449">
        <f t="shared" si="595"/>
        <v>0</v>
      </c>
      <c r="BC283" s="452">
        <f t="shared" si="596"/>
        <v>322816</v>
      </c>
      <c r="BD283" s="452">
        <f t="shared" si="597"/>
        <v>4196608</v>
      </c>
    </row>
    <row r="284" spans="1:57" s="451" customFormat="1" ht="27">
      <c r="A284" s="779">
        <v>4</v>
      </c>
      <c r="B284" s="770" t="s">
        <v>2288</v>
      </c>
      <c r="C284" s="771" t="s">
        <v>2186</v>
      </c>
      <c r="D284" s="771">
        <v>1989</v>
      </c>
      <c r="E284" s="772" t="s">
        <v>466</v>
      </c>
      <c r="F284" s="771">
        <v>1</v>
      </c>
      <c r="G284" s="773"/>
      <c r="H284" s="774"/>
      <c r="I284" s="775">
        <v>83200</v>
      </c>
      <c r="J284" s="775">
        <v>3.88</v>
      </c>
      <c r="K284" s="776">
        <f t="shared" si="565"/>
        <v>322816</v>
      </c>
      <c r="L284" s="776">
        <v>0</v>
      </c>
      <c r="M284" s="776"/>
      <c r="N284" s="776">
        <f t="shared" si="566"/>
        <v>322816</v>
      </c>
      <c r="O284" s="775"/>
      <c r="P284" s="778">
        <f t="shared" si="567"/>
        <v>322816</v>
      </c>
      <c r="Q284" s="778">
        <f t="shared" si="568"/>
        <v>4196608</v>
      </c>
      <c r="R284" s="454">
        <f t="shared" si="569"/>
        <v>1</v>
      </c>
      <c r="S284" s="448"/>
      <c r="T284" s="449">
        <v>83200</v>
      </c>
      <c r="U284" s="449">
        <f t="shared" si="570"/>
        <v>3.88</v>
      </c>
      <c r="V284" s="449"/>
      <c r="W284" s="449">
        <f t="shared" si="571"/>
        <v>3.88</v>
      </c>
      <c r="X284" s="450">
        <f t="shared" si="572"/>
        <v>322816</v>
      </c>
      <c r="Y284" s="450">
        <f t="shared" si="573"/>
        <v>0</v>
      </c>
      <c r="Z284" s="450"/>
      <c r="AA284" s="450">
        <f t="shared" si="574"/>
        <v>322816</v>
      </c>
      <c r="AB284" s="449">
        <f t="shared" si="575"/>
        <v>0</v>
      </c>
      <c r="AC284" s="452">
        <f t="shared" si="576"/>
        <v>322816</v>
      </c>
      <c r="AD284" s="452">
        <f t="shared" si="577"/>
        <v>4196608</v>
      </c>
      <c r="AE284" s="454">
        <f t="shared" si="578"/>
        <v>2</v>
      </c>
      <c r="AF284" s="448"/>
      <c r="AG284" s="449">
        <f t="shared" si="579"/>
        <v>83200</v>
      </c>
      <c r="AH284" s="449">
        <f t="shared" si="580"/>
        <v>3.88</v>
      </c>
      <c r="AI284" s="449"/>
      <c r="AJ284" s="449">
        <f t="shared" si="581"/>
        <v>3.88</v>
      </c>
      <c r="AK284" s="450">
        <f t="shared" si="582"/>
        <v>322816</v>
      </c>
      <c r="AL284" s="450">
        <f t="shared" si="583"/>
        <v>0</v>
      </c>
      <c r="AM284" s="450"/>
      <c r="AN284" s="450">
        <f t="shared" si="584"/>
        <v>322816</v>
      </c>
      <c r="AO284" s="449">
        <f t="shared" si="585"/>
        <v>0</v>
      </c>
      <c r="AP284" s="452">
        <f t="shared" si="586"/>
        <v>322816</v>
      </c>
      <c r="AQ284" s="452">
        <f t="shared" si="587"/>
        <v>4196608</v>
      </c>
      <c r="AR284" s="454">
        <f t="shared" si="588"/>
        <v>3</v>
      </c>
      <c r="AS284" s="448"/>
      <c r="AT284" s="449">
        <f t="shared" si="589"/>
        <v>83200</v>
      </c>
      <c r="AU284" s="449">
        <f t="shared" si="590"/>
        <v>3.88</v>
      </c>
      <c r="AV284" s="449"/>
      <c r="AW284" s="449">
        <f t="shared" si="591"/>
        <v>3.88</v>
      </c>
      <c r="AX284" s="450">
        <f t="shared" si="592"/>
        <v>322816</v>
      </c>
      <c r="AY284" s="450">
        <f t="shared" si="593"/>
        <v>0</v>
      </c>
      <c r="AZ284" s="450"/>
      <c r="BA284" s="450">
        <f t="shared" si="594"/>
        <v>322816</v>
      </c>
      <c r="BB284" s="449">
        <f t="shared" si="595"/>
        <v>0</v>
      </c>
      <c r="BC284" s="452">
        <f t="shared" si="596"/>
        <v>322816</v>
      </c>
      <c r="BD284" s="452">
        <f t="shared" si="597"/>
        <v>4196608</v>
      </c>
    </row>
    <row r="285" spans="1:57" s="451" customFormat="1" ht="27">
      <c r="A285" s="779">
        <v>5</v>
      </c>
      <c r="B285" s="770" t="s">
        <v>1586</v>
      </c>
      <c r="C285" s="771" t="s">
        <v>2187</v>
      </c>
      <c r="D285" s="771">
        <v>1996</v>
      </c>
      <c r="E285" s="772" t="s">
        <v>466</v>
      </c>
      <c r="F285" s="771">
        <v>1</v>
      </c>
      <c r="G285" s="773"/>
      <c r="H285" s="774"/>
      <c r="I285" s="775">
        <v>83200</v>
      </c>
      <c r="J285" s="775">
        <v>3.88</v>
      </c>
      <c r="K285" s="776">
        <f t="shared" si="565"/>
        <v>322816</v>
      </c>
      <c r="L285" s="776">
        <v>0</v>
      </c>
      <c r="M285" s="776"/>
      <c r="N285" s="776">
        <f t="shared" si="566"/>
        <v>322816</v>
      </c>
      <c r="O285" s="775"/>
      <c r="P285" s="778">
        <f t="shared" si="567"/>
        <v>322816</v>
      </c>
      <c r="Q285" s="778">
        <f t="shared" si="568"/>
        <v>4196608</v>
      </c>
      <c r="R285" s="454">
        <f t="shared" si="569"/>
        <v>1</v>
      </c>
      <c r="S285" s="448"/>
      <c r="T285" s="449">
        <v>83200</v>
      </c>
      <c r="U285" s="449">
        <f t="shared" si="570"/>
        <v>3.88</v>
      </c>
      <c r="V285" s="449"/>
      <c r="W285" s="449">
        <f t="shared" si="571"/>
        <v>3.88</v>
      </c>
      <c r="X285" s="450">
        <f t="shared" si="572"/>
        <v>322816</v>
      </c>
      <c r="Y285" s="450">
        <f t="shared" si="573"/>
        <v>0</v>
      </c>
      <c r="Z285" s="450"/>
      <c r="AA285" s="450">
        <f t="shared" si="574"/>
        <v>322816</v>
      </c>
      <c r="AB285" s="449">
        <f t="shared" si="575"/>
        <v>0</v>
      </c>
      <c r="AC285" s="452">
        <f t="shared" si="576"/>
        <v>322816</v>
      </c>
      <c r="AD285" s="452">
        <f t="shared" si="577"/>
        <v>4196608</v>
      </c>
      <c r="AE285" s="454">
        <f t="shared" si="578"/>
        <v>2</v>
      </c>
      <c r="AF285" s="448"/>
      <c r="AG285" s="449">
        <f t="shared" si="579"/>
        <v>83200</v>
      </c>
      <c r="AH285" s="449">
        <f t="shared" si="580"/>
        <v>3.88</v>
      </c>
      <c r="AI285" s="449"/>
      <c r="AJ285" s="449">
        <f t="shared" si="581"/>
        <v>3.88</v>
      </c>
      <c r="AK285" s="450">
        <f t="shared" si="582"/>
        <v>322816</v>
      </c>
      <c r="AL285" s="450">
        <f t="shared" si="583"/>
        <v>0</v>
      </c>
      <c r="AM285" s="450"/>
      <c r="AN285" s="450">
        <f t="shared" si="584"/>
        <v>322816</v>
      </c>
      <c r="AO285" s="449">
        <f t="shared" si="585"/>
        <v>0</v>
      </c>
      <c r="AP285" s="452">
        <f t="shared" si="586"/>
        <v>322816</v>
      </c>
      <c r="AQ285" s="452">
        <f t="shared" si="587"/>
        <v>4196608</v>
      </c>
      <c r="AR285" s="454">
        <f t="shared" si="588"/>
        <v>3</v>
      </c>
      <c r="AS285" s="448"/>
      <c r="AT285" s="449">
        <f t="shared" si="589"/>
        <v>83200</v>
      </c>
      <c r="AU285" s="449">
        <f t="shared" si="590"/>
        <v>3.88</v>
      </c>
      <c r="AV285" s="449"/>
      <c r="AW285" s="449">
        <f t="shared" si="591"/>
        <v>3.88</v>
      </c>
      <c r="AX285" s="450">
        <f t="shared" si="592"/>
        <v>322816</v>
      </c>
      <c r="AY285" s="450">
        <f t="shared" si="593"/>
        <v>0</v>
      </c>
      <c r="AZ285" s="450"/>
      <c r="BA285" s="450">
        <f t="shared" si="594"/>
        <v>322816</v>
      </c>
      <c r="BB285" s="449">
        <f t="shared" si="595"/>
        <v>0</v>
      </c>
      <c r="BC285" s="452">
        <f t="shared" si="596"/>
        <v>322816</v>
      </c>
      <c r="BD285" s="452">
        <f t="shared" si="597"/>
        <v>4196608</v>
      </c>
    </row>
    <row r="286" spans="1:57" s="451" customFormat="1" ht="27">
      <c r="A286" s="779">
        <v>6</v>
      </c>
      <c r="B286" s="770" t="s">
        <v>2289</v>
      </c>
      <c r="C286" s="771" t="s">
        <v>2187</v>
      </c>
      <c r="D286" s="771">
        <v>1999</v>
      </c>
      <c r="E286" s="772" t="s">
        <v>466</v>
      </c>
      <c r="F286" s="771">
        <v>1</v>
      </c>
      <c r="G286" s="773"/>
      <c r="H286" s="774"/>
      <c r="I286" s="775">
        <v>83200</v>
      </c>
      <c r="J286" s="775">
        <v>3.88</v>
      </c>
      <c r="K286" s="776">
        <f t="shared" si="565"/>
        <v>322816</v>
      </c>
      <c r="L286" s="776">
        <v>0</v>
      </c>
      <c r="M286" s="776"/>
      <c r="N286" s="776">
        <f t="shared" si="566"/>
        <v>322816</v>
      </c>
      <c r="O286" s="775"/>
      <c r="P286" s="778">
        <f t="shared" si="567"/>
        <v>322816</v>
      </c>
      <c r="Q286" s="778">
        <f t="shared" si="568"/>
        <v>4196608</v>
      </c>
      <c r="R286" s="454">
        <f t="shared" si="569"/>
        <v>1</v>
      </c>
      <c r="S286" s="448"/>
      <c r="T286" s="449">
        <v>83200</v>
      </c>
      <c r="U286" s="449">
        <f t="shared" si="570"/>
        <v>3.88</v>
      </c>
      <c r="V286" s="449"/>
      <c r="W286" s="449">
        <f t="shared" si="571"/>
        <v>3.88</v>
      </c>
      <c r="X286" s="450">
        <f t="shared" si="572"/>
        <v>322816</v>
      </c>
      <c r="Y286" s="450">
        <f t="shared" si="573"/>
        <v>0</v>
      </c>
      <c r="Z286" s="450"/>
      <c r="AA286" s="450">
        <f t="shared" si="574"/>
        <v>322816</v>
      </c>
      <c r="AB286" s="449">
        <f t="shared" si="575"/>
        <v>0</v>
      </c>
      <c r="AC286" s="452">
        <f t="shared" si="576"/>
        <v>322816</v>
      </c>
      <c r="AD286" s="452">
        <f t="shared" si="577"/>
        <v>4196608</v>
      </c>
      <c r="AE286" s="454">
        <f t="shared" si="578"/>
        <v>2</v>
      </c>
      <c r="AF286" s="448"/>
      <c r="AG286" s="449">
        <f t="shared" si="579"/>
        <v>83200</v>
      </c>
      <c r="AH286" s="449">
        <f t="shared" si="580"/>
        <v>3.88</v>
      </c>
      <c r="AI286" s="449"/>
      <c r="AJ286" s="449">
        <f t="shared" si="581"/>
        <v>3.88</v>
      </c>
      <c r="AK286" s="450">
        <f t="shared" si="582"/>
        <v>322816</v>
      </c>
      <c r="AL286" s="450">
        <f t="shared" si="583"/>
        <v>0</v>
      </c>
      <c r="AM286" s="450"/>
      <c r="AN286" s="450">
        <f t="shared" si="584"/>
        <v>322816</v>
      </c>
      <c r="AO286" s="449">
        <f t="shared" si="585"/>
        <v>0</v>
      </c>
      <c r="AP286" s="452">
        <f t="shared" si="586"/>
        <v>322816</v>
      </c>
      <c r="AQ286" s="452">
        <f t="shared" si="587"/>
        <v>4196608</v>
      </c>
      <c r="AR286" s="454">
        <f t="shared" si="588"/>
        <v>3</v>
      </c>
      <c r="AS286" s="448"/>
      <c r="AT286" s="449">
        <f t="shared" si="589"/>
        <v>83200</v>
      </c>
      <c r="AU286" s="449">
        <f t="shared" si="590"/>
        <v>3.88</v>
      </c>
      <c r="AV286" s="449"/>
      <c r="AW286" s="449">
        <f t="shared" si="591"/>
        <v>3.88</v>
      </c>
      <c r="AX286" s="450">
        <f t="shared" si="592"/>
        <v>322816</v>
      </c>
      <c r="AY286" s="450">
        <f t="shared" si="593"/>
        <v>0</v>
      </c>
      <c r="AZ286" s="450"/>
      <c r="BA286" s="450">
        <f t="shared" si="594"/>
        <v>322816</v>
      </c>
      <c r="BB286" s="449">
        <f t="shared" si="595"/>
        <v>0</v>
      </c>
      <c r="BC286" s="452">
        <f t="shared" si="596"/>
        <v>322816</v>
      </c>
      <c r="BD286" s="452">
        <f t="shared" si="597"/>
        <v>4196608</v>
      </c>
    </row>
    <row r="287" spans="1:57" s="451" customFormat="1" ht="27">
      <c r="A287" s="779">
        <v>7</v>
      </c>
      <c r="B287" s="770" t="s">
        <v>135</v>
      </c>
      <c r="C287" s="771" t="s">
        <v>2186</v>
      </c>
      <c r="D287" s="771">
        <v>1999</v>
      </c>
      <c r="E287" s="772" t="s">
        <v>466</v>
      </c>
      <c r="F287" s="771">
        <v>1</v>
      </c>
      <c r="G287" s="773"/>
      <c r="H287" s="774"/>
      <c r="I287" s="775">
        <v>83200</v>
      </c>
      <c r="J287" s="775">
        <v>3.88</v>
      </c>
      <c r="K287" s="776">
        <f t="shared" si="565"/>
        <v>322816</v>
      </c>
      <c r="L287" s="776">
        <v>0</v>
      </c>
      <c r="M287" s="776"/>
      <c r="N287" s="776">
        <f t="shared" si="566"/>
        <v>322816</v>
      </c>
      <c r="O287" s="775"/>
      <c r="P287" s="778">
        <f t="shared" si="567"/>
        <v>322816</v>
      </c>
      <c r="Q287" s="778">
        <f t="shared" si="568"/>
        <v>4196608</v>
      </c>
      <c r="R287" s="454">
        <f t="shared" si="569"/>
        <v>1</v>
      </c>
      <c r="S287" s="448"/>
      <c r="T287" s="449">
        <v>83200</v>
      </c>
      <c r="U287" s="449">
        <f t="shared" si="570"/>
        <v>3.88</v>
      </c>
      <c r="V287" s="449"/>
      <c r="W287" s="449">
        <f t="shared" si="571"/>
        <v>3.88</v>
      </c>
      <c r="X287" s="450">
        <f t="shared" si="572"/>
        <v>322816</v>
      </c>
      <c r="Y287" s="450">
        <f t="shared" si="573"/>
        <v>0</v>
      </c>
      <c r="Z287" s="450"/>
      <c r="AA287" s="450">
        <f t="shared" si="574"/>
        <v>322816</v>
      </c>
      <c r="AB287" s="449">
        <f t="shared" si="575"/>
        <v>0</v>
      </c>
      <c r="AC287" s="452">
        <f t="shared" si="576"/>
        <v>322816</v>
      </c>
      <c r="AD287" s="452">
        <f t="shared" si="577"/>
        <v>4196608</v>
      </c>
      <c r="AE287" s="454">
        <f t="shared" si="578"/>
        <v>2</v>
      </c>
      <c r="AF287" s="448"/>
      <c r="AG287" s="449">
        <f t="shared" si="579"/>
        <v>83200</v>
      </c>
      <c r="AH287" s="449">
        <f t="shared" si="580"/>
        <v>3.88</v>
      </c>
      <c r="AI287" s="449"/>
      <c r="AJ287" s="449">
        <f t="shared" si="581"/>
        <v>3.88</v>
      </c>
      <c r="AK287" s="450">
        <f t="shared" si="582"/>
        <v>322816</v>
      </c>
      <c r="AL287" s="450">
        <f t="shared" si="583"/>
        <v>0</v>
      </c>
      <c r="AM287" s="450"/>
      <c r="AN287" s="450">
        <f t="shared" si="584"/>
        <v>322816</v>
      </c>
      <c r="AO287" s="449">
        <f t="shared" si="585"/>
        <v>0</v>
      </c>
      <c r="AP287" s="452">
        <f t="shared" si="586"/>
        <v>322816</v>
      </c>
      <c r="AQ287" s="452">
        <f t="shared" si="587"/>
        <v>4196608</v>
      </c>
      <c r="AR287" s="454">
        <f t="shared" si="588"/>
        <v>3</v>
      </c>
      <c r="AS287" s="448"/>
      <c r="AT287" s="449">
        <f t="shared" si="589"/>
        <v>83200</v>
      </c>
      <c r="AU287" s="449">
        <f t="shared" si="590"/>
        <v>3.88</v>
      </c>
      <c r="AV287" s="449"/>
      <c r="AW287" s="449">
        <f t="shared" si="591"/>
        <v>3.88</v>
      </c>
      <c r="AX287" s="450">
        <f t="shared" si="592"/>
        <v>322816</v>
      </c>
      <c r="AY287" s="450">
        <f t="shared" si="593"/>
        <v>0</v>
      </c>
      <c r="AZ287" s="450"/>
      <c r="BA287" s="450">
        <f t="shared" si="594"/>
        <v>322816</v>
      </c>
      <c r="BB287" s="449">
        <f t="shared" si="595"/>
        <v>0</v>
      </c>
      <c r="BC287" s="452">
        <f t="shared" si="596"/>
        <v>322816</v>
      </c>
      <c r="BD287" s="452">
        <f t="shared" si="597"/>
        <v>4196608</v>
      </c>
    </row>
    <row r="288" spans="1:57" s="451" customFormat="1" ht="27">
      <c r="A288" s="779">
        <v>8</v>
      </c>
      <c r="B288" s="770" t="s">
        <v>3008</v>
      </c>
      <c r="C288" s="771" t="s">
        <v>2186</v>
      </c>
      <c r="D288" s="771">
        <v>1992</v>
      </c>
      <c r="E288" s="772" t="s">
        <v>466</v>
      </c>
      <c r="F288" s="771">
        <v>1</v>
      </c>
      <c r="G288" s="773"/>
      <c r="H288" s="774"/>
      <c r="I288" s="775">
        <v>83200</v>
      </c>
      <c r="J288" s="775">
        <v>3.88</v>
      </c>
      <c r="K288" s="776">
        <f t="shared" si="565"/>
        <v>322816</v>
      </c>
      <c r="L288" s="776">
        <v>0</v>
      </c>
      <c r="M288" s="776"/>
      <c r="N288" s="776">
        <f t="shared" si="566"/>
        <v>322816</v>
      </c>
      <c r="O288" s="775"/>
      <c r="P288" s="778">
        <f t="shared" si="567"/>
        <v>322816</v>
      </c>
      <c r="Q288" s="778">
        <f t="shared" si="568"/>
        <v>4196608</v>
      </c>
      <c r="R288" s="454">
        <f t="shared" si="569"/>
        <v>1</v>
      </c>
      <c r="S288" s="448"/>
      <c r="T288" s="449">
        <v>83200</v>
      </c>
      <c r="U288" s="449">
        <f t="shared" si="570"/>
        <v>3.88</v>
      </c>
      <c r="V288" s="449"/>
      <c r="W288" s="449">
        <f t="shared" si="571"/>
        <v>3.88</v>
      </c>
      <c r="X288" s="450">
        <f t="shared" si="572"/>
        <v>322816</v>
      </c>
      <c r="Y288" s="450">
        <f t="shared" si="573"/>
        <v>0</v>
      </c>
      <c r="Z288" s="450"/>
      <c r="AA288" s="450">
        <f t="shared" si="574"/>
        <v>322816</v>
      </c>
      <c r="AB288" s="449">
        <f t="shared" si="575"/>
        <v>0</v>
      </c>
      <c r="AC288" s="452">
        <f t="shared" si="576"/>
        <v>322816</v>
      </c>
      <c r="AD288" s="452">
        <f t="shared" si="577"/>
        <v>4196608</v>
      </c>
      <c r="AE288" s="454">
        <f t="shared" si="578"/>
        <v>2</v>
      </c>
      <c r="AF288" s="448"/>
      <c r="AG288" s="449">
        <f t="shared" si="579"/>
        <v>83200</v>
      </c>
      <c r="AH288" s="449">
        <f t="shared" si="580"/>
        <v>3.88</v>
      </c>
      <c r="AI288" s="449"/>
      <c r="AJ288" s="449">
        <f t="shared" si="581"/>
        <v>3.88</v>
      </c>
      <c r="AK288" s="450">
        <f t="shared" si="582"/>
        <v>322816</v>
      </c>
      <c r="AL288" s="450">
        <f t="shared" si="583"/>
        <v>0</v>
      </c>
      <c r="AM288" s="450"/>
      <c r="AN288" s="450">
        <f t="shared" si="584"/>
        <v>322816</v>
      </c>
      <c r="AO288" s="449">
        <f t="shared" si="585"/>
        <v>0</v>
      </c>
      <c r="AP288" s="452">
        <f t="shared" si="586"/>
        <v>322816</v>
      </c>
      <c r="AQ288" s="452">
        <f t="shared" si="587"/>
        <v>4196608</v>
      </c>
      <c r="AR288" s="454">
        <f t="shared" si="588"/>
        <v>3</v>
      </c>
      <c r="AS288" s="448"/>
      <c r="AT288" s="449">
        <f t="shared" si="589"/>
        <v>83200</v>
      </c>
      <c r="AU288" s="449">
        <f t="shared" si="590"/>
        <v>3.88</v>
      </c>
      <c r="AV288" s="449"/>
      <c r="AW288" s="449">
        <f t="shared" si="591"/>
        <v>3.88</v>
      </c>
      <c r="AX288" s="450">
        <f t="shared" si="592"/>
        <v>322816</v>
      </c>
      <c r="AY288" s="450">
        <f t="shared" si="593"/>
        <v>0</v>
      </c>
      <c r="AZ288" s="450"/>
      <c r="BA288" s="450">
        <f t="shared" si="594"/>
        <v>322816</v>
      </c>
      <c r="BB288" s="449">
        <f t="shared" si="595"/>
        <v>0</v>
      </c>
      <c r="BC288" s="452">
        <f t="shared" si="596"/>
        <v>322816</v>
      </c>
      <c r="BD288" s="452">
        <f t="shared" si="597"/>
        <v>4196608</v>
      </c>
    </row>
    <row r="289" spans="1:57" s="451" customFormat="1" ht="27">
      <c r="A289" s="779">
        <v>9</v>
      </c>
      <c r="B289" s="770" t="s">
        <v>3022</v>
      </c>
      <c r="C289" s="771" t="s">
        <v>2186</v>
      </c>
      <c r="D289" s="771">
        <v>2002</v>
      </c>
      <c r="E289" s="772" t="s">
        <v>466</v>
      </c>
      <c r="F289" s="771">
        <v>1</v>
      </c>
      <c r="G289" s="773"/>
      <c r="H289" s="774"/>
      <c r="I289" s="775">
        <v>83200</v>
      </c>
      <c r="J289" s="775">
        <v>3.88</v>
      </c>
      <c r="K289" s="776">
        <f t="shared" si="565"/>
        <v>322816</v>
      </c>
      <c r="L289" s="776">
        <v>0</v>
      </c>
      <c r="M289" s="776"/>
      <c r="N289" s="776">
        <f t="shared" si="566"/>
        <v>322816</v>
      </c>
      <c r="O289" s="775"/>
      <c r="P289" s="778">
        <f t="shared" si="567"/>
        <v>322816</v>
      </c>
      <c r="Q289" s="778">
        <f t="shared" si="568"/>
        <v>4196608</v>
      </c>
      <c r="R289" s="454">
        <f t="shared" si="569"/>
        <v>1</v>
      </c>
      <c r="S289" s="448"/>
      <c r="T289" s="449">
        <v>83200</v>
      </c>
      <c r="U289" s="449">
        <f t="shared" si="570"/>
        <v>3.88</v>
      </c>
      <c r="V289" s="449"/>
      <c r="W289" s="449">
        <f t="shared" si="571"/>
        <v>3.88</v>
      </c>
      <c r="X289" s="450">
        <f t="shared" si="572"/>
        <v>322816</v>
      </c>
      <c r="Y289" s="450">
        <f t="shared" si="573"/>
        <v>0</v>
      </c>
      <c r="Z289" s="450"/>
      <c r="AA289" s="450">
        <f t="shared" si="574"/>
        <v>322816</v>
      </c>
      <c r="AB289" s="449">
        <f t="shared" si="575"/>
        <v>0</v>
      </c>
      <c r="AC289" s="452">
        <f t="shared" si="576"/>
        <v>322816</v>
      </c>
      <c r="AD289" s="452">
        <f t="shared" si="577"/>
        <v>4196608</v>
      </c>
      <c r="AE289" s="454">
        <f t="shared" si="578"/>
        <v>2</v>
      </c>
      <c r="AF289" s="448"/>
      <c r="AG289" s="449">
        <f t="shared" si="579"/>
        <v>83200</v>
      </c>
      <c r="AH289" s="449">
        <f t="shared" si="580"/>
        <v>3.88</v>
      </c>
      <c r="AI289" s="449"/>
      <c r="AJ289" s="449">
        <f t="shared" si="581"/>
        <v>3.88</v>
      </c>
      <c r="AK289" s="450">
        <f t="shared" si="582"/>
        <v>322816</v>
      </c>
      <c r="AL289" s="450">
        <f t="shared" si="583"/>
        <v>0</v>
      </c>
      <c r="AM289" s="450"/>
      <c r="AN289" s="450">
        <f t="shared" si="584"/>
        <v>322816</v>
      </c>
      <c r="AO289" s="449">
        <f t="shared" si="585"/>
        <v>0</v>
      </c>
      <c r="AP289" s="452">
        <f t="shared" si="586"/>
        <v>322816</v>
      </c>
      <c r="AQ289" s="452">
        <f t="shared" si="587"/>
        <v>4196608</v>
      </c>
      <c r="AR289" s="454">
        <f t="shared" si="588"/>
        <v>3</v>
      </c>
      <c r="AS289" s="448"/>
      <c r="AT289" s="449">
        <f t="shared" si="589"/>
        <v>83200</v>
      </c>
      <c r="AU289" s="449">
        <f t="shared" si="590"/>
        <v>3.88</v>
      </c>
      <c r="AV289" s="449"/>
      <c r="AW289" s="449">
        <f t="shared" si="591"/>
        <v>3.88</v>
      </c>
      <c r="AX289" s="450">
        <f t="shared" si="592"/>
        <v>322816</v>
      </c>
      <c r="AY289" s="450">
        <f t="shared" si="593"/>
        <v>0</v>
      </c>
      <c r="AZ289" s="450"/>
      <c r="BA289" s="450">
        <f t="shared" si="594"/>
        <v>322816</v>
      </c>
      <c r="BB289" s="449">
        <f t="shared" si="595"/>
        <v>0</v>
      </c>
      <c r="BC289" s="452">
        <f t="shared" si="596"/>
        <v>322816</v>
      </c>
      <c r="BD289" s="452">
        <f t="shared" si="597"/>
        <v>4196608</v>
      </c>
    </row>
    <row r="290" spans="1:57" s="451" customFormat="1" ht="27">
      <c r="A290" s="779">
        <v>10</v>
      </c>
      <c r="B290" s="770" t="s">
        <v>3023</v>
      </c>
      <c r="C290" s="771" t="s">
        <v>2186</v>
      </c>
      <c r="D290" s="771">
        <v>1991</v>
      </c>
      <c r="E290" s="772" t="s">
        <v>466</v>
      </c>
      <c r="F290" s="771">
        <v>1</v>
      </c>
      <c r="G290" s="773"/>
      <c r="H290" s="774"/>
      <c r="I290" s="775">
        <v>83200</v>
      </c>
      <c r="J290" s="775">
        <v>3.88</v>
      </c>
      <c r="K290" s="776">
        <f t="shared" si="565"/>
        <v>322816</v>
      </c>
      <c r="L290" s="776">
        <v>0</v>
      </c>
      <c r="M290" s="776"/>
      <c r="N290" s="776">
        <f t="shared" si="566"/>
        <v>322816</v>
      </c>
      <c r="O290" s="775"/>
      <c r="P290" s="778">
        <f t="shared" si="567"/>
        <v>322816</v>
      </c>
      <c r="Q290" s="778">
        <f t="shared" si="568"/>
        <v>4196608</v>
      </c>
      <c r="R290" s="454">
        <f t="shared" si="569"/>
        <v>1</v>
      </c>
      <c r="S290" s="448"/>
      <c r="T290" s="449">
        <v>83200</v>
      </c>
      <c r="U290" s="449">
        <f t="shared" si="570"/>
        <v>3.88</v>
      </c>
      <c r="V290" s="449"/>
      <c r="W290" s="449">
        <f t="shared" si="571"/>
        <v>3.88</v>
      </c>
      <c r="X290" s="450">
        <f t="shared" si="572"/>
        <v>322816</v>
      </c>
      <c r="Y290" s="450">
        <f t="shared" si="573"/>
        <v>0</v>
      </c>
      <c r="Z290" s="450"/>
      <c r="AA290" s="450">
        <f t="shared" si="574"/>
        <v>322816</v>
      </c>
      <c r="AB290" s="449">
        <f t="shared" si="575"/>
        <v>0</v>
      </c>
      <c r="AC290" s="452">
        <f t="shared" si="576"/>
        <v>322816</v>
      </c>
      <c r="AD290" s="452">
        <f t="shared" si="577"/>
        <v>4196608</v>
      </c>
      <c r="AE290" s="454">
        <f t="shared" si="578"/>
        <v>2</v>
      </c>
      <c r="AF290" s="448"/>
      <c r="AG290" s="449">
        <f t="shared" si="579"/>
        <v>83200</v>
      </c>
      <c r="AH290" s="449">
        <f t="shared" si="580"/>
        <v>3.88</v>
      </c>
      <c r="AI290" s="449"/>
      <c r="AJ290" s="449">
        <f t="shared" si="581"/>
        <v>3.88</v>
      </c>
      <c r="AK290" s="450">
        <f t="shared" si="582"/>
        <v>322816</v>
      </c>
      <c r="AL290" s="450">
        <f t="shared" si="583"/>
        <v>0</v>
      </c>
      <c r="AM290" s="450"/>
      <c r="AN290" s="450">
        <f t="shared" si="584"/>
        <v>322816</v>
      </c>
      <c r="AO290" s="449">
        <f t="shared" si="585"/>
        <v>0</v>
      </c>
      <c r="AP290" s="452">
        <f t="shared" si="586"/>
        <v>322816</v>
      </c>
      <c r="AQ290" s="452">
        <f t="shared" si="587"/>
        <v>4196608</v>
      </c>
      <c r="AR290" s="454">
        <f t="shared" si="588"/>
        <v>3</v>
      </c>
      <c r="AS290" s="448"/>
      <c r="AT290" s="449">
        <f t="shared" si="589"/>
        <v>83200</v>
      </c>
      <c r="AU290" s="449">
        <f t="shared" si="590"/>
        <v>3.88</v>
      </c>
      <c r="AV290" s="449"/>
      <c r="AW290" s="449">
        <f t="shared" si="591"/>
        <v>3.88</v>
      </c>
      <c r="AX290" s="450">
        <f t="shared" si="592"/>
        <v>322816</v>
      </c>
      <c r="AY290" s="450">
        <f t="shared" si="593"/>
        <v>0</v>
      </c>
      <c r="AZ290" s="450"/>
      <c r="BA290" s="450">
        <f t="shared" si="594"/>
        <v>322816</v>
      </c>
      <c r="BB290" s="449">
        <f t="shared" si="595"/>
        <v>0</v>
      </c>
      <c r="BC290" s="452">
        <f t="shared" si="596"/>
        <v>322816</v>
      </c>
      <c r="BD290" s="452">
        <f t="shared" si="597"/>
        <v>4196608</v>
      </c>
    </row>
    <row r="291" spans="1:57" s="451" customFormat="1" ht="27">
      <c r="A291" s="779">
        <v>11</v>
      </c>
      <c r="B291" s="770" t="s">
        <v>3024</v>
      </c>
      <c r="C291" s="771" t="s">
        <v>2186</v>
      </c>
      <c r="D291" s="771">
        <v>1987</v>
      </c>
      <c r="E291" s="772" t="s">
        <v>466</v>
      </c>
      <c r="F291" s="771">
        <v>1</v>
      </c>
      <c r="G291" s="773"/>
      <c r="H291" s="774"/>
      <c r="I291" s="775">
        <v>83200</v>
      </c>
      <c r="J291" s="775">
        <v>3.88</v>
      </c>
      <c r="K291" s="776">
        <f t="shared" si="565"/>
        <v>322816</v>
      </c>
      <c r="L291" s="776">
        <v>0</v>
      </c>
      <c r="M291" s="776"/>
      <c r="N291" s="776">
        <f t="shared" si="566"/>
        <v>322816</v>
      </c>
      <c r="O291" s="775"/>
      <c r="P291" s="778">
        <f t="shared" si="567"/>
        <v>322816</v>
      </c>
      <c r="Q291" s="778">
        <f t="shared" si="568"/>
        <v>4196608</v>
      </c>
      <c r="R291" s="454">
        <f t="shared" si="569"/>
        <v>1</v>
      </c>
      <c r="S291" s="448"/>
      <c r="T291" s="449">
        <v>83200</v>
      </c>
      <c r="U291" s="449">
        <f t="shared" si="570"/>
        <v>3.88</v>
      </c>
      <c r="V291" s="449"/>
      <c r="W291" s="449">
        <f t="shared" si="571"/>
        <v>3.88</v>
      </c>
      <c r="X291" s="450">
        <f t="shared" si="572"/>
        <v>322816</v>
      </c>
      <c r="Y291" s="450">
        <f t="shared" si="573"/>
        <v>0</v>
      </c>
      <c r="Z291" s="450"/>
      <c r="AA291" s="450">
        <f t="shared" si="574"/>
        <v>322816</v>
      </c>
      <c r="AB291" s="449">
        <f t="shared" si="575"/>
        <v>0</v>
      </c>
      <c r="AC291" s="452">
        <f t="shared" si="576"/>
        <v>322816</v>
      </c>
      <c r="AD291" s="452">
        <f t="shared" si="577"/>
        <v>4196608</v>
      </c>
      <c r="AE291" s="454">
        <f t="shared" si="578"/>
        <v>2</v>
      </c>
      <c r="AF291" s="448"/>
      <c r="AG291" s="449">
        <f t="shared" si="579"/>
        <v>83200</v>
      </c>
      <c r="AH291" s="449">
        <f t="shared" si="580"/>
        <v>3.88</v>
      </c>
      <c r="AI291" s="449"/>
      <c r="AJ291" s="449">
        <f t="shared" si="581"/>
        <v>3.88</v>
      </c>
      <c r="AK291" s="450">
        <f t="shared" si="582"/>
        <v>322816</v>
      </c>
      <c r="AL291" s="450">
        <f t="shared" si="583"/>
        <v>0</v>
      </c>
      <c r="AM291" s="450"/>
      <c r="AN291" s="450">
        <f t="shared" si="584"/>
        <v>322816</v>
      </c>
      <c r="AO291" s="449">
        <f t="shared" si="585"/>
        <v>0</v>
      </c>
      <c r="AP291" s="452">
        <f t="shared" si="586"/>
        <v>322816</v>
      </c>
      <c r="AQ291" s="452">
        <f t="shared" si="587"/>
        <v>4196608</v>
      </c>
      <c r="AR291" s="454">
        <f t="shared" si="588"/>
        <v>3</v>
      </c>
      <c r="AS291" s="448"/>
      <c r="AT291" s="449">
        <f t="shared" si="589"/>
        <v>83200</v>
      </c>
      <c r="AU291" s="449">
        <f t="shared" si="590"/>
        <v>3.88</v>
      </c>
      <c r="AV291" s="449"/>
      <c r="AW291" s="449">
        <f t="shared" si="591"/>
        <v>3.88</v>
      </c>
      <c r="AX291" s="450">
        <f t="shared" si="592"/>
        <v>322816</v>
      </c>
      <c r="AY291" s="450">
        <f t="shared" si="593"/>
        <v>0</v>
      </c>
      <c r="AZ291" s="450"/>
      <c r="BA291" s="450">
        <f t="shared" si="594"/>
        <v>322816</v>
      </c>
      <c r="BB291" s="449">
        <f t="shared" si="595"/>
        <v>0</v>
      </c>
      <c r="BC291" s="452">
        <f t="shared" si="596"/>
        <v>322816</v>
      </c>
      <c r="BD291" s="452">
        <f t="shared" si="597"/>
        <v>4196608</v>
      </c>
    </row>
    <row r="292" spans="1:57" s="451" customFormat="1" ht="27">
      <c r="A292" s="779">
        <v>12</v>
      </c>
      <c r="B292" s="770" t="s">
        <v>3025</v>
      </c>
      <c r="C292" s="771" t="s">
        <v>2187</v>
      </c>
      <c r="D292" s="771">
        <v>1996</v>
      </c>
      <c r="E292" s="772" t="s">
        <v>466</v>
      </c>
      <c r="F292" s="771">
        <v>1</v>
      </c>
      <c r="G292" s="773"/>
      <c r="H292" s="774"/>
      <c r="I292" s="775">
        <v>83200</v>
      </c>
      <c r="J292" s="775">
        <v>3.88</v>
      </c>
      <c r="K292" s="776">
        <f t="shared" si="565"/>
        <v>322816</v>
      </c>
      <c r="L292" s="776">
        <v>0</v>
      </c>
      <c r="M292" s="776"/>
      <c r="N292" s="776">
        <f t="shared" si="566"/>
        <v>322816</v>
      </c>
      <c r="O292" s="775"/>
      <c r="P292" s="778">
        <f t="shared" si="567"/>
        <v>322816</v>
      </c>
      <c r="Q292" s="778">
        <f t="shared" si="568"/>
        <v>4196608</v>
      </c>
      <c r="R292" s="454">
        <f t="shared" si="569"/>
        <v>1</v>
      </c>
      <c r="S292" s="448"/>
      <c r="T292" s="449">
        <v>83200</v>
      </c>
      <c r="U292" s="449">
        <f t="shared" si="570"/>
        <v>3.88</v>
      </c>
      <c r="V292" s="449"/>
      <c r="W292" s="449">
        <f t="shared" si="571"/>
        <v>3.88</v>
      </c>
      <c r="X292" s="450">
        <f t="shared" si="572"/>
        <v>322816</v>
      </c>
      <c r="Y292" s="450">
        <f t="shared" si="573"/>
        <v>0</v>
      </c>
      <c r="Z292" s="450"/>
      <c r="AA292" s="450">
        <f t="shared" si="574"/>
        <v>322816</v>
      </c>
      <c r="AB292" s="449">
        <f t="shared" si="575"/>
        <v>0</v>
      </c>
      <c r="AC292" s="452">
        <f t="shared" si="576"/>
        <v>322816</v>
      </c>
      <c r="AD292" s="452">
        <f t="shared" si="577"/>
        <v>4196608</v>
      </c>
      <c r="AE292" s="454">
        <f t="shared" si="578"/>
        <v>2</v>
      </c>
      <c r="AF292" s="448"/>
      <c r="AG292" s="449">
        <f t="shared" si="579"/>
        <v>83200</v>
      </c>
      <c r="AH292" s="449">
        <f t="shared" si="580"/>
        <v>3.88</v>
      </c>
      <c r="AI292" s="449"/>
      <c r="AJ292" s="449">
        <f t="shared" si="581"/>
        <v>3.88</v>
      </c>
      <c r="AK292" s="450">
        <f t="shared" si="582"/>
        <v>322816</v>
      </c>
      <c r="AL292" s="450">
        <f t="shared" si="583"/>
        <v>0</v>
      </c>
      <c r="AM292" s="450"/>
      <c r="AN292" s="450">
        <f t="shared" si="584"/>
        <v>322816</v>
      </c>
      <c r="AO292" s="449">
        <f t="shared" si="585"/>
        <v>0</v>
      </c>
      <c r="AP292" s="452">
        <f t="shared" si="586"/>
        <v>322816</v>
      </c>
      <c r="AQ292" s="452">
        <f t="shared" si="587"/>
        <v>4196608</v>
      </c>
      <c r="AR292" s="454">
        <f t="shared" si="588"/>
        <v>3</v>
      </c>
      <c r="AS292" s="448"/>
      <c r="AT292" s="449">
        <f t="shared" si="589"/>
        <v>83200</v>
      </c>
      <c r="AU292" s="449">
        <f t="shared" si="590"/>
        <v>3.88</v>
      </c>
      <c r="AV292" s="449"/>
      <c r="AW292" s="449">
        <f t="shared" si="591"/>
        <v>3.88</v>
      </c>
      <c r="AX292" s="450">
        <f t="shared" si="592"/>
        <v>322816</v>
      </c>
      <c r="AY292" s="450">
        <f t="shared" si="593"/>
        <v>0</v>
      </c>
      <c r="AZ292" s="450"/>
      <c r="BA292" s="450">
        <f t="shared" si="594"/>
        <v>322816</v>
      </c>
      <c r="BB292" s="449">
        <f t="shared" si="595"/>
        <v>0</v>
      </c>
      <c r="BC292" s="452">
        <f t="shared" si="596"/>
        <v>322816</v>
      </c>
      <c r="BD292" s="452">
        <f t="shared" si="597"/>
        <v>4196608</v>
      </c>
    </row>
    <row r="293" spans="1:57" s="451" customFormat="1" ht="27">
      <c r="A293" s="779">
        <v>13</v>
      </c>
      <c r="B293" s="770" t="s">
        <v>3026</v>
      </c>
      <c r="C293" s="771" t="s">
        <v>2187</v>
      </c>
      <c r="D293" s="771">
        <v>1997</v>
      </c>
      <c r="E293" s="772" t="s">
        <v>466</v>
      </c>
      <c r="F293" s="771">
        <v>1</v>
      </c>
      <c r="G293" s="773"/>
      <c r="H293" s="774"/>
      <c r="I293" s="775">
        <v>83200</v>
      </c>
      <c r="J293" s="775">
        <v>3.88</v>
      </c>
      <c r="K293" s="776">
        <f>+J293*I293</f>
        <v>322816</v>
      </c>
      <c r="L293" s="776">
        <v>0</v>
      </c>
      <c r="M293" s="776"/>
      <c r="N293" s="776">
        <f>+K293+L293+M293</f>
        <v>322816</v>
      </c>
      <c r="O293" s="775"/>
      <c r="P293" s="778">
        <f>+N293+O293</f>
        <v>322816</v>
      </c>
      <c r="Q293" s="778">
        <f>+P293*13</f>
        <v>4196608</v>
      </c>
      <c r="R293" s="454">
        <f>+G293+1</f>
        <v>1</v>
      </c>
      <c r="S293" s="448"/>
      <c r="T293" s="449">
        <v>83200</v>
      </c>
      <c r="U293" s="449">
        <f>+J293</f>
        <v>3.88</v>
      </c>
      <c r="V293" s="449"/>
      <c r="W293" s="449">
        <f>+U293+U293*V293</f>
        <v>3.88</v>
      </c>
      <c r="X293" s="450">
        <f>+W293*T293</f>
        <v>322816</v>
      </c>
      <c r="Y293" s="450">
        <f>IF((S293&lt;=30)*AND(X293*S293%&gt;L293),X293*S293%,IF((S293&gt;30)*AND(X293*30%&gt;L293),X293*30%,L293))</f>
        <v>0</v>
      </c>
      <c r="Z293" s="450"/>
      <c r="AA293" s="450">
        <f>+X293+Y293</f>
        <v>322816</v>
      </c>
      <c r="AB293" s="449">
        <f>+O293</f>
        <v>0</v>
      </c>
      <c r="AC293" s="452">
        <f>+AA293+AB293</f>
        <v>322816</v>
      </c>
      <c r="AD293" s="452">
        <f>+AC293*13</f>
        <v>4196608</v>
      </c>
      <c r="AE293" s="454">
        <f>+R293+1</f>
        <v>2</v>
      </c>
      <c r="AF293" s="448"/>
      <c r="AG293" s="449">
        <f>+T293</f>
        <v>83200</v>
      </c>
      <c r="AH293" s="449">
        <f>+J293</f>
        <v>3.88</v>
      </c>
      <c r="AI293" s="449"/>
      <c r="AJ293" s="449">
        <f>+AH293+AH293*AI293</f>
        <v>3.88</v>
      </c>
      <c r="AK293" s="450">
        <f>+AJ293*AG293</f>
        <v>322816</v>
      </c>
      <c r="AL293" s="450">
        <f>IF((AF293&lt;=30)*AND(AK293*AF293%&gt;Y293),AK293*AF293%,IF((AF293&gt;30)*AND(AK293*30%&gt;Y293),AK293*30%,Y293))</f>
        <v>0</v>
      </c>
      <c r="AM293" s="450"/>
      <c r="AN293" s="450">
        <f>+AK293+AL293</f>
        <v>322816</v>
      </c>
      <c r="AO293" s="449">
        <f>+AB293</f>
        <v>0</v>
      </c>
      <c r="AP293" s="452">
        <f>+AN293+AO293</f>
        <v>322816</v>
      </c>
      <c r="AQ293" s="452">
        <f>+AP293*13</f>
        <v>4196608</v>
      </c>
      <c r="AR293" s="454">
        <f>+AE293+1</f>
        <v>3</v>
      </c>
      <c r="AS293" s="448"/>
      <c r="AT293" s="449">
        <f>+AG293</f>
        <v>83200</v>
      </c>
      <c r="AU293" s="449">
        <f>+J293</f>
        <v>3.88</v>
      </c>
      <c r="AV293" s="449"/>
      <c r="AW293" s="449">
        <f>+AU293+AU293*AV293</f>
        <v>3.88</v>
      </c>
      <c r="AX293" s="450">
        <f>+AW293*AT293</f>
        <v>322816</v>
      </c>
      <c r="AY293" s="450">
        <f>IF((AS293&lt;=30)*AND(AX293*AS293%&gt;AL293),AX293*AS293%,IF((AS293&gt;30)*AND(AX293*30%&gt;AL293),AX293*30%,AL293))</f>
        <v>0</v>
      </c>
      <c r="AZ293" s="450"/>
      <c r="BA293" s="450">
        <f>+AX293+AY293</f>
        <v>322816</v>
      </c>
      <c r="BB293" s="449">
        <f>+AO293</f>
        <v>0</v>
      </c>
      <c r="BC293" s="452">
        <f>+BA293+BB293</f>
        <v>322816</v>
      </c>
      <c r="BD293" s="452">
        <f>+BC293*13</f>
        <v>4196608</v>
      </c>
    </row>
    <row r="294" spans="1:57" s="451" customFormat="1" ht="27">
      <c r="A294" s="779">
        <v>14</v>
      </c>
      <c r="B294" s="770" t="s">
        <v>78</v>
      </c>
      <c r="C294" s="771"/>
      <c r="D294" s="771"/>
      <c r="E294" s="772" t="s">
        <v>466</v>
      </c>
      <c r="F294" s="771">
        <v>1</v>
      </c>
      <c r="G294" s="773"/>
      <c r="H294" s="774"/>
      <c r="I294" s="775">
        <v>83200</v>
      </c>
      <c r="J294" s="775">
        <v>3.88</v>
      </c>
      <c r="K294" s="776">
        <f>+J294*I294</f>
        <v>322816</v>
      </c>
      <c r="L294" s="776">
        <v>0</v>
      </c>
      <c r="M294" s="776"/>
      <c r="N294" s="776">
        <f>+K294+L294+M294</f>
        <v>322816</v>
      </c>
      <c r="O294" s="775"/>
      <c r="P294" s="778">
        <f>+N294+O294</f>
        <v>322816</v>
      </c>
      <c r="Q294" s="778">
        <f>+P294*13</f>
        <v>4196608</v>
      </c>
      <c r="R294" s="454">
        <f>+G294+1</f>
        <v>1</v>
      </c>
      <c r="S294" s="448"/>
      <c r="T294" s="449">
        <v>83200</v>
      </c>
      <c r="U294" s="449">
        <f>+J294</f>
        <v>3.88</v>
      </c>
      <c r="V294" s="449"/>
      <c r="W294" s="449">
        <f>+U294+U294*V294</f>
        <v>3.88</v>
      </c>
      <c r="X294" s="450">
        <f>+W294*T294</f>
        <v>322816</v>
      </c>
      <c r="Y294" s="450">
        <f>IF((S294&lt;=30)*AND(X294*S294%&gt;L294),X294*S294%,IF((S294&gt;30)*AND(X294*30%&gt;L294),X294*30%,L294))</f>
        <v>0</v>
      </c>
      <c r="Z294" s="450"/>
      <c r="AA294" s="450">
        <f>+X294+Y294</f>
        <v>322816</v>
      </c>
      <c r="AB294" s="449">
        <f>+O294</f>
        <v>0</v>
      </c>
      <c r="AC294" s="452">
        <f>+AA294+AB294</f>
        <v>322816</v>
      </c>
      <c r="AD294" s="452">
        <f>+AC294*13</f>
        <v>4196608</v>
      </c>
      <c r="AE294" s="454">
        <f>+R294+1</f>
        <v>2</v>
      </c>
      <c r="AF294" s="448"/>
      <c r="AG294" s="449">
        <f>+T294</f>
        <v>83200</v>
      </c>
      <c r="AH294" s="449">
        <f>+J294</f>
        <v>3.88</v>
      </c>
      <c r="AI294" s="449"/>
      <c r="AJ294" s="449">
        <f>+AH294+AH294*AI294</f>
        <v>3.88</v>
      </c>
      <c r="AK294" s="450">
        <f>+AJ294*AG294</f>
        <v>322816</v>
      </c>
      <c r="AL294" s="450">
        <f>IF((AF294&lt;=30)*AND(AK294*AF294%&gt;Y294),AK294*AF294%,IF((AF294&gt;30)*AND(AK294*30%&gt;Y294),AK294*30%,Y294))</f>
        <v>0</v>
      </c>
      <c r="AM294" s="450"/>
      <c r="AN294" s="450">
        <f>+AK294+AL294</f>
        <v>322816</v>
      </c>
      <c r="AO294" s="449">
        <f>+AB294</f>
        <v>0</v>
      </c>
      <c r="AP294" s="452">
        <f>+AN294+AO294</f>
        <v>322816</v>
      </c>
      <c r="AQ294" s="452">
        <f>+AP294*13</f>
        <v>4196608</v>
      </c>
      <c r="AR294" s="454">
        <f>+AE294+1</f>
        <v>3</v>
      </c>
      <c r="AS294" s="448"/>
      <c r="AT294" s="449">
        <f>+AG294</f>
        <v>83200</v>
      </c>
      <c r="AU294" s="449">
        <f>+J294</f>
        <v>3.88</v>
      </c>
      <c r="AV294" s="449"/>
      <c r="AW294" s="449">
        <f>+AU294+AU294*AV294</f>
        <v>3.88</v>
      </c>
      <c r="AX294" s="450">
        <f>+AW294*AT294</f>
        <v>322816</v>
      </c>
      <c r="AY294" s="450">
        <f>IF((AS294&lt;=30)*AND(AX294*AS294%&gt;AL294),AX294*AS294%,IF((AS294&gt;30)*AND(AX294*30%&gt;AL294),AX294*30%,AL294))</f>
        <v>0</v>
      </c>
      <c r="AZ294" s="450"/>
      <c r="BA294" s="450">
        <f>+AX294+AY294</f>
        <v>322816</v>
      </c>
      <c r="BB294" s="449">
        <f>+AO294</f>
        <v>0</v>
      </c>
      <c r="BC294" s="452">
        <f>+BA294+BB294</f>
        <v>322816</v>
      </c>
      <c r="BD294" s="452">
        <f>+BC294*13</f>
        <v>4196608</v>
      </c>
    </row>
    <row r="295" spans="1:57" s="947" customFormat="1" ht="27">
      <c r="A295" s="938">
        <v>15</v>
      </c>
      <c r="B295" s="939" t="s">
        <v>78</v>
      </c>
      <c r="C295" s="940"/>
      <c r="D295" s="940"/>
      <c r="E295" s="941" t="s">
        <v>466</v>
      </c>
      <c r="F295" s="940">
        <v>1</v>
      </c>
      <c r="G295" s="942"/>
      <c r="H295" s="943"/>
      <c r="I295" s="944">
        <v>83200</v>
      </c>
      <c r="J295" s="944">
        <v>3.88</v>
      </c>
      <c r="K295" s="945">
        <f t="shared" ref="K295:K296" si="598">+J295*I295</f>
        <v>322816</v>
      </c>
      <c r="L295" s="945">
        <v>0</v>
      </c>
      <c r="M295" s="945"/>
      <c r="N295" s="945">
        <f t="shared" ref="N295:N296" si="599">+K295+L295+M295</f>
        <v>322816</v>
      </c>
      <c r="O295" s="944">
        <v>8000</v>
      </c>
      <c r="P295" s="946">
        <f t="shared" ref="P295:P296" si="600">+N295+O295</f>
        <v>330816</v>
      </c>
      <c r="Q295" s="946">
        <f t="shared" ref="Q295:Q296" si="601">+P295*13</f>
        <v>4300608</v>
      </c>
      <c r="R295" s="942">
        <f t="shared" ref="R295:R296" si="602">+G295+1</f>
        <v>1</v>
      </c>
      <c r="S295" s="943"/>
      <c r="T295" s="944">
        <v>83200</v>
      </c>
      <c r="U295" s="944">
        <f t="shared" ref="U295:U296" si="603">+J295</f>
        <v>3.88</v>
      </c>
      <c r="V295" s="944"/>
      <c r="W295" s="944">
        <f t="shared" ref="W295:W296" si="604">+U295+U295*V295</f>
        <v>3.88</v>
      </c>
      <c r="X295" s="945">
        <f t="shared" ref="X295:X296" si="605">+W295*T295</f>
        <v>322816</v>
      </c>
      <c r="Y295" s="945">
        <f t="shared" ref="Y295:Y296" si="606">IF((S295&lt;=30)*AND(X295*S295%&gt;L295),X295*S295%,IF((S295&gt;30)*AND(X295*30%&gt;L295),X295*30%,L295))</f>
        <v>0</v>
      </c>
      <c r="Z295" s="945"/>
      <c r="AA295" s="945">
        <f t="shared" ref="AA295:AA296" si="607">+X295+Y295</f>
        <v>322816</v>
      </c>
      <c r="AB295" s="944">
        <f t="shared" ref="AB295:AB296" si="608">+O295</f>
        <v>8000</v>
      </c>
      <c r="AC295" s="946">
        <f t="shared" ref="AC295:AC296" si="609">+AA295+AB295</f>
        <v>330816</v>
      </c>
      <c r="AD295" s="946">
        <f t="shared" ref="AD295:AD296" si="610">+AC295*13</f>
        <v>4300608</v>
      </c>
      <c r="AE295" s="942">
        <f t="shared" ref="AE295:AE296" si="611">+R295+1</f>
        <v>2</v>
      </c>
      <c r="AF295" s="943"/>
      <c r="AG295" s="944">
        <f t="shared" ref="AG295:AG296" si="612">+T295</f>
        <v>83200</v>
      </c>
      <c r="AH295" s="944">
        <f t="shared" ref="AH295:AH296" si="613">+J295</f>
        <v>3.88</v>
      </c>
      <c r="AI295" s="944"/>
      <c r="AJ295" s="944">
        <f t="shared" ref="AJ295:AJ296" si="614">+AH295+AH295*AI295</f>
        <v>3.88</v>
      </c>
      <c r="AK295" s="945">
        <f t="shared" ref="AK295:AK296" si="615">+AJ295*AG295</f>
        <v>322816</v>
      </c>
      <c r="AL295" s="945">
        <f t="shared" ref="AL295:AL296" si="616">IF((AF295&lt;=30)*AND(AK295*AF295%&gt;Y295),AK295*AF295%,IF((AF295&gt;30)*AND(AK295*30%&gt;Y295),AK295*30%,Y295))</f>
        <v>0</v>
      </c>
      <c r="AM295" s="945"/>
      <c r="AN295" s="945">
        <f t="shared" ref="AN295:AN296" si="617">+AK295+AL295</f>
        <v>322816</v>
      </c>
      <c r="AO295" s="944">
        <f t="shared" ref="AO295:AO296" si="618">+AB295</f>
        <v>8000</v>
      </c>
      <c r="AP295" s="946">
        <f t="shared" ref="AP295:AP296" si="619">+AN295+AO295</f>
        <v>330816</v>
      </c>
      <c r="AQ295" s="946">
        <f t="shared" ref="AQ295:AQ296" si="620">+AP295*13</f>
        <v>4300608</v>
      </c>
      <c r="AR295" s="942">
        <f t="shared" ref="AR295:AR296" si="621">+AE295+1</f>
        <v>3</v>
      </c>
      <c r="AS295" s="943"/>
      <c r="AT295" s="944">
        <f t="shared" ref="AT295:AT296" si="622">+AG295</f>
        <v>83200</v>
      </c>
      <c r="AU295" s="944">
        <f t="shared" ref="AU295:AU296" si="623">+J295</f>
        <v>3.88</v>
      </c>
      <c r="AV295" s="944"/>
      <c r="AW295" s="944">
        <f t="shared" ref="AW295:AW296" si="624">+AU295+AU295*AV295</f>
        <v>3.88</v>
      </c>
      <c r="AX295" s="945">
        <f t="shared" ref="AX295:AX296" si="625">+AW295*AT295</f>
        <v>322816</v>
      </c>
      <c r="AY295" s="945">
        <f t="shared" ref="AY295:AY296" si="626">IF((AS295&lt;=30)*AND(AX295*AS295%&gt;AL295),AX295*AS295%,IF((AS295&gt;30)*AND(AX295*30%&gt;AL295),AX295*30%,AL295))</f>
        <v>0</v>
      </c>
      <c r="AZ295" s="945"/>
      <c r="BA295" s="945">
        <f t="shared" ref="BA295:BA296" si="627">+AX295+AY295</f>
        <v>322816</v>
      </c>
      <c r="BB295" s="944">
        <f t="shared" ref="BB295:BB296" si="628">+AO295</f>
        <v>8000</v>
      </c>
      <c r="BC295" s="946">
        <f t="shared" ref="BC295:BC296" si="629">+BA295+BB295</f>
        <v>330816</v>
      </c>
      <c r="BD295" s="946">
        <f t="shared" ref="BD295:BD296" si="630">+BC295*13</f>
        <v>4300608</v>
      </c>
    </row>
    <row r="296" spans="1:57" s="947" customFormat="1" ht="27">
      <c r="A296" s="938">
        <v>16</v>
      </c>
      <c r="B296" s="939" t="s">
        <v>78</v>
      </c>
      <c r="C296" s="940"/>
      <c r="D296" s="940"/>
      <c r="E296" s="941" t="s">
        <v>466</v>
      </c>
      <c r="F296" s="940">
        <v>1</v>
      </c>
      <c r="G296" s="942"/>
      <c r="H296" s="943"/>
      <c r="I296" s="944">
        <v>83200</v>
      </c>
      <c r="J296" s="944">
        <v>3.88</v>
      </c>
      <c r="K296" s="945">
        <f t="shared" si="598"/>
        <v>322816</v>
      </c>
      <c r="L296" s="945">
        <v>0</v>
      </c>
      <c r="M296" s="945"/>
      <c r="N296" s="945">
        <f t="shared" si="599"/>
        <v>322816</v>
      </c>
      <c r="O296" s="944">
        <v>8000</v>
      </c>
      <c r="P296" s="946">
        <f t="shared" si="600"/>
        <v>330816</v>
      </c>
      <c r="Q296" s="946">
        <f t="shared" si="601"/>
        <v>4300608</v>
      </c>
      <c r="R296" s="942">
        <f t="shared" si="602"/>
        <v>1</v>
      </c>
      <c r="S296" s="943"/>
      <c r="T296" s="944">
        <v>83200</v>
      </c>
      <c r="U296" s="944">
        <f t="shared" si="603"/>
        <v>3.88</v>
      </c>
      <c r="V296" s="944"/>
      <c r="W296" s="944">
        <f t="shared" si="604"/>
        <v>3.88</v>
      </c>
      <c r="X296" s="945">
        <f t="shared" si="605"/>
        <v>322816</v>
      </c>
      <c r="Y296" s="945">
        <f t="shared" si="606"/>
        <v>0</v>
      </c>
      <c r="Z296" s="945"/>
      <c r="AA296" s="945">
        <f t="shared" si="607"/>
        <v>322816</v>
      </c>
      <c r="AB296" s="944">
        <f t="shared" si="608"/>
        <v>8000</v>
      </c>
      <c r="AC296" s="946">
        <f t="shared" si="609"/>
        <v>330816</v>
      </c>
      <c r="AD296" s="946">
        <f t="shared" si="610"/>
        <v>4300608</v>
      </c>
      <c r="AE296" s="942">
        <f t="shared" si="611"/>
        <v>2</v>
      </c>
      <c r="AF296" s="943"/>
      <c r="AG296" s="944">
        <f t="shared" si="612"/>
        <v>83200</v>
      </c>
      <c r="AH296" s="944">
        <f t="shared" si="613"/>
        <v>3.88</v>
      </c>
      <c r="AI296" s="944"/>
      <c r="AJ296" s="944">
        <f t="shared" si="614"/>
        <v>3.88</v>
      </c>
      <c r="AK296" s="945">
        <f t="shared" si="615"/>
        <v>322816</v>
      </c>
      <c r="AL296" s="945">
        <f t="shared" si="616"/>
        <v>0</v>
      </c>
      <c r="AM296" s="945"/>
      <c r="AN296" s="945">
        <f t="shared" si="617"/>
        <v>322816</v>
      </c>
      <c r="AO296" s="944">
        <f t="shared" si="618"/>
        <v>8000</v>
      </c>
      <c r="AP296" s="946">
        <f t="shared" si="619"/>
        <v>330816</v>
      </c>
      <c r="AQ296" s="946">
        <f t="shared" si="620"/>
        <v>4300608</v>
      </c>
      <c r="AR296" s="942">
        <f t="shared" si="621"/>
        <v>3</v>
      </c>
      <c r="AS296" s="943"/>
      <c r="AT296" s="944">
        <f t="shared" si="622"/>
        <v>83200</v>
      </c>
      <c r="AU296" s="944">
        <f t="shared" si="623"/>
        <v>3.88</v>
      </c>
      <c r="AV296" s="944"/>
      <c r="AW296" s="944">
        <f t="shared" si="624"/>
        <v>3.88</v>
      </c>
      <c r="AX296" s="945">
        <f t="shared" si="625"/>
        <v>322816</v>
      </c>
      <c r="AY296" s="945">
        <f t="shared" si="626"/>
        <v>0</v>
      </c>
      <c r="AZ296" s="945"/>
      <c r="BA296" s="945">
        <f t="shared" si="627"/>
        <v>322816</v>
      </c>
      <c r="BB296" s="944">
        <f t="shared" si="628"/>
        <v>8000</v>
      </c>
      <c r="BC296" s="946">
        <f t="shared" si="629"/>
        <v>330816</v>
      </c>
      <c r="BD296" s="946">
        <f t="shared" si="630"/>
        <v>4300608</v>
      </c>
    </row>
    <row r="297" spans="1:57" s="453" customFormat="1" ht="14.25">
      <c r="A297" s="975" t="s">
        <v>64</v>
      </c>
      <c r="B297" s="975"/>
      <c r="C297" s="975"/>
      <c r="D297" s="975"/>
      <c r="E297" s="975"/>
      <c r="F297" s="758">
        <f t="shared" ref="F297:AK297" si="631">SUM(F281:F296)</f>
        <v>16</v>
      </c>
      <c r="G297" s="758">
        <f t="shared" si="631"/>
        <v>0</v>
      </c>
      <c r="H297" s="758">
        <f t="shared" si="631"/>
        <v>0</v>
      </c>
      <c r="I297" s="758">
        <f t="shared" si="631"/>
        <v>1331200</v>
      </c>
      <c r="J297" s="758">
        <f t="shared" si="631"/>
        <v>62.080000000000013</v>
      </c>
      <c r="K297" s="758">
        <f t="shared" si="631"/>
        <v>5165056</v>
      </c>
      <c r="L297" s="758">
        <f t="shared" si="631"/>
        <v>0</v>
      </c>
      <c r="M297" s="758">
        <f t="shared" si="631"/>
        <v>0</v>
      </c>
      <c r="N297" s="758">
        <f t="shared" si="631"/>
        <v>5165056</v>
      </c>
      <c r="O297" s="758">
        <f t="shared" si="631"/>
        <v>16000</v>
      </c>
      <c r="P297" s="758">
        <f t="shared" si="631"/>
        <v>5181056</v>
      </c>
      <c r="Q297" s="758">
        <f t="shared" si="631"/>
        <v>67353728</v>
      </c>
      <c r="R297" s="758">
        <f t="shared" si="631"/>
        <v>16</v>
      </c>
      <c r="S297" s="758">
        <f t="shared" si="631"/>
        <v>0</v>
      </c>
      <c r="T297" s="758">
        <f t="shared" si="631"/>
        <v>1331200</v>
      </c>
      <c r="U297" s="758">
        <f t="shared" si="631"/>
        <v>62.080000000000013</v>
      </c>
      <c r="V297" s="758">
        <f t="shared" si="631"/>
        <v>0</v>
      </c>
      <c r="W297" s="758">
        <f t="shared" si="631"/>
        <v>62.080000000000013</v>
      </c>
      <c r="X297" s="758">
        <f t="shared" si="631"/>
        <v>5165056</v>
      </c>
      <c r="Y297" s="758">
        <f t="shared" si="631"/>
        <v>0</v>
      </c>
      <c r="Z297" s="758">
        <f t="shared" si="631"/>
        <v>0</v>
      </c>
      <c r="AA297" s="758">
        <f t="shared" si="631"/>
        <v>5165056</v>
      </c>
      <c r="AB297" s="758">
        <f t="shared" si="631"/>
        <v>16000</v>
      </c>
      <c r="AC297" s="758">
        <f t="shared" si="631"/>
        <v>5181056</v>
      </c>
      <c r="AD297" s="758">
        <f t="shared" si="631"/>
        <v>67353728</v>
      </c>
      <c r="AE297" s="758">
        <f t="shared" si="631"/>
        <v>32</v>
      </c>
      <c r="AF297" s="758">
        <f t="shared" si="631"/>
        <v>0</v>
      </c>
      <c r="AG297" s="758">
        <f t="shared" si="631"/>
        <v>1331200</v>
      </c>
      <c r="AH297" s="758">
        <f t="shared" si="631"/>
        <v>62.080000000000013</v>
      </c>
      <c r="AI297" s="758">
        <f t="shared" si="631"/>
        <v>0</v>
      </c>
      <c r="AJ297" s="758">
        <f t="shared" si="631"/>
        <v>62.080000000000013</v>
      </c>
      <c r="AK297" s="758">
        <f t="shared" si="631"/>
        <v>5165056</v>
      </c>
      <c r="AL297" s="758">
        <f t="shared" ref="AL297:BD297" si="632">SUM(AL281:AL296)</f>
        <v>0</v>
      </c>
      <c r="AM297" s="758">
        <f t="shared" si="632"/>
        <v>0</v>
      </c>
      <c r="AN297" s="758">
        <f t="shared" si="632"/>
        <v>5165056</v>
      </c>
      <c r="AO297" s="758">
        <f t="shared" si="632"/>
        <v>16000</v>
      </c>
      <c r="AP297" s="758">
        <f t="shared" si="632"/>
        <v>5181056</v>
      </c>
      <c r="AQ297" s="758">
        <f t="shared" si="632"/>
        <v>67353728</v>
      </c>
      <c r="AR297" s="758">
        <f t="shared" si="632"/>
        <v>48</v>
      </c>
      <c r="AS297" s="758">
        <f t="shared" si="632"/>
        <v>0</v>
      </c>
      <c r="AT297" s="758">
        <f t="shared" si="632"/>
        <v>1331200</v>
      </c>
      <c r="AU297" s="758">
        <f t="shared" si="632"/>
        <v>62.080000000000013</v>
      </c>
      <c r="AV297" s="758">
        <f t="shared" si="632"/>
        <v>0</v>
      </c>
      <c r="AW297" s="758">
        <f t="shared" si="632"/>
        <v>62.080000000000013</v>
      </c>
      <c r="AX297" s="758">
        <f t="shared" si="632"/>
        <v>5165056</v>
      </c>
      <c r="AY297" s="758">
        <f t="shared" si="632"/>
        <v>0</v>
      </c>
      <c r="AZ297" s="758">
        <f t="shared" si="632"/>
        <v>0</v>
      </c>
      <c r="BA297" s="758">
        <f t="shared" si="632"/>
        <v>5165056</v>
      </c>
      <c r="BB297" s="758">
        <f t="shared" si="632"/>
        <v>16000</v>
      </c>
      <c r="BC297" s="758">
        <f t="shared" si="632"/>
        <v>5181056</v>
      </c>
      <c r="BD297" s="758">
        <f t="shared" si="632"/>
        <v>67353728</v>
      </c>
    </row>
    <row r="298" spans="1:57" s="453" customFormat="1" ht="14.25">
      <c r="A298" s="573"/>
      <c r="B298" s="498"/>
      <c r="C298" s="498"/>
      <c r="D298" s="498"/>
      <c r="E298" s="498"/>
      <c r="F298" s="498"/>
      <c r="G298" s="498"/>
      <c r="H298" s="498"/>
      <c r="I298" s="498"/>
      <c r="J298" s="498"/>
      <c r="K298" s="498"/>
      <c r="L298" s="498"/>
      <c r="M298" s="498"/>
      <c r="N298" s="498"/>
      <c r="O298" s="498"/>
      <c r="P298" s="498"/>
      <c r="Q298" s="498"/>
      <c r="R298" s="498"/>
      <c r="S298" s="498"/>
      <c r="T298" s="498"/>
      <c r="U298" s="498"/>
      <c r="V298" s="498"/>
      <c r="W298" s="498"/>
      <c r="X298" s="498"/>
      <c r="Y298" s="498"/>
      <c r="Z298" s="498"/>
      <c r="AA298" s="498"/>
      <c r="AB298" s="498"/>
      <c r="AC298" s="498"/>
      <c r="AD298" s="498"/>
      <c r="AE298" s="498"/>
      <c r="AF298" s="498"/>
      <c r="AG298" s="498"/>
      <c r="AH298" s="498"/>
      <c r="AI298" s="498"/>
      <c r="AJ298" s="498"/>
      <c r="AK298" s="498"/>
      <c r="AL298" s="498"/>
      <c r="AM298" s="498"/>
      <c r="AN298" s="498"/>
      <c r="AO298" s="498"/>
      <c r="AP298" s="498"/>
      <c r="AQ298" s="498"/>
      <c r="AR298" s="498"/>
      <c r="AS298" s="498"/>
      <c r="AT298" s="498"/>
      <c r="AU298" s="498"/>
      <c r="AV298" s="498"/>
      <c r="AW298" s="498"/>
      <c r="AX298" s="498"/>
      <c r="AY298" s="498"/>
      <c r="AZ298" s="498"/>
      <c r="BA298" s="498"/>
      <c r="BB298" s="498"/>
      <c r="BC298" s="498"/>
      <c r="BD298" s="498"/>
      <c r="BE298" s="574"/>
    </row>
    <row r="299" spans="1:57" s="504" customFormat="1" ht="14.25">
      <c r="A299" s="977" t="s">
        <v>576</v>
      </c>
      <c r="B299" s="977"/>
      <c r="C299" s="977"/>
      <c r="D299" s="977"/>
      <c r="E299" s="977"/>
      <c r="F299" s="977"/>
      <c r="G299" s="978" t="s">
        <v>1116</v>
      </c>
      <c r="H299" s="978"/>
      <c r="I299" s="978"/>
      <c r="J299" s="978"/>
      <c r="K299" s="978"/>
      <c r="L299" s="978"/>
      <c r="M299" s="978"/>
      <c r="N299" s="978"/>
      <c r="O299" s="978"/>
      <c r="P299" s="978"/>
      <c r="Q299" s="978"/>
      <c r="R299" s="983" t="str">
        <f>+G299</f>
        <v>Շիրակի մարզի առաջին ատյանի ընդհանուր իրավասության դատարան</v>
      </c>
      <c r="S299" s="983"/>
      <c r="T299" s="983"/>
      <c r="U299" s="983"/>
      <c r="V299" s="983"/>
      <c r="W299" s="983"/>
      <c r="X299" s="983"/>
      <c r="Y299" s="983"/>
      <c r="Z299" s="983"/>
      <c r="AA299" s="983"/>
      <c r="AB299" s="983"/>
      <c r="AC299" s="983"/>
      <c r="AD299" s="983"/>
      <c r="AE299" s="983" t="str">
        <f>+R299</f>
        <v>Շիրակի մարզի առաջին ատյանի ընդհանուր իրավասության դատարան</v>
      </c>
      <c r="AF299" s="983"/>
      <c r="AG299" s="983"/>
      <c r="AH299" s="983"/>
      <c r="AI299" s="983"/>
      <c r="AJ299" s="983"/>
      <c r="AK299" s="983"/>
      <c r="AL299" s="983"/>
      <c r="AM299" s="983"/>
      <c r="AN299" s="983"/>
      <c r="AO299" s="983"/>
      <c r="AP299" s="983"/>
      <c r="AQ299" s="983"/>
      <c r="AR299" s="983" t="str">
        <f>+AE299</f>
        <v>Շիրակի մարզի առաջին ատյանի ընդհանուր իրավասության դատարան</v>
      </c>
      <c r="AS299" s="983"/>
      <c r="AT299" s="983"/>
      <c r="AU299" s="983"/>
      <c r="AV299" s="983"/>
      <c r="AW299" s="983"/>
      <c r="AX299" s="983"/>
      <c r="AY299" s="983"/>
      <c r="AZ299" s="983"/>
      <c r="BA299" s="983"/>
      <c r="BB299" s="983"/>
      <c r="BC299" s="983"/>
      <c r="BD299" s="983"/>
    </row>
    <row r="300" spans="1:57" ht="14.25">
      <c r="A300" s="984" t="s">
        <v>1446</v>
      </c>
      <c r="B300" s="984"/>
      <c r="C300" s="984"/>
      <c r="D300" s="984"/>
      <c r="E300" s="984"/>
      <c r="F300" s="984"/>
      <c r="G300" s="979" t="s">
        <v>1367</v>
      </c>
      <c r="H300" s="979"/>
      <c r="I300" s="979"/>
      <c r="J300" s="979"/>
      <c r="K300" s="979"/>
      <c r="L300" s="979"/>
      <c r="M300" s="979"/>
      <c r="N300" s="979"/>
      <c r="O300" s="979"/>
      <c r="P300" s="979"/>
      <c r="Q300" s="979"/>
      <c r="R300" s="979" t="s">
        <v>1533</v>
      </c>
      <c r="S300" s="979"/>
      <c r="T300" s="979"/>
      <c r="U300" s="979"/>
      <c r="V300" s="979"/>
      <c r="W300" s="979"/>
      <c r="X300" s="979"/>
      <c r="Y300" s="979"/>
      <c r="Z300" s="979"/>
      <c r="AA300" s="979"/>
      <c r="AB300" s="979"/>
      <c r="AC300" s="979"/>
      <c r="AD300" s="979"/>
      <c r="AE300" s="979" t="s">
        <v>2167</v>
      </c>
      <c r="AF300" s="979"/>
      <c r="AG300" s="979"/>
      <c r="AH300" s="979"/>
      <c r="AI300" s="979"/>
      <c r="AJ300" s="979"/>
      <c r="AK300" s="979"/>
      <c r="AL300" s="979"/>
      <c r="AM300" s="979"/>
      <c r="AN300" s="979"/>
      <c r="AO300" s="979"/>
      <c r="AP300" s="979"/>
      <c r="AQ300" s="979"/>
      <c r="AR300" s="979" t="s">
        <v>2776</v>
      </c>
      <c r="AS300" s="979"/>
      <c r="AT300" s="979"/>
      <c r="AU300" s="979"/>
      <c r="AV300" s="979"/>
      <c r="AW300" s="979"/>
      <c r="AX300" s="979"/>
      <c r="AY300" s="979"/>
      <c r="AZ300" s="979"/>
      <c r="BA300" s="979"/>
      <c r="BB300" s="979"/>
      <c r="BC300" s="979"/>
      <c r="BD300" s="979"/>
    </row>
    <row r="301" spans="1:57" ht="99.75">
      <c r="A301" s="585" t="s">
        <v>10</v>
      </c>
      <c r="B301" s="762" t="s">
        <v>54</v>
      </c>
      <c r="C301" s="762" t="s">
        <v>2184</v>
      </c>
      <c r="D301" s="762" t="s">
        <v>2185</v>
      </c>
      <c r="E301" s="762" t="s">
        <v>55</v>
      </c>
      <c r="F301" s="762" t="s">
        <v>1</v>
      </c>
      <c r="G301" s="583" t="s">
        <v>1023</v>
      </c>
      <c r="H301" s="583" t="s">
        <v>57</v>
      </c>
      <c r="I301" s="584" t="s">
        <v>62</v>
      </c>
      <c r="J301" s="508" t="s">
        <v>63</v>
      </c>
      <c r="K301" s="584" t="s">
        <v>464</v>
      </c>
      <c r="L301" s="584" t="s">
        <v>465</v>
      </c>
      <c r="M301" s="584" t="s">
        <v>2183</v>
      </c>
      <c r="N301" s="584" t="s">
        <v>613</v>
      </c>
      <c r="O301" s="762" t="s">
        <v>641</v>
      </c>
      <c r="P301" s="762" t="s">
        <v>1366</v>
      </c>
      <c r="Q301" s="584" t="s">
        <v>1365</v>
      </c>
      <c r="R301" s="583" t="str">
        <f>+G301</f>
        <v xml:space="preserve"> ստաժ</v>
      </c>
      <c r="S301" s="583" t="str">
        <f>+H301</f>
        <v>Ստաժի %-ը</v>
      </c>
      <c r="T301" s="584" t="s">
        <v>62</v>
      </c>
      <c r="U301" s="584" t="s">
        <v>63</v>
      </c>
      <c r="V301" s="584" t="s">
        <v>1235</v>
      </c>
      <c r="W301" s="508" t="s">
        <v>1236</v>
      </c>
      <c r="X301" s="584" t="s">
        <v>464</v>
      </c>
      <c r="Y301" s="584" t="s">
        <v>465</v>
      </c>
      <c r="Z301" s="584" t="s">
        <v>2183</v>
      </c>
      <c r="AA301" s="584" t="s">
        <v>638</v>
      </c>
      <c r="AB301" s="762" t="s">
        <v>1427</v>
      </c>
      <c r="AC301" s="762" t="s">
        <v>1531</v>
      </c>
      <c r="AD301" s="584" t="s">
        <v>1532</v>
      </c>
      <c r="AE301" s="583" t="str">
        <f>+R301</f>
        <v xml:space="preserve"> ստաժ</v>
      </c>
      <c r="AF301" s="583" t="str">
        <f>+S301</f>
        <v>Ստաժի %-ը</v>
      </c>
      <c r="AG301" s="584" t="s">
        <v>62</v>
      </c>
      <c r="AH301" s="584" t="s">
        <v>63</v>
      </c>
      <c r="AI301" s="584" t="s">
        <v>1235</v>
      </c>
      <c r="AJ301" s="508" t="s">
        <v>1236</v>
      </c>
      <c r="AK301" s="584" t="s">
        <v>464</v>
      </c>
      <c r="AL301" s="584" t="s">
        <v>465</v>
      </c>
      <c r="AM301" s="584" t="s">
        <v>2183</v>
      </c>
      <c r="AN301" s="584" t="s">
        <v>638</v>
      </c>
      <c r="AO301" s="762" t="s">
        <v>1427</v>
      </c>
      <c r="AP301" s="762" t="s">
        <v>2168</v>
      </c>
      <c r="AQ301" s="584" t="s">
        <v>2169</v>
      </c>
      <c r="AR301" s="583" t="str">
        <f>+AE301</f>
        <v xml:space="preserve"> ստաժ</v>
      </c>
      <c r="AS301" s="583" t="str">
        <f>+AF301</f>
        <v>Ստաժի %-ը</v>
      </c>
      <c r="AT301" s="584" t="s">
        <v>62</v>
      </c>
      <c r="AU301" s="584" t="s">
        <v>63</v>
      </c>
      <c r="AV301" s="584" t="s">
        <v>1235</v>
      </c>
      <c r="AW301" s="508" t="s">
        <v>1236</v>
      </c>
      <c r="AX301" s="584" t="s">
        <v>464</v>
      </c>
      <c r="AY301" s="584" t="s">
        <v>465</v>
      </c>
      <c r="AZ301" s="584" t="s">
        <v>2183</v>
      </c>
      <c r="BA301" s="584" t="s">
        <v>638</v>
      </c>
      <c r="BB301" s="762" t="s">
        <v>1427</v>
      </c>
      <c r="BC301" s="762" t="s">
        <v>2778</v>
      </c>
      <c r="BD301" s="584" t="s">
        <v>2777</v>
      </c>
    </row>
    <row r="302" spans="1:57" s="451" customFormat="1" ht="27">
      <c r="A302" s="779">
        <v>1</v>
      </c>
      <c r="B302" s="770" t="s">
        <v>2706</v>
      </c>
      <c r="C302" s="771" t="s">
        <v>2186</v>
      </c>
      <c r="D302" s="771">
        <v>1981</v>
      </c>
      <c r="E302" s="772" t="s">
        <v>466</v>
      </c>
      <c r="F302" s="771">
        <v>1</v>
      </c>
      <c r="G302" s="773"/>
      <c r="H302" s="774"/>
      <c r="I302" s="775">
        <v>83200</v>
      </c>
      <c r="J302" s="775">
        <v>3.88</v>
      </c>
      <c r="K302" s="776">
        <f t="shared" ref="K302:K315" si="633">+J302*I302</f>
        <v>322816</v>
      </c>
      <c r="L302" s="776">
        <v>0</v>
      </c>
      <c r="M302" s="776"/>
      <c r="N302" s="776">
        <f t="shared" ref="N302:N315" si="634">+K302+L302+M302</f>
        <v>322816</v>
      </c>
      <c r="O302" s="775"/>
      <c r="P302" s="778">
        <f t="shared" ref="P302:P315" si="635">+N302+O302</f>
        <v>322816</v>
      </c>
      <c r="Q302" s="778">
        <f t="shared" ref="Q302:Q315" si="636">+P302*13</f>
        <v>4196608</v>
      </c>
      <c r="R302" s="454">
        <f t="shared" ref="R302:R315" si="637">+G302+1</f>
        <v>1</v>
      </c>
      <c r="S302" s="448"/>
      <c r="T302" s="449">
        <v>83200</v>
      </c>
      <c r="U302" s="449">
        <f t="shared" ref="U302:U315" si="638">+J302</f>
        <v>3.88</v>
      </c>
      <c r="V302" s="449"/>
      <c r="W302" s="449">
        <f t="shared" ref="W302:W315" si="639">+U302+U302*V302</f>
        <v>3.88</v>
      </c>
      <c r="X302" s="450">
        <f t="shared" ref="X302:X315" si="640">+W302*T302</f>
        <v>322816</v>
      </c>
      <c r="Y302" s="450">
        <f t="shared" ref="Y302:Y315" si="641">IF((S302&lt;=30)*AND(X302*S302%&gt;L302),X302*S302%,IF((S302&gt;30)*AND(X302*30%&gt;L302),X302*30%,L302))</f>
        <v>0</v>
      </c>
      <c r="Z302" s="450"/>
      <c r="AA302" s="450">
        <f t="shared" ref="AA302:AA315" si="642">+X302+Y302</f>
        <v>322816</v>
      </c>
      <c r="AB302" s="449">
        <f t="shared" ref="AB302:AB315" si="643">+O302</f>
        <v>0</v>
      </c>
      <c r="AC302" s="452">
        <f t="shared" ref="AC302:AC315" si="644">+AA302+AB302</f>
        <v>322816</v>
      </c>
      <c r="AD302" s="452">
        <f t="shared" ref="AD302:AD315" si="645">+AC302*13</f>
        <v>4196608</v>
      </c>
      <c r="AE302" s="454">
        <f t="shared" ref="AE302:AE315" si="646">+R302+1</f>
        <v>2</v>
      </c>
      <c r="AF302" s="448"/>
      <c r="AG302" s="449">
        <f t="shared" ref="AG302:AG315" si="647">+T302</f>
        <v>83200</v>
      </c>
      <c r="AH302" s="449">
        <f t="shared" ref="AH302:AH315" si="648">+J302</f>
        <v>3.88</v>
      </c>
      <c r="AI302" s="449"/>
      <c r="AJ302" s="449">
        <f t="shared" ref="AJ302:AJ315" si="649">+AH302+AH302*AI302</f>
        <v>3.88</v>
      </c>
      <c r="AK302" s="450">
        <f t="shared" ref="AK302:AK315" si="650">+AJ302*AG302</f>
        <v>322816</v>
      </c>
      <c r="AL302" s="450">
        <f t="shared" ref="AL302:AL315" si="651">IF((AF302&lt;=30)*AND(AK302*AF302%&gt;Y302),AK302*AF302%,IF((AF302&gt;30)*AND(AK302*30%&gt;Y302),AK302*30%,Y302))</f>
        <v>0</v>
      </c>
      <c r="AM302" s="450"/>
      <c r="AN302" s="450">
        <f t="shared" ref="AN302:AN315" si="652">+AK302+AL302</f>
        <v>322816</v>
      </c>
      <c r="AO302" s="449">
        <f t="shared" ref="AO302:AO315" si="653">+AB302</f>
        <v>0</v>
      </c>
      <c r="AP302" s="452">
        <f t="shared" ref="AP302:AP315" si="654">+AN302+AO302</f>
        <v>322816</v>
      </c>
      <c r="AQ302" s="452">
        <f t="shared" ref="AQ302:AQ315" si="655">+AP302*13</f>
        <v>4196608</v>
      </c>
      <c r="AR302" s="454">
        <f t="shared" ref="AR302:AR315" si="656">+AE302+1</f>
        <v>3</v>
      </c>
      <c r="AS302" s="448"/>
      <c r="AT302" s="449">
        <f t="shared" ref="AT302:AT315" si="657">+AG302</f>
        <v>83200</v>
      </c>
      <c r="AU302" s="449">
        <f t="shared" ref="AU302:AU315" si="658">+J302</f>
        <v>3.88</v>
      </c>
      <c r="AV302" s="449"/>
      <c r="AW302" s="449">
        <f t="shared" ref="AW302:AW315" si="659">+AU302+AU302*AV302</f>
        <v>3.88</v>
      </c>
      <c r="AX302" s="450">
        <f t="shared" ref="AX302:AX315" si="660">+AW302*AT302</f>
        <v>322816</v>
      </c>
      <c r="AY302" s="450">
        <f t="shared" ref="AY302:AY315" si="661">IF((AS302&lt;=30)*AND(AX302*AS302%&gt;AL302),AX302*AS302%,IF((AS302&gt;30)*AND(AX302*30%&gt;AL302),AX302*30%,AL302))</f>
        <v>0</v>
      </c>
      <c r="AZ302" s="450"/>
      <c r="BA302" s="450">
        <f t="shared" ref="BA302:BA315" si="662">+AX302+AY302</f>
        <v>322816</v>
      </c>
      <c r="BB302" s="449">
        <f t="shared" ref="BB302:BB315" si="663">+AO302</f>
        <v>0</v>
      </c>
      <c r="BC302" s="452">
        <f t="shared" ref="BC302:BC315" si="664">+BA302+BB302</f>
        <v>322816</v>
      </c>
      <c r="BD302" s="452">
        <f t="shared" ref="BD302:BD315" si="665">+BC302*13</f>
        <v>4196608</v>
      </c>
    </row>
    <row r="303" spans="1:57" s="451" customFormat="1" ht="27">
      <c r="A303" s="779">
        <v>2</v>
      </c>
      <c r="B303" s="770" t="s">
        <v>2290</v>
      </c>
      <c r="C303" s="771" t="s">
        <v>2187</v>
      </c>
      <c r="D303" s="771">
        <v>1982</v>
      </c>
      <c r="E303" s="772" t="s">
        <v>466</v>
      </c>
      <c r="F303" s="771">
        <v>1</v>
      </c>
      <c r="G303" s="773"/>
      <c r="H303" s="774"/>
      <c r="I303" s="775">
        <v>83200</v>
      </c>
      <c r="J303" s="775">
        <v>3.88</v>
      </c>
      <c r="K303" s="776">
        <f t="shared" si="633"/>
        <v>322816</v>
      </c>
      <c r="L303" s="776">
        <v>0</v>
      </c>
      <c r="M303" s="776"/>
      <c r="N303" s="776">
        <f t="shared" si="634"/>
        <v>322816</v>
      </c>
      <c r="O303" s="775"/>
      <c r="P303" s="778">
        <f t="shared" si="635"/>
        <v>322816</v>
      </c>
      <c r="Q303" s="778">
        <f t="shared" si="636"/>
        <v>4196608</v>
      </c>
      <c r="R303" s="454">
        <f t="shared" si="637"/>
        <v>1</v>
      </c>
      <c r="S303" s="448"/>
      <c r="T303" s="449">
        <v>83200</v>
      </c>
      <c r="U303" s="449">
        <f t="shared" si="638"/>
        <v>3.88</v>
      </c>
      <c r="V303" s="449"/>
      <c r="W303" s="449">
        <f t="shared" si="639"/>
        <v>3.88</v>
      </c>
      <c r="X303" s="450">
        <f t="shared" si="640"/>
        <v>322816</v>
      </c>
      <c r="Y303" s="450">
        <f t="shared" si="641"/>
        <v>0</v>
      </c>
      <c r="Z303" s="450"/>
      <c r="AA303" s="450">
        <f t="shared" si="642"/>
        <v>322816</v>
      </c>
      <c r="AB303" s="449">
        <f t="shared" si="643"/>
        <v>0</v>
      </c>
      <c r="AC303" s="452">
        <f t="shared" si="644"/>
        <v>322816</v>
      </c>
      <c r="AD303" s="452">
        <f t="shared" si="645"/>
        <v>4196608</v>
      </c>
      <c r="AE303" s="454">
        <f t="shared" si="646"/>
        <v>2</v>
      </c>
      <c r="AF303" s="448"/>
      <c r="AG303" s="449">
        <f t="shared" si="647"/>
        <v>83200</v>
      </c>
      <c r="AH303" s="449">
        <f t="shared" si="648"/>
        <v>3.88</v>
      </c>
      <c r="AI303" s="449"/>
      <c r="AJ303" s="449">
        <f t="shared" si="649"/>
        <v>3.88</v>
      </c>
      <c r="AK303" s="450">
        <f t="shared" si="650"/>
        <v>322816</v>
      </c>
      <c r="AL303" s="450">
        <f t="shared" si="651"/>
        <v>0</v>
      </c>
      <c r="AM303" s="450"/>
      <c r="AN303" s="450">
        <f t="shared" si="652"/>
        <v>322816</v>
      </c>
      <c r="AO303" s="449">
        <f t="shared" si="653"/>
        <v>0</v>
      </c>
      <c r="AP303" s="452">
        <f t="shared" si="654"/>
        <v>322816</v>
      </c>
      <c r="AQ303" s="452">
        <f t="shared" si="655"/>
        <v>4196608</v>
      </c>
      <c r="AR303" s="454">
        <f t="shared" si="656"/>
        <v>3</v>
      </c>
      <c r="AS303" s="448"/>
      <c r="AT303" s="449">
        <f t="shared" si="657"/>
        <v>83200</v>
      </c>
      <c r="AU303" s="449">
        <f t="shared" si="658"/>
        <v>3.88</v>
      </c>
      <c r="AV303" s="449"/>
      <c r="AW303" s="449">
        <f t="shared" si="659"/>
        <v>3.88</v>
      </c>
      <c r="AX303" s="450">
        <f t="shared" si="660"/>
        <v>322816</v>
      </c>
      <c r="AY303" s="450">
        <f t="shared" si="661"/>
        <v>0</v>
      </c>
      <c r="AZ303" s="450"/>
      <c r="BA303" s="450">
        <f t="shared" si="662"/>
        <v>322816</v>
      </c>
      <c r="BB303" s="449">
        <f t="shared" si="663"/>
        <v>0</v>
      </c>
      <c r="BC303" s="452">
        <f t="shared" si="664"/>
        <v>322816</v>
      </c>
      <c r="BD303" s="452">
        <f t="shared" si="665"/>
        <v>4196608</v>
      </c>
    </row>
    <row r="304" spans="1:57" s="451" customFormat="1" ht="27">
      <c r="A304" s="779">
        <v>3</v>
      </c>
      <c r="B304" s="770" t="s">
        <v>3034</v>
      </c>
      <c r="C304" s="771" t="s">
        <v>2186</v>
      </c>
      <c r="D304" s="771">
        <v>1993</v>
      </c>
      <c r="E304" s="772" t="s">
        <v>466</v>
      </c>
      <c r="F304" s="771">
        <v>1</v>
      </c>
      <c r="G304" s="773"/>
      <c r="H304" s="774"/>
      <c r="I304" s="775">
        <v>83200</v>
      </c>
      <c r="J304" s="775">
        <v>3.88</v>
      </c>
      <c r="K304" s="776">
        <f t="shared" si="633"/>
        <v>322816</v>
      </c>
      <c r="L304" s="776">
        <v>0</v>
      </c>
      <c r="M304" s="776"/>
      <c r="N304" s="776">
        <f t="shared" si="634"/>
        <v>322816</v>
      </c>
      <c r="O304" s="775"/>
      <c r="P304" s="778">
        <f t="shared" si="635"/>
        <v>322816</v>
      </c>
      <c r="Q304" s="778">
        <f t="shared" si="636"/>
        <v>4196608</v>
      </c>
      <c r="R304" s="454">
        <f t="shared" si="637"/>
        <v>1</v>
      </c>
      <c r="S304" s="448"/>
      <c r="T304" s="449">
        <v>83200</v>
      </c>
      <c r="U304" s="449">
        <f t="shared" si="638"/>
        <v>3.88</v>
      </c>
      <c r="V304" s="449"/>
      <c r="W304" s="449">
        <f t="shared" si="639"/>
        <v>3.88</v>
      </c>
      <c r="X304" s="450">
        <f t="shared" si="640"/>
        <v>322816</v>
      </c>
      <c r="Y304" s="450">
        <f t="shared" si="641"/>
        <v>0</v>
      </c>
      <c r="Z304" s="450"/>
      <c r="AA304" s="450">
        <f t="shared" si="642"/>
        <v>322816</v>
      </c>
      <c r="AB304" s="449">
        <f t="shared" si="643"/>
        <v>0</v>
      </c>
      <c r="AC304" s="452">
        <f t="shared" si="644"/>
        <v>322816</v>
      </c>
      <c r="AD304" s="452">
        <f t="shared" si="645"/>
        <v>4196608</v>
      </c>
      <c r="AE304" s="454">
        <f t="shared" si="646"/>
        <v>2</v>
      </c>
      <c r="AF304" s="448"/>
      <c r="AG304" s="449">
        <f t="shared" si="647"/>
        <v>83200</v>
      </c>
      <c r="AH304" s="449">
        <f t="shared" si="648"/>
        <v>3.88</v>
      </c>
      <c r="AI304" s="449"/>
      <c r="AJ304" s="449">
        <f t="shared" si="649"/>
        <v>3.88</v>
      </c>
      <c r="AK304" s="450">
        <f t="shared" si="650"/>
        <v>322816</v>
      </c>
      <c r="AL304" s="450">
        <f t="shared" si="651"/>
        <v>0</v>
      </c>
      <c r="AM304" s="450"/>
      <c r="AN304" s="450">
        <f t="shared" si="652"/>
        <v>322816</v>
      </c>
      <c r="AO304" s="449">
        <f t="shared" si="653"/>
        <v>0</v>
      </c>
      <c r="AP304" s="452">
        <f t="shared" si="654"/>
        <v>322816</v>
      </c>
      <c r="AQ304" s="452">
        <f t="shared" si="655"/>
        <v>4196608</v>
      </c>
      <c r="AR304" s="454">
        <f t="shared" si="656"/>
        <v>3</v>
      </c>
      <c r="AS304" s="448"/>
      <c r="AT304" s="449">
        <f t="shared" si="657"/>
        <v>83200</v>
      </c>
      <c r="AU304" s="449">
        <f t="shared" si="658"/>
        <v>3.88</v>
      </c>
      <c r="AV304" s="449"/>
      <c r="AW304" s="449">
        <f t="shared" si="659"/>
        <v>3.88</v>
      </c>
      <c r="AX304" s="450">
        <f t="shared" si="660"/>
        <v>322816</v>
      </c>
      <c r="AY304" s="450">
        <f t="shared" si="661"/>
        <v>0</v>
      </c>
      <c r="AZ304" s="450"/>
      <c r="BA304" s="450">
        <f t="shared" si="662"/>
        <v>322816</v>
      </c>
      <c r="BB304" s="449">
        <f t="shared" si="663"/>
        <v>0</v>
      </c>
      <c r="BC304" s="452">
        <f t="shared" si="664"/>
        <v>322816</v>
      </c>
      <c r="BD304" s="452">
        <f t="shared" si="665"/>
        <v>4196608</v>
      </c>
    </row>
    <row r="305" spans="1:57" s="451" customFormat="1" ht="27">
      <c r="A305" s="779">
        <v>4</v>
      </c>
      <c r="B305" s="770" t="s">
        <v>2291</v>
      </c>
      <c r="C305" s="771" t="s">
        <v>2186</v>
      </c>
      <c r="D305" s="771">
        <v>1998</v>
      </c>
      <c r="E305" s="772" t="s">
        <v>466</v>
      </c>
      <c r="F305" s="771">
        <v>1</v>
      </c>
      <c r="G305" s="773"/>
      <c r="H305" s="774"/>
      <c r="I305" s="775">
        <v>83200</v>
      </c>
      <c r="J305" s="775">
        <v>3.88</v>
      </c>
      <c r="K305" s="776">
        <f t="shared" si="633"/>
        <v>322816</v>
      </c>
      <c r="L305" s="776">
        <v>0</v>
      </c>
      <c r="M305" s="776"/>
      <c r="N305" s="776">
        <f t="shared" si="634"/>
        <v>322816</v>
      </c>
      <c r="O305" s="775"/>
      <c r="P305" s="778">
        <f t="shared" si="635"/>
        <v>322816</v>
      </c>
      <c r="Q305" s="778">
        <f t="shared" si="636"/>
        <v>4196608</v>
      </c>
      <c r="R305" s="454">
        <f t="shared" si="637"/>
        <v>1</v>
      </c>
      <c r="S305" s="448"/>
      <c r="T305" s="449">
        <v>83200</v>
      </c>
      <c r="U305" s="449">
        <f t="shared" si="638"/>
        <v>3.88</v>
      </c>
      <c r="V305" s="449"/>
      <c r="W305" s="449">
        <f t="shared" si="639"/>
        <v>3.88</v>
      </c>
      <c r="X305" s="450">
        <f t="shared" si="640"/>
        <v>322816</v>
      </c>
      <c r="Y305" s="450">
        <f t="shared" si="641"/>
        <v>0</v>
      </c>
      <c r="Z305" s="450"/>
      <c r="AA305" s="450">
        <f t="shared" si="642"/>
        <v>322816</v>
      </c>
      <c r="AB305" s="449">
        <f t="shared" si="643"/>
        <v>0</v>
      </c>
      <c r="AC305" s="452">
        <f t="shared" si="644"/>
        <v>322816</v>
      </c>
      <c r="AD305" s="452">
        <f t="shared" si="645"/>
        <v>4196608</v>
      </c>
      <c r="AE305" s="454">
        <f t="shared" si="646"/>
        <v>2</v>
      </c>
      <c r="AF305" s="448"/>
      <c r="AG305" s="449">
        <f t="shared" si="647"/>
        <v>83200</v>
      </c>
      <c r="AH305" s="449">
        <f t="shared" si="648"/>
        <v>3.88</v>
      </c>
      <c r="AI305" s="449"/>
      <c r="AJ305" s="449">
        <f t="shared" si="649"/>
        <v>3.88</v>
      </c>
      <c r="AK305" s="450">
        <f t="shared" si="650"/>
        <v>322816</v>
      </c>
      <c r="AL305" s="450">
        <f t="shared" si="651"/>
        <v>0</v>
      </c>
      <c r="AM305" s="450"/>
      <c r="AN305" s="450">
        <f t="shared" si="652"/>
        <v>322816</v>
      </c>
      <c r="AO305" s="449">
        <f t="shared" si="653"/>
        <v>0</v>
      </c>
      <c r="AP305" s="452">
        <f t="shared" si="654"/>
        <v>322816</v>
      </c>
      <c r="AQ305" s="452">
        <f t="shared" si="655"/>
        <v>4196608</v>
      </c>
      <c r="AR305" s="454">
        <f t="shared" si="656"/>
        <v>3</v>
      </c>
      <c r="AS305" s="448"/>
      <c r="AT305" s="449">
        <f t="shared" si="657"/>
        <v>83200</v>
      </c>
      <c r="AU305" s="449">
        <f t="shared" si="658"/>
        <v>3.88</v>
      </c>
      <c r="AV305" s="449"/>
      <c r="AW305" s="449">
        <f t="shared" si="659"/>
        <v>3.88</v>
      </c>
      <c r="AX305" s="450">
        <f t="shared" si="660"/>
        <v>322816</v>
      </c>
      <c r="AY305" s="450">
        <f t="shared" si="661"/>
        <v>0</v>
      </c>
      <c r="AZ305" s="450"/>
      <c r="BA305" s="450">
        <f t="shared" si="662"/>
        <v>322816</v>
      </c>
      <c r="BB305" s="449">
        <f t="shared" si="663"/>
        <v>0</v>
      </c>
      <c r="BC305" s="452">
        <f t="shared" si="664"/>
        <v>322816</v>
      </c>
      <c r="BD305" s="452">
        <f t="shared" si="665"/>
        <v>4196608</v>
      </c>
    </row>
    <row r="306" spans="1:57" s="451" customFormat="1" ht="27">
      <c r="A306" s="779">
        <v>5</v>
      </c>
      <c r="B306" s="770" t="s">
        <v>2292</v>
      </c>
      <c r="C306" s="771" t="s">
        <v>2186</v>
      </c>
      <c r="D306" s="771">
        <v>1973</v>
      </c>
      <c r="E306" s="772" t="s">
        <v>466</v>
      </c>
      <c r="F306" s="771">
        <v>1</v>
      </c>
      <c r="G306" s="773"/>
      <c r="H306" s="774"/>
      <c r="I306" s="775">
        <v>83200</v>
      </c>
      <c r="J306" s="775">
        <v>3.88</v>
      </c>
      <c r="K306" s="776">
        <f t="shared" si="633"/>
        <v>322816</v>
      </c>
      <c r="L306" s="776">
        <v>0</v>
      </c>
      <c r="M306" s="776"/>
      <c r="N306" s="776">
        <f t="shared" si="634"/>
        <v>322816</v>
      </c>
      <c r="O306" s="775"/>
      <c r="P306" s="778">
        <f t="shared" si="635"/>
        <v>322816</v>
      </c>
      <c r="Q306" s="778">
        <f t="shared" si="636"/>
        <v>4196608</v>
      </c>
      <c r="R306" s="454">
        <f t="shared" si="637"/>
        <v>1</v>
      </c>
      <c r="S306" s="448"/>
      <c r="T306" s="449">
        <v>83200</v>
      </c>
      <c r="U306" s="449">
        <f t="shared" si="638"/>
        <v>3.88</v>
      </c>
      <c r="V306" s="449"/>
      <c r="W306" s="449">
        <f t="shared" si="639"/>
        <v>3.88</v>
      </c>
      <c r="X306" s="450">
        <f t="shared" si="640"/>
        <v>322816</v>
      </c>
      <c r="Y306" s="450">
        <f t="shared" si="641"/>
        <v>0</v>
      </c>
      <c r="Z306" s="450"/>
      <c r="AA306" s="450">
        <f t="shared" si="642"/>
        <v>322816</v>
      </c>
      <c r="AB306" s="449">
        <f t="shared" si="643"/>
        <v>0</v>
      </c>
      <c r="AC306" s="452">
        <f t="shared" si="644"/>
        <v>322816</v>
      </c>
      <c r="AD306" s="452">
        <f t="shared" si="645"/>
        <v>4196608</v>
      </c>
      <c r="AE306" s="454">
        <f t="shared" si="646"/>
        <v>2</v>
      </c>
      <c r="AF306" s="448"/>
      <c r="AG306" s="449">
        <f t="shared" si="647"/>
        <v>83200</v>
      </c>
      <c r="AH306" s="449">
        <f t="shared" si="648"/>
        <v>3.88</v>
      </c>
      <c r="AI306" s="449"/>
      <c r="AJ306" s="449">
        <f t="shared" si="649"/>
        <v>3.88</v>
      </c>
      <c r="AK306" s="450">
        <f t="shared" si="650"/>
        <v>322816</v>
      </c>
      <c r="AL306" s="450">
        <f t="shared" si="651"/>
        <v>0</v>
      </c>
      <c r="AM306" s="450"/>
      <c r="AN306" s="450">
        <f t="shared" si="652"/>
        <v>322816</v>
      </c>
      <c r="AO306" s="449">
        <f t="shared" si="653"/>
        <v>0</v>
      </c>
      <c r="AP306" s="452">
        <f t="shared" si="654"/>
        <v>322816</v>
      </c>
      <c r="AQ306" s="452">
        <f t="shared" si="655"/>
        <v>4196608</v>
      </c>
      <c r="AR306" s="454">
        <f t="shared" si="656"/>
        <v>3</v>
      </c>
      <c r="AS306" s="448"/>
      <c r="AT306" s="449">
        <f t="shared" si="657"/>
        <v>83200</v>
      </c>
      <c r="AU306" s="449">
        <f t="shared" si="658"/>
        <v>3.88</v>
      </c>
      <c r="AV306" s="449"/>
      <c r="AW306" s="449">
        <f t="shared" si="659"/>
        <v>3.88</v>
      </c>
      <c r="AX306" s="450">
        <f t="shared" si="660"/>
        <v>322816</v>
      </c>
      <c r="AY306" s="450">
        <f t="shared" si="661"/>
        <v>0</v>
      </c>
      <c r="AZ306" s="450"/>
      <c r="BA306" s="450">
        <f t="shared" si="662"/>
        <v>322816</v>
      </c>
      <c r="BB306" s="449">
        <f t="shared" si="663"/>
        <v>0</v>
      </c>
      <c r="BC306" s="452">
        <f t="shared" si="664"/>
        <v>322816</v>
      </c>
      <c r="BD306" s="452">
        <f t="shared" si="665"/>
        <v>4196608</v>
      </c>
    </row>
    <row r="307" spans="1:57" s="451" customFormat="1" ht="27">
      <c r="A307" s="779">
        <v>6</v>
      </c>
      <c r="B307" s="770" t="s">
        <v>2295</v>
      </c>
      <c r="C307" s="771" t="s">
        <v>2186</v>
      </c>
      <c r="D307" s="771">
        <v>1987</v>
      </c>
      <c r="E307" s="772" t="s">
        <v>466</v>
      </c>
      <c r="F307" s="771">
        <v>1</v>
      </c>
      <c r="G307" s="773"/>
      <c r="H307" s="774"/>
      <c r="I307" s="775">
        <v>83200</v>
      </c>
      <c r="J307" s="775">
        <v>3.88</v>
      </c>
      <c r="K307" s="776">
        <f t="shared" si="633"/>
        <v>322816</v>
      </c>
      <c r="L307" s="776">
        <v>0</v>
      </c>
      <c r="M307" s="776"/>
      <c r="N307" s="776">
        <f t="shared" si="634"/>
        <v>322816</v>
      </c>
      <c r="O307" s="775"/>
      <c r="P307" s="778">
        <f t="shared" si="635"/>
        <v>322816</v>
      </c>
      <c r="Q307" s="778">
        <f t="shared" si="636"/>
        <v>4196608</v>
      </c>
      <c r="R307" s="454">
        <f t="shared" si="637"/>
        <v>1</v>
      </c>
      <c r="S307" s="448"/>
      <c r="T307" s="449">
        <v>83200</v>
      </c>
      <c r="U307" s="449">
        <f t="shared" si="638"/>
        <v>3.88</v>
      </c>
      <c r="V307" s="449"/>
      <c r="W307" s="449">
        <f t="shared" si="639"/>
        <v>3.88</v>
      </c>
      <c r="X307" s="450">
        <f t="shared" si="640"/>
        <v>322816</v>
      </c>
      <c r="Y307" s="450">
        <f t="shared" si="641"/>
        <v>0</v>
      </c>
      <c r="Z307" s="450"/>
      <c r="AA307" s="450">
        <f t="shared" si="642"/>
        <v>322816</v>
      </c>
      <c r="AB307" s="449">
        <f t="shared" si="643"/>
        <v>0</v>
      </c>
      <c r="AC307" s="452">
        <f t="shared" si="644"/>
        <v>322816</v>
      </c>
      <c r="AD307" s="452">
        <f t="shared" si="645"/>
        <v>4196608</v>
      </c>
      <c r="AE307" s="454">
        <f t="shared" si="646"/>
        <v>2</v>
      </c>
      <c r="AF307" s="448"/>
      <c r="AG307" s="449">
        <f t="shared" si="647"/>
        <v>83200</v>
      </c>
      <c r="AH307" s="449">
        <f t="shared" si="648"/>
        <v>3.88</v>
      </c>
      <c r="AI307" s="449"/>
      <c r="AJ307" s="449">
        <f t="shared" si="649"/>
        <v>3.88</v>
      </c>
      <c r="AK307" s="450">
        <f t="shared" si="650"/>
        <v>322816</v>
      </c>
      <c r="AL307" s="450">
        <f t="shared" si="651"/>
        <v>0</v>
      </c>
      <c r="AM307" s="450"/>
      <c r="AN307" s="450">
        <f t="shared" si="652"/>
        <v>322816</v>
      </c>
      <c r="AO307" s="449">
        <f t="shared" si="653"/>
        <v>0</v>
      </c>
      <c r="AP307" s="452">
        <f t="shared" si="654"/>
        <v>322816</v>
      </c>
      <c r="AQ307" s="452">
        <f t="shared" si="655"/>
        <v>4196608</v>
      </c>
      <c r="AR307" s="454">
        <f t="shared" si="656"/>
        <v>3</v>
      </c>
      <c r="AS307" s="448"/>
      <c r="AT307" s="449">
        <f t="shared" si="657"/>
        <v>83200</v>
      </c>
      <c r="AU307" s="449">
        <f t="shared" si="658"/>
        <v>3.88</v>
      </c>
      <c r="AV307" s="449"/>
      <c r="AW307" s="449">
        <f t="shared" si="659"/>
        <v>3.88</v>
      </c>
      <c r="AX307" s="450">
        <f t="shared" si="660"/>
        <v>322816</v>
      </c>
      <c r="AY307" s="450">
        <f t="shared" si="661"/>
        <v>0</v>
      </c>
      <c r="AZ307" s="450"/>
      <c r="BA307" s="450">
        <f t="shared" si="662"/>
        <v>322816</v>
      </c>
      <c r="BB307" s="449">
        <f t="shared" si="663"/>
        <v>0</v>
      </c>
      <c r="BC307" s="452">
        <f t="shared" si="664"/>
        <v>322816</v>
      </c>
      <c r="BD307" s="452">
        <f t="shared" si="665"/>
        <v>4196608</v>
      </c>
    </row>
    <row r="308" spans="1:57" s="451" customFormat="1" ht="27">
      <c r="A308" s="779">
        <v>7</v>
      </c>
      <c r="B308" s="770" t="s">
        <v>3035</v>
      </c>
      <c r="C308" s="771" t="s">
        <v>2187</v>
      </c>
      <c r="D308" s="771">
        <v>1988</v>
      </c>
      <c r="E308" s="772" t="s">
        <v>466</v>
      </c>
      <c r="F308" s="771">
        <v>1</v>
      </c>
      <c r="G308" s="773"/>
      <c r="H308" s="774"/>
      <c r="I308" s="775">
        <v>83200</v>
      </c>
      <c r="J308" s="775">
        <v>3.88</v>
      </c>
      <c r="K308" s="776">
        <f t="shared" si="633"/>
        <v>322816</v>
      </c>
      <c r="L308" s="776">
        <v>0</v>
      </c>
      <c r="M308" s="776"/>
      <c r="N308" s="776">
        <f t="shared" si="634"/>
        <v>322816</v>
      </c>
      <c r="O308" s="775"/>
      <c r="P308" s="778">
        <f t="shared" si="635"/>
        <v>322816</v>
      </c>
      <c r="Q308" s="778">
        <f t="shared" si="636"/>
        <v>4196608</v>
      </c>
      <c r="R308" s="454">
        <f t="shared" si="637"/>
        <v>1</v>
      </c>
      <c r="S308" s="448"/>
      <c r="T308" s="449">
        <v>83200</v>
      </c>
      <c r="U308" s="449">
        <f t="shared" si="638"/>
        <v>3.88</v>
      </c>
      <c r="V308" s="449"/>
      <c r="W308" s="449">
        <f t="shared" si="639"/>
        <v>3.88</v>
      </c>
      <c r="X308" s="450">
        <f t="shared" si="640"/>
        <v>322816</v>
      </c>
      <c r="Y308" s="450">
        <f t="shared" si="641"/>
        <v>0</v>
      </c>
      <c r="Z308" s="450"/>
      <c r="AA308" s="450">
        <f t="shared" si="642"/>
        <v>322816</v>
      </c>
      <c r="AB308" s="449">
        <f t="shared" si="643"/>
        <v>0</v>
      </c>
      <c r="AC308" s="452">
        <f t="shared" si="644"/>
        <v>322816</v>
      </c>
      <c r="AD308" s="452">
        <f t="shared" si="645"/>
        <v>4196608</v>
      </c>
      <c r="AE308" s="454">
        <f t="shared" si="646"/>
        <v>2</v>
      </c>
      <c r="AF308" s="448"/>
      <c r="AG308" s="449">
        <f t="shared" si="647"/>
        <v>83200</v>
      </c>
      <c r="AH308" s="449">
        <f t="shared" si="648"/>
        <v>3.88</v>
      </c>
      <c r="AI308" s="449"/>
      <c r="AJ308" s="449">
        <f t="shared" si="649"/>
        <v>3.88</v>
      </c>
      <c r="AK308" s="450">
        <f t="shared" si="650"/>
        <v>322816</v>
      </c>
      <c r="AL308" s="450">
        <f t="shared" si="651"/>
        <v>0</v>
      </c>
      <c r="AM308" s="450"/>
      <c r="AN308" s="450">
        <f t="shared" si="652"/>
        <v>322816</v>
      </c>
      <c r="AO308" s="449">
        <f t="shared" si="653"/>
        <v>0</v>
      </c>
      <c r="AP308" s="452">
        <f t="shared" si="654"/>
        <v>322816</v>
      </c>
      <c r="AQ308" s="452">
        <f t="shared" si="655"/>
        <v>4196608</v>
      </c>
      <c r="AR308" s="454">
        <f t="shared" si="656"/>
        <v>3</v>
      </c>
      <c r="AS308" s="448"/>
      <c r="AT308" s="449">
        <f t="shared" si="657"/>
        <v>83200</v>
      </c>
      <c r="AU308" s="449">
        <f t="shared" si="658"/>
        <v>3.88</v>
      </c>
      <c r="AV308" s="449"/>
      <c r="AW308" s="449">
        <f t="shared" si="659"/>
        <v>3.88</v>
      </c>
      <c r="AX308" s="450">
        <f t="shared" si="660"/>
        <v>322816</v>
      </c>
      <c r="AY308" s="450">
        <f t="shared" si="661"/>
        <v>0</v>
      </c>
      <c r="AZ308" s="450"/>
      <c r="BA308" s="450">
        <f t="shared" si="662"/>
        <v>322816</v>
      </c>
      <c r="BB308" s="449">
        <f t="shared" si="663"/>
        <v>0</v>
      </c>
      <c r="BC308" s="452">
        <f t="shared" si="664"/>
        <v>322816</v>
      </c>
      <c r="BD308" s="452">
        <f t="shared" si="665"/>
        <v>4196608</v>
      </c>
    </row>
    <row r="309" spans="1:57" s="451" customFormat="1" ht="27">
      <c r="A309" s="779">
        <v>8</v>
      </c>
      <c r="B309" s="770" t="s">
        <v>1429</v>
      </c>
      <c r="C309" s="771" t="s">
        <v>2186</v>
      </c>
      <c r="D309" s="771">
        <v>1988</v>
      </c>
      <c r="E309" s="772" t="s">
        <v>466</v>
      </c>
      <c r="F309" s="771">
        <v>1</v>
      </c>
      <c r="G309" s="773"/>
      <c r="H309" s="774"/>
      <c r="I309" s="775">
        <v>83200</v>
      </c>
      <c r="J309" s="775">
        <v>3.88</v>
      </c>
      <c r="K309" s="776">
        <f t="shared" si="633"/>
        <v>322816</v>
      </c>
      <c r="L309" s="776">
        <v>0</v>
      </c>
      <c r="M309" s="776"/>
      <c r="N309" s="776">
        <f t="shared" si="634"/>
        <v>322816</v>
      </c>
      <c r="O309" s="775"/>
      <c r="P309" s="778">
        <f t="shared" si="635"/>
        <v>322816</v>
      </c>
      <c r="Q309" s="778">
        <f t="shared" si="636"/>
        <v>4196608</v>
      </c>
      <c r="R309" s="454">
        <f t="shared" si="637"/>
        <v>1</v>
      </c>
      <c r="S309" s="448"/>
      <c r="T309" s="449">
        <v>83200</v>
      </c>
      <c r="U309" s="449">
        <f t="shared" si="638"/>
        <v>3.88</v>
      </c>
      <c r="V309" s="449"/>
      <c r="W309" s="449">
        <f t="shared" si="639"/>
        <v>3.88</v>
      </c>
      <c r="X309" s="450">
        <f t="shared" si="640"/>
        <v>322816</v>
      </c>
      <c r="Y309" s="450">
        <f t="shared" si="641"/>
        <v>0</v>
      </c>
      <c r="Z309" s="450"/>
      <c r="AA309" s="450">
        <f t="shared" si="642"/>
        <v>322816</v>
      </c>
      <c r="AB309" s="449">
        <f t="shared" si="643"/>
        <v>0</v>
      </c>
      <c r="AC309" s="452">
        <f t="shared" si="644"/>
        <v>322816</v>
      </c>
      <c r="AD309" s="452">
        <f t="shared" si="645"/>
        <v>4196608</v>
      </c>
      <c r="AE309" s="454">
        <f t="shared" si="646"/>
        <v>2</v>
      </c>
      <c r="AF309" s="448"/>
      <c r="AG309" s="449">
        <f t="shared" si="647"/>
        <v>83200</v>
      </c>
      <c r="AH309" s="449">
        <f t="shared" si="648"/>
        <v>3.88</v>
      </c>
      <c r="AI309" s="449"/>
      <c r="AJ309" s="449">
        <f t="shared" si="649"/>
        <v>3.88</v>
      </c>
      <c r="AK309" s="450">
        <f t="shared" si="650"/>
        <v>322816</v>
      </c>
      <c r="AL309" s="450">
        <f t="shared" si="651"/>
        <v>0</v>
      </c>
      <c r="AM309" s="450"/>
      <c r="AN309" s="450">
        <f t="shared" si="652"/>
        <v>322816</v>
      </c>
      <c r="AO309" s="449">
        <f t="shared" si="653"/>
        <v>0</v>
      </c>
      <c r="AP309" s="452">
        <f t="shared" si="654"/>
        <v>322816</v>
      </c>
      <c r="AQ309" s="452">
        <f t="shared" si="655"/>
        <v>4196608</v>
      </c>
      <c r="AR309" s="454">
        <f t="shared" si="656"/>
        <v>3</v>
      </c>
      <c r="AS309" s="448"/>
      <c r="AT309" s="449">
        <f t="shared" si="657"/>
        <v>83200</v>
      </c>
      <c r="AU309" s="449">
        <f t="shared" si="658"/>
        <v>3.88</v>
      </c>
      <c r="AV309" s="449"/>
      <c r="AW309" s="449">
        <f t="shared" si="659"/>
        <v>3.88</v>
      </c>
      <c r="AX309" s="450">
        <f t="shared" si="660"/>
        <v>322816</v>
      </c>
      <c r="AY309" s="450">
        <f t="shared" si="661"/>
        <v>0</v>
      </c>
      <c r="AZ309" s="450"/>
      <c r="BA309" s="450">
        <f t="shared" si="662"/>
        <v>322816</v>
      </c>
      <c r="BB309" s="449">
        <f t="shared" si="663"/>
        <v>0</v>
      </c>
      <c r="BC309" s="452">
        <f t="shared" si="664"/>
        <v>322816</v>
      </c>
      <c r="BD309" s="452">
        <f t="shared" si="665"/>
        <v>4196608</v>
      </c>
    </row>
    <row r="310" spans="1:57" s="451" customFormat="1" ht="27">
      <c r="A310" s="779">
        <v>9</v>
      </c>
      <c r="B310" s="770" t="s">
        <v>3036</v>
      </c>
      <c r="C310" s="771" t="s">
        <v>2186</v>
      </c>
      <c r="D310" s="771">
        <v>1989</v>
      </c>
      <c r="E310" s="772" t="s">
        <v>466</v>
      </c>
      <c r="F310" s="771">
        <v>1</v>
      </c>
      <c r="G310" s="773"/>
      <c r="H310" s="774"/>
      <c r="I310" s="775">
        <v>83200</v>
      </c>
      <c r="J310" s="775">
        <v>3.88</v>
      </c>
      <c r="K310" s="776">
        <f t="shared" si="633"/>
        <v>322816</v>
      </c>
      <c r="L310" s="776">
        <v>0</v>
      </c>
      <c r="M310" s="776"/>
      <c r="N310" s="776">
        <f t="shared" si="634"/>
        <v>322816</v>
      </c>
      <c r="O310" s="775"/>
      <c r="P310" s="778">
        <f t="shared" si="635"/>
        <v>322816</v>
      </c>
      <c r="Q310" s="778">
        <f t="shared" si="636"/>
        <v>4196608</v>
      </c>
      <c r="R310" s="454">
        <f t="shared" si="637"/>
        <v>1</v>
      </c>
      <c r="S310" s="448"/>
      <c r="T310" s="449">
        <v>83200</v>
      </c>
      <c r="U310" s="449">
        <f t="shared" si="638"/>
        <v>3.88</v>
      </c>
      <c r="V310" s="449"/>
      <c r="W310" s="449">
        <f t="shared" si="639"/>
        <v>3.88</v>
      </c>
      <c r="X310" s="450">
        <f t="shared" si="640"/>
        <v>322816</v>
      </c>
      <c r="Y310" s="450">
        <f t="shared" si="641"/>
        <v>0</v>
      </c>
      <c r="Z310" s="450"/>
      <c r="AA310" s="450">
        <f t="shared" si="642"/>
        <v>322816</v>
      </c>
      <c r="AB310" s="449">
        <f t="shared" si="643"/>
        <v>0</v>
      </c>
      <c r="AC310" s="452">
        <f t="shared" si="644"/>
        <v>322816</v>
      </c>
      <c r="AD310" s="452">
        <f t="shared" si="645"/>
        <v>4196608</v>
      </c>
      <c r="AE310" s="454">
        <f t="shared" si="646"/>
        <v>2</v>
      </c>
      <c r="AF310" s="448"/>
      <c r="AG310" s="449">
        <f t="shared" si="647"/>
        <v>83200</v>
      </c>
      <c r="AH310" s="449">
        <f t="shared" si="648"/>
        <v>3.88</v>
      </c>
      <c r="AI310" s="449"/>
      <c r="AJ310" s="449">
        <f t="shared" si="649"/>
        <v>3.88</v>
      </c>
      <c r="AK310" s="450">
        <f t="shared" si="650"/>
        <v>322816</v>
      </c>
      <c r="AL310" s="450">
        <f t="shared" si="651"/>
        <v>0</v>
      </c>
      <c r="AM310" s="450"/>
      <c r="AN310" s="450">
        <f t="shared" si="652"/>
        <v>322816</v>
      </c>
      <c r="AO310" s="449">
        <f t="shared" si="653"/>
        <v>0</v>
      </c>
      <c r="AP310" s="452">
        <f t="shared" si="654"/>
        <v>322816</v>
      </c>
      <c r="AQ310" s="452">
        <f t="shared" si="655"/>
        <v>4196608</v>
      </c>
      <c r="AR310" s="454">
        <f t="shared" si="656"/>
        <v>3</v>
      </c>
      <c r="AS310" s="448"/>
      <c r="AT310" s="449">
        <f t="shared" si="657"/>
        <v>83200</v>
      </c>
      <c r="AU310" s="449">
        <f t="shared" si="658"/>
        <v>3.88</v>
      </c>
      <c r="AV310" s="449"/>
      <c r="AW310" s="449">
        <f t="shared" si="659"/>
        <v>3.88</v>
      </c>
      <c r="AX310" s="450">
        <f t="shared" si="660"/>
        <v>322816</v>
      </c>
      <c r="AY310" s="450">
        <f t="shared" si="661"/>
        <v>0</v>
      </c>
      <c r="AZ310" s="450"/>
      <c r="BA310" s="450">
        <f t="shared" si="662"/>
        <v>322816</v>
      </c>
      <c r="BB310" s="449">
        <f t="shared" si="663"/>
        <v>0</v>
      </c>
      <c r="BC310" s="452">
        <f t="shared" si="664"/>
        <v>322816</v>
      </c>
      <c r="BD310" s="452">
        <f t="shared" si="665"/>
        <v>4196608</v>
      </c>
    </row>
    <row r="311" spans="1:57" s="451" customFormat="1" ht="27">
      <c r="A311" s="779">
        <v>10</v>
      </c>
      <c r="B311" s="770" t="s">
        <v>2293</v>
      </c>
      <c r="C311" s="771" t="s">
        <v>2186</v>
      </c>
      <c r="D311" s="771">
        <v>1985</v>
      </c>
      <c r="E311" s="772" t="s">
        <v>466</v>
      </c>
      <c r="F311" s="771">
        <v>1</v>
      </c>
      <c r="G311" s="773"/>
      <c r="H311" s="774"/>
      <c r="I311" s="775">
        <v>83200</v>
      </c>
      <c r="J311" s="775">
        <v>3.88</v>
      </c>
      <c r="K311" s="776">
        <f t="shared" si="633"/>
        <v>322816</v>
      </c>
      <c r="L311" s="776">
        <v>0</v>
      </c>
      <c r="M311" s="776"/>
      <c r="N311" s="776">
        <f t="shared" si="634"/>
        <v>322816</v>
      </c>
      <c r="O311" s="775"/>
      <c r="P311" s="778">
        <f t="shared" si="635"/>
        <v>322816</v>
      </c>
      <c r="Q311" s="778">
        <f t="shared" si="636"/>
        <v>4196608</v>
      </c>
      <c r="R311" s="454">
        <f t="shared" si="637"/>
        <v>1</v>
      </c>
      <c r="S311" s="448"/>
      <c r="T311" s="449">
        <v>83200</v>
      </c>
      <c r="U311" s="449">
        <f t="shared" si="638"/>
        <v>3.88</v>
      </c>
      <c r="V311" s="449"/>
      <c r="W311" s="449">
        <f t="shared" si="639"/>
        <v>3.88</v>
      </c>
      <c r="X311" s="450">
        <f t="shared" si="640"/>
        <v>322816</v>
      </c>
      <c r="Y311" s="450">
        <f t="shared" si="641"/>
        <v>0</v>
      </c>
      <c r="Z311" s="450"/>
      <c r="AA311" s="450">
        <f t="shared" si="642"/>
        <v>322816</v>
      </c>
      <c r="AB311" s="449">
        <f t="shared" si="643"/>
        <v>0</v>
      </c>
      <c r="AC311" s="452">
        <f t="shared" si="644"/>
        <v>322816</v>
      </c>
      <c r="AD311" s="452">
        <f t="shared" si="645"/>
        <v>4196608</v>
      </c>
      <c r="AE311" s="454">
        <f t="shared" si="646"/>
        <v>2</v>
      </c>
      <c r="AF311" s="448"/>
      <c r="AG311" s="449">
        <f t="shared" si="647"/>
        <v>83200</v>
      </c>
      <c r="AH311" s="449">
        <f t="shared" si="648"/>
        <v>3.88</v>
      </c>
      <c r="AI311" s="449"/>
      <c r="AJ311" s="449">
        <f t="shared" si="649"/>
        <v>3.88</v>
      </c>
      <c r="AK311" s="450">
        <f t="shared" si="650"/>
        <v>322816</v>
      </c>
      <c r="AL311" s="450">
        <f t="shared" si="651"/>
        <v>0</v>
      </c>
      <c r="AM311" s="450"/>
      <c r="AN311" s="450">
        <f t="shared" si="652"/>
        <v>322816</v>
      </c>
      <c r="AO311" s="449">
        <f t="shared" si="653"/>
        <v>0</v>
      </c>
      <c r="AP311" s="452">
        <f t="shared" si="654"/>
        <v>322816</v>
      </c>
      <c r="AQ311" s="452">
        <f t="shared" si="655"/>
        <v>4196608</v>
      </c>
      <c r="AR311" s="454">
        <f t="shared" si="656"/>
        <v>3</v>
      </c>
      <c r="AS311" s="448"/>
      <c r="AT311" s="449">
        <f t="shared" si="657"/>
        <v>83200</v>
      </c>
      <c r="AU311" s="449">
        <f t="shared" si="658"/>
        <v>3.88</v>
      </c>
      <c r="AV311" s="449"/>
      <c r="AW311" s="449">
        <f t="shared" si="659"/>
        <v>3.88</v>
      </c>
      <c r="AX311" s="450">
        <f t="shared" si="660"/>
        <v>322816</v>
      </c>
      <c r="AY311" s="450">
        <f t="shared" si="661"/>
        <v>0</v>
      </c>
      <c r="AZ311" s="450"/>
      <c r="BA311" s="450">
        <f t="shared" si="662"/>
        <v>322816</v>
      </c>
      <c r="BB311" s="449">
        <f t="shared" si="663"/>
        <v>0</v>
      </c>
      <c r="BC311" s="452">
        <f t="shared" si="664"/>
        <v>322816</v>
      </c>
      <c r="BD311" s="452">
        <f t="shared" si="665"/>
        <v>4196608</v>
      </c>
    </row>
    <row r="312" spans="1:57" s="451" customFormat="1" ht="27">
      <c r="A312" s="779">
        <v>11</v>
      </c>
      <c r="B312" s="770" t="s">
        <v>2294</v>
      </c>
      <c r="C312" s="771" t="s">
        <v>2187</v>
      </c>
      <c r="D312" s="771">
        <v>1994</v>
      </c>
      <c r="E312" s="772" t="s">
        <v>466</v>
      </c>
      <c r="F312" s="771">
        <v>1</v>
      </c>
      <c r="G312" s="773"/>
      <c r="H312" s="774"/>
      <c r="I312" s="775">
        <v>83200</v>
      </c>
      <c r="J312" s="775">
        <v>3.88</v>
      </c>
      <c r="K312" s="776">
        <f t="shared" si="633"/>
        <v>322816</v>
      </c>
      <c r="L312" s="776">
        <v>0</v>
      </c>
      <c r="M312" s="776"/>
      <c r="N312" s="776">
        <f t="shared" si="634"/>
        <v>322816</v>
      </c>
      <c r="O312" s="775"/>
      <c r="P312" s="778">
        <f t="shared" si="635"/>
        <v>322816</v>
      </c>
      <c r="Q312" s="778">
        <f t="shared" si="636"/>
        <v>4196608</v>
      </c>
      <c r="R312" s="454">
        <f t="shared" si="637"/>
        <v>1</v>
      </c>
      <c r="S312" s="448"/>
      <c r="T312" s="449">
        <v>83200</v>
      </c>
      <c r="U312" s="449">
        <f t="shared" si="638"/>
        <v>3.88</v>
      </c>
      <c r="V312" s="449"/>
      <c r="W312" s="449">
        <f t="shared" si="639"/>
        <v>3.88</v>
      </c>
      <c r="X312" s="450">
        <f t="shared" si="640"/>
        <v>322816</v>
      </c>
      <c r="Y312" s="450">
        <f t="shared" si="641"/>
        <v>0</v>
      </c>
      <c r="Z312" s="450"/>
      <c r="AA312" s="450">
        <f t="shared" si="642"/>
        <v>322816</v>
      </c>
      <c r="AB312" s="449">
        <f t="shared" si="643"/>
        <v>0</v>
      </c>
      <c r="AC312" s="452">
        <f t="shared" si="644"/>
        <v>322816</v>
      </c>
      <c r="AD312" s="452">
        <f t="shared" si="645"/>
        <v>4196608</v>
      </c>
      <c r="AE312" s="454">
        <f t="shared" si="646"/>
        <v>2</v>
      </c>
      <c r="AF312" s="448"/>
      <c r="AG312" s="449">
        <f t="shared" si="647"/>
        <v>83200</v>
      </c>
      <c r="AH312" s="449">
        <f t="shared" si="648"/>
        <v>3.88</v>
      </c>
      <c r="AI312" s="449"/>
      <c r="AJ312" s="449">
        <f t="shared" si="649"/>
        <v>3.88</v>
      </c>
      <c r="AK312" s="450">
        <f t="shared" si="650"/>
        <v>322816</v>
      </c>
      <c r="AL312" s="450">
        <f t="shared" si="651"/>
        <v>0</v>
      </c>
      <c r="AM312" s="450"/>
      <c r="AN312" s="450">
        <f t="shared" si="652"/>
        <v>322816</v>
      </c>
      <c r="AO312" s="449">
        <f t="shared" si="653"/>
        <v>0</v>
      </c>
      <c r="AP312" s="452">
        <f t="shared" si="654"/>
        <v>322816</v>
      </c>
      <c r="AQ312" s="452">
        <f t="shared" si="655"/>
        <v>4196608</v>
      </c>
      <c r="AR312" s="454">
        <f t="shared" si="656"/>
        <v>3</v>
      </c>
      <c r="AS312" s="448"/>
      <c r="AT312" s="449">
        <f t="shared" si="657"/>
        <v>83200</v>
      </c>
      <c r="AU312" s="449">
        <f t="shared" si="658"/>
        <v>3.88</v>
      </c>
      <c r="AV312" s="449"/>
      <c r="AW312" s="449">
        <f t="shared" si="659"/>
        <v>3.88</v>
      </c>
      <c r="AX312" s="450">
        <f t="shared" si="660"/>
        <v>322816</v>
      </c>
      <c r="AY312" s="450">
        <f t="shared" si="661"/>
        <v>0</v>
      </c>
      <c r="AZ312" s="450"/>
      <c r="BA312" s="450">
        <f t="shared" si="662"/>
        <v>322816</v>
      </c>
      <c r="BB312" s="449">
        <f t="shared" si="663"/>
        <v>0</v>
      </c>
      <c r="BC312" s="452">
        <f t="shared" si="664"/>
        <v>322816</v>
      </c>
      <c r="BD312" s="452">
        <f t="shared" si="665"/>
        <v>4196608</v>
      </c>
    </row>
    <row r="313" spans="1:57" s="451" customFormat="1" ht="27">
      <c r="A313" s="779">
        <v>12</v>
      </c>
      <c r="B313" s="770" t="s">
        <v>3037</v>
      </c>
      <c r="C313" s="771" t="s">
        <v>2187</v>
      </c>
      <c r="D313" s="771">
        <v>1991</v>
      </c>
      <c r="E313" s="772" t="s">
        <v>466</v>
      </c>
      <c r="F313" s="771">
        <v>1</v>
      </c>
      <c r="G313" s="773"/>
      <c r="H313" s="774"/>
      <c r="I313" s="775">
        <v>83200</v>
      </c>
      <c r="J313" s="775">
        <v>3.88</v>
      </c>
      <c r="K313" s="776">
        <f t="shared" si="633"/>
        <v>322816</v>
      </c>
      <c r="L313" s="776">
        <v>0</v>
      </c>
      <c r="M313" s="776"/>
      <c r="N313" s="776">
        <f t="shared" si="634"/>
        <v>322816</v>
      </c>
      <c r="O313" s="775"/>
      <c r="P313" s="778">
        <f t="shared" si="635"/>
        <v>322816</v>
      </c>
      <c r="Q313" s="778">
        <f t="shared" si="636"/>
        <v>4196608</v>
      </c>
      <c r="R313" s="454">
        <f t="shared" si="637"/>
        <v>1</v>
      </c>
      <c r="S313" s="448"/>
      <c r="T313" s="449">
        <v>83200</v>
      </c>
      <c r="U313" s="449">
        <f t="shared" si="638"/>
        <v>3.88</v>
      </c>
      <c r="V313" s="449"/>
      <c r="W313" s="449">
        <f t="shared" si="639"/>
        <v>3.88</v>
      </c>
      <c r="X313" s="450">
        <f t="shared" si="640"/>
        <v>322816</v>
      </c>
      <c r="Y313" s="450">
        <f t="shared" si="641"/>
        <v>0</v>
      </c>
      <c r="Z313" s="450"/>
      <c r="AA313" s="450">
        <f t="shared" si="642"/>
        <v>322816</v>
      </c>
      <c r="AB313" s="449">
        <f t="shared" si="643"/>
        <v>0</v>
      </c>
      <c r="AC313" s="452">
        <f t="shared" si="644"/>
        <v>322816</v>
      </c>
      <c r="AD313" s="452">
        <f t="shared" si="645"/>
        <v>4196608</v>
      </c>
      <c r="AE313" s="454">
        <f t="shared" si="646"/>
        <v>2</v>
      </c>
      <c r="AF313" s="448"/>
      <c r="AG313" s="449">
        <f t="shared" si="647"/>
        <v>83200</v>
      </c>
      <c r="AH313" s="449">
        <f t="shared" si="648"/>
        <v>3.88</v>
      </c>
      <c r="AI313" s="449"/>
      <c r="AJ313" s="449">
        <f t="shared" si="649"/>
        <v>3.88</v>
      </c>
      <c r="AK313" s="450">
        <f t="shared" si="650"/>
        <v>322816</v>
      </c>
      <c r="AL313" s="450">
        <f t="shared" si="651"/>
        <v>0</v>
      </c>
      <c r="AM313" s="450"/>
      <c r="AN313" s="450">
        <f t="shared" si="652"/>
        <v>322816</v>
      </c>
      <c r="AO313" s="449">
        <f t="shared" si="653"/>
        <v>0</v>
      </c>
      <c r="AP313" s="452">
        <f t="shared" si="654"/>
        <v>322816</v>
      </c>
      <c r="AQ313" s="452">
        <f t="shared" si="655"/>
        <v>4196608</v>
      </c>
      <c r="AR313" s="454">
        <f t="shared" si="656"/>
        <v>3</v>
      </c>
      <c r="AS313" s="448"/>
      <c r="AT313" s="449">
        <f t="shared" si="657"/>
        <v>83200</v>
      </c>
      <c r="AU313" s="449">
        <f t="shared" si="658"/>
        <v>3.88</v>
      </c>
      <c r="AV313" s="449"/>
      <c r="AW313" s="449">
        <f t="shared" si="659"/>
        <v>3.88</v>
      </c>
      <c r="AX313" s="450">
        <f t="shared" si="660"/>
        <v>322816</v>
      </c>
      <c r="AY313" s="450">
        <f t="shared" si="661"/>
        <v>0</v>
      </c>
      <c r="AZ313" s="450"/>
      <c r="BA313" s="450">
        <f t="shared" si="662"/>
        <v>322816</v>
      </c>
      <c r="BB313" s="449">
        <f t="shared" si="663"/>
        <v>0</v>
      </c>
      <c r="BC313" s="452">
        <f t="shared" si="664"/>
        <v>322816</v>
      </c>
      <c r="BD313" s="452">
        <f t="shared" si="665"/>
        <v>4196608</v>
      </c>
    </row>
    <row r="314" spans="1:57" s="451" customFormat="1" ht="27">
      <c r="A314" s="779">
        <v>13</v>
      </c>
      <c r="B314" s="770" t="s">
        <v>70</v>
      </c>
      <c r="C314" s="771"/>
      <c r="D314" s="771"/>
      <c r="E314" s="772" t="s">
        <v>466</v>
      </c>
      <c r="F314" s="771">
        <v>1</v>
      </c>
      <c r="G314" s="773"/>
      <c r="H314" s="774"/>
      <c r="I314" s="775">
        <v>83200</v>
      </c>
      <c r="J314" s="775">
        <v>3.88</v>
      </c>
      <c r="K314" s="776">
        <f>+J314*I314</f>
        <v>322816</v>
      </c>
      <c r="L314" s="776">
        <v>0</v>
      </c>
      <c r="M314" s="776"/>
      <c r="N314" s="776">
        <f>+K314+L314+M314</f>
        <v>322816</v>
      </c>
      <c r="O314" s="775"/>
      <c r="P314" s="778">
        <f>+N314+O314</f>
        <v>322816</v>
      </c>
      <c r="Q314" s="778">
        <f>+P314*13</f>
        <v>4196608</v>
      </c>
      <c r="R314" s="454">
        <f>+G314+1</f>
        <v>1</v>
      </c>
      <c r="S314" s="448"/>
      <c r="T314" s="449">
        <v>83200</v>
      </c>
      <c r="U314" s="449">
        <f>+J314</f>
        <v>3.88</v>
      </c>
      <c r="V314" s="449"/>
      <c r="W314" s="449">
        <f>+U314+U314*V314</f>
        <v>3.88</v>
      </c>
      <c r="X314" s="450">
        <f>+W314*T314</f>
        <v>322816</v>
      </c>
      <c r="Y314" s="450">
        <f>IF((S314&lt;=30)*AND(X314*S314%&gt;L314),X314*S314%,IF((S314&gt;30)*AND(X314*30%&gt;L314),X314*30%,L314))</f>
        <v>0</v>
      </c>
      <c r="Z314" s="450"/>
      <c r="AA314" s="450">
        <f>+X314+Y314</f>
        <v>322816</v>
      </c>
      <c r="AB314" s="449">
        <f>+O314</f>
        <v>0</v>
      </c>
      <c r="AC314" s="452">
        <f>+AA314+AB314</f>
        <v>322816</v>
      </c>
      <c r="AD314" s="452">
        <f>+AC314*13</f>
        <v>4196608</v>
      </c>
      <c r="AE314" s="454">
        <f>+R314+1</f>
        <v>2</v>
      </c>
      <c r="AF314" s="448"/>
      <c r="AG314" s="449">
        <f>+T314</f>
        <v>83200</v>
      </c>
      <c r="AH314" s="449">
        <f>+J314</f>
        <v>3.88</v>
      </c>
      <c r="AI314" s="449"/>
      <c r="AJ314" s="449">
        <f>+AH314+AH314*AI314</f>
        <v>3.88</v>
      </c>
      <c r="AK314" s="450">
        <f>+AJ314*AG314</f>
        <v>322816</v>
      </c>
      <c r="AL314" s="450">
        <f>IF((AF314&lt;=30)*AND(AK314*AF314%&gt;Y314),AK314*AF314%,IF((AF314&gt;30)*AND(AK314*30%&gt;Y314),AK314*30%,Y314))</f>
        <v>0</v>
      </c>
      <c r="AM314" s="450"/>
      <c r="AN314" s="450">
        <f>+AK314+AL314</f>
        <v>322816</v>
      </c>
      <c r="AO314" s="449">
        <f>+AB314</f>
        <v>0</v>
      </c>
      <c r="AP314" s="452">
        <f>+AN314+AO314</f>
        <v>322816</v>
      </c>
      <c r="AQ314" s="452">
        <f>+AP314*13</f>
        <v>4196608</v>
      </c>
      <c r="AR314" s="454">
        <f>+AE314+1</f>
        <v>3</v>
      </c>
      <c r="AS314" s="448"/>
      <c r="AT314" s="449">
        <f>+AG314</f>
        <v>83200</v>
      </c>
      <c r="AU314" s="449">
        <f>+J314</f>
        <v>3.88</v>
      </c>
      <c r="AV314" s="449"/>
      <c r="AW314" s="449">
        <f>+AU314+AU314*AV314</f>
        <v>3.88</v>
      </c>
      <c r="AX314" s="450">
        <f>+AW314*AT314</f>
        <v>322816</v>
      </c>
      <c r="AY314" s="450">
        <f>IF((AS314&lt;=30)*AND(AX314*AS314%&gt;AL314),AX314*AS314%,IF((AS314&gt;30)*AND(AX314*30%&gt;AL314),AX314*30%,AL314))</f>
        <v>0</v>
      </c>
      <c r="AZ314" s="450"/>
      <c r="BA314" s="450">
        <f>+AX314+AY314</f>
        <v>322816</v>
      </c>
      <c r="BB314" s="449">
        <f>+AO314</f>
        <v>0</v>
      </c>
      <c r="BC314" s="452">
        <f>+BA314+BB314</f>
        <v>322816</v>
      </c>
      <c r="BD314" s="452">
        <f>+BC314*13</f>
        <v>4196608</v>
      </c>
    </row>
    <row r="315" spans="1:57" s="947" customFormat="1" ht="27">
      <c r="A315" s="938">
        <v>14</v>
      </c>
      <c r="B315" s="939" t="s">
        <v>78</v>
      </c>
      <c r="C315" s="940"/>
      <c r="D315" s="940"/>
      <c r="E315" s="941" t="s">
        <v>466</v>
      </c>
      <c r="F315" s="940">
        <v>1</v>
      </c>
      <c r="G315" s="942"/>
      <c r="H315" s="943"/>
      <c r="I315" s="944">
        <v>83200</v>
      </c>
      <c r="J315" s="944">
        <v>3.88</v>
      </c>
      <c r="K315" s="945">
        <f t="shared" si="633"/>
        <v>322816</v>
      </c>
      <c r="L315" s="945">
        <v>0</v>
      </c>
      <c r="M315" s="945"/>
      <c r="N315" s="945">
        <f t="shared" si="634"/>
        <v>322816</v>
      </c>
      <c r="O315" s="944">
        <v>8000</v>
      </c>
      <c r="P315" s="946">
        <f t="shared" si="635"/>
        <v>330816</v>
      </c>
      <c r="Q315" s="946">
        <f t="shared" si="636"/>
        <v>4300608</v>
      </c>
      <c r="R315" s="942">
        <f t="shared" si="637"/>
        <v>1</v>
      </c>
      <c r="S315" s="943"/>
      <c r="T315" s="944">
        <v>83200</v>
      </c>
      <c r="U315" s="944">
        <f t="shared" si="638"/>
        <v>3.88</v>
      </c>
      <c r="V315" s="944"/>
      <c r="W315" s="944">
        <f t="shared" si="639"/>
        <v>3.88</v>
      </c>
      <c r="X315" s="945">
        <f t="shared" si="640"/>
        <v>322816</v>
      </c>
      <c r="Y315" s="945">
        <f t="shared" si="641"/>
        <v>0</v>
      </c>
      <c r="Z315" s="945"/>
      <c r="AA315" s="945">
        <f t="shared" si="642"/>
        <v>322816</v>
      </c>
      <c r="AB315" s="944">
        <f t="shared" si="643"/>
        <v>8000</v>
      </c>
      <c r="AC315" s="946">
        <f t="shared" si="644"/>
        <v>330816</v>
      </c>
      <c r="AD315" s="946">
        <f t="shared" si="645"/>
        <v>4300608</v>
      </c>
      <c r="AE315" s="942">
        <f t="shared" si="646"/>
        <v>2</v>
      </c>
      <c r="AF315" s="943"/>
      <c r="AG315" s="944">
        <f t="shared" si="647"/>
        <v>83200</v>
      </c>
      <c r="AH315" s="944">
        <f t="shared" si="648"/>
        <v>3.88</v>
      </c>
      <c r="AI315" s="944"/>
      <c r="AJ315" s="944">
        <f t="shared" si="649"/>
        <v>3.88</v>
      </c>
      <c r="AK315" s="945">
        <f t="shared" si="650"/>
        <v>322816</v>
      </c>
      <c r="AL315" s="945">
        <f t="shared" si="651"/>
        <v>0</v>
      </c>
      <c r="AM315" s="945"/>
      <c r="AN315" s="945">
        <f t="shared" si="652"/>
        <v>322816</v>
      </c>
      <c r="AO315" s="944">
        <f t="shared" si="653"/>
        <v>8000</v>
      </c>
      <c r="AP315" s="946">
        <f t="shared" si="654"/>
        <v>330816</v>
      </c>
      <c r="AQ315" s="946">
        <f t="shared" si="655"/>
        <v>4300608</v>
      </c>
      <c r="AR315" s="942">
        <f t="shared" si="656"/>
        <v>3</v>
      </c>
      <c r="AS315" s="943"/>
      <c r="AT315" s="944">
        <f t="shared" si="657"/>
        <v>83200</v>
      </c>
      <c r="AU315" s="944">
        <f t="shared" si="658"/>
        <v>3.88</v>
      </c>
      <c r="AV315" s="944"/>
      <c r="AW315" s="944">
        <f t="shared" si="659"/>
        <v>3.88</v>
      </c>
      <c r="AX315" s="945">
        <f t="shared" si="660"/>
        <v>322816</v>
      </c>
      <c r="AY315" s="945">
        <f t="shared" si="661"/>
        <v>0</v>
      </c>
      <c r="AZ315" s="945"/>
      <c r="BA315" s="945">
        <f t="shared" si="662"/>
        <v>322816</v>
      </c>
      <c r="BB315" s="944">
        <f t="shared" si="663"/>
        <v>8000</v>
      </c>
      <c r="BC315" s="946">
        <f t="shared" si="664"/>
        <v>330816</v>
      </c>
      <c r="BD315" s="946">
        <f t="shared" si="665"/>
        <v>4300608</v>
      </c>
    </row>
    <row r="316" spans="1:57" s="453" customFormat="1" ht="14.25">
      <c r="A316" s="975" t="s">
        <v>64</v>
      </c>
      <c r="B316" s="975"/>
      <c r="C316" s="975"/>
      <c r="D316" s="975"/>
      <c r="E316" s="975"/>
      <c r="F316" s="758">
        <f t="shared" ref="F316:AK316" si="666">SUM(F302:F315)</f>
        <v>14</v>
      </c>
      <c r="G316" s="758">
        <f t="shared" si="666"/>
        <v>0</v>
      </c>
      <c r="H316" s="758">
        <f t="shared" si="666"/>
        <v>0</v>
      </c>
      <c r="I316" s="758">
        <f t="shared" si="666"/>
        <v>1164800</v>
      </c>
      <c r="J316" s="758">
        <f t="shared" si="666"/>
        <v>54.320000000000007</v>
      </c>
      <c r="K316" s="758">
        <f t="shared" si="666"/>
        <v>4519424</v>
      </c>
      <c r="L316" s="758">
        <f t="shared" si="666"/>
        <v>0</v>
      </c>
      <c r="M316" s="758">
        <f t="shared" si="666"/>
        <v>0</v>
      </c>
      <c r="N316" s="758">
        <f t="shared" si="666"/>
        <v>4519424</v>
      </c>
      <c r="O316" s="758">
        <f t="shared" si="666"/>
        <v>8000</v>
      </c>
      <c r="P316" s="758">
        <f t="shared" si="666"/>
        <v>4527424</v>
      </c>
      <c r="Q316" s="758">
        <f t="shared" si="666"/>
        <v>58856512</v>
      </c>
      <c r="R316" s="758">
        <f t="shared" si="666"/>
        <v>14</v>
      </c>
      <c r="S316" s="758">
        <f t="shared" si="666"/>
        <v>0</v>
      </c>
      <c r="T316" s="758">
        <f t="shared" si="666"/>
        <v>1164800</v>
      </c>
      <c r="U316" s="758">
        <f t="shared" si="666"/>
        <v>54.320000000000007</v>
      </c>
      <c r="V316" s="758">
        <f t="shared" si="666"/>
        <v>0</v>
      </c>
      <c r="W316" s="758">
        <f t="shared" si="666"/>
        <v>54.320000000000007</v>
      </c>
      <c r="X316" s="758">
        <f t="shared" si="666"/>
        <v>4519424</v>
      </c>
      <c r="Y316" s="758">
        <f t="shared" si="666"/>
        <v>0</v>
      </c>
      <c r="Z316" s="758">
        <f t="shared" si="666"/>
        <v>0</v>
      </c>
      <c r="AA316" s="758">
        <f t="shared" si="666"/>
        <v>4519424</v>
      </c>
      <c r="AB316" s="758">
        <f t="shared" si="666"/>
        <v>8000</v>
      </c>
      <c r="AC316" s="758">
        <f t="shared" si="666"/>
        <v>4527424</v>
      </c>
      <c r="AD316" s="758">
        <f t="shared" si="666"/>
        <v>58856512</v>
      </c>
      <c r="AE316" s="758">
        <f t="shared" si="666"/>
        <v>28</v>
      </c>
      <c r="AF316" s="758">
        <f t="shared" si="666"/>
        <v>0</v>
      </c>
      <c r="AG316" s="758">
        <f t="shared" si="666"/>
        <v>1164800</v>
      </c>
      <c r="AH316" s="758">
        <f t="shared" si="666"/>
        <v>54.320000000000007</v>
      </c>
      <c r="AI316" s="758">
        <f t="shared" si="666"/>
        <v>0</v>
      </c>
      <c r="AJ316" s="758">
        <f t="shared" si="666"/>
        <v>54.320000000000007</v>
      </c>
      <c r="AK316" s="758">
        <f t="shared" si="666"/>
        <v>4519424</v>
      </c>
      <c r="AL316" s="758">
        <f t="shared" ref="AL316:BD316" si="667">SUM(AL302:AL315)</f>
        <v>0</v>
      </c>
      <c r="AM316" s="758">
        <f t="shared" si="667"/>
        <v>0</v>
      </c>
      <c r="AN316" s="758">
        <f t="shared" si="667"/>
        <v>4519424</v>
      </c>
      <c r="AO316" s="758">
        <f t="shared" si="667"/>
        <v>8000</v>
      </c>
      <c r="AP316" s="758">
        <f t="shared" si="667"/>
        <v>4527424</v>
      </c>
      <c r="AQ316" s="758">
        <f t="shared" si="667"/>
        <v>58856512</v>
      </c>
      <c r="AR316" s="758">
        <f t="shared" si="667"/>
        <v>42</v>
      </c>
      <c r="AS316" s="758">
        <f t="shared" si="667"/>
        <v>0</v>
      </c>
      <c r="AT316" s="758">
        <f t="shared" si="667"/>
        <v>1164800</v>
      </c>
      <c r="AU316" s="758">
        <f t="shared" si="667"/>
        <v>54.320000000000007</v>
      </c>
      <c r="AV316" s="758">
        <f t="shared" si="667"/>
        <v>0</v>
      </c>
      <c r="AW316" s="758">
        <f t="shared" si="667"/>
        <v>54.320000000000007</v>
      </c>
      <c r="AX316" s="758">
        <f t="shared" si="667"/>
        <v>4519424</v>
      </c>
      <c r="AY316" s="758">
        <f t="shared" si="667"/>
        <v>0</v>
      </c>
      <c r="AZ316" s="758">
        <f t="shared" si="667"/>
        <v>0</v>
      </c>
      <c r="BA316" s="758">
        <f t="shared" si="667"/>
        <v>4519424</v>
      </c>
      <c r="BB316" s="758">
        <f t="shared" si="667"/>
        <v>8000</v>
      </c>
      <c r="BC316" s="758">
        <f t="shared" si="667"/>
        <v>4527424</v>
      </c>
      <c r="BD316" s="758">
        <f t="shared" si="667"/>
        <v>58856512</v>
      </c>
    </row>
    <row r="317" spans="1:57" s="453" customFormat="1" ht="14.25">
      <c r="A317" s="573"/>
      <c r="B317" s="498"/>
      <c r="C317" s="498"/>
      <c r="D317" s="498"/>
      <c r="E317" s="498"/>
      <c r="F317" s="498"/>
      <c r="G317" s="498"/>
      <c r="H317" s="498"/>
      <c r="I317" s="498"/>
      <c r="J317" s="498"/>
      <c r="K317" s="498"/>
      <c r="L317" s="498"/>
      <c r="M317" s="498"/>
      <c r="N317" s="498"/>
      <c r="O317" s="498"/>
      <c r="P317" s="498"/>
      <c r="Q317" s="498"/>
      <c r="R317" s="498"/>
      <c r="S317" s="498"/>
      <c r="T317" s="498"/>
      <c r="U317" s="498"/>
      <c r="V317" s="498"/>
      <c r="W317" s="498"/>
      <c r="X317" s="498"/>
      <c r="Y317" s="498"/>
      <c r="Z317" s="498"/>
      <c r="AA317" s="498"/>
      <c r="AB317" s="498"/>
      <c r="AC317" s="498"/>
      <c r="AD317" s="498"/>
      <c r="AE317" s="498"/>
      <c r="AF317" s="498"/>
      <c r="AG317" s="498"/>
      <c r="AH317" s="498"/>
      <c r="AI317" s="498"/>
      <c r="AJ317" s="498"/>
      <c r="AK317" s="498"/>
      <c r="AL317" s="498"/>
      <c r="AM317" s="498"/>
      <c r="AN317" s="498"/>
      <c r="AO317" s="498"/>
      <c r="AP317" s="498"/>
      <c r="AQ317" s="498"/>
      <c r="AR317" s="498"/>
      <c r="AS317" s="498"/>
      <c r="AT317" s="498"/>
      <c r="AU317" s="498"/>
      <c r="AV317" s="498"/>
      <c r="AW317" s="498"/>
      <c r="AX317" s="498"/>
      <c r="AY317" s="498"/>
      <c r="AZ317" s="498"/>
      <c r="BA317" s="498"/>
      <c r="BB317" s="498"/>
      <c r="BC317" s="498"/>
      <c r="BD317" s="498"/>
      <c r="BE317" s="574"/>
    </row>
    <row r="318" spans="1:57" s="504" customFormat="1" ht="14.25">
      <c r="A318" s="977" t="s">
        <v>576</v>
      </c>
      <c r="B318" s="977"/>
      <c r="C318" s="977"/>
      <c r="D318" s="977"/>
      <c r="E318" s="977"/>
      <c r="F318" s="977"/>
      <c r="G318" s="978" t="s">
        <v>1117</v>
      </c>
      <c r="H318" s="978"/>
      <c r="I318" s="978"/>
      <c r="J318" s="978"/>
      <c r="K318" s="978"/>
      <c r="L318" s="978"/>
      <c r="M318" s="978"/>
      <c r="N318" s="978"/>
      <c r="O318" s="978"/>
      <c r="P318" s="978"/>
      <c r="Q318" s="978"/>
      <c r="R318" s="983" t="str">
        <f>+G318</f>
        <v>Սյունիքի մարզի առաջին ատյանի ընդհանուր իրավասության դատարան</v>
      </c>
      <c r="S318" s="983"/>
      <c r="T318" s="983"/>
      <c r="U318" s="983"/>
      <c r="V318" s="983"/>
      <c r="W318" s="983"/>
      <c r="X318" s="983"/>
      <c r="Y318" s="983"/>
      <c r="Z318" s="983"/>
      <c r="AA318" s="983"/>
      <c r="AB318" s="983"/>
      <c r="AC318" s="983"/>
      <c r="AD318" s="983"/>
      <c r="AE318" s="983" t="str">
        <f>+R318</f>
        <v>Սյունիքի մարզի առաջին ատյանի ընդհանուր իրավասության դատարան</v>
      </c>
      <c r="AF318" s="983"/>
      <c r="AG318" s="983"/>
      <c r="AH318" s="983"/>
      <c r="AI318" s="983"/>
      <c r="AJ318" s="983"/>
      <c r="AK318" s="983"/>
      <c r="AL318" s="983"/>
      <c r="AM318" s="983"/>
      <c r="AN318" s="983"/>
      <c r="AO318" s="983"/>
      <c r="AP318" s="983"/>
      <c r="AQ318" s="983"/>
      <c r="AR318" s="983" t="str">
        <f>+AE318</f>
        <v>Սյունիքի մարզի առաջին ատյանի ընդհանուր իրավասության դատարան</v>
      </c>
      <c r="AS318" s="983"/>
      <c r="AT318" s="983"/>
      <c r="AU318" s="983"/>
      <c r="AV318" s="983"/>
      <c r="AW318" s="983"/>
      <c r="AX318" s="983"/>
      <c r="AY318" s="983"/>
      <c r="AZ318" s="983"/>
      <c r="BA318" s="983"/>
      <c r="BB318" s="983"/>
      <c r="BC318" s="983"/>
      <c r="BD318" s="983"/>
    </row>
    <row r="319" spans="1:57" ht="14.25">
      <c r="A319" s="984" t="s">
        <v>1446</v>
      </c>
      <c r="B319" s="984"/>
      <c r="C319" s="984"/>
      <c r="D319" s="984"/>
      <c r="E319" s="984"/>
      <c r="F319" s="984"/>
      <c r="G319" s="979" t="s">
        <v>1367</v>
      </c>
      <c r="H319" s="979"/>
      <c r="I319" s="979"/>
      <c r="J319" s="979"/>
      <c r="K319" s="979"/>
      <c r="L319" s="979"/>
      <c r="M319" s="979"/>
      <c r="N319" s="979"/>
      <c r="O319" s="979"/>
      <c r="P319" s="979"/>
      <c r="Q319" s="979"/>
      <c r="R319" s="979" t="s">
        <v>1533</v>
      </c>
      <c r="S319" s="979"/>
      <c r="T319" s="979"/>
      <c r="U319" s="979"/>
      <c r="V319" s="979"/>
      <c r="W319" s="979"/>
      <c r="X319" s="979"/>
      <c r="Y319" s="979"/>
      <c r="Z319" s="979"/>
      <c r="AA319" s="979"/>
      <c r="AB319" s="979"/>
      <c r="AC319" s="979"/>
      <c r="AD319" s="979"/>
      <c r="AE319" s="979" t="s">
        <v>2167</v>
      </c>
      <c r="AF319" s="979"/>
      <c r="AG319" s="979"/>
      <c r="AH319" s="979"/>
      <c r="AI319" s="979"/>
      <c r="AJ319" s="979"/>
      <c r="AK319" s="979"/>
      <c r="AL319" s="979"/>
      <c r="AM319" s="979"/>
      <c r="AN319" s="979"/>
      <c r="AO319" s="979"/>
      <c r="AP319" s="979"/>
      <c r="AQ319" s="979"/>
      <c r="AR319" s="979" t="s">
        <v>2776</v>
      </c>
      <c r="AS319" s="979"/>
      <c r="AT319" s="979"/>
      <c r="AU319" s="979"/>
      <c r="AV319" s="979"/>
      <c r="AW319" s="979"/>
      <c r="AX319" s="979"/>
      <c r="AY319" s="979"/>
      <c r="AZ319" s="979"/>
      <c r="BA319" s="979"/>
      <c r="BB319" s="979"/>
      <c r="BC319" s="979"/>
      <c r="BD319" s="979"/>
    </row>
    <row r="320" spans="1:57" ht="99.75">
      <c r="A320" s="585" t="s">
        <v>10</v>
      </c>
      <c r="B320" s="762" t="s">
        <v>54</v>
      </c>
      <c r="C320" s="762" t="s">
        <v>2184</v>
      </c>
      <c r="D320" s="762" t="s">
        <v>2185</v>
      </c>
      <c r="E320" s="762" t="s">
        <v>55</v>
      </c>
      <c r="F320" s="762" t="s">
        <v>1</v>
      </c>
      <c r="G320" s="583" t="s">
        <v>1023</v>
      </c>
      <c r="H320" s="583" t="s">
        <v>57</v>
      </c>
      <c r="I320" s="584" t="s">
        <v>62</v>
      </c>
      <c r="J320" s="508" t="s">
        <v>63</v>
      </c>
      <c r="K320" s="584" t="s">
        <v>464</v>
      </c>
      <c r="L320" s="584" t="s">
        <v>465</v>
      </c>
      <c r="M320" s="584" t="s">
        <v>2183</v>
      </c>
      <c r="N320" s="584" t="s">
        <v>613</v>
      </c>
      <c r="O320" s="762" t="s">
        <v>641</v>
      </c>
      <c r="P320" s="762" t="s">
        <v>1366</v>
      </c>
      <c r="Q320" s="584" t="s">
        <v>1365</v>
      </c>
      <c r="R320" s="583" t="str">
        <f>+G320</f>
        <v xml:space="preserve"> ստաժ</v>
      </c>
      <c r="S320" s="583" t="str">
        <f>+H320</f>
        <v>Ստաժի %-ը</v>
      </c>
      <c r="T320" s="584" t="s">
        <v>62</v>
      </c>
      <c r="U320" s="584" t="s">
        <v>63</v>
      </c>
      <c r="V320" s="584" t="s">
        <v>1235</v>
      </c>
      <c r="W320" s="508" t="s">
        <v>1236</v>
      </c>
      <c r="X320" s="584" t="s">
        <v>464</v>
      </c>
      <c r="Y320" s="584" t="s">
        <v>465</v>
      </c>
      <c r="Z320" s="584" t="s">
        <v>2183</v>
      </c>
      <c r="AA320" s="584" t="s">
        <v>638</v>
      </c>
      <c r="AB320" s="762" t="s">
        <v>1427</v>
      </c>
      <c r="AC320" s="762" t="s">
        <v>1531</v>
      </c>
      <c r="AD320" s="584" t="s">
        <v>1532</v>
      </c>
      <c r="AE320" s="583" t="str">
        <f>+R320</f>
        <v xml:space="preserve"> ստաժ</v>
      </c>
      <c r="AF320" s="583" t="str">
        <f>+S320</f>
        <v>Ստաժի %-ը</v>
      </c>
      <c r="AG320" s="584" t="s">
        <v>62</v>
      </c>
      <c r="AH320" s="584" t="s">
        <v>63</v>
      </c>
      <c r="AI320" s="584" t="s">
        <v>1235</v>
      </c>
      <c r="AJ320" s="508" t="s">
        <v>1236</v>
      </c>
      <c r="AK320" s="584" t="s">
        <v>464</v>
      </c>
      <c r="AL320" s="584" t="s">
        <v>465</v>
      </c>
      <c r="AM320" s="584" t="s">
        <v>2183</v>
      </c>
      <c r="AN320" s="584" t="s">
        <v>638</v>
      </c>
      <c r="AO320" s="762" t="s">
        <v>1427</v>
      </c>
      <c r="AP320" s="762" t="s">
        <v>2168</v>
      </c>
      <c r="AQ320" s="584" t="s">
        <v>2169</v>
      </c>
      <c r="AR320" s="583" t="str">
        <f>+AE320</f>
        <v xml:space="preserve"> ստաժ</v>
      </c>
      <c r="AS320" s="583" t="str">
        <f>+AF320</f>
        <v>Ստաժի %-ը</v>
      </c>
      <c r="AT320" s="584" t="s">
        <v>62</v>
      </c>
      <c r="AU320" s="584" t="s">
        <v>63</v>
      </c>
      <c r="AV320" s="584" t="s">
        <v>1235</v>
      </c>
      <c r="AW320" s="508" t="s">
        <v>1236</v>
      </c>
      <c r="AX320" s="584" t="s">
        <v>464</v>
      </c>
      <c r="AY320" s="584" t="s">
        <v>465</v>
      </c>
      <c r="AZ320" s="584" t="s">
        <v>2183</v>
      </c>
      <c r="BA320" s="584" t="s">
        <v>638</v>
      </c>
      <c r="BB320" s="762" t="s">
        <v>1427</v>
      </c>
      <c r="BC320" s="762" t="s">
        <v>2778</v>
      </c>
      <c r="BD320" s="584" t="s">
        <v>2777</v>
      </c>
    </row>
    <row r="321" spans="1:57" s="451" customFormat="1" ht="27">
      <c r="A321" s="779">
        <v>1</v>
      </c>
      <c r="B321" s="770" t="s">
        <v>2296</v>
      </c>
      <c r="C321" s="771" t="s">
        <v>2187</v>
      </c>
      <c r="D321" s="771">
        <v>1975</v>
      </c>
      <c r="E321" s="772" t="s">
        <v>466</v>
      </c>
      <c r="F321" s="771">
        <v>1</v>
      </c>
      <c r="G321" s="773"/>
      <c r="H321" s="774"/>
      <c r="I321" s="775">
        <v>83200</v>
      </c>
      <c r="J321" s="775">
        <v>3.88</v>
      </c>
      <c r="K321" s="776">
        <f t="shared" ref="K321:K329" si="668">+J321*I321</f>
        <v>322816</v>
      </c>
      <c r="L321" s="776">
        <v>0</v>
      </c>
      <c r="M321" s="776"/>
      <c r="N321" s="776">
        <f t="shared" ref="N321:N329" si="669">+K321+L321+M321</f>
        <v>322816</v>
      </c>
      <c r="O321" s="775"/>
      <c r="P321" s="778">
        <f t="shared" ref="P321:P329" si="670">+N321+O321</f>
        <v>322816</v>
      </c>
      <c r="Q321" s="778">
        <f t="shared" ref="Q321:Q329" si="671">+P321*13</f>
        <v>4196608</v>
      </c>
      <c r="R321" s="454">
        <f t="shared" ref="R321:R329" si="672">+G321+1</f>
        <v>1</v>
      </c>
      <c r="S321" s="448"/>
      <c r="T321" s="449">
        <v>83200</v>
      </c>
      <c r="U321" s="449">
        <f t="shared" ref="U321:U329" si="673">+J321</f>
        <v>3.88</v>
      </c>
      <c r="V321" s="449"/>
      <c r="W321" s="449">
        <f t="shared" ref="W321:W329" si="674">+U321+U321*V321</f>
        <v>3.88</v>
      </c>
      <c r="X321" s="450">
        <f t="shared" ref="X321:X329" si="675">+W321*T321</f>
        <v>322816</v>
      </c>
      <c r="Y321" s="450">
        <f t="shared" ref="Y321:Y329" si="676">IF((S321&lt;=30)*AND(X321*S321%&gt;L321),X321*S321%,IF((S321&gt;30)*AND(X321*30%&gt;L321),X321*30%,L321))</f>
        <v>0</v>
      </c>
      <c r="Z321" s="450"/>
      <c r="AA321" s="450">
        <f t="shared" ref="AA321:AA329" si="677">+X321+Y321</f>
        <v>322816</v>
      </c>
      <c r="AB321" s="449">
        <f t="shared" ref="AB321:AB329" si="678">+O321</f>
        <v>0</v>
      </c>
      <c r="AC321" s="452">
        <f t="shared" ref="AC321:AC329" si="679">+AA321+AB321</f>
        <v>322816</v>
      </c>
      <c r="AD321" s="452">
        <f t="shared" ref="AD321:AD329" si="680">+AC321*13</f>
        <v>4196608</v>
      </c>
      <c r="AE321" s="454">
        <f t="shared" ref="AE321:AE329" si="681">+R321+1</f>
        <v>2</v>
      </c>
      <c r="AF321" s="448"/>
      <c r="AG321" s="449">
        <f t="shared" ref="AG321:AG329" si="682">+T321</f>
        <v>83200</v>
      </c>
      <c r="AH321" s="449">
        <f t="shared" ref="AH321:AH329" si="683">+J321</f>
        <v>3.88</v>
      </c>
      <c r="AI321" s="449"/>
      <c r="AJ321" s="449">
        <f t="shared" ref="AJ321:AJ329" si="684">+AH321+AH321*AI321</f>
        <v>3.88</v>
      </c>
      <c r="AK321" s="450">
        <f t="shared" ref="AK321:AK329" si="685">+AJ321*AG321</f>
        <v>322816</v>
      </c>
      <c r="AL321" s="450">
        <f t="shared" ref="AL321:AL329" si="686">IF((AF321&lt;=30)*AND(AK321*AF321%&gt;Y321),AK321*AF321%,IF((AF321&gt;30)*AND(AK321*30%&gt;Y321),AK321*30%,Y321))</f>
        <v>0</v>
      </c>
      <c r="AM321" s="450"/>
      <c r="AN321" s="450">
        <f t="shared" ref="AN321:AN329" si="687">+AK321+AL321</f>
        <v>322816</v>
      </c>
      <c r="AO321" s="449">
        <f t="shared" ref="AO321:AO329" si="688">+AB321</f>
        <v>0</v>
      </c>
      <c r="AP321" s="452">
        <f t="shared" ref="AP321:AP329" si="689">+AN321+AO321</f>
        <v>322816</v>
      </c>
      <c r="AQ321" s="452">
        <f t="shared" ref="AQ321:AQ329" si="690">+AP321*13</f>
        <v>4196608</v>
      </c>
      <c r="AR321" s="454">
        <f t="shared" ref="AR321:AR329" si="691">+AE321+1</f>
        <v>3</v>
      </c>
      <c r="AS321" s="448"/>
      <c r="AT321" s="449">
        <f t="shared" ref="AT321:AT329" si="692">+AG321</f>
        <v>83200</v>
      </c>
      <c r="AU321" s="449">
        <f t="shared" ref="AU321:AU329" si="693">+J321</f>
        <v>3.88</v>
      </c>
      <c r="AV321" s="449"/>
      <c r="AW321" s="449">
        <f t="shared" ref="AW321:AW329" si="694">+AU321+AU321*AV321</f>
        <v>3.88</v>
      </c>
      <c r="AX321" s="450">
        <f t="shared" ref="AX321:AX329" si="695">+AW321*AT321</f>
        <v>322816</v>
      </c>
      <c r="AY321" s="450">
        <f t="shared" ref="AY321:AY329" si="696">IF((AS321&lt;=30)*AND(AX321*AS321%&gt;AL321),AX321*AS321%,IF((AS321&gt;30)*AND(AX321*30%&gt;AL321),AX321*30%,AL321))</f>
        <v>0</v>
      </c>
      <c r="AZ321" s="450"/>
      <c r="BA321" s="450">
        <f t="shared" ref="BA321:BA329" si="697">+AX321+AY321</f>
        <v>322816</v>
      </c>
      <c r="BB321" s="449">
        <f t="shared" ref="BB321:BB329" si="698">+AO321</f>
        <v>0</v>
      </c>
      <c r="BC321" s="452">
        <f t="shared" ref="BC321:BC329" si="699">+BA321+BB321</f>
        <v>322816</v>
      </c>
      <c r="BD321" s="452">
        <f t="shared" ref="BD321:BD329" si="700">+BC321*13</f>
        <v>4196608</v>
      </c>
    </row>
    <row r="322" spans="1:57" s="451" customFormat="1" ht="27">
      <c r="A322" s="779">
        <v>2</v>
      </c>
      <c r="B322" s="770" t="s">
        <v>980</v>
      </c>
      <c r="C322" s="771" t="s">
        <v>2186</v>
      </c>
      <c r="D322" s="771">
        <v>1978</v>
      </c>
      <c r="E322" s="772" t="s">
        <v>466</v>
      </c>
      <c r="F322" s="771">
        <v>1</v>
      </c>
      <c r="G322" s="773"/>
      <c r="H322" s="774"/>
      <c r="I322" s="775">
        <v>83200</v>
      </c>
      <c r="J322" s="775">
        <v>3.88</v>
      </c>
      <c r="K322" s="776">
        <f t="shared" si="668"/>
        <v>322816</v>
      </c>
      <c r="L322" s="776">
        <v>0</v>
      </c>
      <c r="M322" s="776"/>
      <c r="N322" s="776">
        <f t="shared" si="669"/>
        <v>322816</v>
      </c>
      <c r="O322" s="775"/>
      <c r="P322" s="778">
        <f t="shared" si="670"/>
        <v>322816</v>
      </c>
      <c r="Q322" s="778">
        <f t="shared" si="671"/>
        <v>4196608</v>
      </c>
      <c r="R322" s="454">
        <f t="shared" si="672"/>
        <v>1</v>
      </c>
      <c r="S322" s="448"/>
      <c r="T322" s="449">
        <v>83200</v>
      </c>
      <c r="U322" s="449">
        <f t="shared" si="673"/>
        <v>3.88</v>
      </c>
      <c r="V322" s="449"/>
      <c r="W322" s="449">
        <f t="shared" si="674"/>
        <v>3.88</v>
      </c>
      <c r="X322" s="450">
        <f t="shared" si="675"/>
        <v>322816</v>
      </c>
      <c r="Y322" s="450">
        <f t="shared" si="676"/>
        <v>0</v>
      </c>
      <c r="Z322" s="450"/>
      <c r="AA322" s="450">
        <f t="shared" si="677"/>
        <v>322816</v>
      </c>
      <c r="AB322" s="449">
        <f t="shared" si="678"/>
        <v>0</v>
      </c>
      <c r="AC322" s="452">
        <f t="shared" si="679"/>
        <v>322816</v>
      </c>
      <c r="AD322" s="452">
        <f t="shared" si="680"/>
        <v>4196608</v>
      </c>
      <c r="AE322" s="454">
        <f t="shared" si="681"/>
        <v>2</v>
      </c>
      <c r="AF322" s="448"/>
      <c r="AG322" s="449">
        <f t="shared" si="682"/>
        <v>83200</v>
      </c>
      <c r="AH322" s="449">
        <f t="shared" si="683"/>
        <v>3.88</v>
      </c>
      <c r="AI322" s="449"/>
      <c r="AJ322" s="449">
        <f t="shared" si="684"/>
        <v>3.88</v>
      </c>
      <c r="AK322" s="450">
        <f t="shared" si="685"/>
        <v>322816</v>
      </c>
      <c r="AL322" s="450">
        <f t="shared" si="686"/>
        <v>0</v>
      </c>
      <c r="AM322" s="450"/>
      <c r="AN322" s="450">
        <f t="shared" si="687"/>
        <v>322816</v>
      </c>
      <c r="AO322" s="449">
        <f t="shared" si="688"/>
        <v>0</v>
      </c>
      <c r="AP322" s="452">
        <f t="shared" si="689"/>
        <v>322816</v>
      </c>
      <c r="AQ322" s="452">
        <f t="shared" si="690"/>
        <v>4196608</v>
      </c>
      <c r="AR322" s="454">
        <f t="shared" si="691"/>
        <v>3</v>
      </c>
      <c r="AS322" s="448"/>
      <c r="AT322" s="449">
        <f t="shared" si="692"/>
        <v>83200</v>
      </c>
      <c r="AU322" s="449">
        <f t="shared" si="693"/>
        <v>3.88</v>
      </c>
      <c r="AV322" s="449"/>
      <c r="AW322" s="449">
        <f t="shared" si="694"/>
        <v>3.88</v>
      </c>
      <c r="AX322" s="450">
        <f t="shared" si="695"/>
        <v>322816</v>
      </c>
      <c r="AY322" s="450">
        <f t="shared" si="696"/>
        <v>0</v>
      </c>
      <c r="AZ322" s="450"/>
      <c r="BA322" s="450">
        <f t="shared" si="697"/>
        <v>322816</v>
      </c>
      <c r="BB322" s="449">
        <f t="shared" si="698"/>
        <v>0</v>
      </c>
      <c r="BC322" s="452">
        <f t="shared" si="699"/>
        <v>322816</v>
      </c>
      <c r="BD322" s="452">
        <f t="shared" si="700"/>
        <v>4196608</v>
      </c>
    </row>
    <row r="323" spans="1:57" s="451" customFormat="1" ht="27">
      <c r="A323" s="779">
        <v>3</v>
      </c>
      <c r="B323" s="770" t="s">
        <v>1428</v>
      </c>
      <c r="C323" s="771" t="s">
        <v>2186</v>
      </c>
      <c r="D323" s="771">
        <v>1995</v>
      </c>
      <c r="E323" s="772" t="s">
        <v>466</v>
      </c>
      <c r="F323" s="771">
        <v>1</v>
      </c>
      <c r="G323" s="773"/>
      <c r="H323" s="774"/>
      <c r="I323" s="775">
        <v>83200</v>
      </c>
      <c r="J323" s="775">
        <v>3.88</v>
      </c>
      <c r="K323" s="776">
        <f t="shared" si="668"/>
        <v>322816</v>
      </c>
      <c r="L323" s="776">
        <v>0</v>
      </c>
      <c r="M323" s="776"/>
      <c r="N323" s="776">
        <f t="shared" si="669"/>
        <v>322816</v>
      </c>
      <c r="O323" s="775"/>
      <c r="P323" s="778">
        <f t="shared" si="670"/>
        <v>322816</v>
      </c>
      <c r="Q323" s="778">
        <f t="shared" si="671"/>
        <v>4196608</v>
      </c>
      <c r="R323" s="454">
        <f t="shared" si="672"/>
        <v>1</v>
      </c>
      <c r="S323" s="448"/>
      <c r="T323" s="449">
        <v>83200</v>
      </c>
      <c r="U323" s="449">
        <f t="shared" si="673"/>
        <v>3.88</v>
      </c>
      <c r="V323" s="449"/>
      <c r="W323" s="449">
        <f t="shared" si="674"/>
        <v>3.88</v>
      </c>
      <c r="X323" s="450">
        <f t="shared" si="675"/>
        <v>322816</v>
      </c>
      <c r="Y323" s="450">
        <f t="shared" si="676"/>
        <v>0</v>
      </c>
      <c r="Z323" s="450"/>
      <c r="AA323" s="450">
        <f t="shared" si="677"/>
        <v>322816</v>
      </c>
      <c r="AB323" s="449">
        <f t="shared" si="678"/>
        <v>0</v>
      </c>
      <c r="AC323" s="452">
        <f t="shared" si="679"/>
        <v>322816</v>
      </c>
      <c r="AD323" s="452">
        <f t="shared" si="680"/>
        <v>4196608</v>
      </c>
      <c r="AE323" s="454">
        <f t="shared" si="681"/>
        <v>2</v>
      </c>
      <c r="AF323" s="448"/>
      <c r="AG323" s="449">
        <f t="shared" si="682"/>
        <v>83200</v>
      </c>
      <c r="AH323" s="449">
        <f t="shared" si="683"/>
        <v>3.88</v>
      </c>
      <c r="AI323" s="449"/>
      <c r="AJ323" s="449">
        <f t="shared" si="684"/>
        <v>3.88</v>
      </c>
      <c r="AK323" s="450">
        <f t="shared" si="685"/>
        <v>322816</v>
      </c>
      <c r="AL323" s="450">
        <f t="shared" si="686"/>
        <v>0</v>
      </c>
      <c r="AM323" s="450"/>
      <c r="AN323" s="450">
        <f t="shared" si="687"/>
        <v>322816</v>
      </c>
      <c r="AO323" s="449">
        <f t="shared" si="688"/>
        <v>0</v>
      </c>
      <c r="AP323" s="452">
        <f t="shared" si="689"/>
        <v>322816</v>
      </c>
      <c r="AQ323" s="452">
        <f t="shared" si="690"/>
        <v>4196608</v>
      </c>
      <c r="AR323" s="454">
        <f t="shared" si="691"/>
        <v>3</v>
      </c>
      <c r="AS323" s="448"/>
      <c r="AT323" s="449">
        <f t="shared" si="692"/>
        <v>83200</v>
      </c>
      <c r="AU323" s="449">
        <f t="shared" si="693"/>
        <v>3.88</v>
      </c>
      <c r="AV323" s="449"/>
      <c r="AW323" s="449">
        <f t="shared" si="694"/>
        <v>3.88</v>
      </c>
      <c r="AX323" s="450">
        <f t="shared" si="695"/>
        <v>322816</v>
      </c>
      <c r="AY323" s="450">
        <f t="shared" si="696"/>
        <v>0</v>
      </c>
      <c r="AZ323" s="450"/>
      <c r="BA323" s="450">
        <f t="shared" si="697"/>
        <v>322816</v>
      </c>
      <c r="BB323" s="449">
        <f t="shared" si="698"/>
        <v>0</v>
      </c>
      <c r="BC323" s="452">
        <f t="shared" si="699"/>
        <v>322816</v>
      </c>
      <c r="BD323" s="452">
        <f t="shared" si="700"/>
        <v>4196608</v>
      </c>
    </row>
    <row r="324" spans="1:57" s="451" customFormat="1" ht="27">
      <c r="A324" s="779">
        <v>4</v>
      </c>
      <c r="B324" s="770" t="s">
        <v>2297</v>
      </c>
      <c r="C324" s="771" t="s">
        <v>2186</v>
      </c>
      <c r="D324" s="771">
        <v>1985</v>
      </c>
      <c r="E324" s="772" t="s">
        <v>466</v>
      </c>
      <c r="F324" s="771">
        <v>1</v>
      </c>
      <c r="G324" s="773"/>
      <c r="H324" s="774"/>
      <c r="I324" s="775">
        <v>83200</v>
      </c>
      <c r="J324" s="775">
        <v>3.88</v>
      </c>
      <c r="K324" s="776">
        <f t="shared" si="668"/>
        <v>322816</v>
      </c>
      <c r="L324" s="776">
        <v>0</v>
      </c>
      <c r="M324" s="776"/>
      <c r="N324" s="776">
        <f t="shared" si="669"/>
        <v>322816</v>
      </c>
      <c r="O324" s="775"/>
      <c r="P324" s="778">
        <f t="shared" si="670"/>
        <v>322816</v>
      </c>
      <c r="Q324" s="778">
        <f t="shared" si="671"/>
        <v>4196608</v>
      </c>
      <c r="R324" s="454">
        <f t="shared" si="672"/>
        <v>1</v>
      </c>
      <c r="S324" s="448"/>
      <c r="T324" s="449">
        <v>83200</v>
      </c>
      <c r="U324" s="449">
        <f t="shared" si="673"/>
        <v>3.88</v>
      </c>
      <c r="V324" s="449"/>
      <c r="W324" s="449">
        <f t="shared" si="674"/>
        <v>3.88</v>
      </c>
      <c r="X324" s="450">
        <f t="shared" si="675"/>
        <v>322816</v>
      </c>
      <c r="Y324" s="450">
        <f t="shared" si="676"/>
        <v>0</v>
      </c>
      <c r="Z324" s="450"/>
      <c r="AA324" s="450">
        <f t="shared" si="677"/>
        <v>322816</v>
      </c>
      <c r="AB324" s="449">
        <f t="shared" si="678"/>
        <v>0</v>
      </c>
      <c r="AC324" s="452">
        <f t="shared" si="679"/>
        <v>322816</v>
      </c>
      <c r="AD324" s="452">
        <f t="shared" si="680"/>
        <v>4196608</v>
      </c>
      <c r="AE324" s="454">
        <f t="shared" si="681"/>
        <v>2</v>
      </c>
      <c r="AF324" s="448"/>
      <c r="AG324" s="449">
        <f t="shared" si="682"/>
        <v>83200</v>
      </c>
      <c r="AH324" s="449">
        <f t="shared" si="683"/>
        <v>3.88</v>
      </c>
      <c r="AI324" s="449"/>
      <c r="AJ324" s="449">
        <f t="shared" si="684"/>
        <v>3.88</v>
      </c>
      <c r="AK324" s="450">
        <f t="shared" si="685"/>
        <v>322816</v>
      </c>
      <c r="AL324" s="450">
        <f t="shared" si="686"/>
        <v>0</v>
      </c>
      <c r="AM324" s="450"/>
      <c r="AN324" s="450">
        <f t="shared" si="687"/>
        <v>322816</v>
      </c>
      <c r="AO324" s="449">
        <f t="shared" si="688"/>
        <v>0</v>
      </c>
      <c r="AP324" s="452">
        <f t="shared" si="689"/>
        <v>322816</v>
      </c>
      <c r="AQ324" s="452">
        <f t="shared" si="690"/>
        <v>4196608</v>
      </c>
      <c r="AR324" s="454">
        <f t="shared" si="691"/>
        <v>3</v>
      </c>
      <c r="AS324" s="448"/>
      <c r="AT324" s="449">
        <f t="shared" si="692"/>
        <v>83200</v>
      </c>
      <c r="AU324" s="449">
        <f t="shared" si="693"/>
        <v>3.88</v>
      </c>
      <c r="AV324" s="449"/>
      <c r="AW324" s="449">
        <f t="shared" si="694"/>
        <v>3.88</v>
      </c>
      <c r="AX324" s="450">
        <f t="shared" si="695"/>
        <v>322816</v>
      </c>
      <c r="AY324" s="450">
        <f t="shared" si="696"/>
        <v>0</v>
      </c>
      <c r="AZ324" s="450"/>
      <c r="BA324" s="450">
        <f t="shared" si="697"/>
        <v>322816</v>
      </c>
      <c r="BB324" s="449">
        <f t="shared" si="698"/>
        <v>0</v>
      </c>
      <c r="BC324" s="452">
        <f t="shared" si="699"/>
        <v>322816</v>
      </c>
      <c r="BD324" s="452">
        <f t="shared" si="700"/>
        <v>4196608</v>
      </c>
    </row>
    <row r="325" spans="1:57" s="451" customFormat="1" ht="27">
      <c r="A325" s="779">
        <v>5</v>
      </c>
      <c r="B325" s="770" t="s">
        <v>3043</v>
      </c>
      <c r="C325" s="771" t="s">
        <v>2186</v>
      </c>
      <c r="D325" s="771">
        <v>1990</v>
      </c>
      <c r="E325" s="772" t="s">
        <v>466</v>
      </c>
      <c r="F325" s="771">
        <v>1</v>
      </c>
      <c r="G325" s="773"/>
      <c r="H325" s="774"/>
      <c r="I325" s="775">
        <v>83200</v>
      </c>
      <c r="J325" s="775">
        <v>3.88</v>
      </c>
      <c r="K325" s="776">
        <f t="shared" si="668"/>
        <v>322816</v>
      </c>
      <c r="L325" s="776">
        <v>0</v>
      </c>
      <c r="M325" s="776"/>
      <c r="N325" s="776">
        <f t="shared" si="669"/>
        <v>322816</v>
      </c>
      <c r="O325" s="775"/>
      <c r="P325" s="778">
        <f t="shared" si="670"/>
        <v>322816</v>
      </c>
      <c r="Q325" s="778">
        <f t="shared" si="671"/>
        <v>4196608</v>
      </c>
      <c r="R325" s="454">
        <f t="shared" si="672"/>
        <v>1</v>
      </c>
      <c r="S325" s="448"/>
      <c r="T325" s="449">
        <v>83200</v>
      </c>
      <c r="U325" s="449">
        <f t="shared" si="673"/>
        <v>3.88</v>
      </c>
      <c r="V325" s="449"/>
      <c r="W325" s="449">
        <f t="shared" si="674"/>
        <v>3.88</v>
      </c>
      <c r="X325" s="450">
        <f t="shared" si="675"/>
        <v>322816</v>
      </c>
      <c r="Y325" s="450">
        <f t="shared" si="676"/>
        <v>0</v>
      </c>
      <c r="Z325" s="450"/>
      <c r="AA325" s="450">
        <f t="shared" si="677"/>
        <v>322816</v>
      </c>
      <c r="AB325" s="449">
        <f t="shared" si="678"/>
        <v>0</v>
      </c>
      <c r="AC325" s="452">
        <f t="shared" si="679"/>
        <v>322816</v>
      </c>
      <c r="AD325" s="452">
        <f t="shared" si="680"/>
        <v>4196608</v>
      </c>
      <c r="AE325" s="454">
        <f t="shared" si="681"/>
        <v>2</v>
      </c>
      <c r="AF325" s="448"/>
      <c r="AG325" s="449">
        <f t="shared" si="682"/>
        <v>83200</v>
      </c>
      <c r="AH325" s="449">
        <f t="shared" si="683"/>
        <v>3.88</v>
      </c>
      <c r="AI325" s="449"/>
      <c r="AJ325" s="449">
        <f t="shared" si="684"/>
        <v>3.88</v>
      </c>
      <c r="AK325" s="450">
        <f t="shared" si="685"/>
        <v>322816</v>
      </c>
      <c r="AL325" s="450">
        <f t="shared" si="686"/>
        <v>0</v>
      </c>
      <c r="AM325" s="450"/>
      <c r="AN325" s="450">
        <f t="shared" si="687"/>
        <v>322816</v>
      </c>
      <c r="AO325" s="449">
        <f t="shared" si="688"/>
        <v>0</v>
      </c>
      <c r="AP325" s="452">
        <f t="shared" si="689"/>
        <v>322816</v>
      </c>
      <c r="AQ325" s="452">
        <f t="shared" si="690"/>
        <v>4196608</v>
      </c>
      <c r="AR325" s="454">
        <f t="shared" si="691"/>
        <v>3</v>
      </c>
      <c r="AS325" s="448"/>
      <c r="AT325" s="449">
        <f t="shared" si="692"/>
        <v>83200</v>
      </c>
      <c r="AU325" s="449">
        <f t="shared" si="693"/>
        <v>3.88</v>
      </c>
      <c r="AV325" s="449"/>
      <c r="AW325" s="449">
        <f t="shared" si="694"/>
        <v>3.88</v>
      </c>
      <c r="AX325" s="450">
        <f t="shared" si="695"/>
        <v>322816</v>
      </c>
      <c r="AY325" s="450">
        <f t="shared" si="696"/>
        <v>0</v>
      </c>
      <c r="AZ325" s="450"/>
      <c r="BA325" s="450">
        <f t="shared" si="697"/>
        <v>322816</v>
      </c>
      <c r="BB325" s="449">
        <f t="shared" si="698"/>
        <v>0</v>
      </c>
      <c r="BC325" s="452">
        <f t="shared" si="699"/>
        <v>322816</v>
      </c>
      <c r="BD325" s="452">
        <f t="shared" si="700"/>
        <v>4196608</v>
      </c>
    </row>
    <row r="326" spans="1:57" s="451" customFormat="1" ht="27">
      <c r="A326" s="779">
        <v>6</v>
      </c>
      <c r="B326" s="770" t="s">
        <v>2298</v>
      </c>
      <c r="C326" s="771" t="s">
        <v>2187</v>
      </c>
      <c r="D326" s="771">
        <v>1985</v>
      </c>
      <c r="E326" s="772" t="s">
        <v>466</v>
      </c>
      <c r="F326" s="771">
        <v>1</v>
      </c>
      <c r="G326" s="773"/>
      <c r="H326" s="774"/>
      <c r="I326" s="775">
        <v>83200</v>
      </c>
      <c r="J326" s="775">
        <v>3.88</v>
      </c>
      <c r="K326" s="776">
        <f t="shared" si="668"/>
        <v>322816</v>
      </c>
      <c r="L326" s="776">
        <v>0</v>
      </c>
      <c r="M326" s="776"/>
      <c r="N326" s="776">
        <f t="shared" si="669"/>
        <v>322816</v>
      </c>
      <c r="O326" s="775"/>
      <c r="P326" s="778">
        <f t="shared" si="670"/>
        <v>322816</v>
      </c>
      <c r="Q326" s="778">
        <f t="shared" si="671"/>
        <v>4196608</v>
      </c>
      <c r="R326" s="454">
        <f t="shared" si="672"/>
        <v>1</v>
      </c>
      <c r="S326" s="448"/>
      <c r="T326" s="449">
        <v>83200</v>
      </c>
      <c r="U326" s="449">
        <f t="shared" si="673"/>
        <v>3.88</v>
      </c>
      <c r="V326" s="449"/>
      <c r="W326" s="449">
        <f t="shared" si="674"/>
        <v>3.88</v>
      </c>
      <c r="X326" s="450">
        <f t="shared" si="675"/>
        <v>322816</v>
      </c>
      <c r="Y326" s="450">
        <f t="shared" si="676"/>
        <v>0</v>
      </c>
      <c r="Z326" s="450"/>
      <c r="AA326" s="450">
        <f t="shared" si="677"/>
        <v>322816</v>
      </c>
      <c r="AB326" s="449">
        <f t="shared" si="678"/>
        <v>0</v>
      </c>
      <c r="AC326" s="452">
        <f t="shared" si="679"/>
        <v>322816</v>
      </c>
      <c r="AD326" s="452">
        <f t="shared" si="680"/>
        <v>4196608</v>
      </c>
      <c r="AE326" s="454">
        <f t="shared" si="681"/>
        <v>2</v>
      </c>
      <c r="AF326" s="448"/>
      <c r="AG326" s="449">
        <f t="shared" si="682"/>
        <v>83200</v>
      </c>
      <c r="AH326" s="449">
        <f t="shared" si="683"/>
        <v>3.88</v>
      </c>
      <c r="AI326" s="449"/>
      <c r="AJ326" s="449">
        <f t="shared" si="684"/>
        <v>3.88</v>
      </c>
      <c r="AK326" s="450">
        <f t="shared" si="685"/>
        <v>322816</v>
      </c>
      <c r="AL326" s="450">
        <f t="shared" si="686"/>
        <v>0</v>
      </c>
      <c r="AM326" s="450"/>
      <c r="AN326" s="450">
        <f t="shared" si="687"/>
        <v>322816</v>
      </c>
      <c r="AO326" s="449">
        <f t="shared" si="688"/>
        <v>0</v>
      </c>
      <c r="AP326" s="452">
        <f t="shared" si="689"/>
        <v>322816</v>
      </c>
      <c r="AQ326" s="452">
        <f t="shared" si="690"/>
        <v>4196608</v>
      </c>
      <c r="AR326" s="454">
        <f t="shared" si="691"/>
        <v>3</v>
      </c>
      <c r="AS326" s="448"/>
      <c r="AT326" s="449">
        <f t="shared" si="692"/>
        <v>83200</v>
      </c>
      <c r="AU326" s="449">
        <f t="shared" si="693"/>
        <v>3.88</v>
      </c>
      <c r="AV326" s="449"/>
      <c r="AW326" s="449">
        <f t="shared" si="694"/>
        <v>3.88</v>
      </c>
      <c r="AX326" s="450">
        <f t="shared" si="695"/>
        <v>322816</v>
      </c>
      <c r="AY326" s="450">
        <f t="shared" si="696"/>
        <v>0</v>
      </c>
      <c r="AZ326" s="450"/>
      <c r="BA326" s="450">
        <f t="shared" si="697"/>
        <v>322816</v>
      </c>
      <c r="BB326" s="449">
        <f t="shared" si="698"/>
        <v>0</v>
      </c>
      <c r="BC326" s="452">
        <f t="shared" si="699"/>
        <v>322816</v>
      </c>
      <c r="BD326" s="452">
        <f t="shared" si="700"/>
        <v>4196608</v>
      </c>
    </row>
    <row r="327" spans="1:57" s="451" customFormat="1" ht="27">
      <c r="A327" s="779">
        <v>7</v>
      </c>
      <c r="B327" s="770" t="s">
        <v>2440</v>
      </c>
      <c r="C327" s="771" t="s">
        <v>2187</v>
      </c>
      <c r="D327" s="771">
        <v>1988</v>
      </c>
      <c r="E327" s="772" t="s">
        <v>466</v>
      </c>
      <c r="F327" s="771">
        <v>1</v>
      </c>
      <c r="G327" s="773"/>
      <c r="H327" s="774"/>
      <c r="I327" s="775">
        <v>83200</v>
      </c>
      <c r="J327" s="775">
        <v>3.88</v>
      </c>
      <c r="K327" s="776">
        <f t="shared" si="668"/>
        <v>322816</v>
      </c>
      <c r="L327" s="776">
        <v>0</v>
      </c>
      <c r="M327" s="776"/>
      <c r="N327" s="776">
        <f t="shared" si="669"/>
        <v>322816</v>
      </c>
      <c r="O327" s="775"/>
      <c r="P327" s="778">
        <f t="shared" si="670"/>
        <v>322816</v>
      </c>
      <c r="Q327" s="778">
        <f t="shared" si="671"/>
        <v>4196608</v>
      </c>
      <c r="R327" s="454">
        <f t="shared" si="672"/>
        <v>1</v>
      </c>
      <c r="S327" s="448"/>
      <c r="T327" s="449">
        <v>83200</v>
      </c>
      <c r="U327" s="449">
        <f t="shared" si="673"/>
        <v>3.88</v>
      </c>
      <c r="V327" s="449"/>
      <c r="W327" s="449">
        <f t="shared" si="674"/>
        <v>3.88</v>
      </c>
      <c r="X327" s="450">
        <f t="shared" si="675"/>
        <v>322816</v>
      </c>
      <c r="Y327" s="450">
        <f t="shared" si="676"/>
        <v>0</v>
      </c>
      <c r="Z327" s="450"/>
      <c r="AA327" s="450">
        <f t="shared" si="677"/>
        <v>322816</v>
      </c>
      <c r="AB327" s="449">
        <f t="shared" si="678"/>
        <v>0</v>
      </c>
      <c r="AC327" s="452">
        <f t="shared" si="679"/>
        <v>322816</v>
      </c>
      <c r="AD327" s="452">
        <f t="shared" si="680"/>
        <v>4196608</v>
      </c>
      <c r="AE327" s="454">
        <f t="shared" si="681"/>
        <v>2</v>
      </c>
      <c r="AF327" s="448"/>
      <c r="AG327" s="449">
        <f t="shared" si="682"/>
        <v>83200</v>
      </c>
      <c r="AH327" s="449">
        <f t="shared" si="683"/>
        <v>3.88</v>
      </c>
      <c r="AI327" s="449"/>
      <c r="AJ327" s="449">
        <f t="shared" si="684"/>
        <v>3.88</v>
      </c>
      <c r="AK327" s="450">
        <f t="shared" si="685"/>
        <v>322816</v>
      </c>
      <c r="AL327" s="450">
        <f t="shared" si="686"/>
        <v>0</v>
      </c>
      <c r="AM327" s="450"/>
      <c r="AN327" s="450">
        <f t="shared" si="687"/>
        <v>322816</v>
      </c>
      <c r="AO327" s="449">
        <f t="shared" si="688"/>
        <v>0</v>
      </c>
      <c r="AP327" s="452">
        <f t="shared" si="689"/>
        <v>322816</v>
      </c>
      <c r="AQ327" s="452">
        <f t="shared" si="690"/>
        <v>4196608</v>
      </c>
      <c r="AR327" s="454">
        <f t="shared" si="691"/>
        <v>3</v>
      </c>
      <c r="AS327" s="448"/>
      <c r="AT327" s="449">
        <f t="shared" si="692"/>
        <v>83200</v>
      </c>
      <c r="AU327" s="449">
        <f t="shared" si="693"/>
        <v>3.88</v>
      </c>
      <c r="AV327" s="449"/>
      <c r="AW327" s="449">
        <f t="shared" si="694"/>
        <v>3.88</v>
      </c>
      <c r="AX327" s="450">
        <f t="shared" si="695"/>
        <v>322816</v>
      </c>
      <c r="AY327" s="450">
        <f t="shared" si="696"/>
        <v>0</v>
      </c>
      <c r="AZ327" s="450"/>
      <c r="BA327" s="450">
        <f t="shared" si="697"/>
        <v>322816</v>
      </c>
      <c r="BB327" s="449">
        <f t="shared" si="698"/>
        <v>0</v>
      </c>
      <c r="BC327" s="452">
        <f t="shared" si="699"/>
        <v>322816</v>
      </c>
      <c r="BD327" s="452">
        <f t="shared" si="700"/>
        <v>4196608</v>
      </c>
    </row>
    <row r="328" spans="1:57" s="451" customFormat="1" ht="27">
      <c r="A328" s="779">
        <v>8</v>
      </c>
      <c r="B328" s="770" t="s">
        <v>2441</v>
      </c>
      <c r="C328" s="771" t="s">
        <v>2186</v>
      </c>
      <c r="D328" s="771">
        <v>2000</v>
      </c>
      <c r="E328" s="772" t="s">
        <v>466</v>
      </c>
      <c r="F328" s="771">
        <v>1</v>
      </c>
      <c r="G328" s="773"/>
      <c r="H328" s="774"/>
      <c r="I328" s="775">
        <v>83200</v>
      </c>
      <c r="J328" s="775">
        <v>3.88</v>
      </c>
      <c r="K328" s="776">
        <f t="shared" si="668"/>
        <v>322816</v>
      </c>
      <c r="L328" s="776">
        <v>0</v>
      </c>
      <c r="M328" s="776"/>
      <c r="N328" s="776">
        <f t="shared" si="669"/>
        <v>322816</v>
      </c>
      <c r="O328" s="775"/>
      <c r="P328" s="778">
        <f t="shared" si="670"/>
        <v>322816</v>
      </c>
      <c r="Q328" s="778">
        <f t="shared" si="671"/>
        <v>4196608</v>
      </c>
      <c r="R328" s="454">
        <f t="shared" si="672"/>
        <v>1</v>
      </c>
      <c r="S328" s="448"/>
      <c r="T328" s="449">
        <v>83200</v>
      </c>
      <c r="U328" s="449">
        <f t="shared" si="673"/>
        <v>3.88</v>
      </c>
      <c r="V328" s="449"/>
      <c r="W328" s="449">
        <f t="shared" si="674"/>
        <v>3.88</v>
      </c>
      <c r="X328" s="450">
        <f t="shared" si="675"/>
        <v>322816</v>
      </c>
      <c r="Y328" s="450">
        <f t="shared" si="676"/>
        <v>0</v>
      </c>
      <c r="Z328" s="450"/>
      <c r="AA328" s="450">
        <f t="shared" si="677"/>
        <v>322816</v>
      </c>
      <c r="AB328" s="449">
        <f t="shared" si="678"/>
        <v>0</v>
      </c>
      <c r="AC328" s="452">
        <f t="shared" si="679"/>
        <v>322816</v>
      </c>
      <c r="AD328" s="452">
        <f t="shared" si="680"/>
        <v>4196608</v>
      </c>
      <c r="AE328" s="454">
        <f t="shared" si="681"/>
        <v>2</v>
      </c>
      <c r="AF328" s="448"/>
      <c r="AG328" s="449">
        <f t="shared" si="682"/>
        <v>83200</v>
      </c>
      <c r="AH328" s="449">
        <f t="shared" si="683"/>
        <v>3.88</v>
      </c>
      <c r="AI328" s="449"/>
      <c r="AJ328" s="449">
        <f t="shared" si="684"/>
        <v>3.88</v>
      </c>
      <c r="AK328" s="450">
        <f t="shared" si="685"/>
        <v>322816</v>
      </c>
      <c r="AL328" s="450">
        <f t="shared" si="686"/>
        <v>0</v>
      </c>
      <c r="AM328" s="450"/>
      <c r="AN328" s="450">
        <f t="shared" si="687"/>
        <v>322816</v>
      </c>
      <c r="AO328" s="449">
        <f t="shared" si="688"/>
        <v>0</v>
      </c>
      <c r="AP328" s="452">
        <f t="shared" si="689"/>
        <v>322816</v>
      </c>
      <c r="AQ328" s="452">
        <f t="shared" si="690"/>
        <v>4196608</v>
      </c>
      <c r="AR328" s="454">
        <f t="shared" si="691"/>
        <v>3</v>
      </c>
      <c r="AS328" s="448"/>
      <c r="AT328" s="449">
        <f t="shared" si="692"/>
        <v>83200</v>
      </c>
      <c r="AU328" s="449">
        <f t="shared" si="693"/>
        <v>3.88</v>
      </c>
      <c r="AV328" s="449"/>
      <c r="AW328" s="449">
        <f t="shared" si="694"/>
        <v>3.88</v>
      </c>
      <c r="AX328" s="450">
        <f t="shared" si="695"/>
        <v>322816</v>
      </c>
      <c r="AY328" s="450">
        <f t="shared" si="696"/>
        <v>0</v>
      </c>
      <c r="AZ328" s="450"/>
      <c r="BA328" s="450">
        <f t="shared" si="697"/>
        <v>322816</v>
      </c>
      <c r="BB328" s="449">
        <f t="shared" si="698"/>
        <v>0</v>
      </c>
      <c r="BC328" s="452">
        <f t="shared" si="699"/>
        <v>322816</v>
      </c>
      <c r="BD328" s="452">
        <f t="shared" si="700"/>
        <v>4196608</v>
      </c>
    </row>
    <row r="329" spans="1:57" s="451" customFormat="1" ht="27">
      <c r="A329" s="779">
        <v>9</v>
      </c>
      <c r="B329" s="770" t="s">
        <v>3044</v>
      </c>
      <c r="C329" s="771" t="s">
        <v>2187</v>
      </c>
      <c r="D329" s="771">
        <v>1990</v>
      </c>
      <c r="E329" s="772" t="s">
        <v>466</v>
      </c>
      <c r="F329" s="771">
        <v>1</v>
      </c>
      <c r="G329" s="773"/>
      <c r="H329" s="774"/>
      <c r="I329" s="775">
        <v>83200</v>
      </c>
      <c r="J329" s="775">
        <v>3.88</v>
      </c>
      <c r="K329" s="776">
        <f t="shared" si="668"/>
        <v>322816</v>
      </c>
      <c r="L329" s="776">
        <v>0</v>
      </c>
      <c r="M329" s="776"/>
      <c r="N329" s="776">
        <f t="shared" si="669"/>
        <v>322816</v>
      </c>
      <c r="O329" s="775"/>
      <c r="P329" s="778">
        <f t="shared" si="670"/>
        <v>322816</v>
      </c>
      <c r="Q329" s="778">
        <f t="shared" si="671"/>
        <v>4196608</v>
      </c>
      <c r="R329" s="454">
        <f t="shared" si="672"/>
        <v>1</v>
      </c>
      <c r="S329" s="448"/>
      <c r="T329" s="449">
        <v>83200</v>
      </c>
      <c r="U329" s="449">
        <f t="shared" si="673"/>
        <v>3.88</v>
      </c>
      <c r="V329" s="449"/>
      <c r="W329" s="449">
        <f t="shared" si="674"/>
        <v>3.88</v>
      </c>
      <c r="X329" s="450">
        <f t="shared" si="675"/>
        <v>322816</v>
      </c>
      <c r="Y329" s="450">
        <f t="shared" si="676"/>
        <v>0</v>
      </c>
      <c r="Z329" s="450"/>
      <c r="AA329" s="450">
        <f t="shared" si="677"/>
        <v>322816</v>
      </c>
      <c r="AB329" s="449">
        <f t="shared" si="678"/>
        <v>0</v>
      </c>
      <c r="AC329" s="452">
        <f t="shared" si="679"/>
        <v>322816</v>
      </c>
      <c r="AD329" s="452">
        <f t="shared" si="680"/>
        <v>4196608</v>
      </c>
      <c r="AE329" s="454">
        <f t="shared" si="681"/>
        <v>2</v>
      </c>
      <c r="AF329" s="448"/>
      <c r="AG329" s="449">
        <f t="shared" si="682"/>
        <v>83200</v>
      </c>
      <c r="AH329" s="449">
        <f t="shared" si="683"/>
        <v>3.88</v>
      </c>
      <c r="AI329" s="449"/>
      <c r="AJ329" s="449">
        <f t="shared" si="684"/>
        <v>3.88</v>
      </c>
      <c r="AK329" s="450">
        <f t="shared" si="685"/>
        <v>322816</v>
      </c>
      <c r="AL329" s="450">
        <f t="shared" si="686"/>
        <v>0</v>
      </c>
      <c r="AM329" s="450"/>
      <c r="AN329" s="450">
        <f t="shared" si="687"/>
        <v>322816</v>
      </c>
      <c r="AO329" s="449">
        <f t="shared" si="688"/>
        <v>0</v>
      </c>
      <c r="AP329" s="452">
        <f t="shared" si="689"/>
        <v>322816</v>
      </c>
      <c r="AQ329" s="452">
        <f t="shared" si="690"/>
        <v>4196608</v>
      </c>
      <c r="AR329" s="454">
        <f t="shared" si="691"/>
        <v>3</v>
      </c>
      <c r="AS329" s="448"/>
      <c r="AT329" s="449">
        <f t="shared" si="692"/>
        <v>83200</v>
      </c>
      <c r="AU329" s="449">
        <f t="shared" si="693"/>
        <v>3.88</v>
      </c>
      <c r="AV329" s="449"/>
      <c r="AW329" s="449">
        <f t="shared" si="694"/>
        <v>3.88</v>
      </c>
      <c r="AX329" s="450">
        <f t="shared" si="695"/>
        <v>322816</v>
      </c>
      <c r="AY329" s="450">
        <f t="shared" si="696"/>
        <v>0</v>
      </c>
      <c r="AZ329" s="450"/>
      <c r="BA329" s="450">
        <f t="shared" si="697"/>
        <v>322816</v>
      </c>
      <c r="BB329" s="449">
        <f t="shared" si="698"/>
        <v>0</v>
      </c>
      <c r="BC329" s="452">
        <f t="shared" si="699"/>
        <v>322816</v>
      </c>
      <c r="BD329" s="452">
        <f t="shared" si="700"/>
        <v>4196608</v>
      </c>
    </row>
    <row r="330" spans="1:57" s="451" customFormat="1" ht="27">
      <c r="A330" s="779">
        <v>10</v>
      </c>
      <c r="B330" s="770" t="s">
        <v>3045</v>
      </c>
      <c r="C330" s="771" t="s">
        <v>2187</v>
      </c>
      <c r="D330" s="771">
        <v>1996</v>
      </c>
      <c r="E330" s="772" t="s">
        <v>466</v>
      </c>
      <c r="F330" s="771">
        <v>1</v>
      </c>
      <c r="G330" s="773"/>
      <c r="H330" s="774"/>
      <c r="I330" s="775">
        <v>83200</v>
      </c>
      <c r="J330" s="775">
        <v>3.88</v>
      </c>
      <c r="K330" s="776">
        <f>+J330*I330</f>
        <v>322816</v>
      </c>
      <c r="L330" s="776">
        <v>0</v>
      </c>
      <c r="M330" s="776"/>
      <c r="N330" s="776">
        <f>+K330+L330+M330</f>
        <v>322816</v>
      </c>
      <c r="O330" s="775"/>
      <c r="P330" s="778">
        <f>+N330+O330</f>
        <v>322816</v>
      </c>
      <c r="Q330" s="778">
        <f>+P330*13</f>
        <v>4196608</v>
      </c>
      <c r="R330" s="454">
        <f>+G330+1</f>
        <v>1</v>
      </c>
      <c r="S330" s="448"/>
      <c r="T330" s="449">
        <v>83200</v>
      </c>
      <c r="U330" s="449">
        <f>+J330</f>
        <v>3.88</v>
      </c>
      <c r="V330" s="449"/>
      <c r="W330" s="449">
        <f>+U330+U330*V330</f>
        <v>3.88</v>
      </c>
      <c r="X330" s="450">
        <f>+W330*T330</f>
        <v>322816</v>
      </c>
      <c r="Y330" s="450">
        <f>IF((S330&lt;=30)*AND(X330*S330%&gt;L330),X330*S330%,IF((S330&gt;30)*AND(X330*30%&gt;L330),X330*30%,L330))</f>
        <v>0</v>
      </c>
      <c r="Z330" s="450"/>
      <c r="AA330" s="450">
        <f>+X330+Y330</f>
        <v>322816</v>
      </c>
      <c r="AB330" s="449">
        <f>+O330</f>
        <v>0</v>
      </c>
      <c r="AC330" s="452">
        <f>+AA330+AB330</f>
        <v>322816</v>
      </c>
      <c r="AD330" s="452">
        <f>+AC330*13</f>
        <v>4196608</v>
      </c>
      <c r="AE330" s="454">
        <f>+R330+1</f>
        <v>2</v>
      </c>
      <c r="AF330" s="448"/>
      <c r="AG330" s="449">
        <f>+T330</f>
        <v>83200</v>
      </c>
      <c r="AH330" s="449">
        <f>+J330</f>
        <v>3.88</v>
      </c>
      <c r="AI330" s="449"/>
      <c r="AJ330" s="449">
        <f>+AH330+AH330*AI330</f>
        <v>3.88</v>
      </c>
      <c r="AK330" s="450">
        <f>+AJ330*AG330</f>
        <v>322816</v>
      </c>
      <c r="AL330" s="450">
        <f>IF((AF330&lt;=30)*AND(AK330*AF330%&gt;Y330),AK330*AF330%,IF((AF330&gt;30)*AND(AK330*30%&gt;Y330),AK330*30%,Y330))</f>
        <v>0</v>
      </c>
      <c r="AM330" s="450"/>
      <c r="AN330" s="450">
        <f>+AK330+AL330</f>
        <v>322816</v>
      </c>
      <c r="AO330" s="449">
        <f>+AB330</f>
        <v>0</v>
      </c>
      <c r="AP330" s="452">
        <f>+AN330+AO330</f>
        <v>322816</v>
      </c>
      <c r="AQ330" s="452">
        <f>+AP330*13</f>
        <v>4196608</v>
      </c>
      <c r="AR330" s="454">
        <f>+AE330+1</f>
        <v>3</v>
      </c>
      <c r="AS330" s="448"/>
      <c r="AT330" s="449">
        <f>+AG330</f>
        <v>83200</v>
      </c>
      <c r="AU330" s="449">
        <f>+J330</f>
        <v>3.88</v>
      </c>
      <c r="AV330" s="449"/>
      <c r="AW330" s="449">
        <f>+AU330+AU330*AV330</f>
        <v>3.88</v>
      </c>
      <c r="AX330" s="450">
        <f>+AW330*AT330</f>
        <v>322816</v>
      </c>
      <c r="AY330" s="450">
        <f>IF((AS330&lt;=30)*AND(AX330*AS330%&gt;AL330),AX330*AS330%,IF((AS330&gt;30)*AND(AX330*30%&gt;AL330),AX330*30%,AL330))</f>
        <v>0</v>
      </c>
      <c r="AZ330" s="450"/>
      <c r="BA330" s="450">
        <f>+AX330+AY330</f>
        <v>322816</v>
      </c>
      <c r="BB330" s="449">
        <f>+AO330</f>
        <v>0</v>
      </c>
      <c r="BC330" s="452">
        <f>+BA330+BB330</f>
        <v>322816</v>
      </c>
      <c r="BD330" s="452">
        <f>+BC330*13</f>
        <v>4196608</v>
      </c>
    </row>
    <row r="331" spans="1:57" s="451" customFormat="1" ht="27">
      <c r="A331" s="779">
        <v>11</v>
      </c>
      <c r="B331" s="770" t="s">
        <v>70</v>
      </c>
      <c r="C331" s="771"/>
      <c r="D331" s="771"/>
      <c r="E331" s="772" t="s">
        <v>466</v>
      </c>
      <c r="F331" s="771">
        <v>1</v>
      </c>
      <c r="G331" s="773"/>
      <c r="H331" s="774"/>
      <c r="I331" s="775">
        <v>83200</v>
      </c>
      <c r="J331" s="775">
        <v>3.88</v>
      </c>
      <c r="K331" s="776">
        <f>+J331*I331</f>
        <v>322816</v>
      </c>
      <c r="L331" s="776">
        <v>0</v>
      </c>
      <c r="M331" s="776"/>
      <c r="N331" s="776">
        <f>+K331+L331+M331</f>
        <v>322816</v>
      </c>
      <c r="O331" s="775"/>
      <c r="P331" s="778">
        <f>+N331+O331</f>
        <v>322816</v>
      </c>
      <c r="Q331" s="778">
        <f>+P331*13</f>
        <v>4196608</v>
      </c>
      <c r="R331" s="454">
        <f>+G331+1</f>
        <v>1</v>
      </c>
      <c r="S331" s="448"/>
      <c r="T331" s="449">
        <v>83200</v>
      </c>
      <c r="U331" s="449">
        <f>+J331</f>
        <v>3.88</v>
      </c>
      <c r="V331" s="449"/>
      <c r="W331" s="449">
        <f>+U331+U331*V331</f>
        <v>3.88</v>
      </c>
      <c r="X331" s="450">
        <f>+W331*T331</f>
        <v>322816</v>
      </c>
      <c r="Y331" s="450">
        <f>IF((S331&lt;=30)*AND(X331*S331%&gt;L331),X331*S331%,IF((S331&gt;30)*AND(X331*30%&gt;L331),X331*30%,L331))</f>
        <v>0</v>
      </c>
      <c r="Z331" s="450"/>
      <c r="AA331" s="450">
        <f>+X331+Y331</f>
        <v>322816</v>
      </c>
      <c r="AB331" s="449">
        <f>+O331</f>
        <v>0</v>
      </c>
      <c r="AC331" s="452">
        <f>+AA331+AB331</f>
        <v>322816</v>
      </c>
      <c r="AD331" s="452">
        <f>+AC331*13</f>
        <v>4196608</v>
      </c>
      <c r="AE331" s="454">
        <f>+R331+1</f>
        <v>2</v>
      </c>
      <c r="AF331" s="448"/>
      <c r="AG331" s="449">
        <f>+T331</f>
        <v>83200</v>
      </c>
      <c r="AH331" s="449">
        <f>+J331</f>
        <v>3.88</v>
      </c>
      <c r="AI331" s="449"/>
      <c r="AJ331" s="449">
        <f>+AH331+AH331*AI331</f>
        <v>3.88</v>
      </c>
      <c r="AK331" s="450">
        <f>+AJ331*AG331</f>
        <v>322816</v>
      </c>
      <c r="AL331" s="450">
        <f>IF((AF331&lt;=30)*AND(AK331*AF331%&gt;Y331),AK331*AF331%,IF((AF331&gt;30)*AND(AK331*30%&gt;Y331),AK331*30%,Y331))</f>
        <v>0</v>
      </c>
      <c r="AM331" s="450"/>
      <c r="AN331" s="450">
        <f>+AK331+AL331</f>
        <v>322816</v>
      </c>
      <c r="AO331" s="449">
        <f>+AB331</f>
        <v>0</v>
      </c>
      <c r="AP331" s="452">
        <f>+AN331+AO331</f>
        <v>322816</v>
      </c>
      <c r="AQ331" s="452">
        <f>+AP331*13</f>
        <v>4196608</v>
      </c>
      <c r="AR331" s="454">
        <f>+AE331+1</f>
        <v>3</v>
      </c>
      <c r="AS331" s="448"/>
      <c r="AT331" s="449">
        <f>+AG331</f>
        <v>83200</v>
      </c>
      <c r="AU331" s="449">
        <f>+J331</f>
        <v>3.88</v>
      </c>
      <c r="AV331" s="449"/>
      <c r="AW331" s="449">
        <f>+AU331+AU331*AV331</f>
        <v>3.88</v>
      </c>
      <c r="AX331" s="450">
        <f>+AW331*AT331</f>
        <v>322816</v>
      </c>
      <c r="AY331" s="450">
        <f>IF((AS331&lt;=30)*AND(AX331*AS331%&gt;AL331),AX331*AS331%,IF((AS331&gt;30)*AND(AX331*30%&gt;AL331),AX331*30%,AL331))</f>
        <v>0</v>
      </c>
      <c r="AZ331" s="450"/>
      <c r="BA331" s="450">
        <f>+AX331+AY331</f>
        <v>322816</v>
      </c>
      <c r="BB331" s="449">
        <f>+AO331</f>
        <v>0</v>
      </c>
      <c r="BC331" s="452">
        <f>+BA331+BB331</f>
        <v>322816</v>
      </c>
      <c r="BD331" s="452">
        <f>+BC331*13</f>
        <v>4196608</v>
      </c>
    </row>
    <row r="332" spans="1:57" s="947" customFormat="1" ht="27">
      <c r="A332" s="938">
        <v>12</v>
      </c>
      <c r="B332" s="939" t="s">
        <v>78</v>
      </c>
      <c r="C332" s="940"/>
      <c r="D332" s="940"/>
      <c r="E332" s="941" t="s">
        <v>466</v>
      </c>
      <c r="F332" s="940">
        <v>1</v>
      </c>
      <c r="G332" s="942"/>
      <c r="H332" s="943"/>
      <c r="I332" s="944">
        <v>83200</v>
      </c>
      <c r="J332" s="944">
        <v>3.88</v>
      </c>
      <c r="K332" s="945">
        <f t="shared" ref="K332" si="701">+J332*I332</f>
        <v>322816</v>
      </c>
      <c r="L332" s="945">
        <v>0</v>
      </c>
      <c r="M332" s="945"/>
      <c r="N332" s="945">
        <f t="shared" ref="N332" si="702">+K332+L332+M332</f>
        <v>322816</v>
      </c>
      <c r="O332" s="944">
        <v>8000</v>
      </c>
      <c r="P332" s="946">
        <f t="shared" ref="P332" si="703">+N332+O332</f>
        <v>330816</v>
      </c>
      <c r="Q332" s="946">
        <f t="shared" ref="Q332" si="704">+P332*13</f>
        <v>4300608</v>
      </c>
      <c r="R332" s="942">
        <f t="shared" ref="R332" si="705">+G332+1</f>
        <v>1</v>
      </c>
      <c r="S332" s="943"/>
      <c r="T332" s="944">
        <v>83200</v>
      </c>
      <c r="U332" s="944">
        <f t="shared" ref="U332" si="706">+J332</f>
        <v>3.88</v>
      </c>
      <c r="V332" s="944"/>
      <c r="W332" s="944">
        <f t="shared" ref="W332" si="707">+U332+U332*V332</f>
        <v>3.88</v>
      </c>
      <c r="X332" s="945">
        <f t="shared" ref="X332" si="708">+W332*T332</f>
        <v>322816</v>
      </c>
      <c r="Y332" s="945">
        <f t="shared" ref="Y332" si="709">IF((S332&lt;=30)*AND(X332*S332%&gt;L332),X332*S332%,IF((S332&gt;30)*AND(X332*30%&gt;L332),X332*30%,L332))</f>
        <v>0</v>
      </c>
      <c r="Z332" s="945"/>
      <c r="AA332" s="945">
        <f t="shared" ref="AA332" si="710">+X332+Y332</f>
        <v>322816</v>
      </c>
      <c r="AB332" s="944">
        <f t="shared" ref="AB332" si="711">+O332</f>
        <v>8000</v>
      </c>
      <c r="AC332" s="946">
        <f t="shared" ref="AC332" si="712">+AA332+AB332</f>
        <v>330816</v>
      </c>
      <c r="AD332" s="946">
        <f t="shared" ref="AD332" si="713">+AC332*13</f>
        <v>4300608</v>
      </c>
      <c r="AE332" s="942">
        <f t="shared" ref="AE332" si="714">+R332+1</f>
        <v>2</v>
      </c>
      <c r="AF332" s="943"/>
      <c r="AG332" s="944">
        <f t="shared" ref="AG332" si="715">+T332</f>
        <v>83200</v>
      </c>
      <c r="AH332" s="944">
        <f t="shared" ref="AH332" si="716">+J332</f>
        <v>3.88</v>
      </c>
      <c r="AI332" s="944"/>
      <c r="AJ332" s="944">
        <f t="shared" ref="AJ332" si="717">+AH332+AH332*AI332</f>
        <v>3.88</v>
      </c>
      <c r="AK332" s="945">
        <f t="shared" ref="AK332" si="718">+AJ332*AG332</f>
        <v>322816</v>
      </c>
      <c r="AL332" s="945">
        <f t="shared" ref="AL332" si="719">IF((AF332&lt;=30)*AND(AK332*AF332%&gt;Y332),AK332*AF332%,IF((AF332&gt;30)*AND(AK332*30%&gt;Y332),AK332*30%,Y332))</f>
        <v>0</v>
      </c>
      <c r="AM332" s="945"/>
      <c r="AN332" s="945">
        <f t="shared" ref="AN332" si="720">+AK332+AL332</f>
        <v>322816</v>
      </c>
      <c r="AO332" s="944">
        <f t="shared" ref="AO332" si="721">+AB332</f>
        <v>8000</v>
      </c>
      <c r="AP332" s="946">
        <f t="shared" ref="AP332" si="722">+AN332+AO332</f>
        <v>330816</v>
      </c>
      <c r="AQ332" s="946">
        <f t="shared" ref="AQ332" si="723">+AP332*13</f>
        <v>4300608</v>
      </c>
      <c r="AR332" s="942">
        <f t="shared" ref="AR332" si="724">+AE332+1</f>
        <v>3</v>
      </c>
      <c r="AS332" s="943"/>
      <c r="AT332" s="944">
        <f t="shared" ref="AT332" si="725">+AG332</f>
        <v>83200</v>
      </c>
      <c r="AU332" s="944">
        <f t="shared" ref="AU332" si="726">+J332</f>
        <v>3.88</v>
      </c>
      <c r="AV332" s="944"/>
      <c r="AW332" s="944">
        <f t="shared" ref="AW332" si="727">+AU332+AU332*AV332</f>
        <v>3.88</v>
      </c>
      <c r="AX332" s="945">
        <f t="shared" ref="AX332" si="728">+AW332*AT332</f>
        <v>322816</v>
      </c>
      <c r="AY332" s="945">
        <f t="shared" ref="AY332" si="729">IF((AS332&lt;=30)*AND(AX332*AS332%&gt;AL332),AX332*AS332%,IF((AS332&gt;30)*AND(AX332*30%&gt;AL332),AX332*30%,AL332))</f>
        <v>0</v>
      </c>
      <c r="AZ332" s="945"/>
      <c r="BA332" s="945">
        <f t="shared" ref="BA332" si="730">+AX332+AY332</f>
        <v>322816</v>
      </c>
      <c r="BB332" s="944">
        <f t="shared" ref="BB332" si="731">+AO332</f>
        <v>8000</v>
      </c>
      <c r="BC332" s="946">
        <f t="shared" ref="BC332" si="732">+BA332+BB332</f>
        <v>330816</v>
      </c>
      <c r="BD332" s="946">
        <f t="shared" ref="BD332" si="733">+BC332*13</f>
        <v>4300608</v>
      </c>
    </row>
    <row r="333" spans="1:57" s="453" customFormat="1" ht="14.25">
      <c r="A333" s="975" t="s">
        <v>64</v>
      </c>
      <c r="B333" s="975"/>
      <c r="C333" s="975"/>
      <c r="D333" s="975"/>
      <c r="E333" s="975"/>
      <c r="F333" s="758">
        <f t="shared" ref="F333:AK333" si="734">SUM(F321:F332)</f>
        <v>12</v>
      </c>
      <c r="G333" s="758">
        <f t="shared" si="734"/>
        <v>0</v>
      </c>
      <c r="H333" s="758">
        <f t="shared" si="734"/>
        <v>0</v>
      </c>
      <c r="I333" s="758">
        <f t="shared" si="734"/>
        <v>998400</v>
      </c>
      <c r="J333" s="758">
        <f t="shared" si="734"/>
        <v>46.56</v>
      </c>
      <c r="K333" s="758">
        <f t="shared" si="734"/>
        <v>3873792</v>
      </c>
      <c r="L333" s="758">
        <f t="shared" si="734"/>
        <v>0</v>
      </c>
      <c r="M333" s="758">
        <f t="shared" si="734"/>
        <v>0</v>
      </c>
      <c r="N333" s="758">
        <f t="shared" si="734"/>
        <v>3873792</v>
      </c>
      <c r="O333" s="758">
        <f t="shared" si="734"/>
        <v>8000</v>
      </c>
      <c r="P333" s="758">
        <f t="shared" si="734"/>
        <v>3881792</v>
      </c>
      <c r="Q333" s="697">
        <f t="shared" si="734"/>
        <v>50463296</v>
      </c>
      <c r="R333" s="758">
        <f t="shared" si="734"/>
        <v>12</v>
      </c>
      <c r="S333" s="698">
        <f t="shared" si="734"/>
        <v>0</v>
      </c>
      <c r="T333" s="758">
        <f t="shared" si="734"/>
        <v>998400</v>
      </c>
      <c r="U333" s="758">
        <f t="shared" si="734"/>
        <v>46.56</v>
      </c>
      <c r="V333" s="758">
        <f t="shared" si="734"/>
        <v>0</v>
      </c>
      <c r="W333" s="758">
        <f t="shared" si="734"/>
        <v>46.56</v>
      </c>
      <c r="X333" s="758">
        <f t="shared" si="734"/>
        <v>3873792</v>
      </c>
      <c r="Y333" s="758">
        <f t="shared" si="734"/>
        <v>0</v>
      </c>
      <c r="Z333" s="758">
        <f t="shared" si="734"/>
        <v>0</v>
      </c>
      <c r="AA333" s="758">
        <f t="shared" si="734"/>
        <v>3873792</v>
      </c>
      <c r="AB333" s="758">
        <f t="shared" si="734"/>
        <v>8000</v>
      </c>
      <c r="AC333" s="758">
        <f t="shared" si="734"/>
        <v>3881792</v>
      </c>
      <c r="AD333" s="758">
        <f t="shared" si="734"/>
        <v>50463296</v>
      </c>
      <c r="AE333" s="758">
        <f t="shared" si="734"/>
        <v>24</v>
      </c>
      <c r="AF333" s="758">
        <f t="shared" si="734"/>
        <v>0</v>
      </c>
      <c r="AG333" s="758">
        <f t="shared" si="734"/>
        <v>998400</v>
      </c>
      <c r="AH333" s="758">
        <f t="shared" si="734"/>
        <v>46.56</v>
      </c>
      <c r="AI333" s="758">
        <f t="shared" si="734"/>
        <v>0</v>
      </c>
      <c r="AJ333" s="758">
        <f t="shared" si="734"/>
        <v>46.56</v>
      </c>
      <c r="AK333" s="758">
        <f t="shared" si="734"/>
        <v>3873792</v>
      </c>
      <c r="AL333" s="758">
        <f t="shared" ref="AL333:BD333" si="735">SUM(AL321:AL332)</f>
        <v>0</v>
      </c>
      <c r="AM333" s="758">
        <f t="shared" si="735"/>
        <v>0</v>
      </c>
      <c r="AN333" s="758">
        <f t="shared" si="735"/>
        <v>3873792</v>
      </c>
      <c r="AO333" s="758">
        <f t="shared" si="735"/>
        <v>8000</v>
      </c>
      <c r="AP333" s="758">
        <f t="shared" si="735"/>
        <v>3881792</v>
      </c>
      <c r="AQ333" s="758">
        <f t="shared" si="735"/>
        <v>50463296</v>
      </c>
      <c r="AR333" s="758">
        <f t="shared" si="735"/>
        <v>36</v>
      </c>
      <c r="AS333" s="758">
        <f t="shared" si="735"/>
        <v>0</v>
      </c>
      <c r="AT333" s="758">
        <f t="shared" si="735"/>
        <v>998400</v>
      </c>
      <c r="AU333" s="758">
        <f t="shared" si="735"/>
        <v>46.56</v>
      </c>
      <c r="AV333" s="758">
        <f t="shared" si="735"/>
        <v>0</v>
      </c>
      <c r="AW333" s="758">
        <f t="shared" si="735"/>
        <v>46.56</v>
      </c>
      <c r="AX333" s="758">
        <f t="shared" si="735"/>
        <v>3873792</v>
      </c>
      <c r="AY333" s="758">
        <f t="shared" si="735"/>
        <v>0</v>
      </c>
      <c r="AZ333" s="758">
        <f t="shared" si="735"/>
        <v>0</v>
      </c>
      <c r="BA333" s="758">
        <f t="shared" si="735"/>
        <v>3873792</v>
      </c>
      <c r="BB333" s="758">
        <f t="shared" si="735"/>
        <v>8000</v>
      </c>
      <c r="BC333" s="758">
        <f t="shared" si="735"/>
        <v>3881792</v>
      </c>
      <c r="BD333" s="758">
        <f t="shared" si="735"/>
        <v>50463296</v>
      </c>
    </row>
    <row r="334" spans="1:57" s="453" customFormat="1" ht="14.25">
      <c r="A334" s="573"/>
      <c r="B334" s="498"/>
      <c r="C334" s="498"/>
      <c r="D334" s="498"/>
      <c r="E334" s="498"/>
      <c r="F334" s="498"/>
      <c r="G334" s="498"/>
      <c r="H334" s="498"/>
      <c r="I334" s="498"/>
      <c r="J334" s="498"/>
      <c r="K334" s="498"/>
      <c r="L334" s="498"/>
      <c r="M334" s="498"/>
      <c r="N334" s="498"/>
      <c r="O334" s="498"/>
      <c r="P334" s="498"/>
      <c r="Q334" s="498"/>
      <c r="R334" s="498"/>
      <c r="S334" s="498"/>
      <c r="T334" s="498"/>
      <c r="U334" s="498"/>
      <c r="V334" s="498"/>
      <c r="W334" s="498"/>
      <c r="X334" s="498"/>
      <c r="Y334" s="498"/>
      <c r="Z334" s="498"/>
      <c r="AA334" s="498"/>
      <c r="AB334" s="498"/>
      <c r="AC334" s="498"/>
      <c r="AD334" s="498"/>
      <c r="AE334" s="498"/>
      <c r="AF334" s="498"/>
      <c r="AG334" s="498"/>
      <c r="AH334" s="498"/>
      <c r="AI334" s="498"/>
      <c r="AJ334" s="498"/>
      <c r="AK334" s="498"/>
      <c r="AL334" s="498"/>
      <c r="AM334" s="498"/>
      <c r="AN334" s="498"/>
      <c r="AO334" s="498"/>
      <c r="AP334" s="498"/>
      <c r="AQ334" s="498"/>
      <c r="AR334" s="498"/>
      <c r="AS334" s="498"/>
      <c r="AT334" s="498"/>
      <c r="AU334" s="498"/>
      <c r="AV334" s="498"/>
      <c r="AW334" s="498"/>
      <c r="AX334" s="498"/>
      <c r="AY334" s="498"/>
      <c r="AZ334" s="498"/>
      <c r="BA334" s="498"/>
      <c r="BB334" s="498"/>
      <c r="BC334" s="498"/>
      <c r="BD334" s="498"/>
      <c r="BE334" s="574"/>
    </row>
    <row r="335" spans="1:57" s="504" customFormat="1" ht="14.25">
      <c r="A335" s="977" t="s">
        <v>576</v>
      </c>
      <c r="B335" s="977"/>
      <c r="C335" s="977"/>
      <c r="D335" s="977"/>
      <c r="E335" s="977"/>
      <c r="F335" s="977"/>
      <c r="G335" s="978" t="s">
        <v>1110</v>
      </c>
      <c r="H335" s="978"/>
      <c r="I335" s="978"/>
      <c r="J335" s="978"/>
      <c r="K335" s="978"/>
      <c r="L335" s="978"/>
      <c r="M335" s="978"/>
      <c r="N335" s="978"/>
      <c r="O335" s="978"/>
      <c r="P335" s="978"/>
      <c r="Q335" s="978"/>
      <c r="R335" s="983" t="str">
        <f>+G335</f>
        <v>Տավուշի մարզի առաջին ատյանի ընդհանուր իրավասության դատարան</v>
      </c>
      <c r="S335" s="983"/>
      <c r="T335" s="983"/>
      <c r="U335" s="983"/>
      <c r="V335" s="983"/>
      <c r="W335" s="983"/>
      <c r="X335" s="983"/>
      <c r="Y335" s="983"/>
      <c r="Z335" s="983"/>
      <c r="AA335" s="983"/>
      <c r="AB335" s="983"/>
      <c r="AC335" s="983"/>
      <c r="AD335" s="983"/>
      <c r="AE335" s="983" t="str">
        <f>+R335</f>
        <v>Տավուշի մարզի առաջին ատյանի ընդհանուր իրավասության դատարան</v>
      </c>
      <c r="AF335" s="983"/>
      <c r="AG335" s="983"/>
      <c r="AH335" s="983"/>
      <c r="AI335" s="983"/>
      <c r="AJ335" s="983"/>
      <c r="AK335" s="983"/>
      <c r="AL335" s="983"/>
      <c r="AM335" s="983"/>
      <c r="AN335" s="983"/>
      <c r="AO335" s="983"/>
      <c r="AP335" s="983"/>
      <c r="AQ335" s="983"/>
      <c r="AR335" s="983" t="str">
        <f>+AE335</f>
        <v>Տավուշի մարզի առաջին ատյանի ընդհանուր իրավասության դատարան</v>
      </c>
      <c r="AS335" s="983"/>
      <c r="AT335" s="983"/>
      <c r="AU335" s="983"/>
      <c r="AV335" s="983"/>
      <c r="AW335" s="983"/>
      <c r="AX335" s="983"/>
      <c r="AY335" s="983"/>
      <c r="AZ335" s="983"/>
      <c r="BA335" s="983"/>
      <c r="BB335" s="983"/>
      <c r="BC335" s="983"/>
      <c r="BD335" s="983"/>
    </row>
    <row r="336" spans="1:57" ht="14.25">
      <c r="A336" s="984" t="s">
        <v>1446</v>
      </c>
      <c r="B336" s="984"/>
      <c r="C336" s="984"/>
      <c r="D336" s="984"/>
      <c r="E336" s="984"/>
      <c r="F336" s="984"/>
      <c r="G336" s="979" t="s">
        <v>1367</v>
      </c>
      <c r="H336" s="979"/>
      <c r="I336" s="979"/>
      <c r="J336" s="979"/>
      <c r="K336" s="979"/>
      <c r="L336" s="979"/>
      <c r="M336" s="979"/>
      <c r="N336" s="979"/>
      <c r="O336" s="979"/>
      <c r="P336" s="979"/>
      <c r="Q336" s="979"/>
      <c r="R336" s="979" t="s">
        <v>1533</v>
      </c>
      <c r="S336" s="979"/>
      <c r="T336" s="979"/>
      <c r="U336" s="979"/>
      <c r="V336" s="979"/>
      <c r="W336" s="979"/>
      <c r="X336" s="979"/>
      <c r="Y336" s="979"/>
      <c r="Z336" s="979"/>
      <c r="AA336" s="979"/>
      <c r="AB336" s="979"/>
      <c r="AC336" s="979"/>
      <c r="AD336" s="979"/>
      <c r="AE336" s="979" t="s">
        <v>2167</v>
      </c>
      <c r="AF336" s="979"/>
      <c r="AG336" s="979"/>
      <c r="AH336" s="979"/>
      <c r="AI336" s="979"/>
      <c r="AJ336" s="979"/>
      <c r="AK336" s="979"/>
      <c r="AL336" s="979"/>
      <c r="AM336" s="979"/>
      <c r="AN336" s="979"/>
      <c r="AO336" s="979"/>
      <c r="AP336" s="979"/>
      <c r="AQ336" s="979"/>
      <c r="AR336" s="979" t="s">
        <v>2776</v>
      </c>
      <c r="AS336" s="979"/>
      <c r="AT336" s="979"/>
      <c r="AU336" s="979"/>
      <c r="AV336" s="979"/>
      <c r="AW336" s="979"/>
      <c r="AX336" s="979"/>
      <c r="AY336" s="979"/>
      <c r="AZ336" s="979"/>
      <c r="BA336" s="979"/>
      <c r="BB336" s="979"/>
      <c r="BC336" s="979"/>
      <c r="BD336" s="979"/>
    </row>
    <row r="337" spans="1:57" ht="99.75">
      <c r="A337" s="585" t="s">
        <v>10</v>
      </c>
      <c r="B337" s="762" t="s">
        <v>54</v>
      </c>
      <c r="C337" s="762" t="s">
        <v>2184</v>
      </c>
      <c r="D337" s="762" t="s">
        <v>2185</v>
      </c>
      <c r="E337" s="762" t="s">
        <v>55</v>
      </c>
      <c r="F337" s="762" t="s">
        <v>1</v>
      </c>
      <c r="G337" s="583" t="s">
        <v>1023</v>
      </c>
      <c r="H337" s="583" t="s">
        <v>57</v>
      </c>
      <c r="I337" s="584" t="s">
        <v>62</v>
      </c>
      <c r="J337" s="508" t="s">
        <v>63</v>
      </c>
      <c r="K337" s="584" t="s">
        <v>464</v>
      </c>
      <c r="L337" s="584" t="s">
        <v>465</v>
      </c>
      <c r="M337" s="584" t="s">
        <v>2183</v>
      </c>
      <c r="N337" s="584" t="s">
        <v>613</v>
      </c>
      <c r="O337" s="762" t="s">
        <v>641</v>
      </c>
      <c r="P337" s="762" t="s">
        <v>1366</v>
      </c>
      <c r="Q337" s="584" t="s">
        <v>1365</v>
      </c>
      <c r="R337" s="583" t="str">
        <f>+G337</f>
        <v xml:space="preserve"> ստաժ</v>
      </c>
      <c r="S337" s="583" t="str">
        <f>+H337</f>
        <v>Ստաժի %-ը</v>
      </c>
      <c r="T337" s="584" t="s">
        <v>62</v>
      </c>
      <c r="U337" s="584" t="s">
        <v>63</v>
      </c>
      <c r="V337" s="584" t="s">
        <v>1235</v>
      </c>
      <c r="W337" s="508" t="s">
        <v>1236</v>
      </c>
      <c r="X337" s="584" t="s">
        <v>464</v>
      </c>
      <c r="Y337" s="584" t="s">
        <v>465</v>
      </c>
      <c r="Z337" s="584" t="s">
        <v>2183</v>
      </c>
      <c r="AA337" s="584" t="s">
        <v>638</v>
      </c>
      <c r="AB337" s="762" t="s">
        <v>1427</v>
      </c>
      <c r="AC337" s="762" t="s">
        <v>1531</v>
      </c>
      <c r="AD337" s="584" t="s">
        <v>1532</v>
      </c>
      <c r="AE337" s="583" t="str">
        <f>+R337</f>
        <v xml:space="preserve"> ստաժ</v>
      </c>
      <c r="AF337" s="583" t="str">
        <f>+S337</f>
        <v>Ստաժի %-ը</v>
      </c>
      <c r="AG337" s="584" t="s">
        <v>62</v>
      </c>
      <c r="AH337" s="584" t="s">
        <v>63</v>
      </c>
      <c r="AI337" s="584" t="s">
        <v>1235</v>
      </c>
      <c r="AJ337" s="508" t="s">
        <v>1236</v>
      </c>
      <c r="AK337" s="584" t="s">
        <v>464</v>
      </c>
      <c r="AL337" s="584" t="s">
        <v>465</v>
      </c>
      <c r="AM337" s="584" t="s">
        <v>2183</v>
      </c>
      <c r="AN337" s="584" t="s">
        <v>638</v>
      </c>
      <c r="AO337" s="762" t="s">
        <v>1427</v>
      </c>
      <c r="AP337" s="762" t="s">
        <v>2168</v>
      </c>
      <c r="AQ337" s="584" t="s">
        <v>2169</v>
      </c>
      <c r="AR337" s="583" t="str">
        <f>+AE337</f>
        <v xml:space="preserve"> ստաժ</v>
      </c>
      <c r="AS337" s="583" t="str">
        <f>+AF337</f>
        <v>Ստաժի %-ը</v>
      </c>
      <c r="AT337" s="584" t="s">
        <v>62</v>
      </c>
      <c r="AU337" s="584" t="s">
        <v>63</v>
      </c>
      <c r="AV337" s="584" t="s">
        <v>1235</v>
      </c>
      <c r="AW337" s="508" t="s">
        <v>1236</v>
      </c>
      <c r="AX337" s="584" t="s">
        <v>464</v>
      </c>
      <c r="AY337" s="584" t="s">
        <v>465</v>
      </c>
      <c r="AZ337" s="584" t="s">
        <v>2183</v>
      </c>
      <c r="BA337" s="584" t="s">
        <v>638</v>
      </c>
      <c r="BB337" s="762" t="s">
        <v>1427</v>
      </c>
      <c r="BC337" s="762" t="s">
        <v>2778</v>
      </c>
      <c r="BD337" s="584" t="s">
        <v>2777</v>
      </c>
    </row>
    <row r="338" spans="1:57" s="451" customFormat="1" ht="27">
      <c r="A338" s="779">
        <v>1</v>
      </c>
      <c r="B338" s="770" t="s">
        <v>2302</v>
      </c>
      <c r="C338" s="771" t="s">
        <v>2186</v>
      </c>
      <c r="D338" s="771">
        <v>1984</v>
      </c>
      <c r="E338" s="772" t="s">
        <v>466</v>
      </c>
      <c r="F338" s="771">
        <v>1</v>
      </c>
      <c r="G338" s="773"/>
      <c r="H338" s="774"/>
      <c r="I338" s="775">
        <v>83200</v>
      </c>
      <c r="J338" s="775">
        <v>3.88</v>
      </c>
      <c r="K338" s="776">
        <f>+J338*I338</f>
        <v>322816</v>
      </c>
      <c r="L338" s="776">
        <v>0</v>
      </c>
      <c r="M338" s="776"/>
      <c r="N338" s="776">
        <f>+K338+L338+M338</f>
        <v>322816</v>
      </c>
      <c r="O338" s="775"/>
      <c r="P338" s="778">
        <f>+N338+O338</f>
        <v>322816</v>
      </c>
      <c r="Q338" s="778">
        <f>+P338*13</f>
        <v>4196608</v>
      </c>
      <c r="R338" s="454">
        <f>+G338+1</f>
        <v>1</v>
      </c>
      <c r="S338" s="448"/>
      <c r="T338" s="449">
        <v>83200</v>
      </c>
      <c r="U338" s="449">
        <f>+J338</f>
        <v>3.88</v>
      </c>
      <c r="V338" s="449"/>
      <c r="W338" s="449">
        <f>+U338+U338*V338</f>
        <v>3.88</v>
      </c>
      <c r="X338" s="450">
        <f>+W338*T338</f>
        <v>322816</v>
      </c>
      <c r="Y338" s="450">
        <f>IF((S338&lt;=30)*AND(X338*S338%&gt;L338),X338*S338%,IF((S338&gt;30)*AND(X338*30%&gt;L338),X338*30%,L338))</f>
        <v>0</v>
      </c>
      <c r="Z338" s="450"/>
      <c r="AA338" s="450">
        <f>+X338+Y338</f>
        <v>322816</v>
      </c>
      <c r="AB338" s="449">
        <f>+O338</f>
        <v>0</v>
      </c>
      <c r="AC338" s="452">
        <f>+AA338+AB338</f>
        <v>322816</v>
      </c>
      <c r="AD338" s="452">
        <f>+AC338*13</f>
        <v>4196608</v>
      </c>
      <c r="AE338" s="454">
        <f>+R338+1</f>
        <v>2</v>
      </c>
      <c r="AF338" s="448"/>
      <c r="AG338" s="449">
        <f>+T338</f>
        <v>83200</v>
      </c>
      <c r="AH338" s="449">
        <f>+J338</f>
        <v>3.88</v>
      </c>
      <c r="AI338" s="449"/>
      <c r="AJ338" s="449">
        <f>+AH338+AH338*AI338</f>
        <v>3.88</v>
      </c>
      <c r="AK338" s="450">
        <f>+AJ338*AG338</f>
        <v>322816</v>
      </c>
      <c r="AL338" s="450">
        <f>IF((AF338&lt;=30)*AND(AK338*AF338%&gt;Y338),AK338*AF338%,IF((AF338&gt;30)*AND(AK338*30%&gt;Y338),AK338*30%,Y338))</f>
        <v>0</v>
      </c>
      <c r="AM338" s="450"/>
      <c r="AN338" s="450">
        <f>+AK338+AL338</f>
        <v>322816</v>
      </c>
      <c r="AO338" s="449">
        <f>+AB338</f>
        <v>0</v>
      </c>
      <c r="AP338" s="452">
        <f>+AN338+AO338</f>
        <v>322816</v>
      </c>
      <c r="AQ338" s="452">
        <f>+AP338*13</f>
        <v>4196608</v>
      </c>
      <c r="AR338" s="454">
        <f>+AE338+1</f>
        <v>3</v>
      </c>
      <c r="AS338" s="448"/>
      <c r="AT338" s="449">
        <f>+AG338</f>
        <v>83200</v>
      </c>
      <c r="AU338" s="449">
        <f>+J338</f>
        <v>3.88</v>
      </c>
      <c r="AV338" s="449"/>
      <c r="AW338" s="449">
        <f>+AU338+AU338*AV338</f>
        <v>3.88</v>
      </c>
      <c r="AX338" s="450">
        <f>+AW338*AT338</f>
        <v>322816</v>
      </c>
      <c r="AY338" s="450">
        <f>IF((AS338&lt;=30)*AND(AX338*AS338%&gt;AL338),AX338*AS338%,IF((AS338&gt;30)*AND(AX338*30%&gt;AL338),AX338*30%,AL338))</f>
        <v>0</v>
      </c>
      <c r="AZ338" s="450"/>
      <c r="BA338" s="450">
        <f>+AX338+AY338</f>
        <v>322816</v>
      </c>
      <c r="BB338" s="449">
        <f>+AO338</f>
        <v>0</v>
      </c>
      <c r="BC338" s="452">
        <f>+BA338+BB338</f>
        <v>322816</v>
      </c>
      <c r="BD338" s="452">
        <f>+BC338*13</f>
        <v>4196608</v>
      </c>
    </row>
    <row r="339" spans="1:57" s="451" customFormat="1" ht="27">
      <c r="A339" s="779">
        <v>2</v>
      </c>
      <c r="B339" s="770" t="s">
        <v>2299</v>
      </c>
      <c r="C339" s="771" t="s">
        <v>2186</v>
      </c>
      <c r="D339" s="771">
        <v>1985</v>
      </c>
      <c r="E339" s="772" t="s">
        <v>466</v>
      </c>
      <c r="F339" s="771">
        <v>1</v>
      </c>
      <c r="G339" s="773"/>
      <c r="H339" s="774"/>
      <c r="I339" s="775">
        <v>83200</v>
      </c>
      <c r="J339" s="775">
        <v>3.88</v>
      </c>
      <c r="K339" s="776">
        <f>+J339*I339</f>
        <v>322816</v>
      </c>
      <c r="L339" s="776">
        <v>0</v>
      </c>
      <c r="M339" s="776"/>
      <c r="N339" s="776">
        <f>+K339+L339+M339</f>
        <v>322816</v>
      </c>
      <c r="O339" s="775"/>
      <c r="P339" s="778">
        <f>+N339+O339</f>
        <v>322816</v>
      </c>
      <c r="Q339" s="778">
        <f>+P339*13</f>
        <v>4196608</v>
      </c>
      <c r="R339" s="454">
        <f>+G339+1</f>
        <v>1</v>
      </c>
      <c r="S339" s="448"/>
      <c r="T339" s="449">
        <v>83200</v>
      </c>
      <c r="U339" s="449">
        <f>+J339</f>
        <v>3.88</v>
      </c>
      <c r="V339" s="449"/>
      <c r="W339" s="449">
        <f>+U339+U339*V339</f>
        <v>3.88</v>
      </c>
      <c r="X339" s="450">
        <f>+W339*T339</f>
        <v>322816</v>
      </c>
      <c r="Y339" s="450">
        <f>IF((S339&lt;=30)*AND(X339*S339%&gt;L339),X339*S339%,IF((S339&gt;30)*AND(X339*30%&gt;L339),X339*30%,L339))</f>
        <v>0</v>
      </c>
      <c r="Z339" s="450"/>
      <c r="AA339" s="450">
        <f>+X339+Y339</f>
        <v>322816</v>
      </c>
      <c r="AB339" s="449">
        <f>+O339</f>
        <v>0</v>
      </c>
      <c r="AC339" s="452">
        <f>+AA339+AB339</f>
        <v>322816</v>
      </c>
      <c r="AD339" s="452">
        <f>+AC339*13</f>
        <v>4196608</v>
      </c>
      <c r="AE339" s="454">
        <f>+R339+1</f>
        <v>2</v>
      </c>
      <c r="AF339" s="448"/>
      <c r="AG339" s="449">
        <f>+T339</f>
        <v>83200</v>
      </c>
      <c r="AH339" s="449">
        <f>+J339</f>
        <v>3.88</v>
      </c>
      <c r="AI339" s="449"/>
      <c r="AJ339" s="449">
        <f>+AH339+AH339*AI339</f>
        <v>3.88</v>
      </c>
      <c r="AK339" s="450">
        <f>+AJ339*AG339</f>
        <v>322816</v>
      </c>
      <c r="AL339" s="450">
        <f>IF((AF339&lt;=30)*AND(AK339*AF339%&gt;Y339),AK339*AF339%,IF((AF339&gt;30)*AND(AK339*30%&gt;Y339),AK339*30%,Y339))</f>
        <v>0</v>
      </c>
      <c r="AM339" s="450"/>
      <c r="AN339" s="450">
        <f>+AK339+AL339</f>
        <v>322816</v>
      </c>
      <c r="AO339" s="449">
        <f>+AB339</f>
        <v>0</v>
      </c>
      <c r="AP339" s="452">
        <f>+AN339+AO339</f>
        <v>322816</v>
      </c>
      <c r="AQ339" s="452">
        <f>+AP339*13</f>
        <v>4196608</v>
      </c>
      <c r="AR339" s="454">
        <f>+AE339+1</f>
        <v>3</v>
      </c>
      <c r="AS339" s="448"/>
      <c r="AT339" s="449">
        <f>+AG339</f>
        <v>83200</v>
      </c>
      <c r="AU339" s="449">
        <f>+J339</f>
        <v>3.88</v>
      </c>
      <c r="AV339" s="449"/>
      <c r="AW339" s="449">
        <f>+AU339+AU339*AV339</f>
        <v>3.88</v>
      </c>
      <c r="AX339" s="450">
        <f>+AW339*AT339</f>
        <v>322816</v>
      </c>
      <c r="AY339" s="450">
        <f>IF((AS339&lt;=30)*AND(AX339*AS339%&gt;AL339),AX339*AS339%,IF((AS339&gt;30)*AND(AX339*30%&gt;AL339),AX339*30%,AL339))</f>
        <v>0</v>
      </c>
      <c r="AZ339" s="450"/>
      <c r="BA339" s="450">
        <f>+AX339+AY339</f>
        <v>322816</v>
      </c>
      <c r="BB339" s="449">
        <f>+AO339</f>
        <v>0</v>
      </c>
      <c r="BC339" s="452">
        <f>+BA339+BB339</f>
        <v>322816</v>
      </c>
      <c r="BD339" s="452">
        <f>+BC339*13</f>
        <v>4196608</v>
      </c>
    </row>
    <row r="340" spans="1:57" s="451" customFormat="1" ht="27">
      <c r="A340" s="779">
        <v>3</v>
      </c>
      <c r="B340" s="770" t="s">
        <v>1423</v>
      </c>
      <c r="C340" s="771" t="s">
        <v>2186</v>
      </c>
      <c r="D340" s="771" t="s">
        <v>2669</v>
      </c>
      <c r="E340" s="772" t="s">
        <v>466</v>
      </c>
      <c r="F340" s="771">
        <v>1</v>
      </c>
      <c r="G340" s="773"/>
      <c r="H340" s="774"/>
      <c r="I340" s="775">
        <v>83200</v>
      </c>
      <c r="J340" s="775">
        <v>3.88</v>
      </c>
      <c r="K340" s="776">
        <f t="shared" ref="K340:K343" si="736">+J340*I340</f>
        <v>322816</v>
      </c>
      <c r="L340" s="776">
        <v>0</v>
      </c>
      <c r="M340" s="776"/>
      <c r="N340" s="776">
        <f t="shared" ref="N340:N343" si="737">+K340+L340+M340</f>
        <v>322816</v>
      </c>
      <c r="O340" s="775"/>
      <c r="P340" s="778">
        <f t="shared" ref="P340:P343" si="738">+N340+O340</f>
        <v>322816</v>
      </c>
      <c r="Q340" s="778">
        <f t="shared" ref="Q340:Q343" si="739">+P340*13</f>
        <v>4196608</v>
      </c>
      <c r="R340" s="454">
        <f t="shared" ref="R340:R343" si="740">+G340+1</f>
        <v>1</v>
      </c>
      <c r="S340" s="448"/>
      <c r="T340" s="449">
        <v>83200</v>
      </c>
      <c r="U340" s="449">
        <f t="shared" ref="U340:U343" si="741">+J340</f>
        <v>3.88</v>
      </c>
      <c r="V340" s="449"/>
      <c r="W340" s="449">
        <f t="shared" ref="W340:W343" si="742">+U340+U340*V340</f>
        <v>3.88</v>
      </c>
      <c r="X340" s="450">
        <f t="shared" ref="X340:X343" si="743">+W340*T340</f>
        <v>322816</v>
      </c>
      <c r="Y340" s="450">
        <f t="shared" ref="Y340:Y343" si="744">IF((S340&lt;=30)*AND(X340*S340%&gt;L340),X340*S340%,IF((S340&gt;30)*AND(X340*30%&gt;L340),X340*30%,L340))</f>
        <v>0</v>
      </c>
      <c r="Z340" s="450"/>
      <c r="AA340" s="450">
        <f t="shared" ref="AA340:AA343" si="745">+X340+Y340</f>
        <v>322816</v>
      </c>
      <c r="AB340" s="449">
        <f t="shared" ref="AB340:AB343" si="746">+O340</f>
        <v>0</v>
      </c>
      <c r="AC340" s="452">
        <f t="shared" ref="AC340:AC343" si="747">+AA340+AB340</f>
        <v>322816</v>
      </c>
      <c r="AD340" s="452">
        <f t="shared" ref="AD340:AD343" si="748">+AC340*13</f>
        <v>4196608</v>
      </c>
      <c r="AE340" s="454">
        <f t="shared" ref="AE340:AE343" si="749">+R340+1</f>
        <v>2</v>
      </c>
      <c r="AF340" s="448"/>
      <c r="AG340" s="449">
        <f t="shared" ref="AG340:AG343" si="750">+T340</f>
        <v>83200</v>
      </c>
      <c r="AH340" s="449">
        <f t="shared" ref="AH340:AH343" si="751">+J340</f>
        <v>3.88</v>
      </c>
      <c r="AI340" s="449"/>
      <c r="AJ340" s="449">
        <f t="shared" ref="AJ340:AJ343" si="752">+AH340+AH340*AI340</f>
        <v>3.88</v>
      </c>
      <c r="AK340" s="450">
        <f t="shared" ref="AK340:AK343" si="753">+AJ340*AG340</f>
        <v>322816</v>
      </c>
      <c r="AL340" s="450">
        <f t="shared" ref="AL340:AL343" si="754">IF((AF340&lt;=30)*AND(AK340*AF340%&gt;Y340),AK340*AF340%,IF((AF340&gt;30)*AND(AK340*30%&gt;Y340),AK340*30%,Y340))</f>
        <v>0</v>
      </c>
      <c r="AM340" s="450"/>
      <c r="AN340" s="450">
        <f t="shared" ref="AN340:AN343" si="755">+AK340+AL340</f>
        <v>322816</v>
      </c>
      <c r="AO340" s="449">
        <f t="shared" ref="AO340:AO343" si="756">+AB340</f>
        <v>0</v>
      </c>
      <c r="AP340" s="452">
        <f t="shared" ref="AP340:AP343" si="757">+AN340+AO340</f>
        <v>322816</v>
      </c>
      <c r="AQ340" s="452">
        <f t="shared" ref="AQ340:AQ343" si="758">+AP340*13</f>
        <v>4196608</v>
      </c>
      <c r="AR340" s="454">
        <f t="shared" ref="AR340:AR343" si="759">+AE340+1</f>
        <v>3</v>
      </c>
      <c r="AS340" s="448"/>
      <c r="AT340" s="449">
        <f t="shared" ref="AT340:AT343" si="760">+AG340</f>
        <v>83200</v>
      </c>
      <c r="AU340" s="449">
        <f t="shared" ref="AU340:AU343" si="761">+J340</f>
        <v>3.88</v>
      </c>
      <c r="AV340" s="449"/>
      <c r="AW340" s="449">
        <f t="shared" ref="AW340:AW343" si="762">+AU340+AU340*AV340</f>
        <v>3.88</v>
      </c>
      <c r="AX340" s="450">
        <f t="shared" ref="AX340:AX343" si="763">+AW340*AT340</f>
        <v>322816</v>
      </c>
      <c r="AY340" s="450">
        <f t="shared" ref="AY340:AY343" si="764">IF((AS340&lt;=30)*AND(AX340*AS340%&gt;AL340),AX340*AS340%,IF((AS340&gt;30)*AND(AX340*30%&gt;AL340),AX340*30%,AL340))</f>
        <v>0</v>
      </c>
      <c r="AZ340" s="450"/>
      <c r="BA340" s="450">
        <f t="shared" ref="BA340:BA343" si="765">+AX340+AY340</f>
        <v>322816</v>
      </c>
      <c r="BB340" s="449">
        <f t="shared" ref="BB340:BB343" si="766">+AO340</f>
        <v>0</v>
      </c>
      <c r="BC340" s="452">
        <f t="shared" ref="BC340:BC343" si="767">+BA340+BB340</f>
        <v>322816</v>
      </c>
      <c r="BD340" s="452">
        <f t="shared" ref="BD340:BD343" si="768">+BC340*13</f>
        <v>4196608</v>
      </c>
    </row>
    <row r="341" spans="1:57" s="451" customFormat="1" ht="27">
      <c r="A341" s="779">
        <v>4</v>
      </c>
      <c r="B341" s="770" t="s">
        <v>2300</v>
      </c>
      <c r="C341" s="771" t="s">
        <v>2186</v>
      </c>
      <c r="D341" s="771">
        <v>1997</v>
      </c>
      <c r="E341" s="772" t="s">
        <v>466</v>
      </c>
      <c r="F341" s="771">
        <v>1</v>
      </c>
      <c r="G341" s="773"/>
      <c r="H341" s="774"/>
      <c r="I341" s="775">
        <v>83200</v>
      </c>
      <c r="J341" s="775">
        <v>3.88</v>
      </c>
      <c r="K341" s="776">
        <f>+J341*I341</f>
        <v>322816</v>
      </c>
      <c r="L341" s="776">
        <v>0</v>
      </c>
      <c r="M341" s="776"/>
      <c r="N341" s="776">
        <f>+K341+L341+M341</f>
        <v>322816</v>
      </c>
      <c r="O341" s="775"/>
      <c r="P341" s="778">
        <f>+N341+O341</f>
        <v>322816</v>
      </c>
      <c r="Q341" s="778">
        <f>+P341*13</f>
        <v>4196608</v>
      </c>
      <c r="R341" s="454">
        <f>+G341+1</f>
        <v>1</v>
      </c>
      <c r="S341" s="448"/>
      <c r="T341" s="449">
        <v>83200</v>
      </c>
      <c r="U341" s="449">
        <f>+J341</f>
        <v>3.88</v>
      </c>
      <c r="V341" s="449"/>
      <c r="W341" s="449">
        <f>+U341+U341*V341</f>
        <v>3.88</v>
      </c>
      <c r="X341" s="450">
        <f>+W341*T341</f>
        <v>322816</v>
      </c>
      <c r="Y341" s="450">
        <f>IF((S341&lt;=30)*AND(X341*S341%&gt;L341),X341*S341%,IF((S341&gt;30)*AND(X341*30%&gt;L341),X341*30%,L341))</f>
        <v>0</v>
      </c>
      <c r="Z341" s="450"/>
      <c r="AA341" s="450">
        <f>+X341+Y341</f>
        <v>322816</v>
      </c>
      <c r="AB341" s="449">
        <f>+O341</f>
        <v>0</v>
      </c>
      <c r="AC341" s="452">
        <f>+AA341+AB341</f>
        <v>322816</v>
      </c>
      <c r="AD341" s="452">
        <f>+AC341*13</f>
        <v>4196608</v>
      </c>
      <c r="AE341" s="454">
        <f>+R341+1</f>
        <v>2</v>
      </c>
      <c r="AF341" s="448"/>
      <c r="AG341" s="449">
        <f>+T341</f>
        <v>83200</v>
      </c>
      <c r="AH341" s="449">
        <f>+J341</f>
        <v>3.88</v>
      </c>
      <c r="AI341" s="449"/>
      <c r="AJ341" s="449">
        <f>+AH341+AH341*AI341</f>
        <v>3.88</v>
      </c>
      <c r="AK341" s="450">
        <f>+AJ341*AG341</f>
        <v>322816</v>
      </c>
      <c r="AL341" s="450">
        <f>IF((AF341&lt;=30)*AND(AK341*AF341%&gt;Y341),AK341*AF341%,IF((AF341&gt;30)*AND(AK341*30%&gt;Y341),AK341*30%,Y341))</f>
        <v>0</v>
      </c>
      <c r="AM341" s="450"/>
      <c r="AN341" s="450">
        <f>+AK341+AL341</f>
        <v>322816</v>
      </c>
      <c r="AO341" s="449">
        <f>+AB341</f>
        <v>0</v>
      </c>
      <c r="AP341" s="452">
        <f>+AN341+AO341</f>
        <v>322816</v>
      </c>
      <c r="AQ341" s="452">
        <f>+AP341*13</f>
        <v>4196608</v>
      </c>
      <c r="AR341" s="454">
        <f>+AE341+1</f>
        <v>3</v>
      </c>
      <c r="AS341" s="448"/>
      <c r="AT341" s="449">
        <f>+AG341</f>
        <v>83200</v>
      </c>
      <c r="AU341" s="449">
        <f>+J341</f>
        <v>3.88</v>
      </c>
      <c r="AV341" s="449"/>
      <c r="AW341" s="449">
        <f>+AU341+AU341*AV341</f>
        <v>3.88</v>
      </c>
      <c r="AX341" s="450">
        <f>+AW341*AT341</f>
        <v>322816</v>
      </c>
      <c r="AY341" s="450">
        <f>IF((AS341&lt;=30)*AND(AX341*AS341%&gt;AL341),AX341*AS341%,IF((AS341&gt;30)*AND(AX341*30%&gt;AL341),AX341*30%,AL341))</f>
        <v>0</v>
      </c>
      <c r="AZ341" s="450"/>
      <c r="BA341" s="450">
        <f>+AX341+AY341</f>
        <v>322816</v>
      </c>
      <c r="BB341" s="449">
        <f>+AO341</f>
        <v>0</v>
      </c>
      <c r="BC341" s="452">
        <f>+BA341+BB341</f>
        <v>322816</v>
      </c>
      <c r="BD341" s="452">
        <f>+BC341*13</f>
        <v>4196608</v>
      </c>
    </row>
    <row r="342" spans="1:57" s="451" customFormat="1" ht="27">
      <c r="A342" s="779">
        <v>5</v>
      </c>
      <c r="B342" s="770" t="s">
        <v>2301</v>
      </c>
      <c r="C342" s="771" t="s">
        <v>2186</v>
      </c>
      <c r="D342" s="771">
        <v>1991</v>
      </c>
      <c r="E342" s="772" t="s">
        <v>466</v>
      </c>
      <c r="F342" s="771">
        <v>1</v>
      </c>
      <c r="G342" s="773"/>
      <c r="H342" s="774"/>
      <c r="I342" s="775">
        <v>83200</v>
      </c>
      <c r="J342" s="775">
        <v>3.88</v>
      </c>
      <c r="K342" s="776">
        <f>+J342*I342</f>
        <v>322816</v>
      </c>
      <c r="L342" s="776">
        <v>0</v>
      </c>
      <c r="M342" s="776"/>
      <c r="N342" s="776">
        <f>+K342+L342+M342</f>
        <v>322816</v>
      </c>
      <c r="O342" s="775"/>
      <c r="P342" s="778">
        <f>+N342+O342</f>
        <v>322816</v>
      </c>
      <c r="Q342" s="778">
        <f>+P342*13</f>
        <v>4196608</v>
      </c>
      <c r="R342" s="454">
        <f>+G342+1</f>
        <v>1</v>
      </c>
      <c r="S342" s="448"/>
      <c r="T342" s="449">
        <v>83200</v>
      </c>
      <c r="U342" s="449">
        <f>+J342</f>
        <v>3.88</v>
      </c>
      <c r="V342" s="449"/>
      <c r="W342" s="449">
        <f>+U342+U342*V342</f>
        <v>3.88</v>
      </c>
      <c r="X342" s="450">
        <f>+W342*T342</f>
        <v>322816</v>
      </c>
      <c r="Y342" s="450">
        <f>IF((S342&lt;=30)*AND(X342*S342%&gt;L342),X342*S342%,IF((S342&gt;30)*AND(X342*30%&gt;L342),X342*30%,L342))</f>
        <v>0</v>
      </c>
      <c r="Z342" s="450"/>
      <c r="AA342" s="450">
        <f>+X342+Y342</f>
        <v>322816</v>
      </c>
      <c r="AB342" s="449">
        <f>+O342</f>
        <v>0</v>
      </c>
      <c r="AC342" s="452">
        <f>+AA342+AB342</f>
        <v>322816</v>
      </c>
      <c r="AD342" s="452">
        <f>+AC342*13</f>
        <v>4196608</v>
      </c>
      <c r="AE342" s="454">
        <f>+R342+1</f>
        <v>2</v>
      </c>
      <c r="AF342" s="448"/>
      <c r="AG342" s="449">
        <f>+T342</f>
        <v>83200</v>
      </c>
      <c r="AH342" s="449">
        <f>+J342</f>
        <v>3.88</v>
      </c>
      <c r="AI342" s="449"/>
      <c r="AJ342" s="449">
        <f>+AH342+AH342*AI342</f>
        <v>3.88</v>
      </c>
      <c r="AK342" s="450">
        <f>+AJ342*AG342</f>
        <v>322816</v>
      </c>
      <c r="AL342" s="450">
        <f>IF((AF342&lt;=30)*AND(AK342*AF342%&gt;Y342),AK342*AF342%,IF((AF342&gt;30)*AND(AK342*30%&gt;Y342),AK342*30%,Y342))</f>
        <v>0</v>
      </c>
      <c r="AM342" s="450"/>
      <c r="AN342" s="450">
        <f>+AK342+AL342</f>
        <v>322816</v>
      </c>
      <c r="AO342" s="449">
        <f>+AB342</f>
        <v>0</v>
      </c>
      <c r="AP342" s="452">
        <f>+AN342+AO342</f>
        <v>322816</v>
      </c>
      <c r="AQ342" s="452">
        <f>+AP342*13</f>
        <v>4196608</v>
      </c>
      <c r="AR342" s="454">
        <f>+AE342+1</f>
        <v>3</v>
      </c>
      <c r="AS342" s="448"/>
      <c r="AT342" s="449">
        <f>+AG342</f>
        <v>83200</v>
      </c>
      <c r="AU342" s="449">
        <f>+J342</f>
        <v>3.88</v>
      </c>
      <c r="AV342" s="449"/>
      <c r="AW342" s="449">
        <f>+AU342+AU342*AV342</f>
        <v>3.88</v>
      </c>
      <c r="AX342" s="450">
        <f>+AW342*AT342</f>
        <v>322816</v>
      </c>
      <c r="AY342" s="450">
        <f>IF((AS342&lt;=30)*AND(AX342*AS342%&gt;AL342),AX342*AS342%,IF((AS342&gt;30)*AND(AX342*30%&gt;AL342),AX342*30%,AL342))</f>
        <v>0</v>
      </c>
      <c r="AZ342" s="450"/>
      <c r="BA342" s="450">
        <f>+AX342+AY342</f>
        <v>322816</v>
      </c>
      <c r="BB342" s="449">
        <f>+AO342</f>
        <v>0</v>
      </c>
      <c r="BC342" s="452">
        <f>+BA342+BB342</f>
        <v>322816</v>
      </c>
      <c r="BD342" s="452">
        <f>+BC342*13</f>
        <v>4196608</v>
      </c>
    </row>
    <row r="343" spans="1:57" s="451" customFormat="1" ht="27">
      <c r="A343" s="779">
        <v>6</v>
      </c>
      <c r="B343" s="770" t="s">
        <v>708</v>
      </c>
      <c r="C343" s="771" t="s">
        <v>2186</v>
      </c>
      <c r="D343" s="771" t="s">
        <v>2581</v>
      </c>
      <c r="E343" s="772" t="s">
        <v>466</v>
      </c>
      <c r="F343" s="771">
        <v>1</v>
      </c>
      <c r="G343" s="773"/>
      <c r="H343" s="774"/>
      <c r="I343" s="775">
        <v>83200</v>
      </c>
      <c r="J343" s="775">
        <v>3.88</v>
      </c>
      <c r="K343" s="776">
        <f t="shared" si="736"/>
        <v>322816</v>
      </c>
      <c r="L343" s="776">
        <v>0</v>
      </c>
      <c r="M343" s="776"/>
      <c r="N343" s="776">
        <f t="shared" si="737"/>
        <v>322816</v>
      </c>
      <c r="O343" s="775"/>
      <c r="P343" s="778">
        <f t="shared" si="738"/>
        <v>322816</v>
      </c>
      <c r="Q343" s="778">
        <f t="shared" si="739"/>
        <v>4196608</v>
      </c>
      <c r="R343" s="454">
        <f t="shared" si="740"/>
        <v>1</v>
      </c>
      <c r="S343" s="448"/>
      <c r="T343" s="449">
        <v>83200</v>
      </c>
      <c r="U343" s="449">
        <f t="shared" si="741"/>
        <v>3.88</v>
      </c>
      <c r="V343" s="449"/>
      <c r="W343" s="449">
        <f t="shared" si="742"/>
        <v>3.88</v>
      </c>
      <c r="X343" s="450">
        <f t="shared" si="743"/>
        <v>322816</v>
      </c>
      <c r="Y343" s="450">
        <f t="shared" si="744"/>
        <v>0</v>
      </c>
      <c r="Z343" s="450"/>
      <c r="AA343" s="450">
        <f t="shared" si="745"/>
        <v>322816</v>
      </c>
      <c r="AB343" s="449">
        <f t="shared" si="746"/>
        <v>0</v>
      </c>
      <c r="AC343" s="452">
        <f t="shared" si="747"/>
        <v>322816</v>
      </c>
      <c r="AD343" s="452">
        <f t="shared" si="748"/>
        <v>4196608</v>
      </c>
      <c r="AE343" s="454">
        <f t="shared" si="749"/>
        <v>2</v>
      </c>
      <c r="AF343" s="448"/>
      <c r="AG343" s="449">
        <f t="shared" si="750"/>
        <v>83200</v>
      </c>
      <c r="AH343" s="449">
        <f t="shared" si="751"/>
        <v>3.88</v>
      </c>
      <c r="AI343" s="449"/>
      <c r="AJ343" s="449">
        <f t="shared" si="752"/>
        <v>3.88</v>
      </c>
      <c r="AK343" s="450">
        <f t="shared" si="753"/>
        <v>322816</v>
      </c>
      <c r="AL343" s="450">
        <f t="shared" si="754"/>
        <v>0</v>
      </c>
      <c r="AM343" s="450"/>
      <c r="AN343" s="450">
        <f t="shared" si="755"/>
        <v>322816</v>
      </c>
      <c r="AO343" s="449">
        <f t="shared" si="756"/>
        <v>0</v>
      </c>
      <c r="AP343" s="452">
        <f t="shared" si="757"/>
        <v>322816</v>
      </c>
      <c r="AQ343" s="452">
        <f t="shared" si="758"/>
        <v>4196608</v>
      </c>
      <c r="AR343" s="454">
        <f t="shared" si="759"/>
        <v>3</v>
      </c>
      <c r="AS343" s="448"/>
      <c r="AT343" s="449">
        <f t="shared" si="760"/>
        <v>83200</v>
      </c>
      <c r="AU343" s="449">
        <f t="shared" si="761"/>
        <v>3.88</v>
      </c>
      <c r="AV343" s="449"/>
      <c r="AW343" s="449">
        <f t="shared" si="762"/>
        <v>3.88</v>
      </c>
      <c r="AX343" s="450">
        <f t="shared" si="763"/>
        <v>322816</v>
      </c>
      <c r="AY343" s="450">
        <f t="shared" si="764"/>
        <v>0</v>
      </c>
      <c r="AZ343" s="450"/>
      <c r="BA343" s="450">
        <f t="shared" si="765"/>
        <v>322816</v>
      </c>
      <c r="BB343" s="449">
        <f t="shared" si="766"/>
        <v>0</v>
      </c>
      <c r="BC343" s="452">
        <f t="shared" si="767"/>
        <v>322816</v>
      </c>
      <c r="BD343" s="452">
        <f t="shared" si="768"/>
        <v>4196608</v>
      </c>
    </row>
    <row r="344" spans="1:57" s="451" customFormat="1" ht="27">
      <c r="A344" s="779">
        <v>7</v>
      </c>
      <c r="B344" s="770" t="s">
        <v>2303</v>
      </c>
      <c r="C344" s="771" t="s">
        <v>2186</v>
      </c>
      <c r="D344" s="771">
        <v>1987</v>
      </c>
      <c r="E344" s="772" t="s">
        <v>466</v>
      </c>
      <c r="F344" s="771">
        <v>1</v>
      </c>
      <c r="G344" s="773"/>
      <c r="H344" s="774"/>
      <c r="I344" s="775">
        <v>83200</v>
      </c>
      <c r="J344" s="775">
        <v>3.88</v>
      </c>
      <c r="K344" s="776">
        <f>+J344*I344</f>
        <v>322816</v>
      </c>
      <c r="L344" s="776">
        <v>0</v>
      </c>
      <c r="M344" s="776"/>
      <c r="N344" s="776">
        <f>+K344+L344+M344</f>
        <v>322816</v>
      </c>
      <c r="O344" s="775"/>
      <c r="P344" s="778">
        <f>+N344+O344</f>
        <v>322816</v>
      </c>
      <c r="Q344" s="778">
        <f>+P344*13</f>
        <v>4196608</v>
      </c>
      <c r="R344" s="454">
        <f>+G344+1</f>
        <v>1</v>
      </c>
      <c r="S344" s="448"/>
      <c r="T344" s="449">
        <v>83200</v>
      </c>
      <c r="U344" s="449">
        <f>+J344</f>
        <v>3.88</v>
      </c>
      <c r="V344" s="449"/>
      <c r="W344" s="449">
        <f>+U344+U344*V344</f>
        <v>3.88</v>
      </c>
      <c r="X344" s="450">
        <f>+W344*T344</f>
        <v>322816</v>
      </c>
      <c r="Y344" s="450">
        <f>IF((S344&lt;=30)*AND(X344*S344%&gt;L344),X344*S344%,IF((S344&gt;30)*AND(X344*30%&gt;L344),X344*30%,L344))</f>
        <v>0</v>
      </c>
      <c r="Z344" s="450"/>
      <c r="AA344" s="450">
        <f>+X344+Y344</f>
        <v>322816</v>
      </c>
      <c r="AB344" s="449">
        <f>+O344</f>
        <v>0</v>
      </c>
      <c r="AC344" s="452">
        <f>+AA344+AB344</f>
        <v>322816</v>
      </c>
      <c r="AD344" s="452">
        <f>+AC344*13</f>
        <v>4196608</v>
      </c>
      <c r="AE344" s="454">
        <f>+R344+1</f>
        <v>2</v>
      </c>
      <c r="AF344" s="448"/>
      <c r="AG344" s="449">
        <f>+T344</f>
        <v>83200</v>
      </c>
      <c r="AH344" s="449">
        <f>+J344</f>
        <v>3.88</v>
      </c>
      <c r="AI344" s="449"/>
      <c r="AJ344" s="449">
        <f>+AH344+AH344*AI344</f>
        <v>3.88</v>
      </c>
      <c r="AK344" s="450">
        <f>+AJ344*AG344</f>
        <v>322816</v>
      </c>
      <c r="AL344" s="450">
        <f>IF((AF344&lt;=30)*AND(AK344*AF344%&gt;Y344),AK344*AF344%,IF((AF344&gt;30)*AND(AK344*30%&gt;Y344),AK344*30%,Y344))</f>
        <v>0</v>
      </c>
      <c r="AM344" s="450"/>
      <c r="AN344" s="450">
        <f>+AK344+AL344</f>
        <v>322816</v>
      </c>
      <c r="AO344" s="449">
        <f>+AB344</f>
        <v>0</v>
      </c>
      <c r="AP344" s="452">
        <f>+AN344+AO344</f>
        <v>322816</v>
      </c>
      <c r="AQ344" s="452">
        <f>+AP344*13</f>
        <v>4196608</v>
      </c>
      <c r="AR344" s="454">
        <f>+AE344+1</f>
        <v>3</v>
      </c>
      <c r="AS344" s="448"/>
      <c r="AT344" s="449">
        <f>+AG344</f>
        <v>83200</v>
      </c>
      <c r="AU344" s="449">
        <f>+J344</f>
        <v>3.88</v>
      </c>
      <c r="AV344" s="449"/>
      <c r="AW344" s="449">
        <f>+AU344+AU344*AV344</f>
        <v>3.88</v>
      </c>
      <c r="AX344" s="450">
        <f>+AW344*AT344</f>
        <v>322816</v>
      </c>
      <c r="AY344" s="450">
        <f>IF((AS344&lt;=30)*AND(AX344*AS344%&gt;AL344),AX344*AS344%,IF((AS344&gt;30)*AND(AX344*30%&gt;AL344),AX344*30%,AL344))</f>
        <v>0</v>
      </c>
      <c r="AZ344" s="450"/>
      <c r="BA344" s="450">
        <f>+AX344+AY344</f>
        <v>322816</v>
      </c>
      <c r="BB344" s="449">
        <f>+AO344</f>
        <v>0</v>
      </c>
      <c r="BC344" s="452">
        <f>+BA344+BB344</f>
        <v>322816</v>
      </c>
      <c r="BD344" s="452">
        <f>+BC344*13</f>
        <v>4196608</v>
      </c>
    </row>
    <row r="345" spans="1:57" s="453" customFormat="1" ht="14.25">
      <c r="A345" s="975" t="s">
        <v>64</v>
      </c>
      <c r="B345" s="975"/>
      <c r="C345" s="975"/>
      <c r="D345" s="975"/>
      <c r="E345" s="975"/>
      <c r="F345" s="865">
        <f t="shared" ref="F345:P345" si="769">SUM(F338:F344)</f>
        <v>7</v>
      </c>
      <c r="G345" s="865">
        <f t="shared" si="769"/>
        <v>0</v>
      </c>
      <c r="H345" s="865">
        <f t="shared" si="769"/>
        <v>0</v>
      </c>
      <c r="I345" s="865">
        <f t="shared" si="769"/>
        <v>582400</v>
      </c>
      <c r="J345" s="865">
        <f t="shared" si="769"/>
        <v>27.159999999999997</v>
      </c>
      <c r="K345" s="865">
        <f t="shared" si="769"/>
        <v>2259712</v>
      </c>
      <c r="L345" s="865">
        <f t="shared" si="769"/>
        <v>0</v>
      </c>
      <c r="M345" s="865">
        <f t="shared" si="769"/>
        <v>0</v>
      </c>
      <c r="N345" s="865">
        <f t="shared" si="769"/>
        <v>2259712</v>
      </c>
      <c r="O345" s="865">
        <f t="shared" si="769"/>
        <v>0</v>
      </c>
      <c r="P345" s="865">
        <f t="shared" si="769"/>
        <v>2259712</v>
      </c>
      <c r="Q345" s="865">
        <f>SUM(Q338:Q344)</f>
        <v>29376256</v>
      </c>
      <c r="R345" s="865">
        <f t="shared" ref="R345:BD345" si="770">SUM(R338:R344)</f>
        <v>7</v>
      </c>
      <c r="S345" s="865">
        <f t="shared" si="770"/>
        <v>0</v>
      </c>
      <c r="T345" s="865">
        <f t="shared" si="770"/>
        <v>582400</v>
      </c>
      <c r="U345" s="865">
        <f t="shared" si="770"/>
        <v>27.159999999999997</v>
      </c>
      <c r="V345" s="865">
        <f t="shared" si="770"/>
        <v>0</v>
      </c>
      <c r="W345" s="865">
        <f t="shared" si="770"/>
        <v>27.159999999999997</v>
      </c>
      <c r="X345" s="865">
        <f t="shared" si="770"/>
        <v>2259712</v>
      </c>
      <c r="Y345" s="865">
        <f t="shared" si="770"/>
        <v>0</v>
      </c>
      <c r="Z345" s="865">
        <f t="shared" si="770"/>
        <v>0</v>
      </c>
      <c r="AA345" s="865">
        <f t="shared" si="770"/>
        <v>2259712</v>
      </c>
      <c r="AB345" s="865">
        <f t="shared" si="770"/>
        <v>0</v>
      </c>
      <c r="AC345" s="865">
        <f t="shared" si="770"/>
        <v>2259712</v>
      </c>
      <c r="AD345" s="865">
        <f t="shared" si="770"/>
        <v>29376256</v>
      </c>
      <c r="AE345" s="865">
        <f t="shared" si="770"/>
        <v>14</v>
      </c>
      <c r="AF345" s="865">
        <f t="shared" si="770"/>
        <v>0</v>
      </c>
      <c r="AG345" s="865">
        <f t="shared" si="770"/>
        <v>582400</v>
      </c>
      <c r="AH345" s="865">
        <f t="shared" si="770"/>
        <v>27.159999999999997</v>
      </c>
      <c r="AI345" s="865">
        <f t="shared" si="770"/>
        <v>0</v>
      </c>
      <c r="AJ345" s="865">
        <f t="shared" si="770"/>
        <v>27.159999999999997</v>
      </c>
      <c r="AK345" s="865">
        <f t="shared" si="770"/>
        <v>2259712</v>
      </c>
      <c r="AL345" s="865">
        <f t="shared" si="770"/>
        <v>0</v>
      </c>
      <c r="AM345" s="865">
        <f t="shared" si="770"/>
        <v>0</v>
      </c>
      <c r="AN345" s="865">
        <f t="shared" si="770"/>
        <v>2259712</v>
      </c>
      <c r="AO345" s="865">
        <f t="shared" si="770"/>
        <v>0</v>
      </c>
      <c r="AP345" s="865">
        <f t="shared" si="770"/>
        <v>2259712</v>
      </c>
      <c r="AQ345" s="865">
        <f t="shared" si="770"/>
        <v>29376256</v>
      </c>
      <c r="AR345" s="865">
        <f t="shared" si="770"/>
        <v>21</v>
      </c>
      <c r="AS345" s="865">
        <f t="shared" si="770"/>
        <v>0</v>
      </c>
      <c r="AT345" s="865">
        <f t="shared" si="770"/>
        <v>582400</v>
      </c>
      <c r="AU345" s="865">
        <f t="shared" si="770"/>
        <v>27.159999999999997</v>
      </c>
      <c r="AV345" s="865">
        <f t="shared" si="770"/>
        <v>0</v>
      </c>
      <c r="AW345" s="865">
        <f t="shared" si="770"/>
        <v>27.159999999999997</v>
      </c>
      <c r="AX345" s="865">
        <f t="shared" si="770"/>
        <v>2259712</v>
      </c>
      <c r="AY345" s="865">
        <f t="shared" si="770"/>
        <v>0</v>
      </c>
      <c r="AZ345" s="865">
        <f t="shared" si="770"/>
        <v>0</v>
      </c>
      <c r="BA345" s="865">
        <f t="shared" si="770"/>
        <v>2259712</v>
      </c>
      <c r="BB345" s="865">
        <f t="shared" si="770"/>
        <v>0</v>
      </c>
      <c r="BC345" s="865">
        <f t="shared" si="770"/>
        <v>2259712</v>
      </c>
      <c r="BD345" s="865">
        <f t="shared" si="770"/>
        <v>29376256</v>
      </c>
    </row>
    <row r="346" spans="1:57" s="453" customFormat="1" ht="14.25">
      <c r="A346" s="573"/>
      <c r="B346" s="498"/>
      <c r="C346" s="498"/>
      <c r="D346" s="498"/>
      <c r="E346" s="498"/>
      <c r="F346" s="498"/>
      <c r="G346" s="498"/>
      <c r="H346" s="498"/>
      <c r="I346" s="498"/>
      <c r="J346" s="498"/>
      <c r="K346" s="498"/>
      <c r="L346" s="498"/>
      <c r="M346" s="498"/>
      <c r="N346" s="498"/>
      <c r="O346" s="498"/>
      <c r="P346" s="498"/>
      <c r="Q346" s="498"/>
      <c r="R346" s="498"/>
      <c r="S346" s="498"/>
      <c r="T346" s="498"/>
      <c r="U346" s="498"/>
      <c r="V346" s="498"/>
      <c r="W346" s="498"/>
      <c r="X346" s="498"/>
      <c r="Y346" s="498"/>
      <c r="Z346" s="498"/>
      <c r="AA346" s="498"/>
      <c r="AB346" s="498"/>
      <c r="AC346" s="498"/>
      <c r="AD346" s="498"/>
      <c r="AE346" s="498"/>
      <c r="AF346" s="498"/>
      <c r="AG346" s="498"/>
      <c r="AH346" s="498"/>
      <c r="AI346" s="498"/>
      <c r="AJ346" s="498"/>
      <c r="AK346" s="498"/>
      <c r="AL346" s="498"/>
      <c r="AM346" s="498"/>
      <c r="AN346" s="498"/>
      <c r="AO346" s="498"/>
      <c r="AP346" s="498"/>
      <c r="AQ346" s="498"/>
      <c r="AR346" s="498"/>
      <c r="AS346" s="498"/>
      <c r="AT346" s="498"/>
      <c r="AU346" s="498"/>
      <c r="AV346" s="498"/>
      <c r="AW346" s="498"/>
      <c r="AX346" s="498"/>
      <c r="AY346" s="498"/>
      <c r="AZ346" s="498"/>
      <c r="BA346" s="498"/>
      <c r="BB346" s="498"/>
      <c r="BC346" s="498"/>
      <c r="BD346" s="498"/>
      <c r="BE346" s="574"/>
    </row>
    <row r="347" spans="1:57" s="453" customFormat="1" ht="14.25">
      <c r="A347" s="573"/>
      <c r="B347" s="498"/>
      <c r="C347" s="498"/>
      <c r="D347" s="498"/>
      <c r="E347" s="498"/>
      <c r="F347" s="498"/>
      <c r="G347" s="498"/>
      <c r="H347" s="498"/>
      <c r="I347" s="498"/>
      <c r="J347" s="498"/>
      <c r="K347" s="498"/>
      <c r="L347" s="498"/>
      <c r="M347" s="498"/>
      <c r="N347" s="498"/>
      <c r="O347" s="498"/>
      <c r="P347" s="498"/>
      <c r="Q347" s="498"/>
      <c r="R347" s="498"/>
      <c r="S347" s="498"/>
      <c r="T347" s="498"/>
      <c r="U347" s="498"/>
      <c r="V347" s="498"/>
      <c r="W347" s="498"/>
      <c r="X347" s="498"/>
      <c r="Y347" s="498"/>
      <c r="Z347" s="498"/>
      <c r="AA347" s="498"/>
      <c r="AB347" s="498"/>
      <c r="AC347" s="498"/>
      <c r="AD347" s="498"/>
      <c r="AE347" s="498"/>
      <c r="AF347" s="498"/>
      <c r="AG347" s="498"/>
      <c r="AH347" s="498"/>
      <c r="AI347" s="498"/>
      <c r="AJ347" s="498"/>
      <c r="AK347" s="498"/>
      <c r="AL347" s="498"/>
      <c r="AM347" s="498"/>
      <c r="AN347" s="498"/>
      <c r="AO347" s="498"/>
      <c r="AP347" s="498"/>
      <c r="AQ347" s="498"/>
      <c r="AR347" s="498"/>
      <c r="AS347" s="498"/>
      <c r="AT347" s="498"/>
      <c r="AU347" s="498"/>
      <c r="AV347" s="498"/>
      <c r="AW347" s="498"/>
      <c r="AX347" s="498"/>
      <c r="AY347" s="498"/>
      <c r="AZ347" s="498"/>
      <c r="BA347" s="498"/>
      <c r="BB347" s="498"/>
      <c r="BC347" s="498"/>
      <c r="BD347" s="498"/>
      <c r="BE347" s="574"/>
    </row>
    <row r="348" spans="1:57" s="504" customFormat="1" ht="14.25">
      <c r="A348" s="977" t="s">
        <v>576</v>
      </c>
      <c r="B348" s="977"/>
      <c r="C348" s="977"/>
      <c r="D348" s="977"/>
      <c r="E348" s="977"/>
      <c r="F348" s="977"/>
      <c r="G348" s="978" t="s">
        <v>1028</v>
      </c>
      <c r="H348" s="978"/>
      <c r="I348" s="978"/>
      <c r="J348" s="978"/>
      <c r="K348" s="978"/>
      <c r="L348" s="978"/>
      <c r="M348" s="978"/>
      <c r="N348" s="978"/>
      <c r="O348" s="978"/>
      <c r="P348" s="978"/>
      <c r="Q348" s="978"/>
      <c r="R348" s="983" t="str">
        <f>+G348</f>
        <v>Սնանկության դատարան</v>
      </c>
      <c r="S348" s="983"/>
      <c r="T348" s="983"/>
      <c r="U348" s="983"/>
      <c r="V348" s="983"/>
      <c r="W348" s="983"/>
      <c r="X348" s="983"/>
      <c r="Y348" s="983"/>
      <c r="Z348" s="983"/>
      <c r="AA348" s="983"/>
      <c r="AB348" s="983"/>
      <c r="AC348" s="983"/>
      <c r="AD348" s="983"/>
      <c r="AE348" s="983" t="str">
        <f>+R348</f>
        <v>Սնանկության դատարան</v>
      </c>
      <c r="AF348" s="983"/>
      <c r="AG348" s="983"/>
      <c r="AH348" s="983"/>
      <c r="AI348" s="983"/>
      <c r="AJ348" s="983"/>
      <c r="AK348" s="983"/>
      <c r="AL348" s="983"/>
      <c r="AM348" s="983"/>
      <c r="AN348" s="983"/>
      <c r="AO348" s="983"/>
      <c r="AP348" s="983"/>
      <c r="AQ348" s="983"/>
      <c r="AR348" s="983" t="str">
        <f>+AE348</f>
        <v>Սնանկության դատարան</v>
      </c>
      <c r="AS348" s="983"/>
      <c r="AT348" s="983"/>
      <c r="AU348" s="983"/>
      <c r="AV348" s="983"/>
      <c r="AW348" s="983"/>
      <c r="AX348" s="983"/>
      <c r="AY348" s="983"/>
      <c r="AZ348" s="983"/>
      <c r="BA348" s="983"/>
      <c r="BB348" s="983"/>
      <c r="BC348" s="983"/>
      <c r="BD348" s="983"/>
    </row>
    <row r="349" spans="1:57" ht="14.25">
      <c r="A349" s="984" t="s">
        <v>1446</v>
      </c>
      <c r="B349" s="984"/>
      <c r="C349" s="984"/>
      <c r="D349" s="984"/>
      <c r="E349" s="984"/>
      <c r="F349" s="984"/>
      <c r="G349" s="979" t="s">
        <v>1367</v>
      </c>
      <c r="H349" s="979"/>
      <c r="I349" s="979"/>
      <c r="J349" s="979"/>
      <c r="K349" s="979"/>
      <c r="L349" s="979"/>
      <c r="M349" s="979"/>
      <c r="N349" s="979"/>
      <c r="O349" s="979"/>
      <c r="P349" s="979"/>
      <c r="Q349" s="979"/>
      <c r="R349" s="979" t="s">
        <v>1533</v>
      </c>
      <c r="S349" s="979"/>
      <c r="T349" s="979"/>
      <c r="U349" s="979"/>
      <c r="V349" s="979"/>
      <c r="W349" s="979"/>
      <c r="X349" s="979"/>
      <c r="Y349" s="979"/>
      <c r="Z349" s="979"/>
      <c r="AA349" s="979"/>
      <c r="AB349" s="979"/>
      <c r="AC349" s="979"/>
      <c r="AD349" s="979"/>
      <c r="AE349" s="979" t="s">
        <v>2167</v>
      </c>
      <c r="AF349" s="979"/>
      <c r="AG349" s="979"/>
      <c r="AH349" s="979"/>
      <c r="AI349" s="979"/>
      <c r="AJ349" s="979"/>
      <c r="AK349" s="979"/>
      <c r="AL349" s="979"/>
      <c r="AM349" s="979"/>
      <c r="AN349" s="979"/>
      <c r="AO349" s="979"/>
      <c r="AP349" s="979"/>
      <c r="AQ349" s="979"/>
      <c r="AR349" s="979" t="s">
        <v>2776</v>
      </c>
      <c r="AS349" s="979"/>
      <c r="AT349" s="979"/>
      <c r="AU349" s="979"/>
      <c r="AV349" s="979"/>
      <c r="AW349" s="979"/>
      <c r="AX349" s="979"/>
      <c r="AY349" s="979"/>
      <c r="AZ349" s="979"/>
      <c r="BA349" s="979"/>
      <c r="BB349" s="979"/>
      <c r="BC349" s="979"/>
      <c r="BD349" s="979"/>
    </row>
    <row r="350" spans="1:57" ht="99.75">
      <c r="A350" s="585" t="s">
        <v>10</v>
      </c>
      <c r="B350" s="762" t="s">
        <v>54</v>
      </c>
      <c r="C350" s="762" t="s">
        <v>2184</v>
      </c>
      <c r="D350" s="762" t="s">
        <v>2185</v>
      </c>
      <c r="E350" s="762" t="s">
        <v>55</v>
      </c>
      <c r="F350" s="762" t="s">
        <v>1</v>
      </c>
      <c r="G350" s="583" t="s">
        <v>1023</v>
      </c>
      <c r="H350" s="583" t="s">
        <v>57</v>
      </c>
      <c r="I350" s="584" t="s">
        <v>62</v>
      </c>
      <c r="J350" s="508" t="s">
        <v>63</v>
      </c>
      <c r="K350" s="584" t="s">
        <v>464</v>
      </c>
      <c r="L350" s="584" t="s">
        <v>465</v>
      </c>
      <c r="M350" s="584" t="s">
        <v>2183</v>
      </c>
      <c r="N350" s="584" t="s">
        <v>613</v>
      </c>
      <c r="O350" s="762" t="s">
        <v>641</v>
      </c>
      <c r="P350" s="762" t="s">
        <v>1366</v>
      </c>
      <c r="Q350" s="584" t="s">
        <v>1365</v>
      </c>
      <c r="R350" s="583" t="str">
        <f>+G350</f>
        <v xml:space="preserve"> ստաժ</v>
      </c>
      <c r="S350" s="583" t="str">
        <f>+H350</f>
        <v>Ստաժի %-ը</v>
      </c>
      <c r="T350" s="584" t="s">
        <v>62</v>
      </c>
      <c r="U350" s="584" t="s">
        <v>63</v>
      </c>
      <c r="V350" s="584" t="s">
        <v>1235</v>
      </c>
      <c r="W350" s="508" t="s">
        <v>1236</v>
      </c>
      <c r="X350" s="584" t="s">
        <v>464</v>
      </c>
      <c r="Y350" s="584" t="s">
        <v>465</v>
      </c>
      <c r="Z350" s="584" t="s">
        <v>2183</v>
      </c>
      <c r="AA350" s="584" t="s">
        <v>638</v>
      </c>
      <c r="AB350" s="762" t="s">
        <v>1427</v>
      </c>
      <c r="AC350" s="762" t="s">
        <v>1531</v>
      </c>
      <c r="AD350" s="584" t="s">
        <v>1532</v>
      </c>
      <c r="AE350" s="583" t="str">
        <f>+R350</f>
        <v xml:space="preserve"> ստաժ</v>
      </c>
      <c r="AF350" s="583" t="str">
        <f>+S350</f>
        <v>Ստաժի %-ը</v>
      </c>
      <c r="AG350" s="584" t="s">
        <v>62</v>
      </c>
      <c r="AH350" s="584" t="s">
        <v>63</v>
      </c>
      <c r="AI350" s="584" t="s">
        <v>1235</v>
      </c>
      <c r="AJ350" s="508" t="s">
        <v>1236</v>
      </c>
      <c r="AK350" s="584" t="s">
        <v>464</v>
      </c>
      <c r="AL350" s="584" t="s">
        <v>465</v>
      </c>
      <c r="AM350" s="584" t="s">
        <v>2183</v>
      </c>
      <c r="AN350" s="584" t="s">
        <v>638</v>
      </c>
      <c r="AO350" s="762" t="s">
        <v>1427</v>
      </c>
      <c r="AP350" s="762" t="s">
        <v>2168</v>
      </c>
      <c r="AQ350" s="584" t="s">
        <v>2169</v>
      </c>
      <c r="AR350" s="583" t="str">
        <f>+AE350</f>
        <v xml:space="preserve"> ստաժ</v>
      </c>
      <c r="AS350" s="583" t="str">
        <f>+AF350</f>
        <v>Ստաժի %-ը</v>
      </c>
      <c r="AT350" s="584" t="s">
        <v>62</v>
      </c>
      <c r="AU350" s="584" t="s">
        <v>63</v>
      </c>
      <c r="AV350" s="584" t="s">
        <v>1235</v>
      </c>
      <c r="AW350" s="508" t="s">
        <v>1236</v>
      </c>
      <c r="AX350" s="584" t="s">
        <v>464</v>
      </c>
      <c r="AY350" s="584" t="s">
        <v>465</v>
      </c>
      <c r="AZ350" s="584" t="s">
        <v>2183</v>
      </c>
      <c r="BA350" s="584" t="s">
        <v>638</v>
      </c>
      <c r="BB350" s="762" t="s">
        <v>1427</v>
      </c>
      <c r="BC350" s="762" t="s">
        <v>2778</v>
      </c>
      <c r="BD350" s="584" t="s">
        <v>2777</v>
      </c>
    </row>
    <row r="351" spans="1:57" s="451" customFormat="1" ht="27">
      <c r="A351" s="779">
        <v>1</v>
      </c>
      <c r="B351" s="770" t="s">
        <v>596</v>
      </c>
      <c r="C351" s="771" t="s">
        <v>2209</v>
      </c>
      <c r="D351" s="771">
        <v>1970</v>
      </c>
      <c r="E351" s="772" t="s">
        <v>466</v>
      </c>
      <c r="F351" s="771">
        <v>1</v>
      </c>
      <c r="G351" s="773"/>
      <c r="H351" s="774"/>
      <c r="I351" s="775">
        <v>83200</v>
      </c>
      <c r="J351" s="775">
        <v>3.88</v>
      </c>
      <c r="K351" s="776">
        <f t="shared" ref="K351:K356" si="771">+J351*I351</f>
        <v>322816</v>
      </c>
      <c r="L351" s="776">
        <v>0</v>
      </c>
      <c r="M351" s="776"/>
      <c r="N351" s="776">
        <f t="shared" ref="N351:N362" si="772">+K351+L351+M351</f>
        <v>322816</v>
      </c>
      <c r="O351" s="775"/>
      <c r="P351" s="778">
        <f t="shared" ref="P351:P356" si="773">+N351+O351</f>
        <v>322816</v>
      </c>
      <c r="Q351" s="778">
        <f t="shared" ref="Q351:Q356" si="774">+P351*13</f>
        <v>4196608</v>
      </c>
      <c r="R351" s="454">
        <f t="shared" ref="R351:R356" si="775">+G351+1</f>
        <v>1</v>
      </c>
      <c r="S351" s="448"/>
      <c r="T351" s="449">
        <v>83200</v>
      </c>
      <c r="U351" s="449">
        <f t="shared" ref="U351:U362" si="776">+J351</f>
        <v>3.88</v>
      </c>
      <c r="V351" s="449"/>
      <c r="W351" s="449">
        <f t="shared" ref="W351:W356" si="777">+U351+U351*V351</f>
        <v>3.88</v>
      </c>
      <c r="X351" s="450">
        <f t="shared" ref="X351:X356" si="778">+W351*T351</f>
        <v>322816</v>
      </c>
      <c r="Y351" s="450">
        <f t="shared" ref="Y351:Y356" si="779">IF((S351&lt;=30)*AND(X351*S351%&gt;L351),X351*S351%,IF((S351&gt;30)*AND(X351*30%&gt;L351),X351*30%,L351))</f>
        <v>0</v>
      </c>
      <c r="Z351" s="450"/>
      <c r="AA351" s="450">
        <f t="shared" ref="AA351:AA356" si="780">+X351+Y351</f>
        <v>322816</v>
      </c>
      <c r="AB351" s="449">
        <f t="shared" ref="AB351:AB356" si="781">+O351</f>
        <v>0</v>
      </c>
      <c r="AC351" s="452">
        <f t="shared" ref="AC351:AC356" si="782">+AA351+AB351</f>
        <v>322816</v>
      </c>
      <c r="AD351" s="452">
        <f t="shared" ref="AD351:AD356" si="783">+AC351*13</f>
        <v>4196608</v>
      </c>
      <c r="AE351" s="454">
        <f t="shared" ref="AE351:AE356" si="784">+R351+1</f>
        <v>2</v>
      </c>
      <c r="AF351" s="448"/>
      <c r="AG351" s="449">
        <f t="shared" ref="AG351:AG356" si="785">+T351</f>
        <v>83200</v>
      </c>
      <c r="AH351" s="449">
        <f t="shared" ref="AH351:AH356" si="786">+J351</f>
        <v>3.88</v>
      </c>
      <c r="AI351" s="449"/>
      <c r="AJ351" s="449">
        <f t="shared" ref="AJ351:AJ356" si="787">+AH351+AH351*AI351</f>
        <v>3.88</v>
      </c>
      <c r="AK351" s="450">
        <f t="shared" ref="AK351:AK356" si="788">+AJ351*AG351</f>
        <v>322816</v>
      </c>
      <c r="AL351" s="450">
        <f t="shared" ref="AL351:AL356" si="789">IF((AF351&lt;=30)*AND(AK351*AF351%&gt;Y351),AK351*AF351%,IF((AF351&gt;30)*AND(AK351*30%&gt;Y351),AK351*30%,Y351))</f>
        <v>0</v>
      </c>
      <c r="AM351" s="450"/>
      <c r="AN351" s="450">
        <f t="shared" ref="AN351:AN356" si="790">+AK351+AL351</f>
        <v>322816</v>
      </c>
      <c r="AO351" s="449">
        <f t="shared" ref="AO351:AO356" si="791">+AB351</f>
        <v>0</v>
      </c>
      <c r="AP351" s="452">
        <f t="shared" ref="AP351:AP356" si="792">+AN351+AO351</f>
        <v>322816</v>
      </c>
      <c r="AQ351" s="452">
        <f t="shared" ref="AQ351:AQ356" si="793">+AP351*13</f>
        <v>4196608</v>
      </c>
      <c r="AR351" s="454">
        <f t="shared" ref="AR351:AR356" si="794">+AE351+1</f>
        <v>3</v>
      </c>
      <c r="AS351" s="448"/>
      <c r="AT351" s="449">
        <f t="shared" ref="AT351:AT356" si="795">+AG351</f>
        <v>83200</v>
      </c>
      <c r="AU351" s="449">
        <f t="shared" ref="AU351:AU356" si="796">+J351</f>
        <v>3.88</v>
      </c>
      <c r="AV351" s="449"/>
      <c r="AW351" s="449">
        <f t="shared" ref="AW351:AW356" si="797">+AU351+AU351*AV351</f>
        <v>3.88</v>
      </c>
      <c r="AX351" s="450">
        <f t="shared" ref="AX351:AX356" si="798">+AW351*AT351</f>
        <v>322816</v>
      </c>
      <c r="AY351" s="450">
        <f t="shared" ref="AY351:AY356" si="799">IF((AS351&lt;=30)*AND(AX351*AS351%&gt;AL351),AX351*AS351%,IF((AS351&gt;30)*AND(AX351*30%&gt;AL351),AX351*30%,AL351))</f>
        <v>0</v>
      </c>
      <c r="AZ351" s="450"/>
      <c r="BA351" s="450">
        <f t="shared" ref="BA351:BA356" si="800">+AX351+AY351</f>
        <v>322816</v>
      </c>
      <c r="BB351" s="449">
        <f t="shared" ref="BB351:BB356" si="801">+AO351</f>
        <v>0</v>
      </c>
      <c r="BC351" s="452">
        <f t="shared" ref="BC351:BC356" si="802">+BA351+BB351</f>
        <v>322816</v>
      </c>
      <c r="BD351" s="452">
        <f t="shared" ref="BD351:BD356" si="803">+BC351*13</f>
        <v>4196608</v>
      </c>
    </row>
    <row r="352" spans="1:57" s="451" customFormat="1" ht="27">
      <c r="A352" s="779">
        <v>2</v>
      </c>
      <c r="B352" s="770" t="s">
        <v>1171</v>
      </c>
      <c r="C352" s="771" t="s">
        <v>2209</v>
      </c>
      <c r="D352" s="771">
        <v>1980</v>
      </c>
      <c r="E352" s="772" t="s">
        <v>466</v>
      </c>
      <c r="F352" s="771">
        <v>1</v>
      </c>
      <c r="G352" s="773"/>
      <c r="H352" s="774"/>
      <c r="I352" s="775">
        <v>83200</v>
      </c>
      <c r="J352" s="775">
        <v>3.88</v>
      </c>
      <c r="K352" s="776">
        <f t="shared" si="771"/>
        <v>322816</v>
      </c>
      <c r="L352" s="776">
        <v>0</v>
      </c>
      <c r="M352" s="776"/>
      <c r="N352" s="776">
        <f t="shared" si="772"/>
        <v>322816</v>
      </c>
      <c r="O352" s="775"/>
      <c r="P352" s="778">
        <f t="shared" si="773"/>
        <v>322816</v>
      </c>
      <c r="Q352" s="778">
        <f t="shared" si="774"/>
        <v>4196608</v>
      </c>
      <c r="R352" s="454">
        <f t="shared" si="775"/>
        <v>1</v>
      </c>
      <c r="S352" s="448"/>
      <c r="T352" s="449">
        <v>83200</v>
      </c>
      <c r="U352" s="449">
        <f t="shared" si="776"/>
        <v>3.88</v>
      </c>
      <c r="V352" s="449"/>
      <c r="W352" s="449">
        <f t="shared" si="777"/>
        <v>3.88</v>
      </c>
      <c r="X352" s="450">
        <f t="shared" si="778"/>
        <v>322816</v>
      </c>
      <c r="Y352" s="450">
        <f t="shared" si="779"/>
        <v>0</v>
      </c>
      <c r="Z352" s="450"/>
      <c r="AA352" s="450">
        <f t="shared" si="780"/>
        <v>322816</v>
      </c>
      <c r="AB352" s="449">
        <f t="shared" si="781"/>
        <v>0</v>
      </c>
      <c r="AC352" s="452">
        <f t="shared" si="782"/>
        <v>322816</v>
      </c>
      <c r="AD352" s="452">
        <f t="shared" si="783"/>
        <v>4196608</v>
      </c>
      <c r="AE352" s="454">
        <f t="shared" si="784"/>
        <v>2</v>
      </c>
      <c r="AF352" s="448"/>
      <c r="AG352" s="449">
        <f t="shared" si="785"/>
        <v>83200</v>
      </c>
      <c r="AH352" s="449">
        <f t="shared" si="786"/>
        <v>3.88</v>
      </c>
      <c r="AI352" s="449"/>
      <c r="AJ352" s="449">
        <f t="shared" si="787"/>
        <v>3.88</v>
      </c>
      <c r="AK352" s="450">
        <f t="shared" si="788"/>
        <v>322816</v>
      </c>
      <c r="AL352" s="450">
        <f t="shared" si="789"/>
        <v>0</v>
      </c>
      <c r="AM352" s="450"/>
      <c r="AN352" s="450">
        <f t="shared" si="790"/>
        <v>322816</v>
      </c>
      <c r="AO352" s="449">
        <f t="shared" si="791"/>
        <v>0</v>
      </c>
      <c r="AP352" s="452">
        <f t="shared" si="792"/>
        <v>322816</v>
      </c>
      <c r="AQ352" s="452">
        <f t="shared" si="793"/>
        <v>4196608</v>
      </c>
      <c r="AR352" s="454">
        <f t="shared" si="794"/>
        <v>3</v>
      </c>
      <c r="AS352" s="448"/>
      <c r="AT352" s="449">
        <f t="shared" si="795"/>
        <v>83200</v>
      </c>
      <c r="AU352" s="449">
        <f t="shared" si="796"/>
        <v>3.88</v>
      </c>
      <c r="AV352" s="449"/>
      <c r="AW352" s="449">
        <f t="shared" si="797"/>
        <v>3.88</v>
      </c>
      <c r="AX352" s="450">
        <f t="shared" si="798"/>
        <v>322816</v>
      </c>
      <c r="AY352" s="450">
        <f t="shared" si="799"/>
        <v>0</v>
      </c>
      <c r="AZ352" s="450"/>
      <c r="BA352" s="450">
        <f t="shared" si="800"/>
        <v>322816</v>
      </c>
      <c r="BB352" s="449">
        <f t="shared" si="801"/>
        <v>0</v>
      </c>
      <c r="BC352" s="452">
        <f t="shared" si="802"/>
        <v>322816</v>
      </c>
      <c r="BD352" s="452">
        <f t="shared" si="803"/>
        <v>4196608</v>
      </c>
    </row>
    <row r="353" spans="1:56" s="451" customFormat="1" ht="27">
      <c r="A353" s="779">
        <v>3</v>
      </c>
      <c r="B353" s="770" t="s">
        <v>2304</v>
      </c>
      <c r="C353" s="771" t="s">
        <v>2209</v>
      </c>
      <c r="D353" s="771">
        <v>1967</v>
      </c>
      <c r="E353" s="772" t="s">
        <v>466</v>
      </c>
      <c r="F353" s="771">
        <v>1</v>
      </c>
      <c r="G353" s="773"/>
      <c r="H353" s="774"/>
      <c r="I353" s="775">
        <v>83200</v>
      </c>
      <c r="J353" s="775">
        <v>3.88</v>
      </c>
      <c r="K353" s="776">
        <f t="shared" si="771"/>
        <v>322816</v>
      </c>
      <c r="L353" s="776">
        <v>0</v>
      </c>
      <c r="M353" s="776"/>
      <c r="N353" s="776">
        <f t="shared" si="772"/>
        <v>322816</v>
      </c>
      <c r="O353" s="775"/>
      <c r="P353" s="778">
        <f t="shared" si="773"/>
        <v>322816</v>
      </c>
      <c r="Q353" s="778">
        <f t="shared" si="774"/>
        <v>4196608</v>
      </c>
      <c r="R353" s="454">
        <f t="shared" si="775"/>
        <v>1</v>
      </c>
      <c r="S353" s="448"/>
      <c r="T353" s="449">
        <v>83200</v>
      </c>
      <c r="U353" s="449">
        <f t="shared" si="776"/>
        <v>3.88</v>
      </c>
      <c r="V353" s="449"/>
      <c r="W353" s="449">
        <f t="shared" si="777"/>
        <v>3.88</v>
      </c>
      <c r="X353" s="450">
        <f t="shared" si="778"/>
        <v>322816</v>
      </c>
      <c r="Y353" s="450">
        <f t="shared" si="779"/>
        <v>0</v>
      </c>
      <c r="Z353" s="450"/>
      <c r="AA353" s="450">
        <f t="shared" si="780"/>
        <v>322816</v>
      </c>
      <c r="AB353" s="449">
        <f t="shared" si="781"/>
        <v>0</v>
      </c>
      <c r="AC353" s="452">
        <f t="shared" si="782"/>
        <v>322816</v>
      </c>
      <c r="AD353" s="452">
        <f t="shared" si="783"/>
        <v>4196608</v>
      </c>
      <c r="AE353" s="454">
        <f t="shared" si="784"/>
        <v>2</v>
      </c>
      <c r="AF353" s="448"/>
      <c r="AG353" s="449">
        <f t="shared" si="785"/>
        <v>83200</v>
      </c>
      <c r="AH353" s="449">
        <f t="shared" si="786"/>
        <v>3.88</v>
      </c>
      <c r="AI353" s="449"/>
      <c r="AJ353" s="449">
        <f t="shared" si="787"/>
        <v>3.88</v>
      </c>
      <c r="AK353" s="450">
        <f t="shared" si="788"/>
        <v>322816</v>
      </c>
      <c r="AL353" s="450">
        <f t="shared" si="789"/>
        <v>0</v>
      </c>
      <c r="AM353" s="450"/>
      <c r="AN353" s="450">
        <f t="shared" si="790"/>
        <v>322816</v>
      </c>
      <c r="AO353" s="449">
        <f t="shared" si="791"/>
        <v>0</v>
      </c>
      <c r="AP353" s="452">
        <f t="shared" si="792"/>
        <v>322816</v>
      </c>
      <c r="AQ353" s="452">
        <f t="shared" si="793"/>
        <v>4196608</v>
      </c>
      <c r="AR353" s="454">
        <f t="shared" si="794"/>
        <v>3</v>
      </c>
      <c r="AS353" s="448"/>
      <c r="AT353" s="449">
        <f t="shared" si="795"/>
        <v>83200</v>
      </c>
      <c r="AU353" s="449">
        <f t="shared" si="796"/>
        <v>3.88</v>
      </c>
      <c r="AV353" s="449"/>
      <c r="AW353" s="449">
        <f t="shared" si="797"/>
        <v>3.88</v>
      </c>
      <c r="AX353" s="450">
        <f t="shared" si="798"/>
        <v>322816</v>
      </c>
      <c r="AY353" s="450">
        <f t="shared" si="799"/>
        <v>0</v>
      </c>
      <c r="AZ353" s="450"/>
      <c r="BA353" s="450">
        <f t="shared" si="800"/>
        <v>322816</v>
      </c>
      <c r="BB353" s="449">
        <f t="shared" si="801"/>
        <v>0</v>
      </c>
      <c r="BC353" s="452">
        <f t="shared" si="802"/>
        <v>322816</v>
      </c>
      <c r="BD353" s="452">
        <f t="shared" si="803"/>
        <v>4196608</v>
      </c>
    </row>
    <row r="354" spans="1:56" s="451" customFormat="1" ht="27">
      <c r="A354" s="779">
        <v>4</v>
      </c>
      <c r="B354" s="770" t="s">
        <v>1174</v>
      </c>
      <c r="C354" s="771" t="s">
        <v>2209</v>
      </c>
      <c r="D354" s="771">
        <v>1990</v>
      </c>
      <c r="E354" s="772" t="s">
        <v>466</v>
      </c>
      <c r="F354" s="771">
        <v>1</v>
      </c>
      <c r="G354" s="773"/>
      <c r="H354" s="774"/>
      <c r="I354" s="775">
        <v>83200</v>
      </c>
      <c r="J354" s="775">
        <v>3.88</v>
      </c>
      <c r="K354" s="776">
        <f t="shared" si="771"/>
        <v>322816</v>
      </c>
      <c r="L354" s="776">
        <v>0</v>
      </c>
      <c r="M354" s="776"/>
      <c r="N354" s="776">
        <f t="shared" si="772"/>
        <v>322816</v>
      </c>
      <c r="O354" s="775"/>
      <c r="P354" s="778">
        <f t="shared" si="773"/>
        <v>322816</v>
      </c>
      <c r="Q354" s="778">
        <f t="shared" si="774"/>
        <v>4196608</v>
      </c>
      <c r="R354" s="454">
        <f t="shared" si="775"/>
        <v>1</v>
      </c>
      <c r="S354" s="448"/>
      <c r="T354" s="449">
        <v>83200</v>
      </c>
      <c r="U354" s="449">
        <f t="shared" si="776"/>
        <v>3.88</v>
      </c>
      <c r="V354" s="449"/>
      <c r="W354" s="449">
        <f t="shared" si="777"/>
        <v>3.88</v>
      </c>
      <c r="X354" s="450">
        <f t="shared" si="778"/>
        <v>322816</v>
      </c>
      <c r="Y354" s="450">
        <f t="shared" si="779"/>
        <v>0</v>
      </c>
      <c r="Z354" s="450"/>
      <c r="AA354" s="450">
        <f t="shared" si="780"/>
        <v>322816</v>
      </c>
      <c r="AB354" s="449">
        <f t="shared" si="781"/>
        <v>0</v>
      </c>
      <c r="AC354" s="452">
        <f t="shared" si="782"/>
        <v>322816</v>
      </c>
      <c r="AD354" s="452">
        <f t="shared" si="783"/>
        <v>4196608</v>
      </c>
      <c r="AE354" s="454">
        <f t="shared" si="784"/>
        <v>2</v>
      </c>
      <c r="AF354" s="448"/>
      <c r="AG354" s="449">
        <f t="shared" si="785"/>
        <v>83200</v>
      </c>
      <c r="AH354" s="449">
        <f t="shared" si="786"/>
        <v>3.88</v>
      </c>
      <c r="AI354" s="449"/>
      <c r="AJ354" s="449">
        <f t="shared" si="787"/>
        <v>3.88</v>
      </c>
      <c r="AK354" s="450">
        <f t="shared" si="788"/>
        <v>322816</v>
      </c>
      <c r="AL354" s="450">
        <f t="shared" si="789"/>
        <v>0</v>
      </c>
      <c r="AM354" s="450"/>
      <c r="AN354" s="450">
        <f t="shared" si="790"/>
        <v>322816</v>
      </c>
      <c r="AO354" s="449">
        <f t="shared" si="791"/>
        <v>0</v>
      </c>
      <c r="AP354" s="452">
        <f t="shared" si="792"/>
        <v>322816</v>
      </c>
      <c r="AQ354" s="452">
        <f t="shared" si="793"/>
        <v>4196608</v>
      </c>
      <c r="AR354" s="454">
        <f t="shared" si="794"/>
        <v>3</v>
      </c>
      <c r="AS354" s="448"/>
      <c r="AT354" s="449">
        <f t="shared" si="795"/>
        <v>83200</v>
      </c>
      <c r="AU354" s="449">
        <f t="shared" si="796"/>
        <v>3.88</v>
      </c>
      <c r="AV354" s="449"/>
      <c r="AW354" s="449">
        <f t="shared" si="797"/>
        <v>3.88</v>
      </c>
      <c r="AX354" s="450">
        <f t="shared" si="798"/>
        <v>322816</v>
      </c>
      <c r="AY354" s="450">
        <f t="shared" si="799"/>
        <v>0</v>
      </c>
      <c r="AZ354" s="450"/>
      <c r="BA354" s="450">
        <f t="shared" si="800"/>
        <v>322816</v>
      </c>
      <c r="BB354" s="449">
        <f t="shared" si="801"/>
        <v>0</v>
      </c>
      <c r="BC354" s="452">
        <f t="shared" si="802"/>
        <v>322816</v>
      </c>
      <c r="BD354" s="452">
        <f t="shared" si="803"/>
        <v>4196608</v>
      </c>
    </row>
    <row r="355" spans="1:56" s="451" customFormat="1" ht="27">
      <c r="A355" s="779">
        <v>5</v>
      </c>
      <c r="B355" s="770" t="s">
        <v>2305</v>
      </c>
      <c r="C355" s="771" t="s">
        <v>2208</v>
      </c>
      <c r="D355" s="771">
        <v>1990</v>
      </c>
      <c r="E355" s="772" t="s">
        <v>466</v>
      </c>
      <c r="F355" s="771">
        <v>1</v>
      </c>
      <c r="G355" s="773"/>
      <c r="H355" s="774"/>
      <c r="I355" s="775">
        <v>83200</v>
      </c>
      <c r="J355" s="775">
        <v>3.88</v>
      </c>
      <c r="K355" s="776">
        <f t="shared" si="771"/>
        <v>322816</v>
      </c>
      <c r="L355" s="776">
        <v>0</v>
      </c>
      <c r="M355" s="776"/>
      <c r="N355" s="776">
        <f t="shared" si="772"/>
        <v>322816</v>
      </c>
      <c r="O355" s="775"/>
      <c r="P355" s="778">
        <f t="shared" si="773"/>
        <v>322816</v>
      </c>
      <c r="Q355" s="778">
        <f t="shared" si="774"/>
        <v>4196608</v>
      </c>
      <c r="R355" s="454">
        <f t="shared" si="775"/>
        <v>1</v>
      </c>
      <c r="S355" s="448"/>
      <c r="T355" s="449">
        <v>83200</v>
      </c>
      <c r="U355" s="449">
        <f t="shared" si="776"/>
        <v>3.88</v>
      </c>
      <c r="V355" s="449"/>
      <c r="W355" s="449">
        <f t="shared" si="777"/>
        <v>3.88</v>
      </c>
      <c r="X355" s="450">
        <f t="shared" si="778"/>
        <v>322816</v>
      </c>
      <c r="Y355" s="450">
        <f t="shared" si="779"/>
        <v>0</v>
      </c>
      <c r="Z355" s="450"/>
      <c r="AA355" s="450">
        <f t="shared" si="780"/>
        <v>322816</v>
      </c>
      <c r="AB355" s="449">
        <f t="shared" si="781"/>
        <v>0</v>
      </c>
      <c r="AC355" s="452">
        <f t="shared" si="782"/>
        <v>322816</v>
      </c>
      <c r="AD355" s="452">
        <f t="shared" si="783"/>
        <v>4196608</v>
      </c>
      <c r="AE355" s="454">
        <f t="shared" si="784"/>
        <v>2</v>
      </c>
      <c r="AF355" s="448"/>
      <c r="AG355" s="449">
        <f t="shared" si="785"/>
        <v>83200</v>
      </c>
      <c r="AH355" s="449">
        <f t="shared" si="786"/>
        <v>3.88</v>
      </c>
      <c r="AI355" s="449"/>
      <c r="AJ355" s="449">
        <f t="shared" si="787"/>
        <v>3.88</v>
      </c>
      <c r="AK355" s="450">
        <f t="shared" si="788"/>
        <v>322816</v>
      </c>
      <c r="AL355" s="450">
        <f t="shared" si="789"/>
        <v>0</v>
      </c>
      <c r="AM355" s="450"/>
      <c r="AN355" s="450">
        <f t="shared" si="790"/>
        <v>322816</v>
      </c>
      <c r="AO355" s="449">
        <f t="shared" si="791"/>
        <v>0</v>
      </c>
      <c r="AP355" s="452">
        <f t="shared" si="792"/>
        <v>322816</v>
      </c>
      <c r="AQ355" s="452">
        <f t="shared" si="793"/>
        <v>4196608</v>
      </c>
      <c r="AR355" s="454">
        <f t="shared" si="794"/>
        <v>3</v>
      </c>
      <c r="AS355" s="448"/>
      <c r="AT355" s="449">
        <f t="shared" si="795"/>
        <v>83200</v>
      </c>
      <c r="AU355" s="449">
        <f t="shared" si="796"/>
        <v>3.88</v>
      </c>
      <c r="AV355" s="449"/>
      <c r="AW355" s="449">
        <f t="shared" si="797"/>
        <v>3.88</v>
      </c>
      <c r="AX355" s="450">
        <f t="shared" si="798"/>
        <v>322816</v>
      </c>
      <c r="AY355" s="450">
        <f t="shared" si="799"/>
        <v>0</v>
      </c>
      <c r="AZ355" s="450"/>
      <c r="BA355" s="450">
        <f t="shared" si="800"/>
        <v>322816</v>
      </c>
      <c r="BB355" s="449">
        <f t="shared" si="801"/>
        <v>0</v>
      </c>
      <c r="BC355" s="452">
        <f t="shared" si="802"/>
        <v>322816</v>
      </c>
      <c r="BD355" s="452">
        <f t="shared" si="803"/>
        <v>4196608</v>
      </c>
    </row>
    <row r="356" spans="1:56" s="451" customFormat="1" ht="27">
      <c r="A356" s="779">
        <v>6</v>
      </c>
      <c r="B356" s="770" t="s">
        <v>2306</v>
      </c>
      <c r="C356" s="771" t="s">
        <v>2209</v>
      </c>
      <c r="D356" s="771">
        <v>1991</v>
      </c>
      <c r="E356" s="772" t="s">
        <v>466</v>
      </c>
      <c r="F356" s="771">
        <v>1</v>
      </c>
      <c r="G356" s="773"/>
      <c r="H356" s="774"/>
      <c r="I356" s="775">
        <v>83200</v>
      </c>
      <c r="J356" s="775">
        <v>3.88</v>
      </c>
      <c r="K356" s="776">
        <f t="shared" si="771"/>
        <v>322816</v>
      </c>
      <c r="L356" s="776">
        <v>0</v>
      </c>
      <c r="M356" s="776"/>
      <c r="N356" s="776">
        <f t="shared" si="772"/>
        <v>322816</v>
      </c>
      <c r="O356" s="775"/>
      <c r="P356" s="778">
        <f t="shared" si="773"/>
        <v>322816</v>
      </c>
      <c r="Q356" s="778">
        <f t="shared" si="774"/>
        <v>4196608</v>
      </c>
      <c r="R356" s="454">
        <f t="shared" si="775"/>
        <v>1</v>
      </c>
      <c r="S356" s="448"/>
      <c r="T356" s="449">
        <v>83200</v>
      </c>
      <c r="U356" s="449">
        <f t="shared" si="776"/>
        <v>3.88</v>
      </c>
      <c r="V356" s="449"/>
      <c r="W356" s="449">
        <f t="shared" si="777"/>
        <v>3.88</v>
      </c>
      <c r="X356" s="450">
        <f t="shared" si="778"/>
        <v>322816</v>
      </c>
      <c r="Y356" s="450">
        <f t="shared" si="779"/>
        <v>0</v>
      </c>
      <c r="Z356" s="450"/>
      <c r="AA356" s="450">
        <f t="shared" si="780"/>
        <v>322816</v>
      </c>
      <c r="AB356" s="449">
        <f t="shared" si="781"/>
        <v>0</v>
      </c>
      <c r="AC356" s="452">
        <f t="shared" si="782"/>
        <v>322816</v>
      </c>
      <c r="AD356" s="452">
        <f t="shared" si="783"/>
        <v>4196608</v>
      </c>
      <c r="AE356" s="454">
        <f t="shared" si="784"/>
        <v>2</v>
      </c>
      <c r="AF356" s="448"/>
      <c r="AG356" s="449">
        <f t="shared" si="785"/>
        <v>83200</v>
      </c>
      <c r="AH356" s="449">
        <f t="shared" si="786"/>
        <v>3.88</v>
      </c>
      <c r="AI356" s="449"/>
      <c r="AJ356" s="449">
        <f t="shared" si="787"/>
        <v>3.88</v>
      </c>
      <c r="AK356" s="450">
        <f t="shared" si="788"/>
        <v>322816</v>
      </c>
      <c r="AL356" s="450">
        <f t="shared" si="789"/>
        <v>0</v>
      </c>
      <c r="AM356" s="450"/>
      <c r="AN356" s="450">
        <f t="shared" si="790"/>
        <v>322816</v>
      </c>
      <c r="AO356" s="449">
        <f t="shared" si="791"/>
        <v>0</v>
      </c>
      <c r="AP356" s="452">
        <f t="shared" si="792"/>
        <v>322816</v>
      </c>
      <c r="AQ356" s="452">
        <f t="shared" si="793"/>
        <v>4196608</v>
      </c>
      <c r="AR356" s="454">
        <f t="shared" si="794"/>
        <v>3</v>
      </c>
      <c r="AS356" s="448"/>
      <c r="AT356" s="449">
        <f t="shared" si="795"/>
        <v>83200</v>
      </c>
      <c r="AU356" s="449">
        <f t="shared" si="796"/>
        <v>3.88</v>
      </c>
      <c r="AV356" s="449"/>
      <c r="AW356" s="449">
        <f t="shared" si="797"/>
        <v>3.88</v>
      </c>
      <c r="AX356" s="450">
        <f t="shared" si="798"/>
        <v>322816</v>
      </c>
      <c r="AY356" s="450">
        <f t="shared" si="799"/>
        <v>0</v>
      </c>
      <c r="AZ356" s="450"/>
      <c r="BA356" s="450">
        <f t="shared" si="800"/>
        <v>322816</v>
      </c>
      <c r="BB356" s="449">
        <f t="shared" si="801"/>
        <v>0</v>
      </c>
      <c r="BC356" s="452">
        <f t="shared" si="802"/>
        <v>322816</v>
      </c>
      <c r="BD356" s="452">
        <f t="shared" si="803"/>
        <v>4196608</v>
      </c>
    </row>
    <row r="357" spans="1:56" s="451" customFormat="1" ht="27">
      <c r="A357" s="779">
        <v>7</v>
      </c>
      <c r="B357" s="770" t="s">
        <v>3075</v>
      </c>
      <c r="C357" s="771" t="s">
        <v>2209</v>
      </c>
      <c r="D357" s="771">
        <v>1998</v>
      </c>
      <c r="E357" s="772" t="s">
        <v>466</v>
      </c>
      <c r="F357" s="771">
        <v>1</v>
      </c>
      <c r="G357" s="773"/>
      <c r="H357" s="774"/>
      <c r="I357" s="775">
        <v>83200</v>
      </c>
      <c r="J357" s="775">
        <v>3.88</v>
      </c>
      <c r="K357" s="776">
        <f t="shared" ref="K357:K362" si="804">+J357*I357</f>
        <v>322816</v>
      </c>
      <c r="L357" s="776">
        <v>0</v>
      </c>
      <c r="M357" s="776"/>
      <c r="N357" s="776">
        <f t="shared" si="772"/>
        <v>322816</v>
      </c>
      <c r="O357" s="775"/>
      <c r="P357" s="778">
        <f t="shared" ref="P357:P362" si="805">+N357+O357</f>
        <v>322816</v>
      </c>
      <c r="Q357" s="778">
        <f t="shared" ref="Q357:Q362" si="806">+P357*13</f>
        <v>4196608</v>
      </c>
      <c r="R357" s="454">
        <f t="shared" ref="R357:R362" si="807">+G357+1</f>
        <v>1</v>
      </c>
      <c r="S357" s="448"/>
      <c r="T357" s="449">
        <v>83200</v>
      </c>
      <c r="U357" s="449">
        <f t="shared" si="776"/>
        <v>3.88</v>
      </c>
      <c r="V357" s="449"/>
      <c r="W357" s="449">
        <f t="shared" ref="W357:W362" si="808">+U357+U357*V357</f>
        <v>3.88</v>
      </c>
      <c r="X357" s="450">
        <f t="shared" ref="X357:X362" si="809">+W357*T357</f>
        <v>322816</v>
      </c>
      <c r="Y357" s="450">
        <f t="shared" ref="Y357:Y362" si="810">IF((S357&lt;=30)*AND(X357*S357%&gt;L357),X357*S357%,IF((S357&gt;30)*AND(X357*30%&gt;L357),X357*30%,L357))</f>
        <v>0</v>
      </c>
      <c r="Z357" s="450"/>
      <c r="AA357" s="450">
        <f t="shared" ref="AA357:AA362" si="811">+X357+Y357</f>
        <v>322816</v>
      </c>
      <c r="AB357" s="449">
        <f t="shared" ref="AB357:AB362" si="812">+O357</f>
        <v>0</v>
      </c>
      <c r="AC357" s="452">
        <f t="shared" ref="AC357:AC362" si="813">+AA357+AB357</f>
        <v>322816</v>
      </c>
      <c r="AD357" s="452">
        <f t="shared" ref="AD357:AD362" si="814">+AC357*13</f>
        <v>4196608</v>
      </c>
      <c r="AE357" s="454">
        <f t="shared" ref="AE357:AE362" si="815">+R357+1</f>
        <v>2</v>
      </c>
      <c r="AF357" s="448"/>
      <c r="AG357" s="449">
        <f t="shared" ref="AG357:AG362" si="816">+T357</f>
        <v>83200</v>
      </c>
      <c r="AH357" s="449">
        <f t="shared" ref="AH357:AH362" si="817">+J357</f>
        <v>3.88</v>
      </c>
      <c r="AI357" s="449"/>
      <c r="AJ357" s="449">
        <f t="shared" ref="AJ357:AJ362" si="818">+AH357+AH357*AI357</f>
        <v>3.88</v>
      </c>
      <c r="AK357" s="450">
        <f t="shared" ref="AK357:AK362" si="819">+AJ357*AG357</f>
        <v>322816</v>
      </c>
      <c r="AL357" s="450">
        <f t="shared" ref="AL357:AL362" si="820">IF((AF357&lt;=30)*AND(AK357*AF357%&gt;Y357),AK357*AF357%,IF((AF357&gt;30)*AND(AK357*30%&gt;Y357),AK357*30%,Y357))</f>
        <v>0</v>
      </c>
      <c r="AM357" s="450"/>
      <c r="AN357" s="450">
        <f t="shared" ref="AN357:AN362" si="821">+AK357+AL357</f>
        <v>322816</v>
      </c>
      <c r="AO357" s="449">
        <f t="shared" ref="AO357:AO362" si="822">+AB357</f>
        <v>0</v>
      </c>
      <c r="AP357" s="452">
        <f t="shared" ref="AP357:AP362" si="823">+AN357+AO357</f>
        <v>322816</v>
      </c>
      <c r="AQ357" s="452">
        <f t="shared" ref="AQ357:AQ362" si="824">+AP357*13</f>
        <v>4196608</v>
      </c>
      <c r="AR357" s="454">
        <f t="shared" ref="AR357:AR362" si="825">+AE357+1</f>
        <v>3</v>
      </c>
      <c r="AS357" s="448"/>
      <c r="AT357" s="449">
        <f t="shared" ref="AT357:AT362" si="826">+AG357</f>
        <v>83200</v>
      </c>
      <c r="AU357" s="449">
        <f t="shared" ref="AU357:AU362" si="827">+J357</f>
        <v>3.88</v>
      </c>
      <c r="AV357" s="449"/>
      <c r="AW357" s="449">
        <f t="shared" ref="AW357:AW362" si="828">+AU357+AU357*AV357</f>
        <v>3.88</v>
      </c>
      <c r="AX357" s="450">
        <f t="shared" ref="AX357:AX362" si="829">+AW357*AT357</f>
        <v>322816</v>
      </c>
      <c r="AY357" s="450">
        <f t="shared" ref="AY357:AY362" si="830">IF((AS357&lt;=30)*AND(AX357*AS357%&gt;AL357),AX357*AS357%,IF((AS357&gt;30)*AND(AX357*30%&gt;AL357),AX357*30%,AL357))</f>
        <v>0</v>
      </c>
      <c r="AZ357" s="450"/>
      <c r="BA357" s="450">
        <f t="shared" ref="BA357:BA362" si="831">+AX357+AY357</f>
        <v>322816</v>
      </c>
      <c r="BB357" s="449">
        <f t="shared" ref="BB357:BB362" si="832">+AO357</f>
        <v>0</v>
      </c>
      <c r="BC357" s="452">
        <f t="shared" ref="BC357:BC362" si="833">+BA357+BB357</f>
        <v>322816</v>
      </c>
      <c r="BD357" s="452">
        <f t="shared" ref="BD357:BD362" si="834">+BC357*13</f>
        <v>4196608</v>
      </c>
    </row>
    <row r="358" spans="1:56" s="451" customFormat="1" ht="27">
      <c r="A358" s="779">
        <v>8</v>
      </c>
      <c r="B358" s="770" t="s">
        <v>2307</v>
      </c>
      <c r="C358" s="771" t="s">
        <v>2209</v>
      </c>
      <c r="D358" s="771">
        <v>1988</v>
      </c>
      <c r="E358" s="772" t="s">
        <v>466</v>
      </c>
      <c r="F358" s="771">
        <v>1</v>
      </c>
      <c r="G358" s="773"/>
      <c r="H358" s="774"/>
      <c r="I358" s="775">
        <v>83200</v>
      </c>
      <c r="J358" s="775">
        <v>3.88</v>
      </c>
      <c r="K358" s="776">
        <f t="shared" si="804"/>
        <v>322816</v>
      </c>
      <c r="L358" s="776">
        <v>0</v>
      </c>
      <c r="M358" s="776"/>
      <c r="N358" s="776">
        <f t="shared" si="772"/>
        <v>322816</v>
      </c>
      <c r="O358" s="775"/>
      <c r="P358" s="778">
        <f t="shared" si="805"/>
        <v>322816</v>
      </c>
      <c r="Q358" s="778">
        <f t="shared" si="806"/>
        <v>4196608</v>
      </c>
      <c r="R358" s="454">
        <f t="shared" si="807"/>
        <v>1</v>
      </c>
      <c r="S358" s="448"/>
      <c r="T358" s="449">
        <v>83200</v>
      </c>
      <c r="U358" s="449">
        <f t="shared" si="776"/>
        <v>3.88</v>
      </c>
      <c r="V358" s="449"/>
      <c r="W358" s="449">
        <f t="shared" si="808"/>
        <v>3.88</v>
      </c>
      <c r="X358" s="450">
        <f t="shared" si="809"/>
        <v>322816</v>
      </c>
      <c r="Y358" s="450">
        <f t="shared" si="810"/>
        <v>0</v>
      </c>
      <c r="Z358" s="450"/>
      <c r="AA358" s="450">
        <f t="shared" si="811"/>
        <v>322816</v>
      </c>
      <c r="AB358" s="449">
        <f t="shared" si="812"/>
        <v>0</v>
      </c>
      <c r="AC358" s="452">
        <f t="shared" si="813"/>
        <v>322816</v>
      </c>
      <c r="AD358" s="452">
        <f t="shared" si="814"/>
        <v>4196608</v>
      </c>
      <c r="AE358" s="454">
        <f t="shared" si="815"/>
        <v>2</v>
      </c>
      <c r="AF358" s="448"/>
      <c r="AG358" s="449">
        <f t="shared" si="816"/>
        <v>83200</v>
      </c>
      <c r="AH358" s="449">
        <f t="shared" si="817"/>
        <v>3.88</v>
      </c>
      <c r="AI358" s="449"/>
      <c r="AJ358" s="449">
        <f t="shared" si="818"/>
        <v>3.88</v>
      </c>
      <c r="AK358" s="450">
        <f t="shared" si="819"/>
        <v>322816</v>
      </c>
      <c r="AL358" s="450">
        <f t="shared" si="820"/>
        <v>0</v>
      </c>
      <c r="AM358" s="450"/>
      <c r="AN358" s="450">
        <f t="shared" si="821"/>
        <v>322816</v>
      </c>
      <c r="AO358" s="449">
        <f t="shared" si="822"/>
        <v>0</v>
      </c>
      <c r="AP358" s="452">
        <f t="shared" si="823"/>
        <v>322816</v>
      </c>
      <c r="AQ358" s="452">
        <f t="shared" si="824"/>
        <v>4196608</v>
      </c>
      <c r="AR358" s="454">
        <f t="shared" si="825"/>
        <v>3</v>
      </c>
      <c r="AS358" s="448"/>
      <c r="AT358" s="449">
        <f t="shared" si="826"/>
        <v>83200</v>
      </c>
      <c r="AU358" s="449">
        <f t="shared" si="827"/>
        <v>3.88</v>
      </c>
      <c r="AV358" s="449"/>
      <c r="AW358" s="449">
        <f t="shared" si="828"/>
        <v>3.88</v>
      </c>
      <c r="AX358" s="450">
        <f t="shared" si="829"/>
        <v>322816</v>
      </c>
      <c r="AY358" s="450">
        <f t="shared" si="830"/>
        <v>0</v>
      </c>
      <c r="AZ358" s="450"/>
      <c r="BA358" s="450">
        <f t="shared" si="831"/>
        <v>322816</v>
      </c>
      <c r="BB358" s="449">
        <f t="shared" si="832"/>
        <v>0</v>
      </c>
      <c r="BC358" s="452">
        <f t="shared" si="833"/>
        <v>322816</v>
      </c>
      <c r="BD358" s="452">
        <f t="shared" si="834"/>
        <v>4196608</v>
      </c>
    </row>
    <row r="359" spans="1:56" s="451" customFormat="1" ht="27">
      <c r="A359" s="779">
        <v>9</v>
      </c>
      <c r="B359" s="770" t="s">
        <v>2308</v>
      </c>
      <c r="C359" s="771" t="s">
        <v>2208</v>
      </c>
      <c r="D359" s="771">
        <v>1994</v>
      </c>
      <c r="E359" s="772" t="s">
        <v>466</v>
      </c>
      <c r="F359" s="771">
        <v>1</v>
      </c>
      <c r="G359" s="773"/>
      <c r="H359" s="774"/>
      <c r="I359" s="775">
        <v>83200</v>
      </c>
      <c r="J359" s="775">
        <v>3.88</v>
      </c>
      <c r="K359" s="776">
        <f t="shared" si="804"/>
        <v>322816</v>
      </c>
      <c r="L359" s="776">
        <v>0</v>
      </c>
      <c r="M359" s="776"/>
      <c r="N359" s="776">
        <f t="shared" si="772"/>
        <v>322816</v>
      </c>
      <c r="O359" s="775"/>
      <c r="P359" s="778">
        <f t="shared" si="805"/>
        <v>322816</v>
      </c>
      <c r="Q359" s="778">
        <f t="shared" si="806"/>
        <v>4196608</v>
      </c>
      <c r="R359" s="454">
        <f t="shared" si="807"/>
        <v>1</v>
      </c>
      <c r="S359" s="448"/>
      <c r="T359" s="449">
        <v>83200</v>
      </c>
      <c r="U359" s="449">
        <f t="shared" si="776"/>
        <v>3.88</v>
      </c>
      <c r="V359" s="449"/>
      <c r="W359" s="449">
        <f t="shared" si="808"/>
        <v>3.88</v>
      </c>
      <c r="X359" s="450">
        <f t="shared" si="809"/>
        <v>322816</v>
      </c>
      <c r="Y359" s="450">
        <f t="shared" si="810"/>
        <v>0</v>
      </c>
      <c r="Z359" s="450"/>
      <c r="AA359" s="450">
        <f t="shared" si="811"/>
        <v>322816</v>
      </c>
      <c r="AB359" s="449">
        <f t="shared" si="812"/>
        <v>0</v>
      </c>
      <c r="AC359" s="452">
        <f t="shared" si="813"/>
        <v>322816</v>
      </c>
      <c r="AD359" s="452">
        <f t="shared" si="814"/>
        <v>4196608</v>
      </c>
      <c r="AE359" s="454">
        <f t="shared" si="815"/>
        <v>2</v>
      </c>
      <c r="AF359" s="448"/>
      <c r="AG359" s="449">
        <f t="shared" si="816"/>
        <v>83200</v>
      </c>
      <c r="AH359" s="449">
        <f t="shared" si="817"/>
        <v>3.88</v>
      </c>
      <c r="AI359" s="449"/>
      <c r="AJ359" s="449">
        <f t="shared" si="818"/>
        <v>3.88</v>
      </c>
      <c r="AK359" s="450">
        <f t="shared" si="819"/>
        <v>322816</v>
      </c>
      <c r="AL359" s="450">
        <f t="shared" si="820"/>
        <v>0</v>
      </c>
      <c r="AM359" s="450"/>
      <c r="AN359" s="450">
        <f t="shared" si="821"/>
        <v>322816</v>
      </c>
      <c r="AO359" s="449">
        <f t="shared" si="822"/>
        <v>0</v>
      </c>
      <c r="AP359" s="452">
        <f t="shared" si="823"/>
        <v>322816</v>
      </c>
      <c r="AQ359" s="452">
        <f t="shared" si="824"/>
        <v>4196608</v>
      </c>
      <c r="AR359" s="454">
        <f t="shared" si="825"/>
        <v>3</v>
      </c>
      <c r="AS359" s="448"/>
      <c r="AT359" s="449">
        <f t="shared" si="826"/>
        <v>83200</v>
      </c>
      <c r="AU359" s="449">
        <f t="shared" si="827"/>
        <v>3.88</v>
      </c>
      <c r="AV359" s="449"/>
      <c r="AW359" s="449">
        <f t="shared" si="828"/>
        <v>3.88</v>
      </c>
      <c r="AX359" s="450">
        <f t="shared" si="829"/>
        <v>322816</v>
      </c>
      <c r="AY359" s="450">
        <f t="shared" si="830"/>
        <v>0</v>
      </c>
      <c r="AZ359" s="450"/>
      <c r="BA359" s="450">
        <f t="shared" si="831"/>
        <v>322816</v>
      </c>
      <c r="BB359" s="449">
        <f t="shared" si="832"/>
        <v>0</v>
      </c>
      <c r="BC359" s="452">
        <f t="shared" si="833"/>
        <v>322816</v>
      </c>
      <c r="BD359" s="452">
        <f t="shared" si="834"/>
        <v>4196608</v>
      </c>
    </row>
    <row r="360" spans="1:56" s="451" customFormat="1" ht="27">
      <c r="A360" s="779">
        <v>10</v>
      </c>
      <c r="B360" s="770" t="s">
        <v>2309</v>
      </c>
      <c r="C360" s="771" t="s">
        <v>2209</v>
      </c>
      <c r="D360" s="771">
        <v>1989</v>
      </c>
      <c r="E360" s="772" t="s">
        <v>466</v>
      </c>
      <c r="F360" s="771">
        <v>1</v>
      </c>
      <c r="G360" s="773"/>
      <c r="H360" s="774"/>
      <c r="I360" s="775">
        <v>83200</v>
      </c>
      <c r="J360" s="775">
        <v>3.88</v>
      </c>
      <c r="K360" s="776">
        <f t="shared" si="804"/>
        <v>322816</v>
      </c>
      <c r="L360" s="776">
        <v>0</v>
      </c>
      <c r="M360" s="776"/>
      <c r="N360" s="776">
        <f t="shared" si="772"/>
        <v>322816</v>
      </c>
      <c r="O360" s="775"/>
      <c r="P360" s="778">
        <f t="shared" si="805"/>
        <v>322816</v>
      </c>
      <c r="Q360" s="778">
        <f t="shared" si="806"/>
        <v>4196608</v>
      </c>
      <c r="R360" s="454">
        <f t="shared" si="807"/>
        <v>1</v>
      </c>
      <c r="S360" s="448"/>
      <c r="T360" s="449">
        <v>83200</v>
      </c>
      <c r="U360" s="449">
        <f t="shared" si="776"/>
        <v>3.88</v>
      </c>
      <c r="V360" s="449"/>
      <c r="W360" s="449">
        <f t="shared" si="808"/>
        <v>3.88</v>
      </c>
      <c r="X360" s="450">
        <f t="shared" si="809"/>
        <v>322816</v>
      </c>
      <c r="Y360" s="450">
        <f t="shared" si="810"/>
        <v>0</v>
      </c>
      <c r="Z360" s="450"/>
      <c r="AA360" s="450">
        <f t="shared" si="811"/>
        <v>322816</v>
      </c>
      <c r="AB360" s="449">
        <f t="shared" si="812"/>
        <v>0</v>
      </c>
      <c r="AC360" s="452">
        <f t="shared" si="813"/>
        <v>322816</v>
      </c>
      <c r="AD360" s="452">
        <f t="shared" si="814"/>
        <v>4196608</v>
      </c>
      <c r="AE360" s="454">
        <f t="shared" si="815"/>
        <v>2</v>
      </c>
      <c r="AF360" s="448"/>
      <c r="AG360" s="449">
        <f t="shared" si="816"/>
        <v>83200</v>
      </c>
      <c r="AH360" s="449">
        <f t="shared" si="817"/>
        <v>3.88</v>
      </c>
      <c r="AI360" s="449"/>
      <c r="AJ360" s="449">
        <f t="shared" si="818"/>
        <v>3.88</v>
      </c>
      <c r="AK360" s="450">
        <f t="shared" si="819"/>
        <v>322816</v>
      </c>
      <c r="AL360" s="450">
        <f t="shared" si="820"/>
        <v>0</v>
      </c>
      <c r="AM360" s="450"/>
      <c r="AN360" s="450">
        <f t="shared" si="821"/>
        <v>322816</v>
      </c>
      <c r="AO360" s="449">
        <f t="shared" si="822"/>
        <v>0</v>
      </c>
      <c r="AP360" s="452">
        <f t="shared" si="823"/>
        <v>322816</v>
      </c>
      <c r="AQ360" s="452">
        <f t="shared" si="824"/>
        <v>4196608</v>
      </c>
      <c r="AR360" s="454">
        <f t="shared" si="825"/>
        <v>3</v>
      </c>
      <c r="AS360" s="448"/>
      <c r="AT360" s="449">
        <f t="shared" si="826"/>
        <v>83200</v>
      </c>
      <c r="AU360" s="449">
        <f t="shared" si="827"/>
        <v>3.88</v>
      </c>
      <c r="AV360" s="449"/>
      <c r="AW360" s="449">
        <f t="shared" si="828"/>
        <v>3.88</v>
      </c>
      <c r="AX360" s="450">
        <f t="shared" si="829"/>
        <v>322816</v>
      </c>
      <c r="AY360" s="450">
        <f t="shared" si="830"/>
        <v>0</v>
      </c>
      <c r="AZ360" s="450"/>
      <c r="BA360" s="450">
        <f t="shared" si="831"/>
        <v>322816</v>
      </c>
      <c r="BB360" s="449">
        <f t="shared" si="832"/>
        <v>0</v>
      </c>
      <c r="BC360" s="452">
        <f t="shared" si="833"/>
        <v>322816</v>
      </c>
      <c r="BD360" s="452">
        <f t="shared" si="834"/>
        <v>4196608</v>
      </c>
    </row>
    <row r="361" spans="1:56" s="451" customFormat="1" ht="27">
      <c r="A361" s="779">
        <v>11</v>
      </c>
      <c r="B361" s="770" t="s">
        <v>3076</v>
      </c>
      <c r="C361" s="771" t="s">
        <v>2208</v>
      </c>
      <c r="D361" s="771">
        <v>1999</v>
      </c>
      <c r="E361" s="772" t="s">
        <v>466</v>
      </c>
      <c r="F361" s="771">
        <v>1</v>
      </c>
      <c r="G361" s="773"/>
      <c r="H361" s="774"/>
      <c r="I361" s="775">
        <v>83200</v>
      </c>
      <c r="J361" s="775">
        <v>3.88</v>
      </c>
      <c r="K361" s="776">
        <f t="shared" si="804"/>
        <v>322816</v>
      </c>
      <c r="L361" s="776">
        <v>0</v>
      </c>
      <c r="M361" s="776"/>
      <c r="N361" s="776">
        <f t="shared" si="772"/>
        <v>322816</v>
      </c>
      <c r="O361" s="775"/>
      <c r="P361" s="778">
        <f t="shared" si="805"/>
        <v>322816</v>
      </c>
      <c r="Q361" s="778">
        <f t="shared" si="806"/>
        <v>4196608</v>
      </c>
      <c r="R361" s="454">
        <f t="shared" si="807"/>
        <v>1</v>
      </c>
      <c r="S361" s="448"/>
      <c r="T361" s="449">
        <v>83200</v>
      </c>
      <c r="U361" s="449">
        <f t="shared" si="776"/>
        <v>3.88</v>
      </c>
      <c r="V361" s="449"/>
      <c r="W361" s="449">
        <f t="shared" si="808"/>
        <v>3.88</v>
      </c>
      <c r="X361" s="450">
        <f t="shared" si="809"/>
        <v>322816</v>
      </c>
      <c r="Y361" s="450">
        <f t="shared" si="810"/>
        <v>0</v>
      </c>
      <c r="Z361" s="450"/>
      <c r="AA361" s="450">
        <f t="shared" si="811"/>
        <v>322816</v>
      </c>
      <c r="AB361" s="449">
        <f t="shared" si="812"/>
        <v>0</v>
      </c>
      <c r="AC361" s="452">
        <f t="shared" si="813"/>
        <v>322816</v>
      </c>
      <c r="AD361" s="452">
        <f t="shared" si="814"/>
        <v>4196608</v>
      </c>
      <c r="AE361" s="454">
        <f t="shared" si="815"/>
        <v>2</v>
      </c>
      <c r="AF361" s="448"/>
      <c r="AG361" s="449">
        <f t="shared" si="816"/>
        <v>83200</v>
      </c>
      <c r="AH361" s="449">
        <f t="shared" si="817"/>
        <v>3.88</v>
      </c>
      <c r="AI361" s="449"/>
      <c r="AJ361" s="449">
        <f t="shared" si="818"/>
        <v>3.88</v>
      </c>
      <c r="AK361" s="450">
        <f t="shared" si="819"/>
        <v>322816</v>
      </c>
      <c r="AL361" s="450">
        <f t="shared" si="820"/>
        <v>0</v>
      </c>
      <c r="AM361" s="450"/>
      <c r="AN361" s="450">
        <f t="shared" si="821"/>
        <v>322816</v>
      </c>
      <c r="AO361" s="449">
        <f t="shared" si="822"/>
        <v>0</v>
      </c>
      <c r="AP361" s="452">
        <f t="shared" si="823"/>
        <v>322816</v>
      </c>
      <c r="AQ361" s="452">
        <f t="shared" si="824"/>
        <v>4196608</v>
      </c>
      <c r="AR361" s="454">
        <f t="shared" si="825"/>
        <v>3</v>
      </c>
      <c r="AS361" s="448"/>
      <c r="AT361" s="449">
        <f t="shared" si="826"/>
        <v>83200</v>
      </c>
      <c r="AU361" s="449">
        <f t="shared" si="827"/>
        <v>3.88</v>
      </c>
      <c r="AV361" s="449"/>
      <c r="AW361" s="449">
        <f t="shared" si="828"/>
        <v>3.88</v>
      </c>
      <c r="AX361" s="450">
        <f t="shared" si="829"/>
        <v>322816</v>
      </c>
      <c r="AY361" s="450">
        <f t="shared" si="830"/>
        <v>0</v>
      </c>
      <c r="AZ361" s="450"/>
      <c r="BA361" s="450">
        <f t="shared" si="831"/>
        <v>322816</v>
      </c>
      <c r="BB361" s="449">
        <f t="shared" si="832"/>
        <v>0</v>
      </c>
      <c r="BC361" s="452">
        <f t="shared" si="833"/>
        <v>322816</v>
      </c>
      <c r="BD361" s="452">
        <f t="shared" si="834"/>
        <v>4196608</v>
      </c>
    </row>
    <row r="362" spans="1:56" s="451" customFormat="1" ht="27">
      <c r="A362" s="779">
        <v>12</v>
      </c>
      <c r="B362" s="770" t="s">
        <v>3077</v>
      </c>
      <c r="C362" s="771" t="s">
        <v>2209</v>
      </c>
      <c r="D362" s="771">
        <v>1993</v>
      </c>
      <c r="E362" s="772" t="s">
        <v>466</v>
      </c>
      <c r="F362" s="771">
        <v>1</v>
      </c>
      <c r="G362" s="773"/>
      <c r="H362" s="774"/>
      <c r="I362" s="775">
        <v>83200</v>
      </c>
      <c r="J362" s="775">
        <v>3.88</v>
      </c>
      <c r="K362" s="776">
        <f t="shared" si="804"/>
        <v>322816</v>
      </c>
      <c r="L362" s="776">
        <v>0</v>
      </c>
      <c r="M362" s="776"/>
      <c r="N362" s="776">
        <f t="shared" si="772"/>
        <v>322816</v>
      </c>
      <c r="O362" s="775"/>
      <c r="P362" s="778">
        <f t="shared" si="805"/>
        <v>322816</v>
      </c>
      <c r="Q362" s="778">
        <f t="shared" si="806"/>
        <v>4196608</v>
      </c>
      <c r="R362" s="454">
        <f t="shared" si="807"/>
        <v>1</v>
      </c>
      <c r="S362" s="448"/>
      <c r="T362" s="449">
        <v>83200</v>
      </c>
      <c r="U362" s="449">
        <f t="shared" si="776"/>
        <v>3.88</v>
      </c>
      <c r="V362" s="449"/>
      <c r="W362" s="449">
        <f t="shared" si="808"/>
        <v>3.88</v>
      </c>
      <c r="X362" s="450">
        <f t="shared" si="809"/>
        <v>322816</v>
      </c>
      <c r="Y362" s="450">
        <f t="shared" si="810"/>
        <v>0</v>
      </c>
      <c r="Z362" s="450"/>
      <c r="AA362" s="450">
        <f t="shared" si="811"/>
        <v>322816</v>
      </c>
      <c r="AB362" s="449">
        <f t="shared" si="812"/>
        <v>0</v>
      </c>
      <c r="AC362" s="452">
        <f t="shared" si="813"/>
        <v>322816</v>
      </c>
      <c r="AD362" s="452">
        <f t="shared" si="814"/>
        <v>4196608</v>
      </c>
      <c r="AE362" s="454">
        <f t="shared" si="815"/>
        <v>2</v>
      </c>
      <c r="AF362" s="448"/>
      <c r="AG362" s="449">
        <f t="shared" si="816"/>
        <v>83200</v>
      </c>
      <c r="AH362" s="449">
        <f t="shared" si="817"/>
        <v>3.88</v>
      </c>
      <c r="AI362" s="449"/>
      <c r="AJ362" s="449">
        <f t="shared" si="818"/>
        <v>3.88</v>
      </c>
      <c r="AK362" s="450">
        <f t="shared" si="819"/>
        <v>322816</v>
      </c>
      <c r="AL362" s="450">
        <f t="shared" si="820"/>
        <v>0</v>
      </c>
      <c r="AM362" s="450"/>
      <c r="AN362" s="450">
        <f t="shared" si="821"/>
        <v>322816</v>
      </c>
      <c r="AO362" s="449">
        <f t="shared" si="822"/>
        <v>0</v>
      </c>
      <c r="AP362" s="452">
        <f t="shared" si="823"/>
        <v>322816</v>
      </c>
      <c r="AQ362" s="452">
        <f t="shared" si="824"/>
        <v>4196608</v>
      </c>
      <c r="AR362" s="454">
        <f t="shared" si="825"/>
        <v>3</v>
      </c>
      <c r="AS362" s="448"/>
      <c r="AT362" s="449">
        <f t="shared" si="826"/>
        <v>83200</v>
      </c>
      <c r="AU362" s="449">
        <f t="shared" si="827"/>
        <v>3.88</v>
      </c>
      <c r="AV362" s="449"/>
      <c r="AW362" s="449">
        <f t="shared" si="828"/>
        <v>3.88</v>
      </c>
      <c r="AX362" s="450">
        <f t="shared" si="829"/>
        <v>322816</v>
      </c>
      <c r="AY362" s="450">
        <f t="shared" si="830"/>
        <v>0</v>
      </c>
      <c r="AZ362" s="450"/>
      <c r="BA362" s="450">
        <f t="shared" si="831"/>
        <v>322816</v>
      </c>
      <c r="BB362" s="449">
        <f t="shared" si="832"/>
        <v>0</v>
      </c>
      <c r="BC362" s="452">
        <f t="shared" si="833"/>
        <v>322816</v>
      </c>
      <c r="BD362" s="452">
        <f t="shared" si="834"/>
        <v>4196608</v>
      </c>
    </row>
    <row r="363" spans="1:56" s="453" customFormat="1" ht="14.25">
      <c r="A363" s="975" t="s">
        <v>64</v>
      </c>
      <c r="B363" s="975"/>
      <c r="C363" s="975"/>
      <c r="D363" s="975"/>
      <c r="E363" s="975"/>
      <c r="F363" s="758">
        <f t="shared" ref="F363:AK363" si="835">SUM(F351:F362)</f>
        <v>12</v>
      </c>
      <c r="G363" s="758">
        <f t="shared" si="835"/>
        <v>0</v>
      </c>
      <c r="H363" s="758">
        <f t="shared" si="835"/>
        <v>0</v>
      </c>
      <c r="I363" s="758">
        <f t="shared" si="835"/>
        <v>998400</v>
      </c>
      <c r="J363" s="758">
        <f t="shared" si="835"/>
        <v>46.56</v>
      </c>
      <c r="K363" s="758">
        <f t="shared" si="835"/>
        <v>3873792</v>
      </c>
      <c r="L363" s="758">
        <f t="shared" si="835"/>
        <v>0</v>
      </c>
      <c r="M363" s="758">
        <f t="shared" si="835"/>
        <v>0</v>
      </c>
      <c r="N363" s="758">
        <f t="shared" si="835"/>
        <v>3873792</v>
      </c>
      <c r="O363" s="758">
        <f t="shared" si="835"/>
        <v>0</v>
      </c>
      <c r="P363" s="758">
        <f t="shared" si="835"/>
        <v>3873792</v>
      </c>
      <c r="Q363" s="758">
        <f t="shared" si="835"/>
        <v>50359296</v>
      </c>
      <c r="R363" s="758">
        <f t="shared" si="835"/>
        <v>12</v>
      </c>
      <c r="S363" s="758">
        <f t="shared" si="835"/>
        <v>0</v>
      </c>
      <c r="T363" s="758">
        <f t="shared" si="835"/>
        <v>998400</v>
      </c>
      <c r="U363" s="758">
        <f t="shared" si="835"/>
        <v>46.56</v>
      </c>
      <c r="V363" s="758">
        <f t="shared" si="835"/>
        <v>0</v>
      </c>
      <c r="W363" s="758">
        <f t="shared" si="835"/>
        <v>46.56</v>
      </c>
      <c r="X363" s="758">
        <f t="shared" si="835"/>
        <v>3873792</v>
      </c>
      <c r="Y363" s="758">
        <f t="shared" si="835"/>
        <v>0</v>
      </c>
      <c r="Z363" s="758">
        <f t="shared" si="835"/>
        <v>0</v>
      </c>
      <c r="AA363" s="758">
        <f t="shared" si="835"/>
        <v>3873792</v>
      </c>
      <c r="AB363" s="758">
        <f t="shared" si="835"/>
        <v>0</v>
      </c>
      <c r="AC363" s="758">
        <f t="shared" si="835"/>
        <v>3873792</v>
      </c>
      <c r="AD363" s="758">
        <f t="shared" si="835"/>
        <v>50359296</v>
      </c>
      <c r="AE363" s="758">
        <f t="shared" si="835"/>
        <v>24</v>
      </c>
      <c r="AF363" s="758">
        <f t="shared" si="835"/>
        <v>0</v>
      </c>
      <c r="AG363" s="758">
        <f t="shared" si="835"/>
        <v>998400</v>
      </c>
      <c r="AH363" s="758">
        <f t="shared" si="835"/>
        <v>46.56</v>
      </c>
      <c r="AI363" s="758">
        <f t="shared" si="835"/>
        <v>0</v>
      </c>
      <c r="AJ363" s="758">
        <f t="shared" si="835"/>
        <v>46.56</v>
      </c>
      <c r="AK363" s="758">
        <f t="shared" si="835"/>
        <v>3873792</v>
      </c>
      <c r="AL363" s="758">
        <f t="shared" ref="AL363:BD363" si="836">SUM(AL351:AL362)</f>
        <v>0</v>
      </c>
      <c r="AM363" s="758">
        <f t="shared" si="836"/>
        <v>0</v>
      </c>
      <c r="AN363" s="758">
        <f t="shared" si="836"/>
        <v>3873792</v>
      </c>
      <c r="AO363" s="758">
        <f t="shared" si="836"/>
        <v>0</v>
      </c>
      <c r="AP363" s="758">
        <f t="shared" si="836"/>
        <v>3873792</v>
      </c>
      <c r="AQ363" s="758">
        <f t="shared" si="836"/>
        <v>50359296</v>
      </c>
      <c r="AR363" s="758">
        <f t="shared" si="836"/>
        <v>36</v>
      </c>
      <c r="AS363" s="758">
        <f t="shared" si="836"/>
        <v>0</v>
      </c>
      <c r="AT363" s="758">
        <f t="shared" si="836"/>
        <v>998400</v>
      </c>
      <c r="AU363" s="758">
        <f t="shared" si="836"/>
        <v>46.56</v>
      </c>
      <c r="AV363" s="758">
        <f t="shared" si="836"/>
        <v>0</v>
      </c>
      <c r="AW363" s="758">
        <f t="shared" si="836"/>
        <v>46.56</v>
      </c>
      <c r="AX363" s="758">
        <f t="shared" si="836"/>
        <v>3873792</v>
      </c>
      <c r="AY363" s="758">
        <f t="shared" si="836"/>
        <v>0</v>
      </c>
      <c r="AZ363" s="758">
        <f t="shared" si="836"/>
        <v>0</v>
      </c>
      <c r="BA363" s="758">
        <f t="shared" si="836"/>
        <v>3873792</v>
      </c>
      <c r="BB363" s="758">
        <f t="shared" si="836"/>
        <v>0</v>
      </c>
      <c r="BC363" s="758">
        <f t="shared" si="836"/>
        <v>3873792</v>
      </c>
      <c r="BD363" s="758">
        <f t="shared" si="836"/>
        <v>50359296</v>
      </c>
    </row>
    <row r="365" spans="1:56" s="504" customFormat="1" ht="14.25">
      <c r="A365" s="977" t="s">
        <v>576</v>
      </c>
      <c r="B365" s="977"/>
      <c r="C365" s="977"/>
      <c r="D365" s="977"/>
      <c r="E365" s="977"/>
      <c r="F365" s="977"/>
      <c r="G365" s="978" t="s">
        <v>1568</v>
      </c>
      <c r="H365" s="978"/>
      <c r="I365" s="978"/>
      <c r="J365" s="978"/>
      <c r="K365" s="978"/>
      <c r="L365" s="978"/>
      <c r="M365" s="978"/>
      <c r="N365" s="978"/>
      <c r="O365" s="978"/>
      <c r="P365" s="978"/>
      <c r="Q365" s="978"/>
      <c r="R365" s="983" t="str">
        <f>+G365</f>
        <v>Հակակոռուպցիոն դատարան</v>
      </c>
      <c r="S365" s="983"/>
      <c r="T365" s="983"/>
      <c r="U365" s="983"/>
      <c r="V365" s="983"/>
      <c r="W365" s="983"/>
      <c r="X365" s="983"/>
      <c r="Y365" s="983"/>
      <c r="Z365" s="983"/>
      <c r="AA365" s="983"/>
      <c r="AB365" s="983"/>
      <c r="AC365" s="983"/>
      <c r="AD365" s="983"/>
      <c r="AE365" s="983" t="str">
        <f>+R365</f>
        <v>Հակակոռուպցիոն դատարան</v>
      </c>
      <c r="AF365" s="983"/>
      <c r="AG365" s="983"/>
      <c r="AH365" s="983"/>
      <c r="AI365" s="983"/>
      <c r="AJ365" s="983"/>
      <c r="AK365" s="983"/>
      <c r="AL365" s="983"/>
      <c r="AM365" s="983"/>
      <c r="AN365" s="983"/>
      <c r="AO365" s="983"/>
      <c r="AP365" s="983"/>
      <c r="AQ365" s="983"/>
      <c r="AR365" s="983" t="str">
        <f>+AE365</f>
        <v>Հակակոռուպցիոն դատարան</v>
      </c>
      <c r="AS365" s="983"/>
      <c r="AT365" s="983"/>
      <c r="AU365" s="983"/>
      <c r="AV365" s="983"/>
      <c r="AW365" s="983"/>
      <c r="AX365" s="983"/>
      <c r="AY365" s="983"/>
      <c r="AZ365" s="983"/>
      <c r="BA365" s="983"/>
      <c r="BB365" s="983"/>
      <c r="BC365" s="983"/>
      <c r="BD365" s="983"/>
    </row>
    <row r="366" spans="1:56" ht="14.25">
      <c r="A366" s="984" t="s">
        <v>1446</v>
      </c>
      <c r="B366" s="984"/>
      <c r="C366" s="984"/>
      <c r="D366" s="984"/>
      <c r="E366" s="984"/>
      <c r="F366" s="984"/>
      <c r="G366" s="979" t="s">
        <v>1367</v>
      </c>
      <c r="H366" s="979"/>
      <c r="I366" s="979"/>
      <c r="J366" s="979"/>
      <c r="K366" s="979"/>
      <c r="L366" s="979"/>
      <c r="M366" s="979"/>
      <c r="N366" s="979"/>
      <c r="O366" s="979"/>
      <c r="P366" s="979"/>
      <c r="Q366" s="979"/>
      <c r="R366" s="979" t="s">
        <v>1533</v>
      </c>
      <c r="S366" s="979"/>
      <c r="T366" s="979"/>
      <c r="U366" s="979"/>
      <c r="V366" s="979"/>
      <c r="W366" s="979"/>
      <c r="X366" s="979"/>
      <c r="Y366" s="979"/>
      <c r="Z366" s="979"/>
      <c r="AA366" s="979"/>
      <c r="AB366" s="979"/>
      <c r="AC366" s="979"/>
      <c r="AD366" s="979"/>
      <c r="AE366" s="979" t="s">
        <v>2167</v>
      </c>
      <c r="AF366" s="979"/>
      <c r="AG366" s="979"/>
      <c r="AH366" s="979"/>
      <c r="AI366" s="979"/>
      <c r="AJ366" s="979"/>
      <c r="AK366" s="979"/>
      <c r="AL366" s="979"/>
      <c r="AM366" s="979"/>
      <c r="AN366" s="979"/>
      <c r="AO366" s="979"/>
      <c r="AP366" s="979"/>
      <c r="AQ366" s="979"/>
      <c r="AR366" s="979" t="s">
        <v>2776</v>
      </c>
      <c r="AS366" s="979"/>
      <c r="AT366" s="979"/>
      <c r="AU366" s="979"/>
      <c r="AV366" s="979"/>
      <c r="AW366" s="979"/>
      <c r="AX366" s="979"/>
      <c r="AY366" s="979"/>
      <c r="AZ366" s="979"/>
      <c r="BA366" s="979"/>
      <c r="BB366" s="979"/>
      <c r="BC366" s="979"/>
      <c r="BD366" s="979"/>
    </row>
    <row r="367" spans="1:56" ht="99.75">
      <c r="A367" s="585" t="s">
        <v>10</v>
      </c>
      <c r="B367" s="762" t="s">
        <v>54</v>
      </c>
      <c r="C367" s="762" t="s">
        <v>2184</v>
      </c>
      <c r="D367" s="762" t="s">
        <v>2185</v>
      </c>
      <c r="E367" s="762" t="s">
        <v>55</v>
      </c>
      <c r="F367" s="762" t="s">
        <v>1</v>
      </c>
      <c r="G367" s="583" t="s">
        <v>1023</v>
      </c>
      <c r="H367" s="583" t="s">
        <v>57</v>
      </c>
      <c r="I367" s="584" t="s">
        <v>62</v>
      </c>
      <c r="J367" s="508" t="s">
        <v>63</v>
      </c>
      <c r="K367" s="584" t="s">
        <v>464</v>
      </c>
      <c r="L367" s="584" t="s">
        <v>465</v>
      </c>
      <c r="M367" s="584" t="s">
        <v>2183</v>
      </c>
      <c r="N367" s="584" t="s">
        <v>613</v>
      </c>
      <c r="O367" s="762" t="s">
        <v>641</v>
      </c>
      <c r="P367" s="762" t="s">
        <v>1366</v>
      </c>
      <c r="Q367" s="584" t="s">
        <v>1365</v>
      </c>
      <c r="R367" s="583" t="str">
        <f>+G367</f>
        <v xml:space="preserve"> ստաժ</v>
      </c>
      <c r="S367" s="583" t="str">
        <f>+H367</f>
        <v>Ստաժի %-ը</v>
      </c>
      <c r="T367" s="584" t="s">
        <v>62</v>
      </c>
      <c r="U367" s="584" t="s">
        <v>63</v>
      </c>
      <c r="V367" s="584" t="s">
        <v>1235</v>
      </c>
      <c r="W367" s="508" t="s">
        <v>1236</v>
      </c>
      <c r="X367" s="584" t="s">
        <v>464</v>
      </c>
      <c r="Y367" s="584" t="s">
        <v>465</v>
      </c>
      <c r="Z367" s="584" t="s">
        <v>2183</v>
      </c>
      <c r="AA367" s="584" t="s">
        <v>638</v>
      </c>
      <c r="AB367" s="762" t="s">
        <v>1427</v>
      </c>
      <c r="AC367" s="762" t="s">
        <v>1531</v>
      </c>
      <c r="AD367" s="584" t="s">
        <v>1532</v>
      </c>
      <c r="AE367" s="583" t="str">
        <f>+R367</f>
        <v xml:space="preserve"> ստաժ</v>
      </c>
      <c r="AF367" s="583" t="str">
        <f>+S367</f>
        <v>Ստաժի %-ը</v>
      </c>
      <c r="AG367" s="584" t="s">
        <v>62</v>
      </c>
      <c r="AH367" s="584" t="s">
        <v>63</v>
      </c>
      <c r="AI367" s="584" t="s">
        <v>1235</v>
      </c>
      <c r="AJ367" s="508" t="s">
        <v>1236</v>
      </c>
      <c r="AK367" s="584" t="s">
        <v>464</v>
      </c>
      <c r="AL367" s="584" t="s">
        <v>465</v>
      </c>
      <c r="AM367" s="584" t="s">
        <v>2183</v>
      </c>
      <c r="AN367" s="584" t="s">
        <v>638</v>
      </c>
      <c r="AO367" s="762" t="s">
        <v>1427</v>
      </c>
      <c r="AP367" s="762" t="s">
        <v>2168</v>
      </c>
      <c r="AQ367" s="584" t="s">
        <v>2169</v>
      </c>
      <c r="AR367" s="583" t="str">
        <f>+AE367</f>
        <v xml:space="preserve"> ստաժ</v>
      </c>
      <c r="AS367" s="583" t="str">
        <f>+AF367</f>
        <v>Ստաժի %-ը</v>
      </c>
      <c r="AT367" s="584" t="s">
        <v>62</v>
      </c>
      <c r="AU367" s="584" t="s">
        <v>63</v>
      </c>
      <c r="AV367" s="584" t="s">
        <v>1235</v>
      </c>
      <c r="AW367" s="508" t="s">
        <v>1236</v>
      </c>
      <c r="AX367" s="584" t="s">
        <v>464</v>
      </c>
      <c r="AY367" s="584" t="s">
        <v>465</v>
      </c>
      <c r="AZ367" s="584" t="s">
        <v>2183</v>
      </c>
      <c r="BA367" s="584" t="s">
        <v>638</v>
      </c>
      <c r="BB367" s="762" t="s">
        <v>1427</v>
      </c>
      <c r="BC367" s="762" t="s">
        <v>2778</v>
      </c>
      <c r="BD367" s="584" t="s">
        <v>2777</v>
      </c>
    </row>
    <row r="368" spans="1:56" s="451" customFormat="1" ht="27">
      <c r="A368" s="779">
        <v>1</v>
      </c>
      <c r="B368" s="770" t="s">
        <v>2467</v>
      </c>
      <c r="C368" s="771" t="s">
        <v>2186</v>
      </c>
      <c r="D368" s="771">
        <v>1990</v>
      </c>
      <c r="E368" s="772" t="s">
        <v>466</v>
      </c>
      <c r="F368" s="771">
        <v>1</v>
      </c>
      <c r="G368" s="773"/>
      <c r="H368" s="774"/>
      <c r="I368" s="775">
        <v>83200</v>
      </c>
      <c r="J368" s="775">
        <v>3.88</v>
      </c>
      <c r="K368" s="776">
        <f t="shared" ref="K368:K375" si="837">+J368*I368</f>
        <v>322816</v>
      </c>
      <c r="L368" s="776">
        <v>0</v>
      </c>
      <c r="M368" s="776"/>
      <c r="N368" s="776">
        <f t="shared" ref="N368:N383" si="838">+K368+L368+M368</f>
        <v>322816</v>
      </c>
      <c r="O368" s="775"/>
      <c r="P368" s="778">
        <f t="shared" ref="P368:P375" si="839">+N368+O368</f>
        <v>322816</v>
      </c>
      <c r="Q368" s="778">
        <f t="shared" ref="Q368:Q375" si="840">+P368*13</f>
        <v>4196608</v>
      </c>
      <c r="R368" s="454">
        <f t="shared" ref="R368:R375" si="841">+G368+1</f>
        <v>1</v>
      </c>
      <c r="S368" s="448"/>
      <c r="T368" s="449">
        <v>83200</v>
      </c>
      <c r="U368" s="449">
        <f t="shared" ref="U368:U383" si="842">+J368</f>
        <v>3.88</v>
      </c>
      <c r="V368" s="449"/>
      <c r="W368" s="449">
        <f t="shared" ref="W368:W375" si="843">+U368+U368*V368</f>
        <v>3.88</v>
      </c>
      <c r="X368" s="450">
        <f t="shared" ref="X368:X375" si="844">+W368*T368</f>
        <v>322816</v>
      </c>
      <c r="Y368" s="450">
        <f t="shared" ref="Y368:Y375" si="845">IF((S368&lt;=30)*AND(X368*S368%&gt;L368),X368*S368%,IF((S368&gt;30)*AND(X368*30%&gt;L368),X368*30%,L368))</f>
        <v>0</v>
      </c>
      <c r="Z368" s="450"/>
      <c r="AA368" s="450">
        <f t="shared" ref="AA368:AA375" si="846">+X368+Y368</f>
        <v>322816</v>
      </c>
      <c r="AB368" s="449">
        <f t="shared" ref="AB368:AB375" si="847">+O368</f>
        <v>0</v>
      </c>
      <c r="AC368" s="452">
        <f t="shared" ref="AC368:AC375" si="848">+AA368+AB368</f>
        <v>322816</v>
      </c>
      <c r="AD368" s="452">
        <f t="shared" ref="AD368:AD375" si="849">+AC368*13</f>
        <v>4196608</v>
      </c>
      <c r="AE368" s="454">
        <f t="shared" ref="AE368:AE375" si="850">+R368+1</f>
        <v>2</v>
      </c>
      <c r="AF368" s="448"/>
      <c r="AG368" s="449">
        <f t="shared" ref="AG368:AG375" si="851">+T368</f>
        <v>83200</v>
      </c>
      <c r="AH368" s="449">
        <f t="shared" ref="AH368:AH375" si="852">+J368</f>
        <v>3.88</v>
      </c>
      <c r="AI368" s="449"/>
      <c r="AJ368" s="449">
        <f t="shared" ref="AJ368:AJ375" si="853">+AH368+AH368*AI368</f>
        <v>3.88</v>
      </c>
      <c r="AK368" s="450">
        <f t="shared" ref="AK368:AK375" si="854">+AJ368*AG368</f>
        <v>322816</v>
      </c>
      <c r="AL368" s="450">
        <f t="shared" ref="AL368:AL375" si="855">IF((AF368&lt;=30)*AND(AK368*AF368%&gt;Y368),AK368*AF368%,IF((AF368&gt;30)*AND(AK368*30%&gt;Y368),AK368*30%,Y368))</f>
        <v>0</v>
      </c>
      <c r="AM368" s="450"/>
      <c r="AN368" s="450">
        <f t="shared" ref="AN368:AN375" si="856">+AK368+AL368</f>
        <v>322816</v>
      </c>
      <c r="AO368" s="449">
        <f t="shared" ref="AO368:AO375" si="857">+AB368</f>
        <v>0</v>
      </c>
      <c r="AP368" s="452">
        <f t="shared" ref="AP368:AP375" si="858">+AN368+AO368</f>
        <v>322816</v>
      </c>
      <c r="AQ368" s="452">
        <f t="shared" ref="AQ368:AQ375" si="859">+AP368*13</f>
        <v>4196608</v>
      </c>
      <c r="AR368" s="454">
        <f t="shared" ref="AR368:AR375" si="860">+AE368+1</f>
        <v>3</v>
      </c>
      <c r="AS368" s="448"/>
      <c r="AT368" s="449">
        <f t="shared" ref="AT368:AT375" si="861">+AG368</f>
        <v>83200</v>
      </c>
      <c r="AU368" s="449">
        <f t="shared" ref="AU368:AU375" si="862">+J368</f>
        <v>3.88</v>
      </c>
      <c r="AV368" s="449"/>
      <c r="AW368" s="449">
        <f t="shared" ref="AW368:AW375" si="863">+AU368+AU368*AV368</f>
        <v>3.88</v>
      </c>
      <c r="AX368" s="450">
        <f t="shared" ref="AX368:AX375" si="864">+AW368*AT368</f>
        <v>322816</v>
      </c>
      <c r="AY368" s="450">
        <f t="shared" ref="AY368:AY375" si="865">IF((AS368&lt;=30)*AND(AX368*AS368%&gt;AL368),AX368*AS368%,IF((AS368&gt;30)*AND(AX368*30%&gt;AL368),AX368*30%,AL368))</f>
        <v>0</v>
      </c>
      <c r="AZ368" s="450"/>
      <c r="BA368" s="450">
        <f t="shared" ref="BA368:BA375" si="866">+AX368+AY368</f>
        <v>322816</v>
      </c>
      <c r="BB368" s="449">
        <f t="shared" ref="BB368:BB375" si="867">+AO368</f>
        <v>0</v>
      </c>
      <c r="BC368" s="452">
        <f t="shared" ref="BC368:BC375" si="868">+BA368+BB368</f>
        <v>322816</v>
      </c>
      <c r="BD368" s="452">
        <f t="shared" ref="BD368:BD375" si="869">+BC368*13</f>
        <v>4196608</v>
      </c>
    </row>
    <row r="369" spans="1:56" s="451" customFormat="1" ht="27">
      <c r="A369" s="779">
        <v>2</v>
      </c>
      <c r="B369" s="770" t="s">
        <v>3085</v>
      </c>
      <c r="C369" s="771" t="s">
        <v>2186</v>
      </c>
      <c r="D369" s="771">
        <v>2000</v>
      </c>
      <c r="E369" s="772" t="s">
        <v>466</v>
      </c>
      <c r="F369" s="771">
        <v>1</v>
      </c>
      <c r="G369" s="773"/>
      <c r="H369" s="774"/>
      <c r="I369" s="775">
        <v>83200</v>
      </c>
      <c r="J369" s="775">
        <v>3.88</v>
      </c>
      <c r="K369" s="776">
        <f t="shared" si="837"/>
        <v>322816</v>
      </c>
      <c r="L369" s="776">
        <v>0</v>
      </c>
      <c r="M369" s="776"/>
      <c r="N369" s="776">
        <f t="shared" si="838"/>
        <v>322816</v>
      </c>
      <c r="O369" s="775"/>
      <c r="P369" s="778">
        <f t="shared" si="839"/>
        <v>322816</v>
      </c>
      <c r="Q369" s="778">
        <f t="shared" si="840"/>
        <v>4196608</v>
      </c>
      <c r="R369" s="454">
        <f t="shared" si="841"/>
        <v>1</v>
      </c>
      <c r="S369" s="448"/>
      <c r="T369" s="449">
        <v>83200</v>
      </c>
      <c r="U369" s="449">
        <f t="shared" si="842"/>
        <v>3.88</v>
      </c>
      <c r="V369" s="449"/>
      <c r="W369" s="449">
        <f t="shared" si="843"/>
        <v>3.88</v>
      </c>
      <c r="X369" s="450">
        <f t="shared" si="844"/>
        <v>322816</v>
      </c>
      <c r="Y369" s="450">
        <f t="shared" si="845"/>
        <v>0</v>
      </c>
      <c r="Z369" s="450"/>
      <c r="AA369" s="450">
        <f t="shared" si="846"/>
        <v>322816</v>
      </c>
      <c r="AB369" s="449">
        <f t="shared" si="847"/>
        <v>0</v>
      </c>
      <c r="AC369" s="452">
        <f t="shared" si="848"/>
        <v>322816</v>
      </c>
      <c r="AD369" s="452">
        <f t="shared" si="849"/>
        <v>4196608</v>
      </c>
      <c r="AE369" s="454">
        <f t="shared" si="850"/>
        <v>2</v>
      </c>
      <c r="AF369" s="448"/>
      <c r="AG369" s="449">
        <f t="shared" si="851"/>
        <v>83200</v>
      </c>
      <c r="AH369" s="449">
        <f t="shared" si="852"/>
        <v>3.88</v>
      </c>
      <c r="AI369" s="449"/>
      <c r="AJ369" s="449">
        <f t="shared" si="853"/>
        <v>3.88</v>
      </c>
      <c r="AK369" s="450">
        <f t="shared" si="854"/>
        <v>322816</v>
      </c>
      <c r="AL369" s="450">
        <f t="shared" si="855"/>
        <v>0</v>
      </c>
      <c r="AM369" s="450"/>
      <c r="AN369" s="450">
        <f t="shared" si="856"/>
        <v>322816</v>
      </c>
      <c r="AO369" s="449">
        <f t="shared" si="857"/>
        <v>0</v>
      </c>
      <c r="AP369" s="452">
        <f t="shared" si="858"/>
        <v>322816</v>
      </c>
      <c r="AQ369" s="452">
        <f t="shared" si="859"/>
        <v>4196608</v>
      </c>
      <c r="AR369" s="454">
        <f t="shared" si="860"/>
        <v>3</v>
      </c>
      <c r="AS369" s="448"/>
      <c r="AT369" s="449">
        <f t="shared" si="861"/>
        <v>83200</v>
      </c>
      <c r="AU369" s="449">
        <f t="shared" si="862"/>
        <v>3.88</v>
      </c>
      <c r="AV369" s="449"/>
      <c r="AW369" s="449">
        <f t="shared" si="863"/>
        <v>3.88</v>
      </c>
      <c r="AX369" s="450">
        <f t="shared" si="864"/>
        <v>322816</v>
      </c>
      <c r="AY369" s="450">
        <f t="shared" si="865"/>
        <v>0</v>
      </c>
      <c r="AZ369" s="450"/>
      <c r="BA369" s="450">
        <f t="shared" si="866"/>
        <v>322816</v>
      </c>
      <c r="BB369" s="449">
        <f t="shared" si="867"/>
        <v>0</v>
      </c>
      <c r="BC369" s="452">
        <f t="shared" si="868"/>
        <v>322816</v>
      </c>
      <c r="BD369" s="452">
        <f t="shared" si="869"/>
        <v>4196608</v>
      </c>
    </row>
    <row r="370" spans="1:56" s="451" customFormat="1" ht="27">
      <c r="A370" s="779">
        <v>3</v>
      </c>
      <c r="B370" s="770" t="s">
        <v>2460</v>
      </c>
      <c r="C370" s="771" t="s">
        <v>2186</v>
      </c>
      <c r="D370" s="771">
        <v>1993</v>
      </c>
      <c r="E370" s="772" t="s">
        <v>466</v>
      </c>
      <c r="F370" s="771">
        <v>1</v>
      </c>
      <c r="G370" s="773"/>
      <c r="H370" s="774"/>
      <c r="I370" s="775">
        <v>83200</v>
      </c>
      <c r="J370" s="775">
        <v>3.88</v>
      </c>
      <c r="K370" s="776">
        <f t="shared" si="837"/>
        <v>322816</v>
      </c>
      <c r="L370" s="776">
        <v>0</v>
      </c>
      <c r="M370" s="776"/>
      <c r="N370" s="776">
        <f t="shared" si="838"/>
        <v>322816</v>
      </c>
      <c r="O370" s="775"/>
      <c r="P370" s="778">
        <f t="shared" si="839"/>
        <v>322816</v>
      </c>
      <c r="Q370" s="778">
        <f t="shared" si="840"/>
        <v>4196608</v>
      </c>
      <c r="R370" s="454">
        <f t="shared" si="841"/>
        <v>1</v>
      </c>
      <c r="S370" s="448"/>
      <c r="T370" s="449">
        <v>83200</v>
      </c>
      <c r="U370" s="449">
        <f t="shared" si="842"/>
        <v>3.88</v>
      </c>
      <c r="V370" s="449"/>
      <c r="W370" s="449">
        <f t="shared" si="843"/>
        <v>3.88</v>
      </c>
      <c r="X370" s="450">
        <f t="shared" si="844"/>
        <v>322816</v>
      </c>
      <c r="Y370" s="450">
        <f t="shared" si="845"/>
        <v>0</v>
      </c>
      <c r="Z370" s="450"/>
      <c r="AA370" s="450">
        <f t="shared" si="846"/>
        <v>322816</v>
      </c>
      <c r="AB370" s="449">
        <f t="shared" si="847"/>
        <v>0</v>
      </c>
      <c r="AC370" s="452">
        <f t="shared" si="848"/>
        <v>322816</v>
      </c>
      <c r="AD370" s="452">
        <f t="shared" si="849"/>
        <v>4196608</v>
      </c>
      <c r="AE370" s="454">
        <f t="shared" si="850"/>
        <v>2</v>
      </c>
      <c r="AF370" s="448"/>
      <c r="AG370" s="449">
        <f t="shared" si="851"/>
        <v>83200</v>
      </c>
      <c r="AH370" s="449">
        <f t="shared" si="852"/>
        <v>3.88</v>
      </c>
      <c r="AI370" s="449"/>
      <c r="AJ370" s="449">
        <f t="shared" si="853"/>
        <v>3.88</v>
      </c>
      <c r="AK370" s="450">
        <f t="shared" si="854"/>
        <v>322816</v>
      </c>
      <c r="AL370" s="450">
        <f t="shared" si="855"/>
        <v>0</v>
      </c>
      <c r="AM370" s="450"/>
      <c r="AN370" s="450">
        <f t="shared" si="856"/>
        <v>322816</v>
      </c>
      <c r="AO370" s="449">
        <f t="shared" si="857"/>
        <v>0</v>
      </c>
      <c r="AP370" s="452">
        <f t="shared" si="858"/>
        <v>322816</v>
      </c>
      <c r="AQ370" s="452">
        <f t="shared" si="859"/>
        <v>4196608</v>
      </c>
      <c r="AR370" s="454">
        <f t="shared" si="860"/>
        <v>3</v>
      </c>
      <c r="AS370" s="448"/>
      <c r="AT370" s="449">
        <f t="shared" si="861"/>
        <v>83200</v>
      </c>
      <c r="AU370" s="449">
        <f t="shared" si="862"/>
        <v>3.88</v>
      </c>
      <c r="AV370" s="449"/>
      <c r="AW370" s="449">
        <f t="shared" si="863"/>
        <v>3.88</v>
      </c>
      <c r="AX370" s="450">
        <f t="shared" si="864"/>
        <v>322816</v>
      </c>
      <c r="AY370" s="450">
        <f t="shared" si="865"/>
        <v>0</v>
      </c>
      <c r="AZ370" s="450"/>
      <c r="BA370" s="450">
        <f t="shared" si="866"/>
        <v>322816</v>
      </c>
      <c r="BB370" s="449">
        <f t="shared" si="867"/>
        <v>0</v>
      </c>
      <c r="BC370" s="452">
        <f t="shared" si="868"/>
        <v>322816</v>
      </c>
      <c r="BD370" s="452">
        <f t="shared" si="869"/>
        <v>4196608</v>
      </c>
    </row>
    <row r="371" spans="1:56" s="451" customFormat="1" ht="27">
      <c r="A371" s="779">
        <v>4</v>
      </c>
      <c r="B371" s="770" t="s">
        <v>2310</v>
      </c>
      <c r="C371" s="771" t="s">
        <v>2186</v>
      </c>
      <c r="D371" s="771">
        <v>1990</v>
      </c>
      <c r="E371" s="772" t="s">
        <v>466</v>
      </c>
      <c r="F371" s="771">
        <v>1</v>
      </c>
      <c r="G371" s="773"/>
      <c r="H371" s="774"/>
      <c r="I371" s="775">
        <v>83200</v>
      </c>
      <c r="J371" s="775">
        <v>3.88</v>
      </c>
      <c r="K371" s="776">
        <f t="shared" si="837"/>
        <v>322816</v>
      </c>
      <c r="L371" s="776">
        <v>0</v>
      </c>
      <c r="M371" s="776"/>
      <c r="N371" s="776">
        <f t="shared" si="838"/>
        <v>322816</v>
      </c>
      <c r="O371" s="775"/>
      <c r="P371" s="778">
        <f t="shared" si="839"/>
        <v>322816</v>
      </c>
      <c r="Q371" s="778">
        <f t="shared" si="840"/>
        <v>4196608</v>
      </c>
      <c r="R371" s="454">
        <f t="shared" si="841"/>
        <v>1</v>
      </c>
      <c r="S371" s="448"/>
      <c r="T371" s="449">
        <v>83200</v>
      </c>
      <c r="U371" s="449">
        <f t="shared" si="842"/>
        <v>3.88</v>
      </c>
      <c r="V371" s="449"/>
      <c r="W371" s="449">
        <f t="shared" si="843"/>
        <v>3.88</v>
      </c>
      <c r="X371" s="450">
        <f t="shared" si="844"/>
        <v>322816</v>
      </c>
      <c r="Y371" s="450">
        <f t="shared" si="845"/>
        <v>0</v>
      </c>
      <c r="Z371" s="450"/>
      <c r="AA371" s="450">
        <f t="shared" si="846"/>
        <v>322816</v>
      </c>
      <c r="AB371" s="449">
        <f t="shared" si="847"/>
        <v>0</v>
      </c>
      <c r="AC371" s="452">
        <f t="shared" si="848"/>
        <v>322816</v>
      </c>
      <c r="AD371" s="452">
        <f t="shared" si="849"/>
        <v>4196608</v>
      </c>
      <c r="AE371" s="454">
        <f t="shared" si="850"/>
        <v>2</v>
      </c>
      <c r="AF371" s="448"/>
      <c r="AG371" s="449">
        <f t="shared" si="851"/>
        <v>83200</v>
      </c>
      <c r="AH371" s="449">
        <f t="shared" si="852"/>
        <v>3.88</v>
      </c>
      <c r="AI371" s="449"/>
      <c r="AJ371" s="449">
        <f t="shared" si="853"/>
        <v>3.88</v>
      </c>
      <c r="AK371" s="450">
        <f t="shared" si="854"/>
        <v>322816</v>
      </c>
      <c r="AL371" s="450">
        <f t="shared" si="855"/>
        <v>0</v>
      </c>
      <c r="AM371" s="450"/>
      <c r="AN371" s="450">
        <f t="shared" si="856"/>
        <v>322816</v>
      </c>
      <c r="AO371" s="449">
        <f t="shared" si="857"/>
        <v>0</v>
      </c>
      <c r="AP371" s="452">
        <f t="shared" si="858"/>
        <v>322816</v>
      </c>
      <c r="AQ371" s="452">
        <f t="shared" si="859"/>
        <v>4196608</v>
      </c>
      <c r="AR371" s="454">
        <f t="shared" si="860"/>
        <v>3</v>
      </c>
      <c r="AS371" s="448"/>
      <c r="AT371" s="449">
        <f t="shared" si="861"/>
        <v>83200</v>
      </c>
      <c r="AU371" s="449">
        <f t="shared" si="862"/>
        <v>3.88</v>
      </c>
      <c r="AV371" s="449"/>
      <c r="AW371" s="449">
        <f t="shared" si="863"/>
        <v>3.88</v>
      </c>
      <c r="AX371" s="450">
        <f t="shared" si="864"/>
        <v>322816</v>
      </c>
      <c r="AY371" s="450">
        <f t="shared" si="865"/>
        <v>0</v>
      </c>
      <c r="AZ371" s="450"/>
      <c r="BA371" s="450">
        <f t="shared" si="866"/>
        <v>322816</v>
      </c>
      <c r="BB371" s="449">
        <f t="shared" si="867"/>
        <v>0</v>
      </c>
      <c r="BC371" s="452">
        <f t="shared" si="868"/>
        <v>322816</v>
      </c>
      <c r="BD371" s="452">
        <f t="shared" si="869"/>
        <v>4196608</v>
      </c>
    </row>
    <row r="372" spans="1:56" s="451" customFormat="1" ht="27">
      <c r="A372" s="779">
        <v>5</v>
      </c>
      <c r="B372" s="770" t="s">
        <v>2311</v>
      </c>
      <c r="C372" s="771" t="s">
        <v>2186</v>
      </c>
      <c r="D372" s="771">
        <v>1991</v>
      </c>
      <c r="E372" s="772" t="s">
        <v>466</v>
      </c>
      <c r="F372" s="771">
        <v>1</v>
      </c>
      <c r="G372" s="773"/>
      <c r="H372" s="774"/>
      <c r="I372" s="775">
        <v>83200</v>
      </c>
      <c r="J372" s="775">
        <v>3.88</v>
      </c>
      <c r="K372" s="776">
        <f t="shared" si="837"/>
        <v>322816</v>
      </c>
      <c r="L372" s="776">
        <v>0</v>
      </c>
      <c r="M372" s="776"/>
      <c r="N372" s="776">
        <f t="shared" si="838"/>
        <v>322816</v>
      </c>
      <c r="O372" s="775"/>
      <c r="P372" s="778">
        <f t="shared" si="839"/>
        <v>322816</v>
      </c>
      <c r="Q372" s="778">
        <f t="shared" si="840"/>
        <v>4196608</v>
      </c>
      <c r="R372" s="454">
        <f t="shared" si="841"/>
        <v>1</v>
      </c>
      <c r="S372" s="448"/>
      <c r="T372" s="449">
        <v>83200</v>
      </c>
      <c r="U372" s="449">
        <f t="shared" si="842"/>
        <v>3.88</v>
      </c>
      <c r="V372" s="449"/>
      <c r="W372" s="449">
        <f t="shared" si="843"/>
        <v>3.88</v>
      </c>
      <c r="X372" s="450">
        <f t="shared" si="844"/>
        <v>322816</v>
      </c>
      <c r="Y372" s="450">
        <f t="shared" si="845"/>
        <v>0</v>
      </c>
      <c r="Z372" s="450"/>
      <c r="AA372" s="450">
        <f t="shared" si="846"/>
        <v>322816</v>
      </c>
      <c r="AB372" s="449">
        <f t="shared" si="847"/>
        <v>0</v>
      </c>
      <c r="AC372" s="452">
        <f t="shared" si="848"/>
        <v>322816</v>
      </c>
      <c r="AD372" s="452">
        <f t="shared" si="849"/>
        <v>4196608</v>
      </c>
      <c r="AE372" s="454">
        <f t="shared" si="850"/>
        <v>2</v>
      </c>
      <c r="AF372" s="448"/>
      <c r="AG372" s="449">
        <f t="shared" si="851"/>
        <v>83200</v>
      </c>
      <c r="AH372" s="449">
        <f t="shared" si="852"/>
        <v>3.88</v>
      </c>
      <c r="AI372" s="449"/>
      <c r="AJ372" s="449">
        <f t="shared" si="853"/>
        <v>3.88</v>
      </c>
      <c r="AK372" s="450">
        <f t="shared" si="854"/>
        <v>322816</v>
      </c>
      <c r="AL372" s="450">
        <f t="shared" si="855"/>
        <v>0</v>
      </c>
      <c r="AM372" s="450"/>
      <c r="AN372" s="450">
        <f t="shared" si="856"/>
        <v>322816</v>
      </c>
      <c r="AO372" s="449">
        <f t="shared" si="857"/>
        <v>0</v>
      </c>
      <c r="AP372" s="452">
        <f t="shared" si="858"/>
        <v>322816</v>
      </c>
      <c r="AQ372" s="452">
        <f t="shared" si="859"/>
        <v>4196608</v>
      </c>
      <c r="AR372" s="454">
        <f t="shared" si="860"/>
        <v>3</v>
      </c>
      <c r="AS372" s="448"/>
      <c r="AT372" s="449">
        <f t="shared" si="861"/>
        <v>83200</v>
      </c>
      <c r="AU372" s="449">
        <f t="shared" si="862"/>
        <v>3.88</v>
      </c>
      <c r="AV372" s="449"/>
      <c r="AW372" s="449">
        <f t="shared" si="863"/>
        <v>3.88</v>
      </c>
      <c r="AX372" s="450">
        <f t="shared" si="864"/>
        <v>322816</v>
      </c>
      <c r="AY372" s="450">
        <f t="shared" si="865"/>
        <v>0</v>
      </c>
      <c r="AZ372" s="450"/>
      <c r="BA372" s="450">
        <f t="shared" si="866"/>
        <v>322816</v>
      </c>
      <c r="BB372" s="449">
        <f t="shared" si="867"/>
        <v>0</v>
      </c>
      <c r="BC372" s="452">
        <f t="shared" si="868"/>
        <v>322816</v>
      </c>
      <c r="BD372" s="452">
        <f t="shared" si="869"/>
        <v>4196608</v>
      </c>
    </row>
    <row r="373" spans="1:56" s="451" customFormat="1" ht="27">
      <c r="A373" s="779">
        <v>6</v>
      </c>
      <c r="B373" s="770" t="s">
        <v>3086</v>
      </c>
      <c r="C373" s="771" t="s">
        <v>2187</v>
      </c>
      <c r="D373" s="771">
        <v>2001</v>
      </c>
      <c r="E373" s="772" t="s">
        <v>466</v>
      </c>
      <c r="F373" s="771">
        <v>1</v>
      </c>
      <c r="G373" s="773"/>
      <c r="H373" s="774"/>
      <c r="I373" s="775">
        <v>83200</v>
      </c>
      <c r="J373" s="775">
        <v>3.88</v>
      </c>
      <c r="K373" s="776">
        <f t="shared" si="837"/>
        <v>322816</v>
      </c>
      <c r="L373" s="776">
        <v>0</v>
      </c>
      <c r="M373" s="776"/>
      <c r="N373" s="776">
        <f t="shared" si="838"/>
        <v>322816</v>
      </c>
      <c r="O373" s="775"/>
      <c r="P373" s="778">
        <f t="shared" si="839"/>
        <v>322816</v>
      </c>
      <c r="Q373" s="778">
        <f t="shared" si="840"/>
        <v>4196608</v>
      </c>
      <c r="R373" s="454">
        <f t="shared" si="841"/>
        <v>1</v>
      </c>
      <c r="S373" s="448"/>
      <c r="T373" s="449">
        <v>83200</v>
      </c>
      <c r="U373" s="449">
        <f t="shared" si="842"/>
        <v>3.88</v>
      </c>
      <c r="V373" s="449"/>
      <c r="W373" s="449">
        <f t="shared" si="843"/>
        <v>3.88</v>
      </c>
      <c r="X373" s="450">
        <f t="shared" si="844"/>
        <v>322816</v>
      </c>
      <c r="Y373" s="450">
        <f t="shared" si="845"/>
        <v>0</v>
      </c>
      <c r="Z373" s="450"/>
      <c r="AA373" s="450">
        <f t="shared" si="846"/>
        <v>322816</v>
      </c>
      <c r="AB373" s="449">
        <f t="shared" si="847"/>
        <v>0</v>
      </c>
      <c r="AC373" s="452">
        <f t="shared" si="848"/>
        <v>322816</v>
      </c>
      <c r="AD373" s="452">
        <f t="shared" si="849"/>
        <v>4196608</v>
      </c>
      <c r="AE373" s="454">
        <f t="shared" si="850"/>
        <v>2</v>
      </c>
      <c r="AF373" s="448"/>
      <c r="AG373" s="449">
        <f t="shared" si="851"/>
        <v>83200</v>
      </c>
      <c r="AH373" s="449">
        <f t="shared" si="852"/>
        <v>3.88</v>
      </c>
      <c r="AI373" s="449"/>
      <c r="AJ373" s="449">
        <f t="shared" si="853"/>
        <v>3.88</v>
      </c>
      <c r="AK373" s="450">
        <f t="shared" si="854"/>
        <v>322816</v>
      </c>
      <c r="AL373" s="450">
        <f t="shared" si="855"/>
        <v>0</v>
      </c>
      <c r="AM373" s="450"/>
      <c r="AN373" s="450">
        <f t="shared" si="856"/>
        <v>322816</v>
      </c>
      <c r="AO373" s="449">
        <f t="shared" si="857"/>
        <v>0</v>
      </c>
      <c r="AP373" s="452">
        <f t="shared" si="858"/>
        <v>322816</v>
      </c>
      <c r="AQ373" s="452">
        <f t="shared" si="859"/>
        <v>4196608</v>
      </c>
      <c r="AR373" s="454">
        <f t="shared" si="860"/>
        <v>3</v>
      </c>
      <c r="AS373" s="448"/>
      <c r="AT373" s="449">
        <f t="shared" si="861"/>
        <v>83200</v>
      </c>
      <c r="AU373" s="449">
        <f t="shared" si="862"/>
        <v>3.88</v>
      </c>
      <c r="AV373" s="449"/>
      <c r="AW373" s="449">
        <f t="shared" si="863"/>
        <v>3.88</v>
      </c>
      <c r="AX373" s="450">
        <f t="shared" si="864"/>
        <v>322816</v>
      </c>
      <c r="AY373" s="450">
        <f t="shared" si="865"/>
        <v>0</v>
      </c>
      <c r="AZ373" s="450"/>
      <c r="BA373" s="450">
        <f t="shared" si="866"/>
        <v>322816</v>
      </c>
      <c r="BB373" s="449">
        <f t="shared" si="867"/>
        <v>0</v>
      </c>
      <c r="BC373" s="452">
        <f t="shared" si="868"/>
        <v>322816</v>
      </c>
      <c r="BD373" s="452">
        <f t="shared" si="869"/>
        <v>4196608</v>
      </c>
    </row>
    <row r="374" spans="1:56" s="451" customFormat="1" ht="27">
      <c r="A374" s="779">
        <v>7</v>
      </c>
      <c r="B374" s="770" t="s">
        <v>2312</v>
      </c>
      <c r="C374" s="771" t="s">
        <v>2186</v>
      </c>
      <c r="D374" s="771">
        <v>2000</v>
      </c>
      <c r="E374" s="772" t="s">
        <v>466</v>
      </c>
      <c r="F374" s="771">
        <v>1</v>
      </c>
      <c r="G374" s="773"/>
      <c r="H374" s="774"/>
      <c r="I374" s="775">
        <v>83200</v>
      </c>
      <c r="J374" s="775">
        <v>3.88</v>
      </c>
      <c r="K374" s="776">
        <f t="shared" si="837"/>
        <v>322816</v>
      </c>
      <c r="L374" s="776">
        <v>0</v>
      </c>
      <c r="M374" s="776"/>
      <c r="N374" s="776">
        <f t="shared" si="838"/>
        <v>322816</v>
      </c>
      <c r="O374" s="775"/>
      <c r="P374" s="778">
        <f t="shared" si="839"/>
        <v>322816</v>
      </c>
      <c r="Q374" s="778">
        <f t="shared" si="840"/>
        <v>4196608</v>
      </c>
      <c r="R374" s="454">
        <f t="shared" si="841"/>
        <v>1</v>
      </c>
      <c r="S374" s="448"/>
      <c r="T374" s="449">
        <v>83200</v>
      </c>
      <c r="U374" s="449">
        <f t="shared" si="842"/>
        <v>3.88</v>
      </c>
      <c r="V374" s="449"/>
      <c r="W374" s="449">
        <f t="shared" si="843"/>
        <v>3.88</v>
      </c>
      <c r="X374" s="450">
        <f t="shared" si="844"/>
        <v>322816</v>
      </c>
      <c r="Y374" s="450">
        <f t="shared" si="845"/>
        <v>0</v>
      </c>
      <c r="Z374" s="450"/>
      <c r="AA374" s="450">
        <f t="shared" si="846"/>
        <v>322816</v>
      </c>
      <c r="AB374" s="449">
        <f t="shared" si="847"/>
        <v>0</v>
      </c>
      <c r="AC374" s="452">
        <f t="shared" si="848"/>
        <v>322816</v>
      </c>
      <c r="AD374" s="452">
        <f t="shared" si="849"/>
        <v>4196608</v>
      </c>
      <c r="AE374" s="454">
        <f t="shared" si="850"/>
        <v>2</v>
      </c>
      <c r="AF374" s="448"/>
      <c r="AG374" s="449">
        <f t="shared" si="851"/>
        <v>83200</v>
      </c>
      <c r="AH374" s="449">
        <f t="shared" si="852"/>
        <v>3.88</v>
      </c>
      <c r="AI374" s="449"/>
      <c r="AJ374" s="449">
        <f t="shared" si="853"/>
        <v>3.88</v>
      </c>
      <c r="AK374" s="450">
        <f t="shared" si="854"/>
        <v>322816</v>
      </c>
      <c r="AL374" s="450">
        <f t="shared" si="855"/>
        <v>0</v>
      </c>
      <c r="AM374" s="450"/>
      <c r="AN374" s="450">
        <f t="shared" si="856"/>
        <v>322816</v>
      </c>
      <c r="AO374" s="449">
        <f t="shared" si="857"/>
        <v>0</v>
      </c>
      <c r="AP374" s="452">
        <f t="shared" si="858"/>
        <v>322816</v>
      </c>
      <c r="AQ374" s="452">
        <f t="shared" si="859"/>
        <v>4196608</v>
      </c>
      <c r="AR374" s="454">
        <f t="shared" si="860"/>
        <v>3</v>
      </c>
      <c r="AS374" s="448"/>
      <c r="AT374" s="449">
        <f t="shared" si="861"/>
        <v>83200</v>
      </c>
      <c r="AU374" s="449">
        <f t="shared" si="862"/>
        <v>3.88</v>
      </c>
      <c r="AV374" s="449"/>
      <c r="AW374" s="449">
        <f t="shared" si="863"/>
        <v>3.88</v>
      </c>
      <c r="AX374" s="450">
        <f t="shared" si="864"/>
        <v>322816</v>
      </c>
      <c r="AY374" s="450">
        <f t="shared" si="865"/>
        <v>0</v>
      </c>
      <c r="AZ374" s="450"/>
      <c r="BA374" s="450">
        <f t="shared" si="866"/>
        <v>322816</v>
      </c>
      <c r="BB374" s="449">
        <f t="shared" si="867"/>
        <v>0</v>
      </c>
      <c r="BC374" s="452">
        <f t="shared" si="868"/>
        <v>322816</v>
      </c>
      <c r="BD374" s="452">
        <f t="shared" si="869"/>
        <v>4196608</v>
      </c>
    </row>
    <row r="375" spans="1:56" s="451" customFormat="1" ht="27">
      <c r="A375" s="779">
        <v>8</v>
      </c>
      <c r="B375" s="770" t="s">
        <v>2163</v>
      </c>
      <c r="C375" s="771" t="s">
        <v>2186</v>
      </c>
      <c r="D375" s="771">
        <v>1987</v>
      </c>
      <c r="E375" s="772" t="s">
        <v>466</v>
      </c>
      <c r="F375" s="771">
        <v>1</v>
      </c>
      <c r="G375" s="773"/>
      <c r="H375" s="774"/>
      <c r="I375" s="775">
        <v>83200</v>
      </c>
      <c r="J375" s="775">
        <v>3.88</v>
      </c>
      <c r="K375" s="776">
        <f t="shared" si="837"/>
        <v>322816</v>
      </c>
      <c r="L375" s="776">
        <v>0</v>
      </c>
      <c r="M375" s="776"/>
      <c r="N375" s="776">
        <f t="shared" si="838"/>
        <v>322816</v>
      </c>
      <c r="O375" s="775"/>
      <c r="P375" s="778">
        <f t="shared" si="839"/>
        <v>322816</v>
      </c>
      <c r="Q375" s="778">
        <f t="shared" si="840"/>
        <v>4196608</v>
      </c>
      <c r="R375" s="454">
        <f t="shared" si="841"/>
        <v>1</v>
      </c>
      <c r="S375" s="448"/>
      <c r="T375" s="449">
        <v>83200</v>
      </c>
      <c r="U375" s="449">
        <f t="shared" si="842"/>
        <v>3.88</v>
      </c>
      <c r="V375" s="449"/>
      <c r="W375" s="449">
        <f t="shared" si="843"/>
        <v>3.88</v>
      </c>
      <c r="X375" s="450">
        <f t="shared" si="844"/>
        <v>322816</v>
      </c>
      <c r="Y375" s="450">
        <f t="shared" si="845"/>
        <v>0</v>
      </c>
      <c r="Z375" s="450"/>
      <c r="AA375" s="450">
        <f t="shared" si="846"/>
        <v>322816</v>
      </c>
      <c r="AB375" s="449">
        <f t="shared" si="847"/>
        <v>0</v>
      </c>
      <c r="AC375" s="452">
        <f t="shared" si="848"/>
        <v>322816</v>
      </c>
      <c r="AD375" s="452">
        <f t="shared" si="849"/>
        <v>4196608</v>
      </c>
      <c r="AE375" s="454">
        <f t="shared" si="850"/>
        <v>2</v>
      </c>
      <c r="AF375" s="448"/>
      <c r="AG375" s="449">
        <f t="shared" si="851"/>
        <v>83200</v>
      </c>
      <c r="AH375" s="449">
        <f t="shared" si="852"/>
        <v>3.88</v>
      </c>
      <c r="AI375" s="449"/>
      <c r="AJ375" s="449">
        <f t="shared" si="853"/>
        <v>3.88</v>
      </c>
      <c r="AK375" s="450">
        <f t="shared" si="854"/>
        <v>322816</v>
      </c>
      <c r="AL375" s="450">
        <f t="shared" si="855"/>
        <v>0</v>
      </c>
      <c r="AM375" s="450"/>
      <c r="AN375" s="450">
        <f t="shared" si="856"/>
        <v>322816</v>
      </c>
      <c r="AO375" s="449">
        <f t="shared" si="857"/>
        <v>0</v>
      </c>
      <c r="AP375" s="452">
        <f t="shared" si="858"/>
        <v>322816</v>
      </c>
      <c r="AQ375" s="452">
        <f t="shared" si="859"/>
        <v>4196608</v>
      </c>
      <c r="AR375" s="454">
        <f t="shared" si="860"/>
        <v>3</v>
      </c>
      <c r="AS375" s="448"/>
      <c r="AT375" s="449">
        <f t="shared" si="861"/>
        <v>83200</v>
      </c>
      <c r="AU375" s="449">
        <f t="shared" si="862"/>
        <v>3.88</v>
      </c>
      <c r="AV375" s="449"/>
      <c r="AW375" s="449">
        <f t="shared" si="863"/>
        <v>3.88</v>
      </c>
      <c r="AX375" s="450">
        <f t="shared" si="864"/>
        <v>322816</v>
      </c>
      <c r="AY375" s="450">
        <f t="shared" si="865"/>
        <v>0</v>
      </c>
      <c r="AZ375" s="450"/>
      <c r="BA375" s="450">
        <f t="shared" si="866"/>
        <v>322816</v>
      </c>
      <c r="BB375" s="449">
        <f t="shared" si="867"/>
        <v>0</v>
      </c>
      <c r="BC375" s="452">
        <f t="shared" si="868"/>
        <v>322816</v>
      </c>
      <c r="BD375" s="452">
        <f t="shared" si="869"/>
        <v>4196608</v>
      </c>
    </row>
    <row r="376" spans="1:56" s="451" customFormat="1" ht="27">
      <c r="A376" s="779">
        <v>9</v>
      </c>
      <c r="B376" s="770" t="s">
        <v>2313</v>
      </c>
      <c r="C376" s="771" t="s">
        <v>2186</v>
      </c>
      <c r="D376" s="771">
        <v>1999</v>
      </c>
      <c r="E376" s="772" t="s">
        <v>466</v>
      </c>
      <c r="F376" s="771">
        <v>1</v>
      </c>
      <c r="G376" s="773"/>
      <c r="H376" s="774"/>
      <c r="I376" s="775">
        <v>83200</v>
      </c>
      <c r="J376" s="775">
        <v>3.88</v>
      </c>
      <c r="K376" s="776">
        <f t="shared" ref="K376:K383" si="870">+J376*I376</f>
        <v>322816</v>
      </c>
      <c r="L376" s="776">
        <v>0</v>
      </c>
      <c r="M376" s="776"/>
      <c r="N376" s="776">
        <f t="shared" si="838"/>
        <v>322816</v>
      </c>
      <c r="O376" s="775"/>
      <c r="P376" s="778">
        <f t="shared" ref="P376:P383" si="871">+N376+O376</f>
        <v>322816</v>
      </c>
      <c r="Q376" s="778">
        <f t="shared" ref="Q376:Q383" si="872">+P376*13</f>
        <v>4196608</v>
      </c>
      <c r="R376" s="454">
        <f t="shared" ref="R376:R383" si="873">+G376+1</f>
        <v>1</v>
      </c>
      <c r="S376" s="448"/>
      <c r="T376" s="449">
        <v>83200</v>
      </c>
      <c r="U376" s="449">
        <f t="shared" si="842"/>
        <v>3.88</v>
      </c>
      <c r="V376" s="449"/>
      <c r="W376" s="449">
        <f t="shared" ref="W376:W383" si="874">+U376+U376*V376</f>
        <v>3.88</v>
      </c>
      <c r="X376" s="450">
        <f t="shared" ref="X376:X383" si="875">+W376*T376</f>
        <v>322816</v>
      </c>
      <c r="Y376" s="450">
        <f t="shared" ref="Y376:Y383" si="876">IF((S376&lt;=30)*AND(X376*S376%&gt;L376),X376*S376%,IF((S376&gt;30)*AND(X376*30%&gt;L376),X376*30%,L376))</f>
        <v>0</v>
      </c>
      <c r="Z376" s="450"/>
      <c r="AA376" s="450">
        <f t="shared" ref="AA376:AA383" si="877">+X376+Y376</f>
        <v>322816</v>
      </c>
      <c r="AB376" s="449">
        <f t="shared" ref="AB376:AB383" si="878">+O376</f>
        <v>0</v>
      </c>
      <c r="AC376" s="452">
        <f t="shared" ref="AC376:AC383" si="879">+AA376+AB376</f>
        <v>322816</v>
      </c>
      <c r="AD376" s="452">
        <f t="shared" ref="AD376:AD383" si="880">+AC376*13</f>
        <v>4196608</v>
      </c>
      <c r="AE376" s="454">
        <f t="shared" ref="AE376:AE383" si="881">+R376+1</f>
        <v>2</v>
      </c>
      <c r="AF376" s="448"/>
      <c r="AG376" s="449">
        <f t="shared" ref="AG376:AG383" si="882">+T376</f>
        <v>83200</v>
      </c>
      <c r="AH376" s="449">
        <f t="shared" ref="AH376:AH383" si="883">+J376</f>
        <v>3.88</v>
      </c>
      <c r="AI376" s="449"/>
      <c r="AJ376" s="449">
        <f t="shared" ref="AJ376:AJ383" si="884">+AH376+AH376*AI376</f>
        <v>3.88</v>
      </c>
      <c r="AK376" s="450">
        <f t="shared" ref="AK376:AK383" si="885">+AJ376*AG376</f>
        <v>322816</v>
      </c>
      <c r="AL376" s="450">
        <f t="shared" ref="AL376:AL383" si="886">IF((AF376&lt;=30)*AND(AK376*AF376%&gt;Y376),AK376*AF376%,IF((AF376&gt;30)*AND(AK376*30%&gt;Y376),AK376*30%,Y376))</f>
        <v>0</v>
      </c>
      <c r="AM376" s="450"/>
      <c r="AN376" s="450">
        <f t="shared" ref="AN376:AN383" si="887">+AK376+AL376</f>
        <v>322816</v>
      </c>
      <c r="AO376" s="449">
        <f t="shared" ref="AO376:AO383" si="888">+AB376</f>
        <v>0</v>
      </c>
      <c r="AP376" s="452">
        <f t="shared" ref="AP376:AP383" si="889">+AN376+AO376</f>
        <v>322816</v>
      </c>
      <c r="AQ376" s="452">
        <f t="shared" ref="AQ376:AQ383" si="890">+AP376*13</f>
        <v>4196608</v>
      </c>
      <c r="AR376" s="454">
        <f t="shared" ref="AR376:AR383" si="891">+AE376+1</f>
        <v>3</v>
      </c>
      <c r="AS376" s="448"/>
      <c r="AT376" s="449">
        <f t="shared" ref="AT376:AT383" si="892">+AG376</f>
        <v>83200</v>
      </c>
      <c r="AU376" s="449">
        <f t="shared" ref="AU376:AU383" si="893">+J376</f>
        <v>3.88</v>
      </c>
      <c r="AV376" s="449"/>
      <c r="AW376" s="449">
        <f t="shared" ref="AW376:AW383" si="894">+AU376+AU376*AV376</f>
        <v>3.88</v>
      </c>
      <c r="AX376" s="450">
        <f t="shared" ref="AX376:AX383" si="895">+AW376*AT376</f>
        <v>322816</v>
      </c>
      <c r="AY376" s="450">
        <f t="shared" ref="AY376:AY383" si="896">IF((AS376&lt;=30)*AND(AX376*AS376%&gt;AL376),AX376*AS376%,IF((AS376&gt;30)*AND(AX376*30%&gt;AL376),AX376*30%,AL376))</f>
        <v>0</v>
      </c>
      <c r="AZ376" s="450"/>
      <c r="BA376" s="450">
        <f t="shared" ref="BA376:BA383" si="897">+AX376+AY376</f>
        <v>322816</v>
      </c>
      <c r="BB376" s="449">
        <f t="shared" ref="BB376:BB383" si="898">+AO376</f>
        <v>0</v>
      </c>
      <c r="BC376" s="452">
        <f t="shared" ref="BC376:BC383" si="899">+BA376+BB376</f>
        <v>322816</v>
      </c>
      <c r="BD376" s="452">
        <f t="shared" ref="BD376:BD383" si="900">+BC376*13</f>
        <v>4196608</v>
      </c>
    </row>
    <row r="377" spans="1:56" s="451" customFormat="1" ht="27">
      <c r="A377" s="779">
        <v>10</v>
      </c>
      <c r="B377" s="770" t="s">
        <v>2314</v>
      </c>
      <c r="C377" s="771" t="s">
        <v>2186</v>
      </c>
      <c r="D377" s="771">
        <v>2000</v>
      </c>
      <c r="E377" s="772" t="s">
        <v>466</v>
      </c>
      <c r="F377" s="771">
        <v>1</v>
      </c>
      <c r="G377" s="773"/>
      <c r="H377" s="774"/>
      <c r="I377" s="775">
        <v>83200</v>
      </c>
      <c r="J377" s="775">
        <v>3.88</v>
      </c>
      <c r="K377" s="776">
        <f t="shared" si="870"/>
        <v>322816</v>
      </c>
      <c r="L377" s="776">
        <v>0</v>
      </c>
      <c r="M377" s="776"/>
      <c r="N377" s="776">
        <f t="shared" si="838"/>
        <v>322816</v>
      </c>
      <c r="O377" s="775"/>
      <c r="P377" s="778">
        <f t="shared" si="871"/>
        <v>322816</v>
      </c>
      <c r="Q377" s="778">
        <f t="shared" si="872"/>
        <v>4196608</v>
      </c>
      <c r="R377" s="454">
        <f t="shared" si="873"/>
        <v>1</v>
      </c>
      <c r="S377" s="448"/>
      <c r="T377" s="449">
        <v>83200</v>
      </c>
      <c r="U377" s="449">
        <f t="shared" si="842"/>
        <v>3.88</v>
      </c>
      <c r="V377" s="449"/>
      <c r="W377" s="449">
        <f t="shared" si="874"/>
        <v>3.88</v>
      </c>
      <c r="X377" s="450">
        <f t="shared" si="875"/>
        <v>322816</v>
      </c>
      <c r="Y377" s="450">
        <f t="shared" si="876"/>
        <v>0</v>
      </c>
      <c r="Z377" s="450"/>
      <c r="AA377" s="450">
        <f t="shared" si="877"/>
        <v>322816</v>
      </c>
      <c r="AB377" s="449">
        <f t="shared" si="878"/>
        <v>0</v>
      </c>
      <c r="AC377" s="452">
        <f t="shared" si="879"/>
        <v>322816</v>
      </c>
      <c r="AD377" s="452">
        <f t="shared" si="880"/>
        <v>4196608</v>
      </c>
      <c r="AE377" s="454">
        <f t="shared" si="881"/>
        <v>2</v>
      </c>
      <c r="AF377" s="448"/>
      <c r="AG377" s="449">
        <f t="shared" si="882"/>
        <v>83200</v>
      </c>
      <c r="AH377" s="449">
        <f t="shared" si="883"/>
        <v>3.88</v>
      </c>
      <c r="AI377" s="449"/>
      <c r="AJ377" s="449">
        <f t="shared" si="884"/>
        <v>3.88</v>
      </c>
      <c r="AK377" s="450">
        <f t="shared" si="885"/>
        <v>322816</v>
      </c>
      <c r="AL377" s="450">
        <f t="shared" si="886"/>
        <v>0</v>
      </c>
      <c r="AM377" s="450"/>
      <c r="AN377" s="450">
        <f t="shared" si="887"/>
        <v>322816</v>
      </c>
      <c r="AO377" s="449">
        <f t="shared" si="888"/>
        <v>0</v>
      </c>
      <c r="AP377" s="452">
        <f t="shared" si="889"/>
        <v>322816</v>
      </c>
      <c r="AQ377" s="452">
        <f t="shared" si="890"/>
        <v>4196608</v>
      </c>
      <c r="AR377" s="454">
        <f t="shared" si="891"/>
        <v>3</v>
      </c>
      <c r="AS377" s="448"/>
      <c r="AT377" s="449">
        <f t="shared" si="892"/>
        <v>83200</v>
      </c>
      <c r="AU377" s="449">
        <f t="shared" si="893"/>
        <v>3.88</v>
      </c>
      <c r="AV377" s="449"/>
      <c r="AW377" s="449">
        <f t="shared" si="894"/>
        <v>3.88</v>
      </c>
      <c r="AX377" s="450">
        <f t="shared" si="895"/>
        <v>322816</v>
      </c>
      <c r="AY377" s="450">
        <f t="shared" si="896"/>
        <v>0</v>
      </c>
      <c r="AZ377" s="450"/>
      <c r="BA377" s="450">
        <f t="shared" si="897"/>
        <v>322816</v>
      </c>
      <c r="BB377" s="449">
        <f t="shared" si="898"/>
        <v>0</v>
      </c>
      <c r="BC377" s="452">
        <f t="shared" si="899"/>
        <v>322816</v>
      </c>
      <c r="BD377" s="452">
        <f t="shared" si="900"/>
        <v>4196608</v>
      </c>
    </row>
    <row r="378" spans="1:56" s="451" customFormat="1" ht="27">
      <c r="A378" s="779">
        <v>11</v>
      </c>
      <c r="B378" s="770" t="s">
        <v>2315</v>
      </c>
      <c r="C378" s="771" t="s">
        <v>2186</v>
      </c>
      <c r="D378" s="771">
        <v>1997</v>
      </c>
      <c r="E378" s="772" t="s">
        <v>466</v>
      </c>
      <c r="F378" s="771">
        <v>1</v>
      </c>
      <c r="G378" s="773"/>
      <c r="H378" s="774"/>
      <c r="I378" s="775">
        <v>83200</v>
      </c>
      <c r="J378" s="775">
        <v>3.88</v>
      </c>
      <c r="K378" s="776">
        <f t="shared" si="870"/>
        <v>322816</v>
      </c>
      <c r="L378" s="776">
        <v>0</v>
      </c>
      <c r="M378" s="776"/>
      <c r="N378" s="776">
        <f t="shared" si="838"/>
        <v>322816</v>
      </c>
      <c r="O378" s="775"/>
      <c r="P378" s="778">
        <f t="shared" si="871"/>
        <v>322816</v>
      </c>
      <c r="Q378" s="778">
        <f t="shared" si="872"/>
        <v>4196608</v>
      </c>
      <c r="R378" s="454">
        <f t="shared" si="873"/>
        <v>1</v>
      </c>
      <c r="S378" s="448"/>
      <c r="T378" s="449">
        <v>83200</v>
      </c>
      <c r="U378" s="449">
        <f t="shared" si="842"/>
        <v>3.88</v>
      </c>
      <c r="V378" s="449"/>
      <c r="W378" s="449">
        <f t="shared" si="874"/>
        <v>3.88</v>
      </c>
      <c r="X378" s="450">
        <f t="shared" si="875"/>
        <v>322816</v>
      </c>
      <c r="Y378" s="450">
        <f t="shared" si="876"/>
        <v>0</v>
      </c>
      <c r="Z378" s="450"/>
      <c r="AA378" s="450">
        <f t="shared" si="877"/>
        <v>322816</v>
      </c>
      <c r="AB378" s="449">
        <f t="shared" si="878"/>
        <v>0</v>
      </c>
      <c r="AC378" s="452">
        <f t="shared" si="879"/>
        <v>322816</v>
      </c>
      <c r="AD378" s="452">
        <f t="shared" si="880"/>
        <v>4196608</v>
      </c>
      <c r="AE378" s="454">
        <f t="shared" si="881"/>
        <v>2</v>
      </c>
      <c r="AF378" s="448"/>
      <c r="AG378" s="449">
        <f t="shared" si="882"/>
        <v>83200</v>
      </c>
      <c r="AH378" s="449">
        <f t="shared" si="883"/>
        <v>3.88</v>
      </c>
      <c r="AI378" s="449"/>
      <c r="AJ378" s="449">
        <f t="shared" si="884"/>
        <v>3.88</v>
      </c>
      <c r="AK378" s="450">
        <f t="shared" si="885"/>
        <v>322816</v>
      </c>
      <c r="AL378" s="450">
        <f t="shared" si="886"/>
        <v>0</v>
      </c>
      <c r="AM378" s="450"/>
      <c r="AN378" s="450">
        <f t="shared" si="887"/>
        <v>322816</v>
      </c>
      <c r="AO378" s="449">
        <f t="shared" si="888"/>
        <v>0</v>
      </c>
      <c r="AP378" s="452">
        <f t="shared" si="889"/>
        <v>322816</v>
      </c>
      <c r="AQ378" s="452">
        <f t="shared" si="890"/>
        <v>4196608</v>
      </c>
      <c r="AR378" s="454">
        <f t="shared" si="891"/>
        <v>3</v>
      </c>
      <c r="AS378" s="448"/>
      <c r="AT378" s="449">
        <f t="shared" si="892"/>
        <v>83200</v>
      </c>
      <c r="AU378" s="449">
        <f t="shared" si="893"/>
        <v>3.88</v>
      </c>
      <c r="AV378" s="449"/>
      <c r="AW378" s="449">
        <f t="shared" si="894"/>
        <v>3.88</v>
      </c>
      <c r="AX378" s="450">
        <f t="shared" si="895"/>
        <v>322816</v>
      </c>
      <c r="AY378" s="450">
        <f t="shared" si="896"/>
        <v>0</v>
      </c>
      <c r="AZ378" s="450"/>
      <c r="BA378" s="450">
        <f t="shared" si="897"/>
        <v>322816</v>
      </c>
      <c r="BB378" s="449">
        <f t="shared" si="898"/>
        <v>0</v>
      </c>
      <c r="BC378" s="452">
        <f t="shared" si="899"/>
        <v>322816</v>
      </c>
      <c r="BD378" s="452">
        <f t="shared" si="900"/>
        <v>4196608</v>
      </c>
    </row>
    <row r="379" spans="1:56" s="451" customFormat="1" ht="27">
      <c r="A379" s="779">
        <v>12</v>
      </c>
      <c r="B379" s="770" t="s">
        <v>2463</v>
      </c>
      <c r="C379" s="771" t="s">
        <v>2187</v>
      </c>
      <c r="D379" s="771">
        <v>1996</v>
      </c>
      <c r="E379" s="772" t="s">
        <v>466</v>
      </c>
      <c r="F379" s="771">
        <v>1</v>
      </c>
      <c r="G379" s="773"/>
      <c r="H379" s="774"/>
      <c r="I379" s="775">
        <v>83200</v>
      </c>
      <c r="J379" s="775">
        <v>3.88</v>
      </c>
      <c r="K379" s="776">
        <f t="shared" si="870"/>
        <v>322816</v>
      </c>
      <c r="L379" s="776">
        <v>0</v>
      </c>
      <c r="M379" s="776"/>
      <c r="N379" s="776">
        <f t="shared" si="838"/>
        <v>322816</v>
      </c>
      <c r="O379" s="775"/>
      <c r="P379" s="778">
        <f t="shared" si="871"/>
        <v>322816</v>
      </c>
      <c r="Q379" s="778">
        <f t="shared" si="872"/>
        <v>4196608</v>
      </c>
      <c r="R379" s="454">
        <f t="shared" si="873"/>
        <v>1</v>
      </c>
      <c r="S379" s="448"/>
      <c r="T379" s="449">
        <v>83200</v>
      </c>
      <c r="U379" s="449">
        <f t="shared" si="842"/>
        <v>3.88</v>
      </c>
      <c r="V379" s="449"/>
      <c r="W379" s="449">
        <f t="shared" si="874"/>
        <v>3.88</v>
      </c>
      <c r="X379" s="450">
        <f t="shared" si="875"/>
        <v>322816</v>
      </c>
      <c r="Y379" s="450">
        <f t="shared" si="876"/>
        <v>0</v>
      </c>
      <c r="Z379" s="450"/>
      <c r="AA379" s="450">
        <f t="shared" si="877"/>
        <v>322816</v>
      </c>
      <c r="AB379" s="449">
        <f t="shared" si="878"/>
        <v>0</v>
      </c>
      <c r="AC379" s="452">
        <f t="shared" si="879"/>
        <v>322816</v>
      </c>
      <c r="AD379" s="452">
        <f t="shared" si="880"/>
        <v>4196608</v>
      </c>
      <c r="AE379" s="454">
        <f t="shared" si="881"/>
        <v>2</v>
      </c>
      <c r="AF379" s="448"/>
      <c r="AG379" s="449">
        <f t="shared" si="882"/>
        <v>83200</v>
      </c>
      <c r="AH379" s="449">
        <f t="shared" si="883"/>
        <v>3.88</v>
      </c>
      <c r="AI379" s="449"/>
      <c r="AJ379" s="449">
        <f t="shared" si="884"/>
        <v>3.88</v>
      </c>
      <c r="AK379" s="450">
        <f t="shared" si="885"/>
        <v>322816</v>
      </c>
      <c r="AL379" s="450">
        <f t="shared" si="886"/>
        <v>0</v>
      </c>
      <c r="AM379" s="450"/>
      <c r="AN379" s="450">
        <f t="shared" si="887"/>
        <v>322816</v>
      </c>
      <c r="AO379" s="449">
        <f t="shared" si="888"/>
        <v>0</v>
      </c>
      <c r="AP379" s="452">
        <f t="shared" si="889"/>
        <v>322816</v>
      </c>
      <c r="AQ379" s="452">
        <f t="shared" si="890"/>
        <v>4196608</v>
      </c>
      <c r="AR379" s="454">
        <f t="shared" si="891"/>
        <v>3</v>
      </c>
      <c r="AS379" s="448"/>
      <c r="AT379" s="449">
        <f t="shared" si="892"/>
        <v>83200</v>
      </c>
      <c r="AU379" s="449">
        <f t="shared" si="893"/>
        <v>3.88</v>
      </c>
      <c r="AV379" s="449"/>
      <c r="AW379" s="449">
        <f t="shared" si="894"/>
        <v>3.88</v>
      </c>
      <c r="AX379" s="450">
        <f t="shared" si="895"/>
        <v>322816</v>
      </c>
      <c r="AY379" s="450">
        <f t="shared" si="896"/>
        <v>0</v>
      </c>
      <c r="AZ379" s="450"/>
      <c r="BA379" s="450">
        <f t="shared" si="897"/>
        <v>322816</v>
      </c>
      <c r="BB379" s="449">
        <f t="shared" si="898"/>
        <v>0</v>
      </c>
      <c r="BC379" s="452">
        <f t="shared" si="899"/>
        <v>322816</v>
      </c>
      <c r="BD379" s="452">
        <f t="shared" si="900"/>
        <v>4196608</v>
      </c>
    </row>
    <row r="380" spans="1:56" s="451" customFormat="1" ht="27">
      <c r="A380" s="779">
        <v>13</v>
      </c>
      <c r="B380" s="770" t="s">
        <v>2316</v>
      </c>
      <c r="C380" s="771" t="s">
        <v>2187</v>
      </c>
      <c r="D380" s="771">
        <v>1987</v>
      </c>
      <c r="E380" s="772" t="s">
        <v>466</v>
      </c>
      <c r="F380" s="771">
        <v>1</v>
      </c>
      <c r="G380" s="773"/>
      <c r="H380" s="774"/>
      <c r="I380" s="775">
        <v>83200</v>
      </c>
      <c r="J380" s="775">
        <v>3.88</v>
      </c>
      <c r="K380" s="776">
        <f t="shared" si="870"/>
        <v>322816</v>
      </c>
      <c r="L380" s="776">
        <v>0</v>
      </c>
      <c r="M380" s="776"/>
      <c r="N380" s="776">
        <f t="shared" si="838"/>
        <v>322816</v>
      </c>
      <c r="O380" s="775"/>
      <c r="P380" s="778">
        <f t="shared" si="871"/>
        <v>322816</v>
      </c>
      <c r="Q380" s="778">
        <f t="shared" si="872"/>
        <v>4196608</v>
      </c>
      <c r="R380" s="454">
        <f t="shared" si="873"/>
        <v>1</v>
      </c>
      <c r="S380" s="448"/>
      <c r="T380" s="449">
        <v>83200</v>
      </c>
      <c r="U380" s="449">
        <f t="shared" si="842"/>
        <v>3.88</v>
      </c>
      <c r="V380" s="449"/>
      <c r="W380" s="449">
        <f t="shared" si="874"/>
        <v>3.88</v>
      </c>
      <c r="X380" s="450">
        <f t="shared" si="875"/>
        <v>322816</v>
      </c>
      <c r="Y380" s="450">
        <f t="shared" si="876"/>
        <v>0</v>
      </c>
      <c r="Z380" s="450"/>
      <c r="AA380" s="450">
        <f t="shared" si="877"/>
        <v>322816</v>
      </c>
      <c r="AB380" s="449">
        <f t="shared" si="878"/>
        <v>0</v>
      </c>
      <c r="AC380" s="452">
        <f t="shared" si="879"/>
        <v>322816</v>
      </c>
      <c r="AD380" s="452">
        <f t="shared" si="880"/>
        <v>4196608</v>
      </c>
      <c r="AE380" s="454">
        <f t="shared" si="881"/>
        <v>2</v>
      </c>
      <c r="AF380" s="448"/>
      <c r="AG380" s="449">
        <f t="shared" si="882"/>
        <v>83200</v>
      </c>
      <c r="AH380" s="449">
        <f t="shared" si="883"/>
        <v>3.88</v>
      </c>
      <c r="AI380" s="449"/>
      <c r="AJ380" s="449">
        <f t="shared" si="884"/>
        <v>3.88</v>
      </c>
      <c r="AK380" s="450">
        <f t="shared" si="885"/>
        <v>322816</v>
      </c>
      <c r="AL380" s="450">
        <f t="shared" si="886"/>
        <v>0</v>
      </c>
      <c r="AM380" s="450"/>
      <c r="AN380" s="450">
        <f t="shared" si="887"/>
        <v>322816</v>
      </c>
      <c r="AO380" s="449">
        <f t="shared" si="888"/>
        <v>0</v>
      </c>
      <c r="AP380" s="452">
        <f t="shared" si="889"/>
        <v>322816</v>
      </c>
      <c r="AQ380" s="452">
        <f t="shared" si="890"/>
        <v>4196608</v>
      </c>
      <c r="AR380" s="454">
        <f t="shared" si="891"/>
        <v>3</v>
      </c>
      <c r="AS380" s="448"/>
      <c r="AT380" s="449">
        <f t="shared" si="892"/>
        <v>83200</v>
      </c>
      <c r="AU380" s="449">
        <f t="shared" si="893"/>
        <v>3.88</v>
      </c>
      <c r="AV380" s="449"/>
      <c r="AW380" s="449">
        <f t="shared" si="894"/>
        <v>3.88</v>
      </c>
      <c r="AX380" s="450">
        <f t="shared" si="895"/>
        <v>322816</v>
      </c>
      <c r="AY380" s="450">
        <f t="shared" si="896"/>
        <v>0</v>
      </c>
      <c r="AZ380" s="450"/>
      <c r="BA380" s="450">
        <f t="shared" si="897"/>
        <v>322816</v>
      </c>
      <c r="BB380" s="449">
        <f t="shared" si="898"/>
        <v>0</v>
      </c>
      <c r="BC380" s="452">
        <f t="shared" si="899"/>
        <v>322816</v>
      </c>
      <c r="BD380" s="452">
        <f t="shared" si="900"/>
        <v>4196608</v>
      </c>
    </row>
    <row r="381" spans="1:56" s="451" customFormat="1" ht="27">
      <c r="A381" s="779">
        <v>14</v>
      </c>
      <c r="B381" s="770" t="s">
        <v>3087</v>
      </c>
      <c r="C381" s="771" t="s">
        <v>2186</v>
      </c>
      <c r="D381" s="771">
        <v>1988</v>
      </c>
      <c r="E381" s="772" t="s">
        <v>466</v>
      </c>
      <c r="F381" s="771">
        <v>1</v>
      </c>
      <c r="G381" s="773"/>
      <c r="H381" s="774"/>
      <c r="I381" s="775">
        <v>83200</v>
      </c>
      <c r="J381" s="775">
        <v>3.88</v>
      </c>
      <c r="K381" s="776">
        <f t="shared" si="870"/>
        <v>322816</v>
      </c>
      <c r="L381" s="776">
        <v>0</v>
      </c>
      <c r="M381" s="776"/>
      <c r="N381" s="776">
        <f t="shared" si="838"/>
        <v>322816</v>
      </c>
      <c r="O381" s="775"/>
      <c r="P381" s="778">
        <f t="shared" si="871"/>
        <v>322816</v>
      </c>
      <c r="Q381" s="778">
        <f t="shared" si="872"/>
        <v>4196608</v>
      </c>
      <c r="R381" s="454">
        <f t="shared" si="873"/>
        <v>1</v>
      </c>
      <c r="S381" s="448"/>
      <c r="T381" s="449">
        <v>83200</v>
      </c>
      <c r="U381" s="449">
        <f t="shared" si="842"/>
        <v>3.88</v>
      </c>
      <c r="V381" s="449"/>
      <c r="W381" s="449">
        <f t="shared" si="874"/>
        <v>3.88</v>
      </c>
      <c r="X381" s="450">
        <f t="shared" si="875"/>
        <v>322816</v>
      </c>
      <c r="Y381" s="450">
        <f t="shared" si="876"/>
        <v>0</v>
      </c>
      <c r="Z381" s="450"/>
      <c r="AA381" s="450">
        <f t="shared" si="877"/>
        <v>322816</v>
      </c>
      <c r="AB381" s="449">
        <f t="shared" si="878"/>
        <v>0</v>
      </c>
      <c r="AC381" s="452">
        <f t="shared" si="879"/>
        <v>322816</v>
      </c>
      <c r="AD381" s="452">
        <f t="shared" si="880"/>
        <v>4196608</v>
      </c>
      <c r="AE381" s="454">
        <f t="shared" si="881"/>
        <v>2</v>
      </c>
      <c r="AF381" s="448"/>
      <c r="AG381" s="449">
        <f t="shared" si="882"/>
        <v>83200</v>
      </c>
      <c r="AH381" s="449">
        <f t="shared" si="883"/>
        <v>3.88</v>
      </c>
      <c r="AI381" s="449"/>
      <c r="AJ381" s="449">
        <f t="shared" si="884"/>
        <v>3.88</v>
      </c>
      <c r="AK381" s="450">
        <f t="shared" si="885"/>
        <v>322816</v>
      </c>
      <c r="AL381" s="450">
        <f t="shared" si="886"/>
        <v>0</v>
      </c>
      <c r="AM381" s="450"/>
      <c r="AN381" s="450">
        <f t="shared" si="887"/>
        <v>322816</v>
      </c>
      <c r="AO381" s="449">
        <f t="shared" si="888"/>
        <v>0</v>
      </c>
      <c r="AP381" s="452">
        <f t="shared" si="889"/>
        <v>322816</v>
      </c>
      <c r="AQ381" s="452">
        <f t="shared" si="890"/>
        <v>4196608</v>
      </c>
      <c r="AR381" s="454">
        <f t="shared" si="891"/>
        <v>3</v>
      </c>
      <c r="AS381" s="448"/>
      <c r="AT381" s="449">
        <f t="shared" si="892"/>
        <v>83200</v>
      </c>
      <c r="AU381" s="449">
        <f t="shared" si="893"/>
        <v>3.88</v>
      </c>
      <c r="AV381" s="449"/>
      <c r="AW381" s="449">
        <f t="shared" si="894"/>
        <v>3.88</v>
      </c>
      <c r="AX381" s="450">
        <f t="shared" si="895"/>
        <v>322816</v>
      </c>
      <c r="AY381" s="450">
        <f t="shared" si="896"/>
        <v>0</v>
      </c>
      <c r="AZ381" s="450"/>
      <c r="BA381" s="450">
        <f t="shared" si="897"/>
        <v>322816</v>
      </c>
      <c r="BB381" s="449">
        <f t="shared" si="898"/>
        <v>0</v>
      </c>
      <c r="BC381" s="452">
        <f t="shared" si="899"/>
        <v>322816</v>
      </c>
      <c r="BD381" s="452">
        <f t="shared" si="900"/>
        <v>4196608</v>
      </c>
    </row>
    <row r="382" spans="1:56" s="451" customFormat="1" ht="27">
      <c r="A382" s="779">
        <v>15</v>
      </c>
      <c r="B382" s="770" t="s">
        <v>70</v>
      </c>
      <c r="C382" s="771"/>
      <c r="D382" s="771"/>
      <c r="E382" s="772" t="s">
        <v>466</v>
      </c>
      <c r="F382" s="771">
        <v>1</v>
      </c>
      <c r="G382" s="773"/>
      <c r="H382" s="774"/>
      <c r="I382" s="775">
        <v>83200</v>
      </c>
      <c r="J382" s="775">
        <v>3.88</v>
      </c>
      <c r="K382" s="776">
        <f t="shared" ref="K382" si="901">+J382*I382</f>
        <v>322816</v>
      </c>
      <c r="L382" s="776">
        <v>0</v>
      </c>
      <c r="M382" s="776"/>
      <c r="N382" s="776">
        <f t="shared" ref="N382" si="902">+K382+L382+M382</f>
        <v>322816</v>
      </c>
      <c r="O382" s="775"/>
      <c r="P382" s="778">
        <f t="shared" ref="P382" si="903">+N382+O382</f>
        <v>322816</v>
      </c>
      <c r="Q382" s="778">
        <f t="shared" ref="Q382" si="904">+P382*13</f>
        <v>4196608</v>
      </c>
      <c r="R382" s="454">
        <f t="shared" ref="R382" si="905">+G382+1</f>
        <v>1</v>
      </c>
      <c r="S382" s="448"/>
      <c r="T382" s="449">
        <v>83200</v>
      </c>
      <c r="U382" s="449">
        <f t="shared" ref="U382" si="906">+J382</f>
        <v>3.88</v>
      </c>
      <c r="V382" s="449"/>
      <c r="W382" s="449">
        <f t="shared" ref="W382" si="907">+U382+U382*V382</f>
        <v>3.88</v>
      </c>
      <c r="X382" s="450">
        <f t="shared" ref="X382" si="908">+W382*T382</f>
        <v>322816</v>
      </c>
      <c r="Y382" s="450">
        <f t="shared" ref="Y382" si="909">IF((S382&lt;=30)*AND(X382*S382%&gt;L382),X382*S382%,IF((S382&gt;30)*AND(X382*30%&gt;L382),X382*30%,L382))</f>
        <v>0</v>
      </c>
      <c r="Z382" s="450"/>
      <c r="AA382" s="450">
        <f t="shared" ref="AA382" si="910">+X382+Y382</f>
        <v>322816</v>
      </c>
      <c r="AB382" s="449">
        <f t="shared" ref="AB382" si="911">+O382</f>
        <v>0</v>
      </c>
      <c r="AC382" s="452">
        <f t="shared" ref="AC382" si="912">+AA382+AB382</f>
        <v>322816</v>
      </c>
      <c r="AD382" s="452">
        <f t="shared" ref="AD382" si="913">+AC382*13</f>
        <v>4196608</v>
      </c>
      <c r="AE382" s="454">
        <f t="shared" ref="AE382" si="914">+R382+1</f>
        <v>2</v>
      </c>
      <c r="AF382" s="448"/>
      <c r="AG382" s="449">
        <f t="shared" ref="AG382" si="915">+T382</f>
        <v>83200</v>
      </c>
      <c r="AH382" s="449">
        <f t="shared" ref="AH382" si="916">+J382</f>
        <v>3.88</v>
      </c>
      <c r="AI382" s="449"/>
      <c r="AJ382" s="449">
        <f t="shared" ref="AJ382" si="917">+AH382+AH382*AI382</f>
        <v>3.88</v>
      </c>
      <c r="AK382" s="450">
        <f t="shared" ref="AK382" si="918">+AJ382*AG382</f>
        <v>322816</v>
      </c>
      <c r="AL382" s="450">
        <f t="shared" ref="AL382" si="919">IF((AF382&lt;=30)*AND(AK382*AF382%&gt;Y382),AK382*AF382%,IF((AF382&gt;30)*AND(AK382*30%&gt;Y382),AK382*30%,Y382))</f>
        <v>0</v>
      </c>
      <c r="AM382" s="450"/>
      <c r="AN382" s="450">
        <f t="shared" ref="AN382" si="920">+AK382+AL382</f>
        <v>322816</v>
      </c>
      <c r="AO382" s="449">
        <f t="shared" ref="AO382" si="921">+AB382</f>
        <v>0</v>
      </c>
      <c r="AP382" s="452">
        <f t="shared" ref="AP382" si="922">+AN382+AO382</f>
        <v>322816</v>
      </c>
      <c r="AQ382" s="452">
        <f t="shared" ref="AQ382" si="923">+AP382*13</f>
        <v>4196608</v>
      </c>
      <c r="AR382" s="454">
        <f t="shared" ref="AR382" si="924">+AE382+1</f>
        <v>3</v>
      </c>
      <c r="AS382" s="448"/>
      <c r="AT382" s="449">
        <f t="shared" ref="AT382" si="925">+AG382</f>
        <v>83200</v>
      </c>
      <c r="AU382" s="449">
        <f t="shared" ref="AU382" si="926">+J382</f>
        <v>3.88</v>
      </c>
      <c r="AV382" s="449"/>
      <c r="AW382" s="449">
        <f t="shared" ref="AW382" si="927">+AU382+AU382*AV382</f>
        <v>3.88</v>
      </c>
      <c r="AX382" s="450">
        <f t="shared" ref="AX382" si="928">+AW382*AT382</f>
        <v>322816</v>
      </c>
      <c r="AY382" s="450">
        <f t="shared" ref="AY382" si="929">IF((AS382&lt;=30)*AND(AX382*AS382%&gt;AL382),AX382*AS382%,IF((AS382&gt;30)*AND(AX382*30%&gt;AL382),AX382*30%,AL382))</f>
        <v>0</v>
      </c>
      <c r="AZ382" s="450"/>
      <c r="BA382" s="450">
        <f t="shared" ref="BA382" si="930">+AX382+AY382</f>
        <v>322816</v>
      </c>
      <c r="BB382" s="449">
        <f t="shared" ref="BB382" si="931">+AO382</f>
        <v>0</v>
      </c>
      <c r="BC382" s="452">
        <f t="shared" ref="BC382" si="932">+BA382+BB382</f>
        <v>322816</v>
      </c>
      <c r="BD382" s="452">
        <f t="shared" ref="BD382" si="933">+BC382*13</f>
        <v>4196608</v>
      </c>
    </row>
    <row r="383" spans="1:56" s="451" customFormat="1" ht="27">
      <c r="A383" s="779">
        <v>16</v>
      </c>
      <c r="B383" s="770" t="s">
        <v>70</v>
      </c>
      <c r="C383" s="771"/>
      <c r="D383" s="771"/>
      <c r="E383" s="772" t="s">
        <v>466</v>
      </c>
      <c r="F383" s="771">
        <v>1</v>
      </c>
      <c r="G383" s="773"/>
      <c r="H383" s="774"/>
      <c r="I383" s="775">
        <v>83200</v>
      </c>
      <c r="J383" s="775">
        <v>3.88</v>
      </c>
      <c r="K383" s="776">
        <f t="shared" si="870"/>
        <v>322816</v>
      </c>
      <c r="L383" s="776">
        <v>0</v>
      </c>
      <c r="M383" s="776"/>
      <c r="N383" s="776">
        <f t="shared" si="838"/>
        <v>322816</v>
      </c>
      <c r="O383" s="775"/>
      <c r="P383" s="778">
        <f t="shared" si="871"/>
        <v>322816</v>
      </c>
      <c r="Q383" s="778">
        <f t="shared" si="872"/>
        <v>4196608</v>
      </c>
      <c r="R383" s="454">
        <f t="shared" si="873"/>
        <v>1</v>
      </c>
      <c r="S383" s="448"/>
      <c r="T383" s="449">
        <v>83200</v>
      </c>
      <c r="U383" s="449">
        <f t="shared" si="842"/>
        <v>3.88</v>
      </c>
      <c r="V383" s="449"/>
      <c r="W383" s="449">
        <f t="shared" si="874"/>
        <v>3.88</v>
      </c>
      <c r="X383" s="450">
        <f t="shared" si="875"/>
        <v>322816</v>
      </c>
      <c r="Y383" s="450">
        <f t="shared" si="876"/>
        <v>0</v>
      </c>
      <c r="Z383" s="450"/>
      <c r="AA383" s="450">
        <f t="shared" si="877"/>
        <v>322816</v>
      </c>
      <c r="AB383" s="449">
        <f t="shared" si="878"/>
        <v>0</v>
      </c>
      <c r="AC383" s="452">
        <f t="shared" si="879"/>
        <v>322816</v>
      </c>
      <c r="AD383" s="452">
        <f t="shared" si="880"/>
        <v>4196608</v>
      </c>
      <c r="AE383" s="454">
        <f t="shared" si="881"/>
        <v>2</v>
      </c>
      <c r="AF383" s="448"/>
      <c r="AG383" s="449">
        <f t="shared" si="882"/>
        <v>83200</v>
      </c>
      <c r="AH383" s="449">
        <f t="shared" si="883"/>
        <v>3.88</v>
      </c>
      <c r="AI383" s="449"/>
      <c r="AJ383" s="449">
        <f t="shared" si="884"/>
        <v>3.88</v>
      </c>
      <c r="AK383" s="450">
        <f t="shared" si="885"/>
        <v>322816</v>
      </c>
      <c r="AL383" s="450">
        <f t="shared" si="886"/>
        <v>0</v>
      </c>
      <c r="AM383" s="450"/>
      <c r="AN383" s="450">
        <f t="shared" si="887"/>
        <v>322816</v>
      </c>
      <c r="AO383" s="449">
        <f t="shared" si="888"/>
        <v>0</v>
      </c>
      <c r="AP383" s="452">
        <f t="shared" si="889"/>
        <v>322816</v>
      </c>
      <c r="AQ383" s="452">
        <f t="shared" si="890"/>
        <v>4196608</v>
      </c>
      <c r="AR383" s="454">
        <f t="shared" si="891"/>
        <v>3</v>
      </c>
      <c r="AS383" s="448"/>
      <c r="AT383" s="449">
        <f t="shared" si="892"/>
        <v>83200</v>
      </c>
      <c r="AU383" s="449">
        <f t="shared" si="893"/>
        <v>3.88</v>
      </c>
      <c r="AV383" s="449"/>
      <c r="AW383" s="449">
        <f t="shared" si="894"/>
        <v>3.88</v>
      </c>
      <c r="AX383" s="450">
        <f t="shared" si="895"/>
        <v>322816</v>
      </c>
      <c r="AY383" s="450">
        <f t="shared" si="896"/>
        <v>0</v>
      </c>
      <c r="AZ383" s="450"/>
      <c r="BA383" s="450">
        <f t="shared" si="897"/>
        <v>322816</v>
      </c>
      <c r="BB383" s="449">
        <f t="shared" si="898"/>
        <v>0</v>
      </c>
      <c r="BC383" s="452">
        <f t="shared" si="899"/>
        <v>322816</v>
      </c>
      <c r="BD383" s="452">
        <f t="shared" si="900"/>
        <v>4196608</v>
      </c>
    </row>
    <row r="384" spans="1:56" s="453" customFormat="1" ht="14.25">
      <c r="A384" s="975" t="s">
        <v>64</v>
      </c>
      <c r="B384" s="975"/>
      <c r="C384" s="975"/>
      <c r="D384" s="975"/>
      <c r="E384" s="975"/>
      <c r="F384" s="758">
        <f t="shared" ref="F384:BD384" si="934">SUM(F368:F383)</f>
        <v>16</v>
      </c>
      <c r="G384" s="758">
        <f t="shared" si="934"/>
        <v>0</v>
      </c>
      <c r="H384" s="758">
        <f t="shared" si="934"/>
        <v>0</v>
      </c>
      <c r="I384" s="758">
        <f t="shared" si="934"/>
        <v>1331200</v>
      </c>
      <c r="J384" s="758">
        <f t="shared" si="934"/>
        <v>62.080000000000013</v>
      </c>
      <c r="K384" s="758">
        <f t="shared" si="934"/>
        <v>5165056</v>
      </c>
      <c r="L384" s="758">
        <f t="shared" si="934"/>
        <v>0</v>
      </c>
      <c r="M384" s="758">
        <f>SUM(M368:M383)</f>
        <v>0</v>
      </c>
      <c r="N384" s="758">
        <f t="shared" si="934"/>
        <v>5165056</v>
      </c>
      <c r="O384" s="758">
        <f t="shared" si="934"/>
        <v>0</v>
      </c>
      <c r="P384" s="758">
        <f t="shared" si="934"/>
        <v>5165056</v>
      </c>
      <c r="Q384" s="758">
        <f t="shared" si="934"/>
        <v>67145728</v>
      </c>
      <c r="R384" s="758">
        <f t="shared" si="934"/>
        <v>16</v>
      </c>
      <c r="S384" s="758">
        <f t="shared" si="934"/>
        <v>0</v>
      </c>
      <c r="T384" s="758">
        <f t="shared" si="934"/>
        <v>1331200</v>
      </c>
      <c r="U384" s="758">
        <f t="shared" si="934"/>
        <v>62.080000000000013</v>
      </c>
      <c r="V384" s="758">
        <f t="shared" si="934"/>
        <v>0</v>
      </c>
      <c r="W384" s="758">
        <f t="shared" si="934"/>
        <v>62.080000000000013</v>
      </c>
      <c r="X384" s="758">
        <f t="shared" si="934"/>
        <v>5165056</v>
      </c>
      <c r="Y384" s="758">
        <f t="shared" si="934"/>
        <v>0</v>
      </c>
      <c r="Z384" s="758">
        <f>SUM(Z368:Z383)</f>
        <v>0</v>
      </c>
      <c r="AA384" s="758">
        <f t="shared" si="934"/>
        <v>5165056</v>
      </c>
      <c r="AB384" s="758">
        <f t="shared" si="934"/>
        <v>0</v>
      </c>
      <c r="AC384" s="758">
        <f t="shared" si="934"/>
        <v>5165056</v>
      </c>
      <c r="AD384" s="758">
        <f t="shared" si="934"/>
        <v>67145728</v>
      </c>
      <c r="AE384" s="758">
        <f t="shared" si="934"/>
        <v>32</v>
      </c>
      <c r="AF384" s="758">
        <f t="shared" si="934"/>
        <v>0</v>
      </c>
      <c r="AG384" s="758">
        <f t="shared" si="934"/>
        <v>1331200</v>
      </c>
      <c r="AH384" s="758">
        <f t="shared" si="934"/>
        <v>62.080000000000013</v>
      </c>
      <c r="AI384" s="758">
        <f t="shared" si="934"/>
        <v>0</v>
      </c>
      <c r="AJ384" s="758">
        <f t="shared" si="934"/>
        <v>62.080000000000013</v>
      </c>
      <c r="AK384" s="758">
        <f t="shared" si="934"/>
        <v>5165056</v>
      </c>
      <c r="AL384" s="758">
        <f t="shared" si="934"/>
        <v>0</v>
      </c>
      <c r="AM384" s="758">
        <f>SUM(AM368:AM383)</f>
        <v>0</v>
      </c>
      <c r="AN384" s="758">
        <f t="shared" si="934"/>
        <v>5165056</v>
      </c>
      <c r="AO384" s="758">
        <f t="shared" si="934"/>
        <v>0</v>
      </c>
      <c r="AP384" s="758">
        <f t="shared" si="934"/>
        <v>5165056</v>
      </c>
      <c r="AQ384" s="758">
        <f t="shared" si="934"/>
        <v>67145728</v>
      </c>
      <c r="AR384" s="758">
        <f t="shared" si="934"/>
        <v>48</v>
      </c>
      <c r="AS384" s="758">
        <f t="shared" si="934"/>
        <v>0</v>
      </c>
      <c r="AT384" s="758">
        <f t="shared" si="934"/>
        <v>1331200</v>
      </c>
      <c r="AU384" s="758">
        <f t="shared" si="934"/>
        <v>62.080000000000013</v>
      </c>
      <c r="AV384" s="758">
        <f t="shared" si="934"/>
        <v>0</v>
      </c>
      <c r="AW384" s="758">
        <f t="shared" si="934"/>
        <v>62.080000000000013</v>
      </c>
      <c r="AX384" s="758">
        <f t="shared" si="934"/>
        <v>5165056</v>
      </c>
      <c r="AY384" s="758">
        <f t="shared" si="934"/>
        <v>0</v>
      </c>
      <c r="AZ384" s="758">
        <f>SUM(AZ368:AZ383)</f>
        <v>0</v>
      </c>
      <c r="BA384" s="758">
        <f t="shared" si="934"/>
        <v>5165056</v>
      </c>
      <c r="BB384" s="758">
        <f t="shared" si="934"/>
        <v>0</v>
      </c>
      <c r="BC384" s="758">
        <f t="shared" si="934"/>
        <v>5165056</v>
      </c>
      <c r="BD384" s="758">
        <f t="shared" si="934"/>
        <v>67145728</v>
      </c>
    </row>
    <row r="386" spans="1:56">
      <c r="AD386" s="453">
        <f>+AD363+AD191+AD345+AD333+AD316+AD297+AD276+AD256+AD241+AD224+AD205+AD449+AD162+AD144+AD118+AD94+AD32</f>
        <v>1417751795.2</v>
      </c>
    </row>
    <row r="387" spans="1:56" s="504" customFormat="1" ht="14.25">
      <c r="A387" s="977" t="s">
        <v>576</v>
      </c>
      <c r="B387" s="977"/>
      <c r="C387" s="977"/>
      <c r="D387" s="977"/>
      <c r="E387" s="977"/>
      <c r="F387" s="977"/>
      <c r="G387" s="978" t="s">
        <v>2253</v>
      </c>
      <c r="H387" s="978"/>
      <c r="I387" s="978"/>
      <c r="J387" s="978"/>
      <c r="K387" s="978"/>
      <c r="L387" s="978"/>
      <c r="M387" s="978"/>
      <c r="N387" s="978"/>
      <c r="O387" s="978"/>
      <c r="P387" s="978"/>
      <c r="Q387" s="978"/>
      <c r="R387" s="983" t="str">
        <f>+G387</f>
        <v>Վերաքննիչ հակակոռուպցիոն դատարան</v>
      </c>
      <c r="S387" s="983"/>
      <c r="T387" s="983"/>
      <c r="U387" s="983"/>
      <c r="V387" s="983"/>
      <c r="W387" s="983"/>
      <c r="X387" s="983"/>
      <c r="Y387" s="983"/>
      <c r="Z387" s="983"/>
      <c r="AA387" s="983"/>
      <c r="AB387" s="983"/>
      <c r="AC387" s="983"/>
      <c r="AD387" s="983"/>
      <c r="AE387" s="983" t="str">
        <f>+R387</f>
        <v>Վերաքննիչ հակակոռուպցիոն դատարան</v>
      </c>
      <c r="AF387" s="983"/>
      <c r="AG387" s="983"/>
      <c r="AH387" s="983"/>
      <c r="AI387" s="983"/>
      <c r="AJ387" s="983"/>
      <c r="AK387" s="983"/>
      <c r="AL387" s="983"/>
      <c r="AM387" s="983"/>
      <c r="AN387" s="983"/>
      <c r="AO387" s="983"/>
      <c r="AP387" s="983"/>
      <c r="AQ387" s="983"/>
      <c r="AR387" s="983" t="str">
        <f>+AE387</f>
        <v>Վերաքննիչ հակակոռուպցիոն դատարան</v>
      </c>
      <c r="AS387" s="983"/>
      <c r="AT387" s="983"/>
      <c r="AU387" s="983"/>
      <c r="AV387" s="983"/>
      <c r="AW387" s="983"/>
      <c r="AX387" s="983"/>
      <c r="AY387" s="983"/>
      <c r="AZ387" s="983"/>
      <c r="BA387" s="983"/>
      <c r="BB387" s="983"/>
      <c r="BC387" s="983"/>
      <c r="BD387" s="983"/>
    </row>
    <row r="388" spans="1:56" ht="14.25">
      <c r="A388" s="984" t="s">
        <v>1446</v>
      </c>
      <c r="B388" s="984"/>
      <c r="C388" s="984"/>
      <c r="D388" s="984"/>
      <c r="E388" s="984"/>
      <c r="F388" s="984"/>
      <c r="G388" s="979" t="s">
        <v>1367</v>
      </c>
      <c r="H388" s="979"/>
      <c r="I388" s="979"/>
      <c r="J388" s="979"/>
      <c r="K388" s="979"/>
      <c r="L388" s="979"/>
      <c r="M388" s="979"/>
      <c r="N388" s="979"/>
      <c r="O388" s="979"/>
      <c r="P388" s="979"/>
      <c r="Q388" s="979"/>
      <c r="R388" s="979" t="s">
        <v>1533</v>
      </c>
      <c r="S388" s="979"/>
      <c r="T388" s="979"/>
      <c r="U388" s="979"/>
      <c r="V388" s="979"/>
      <c r="W388" s="979"/>
      <c r="X388" s="979"/>
      <c r="Y388" s="979"/>
      <c r="Z388" s="979"/>
      <c r="AA388" s="979"/>
      <c r="AB388" s="979"/>
      <c r="AC388" s="979"/>
      <c r="AD388" s="979"/>
      <c r="AE388" s="979" t="s">
        <v>2167</v>
      </c>
      <c r="AF388" s="979"/>
      <c r="AG388" s="979"/>
      <c r="AH388" s="979"/>
      <c r="AI388" s="979"/>
      <c r="AJ388" s="979"/>
      <c r="AK388" s="979"/>
      <c r="AL388" s="979"/>
      <c r="AM388" s="979"/>
      <c r="AN388" s="979"/>
      <c r="AO388" s="979"/>
      <c r="AP388" s="979"/>
      <c r="AQ388" s="979"/>
      <c r="AR388" s="979" t="s">
        <v>2776</v>
      </c>
      <c r="AS388" s="979"/>
      <c r="AT388" s="979"/>
      <c r="AU388" s="979"/>
      <c r="AV388" s="979"/>
      <c r="AW388" s="979"/>
      <c r="AX388" s="979"/>
      <c r="AY388" s="979"/>
      <c r="AZ388" s="979"/>
      <c r="BA388" s="979"/>
      <c r="BB388" s="979"/>
      <c r="BC388" s="979"/>
      <c r="BD388" s="979"/>
    </row>
    <row r="389" spans="1:56" ht="99.75">
      <c r="A389" s="585" t="s">
        <v>10</v>
      </c>
      <c r="B389" s="762" t="s">
        <v>54</v>
      </c>
      <c r="C389" s="762" t="s">
        <v>2184</v>
      </c>
      <c r="D389" s="762" t="s">
        <v>2185</v>
      </c>
      <c r="E389" s="762" t="s">
        <v>55</v>
      </c>
      <c r="F389" s="762" t="s">
        <v>1</v>
      </c>
      <c r="G389" s="583" t="s">
        <v>1023</v>
      </c>
      <c r="H389" s="583" t="s">
        <v>57</v>
      </c>
      <c r="I389" s="584" t="s">
        <v>62</v>
      </c>
      <c r="J389" s="508" t="s">
        <v>63</v>
      </c>
      <c r="K389" s="584" t="s">
        <v>464</v>
      </c>
      <c r="L389" s="584" t="s">
        <v>465</v>
      </c>
      <c r="M389" s="584" t="s">
        <v>2183</v>
      </c>
      <c r="N389" s="584" t="s">
        <v>613</v>
      </c>
      <c r="O389" s="762" t="s">
        <v>641</v>
      </c>
      <c r="P389" s="762" t="s">
        <v>1366</v>
      </c>
      <c r="Q389" s="584" t="s">
        <v>1365</v>
      </c>
      <c r="R389" s="583" t="str">
        <f>+G389</f>
        <v xml:space="preserve"> ստաժ</v>
      </c>
      <c r="S389" s="583" t="str">
        <f>+H389</f>
        <v>Ստաժի %-ը</v>
      </c>
      <c r="T389" s="584" t="s">
        <v>62</v>
      </c>
      <c r="U389" s="584" t="s">
        <v>63</v>
      </c>
      <c r="V389" s="584" t="s">
        <v>1235</v>
      </c>
      <c r="W389" s="508" t="s">
        <v>1236</v>
      </c>
      <c r="X389" s="584" t="s">
        <v>464</v>
      </c>
      <c r="Y389" s="584" t="s">
        <v>465</v>
      </c>
      <c r="Z389" s="584" t="s">
        <v>2183</v>
      </c>
      <c r="AA389" s="584" t="s">
        <v>638</v>
      </c>
      <c r="AB389" s="762" t="s">
        <v>1427</v>
      </c>
      <c r="AC389" s="762" t="s">
        <v>1531</v>
      </c>
      <c r="AD389" s="584" t="s">
        <v>1532</v>
      </c>
      <c r="AE389" s="583" t="str">
        <f>+R389</f>
        <v xml:space="preserve"> ստաժ</v>
      </c>
      <c r="AF389" s="583" t="str">
        <f>+S389</f>
        <v>Ստաժի %-ը</v>
      </c>
      <c r="AG389" s="584" t="s">
        <v>62</v>
      </c>
      <c r="AH389" s="584" t="s">
        <v>63</v>
      </c>
      <c r="AI389" s="584" t="s">
        <v>1235</v>
      </c>
      <c r="AJ389" s="508" t="s">
        <v>1236</v>
      </c>
      <c r="AK389" s="584" t="s">
        <v>464</v>
      </c>
      <c r="AL389" s="584" t="s">
        <v>465</v>
      </c>
      <c r="AM389" s="584" t="s">
        <v>2183</v>
      </c>
      <c r="AN389" s="584" t="s">
        <v>638</v>
      </c>
      <c r="AO389" s="762" t="s">
        <v>1427</v>
      </c>
      <c r="AP389" s="762" t="s">
        <v>2168</v>
      </c>
      <c r="AQ389" s="584" t="s">
        <v>2169</v>
      </c>
      <c r="AR389" s="583" t="str">
        <f>+AE389</f>
        <v xml:space="preserve"> ստաժ</v>
      </c>
      <c r="AS389" s="583" t="str">
        <f>+AF389</f>
        <v>Ստաժի %-ը</v>
      </c>
      <c r="AT389" s="584" t="s">
        <v>62</v>
      </c>
      <c r="AU389" s="584" t="s">
        <v>63</v>
      </c>
      <c r="AV389" s="584" t="s">
        <v>1235</v>
      </c>
      <c r="AW389" s="508" t="s">
        <v>1236</v>
      </c>
      <c r="AX389" s="584" t="s">
        <v>464</v>
      </c>
      <c r="AY389" s="584" t="s">
        <v>465</v>
      </c>
      <c r="AZ389" s="584" t="s">
        <v>2183</v>
      </c>
      <c r="BA389" s="584" t="s">
        <v>638</v>
      </c>
      <c r="BB389" s="762" t="s">
        <v>1427</v>
      </c>
      <c r="BC389" s="762" t="s">
        <v>2778</v>
      </c>
      <c r="BD389" s="584" t="s">
        <v>2777</v>
      </c>
    </row>
    <row r="390" spans="1:56" s="451" customFormat="1" ht="27">
      <c r="A390" s="779">
        <v>1</v>
      </c>
      <c r="B390" s="770" t="s">
        <v>3109</v>
      </c>
      <c r="C390" s="771" t="s">
        <v>2186</v>
      </c>
      <c r="D390" s="771">
        <v>2000</v>
      </c>
      <c r="E390" s="772" t="s">
        <v>466</v>
      </c>
      <c r="F390" s="771">
        <v>1</v>
      </c>
      <c r="G390" s="773">
        <v>1</v>
      </c>
      <c r="H390" s="774"/>
      <c r="I390" s="775">
        <v>83200</v>
      </c>
      <c r="J390" s="775">
        <v>3.88</v>
      </c>
      <c r="K390" s="776">
        <f t="shared" ref="K390:K401" si="935">+J390*I390</f>
        <v>322816</v>
      </c>
      <c r="L390" s="776">
        <v>0</v>
      </c>
      <c r="M390" s="776"/>
      <c r="N390" s="776">
        <f t="shared" ref="N390:N401" si="936">+K390+L390+M390</f>
        <v>322816</v>
      </c>
      <c r="O390" s="775"/>
      <c r="P390" s="778">
        <f t="shared" ref="P390:P401" si="937">+N390+O390</f>
        <v>322816</v>
      </c>
      <c r="Q390" s="778">
        <f t="shared" ref="Q390:Q401" si="938">+P390*13</f>
        <v>4196608</v>
      </c>
      <c r="R390" s="454">
        <f t="shared" ref="R390:R401" si="939">+G390+1</f>
        <v>2</v>
      </c>
      <c r="S390" s="448"/>
      <c r="T390" s="449">
        <v>83200</v>
      </c>
      <c r="U390" s="449">
        <f>+J390</f>
        <v>3.88</v>
      </c>
      <c r="V390" s="449"/>
      <c r="W390" s="449">
        <f t="shared" ref="W390:W401" si="940">+U390+U390*V390</f>
        <v>3.88</v>
      </c>
      <c r="X390" s="450">
        <f t="shared" ref="X390:X401" si="941">+W390*T390</f>
        <v>322816</v>
      </c>
      <c r="Y390" s="450">
        <f t="shared" ref="Y390:Y401" si="942">IF((S390&lt;=30)*AND(X390*S390%&gt;L390),X390*S390%,IF((S390&gt;30)*AND(X390*30%&gt;L390),X390*30%,L390))</f>
        <v>0</v>
      </c>
      <c r="Z390" s="450"/>
      <c r="AA390" s="450">
        <f t="shared" ref="AA390:AA401" si="943">+X390+Y390</f>
        <v>322816</v>
      </c>
      <c r="AB390" s="449">
        <f t="shared" ref="AB390:AB401" si="944">+O390</f>
        <v>0</v>
      </c>
      <c r="AC390" s="452">
        <f t="shared" ref="AC390:AC401" si="945">+AA390+AB390</f>
        <v>322816</v>
      </c>
      <c r="AD390" s="452">
        <f t="shared" ref="AD390:AD401" si="946">+AC390*13</f>
        <v>4196608</v>
      </c>
      <c r="AE390" s="454">
        <f t="shared" ref="AE390:AE401" si="947">+R390+1</f>
        <v>3</v>
      </c>
      <c r="AF390" s="448"/>
      <c r="AG390" s="449">
        <f t="shared" ref="AG390:AG401" si="948">+T390</f>
        <v>83200</v>
      </c>
      <c r="AH390" s="449">
        <f t="shared" ref="AH390:AH401" si="949">+J390</f>
        <v>3.88</v>
      </c>
      <c r="AI390" s="449"/>
      <c r="AJ390" s="449">
        <f t="shared" ref="AJ390:AJ401" si="950">+AH390+AH390*AI390</f>
        <v>3.88</v>
      </c>
      <c r="AK390" s="450">
        <f t="shared" ref="AK390:AK401" si="951">+AJ390*AG390</f>
        <v>322816</v>
      </c>
      <c r="AL390" s="450">
        <f t="shared" ref="AL390:AL401" si="952">IF((AF390&lt;=30)*AND(AK390*AF390%&gt;Y390),AK390*AF390%,IF((AF390&gt;30)*AND(AK390*30%&gt;Y390),AK390*30%,Y390))</f>
        <v>0</v>
      </c>
      <c r="AM390" s="450"/>
      <c r="AN390" s="450">
        <f t="shared" ref="AN390:AN401" si="953">+AK390+AL390</f>
        <v>322816</v>
      </c>
      <c r="AO390" s="449">
        <f t="shared" ref="AO390:AO401" si="954">+AB390</f>
        <v>0</v>
      </c>
      <c r="AP390" s="452">
        <f t="shared" ref="AP390:AP401" si="955">+AN390+AO390</f>
        <v>322816</v>
      </c>
      <c r="AQ390" s="452">
        <f t="shared" ref="AQ390:AQ401" si="956">+AP390*13</f>
        <v>4196608</v>
      </c>
      <c r="AR390" s="454">
        <f t="shared" ref="AR390:AR401" si="957">+AE390+1</f>
        <v>4</v>
      </c>
      <c r="AS390" s="448"/>
      <c r="AT390" s="449">
        <f t="shared" ref="AT390:AT401" si="958">+AG390</f>
        <v>83200</v>
      </c>
      <c r="AU390" s="449">
        <f t="shared" ref="AU390:AU401" si="959">+J390</f>
        <v>3.88</v>
      </c>
      <c r="AV390" s="449"/>
      <c r="AW390" s="449">
        <f t="shared" ref="AW390:AW401" si="960">+AU390+AU390*AV390</f>
        <v>3.88</v>
      </c>
      <c r="AX390" s="450">
        <f t="shared" ref="AX390:AX401" si="961">+AW390*AT390</f>
        <v>322816</v>
      </c>
      <c r="AY390" s="450">
        <f t="shared" ref="AY390:AY401" si="962">IF((AS390&lt;=30)*AND(AX390*AS390%&gt;AL390),AX390*AS390%,IF((AS390&gt;30)*AND(AX390*30%&gt;AL390),AX390*30%,AL390))</f>
        <v>0</v>
      </c>
      <c r="AZ390" s="450"/>
      <c r="BA390" s="450">
        <f t="shared" ref="BA390:BA401" si="963">+AX390+AY390</f>
        <v>322816</v>
      </c>
      <c r="BB390" s="449">
        <f t="shared" ref="BB390:BB401" si="964">+AO390</f>
        <v>0</v>
      </c>
      <c r="BC390" s="452">
        <f t="shared" ref="BC390:BC401" si="965">+BA390+BB390</f>
        <v>322816</v>
      </c>
      <c r="BD390" s="452">
        <f t="shared" ref="BD390:BD401" si="966">+BC390*13</f>
        <v>4196608</v>
      </c>
    </row>
    <row r="391" spans="1:56" s="451" customFormat="1" ht="27">
      <c r="A391" s="779">
        <v>2</v>
      </c>
      <c r="B391" s="770" t="s">
        <v>3110</v>
      </c>
      <c r="C391" s="771" t="s">
        <v>2186</v>
      </c>
      <c r="D391" s="771">
        <v>2000</v>
      </c>
      <c r="E391" s="772" t="s">
        <v>466</v>
      </c>
      <c r="F391" s="771">
        <v>1</v>
      </c>
      <c r="G391" s="773">
        <v>1</v>
      </c>
      <c r="H391" s="774"/>
      <c r="I391" s="775">
        <v>83200</v>
      </c>
      <c r="J391" s="775">
        <v>3.88</v>
      </c>
      <c r="K391" s="776">
        <f t="shared" si="935"/>
        <v>322816</v>
      </c>
      <c r="L391" s="776">
        <v>0</v>
      </c>
      <c r="M391" s="776"/>
      <c r="N391" s="776">
        <f t="shared" si="936"/>
        <v>322816</v>
      </c>
      <c r="O391" s="775"/>
      <c r="P391" s="778">
        <f t="shared" si="937"/>
        <v>322816</v>
      </c>
      <c r="Q391" s="778">
        <f t="shared" si="938"/>
        <v>4196608</v>
      </c>
      <c r="R391" s="454">
        <f t="shared" si="939"/>
        <v>2</v>
      </c>
      <c r="S391" s="448"/>
      <c r="T391" s="449">
        <v>83200</v>
      </c>
      <c r="U391" s="449">
        <f t="shared" ref="U391:U401" si="967">+J391</f>
        <v>3.88</v>
      </c>
      <c r="V391" s="449"/>
      <c r="W391" s="449">
        <f t="shared" si="940"/>
        <v>3.88</v>
      </c>
      <c r="X391" s="450">
        <f t="shared" si="941"/>
        <v>322816</v>
      </c>
      <c r="Y391" s="450">
        <f t="shared" si="942"/>
        <v>0</v>
      </c>
      <c r="Z391" s="450"/>
      <c r="AA391" s="450">
        <f t="shared" si="943"/>
        <v>322816</v>
      </c>
      <c r="AB391" s="449">
        <f t="shared" si="944"/>
        <v>0</v>
      </c>
      <c r="AC391" s="452">
        <f t="shared" si="945"/>
        <v>322816</v>
      </c>
      <c r="AD391" s="452">
        <f t="shared" si="946"/>
        <v>4196608</v>
      </c>
      <c r="AE391" s="454">
        <f t="shared" si="947"/>
        <v>3</v>
      </c>
      <c r="AF391" s="448"/>
      <c r="AG391" s="449">
        <f t="shared" si="948"/>
        <v>83200</v>
      </c>
      <c r="AH391" s="449">
        <f t="shared" si="949"/>
        <v>3.88</v>
      </c>
      <c r="AI391" s="449"/>
      <c r="AJ391" s="449">
        <f t="shared" si="950"/>
        <v>3.88</v>
      </c>
      <c r="AK391" s="450">
        <f t="shared" si="951"/>
        <v>322816</v>
      </c>
      <c r="AL391" s="450">
        <f t="shared" si="952"/>
        <v>0</v>
      </c>
      <c r="AM391" s="450"/>
      <c r="AN391" s="450">
        <f t="shared" si="953"/>
        <v>322816</v>
      </c>
      <c r="AO391" s="449">
        <f t="shared" si="954"/>
        <v>0</v>
      </c>
      <c r="AP391" s="452">
        <f t="shared" si="955"/>
        <v>322816</v>
      </c>
      <c r="AQ391" s="452">
        <f t="shared" si="956"/>
        <v>4196608</v>
      </c>
      <c r="AR391" s="454">
        <f t="shared" si="957"/>
        <v>4</v>
      </c>
      <c r="AS391" s="448"/>
      <c r="AT391" s="449">
        <f t="shared" si="958"/>
        <v>83200</v>
      </c>
      <c r="AU391" s="449">
        <f t="shared" si="959"/>
        <v>3.88</v>
      </c>
      <c r="AV391" s="449"/>
      <c r="AW391" s="449">
        <f t="shared" si="960"/>
        <v>3.88</v>
      </c>
      <c r="AX391" s="450">
        <f t="shared" si="961"/>
        <v>322816</v>
      </c>
      <c r="AY391" s="450">
        <f t="shared" si="962"/>
        <v>0</v>
      </c>
      <c r="AZ391" s="450"/>
      <c r="BA391" s="450">
        <f t="shared" si="963"/>
        <v>322816</v>
      </c>
      <c r="BB391" s="449">
        <f t="shared" si="964"/>
        <v>0</v>
      </c>
      <c r="BC391" s="452">
        <f t="shared" si="965"/>
        <v>322816</v>
      </c>
      <c r="BD391" s="452">
        <f t="shared" si="966"/>
        <v>4196608</v>
      </c>
    </row>
    <row r="392" spans="1:56" s="451" customFormat="1" ht="27">
      <c r="A392" s="779">
        <v>3</v>
      </c>
      <c r="B392" s="770" t="s">
        <v>3111</v>
      </c>
      <c r="C392" s="771" t="s">
        <v>2186</v>
      </c>
      <c r="D392" s="771">
        <v>1985</v>
      </c>
      <c r="E392" s="772" t="s">
        <v>466</v>
      </c>
      <c r="F392" s="771">
        <v>1</v>
      </c>
      <c r="G392" s="773">
        <v>1</v>
      </c>
      <c r="H392" s="774"/>
      <c r="I392" s="775">
        <v>83200</v>
      </c>
      <c r="J392" s="775">
        <v>3.88</v>
      </c>
      <c r="K392" s="776">
        <f t="shared" si="935"/>
        <v>322816</v>
      </c>
      <c r="L392" s="776">
        <v>0</v>
      </c>
      <c r="M392" s="776"/>
      <c r="N392" s="776">
        <f t="shared" si="936"/>
        <v>322816</v>
      </c>
      <c r="O392" s="775"/>
      <c r="P392" s="778">
        <f t="shared" si="937"/>
        <v>322816</v>
      </c>
      <c r="Q392" s="778">
        <f t="shared" si="938"/>
        <v>4196608</v>
      </c>
      <c r="R392" s="454">
        <f t="shared" si="939"/>
        <v>2</v>
      </c>
      <c r="S392" s="448"/>
      <c r="T392" s="449">
        <v>83200</v>
      </c>
      <c r="U392" s="449">
        <f t="shared" si="967"/>
        <v>3.88</v>
      </c>
      <c r="V392" s="449"/>
      <c r="W392" s="449">
        <f t="shared" si="940"/>
        <v>3.88</v>
      </c>
      <c r="X392" s="450">
        <f t="shared" si="941"/>
        <v>322816</v>
      </c>
      <c r="Y392" s="450">
        <f t="shared" si="942"/>
        <v>0</v>
      </c>
      <c r="Z392" s="450"/>
      <c r="AA392" s="450">
        <f t="shared" si="943"/>
        <v>322816</v>
      </c>
      <c r="AB392" s="449">
        <f t="shared" si="944"/>
        <v>0</v>
      </c>
      <c r="AC392" s="452">
        <f t="shared" si="945"/>
        <v>322816</v>
      </c>
      <c r="AD392" s="452">
        <f t="shared" si="946"/>
        <v>4196608</v>
      </c>
      <c r="AE392" s="454">
        <f t="shared" si="947"/>
        <v>3</v>
      </c>
      <c r="AF392" s="448"/>
      <c r="AG392" s="449">
        <f t="shared" si="948"/>
        <v>83200</v>
      </c>
      <c r="AH392" s="449">
        <f t="shared" si="949"/>
        <v>3.88</v>
      </c>
      <c r="AI392" s="449"/>
      <c r="AJ392" s="449">
        <f t="shared" si="950"/>
        <v>3.88</v>
      </c>
      <c r="AK392" s="450">
        <f t="shared" si="951"/>
        <v>322816</v>
      </c>
      <c r="AL392" s="450">
        <f t="shared" si="952"/>
        <v>0</v>
      </c>
      <c r="AM392" s="450"/>
      <c r="AN392" s="450">
        <f t="shared" si="953"/>
        <v>322816</v>
      </c>
      <c r="AO392" s="449">
        <f t="shared" si="954"/>
        <v>0</v>
      </c>
      <c r="AP392" s="452">
        <f t="shared" si="955"/>
        <v>322816</v>
      </c>
      <c r="AQ392" s="452">
        <f t="shared" si="956"/>
        <v>4196608</v>
      </c>
      <c r="AR392" s="454">
        <f t="shared" si="957"/>
        <v>4</v>
      </c>
      <c r="AS392" s="448"/>
      <c r="AT392" s="449">
        <f t="shared" si="958"/>
        <v>83200</v>
      </c>
      <c r="AU392" s="449">
        <f t="shared" si="959"/>
        <v>3.88</v>
      </c>
      <c r="AV392" s="449"/>
      <c r="AW392" s="449">
        <f t="shared" si="960"/>
        <v>3.88</v>
      </c>
      <c r="AX392" s="450">
        <f t="shared" si="961"/>
        <v>322816</v>
      </c>
      <c r="AY392" s="450">
        <f t="shared" si="962"/>
        <v>0</v>
      </c>
      <c r="AZ392" s="450"/>
      <c r="BA392" s="450">
        <f t="shared" si="963"/>
        <v>322816</v>
      </c>
      <c r="BB392" s="449">
        <f t="shared" si="964"/>
        <v>0</v>
      </c>
      <c r="BC392" s="452">
        <f t="shared" si="965"/>
        <v>322816</v>
      </c>
      <c r="BD392" s="452">
        <f t="shared" si="966"/>
        <v>4196608</v>
      </c>
    </row>
    <row r="393" spans="1:56" s="451" customFormat="1" ht="27">
      <c r="A393" s="779">
        <v>4</v>
      </c>
      <c r="B393" s="770" t="s">
        <v>3112</v>
      </c>
      <c r="C393" s="771" t="s">
        <v>2186</v>
      </c>
      <c r="D393" s="771">
        <v>1994</v>
      </c>
      <c r="E393" s="772" t="s">
        <v>466</v>
      </c>
      <c r="F393" s="771">
        <v>1</v>
      </c>
      <c r="G393" s="773">
        <v>1</v>
      </c>
      <c r="H393" s="774"/>
      <c r="I393" s="775">
        <v>83200</v>
      </c>
      <c r="J393" s="775">
        <v>3.88</v>
      </c>
      <c r="K393" s="776">
        <f t="shared" si="935"/>
        <v>322816</v>
      </c>
      <c r="L393" s="776">
        <v>0</v>
      </c>
      <c r="M393" s="776"/>
      <c r="N393" s="776">
        <f t="shared" si="936"/>
        <v>322816</v>
      </c>
      <c r="O393" s="775"/>
      <c r="P393" s="778">
        <f t="shared" si="937"/>
        <v>322816</v>
      </c>
      <c r="Q393" s="778">
        <f t="shared" si="938"/>
        <v>4196608</v>
      </c>
      <c r="R393" s="454">
        <f t="shared" si="939"/>
        <v>2</v>
      </c>
      <c r="S393" s="448"/>
      <c r="T393" s="449">
        <v>83200</v>
      </c>
      <c r="U393" s="449">
        <f t="shared" si="967"/>
        <v>3.88</v>
      </c>
      <c r="V393" s="449"/>
      <c r="W393" s="449">
        <f t="shared" si="940"/>
        <v>3.88</v>
      </c>
      <c r="X393" s="450">
        <f t="shared" si="941"/>
        <v>322816</v>
      </c>
      <c r="Y393" s="450">
        <f t="shared" si="942"/>
        <v>0</v>
      </c>
      <c r="Z393" s="450"/>
      <c r="AA393" s="450">
        <f t="shared" si="943"/>
        <v>322816</v>
      </c>
      <c r="AB393" s="449">
        <f t="shared" si="944"/>
        <v>0</v>
      </c>
      <c r="AC393" s="452">
        <f t="shared" si="945"/>
        <v>322816</v>
      </c>
      <c r="AD393" s="452">
        <f t="shared" si="946"/>
        <v>4196608</v>
      </c>
      <c r="AE393" s="454">
        <f t="shared" si="947"/>
        <v>3</v>
      </c>
      <c r="AF393" s="448"/>
      <c r="AG393" s="449">
        <f t="shared" si="948"/>
        <v>83200</v>
      </c>
      <c r="AH393" s="449">
        <f t="shared" si="949"/>
        <v>3.88</v>
      </c>
      <c r="AI393" s="449"/>
      <c r="AJ393" s="449">
        <f t="shared" si="950"/>
        <v>3.88</v>
      </c>
      <c r="AK393" s="450">
        <f t="shared" si="951"/>
        <v>322816</v>
      </c>
      <c r="AL393" s="450">
        <f t="shared" si="952"/>
        <v>0</v>
      </c>
      <c r="AM393" s="450"/>
      <c r="AN393" s="450">
        <f t="shared" si="953"/>
        <v>322816</v>
      </c>
      <c r="AO393" s="449">
        <f t="shared" si="954"/>
        <v>0</v>
      </c>
      <c r="AP393" s="452">
        <f t="shared" si="955"/>
        <v>322816</v>
      </c>
      <c r="AQ393" s="452">
        <f t="shared" si="956"/>
        <v>4196608</v>
      </c>
      <c r="AR393" s="454">
        <f t="shared" si="957"/>
        <v>4</v>
      </c>
      <c r="AS393" s="448"/>
      <c r="AT393" s="449">
        <f t="shared" si="958"/>
        <v>83200</v>
      </c>
      <c r="AU393" s="449">
        <f t="shared" si="959"/>
        <v>3.88</v>
      </c>
      <c r="AV393" s="449"/>
      <c r="AW393" s="449">
        <f t="shared" si="960"/>
        <v>3.88</v>
      </c>
      <c r="AX393" s="450">
        <f t="shared" si="961"/>
        <v>322816</v>
      </c>
      <c r="AY393" s="450">
        <f t="shared" si="962"/>
        <v>0</v>
      </c>
      <c r="AZ393" s="450"/>
      <c r="BA393" s="450">
        <f t="shared" si="963"/>
        <v>322816</v>
      </c>
      <c r="BB393" s="449">
        <f t="shared" si="964"/>
        <v>0</v>
      </c>
      <c r="BC393" s="452">
        <f t="shared" si="965"/>
        <v>322816</v>
      </c>
      <c r="BD393" s="452">
        <f t="shared" si="966"/>
        <v>4196608</v>
      </c>
    </row>
    <row r="394" spans="1:56" s="451" customFormat="1" ht="27">
      <c r="A394" s="779">
        <v>5</v>
      </c>
      <c r="B394" s="770" t="s">
        <v>3113</v>
      </c>
      <c r="C394" s="771" t="s">
        <v>2186</v>
      </c>
      <c r="D394" s="771">
        <v>1998</v>
      </c>
      <c r="E394" s="772" t="s">
        <v>466</v>
      </c>
      <c r="F394" s="771">
        <v>1</v>
      </c>
      <c r="G394" s="773">
        <v>1</v>
      </c>
      <c r="H394" s="774"/>
      <c r="I394" s="775">
        <v>83200</v>
      </c>
      <c r="J394" s="775">
        <v>3.88</v>
      </c>
      <c r="K394" s="776">
        <f t="shared" si="935"/>
        <v>322816</v>
      </c>
      <c r="L394" s="776">
        <v>0</v>
      </c>
      <c r="M394" s="776"/>
      <c r="N394" s="776">
        <f t="shared" si="936"/>
        <v>322816</v>
      </c>
      <c r="O394" s="775"/>
      <c r="P394" s="778">
        <f t="shared" si="937"/>
        <v>322816</v>
      </c>
      <c r="Q394" s="778">
        <f t="shared" si="938"/>
        <v>4196608</v>
      </c>
      <c r="R394" s="454">
        <f t="shared" si="939"/>
        <v>2</v>
      </c>
      <c r="S394" s="448"/>
      <c r="T394" s="449">
        <v>83200</v>
      </c>
      <c r="U394" s="449">
        <f t="shared" si="967"/>
        <v>3.88</v>
      </c>
      <c r="V394" s="449"/>
      <c r="W394" s="449">
        <f t="shared" si="940"/>
        <v>3.88</v>
      </c>
      <c r="X394" s="450">
        <f t="shared" si="941"/>
        <v>322816</v>
      </c>
      <c r="Y394" s="450">
        <f t="shared" si="942"/>
        <v>0</v>
      </c>
      <c r="Z394" s="450"/>
      <c r="AA394" s="450">
        <f t="shared" si="943"/>
        <v>322816</v>
      </c>
      <c r="AB394" s="449">
        <f t="shared" si="944"/>
        <v>0</v>
      </c>
      <c r="AC394" s="452">
        <f t="shared" si="945"/>
        <v>322816</v>
      </c>
      <c r="AD394" s="452">
        <f t="shared" si="946"/>
        <v>4196608</v>
      </c>
      <c r="AE394" s="454">
        <f t="shared" si="947"/>
        <v>3</v>
      </c>
      <c r="AF394" s="448"/>
      <c r="AG394" s="449">
        <f t="shared" si="948"/>
        <v>83200</v>
      </c>
      <c r="AH394" s="449">
        <f t="shared" si="949"/>
        <v>3.88</v>
      </c>
      <c r="AI394" s="449"/>
      <c r="AJ394" s="449">
        <f t="shared" si="950"/>
        <v>3.88</v>
      </c>
      <c r="AK394" s="450">
        <f t="shared" si="951"/>
        <v>322816</v>
      </c>
      <c r="AL394" s="450">
        <f t="shared" si="952"/>
        <v>0</v>
      </c>
      <c r="AM394" s="450"/>
      <c r="AN394" s="450">
        <f t="shared" si="953"/>
        <v>322816</v>
      </c>
      <c r="AO394" s="449">
        <f t="shared" si="954"/>
        <v>0</v>
      </c>
      <c r="AP394" s="452">
        <f t="shared" si="955"/>
        <v>322816</v>
      </c>
      <c r="AQ394" s="452">
        <f t="shared" si="956"/>
        <v>4196608</v>
      </c>
      <c r="AR394" s="454">
        <f t="shared" si="957"/>
        <v>4</v>
      </c>
      <c r="AS394" s="448"/>
      <c r="AT394" s="449">
        <f t="shared" si="958"/>
        <v>83200</v>
      </c>
      <c r="AU394" s="449">
        <f t="shared" si="959"/>
        <v>3.88</v>
      </c>
      <c r="AV394" s="449"/>
      <c r="AW394" s="449">
        <f t="shared" si="960"/>
        <v>3.88</v>
      </c>
      <c r="AX394" s="450">
        <f t="shared" si="961"/>
        <v>322816</v>
      </c>
      <c r="AY394" s="450">
        <f t="shared" si="962"/>
        <v>0</v>
      </c>
      <c r="AZ394" s="450"/>
      <c r="BA394" s="450">
        <f t="shared" si="963"/>
        <v>322816</v>
      </c>
      <c r="BB394" s="449">
        <f t="shared" si="964"/>
        <v>0</v>
      </c>
      <c r="BC394" s="452">
        <f t="shared" si="965"/>
        <v>322816</v>
      </c>
      <c r="BD394" s="452">
        <f t="shared" si="966"/>
        <v>4196608</v>
      </c>
    </row>
    <row r="395" spans="1:56" s="451" customFormat="1" ht="27">
      <c r="A395" s="779">
        <v>6</v>
      </c>
      <c r="B395" s="770" t="s">
        <v>3114</v>
      </c>
      <c r="C395" s="771" t="s">
        <v>2187</v>
      </c>
      <c r="D395" s="771">
        <v>1995</v>
      </c>
      <c r="E395" s="772" t="s">
        <v>466</v>
      </c>
      <c r="F395" s="771">
        <v>1</v>
      </c>
      <c r="G395" s="773">
        <v>1</v>
      </c>
      <c r="H395" s="774"/>
      <c r="I395" s="775">
        <v>83200</v>
      </c>
      <c r="J395" s="775">
        <v>3.88</v>
      </c>
      <c r="K395" s="776">
        <f t="shared" si="935"/>
        <v>322816</v>
      </c>
      <c r="L395" s="776">
        <v>0</v>
      </c>
      <c r="M395" s="776"/>
      <c r="N395" s="776">
        <f t="shared" si="936"/>
        <v>322816</v>
      </c>
      <c r="O395" s="775"/>
      <c r="P395" s="778">
        <f t="shared" si="937"/>
        <v>322816</v>
      </c>
      <c r="Q395" s="778">
        <f t="shared" si="938"/>
        <v>4196608</v>
      </c>
      <c r="R395" s="454">
        <f t="shared" si="939"/>
        <v>2</v>
      </c>
      <c r="S395" s="448"/>
      <c r="T395" s="449">
        <v>83200</v>
      </c>
      <c r="U395" s="449">
        <f t="shared" si="967"/>
        <v>3.88</v>
      </c>
      <c r="V395" s="449"/>
      <c r="W395" s="449">
        <f t="shared" si="940"/>
        <v>3.88</v>
      </c>
      <c r="X395" s="450">
        <f t="shared" si="941"/>
        <v>322816</v>
      </c>
      <c r="Y395" s="450">
        <f t="shared" si="942"/>
        <v>0</v>
      </c>
      <c r="Z395" s="450"/>
      <c r="AA395" s="450">
        <f t="shared" si="943"/>
        <v>322816</v>
      </c>
      <c r="AB395" s="449">
        <f t="shared" si="944"/>
        <v>0</v>
      </c>
      <c r="AC395" s="452">
        <f t="shared" si="945"/>
        <v>322816</v>
      </c>
      <c r="AD395" s="452">
        <f t="shared" si="946"/>
        <v>4196608</v>
      </c>
      <c r="AE395" s="454">
        <f t="shared" si="947"/>
        <v>3</v>
      </c>
      <c r="AF395" s="448"/>
      <c r="AG395" s="449">
        <f t="shared" si="948"/>
        <v>83200</v>
      </c>
      <c r="AH395" s="449">
        <f t="shared" si="949"/>
        <v>3.88</v>
      </c>
      <c r="AI395" s="449"/>
      <c r="AJ395" s="449">
        <f t="shared" si="950"/>
        <v>3.88</v>
      </c>
      <c r="AK395" s="450">
        <f t="shared" si="951"/>
        <v>322816</v>
      </c>
      <c r="AL395" s="450">
        <f t="shared" si="952"/>
        <v>0</v>
      </c>
      <c r="AM395" s="450"/>
      <c r="AN395" s="450">
        <f t="shared" si="953"/>
        <v>322816</v>
      </c>
      <c r="AO395" s="449">
        <f t="shared" si="954"/>
        <v>0</v>
      </c>
      <c r="AP395" s="452">
        <f t="shared" si="955"/>
        <v>322816</v>
      </c>
      <c r="AQ395" s="452">
        <f t="shared" si="956"/>
        <v>4196608</v>
      </c>
      <c r="AR395" s="454">
        <f t="shared" si="957"/>
        <v>4</v>
      </c>
      <c r="AS395" s="448"/>
      <c r="AT395" s="449">
        <f t="shared" si="958"/>
        <v>83200</v>
      </c>
      <c r="AU395" s="449">
        <f t="shared" si="959"/>
        <v>3.88</v>
      </c>
      <c r="AV395" s="449"/>
      <c r="AW395" s="449">
        <f t="shared" si="960"/>
        <v>3.88</v>
      </c>
      <c r="AX395" s="450">
        <f t="shared" si="961"/>
        <v>322816</v>
      </c>
      <c r="AY395" s="450">
        <f t="shared" si="962"/>
        <v>0</v>
      </c>
      <c r="AZ395" s="450"/>
      <c r="BA395" s="450">
        <f t="shared" si="963"/>
        <v>322816</v>
      </c>
      <c r="BB395" s="449">
        <f t="shared" si="964"/>
        <v>0</v>
      </c>
      <c r="BC395" s="452">
        <f t="shared" si="965"/>
        <v>322816</v>
      </c>
      <c r="BD395" s="452">
        <f t="shared" si="966"/>
        <v>4196608</v>
      </c>
    </row>
    <row r="396" spans="1:56" s="451" customFormat="1" ht="27">
      <c r="A396" s="779">
        <v>7</v>
      </c>
      <c r="B396" s="770" t="s">
        <v>3115</v>
      </c>
      <c r="C396" s="771" t="s">
        <v>2186</v>
      </c>
      <c r="D396" s="771">
        <v>1973</v>
      </c>
      <c r="E396" s="772" t="s">
        <v>466</v>
      </c>
      <c r="F396" s="771">
        <v>1</v>
      </c>
      <c r="G396" s="773">
        <v>1</v>
      </c>
      <c r="H396" s="774"/>
      <c r="I396" s="775">
        <v>83200</v>
      </c>
      <c r="J396" s="775">
        <v>3.88</v>
      </c>
      <c r="K396" s="776">
        <f>+J396*I396</f>
        <v>322816</v>
      </c>
      <c r="L396" s="776">
        <v>0</v>
      </c>
      <c r="M396" s="776"/>
      <c r="N396" s="776">
        <f t="shared" si="936"/>
        <v>322816</v>
      </c>
      <c r="O396" s="775"/>
      <c r="P396" s="778">
        <f>+N396+O396</f>
        <v>322816</v>
      </c>
      <c r="Q396" s="778">
        <f>+P396*13</f>
        <v>4196608</v>
      </c>
      <c r="R396" s="454">
        <f>+G396+1</f>
        <v>2</v>
      </c>
      <c r="S396" s="448"/>
      <c r="T396" s="449">
        <v>83200</v>
      </c>
      <c r="U396" s="449">
        <f>+J396</f>
        <v>3.88</v>
      </c>
      <c r="V396" s="449"/>
      <c r="W396" s="449">
        <f>+U396+U396*V396</f>
        <v>3.88</v>
      </c>
      <c r="X396" s="450">
        <f>+W396*T396</f>
        <v>322816</v>
      </c>
      <c r="Y396" s="450">
        <f>IF((S396&lt;=30)*AND(X396*S396%&gt;L396),X396*S396%,IF((S396&gt;30)*AND(X396*30%&gt;L396),X396*30%,L396))</f>
        <v>0</v>
      </c>
      <c r="Z396" s="450"/>
      <c r="AA396" s="450">
        <f>+X396+Y396</f>
        <v>322816</v>
      </c>
      <c r="AB396" s="449">
        <f>+O396</f>
        <v>0</v>
      </c>
      <c r="AC396" s="452">
        <f>+AA396+AB396</f>
        <v>322816</v>
      </c>
      <c r="AD396" s="452">
        <f>+AC396*13</f>
        <v>4196608</v>
      </c>
      <c r="AE396" s="454">
        <f>+R396+1</f>
        <v>3</v>
      </c>
      <c r="AF396" s="448"/>
      <c r="AG396" s="449">
        <f>+T396</f>
        <v>83200</v>
      </c>
      <c r="AH396" s="449">
        <f>+J396</f>
        <v>3.88</v>
      </c>
      <c r="AI396" s="449"/>
      <c r="AJ396" s="449">
        <f>+AH396+AH396*AI396</f>
        <v>3.88</v>
      </c>
      <c r="AK396" s="450">
        <f>+AJ396*AG396</f>
        <v>322816</v>
      </c>
      <c r="AL396" s="450">
        <f>IF((AF396&lt;=30)*AND(AK396*AF396%&gt;Y396),AK396*AF396%,IF((AF396&gt;30)*AND(AK396*30%&gt;Y396),AK396*30%,Y396))</f>
        <v>0</v>
      </c>
      <c r="AM396" s="450"/>
      <c r="AN396" s="450">
        <f>+AK396+AL396</f>
        <v>322816</v>
      </c>
      <c r="AO396" s="449">
        <f>+AB396</f>
        <v>0</v>
      </c>
      <c r="AP396" s="452">
        <f>+AN396+AO396</f>
        <v>322816</v>
      </c>
      <c r="AQ396" s="452">
        <f>+AP396*13</f>
        <v>4196608</v>
      </c>
      <c r="AR396" s="454">
        <f>+AE396+1</f>
        <v>4</v>
      </c>
      <c r="AS396" s="448"/>
      <c r="AT396" s="449">
        <f>+AG396</f>
        <v>83200</v>
      </c>
      <c r="AU396" s="449">
        <f>+J396</f>
        <v>3.88</v>
      </c>
      <c r="AV396" s="449"/>
      <c r="AW396" s="449">
        <f>+AU396+AU396*AV396</f>
        <v>3.88</v>
      </c>
      <c r="AX396" s="450">
        <f>+AW396*AT396</f>
        <v>322816</v>
      </c>
      <c r="AY396" s="450">
        <f>IF((AS396&lt;=30)*AND(AX396*AS396%&gt;AL396),AX396*AS396%,IF((AS396&gt;30)*AND(AX396*30%&gt;AL396),AX396*30%,AL396))</f>
        <v>0</v>
      </c>
      <c r="AZ396" s="450"/>
      <c r="BA396" s="450">
        <f>+AX396+AY396</f>
        <v>322816</v>
      </c>
      <c r="BB396" s="449">
        <f>+AO396</f>
        <v>0</v>
      </c>
      <c r="BC396" s="452">
        <f>+BA396+BB396</f>
        <v>322816</v>
      </c>
      <c r="BD396" s="452">
        <f>+BC396*13</f>
        <v>4196608</v>
      </c>
    </row>
    <row r="397" spans="1:56" s="451" customFormat="1" ht="27">
      <c r="A397" s="779">
        <v>8</v>
      </c>
      <c r="B397" s="770" t="s">
        <v>3116</v>
      </c>
      <c r="C397" s="771" t="s">
        <v>2186</v>
      </c>
      <c r="D397" s="771">
        <v>1995</v>
      </c>
      <c r="E397" s="772" t="s">
        <v>466</v>
      </c>
      <c r="F397" s="771">
        <v>1</v>
      </c>
      <c r="G397" s="773">
        <v>1</v>
      </c>
      <c r="H397" s="774"/>
      <c r="I397" s="775">
        <v>83200</v>
      </c>
      <c r="J397" s="775">
        <v>3.88</v>
      </c>
      <c r="K397" s="776">
        <f>+J397*I397</f>
        <v>322816</v>
      </c>
      <c r="L397" s="776">
        <v>0</v>
      </c>
      <c r="M397" s="776"/>
      <c r="N397" s="776">
        <f t="shared" si="936"/>
        <v>322816</v>
      </c>
      <c r="O397" s="775"/>
      <c r="P397" s="778">
        <f>+N397+O397</f>
        <v>322816</v>
      </c>
      <c r="Q397" s="778">
        <f>+P397*13</f>
        <v>4196608</v>
      </c>
      <c r="R397" s="454">
        <f>+G397+1</f>
        <v>2</v>
      </c>
      <c r="S397" s="448"/>
      <c r="T397" s="449">
        <v>83200</v>
      </c>
      <c r="U397" s="449">
        <f>+J397</f>
        <v>3.88</v>
      </c>
      <c r="V397" s="449"/>
      <c r="W397" s="449">
        <f>+U397+U397*V397</f>
        <v>3.88</v>
      </c>
      <c r="X397" s="450">
        <f>+W397*T397</f>
        <v>322816</v>
      </c>
      <c r="Y397" s="450">
        <f>IF((S397&lt;=30)*AND(X397*S397%&gt;L397),X397*S397%,IF((S397&gt;30)*AND(X397*30%&gt;L397),X397*30%,L397))</f>
        <v>0</v>
      </c>
      <c r="Z397" s="450"/>
      <c r="AA397" s="450">
        <f>+X397+Y397</f>
        <v>322816</v>
      </c>
      <c r="AB397" s="449">
        <f>+O397</f>
        <v>0</v>
      </c>
      <c r="AC397" s="452">
        <f>+AA397+AB397</f>
        <v>322816</v>
      </c>
      <c r="AD397" s="452">
        <f>+AC397*13</f>
        <v>4196608</v>
      </c>
      <c r="AE397" s="454">
        <f>+R397+1</f>
        <v>3</v>
      </c>
      <c r="AF397" s="448"/>
      <c r="AG397" s="449">
        <f>+T397</f>
        <v>83200</v>
      </c>
      <c r="AH397" s="449">
        <f>+J397</f>
        <v>3.88</v>
      </c>
      <c r="AI397" s="449"/>
      <c r="AJ397" s="449">
        <f>+AH397+AH397*AI397</f>
        <v>3.88</v>
      </c>
      <c r="AK397" s="450">
        <f>+AJ397*AG397</f>
        <v>322816</v>
      </c>
      <c r="AL397" s="450">
        <f>IF((AF397&lt;=30)*AND(AK397*AF397%&gt;Y397),AK397*AF397%,IF((AF397&gt;30)*AND(AK397*30%&gt;Y397),AK397*30%,Y397))</f>
        <v>0</v>
      </c>
      <c r="AM397" s="450"/>
      <c r="AN397" s="450">
        <f>+AK397+AL397</f>
        <v>322816</v>
      </c>
      <c r="AO397" s="449">
        <f>+AB397</f>
        <v>0</v>
      </c>
      <c r="AP397" s="452">
        <f>+AN397+AO397</f>
        <v>322816</v>
      </c>
      <c r="AQ397" s="452">
        <f>+AP397*13</f>
        <v>4196608</v>
      </c>
      <c r="AR397" s="454">
        <f>+AE397+1</f>
        <v>4</v>
      </c>
      <c r="AS397" s="448"/>
      <c r="AT397" s="449">
        <f>+AG397</f>
        <v>83200</v>
      </c>
      <c r="AU397" s="449">
        <f>+J397</f>
        <v>3.88</v>
      </c>
      <c r="AV397" s="449"/>
      <c r="AW397" s="449">
        <f>+AU397+AU397*AV397</f>
        <v>3.88</v>
      </c>
      <c r="AX397" s="450">
        <f>+AW397*AT397</f>
        <v>322816</v>
      </c>
      <c r="AY397" s="450">
        <f>IF((AS397&lt;=30)*AND(AX397*AS397%&gt;AL397),AX397*AS397%,IF((AS397&gt;30)*AND(AX397*30%&gt;AL397),AX397*30%,AL397))</f>
        <v>0</v>
      </c>
      <c r="AZ397" s="450"/>
      <c r="BA397" s="450">
        <f>+AX397+AY397</f>
        <v>322816</v>
      </c>
      <c r="BB397" s="449">
        <f>+AO397</f>
        <v>0</v>
      </c>
      <c r="BC397" s="452">
        <f>+BA397+BB397</f>
        <v>322816</v>
      </c>
      <c r="BD397" s="452">
        <f>+BC397*13</f>
        <v>4196608</v>
      </c>
    </row>
    <row r="398" spans="1:56" s="451" customFormat="1" ht="27">
      <c r="A398" s="779">
        <v>9</v>
      </c>
      <c r="B398" s="770" t="s">
        <v>3117</v>
      </c>
      <c r="C398" s="771" t="s">
        <v>2186</v>
      </c>
      <c r="D398" s="771">
        <v>1993</v>
      </c>
      <c r="E398" s="772" t="s">
        <v>466</v>
      </c>
      <c r="F398" s="771">
        <v>1</v>
      </c>
      <c r="G398" s="773">
        <v>1</v>
      </c>
      <c r="H398" s="774"/>
      <c r="I398" s="775">
        <v>83200</v>
      </c>
      <c r="J398" s="775">
        <v>3.88</v>
      </c>
      <c r="K398" s="776">
        <f>+J398*I398</f>
        <v>322816</v>
      </c>
      <c r="L398" s="776">
        <v>0</v>
      </c>
      <c r="M398" s="776"/>
      <c r="N398" s="776">
        <f t="shared" si="936"/>
        <v>322816</v>
      </c>
      <c r="O398" s="775"/>
      <c r="P398" s="778">
        <f>+N398+O398</f>
        <v>322816</v>
      </c>
      <c r="Q398" s="778">
        <f>+P398*13</f>
        <v>4196608</v>
      </c>
      <c r="R398" s="454">
        <f>+G398+1</f>
        <v>2</v>
      </c>
      <c r="S398" s="448"/>
      <c r="T398" s="449">
        <v>83200</v>
      </c>
      <c r="U398" s="449">
        <f>+J398</f>
        <v>3.88</v>
      </c>
      <c r="V398" s="449"/>
      <c r="W398" s="449">
        <f>+U398+U398*V398</f>
        <v>3.88</v>
      </c>
      <c r="X398" s="450">
        <f>+W398*T398</f>
        <v>322816</v>
      </c>
      <c r="Y398" s="450">
        <f>IF((S398&lt;=30)*AND(X398*S398%&gt;L398),X398*S398%,IF((S398&gt;30)*AND(X398*30%&gt;L398),X398*30%,L398))</f>
        <v>0</v>
      </c>
      <c r="Z398" s="450"/>
      <c r="AA398" s="450">
        <f>+X398+Y398</f>
        <v>322816</v>
      </c>
      <c r="AB398" s="449">
        <f>+O398</f>
        <v>0</v>
      </c>
      <c r="AC398" s="452">
        <f>+AA398+AB398</f>
        <v>322816</v>
      </c>
      <c r="AD398" s="452">
        <f>+AC398*13</f>
        <v>4196608</v>
      </c>
      <c r="AE398" s="454">
        <f>+R398+1</f>
        <v>3</v>
      </c>
      <c r="AF398" s="448"/>
      <c r="AG398" s="449">
        <f>+T398</f>
        <v>83200</v>
      </c>
      <c r="AH398" s="449">
        <f>+J398</f>
        <v>3.88</v>
      </c>
      <c r="AI398" s="449"/>
      <c r="AJ398" s="449">
        <f>+AH398+AH398*AI398</f>
        <v>3.88</v>
      </c>
      <c r="AK398" s="450">
        <f>+AJ398*AG398</f>
        <v>322816</v>
      </c>
      <c r="AL398" s="450">
        <f>IF((AF398&lt;=30)*AND(AK398*AF398%&gt;Y398),AK398*AF398%,IF((AF398&gt;30)*AND(AK398*30%&gt;Y398),AK398*30%,Y398))</f>
        <v>0</v>
      </c>
      <c r="AM398" s="450"/>
      <c r="AN398" s="450">
        <f>+AK398+AL398</f>
        <v>322816</v>
      </c>
      <c r="AO398" s="449">
        <f>+AB398</f>
        <v>0</v>
      </c>
      <c r="AP398" s="452">
        <f>+AN398+AO398</f>
        <v>322816</v>
      </c>
      <c r="AQ398" s="452">
        <f>+AP398*13</f>
        <v>4196608</v>
      </c>
      <c r="AR398" s="454">
        <f>+AE398+1</f>
        <v>4</v>
      </c>
      <c r="AS398" s="448"/>
      <c r="AT398" s="449">
        <f>+AG398</f>
        <v>83200</v>
      </c>
      <c r="AU398" s="449">
        <f>+J398</f>
        <v>3.88</v>
      </c>
      <c r="AV398" s="449"/>
      <c r="AW398" s="449">
        <f>+AU398+AU398*AV398</f>
        <v>3.88</v>
      </c>
      <c r="AX398" s="450">
        <f>+AW398*AT398</f>
        <v>322816</v>
      </c>
      <c r="AY398" s="450">
        <f>IF((AS398&lt;=30)*AND(AX398*AS398%&gt;AL398),AX398*AS398%,IF((AS398&gt;30)*AND(AX398*30%&gt;AL398),AX398*30%,AL398))</f>
        <v>0</v>
      </c>
      <c r="AZ398" s="450"/>
      <c r="BA398" s="450">
        <f>+AX398+AY398</f>
        <v>322816</v>
      </c>
      <c r="BB398" s="449">
        <f>+AO398</f>
        <v>0</v>
      </c>
      <c r="BC398" s="452">
        <f>+BA398+BB398</f>
        <v>322816</v>
      </c>
      <c r="BD398" s="452">
        <f>+BC398*13</f>
        <v>4196608</v>
      </c>
    </row>
    <row r="399" spans="1:56" s="451" customFormat="1" ht="27">
      <c r="A399" s="779">
        <v>10</v>
      </c>
      <c r="B399" s="770" t="s">
        <v>70</v>
      </c>
      <c r="C399" s="771"/>
      <c r="D399" s="771"/>
      <c r="E399" s="772" t="s">
        <v>466</v>
      </c>
      <c r="F399" s="771">
        <v>1</v>
      </c>
      <c r="G399" s="773">
        <v>6</v>
      </c>
      <c r="H399" s="774"/>
      <c r="I399" s="775">
        <v>83200</v>
      </c>
      <c r="J399" s="775">
        <v>3.88</v>
      </c>
      <c r="K399" s="776">
        <f t="shared" si="935"/>
        <v>322816</v>
      </c>
      <c r="L399" s="776">
        <v>0</v>
      </c>
      <c r="M399" s="776"/>
      <c r="N399" s="776">
        <f t="shared" si="936"/>
        <v>322816</v>
      </c>
      <c r="O399" s="775"/>
      <c r="P399" s="778">
        <f t="shared" si="937"/>
        <v>322816</v>
      </c>
      <c r="Q399" s="778">
        <f t="shared" si="938"/>
        <v>4196608</v>
      </c>
      <c r="R399" s="454">
        <f t="shared" si="939"/>
        <v>7</v>
      </c>
      <c r="S399" s="448"/>
      <c r="T399" s="449">
        <v>83200</v>
      </c>
      <c r="U399" s="449">
        <f t="shared" si="967"/>
        <v>3.88</v>
      </c>
      <c r="V399" s="449"/>
      <c r="W399" s="449">
        <f t="shared" si="940"/>
        <v>3.88</v>
      </c>
      <c r="X399" s="450">
        <f t="shared" si="941"/>
        <v>322816</v>
      </c>
      <c r="Y399" s="450">
        <f t="shared" si="942"/>
        <v>0</v>
      </c>
      <c r="Z399" s="450"/>
      <c r="AA399" s="450">
        <f t="shared" si="943"/>
        <v>322816</v>
      </c>
      <c r="AB399" s="449">
        <f t="shared" si="944"/>
        <v>0</v>
      </c>
      <c r="AC399" s="452">
        <f t="shared" si="945"/>
        <v>322816</v>
      </c>
      <c r="AD399" s="452">
        <f t="shared" si="946"/>
        <v>4196608</v>
      </c>
      <c r="AE399" s="454">
        <f t="shared" si="947"/>
        <v>8</v>
      </c>
      <c r="AF399" s="448"/>
      <c r="AG399" s="449">
        <f t="shared" si="948"/>
        <v>83200</v>
      </c>
      <c r="AH399" s="449">
        <f t="shared" si="949"/>
        <v>3.88</v>
      </c>
      <c r="AI399" s="449"/>
      <c r="AJ399" s="449">
        <f t="shared" si="950"/>
        <v>3.88</v>
      </c>
      <c r="AK399" s="450">
        <f t="shared" si="951"/>
        <v>322816</v>
      </c>
      <c r="AL399" s="450">
        <f t="shared" si="952"/>
        <v>0</v>
      </c>
      <c r="AM399" s="450"/>
      <c r="AN399" s="450">
        <f t="shared" si="953"/>
        <v>322816</v>
      </c>
      <c r="AO399" s="449">
        <f t="shared" si="954"/>
        <v>0</v>
      </c>
      <c r="AP399" s="452">
        <f t="shared" si="955"/>
        <v>322816</v>
      </c>
      <c r="AQ399" s="452">
        <f t="shared" si="956"/>
        <v>4196608</v>
      </c>
      <c r="AR399" s="454">
        <f t="shared" si="957"/>
        <v>9</v>
      </c>
      <c r="AS399" s="448"/>
      <c r="AT399" s="449">
        <f t="shared" si="958"/>
        <v>83200</v>
      </c>
      <c r="AU399" s="449">
        <f t="shared" si="959"/>
        <v>3.88</v>
      </c>
      <c r="AV399" s="449"/>
      <c r="AW399" s="449">
        <f t="shared" si="960"/>
        <v>3.88</v>
      </c>
      <c r="AX399" s="450">
        <f t="shared" si="961"/>
        <v>322816</v>
      </c>
      <c r="AY399" s="450">
        <f t="shared" si="962"/>
        <v>0</v>
      </c>
      <c r="AZ399" s="450"/>
      <c r="BA399" s="450">
        <f t="shared" si="963"/>
        <v>322816</v>
      </c>
      <c r="BB399" s="449">
        <f t="shared" si="964"/>
        <v>0</v>
      </c>
      <c r="BC399" s="452">
        <f t="shared" si="965"/>
        <v>322816</v>
      </c>
      <c r="BD399" s="452">
        <f t="shared" si="966"/>
        <v>4196608</v>
      </c>
    </row>
    <row r="400" spans="1:56" s="451" customFormat="1" ht="27">
      <c r="A400" s="779">
        <v>11</v>
      </c>
      <c r="B400" s="770" t="s">
        <v>70</v>
      </c>
      <c r="C400" s="771"/>
      <c r="D400" s="771"/>
      <c r="E400" s="772" t="s">
        <v>466</v>
      </c>
      <c r="F400" s="771">
        <v>1</v>
      </c>
      <c r="G400" s="773">
        <v>6</v>
      </c>
      <c r="H400" s="774"/>
      <c r="I400" s="775">
        <v>83200</v>
      </c>
      <c r="J400" s="775">
        <v>3.88</v>
      </c>
      <c r="K400" s="776">
        <f t="shared" si="935"/>
        <v>322816</v>
      </c>
      <c r="L400" s="776">
        <v>0</v>
      </c>
      <c r="M400" s="776"/>
      <c r="N400" s="776">
        <f t="shared" si="936"/>
        <v>322816</v>
      </c>
      <c r="O400" s="775"/>
      <c r="P400" s="778">
        <f t="shared" si="937"/>
        <v>322816</v>
      </c>
      <c r="Q400" s="778">
        <f t="shared" si="938"/>
        <v>4196608</v>
      </c>
      <c r="R400" s="454">
        <f t="shared" si="939"/>
        <v>7</v>
      </c>
      <c r="S400" s="448"/>
      <c r="T400" s="449">
        <v>83200</v>
      </c>
      <c r="U400" s="449">
        <f t="shared" si="967"/>
        <v>3.88</v>
      </c>
      <c r="V400" s="449"/>
      <c r="W400" s="449">
        <f t="shared" si="940"/>
        <v>3.88</v>
      </c>
      <c r="X400" s="450">
        <f t="shared" si="941"/>
        <v>322816</v>
      </c>
      <c r="Y400" s="450">
        <f t="shared" si="942"/>
        <v>0</v>
      </c>
      <c r="Z400" s="450"/>
      <c r="AA400" s="450">
        <f t="shared" si="943"/>
        <v>322816</v>
      </c>
      <c r="AB400" s="449">
        <f t="shared" si="944"/>
        <v>0</v>
      </c>
      <c r="AC400" s="452">
        <f t="shared" si="945"/>
        <v>322816</v>
      </c>
      <c r="AD400" s="452">
        <f t="shared" si="946"/>
        <v>4196608</v>
      </c>
      <c r="AE400" s="454">
        <f t="shared" si="947"/>
        <v>8</v>
      </c>
      <c r="AF400" s="448"/>
      <c r="AG400" s="449">
        <f t="shared" si="948"/>
        <v>83200</v>
      </c>
      <c r="AH400" s="449">
        <f t="shared" si="949"/>
        <v>3.88</v>
      </c>
      <c r="AI400" s="449"/>
      <c r="AJ400" s="449">
        <f t="shared" si="950"/>
        <v>3.88</v>
      </c>
      <c r="AK400" s="450">
        <f t="shared" si="951"/>
        <v>322816</v>
      </c>
      <c r="AL400" s="450">
        <f t="shared" si="952"/>
        <v>0</v>
      </c>
      <c r="AM400" s="450"/>
      <c r="AN400" s="450">
        <f t="shared" si="953"/>
        <v>322816</v>
      </c>
      <c r="AO400" s="449">
        <f t="shared" si="954"/>
        <v>0</v>
      </c>
      <c r="AP400" s="452">
        <f t="shared" si="955"/>
        <v>322816</v>
      </c>
      <c r="AQ400" s="452">
        <f t="shared" si="956"/>
        <v>4196608</v>
      </c>
      <c r="AR400" s="454">
        <f t="shared" si="957"/>
        <v>9</v>
      </c>
      <c r="AS400" s="448"/>
      <c r="AT400" s="449">
        <f t="shared" si="958"/>
        <v>83200</v>
      </c>
      <c r="AU400" s="449">
        <f t="shared" si="959"/>
        <v>3.88</v>
      </c>
      <c r="AV400" s="449"/>
      <c r="AW400" s="449">
        <f t="shared" si="960"/>
        <v>3.88</v>
      </c>
      <c r="AX400" s="450">
        <f t="shared" si="961"/>
        <v>322816</v>
      </c>
      <c r="AY400" s="450">
        <f t="shared" si="962"/>
        <v>0</v>
      </c>
      <c r="AZ400" s="450"/>
      <c r="BA400" s="450">
        <f t="shared" si="963"/>
        <v>322816</v>
      </c>
      <c r="BB400" s="449">
        <f t="shared" si="964"/>
        <v>0</v>
      </c>
      <c r="BC400" s="452">
        <f t="shared" si="965"/>
        <v>322816</v>
      </c>
      <c r="BD400" s="452">
        <f t="shared" si="966"/>
        <v>4196608</v>
      </c>
    </row>
    <row r="401" spans="1:56" s="451" customFormat="1" ht="27">
      <c r="A401" s="779">
        <v>12</v>
      </c>
      <c r="B401" s="770" t="s">
        <v>70</v>
      </c>
      <c r="C401" s="771"/>
      <c r="D401" s="771"/>
      <c r="E401" s="772" t="s">
        <v>466</v>
      </c>
      <c r="F401" s="771">
        <v>1</v>
      </c>
      <c r="G401" s="773">
        <v>6</v>
      </c>
      <c r="H401" s="774"/>
      <c r="I401" s="775">
        <v>83200</v>
      </c>
      <c r="J401" s="775">
        <v>3.88</v>
      </c>
      <c r="K401" s="776">
        <f t="shared" si="935"/>
        <v>322816</v>
      </c>
      <c r="L401" s="776">
        <v>0</v>
      </c>
      <c r="M401" s="776"/>
      <c r="N401" s="776">
        <f t="shared" si="936"/>
        <v>322816</v>
      </c>
      <c r="O401" s="775"/>
      <c r="P401" s="778">
        <f t="shared" si="937"/>
        <v>322816</v>
      </c>
      <c r="Q401" s="778">
        <f t="shared" si="938"/>
        <v>4196608</v>
      </c>
      <c r="R401" s="454">
        <f t="shared" si="939"/>
        <v>7</v>
      </c>
      <c r="S401" s="448"/>
      <c r="T401" s="449">
        <v>83200</v>
      </c>
      <c r="U401" s="449">
        <f t="shared" si="967"/>
        <v>3.88</v>
      </c>
      <c r="V401" s="449"/>
      <c r="W401" s="449">
        <f t="shared" si="940"/>
        <v>3.88</v>
      </c>
      <c r="X401" s="450">
        <f t="shared" si="941"/>
        <v>322816</v>
      </c>
      <c r="Y401" s="450">
        <f t="shared" si="942"/>
        <v>0</v>
      </c>
      <c r="Z401" s="450"/>
      <c r="AA401" s="450">
        <f t="shared" si="943"/>
        <v>322816</v>
      </c>
      <c r="AB401" s="449">
        <f t="shared" si="944"/>
        <v>0</v>
      </c>
      <c r="AC401" s="452">
        <f t="shared" si="945"/>
        <v>322816</v>
      </c>
      <c r="AD401" s="452">
        <f t="shared" si="946"/>
        <v>4196608</v>
      </c>
      <c r="AE401" s="454">
        <f t="shared" si="947"/>
        <v>8</v>
      </c>
      <c r="AF401" s="448"/>
      <c r="AG401" s="449">
        <f t="shared" si="948"/>
        <v>83200</v>
      </c>
      <c r="AH401" s="449">
        <f t="shared" si="949"/>
        <v>3.88</v>
      </c>
      <c r="AI401" s="449"/>
      <c r="AJ401" s="449">
        <f t="shared" si="950"/>
        <v>3.88</v>
      </c>
      <c r="AK401" s="450">
        <f t="shared" si="951"/>
        <v>322816</v>
      </c>
      <c r="AL401" s="450">
        <f t="shared" si="952"/>
        <v>0</v>
      </c>
      <c r="AM401" s="450"/>
      <c r="AN401" s="450">
        <f t="shared" si="953"/>
        <v>322816</v>
      </c>
      <c r="AO401" s="449">
        <f t="shared" si="954"/>
        <v>0</v>
      </c>
      <c r="AP401" s="452">
        <f t="shared" si="955"/>
        <v>322816</v>
      </c>
      <c r="AQ401" s="452">
        <f t="shared" si="956"/>
        <v>4196608</v>
      </c>
      <c r="AR401" s="454">
        <f t="shared" si="957"/>
        <v>9</v>
      </c>
      <c r="AS401" s="448"/>
      <c r="AT401" s="449">
        <f t="shared" si="958"/>
        <v>83200</v>
      </c>
      <c r="AU401" s="449">
        <f t="shared" si="959"/>
        <v>3.88</v>
      </c>
      <c r="AV401" s="449"/>
      <c r="AW401" s="449">
        <f t="shared" si="960"/>
        <v>3.88</v>
      </c>
      <c r="AX401" s="450">
        <f t="shared" si="961"/>
        <v>322816</v>
      </c>
      <c r="AY401" s="450">
        <f t="shared" si="962"/>
        <v>0</v>
      </c>
      <c r="AZ401" s="450"/>
      <c r="BA401" s="450">
        <f t="shared" si="963"/>
        <v>322816</v>
      </c>
      <c r="BB401" s="449">
        <f t="shared" si="964"/>
        <v>0</v>
      </c>
      <c r="BC401" s="452">
        <f t="shared" si="965"/>
        <v>322816</v>
      </c>
      <c r="BD401" s="452">
        <f t="shared" si="966"/>
        <v>4196608</v>
      </c>
    </row>
    <row r="402" spans="1:56" s="453" customFormat="1" ht="14.25">
      <c r="A402" s="975" t="s">
        <v>64</v>
      </c>
      <c r="B402" s="975"/>
      <c r="C402" s="975"/>
      <c r="D402" s="975"/>
      <c r="E402" s="975"/>
      <c r="F402" s="758">
        <f t="shared" ref="F402:BD402" si="968">SUM(F390:F401)</f>
        <v>12</v>
      </c>
      <c r="G402" s="758">
        <f t="shared" si="968"/>
        <v>27</v>
      </c>
      <c r="H402" s="758">
        <f t="shared" si="968"/>
        <v>0</v>
      </c>
      <c r="I402" s="758">
        <f t="shared" si="968"/>
        <v>998400</v>
      </c>
      <c r="J402" s="758">
        <f t="shared" si="968"/>
        <v>46.56</v>
      </c>
      <c r="K402" s="758">
        <f t="shared" si="968"/>
        <v>3873792</v>
      </c>
      <c r="L402" s="758">
        <f t="shared" si="968"/>
        <v>0</v>
      </c>
      <c r="M402" s="758">
        <f t="shared" si="968"/>
        <v>0</v>
      </c>
      <c r="N402" s="758">
        <f t="shared" si="968"/>
        <v>3873792</v>
      </c>
      <c r="O402" s="758">
        <f t="shared" si="968"/>
        <v>0</v>
      </c>
      <c r="P402" s="758">
        <f t="shared" si="968"/>
        <v>3873792</v>
      </c>
      <c r="Q402" s="758">
        <f t="shared" si="968"/>
        <v>50359296</v>
      </c>
      <c r="R402" s="758">
        <f t="shared" si="968"/>
        <v>39</v>
      </c>
      <c r="S402" s="758">
        <f t="shared" si="968"/>
        <v>0</v>
      </c>
      <c r="T402" s="758">
        <f t="shared" si="968"/>
        <v>998400</v>
      </c>
      <c r="U402" s="758">
        <f t="shared" si="968"/>
        <v>46.56</v>
      </c>
      <c r="V402" s="758">
        <f t="shared" si="968"/>
        <v>0</v>
      </c>
      <c r="W402" s="758">
        <f t="shared" si="968"/>
        <v>46.56</v>
      </c>
      <c r="X402" s="758">
        <f t="shared" si="968"/>
        <v>3873792</v>
      </c>
      <c r="Y402" s="758">
        <f t="shared" si="968"/>
        <v>0</v>
      </c>
      <c r="Z402" s="758">
        <f t="shared" ref="Z402" si="969">SUM(Z390:Z401)</f>
        <v>0</v>
      </c>
      <c r="AA402" s="758">
        <f t="shared" si="968"/>
        <v>3873792</v>
      </c>
      <c r="AB402" s="758">
        <f t="shared" si="968"/>
        <v>0</v>
      </c>
      <c r="AC402" s="758">
        <f t="shared" si="968"/>
        <v>3873792</v>
      </c>
      <c r="AD402" s="758">
        <f t="shared" si="968"/>
        <v>50359296</v>
      </c>
      <c r="AE402" s="758">
        <f t="shared" si="968"/>
        <v>51</v>
      </c>
      <c r="AF402" s="758">
        <f t="shared" si="968"/>
        <v>0</v>
      </c>
      <c r="AG402" s="758">
        <f t="shared" si="968"/>
        <v>998400</v>
      </c>
      <c r="AH402" s="758">
        <f t="shared" si="968"/>
        <v>46.56</v>
      </c>
      <c r="AI402" s="758">
        <f t="shared" si="968"/>
        <v>0</v>
      </c>
      <c r="AJ402" s="758">
        <f t="shared" si="968"/>
        <v>46.56</v>
      </c>
      <c r="AK402" s="758">
        <f t="shared" si="968"/>
        <v>3873792</v>
      </c>
      <c r="AL402" s="758">
        <f t="shared" si="968"/>
        <v>0</v>
      </c>
      <c r="AM402" s="758">
        <f t="shared" si="968"/>
        <v>0</v>
      </c>
      <c r="AN402" s="758">
        <f t="shared" si="968"/>
        <v>3873792</v>
      </c>
      <c r="AO402" s="758">
        <f t="shared" si="968"/>
        <v>0</v>
      </c>
      <c r="AP402" s="758">
        <f t="shared" si="968"/>
        <v>3873792</v>
      </c>
      <c r="AQ402" s="758">
        <f t="shared" si="968"/>
        <v>50359296</v>
      </c>
      <c r="AR402" s="758">
        <f t="shared" si="968"/>
        <v>63</v>
      </c>
      <c r="AS402" s="758">
        <f t="shared" si="968"/>
        <v>0</v>
      </c>
      <c r="AT402" s="758">
        <f t="shared" si="968"/>
        <v>998400</v>
      </c>
      <c r="AU402" s="758">
        <f t="shared" si="968"/>
        <v>46.56</v>
      </c>
      <c r="AV402" s="758">
        <f t="shared" si="968"/>
        <v>0</v>
      </c>
      <c r="AW402" s="758">
        <f t="shared" si="968"/>
        <v>46.56</v>
      </c>
      <c r="AX402" s="758">
        <f t="shared" si="968"/>
        <v>3873792</v>
      </c>
      <c r="AY402" s="758">
        <f t="shared" si="968"/>
        <v>0</v>
      </c>
      <c r="AZ402" s="758">
        <f t="shared" ref="AZ402" si="970">SUM(AZ390:AZ401)</f>
        <v>0</v>
      </c>
      <c r="BA402" s="758">
        <f t="shared" si="968"/>
        <v>3873792</v>
      </c>
      <c r="BB402" s="758">
        <f t="shared" si="968"/>
        <v>0</v>
      </c>
      <c r="BC402" s="758">
        <f t="shared" si="968"/>
        <v>3873792</v>
      </c>
      <c r="BD402" s="758">
        <f t="shared" si="968"/>
        <v>50359296</v>
      </c>
    </row>
    <row r="405" spans="1:56" s="504" customFormat="1" ht="14.25">
      <c r="A405" s="977" t="s">
        <v>576</v>
      </c>
      <c r="B405" s="977"/>
      <c r="C405" s="977"/>
      <c r="D405" s="977"/>
      <c r="E405" s="977"/>
      <c r="F405" s="977"/>
      <c r="G405" s="978" t="s">
        <v>2317</v>
      </c>
      <c r="H405" s="978"/>
      <c r="I405" s="978"/>
      <c r="J405" s="978"/>
      <c r="K405" s="978"/>
      <c r="L405" s="978"/>
      <c r="M405" s="978"/>
      <c r="N405" s="978"/>
      <c r="O405" s="978"/>
      <c r="P405" s="978"/>
      <c r="Q405" s="978"/>
      <c r="R405" s="983" t="str">
        <f>+G405</f>
        <v xml:space="preserve"> Երևան քաղաքի առաջին ատյանի ընդհանուր իրավասության քաղաքացիական դատարան</v>
      </c>
      <c r="S405" s="983"/>
      <c r="T405" s="983"/>
      <c r="U405" s="983"/>
      <c r="V405" s="983"/>
      <c r="W405" s="983"/>
      <c r="X405" s="983"/>
      <c r="Y405" s="983"/>
      <c r="Z405" s="983"/>
      <c r="AA405" s="983"/>
      <c r="AB405" s="983"/>
      <c r="AC405" s="983"/>
      <c r="AD405" s="983"/>
      <c r="AE405" s="983" t="str">
        <f>+R405</f>
        <v xml:space="preserve"> Երևան քաղաքի առաջին ատյանի ընդհանուր իրավասության քաղաքացիական դատարան</v>
      </c>
      <c r="AF405" s="983"/>
      <c r="AG405" s="983"/>
      <c r="AH405" s="983"/>
      <c r="AI405" s="983"/>
      <c r="AJ405" s="983"/>
      <c r="AK405" s="983"/>
      <c r="AL405" s="983"/>
      <c r="AM405" s="983"/>
      <c r="AN405" s="983"/>
      <c r="AO405" s="983"/>
      <c r="AP405" s="983"/>
      <c r="AQ405" s="983"/>
      <c r="AR405" s="983" t="str">
        <f>+AE405</f>
        <v xml:space="preserve"> Երևան քաղաքի առաջին ատյանի ընդհանուր իրավասության քաղաքացիական դատարան</v>
      </c>
      <c r="AS405" s="983"/>
      <c r="AT405" s="983"/>
      <c r="AU405" s="983"/>
      <c r="AV405" s="983"/>
      <c r="AW405" s="983"/>
      <c r="AX405" s="983"/>
      <c r="AY405" s="983"/>
      <c r="AZ405" s="983"/>
      <c r="BA405" s="983"/>
      <c r="BB405" s="983"/>
      <c r="BC405" s="983"/>
      <c r="BD405" s="983"/>
    </row>
    <row r="406" spans="1:56" ht="14.25">
      <c r="A406" s="984" t="s">
        <v>1446</v>
      </c>
      <c r="B406" s="984"/>
      <c r="C406" s="984"/>
      <c r="D406" s="984"/>
      <c r="E406" s="984"/>
      <c r="F406" s="984"/>
      <c r="G406" s="979" t="s">
        <v>1367</v>
      </c>
      <c r="H406" s="979"/>
      <c r="I406" s="979"/>
      <c r="J406" s="979"/>
      <c r="K406" s="979"/>
      <c r="L406" s="979"/>
      <c r="M406" s="979"/>
      <c r="N406" s="979"/>
      <c r="O406" s="979"/>
      <c r="P406" s="979"/>
      <c r="Q406" s="979"/>
      <c r="R406" s="979" t="s">
        <v>1533</v>
      </c>
      <c r="S406" s="979"/>
      <c r="T406" s="979"/>
      <c r="U406" s="979"/>
      <c r="V406" s="979"/>
      <c r="W406" s="979"/>
      <c r="X406" s="979"/>
      <c r="Y406" s="979"/>
      <c r="Z406" s="979"/>
      <c r="AA406" s="979"/>
      <c r="AB406" s="979"/>
      <c r="AC406" s="979"/>
      <c r="AD406" s="979"/>
      <c r="AE406" s="979" t="s">
        <v>2167</v>
      </c>
      <c r="AF406" s="979"/>
      <c r="AG406" s="979"/>
      <c r="AH406" s="979"/>
      <c r="AI406" s="979"/>
      <c r="AJ406" s="979"/>
      <c r="AK406" s="979"/>
      <c r="AL406" s="979"/>
      <c r="AM406" s="979"/>
      <c r="AN406" s="979"/>
      <c r="AO406" s="979"/>
      <c r="AP406" s="979"/>
      <c r="AQ406" s="979"/>
      <c r="AR406" s="979" t="s">
        <v>2776</v>
      </c>
      <c r="AS406" s="979"/>
      <c r="AT406" s="979"/>
      <c r="AU406" s="979"/>
      <c r="AV406" s="979"/>
      <c r="AW406" s="979"/>
      <c r="AX406" s="979"/>
      <c r="AY406" s="979"/>
      <c r="AZ406" s="979"/>
      <c r="BA406" s="979"/>
      <c r="BB406" s="979"/>
      <c r="BC406" s="979"/>
      <c r="BD406" s="979"/>
    </row>
    <row r="407" spans="1:56" ht="99.75">
      <c r="A407" s="585" t="s">
        <v>10</v>
      </c>
      <c r="B407" s="762" t="s">
        <v>54</v>
      </c>
      <c r="C407" s="762" t="s">
        <v>2184</v>
      </c>
      <c r="D407" s="762" t="s">
        <v>2185</v>
      </c>
      <c r="E407" s="762" t="s">
        <v>55</v>
      </c>
      <c r="F407" s="762" t="s">
        <v>1</v>
      </c>
      <c r="G407" s="583" t="s">
        <v>1023</v>
      </c>
      <c r="H407" s="583" t="s">
        <v>57</v>
      </c>
      <c r="I407" s="584" t="s">
        <v>62</v>
      </c>
      <c r="J407" s="508" t="s">
        <v>63</v>
      </c>
      <c r="K407" s="584" t="s">
        <v>464</v>
      </c>
      <c r="L407" s="584" t="s">
        <v>465</v>
      </c>
      <c r="M407" s="584" t="s">
        <v>2183</v>
      </c>
      <c r="N407" s="584" t="s">
        <v>613</v>
      </c>
      <c r="O407" s="762" t="s">
        <v>641</v>
      </c>
      <c r="P407" s="762" t="s">
        <v>1366</v>
      </c>
      <c r="Q407" s="584" t="s">
        <v>1365</v>
      </c>
      <c r="R407" s="583" t="str">
        <f>+G407</f>
        <v xml:space="preserve"> ստաժ</v>
      </c>
      <c r="S407" s="583" t="str">
        <f>+H407</f>
        <v>Ստաժի %-ը</v>
      </c>
      <c r="T407" s="584" t="s">
        <v>62</v>
      </c>
      <c r="U407" s="584" t="s">
        <v>63</v>
      </c>
      <c r="V407" s="584" t="s">
        <v>1235</v>
      </c>
      <c r="W407" s="508" t="s">
        <v>1236</v>
      </c>
      <c r="X407" s="584" t="s">
        <v>464</v>
      </c>
      <c r="Y407" s="584" t="s">
        <v>465</v>
      </c>
      <c r="Z407" s="584" t="s">
        <v>2183</v>
      </c>
      <c r="AA407" s="584" t="s">
        <v>638</v>
      </c>
      <c r="AB407" s="762" t="s">
        <v>1427</v>
      </c>
      <c r="AC407" s="762" t="s">
        <v>1531</v>
      </c>
      <c r="AD407" s="584" t="s">
        <v>1532</v>
      </c>
      <c r="AE407" s="583" t="str">
        <f>+R407</f>
        <v xml:space="preserve"> ստաժ</v>
      </c>
      <c r="AF407" s="583" t="str">
        <f>+S407</f>
        <v>Ստաժի %-ը</v>
      </c>
      <c r="AG407" s="584" t="s">
        <v>62</v>
      </c>
      <c r="AH407" s="584" t="s">
        <v>63</v>
      </c>
      <c r="AI407" s="584" t="s">
        <v>1235</v>
      </c>
      <c r="AJ407" s="508" t="s">
        <v>1236</v>
      </c>
      <c r="AK407" s="584" t="s">
        <v>464</v>
      </c>
      <c r="AL407" s="584" t="s">
        <v>465</v>
      </c>
      <c r="AM407" s="584" t="s">
        <v>2183</v>
      </c>
      <c r="AN407" s="584" t="s">
        <v>638</v>
      </c>
      <c r="AO407" s="762" t="s">
        <v>1427</v>
      </c>
      <c r="AP407" s="762" t="s">
        <v>2168</v>
      </c>
      <c r="AQ407" s="584" t="s">
        <v>2169</v>
      </c>
      <c r="AR407" s="583" t="str">
        <f>+AE407</f>
        <v xml:space="preserve"> ստաժ</v>
      </c>
      <c r="AS407" s="583" t="str">
        <f>+AF407</f>
        <v>Ստաժի %-ը</v>
      </c>
      <c r="AT407" s="584" t="s">
        <v>62</v>
      </c>
      <c r="AU407" s="584" t="s">
        <v>63</v>
      </c>
      <c r="AV407" s="584" t="s">
        <v>1235</v>
      </c>
      <c r="AW407" s="508" t="s">
        <v>1236</v>
      </c>
      <c r="AX407" s="584" t="s">
        <v>464</v>
      </c>
      <c r="AY407" s="584" t="s">
        <v>465</v>
      </c>
      <c r="AZ407" s="584" t="s">
        <v>2183</v>
      </c>
      <c r="BA407" s="584" t="s">
        <v>638</v>
      </c>
      <c r="BB407" s="762" t="s">
        <v>1427</v>
      </c>
      <c r="BC407" s="762" t="s">
        <v>2778</v>
      </c>
      <c r="BD407" s="584" t="s">
        <v>2777</v>
      </c>
    </row>
    <row r="408" spans="1:56" s="451" customFormat="1" ht="27">
      <c r="A408" s="779">
        <v>1</v>
      </c>
      <c r="B408" s="770" t="s">
        <v>3141</v>
      </c>
      <c r="C408" s="771" t="s">
        <v>2186</v>
      </c>
      <c r="D408" s="771">
        <v>1978</v>
      </c>
      <c r="E408" s="772" t="s">
        <v>466</v>
      </c>
      <c r="F408" s="771">
        <v>1</v>
      </c>
      <c r="G408" s="773"/>
      <c r="H408" s="774"/>
      <c r="I408" s="775">
        <v>83200</v>
      </c>
      <c r="J408" s="775">
        <v>3.88</v>
      </c>
      <c r="K408" s="776">
        <f t="shared" ref="K408:K446" si="971">+J408*I408</f>
        <v>322816</v>
      </c>
      <c r="L408" s="776">
        <v>0</v>
      </c>
      <c r="M408" s="776"/>
      <c r="N408" s="776">
        <f t="shared" ref="N408:N446" si="972">+K408+L408+M408</f>
        <v>322816</v>
      </c>
      <c r="O408" s="775"/>
      <c r="P408" s="778">
        <f t="shared" ref="P408:P446" si="973">+N408+O408</f>
        <v>322816</v>
      </c>
      <c r="Q408" s="778">
        <f t="shared" ref="Q408:Q446" si="974">+P408*13</f>
        <v>4196608</v>
      </c>
      <c r="R408" s="454">
        <f t="shared" ref="R408:R446" si="975">+G408+1</f>
        <v>1</v>
      </c>
      <c r="S408" s="448"/>
      <c r="T408" s="449">
        <v>83200</v>
      </c>
      <c r="U408" s="449">
        <f t="shared" ref="U408:U446" si="976">+J408</f>
        <v>3.88</v>
      </c>
      <c r="V408" s="449"/>
      <c r="W408" s="449">
        <f t="shared" ref="W408:W446" si="977">+U408+U408*V408</f>
        <v>3.88</v>
      </c>
      <c r="X408" s="450">
        <f t="shared" ref="X408:X446" si="978">+W408*T408</f>
        <v>322816</v>
      </c>
      <c r="Y408" s="450">
        <f t="shared" ref="Y408:Y446" si="979">IF((S408&lt;=30)*AND(X408*S408%&gt;L408),X408*S408%,IF((S408&gt;30)*AND(X408*30%&gt;L408),X408*30%,L408))</f>
        <v>0</v>
      </c>
      <c r="Z408" s="450"/>
      <c r="AA408" s="450">
        <f t="shared" ref="AA408:AA446" si="980">+X408+Y408</f>
        <v>322816</v>
      </c>
      <c r="AB408" s="449">
        <f t="shared" ref="AB408:AB446" si="981">+O408</f>
        <v>0</v>
      </c>
      <c r="AC408" s="452">
        <f t="shared" ref="AC408:AC446" si="982">+AA408+AB408</f>
        <v>322816</v>
      </c>
      <c r="AD408" s="452">
        <f t="shared" ref="AD408:AD446" si="983">+AC408*13</f>
        <v>4196608</v>
      </c>
      <c r="AE408" s="454">
        <f t="shared" ref="AE408:AE446" si="984">+R408+1</f>
        <v>2</v>
      </c>
      <c r="AF408" s="448"/>
      <c r="AG408" s="449">
        <f t="shared" ref="AG408:AG446" si="985">+T408</f>
        <v>83200</v>
      </c>
      <c r="AH408" s="449">
        <f t="shared" ref="AH408:AH446" si="986">+J408</f>
        <v>3.88</v>
      </c>
      <c r="AI408" s="449"/>
      <c r="AJ408" s="449">
        <f t="shared" ref="AJ408:AJ446" si="987">+AH408+AH408*AI408</f>
        <v>3.88</v>
      </c>
      <c r="AK408" s="450">
        <f t="shared" ref="AK408:AK446" si="988">+AJ408*AG408</f>
        <v>322816</v>
      </c>
      <c r="AL408" s="450">
        <f t="shared" ref="AL408:AL446" si="989">IF((AF408&lt;=30)*AND(AK408*AF408%&gt;Y408),AK408*AF408%,IF((AF408&gt;30)*AND(AK408*30%&gt;Y408),AK408*30%,Y408))</f>
        <v>0</v>
      </c>
      <c r="AM408" s="450"/>
      <c r="AN408" s="450">
        <f t="shared" ref="AN408:AN446" si="990">+AK408+AL408</f>
        <v>322816</v>
      </c>
      <c r="AO408" s="449">
        <f t="shared" ref="AO408:AO446" si="991">+AB408</f>
        <v>0</v>
      </c>
      <c r="AP408" s="452">
        <f t="shared" ref="AP408:AP446" si="992">+AN408+AO408</f>
        <v>322816</v>
      </c>
      <c r="AQ408" s="452">
        <f t="shared" ref="AQ408:AQ446" si="993">+AP408*13</f>
        <v>4196608</v>
      </c>
      <c r="AR408" s="454">
        <f t="shared" ref="AR408:AR446" si="994">+AE408+1</f>
        <v>3</v>
      </c>
      <c r="AS408" s="448"/>
      <c r="AT408" s="449">
        <f t="shared" ref="AT408:AT446" si="995">+AG408</f>
        <v>83200</v>
      </c>
      <c r="AU408" s="449">
        <f t="shared" ref="AU408:AU446" si="996">+J408</f>
        <v>3.88</v>
      </c>
      <c r="AV408" s="449"/>
      <c r="AW408" s="449">
        <f t="shared" ref="AW408:AW446" si="997">+AU408+AU408*AV408</f>
        <v>3.88</v>
      </c>
      <c r="AX408" s="450">
        <f t="shared" ref="AX408:AX446" si="998">+AW408*AT408</f>
        <v>322816</v>
      </c>
      <c r="AY408" s="450">
        <f t="shared" ref="AY408:AY446" si="999">IF((AS408&lt;=30)*AND(AX408*AS408%&gt;AL408),AX408*AS408%,IF((AS408&gt;30)*AND(AX408*30%&gt;AL408),AX408*30%,AL408))</f>
        <v>0</v>
      </c>
      <c r="AZ408" s="450"/>
      <c r="BA408" s="450">
        <f t="shared" ref="BA408:BA446" si="1000">+AX408+AY408</f>
        <v>322816</v>
      </c>
      <c r="BB408" s="449">
        <f t="shared" ref="BB408:BB446" si="1001">+AO408</f>
        <v>0</v>
      </c>
      <c r="BC408" s="452">
        <f t="shared" ref="BC408:BC446" si="1002">+BA408+BB408</f>
        <v>322816</v>
      </c>
      <c r="BD408" s="452">
        <f t="shared" ref="BD408:BD446" si="1003">+BC408*13</f>
        <v>4196608</v>
      </c>
    </row>
    <row r="409" spans="1:56" s="451" customFormat="1" ht="27">
      <c r="A409" s="779">
        <v>2</v>
      </c>
      <c r="B409" s="770" t="s">
        <v>2319</v>
      </c>
      <c r="C409" s="771" t="s">
        <v>2186</v>
      </c>
      <c r="D409" s="771">
        <v>1987</v>
      </c>
      <c r="E409" s="772" t="s">
        <v>466</v>
      </c>
      <c r="F409" s="771">
        <v>1</v>
      </c>
      <c r="G409" s="773"/>
      <c r="H409" s="774"/>
      <c r="I409" s="775">
        <v>83200</v>
      </c>
      <c r="J409" s="775">
        <v>3.88</v>
      </c>
      <c r="K409" s="776">
        <f t="shared" si="971"/>
        <v>322816</v>
      </c>
      <c r="L409" s="776">
        <v>0</v>
      </c>
      <c r="M409" s="776"/>
      <c r="N409" s="776">
        <f t="shared" si="972"/>
        <v>322816</v>
      </c>
      <c r="O409" s="775"/>
      <c r="P409" s="778">
        <f t="shared" si="973"/>
        <v>322816</v>
      </c>
      <c r="Q409" s="778">
        <f t="shared" si="974"/>
        <v>4196608</v>
      </c>
      <c r="R409" s="454">
        <f t="shared" si="975"/>
        <v>1</v>
      </c>
      <c r="S409" s="448"/>
      <c r="T409" s="449">
        <v>83200</v>
      </c>
      <c r="U409" s="449">
        <f t="shared" si="976"/>
        <v>3.88</v>
      </c>
      <c r="V409" s="449"/>
      <c r="W409" s="449">
        <f t="shared" si="977"/>
        <v>3.88</v>
      </c>
      <c r="X409" s="450">
        <f t="shared" si="978"/>
        <v>322816</v>
      </c>
      <c r="Y409" s="450">
        <f t="shared" si="979"/>
        <v>0</v>
      </c>
      <c r="Z409" s="450"/>
      <c r="AA409" s="450">
        <f t="shared" si="980"/>
        <v>322816</v>
      </c>
      <c r="AB409" s="449">
        <f t="shared" si="981"/>
        <v>0</v>
      </c>
      <c r="AC409" s="452">
        <f t="shared" si="982"/>
        <v>322816</v>
      </c>
      <c r="AD409" s="452">
        <f t="shared" si="983"/>
        <v>4196608</v>
      </c>
      <c r="AE409" s="454">
        <f t="shared" si="984"/>
        <v>2</v>
      </c>
      <c r="AF409" s="448"/>
      <c r="AG409" s="449">
        <f t="shared" si="985"/>
        <v>83200</v>
      </c>
      <c r="AH409" s="449">
        <f t="shared" si="986"/>
        <v>3.88</v>
      </c>
      <c r="AI409" s="449"/>
      <c r="AJ409" s="449">
        <f t="shared" si="987"/>
        <v>3.88</v>
      </c>
      <c r="AK409" s="450">
        <f t="shared" si="988"/>
        <v>322816</v>
      </c>
      <c r="AL409" s="450">
        <f t="shared" si="989"/>
        <v>0</v>
      </c>
      <c r="AM409" s="450"/>
      <c r="AN409" s="450">
        <f t="shared" si="990"/>
        <v>322816</v>
      </c>
      <c r="AO409" s="449">
        <f t="shared" si="991"/>
        <v>0</v>
      </c>
      <c r="AP409" s="452">
        <f t="shared" si="992"/>
        <v>322816</v>
      </c>
      <c r="AQ409" s="452">
        <f t="shared" si="993"/>
        <v>4196608</v>
      </c>
      <c r="AR409" s="454">
        <f t="shared" si="994"/>
        <v>3</v>
      </c>
      <c r="AS409" s="448"/>
      <c r="AT409" s="449">
        <f t="shared" si="995"/>
        <v>83200</v>
      </c>
      <c r="AU409" s="449">
        <f t="shared" si="996"/>
        <v>3.88</v>
      </c>
      <c r="AV409" s="449"/>
      <c r="AW409" s="449">
        <f t="shared" si="997"/>
        <v>3.88</v>
      </c>
      <c r="AX409" s="450">
        <f t="shared" si="998"/>
        <v>322816</v>
      </c>
      <c r="AY409" s="450">
        <f t="shared" si="999"/>
        <v>0</v>
      </c>
      <c r="AZ409" s="450"/>
      <c r="BA409" s="450">
        <f t="shared" si="1000"/>
        <v>322816</v>
      </c>
      <c r="BB409" s="449">
        <f t="shared" si="1001"/>
        <v>0</v>
      </c>
      <c r="BC409" s="452">
        <f t="shared" si="1002"/>
        <v>322816</v>
      </c>
      <c r="BD409" s="452">
        <f t="shared" si="1003"/>
        <v>4196608</v>
      </c>
    </row>
    <row r="410" spans="1:56" s="451" customFormat="1" ht="27">
      <c r="A410" s="779">
        <v>3</v>
      </c>
      <c r="B410" s="770" t="s">
        <v>2693</v>
      </c>
      <c r="C410" s="771" t="s">
        <v>2186</v>
      </c>
      <c r="D410" s="771">
        <v>2001</v>
      </c>
      <c r="E410" s="772" t="s">
        <v>466</v>
      </c>
      <c r="F410" s="771">
        <v>1</v>
      </c>
      <c r="G410" s="773"/>
      <c r="H410" s="774"/>
      <c r="I410" s="775">
        <v>83200</v>
      </c>
      <c r="J410" s="775">
        <v>3.88</v>
      </c>
      <c r="K410" s="776">
        <f t="shared" si="971"/>
        <v>322816</v>
      </c>
      <c r="L410" s="776">
        <v>0</v>
      </c>
      <c r="M410" s="776"/>
      <c r="N410" s="776">
        <f t="shared" si="972"/>
        <v>322816</v>
      </c>
      <c r="O410" s="775"/>
      <c r="P410" s="778">
        <f t="shared" si="973"/>
        <v>322816</v>
      </c>
      <c r="Q410" s="778">
        <f t="shared" si="974"/>
        <v>4196608</v>
      </c>
      <c r="R410" s="454">
        <f t="shared" si="975"/>
        <v>1</v>
      </c>
      <c r="S410" s="448"/>
      <c r="T410" s="449">
        <v>83200</v>
      </c>
      <c r="U410" s="449">
        <f t="shared" si="976"/>
        <v>3.88</v>
      </c>
      <c r="V410" s="449"/>
      <c r="W410" s="449">
        <f t="shared" si="977"/>
        <v>3.88</v>
      </c>
      <c r="X410" s="450">
        <f t="shared" si="978"/>
        <v>322816</v>
      </c>
      <c r="Y410" s="450">
        <f t="shared" si="979"/>
        <v>0</v>
      </c>
      <c r="Z410" s="450"/>
      <c r="AA410" s="450">
        <f t="shared" si="980"/>
        <v>322816</v>
      </c>
      <c r="AB410" s="449">
        <f t="shared" si="981"/>
        <v>0</v>
      </c>
      <c r="AC410" s="452">
        <f t="shared" si="982"/>
        <v>322816</v>
      </c>
      <c r="AD410" s="452">
        <f t="shared" si="983"/>
        <v>4196608</v>
      </c>
      <c r="AE410" s="454">
        <f t="shared" si="984"/>
        <v>2</v>
      </c>
      <c r="AF410" s="448"/>
      <c r="AG410" s="449">
        <f t="shared" si="985"/>
        <v>83200</v>
      </c>
      <c r="AH410" s="449">
        <f t="shared" si="986"/>
        <v>3.88</v>
      </c>
      <c r="AI410" s="449"/>
      <c r="AJ410" s="449">
        <f t="shared" si="987"/>
        <v>3.88</v>
      </c>
      <c r="AK410" s="450">
        <f t="shared" si="988"/>
        <v>322816</v>
      </c>
      <c r="AL410" s="450">
        <f t="shared" si="989"/>
        <v>0</v>
      </c>
      <c r="AM410" s="450"/>
      <c r="AN410" s="450">
        <f t="shared" si="990"/>
        <v>322816</v>
      </c>
      <c r="AO410" s="449">
        <f t="shared" si="991"/>
        <v>0</v>
      </c>
      <c r="AP410" s="452">
        <f t="shared" si="992"/>
        <v>322816</v>
      </c>
      <c r="AQ410" s="452">
        <f t="shared" si="993"/>
        <v>4196608</v>
      </c>
      <c r="AR410" s="454">
        <f t="shared" si="994"/>
        <v>3</v>
      </c>
      <c r="AS410" s="448"/>
      <c r="AT410" s="449">
        <f t="shared" si="995"/>
        <v>83200</v>
      </c>
      <c r="AU410" s="449">
        <f t="shared" si="996"/>
        <v>3.88</v>
      </c>
      <c r="AV410" s="449"/>
      <c r="AW410" s="449">
        <f t="shared" si="997"/>
        <v>3.88</v>
      </c>
      <c r="AX410" s="450">
        <f t="shared" si="998"/>
        <v>322816</v>
      </c>
      <c r="AY410" s="450">
        <f t="shared" si="999"/>
        <v>0</v>
      </c>
      <c r="AZ410" s="450"/>
      <c r="BA410" s="450">
        <f t="shared" si="1000"/>
        <v>322816</v>
      </c>
      <c r="BB410" s="449">
        <f t="shared" si="1001"/>
        <v>0</v>
      </c>
      <c r="BC410" s="452">
        <f t="shared" si="1002"/>
        <v>322816</v>
      </c>
      <c r="BD410" s="452">
        <f t="shared" si="1003"/>
        <v>4196608</v>
      </c>
    </row>
    <row r="411" spans="1:56" s="451" customFormat="1" ht="27">
      <c r="A411" s="779">
        <v>4</v>
      </c>
      <c r="B411" s="770" t="s">
        <v>1616</v>
      </c>
      <c r="C411" s="771" t="s">
        <v>2186</v>
      </c>
      <c r="D411" s="771">
        <v>1995</v>
      </c>
      <c r="E411" s="772" t="s">
        <v>466</v>
      </c>
      <c r="F411" s="771">
        <v>1</v>
      </c>
      <c r="G411" s="773"/>
      <c r="H411" s="774"/>
      <c r="I411" s="775">
        <v>83200</v>
      </c>
      <c r="J411" s="775">
        <v>3.88</v>
      </c>
      <c r="K411" s="776">
        <f t="shared" si="971"/>
        <v>322816</v>
      </c>
      <c r="L411" s="776">
        <v>0</v>
      </c>
      <c r="M411" s="776"/>
      <c r="N411" s="776">
        <f t="shared" si="972"/>
        <v>322816</v>
      </c>
      <c r="O411" s="775"/>
      <c r="P411" s="778">
        <f t="shared" si="973"/>
        <v>322816</v>
      </c>
      <c r="Q411" s="778">
        <f t="shared" si="974"/>
        <v>4196608</v>
      </c>
      <c r="R411" s="454">
        <f t="shared" si="975"/>
        <v>1</v>
      </c>
      <c r="S411" s="448"/>
      <c r="T411" s="449">
        <v>83200</v>
      </c>
      <c r="U411" s="449">
        <f t="shared" si="976"/>
        <v>3.88</v>
      </c>
      <c r="V411" s="449"/>
      <c r="W411" s="449">
        <f t="shared" si="977"/>
        <v>3.88</v>
      </c>
      <c r="X411" s="450">
        <f t="shared" si="978"/>
        <v>322816</v>
      </c>
      <c r="Y411" s="450">
        <f t="shared" si="979"/>
        <v>0</v>
      </c>
      <c r="Z411" s="450"/>
      <c r="AA411" s="450">
        <f t="shared" si="980"/>
        <v>322816</v>
      </c>
      <c r="AB411" s="449">
        <f t="shared" si="981"/>
        <v>0</v>
      </c>
      <c r="AC411" s="452">
        <f t="shared" si="982"/>
        <v>322816</v>
      </c>
      <c r="AD411" s="452">
        <f t="shared" si="983"/>
        <v>4196608</v>
      </c>
      <c r="AE411" s="454">
        <f t="shared" si="984"/>
        <v>2</v>
      </c>
      <c r="AF411" s="448"/>
      <c r="AG411" s="449">
        <f t="shared" si="985"/>
        <v>83200</v>
      </c>
      <c r="AH411" s="449">
        <f t="shared" si="986"/>
        <v>3.88</v>
      </c>
      <c r="AI411" s="449"/>
      <c r="AJ411" s="449">
        <f t="shared" si="987"/>
        <v>3.88</v>
      </c>
      <c r="AK411" s="450">
        <f t="shared" si="988"/>
        <v>322816</v>
      </c>
      <c r="AL411" s="450">
        <f t="shared" si="989"/>
        <v>0</v>
      </c>
      <c r="AM411" s="450"/>
      <c r="AN411" s="450">
        <f t="shared" si="990"/>
        <v>322816</v>
      </c>
      <c r="AO411" s="449">
        <f t="shared" si="991"/>
        <v>0</v>
      </c>
      <c r="AP411" s="452">
        <f t="shared" si="992"/>
        <v>322816</v>
      </c>
      <c r="AQ411" s="452">
        <f t="shared" si="993"/>
        <v>4196608</v>
      </c>
      <c r="AR411" s="454">
        <f t="shared" si="994"/>
        <v>3</v>
      </c>
      <c r="AS411" s="448"/>
      <c r="AT411" s="449">
        <f t="shared" si="995"/>
        <v>83200</v>
      </c>
      <c r="AU411" s="449">
        <f t="shared" si="996"/>
        <v>3.88</v>
      </c>
      <c r="AV411" s="449"/>
      <c r="AW411" s="449">
        <f t="shared" si="997"/>
        <v>3.88</v>
      </c>
      <c r="AX411" s="450">
        <f t="shared" si="998"/>
        <v>322816</v>
      </c>
      <c r="AY411" s="450">
        <f t="shared" si="999"/>
        <v>0</v>
      </c>
      <c r="AZ411" s="450"/>
      <c r="BA411" s="450">
        <f t="shared" si="1000"/>
        <v>322816</v>
      </c>
      <c r="BB411" s="449">
        <f t="shared" si="1001"/>
        <v>0</v>
      </c>
      <c r="BC411" s="452">
        <f t="shared" si="1002"/>
        <v>322816</v>
      </c>
      <c r="BD411" s="452">
        <f t="shared" si="1003"/>
        <v>4196608</v>
      </c>
    </row>
    <row r="412" spans="1:56" s="451" customFormat="1" ht="27">
      <c r="A412" s="779">
        <v>5</v>
      </c>
      <c r="B412" s="770" t="s">
        <v>146</v>
      </c>
      <c r="C412" s="771" t="s">
        <v>2186</v>
      </c>
      <c r="D412" s="771">
        <v>1992</v>
      </c>
      <c r="E412" s="772" t="s">
        <v>466</v>
      </c>
      <c r="F412" s="771">
        <v>1</v>
      </c>
      <c r="G412" s="773"/>
      <c r="H412" s="774"/>
      <c r="I412" s="775">
        <v>83200</v>
      </c>
      <c r="J412" s="775">
        <v>3.88</v>
      </c>
      <c r="K412" s="776">
        <f t="shared" si="971"/>
        <v>322816</v>
      </c>
      <c r="L412" s="776">
        <v>0</v>
      </c>
      <c r="M412" s="776"/>
      <c r="N412" s="776">
        <f t="shared" si="972"/>
        <v>322816</v>
      </c>
      <c r="O412" s="775"/>
      <c r="P412" s="778">
        <f t="shared" si="973"/>
        <v>322816</v>
      </c>
      <c r="Q412" s="778">
        <f t="shared" si="974"/>
        <v>4196608</v>
      </c>
      <c r="R412" s="454">
        <f t="shared" si="975"/>
        <v>1</v>
      </c>
      <c r="S412" s="448"/>
      <c r="T412" s="449">
        <v>83200</v>
      </c>
      <c r="U412" s="449">
        <f t="shared" si="976"/>
        <v>3.88</v>
      </c>
      <c r="V412" s="449"/>
      <c r="W412" s="449">
        <f t="shared" si="977"/>
        <v>3.88</v>
      </c>
      <c r="X412" s="450">
        <f t="shared" si="978"/>
        <v>322816</v>
      </c>
      <c r="Y412" s="450">
        <f t="shared" si="979"/>
        <v>0</v>
      </c>
      <c r="Z412" s="450"/>
      <c r="AA412" s="450">
        <f t="shared" si="980"/>
        <v>322816</v>
      </c>
      <c r="AB412" s="449">
        <f t="shared" si="981"/>
        <v>0</v>
      </c>
      <c r="AC412" s="452">
        <f t="shared" si="982"/>
        <v>322816</v>
      </c>
      <c r="AD412" s="452">
        <f t="shared" si="983"/>
        <v>4196608</v>
      </c>
      <c r="AE412" s="454">
        <f t="shared" si="984"/>
        <v>2</v>
      </c>
      <c r="AF412" s="448"/>
      <c r="AG412" s="449">
        <f t="shared" si="985"/>
        <v>83200</v>
      </c>
      <c r="AH412" s="449">
        <f t="shared" si="986"/>
        <v>3.88</v>
      </c>
      <c r="AI412" s="449"/>
      <c r="AJ412" s="449">
        <f t="shared" si="987"/>
        <v>3.88</v>
      </c>
      <c r="AK412" s="450">
        <f t="shared" si="988"/>
        <v>322816</v>
      </c>
      <c r="AL412" s="450">
        <f t="shared" si="989"/>
        <v>0</v>
      </c>
      <c r="AM412" s="450"/>
      <c r="AN412" s="450">
        <f t="shared" si="990"/>
        <v>322816</v>
      </c>
      <c r="AO412" s="449">
        <f t="shared" si="991"/>
        <v>0</v>
      </c>
      <c r="AP412" s="452">
        <f t="shared" si="992"/>
        <v>322816</v>
      </c>
      <c r="AQ412" s="452">
        <f t="shared" si="993"/>
        <v>4196608</v>
      </c>
      <c r="AR412" s="454">
        <f t="shared" si="994"/>
        <v>3</v>
      </c>
      <c r="AS412" s="448"/>
      <c r="AT412" s="449">
        <f t="shared" si="995"/>
        <v>83200</v>
      </c>
      <c r="AU412" s="449">
        <f t="shared" si="996"/>
        <v>3.88</v>
      </c>
      <c r="AV412" s="449"/>
      <c r="AW412" s="449">
        <f t="shared" si="997"/>
        <v>3.88</v>
      </c>
      <c r="AX412" s="450">
        <f t="shared" si="998"/>
        <v>322816</v>
      </c>
      <c r="AY412" s="450">
        <f t="shared" si="999"/>
        <v>0</v>
      </c>
      <c r="AZ412" s="450"/>
      <c r="BA412" s="450">
        <f t="shared" si="1000"/>
        <v>322816</v>
      </c>
      <c r="BB412" s="449">
        <f t="shared" si="1001"/>
        <v>0</v>
      </c>
      <c r="BC412" s="452">
        <f t="shared" si="1002"/>
        <v>322816</v>
      </c>
      <c r="BD412" s="452">
        <f t="shared" si="1003"/>
        <v>4196608</v>
      </c>
    </row>
    <row r="413" spans="1:56" s="451" customFormat="1" ht="27">
      <c r="A413" s="779">
        <v>6</v>
      </c>
      <c r="B413" s="770" t="s">
        <v>3142</v>
      </c>
      <c r="C413" s="771" t="s">
        <v>2187</v>
      </c>
      <c r="D413" s="771">
        <v>1995</v>
      </c>
      <c r="E413" s="772" t="s">
        <v>466</v>
      </c>
      <c r="F413" s="771">
        <v>1</v>
      </c>
      <c r="G413" s="773"/>
      <c r="H413" s="774"/>
      <c r="I413" s="775">
        <v>83200</v>
      </c>
      <c r="J413" s="775">
        <v>3.88</v>
      </c>
      <c r="K413" s="776">
        <f t="shared" si="971"/>
        <v>322816</v>
      </c>
      <c r="L413" s="776">
        <v>0</v>
      </c>
      <c r="M413" s="776"/>
      <c r="N413" s="776">
        <f t="shared" si="972"/>
        <v>322816</v>
      </c>
      <c r="O413" s="775"/>
      <c r="P413" s="778">
        <f t="shared" si="973"/>
        <v>322816</v>
      </c>
      <c r="Q413" s="778">
        <f t="shared" si="974"/>
        <v>4196608</v>
      </c>
      <c r="R413" s="454">
        <f t="shared" si="975"/>
        <v>1</v>
      </c>
      <c r="S413" s="448"/>
      <c r="T413" s="449">
        <v>83200</v>
      </c>
      <c r="U413" s="449">
        <f t="shared" si="976"/>
        <v>3.88</v>
      </c>
      <c r="V413" s="449"/>
      <c r="W413" s="449">
        <f t="shared" si="977"/>
        <v>3.88</v>
      </c>
      <c r="X413" s="450">
        <f t="shared" si="978"/>
        <v>322816</v>
      </c>
      <c r="Y413" s="450">
        <f t="shared" si="979"/>
        <v>0</v>
      </c>
      <c r="Z413" s="450"/>
      <c r="AA413" s="450">
        <f t="shared" si="980"/>
        <v>322816</v>
      </c>
      <c r="AB413" s="449">
        <f t="shared" si="981"/>
        <v>0</v>
      </c>
      <c r="AC413" s="452">
        <f t="shared" si="982"/>
        <v>322816</v>
      </c>
      <c r="AD413" s="452">
        <f t="shared" si="983"/>
        <v>4196608</v>
      </c>
      <c r="AE413" s="454">
        <f t="shared" si="984"/>
        <v>2</v>
      </c>
      <c r="AF413" s="448"/>
      <c r="AG413" s="449">
        <f t="shared" si="985"/>
        <v>83200</v>
      </c>
      <c r="AH413" s="449">
        <f t="shared" si="986"/>
        <v>3.88</v>
      </c>
      <c r="AI413" s="449"/>
      <c r="AJ413" s="449">
        <f t="shared" si="987"/>
        <v>3.88</v>
      </c>
      <c r="AK413" s="450">
        <f t="shared" si="988"/>
        <v>322816</v>
      </c>
      <c r="AL413" s="450">
        <f t="shared" si="989"/>
        <v>0</v>
      </c>
      <c r="AM413" s="450"/>
      <c r="AN413" s="450">
        <f t="shared" si="990"/>
        <v>322816</v>
      </c>
      <c r="AO413" s="449">
        <f t="shared" si="991"/>
        <v>0</v>
      </c>
      <c r="AP413" s="452">
        <f t="shared" si="992"/>
        <v>322816</v>
      </c>
      <c r="AQ413" s="452">
        <f t="shared" si="993"/>
        <v>4196608</v>
      </c>
      <c r="AR413" s="454">
        <f t="shared" si="994"/>
        <v>3</v>
      </c>
      <c r="AS413" s="448"/>
      <c r="AT413" s="449">
        <f t="shared" si="995"/>
        <v>83200</v>
      </c>
      <c r="AU413" s="449">
        <f t="shared" si="996"/>
        <v>3.88</v>
      </c>
      <c r="AV413" s="449"/>
      <c r="AW413" s="449">
        <f t="shared" si="997"/>
        <v>3.88</v>
      </c>
      <c r="AX413" s="450">
        <f t="shared" si="998"/>
        <v>322816</v>
      </c>
      <c r="AY413" s="450">
        <f t="shared" si="999"/>
        <v>0</v>
      </c>
      <c r="AZ413" s="450"/>
      <c r="BA413" s="450">
        <f t="shared" si="1000"/>
        <v>322816</v>
      </c>
      <c r="BB413" s="449">
        <f t="shared" si="1001"/>
        <v>0</v>
      </c>
      <c r="BC413" s="452">
        <f t="shared" si="1002"/>
        <v>322816</v>
      </c>
      <c r="BD413" s="452">
        <f t="shared" si="1003"/>
        <v>4196608</v>
      </c>
    </row>
    <row r="414" spans="1:56" s="451" customFormat="1" ht="27">
      <c r="A414" s="779">
        <v>7</v>
      </c>
      <c r="B414" s="770" t="s">
        <v>3143</v>
      </c>
      <c r="C414" s="771" t="s">
        <v>2186</v>
      </c>
      <c r="D414" s="771">
        <v>1986</v>
      </c>
      <c r="E414" s="772" t="s">
        <v>466</v>
      </c>
      <c r="F414" s="771">
        <v>1</v>
      </c>
      <c r="G414" s="773"/>
      <c r="H414" s="774"/>
      <c r="I414" s="775">
        <v>83200</v>
      </c>
      <c r="J414" s="775">
        <v>3.88</v>
      </c>
      <c r="K414" s="776">
        <f t="shared" si="971"/>
        <v>322816</v>
      </c>
      <c r="L414" s="776">
        <v>0</v>
      </c>
      <c r="M414" s="776"/>
      <c r="N414" s="776">
        <f t="shared" si="972"/>
        <v>322816</v>
      </c>
      <c r="O414" s="775"/>
      <c r="P414" s="778">
        <f t="shared" si="973"/>
        <v>322816</v>
      </c>
      <c r="Q414" s="778">
        <f t="shared" si="974"/>
        <v>4196608</v>
      </c>
      <c r="R414" s="454">
        <f t="shared" si="975"/>
        <v>1</v>
      </c>
      <c r="S414" s="448"/>
      <c r="T414" s="449">
        <v>83200</v>
      </c>
      <c r="U414" s="449">
        <f t="shared" si="976"/>
        <v>3.88</v>
      </c>
      <c r="V414" s="449"/>
      <c r="W414" s="449">
        <f t="shared" si="977"/>
        <v>3.88</v>
      </c>
      <c r="X414" s="450">
        <f t="shared" si="978"/>
        <v>322816</v>
      </c>
      <c r="Y414" s="450">
        <f t="shared" si="979"/>
        <v>0</v>
      </c>
      <c r="Z414" s="450"/>
      <c r="AA414" s="450">
        <f t="shared" si="980"/>
        <v>322816</v>
      </c>
      <c r="AB414" s="449">
        <f t="shared" si="981"/>
        <v>0</v>
      </c>
      <c r="AC414" s="452">
        <f t="shared" si="982"/>
        <v>322816</v>
      </c>
      <c r="AD414" s="452">
        <f t="shared" si="983"/>
        <v>4196608</v>
      </c>
      <c r="AE414" s="454">
        <f t="shared" si="984"/>
        <v>2</v>
      </c>
      <c r="AF414" s="448"/>
      <c r="AG414" s="449">
        <f t="shared" si="985"/>
        <v>83200</v>
      </c>
      <c r="AH414" s="449">
        <f t="shared" si="986"/>
        <v>3.88</v>
      </c>
      <c r="AI414" s="449"/>
      <c r="AJ414" s="449">
        <f t="shared" si="987"/>
        <v>3.88</v>
      </c>
      <c r="AK414" s="450">
        <f t="shared" si="988"/>
        <v>322816</v>
      </c>
      <c r="AL414" s="450">
        <f t="shared" si="989"/>
        <v>0</v>
      </c>
      <c r="AM414" s="450"/>
      <c r="AN414" s="450">
        <f t="shared" si="990"/>
        <v>322816</v>
      </c>
      <c r="AO414" s="449">
        <f t="shared" si="991"/>
        <v>0</v>
      </c>
      <c r="AP414" s="452">
        <f t="shared" si="992"/>
        <v>322816</v>
      </c>
      <c r="AQ414" s="452">
        <f t="shared" si="993"/>
        <v>4196608</v>
      </c>
      <c r="AR414" s="454">
        <f t="shared" si="994"/>
        <v>3</v>
      </c>
      <c r="AS414" s="448"/>
      <c r="AT414" s="449">
        <f t="shared" si="995"/>
        <v>83200</v>
      </c>
      <c r="AU414" s="449">
        <f t="shared" si="996"/>
        <v>3.88</v>
      </c>
      <c r="AV414" s="449"/>
      <c r="AW414" s="449">
        <f t="shared" si="997"/>
        <v>3.88</v>
      </c>
      <c r="AX414" s="450">
        <f t="shared" si="998"/>
        <v>322816</v>
      </c>
      <c r="AY414" s="450">
        <f t="shared" si="999"/>
        <v>0</v>
      </c>
      <c r="AZ414" s="450"/>
      <c r="BA414" s="450">
        <f t="shared" si="1000"/>
        <v>322816</v>
      </c>
      <c r="BB414" s="449">
        <f t="shared" si="1001"/>
        <v>0</v>
      </c>
      <c r="BC414" s="452">
        <f t="shared" si="1002"/>
        <v>322816</v>
      </c>
      <c r="BD414" s="452">
        <f t="shared" si="1003"/>
        <v>4196608</v>
      </c>
    </row>
    <row r="415" spans="1:56" s="451" customFormat="1" ht="27">
      <c r="A415" s="779">
        <v>8</v>
      </c>
      <c r="B415" s="770" t="s">
        <v>1590</v>
      </c>
      <c r="C415" s="771" t="s">
        <v>2187</v>
      </c>
      <c r="D415" s="771">
        <v>1994</v>
      </c>
      <c r="E415" s="772" t="s">
        <v>466</v>
      </c>
      <c r="F415" s="771">
        <v>1</v>
      </c>
      <c r="G415" s="773"/>
      <c r="H415" s="774"/>
      <c r="I415" s="775">
        <v>83200</v>
      </c>
      <c r="J415" s="775">
        <v>3.88</v>
      </c>
      <c r="K415" s="776">
        <f t="shared" si="971"/>
        <v>322816</v>
      </c>
      <c r="L415" s="776">
        <v>0</v>
      </c>
      <c r="M415" s="776"/>
      <c r="N415" s="776">
        <f t="shared" si="972"/>
        <v>322816</v>
      </c>
      <c r="O415" s="775"/>
      <c r="P415" s="778">
        <f t="shared" si="973"/>
        <v>322816</v>
      </c>
      <c r="Q415" s="778">
        <f t="shared" si="974"/>
        <v>4196608</v>
      </c>
      <c r="R415" s="454">
        <f t="shared" si="975"/>
        <v>1</v>
      </c>
      <c r="S415" s="448"/>
      <c r="T415" s="449">
        <v>83200</v>
      </c>
      <c r="U415" s="449">
        <f t="shared" si="976"/>
        <v>3.88</v>
      </c>
      <c r="V415" s="449"/>
      <c r="W415" s="449">
        <f t="shared" si="977"/>
        <v>3.88</v>
      </c>
      <c r="X415" s="450">
        <f t="shared" si="978"/>
        <v>322816</v>
      </c>
      <c r="Y415" s="450">
        <f t="shared" si="979"/>
        <v>0</v>
      </c>
      <c r="Z415" s="450"/>
      <c r="AA415" s="450">
        <f t="shared" si="980"/>
        <v>322816</v>
      </c>
      <c r="AB415" s="449">
        <f t="shared" si="981"/>
        <v>0</v>
      </c>
      <c r="AC415" s="452">
        <f t="shared" si="982"/>
        <v>322816</v>
      </c>
      <c r="AD415" s="452">
        <f t="shared" si="983"/>
        <v>4196608</v>
      </c>
      <c r="AE415" s="454">
        <f t="shared" si="984"/>
        <v>2</v>
      </c>
      <c r="AF415" s="448"/>
      <c r="AG415" s="449">
        <f t="shared" si="985"/>
        <v>83200</v>
      </c>
      <c r="AH415" s="449">
        <f t="shared" si="986"/>
        <v>3.88</v>
      </c>
      <c r="AI415" s="449"/>
      <c r="AJ415" s="449">
        <f t="shared" si="987"/>
        <v>3.88</v>
      </c>
      <c r="AK415" s="450">
        <f t="shared" si="988"/>
        <v>322816</v>
      </c>
      <c r="AL415" s="450">
        <f t="shared" si="989"/>
        <v>0</v>
      </c>
      <c r="AM415" s="450"/>
      <c r="AN415" s="450">
        <f t="shared" si="990"/>
        <v>322816</v>
      </c>
      <c r="AO415" s="449">
        <f t="shared" si="991"/>
        <v>0</v>
      </c>
      <c r="AP415" s="452">
        <f t="shared" si="992"/>
        <v>322816</v>
      </c>
      <c r="AQ415" s="452">
        <f t="shared" si="993"/>
        <v>4196608</v>
      </c>
      <c r="AR415" s="454">
        <f t="shared" si="994"/>
        <v>3</v>
      </c>
      <c r="AS415" s="448"/>
      <c r="AT415" s="449">
        <f t="shared" si="995"/>
        <v>83200</v>
      </c>
      <c r="AU415" s="449">
        <f t="shared" si="996"/>
        <v>3.88</v>
      </c>
      <c r="AV415" s="449"/>
      <c r="AW415" s="449">
        <f t="shared" si="997"/>
        <v>3.88</v>
      </c>
      <c r="AX415" s="450">
        <f t="shared" si="998"/>
        <v>322816</v>
      </c>
      <c r="AY415" s="450">
        <f t="shared" si="999"/>
        <v>0</v>
      </c>
      <c r="AZ415" s="450"/>
      <c r="BA415" s="450">
        <f t="shared" si="1000"/>
        <v>322816</v>
      </c>
      <c r="BB415" s="449">
        <f t="shared" si="1001"/>
        <v>0</v>
      </c>
      <c r="BC415" s="452">
        <f t="shared" si="1002"/>
        <v>322816</v>
      </c>
      <c r="BD415" s="452">
        <f t="shared" si="1003"/>
        <v>4196608</v>
      </c>
    </row>
    <row r="416" spans="1:56" s="451" customFormat="1" ht="27">
      <c r="A416" s="779">
        <v>9</v>
      </c>
      <c r="B416" s="770" t="s">
        <v>1591</v>
      </c>
      <c r="C416" s="771" t="s">
        <v>2186</v>
      </c>
      <c r="D416" s="771">
        <v>1990</v>
      </c>
      <c r="E416" s="772" t="s">
        <v>466</v>
      </c>
      <c r="F416" s="771">
        <v>1</v>
      </c>
      <c r="G416" s="773"/>
      <c r="H416" s="774"/>
      <c r="I416" s="775">
        <v>83200</v>
      </c>
      <c r="J416" s="775">
        <v>3.88</v>
      </c>
      <c r="K416" s="776">
        <f t="shared" si="971"/>
        <v>322816</v>
      </c>
      <c r="L416" s="776">
        <v>0</v>
      </c>
      <c r="M416" s="776"/>
      <c r="N416" s="776">
        <f t="shared" si="972"/>
        <v>322816</v>
      </c>
      <c r="O416" s="775"/>
      <c r="P416" s="778">
        <f t="shared" si="973"/>
        <v>322816</v>
      </c>
      <c r="Q416" s="778">
        <f t="shared" si="974"/>
        <v>4196608</v>
      </c>
      <c r="R416" s="454">
        <f t="shared" si="975"/>
        <v>1</v>
      </c>
      <c r="S416" s="448"/>
      <c r="T416" s="449">
        <v>83200</v>
      </c>
      <c r="U416" s="449">
        <f t="shared" si="976"/>
        <v>3.88</v>
      </c>
      <c r="V416" s="449"/>
      <c r="W416" s="449">
        <f t="shared" si="977"/>
        <v>3.88</v>
      </c>
      <c r="X416" s="450">
        <f t="shared" si="978"/>
        <v>322816</v>
      </c>
      <c r="Y416" s="450">
        <f t="shared" si="979"/>
        <v>0</v>
      </c>
      <c r="Z416" s="450"/>
      <c r="AA416" s="450">
        <f t="shared" si="980"/>
        <v>322816</v>
      </c>
      <c r="AB416" s="449">
        <f t="shared" si="981"/>
        <v>0</v>
      </c>
      <c r="AC416" s="452">
        <f t="shared" si="982"/>
        <v>322816</v>
      </c>
      <c r="AD416" s="452">
        <f t="shared" si="983"/>
        <v>4196608</v>
      </c>
      <c r="AE416" s="454">
        <f t="shared" si="984"/>
        <v>2</v>
      </c>
      <c r="AF416" s="448"/>
      <c r="AG416" s="449">
        <f t="shared" si="985"/>
        <v>83200</v>
      </c>
      <c r="AH416" s="449">
        <f t="shared" si="986"/>
        <v>3.88</v>
      </c>
      <c r="AI416" s="449"/>
      <c r="AJ416" s="449">
        <f t="shared" si="987"/>
        <v>3.88</v>
      </c>
      <c r="AK416" s="450">
        <f t="shared" si="988"/>
        <v>322816</v>
      </c>
      <c r="AL416" s="450">
        <f t="shared" si="989"/>
        <v>0</v>
      </c>
      <c r="AM416" s="450"/>
      <c r="AN416" s="450">
        <f t="shared" si="990"/>
        <v>322816</v>
      </c>
      <c r="AO416" s="449">
        <f t="shared" si="991"/>
        <v>0</v>
      </c>
      <c r="AP416" s="452">
        <f t="shared" si="992"/>
        <v>322816</v>
      </c>
      <c r="AQ416" s="452">
        <f t="shared" si="993"/>
        <v>4196608</v>
      </c>
      <c r="AR416" s="454">
        <f t="shared" si="994"/>
        <v>3</v>
      </c>
      <c r="AS416" s="448"/>
      <c r="AT416" s="449">
        <f t="shared" si="995"/>
        <v>83200</v>
      </c>
      <c r="AU416" s="449">
        <f t="shared" si="996"/>
        <v>3.88</v>
      </c>
      <c r="AV416" s="449"/>
      <c r="AW416" s="449">
        <f t="shared" si="997"/>
        <v>3.88</v>
      </c>
      <c r="AX416" s="450">
        <f t="shared" si="998"/>
        <v>322816</v>
      </c>
      <c r="AY416" s="450">
        <f t="shared" si="999"/>
        <v>0</v>
      </c>
      <c r="AZ416" s="450"/>
      <c r="BA416" s="450">
        <f t="shared" si="1000"/>
        <v>322816</v>
      </c>
      <c r="BB416" s="449">
        <f t="shared" si="1001"/>
        <v>0</v>
      </c>
      <c r="BC416" s="452">
        <f t="shared" si="1002"/>
        <v>322816</v>
      </c>
      <c r="BD416" s="452">
        <f t="shared" si="1003"/>
        <v>4196608</v>
      </c>
    </row>
    <row r="417" spans="1:56" s="451" customFormat="1" ht="27">
      <c r="A417" s="779">
        <v>10</v>
      </c>
      <c r="B417" s="770" t="s">
        <v>1285</v>
      </c>
      <c r="C417" s="771" t="s">
        <v>2186</v>
      </c>
      <c r="D417" s="771">
        <v>1986</v>
      </c>
      <c r="E417" s="772" t="s">
        <v>466</v>
      </c>
      <c r="F417" s="771">
        <v>1</v>
      </c>
      <c r="G417" s="773"/>
      <c r="H417" s="774"/>
      <c r="I417" s="775">
        <v>83200</v>
      </c>
      <c r="J417" s="775">
        <v>3.88</v>
      </c>
      <c r="K417" s="776">
        <f t="shared" si="971"/>
        <v>322816</v>
      </c>
      <c r="L417" s="776">
        <v>0</v>
      </c>
      <c r="M417" s="776"/>
      <c r="N417" s="776">
        <f t="shared" si="972"/>
        <v>322816</v>
      </c>
      <c r="O417" s="775"/>
      <c r="P417" s="778">
        <f t="shared" si="973"/>
        <v>322816</v>
      </c>
      <c r="Q417" s="778">
        <f t="shared" si="974"/>
        <v>4196608</v>
      </c>
      <c r="R417" s="454">
        <f t="shared" si="975"/>
        <v>1</v>
      </c>
      <c r="S417" s="448"/>
      <c r="T417" s="449">
        <v>83200</v>
      </c>
      <c r="U417" s="449">
        <f t="shared" si="976"/>
        <v>3.88</v>
      </c>
      <c r="V417" s="449"/>
      <c r="W417" s="449">
        <f t="shared" si="977"/>
        <v>3.88</v>
      </c>
      <c r="X417" s="450">
        <f t="shared" si="978"/>
        <v>322816</v>
      </c>
      <c r="Y417" s="450">
        <f t="shared" si="979"/>
        <v>0</v>
      </c>
      <c r="Z417" s="450"/>
      <c r="AA417" s="450">
        <f t="shared" si="980"/>
        <v>322816</v>
      </c>
      <c r="AB417" s="449">
        <f t="shared" si="981"/>
        <v>0</v>
      </c>
      <c r="AC417" s="452">
        <f t="shared" si="982"/>
        <v>322816</v>
      </c>
      <c r="AD417" s="452">
        <f t="shared" si="983"/>
        <v>4196608</v>
      </c>
      <c r="AE417" s="454">
        <f t="shared" si="984"/>
        <v>2</v>
      </c>
      <c r="AF417" s="448"/>
      <c r="AG417" s="449">
        <f t="shared" si="985"/>
        <v>83200</v>
      </c>
      <c r="AH417" s="449">
        <f t="shared" si="986"/>
        <v>3.88</v>
      </c>
      <c r="AI417" s="449"/>
      <c r="AJ417" s="449">
        <f t="shared" si="987"/>
        <v>3.88</v>
      </c>
      <c r="AK417" s="450">
        <f t="shared" si="988"/>
        <v>322816</v>
      </c>
      <c r="AL417" s="450">
        <f t="shared" si="989"/>
        <v>0</v>
      </c>
      <c r="AM417" s="450"/>
      <c r="AN417" s="450">
        <f t="shared" si="990"/>
        <v>322816</v>
      </c>
      <c r="AO417" s="449">
        <f t="shared" si="991"/>
        <v>0</v>
      </c>
      <c r="AP417" s="452">
        <f t="shared" si="992"/>
        <v>322816</v>
      </c>
      <c r="AQ417" s="452">
        <f t="shared" si="993"/>
        <v>4196608</v>
      </c>
      <c r="AR417" s="454">
        <f t="shared" si="994"/>
        <v>3</v>
      </c>
      <c r="AS417" s="448"/>
      <c r="AT417" s="449">
        <f t="shared" si="995"/>
        <v>83200</v>
      </c>
      <c r="AU417" s="449">
        <f t="shared" si="996"/>
        <v>3.88</v>
      </c>
      <c r="AV417" s="449"/>
      <c r="AW417" s="449">
        <f t="shared" si="997"/>
        <v>3.88</v>
      </c>
      <c r="AX417" s="450">
        <f t="shared" si="998"/>
        <v>322816</v>
      </c>
      <c r="AY417" s="450">
        <f t="shared" si="999"/>
        <v>0</v>
      </c>
      <c r="AZ417" s="450"/>
      <c r="BA417" s="450">
        <f t="shared" si="1000"/>
        <v>322816</v>
      </c>
      <c r="BB417" s="449">
        <f t="shared" si="1001"/>
        <v>0</v>
      </c>
      <c r="BC417" s="452">
        <f t="shared" si="1002"/>
        <v>322816</v>
      </c>
      <c r="BD417" s="452">
        <f t="shared" si="1003"/>
        <v>4196608</v>
      </c>
    </row>
    <row r="418" spans="1:56" s="451" customFormat="1" ht="27">
      <c r="A418" s="779">
        <v>11</v>
      </c>
      <c r="B418" s="770" t="s">
        <v>3144</v>
      </c>
      <c r="C418" s="771" t="s">
        <v>2187</v>
      </c>
      <c r="D418" s="771">
        <v>1976</v>
      </c>
      <c r="E418" s="772" t="s">
        <v>466</v>
      </c>
      <c r="F418" s="771">
        <v>1</v>
      </c>
      <c r="G418" s="773"/>
      <c r="H418" s="774"/>
      <c r="I418" s="775">
        <v>83200</v>
      </c>
      <c r="J418" s="775">
        <v>3.88</v>
      </c>
      <c r="K418" s="776">
        <f t="shared" si="971"/>
        <v>322816</v>
      </c>
      <c r="L418" s="776">
        <v>48422.400000000001</v>
      </c>
      <c r="M418" s="776"/>
      <c r="N418" s="776">
        <f t="shared" si="972"/>
        <v>371238.40000000002</v>
      </c>
      <c r="O418" s="775"/>
      <c r="P418" s="778">
        <f t="shared" si="973"/>
        <v>371238.40000000002</v>
      </c>
      <c r="Q418" s="778">
        <f t="shared" si="974"/>
        <v>4826099.2</v>
      </c>
      <c r="R418" s="454">
        <f t="shared" si="975"/>
        <v>1</v>
      </c>
      <c r="S418" s="448"/>
      <c r="T418" s="449">
        <v>83200</v>
      </c>
      <c r="U418" s="449">
        <f t="shared" si="976"/>
        <v>3.88</v>
      </c>
      <c r="V418" s="449"/>
      <c r="W418" s="449">
        <f t="shared" si="977"/>
        <v>3.88</v>
      </c>
      <c r="X418" s="450">
        <f t="shared" si="978"/>
        <v>322816</v>
      </c>
      <c r="Y418" s="450">
        <f t="shared" si="979"/>
        <v>48422.400000000001</v>
      </c>
      <c r="Z418" s="450"/>
      <c r="AA418" s="450">
        <f t="shared" si="980"/>
        <v>371238.40000000002</v>
      </c>
      <c r="AB418" s="449">
        <f t="shared" si="981"/>
        <v>0</v>
      </c>
      <c r="AC418" s="452">
        <f t="shared" si="982"/>
        <v>371238.40000000002</v>
      </c>
      <c r="AD418" s="452">
        <f t="shared" si="983"/>
        <v>4826099.2</v>
      </c>
      <c r="AE418" s="454">
        <f t="shared" si="984"/>
        <v>2</v>
      </c>
      <c r="AF418" s="448"/>
      <c r="AG418" s="449">
        <f t="shared" si="985"/>
        <v>83200</v>
      </c>
      <c r="AH418" s="449">
        <f t="shared" si="986"/>
        <v>3.88</v>
      </c>
      <c r="AI418" s="449"/>
      <c r="AJ418" s="449">
        <f t="shared" si="987"/>
        <v>3.88</v>
      </c>
      <c r="AK418" s="450">
        <f t="shared" si="988"/>
        <v>322816</v>
      </c>
      <c r="AL418" s="450">
        <f t="shared" si="989"/>
        <v>48422.400000000001</v>
      </c>
      <c r="AM418" s="450"/>
      <c r="AN418" s="450">
        <f t="shared" si="990"/>
        <v>371238.40000000002</v>
      </c>
      <c r="AO418" s="449">
        <f t="shared" si="991"/>
        <v>0</v>
      </c>
      <c r="AP418" s="452">
        <f t="shared" si="992"/>
        <v>371238.40000000002</v>
      </c>
      <c r="AQ418" s="452">
        <f t="shared" si="993"/>
        <v>4826099.2</v>
      </c>
      <c r="AR418" s="454">
        <f t="shared" si="994"/>
        <v>3</v>
      </c>
      <c r="AS418" s="448"/>
      <c r="AT418" s="449">
        <f t="shared" si="995"/>
        <v>83200</v>
      </c>
      <c r="AU418" s="449">
        <f t="shared" si="996"/>
        <v>3.88</v>
      </c>
      <c r="AV418" s="449"/>
      <c r="AW418" s="449">
        <f t="shared" si="997"/>
        <v>3.88</v>
      </c>
      <c r="AX418" s="450">
        <f t="shared" si="998"/>
        <v>322816</v>
      </c>
      <c r="AY418" s="450">
        <f t="shared" si="999"/>
        <v>48422.400000000001</v>
      </c>
      <c r="AZ418" s="450"/>
      <c r="BA418" s="450">
        <f t="shared" si="1000"/>
        <v>371238.40000000002</v>
      </c>
      <c r="BB418" s="449">
        <f t="shared" si="1001"/>
        <v>0</v>
      </c>
      <c r="BC418" s="452">
        <f t="shared" si="1002"/>
        <v>371238.40000000002</v>
      </c>
      <c r="BD418" s="452">
        <f t="shared" si="1003"/>
        <v>4826099.2</v>
      </c>
    </row>
    <row r="419" spans="1:56" s="451" customFormat="1" ht="27">
      <c r="A419" s="779">
        <v>12</v>
      </c>
      <c r="B419" s="770" t="s">
        <v>2698</v>
      </c>
      <c r="C419" s="771" t="s">
        <v>2186</v>
      </c>
      <c r="D419" s="771">
        <v>2001</v>
      </c>
      <c r="E419" s="772" t="s">
        <v>466</v>
      </c>
      <c r="F419" s="771">
        <v>1</v>
      </c>
      <c r="G419" s="773"/>
      <c r="H419" s="774"/>
      <c r="I419" s="775">
        <v>83200</v>
      </c>
      <c r="J419" s="775">
        <v>3.88</v>
      </c>
      <c r="K419" s="776">
        <f t="shared" si="971"/>
        <v>322816</v>
      </c>
      <c r="L419" s="776">
        <v>0</v>
      </c>
      <c r="M419" s="776"/>
      <c r="N419" s="776">
        <f t="shared" si="972"/>
        <v>322816</v>
      </c>
      <c r="O419" s="775"/>
      <c r="P419" s="778">
        <f t="shared" si="973"/>
        <v>322816</v>
      </c>
      <c r="Q419" s="778">
        <f t="shared" si="974"/>
        <v>4196608</v>
      </c>
      <c r="R419" s="454">
        <f t="shared" si="975"/>
        <v>1</v>
      </c>
      <c r="S419" s="448"/>
      <c r="T419" s="449">
        <v>83200</v>
      </c>
      <c r="U419" s="449">
        <f t="shared" si="976"/>
        <v>3.88</v>
      </c>
      <c r="V419" s="449"/>
      <c r="W419" s="449">
        <f t="shared" si="977"/>
        <v>3.88</v>
      </c>
      <c r="X419" s="450">
        <f t="shared" si="978"/>
        <v>322816</v>
      </c>
      <c r="Y419" s="450">
        <f t="shared" si="979"/>
        <v>0</v>
      </c>
      <c r="Z419" s="450"/>
      <c r="AA419" s="450">
        <f t="shared" si="980"/>
        <v>322816</v>
      </c>
      <c r="AB419" s="449">
        <f t="shared" si="981"/>
        <v>0</v>
      </c>
      <c r="AC419" s="452">
        <f t="shared" si="982"/>
        <v>322816</v>
      </c>
      <c r="AD419" s="452">
        <f t="shared" si="983"/>
        <v>4196608</v>
      </c>
      <c r="AE419" s="454">
        <f t="shared" si="984"/>
        <v>2</v>
      </c>
      <c r="AF419" s="448"/>
      <c r="AG419" s="449">
        <f t="shared" si="985"/>
        <v>83200</v>
      </c>
      <c r="AH419" s="449">
        <f t="shared" si="986"/>
        <v>3.88</v>
      </c>
      <c r="AI419" s="449"/>
      <c r="AJ419" s="449">
        <f t="shared" si="987"/>
        <v>3.88</v>
      </c>
      <c r="AK419" s="450">
        <f t="shared" si="988"/>
        <v>322816</v>
      </c>
      <c r="AL419" s="450">
        <f t="shared" si="989"/>
        <v>0</v>
      </c>
      <c r="AM419" s="450"/>
      <c r="AN419" s="450">
        <f t="shared" si="990"/>
        <v>322816</v>
      </c>
      <c r="AO419" s="449">
        <f t="shared" si="991"/>
        <v>0</v>
      </c>
      <c r="AP419" s="452">
        <f t="shared" si="992"/>
        <v>322816</v>
      </c>
      <c r="AQ419" s="452">
        <f t="shared" si="993"/>
        <v>4196608</v>
      </c>
      <c r="AR419" s="454">
        <f t="shared" si="994"/>
        <v>3</v>
      </c>
      <c r="AS419" s="448"/>
      <c r="AT419" s="449">
        <f t="shared" si="995"/>
        <v>83200</v>
      </c>
      <c r="AU419" s="449">
        <f t="shared" si="996"/>
        <v>3.88</v>
      </c>
      <c r="AV419" s="449"/>
      <c r="AW419" s="449">
        <f t="shared" si="997"/>
        <v>3.88</v>
      </c>
      <c r="AX419" s="450">
        <f t="shared" si="998"/>
        <v>322816</v>
      </c>
      <c r="AY419" s="450">
        <f t="shared" si="999"/>
        <v>0</v>
      </c>
      <c r="AZ419" s="450"/>
      <c r="BA419" s="450">
        <f t="shared" si="1000"/>
        <v>322816</v>
      </c>
      <c r="BB419" s="449">
        <f t="shared" si="1001"/>
        <v>0</v>
      </c>
      <c r="BC419" s="452">
        <f t="shared" si="1002"/>
        <v>322816</v>
      </c>
      <c r="BD419" s="452">
        <f t="shared" si="1003"/>
        <v>4196608</v>
      </c>
    </row>
    <row r="420" spans="1:56" s="451" customFormat="1" ht="27">
      <c r="A420" s="779">
        <v>13</v>
      </c>
      <c r="B420" s="770" t="s">
        <v>3145</v>
      </c>
      <c r="C420" s="771" t="s">
        <v>2187</v>
      </c>
      <c r="D420" s="771">
        <v>2000</v>
      </c>
      <c r="E420" s="772" t="s">
        <v>466</v>
      </c>
      <c r="F420" s="771">
        <v>1</v>
      </c>
      <c r="G420" s="773"/>
      <c r="H420" s="774"/>
      <c r="I420" s="775">
        <v>83200</v>
      </c>
      <c r="J420" s="775">
        <v>3.88</v>
      </c>
      <c r="K420" s="776">
        <f t="shared" si="971"/>
        <v>322816</v>
      </c>
      <c r="L420" s="776">
        <v>0</v>
      </c>
      <c r="M420" s="776"/>
      <c r="N420" s="776">
        <f t="shared" si="972"/>
        <v>322816</v>
      </c>
      <c r="O420" s="775"/>
      <c r="P420" s="778">
        <f t="shared" si="973"/>
        <v>322816</v>
      </c>
      <c r="Q420" s="778">
        <f t="shared" si="974"/>
        <v>4196608</v>
      </c>
      <c r="R420" s="454">
        <f t="shared" si="975"/>
        <v>1</v>
      </c>
      <c r="S420" s="448"/>
      <c r="T420" s="449">
        <v>83200</v>
      </c>
      <c r="U420" s="449">
        <f t="shared" si="976"/>
        <v>3.88</v>
      </c>
      <c r="V420" s="449"/>
      <c r="W420" s="449">
        <f t="shared" si="977"/>
        <v>3.88</v>
      </c>
      <c r="X420" s="450">
        <f t="shared" si="978"/>
        <v>322816</v>
      </c>
      <c r="Y420" s="450">
        <f t="shared" si="979"/>
        <v>0</v>
      </c>
      <c r="Z420" s="450"/>
      <c r="AA420" s="450">
        <f t="shared" si="980"/>
        <v>322816</v>
      </c>
      <c r="AB420" s="449">
        <f t="shared" si="981"/>
        <v>0</v>
      </c>
      <c r="AC420" s="452">
        <f t="shared" si="982"/>
        <v>322816</v>
      </c>
      <c r="AD420" s="452">
        <f t="shared" si="983"/>
        <v>4196608</v>
      </c>
      <c r="AE420" s="454">
        <f t="shared" si="984"/>
        <v>2</v>
      </c>
      <c r="AF420" s="448"/>
      <c r="AG420" s="449">
        <f t="shared" si="985"/>
        <v>83200</v>
      </c>
      <c r="AH420" s="449">
        <f t="shared" si="986"/>
        <v>3.88</v>
      </c>
      <c r="AI420" s="449"/>
      <c r="AJ420" s="449">
        <f t="shared" si="987"/>
        <v>3.88</v>
      </c>
      <c r="AK420" s="450">
        <f t="shared" si="988"/>
        <v>322816</v>
      </c>
      <c r="AL420" s="450">
        <f t="shared" si="989"/>
        <v>0</v>
      </c>
      <c r="AM420" s="450"/>
      <c r="AN420" s="450">
        <f t="shared" si="990"/>
        <v>322816</v>
      </c>
      <c r="AO420" s="449">
        <f t="shared" si="991"/>
        <v>0</v>
      </c>
      <c r="AP420" s="452">
        <f t="shared" si="992"/>
        <v>322816</v>
      </c>
      <c r="AQ420" s="452">
        <f t="shared" si="993"/>
        <v>4196608</v>
      </c>
      <c r="AR420" s="454">
        <f t="shared" si="994"/>
        <v>3</v>
      </c>
      <c r="AS420" s="448"/>
      <c r="AT420" s="449">
        <f t="shared" si="995"/>
        <v>83200</v>
      </c>
      <c r="AU420" s="449">
        <f t="shared" si="996"/>
        <v>3.88</v>
      </c>
      <c r="AV420" s="449"/>
      <c r="AW420" s="449">
        <f t="shared" si="997"/>
        <v>3.88</v>
      </c>
      <c r="AX420" s="450">
        <f t="shared" si="998"/>
        <v>322816</v>
      </c>
      <c r="AY420" s="450">
        <f t="shared" si="999"/>
        <v>0</v>
      </c>
      <c r="AZ420" s="450"/>
      <c r="BA420" s="450">
        <f t="shared" si="1000"/>
        <v>322816</v>
      </c>
      <c r="BB420" s="449">
        <f t="shared" si="1001"/>
        <v>0</v>
      </c>
      <c r="BC420" s="452">
        <f t="shared" si="1002"/>
        <v>322816</v>
      </c>
      <c r="BD420" s="452">
        <f t="shared" si="1003"/>
        <v>4196608</v>
      </c>
    </row>
    <row r="421" spans="1:56" s="451" customFormat="1" ht="27">
      <c r="A421" s="779">
        <v>14</v>
      </c>
      <c r="B421" s="770" t="s">
        <v>2379</v>
      </c>
      <c r="C421" s="771" t="s">
        <v>2186</v>
      </c>
      <c r="D421" s="771">
        <v>2001</v>
      </c>
      <c r="E421" s="772" t="s">
        <v>466</v>
      </c>
      <c r="F421" s="771">
        <v>1</v>
      </c>
      <c r="G421" s="773"/>
      <c r="H421" s="774"/>
      <c r="I421" s="775">
        <v>83200</v>
      </c>
      <c r="J421" s="775">
        <v>3.88</v>
      </c>
      <c r="K421" s="776">
        <f t="shared" si="971"/>
        <v>322816</v>
      </c>
      <c r="L421" s="776">
        <v>0</v>
      </c>
      <c r="M421" s="776"/>
      <c r="N421" s="776">
        <f t="shared" si="972"/>
        <v>322816</v>
      </c>
      <c r="O421" s="775"/>
      <c r="P421" s="778">
        <f t="shared" si="973"/>
        <v>322816</v>
      </c>
      <c r="Q421" s="778">
        <f t="shared" si="974"/>
        <v>4196608</v>
      </c>
      <c r="R421" s="454">
        <f t="shared" si="975"/>
        <v>1</v>
      </c>
      <c r="S421" s="448"/>
      <c r="T421" s="449">
        <v>83200</v>
      </c>
      <c r="U421" s="449">
        <f t="shared" si="976"/>
        <v>3.88</v>
      </c>
      <c r="V421" s="449"/>
      <c r="W421" s="449">
        <f t="shared" si="977"/>
        <v>3.88</v>
      </c>
      <c r="X421" s="450">
        <f t="shared" si="978"/>
        <v>322816</v>
      </c>
      <c r="Y421" s="450">
        <f t="shared" si="979"/>
        <v>0</v>
      </c>
      <c r="Z421" s="450"/>
      <c r="AA421" s="450">
        <f t="shared" si="980"/>
        <v>322816</v>
      </c>
      <c r="AB421" s="449">
        <f t="shared" si="981"/>
        <v>0</v>
      </c>
      <c r="AC421" s="452">
        <f t="shared" si="982"/>
        <v>322816</v>
      </c>
      <c r="AD421" s="452">
        <f t="shared" si="983"/>
        <v>4196608</v>
      </c>
      <c r="AE421" s="454">
        <f t="shared" si="984"/>
        <v>2</v>
      </c>
      <c r="AF421" s="448"/>
      <c r="AG421" s="449">
        <f t="shared" si="985"/>
        <v>83200</v>
      </c>
      <c r="AH421" s="449">
        <f t="shared" si="986"/>
        <v>3.88</v>
      </c>
      <c r="AI421" s="449"/>
      <c r="AJ421" s="449">
        <f t="shared" si="987"/>
        <v>3.88</v>
      </c>
      <c r="AK421" s="450">
        <f t="shared" si="988"/>
        <v>322816</v>
      </c>
      <c r="AL421" s="450">
        <f t="shared" si="989"/>
        <v>0</v>
      </c>
      <c r="AM421" s="450"/>
      <c r="AN421" s="450">
        <f t="shared" si="990"/>
        <v>322816</v>
      </c>
      <c r="AO421" s="449">
        <f t="shared" si="991"/>
        <v>0</v>
      </c>
      <c r="AP421" s="452">
        <f t="shared" si="992"/>
        <v>322816</v>
      </c>
      <c r="AQ421" s="452">
        <f t="shared" si="993"/>
        <v>4196608</v>
      </c>
      <c r="AR421" s="454">
        <f t="shared" si="994"/>
        <v>3</v>
      </c>
      <c r="AS421" s="448"/>
      <c r="AT421" s="449">
        <f t="shared" si="995"/>
        <v>83200</v>
      </c>
      <c r="AU421" s="449">
        <f t="shared" si="996"/>
        <v>3.88</v>
      </c>
      <c r="AV421" s="449"/>
      <c r="AW421" s="449">
        <f t="shared" si="997"/>
        <v>3.88</v>
      </c>
      <c r="AX421" s="450">
        <f t="shared" si="998"/>
        <v>322816</v>
      </c>
      <c r="AY421" s="450">
        <f t="shared" si="999"/>
        <v>0</v>
      </c>
      <c r="AZ421" s="450"/>
      <c r="BA421" s="450">
        <f t="shared" si="1000"/>
        <v>322816</v>
      </c>
      <c r="BB421" s="449">
        <f t="shared" si="1001"/>
        <v>0</v>
      </c>
      <c r="BC421" s="452">
        <f t="shared" si="1002"/>
        <v>322816</v>
      </c>
      <c r="BD421" s="452">
        <f t="shared" si="1003"/>
        <v>4196608</v>
      </c>
    </row>
    <row r="422" spans="1:56" s="451" customFormat="1" ht="27">
      <c r="A422" s="779">
        <v>15</v>
      </c>
      <c r="B422" s="770" t="s">
        <v>3146</v>
      </c>
      <c r="C422" s="771" t="s">
        <v>2187</v>
      </c>
      <c r="D422" s="771">
        <v>1995</v>
      </c>
      <c r="E422" s="772" t="s">
        <v>466</v>
      </c>
      <c r="F422" s="771">
        <v>1</v>
      </c>
      <c r="G422" s="773"/>
      <c r="H422" s="774"/>
      <c r="I422" s="775">
        <v>83200</v>
      </c>
      <c r="J422" s="775">
        <v>3.88</v>
      </c>
      <c r="K422" s="776">
        <f t="shared" si="971"/>
        <v>322816</v>
      </c>
      <c r="L422" s="776">
        <v>0</v>
      </c>
      <c r="M422" s="776"/>
      <c r="N422" s="776">
        <f t="shared" si="972"/>
        <v>322816</v>
      </c>
      <c r="O422" s="775"/>
      <c r="P422" s="778">
        <f t="shared" si="973"/>
        <v>322816</v>
      </c>
      <c r="Q422" s="778">
        <f t="shared" si="974"/>
        <v>4196608</v>
      </c>
      <c r="R422" s="454">
        <f t="shared" si="975"/>
        <v>1</v>
      </c>
      <c r="S422" s="448"/>
      <c r="T422" s="449">
        <v>83200</v>
      </c>
      <c r="U422" s="449">
        <f t="shared" si="976"/>
        <v>3.88</v>
      </c>
      <c r="V422" s="449"/>
      <c r="W422" s="449">
        <f t="shared" si="977"/>
        <v>3.88</v>
      </c>
      <c r="X422" s="450">
        <f t="shared" si="978"/>
        <v>322816</v>
      </c>
      <c r="Y422" s="450">
        <f t="shared" si="979"/>
        <v>0</v>
      </c>
      <c r="Z422" s="450"/>
      <c r="AA422" s="450">
        <f t="shared" si="980"/>
        <v>322816</v>
      </c>
      <c r="AB422" s="449">
        <f t="shared" si="981"/>
        <v>0</v>
      </c>
      <c r="AC422" s="452">
        <f t="shared" si="982"/>
        <v>322816</v>
      </c>
      <c r="AD422" s="452">
        <f t="shared" si="983"/>
        <v>4196608</v>
      </c>
      <c r="AE422" s="454">
        <f t="shared" si="984"/>
        <v>2</v>
      </c>
      <c r="AF422" s="448"/>
      <c r="AG422" s="449">
        <f t="shared" si="985"/>
        <v>83200</v>
      </c>
      <c r="AH422" s="449">
        <f t="shared" si="986"/>
        <v>3.88</v>
      </c>
      <c r="AI422" s="449"/>
      <c r="AJ422" s="449">
        <f t="shared" si="987"/>
        <v>3.88</v>
      </c>
      <c r="AK422" s="450">
        <f t="shared" si="988"/>
        <v>322816</v>
      </c>
      <c r="AL422" s="450">
        <f t="shared" si="989"/>
        <v>0</v>
      </c>
      <c r="AM422" s="450"/>
      <c r="AN422" s="450">
        <f t="shared" si="990"/>
        <v>322816</v>
      </c>
      <c r="AO422" s="449">
        <f t="shared" si="991"/>
        <v>0</v>
      </c>
      <c r="AP422" s="452">
        <f t="shared" si="992"/>
        <v>322816</v>
      </c>
      <c r="AQ422" s="452">
        <f t="shared" si="993"/>
        <v>4196608</v>
      </c>
      <c r="AR422" s="454">
        <f t="shared" si="994"/>
        <v>3</v>
      </c>
      <c r="AS422" s="448"/>
      <c r="AT422" s="449">
        <f t="shared" si="995"/>
        <v>83200</v>
      </c>
      <c r="AU422" s="449">
        <f t="shared" si="996"/>
        <v>3.88</v>
      </c>
      <c r="AV422" s="449"/>
      <c r="AW422" s="449">
        <f t="shared" si="997"/>
        <v>3.88</v>
      </c>
      <c r="AX422" s="450">
        <f t="shared" si="998"/>
        <v>322816</v>
      </c>
      <c r="AY422" s="450">
        <f t="shared" si="999"/>
        <v>0</v>
      </c>
      <c r="AZ422" s="450"/>
      <c r="BA422" s="450">
        <f t="shared" si="1000"/>
        <v>322816</v>
      </c>
      <c r="BB422" s="449">
        <f t="shared" si="1001"/>
        <v>0</v>
      </c>
      <c r="BC422" s="452">
        <f t="shared" si="1002"/>
        <v>322816</v>
      </c>
      <c r="BD422" s="452">
        <f t="shared" si="1003"/>
        <v>4196608</v>
      </c>
    </row>
    <row r="423" spans="1:56" s="451" customFormat="1" ht="27">
      <c r="A423" s="779">
        <v>16</v>
      </c>
      <c r="B423" s="770" t="s">
        <v>2322</v>
      </c>
      <c r="C423" s="771" t="s">
        <v>2186</v>
      </c>
      <c r="D423" s="771">
        <v>1998</v>
      </c>
      <c r="E423" s="772" t="s">
        <v>466</v>
      </c>
      <c r="F423" s="771">
        <v>1</v>
      </c>
      <c r="G423" s="773"/>
      <c r="H423" s="774"/>
      <c r="I423" s="775">
        <v>83200</v>
      </c>
      <c r="J423" s="775">
        <v>3.88</v>
      </c>
      <c r="K423" s="776">
        <f t="shared" si="971"/>
        <v>322816</v>
      </c>
      <c r="L423" s="776">
        <v>0</v>
      </c>
      <c r="M423" s="776"/>
      <c r="N423" s="776">
        <f t="shared" si="972"/>
        <v>322816</v>
      </c>
      <c r="O423" s="775"/>
      <c r="P423" s="778">
        <f t="shared" si="973"/>
        <v>322816</v>
      </c>
      <c r="Q423" s="778">
        <f t="shared" si="974"/>
        <v>4196608</v>
      </c>
      <c r="R423" s="454">
        <f t="shared" si="975"/>
        <v>1</v>
      </c>
      <c r="S423" s="448"/>
      <c r="T423" s="449">
        <v>83200</v>
      </c>
      <c r="U423" s="449">
        <f t="shared" si="976"/>
        <v>3.88</v>
      </c>
      <c r="V423" s="449"/>
      <c r="W423" s="449">
        <f t="shared" si="977"/>
        <v>3.88</v>
      </c>
      <c r="X423" s="450">
        <f t="shared" si="978"/>
        <v>322816</v>
      </c>
      <c r="Y423" s="450">
        <f t="shared" si="979"/>
        <v>0</v>
      </c>
      <c r="Z423" s="450"/>
      <c r="AA423" s="450">
        <f t="shared" si="980"/>
        <v>322816</v>
      </c>
      <c r="AB423" s="449">
        <f t="shared" si="981"/>
        <v>0</v>
      </c>
      <c r="AC423" s="452">
        <f t="shared" si="982"/>
        <v>322816</v>
      </c>
      <c r="AD423" s="452">
        <f t="shared" si="983"/>
        <v>4196608</v>
      </c>
      <c r="AE423" s="454">
        <f t="shared" si="984"/>
        <v>2</v>
      </c>
      <c r="AF423" s="448"/>
      <c r="AG423" s="449">
        <f t="shared" si="985"/>
        <v>83200</v>
      </c>
      <c r="AH423" s="449">
        <f t="shared" si="986"/>
        <v>3.88</v>
      </c>
      <c r="AI423" s="449"/>
      <c r="AJ423" s="449">
        <f t="shared" si="987"/>
        <v>3.88</v>
      </c>
      <c r="AK423" s="450">
        <f t="shared" si="988"/>
        <v>322816</v>
      </c>
      <c r="AL423" s="450">
        <f t="shared" si="989"/>
        <v>0</v>
      </c>
      <c r="AM423" s="450"/>
      <c r="AN423" s="450">
        <f t="shared" si="990"/>
        <v>322816</v>
      </c>
      <c r="AO423" s="449">
        <f t="shared" si="991"/>
        <v>0</v>
      </c>
      <c r="AP423" s="452">
        <f t="shared" si="992"/>
        <v>322816</v>
      </c>
      <c r="AQ423" s="452">
        <f t="shared" si="993"/>
        <v>4196608</v>
      </c>
      <c r="AR423" s="454">
        <f t="shared" si="994"/>
        <v>3</v>
      </c>
      <c r="AS423" s="448"/>
      <c r="AT423" s="449">
        <f t="shared" si="995"/>
        <v>83200</v>
      </c>
      <c r="AU423" s="449">
        <f t="shared" si="996"/>
        <v>3.88</v>
      </c>
      <c r="AV423" s="449"/>
      <c r="AW423" s="449">
        <f t="shared" si="997"/>
        <v>3.88</v>
      </c>
      <c r="AX423" s="450">
        <f t="shared" si="998"/>
        <v>322816</v>
      </c>
      <c r="AY423" s="450">
        <f t="shared" si="999"/>
        <v>0</v>
      </c>
      <c r="AZ423" s="450"/>
      <c r="BA423" s="450">
        <f t="shared" si="1000"/>
        <v>322816</v>
      </c>
      <c r="BB423" s="449">
        <f t="shared" si="1001"/>
        <v>0</v>
      </c>
      <c r="BC423" s="452">
        <f t="shared" si="1002"/>
        <v>322816</v>
      </c>
      <c r="BD423" s="452">
        <f t="shared" si="1003"/>
        <v>4196608</v>
      </c>
    </row>
    <row r="424" spans="1:56" s="451" customFormat="1" ht="27">
      <c r="A424" s="779">
        <v>17</v>
      </c>
      <c r="B424" s="770" t="s">
        <v>880</v>
      </c>
      <c r="C424" s="771" t="s">
        <v>2186</v>
      </c>
      <c r="D424" s="771">
        <v>1984</v>
      </c>
      <c r="E424" s="772" t="s">
        <v>466</v>
      </c>
      <c r="F424" s="771">
        <v>1</v>
      </c>
      <c r="G424" s="773"/>
      <c r="H424" s="774"/>
      <c r="I424" s="775">
        <v>83200</v>
      </c>
      <c r="J424" s="775">
        <v>3.88</v>
      </c>
      <c r="K424" s="776">
        <f t="shared" si="971"/>
        <v>322816</v>
      </c>
      <c r="L424" s="776">
        <v>0</v>
      </c>
      <c r="M424" s="776"/>
      <c r="N424" s="776">
        <f t="shared" si="972"/>
        <v>322816</v>
      </c>
      <c r="O424" s="775"/>
      <c r="P424" s="778">
        <f t="shared" si="973"/>
        <v>322816</v>
      </c>
      <c r="Q424" s="778">
        <f t="shared" si="974"/>
        <v>4196608</v>
      </c>
      <c r="R424" s="454">
        <f t="shared" si="975"/>
        <v>1</v>
      </c>
      <c r="S424" s="448"/>
      <c r="T424" s="449">
        <v>83200</v>
      </c>
      <c r="U424" s="449">
        <f t="shared" si="976"/>
        <v>3.88</v>
      </c>
      <c r="V424" s="449"/>
      <c r="W424" s="449">
        <f t="shared" si="977"/>
        <v>3.88</v>
      </c>
      <c r="X424" s="450">
        <f t="shared" si="978"/>
        <v>322816</v>
      </c>
      <c r="Y424" s="450">
        <f t="shared" si="979"/>
        <v>0</v>
      </c>
      <c r="Z424" s="450"/>
      <c r="AA424" s="450">
        <f t="shared" si="980"/>
        <v>322816</v>
      </c>
      <c r="AB424" s="449">
        <f t="shared" si="981"/>
        <v>0</v>
      </c>
      <c r="AC424" s="452">
        <f t="shared" si="982"/>
        <v>322816</v>
      </c>
      <c r="AD424" s="452">
        <f t="shared" si="983"/>
        <v>4196608</v>
      </c>
      <c r="AE424" s="454">
        <f t="shared" si="984"/>
        <v>2</v>
      </c>
      <c r="AF424" s="448"/>
      <c r="AG424" s="449">
        <f t="shared" si="985"/>
        <v>83200</v>
      </c>
      <c r="AH424" s="449">
        <f t="shared" si="986"/>
        <v>3.88</v>
      </c>
      <c r="AI424" s="449"/>
      <c r="AJ424" s="449">
        <f t="shared" si="987"/>
        <v>3.88</v>
      </c>
      <c r="AK424" s="450">
        <f t="shared" si="988"/>
        <v>322816</v>
      </c>
      <c r="AL424" s="450">
        <f t="shared" si="989"/>
        <v>0</v>
      </c>
      <c r="AM424" s="450"/>
      <c r="AN424" s="450">
        <f t="shared" si="990"/>
        <v>322816</v>
      </c>
      <c r="AO424" s="449">
        <f t="shared" si="991"/>
        <v>0</v>
      </c>
      <c r="AP424" s="452">
        <f t="shared" si="992"/>
        <v>322816</v>
      </c>
      <c r="AQ424" s="452">
        <f t="shared" si="993"/>
        <v>4196608</v>
      </c>
      <c r="AR424" s="454">
        <f t="shared" si="994"/>
        <v>3</v>
      </c>
      <c r="AS424" s="448"/>
      <c r="AT424" s="449">
        <f t="shared" si="995"/>
        <v>83200</v>
      </c>
      <c r="AU424" s="449">
        <f t="shared" si="996"/>
        <v>3.88</v>
      </c>
      <c r="AV424" s="449"/>
      <c r="AW424" s="449">
        <f t="shared" si="997"/>
        <v>3.88</v>
      </c>
      <c r="AX424" s="450">
        <f t="shared" si="998"/>
        <v>322816</v>
      </c>
      <c r="AY424" s="450">
        <f t="shared" si="999"/>
        <v>0</v>
      </c>
      <c r="AZ424" s="450"/>
      <c r="BA424" s="450">
        <f t="shared" si="1000"/>
        <v>322816</v>
      </c>
      <c r="BB424" s="449">
        <f t="shared" si="1001"/>
        <v>0</v>
      </c>
      <c r="BC424" s="452">
        <f t="shared" si="1002"/>
        <v>322816</v>
      </c>
      <c r="BD424" s="452">
        <f t="shared" si="1003"/>
        <v>4196608</v>
      </c>
    </row>
    <row r="425" spans="1:56" s="451" customFormat="1" ht="27">
      <c r="A425" s="779">
        <v>18</v>
      </c>
      <c r="B425" s="770" t="s">
        <v>1207</v>
      </c>
      <c r="C425" s="771" t="s">
        <v>2186</v>
      </c>
      <c r="D425" s="771">
        <v>1994</v>
      </c>
      <c r="E425" s="772" t="s">
        <v>466</v>
      </c>
      <c r="F425" s="771">
        <v>1</v>
      </c>
      <c r="G425" s="773"/>
      <c r="H425" s="774"/>
      <c r="I425" s="775">
        <v>83200</v>
      </c>
      <c r="J425" s="775">
        <v>3.88</v>
      </c>
      <c r="K425" s="776">
        <f t="shared" si="971"/>
        <v>322816</v>
      </c>
      <c r="L425" s="776">
        <v>0</v>
      </c>
      <c r="M425" s="776"/>
      <c r="N425" s="776">
        <f t="shared" si="972"/>
        <v>322816</v>
      </c>
      <c r="O425" s="775"/>
      <c r="P425" s="778">
        <f t="shared" si="973"/>
        <v>322816</v>
      </c>
      <c r="Q425" s="778">
        <f t="shared" si="974"/>
        <v>4196608</v>
      </c>
      <c r="R425" s="454">
        <f t="shared" si="975"/>
        <v>1</v>
      </c>
      <c r="S425" s="448"/>
      <c r="T425" s="449">
        <v>83200</v>
      </c>
      <c r="U425" s="449">
        <f t="shared" si="976"/>
        <v>3.88</v>
      </c>
      <c r="V425" s="449"/>
      <c r="W425" s="449">
        <f t="shared" si="977"/>
        <v>3.88</v>
      </c>
      <c r="X425" s="450">
        <f t="shared" si="978"/>
        <v>322816</v>
      </c>
      <c r="Y425" s="450">
        <f t="shared" si="979"/>
        <v>0</v>
      </c>
      <c r="Z425" s="450"/>
      <c r="AA425" s="450">
        <f t="shared" si="980"/>
        <v>322816</v>
      </c>
      <c r="AB425" s="449">
        <f t="shared" si="981"/>
        <v>0</v>
      </c>
      <c r="AC425" s="452">
        <f t="shared" si="982"/>
        <v>322816</v>
      </c>
      <c r="AD425" s="452">
        <f t="shared" si="983"/>
        <v>4196608</v>
      </c>
      <c r="AE425" s="454">
        <f t="shared" si="984"/>
        <v>2</v>
      </c>
      <c r="AF425" s="448"/>
      <c r="AG425" s="449">
        <f t="shared" si="985"/>
        <v>83200</v>
      </c>
      <c r="AH425" s="449">
        <f t="shared" si="986"/>
        <v>3.88</v>
      </c>
      <c r="AI425" s="449"/>
      <c r="AJ425" s="449">
        <f t="shared" si="987"/>
        <v>3.88</v>
      </c>
      <c r="AK425" s="450">
        <f t="shared" si="988"/>
        <v>322816</v>
      </c>
      <c r="AL425" s="450">
        <f t="shared" si="989"/>
        <v>0</v>
      </c>
      <c r="AM425" s="450"/>
      <c r="AN425" s="450">
        <f t="shared" si="990"/>
        <v>322816</v>
      </c>
      <c r="AO425" s="449">
        <f t="shared" si="991"/>
        <v>0</v>
      </c>
      <c r="AP425" s="452">
        <f t="shared" si="992"/>
        <v>322816</v>
      </c>
      <c r="AQ425" s="452">
        <f t="shared" si="993"/>
        <v>4196608</v>
      </c>
      <c r="AR425" s="454">
        <f t="shared" si="994"/>
        <v>3</v>
      </c>
      <c r="AS425" s="448"/>
      <c r="AT425" s="449">
        <f t="shared" si="995"/>
        <v>83200</v>
      </c>
      <c r="AU425" s="449">
        <f t="shared" si="996"/>
        <v>3.88</v>
      </c>
      <c r="AV425" s="449"/>
      <c r="AW425" s="449">
        <f t="shared" si="997"/>
        <v>3.88</v>
      </c>
      <c r="AX425" s="450">
        <f t="shared" si="998"/>
        <v>322816</v>
      </c>
      <c r="AY425" s="450">
        <f t="shared" si="999"/>
        <v>0</v>
      </c>
      <c r="AZ425" s="450"/>
      <c r="BA425" s="450">
        <f t="shared" si="1000"/>
        <v>322816</v>
      </c>
      <c r="BB425" s="449">
        <f t="shared" si="1001"/>
        <v>0</v>
      </c>
      <c r="BC425" s="452">
        <f t="shared" si="1002"/>
        <v>322816</v>
      </c>
      <c r="BD425" s="452">
        <f t="shared" si="1003"/>
        <v>4196608</v>
      </c>
    </row>
    <row r="426" spans="1:56" s="451" customFormat="1" ht="27">
      <c r="A426" s="779">
        <v>19</v>
      </c>
      <c r="B426" s="770" t="s">
        <v>3147</v>
      </c>
      <c r="C426" s="771" t="s">
        <v>2186</v>
      </c>
      <c r="D426" s="771">
        <v>1991</v>
      </c>
      <c r="E426" s="772" t="s">
        <v>466</v>
      </c>
      <c r="F426" s="771">
        <v>1</v>
      </c>
      <c r="G426" s="773"/>
      <c r="H426" s="774"/>
      <c r="I426" s="775">
        <v>83200</v>
      </c>
      <c r="J426" s="775">
        <v>3.88</v>
      </c>
      <c r="K426" s="776">
        <f t="shared" si="971"/>
        <v>322816</v>
      </c>
      <c r="L426" s="776">
        <v>0</v>
      </c>
      <c r="M426" s="776"/>
      <c r="N426" s="776">
        <f t="shared" si="972"/>
        <v>322816</v>
      </c>
      <c r="O426" s="775"/>
      <c r="P426" s="778">
        <f t="shared" si="973"/>
        <v>322816</v>
      </c>
      <c r="Q426" s="778">
        <f t="shared" si="974"/>
        <v>4196608</v>
      </c>
      <c r="R426" s="454">
        <f t="shared" si="975"/>
        <v>1</v>
      </c>
      <c r="S426" s="448"/>
      <c r="T426" s="449">
        <v>83200</v>
      </c>
      <c r="U426" s="449">
        <f t="shared" si="976"/>
        <v>3.88</v>
      </c>
      <c r="V426" s="449"/>
      <c r="W426" s="449">
        <f t="shared" si="977"/>
        <v>3.88</v>
      </c>
      <c r="X426" s="450">
        <f t="shared" si="978"/>
        <v>322816</v>
      </c>
      <c r="Y426" s="450">
        <f t="shared" si="979"/>
        <v>0</v>
      </c>
      <c r="Z426" s="450"/>
      <c r="AA426" s="450">
        <f t="shared" si="980"/>
        <v>322816</v>
      </c>
      <c r="AB426" s="449">
        <f t="shared" si="981"/>
        <v>0</v>
      </c>
      <c r="AC426" s="452">
        <f t="shared" si="982"/>
        <v>322816</v>
      </c>
      <c r="AD426" s="452">
        <f t="shared" si="983"/>
        <v>4196608</v>
      </c>
      <c r="AE426" s="454">
        <f t="shared" si="984"/>
        <v>2</v>
      </c>
      <c r="AF426" s="448"/>
      <c r="AG426" s="449">
        <f t="shared" si="985"/>
        <v>83200</v>
      </c>
      <c r="AH426" s="449">
        <f t="shared" si="986"/>
        <v>3.88</v>
      </c>
      <c r="AI426" s="449"/>
      <c r="AJ426" s="449">
        <f t="shared" si="987"/>
        <v>3.88</v>
      </c>
      <c r="AK426" s="450">
        <f t="shared" si="988"/>
        <v>322816</v>
      </c>
      <c r="AL426" s="450">
        <f t="shared" si="989"/>
        <v>0</v>
      </c>
      <c r="AM426" s="450"/>
      <c r="AN426" s="450">
        <f t="shared" si="990"/>
        <v>322816</v>
      </c>
      <c r="AO426" s="449">
        <f t="shared" si="991"/>
        <v>0</v>
      </c>
      <c r="AP426" s="452">
        <f t="shared" si="992"/>
        <v>322816</v>
      </c>
      <c r="AQ426" s="452">
        <f t="shared" si="993"/>
        <v>4196608</v>
      </c>
      <c r="AR426" s="454">
        <f t="shared" si="994"/>
        <v>3</v>
      </c>
      <c r="AS426" s="448"/>
      <c r="AT426" s="449">
        <f t="shared" si="995"/>
        <v>83200</v>
      </c>
      <c r="AU426" s="449">
        <f t="shared" si="996"/>
        <v>3.88</v>
      </c>
      <c r="AV426" s="449"/>
      <c r="AW426" s="449">
        <f t="shared" si="997"/>
        <v>3.88</v>
      </c>
      <c r="AX426" s="450">
        <f t="shared" si="998"/>
        <v>322816</v>
      </c>
      <c r="AY426" s="450">
        <f t="shared" si="999"/>
        <v>0</v>
      </c>
      <c r="AZ426" s="450"/>
      <c r="BA426" s="450">
        <f t="shared" si="1000"/>
        <v>322816</v>
      </c>
      <c r="BB426" s="449">
        <f t="shared" si="1001"/>
        <v>0</v>
      </c>
      <c r="BC426" s="452">
        <f t="shared" si="1002"/>
        <v>322816</v>
      </c>
      <c r="BD426" s="452">
        <f t="shared" si="1003"/>
        <v>4196608</v>
      </c>
    </row>
    <row r="427" spans="1:56" s="451" customFormat="1" ht="27">
      <c r="A427" s="779">
        <v>20</v>
      </c>
      <c r="B427" s="770" t="s">
        <v>2323</v>
      </c>
      <c r="C427" s="771" t="s">
        <v>2186</v>
      </c>
      <c r="D427" s="771">
        <v>1985</v>
      </c>
      <c r="E427" s="772" t="s">
        <v>466</v>
      </c>
      <c r="F427" s="771">
        <v>1</v>
      </c>
      <c r="G427" s="773"/>
      <c r="H427" s="774"/>
      <c r="I427" s="775">
        <v>83200</v>
      </c>
      <c r="J427" s="775">
        <v>3.88</v>
      </c>
      <c r="K427" s="776">
        <f t="shared" si="971"/>
        <v>322816</v>
      </c>
      <c r="L427" s="776">
        <v>0</v>
      </c>
      <c r="M427" s="776"/>
      <c r="N427" s="776">
        <f t="shared" si="972"/>
        <v>322816</v>
      </c>
      <c r="O427" s="775"/>
      <c r="P427" s="778">
        <f t="shared" si="973"/>
        <v>322816</v>
      </c>
      <c r="Q427" s="778">
        <f t="shared" si="974"/>
        <v>4196608</v>
      </c>
      <c r="R427" s="454">
        <f t="shared" si="975"/>
        <v>1</v>
      </c>
      <c r="S427" s="448"/>
      <c r="T427" s="449">
        <v>83200</v>
      </c>
      <c r="U427" s="449">
        <f t="shared" si="976"/>
        <v>3.88</v>
      </c>
      <c r="V427" s="449"/>
      <c r="W427" s="449">
        <f t="shared" si="977"/>
        <v>3.88</v>
      </c>
      <c r="X427" s="450">
        <f t="shared" si="978"/>
        <v>322816</v>
      </c>
      <c r="Y427" s="450">
        <f t="shared" si="979"/>
        <v>0</v>
      </c>
      <c r="Z427" s="450"/>
      <c r="AA427" s="450">
        <f t="shared" si="980"/>
        <v>322816</v>
      </c>
      <c r="AB427" s="449">
        <f t="shared" si="981"/>
        <v>0</v>
      </c>
      <c r="AC427" s="452">
        <f t="shared" si="982"/>
        <v>322816</v>
      </c>
      <c r="AD427" s="452">
        <f t="shared" si="983"/>
        <v>4196608</v>
      </c>
      <c r="AE427" s="454">
        <f t="shared" si="984"/>
        <v>2</v>
      </c>
      <c r="AF427" s="448"/>
      <c r="AG427" s="449">
        <f t="shared" si="985"/>
        <v>83200</v>
      </c>
      <c r="AH427" s="449">
        <f t="shared" si="986"/>
        <v>3.88</v>
      </c>
      <c r="AI427" s="449"/>
      <c r="AJ427" s="449">
        <f t="shared" si="987"/>
        <v>3.88</v>
      </c>
      <c r="AK427" s="450">
        <f t="shared" si="988"/>
        <v>322816</v>
      </c>
      <c r="AL427" s="450">
        <f t="shared" si="989"/>
        <v>0</v>
      </c>
      <c r="AM427" s="450"/>
      <c r="AN427" s="450">
        <f t="shared" si="990"/>
        <v>322816</v>
      </c>
      <c r="AO427" s="449">
        <f t="shared" si="991"/>
        <v>0</v>
      </c>
      <c r="AP427" s="452">
        <f t="shared" si="992"/>
        <v>322816</v>
      </c>
      <c r="AQ427" s="452">
        <f t="shared" si="993"/>
        <v>4196608</v>
      </c>
      <c r="AR427" s="454">
        <f t="shared" si="994"/>
        <v>3</v>
      </c>
      <c r="AS427" s="448"/>
      <c r="AT427" s="449">
        <f t="shared" si="995"/>
        <v>83200</v>
      </c>
      <c r="AU427" s="449">
        <f t="shared" si="996"/>
        <v>3.88</v>
      </c>
      <c r="AV427" s="449"/>
      <c r="AW427" s="449">
        <f t="shared" si="997"/>
        <v>3.88</v>
      </c>
      <c r="AX427" s="450">
        <f t="shared" si="998"/>
        <v>322816</v>
      </c>
      <c r="AY427" s="450">
        <f t="shared" si="999"/>
        <v>0</v>
      </c>
      <c r="AZ427" s="450"/>
      <c r="BA427" s="450">
        <f t="shared" si="1000"/>
        <v>322816</v>
      </c>
      <c r="BB427" s="449">
        <f t="shared" si="1001"/>
        <v>0</v>
      </c>
      <c r="BC427" s="452">
        <f t="shared" si="1002"/>
        <v>322816</v>
      </c>
      <c r="BD427" s="452">
        <f t="shared" si="1003"/>
        <v>4196608</v>
      </c>
    </row>
    <row r="428" spans="1:56" s="451" customFormat="1" ht="27">
      <c r="A428" s="779">
        <v>21</v>
      </c>
      <c r="B428" s="770" t="s">
        <v>2321</v>
      </c>
      <c r="C428" s="771" t="s">
        <v>2186</v>
      </c>
      <c r="D428" s="771">
        <v>1982</v>
      </c>
      <c r="E428" s="772" t="s">
        <v>466</v>
      </c>
      <c r="F428" s="771">
        <v>1</v>
      </c>
      <c r="G428" s="773"/>
      <c r="H428" s="774"/>
      <c r="I428" s="775">
        <v>83200</v>
      </c>
      <c r="J428" s="775">
        <v>3.88</v>
      </c>
      <c r="K428" s="776">
        <f t="shared" si="971"/>
        <v>322816</v>
      </c>
      <c r="L428" s="776">
        <v>0</v>
      </c>
      <c r="M428" s="776"/>
      <c r="N428" s="776">
        <f t="shared" si="972"/>
        <v>322816</v>
      </c>
      <c r="O428" s="775"/>
      <c r="P428" s="778">
        <f t="shared" si="973"/>
        <v>322816</v>
      </c>
      <c r="Q428" s="778">
        <f t="shared" si="974"/>
        <v>4196608</v>
      </c>
      <c r="R428" s="454">
        <f t="shared" si="975"/>
        <v>1</v>
      </c>
      <c r="S428" s="448"/>
      <c r="T428" s="449">
        <v>83200</v>
      </c>
      <c r="U428" s="449">
        <f t="shared" si="976"/>
        <v>3.88</v>
      </c>
      <c r="V428" s="449"/>
      <c r="W428" s="449">
        <f t="shared" si="977"/>
        <v>3.88</v>
      </c>
      <c r="X428" s="450">
        <f t="shared" si="978"/>
        <v>322816</v>
      </c>
      <c r="Y428" s="450">
        <f t="shared" si="979"/>
        <v>0</v>
      </c>
      <c r="Z428" s="450"/>
      <c r="AA428" s="450">
        <f t="shared" si="980"/>
        <v>322816</v>
      </c>
      <c r="AB428" s="449">
        <f t="shared" si="981"/>
        <v>0</v>
      </c>
      <c r="AC428" s="452">
        <f t="shared" si="982"/>
        <v>322816</v>
      </c>
      <c r="AD428" s="452">
        <f t="shared" si="983"/>
        <v>4196608</v>
      </c>
      <c r="AE428" s="454">
        <f t="shared" si="984"/>
        <v>2</v>
      </c>
      <c r="AF428" s="448"/>
      <c r="AG428" s="449">
        <f t="shared" si="985"/>
        <v>83200</v>
      </c>
      <c r="AH428" s="449">
        <f t="shared" si="986"/>
        <v>3.88</v>
      </c>
      <c r="AI428" s="449"/>
      <c r="AJ428" s="449">
        <f t="shared" si="987"/>
        <v>3.88</v>
      </c>
      <c r="AK428" s="450">
        <f t="shared" si="988"/>
        <v>322816</v>
      </c>
      <c r="AL428" s="450">
        <f t="shared" si="989"/>
        <v>0</v>
      </c>
      <c r="AM428" s="450"/>
      <c r="AN428" s="450">
        <f t="shared" si="990"/>
        <v>322816</v>
      </c>
      <c r="AO428" s="449">
        <f t="shared" si="991"/>
        <v>0</v>
      </c>
      <c r="AP428" s="452">
        <f t="shared" si="992"/>
        <v>322816</v>
      </c>
      <c r="AQ428" s="452">
        <f t="shared" si="993"/>
        <v>4196608</v>
      </c>
      <c r="AR428" s="454">
        <f t="shared" si="994"/>
        <v>3</v>
      </c>
      <c r="AS428" s="448"/>
      <c r="AT428" s="449">
        <f t="shared" si="995"/>
        <v>83200</v>
      </c>
      <c r="AU428" s="449">
        <f t="shared" si="996"/>
        <v>3.88</v>
      </c>
      <c r="AV428" s="449"/>
      <c r="AW428" s="449">
        <f t="shared" si="997"/>
        <v>3.88</v>
      </c>
      <c r="AX428" s="450">
        <f t="shared" si="998"/>
        <v>322816</v>
      </c>
      <c r="AY428" s="450">
        <f t="shared" si="999"/>
        <v>0</v>
      </c>
      <c r="AZ428" s="450"/>
      <c r="BA428" s="450">
        <f t="shared" si="1000"/>
        <v>322816</v>
      </c>
      <c r="BB428" s="449">
        <f t="shared" si="1001"/>
        <v>0</v>
      </c>
      <c r="BC428" s="452">
        <f t="shared" si="1002"/>
        <v>322816</v>
      </c>
      <c r="BD428" s="452">
        <f t="shared" si="1003"/>
        <v>4196608</v>
      </c>
    </row>
    <row r="429" spans="1:56" s="451" customFormat="1" ht="27">
      <c r="A429" s="779">
        <v>22</v>
      </c>
      <c r="B429" s="770" t="s">
        <v>1292</v>
      </c>
      <c r="C429" s="771" t="s">
        <v>2187</v>
      </c>
      <c r="D429" s="771">
        <v>1991</v>
      </c>
      <c r="E429" s="772" t="s">
        <v>466</v>
      </c>
      <c r="F429" s="771">
        <v>1</v>
      </c>
      <c r="G429" s="773"/>
      <c r="H429" s="774"/>
      <c r="I429" s="775">
        <v>83200</v>
      </c>
      <c r="J429" s="775">
        <v>3.88</v>
      </c>
      <c r="K429" s="776">
        <f t="shared" si="971"/>
        <v>322816</v>
      </c>
      <c r="L429" s="776">
        <v>0</v>
      </c>
      <c r="M429" s="776"/>
      <c r="N429" s="776">
        <f t="shared" si="972"/>
        <v>322816</v>
      </c>
      <c r="O429" s="775"/>
      <c r="P429" s="778">
        <f t="shared" si="973"/>
        <v>322816</v>
      </c>
      <c r="Q429" s="778">
        <f t="shared" si="974"/>
        <v>4196608</v>
      </c>
      <c r="R429" s="454">
        <f t="shared" si="975"/>
        <v>1</v>
      </c>
      <c r="S429" s="448"/>
      <c r="T429" s="449">
        <v>83200</v>
      </c>
      <c r="U429" s="449">
        <f t="shared" si="976"/>
        <v>3.88</v>
      </c>
      <c r="V429" s="449"/>
      <c r="W429" s="449">
        <f t="shared" si="977"/>
        <v>3.88</v>
      </c>
      <c r="X429" s="450">
        <f t="shared" si="978"/>
        <v>322816</v>
      </c>
      <c r="Y429" s="450">
        <f t="shared" si="979"/>
        <v>0</v>
      </c>
      <c r="Z429" s="450"/>
      <c r="AA429" s="450">
        <f t="shared" si="980"/>
        <v>322816</v>
      </c>
      <c r="AB429" s="449">
        <f t="shared" si="981"/>
        <v>0</v>
      </c>
      <c r="AC429" s="452">
        <f t="shared" si="982"/>
        <v>322816</v>
      </c>
      <c r="AD429" s="452">
        <f t="shared" si="983"/>
        <v>4196608</v>
      </c>
      <c r="AE429" s="454">
        <f t="shared" si="984"/>
        <v>2</v>
      </c>
      <c r="AF429" s="448"/>
      <c r="AG429" s="449">
        <f t="shared" si="985"/>
        <v>83200</v>
      </c>
      <c r="AH429" s="449">
        <f t="shared" si="986"/>
        <v>3.88</v>
      </c>
      <c r="AI429" s="449"/>
      <c r="AJ429" s="449">
        <f t="shared" si="987"/>
        <v>3.88</v>
      </c>
      <c r="AK429" s="450">
        <f t="shared" si="988"/>
        <v>322816</v>
      </c>
      <c r="AL429" s="450">
        <f t="shared" si="989"/>
        <v>0</v>
      </c>
      <c r="AM429" s="450"/>
      <c r="AN429" s="450">
        <f t="shared" si="990"/>
        <v>322816</v>
      </c>
      <c r="AO429" s="449">
        <f t="shared" si="991"/>
        <v>0</v>
      </c>
      <c r="AP429" s="452">
        <f t="shared" si="992"/>
        <v>322816</v>
      </c>
      <c r="AQ429" s="452">
        <f t="shared" si="993"/>
        <v>4196608</v>
      </c>
      <c r="AR429" s="454">
        <f t="shared" si="994"/>
        <v>3</v>
      </c>
      <c r="AS429" s="448"/>
      <c r="AT429" s="449">
        <f t="shared" si="995"/>
        <v>83200</v>
      </c>
      <c r="AU429" s="449">
        <f t="shared" si="996"/>
        <v>3.88</v>
      </c>
      <c r="AV429" s="449"/>
      <c r="AW429" s="449">
        <f t="shared" si="997"/>
        <v>3.88</v>
      </c>
      <c r="AX429" s="450">
        <f t="shared" si="998"/>
        <v>322816</v>
      </c>
      <c r="AY429" s="450">
        <f t="shared" si="999"/>
        <v>0</v>
      </c>
      <c r="AZ429" s="450"/>
      <c r="BA429" s="450">
        <f t="shared" si="1000"/>
        <v>322816</v>
      </c>
      <c r="BB429" s="449">
        <f t="shared" si="1001"/>
        <v>0</v>
      </c>
      <c r="BC429" s="452">
        <f t="shared" si="1002"/>
        <v>322816</v>
      </c>
      <c r="BD429" s="452">
        <f t="shared" si="1003"/>
        <v>4196608</v>
      </c>
    </row>
    <row r="430" spans="1:56" s="451" customFormat="1" ht="27">
      <c r="A430" s="779">
        <v>23</v>
      </c>
      <c r="B430" s="770" t="s">
        <v>192</v>
      </c>
      <c r="C430" s="771" t="s">
        <v>2186</v>
      </c>
      <c r="D430" s="771">
        <v>1974</v>
      </c>
      <c r="E430" s="772" t="s">
        <v>466</v>
      </c>
      <c r="F430" s="771">
        <v>1</v>
      </c>
      <c r="G430" s="773"/>
      <c r="H430" s="774"/>
      <c r="I430" s="775">
        <v>83200</v>
      </c>
      <c r="J430" s="775">
        <v>3.88</v>
      </c>
      <c r="K430" s="776">
        <f t="shared" si="971"/>
        <v>322816</v>
      </c>
      <c r="L430" s="776">
        <v>0</v>
      </c>
      <c r="M430" s="776"/>
      <c r="N430" s="776">
        <f t="shared" si="972"/>
        <v>322816</v>
      </c>
      <c r="O430" s="775"/>
      <c r="P430" s="778">
        <f t="shared" si="973"/>
        <v>322816</v>
      </c>
      <c r="Q430" s="778">
        <f t="shared" si="974"/>
        <v>4196608</v>
      </c>
      <c r="R430" s="454">
        <f t="shared" si="975"/>
        <v>1</v>
      </c>
      <c r="S430" s="448"/>
      <c r="T430" s="449">
        <v>83200</v>
      </c>
      <c r="U430" s="449">
        <f t="shared" si="976"/>
        <v>3.88</v>
      </c>
      <c r="V430" s="449"/>
      <c r="W430" s="449">
        <f t="shared" si="977"/>
        <v>3.88</v>
      </c>
      <c r="X430" s="450">
        <f t="shared" si="978"/>
        <v>322816</v>
      </c>
      <c r="Y430" s="450">
        <f t="shared" si="979"/>
        <v>0</v>
      </c>
      <c r="Z430" s="450"/>
      <c r="AA430" s="450">
        <f t="shared" si="980"/>
        <v>322816</v>
      </c>
      <c r="AB430" s="449">
        <f t="shared" si="981"/>
        <v>0</v>
      </c>
      <c r="AC430" s="452">
        <f t="shared" si="982"/>
        <v>322816</v>
      </c>
      <c r="AD430" s="452">
        <f t="shared" si="983"/>
        <v>4196608</v>
      </c>
      <c r="AE430" s="454">
        <f t="shared" si="984"/>
        <v>2</v>
      </c>
      <c r="AF430" s="448"/>
      <c r="AG430" s="449">
        <f t="shared" si="985"/>
        <v>83200</v>
      </c>
      <c r="AH430" s="449">
        <f t="shared" si="986"/>
        <v>3.88</v>
      </c>
      <c r="AI430" s="449"/>
      <c r="AJ430" s="449">
        <f t="shared" si="987"/>
        <v>3.88</v>
      </c>
      <c r="AK430" s="450">
        <f t="shared" si="988"/>
        <v>322816</v>
      </c>
      <c r="AL430" s="450">
        <f t="shared" si="989"/>
        <v>0</v>
      </c>
      <c r="AM430" s="450"/>
      <c r="AN430" s="450">
        <f t="shared" si="990"/>
        <v>322816</v>
      </c>
      <c r="AO430" s="449">
        <f t="shared" si="991"/>
        <v>0</v>
      </c>
      <c r="AP430" s="452">
        <f t="shared" si="992"/>
        <v>322816</v>
      </c>
      <c r="AQ430" s="452">
        <f t="shared" si="993"/>
        <v>4196608</v>
      </c>
      <c r="AR430" s="454">
        <f t="shared" si="994"/>
        <v>3</v>
      </c>
      <c r="AS430" s="448"/>
      <c r="AT430" s="449">
        <f t="shared" si="995"/>
        <v>83200</v>
      </c>
      <c r="AU430" s="449">
        <f t="shared" si="996"/>
        <v>3.88</v>
      </c>
      <c r="AV430" s="449"/>
      <c r="AW430" s="449">
        <f t="shared" si="997"/>
        <v>3.88</v>
      </c>
      <c r="AX430" s="450">
        <f t="shared" si="998"/>
        <v>322816</v>
      </c>
      <c r="AY430" s="450">
        <f t="shared" si="999"/>
        <v>0</v>
      </c>
      <c r="AZ430" s="450"/>
      <c r="BA430" s="450">
        <f t="shared" si="1000"/>
        <v>322816</v>
      </c>
      <c r="BB430" s="449">
        <f t="shared" si="1001"/>
        <v>0</v>
      </c>
      <c r="BC430" s="452">
        <f t="shared" si="1002"/>
        <v>322816</v>
      </c>
      <c r="BD430" s="452">
        <f t="shared" si="1003"/>
        <v>4196608</v>
      </c>
    </row>
    <row r="431" spans="1:56" s="451" customFormat="1" ht="27">
      <c r="A431" s="779">
        <v>24</v>
      </c>
      <c r="B431" s="770" t="s">
        <v>3148</v>
      </c>
      <c r="C431" s="771" t="s">
        <v>2187</v>
      </c>
      <c r="D431" s="771">
        <v>1995</v>
      </c>
      <c r="E431" s="772" t="s">
        <v>466</v>
      </c>
      <c r="F431" s="771">
        <v>1</v>
      </c>
      <c r="G431" s="773"/>
      <c r="H431" s="774"/>
      <c r="I431" s="775">
        <v>83200</v>
      </c>
      <c r="J431" s="775">
        <v>3.88</v>
      </c>
      <c r="K431" s="776">
        <f t="shared" si="971"/>
        <v>322816</v>
      </c>
      <c r="L431" s="776">
        <v>0</v>
      </c>
      <c r="M431" s="776"/>
      <c r="N431" s="776">
        <f t="shared" si="972"/>
        <v>322816</v>
      </c>
      <c r="O431" s="775"/>
      <c r="P431" s="778">
        <f t="shared" si="973"/>
        <v>322816</v>
      </c>
      <c r="Q431" s="778">
        <f t="shared" si="974"/>
        <v>4196608</v>
      </c>
      <c r="R431" s="454">
        <f t="shared" si="975"/>
        <v>1</v>
      </c>
      <c r="S431" s="448"/>
      <c r="T431" s="449">
        <v>83200</v>
      </c>
      <c r="U431" s="449">
        <f t="shared" si="976"/>
        <v>3.88</v>
      </c>
      <c r="V431" s="449"/>
      <c r="W431" s="449">
        <f t="shared" si="977"/>
        <v>3.88</v>
      </c>
      <c r="X431" s="450">
        <f t="shared" si="978"/>
        <v>322816</v>
      </c>
      <c r="Y431" s="450">
        <f t="shared" si="979"/>
        <v>0</v>
      </c>
      <c r="Z431" s="450"/>
      <c r="AA431" s="450">
        <f t="shared" si="980"/>
        <v>322816</v>
      </c>
      <c r="AB431" s="449">
        <f t="shared" si="981"/>
        <v>0</v>
      </c>
      <c r="AC431" s="452">
        <f t="shared" si="982"/>
        <v>322816</v>
      </c>
      <c r="AD431" s="452">
        <f t="shared" si="983"/>
        <v>4196608</v>
      </c>
      <c r="AE431" s="454">
        <f t="shared" si="984"/>
        <v>2</v>
      </c>
      <c r="AF431" s="448"/>
      <c r="AG431" s="449">
        <f t="shared" si="985"/>
        <v>83200</v>
      </c>
      <c r="AH431" s="449">
        <f t="shared" si="986"/>
        <v>3.88</v>
      </c>
      <c r="AI431" s="449"/>
      <c r="AJ431" s="449">
        <f t="shared" si="987"/>
        <v>3.88</v>
      </c>
      <c r="AK431" s="450">
        <f t="shared" si="988"/>
        <v>322816</v>
      </c>
      <c r="AL431" s="450">
        <f t="shared" si="989"/>
        <v>0</v>
      </c>
      <c r="AM431" s="450"/>
      <c r="AN431" s="450">
        <f t="shared" si="990"/>
        <v>322816</v>
      </c>
      <c r="AO431" s="449">
        <f t="shared" si="991"/>
        <v>0</v>
      </c>
      <c r="AP431" s="452">
        <f t="shared" si="992"/>
        <v>322816</v>
      </c>
      <c r="AQ431" s="452">
        <f t="shared" si="993"/>
        <v>4196608</v>
      </c>
      <c r="AR431" s="454">
        <f t="shared" si="994"/>
        <v>3</v>
      </c>
      <c r="AS431" s="448"/>
      <c r="AT431" s="449">
        <f t="shared" si="995"/>
        <v>83200</v>
      </c>
      <c r="AU431" s="449">
        <f t="shared" si="996"/>
        <v>3.88</v>
      </c>
      <c r="AV431" s="449"/>
      <c r="AW431" s="449">
        <f t="shared" si="997"/>
        <v>3.88</v>
      </c>
      <c r="AX431" s="450">
        <f t="shared" si="998"/>
        <v>322816</v>
      </c>
      <c r="AY431" s="450">
        <f t="shared" si="999"/>
        <v>0</v>
      </c>
      <c r="AZ431" s="450"/>
      <c r="BA431" s="450">
        <f t="shared" si="1000"/>
        <v>322816</v>
      </c>
      <c r="BB431" s="449">
        <f t="shared" si="1001"/>
        <v>0</v>
      </c>
      <c r="BC431" s="452">
        <f t="shared" si="1002"/>
        <v>322816</v>
      </c>
      <c r="BD431" s="452">
        <f t="shared" si="1003"/>
        <v>4196608</v>
      </c>
    </row>
    <row r="432" spans="1:56" s="451" customFormat="1" ht="27">
      <c r="A432" s="779">
        <v>25</v>
      </c>
      <c r="B432" s="770" t="s">
        <v>1592</v>
      </c>
      <c r="C432" s="771" t="s">
        <v>2186</v>
      </c>
      <c r="D432" s="771">
        <v>1998</v>
      </c>
      <c r="E432" s="772" t="s">
        <v>466</v>
      </c>
      <c r="F432" s="771">
        <v>1</v>
      </c>
      <c r="G432" s="773"/>
      <c r="H432" s="774"/>
      <c r="I432" s="775">
        <v>83200</v>
      </c>
      <c r="J432" s="775">
        <v>3.88</v>
      </c>
      <c r="K432" s="776">
        <f t="shared" si="971"/>
        <v>322816</v>
      </c>
      <c r="L432" s="776">
        <v>0</v>
      </c>
      <c r="M432" s="776"/>
      <c r="N432" s="776">
        <f t="shared" si="972"/>
        <v>322816</v>
      </c>
      <c r="O432" s="775"/>
      <c r="P432" s="778">
        <f t="shared" si="973"/>
        <v>322816</v>
      </c>
      <c r="Q432" s="778">
        <f t="shared" si="974"/>
        <v>4196608</v>
      </c>
      <c r="R432" s="454">
        <f t="shared" si="975"/>
        <v>1</v>
      </c>
      <c r="S432" s="448"/>
      <c r="T432" s="449">
        <v>83200</v>
      </c>
      <c r="U432" s="449">
        <f t="shared" si="976"/>
        <v>3.88</v>
      </c>
      <c r="V432" s="449"/>
      <c r="W432" s="449">
        <f t="shared" si="977"/>
        <v>3.88</v>
      </c>
      <c r="X432" s="450">
        <f t="shared" si="978"/>
        <v>322816</v>
      </c>
      <c r="Y432" s="450">
        <f t="shared" si="979"/>
        <v>0</v>
      </c>
      <c r="Z432" s="450"/>
      <c r="AA432" s="450">
        <f t="shared" si="980"/>
        <v>322816</v>
      </c>
      <c r="AB432" s="449">
        <f t="shared" si="981"/>
        <v>0</v>
      </c>
      <c r="AC432" s="452">
        <f t="shared" si="982"/>
        <v>322816</v>
      </c>
      <c r="AD432" s="452">
        <f t="shared" si="983"/>
        <v>4196608</v>
      </c>
      <c r="AE432" s="454">
        <f t="shared" si="984"/>
        <v>2</v>
      </c>
      <c r="AF432" s="448"/>
      <c r="AG432" s="449">
        <f t="shared" si="985"/>
        <v>83200</v>
      </c>
      <c r="AH432" s="449">
        <f t="shared" si="986"/>
        <v>3.88</v>
      </c>
      <c r="AI432" s="449"/>
      <c r="AJ432" s="449">
        <f t="shared" si="987"/>
        <v>3.88</v>
      </c>
      <c r="AK432" s="450">
        <f t="shared" si="988"/>
        <v>322816</v>
      </c>
      <c r="AL432" s="450">
        <f t="shared" si="989"/>
        <v>0</v>
      </c>
      <c r="AM432" s="450"/>
      <c r="AN432" s="450">
        <f t="shared" si="990"/>
        <v>322816</v>
      </c>
      <c r="AO432" s="449">
        <f t="shared" si="991"/>
        <v>0</v>
      </c>
      <c r="AP432" s="452">
        <f t="shared" si="992"/>
        <v>322816</v>
      </c>
      <c r="AQ432" s="452">
        <f t="shared" si="993"/>
        <v>4196608</v>
      </c>
      <c r="AR432" s="454">
        <f t="shared" si="994"/>
        <v>3</v>
      </c>
      <c r="AS432" s="448"/>
      <c r="AT432" s="449">
        <f t="shared" si="995"/>
        <v>83200</v>
      </c>
      <c r="AU432" s="449">
        <f t="shared" si="996"/>
        <v>3.88</v>
      </c>
      <c r="AV432" s="449"/>
      <c r="AW432" s="449">
        <f t="shared" si="997"/>
        <v>3.88</v>
      </c>
      <c r="AX432" s="450">
        <f t="shared" si="998"/>
        <v>322816</v>
      </c>
      <c r="AY432" s="450">
        <f t="shared" si="999"/>
        <v>0</v>
      </c>
      <c r="AZ432" s="450"/>
      <c r="BA432" s="450">
        <f t="shared" si="1000"/>
        <v>322816</v>
      </c>
      <c r="BB432" s="449">
        <f t="shared" si="1001"/>
        <v>0</v>
      </c>
      <c r="BC432" s="452">
        <f t="shared" si="1002"/>
        <v>322816</v>
      </c>
      <c r="BD432" s="452">
        <f t="shared" si="1003"/>
        <v>4196608</v>
      </c>
    </row>
    <row r="433" spans="1:56" s="451" customFormat="1" ht="27">
      <c r="A433" s="779">
        <v>26</v>
      </c>
      <c r="B433" s="770" t="s">
        <v>1589</v>
      </c>
      <c r="C433" s="771" t="s">
        <v>2186</v>
      </c>
      <c r="D433" s="771">
        <v>1999</v>
      </c>
      <c r="E433" s="772" t="s">
        <v>466</v>
      </c>
      <c r="F433" s="771">
        <v>1</v>
      </c>
      <c r="G433" s="773"/>
      <c r="H433" s="774"/>
      <c r="I433" s="775">
        <v>83200</v>
      </c>
      <c r="J433" s="775">
        <v>3.88</v>
      </c>
      <c r="K433" s="776">
        <f t="shared" si="971"/>
        <v>322816</v>
      </c>
      <c r="L433" s="776">
        <v>0</v>
      </c>
      <c r="M433" s="776"/>
      <c r="N433" s="776">
        <f t="shared" si="972"/>
        <v>322816</v>
      </c>
      <c r="O433" s="775"/>
      <c r="P433" s="778">
        <f t="shared" si="973"/>
        <v>322816</v>
      </c>
      <c r="Q433" s="778">
        <f t="shared" si="974"/>
        <v>4196608</v>
      </c>
      <c r="R433" s="454">
        <f t="shared" si="975"/>
        <v>1</v>
      </c>
      <c r="S433" s="448"/>
      <c r="T433" s="449">
        <v>83200</v>
      </c>
      <c r="U433" s="449">
        <f t="shared" si="976"/>
        <v>3.88</v>
      </c>
      <c r="V433" s="449"/>
      <c r="W433" s="449">
        <f t="shared" si="977"/>
        <v>3.88</v>
      </c>
      <c r="X433" s="450">
        <f t="shared" si="978"/>
        <v>322816</v>
      </c>
      <c r="Y433" s="450">
        <f t="shared" si="979"/>
        <v>0</v>
      </c>
      <c r="Z433" s="450"/>
      <c r="AA433" s="450">
        <f t="shared" si="980"/>
        <v>322816</v>
      </c>
      <c r="AB433" s="449">
        <f t="shared" si="981"/>
        <v>0</v>
      </c>
      <c r="AC433" s="452">
        <f t="shared" si="982"/>
        <v>322816</v>
      </c>
      <c r="AD433" s="452">
        <f t="shared" si="983"/>
        <v>4196608</v>
      </c>
      <c r="AE433" s="454">
        <f t="shared" si="984"/>
        <v>2</v>
      </c>
      <c r="AF433" s="448"/>
      <c r="AG433" s="449">
        <f t="shared" si="985"/>
        <v>83200</v>
      </c>
      <c r="AH433" s="449">
        <f t="shared" si="986"/>
        <v>3.88</v>
      </c>
      <c r="AI433" s="449"/>
      <c r="AJ433" s="449">
        <f t="shared" si="987"/>
        <v>3.88</v>
      </c>
      <c r="AK433" s="450">
        <f t="shared" si="988"/>
        <v>322816</v>
      </c>
      <c r="AL433" s="450">
        <f t="shared" si="989"/>
        <v>0</v>
      </c>
      <c r="AM433" s="450"/>
      <c r="AN433" s="450">
        <f t="shared" si="990"/>
        <v>322816</v>
      </c>
      <c r="AO433" s="449">
        <f t="shared" si="991"/>
        <v>0</v>
      </c>
      <c r="AP433" s="452">
        <f t="shared" si="992"/>
        <v>322816</v>
      </c>
      <c r="AQ433" s="452">
        <f t="shared" si="993"/>
        <v>4196608</v>
      </c>
      <c r="AR433" s="454">
        <f t="shared" si="994"/>
        <v>3</v>
      </c>
      <c r="AS433" s="448"/>
      <c r="AT433" s="449">
        <f t="shared" si="995"/>
        <v>83200</v>
      </c>
      <c r="AU433" s="449">
        <f t="shared" si="996"/>
        <v>3.88</v>
      </c>
      <c r="AV433" s="449"/>
      <c r="AW433" s="449">
        <f t="shared" si="997"/>
        <v>3.88</v>
      </c>
      <c r="AX433" s="450">
        <f t="shared" si="998"/>
        <v>322816</v>
      </c>
      <c r="AY433" s="450">
        <f t="shared" si="999"/>
        <v>0</v>
      </c>
      <c r="AZ433" s="450"/>
      <c r="BA433" s="450">
        <f t="shared" si="1000"/>
        <v>322816</v>
      </c>
      <c r="BB433" s="449">
        <f t="shared" si="1001"/>
        <v>0</v>
      </c>
      <c r="BC433" s="452">
        <f t="shared" si="1002"/>
        <v>322816</v>
      </c>
      <c r="BD433" s="452">
        <f t="shared" si="1003"/>
        <v>4196608</v>
      </c>
    </row>
    <row r="434" spans="1:56" s="451" customFormat="1" ht="27">
      <c r="A434" s="779">
        <v>27</v>
      </c>
      <c r="B434" s="770" t="s">
        <v>1587</v>
      </c>
      <c r="C434" s="771" t="s">
        <v>2186</v>
      </c>
      <c r="D434" s="771">
        <v>1988</v>
      </c>
      <c r="E434" s="772" t="s">
        <v>466</v>
      </c>
      <c r="F434" s="771">
        <v>1</v>
      </c>
      <c r="G434" s="773"/>
      <c r="H434" s="774"/>
      <c r="I434" s="775">
        <v>83200</v>
      </c>
      <c r="J434" s="775">
        <v>3.88</v>
      </c>
      <c r="K434" s="776">
        <f t="shared" si="971"/>
        <v>322816</v>
      </c>
      <c r="L434" s="776">
        <v>0</v>
      </c>
      <c r="M434" s="776"/>
      <c r="N434" s="776">
        <f t="shared" si="972"/>
        <v>322816</v>
      </c>
      <c r="O434" s="775"/>
      <c r="P434" s="778">
        <f t="shared" si="973"/>
        <v>322816</v>
      </c>
      <c r="Q434" s="778">
        <f t="shared" si="974"/>
        <v>4196608</v>
      </c>
      <c r="R434" s="454">
        <f t="shared" si="975"/>
        <v>1</v>
      </c>
      <c r="S434" s="448"/>
      <c r="T434" s="449">
        <v>83200</v>
      </c>
      <c r="U434" s="449">
        <f t="shared" si="976"/>
        <v>3.88</v>
      </c>
      <c r="V434" s="449"/>
      <c r="W434" s="449">
        <f t="shared" si="977"/>
        <v>3.88</v>
      </c>
      <c r="X434" s="450">
        <f t="shared" si="978"/>
        <v>322816</v>
      </c>
      <c r="Y434" s="450">
        <f t="shared" si="979"/>
        <v>0</v>
      </c>
      <c r="Z434" s="450"/>
      <c r="AA434" s="450">
        <f t="shared" si="980"/>
        <v>322816</v>
      </c>
      <c r="AB434" s="449">
        <f t="shared" si="981"/>
        <v>0</v>
      </c>
      <c r="AC434" s="452">
        <f t="shared" si="982"/>
        <v>322816</v>
      </c>
      <c r="AD434" s="452">
        <f t="shared" si="983"/>
        <v>4196608</v>
      </c>
      <c r="AE434" s="454">
        <f t="shared" si="984"/>
        <v>2</v>
      </c>
      <c r="AF434" s="448"/>
      <c r="AG434" s="449">
        <f t="shared" si="985"/>
        <v>83200</v>
      </c>
      <c r="AH434" s="449">
        <f t="shared" si="986"/>
        <v>3.88</v>
      </c>
      <c r="AI434" s="449"/>
      <c r="AJ434" s="449">
        <f t="shared" si="987"/>
        <v>3.88</v>
      </c>
      <c r="AK434" s="450">
        <f t="shared" si="988"/>
        <v>322816</v>
      </c>
      <c r="AL434" s="450">
        <f t="shared" si="989"/>
        <v>0</v>
      </c>
      <c r="AM434" s="450"/>
      <c r="AN434" s="450">
        <f t="shared" si="990"/>
        <v>322816</v>
      </c>
      <c r="AO434" s="449">
        <f t="shared" si="991"/>
        <v>0</v>
      </c>
      <c r="AP434" s="452">
        <f t="shared" si="992"/>
        <v>322816</v>
      </c>
      <c r="AQ434" s="452">
        <f t="shared" si="993"/>
        <v>4196608</v>
      </c>
      <c r="AR434" s="454">
        <f t="shared" si="994"/>
        <v>3</v>
      </c>
      <c r="AS434" s="448"/>
      <c r="AT434" s="449">
        <f t="shared" si="995"/>
        <v>83200</v>
      </c>
      <c r="AU434" s="449">
        <f t="shared" si="996"/>
        <v>3.88</v>
      </c>
      <c r="AV434" s="449"/>
      <c r="AW434" s="449">
        <f t="shared" si="997"/>
        <v>3.88</v>
      </c>
      <c r="AX434" s="450">
        <f t="shared" si="998"/>
        <v>322816</v>
      </c>
      <c r="AY434" s="450">
        <f t="shared" si="999"/>
        <v>0</v>
      </c>
      <c r="AZ434" s="450"/>
      <c r="BA434" s="450">
        <f t="shared" si="1000"/>
        <v>322816</v>
      </c>
      <c r="BB434" s="449">
        <f t="shared" si="1001"/>
        <v>0</v>
      </c>
      <c r="BC434" s="452">
        <f t="shared" si="1002"/>
        <v>322816</v>
      </c>
      <c r="BD434" s="452">
        <f t="shared" si="1003"/>
        <v>4196608</v>
      </c>
    </row>
    <row r="435" spans="1:56" s="451" customFormat="1" ht="27">
      <c r="A435" s="779">
        <v>28</v>
      </c>
      <c r="B435" s="770" t="s">
        <v>1212</v>
      </c>
      <c r="C435" s="771" t="s">
        <v>2186</v>
      </c>
      <c r="D435" s="771">
        <v>1989</v>
      </c>
      <c r="E435" s="772" t="s">
        <v>466</v>
      </c>
      <c r="F435" s="771">
        <v>1</v>
      </c>
      <c r="G435" s="773"/>
      <c r="H435" s="774"/>
      <c r="I435" s="775">
        <v>83200</v>
      </c>
      <c r="J435" s="775">
        <v>3.88</v>
      </c>
      <c r="K435" s="776">
        <f t="shared" si="971"/>
        <v>322816</v>
      </c>
      <c r="L435" s="776">
        <v>0</v>
      </c>
      <c r="M435" s="776"/>
      <c r="N435" s="776">
        <f t="shared" si="972"/>
        <v>322816</v>
      </c>
      <c r="O435" s="775"/>
      <c r="P435" s="778">
        <f t="shared" si="973"/>
        <v>322816</v>
      </c>
      <c r="Q435" s="778">
        <f t="shared" si="974"/>
        <v>4196608</v>
      </c>
      <c r="R435" s="454">
        <f t="shared" si="975"/>
        <v>1</v>
      </c>
      <c r="S435" s="448"/>
      <c r="T435" s="449">
        <v>83200</v>
      </c>
      <c r="U435" s="449">
        <f t="shared" si="976"/>
        <v>3.88</v>
      </c>
      <c r="V435" s="449"/>
      <c r="W435" s="449">
        <f t="shared" si="977"/>
        <v>3.88</v>
      </c>
      <c r="X435" s="450">
        <f t="shared" si="978"/>
        <v>322816</v>
      </c>
      <c r="Y435" s="450">
        <f t="shared" si="979"/>
        <v>0</v>
      </c>
      <c r="Z435" s="450"/>
      <c r="AA435" s="450">
        <f t="shared" si="980"/>
        <v>322816</v>
      </c>
      <c r="AB435" s="449">
        <f t="shared" si="981"/>
        <v>0</v>
      </c>
      <c r="AC435" s="452">
        <f t="shared" si="982"/>
        <v>322816</v>
      </c>
      <c r="AD435" s="452">
        <f t="shared" si="983"/>
        <v>4196608</v>
      </c>
      <c r="AE435" s="454">
        <f t="shared" si="984"/>
        <v>2</v>
      </c>
      <c r="AF435" s="448"/>
      <c r="AG435" s="449">
        <f t="shared" si="985"/>
        <v>83200</v>
      </c>
      <c r="AH435" s="449">
        <f t="shared" si="986"/>
        <v>3.88</v>
      </c>
      <c r="AI435" s="449"/>
      <c r="AJ435" s="449">
        <f t="shared" si="987"/>
        <v>3.88</v>
      </c>
      <c r="AK435" s="450">
        <f t="shared" si="988"/>
        <v>322816</v>
      </c>
      <c r="AL435" s="450">
        <f t="shared" si="989"/>
        <v>0</v>
      </c>
      <c r="AM435" s="450"/>
      <c r="AN435" s="450">
        <f t="shared" si="990"/>
        <v>322816</v>
      </c>
      <c r="AO435" s="449">
        <f t="shared" si="991"/>
        <v>0</v>
      </c>
      <c r="AP435" s="452">
        <f t="shared" si="992"/>
        <v>322816</v>
      </c>
      <c r="AQ435" s="452">
        <f t="shared" si="993"/>
        <v>4196608</v>
      </c>
      <c r="AR435" s="454">
        <f t="shared" si="994"/>
        <v>3</v>
      </c>
      <c r="AS435" s="448"/>
      <c r="AT435" s="449">
        <f t="shared" si="995"/>
        <v>83200</v>
      </c>
      <c r="AU435" s="449">
        <f t="shared" si="996"/>
        <v>3.88</v>
      </c>
      <c r="AV435" s="449"/>
      <c r="AW435" s="449">
        <f t="shared" si="997"/>
        <v>3.88</v>
      </c>
      <c r="AX435" s="450">
        <f t="shared" si="998"/>
        <v>322816</v>
      </c>
      <c r="AY435" s="450">
        <f t="shared" si="999"/>
        <v>0</v>
      </c>
      <c r="AZ435" s="450"/>
      <c r="BA435" s="450">
        <f t="shared" si="1000"/>
        <v>322816</v>
      </c>
      <c r="BB435" s="449">
        <f t="shared" si="1001"/>
        <v>0</v>
      </c>
      <c r="BC435" s="452">
        <f t="shared" si="1002"/>
        <v>322816</v>
      </c>
      <c r="BD435" s="452">
        <f t="shared" si="1003"/>
        <v>4196608</v>
      </c>
    </row>
    <row r="436" spans="1:56" s="451" customFormat="1" ht="27">
      <c r="A436" s="779">
        <v>29</v>
      </c>
      <c r="B436" s="770" t="s">
        <v>3149</v>
      </c>
      <c r="C436" s="771" t="s">
        <v>2186</v>
      </c>
      <c r="D436" s="771">
        <v>1986</v>
      </c>
      <c r="E436" s="772" t="s">
        <v>466</v>
      </c>
      <c r="F436" s="771">
        <v>1</v>
      </c>
      <c r="G436" s="773"/>
      <c r="H436" s="774"/>
      <c r="I436" s="775">
        <v>83200</v>
      </c>
      <c r="J436" s="775">
        <v>3.88</v>
      </c>
      <c r="K436" s="776">
        <f t="shared" si="971"/>
        <v>322816</v>
      </c>
      <c r="L436" s="776">
        <v>0</v>
      </c>
      <c r="M436" s="776"/>
      <c r="N436" s="776">
        <f t="shared" si="972"/>
        <v>322816</v>
      </c>
      <c r="O436" s="775"/>
      <c r="P436" s="778">
        <f t="shared" si="973"/>
        <v>322816</v>
      </c>
      <c r="Q436" s="778">
        <f t="shared" si="974"/>
        <v>4196608</v>
      </c>
      <c r="R436" s="454">
        <f t="shared" si="975"/>
        <v>1</v>
      </c>
      <c r="S436" s="448"/>
      <c r="T436" s="449">
        <v>83200</v>
      </c>
      <c r="U436" s="449">
        <f t="shared" si="976"/>
        <v>3.88</v>
      </c>
      <c r="V436" s="449"/>
      <c r="W436" s="449">
        <f t="shared" si="977"/>
        <v>3.88</v>
      </c>
      <c r="X436" s="450">
        <f t="shared" si="978"/>
        <v>322816</v>
      </c>
      <c r="Y436" s="450">
        <f t="shared" si="979"/>
        <v>0</v>
      </c>
      <c r="Z436" s="450"/>
      <c r="AA436" s="450">
        <f t="shared" si="980"/>
        <v>322816</v>
      </c>
      <c r="AB436" s="449">
        <f t="shared" si="981"/>
        <v>0</v>
      </c>
      <c r="AC436" s="452">
        <f t="shared" si="982"/>
        <v>322816</v>
      </c>
      <c r="AD436" s="452">
        <f t="shared" si="983"/>
        <v>4196608</v>
      </c>
      <c r="AE436" s="454">
        <f t="shared" si="984"/>
        <v>2</v>
      </c>
      <c r="AF436" s="448"/>
      <c r="AG436" s="449">
        <f t="shared" si="985"/>
        <v>83200</v>
      </c>
      <c r="AH436" s="449">
        <f t="shared" si="986"/>
        <v>3.88</v>
      </c>
      <c r="AI436" s="449"/>
      <c r="AJ436" s="449">
        <f t="shared" si="987"/>
        <v>3.88</v>
      </c>
      <c r="AK436" s="450">
        <f t="shared" si="988"/>
        <v>322816</v>
      </c>
      <c r="AL436" s="450">
        <f t="shared" si="989"/>
        <v>0</v>
      </c>
      <c r="AM436" s="450"/>
      <c r="AN436" s="450">
        <f t="shared" si="990"/>
        <v>322816</v>
      </c>
      <c r="AO436" s="449">
        <f t="shared" si="991"/>
        <v>0</v>
      </c>
      <c r="AP436" s="452">
        <f t="shared" si="992"/>
        <v>322816</v>
      </c>
      <c r="AQ436" s="452">
        <f t="shared" si="993"/>
        <v>4196608</v>
      </c>
      <c r="AR436" s="454">
        <f t="shared" si="994"/>
        <v>3</v>
      </c>
      <c r="AS436" s="448"/>
      <c r="AT436" s="449">
        <f t="shared" si="995"/>
        <v>83200</v>
      </c>
      <c r="AU436" s="449">
        <f t="shared" si="996"/>
        <v>3.88</v>
      </c>
      <c r="AV436" s="449"/>
      <c r="AW436" s="449">
        <f t="shared" si="997"/>
        <v>3.88</v>
      </c>
      <c r="AX436" s="450">
        <f t="shared" si="998"/>
        <v>322816</v>
      </c>
      <c r="AY436" s="450">
        <f t="shared" si="999"/>
        <v>0</v>
      </c>
      <c r="AZ436" s="450"/>
      <c r="BA436" s="450">
        <f t="shared" si="1000"/>
        <v>322816</v>
      </c>
      <c r="BB436" s="449">
        <f t="shared" si="1001"/>
        <v>0</v>
      </c>
      <c r="BC436" s="452">
        <f t="shared" si="1002"/>
        <v>322816</v>
      </c>
      <c r="BD436" s="452">
        <f t="shared" si="1003"/>
        <v>4196608</v>
      </c>
    </row>
    <row r="437" spans="1:56" s="451" customFormat="1" ht="27">
      <c r="A437" s="779">
        <v>30</v>
      </c>
      <c r="B437" s="770" t="s">
        <v>2353</v>
      </c>
      <c r="C437" s="771" t="s">
        <v>2186</v>
      </c>
      <c r="D437" s="771">
        <v>1984</v>
      </c>
      <c r="E437" s="772" t="s">
        <v>466</v>
      </c>
      <c r="F437" s="771">
        <v>1</v>
      </c>
      <c r="G437" s="773"/>
      <c r="H437" s="774"/>
      <c r="I437" s="775">
        <v>83200</v>
      </c>
      <c r="J437" s="775">
        <v>3.88</v>
      </c>
      <c r="K437" s="776">
        <f t="shared" si="971"/>
        <v>322816</v>
      </c>
      <c r="L437" s="776">
        <v>0</v>
      </c>
      <c r="M437" s="776"/>
      <c r="N437" s="776">
        <f t="shared" si="972"/>
        <v>322816</v>
      </c>
      <c r="O437" s="775"/>
      <c r="P437" s="778">
        <f t="shared" si="973"/>
        <v>322816</v>
      </c>
      <c r="Q437" s="778">
        <f t="shared" si="974"/>
        <v>4196608</v>
      </c>
      <c r="R437" s="454">
        <f t="shared" si="975"/>
        <v>1</v>
      </c>
      <c r="S437" s="448"/>
      <c r="T437" s="449">
        <v>83200</v>
      </c>
      <c r="U437" s="449">
        <f t="shared" si="976"/>
        <v>3.88</v>
      </c>
      <c r="V437" s="449"/>
      <c r="W437" s="449">
        <f t="shared" si="977"/>
        <v>3.88</v>
      </c>
      <c r="X437" s="450">
        <f t="shared" si="978"/>
        <v>322816</v>
      </c>
      <c r="Y437" s="450">
        <f t="shared" si="979"/>
        <v>0</v>
      </c>
      <c r="Z437" s="450"/>
      <c r="AA437" s="450">
        <f t="shared" si="980"/>
        <v>322816</v>
      </c>
      <c r="AB437" s="449">
        <f t="shared" si="981"/>
        <v>0</v>
      </c>
      <c r="AC437" s="452">
        <f t="shared" si="982"/>
        <v>322816</v>
      </c>
      <c r="AD437" s="452">
        <f t="shared" si="983"/>
        <v>4196608</v>
      </c>
      <c r="AE437" s="454">
        <f t="shared" si="984"/>
        <v>2</v>
      </c>
      <c r="AF437" s="448"/>
      <c r="AG437" s="449">
        <f t="shared" si="985"/>
        <v>83200</v>
      </c>
      <c r="AH437" s="449">
        <f t="shared" si="986"/>
        <v>3.88</v>
      </c>
      <c r="AI437" s="449"/>
      <c r="AJ437" s="449">
        <f t="shared" si="987"/>
        <v>3.88</v>
      </c>
      <c r="AK437" s="450">
        <f t="shared" si="988"/>
        <v>322816</v>
      </c>
      <c r="AL437" s="450">
        <f t="shared" si="989"/>
        <v>0</v>
      </c>
      <c r="AM437" s="450"/>
      <c r="AN437" s="450">
        <f t="shared" si="990"/>
        <v>322816</v>
      </c>
      <c r="AO437" s="449">
        <f t="shared" si="991"/>
        <v>0</v>
      </c>
      <c r="AP437" s="452">
        <f t="shared" si="992"/>
        <v>322816</v>
      </c>
      <c r="AQ437" s="452">
        <f t="shared" si="993"/>
        <v>4196608</v>
      </c>
      <c r="AR437" s="454">
        <f t="shared" si="994"/>
        <v>3</v>
      </c>
      <c r="AS437" s="448"/>
      <c r="AT437" s="449">
        <f t="shared" si="995"/>
        <v>83200</v>
      </c>
      <c r="AU437" s="449">
        <f t="shared" si="996"/>
        <v>3.88</v>
      </c>
      <c r="AV437" s="449"/>
      <c r="AW437" s="449">
        <f t="shared" si="997"/>
        <v>3.88</v>
      </c>
      <c r="AX437" s="450">
        <f t="shared" si="998"/>
        <v>322816</v>
      </c>
      <c r="AY437" s="450">
        <f t="shared" si="999"/>
        <v>0</v>
      </c>
      <c r="AZ437" s="450"/>
      <c r="BA437" s="450">
        <f t="shared" si="1000"/>
        <v>322816</v>
      </c>
      <c r="BB437" s="449">
        <f t="shared" si="1001"/>
        <v>0</v>
      </c>
      <c r="BC437" s="452">
        <f t="shared" si="1002"/>
        <v>322816</v>
      </c>
      <c r="BD437" s="452">
        <f t="shared" si="1003"/>
        <v>4196608</v>
      </c>
    </row>
    <row r="438" spans="1:56" s="451" customFormat="1" ht="27">
      <c r="A438" s="779">
        <v>31</v>
      </c>
      <c r="B438" s="770" t="s">
        <v>3150</v>
      </c>
      <c r="C438" s="771" t="s">
        <v>2186</v>
      </c>
      <c r="D438" s="771">
        <v>1996</v>
      </c>
      <c r="E438" s="772" t="s">
        <v>466</v>
      </c>
      <c r="F438" s="771">
        <v>1</v>
      </c>
      <c r="G438" s="773"/>
      <c r="H438" s="774"/>
      <c r="I438" s="775">
        <v>83200</v>
      </c>
      <c r="J438" s="775">
        <v>3.88</v>
      </c>
      <c r="K438" s="776">
        <f t="shared" si="971"/>
        <v>322816</v>
      </c>
      <c r="L438" s="776">
        <v>0</v>
      </c>
      <c r="M438" s="776"/>
      <c r="N438" s="776">
        <f t="shared" si="972"/>
        <v>322816</v>
      </c>
      <c r="O438" s="775"/>
      <c r="P438" s="778">
        <f t="shared" si="973"/>
        <v>322816</v>
      </c>
      <c r="Q438" s="778">
        <f t="shared" si="974"/>
        <v>4196608</v>
      </c>
      <c r="R438" s="454">
        <f t="shared" si="975"/>
        <v>1</v>
      </c>
      <c r="S438" s="448"/>
      <c r="T438" s="449">
        <v>83200</v>
      </c>
      <c r="U438" s="449">
        <f t="shared" si="976"/>
        <v>3.88</v>
      </c>
      <c r="V438" s="449"/>
      <c r="W438" s="449">
        <f t="shared" si="977"/>
        <v>3.88</v>
      </c>
      <c r="X438" s="450">
        <f t="shared" si="978"/>
        <v>322816</v>
      </c>
      <c r="Y438" s="450">
        <f t="shared" si="979"/>
        <v>0</v>
      </c>
      <c r="Z438" s="450"/>
      <c r="AA438" s="450">
        <f t="shared" si="980"/>
        <v>322816</v>
      </c>
      <c r="AB438" s="449">
        <f t="shared" si="981"/>
        <v>0</v>
      </c>
      <c r="AC438" s="452">
        <f t="shared" si="982"/>
        <v>322816</v>
      </c>
      <c r="AD438" s="452">
        <f t="shared" si="983"/>
        <v>4196608</v>
      </c>
      <c r="AE438" s="454">
        <f t="shared" si="984"/>
        <v>2</v>
      </c>
      <c r="AF438" s="448"/>
      <c r="AG438" s="449">
        <f t="shared" si="985"/>
        <v>83200</v>
      </c>
      <c r="AH438" s="449">
        <f t="shared" si="986"/>
        <v>3.88</v>
      </c>
      <c r="AI438" s="449"/>
      <c r="AJ438" s="449">
        <f t="shared" si="987"/>
        <v>3.88</v>
      </c>
      <c r="AK438" s="450">
        <f t="shared" si="988"/>
        <v>322816</v>
      </c>
      <c r="AL438" s="450">
        <f t="shared" si="989"/>
        <v>0</v>
      </c>
      <c r="AM438" s="450"/>
      <c r="AN438" s="450">
        <f t="shared" si="990"/>
        <v>322816</v>
      </c>
      <c r="AO438" s="449">
        <f t="shared" si="991"/>
        <v>0</v>
      </c>
      <c r="AP438" s="452">
        <f t="shared" si="992"/>
        <v>322816</v>
      </c>
      <c r="AQ438" s="452">
        <f t="shared" si="993"/>
        <v>4196608</v>
      </c>
      <c r="AR438" s="454">
        <f t="shared" si="994"/>
        <v>3</v>
      </c>
      <c r="AS438" s="448"/>
      <c r="AT438" s="449">
        <f t="shared" si="995"/>
        <v>83200</v>
      </c>
      <c r="AU438" s="449">
        <f t="shared" si="996"/>
        <v>3.88</v>
      </c>
      <c r="AV438" s="449"/>
      <c r="AW438" s="449">
        <f t="shared" si="997"/>
        <v>3.88</v>
      </c>
      <c r="AX438" s="450">
        <f t="shared" si="998"/>
        <v>322816</v>
      </c>
      <c r="AY438" s="450">
        <f t="shared" si="999"/>
        <v>0</v>
      </c>
      <c r="AZ438" s="450"/>
      <c r="BA438" s="450">
        <f t="shared" si="1000"/>
        <v>322816</v>
      </c>
      <c r="BB438" s="449">
        <f t="shared" si="1001"/>
        <v>0</v>
      </c>
      <c r="BC438" s="452">
        <f t="shared" si="1002"/>
        <v>322816</v>
      </c>
      <c r="BD438" s="452">
        <f t="shared" si="1003"/>
        <v>4196608</v>
      </c>
    </row>
    <row r="439" spans="1:56" s="451" customFormat="1" ht="27">
      <c r="A439" s="779">
        <v>32</v>
      </c>
      <c r="B439" s="770" t="s">
        <v>1211</v>
      </c>
      <c r="C439" s="771" t="s">
        <v>2186</v>
      </c>
      <c r="D439" s="771">
        <v>1970</v>
      </c>
      <c r="E439" s="772" t="s">
        <v>466</v>
      </c>
      <c r="F439" s="771">
        <v>1</v>
      </c>
      <c r="G439" s="773"/>
      <c r="H439" s="774"/>
      <c r="I439" s="775">
        <v>83200</v>
      </c>
      <c r="J439" s="775">
        <v>3.88</v>
      </c>
      <c r="K439" s="776">
        <f t="shared" si="971"/>
        <v>322816</v>
      </c>
      <c r="L439" s="776">
        <v>0</v>
      </c>
      <c r="M439" s="776"/>
      <c r="N439" s="776">
        <f t="shared" si="972"/>
        <v>322816</v>
      </c>
      <c r="O439" s="775"/>
      <c r="P439" s="778">
        <f t="shared" si="973"/>
        <v>322816</v>
      </c>
      <c r="Q439" s="778">
        <f t="shared" si="974"/>
        <v>4196608</v>
      </c>
      <c r="R439" s="454">
        <f t="shared" si="975"/>
        <v>1</v>
      </c>
      <c r="S439" s="448"/>
      <c r="T439" s="449">
        <v>83200</v>
      </c>
      <c r="U439" s="449">
        <f t="shared" si="976"/>
        <v>3.88</v>
      </c>
      <c r="V439" s="449"/>
      <c r="W439" s="449">
        <f t="shared" si="977"/>
        <v>3.88</v>
      </c>
      <c r="X439" s="450">
        <f t="shared" si="978"/>
        <v>322816</v>
      </c>
      <c r="Y439" s="450">
        <f t="shared" si="979"/>
        <v>0</v>
      </c>
      <c r="Z439" s="450"/>
      <c r="AA439" s="450">
        <f t="shared" si="980"/>
        <v>322816</v>
      </c>
      <c r="AB439" s="449">
        <f t="shared" si="981"/>
        <v>0</v>
      </c>
      <c r="AC439" s="452">
        <f t="shared" si="982"/>
        <v>322816</v>
      </c>
      <c r="AD439" s="452">
        <f t="shared" si="983"/>
        <v>4196608</v>
      </c>
      <c r="AE439" s="454">
        <f t="shared" si="984"/>
        <v>2</v>
      </c>
      <c r="AF439" s="448"/>
      <c r="AG439" s="449">
        <f t="shared" si="985"/>
        <v>83200</v>
      </c>
      <c r="AH439" s="449">
        <f t="shared" si="986"/>
        <v>3.88</v>
      </c>
      <c r="AI439" s="449"/>
      <c r="AJ439" s="449">
        <f t="shared" si="987"/>
        <v>3.88</v>
      </c>
      <c r="AK439" s="450">
        <f t="shared" si="988"/>
        <v>322816</v>
      </c>
      <c r="AL439" s="450">
        <f t="shared" si="989"/>
        <v>0</v>
      </c>
      <c r="AM439" s="450"/>
      <c r="AN439" s="450">
        <f t="shared" si="990"/>
        <v>322816</v>
      </c>
      <c r="AO439" s="449">
        <f t="shared" si="991"/>
        <v>0</v>
      </c>
      <c r="AP439" s="452">
        <f t="shared" si="992"/>
        <v>322816</v>
      </c>
      <c r="AQ439" s="452">
        <f t="shared" si="993"/>
        <v>4196608</v>
      </c>
      <c r="AR439" s="454">
        <f t="shared" si="994"/>
        <v>3</v>
      </c>
      <c r="AS439" s="448"/>
      <c r="AT439" s="449">
        <f t="shared" si="995"/>
        <v>83200</v>
      </c>
      <c r="AU439" s="449">
        <f t="shared" si="996"/>
        <v>3.88</v>
      </c>
      <c r="AV439" s="449"/>
      <c r="AW439" s="449">
        <f t="shared" si="997"/>
        <v>3.88</v>
      </c>
      <c r="AX439" s="450">
        <f t="shared" si="998"/>
        <v>322816</v>
      </c>
      <c r="AY439" s="450">
        <f t="shared" si="999"/>
        <v>0</v>
      </c>
      <c r="AZ439" s="450"/>
      <c r="BA439" s="450">
        <f t="shared" si="1000"/>
        <v>322816</v>
      </c>
      <c r="BB439" s="449">
        <f t="shared" si="1001"/>
        <v>0</v>
      </c>
      <c r="BC439" s="452">
        <f t="shared" si="1002"/>
        <v>322816</v>
      </c>
      <c r="BD439" s="452">
        <f t="shared" si="1003"/>
        <v>4196608</v>
      </c>
    </row>
    <row r="440" spans="1:56" s="451" customFormat="1" ht="27">
      <c r="A440" s="779">
        <v>33</v>
      </c>
      <c r="B440" s="770" t="s">
        <v>1286</v>
      </c>
      <c r="C440" s="771" t="s">
        <v>2186</v>
      </c>
      <c r="D440" s="771">
        <v>1992</v>
      </c>
      <c r="E440" s="772" t="s">
        <v>466</v>
      </c>
      <c r="F440" s="771">
        <v>1</v>
      </c>
      <c r="G440" s="773"/>
      <c r="H440" s="774"/>
      <c r="I440" s="775">
        <v>83200</v>
      </c>
      <c r="J440" s="775">
        <v>3.88</v>
      </c>
      <c r="K440" s="776">
        <f t="shared" si="971"/>
        <v>322816</v>
      </c>
      <c r="L440" s="776">
        <v>0</v>
      </c>
      <c r="M440" s="776"/>
      <c r="N440" s="776">
        <f t="shared" si="972"/>
        <v>322816</v>
      </c>
      <c r="O440" s="775"/>
      <c r="P440" s="778">
        <f t="shared" si="973"/>
        <v>322816</v>
      </c>
      <c r="Q440" s="778">
        <f t="shared" si="974"/>
        <v>4196608</v>
      </c>
      <c r="R440" s="454">
        <f t="shared" si="975"/>
        <v>1</v>
      </c>
      <c r="S440" s="448"/>
      <c r="T440" s="449">
        <v>83200</v>
      </c>
      <c r="U440" s="449">
        <f t="shared" si="976"/>
        <v>3.88</v>
      </c>
      <c r="V440" s="449"/>
      <c r="W440" s="449">
        <f t="shared" si="977"/>
        <v>3.88</v>
      </c>
      <c r="X440" s="450">
        <f t="shared" si="978"/>
        <v>322816</v>
      </c>
      <c r="Y440" s="450">
        <f t="shared" si="979"/>
        <v>0</v>
      </c>
      <c r="Z440" s="450"/>
      <c r="AA440" s="450">
        <f t="shared" si="980"/>
        <v>322816</v>
      </c>
      <c r="AB440" s="449">
        <f t="shared" si="981"/>
        <v>0</v>
      </c>
      <c r="AC440" s="452">
        <f t="shared" si="982"/>
        <v>322816</v>
      </c>
      <c r="AD440" s="452">
        <f t="shared" si="983"/>
        <v>4196608</v>
      </c>
      <c r="AE440" s="454">
        <f t="shared" si="984"/>
        <v>2</v>
      </c>
      <c r="AF440" s="448"/>
      <c r="AG440" s="449">
        <f t="shared" si="985"/>
        <v>83200</v>
      </c>
      <c r="AH440" s="449">
        <f t="shared" si="986"/>
        <v>3.88</v>
      </c>
      <c r="AI440" s="449"/>
      <c r="AJ440" s="449">
        <f t="shared" si="987"/>
        <v>3.88</v>
      </c>
      <c r="AK440" s="450">
        <f t="shared" si="988"/>
        <v>322816</v>
      </c>
      <c r="AL440" s="450">
        <f t="shared" si="989"/>
        <v>0</v>
      </c>
      <c r="AM440" s="450"/>
      <c r="AN440" s="450">
        <f t="shared" si="990"/>
        <v>322816</v>
      </c>
      <c r="AO440" s="449">
        <f t="shared" si="991"/>
        <v>0</v>
      </c>
      <c r="AP440" s="452">
        <f t="shared" si="992"/>
        <v>322816</v>
      </c>
      <c r="AQ440" s="452">
        <f t="shared" si="993"/>
        <v>4196608</v>
      </c>
      <c r="AR440" s="454">
        <f t="shared" si="994"/>
        <v>3</v>
      </c>
      <c r="AS440" s="448"/>
      <c r="AT440" s="449">
        <f t="shared" si="995"/>
        <v>83200</v>
      </c>
      <c r="AU440" s="449">
        <f t="shared" si="996"/>
        <v>3.88</v>
      </c>
      <c r="AV440" s="449"/>
      <c r="AW440" s="449">
        <f t="shared" si="997"/>
        <v>3.88</v>
      </c>
      <c r="AX440" s="450">
        <f t="shared" si="998"/>
        <v>322816</v>
      </c>
      <c r="AY440" s="450">
        <f t="shared" si="999"/>
        <v>0</v>
      </c>
      <c r="AZ440" s="450"/>
      <c r="BA440" s="450">
        <f t="shared" si="1000"/>
        <v>322816</v>
      </c>
      <c r="BB440" s="449">
        <f t="shared" si="1001"/>
        <v>0</v>
      </c>
      <c r="BC440" s="452">
        <f t="shared" si="1002"/>
        <v>322816</v>
      </c>
      <c r="BD440" s="452">
        <f t="shared" si="1003"/>
        <v>4196608</v>
      </c>
    </row>
    <row r="441" spans="1:56" s="451" customFormat="1" ht="27">
      <c r="A441" s="779">
        <v>34</v>
      </c>
      <c r="B441" s="770" t="s">
        <v>3151</v>
      </c>
      <c r="C441" s="771" t="s">
        <v>2186</v>
      </c>
      <c r="D441" s="771">
        <v>1993</v>
      </c>
      <c r="E441" s="772" t="s">
        <v>466</v>
      </c>
      <c r="F441" s="771">
        <v>1</v>
      </c>
      <c r="G441" s="773"/>
      <c r="H441" s="774"/>
      <c r="I441" s="775">
        <v>83200</v>
      </c>
      <c r="J441" s="775">
        <v>3.88</v>
      </c>
      <c r="K441" s="776">
        <f t="shared" si="971"/>
        <v>322816</v>
      </c>
      <c r="L441" s="776">
        <v>0</v>
      </c>
      <c r="M441" s="776"/>
      <c r="N441" s="776">
        <f t="shared" si="972"/>
        <v>322816</v>
      </c>
      <c r="O441" s="775"/>
      <c r="P441" s="778">
        <f t="shared" si="973"/>
        <v>322816</v>
      </c>
      <c r="Q441" s="778">
        <f t="shared" si="974"/>
        <v>4196608</v>
      </c>
      <c r="R441" s="454">
        <f t="shared" si="975"/>
        <v>1</v>
      </c>
      <c r="S441" s="448"/>
      <c r="T441" s="449">
        <v>83200</v>
      </c>
      <c r="U441" s="449">
        <f t="shared" si="976"/>
        <v>3.88</v>
      </c>
      <c r="V441" s="449"/>
      <c r="W441" s="449">
        <f t="shared" si="977"/>
        <v>3.88</v>
      </c>
      <c r="X441" s="450">
        <f t="shared" si="978"/>
        <v>322816</v>
      </c>
      <c r="Y441" s="450">
        <f t="shared" si="979"/>
        <v>0</v>
      </c>
      <c r="Z441" s="450"/>
      <c r="AA441" s="450">
        <f t="shared" si="980"/>
        <v>322816</v>
      </c>
      <c r="AB441" s="449">
        <f t="shared" si="981"/>
        <v>0</v>
      </c>
      <c r="AC441" s="452">
        <f t="shared" si="982"/>
        <v>322816</v>
      </c>
      <c r="AD441" s="452">
        <f t="shared" si="983"/>
        <v>4196608</v>
      </c>
      <c r="AE441" s="454">
        <f t="shared" si="984"/>
        <v>2</v>
      </c>
      <c r="AF441" s="448"/>
      <c r="AG441" s="449">
        <f t="shared" si="985"/>
        <v>83200</v>
      </c>
      <c r="AH441" s="449">
        <f t="shared" si="986"/>
        <v>3.88</v>
      </c>
      <c r="AI441" s="449"/>
      <c r="AJ441" s="449">
        <f t="shared" si="987"/>
        <v>3.88</v>
      </c>
      <c r="AK441" s="450">
        <f t="shared" si="988"/>
        <v>322816</v>
      </c>
      <c r="AL441" s="450">
        <f t="shared" si="989"/>
        <v>0</v>
      </c>
      <c r="AM441" s="450"/>
      <c r="AN441" s="450">
        <f t="shared" si="990"/>
        <v>322816</v>
      </c>
      <c r="AO441" s="449">
        <f t="shared" si="991"/>
        <v>0</v>
      </c>
      <c r="AP441" s="452">
        <f t="shared" si="992"/>
        <v>322816</v>
      </c>
      <c r="AQ441" s="452">
        <f t="shared" si="993"/>
        <v>4196608</v>
      </c>
      <c r="AR441" s="454">
        <f t="shared" si="994"/>
        <v>3</v>
      </c>
      <c r="AS441" s="448"/>
      <c r="AT441" s="449">
        <f t="shared" si="995"/>
        <v>83200</v>
      </c>
      <c r="AU441" s="449">
        <f t="shared" si="996"/>
        <v>3.88</v>
      </c>
      <c r="AV441" s="449"/>
      <c r="AW441" s="449">
        <f t="shared" si="997"/>
        <v>3.88</v>
      </c>
      <c r="AX441" s="450">
        <f t="shared" si="998"/>
        <v>322816</v>
      </c>
      <c r="AY441" s="450">
        <f t="shared" si="999"/>
        <v>0</v>
      </c>
      <c r="AZ441" s="450"/>
      <c r="BA441" s="450">
        <f t="shared" si="1000"/>
        <v>322816</v>
      </c>
      <c r="BB441" s="449">
        <f t="shared" si="1001"/>
        <v>0</v>
      </c>
      <c r="BC441" s="452">
        <f t="shared" si="1002"/>
        <v>322816</v>
      </c>
      <c r="BD441" s="452">
        <f t="shared" si="1003"/>
        <v>4196608</v>
      </c>
    </row>
    <row r="442" spans="1:56" s="451" customFormat="1" ht="27">
      <c r="A442" s="779">
        <v>35</v>
      </c>
      <c r="B442" s="770" t="s">
        <v>1437</v>
      </c>
      <c r="C442" s="771" t="s">
        <v>2187</v>
      </c>
      <c r="D442" s="771">
        <v>1994</v>
      </c>
      <c r="E442" s="772" t="s">
        <v>466</v>
      </c>
      <c r="F442" s="771">
        <v>1</v>
      </c>
      <c r="G442" s="773"/>
      <c r="H442" s="774"/>
      <c r="I442" s="775">
        <v>83200</v>
      </c>
      <c r="J442" s="775">
        <v>3.88</v>
      </c>
      <c r="K442" s="776">
        <f t="shared" si="971"/>
        <v>322816</v>
      </c>
      <c r="L442" s="776">
        <v>0</v>
      </c>
      <c r="M442" s="776"/>
      <c r="N442" s="776">
        <f t="shared" si="972"/>
        <v>322816</v>
      </c>
      <c r="O442" s="775"/>
      <c r="P442" s="778">
        <f t="shared" si="973"/>
        <v>322816</v>
      </c>
      <c r="Q442" s="778">
        <f t="shared" si="974"/>
        <v>4196608</v>
      </c>
      <c r="R442" s="454">
        <f t="shared" si="975"/>
        <v>1</v>
      </c>
      <c r="S442" s="448"/>
      <c r="T442" s="449">
        <v>83200</v>
      </c>
      <c r="U442" s="449">
        <f t="shared" si="976"/>
        <v>3.88</v>
      </c>
      <c r="V442" s="449"/>
      <c r="W442" s="449">
        <f t="shared" si="977"/>
        <v>3.88</v>
      </c>
      <c r="X442" s="450">
        <f t="shared" si="978"/>
        <v>322816</v>
      </c>
      <c r="Y442" s="450">
        <f t="shared" si="979"/>
        <v>0</v>
      </c>
      <c r="Z442" s="450"/>
      <c r="AA442" s="450">
        <f t="shared" si="980"/>
        <v>322816</v>
      </c>
      <c r="AB442" s="449">
        <f t="shared" si="981"/>
        <v>0</v>
      </c>
      <c r="AC442" s="452">
        <f t="shared" si="982"/>
        <v>322816</v>
      </c>
      <c r="AD442" s="452">
        <f t="shared" si="983"/>
        <v>4196608</v>
      </c>
      <c r="AE442" s="454">
        <f t="shared" si="984"/>
        <v>2</v>
      </c>
      <c r="AF442" s="448"/>
      <c r="AG442" s="449">
        <f t="shared" si="985"/>
        <v>83200</v>
      </c>
      <c r="AH442" s="449">
        <f t="shared" si="986"/>
        <v>3.88</v>
      </c>
      <c r="AI442" s="449"/>
      <c r="AJ442" s="449">
        <f t="shared" si="987"/>
        <v>3.88</v>
      </c>
      <c r="AK442" s="450">
        <f t="shared" si="988"/>
        <v>322816</v>
      </c>
      <c r="AL442" s="450">
        <f t="shared" si="989"/>
        <v>0</v>
      </c>
      <c r="AM442" s="450"/>
      <c r="AN442" s="450">
        <f t="shared" si="990"/>
        <v>322816</v>
      </c>
      <c r="AO442" s="449">
        <f t="shared" si="991"/>
        <v>0</v>
      </c>
      <c r="AP442" s="452">
        <f t="shared" si="992"/>
        <v>322816</v>
      </c>
      <c r="AQ442" s="452">
        <f t="shared" si="993"/>
        <v>4196608</v>
      </c>
      <c r="AR442" s="454">
        <f t="shared" si="994"/>
        <v>3</v>
      </c>
      <c r="AS442" s="448"/>
      <c r="AT442" s="449">
        <f t="shared" si="995"/>
        <v>83200</v>
      </c>
      <c r="AU442" s="449">
        <f t="shared" si="996"/>
        <v>3.88</v>
      </c>
      <c r="AV442" s="449"/>
      <c r="AW442" s="449">
        <f t="shared" si="997"/>
        <v>3.88</v>
      </c>
      <c r="AX442" s="450">
        <f t="shared" si="998"/>
        <v>322816</v>
      </c>
      <c r="AY442" s="450">
        <f t="shared" si="999"/>
        <v>0</v>
      </c>
      <c r="AZ442" s="450"/>
      <c r="BA442" s="450">
        <f t="shared" si="1000"/>
        <v>322816</v>
      </c>
      <c r="BB442" s="449">
        <f t="shared" si="1001"/>
        <v>0</v>
      </c>
      <c r="BC442" s="452">
        <f t="shared" si="1002"/>
        <v>322816</v>
      </c>
      <c r="BD442" s="452">
        <f t="shared" si="1003"/>
        <v>4196608</v>
      </c>
    </row>
    <row r="443" spans="1:56" s="451" customFormat="1" ht="27">
      <c r="A443" s="779">
        <v>36</v>
      </c>
      <c r="B443" s="770" t="s">
        <v>904</v>
      </c>
      <c r="C443" s="771" t="s">
        <v>2186</v>
      </c>
      <c r="D443" s="771">
        <v>1992</v>
      </c>
      <c r="E443" s="772" t="s">
        <v>466</v>
      </c>
      <c r="F443" s="771">
        <v>1</v>
      </c>
      <c r="G443" s="773"/>
      <c r="H443" s="774"/>
      <c r="I443" s="775">
        <v>83200</v>
      </c>
      <c r="J443" s="775">
        <v>3.88</v>
      </c>
      <c r="K443" s="776">
        <f t="shared" si="971"/>
        <v>322816</v>
      </c>
      <c r="L443" s="776">
        <v>0</v>
      </c>
      <c r="M443" s="776"/>
      <c r="N443" s="776">
        <f t="shared" si="972"/>
        <v>322816</v>
      </c>
      <c r="O443" s="775"/>
      <c r="P443" s="778">
        <f t="shared" si="973"/>
        <v>322816</v>
      </c>
      <c r="Q443" s="778">
        <f t="shared" si="974"/>
        <v>4196608</v>
      </c>
      <c r="R443" s="454">
        <f t="shared" si="975"/>
        <v>1</v>
      </c>
      <c r="S443" s="448"/>
      <c r="T443" s="449">
        <v>83200</v>
      </c>
      <c r="U443" s="449">
        <f t="shared" si="976"/>
        <v>3.88</v>
      </c>
      <c r="V443" s="449"/>
      <c r="W443" s="449">
        <f t="shared" si="977"/>
        <v>3.88</v>
      </c>
      <c r="X443" s="450">
        <f t="shared" si="978"/>
        <v>322816</v>
      </c>
      <c r="Y443" s="450">
        <f t="shared" si="979"/>
        <v>0</v>
      </c>
      <c r="Z443" s="450"/>
      <c r="AA443" s="450">
        <f t="shared" si="980"/>
        <v>322816</v>
      </c>
      <c r="AB443" s="449">
        <f t="shared" si="981"/>
        <v>0</v>
      </c>
      <c r="AC443" s="452">
        <f t="shared" si="982"/>
        <v>322816</v>
      </c>
      <c r="AD443" s="452">
        <f t="shared" si="983"/>
        <v>4196608</v>
      </c>
      <c r="AE443" s="454">
        <f t="shared" si="984"/>
        <v>2</v>
      </c>
      <c r="AF443" s="448"/>
      <c r="AG443" s="449">
        <f t="shared" si="985"/>
        <v>83200</v>
      </c>
      <c r="AH443" s="449">
        <f t="shared" si="986"/>
        <v>3.88</v>
      </c>
      <c r="AI443" s="449"/>
      <c r="AJ443" s="449">
        <f t="shared" si="987"/>
        <v>3.88</v>
      </c>
      <c r="AK443" s="450">
        <f t="shared" si="988"/>
        <v>322816</v>
      </c>
      <c r="AL443" s="450">
        <f t="shared" si="989"/>
        <v>0</v>
      </c>
      <c r="AM443" s="450"/>
      <c r="AN443" s="450">
        <f t="shared" si="990"/>
        <v>322816</v>
      </c>
      <c r="AO443" s="449">
        <f t="shared" si="991"/>
        <v>0</v>
      </c>
      <c r="AP443" s="452">
        <f t="shared" si="992"/>
        <v>322816</v>
      </c>
      <c r="AQ443" s="452">
        <f t="shared" si="993"/>
        <v>4196608</v>
      </c>
      <c r="AR443" s="454">
        <f t="shared" si="994"/>
        <v>3</v>
      </c>
      <c r="AS443" s="448"/>
      <c r="AT443" s="449">
        <f t="shared" si="995"/>
        <v>83200</v>
      </c>
      <c r="AU443" s="449">
        <f t="shared" si="996"/>
        <v>3.88</v>
      </c>
      <c r="AV443" s="449"/>
      <c r="AW443" s="449">
        <f t="shared" si="997"/>
        <v>3.88</v>
      </c>
      <c r="AX443" s="450">
        <f t="shared" si="998"/>
        <v>322816</v>
      </c>
      <c r="AY443" s="450">
        <f t="shared" si="999"/>
        <v>0</v>
      </c>
      <c r="AZ443" s="450"/>
      <c r="BA443" s="450">
        <f t="shared" si="1000"/>
        <v>322816</v>
      </c>
      <c r="BB443" s="449">
        <f t="shared" si="1001"/>
        <v>0</v>
      </c>
      <c r="BC443" s="452">
        <f t="shared" si="1002"/>
        <v>322816</v>
      </c>
      <c r="BD443" s="452">
        <f t="shared" si="1003"/>
        <v>4196608</v>
      </c>
    </row>
    <row r="444" spans="1:56" s="451" customFormat="1" ht="27">
      <c r="A444" s="779">
        <v>37</v>
      </c>
      <c r="B444" s="770" t="s">
        <v>3152</v>
      </c>
      <c r="C444" s="771" t="s">
        <v>2186</v>
      </c>
      <c r="D444" s="771">
        <v>1997</v>
      </c>
      <c r="E444" s="772" t="s">
        <v>466</v>
      </c>
      <c r="F444" s="771">
        <v>1</v>
      </c>
      <c r="G444" s="773"/>
      <c r="H444" s="774"/>
      <c r="I444" s="775">
        <v>83200</v>
      </c>
      <c r="J444" s="775">
        <v>3.88</v>
      </c>
      <c r="K444" s="776">
        <f t="shared" si="971"/>
        <v>322816</v>
      </c>
      <c r="L444" s="776">
        <v>0</v>
      </c>
      <c r="M444" s="776"/>
      <c r="N444" s="776">
        <f t="shared" si="972"/>
        <v>322816</v>
      </c>
      <c r="O444" s="775"/>
      <c r="P444" s="778">
        <f t="shared" si="973"/>
        <v>322816</v>
      </c>
      <c r="Q444" s="778">
        <f t="shared" si="974"/>
        <v>4196608</v>
      </c>
      <c r="R444" s="454">
        <f t="shared" si="975"/>
        <v>1</v>
      </c>
      <c r="S444" s="448"/>
      <c r="T444" s="449">
        <v>83200</v>
      </c>
      <c r="U444" s="449">
        <f t="shared" si="976"/>
        <v>3.88</v>
      </c>
      <c r="V444" s="449"/>
      <c r="W444" s="449">
        <f t="shared" si="977"/>
        <v>3.88</v>
      </c>
      <c r="X444" s="450">
        <f t="shared" si="978"/>
        <v>322816</v>
      </c>
      <c r="Y444" s="450">
        <f t="shared" si="979"/>
        <v>0</v>
      </c>
      <c r="Z444" s="450"/>
      <c r="AA444" s="450">
        <f t="shared" si="980"/>
        <v>322816</v>
      </c>
      <c r="AB444" s="449">
        <f t="shared" si="981"/>
        <v>0</v>
      </c>
      <c r="AC444" s="452">
        <f t="shared" si="982"/>
        <v>322816</v>
      </c>
      <c r="AD444" s="452">
        <f t="shared" si="983"/>
        <v>4196608</v>
      </c>
      <c r="AE444" s="454">
        <f t="shared" si="984"/>
        <v>2</v>
      </c>
      <c r="AF444" s="448"/>
      <c r="AG444" s="449">
        <f t="shared" si="985"/>
        <v>83200</v>
      </c>
      <c r="AH444" s="449">
        <f t="shared" si="986"/>
        <v>3.88</v>
      </c>
      <c r="AI444" s="449"/>
      <c r="AJ444" s="449">
        <f t="shared" si="987"/>
        <v>3.88</v>
      </c>
      <c r="AK444" s="450">
        <f t="shared" si="988"/>
        <v>322816</v>
      </c>
      <c r="AL444" s="450">
        <f t="shared" si="989"/>
        <v>0</v>
      </c>
      <c r="AM444" s="450"/>
      <c r="AN444" s="450">
        <f t="shared" si="990"/>
        <v>322816</v>
      </c>
      <c r="AO444" s="449">
        <f t="shared" si="991"/>
        <v>0</v>
      </c>
      <c r="AP444" s="452">
        <f t="shared" si="992"/>
        <v>322816</v>
      </c>
      <c r="AQ444" s="452">
        <f t="shared" si="993"/>
        <v>4196608</v>
      </c>
      <c r="AR444" s="454">
        <f t="shared" si="994"/>
        <v>3</v>
      </c>
      <c r="AS444" s="448"/>
      <c r="AT444" s="449">
        <f t="shared" si="995"/>
        <v>83200</v>
      </c>
      <c r="AU444" s="449">
        <f t="shared" si="996"/>
        <v>3.88</v>
      </c>
      <c r="AV444" s="449"/>
      <c r="AW444" s="449">
        <f t="shared" si="997"/>
        <v>3.88</v>
      </c>
      <c r="AX444" s="450">
        <f t="shared" si="998"/>
        <v>322816</v>
      </c>
      <c r="AY444" s="450">
        <f t="shared" si="999"/>
        <v>0</v>
      </c>
      <c r="AZ444" s="450"/>
      <c r="BA444" s="450">
        <f t="shared" si="1000"/>
        <v>322816</v>
      </c>
      <c r="BB444" s="449">
        <f t="shared" si="1001"/>
        <v>0</v>
      </c>
      <c r="BC444" s="452">
        <f t="shared" si="1002"/>
        <v>322816</v>
      </c>
      <c r="BD444" s="452">
        <f t="shared" si="1003"/>
        <v>4196608</v>
      </c>
    </row>
    <row r="445" spans="1:56" s="451" customFormat="1" ht="27">
      <c r="A445" s="779">
        <v>38</v>
      </c>
      <c r="B445" s="770" t="s">
        <v>561</v>
      </c>
      <c r="C445" s="771" t="s">
        <v>2186</v>
      </c>
      <c r="D445" s="771">
        <v>1985</v>
      </c>
      <c r="E445" s="772" t="s">
        <v>466</v>
      </c>
      <c r="F445" s="771">
        <v>1</v>
      </c>
      <c r="G445" s="773"/>
      <c r="H445" s="774"/>
      <c r="I445" s="775">
        <v>83200</v>
      </c>
      <c r="J445" s="775">
        <v>3.88</v>
      </c>
      <c r="K445" s="776">
        <f t="shared" si="971"/>
        <v>322816</v>
      </c>
      <c r="L445" s="776">
        <v>0</v>
      </c>
      <c r="M445" s="776"/>
      <c r="N445" s="776">
        <f t="shared" si="972"/>
        <v>322816</v>
      </c>
      <c r="O445" s="775"/>
      <c r="P445" s="778">
        <f t="shared" si="973"/>
        <v>322816</v>
      </c>
      <c r="Q445" s="778">
        <f t="shared" si="974"/>
        <v>4196608</v>
      </c>
      <c r="R445" s="454">
        <f t="shared" si="975"/>
        <v>1</v>
      </c>
      <c r="S445" s="448"/>
      <c r="T445" s="449">
        <v>83200</v>
      </c>
      <c r="U445" s="449">
        <f t="shared" si="976"/>
        <v>3.88</v>
      </c>
      <c r="V445" s="449"/>
      <c r="W445" s="449">
        <f t="shared" si="977"/>
        <v>3.88</v>
      </c>
      <c r="X445" s="450">
        <f t="shared" si="978"/>
        <v>322816</v>
      </c>
      <c r="Y445" s="450">
        <f t="shared" si="979"/>
        <v>0</v>
      </c>
      <c r="Z445" s="450"/>
      <c r="AA445" s="450">
        <f t="shared" si="980"/>
        <v>322816</v>
      </c>
      <c r="AB445" s="449">
        <f t="shared" si="981"/>
        <v>0</v>
      </c>
      <c r="AC445" s="452">
        <f t="shared" si="982"/>
        <v>322816</v>
      </c>
      <c r="AD445" s="452">
        <f t="shared" si="983"/>
        <v>4196608</v>
      </c>
      <c r="AE445" s="454">
        <f t="shared" si="984"/>
        <v>2</v>
      </c>
      <c r="AF445" s="448"/>
      <c r="AG445" s="449">
        <f t="shared" si="985"/>
        <v>83200</v>
      </c>
      <c r="AH445" s="449">
        <f t="shared" si="986"/>
        <v>3.88</v>
      </c>
      <c r="AI445" s="449"/>
      <c r="AJ445" s="449">
        <f t="shared" si="987"/>
        <v>3.88</v>
      </c>
      <c r="AK445" s="450">
        <f t="shared" si="988"/>
        <v>322816</v>
      </c>
      <c r="AL445" s="450">
        <f t="shared" si="989"/>
        <v>0</v>
      </c>
      <c r="AM445" s="450"/>
      <c r="AN445" s="450">
        <f t="shared" si="990"/>
        <v>322816</v>
      </c>
      <c r="AO445" s="449">
        <f t="shared" si="991"/>
        <v>0</v>
      </c>
      <c r="AP445" s="452">
        <f t="shared" si="992"/>
        <v>322816</v>
      </c>
      <c r="AQ445" s="452">
        <f t="shared" si="993"/>
        <v>4196608</v>
      </c>
      <c r="AR445" s="454">
        <f t="shared" si="994"/>
        <v>3</v>
      </c>
      <c r="AS445" s="448"/>
      <c r="AT445" s="449">
        <f t="shared" si="995"/>
        <v>83200</v>
      </c>
      <c r="AU445" s="449">
        <f t="shared" si="996"/>
        <v>3.88</v>
      </c>
      <c r="AV445" s="449"/>
      <c r="AW445" s="449">
        <f t="shared" si="997"/>
        <v>3.88</v>
      </c>
      <c r="AX445" s="450">
        <f t="shared" si="998"/>
        <v>322816</v>
      </c>
      <c r="AY445" s="450">
        <f t="shared" si="999"/>
        <v>0</v>
      </c>
      <c r="AZ445" s="450"/>
      <c r="BA445" s="450">
        <f t="shared" si="1000"/>
        <v>322816</v>
      </c>
      <c r="BB445" s="449">
        <f t="shared" si="1001"/>
        <v>0</v>
      </c>
      <c r="BC445" s="452">
        <f t="shared" si="1002"/>
        <v>322816</v>
      </c>
      <c r="BD445" s="452">
        <f t="shared" si="1003"/>
        <v>4196608</v>
      </c>
    </row>
    <row r="446" spans="1:56" s="451" customFormat="1" ht="27">
      <c r="A446" s="779">
        <v>39</v>
      </c>
      <c r="B446" s="770" t="s">
        <v>3153</v>
      </c>
      <c r="C446" s="771" t="s">
        <v>2186</v>
      </c>
      <c r="D446" s="771">
        <v>1988</v>
      </c>
      <c r="E446" s="772" t="s">
        <v>466</v>
      </c>
      <c r="F446" s="771">
        <v>1</v>
      </c>
      <c r="G446" s="773"/>
      <c r="H446" s="774"/>
      <c r="I446" s="775">
        <v>83200</v>
      </c>
      <c r="J446" s="775">
        <v>3.88</v>
      </c>
      <c r="K446" s="776">
        <f t="shared" si="971"/>
        <v>322816</v>
      </c>
      <c r="L446" s="776">
        <v>0</v>
      </c>
      <c r="M446" s="776"/>
      <c r="N446" s="776">
        <f t="shared" si="972"/>
        <v>322816</v>
      </c>
      <c r="O446" s="775"/>
      <c r="P446" s="778">
        <f t="shared" si="973"/>
        <v>322816</v>
      </c>
      <c r="Q446" s="778">
        <f t="shared" si="974"/>
        <v>4196608</v>
      </c>
      <c r="R446" s="454">
        <f t="shared" si="975"/>
        <v>1</v>
      </c>
      <c r="S446" s="448"/>
      <c r="T446" s="449">
        <v>83200</v>
      </c>
      <c r="U446" s="449">
        <f t="shared" si="976"/>
        <v>3.88</v>
      </c>
      <c r="V446" s="449"/>
      <c r="W446" s="449">
        <f t="shared" si="977"/>
        <v>3.88</v>
      </c>
      <c r="X446" s="450">
        <f t="shared" si="978"/>
        <v>322816</v>
      </c>
      <c r="Y446" s="450">
        <f t="shared" si="979"/>
        <v>0</v>
      </c>
      <c r="Z446" s="450"/>
      <c r="AA446" s="450">
        <f t="shared" si="980"/>
        <v>322816</v>
      </c>
      <c r="AB446" s="449">
        <f t="shared" si="981"/>
        <v>0</v>
      </c>
      <c r="AC446" s="452">
        <f t="shared" si="982"/>
        <v>322816</v>
      </c>
      <c r="AD446" s="452">
        <f t="shared" si="983"/>
        <v>4196608</v>
      </c>
      <c r="AE446" s="454">
        <f t="shared" si="984"/>
        <v>2</v>
      </c>
      <c r="AF446" s="448"/>
      <c r="AG446" s="449">
        <f t="shared" si="985"/>
        <v>83200</v>
      </c>
      <c r="AH446" s="449">
        <f t="shared" si="986"/>
        <v>3.88</v>
      </c>
      <c r="AI446" s="449"/>
      <c r="AJ446" s="449">
        <f t="shared" si="987"/>
        <v>3.88</v>
      </c>
      <c r="AK446" s="450">
        <f t="shared" si="988"/>
        <v>322816</v>
      </c>
      <c r="AL446" s="450">
        <f t="shared" si="989"/>
        <v>0</v>
      </c>
      <c r="AM446" s="450"/>
      <c r="AN446" s="450">
        <f t="shared" si="990"/>
        <v>322816</v>
      </c>
      <c r="AO446" s="449">
        <f t="shared" si="991"/>
        <v>0</v>
      </c>
      <c r="AP446" s="452">
        <f t="shared" si="992"/>
        <v>322816</v>
      </c>
      <c r="AQ446" s="452">
        <f t="shared" si="993"/>
        <v>4196608</v>
      </c>
      <c r="AR446" s="454">
        <f t="shared" si="994"/>
        <v>3</v>
      </c>
      <c r="AS446" s="448"/>
      <c r="AT446" s="449">
        <f t="shared" si="995"/>
        <v>83200</v>
      </c>
      <c r="AU446" s="449">
        <f t="shared" si="996"/>
        <v>3.88</v>
      </c>
      <c r="AV446" s="449"/>
      <c r="AW446" s="449">
        <f t="shared" si="997"/>
        <v>3.88</v>
      </c>
      <c r="AX446" s="450">
        <f t="shared" si="998"/>
        <v>322816</v>
      </c>
      <c r="AY446" s="450">
        <f t="shared" si="999"/>
        <v>0</v>
      </c>
      <c r="AZ446" s="450"/>
      <c r="BA446" s="450">
        <f t="shared" si="1000"/>
        <v>322816</v>
      </c>
      <c r="BB446" s="449">
        <f t="shared" si="1001"/>
        <v>0</v>
      </c>
      <c r="BC446" s="452">
        <f t="shared" si="1002"/>
        <v>322816</v>
      </c>
      <c r="BD446" s="452">
        <f t="shared" si="1003"/>
        <v>4196608</v>
      </c>
    </row>
    <row r="447" spans="1:56" s="451" customFormat="1" ht="27">
      <c r="A447" s="779">
        <v>40</v>
      </c>
      <c r="B447" s="770" t="s">
        <v>1210</v>
      </c>
      <c r="C447" s="771" t="s">
        <v>2186</v>
      </c>
      <c r="D447" s="771">
        <v>1987</v>
      </c>
      <c r="E447" s="772" t="s">
        <v>466</v>
      </c>
      <c r="F447" s="771">
        <v>1</v>
      </c>
      <c r="G447" s="773"/>
      <c r="H447" s="774"/>
      <c r="I447" s="775">
        <v>83200</v>
      </c>
      <c r="J447" s="775">
        <v>3.88</v>
      </c>
      <c r="K447" s="776">
        <f>+J447*I447</f>
        <v>322816</v>
      </c>
      <c r="L447" s="776">
        <v>0</v>
      </c>
      <c r="M447" s="776"/>
      <c r="N447" s="776">
        <f>+K447+L447+M447</f>
        <v>322816</v>
      </c>
      <c r="O447" s="775"/>
      <c r="P447" s="778">
        <f>+N447+O447</f>
        <v>322816</v>
      </c>
      <c r="Q447" s="778">
        <f>+P447*13</f>
        <v>4196608</v>
      </c>
      <c r="R447" s="454">
        <f>+G447+1</f>
        <v>1</v>
      </c>
      <c r="S447" s="448"/>
      <c r="T447" s="449">
        <v>83200</v>
      </c>
      <c r="U447" s="449">
        <f>+J447</f>
        <v>3.88</v>
      </c>
      <c r="V447" s="449"/>
      <c r="W447" s="449">
        <f>+U447+U447*V447</f>
        <v>3.88</v>
      </c>
      <c r="X447" s="450">
        <f>+W447*T447</f>
        <v>322816</v>
      </c>
      <c r="Y447" s="450">
        <f>IF((S447&lt;=30)*AND(X447*S447%&gt;L447),X447*S447%,IF((S447&gt;30)*AND(X447*30%&gt;L447),X447*30%,L447))</f>
        <v>0</v>
      </c>
      <c r="Z447" s="450"/>
      <c r="AA447" s="450">
        <f>+X447+Y447</f>
        <v>322816</v>
      </c>
      <c r="AB447" s="449">
        <f>+O447</f>
        <v>0</v>
      </c>
      <c r="AC447" s="452">
        <f>+AA447+AB447</f>
        <v>322816</v>
      </c>
      <c r="AD447" s="452">
        <f>+AC447*13</f>
        <v>4196608</v>
      </c>
      <c r="AE447" s="454">
        <f>+R447+1</f>
        <v>2</v>
      </c>
      <c r="AF447" s="448"/>
      <c r="AG447" s="449">
        <f>+T447</f>
        <v>83200</v>
      </c>
      <c r="AH447" s="449">
        <f>+J447</f>
        <v>3.88</v>
      </c>
      <c r="AI447" s="449"/>
      <c r="AJ447" s="449">
        <f>+AH447+AH447*AI447</f>
        <v>3.88</v>
      </c>
      <c r="AK447" s="450">
        <f>+AJ447*AG447</f>
        <v>322816</v>
      </c>
      <c r="AL447" s="450">
        <f>IF((AF447&lt;=30)*AND(AK447*AF447%&gt;Y447),AK447*AF447%,IF((AF447&gt;30)*AND(AK447*30%&gt;Y447),AK447*30%,Y447))</f>
        <v>0</v>
      </c>
      <c r="AM447" s="450"/>
      <c r="AN447" s="450">
        <f>+AK447+AL447</f>
        <v>322816</v>
      </c>
      <c r="AO447" s="449">
        <f>+AB447</f>
        <v>0</v>
      </c>
      <c r="AP447" s="452">
        <f>+AN447+AO447</f>
        <v>322816</v>
      </c>
      <c r="AQ447" s="452">
        <f>+AP447*13</f>
        <v>4196608</v>
      </c>
      <c r="AR447" s="454">
        <f>+AE447+1</f>
        <v>3</v>
      </c>
      <c r="AS447" s="448"/>
      <c r="AT447" s="449">
        <f>+AG447</f>
        <v>83200</v>
      </c>
      <c r="AU447" s="449">
        <f>+J447</f>
        <v>3.88</v>
      </c>
      <c r="AV447" s="449"/>
      <c r="AW447" s="449">
        <f>+AU447+AU447*AV447</f>
        <v>3.88</v>
      </c>
      <c r="AX447" s="450">
        <f>+AW447*AT447</f>
        <v>322816</v>
      </c>
      <c r="AY447" s="450">
        <f>IF((AS447&lt;=30)*AND(AX447*AS447%&gt;AL447),AX447*AS447%,IF((AS447&gt;30)*AND(AX447*30%&gt;AL447),AX447*30%,AL447))</f>
        <v>0</v>
      </c>
      <c r="AZ447" s="450"/>
      <c r="BA447" s="450">
        <f>+AX447+AY447</f>
        <v>322816</v>
      </c>
      <c r="BB447" s="449">
        <f>+AO447</f>
        <v>0</v>
      </c>
      <c r="BC447" s="452">
        <f>+BA447+BB447</f>
        <v>322816</v>
      </c>
      <c r="BD447" s="452">
        <f>+BC447*13</f>
        <v>4196608</v>
      </c>
    </row>
    <row r="448" spans="1:56" s="451" customFormat="1" ht="27">
      <c r="A448" s="779">
        <v>41</v>
      </c>
      <c r="B448" s="770" t="s">
        <v>213</v>
      </c>
      <c r="C448" s="771" t="s">
        <v>2186</v>
      </c>
      <c r="D448" s="771">
        <v>1999</v>
      </c>
      <c r="E448" s="772" t="s">
        <v>466</v>
      </c>
      <c r="F448" s="771">
        <v>1</v>
      </c>
      <c r="G448" s="773"/>
      <c r="H448" s="774"/>
      <c r="I448" s="775">
        <v>83200</v>
      </c>
      <c r="J448" s="775">
        <v>3.88</v>
      </c>
      <c r="K448" s="776">
        <f>+J448*I448</f>
        <v>322816</v>
      </c>
      <c r="L448" s="776">
        <v>0</v>
      </c>
      <c r="M448" s="776"/>
      <c r="N448" s="776">
        <f>+K448+L448+M448</f>
        <v>322816</v>
      </c>
      <c r="O448" s="775"/>
      <c r="P448" s="778">
        <f>+N448+O448</f>
        <v>322816</v>
      </c>
      <c r="Q448" s="778">
        <f>+P448*13</f>
        <v>4196608</v>
      </c>
      <c r="R448" s="454">
        <f>+G448+1</f>
        <v>1</v>
      </c>
      <c r="S448" s="448"/>
      <c r="T448" s="449">
        <v>83200</v>
      </c>
      <c r="U448" s="449">
        <f>+J448</f>
        <v>3.88</v>
      </c>
      <c r="V448" s="449"/>
      <c r="W448" s="449">
        <f>+U448+U448*V448</f>
        <v>3.88</v>
      </c>
      <c r="X448" s="450">
        <f>+W448*T448</f>
        <v>322816</v>
      </c>
      <c r="Y448" s="450">
        <f>IF((S448&lt;=30)*AND(X448*S448%&gt;L448),X448*S448%,IF((S448&gt;30)*AND(X448*30%&gt;L448),X448*30%,L448))</f>
        <v>0</v>
      </c>
      <c r="Z448" s="450"/>
      <c r="AA448" s="450">
        <f>+X448+Y448</f>
        <v>322816</v>
      </c>
      <c r="AB448" s="449">
        <f>+O448</f>
        <v>0</v>
      </c>
      <c r="AC448" s="452">
        <f>+AA448+AB448</f>
        <v>322816</v>
      </c>
      <c r="AD448" s="452">
        <f>+AC448*13</f>
        <v>4196608</v>
      </c>
      <c r="AE448" s="454">
        <f>+R448+1</f>
        <v>2</v>
      </c>
      <c r="AF448" s="448"/>
      <c r="AG448" s="449">
        <f>+T448</f>
        <v>83200</v>
      </c>
      <c r="AH448" s="449">
        <f>+J448</f>
        <v>3.88</v>
      </c>
      <c r="AI448" s="449"/>
      <c r="AJ448" s="449">
        <f>+AH448+AH448*AI448</f>
        <v>3.88</v>
      </c>
      <c r="AK448" s="450">
        <f>+AJ448*AG448</f>
        <v>322816</v>
      </c>
      <c r="AL448" s="450">
        <f>IF((AF448&lt;=30)*AND(AK448*AF448%&gt;Y448),AK448*AF448%,IF((AF448&gt;30)*AND(AK448*30%&gt;Y448),AK448*30%,Y448))</f>
        <v>0</v>
      </c>
      <c r="AM448" s="450"/>
      <c r="AN448" s="450">
        <f>+AK448+AL448</f>
        <v>322816</v>
      </c>
      <c r="AO448" s="449">
        <f>+AB448</f>
        <v>0</v>
      </c>
      <c r="AP448" s="452">
        <f>+AN448+AO448</f>
        <v>322816</v>
      </c>
      <c r="AQ448" s="452">
        <f>+AP448*13</f>
        <v>4196608</v>
      </c>
      <c r="AR448" s="454">
        <f>+AE448+1</f>
        <v>3</v>
      </c>
      <c r="AS448" s="448"/>
      <c r="AT448" s="449">
        <f>+AG448</f>
        <v>83200</v>
      </c>
      <c r="AU448" s="449">
        <f>+J448</f>
        <v>3.88</v>
      </c>
      <c r="AV448" s="449"/>
      <c r="AW448" s="449">
        <f>+AU448+AU448*AV448</f>
        <v>3.88</v>
      </c>
      <c r="AX448" s="450">
        <f>+AW448*AT448</f>
        <v>322816</v>
      </c>
      <c r="AY448" s="450">
        <f>IF((AS448&lt;=30)*AND(AX448*AS448%&gt;AL448),AX448*AS448%,IF((AS448&gt;30)*AND(AX448*30%&gt;AL448),AX448*30%,AL448))</f>
        <v>0</v>
      </c>
      <c r="AZ448" s="450"/>
      <c r="BA448" s="450">
        <f>+AX448+AY448</f>
        <v>322816</v>
      </c>
      <c r="BB448" s="449">
        <f>+AO448</f>
        <v>0</v>
      </c>
      <c r="BC448" s="452">
        <f>+BA448+BB448</f>
        <v>322816</v>
      </c>
      <c r="BD448" s="452">
        <f>+BC448*13</f>
        <v>4196608</v>
      </c>
    </row>
    <row r="449" spans="1:56" s="453" customFormat="1" ht="14.25">
      <c r="A449" s="975" t="s">
        <v>64</v>
      </c>
      <c r="B449" s="975"/>
      <c r="C449" s="975"/>
      <c r="D449" s="975"/>
      <c r="E449" s="975"/>
      <c r="F449" s="758">
        <f t="shared" ref="F449:AK449" si="1004">SUM(F408:F448)</f>
        <v>41</v>
      </c>
      <c r="G449" s="758">
        <f t="shared" si="1004"/>
        <v>0</v>
      </c>
      <c r="H449" s="758">
        <f t="shared" si="1004"/>
        <v>0</v>
      </c>
      <c r="I449" s="758">
        <f t="shared" si="1004"/>
        <v>3411200</v>
      </c>
      <c r="J449" s="758">
        <f t="shared" si="1004"/>
        <v>159.0799999999999</v>
      </c>
      <c r="K449" s="758">
        <f t="shared" si="1004"/>
        <v>13235456</v>
      </c>
      <c r="L449" s="758">
        <f t="shared" si="1004"/>
        <v>48422.400000000001</v>
      </c>
      <c r="M449" s="758">
        <f t="shared" si="1004"/>
        <v>0</v>
      </c>
      <c r="N449" s="758">
        <f t="shared" si="1004"/>
        <v>13283878.4</v>
      </c>
      <c r="O449" s="758">
        <f t="shared" si="1004"/>
        <v>0</v>
      </c>
      <c r="P449" s="758">
        <f t="shared" si="1004"/>
        <v>13283878.4</v>
      </c>
      <c r="Q449" s="758">
        <f t="shared" si="1004"/>
        <v>172690419.19999999</v>
      </c>
      <c r="R449" s="758">
        <f t="shared" si="1004"/>
        <v>41</v>
      </c>
      <c r="S449" s="758">
        <f t="shared" si="1004"/>
        <v>0</v>
      </c>
      <c r="T449" s="758">
        <f t="shared" si="1004"/>
        <v>3411200</v>
      </c>
      <c r="U449" s="758">
        <f t="shared" si="1004"/>
        <v>159.0799999999999</v>
      </c>
      <c r="V449" s="758">
        <f t="shared" si="1004"/>
        <v>0</v>
      </c>
      <c r="W449" s="758">
        <f t="shared" si="1004"/>
        <v>159.0799999999999</v>
      </c>
      <c r="X449" s="758">
        <f t="shared" si="1004"/>
        <v>13235456</v>
      </c>
      <c r="Y449" s="758">
        <f t="shared" si="1004"/>
        <v>48422.400000000001</v>
      </c>
      <c r="Z449" s="758">
        <f t="shared" si="1004"/>
        <v>0</v>
      </c>
      <c r="AA449" s="758">
        <f t="shared" si="1004"/>
        <v>13283878.4</v>
      </c>
      <c r="AB449" s="758">
        <f t="shared" si="1004"/>
        <v>0</v>
      </c>
      <c r="AC449" s="758">
        <f t="shared" si="1004"/>
        <v>13283878.4</v>
      </c>
      <c r="AD449" s="758">
        <f t="shared" si="1004"/>
        <v>172690419.19999999</v>
      </c>
      <c r="AE449" s="758">
        <f t="shared" si="1004"/>
        <v>82</v>
      </c>
      <c r="AF449" s="758">
        <f t="shared" si="1004"/>
        <v>0</v>
      </c>
      <c r="AG449" s="758">
        <f t="shared" si="1004"/>
        <v>3411200</v>
      </c>
      <c r="AH449" s="758">
        <f t="shared" si="1004"/>
        <v>159.0799999999999</v>
      </c>
      <c r="AI449" s="758">
        <f t="shared" si="1004"/>
        <v>0</v>
      </c>
      <c r="AJ449" s="758">
        <f t="shared" si="1004"/>
        <v>159.0799999999999</v>
      </c>
      <c r="AK449" s="758">
        <f t="shared" si="1004"/>
        <v>13235456</v>
      </c>
      <c r="AL449" s="758">
        <f t="shared" ref="AL449:BD449" si="1005">SUM(AL408:AL448)</f>
        <v>48422.400000000001</v>
      </c>
      <c r="AM449" s="758">
        <f t="shared" si="1005"/>
        <v>0</v>
      </c>
      <c r="AN449" s="758">
        <f t="shared" si="1005"/>
        <v>13283878.4</v>
      </c>
      <c r="AO449" s="758">
        <f t="shared" si="1005"/>
        <v>0</v>
      </c>
      <c r="AP449" s="758">
        <f t="shared" si="1005"/>
        <v>13283878.4</v>
      </c>
      <c r="AQ449" s="758">
        <f t="shared" si="1005"/>
        <v>172690419.19999999</v>
      </c>
      <c r="AR449" s="758">
        <f t="shared" si="1005"/>
        <v>123</v>
      </c>
      <c r="AS449" s="758">
        <f t="shared" si="1005"/>
        <v>0</v>
      </c>
      <c r="AT449" s="758">
        <f t="shared" si="1005"/>
        <v>3411200</v>
      </c>
      <c r="AU449" s="758">
        <f t="shared" si="1005"/>
        <v>159.0799999999999</v>
      </c>
      <c r="AV449" s="758">
        <f t="shared" si="1005"/>
        <v>0</v>
      </c>
      <c r="AW449" s="758">
        <f t="shared" si="1005"/>
        <v>159.0799999999999</v>
      </c>
      <c r="AX449" s="758">
        <f t="shared" si="1005"/>
        <v>13235456</v>
      </c>
      <c r="AY449" s="758">
        <f t="shared" si="1005"/>
        <v>48422.400000000001</v>
      </c>
      <c r="AZ449" s="758">
        <f t="shared" si="1005"/>
        <v>0</v>
      </c>
      <c r="BA449" s="758">
        <f t="shared" si="1005"/>
        <v>13283878.4</v>
      </c>
      <c r="BB449" s="758">
        <f t="shared" si="1005"/>
        <v>0</v>
      </c>
      <c r="BC449" s="758">
        <f t="shared" si="1005"/>
        <v>13283878.4</v>
      </c>
      <c r="BD449" s="758">
        <f t="shared" si="1005"/>
        <v>172690419.19999999</v>
      </c>
    </row>
    <row r="452" spans="1:56" s="504" customFormat="1" ht="14.25">
      <c r="A452" s="977" t="s">
        <v>576</v>
      </c>
      <c r="B452" s="977"/>
      <c r="C452" s="977"/>
      <c r="D452" s="977"/>
      <c r="E452" s="977"/>
      <c r="F452" s="977"/>
      <c r="G452" s="978" t="s">
        <v>2318</v>
      </c>
      <c r="H452" s="978"/>
      <c r="I452" s="978"/>
      <c r="J452" s="978"/>
      <c r="K452" s="978"/>
      <c r="L452" s="978"/>
      <c r="M452" s="978"/>
      <c r="N452" s="978"/>
      <c r="O452" s="978"/>
      <c r="P452" s="978"/>
      <c r="Q452" s="978"/>
      <c r="R452" s="983" t="str">
        <f>+G452</f>
        <v xml:space="preserve"> Երևան քաղաքի առաջին ատյանի ընդհանուր իրավասության քրեական դատարան</v>
      </c>
      <c r="S452" s="983"/>
      <c r="T452" s="983"/>
      <c r="U452" s="983"/>
      <c r="V452" s="983"/>
      <c r="W452" s="983"/>
      <c r="X452" s="983"/>
      <c r="Y452" s="983"/>
      <c r="Z452" s="983"/>
      <c r="AA452" s="983"/>
      <c r="AB452" s="983"/>
      <c r="AC452" s="983"/>
      <c r="AD452" s="983"/>
      <c r="AE452" s="983" t="str">
        <f>+R452</f>
        <v xml:space="preserve"> Երևան քաղաքի առաջին ատյանի ընդհանուր իրավասության քրեական դատարան</v>
      </c>
      <c r="AF452" s="983"/>
      <c r="AG452" s="983"/>
      <c r="AH452" s="983"/>
      <c r="AI452" s="983"/>
      <c r="AJ452" s="983"/>
      <c r="AK452" s="983"/>
      <c r="AL452" s="983"/>
      <c r="AM452" s="983"/>
      <c r="AN452" s="983"/>
      <c r="AO452" s="983"/>
      <c r="AP452" s="983"/>
      <c r="AQ452" s="983"/>
      <c r="AR452" s="983" t="str">
        <f>+AE452</f>
        <v xml:space="preserve"> Երևան քաղաքի առաջին ատյանի ընդհանուր իրավասության քրեական դատարան</v>
      </c>
      <c r="AS452" s="983"/>
      <c r="AT452" s="983"/>
      <c r="AU452" s="983"/>
      <c r="AV452" s="983"/>
      <c r="AW452" s="983"/>
      <c r="AX452" s="983"/>
      <c r="AY452" s="983"/>
      <c r="AZ452" s="983"/>
      <c r="BA452" s="983"/>
      <c r="BB452" s="983"/>
      <c r="BC452" s="983"/>
      <c r="BD452" s="983"/>
    </row>
    <row r="453" spans="1:56" ht="14.25">
      <c r="A453" s="984" t="s">
        <v>1446</v>
      </c>
      <c r="B453" s="984"/>
      <c r="C453" s="984"/>
      <c r="D453" s="984"/>
      <c r="E453" s="984"/>
      <c r="F453" s="984"/>
      <c r="G453" s="979" t="s">
        <v>1367</v>
      </c>
      <c r="H453" s="979"/>
      <c r="I453" s="979"/>
      <c r="J453" s="979"/>
      <c r="K453" s="979"/>
      <c r="L453" s="979"/>
      <c r="M453" s="979"/>
      <c r="N453" s="979"/>
      <c r="O453" s="979"/>
      <c r="P453" s="979"/>
      <c r="Q453" s="979"/>
      <c r="R453" s="979" t="s">
        <v>1533</v>
      </c>
      <c r="S453" s="979"/>
      <c r="T453" s="979"/>
      <c r="U453" s="979"/>
      <c r="V453" s="979"/>
      <c r="W453" s="979"/>
      <c r="X453" s="979"/>
      <c r="Y453" s="979"/>
      <c r="Z453" s="979"/>
      <c r="AA453" s="979"/>
      <c r="AB453" s="979"/>
      <c r="AC453" s="979"/>
      <c r="AD453" s="979"/>
      <c r="AE453" s="979" t="s">
        <v>2167</v>
      </c>
      <c r="AF453" s="979"/>
      <c r="AG453" s="979"/>
      <c r="AH453" s="979"/>
      <c r="AI453" s="979"/>
      <c r="AJ453" s="979"/>
      <c r="AK453" s="979"/>
      <c r="AL453" s="979"/>
      <c r="AM453" s="979"/>
      <c r="AN453" s="979"/>
      <c r="AO453" s="979"/>
      <c r="AP453" s="979"/>
      <c r="AQ453" s="979"/>
      <c r="AR453" s="979" t="s">
        <v>2776</v>
      </c>
      <c r="AS453" s="979"/>
      <c r="AT453" s="979"/>
      <c r="AU453" s="979"/>
      <c r="AV453" s="979"/>
      <c r="AW453" s="979"/>
      <c r="AX453" s="979"/>
      <c r="AY453" s="979"/>
      <c r="AZ453" s="979"/>
      <c r="BA453" s="979"/>
      <c r="BB453" s="979"/>
      <c r="BC453" s="979"/>
      <c r="BD453" s="979"/>
    </row>
    <row r="454" spans="1:56" ht="99.75">
      <c r="A454" s="585" t="s">
        <v>10</v>
      </c>
      <c r="B454" s="762" t="s">
        <v>54</v>
      </c>
      <c r="C454" s="762" t="s">
        <v>2184</v>
      </c>
      <c r="D454" s="762" t="s">
        <v>2185</v>
      </c>
      <c r="E454" s="762" t="s">
        <v>55</v>
      </c>
      <c r="F454" s="762" t="s">
        <v>1</v>
      </c>
      <c r="G454" s="583" t="s">
        <v>1023</v>
      </c>
      <c r="H454" s="583" t="s">
        <v>57</v>
      </c>
      <c r="I454" s="584" t="s">
        <v>62</v>
      </c>
      <c r="J454" s="508" t="s">
        <v>63</v>
      </c>
      <c r="K454" s="584" t="s">
        <v>464</v>
      </c>
      <c r="L454" s="584" t="s">
        <v>465</v>
      </c>
      <c r="M454" s="584" t="s">
        <v>2183</v>
      </c>
      <c r="N454" s="584" t="s">
        <v>613</v>
      </c>
      <c r="O454" s="762" t="s">
        <v>641</v>
      </c>
      <c r="P454" s="762" t="s">
        <v>1366</v>
      </c>
      <c r="Q454" s="584" t="s">
        <v>1365</v>
      </c>
      <c r="R454" s="583" t="str">
        <f>+G454</f>
        <v xml:space="preserve"> ստաժ</v>
      </c>
      <c r="S454" s="583" t="str">
        <f>+H454</f>
        <v>Ստաժի %-ը</v>
      </c>
      <c r="T454" s="584" t="s">
        <v>62</v>
      </c>
      <c r="U454" s="584" t="s">
        <v>63</v>
      </c>
      <c r="V454" s="584" t="s">
        <v>1235</v>
      </c>
      <c r="W454" s="508" t="s">
        <v>1236</v>
      </c>
      <c r="X454" s="584" t="s">
        <v>464</v>
      </c>
      <c r="Y454" s="584" t="s">
        <v>465</v>
      </c>
      <c r="Z454" s="584" t="s">
        <v>2183</v>
      </c>
      <c r="AA454" s="584" t="s">
        <v>638</v>
      </c>
      <c r="AB454" s="762" t="s">
        <v>1427</v>
      </c>
      <c r="AC454" s="762" t="s">
        <v>1531</v>
      </c>
      <c r="AD454" s="584" t="s">
        <v>1532</v>
      </c>
      <c r="AE454" s="583" t="str">
        <f>+R454</f>
        <v xml:space="preserve"> ստաժ</v>
      </c>
      <c r="AF454" s="583" t="str">
        <f>+S454</f>
        <v>Ստաժի %-ը</v>
      </c>
      <c r="AG454" s="584" t="s">
        <v>62</v>
      </c>
      <c r="AH454" s="584" t="s">
        <v>63</v>
      </c>
      <c r="AI454" s="584" t="s">
        <v>1235</v>
      </c>
      <c r="AJ454" s="508" t="s">
        <v>1236</v>
      </c>
      <c r="AK454" s="584" t="s">
        <v>464</v>
      </c>
      <c r="AL454" s="584" t="s">
        <v>465</v>
      </c>
      <c r="AM454" s="584" t="s">
        <v>2183</v>
      </c>
      <c r="AN454" s="584" t="s">
        <v>638</v>
      </c>
      <c r="AO454" s="762" t="s">
        <v>1427</v>
      </c>
      <c r="AP454" s="762" t="s">
        <v>2168</v>
      </c>
      <c r="AQ454" s="584" t="s">
        <v>2169</v>
      </c>
      <c r="AR454" s="583" t="str">
        <f>+AE454</f>
        <v xml:space="preserve"> ստաժ</v>
      </c>
      <c r="AS454" s="583" t="str">
        <f>+AF454</f>
        <v>Ստաժի %-ը</v>
      </c>
      <c r="AT454" s="584" t="s">
        <v>62</v>
      </c>
      <c r="AU454" s="584" t="s">
        <v>63</v>
      </c>
      <c r="AV454" s="584" t="s">
        <v>1235</v>
      </c>
      <c r="AW454" s="508" t="s">
        <v>1236</v>
      </c>
      <c r="AX454" s="584" t="s">
        <v>464</v>
      </c>
      <c r="AY454" s="584" t="s">
        <v>465</v>
      </c>
      <c r="AZ454" s="584" t="s">
        <v>2183</v>
      </c>
      <c r="BA454" s="584" t="s">
        <v>638</v>
      </c>
      <c r="BB454" s="762" t="s">
        <v>1427</v>
      </c>
      <c r="BC454" s="762" t="s">
        <v>2778</v>
      </c>
      <c r="BD454" s="584" t="s">
        <v>2777</v>
      </c>
    </row>
    <row r="455" spans="1:56" s="451" customFormat="1" ht="27">
      <c r="A455" s="779">
        <v>1</v>
      </c>
      <c r="B455" s="770" t="s">
        <v>1289</v>
      </c>
      <c r="C455" s="771" t="s">
        <v>2186</v>
      </c>
      <c r="D455" s="771">
        <v>1996</v>
      </c>
      <c r="E455" s="772" t="s">
        <v>466</v>
      </c>
      <c r="F455" s="771">
        <v>1</v>
      </c>
      <c r="G455" s="773"/>
      <c r="H455" s="774"/>
      <c r="I455" s="775">
        <v>83200</v>
      </c>
      <c r="J455" s="775">
        <v>3.88</v>
      </c>
      <c r="K455" s="776">
        <f t="shared" ref="K455:K492" si="1006">+J455*I455</f>
        <v>322816</v>
      </c>
      <c r="L455" s="776">
        <v>0</v>
      </c>
      <c r="M455" s="776"/>
      <c r="N455" s="776">
        <f t="shared" ref="N455:N492" si="1007">+K455+L455+M455</f>
        <v>322816</v>
      </c>
      <c r="O455" s="775"/>
      <c r="P455" s="778">
        <f t="shared" ref="P455:P492" si="1008">+N455+O455</f>
        <v>322816</v>
      </c>
      <c r="Q455" s="778">
        <f t="shared" ref="Q455:Q492" si="1009">+P455*13</f>
        <v>4196608</v>
      </c>
      <c r="R455" s="454">
        <f t="shared" ref="R455:R492" si="1010">+G455+1</f>
        <v>1</v>
      </c>
      <c r="S455" s="448"/>
      <c r="T455" s="449">
        <v>83200</v>
      </c>
      <c r="U455" s="449">
        <f t="shared" ref="U455:U492" si="1011">+J455</f>
        <v>3.88</v>
      </c>
      <c r="V455" s="449"/>
      <c r="W455" s="449">
        <f t="shared" ref="W455:W492" si="1012">+U455+U455*V455</f>
        <v>3.88</v>
      </c>
      <c r="X455" s="450">
        <f t="shared" ref="X455:X492" si="1013">+W455*T455</f>
        <v>322816</v>
      </c>
      <c r="Y455" s="450">
        <f t="shared" ref="Y455:Y492" si="1014">IF((S455&lt;=30)*AND(X455*S455%&gt;L455),X455*S455%,IF((S455&gt;30)*AND(X455*30%&gt;L455),X455*30%,L455))</f>
        <v>0</v>
      </c>
      <c r="Z455" s="450"/>
      <c r="AA455" s="450">
        <f t="shared" ref="AA455:AA492" si="1015">+X455+Y455</f>
        <v>322816</v>
      </c>
      <c r="AB455" s="449">
        <f t="shared" ref="AB455:AB492" si="1016">+O455</f>
        <v>0</v>
      </c>
      <c r="AC455" s="452">
        <f t="shared" ref="AC455:AC492" si="1017">+AA455+AB455</f>
        <v>322816</v>
      </c>
      <c r="AD455" s="452">
        <f t="shared" ref="AD455:AD492" si="1018">+AC455*13</f>
        <v>4196608</v>
      </c>
      <c r="AE455" s="454">
        <f t="shared" ref="AE455:AE492" si="1019">+R455+1</f>
        <v>2</v>
      </c>
      <c r="AF455" s="448"/>
      <c r="AG455" s="449">
        <f t="shared" ref="AG455:AG492" si="1020">+T455</f>
        <v>83200</v>
      </c>
      <c r="AH455" s="449">
        <f t="shared" ref="AH455:AH492" si="1021">+J455</f>
        <v>3.88</v>
      </c>
      <c r="AI455" s="449"/>
      <c r="AJ455" s="449">
        <f t="shared" ref="AJ455:AJ492" si="1022">+AH455+AH455*AI455</f>
        <v>3.88</v>
      </c>
      <c r="AK455" s="450">
        <f t="shared" ref="AK455:AK492" si="1023">+AJ455*AG455</f>
        <v>322816</v>
      </c>
      <c r="AL455" s="450">
        <f t="shared" ref="AL455:AL492" si="1024">IF((AF455&lt;=30)*AND(AK455*AF455%&gt;Y455),AK455*AF455%,IF((AF455&gt;30)*AND(AK455*30%&gt;Y455),AK455*30%,Y455))</f>
        <v>0</v>
      </c>
      <c r="AM455" s="450"/>
      <c r="AN455" s="450">
        <f t="shared" ref="AN455:AN492" si="1025">+AK455+AL455</f>
        <v>322816</v>
      </c>
      <c r="AO455" s="449">
        <f t="shared" ref="AO455:AO492" si="1026">+AB455</f>
        <v>0</v>
      </c>
      <c r="AP455" s="452">
        <f t="shared" ref="AP455:AP492" si="1027">+AN455+AO455</f>
        <v>322816</v>
      </c>
      <c r="AQ455" s="452">
        <f t="shared" ref="AQ455:AQ492" si="1028">+AP455*13</f>
        <v>4196608</v>
      </c>
      <c r="AR455" s="454">
        <f t="shared" ref="AR455:AR492" si="1029">+AE455+1</f>
        <v>3</v>
      </c>
      <c r="AS455" s="448"/>
      <c r="AT455" s="449">
        <f t="shared" ref="AT455:AT492" si="1030">+AG455</f>
        <v>83200</v>
      </c>
      <c r="AU455" s="449">
        <f t="shared" ref="AU455:AU492" si="1031">+J455</f>
        <v>3.88</v>
      </c>
      <c r="AV455" s="449"/>
      <c r="AW455" s="449">
        <f t="shared" ref="AW455:AW492" si="1032">+AU455+AU455*AV455</f>
        <v>3.88</v>
      </c>
      <c r="AX455" s="450">
        <f t="shared" ref="AX455:AX492" si="1033">+AW455*AT455</f>
        <v>322816</v>
      </c>
      <c r="AY455" s="450">
        <f t="shared" ref="AY455:AY492" si="1034">IF((AS455&lt;=30)*AND(AX455*AS455%&gt;AL455),AX455*AS455%,IF((AS455&gt;30)*AND(AX455*30%&gt;AL455),AX455*30%,AL455))</f>
        <v>0</v>
      </c>
      <c r="AZ455" s="450"/>
      <c r="BA455" s="450">
        <f t="shared" ref="BA455:BA492" si="1035">+AX455+AY455</f>
        <v>322816</v>
      </c>
      <c r="BB455" s="449">
        <f t="shared" ref="BB455:BB492" si="1036">+AO455</f>
        <v>0</v>
      </c>
      <c r="BC455" s="452">
        <f t="shared" ref="BC455:BC492" si="1037">+BA455+BB455</f>
        <v>322816</v>
      </c>
      <c r="BD455" s="452">
        <f t="shared" ref="BD455:BD492" si="1038">+BC455*13</f>
        <v>4196608</v>
      </c>
    </row>
    <row r="456" spans="1:56" s="451" customFormat="1" ht="27">
      <c r="A456" s="779">
        <v>2</v>
      </c>
      <c r="B456" s="770" t="s">
        <v>1013</v>
      </c>
      <c r="C456" s="771" t="s">
        <v>2187</v>
      </c>
      <c r="D456" s="771">
        <v>1984</v>
      </c>
      <c r="E456" s="772" t="s">
        <v>466</v>
      </c>
      <c r="F456" s="771">
        <v>1</v>
      </c>
      <c r="G456" s="773"/>
      <c r="H456" s="774"/>
      <c r="I456" s="775">
        <v>83200</v>
      </c>
      <c r="J456" s="775">
        <v>3.88</v>
      </c>
      <c r="K456" s="776">
        <f t="shared" si="1006"/>
        <v>322816</v>
      </c>
      <c r="L456" s="776">
        <v>0</v>
      </c>
      <c r="M456" s="776"/>
      <c r="N456" s="776">
        <f t="shared" si="1007"/>
        <v>322816</v>
      </c>
      <c r="O456" s="775"/>
      <c r="P456" s="778">
        <f t="shared" si="1008"/>
        <v>322816</v>
      </c>
      <c r="Q456" s="778">
        <f t="shared" si="1009"/>
        <v>4196608</v>
      </c>
      <c r="R456" s="454">
        <f t="shared" si="1010"/>
        <v>1</v>
      </c>
      <c r="S456" s="448"/>
      <c r="T456" s="449">
        <v>83200</v>
      </c>
      <c r="U456" s="449">
        <f t="shared" si="1011"/>
        <v>3.88</v>
      </c>
      <c r="V456" s="449"/>
      <c r="W456" s="449">
        <f t="shared" si="1012"/>
        <v>3.88</v>
      </c>
      <c r="X456" s="450">
        <f t="shared" si="1013"/>
        <v>322816</v>
      </c>
      <c r="Y456" s="450">
        <f t="shared" si="1014"/>
        <v>0</v>
      </c>
      <c r="Z456" s="450"/>
      <c r="AA456" s="450">
        <f t="shared" si="1015"/>
        <v>322816</v>
      </c>
      <c r="AB456" s="449">
        <f t="shared" si="1016"/>
        <v>0</v>
      </c>
      <c r="AC456" s="452">
        <f t="shared" si="1017"/>
        <v>322816</v>
      </c>
      <c r="AD456" s="452">
        <f t="shared" si="1018"/>
        <v>4196608</v>
      </c>
      <c r="AE456" s="454">
        <f t="shared" si="1019"/>
        <v>2</v>
      </c>
      <c r="AF456" s="448"/>
      <c r="AG456" s="449">
        <f t="shared" si="1020"/>
        <v>83200</v>
      </c>
      <c r="AH456" s="449">
        <f t="shared" si="1021"/>
        <v>3.88</v>
      </c>
      <c r="AI456" s="449"/>
      <c r="AJ456" s="449">
        <f t="shared" si="1022"/>
        <v>3.88</v>
      </c>
      <c r="AK456" s="450">
        <f t="shared" si="1023"/>
        <v>322816</v>
      </c>
      <c r="AL456" s="450">
        <f t="shared" si="1024"/>
        <v>0</v>
      </c>
      <c r="AM456" s="450"/>
      <c r="AN456" s="450">
        <f t="shared" si="1025"/>
        <v>322816</v>
      </c>
      <c r="AO456" s="449">
        <f t="shared" si="1026"/>
        <v>0</v>
      </c>
      <c r="AP456" s="452">
        <f t="shared" si="1027"/>
        <v>322816</v>
      </c>
      <c r="AQ456" s="452">
        <f t="shared" si="1028"/>
        <v>4196608</v>
      </c>
      <c r="AR456" s="454">
        <f t="shared" si="1029"/>
        <v>3</v>
      </c>
      <c r="AS456" s="448"/>
      <c r="AT456" s="449">
        <f t="shared" si="1030"/>
        <v>83200</v>
      </c>
      <c r="AU456" s="449">
        <f t="shared" si="1031"/>
        <v>3.88</v>
      </c>
      <c r="AV456" s="449"/>
      <c r="AW456" s="449">
        <f t="shared" si="1032"/>
        <v>3.88</v>
      </c>
      <c r="AX456" s="450">
        <f t="shared" si="1033"/>
        <v>322816</v>
      </c>
      <c r="AY456" s="450">
        <f t="shared" si="1034"/>
        <v>0</v>
      </c>
      <c r="AZ456" s="450"/>
      <c r="BA456" s="450">
        <f t="shared" si="1035"/>
        <v>322816</v>
      </c>
      <c r="BB456" s="449">
        <f t="shared" si="1036"/>
        <v>0</v>
      </c>
      <c r="BC456" s="452">
        <f t="shared" si="1037"/>
        <v>322816</v>
      </c>
      <c r="BD456" s="452">
        <f t="shared" si="1038"/>
        <v>4196608</v>
      </c>
    </row>
    <row r="457" spans="1:56" s="451" customFormat="1" ht="27">
      <c r="A457" s="779">
        <v>3</v>
      </c>
      <c r="B457" s="770" t="s">
        <v>3167</v>
      </c>
      <c r="C457" s="771" t="s">
        <v>2186</v>
      </c>
      <c r="D457" s="771">
        <v>1998</v>
      </c>
      <c r="E457" s="772" t="s">
        <v>466</v>
      </c>
      <c r="F457" s="771">
        <v>1</v>
      </c>
      <c r="G457" s="773"/>
      <c r="H457" s="774"/>
      <c r="I457" s="775">
        <v>83200</v>
      </c>
      <c r="J457" s="775">
        <v>3.88</v>
      </c>
      <c r="K457" s="776">
        <f t="shared" si="1006"/>
        <v>322816</v>
      </c>
      <c r="L457" s="776">
        <v>0</v>
      </c>
      <c r="M457" s="776"/>
      <c r="N457" s="776">
        <f t="shared" si="1007"/>
        <v>322816</v>
      </c>
      <c r="O457" s="775"/>
      <c r="P457" s="778">
        <f t="shared" si="1008"/>
        <v>322816</v>
      </c>
      <c r="Q457" s="778">
        <f t="shared" si="1009"/>
        <v>4196608</v>
      </c>
      <c r="R457" s="454">
        <f t="shared" si="1010"/>
        <v>1</v>
      </c>
      <c r="S457" s="448"/>
      <c r="T457" s="449">
        <v>83200</v>
      </c>
      <c r="U457" s="449">
        <f t="shared" si="1011"/>
        <v>3.88</v>
      </c>
      <c r="V457" s="449"/>
      <c r="W457" s="449">
        <f t="shared" si="1012"/>
        <v>3.88</v>
      </c>
      <c r="X457" s="450">
        <f t="shared" si="1013"/>
        <v>322816</v>
      </c>
      <c r="Y457" s="450">
        <f t="shared" si="1014"/>
        <v>0</v>
      </c>
      <c r="Z457" s="450"/>
      <c r="AA457" s="450">
        <f t="shared" si="1015"/>
        <v>322816</v>
      </c>
      <c r="AB457" s="449">
        <f t="shared" si="1016"/>
        <v>0</v>
      </c>
      <c r="AC457" s="452">
        <f t="shared" si="1017"/>
        <v>322816</v>
      </c>
      <c r="AD457" s="452">
        <f t="shared" si="1018"/>
        <v>4196608</v>
      </c>
      <c r="AE457" s="454">
        <f t="shared" si="1019"/>
        <v>2</v>
      </c>
      <c r="AF457" s="448"/>
      <c r="AG457" s="449">
        <f t="shared" si="1020"/>
        <v>83200</v>
      </c>
      <c r="AH457" s="449">
        <f t="shared" si="1021"/>
        <v>3.88</v>
      </c>
      <c r="AI457" s="449"/>
      <c r="AJ457" s="449">
        <f t="shared" si="1022"/>
        <v>3.88</v>
      </c>
      <c r="AK457" s="450">
        <f t="shared" si="1023"/>
        <v>322816</v>
      </c>
      <c r="AL457" s="450">
        <f t="shared" si="1024"/>
        <v>0</v>
      </c>
      <c r="AM457" s="450"/>
      <c r="AN457" s="450">
        <f t="shared" si="1025"/>
        <v>322816</v>
      </c>
      <c r="AO457" s="449">
        <f t="shared" si="1026"/>
        <v>0</v>
      </c>
      <c r="AP457" s="452">
        <f t="shared" si="1027"/>
        <v>322816</v>
      </c>
      <c r="AQ457" s="452">
        <f t="shared" si="1028"/>
        <v>4196608</v>
      </c>
      <c r="AR457" s="454">
        <f t="shared" si="1029"/>
        <v>3</v>
      </c>
      <c r="AS457" s="448"/>
      <c r="AT457" s="449">
        <f t="shared" si="1030"/>
        <v>83200</v>
      </c>
      <c r="AU457" s="449">
        <f t="shared" si="1031"/>
        <v>3.88</v>
      </c>
      <c r="AV457" s="449"/>
      <c r="AW457" s="449">
        <f t="shared" si="1032"/>
        <v>3.88</v>
      </c>
      <c r="AX457" s="450">
        <f t="shared" si="1033"/>
        <v>322816</v>
      </c>
      <c r="AY457" s="450">
        <f t="shared" si="1034"/>
        <v>0</v>
      </c>
      <c r="AZ457" s="450"/>
      <c r="BA457" s="450">
        <f t="shared" si="1035"/>
        <v>322816</v>
      </c>
      <c r="BB457" s="449">
        <f t="shared" si="1036"/>
        <v>0</v>
      </c>
      <c r="BC457" s="452">
        <f t="shared" si="1037"/>
        <v>322816</v>
      </c>
      <c r="BD457" s="452">
        <f t="shared" si="1038"/>
        <v>4196608</v>
      </c>
    </row>
    <row r="458" spans="1:56" s="451" customFormat="1" ht="27">
      <c r="A458" s="779">
        <v>4</v>
      </c>
      <c r="B458" s="770" t="s">
        <v>1409</v>
      </c>
      <c r="C458" s="771" t="s">
        <v>2186</v>
      </c>
      <c r="D458" s="771">
        <v>1989</v>
      </c>
      <c r="E458" s="772" t="s">
        <v>466</v>
      </c>
      <c r="F458" s="771">
        <v>1</v>
      </c>
      <c r="G458" s="773"/>
      <c r="H458" s="774"/>
      <c r="I458" s="775">
        <v>83200</v>
      </c>
      <c r="J458" s="775">
        <v>3.88</v>
      </c>
      <c r="K458" s="776">
        <f t="shared" si="1006"/>
        <v>322816</v>
      </c>
      <c r="L458" s="776">
        <v>0</v>
      </c>
      <c r="M458" s="776"/>
      <c r="N458" s="776">
        <f t="shared" si="1007"/>
        <v>322816</v>
      </c>
      <c r="O458" s="775"/>
      <c r="P458" s="778">
        <f t="shared" si="1008"/>
        <v>322816</v>
      </c>
      <c r="Q458" s="778">
        <f t="shared" si="1009"/>
        <v>4196608</v>
      </c>
      <c r="R458" s="454">
        <f t="shared" si="1010"/>
        <v>1</v>
      </c>
      <c r="S458" s="448"/>
      <c r="T458" s="449">
        <v>83200</v>
      </c>
      <c r="U458" s="449">
        <f t="shared" si="1011"/>
        <v>3.88</v>
      </c>
      <c r="V458" s="449"/>
      <c r="W458" s="449">
        <f t="shared" si="1012"/>
        <v>3.88</v>
      </c>
      <c r="X458" s="450">
        <f t="shared" si="1013"/>
        <v>322816</v>
      </c>
      <c r="Y458" s="450">
        <f t="shared" si="1014"/>
        <v>0</v>
      </c>
      <c r="Z458" s="450"/>
      <c r="AA458" s="450">
        <f t="shared" si="1015"/>
        <v>322816</v>
      </c>
      <c r="AB458" s="449">
        <f t="shared" si="1016"/>
        <v>0</v>
      </c>
      <c r="AC458" s="452">
        <f t="shared" si="1017"/>
        <v>322816</v>
      </c>
      <c r="AD458" s="452">
        <f t="shared" si="1018"/>
        <v>4196608</v>
      </c>
      <c r="AE458" s="454">
        <f t="shared" si="1019"/>
        <v>2</v>
      </c>
      <c r="AF458" s="448"/>
      <c r="AG458" s="449">
        <f t="shared" si="1020"/>
        <v>83200</v>
      </c>
      <c r="AH458" s="449">
        <f t="shared" si="1021"/>
        <v>3.88</v>
      </c>
      <c r="AI458" s="449"/>
      <c r="AJ458" s="449">
        <f t="shared" si="1022"/>
        <v>3.88</v>
      </c>
      <c r="AK458" s="450">
        <f t="shared" si="1023"/>
        <v>322816</v>
      </c>
      <c r="AL458" s="450">
        <f t="shared" si="1024"/>
        <v>0</v>
      </c>
      <c r="AM458" s="450"/>
      <c r="AN458" s="450">
        <f t="shared" si="1025"/>
        <v>322816</v>
      </c>
      <c r="AO458" s="449">
        <f t="shared" si="1026"/>
        <v>0</v>
      </c>
      <c r="AP458" s="452">
        <f t="shared" si="1027"/>
        <v>322816</v>
      </c>
      <c r="AQ458" s="452">
        <f t="shared" si="1028"/>
        <v>4196608</v>
      </c>
      <c r="AR458" s="454">
        <f t="shared" si="1029"/>
        <v>3</v>
      </c>
      <c r="AS458" s="448"/>
      <c r="AT458" s="449">
        <f t="shared" si="1030"/>
        <v>83200</v>
      </c>
      <c r="AU458" s="449">
        <f t="shared" si="1031"/>
        <v>3.88</v>
      </c>
      <c r="AV458" s="449"/>
      <c r="AW458" s="449">
        <f t="shared" si="1032"/>
        <v>3.88</v>
      </c>
      <c r="AX458" s="450">
        <f t="shared" si="1033"/>
        <v>322816</v>
      </c>
      <c r="AY458" s="450">
        <f t="shared" si="1034"/>
        <v>0</v>
      </c>
      <c r="AZ458" s="450"/>
      <c r="BA458" s="450">
        <f t="shared" si="1035"/>
        <v>322816</v>
      </c>
      <c r="BB458" s="449">
        <f t="shared" si="1036"/>
        <v>0</v>
      </c>
      <c r="BC458" s="452">
        <f t="shared" si="1037"/>
        <v>322816</v>
      </c>
      <c r="BD458" s="452">
        <f t="shared" si="1038"/>
        <v>4196608</v>
      </c>
    </row>
    <row r="459" spans="1:56" s="451" customFormat="1" ht="27">
      <c r="A459" s="779">
        <v>5</v>
      </c>
      <c r="B459" s="770" t="s">
        <v>2324</v>
      </c>
      <c r="C459" s="771" t="s">
        <v>2186</v>
      </c>
      <c r="D459" s="771">
        <v>1995</v>
      </c>
      <c r="E459" s="772" t="s">
        <v>466</v>
      </c>
      <c r="F459" s="771">
        <v>1</v>
      </c>
      <c r="G459" s="773"/>
      <c r="H459" s="774"/>
      <c r="I459" s="775">
        <v>83200</v>
      </c>
      <c r="J459" s="775">
        <v>3.88</v>
      </c>
      <c r="K459" s="776">
        <f t="shared" si="1006"/>
        <v>322816</v>
      </c>
      <c r="L459" s="776">
        <v>0</v>
      </c>
      <c r="M459" s="776"/>
      <c r="N459" s="776">
        <f t="shared" si="1007"/>
        <v>322816</v>
      </c>
      <c r="O459" s="775"/>
      <c r="P459" s="778">
        <f t="shared" si="1008"/>
        <v>322816</v>
      </c>
      <c r="Q459" s="778">
        <f t="shared" si="1009"/>
        <v>4196608</v>
      </c>
      <c r="R459" s="454">
        <f t="shared" si="1010"/>
        <v>1</v>
      </c>
      <c r="S459" s="448"/>
      <c r="T459" s="449">
        <v>83200</v>
      </c>
      <c r="U459" s="449">
        <f t="shared" si="1011"/>
        <v>3.88</v>
      </c>
      <c r="V459" s="449"/>
      <c r="W459" s="449">
        <f t="shared" si="1012"/>
        <v>3.88</v>
      </c>
      <c r="X459" s="450">
        <f t="shared" si="1013"/>
        <v>322816</v>
      </c>
      <c r="Y459" s="450">
        <f t="shared" si="1014"/>
        <v>0</v>
      </c>
      <c r="Z459" s="450"/>
      <c r="AA459" s="450">
        <f t="shared" si="1015"/>
        <v>322816</v>
      </c>
      <c r="AB459" s="449">
        <f t="shared" si="1016"/>
        <v>0</v>
      </c>
      <c r="AC459" s="452">
        <f t="shared" si="1017"/>
        <v>322816</v>
      </c>
      <c r="AD459" s="452">
        <f t="shared" si="1018"/>
        <v>4196608</v>
      </c>
      <c r="AE459" s="454">
        <f t="shared" si="1019"/>
        <v>2</v>
      </c>
      <c r="AF459" s="448"/>
      <c r="AG459" s="449">
        <f t="shared" si="1020"/>
        <v>83200</v>
      </c>
      <c r="AH459" s="449">
        <f t="shared" si="1021"/>
        <v>3.88</v>
      </c>
      <c r="AI459" s="449"/>
      <c r="AJ459" s="449">
        <f t="shared" si="1022"/>
        <v>3.88</v>
      </c>
      <c r="AK459" s="450">
        <f t="shared" si="1023"/>
        <v>322816</v>
      </c>
      <c r="AL459" s="450">
        <f t="shared" si="1024"/>
        <v>0</v>
      </c>
      <c r="AM459" s="450"/>
      <c r="AN459" s="450">
        <f t="shared" si="1025"/>
        <v>322816</v>
      </c>
      <c r="AO459" s="449">
        <f t="shared" si="1026"/>
        <v>0</v>
      </c>
      <c r="AP459" s="452">
        <f t="shared" si="1027"/>
        <v>322816</v>
      </c>
      <c r="AQ459" s="452">
        <f t="shared" si="1028"/>
        <v>4196608</v>
      </c>
      <c r="AR459" s="454">
        <f t="shared" si="1029"/>
        <v>3</v>
      </c>
      <c r="AS459" s="448"/>
      <c r="AT459" s="449">
        <f t="shared" si="1030"/>
        <v>83200</v>
      </c>
      <c r="AU459" s="449">
        <f t="shared" si="1031"/>
        <v>3.88</v>
      </c>
      <c r="AV459" s="449"/>
      <c r="AW459" s="449">
        <f t="shared" si="1032"/>
        <v>3.88</v>
      </c>
      <c r="AX459" s="450">
        <f t="shared" si="1033"/>
        <v>322816</v>
      </c>
      <c r="AY459" s="450">
        <f t="shared" si="1034"/>
        <v>0</v>
      </c>
      <c r="AZ459" s="450"/>
      <c r="BA459" s="450">
        <f t="shared" si="1035"/>
        <v>322816</v>
      </c>
      <c r="BB459" s="449">
        <f t="shared" si="1036"/>
        <v>0</v>
      </c>
      <c r="BC459" s="452">
        <f t="shared" si="1037"/>
        <v>322816</v>
      </c>
      <c r="BD459" s="452">
        <f t="shared" si="1038"/>
        <v>4196608</v>
      </c>
    </row>
    <row r="460" spans="1:56" s="451" customFormat="1" ht="27">
      <c r="A460" s="779">
        <v>6</v>
      </c>
      <c r="B460" s="770" t="s">
        <v>1175</v>
      </c>
      <c r="C460" s="771" t="s">
        <v>2186</v>
      </c>
      <c r="D460" s="771">
        <v>1984</v>
      </c>
      <c r="E460" s="772" t="s">
        <v>466</v>
      </c>
      <c r="F460" s="771">
        <v>1</v>
      </c>
      <c r="G460" s="773"/>
      <c r="H460" s="774"/>
      <c r="I460" s="775">
        <v>83200</v>
      </c>
      <c r="J460" s="775">
        <v>3.88</v>
      </c>
      <c r="K460" s="776">
        <f t="shared" si="1006"/>
        <v>322816</v>
      </c>
      <c r="L460" s="776">
        <v>0</v>
      </c>
      <c r="M460" s="776"/>
      <c r="N460" s="776">
        <f t="shared" si="1007"/>
        <v>322816</v>
      </c>
      <c r="O460" s="775"/>
      <c r="P460" s="778">
        <f t="shared" si="1008"/>
        <v>322816</v>
      </c>
      <c r="Q460" s="778">
        <f t="shared" si="1009"/>
        <v>4196608</v>
      </c>
      <c r="R460" s="454">
        <f t="shared" si="1010"/>
        <v>1</v>
      </c>
      <c r="S460" s="448"/>
      <c r="T460" s="449">
        <v>83200</v>
      </c>
      <c r="U460" s="449">
        <f t="shared" si="1011"/>
        <v>3.88</v>
      </c>
      <c r="V460" s="449"/>
      <c r="W460" s="449">
        <f t="shared" si="1012"/>
        <v>3.88</v>
      </c>
      <c r="X460" s="450">
        <f t="shared" si="1013"/>
        <v>322816</v>
      </c>
      <c r="Y460" s="450">
        <f t="shared" si="1014"/>
        <v>0</v>
      </c>
      <c r="Z460" s="450"/>
      <c r="AA460" s="450">
        <f t="shared" si="1015"/>
        <v>322816</v>
      </c>
      <c r="AB460" s="449">
        <f t="shared" si="1016"/>
        <v>0</v>
      </c>
      <c r="AC460" s="452">
        <f t="shared" si="1017"/>
        <v>322816</v>
      </c>
      <c r="AD460" s="452">
        <f t="shared" si="1018"/>
        <v>4196608</v>
      </c>
      <c r="AE460" s="454">
        <f t="shared" si="1019"/>
        <v>2</v>
      </c>
      <c r="AF460" s="448"/>
      <c r="AG460" s="449">
        <f t="shared" si="1020"/>
        <v>83200</v>
      </c>
      <c r="AH460" s="449">
        <f t="shared" si="1021"/>
        <v>3.88</v>
      </c>
      <c r="AI460" s="449"/>
      <c r="AJ460" s="449">
        <f t="shared" si="1022"/>
        <v>3.88</v>
      </c>
      <c r="AK460" s="450">
        <f t="shared" si="1023"/>
        <v>322816</v>
      </c>
      <c r="AL460" s="450">
        <f t="shared" si="1024"/>
        <v>0</v>
      </c>
      <c r="AM460" s="450"/>
      <c r="AN460" s="450">
        <f t="shared" si="1025"/>
        <v>322816</v>
      </c>
      <c r="AO460" s="449">
        <f t="shared" si="1026"/>
        <v>0</v>
      </c>
      <c r="AP460" s="452">
        <f t="shared" si="1027"/>
        <v>322816</v>
      </c>
      <c r="AQ460" s="452">
        <f t="shared" si="1028"/>
        <v>4196608</v>
      </c>
      <c r="AR460" s="454">
        <f t="shared" si="1029"/>
        <v>3</v>
      </c>
      <c r="AS460" s="448"/>
      <c r="AT460" s="449">
        <f t="shared" si="1030"/>
        <v>83200</v>
      </c>
      <c r="AU460" s="449">
        <f t="shared" si="1031"/>
        <v>3.88</v>
      </c>
      <c r="AV460" s="449"/>
      <c r="AW460" s="449">
        <f t="shared" si="1032"/>
        <v>3.88</v>
      </c>
      <c r="AX460" s="450">
        <f t="shared" si="1033"/>
        <v>322816</v>
      </c>
      <c r="AY460" s="450">
        <f t="shared" si="1034"/>
        <v>0</v>
      </c>
      <c r="AZ460" s="450"/>
      <c r="BA460" s="450">
        <f t="shared" si="1035"/>
        <v>322816</v>
      </c>
      <c r="BB460" s="449">
        <f t="shared" si="1036"/>
        <v>0</v>
      </c>
      <c r="BC460" s="452">
        <f t="shared" si="1037"/>
        <v>322816</v>
      </c>
      <c r="BD460" s="452">
        <f t="shared" si="1038"/>
        <v>4196608</v>
      </c>
    </row>
    <row r="461" spans="1:56" s="451" customFormat="1" ht="27">
      <c r="A461" s="779">
        <v>7</v>
      </c>
      <c r="B461" s="770" t="s">
        <v>3168</v>
      </c>
      <c r="C461" s="771" t="s">
        <v>2186</v>
      </c>
      <c r="D461" s="771">
        <v>1991</v>
      </c>
      <c r="E461" s="772" t="s">
        <v>466</v>
      </c>
      <c r="F461" s="771">
        <v>1</v>
      </c>
      <c r="G461" s="773"/>
      <c r="H461" s="774"/>
      <c r="I461" s="775">
        <v>83200</v>
      </c>
      <c r="J461" s="775">
        <v>3.88</v>
      </c>
      <c r="K461" s="776">
        <f t="shared" si="1006"/>
        <v>322816</v>
      </c>
      <c r="L461" s="776">
        <v>0</v>
      </c>
      <c r="M461" s="776"/>
      <c r="N461" s="776">
        <f t="shared" si="1007"/>
        <v>322816</v>
      </c>
      <c r="O461" s="775"/>
      <c r="P461" s="778">
        <f t="shared" si="1008"/>
        <v>322816</v>
      </c>
      <c r="Q461" s="778">
        <f t="shared" si="1009"/>
        <v>4196608</v>
      </c>
      <c r="R461" s="454">
        <f t="shared" si="1010"/>
        <v>1</v>
      </c>
      <c r="S461" s="448"/>
      <c r="T461" s="449">
        <v>83200</v>
      </c>
      <c r="U461" s="449">
        <f t="shared" si="1011"/>
        <v>3.88</v>
      </c>
      <c r="V461" s="449"/>
      <c r="W461" s="449">
        <f t="shared" si="1012"/>
        <v>3.88</v>
      </c>
      <c r="X461" s="450">
        <f t="shared" si="1013"/>
        <v>322816</v>
      </c>
      <c r="Y461" s="450">
        <f t="shared" si="1014"/>
        <v>0</v>
      </c>
      <c r="Z461" s="450"/>
      <c r="AA461" s="450">
        <f t="shared" si="1015"/>
        <v>322816</v>
      </c>
      <c r="AB461" s="449">
        <f t="shared" si="1016"/>
        <v>0</v>
      </c>
      <c r="AC461" s="452">
        <f t="shared" si="1017"/>
        <v>322816</v>
      </c>
      <c r="AD461" s="452">
        <f t="shared" si="1018"/>
        <v>4196608</v>
      </c>
      <c r="AE461" s="454">
        <f t="shared" si="1019"/>
        <v>2</v>
      </c>
      <c r="AF461" s="448"/>
      <c r="AG461" s="449">
        <f t="shared" si="1020"/>
        <v>83200</v>
      </c>
      <c r="AH461" s="449">
        <f t="shared" si="1021"/>
        <v>3.88</v>
      </c>
      <c r="AI461" s="449"/>
      <c r="AJ461" s="449">
        <f t="shared" si="1022"/>
        <v>3.88</v>
      </c>
      <c r="AK461" s="450">
        <f t="shared" si="1023"/>
        <v>322816</v>
      </c>
      <c r="AL461" s="450">
        <f t="shared" si="1024"/>
        <v>0</v>
      </c>
      <c r="AM461" s="450"/>
      <c r="AN461" s="450">
        <f t="shared" si="1025"/>
        <v>322816</v>
      </c>
      <c r="AO461" s="449">
        <f t="shared" si="1026"/>
        <v>0</v>
      </c>
      <c r="AP461" s="452">
        <f t="shared" si="1027"/>
        <v>322816</v>
      </c>
      <c r="AQ461" s="452">
        <f t="shared" si="1028"/>
        <v>4196608</v>
      </c>
      <c r="AR461" s="454">
        <f t="shared" si="1029"/>
        <v>3</v>
      </c>
      <c r="AS461" s="448"/>
      <c r="AT461" s="449">
        <f t="shared" si="1030"/>
        <v>83200</v>
      </c>
      <c r="AU461" s="449">
        <f t="shared" si="1031"/>
        <v>3.88</v>
      </c>
      <c r="AV461" s="449"/>
      <c r="AW461" s="449">
        <f t="shared" si="1032"/>
        <v>3.88</v>
      </c>
      <c r="AX461" s="450">
        <f t="shared" si="1033"/>
        <v>322816</v>
      </c>
      <c r="AY461" s="450">
        <f t="shared" si="1034"/>
        <v>0</v>
      </c>
      <c r="AZ461" s="450"/>
      <c r="BA461" s="450">
        <f t="shared" si="1035"/>
        <v>322816</v>
      </c>
      <c r="BB461" s="449">
        <f t="shared" si="1036"/>
        <v>0</v>
      </c>
      <c r="BC461" s="452">
        <f t="shared" si="1037"/>
        <v>322816</v>
      </c>
      <c r="BD461" s="452">
        <f t="shared" si="1038"/>
        <v>4196608</v>
      </c>
    </row>
    <row r="462" spans="1:56" s="451" customFormat="1" ht="27">
      <c r="A462" s="779">
        <v>8</v>
      </c>
      <c r="B462" s="770" t="s">
        <v>169</v>
      </c>
      <c r="C462" s="771" t="s">
        <v>2186</v>
      </c>
      <c r="D462" s="771">
        <v>1989</v>
      </c>
      <c r="E462" s="772" t="s">
        <v>466</v>
      </c>
      <c r="F462" s="771">
        <v>1</v>
      </c>
      <c r="G462" s="773"/>
      <c r="H462" s="774"/>
      <c r="I462" s="775">
        <v>83200</v>
      </c>
      <c r="J462" s="775">
        <v>3.88</v>
      </c>
      <c r="K462" s="776">
        <f t="shared" si="1006"/>
        <v>322816</v>
      </c>
      <c r="L462" s="776">
        <v>0</v>
      </c>
      <c r="M462" s="776"/>
      <c r="N462" s="776">
        <f t="shared" si="1007"/>
        <v>322816</v>
      </c>
      <c r="O462" s="775"/>
      <c r="P462" s="778">
        <f t="shared" si="1008"/>
        <v>322816</v>
      </c>
      <c r="Q462" s="778">
        <f t="shared" si="1009"/>
        <v>4196608</v>
      </c>
      <c r="R462" s="454">
        <f t="shared" si="1010"/>
        <v>1</v>
      </c>
      <c r="S462" s="448"/>
      <c r="T462" s="449">
        <v>83200</v>
      </c>
      <c r="U462" s="449">
        <f t="shared" si="1011"/>
        <v>3.88</v>
      </c>
      <c r="V462" s="449"/>
      <c r="W462" s="449">
        <f t="shared" si="1012"/>
        <v>3.88</v>
      </c>
      <c r="X462" s="450">
        <f t="shared" si="1013"/>
        <v>322816</v>
      </c>
      <c r="Y462" s="450">
        <f t="shared" si="1014"/>
        <v>0</v>
      </c>
      <c r="Z462" s="450"/>
      <c r="AA462" s="450">
        <f t="shared" si="1015"/>
        <v>322816</v>
      </c>
      <c r="AB462" s="449">
        <f t="shared" si="1016"/>
        <v>0</v>
      </c>
      <c r="AC462" s="452">
        <f t="shared" si="1017"/>
        <v>322816</v>
      </c>
      <c r="AD462" s="452">
        <f t="shared" si="1018"/>
        <v>4196608</v>
      </c>
      <c r="AE462" s="454">
        <f t="shared" si="1019"/>
        <v>2</v>
      </c>
      <c r="AF462" s="448"/>
      <c r="AG462" s="449">
        <f t="shared" si="1020"/>
        <v>83200</v>
      </c>
      <c r="AH462" s="449">
        <f t="shared" si="1021"/>
        <v>3.88</v>
      </c>
      <c r="AI462" s="449"/>
      <c r="AJ462" s="449">
        <f t="shared" si="1022"/>
        <v>3.88</v>
      </c>
      <c r="AK462" s="450">
        <f t="shared" si="1023"/>
        <v>322816</v>
      </c>
      <c r="AL462" s="450">
        <f t="shared" si="1024"/>
        <v>0</v>
      </c>
      <c r="AM462" s="450"/>
      <c r="AN462" s="450">
        <f t="shared" si="1025"/>
        <v>322816</v>
      </c>
      <c r="AO462" s="449">
        <f t="shared" si="1026"/>
        <v>0</v>
      </c>
      <c r="AP462" s="452">
        <f t="shared" si="1027"/>
        <v>322816</v>
      </c>
      <c r="AQ462" s="452">
        <f t="shared" si="1028"/>
        <v>4196608</v>
      </c>
      <c r="AR462" s="454">
        <f t="shared" si="1029"/>
        <v>3</v>
      </c>
      <c r="AS462" s="448"/>
      <c r="AT462" s="449">
        <f t="shared" si="1030"/>
        <v>83200</v>
      </c>
      <c r="AU462" s="449">
        <f t="shared" si="1031"/>
        <v>3.88</v>
      </c>
      <c r="AV462" s="449"/>
      <c r="AW462" s="449">
        <f t="shared" si="1032"/>
        <v>3.88</v>
      </c>
      <c r="AX462" s="450">
        <f t="shared" si="1033"/>
        <v>322816</v>
      </c>
      <c r="AY462" s="450">
        <f t="shared" si="1034"/>
        <v>0</v>
      </c>
      <c r="AZ462" s="450"/>
      <c r="BA462" s="450">
        <f t="shared" si="1035"/>
        <v>322816</v>
      </c>
      <c r="BB462" s="449">
        <f t="shared" si="1036"/>
        <v>0</v>
      </c>
      <c r="BC462" s="452">
        <f t="shared" si="1037"/>
        <v>322816</v>
      </c>
      <c r="BD462" s="452">
        <f t="shared" si="1038"/>
        <v>4196608</v>
      </c>
    </row>
    <row r="463" spans="1:56" s="451" customFormat="1" ht="27">
      <c r="A463" s="779">
        <v>9</v>
      </c>
      <c r="B463" s="770" t="s">
        <v>1438</v>
      </c>
      <c r="C463" s="771" t="s">
        <v>2187</v>
      </c>
      <c r="D463" s="771">
        <v>1998</v>
      </c>
      <c r="E463" s="772" t="s">
        <v>466</v>
      </c>
      <c r="F463" s="771">
        <v>1</v>
      </c>
      <c r="G463" s="773"/>
      <c r="H463" s="774"/>
      <c r="I463" s="775">
        <v>83200</v>
      </c>
      <c r="J463" s="775">
        <v>3.88</v>
      </c>
      <c r="K463" s="776">
        <f t="shared" si="1006"/>
        <v>322816</v>
      </c>
      <c r="L463" s="776">
        <v>0</v>
      </c>
      <c r="M463" s="776"/>
      <c r="N463" s="776">
        <f t="shared" si="1007"/>
        <v>322816</v>
      </c>
      <c r="O463" s="775"/>
      <c r="P463" s="778">
        <f t="shared" si="1008"/>
        <v>322816</v>
      </c>
      <c r="Q463" s="778">
        <f t="shared" si="1009"/>
        <v>4196608</v>
      </c>
      <c r="R463" s="454">
        <f t="shared" si="1010"/>
        <v>1</v>
      </c>
      <c r="S463" s="448"/>
      <c r="T463" s="449">
        <v>83200</v>
      </c>
      <c r="U463" s="449">
        <f t="shared" si="1011"/>
        <v>3.88</v>
      </c>
      <c r="V463" s="449"/>
      <c r="W463" s="449">
        <f t="shared" si="1012"/>
        <v>3.88</v>
      </c>
      <c r="X463" s="450">
        <f t="shared" si="1013"/>
        <v>322816</v>
      </c>
      <c r="Y463" s="450">
        <f t="shared" si="1014"/>
        <v>0</v>
      </c>
      <c r="Z463" s="450"/>
      <c r="AA463" s="450">
        <f t="shared" si="1015"/>
        <v>322816</v>
      </c>
      <c r="AB463" s="449">
        <f t="shared" si="1016"/>
        <v>0</v>
      </c>
      <c r="AC463" s="452">
        <f t="shared" si="1017"/>
        <v>322816</v>
      </c>
      <c r="AD463" s="452">
        <f t="shared" si="1018"/>
        <v>4196608</v>
      </c>
      <c r="AE463" s="454">
        <f t="shared" si="1019"/>
        <v>2</v>
      </c>
      <c r="AF463" s="448"/>
      <c r="AG463" s="449">
        <f t="shared" si="1020"/>
        <v>83200</v>
      </c>
      <c r="AH463" s="449">
        <f t="shared" si="1021"/>
        <v>3.88</v>
      </c>
      <c r="AI463" s="449"/>
      <c r="AJ463" s="449">
        <f t="shared" si="1022"/>
        <v>3.88</v>
      </c>
      <c r="AK463" s="450">
        <f t="shared" si="1023"/>
        <v>322816</v>
      </c>
      <c r="AL463" s="450">
        <f t="shared" si="1024"/>
        <v>0</v>
      </c>
      <c r="AM463" s="450"/>
      <c r="AN463" s="450">
        <f t="shared" si="1025"/>
        <v>322816</v>
      </c>
      <c r="AO463" s="449">
        <f t="shared" si="1026"/>
        <v>0</v>
      </c>
      <c r="AP463" s="452">
        <f t="shared" si="1027"/>
        <v>322816</v>
      </c>
      <c r="AQ463" s="452">
        <f t="shared" si="1028"/>
        <v>4196608</v>
      </c>
      <c r="AR463" s="454">
        <f t="shared" si="1029"/>
        <v>3</v>
      </c>
      <c r="AS463" s="448"/>
      <c r="AT463" s="449">
        <f t="shared" si="1030"/>
        <v>83200</v>
      </c>
      <c r="AU463" s="449">
        <f t="shared" si="1031"/>
        <v>3.88</v>
      </c>
      <c r="AV463" s="449"/>
      <c r="AW463" s="449">
        <f t="shared" si="1032"/>
        <v>3.88</v>
      </c>
      <c r="AX463" s="450">
        <f t="shared" si="1033"/>
        <v>322816</v>
      </c>
      <c r="AY463" s="450">
        <f t="shared" si="1034"/>
        <v>0</v>
      </c>
      <c r="AZ463" s="450"/>
      <c r="BA463" s="450">
        <f t="shared" si="1035"/>
        <v>322816</v>
      </c>
      <c r="BB463" s="449">
        <f t="shared" si="1036"/>
        <v>0</v>
      </c>
      <c r="BC463" s="452">
        <f t="shared" si="1037"/>
        <v>322816</v>
      </c>
      <c r="BD463" s="452">
        <f t="shared" si="1038"/>
        <v>4196608</v>
      </c>
    </row>
    <row r="464" spans="1:56" s="451" customFormat="1" ht="27">
      <c r="A464" s="779">
        <v>10</v>
      </c>
      <c r="B464" s="770" t="s">
        <v>887</v>
      </c>
      <c r="C464" s="771" t="s">
        <v>2186</v>
      </c>
      <c r="D464" s="771">
        <v>1997</v>
      </c>
      <c r="E464" s="772" t="s">
        <v>466</v>
      </c>
      <c r="F464" s="771">
        <v>1</v>
      </c>
      <c r="G464" s="773"/>
      <c r="H464" s="774"/>
      <c r="I464" s="775">
        <v>83200</v>
      </c>
      <c r="J464" s="775">
        <v>3.88</v>
      </c>
      <c r="K464" s="776">
        <f t="shared" si="1006"/>
        <v>322816</v>
      </c>
      <c r="L464" s="776">
        <v>0</v>
      </c>
      <c r="M464" s="776"/>
      <c r="N464" s="776">
        <f t="shared" si="1007"/>
        <v>322816</v>
      </c>
      <c r="O464" s="775"/>
      <c r="P464" s="778">
        <f t="shared" si="1008"/>
        <v>322816</v>
      </c>
      <c r="Q464" s="778">
        <f t="shared" si="1009"/>
        <v>4196608</v>
      </c>
      <c r="R464" s="454">
        <f t="shared" si="1010"/>
        <v>1</v>
      </c>
      <c r="S464" s="448"/>
      <c r="T464" s="449">
        <v>83200</v>
      </c>
      <c r="U464" s="449">
        <f t="shared" si="1011"/>
        <v>3.88</v>
      </c>
      <c r="V464" s="449"/>
      <c r="W464" s="449">
        <f t="shared" si="1012"/>
        <v>3.88</v>
      </c>
      <c r="X464" s="450">
        <f t="shared" si="1013"/>
        <v>322816</v>
      </c>
      <c r="Y464" s="450">
        <f t="shared" si="1014"/>
        <v>0</v>
      </c>
      <c r="Z464" s="450"/>
      <c r="AA464" s="450">
        <f t="shared" si="1015"/>
        <v>322816</v>
      </c>
      <c r="AB464" s="449">
        <f t="shared" si="1016"/>
        <v>0</v>
      </c>
      <c r="AC464" s="452">
        <f t="shared" si="1017"/>
        <v>322816</v>
      </c>
      <c r="AD464" s="452">
        <f t="shared" si="1018"/>
        <v>4196608</v>
      </c>
      <c r="AE464" s="454">
        <f t="shared" si="1019"/>
        <v>2</v>
      </c>
      <c r="AF464" s="448"/>
      <c r="AG464" s="449">
        <f t="shared" si="1020"/>
        <v>83200</v>
      </c>
      <c r="AH464" s="449">
        <f t="shared" si="1021"/>
        <v>3.88</v>
      </c>
      <c r="AI464" s="449"/>
      <c r="AJ464" s="449">
        <f t="shared" si="1022"/>
        <v>3.88</v>
      </c>
      <c r="AK464" s="450">
        <f t="shared" si="1023"/>
        <v>322816</v>
      </c>
      <c r="AL464" s="450">
        <f t="shared" si="1024"/>
        <v>0</v>
      </c>
      <c r="AM464" s="450"/>
      <c r="AN464" s="450">
        <f t="shared" si="1025"/>
        <v>322816</v>
      </c>
      <c r="AO464" s="449">
        <f t="shared" si="1026"/>
        <v>0</v>
      </c>
      <c r="AP464" s="452">
        <f t="shared" si="1027"/>
        <v>322816</v>
      </c>
      <c r="AQ464" s="452">
        <f t="shared" si="1028"/>
        <v>4196608</v>
      </c>
      <c r="AR464" s="454">
        <f t="shared" si="1029"/>
        <v>3</v>
      </c>
      <c r="AS464" s="448"/>
      <c r="AT464" s="449">
        <f t="shared" si="1030"/>
        <v>83200</v>
      </c>
      <c r="AU464" s="449">
        <f t="shared" si="1031"/>
        <v>3.88</v>
      </c>
      <c r="AV464" s="449"/>
      <c r="AW464" s="449">
        <f t="shared" si="1032"/>
        <v>3.88</v>
      </c>
      <c r="AX464" s="450">
        <f t="shared" si="1033"/>
        <v>322816</v>
      </c>
      <c r="AY464" s="450">
        <f t="shared" si="1034"/>
        <v>0</v>
      </c>
      <c r="AZ464" s="450"/>
      <c r="BA464" s="450">
        <f t="shared" si="1035"/>
        <v>322816</v>
      </c>
      <c r="BB464" s="449">
        <f t="shared" si="1036"/>
        <v>0</v>
      </c>
      <c r="BC464" s="452">
        <f t="shared" si="1037"/>
        <v>322816</v>
      </c>
      <c r="BD464" s="452">
        <f t="shared" si="1038"/>
        <v>4196608</v>
      </c>
    </row>
    <row r="465" spans="1:56" s="451" customFormat="1" ht="27">
      <c r="A465" s="779">
        <v>11</v>
      </c>
      <c r="B465" s="770" t="s">
        <v>2325</v>
      </c>
      <c r="C465" s="771" t="s">
        <v>2186</v>
      </c>
      <c r="D465" s="771">
        <v>1989</v>
      </c>
      <c r="E465" s="772" t="s">
        <v>466</v>
      </c>
      <c r="F465" s="771">
        <v>1</v>
      </c>
      <c r="G465" s="773"/>
      <c r="H465" s="774"/>
      <c r="I465" s="775">
        <v>83200</v>
      </c>
      <c r="J465" s="775">
        <v>3.88</v>
      </c>
      <c r="K465" s="776">
        <f t="shared" si="1006"/>
        <v>322816</v>
      </c>
      <c r="L465" s="776">
        <v>0</v>
      </c>
      <c r="M465" s="776"/>
      <c r="N465" s="776">
        <f t="shared" si="1007"/>
        <v>322816</v>
      </c>
      <c r="O465" s="775"/>
      <c r="P465" s="778">
        <f t="shared" si="1008"/>
        <v>322816</v>
      </c>
      <c r="Q465" s="778">
        <f t="shared" si="1009"/>
        <v>4196608</v>
      </c>
      <c r="R465" s="454">
        <f t="shared" si="1010"/>
        <v>1</v>
      </c>
      <c r="S465" s="448"/>
      <c r="T465" s="449">
        <v>83200</v>
      </c>
      <c r="U465" s="449">
        <f t="shared" si="1011"/>
        <v>3.88</v>
      </c>
      <c r="V465" s="449"/>
      <c r="W465" s="449">
        <f t="shared" si="1012"/>
        <v>3.88</v>
      </c>
      <c r="X465" s="450">
        <f t="shared" si="1013"/>
        <v>322816</v>
      </c>
      <c r="Y465" s="450">
        <f t="shared" si="1014"/>
        <v>0</v>
      </c>
      <c r="Z465" s="450"/>
      <c r="AA465" s="450">
        <f t="shared" si="1015"/>
        <v>322816</v>
      </c>
      <c r="AB465" s="449">
        <f t="shared" si="1016"/>
        <v>0</v>
      </c>
      <c r="AC465" s="452">
        <f t="shared" si="1017"/>
        <v>322816</v>
      </c>
      <c r="AD465" s="452">
        <f t="shared" si="1018"/>
        <v>4196608</v>
      </c>
      <c r="AE465" s="454">
        <f t="shared" si="1019"/>
        <v>2</v>
      </c>
      <c r="AF465" s="448"/>
      <c r="AG465" s="449">
        <f t="shared" si="1020"/>
        <v>83200</v>
      </c>
      <c r="AH465" s="449">
        <f t="shared" si="1021"/>
        <v>3.88</v>
      </c>
      <c r="AI465" s="449"/>
      <c r="AJ465" s="449">
        <f t="shared" si="1022"/>
        <v>3.88</v>
      </c>
      <c r="AK465" s="450">
        <f t="shared" si="1023"/>
        <v>322816</v>
      </c>
      <c r="AL465" s="450">
        <f t="shared" si="1024"/>
        <v>0</v>
      </c>
      <c r="AM465" s="450"/>
      <c r="AN465" s="450">
        <f t="shared" si="1025"/>
        <v>322816</v>
      </c>
      <c r="AO465" s="449">
        <f t="shared" si="1026"/>
        <v>0</v>
      </c>
      <c r="AP465" s="452">
        <f t="shared" si="1027"/>
        <v>322816</v>
      </c>
      <c r="AQ465" s="452">
        <f t="shared" si="1028"/>
        <v>4196608</v>
      </c>
      <c r="AR465" s="454">
        <f t="shared" si="1029"/>
        <v>3</v>
      </c>
      <c r="AS465" s="448"/>
      <c r="AT465" s="449">
        <f t="shared" si="1030"/>
        <v>83200</v>
      </c>
      <c r="AU465" s="449">
        <f t="shared" si="1031"/>
        <v>3.88</v>
      </c>
      <c r="AV465" s="449"/>
      <c r="AW465" s="449">
        <f t="shared" si="1032"/>
        <v>3.88</v>
      </c>
      <c r="AX465" s="450">
        <f t="shared" si="1033"/>
        <v>322816</v>
      </c>
      <c r="AY465" s="450">
        <f t="shared" si="1034"/>
        <v>0</v>
      </c>
      <c r="AZ465" s="450"/>
      <c r="BA465" s="450">
        <f t="shared" si="1035"/>
        <v>322816</v>
      </c>
      <c r="BB465" s="449">
        <f t="shared" si="1036"/>
        <v>0</v>
      </c>
      <c r="BC465" s="452">
        <f t="shared" si="1037"/>
        <v>322816</v>
      </c>
      <c r="BD465" s="452">
        <f t="shared" si="1038"/>
        <v>4196608</v>
      </c>
    </row>
    <row r="466" spans="1:56" s="451" customFormat="1" ht="27">
      <c r="A466" s="779">
        <v>12</v>
      </c>
      <c r="B466" s="770" t="s">
        <v>3169</v>
      </c>
      <c r="C466" s="771" t="s">
        <v>2186</v>
      </c>
      <c r="D466" s="771">
        <v>1980</v>
      </c>
      <c r="E466" s="772" t="s">
        <v>466</v>
      </c>
      <c r="F466" s="771">
        <v>1</v>
      </c>
      <c r="G466" s="773"/>
      <c r="H466" s="774"/>
      <c r="I466" s="775">
        <v>83200</v>
      </c>
      <c r="J466" s="775">
        <v>3.88</v>
      </c>
      <c r="K466" s="776">
        <f t="shared" si="1006"/>
        <v>322816</v>
      </c>
      <c r="L466" s="776">
        <v>0</v>
      </c>
      <c r="M466" s="776"/>
      <c r="N466" s="776">
        <f t="shared" si="1007"/>
        <v>322816</v>
      </c>
      <c r="O466" s="775"/>
      <c r="P466" s="778">
        <f t="shared" si="1008"/>
        <v>322816</v>
      </c>
      <c r="Q466" s="778">
        <f t="shared" si="1009"/>
        <v>4196608</v>
      </c>
      <c r="R466" s="454">
        <f t="shared" si="1010"/>
        <v>1</v>
      </c>
      <c r="S466" s="448"/>
      <c r="T466" s="449">
        <v>83200</v>
      </c>
      <c r="U466" s="449">
        <f t="shared" si="1011"/>
        <v>3.88</v>
      </c>
      <c r="V466" s="449"/>
      <c r="W466" s="449">
        <f t="shared" si="1012"/>
        <v>3.88</v>
      </c>
      <c r="X466" s="450">
        <f t="shared" si="1013"/>
        <v>322816</v>
      </c>
      <c r="Y466" s="450">
        <f t="shared" si="1014"/>
        <v>0</v>
      </c>
      <c r="Z466" s="450"/>
      <c r="AA466" s="450">
        <f t="shared" si="1015"/>
        <v>322816</v>
      </c>
      <c r="AB466" s="449">
        <f t="shared" si="1016"/>
        <v>0</v>
      </c>
      <c r="AC466" s="452">
        <f t="shared" si="1017"/>
        <v>322816</v>
      </c>
      <c r="AD466" s="452">
        <f t="shared" si="1018"/>
        <v>4196608</v>
      </c>
      <c r="AE466" s="454">
        <f t="shared" si="1019"/>
        <v>2</v>
      </c>
      <c r="AF466" s="448"/>
      <c r="AG466" s="449">
        <f t="shared" si="1020"/>
        <v>83200</v>
      </c>
      <c r="AH466" s="449">
        <f t="shared" si="1021"/>
        <v>3.88</v>
      </c>
      <c r="AI466" s="449"/>
      <c r="AJ466" s="449">
        <f t="shared" si="1022"/>
        <v>3.88</v>
      </c>
      <c r="AK466" s="450">
        <f t="shared" si="1023"/>
        <v>322816</v>
      </c>
      <c r="AL466" s="450">
        <f t="shared" si="1024"/>
        <v>0</v>
      </c>
      <c r="AM466" s="450"/>
      <c r="AN466" s="450">
        <f t="shared" si="1025"/>
        <v>322816</v>
      </c>
      <c r="AO466" s="449">
        <f t="shared" si="1026"/>
        <v>0</v>
      </c>
      <c r="AP466" s="452">
        <f t="shared" si="1027"/>
        <v>322816</v>
      </c>
      <c r="AQ466" s="452">
        <f t="shared" si="1028"/>
        <v>4196608</v>
      </c>
      <c r="AR466" s="454">
        <f t="shared" si="1029"/>
        <v>3</v>
      </c>
      <c r="AS466" s="448"/>
      <c r="AT466" s="449">
        <f t="shared" si="1030"/>
        <v>83200</v>
      </c>
      <c r="AU466" s="449">
        <f t="shared" si="1031"/>
        <v>3.88</v>
      </c>
      <c r="AV466" s="449"/>
      <c r="AW466" s="449">
        <f t="shared" si="1032"/>
        <v>3.88</v>
      </c>
      <c r="AX466" s="450">
        <f t="shared" si="1033"/>
        <v>322816</v>
      </c>
      <c r="AY466" s="450">
        <f t="shared" si="1034"/>
        <v>0</v>
      </c>
      <c r="AZ466" s="450"/>
      <c r="BA466" s="450">
        <f t="shared" si="1035"/>
        <v>322816</v>
      </c>
      <c r="BB466" s="449">
        <f t="shared" si="1036"/>
        <v>0</v>
      </c>
      <c r="BC466" s="452">
        <f t="shared" si="1037"/>
        <v>322816</v>
      </c>
      <c r="BD466" s="452">
        <f t="shared" si="1038"/>
        <v>4196608</v>
      </c>
    </row>
    <row r="467" spans="1:56" s="451" customFormat="1" ht="27">
      <c r="A467" s="779">
        <v>13</v>
      </c>
      <c r="B467" s="770" t="s">
        <v>1585</v>
      </c>
      <c r="C467" s="771" t="s">
        <v>2187</v>
      </c>
      <c r="D467" s="771">
        <v>1996</v>
      </c>
      <c r="E467" s="772" t="s">
        <v>466</v>
      </c>
      <c r="F467" s="771">
        <v>1</v>
      </c>
      <c r="G467" s="773"/>
      <c r="H467" s="774"/>
      <c r="I467" s="775">
        <v>83200</v>
      </c>
      <c r="J467" s="775">
        <v>3.88</v>
      </c>
      <c r="K467" s="776">
        <f t="shared" si="1006"/>
        <v>322816</v>
      </c>
      <c r="L467" s="776">
        <v>0</v>
      </c>
      <c r="M467" s="776"/>
      <c r="N467" s="776">
        <f t="shared" si="1007"/>
        <v>322816</v>
      </c>
      <c r="O467" s="775"/>
      <c r="P467" s="778">
        <f t="shared" si="1008"/>
        <v>322816</v>
      </c>
      <c r="Q467" s="778">
        <f t="shared" si="1009"/>
        <v>4196608</v>
      </c>
      <c r="R467" s="454">
        <f t="shared" si="1010"/>
        <v>1</v>
      </c>
      <c r="S467" s="448"/>
      <c r="T467" s="449">
        <v>83200</v>
      </c>
      <c r="U467" s="449">
        <f t="shared" si="1011"/>
        <v>3.88</v>
      </c>
      <c r="V467" s="449"/>
      <c r="W467" s="449">
        <f t="shared" si="1012"/>
        <v>3.88</v>
      </c>
      <c r="X467" s="450">
        <f t="shared" si="1013"/>
        <v>322816</v>
      </c>
      <c r="Y467" s="450">
        <f t="shared" si="1014"/>
        <v>0</v>
      </c>
      <c r="Z467" s="450"/>
      <c r="AA467" s="450">
        <f t="shared" si="1015"/>
        <v>322816</v>
      </c>
      <c r="AB467" s="449">
        <f t="shared" si="1016"/>
        <v>0</v>
      </c>
      <c r="AC467" s="452">
        <f t="shared" si="1017"/>
        <v>322816</v>
      </c>
      <c r="AD467" s="452">
        <f t="shared" si="1018"/>
        <v>4196608</v>
      </c>
      <c r="AE467" s="454">
        <f t="shared" si="1019"/>
        <v>2</v>
      </c>
      <c r="AF467" s="448"/>
      <c r="AG467" s="449">
        <f t="shared" si="1020"/>
        <v>83200</v>
      </c>
      <c r="AH467" s="449">
        <f t="shared" si="1021"/>
        <v>3.88</v>
      </c>
      <c r="AI467" s="449"/>
      <c r="AJ467" s="449">
        <f t="shared" si="1022"/>
        <v>3.88</v>
      </c>
      <c r="AK467" s="450">
        <f t="shared" si="1023"/>
        <v>322816</v>
      </c>
      <c r="AL467" s="450">
        <f t="shared" si="1024"/>
        <v>0</v>
      </c>
      <c r="AM467" s="450"/>
      <c r="AN467" s="450">
        <f t="shared" si="1025"/>
        <v>322816</v>
      </c>
      <c r="AO467" s="449">
        <f t="shared" si="1026"/>
        <v>0</v>
      </c>
      <c r="AP467" s="452">
        <f t="shared" si="1027"/>
        <v>322816</v>
      </c>
      <c r="AQ467" s="452">
        <f t="shared" si="1028"/>
        <v>4196608</v>
      </c>
      <c r="AR467" s="454">
        <f t="shared" si="1029"/>
        <v>3</v>
      </c>
      <c r="AS467" s="448"/>
      <c r="AT467" s="449">
        <f t="shared" si="1030"/>
        <v>83200</v>
      </c>
      <c r="AU467" s="449">
        <f t="shared" si="1031"/>
        <v>3.88</v>
      </c>
      <c r="AV467" s="449"/>
      <c r="AW467" s="449">
        <f t="shared" si="1032"/>
        <v>3.88</v>
      </c>
      <c r="AX467" s="450">
        <f t="shared" si="1033"/>
        <v>322816</v>
      </c>
      <c r="AY467" s="450">
        <f t="shared" si="1034"/>
        <v>0</v>
      </c>
      <c r="AZ467" s="450"/>
      <c r="BA467" s="450">
        <f t="shared" si="1035"/>
        <v>322816</v>
      </c>
      <c r="BB467" s="449">
        <f t="shared" si="1036"/>
        <v>0</v>
      </c>
      <c r="BC467" s="452">
        <f t="shared" si="1037"/>
        <v>322816</v>
      </c>
      <c r="BD467" s="452">
        <f t="shared" si="1038"/>
        <v>4196608</v>
      </c>
    </row>
    <row r="468" spans="1:56" s="451" customFormat="1" ht="27">
      <c r="A468" s="779">
        <v>14</v>
      </c>
      <c r="B468" s="770" t="s">
        <v>1213</v>
      </c>
      <c r="C468" s="771" t="s">
        <v>2186</v>
      </c>
      <c r="D468" s="771">
        <v>1989</v>
      </c>
      <c r="E468" s="772" t="s">
        <v>466</v>
      </c>
      <c r="F468" s="771">
        <v>1</v>
      </c>
      <c r="G468" s="773"/>
      <c r="H468" s="774"/>
      <c r="I468" s="775">
        <v>83200</v>
      </c>
      <c r="J468" s="775">
        <v>3.88</v>
      </c>
      <c r="K468" s="776">
        <f t="shared" si="1006"/>
        <v>322816</v>
      </c>
      <c r="L468" s="776">
        <v>0</v>
      </c>
      <c r="M468" s="776"/>
      <c r="N468" s="776">
        <f t="shared" si="1007"/>
        <v>322816</v>
      </c>
      <c r="O468" s="775"/>
      <c r="P468" s="778">
        <f t="shared" si="1008"/>
        <v>322816</v>
      </c>
      <c r="Q468" s="778">
        <f t="shared" si="1009"/>
        <v>4196608</v>
      </c>
      <c r="R468" s="454">
        <f t="shared" si="1010"/>
        <v>1</v>
      </c>
      <c r="S468" s="448"/>
      <c r="T468" s="449">
        <v>83200</v>
      </c>
      <c r="U468" s="449">
        <f t="shared" si="1011"/>
        <v>3.88</v>
      </c>
      <c r="V468" s="449"/>
      <c r="W468" s="449">
        <f t="shared" si="1012"/>
        <v>3.88</v>
      </c>
      <c r="X468" s="450">
        <f t="shared" si="1013"/>
        <v>322816</v>
      </c>
      <c r="Y468" s="450">
        <f t="shared" si="1014"/>
        <v>0</v>
      </c>
      <c r="Z468" s="450"/>
      <c r="AA468" s="450">
        <f t="shared" si="1015"/>
        <v>322816</v>
      </c>
      <c r="AB468" s="449">
        <f t="shared" si="1016"/>
        <v>0</v>
      </c>
      <c r="AC468" s="452">
        <f t="shared" si="1017"/>
        <v>322816</v>
      </c>
      <c r="AD468" s="452">
        <f t="shared" si="1018"/>
        <v>4196608</v>
      </c>
      <c r="AE468" s="454">
        <f t="shared" si="1019"/>
        <v>2</v>
      </c>
      <c r="AF468" s="448"/>
      <c r="AG468" s="449">
        <f t="shared" si="1020"/>
        <v>83200</v>
      </c>
      <c r="AH468" s="449">
        <f t="shared" si="1021"/>
        <v>3.88</v>
      </c>
      <c r="AI468" s="449"/>
      <c r="AJ468" s="449">
        <f t="shared" si="1022"/>
        <v>3.88</v>
      </c>
      <c r="AK468" s="450">
        <f t="shared" si="1023"/>
        <v>322816</v>
      </c>
      <c r="AL468" s="450">
        <f t="shared" si="1024"/>
        <v>0</v>
      </c>
      <c r="AM468" s="450"/>
      <c r="AN468" s="450">
        <f t="shared" si="1025"/>
        <v>322816</v>
      </c>
      <c r="AO468" s="449">
        <f t="shared" si="1026"/>
        <v>0</v>
      </c>
      <c r="AP468" s="452">
        <f t="shared" si="1027"/>
        <v>322816</v>
      </c>
      <c r="AQ468" s="452">
        <f t="shared" si="1028"/>
        <v>4196608</v>
      </c>
      <c r="AR468" s="454">
        <f t="shared" si="1029"/>
        <v>3</v>
      </c>
      <c r="AS468" s="448"/>
      <c r="AT468" s="449">
        <f t="shared" si="1030"/>
        <v>83200</v>
      </c>
      <c r="AU468" s="449">
        <f t="shared" si="1031"/>
        <v>3.88</v>
      </c>
      <c r="AV468" s="449"/>
      <c r="AW468" s="449">
        <f t="shared" si="1032"/>
        <v>3.88</v>
      </c>
      <c r="AX468" s="450">
        <f t="shared" si="1033"/>
        <v>322816</v>
      </c>
      <c r="AY468" s="450">
        <f t="shared" si="1034"/>
        <v>0</v>
      </c>
      <c r="AZ468" s="450"/>
      <c r="BA468" s="450">
        <f t="shared" si="1035"/>
        <v>322816</v>
      </c>
      <c r="BB468" s="449">
        <f t="shared" si="1036"/>
        <v>0</v>
      </c>
      <c r="BC468" s="452">
        <f t="shared" si="1037"/>
        <v>322816</v>
      </c>
      <c r="BD468" s="452">
        <f t="shared" si="1038"/>
        <v>4196608</v>
      </c>
    </row>
    <row r="469" spans="1:56" s="451" customFormat="1" ht="27">
      <c r="A469" s="779">
        <v>15</v>
      </c>
      <c r="B469" s="770" t="s">
        <v>177</v>
      </c>
      <c r="C469" s="771" t="s">
        <v>2186</v>
      </c>
      <c r="D469" s="771">
        <v>1983</v>
      </c>
      <c r="E469" s="772" t="s">
        <v>466</v>
      </c>
      <c r="F469" s="771">
        <v>1</v>
      </c>
      <c r="G469" s="773"/>
      <c r="H469" s="774"/>
      <c r="I469" s="775">
        <v>83200</v>
      </c>
      <c r="J469" s="775">
        <v>3.88</v>
      </c>
      <c r="K469" s="776">
        <f t="shared" si="1006"/>
        <v>322816</v>
      </c>
      <c r="L469" s="776">
        <v>0</v>
      </c>
      <c r="M469" s="776"/>
      <c r="N469" s="776">
        <f t="shared" si="1007"/>
        <v>322816</v>
      </c>
      <c r="O469" s="775"/>
      <c r="P469" s="778">
        <f t="shared" si="1008"/>
        <v>322816</v>
      </c>
      <c r="Q469" s="778">
        <f t="shared" si="1009"/>
        <v>4196608</v>
      </c>
      <c r="R469" s="454">
        <f t="shared" si="1010"/>
        <v>1</v>
      </c>
      <c r="S469" s="448"/>
      <c r="T469" s="449">
        <v>83200</v>
      </c>
      <c r="U469" s="449">
        <f t="shared" si="1011"/>
        <v>3.88</v>
      </c>
      <c r="V469" s="449"/>
      <c r="W469" s="449">
        <f t="shared" si="1012"/>
        <v>3.88</v>
      </c>
      <c r="X469" s="450">
        <f t="shared" si="1013"/>
        <v>322816</v>
      </c>
      <c r="Y469" s="450">
        <f t="shared" si="1014"/>
        <v>0</v>
      </c>
      <c r="Z469" s="450"/>
      <c r="AA469" s="450">
        <f t="shared" si="1015"/>
        <v>322816</v>
      </c>
      <c r="AB469" s="449">
        <f t="shared" si="1016"/>
        <v>0</v>
      </c>
      <c r="AC469" s="452">
        <f t="shared" si="1017"/>
        <v>322816</v>
      </c>
      <c r="AD469" s="452">
        <f t="shared" si="1018"/>
        <v>4196608</v>
      </c>
      <c r="AE469" s="454">
        <f t="shared" si="1019"/>
        <v>2</v>
      </c>
      <c r="AF469" s="448"/>
      <c r="AG469" s="449">
        <f t="shared" si="1020"/>
        <v>83200</v>
      </c>
      <c r="AH469" s="449">
        <f t="shared" si="1021"/>
        <v>3.88</v>
      </c>
      <c r="AI469" s="449"/>
      <c r="AJ469" s="449">
        <f t="shared" si="1022"/>
        <v>3.88</v>
      </c>
      <c r="AK469" s="450">
        <f t="shared" si="1023"/>
        <v>322816</v>
      </c>
      <c r="AL469" s="450">
        <f t="shared" si="1024"/>
        <v>0</v>
      </c>
      <c r="AM469" s="450"/>
      <c r="AN469" s="450">
        <f t="shared" si="1025"/>
        <v>322816</v>
      </c>
      <c r="AO469" s="449">
        <f t="shared" si="1026"/>
        <v>0</v>
      </c>
      <c r="AP469" s="452">
        <f t="shared" si="1027"/>
        <v>322816</v>
      </c>
      <c r="AQ469" s="452">
        <f t="shared" si="1028"/>
        <v>4196608</v>
      </c>
      <c r="AR469" s="454">
        <f t="shared" si="1029"/>
        <v>3</v>
      </c>
      <c r="AS469" s="448"/>
      <c r="AT469" s="449">
        <f t="shared" si="1030"/>
        <v>83200</v>
      </c>
      <c r="AU469" s="449">
        <f t="shared" si="1031"/>
        <v>3.88</v>
      </c>
      <c r="AV469" s="449"/>
      <c r="AW469" s="449">
        <f t="shared" si="1032"/>
        <v>3.88</v>
      </c>
      <c r="AX469" s="450">
        <f t="shared" si="1033"/>
        <v>322816</v>
      </c>
      <c r="AY469" s="450">
        <f t="shared" si="1034"/>
        <v>0</v>
      </c>
      <c r="AZ469" s="450"/>
      <c r="BA469" s="450">
        <f t="shared" si="1035"/>
        <v>322816</v>
      </c>
      <c r="BB469" s="449">
        <f t="shared" si="1036"/>
        <v>0</v>
      </c>
      <c r="BC469" s="452">
        <f t="shared" si="1037"/>
        <v>322816</v>
      </c>
      <c r="BD469" s="452">
        <f t="shared" si="1038"/>
        <v>4196608</v>
      </c>
    </row>
    <row r="470" spans="1:56" s="451" customFormat="1" ht="27">
      <c r="A470" s="779">
        <v>16</v>
      </c>
      <c r="B470" s="770" t="s">
        <v>1593</v>
      </c>
      <c r="C470" s="771" t="s">
        <v>2187</v>
      </c>
      <c r="D470" s="771">
        <v>1997</v>
      </c>
      <c r="E470" s="772" t="s">
        <v>466</v>
      </c>
      <c r="F470" s="771">
        <v>1</v>
      </c>
      <c r="G470" s="773"/>
      <c r="H470" s="774"/>
      <c r="I470" s="775">
        <v>83200</v>
      </c>
      <c r="J470" s="775">
        <v>3.88</v>
      </c>
      <c r="K470" s="776">
        <f t="shared" si="1006"/>
        <v>322816</v>
      </c>
      <c r="L470" s="776">
        <v>0</v>
      </c>
      <c r="M470" s="776"/>
      <c r="N470" s="776">
        <f t="shared" si="1007"/>
        <v>322816</v>
      </c>
      <c r="O470" s="775"/>
      <c r="P470" s="778">
        <f t="shared" si="1008"/>
        <v>322816</v>
      </c>
      <c r="Q470" s="778">
        <f t="shared" si="1009"/>
        <v>4196608</v>
      </c>
      <c r="R470" s="454">
        <f t="shared" si="1010"/>
        <v>1</v>
      </c>
      <c r="S470" s="448"/>
      <c r="T470" s="449">
        <v>83200</v>
      </c>
      <c r="U470" s="449">
        <f t="shared" si="1011"/>
        <v>3.88</v>
      </c>
      <c r="V470" s="449"/>
      <c r="W470" s="449">
        <f t="shared" si="1012"/>
        <v>3.88</v>
      </c>
      <c r="X470" s="450">
        <f t="shared" si="1013"/>
        <v>322816</v>
      </c>
      <c r="Y470" s="450">
        <f t="shared" si="1014"/>
        <v>0</v>
      </c>
      <c r="Z470" s="450"/>
      <c r="AA470" s="450">
        <f t="shared" si="1015"/>
        <v>322816</v>
      </c>
      <c r="AB470" s="449">
        <f t="shared" si="1016"/>
        <v>0</v>
      </c>
      <c r="AC470" s="452">
        <f t="shared" si="1017"/>
        <v>322816</v>
      </c>
      <c r="AD470" s="452">
        <f t="shared" si="1018"/>
        <v>4196608</v>
      </c>
      <c r="AE470" s="454">
        <f t="shared" si="1019"/>
        <v>2</v>
      </c>
      <c r="AF470" s="448"/>
      <c r="AG470" s="449">
        <f t="shared" si="1020"/>
        <v>83200</v>
      </c>
      <c r="AH470" s="449">
        <f t="shared" si="1021"/>
        <v>3.88</v>
      </c>
      <c r="AI470" s="449"/>
      <c r="AJ470" s="449">
        <f t="shared" si="1022"/>
        <v>3.88</v>
      </c>
      <c r="AK470" s="450">
        <f t="shared" si="1023"/>
        <v>322816</v>
      </c>
      <c r="AL470" s="450">
        <f t="shared" si="1024"/>
        <v>0</v>
      </c>
      <c r="AM470" s="450"/>
      <c r="AN470" s="450">
        <f t="shared" si="1025"/>
        <v>322816</v>
      </c>
      <c r="AO470" s="449">
        <f t="shared" si="1026"/>
        <v>0</v>
      </c>
      <c r="AP470" s="452">
        <f t="shared" si="1027"/>
        <v>322816</v>
      </c>
      <c r="AQ470" s="452">
        <f t="shared" si="1028"/>
        <v>4196608</v>
      </c>
      <c r="AR470" s="454">
        <f t="shared" si="1029"/>
        <v>3</v>
      </c>
      <c r="AS470" s="448"/>
      <c r="AT470" s="449">
        <f t="shared" si="1030"/>
        <v>83200</v>
      </c>
      <c r="AU470" s="449">
        <f t="shared" si="1031"/>
        <v>3.88</v>
      </c>
      <c r="AV470" s="449"/>
      <c r="AW470" s="449">
        <f t="shared" si="1032"/>
        <v>3.88</v>
      </c>
      <c r="AX470" s="450">
        <f t="shared" si="1033"/>
        <v>322816</v>
      </c>
      <c r="AY470" s="450">
        <f t="shared" si="1034"/>
        <v>0</v>
      </c>
      <c r="AZ470" s="450"/>
      <c r="BA470" s="450">
        <f t="shared" si="1035"/>
        <v>322816</v>
      </c>
      <c r="BB470" s="449">
        <f t="shared" si="1036"/>
        <v>0</v>
      </c>
      <c r="BC470" s="452">
        <f t="shared" si="1037"/>
        <v>322816</v>
      </c>
      <c r="BD470" s="452">
        <f t="shared" si="1038"/>
        <v>4196608</v>
      </c>
    </row>
    <row r="471" spans="1:56" s="451" customFormat="1" ht="27">
      <c r="A471" s="779">
        <v>17</v>
      </c>
      <c r="B471" s="770" t="s">
        <v>3170</v>
      </c>
      <c r="C471" s="771" t="s">
        <v>2187</v>
      </c>
      <c r="D471" s="771">
        <v>2000</v>
      </c>
      <c r="E471" s="772" t="s">
        <v>466</v>
      </c>
      <c r="F471" s="771">
        <v>1</v>
      </c>
      <c r="G471" s="773"/>
      <c r="H471" s="774"/>
      <c r="I471" s="775">
        <v>83200</v>
      </c>
      <c r="J471" s="775">
        <v>3.88</v>
      </c>
      <c r="K471" s="776">
        <f t="shared" si="1006"/>
        <v>322816</v>
      </c>
      <c r="L471" s="776">
        <v>0</v>
      </c>
      <c r="M471" s="776"/>
      <c r="N471" s="776">
        <f t="shared" si="1007"/>
        <v>322816</v>
      </c>
      <c r="O471" s="775"/>
      <c r="P471" s="778">
        <f t="shared" si="1008"/>
        <v>322816</v>
      </c>
      <c r="Q471" s="778">
        <f t="shared" si="1009"/>
        <v>4196608</v>
      </c>
      <c r="R471" s="454">
        <f t="shared" si="1010"/>
        <v>1</v>
      </c>
      <c r="S471" s="448"/>
      <c r="T471" s="449">
        <v>83200</v>
      </c>
      <c r="U471" s="449">
        <f t="shared" si="1011"/>
        <v>3.88</v>
      </c>
      <c r="V471" s="449"/>
      <c r="W471" s="449">
        <f t="shared" si="1012"/>
        <v>3.88</v>
      </c>
      <c r="X471" s="450">
        <f t="shared" si="1013"/>
        <v>322816</v>
      </c>
      <c r="Y471" s="450">
        <f t="shared" si="1014"/>
        <v>0</v>
      </c>
      <c r="Z471" s="450"/>
      <c r="AA471" s="450">
        <f t="shared" si="1015"/>
        <v>322816</v>
      </c>
      <c r="AB471" s="449">
        <f t="shared" si="1016"/>
        <v>0</v>
      </c>
      <c r="AC471" s="452">
        <f t="shared" si="1017"/>
        <v>322816</v>
      </c>
      <c r="AD471" s="452">
        <f t="shared" si="1018"/>
        <v>4196608</v>
      </c>
      <c r="AE471" s="454">
        <f t="shared" si="1019"/>
        <v>2</v>
      </c>
      <c r="AF471" s="448"/>
      <c r="AG471" s="449">
        <f t="shared" si="1020"/>
        <v>83200</v>
      </c>
      <c r="AH471" s="449">
        <f t="shared" si="1021"/>
        <v>3.88</v>
      </c>
      <c r="AI471" s="449"/>
      <c r="AJ471" s="449">
        <f t="shared" si="1022"/>
        <v>3.88</v>
      </c>
      <c r="AK471" s="450">
        <f t="shared" si="1023"/>
        <v>322816</v>
      </c>
      <c r="AL471" s="450">
        <f t="shared" si="1024"/>
        <v>0</v>
      </c>
      <c r="AM471" s="450"/>
      <c r="AN471" s="450">
        <f t="shared" si="1025"/>
        <v>322816</v>
      </c>
      <c r="AO471" s="449">
        <f t="shared" si="1026"/>
        <v>0</v>
      </c>
      <c r="AP471" s="452">
        <f t="shared" si="1027"/>
        <v>322816</v>
      </c>
      <c r="AQ471" s="452">
        <f t="shared" si="1028"/>
        <v>4196608</v>
      </c>
      <c r="AR471" s="454">
        <f t="shared" si="1029"/>
        <v>3</v>
      </c>
      <c r="AS471" s="448"/>
      <c r="AT471" s="449">
        <f t="shared" si="1030"/>
        <v>83200</v>
      </c>
      <c r="AU471" s="449">
        <f t="shared" si="1031"/>
        <v>3.88</v>
      </c>
      <c r="AV471" s="449"/>
      <c r="AW471" s="449">
        <f t="shared" si="1032"/>
        <v>3.88</v>
      </c>
      <c r="AX471" s="450">
        <f t="shared" si="1033"/>
        <v>322816</v>
      </c>
      <c r="AY471" s="450">
        <f t="shared" si="1034"/>
        <v>0</v>
      </c>
      <c r="AZ471" s="450"/>
      <c r="BA471" s="450">
        <f t="shared" si="1035"/>
        <v>322816</v>
      </c>
      <c r="BB471" s="449">
        <f t="shared" si="1036"/>
        <v>0</v>
      </c>
      <c r="BC471" s="452">
        <f t="shared" si="1037"/>
        <v>322816</v>
      </c>
      <c r="BD471" s="452">
        <f t="shared" si="1038"/>
        <v>4196608</v>
      </c>
    </row>
    <row r="472" spans="1:56" s="451" customFormat="1" ht="27">
      <c r="A472" s="779">
        <v>18</v>
      </c>
      <c r="B472" s="770" t="s">
        <v>2326</v>
      </c>
      <c r="C472" s="771" t="s">
        <v>2186</v>
      </c>
      <c r="D472" s="771">
        <v>1999</v>
      </c>
      <c r="E472" s="772" t="s">
        <v>466</v>
      </c>
      <c r="F472" s="771">
        <v>1</v>
      </c>
      <c r="G472" s="773"/>
      <c r="H472" s="774"/>
      <c r="I472" s="775">
        <v>83200</v>
      </c>
      <c r="J472" s="775">
        <v>3.88</v>
      </c>
      <c r="K472" s="776">
        <f t="shared" si="1006"/>
        <v>322816</v>
      </c>
      <c r="L472" s="776">
        <v>0</v>
      </c>
      <c r="M472" s="776"/>
      <c r="N472" s="776">
        <f t="shared" si="1007"/>
        <v>322816</v>
      </c>
      <c r="O472" s="775"/>
      <c r="P472" s="778">
        <f>+N472+O472</f>
        <v>322816</v>
      </c>
      <c r="Q472" s="778">
        <f t="shared" si="1009"/>
        <v>4196608</v>
      </c>
      <c r="R472" s="454">
        <f t="shared" si="1010"/>
        <v>1</v>
      </c>
      <c r="S472" s="448"/>
      <c r="T472" s="449">
        <v>83200</v>
      </c>
      <c r="U472" s="449">
        <f t="shared" si="1011"/>
        <v>3.88</v>
      </c>
      <c r="V472" s="449"/>
      <c r="W472" s="449">
        <f t="shared" si="1012"/>
        <v>3.88</v>
      </c>
      <c r="X472" s="450">
        <f t="shared" si="1013"/>
        <v>322816</v>
      </c>
      <c r="Y472" s="450">
        <f t="shared" si="1014"/>
        <v>0</v>
      </c>
      <c r="Z472" s="450"/>
      <c r="AA472" s="450">
        <f t="shared" si="1015"/>
        <v>322816</v>
      </c>
      <c r="AB472" s="449">
        <f t="shared" si="1016"/>
        <v>0</v>
      </c>
      <c r="AC472" s="452">
        <f t="shared" si="1017"/>
        <v>322816</v>
      </c>
      <c r="AD472" s="452">
        <f t="shared" si="1018"/>
        <v>4196608</v>
      </c>
      <c r="AE472" s="454">
        <f t="shared" si="1019"/>
        <v>2</v>
      </c>
      <c r="AF472" s="448"/>
      <c r="AG472" s="449">
        <f t="shared" si="1020"/>
        <v>83200</v>
      </c>
      <c r="AH472" s="449">
        <f t="shared" si="1021"/>
        <v>3.88</v>
      </c>
      <c r="AI472" s="449"/>
      <c r="AJ472" s="449">
        <f t="shared" si="1022"/>
        <v>3.88</v>
      </c>
      <c r="AK472" s="450">
        <f t="shared" si="1023"/>
        <v>322816</v>
      </c>
      <c r="AL472" s="450">
        <f t="shared" si="1024"/>
        <v>0</v>
      </c>
      <c r="AM472" s="450"/>
      <c r="AN472" s="450">
        <f t="shared" si="1025"/>
        <v>322816</v>
      </c>
      <c r="AO472" s="449">
        <f t="shared" si="1026"/>
        <v>0</v>
      </c>
      <c r="AP472" s="452">
        <f t="shared" si="1027"/>
        <v>322816</v>
      </c>
      <c r="AQ472" s="452">
        <f t="shared" si="1028"/>
        <v>4196608</v>
      </c>
      <c r="AR472" s="454">
        <f t="shared" si="1029"/>
        <v>3</v>
      </c>
      <c r="AS472" s="448"/>
      <c r="AT472" s="449">
        <f t="shared" si="1030"/>
        <v>83200</v>
      </c>
      <c r="AU472" s="449">
        <f t="shared" si="1031"/>
        <v>3.88</v>
      </c>
      <c r="AV472" s="449"/>
      <c r="AW472" s="449">
        <f t="shared" si="1032"/>
        <v>3.88</v>
      </c>
      <c r="AX472" s="450">
        <f t="shared" si="1033"/>
        <v>322816</v>
      </c>
      <c r="AY472" s="450">
        <f t="shared" si="1034"/>
        <v>0</v>
      </c>
      <c r="AZ472" s="450"/>
      <c r="BA472" s="450">
        <f t="shared" si="1035"/>
        <v>322816</v>
      </c>
      <c r="BB472" s="449">
        <f t="shared" si="1036"/>
        <v>0</v>
      </c>
      <c r="BC472" s="452">
        <f t="shared" si="1037"/>
        <v>322816</v>
      </c>
      <c r="BD472" s="452">
        <f t="shared" si="1038"/>
        <v>4196608</v>
      </c>
    </row>
    <row r="473" spans="1:56" s="451" customFormat="1" ht="27">
      <c r="A473" s="779">
        <v>19</v>
      </c>
      <c r="B473" s="770" t="s">
        <v>1439</v>
      </c>
      <c r="C473" s="771" t="s">
        <v>2187</v>
      </c>
      <c r="D473" s="771">
        <v>1995</v>
      </c>
      <c r="E473" s="772" t="s">
        <v>466</v>
      </c>
      <c r="F473" s="771">
        <v>1</v>
      </c>
      <c r="G473" s="773"/>
      <c r="H473" s="774"/>
      <c r="I473" s="775">
        <v>83200</v>
      </c>
      <c r="J473" s="775">
        <v>3.88</v>
      </c>
      <c r="K473" s="776">
        <f t="shared" si="1006"/>
        <v>322816</v>
      </c>
      <c r="L473" s="776">
        <v>0</v>
      </c>
      <c r="M473" s="776"/>
      <c r="N473" s="776">
        <f t="shared" si="1007"/>
        <v>322816</v>
      </c>
      <c r="O473" s="775"/>
      <c r="P473" s="778">
        <f t="shared" si="1008"/>
        <v>322816</v>
      </c>
      <c r="Q473" s="778">
        <f t="shared" si="1009"/>
        <v>4196608</v>
      </c>
      <c r="R473" s="454">
        <f t="shared" si="1010"/>
        <v>1</v>
      </c>
      <c r="S473" s="448"/>
      <c r="T473" s="449">
        <v>83200</v>
      </c>
      <c r="U473" s="449">
        <f t="shared" si="1011"/>
        <v>3.88</v>
      </c>
      <c r="V473" s="449"/>
      <c r="W473" s="449">
        <f t="shared" si="1012"/>
        <v>3.88</v>
      </c>
      <c r="X473" s="450">
        <f t="shared" si="1013"/>
        <v>322816</v>
      </c>
      <c r="Y473" s="450">
        <f t="shared" si="1014"/>
        <v>0</v>
      </c>
      <c r="Z473" s="450"/>
      <c r="AA473" s="450">
        <f t="shared" si="1015"/>
        <v>322816</v>
      </c>
      <c r="AB473" s="449">
        <f t="shared" si="1016"/>
        <v>0</v>
      </c>
      <c r="AC473" s="452">
        <f t="shared" si="1017"/>
        <v>322816</v>
      </c>
      <c r="AD473" s="452">
        <f t="shared" si="1018"/>
        <v>4196608</v>
      </c>
      <c r="AE473" s="454">
        <f t="shared" si="1019"/>
        <v>2</v>
      </c>
      <c r="AF473" s="448"/>
      <c r="AG473" s="449">
        <f t="shared" si="1020"/>
        <v>83200</v>
      </c>
      <c r="AH473" s="449">
        <f t="shared" si="1021"/>
        <v>3.88</v>
      </c>
      <c r="AI473" s="449"/>
      <c r="AJ473" s="449">
        <f t="shared" si="1022"/>
        <v>3.88</v>
      </c>
      <c r="AK473" s="450">
        <f t="shared" si="1023"/>
        <v>322816</v>
      </c>
      <c r="AL473" s="450">
        <f t="shared" si="1024"/>
        <v>0</v>
      </c>
      <c r="AM473" s="450"/>
      <c r="AN473" s="450">
        <f t="shared" si="1025"/>
        <v>322816</v>
      </c>
      <c r="AO473" s="449">
        <f t="shared" si="1026"/>
        <v>0</v>
      </c>
      <c r="AP473" s="452">
        <f t="shared" si="1027"/>
        <v>322816</v>
      </c>
      <c r="AQ473" s="452">
        <f t="shared" si="1028"/>
        <v>4196608</v>
      </c>
      <c r="AR473" s="454">
        <f t="shared" si="1029"/>
        <v>3</v>
      </c>
      <c r="AS473" s="448"/>
      <c r="AT473" s="449">
        <f t="shared" si="1030"/>
        <v>83200</v>
      </c>
      <c r="AU473" s="449">
        <f t="shared" si="1031"/>
        <v>3.88</v>
      </c>
      <c r="AV473" s="449"/>
      <c r="AW473" s="449">
        <f t="shared" si="1032"/>
        <v>3.88</v>
      </c>
      <c r="AX473" s="450">
        <f t="shared" si="1033"/>
        <v>322816</v>
      </c>
      <c r="AY473" s="450">
        <f t="shared" si="1034"/>
        <v>0</v>
      </c>
      <c r="AZ473" s="450"/>
      <c r="BA473" s="450">
        <f t="shared" si="1035"/>
        <v>322816</v>
      </c>
      <c r="BB473" s="449">
        <f t="shared" si="1036"/>
        <v>0</v>
      </c>
      <c r="BC473" s="452">
        <f t="shared" si="1037"/>
        <v>322816</v>
      </c>
      <c r="BD473" s="452">
        <f t="shared" si="1038"/>
        <v>4196608</v>
      </c>
    </row>
    <row r="474" spans="1:56" s="451" customFormat="1" ht="27">
      <c r="A474" s="779">
        <v>20</v>
      </c>
      <c r="B474" s="770" t="s">
        <v>1594</v>
      </c>
      <c r="C474" s="771" t="s">
        <v>2187</v>
      </c>
      <c r="D474" s="771">
        <v>1995</v>
      </c>
      <c r="E474" s="772" t="s">
        <v>466</v>
      </c>
      <c r="F474" s="771">
        <v>1</v>
      </c>
      <c r="G474" s="773"/>
      <c r="H474" s="774"/>
      <c r="I474" s="775">
        <v>83200</v>
      </c>
      <c r="J474" s="775">
        <v>3.88</v>
      </c>
      <c r="K474" s="776">
        <f t="shared" si="1006"/>
        <v>322816</v>
      </c>
      <c r="L474" s="776">
        <v>0</v>
      </c>
      <c r="M474" s="776"/>
      <c r="N474" s="776">
        <f t="shared" si="1007"/>
        <v>322816</v>
      </c>
      <c r="O474" s="775"/>
      <c r="P474" s="778">
        <f t="shared" si="1008"/>
        <v>322816</v>
      </c>
      <c r="Q474" s="778">
        <f t="shared" si="1009"/>
        <v>4196608</v>
      </c>
      <c r="R474" s="454">
        <f t="shared" si="1010"/>
        <v>1</v>
      </c>
      <c r="S474" s="448"/>
      <c r="T474" s="449">
        <v>83200</v>
      </c>
      <c r="U474" s="449">
        <f t="shared" si="1011"/>
        <v>3.88</v>
      </c>
      <c r="V474" s="449"/>
      <c r="W474" s="449">
        <f t="shared" si="1012"/>
        <v>3.88</v>
      </c>
      <c r="X474" s="450">
        <f t="shared" si="1013"/>
        <v>322816</v>
      </c>
      <c r="Y474" s="450">
        <f t="shared" si="1014"/>
        <v>0</v>
      </c>
      <c r="Z474" s="450"/>
      <c r="AA474" s="450">
        <f t="shared" si="1015"/>
        <v>322816</v>
      </c>
      <c r="AB474" s="449">
        <f t="shared" si="1016"/>
        <v>0</v>
      </c>
      <c r="AC474" s="452">
        <f t="shared" si="1017"/>
        <v>322816</v>
      </c>
      <c r="AD474" s="452">
        <f t="shared" si="1018"/>
        <v>4196608</v>
      </c>
      <c r="AE474" s="454">
        <f t="shared" si="1019"/>
        <v>2</v>
      </c>
      <c r="AF474" s="448"/>
      <c r="AG474" s="449">
        <f t="shared" si="1020"/>
        <v>83200</v>
      </c>
      <c r="AH474" s="449">
        <f t="shared" si="1021"/>
        <v>3.88</v>
      </c>
      <c r="AI474" s="449"/>
      <c r="AJ474" s="449">
        <f t="shared" si="1022"/>
        <v>3.88</v>
      </c>
      <c r="AK474" s="450">
        <f t="shared" si="1023"/>
        <v>322816</v>
      </c>
      <c r="AL474" s="450">
        <f t="shared" si="1024"/>
        <v>0</v>
      </c>
      <c r="AM474" s="450"/>
      <c r="AN474" s="450">
        <f t="shared" si="1025"/>
        <v>322816</v>
      </c>
      <c r="AO474" s="449">
        <f t="shared" si="1026"/>
        <v>0</v>
      </c>
      <c r="AP474" s="452">
        <f t="shared" si="1027"/>
        <v>322816</v>
      </c>
      <c r="AQ474" s="452">
        <f t="shared" si="1028"/>
        <v>4196608</v>
      </c>
      <c r="AR474" s="454">
        <f t="shared" si="1029"/>
        <v>3</v>
      </c>
      <c r="AS474" s="448"/>
      <c r="AT474" s="449">
        <f t="shared" si="1030"/>
        <v>83200</v>
      </c>
      <c r="AU474" s="449">
        <f t="shared" si="1031"/>
        <v>3.88</v>
      </c>
      <c r="AV474" s="449"/>
      <c r="AW474" s="449">
        <f t="shared" si="1032"/>
        <v>3.88</v>
      </c>
      <c r="AX474" s="450">
        <f t="shared" si="1033"/>
        <v>322816</v>
      </c>
      <c r="AY474" s="450">
        <f t="shared" si="1034"/>
        <v>0</v>
      </c>
      <c r="AZ474" s="450"/>
      <c r="BA474" s="450">
        <f t="shared" si="1035"/>
        <v>322816</v>
      </c>
      <c r="BB474" s="449">
        <f t="shared" si="1036"/>
        <v>0</v>
      </c>
      <c r="BC474" s="452">
        <f t="shared" si="1037"/>
        <v>322816</v>
      </c>
      <c r="BD474" s="452">
        <f t="shared" si="1038"/>
        <v>4196608</v>
      </c>
    </row>
    <row r="475" spans="1:56" s="451" customFormat="1" ht="27">
      <c r="A475" s="779">
        <v>21</v>
      </c>
      <c r="B475" s="770" t="s">
        <v>1399</v>
      </c>
      <c r="C475" s="771" t="s">
        <v>2186</v>
      </c>
      <c r="D475" s="771">
        <v>1997</v>
      </c>
      <c r="E475" s="772" t="s">
        <v>466</v>
      </c>
      <c r="F475" s="771">
        <v>1</v>
      </c>
      <c r="G475" s="773"/>
      <c r="H475" s="774"/>
      <c r="I475" s="775">
        <v>83200</v>
      </c>
      <c r="J475" s="775">
        <v>3.88</v>
      </c>
      <c r="K475" s="776">
        <f t="shared" si="1006"/>
        <v>322816</v>
      </c>
      <c r="L475" s="776">
        <v>0</v>
      </c>
      <c r="M475" s="776"/>
      <c r="N475" s="776">
        <f t="shared" si="1007"/>
        <v>322816</v>
      </c>
      <c r="O475" s="775"/>
      <c r="P475" s="778">
        <f t="shared" si="1008"/>
        <v>322816</v>
      </c>
      <c r="Q475" s="778">
        <f t="shared" si="1009"/>
        <v>4196608</v>
      </c>
      <c r="R475" s="454">
        <f t="shared" si="1010"/>
        <v>1</v>
      </c>
      <c r="S475" s="448"/>
      <c r="T475" s="449">
        <v>83200</v>
      </c>
      <c r="U475" s="449">
        <f t="shared" si="1011"/>
        <v>3.88</v>
      </c>
      <c r="V475" s="449"/>
      <c r="W475" s="449">
        <f t="shared" si="1012"/>
        <v>3.88</v>
      </c>
      <c r="X475" s="450">
        <f t="shared" si="1013"/>
        <v>322816</v>
      </c>
      <c r="Y475" s="450">
        <f t="shared" si="1014"/>
        <v>0</v>
      </c>
      <c r="Z475" s="450"/>
      <c r="AA475" s="450">
        <f t="shared" si="1015"/>
        <v>322816</v>
      </c>
      <c r="AB475" s="449">
        <f t="shared" si="1016"/>
        <v>0</v>
      </c>
      <c r="AC475" s="452">
        <f t="shared" si="1017"/>
        <v>322816</v>
      </c>
      <c r="AD475" s="452">
        <f t="shared" si="1018"/>
        <v>4196608</v>
      </c>
      <c r="AE475" s="454">
        <f t="shared" si="1019"/>
        <v>2</v>
      </c>
      <c r="AF475" s="448"/>
      <c r="AG475" s="449">
        <f t="shared" si="1020"/>
        <v>83200</v>
      </c>
      <c r="AH475" s="449">
        <f t="shared" si="1021"/>
        <v>3.88</v>
      </c>
      <c r="AI475" s="449"/>
      <c r="AJ475" s="449">
        <f t="shared" si="1022"/>
        <v>3.88</v>
      </c>
      <c r="AK475" s="450">
        <f t="shared" si="1023"/>
        <v>322816</v>
      </c>
      <c r="AL475" s="450">
        <f t="shared" si="1024"/>
        <v>0</v>
      </c>
      <c r="AM475" s="450"/>
      <c r="AN475" s="450">
        <f t="shared" si="1025"/>
        <v>322816</v>
      </c>
      <c r="AO475" s="449">
        <f t="shared" si="1026"/>
        <v>0</v>
      </c>
      <c r="AP475" s="452">
        <f t="shared" si="1027"/>
        <v>322816</v>
      </c>
      <c r="AQ475" s="452">
        <f t="shared" si="1028"/>
        <v>4196608</v>
      </c>
      <c r="AR475" s="454">
        <f t="shared" si="1029"/>
        <v>3</v>
      </c>
      <c r="AS475" s="448"/>
      <c r="AT475" s="449">
        <f t="shared" si="1030"/>
        <v>83200</v>
      </c>
      <c r="AU475" s="449">
        <f t="shared" si="1031"/>
        <v>3.88</v>
      </c>
      <c r="AV475" s="449"/>
      <c r="AW475" s="449">
        <f t="shared" si="1032"/>
        <v>3.88</v>
      </c>
      <c r="AX475" s="450">
        <f t="shared" si="1033"/>
        <v>322816</v>
      </c>
      <c r="AY475" s="450">
        <f t="shared" si="1034"/>
        <v>0</v>
      </c>
      <c r="AZ475" s="450"/>
      <c r="BA475" s="450">
        <f t="shared" si="1035"/>
        <v>322816</v>
      </c>
      <c r="BB475" s="449">
        <f t="shared" si="1036"/>
        <v>0</v>
      </c>
      <c r="BC475" s="452">
        <f t="shared" si="1037"/>
        <v>322816</v>
      </c>
      <c r="BD475" s="452">
        <f t="shared" si="1038"/>
        <v>4196608</v>
      </c>
    </row>
    <row r="476" spans="1:56" s="451" customFormat="1" ht="27">
      <c r="A476" s="779">
        <v>22</v>
      </c>
      <c r="B476" s="770" t="s">
        <v>2327</v>
      </c>
      <c r="C476" s="771" t="s">
        <v>2186</v>
      </c>
      <c r="D476" s="771">
        <v>2000</v>
      </c>
      <c r="E476" s="772" t="s">
        <v>466</v>
      </c>
      <c r="F476" s="771">
        <v>1</v>
      </c>
      <c r="G476" s="773"/>
      <c r="H476" s="774"/>
      <c r="I476" s="775">
        <v>83200</v>
      </c>
      <c r="J476" s="775">
        <v>3.88</v>
      </c>
      <c r="K476" s="776">
        <f t="shared" si="1006"/>
        <v>322816</v>
      </c>
      <c r="L476" s="776">
        <v>0</v>
      </c>
      <c r="M476" s="776"/>
      <c r="N476" s="776">
        <f t="shared" si="1007"/>
        <v>322816</v>
      </c>
      <c r="O476" s="775"/>
      <c r="P476" s="778">
        <f t="shared" si="1008"/>
        <v>322816</v>
      </c>
      <c r="Q476" s="778">
        <f t="shared" si="1009"/>
        <v>4196608</v>
      </c>
      <c r="R476" s="454">
        <f t="shared" si="1010"/>
        <v>1</v>
      </c>
      <c r="S476" s="448"/>
      <c r="T476" s="449">
        <v>83200</v>
      </c>
      <c r="U476" s="449">
        <f t="shared" si="1011"/>
        <v>3.88</v>
      </c>
      <c r="V476" s="449"/>
      <c r="W476" s="449">
        <f t="shared" si="1012"/>
        <v>3.88</v>
      </c>
      <c r="X476" s="450">
        <f t="shared" si="1013"/>
        <v>322816</v>
      </c>
      <c r="Y476" s="450">
        <f t="shared" si="1014"/>
        <v>0</v>
      </c>
      <c r="Z476" s="450"/>
      <c r="AA476" s="450">
        <f t="shared" si="1015"/>
        <v>322816</v>
      </c>
      <c r="AB476" s="449">
        <f t="shared" si="1016"/>
        <v>0</v>
      </c>
      <c r="AC476" s="452">
        <f t="shared" si="1017"/>
        <v>322816</v>
      </c>
      <c r="AD476" s="452">
        <f t="shared" si="1018"/>
        <v>4196608</v>
      </c>
      <c r="AE476" s="454">
        <f t="shared" si="1019"/>
        <v>2</v>
      </c>
      <c r="AF476" s="448"/>
      <c r="AG476" s="449">
        <f t="shared" si="1020"/>
        <v>83200</v>
      </c>
      <c r="AH476" s="449">
        <f t="shared" si="1021"/>
        <v>3.88</v>
      </c>
      <c r="AI476" s="449"/>
      <c r="AJ476" s="449">
        <f t="shared" si="1022"/>
        <v>3.88</v>
      </c>
      <c r="AK476" s="450">
        <f t="shared" si="1023"/>
        <v>322816</v>
      </c>
      <c r="AL476" s="450">
        <f t="shared" si="1024"/>
        <v>0</v>
      </c>
      <c r="AM476" s="450"/>
      <c r="AN476" s="450">
        <f t="shared" si="1025"/>
        <v>322816</v>
      </c>
      <c r="AO476" s="449">
        <f t="shared" si="1026"/>
        <v>0</v>
      </c>
      <c r="AP476" s="452">
        <f t="shared" si="1027"/>
        <v>322816</v>
      </c>
      <c r="AQ476" s="452">
        <f t="shared" si="1028"/>
        <v>4196608</v>
      </c>
      <c r="AR476" s="454">
        <f t="shared" si="1029"/>
        <v>3</v>
      </c>
      <c r="AS476" s="448"/>
      <c r="AT476" s="449">
        <f t="shared" si="1030"/>
        <v>83200</v>
      </c>
      <c r="AU476" s="449">
        <f t="shared" si="1031"/>
        <v>3.88</v>
      </c>
      <c r="AV476" s="449"/>
      <c r="AW476" s="449">
        <f t="shared" si="1032"/>
        <v>3.88</v>
      </c>
      <c r="AX476" s="450">
        <f t="shared" si="1033"/>
        <v>322816</v>
      </c>
      <c r="AY476" s="450">
        <f t="shared" si="1034"/>
        <v>0</v>
      </c>
      <c r="AZ476" s="450"/>
      <c r="BA476" s="450">
        <f t="shared" si="1035"/>
        <v>322816</v>
      </c>
      <c r="BB476" s="449">
        <f t="shared" si="1036"/>
        <v>0</v>
      </c>
      <c r="BC476" s="452">
        <f t="shared" si="1037"/>
        <v>322816</v>
      </c>
      <c r="BD476" s="452">
        <f t="shared" si="1038"/>
        <v>4196608</v>
      </c>
    </row>
    <row r="477" spans="1:56" s="451" customFormat="1" ht="27">
      <c r="A477" s="779">
        <v>23</v>
      </c>
      <c r="B477" s="770" t="s">
        <v>3171</v>
      </c>
      <c r="C477" s="771" t="s">
        <v>2186</v>
      </c>
      <c r="D477" s="771">
        <v>1998</v>
      </c>
      <c r="E477" s="772" t="s">
        <v>466</v>
      </c>
      <c r="F477" s="771">
        <v>1</v>
      </c>
      <c r="G477" s="773"/>
      <c r="H477" s="774"/>
      <c r="I477" s="775">
        <v>83200</v>
      </c>
      <c r="J477" s="775">
        <v>3.88</v>
      </c>
      <c r="K477" s="776">
        <f t="shared" si="1006"/>
        <v>322816</v>
      </c>
      <c r="L477" s="776">
        <v>0</v>
      </c>
      <c r="M477" s="776"/>
      <c r="N477" s="776">
        <f t="shared" si="1007"/>
        <v>322816</v>
      </c>
      <c r="O477" s="775"/>
      <c r="P477" s="778">
        <f t="shared" si="1008"/>
        <v>322816</v>
      </c>
      <c r="Q477" s="778">
        <f t="shared" si="1009"/>
        <v>4196608</v>
      </c>
      <c r="R477" s="454">
        <f t="shared" si="1010"/>
        <v>1</v>
      </c>
      <c r="S477" s="448"/>
      <c r="T477" s="449">
        <v>83200</v>
      </c>
      <c r="U477" s="449">
        <f t="shared" si="1011"/>
        <v>3.88</v>
      </c>
      <c r="V477" s="449"/>
      <c r="W477" s="449">
        <f t="shared" si="1012"/>
        <v>3.88</v>
      </c>
      <c r="X477" s="450">
        <f t="shared" si="1013"/>
        <v>322816</v>
      </c>
      <c r="Y477" s="450">
        <f t="shared" si="1014"/>
        <v>0</v>
      </c>
      <c r="Z477" s="450"/>
      <c r="AA477" s="450">
        <f t="shared" si="1015"/>
        <v>322816</v>
      </c>
      <c r="AB477" s="449">
        <f t="shared" si="1016"/>
        <v>0</v>
      </c>
      <c r="AC477" s="452">
        <f t="shared" si="1017"/>
        <v>322816</v>
      </c>
      <c r="AD477" s="452">
        <f t="shared" si="1018"/>
        <v>4196608</v>
      </c>
      <c r="AE477" s="454">
        <f t="shared" si="1019"/>
        <v>2</v>
      </c>
      <c r="AF477" s="448"/>
      <c r="AG477" s="449">
        <f t="shared" si="1020"/>
        <v>83200</v>
      </c>
      <c r="AH477" s="449">
        <f t="shared" si="1021"/>
        <v>3.88</v>
      </c>
      <c r="AI477" s="449"/>
      <c r="AJ477" s="449">
        <f t="shared" si="1022"/>
        <v>3.88</v>
      </c>
      <c r="AK477" s="450">
        <f t="shared" si="1023"/>
        <v>322816</v>
      </c>
      <c r="AL477" s="450">
        <f t="shared" si="1024"/>
        <v>0</v>
      </c>
      <c r="AM477" s="450"/>
      <c r="AN477" s="450">
        <f t="shared" si="1025"/>
        <v>322816</v>
      </c>
      <c r="AO477" s="449">
        <f t="shared" si="1026"/>
        <v>0</v>
      </c>
      <c r="AP477" s="452">
        <f t="shared" si="1027"/>
        <v>322816</v>
      </c>
      <c r="AQ477" s="452">
        <f t="shared" si="1028"/>
        <v>4196608</v>
      </c>
      <c r="AR477" s="454">
        <f t="shared" si="1029"/>
        <v>3</v>
      </c>
      <c r="AS477" s="448"/>
      <c r="AT477" s="449">
        <f t="shared" si="1030"/>
        <v>83200</v>
      </c>
      <c r="AU477" s="449">
        <f t="shared" si="1031"/>
        <v>3.88</v>
      </c>
      <c r="AV477" s="449"/>
      <c r="AW477" s="449">
        <f t="shared" si="1032"/>
        <v>3.88</v>
      </c>
      <c r="AX477" s="450">
        <f t="shared" si="1033"/>
        <v>322816</v>
      </c>
      <c r="AY477" s="450">
        <f t="shared" si="1034"/>
        <v>0</v>
      </c>
      <c r="AZ477" s="450"/>
      <c r="BA477" s="450">
        <f t="shared" si="1035"/>
        <v>322816</v>
      </c>
      <c r="BB477" s="449">
        <f t="shared" si="1036"/>
        <v>0</v>
      </c>
      <c r="BC477" s="452">
        <f t="shared" si="1037"/>
        <v>322816</v>
      </c>
      <c r="BD477" s="452">
        <f t="shared" si="1038"/>
        <v>4196608</v>
      </c>
    </row>
    <row r="478" spans="1:56" s="451" customFormat="1" ht="27">
      <c r="A478" s="779">
        <v>24</v>
      </c>
      <c r="B478" s="770" t="s">
        <v>2763</v>
      </c>
      <c r="C478" s="771" t="s">
        <v>2186</v>
      </c>
      <c r="D478" s="771">
        <v>1994</v>
      </c>
      <c r="E478" s="772" t="s">
        <v>466</v>
      </c>
      <c r="F478" s="771">
        <v>1</v>
      </c>
      <c r="G478" s="773"/>
      <c r="H478" s="774"/>
      <c r="I478" s="775">
        <v>83200</v>
      </c>
      <c r="J478" s="775">
        <v>3.88</v>
      </c>
      <c r="K478" s="776">
        <f t="shared" si="1006"/>
        <v>322816</v>
      </c>
      <c r="L478" s="776">
        <v>0</v>
      </c>
      <c r="M478" s="776"/>
      <c r="N478" s="776">
        <f t="shared" si="1007"/>
        <v>322816</v>
      </c>
      <c r="O478" s="775"/>
      <c r="P478" s="778">
        <f t="shared" si="1008"/>
        <v>322816</v>
      </c>
      <c r="Q478" s="778">
        <f t="shared" si="1009"/>
        <v>4196608</v>
      </c>
      <c r="R478" s="454">
        <f t="shared" si="1010"/>
        <v>1</v>
      </c>
      <c r="S478" s="448"/>
      <c r="T478" s="449">
        <v>83200</v>
      </c>
      <c r="U478" s="449">
        <f t="shared" si="1011"/>
        <v>3.88</v>
      </c>
      <c r="V478" s="449"/>
      <c r="W478" s="449">
        <f t="shared" si="1012"/>
        <v>3.88</v>
      </c>
      <c r="X478" s="450">
        <f t="shared" si="1013"/>
        <v>322816</v>
      </c>
      <c r="Y478" s="450">
        <f t="shared" si="1014"/>
        <v>0</v>
      </c>
      <c r="Z478" s="450"/>
      <c r="AA478" s="450">
        <f t="shared" si="1015"/>
        <v>322816</v>
      </c>
      <c r="AB478" s="449">
        <f t="shared" si="1016"/>
        <v>0</v>
      </c>
      <c r="AC478" s="452">
        <f t="shared" si="1017"/>
        <v>322816</v>
      </c>
      <c r="AD478" s="452">
        <f t="shared" si="1018"/>
        <v>4196608</v>
      </c>
      <c r="AE478" s="454">
        <f t="shared" si="1019"/>
        <v>2</v>
      </c>
      <c r="AF478" s="448"/>
      <c r="AG478" s="449">
        <f t="shared" si="1020"/>
        <v>83200</v>
      </c>
      <c r="AH478" s="449">
        <f t="shared" si="1021"/>
        <v>3.88</v>
      </c>
      <c r="AI478" s="449"/>
      <c r="AJ478" s="449">
        <f t="shared" si="1022"/>
        <v>3.88</v>
      </c>
      <c r="AK478" s="450">
        <f t="shared" si="1023"/>
        <v>322816</v>
      </c>
      <c r="AL478" s="450">
        <f t="shared" si="1024"/>
        <v>0</v>
      </c>
      <c r="AM478" s="450"/>
      <c r="AN478" s="450">
        <f t="shared" si="1025"/>
        <v>322816</v>
      </c>
      <c r="AO478" s="449">
        <f t="shared" si="1026"/>
        <v>0</v>
      </c>
      <c r="AP478" s="452">
        <f t="shared" si="1027"/>
        <v>322816</v>
      </c>
      <c r="AQ478" s="452">
        <f t="shared" si="1028"/>
        <v>4196608</v>
      </c>
      <c r="AR478" s="454">
        <f t="shared" si="1029"/>
        <v>3</v>
      </c>
      <c r="AS478" s="448"/>
      <c r="AT478" s="449">
        <f t="shared" si="1030"/>
        <v>83200</v>
      </c>
      <c r="AU478" s="449">
        <f t="shared" si="1031"/>
        <v>3.88</v>
      </c>
      <c r="AV478" s="449"/>
      <c r="AW478" s="449">
        <f t="shared" si="1032"/>
        <v>3.88</v>
      </c>
      <c r="AX478" s="450">
        <f t="shared" si="1033"/>
        <v>322816</v>
      </c>
      <c r="AY478" s="450">
        <f t="shared" si="1034"/>
        <v>0</v>
      </c>
      <c r="AZ478" s="450"/>
      <c r="BA478" s="450">
        <f t="shared" si="1035"/>
        <v>322816</v>
      </c>
      <c r="BB478" s="449">
        <f t="shared" si="1036"/>
        <v>0</v>
      </c>
      <c r="BC478" s="452">
        <f t="shared" si="1037"/>
        <v>322816</v>
      </c>
      <c r="BD478" s="452">
        <f t="shared" si="1038"/>
        <v>4196608</v>
      </c>
    </row>
    <row r="479" spans="1:56" s="451" customFormat="1" ht="27">
      <c r="A479" s="779">
        <v>25</v>
      </c>
      <c r="B479" s="770" t="s">
        <v>2328</v>
      </c>
      <c r="C479" s="771" t="s">
        <v>2187</v>
      </c>
      <c r="D479" s="771">
        <v>1990</v>
      </c>
      <c r="E479" s="772" t="s">
        <v>466</v>
      </c>
      <c r="F479" s="771">
        <v>1</v>
      </c>
      <c r="G479" s="773"/>
      <c r="H479" s="774"/>
      <c r="I479" s="775">
        <v>83200</v>
      </c>
      <c r="J479" s="775">
        <v>3.88</v>
      </c>
      <c r="K479" s="776">
        <f t="shared" si="1006"/>
        <v>322816</v>
      </c>
      <c r="L479" s="776">
        <v>0</v>
      </c>
      <c r="M479" s="776"/>
      <c r="N479" s="776">
        <f t="shared" si="1007"/>
        <v>322816</v>
      </c>
      <c r="O479" s="775"/>
      <c r="P479" s="778">
        <f t="shared" si="1008"/>
        <v>322816</v>
      </c>
      <c r="Q479" s="778">
        <f t="shared" si="1009"/>
        <v>4196608</v>
      </c>
      <c r="R479" s="454">
        <f t="shared" si="1010"/>
        <v>1</v>
      </c>
      <c r="S479" s="448"/>
      <c r="T479" s="449">
        <v>83200</v>
      </c>
      <c r="U479" s="449">
        <f t="shared" si="1011"/>
        <v>3.88</v>
      </c>
      <c r="V479" s="449"/>
      <c r="W479" s="449">
        <f t="shared" si="1012"/>
        <v>3.88</v>
      </c>
      <c r="X479" s="450">
        <f t="shared" si="1013"/>
        <v>322816</v>
      </c>
      <c r="Y479" s="450">
        <f t="shared" si="1014"/>
        <v>0</v>
      </c>
      <c r="Z479" s="450"/>
      <c r="AA479" s="450">
        <f t="shared" si="1015"/>
        <v>322816</v>
      </c>
      <c r="AB479" s="449">
        <f t="shared" si="1016"/>
        <v>0</v>
      </c>
      <c r="AC479" s="452">
        <f t="shared" si="1017"/>
        <v>322816</v>
      </c>
      <c r="AD479" s="452">
        <f t="shared" si="1018"/>
        <v>4196608</v>
      </c>
      <c r="AE479" s="454">
        <f t="shared" si="1019"/>
        <v>2</v>
      </c>
      <c r="AF479" s="448"/>
      <c r="AG479" s="449">
        <f t="shared" si="1020"/>
        <v>83200</v>
      </c>
      <c r="AH479" s="449">
        <f t="shared" si="1021"/>
        <v>3.88</v>
      </c>
      <c r="AI479" s="449"/>
      <c r="AJ479" s="449">
        <f t="shared" si="1022"/>
        <v>3.88</v>
      </c>
      <c r="AK479" s="450">
        <f t="shared" si="1023"/>
        <v>322816</v>
      </c>
      <c r="AL479" s="450">
        <f t="shared" si="1024"/>
        <v>0</v>
      </c>
      <c r="AM479" s="450"/>
      <c r="AN479" s="450">
        <f t="shared" si="1025"/>
        <v>322816</v>
      </c>
      <c r="AO479" s="449">
        <f t="shared" si="1026"/>
        <v>0</v>
      </c>
      <c r="AP479" s="452">
        <f t="shared" si="1027"/>
        <v>322816</v>
      </c>
      <c r="AQ479" s="452">
        <f t="shared" si="1028"/>
        <v>4196608</v>
      </c>
      <c r="AR479" s="454">
        <f t="shared" si="1029"/>
        <v>3</v>
      </c>
      <c r="AS479" s="448"/>
      <c r="AT479" s="449">
        <f t="shared" si="1030"/>
        <v>83200</v>
      </c>
      <c r="AU479" s="449">
        <f t="shared" si="1031"/>
        <v>3.88</v>
      </c>
      <c r="AV479" s="449"/>
      <c r="AW479" s="449">
        <f t="shared" si="1032"/>
        <v>3.88</v>
      </c>
      <c r="AX479" s="450">
        <f t="shared" si="1033"/>
        <v>322816</v>
      </c>
      <c r="AY479" s="450">
        <f t="shared" si="1034"/>
        <v>0</v>
      </c>
      <c r="AZ479" s="450"/>
      <c r="BA479" s="450">
        <f t="shared" si="1035"/>
        <v>322816</v>
      </c>
      <c r="BB479" s="449">
        <f t="shared" si="1036"/>
        <v>0</v>
      </c>
      <c r="BC479" s="452">
        <f t="shared" si="1037"/>
        <v>322816</v>
      </c>
      <c r="BD479" s="452">
        <f t="shared" si="1038"/>
        <v>4196608</v>
      </c>
    </row>
    <row r="480" spans="1:56" s="451" customFormat="1" ht="27">
      <c r="A480" s="779">
        <v>26</v>
      </c>
      <c r="B480" s="770" t="s">
        <v>3172</v>
      </c>
      <c r="C480" s="771" t="s">
        <v>2186</v>
      </c>
      <c r="D480" s="771">
        <v>1999</v>
      </c>
      <c r="E480" s="772" t="s">
        <v>466</v>
      </c>
      <c r="F480" s="771">
        <v>1</v>
      </c>
      <c r="G480" s="773"/>
      <c r="H480" s="774"/>
      <c r="I480" s="775">
        <v>83200</v>
      </c>
      <c r="J480" s="775">
        <v>3.88</v>
      </c>
      <c r="K480" s="776">
        <f t="shared" si="1006"/>
        <v>322816</v>
      </c>
      <c r="L480" s="776">
        <v>0</v>
      </c>
      <c r="M480" s="776"/>
      <c r="N480" s="776">
        <f t="shared" si="1007"/>
        <v>322816</v>
      </c>
      <c r="O480" s="775"/>
      <c r="P480" s="778">
        <f t="shared" si="1008"/>
        <v>322816</v>
      </c>
      <c r="Q480" s="778">
        <f t="shared" si="1009"/>
        <v>4196608</v>
      </c>
      <c r="R480" s="454">
        <f t="shared" si="1010"/>
        <v>1</v>
      </c>
      <c r="S480" s="448"/>
      <c r="T480" s="449">
        <v>83200</v>
      </c>
      <c r="U480" s="449">
        <f t="shared" si="1011"/>
        <v>3.88</v>
      </c>
      <c r="V480" s="449"/>
      <c r="W480" s="449">
        <f t="shared" si="1012"/>
        <v>3.88</v>
      </c>
      <c r="X480" s="450">
        <f t="shared" si="1013"/>
        <v>322816</v>
      </c>
      <c r="Y480" s="450">
        <f t="shared" si="1014"/>
        <v>0</v>
      </c>
      <c r="Z480" s="450"/>
      <c r="AA480" s="450">
        <f t="shared" si="1015"/>
        <v>322816</v>
      </c>
      <c r="AB480" s="449">
        <f t="shared" si="1016"/>
        <v>0</v>
      </c>
      <c r="AC480" s="452">
        <f t="shared" si="1017"/>
        <v>322816</v>
      </c>
      <c r="AD480" s="452">
        <f t="shared" si="1018"/>
        <v>4196608</v>
      </c>
      <c r="AE480" s="454">
        <f t="shared" si="1019"/>
        <v>2</v>
      </c>
      <c r="AF480" s="448"/>
      <c r="AG480" s="449">
        <f t="shared" si="1020"/>
        <v>83200</v>
      </c>
      <c r="AH480" s="449">
        <f t="shared" si="1021"/>
        <v>3.88</v>
      </c>
      <c r="AI480" s="449"/>
      <c r="AJ480" s="449">
        <f t="shared" si="1022"/>
        <v>3.88</v>
      </c>
      <c r="AK480" s="450">
        <f t="shared" si="1023"/>
        <v>322816</v>
      </c>
      <c r="AL480" s="450">
        <f t="shared" si="1024"/>
        <v>0</v>
      </c>
      <c r="AM480" s="450"/>
      <c r="AN480" s="450">
        <f t="shared" si="1025"/>
        <v>322816</v>
      </c>
      <c r="AO480" s="449">
        <f t="shared" si="1026"/>
        <v>0</v>
      </c>
      <c r="AP480" s="452">
        <f t="shared" si="1027"/>
        <v>322816</v>
      </c>
      <c r="AQ480" s="452">
        <f t="shared" si="1028"/>
        <v>4196608</v>
      </c>
      <c r="AR480" s="454">
        <f t="shared" si="1029"/>
        <v>3</v>
      </c>
      <c r="AS480" s="448"/>
      <c r="AT480" s="449">
        <f t="shared" si="1030"/>
        <v>83200</v>
      </c>
      <c r="AU480" s="449">
        <f t="shared" si="1031"/>
        <v>3.88</v>
      </c>
      <c r="AV480" s="449"/>
      <c r="AW480" s="449">
        <f t="shared" si="1032"/>
        <v>3.88</v>
      </c>
      <c r="AX480" s="450">
        <f t="shared" si="1033"/>
        <v>322816</v>
      </c>
      <c r="AY480" s="450">
        <f t="shared" si="1034"/>
        <v>0</v>
      </c>
      <c r="AZ480" s="450"/>
      <c r="BA480" s="450">
        <f t="shared" si="1035"/>
        <v>322816</v>
      </c>
      <c r="BB480" s="449">
        <f t="shared" si="1036"/>
        <v>0</v>
      </c>
      <c r="BC480" s="452">
        <f t="shared" si="1037"/>
        <v>322816</v>
      </c>
      <c r="BD480" s="452">
        <f t="shared" si="1038"/>
        <v>4196608</v>
      </c>
    </row>
    <row r="481" spans="1:56" s="451" customFormat="1" ht="27">
      <c r="A481" s="779">
        <v>27</v>
      </c>
      <c r="B481" s="770" t="s">
        <v>2331</v>
      </c>
      <c r="C481" s="771" t="s">
        <v>2186</v>
      </c>
      <c r="D481" s="771">
        <v>2000</v>
      </c>
      <c r="E481" s="772" t="s">
        <v>466</v>
      </c>
      <c r="F481" s="771">
        <v>1</v>
      </c>
      <c r="G481" s="773"/>
      <c r="H481" s="774"/>
      <c r="I481" s="775">
        <v>83200</v>
      </c>
      <c r="J481" s="775">
        <v>3.88</v>
      </c>
      <c r="K481" s="776">
        <f t="shared" si="1006"/>
        <v>322816</v>
      </c>
      <c r="L481" s="776">
        <v>0</v>
      </c>
      <c r="M481" s="776"/>
      <c r="N481" s="776">
        <f t="shared" si="1007"/>
        <v>322816</v>
      </c>
      <c r="O481" s="775"/>
      <c r="P481" s="778">
        <f t="shared" si="1008"/>
        <v>322816</v>
      </c>
      <c r="Q481" s="778">
        <f t="shared" si="1009"/>
        <v>4196608</v>
      </c>
      <c r="R481" s="454">
        <f t="shared" si="1010"/>
        <v>1</v>
      </c>
      <c r="S481" s="448"/>
      <c r="T481" s="449">
        <v>83200</v>
      </c>
      <c r="U481" s="449">
        <f t="shared" si="1011"/>
        <v>3.88</v>
      </c>
      <c r="V481" s="449"/>
      <c r="W481" s="449">
        <f t="shared" si="1012"/>
        <v>3.88</v>
      </c>
      <c r="X481" s="450">
        <f t="shared" si="1013"/>
        <v>322816</v>
      </c>
      <c r="Y481" s="450">
        <f t="shared" si="1014"/>
        <v>0</v>
      </c>
      <c r="Z481" s="450"/>
      <c r="AA481" s="450">
        <f t="shared" si="1015"/>
        <v>322816</v>
      </c>
      <c r="AB481" s="449">
        <f t="shared" si="1016"/>
        <v>0</v>
      </c>
      <c r="AC481" s="452">
        <f t="shared" si="1017"/>
        <v>322816</v>
      </c>
      <c r="AD481" s="452">
        <f t="shared" si="1018"/>
        <v>4196608</v>
      </c>
      <c r="AE481" s="454">
        <f t="shared" si="1019"/>
        <v>2</v>
      </c>
      <c r="AF481" s="448"/>
      <c r="AG481" s="449">
        <f t="shared" si="1020"/>
        <v>83200</v>
      </c>
      <c r="AH481" s="449">
        <f t="shared" si="1021"/>
        <v>3.88</v>
      </c>
      <c r="AI481" s="449"/>
      <c r="AJ481" s="449">
        <f t="shared" si="1022"/>
        <v>3.88</v>
      </c>
      <c r="AK481" s="450">
        <f t="shared" si="1023"/>
        <v>322816</v>
      </c>
      <c r="AL481" s="450">
        <f t="shared" si="1024"/>
        <v>0</v>
      </c>
      <c r="AM481" s="450"/>
      <c r="AN481" s="450">
        <f t="shared" si="1025"/>
        <v>322816</v>
      </c>
      <c r="AO481" s="449">
        <f t="shared" si="1026"/>
        <v>0</v>
      </c>
      <c r="AP481" s="452">
        <f t="shared" si="1027"/>
        <v>322816</v>
      </c>
      <c r="AQ481" s="452">
        <f t="shared" si="1028"/>
        <v>4196608</v>
      </c>
      <c r="AR481" s="454">
        <f t="shared" si="1029"/>
        <v>3</v>
      </c>
      <c r="AS481" s="448"/>
      <c r="AT481" s="449">
        <f t="shared" si="1030"/>
        <v>83200</v>
      </c>
      <c r="AU481" s="449">
        <f t="shared" si="1031"/>
        <v>3.88</v>
      </c>
      <c r="AV481" s="449"/>
      <c r="AW481" s="449">
        <f t="shared" si="1032"/>
        <v>3.88</v>
      </c>
      <c r="AX481" s="450">
        <f t="shared" si="1033"/>
        <v>322816</v>
      </c>
      <c r="AY481" s="450">
        <f t="shared" si="1034"/>
        <v>0</v>
      </c>
      <c r="AZ481" s="450"/>
      <c r="BA481" s="450">
        <f t="shared" si="1035"/>
        <v>322816</v>
      </c>
      <c r="BB481" s="449">
        <f t="shared" si="1036"/>
        <v>0</v>
      </c>
      <c r="BC481" s="452">
        <f t="shared" si="1037"/>
        <v>322816</v>
      </c>
      <c r="BD481" s="452">
        <f t="shared" si="1038"/>
        <v>4196608</v>
      </c>
    </row>
    <row r="482" spans="1:56" s="451" customFormat="1" ht="27">
      <c r="A482" s="779">
        <v>28</v>
      </c>
      <c r="B482" s="770" t="s">
        <v>2330</v>
      </c>
      <c r="C482" s="771" t="s">
        <v>2186</v>
      </c>
      <c r="D482" s="771">
        <v>1997</v>
      </c>
      <c r="E482" s="772" t="s">
        <v>466</v>
      </c>
      <c r="F482" s="771">
        <v>1</v>
      </c>
      <c r="G482" s="773"/>
      <c r="H482" s="774"/>
      <c r="I482" s="775">
        <v>83200</v>
      </c>
      <c r="J482" s="775">
        <v>3.88</v>
      </c>
      <c r="K482" s="776">
        <f t="shared" si="1006"/>
        <v>322816</v>
      </c>
      <c r="L482" s="776">
        <v>0</v>
      </c>
      <c r="M482" s="776"/>
      <c r="N482" s="776">
        <f t="shared" si="1007"/>
        <v>322816</v>
      </c>
      <c r="O482" s="775"/>
      <c r="P482" s="778">
        <f t="shared" si="1008"/>
        <v>322816</v>
      </c>
      <c r="Q482" s="778">
        <f t="shared" si="1009"/>
        <v>4196608</v>
      </c>
      <c r="R482" s="454">
        <f t="shared" si="1010"/>
        <v>1</v>
      </c>
      <c r="S482" s="448"/>
      <c r="T482" s="449">
        <v>83200</v>
      </c>
      <c r="U482" s="449">
        <f t="shared" si="1011"/>
        <v>3.88</v>
      </c>
      <c r="V482" s="449"/>
      <c r="W482" s="449">
        <f t="shared" si="1012"/>
        <v>3.88</v>
      </c>
      <c r="X482" s="450">
        <f t="shared" si="1013"/>
        <v>322816</v>
      </c>
      <c r="Y482" s="450">
        <f t="shared" si="1014"/>
        <v>0</v>
      </c>
      <c r="Z482" s="450"/>
      <c r="AA482" s="450">
        <f t="shared" si="1015"/>
        <v>322816</v>
      </c>
      <c r="AB482" s="449">
        <f t="shared" si="1016"/>
        <v>0</v>
      </c>
      <c r="AC482" s="452">
        <f t="shared" si="1017"/>
        <v>322816</v>
      </c>
      <c r="AD482" s="452">
        <f t="shared" si="1018"/>
        <v>4196608</v>
      </c>
      <c r="AE482" s="454">
        <f t="shared" si="1019"/>
        <v>2</v>
      </c>
      <c r="AF482" s="448"/>
      <c r="AG482" s="449">
        <f t="shared" si="1020"/>
        <v>83200</v>
      </c>
      <c r="AH482" s="449">
        <f t="shared" si="1021"/>
        <v>3.88</v>
      </c>
      <c r="AI482" s="449"/>
      <c r="AJ482" s="449">
        <f t="shared" si="1022"/>
        <v>3.88</v>
      </c>
      <c r="AK482" s="450">
        <f t="shared" si="1023"/>
        <v>322816</v>
      </c>
      <c r="AL482" s="450">
        <f t="shared" si="1024"/>
        <v>0</v>
      </c>
      <c r="AM482" s="450"/>
      <c r="AN482" s="450">
        <f t="shared" si="1025"/>
        <v>322816</v>
      </c>
      <c r="AO482" s="449">
        <f t="shared" si="1026"/>
        <v>0</v>
      </c>
      <c r="AP482" s="452">
        <f t="shared" si="1027"/>
        <v>322816</v>
      </c>
      <c r="AQ482" s="452">
        <f t="shared" si="1028"/>
        <v>4196608</v>
      </c>
      <c r="AR482" s="454">
        <f t="shared" si="1029"/>
        <v>3</v>
      </c>
      <c r="AS482" s="448"/>
      <c r="AT482" s="449">
        <f t="shared" si="1030"/>
        <v>83200</v>
      </c>
      <c r="AU482" s="449">
        <f t="shared" si="1031"/>
        <v>3.88</v>
      </c>
      <c r="AV482" s="449"/>
      <c r="AW482" s="449">
        <f t="shared" si="1032"/>
        <v>3.88</v>
      </c>
      <c r="AX482" s="450">
        <f t="shared" si="1033"/>
        <v>322816</v>
      </c>
      <c r="AY482" s="450">
        <f t="shared" si="1034"/>
        <v>0</v>
      </c>
      <c r="AZ482" s="450"/>
      <c r="BA482" s="450">
        <f t="shared" si="1035"/>
        <v>322816</v>
      </c>
      <c r="BB482" s="449">
        <f t="shared" si="1036"/>
        <v>0</v>
      </c>
      <c r="BC482" s="452">
        <f t="shared" si="1037"/>
        <v>322816</v>
      </c>
      <c r="BD482" s="452">
        <f t="shared" si="1038"/>
        <v>4196608</v>
      </c>
    </row>
    <row r="483" spans="1:56" s="451" customFormat="1" ht="27">
      <c r="A483" s="779">
        <v>29</v>
      </c>
      <c r="B483" s="770" t="s">
        <v>2329</v>
      </c>
      <c r="C483" s="771" t="s">
        <v>2187</v>
      </c>
      <c r="D483" s="771">
        <v>1997</v>
      </c>
      <c r="E483" s="772" t="s">
        <v>466</v>
      </c>
      <c r="F483" s="771">
        <v>1</v>
      </c>
      <c r="G483" s="773"/>
      <c r="H483" s="774"/>
      <c r="I483" s="775">
        <v>83200</v>
      </c>
      <c r="J483" s="775">
        <v>3.88</v>
      </c>
      <c r="K483" s="776">
        <f t="shared" si="1006"/>
        <v>322816</v>
      </c>
      <c r="L483" s="776">
        <v>0</v>
      </c>
      <c r="M483" s="776"/>
      <c r="N483" s="776">
        <f t="shared" si="1007"/>
        <v>322816</v>
      </c>
      <c r="O483" s="775"/>
      <c r="P483" s="778">
        <f t="shared" si="1008"/>
        <v>322816</v>
      </c>
      <c r="Q483" s="778">
        <f t="shared" si="1009"/>
        <v>4196608</v>
      </c>
      <c r="R483" s="454">
        <f t="shared" si="1010"/>
        <v>1</v>
      </c>
      <c r="S483" s="448"/>
      <c r="T483" s="449">
        <v>83200</v>
      </c>
      <c r="U483" s="449">
        <f t="shared" si="1011"/>
        <v>3.88</v>
      </c>
      <c r="V483" s="449"/>
      <c r="W483" s="449">
        <f t="shared" si="1012"/>
        <v>3.88</v>
      </c>
      <c r="X483" s="450">
        <f t="shared" si="1013"/>
        <v>322816</v>
      </c>
      <c r="Y483" s="450">
        <f t="shared" si="1014"/>
        <v>0</v>
      </c>
      <c r="Z483" s="450"/>
      <c r="AA483" s="450">
        <f t="shared" si="1015"/>
        <v>322816</v>
      </c>
      <c r="AB483" s="449">
        <f t="shared" si="1016"/>
        <v>0</v>
      </c>
      <c r="AC483" s="452">
        <f t="shared" si="1017"/>
        <v>322816</v>
      </c>
      <c r="AD483" s="452">
        <f t="shared" si="1018"/>
        <v>4196608</v>
      </c>
      <c r="AE483" s="454">
        <f t="shared" si="1019"/>
        <v>2</v>
      </c>
      <c r="AF483" s="448"/>
      <c r="AG483" s="449">
        <f t="shared" si="1020"/>
        <v>83200</v>
      </c>
      <c r="AH483" s="449">
        <f t="shared" si="1021"/>
        <v>3.88</v>
      </c>
      <c r="AI483" s="449"/>
      <c r="AJ483" s="449">
        <f t="shared" si="1022"/>
        <v>3.88</v>
      </c>
      <c r="AK483" s="450">
        <f t="shared" si="1023"/>
        <v>322816</v>
      </c>
      <c r="AL483" s="450">
        <f t="shared" si="1024"/>
        <v>0</v>
      </c>
      <c r="AM483" s="450"/>
      <c r="AN483" s="450">
        <f t="shared" si="1025"/>
        <v>322816</v>
      </c>
      <c r="AO483" s="449">
        <f t="shared" si="1026"/>
        <v>0</v>
      </c>
      <c r="AP483" s="452">
        <f t="shared" si="1027"/>
        <v>322816</v>
      </c>
      <c r="AQ483" s="452">
        <f t="shared" si="1028"/>
        <v>4196608</v>
      </c>
      <c r="AR483" s="454">
        <f t="shared" si="1029"/>
        <v>3</v>
      </c>
      <c r="AS483" s="448"/>
      <c r="AT483" s="449">
        <f t="shared" si="1030"/>
        <v>83200</v>
      </c>
      <c r="AU483" s="449">
        <f t="shared" si="1031"/>
        <v>3.88</v>
      </c>
      <c r="AV483" s="449"/>
      <c r="AW483" s="449">
        <f t="shared" si="1032"/>
        <v>3.88</v>
      </c>
      <c r="AX483" s="450">
        <f t="shared" si="1033"/>
        <v>322816</v>
      </c>
      <c r="AY483" s="450">
        <f t="shared" si="1034"/>
        <v>0</v>
      </c>
      <c r="AZ483" s="450"/>
      <c r="BA483" s="450">
        <f t="shared" si="1035"/>
        <v>322816</v>
      </c>
      <c r="BB483" s="449">
        <f t="shared" si="1036"/>
        <v>0</v>
      </c>
      <c r="BC483" s="452">
        <f t="shared" si="1037"/>
        <v>322816</v>
      </c>
      <c r="BD483" s="452">
        <f t="shared" si="1038"/>
        <v>4196608</v>
      </c>
    </row>
    <row r="484" spans="1:56" s="451" customFormat="1" ht="27">
      <c r="A484" s="779">
        <v>30</v>
      </c>
      <c r="B484" s="770" t="s">
        <v>1304</v>
      </c>
      <c r="C484" s="771" t="s">
        <v>2186</v>
      </c>
      <c r="D484" s="771">
        <v>1999</v>
      </c>
      <c r="E484" s="772" t="s">
        <v>466</v>
      </c>
      <c r="F484" s="771">
        <v>1</v>
      </c>
      <c r="G484" s="773"/>
      <c r="H484" s="774"/>
      <c r="I484" s="775">
        <v>83200</v>
      </c>
      <c r="J484" s="775">
        <v>3.88</v>
      </c>
      <c r="K484" s="776">
        <f t="shared" si="1006"/>
        <v>322816</v>
      </c>
      <c r="L484" s="776">
        <v>0</v>
      </c>
      <c r="M484" s="776"/>
      <c r="N484" s="776">
        <f t="shared" si="1007"/>
        <v>322816</v>
      </c>
      <c r="O484" s="775"/>
      <c r="P484" s="778">
        <f t="shared" si="1008"/>
        <v>322816</v>
      </c>
      <c r="Q484" s="778">
        <f t="shared" si="1009"/>
        <v>4196608</v>
      </c>
      <c r="R484" s="454">
        <f t="shared" si="1010"/>
        <v>1</v>
      </c>
      <c r="S484" s="448"/>
      <c r="T484" s="449">
        <v>83200</v>
      </c>
      <c r="U484" s="449">
        <f t="shared" si="1011"/>
        <v>3.88</v>
      </c>
      <c r="V484" s="449"/>
      <c r="W484" s="449">
        <f t="shared" si="1012"/>
        <v>3.88</v>
      </c>
      <c r="X484" s="450">
        <f t="shared" si="1013"/>
        <v>322816</v>
      </c>
      <c r="Y484" s="450">
        <f t="shared" si="1014"/>
        <v>0</v>
      </c>
      <c r="Z484" s="450"/>
      <c r="AA484" s="450">
        <f t="shared" si="1015"/>
        <v>322816</v>
      </c>
      <c r="AB484" s="449">
        <f t="shared" si="1016"/>
        <v>0</v>
      </c>
      <c r="AC484" s="452">
        <f t="shared" si="1017"/>
        <v>322816</v>
      </c>
      <c r="AD484" s="452">
        <f t="shared" si="1018"/>
        <v>4196608</v>
      </c>
      <c r="AE484" s="454">
        <f t="shared" si="1019"/>
        <v>2</v>
      </c>
      <c r="AF484" s="448"/>
      <c r="AG484" s="449">
        <f t="shared" si="1020"/>
        <v>83200</v>
      </c>
      <c r="AH484" s="449">
        <f t="shared" si="1021"/>
        <v>3.88</v>
      </c>
      <c r="AI484" s="449"/>
      <c r="AJ484" s="449">
        <f t="shared" si="1022"/>
        <v>3.88</v>
      </c>
      <c r="AK484" s="450">
        <f t="shared" si="1023"/>
        <v>322816</v>
      </c>
      <c r="AL484" s="450">
        <f t="shared" si="1024"/>
        <v>0</v>
      </c>
      <c r="AM484" s="450"/>
      <c r="AN484" s="450">
        <f t="shared" si="1025"/>
        <v>322816</v>
      </c>
      <c r="AO484" s="449">
        <f t="shared" si="1026"/>
        <v>0</v>
      </c>
      <c r="AP484" s="452">
        <f t="shared" si="1027"/>
        <v>322816</v>
      </c>
      <c r="AQ484" s="452">
        <f t="shared" si="1028"/>
        <v>4196608</v>
      </c>
      <c r="AR484" s="454">
        <f t="shared" si="1029"/>
        <v>3</v>
      </c>
      <c r="AS484" s="448"/>
      <c r="AT484" s="449">
        <f t="shared" si="1030"/>
        <v>83200</v>
      </c>
      <c r="AU484" s="449">
        <f t="shared" si="1031"/>
        <v>3.88</v>
      </c>
      <c r="AV484" s="449"/>
      <c r="AW484" s="449">
        <f t="shared" si="1032"/>
        <v>3.88</v>
      </c>
      <c r="AX484" s="450">
        <f t="shared" si="1033"/>
        <v>322816</v>
      </c>
      <c r="AY484" s="450">
        <f t="shared" si="1034"/>
        <v>0</v>
      </c>
      <c r="AZ484" s="450"/>
      <c r="BA484" s="450">
        <f t="shared" si="1035"/>
        <v>322816</v>
      </c>
      <c r="BB484" s="449">
        <f t="shared" si="1036"/>
        <v>0</v>
      </c>
      <c r="BC484" s="452">
        <f t="shared" si="1037"/>
        <v>322816</v>
      </c>
      <c r="BD484" s="452">
        <f t="shared" si="1038"/>
        <v>4196608</v>
      </c>
    </row>
    <row r="485" spans="1:56" s="451" customFormat="1" ht="27">
      <c r="A485" s="779">
        <v>31</v>
      </c>
      <c r="B485" s="770" t="s">
        <v>3173</v>
      </c>
      <c r="C485" s="771" t="s">
        <v>2186</v>
      </c>
      <c r="D485" s="771">
        <v>1998</v>
      </c>
      <c r="E485" s="772" t="s">
        <v>466</v>
      </c>
      <c r="F485" s="771">
        <v>1</v>
      </c>
      <c r="G485" s="773"/>
      <c r="H485" s="774"/>
      <c r="I485" s="775">
        <v>83200</v>
      </c>
      <c r="J485" s="775">
        <v>3.88</v>
      </c>
      <c r="K485" s="776">
        <f t="shared" si="1006"/>
        <v>322816</v>
      </c>
      <c r="L485" s="776">
        <v>0</v>
      </c>
      <c r="M485" s="776"/>
      <c r="N485" s="776">
        <f t="shared" si="1007"/>
        <v>322816</v>
      </c>
      <c r="O485" s="775"/>
      <c r="P485" s="778">
        <f t="shared" si="1008"/>
        <v>322816</v>
      </c>
      <c r="Q485" s="778">
        <f t="shared" si="1009"/>
        <v>4196608</v>
      </c>
      <c r="R485" s="454">
        <f t="shared" si="1010"/>
        <v>1</v>
      </c>
      <c r="S485" s="448"/>
      <c r="T485" s="449">
        <v>83200</v>
      </c>
      <c r="U485" s="449">
        <f t="shared" si="1011"/>
        <v>3.88</v>
      </c>
      <c r="V485" s="449"/>
      <c r="W485" s="449">
        <f t="shared" si="1012"/>
        <v>3.88</v>
      </c>
      <c r="X485" s="450">
        <f t="shared" si="1013"/>
        <v>322816</v>
      </c>
      <c r="Y485" s="450">
        <f t="shared" si="1014"/>
        <v>0</v>
      </c>
      <c r="Z485" s="450"/>
      <c r="AA485" s="450">
        <f t="shared" si="1015"/>
        <v>322816</v>
      </c>
      <c r="AB485" s="449">
        <f t="shared" si="1016"/>
        <v>0</v>
      </c>
      <c r="AC485" s="452">
        <f t="shared" si="1017"/>
        <v>322816</v>
      </c>
      <c r="AD485" s="452">
        <f t="shared" si="1018"/>
        <v>4196608</v>
      </c>
      <c r="AE485" s="454">
        <f t="shared" si="1019"/>
        <v>2</v>
      </c>
      <c r="AF485" s="448"/>
      <c r="AG485" s="449">
        <f t="shared" si="1020"/>
        <v>83200</v>
      </c>
      <c r="AH485" s="449">
        <f t="shared" si="1021"/>
        <v>3.88</v>
      </c>
      <c r="AI485" s="449"/>
      <c r="AJ485" s="449">
        <f t="shared" si="1022"/>
        <v>3.88</v>
      </c>
      <c r="AK485" s="450">
        <f t="shared" si="1023"/>
        <v>322816</v>
      </c>
      <c r="AL485" s="450">
        <f t="shared" si="1024"/>
        <v>0</v>
      </c>
      <c r="AM485" s="450"/>
      <c r="AN485" s="450">
        <f t="shared" si="1025"/>
        <v>322816</v>
      </c>
      <c r="AO485" s="449">
        <f t="shared" si="1026"/>
        <v>0</v>
      </c>
      <c r="AP485" s="452">
        <f t="shared" si="1027"/>
        <v>322816</v>
      </c>
      <c r="AQ485" s="452">
        <f t="shared" si="1028"/>
        <v>4196608</v>
      </c>
      <c r="AR485" s="454">
        <f t="shared" si="1029"/>
        <v>3</v>
      </c>
      <c r="AS485" s="448"/>
      <c r="AT485" s="449">
        <f t="shared" si="1030"/>
        <v>83200</v>
      </c>
      <c r="AU485" s="449">
        <f t="shared" si="1031"/>
        <v>3.88</v>
      </c>
      <c r="AV485" s="449"/>
      <c r="AW485" s="449">
        <f t="shared" si="1032"/>
        <v>3.88</v>
      </c>
      <c r="AX485" s="450">
        <f t="shared" si="1033"/>
        <v>322816</v>
      </c>
      <c r="AY485" s="450">
        <f t="shared" si="1034"/>
        <v>0</v>
      </c>
      <c r="AZ485" s="450"/>
      <c r="BA485" s="450">
        <f t="shared" si="1035"/>
        <v>322816</v>
      </c>
      <c r="BB485" s="449">
        <f t="shared" si="1036"/>
        <v>0</v>
      </c>
      <c r="BC485" s="452">
        <f t="shared" si="1037"/>
        <v>322816</v>
      </c>
      <c r="BD485" s="452">
        <f t="shared" si="1038"/>
        <v>4196608</v>
      </c>
    </row>
    <row r="486" spans="1:56" s="451" customFormat="1" ht="27">
      <c r="A486" s="779">
        <v>32</v>
      </c>
      <c r="B486" s="770" t="s">
        <v>3174</v>
      </c>
      <c r="C486" s="771" t="s">
        <v>2186</v>
      </c>
      <c r="D486" s="771">
        <v>2000</v>
      </c>
      <c r="E486" s="772" t="s">
        <v>466</v>
      </c>
      <c r="F486" s="771">
        <v>1</v>
      </c>
      <c r="G486" s="773"/>
      <c r="H486" s="774"/>
      <c r="I486" s="775">
        <v>83200</v>
      </c>
      <c r="J486" s="775">
        <v>3.88</v>
      </c>
      <c r="K486" s="776">
        <f t="shared" si="1006"/>
        <v>322816</v>
      </c>
      <c r="L486" s="776">
        <v>0</v>
      </c>
      <c r="M486" s="776"/>
      <c r="N486" s="776">
        <f t="shared" si="1007"/>
        <v>322816</v>
      </c>
      <c r="O486" s="775"/>
      <c r="P486" s="778">
        <f t="shared" si="1008"/>
        <v>322816</v>
      </c>
      <c r="Q486" s="778">
        <f t="shared" si="1009"/>
        <v>4196608</v>
      </c>
      <c r="R486" s="454">
        <f t="shared" si="1010"/>
        <v>1</v>
      </c>
      <c r="S486" s="448"/>
      <c r="T486" s="449">
        <v>83200</v>
      </c>
      <c r="U486" s="449">
        <f t="shared" si="1011"/>
        <v>3.88</v>
      </c>
      <c r="V486" s="449"/>
      <c r="W486" s="449">
        <f t="shared" si="1012"/>
        <v>3.88</v>
      </c>
      <c r="X486" s="450">
        <f t="shared" si="1013"/>
        <v>322816</v>
      </c>
      <c r="Y486" s="450">
        <f t="shared" si="1014"/>
        <v>0</v>
      </c>
      <c r="Z486" s="450"/>
      <c r="AA486" s="450">
        <f t="shared" si="1015"/>
        <v>322816</v>
      </c>
      <c r="AB486" s="449">
        <f t="shared" si="1016"/>
        <v>0</v>
      </c>
      <c r="AC486" s="452">
        <f t="shared" si="1017"/>
        <v>322816</v>
      </c>
      <c r="AD486" s="452">
        <f t="shared" si="1018"/>
        <v>4196608</v>
      </c>
      <c r="AE486" s="454">
        <f t="shared" si="1019"/>
        <v>2</v>
      </c>
      <c r="AF486" s="448"/>
      <c r="AG486" s="449">
        <f t="shared" si="1020"/>
        <v>83200</v>
      </c>
      <c r="AH486" s="449">
        <f t="shared" si="1021"/>
        <v>3.88</v>
      </c>
      <c r="AI486" s="449"/>
      <c r="AJ486" s="449">
        <f t="shared" si="1022"/>
        <v>3.88</v>
      </c>
      <c r="AK486" s="450">
        <f t="shared" si="1023"/>
        <v>322816</v>
      </c>
      <c r="AL486" s="450">
        <f t="shared" si="1024"/>
        <v>0</v>
      </c>
      <c r="AM486" s="450"/>
      <c r="AN486" s="450">
        <f t="shared" si="1025"/>
        <v>322816</v>
      </c>
      <c r="AO486" s="449">
        <f t="shared" si="1026"/>
        <v>0</v>
      </c>
      <c r="AP486" s="452">
        <f t="shared" si="1027"/>
        <v>322816</v>
      </c>
      <c r="AQ486" s="452">
        <f t="shared" si="1028"/>
        <v>4196608</v>
      </c>
      <c r="AR486" s="454">
        <f t="shared" si="1029"/>
        <v>3</v>
      </c>
      <c r="AS486" s="448"/>
      <c r="AT486" s="449">
        <f t="shared" si="1030"/>
        <v>83200</v>
      </c>
      <c r="AU486" s="449">
        <f t="shared" si="1031"/>
        <v>3.88</v>
      </c>
      <c r="AV486" s="449"/>
      <c r="AW486" s="449">
        <f t="shared" si="1032"/>
        <v>3.88</v>
      </c>
      <c r="AX486" s="450">
        <f t="shared" si="1033"/>
        <v>322816</v>
      </c>
      <c r="AY486" s="450">
        <f t="shared" si="1034"/>
        <v>0</v>
      </c>
      <c r="AZ486" s="450"/>
      <c r="BA486" s="450">
        <f t="shared" si="1035"/>
        <v>322816</v>
      </c>
      <c r="BB486" s="449">
        <f t="shared" si="1036"/>
        <v>0</v>
      </c>
      <c r="BC486" s="452">
        <f t="shared" si="1037"/>
        <v>322816</v>
      </c>
      <c r="BD486" s="452">
        <f t="shared" si="1038"/>
        <v>4196608</v>
      </c>
    </row>
    <row r="487" spans="1:56" s="451" customFormat="1" ht="27">
      <c r="A487" s="779">
        <v>33</v>
      </c>
      <c r="B487" s="770" t="s">
        <v>2768</v>
      </c>
      <c r="C487" s="771" t="s">
        <v>2186</v>
      </c>
      <c r="D487" s="771">
        <v>2000</v>
      </c>
      <c r="E487" s="772" t="s">
        <v>466</v>
      </c>
      <c r="F487" s="771">
        <v>1</v>
      </c>
      <c r="G487" s="773"/>
      <c r="H487" s="774"/>
      <c r="I487" s="775">
        <v>83200</v>
      </c>
      <c r="J487" s="775">
        <v>3.88</v>
      </c>
      <c r="K487" s="776">
        <f t="shared" si="1006"/>
        <v>322816</v>
      </c>
      <c r="L487" s="776">
        <v>0</v>
      </c>
      <c r="M487" s="776"/>
      <c r="N487" s="776">
        <f t="shared" si="1007"/>
        <v>322816</v>
      </c>
      <c r="O487" s="775"/>
      <c r="P487" s="778">
        <f t="shared" si="1008"/>
        <v>322816</v>
      </c>
      <c r="Q487" s="778">
        <f t="shared" si="1009"/>
        <v>4196608</v>
      </c>
      <c r="R487" s="454">
        <f t="shared" si="1010"/>
        <v>1</v>
      </c>
      <c r="S487" s="448"/>
      <c r="T487" s="449">
        <v>83200</v>
      </c>
      <c r="U487" s="449">
        <f t="shared" si="1011"/>
        <v>3.88</v>
      </c>
      <c r="V487" s="449"/>
      <c r="W487" s="449">
        <f t="shared" si="1012"/>
        <v>3.88</v>
      </c>
      <c r="X487" s="450">
        <f t="shared" si="1013"/>
        <v>322816</v>
      </c>
      <c r="Y487" s="450">
        <f t="shared" si="1014"/>
        <v>0</v>
      </c>
      <c r="Z487" s="450"/>
      <c r="AA487" s="450">
        <f t="shared" si="1015"/>
        <v>322816</v>
      </c>
      <c r="AB487" s="449">
        <f t="shared" si="1016"/>
        <v>0</v>
      </c>
      <c r="AC487" s="452">
        <f t="shared" si="1017"/>
        <v>322816</v>
      </c>
      <c r="AD487" s="452">
        <f t="shared" si="1018"/>
        <v>4196608</v>
      </c>
      <c r="AE487" s="454">
        <f t="shared" si="1019"/>
        <v>2</v>
      </c>
      <c r="AF487" s="448"/>
      <c r="AG487" s="449">
        <f t="shared" si="1020"/>
        <v>83200</v>
      </c>
      <c r="AH487" s="449">
        <f t="shared" si="1021"/>
        <v>3.88</v>
      </c>
      <c r="AI487" s="449"/>
      <c r="AJ487" s="449">
        <f t="shared" si="1022"/>
        <v>3.88</v>
      </c>
      <c r="AK487" s="450">
        <f t="shared" si="1023"/>
        <v>322816</v>
      </c>
      <c r="AL487" s="450">
        <f t="shared" si="1024"/>
        <v>0</v>
      </c>
      <c r="AM487" s="450"/>
      <c r="AN487" s="450">
        <f t="shared" si="1025"/>
        <v>322816</v>
      </c>
      <c r="AO487" s="449">
        <f t="shared" si="1026"/>
        <v>0</v>
      </c>
      <c r="AP487" s="452">
        <f t="shared" si="1027"/>
        <v>322816</v>
      </c>
      <c r="AQ487" s="452">
        <f t="shared" si="1028"/>
        <v>4196608</v>
      </c>
      <c r="AR487" s="454">
        <f t="shared" si="1029"/>
        <v>3</v>
      </c>
      <c r="AS487" s="448"/>
      <c r="AT487" s="449">
        <f t="shared" si="1030"/>
        <v>83200</v>
      </c>
      <c r="AU487" s="449">
        <f t="shared" si="1031"/>
        <v>3.88</v>
      </c>
      <c r="AV487" s="449"/>
      <c r="AW487" s="449">
        <f t="shared" si="1032"/>
        <v>3.88</v>
      </c>
      <c r="AX487" s="450">
        <f t="shared" si="1033"/>
        <v>322816</v>
      </c>
      <c r="AY487" s="450">
        <f t="shared" si="1034"/>
        <v>0</v>
      </c>
      <c r="AZ487" s="450"/>
      <c r="BA487" s="450">
        <f t="shared" si="1035"/>
        <v>322816</v>
      </c>
      <c r="BB487" s="449">
        <f t="shared" si="1036"/>
        <v>0</v>
      </c>
      <c r="BC487" s="452">
        <f t="shared" si="1037"/>
        <v>322816</v>
      </c>
      <c r="BD487" s="452">
        <f t="shared" si="1038"/>
        <v>4196608</v>
      </c>
    </row>
    <row r="488" spans="1:56" s="451" customFormat="1" ht="27">
      <c r="A488" s="779">
        <v>34</v>
      </c>
      <c r="B488" s="770" t="s">
        <v>3175</v>
      </c>
      <c r="C488" s="771" t="s">
        <v>2186</v>
      </c>
      <c r="D488" s="771">
        <v>1999</v>
      </c>
      <c r="E488" s="772" t="s">
        <v>466</v>
      </c>
      <c r="F488" s="771">
        <v>1</v>
      </c>
      <c r="G488" s="773"/>
      <c r="H488" s="774"/>
      <c r="I488" s="775">
        <v>83200</v>
      </c>
      <c r="J488" s="775">
        <v>3.88</v>
      </c>
      <c r="K488" s="776">
        <f t="shared" si="1006"/>
        <v>322816</v>
      </c>
      <c r="L488" s="776">
        <v>0</v>
      </c>
      <c r="M488" s="776"/>
      <c r="N488" s="776">
        <f t="shared" si="1007"/>
        <v>322816</v>
      </c>
      <c r="O488" s="775"/>
      <c r="P488" s="778">
        <f t="shared" si="1008"/>
        <v>322816</v>
      </c>
      <c r="Q488" s="778">
        <f t="shared" si="1009"/>
        <v>4196608</v>
      </c>
      <c r="R488" s="454">
        <f t="shared" si="1010"/>
        <v>1</v>
      </c>
      <c r="S488" s="448"/>
      <c r="T488" s="449">
        <v>83200</v>
      </c>
      <c r="U488" s="449">
        <f t="shared" si="1011"/>
        <v>3.88</v>
      </c>
      <c r="V488" s="449"/>
      <c r="W488" s="449">
        <f t="shared" si="1012"/>
        <v>3.88</v>
      </c>
      <c r="X488" s="450">
        <f t="shared" si="1013"/>
        <v>322816</v>
      </c>
      <c r="Y488" s="450">
        <f t="shared" si="1014"/>
        <v>0</v>
      </c>
      <c r="Z488" s="450"/>
      <c r="AA488" s="450">
        <f t="shared" si="1015"/>
        <v>322816</v>
      </c>
      <c r="AB488" s="449">
        <f t="shared" si="1016"/>
        <v>0</v>
      </c>
      <c r="AC488" s="452">
        <f t="shared" si="1017"/>
        <v>322816</v>
      </c>
      <c r="AD488" s="452">
        <f t="shared" si="1018"/>
        <v>4196608</v>
      </c>
      <c r="AE488" s="454">
        <f t="shared" si="1019"/>
        <v>2</v>
      </c>
      <c r="AF488" s="448"/>
      <c r="AG488" s="449">
        <f t="shared" si="1020"/>
        <v>83200</v>
      </c>
      <c r="AH488" s="449">
        <f t="shared" si="1021"/>
        <v>3.88</v>
      </c>
      <c r="AI488" s="449"/>
      <c r="AJ488" s="449">
        <f t="shared" si="1022"/>
        <v>3.88</v>
      </c>
      <c r="AK488" s="450">
        <f t="shared" si="1023"/>
        <v>322816</v>
      </c>
      <c r="AL488" s="450">
        <f t="shared" si="1024"/>
        <v>0</v>
      </c>
      <c r="AM488" s="450"/>
      <c r="AN488" s="450">
        <f t="shared" si="1025"/>
        <v>322816</v>
      </c>
      <c r="AO488" s="449">
        <f t="shared" si="1026"/>
        <v>0</v>
      </c>
      <c r="AP488" s="452">
        <f t="shared" si="1027"/>
        <v>322816</v>
      </c>
      <c r="AQ488" s="452">
        <f t="shared" si="1028"/>
        <v>4196608</v>
      </c>
      <c r="AR488" s="454">
        <f t="shared" si="1029"/>
        <v>3</v>
      </c>
      <c r="AS488" s="448"/>
      <c r="AT488" s="449">
        <f t="shared" si="1030"/>
        <v>83200</v>
      </c>
      <c r="AU488" s="449">
        <f t="shared" si="1031"/>
        <v>3.88</v>
      </c>
      <c r="AV488" s="449"/>
      <c r="AW488" s="449">
        <f t="shared" si="1032"/>
        <v>3.88</v>
      </c>
      <c r="AX488" s="450">
        <f t="shared" si="1033"/>
        <v>322816</v>
      </c>
      <c r="AY488" s="450">
        <f t="shared" si="1034"/>
        <v>0</v>
      </c>
      <c r="AZ488" s="450"/>
      <c r="BA488" s="450">
        <f t="shared" si="1035"/>
        <v>322816</v>
      </c>
      <c r="BB488" s="449">
        <f t="shared" si="1036"/>
        <v>0</v>
      </c>
      <c r="BC488" s="452">
        <f t="shared" si="1037"/>
        <v>322816</v>
      </c>
      <c r="BD488" s="452">
        <f t="shared" si="1038"/>
        <v>4196608</v>
      </c>
    </row>
    <row r="489" spans="1:56" s="451" customFormat="1" ht="27">
      <c r="A489" s="779">
        <v>35</v>
      </c>
      <c r="B489" s="770" t="s">
        <v>3176</v>
      </c>
      <c r="C489" s="771" t="s">
        <v>2186</v>
      </c>
      <c r="D489" s="771">
        <v>1996</v>
      </c>
      <c r="E489" s="772" t="s">
        <v>466</v>
      </c>
      <c r="F489" s="771">
        <v>1</v>
      </c>
      <c r="G489" s="773"/>
      <c r="H489" s="774"/>
      <c r="I489" s="775">
        <v>83200</v>
      </c>
      <c r="J489" s="775">
        <v>3.88</v>
      </c>
      <c r="K489" s="776">
        <f t="shared" si="1006"/>
        <v>322816</v>
      </c>
      <c r="L489" s="776">
        <v>0</v>
      </c>
      <c r="M489" s="776"/>
      <c r="N489" s="776">
        <f t="shared" si="1007"/>
        <v>322816</v>
      </c>
      <c r="O489" s="775"/>
      <c r="P489" s="778">
        <f t="shared" si="1008"/>
        <v>322816</v>
      </c>
      <c r="Q489" s="778">
        <f t="shared" si="1009"/>
        <v>4196608</v>
      </c>
      <c r="R489" s="454">
        <f t="shared" si="1010"/>
        <v>1</v>
      </c>
      <c r="S489" s="448"/>
      <c r="T489" s="449">
        <v>83200</v>
      </c>
      <c r="U489" s="449">
        <f t="shared" si="1011"/>
        <v>3.88</v>
      </c>
      <c r="V489" s="449"/>
      <c r="W489" s="449">
        <f t="shared" si="1012"/>
        <v>3.88</v>
      </c>
      <c r="X489" s="450">
        <f t="shared" si="1013"/>
        <v>322816</v>
      </c>
      <c r="Y489" s="450">
        <f t="shared" si="1014"/>
        <v>0</v>
      </c>
      <c r="Z489" s="450"/>
      <c r="AA489" s="450">
        <f t="shared" si="1015"/>
        <v>322816</v>
      </c>
      <c r="AB489" s="449">
        <f t="shared" si="1016"/>
        <v>0</v>
      </c>
      <c r="AC489" s="452">
        <f t="shared" si="1017"/>
        <v>322816</v>
      </c>
      <c r="AD489" s="452">
        <f t="shared" si="1018"/>
        <v>4196608</v>
      </c>
      <c r="AE489" s="454">
        <f t="shared" si="1019"/>
        <v>2</v>
      </c>
      <c r="AF489" s="448"/>
      <c r="AG489" s="449">
        <f t="shared" si="1020"/>
        <v>83200</v>
      </c>
      <c r="AH489" s="449">
        <f t="shared" si="1021"/>
        <v>3.88</v>
      </c>
      <c r="AI489" s="449"/>
      <c r="AJ489" s="449">
        <f t="shared" si="1022"/>
        <v>3.88</v>
      </c>
      <c r="AK489" s="450">
        <f t="shared" si="1023"/>
        <v>322816</v>
      </c>
      <c r="AL489" s="450">
        <f t="shared" si="1024"/>
        <v>0</v>
      </c>
      <c r="AM489" s="450"/>
      <c r="AN489" s="450">
        <f t="shared" si="1025"/>
        <v>322816</v>
      </c>
      <c r="AO489" s="449">
        <f t="shared" si="1026"/>
        <v>0</v>
      </c>
      <c r="AP489" s="452">
        <f t="shared" si="1027"/>
        <v>322816</v>
      </c>
      <c r="AQ489" s="452">
        <f t="shared" si="1028"/>
        <v>4196608</v>
      </c>
      <c r="AR489" s="454">
        <f t="shared" si="1029"/>
        <v>3</v>
      </c>
      <c r="AS489" s="448"/>
      <c r="AT489" s="449">
        <f t="shared" si="1030"/>
        <v>83200</v>
      </c>
      <c r="AU489" s="449">
        <f t="shared" si="1031"/>
        <v>3.88</v>
      </c>
      <c r="AV489" s="449"/>
      <c r="AW489" s="449">
        <f t="shared" si="1032"/>
        <v>3.88</v>
      </c>
      <c r="AX489" s="450">
        <f t="shared" si="1033"/>
        <v>322816</v>
      </c>
      <c r="AY489" s="450">
        <f t="shared" si="1034"/>
        <v>0</v>
      </c>
      <c r="AZ489" s="450"/>
      <c r="BA489" s="450">
        <f t="shared" si="1035"/>
        <v>322816</v>
      </c>
      <c r="BB489" s="449">
        <f t="shared" si="1036"/>
        <v>0</v>
      </c>
      <c r="BC489" s="452">
        <f t="shared" si="1037"/>
        <v>322816</v>
      </c>
      <c r="BD489" s="452">
        <f t="shared" si="1038"/>
        <v>4196608</v>
      </c>
    </row>
    <row r="490" spans="1:56" s="451" customFormat="1" ht="27">
      <c r="A490" s="779">
        <v>36</v>
      </c>
      <c r="B490" s="770" t="s">
        <v>78</v>
      </c>
      <c r="C490" s="771"/>
      <c r="D490" s="771"/>
      <c r="E490" s="772" t="s">
        <v>466</v>
      </c>
      <c r="F490" s="771">
        <v>1</v>
      </c>
      <c r="G490" s="773"/>
      <c r="H490" s="774"/>
      <c r="I490" s="775">
        <v>83200</v>
      </c>
      <c r="J490" s="775">
        <v>3.88</v>
      </c>
      <c r="K490" s="776">
        <f>+J490*I490</f>
        <v>322816</v>
      </c>
      <c r="L490" s="776">
        <v>0</v>
      </c>
      <c r="M490" s="776"/>
      <c r="N490" s="776">
        <f>+K490+L490+M490</f>
        <v>322816</v>
      </c>
      <c r="O490" s="775"/>
      <c r="P490" s="778">
        <f>+N490+O490</f>
        <v>322816</v>
      </c>
      <c r="Q490" s="778">
        <f>+P490*13</f>
        <v>4196608</v>
      </c>
      <c r="R490" s="454">
        <f>+G490+1</f>
        <v>1</v>
      </c>
      <c r="S490" s="448"/>
      <c r="T490" s="449">
        <v>83200</v>
      </c>
      <c r="U490" s="449">
        <f>+J490</f>
        <v>3.88</v>
      </c>
      <c r="V490" s="449"/>
      <c r="W490" s="449">
        <f>+U490+U490*V490</f>
        <v>3.88</v>
      </c>
      <c r="X490" s="450">
        <f>+W490*T490</f>
        <v>322816</v>
      </c>
      <c r="Y490" s="450">
        <f>IF((S490&lt;=30)*AND(X490*S490%&gt;L490),X490*S490%,IF((S490&gt;30)*AND(X490*30%&gt;L490),X490*30%,L490))</f>
        <v>0</v>
      </c>
      <c r="Z490" s="450"/>
      <c r="AA490" s="450">
        <f>+X490+Y490</f>
        <v>322816</v>
      </c>
      <c r="AB490" s="449">
        <f>+O490</f>
        <v>0</v>
      </c>
      <c r="AC490" s="452">
        <f>+AA490+AB490</f>
        <v>322816</v>
      </c>
      <c r="AD490" s="452">
        <f>+AC490*13</f>
        <v>4196608</v>
      </c>
      <c r="AE490" s="454">
        <f>+R490+1</f>
        <v>2</v>
      </c>
      <c r="AF490" s="448"/>
      <c r="AG490" s="449">
        <f>+T490</f>
        <v>83200</v>
      </c>
      <c r="AH490" s="449">
        <f>+J490</f>
        <v>3.88</v>
      </c>
      <c r="AI490" s="449"/>
      <c r="AJ490" s="449">
        <f>+AH490+AH490*AI490</f>
        <v>3.88</v>
      </c>
      <c r="AK490" s="450">
        <f>+AJ490*AG490</f>
        <v>322816</v>
      </c>
      <c r="AL490" s="450">
        <f>IF((AF490&lt;=30)*AND(AK490*AF490%&gt;Y490),AK490*AF490%,IF((AF490&gt;30)*AND(AK490*30%&gt;Y490),AK490*30%,Y490))</f>
        <v>0</v>
      </c>
      <c r="AM490" s="450"/>
      <c r="AN490" s="450">
        <f>+AK490+AL490</f>
        <v>322816</v>
      </c>
      <c r="AO490" s="449">
        <f>+AB490</f>
        <v>0</v>
      </c>
      <c r="AP490" s="452">
        <f>+AN490+AO490</f>
        <v>322816</v>
      </c>
      <c r="AQ490" s="452">
        <f>+AP490*13</f>
        <v>4196608</v>
      </c>
      <c r="AR490" s="454">
        <f>+AE490+1</f>
        <v>3</v>
      </c>
      <c r="AS490" s="448"/>
      <c r="AT490" s="449">
        <f>+AG490</f>
        <v>83200</v>
      </c>
      <c r="AU490" s="449">
        <f>+J490</f>
        <v>3.88</v>
      </c>
      <c r="AV490" s="449"/>
      <c r="AW490" s="449">
        <f>+AU490+AU490*AV490</f>
        <v>3.88</v>
      </c>
      <c r="AX490" s="450">
        <f>+AW490*AT490</f>
        <v>322816</v>
      </c>
      <c r="AY490" s="450">
        <f>IF((AS490&lt;=30)*AND(AX490*AS490%&gt;AL490),AX490*AS490%,IF((AS490&gt;30)*AND(AX490*30%&gt;AL490),AX490*30%,AL490))</f>
        <v>0</v>
      </c>
      <c r="AZ490" s="450"/>
      <c r="BA490" s="450">
        <f>+AX490+AY490</f>
        <v>322816</v>
      </c>
      <c r="BB490" s="449">
        <f>+AO490</f>
        <v>0</v>
      </c>
      <c r="BC490" s="452">
        <f>+BA490+BB490</f>
        <v>322816</v>
      </c>
      <c r="BD490" s="452">
        <f>+BC490*13</f>
        <v>4196608</v>
      </c>
    </row>
    <row r="491" spans="1:56" s="947" customFormat="1" ht="27">
      <c r="A491" s="938">
        <v>37</v>
      </c>
      <c r="B491" s="939" t="s">
        <v>78</v>
      </c>
      <c r="C491" s="940"/>
      <c r="D491" s="940"/>
      <c r="E491" s="941" t="s">
        <v>466</v>
      </c>
      <c r="F491" s="940">
        <v>1</v>
      </c>
      <c r="G491" s="942"/>
      <c r="H491" s="943"/>
      <c r="I491" s="944">
        <v>83200</v>
      </c>
      <c r="J491" s="944">
        <v>3.88</v>
      </c>
      <c r="K491" s="945">
        <f t="shared" ref="K491" si="1039">+J491*I491</f>
        <v>322816</v>
      </c>
      <c r="L491" s="945">
        <v>0</v>
      </c>
      <c r="M491" s="945"/>
      <c r="N491" s="945">
        <f t="shared" ref="N491" si="1040">+K491+L491+M491</f>
        <v>322816</v>
      </c>
      <c r="O491" s="944">
        <v>8000</v>
      </c>
      <c r="P491" s="946">
        <f t="shared" ref="P491" si="1041">+N491+O491</f>
        <v>330816</v>
      </c>
      <c r="Q491" s="946">
        <f t="shared" ref="Q491" si="1042">+P491*13</f>
        <v>4300608</v>
      </c>
      <c r="R491" s="942">
        <f t="shared" ref="R491" si="1043">+G491+1</f>
        <v>1</v>
      </c>
      <c r="S491" s="943"/>
      <c r="T491" s="944">
        <v>83200</v>
      </c>
      <c r="U491" s="944">
        <f t="shared" ref="U491" si="1044">+J491</f>
        <v>3.88</v>
      </c>
      <c r="V491" s="944"/>
      <c r="W491" s="944">
        <f t="shared" ref="W491" si="1045">+U491+U491*V491</f>
        <v>3.88</v>
      </c>
      <c r="X491" s="945">
        <f t="shared" ref="X491" si="1046">+W491*T491</f>
        <v>322816</v>
      </c>
      <c r="Y491" s="945">
        <f t="shared" ref="Y491" si="1047">IF((S491&lt;=30)*AND(X491*S491%&gt;L491),X491*S491%,IF((S491&gt;30)*AND(X491*30%&gt;L491),X491*30%,L491))</f>
        <v>0</v>
      </c>
      <c r="Z491" s="945"/>
      <c r="AA491" s="945">
        <f t="shared" ref="AA491" si="1048">+X491+Y491</f>
        <v>322816</v>
      </c>
      <c r="AB491" s="944">
        <f t="shared" ref="AB491" si="1049">+O491</f>
        <v>8000</v>
      </c>
      <c r="AC491" s="946">
        <f t="shared" ref="AC491" si="1050">+AA491+AB491</f>
        <v>330816</v>
      </c>
      <c r="AD491" s="946">
        <f t="shared" ref="AD491" si="1051">+AC491*13</f>
        <v>4300608</v>
      </c>
      <c r="AE491" s="942">
        <f t="shared" ref="AE491" si="1052">+R491+1</f>
        <v>2</v>
      </c>
      <c r="AF491" s="943"/>
      <c r="AG491" s="944">
        <f t="shared" ref="AG491" si="1053">+T491</f>
        <v>83200</v>
      </c>
      <c r="AH491" s="944">
        <f t="shared" ref="AH491" si="1054">+J491</f>
        <v>3.88</v>
      </c>
      <c r="AI491" s="944"/>
      <c r="AJ491" s="944">
        <f t="shared" ref="AJ491" si="1055">+AH491+AH491*AI491</f>
        <v>3.88</v>
      </c>
      <c r="AK491" s="945">
        <f t="shared" ref="AK491" si="1056">+AJ491*AG491</f>
        <v>322816</v>
      </c>
      <c r="AL491" s="945">
        <f t="shared" ref="AL491" si="1057">IF((AF491&lt;=30)*AND(AK491*AF491%&gt;Y491),AK491*AF491%,IF((AF491&gt;30)*AND(AK491*30%&gt;Y491),AK491*30%,Y491))</f>
        <v>0</v>
      </c>
      <c r="AM491" s="945"/>
      <c r="AN491" s="945">
        <f t="shared" ref="AN491" si="1058">+AK491+AL491</f>
        <v>322816</v>
      </c>
      <c r="AO491" s="944">
        <f t="shared" ref="AO491" si="1059">+AB491</f>
        <v>8000</v>
      </c>
      <c r="AP491" s="946">
        <f t="shared" ref="AP491" si="1060">+AN491+AO491</f>
        <v>330816</v>
      </c>
      <c r="AQ491" s="946">
        <f t="shared" ref="AQ491" si="1061">+AP491*13</f>
        <v>4300608</v>
      </c>
      <c r="AR491" s="942">
        <f t="shared" ref="AR491" si="1062">+AE491+1</f>
        <v>3</v>
      </c>
      <c r="AS491" s="943"/>
      <c r="AT491" s="944">
        <f t="shared" ref="AT491" si="1063">+AG491</f>
        <v>83200</v>
      </c>
      <c r="AU491" s="944">
        <f t="shared" ref="AU491" si="1064">+J491</f>
        <v>3.88</v>
      </c>
      <c r="AV491" s="944"/>
      <c r="AW491" s="944">
        <f t="shared" ref="AW491" si="1065">+AU491+AU491*AV491</f>
        <v>3.88</v>
      </c>
      <c r="AX491" s="945">
        <f t="shared" ref="AX491" si="1066">+AW491*AT491</f>
        <v>322816</v>
      </c>
      <c r="AY491" s="945">
        <f t="shared" ref="AY491" si="1067">IF((AS491&lt;=30)*AND(AX491*AS491%&gt;AL491),AX491*AS491%,IF((AS491&gt;30)*AND(AX491*30%&gt;AL491),AX491*30%,AL491))</f>
        <v>0</v>
      </c>
      <c r="AZ491" s="945"/>
      <c r="BA491" s="945">
        <f t="shared" ref="BA491" si="1068">+AX491+AY491</f>
        <v>322816</v>
      </c>
      <c r="BB491" s="944">
        <f t="shared" ref="BB491" si="1069">+AO491</f>
        <v>8000</v>
      </c>
      <c r="BC491" s="946">
        <f t="shared" ref="BC491" si="1070">+BA491+BB491</f>
        <v>330816</v>
      </c>
      <c r="BD491" s="946">
        <f t="shared" ref="BD491" si="1071">+BC491*13</f>
        <v>4300608</v>
      </c>
    </row>
    <row r="492" spans="1:56" s="947" customFormat="1" ht="27">
      <c r="A492" s="938">
        <v>38</v>
      </c>
      <c r="B492" s="939" t="s">
        <v>78</v>
      </c>
      <c r="C492" s="940"/>
      <c r="D492" s="940"/>
      <c r="E492" s="941" t="s">
        <v>466</v>
      </c>
      <c r="F492" s="940">
        <v>1</v>
      </c>
      <c r="G492" s="942"/>
      <c r="H492" s="943"/>
      <c r="I492" s="944">
        <v>83200</v>
      </c>
      <c r="J492" s="944">
        <v>3.88</v>
      </c>
      <c r="K492" s="945">
        <f t="shared" si="1006"/>
        <v>322816</v>
      </c>
      <c r="L492" s="945">
        <v>0</v>
      </c>
      <c r="M492" s="945"/>
      <c r="N492" s="945">
        <f t="shared" si="1007"/>
        <v>322816</v>
      </c>
      <c r="O492" s="944">
        <v>8000</v>
      </c>
      <c r="P492" s="946">
        <f t="shared" si="1008"/>
        <v>330816</v>
      </c>
      <c r="Q492" s="946">
        <f t="shared" si="1009"/>
        <v>4300608</v>
      </c>
      <c r="R492" s="942">
        <f t="shared" si="1010"/>
        <v>1</v>
      </c>
      <c r="S492" s="943"/>
      <c r="T492" s="944">
        <v>83200</v>
      </c>
      <c r="U492" s="944">
        <f t="shared" si="1011"/>
        <v>3.88</v>
      </c>
      <c r="V492" s="944"/>
      <c r="W492" s="944">
        <f t="shared" si="1012"/>
        <v>3.88</v>
      </c>
      <c r="X492" s="945">
        <f t="shared" si="1013"/>
        <v>322816</v>
      </c>
      <c r="Y492" s="945">
        <f t="shared" si="1014"/>
        <v>0</v>
      </c>
      <c r="Z492" s="945"/>
      <c r="AA492" s="945">
        <f t="shared" si="1015"/>
        <v>322816</v>
      </c>
      <c r="AB492" s="944">
        <f t="shared" si="1016"/>
        <v>8000</v>
      </c>
      <c r="AC492" s="946">
        <f t="shared" si="1017"/>
        <v>330816</v>
      </c>
      <c r="AD492" s="946">
        <f t="shared" si="1018"/>
        <v>4300608</v>
      </c>
      <c r="AE492" s="942">
        <f t="shared" si="1019"/>
        <v>2</v>
      </c>
      <c r="AF492" s="943"/>
      <c r="AG492" s="944">
        <f t="shared" si="1020"/>
        <v>83200</v>
      </c>
      <c r="AH492" s="944">
        <f t="shared" si="1021"/>
        <v>3.88</v>
      </c>
      <c r="AI492" s="944"/>
      <c r="AJ492" s="944">
        <f t="shared" si="1022"/>
        <v>3.88</v>
      </c>
      <c r="AK492" s="945">
        <f t="shared" si="1023"/>
        <v>322816</v>
      </c>
      <c r="AL492" s="945">
        <f t="shared" si="1024"/>
        <v>0</v>
      </c>
      <c r="AM492" s="945"/>
      <c r="AN492" s="945">
        <f t="shared" si="1025"/>
        <v>322816</v>
      </c>
      <c r="AO492" s="944">
        <f t="shared" si="1026"/>
        <v>8000</v>
      </c>
      <c r="AP492" s="946">
        <f t="shared" si="1027"/>
        <v>330816</v>
      </c>
      <c r="AQ492" s="946">
        <f t="shared" si="1028"/>
        <v>4300608</v>
      </c>
      <c r="AR492" s="942">
        <f t="shared" si="1029"/>
        <v>3</v>
      </c>
      <c r="AS492" s="943"/>
      <c r="AT492" s="944">
        <f t="shared" si="1030"/>
        <v>83200</v>
      </c>
      <c r="AU492" s="944">
        <f t="shared" si="1031"/>
        <v>3.88</v>
      </c>
      <c r="AV492" s="944"/>
      <c r="AW492" s="944">
        <f t="shared" si="1032"/>
        <v>3.88</v>
      </c>
      <c r="AX492" s="945">
        <f t="shared" si="1033"/>
        <v>322816</v>
      </c>
      <c r="AY492" s="945">
        <f t="shared" si="1034"/>
        <v>0</v>
      </c>
      <c r="AZ492" s="945"/>
      <c r="BA492" s="945">
        <f t="shared" si="1035"/>
        <v>322816</v>
      </c>
      <c r="BB492" s="944">
        <f t="shared" si="1036"/>
        <v>8000</v>
      </c>
      <c r="BC492" s="946">
        <f t="shared" si="1037"/>
        <v>330816</v>
      </c>
      <c r="BD492" s="946">
        <f t="shared" si="1038"/>
        <v>4300608</v>
      </c>
    </row>
    <row r="493" spans="1:56" s="453" customFormat="1" ht="14.25">
      <c r="A493" s="975" t="s">
        <v>64</v>
      </c>
      <c r="B493" s="975"/>
      <c r="C493" s="975"/>
      <c r="D493" s="975"/>
      <c r="E493" s="975"/>
      <c r="F493" s="758">
        <f t="shared" ref="F493:AK493" si="1072">SUM(F455:F492)</f>
        <v>38</v>
      </c>
      <c r="G493" s="758">
        <f t="shared" si="1072"/>
        <v>0</v>
      </c>
      <c r="H493" s="758">
        <f t="shared" si="1072"/>
        <v>0</v>
      </c>
      <c r="I493" s="758">
        <f t="shared" si="1072"/>
        <v>3161600</v>
      </c>
      <c r="J493" s="758">
        <f t="shared" si="1072"/>
        <v>147.43999999999991</v>
      </c>
      <c r="K493" s="758">
        <f t="shared" si="1072"/>
        <v>12267008</v>
      </c>
      <c r="L493" s="758">
        <f t="shared" si="1072"/>
        <v>0</v>
      </c>
      <c r="M493" s="758">
        <f t="shared" si="1072"/>
        <v>0</v>
      </c>
      <c r="N493" s="758">
        <f t="shared" si="1072"/>
        <v>12267008</v>
      </c>
      <c r="O493" s="758">
        <f t="shared" si="1072"/>
        <v>16000</v>
      </c>
      <c r="P493" s="758">
        <f t="shared" si="1072"/>
        <v>12283008</v>
      </c>
      <c r="Q493" s="758">
        <f t="shared" si="1072"/>
        <v>159679104</v>
      </c>
      <c r="R493" s="758">
        <f t="shared" si="1072"/>
        <v>38</v>
      </c>
      <c r="S493" s="758">
        <f t="shared" si="1072"/>
        <v>0</v>
      </c>
      <c r="T493" s="758">
        <f t="shared" si="1072"/>
        <v>3161600</v>
      </c>
      <c r="U493" s="758">
        <f t="shared" si="1072"/>
        <v>147.43999999999991</v>
      </c>
      <c r="V493" s="758">
        <f t="shared" si="1072"/>
        <v>0</v>
      </c>
      <c r="W493" s="758">
        <f t="shared" si="1072"/>
        <v>147.43999999999991</v>
      </c>
      <c r="X493" s="758">
        <f t="shared" si="1072"/>
        <v>12267008</v>
      </c>
      <c r="Y493" s="758">
        <f t="shared" si="1072"/>
        <v>0</v>
      </c>
      <c r="Z493" s="758">
        <f t="shared" si="1072"/>
        <v>0</v>
      </c>
      <c r="AA493" s="758">
        <f t="shared" si="1072"/>
        <v>12267008</v>
      </c>
      <c r="AB493" s="758">
        <f t="shared" si="1072"/>
        <v>16000</v>
      </c>
      <c r="AC493" s="758">
        <f t="shared" si="1072"/>
        <v>12283008</v>
      </c>
      <c r="AD493" s="758">
        <f t="shared" si="1072"/>
        <v>159679104</v>
      </c>
      <c r="AE493" s="758">
        <f t="shared" si="1072"/>
        <v>76</v>
      </c>
      <c r="AF493" s="758">
        <f t="shared" si="1072"/>
        <v>0</v>
      </c>
      <c r="AG493" s="758">
        <f t="shared" si="1072"/>
        <v>3161600</v>
      </c>
      <c r="AH493" s="758">
        <f t="shared" si="1072"/>
        <v>147.43999999999991</v>
      </c>
      <c r="AI493" s="758">
        <f t="shared" si="1072"/>
        <v>0</v>
      </c>
      <c r="AJ493" s="758">
        <f t="shared" si="1072"/>
        <v>147.43999999999991</v>
      </c>
      <c r="AK493" s="758">
        <f t="shared" si="1072"/>
        <v>12267008</v>
      </c>
      <c r="AL493" s="758">
        <f t="shared" ref="AL493:BD493" si="1073">SUM(AL455:AL492)</f>
        <v>0</v>
      </c>
      <c r="AM493" s="758">
        <f t="shared" si="1073"/>
        <v>0</v>
      </c>
      <c r="AN493" s="758">
        <f t="shared" si="1073"/>
        <v>12267008</v>
      </c>
      <c r="AO493" s="758">
        <f t="shared" si="1073"/>
        <v>16000</v>
      </c>
      <c r="AP493" s="758">
        <f t="shared" si="1073"/>
        <v>12283008</v>
      </c>
      <c r="AQ493" s="758">
        <f t="shared" si="1073"/>
        <v>159679104</v>
      </c>
      <c r="AR493" s="758">
        <f t="shared" si="1073"/>
        <v>114</v>
      </c>
      <c r="AS493" s="758">
        <f t="shared" si="1073"/>
        <v>0</v>
      </c>
      <c r="AT493" s="758">
        <f t="shared" si="1073"/>
        <v>3161600</v>
      </c>
      <c r="AU493" s="758">
        <f t="shared" si="1073"/>
        <v>147.43999999999991</v>
      </c>
      <c r="AV493" s="758">
        <f t="shared" si="1073"/>
        <v>0</v>
      </c>
      <c r="AW493" s="758">
        <f t="shared" si="1073"/>
        <v>147.43999999999991</v>
      </c>
      <c r="AX493" s="758">
        <f t="shared" si="1073"/>
        <v>12267008</v>
      </c>
      <c r="AY493" s="758">
        <f t="shared" si="1073"/>
        <v>0</v>
      </c>
      <c r="AZ493" s="758">
        <f t="shared" si="1073"/>
        <v>0</v>
      </c>
      <c r="BA493" s="758">
        <f t="shared" si="1073"/>
        <v>12267008</v>
      </c>
      <c r="BB493" s="758">
        <f t="shared" si="1073"/>
        <v>16000</v>
      </c>
      <c r="BC493" s="758">
        <f t="shared" si="1073"/>
        <v>12283008</v>
      </c>
      <c r="BD493" s="758">
        <f t="shared" si="1073"/>
        <v>159679104</v>
      </c>
    </row>
  </sheetData>
  <autoFilter ref="A1:BE493"/>
  <mergeCells count="221">
    <mergeCell ref="A366:F366"/>
    <mergeCell ref="G366:Q366"/>
    <mergeCell ref="R366:AD366"/>
    <mergeCell ref="AE366:AQ366"/>
    <mergeCell ref="AR366:BD366"/>
    <mergeCell ref="G406:Q406"/>
    <mergeCell ref="A193:F193"/>
    <mergeCell ref="A194:F194"/>
    <mergeCell ref="G194:Q194"/>
    <mergeCell ref="A363:E363"/>
    <mergeCell ref="G405:Q405"/>
    <mergeCell ref="R405:AD405"/>
    <mergeCell ref="AE405:AQ405"/>
    <mergeCell ref="A405:F405"/>
    <mergeCell ref="AE208:AQ208"/>
    <mergeCell ref="A387:F387"/>
    <mergeCell ref="G387:Q387"/>
    <mergeCell ref="R387:AD387"/>
    <mergeCell ref="AE387:AQ387"/>
    <mergeCell ref="A384:E384"/>
    <mergeCell ref="A365:F365"/>
    <mergeCell ref="G365:Q365"/>
    <mergeCell ref="R365:AD365"/>
    <mergeCell ref="AE194:AQ194"/>
    <mergeCell ref="E1:E2"/>
    <mergeCell ref="A6:E6"/>
    <mergeCell ref="G6:Q6"/>
    <mergeCell ref="R6:AD6"/>
    <mergeCell ref="A7:E7"/>
    <mergeCell ref="F7:Q7"/>
    <mergeCell ref="R7:AD7"/>
    <mergeCell ref="AE7:AQ7"/>
    <mergeCell ref="G34:Q34"/>
    <mergeCell ref="R34:AD34"/>
    <mergeCell ref="AE34:AQ34"/>
    <mergeCell ref="A32:E32"/>
    <mergeCell ref="AE6:AQ6"/>
    <mergeCell ref="A118:E118"/>
    <mergeCell ref="G120:Q120"/>
    <mergeCell ref="R120:AD120"/>
    <mergeCell ref="AR34:BD34"/>
    <mergeCell ref="R35:AD35"/>
    <mergeCell ref="AE35:AQ35"/>
    <mergeCell ref="AR35:BD35"/>
    <mergeCell ref="AE365:AQ365"/>
    <mergeCell ref="AE120:AQ120"/>
    <mergeCell ref="AE96:AQ96"/>
    <mergeCell ref="R147:AD147"/>
    <mergeCell ref="AE147:AQ147"/>
    <mergeCell ref="A146:F146"/>
    <mergeCell ref="G147:Q147"/>
    <mergeCell ref="A147:F147"/>
    <mergeCell ref="R146:AD146"/>
    <mergeCell ref="AE146:AQ146"/>
    <mergeCell ref="G97:Q97"/>
    <mergeCell ref="A96:F96"/>
    <mergeCell ref="AR365:BD365"/>
    <mergeCell ref="A205:E205"/>
    <mergeCell ref="AR193:BD193"/>
    <mergeCell ref="R194:AD194"/>
    <mergeCell ref="AR194:BD194"/>
    <mergeCell ref="AR6:BD6"/>
    <mergeCell ref="AR7:BD7"/>
    <mergeCell ref="A34:F34"/>
    <mergeCell ref="A35:F35"/>
    <mergeCell ref="G35:Q35"/>
    <mergeCell ref="AR147:BD147"/>
    <mergeCell ref="A94:E94"/>
    <mergeCell ref="G96:Q96"/>
    <mergeCell ref="R96:AD96"/>
    <mergeCell ref="AR96:BD96"/>
    <mergeCell ref="R97:AD97"/>
    <mergeCell ref="AE97:AQ97"/>
    <mergeCell ref="AR97:BD97"/>
    <mergeCell ref="A144:E144"/>
    <mergeCell ref="G146:Q146"/>
    <mergeCell ref="AR120:BD120"/>
    <mergeCell ref="R121:AD121"/>
    <mergeCell ref="AE121:AQ121"/>
    <mergeCell ref="AR121:BD121"/>
    <mergeCell ref="AR146:BD146"/>
    <mergeCell ref="A97:F97"/>
    <mergeCell ref="G121:Q121"/>
    <mergeCell ref="A120:F120"/>
    <mergeCell ref="A121:F121"/>
    <mergeCell ref="G193:Q193"/>
    <mergeCell ref="R193:AD193"/>
    <mergeCell ref="AE193:AQ193"/>
    <mergeCell ref="A162:E162"/>
    <mergeCell ref="AR208:BD208"/>
    <mergeCell ref="G207:Q207"/>
    <mergeCell ref="R207:AD207"/>
    <mergeCell ref="AE207:AQ207"/>
    <mergeCell ref="AR207:BD207"/>
    <mergeCell ref="G208:Q208"/>
    <mergeCell ref="A207:F207"/>
    <mergeCell ref="A208:F208"/>
    <mergeCell ref="R208:AD208"/>
    <mergeCell ref="AR164:BD164"/>
    <mergeCell ref="R165:AD165"/>
    <mergeCell ref="AE165:AQ165"/>
    <mergeCell ref="AR165:BD165"/>
    <mergeCell ref="AR226:BD226"/>
    <mergeCell ref="R227:AD227"/>
    <mergeCell ref="AE227:AQ227"/>
    <mergeCell ref="AR227:BD227"/>
    <mergeCell ref="A224:E224"/>
    <mergeCell ref="G226:Q226"/>
    <mergeCell ref="R226:AD226"/>
    <mergeCell ref="AE226:AQ226"/>
    <mergeCell ref="G227:Q227"/>
    <mergeCell ref="A226:F226"/>
    <mergeCell ref="A227:F227"/>
    <mergeCell ref="AR243:BD243"/>
    <mergeCell ref="R244:AD244"/>
    <mergeCell ref="AE244:AQ244"/>
    <mergeCell ref="AR244:BD244"/>
    <mergeCell ref="A241:E241"/>
    <mergeCell ref="G243:Q243"/>
    <mergeCell ref="R243:AD243"/>
    <mergeCell ref="AE243:AQ243"/>
    <mergeCell ref="G244:Q244"/>
    <mergeCell ref="A243:F243"/>
    <mergeCell ref="A244:F244"/>
    <mergeCell ref="AR258:BD258"/>
    <mergeCell ref="R259:AD259"/>
    <mergeCell ref="AE259:AQ259"/>
    <mergeCell ref="AR259:BD259"/>
    <mergeCell ref="A256:E256"/>
    <mergeCell ref="G258:Q258"/>
    <mergeCell ref="R258:AD258"/>
    <mergeCell ref="AE258:AQ258"/>
    <mergeCell ref="A258:F258"/>
    <mergeCell ref="A259:F259"/>
    <mergeCell ref="G259:Q259"/>
    <mergeCell ref="G300:Q300"/>
    <mergeCell ref="A299:F299"/>
    <mergeCell ref="A300:F300"/>
    <mergeCell ref="AR278:BD278"/>
    <mergeCell ref="R279:AD279"/>
    <mergeCell ref="AE279:AQ279"/>
    <mergeCell ref="AR279:BD279"/>
    <mergeCell ref="A276:E276"/>
    <mergeCell ref="G278:Q278"/>
    <mergeCell ref="R278:AD278"/>
    <mergeCell ref="AE278:AQ278"/>
    <mergeCell ref="G279:Q279"/>
    <mergeCell ref="A278:F278"/>
    <mergeCell ref="A279:F279"/>
    <mergeCell ref="A345:E345"/>
    <mergeCell ref="G164:Q164"/>
    <mergeCell ref="R164:AD164"/>
    <mergeCell ref="AE164:AQ164"/>
    <mergeCell ref="G165:Q165"/>
    <mergeCell ref="A164:F164"/>
    <mergeCell ref="A165:F165"/>
    <mergeCell ref="AR335:BD335"/>
    <mergeCell ref="R336:AD336"/>
    <mergeCell ref="AE336:AQ336"/>
    <mergeCell ref="AR336:BD336"/>
    <mergeCell ref="A333:E333"/>
    <mergeCell ref="G335:Q335"/>
    <mergeCell ref="R335:AD335"/>
    <mergeCell ref="AE335:AQ335"/>
    <mergeCell ref="G336:Q336"/>
    <mergeCell ref="A335:F335"/>
    <mergeCell ref="A336:F336"/>
    <mergeCell ref="AR318:BD318"/>
    <mergeCell ref="R319:AD319"/>
    <mergeCell ref="A297:E297"/>
    <mergeCell ref="G299:Q299"/>
    <mergeCell ref="R299:AD299"/>
    <mergeCell ref="AE299:AQ299"/>
    <mergeCell ref="AR348:BD348"/>
    <mergeCell ref="R349:AD349"/>
    <mergeCell ref="AE349:AQ349"/>
    <mergeCell ref="AR349:BD349"/>
    <mergeCell ref="A191:E191"/>
    <mergeCell ref="G348:Q348"/>
    <mergeCell ref="R348:AD348"/>
    <mergeCell ref="AE348:AQ348"/>
    <mergeCell ref="G349:Q349"/>
    <mergeCell ref="A348:F348"/>
    <mergeCell ref="A349:F349"/>
    <mergeCell ref="AE319:AQ319"/>
    <mergeCell ref="AR319:BD319"/>
    <mergeCell ref="A316:E316"/>
    <mergeCell ref="G318:Q318"/>
    <mergeCell ref="R318:AD318"/>
    <mergeCell ref="AE318:AQ318"/>
    <mergeCell ref="G319:Q319"/>
    <mergeCell ref="A318:F318"/>
    <mergeCell ref="A319:F319"/>
    <mergeCell ref="AR299:BD299"/>
    <mergeCell ref="R300:AD300"/>
    <mergeCell ref="AE300:AQ300"/>
    <mergeCell ref="AR300:BD300"/>
    <mergeCell ref="A453:F453"/>
    <mergeCell ref="G453:Q453"/>
    <mergeCell ref="R453:AD453"/>
    <mergeCell ref="AE453:AQ453"/>
    <mergeCell ref="AR453:BD453"/>
    <mergeCell ref="A493:E493"/>
    <mergeCell ref="AR387:BD387"/>
    <mergeCell ref="A388:F388"/>
    <mergeCell ref="G388:Q388"/>
    <mergeCell ref="R388:AD388"/>
    <mergeCell ref="AE388:AQ388"/>
    <mergeCell ref="AR388:BD388"/>
    <mergeCell ref="A402:E402"/>
    <mergeCell ref="A452:F452"/>
    <mergeCell ref="G452:Q452"/>
    <mergeCell ref="R452:AD452"/>
    <mergeCell ref="AE452:AQ452"/>
    <mergeCell ref="AR452:BD452"/>
    <mergeCell ref="A449:E449"/>
    <mergeCell ref="AR405:BD405"/>
    <mergeCell ref="R406:AD406"/>
    <mergeCell ref="AE406:AQ406"/>
    <mergeCell ref="AR406:BD406"/>
    <mergeCell ref="A406:F406"/>
  </mergeCells>
  <conditionalFormatting sqref="F2:Y2 AA2:AL2 AN2:AY2 BA2:BD2">
    <cfRule type="cellIs" dxfId="475" priority="352" operator="greaterThan">
      <formula>0</formula>
    </cfRule>
  </conditionalFormatting>
  <conditionalFormatting sqref="S11:S16 H11:H16 S351:S355 H351:H355 AF351:AF355 AS351:AS355 AS358:AS360 AF358:AF360 H358:H360 S358:S360 S177 H177 AF177 AS177 AS179:AS182 AS167 AF179:AF182 AF167 H179:H182 H167 S179:S182 S167 AF229 AS229 S229 H229 S210:S220 H210:H220 AF210:AF220 AS210:AS220 AF197:AF201 AS197:AS201 S197:S201 H197:H201 AF231:AF237 AS231:AS237 S231:S237 H231:H237 AS247:AS254 AF247:AF254 H247:H254 S247:S254 H281:H290 S281:S290 AS281:AS290 AF281:AF290 AF304:AF313 AS304:AS313 S304:S313 H304:H313 AS322:AS329 AF322:AF329 H322:H329 S322:S329 H123:H137 S123:S137 AS123:AS137 AF123:AF137 AF264:AF271 AS264:AS271 S264:S271 H264:H271 S426:S445 H426:H445 AF426:AF445 AS426:AS445 AS448 AF448 H448 S448 AF139:AF142 AF396:AF398 AS139:AS142 AS396:AS398 S139:S142 S396:S398 H139:H142 H396:H398 H115:H116 S115:S116 AS115:AS116 AF115:AF116 H99:H105 S99:S105 AS99:AS105 AF99:AF105 AS184:AS190 AF184:AF190 H184:H190 S184:S190 AF11:AF19 AS11:AS19 AF338:AF343 AS338:AS343 S338:S343 H338:H343">
    <cfRule type="cellIs" dxfId="474" priority="350" operator="greaterThan">
      <formula>30</formula>
    </cfRule>
  </conditionalFormatting>
  <conditionalFormatting sqref="H25 S25">
    <cfRule type="cellIs" dxfId="473" priority="264" operator="greaterThan">
      <formula>30</formula>
    </cfRule>
  </conditionalFormatting>
  <conditionalFormatting sqref="H26 S26">
    <cfRule type="cellIs" dxfId="472" priority="262" operator="greaterThan">
      <formula>30</formula>
    </cfRule>
  </conditionalFormatting>
  <conditionalFormatting sqref="H27 S27">
    <cfRule type="cellIs" dxfId="471" priority="260" operator="greaterThan">
      <formula>30</formula>
    </cfRule>
  </conditionalFormatting>
  <conditionalFormatting sqref="H17 S17">
    <cfRule type="cellIs" dxfId="470" priority="256" operator="greaterThan">
      <formula>30</formula>
    </cfRule>
  </conditionalFormatting>
  <conditionalFormatting sqref="H19 S19 AS20:AS28 AF20:AF28">
    <cfRule type="cellIs" dxfId="469" priority="255" operator="greaterThan">
      <formula>30</formula>
    </cfRule>
  </conditionalFormatting>
  <conditionalFormatting sqref="H18 S18">
    <cfRule type="cellIs" dxfId="468" priority="253" operator="greaterThan">
      <formula>30</formula>
    </cfRule>
  </conditionalFormatting>
  <conditionalFormatting sqref="H20 S20">
    <cfRule type="cellIs" dxfId="467" priority="251" operator="greaterThan">
      <formula>30</formula>
    </cfRule>
  </conditionalFormatting>
  <conditionalFormatting sqref="H21 S21">
    <cfRule type="cellIs" dxfId="466" priority="249" operator="greaterThan">
      <formula>30</formula>
    </cfRule>
  </conditionalFormatting>
  <conditionalFormatting sqref="H24 S24">
    <cfRule type="cellIs" dxfId="465" priority="243" operator="greaterThan">
      <formula>30</formula>
    </cfRule>
  </conditionalFormatting>
  <conditionalFormatting sqref="H22 S22">
    <cfRule type="cellIs" dxfId="464" priority="247" operator="greaterThan">
      <formula>30</formula>
    </cfRule>
  </conditionalFormatting>
  <conditionalFormatting sqref="H23 S23">
    <cfRule type="cellIs" dxfId="463" priority="245" operator="greaterThan">
      <formula>30</formula>
    </cfRule>
  </conditionalFormatting>
  <conditionalFormatting sqref="H28 S28">
    <cfRule type="cellIs" dxfId="462" priority="241" operator="greaterThan">
      <formula>30</formula>
    </cfRule>
  </conditionalFormatting>
  <conditionalFormatting sqref="H29 S29">
    <cfRule type="cellIs" dxfId="461" priority="240" operator="greaterThan">
      <formula>30</formula>
    </cfRule>
  </conditionalFormatting>
  <conditionalFormatting sqref="AS29 AF29">
    <cfRule type="cellIs" dxfId="460" priority="239" operator="greaterThan">
      <formula>30</formula>
    </cfRule>
  </conditionalFormatting>
  <conditionalFormatting sqref="H37 S37">
    <cfRule type="cellIs" dxfId="459" priority="238" operator="greaterThan">
      <formula>30</formula>
    </cfRule>
  </conditionalFormatting>
  <conditionalFormatting sqref="AS37 AF37">
    <cfRule type="cellIs" dxfId="458" priority="237" operator="greaterThan">
      <formula>30</formula>
    </cfRule>
  </conditionalFormatting>
  <conditionalFormatting sqref="H38:H60 S38:S60">
    <cfRule type="cellIs" dxfId="457" priority="236" operator="greaterThan">
      <formula>30</formula>
    </cfRule>
  </conditionalFormatting>
  <conditionalFormatting sqref="AS38:AS60 AF38:AF60">
    <cfRule type="cellIs" dxfId="456" priority="235" operator="greaterThan">
      <formula>30</formula>
    </cfRule>
  </conditionalFormatting>
  <conditionalFormatting sqref="H61:H68 S61:S68 H408:H425 S408:S425 S196 H196 S230 H230 H246 S246 S261:S263 H261:H263 S302:S303 H302:H303 H321 S321 H168 S168 H149:H158 S149:S158 S108 H108 H110:H112 S110:S112">
    <cfRule type="cellIs" dxfId="455" priority="234" operator="greaterThan">
      <formula>30</formula>
    </cfRule>
  </conditionalFormatting>
  <conditionalFormatting sqref="AS61:AS68 AF61:AF68 AS408:AS425 AF408:AF425 AF196 AS196 AF230 AS230 AS246 AF246 AF261:AF263 AS261:AS263 AF302:AF303 AS302:AS303 AS321 AF321 AS168 AF168 AS149:AS158 AF149:AF158 AF108 AS108 AS110:AS112 AF110:AF112">
    <cfRule type="cellIs" dxfId="454" priority="233" operator="greaterThan">
      <formula>30</formula>
    </cfRule>
  </conditionalFormatting>
  <conditionalFormatting sqref="H356 S356">
    <cfRule type="cellIs" dxfId="453" priority="232" operator="greaterThan">
      <formula>30</formula>
    </cfRule>
  </conditionalFormatting>
  <conditionalFormatting sqref="AS356 AF356">
    <cfRule type="cellIs" dxfId="452" priority="231" operator="greaterThan">
      <formula>30</formula>
    </cfRule>
  </conditionalFormatting>
  <conditionalFormatting sqref="H361 S361 S357 H357">
    <cfRule type="cellIs" dxfId="451" priority="230" operator="greaterThan">
      <formula>30</formula>
    </cfRule>
  </conditionalFormatting>
  <conditionalFormatting sqref="AS361 AF361 AF357 AS357">
    <cfRule type="cellIs" dxfId="450" priority="229" operator="greaterThan">
      <formula>30</formula>
    </cfRule>
  </conditionalFormatting>
  <conditionalFormatting sqref="H183 S183">
    <cfRule type="cellIs" dxfId="449" priority="228" operator="greaterThan">
      <formula>30</formula>
    </cfRule>
  </conditionalFormatting>
  <conditionalFormatting sqref="AS183 AF183">
    <cfRule type="cellIs" dxfId="448" priority="227" operator="greaterThan">
      <formula>30</formula>
    </cfRule>
  </conditionalFormatting>
  <conditionalFormatting sqref="S169:S176 H169:H176 H178 S178">
    <cfRule type="cellIs" dxfId="447" priority="226" operator="greaterThan">
      <formula>30</formula>
    </cfRule>
  </conditionalFormatting>
  <conditionalFormatting sqref="AF169:AF176 AS169:AS176 AS178 AF178">
    <cfRule type="cellIs" dxfId="446" priority="225" operator="greaterThan">
      <formula>30</formula>
    </cfRule>
  </conditionalFormatting>
  <conditionalFormatting sqref="H221 S221">
    <cfRule type="cellIs" dxfId="445" priority="224" operator="greaterThan">
      <formula>30</formula>
    </cfRule>
  </conditionalFormatting>
  <conditionalFormatting sqref="AS221 AF221">
    <cfRule type="cellIs" dxfId="444" priority="223" operator="greaterThan">
      <formula>30</formula>
    </cfRule>
  </conditionalFormatting>
  <conditionalFormatting sqref="S138 H138">
    <cfRule type="cellIs" dxfId="443" priority="220" operator="greaterThan">
      <formula>30</formula>
    </cfRule>
  </conditionalFormatting>
  <conditionalFormatting sqref="AF138 AS138">
    <cfRule type="cellIs" dxfId="442" priority="219" operator="greaterThan">
      <formula>30</formula>
    </cfRule>
  </conditionalFormatting>
  <conditionalFormatting sqref="H114 S114">
    <cfRule type="cellIs" dxfId="441" priority="218" operator="greaterThan">
      <formula>30</formula>
    </cfRule>
  </conditionalFormatting>
  <conditionalFormatting sqref="AS114 AF114">
    <cfRule type="cellIs" dxfId="440" priority="217" operator="greaterThan">
      <formula>30</formula>
    </cfRule>
  </conditionalFormatting>
  <conditionalFormatting sqref="AF159:AF160 AS159:AS160">
    <cfRule type="cellIs" dxfId="439" priority="211" operator="greaterThan">
      <formula>30</formula>
    </cfRule>
  </conditionalFormatting>
  <conditionalFormatting sqref="S161 H161">
    <cfRule type="cellIs" dxfId="438" priority="214" operator="greaterThan">
      <formula>30</formula>
    </cfRule>
  </conditionalFormatting>
  <conditionalFormatting sqref="AF161 AS161">
    <cfRule type="cellIs" dxfId="437" priority="213" operator="greaterThan">
      <formula>30</formula>
    </cfRule>
  </conditionalFormatting>
  <conditionalFormatting sqref="S159:S160 H159:H160">
    <cfRule type="cellIs" dxfId="436" priority="212" operator="greaterThan">
      <formula>30</formula>
    </cfRule>
  </conditionalFormatting>
  <conditionalFormatting sqref="S204 H204">
    <cfRule type="cellIs" dxfId="435" priority="208" operator="greaterThan">
      <formula>30</formula>
    </cfRule>
  </conditionalFormatting>
  <conditionalFormatting sqref="AF204 AS204">
    <cfRule type="cellIs" dxfId="434" priority="207" operator="greaterThan">
      <formula>30</formula>
    </cfRule>
  </conditionalFormatting>
  <conditionalFormatting sqref="S222 H222">
    <cfRule type="cellIs" dxfId="433" priority="206" operator="greaterThan">
      <formula>30</formula>
    </cfRule>
  </conditionalFormatting>
  <conditionalFormatting sqref="AF222 AS222">
    <cfRule type="cellIs" dxfId="432" priority="205" operator="greaterThan">
      <formula>30</formula>
    </cfRule>
  </conditionalFormatting>
  <conditionalFormatting sqref="S239 H239">
    <cfRule type="cellIs" dxfId="431" priority="204" operator="greaterThan">
      <formula>30</formula>
    </cfRule>
  </conditionalFormatting>
  <conditionalFormatting sqref="AF239 AS239">
    <cfRule type="cellIs" dxfId="430" priority="203" operator="greaterThan">
      <formula>30</formula>
    </cfRule>
  </conditionalFormatting>
  <conditionalFormatting sqref="S255 H255">
    <cfRule type="cellIs" dxfId="429" priority="202" operator="greaterThan">
      <formula>30</formula>
    </cfRule>
  </conditionalFormatting>
  <conditionalFormatting sqref="AF255 AS255">
    <cfRule type="cellIs" dxfId="428" priority="201" operator="greaterThan">
      <formula>30</formula>
    </cfRule>
  </conditionalFormatting>
  <conditionalFormatting sqref="S272 H272">
    <cfRule type="cellIs" dxfId="427" priority="200" operator="greaterThan">
      <formula>30</formula>
    </cfRule>
  </conditionalFormatting>
  <conditionalFormatting sqref="AF272 AS272">
    <cfRule type="cellIs" dxfId="426" priority="199" operator="greaterThan">
      <formula>30</formula>
    </cfRule>
  </conditionalFormatting>
  <conditionalFormatting sqref="H294 S294 AS294 AF294">
    <cfRule type="cellIs" dxfId="425" priority="198" operator="greaterThan">
      <formula>30</formula>
    </cfRule>
  </conditionalFormatting>
  <conditionalFormatting sqref="H314 S314 AS314 AF314">
    <cfRule type="cellIs" dxfId="424" priority="197" operator="greaterThan">
      <formula>30</formula>
    </cfRule>
  </conditionalFormatting>
  <conditionalFormatting sqref="H331 S331 AS331 AF331">
    <cfRule type="cellIs" dxfId="423" priority="196" operator="greaterThan">
      <formula>30</formula>
    </cfRule>
  </conditionalFormatting>
  <conditionalFormatting sqref="H344 S344 AS344 AF344">
    <cfRule type="cellIs" dxfId="422" priority="195" operator="greaterThan">
      <formula>30</formula>
    </cfRule>
  </conditionalFormatting>
  <conditionalFormatting sqref="H362 S362 AS362 AF362">
    <cfRule type="cellIs" dxfId="421" priority="194" operator="greaterThan">
      <formula>30</formula>
    </cfRule>
  </conditionalFormatting>
  <conditionalFormatting sqref="AS30 AF30">
    <cfRule type="cellIs" dxfId="420" priority="193" operator="greaterThan">
      <formula>30</formula>
    </cfRule>
  </conditionalFormatting>
  <conditionalFormatting sqref="S30 H30">
    <cfRule type="cellIs" dxfId="419" priority="192" operator="greaterThan">
      <formula>30</formula>
    </cfRule>
  </conditionalFormatting>
  <conditionalFormatting sqref="AS31 AF31">
    <cfRule type="cellIs" dxfId="418" priority="191" operator="greaterThan">
      <formula>30</formula>
    </cfRule>
  </conditionalFormatting>
  <conditionalFormatting sqref="S31 H31">
    <cfRule type="cellIs" dxfId="417" priority="190" operator="greaterThan">
      <formula>30</formula>
    </cfRule>
  </conditionalFormatting>
  <conditionalFormatting sqref="S69 H69 H92:H93 S92:S93">
    <cfRule type="cellIs" dxfId="416" priority="189" operator="greaterThan">
      <formula>30</formula>
    </cfRule>
  </conditionalFormatting>
  <conditionalFormatting sqref="AF69 AS69 AS92:AS93 AF92:AF93">
    <cfRule type="cellIs" dxfId="415" priority="188" operator="greaterThan">
      <formula>30</formula>
    </cfRule>
  </conditionalFormatting>
  <conditionalFormatting sqref="H106 S106">
    <cfRule type="cellIs" dxfId="414" priority="187" operator="greaterThan">
      <formula>30</formula>
    </cfRule>
  </conditionalFormatting>
  <conditionalFormatting sqref="AS106 AF106">
    <cfRule type="cellIs" dxfId="413" priority="186" operator="greaterThan">
      <formula>30</formula>
    </cfRule>
  </conditionalFormatting>
  <conditionalFormatting sqref="H107 S107">
    <cfRule type="cellIs" dxfId="412" priority="183" operator="greaterThan">
      <formula>30</formula>
    </cfRule>
  </conditionalFormatting>
  <conditionalFormatting sqref="AS107 AF107">
    <cfRule type="cellIs" dxfId="411" priority="182" operator="greaterThan">
      <formula>30</formula>
    </cfRule>
  </conditionalFormatting>
  <conditionalFormatting sqref="H109 S109">
    <cfRule type="cellIs" dxfId="410" priority="177" operator="greaterThan">
      <formula>30</formula>
    </cfRule>
  </conditionalFormatting>
  <conditionalFormatting sqref="AS109 AF109">
    <cfRule type="cellIs" dxfId="409" priority="176" operator="greaterThan">
      <formula>30</formula>
    </cfRule>
  </conditionalFormatting>
  <conditionalFormatting sqref="H113 S113">
    <cfRule type="cellIs" dxfId="408" priority="173" operator="greaterThan">
      <formula>30</formula>
    </cfRule>
  </conditionalFormatting>
  <conditionalFormatting sqref="AS113 AF113">
    <cfRule type="cellIs" dxfId="407" priority="172" operator="greaterThan">
      <formula>30</formula>
    </cfRule>
  </conditionalFormatting>
  <conditionalFormatting sqref="AS378 AF378 AF374 AS374">
    <cfRule type="cellIs" dxfId="406" priority="163" operator="greaterThan">
      <formula>30</formula>
    </cfRule>
  </conditionalFormatting>
  <conditionalFormatting sqref="H379:H381 S379:S381 AS379:AS381 AF379:AF381 AF383 AS383 S383 H383">
    <cfRule type="cellIs" dxfId="405" priority="162" operator="greaterThan">
      <formula>30</formula>
    </cfRule>
  </conditionalFormatting>
  <conditionalFormatting sqref="AS143 AF143">
    <cfRule type="cellIs" dxfId="404" priority="168" operator="greaterThan">
      <formula>30</formula>
    </cfRule>
  </conditionalFormatting>
  <conditionalFormatting sqref="H143 S143">
    <cfRule type="cellIs" dxfId="403" priority="169" operator="greaterThan">
      <formula>30</formula>
    </cfRule>
  </conditionalFormatting>
  <conditionalFormatting sqref="S368:S372 H368:H372 AF368:AF372 AS368:AS372 AS375:AS377 AF375:AF377 H375:H377 S375:S377">
    <cfRule type="cellIs" dxfId="402" priority="167" operator="greaterThan">
      <formula>30</formula>
    </cfRule>
  </conditionalFormatting>
  <conditionalFormatting sqref="H373 S373">
    <cfRule type="cellIs" dxfId="401" priority="166" operator="greaterThan">
      <formula>30</formula>
    </cfRule>
  </conditionalFormatting>
  <conditionalFormatting sqref="AS373 AF373">
    <cfRule type="cellIs" dxfId="400" priority="165" operator="greaterThan">
      <formula>30</formula>
    </cfRule>
  </conditionalFormatting>
  <conditionalFormatting sqref="H378 S378 S374 H374">
    <cfRule type="cellIs" dxfId="399" priority="164" operator="greaterThan">
      <formula>30</formula>
    </cfRule>
  </conditionalFormatting>
  <conditionalFormatting sqref="S85:S86 H85:H86">
    <cfRule type="cellIs" dxfId="398" priority="157" operator="greaterThan">
      <formula>30</formula>
    </cfRule>
  </conditionalFormatting>
  <conditionalFormatting sqref="AF85:AF86 AS85:AS86">
    <cfRule type="cellIs" dxfId="397" priority="156" operator="greaterThan">
      <formula>30</formula>
    </cfRule>
  </conditionalFormatting>
  <conditionalFormatting sqref="S90:S91 H90:H91">
    <cfRule type="cellIs" dxfId="396" priority="161" operator="greaterThan">
      <formula>30</formula>
    </cfRule>
  </conditionalFormatting>
  <conditionalFormatting sqref="AF90:AF91 AS90:AS91">
    <cfRule type="cellIs" dxfId="395" priority="160" operator="greaterThan">
      <formula>30</formula>
    </cfRule>
  </conditionalFormatting>
  <conditionalFormatting sqref="H87:H89 S87:S89">
    <cfRule type="cellIs" dxfId="394" priority="159" operator="greaterThan">
      <formula>30</formula>
    </cfRule>
  </conditionalFormatting>
  <conditionalFormatting sqref="AS87:AS89 AF87:AF89">
    <cfRule type="cellIs" dxfId="393" priority="158" operator="greaterThan">
      <formula>30</formula>
    </cfRule>
  </conditionalFormatting>
  <conditionalFormatting sqref="H82:H84 S82:S84">
    <cfRule type="cellIs" dxfId="392" priority="155" operator="greaterThan">
      <formula>30</formula>
    </cfRule>
  </conditionalFormatting>
  <conditionalFormatting sqref="AS82:AS84 AF82:AF84">
    <cfRule type="cellIs" dxfId="391" priority="154" operator="greaterThan">
      <formula>30</formula>
    </cfRule>
  </conditionalFormatting>
  <conditionalFormatting sqref="S80:S81 H80:H81">
    <cfRule type="cellIs" dxfId="390" priority="153" operator="greaterThan">
      <formula>30</formula>
    </cfRule>
  </conditionalFormatting>
  <conditionalFormatting sqref="AF80:AF81 AS80:AS81">
    <cfRule type="cellIs" dxfId="389" priority="152" operator="greaterThan">
      <formula>30</formula>
    </cfRule>
  </conditionalFormatting>
  <conditionalFormatting sqref="H77:H79 S77:S79">
    <cfRule type="cellIs" dxfId="388" priority="151" operator="greaterThan">
      <formula>30</formula>
    </cfRule>
  </conditionalFormatting>
  <conditionalFormatting sqref="AS77:AS79 AF77:AF79">
    <cfRule type="cellIs" dxfId="387" priority="150" operator="greaterThan">
      <formula>30</formula>
    </cfRule>
  </conditionalFormatting>
  <conditionalFormatting sqref="H75:H76 S75:S76">
    <cfRule type="cellIs" dxfId="386" priority="149" operator="greaterThan">
      <formula>30</formula>
    </cfRule>
  </conditionalFormatting>
  <conditionalFormatting sqref="AS75:AS76 AF75:AF76">
    <cfRule type="cellIs" dxfId="385" priority="148" operator="greaterThan">
      <formula>30</formula>
    </cfRule>
  </conditionalFormatting>
  <conditionalFormatting sqref="S73:S74 H73:H74">
    <cfRule type="cellIs" dxfId="384" priority="147" operator="greaterThan">
      <formula>30</formula>
    </cfRule>
  </conditionalFormatting>
  <conditionalFormatting sqref="AF73:AF74 AS73:AS74">
    <cfRule type="cellIs" dxfId="383" priority="146" operator="greaterThan">
      <formula>30</formula>
    </cfRule>
  </conditionalFormatting>
  <conditionalFormatting sqref="H70:H72 S70:S72">
    <cfRule type="cellIs" dxfId="382" priority="145" operator="greaterThan">
      <formula>30</formula>
    </cfRule>
  </conditionalFormatting>
  <conditionalFormatting sqref="AS70:AS72 AF70:AF72">
    <cfRule type="cellIs" dxfId="381" priority="144" operator="greaterThan">
      <formula>30</formula>
    </cfRule>
  </conditionalFormatting>
  <conditionalFormatting sqref="H390:H395 S390:S395 S399:S400 H399:H400">
    <cfRule type="cellIs" dxfId="380" priority="85" operator="greaterThan">
      <formula>30</formula>
    </cfRule>
  </conditionalFormatting>
  <conditionalFormatting sqref="AS390:AS395 AF390:AF395 AF399:AF400 AS399:AS400">
    <cfRule type="cellIs" dxfId="379" priority="84" operator="greaterThan">
      <formula>30</formula>
    </cfRule>
  </conditionalFormatting>
  <conditionalFormatting sqref="H401 S401">
    <cfRule type="cellIs" dxfId="378" priority="79" operator="greaterThan">
      <formula>30</formula>
    </cfRule>
  </conditionalFormatting>
  <conditionalFormatting sqref="AS401 AF401">
    <cfRule type="cellIs" dxfId="377" priority="78" operator="greaterThan">
      <formula>30</formula>
    </cfRule>
  </conditionalFormatting>
  <conditionalFormatting sqref="AS473:AS487 AF473:AF487 H473:H487 S473:S487 S490 H490 AF490 AS490">
    <cfRule type="cellIs" dxfId="376" priority="69" operator="greaterThan">
      <formula>30</formula>
    </cfRule>
  </conditionalFormatting>
  <conditionalFormatting sqref="H455:H472 S455:S472">
    <cfRule type="cellIs" dxfId="375" priority="68" operator="greaterThan">
      <formula>30</formula>
    </cfRule>
  </conditionalFormatting>
  <conditionalFormatting sqref="AS455:AS472 AF455:AF472">
    <cfRule type="cellIs" dxfId="374" priority="67" operator="greaterThan">
      <formula>30</formula>
    </cfRule>
  </conditionalFormatting>
  <conditionalFormatting sqref="AS446 AF446 H446 S446">
    <cfRule type="cellIs" dxfId="373" priority="62" operator="greaterThan">
      <formula>30</formula>
    </cfRule>
  </conditionalFormatting>
  <conditionalFormatting sqref="AF117 AS117 S117 H117">
    <cfRule type="cellIs" dxfId="372" priority="41" operator="greaterThan">
      <formula>30</formula>
    </cfRule>
  </conditionalFormatting>
  <conditionalFormatting sqref="Z2">
    <cfRule type="cellIs" dxfId="371" priority="34" operator="greaterThan">
      <formula>0</formula>
    </cfRule>
  </conditionalFormatting>
  <conditionalFormatting sqref="AM2">
    <cfRule type="cellIs" dxfId="370" priority="33" operator="greaterThan">
      <formula>0</formula>
    </cfRule>
  </conditionalFormatting>
  <conditionalFormatting sqref="AZ2">
    <cfRule type="cellIs" dxfId="369" priority="32" operator="greaterThan">
      <formula>0</formula>
    </cfRule>
  </conditionalFormatting>
  <conditionalFormatting sqref="S202 H202">
    <cfRule type="cellIs" dxfId="368" priority="31" operator="greaterThan">
      <formula>30</formula>
    </cfRule>
  </conditionalFormatting>
  <conditionalFormatting sqref="AF202 AS202">
    <cfRule type="cellIs" dxfId="367" priority="30" operator="greaterThan">
      <formula>30</formula>
    </cfRule>
  </conditionalFormatting>
  <conditionalFormatting sqref="S238 H238">
    <cfRule type="cellIs" dxfId="366" priority="29" operator="greaterThan">
      <formula>30</formula>
    </cfRule>
  </conditionalFormatting>
  <conditionalFormatting sqref="AF238 AS238">
    <cfRule type="cellIs" dxfId="365" priority="28" operator="greaterThan">
      <formula>30</formula>
    </cfRule>
  </conditionalFormatting>
  <conditionalFormatting sqref="H273 S273 AS273 AF273">
    <cfRule type="cellIs" dxfId="364" priority="27" operator="greaterThan">
      <formula>30</formula>
    </cfRule>
  </conditionalFormatting>
  <conditionalFormatting sqref="AF274 AS274">
    <cfRule type="cellIs" dxfId="363" priority="25" operator="greaterThan">
      <formula>30</formula>
    </cfRule>
  </conditionalFormatting>
  <conditionalFormatting sqref="S274 H274">
    <cfRule type="cellIs" dxfId="362" priority="26" operator="greaterThan">
      <formula>30</formula>
    </cfRule>
  </conditionalFormatting>
  <conditionalFormatting sqref="H291:H292 S291:S292 AS291:AS292 AF291:AF292">
    <cfRule type="cellIs" dxfId="361" priority="24" operator="greaterThan">
      <formula>30</formula>
    </cfRule>
  </conditionalFormatting>
  <conditionalFormatting sqref="H293 S293 AS293 AF293">
    <cfRule type="cellIs" dxfId="360" priority="23" operator="greaterThan">
      <formula>30</formula>
    </cfRule>
  </conditionalFormatting>
  <conditionalFormatting sqref="H330 S330 AS330 AF330">
    <cfRule type="cellIs" dxfId="359" priority="22" operator="greaterThan">
      <formula>30</formula>
    </cfRule>
  </conditionalFormatting>
  <conditionalFormatting sqref="AF382 AS382 S382 H382">
    <cfRule type="cellIs" dxfId="358" priority="21" operator="greaterThan">
      <formula>30</formula>
    </cfRule>
  </conditionalFormatting>
  <conditionalFormatting sqref="S488:S489 H488:H489 AF488:AF489 AS488:AS489">
    <cfRule type="cellIs" dxfId="357" priority="20" operator="greaterThan">
      <formula>30</formula>
    </cfRule>
  </conditionalFormatting>
  <conditionalFormatting sqref="AS447 AF447 H447 S447">
    <cfRule type="cellIs" dxfId="356" priority="19" operator="greaterThan">
      <formula>30</formula>
    </cfRule>
  </conditionalFormatting>
  <conditionalFormatting sqref="S203 H203">
    <cfRule type="cellIs" dxfId="355" priority="18" operator="greaterThan">
      <formula>30</formula>
    </cfRule>
  </conditionalFormatting>
  <conditionalFormatting sqref="AF203 AS203">
    <cfRule type="cellIs" dxfId="354" priority="17" operator="greaterThan">
      <formula>30</formula>
    </cfRule>
  </conditionalFormatting>
  <conditionalFormatting sqref="S223 H223">
    <cfRule type="cellIs" dxfId="353" priority="16" operator="greaterThan">
      <formula>30</formula>
    </cfRule>
  </conditionalFormatting>
  <conditionalFormatting sqref="AF223 AS223">
    <cfRule type="cellIs" dxfId="352" priority="15" operator="greaterThan">
      <formula>30</formula>
    </cfRule>
  </conditionalFormatting>
  <conditionalFormatting sqref="S240 H240">
    <cfRule type="cellIs" dxfId="351" priority="14" operator="greaterThan">
      <formula>30</formula>
    </cfRule>
  </conditionalFormatting>
  <conditionalFormatting sqref="AF240 AS240">
    <cfRule type="cellIs" dxfId="350" priority="13" operator="greaterThan">
      <formula>30</formula>
    </cfRule>
  </conditionalFormatting>
  <conditionalFormatting sqref="S275 H275">
    <cfRule type="cellIs" dxfId="349" priority="12" operator="greaterThan">
      <formula>30</formula>
    </cfRule>
  </conditionalFormatting>
  <conditionalFormatting sqref="AF275 AS275">
    <cfRule type="cellIs" dxfId="348" priority="11" operator="greaterThan">
      <formula>30</formula>
    </cfRule>
  </conditionalFormatting>
  <conditionalFormatting sqref="S295:S296 H295:H296">
    <cfRule type="cellIs" dxfId="347" priority="10" operator="greaterThan">
      <formula>30</formula>
    </cfRule>
  </conditionalFormatting>
  <conditionalFormatting sqref="AF295:AF296 AS295:AS296">
    <cfRule type="cellIs" dxfId="346" priority="9" operator="greaterThan">
      <formula>30</formula>
    </cfRule>
  </conditionalFormatting>
  <conditionalFormatting sqref="S315 H315">
    <cfRule type="cellIs" dxfId="345" priority="8" operator="greaterThan">
      <formula>30</formula>
    </cfRule>
  </conditionalFormatting>
  <conditionalFormatting sqref="AF315 AS315">
    <cfRule type="cellIs" dxfId="344" priority="7" operator="greaterThan">
      <formula>30</formula>
    </cfRule>
  </conditionalFormatting>
  <conditionalFormatting sqref="S332 H332">
    <cfRule type="cellIs" dxfId="343" priority="6" operator="greaterThan">
      <formula>30</formula>
    </cfRule>
  </conditionalFormatting>
  <conditionalFormatting sqref="AF332 AS332">
    <cfRule type="cellIs" dxfId="342" priority="5" operator="greaterThan">
      <formula>30</formula>
    </cfRule>
  </conditionalFormatting>
  <conditionalFormatting sqref="AF492 AS492">
    <cfRule type="cellIs" dxfId="341" priority="3" operator="greaterThan">
      <formula>30</formula>
    </cfRule>
  </conditionalFormatting>
  <conditionalFormatting sqref="S492 H492">
    <cfRule type="cellIs" dxfId="340" priority="4" operator="greaterThan">
      <formula>30</formula>
    </cfRule>
  </conditionalFormatting>
  <conditionalFormatting sqref="AF491 AS491">
    <cfRule type="cellIs" dxfId="339" priority="1" operator="greaterThan">
      <formula>30</formula>
    </cfRule>
  </conditionalFormatting>
  <conditionalFormatting sqref="S491 H491">
    <cfRule type="cellIs" dxfId="338" priority="2" operator="greaterThan">
      <formula>30</formula>
    </cfRule>
  </conditionalFormatting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3" manualBreakCount="3">
    <brk id="17" max="18" man="1"/>
    <brk id="30" max="1048575" man="1"/>
    <brk id="43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75"/>
  <sheetViews>
    <sheetView topLeftCell="M1" zoomScale="117" zoomScaleNormal="115" workbookViewId="0">
      <selection activeCell="N10" sqref="N10"/>
    </sheetView>
  </sheetViews>
  <sheetFormatPr defaultColWidth="9.140625" defaultRowHeight="16.5"/>
  <cols>
    <col min="1" max="1" width="5.5703125" style="463" customWidth="1"/>
    <col min="2" max="2" width="6" style="476" customWidth="1"/>
    <col min="3" max="3" width="26.140625" style="463" bestFit="1" customWidth="1"/>
    <col min="4" max="4" width="10.5703125" style="605" customWidth="1"/>
    <col min="5" max="5" width="11.28515625" style="607" customWidth="1"/>
    <col min="6" max="6" width="25.5703125" style="511" customWidth="1"/>
    <col min="7" max="7" width="7.85546875" style="463" customWidth="1"/>
    <col min="8" max="8" width="8" style="463" customWidth="1"/>
    <col min="9" max="9" width="9.7109375" style="463" customWidth="1"/>
    <col min="10" max="10" width="18.7109375" style="463" customWidth="1"/>
    <col min="11" max="11" width="20.85546875" style="519" customWidth="1"/>
    <col min="12" max="12" width="15.42578125" style="519" customWidth="1"/>
    <col min="13" max="13" width="13.140625" style="476" customWidth="1"/>
    <col min="14" max="14" width="19.5703125" style="476" customWidth="1"/>
    <col min="15" max="15" width="20.85546875" style="463" customWidth="1"/>
    <col min="16" max="16" width="22.140625" style="463" customWidth="1"/>
    <col min="17" max="17" width="8.85546875" style="463" customWidth="1"/>
    <col min="18" max="18" width="11" style="463" customWidth="1"/>
    <col min="19" max="19" width="16.42578125" style="463" customWidth="1"/>
    <col min="20" max="21" width="19.7109375" style="463" customWidth="1"/>
    <col min="22" max="22" width="22.7109375" style="463" customWidth="1"/>
    <col min="23" max="23" width="18.140625" style="476" customWidth="1"/>
    <col min="24" max="24" width="20.140625" style="476" customWidth="1"/>
    <col min="25" max="25" width="21" style="463" customWidth="1"/>
    <col min="26" max="26" width="23.85546875" style="463" customWidth="1"/>
    <col min="27" max="29" width="16.42578125" style="463" customWidth="1"/>
    <col min="30" max="31" width="19.7109375" style="463" customWidth="1"/>
    <col min="32" max="32" width="22.7109375" style="519" customWidth="1"/>
    <col min="33" max="33" width="18.140625" style="476" customWidth="1"/>
    <col min="34" max="34" width="20.140625" style="476" customWidth="1"/>
    <col min="35" max="35" width="21" style="463" customWidth="1"/>
    <col min="36" max="36" width="23.85546875" style="463" customWidth="1"/>
    <col min="37" max="39" width="16.42578125" style="463" customWidth="1"/>
    <col min="40" max="41" width="19.7109375" style="463" customWidth="1"/>
    <col min="42" max="42" width="22.7109375" style="519" customWidth="1"/>
    <col min="43" max="43" width="18.140625" style="476" customWidth="1"/>
    <col min="44" max="44" width="20.140625" style="476" customWidth="1"/>
    <col min="45" max="45" width="21" style="463" customWidth="1"/>
    <col min="46" max="46" width="23.85546875" style="463" customWidth="1"/>
    <col min="47" max="16384" width="9.140625" style="463"/>
  </cols>
  <sheetData>
    <row r="1" spans="2:46" s="509" customFormat="1" ht="148.5">
      <c r="D1" s="767"/>
      <c r="E1" s="606"/>
      <c r="F1" s="1001" t="s">
        <v>47</v>
      </c>
      <c r="G1" s="996" t="str">
        <f>+G21</f>
        <v>հաստիք</v>
      </c>
      <c r="H1" s="996"/>
      <c r="I1" s="996"/>
      <c r="J1" s="625" t="str">
        <f>+J21</f>
        <v>Բազային դրույքաչափ</v>
      </c>
      <c r="K1" s="734" t="str">
        <f>+K21</f>
        <v>Հավելավճար</v>
      </c>
      <c r="L1" s="734" t="str">
        <f>+L21</f>
        <v>Հավելում (բարձր լեռնային կամ գաղտնիության)</v>
      </c>
      <c r="M1" s="763" t="s">
        <v>625</v>
      </c>
      <c r="N1" s="763" t="str">
        <f>+M21</f>
        <v>Ըստ դատ.ծառ.պաշտ.ենթախմբ.</v>
      </c>
      <c r="O1" s="763" t="str">
        <f>+O21</f>
        <v xml:space="preserve">Ընդամենը ամսական աշխատավարձ </v>
      </c>
      <c r="P1" s="626" t="str">
        <f>+P21</f>
        <v>Ընդամենը տարեկան  աշխատավարձ 2024</v>
      </c>
      <c r="Q1" s="996" t="str">
        <f>+G1</f>
        <v>հաստիք</v>
      </c>
      <c r="R1" s="996"/>
      <c r="S1" s="996"/>
      <c r="T1" s="626" t="str">
        <f>+T21</f>
        <v>Բազային դրույքաչափ</v>
      </c>
      <c r="U1" s="625" t="str">
        <f>+U21</f>
        <v>Հավելավճար</v>
      </c>
      <c r="V1" s="625" t="str">
        <f>+V21</f>
        <v>Հավելում (բարձր լեռնային կամ գաղտնիության)</v>
      </c>
      <c r="W1" s="763" t="s">
        <v>625</v>
      </c>
      <c r="X1" s="763" t="str">
        <f>+W21</f>
        <v>Ըստ դատ.ծառ.պաշտ.ենթախմբ.</v>
      </c>
      <c r="Y1" s="626" t="str">
        <f>+Y21</f>
        <v xml:space="preserve">Ընդամենը ամսական աշխատավարձ </v>
      </c>
      <c r="Z1" s="626" t="str">
        <f>+Z21</f>
        <v>Ընդամենը տարեկան  աշխատավարձ 2025</v>
      </c>
      <c r="AA1" s="996" t="str">
        <f>+Q1</f>
        <v>հաստիք</v>
      </c>
      <c r="AB1" s="996"/>
      <c r="AC1" s="996"/>
      <c r="AD1" s="763" t="str">
        <f>+AD21</f>
        <v>Բազային դրույքաչափ</v>
      </c>
      <c r="AE1" s="625" t="str">
        <f>+AE21</f>
        <v>Հավելավճար</v>
      </c>
      <c r="AF1" s="734" t="str">
        <f>+AF21</f>
        <v>Հավելում (բարձր լեռնային կամ գաղտնիության)</v>
      </c>
      <c r="AG1" s="763" t="s">
        <v>625</v>
      </c>
      <c r="AH1" s="763" t="str">
        <f>+AG21</f>
        <v>Ըստ դատ.ծառ.պաշտ.ենթախմբ.</v>
      </c>
      <c r="AI1" s="626" t="str">
        <f>+AI21</f>
        <v xml:space="preserve">Ընդամենը ամսական աշխատավարձ </v>
      </c>
      <c r="AJ1" s="626" t="str">
        <f>+AJ21</f>
        <v>Ընդամենը տարեկան  աշխատավարձ 2026</v>
      </c>
      <c r="AK1" s="996" t="str">
        <f>+AA1</f>
        <v>հաստիք</v>
      </c>
      <c r="AL1" s="996"/>
      <c r="AM1" s="996"/>
      <c r="AN1" s="763" t="str">
        <f>+AN21</f>
        <v>Բազային դրույքաչափ</v>
      </c>
      <c r="AO1" s="625" t="str">
        <f>+AO21</f>
        <v>Հավելավճար</v>
      </c>
      <c r="AP1" s="734" t="str">
        <f>+AP21</f>
        <v>Հավելում (բարձր լեռնային կամ գաղտնիության)</v>
      </c>
      <c r="AQ1" s="763" t="s">
        <v>625</v>
      </c>
      <c r="AR1" s="763" t="str">
        <f>+AQ21</f>
        <v>Ըստ դատ.ծառ.պաշտ.ենթախմբ.</v>
      </c>
      <c r="AS1" s="626" t="str">
        <f>+AS21</f>
        <v xml:space="preserve">Ընդամենը ամսական աշխատավարձ </v>
      </c>
      <c r="AT1" s="626" t="str">
        <f>+AT21</f>
        <v>Ընդամենը տարեկան  աշխատավարձ 2027</v>
      </c>
    </row>
    <row r="2" spans="2:46" s="510" customFormat="1" ht="23.25" customHeight="1">
      <c r="D2" s="767"/>
      <c r="E2" s="606"/>
      <c r="F2" s="1001"/>
      <c r="G2" s="997">
        <f>SUM(G138,G193,G242,G294,G331,G1056,G444,G492,G533,G572,G620,G670,G715,G758,G790,G408,G840,G894,G927,G1175)</f>
        <v>1022</v>
      </c>
      <c r="H2" s="997"/>
      <c r="I2" s="997"/>
      <c r="J2" s="627">
        <v>83200</v>
      </c>
      <c r="K2" s="627">
        <f t="shared" ref="K2:Q2" si="0">SUM(K138,K193,K242,K294,K331,K1056,K444,K492,K533,K572,K620,K670,K715,K758,K790,K408,K840,K894,K927,K1175)</f>
        <v>217193.59999999998</v>
      </c>
      <c r="L2" s="848">
        <f t="shared" si="0"/>
        <v>471382.39999999997</v>
      </c>
      <c r="M2" s="627">
        <f>SUM(M138,M193,M242,M294,M331,M1056,M444,M492,M533,M572,M620,M670,M715,M758,M790,M408,M840,M894,M927,M1175)</f>
        <v>0</v>
      </c>
      <c r="N2" s="627">
        <f t="shared" si="0"/>
        <v>213694208</v>
      </c>
      <c r="O2" s="627">
        <f>SUM(O138,O193,O242,O294,O331,O1056,O444,O492,O533,O572,O620,O670,O715,O758,O790,O408,O840,O894,O927,O1175)</f>
        <v>214706784</v>
      </c>
      <c r="P2" s="627">
        <f t="shared" si="0"/>
        <v>2790864192</v>
      </c>
      <c r="Q2" s="997">
        <f t="shared" si="0"/>
        <v>1022</v>
      </c>
      <c r="R2" s="997"/>
      <c r="S2" s="997"/>
      <c r="T2" s="627">
        <v>83200</v>
      </c>
      <c r="U2" s="627">
        <f>SUM(U138,U193,U242,U294,U331,U1056,U444,U492,U533,U572,U620,U670,U715,U758,U790,U408,U840,U894,U927,U1175)</f>
        <v>218150.39999999997</v>
      </c>
      <c r="V2" s="627">
        <f>SUM(V138,V193,V242,V294,V331,V1056,V444,V492,V533,V572,V620,V670,V715,V758,V790,V408,V840,V894,V927,V1175)</f>
        <v>476374.39999999997</v>
      </c>
      <c r="W2" s="627">
        <f>SUM(W138,W193,W242,W294,W331,W1056,W444,W492,W533,W572,W620,W670,W715,W758,W790,W408,W840,W894,W927,W1175)</f>
        <v>0</v>
      </c>
      <c r="X2" s="627">
        <f>SUM(X138,X193,X242,X294,X331,X1056,X444,X492,X533,X572,X620,X670,X715,X758,X790,X408,X840,X894,X927,X1175)</f>
        <v>217745216</v>
      </c>
      <c r="Y2" s="627">
        <f>SUM(Y138,Y193,Y242,Y294,Y331,Y1056,Y444,Y492,Y533,Y572,Y620,Y670,Y715,Y758,Y790,Y408,Y840,Y894,Y927,Y1175)</f>
        <v>218763740.80000001</v>
      </c>
      <c r="Z2" s="627">
        <f t="shared" ref="Z2:AA2" si="1">SUM(Z138,Z193,Z242,Z294,Z331,Z1056,Z444,Z492,Z533,Z572,Z620,Z670,Z715,Z758,Z790,Z408,Z840,Z894,Z927,Z1175)</f>
        <v>2843604630.4000001</v>
      </c>
      <c r="AA2" s="997">
        <f t="shared" si="1"/>
        <v>1022</v>
      </c>
      <c r="AB2" s="997"/>
      <c r="AC2" s="997"/>
      <c r="AD2" s="627">
        <v>83200</v>
      </c>
      <c r="AE2" s="627">
        <f t="shared" ref="AE2:AK2" si="2">SUM(AE138,AE193,AE242,AE294,AE331,AE1056,AE444,AE492,AE533,AE572,AE620,AE670,AE715,AE758,AE790,AE408,AE840,AE894,AE927,AE1175)</f>
        <v>220646.39999999999</v>
      </c>
      <c r="AF2" s="848">
        <f t="shared" si="2"/>
        <v>477747.19999999995</v>
      </c>
      <c r="AG2" s="627">
        <f t="shared" si="2"/>
        <v>0</v>
      </c>
      <c r="AH2" s="627">
        <f t="shared" si="2"/>
        <v>222169792</v>
      </c>
      <c r="AI2" s="627">
        <f t="shared" si="2"/>
        <v>223192185.59999999</v>
      </c>
      <c r="AJ2" s="627">
        <f>SUM(AJ138,AJ193,AJ242,AJ294,AJ331,AJ1056,AJ444,AJ492,AJ533,AJ572,AJ620,AJ670,AJ715,AJ758,AJ790,AJ408,AJ840,AJ894,AJ927,AJ1175)</f>
        <v>2901174412.7999997</v>
      </c>
      <c r="AK2" s="997">
        <f t="shared" si="2"/>
        <v>1022</v>
      </c>
      <c r="AL2" s="997"/>
      <c r="AM2" s="997"/>
      <c r="AN2" s="627">
        <v>83200</v>
      </c>
      <c r="AO2" s="627">
        <f t="shared" ref="AO2:AT2" si="3">SUM(AO138,AO193,AO242,AO294,AO331,AO1056,AO444,AO492,AO533,AO572,AO620,AO670,AO715,AO758,AO790,AO408,AO840,AO894,AO927,AO1175)</f>
        <v>222268.79999999996</v>
      </c>
      <c r="AP2" s="848">
        <f t="shared" si="3"/>
        <v>482739.19999999995</v>
      </c>
      <c r="AQ2" s="627">
        <f t="shared" si="3"/>
        <v>0</v>
      </c>
      <c r="AR2" s="627">
        <f t="shared" si="3"/>
        <v>225317248</v>
      </c>
      <c r="AS2" s="627">
        <f t="shared" si="3"/>
        <v>226346256</v>
      </c>
      <c r="AT2" s="627">
        <f t="shared" si="3"/>
        <v>2942177328.0000005</v>
      </c>
    </row>
    <row r="3" spans="2:46" ht="23.25" customHeight="1">
      <c r="B3" s="463"/>
      <c r="D3" s="767"/>
      <c r="E3" s="606"/>
      <c r="F3" s="765" t="s">
        <v>48</v>
      </c>
      <c r="G3" s="997"/>
      <c r="H3" s="997"/>
      <c r="I3" s="997"/>
      <c r="J3" s="589">
        <f>+J2/1000</f>
        <v>83.2</v>
      </c>
      <c r="K3" s="589">
        <f>+K2/1000</f>
        <v>217.19359999999998</v>
      </c>
      <c r="L3" s="589">
        <f>+L2/1000</f>
        <v>471.38239999999996</v>
      </c>
      <c r="M3" s="589">
        <f>+M2/1000</f>
        <v>0</v>
      </c>
      <c r="N3" s="589">
        <f>SUM(N2/1000)</f>
        <v>213694.20800000001</v>
      </c>
      <c r="O3" s="589">
        <f>+O2/1000</f>
        <v>214706.78400000001</v>
      </c>
      <c r="P3" s="589">
        <f>+P2/1000</f>
        <v>2790864.1919999998</v>
      </c>
      <c r="Q3" s="997"/>
      <c r="R3" s="997"/>
      <c r="S3" s="997"/>
      <c r="T3" s="589">
        <f>+T2/1000</f>
        <v>83.2</v>
      </c>
      <c r="U3" s="589">
        <f>+U2/1000</f>
        <v>218.15039999999996</v>
      </c>
      <c r="V3" s="589">
        <f>+V2/1000</f>
        <v>476.37439999999998</v>
      </c>
      <c r="W3" s="589">
        <f>SUM(W2/1000)</f>
        <v>0</v>
      </c>
      <c r="X3" s="589">
        <f>SUM(X2/1000)</f>
        <v>217745.21599999999</v>
      </c>
      <c r="Y3" s="588">
        <f>+Y2/1000</f>
        <v>218763.7408</v>
      </c>
      <c r="Z3" s="589">
        <f>+Z2/1000</f>
        <v>2843604.6304000001</v>
      </c>
      <c r="AA3" s="997"/>
      <c r="AB3" s="997"/>
      <c r="AC3" s="997"/>
      <c r="AD3" s="589">
        <f>+AD2/1000</f>
        <v>83.2</v>
      </c>
      <c r="AE3" s="589">
        <f>+AE2/1000</f>
        <v>220.6464</v>
      </c>
      <c r="AF3" s="589">
        <f>+AF2/1000</f>
        <v>477.74719999999996</v>
      </c>
      <c r="AG3" s="589">
        <f>SUM(AG2/1000)</f>
        <v>0</v>
      </c>
      <c r="AH3" s="589">
        <f>SUM(AH2/1000)</f>
        <v>222169.79199999999</v>
      </c>
      <c r="AI3" s="588">
        <f>+AI2/1000</f>
        <v>223192.1856</v>
      </c>
      <c r="AJ3" s="589">
        <f>+AJ2/1000</f>
        <v>2901174.4127999996</v>
      </c>
      <c r="AK3" s="997"/>
      <c r="AL3" s="997"/>
      <c r="AM3" s="997"/>
      <c r="AN3" s="589">
        <f>+AN2/1000</f>
        <v>83.2</v>
      </c>
      <c r="AO3" s="589">
        <f>+AO2/1000</f>
        <v>222.26879999999997</v>
      </c>
      <c r="AP3" s="589">
        <f>+AP2/1000</f>
        <v>482.73919999999993</v>
      </c>
      <c r="AQ3" s="589">
        <f>SUM(AQ2/1000)</f>
        <v>0</v>
      </c>
      <c r="AR3" s="589">
        <f>SUM(AR2/1000)</f>
        <v>225317.24799999999</v>
      </c>
      <c r="AS3" s="588">
        <f>+AS2/1000</f>
        <v>226346.25599999999</v>
      </c>
      <c r="AT3" s="589">
        <f>+AT2/1000</f>
        <v>2942177.3280000007</v>
      </c>
    </row>
    <row r="4" spans="2:46" ht="23.25" customHeight="1">
      <c r="B4" s="463"/>
      <c r="D4" s="463"/>
      <c r="E4" s="463"/>
      <c r="F4" s="998" t="s">
        <v>1370</v>
      </c>
      <c r="G4" s="999"/>
      <c r="H4" s="999"/>
      <c r="I4" s="999"/>
      <c r="J4" s="999"/>
      <c r="K4" s="999"/>
      <c r="L4" s="187"/>
      <c r="M4" s="187"/>
      <c r="N4" s="183"/>
      <c r="O4" s="187"/>
      <c r="P4" s="187"/>
      <c r="Q4" s="998" t="s">
        <v>1529</v>
      </c>
      <c r="R4" s="999"/>
      <c r="S4" s="999"/>
      <c r="T4" s="999"/>
      <c r="U4" s="999"/>
      <c r="V4" s="999"/>
      <c r="W4" s="183"/>
      <c r="X4" s="183"/>
      <c r="Y4" s="735"/>
      <c r="Z4" s="735"/>
      <c r="AA4" s="998" t="s">
        <v>2170</v>
      </c>
      <c r="AB4" s="999"/>
      <c r="AC4" s="999"/>
      <c r="AD4" s="999"/>
      <c r="AE4" s="999"/>
      <c r="AF4" s="999"/>
      <c r="AG4" s="183"/>
      <c r="AH4" s="183"/>
      <c r="AI4" s="735"/>
      <c r="AJ4" s="735"/>
      <c r="AK4" s="998" t="s">
        <v>2794</v>
      </c>
      <c r="AL4" s="999"/>
      <c r="AM4" s="999"/>
      <c r="AN4" s="999"/>
      <c r="AO4" s="999"/>
      <c r="AP4" s="999"/>
      <c r="AQ4" s="183"/>
      <c r="AR4" s="183"/>
      <c r="AS4" s="735"/>
      <c r="AT4" s="735"/>
    </row>
    <row r="5" spans="2:46" ht="23.25" customHeight="1">
      <c r="B5" s="463"/>
      <c r="D5" s="764"/>
      <c r="E5" s="732"/>
      <c r="F5" s="764" t="s">
        <v>80</v>
      </c>
      <c r="G5" s="1000">
        <f>COUNTIF(M22:M1173,"Բ-1")</f>
        <v>1</v>
      </c>
      <c r="H5" s="1000"/>
      <c r="I5" s="1000"/>
      <c r="J5" s="722">
        <f>+SUMIF(M22:M1173,"Բ-1",O22:O1173)</f>
        <v>616512</v>
      </c>
      <c r="K5" s="722">
        <f>+SUMIF(M22:M1173,"Բ-1",P22:P1173)</f>
        <v>8014656</v>
      </c>
      <c r="L5" s="187"/>
      <c r="M5" s="187"/>
      <c r="N5" s="183"/>
      <c r="O5" s="187"/>
      <c r="P5" s="590"/>
      <c r="Q5" s="1000" t="s">
        <v>80</v>
      </c>
      <c r="R5" s="1000"/>
      <c r="S5" s="1000"/>
      <c r="T5" s="764">
        <f>COUNTIF(W22:W1173,"Բ-1")</f>
        <v>1</v>
      </c>
      <c r="U5" s="722">
        <f>+SUMIF(W22:W1173,"Բ-1",Y22:Y1173)</f>
        <v>637312</v>
      </c>
      <c r="V5" s="722">
        <f>+SUMIF(W22:W1173,"Բ-1",Z22:Z1173)</f>
        <v>8285056</v>
      </c>
      <c r="W5" s="183"/>
      <c r="X5" s="183"/>
      <c r="AA5" s="1000" t="s">
        <v>80</v>
      </c>
      <c r="AB5" s="1000"/>
      <c r="AC5" s="1000"/>
      <c r="AD5" s="764">
        <f>COUNTIF(AG22:AG1173,"Բ-1")</f>
        <v>1</v>
      </c>
      <c r="AE5" s="722">
        <f>+SUMIF(AG22:AG1173,"Բ-1",AI22:AI1173)</f>
        <v>658944</v>
      </c>
      <c r="AF5" s="722">
        <f>+SUMIF(AG22:AG1173,"Բ-1",AJ22:AJ1173)</f>
        <v>8566272</v>
      </c>
      <c r="AG5" s="183"/>
      <c r="AH5" s="183"/>
      <c r="AK5" s="1000" t="s">
        <v>80</v>
      </c>
      <c r="AL5" s="1000"/>
      <c r="AM5" s="1000"/>
      <c r="AN5" s="764">
        <f>COUNTIF(AQ22:AQ1173,"Բ-1")</f>
        <v>1</v>
      </c>
      <c r="AO5" s="722">
        <f>+SUMIF(AQ22:AQ1173,"Բ-1",AS22:AS1173)</f>
        <v>658944</v>
      </c>
      <c r="AP5" s="722">
        <f>+SUMIF(AQ22:AQ1173,"Բ-1",AT22:AT1173)</f>
        <v>8566272</v>
      </c>
      <c r="AQ5" s="183"/>
      <c r="AR5" s="183"/>
    </row>
    <row r="6" spans="2:46" ht="23.25" customHeight="1">
      <c r="B6" s="463"/>
      <c r="D6" s="764"/>
      <c r="E6" s="732"/>
      <c r="F6" s="764" t="s">
        <v>81</v>
      </c>
      <c r="G6" s="1000">
        <f>COUNTIF(M22:M1173,"Բ-2")</f>
        <v>6</v>
      </c>
      <c r="H6" s="1000"/>
      <c r="I6" s="1000"/>
      <c r="J6" s="722">
        <f>+SUMIF(M22:M1173,"Բ-2",O22:O1173)</f>
        <v>3023488</v>
      </c>
      <c r="K6" s="722">
        <f>+SUMIF(M22:M1173,"Բ-2",P22:P1173)</f>
        <v>39305344</v>
      </c>
      <c r="L6" s="187"/>
      <c r="M6" s="187"/>
      <c r="N6" s="183"/>
      <c r="O6" s="187"/>
      <c r="P6" s="590"/>
      <c r="Q6" s="994" t="s">
        <v>81</v>
      </c>
      <c r="R6" s="994"/>
      <c r="S6" s="994"/>
      <c r="T6" s="764">
        <f>COUNTIF(W22:W1173,"Բ-2")</f>
        <v>6</v>
      </c>
      <c r="U6" s="722">
        <f>+SUMIF(W22:W1173,"Բ-2",Y22:Y1173)</f>
        <v>3124992</v>
      </c>
      <c r="V6" s="722">
        <f>+SUMIF(W22:W1173,"Բ-2",Z22:Z1173)</f>
        <v>40624896</v>
      </c>
      <c r="W6" s="183"/>
      <c r="X6" s="183"/>
      <c r="AA6" s="994" t="s">
        <v>81</v>
      </c>
      <c r="AB6" s="994"/>
      <c r="AC6" s="994"/>
      <c r="AD6" s="764">
        <f>COUNTIF(AG22:AG1173,"Բ-2")</f>
        <v>6</v>
      </c>
      <c r="AE6" s="722">
        <f>+SUMIF(AG22:AG1173,"Բ-2",AI22:AI1173)</f>
        <v>3192384</v>
      </c>
      <c r="AF6" s="722">
        <f>+SUMIF(AG22:AG1173,"Բ-2",AJ22:AJ1173)</f>
        <v>41500992</v>
      </c>
      <c r="AG6" s="183"/>
      <c r="AH6" s="183"/>
      <c r="AK6" s="994" t="s">
        <v>81</v>
      </c>
      <c r="AL6" s="994"/>
      <c r="AM6" s="994"/>
      <c r="AN6" s="764">
        <f>COUNTIF(AQ22:AQ1173,"Բ-2")</f>
        <v>6</v>
      </c>
      <c r="AO6" s="722">
        <f>+SUMIF(AQ22:AQ1173,"Բ-2",AS22:AS1173)</f>
        <v>3281408</v>
      </c>
      <c r="AP6" s="722">
        <f>+SUMIF(AQ22:AQ1173,"Բ-2",AT22:AT1173)</f>
        <v>42658304</v>
      </c>
      <c r="AQ6" s="183"/>
      <c r="AR6" s="183"/>
    </row>
    <row r="7" spans="2:46" ht="23.25" customHeight="1">
      <c r="B7" s="463"/>
      <c r="D7" s="764"/>
      <c r="E7" s="732"/>
      <c r="F7" s="764" t="s">
        <v>82</v>
      </c>
      <c r="G7" s="1000">
        <f>COUNTIF(M22:M1173,"Գ-1")</f>
        <v>48</v>
      </c>
      <c r="H7" s="1000"/>
      <c r="I7" s="1000"/>
      <c r="J7" s="722">
        <f>+SUMIF(M22:M1173,"Գ-1",O22:O1173)</f>
        <v>21539078.399999999</v>
      </c>
      <c r="K7" s="722">
        <f>+SUMIF(M22:M1173,"Գ-1",P22:P1173)</f>
        <v>280008019.19999999</v>
      </c>
      <c r="L7" s="187"/>
      <c r="M7" s="187"/>
      <c r="N7" s="183"/>
      <c r="O7" s="187"/>
      <c r="P7" s="590"/>
      <c r="Q7" s="994" t="s">
        <v>82</v>
      </c>
      <c r="R7" s="994"/>
      <c r="S7" s="994"/>
      <c r="T7" s="764">
        <f>COUNTIF(W22:W1173,"Գ-1")</f>
        <v>48</v>
      </c>
      <c r="U7" s="722">
        <f>+SUMIF(W22:W1173,"Գ-1",Y22:Y1173)</f>
        <v>22015440</v>
      </c>
      <c r="V7" s="722">
        <f>+SUMIF(W22:W1173,"Գ-1",Z22:Z1173)</f>
        <v>286200720</v>
      </c>
      <c r="W7" s="183"/>
      <c r="X7" s="183"/>
      <c r="AA7" s="994" t="s">
        <v>82</v>
      </c>
      <c r="AB7" s="994"/>
      <c r="AC7" s="994"/>
      <c r="AD7" s="764">
        <f>COUNTIF(AG22:AG1173,"Գ-1")</f>
        <v>48</v>
      </c>
      <c r="AE7" s="722">
        <f>+SUMIF(AG22:AG1173,"Գ-1",AI22:AI1173)</f>
        <v>22391504</v>
      </c>
      <c r="AF7" s="722">
        <f>+SUMIF(AG22:AG1173,"Գ-1",AJ22:AJ1173)</f>
        <v>291089552</v>
      </c>
      <c r="AG7" s="183"/>
      <c r="AH7" s="183"/>
      <c r="AK7" s="994" t="s">
        <v>82</v>
      </c>
      <c r="AL7" s="994"/>
      <c r="AM7" s="994"/>
      <c r="AN7" s="764">
        <f>COUNTIF(AQ22:AQ1173,"Գ-1")</f>
        <v>48</v>
      </c>
      <c r="AO7" s="722">
        <f>+SUMIF(AQ22:AQ1173,"Գ-1",AS22:AS1173)</f>
        <v>22787993.599999998</v>
      </c>
      <c r="AP7" s="722">
        <f>+SUMIF(AQ22:AQ1173,"Գ-1",AT22:AT1173)</f>
        <v>296243916.79999995</v>
      </c>
      <c r="AQ7" s="183"/>
      <c r="AR7" s="183"/>
    </row>
    <row r="8" spans="2:46" ht="23.25" customHeight="1">
      <c r="B8" s="463"/>
      <c r="D8" s="764"/>
      <c r="E8" s="732"/>
      <c r="F8" s="764" t="s">
        <v>83</v>
      </c>
      <c r="G8" s="1000">
        <f>COUNTIF(M22:M1173,"Գ-2")</f>
        <v>114</v>
      </c>
      <c r="H8" s="1000"/>
      <c r="I8" s="1000"/>
      <c r="J8" s="722">
        <f>+SUMIF(M22:M1173,"Գ-2",O22:O1173)</f>
        <v>42054256</v>
      </c>
      <c r="K8" s="722">
        <f>+SUMIF(M22:M1173,"Գ-2",P22:P1173)</f>
        <v>546705328</v>
      </c>
      <c r="M8" s="463"/>
      <c r="N8" s="463"/>
      <c r="Q8" s="994" t="s">
        <v>83</v>
      </c>
      <c r="R8" s="994"/>
      <c r="S8" s="994"/>
      <c r="T8" s="764">
        <f>COUNTIF(W22:W1173,"Գ-2")</f>
        <v>114</v>
      </c>
      <c r="U8" s="722">
        <f>+SUMIF(W22:W1173,"Գ-2",Y22:Y1173)</f>
        <v>42854182.399999999</v>
      </c>
      <c r="V8" s="722">
        <f>+SUMIF(W22:W1173,"Գ-2",Z22:Z1173)</f>
        <v>557104371.20000005</v>
      </c>
      <c r="W8" s="463"/>
      <c r="X8" s="463"/>
      <c r="AA8" s="994" t="s">
        <v>83</v>
      </c>
      <c r="AB8" s="994"/>
      <c r="AC8" s="994"/>
      <c r="AD8" s="764">
        <f>COUNTIF(AG22:AG1173,"Գ-2")</f>
        <v>114</v>
      </c>
      <c r="AE8" s="722">
        <f>+SUMIF(AG22:AG1173,"Գ-2",AI22:AI1173)</f>
        <v>43704819.200000003</v>
      </c>
      <c r="AF8" s="722">
        <f>+SUMIF(AG22:AG1173,"Գ-2",AJ22:AJ1173)</f>
        <v>568162649.60000002</v>
      </c>
      <c r="AG8" s="463"/>
      <c r="AH8" s="463"/>
      <c r="AK8" s="994" t="s">
        <v>83</v>
      </c>
      <c r="AL8" s="994"/>
      <c r="AM8" s="994"/>
      <c r="AN8" s="764">
        <f>COUNTIF(AQ22:AQ1173,"Գ-2")</f>
        <v>114</v>
      </c>
      <c r="AO8" s="722">
        <f>+SUMIF(AQ22:AQ1173,"Գ-2",AS22:AS1173)</f>
        <v>44331897.599999994</v>
      </c>
      <c r="AP8" s="722">
        <f>+SUMIF(AQ22:AQ1173,"Գ-2",AT22:AT1173)</f>
        <v>576314668.79999995</v>
      </c>
      <c r="AQ8" s="463"/>
      <c r="AR8" s="463"/>
    </row>
    <row r="9" spans="2:46" ht="23.25" customHeight="1">
      <c r="B9" s="463"/>
      <c r="D9" s="764"/>
      <c r="E9" s="732"/>
      <c r="F9" s="764" t="s">
        <v>431</v>
      </c>
      <c r="G9" s="1000">
        <f>COUNTIF(M22:M1173,"Գ-3")</f>
        <v>40</v>
      </c>
      <c r="H9" s="1000"/>
      <c r="I9" s="1000"/>
      <c r="J9" s="722">
        <f>+SUMIF(M22:M1173,"Գ-3",O22:O1173)</f>
        <v>11958544</v>
      </c>
      <c r="K9" s="722">
        <f>+SUMIF(M22:M1173,"Գ-3",P22:P1173)</f>
        <v>155461072</v>
      </c>
      <c r="M9" s="463"/>
      <c r="N9" s="463"/>
      <c r="Q9" s="994" t="s">
        <v>431</v>
      </c>
      <c r="R9" s="994"/>
      <c r="S9" s="994"/>
      <c r="T9" s="764">
        <f>COUNTIF(W22:W1173,"Գ-3")</f>
        <v>40</v>
      </c>
      <c r="U9" s="722">
        <f>+SUMIF(W22:W1173,"Գ-3",Y22:Y1173)</f>
        <v>12215174.399999999</v>
      </c>
      <c r="V9" s="722">
        <f>+SUMIF(W22:W1173,"Գ-3",Z22:Z1173)</f>
        <v>158797267.19999999</v>
      </c>
      <c r="W9" s="463"/>
      <c r="X9" s="463"/>
      <c r="AA9" s="994" t="s">
        <v>431</v>
      </c>
      <c r="AB9" s="994"/>
      <c r="AC9" s="994"/>
      <c r="AD9" s="764">
        <f>COUNTIF(AG22:AG1173,"Գ-3")</f>
        <v>40</v>
      </c>
      <c r="AE9" s="722">
        <f>+SUMIF(AG22:AG1173,"Գ-3",AI22:AI1173)</f>
        <v>12464483.199999999</v>
      </c>
      <c r="AF9" s="722">
        <f>+SUMIF(AG22:AG1173,"Գ-3",AJ22:AJ1173)</f>
        <v>162038281.60000002</v>
      </c>
      <c r="AG9" s="463"/>
      <c r="AH9" s="463"/>
      <c r="AK9" s="994" t="s">
        <v>431</v>
      </c>
      <c r="AL9" s="994"/>
      <c r="AM9" s="994"/>
      <c r="AN9" s="764">
        <f>COUNTIF(AQ22:AQ1173,"Գ-3")</f>
        <v>40</v>
      </c>
      <c r="AO9" s="722">
        <f>+SUMIF(AQ22:AQ1173,"Գ-3",AS22:AS1173)</f>
        <v>12688665.6</v>
      </c>
      <c r="AP9" s="722">
        <f>+SUMIF(AQ22:AQ1173,"Գ-3",AT22:AT1173)</f>
        <v>164952652.80000001</v>
      </c>
      <c r="AQ9" s="463"/>
      <c r="AR9" s="463"/>
    </row>
    <row r="10" spans="2:46" ht="23.25" customHeight="1">
      <c r="B10" s="471"/>
      <c r="C10" s="185"/>
      <c r="D10" s="764"/>
      <c r="E10" s="732"/>
      <c r="F10" s="764" t="s">
        <v>84</v>
      </c>
      <c r="G10" s="1000">
        <f>COUNTIF(M22:M1173,"Ա-1")</f>
        <v>61</v>
      </c>
      <c r="H10" s="1000"/>
      <c r="I10" s="1000"/>
      <c r="J10" s="722">
        <f>+SUMIF(M22:M1173,"Ա-1",O22:O1173)</f>
        <v>15682214.4</v>
      </c>
      <c r="K10" s="722">
        <f>+SUMIF(M22:M1173,"Ա-1",P22:P1173)</f>
        <v>203868787.20000002</v>
      </c>
      <c r="M10" s="463"/>
      <c r="N10" s="463"/>
      <c r="Q10" s="994" t="s">
        <v>84</v>
      </c>
      <c r="R10" s="994"/>
      <c r="S10" s="994"/>
      <c r="T10" s="764">
        <f>COUNTIF(W22:W1173,"Ա-1")</f>
        <v>61</v>
      </c>
      <c r="U10" s="722">
        <f>+SUMIF(W22:W1173,"Ա-1",Y22:Y1173)</f>
        <v>15966384</v>
      </c>
      <c r="V10" s="722">
        <f>+SUMIF(W22:W1173,"Ա-1",Z22:Z1173)</f>
        <v>207562992</v>
      </c>
      <c r="W10" s="463"/>
      <c r="X10" s="463"/>
      <c r="AA10" s="994" t="s">
        <v>84</v>
      </c>
      <c r="AB10" s="994"/>
      <c r="AC10" s="994"/>
      <c r="AD10" s="764">
        <f>COUNTIF(AG22:AG1173,"Ա-1")</f>
        <v>61</v>
      </c>
      <c r="AE10" s="722">
        <f>+SUMIF(AG22:AG1173,"Ա-1",AI22:AI1173)</f>
        <v>16276345.6</v>
      </c>
      <c r="AF10" s="722">
        <f>+SUMIF(AG22:AG1173,"Ա-1",AJ22:AJ1173)</f>
        <v>211592492.79999998</v>
      </c>
      <c r="AG10" s="463"/>
      <c r="AH10" s="463"/>
      <c r="AK10" s="994" t="s">
        <v>84</v>
      </c>
      <c r="AL10" s="994"/>
      <c r="AM10" s="994"/>
      <c r="AN10" s="764">
        <f>COUNTIF(AQ22:AQ1173,"Ա-1")</f>
        <v>61</v>
      </c>
      <c r="AO10" s="722">
        <f>+SUMIF(AQ22:AQ1173,"Ա-1",AS22:AS1173)</f>
        <v>16479353.6</v>
      </c>
      <c r="AP10" s="722">
        <f>+SUMIF(AQ22:AQ1173,"Ա-1",AT22:AT1173)</f>
        <v>214231596.79999998</v>
      </c>
      <c r="AQ10" s="463"/>
      <c r="AR10" s="463"/>
    </row>
    <row r="11" spans="2:46" ht="23.25" customHeight="1">
      <c r="B11" s="471"/>
      <c r="C11" s="185"/>
      <c r="D11" s="764"/>
      <c r="E11" s="732"/>
      <c r="F11" s="764" t="s">
        <v>85</v>
      </c>
      <c r="G11" s="1000">
        <f>COUNTIF(M22:M1173,"Ա-2")</f>
        <v>45</v>
      </c>
      <c r="H11" s="1000"/>
      <c r="I11" s="1000"/>
      <c r="J11" s="722">
        <f>+SUMIF(M22:M1173,"Ա-2",O22:O1173)</f>
        <v>9844278.4000000004</v>
      </c>
      <c r="K11" s="722">
        <f>+SUMIF(M22:M1173,"Ա-2",P22:P1173)</f>
        <v>127975619.19999999</v>
      </c>
      <c r="M11" s="463"/>
      <c r="N11" s="463"/>
      <c r="Q11" s="994" t="s">
        <v>85</v>
      </c>
      <c r="R11" s="994"/>
      <c r="S11" s="994"/>
      <c r="T11" s="764">
        <f>COUNTIF(W22:W1173,"Ա-2")</f>
        <v>45</v>
      </c>
      <c r="U11" s="722">
        <f>+SUMIF(W22:W1173,"Ա-2",Y22:Y1173)</f>
        <v>9979561.5999999996</v>
      </c>
      <c r="V11" s="722">
        <f>+SUMIF(W22:W1173,"Ա-2",Z22:Z1173)</f>
        <v>129734300.8</v>
      </c>
      <c r="W11" s="463"/>
      <c r="X11" s="463"/>
      <c r="AA11" s="994" t="s">
        <v>85</v>
      </c>
      <c r="AB11" s="994"/>
      <c r="AC11" s="994"/>
      <c r="AD11" s="764">
        <f>COUNTIF(AG22:AG1173,"Ա-2")</f>
        <v>45</v>
      </c>
      <c r="AE11" s="722">
        <f>+SUMIF(AG22:AG1173,"Ա-2",AI22:AI1173)</f>
        <v>10178784</v>
      </c>
      <c r="AF11" s="722">
        <f>+SUMIF(AG22:AG1173,"Ա-2",AJ22:AJ1173)</f>
        <v>132324192</v>
      </c>
      <c r="AG11" s="463"/>
      <c r="AH11" s="463"/>
      <c r="AK11" s="994" t="s">
        <v>85</v>
      </c>
      <c r="AL11" s="994"/>
      <c r="AM11" s="994"/>
      <c r="AN11" s="764">
        <f>COUNTIF(AQ22:AQ1173,"Ա-2")</f>
        <v>45</v>
      </c>
      <c r="AO11" s="722">
        <f>+SUMIF(AQ22:AQ1173,"Ա-2",AS22:AS1173)</f>
        <v>10281452.800000001</v>
      </c>
      <c r="AP11" s="722">
        <f>+SUMIF(AQ22:AQ1173,"Ա-2",AT22:AT1173)</f>
        <v>133658886.40000001</v>
      </c>
      <c r="AQ11" s="463"/>
      <c r="AR11" s="463"/>
    </row>
    <row r="12" spans="2:46" ht="23.25" customHeight="1">
      <c r="B12" s="471"/>
      <c r="C12" s="185"/>
      <c r="D12" s="764"/>
      <c r="E12" s="732"/>
      <c r="F12" s="764" t="s">
        <v>433</v>
      </c>
      <c r="G12" s="1000">
        <f>COUNTIF(M22:M1173,"Ա-3")</f>
        <v>0</v>
      </c>
      <c r="H12" s="1000"/>
      <c r="I12" s="1000"/>
      <c r="J12" s="722">
        <f>+SUMIF(M22:M1173,"Ա-3",O22:O1173)</f>
        <v>0</v>
      </c>
      <c r="K12" s="722">
        <f>+SUMIF(M22:M1173,"Ա-3",P22:P1173)</f>
        <v>0</v>
      </c>
      <c r="M12" s="463"/>
      <c r="N12" s="463"/>
      <c r="Q12" s="994" t="s">
        <v>433</v>
      </c>
      <c r="R12" s="994"/>
      <c r="S12" s="994"/>
      <c r="T12" s="764">
        <f>COUNTIF(W22:W1173,"Ա-3")</f>
        <v>0</v>
      </c>
      <c r="U12" s="722">
        <f>+SUMIF(W22:W1173,"Ա-3",Y22:Y1173)</f>
        <v>0</v>
      </c>
      <c r="V12" s="722">
        <f>+SUMIF(W22:W1173,"Ա-3",Z22:Z1173)</f>
        <v>0</v>
      </c>
      <c r="W12" s="463"/>
      <c r="X12" s="463"/>
      <c r="AA12" s="994" t="s">
        <v>433</v>
      </c>
      <c r="AB12" s="994"/>
      <c r="AC12" s="994"/>
      <c r="AD12" s="764">
        <f>COUNTIF(AG22:AG1173,"Ա-3")</f>
        <v>0</v>
      </c>
      <c r="AE12" s="722">
        <f>+SUMIF(AG22:AG1173,"Ա-3",AI22:AI1173)</f>
        <v>0</v>
      </c>
      <c r="AF12" s="722">
        <f>+SUMIF(AG22:AG1173,"Ա-3",AJ22:AJ1173)</f>
        <v>0</v>
      </c>
      <c r="AG12" s="463"/>
      <c r="AH12" s="463"/>
      <c r="AK12" s="994" t="s">
        <v>433</v>
      </c>
      <c r="AL12" s="994"/>
      <c r="AM12" s="994"/>
      <c r="AN12" s="764">
        <f>COUNTIF(AQ22:AQ1173,"Ա-3")</f>
        <v>0</v>
      </c>
      <c r="AO12" s="722">
        <f>+SUMIF(AQ22:AQ1173,"Ա-3",AS22:AS1173)</f>
        <v>0</v>
      </c>
      <c r="AP12" s="722">
        <f>+SUMIF(AQ22:AQ1173,"Ա-3",AT22:AT1173)</f>
        <v>0</v>
      </c>
      <c r="AQ12" s="463"/>
      <c r="AR12" s="463"/>
    </row>
    <row r="13" spans="2:46" ht="23.25" customHeight="1">
      <c r="B13" s="471"/>
      <c r="C13" s="185"/>
      <c r="D13" s="764"/>
      <c r="E13" s="732"/>
      <c r="F13" s="764" t="s">
        <v>86</v>
      </c>
      <c r="G13" s="1000">
        <f>COUNTIF(M22:M1173,"Կ-1")</f>
        <v>605</v>
      </c>
      <c r="H13" s="1000"/>
      <c r="I13" s="1000"/>
      <c r="J13" s="722">
        <f>+SUMIF(M22:M1173,"Կ-1",O22:O1173)</f>
        <v>95275328</v>
      </c>
      <c r="K13" s="722">
        <f>+SUMIF(M22:M1173,"Կ-1",P22:P1173)</f>
        <v>1238579264</v>
      </c>
      <c r="M13" s="463"/>
      <c r="N13" s="463"/>
      <c r="Q13" s="994" t="s">
        <v>86</v>
      </c>
      <c r="R13" s="994"/>
      <c r="S13" s="994"/>
      <c r="T13" s="764">
        <f>COUNTIF(W22:W1173,"Կ-1")</f>
        <v>605</v>
      </c>
      <c r="U13" s="722">
        <f>+SUMIF(W22:W1173,"Կ-1",Y22:Y1173)</f>
        <v>97034633.599999994</v>
      </c>
      <c r="V13" s="722">
        <f>+SUMIF(W22:W1173,"Կ-1",Z22:Z1173)</f>
        <v>1261450236.8</v>
      </c>
      <c r="W13" s="463"/>
      <c r="X13" s="463"/>
      <c r="AA13" s="994" t="s">
        <v>86</v>
      </c>
      <c r="AB13" s="994"/>
      <c r="AC13" s="994"/>
      <c r="AD13" s="764">
        <f>COUNTIF(AG22:AG1173,"Կ-1")</f>
        <v>605</v>
      </c>
      <c r="AE13" s="722">
        <f>+SUMIF(AG22:AG1173,"Կ-1",AI22:AI1173)</f>
        <v>99148995.199999988</v>
      </c>
      <c r="AF13" s="722">
        <f>+SUMIF(AG22:AG1173,"Կ-1",AJ22:AJ1173)</f>
        <v>1288936937.5999999</v>
      </c>
      <c r="AG13" s="463"/>
      <c r="AH13" s="463"/>
      <c r="AK13" s="994" t="s">
        <v>86</v>
      </c>
      <c r="AL13" s="994"/>
      <c r="AM13" s="994"/>
      <c r="AN13" s="764">
        <f>COUNTIF(AQ22:AQ1173,"Կ-1")</f>
        <v>605</v>
      </c>
      <c r="AO13" s="722">
        <f>+SUMIF(AQ22:AQ1173,"Կ-1",AS22:AS1173)</f>
        <v>100510646.39999998</v>
      </c>
      <c r="AP13" s="722">
        <f>+SUMIF(AQ22:AQ1173,"Կ-1",AT22:AT1173)</f>
        <v>1306638403.1999998</v>
      </c>
      <c r="AQ13" s="463"/>
      <c r="AR13" s="463"/>
    </row>
    <row r="14" spans="2:46" ht="23.25" customHeight="1">
      <c r="B14" s="471"/>
      <c r="C14" s="185"/>
      <c r="D14" s="764"/>
      <c r="E14" s="732"/>
      <c r="F14" s="764" t="s">
        <v>87</v>
      </c>
      <c r="G14" s="1000">
        <f>COUNTIF(M22:M1173,"Կ-2")</f>
        <v>102</v>
      </c>
      <c r="H14" s="1000"/>
      <c r="I14" s="1000"/>
      <c r="J14" s="722">
        <f>+SUMIF(M22:M1173,"Կ-2",O22:O1173)</f>
        <v>14389084.800000001</v>
      </c>
      <c r="K14" s="722">
        <f>+SUMIF(M22:M1173,"Կ-2",P22:P1173)</f>
        <v>187058102.40000001</v>
      </c>
      <c r="M14" s="463"/>
      <c r="N14" s="463"/>
      <c r="Q14" s="994" t="s">
        <v>87</v>
      </c>
      <c r="R14" s="994"/>
      <c r="S14" s="994"/>
      <c r="T14" s="764">
        <f>COUNTIF(W22:W1173,"Կ-2")</f>
        <v>102</v>
      </c>
      <c r="U14" s="722">
        <f>+SUMIF(W22:W1173,"Կ-2",Y22:Y1173)</f>
        <v>14612060.800000001</v>
      </c>
      <c r="V14" s="722">
        <f>+SUMIF(W22:W1173,"Կ-2",Z22:Z1173)</f>
        <v>189956790.40000001</v>
      </c>
      <c r="W14" s="463"/>
      <c r="X14" s="463"/>
      <c r="AA14" s="994" t="s">
        <v>87</v>
      </c>
      <c r="AB14" s="994"/>
      <c r="AC14" s="994"/>
      <c r="AD14" s="764">
        <f>COUNTIF(AG22:AG1173,"Կ-2")</f>
        <v>102</v>
      </c>
      <c r="AE14" s="722">
        <f>+SUMIF(AG22:AG1173,"Կ-2",AI22:AI1173)</f>
        <v>14851926.4</v>
      </c>
      <c r="AF14" s="722">
        <f>+SUMIF(AG22:AG1173,"Կ-2",AJ22:AJ1173)</f>
        <v>193075043.19999999</v>
      </c>
      <c r="AG14" s="463"/>
      <c r="AH14" s="463"/>
      <c r="AK14" s="994" t="s">
        <v>87</v>
      </c>
      <c r="AL14" s="994"/>
      <c r="AM14" s="994"/>
      <c r="AN14" s="764">
        <f>COUNTIF(AQ22:AQ1173,"Կ-2")</f>
        <v>102</v>
      </c>
      <c r="AO14" s="722">
        <f>+SUMIF(AQ22:AQ1173,"Կ-2",AS22:AS1173)</f>
        <v>15001894.4</v>
      </c>
      <c r="AP14" s="722">
        <f>+SUMIF(AQ22:AQ1173,"Կ-2",AT22:AT1173)</f>
        <v>195024627.19999999</v>
      </c>
      <c r="AQ14" s="463"/>
      <c r="AR14" s="463"/>
    </row>
    <row r="15" spans="2:46" ht="23.25" customHeight="1">
      <c r="B15" s="471"/>
      <c r="C15" s="185"/>
      <c r="D15" s="764"/>
      <c r="E15" s="732"/>
      <c r="F15" s="764" t="s">
        <v>432</v>
      </c>
      <c r="G15" s="1000">
        <f>COUNTIF(M22:M1173,"Կ-3")</f>
        <v>0</v>
      </c>
      <c r="H15" s="1000"/>
      <c r="I15" s="1000"/>
      <c r="J15" s="722">
        <f>+SUMIF(M22:M1173,"Կ-3",O22:O1173)</f>
        <v>0</v>
      </c>
      <c r="K15" s="722">
        <f>+SUMIF(M22:M1173,"Կ-3",P22:P1173)</f>
        <v>0</v>
      </c>
      <c r="M15" s="463"/>
      <c r="N15" s="463"/>
      <c r="Q15" s="994" t="s">
        <v>432</v>
      </c>
      <c r="R15" s="994"/>
      <c r="S15" s="994"/>
      <c r="T15" s="764">
        <f>COUNTIF(W23:W1173,"Կ-3")</f>
        <v>0</v>
      </c>
      <c r="U15" s="722">
        <f>+SUMIF(W22:W1173,"Կ-3",Y22:Y1173)</f>
        <v>0</v>
      </c>
      <c r="V15" s="722">
        <f>+SUMIF(W22:W1173,"Կ-3",Z22:Z1173)</f>
        <v>0</v>
      </c>
      <c r="W15" s="463"/>
      <c r="X15" s="463"/>
      <c r="AA15" s="994" t="s">
        <v>432</v>
      </c>
      <c r="AB15" s="994"/>
      <c r="AC15" s="994"/>
      <c r="AD15" s="764">
        <f>COUNTIF(AG23:AG1173,"Կ-3")</f>
        <v>0</v>
      </c>
      <c r="AE15" s="722">
        <f>+SUMIF(AG22:AG1173,"Կ-3",AI22:AI1173)</f>
        <v>0</v>
      </c>
      <c r="AF15" s="722">
        <f>+SUMIF(AG22:AG1173,"Կ-3",AJ22:AJ1173)</f>
        <v>0</v>
      </c>
      <c r="AG15" s="463"/>
      <c r="AH15" s="463"/>
      <c r="AK15" s="994" t="s">
        <v>432</v>
      </c>
      <c r="AL15" s="994"/>
      <c r="AM15" s="994"/>
      <c r="AN15" s="764">
        <f>COUNTIF(AQ23:AQ1173,"Կ-3")</f>
        <v>0</v>
      </c>
      <c r="AO15" s="722">
        <f>+SUMIF(AQ22:AQ1173,"Կ-3",AS22:AS1173)</f>
        <v>0</v>
      </c>
      <c r="AP15" s="722">
        <f>+SUMIF(AQ22:AQ1173,"Կ-3",AT22:AT1173)</f>
        <v>0</v>
      </c>
      <c r="AQ15" s="463"/>
      <c r="AR15" s="463"/>
    </row>
    <row r="16" spans="2:46" ht="57" customHeight="1">
      <c r="B16" s="471"/>
      <c r="C16" s="185"/>
      <c r="D16" s="523"/>
      <c r="E16" s="733"/>
      <c r="F16" s="523" t="s">
        <v>612</v>
      </c>
      <c r="G16" s="1003"/>
      <c r="H16" s="1004"/>
      <c r="I16" s="1005"/>
      <c r="J16" s="722">
        <f>SUM(O137,O192,O241,O293,O330,O1055,O443,O491,O532,O571,O619,O669,O714,O757,O789,O407,O839,O893,O926,O1174)</f>
        <v>324000</v>
      </c>
      <c r="K16" s="722">
        <f>SUM(P137,P192,P241,P293,P330,P1055,P443,P491,P532,P571,P619,P669,P714,P757,P789,P407,P839,P893,P926,P1174)</f>
        <v>3888000</v>
      </c>
      <c r="M16" s="463"/>
      <c r="N16" s="463"/>
      <c r="Q16" s="993" t="s">
        <v>612</v>
      </c>
      <c r="R16" s="993"/>
      <c r="S16" s="993"/>
      <c r="T16" s="764"/>
      <c r="U16" s="722">
        <f>SUM(Y137,Y192,Y241,Y293,Y330,Y1055,Y443,Y491,Y532,Y571,Y619,Y669,Y714,Y757,Y789,Y407,Y839,Y893,Y926,Y1174)</f>
        <v>324000</v>
      </c>
      <c r="V16" s="722">
        <f>SUM(Z137,Z192,Z241,Z293,Z330,Z1055,Z443,Z491,Z532,Z571,Z619,Z669,Z714,Z757,Z789,Z407,Z839,Z893,Z926,Z1174)</f>
        <v>3888000</v>
      </c>
      <c r="W16" s="463"/>
      <c r="X16" s="463"/>
      <c r="AA16" s="993" t="s">
        <v>612</v>
      </c>
      <c r="AB16" s="993"/>
      <c r="AC16" s="993"/>
      <c r="AD16" s="764"/>
      <c r="AE16" s="722">
        <f>SUM(AI137,AI192,AI241,AI293,AI330,AI1055,AI443,AI491,AI532,AI571,AI619,AI669,AI714,AI757,AI789,AI407,AI839,AI893,AI926,AI1174)</f>
        <v>324000</v>
      </c>
      <c r="AF16" s="722">
        <f>SUM(AJ137,AJ192,AJ241,AJ293,AJ330,AJ1055,AJ443,AJ491,AJ532,AJ571,AJ619,AJ669,AJ714,AJ757,AJ789,AJ407,AJ839,AJ893,AJ926,AJ1174)</f>
        <v>3888000</v>
      </c>
      <c r="AG16" s="463"/>
      <c r="AH16" s="463"/>
      <c r="AK16" s="993" t="s">
        <v>612</v>
      </c>
      <c r="AL16" s="993"/>
      <c r="AM16" s="993"/>
      <c r="AN16" s="764"/>
      <c r="AO16" s="722">
        <f>SUM(AS137,AS192,AS241,AS293,AS330,AS1055,AS443,AS491,AS532,AS571,AS619,AS669,AS714,AS757,AS789,AS407,AS839,AS893,AS926,AS1174)</f>
        <v>324000</v>
      </c>
      <c r="AP16" s="722">
        <f>SUM(AT137,AT192,AT241,AT293,AT330,AT1055,AT443,AT491,AT532,AT571,AT619,AT669,AT714,AT757,AT789,AT407,AT839,AT893,AT926,AT1174)</f>
        <v>3888000</v>
      </c>
      <c r="AQ16" s="463"/>
      <c r="AR16" s="463"/>
    </row>
    <row r="17" spans="2:46" ht="23.25" customHeight="1">
      <c r="D17" s="763"/>
      <c r="E17" s="626"/>
      <c r="F17" s="763" t="s">
        <v>47</v>
      </c>
      <c r="G17" s="1002">
        <f>SUM(G5:I15)</f>
        <v>1022</v>
      </c>
      <c r="H17" s="1002"/>
      <c r="I17" s="1002"/>
      <c r="J17" s="588">
        <f>SUM(J5:J15)+J16</f>
        <v>214706784.00000003</v>
      </c>
      <c r="K17" s="588">
        <f>SUM(K5:K15)+K16</f>
        <v>2790864192.0000005</v>
      </c>
      <c r="M17" s="463"/>
      <c r="N17" s="463"/>
      <c r="Q17" s="994" t="s">
        <v>47</v>
      </c>
      <c r="R17" s="994"/>
      <c r="S17" s="994"/>
      <c r="T17" s="766">
        <f>SUM(T5:T15)</f>
        <v>1022</v>
      </c>
      <c r="U17" s="588">
        <f>SUM(U5:U15)+U16</f>
        <v>218763740.80000001</v>
      </c>
      <c r="V17" s="588">
        <f>SUM(V5:V15)+V16</f>
        <v>2843604630.4000001</v>
      </c>
      <c r="W17" s="463"/>
      <c r="X17" s="463"/>
      <c r="AA17" s="994" t="s">
        <v>47</v>
      </c>
      <c r="AB17" s="994"/>
      <c r="AC17" s="994"/>
      <c r="AD17" s="766">
        <f>SUM(AD5:AD15)</f>
        <v>1022</v>
      </c>
      <c r="AE17" s="588">
        <f>SUM(AE5:AE15)+AE16</f>
        <v>223192185.59999999</v>
      </c>
      <c r="AF17" s="588">
        <f>SUM(AF5:AF14)+AF16</f>
        <v>2901174412.7999997</v>
      </c>
      <c r="AG17" s="463"/>
      <c r="AH17" s="463"/>
      <c r="AK17" s="994" t="s">
        <v>47</v>
      </c>
      <c r="AL17" s="994"/>
      <c r="AM17" s="994"/>
      <c r="AN17" s="766">
        <f>SUM(AN5:AN15)</f>
        <v>1022</v>
      </c>
      <c r="AO17" s="588">
        <f>SUM(AO5:AO15)+AO16</f>
        <v>226346255.99999997</v>
      </c>
      <c r="AP17" s="588">
        <f>SUM(AP5:AP14)+AP16</f>
        <v>2942177327.9999995</v>
      </c>
      <c r="AQ17" s="463"/>
      <c r="AR17" s="463"/>
    </row>
    <row r="18" spans="2:46" ht="23.25" customHeight="1"/>
    <row r="19" spans="2:46" s="468" customFormat="1" ht="22.5" customHeight="1">
      <c r="B19" s="977" t="s">
        <v>576</v>
      </c>
      <c r="C19" s="977"/>
      <c r="D19" s="977"/>
      <c r="E19" s="977"/>
      <c r="F19" s="977"/>
      <c r="G19" s="978" t="s">
        <v>1034</v>
      </c>
      <c r="H19" s="978"/>
      <c r="I19" s="978"/>
      <c r="J19" s="978"/>
      <c r="K19" s="978"/>
      <c r="L19" s="978"/>
      <c r="M19" s="978"/>
      <c r="N19" s="978"/>
      <c r="O19" s="978"/>
      <c r="P19" s="978"/>
      <c r="Q19" s="978" t="s">
        <v>88</v>
      </c>
      <c r="R19" s="978"/>
      <c r="S19" s="978"/>
      <c r="T19" s="978"/>
      <c r="U19" s="978"/>
      <c r="V19" s="978"/>
      <c r="W19" s="978"/>
      <c r="X19" s="978"/>
      <c r="Y19" s="978"/>
      <c r="Z19" s="978"/>
      <c r="AA19" s="995" t="s">
        <v>88</v>
      </c>
      <c r="AB19" s="995"/>
      <c r="AC19" s="995"/>
      <c r="AD19" s="995"/>
      <c r="AE19" s="995"/>
      <c r="AF19" s="995"/>
      <c r="AG19" s="995"/>
      <c r="AH19" s="995"/>
      <c r="AI19" s="995"/>
      <c r="AJ19" s="995"/>
      <c r="AK19" s="995" t="s">
        <v>88</v>
      </c>
      <c r="AL19" s="995"/>
      <c r="AM19" s="995"/>
      <c r="AN19" s="995"/>
      <c r="AO19" s="995"/>
      <c r="AP19" s="995"/>
      <c r="AQ19" s="995"/>
      <c r="AR19" s="995"/>
      <c r="AS19" s="995"/>
      <c r="AT19" s="995"/>
    </row>
    <row r="20" spans="2:46" s="468" customFormat="1" ht="24" customHeight="1">
      <c r="B20" s="976" t="s">
        <v>1447</v>
      </c>
      <c r="C20" s="976"/>
      <c r="D20" s="976"/>
      <c r="E20" s="976"/>
      <c r="F20" s="976"/>
      <c r="G20" s="976" t="s">
        <v>2770</v>
      </c>
      <c r="H20" s="976"/>
      <c r="I20" s="976"/>
      <c r="J20" s="976"/>
      <c r="K20" s="976"/>
      <c r="L20" s="976"/>
      <c r="M20" s="976"/>
      <c r="N20" s="976"/>
      <c r="O20" s="976"/>
      <c r="P20" s="976"/>
      <c r="Q20" s="976" t="s">
        <v>1528</v>
      </c>
      <c r="R20" s="976"/>
      <c r="S20" s="976"/>
      <c r="T20" s="976"/>
      <c r="U20" s="976"/>
      <c r="V20" s="976"/>
      <c r="W20" s="976"/>
      <c r="X20" s="976"/>
      <c r="Y20" s="976"/>
      <c r="Z20" s="976"/>
      <c r="AA20" s="976" t="s">
        <v>2171</v>
      </c>
      <c r="AB20" s="976"/>
      <c r="AC20" s="976"/>
      <c r="AD20" s="976"/>
      <c r="AE20" s="976"/>
      <c r="AF20" s="976"/>
      <c r="AG20" s="976"/>
      <c r="AH20" s="976"/>
      <c r="AI20" s="976"/>
      <c r="AJ20" s="976"/>
      <c r="AK20" s="976" t="s">
        <v>2780</v>
      </c>
      <c r="AL20" s="976"/>
      <c r="AM20" s="976"/>
      <c r="AN20" s="976"/>
      <c r="AO20" s="976"/>
      <c r="AP20" s="976"/>
      <c r="AQ20" s="976"/>
      <c r="AR20" s="976"/>
      <c r="AS20" s="976"/>
      <c r="AT20" s="976"/>
    </row>
    <row r="21" spans="2:46" s="592" customFormat="1" ht="81">
      <c r="B21" s="458" t="s">
        <v>10</v>
      </c>
      <c r="C21" s="536" t="s">
        <v>54</v>
      </c>
      <c r="D21" s="536" t="s">
        <v>2184</v>
      </c>
      <c r="E21" s="552" t="s">
        <v>2185</v>
      </c>
      <c r="F21" s="536" t="s">
        <v>55</v>
      </c>
      <c r="G21" s="591" t="s">
        <v>56</v>
      </c>
      <c r="H21" s="591" t="s">
        <v>89</v>
      </c>
      <c r="I21" s="591" t="s">
        <v>90</v>
      </c>
      <c r="J21" s="591" t="s">
        <v>62</v>
      </c>
      <c r="K21" s="726" t="s">
        <v>58</v>
      </c>
      <c r="L21" s="726" t="s">
        <v>611</v>
      </c>
      <c r="M21" s="591" t="s">
        <v>91</v>
      </c>
      <c r="N21" s="591" t="s">
        <v>632</v>
      </c>
      <c r="O21" s="591" t="s">
        <v>610</v>
      </c>
      <c r="P21" s="591" t="s">
        <v>1369</v>
      </c>
      <c r="Q21" s="591" t="s">
        <v>56</v>
      </c>
      <c r="R21" s="591" t="s">
        <v>89</v>
      </c>
      <c r="S21" s="591" t="s">
        <v>90</v>
      </c>
      <c r="T21" s="591" t="s">
        <v>62</v>
      </c>
      <c r="U21" s="591" t="s">
        <v>58</v>
      </c>
      <c r="V21" s="591" t="s">
        <v>611</v>
      </c>
      <c r="W21" s="591" t="s">
        <v>91</v>
      </c>
      <c r="X21" s="591" t="s">
        <v>632</v>
      </c>
      <c r="Y21" s="591" t="str">
        <f>+O21</f>
        <v xml:space="preserve">Ընդամենը ամսական աշխատավարձ </v>
      </c>
      <c r="Z21" s="591" t="s">
        <v>1530</v>
      </c>
      <c r="AA21" s="591" t="s">
        <v>56</v>
      </c>
      <c r="AB21" s="591" t="s">
        <v>89</v>
      </c>
      <c r="AC21" s="591" t="s">
        <v>90</v>
      </c>
      <c r="AD21" s="591" t="s">
        <v>62</v>
      </c>
      <c r="AE21" s="591" t="s">
        <v>58</v>
      </c>
      <c r="AF21" s="726" t="s">
        <v>611</v>
      </c>
      <c r="AG21" s="591" t="s">
        <v>91</v>
      </c>
      <c r="AH21" s="591" t="s">
        <v>632</v>
      </c>
      <c r="AI21" s="591" t="str">
        <f>+Y21</f>
        <v xml:space="preserve">Ընդամենը ամսական աշխատավարձ </v>
      </c>
      <c r="AJ21" s="591" t="s">
        <v>2172</v>
      </c>
      <c r="AK21" s="591" t="s">
        <v>56</v>
      </c>
      <c r="AL21" s="591" t="s">
        <v>89</v>
      </c>
      <c r="AM21" s="591" t="s">
        <v>90</v>
      </c>
      <c r="AN21" s="591" t="s">
        <v>62</v>
      </c>
      <c r="AO21" s="591" t="s">
        <v>58</v>
      </c>
      <c r="AP21" s="726" t="s">
        <v>611</v>
      </c>
      <c r="AQ21" s="591" t="s">
        <v>91</v>
      </c>
      <c r="AR21" s="591" t="s">
        <v>632</v>
      </c>
      <c r="AS21" s="591" t="str">
        <f>+AI21</f>
        <v xml:space="preserve">Ընդամենը ամսական աշխատավարձ </v>
      </c>
      <c r="AT21" s="591" t="s">
        <v>2781</v>
      </c>
    </row>
    <row r="22" spans="2:46" s="596" customFormat="1" ht="40.5">
      <c r="B22" s="782">
        <v>1</v>
      </c>
      <c r="C22" s="783" t="s">
        <v>2338</v>
      </c>
      <c r="D22" s="784" t="s">
        <v>2187</v>
      </c>
      <c r="E22" s="785">
        <v>1980</v>
      </c>
      <c r="F22" s="786" t="s">
        <v>1062</v>
      </c>
      <c r="G22" s="787">
        <v>1</v>
      </c>
      <c r="H22" s="788">
        <v>2</v>
      </c>
      <c r="I22" s="789">
        <f t="shared" ref="I22:I85" si="4">IF(G22&lt;1,0,IF(M22="Բ-1",IF(H22=0,6.94,IF(H22=1,7.17,IF(H22=2,7.41,IF(H22=3,7.66,IF(OR(H22=5,H22=4),7.92,IF(OR(H22=6,H22=7),8.18,IF(OR(H22=8,H22=9),8.46,IF(OR(H22=10,H22=11,H22=12),8.74,IF(OR(H22=13,H22=14,H22=15),9.03,IF(OR(H22=16,H22=17,H22=18),9.33,9.65)))))))))),IF(M22="Բ-2", IF(H22=0,5.71,IF(H22=1,5.89,IF(H22=2,6.09,IF(H22=3,6.29,IF(OR(H22=5,H22=4),6.5,IF(OR(H22=6,H22=7),6.72,IF(OR(H22=8,H22=9),6.94,IF(OR(H22=10,H22=11,H22=12),7.17,IF(OR(H22=13,H22=14,H22=15),7.41,IF(OR(H22=16,H22=17,H22=18),7.65,7.91)))))))))), IF(M22="Գ-1", IF(H22=0,4.7,IF(H22=1,4.86,IF(H22=2,5.01,IF(H22=3,5.18,IF(OR(H22=5,H22=4),5.35,IF(OR(H22=6,H22=7),5.52,IF(OR(H22=8,H22=9),5.71,IF(OR(H22=10,H22=11,H22=12),5.89,IF(OR(H22=13,H22=14,H22=15),6.09,IF(OR(H22=16,H22=17,H22=18),6.29,6.49)))))))))), IF(M22="Գ-2", IF(H22=0,3.88,IF(H22=1,4.01,IF(H22=2,4.14,IF(H22=3,4.27,IF(OR(H22=5,H22=4),4.41,IF(OR(H22=6,H22=7),4.55,IF(OR(H22=8,H22=9),4.7,IF(OR(H22=10,H22=11,H22=12),4.85,IF(OR(H22=13,H22=14,H22=15),5.01,IF(OR(H22=16,H22=17,H22=18),5.17,5.34)))))))))), IF(M22="Գ-3", IF(H22=0,3.21,IF(H22=1,3.31,IF(H22=2,3.42,IF(H22=3,3.53,IF(OR(H22=5,H22=4),3.64,IF(OR(H22=6,H22=7),3.76,IF(OR(H22=8,H22=9),3.88,IF(OR(H22=10,H22=11,H22=12),4.01,IF(OR(H22=13,H22=14,H22=15),4.13,IF(OR(H22=16,H22=17,H22=18),4.27,4.4)))))))))), IF(M22="Ա-1", IF(H22=0,2.66,IF(H22=1,2.75,IF(H22=2,2.83,IF(H22=3,2.92,IF(OR(H22=5,H22=4),3.02,IF(OR(H22=6,H22=7),3.11,IF(OR(H22=8,H22=9),3.21,IF(OR(H22=10,H22=11,H22=12),3.31,IF(OR(H22=13,H22=14,H22=15),3.42,IF(OR(H22=16,H22=17,H22=18),3.53,3.64)))))))))), IF(M22="Ա-2", IF(H22=0,2.28,IF(H22=1,2.35,IF(H22=2,2.43,IF(H22=3,2.5,IF(OR(H22=5,H22=4),2.58,IF(OR(H22=6,H22=7),2.66,IF(OR(H22=8,H22=9),2.75,IF(OR(H22=10,H22=11,H22=12),2.83,IF(OR(H22=13,H22=14,H22=15),2.92,IF(OR(H22=16,H22=17,H22=18),3.01,3.11)))))))))),IF(M22="Ա-3", IF(H22=0,1.96,IF(H22=1,2.02,IF(H22=2,2.08,IF(H22=3,2.15,IF(OR(H22=5,H22=4),2.21,IF(OR(H22=6,H22=7),2.28,IF(OR(H22=8,H22=9),2.35,IF(OR(H22=10,H22=11,H22=12),2.42,IF(OR(H22=13,H22=14,H22=15),2.5,IF(OR(H22=16,H22=17,H22=18),2.58,2.66)))))))))), IF(M22="Կ-1", IF(H22=0,1.68,IF(H22=1,1.73,IF(H22=2,1.79,IF(H22=3,1.84,IF(OR(H22=5,H22=4),1.9,IF(OR(H22=6,H22=7),1.96,IF(OR(H22=8,H22=9),2.02,IF(OR(H22=10,H22=11,H22=12),2.08,IF(OR(H22=13,H22=14,H22=15),2.14,IF(OR(H22=16,H22=17,H22=18),2.21,2.28)))))))))), IF(M22="Կ-2", IF(H22=0,1.45,IF(H22=1,1.49,IF(H22=2,1.54,IF(H22=3,1.59,IF(OR(H22=5,H22=4),1.63,IF(OR(H22=6,H22=7),1.68,IF(OR(H22=8,H22=9),1.73,IF(OR(H22=10,H22=11,H22=12),1.79,IF(OR(H22=13,H22=14,H22=15),1.84,IF(OR(H22=16,H22=17,H22=18),1.9,1.95)))))))))),IF(M22="Կ-3", IF(H22=0,1.25,IF(H22=1,1.29,IF(H22=2,1.33,IF(H22=3,1.37,IF(OR(H22=5,H22=4),1.41,IF(OR(H22=6,H22=7),1.45,IF(OR(H22=8,H22=9),1.49,IF(OR(H22=10,H22=11,H22=12),1.54,IF(OR(H22=13,H22=14,H22=15),1.58,IF(OR(H22=16,H22=17,H22=18),1.63,1.68)))))))))), "Error"))))))))))))</f>
        <v>7.41</v>
      </c>
      <c r="J22" s="790">
        <v>83200</v>
      </c>
      <c r="K22" s="790"/>
      <c r="L22" s="790"/>
      <c r="M22" s="791" t="s">
        <v>80</v>
      </c>
      <c r="N22" s="790">
        <f t="shared" ref="N22:N57" si="5">J22*I22</f>
        <v>616512</v>
      </c>
      <c r="O22" s="792">
        <f t="shared" ref="O22:O57" si="6">I22*J22+K22+L22</f>
        <v>616512</v>
      </c>
      <c r="P22" s="792">
        <f t="shared" ref="P22:P57" si="7">+O22*13</f>
        <v>8014656</v>
      </c>
      <c r="Q22" s="597">
        <f>+G22</f>
        <v>1</v>
      </c>
      <c r="R22" s="597">
        <f t="shared" ref="R22:R57" si="8">+H22+1</f>
        <v>3</v>
      </c>
      <c r="S22" s="593">
        <f t="shared" ref="S22:S53" si="9">IF(Q22&lt;1,0,IF(W22="Բ-1",IF(R22=0,6.94,IF(R22=1,7.17,IF(R22=2,7.41,IF(R22=3,7.66,IF(OR(R22=5,R22=4),7.92,IF(OR(R22=6,R22=7),8.18,IF(OR(R22=8,R22=9),8.46,IF(OR(R22=10,R22=11,R22=12),8.74,IF(OR(R22=13,R22=14,R22=15),9.03,IF(OR(R22=16,R22=17,R22=18),9.33,9.65)))))))))),IF(W22="Բ-2", IF(R22=0,5.71,IF(R22=1,5.89,IF(R22=2,6.09,IF(R22=3,6.29,IF(OR(R22=5,R22=4),6.5,IF(OR(R22=6,R22=7),6.72,IF(OR(R22=8,R22=9),6.94,IF(OR(R22=10,R22=11,R22=12),7.17,IF(OR(R22=13,R22=14,R22=15),7.41,IF(OR(R22=16,R22=17,R22=18),7.65,7.91)))))))))), IF(W22="Գ-1", IF(R22=0,4.7,IF(R22=1,4.86,IF(R22=2,5.01,IF(R22=3,5.18,IF(OR(R22=5,R22=4),5.35,IF(OR(R22=6,R22=7),5.52,IF(OR(R22=8,R22=9),5.71,IF(OR(R22=10,R22=11,R22=12),5.89,IF(OR(R22=13,R22=14,R22=15),6.09,IF(OR(R22=16,R22=17,R22=18),6.29,6.49)))))))))), IF(W22="Գ-2", IF(R22=0,3.88,IF(R22=1,4.01,IF(R22=2,4.14,IF(R22=3,4.27,IF(OR(R22=5,R22=4),4.41,IF(OR(R22=6,R22=7),4.55,IF(OR(R22=8,R22=9),4.7,IF(OR(R22=10,R22=11,R22=12),4.85,IF(OR(R22=13,R22=14,R22=15),5.01,IF(OR(R22=16,R22=17,R22=18),5.17,5.34)))))))))), IF(W22="Գ-3", IF(R22=0,3.21,IF(R22=1,3.31,IF(R22=2,3.42,IF(R22=3,3.53,IF(OR(R22=5,R22=4),3.64,IF(OR(R22=6,R22=7),3.76,IF(OR(R22=8,R22=9),3.88,IF(OR(R22=10,R22=11,R22=12),4.01,IF(OR(R22=13,R22=14,R22=15),4.13,IF(OR(R22=16,R22=17,R22=18),4.27,4.4)))))))))), IF(W22="Ա-1", IF(R22=0,2.66,IF(R22=1,2.75,IF(R22=2,2.83,IF(R22=3,2.92,IF(OR(R22=5,R22=4),3.02,IF(OR(R22=6,R22=7),3.11,IF(OR(R22=8,R22=9),3.21,IF(OR(R22=10,R22=11,R22=12),3.31,IF(OR(R22=13,R22=14,R22=15),3.42,IF(OR(R22=16,R22=17,R22=18),3.53,3.64)))))))))), IF(W22="Ա-2", IF(R22=0,2.28,IF(R22=1,2.35,IF(R22=2,2.43,IF(R22=3,2.5,IF(OR(R22=5,R22=4),2.58,IF(OR(R22=6,R22=7),2.66,IF(OR(R22=8,R22=9),2.75,IF(OR(R22=10,R22=11,R22=12),2.83,IF(OR(R22=13,R22=14,R22=15),2.92,IF(OR(R22=16,R22=17,R22=18),3.01,3.11)))))))))),IF(W22="Ա-3", IF(R22=0,1.96,IF(R22=1,2.02,IF(R22=2,2.08,IF(R22=3,2.15,IF(OR(R22=5,R22=4),2.21,IF(OR(R22=6,R22=7),2.28,IF(OR(R22=8,R22=9),2.35,IF(OR(R22=10,R22=11,R22=12),2.42,IF(OR(R22=13,R22=14,R22=15),2.5,IF(OR(R22=16,R22=17,R22=18),2.58,2.66)))))))))), IF(W22="Կ-1", IF(R22=0,1.68,IF(R22=1,1.73,IF(R22=2,1.79,IF(R22=3,1.84,IF(OR(R22=5,R22=4),1.9,IF(OR(R22=6,R22=7),1.96,IF(OR(R22=8,R22=9),2.02,IF(OR(R22=10,R22=11,R22=12),2.08,IF(OR(R22=13,R22=14,R22=15),2.14,IF(OR(R22=16,R22=17,R22=18),2.21,2.28)))))))))), IF(W22="Կ-2", IF(R22=0,1.45,IF(R22=1,1.49,IF(R22=2,1.54,IF(R22=3,1.59,IF(OR(R22=5,R22=4),1.63,IF(OR(R22=6,R22=7),1.68,IF(OR(R22=8,R22=9),1.73,IF(OR(R22=10,R22=11,R22=12),1.79,IF(OR(R22=13,R22=14,R22=15),1.84,IF(OR(R22=16,R22=17,R22=18),1.9,1.95)))))))))),IF(W22="Կ-3", IF(R22=0,1.25,IF(R22=1,1.29,IF(R22=2,1.33,IF(R22=3,1.37,IF(OR(R22=5,R22=4),1.41,IF(OR(R22=6,R22=7),1.45,IF(OR(R22=8,R22=9),1.49,IF(OR(R22=10,R22=11,R22=12),1.54,IF(OR(R22=13,R22=14,R22=15),1.58,IF(OR(R22=16,R22=17,R22=18),1.63,1.68)))))))))), "Error"))))))))))))</f>
        <v>7.66</v>
      </c>
      <c r="T22" s="456">
        <v>83200</v>
      </c>
      <c r="U22" s="456"/>
      <c r="V22" s="456"/>
      <c r="W22" s="594" t="str">
        <f t="shared" ref="W22:W53" si="10">+M22</f>
        <v>Բ-1</v>
      </c>
      <c r="X22" s="456">
        <f>T22*S22</f>
        <v>637312</v>
      </c>
      <c r="Y22" s="595">
        <f>+U22+V22+X22</f>
        <v>637312</v>
      </c>
      <c r="Z22" s="595">
        <f t="shared" ref="Z22:Z57" si="11">+Y22*13</f>
        <v>8285056</v>
      </c>
      <c r="AA22" s="597">
        <f>+Q22</f>
        <v>1</v>
      </c>
      <c r="AB22" s="597">
        <f t="shared" ref="AB22:AB53" si="12">+R22+1</f>
        <v>4</v>
      </c>
      <c r="AC22" s="593">
        <f t="shared" ref="AC22:AC53" si="13">IF(AA22&lt;1,0,IF(AG22="Բ-1",IF(AB22=0,6.94,IF(AB22=1,7.17,IF(AB22=2,7.41,IF(AB22=3,7.66,IF(OR(AB22=5,AB22=4),7.92,IF(OR(AB22=6,AB22=7),8.18,IF(OR(AB22=8,AB22=9),8.46,IF(OR(AB22=10,AB22=11,AB22=12),8.74,IF(OR(AB22=13,AB22=14,AB22=15),9.03,IF(OR(AB22=16,AB22=17,AB22=18),9.33,9.65)))))))))),IF(AG22="Բ-2", IF(AB22=0,5.71,IF(AB22=1,5.89,IF(AB22=2,6.09,IF(AB22=3,6.29,IF(OR(AB22=5,AB22=4),6.5,IF(OR(AB22=6,AB22=7),6.72,IF(OR(AB22=8,AB22=9),6.94,IF(OR(AB22=10,AB22=11,AB22=12),7.17,IF(OR(AB22=13,AB22=14,AB22=15),7.41,IF(OR(AB22=16,AB22=17,AB22=18),7.65,7.91)))))))))), IF(AG22="Գ-1", IF(AB22=0,4.7,IF(AB22=1,4.86,IF(AB22=2,5.01,IF(AB22=3,5.18,IF(OR(AB22=5,AB22=4),5.35,IF(OR(AB22=6,AB22=7),5.52,IF(OR(AB22=8,AB22=9),5.71,IF(OR(AB22=10,AB22=11,AB22=12),5.89,IF(OR(AB22=13,AB22=14,AB22=15),6.09,IF(OR(AB22=16,AB22=17,AB22=18),6.29,6.49)))))))))), IF(AG22="Գ-2", IF(AB22=0,3.88,IF(AB22=1,4.01,IF(AB22=2,4.14,IF(AB22=3,4.27,IF(OR(AB22=5,AB22=4),4.41,IF(OR(AB22=6,AB22=7),4.55,IF(OR(AB22=8,AB22=9),4.7,IF(OR(AB22=10,AB22=11,AB22=12),4.85,IF(OR(AB22=13,AB22=14,AB22=15),5.01,IF(OR(AB22=16,AB22=17,AB22=18),5.17,5.34)))))))))), IF(AG22="Գ-3", IF(AB22=0,3.21,IF(AB22=1,3.31,IF(AB22=2,3.42,IF(AB22=3,3.53,IF(OR(AB22=5,AB22=4),3.64,IF(OR(AB22=6,AB22=7),3.76,IF(OR(AB22=8,AB22=9),3.88,IF(OR(AB22=10,AB22=11,AB22=12),4.01,IF(OR(AB22=13,AB22=14,AB22=15),4.13,IF(OR(AB22=16,AB22=17,AB22=18),4.27,4.4)))))))))), IF(AG22="Ա-1", IF(AB22=0,2.66,IF(AB22=1,2.75,IF(AB22=2,2.83,IF(AB22=3,2.92,IF(OR(AB22=5,AB22=4),3.02,IF(OR(AB22=6,AB22=7),3.11,IF(OR(AB22=8,AB22=9),3.21,IF(OR(AB22=10,AB22=11,AB22=12),3.31,IF(OR(AB22=13,AB22=14,AB22=15),3.42,IF(OR(AB22=16,AB22=17,AB22=18),3.53,3.64)))))))))), IF(AG22="Ա-2", IF(AB22=0,2.28,IF(AB22=1,2.35,IF(AB22=2,2.43,IF(AB22=3,2.5,IF(OR(AB22=5,AB22=4),2.58,IF(OR(AB22=6,AB22=7),2.66,IF(OR(AB22=8,AB22=9),2.75,IF(OR(AB22=10,AB22=11,AB22=12),2.83,IF(OR(AB22=13,AB22=14,AB22=15),2.92,IF(OR(AB22=16,AB22=17,AB22=18),3.01,3.11)))))))))),IF(AG22="Ա-3", IF(AB22=0,1.96,IF(AB22=1,2.02,IF(AB22=2,2.08,IF(AB22=3,2.15,IF(OR(AB22=5,AB22=4),2.21,IF(OR(AB22=6,AB22=7),2.28,IF(OR(AB22=8,AB22=9),2.35,IF(OR(AB22=10,AB22=11,AB22=12),2.42,IF(OR(AB22=13,AB22=14,AB22=15),2.5,IF(OR(AB22=16,AB22=17,AB22=18),2.58,2.66)))))))))), IF(AG22="Կ-1", IF(AB22=0,1.68,IF(AB22=1,1.73,IF(AB22=2,1.79,IF(AB22=3,1.84,IF(OR(AB22=5,AB22=4),1.9,IF(OR(AB22=6,AB22=7),1.96,IF(OR(AB22=8,AB22=9),2.02,IF(OR(AB22=10,AB22=11,AB22=12),2.08,IF(OR(AB22=13,AB22=14,AB22=15),2.14,IF(OR(AB22=16,AB22=17,AB22=18),2.21,2.28)))))))))), IF(AG22="Կ-2", IF(AB22=0,1.45,IF(AB22=1,1.49,IF(AB22=2,1.54,IF(AB22=3,1.59,IF(OR(AB22=5,AB22=4),1.63,IF(OR(AB22=6,AB22=7),1.68,IF(OR(AB22=8,AB22=9),1.73,IF(OR(AB22=10,AB22=11,AB22=12),1.79,IF(OR(AB22=13,AB22=14,AB22=15),1.84,IF(OR(AB22=16,AB22=17,AB22=18),1.9,1.95)))))))))),IF(AG22="Կ-3", IF(AB22=0,1.25,IF(AB22=1,1.29,IF(AB22=2,1.33,IF(AB22=3,1.37,IF(OR(AB22=5,AB22=4),1.41,IF(OR(AB22=6,AB22=7),1.45,IF(OR(AB22=8,AB22=9),1.49,IF(OR(AB22=10,AB22=11,AB22=12),1.54,IF(OR(AB22=13,AB22=14,AB22=15),1.58,IF(OR(AB22=16,AB22=17,AB22=18),1.63,1.68)))))))))), "Error"))))))))))))</f>
        <v>7.92</v>
      </c>
      <c r="AD22" s="456">
        <v>83200</v>
      </c>
      <c r="AE22" s="456"/>
      <c r="AF22" s="456"/>
      <c r="AG22" s="594" t="str">
        <f t="shared" ref="AG22:AG53" si="14">+W22</f>
        <v>Բ-1</v>
      </c>
      <c r="AH22" s="456">
        <f>AD22*AC22</f>
        <v>658944</v>
      </c>
      <c r="AI22" s="595">
        <f>AH22+AE22+AF22</f>
        <v>658944</v>
      </c>
      <c r="AJ22" s="595">
        <f t="shared" ref="AJ22:AJ57" si="15">+AI22*13</f>
        <v>8566272</v>
      </c>
      <c r="AK22" s="597">
        <f>+AA22</f>
        <v>1</v>
      </c>
      <c r="AL22" s="597">
        <f t="shared" ref="AL22:AL53" si="16">+AB22+1</f>
        <v>5</v>
      </c>
      <c r="AM22" s="593">
        <f t="shared" ref="AM22:AM53" si="17">IF(AK22&lt;1,0,IF(AQ22="Բ-1",IF(AL22=0,6.94,IF(AL22=1,7.17,IF(AL22=2,7.41,IF(AL22=3,7.66,IF(OR(AL22=5,AL22=4),7.92,IF(OR(AL22=6,AL22=7),8.18,IF(OR(AL22=8,AL22=9),8.46,IF(OR(AL22=10,AL22=11,AL22=12),8.74,IF(OR(AL22=13,AL22=14,AL22=15),9.03,IF(OR(AL22=16,AL22=17,AL22=18),9.33,9.65)))))))))),IF(AQ22="Բ-2", IF(AL22=0,5.71,IF(AL22=1,5.89,IF(AL22=2,6.09,IF(AL22=3,6.29,IF(OR(AL22=5,AL22=4),6.5,IF(OR(AL22=6,AL22=7),6.72,IF(OR(AL22=8,AL22=9),6.94,IF(OR(AL22=10,AL22=11,AL22=12),7.17,IF(OR(AL22=13,AL22=14,AL22=15),7.41,IF(OR(AL22=16,AL22=17,AL22=18),7.65,7.91)))))))))), IF(AQ22="Գ-1", IF(AL22=0,4.7,IF(AL22=1,4.86,IF(AL22=2,5.01,IF(AL22=3,5.18,IF(OR(AL22=5,AL22=4),5.35,IF(OR(AL22=6,AL22=7),5.52,IF(OR(AL22=8,AL22=9),5.71,IF(OR(AL22=10,AL22=11,AL22=12),5.89,IF(OR(AL22=13,AL22=14,AL22=15),6.09,IF(OR(AL22=16,AL22=17,AL22=18),6.29,6.49)))))))))), IF(AQ22="Գ-2", IF(AL22=0,3.88,IF(AL22=1,4.01,IF(AL22=2,4.14,IF(AL22=3,4.27,IF(OR(AL22=5,AL22=4),4.41,IF(OR(AL22=6,AL22=7),4.55,IF(OR(AL22=8,AL22=9),4.7,IF(OR(AL22=10,AL22=11,AL22=12),4.85,IF(OR(AL22=13,AL22=14,AL22=15),5.01,IF(OR(AL22=16,AL22=17,AL22=18),5.17,5.34)))))))))), IF(AQ22="Գ-3", IF(AL22=0,3.21,IF(AL22=1,3.31,IF(AL22=2,3.42,IF(AL22=3,3.53,IF(OR(AL22=5,AL22=4),3.64,IF(OR(AL22=6,AL22=7),3.76,IF(OR(AL22=8,AL22=9),3.88,IF(OR(AL22=10,AL22=11,AL22=12),4.01,IF(OR(AL22=13,AL22=14,AL22=15),4.13,IF(OR(AL22=16,AL22=17,AL22=18),4.27,4.4)))))))))), IF(AQ22="Ա-1", IF(AL22=0,2.66,IF(AL22=1,2.75,IF(AL22=2,2.83,IF(AL22=3,2.92,IF(OR(AL22=5,AL22=4),3.02,IF(OR(AL22=6,AL22=7),3.11,IF(OR(AL22=8,AL22=9),3.21,IF(OR(AL22=10,AL22=11,AL22=12),3.31,IF(OR(AL22=13,AL22=14,AL22=15),3.42,IF(OR(AL22=16,AL22=17,AL22=18),3.53,3.64)))))))))), IF(AQ22="Ա-2", IF(AL22=0,2.28,IF(AL22=1,2.35,IF(AL22=2,2.43,IF(AL22=3,2.5,IF(OR(AL22=5,AL22=4),2.58,IF(OR(AL22=6,AL22=7),2.66,IF(OR(AL22=8,AL22=9),2.75,IF(OR(AL22=10,AL22=11,AL22=12),2.83,IF(OR(AL22=13,AL22=14,AL22=15),2.92,IF(OR(AL22=16,AL22=17,AL22=18),3.01,3.11)))))))))),IF(AQ22="Ա-3", IF(AL22=0,1.96,IF(AL22=1,2.02,IF(AL22=2,2.08,IF(AL22=3,2.15,IF(OR(AL22=5,AL22=4),2.21,IF(OR(AL22=6,AL22=7),2.28,IF(OR(AL22=8,AL22=9),2.35,IF(OR(AL22=10,AL22=11,AL22=12),2.42,IF(OR(AL22=13,AL22=14,AL22=15),2.5,IF(OR(AL22=16,AL22=17,AL22=18),2.58,2.66)))))))))), IF(AQ22="Կ-1", IF(AL22=0,1.68,IF(AL22=1,1.73,IF(AL22=2,1.79,IF(AL22=3,1.84,IF(OR(AL22=5,AL22=4),1.9,IF(OR(AL22=6,AL22=7),1.96,IF(OR(AL22=8,AL22=9),2.02,IF(OR(AL22=10,AL22=11,AL22=12),2.08,IF(OR(AL22=13,AL22=14,AL22=15),2.14,IF(OR(AL22=16,AL22=17,AL22=18),2.21,2.28)))))))))), IF(AQ22="Կ-2", IF(AL22=0,1.45,IF(AL22=1,1.49,IF(AL22=2,1.54,IF(AL22=3,1.59,IF(OR(AL22=5,AL22=4),1.63,IF(OR(AL22=6,AL22=7),1.68,IF(OR(AL22=8,AL22=9),1.73,IF(OR(AL22=10,AL22=11,AL22=12),1.79,IF(OR(AL22=13,AL22=14,AL22=15),1.84,IF(OR(AL22=16,AL22=17,AL22=18),1.9,1.95)))))))))),IF(AQ22="Կ-3", IF(AL22=0,1.25,IF(AL22=1,1.29,IF(AL22=2,1.33,IF(AL22=3,1.37,IF(OR(AL22=5,AL22=4),1.41,IF(OR(AL22=6,AL22=7),1.45,IF(OR(AL22=8,AL22=9),1.49,IF(OR(AL22=10,AL22=11,AL22=12),1.54,IF(OR(AL22=13,AL22=14,AL22=15),1.58,IF(OR(AL22=16,AL22=17,AL22=18),1.63,1.68)))))))))), "Error"))))))))))))</f>
        <v>7.92</v>
      </c>
      <c r="AN22" s="456">
        <v>83200</v>
      </c>
      <c r="AO22" s="456"/>
      <c r="AP22" s="456"/>
      <c r="AQ22" s="594" t="str">
        <f t="shared" ref="AQ22:AQ53" si="18">+AG22</f>
        <v>Բ-1</v>
      </c>
      <c r="AR22" s="456">
        <f>AN22*AM22</f>
        <v>658944</v>
      </c>
      <c r="AS22" s="595">
        <f>AR22+AO22+AP22</f>
        <v>658944</v>
      </c>
      <c r="AT22" s="595">
        <f t="shared" ref="AT22:AT57" si="19">+AS22*13</f>
        <v>8566272</v>
      </c>
    </row>
    <row r="23" spans="2:46" s="592" customFormat="1" ht="54">
      <c r="B23" s="782">
        <v>2</v>
      </c>
      <c r="C23" s="783" t="s">
        <v>2334</v>
      </c>
      <c r="D23" s="784" t="s">
        <v>2187</v>
      </c>
      <c r="E23" s="785">
        <v>1992</v>
      </c>
      <c r="F23" s="786" t="s">
        <v>1120</v>
      </c>
      <c r="G23" s="787">
        <v>1</v>
      </c>
      <c r="H23" s="788">
        <v>1</v>
      </c>
      <c r="I23" s="789">
        <f t="shared" si="4"/>
        <v>5.89</v>
      </c>
      <c r="J23" s="790">
        <v>83200</v>
      </c>
      <c r="K23" s="790"/>
      <c r="L23" s="790"/>
      <c r="M23" s="791" t="s">
        <v>81</v>
      </c>
      <c r="N23" s="790">
        <f t="shared" si="5"/>
        <v>490048</v>
      </c>
      <c r="O23" s="792">
        <f t="shared" si="6"/>
        <v>490048</v>
      </c>
      <c r="P23" s="792">
        <f t="shared" si="7"/>
        <v>6370624</v>
      </c>
      <c r="Q23" s="597">
        <f>+G23</f>
        <v>1</v>
      </c>
      <c r="R23" s="597">
        <f t="shared" si="8"/>
        <v>2</v>
      </c>
      <c r="S23" s="593">
        <f t="shared" si="9"/>
        <v>6.09</v>
      </c>
      <c r="T23" s="456">
        <v>83200</v>
      </c>
      <c r="U23" s="456"/>
      <c r="V23" s="456"/>
      <c r="W23" s="594" t="str">
        <f t="shared" si="10"/>
        <v>Բ-2</v>
      </c>
      <c r="X23" s="456">
        <f t="shared" ref="X23:X86" si="20">T23*S23</f>
        <v>506688</v>
      </c>
      <c r="Y23" s="595">
        <f t="shared" ref="Y23:Y86" si="21">+U23+V23+X23</f>
        <v>506688</v>
      </c>
      <c r="Z23" s="595">
        <f t="shared" si="11"/>
        <v>6586944</v>
      </c>
      <c r="AA23" s="597">
        <f>+Q23</f>
        <v>1</v>
      </c>
      <c r="AB23" s="597">
        <f t="shared" si="12"/>
        <v>3</v>
      </c>
      <c r="AC23" s="593">
        <f t="shared" si="13"/>
        <v>6.29</v>
      </c>
      <c r="AD23" s="456">
        <v>83200</v>
      </c>
      <c r="AE23" s="456"/>
      <c r="AF23" s="456"/>
      <c r="AG23" s="594" t="str">
        <f t="shared" si="14"/>
        <v>Բ-2</v>
      </c>
      <c r="AH23" s="456">
        <f t="shared" ref="AH23:AH86" si="22">AD23*AC23</f>
        <v>523328</v>
      </c>
      <c r="AI23" s="595">
        <f t="shared" ref="AI23:AI86" si="23">AH23+AE23+AF23</f>
        <v>523328</v>
      </c>
      <c r="AJ23" s="595">
        <f t="shared" si="15"/>
        <v>6803264</v>
      </c>
      <c r="AK23" s="597">
        <f>+AA23</f>
        <v>1</v>
      </c>
      <c r="AL23" s="597">
        <f t="shared" si="16"/>
        <v>4</v>
      </c>
      <c r="AM23" s="593">
        <f t="shared" si="17"/>
        <v>6.5</v>
      </c>
      <c r="AN23" s="456">
        <v>83200</v>
      </c>
      <c r="AO23" s="456"/>
      <c r="AP23" s="456"/>
      <c r="AQ23" s="594" t="str">
        <f t="shared" si="18"/>
        <v>Բ-2</v>
      </c>
      <c r="AR23" s="456">
        <f t="shared" ref="AR23:AR86" si="24">AN23*AM23</f>
        <v>540800</v>
      </c>
      <c r="AS23" s="595">
        <f t="shared" ref="AS23:AS86" si="25">AR23+AO23+AP23</f>
        <v>540800</v>
      </c>
      <c r="AT23" s="595">
        <f t="shared" si="19"/>
        <v>7030400</v>
      </c>
    </row>
    <row r="24" spans="2:46" s="592" customFormat="1" ht="27">
      <c r="B24" s="782">
        <v>3</v>
      </c>
      <c r="C24" s="783" t="s">
        <v>2341</v>
      </c>
      <c r="D24" s="784" t="s">
        <v>2186</v>
      </c>
      <c r="E24" s="785">
        <v>1988</v>
      </c>
      <c r="F24" s="786" t="s">
        <v>2340</v>
      </c>
      <c r="G24" s="787">
        <v>1</v>
      </c>
      <c r="H24" s="788">
        <v>2</v>
      </c>
      <c r="I24" s="789">
        <f t="shared" si="4"/>
        <v>6.09</v>
      </c>
      <c r="J24" s="790">
        <v>83200</v>
      </c>
      <c r="K24" s="790"/>
      <c r="L24" s="790"/>
      <c r="M24" s="791" t="s">
        <v>81</v>
      </c>
      <c r="N24" s="790">
        <f>J24*I24</f>
        <v>506688</v>
      </c>
      <c r="O24" s="792">
        <f>I24*J24+K24+L24</f>
        <v>506688</v>
      </c>
      <c r="P24" s="792">
        <f>+O24*13</f>
        <v>6586944</v>
      </c>
      <c r="Q24" s="597">
        <f>+G24</f>
        <v>1</v>
      </c>
      <c r="R24" s="597">
        <f>+H24+1</f>
        <v>3</v>
      </c>
      <c r="S24" s="593">
        <f t="shared" si="9"/>
        <v>6.29</v>
      </c>
      <c r="T24" s="456">
        <v>83200</v>
      </c>
      <c r="U24" s="456"/>
      <c r="V24" s="456"/>
      <c r="W24" s="594" t="str">
        <f t="shared" si="10"/>
        <v>Բ-2</v>
      </c>
      <c r="X24" s="456">
        <f t="shared" si="20"/>
        <v>523328</v>
      </c>
      <c r="Y24" s="595">
        <f t="shared" si="21"/>
        <v>523328</v>
      </c>
      <c r="Z24" s="595">
        <f>+Y24*13</f>
        <v>6803264</v>
      </c>
      <c r="AA24" s="597">
        <f>+Q24</f>
        <v>1</v>
      </c>
      <c r="AB24" s="597">
        <f t="shared" si="12"/>
        <v>4</v>
      </c>
      <c r="AC24" s="593">
        <f t="shared" si="13"/>
        <v>6.5</v>
      </c>
      <c r="AD24" s="456">
        <v>83200</v>
      </c>
      <c r="AE24" s="456"/>
      <c r="AF24" s="456"/>
      <c r="AG24" s="594" t="str">
        <f t="shared" si="14"/>
        <v>Բ-2</v>
      </c>
      <c r="AH24" s="456">
        <f t="shared" si="22"/>
        <v>540800</v>
      </c>
      <c r="AI24" s="595">
        <f t="shared" si="23"/>
        <v>540800</v>
      </c>
      <c r="AJ24" s="595">
        <f>+AI24*13</f>
        <v>7030400</v>
      </c>
      <c r="AK24" s="597">
        <f>+AA24</f>
        <v>1</v>
      </c>
      <c r="AL24" s="597">
        <f t="shared" si="16"/>
        <v>5</v>
      </c>
      <c r="AM24" s="593">
        <f t="shared" si="17"/>
        <v>6.5</v>
      </c>
      <c r="AN24" s="456">
        <v>83200</v>
      </c>
      <c r="AO24" s="456"/>
      <c r="AP24" s="456"/>
      <c r="AQ24" s="594" t="str">
        <f t="shared" si="18"/>
        <v>Բ-2</v>
      </c>
      <c r="AR24" s="456">
        <f t="shared" si="24"/>
        <v>540800</v>
      </c>
      <c r="AS24" s="595">
        <f t="shared" si="25"/>
        <v>540800</v>
      </c>
      <c r="AT24" s="595">
        <f>+AS24*13</f>
        <v>7030400</v>
      </c>
    </row>
    <row r="25" spans="2:46" s="592" customFormat="1" ht="49.5" customHeight="1">
      <c r="B25" s="782">
        <v>4</v>
      </c>
      <c r="C25" s="783" t="s">
        <v>1745</v>
      </c>
      <c r="D25" s="784" t="s">
        <v>2186</v>
      </c>
      <c r="E25" s="785">
        <v>1974</v>
      </c>
      <c r="F25" s="786" t="s">
        <v>1121</v>
      </c>
      <c r="G25" s="787">
        <v>1</v>
      </c>
      <c r="H25" s="788">
        <v>2</v>
      </c>
      <c r="I25" s="789">
        <f t="shared" si="4"/>
        <v>5.01</v>
      </c>
      <c r="J25" s="790">
        <v>83200</v>
      </c>
      <c r="K25" s="790"/>
      <c r="L25" s="790"/>
      <c r="M25" s="791" t="s">
        <v>82</v>
      </c>
      <c r="N25" s="790">
        <f t="shared" si="5"/>
        <v>416832</v>
      </c>
      <c r="O25" s="792">
        <f t="shared" si="6"/>
        <v>416832</v>
      </c>
      <c r="P25" s="792">
        <f t="shared" si="7"/>
        <v>5418816</v>
      </c>
      <c r="Q25" s="597">
        <f>+G25</f>
        <v>1</v>
      </c>
      <c r="R25" s="597">
        <v>8</v>
      </c>
      <c r="S25" s="593">
        <f t="shared" si="9"/>
        <v>5.71</v>
      </c>
      <c r="T25" s="456">
        <v>83200</v>
      </c>
      <c r="U25" s="456"/>
      <c r="V25" s="456"/>
      <c r="W25" s="594" t="str">
        <f t="shared" si="10"/>
        <v>Գ-1</v>
      </c>
      <c r="X25" s="456">
        <f t="shared" si="20"/>
        <v>475072</v>
      </c>
      <c r="Y25" s="595">
        <f t="shared" si="21"/>
        <v>475072</v>
      </c>
      <c r="Z25" s="595">
        <f t="shared" si="11"/>
        <v>6175936</v>
      </c>
      <c r="AA25" s="597">
        <f>+Q25</f>
        <v>1</v>
      </c>
      <c r="AB25" s="597">
        <f t="shared" si="12"/>
        <v>9</v>
      </c>
      <c r="AC25" s="593">
        <f t="shared" si="13"/>
        <v>5.71</v>
      </c>
      <c r="AD25" s="456">
        <v>83200</v>
      </c>
      <c r="AE25" s="456"/>
      <c r="AF25" s="456"/>
      <c r="AG25" s="594" t="str">
        <f t="shared" si="14"/>
        <v>Գ-1</v>
      </c>
      <c r="AH25" s="456">
        <f t="shared" si="22"/>
        <v>475072</v>
      </c>
      <c r="AI25" s="595">
        <f t="shared" si="23"/>
        <v>475072</v>
      </c>
      <c r="AJ25" s="595">
        <f t="shared" si="15"/>
        <v>6175936</v>
      </c>
      <c r="AK25" s="597">
        <f>+AA25</f>
        <v>1</v>
      </c>
      <c r="AL25" s="597">
        <f t="shared" si="16"/>
        <v>10</v>
      </c>
      <c r="AM25" s="593">
        <f t="shared" si="17"/>
        <v>5.89</v>
      </c>
      <c r="AN25" s="456">
        <v>83200</v>
      </c>
      <c r="AO25" s="456"/>
      <c r="AP25" s="456"/>
      <c r="AQ25" s="594" t="str">
        <f t="shared" si="18"/>
        <v>Գ-1</v>
      </c>
      <c r="AR25" s="456">
        <f t="shared" si="24"/>
        <v>490048</v>
      </c>
      <c r="AS25" s="595">
        <f t="shared" si="25"/>
        <v>490048</v>
      </c>
      <c r="AT25" s="595">
        <f t="shared" si="19"/>
        <v>6370624</v>
      </c>
    </row>
    <row r="26" spans="2:46" s="592" customFormat="1" ht="81">
      <c r="B26" s="782">
        <v>5</v>
      </c>
      <c r="C26" s="783" t="s">
        <v>1453</v>
      </c>
      <c r="D26" s="784" t="s">
        <v>2187</v>
      </c>
      <c r="E26" s="785">
        <v>1994</v>
      </c>
      <c r="F26" s="786" t="s">
        <v>1122</v>
      </c>
      <c r="G26" s="787">
        <v>1</v>
      </c>
      <c r="H26" s="788">
        <v>3</v>
      </c>
      <c r="I26" s="789">
        <f t="shared" si="4"/>
        <v>4.2699999999999996</v>
      </c>
      <c r="J26" s="790">
        <v>83200</v>
      </c>
      <c r="K26" s="790"/>
      <c r="L26" s="790"/>
      <c r="M26" s="791" t="s">
        <v>83</v>
      </c>
      <c r="N26" s="790">
        <f t="shared" si="5"/>
        <v>355263.99999999994</v>
      </c>
      <c r="O26" s="792">
        <f t="shared" si="6"/>
        <v>355263.99999999994</v>
      </c>
      <c r="P26" s="792">
        <f t="shared" si="7"/>
        <v>4618431.9999999991</v>
      </c>
      <c r="Q26" s="597">
        <f>+G26</f>
        <v>1</v>
      </c>
      <c r="R26" s="597">
        <f t="shared" si="8"/>
        <v>4</v>
      </c>
      <c r="S26" s="593">
        <f t="shared" si="9"/>
        <v>4.41</v>
      </c>
      <c r="T26" s="456">
        <v>83200</v>
      </c>
      <c r="U26" s="456"/>
      <c r="V26" s="456"/>
      <c r="W26" s="594" t="str">
        <f t="shared" si="10"/>
        <v>Գ-2</v>
      </c>
      <c r="X26" s="456">
        <f t="shared" si="20"/>
        <v>366912</v>
      </c>
      <c r="Y26" s="595">
        <f t="shared" si="21"/>
        <v>366912</v>
      </c>
      <c r="Z26" s="595">
        <f t="shared" si="11"/>
        <v>4769856</v>
      </c>
      <c r="AA26" s="597">
        <f>+Q26</f>
        <v>1</v>
      </c>
      <c r="AB26" s="597">
        <f t="shared" si="12"/>
        <v>5</v>
      </c>
      <c r="AC26" s="593">
        <f t="shared" si="13"/>
        <v>4.41</v>
      </c>
      <c r="AD26" s="456">
        <v>83200</v>
      </c>
      <c r="AE26" s="456"/>
      <c r="AF26" s="456"/>
      <c r="AG26" s="594" t="str">
        <f t="shared" si="14"/>
        <v>Գ-2</v>
      </c>
      <c r="AH26" s="456">
        <f t="shared" si="22"/>
        <v>366912</v>
      </c>
      <c r="AI26" s="595">
        <f t="shared" si="23"/>
        <v>366912</v>
      </c>
      <c r="AJ26" s="595">
        <f t="shared" si="15"/>
        <v>4769856</v>
      </c>
      <c r="AK26" s="597">
        <f>+AA26</f>
        <v>1</v>
      </c>
      <c r="AL26" s="597">
        <f t="shared" si="16"/>
        <v>6</v>
      </c>
      <c r="AM26" s="593">
        <f t="shared" si="17"/>
        <v>4.55</v>
      </c>
      <c r="AN26" s="456">
        <v>83200</v>
      </c>
      <c r="AO26" s="456"/>
      <c r="AP26" s="456"/>
      <c r="AQ26" s="594" t="str">
        <f t="shared" si="18"/>
        <v>Գ-2</v>
      </c>
      <c r="AR26" s="456">
        <f t="shared" si="24"/>
        <v>378560</v>
      </c>
      <c r="AS26" s="595">
        <f t="shared" si="25"/>
        <v>378560</v>
      </c>
      <c r="AT26" s="595">
        <f t="shared" si="19"/>
        <v>4921280</v>
      </c>
    </row>
    <row r="27" spans="2:46" s="592" customFormat="1" ht="81">
      <c r="B27" s="782">
        <v>6</v>
      </c>
      <c r="C27" s="783" t="s">
        <v>1733</v>
      </c>
      <c r="D27" s="784" t="s">
        <v>2186</v>
      </c>
      <c r="E27" s="785">
        <v>1985</v>
      </c>
      <c r="F27" s="786" t="s">
        <v>1123</v>
      </c>
      <c r="G27" s="787">
        <v>1</v>
      </c>
      <c r="H27" s="788">
        <v>12</v>
      </c>
      <c r="I27" s="789">
        <f t="shared" si="4"/>
        <v>4.8499999999999996</v>
      </c>
      <c r="J27" s="790">
        <v>83200</v>
      </c>
      <c r="K27" s="790">
        <f>I27*J27*0.05</f>
        <v>20176</v>
      </c>
      <c r="L27" s="790"/>
      <c r="M27" s="791" t="s">
        <v>83</v>
      </c>
      <c r="N27" s="790">
        <f t="shared" si="5"/>
        <v>403519.99999999994</v>
      </c>
      <c r="O27" s="792">
        <f t="shared" si="6"/>
        <v>423695.99999999994</v>
      </c>
      <c r="P27" s="792">
        <f t="shared" si="7"/>
        <v>5508047.9999999991</v>
      </c>
      <c r="Q27" s="597">
        <v>1</v>
      </c>
      <c r="R27" s="597">
        <f t="shared" si="8"/>
        <v>13</v>
      </c>
      <c r="S27" s="593">
        <f t="shared" si="9"/>
        <v>5.01</v>
      </c>
      <c r="T27" s="456">
        <v>83200</v>
      </c>
      <c r="U27" s="456">
        <f>S27*T27*0.05</f>
        <v>20841.600000000002</v>
      </c>
      <c r="V27" s="456"/>
      <c r="W27" s="594" t="str">
        <f t="shared" si="10"/>
        <v>Գ-2</v>
      </c>
      <c r="X27" s="456">
        <f t="shared" si="20"/>
        <v>416832</v>
      </c>
      <c r="Y27" s="595">
        <f t="shared" si="21"/>
        <v>437673.6</v>
      </c>
      <c r="Z27" s="595">
        <f t="shared" si="11"/>
        <v>5689756.7999999998</v>
      </c>
      <c r="AA27" s="597">
        <v>1</v>
      </c>
      <c r="AB27" s="597">
        <f t="shared" si="12"/>
        <v>14</v>
      </c>
      <c r="AC27" s="593">
        <f t="shared" si="13"/>
        <v>5.01</v>
      </c>
      <c r="AD27" s="456">
        <v>83200</v>
      </c>
      <c r="AE27" s="456">
        <f>AC27*AD27*0.05</f>
        <v>20841.600000000002</v>
      </c>
      <c r="AF27" s="456"/>
      <c r="AG27" s="594" t="str">
        <f t="shared" si="14"/>
        <v>Գ-2</v>
      </c>
      <c r="AH27" s="456">
        <f t="shared" si="22"/>
        <v>416832</v>
      </c>
      <c r="AI27" s="595">
        <f t="shared" si="23"/>
        <v>437673.6</v>
      </c>
      <c r="AJ27" s="595">
        <f t="shared" si="15"/>
        <v>5689756.7999999998</v>
      </c>
      <c r="AK27" s="597">
        <v>1</v>
      </c>
      <c r="AL27" s="597">
        <f t="shared" si="16"/>
        <v>15</v>
      </c>
      <c r="AM27" s="593">
        <f t="shared" si="17"/>
        <v>5.01</v>
      </c>
      <c r="AN27" s="456">
        <v>83200</v>
      </c>
      <c r="AO27" s="456">
        <f>+AM27*AN27*0.05</f>
        <v>20841.600000000002</v>
      </c>
      <c r="AP27" s="456"/>
      <c r="AQ27" s="594" t="str">
        <f t="shared" si="18"/>
        <v>Գ-2</v>
      </c>
      <c r="AR27" s="456">
        <f t="shared" si="24"/>
        <v>416832</v>
      </c>
      <c r="AS27" s="595">
        <f t="shared" si="25"/>
        <v>437673.6</v>
      </c>
      <c r="AT27" s="595">
        <f t="shared" si="19"/>
        <v>5689756.7999999998</v>
      </c>
    </row>
    <row r="28" spans="2:46" s="592" customFormat="1" ht="81">
      <c r="B28" s="782">
        <v>7</v>
      </c>
      <c r="C28" s="783" t="s">
        <v>1736</v>
      </c>
      <c r="D28" s="784" t="s">
        <v>2186</v>
      </c>
      <c r="E28" s="785">
        <v>1991</v>
      </c>
      <c r="F28" s="786" t="s">
        <v>1123</v>
      </c>
      <c r="G28" s="787">
        <v>1</v>
      </c>
      <c r="H28" s="788">
        <v>5</v>
      </c>
      <c r="I28" s="789">
        <f t="shared" si="4"/>
        <v>4.41</v>
      </c>
      <c r="J28" s="790">
        <v>83200</v>
      </c>
      <c r="K28" s="790"/>
      <c r="L28" s="790"/>
      <c r="M28" s="791" t="s">
        <v>83</v>
      </c>
      <c r="N28" s="790">
        <f t="shared" si="5"/>
        <v>366912</v>
      </c>
      <c r="O28" s="792">
        <f t="shared" si="6"/>
        <v>366912</v>
      </c>
      <c r="P28" s="792">
        <f t="shared" si="7"/>
        <v>4769856</v>
      </c>
      <c r="Q28" s="597">
        <f t="shared" ref="Q28:Q64" si="26">+G28</f>
        <v>1</v>
      </c>
      <c r="R28" s="597">
        <f t="shared" si="8"/>
        <v>6</v>
      </c>
      <c r="S28" s="593">
        <f t="shared" si="9"/>
        <v>4.55</v>
      </c>
      <c r="T28" s="456">
        <v>83200</v>
      </c>
      <c r="U28" s="456"/>
      <c r="V28" s="456"/>
      <c r="W28" s="594" t="str">
        <f t="shared" si="10"/>
        <v>Գ-2</v>
      </c>
      <c r="X28" s="456">
        <f t="shared" si="20"/>
        <v>378560</v>
      </c>
      <c r="Y28" s="595">
        <f t="shared" si="21"/>
        <v>378560</v>
      </c>
      <c r="Z28" s="595">
        <f t="shared" si="11"/>
        <v>4921280</v>
      </c>
      <c r="AA28" s="597">
        <f t="shared" ref="AA28:AA60" si="27">+Q28</f>
        <v>1</v>
      </c>
      <c r="AB28" s="597">
        <f t="shared" si="12"/>
        <v>7</v>
      </c>
      <c r="AC28" s="593">
        <f t="shared" si="13"/>
        <v>4.55</v>
      </c>
      <c r="AD28" s="456">
        <v>83200</v>
      </c>
      <c r="AE28" s="456"/>
      <c r="AF28" s="456"/>
      <c r="AG28" s="594" t="str">
        <f t="shared" si="14"/>
        <v>Գ-2</v>
      </c>
      <c r="AH28" s="456">
        <f t="shared" si="22"/>
        <v>378560</v>
      </c>
      <c r="AI28" s="595">
        <f t="shared" si="23"/>
        <v>378560</v>
      </c>
      <c r="AJ28" s="595">
        <f t="shared" si="15"/>
        <v>4921280</v>
      </c>
      <c r="AK28" s="597">
        <f t="shared" ref="AK28:AK60" si="28">+AA28</f>
        <v>1</v>
      </c>
      <c r="AL28" s="597">
        <f t="shared" si="16"/>
        <v>8</v>
      </c>
      <c r="AM28" s="593">
        <f t="shared" si="17"/>
        <v>4.7</v>
      </c>
      <c r="AN28" s="456">
        <v>83200</v>
      </c>
      <c r="AO28" s="456"/>
      <c r="AP28" s="456"/>
      <c r="AQ28" s="594" t="str">
        <f t="shared" si="18"/>
        <v>Գ-2</v>
      </c>
      <c r="AR28" s="456">
        <f t="shared" si="24"/>
        <v>391040</v>
      </c>
      <c r="AS28" s="595">
        <f t="shared" si="25"/>
        <v>391040</v>
      </c>
      <c r="AT28" s="595">
        <f t="shared" si="19"/>
        <v>5083520</v>
      </c>
    </row>
    <row r="29" spans="2:46" s="592" customFormat="1" ht="81">
      <c r="B29" s="782">
        <v>8</v>
      </c>
      <c r="C29" s="783" t="s">
        <v>1319</v>
      </c>
      <c r="D29" s="784" t="s">
        <v>2186</v>
      </c>
      <c r="E29" s="785">
        <v>1996</v>
      </c>
      <c r="F29" s="786" t="s">
        <v>1123</v>
      </c>
      <c r="G29" s="787">
        <v>1</v>
      </c>
      <c r="H29" s="788">
        <v>2</v>
      </c>
      <c r="I29" s="789">
        <f t="shared" si="4"/>
        <v>4.1399999999999997</v>
      </c>
      <c r="J29" s="790">
        <v>83200</v>
      </c>
      <c r="K29" s="790"/>
      <c r="L29" s="790"/>
      <c r="M29" s="791" t="s">
        <v>83</v>
      </c>
      <c r="N29" s="790">
        <f>J29*I29</f>
        <v>344448</v>
      </c>
      <c r="O29" s="792">
        <f>I29*J29+K29+L29</f>
        <v>344448</v>
      </c>
      <c r="P29" s="792">
        <f>+O29*13</f>
        <v>4477824</v>
      </c>
      <c r="Q29" s="597">
        <f>+G29</f>
        <v>1</v>
      </c>
      <c r="R29" s="597">
        <f>+H29+1</f>
        <v>3</v>
      </c>
      <c r="S29" s="593">
        <f t="shared" si="9"/>
        <v>4.2699999999999996</v>
      </c>
      <c r="T29" s="456">
        <v>83200</v>
      </c>
      <c r="U29" s="456"/>
      <c r="V29" s="456"/>
      <c r="W29" s="594" t="str">
        <f t="shared" si="10"/>
        <v>Գ-2</v>
      </c>
      <c r="X29" s="456">
        <f t="shared" si="20"/>
        <v>355263.99999999994</v>
      </c>
      <c r="Y29" s="595">
        <f t="shared" si="21"/>
        <v>355263.99999999994</v>
      </c>
      <c r="Z29" s="595">
        <f>+Y29*13</f>
        <v>4618431.9999999991</v>
      </c>
      <c r="AA29" s="597">
        <f t="shared" si="27"/>
        <v>1</v>
      </c>
      <c r="AB29" s="597">
        <f t="shared" si="12"/>
        <v>4</v>
      </c>
      <c r="AC29" s="593">
        <f t="shared" si="13"/>
        <v>4.41</v>
      </c>
      <c r="AD29" s="456">
        <v>83200</v>
      </c>
      <c r="AE29" s="456"/>
      <c r="AF29" s="456"/>
      <c r="AG29" s="594" t="str">
        <f t="shared" si="14"/>
        <v>Գ-2</v>
      </c>
      <c r="AH29" s="456">
        <f t="shared" si="22"/>
        <v>366912</v>
      </c>
      <c r="AI29" s="595">
        <f t="shared" si="23"/>
        <v>366912</v>
      </c>
      <c r="AJ29" s="595">
        <f>+AI29*13</f>
        <v>4769856</v>
      </c>
      <c r="AK29" s="597">
        <f t="shared" si="28"/>
        <v>1</v>
      </c>
      <c r="AL29" s="597">
        <f t="shared" si="16"/>
        <v>5</v>
      </c>
      <c r="AM29" s="593">
        <f t="shared" si="17"/>
        <v>4.41</v>
      </c>
      <c r="AN29" s="456">
        <v>83200</v>
      </c>
      <c r="AO29" s="456"/>
      <c r="AP29" s="456"/>
      <c r="AQ29" s="594" t="str">
        <f t="shared" si="18"/>
        <v>Գ-2</v>
      </c>
      <c r="AR29" s="456">
        <f t="shared" si="24"/>
        <v>366912</v>
      </c>
      <c r="AS29" s="595">
        <f t="shared" si="25"/>
        <v>366912</v>
      </c>
      <c r="AT29" s="595">
        <f>+AS29*13</f>
        <v>4769856</v>
      </c>
    </row>
    <row r="30" spans="2:46" s="592" customFormat="1" ht="81">
      <c r="B30" s="782">
        <v>9</v>
      </c>
      <c r="C30" s="783" t="s">
        <v>824</v>
      </c>
      <c r="D30" s="784" t="s">
        <v>2186</v>
      </c>
      <c r="E30" s="785">
        <v>1981</v>
      </c>
      <c r="F30" s="786" t="s">
        <v>1123</v>
      </c>
      <c r="G30" s="787">
        <v>1</v>
      </c>
      <c r="H30" s="788">
        <v>0</v>
      </c>
      <c r="I30" s="789">
        <f t="shared" ref="I30" si="29">IF(G30&lt;1,0,IF(M30="Բ-1",IF(H30=0,6.94,IF(H30=1,7.17,IF(H30=2,7.41,IF(H30=3,7.66,IF(OR(H30=5,H30=4),7.92,IF(OR(H30=6,H30=7),8.18,IF(OR(H30=8,H30=9),8.46,IF(OR(H30=10,H30=11,H30=12),8.74,IF(OR(H30=13,H30=14,H30=15),9.03,IF(OR(H30=16,H30=17,H30=18),9.33,9.65)))))))))),IF(M30="Բ-2", IF(H30=0,5.71,IF(H30=1,5.89,IF(H30=2,6.09,IF(H30=3,6.29,IF(OR(H30=5,H30=4),6.5,IF(OR(H30=6,H30=7),6.72,IF(OR(H30=8,H30=9),6.94,IF(OR(H30=10,H30=11,H30=12),7.17,IF(OR(H30=13,H30=14,H30=15),7.41,IF(OR(H30=16,H30=17,H30=18),7.65,7.91)))))))))), IF(M30="Գ-1", IF(H30=0,4.7,IF(H30=1,4.86,IF(H30=2,5.01,IF(H30=3,5.18,IF(OR(H30=5,H30=4),5.35,IF(OR(H30=6,H30=7),5.52,IF(OR(H30=8,H30=9),5.71,IF(OR(H30=10,H30=11,H30=12),5.89,IF(OR(H30=13,H30=14,H30=15),6.09,IF(OR(H30=16,H30=17,H30=18),6.29,6.49)))))))))), IF(M30="Գ-2", IF(H30=0,3.88,IF(H30=1,4.01,IF(H30=2,4.14,IF(H30=3,4.27,IF(OR(H30=5,H30=4),4.41,IF(OR(H30=6,H30=7),4.55,IF(OR(H30=8,H30=9),4.7,IF(OR(H30=10,H30=11,H30=12),4.85,IF(OR(H30=13,H30=14,H30=15),5.01,IF(OR(H30=16,H30=17,H30=18),5.17,5.34)))))))))), IF(M30="Գ-3", IF(H30=0,3.21,IF(H30=1,3.31,IF(H30=2,3.42,IF(H30=3,3.53,IF(OR(H30=5,H30=4),3.64,IF(OR(H30=6,H30=7),3.76,IF(OR(H30=8,H30=9),3.88,IF(OR(H30=10,H30=11,H30=12),4.01,IF(OR(H30=13,H30=14,H30=15),4.13,IF(OR(H30=16,H30=17,H30=18),4.27,4.4)))))))))), IF(M30="Ա-1", IF(H30=0,2.66,IF(H30=1,2.75,IF(H30=2,2.83,IF(H30=3,2.92,IF(OR(H30=5,H30=4),3.02,IF(OR(H30=6,H30=7),3.11,IF(OR(H30=8,H30=9),3.21,IF(OR(H30=10,H30=11,H30=12),3.31,IF(OR(H30=13,H30=14,H30=15),3.42,IF(OR(H30=16,H30=17,H30=18),3.53,3.64)))))))))), IF(M30="Ա-2", IF(H30=0,2.28,IF(H30=1,2.35,IF(H30=2,2.43,IF(H30=3,2.5,IF(OR(H30=5,H30=4),2.58,IF(OR(H30=6,H30=7),2.66,IF(OR(H30=8,H30=9),2.75,IF(OR(H30=10,H30=11,H30=12),2.83,IF(OR(H30=13,H30=14,H30=15),2.92,IF(OR(H30=16,H30=17,H30=18),3.01,3.11)))))))))),IF(M30="Ա-3", IF(H30=0,1.96,IF(H30=1,2.02,IF(H30=2,2.08,IF(H30=3,2.15,IF(OR(H30=5,H30=4),2.21,IF(OR(H30=6,H30=7),2.28,IF(OR(H30=8,H30=9),2.35,IF(OR(H30=10,H30=11,H30=12),2.42,IF(OR(H30=13,H30=14,H30=15),2.5,IF(OR(H30=16,H30=17,H30=18),2.58,2.66)))))))))), IF(M30="Կ-1", IF(H30=0,1.68,IF(H30=1,1.73,IF(H30=2,1.79,IF(H30=3,1.84,IF(OR(H30=5,H30=4),1.9,IF(OR(H30=6,H30=7),1.96,IF(OR(H30=8,H30=9),2.02,IF(OR(H30=10,H30=11,H30=12),2.08,IF(OR(H30=13,H30=14,H30=15),2.14,IF(OR(H30=16,H30=17,H30=18),2.21,2.28)))))))))), IF(M30="Կ-2", IF(H30=0,1.45,IF(H30=1,1.49,IF(H30=2,1.54,IF(H30=3,1.59,IF(OR(H30=5,H30=4),1.63,IF(OR(H30=6,H30=7),1.68,IF(OR(H30=8,H30=9),1.73,IF(OR(H30=10,H30=11,H30=12),1.79,IF(OR(H30=13,H30=14,H30=15),1.84,IF(OR(H30=16,H30=17,H30=18),1.9,1.95)))))))))),IF(M30="Կ-3", IF(H30=0,1.25,IF(H30=1,1.29,IF(H30=2,1.33,IF(H30=3,1.37,IF(OR(H30=5,H30=4),1.41,IF(OR(H30=6,H30=7),1.45,IF(OR(H30=8,H30=9),1.49,IF(OR(H30=10,H30=11,H30=12),1.54,IF(OR(H30=13,H30=14,H30=15),1.58,IF(OR(H30=16,H30=17,H30=18),1.63,1.68)))))))))), "Error"))))))))))))</f>
        <v>3.88</v>
      </c>
      <c r="J30" s="790">
        <v>83200</v>
      </c>
      <c r="K30" s="790"/>
      <c r="L30" s="790"/>
      <c r="M30" s="791" t="s">
        <v>83</v>
      </c>
      <c r="N30" s="790">
        <f>J30*I30</f>
        <v>322816</v>
      </c>
      <c r="O30" s="792">
        <f>I30*J30+K30+L30</f>
        <v>322816</v>
      </c>
      <c r="P30" s="792">
        <f>+O30*13</f>
        <v>4196608</v>
      </c>
      <c r="Q30" s="597">
        <f>+G30</f>
        <v>1</v>
      </c>
      <c r="R30" s="597">
        <f>+H30+1</f>
        <v>1</v>
      </c>
      <c r="S30" s="593">
        <f t="shared" ref="S30" si="30">IF(Q30&lt;1,0,IF(W30="Բ-1",IF(R30=0,6.94,IF(R30=1,7.17,IF(R30=2,7.41,IF(R30=3,7.66,IF(OR(R30=5,R30=4),7.92,IF(OR(R30=6,R30=7),8.18,IF(OR(R30=8,R30=9),8.46,IF(OR(R30=10,R30=11,R30=12),8.74,IF(OR(R30=13,R30=14,R30=15),9.03,IF(OR(R30=16,R30=17,R30=18),9.33,9.65)))))))))),IF(W30="Բ-2", IF(R30=0,5.71,IF(R30=1,5.89,IF(R30=2,6.09,IF(R30=3,6.29,IF(OR(R30=5,R30=4),6.5,IF(OR(R30=6,R30=7),6.72,IF(OR(R30=8,R30=9),6.94,IF(OR(R30=10,R30=11,R30=12),7.17,IF(OR(R30=13,R30=14,R30=15),7.41,IF(OR(R30=16,R30=17,R30=18),7.65,7.91)))))))))), IF(W30="Գ-1", IF(R30=0,4.7,IF(R30=1,4.86,IF(R30=2,5.01,IF(R30=3,5.18,IF(OR(R30=5,R30=4),5.35,IF(OR(R30=6,R30=7),5.52,IF(OR(R30=8,R30=9),5.71,IF(OR(R30=10,R30=11,R30=12),5.89,IF(OR(R30=13,R30=14,R30=15),6.09,IF(OR(R30=16,R30=17,R30=18),6.29,6.49)))))))))), IF(W30="Գ-2", IF(R30=0,3.88,IF(R30=1,4.01,IF(R30=2,4.14,IF(R30=3,4.27,IF(OR(R30=5,R30=4),4.41,IF(OR(R30=6,R30=7),4.55,IF(OR(R30=8,R30=9),4.7,IF(OR(R30=10,R30=11,R30=12),4.85,IF(OR(R30=13,R30=14,R30=15),5.01,IF(OR(R30=16,R30=17,R30=18),5.17,5.34)))))))))), IF(W30="Գ-3", IF(R30=0,3.21,IF(R30=1,3.31,IF(R30=2,3.42,IF(R30=3,3.53,IF(OR(R30=5,R30=4),3.64,IF(OR(R30=6,R30=7),3.76,IF(OR(R30=8,R30=9),3.88,IF(OR(R30=10,R30=11,R30=12),4.01,IF(OR(R30=13,R30=14,R30=15),4.13,IF(OR(R30=16,R30=17,R30=18),4.27,4.4)))))))))), IF(W30="Ա-1", IF(R30=0,2.66,IF(R30=1,2.75,IF(R30=2,2.83,IF(R30=3,2.92,IF(OR(R30=5,R30=4),3.02,IF(OR(R30=6,R30=7),3.11,IF(OR(R30=8,R30=9),3.21,IF(OR(R30=10,R30=11,R30=12),3.31,IF(OR(R30=13,R30=14,R30=15),3.42,IF(OR(R30=16,R30=17,R30=18),3.53,3.64)))))))))), IF(W30="Ա-2", IF(R30=0,2.28,IF(R30=1,2.35,IF(R30=2,2.43,IF(R30=3,2.5,IF(OR(R30=5,R30=4),2.58,IF(OR(R30=6,R30=7),2.66,IF(OR(R30=8,R30=9),2.75,IF(OR(R30=10,R30=11,R30=12),2.83,IF(OR(R30=13,R30=14,R30=15),2.92,IF(OR(R30=16,R30=17,R30=18),3.01,3.11)))))))))),IF(W30="Ա-3", IF(R30=0,1.96,IF(R30=1,2.02,IF(R30=2,2.08,IF(R30=3,2.15,IF(OR(R30=5,R30=4),2.21,IF(OR(R30=6,R30=7),2.28,IF(OR(R30=8,R30=9),2.35,IF(OR(R30=10,R30=11,R30=12),2.42,IF(OR(R30=13,R30=14,R30=15),2.5,IF(OR(R30=16,R30=17,R30=18),2.58,2.66)))))))))), IF(W30="Կ-1", IF(R30=0,1.68,IF(R30=1,1.73,IF(R30=2,1.79,IF(R30=3,1.84,IF(OR(R30=5,R30=4),1.9,IF(OR(R30=6,R30=7),1.96,IF(OR(R30=8,R30=9),2.02,IF(OR(R30=10,R30=11,R30=12),2.08,IF(OR(R30=13,R30=14,R30=15),2.14,IF(OR(R30=16,R30=17,R30=18),2.21,2.28)))))))))), IF(W30="Կ-2", IF(R30=0,1.45,IF(R30=1,1.49,IF(R30=2,1.54,IF(R30=3,1.59,IF(OR(R30=5,R30=4),1.63,IF(OR(R30=6,R30=7),1.68,IF(OR(R30=8,R30=9),1.73,IF(OR(R30=10,R30=11,R30=12),1.79,IF(OR(R30=13,R30=14,R30=15),1.84,IF(OR(R30=16,R30=17,R30=18),1.9,1.95)))))))))),IF(W30="Կ-3", IF(R30=0,1.25,IF(R30=1,1.29,IF(R30=2,1.33,IF(R30=3,1.37,IF(OR(R30=5,R30=4),1.41,IF(OR(R30=6,R30=7),1.45,IF(OR(R30=8,R30=9),1.49,IF(OR(R30=10,R30=11,R30=12),1.54,IF(OR(R30=13,R30=14,R30=15),1.58,IF(OR(R30=16,R30=17,R30=18),1.63,1.68)))))))))), "Error"))))))))))))</f>
        <v>4.01</v>
      </c>
      <c r="T30" s="456">
        <v>83200</v>
      </c>
      <c r="U30" s="456"/>
      <c r="V30" s="456"/>
      <c r="W30" s="594" t="str">
        <f t="shared" ref="W30" si="31">+M30</f>
        <v>Գ-2</v>
      </c>
      <c r="X30" s="456">
        <f t="shared" ref="X30" si="32">T30*S30</f>
        <v>333632</v>
      </c>
      <c r="Y30" s="595">
        <f t="shared" ref="Y30" si="33">+U30+V30+X30</f>
        <v>333632</v>
      </c>
      <c r="Z30" s="595">
        <f>+Y30*13</f>
        <v>4337216</v>
      </c>
      <c r="AA30" s="597">
        <f t="shared" ref="AA30" si="34">+Q30</f>
        <v>1</v>
      </c>
      <c r="AB30" s="597">
        <f t="shared" ref="AB30" si="35">+R30+1</f>
        <v>2</v>
      </c>
      <c r="AC30" s="593">
        <f t="shared" ref="AC30" si="36">IF(AA30&lt;1,0,IF(AG30="Բ-1",IF(AB30=0,6.94,IF(AB30=1,7.17,IF(AB30=2,7.41,IF(AB30=3,7.66,IF(OR(AB30=5,AB30=4),7.92,IF(OR(AB30=6,AB30=7),8.18,IF(OR(AB30=8,AB30=9),8.46,IF(OR(AB30=10,AB30=11,AB30=12),8.74,IF(OR(AB30=13,AB30=14,AB30=15),9.03,IF(OR(AB30=16,AB30=17,AB30=18),9.33,9.65)))))))))),IF(AG30="Բ-2", IF(AB30=0,5.71,IF(AB30=1,5.89,IF(AB30=2,6.09,IF(AB30=3,6.29,IF(OR(AB30=5,AB30=4),6.5,IF(OR(AB30=6,AB30=7),6.72,IF(OR(AB30=8,AB30=9),6.94,IF(OR(AB30=10,AB30=11,AB30=12),7.17,IF(OR(AB30=13,AB30=14,AB30=15),7.41,IF(OR(AB30=16,AB30=17,AB30=18),7.65,7.91)))))))))), IF(AG30="Գ-1", IF(AB30=0,4.7,IF(AB30=1,4.86,IF(AB30=2,5.01,IF(AB30=3,5.18,IF(OR(AB30=5,AB30=4),5.35,IF(OR(AB30=6,AB30=7),5.52,IF(OR(AB30=8,AB30=9),5.71,IF(OR(AB30=10,AB30=11,AB30=12),5.89,IF(OR(AB30=13,AB30=14,AB30=15),6.09,IF(OR(AB30=16,AB30=17,AB30=18),6.29,6.49)))))))))), IF(AG30="Գ-2", IF(AB30=0,3.88,IF(AB30=1,4.01,IF(AB30=2,4.14,IF(AB30=3,4.27,IF(OR(AB30=5,AB30=4),4.41,IF(OR(AB30=6,AB30=7),4.55,IF(OR(AB30=8,AB30=9),4.7,IF(OR(AB30=10,AB30=11,AB30=12),4.85,IF(OR(AB30=13,AB30=14,AB30=15),5.01,IF(OR(AB30=16,AB30=17,AB30=18),5.17,5.34)))))))))), IF(AG30="Գ-3", IF(AB30=0,3.21,IF(AB30=1,3.31,IF(AB30=2,3.42,IF(AB30=3,3.53,IF(OR(AB30=5,AB30=4),3.64,IF(OR(AB30=6,AB30=7),3.76,IF(OR(AB30=8,AB30=9),3.88,IF(OR(AB30=10,AB30=11,AB30=12),4.01,IF(OR(AB30=13,AB30=14,AB30=15),4.13,IF(OR(AB30=16,AB30=17,AB30=18),4.27,4.4)))))))))), IF(AG30="Ա-1", IF(AB30=0,2.66,IF(AB30=1,2.75,IF(AB30=2,2.83,IF(AB30=3,2.92,IF(OR(AB30=5,AB30=4),3.02,IF(OR(AB30=6,AB30=7),3.11,IF(OR(AB30=8,AB30=9),3.21,IF(OR(AB30=10,AB30=11,AB30=12),3.31,IF(OR(AB30=13,AB30=14,AB30=15),3.42,IF(OR(AB30=16,AB30=17,AB30=18),3.53,3.64)))))))))), IF(AG30="Ա-2", IF(AB30=0,2.28,IF(AB30=1,2.35,IF(AB30=2,2.43,IF(AB30=3,2.5,IF(OR(AB30=5,AB30=4),2.58,IF(OR(AB30=6,AB30=7),2.66,IF(OR(AB30=8,AB30=9),2.75,IF(OR(AB30=10,AB30=11,AB30=12),2.83,IF(OR(AB30=13,AB30=14,AB30=15),2.92,IF(OR(AB30=16,AB30=17,AB30=18),3.01,3.11)))))))))),IF(AG30="Ա-3", IF(AB30=0,1.96,IF(AB30=1,2.02,IF(AB30=2,2.08,IF(AB30=3,2.15,IF(OR(AB30=5,AB30=4),2.21,IF(OR(AB30=6,AB30=7),2.28,IF(OR(AB30=8,AB30=9),2.35,IF(OR(AB30=10,AB30=11,AB30=12),2.42,IF(OR(AB30=13,AB30=14,AB30=15),2.5,IF(OR(AB30=16,AB30=17,AB30=18),2.58,2.66)))))))))), IF(AG30="Կ-1", IF(AB30=0,1.68,IF(AB30=1,1.73,IF(AB30=2,1.79,IF(AB30=3,1.84,IF(OR(AB30=5,AB30=4),1.9,IF(OR(AB30=6,AB30=7),1.96,IF(OR(AB30=8,AB30=9),2.02,IF(OR(AB30=10,AB30=11,AB30=12),2.08,IF(OR(AB30=13,AB30=14,AB30=15),2.14,IF(OR(AB30=16,AB30=17,AB30=18),2.21,2.28)))))))))), IF(AG30="Կ-2", IF(AB30=0,1.45,IF(AB30=1,1.49,IF(AB30=2,1.54,IF(AB30=3,1.59,IF(OR(AB30=5,AB30=4),1.63,IF(OR(AB30=6,AB30=7),1.68,IF(OR(AB30=8,AB30=9),1.73,IF(OR(AB30=10,AB30=11,AB30=12),1.79,IF(OR(AB30=13,AB30=14,AB30=15),1.84,IF(OR(AB30=16,AB30=17,AB30=18),1.9,1.95)))))))))),IF(AG30="Կ-3", IF(AB30=0,1.25,IF(AB30=1,1.29,IF(AB30=2,1.33,IF(AB30=3,1.37,IF(OR(AB30=5,AB30=4),1.41,IF(OR(AB30=6,AB30=7),1.45,IF(OR(AB30=8,AB30=9),1.49,IF(OR(AB30=10,AB30=11,AB30=12),1.54,IF(OR(AB30=13,AB30=14,AB30=15),1.58,IF(OR(AB30=16,AB30=17,AB30=18),1.63,1.68)))))))))), "Error"))))))))))))</f>
        <v>4.1399999999999997</v>
      </c>
      <c r="AD30" s="456">
        <v>83200</v>
      </c>
      <c r="AE30" s="456"/>
      <c r="AF30" s="456"/>
      <c r="AG30" s="594" t="str">
        <f t="shared" ref="AG30" si="37">+W30</f>
        <v>Գ-2</v>
      </c>
      <c r="AH30" s="456">
        <f t="shared" ref="AH30" si="38">AD30*AC30</f>
        <v>344448</v>
      </c>
      <c r="AI30" s="595">
        <f t="shared" ref="AI30" si="39">AH30+AE30+AF30</f>
        <v>344448</v>
      </c>
      <c r="AJ30" s="595">
        <f>+AI30*13</f>
        <v>4477824</v>
      </c>
      <c r="AK30" s="597">
        <f t="shared" ref="AK30" si="40">+AA30</f>
        <v>1</v>
      </c>
      <c r="AL30" s="597">
        <f t="shared" ref="AL30" si="41">+AB30+1</f>
        <v>3</v>
      </c>
      <c r="AM30" s="593">
        <f t="shared" ref="AM30" si="42">IF(AK30&lt;1,0,IF(AQ30="Բ-1",IF(AL30=0,6.94,IF(AL30=1,7.17,IF(AL30=2,7.41,IF(AL30=3,7.66,IF(OR(AL30=5,AL30=4),7.92,IF(OR(AL30=6,AL30=7),8.18,IF(OR(AL30=8,AL30=9),8.46,IF(OR(AL30=10,AL30=11,AL30=12),8.74,IF(OR(AL30=13,AL30=14,AL30=15),9.03,IF(OR(AL30=16,AL30=17,AL30=18),9.33,9.65)))))))))),IF(AQ30="Բ-2", IF(AL30=0,5.71,IF(AL30=1,5.89,IF(AL30=2,6.09,IF(AL30=3,6.29,IF(OR(AL30=5,AL30=4),6.5,IF(OR(AL30=6,AL30=7),6.72,IF(OR(AL30=8,AL30=9),6.94,IF(OR(AL30=10,AL30=11,AL30=12),7.17,IF(OR(AL30=13,AL30=14,AL30=15),7.41,IF(OR(AL30=16,AL30=17,AL30=18),7.65,7.91)))))))))), IF(AQ30="Գ-1", IF(AL30=0,4.7,IF(AL30=1,4.86,IF(AL30=2,5.01,IF(AL30=3,5.18,IF(OR(AL30=5,AL30=4),5.35,IF(OR(AL30=6,AL30=7),5.52,IF(OR(AL30=8,AL30=9),5.71,IF(OR(AL30=10,AL30=11,AL30=12),5.89,IF(OR(AL30=13,AL30=14,AL30=15),6.09,IF(OR(AL30=16,AL30=17,AL30=18),6.29,6.49)))))))))), IF(AQ30="Գ-2", IF(AL30=0,3.88,IF(AL30=1,4.01,IF(AL30=2,4.14,IF(AL30=3,4.27,IF(OR(AL30=5,AL30=4),4.41,IF(OR(AL30=6,AL30=7),4.55,IF(OR(AL30=8,AL30=9),4.7,IF(OR(AL30=10,AL30=11,AL30=12),4.85,IF(OR(AL30=13,AL30=14,AL30=15),5.01,IF(OR(AL30=16,AL30=17,AL30=18),5.17,5.34)))))))))), IF(AQ30="Գ-3", IF(AL30=0,3.21,IF(AL30=1,3.31,IF(AL30=2,3.42,IF(AL30=3,3.53,IF(OR(AL30=5,AL30=4),3.64,IF(OR(AL30=6,AL30=7),3.76,IF(OR(AL30=8,AL30=9),3.88,IF(OR(AL30=10,AL30=11,AL30=12),4.01,IF(OR(AL30=13,AL30=14,AL30=15),4.13,IF(OR(AL30=16,AL30=17,AL30=18),4.27,4.4)))))))))), IF(AQ30="Ա-1", IF(AL30=0,2.66,IF(AL30=1,2.75,IF(AL30=2,2.83,IF(AL30=3,2.92,IF(OR(AL30=5,AL30=4),3.02,IF(OR(AL30=6,AL30=7),3.11,IF(OR(AL30=8,AL30=9),3.21,IF(OR(AL30=10,AL30=11,AL30=12),3.31,IF(OR(AL30=13,AL30=14,AL30=15),3.42,IF(OR(AL30=16,AL30=17,AL30=18),3.53,3.64)))))))))), IF(AQ30="Ա-2", IF(AL30=0,2.28,IF(AL30=1,2.35,IF(AL30=2,2.43,IF(AL30=3,2.5,IF(OR(AL30=5,AL30=4),2.58,IF(OR(AL30=6,AL30=7),2.66,IF(OR(AL30=8,AL30=9),2.75,IF(OR(AL30=10,AL30=11,AL30=12),2.83,IF(OR(AL30=13,AL30=14,AL30=15),2.92,IF(OR(AL30=16,AL30=17,AL30=18),3.01,3.11)))))))))),IF(AQ30="Ա-3", IF(AL30=0,1.96,IF(AL30=1,2.02,IF(AL30=2,2.08,IF(AL30=3,2.15,IF(OR(AL30=5,AL30=4),2.21,IF(OR(AL30=6,AL30=7),2.28,IF(OR(AL30=8,AL30=9),2.35,IF(OR(AL30=10,AL30=11,AL30=12),2.42,IF(OR(AL30=13,AL30=14,AL30=15),2.5,IF(OR(AL30=16,AL30=17,AL30=18),2.58,2.66)))))))))), IF(AQ30="Կ-1", IF(AL30=0,1.68,IF(AL30=1,1.73,IF(AL30=2,1.79,IF(AL30=3,1.84,IF(OR(AL30=5,AL30=4),1.9,IF(OR(AL30=6,AL30=7),1.96,IF(OR(AL30=8,AL30=9),2.02,IF(OR(AL30=10,AL30=11,AL30=12),2.08,IF(OR(AL30=13,AL30=14,AL30=15),2.14,IF(OR(AL30=16,AL30=17,AL30=18),2.21,2.28)))))))))), IF(AQ30="Կ-2", IF(AL30=0,1.45,IF(AL30=1,1.49,IF(AL30=2,1.54,IF(AL30=3,1.59,IF(OR(AL30=5,AL30=4),1.63,IF(OR(AL30=6,AL30=7),1.68,IF(OR(AL30=8,AL30=9),1.73,IF(OR(AL30=10,AL30=11,AL30=12),1.79,IF(OR(AL30=13,AL30=14,AL30=15),1.84,IF(OR(AL30=16,AL30=17,AL30=18),1.9,1.95)))))))))),IF(AQ30="Կ-3", IF(AL30=0,1.25,IF(AL30=1,1.29,IF(AL30=2,1.33,IF(AL30=3,1.37,IF(OR(AL30=5,AL30=4),1.41,IF(OR(AL30=6,AL30=7),1.45,IF(OR(AL30=8,AL30=9),1.49,IF(OR(AL30=10,AL30=11,AL30=12),1.54,IF(OR(AL30=13,AL30=14,AL30=15),1.58,IF(OR(AL30=16,AL30=17,AL30=18),1.63,1.68)))))))))), "Error"))))))))))))</f>
        <v>4.2699999999999996</v>
      </c>
      <c r="AN30" s="456">
        <v>83200</v>
      </c>
      <c r="AO30" s="456"/>
      <c r="AP30" s="456"/>
      <c r="AQ30" s="594" t="str">
        <f t="shared" ref="AQ30" si="43">+AG30</f>
        <v>Գ-2</v>
      </c>
      <c r="AR30" s="456">
        <f t="shared" ref="AR30" si="44">AN30*AM30</f>
        <v>355263.99999999994</v>
      </c>
      <c r="AS30" s="595">
        <f t="shared" ref="AS30" si="45">AR30+AO30+AP30</f>
        <v>355263.99999999994</v>
      </c>
      <c r="AT30" s="595">
        <f>+AS30*13</f>
        <v>4618431.9999999991</v>
      </c>
    </row>
    <row r="31" spans="2:46" s="592" customFormat="1" ht="94.5">
      <c r="B31" s="782">
        <v>10</v>
      </c>
      <c r="C31" s="783" t="s">
        <v>140</v>
      </c>
      <c r="D31" s="784" t="s">
        <v>2187</v>
      </c>
      <c r="E31" s="785">
        <v>1980</v>
      </c>
      <c r="F31" s="786" t="s">
        <v>1124</v>
      </c>
      <c r="G31" s="787">
        <v>1</v>
      </c>
      <c r="H31" s="788">
        <v>7</v>
      </c>
      <c r="I31" s="789">
        <f t="shared" si="4"/>
        <v>3.76</v>
      </c>
      <c r="J31" s="790">
        <v>83200</v>
      </c>
      <c r="K31" s="790"/>
      <c r="L31" s="790"/>
      <c r="M31" s="791" t="s">
        <v>431</v>
      </c>
      <c r="N31" s="790">
        <f t="shared" si="5"/>
        <v>312832</v>
      </c>
      <c r="O31" s="792">
        <f t="shared" si="6"/>
        <v>312832</v>
      </c>
      <c r="P31" s="792">
        <f t="shared" si="7"/>
        <v>4066816</v>
      </c>
      <c r="Q31" s="787">
        <f t="shared" si="26"/>
        <v>1</v>
      </c>
      <c r="R31" s="787">
        <v>1</v>
      </c>
      <c r="S31" s="789">
        <f t="shared" si="9"/>
        <v>3.31</v>
      </c>
      <c r="T31" s="790">
        <v>83200</v>
      </c>
      <c r="U31" s="790"/>
      <c r="V31" s="790"/>
      <c r="W31" s="791" t="str">
        <f t="shared" si="10"/>
        <v>Գ-3</v>
      </c>
      <c r="X31" s="790">
        <f t="shared" si="20"/>
        <v>275392</v>
      </c>
      <c r="Y31" s="792">
        <f t="shared" si="21"/>
        <v>275392</v>
      </c>
      <c r="Z31" s="792">
        <f t="shared" si="11"/>
        <v>3580096</v>
      </c>
      <c r="AA31" s="597">
        <f t="shared" si="27"/>
        <v>1</v>
      </c>
      <c r="AB31" s="597">
        <f t="shared" si="12"/>
        <v>2</v>
      </c>
      <c r="AC31" s="593">
        <f t="shared" si="13"/>
        <v>3.42</v>
      </c>
      <c r="AD31" s="456">
        <v>83200</v>
      </c>
      <c r="AE31" s="456"/>
      <c r="AF31" s="456"/>
      <c r="AG31" s="594" t="str">
        <f t="shared" si="14"/>
        <v>Գ-3</v>
      </c>
      <c r="AH31" s="456">
        <f t="shared" si="22"/>
        <v>284544</v>
      </c>
      <c r="AI31" s="595">
        <f t="shared" si="23"/>
        <v>284544</v>
      </c>
      <c r="AJ31" s="595">
        <f t="shared" si="15"/>
        <v>3699072</v>
      </c>
      <c r="AK31" s="597">
        <f t="shared" si="28"/>
        <v>1</v>
      </c>
      <c r="AL31" s="597">
        <f t="shared" si="16"/>
        <v>3</v>
      </c>
      <c r="AM31" s="593">
        <f t="shared" si="17"/>
        <v>3.53</v>
      </c>
      <c r="AN31" s="456">
        <v>83200</v>
      </c>
      <c r="AO31" s="456"/>
      <c r="AP31" s="456"/>
      <c r="AQ31" s="594" t="str">
        <f t="shared" si="18"/>
        <v>Գ-3</v>
      </c>
      <c r="AR31" s="456">
        <f t="shared" si="24"/>
        <v>293696</v>
      </c>
      <c r="AS31" s="595">
        <f t="shared" si="25"/>
        <v>293696</v>
      </c>
      <c r="AT31" s="595">
        <f t="shared" si="19"/>
        <v>3818048</v>
      </c>
    </row>
    <row r="32" spans="2:46" s="592" customFormat="1" ht="94.5">
      <c r="B32" s="782">
        <v>11</v>
      </c>
      <c r="C32" s="783" t="s">
        <v>1735</v>
      </c>
      <c r="D32" s="784" t="s">
        <v>2187</v>
      </c>
      <c r="E32" s="785">
        <v>1996</v>
      </c>
      <c r="F32" s="786" t="s">
        <v>1124</v>
      </c>
      <c r="G32" s="787">
        <v>1</v>
      </c>
      <c r="H32" s="788">
        <v>0</v>
      </c>
      <c r="I32" s="789">
        <f t="shared" si="4"/>
        <v>3.21</v>
      </c>
      <c r="J32" s="790">
        <v>83200</v>
      </c>
      <c r="K32" s="790"/>
      <c r="L32" s="790"/>
      <c r="M32" s="791" t="s">
        <v>431</v>
      </c>
      <c r="N32" s="790">
        <f t="shared" si="5"/>
        <v>267072</v>
      </c>
      <c r="O32" s="792">
        <f t="shared" si="6"/>
        <v>267072</v>
      </c>
      <c r="P32" s="792">
        <f t="shared" si="7"/>
        <v>3471936</v>
      </c>
      <c r="Q32" s="597">
        <f t="shared" si="26"/>
        <v>1</v>
      </c>
      <c r="R32" s="597">
        <f t="shared" si="8"/>
        <v>1</v>
      </c>
      <c r="S32" s="593">
        <f t="shared" si="9"/>
        <v>3.31</v>
      </c>
      <c r="T32" s="456">
        <v>83200</v>
      </c>
      <c r="U32" s="456"/>
      <c r="V32" s="456"/>
      <c r="W32" s="594" t="str">
        <f t="shared" si="10"/>
        <v>Գ-3</v>
      </c>
      <c r="X32" s="456">
        <f t="shared" si="20"/>
        <v>275392</v>
      </c>
      <c r="Y32" s="595">
        <f t="shared" si="21"/>
        <v>275392</v>
      </c>
      <c r="Z32" s="595">
        <f t="shared" si="11"/>
        <v>3580096</v>
      </c>
      <c r="AA32" s="597">
        <f t="shared" si="27"/>
        <v>1</v>
      </c>
      <c r="AB32" s="597">
        <f t="shared" si="12"/>
        <v>2</v>
      </c>
      <c r="AC32" s="593">
        <f t="shared" si="13"/>
        <v>3.42</v>
      </c>
      <c r="AD32" s="456">
        <v>83200</v>
      </c>
      <c r="AE32" s="456"/>
      <c r="AF32" s="456"/>
      <c r="AG32" s="594" t="str">
        <f t="shared" si="14"/>
        <v>Գ-3</v>
      </c>
      <c r="AH32" s="456">
        <f t="shared" si="22"/>
        <v>284544</v>
      </c>
      <c r="AI32" s="595">
        <f t="shared" si="23"/>
        <v>284544</v>
      </c>
      <c r="AJ32" s="595">
        <f t="shared" si="15"/>
        <v>3699072</v>
      </c>
      <c r="AK32" s="597">
        <f t="shared" si="28"/>
        <v>1</v>
      </c>
      <c r="AL32" s="597">
        <f t="shared" si="16"/>
        <v>3</v>
      </c>
      <c r="AM32" s="593">
        <f t="shared" si="17"/>
        <v>3.53</v>
      </c>
      <c r="AN32" s="456">
        <v>83200</v>
      </c>
      <c r="AO32" s="456"/>
      <c r="AP32" s="456"/>
      <c r="AQ32" s="594" t="str">
        <f t="shared" si="18"/>
        <v>Գ-3</v>
      </c>
      <c r="AR32" s="456">
        <f t="shared" si="24"/>
        <v>293696</v>
      </c>
      <c r="AS32" s="595">
        <f t="shared" si="25"/>
        <v>293696</v>
      </c>
      <c r="AT32" s="595">
        <f t="shared" si="19"/>
        <v>3818048</v>
      </c>
    </row>
    <row r="33" spans="2:46" s="592" customFormat="1" ht="94.5">
      <c r="B33" s="782">
        <v>12</v>
      </c>
      <c r="C33" s="783" t="s">
        <v>1734</v>
      </c>
      <c r="D33" s="784" t="s">
        <v>2186</v>
      </c>
      <c r="E33" s="785">
        <v>1977</v>
      </c>
      <c r="F33" s="786" t="s">
        <v>1125</v>
      </c>
      <c r="G33" s="787">
        <v>1</v>
      </c>
      <c r="H33" s="788">
        <v>2</v>
      </c>
      <c r="I33" s="789">
        <f t="shared" si="4"/>
        <v>4.1399999999999997</v>
      </c>
      <c r="J33" s="790">
        <v>83200</v>
      </c>
      <c r="K33" s="790"/>
      <c r="L33" s="790"/>
      <c r="M33" s="791" t="s">
        <v>83</v>
      </c>
      <c r="N33" s="790">
        <f t="shared" si="5"/>
        <v>344448</v>
      </c>
      <c r="O33" s="792">
        <f t="shared" si="6"/>
        <v>344448</v>
      </c>
      <c r="P33" s="792">
        <f t="shared" si="7"/>
        <v>4477824</v>
      </c>
      <c r="Q33" s="597">
        <f t="shared" si="26"/>
        <v>1</v>
      </c>
      <c r="R33" s="597">
        <f t="shared" si="8"/>
        <v>3</v>
      </c>
      <c r="S33" s="593">
        <f t="shared" si="9"/>
        <v>4.2699999999999996</v>
      </c>
      <c r="T33" s="456">
        <v>83200</v>
      </c>
      <c r="U33" s="456"/>
      <c r="V33" s="456"/>
      <c r="W33" s="594" t="str">
        <f t="shared" si="10"/>
        <v>Գ-2</v>
      </c>
      <c r="X33" s="456">
        <f t="shared" si="20"/>
        <v>355263.99999999994</v>
      </c>
      <c r="Y33" s="595">
        <f t="shared" si="21"/>
        <v>355263.99999999994</v>
      </c>
      <c r="Z33" s="595">
        <f t="shared" si="11"/>
        <v>4618431.9999999991</v>
      </c>
      <c r="AA33" s="597">
        <f t="shared" si="27"/>
        <v>1</v>
      </c>
      <c r="AB33" s="597">
        <f t="shared" si="12"/>
        <v>4</v>
      </c>
      <c r="AC33" s="593">
        <f t="shared" si="13"/>
        <v>4.41</v>
      </c>
      <c r="AD33" s="456">
        <v>83200</v>
      </c>
      <c r="AE33" s="456"/>
      <c r="AF33" s="456"/>
      <c r="AG33" s="594" t="str">
        <f t="shared" si="14"/>
        <v>Գ-2</v>
      </c>
      <c r="AH33" s="456">
        <f t="shared" si="22"/>
        <v>366912</v>
      </c>
      <c r="AI33" s="595">
        <f t="shared" si="23"/>
        <v>366912</v>
      </c>
      <c r="AJ33" s="595">
        <f t="shared" si="15"/>
        <v>4769856</v>
      </c>
      <c r="AK33" s="597">
        <f t="shared" si="28"/>
        <v>1</v>
      </c>
      <c r="AL33" s="597">
        <f t="shared" si="16"/>
        <v>5</v>
      </c>
      <c r="AM33" s="593">
        <f t="shared" si="17"/>
        <v>4.41</v>
      </c>
      <c r="AN33" s="456">
        <v>83200</v>
      </c>
      <c r="AO33" s="456"/>
      <c r="AP33" s="456"/>
      <c r="AQ33" s="594" t="str">
        <f t="shared" si="18"/>
        <v>Գ-2</v>
      </c>
      <c r="AR33" s="456">
        <f t="shared" si="24"/>
        <v>366912</v>
      </c>
      <c r="AS33" s="595">
        <f t="shared" si="25"/>
        <v>366912</v>
      </c>
      <c r="AT33" s="595">
        <f t="shared" si="19"/>
        <v>4769856</v>
      </c>
    </row>
    <row r="34" spans="2:46" s="592" customFormat="1" ht="94.5">
      <c r="B34" s="782">
        <v>13</v>
      </c>
      <c r="C34" s="783" t="s">
        <v>1176</v>
      </c>
      <c r="D34" s="784" t="s">
        <v>2186</v>
      </c>
      <c r="E34" s="785">
        <v>1982</v>
      </c>
      <c r="F34" s="786" t="s">
        <v>1127</v>
      </c>
      <c r="G34" s="787">
        <v>1</v>
      </c>
      <c r="H34" s="788">
        <v>3</v>
      </c>
      <c r="I34" s="789">
        <f t="shared" si="4"/>
        <v>4.2699999999999996</v>
      </c>
      <c r="J34" s="790">
        <v>83200</v>
      </c>
      <c r="K34" s="790"/>
      <c r="L34" s="790"/>
      <c r="M34" s="791" t="s">
        <v>83</v>
      </c>
      <c r="N34" s="790">
        <f t="shared" si="5"/>
        <v>355263.99999999994</v>
      </c>
      <c r="O34" s="792">
        <f t="shared" si="6"/>
        <v>355263.99999999994</v>
      </c>
      <c r="P34" s="792">
        <f t="shared" si="7"/>
        <v>4618431.9999999991</v>
      </c>
      <c r="Q34" s="597">
        <f t="shared" si="26"/>
        <v>1</v>
      </c>
      <c r="R34" s="597">
        <f t="shared" si="8"/>
        <v>4</v>
      </c>
      <c r="S34" s="593">
        <f t="shared" si="9"/>
        <v>4.41</v>
      </c>
      <c r="T34" s="456">
        <v>83200</v>
      </c>
      <c r="U34" s="456"/>
      <c r="V34" s="456"/>
      <c r="W34" s="594" t="str">
        <f t="shared" si="10"/>
        <v>Գ-2</v>
      </c>
      <c r="X34" s="456">
        <f t="shared" si="20"/>
        <v>366912</v>
      </c>
      <c r="Y34" s="595">
        <f t="shared" si="21"/>
        <v>366912</v>
      </c>
      <c r="Z34" s="595">
        <f t="shared" si="11"/>
        <v>4769856</v>
      </c>
      <c r="AA34" s="597">
        <f t="shared" si="27"/>
        <v>1</v>
      </c>
      <c r="AB34" s="597">
        <f t="shared" si="12"/>
        <v>5</v>
      </c>
      <c r="AC34" s="593">
        <f t="shared" si="13"/>
        <v>4.41</v>
      </c>
      <c r="AD34" s="456">
        <v>83200</v>
      </c>
      <c r="AE34" s="456"/>
      <c r="AF34" s="456"/>
      <c r="AG34" s="594" t="str">
        <f t="shared" si="14"/>
        <v>Գ-2</v>
      </c>
      <c r="AH34" s="456">
        <f t="shared" si="22"/>
        <v>366912</v>
      </c>
      <c r="AI34" s="595">
        <f t="shared" si="23"/>
        <v>366912</v>
      </c>
      <c r="AJ34" s="595">
        <f t="shared" si="15"/>
        <v>4769856</v>
      </c>
      <c r="AK34" s="597">
        <f t="shared" si="28"/>
        <v>1</v>
      </c>
      <c r="AL34" s="597">
        <f t="shared" si="16"/>
        <v>6</v>
      </c>
      <c r="AM34" s="593">
        <f t="shared" si="17"/>
        <v>4.55</v>
      </c>
      <c r="AN34" s="456">
        <v>83200</v>
      </c>
      <c r="AO34" s="456"/>
      <c r="AP34" s="456"/>
      <c r="AQ34" s="594" t="str">
        <f t="shared" si="18"/>
        <v>Գ-2</v>
      </c>
      <c r="AR34" s="456">
        <f t="shared" si="24"/>
        <v>378560</v>
      </c>
      <c r="AS34" s="595">
        <f t="shared" si="25"/>
        <v>378560</v>
      </c>
      <c r="AT34" s="595">
        <f t="shared" si="19"/>
        <v>4921280</v>
      </c>
    </row>
    <row r="35" spans="2:46" s="592" customFormat="1" ht="94.5">
      <c r="B35" s="782">
        <v>14</v>
      </c>
      <c r="C35" s="783" t="s">
        <v>676</v>
      </c>
      <c r="D35" s="784" t="s">
        <v>2186</v>
      </c>
      <c r="E35" s="785">
        <v>1993</v>
      </c>
      <c r="F35" s="786" t="s">
        <v>1127</v>
      </c>
      <c r="G35" s="787">
        <v>1</v>
      </c>
      <c r="H35" s="788">
        <v>1</v>
      </c>
      <c r="I35" s="789">
        <f t="shared" si="4"/>
        <v>4.01</v>
      </c>
      <c r="J35" s="790">
        <v>83200</v>
      </c>
      <c r="K35" s="790"/>
      <c r="L35" s="790"/>
      <c r="M35" s="791" t="s">
        <v>83</v>
      </c>
      <c r="N35" s="790">
        <f t="shared" si="5"/>
        <v>333632</v>
      </c>
      <c r="O35" s="792">
        <f t="shared" si="6"/>
        <v>333632</v>
      </c>
      <c r="P35" s="792">
        <f t="shared" si="7"/>
        <v>4337216</v>
      </c>
      <c r="Q35" s="597">
        <f t="shared" si="26"/>
        <v>1</v>
      </c>
      <c r="R35" s="597">
        <f t="shared" si="8"/>
        <v>2</v>
      </c>
      <c r="S35" s="593">
        <f t="shared" si="9"/>
        <v>4.1399999999999997</v>
      </c>
      <c r="T35" s="456">
        <v>83200</v>
      </c>
      <c r="U35" s="456"/>
      <c r="V35" s="456"/>
      <c r="W35" s="594" t="str">
        <f t="shared" si="10"/>
        <v>Գ-2</v>
      </c>
      <c r="X35" s="456">
        <f t="shared" si="20"/>
        <v>344448</v>
      </c>
      <c r="Y35" s="595">
        <f t="shared" si="21"/>
        <v>344448</v>
      </c>
      <c r="Z35" s="595">
        <f t="shared" si="11"/>
        <v>4477824</v>
      </c>
      <c r="AA35" s="597">
        <f t="shared" si="27"/>
        <v>1</v>
      </c>
      <c r="AB35" s="597">
        <f t="shared" si="12"/>
        <v>3</v>
      </c>
      <c r="AC35" s="593">
        <f t="shared" si="13"/>
        <v>4.2699999999999996</v>
      </c>
      <c r="AD35" s="456">
        <v>83200</v>
      </c>
      <c r="AE35" s="456"/>
      <c r="AF35" s="456"/>
      <c r="AG35" s="594" t="str">
        <f t="shared" si="14"/>
        <v>Գ-2</v>
      </c>
      <c r="AH35" s="456">
        <f t="shared" si="22"/>
        <v>355263.99999999994</v>
      </c>
      <c r="AI35" s="595">
        <f t="shared" si="23"/>
        <v>355263.99999999994</v>
      </c>
      <c r="AJ35" s="595">
        <f t="shared" si="15"/>
        <v>4618431.9999999991</v>
      </c>
      <c r="AK35" s="597">
        <f t="shared" si="28"/>
        <v>1</v>
      </c>
      <c r="AL35" s="597">
        <f t="shared" si="16"/>
        <v>4</v>
      </c>
      <c r="AM35" s="593">
        <f t="shared" si="17"/>
        <v>4.41</v>
      </c>
      <c r="AN35" s="456">
        <v>83200</v>
      </c>
      <c r="AO35" s="456"/>
      <c r="AP35" s="456"/>
      <c r="AQ35" s="594" t="str">
        <f t="shared" si="18"/>
        <v>Գ-2</v>
      </c>
      <c r="AR35" s="456">
        <f t="shared" si="24"/>
        <v>366912</v>
      </c>
      <c r="AS35" s="595">
        <f t="shared" si="25"/>
        <v>366912</v>
      </c>
      <c r="AT35" s="595">
        <f t="shared" si="19"/>
        <v>4769856</v>
      </c>
    </row>
    <row r="36" spans="2:46" s="592" customFormat="1" ht="94.5">
      <c r="B36" s="782">
        <v>15</v>
      </c>
      <c r="C36" s="783" t="s">
        <v>1741</v>
      </c>
      <c r="D36" s="784" t="s">
        <v>2187</v>
      </c>
      <c r="E36" s="785">
        <v>1975</v>
      </c>
      <c r="F36" s="786" t="s">
        <v>1127</v>
      </c>
      <c r="G36" s="787">
        <v>1</v>
      </c>
      <c r="H36" s="788">
        <v>4</v>
      </c>
      <c r="I36" s="789">
        <f t="shared" si="4"/>
        <v>4.41</v>
      </c>
      <c r="J36" s="790">
        <v>83200</v>
      </c>
      <c r="K36" s="790"/>
      <c r="L36" s="790"/>
      <c r="M36" s="791" t="s">
        <v>83</v>
      </c>
      <c r="N36" s="790">
        <f>J36*I36</f>
        <v>366912</v>
      </c>
      <c r="O36" s="792">
        <f>I36*J36+K36+L36</f>
        <v>366912</v>
      </c>
      <c r="P36" s="792">
        <f>+O36*13</f>
        <v>4769856</v>
      </c>
      <c r="Q36" s="597">
        <f>+G36</f>
        <v>1</v>
      </c>
      <c r="R36" s="597">
        <f>+H36+1</f>
        <v>5</v>
      </c>
      <c r="S36" s="593">
        <f t="shared" si="9"/>
        <v>4.41</v>
      </c>
      <c r="T36" s="456">
        <v>83200</v>
      </c>
      <c r="U36" s="456"/>
      <c r="V36" s="456"/>
      <c r="W36" s="594" t="str">
        <f t="shared" si="10"/>
        <v>Գ-2</v>
      </c>
      <c r="X36" s="456">
        <f t="shared" si="20"/>
        <v>366912</v>
      </c>
      <c r="Y36" s="595">
        <f t="shared" si="21"/>
        <v>366912</v>
      </c>
      <c r="Z36" s="595">
        <f>+Y36*13</f>
        <v>4769856</v>
      </c>
      <c r="AA36" s="597">
        <f t="shared" si="27"/>
        <v>1</v>
      </c>
      <c r="AB36" s="597">
        <f t="shared" si="12"/>
        <v>6</v>
      </c>
      <c r="AC36" s="593">
        <f t="shared" si="13"/>
        <v>4.55</v>
      </c>
      <c r="AD36" s="456">
        <v>83200</v>
      </c>
      <c r="AE36" s="456"/>
      <c r="AF36" s="456"/>
      <c r="AG36" s="594" t="str">
        <f t="shared" si="14"/>
        <v>Գ-2</v>
      </c>
      <c r="AH36" s="456">
        <f t="shared" si="22"/>
        <v>378560</v>
      </c>
      <c r="AI36" s="595">
        <f t="shared" si="23"/>
        <v>378560</v>
      </c>
      <c r="AJ36" s="595">
        <f>+AI36*13</f>
        <v>4921280</v>
      </c>
      <c r="AK36" s="597">
        <f t="shared" si="28"/>
        <v>1</v>
      </c>
      <c r="AL36" s="597">
        <f t="shared" si="16"/>
        <v>7</v>
      </c>
      <c r="AM36" s="593">
        <f t="shared" si="17"/>
        <v>4.55</v>
      </c>
      <c r="AN36" s="456">
        <v>83200</v>
      </c>
      <c r="AO36" s="456"/>
      <c r="AP36" s="456"/>
      <c r="AQ36" s="594" t="str">
        <f t="shared" si="18"/>
        <v>Գ-2</v>
      </c>
      <c r="AR36" s="456">
        <f t="shared" si="24"/>
        <v>378560</v>
      </c>
      <c r="AS36" s="595">
        <f t="shared" si="25"/>
        <v>378560</v>
      </c>
      <c r="AT36" s="595">
        <f>+AS36*13</f>
        <v>4921280</v>
      </c>
    </row>
    <row r="37" spans="2:46" s="592" customFormat="1" ht="108">
      <c r="B37" s="782">
        <v>16</v>
      </c>
      <c r="C37" s="783" t="s">
        <v>2342</v>
      </c>
      <c r="D37" s="784" t="s">
        <v>2186</v>
      </c>
      <c r="E37" s="785">
        <v>1994</v>
      </c>
      <c r="F37" s="786" t="s">
        <v>1129</v>
      </c>
      <c r="G37" s="787">
        <v>1</v>
      </c>
      <c r="H37" s="788">
        <v>3</v>
      </c>
      <c r="I37" s="789">
        <f t="shared" si="4"/>
        <v>3.53</v>
      </c>
      <c r="J37" s="790">
        <v>83200</v>
      </c>
      <c r="K37" s="790"/>
      <c r="L37" s="790"/>
      <c r="M37" s="791" t="s">
        <v>431</v>
      </c>
      <c r="N37" s="790">
        <f>J37*I37</f>
        <v>293696</v>
      </c>
      <c r="O37" s="792">
        <f>I37*J37+K37+L37</f>
        <v>293696</v>
      </c>
      <c r="P37" s="792">
        <f>+O37*13</f>
        <v>3818048</v>
      </c>
      <c r="Q37" s="597">
        <f>+G37</f>
        <v>1</v>
      </c>
      <c r="R37" s="597">
        <f>+H37+1</f>
        <v>4</v>
      </c>
      <c r="S37" s="593">
        <f t="shared" si="9"/>
        <v>3.64</v>
      </c>
      <c r="T37" s="456">
        <v>83200</v>
      </c>
      <c r="U37" s="456"/>
      <c r="V37" s="456"/>
      <c r="W37" s="594" t="str">
        <f t="shared" si="10"/>
        <v>Գ-3</v>
      </c>
      <c r="X37" s="456">
        <f t="shared" si="20"/>
        <v>302848</v>
      </c>
      <c r="Y37" s="595">
        <f t="shared" si="21"/>
        <v>302848</v>
      </c>
      <c r="Z37" s="595">
        <f>+Y37*13</f>
        <v>3937024</v>
      </c>
      <c r="AA37" s="597">
        <f t="shared" si="27"/>
        <v>1</v>
      </c>
      <c r="AB37" s="597">
        <f t="shared" si="12"/>
        <v>5</v>
      </c>
      <c r="AC37" s="593">
        <f t="shared" si="13"/>
        <v>3.64</v>
      </c>
      <c r="AD37" s="456">
        <v>83200</v>
      </c>
      <c r="AE37" s="456"/>
      <c r="AF37" s="456"/>
      <c r="AG37" s="594" t="str">
        <f t="shared" si="14"/>
        <v>Գ-3</v>
      </c>
      <c r="AH37" s="456">
        <f t="shared" si="22"/>
        <v>302848</v>
      </c>
      <c r="AI37" s="595">
        <f t="shared" si="23"/>
        <v>302848</v>
      </c>
      <c r="AJ37" s="595">
        <f>+AI37*13</f>
        <v>3937024</v>
      </c>
      <c r="AK37" s="597">
        <f t="shared" si="28"/>
        <v>1</v>
      </c>
      <c r="AL37" s="597">
        <f t="shared" si="16"/>
        <v>6</v>
      </c>
      <c r="AM37" s="593">
        <f t="shared" si="17"/>
        <v>3.76</v>
      </c>
      <c r="AN37" s="456">
        <v>83200</v>
      </c>
      <c r="AO37" s="456"/>
      <c r="AP37" s="456"/>
      <c r="AQ37" s="594" t="str">
        <f t="shared" si="18"/>
        <v>Գ-3</v>
      </c>
      <c r="AR37" s="456">
        <f t="shared" si="24"/>
        <v>312832</v>
      </c>
      <c r="AS37" s="595">
        <f t="shared" si="25"/>
        <v>312832</v>
      </c>
      <c r="AT37" s="595">
        <f>+AS37*13</f>
        <v>4066816</v>
      </c>
    </row>
    <row r="38" spans="2:46" s="592" customFormat="1" ht="108">
      <c r="B38" s="782">
        <v>17</v>
      </c>
      <c r="C38" s="786" t="s">
        <v>78</v>
      </c>
      <c r="D38" s="784"/>
      <c r="E38" s="785"/>
      <c r="F38" s="786" t="s">
        <v>2343</v>
      </c>
      <c r="G38" s="787">
        <v>1</v>
      </c>
      <c r="H38" s="788">
        <v>6</v>
      </c>
      <c r="I38" s="789">
        <f t="shared" si="4"/>
        <v>3.76</v>
      </c>
      <c r="J38" s="790">
        <v>83200</v>
      </c>
      <c r="K38" s="790"/>
      <c r="L38" s="790"/>
      <c r="M38" s="791" t="s">
        <v>431</v>
      </c>
      <c r="N38" s="790">
        <f t="shared" si="5"/>
        <v>312832</v>
      </c>
      <c r="O38" s="792">
        <f t="shared" si="6"/>
        <v>312832</v>
      </c>
      <c r="P38" s="792">
        <f t="shared" si="7"/>
        <v>4066816</v>
      </c>
      <c r="Q38" s="597">
        <f t="shared" si="26"/>
        <v>1</v>
      </c>
      <c r="R38" s="597">
        <f t="shared" si="8"/>
        <v>7</v>
      </c>
      <c r="S38" s="593">
        <f t="shared" si="9"/>
        <v>3.76</v>
      </c>
      <c r="T38" s="456">
        <v>83200</v>
      </c>
      <c r="U38" s="456"/>
      <c r="V38" s="456"/>
      <c r="W38" s="594" t="str">
        <f t="shared" si="10"/>
        <v>Գ-3</v>
      </c>
      <c r="X38" s="456">
        <f t="shared" si="20"/>
        <v>312832</v>
      </c>
      <c r="Y38" s="595">
        <f t="shared" si="21"/>
        <v>312832</v>
      </c>
      <c r="Z38" s="595">
        <f t="shared" si="11"/>
        <v>4066816</v>
      </c>
      <c r="AA38" s="597">
        <f t="shared" si="27"/>
        <v>1</v>
      </c>
      <c r="AB38" s="597">
        <f t="shared" si="12"/>
        <v>8</v>
      </c>
      <c r="AC38" s="593">
        <f t="shared" si="13"/>
        <v>3.88</v>
      </c>
      <c r="AD38" s="456">
        <v>83200</v>
      </c>
      <c r="AE38" s="456"/>
      <c r="AF38" s="456"/>
      <c r="AG38" s="594" t="str">
        <f t="shared" si="14"/>
        <v>Գ-3</v>
      </c>
      <c r="AH38" s="456">
        <f t="shared" si="22"/>
        <v>322816</v>
      </c>
      <c r="AI38" s="595">
        <f t="shared" si="23"/>
        <v>322816</v>
      </c>
      <c r="AJ38" s="595">
        <f t="shared" si="15"/>
        <v>4196608</v>
      </c>
      <c r="AK38" s="597">
        <f t="shared" si="28"/>
        <v>1</v>
      </c>
      <c r="AL38" s="597">
        <f t="shared" si="16"/>
        <v>9</v>
      </c>
      <c r="AM38" s="593">
        <f t="shared" si="17"/>
        <v>3.88</v>
      </c>
      <c r="AN38" s="456">
        <v>83200</v>
      </c>
      <c r="AO38" s="456"/>
      <c r="AP38" s="456"/>
      <c r="AQ38" s="594" t="str">
        <f t="shared" si="18"/>
        <v>Գ-3</v>
      </c>
      <c r="AR38" s="456">
        <f t="shared" si="24"/>
        <v>322816</v>
      </c>
      <c r="AS38" s="595">
        <f t="shared" si="25"/>
        <v>322816</v>
      </c>
      <c r="AT38" s="595">
        <f t="shared" si="19"/>
        <v>4196608</v>
      </c>
    </row>
    <row r="39" spans="2:46" s="592" customFormat="1" ht="54">
      <c r="B39" s="782">
        <v>18</v>
      </c>
      <c r="C39" s="783" t="s">
        <v>2356</v>
      </c>
      <c r="D39" s="784" t="s">
        <v>2186</v>
      </c>
      <c r="E39" s="785">
        <v>1991</v>
      </c>
      <c r="F39" s="786" t="s">
        <v>1063</v>
      </c>
      <c r="G39" s="787">
        <v>1</v>
      </c>
      <c r="H39" s="788">
        <v>1</v>
      </c>
      <c r="I39" s="789">
        <f t="shared" si="4"/>
        <v>4.8600000000000003</v>
      </c>
      <c r="J39" s="790">
        <v>83200</v>
      </c>
      <c r="K39" s="790"/>
      <c r="L39" s="790"/>
      <c r="M39" s="791" t="s">
        <v>82</v>
      </c>
      <c r="N39" s="790">
        <f t="shared" si="5"/>
        <v>404352</v>
      </c>
      <c r="O39" s="792">
        <f t="shared" si="6"/>
        <v>404352</v>
      </c>
      <c r="P39" s="792">
        <f t="shared" si="7"/>
        <v>5256576</v>
      </c>
      <c r="Q39" s="597">
        <f t="shared" si="26"/>
        <v>1</v>
      </c>
      <c r="R39" s="597">
        <f t="shared" si="8"/>
        <v>2</v>
      </c>
      <c r="S39" s="593">
        <f t="shared" si="9"/>
        <v>5.01</v>
      </c>
      <c r="T39" s="456">
        <v>83200</v>
      </c>
      <c r="U39" s="456"/>
      <c r="V39" s="456"/>
      <c r="W39" s="594" t="str">
        <f t="shared" si="10"/>
        <v>Գ-1</v>
      </c>
      <c r="X39" s="456">
        <f t="shared" si="20"/>
        <v>416832</v>
      </c>
      <c r="Y39" s="595">
        <f t="shared" si="21"/>
        <v>416832</v>
      </c>
      <c r="Z39" s="595">
        <f t="shared" si="11"/>
        <v>5418816</v>
      </c>
      <c r="AA39" s="597">
        <f t="shared" si="27"/>
        <v>1</v>
      </c>
      <c r="AB39" s="597">
        <f t="shared" si="12"/>
        <v>3</v>
      </c>
      <c r="AC39" s="593">
        <f t="shared" si="13"/>
        <v>5.18</v>
      </c>
      <c r="AD39" s="456">
        <v>83200</v>
      </c>
      <c r="AE39" s="456"/>
      <c r="AF39" s="456"/>
      <c r="AG39" s="594" t="str">
        <f t="shared" si="14"/>
        <v>Գ-1</v>
      </c>
      <c r="AH39" s="456">
        <f t="shared" si="22"/>
        <v>430976</v>
      </c>
      <c r="AI39" s="595">
        <f t="shared" si="23"/>
        <v>430976</v>
      </c>
      <c r="AJ39" s="595">
        <f t="shared" si="15"/>
        <v>5602688</v>
      </c>
      <c r="AK39" s="597">
        <f t="shared" si="28"/>
        <v>1</v>
      </c>
      <c r="AL39" s="597">
        <f t="shared" si="16"/>
        <v>4</v>
      </c>
      <c r="AM39" s="593">
        <f t="shared" si="17"/>
        <v>5.35</v>
      </c>
      <c r="AN39" s="456">
        <v>83200</v>
      </c>
      <c r="AO39" s="456"/>
      <c r="AP39" s="456"/>
      <c r="AQ39" s="594" t="str">
        <f t="shared" si="18"/>
        <v>Գ-1</v>
      </c>
      <c r="AR39" s="456">
        <f t="shared" si="24"/>
        <v>445119.99999999994</v>
      </c>
      <c r="AS39" s="595">
        <f t="shared" si="25"/>
        <v>445119.99999999994</v>
      </c>
      <c r="AT39" s="595">
        <f t="shared" si="19"/>
        <v>5786559.9999999991</v>
      </c>
    </row>
    <row r="40" spans="2:46" s="592" customFormat="1" ht="121.5">
      <c r="B40" s="782">
        <v>19</v>
      </c>
      <c r="C40" s="783" t="s">
        <v>2800</v>
      </c>
      <c r="D40" s="784" t="s">
        <v>2186</v>
      </c>
      <c r="E40" s="785">
        <v>1981</v>
      </c>
      <c r="F40" s="786" t="s">
        <v>1130</v>
      </c>
      <c r="G40" s="787">
        <v>1</v>
      </c>
      <c r="H40" s="788">
        <v>1</v>
      </c>
      <c r="I40" s="789">
        <f t="shared" si="4"/>
        <v>4.01</v>
      </c>
      <c r="J40" s="790">
        <v>83200</v>
      </c>
      <c r="K40" s="790">
        <f>I40*J40*0.05</f>
        <v>16681.600000000002</v>
      </c>
      <c r="L40" s="790"/>
      <c r="M40" s="791" t="s">
        <v>83</v>
      </c>
      <c r="N40" s="790">
        <f t="shared" si="5"/>
        <v>333632</v>
      </c>
      <c r="O40" s="792">
        <f t="shared" si="6"/>
        <v>350313.6</v>
      </c>
      <c r="P40" s="792">
        <f t="shared" si="7"/>
        <v>4554076.8</v>
      </c>
      <c r="Q40" s="597">
        <f t="shared" si="26"/>
        <v>1</v>
      </c>
      <c r="R40" s="597">
        <f t="shared" si="8"/>
        <v>2</v>
      </c>
      <c r="S40" s="593">
        <f t="shared" si="9"/>
        <v>4.1399999999999997</v>
      </c>
      <c r="T40" s="456">
        <v>83200</v>
      </c>
      <c r="U40" s="456">
        <f>S40*T40*0.05</f>
        <v>17222.400000000001</v>
      </c>
      <c r="V40" s="456"/>
      <c r="W40" s="594" t="str">
        <f t="shared" si="10"/>
        <v>Գ-2</v>
      </c>
      <c r="X40" s="456">
        <f t="shared" si="20"/>
        <v>344448</v>
      </c>
      <c r="Y40" s="595">
        <f t="shared" si="21"/>
        <v>361670.40000000002</v>
      </c>
      <c r="Z40" s="595">
        <f t="shared" si="11"/>
        <v>4701715.2</v>
      </c>
      <c r="AA40" s="597">
        <f t="shared" si="27"/>
        <v>1</v>
      </c>
      <c r="AB40" s="597">
        <f t="shared" si="12"/>
        <v>3</v>
      </c>
      <c r="AC40" s="593">
        <f t="shared" si="13"/>
        <v>4.2699999999999996</v>
      </c>
      <c r="AD40" s="456">
        <v>83200</v>
      </c>
      <c r="AE40" s="456">
        <f>AC40*AD40*0.05</f>
        <v>17763.199999999997</v>
      </c>
      <c r="AF40" s="456"/>
      <c r="AG40" s="594" t="str">
        <f t="shared" si="14"/>
        <v>Գ-2</v>
      </c>
      <c r="AH40" s="456">
        <f t="shared" si="22"/>
        <v>355263.99999999994</v>
      </c>
      <c r="AI40" s="595">
        <f t="shared" si="23"/>
        <v>373027.19999999995</v>
      </c>
      <c r="AJ40" s="595">
        <f t="shared" si="15"/>
        <v>4849353.5999999996</v>
      </c>
      <c r="AK40" s="597">
        <f t="shared" si="28"/>
        <v>1</v>
      </c>
      <c r="AL40" s="597">
        <f t="shared" si="16"/>
        <v>4</v>
      </c>
      <c r="AM40" s="593">
        <f t="shared" si="17"/>
        <v>4.41</v>
      </c>
      <c r="AN40" s="456">
        <v>83200</v>
      </c>
      <c r="AO40" s="456">
        <f>+AM40*AN40*0.05</f>
        <v>18345.600000000002</v>
      </c>
      <c r="AP40" s="456"/>
      <c r="AQ40" s="594" t="str">
        <f t="shared" si="18"/>
        <v>Գ-2</v>
      </c>
      <c r="AR40" s="456">
        <f t="shared" si="24"/>
        <v>366912</v>
      </c>
      <c r="AS40" s="595">
        <f t="shared" si="25"/>
        <v>385257.6</v>
      </c>
      <c r="AT40" s="595">
        <f t="shared" si="19"/>
        <v>5008348.8</v>
      </c>
    </row>
    <row r="41" spans="2:46" s="592" customFormat="1" ht="135">
      <c r="B41" s="782">
        <v>20</v>
      </c>
      <c r="C41" s="783" t="s">
        <v>2357</v>
      </c>
      <c r="D41" s="784" t="s">
        <v>2186</v>
      </c>
      <c r="E41" s="785">
        <v>1992</v>
      </c>
      <c r="F41" s="786" t="s">
        <v>1131</v>
      </c>
      <c r="G41" s="787">
        <v>1</v>
      </c>
      <c r="H41" s="788">
        <v>1</v>
      </c>
      <c r="I41" s="789">
        <f t="shared" si="4"/>
        <v>4.01</v>
      </c>
      <c r="J41" s="790">
        <v>83200</v>
      </c>
      <c r="K41" s="790"/>
      <c r="L41" s="790"/>
      <c r="M41" s="791" t="s">
        <v>83</v>
      </c>
      <c r="N41" s="790">
        <f t="shared" si="5"/>
        <v>333632</v>
      </c>
      <c r="O41" s="792">
        <f t="shared" si="6"/>
        <v>333632</v>
      </c>
      <c r="P41" s="792">
        <f t="shared" si="7"/>
        <v>4337216</v>
      </c>
      <c r="Q41" s="597">
        <f t="shared" si="26"/>
        <v>1</v>
      </c>
      <c r="R41" s="597">
        <f t="shared" si="8"/>
        <v>2</v>
      </c>
      <c r="S41" s="593">
        <f t="shared" si="9"/>
        <v>4.1399999999999997</v>
      </c>
      <c r="T41" s="456">
        <v>83200</v>
      </c>
      <c r="U41" s="456"/>
      <c r="V41" s="456"/>
      <c r="W41" s="594" t="str">
        <f t="shared" si="10"/>
        <v>Գ-2</v>
      </c>
      <c r="X41" s="456">
        <f t="shared" si="20"/>
        <v>344448</v>
      </c>
      <c r="Y41" s="595">
        <f t="shared" si="21"/>
        <v>344448</v>
      </c>
      <c r="Z41" s="595">
        <f t="shared" si="11"/>
        <v>4477824</v>
      </c>
      <c r="AA41" s="597">
        <f t="shared" si="27"/>
        <v>1</v>
      </c>
      <c r="AB41" s="597">
        <f t="shared" si="12"/>
        <v>3</v>
      </c>
      <c r="AC41" s="593">
        <f t="shared" si="13"/>
        <v>4.2699999999999996</v>
      </c>
      <c r="AD41" s="456">
        <v>83200</v>
      </c>
      <c r="AE41" s="456"/>
      <c r="AF41" s="456"/>
      <c r="AG41" s="594" t="str">
        <f t="shared" si="14"/>
        <v>Գ-2</v>
      </c>
      <c r="AH41" s="456">
        <f t="shared" si="22"/>
        <v>355263.99999999994</v>
      </c>
      <c r="AI41" s="595">
        <f t="shared" si="23"/>
        <v>355263.99999999994</v>
      </c>
      <c r="AJ41" s="595">
        <f t="shared" si="15"/>
        <v>4618431.9999999991</v>
      </c>
      <c r="AK41" s="597">
        <f t="shared" si="28"/>
        <v>1</v>
      </c>
      <c r="AL41" s="597">
        <f t="shared" si="16"/>
        <v>4</v>
      </c>
      <c r="AM41" s="593">
        <f t="shared" si="17"/>
        <v>4.41</v>
      </c>
      <c r="AN41" s="456">
        <v>83200</v>
      </c>
      <c r="AO41" s="456"/>
      <c r="AP41" s="456"/>
      <c r="AQ41" s="594" t="str">
        <f t="shared" si="18"/>
        <v>Գ-2</v>
      </c>
      <c r="AR41" s="456">
        <f t="shared" si="24"/>
        <v>366912</v>
      </c>
      <c r="AS41" s="595">
        <f t="shared" si="25"/>
        <v>366912</v>
      </c>
      <c r="AT41" s="595">
        <f t="shared" si="19"/>
        <v>4769856</v>
      </c>
    </row>
    <row r="42" spans="2:46" s="592" customFormat="1" ht="135">
      <c r="B42" s="782">
        <v>21</v>
      </c>
      <c r="C42" s="783" t="s">
        <v>2801</v>
      </c>
      <c r="D42" s="784" t="s">
        <v>2186</v>
      </c>
      <c r="E42" s="785">
        <v>1999</v>
      </c>
      <c r="F42" s="786" t="s">
        <v>1132</v>
      </c>
      <c r="G42" s="787">
        <v>1</v>
      </c>
      <c r="H42" s="788">
        <v>1</v>
      </c>
      <c r="I42" s="789">
        <f t="shared" si="4"/>
        <v>3.31</v>
      </c>
      <c r="J42" s="790">
        <v>83200</v>
      </c>
      <c r="K42" s="790"/>
      <c r="L42" s="790"/>
      <c r="M42" s="791" t="s">
        <v>431</v>
      </c>
      <c r="N42" s="790">
        <f t="shared" si="5"/>
        <v>275392</v>
      </c>
      <c r="O42" s="792">
        <f t="shared" si="6"/>
        <v>275392</v>
      </c>
      <c r="P42" s="792">
        <f t="shared" si="7"/>
        <v>3580096</v>
      </c>
      <c r="Q42" s="597">
        <f t="shared" si="26"/>
        <v>1</v>
      </c>
      <c r="R42" s="597">
        <f t="shared" si="8"/>
        <v>2</v>
      </c>
      <c r="S42" s="593">
        <f t="shared" si="9"/>
        <v>3.42</v>
      </c>
      <c r="T42" s="456">
        <v>83200</v>
      </c>
      <c r="U42" s="456"/>
      <c r="V42" s="456"/>
      <c r="W42" s="594" t="str">
        <f t="shared" si="10"/>
        <v>Գ-3</v>
      </c>
      <c r="X42" s="456">
        <f t="shared" si="20"/>
        <v>284544</v>
      </c>
      <c r="Y42" s="595">
        <f t="shared" si="21"/>
        <v>284544</v>
      </c>
      <c r="Z42" s="595">
        <f t="shared" si="11"/>
        <v>3699072</v>
      </c>
      <c r="AA42" s="597">
        <f t="shared" si="27"/>
        <v>1</v>
      </c>
      <c r="AB42" s="597">
        <f t="shared" si="12"/>
        <v>3</v>
      </c>
      <c r="AC42" s="593">
        <f t="shared" si="13"/>
        <v>3.53</v>
      </c>
      <c r="AD42" s="456">
        <v>83200</v>
      </c>
      <c r="AE42" s="456"/>
      <c r="AF42" s="456"/>
      <c r="AG42" s="594" t="str">
        <f t="shared" si="14"/>
        <v>Գ-3</v>
      </c>
      <c r="AH42" s="456">
        <f t="shared" si="22"/>
        <v>293696</v>
      </c>
      <c r="AI42" s="595">
        <f t="shared" si="23"/>
        <v>293696</v>
      </c>
      <c r="AJ42" s="595">
        <f t="shared" si="15"/>
        <v>3818048</v>
      </c>
      <c r="AK42" s="597">
        <f t="shared" si="28"/>
        <v>1</v>
      </c>
      <c r="AL42" s="597">
        <f t="shared" si="16"/>
        <v>4</v>
      </c>
      <c r="AM42" s="593">
        <f t="shared" si="17"/>
        <v>3.64</v>
      </c>
      <c r="AN42" s="456">
        <v>83200</v>
      </c>
      <c r="AO42" s="456"/>
      <c r="AP42" s="456"/>
      <c r="AQ42" s="594" t="str">
        <f t="shared" si="18"/>
        <v>Գ-3</v>
      </c>
      <c r="AR42" s="456">
        <f t="shared" si="24"/>
        <v>302848</v>
      </c>
      <c r="AS42" s="595">
        <f t="shared" si="25"/>
        <v>302848</v>
      </c>
      <c r="AT42" s="595">
        <f t="shared" si="19"/>
        <v>3937024</v>
      </c>
    </row>
    <row r="43" spans="2:46" s="592" customFormat="1" ht="94.5">
      <c r="B43" s="782">
        <v>22</v>
      </c>
      <c r="C43" s="783" t="s">
        <v>2802</v>
      </c>
      <c r="D43" s="784" t="s">
        <v>2186</v>
      </c>
      <c r="E43" s="785">
        <v>1994</v>
      </c>
      <c r="F43" s="786" t="s">
        <v>1133</v>
      </c>
      <c r="G43" s="787">
        <v>1</v>
      </c>
      <c r="H43" s="788">
        <v>1</v>
      </c>
      <c r="I43" s="789">
        <f t="shared" si="4"/>
        <v>4.01</v>
      </c>
      <c r="J43" s="790">
        <v>83200</v>
      </c>
      <c r="K43" s="790"/>
      <c r="L43" s="790"/>
      <c r="M43" s="791" t="s">
        <v>83</v>
      </c>
      <c r="N43" s="790">
        <f t="shared" si="5"/>
        <v>333632</v>
      </c>
      <c r="O43" s="792">
        <f t="shared" si="6"/>
        <v>333632</v>
      </c>
      <c r="P43" s="792">
        <f t="shared" si="7"/>
        <v>4337216</v>
      </c>
      <c r="Q43" s="597">
        <f t="shared" si="26"/>
        <v>1</v>
      </c>
      <c r="R43" s="597">
        <f t="shared" si="8"/>
        <v>2</v>
      </c>
      <c r="S43" s="593">
        <f t="shared" si="9"/>
        <v>4.1399999999999997</v>
      </c>
      <c r="T43" s="456">
        <v>83200</v>
      </c>
      <c r="U43" s="456"/>
      <c r="V43" s="456"/>
      <c r="W43" s="594" t="str">
        <f t="shared" si="10"/>
        <v>Գ-2</v>
      </c>
      <c r="X43" s="456">
        <f t="shared" si="20"/>
        <v>344448</v>
      </c>
      <c r="Y43" s="595">
        <f t="shared" si="21"/>
        <v>344448</v>
      </c>
      <c r="Z43" s="595">
        <f t="shared" si="11"/>
        <v>4477824</v>
      </c>
      <c r="AA43" s="597">
        <f t="shared" si="27"/>
        <v>1</v>
      </c>
      <c r="AB43" s="597">
        <f t="shared" si="12"/>
        <v>3</v>
      </c>
      <c r="AC43" s="593">
        <f t="shared" si="13"/>
        <v>4.2699999999999996</v>
      </c>
      <c r="AD43" s="456">
        <v>83200</v>
      </c>
      <c r="AE43" s="456"/>
      <c r="AF43" s="456"/>
      <c r="AG43" s="594" t="str">
        <f t="shared" si="14"/>
        <v>Գ-2</v>
      </c>
      <c r="AH43" s="456">
        <f t="shared" si="22"/>
        <v>355263.99999999994</v>
      </c>
      <c r="AI43" s="595">
        <f t="shared" si="23"/>
        <v>355263.99999999994</v>
      </c>
      <c r="AJ43" s="595">
        <f t="shared" si="15"/>
        <v>4618431.9999999991</v>
      </c>
      <c r="AK43" s="597">
        <f t="shared" si="28"/>
        <v>1</v>
      </c>
      <c r="AL43" s="597">
        <f t="shared" si="16"/>
        <v>4</v>
      </c>
      <c r="AM43" s="593">
        <f t="shared" si="17"/>
        <v>4.41</v>
      </c>
      <c r="AN43" s="456">
        <v>83200</v>
      </c>
      <c r="AO43" s="456"/>
      <c r="AP43" s="456"/>
      <c r="AQ43" s="594" t="str">
        <f t="shared" si="18"/>
        <v>Գ-2</v>
      </c>
      <c r="AR43" s="456">
        <f t="shared" si="24"/>
        <v>366912</v>
      </c>
      <c r="AS43" s="595">
        <f t="shared" si="25"/>
        <v>366912</v>
      </c>
      <c r="AT43" s="595">
        <f t="shared" si="19"/>
        <v>4769856</v>
      </c>
    </row>
    <row r="44" spans="2:46" s="592" customFormat="1" ht="94.5">
      <c r="B44" s="782">
        <v>23</v>
      </c>
      <c r="C44" s="796" t="s">
        <v>820</v>
      </c>
      <c r="D44" s="784" t="s">
        <v>2186</v>
      </c>
      <c r="E44" s="785">
        <v>1964</v>
      </c>
      <c r="F44" s="786" t="s">
        <v>1134</v>
      </c>
      <c r="G44" s="787">
        <v>1</v>
      </c>
      <c r="H44" s="788">
        <v>18</v>
      </c>
      <c r="I44" s="789">
        <f t="shared" si="4"/>
        <v>5.17</v>
      </c>
      <c r="J44" s="790">
        <v>83200</v>
      </c>
      <c r="K44" s="790"/>
      <c r="L44" s="790"/>
      <c r="M44" s="791" t="s">
        <v>83</v>
      </c>
      <c r="N44" s="790">
        <f t="shared" si="5"/>
        <v>430144</v>
      </c>
      <c r="O44" s="792">
        <f t="shared" si="6"/>
        <v>430144</v>
      </c>
      <c r="P44" s="792">
        <f t="shared" si="7"/>
        <v>5591872</v>
      </c>
      <c r="Q44" s="597">
        <f t="shared" si="26"/>
        <v>1</v>
      </c>
      <c r="R44" s="597">
        <f t="shared" si="8"/>
        <v>19</v>
      </c>
      <c r="S44" s="593">
        <f t="shared" si="9"/>
        <v>5.34</v>
      </c>
      <c r="T44" s="456">
        <v>83200</v>
      </c>
      <c r="U44" s="456"/>
      <c r="V44" s="456"/>
      <c r="W44" s="594" t="str">
        <f t="shared" si="10"/>
        <v>Գ-2</v>
      </c>
      <c r="X44" s="456">
        <f t="shared" si="20"/>
        <v>444288</v>
      </c>
      <c r="Y44" s="595">
        <f t="shared" si="21"/>
        <v>444288</v>
      </c>
      <c r="Z44" s="595">
        <f t="shared" si="11"/>
        <v>5775744</v>
      </c>
      <c r="AA44" s="597">
        <f t="shared" si="27"/>
        <v>1</v>
      </c>
      <c r="AB44" s="597">
        <f t="shared" si="12"/>
        <v>20</v>
      </c>
      <c r="AC44" s="593">
        <f t="shared" si="13"/>
        <v>5.34</v>
      </c>
      <c r="AD44" s="456">
        <v>83200</v>
      </c>
      <c r="AE44" s="456"/>
      <c r="AF44" s="456"/>
      <c r="AG44" s="594" t="str">
        <f t="shared" si="14"/>
        <v>Գ-2</v>
      </c>
      <c r="AH44" s="456">
        <f t="shared" si="22"/>
        <v>444288</v>
      </c>
      <c r="AI44" s="595">
        <f t="shared" si="23"/>
        <v>444288</v>
      </c>
      <c r="AJ44" s="595">
        <f t="shared" si="15"/>
        <v>5775744</v>
      </c>
      <c r="AK44" s="597">
        <f t="shared" si="28"/>
        <v>1</v>
      </c>
      <c r="AL44" s="597">
        <f t="shared" si="16"/>
        <v>21</v>
      </c>
      <c r="AM44" s="593">
        <f t="shared" si="17"/>
        <v>5.34</v>
      </c>
      <c r="AN44" s="456">
        <v>83200</v>
      </c>
      <c r="AO44" s="456"/>
      <c r="AP44" s="456"/>
      <c r="AQ44" s="594" t="str">
        <f t="shared" si="18"/>
        <v>Գ-2</v>
      </c>
      <c r="AR44" s="456">
        <f t="shared" si="24"/>
        <v>444288</v>
      </c>
      <c r="AS44" s="595">
        <f t="shared" si="25"/>
        <v>444288</v>
      </c>
      <c r="AT44" s="595">
        <f t="shared" si="19"/>
        <v>5775744</v>
      </c>
    </row>
    <row r="45" spans="2:46" s="592" customFormat="1" ht="94.5">
      <c r="B45" s="782">
        <v>24</v>
      </c>
      <c r="C45" s="783" t="s">
        <v>1737</v>
      </c>
      <c r="D45" s="784" t="s">
        <v>2187</v>
      </c>
      <c r="E45" s="785">
        <v>1977</v>
      </c>
      <c r="F45" s="786" t="s">
        <v>1134</v>
      </c>
      <c r="G45" s="787">
        <v>1</v>
      </c>
      <c r="H45" s="788">
        <v>3</v>
      </c>
      <c r="I45" s="789">
        <f t="shared" si="4"/>
        <v>4.2699999999999996</v>
      </c>
      <c r="J45" s="790">
        <v>83200</v>
      </c>
      <c r="K45" s="790"/>
      <c r="L45" s="790"/>
      <c r="M45" s="791" t="s">
        <v>83</v>
      </c>
      <c r="N45" s="790">
        <f t="shared" si="5"/>
        <v>355263.99999999994</v>
      </c>
      <c r="O45" s="792">
        <f t="shared" si="6"/>
        <v>355263.99999999994</v>
      </c>
      <c r="P45" s="792">
        <f t="shared" si="7"/>
        <v>4618431.9999999991</v>
      </c>
      <c r="Q45" s="597">
        <f t="shared" si="26"/>
        <v>1</v>
      </c>
      <c r="R45" s="597">
        <f t="shared" si="8"/>
        <v>4</v>
      </c>
      <c r="S45" s="593">
        <f t="shared" si="9"/>
        <v>4.41</v>
      </c>
      <c r="T45" s="456">
        <v>83200</v>
      </c>
      <c r="U45" s="456"/>
      <c r="V45" s="456"/>
      <c r="W45" s="594" t="str">
        <f t="shared" si="10"/>
        <v>Գ-2</v>
      </c>
      <c r="X45" s="456">
        <f t="shared" si="20"/>
        <v>366912</v>
      </c>
      <c r="Y45" s="595">
        <f t="shared" si="21"/>
        <v>366912</v>
      </c>
      <c r="Z45" s="595">
        <f t="shared" si="11"/>
        <v>4769856</v>
      </c>
      <c r="AA45" s="597">
        <f t="shared" si="27"/>
        <v>1</v>
      </c>
      <c r="AB45" s="597">
        <f t="shared" si="12"/>
        <v>5</v>
      </c>
      <c r="AC45" s="593">
        <f t="shared" si="13"/>
        <v>4.41</v>
      </c>
      <c r="AD45" s="456">
        <v>83200</v>
      </c>
      <c r="AE45" s="456"/>
      <c r="AF45" s="456"/>
      <c r="AG45" s="594" t="str">
        <f t="shared" si="14"/>
        <v>Գ-2</v>
      </c>
      <c r="AH45" s="456">
        <f t="shared" si="22"/>
        <v>366912</v>
      </c>
      <c r="AI45" s="595">
        <f t="shared" si="23"/>
        <v>366912</v>
      </c>
      <c r="AJ45" s="595">
        <f t="shared" si="15"/>
        <v>4769856</v>
      </c>
      <c r="AK45" s="597">
        <f t="shared" si="28"/>
        <v>1</v>
      </c>
      <c r="AL45" s="597">
        <f t="shared" si="16"/>
        <v>6</v>
      </c>
      <c r="AM45" s="593">
        <f t="shared" si="17"/>
        <v>4.55</v>
      </c>
      <c r="AN45" s="456">
        <v>83200</v>
      </c>
      <c r="AO45" s="456"/>
      <c r="AP45" s="456"/>
      <c r="AQ45" s="594" t="str">
        <f t="shared" si="18"/>
        <v>Գ-2</v>
      </c>
      <c r="AR45" s="456">
        <f t="shared" si="24"/>
        <v>378560</v>
      </c>
      <c r="AS45" s="595">
        <f t="shared" si="25"/>
        <v>378560</v>
      </c>
      <c r="AT45" s="595">
        <f t="shared" si="19"/>
        <v>4921280</v>
      </c>
    </row>
    <row r="46" spans="2:46" s="592" customFormat="1" ht="94.5">
      <c r="B46" s="782">
        <v>25</v>
      </c>
      <c r="C46" s="783" t="s">
        <v>2359</v>
      </c>
      <c r="D46" s="784" t="s">
        <v>2186</v>
      </c>
      <c r="E46" s="785">
        <v>1999</v>
      </c>
      <c r="F46" s="786" t="s">
        <v>1134</v>
      </c>
      <c r="G46" s="787">
        <v>1</v>
      </c>
      <c r="H46" s="788">
        <v>1</v>
      </c>
      <c r="I46" s="789">
        <f t="shared" ref="I46" si="46">IF(G46&lt;1,0,IF(M46="Բ-1",IF(H46=0,6.94,IF(H46=1,7.17,IF(H46=2,7.41,IF(H46=3,7.66,IF(OR(H46=5,H46=4),7.92,IF(OR(H46=6,H46=7),8.18,IF(OR(H46=8,H46=9),8.46,IF(OR(H46=10,H46=11,H46=12),8.74,IF(OR(H46=13,H46=14,H46=15),9.03,IF(OR(H46=16,H46=17,H46=18),9.33,9.65)))))))))),IF(M46="Բ-2", IF(H46=0,5.71,IF(H46=1,5.89,IF(H46=2,6.09,IF(H46=3,6.29,IF(OR(H46=5,H46=4),6.5,IF(OR(H46=6,H46=7),6.72,IF(OR(H46=8,H46=9),6.94,IF(OR(H46=10,H46=11,H46=12),7.17,IF(OR(H46=13,H46=14,H46=15),7.41,IF(OR(H46=16,H46=17,H46=18),7.65,7.91)))))))))), IF(M46="Գ-1", IF(H46=0,4.7,IF(H46=1,4.86,IF(H46=2,5.01,IF(H46=3,5.18,IF(OR(H46=5,H46=4),5.35,IF(OR(H46=6,H46=7),5.52,IF(OR(H46=8,H46=9),5.71,IF(OR(H46=10,H46=11,H46=12),5.89,IF(OR(H46=13,H46=14,H46=15),6.09,IF(OR(H46=16,H46=17,H46=18),6.29,6.49)))))))))), IF(M46="Գ-2", IF(H46=0,3.88,IF(H46=1,4.01,IF(H46=2,4.14,IF(H46=3,4.27,IF(OR(H46=5,H46=4),4.41,IF(OR(H46=6,H46=7),4.55,IF(OR(H46=8,H46=9),4.7,IF(OR(H46=10,H46=11,H46=12),4.85,IF(OR(H46=13,H46=14,H46=15),5.01,IF(OR(H46=16,H46=17,H46=18),5.17,5.34)))))))))), IF(M46="Գ-3", IF(H46=0,3.21,IF(H46=1,3.31,IF(H46=2,3.42,IF(H46=3,3.53,IF(OR(H46=5,H46=4),3.64,IF(OR(H46=6,H46=7),3.76,IF(OR(H46=8,H46=9),3.88,IF(OR(H46=10,H46=11,H46=12),4.01,IF(OR(H46=13,H46=14,H46=15),4.13,IF(OR(H46=16,H46=17,H46=18),4.27,4.4)))))))))), IF(M46="Ա-1", IF(H46=0,2.66,IF(H46=1,2.75,IF(H46=2,2.83,IF(H46=3,2.92,IF(OR(H46=5,H46=4),3.02,IF(OR(H46=6,H46=7),3.11,IF(OR(H46=8,H46=9),3.21,IF(OR(H46=10,H46=11,H46=12),3.31,IF(OR(H46=13,H46=14,H46=15),3.42,IF(OR(H46=16,H46=17,H46=18),3.53,3.64)))))))))), IF(M46="Ա-2", IF(H46=0,2.28,IF(H46=1,2.35,IF(H46=2,2.43,IF(H46=3,2.5,IF(OR(H46=5,H46=4),2.58,IF(OR(H46=6,H46=7),2.66,IF(OR(H46=8,H46=9),2.75,IF(OR(H46=10,H46=11,H46=12),2.83,IF(OR(H46=13,H46=14,H46=15),2.92,IF(OR(H46=16,H46=17,H46=18),3.01,3.11)))))))))),IF(M46="Ա-3", IF(H46=0,1.96,IF(H46=1,2.02,IF(H46=2,2.08,IF(H46=3,2.15,IF(OR(H46=5,H46=4),2.21,IF(OR(H46=6,H46=7),2.28,IF(OR(H46=8,H46=9),2.35,IF(OR(H46=10,H46=11,H46=12),2.42,IF(OR(H46=13,H46=14,H46=15),2.5,IF(OR(H46=16,H46=17,H46=18),2.58,2.66)))))))))), IF(M46="Կ-1", IF(H46=0,1.68,IF(H46=1,1.73,IF(H46=2,1.79,IF(H46=3,1.84,IF(OR(H46=5,H46=4),1.9,IF(OR(H46=6,H46=7),1.96,IF(OR(H46=8,H46=9),2.02,IF(OR(H46=10,H46=11,H46=12),2.08,IF(OR(H46=13,H46=14,H46=15),2.14,IF(OR(H46=16,H46=17,H46=18),2.21,2.28)))))))))), IF(M46="Կ-2", IF(H46=0,1.45,IF(H46=1,1.49,IF(H46=2,1.54,IF(H46=3,1.59,IF(OR(H46=5,H46=4),1.63,IF(OR(H46=6,H46=7),1.68,IF(OR(H46=8,H46=9),1.73,IF(OR(H46=10,H46=11,H46=12),1.79,IF(OR(H46=13,H46=14,H46=15),1.84,IF(OR(H46=16,H46=17,H46=18),1.9,1.95)))))))))),IF(M46="Կ-3", IF(H46=0,1.25,IF(H46=1,1.29,IF(H46=2,1.33,IF(H46=3,1.37,IF(OR(H46=5,H46=4),1.41,IF(OR(H46=6,H46=7),1.45,IF(OR(H46=8,H46=9),1.49,IF(OR(H46=10,H46=11,H46=12),1.54,IF(OR(H46=13,H46=14,H46=15),1.58,IF(OR(H46=16,H46=17,H46=18),1.63,1.68)))))))))), "Error"))))))))))))</f>
        <v>4.01</v>
      </c>
      <c r="J46" s="790">
        <v>83200</v>
      </c>
      <c r="K46" s="790"/>
      <c r="L46" s="790"/>
      <c r="M46" s="791" t="s">
        <v>83</v>
      </c>
      <c r="N46" s="790">
        <f t="shared" ref="N46" si="47">J46*I46</f>
        <v>333632</v>
      </c>
      <c r="O46" s="792">
        <f t="shared" ref="O46" si="48">I46*J46+K46+L46</f>
        <v>333632</v>
      </c>
      <c r="P46" s="792">
        <f t="shared" ref="P46" si="49">+O46*13</f>
        <v>4337216</v>
      </c>
      <c r="Q46" s="597">
        <f t="shared" ref="Q46" si="50">+G46</f>
        <v>1</v>
      </c>
      <c r="R46" s="597">
        <f t="shared" ref="R46" si="51">+H46+1</f>
        <v>2</v>
      </c>
      <c r="S46" s="593">
        <f t="shared" ref="S46" si="52">IF(Q46&lt;1,0,IF(W46="Բ-1",IF(R46=0,6.94,IF(R46=1,7.17,IF(R46=2,7.41,IF(R46=3,7.66,IF(OR(R46=5,R46=4),7.92,IF(OR(R46=6,R46=7),8.18,IF(OR(R46=8,R46=9),8.46,IF(OR(R46=10,R46=11,R46=12),8.74,IF(OR(R46=13,R46=14,R46=15),9.03,IF(OR(R46=16,R46=17,R46=18),9.33,9.65)))))))))),IF(W46="Բ-2", IF(R46=0,5.71,IF(R46=1,5.89,IF(R46=2,6.09,IF(R46=3,6.29,IF(OR(R46=5,R46=4),6.5,IF(OR(R46=6,R46=7),6.72,IF(OR(R46=8,R46=9),6.94,IF(OR(R46=10,R46=11,R46=12),7.17,IF(OR(R46=13,R46=14,R46=15),7.41,IF(OR(R46=16,R46=17,R46=18),7.65,7.91)))))))))), IF(W46="Գ-1", IF(R46=0,4.7,IF(R46=1,4.86,IF(R46=2,5.01,IF(R46=3,5.18,IF(OR(R46=5,R46=4),5.35,IF(OR(R46=6,R46=7),5.52,IF(OR(R46=8,R46=9),5.71,IF(OR(R46=10,R46=11,R46=12),5.89,IF(OR(R46=13,R46=14,R46=15),6.09,IF(OR(R46=16,R46=17,R46=18),6.29,6.49)))))))))), IF(W46="Գ-2", IF(R46=0,3.88,IF(R46=1,4.01,IF(R46=2,4.14,IF(R46=3,4.27,IF(OR(R46=5,R46=4),4.41,IF(OR(R46=6,R46=7),4.55,IF(OR(R46=8,R46=9),4.7,IF(OR(R46=10,R46=11,R46=12),4.85,IF(OR(R46=13,R46=14,R46=15),5.01,IF(OR(R46=16,R46=17,R46=18),5.17,5.34)))))))))), IF(W46="Գ-3", IF(R46=0,3.21,IF(R46=1,3.31,IF(R46=2,3.42,IF(R46=3,3.53,IF(OR(R46=5,R46=4),3.64,IF(OR(R46=6,R46=7),3.76,IF(OR(R46=8,R46=9),3.88,IF(OR(R46=10,R46=11,R46=12),4.01,IF(OR(R46=13,R46=14,R46=15),4.13,IF(OR(R46=16,R46=17,R46=18),4.27,4.4)))))))))), IF(W46="Ա-1", IF(R46=0,2.66,IF(R46=1,2.75,IF(R46=2,2.83,IF(R46=3,2.92,IF(OR(R46=5,R46=4),3.02,IF(OR(R46=6,R46=7),3.11,IF(OR(R46=8,R46=9),3.21,IF(OR(R46=10,R46=11,R46=12),3.31,IF(OR(R46=13,R46=14,R46=15),3.42,IF(OR(R46=16,R46=17,R46=18),3.53,3.64)))))))))), IF(W46="Ա-2", IF(R46=0,2.28,IF(R46=1,2.35,IF(R46=2,2.43,IF(R46=3,2.5,IF(OR(R46=5,R46=4),2.58,IF(OR(R46=6,R46=7),2.66,IF(OR(R46=8,R46=9),2.75,IF(OR(R46=10,R46=11,R46=12),2.83,IF(OR(R46=13,R46=14,R46=15),2.92,IF(OR(R46=16,R46=17,R46=18),3.01,3.11)))))))))),IF(W46="Ա-3", IF(R46=0,1.96,IF(R46=1,2.02,IF(R46=2,2.08,IF(R46=3,2.15,IF(OR(R46=5,R46=4),2.21,IF(OR(R46=6,R46=7),2.28,IF(OR(R46=8,R46=9),2.35,IF(OR(R46=10,R46=11,R46=12),2.42,IF(OR(R46=13,R46=14,R46=15),2.5,IF(OR(R46=16,R46=17,R46=18),2.58,2.66)))))))))), IF(W46="Կ-1", IF(R46=0,1.68,IF(R46=1,1.73,IF(R46=2,1.79,IF(R46=3,1.84,IF(OR(R46=5,R46=4),1.9,IF(OR(R46=6,R46=7),1.96,IF(OR(R46=8,R46=9),2.02,IF(OR(R46=10,R46=11,R46=12),2.08,IF(OR(R46=13,R46=14,R46=15),2.14,IF(OR(R46=16,R46=17,R46=18),2.21,2.28)))))))))), IF(W46="Կ-2", IF(R46=0,1.45,IF(R46=1,1.49,IF(R46=2,1.54,IF(R46=3,1.59,IF(OR(R46=5,R46=4),1.63,IF(OR(R46=6,R46=7),1.68,IF(OR(R46=8,R46=9),1.73,IF(OR(R46=10,R46=11,R46=12),1.79,IF(OR(R46=13,R46=14,R46=15),1.84,IF(OR(R46=16,R46=17,R46=18),1.9,1.95)))))))))),IF(W46="Կ-3", IF(R46=0,1.25,IF(R46=1,1.29,IF(R46=2,1.33,IF(R46=3,1.37,IF(OR(R46=5,R46=4),1.41,IF(OR(R46=6,R46=7),1.45,IF(OR(R46=8,R46=9),1.49,IF(OR(R46=10,R46=11,R46=12),1.54,IF(OR(R46=13,R46=14,R46=15),1.58,IF(OR(R46=16,R46=17,R46=18),1.63,1.68)))))))))), "Error"))))))))))))</f>
        <v>4.1399999999999997</v>
      </c>
      <c r="T46" s="456">
        <v>83200</v>
      </c>
      <c r="U46" s="456"/>
      <c r="V46" s="456"/>
      <c r="W46" s="594" t="str">
        <f t="shared" ref="W46" si="53">+M46</f>
        <v>Գ-2</v>
      </c>
      <c r="X46" s="456">
        <f t="shared" ref="X46" si="54">T46*S46</f>
        <v>344448</v>
      </c>
      <c r="Y46" s="595">
        <f t="shared" ref="Y46" si="55">+U46+V46+X46</f>
        <v>344448</v>
      </c>
      <c r="Z46" s="595">
        <f t="shared" ref="Z46" si="56">+Y46*13</f>
        <v>4477824</v>
      </c>
      <c r="AA46" s="597">
        <f t="shared" ref="AA46" si="57">+Q46</f>
        <v>1</v>
      </c>
      <c r="AB46" s="597">
        <f t="shared" ref="AB46" si="58">+R46+1</f>
        <v>3</v>
      </c>
      <c r="AC46" s="593">
        <f t="shared" ref="AC46" si="59">IF(AA46&lt;1,0,IF(AG46="Բ-1",IF(AB46=0,6.94,IF(AB46=1,7.17,IF(AB46=2,7.41,IF(AB46=3,7.66,IF(OR(AB46=5,AB46=4),7.92,IF(OR(AB46=6,AB46=7),8.18,IF(OR(AB46=8,AB46=9),8.46,IF(OR(AB46=10,AB46=11,AB46=12),8.74,IF(OR(AB46=13,AB46=14,AB46=15),9.03,IF(OR(AB46=16,AB46=17,AB46=18),9.33,9.65)))))))))),IF(AG46="Բ-2", IF(AB46=0,5.71,IF(AB46=1,5.89,IF(AB46=2,6.09,IF(AB46=3,6.29,IF(OR(AB46=5,AB46=4),6.5,IF(OR(AB46=6,AB46=7),6.72,IF(OR(AB46=8,AB46=9),6.94,IF(OR(AB46=10,AB46=11,AB46=12),7.17,IF(OR(AB46=13,AB46=14,AB46=15),7.41,IF(OR(AB46=16,AB46=17,AB46=18),7.65,7.91)))))))))), IF(AG46="Գ-1", IF(AB46=0,4.7,IF(AB46=1,4.86,IF(AB46=2,5.01,IF(AB46=3,5.18,IF(OR(AB46=5,AB46=4),5.35,IF(OR(AB46=6,AB46=7),5.52,IF(OR(AB46=8,AB46=9),5.71,IF(OR(AB46=10,AB46=11,AB46=12),5.89,IF(OR(AB46=13,AB46=14,AB46=15),6.09,IF(OR(AB46=16,AB46=17,AB46=18),6.29,6.49)))))))))), IF(AG46="Գ-2", IF(AB46=0,3.88,IF(AB46=1,4.01,IF(AB46=2,4.14,IF(AB46=3,4.27,IF(OR(AB46=5,AB46=4),4.41,IF(OR(AB46=6,AB46=7),4.55,IF(OR(AB46=8,AB46=9),4.7,IF(OR(AB46=10,AB46=11,AB46=12),4.85,IF(OR(AB46=13,AB46=14,AB46=15),5.01,IF(OR(AB46=16,AB46=17,AB46=18),5.17,5.34)))))))))), IF(AG46="Գ-3", IF(AB46=0,3.21,IF(AB46=1,3.31,IF(AB46=2,3.42,IF(AB46=3,3.53,IF(OR(AB46=5,AB46=4),3.64,IF(OR(AB46=6,AB46=7),3.76,IF(OR(AB46=8,AB46=9),3.88,IF(OR(AB46=10,AB46=11,AB46=12),4.01,IF(OR(AB46=13,AB46=14,AB46=15),4.13,IF(OR(AB46=16,AB46=17,AB46=18),4.27,4.4)))))))))), IF(AG46="Ա-1", IF(AB46=0,2.66,IF(AB46=1,2.75,IF(AB46=2,2.83,IF(AB46=3,2.92,IF(OR(AB46=5,AB46=4),3.02,IF(OR(AB46=6,AB46=7),3.11,IF(OR(AB46=8,AB46=9),3.21,IF(OR(AB46=10,AB46=11,AB46=12),3.31,IF(OR(AB46=13,AB46=14,AB46=15),3.42,IF(OR(AB46=16,AB46=17,AB46=18),3.53,3.64)))))))))), IF(AG46="Ա-2", IF(AB46=0,2.28,IF(AB46=1,2.35,IF(AB46=2,2.43,IF(AB46=3,2.5,IF(OR(AB46=5,AB46=4),2.58,IF(OR(AB46=6,AB46=7),2.66,IF(OR(AB46=8,AB46=9),2.75,IF(OR(AB46=10,AB46=11,AB46=12),2.83,IF(OR(AB46=13,AB46=14,AB46=15),2.92,IF(OR(AB46=16,AB46=17,AB46=18),3.01,3.11)))))))))),IF(AG46="Ա-3", IF(AB46=0,1.96,IF(AB46=1,2.02,IF(AB46=2,2.08,IF(AB46=3,2.15,IF(OR(AB46=5,AB46=4),2.21,IF(OR(AB46=6,AB46=7),2.28,IF(OR(AB46=8,AB46=9),2.35,IF(OR(AB46=10,AB46=11,AB46=12),2.42,IF(OR(AB46=13,AB46=14,AB46=15),2.5,IF(OR(AB46=16,AB46=17,AB46=18),2.58,2.66)))))))))), IF(AG46="Կ-1", IF(AB46=0,1.68,IF(AB46=1,1.73,IF(AB46=2,1.79,IF(AB46=3,1.84,IF(OR(AB46=5,AB46=4),1.9,IF(OR(AB46=6,AB46=7),1.96,IF(OR(AB46=8,AB46=9),2.02,IF(OR(AB46=10,AB46=11,AB46=12),2.08,IF(OR(AB46=13,AB46=14,AB46=15),2.14,IF(OR(AB46=16,AB46=17,AB46=18),2.21,2.28)))))))))), IF(AG46="Կ-2", IF(AB46=0,1.45,IF(AB46=1,1.49,IF(AB46=2,1.54,IF(AB46=3,1.59,IF(OR(AB46=5,AB46=4),1.63,IF(OR(AB46=6,AB46=7),1.68,IF(OR(AB46=8,AB46=9),1.73,IF(OR(AB46=10,AB46=11,AB46=12),1.79,IF(OR(AB46=13,AB46=14,AB46=15),1.84,IF(OR(AB46=16,AB46=17,AB46=18),1.9,1.95)))))))))),IF(AG46="Կ-3", IF(AB46=0,1.25,IF(AB46=1,1.29,IF(AB46=2,1.33,IF(AB46=3,1.37,IF(OR(AB46=5,AB46=4),1.41,IF(OR(AB46=6,AB46=7),1.45,IF(OR(AB46=8,AB46=9),1.49,IF(OR(AB46=10,AB46=11,AB46=12),1.54,IF(OR(AB46=13,AB46=14,AB46=15),1.58,IF(OR(AB46=16,AB46=17,AB46=18),1.63,1.68)))))))))), "Error"))))))))))))</f>
        <v>4.2699999999999996</v>
      </c>
      <c r="AD46" s="456">
        <v>83200</v>
      </c>
      <c r="AE46" s="456"/>
      <c r="AF46" s="456"/>
      <c r="AG46" s="594" t="str">
        <f t="shared" ref="AG46" si="60">+W46</f>
        <v>Գ-2</v>
      </c>
      <c r="AH46" s="456">
        <f t="shared" ref="AH46" si="61">AD46*AC46</f>
        <v>355263.99999999994</v>
      </c>
      <c r="AI46" s="595">
        <f t="shared" ref="AI46" si="62">AH46+AE46+AF46</f>
        <v>355263.99999999994</v>
      </c>
      <c r="AJ46" s="595">
        <f t="shared" ref="AJ46" si="63">+AI46*13</f>
        <v>4618431.9999999991</v>
      </c>
      <c r="AK46" s="597">
        <f t="shared" ref="AK46" si="64">+AA46</f>
        <v>1</v>
      </c>
      <c r="AL46" s="597">
        <f t="shared" ref="AL46" si="65">+AB46+1</f>
        <v>4</v>
      </c>
      <c r="AM46" s="593">
        <f t="shared" ref="AM46" si="66">IF(AK46&lt;1,0,IF(AQ46="Բ-1",IF(AL46=0,6.94,IF(AL46=1,7.17,IF(AL46=2,7.41,IF(AL46=3,7.66,IF(OR(AL46=5,AL46=4),7.92,IF(OR(AL46=6,AL46=7),8.18,IF(OR(AL46=8,AL46=9),8.46,IF(OR(AL46=10,AL46=11,AL46=12),8.74,IF(OR(AL46=13,AL46=14,AL46=15),9.03,IF(OR(AL46=16,AL46=17,AL46=18),9.33,9.65)))))))))),IF(AQ46="Բ-2", IF(AL46=0,5.71,IF(AL46=1,5.89,IF(AL46=2,6.09,IF(AL46=3,6.29,IF(OR(AL46=5,AL46=4),6.5,IF(OR(AL46=6,AL46=7),6.72,IF(OR(AL46=8,AL46=9),6.94,IF(OR(AL46=10,AL46=11,AL46=12),7.17,IF(OR(AL46=13,AL46=14,AL46=15),7.41,IF(OR(AL46=16,AL46=17,AL46=18),7.65,7.91)))))))))), IF(AQ46="Գ-1", IF(AL46=0,4.7,IF(AL46=1,4.86,IF(AL46=2,5.01,IF(AL46=3,5.18,IF(OR(AL46=5,AL46=4),5.35,IF(OR(AL46=6,AL46=7),5.52,IF(OR(AL46=8,AL46=9),5.71,IF(OR(AL46=10,AL46=11,AL46=12),5.89,IF(OR(AL46=13,AL46=14,AL46=15),6.09,IF(OR(AL46=16,AL46=17,AL46=18),6.29,6.49)))))))))), IF(AQ46="Գ-2", IF(AL46=0,3.88,IF(AL46=1,4.01,IF(AL46=2,4.14,IF(AL46=3,4.27,IF(OR(AL46=5,AL46=4),4.41,IF(OR(AL46=6,AL46=7),4.55,IF(OR(AL46=8,AL46=9),4.7,IF(OR(AL46=10,AL46=11,AL46=12),4.85,IF(OR(AL46=13,AL46=14,AL46=15),5.01,IF(OR(AL46=16,AL46=17,AL46=18),5.17,5.34)))))))))), IF(AQ46="Գ-3", IF(AL46=0,3.21,IF(AL46=1,3.31,IF(AL46=2,3.42,IF(AL46=3,3.53,IF(OR(AL46=5,AL46=4),3.64,IF(OR(AL46=6,AL46=7),3.76,IF(OR(AL46=8,AL46=9),3.88,IF(OR(AL46=10,AL46=11,AL46=12),4.01,IF(OR(AL46=13,AL46=14,AL46=15),4.13,IF(OR(AL46=16,AL46=17,AL46=18),4.27,4.4)))))))))), IF(AQ46="Ա-1", IF(AL46=0,2.66,IF(AL46=1,2.75,IF(AL46=2,2.83,IF(AL46=3,2.92,IF(OR(AL46=5,AL46=4),3.02,IF(OR(AL46=6,AL46=7),3.11,IF(OR(AL46=8,AL46=9),3.21,IF(OR(AL46=10,AL46=11,AL46=12),3.31,IF(OR(AL46=13,AL46=14,AL46=15),3.42,IF(OR(AL46=16,AL46=17,AL46=18),3.53,3.64)))))))))), IF(AQ46="Ա-2", IF(AL46=0,2.28,IF(AL46=1,2.35,IF(AL46=2,2.43,IF(AL46=3,2.5,IF(OR(AL46=5,AL46=4),2.58,IF(OR(AL46=6,AL46=7),2.66,IF(OR(AL46=8,AL46=9),2.75,IF(OR(AL46=10,AL46=11,AL46=12),2.83,IF(OR(AL46=13,AL46=14,AL46=15),2.92,IF(OR(AL46=16,AL46=17,AL46=18),3.01,3.11)))))))))),IF(AQ46="Ա-3", IF(AL46=0,1.96,IF(AL46=1,2.02,IF(AL46=2,2.08,IF(AL46=3,2.15,IF(OR(AL46=5,AL46=4),2.21,IF(OR(AL46=6,AL46=7),2.28,IF(OR(AL46=8,AL46=9),2.35,IF(OR(AL46=10,AL46=11,AL46=12),2.42,IF(OR(AL46=13,AL46=14,AL46=15),2.5,IF(OR(AL46=16,AL46=17,AL46=18),2.58,2.66)))))))))), IF(AQ46="Կ-1", IF(AL46=0,1.68,IF(AL46=1,1.73,IF(AL46=2,1.79,IF(AL46=3,1.84,IF(OR(AL46=5,AL46=4),1.9,IF(OR(AL46=6,AL46=7),1.96,IF(OR(AL46=8,AL46=9),2.02,IF(OR(AL46=10,AL46=11,AL46=12),2.08,IF(OR(AL46=13,AL46=14,AL46=15),2.14,IF(OR(AL46=16,AL46=17,AL46=18),2.21,2.28)))))))))), IF(AQ46="Կ-2", IF(AL46=0,1.45,IF(AL46=1,1.49,IF(AL46=2,1.54,IF(AL46=3,1.59,IF(OR(AL46=5,AL46=4),1.63,IF(OR(AL46=6,AL46=7),1.68,IF(OR(AL46=8,AL46=9),1.73,IF(OR(AL46=10,AL46=11,AL46=12),1.79,IF(OR(AL46=13,AL46=14,AL46=15),1.84,IF(OR(AL46=16,AL46=17,AL46=18),1.9,1.95)))))))))),IF(AQ46="Կ-3", IF(AL46=0,1.25,IF(AL46=1,1.29,IF(AL46=2,1.33,IF(AL46=3,1.37,IF(OR(AL46=5,AL46=4),1.41,IF(OR(AL46=6,AL46=7),1.45,IF(OR(AL46=8,AL46=9),1.49,IF(OR(AL46=10,AL46=11,AL46=12),1.54,IF(OR(AL46=13,AL46=14,AL46=15),1.58,IF(OR(AL46=16,AL46=17,AL46=18),1.63,1.68)))))))))), "Error"))))))))))))</f>
        <v>4.41</v>
      </c>
      <c r="AN46" s="456">
        <v>83200</v>
      </c>
      <c r="AO46" s="456"/>
      <c r="AP46" s="456"/>
      <c r="AQ46" s="594" t="str">
        <f t="shared" ref="AQ46" si="67">+AG46</f>
        <v>Գ-2</v>
      </c>
      <c r="AR46" s="456">
        <f t="shared" ref="AR46" si="68">AN46*AM46</f>
        <v>366912</v>
      </c>
      <c r="AS46" s="595">
        <f t="shared" ref="AS46" si="69">AR46+AO46+AP46</f>
        <v>366912</v>
      </c>
      <c r="AT46" s="595">
        <f t="shared" ref="AT46" si="70">+AS46*13</f>
        <v>4769856</v>
      </c>
    </row>
    <row r="47" spans="2:46" s="592" customFormat="1" ht="94.5">
      <c r="B47" s="782">
        <v>26</v>
      </c>
      <c r="C47" s="783" t="s">
        <v>78</v>
      </c>
      <c r="D47" s="784"/>
      <c r="E47" s="785"/>
      <c r="F47" s="786" t="s">
        <v>1134</v>
      </c>
      <c r="G47" s="787">
        <v>1</v>
      </c>
      <c r="H47" s="788">
        <v>6</v>
      </c>
      <c r="I47" s="789">
        <f t="shared" ref="I47" si="71">IF(G47&lt;1,0,IF(M47="Բ-1",IF(H47=0,6.94,IF(H47=1,7.17,IF(H47=2,7.41,IF(H47=3,7.66,IF(OR(H47=5,H47=4),7.92,IF(OR(H47=6,H47=7),8.18,IF(OR(H47=8,H47=9),8.46,IF(OR(H47=10,H47=11,H47=12),8.74,IF(OR(H47=13,H47=14,H47=15),9.03,IF(OR(H47=16,H47=17,H47=18),9.33,9.65)))))))))),IF(M47="Բ-2", IF(H47=0,5.71,IF(H47=1,5.89,IF(H47=2,6.09,IF(H47=3,6.29,IF(OR(H47=5,H47=4),6.5,IF(OR(H47=6,H47=7),6.72,IF(OR(H47=8,H47=9),6.94,IF(OR(H47=10,H47=11,H47=12),7.17,IF(OR(H47=13,H47=14,H47=15),7.41,IF(OR(H47=16,H47=17,H47=18),7.65,7.91)))))))))), IF(M47="Գ-1", IF(H47=0,4.7,IF(H47=1,4.86,IF(H47=2,5.01,IF(H47=3,5.18,IF(OR(H47=5,H47=4),5.35,IF(OR(H47=6,H47=7),5.52,IF(OR(H47=8,H47=9),5.71,IF(OR(H47=10,H47=11,H47=12),5.89,IF(OR(H47=13,H47=14,H47=15),6.09,IF(OR(H47=16,H47=17,H47=18),6.29,6.49)))))))))), IF(M47="Գ-2", IF(H47=0,3.88,IF(H47=1,4.01,IF(H47=2,4.14,IF(H47=3,4.27,IF(OR(H47=5,H47=4),4.41,IF(OR(H47=6,H47=7),4.55,IF(OR(H47=8,H47=9),4.7,IF(OR(H47=10,H47=11,H47=12),4.85,IF(OR(H47=13,H47=14,H47=15),5.01,IF(OR(H47=16,H47=17,H47=18),5.17,5.34)))))))))), IF(M47="Գ-3", IF(H47=0,3.21,IF(H47=1,3.31,IF(H47=2,3.42,IF(H47=3,3.53,IF(OR(H47=5,H47=4),3.64,IF(OR(H47=6,H47=7),3.76,IF(OR(H47=8,H47=9),3.88,IF(OR(H47=10,H47=11,H47=12),4.01,IF(OR(H47=13,H47=14,H47=15),4.13,IF(OR(H47=16,H47=17,H47=18),4.27,4.4)))))))))), IF(M47="Ա-1", IF(H47=0,2.66,IF(H47=1,2.75,IF(H47=2,2.83,IF(H47=3,2.92,IF(OR(H47=5,H47=4),3.02,IF(OR(H47=6,H47=7),3.11,IF(OR(H47=8,H47=9),3.21,IF(OR(H47=10,H47=11,H47=12),3.31,IF(OR(H47=13,H47=14,H47=15),3.42,IF(OR(H47=16,H47=17,H47=18),3.53,3.64)))))))))), IF(M47="Ա-2", IF(H47=0,2.28,IF(H47=1,2.35,IF(H47=2,2.43,IF(H47=3,2.5,IF(OR(H47=5,H47=4),2.58,IF(OR(H47=6,H47=7),2.66,IF(OR(H47=8,H47=9),2.75,IF(OR(H47=10,H47=11,H47=12),2.83,IF(OR(H47=13,H47=14,H47=15),2.92,IF(OR(H47=16,H47=17,H47=18),3.01,3.11)))))))))),IF(M47="Ա-3", IF(H47=0,1.96,IF(H47=1,2.02,IF(H47=2,2.08,IF(H47=3,2.15,IF(OR(H47=5,H47=4),2.21,IF(OR(H47=6,H47=7),2.28,IF(OR(H47=8,H47=9),2.35,IF(OR(H47=10,H47=11,H47=12),2.42,IF(OR(H47=13,H47=14,H47=15),2.5,IF(OR(H47=16,H47=17,H47=18),2.58,2.66)))))))))), IF(M47="Կ-1", IF(H47=0,1.68,IF(H47=1,1.73,IF(H47=2,1.79,IF(H47=3,1.84,IF(OR(H47=5,H47=4),1.9,IF(OR(H47=6,H47=7),1.96,IF(OR(H47=8,H47=9),2.02,IF(OR(H47=10,H47=11,H47=12),2.08,IF(OR(H47=13,H47=14,H47=15),2.14,IF(OR(H47=16,H47=17,H47=18),2.21,2.28)))))))))), IF(M47="Կ-2", IF(H47=0,1.45,IF(H47=1,1.49,IF(H47=2,1.54,IF(H47=3,1.59,IF(OR(H47=5,H47=4),1.63,IF(OR(H47=6,H47=7),1.68,IF(OR(H47=8,H47=9),1.73,IF(OR(H47=10,H47=11,H47=12),1.79,IF(OR(H47=13,H47=14,H47=15),1.84,IF(OR(H47=16,H47=17,H47=18),1.9,1.95)))))))))),IF(M47="Կ-3", IF(H47=0,1.25,IF(H47=1,1.29,IF(H47=2,1.33,IF(H47=3,1.37,IF(OR(H47=5,H47=4),1.41,IF(OR(H47=6,H47=7),1.45,IF(OR(H47=8,H47=9),1.49,IF(OR(H47=10,H47=11,H47=12),1.54,IF(OR(H47=13,H47=14,H47=15),1.58,IF(OR(H47=16,H47=17,H47=18),1.63,1.68)))))))))), "Error"))))))))))))</f>
        <v>4.55</v>
      </c>
      <c r="J47" s="790">
        <v>83200</v>
      </c>
      <c r="K47" s="790"/>
      <c r="L47" s="790"/>
      <c r="M47" s="791" t="s">
        <v>83</v>
      </c>
      <c r="N47" s="790">
        <f t="shared" ref="N47" si="72">J47*I47</f>
        <v>378560</v>
      </c>
      <c r="O47" s="792">
        <f t="shared" ref="O47" si="73">I47*J47+K47+L47</f>
        <v>378560</v>
      </c>
      <c r="P47" s="792">
        <f t="shared" ref="P47" si="74">+O47*13</f>
        <v>4921280</v>
      </c>
      <c r="Q47" s="597">
        <f t="shared" ref="Q47" si="75">+G47</f>
        <v>1</v>
      </c>
      <c r="R47" s="597">
        <f t="shared" ref="R47" si="76">+H47+1</f>
        <v>7</v>
      </c>
      <c r="S47" s="593">
        <f t="shared" ref="S47" si="77">IF(Q47&lt;1,0,IF(W47="Բ-1",IF(R47=0,6.94,IF(R47=1,7.17,IF(R47=2,7.41,IF(R47=3,7.66,IF(OR(R47=5,R47=4),7.92,IF(OR(R47=6,R47=7),8.18,IF(OR(R47=8,R47=9),8.46,IF(OR(R47=10,R47=11,R47=12),8.74,IF(OR(R47=13,R47=14,R47=15),9.03,IF(OR(R47=16,R47=17,R47=18),9.33,9.65)))))))))),IF(W47="Բ-2", IF(R47=0,5.71,IF(R47=1,5.89,IF(R47=2,6.09,IF(R47=3,6.29,IF(OR(R47=5,R47=4),6.5,IF(OR(R47=6,R47=7),6.72,IF(OR(R47=8,R47=9),6.94,IF(OR(R47=10,R47=11,R47=12),7.17,IF(OR(R47=13,R47=14,R47=15),7.41,IF(OR(R47=16,R47=17,R47=18),7.65,7.91)))))))))), IF(W47="Գ-1", IF(R47=0,4.7,IF(R47=1,4.86,IF(R47=2,5.01,IF(R47=3,5.18,IF(OR(R47=5,R47=4),5.35,IF(OR(R47=6,R47=7),5.52,IF(OR(R47=8,R47=9),5.71,IF(OR(R47=10,R47=11,R47=12),5.89,IF(OR(R47=13,R47=14,R47=15),6.09,IF(OR(R47=16,R47=17,R47=18),6.29,6.49)))))))))), IF(W47="Գ-2", IF(R47=0,3.88,IF(R47=1,4.01,IF(R47=2,4.14,IF(R47=3,4.27,IF(OR(R47=5,R47=4),4.41,IF(OR(R47=6,R47=7),4.55,IF(OR(R47=8,R47=9),4.7,IF(OR(R47=10,R47=11,R47=12),4.85,IF(OR(R47=13,R47=14,R47=15),5.01,IF(OR(R47=16,R47=17,R47=18),5.17,5.34)))))))))), IF(W47="Գ-3", IF(R47=0,3.21,IF(R47=1,3.31,IF(R47=2,3.42,IF(R47=3,3.53,IF(OR(R47=5,R47=4),3.64,IF(OR(R47=6,R47=7),3.76,IF(OR(R47=8,R47=9),3.88,IF(OR(R47=10,R47=11,R47=12),4.01,IF(OR(R47=13,R47=14,R47=15),4.13,IF(OR(R47=16,R47=17,R47=18),4.27,4.4)))))))))), IF(W47="Ա-1", IF(R47=0,2.66,IF(R47=1,2.75,IF(R47=2,2.83,IF(R47=3,2.92,IF(OR(R47=5,R47=4),3.02,IF(OR(R47=6,R47=7),3.11,IF(OR(R47=8,R47=9),3.21,IF(OR(R47=10,R47=11,R47=12),3.31,IF(OR(R47=13,R47=14,R47=15),3.42,IF(OR(R47=16,R47=17,R47=18),3.53,3.64)))))))))), IF(W47="Ա-2", IF(R47=0,2.28,IF(R47=1,2.35,IF(R47=2,2.43,IF(R47=3,2.5,IF(OR(R47=5,R47=4),2.58,IF(OR(R47=6,R47=7),2.66,IF(OR(R47=8,R47=9),2.75,IF(OR(R47=10,R47=11,R47=12),2.83,IF(OR(R47=13,R47=14,R47=15),2.92,IF(OR(R47=16,R47=17,R47=18),3.01,3.11)))))))))),IF(W47="Ա-3", IF(R47=0,1.96,IF(R47=1,2.02,IF(R47=2,2.08,IF(R47=3,2.15,IF(OR(R47=5,R47=4),2.21,IF(OR(R47=6,R47=7),2.28,IF(OR(R47=8,R47=9),2.35,IF(OR(R47=10,R47=11,R47=12),2.42,IF(OR(R47=13,R47=14,R47=15),2.5,IF(OR(R47=16,R47=17,R47=18),2.58,2.66)))))))))), IF(W47="Կ-1", IF(R47=0,1.68,IF(R47=1,1.73,IF(R47=2,1.79,IF(R47=3,1.84,IF(OR(R47=5,R47=4),1.9,IF(OR(R47=6,R47=7),1.96,IF(OR(R47=8,R47=9),2.02,IF(OR(R47=10,R47=11,R47=12),2.08,IF(OR(R47=13,R47=14,R47=15),2.14,IF(OR(R47=16,R47=17,R47=18),2.21,2.28)))))))))), IF(W47="Կ-2", IF(R47=0,1.45,IF(R47=1,1.49,IF(R47=2,1.54,IF(R47=3,1.59,IF(OR(R47=5,R47=4),1.63,IF(OR(R47=6,R47=7),1.68,IF(OR(R47=8,R47=9),1.73,IF(OR(R47=10,R47=11,R47=12),1.79,IF(OR(R47=13,R47=14,R47=15),1.84,IF(OR(R47=16,R47=17,R47=18),1.9,1.95)))))))))),IF(W47="Կ-3", IF(R47=0,1.25,IF(R47=1,1.29,IF(R47=2,1.33,IF(R47=3,1.37,IF(OR(R47=5,R47=4),1.41,IF(OR(R47=6,R47=7),1.45,IF(OR(R47=8,R47=9),1.49,IF(OR(R47=10,R47=11,R47=12),1.54,IF(OR(R47=13,R47=14,R47=15),1.58,IF(OR(R47=16,R47=17,R47=18),1.63,1.68)))))))))), "Error"))))))))))))</f>
        <v>4.55</v>
      </c>
      <c r="T47" s="456">
        <v>83200</v>
      </c>
      <c r="U47" s="456"/>
      <c r="V47" s="456"/>
      <c r="W47" s="594" t="str">
        <f t="shared" ref="W47" si="78">+M47</f>
        <v>Գ-2</v>
      </c>
      <c r="X47" s="456">
        <f t="shared" ref="X47" si="79">T47*S47</f>
        <v>378560</v>
      </c>
      <c r="Y47" s="595">
        <f t="shared" ref="Y47" si="80">+U47+V47+X47</f>
        <v>378560</v>
      </c>
      <c r="Z47" s="595">
        <f t="shared" ref="Z47" si="81">+Y47*13</f>
        <v>4921280</v>
      </c>
      <c r="AA47" s="597">
        <f t="shared" ref="AA47" si="82">+Q47</f>
        <v>1</v>
      </c>
      <c r="AB47" s="597">
        <f t="shared" ref="AB47" si="83">+R47+1</f>
        <v>8</v>
      </c>
      <c r="AC47" s="593">
        <f t="shared" ref="AC47" si="84">IF(AA47&lt;1,0,IF(AG47="Բ-1",IF(AB47=0,6.94,IF(AB47=1,7.17,IF(AB47=2,7.41,IF(AB47=3,7.66,IF(OR(AB47=5,AB47=4),7.92,IF(OR(AB47=6,AB47=7),8.18,IF(OR(AB47=8,AB47=9),8.46,IF(OR(AB47=10,AB47=11,AB47=12),8.74,IF(OR(AB47=13,AB47=14,AB47=15),9.03,IF(OR(AB47=16,AB47=17,AB47=18),9.33,9.65)))))))))),IF(AG47="Բ-2", IF(AB47=0,5.71,IF(AB47=1,5.89,IF(AB47=2,6.09,IF(AB47=3,6.29,IF(OR(AB47=5,AB47=4),6.5,IF(OR(AB47=6,AB47=7),6.72,IF(OR(AB47=8,AB47=9),6.94,IF(OR(AB47=10,AB47=11,AB47=12),7.17,IF(OR(AB47=13,AB47=14,AB47=15),7.41,IF(OR(AB47=16,AB47=17,AB47=18),7.65,7.91)))))))))), IF(AG47="Գ-1", IF(AB47=0,4.7,IF(AB47=1,4.86,IF(AB47=2,5.01,IF(AB47=3,5.18,IF(OR(AB47=5,AB47=4),5.35,IF(OR(AB47=6,AB47=7),5.52,IF(OR(AB47=8,AB47=9),5.71,IF(OR(AB47=10,AB47=11,AB47=12),5.89,IF(OR(AB47=13,AB47=14,AB47=15),6.09,IF(OR(AB47=16,AB47=17,AB47=18),6.29,6.49)))))))))), IF(AG47="Գ-2", IF(AB47=0,3.88,IF(AB47=1,4.01,IF(AB47=2,4.14,IF(AB47=3,4.27,IF(OR(AB47=5,AB47=4),4.41,IF(OR(AB47=6,AB47=7),4.55,IF(OR(AB47=8,AB47=9),4.7,IF(OR(AB47=10,AB47=11,AB47=12),4.85,IF(OR(AB47=13,AB47=14,AB47=15),5.01,IF(OR(AB47=16,AB47=17,AB47=18),5.17,5.34)))))))))), IF(AG47="Գ-3", IF(AB47=0,3.21,IF(AB47=1,3.31,IF(AB47=2,3.42,IF(AB47=3,3.53,IF(OR(AB47=5,AB47=4),3.64,IF(OR(AB47=6,AB47=7),3.76,IF(OR(AB47=8,AB47=9),3.88,IF(OR(AB47=10,AB47=11,AB47=12),4.01,IF(OR(AB47=13,AB47=14,AB47=15),4.13,IF(OR(AB47=16,AB47=17,AB47=18),4.27,4.4)))))))))), IF(AG47="Ա-1", IF(AB47=0,2.66,IF(AB47=1,2.75,IF(AB47=2,2.83,IF(AB47=3,2.92,IF(OR(AB47=5,AB47=4),3.02,IF(OR(AB47=6,AB47=7),3.11,IF(OR(AB47=8,AB47=9),3.21,IF(OR(AB47=10,AB47=11,AB47=12),3.31,IF(OR(AB47=13,AB47=14,AB47=15),3.42,IF(OR(AB47=16,AB47=17,AB47=18),3.53,3.64)))))))))), IF(AG47="Ա-2", IF(AB47=0,2.28,IF(AB47=1,2.35,IF(AB47=2,2.43,IF(AB47=3,2.5,IF(OR(AB47=5,AB47=4),2.58,IF(OR(AB47=6,AB47=7),2.66,IF(OR(AB47=8,AB47=9),2.75,IF(OR(AB47=10,AB47=11,AB47=12),2.83,IF(OR(AB47=13,AB47=14,AB47=15),2.92,IF(OR(AB47=16,AB47=17,AB47=18),3.01,3.11)))))))))),IF(AG47="Ա-3", IF(AB47=0,1.96,IF(AB47=1,2.02,IF(AB47=2,2.08,IF(AB47=3,2.15,IF(OR(AB47=5,AB47=4),2.21,IF(OR(AB47=6,AB47=7),2.28,IF(OR(AB47=8,AB47=9),2.35,IF(OR(AB47=10,AB47=11,AB47=12),2.42,IF(OR(AB47=13,AB47=14,AB47=15),2.5,IF(OR(AB47=16,AB47=17,AB47=18),2.58,2.66)))))))))), IF(AG47="Կ-1", IF(AB47=0,1.68,IF(AB47=1,1.73,IF(AB47=2,1.79,IF(AB47=3,1.84,IF(OR(AB47=5,AB47=4),1.9,IF(OR(AB47=6,AB47=7),1.96,IF(OR(AB47=8,AB47=9),2.02,IF(OR(AB47=10,AB47=11,AB47=12),2.08,IF(OR(AB47=13,AB47=14,AB47=15),2.14,IF(OR(AB47=16,AB47=17,AB47=18),2.21,2.28)))))))))), IF(AG47="Կ-2", IF(AB47=0,1.45,IF(AB47=1,1.49,IF(AB47=2,1.54,IF(AB47=3,1.59,IF(OR(AB47=5,AB47=4),1.63,IF(OR(AB47=6,AB47=7),1.68,IF(OR(AB47=8,AB47=9),1.73,IF(OR(AB47=10,AB47=11,AB47=12),1.79,IF(OR(AB47=13,AB47=14,AB47=15),1.84,IF(OR(AB47=16,AB47=17,AB47=18),1.9,1.95)))))))))),IF(AG47="Կ-3", IF(AB47=0,1.25,IF(AB47=1,1.29,IF(AB47=2,1.33,IF(AB47=3,1.37,IF(OR(AB47=5,AB47=4),1.41,IF(OR(AB47=6,AB47=7),1.45,IF(OR(AB47=8,AB47=9),1.49,IF(OR(AB47=10,AB47=11,AB47=12),1.54,IF(OR(AB47=13,AB47=14,AB47=15),1.58,IF(OR(AB47=16,AB47=17,AB47=18),1.63,1.68)))))))))), "Error"))))))))))))</f>
        <v>4.7</v>
      </c>
      <c r="AD47" s="456">
        <v>83200</v>
      </c>
      <c r="AE47" s="456"/>
      <c r="AF47" s="456"/>
      <c r="AG47" s="594" t="str">
        <f t="shared" ref="AG47" si="85">+W47</f>
        <v>Գ-2</v>
      </c>
      <c r="AH47" s="456">
        <f t="shared" ref="AH47" si="86">AD47*AC47</f>
        <v>391040</v>
      </c>
      <c r="AI47" s="595">
        <f t="shared" ref="AI47" si="87">AH47+AE47+AF47</f>
        <v>391040</v>
      </c>
      <c r="AJ47" s="595">
        <f t="shared" ref="AJ47" si="88">+AI47*13</f>
        <v>5083520</v>
      </c>
      <c r="AK47" s="597">
        <f t="shared" ref="AK47" si="89">+AA47</f>
        <v>1</v>
      </c>
      <c r="AL47" s="597">
        <f t="shared" ref="AL47" si="90">+AB47+1</f>
        <v>9</v>
      </c>
      <c r="AM47" s="593">
        <f t="shared" ref="AM47" si="91">IF(AK47&lt;1,0,IF(AQ47="Բ-1",IF(AL47=0,6.94,IF(AL47=1,7.17,IF(AL47=2,7.41,IF(AL47=3,7.66,IF(OR(AL47=5,AL47=4),7.92,IF(OR(AL47=6,AL47=7),8.18,IF(OR(AL47=8,AL47=9),8.46,IF(OR(AL47=10,AL47=11,AL47=12),8.74,IF(OR(AL47=13,AL47=14,AL47=15),9.03,IF(OR(AL47=16,AL47=17,AL47=18),9.33,9.65)))))))))),IF(AQ47="Բ-2", IF(AL47=0,5.71,IF(AL47=1,5.89,IF(AL47=2,6.09,IF(AL47=3,6.29,IF(OR(AL47=5,AL47=4),6.5,IF(OR(AL47=6,AL47=7),6.72,IF(OR(AL47=8,AL47=9),6.94,IF(OR(AL47=10,AL47=11,AL47=12),7.17,IF(OR(AL47=13,AL47=14,AL47=15),7.41,IF(OR(AL47=16,AL47=17,AL47=18),7.65,7.91)))))))))), IF(AQ47="Գ-1", IF(AL47=0,4.7,IF(AL47=1,4.86,IF(AL47=2,5.01,IF(AL47=3,5.18,IF(OR(AL47=5,AL47=4),5.35,IF(OR(AL47=6,AL47=7),5.52,IF(OR(AL47=8,AL47=9),5.71,IF(OR(AL47=10,AL47=11,AL47=12),5.89,IF(OR(AL47=13,AL47=14,AL47=15),6.09,IF(OR(AL47=16,AL47=17,AL47=18),6.29,6.49)))))))))), IF(AQ47="Գ-2", IF(AL47=0,3.88,IF(AL47=1,4.01,IF(AL47=2,4.14,IF(AL47=3,4.27,IF(OR(AL47=5,AL47=4),4.41,IF(OR(AL47=6,AL47=7),4.55,IF(OR(AL47=8,AL47=9),4.7,IF(OR(AL47=10,AL47=11,AL47=12),4.85,IF(OR(AL47=13,AL47=14,AL47=15),5.01,IF(OR(AL47=16,AL47=17,AL47=18),5.17,5.34)))))))))), IF(AQ47="Գ-3", IF(AL47=0,3.21,IF(AL47=1,3.31,IF(AL47=2,3.42,IF(AL47=3,3.53,IF(OR(AL47=5,AL47=4),3.64,IF(OR(AL47=6,AL47=7),3.76,IF(OR(AL47=8,AL47=9),3.88,IF(OR(AL47=10,AL47=11,AL47=12),4.01,IF(OR(AL47=13,AL47=14,AL47=15),4.13,IF(OR(AL47=16,AL47=17,AL47=18),4.27,4.4)))))))))), IF(AQ47="Ա-1", IF(AL47=0,2.66,IF(AL47=1,2.75,IF(AL47=2,2.83,IF(AL47=3,2.92,IF(OR(AL47=5,AL47=4),3.02,IF(OR(AL47=6,AL47=7),3.11,IF(OR(AL47=8,AL47=9),3.21,IF(OR(AL47=10,AL47=11,AL47=12),3.31,IF(OR(AL47=13,AL47=14,AL47=15),3.42,IF(OR(AL47=16,AL47=17,AL47=18),3.53,3.64)))))))))), IF(AQ47="Ա-2", IF(AL47=0,2.28,IF(AL47=1,2.35,IF(AL47=2,2.43,IF(AL47=3,2.5,IF(OR(AL47=5,AL47=4),2.58,IF(OR(AL47=6,AL47=7),2.66,IF(OR(AL47=8,AL47=9),2.75,IF(OR(AL47=10,AL47=11,AL47=12),2.83,IF(OR(AL47=13,AL47=14,AL47=15),2.92,IF(OR(AL47=16,AL47=17,AL47=18),3.01,3.11)))))))))),IF(AQ47="Ա-3", IF(AL47=0,1.96,IF(AL47=1,2.02,IF(AL47=2,2.08,IF(AL47=3,2.15,IF(OR(AL47=5,AL47=4),2.21,IF(OR(AL47=6,AL47=7),2.28,IF(OR(AL47=8,AL47=9),2.35,IF(OR(AL47=10,AL47=11,AL47=12),2.42,IF(OR(AL47=13,AL47=14,AL47=15),2.5,IF(OR(AL47=16,AL47=17,AL47=18),2.58,2.66)))))))))), IF(AQ47="Կ-1", IF(AL47=0,1.68,IF(AL47=1,1.73,IF(AL47=2,1.79,IF(AL47=3,1.84,IF(OR(AL47=5,AL47=4),1.9,IF(OR(AL47=6,AL47=7),1.96,IF(OR(AL47=8,AL47=9),2.02,IF(OR(AL47=10,AL47=11,AL47=12),2.08,IF(OR(AL47=13,AL47=14,AL47=15),2.14,IF(OR(AL47=16,AL47=17,AL47=18),2.21,2.28)))))))))), IF(AQ47="Կ-2", IF(AL47=0,1.45,IF(AL47=1,1.49,IF(AL47=2,1.54,IF(AL47=3,1.59,IF(OR(AL47=5,AL47=4),1.63,IF(OR(AL47=6,AL47=7),1.68,IF(OR(AL47=8,AL47=9),1.73,IF(OR(AL47=10,AL47=11,AL47=12),1.79,IF(OR(AL47=13,AL47=14,AL47=15),1.84,IF(OR(AL47=16,AL47=17,AL47=18),1.9,1.95)))))))))),IF(AQ47="Կ-3", IF(AL47=0,1.25,IF(AL47=1,1.29,IF(AL47=2,1.33,IF(AL47=3,1.37,IF(OR(AL47=5,AL47=4),1.41,IF(OR(AL47=6,AL47=7),1.45,IF(OR(AL47=8,AL47=9),1.49,IF(OR(AL47=10,AL47=11,AL47=12),1.54,IF(OR(AL47=13,AL47=14,AL47=15),1.58,IF(OR(AL47=16,AL47=17,AL47=18),1.63,1.68)))))))))), "Error"))))))))))))</f>
        <v>4.7</v>
      </c>
      <c r="AN47" s="456">
        <v>83200</v>
      </c>
      <c r="AO47" s="456"/>
      <c r="AP47" s="456"/>
      <c r="AQ47" s="594" t="str">
        <f t="shared" ref="AQ47" si="92">+AG47</f>
        <v>Գ-2</v>
      </c>
      <c r="AR47" s="456">
        <f t="shared" ref="AR47" si="93">AN47*AM47</f>
        <v>391040</v>
      </c>
      <c r="AS47" s="595">
        <f t="shared" ref="AS47" si="94">AR47+AO47+AP47</f>
        <v>391040</v>
      </c>
      <c r="AT47" s="595">
        <f t="shared" ref="AT47" si="95">+AS47*13</f>
        <v>5083520</v>
      </c>
    </row>
    <row r="48" spans="2:46" s="592" customFormat="1" ht="94.5">
      <c r="B48" s="782">
        <v>27</v>
      </c>
      <c r="C48" s="783" t="s">
        <v>1404</v>
      </c>
      <c r="D48" s="784" t="s">
        <v>2186</v>
      </c>
      <c r="E48" s="785">
        <v>1997</v>
      </c>
      <c r="F48" s="786" t="s">
        <v>1135</v>
      </c>
      <c r="G48" s="787">
        <v>1</v>
      </c>
      <c r="H48" s="788">
        <v>5</v>
      </c>
      <c r="I48" s="789">
        <f t="shared" si="4"/>
        <v>3.64</v>
      </c>
      <c r="J48" s="790">
        <v>83200</v>
      </c>
      <c r="K48" s="790"/>
      <c r="L48" s="790"/>
      <c r="M48" s="791" t="s">
        <v>431</v>
      </c>
      <c r="N48" s="790">
        <f t="shared" si="5"/>
        <v>302848</v>
      </c>
      <c r="O48" s="792">
        <f t="shared" si="6"/>
        <v>302848</v>
      </c>
      <c r="P48" s="792">
        <f t="shared" si="7"/>
        <v>3937024</v>
      </c>
      <c r="Q48" s="597">
        <f t="shared" si="26"/>
        <v>1</v>
      </c>
      <c r="R48" s="597">
        <f t="shared" si="8"/>
        <v>6</v>
      </c>
      <c r="S48" s="593">
        <f t="shared" si="9"/>
        <v>3.76</v>
      </c>
      <c r="T48" s="456">
        <v>83200</v>
      </c>
      <c r="U48" s="456"/>
      <c r="V48" s="456"/>
      <c r="W48" s="594" t="str">
        <f t="shared" si="10"/>
        <v>Գ-3</v>
      </c>
      <c r="X48" s="456">
        <f t="shared" si="20"/>
        <v>312832</v>
      </c>
      <c r="Y48" s="595">
        <f t="shared" si="21"/>
        <v>312832</v>
      </c>
      <c r="Z48" s="595">
        <f t="shared" si="11"/>
        <v>4066816</v>
      </c>
      <c r="AA48" s="597">
        <f t="shared" si="27"/>
        <v>1</v>
      </c>
      <c r="AB48" s="597">
        <f t="shared" si="12"/>
        <v>7</v>
      </c>
      <c r="AC48" s="593">
        <f t="shared" si="13"/>
        <v>3.76</v>
      </c>
      <c r="AD48" s="456">
        <v>83200</v>
      </c>
      <c r="AE48" s="456"/>
      <c r="AF48" s="456"/>
      <c r="AG48" s="594" t="str">
        <f t="shared" si="14"/>
        <v>Գ-3</v>
      </c>
      <c r="AH48" s="456">
        <f t="shared" si="22"/>
        <v>312832</v>
      </c>
      <c r="AI48" s="595">
        <f t="shared" si="23"/>
        <v>312832</v>
      </c>
      <c r="AJ48" s="595">
        <f t="shared" si="15"/>
        <v>4066816</v>
      </c>
      <c r="AK48" s="597">
        <f t="shared" si="28"/>
        <v>1</v>
      </c>
      <c r="AL48" s="597">
        <f t="shared" si="16"/>
        <v>8</v>
      </c>
      <c r="AM48" s="593">
        <f t="shared" si="17"/>
        <v>3.88</v>
      </c>
      <c r="AN48" s="456">
        <v>83200</v>
      </c>
      <c r="AO48" s="456"/>
      <c r="AP48" s="456"/>
      <c r="AQ48" s="594" t="str">
        <f t="shared" si="18"/>
        <v>Գ-3</v>
      </c>
      <c r="AR48" s="456">
        <f t="shared" si="24"/>
        <v>322816</v>
      </c>
      <c r="AS48" s="595">
        <f t="shared" si="25"/>
        <v>322816</v>
      </c>
      <c r="AT48" s="595">
        <f t="shared" si="19"/>
        <v>4196608</v>
      </c>
    </row>
    <row r="49" spans="2:46" s="592" customFormat="1" ht="81">
      <c r="B49" s="782">
        <v>28</v>
      </c>
      <c r="C49" s="783" t="s">
        <v>821</v>
      </c>
      <c r="D49" s="784" t="s">
        <v>2186</v>
      </c>
      <c r="E49" s="785">
        <v>1983</v>
      </c>
      <c r="F49" s="786" t="s">
        <v>1064</v>
      </c>
      <c r="G49" s="787">
        <v>1</v>
      </c>
      <c r="H49" s="788">
        <v>5</v>
      </c>
      <c r="I49" s="789">
        <f t="shared" si="4"/>
        <v>5.35</v>
      </c>
      <c r="J49" s="790">
        <v>83200</v>
      </c>
      <c r="K49" s="790"/>
      <c r="L49" s="790"/>
      <c r="M49" s="791" t="s">
        <v>82</v>
      </c>
      <c r="N49" s="790">
        <f t="shared" si="5"/>
        <v>445119.99999999994</v>
      </c>
      <c r="O49" s="792">
        <f t="shared" si="6"/>
        <v>445119.99999999994</v>
      </c>
      <c r="P49" s="792">
        <f t="shared" si="7"/>
        <v>5786559.9999999991</v>
      </c>
      <c r="Q49" s="597">
        <f t="shared" si="26"/>
        <v>1</v>
      </c>
      <c r="R49" s="597">
        <f t="shared" si="8"/>
        <v>6</v>
      </c>
      <c r="S49" s="593">
        <f t="shared" si="9"/>
        <v>5.52</v>
      </c>
      <c r="T49" s="456">
        <v>83200</v>
      </c>
      <c r="U49" s="456"/>
      <c r="V49" s="456"/>
      <c r="W49" s="594" t="str">
        <f t="shared" si="10"/>
        <v>Գ-1</v>
      </c>
      <c r="X49" s="456">
        <f t="shared" si="20"/>
        <v>459263.99999999994</v>
      </c>
      <c r="Y49" s="595">
        <f t="shared" si="21"/>
        <v>459263.99999999994</v>
      </c>
      <c r="Z49" s="595">
        <f t="shared" si="11"/>
        <v>5970431.9999999991</v>
      </c>
      <c r="AA49" s="597">
        <f t="shared" si="27"/>
        <v>1</v>
      </c>
      <c r="AB49" s="597">
        <f t="shared" si="12"/>
        <v>7</v>
      </c>
      <c r="AC49" s="593">
        <f t="shared" si="13"/>
        <v>5.52</v>
      </c>
      <c r="AD49" s="456">
        <v>83200</v>
      </c>
      <c r="AE49" s="456"/>
      <c r="AF49" s="456"/>
      <c r="AG49" s="594" t="str">
        <f t="shared" si="14"/>
        <v>Գ-1</v>
      </c>
      <c r="AH49" s="456">
        <f t="shared" si="22"/>
        <v>459263.99999999994</v>
      </c>
      <c r="AI49" s="595">
        <f t="shared" si="23"/>
        <v>459263.99999999994</v>
      </c>
      <c r="AJ49" s="595">
        <f t="shared" si="15"/>
        <v>5970431.9999999991</v>
      </c>
      <c r="AK49" s="597">
        <f t="shared" si="28"/>
        <v>1</v>
      </c>
      <c r="AL49" s="597">
        <f t="shared" si="16"/>
        <v>8</v>
      </c>
      <c r="AM49" s="593">
        <f t="shared" si="17"/>
        <v>5.71</v>
      </c>
      <c r="AN49" s="456">
        <v>83200</v>
      </c>
      <c r="AO49" s="456"/>
      <c r="AP49" s="456"/>
      <c r="AQ49" s="594" t="str">
        <f t="shared" si="18"/>
        <v>Գ-1</v>
      </c>
      <c r="AR49" s="456">
        <f t="shared" si="24"/>
        <v>475072</v>
      </c>
      <c r="AS49" s="595">
        <f t="shared" si="25"/>
        <v>475072</v>
      </c>
      <c r="AT49" s="595">
        <f t="shared" si="19"/>
        <v>6175936</v>
      </c>
    </row>
    <row r="50" spans="2:46" s="592" customFormat="1" ht="121.5">
      <c r="B50" s="782">
        <v>29</v>
      </c>
      <c r="C50" s="783" t="s">
        <v>1738</v>
      </c>
      <c r="D50" s="784" t="s">
        <v>2186</v>
      </c>
      <c r="E50" s="785">
        <v>1991</v>
      </c>
      <c r="F50" s="786" t="s">
        <v>1136</v>
      </c>
      <c r="G50" s="787">
        <v>1</v>
      </c>
      <c r="H50" s="788">
        <v>6</v>
      </c>
      <c r="I50" s="789">
        <f t="shared" si="4"/>
        <v>4.55</v>
      </c>
      <c r="J50" s="790">
        <v>83200</v>
      </c>
      <c r="K50" s="790">
        <f>I50*J50*0.05</f>
        <v>18928</v>
      </c>
      <c r="L50" s="790"/>
      <c r="M50" s="791" t="s">
        <v>83</v>
      </c>
      <c r="N50" s="790">
        <f t="shared" si="5"/>
        <v>378560</v>
      </c>
      <c r="O50" s="792">
        <f t="shared" si="6"/>
        <v>397488</v>
      </c>
      <c r="P50" s="792">
        <f t="shared" si="7"/>
        <v>5167344</v>
      </c>
      <c r="Q50" s="597">
        <f t="shared" si="26"/>
        <v>1</v>
      </c>
      <c r="R50" s="597">
        <f t="shared" si="8"/>
        <v>7</v>
      </c>
      <c r="S50" s="593">
        <f t="shared" si="9"/>
        <v>4.55</v>
      </c>
      <c r="T50" s="456">
        <v>83200</v>
      </c>
      <c r="U50" s="456">
        <f>S50*T50*0.05</f>
        <v>18928</v>
      </c>
      <c r="V50" s="456"/>
      <c r="W50" s="594" t="str">
        <f t="shared" si="10"/>
        <v>Գ-2</v>
      </c>
      <c r="X50" s="456">
        <f t="shared" si="20"/>
        <v>378560</v>
      </c>
      <c r="Y50" s="595">
        <f t="shared" si="21"/>
        <v>397488</v>
      </c>
      <c r="Z50" s="595">
        <f t="shared" si="11"/>
        <v>5167344</v>
      </c>
      <c r="AA50" s="597">
        <f t="shared" si="27"/>
        <v>1</v>
      </c>
      <c r="AB50" s="597">
        <f t="shared" si="12"/>
        <v>8</v>
      </c>
      <c r="AC50" s="593">
        <f t="shared" si="13"/>
        <v>4.7</v>
      </c>
      <c r="AD50" s="456">
        <v>83200</v>
      </c>
      <c r="AE50" s="456">
        <f>AC50*AD50*0.05</f>
        <v>19552</v>
      </c>
      <c r="AF50" s="456"/>
      <c r="AG50" s="594" t="str">
        <f t="shared" si="14"/>
        <v>Գ-2</v>
      </c>
      <c r="AH50" s="456">
        <f t="shared" si="22"/>
        <v>391040</v>
      </c>
      <c r="AI50" s="595">
        <f t="shared" si="23"/>
        <v>410592</v>
      </c>
      <c r="AJ50" s="595">
        <f t="shared" si="15"/>
        <v>5337696</v>
      </c>
      <c r="AK50" s="597">
        <f t="shared" si="28"/>
        <v>1</v>
      </c>
      <c r="AL50" s="597">
        <f t="shared" si="16"/>
        <v>9</v>
      </c>
      <c r="AM50" s="593">
        <f t="shared" si="17"/>
        <v>4.7</v>
      </c>
      <c r="AN50" s="456">
        <v>83200</v>
      </c>
      <c r="AO50" s="456">
        <f>+AM50*AN50*0.05</f>
        <v>19552</v>
      </c>
      <c r="AP50" s="456"/>
      <c r="AQ50" s="594" t="str">
        <f t="shared" si="18"/>
        <v>Գ-2</v>
      </c>
      <c r="AR50" s="456">
        <f t="shared" si="24"/>
        <v>391040</v>
      </c>
      <c r="AS50" s="595">
        <f t="shared" si="25"/>
        <v>410592</v>
      </c>
      <c r="AT50" s="595">
        <f t="shared" si="19"/>
        <v>5337696</v>
      </c>
    </row>
    <row r="51" spans="2:46" s="592" customFormat="1" ht="135">
      <c r="B51" s="782">
        <v>30</v>
      </c>
      <c r="C51" s="783" t="s">
        <v>2358</v>
      </c>
      <c r="D51" s="784" t="s">
        <v>2186</v>
      </c>
      <c r="E51" s="785">
        <v>1991</v>
      </c>
      <c r="F51" s="786" t="s">
        <v>1137</v>
      </c>
      <c r="G51" s="787">
        <v>1</v>
      </c>
      <c r="H51" s="788">
        <v>3</v>
      </c>
      <c r="I51" s="789">
        <f t="shared" si="4"/>
        <v>4.2699999999999996</v>
      </c>
      <c r="J51" s="790">
        <v>83200</v>
      </c>
      <c r="K51" s="790"/>
      <c r="L51" s="790"/>
      <c r="M51" s="791" t="s">
        <v>83</v>
      </c>
      <c r="N51" s="790">
        <f t="shared" si="5"/>
        <v>355263.99999999994</v>
      </c>
      <c r="O51" s="792">
        <f t="shared" si="6"/>
        <v>355263.99999999994</v>
      </c>
      <c r="P51" s="792">
        <f t="shared" si="7"/>
        <v>4618431.9999999991</v>
      </c>
      <c r="Q51" s="597">
        <f t="shared" si="26"/>
        <v>1</v>
      </c>
      <c r="R51" s="597">
        <f t="shared" si="8"/>
        <v>4</v>
      </c>
      <c r="S51" s="593">
        <f t="shared" si="9"/>
        <v>4.41</v>
      </c>
      <c r="T51" s="456">
        <v>83200</v>
      </c>
      <c r="U51" s="456"/>
      <c r="V51" s="456"/>
      <c r="W51" s="594" t="str">
        <f t="shared" si="10"/>
        <v>Գ-2</v>
      </c>
      <c r="X51" s="456">
        <f t="shared" si="20"/>
        <v>366912</v>
      </c>
      <c r="Y51" s="595">
        <f t="shared" si="21"/>
        <v>366912</v>
      </c>
      <c r="Z51" s="595">
        <f t="shared" si="11"/>
        <v>4769856</v>
      </c>
      <c r="AA51" s="597">
        <f t="shared" si="27"/>
        <v>1</v>
      </c>
      <c r="AB51" s="597">
        <f t="shared" si="12"/>
        <v>5</v>
      </c>
      <c r="AC51" s="593">
        <f t="shared" si="13"/>
        <v>4.41</v>
      </c>
      <c r="AD51" s="456">
        <v>83200</v>
      </c>
      <c r="AE51" s="456"/>
      <c r="AF51" s="456"/>
      <c r="AG51" s="594" t="str">
        <f t="shared" si="14"/>
        <v>Գ-2</v>
      </c>
      <c r="AH51" s="456">
        <f t="shared" si="22"/>
        <v>366912</v>
      </c>
      <c r="AI51" s="595">
        <f t="shared" si="23"/>
        <v>366912</v>
      </c>
      <c r="AJ51" s="595">
        <f t="shared" si="15"/>
        <v>4769856</v>
      </c>
      <c r="AK51" s="597">
        <f t="shared" si="28"/>
        <v>1</v>
      </c>
      <c r="AL51" s="597">
        <f t="shared" si="16"/>
        <v>6</v>
      </c>
      <c r="AM51" s="593">
        <f t="shared" si="17"/>
        <v>4.55</v>
      </c>
      <c r="AN51" s="456">
        <v>83200</v>
      </c>
      <c r="AO51" s="456"/>
      <c r="AP51" s="456"/>
      <c r="AQ51" s="594" t="str">
        <f t="shared" si="18"/>
        <v>Գ-2</v>
      </c>
      <c r="AR51" s="456">
        <f t="shared" si="24"/>
        <v>378560</v>
      </c>
      <c r="AS51" s="595">
        <f t="shared" si="25"/>
        <v>378560</v>
      </c>
      <c r="AT51" s="595">
        <f t="shared" si="19"/>
        <v>4921280</v>
      </c>
    </row>
    <row r="52" spans="2:46" s="592" customFormat="1" ht="135">
      <c r="B52" s="782">
        <v>31</v>
      </c>
      <c r="C52" s="783" t="s">
        <v>1138</v>
      </c>
      <c r="D52" s="784" t="s">
        <v>2186</v>
      </c>
      <c r="E52" s="785">
        <v>1990</v>
      </c>
      <c r="F52" s="786" t="s">
        <v>1139</v>
      </c>
      <c r="G52" s="787">
        <v>1</v>
      </c>
      <c r="H52" s="788">
        <v>5</v>
      </c>
      <c r="I52" s="789">
        <f t="shared" si="4"/>
        <v>3.64</v>
      </c>
      <c r="J52" s="790">
        <v>83200</v>
      </c>
      <c r="K52" s="790"/>
      <c r="L52" s="790"/>
      <c r="M52" s="791" t="s">
        <v>431</v>
      </c>
      <c r="N52" s="790">
        <f t="shared" si="5"/>
        <v>302848</v>
      </c>
      <c r="O52" s="792">
        <f t="shared" si="6"/>
        <v>302848</v>
      </c>
      <c r="P52" s="792">
        <f t="shared" si="7"/>
        <v>3937024</v>
      </c>
      <c r="Q52" s="597">
        <f t="shared" si="26"/>
        <v>1</v>
      </c>
      <c r="R52" s="597">
        <f t="shared" si="8"/>
        <v>6</v>
      </c>
      <c r="S52" s="593">
        <f t="shared" si="9"/>
        <v>3.76</v>
      </c>
      <c r="T52" s="456">
        <v>83200</v>
      </c>
      <c r="U52" s="456"/>
      <c r="V52" s="456"/>
      <c r="W52" s="594" t="str">
        <f t="shared" si="10"/>
        <v>Գ-3</v>
      </c>
      <c r="X52" s="456">
        <f t="shared" si="20"/>
        <v>312832</v>
      </c>
      <c r="Y52" s="595">
        <f t="shared" si="21"/>
        <v>312832</v>
      </c>
      <c r="Z52" s="595">
        <f t="shared" si="11"/>
        <v>4066816</v>
      </c>
      <c r="AA52" s="597">
        <f t="shared" si="27"/>
        <v>1</v>
      </c>
      <c r="AB52" s="597">
        <f t="shared" si="12"/>
        <v>7</v>
      </c>
      <c r="AC52" s="593">
        <f t="shared" si="13"/>
        <v>3.76</v>
      </c>
      <c r="AD52" s="456">
        <v>83200</v>
      </c>
      <c r="AE52" s="456"/>
      <c r="AF52" s="456"/>
      <c r="AG52" s="594" t="str">
        <f t="shared" si="14"/>
        <v>Գ-3</v>
      </c>
      <c r="AH52" s="456">
        <f t="shared" si="22"/>
        <v>312832</v>
      </c>
      <c r="AI52" s="595">
        <f t="shared" si="23"/>
        <v>312832</v>
      </c>
      <c r="AJ52" s="595">
        <f t="shared" si="15"/>
        <v>4066816</v>
      </c>
      <c r="AK52" s="597">
        <f t="shared" si="28"/>
        <v>1</v>
      </c>
      <c r="AL52" s="597">
        <f t="shared" si="16"/>
        <v>8</v>
      </c>
      <c r="AM52" s="593">
        <f t="shared" si="17"/>
        <v>3.88</v>
      </c>
      <c r="AN52" s="456">
        <v>83200</v>
      </c>
      <c r="AO52" s="456"/>
      <c r="AP52" s="456"/>
      <c r="AQ52" s="594" t="str">
        <f t="shared" si="18"/>
        <v>Գ-3</v>
      </c>
      <c r="AR52" s="456">
        <f t="shared" si="24"/>
        <v>322816</v>
      </c>
      <c r="AS52" s="595">
        <f t="shared" si="25"/>
        <v>322816</v>
      </c>
      <c r="AT52" s="595">
        <f t="shared" si="19"/>
        <v>4196608</v>
      </c>
    </row>
    <row r="53" spans="2:46" s="592" customFormat="1" ht="135">
      <c r="B53" s="782">
        <v>32</v>
      </c>
      <c r="C53" s="783" t="s">
        <v>1739</v>
      </c>
      <c r="D53" s="784" t="s">
        <v>2187</v>
      </c>
      <c r="E53" s="785">
        <v>1989</v>
      </c>
      <c r="F53" s="786" t="s">
        <v>1139</v>
      </c>
      <c r="G53" s="787">
        <v>1</v>
      </c>
      <c r="H53" s="788">
        <v>2</v>
      </c>
      <c r="I53" s="789">
        <f t="shared" si="4"/>
        <v>3.42</v>
      </c>
      <c r="J53" s="790">
        <v>83200</v>
      </c>
      <c r="K53" s="790"/>
      <c r="L53" s="790"/>
      <c r="M53" s="791" t="s">
        <v>431</v>
      </c>
      <c r="N53" s="790">
        <f t="shared" si="5"/>
        <v>284544</v>
      </c>
      <c r="O53" s="792">
        <f t="shared" si="6"/>
        <v>284544</v>
      </c>
      <c r="P53" s="792">
        <f t="shared" si="7"/>
        <v>3699072</v>
      </c>
      <c r="Q53" s="597">
        <f t="shared" si="26"/>
        <v>1</v>
      </c>
      <c r="R53" s="597">
        <f t="shared" si="8"/>
        <v>3</v>
      </c>
      <c r="S53" s="593">
        <f t="shared" si="9"/>
        <v>3.53</v>
      </c>
      <c r="T53" s="456">
        <v>83200</v>
      </c>
      <c r="U53" s="456"/>
      <c r="V53" s="456"/>
      <c r="W53" s="594" t="str">
        <f t="shared" si="10"/>
        <v>Գ-3</v>
      </c>
      <c r="X53" s="456">
        <f t="shared" si="20"/>
        <v>293696</v>
      </c>
      <c r="Y53" s="595">
        <f t="shared" si="21"/>
        <v>293696</v>
      </c>
      <c r="Z53" s="595">
        <f t="shared" si="11"/>
        <v>3818048</v>
      </c>
      <c r="AA53" s="597">
        <f t="shared" si="27"/>
        <v>1</v>
      </c>
      <c r="AB53" s="597">
        <f t="shared" si="12"/>
        <v>4</v>
      </c>
      <c r="AC53" s="593">
        <f t="shared" si="13"/>
        <v>3.64</v>
      </c>
      <c r="AD53" s="456">
        <v>83200</v>
      </c>
      <c r="AE53" s="456"/>
      <c r="AF53" s="456"/>
      <c r="AG53" s="594" t="str">
        <f t="shared" si="14"/>
        <v>Գ-3</v>
      </c>
      <c r="AH53" s="456">
        <f t="shared" si="22"/>
        <v>302848</v>
      </c>
      <c r="AI53" s="595">
        <f t="shared" si="23"/>
        <v>302848</v>
      </c>
      <c r="AJ53" s="595">
        <f t="shared" si="15"/>
        <v>3937024</v>
      </c>
      <c r="AK53" s="597">
        <f t="shared" si="28"/>
        <v>1</v>
      </c>
      <c r="AL53" s="597">
        <f t="shared" si="16"/>
        <v>5</v>
      </c>
      <c r="AM53" s="593">
        <f t="shared" si="17"/>
        <v>3.64</v>
      </c>
      <c r="AN53" s="456">
        <v>83200</v>
      </c>
      <c r="AO53" s="456"/>
      <c r="AP53" s="456"/>
      <c r="AQ53" s="594" t="str">
        <f t="shared" si="18"/>
        <v>Գ-3</v>
      </c>
      <c r="AR53" s="456">
        <f t="shared" si="24"/>
        <v>302848</v>
      </c>
      <c r="AS53" s="595">
        <f t="shared" si="25"/>
        <v>302848</v>
      </c>
      <c r="AT53" s="595">
        <f t="shared" si="19"/>
        <v>3937024</v>
      </c>
    </row>
    <row r="54" spans="2:46" s="592" customFormat="1" ht="135">
      <c r="B54" s="782">
        <v>33</v>
      </c>
      <c r="C54" s="783" t="s">
        <v>78</v>
      </c>
      <c r="D54" s="784"/>
      <c r="E54" s="785"/>
      <c r="F54" s="786" t="s">
        <v>1140</v>
      </c>
      <c r="G54" s="787">
        <v>1</v>
      </c>
      <c r="H54" s="788">
        <v>6</v>
      </c>
      <c r="I54" s="789">
        <f t="shared" si="4"/>
        <v>4.55</v>
      </c>
      <c r="J54" s="790">
        <v>83200</v>
      </c>
      <c r="K54" s="790"/>
      <c r="L54" s="790"/>
      <c r="M54" s="791" t="s">
        <v>83</v>
      </c>
      <c r="N54" s="790">
        <f t="shared" si="5"/>
        <v>378560</v>
      </c>
      <c r="O54" s="792">
        <f t="shared" si="6"/>
        <v>378560</v>
      </c>
      <c r="P54" s="792">
        <f t="shared" si="7"/>
        <v>4921280</v>
      </c>
      <c r="Q54" s="597">
        <f t="shared" si="26"/>
        <v>1</v>
      </c>
      <c r="R54" s="597">
        <f t="shared" si="8"/>
        <v>7</v>
      </c>
      <c r="S54" s="593">
        <f t="shared" ref="S54:S85" si="96">IF(Q54&lt;1,0,IF(W54="Բ-1",IF(R54=0,6.94,IF(R54=1,7.17,IF(R54=2,7.41,IF(R54=3,7.66,IF(OR(R54=5,R54=4),7.92,IF(OR(R54=6,R54=7),8.18,IF(OR(R54=8,R54=9),8.46,IF(OR(R54=10,R54=11,R54=12),8.74,IF(OR(R54=13,R54=14,R54=15),9.03,IF(OR(R54=16,R54=17,R54=18),9.33,9.65)))))))))),IF(W54="Բ-2", IF(R54=0,5.71,IF(R54=1,5.89,IF(R54=2,6.09,IF(R54=3,6.29,IF(OR(R54=5,R54=4),6.5,IF(OR(R54=6,R54=7),6.72,IF(OR(R54=8,R54=9),6.94,IF(OR(R54=10,R54=11,R54=12),7.17,IF(OR(R54=13,R54=14,R54=15),7.41,IF(OR(R54=16,R54=17,R54=18),7.65,7.91)))))))))), IF(W54="Գ-1", IF(R54=0,4.7,IF(R54=1,4.86,IF(R54=2,5.01,IF(R54=3,5.18,IF(OR(R54=5,R54=4),5.35,IF(OR(R54=6,R54=7),5.52,IF(OR(R54=8,R54=9),5.71,IF(OR(R54=10,R54=11,R54=12),5.89,IF(OR(R54=13,R54=14,R54=15),6.09,IF(OR(R54=16,R54=17,R54=18),6.29,6.49)))))))))), IF(W54="Գ-2", IF(R54=0,3.88,IF(R54=1,4.01,IF(R54=2,4.14,IF(R54=3,4.27,IF(OR(R54=5,R54=4),4.41,IF(OR(R54=6,R54=7),4.55,IF(OR(R54=8,R54=9),4.7,IF(OR(R54=10,R54=11,R54=12),4.85,IF(OR(R54=13,R54=14,R54=15),5.01,IF(OR(R54=16,R54=17,R54=18),5.17,5.34)))))))))), IF(W54="Գ-3", IF(R54=0,3.21,IF(R54=1,3.31,IF(R54=2,3.42,IF(R54=3,3.53,IF(OR(R54=5,R54=4),3.64,IF(OR(R54=6,R54=7),3.76,IF(OR(R54=8,R54=9),3.88,IF(OR(R54=10,R54=11,R54=12),4.01,IF(OR(R54=13,R54=14,R54=15),4.13,IF(OR(R54=16,R54=17,R54=18),4.27,4.4)))))))))), IF(W54="Ա-1", IF(R54=0,2.66,IF(R54=1,2.75,IF(R54=2,2.83,IF(R54=3,2.92,IF(OR(R54=5,R54=4),3.02,IF(OR(R54=6,R54=7),3.11,IF(OR(R54=8,R54=9),3.21,IF(OR(R54=10,R54=11,R54=12),3.31,IF(OR(R54=13,R54=14,R54=15),3.42,IF(OR(R54=16,R54=17,R54=18),3.53,3.64)))))))))), IF(W54="Ա-2", IF(R54=0,2.28,IF(R54=1,2.35,IF(R54=2,2.43,IF(R54=3,2.5,IF(OR(R54=5,R54=4),2.58,IF(OR(R54=6,R54=7),2.66,IF(OR(R54=8,R54=9),2.75,IF(OR(R54=10,R54=11,R54=12),2.83,IF(OR(R54=13,R54=14,R54=15),2.92,IF(OR(R54=16,R54=17,R54=18),3.01,3.11)))))))))),IF(W54="Ա-3", IF(R54=0,1.96,IF(R54=1,2.02,IF(R54=2,2.08,IF(R54=3,2.15,IF(OR(R54=5,R54=4),2.21,IF(OR(R54=6,R54=7),2.28,IF(OR(R54=8,R54=9),2.35,IF(OR(R54=10,R54=11,R54=12),2.42,IF(OR(R54=13,R54=14,R54=15),2.5,IF(OR(R54=16,R54=17,R54=18),2.58,2.66)))))))))), IF(W54="Կ-1", IF(R54=0,1.68,IF(R54=1,1.73,IF(R54=2,1.79,IF(R54=3,1.84,IF(OR(R54=5,R54=4),1.9,IF(OR(R54=6,R54=7),1.96,IF(OR(R54=8,R54=9),2.02,IF(OR(R54=10,R54=11,R54=12),2.08,IF(OR(R54=13,R54=14,R54=15),2.14,IF(OR(R54=16,R54=17,R54=18),2.21,2.28)))))))))), IF(W54="Կ-2", IF(R54=0,1.45,IF(R54=1,1.49,IF(R54=2,1.54,IF(R54=3,1.59,IF(OR(R54=5,R54=4),1.63,IF(OR(R54=6,R54=7),1.68,IF(OR(R54=8,R54=9),1.73,IF(OR(R54=10,R54=11,R54=12),1.79,IF(OR(R54=13,R54=14,R54=15),1.84,IF(OR(R54=16,R54=17,R54=18),1.9,1.95)))))))))),IF(W54="Կ-3", IF(R54=0,1.25,IF(R54=1,1.29,IF(R54=2,1.33,IF(R54=3,1.37,IF(OR(R54=5,R54=4),1.41,IF(OR(R54=6,R54=7),1.45,IF(OR(R54=8,R54=9),1.49,IF(OR(R54=10,R54=11,R54=12),1.54,IF(OR(R54=13,R54=14,R54=15),1.58,IF(OR(R54=16,R54=17,R54=18),1.63,1.68)))))))))), "Error"))))))))))))</f>
        <v>4.55</v>
      </c>
      <c r="T54" s="456">
        <v>83200</v>
      </c>
      <c r="U54" s="456"/>
      <c r="V54" s="456"/>
      <c r="W54" s="594" t="str">
        <f t="shared" ref="W54:W85" si="97">+M54</f>
        <v>Գ-2</v>
      </c>
      <c r="X54" s="456">
        <f t="shared" si="20"/>
        <v>378560</v>
      </c>
      <c r="Y54" s="595">
        <f t="shared" si="21"/>
        <v>378560</v>
      </c>
      <c r="Z54" s="595">
        <f t="shared" si="11"/>
        <v>4921280</v>
      </c>
      <c r="AA54" s="597">
        <f t="shared" si="27"/>
        <v>1</v>
      </c>
      <c r="AB54" s="597">
        <f t="shared" ref="AB54:AB85" si="98">+R54+1</f>
        <v>8</v>
      </c>
      <c r="AC54" s="593">
        <f t="shared" ref="AC54:AC85" si="99">IF(AA54&lt;1,0,IF(AG54="Բ-1",IF(AB54=0,6.94,IF(AB54=1,7.17,IF(AB54=2,7.41,IF(AB54=3,7.66,IF(OR(AB54=5,AB54=4),7.92,IF(OR(AB54=6,AB54=7),8.18,IF(OR(AB54=8,AB54=9),8.46,IF(OR(AB54=10,AB54=11,AB54=12),8.74,IF(OR(AB54=13,AB54=14,AB54=15),9.03,IF(OR(AB54=16,AB54=17,AB54=18),9.33,9.65)))))))))),IF(AG54="Բ-2", IF(AB54=0,5.71,IF(AB54=1,5.89,IF(AB54=2,6.09,IF(AB54=3,6.29,IF(OR(AB54=5,AB54=4),6.5,IF(OR(AB54=6,AB54=7),6.72,IF(OR(AB54=8,AB54=9),6.94,IF(OR(AB54=10,AB54=11,AB54=12),7.17,IF(OR(AB54=13,AB54=14,AB54=15),7.41,IF(OR(AB54=16,AB54=17,AB54=18),7.65,7.91)))))))))), IF(AG54="Գ-1", IF(AB54=0,4.7,IF(AB54=1,4.86,IF(AB54=2,5.01,IF(AB54=3,5.18,IF(OR(AB54=5,AB54=4),5.35,IF(OR(AB54=6,AB54=7),5.52,IF(OR(AB54=8,AB54=9),5.71,IF(OR(AB54=10,AB54=11,AB54=12),5.89,IF(OR(AB54=13,AB54=14,AB54=15),6.09,IF(OR(AB54=16,AB54=17,AB54=18),6.29,6.49)))))))))), IF(AG54="Գ-2", IF(AB54=0,3.88,IF(AB54=1,4.01,IF(AB54=2,4.14,IF(AB54=3,4.27,IF(OR(AB54=5,AB54=4),4.41,IF(OR(AB54=6,AB54=7),4.55,IF(OR(AB54=8,AB54=9),4.7,IF(OR(AB54=10,AB54=11,AB54=12),4.85,IF(OR(AB54=13,AB54=14,AB54=15),5.01,IF(OR(AB54=16,AB54=17,AB54=18),5.17,5.34)))))))))), IF(AG54="Գ-3", IF(AB54=0,3.21,IF(AB54=1,3.31,IF(AB54=2,3.42,IF(AB54=3,3.53,IF(OR(AB54=5,AB54=4),3.64,IF(OR(AB54=6,AB54=7),3.76,IF(OR(AB54=8,AB54=9),3.88,IF(OR(AB54=10,AB54=11,AB54=12),4.01,IF(OR(AB54=13,AB54=14,AB54=15),4.13,IF(OR(AB54=16,AB54=17,AB54=18),4.27,4.4)))))))))), IF(AG54="Ա-1", IF(AB54=0,2.66,IF(AB54=1,2.75,IF(AB54=2,2.83,IF(AB54=3,2.92,IF(OR(AB54=5,AB54=4),3.02,IF(OR(AB54=6,AB54=7),3.11,IF(OR(AB54=8,AB54=9),3.21,IF(OR(AB54=10,AB54=11,AB54=12),3.31,IF(OR(AB54=13,AB54=14,AB54=15),3.42,IF(OR(AB54=16,AB54=17,AB54=18),3.53,3.64)))))))))), IF(AG54="Ա-2", IF(AB54=0,2.28,IF(AB54=1,2.35,IF(AB54=2,2.43,IF(AB54=3,2.5,IF(OR(AB54=5,AB54=4),2.58,IF(OR(AB54=6,AB54=7),2.66,IF(OR(AB54=8,AB54=9),2.75,IF(OR(AB54=10,AB54=11,AB54=12),2.83,IF(OR(AB54=13,AB54=14,AB54=15),2.92,IF(OR(AB54=16,AB54=17,AB54=18),3.01,3.11)))))))))),IF(AG54="Ա-3", IF(AB54=0,1.96,IF(AB54=1,2.02,IF(AB54=2,2.08,IF(AB54=3,2.15,IF(OR(AB54=5,AB54=4),2.21,IF(OR(AB54=6,AB54=7),2.28,IF(OR(AB54=8,AB54=9),2.35,IF(OR(AB54=10,AB54=11,AB54=12),2.42,IF(OR(AB54=13,AB54=14,AB54=15),2.5,IF(OR(AB54=16,AB54=17,AB54=18),2.58,2.66)))))))))), IF(AG54="Կ-1", IF(AB54=0,1.68,IF(AB54=1,1.73,IF(AB54=2,1.79,IF(AB54=3,1.84,IF(OR(AB54=5,AB54=4),1.9,IF(OR(AB54=6,AB54=7),1.96,IF(OR(AB54=8,AB54=9),2.02,IF(OR(AB54=10,AB54=11,AB54=12),2.08,IF(OR(AB54=13,AB54=14,AB54=15),2.14,IF(OR(AB54=16,AB54=17,AB54=18),2.21,2.28)))))))))), IF(AG54="Կ-2", IF(AB54=0,1.45,IF(AB54=1,1.49,IF(AB54=2,1.54,IF(AB54=3,1.59,IF(OR(AB54=5,AB54=4),1.63,IF(OR(AB54=6,AB54=7),1.68,IF(OR(AB54=8,AB54=9),1.73,IF(OR(AB54=10,AB54=11,AB54=12),1.79,IF(OR(AB54=13,AB54=14,AB54=15),1.84,IF(OR(AB54=16,AB54=17,AB54=18),1.9,1.95)))))))))),IF(AG54="Կ-3", IF(AB54=0,1.25,IF(AB54=1,1.29,IF(AB54=2,1.33,IF(AB54=3,1.37,IF(OR(AB54=5,AB54=4),1.41,IF(OR(AB54=6,AB54=7),1.45,IF(OR(AB54=8,AB54=9),1.49,IF(OR(AB54=10,AB54=11,AB54=12),1.54,IF(OR(AB54=13,AB54=14,AB54=15),1.58,IF(OR(AB54=16,AB54=17,AB54=18),1.63,1.68)))))))))), "Error"))))))))))))</f>
        <v>4.7</v>
      </c>
      <c r="AD54" s="456">
        <v>83200</v>
      </c>
      <c r="AE54" s="456"/>
      <c r="AF54" s="456"/>
      <c r="AG54" s="594" t="str">
        <f t="shared" ref="AG54:AG85" si="100">+W54</f>
        <v>Գ-2</v>
      </c>
      <c r="AH54" s="456">
        <f t="shared" si="22"/>
        <v>391040</v>
      </c>
      <c r="AI54" s="595">
        <f t="shared" si="23"/>
        <v>391040</v>
      </c>
      <c r="AJ54" s="595">
        <f t="shared" si="15"/>
        <v>5083520</v>
      </c>
      <c r="AK54" s="597">
        <f t="shared" si="28"/>
        <v>1</v>
      </c>
      <c r="AL54" s="597">
        <f t="shared" ref="AL54:AL85" si="101">+AB54+1</f>
        <v>9</v>
      </c>
      <c r="AM54" s="593">
        <f t="shared" ref="AM54:AM85" si="102">IF(AK54&lt;1,0,IF(AQ54="Բ-1",IF(AL54=0,6.94,IF(AL54=1,7.17,IF(AL54=2,7.41,IF(AL54=3,7.66,IF(OR(AL54=5,AL54=4),7.92,IF(OR(AL54=6,AL54=7),8.18,IF(OR(AL54=8,AL54=9),8.46,IF(OR(AL54=10,AL54=11,AL54=12),8.74,IF(OR(AL54=13,AL54=14,AL54=15),9.03,IF(OR(AL54=16,AL54=17,AL54=18),9.33,9.65)))))))))),IF(AQ54="Բ-2", IF(AL54=0,5.71,IF(AL54=1,5.89,IF(AL54=2,6.09,IF(AL54=3,6.29,IF(OR(AL54=5,AL54=4),6.5,IF(OR(AL54=6,AL54=7),6.72,IF(OR(AL54=8,AL54=9),6.94,IF(OR(AL54=10,AL54=11,AL54=12),7.17,IF(OR(AL54=13,AL54=14,AL54=15),7.41,IF(OR(AL54=16,AL54=17,AL54=18),7.65,7.91)))))))))), IF(AQ54="Գ-1", IF(AL54=0,4.7,IF(AL54=1,4.86,IF(AL54=2,5.01,IF(AL54=3,5.18,IF(OR(AL54=5,AL54=4),5.35,IF(OR(AL54=6,AL54=7),5.52,IF(OR(AL54=8,AL54=9),5.71,IF(OR(AL54=10,AL54=11,AL54=12),5.89,IF(OR(AL54=13,AL54=14,AL54=15),6.09,IF(OR(AL54=16,AL54=17,AL54=18),6.29,6.49)))))))))), IF(AQ54="Գ-2", IF(AL54=0,3.88,IF(AL54=1,4.01,IF(AL54=2,4.14,IF(AL54=3,4.27,IF(OR(AL54=5,AL54=4),4.41,IF(OR(AL54=6,AL54=7),4.55,IF(OR(AL54=8,AL54=9),4.7,IF(OR(AL54=10,AL54=11,AL54=12),4.85,IF(OR(AL54=13,AL54=14,AL54=15),5.01,IF(OR(AL54=16,AL54=17,AL54=18),5.17,5.34)))))))))), IF(AQ54="Գ-3", IF(AL54=0,3.21,IF(AL54=1,3.31,IF(AL54=2,3.42,IF(AL54=3,3.53,IF(OR(AL54=5,AL54=4),3.64,IF(OR(AL54=6,AL54=7),3.76,IF(OR(AL54=8,AL54=9),3.88,IF(OR(AL54=10,AL54=11,AL54=12),4.01,IF(OR(AL54=13,AL54=14,AL54=15),4.13,IF(OR(AL54=16,AL54=17,AL54=18),4.27,4.4)))))))))), IF(AQ54="Ա-1", IF(AL54=0,2.66,IF(AL54=1,2.75,IF(AL54=2,2.83,IF(AL54=3,2.92,IF(OR(AL54=5,AL54=4),3.02,IF(OR(AL54=6,AL54=7),3.11,IF(OR(AL54=8,AL54=9),3.21,IF(OR(AL54=10,AL54=11,AL54=12),3.31,IF(OR(AL54=13,AL54=14,AL54=15),3.42,IF(OR(AL54=16,AL54=17,AL54=18),3.53,3.64)))))))))), IF(AQ54="Ա-2", IF(AL54=0,2.28,IF(AL54=1,2.35,IF(AL54=2,2.43,IF(AL54=3,2.5,IF(OR(AL54=5,AL54=4),2.58,IF(OR(AL54=6,AL54=7),2.66,IF(OR(AL54=8,AL54=9),2.75,IF(OR(AL54=10,AL54=11,AL54=12),2.83,IF(OR(AL54=13,AL54=14,AL54=15),2.92,IF(OR(AL54=16,AL54=17,AL54=18),3.01,3.11)))))))))),IF(AQ54="Ա-3", IF(AL54=0,1.96,IF(AL54=1,2.02,IF(AL54=2,2.08,IF(AL54=3,2.15,IF(OR(AL54=5,AL54=4),2.21,IF(OR(AL54=6,AL54=7),2.28,IF(OR(AL54=8,AL54=9),2.35,IF(OR(AL54=10,AL54=11,AL54=12),2.42,IF(OR(AL54=13,AL54=14,AL54=15),2.5,IF(OR(AL54=16,AL54=17,AL54=18),2.58,2.66)))))))))), IF(AQ54="Կ-1", IF(AL54=0,1.68,IF(AL54=1,1.73,IF(AL54=2,1.79,IF(AL54=3,1.84,IF(OR(AL54=5,AL54=4),1.9,IF(OR(AL54=6,AL54=7),1.96,IF(OR(AL54=8,AL54=9),2.02,IF(OR(AL54=10,AL54=11,AL54=12),2.08,IF(OR(AL54=13,AL54=14,AL54=15),2.14,IF(OR(AL54=16,AL54=17,AL54=18),2.21,2.28)))))))))), IF(AQ54="Կ-2", IF(AL54=0,1.45,IF(AL54=1,1.49,IF(AL54=2,1.54,IF(AL54=3,1.59,IF(OR(AL54=5,AL54=4),1.63,IF(OR(AL54=6,AL54=7),1.68,IF(OR(AL54=8,AL54=9),1.73,IF(OR(AL54=10,AL54=11,AL54=12),1.79,IF(OR(AL54=13,AL54=14,AL54=15),1.84,IF(OR(AL54=16,AL54=17,AL54=18),1.9,1.95)))))))))),IF(AQ54="Կ-3", IF(AL54=0,1.25,IF(AL54=1,1.29,IF(AL54=2,1.33,IF(AL54=3,1.37,IF(OR(AL54=5,AL54=4),1.41,IF(OR(AL54=6,AL54=7),1.45,IF(OR(AL54=8,AL54=9),1.49,IF(OR(AL54=10,AL54=11,AL54=12),1.54,IF(OR(AL54=13,AL54=14,AL54=15),1.58,IF(OR(AL54=16,AL54=17,AL54=18),1.63,1.68)))))))))), "Error"))))))))))))</f>
        <v>4.7</v>
      </c>
      <c r="AN54" s="456">
        <v>83200</v>
      </c>
      <c r="AO54" s="456"/>
      <c r="AP54" s="456"/>
      <c r="AQ54" s="594" t="str">
        <f t="shared" ref="AQ54:AQ85" si="103">+AG54</f>
        <v>Գ-2</v>
      </c>
      <c r="AR54" s="456">
        <f t="shared" si="24"/>
        <v>391040</v>
      </c>
      <c r="AS54" s="595">
        <f t="shared" si="25"/>
        <v>391040</v>
      </c>
      <c r="AT54" s="595">
        <f t="shared" si="19"/>
        <v>5083520</v>
      </c>
    </row>
    <row r="55" spans="2:46" s="592" customFormat="1" ht="135">
      <c r="B55" s="782">
        <v>34</v>
      </c>
      <c r="C55" s="796" t="s">
        <v>1320</v>
      </c>
      <c r="D55" s="784" t="s">
        <v>2186</v>
      </c>
      <c r="E55" s="785">
        <v>1986</v>
      </c>
      <c r="F55" s="786" t="s">
        <v>1141</v>
      </c>
      <c r="G55" s="787">
        <v>1</v>
      </c>
      <c r="H55" s="788">
        <v>4</v>
      </c>
      <c r="I55" s="789">
        <f t="shared" si="4"/>
        <v>4.41</v>
      </c>
      <c r="J55" s="790">
        <v>83200</v>
      </c>
      <c r="K55" s="790"/>
      <c r="L55" s="790"/>
      <c r="M55" s="791" t="s">
        <v>83</v>
      </c>
      <c r="N55" s="790">
        <f t="shared" si="5"/>
        <v>366912</v>
      </c>
      <c r="O55" s="792">
        <f t="shared" si="6"/>
        <v>366912</v>
      </c>
      <c r="P55" s="792">
        <f t="shared" si="7"/>
        <v>4769856</v>
      </c>
      <c r="Q55" s="597">
        <f t="shared" si="26"/>
        <v>1</v>
      </c>
      <c r="R55" s="597">
        <f t="shared" si="8"/>
        <v>5</v>
      </c>
      <c r="S55" s="593">
        <f t="shared" si="96"/>
        <v>4.41</v>
      </c>
      <c r="T55" s="456">
        <v>83200</v>
      </c>
      <c r="U55" s="456"/>
      <c r="V55" s="456"/>
      <c r="W55" s="594" t="str">
        <f t="shared" si="97"/>
        <v>Գ-2</v>
      </c>
      <c r="X55" s="456">
        <f t="shared" si="20"/>
        <v>366912</v>
      </c>
      <c r="Y55" s="595">
        <f t="shared" si="21"/>
        <v>366912</v>
      </c>
      <c r="Z55" s="595">
        <f t="shared" si="11"/>
        <v>4769856</v>
      </c>
      <c r="AA55" s="597">
        <f t="shared" si="27"/>
        <v>1</v>
      </c>
      <c r="AB55" s="597">
        <f t="shared" si="98"/>
        <v>6</v>
      </c>
      <c r="AC55" s="593">
        <f t="shared" si="99"/>
        <v>4.55</v>
      </c>
      <c r="AD55" s="456">
        <v>83200</v>
      </c>
      <c r="AE55" s="456"/>
      <c r="AF55" s="456"/>
      <c r="AG55" s="594" t="str">
        <f t="shared" si="100"/>
        <v>Գ-2</v>
      </c>
      <c r="AH55" s="456">
        <f t="shared" si="22"/>
        <v>378560</v>
      </c>
      <c r="AI55" s="595">
        <f t="shared" si="23"/>
        <v>378560</v>
      </c>
      <c r="AJ55" s="595">
        <f t="shared" si="15"/>
        <v>4921280</v>
      </c>
      <c r="AK55" s="597">
        <f t="shared" si="28"/>
        <v>1</v>
      </c>
      <c r="AL55" s="597">
        <f t="shared" si="101"/>
        <v>7</v>
      </c>
      <c r="AM55" s="593">
        <f t="shared" si="102"/>
        <v>4.55</v>
      </c>
      <c r="AN55" s="456">
        <v>83200</v>
      </c>
      <c r="AO55" s="456"/>
      <c r="AP55" s="456"/>
      <c r="AQ55" s="594" t="str">
        <f t="shared" si="103"/>
        <v>Գ-2</v>
      </c>
      <c r="AR55" s="456">
        <f t="shared" si="24"/>
        <v>378560</v>
      </c>
      <c r="AS55" s="595">
        <f t="shared" si="25"/>
        <v>378560</v>
      </c>
      <c r="AT55" s="595">
        <f t="shared" si="19"/>
        <v>4921280</v>
      </c>
    </row>
    <row r="56" spans="2:46" s="592" customFormat="1" ht="148.5">
      <c r="B56" s="782">
        <v>35</v>
      </c>
      <c r="C56" s="796" t="s">
        <v>78</v>
      </c>
      <c r="D56" s="784"/>
      <c r="E56" s="785"/>
      <c r="F56" s="786" t="s">
        <v>1142</v>
      </c>
      <c r="G56" s="787">
        <v>1</v>
      </c>
      <c r="H56" s="788">
        <v>6</v>
      </c>
      <c r="I56" s="789">
        <f t="shared" si="4"/>
        <v>3.76</v>
      </c>
      <c r="J56" s="790">
        <v>83200</v>
      </c>
      <c r="K56" s="790"/>
      <c r="L56" s="790"/>
      <c r="M56" s="791" t="s">
        <v>431</v>
      </c>
      <c r="N56" s="790">
        <f t="shared" si="5"/>
        <v>312832</v>
      </c>
      <c r="O56" s="792">
        <f t="shared" si="6"/>
        <v>312832</v>
      </c>
      <c r="P56" s="792">
        <f t="shared" si="7"/>
        <v>4066816</v>
      </c>
      <c r="Q56" s="597">
        <f t="shared" si="26"/>
        <v>1</v>
      </c>
      <c r="R56" s="597">
        <f t="shared" si="8"/>
        <v>7</v>
      </c>
      <c r="S56" s="593">
        <f t="shared" si="96"/>
        <v>3.76</v>
      </c>
      <c r="T56" s="456">
        <v>83200</v>
      </c>
      <c r="U56" s="456"/>
      <c r="V56" s="456"/>
      <c r="W56" s="594" t="str">
        <f t="shared" si="97"/>
        <v>Գ-3</v>
      </c>
      <c r="X56" s="456">
        <f t="shared" si="20"/>
        <v>312832</v>
      </c>
      <c r="Y56" s="595">
        <f t="shared" si="21"/>
        <v>312832</v>
      </c>
      <c r="Z56" s="595">
        <f t="shared" si="11"/>
        <v>4066816</v>
      </c>
      <c r="AA56" s="597">
        <f t="shared" si="27"/>
        <v>1</v>
      </c>
      <c r="AB56" s="597">
        <f t="shared" si="98"/>
        <v>8</v>
      </c>
      <c r="AC56" s="593">
        <f t="shared" si="99"/>
        <v>3.88</v>
      </c>
      <c r="AD56" s="456">
        <v>83200</v>
      </c>
      <c r="AE56" s="456"/>
      <c r="AF56" s="456"/>
      <c r="AG56" s="594" t="str">
        <f t="shared" si="100"/>
        <v>Գ-3</v>
      </c>
      <c r="AH56" s="456">
        <f t="shared" si="22"/>
        <v>322816</v>
      </c>
      <c r="AI56" s="595">
        <f t="shared" si="23"/>
        <v>322816</v>
      </c>
      <c r="AJ56" s="595">
        <f t="shared" si="15"/>
        <v>4196608</v>
      </c>
      <c r="AK56" s="597">
        <f t="shared" si="28"/>
        <v>1</v>
      </c>
      <c r="AL56" s="597">
        <f t="shared" si="101"/>
        <v>9</v>
      </c>
      <c r="AM56" s="593">
        <f t="shared" si="102"/>
        <v>3.88</v>
      </c>
      <c r="AN56" s="456">
        <v>83200</v>
      </c>
      <c r="AO56" s="456"/>
      <c r="AP56" s="456"/>
      <c r="AQ56" s="594" t="str">
        <f t="shared" si="103"/>
        <v>Գ-3</v>
      </c>
      <c r="AR56" s="456">
        <f t="shared" si="24"/>
        <v>322816</v>
      </c>
      <c r="AS56" s="595">
        <f t="shared" si="25"/>
        <v>322816</v>
      </c>
      <c r="AT56" s="595">
        <f t="shared" si="19"/>
        <v>4196608</v>
      </c>
    </row>
    <row r="57" spans="2:46" s="592" customFormat="1" ht="40.5">
      <c r="B57" s="782">
        <v>36</v>
      </c>
      <c r="C57" s="796" t="s">
        <v>569</v>
      </c>
      <c r="D57" s="784" t="s">
        <v>2186</v>
      </c>
      <c r="E57" s="785">
        <v>1985</v>
      </c>
      <c r="F57" s="786" t="s">
        <v>1143</v>
      </c>
      <c r="G57" s="787">
        <v>1</v>
      </c>
      <c r="H57" s="788">
        <v>3</v>
      </c>
      <c r="I57" s="789">
        <f t="shared" si="4"/>
        <v>5.18</v>
      </c>
      <c r="J57" s="790">
        <v>83200</v>
      </c>
      <c r="K57" s="790"/>
      <c r="L57" s="790">
        <f>+I57*J57*0.15</f>
        <v>64646.399999999994</v>
      </c>
      <c r="M57" s="791" t="s">
        <v>82</v>
      </c>
      <c r="N57" s="790">
        <f t="shared" si="5"/>
        <v>430976</v>
      </c>
      <c r="O57" s="792">
        <f t="shared" si="6"/>
        <v>495622.40000000002</v>
      </c>
      <c r="P57" s="792">
        <f t="shared" si="7"/>
        <v>6443091.2000000002</v>
      </c>
      <c r="Q57" s="597">
        <f t="shared" si="26"/>
        <v>1</v>
      </c>
      <c r="R57" s="597">
        <f t="shared" si="8"/>
        <v>4</v>
      </c>
      <c r="S57" s="593">
        <f t="shared" si="96"/>
        <v>5.35</v>
      </c>
      <c r="T57" s="456">
        <v>83200</v>
      </c>
      <c r="U57" s="456"/>
      <c r="V57" s="456">
        <f>S57*T57*0.15</f>
        <v>66767.999999999985</v>
      </c>
      <c r="W57" s="594" t="str">
        <f t="shared" si="97"/>
        <v>Գ-1</v>
      </c>
      <c r="X57" s="456">
        <f t="shared" si="20"/>
        <v>445119.99999999994</v>
      </c>
      <c r="Y57" s="595">
        <f t="shared" si="21"/>
        <v>511887.99999999994</v>
      </c>
      <c r="Z57" s="595">
        <f t="shared" si="11"/>
        <v>6654543.9999999991</v>
      </c>
      <c r="AA57" s="597">
        <f t="shared" si="27"/>
        <v>1</v>
      </c>
      <c r="AB57" s="597">
        <f t="shared" si="98"/>
        <v>5</v>
      </c>
      <c r="AC57" s="593">
        <f t="shared" si="99"/>
        <v>5.35</v>
      </c>
      <c r="AD57" s="456">
        <v>83200</v>
      </c>
      <c r="AE57" s="456"/>
      <c r="AF57" s="456">
        <f>+AC57*AD57*0.15</f>
        <v>66767.999999999985</v>
      </c>
      <c r="AG57" s="594" t="str">
        <f t="shared" si="100"/>
        <v>Գ-1</v>
      </c>
      <c r="AH57" s="456">
        <f t="shared" si="22"/>
        <v>445119.99999999994</v>
      </c>
      <c r="AI57" s="595">
        <f t="shared" si="23"/>
        <v>511887.99999999994</v>
      </c>
      <c r="AJ57" s="595">
        <f t="shared" si="15"/>
        <v>6654543.9999999991</v>
      </c>
      <c r="AK57" s="597">
        <f t="shared" si="28"/>
        <v>1</v>
      </c>
      <c r="AL57" s="597">
        <f t="shared" si="101"/>
        <v>6</v>
      </c>
      <c r="AM57" s="593">
        <f t="shared" si="102"/>
        <v>5.52</v>
      </c>
      <c r="AN57" s="456">
        <v>83200</v>
      </c>
      <c r="AO57" s="456"/>
      <c r="AP57" s="456">
        <f>+AM57*AN57*0.15</f>
        <v>68889.599999999991</v>
      </c>
      <c r="AQ57" s="594" t="str">
        <f t="shared" si="103"/>
        <v>Գ-1</v>
      </c>
      <c r="AR57" s="456">
        <f t="shared" si="24"/>
        <v>459263.99999999994</v>
      </c>
      <c r="AS57" s="595">
        <f t="shared" si="25"/>
        <v>528153.59999999998</v>
      </c>
      <c r="AT57" s="595">
        <f t="shared" si="19"/>
        <v>6865996.7999999998</v>
      </c>
    </row>
    <row r="58" spans="2:46" s="592" customFormat="1" ht="108">
      <c r="B58" s="782">
        <v>37</v>
      </c>
      <c r="C58" s="796" t="s">
        <v>1740</v>
      </c>
      <c r="D58" s="784" t="s">
        <v>2186</v>
      </c>
      <c r="E58" s="785">
        <v>1987</v>
      </c>
      <c r="F58" s="786" t="s">
        <v>1144</v>
      </c>
      <c r="G58" s="787">
        <v>1</v>
      </c>
      <c r="H58" s="788">
        <v>3</v>
      </c>
      <c r="I58" s="789">
        <f t="shared" si="4"/>
        <v>4.2699999999999996</v>
      </c>
      <c r="J58" s="790">
        <v>83200</v>
      </c>
      <c r="K58" s="790"/>
      <c r="L58" s="790"/>
      <c r="M58" s="791" t="s">
        <v>83</v>
      </c>
      <c r="N58" s="790">
        <f t="shared" ref="N58:N86" si="104">J58*I58</f>
        <v>355263.99999999994</v>
      </c>
      <c r="O58" s="792">
        <f t="shared" ref="O58:O91" si="105">I58*J58+K58+L58</f>
        <v>355263.99999999994</v>
      </c>
      <c r="P58" s="792">
        <f t="shared" ref="P58:P86" si="106">+O58*13</f>
        <v>4618431.9999999991</v>
      </c>
      <c r="Q58" s="597">
        <f t="shared" si="26"/>
        <v>1</v>
      </c>
      <c r="R58" s="597">
        <f t="shared" ref="R58:R91" si="107">+H58+1</f>
        <v>4</v>
      </c>
      <c r="S58" s="593">
        <f t="shared" si="96"/>
        <v>4.41</v>
      </c>
      <c r="T58" s="456">
        <v>83200</v>
      </c>
      <c r="U58" s="456"/>
      <c r="V58" s="456"/>
      <c r="W58" s="594" t="str">
        <f t="shared" si="97"/>
        <v>Գ-2</v>
      </c>
      <c r="X58" s="456">
        <f t="shared" si="20"/>
        <v>366912</v>
      </c>
      <c r="Y58" s="595">
        <f t="shared" si="21"/>
        <v>366912</v>
      </c>
      <c r="Z58" s="595">
        <f t="shared" ref="Z58:Z86" si="108">+Y58*13</f>
        <v>4769856</v>
      </c>
      <c r="AA58" s="597">
        <f t="shared" si="27"/>
        <v>1</v>
      </c>
      <c r="AB58" s="597">
        <f t="shared" si="98"/>
        <v>5</v>
      </c>
      <c r="AC58" s="593">
        <f t="shared" si="99"/>
        <v>4.41</v>
      </c>
      <c r="AD58" s="456">
        <v>83200</v>
      </c>
      <c r="AE58" s="456"/>
      <c r="AF58" s="456"/>
      <c r="AG58" s="594" t="str">
        <f t="shared" si="100"/>
        <v>Գ-2</v>
      </c>
      <c r="AH58" s="456">
        <f t="shared" si="22"/>
        <v>366912</v>
      </c>
      <c r="AI58" s="595">
        <f t="shared" si="23"/>
        <v>366912</v>
      </c>
      <c r="AJ58" s="595">
        <f t="shared" ref="AJ58:AJ86" si="109">+AI58*13</f>
        <v>4769856</v>
      </c>
      <c r="AK58" s="597">
        <f t="shared" si="28"/>
        <v>1</v>
      </c>
      <c r="AL58" s="597">
        <f t="shared" si="101"/>
        <v>6</v>
      </c>
      <c r="AM58" s="593">
        <f t="shared" si="102"/>
        <v>4.55</v>
      </c>
      <c r="AN58" s="456">
        <v>83200</v>
      </c>
      <c r="AO58" s="456"/>
      <c r="AP58" s="456"/>
      <c r="AQ58" s="594" t="str">
        <f t="shared" si="103"/>
        <v>Գ-2</v>
      </c>
      <c r="AR58" s="456">
        <f t="shared" si="24"/>
        <v>378560</v>
      </c>
      <c r="AS58" s="595">
        <f t="shared" si="25"/>
        <v>378560</v>
      </c>
      <c r="AT58" s="595">
        <f t="shared" ref="AT58:AT86" si="110">+AS58*13</f>
        <v>4921280</v>
      </c>
    </row>
    <row r="59" spans="2:46" s="592" customFormat="1" ht="108">
      <c r="B59" s="782">
        <v>38</v>
      </c>
      <c r="C59" s="783" t="s">
        <v>1743</v>
      </c>
      <c r="D59" s="784" t="s">
        <v>2186</v>
      </c>
      <c r="E59" s="785">
        <v>1987</v>
      </c>
      <c r="F59" s="786" t="s">
        <v>1145</v>
      </c>
      <c r="G59" s="787">
        <v>1</v>
      </c>
      <c r="H59" s="788">
        <v>1</v>
      </c>
      <c r="I59" s="789">
        <f t="shared" si="4"/>
        <v>4.01</v>
      </c>
      <c r="J59" s="790">
        <v>83200</v>
      </c>
      <c r="K59" s="790"/>
      <c r="L59" s="790"/>
      <c r="M59" s="791" t="s">
        <v>83</v>
      </c>
      <c r="N59" s="790">
        <f t="shared" si="104"/>
        <v>333632</v>
      </c>
      <c r="O59" s="792">
        <f t="shared" si="105"/>
        <v>333632</v>
      </c>
      <c r="P59" s="792">
        <f t="shared" si="106"/>
        <v>4337216</v>
      </c>
      <c r="Q59" s="597">
        <f t="shared" si="26"/>
        <v>1</v>
      </c>
      <c r="R59" s="597">
        <f t="shared" si="107"/>
        <v>2</v>
      </c>
      <c r="S59" s="593">
        <f t="shared" si="96"/>
        <v>4.1399999999999997</v>
      </c>
      <c r="T59" s="456">
        <v>83200</v>
      </c>
      <c r="U59" s="456"/>
      <c r="V59" s="456"/>
      <c r="W59" s="594" t="str">
        <f t="shared" si="97"/>
        <v>Գ-2</v>
      </c>
      <c r="X59" s="456">
        <f t="shared" si="20"/>
        <v>344448</v>
      </c>
      <c r="Y59" s="595">
        <f t="shared" si="21"/>
        <v>344448</v>
      </c>
      <c r="Z59" s="595">
        <f t="shared" si="108"/>
        <v>4477824</v>
      </c>
      <c r="AA59" s="597">
        <f t="shared" si="27"/>
        <v>1</v>
      </c>
      <c r="AB59" s="597">
        <f t="shared" si="98"/>
        <v>3</v>
      </c>
      <c r="AC59" s="593">
        <f t="shared" si="99"/>
        <v>4.2699999999999996</v>
      </c>
      <c r="AD59" s="456">
        <v>83200</v>
      </c>
      <c r="AE59" s="456"/>
      <c r="AF59" s="456"/>
      <c r="AG59" s="594" t="str">
        <f t="shared" si="100"/>
        <v>Գ-2</v>
      </c>
      <c r="AH59" s="456">
        <f t="shared" si="22"/>
        <v>355263.99999999994</v>
      </c>
      <c r="AI59" s="595">
        <f t="shared" si="23"/>
        <v>355263.99999999994</v>
      </c>
      <c r="AJ59" s="595">
        <f t="shared" si="109"/>
        <v>4618431.9999999991</v>
      </c>
      <c r="AK59" s="597">
        <f t="shared" si="28"/>
        <v>1</v>
      </c>
      <c r="AL59" s="597">
        <f t="shared" si="101"/>
        <v>4</v>
      </c>
      <c r="AM59" s="593">
        <f t="shared" si="102"/>
        <v>4.41</v>
      </c>
      <c r="AN59" s="456">
        <v>83200</v>
      </c>
      <c r="AO59" s="456"/>
      <c r="AP59" s="456"/>
      <c r="AQ59" s="594" t="str">
        <f t="shared" si="103"/>
        <v>Գ-2</v>
      </c>
      <c r="AR59" s="456">
        <f t="shared" si="24"/>
        <v>366912</v>
      </c>
      <c r="AS59" s="595">
        <f t="shared" si="25"/>
        <v>366912</v>
      </c>
      <c r="AT59" s="595">
        <f t="shared" si="110"/>
        <v>4769856</v>
      </c>
    </row>
    <row r="60" spans="2:46" s="592" customFormat="1" ht="108">
      <c r="B60" s="782">
        <v>39</v>
      </c>
      <c r="C60" s="783" t="s">
        <v>1742</v>
      </c>
      <c r="D60" s="784" t="s">
        <v>2186</v>
      </c>
      <c r="E60" s="785">
        <v>1989</v>
      </c>
      <c r="F60" s="786" t="s">
        <v>1145</v>
      </c>
      <c r="G60" s="787">
        <v>1</v>
      </c>
      <c r="H60" s="788">
        <v>3</v>
      </c>
      <c r="I60" s="789">
        <f t="shared" si="4"/>
        <v>4.2699999999999996</v>
      </c>
      <c r="J60" s="790">
        <v>83200</v>
      </c>
      <c r="K60" s="790"/>
      <c r="L60" s="790"/>
      <c r="M60" s="791" t="s">
        <v>83</v>
      </c>
      <c r="N60" s="790">
        <f t="shared" si="104"/>
        <v>355263.99999999994</v>
      </c>
      <c r="O60" s="792">
        <f t="shared" si="105"/>
        <v>355263.99999999994</v>
      </c>
      <c r="P60" s="792">
        <f t="shared" si="106"/>
        <v>4618431.9999999991</v>
      </c>
      <c r="Q60" s="597">
        <f t="shared" si="26"/>
        <v>1</v>
      </c>
      <c r="R60" s="597">
        <f t="shared" si="107"/>
        <v>4</v>
      </c>
      <c r="S60" s="593">
        <f t="shared" si="96"/>
        <v>4.41</v>
      </c>
      <c r="T60" s="456">
        <v>83200</v>
      </c>
      <c r="U60" s="456"/>
      <c r="V60" s="456"/>
      <c r="W60" s="594" t="str">
        <f t="shared" si="97"/>
        <v>Գ-2</v>
      </c>
      <c r="X60" s="456">
        <f t="shared" si="20"/>
        <v>366912</v>
      </c>
      <c r="Y60" s="595">
        <f t="shared" si="21"/>
        <v>366912</v>
      </c>
      <c r="Z60" s="595">
        <f t="shared" si="108"/>
        <v>4769856</v>
      </c>
      <c r="AA60" s="597">
        <f t="shared" si="27"/>
        <v>1</v>
      </c>
      <c r="AB60" s="597">
        <f t="shared" si="98"/>
        <v>5</v>
      </c>
      <c r="AC60" s="593">
        <f t="shared" si="99"/>
        <v>4.41</v>
      </c>
      <c r="AD60" s="456">
        <v>83200</v>
      </c>
      <c r="AE60" s="456"/>
      <c r="AF60" s="456"/>
      <c r="AG60" s="594" t="str">
        <f t="shared" si="100"/>
        <v>Գ-2</v>
      </c>
      <c r="AH60" s="456">
        <f t="shared" si="22"/>
        <v>366912</v>
      </c>
      <c r="AI60" s="595">
        <f t="shared" si="23"/>
        <v>366912</v>
      </c>
      <c r="AJ60" s="595">
        <f t="shared" si="109"/>
        <v>4769856</v>
      </c>
      <c r="AK60" s="597">
        <f t="shared" si="28"/>
        <v>1</v>
      </c>
      <c r="AL60" s="597">
        <f t="shared" si="101"/>
        <v>6</v>
      </c>
      <c r="AM60" s="593">
        <f t="shared" si="102"/>
        <v>4.55</v>
      </c>
      <c r="AN60" s="456">
        <v>83200</v>
      </c>
      <c r="AO60" s="456"/>
      <c r="AP60" s="456"/>
      <c r="AQ60" s="594" t="str">
        <f t="shared" si="103"/>
        <v>Գ-2</v>
      </c>
      <c r="AR60" s="456">
        <f t="shared" si="24"/>
        <v>378560</v>
      </c>
      <c r="AS60" s="595">
        <f t="shared" si="25"/>
        <v>378560</v>
      </c>
      <c r="AT60" s="595">
        <f t="shared" si="110"/>
        <v>4921280</v>
      </c>
    </row>
    <row r="61" spans="2:46" s="592" customFormat="1" ht="108">
      <c r="B61" s="782">
        <v>40</v>
      </c>
      <c r="C61" s="783" t="s">
        <v>2360</v>
      </c>
      <c r="D61" s="784" t="s">
        <v>2187</v>
      </c>
      <c r="E61" s="785">
        <v>1996</v>
      </c>
      <c r="F61" s="786" t="s">
        <v>1146</v>
      </c>
      <c r="G61" s="787">
        <v>1</v>
      </c>
      <c r="H61" s="788">
        <v>1</v>
      </c>
      <c r="I61" s="789">
        <f t="shared" si="4"/>
        <v>3.31</v>
      </c>
      <c r="J61" s="790">
        <v>83200</v>
      </c>
      <c r="K61" s="790"/>
      <c r="L61" s="790"/>
      <c r="M61" s="791" t="s">
        <v>431</v>
      </c>
      <c r="N61" s="790">
        <f t="shared" si="104"/>
        <v>275392</v>
      </c>
      <c r="O61" s="792">
        <f t="shared" si="105"/>
        <v>275392</v>
      </c>
      <c r="P61" s="792">
        <f t="shared" si="106"/>
        <v>3580096</v>
      </c>
      <c r="Q61" s="597">
        <f t="shared" si="26"/>
        <v>1</v>
      </c>
      <c r="R61" s="597">
        <f t="shared" si="107"/>
        <v>2</v>
      </c>
      <c r="S61" s="593">
        <f t="shared" si="96"/>
        <v>3.42</v>
      </c>
      <c r="T61" s="456">
        <v>83200</v>
      </c>
      <c r="U61" s="456"/>
      <c r="V61" s="456"/>
      <c r="W61" s="594" t="str">
        <f t="shared" si="97"/>
        <v>Գ-3</v>
      </c>
      <c r="X61" s="456">
        <f t="shared" si="20"/>
        <v>284544</v>
      </c>
      <c r="Y61" s="595">
        <f t="shared" si="21"/>
        <v>284544</v>
      </c>
      <c r="Z61" s="595">
        <f t="shared" si="108"/>
        <v>3699072</v>
      </c>
      <c r="AA61" s="597">
        <f t="shared" ref="AA61:AA86" si="111">+Q61</f>
        <v>1</v>
      </c>
      <c r="AB61" s="597">
        <f t="shared" si="98"/>
        <v>3</v>
      </c>
      <c r="AC61" s="593">
        <f t="shared" si="99"/>
        <v>3.53</v>
      </c>
      <c r="AD61" s="456">
        <v>83200</v>
      </c>
      <c r="AE61" s="456"/>
      <c r="AF61" s="456"/>
      <c r="AG61" s="594" t="str">
        <f t="shared" si="100"/>
        <v>Գ-3</v>
      </c>
      <c r="AH61" s="456">
        <f t="shared" si="22"/>
        <v>293696</v>
      </c>
      <c r="AI61" s="595">
        <f t="shared" si="23"/>
        <v>293696</v>
      </c>
      <c r="AJ61" s="595">
        <f t="shared" si="109"/>
        <v>3818048</v>
      </c>
      <c r="AK61" s="597">
        <f t="shared" ref="AK61:AK86" si="112">+AA61</f>
        <v>1</v>
      </c>
      <c r="AL61" s="597">
        <f t="shared" si="101"/>
        <v>4</v>
      </c>
      <c r="AM61" s="593">
        <f t="shared" si="102"/>
        <v>3.64</v>
      </c>
      <c r="AN61" s="456">
        <v>83200</v>
      </c>
      <c r="AO61" s="456"/>
      <c r="AP61" s="456"/>
      <c r="AQ61" s="594" t="str">
        <f t="shared" si="103"/>
        <v>Գ-3</v>
      </c>
      <c r="AR61" s="456">
        <f t="shared" si="24"/>
        <v>302848</v>
      </c>
      <c r="AS61" s="595">
        <f t="shared" si="25"/>
        <v>302848</v>
      </c>
      <c r="AT61" s="595">
        <f t="shared" si="110"/>
        <v>3937024</v>
      </c>
    </row>
    <row r="62" spans="2:46" s="592" customFormat="1" ht="108">
      <c r="B62" s="782">
        <v>41</v>
      </c>
      <c r="C62" s="783" t="s">
        <v>2803</v>
      </c>
      <c r="D62" s="784" t="s">
        <v>2186</v>
      </c>
      <c r="E62" s="785">
        <v>1975</v>
      </c>
      <c r="F62" s="786" t="s">
        <v>1146</v>
      </c>
      <c r="G62" s="787">
        <v>1</v>
      </c>
      <c r="H62" s="788">
        <v>1</v>
      </c>
      <c r="I62" s="789">
        <f t="shared" ref="I62" si="113">IF(G62&lt;1,0,IF(M62="Բ-1",IF(H62=0,6.94,IF(H62=1,7.17,IF(H62=2,7.41,IF(H62=3,7.66,IF(OR(H62=5,H62=4),7.92,IF(OR(H62=6,H62=7),8.18,IF(OR(H62=8,H62=9),8.46,IF(OR(H62=10,H62=11,H62=12),8.74,IF(OR(H62=13,H62=14,H62=15),9.03,IF(OR(H62=16,H62=17,H62=18),9.33,9.65)))))))))),IF(M62="Բ-2", IF(H62=0,5.71,IF(H62=1,5.89,IF(H62=2,6.09,IF(H62=3,6.29,IF(OR(H62=5,H62=4),6.5,IF(OR(H62=6,H62=7),6.72,IF(OR(H62=8,H62=9),6.94,IF(OR(H62=10,H62=11,H62=12),7.17,IF(OR(H62=13,H62=14,H62=15),7.41,IF(OR(H62=16,H62=17,H62=18),7.65,7.91)))))))))), IF(M62="Գ-1", IF(H62=0,4.7,IF(H62=1,4.86,IF(H62=2,5.01,IF(H62=3,5.18,IF(OR(H62=5,H62=4),5.35,IF(OR(H62=6,H62=7),5.52,IF(OR(H62=8,H62=9),5.71,IF(OR(H62=10,H62=11,H62=12),5.89,IF(OR(H62=13,H62=14,H62=15),6.09,IF(OR(H62=16,H62=17,H62=18),6.29,6.49)))))))))), IF(M62="Գ-2", IF(H62=0,3.88,IF(H62=1,4.01,IF(H62=2,4.14,IF(H62=3,4.27,IF(OR(H62=5,H62=4),4.41,IF(OR(H62=6,H62=7),4.55,IF(OR(H62=8,H62=9),4.7,IF(OR(H62=10,H62=11,H62=12),4.85,IF(OR(H62=13,H62=14,H62=15),5.01,IF(OR(H62=16,H62=17,H62=18),5.17,5.34)))))))))), IF(M62="Գ-3", IF(H62=0,3.21,IF(H62=1,3.31,IF(H62=2,3.42,IF(H62=3,3.53,IF(OR(H62=5,H62=4),3.64,IF(OR(H62=6,H62=7),3.76,IF(OR(H62=8,H62=9),3.88,IF(OR(H62=10,H62=11,H62=12),4.01,IF(OR(H62=13,H62=14,H62=15),4.13,IF(OR(H62=16,H62=17,H62=18),4.27,4.4)))))))))), IF(M62="Ա-1", IF(H62=0,2.66,IF(H62=1,2.75,IF(H62=2,2.83,IF(H62=3,2.92,IF(OR(H62=5,H62=4),3.02,IF(OR(H62=6,H62=7),3.11,IF(OR(H62=8,H62=9),3.21,IF(OR(H62=10,H62=11,H62=12),3.31,IF(OR(H62=13,H62=14,H62=15),3.42,IF(OR(H62=16,H62=17,H62=18),3.53,3.64)))))))))), IF(M62="Ա-2", IF(H62=0,2.28,IF(H62=1,2.35,IF(H62=2,2.43,IF(H62=3,2.5,IF(OR(H62=5,H62=4),2.58,IF(OR(H62=6,H62=7),2.66,IF(OR(H62=8,H62=9),2.75,IF(OR(H62=10,H62=11,H62=12),2.83,IF(OR(H62=13,H62=14,H62=15),2.92,IF(OR(H62=16,H62=17,H62=18),3.01,3.11)))))))))),IF(M62="Ա-3", IF(H62=0,1.96,IF(H62=1,2.02,IF(H62=2,2.08,IF(H62=3,2.15,IF(OR(H62=5,H62=4),2.21,IF(OR(H62=6,H62=7),2.28,IF(OR(H62=8,H62=9),2.35,IF(OR(H62=10,H62=11,H62=12),2.42,IF(OR(H62=13,H62=14,H62=15),2.5,IF(OR(H62=16,H62=17,H62=18),2.58,2.66)))))))))), IF(M62="Կ-1", IF(H62=0,1.68,IF(H62=1,1.73,IF(H62=2,1.79,IF(H62=3,1.84,IF(OR(H62=5,H62=4),1.9,IF(OR(H62=6,H62=7),1.96,IF(OR(H62=8,H62=9),2.02,IF(OR(H62=10,H62=11,H62=12),2.08,IF(OR(H62=13,H62=14,H62=15),2.14,IF(OR(H62=16,H62=17,H62=18),2.21,2.28)))))))))), IF(M62="Կ-2", IF(H62=0,1.45,IF(H62=1,1.49,IF(H62=2,1.54,IF(H62=3,1.59,IF(OR(H62=5,H62=4),1.63,IF(OR(H62=6,H62=7),1.68,IF(OR(H62=8,H62=9),1.73,IF(OR(H62=10,H62=11,H62=12),1.79,IF(OR(H62=13,H62=14,H62=15),1.84,IF(OR(H62=16,H62=17,H62=18),1.9,1.95)))))))))),IF(M62="Կ-3", IF(H62=0,1.25,IF(H62=1,1.29,IF(H62=2,1.33,IF(H62=3,1.37,IF(OR(H62=5,H62=4),1.41,IF(OR(H62=6,H62=7),1.45,IF(OR(H62=8,H62=9),1.49,IF(OR(H62=10,H62=11,H62=12),1.54,IF(OR(H62=13,H62=14,H62=15),1.58,IF(OR(H62=16,H62=17,H62=18),1.63,1.68)))))))))), "Error"))))))))))))</f>
        <v>3.31</v>
      </c>
      <c r="J62" s="790">
        <v>83200</v>
      </c>
      <c r="K62" s="790"/>
      <c r="L62" s="790"/>
      <c r="M62" s="791" t="s">
        <v>431</v>
      </c>
      <c r="N62" s="790">
        <f t="shared" ref="N62" si="114">J62*I62</f>
        <v>275392</v>
      </c>
      <c r="O62" s="792">
        <f t="shared" ref="O62" si="115">I62*J62+K62+L62</f>
        <v>275392</v>
      </c>
      <c r="P62" s="792">
        <f t="shared" ref="P62" si="116">+O62*13</f>
        <v>3580096</v>
      </c>
      <c r="Q62" s="597">
        <f t="shared" ref="Q62" si="117">+G62</f>
        <v>1</v>
      </c>
      <c r="R62" s="597">
        <f t="shared" ref="R62" si="118">+H62+1</f>
        <v>2</v>
      </c>
      <c r="S62" s="593">
        <f t="shared" ref="S62" si="119">IF(Q62&lt;1,0,IF(W62="Բ-1",IF(R62=0,6.94,IF(R62=1,7.17,IF(R62=2,7.41,IF(R62=3,7.66,IF(OR(R62=5,R62=4),7.92,IF(OR(R62=6,R62=7),8.18,IF(OR(R62=8,R62=9),8.46,IF(OR(R62=10,R62=11,R62=12),8.74,IF(OR(R62=13,R62=14,R62=15),9.03,IF(OR(R62=16,R62=17,R62=18),9.33,9.65)))))))))),IF(W62="Բ-2", IF(R62=0,5.71,IF(R62=1,5.89,IF(R62=2,6.09,IF(R62=3,6.29,IF(OR(R62=5,R62=4),6.5,IF(OR(R62=6,R62=7),6.72,IF(OR(R62=8,R62=9),6.94,IF(OR(R62=10,R62=11,R62=12),7.17,IF(OR(R62=13,R62=14,R62=15),7.41,IF(OR(R62=16,R62=17,R62=18),7.65,7.91)))))))))), IF(W62="Գ-1", IF(R62=0,4.7,IF(R62=1,4.86,IF(R62=2,5.01,IF(R62=3,5.18,IF(OR(R62=5,R62=4),5.35,IF(OR(R62=6,R62=7),5.52,IF(OR(R62=8,R62=9),5.71,IF(OR(R62=10,R62=11,R62=12),5.89,IF(OR(R62=13,R62=14,R62=15),6.09,IF(OR(R62=16,R62=17,R62=18),6.29,6.49)))))))))), IF(W62="Գ-2", IF(R62=0,3.88,IF(R62=1,4.01,IF(R62=2,4.14,IF(R62=3,4.27,IF(OR(R62=5,R62=4),4.41,IF(OR(R62=6,R62=7),4.55,IF(OR(R62=8,R62=9),4.7,IF(OR(R62=10,R62=11,R62=12),4.85,IF(OR(R62=13,R62=14,R62=15),5.01,IF(OR(R62=16,R62=17,R62=18),5.17,5.34)))))))))), IF(W62="Գ-3", IF(R62=0,3.21,IF(R62=1,3.31,IF(R62=2,3.42,IF(R62=3,3.53,IF(OR(R62=5,R62=4),3.64,IF(OR(R62=6,R62=7),3.76,IF(OR(R62=8,R62=9),3.88,IF(OR(R62=10,R62=11,R62=12),4.01,IF(OR(R62=13,R62=14,R62=15),4.13,IF(OR(R62=16,R62=17,R62=18),4.27,4.4)))))))))), IF(W62="Ա-1", IF(R62=0,2.66,IF(R62=1,2.75,IF(R62=2,2.83,IF(R62=3,2.92,IF(OR(R62=5,R62=4),3.02,IF(OR(R62=6,R62=7),3.11,IF(OR(R62=8,R62=9),3.21,IF(OR(R62=10,R62=11,R62=12),3.31,IF(OR(R62=13,R62=14,R62=15),3.42,IF(OR(R62=16,R62=17,R62=18),3.53,3.64)))))))))), IF(W62="Ա-2", IF(R62=0,2.28,IF(R62=1,2.35,IF(R62=2,2.43,IF(R62=3,2.5,IF(OR(R62=5,R62=4),2.58,IF(OR(R62=6,R62=7),2.66,IF(OR(R62=8,R62=9),2.75,IF(OR(R62=10,R62=11,R62=12),2.83,IF(OR(R62=13,R62=14,R62=15),2.92,IF(OR(R62=16,R62=17,R62=18),3.01,3.11)))))))))),IF(W62="Ա-3", IF(R62=0,1.96,IF(R62=1,2.02,IF(R62=2,2.08,IF(R62=3,2.15,IF(OR(R62=5,R62=4),2.21,IF(OR(R62=6,R62=7),2.28,IF(OR(R62=8,R62=9),2.35,IF(OR(R62=10,R62=11,R62=12),2.42,IF(OR(R62=13,R62=14,R62=15),2.5,IF(OR(R62=16,R62=17,R62=18),2.58,2.66)))))))))), IF(W62="Կ-1", IF(R62=0,1.68,IF(R62=1,1.73,IF(R62=2,1.79,IF(R62=3,1.84,IF(OR(R62=5,R62=4),1.9,IF(OR(R62=6,R62=7),1.96,IF(OR(R62=8,R62=9),2.02,IF(OR(R62=10,R62=11,R62=12),2.08,IF(OR(R62=13,R62=14,R62=15),2.14,IF(OR(R62=16,R62=17,R62=18),2.21,2.28)))))))))), IF(W62="Կ-2", IF(R62=0,1.45,IF(R62=1,1.49,IF(R62=2,1.54,IF(R62=3,1.59,IF(OR(R62=5,R62=4),1.63,IF(OR(R62=6,R62=7),1.68,IF(OR(R62=8,R62=9),1.73,IF(OR(R62=10,R62=11,R62=12),1.79,IF(OR(R62=13,R62=14,R62=15),1.84,IF(OR(R62=16,R62=17,R62=18),1.9,1.95)))))))))),IF(W62="Կ-3", IF(R62=0,1.25,IF(R62=1,1.29,IF(R62=2,1.33,IF(R62=3,1.37,IF(OR(R62=5,R62=4),1.41,IF(OR(R62=6,R62=7),1.45,IF(OR(R62=8,R62=9),1.49,IF(OR(R62=10,R62=11,R62=12),1.54,IF(OR(R62=13,R62=14,R62=15),1.58,IF(OR(R62=16,R62=17,R62=18),1.63,1.68)))))))))), "Error"))))))))))))</f>
        <v>3.42</v>
      </c>
      <c r="T62" s="456">
        <v>83200</v>
      </c>
      <c r="U62" s="456"/>
      <c r="V62" s="456"/>
      <c r="W62" s="594" t="str">
        <f t="shared" ref="W62" si="120">+M62</f>
        <v>Գ-3</v>
      </c>
      <c r="X62" s="456">
        <f t="shared" ref="X62" si="121">T62*S62</f>
        <v>284544</v>
      </c>
      <c r="Y62" s="595">
        <f t="shared" ref="Y62" si="122">+U62+V62+X62</f>
        <v>284544</v>
      </c>
      <c r="Z62" s="595">
        <f t="shared" ref="Z62" si="123">+Y62*13</f>
        <v>3699072</v>
      </c>
      <c r="AA62" s="597">
        <f t="shared" ref="AA62" si="124">+Q62</f>
        <v>1</v>
      </c>
      <c r="AB62" s="597">
        <f t="shared" ref="AB62" si="125">+R62+1</f>
        <v>3</v>
      </c>
      <c r="AC62" s="593">
        <f t="shared" ref="AC62" si="126">IF(AA62&lt;1,0,IF(AG62="Բ-1",IF(AB62=0,6.94,IF(AB62=1,7.17,IF(AB62=2,7.41,IF(AB62=3,7.66,IF(OR(AB62=5,AB62=4),7.92,IF(OR(AB62=6,AB62=7),8.18,IF(OR(AB62=8,AB62=9),8.46,IF(OR(AB62=10,AB62=11,AB62=12),8.74,IF(OR(AB62=13,AB62=14,AB62=15),9.03,IF(OR(AB62=16,AB62=17,AB62=18),9.33,9.65)))))))))),IF(AG62="Բ-2", IF(AB62=0,5.71,IF(AB62=1,5.89,IF(AB62=2,6.09,IF(AB62=3,6.29,IF(OR(AB62=5,AB62=4),6.5,IF(OR(AB62=6,AB62=7),6.72,IF(OR(AB62=8,AB62=9),6.94,IF(OR(AB62=10,AB62=11,AB62=12),7.17,IF(OR(AB62=13,AB62=14,AB62=15),7.41,IF(OR(AB62=16,AB62=17,AB62=18),7.65,7.91)))))))))), IF(AG62="Գ-1", IF(AB62=0,4.7,IF(AB62=1,4.86,IF(AB62=2,5.01,IF(AB62=3,5.18,IF(OR(AB62=5,AB62=4),5.35,IF(OR(AB62=6,AB62=7),5.52,IF(OR(AB62=8,AB62=9),5.71,IF(OR(AB62=10,AB62=11,AB62=12),5.89,IF(OR(AB62=13,AB62=14,AB62=15),6.09,IF(OR(AB62=16,AB62=17,AB62=18),6.29,6.49)))))))))), IF(AG62="Գ-2", IF(AB62=0,3.88,IF(AB62=1,4.01,IF(AB62=2,4.14,IF(AB62=3,4.27,IF(OR(AB62=5,AB62=4),4.41,IF(OR(AB62=6,AB62=7),4.55,IF(OR(AB62=8,AB62=9),4.7,IF(OR(AB62=10,AB62=11,AB62=12),4.85,IF(OR(AB62=13,AB62=14,AB62=15),5.01,IF(OR(AB62=16,AB62=17,AB62=18),5.17,5.34)))))))))), IF(AG62="Գ-3", IF(AB62=0,3.21,IF(AB62=1,3.31,IF(AB62=2,3.42,IF(AB62=3,3.53,IF(OR(AB62=5,AB62=4),3.64,IF(OR(AB62=6,AB62=7),3.76,IF(OR(AB62=8,AB62=9),3.88,IF(OR(AB62=10,AB62=11,AB62=12),4.01,IF(OR(AB62=13,AB62=14,AB62=15),4.13,IF(OR(AB62=16,AB62=17,AB62=18),4.27,4.4)))))))))), IF(AG62="Ա-1", IF(AB62=0,2.66,IF(AB62=1,2.75,IF(AB62=2,2.83,IF(AB62=3,2.92,IF(OR(AB62=5,AB62=4),3.02,IF(OR(AB62=6,AB62=7),3.11,IF(OR(AB62=8,AB62=9),3.21,IF(OR(AB62=10,AB62=11,AB62=12),3.31,IF(OR(AB62=13,AB62=14,AB62=15),3.42,IF(OR(AB62=16,AB62=17,AB62=18),3.53,3.64)))))))))), IF(AG62="Ա-2", IF(AB62=0,2.28,IF(AB62=1,2.35,IF(AB62=2,2.43,IF(AB62=3,2.5,IF(OR(AB62=5,AB62=4),2.58,IF(OR(AB62=6,AB62=7),2.66,IF(OR(AB62=8,AB62=9),2.75,IF(OR(AB62=10,AB62=11,AB62=12),2.83,IF(OR(AB62=13,AB62=14,AB62=15),2.92,IF(OR(AB62=16,AB62=17,AB62=18),3.01,3.11)))))))))),IF(AG62="Ա-3", IF(AB62=0,1.96,IF(AB62=1,2.02,IF(AB62=2,2.08,IF(AB62=3,2.15,IF(OR(AB62=5,AB62=4),2.21,IF(OR(AB62=6,AB62=7),2.28,IF(OR(AB62=8,AB62=9),2.35,IF(OR(AB62=10,AB62=11,AB62=12),2.42,IF(OR(AB62=13,AB62=14,AB62=15),2.5,IF(OR(AB62=16,AB62=17,AB62=18),2.58,2.66)))))))))), IF(AG62="Կ-1", IF(AB62=0,1.68,IF(AB62=1,1.73,IF(AB62=2,1.79,IF(AB62=3,1.84,IF(OR(AB62=5,AB62=4),1.9,IF(OR(AB62=6,AB62=7),1.96,IF(OR(AB62=8,AB62=9),2.02,IF(OR(AB62=10,AB62=11,AB62=12),2.08,IF(OR(AB62=13,AB62=14,AB62=15),2.14,IF(OR(AB62=16,AB62=17,AB62=18),2.21,2.28)))))))))), IF(AG62="Կ-2", IF(AB62=0,1.45,IF(AB62=1,1.49,IF(AB62=2,1.54,IF(AB62=3,1.59,IF(OR(AB62=5,AB62=4),1.63,IF(OR(AB62=6,AB62=7),1.68,IF(OR(AB62=8,AB62=9),1.73,IF(OR(AB62=10,AB62=11,AB62=12),1.79,IF(OR(AB62=13,AB62=14,AB62=15),1.84,IF(OR(AB62=16,AB62=17,AB62=18),1.9,1.95)))))))))),IF(AG62="Կ-3", IF(AB62=0,1.25,IF(AB62=1,1.29,IF(AB62=2,1.33,IF(AB62=3,1.37,IF(OR(AB62=5,AB62=4),1.41,IF(OR(AB62=6,AB62=7),1.45,IF(OR(AB62=8,AB62=9),1.49,IF(OR(AB62=10,AB62=11,AB62=12),1.54,IF(OR(AB62=13,AB62=14,AB62=15),1.58,IF(OR(AB62=16,AB62=17,AB62=18),1.63,1.68)))))))))), "Error"))))))))))))</f>
        <v>3.53</v>
      </c>
      <c r="AD62" s="456">
        <v>83200</v>
      </c>
      <c r="AE62" s="456"/>
      <c r="AF62" s="456"/>
      <c r="AG62" s="594" t="str">
        <f t="shared" ref="AG62" si="127">+W62</f>
        <v>Գ-3</v>
      </c>
      <c r="AH62" s="456">
        <f t="shared" ref="AH62" si="128">AD62*AC62</f>
        <v>293696</v>
      </c>
      <c r="AI62" s="595">
        <f t="shared" ref="AI62" si="129">AH62+AE62+AF62</f>
        <v>293696</v>
      </c>
      <c r="AJ62" s="595">
        <f t="shared" ref="AJ62" si="130">+AI62*13</f>
        <v>3818048</v>
      </c>
      <c r="AK62" s="597">
        <f t="shared" ref="AK62" si="131">+AA62</f>
        <v>1</v>
      </c>
      <c r="AL62" s="597">
        <f t="shared" ref="AL62" si="132">+AB62+1</f>
        <v>4</v>
      </c>
      <c r="AM62" s="593">
        <f t="shared" ref="AM62" si="133">IF(AK62&lt;1,0,IF(AQ62="Բ-1",IF(AL62=0,6.94,IF(AL62=1,7.17,IF(AL62=2,7.41,IF(AL62=3,7.66,IF(OR(AL62=5,AL62=4),7.92,IF(OR(AL62=6,AL62=7),8.18,IF(OR(AL62=8,AL62=9),8.46,IF(OR(AL62=10,AL62=11,AL62=12),8.74,IF(OR(AL62=13,AL62=14,AL62=15),9.03,IF(OR(AL62=16,AL62=17,AL62=18),9.33,9.65)))))))))),IF(AQ62="Բ-2", IF(AL62=0,5.71,IF(AL62=1,5.89,IF(AL62=2,6.09,IF(AL62=3,6.29,IF(OR(AL62=5,AL62=4),6.5,IF(OR(AL62=6,AL62=7),6.72,IF(OR(AL62=8,AL62=9),6.94,IF(OR(AL62=10,AL62=11,AL62=12),7.17,IF(OR(AL62=13,AL62=14,AL62=15),7.41,IF(OR(AL62=16,AL62=17,AL62=18),7.65,7.91)))))))))), IF(AQ62="Գ-1", IF(AL62=0,4.7,IF(AL62=1,4.86,IF(AL62=2,5.01,IF(AL62=3,5.18,IF(OR(AL62=5,AL62=4),5.35,IF(OR(AL62=6,AL62=7),5.52,IF(OR(AL62=8,AL62=9),5.71,IF(OR(AL62=10,AL62=11,AL62=12),5.89,IF(OR(AL62=13,AL62=14,AL62=15),6.09,IF(OR(AL62=16,AL62=17,AL62=18),6.29,6.49)))))))))), IF(AQ62="Գ-2", IF(AL62=0,3.88,IF(AL62=1,4.01,IF(AL62=2,4.14,IF(AL62=3,4.27,IF(OR(AL62=5,AL62=4),4.41,IF(OR(AL62=6,AL62=7),4.55,IF(OR(AL62=8,AL62=9),4.7,IF(OR(AL62=10,AL62=11,AL62=12),4.85,IF(OR(AL62=13,AL62=14,AL62=15),5.01,IF(OR(AL62=16,AL62=17,AL62=18),5.17,5.34)))))))))), IF(AQ62="Գ-3", IF(AL62=0,3.21,IF(AL62=1,3.31,IF(AL62=2,3.42,IF(AL62=3,3.53,IF(OR(AL62=5,AL62=4),3.64,IF(OR(AL62=6,AL62=7),3.76,IF(OR(AL62=8,AL62=9),3.88,IF(OR(AL62=10,AL62=11,AL62=12),4.01,IF(OR(AL62=13,AL62=14,AL62=15),4.13,IF(OR(AL62=16,AL62=17,AL62=18),4.27,4.4)))))))))), IF(AQ62="Ա-1", IF(AL62=0,2.66,IF(AL62=1,2.75,IF(AL62=2,2.83,IF(AL62=3,2.92,IF(OR(AL62=5,AL62=4),3.02,IF(OR(AL62=6,AL62=7),3.11,IF(OR(AL62=8,AL62=9),3.21,IF(OR(AL62=10,AL62=11,AL62=12),3.31,IF(OR(AL62=13,AL62=14,AL62=15),3.42,IF(OR(AL62=16,AL62=17,AL62=18),3.53,3.64)))))))))), IF(AQ62="Ա-2", IF(AL62=0,2.28,IF(AL62=1,2.35,IF(AL62=2,2.43,IF(AL62=3,2.5,IF(OR(AL62=5,AL62=4),2.58,IF(OR(AL62=6,AL62=7),2.66,IF(OR(AL62=8,AL62=9),2.75,IF(OR(AL62=10,AL62=11,AL62=12),2.83,IF(OR(AL62=13,AL62=14,AL62=15),2.92,IF(OR(AL62=16,AL62=17,AL62=18),3.01,3.11)))))))))),IF(AQ62="Ա-3", IF(AL62=0,1.96,IF(AL62=1,2.02,IF(AL62=2,2.08,IF(AL62=3,2.15,IF(OR(AL62=5,AL62=4),2.21,IF(OR(AL62=6,AL62=7),2.28,IF(OR(AL62=8,AL62=9),2.35,IF(OR(AL62=10,AL62=11,AL62=12),2.42,IF(OR(AL62=13,AL62=14,AL62=15),2.5,IF(OR(AL62=16,AL62=17,AL62=18),2.58,2.66)))))))))), IF(AQ62="Կ-1", IF(AL62=0,1.68,IF(AL62=1,1.73,IF(AL62=2,1.79,IF(AL62=3,1.84,IF(OR(AL62=5,AL62=4),1.9,IF(OR(AL62=6,AL62=7),1.96,IF(OR(AL62=8,AL62=9),2.02,IF(OR(AL62=10,AL62=11,AL62=12),2.08,IF(OR(AL62=13,AL62=14,AL62=15),2.14,IF(OR(AL62=16,AL62=17,AL62=18),2.21,2.28)))))))))), IF(AQ62="Կ-2", IF(AL62=0,1.45,IF(AL62=1,1.49,IF(AL62=2,1.54,IF(AL62=3,1.59,IF(OR(AL62=5,AL62=4),1.63,IF(OR(AL62=6,AL62=7),1.68,IF(OR(AL62=8,AL62=9),1.73,IF(OR(AL62=10,AL62=11,AL62=12),1.79,IF(OR(AL62=13,AL62=14,AL62=15),1.84,IF(OR(AL62=16,AL62=17,AL62=18),1.9,1.95)))))))))),IF(AQ62="Կ-3", IF(AL62=0,1.25,IF(AL62=1,1.29,IF(AL62=2,1.33,IF(AL62=3,1.37,IF(OR(AL62=5,AL62=4),1.41,IF(OR(AL62=6,AL62=7),1.45,IF(OR(AL62=8,AL62=9),1.49,IF(OR(AL62=10,AL62=11,AL62=12),1.54,IF(OR(AL62=13,AL62=14,AL62=15),1.58,IF(OR(AL62=16,AL62=17,AL62=18),1.63,1.68)))))))))), "Error"))))))))))))</f>
        <v>3.64</v>
      </c>
      <c r="AN62" s="456">
        <v>83200</v>
      </c>
      <c r="AO62" s="456"/>
      <c r="AP62" s="456"/>
      <c r="AQ62" s="594" t="str">
        <f t="shared" ref="AQ62" si="134">+AG62</f>
        <v>Գ-3</v>
      </c>
      <c r="AR62" s="456">
        <f t="shared" ref="AR62" si="135">AN62*AM62</f>
        <v>302848</v>
      </c>
      <c r="AS62" s="595">
        <f t="shared" ref="AS62" si="136">AR62+AO62+AP62</f>
        <v>302848</v>
      </c>
      <c r="AT62" s="595">
        <f t="shared" ref="AT62" si="137">+AS62*13</f>
        <v>3937024</v>
      </c>
    </row>
    <row r="63" spans="2:46" s="592" customFormat="1" ht="81">
      <c r="B63" s="782">
        <v>42</v>
      </c>
      <c r="C63" s="783" t="s">
        <v>1451</v>
      </c>
      <c r="D63" s="784" t="s">
        <v>2186</v>
      </c>
      <c r="E63" s="785">
        <v>1990</v>
      </c>
      <c r="F63" s="786" t="s">
        <v>1147</v>
      </c>
      <c r="G63" s="787">
        <v>1</v>
      </c>
      <c r="H63" s="788">
        <v>5</v>
      </c>
      <c r="I63" s="789">
        <f t="shared" si="4"/>
        <v>4.41</v>
      </c>
      <c r="J63" s="790">
        <v>83200</v>
      </c>
      <c r="K63" s="790"/>
      <c r="L63" s="790"/>
      <c r="M63" s="791" t="s">
        <v>83</v>
      </c>
      <c r="N63" s="790">
        <f t="shared" si="104"/>
        <v>366912</v>
      </c>
      <c r="O63" s="792">
        <f t="shared" si="105"/>
        <v>366912</v>
      </c>
      <c r="P63" s="792">
        <f t="shared" si="106"/>
        <v>4769856</v>
      </c>
      <c r="Q63" s="597">
        <f t="shared" si="26"/>
        <v>1</v>
      </c>
      <c r="R63" s="597">
        <f t="shared" si="107"/>
        <v>6</v>
      </c>
      <c r="S63" s="593">
        <f t="shared" si="96"/>
        <v>4.55</v>
      </c>
      <c r="T63" s="456">
        <v>83200</v>
      </c>
      <c r="U63" s="456"/>
      <c r="V63" s="456"/>
      <c r="W63" s="594" t="str">
        <f t="shared" si="97"/>
        <v>Գ-2</v>
      </c>
      <c r="X63" s="456">
        <f t="shared" si="20"/>
        <v>378560</v>
      </c>
      <c r="Y63" s="595">
        <f t="shared" si="21"/>
        <v>378560</v>
      </c>
      <c r="Z63" s="595">
        <f t="shared" si="108"/>
        <v>4921280</v>
      </c>
      <c r="AA63" s="597">
        <f t="shared" si="111"/>
        <v>1</v>
      </c>
      <c r="AB63" s="597">
        <f t="shared" si="98"/>
        <v>7</v>
      </c>
      <c r="AC63" s="593">
        <f t="shared" si="99"/>
        <v>4.55</v>
      </c>
      <c r="AD63" s="456">
        <v>83200</v>
      </c>
      <c r="AE63" s="456"/>
      <c r="AF63" s="456"/>
      <c r="AG63" s="594" t="str">
        <f t="shared" si="100"/>
        <v>Գ-2</v>
      </c>
      <c r="AH63" s="456">
        <f t="shared" si="22"/>
        <v>378560</v>
      </c>
      <c r="AI63" s="595">
        <f t="shared" si="23"/>
        <v>378560</v>
      </c>
      <c r="AJ63" s="595">
        <f t="shared" si="109"/>
        <v>4921280</v>
      </c>
      <c r="AK63" s="597">
        <f t="shared" si="112"/>
        <v>1</v>
      </c>
      <c r="AL63" s="597">
        <f t="shared" si="101"/>
        <v>8</v>
      </c>
      <c r="AM63" s="593">
        <f t="shared" si="102"/>
        <v>4.7</v>
      </c>
      <c r="AN63" s="456">
        <v>83200</v>
      </c>
      <c r="AO63" s="456"/>
      <c r="AP63" s="456"/>
      <c r="AQ63" s="594" t="str">
        <f t="shared" si="103"/>
        <v>Գ-2</v>
      </c>
      <c r="AR63" s="456">
        <f t="shared" si="24"/>
        <v>391040</v>
      </c>
      <c r="AS63" s="595">
        <f t="shared" si="25"/>
        <v>391040</v>
      </c>
      <c r="AT63" s="595">
        <f t="shared" si="110"/>
        <v>5083520</v>
      </c>
    </row>
    <row r="64" spans="2:46" s="592" customFormat="1" ht="94.5">
      <c r="B64" s="782">
        <v>43</v>
      </c>
      <c r="C64" s="783" t="s">
        <v>2804</v>
      </c>
      <c r="D64" s="784" t="s">
        <v>2187</v>
      </c>
      <c r="E64" s="785"/>
      <c r="F64" s="786" t="s">
        <v>1148</v>
      </c>
      <c r="G64" s="787">
        <v>1</v>
      </c>
      <c r="H64" s="788">
        <v>1</v>
      </c>
      <c r="I64" s="789">
        <f t="shared" si="4"/>
        <v>4.01</v>
      </c>
      <c r="J64" s="790">
        <v>83200</v>
      </c>
      <c r="K64" s="790"/>
      <c r="L64" s="790"/>
      <c r="M64" s="791" t="s">
        <v>83</v>
      </c>
      <c r="N64" s="790">
        <f t="shared" si="104"/>
        <v>333632</v>
      </c>
      <c r="O64" s="792">
        <f t="shared" si="105"/>
        <v>333632</v>
      </c>
      <c r="P64" s="792">
        <f t="shared" si="106"/>
        <v>4337216</v>
      </c>
      <c r="Q64" s="597">
        <f t="shared" si="26"/>
        <v>1</v>
      </c>
      <c r="R64" s="597">
        <f t="shared" si="107"/>
        <v>2</v>
      </c>
      <c r="S64" s="593">
        <f t="shared" si="96"/>
        <v>4.1399999999999997</v>
      </c>
      <c r="T64" s="456">
        <v>83200</v>
      </c>
      <c r="U64" s="456"/>
      <c r="V64" s="456"/>
      <c r="W64" s="594" t="str">
        <f t="shared" si="97"/>
        <v>Գ-2</v>
      </c>
      <c r="X64" s="456">
        <f t="shared" si="20"/>
        <v>344448</v>
      </c>
      <c r="Y64" s="595">
        <f t="shared" si="21"/>
        <v>344448</v>
      </c>
      <c r="Z64" s="595">
        <f t="shared" si="108"/>
        <v>4477824</v>
      </c>
      <c r="AA64" s="597">
        <f t="shared" si="111"/>
        <v>1</v>
      </c>
      <c r="AB64" s="597">
        <f t="shared" si="98"/>
        <v>3</v>
      </c>
      <c r="AC64" s="593">
        <f t="shared" si="99"/>
        <v>4.2699999999999996</v>
      </c>
      <c r="AD64" s="456">
        <v>83200</v>
      </c>
      <c r="AE64" s="456"/>
      <c r="AF64" s="456"/>
      <c r="AG64" s="594" t="str">
        <f t="shared" si="100"/>
        <v>Գ-2</v>
      </c>
      <c r="AH64" s="456">
        <f t="shared" si="22"/>
        <v>355263.99999999994</v>
      </c>
      <c r="AI64" s="595">
        <f t="shared" si="23"/>
        <v>355263.99999999994</v>
      </c>
      <c r="AJ64" s="595">
        <f t="shared" si="109"/>
        <v>4618431.9999999991</v>
      </c>
      <c r="AK64" s="597">
        <f t="shared" si="112"/>
        <v>1</v>
      </c>
      <c r="AL64" s="597">
        <f t="shared" si="101"/>
        <v>4</v>
      </c>
      <c r="AM64" s="593">
        <f t="shared" si="102"/>
        <v>4.41</v>
      </c>
      <c r="AN64" s="456">
        <v>83200</v>
      </c>
      <c r="AO64" s="456"/>
      <c r="AP64" s="456"/>
      <c r="AQ64" s="594" t="str">
        <f t="shared" si="103"/>
        <v>Գ-2</v>
      </c>
      <c r="AR64" s="456">
        <f t="shared" si="24"/>
        <v>366912</v>
      </c>
      <c r="AS64" s="595">
        <f t="shared" si="25"/>
        <v>366912</v>
      </c>
      <c r="AT64" s="595">
        <f t="shared" si="110"/>
        <v>4769856</v>
      </c>
    </row>
    <row r="65" spans="2:46" s="592" customFormat="1" ht="94.5">
      <c r="B65" s="782">
        <v>44</v>
      </c>
      <c r="C65" s="783" t="s">
        <v>2805</v>
      </c>
      <c r="D65" s="784" t="s">
        <v>2187</v>
      </c>
      <c r="E65" s="785"/>
      <c r="F65" s="786" t="s">
        <v>1149</v>
      </c>
      <c r="G65" s="787">
        <v>1</v>
      </c>
      <c r="H65" s="788">
        <v>1</v>
      </c>
      <c r="I65" s="789">
        <f t="shared" si="4"/>
        <v>3.31</v>
      </c>
      <c r="J65" s="790">
        <v>83200</v>
      </c>
      <c r="K65" s="790"/>
      <c r="L65" s="790"/>
      <c r="M65" s="791" t="s">
        <v>431</v>
      </c>
      <c r="N65" s="790">
        <f t="shared" si="104"/>
        <v>275392</v>
      </c>
      <c r="O65" s="792">
        <f t="shared" si="105"/>
        <v>275392</v>
      </c>
      <c r="P65" s="792">
        <f t="shared" si="106"/>
        <v>3580096</v>
      </c>
      <c r="Q65" s="597">
        <f t="shared" ref="Q65:Q86" si="138">+G65</f>
        <v>1</v>
      </c>
      <c r="R65" s="597">
        <f t="shared" si="107"/>
        <v>2</v>
      </c>
      <c r="S65" s="593">
        <f t="shared" si="96"/>
        <v>3.42</v>
      </c>
      <c r="T65" s="456">
        <v>83200</v>
      </c>
      <c r="U65" s="456"/>
      <c r="V65" s="456"/>
      <c r="W65" s="594" t="str">
        <f t="shared" si="97"/>
        <v>Գ-3</v>
      </c>
      <c r="X65" s="456">
        <f t="shared" si="20"/>
        <v>284544</v>
      </c>
      <c r="Y65" s="595">
        <f t="shared" si="21"/>
        <v>284544</v>
      </c>
      <c r="Z65" s="595">
        <f t="shared" si="108"/>
        <v>3699072</v>
      </c>
      <c r="AA65" s="597">
        <f t="shared" si="111"/>
        <v>1</v>
      </c>
      <c r="AB65" s="597">
        <f t="shared" si="98"/>
        <v>3</v>
      </c>
      <c r="AC65" s="593">
        <f t="shared" si="99"/>
        <v>3.53</v>
      </c>
      <c r="AD65" s="456">
        <v>83200</v>
      </c>
      <c r="AE65" s="456"/>
      <c r="AF65" s="456"/>
      <c r="AG65" s="594" t="str">
        <f t="shared" si="100"/>
        <v>Գ-3</v>
      </c>
      <c r="AH65" s="456">
        <f t="shared" si="22"/>
        <v>293696</v>
      </c>
      <c r="AI65" s="595">
        <f t="shared" si="23"/>
        <v>293696</v>
      </c>
      <c r="AJ65" s="595">
        <f t="shared" si="109"/>
        <v>3818048</v>
      </c>
      <c r="AK65" s="597">
        <f t="shared" si="112"/>
        <v>1</v>
      </c>
      <c r="AL65" s="597">
        <f t="shared" si="101"/>
        <v>4</v>
      </c>
      <c r="AM65" s="593">
        <f t="shared" si="102"/>
        <v>3.64</v>
      </c>
      <c r="AN65" s="456">
        <v>83200</v>
      </c>
      <c r="AO65" s="456"/>
      <c r="AP65" s="456"/>
      <c r="AQ65" s="594" t="str">
        <f t="shared" si="103"/>
        <v>Գ-3</v>
      </c>
      <c r="AR65" s="456">
        <f t="shared" si="24"/>
        <v>302848</v>
      </c>
      <c r="AS65" s="595">
        <f t="shared" si="25"/>
        <v>302848</v>
      </c>
      <c r="AT65" s="595">
        <f t="shared" si="110"/>
        <v>3937024</v>
      </c>
    </row>
    <row r="66" spans="2:46" s="592" customFormat="1" ht="94.5">
      <c r="B66" s="782">
        <v>45</v>
      </c>
      <c r="C66" s="783" t="s">
        <v>78</v>
      </c>
      <c r="D66" s="784"/>
      <c r="E66" s="785"/>
      <c r="F66" s="786" t="s">
        <v>1149</v>
      </c>
      <c r="G66" s="787">
        <v>1</v>
      </c>
      <c r="H66" s="788">
        <v>6</v>
      </c>
      <c r="I66" s="789">
        <f t="shared" si="4"/>
        <v>1.96</v>
      </c>
      <c r="J66" s="790">
        <v>83200</v>
      </c>
      <c r="K66" s="790"/>
      <c r="L66" s="790"/>
      <c r="M66" s="791" t="s">
        <v>86</v>
      </c>
      <c r="N66" s="790">
        <f t="shared" si="104"/>
        <v>163072</v>
      </c>
      <c r="O66" s="792">
        <f t="shared" si="105"/>
        <v>163072</v>
      </c>
      <c r="P66" s="792">
        <f t="shared" si="106"/>
        <v>2119936</v>
      </c>
      <c r="Q66" s="597">
        <f t="shared" si="138"/>
        <v>1</v>
      </c>
      <c r="R66" s="597">
        <f t="shared" si="107"/>
        <v>7</v>
      </c>
      <c r="S66" s="593">
        <f t="shared" si="96"/>
        <v>1.96</v>
      </c>
      <c r="T66" s="456">
        <v>83200</v>
      </c>
      <c r="U66" s="456"/>
      <c r="V66" s="456"/>
      <c r="W66" s="594" t="str">
        <f t="shared" si="97"/>
        <v>Կ-1</v>
      </c>
      <c r="X66" s="456">
        <f t="shared" si="20"/>
        <v>163072</v>
      </c>
      <c r="Y66" s="595">
        <f t="shared" si="21"/>
        <v>163072</v>
      </c>
      <c r="Z66" s="595">
        <f t="shared" si="108"/>
        <v>2119936</v>
      </c>
      <c r="AA66" s="597">
        <f t="shared" si="111"/>
        <v>1</v>
      </c>
      <c r="AB66" s="597">
        <f t="shared" si="98"/>
        <v>8</v>
      </c>
      <c r="AC66" s="593">
        <f t="shared" si="99"/>
        <v>2.02</v>
      </c>
      <c r="AD66" s="456">
        <v>83200</v>
      </c>
      <c r="AE66" s="456"/>
      <c r="AF66" s="456"/>
      <c r="AG66" s="594" t="str">
        <f t="shared" si="100"/>
        <v>Կ-1</v>
      </c>
      <c r="AH66" s="456">
        <f t="shared" si="22"/>
        <v>168064</v>
      </c>
      <c r="AI66" s="595">
        <f t="shared" si="23"/>
        <v>168064</v>
      </c>
      <c r="AJ66" s="595">
        <f t="shared" si="109"/>
        <v>2184832</v>
      </c>
      <c r="AK66" s="597">
        <f t="shared" si="112"/>
        <v>1</v>
      </c>
      <c r="AL66" s="597">
        <f t="shared" si="101"/>
        <v>9</v>
      </c>
      <c r="AM66" s="593">
        <f t="shared" si="102"/>
        <v>2.02</v>
      </c>
      <c r="AN66" s="456">
        <v>83200</v>
      </c>
      <c r="AO66" s="456"/>
      <c r="AP66" s="456"/>
      <c r="AQ66" s="594" t="str">
        <f t="shared" si="103"/>
        <v>Կ-1</v>
      </c>
      <c r="AR66" s="456">
        <f t="shared" si="24"/>
        <v>168064</v>
      </c>
      <c r="AS66" s="595">
        <f t="shared" si="25"/>
        <v>168064</v>
      </c>
      <c r="AT66" s="595">
        <f t="shared" si="110"/>
        <v>2184832</v>
      </c>
    </row>
    <row r="67" spans="2:46" s="592" customFormat="1" ht="36.75" customHeight="1">
      <c r="B67" s="782">
        <v>46</v>
      </c>
      <c r="C67" s="783" t="s">
        <v>2361</v>
      </c>
      <c r="D67" s="784" t="s">
        <v>2187</v>
      </c>
      <c r="E67" s="785">
        <v>1980</v>
      </c>
      <c r="F67" s="786" t="s">
        <v>1085</v>
      </c>
      <c r="G67" s="787">
        <v>1</v>
      </c>
      <c r="H67" s="788">
        <v>1</v>
      </c>
      <c r="I67" s="789">
        <f t="shared" si="4"/>
        <v>4.8600000000000003</v>
      </c>
      <c r="J67" s="790">
        <v>83200</v>
      </c>
      <c r="K67" s="790"/>
      <c r="L67" s="790"/>
      <c r="M67" s="791" t="s">
        <v>82</v>
      </c>
      <c r="N67" s="790">
        <f t="shared" si="104"/>
        <v>404352</v>
      </c>
      <c r="O67" s="792">
        <f t="shared" si="105"/>
        <v>404352</v>
      </c>
      <c r="P67" s="792">
        <f t="shared" si="106"/>
        <v>5256576</v>
      </c>
      <c r="Q67" s="597">
        <f t="shared" si="138"/>
        <v>1</v>
      </c>
      <c r="R67" s="597">
        <f t="shared" si="107"/>
        <v>2</v>
      </c>
      <c r="S67" s="593">
        <f t="shared" si="96"/>
        <v>5.01</v>
      </c>
      <c r="T67" s="456">
        <v>83200</v>
      </c>
      <c r="U67" s="456"/>
      <c r="V67" s="456"/>
      <c r="W67" s="594" t="str">
        <f t="shared" si="97"/>
        <v>Գ-1</v>
      </c>
      <c r="X67" s="456">
        <f t="shared" si="20"/>
        <v>416832</v>
      </c>
      <c r="Y67" s="595">
        <f t="shared" si="21"/>
        <v>416832</v>
      </c>
      <c r="Z67" s="595">
        <f t="shared" si="108"/>
        <v>5418816</v>
      </c>
      <c r="AA67" s="597">
        <f t="shared" si="111"/>
        <v>1</v>
      </c>
      <c r="AB67" s="597">
        <f t="shared" si="98"/>
        <v>3</v>
      </c>
      <c r="AC67" s="593">
        <f t="shared" si="99"/>
        <v>5.18</v>
      </c>
      <c r="AD67" s="456">
        <v>83200</v>
      </c>
      <c r="AE67" s="456"/>
      <c r="AF67" s="456"/>
      <c r="AG67" s="594" t="str">
        <f t="shared" si="100"/>
        <v>Գ-1</v>
      </c>
      <c r="AH67" s="456">
        <f t="shared" si="22"/>
        <v>430976</v>
      </c>
      <c r="AI67" s="595">
        <f t="shared" si="23"/>
        <v>430976</v>
      </c>
      <c r="AJ67" s="595">
        <f t="shared" si="109"/>
        <v>5602688</v>
      </c>
      <c r="AK67" s="597">
        <f t="shared" si="112"/>
        <v>1</v>
      </c>
      <c r="AL67" s="597">
        <f t="shared" si="101"/>
        <v>4</v>
      </c>
      <c r="AM67" s="593">
        <f t="shared" si="102"/>
        <v>5.35</v>
      </c>
      <c r="AN67" s="456">
        <v>83200</v>
      </c>
      <c r="AO67" s="456"/>
      <c r="AP67" s="456"/>
      <c r="AQ67" s="594" t="str">
        <f t="shared" si="103"/>
        <v>Գ-1</v>
      </c>
      <c r="AR67" s="456">
        <f t="shared" si="24"/>
        <v>445119.99999999994</v>
      </c>
      <c r="AS67" s="595">
        <f t="shared" si="25"/>
        <v>445119.99999999994</v>
      </c>
      <c r="AT67" s="595">
        <f t="shared" si="110"/>
        <v>5786559.9999999991</v>
      </c>
    </row>
    <row r="68" spans="2:46" s="592" customFormat="1" ht="36.75" customHeight="1">
      <c r="B68" s="782">
        <v>47</v>
      </c>
      <c r="C68" s="783" t="s">
        <v>877</v>
      </c>
      <c r="D68" s="784" t="s">
        <v>2186</v>
      </c>
      <c r="E68" s="785">
        <v>1989</v>
      </c>
      <c r="F68" s="786" t="s">
        <v>1086</v>
      </c>
      <c r="G68" s="787">
        <v>1</v>
      </c>
      <c r="H68" s="788">
        <v>6</v>
      </c>
      <c r="I68" s="789">
        <f t="shared" si="4"/>
        <v>4.55</v>
      </c>
      <c r="J68" s="790">
        <v>83200</v>
      </c>
      <c r="K68" s="790"/>
      <c r="L68" s="790"/>
      <c r="M68" s="791" t="s">
        <v>83</v>
      </c>
      <c r="N68" s="790">
        <f t="shared" si="104"/>
        <v>378560</v>
      </c>
      <c r="O68" s="792">
        <f t="shared" si="105"/>
        <v>378560</v>
      </c>
      <c r="P68" s="792">
        <f t="shared" si="106"/>
        <v>4921280</v>
      </c>
      <c r="Q68" s="597">
        <f t="shared" si="138"/>
        <v>1</v>
      </c>
      <c r="R68" s="597">
        <f t="shared" si="107"/>
        <v>7</v>
      </c>
      <c r="S68" s="593">
        <f t="shared" si="96"/>
        <v>4.55</v>
      </c>
      <c r="T68" s="456">
        <v>83200</v>
      </c>
      <c r="U68" s="456"/>
      <c r="V68" s="456"/>
      <c r="W68" s="594" t="str">
        <f t="shared" si="97"/>
        <v>Գ-2</v>
      </c>
      <c r="X68" s="456">
        <f t="shared" si="20"/>
        <v>378560</v>
      </c>
      <c r="Y68" s="595">
        <f t="shared" si="21"/>
        <v>378560</v>
      </c>
      <c r="Z68" s="595">
        <f t="shared" si="108"/>
        <v>4921280</v>
      </c>
      <c r="AA68" s="597">
        <f t="shared" si="111"/>
        <v>1</v>
      </c>
      <c r="AB68" s="597">
        <f t="shared" si="98"/>
        <v>8</v>
      </c>
      <c r="AC68" s="593">
        <f t="shared" si="99"/>
        <v>4.7</v>
      </c>
      <c r="AD68" s="456">
        <v>83200</v>
      </c>
      <c r="AE68" s="456"/>
      <c r="AF68" s="456"/>
      <c r="AG68" s="594" t="str">
        <f t="shared" si="100"/>
        <v>Գ-2</v>
      </c>
      <c r="AH68" s="456">
        <f t="shared" si="22"/>
        <v>391040</v>
      </c>
      <c r="AI68" s="595">
        <f t="shared" si="23"/>
        <v>391040</v>
      </c>
      <c r="AJ68" s="595">
        <f t="shared" si="109"/>
        <v>5083520</v>
      </c>
      <c r="AK68" s="597">
        <f t="shared" si="112"/>
        <v>1</v>
      </c>
      <c r="AL68" s="597">
        <f t="shared" si="101"/>
        <v>9</v>
      </c>
      <c r="AM68" s="593">
        <f t="shared" si="102"/>
        <v>4.7</v>
      </c>
      <c r="AN68" s="456">
        <v>83200</v>
      </c>
      <c r="AO68" s="456"/>
      <c r="AP68" s="456"/>
      <c r="AQ68" s="594" t="str">
        <f t="shared" si="103"/>
        <v>Գ-2</v>
      </c>
      <c r="AR68" s="456">
        <f t="shared" si="24"/>
        <v>391040</v>
      </c>
      <c r="AS68" s="595">
        <f t="shared" si="25"/>
        <v>391040</v>
      </c>
      <c r="AT68" s="595">
        <f t="shared" si="110"/>
        <v>5083520</v>
      </c>
    </row>
    <row r="69" spans="2:46" s="592" customFormat="1" ht="36.75" customHeight="1">
      <c r="B69" s="782">
        <v>48</v>
      </c>
      <c r="C69" s="783" t="s">
        <v>2806</v>
      </c>
      <c r="D69" s="784" t="s">
        <v>2186</v>
      </c>
      <c r="E69" s="785">
        <v>1980</v>
      </c>
      <c r="F69" s="786" t="s">
        <v>1086</v>
      </c>
      <c r="G69" s="787">
        <v>1</v>
      </c>
      <c r="H69" s="788">
        <v>1</v>
      </c>
      <c r="I69" s="789">
        <f t="shared" si="4"/>
        <v>4.01</v>
      </c>
      <c r="J69" s="790">
        <v>83200</v>
      </c>
      <c r="K69" s="790"/>
      <c r="L69" s="790"/>
      <c r="M69" s="791" t="s">
        <v>83</v>
      </c>
      <c r="N69" s="790">
        <f t="shared" si="104"/>
        <v>333632</v>
      </c>
      <c r="O69" s="792">
        <f t="shared" si="105"/>
        <v>333632</v>
      </c>
      <c r="P69" s="792">
        <f t="shared" si="106"/>
        <v>4337216</v>
      </c>
      <c r="Q69" s="597">
        <f t="shared" si="138"/>
        <v>1</v>
      </c>
      <c r="R69" s="597">
        <f t="shared" si="107"/>
        <v>2</v>
      </c>
      <c r="S69" s="593">
        <f t="shared" si="96"/>
        <v>4.1399999999999997</v>
      </c>
      <c r="T69" s="456">
        <v>83200</v>
      </c>
      <c r="U69" s="456"/>
      <c r="V69" s="456"/>
      <c r="W69" s="594" t="str">
        <f t="shared" si="97"/>
        <v>Գ-2</v>
      </c>
      <c r="X69" s="456">
        <f t="shared" si="20"/>
        <v>344448</v>
      </c>
      <c r="Y69" s="595">
        <f t="shared" si="21"/>
        <v>344448</v>
      </c>
      <c r="Z69" s="595">
        <f t="shared" si="108"/>
        <v>4477824</v>
      </c>
      <c r="AA69" s="597">
        <f t="shared" si="111"/>
        <v>1</v>
      </c>
      <c r="AB69" s="597">
        <f t="shared" si="98"/>
        <v>3</v>
      </c>
      <c r="AC69" s="593">
        <f t="shared" si="99"/>
        <v>4.2699999999999996</v>
      </c>
      <c r="AD69" s="456">
        <v>83200</v>
      </c>
      <c r="AE69" s="456"/>
      <c r="AF69" s="456"/>
      <c r="AG69" s="594" t="str">
        <f t="shared" si="100"/>
        <v>Գ-2</v>
      </c>
      <c r="AH69" s="456">
        <f t="shared" si="22"/>
        <v>355263.99999999994</v>
      </c>
      <c r="AI69" s="595">
        <f t="shared" si="23"/>
        <v>355263.99999999994</v>
      </c>
      <c r="AJ69" s="595">
        <f t="shared" si="109"/>
        <v>4618431.9999999991</v>
      </c>
      <c r="AK69" s="597">
        <f t="shared" si="112"/>
        <v>1</v>
      </c>
      <c r="AL69" s="597">
        <f t="shared" si="101"/>
        <v>4</v>
      </c>
      <c r="AM69" s="593">
        <f t="shared" si="102"/>
        <v>4.41</v>
      </c>
      <c r="AN69" s="456">
        <v>83200</v>
      </c>
      <c r="AO69" s="456"/>
      <c r="AP69" s="456"/>
      <c r="AQ69" s="594" t="str">
        <f t="shared" si="103"/>
        <v>Գ-2</v>
      </c>
      <c r="AR69" s="456">
        <f t="shared" si="24"/>
        <v>366912</v>
      </c>
      <c r="AS69" s="595">
        <f t="shared" si="25"/>
        <v>366912</v>
      </c>
      <c r="AT69" s="595">
        <f t="shared" si="110"/>
        <v>4769856</v>
      </c>
    </row>
    <row r="70" spans="2:46" s="592" customFormat="1" ht="36.75" customHeight="1">
      <c r="B70" s="782">
        <v>49</v>
      </c>
      <c r="C70" s="783" t="s">
        <v>2807</v>
      </c>
      <c r="D70" s="784" t="s">
        <v>2186</v>
      </c>
      <c r="E70" s="785">
        <v>1996</v>
      </c>
      <c r="F70" s="786" t="s">
        <v>1087</v>
      </c>
      <c r="G70" s="787">
        <v>1</v>
      </c>
      <c r="H70" s="788">
        <v>1</v>
      </c>
      <c r="I70" s="789">
        <f t="shared" si="4"/>
        <v>3.31</v>
      </c>
      <c r="J70" s="790">
        <v>83200</v>
      </c>
      <c r="K70" s="790"/>
      <c r="L70" s="790">
        <f>+I70*J70*0.15</f>
        <v>41308.799999999996</v>
      </c>
      <c r="M70" s="791" t="s">
        <v>431</v>
      </c>
      <c r="N70" s="790">
        <f t="shared" si="104"/>
        <v>275392</v>
      </c>
      <c r="O70" s="792">
        <f t="shared" si="105"/>
        <v>316700.79999999999</v>
      </c>
      <c r="P70" s="792">
        <f t="shared" si="106"/>
        <v>4117110.4</v>
      </c>
      <c r="Q70" s="597">
        <f t="shared" si="138"/>
        <v>1</v>
      </c>
      <c r="R70" s="597">
        <f t="shared" si="107"/>
        <v>2</v>
      </c>
      <c r="S70" s="593">
        <f t="shared" si="96"/>
        <v>3.42</v>
      </c>
      <c r="T70" s="456">
        <v>83200</v>
      </c>
      <c r="U70" s="456"/>
      <c r="V70" s="456">
        <f>+S70*T70*0.15</f>
        <v>42681.599999999999</v>
      </c>
      <c r="W70" s="594" t="str">
        <f t="shared" si="97"/>
        <v>Գ-3</v>
      </c>
      <c r="X70" s="456">
        <f t="shared" si="20"/>
        <v>284544</v>
      </c>
      <c r="Y70" s="595">
        <f t="shared" si="21"/>
        <v>327225.59999999998</v>
      </c>
      <c r="Z70" s="595">
        <f t="shared" si="108"/>
        <v>4253932.8</v>
      </c>
      <c r="AA70" s="597">
        <f t="shared" si="111"/>
        <v>1</v>
      </c>
      <c r="AB70" s="597">
        <f t="shared" si="98"/>
        <v>3</v>
      </c>
      <c r="AC70" s="593">
        <f t="shared" si="99"/>
        <v>3.53</v>
      </c>
      <c r="AD70" s="456">
        <v>83200</v>
      </c>
      <c r="AE70" s="456"/>
      <c r="AF70" s="456">
        <f>+AC70*AD70*0.15</f>
        <v>44054.400000000001</v>
      </c>
      <c r="AG70" s="594" t="str">
        <f t="shared" si="100"/>
        <v>Գ-3</v>
      </c>
      <c r="AH70" s="456">
        <f t="shared" si="22"/>
        <v>293696</v>
      </c>
      <c r="AI70" s="595">
        <f t="shared" si="23"/>
        <v>337750.4</v>
      </c>
      <c r="AJ70" s="595">
        <f t="shared" si="109"/>
        <v>4390755.2</v>
      </c>
      <c r="AK70" s="597">
        <f t="shared" si="112"/>
        <v>1</v>
      </c>
      <c r="AL70" s="597">
        <f t="shared" si="101"/>
        <v>4</v>
      </c>
      <c r="AM70" s="593">
        <f t="shared" si="102"/>
        <v>3.64</v>
      </c>
      <c r="AN70" s="456">
        <v>83200</v>
      </c>
      <c r="AO70" s="456"/>
      <c r="AP70" s="456">
        <f>+AM70*AN70*0.15</f>
        <v>45427.199999999997</v>
      </c>
      <c r="AQ70" s="594" t="str">
        <f t="shared" si="103"/>
        <v>Գ-3</v>
      </c>
      <c r="AR70" s="456">
        <f t="shared" si="24"/>
        <v>302848</v>
      </c>
      <c r="AS70" s="595">
        <f t="shared" si="25"/>
        <v>348275.20000000001</v>
      </c>
      <c r="AT70" s="595">
        <f t="shared" si="110"/>
        <v>4527577.6000000006</v>
      </c>
    </row>
    <row r="71" spans="2:46" s="592" customFormat="1" ht="36.75" customHeight="1">
      <c r="B71" s="782">
        <v>50</v>
      </c>
      <c r="C71" s="783" t="s">
        <v>2362</v>
      </c>
      <c r="D71" s="784" t="s">
        <v>2187</v>
      </c>
      <c r="E71" s="785">
        <v>1995</v>
      </c>
      <c r="F71" s="786" t="s">
        <v>1087</v>
      </c>
      <c r="G71" s="787">
        <v>1</v>
      </c>
      <c r="H71" s="788">
        <v>2</v>
      </c>
      <c r="I71" s="789">
        <f t="shared" si="4"/>
        <v>3.42</v>
      </c>
      <c r="J71" s="790">
        <v>83200</v>
      </c>
      <c r="K71" s="797"/>
      <c r="L71" s="797"/>
      <c r="M71" s="791" t="s">
        <v>431</v>
      </c>
      <c r="N71" s="790">
        <f t="shared" si="104"/>
        <v>284544</v>
      </c>
      <c r="O71" s="792">
        <f t="shared" si="105"/>
        <v>284544</v>
      </c>
      <c r="P71" s="792">
        <f t="shared" si="106"/>
        <v>3699072</v>
      </c>
      <c r="Q71" s="597">
        <f t="shared" si="138"/>
        <v>1</v>
      </c>
      <c r="R71" s="597">
        <f t="shared" si="107"/>
        <v>3</v>
      </c>
      <c r="S71" s="593">
        <f t="shared" si="96"/>
        <v>3.53</v>
      </c>
      <c r="T71" s="456">
        <v>83200</v>
      </c>
      <c r="U71" s="459"/>
      <c r="V71" s="459"/>
      <c r="W71" s="594" t="str">
        <f t="shared" si="97"/>
        <v>Գ-3</v>
      </c>
      <c r="X71" s="456">
        <f t="shared" si="20"/>
        <v>293696</v>
      </c>
      <c r="Y71" s="595">
        <f t="shared" si="21"/>
        <v>293696</v>
      </c>
      <c r="Z71" s="595">
        <f t="shared" si="108"/>
        <v>3818048</v>
      </c>
      <c r="AA71" s="597">
        <f t="shared" si="111"/>
        <v>1</v>
      </c>
      <c r="AB71" s="597">
        <f t="shared" si="98"/>
        <v>4</v>
      </c>
      <c r="AC71" s="593">
        <f t="shared" si="99"/>
        <v>3.64</v>
      </c>
      <c r="AD71" s="456">
        <v>83200</v>
      </c>
      <c r="AE71" s="459"/>
      <c r="AF71" s="459"/>
      <c r="AG71" s="594" t="str">
        <f t="shared" si="100"/>
        <v>Գ-3</v>
      </c>
      <c r="AH71" s="456">
        <f t="shared" si="22"/>
        <v>302848</v>
      </c>
      <c r="AI71" s="595">
        <f t="shared" si="23"/>
        <v>302848</v>
      </c>
      <c r="AJ71" s="595">
        <f t="shared" si="109"/>
        <v>3937024</v>
      </c>
      <c r="AK71" s="597">
        <f t="shared" si="112"/>
        <v>1</v>
      </c>
      <c r="AL71" s="597">
        <f t="shared" si="101"/>
        <v>5</v>
      </c>
      <c r="AM71" s="593">
        <f t="shared" si="102"/>
        <v>3.64</v>
      </c>
      <c r="AN71" s="456">
        <v>83200</v>
      </c>
      <c r="AO71" s="459"/>
      <c r="AP71" s="459"/>
      <c r="AQ71" s="594" t="str">
        <f t="shared" si="103"/>
        <v>Գ-3</v>
      </c>
      <c r="AR71" s="456">
        <f t="shared" si="24"/>
        <v>302848</v>
      </c>
      <c r="AS71" s="595">
        <f t="shared" si="25"/>
        <v>302848</v>
      </c>
      <c r="AT71" s="595">
        <f t="shared" si="110"/>
        <v>3937024</v>
      </c>
    </row>
    <row r="72" spans="2:46" s="592" customFormat="1" ht="40.5" customHeight="1">
      <c r="B72" s="782">
        <v>51</v>
      </c>
      <c r="C72" s="783" t="s">
        <v>2363</v>
      </c>
      <c r="D72" s="784" t="s">
        <v>2186</v>
      </c>
      <c r="E72" s="785">
        <v>2000</v>
      </c>
      <c r="F72" s="786" t="s">
        <v>1088</v>
      </c>
      <c r="G72" s="787">
        <v>1</v>
      </c>
      <c r="H72" s="788">
        <v>2</v>
      </c>
      <c r="I72" s="789">
        <f t="shared" si="4"/>
        <v>1.79</v>
      </c>
      <c r="J72" s="790">
        <v>83200</v>
      </c>
      <c r="K72" s="790"/>
      <c r="L72" s="790"/>
      <c r="M72" s="791" t="s">
        <v>86</v>
      </c>
      <c r="N72" s="790">
        <f t="shared" si="104"/>
        <v>148928</v>
      </c>
      <c r="O72" s="792">
        <f t="shared" si="105"/>
        <v>148928</v>
      </c>
      <c r="P72" s="792">
        <f t="shared" si="106"/>
        <v>1936064</v>
      </c>
      <c r="Q72" s="597">
        <f t="shared" si="138"/>
        <v>1</v>
      </c>
      <c r="R72" s="597">
        <f t="shared" si="107"/>
        <v>3</v>
      </c>
      <c r="S72" s="593">
        <f t="shared" si="96"/>
        <v>1.84</v>
      </c>
      <c r="T72" s="456">
        <v>83200</v>
      </c>
      <c r="U72" s="456"/>
      <c r="V72" s="456"/>
      <c r="W72" s="594" t="str">
        <f t="shared" si="97"/>
        <v>Կ-1</v>
      </c>
      <c r="X72" s="456">
        <f t="shared" si="20"/>
        <v>153088</v>
      </c>
      <c r="Y72" s="595">
        <f t="shared" si="21"/>
        <v>153088</v>
      </c>
      <c r="Z72" s="595">
        <f t="shared" si="108"/>
        <v>1990144</v>
      </c>
      <c r="AA72" s="597">
        <f t="shared" si="111"/>
        <v>1</v>
      </c>
      <c r="AB72" s="597">
        <f t="shared" si="98"/>
        <v>4</v>
      </c>
      <c r="AC72" s="593">
        <f t="shared" si="99"/>
        <v>1.9</v>
      </c>
      <c r="AD72" s="456">
        <v>83200</v>
      </c>
      <c r="AE72" s="456"/>
      <c r="AF72" s="456"/>
      <c r="AG72" s="594" t="str">
        <f t="shared" si="100"/>
        <v>Կ-1</v>
      </c>
      <c r="AH72" s="456">
        <f t="shared" si="22"/>
        <v>158080</v>
      </c>
      <c r="AI72" s="595">
        <f t="shared" si="23"/>
        <v>158080</v>
      </c>
      <c r="AJ72" s="595">
        <f t="shared" si="109"/>
        <v>2055040</v>
      </c>
      <c r="AK72" s="597">
        <f t="shared" si="112"/>
        <v>1</v>
      </c>
      <c r="AL72" s="597">
        <f t="shared" si="101"/>
        <v>5</v>
      </c>
      <c r="AM72" s="593">
        <f t="shared" si="102"/>
        <v>1.9</v>
      </c>
      <c r="AN72" s="456">
        <v>83200</v>
      </c>
      <c r="AO72" s="456"/>
      <c r="AP72" s="456"/>
      <c r="AQ72" s="594" t="str">
        <f t="shared" si="103"/>
        <v>Կ-1</v>
      </c>
      <c r="AR72" s="456">
        <f t="shared" si="24"/>
        <v>158080</v>
      </c>
      <c r="AS72" s="595">
        <f t="shared" si="25"/>
        <v>158080</v>
      </c>
      <c r="AT72" s="595">
        <f t="shared" si="110"/>
        <v>2055040</v>
      </c>
    </row>
    <row r="73" spans="2:46" s="592" customFormat="1" ht="40.5" customHeight="1">
      <c r="B73" s="782">
        <v>52</v>
      </c>
      <c r="C73" s="783" t="s">
        <v>2364</v>
      </c>
      <c r="D73" s="784" t="s">
        <v>2186</v>
      </c>
      <c r="E73" s="785">
        <v>1991</v>
      </c>
      <c r="F73" s="786" t="s">
        <v>1080</v>
      </c>
      <c r="G73" s="787">
        <v>1</v>
      </c>
      <c r="H73" s="788">
        <v>2</v>
      </c>
      <c r="I73" s="789">
        <f t="shared" si="4"/>
        <v>5.01</v>
      </c>
      <c r="J73" s="790">
        <v>83200</v>
      </c>
      <c r="K73" s="790"/>
      <c r="L73" s="790"/>
      <c r="M73" s="791" t="s">
        <v>82</v>
      </c>
      <c r="N73" s="790">
        <f t="shared" si="104"/>
        <v>416832</v>
      </c>
      <c r="O73" s="792">
        <f t="shared" si="105"/>
        <v>416832</v>
      </c>
      <c r="P73" s="792">
        <f t="shared" si="106"/>
        <v>5418816</v>
      </c>
      <c r="Q73" s="597">
        <f t="shared" si="138"/>
        <v>1</v>
      </c>
      <c r="R73" s="597">
        <f t="shared" si="107"/>
        <v>3</v>
      </c>
      <c r="S73" s="593">
        <f t="shared" si="96"/>
        <v>5.18</v>
      </c>
      <c r="T73" s="456">
        <v>83200</v>
      </c>
      <c r="U73" s="456"/>
      <c r="V73" s="456"/>
      <c r="W73" s="594" t="str">
        <f t="shared" si="97"/>
        <v>Գ-1</v>
      </c>
      <c r="X73" s="456">
        <f t="shared" si="20"/>
        <v>430976</v>
      </c>
      <c r="Y73" s="595">
        <f t="shared" si="21"/>
        <v>430976</v>
      </c>
      <c r="Z73" s="595">
        <f t="shared" si="108"/>
        <v>5602688</v>
      </c>
      <c r="AA73" s="597">
        <f t="shared" si="111"/>
        <v>1</v>
      </c>
      <c r="AB73" s="597">
        <f t="shared" si="98"/>
        <v>4</v>
      </c>
      <c r="AC73" s="593">
        <f t="shared" si="99"/>
        <v>5.35</v>
      </c>
      <c r="AD73" s="456">
        <v>83200</v>
      </c>
      <c r="AE73" s="456"/>
      <c r="AF73" s="456"/>
      <c r="AG73" s="594" t="str">
        <f t="shared" si="100"/>
        <v>Գ-1</v>
      </c>
      <c r="AH73" s="456">
        <f t="shared" si="22"/>
        <v>445119.99999999994</v>
      </c>
      <c r="AI73" s="595">
        <f t="shared" si="23"/>
        <v>445119.99999999994</v>
      </c>
      <c r="AJ73" s="595">
        <f t="shared" si="109"/>
        <v>5786559.9999999991</v>
      </c>
      <c r="AK73" s="597">
        <f t="shared" si="112"/>
        <v>1</v>
      </c>
      <c r="AL73" s="597">
        <f t="shared" si="101"/>
        <v>5</v>
      </c>
      <c r="AM73" s="593">
        <f t="shared" si="102"/>
        <v>5.35</v>
      </c>
      <c r="AN73" s="456">
        <v>83200</v>
      </c>
      <c r="AO73" s="456"/>
      <c r="AP73" s="456"/>
      <c r="AQ73" s="594" t="str">
        <f t="shared" si="103"/>
        <v>Գ-1</v>
      </c>
      <c r="AR73" s="456">
        <f t="shared" si="24"/>
        <v>445119.99999999994</v>
      </c>
      <c r="AS73" s="595">
        <f t="shared" si="25"/>
        <v>445119.99999999994</v>
      </c>
      <c r="AT73" s="595">
        <f t="shared" si="110"/>
        <v>5786559.9999999991</v>
      </c>
    </row>
    <row r="74" spans="2:46" s="592" customFormat="1" ht="40.5">
      <c r="B74" s="782">
        <v>53</v>
      </c>
      <c r="C74" s="783" t="s">
        <v>2365</v>
      </c>
      <c r="D74" s="784" t="s">
        <v>2186</v>
      </c>
      <c r="E74" s="785">
        <v>1989</v>
      </c>
      <c r="F74" s="786" t="s">
        <v>1081</v>
      </c>
      <c r="G74" s="787">
        <v>1</v>
      </c>
      <c r="H74" s="788">
        <v>2</v>
      </c>
      <c r="I74" s="789">
        <f t="shared" si="4"/>
        <v>4.1399999999999997</v>
      </c>
      <c r="J74" s="790">
        <v>83200</v>
      </c>
      <c r="K74" s="790"/>
      <c r="L74" s="790"/>
      <c r="M74" s="791" t="s">
        <v>83</v>
      </c>
      <c r="N74" s="790">
        <f t="shared" si="104"/>
        <v>344448</v>
      </c>
      <c r="O74" s="792">
        <f t="shared" si="105"/>
        <v>344448</v>
      </c>
      <c r="P74" s="792">
        <f t="shared" si="106"/>
        <v>4477824</v>
      </c>
      <c r="Q74" s="597">
        <f t="shared" si="138"/>
        <v>1</v>
      </c>
      <c r="R74" s="597">
        <f t="shared" si="107"/>
        <v>3</v>
      </c>
      <c r="S74" s="593">
        <f t="shared" si="96"/>
        <v>4.2699999999999996</v>
      </c>
      <c r="T74" s="456">
        <v>83200</v>
      </c>
      <c r="U74" s="456"/>
      <c r="V74" s="456"/>
      <c r="W74" s="594" t="str">
        <f t="shared" si="97"/>
        <v>Գ-2</v>
      </c>
      <c r="X74" s="456">
        <f t="shared" si="20"/>
        <v>355263.99999999994</v>
      </c>
      <c r="Y74" s="595">
        <f t="shared" si="21"/>
        <v>355263.99999999994</v>
      </c>
      <c r="Z74" s="595">
        <f t="shared" si="108"/>
        <v>4618431.9999999991</v>
      </c>
      <c r="AA74" s="597">
        <f t="shared" si="111"/>
        <v>1</v>
      </c>
      <c r="AB74" s="597">
        <f t="shared" si="98"/>
        <v>4</v>
      </c>
      <c r="AC74" s="593">
        <f t="shared" si="99"/>
        <v>4.41</v>
      </c>
      <c r="AD74" s="456">
        <v>83200</v>
      </c>
      <c r="AE74" s="456"/>
      <c r="AF74" s="456"/>
      <c r="AG74" s="594" t="str">
        <f t="shared" si="100"/>
        <v>Գ-2</v>
      </c>
      <c r="AH74" s="456">
        <f t="shared" si="22"/>
        <v>366912</v>
      </c>
      <c r="AI74" s="595">
        <f t="shared" si="23"/>
        <v>366912</v>
      </c>
      <c r="AJ74" s="595">
        <f t="shared" si="109"/>
        <v>4769856</v>
      </c>
      <c r="AK74" s="597">
        <f t="shared" si="112"/>
        <v>1</v>
      </c>
      <c r="AL74" s="597">
        <f t="shared" si="101"/>
        <v>5</v>
      </c>
      <c r="AM74" s="593">
        <f t="shared" si="102"/>
        <v>4.41</v>
      </c>
      <c r="AN74" s="456">
        <v>83200</v>
      </c>
      <c r="AO74" s="456"/>
      <c r="AP74" s="456"/>
      <c r="AQ74" s="594" t="str">
        <f t="shared" si="103"/>
        <v>Գ-2</v>
      </c>
      <c r="AR74" s="456">
        <f>AN74*AM74</f>
        <v>366912</v>
      </c>
      <c r="AS74" s="595">
        <f t="shared" si="25"/>
        <v>366912</v>
      </c>
      <c r="AT74" s="595">
        <f t="shared" si="110"/>
        <v>4769856</v>
      </c>
    </row>
    <row r="75" spans="2:46" s="592" customFormat="1" ht="40.5">
      <c r="B75" s="782">
        <v>54</v>
      </c>
      <c r="C75" s="783" t="s">
        <v>2808</v>
      </c>
      <c r="D75" s="784" t="s">
        <v>2186</v>
      </c>
      <c r="E75" s="785">
        <v>1995</v>
      </c>
      <c r="F75" s="786" t="s">
        <v>1081</v>
      </c>
      <c r="G75" s="787">
        <v>1</v>
      </c>
      <c r="H75" s="788">
        <v>0</v>
      </c>
      <c r="I75" s="789">
        <f t="shared" si="4"/>
        <v>3.21</v>
      </c>
      <c r="J75" s="790">
        <v>83200</v>
      </c>
      <c r="K75" s="790"/>
      <c r="L75" s="790"/>
      <c r="M75" s="791" t="s">
        <v>431</v>
      </c>
      <c r="N75" s="790">
        <f t="shared" si="104"/>
        <v>267072</v>
      </c>
      <c r="O75" s="792">
        <f t="shared" si="105"/>
        <v>267072</v>
      </c>
      <c r="P75" s="792">
        <f t="shared" si="106"/>
        <v>3471936</v>
      </c>
      <c r="Q75" s="597">
        <f t="shared" si="138"/>
        <v>1</v>
      </c>
      <c r="R75" s="597">
        <f t="shared" si="107"/>
        <v>1</v>
      </c>
      <c r="S75" s="593">
        <f t="shared" si="96"/>
        <v>3.31</v>
      </c>
      <c r="T75" s="456">
        <v>83200</v>
      </c>
      <c r="U75" s="456"/>
      <c r="V75" s="456"/>
      <c r="W75" s="594" t="str">
        <f t="shared" si="97"/>
        <v>Գ-3</v>
      </c>
      <c r="X75" s="456">
        <f t="shared" si="20"/>
        <v>275392</v>
      </c>
      <c r="Y75" s="595">
        <f t="shared" si="21"/>
        <v>275392</v>
      </c>
      <c r="Z75" s="595">
        <f t="shared" si="108"/>
        <v>3580096</v>
      </c>
      <c r="AA75" s="597">
        <f t="shared" si="111"/>
        <v>1</v>
      </c>
      <c r="AB75" s="597">
        <f t="shared" si="98"/>
        <v>2</v>
      </c>
      <c r="AC75" s="593">
        <f t="shared" si="99"/>
        <v>3.42</v>
      </c>
      <c r="AD75" s="456">
        <v>83200</v>
      </c>
      <c r="AE75" s="456"/>
      <c r="AF75" s="456"/>
      <c r="AG75" s="594" t="str">
        <f t="shared" si="100"/>
        <v>Գ-3</v>
      </c>
      <c r="AH75" s="456">
        <f t="shared" si="22"/>
        <v>284544</v>
      </c>
      <c r="AI75" s="595">
        <f t="shared" si="23"/>
        <v>284544</v>
      </c>
      <c r="AJ75" s="595">
        <f t="shared" si="109"/>
        <v>3699072</v>
      </c>
      <c r="AK75" s="597">
        <f t="shared" si="112"/>
        <v>1</v>
      </c>
      <c r="AL75" s="597">
        <f t="shared" si="101"/>
        <v>3</v>
      </c>
      <c r="AM75" s="593">
        <f t="shared" si="102"/>
        <v>3.53</v>
      </c>
      <c r="AN75" s="456">
        <v>83200</v>
      </c>
      <c r="AO75" s="456"/>
      <c r="AP75" s="456"/>
      <c r="AQ75" s="594" t="str">
        <f t="shared" si="103"/>
        <v>Գ-3</v>
      </c>
      <c r="AR75" s="456">
        <f t="shared" si="24"/>
        <v>293696</v>
      </c>
      <c r="AS75" s="595">
        <f t="shared" si="25"/>
        <v>293696</v>
      </c>
      <c r="AT75" s="595">
        <f t="shared" si="110"/>
        <v>3818048</v>
      </c>
    </row>
    <row r="76" spans="2:46" s="592" customFormat="1" ht="69.75" customHeight="1">
      <c r="B76" s="782">
        <v>55</v>
      </c>
      <c r="C76" s="783" t="s">
        <v>832</v>
      </c>
      <c r="D76" s="784" t="s">
        <v>2186</v>
      </c>
      <c r="E76" s="785">
        <v>1989</v>
      </c>
      <c r="F76" s="786" t="s">
        <v>1082</v>
      </c>
      <c r="G76" s="787">
        <v>1</v>
      </c>
      <c r="H76" s="788">
        <v>8</v>
      </c>
      <c r="I76" s="789">
        <f>IF(G76&lt;1,0,IF(M76="Բ-1",IF(H76=0,6.94,IF(H76=1,7.17,IF(H76=2,7.41,IF(H76=3,7.66,IF(OR(H76=5,H76=4),7.92,IF(OR(H76=6,H76=7),8.18,IF(OR(H76=8,H76=9),8.46,IF(OR(H76=10,H76=11,H76=12),8.74,IF(OR(H76=13,H76=14,H76=15),9.03,IF(OR(H76=16,H76=17,H76=18),9.33,9.65)))))))))),IF(M76="Բ-2", IF(H76=0,5.71,IF(H76=1,5.89,IF(H76=2,6.09,IF(H76=3,6.29,IF(OR(H76=5,H76=4),6.5,IF(OR(H76=6,H76=7),6.72,IF(OR(H76=8,H76=9),6.94,IF(OR(H76=10,H76=11,H76=12),7.17,IF(OR(H76=13,H76=14,H76=15),7.41,IF(OR(H76=16,H76=17,H76=18),7.65,7.91)))))))))), IF(M76="Գ-1", IF(H76=0,4.7,IF(H76=1,4.86,IF(H76=2,5.01,IF(H76=3,5.18,IF(OR(H76=5,H76=4),5.35,IF(OR(H76=6,H76=7),5.52,IF(OR(H76=8,H76=9),5.71,IF(OR(H76=10,H76=11,H76=12),5.89,IF(OR(H76=13,H76=14,H76=15),6.09,IF(OR(H76=16,H76=17,H76=18),6.29,6.49)))))))))), IF(M76="Գ-2", IF(H76=0,3.88,IF(H76=1,4.01,IF(H76=2,4.14,IF(H76=3,4.27,IF(OR(H76=5,H76=4),4.41,IF(OR(H76=6,H76=7),4.55,IF(OR(H76=8,H76=9),4.7,IF(OR(H76=10,H76=11,H76=12),4.85,IF(OR(H76=13,H76=14,H76=15),5.01,IF(OR(H76=16,H76=17,H76=18),5.17,5.34)))))))))), IF(M76="Գ-3", IF(H76=0,3.21,IF(H76=1,3.31,IF(H76=2,3.42,IF(H76=3,3.53,IF(OR(H76=5,H76=4),3.64,IF(OR(H76=6,H76=7),3.76,IF(OR(H76=8,H76=9),3.88,IF(OR(H76=10,H76=11,H76=12),4.01,IF(OR(H76=13,H76=14,H76=15),4.13,IF(OR(H76=16,H76=17,H76=18),4.27,4.4)))))))))), IF(M76="Ա-1", IF(H76=0,2.66,IF(H76=1,2.75,IF(H76=2,2.83,IF(H76=3,2.92,IF(OR(H76=5,H76=4),3.02,IF(OR(H76=6,H76=7),3.11,IF(OR(H76=8,H76=9),3.21,IF(OR(H76=10,H76=11,H76=12),3.31,IF(OR(H76=13,H76=14,H76=15),3.42,IF(OR(H76=16,H76=17,H76=18),3.53,3.64)))))))))), IF(M76="Ա-2", IF(H76=0,2.28,IF(H76=1,2.35,IF(H76=2,2.43,IF(H76=3,2.5,IF(OR(H76=5,H76=4),2.58,IF(OR(H76=6,H76=7),2.66,IF(OR(H76=8,H76=9),2.75,IF(OR(H76=10,H76=11,H76=12),2.83,IF(OR(H76=13,H76=14,H76=15),2.92,IF(OR(H76=16,H76=17,H76=18),3.01,3.11)))))))))),IF(M76="Ա-3", IF(H76=0,1.96,IF(H76=1,2.02,IF(H76=2,2.08,IF(H76=3,2.15,IF(OR(H76=5,H76=4),2.21,IF(OR(H76=6,H76=7),2.28,IF(OR(H76=8,H76=9),2.35,IF(OR(H76=10,H76=11,H76=12),2.42,IF(OR(H76=13,H76=14,H76=15),2.5,IF(OR(H76=16,H76=17,H76=18),2.58,2.66)))))))))), IF(M76="Կ-1", IF(H76=0,1.68,IF(H76=1,1.73,IF(H76=2,1.79,IF(H76=3,1.84,IF(OR(H76=5,H76=4),1.9,IF(OR(H76=6,H76=7),1.96,IF(OR(H76=8,H76=9),2.02,IF(OR(H76=10,H76=11,H76=12),2.08,IF(OR(H76=13,H76=14,H76=15),2.14,IF(OR(H76=16,H76=17,H76=18),2.21,2.28)))))))))), IF(M76="Կ-2", IF(H76=0,1.45,IF(H76=1,1.49,IF(H76=2,1.54,IF(H76=3,1.59,IF(OR(H76=5,H76=4),1.63,IF(OR(H76=6,H76=7),1.68,IF(OR(H76=8,H76=9),1.73,IF(OR(H76=10,H76=11,H76=12),1.79,IF(OR(H76=13,H76=14,H76=15),1.84,IF(OR(H76=16,H76=17,H76=18),1.9,1.95)))))))))),IF(M76="Կ-3", IF(H76=0,1.25,IF(H76=1,1.29,IF(H76=2,1.33,IF(H76=3,1.37,IF(OR(H76=5,H76=4),1.41,IF(OR(H76=6,H76=7),1.45,IF(OR(H76=8,H76=9),1.49,IF(OR(H76=10,H76=11,H76=12),1.54,IF(OR(H76=13,H76=14,H76=15),1.58,IF(OR(H76=16,H76=17,H76=18),1.63,1.68)))))))))), "Error"))))))))))))</f>
        <v>4.7</v>
      </c>
      <c r="J76" s="790">
        <v>83200</v>
      </c>
      <c r="K76" s="790"/>
      <c r="L76" s="790"/>
      <c r="M76" s="791" t="s">
        <v>83</v>
      </c>
      <c r="N76" s="790">
        <f>J76*I76</f>
        <v>391040</v>
      </c>
      <c r="O76" s="792">
        <f>I76*J76+K76+L76</f>
        <v>391040</v>
      </c>
      <c r="P76" s="792">
        <f>+O76*13</f>
        <v>5083520</v>
      </c>
      <c r="Q76" s="597">
        <f>+G76</f>
        <v>1</v>
      </c>
      <c r="R76" s="597">
        <f>+H76+1</f>
        <v>9</v>
      </c>
      <c r="S76" s="593">
        <f>IF(Q76&lt;1,0,IF(W76="Բ-1",IF(R76=0,6.94,IF(R76=1,7.17,IF(R76=2,7.41,IF(R76=3,7.66,IF(OR(R76=5,R76=4),7.92,IF(OR(R76=6,R76=7),8.18,IF(OR(R76=8,R76=9),8.46,IF(OR(R76=10,R76=11,R76=12),8.74,IF(OR(R76=13,R76=14,R76=15),9.03,IF(OR(R76=16,R76=17,R76=18),9.33,9.65)))))))))),IF(W76="Բ-2", IF(R76=0,5.71,IF(R76=1,5.89,IF(R76=2,6.09,IF(R76=3,6.29,IF(OR(R76=5,R76=4),6.5,IF(OR(R76=6,R76=7),6.72,IF(OR(R76=8,R76=9),6.94,IF(OR(R76=10,R76=11,R76=12),7.17,IF(OR(R76=13,R76=14,R76=15),7.41,IF(OR(R76=16,R76=17,R76=18),7.65,7.91)))))))))), IF(W76="Գ-1", IF(R76=0,4.7,IF(R76=1,4.86,IF(R76=2,5.01,IF(R76=3,5.18,IF(OR(R76=5,R76=4),5.35,IF(OR(R76=6,R76=7),5.52,IF(OR(R76=8,R76=9),5.71,IF(OR(R76=10,R76=11,R76=12),5.89,IF(OR(R76=13,R76=14,R76=15),6.09,IF(OR(R76=16,R76=17,R76=18),6.29,6.49)))))))))), IF(W76="Գ-2", IF(R76=0,3.88,IF(R76=1,4.01,IF(R76=2,4.14,IF(R76=3,4.27,IF(OR(R76=5,R76=4),4.41,IF(OR(R76=6,R76=7),4.55,IF(OR(R76=8,R76=9),4.7,IF(OR(R76=10,R76=11,R76=12),4.85,IF(OR(R76=13,R76=14,R76=15),5.01,IF(OR(R76=16,R76=17,R76=18),5.17,5.34)))))))))), IF(W76="Գ-3", IF(R76=0,3.21,IF(R76=1,3.31,IF(R76=2,3.42,IF(R76=3,3.53,IF(OR(R76=5,R76=4),3.64,IF(OR(R76=6,R76=7),3.76,IF(OR(R76=8,R76=9),3.88,IF(OR(R76=10,R76=11,R76=12),4.01,IF(OR(R76=13,R76=14,R76=15),4.13,IF(OR(R76=16,R76=17,R76=18),4.27,4.4)))))))))), IF(W76="Ա-1", IF(R76=0,2.66,IF(R76=1,2.75,IF(R76=2,2.83,IF(R76=3,2.92,IF(OR(R76=5,R76=4),3.02,IF(OR(R76=6,R76=7),3.11,IF(OR(R76=8,R76=9),3.21,IF(OR(R76=10,R76=11,R76=12),3.31,IF(OR(R76=13,R76=14,R76=15),3.42,IF(OR(R76=16,R76=17,R76=18),3.53,3.64)))))))))), IF(W76="Ա-2", IF(R76=0,2.28,IF(R76=1,2.35,IF(R76=2,2.43,IF(R76=3,2.5,IF(OR(R76=5,R76=4),2.58,IF(OR(R76=6,R76=7),2.66,IF(OR(R76=8,R76=9),2.75,IF(OR(R76=10,R76=11,R76=12),2.83,IF(OR(R76=13,R76=14,R76=15),2.92,IF(OR(R76=16,R76=17,R76=18),3.01,3.11)))))))))),IF(W76="Ա-3", IF(R76=0,1.96,IF(R76=1,2.02,IF(R76=2,2.08,IF(R76=3,2.15,IF(OR(R76=5,R76=4),2.21,IF(OR(R76=6,R76=7),2.28,IF(OR(R76=8,R76=9),2.35,IF(OR(R76=10,R76=11,R76=12),2.42,IF(OR(R76=13,R76=14,R76=15),2.5,IF(OR(R76=16,R76=17,R76=18),2.58,2.66)))))))))), IF(W76="Կ-1", IF(R76=0,1.68,IF(R76=1,1.73,IF(R76=2,1.79,IF(R76=3,1.84,IF(OR(R76=5,R76=4),1.9,IF(OR(R76=6,R76=7),1.96,IF(OR(R76=8,R76=9),2.02,IF(OR(R76=10,R76=11,R76=12),2.08,IF(OR(R76=13,R76=14,R76=15),2.14,IF(OR(R76=16,R76=17,R76=18),2.21,2.28)))))))))), IF(W76="Կ-2", IF(R76=0,1.45,IF(R76=1,1.49,IF(R76=2,1.54,IF(R76=3,1.59,IF(OR(R76=5,R76=4),1.63,IF(OR(R76=6,R76=7),1.68,IF(OR(R76=8,R76=9),1.73,IF(OR(R76=10,R76=11,R76=12),1.79,IF(OR(R76=13,R76=14,R76=15),1.84,IF(OR(R76=16,R76=17,R76=18),1.9,1.95)))))))))),IF(W76="Կ-3", IF(R76=0,1.25,IF(R76=1,1.29,IF(R76=2,1.33,IF(R76=3,1.37,IF(OR(R76=5,R76=4),1.41,IF(OR(R76=6,R76=7),1.45,IF(OR(R76=8,R76=9),1.49,IF(OR(R76=10,R76=11,R76=12),1.54,IF(OR(R76=13,R76=14,R76=15),1.58,IF(OR(R76=16,R76=17,R76=18),1.63,1.68)))))))))), "Error"))))))))))))</f>
        <v>4.7</v>
      </c>
      <c r="T76" s="456">
        <v>83200</v>
      </c>
      <c r="U76" s="456"/>
      <c r="V76" s="456"/>
      <c r="W76" s="594" t="str">
        <f>+M76</f>
        <v>Գ-2</v>
      </c>
      <c r="X76" s="456">
        <f>T76*S76</f>
        <v>391040</v>
      </c>
      <c r="Y76" s="595">
        <f>+U76+V76+X76</f>
        <v>391040</v>
      </c>
      <c r="Z76" s="595">
        <f>+Y76*13</f>
        <v>5083520</v>
      </c>
      <c r="AA76" s="597">
        <f>+Q76</f>
        <v>1</v>
      </c>
      <c r="AB76" s="597">
        <f>+R76+1</f>
        <v>10</v>
      </c>
      <c r="AC76" s="593">
        <f>IF(AA76&lt;1,0,IF(AG76="Բ-1",IF(AB76=0,6.94,IF(AB76=1,7.17,IF(AB76=2,7.41,IF(AB76=3,7.66,IF(OR(AB76=5,AB76=4),7.92,IF(OR(AB76=6,AB76=7),8.18,IF(OR(AB76=8,AB76=9),8.46,IF(OR(AB76=10,AB76=11,AB76=12),8.74,IF(OR(AB76=13,AB76=14,AB76=15),9.03,IF(OR(AB76=16,AB76=17,AB76=18),9.33,9.65)))))))))),IF(AG76="Բ-2", IF(AB76=0,5.71,IF(AB76=1,5.89,IF(AB76=2,6.09,IF(AB76=3,6.29,IF(OR(AB76=5,AB76=4),6.5,IF(OR(AB76=6,AB76=7),6.72,IF(OR(AB76=8,AB76=9),6.94,IF(OR(AB76=10,AB76=11,AB76=12),7.17,IF(OR(AB76=13,AB76=14,AB76=15),7.41,IF(OR(AB76=16,AB76=17,AB76=18),7.65,7.91)))))))))), IF(AG76="Գ-1", IF(AB76=0,4.7,IF(AB76=1,4.86,IF(AB76=2,5.01,IF(AB76=3,5.18,IF(OR(AB76=5,AB76=4),5.35,IF(OR(AB76=6,AB76=7),5.52,IF(OR(AB76=8,AB76=9),5.71,IF(OR(AB76=10,AB76=11,AB76=12),5.89,IF(OR(AB76=13,AB76=14,AB76=15),6.09,IF(OR(AB76=16,AB76=17,AB76=18),6.29,6.49)))))))))), IF(AG76="Գ-2", IF(AB76=0,3.88,IF(AB76=1,4.01,IF(AB76=2,4.14,IF(AB76=3,4.27,IF(OR(AB76=5,AB76=4),4.41,IF(OR(AB76=6,AB76=7),4.55,IF(OR(AB76=8,AB76=9),4.7,IF(OR(AB76=10,AB76=11,AB76=12),4.85,IF(OR(AB76=13,AB76=14,AB76=15),5.01,IF(OR(AB76=16,AB76=17,AB76=18),5.17,5.34)))))))))), IF(AG76="Գ-3", IF(AB76=0,3.21,IF(AB76=1,3.31,IF(AB76=2,3.42,IF(AB76=3,3.53,IF(OR(AB76=5,AB76=4),3.64,IF(OR(AB76=6,AB76=7),3.76,IF(OR(AB76=8,AB76=9),3.88,IF(OR(AB76=10,AB76=11,AB76=12),4.01,IF(OR(AB76=13,AB76=14,AB76=15),4.13,IF(OR(AB76=16,AB76=17,AB76=18),4.27,4.4)))))))))), IF(AG76="Ա-1", IF(AB76=0,2.66,IF(AB76=1,2.75,IF(AB76=2,2.83,IF(AB76=3,2.92,IF(OR(AB76=5,AB76=4),3.02,IF(OR(AB76=6,AB76=7),3.11,IF(OR(AB76=8,AB76=9),3.21,IF(OR(AB76=10,AB76=11,AB76=12),3.31,IF(OR(AB76=13,AB76=14,AB76=15),3.42,IF(OR(AB76=16,AB76=17,AB76=18),3.53,3.64)))))))))), IF(AG76="Ա-2", IF(AB76=0,2.28,IF(AB76=1,2.35,IF(AB76=2,2.43,IF(AB76=3,2.5,IF(OR(AB76=5,AB76=4),2.58,IF(OR(AB76=6,AB76=7),2.66,IF(OR(AB76=8,AB76=9),2.75,IF(OR(AB76=10,AB76=11,AB76=12),2.83,IF(OR(AB76=13,AB76=14,AB76=15),2.92,IF(OR(AB76=16,AB76=17,AB76=18),3.01,3.11)))))))))),IF(AG76="Ա-3", IF(AB76=0,1.96,IF(AB76=1,2.02,IF(AB76=2,2.08,IF(AB76=3,2.15,IF(OR(AB76=5,AB76=4),2.21,IF(OR(AB76=6,AB76=7),2.28,IF(OR(AB76=8,AB76=9),2.35,IF(OR(AB76=10,AB76=11,AB76=12),2.42,IF(OR(AB76=13,AB76=14,AB76=15),2.5,IF(OR(AB76=16,AB76=17,AB76=18),2.58,2.66)))))))))), IF(AG76="Կ-1", IF(AB76=0,1.68,IF(AB76=1,1.73,IF(AB76=2,1.79,IF(AB76=3,1.84,IF(OR(AB76=5,AB76=4),1.9,IF(OR(AB76=6,AB76=7),1.96,IF(OR(AB76=8,AB76=9),2.02,IF(OR(AB76=10,AB76=11,AB76=12),2.08,IF(OR(AB76=13,AB76=14,AB76=15),2.14,IF(OR(AB76=16,AB76=17,AB76=18),2.21,2.28)))))))))), IF(AG76="Կ-2", IF(AB76=0,1.45,IF(AB76=1,1.49,IF(AB76=2,1.54,IF(AB76=3,1.59,IF(OR(AB76=5,AB76=4),1.63,IF(OR(AB76=6,AB76=7),1.68,IF(OR(AB76=8,AB76=9),1.73,IF(OR(AB76=10,AB76=11,AB76=12),1.79,IF(OR(AB76=13,AB76=14,AB76=15),1.84,IF(OR(AB76=16,AB76=17,AB76=18),1.9,1.95)))))))))),IF(AG76="Կ-3", IF(AB76=0,1.25,IF(AB76=1,1.29,IF(AB76=2,1.33,IF(AB76=3,1.37,IF(OR(AB76=5,AB76=4),1.41,IF(OR(AB76=6,AB76=7),1.45,IF(OR(AB76=8,AB76=9),1.49,IF(OR(AB76=10,AB76=11,AB76=12),1.54,IF(OR(AB76=13,AB76=14,AB76=15),1.58,IF(OR(AB76=16,AB76=17,AB76=18),1.63,1.68)))))))))), "Error"))))))))))))</f>
        <v>4.8499999999999996</v>
      </c>
      <c r="AD76" s="456">
        <v>83200</v>
      </c>
      <c r="AE76" s="456"/>
      <c r="AF76" s="456"/>
      <c r="AG76" s="594" t="str">
        <f>+W76</f>
        <v>Գ-2</v>
      </c>
      <c r="AH76" s="456">
        <f>AD76*AC76</f>
        <v>403519.99999999994</v>
      </c>
      <c r="AI76" s="595">
        <f>AH76+AE76+AF76</f>
        <v>403519.99999999994</v>
      </c>
      <c r="AJ76" s="595">
        <f>+AI76*13</f>
        <v>5245759.9999999991</v>
      </c>
      <c r="AK76" s="597">
        <f>+AA76</f>
        <v>1</v>
      </c>
      <c r="AL76" s="597">
        <f>+AB76+1</f>
        <v>11</v>
      </c>
      <c r="AM76" s="593">
        <f>IF(AK76&lt;1,0,IF(AQ76="Բ-1",IF(AL76=0,6.94,IF(AL76=1,7.17,IF(AL76=2,7.41,IF(AL76=3,7.66,IF(OR(AL76=5,AL76=4),7.92,IF(OR(AL76=6,AL76=7),8.18,IF(OR(AL76=8,AL76=9),8.46,IF(OR(AL76=10,AL76=11,AL76=12),8.74,IF(OR(AL76=13,AL76=14,AL76=15),9.03,IF(OR(AL76=16,AL76=17,AL76=18),9.33,9.65)))))))))),IF(AQ76="Բ-2", IF(AL76=0,5.71,IF(AL76=1,5.89,IF(AL76=2,6.09,IF(AL76=3,6.29,IF(OR(AL76=5,AL76=4),6.5,IF(OR(AL76=6,AL76=7),6.72,IF(OR(AL76=8,AL76=9),6.94,IF(OR(AL76=10,AL76=11,AL76=12),7.17,IF(OR(AL76=13,AL76=14,AL76=15),7.41,IF(OR(AL76=16,AL76=17,AL76=18),7.65,7.91)))))))))), IF(AQ76="Գ-1", IF(AL76=0,4.7,IF(AL76=1,4.86,IF(AL76=2,5.01,IF(AL76=3,5.18,IF(OR(AL76=5,AL76=4),5.35,IF(OR(AL76=6,AL76=7),5.52,IF(OR(AL76=8,AL76=9),5.71,IF(OR(AL76=10,AL76=11,AL76=12),5.89,IF(OR(AL76=13,AL76=14,AL76=15),6.09,IF(OR(AL76=16,AL76=17,AL76=18),6.29,6.49)))))))))), IF(AQ76="Գ-2", IF(AL76=0,3.88,IF(AL76=1,4.01,IF(AL76=2,4.14,IF(AL76=3,4.27,IF(OR(AL76=5,AL76=4),4.41,IF(OR(AL76=6,AL76=7),4.55,IF(OR(AL76=8,AL76=9),4.7,IF(OR(AL76=10,AL76=11,AL76=12),4.85,IF(OR(AL76=13,AL76=14,AL76=15),5.01,IF(OR(AL76=16,AL76=17,AL76=18),5.17,5.34)))))))))), IF(AQ76="Գ-3", IF(AL76=0,3.21,IF(AL76=1,3.31,IF(AL76=2,3.42,IF(AL76=3,3.53,IF(OR(AL76=5,AL76=4),3.64,IF(OR(AL76=6,AL76=7),3.76,IF(OR(AL76=8,AL76=9),3.88,IF(OR(AL76=10,AL76=11,AL76=12),4.01,IF(OR(AL76=13,AL76=14,AL76=15),4.13,IF(OR(AL76=16,AL76=17,AL76=18),4.27,4.4)))))))))), IF(AQ76="Ա-1", IF(AL76=0,2.66,IF(AL76=1,2.75,IF(AL76=2,2.83,IF(AL76=3,2.92,IF(OR(AL76=5,AL76=4),3.02,IF(OR(AL76=6,AL76=7),3.11,IF(OR(AL76=8,AL76=9),3.21,IF(OR(AL76=10,AL76=11,AL76=12),3.31,IF(OR(AL76=13,AL76=14,AL76=15),3.42,IF(OR(AL76=16,AL76=17,AL76=18),3.53,3.64)))))))))), IF(AQ76="Ա-2", IF(AL76=0,2.28,IF(AL76=1,2.35,IF(AL76=2,2.43,IF(AL76=3,2.5,IF(OR(AL76=5,AL76=4),2.58,IF(OR(AL76=6,AL76=7),2.66,IF(OR(AL76=8,AL76=9),2.75,IF(OR(AL76=10,AL76=11,AL76=12),2.83,IF(OR(AL76=13,AL76=14,AL76=15),2.92,IF(OR(AL76=16,AL76=17,AL76=18),3.01,3.11)))))))))),IF(AQ76="Ա-3", IF(AL76=0,1.96,IF(AL76=1,2.02,IF(AL76=2,2.08,IF(AL76=3,2.15,IF(OR(AL76=5,AL76=4),2.21,IF(OR(AL76=6,AL76=7),2.28,IF(OR(AL76=8,AL76=9),2.35,IF(OR(AL76=10,AL76=11,AL76=12),2.42,IF(OR(AL76=13,AL76=14,AL76=15),2.5,IF(OR(AL76=16,AL76=17,AL76=18),2.58,2.66)))))))))), IF(AQ76="Կ-1", IF(AL76=0,1.68,IF(AL76=1,1.73,IF(AL76=2,1.79,IF(AL76=3,1.84,IF(OR(AL76=5,AL76=4),1.9,IF(OR(AL76=6,AL76=7),1.96,IF(OR(AL76=8,AL76=9),2.02,IF(OR(AL76=10,AL76=11,AL76=12),2.08,IF(OR(AL76=13,AL76=14,AL76=15),2.14,IF(OR(AL76=16,AL76=17,AL76=18),2.21,2.28)))))))))), IF(AQ76="Կ-2", IF(AL76=0,1.45,IF(AL76=1,1.49,IF(AL76=2,1.54,IF(AL76=3,1.59,IF(OR(AL76=5,AL76=4),1.63,IF(OR(AL76=6,AL76=7),1.68,IF(OR(AL76=8,AL76=9),1.73,IF(OR(AL76=10,AL76=11,AL76=12),1.79,IF(OR(AL76=13,AL76=14,AL76=15),1.84,IF(OR(AL76=16,AL76=17,AL76=18),1.9,1.95)))))))))),IF(AQ76="Կ-3", IF(AL76=0,1.25,IF(AL76=1,1.29,IF(AL76=2,1.33,IF(AL76=3,1.37,IF(OR(AL76=5,AL76=4),1.41,IF(OR(AL76=6,AL76=7),1.45,IF(OR(AL76=8,AL76=9),1.49,IF(OR(AL76=10,AL76=11,AL76=12),1.54,IF(OR(AL76=13,AL76=14,AL76=15),1.58,IF(OR(AL76=16,AL76=17,AL76=18),1.63,1.68)))))))))), "Error"))))))))))))</f>
        <v>4.8499999999999996</v>
      </c>
      <c r="AN76" s="456">
        <v>83200</v>
      </c>
      <c r="AO76" s="456"/>
      <c r="AP76" s="456"/>
      <c r="AQ76" s="594" t="str">
        <f>+AG76</f>
        <v>Գ-2</v>
      </c>
      <c r="AR76" s="456">
        <f>AN76*AM76</f>
        <v>403519.99999999994</v>
      </c>
      <c r="AS76" s="595">
        <f>AR76+AO76+AP76</f>
        <v>403519.99999999994</v>
      </c>
      <c r="AT76" s="595">
        <f>+AS76*13</f>
        <v>5245759.9999999991</v>
      </c>
    </row>
    <row r="77" spans="2:46" s="592" customFormat="1" ht="40.5" customHeight="1">
      <c r="B77" s="782">
        <v>56</v>
      </c>
      <c r="C77" s="783" t="s">
        <v>826</v>
      </c>
      <c r="D77" s="784" t="s">
        <v>2186</v>
      </c>
      <c r="E77" s="785">
        <v>1990</v>
      </c>
      <c r="F77" s="786" t="s">
        <v>1150</v>
      </c>
      <c r="G77" s="787">
        <v>1</v>
      </c>
      <c r="H77" s="788">
        <v>6</v>
      </c>
      <c r="I77" s="789">
        <f t="shared" si="4"/>
        <v>5.52</v>
      </c>
      <c r="J77" s="790">
        <v>83200</v>
      </c>
      <c r="K77" s="790"/>
      <c r="L77" s="790"/>
      <c r="M77" s="791" t="s">
        <v>82</v>
      </c>
      <c r="N77" s="790">
        <f t="shared" si="104"/>
        <v>459263.99999999994</v>
      </c>
      <c r="O77" s="792">
        <f t="shared" si="105"/>
        <v>459263.99999999994</v>
      </c>
      <c r="P77" s="792">
        <f t="shared" si="106"/>
        <v>5970431.9999999991</v>
      </c>
      <c r="Q77" s="597">
        <f t="shared" si="138"/>
        <v>1</v>
      </c>
      <c r="R77" s="597">
        <f t="shared" si="107"/>
        <v>7</v>
      </c>
      <c r="S77" s="593">
        <f t="shared" si="96"/>
        <v>5.52</v>
      </c>
      <c r="T77" s="456">
        <v>83200</v>
      </c>
      <c r="U77" s="456"/>
      <c r="V77" s="456"/>
      <c r="W77" s="594" t="str">
        <f t="shared" si="97"/>
        <v>Գ-1</v>
      </c>
      <c r="X77" s="456">
        <f t="shared" si="20"/>
        <v>459263.99999999994</v>
      </c>
      <c r="Y77" s="595">
        <f t="shared" si="21"/>
        <v>459263.99999999994</v>
      </c>
      <c r="Z77" s="595">
        <f t="shared" si="108"/>
        <v>5970431.9999999991</v>
      </c>
      <c r="AA77" s="597">
        <f t="shared" si="111"/>
        <v>1</v>
      </c>
      <c r="AB77" s="597">
        <f t="shared" si="98"/>
        <v>8</v>
      </c>
      <c r="AC77" s="593">
        <f t="shared" si="99"/>
        <v>5.71</v>
      </c>
      <c r="AD77" s="456">
        <v>83200</v>
      </c>
      <c r="AE77" s="456"/>
      <c r="AF77" s="456"/>
      <c r="AG77" s="594" t="str">
        <f t="shared" si="100"/>
        <v>Գ-1</v>
      </c>
      <c r="AH77" s="456">
        <f t="shared" si="22"/>
        <v>475072</v>
      </c>
      <c r="AI77" s="595">
        <f t="shared" si="23"/>
        <v>475072</v>
      </c>
      <c r="AJ77" s="595">
        <f t="shared" si="109"/>
        <v>6175936</v>
      </c>
      <c r="AK77" s="597">
        <f t="shared" si="112"/>
        <v>1</v>
      </c>
      <c r="AL77" s="597">
        <f t="shared" si="101"/>
        <v>9</v>
      </c>
      <c r="AM77" s="593">
        <f t="shared" si="102"/>
        <v>5.71</v>
      </c>
      <c r="AN77" s="456">
        <v>83200</v>
      </c>
      <c r="AO77" s="456"/>
      <c r="AP77" s="456"/>
      <c r="AQ77" s="594" t="str">
        <f t="shared" si="103"/>
        <v>Գ-1</v>
      </c>
      <c r="AR77" s="456">
        <f t="shared" si="24"/>
        <v>475072</v>
      </c>
      <c r="AS77" s="595">
        <f t="shared" si="25"/>
        <v>475072</v>
      </c>
      <c r="AT77" s="595">
        <f t="shared" si="110"/>
        <v>6175936</v>
      </c>
    </row>
    <row r="78" spans="2:46" s="592" customFormat="1" ht="40.5" customHeight="1">
      <c r="B78" s="782">
        <v>57</v>
      </c>
      <c r="C78" s="783" t="s">
        <v>825</v>
      </c>
      <c r="D78" s="784" t="s">
        <v>2186</v>
      </c>
      <c r="E78" s="785">
        <v>1969</v>
      </c>
      <c r="F78" s="786" t="s">
        <v>1151</v>
      </c>
      <c r="G78" s="787">
        <v>1</v>
      </c>
      <c r="H78" s="788">
        <v>7</v>
      </c>
      <c r="I78" s="789">
        <f t="shared" si="4"/>
        <v>4.55</v>
      </c>
      <c r="J78" s="790">
        <v>83200</v>
      </c>
      <c r="K78" s="790"/>
      <c r="L78" s="790"/>
      <c r="M78" s="791" t="s">
        <v>83</v>
      </c>
      <c r="N78" s="790">
        <f t="shared" si="104"/>
        <v>378560</v>
      </c>
      <c r="O78" s="792">
        <f t="shared" si="105"/>
        <v>378560</v>
      </c>
      <c r="P78" s="792">
        <f t="shared" si="106"/>
        <v>4921280</v>
      </c>
      <c r="Q78" s="597">
        <f t="shared" si="138"/>
        <v>1</v>
      </c>
      <c r="R78" s="597">
        <f t="shared" si="107"/>
        <v>8</v>
      </c>
      <c r="S78" s="593">
        <f t="shared" si="96"/>
        <v>4.7</v>
      </c>
      <c r="T78" s="456">
        <v>83200</v>
      </c>
      <c r="U78" s="456"/>
      <c r="V78" s="456"/>
      <c r="W78" s="594" t="str">
        <f t="shared" si="97"/>
        <v>Գ-2</v>
      </c>
      <c r="X78" s="456">
        <f t="shared" si="20"/>
        <v>391040</v>
      </c>
      <c r="Y78" s="595">
        <f t="shared" si="21"/>
        <v>391040</v>
      </c>
      <c r="Z78" s="595">
        <f t="shared" si="108"/>
        <v>5083520</v>
      </c>
      <c r="AA78" s="597">
        <f t="shared" si="111"/>
        <v>1</v>
      </c>
      <c r="AB78" s="597">
        <f t="shared" si="98"/>
        <v>9</v>
      </c>
      <c r="AC78" s="593">
        <f t="shared" si="99"/>
        <v>4.7</v>
      </c>
      <c r="AD78" s="456">
        <v>83200</v>
      </c>
      <c r="AE78" s="456"/>
      <c r="AF78" s="456"/>
      <c r="AG78" s="594" t="str">
        <f t="shared" si="100"/>
        <v>Գ-2</v>
      </c>
      <c r="AH78" s="456">
        <f t="shared" si="22"/>
        <v>391040</v>
      </c>
      <c r="AI78" s="595">
        <f t="shared" si="23"/>
        <v>391040</v>
      </c>
      <c r="AJ78" s="595">
        <f t="shared" si="109"/>
        <v>5083520</v>
      </c>
      <c r="AK78" s="597">
        <f t="shared" si="112"/>
        <v>1</v>
      </c>
      <c r="AL78" s="597">
        <f t="shared" si="101"/>
        <v>10</v>
      </c>
      <c r="AM78" s="593">
        <f t="shared" si="102"/>
        <v>4.8499999999999996</v>
      </c>
      <c r="AN78" s="456">
        <v>83200</v>
      </c>
      <c r="AO78" s="456"/>
      <c r="AP78" s="456"/>
      <c r="AQ78" s="594" t="str">
        <f t="shared" si="103"/>
        <v>Գ-2</v>
      </c>
      <c r="AR78" s="456">
        <f t="shared" si="24"/>
        <v>403519.99999999994</v>
      </c>
      <c r="AS78" s="595">
        <f t="shared" si="25"/>
        <v>403519.99999999994</v>
      </c>
      <c r="AT78" s="595">
        <f t="shared" si="110"/>
        <v>5245759.9999999991</v>
      </c>
    </row>
    <row r="79" spans="2:46" s="592" customFormat="1" ht="40.5">
      <c r="B79" s="782">
        <v>58</v>
      </c>
      <c r="C79" s="783" t="s">
        <v>827</v>
      </c>
      <c r="D79" s="784" t="s">
        <v>2186</v>
      </c>
      <c r="E79" s="785">
        <v>1975</v>
      </c>
      <c r="F79" s="786" t="s">
        <v>1151</v>
      </c>
      <c r="G79" s="787">
        <v>1</v>
      </c>
      <c r="H79" s="788">
        <v>11</v>
      </c>
      <c r="I79" s="789">
        <f t="shared" si="4"/>
        <v>4.8499999999999996</v>
      </c>
      <c r="J79" s="790">
        <v>83200</v>
      </c>
      <c r="K79" s="790"/>
      <c r="L79" s="790"/>
      <c r="M79" s="791" t="s">
        <v>83</v>
      </c>
      <c r="N79" s="790">
        <f t="shared" si="104"/>
        <v>403519.99999999994</v>
      </c>
      <c r="O79" s="792">
        <f t="shared" si="105"/>
        <v>403519.99999999994</v>
      </c>
      <c r="P79" s="792">
        <f t="shared" si="106"/>
        <v>5245759.9999999991</v>
      </c>
      <c r="Q79" s="597">
        <f t="shared" si="138"/>
        <v>1</v>
      </c>
      <c r="R79" s="597">
        <f t="shared" si="107"/>
        <v>12</v>
      </c>
      <c r="S79" s="593">
        <f t="shared" si="96"/>
        <v>4.8499999999999996</v>
      </c>
      <c r="T79" s="456">
        <v>83200</v>
      </c>
      <c r="U79" s="456"/>
      <c r="V79" s="456"/>
      <c r="W79" s="594" t="str">
        <f t="shared" si="97"/>
        <v>Գ-2</v>
      </c>
      <c r="X79" s="456">
        <f t="shared" si="20"/>
        <v>403519.99999999994</v>
      </c>
      <c r="Y79" s="595">
        <f t="shared" si="21"/>
        <v>403519.99999999994</v>
      </c>
      <c r="Z79" s="595">
        <f t="shared" si="108"/>
        <v>5245759.9999999991</v>
      </c>
      <c r="AA79" s="597">
        <f t="shared" si="111"/>
        <v>1</v>
      </c>
      <c r="AB79" s="597">
        <f t="shared" si="98"/>
        <v>13</v>
      </c>
      <c r="AC79" s="593">
        <f t="shared" si="99"/>
        <v>5.01</v>
      </c>
      <c r="AD79" s="456">
        <v>83200</v>
      </c>
      <c r="AE79" s="456"/>
      <c r="AF79" s="456"/>
      <c r="AG79" s="594" t="str">
        <f t="shared" si="100"/>
        <v>Գ-2</v>
      </c>
      <c r="AH79" s="456">
        <f t="shared" si="22"/>
        <v>416832</v>
      </c>
      <c r="AI79" s="595">
        <f t="shared" si="23"/>
        <v>416832</v>
      </c>
      <c r="AJ79" s="595">
        <f t="shared" si="109"/>
        <v>5418816</v>
      </c>
      <c r="AK79" s="597">
        <f t="shared" si="112"/>
        <v>1</v>
      </c>
      <c r="AL79" s="597">
        <f t="shared" si="101"/>
        <v>14</v>
      </c>
      <c r="AM79" s="593">
        <f t="shared" si="102"/>
        <v>5.01</v>
      </c>
      <c r="AN79" s="456">
        <v>83200</v>
      </c>
      <c r="AO79" s="456"/>
      <c r="AP79" s="456"/>
      <c r="AQ79" s="594" t="str">
        <f t="shared" si="103"/>
        <v>Գ-2</v>
      </c>
      <c r="AR79" s="456">
        <f t="shared" si="24"/>
        <v>416832</v>
      </c>
      <c r="AS79" s="595">
        <f t="shared" si="25"/>
        <v>416832</v>
      </c>
      <c r="AT79" s="595">
        <f t="shared" si="110"/>
        <v>5418816</v>
      </c>
    </row>
    <row r="80" spans="2:46" s="592" customFormat="1" ht="40.5">
      <c r="B80" s="782">
        <v>59</v>
      </c>
      <c r="C80" s="783" t="s">
        <v>2366</v>
      </c>
      <c r="D80" s="784" t="s">
        <v>2186</v>
      </c>
      <c r="E80" s="785">
        <v>1975</v>
      </c>
      <c r="F80" s="786" t="s">
        <v>1152</v>
      </c>
      <c r="G80" s="787">
        <v>1</v>
      </c>
      <c r="H80" s="788">
        <v>5</v>
      </c>
      <c r="I80" s="789">
        <f t="shared" si="4"/>
        <v>3.64</v>
      </c>
      <c r="J80" s="790">
        <v>83200</v>
      </c>
      <c r="K80" s="790"/>
      <c r="L80" s="790"/>
      <c r="M80" s="791" t="s">
        <v>431</v>
      </c>
      <c r="N80" s="790">
        <f t="shared" si="104"/>
        <v>302848</v>
      </c>
      <c r="O80" s="792">
        <f t="shared" si="105"/>
        <v>302848</v>
      </c>
      <c r="P80" s="792">
        <f t="shared" si="106"/>
        <v>3937024</v>
      </c>
      <c r="Q80" s="597">
        <f t="shared" si="138"/>
        <v>1</v>
      </c>
      <c r="R80" s="597">
        <f t="shared" si="107"/>
        <v>6</v>
      </c>
      <c r="S80" s="593">
        <f t="shared" si="96"/>
        <v>3.76</v>
      </c>
      <c r="T80" s="456">
        <v>83200</v>
      </c>
      <c r="U80" s="456"/>
      <c r="V80" s="456"/>
      <c r="W80" s="594" t="str">
        <f t="shared" si="97"/>
        <v>Գ-3</v>
      </c>
      <c r="X80" s="456">
        <f t="shared" si="20"/>
        <v>312832</v>
      </c>
      <c r="Y80" s="595">
        <f t="shared" si="21"/>
        <v>312832</v>
      </c>
      <c r="Z80" s="595">
        <f t="shared" si="108"/>
        <v>4066816</v>
      </c>
      <c r="AA80" s="597">
        <f t="shared" si="111"/>
        <v>1</v>
      </c>
      <c r="AB80" s="597">
        <f t="shared" si="98"/>
        <v>7</v>
      </c>
      <c r="AC80" s="593">
        <f t="shared" si="99"/>
        <v>3.76</v>
      </c>
      <c r="AD80" s="456">
        <v>83200</v>
      </c>
      <c r="AE80" s="456"/>
      <c r="AF80" s="456"/>
      <c r="AG80" s="594" t="str">
        <f t="shared" si="100"/>
        <v>Գ-3</v>
      </c>
      <c r="AH80" s="456">
        <f t="shared" si="22"/>
        <v>312832</v>
      </c>
      <c r="AI80" s="595">
        <f t="shared" si="23"/>
        <v>312832</v>
      </c>
      <c r="AJ80" s="595">
        <f t="shared" si="109"/>
        <v>4066816</v>
      </c>
      <c r="AK80" s="597">
        <f t="shared" si="112"/>
        <v>1</v>
      </c>
      <c r="AL80" s="597">
        <f t="shared" si="101"/>
        <v>8</v>
      </c>
      <c r="AM80" s="593">
        <f t="shared" si="102"/>
        <v>3.88</v>
      </c>
      <c r="AN80" s="456">
        <v>83200</v>
      </c>
      <c r="AO80" s="456"/>
      <c r="AP80" s="456"/>
      <c r="AQ80" s="594" t="str">
        <f t="shared" si="103"/>
        <v>Գ-3</v>
      </c>
      <c r="AR80" s="456">
        <f t="shared" si="24"/>
        <v>322816</v>
      </c>
      <c r="AS80" s="595">
        <f t="shared" si="25"/>
        <v>322816</v>
      </c>
      <c r="AT80" s="595">
        <f t="shared" si="110"/>
        <v>4196608</v>
      </c>
    </row>
    <row r="81" spans="2:46" s="592" customFormat="1" ht="40.5">
      <c r="B81" s="782">
        <v>60</v>
      </c>
      <c r="C81" s="783" t="s">
        <v>828</v>
      </c>
      <c r="D81" s="784" t="s">
        <v>2187</v>
      </c>
      <c r="E81" s="785">
        <v>1985</v>
      </c>
      <c r="F81" s="786" t="s">
        <v>1153</v>
      </c>
      <c r="G81" s="787">
        <v>1</v>
      </c>
      <c r="H81" s="788">
        <v>9</v>
      </c>
      <c r="I81" s="789">
        <f t="shared" si="4"/>
        <v>5.71</v>
      </c>
      <c r="J81" s="790">
        <v>83200</v>
      </c>
      <c r="K81" s="790"/>
      <c r="L81" s="790"/>
      <c r="M81" s="791" t="s">
        <v>82</v>
      </c>
      <c r="N81" s="790">
        <f t="shared" si="104"/>
        <v>475072</v>
      </c>
      <c r="O81" s="792">
        <f t="shared" si="105"/>
        <v>475072</v>
      </c>
      <c r="P81" s="792">
        <f t="shared" si="106"/>
        <v>6175936</v>
      </c>
      <c r="Q81" s="597">
        <f t="shared" si="138"/>
        <v>1</v>
      </c>
      <c r="R81" s="597">
        <f t="shared" si="107"/>
        <v>10</v>
      </c>
      <c r="S81" s="593">
        <f t="shared" si="96"/>
        <v>5.89</v>
      </c>
      <c r="T81" s="456">
        <v>83200</v>
      </c>
      <c r="U81" s="456"/>
      <c r="V81" s="456"/>
      <c r="W81" s="594" t="str">
        <f t="shared" si="97"/>
        <v>Գ-1</v>
      </c>
      <c r="X81" s="456">
        <f t="shared" si="20"/>
        <v>490048</v>
      </c>
      <c r="Y81" s="595">
        <f t="shared" si="21"/>
        <v>490048</v>
      </c>
      <c r="Z81" s="595">
        <f t="shared" si="108"/>
        <v>6370624</v>
      </c>
      <c r="AA81" s="597">
        <f t="shared" si="111"/>
        <v>1</v>
      </c>
      <c r="AB81" s="597">
        <f t="shared" si="98"/>
        <v>11</v>
      </c>
      <c r="AC81" s="593">
        <f t="shared" si="99"/>
        <v>5.89</v>
      </c>
      <c r="AD81" s="456">
        <v>83200</v>
      </c>
      <c r="AE81" s="456"/>
      <c r="AF81" s="456"/>
      <c r="AG81" s="594" t="str">
        <f t="shared" si="100"/>
        <v>Գ-1</v>
      </c>
      <c r="AH81" s="456">
        <f t="shared" si="22"/>
        <v>490048</v>
      </c>
      <c r="AI81" s="595">
        <f t="shared" si="23"/>
        <v>490048</v>
      </c>
      <c r="AJ81" s="595">
        <f t="shared" si="109"/>
        <v>6370624</v>
      </c>
      <c r="AK81" s="597">
        <f t="shared" si="112"/>
        <v>1</v>
      </c>
      <c r="AL81" s="597">
        <f t="shared" si="101"/>
        <v>12</v>
      </c>
      <c r="AM81" s="593">
        <f t="shared" si="102"/>
        <v>5.89</v>
      </c>
      <c r="AN81" s="456">
        <v>83200</v>
      </c>
      <c r="AO81" s="456"/>
      <c r="AP81" s="456"/>
      <c r="AQ81" s="594" t="str">
        <f t="shared" si="103"/>
        <v>Գ-1</v>
      </c>
      <c r="AR81" s="456">
        <f t="shared" si="24"/>
        <v>490048</v>
      </c>
      <c r="AS81" s="595">
        <f t="shared" si="25"/>
        <v>490048</v>
      </c>
      <c r="AT81" s="595">
        <f t="shared" si="110"/>
        <v>6370624</v>
      </c>
    </row>
    <row r="82" spans="2:46" s="592" customFormat="1" ht="40.5" customHeight="1">
      <c r="B82" s="782">
        <v>61</v>
      </c>
      <c r="C82" s="783" t="s">
        <v>2367</v>
      </c>
      <c r="D82" s="784" t="s">
        <v>2186</v>
      </c>
      <c r="E82" s="785">
        <v>1983</v>
      </c>
      <c r="F82" s="786" t="s">
        <v>1154</v>
      </c>
      <c r="G82" s="787">
        <v>1</v>
      </c>
      <c r="H82" s="788">
        <v>15</v>
      </c>
      <c r="I82" s="789">
        <f t="shared" si="4"/>
        <v>5.01</v>
      </c>
      <c r="J82" s="790">
        <v>83200</v>
      </c>
      <c r="K82" s="790"/>
      <c r="L82" s="790"/>
      <c r="M82" s="791" t="s">
        <v>83</v>
      </c>
      <c r="N82" s="790">
        <f t="shared" si="104"/>
        <v>416832</v>
      </c>
      <c r="O82" s="792">
        <f t="shared" si="105"/>
        <v>416832</v>
      </c>
      <c r="P82" s="792">
        <f t="shared" si="106"/>
        <v>5418816</v>
      </c>
      <c r="Q82" s="597">
        <f t="shared" si="138"/>
        <v>1</v>
      </c>
      <c r="R82" s="597">
        <f t="shared" si="107"/>
        <v>16</v>
      </c>
      <c r="S82" s="593">
        <f t="shared" si="96"/>
        <v>5.17</v>
      </c>
      <c r="T82" s="456">
        <v>83200</v>
      </c>
      <c r="U82" s="456"/>
      <c r="V82" s="456"/>
      <c r="W82" s="594" t="str">
        <f t="shared" si="97"/>
        <v>Գ-2</v>
      </c>
      <c r="X82" s="456">
        <f t="shared" si="20"/>
        <v>430144</v>
      </c>
      <c r="Y82" s="595">
        <f t="shared" si="21"/>
        <v>430144</v>
      </c>
      <c r="Z82" s="595">
        <f t="shared" si="108"/>
        <v>5591872</v>
      </c>
      <c r="AA82" s="597">
        <f t="shared" si="111"/>
        <v>1</v>
      </c>
      <c r="AB82" s="597">
        <f t="shared" si="98"/>
        <v>17</v>
      </c>
      <c r="AC82" s="593">
        <f t="shared" si="99"/>
        <v>5.17</v>
      </c>
      <c r="AD82" s="456">
        <v>83200</v>
      </c>
      <c r="AE82" s="456"/>
      <c r="AF82" s="456"/>
      <c r="AG82" s="594" t="str">
        <f t="shared" si="100"/>
        <v>Գ-2</v>
      </c>
      <c r="AH82" s="456">
        <f t="shared" si="22"/>
        <v>430144</v>
      </c>
      <c r="AI82" s="595">
        <f t="shared" si="23"/>
        <v>430144</v>
      </c>
      <c r="AJ82" s="595">
        <f t="shared" si="109"/>
        <v>5591872</v>
      </c>
      <c r="AK82" s="597">
        <f t="shared" si="112"/>
        <v>1</v>
      </c>
      <c r="AL82" s="597">
        <f t="shared" si="101"/>
        <v>18</v>
      </c>
      <c r="AM82" s="593">
        <f t="shared" si="102"/>
        <v>5.17</v>
      </c>
      <c r="AN82" s="456">
        <v>83200</v>
      </c>
      <c r="AO82" s="456"/>
      <c r="AP82" s="456"/>
      <c r="AQ82" s="594" t="str">
        <f t="shared" si="103"/>
        <v>Գ-2</v>
      </c>
      <c r="AR82" s="456">
        <f t="shared" si="24"/>
        <v>430144</v>
      </c>
      <c r="AS82" s="595">
        <f t="shared" si="25"/>
        <v>430144</v>
      </c>
      <c r="AT82" s="595">
        <f t="shared" si="110"/>
        <v>5591872</v>
      </c>
    </row>
    <row r="83" spans="2:46" s="592" customFormat="1" ht="40.5" customHeight="1">
      <c r="B83" s="782">
        <v>62</v>
      </c>
      <c r="C83" s="783" t="s">
        <v>829</v>
      </c>
      <c r="D83" s="784" t="s">
        <v>2186</v>
      </c>
      <c r="E83" s="785">
        <v>1978</v>
      </c>
      <c r="F83" s="786" t="s">
        <v>1154</v>
      </c>
      <c r="G83" s="787">
        <v>1</v>
      </c>
      <c r="H83" s="788">
        <v>2</v>
      </c>
      <c r="I83" s="789">
        <f t="shared" si="4"/>
        <v>4.1399999999999997</v>
      </c>
      <c r="J83" s="790">
        <v>83200</v>
      </c>
      <c r="K83" s="790"/>
      <c r="L83" s="790"/>
      <c r="M83" s="791" t="s">
        <v>83</v>
      </c>
      <c r="N83" s="790">
        <f t="shared" si="104"/>
        <v>344448</v>
      </c>
      <c r="O83" s="792">
        <f t="shared" si="105"/>
        <v>344448</v>
      </c>
      <c r="P83" s="792">
        <f t="shared" si="106"/>
        <v>4477824</v>
      </c>
      <c r="Q83" s="597">
        <f t="shared" si="138"/>
        <v>1</v>
      </c>
      <c r="R83" s="597">
        <f t="shared" si="107"/>
        <v>3</v>
      </c>
      <c r="S83" s="593">
        <f t="shared" si="96"/>
        <v>4.2699999999999996</v>
      </c>
      <c r="T83" s="456">
        <v>83200</v>
      </c>
      <c r="U83" s="456"/>
      <c r="V83" s="456"/>
      <c r="W83" s="594" t="str">
        <f t="shared" si="97"/>
        <v>Գ-2</v>
      </c>
      <c r="X83" s="456">
        <f t="shared" si="20"/>
        <v>355263.99999999994</v>
      </c>
      <c r="Y83" s="595">
        <f t="shared" si="21"/>
        <v>355263.99999999994</v>
      </c>
      <c r="Z83" s="595">
        <f t="shared" si="108"/>
        <v>4618431.9999999991</v>
      </c>
      <c r="AA83" s="597">
        <f t="shared" si="111"/>
        <v>1</v>
      </c>
      <c r="AB83" s="597">
        <f t="shared" si="98"/>
        <v>4</v>
      </c>
      <c r="AC83" s="593">
        <f t="shared" si="99"/>
        <v>4.41</v>
      </c>
      <c r="AD83" s="456">
        <v>83200</v>
      </c>
      <c r="AE83" s="456"/>
      <c r="AF83" s="456"/>
      <c r="AG83" s="594" t="str">
        <f t="shared" si="100"/>
        <v>Գ-2</v>
      </c>
      <c r="AH83" s="456">
        <f t="shared" si="22"/>
        <v>366912</v>
      </c>
      <c r="AI83" s="595">
        <f t="shared" si="23"/>
        <v>366912</v>
      </c>
      <c r="AJ83" s="595">
        <f t="shared" si="109"/>
        <v>4769856</v>
      </c>
      <c r="AK83" s="597">
        <f t="shared" si="112"/>
        <v>1</v>
      </c>
      <c r="AL83" s="597">
        <f t="shared" si="101"/>
        <v>5</v>
      </c>
      <c r="AM83" s="593">
        <f t="shared" si="102"/>
        <v>4.41</v>
      </c>
      <c r="AN83" s="456">
        <v>83200</v>
      </c>
      <c r="AO83" s="456"/>
      <c r="AP83" s="456"/>
      <c r="AQ83" s="594" t="str">
        <f t="shared" si="103"/>
        <v>Գ-2</v>
      </c>
      <c r="AR83" s="456">
        <f t="shared" si="24"/>
        <v>366912</v>
      </c>
      <c r="AS83" s="595">
        <f t="shared" si="25"/>
        <v>366912</v>
      </c>
      <c r="AT83" s="595">
        <f t="shared" si="110"/>
        <v>4769856</v>
      </c>
    </row>
    <row r="84" spans="2:46" s="592" customFormat="1" ht="40.5">
      <c r="B84" s="782">
        <v>63</v>
      </c>
      <c r="C84" s="783" t="s">
        <v>1746</v>
      </c>
      <c r="D84" s="784" t="s">
        <v>2186</v>
      </c>
      <c r="E84" s="785">
        <v>1986</v>
      </c>
      <c r="F84" s="786" t="s">
        <v>1155</v>
      </c>
      <c r="G84" s="787">
        <v>1</v>
      </c>
      <c r="H84" s="788">
        <v>3</v>
      </c>
      <c r="I84" s="789">
        <f t="shared" si="4"/>
        <v>3.53</v>
      </c>
      <c r="J84" s="790">
        <v>83200</v>
      </c>
      <c r="K84" s="790"/>
      <c r="L84" s="790"/>
      <c r="M84" s="791" t="s">
        <v>431</v>
      </c>
      <c r="N84" s="790">
        <f t="shared" si="104"/>
        <v>293696</v>
      </c>
      <c r="O84" s="792">
        <f t="shared" si="105"/>
        <v>293696</v>
      </c>
      <c r="P84" s="792">
        <f t="shared" si="106"/>
        <v>3818048</v>
      </c>
      <c r="Q84" s="597">
        <f t="shared" si="138"/>
        <v>1</v>
      </c>
      <c r="R84" s="597">
        <f t="shared" si="107"/>
        <v>4</v>
      </c>
      <c r="S84" s="593">
        <f t="shared" si="96"/>
        <v>3.64</v>
      </c>
      <c r="T84" s="456">
        <v>83200</v>
      </c>
      <c r="U84" s="456"/>
      <c r="V84" s="456"/>
      <c r="W84" s="594" t="str">
        <f t="shared" si="97"/>
        <v>Գ-3</v>
      </c>
      <c r="X84" s="456">
        <f t="shared" si="20"/>
        <v>302848</v>
      </c>
      <c r="Y84" s="595">
        <f t="shared" si="21"/>
        <v>302848</v>
      </c>
      <c r="Z84" s="595">
        <f t="shared" si="108"/>
        <v>3937024</v>
      </c>
      <c r="AA84" s="597">
        <f t="shared" si="111"/>
        <v>1</v>
      </c>
      <c r="AB84" s="597">
        <f t="shared" si="98"/>
        <v>5</v>
      </c>
      <c r="AC84" s="593">
        <f t="shared" si="99"/>
        <v>3.64</v>
      </c>
      <c r="AD84" s="456">
        <v>83200</v>
      </c>
      <c r="AE84" s="456"/>
      <c r="AF84" s="456"/>
      <c r="AG84" s="594" t="str">
        <f t="shared" si="100"/>
        <v>Գ-3</v>
      </c>
      <c r="AH84" s="456">
        <f t="shared" si="22"/>
        <v>302848</v>
      </c>
      <c r="AI84" s="595">
        <f t="shared" si="23"/>
        <v>302848</v>
      </c>
      <c r="AJ84" s="595">
        <f t="shared" si="109"/>
        <v>3937024</v>
      </c>
      <c r="AK84" s="597">
        <f t="shared" si="112"/>
        <v>1</v>
      </c>
      <c r="AL84" s="597">
        <f t="shared" si="101"/>
        <v>6</v>
      </c>
      <c r="AM84" s="593">
        <f t="shared" si="102"/>
        <v>3.76</v>
      </c>
      <c r="AN84" s="456">
        <v>83200</v>
      </c>
      <c r="AO84" s="456"/>
      <c r="AP84" s="456"/>
      <c r="AQ84" s="594" t="str">
        <f t="shared" si="103"/>
        <v>Գ-3</v>
      </c>
      <c r="AR84" s="456">
        <f t="shared" si="24"/>
        <v>312832</v>
      </c>
      <c r="AS84" s="595">
        <f t="shared" si="25"/>
        <v>312832</v>
      </c>
      <c r="AT84" s="595">
        <f t="shared" si="110"/>
        <v>4066816</v>
      </c>
    </row>
    <row r="85" spans="2:46" s="592" customFormat="1" ht="40.5">
      <c r="B85" s="782">
        <v>64</v>
      </c>
      <c r="C85" s="783" t="s">
        <v>830</v>
      </c>
      <c r="D85" s="784" t="s">
        <v>2186</v>
      </c>
      <c r="E85" s="785">
        <v>1979</v>
      </c>
      <c r="F85" s="786" t="s">
        <v>1155</v>
      </c>
      <c r="G85" s="787">
        <v>1</v>
      </c>
      <c r="H85" s="788">
        <v>2</v>
      </c>
      <c r="I85" s="789">
        <f t="shared" si="4"/>
        <v>3.42</v>
      </c>
      <c r="J85" s="790">
        <v>83200</v>
      </c>
      <c r="K85" s="790"/>
      <c r="L85" s="790"/>
      <c r="M85" s="791" t="s">
        <v>431</v>
      </c>
      <c r="N85" s="790">
        <f t="shared" si="104"/>
        <v>284544</v>
      </c>
      <c r="O85" s="792">
        <f t="shared" si="105"/>
        <v>284544</v>
      </c>
      <c r="P85" s="792">
        <f t="shared" si="106"/>
        <v>3699072</v>
      </c>
      <c r="Q85" s="597">
        <f t="shared" si="138"/>
        <v>1</v>
      </c>
      <c r="R85" s="597">
        <f t="shared" si="107"/>
        <v>3</v>
      </c>
      <c r="S85" s="593">
        <f t="shared" si="96"/>
        <v>3.53</v>
      </c>
      <c r="T85" s="456">
        <v>83200</v>
      </c>
      <c r="U85" s="456"/>
      <c r="V85" s="456"/>
      <c r="W85" s="594" t="str">
        <f t="shared" si="97"/>
        <v>Գ-3</v>
      </c>
      <c r="X85" s="456">
        <f t="shared" si="20"/>
        <v>293696</v>
      </c>
      <c r="Y85" s="595">
        <f t="shared" si="21"/>
        <v>293696</v>
      </c>
      <c r="Z85" s="595">
        <f t="shared" si="108"/>
        <v>3818048</v>
      </c>
      <c r="AA85" s="597">
        <f t="shared" si="111"/>
        <v>1</v>
      </c>
      <c r="AB85" s="597">
        <f t="shared" si="98"/>
        <v>4</v>
      </c>
      <c r="AC85" s="593">
        <f t="shared" si="99"/>
        <v>3.64</v>
      </c>
      <c r="AD85" s="456">
        <v>83200</v>
      </c>
      <c r="AE85" s="456"/>
      <c r="AF85" s="456"/>
      <c r="AG85" s="594" t="str">
        <f t="shared" si="100"/>
        <v>Գ-3</v>
      </c>
      <c r="AH85" s="456">
        <f t="shared" si="22"/>
        <v>302848</v>
      </c>
      <c r="AI85" s="595">
        <f t="shared" si="23"/>
        <v>302848</v>
      </c>
      <c r="AJ85" s="595">
        <f t="shared" si="109"/>
        <v>3937024</v>
      </c>
      <c r="AK85" s="597">
        <f t="shared" si="112"/>
        <v>1</v>
      </c>
      <c r="AL85" s="597">
        <f t="shared" si="101"/>
        <v>5</v>
      </c>
      <c r="AM85" s="593">
        <f t="shared" si="102"/>
        <v>3.64</v>
      </c>
      <c r="AN85" s="456">
        <v>83200</v>
      </c>
      <c r="AO85" s="456"/>
      <c r="AP85" s="456"/>
      <c r="AQ85" s="594" t="str">
        <f t="shared" si="103"/>
        <v>Գ-3</v>
      </c>
      <c r="AR85" s="456">
        <f t="shared" si="24"/>
        <v>302848</v>
      </c>
      <c r="AS85" s="595">
        <f t="shared" si="25"/>
        <v>302848</v>
      </c>
      <c r="AT85" s="595">
        <f t="shared" si="110"/>
        <v>3937024</v>
      </c>
    </row>
    <row r="86" spans="2:46" s="592" customFormat="1" ht="40.5">
      <c r="B86" s="782">
        <v>65</v>
      </c>
      <c r="C86" s="783" t="s">
        <v>2809</v>
      </c>
      <c r="D86" s="784" t="s">
        <v>2186</v>
      </c>
      <c r="E86" s="785">
        <v>1989</v>
      </c>
      <c r="F86" s="786" t="s">
        <v>1156</v>
      </c>
      <c r="G86" s="787">
        <v>1</v>
      </c>
      <c r="H86" s="788">
        <v>16</v>
      </c>
      <c r="I86" s="789">
        <f t="shared" ref="I86:I136" si="139">IF(G86&lt;1,0,IF(M86="Բ-1",IF(H86=0,6.94,IF(H86=1,7.17,IF(H86=2,7.41,IF(H86=3,7.66,IF(OR(H86=5,H86=4),7.92,IF(OR(H86=6,H86=7),8.18,IF(OR(H86=8,H86=9),8.46,IF(OR(H86=10,H86=11,H86=12),8.74,IF(OR(H86=13,H86=14,H86=15),9.03,IF(OR(H86=16,H86=17,H86=18),9.33,9.65)))))))))),IF(M86="Բ-2", IF(H86=0,5.71,IF(H86=1,5.89,IF(H86=2,6.09,IF(H86=3,6.29,IF(OR(H86=5,H86=4),6.5,IF(OR(H86=6,H86=7),6.72,IF(OR(H86=8,H86=9),6.94,IF(OR(H86=10,H86=11,H86=12),7.17,IF(OR(H86=13,H86=14,H86=15),7.41,IF(OR(H86=16,H86=17,H86=18),7.65,7.91)))))))))), IF(M86="Գ-1", IF(H86=0,4.7,IF(H86=1,4.86,IF(H86=2,5.01,IF(H86=3,5.18,IF(OR(H86=5,H86=4),5.35,IF(OR(H86=6,H86=7),5.52,IF(OR(H86=8,H86=9),5.71,IF(OR(H86=10,H86=11,H86=12),5.89,IF(OR(H86=13,H86=14,H86=15),6.09,IF(OR(H86=16,H86=17,H86=18),6.29,6.49)))))))))), IF(M86="Գ-2", IF(H86=0,3.88,IF(H86=1,4.01,IF(H86=2,4.14,IF(H86=3,4.27,IF(OR(H86=5,H86=4),4.41,IF(OR(H86=6,H86=7),4.55,IF(OR(H86=8,H86=9),4.7,IF(OR(H86=10,H86=11,H86=12),4.85,IF(OR(H86=13,H86=14,H86=15),5.01,IF(OR(H86=16,H86=17,H86=18),5.17,5.34)))))))))), IF(M86="Գ-3", IF(H86=0,3.21,IF(H86=1,3.31,IF(H86=2,3.42,IF(H86=3,3.53,IF(OR(H86=5,H86=4),3.64,IF(OR(H86=6,H86=7),3.76,IF(OR(H86=8,H86=9),3.88,IF(OR(H86=10,H86=11,H86=12),4.01,IF(OR(H86=13,H86=14,H86=15),4.13,IF(OR(H86=16,H86=17,H86=18),4.27,4.4)))))))))), IF(M86="Ա-1", IF(H86=0,2.66,IF(H86=1,2.75,IF(H86=2,2.83,IF(H86=3,2.92,IF(OR(H86=5,H86=4),3.02,IF(OR(H86=6,H86=7),3.11,IF(OR(H86=8,H86=9),3.21,IF(OR(H86=10,H86=11,H86=12),3.31,IF(OR(H86=13,H86=14,H86=15),3.42,IF(OR(H86=16,H86=17,H86=18),3.53,3.64)))))))))), IF(M86="Ա-2", IF(H86=0,2.28,IF(H86=1,2.35,IF(H86=2,2.43,IF(H86=3,2.5,IF(OR(H86=5,H86=4),2.58,IF(OR(H86=6,H86=7),2.66,IF(OR(H86=8,H86=9),2.75,IF(OR(H86=10,H86=11,H86=12),2.83,IF(OR(H86=13,H86=14,H86=15),2.92,IF(OR(H86=16,H86=17,H86=18),3.01,3.11)))))))))),IF(M86="Ա-3", IF(H86=0,1.96,IF(H86=1,2.02,IF(H86=2,2.08,IF(H86=3,2.15,IF(OR(H86=5,H86=4),2.21,IF(OR(H86=6,H86=7),2.28,IF(OR(H86=8,H86=9),2.35,IF(OR(H86=10,H86=11,H86=12),2.42,IF(OR(H86=13,H86=14,H86=15),2.5,IF(OR(H86=16,H86=17,H86=18),2.58,2.66)))))))))), IF(M86="Կ-1", IF(H86=0,1.68,IF(H86=1,1.73,IF(H86=2,1.79,IF(H86=3,1.84,IF(OR(H86=5,H86=4),1.9,IF(OR(H86=6,H86=7),1.96,IF(OR(H86=8,H86=9),2.02,IF(OR(H86=10,H86=11,H86=12),2.08,IF(OR(H86=13,H86=14,H86=15),2.14,IF(OR(H86=16,H86=17,H86=18),2.21,2.28)))))))))), IF(M86="Կ-2", IF(H86=0,1.45,IF(H86=1,1.49,IF(H86=2,1.54,IF(H86=3,1.59,IF(OR(H86=5,H86=4),1.63,IF(OR(H86=6,H86=7),1.68,IF(OR(H86=8,H86=9),1.73,IF(OR(H86=10,H86=11,H86=12),1.79,IF(OR(H86=13,H86=14,H86=15),1.84,IF(OR(H86=16,H86=17,H86=18),1.9,1.95)))))))))),IF(M86="Կ-3", IF(H86=0,1.25,IF(H86=1,1.29,IF(H86=2,1.33,IF(H86=3,1.37,IF(OR(H86=5,H86=4),1.41,IF(OR(H86=6,H86=7),1.45,IF(OR(H86=8,H86=9),1.49,IF(OR(H86=10,H86=11,H86=12),1.54,IF(OR(H86=13,H86=14,H86=15),1.58,IF(OR(H86=16,H86=17,H86=18),1.63,1.68)))))))))), "Error"))))))))))))</f>
        <v>2.21</v>
      </c>
      <c r="J86" s="790">
        <v>83200</v>
      </c>
      <c r="K86" s="790"/>
      <c r="L86" s="790"/>
      <c r="M86" s="791" t="s">
        <v>86</v>
      </c>
      <c r="N86" s="790">
        <f t="shared" si="104"/>
        <v>183872</v>
      </c>
      <c r="O86" s="792">
        <f t="shared" si="105"/>
        <v>183872</v>
      </c>
      <c r="P86" s="792">
        <f t="shared" si="106"/>
        <v>2390336</v>
      </c>
      <c r="Q86" s="597">
        <f t="shared" si="138"/>
        <v>1</v>
      </c>
      <c r="R86" s="597">
        <f t="shared" si="107"/>
        <v>17</v>
      </c>
      <c r="S86" s="593">
        <f t="shared" ref="S86:S124" si="140">IF(Q86&lt;1,0,IF(W86="Բ-1",IF(R86=0,6.94,IF(R86=1,7.17,IF(R86=2,7.41,IF(R86=3,7.66,IF(OR(R86=5,R86=4),7.92,IF(OR(R86=6,R86=7),8.18,IF(OR(R86=8,R86=9),8.46,IF(OR(R86=10,R86=11,R86=12),8.74,IF(OR(R86=13,R86=14,R86=15),9.03,IF(OR(R86=16,R86=17,R86=18),9.33,9.65)))))))))),IF(W86="Բ-2", IF(R86=0,5.71,IF(R86=1,5.89,IF(R86=2,6.09,IF(R86=3,6.29,IF(OR(R86=5,R86=4),6.5,IF(OR(R86=6,R86=7),6.72,IF(OR(R86=8,R86=9),6.94,IF(OR(R86=10,R86=11,R86=12),7.17,IF(OR(R86=13,R86=14,R86=15),7.41,IF(OR(R86=16,R86=17,R86=18),7.65,7.91)))))))))), IF(W86="Գ-1", IF(R86=0,4.7,IF(R86=1,4.86,IF(R86=2,5.01,IF(R86=3,5.18,IF(OR(R86=5,R86=4),5.35,IF(OR(R86=6,R86=7),5.52,IF(OR(R86=8,R86=9),5.71,IF(OR(R86=10,R86=11,R86=12),5.89,IF(OR(R86=13,R86=14,R86=15),6.09,IF(OR(R86=16,R86=17,R86=18),6.29,6.49)))))))))), IF(W86="Գ-2", IF(R86=0,3.88,IF(R86=1,4.01,IF(R86=2,4.14,IF(R86=3,4.27,IF(OR(R86=5,R86=4),4.41,IF(OR(R86=6,R86=7),4.55,IF(OR(R86=8,R86=9),4.7,IF(OR(R86=10,R86=11,R86=12),4.85,IF(OR(R86=13,R86=14,R86=15),5.01,IF(OR(R86=16,R86=17,R86=18),5.17,5.34)))))))))), IF(W86="Գ-3", IF(R86=0,3.21,IF(R86=1,3.31,IF(R86=2,3.42,IF(R86=3,3.53,IF(OR(R86=5,R86=4),3.64,IF(OR(R86=6,R86=7),3.76,IF(OR(R86=8,R86=9),3.88,IF(OR(R86=10,R86=11,R86=12),4.01,IF(OR(R86=13,R86=14,R86=15),4.13,IF(OR(R86=16,R86=17,R86=18),4.27,4.4)))))))))), IF(W86="Ա-1", IF(R86=0,2.66,IF(R86=1,2.75,IF(R86=2,2.83,IF(R86=3,2.92,IF(OR(R86=5,R86=4),3.02,IF(OR(R86=6,R86=7),3.11,IF(OR(R86=8,R86=9),3.21,IF(OR(R86=10,R86=11,R86=12),3.31,IF(OR(R86=13,R86=14,R86=15),3.42,IF(OR(R86=16,R86=17,R86=18),3.53,3.64)))))))))), IF(W86="Ա-2", IF(R86=0,2.28,IF(R86=1,2.35,IF(R86=2,2.43,IF(R86=3,2.5,IF(OR(R86=5,R86=4),2.58,IF(OR(R86=6,R86=7),2.66,IF(OR(R86=8,R86=9),2.75,IF(OR(R86=10,R86=11,R86=12),2.83,IF(OR(R86=13,R86=14,R86=15),2.92,IF(OR(R86=16,R86=17,R86=18),3.01,3.11)))))))))),IF(W86="Ա-3", IF(R86=0,1.96,IF(R86=1,2.02,IF(R86=2,2.08,IF(R86=3,2.15,IF(OR(R86=5,R86=4),2.21,IF(OR(R86=6,R86=7),2.28,IF(OR(R86=8,R86=9),2.35,IF(OR(R86=10,R86=11,R86=12),2.42,IF(OR(R86=13,R86=14,R86=15),2.5,IF(OR(R86=16,R86=17,R86=18),2.58,2.66)))))))))), IF(W86="Կ-1", IF(R86=0,1.68,IF(R86=1,1.73,IF(R86=2,1.79,IF(R86=3,1.84,IF(OR(R86=5,R86=4),1.9,IF(OR(R86=6,R86=7),1.96,IF(OR(R86=8,R86=9),2.02,IF(OR(R86=10,R86=11,R86=12),2.08,IF(OR(R86=13,R86=14,R86=15),2.14,IF(OR(R86=16,R86=17,R86=18),2.21,2.28)))))))))), IF(W86="Կ-2", IF(R86=0,1.45,IF(R86=1,1.49,IF(R86=2,1.54,IF(R86=3,1.59,IF(OR(R86=5,R86=4),1.63,IF(OR(R86=6,R86=7),1.68,IF(OR(R86=8,R86=9),1.73,IF(OR(R86=10,R86=11,R86=12),1.79,IF(OR(R86=13,R86=14,R86=15),1.84,IF(OR(R86=16,R86=17,R86=18),1.9,1.95)))))))))),IF(W86="Կ-3", IF(R86=0,1.25,IF(R86=1,1.29,IF(R86=2,1.33,IF(R86=3,1.37,IF(OR(R86=5,R86=4),1.41,IF(OR(R86=6,R86=7),1.45,IF(OR(R86=8,R86=9),1.49,IF(OR(R86=10,R86=11,R86=12),1.54,IF(OR(R86=13,R86=14,R86=15),1.58,IF(OR(R86=16,R86=17,R86=18),1.63,1.68)))))))))), "Error"))))))))))))</f>
        <v>2.21</v>
      </c>
      <c r="T86" s="456">
        <v>83200</v>
      </c>
      <c r="U86" s="456"/>
      <c r="V86" s="456"/>
      <c r="W86" s="594" t="str">
        <f t="shared" ref="W86:W124" si="141">+M86</f>
        <v>Կ-1</v>
      </c>
      <c r="X86" s="456">
        <f t="shared" si="20"/>
        <v>183872</v>
      </c>
      <c r="Y86" s="595">
        <f t="shared" si="21"/>
        <v>183872</v>
      </c>
      <c r="Z86" s="595">
        <f t="shared" si="108"/>
        <v>2390336</v>
      </c>
      <c r="AA86" s="597">
        <f t="shared" si="111"/>
        <v>1</v>
      </c>
      <c r="AB86" s="597">
        <f t="shared" ref="AB86:AB124" si="142">+R86+1</f>
        <v>18</v>
      </c>
      <c r="AC86" s="593">
        <f t="shared" ref="AC86:AC124" si="143">IF(AA86&lt;1,0,IF(AG86="Բ-1",IF(AB86=0,6.94,IF(AB86=1,7.17,IF(AB86=2,7.41,IF(AB86=3,7.66,IF(OR(AB86=5,AB86=4),7.92,IF(OR(AB86=6,AB86=7),8.18,IF(OR(AB86=8,AB86=9),8.46,IF(OR(AB86=10,AB86=11,AB86=12),8.74,IF(OR(AB86=13,AB86=14,AB86=15),9.03,IF(OR(AB86=16,AB86=17,AB86=18),9.33,9.65)))))))))),IF(AG86="Բ-2", IF(AB86=0,5.71,IF(AB86=1,5.89,IF(AB86=2,6.09,IF(AB86=3,6.29,IF(OR(AB86=5,AB86=4),6.5,IF(OR(AB86=6,AB86=7),6.72,IF(OR(AB86=8,AB86=9),6.94,IF(OR(AB86=10,AB86=11,AB86=12),7.17,IF(OR(AB86=13,AB86=14,AB86=15),7.41,IF(OR(AB86=16,AB86=17,AB86=18),7.65,7.91)))))))))), IF(AG86="Գ-1", IF(AB86=0,4.7,IF(AB86=1,4.86,IF(AB86=2,5.01,IF(AB86=3,5.18,IF(OR(AB86=5,AB86=4),5.35,IF(OR(AB86=6,AB86=7),5.52,IF(OR(AB86=8,AB86=9),5.71,IF(OR(AB86=10,AB86=11,AB86=12),5.89,IF(OR(AB86=13,AB86=14,AB86=15),6.09,IF(OR(AB86=16,AB86=17,AB86=18),6.29,6.49)))))))))), IF(AG86="Գ-2", IF(AB86=0,3.88,IF(AB86=1,4.01,IF(AB86=2,4.14,IF(AB86=3,4.27,IF(OR(AB86=5,AB86=4),4.41,IF(OR(AB86=6,AB86=7),4.55,IF(OR(AB86=8,AB86=9),4.7,IF(OR(AB86=10,AB86=11,AB86=12),4.85,IF(OR(AB86=13,AB86=14,AB86=15),5.01,IF(OR(AB86=16,AB86=17,AB86=18),5.17,5.34)))))))))), IF(AG86="Գ-3", IF(AB86=0,3.21,IF(AB86=1,3.31,IF(AB86=2,3.42,IF(AB86=3,3.53,IF(OR(AB86=5,AB86=4),3.64,IF(OR(AB86=6,AB86=7),3.76,IF(OR(AB86=8,AB86=9),3.88,IF(OR(AB86=10,AB86=11,AB86=12),4.01,IF(OR(AB86=13,AB86=14,AB86=15),4.13,IF(OR(AB86=16,AB86=17,AB86=18),4.27,4.4)))))))))), IF(AG86="Ա-1", IF(AB86=0,2.66,IF(AB86=1,2.75,IF(AB86=2,2.83,IF(AB86=3,2.92,IF(OR(AB86=5,AB86=4),3.02,IF(OR(AB86=6,AB86=7),3.11,IF(OR(AB86=8,AB86=9),3.21,IF(OR(AB86=10,AB86=11,AB86=12),3.31,IF(OR(AB86=13,AB86=14,AB86=15),3.42,IF(OR(AB86=16,AB86=17,AB86=18),3.53,3.64)))))))))), IF(AG86="Ա-2", IF(AB86=0,2.28,IF(AB86=1,2.35,IF(AB86=2,2.43,IF(AB86=3,2.5,IF(OR(AB86=5,AB86=4),2.58,IF(OR(AB86=6,AB86=7),2.66,IF(OR(AB86=8,AB86=9),2.75,IF(OR(AB86=10,AB86=11,AB86=12),2.83,IF(OR(AB86=13,AB86=14,AB86=15),2.92,IF(OR(AB86=16,AB86=17,AB86=18),3.01,3.11)))))))))),IF(AG86="Ա-3", IF(AB86=0,1.96,IF(AB86=1,2.02,IF(AB86=2,2.08,IF(AB86=3,2.15,IF(OR(AB86=5,AB86=4),2.21,IF(OR(AB86=6,AB86=7),2.28,IF(OR(AB86=8,AB86=9),2.35,IF(OR(AB86=10,AB86=11,AB86=12),2.42,IF(OR(AB86=13,AB86=14,AB86=15),2.5,IF(OR(AB86=16,AB86=17,AB86=18),2.58,2.66)))))))))), IF(AG86="Կ-1", IF(AB86=0,1.68,IF(AB86=1,1.73,IF(AB86=2,1.79,IF(AB86=3,1.84,IF(OR(AB86=5,AB86=4),1.9,IF(OR(AB86=6,AB86=7),1.96,IF(OR(AB86=8,AB86=9),2.02,IF(OR(AB86=10,AB86=11,AB86=12),2.08,IF(OR(AB86=13,AB86=14,AB86=15),2.14,IF(OR(AB86=16,AB86=17,AB86=18),2.21,2.28)))))))))), IF(AG86="Կ-2", IF(AB86=0,1.45,IF(AB86=1,1.49,IF(AB86=2,1.54,IF(AB86=3,1.59,IF(OR(AB86=5,AB86=4),1.63,IF(OR(AB86=6,AB86=7),1.68,IF(OR(AB86=8,AB86=9),1.73,IF(OR(AB86=10,AB86=11,AB86=12),1.79,IF(OR(AB86=13,AB86=14,AB86=15),1.84,IF(OR(AB86=16,AB86=17,AB86=18),1.9,1.95)))))))))),IF(AG86="Կ-3", IF(AB86=0,1.25,IF(AB86=1,1.29,IF(AB86=2,1.33,IF(AB86=3,1.37,IF(OR(AB86=5,AB86=4),1.41,IF(OR(AB86=6,AB86=7),1.45,IF(OR(AB86=8,AB86=9),1.49,IF(OR(AB86=10,AB86=11,AB86=12),1.54,IF(OR(AB86=13,AB86=14,AB86=15),1.58,IF(OR(AB86=16,AB86=17,AB86=18),1.63,1.68)))))))))), "Error"))))))))))))</f>
        <v>2.21</v>
      </c>
      <c r="AD86" s="456">
        <v>83200</v>
      </c>
      <c r="AE86" s="456"/>
      <c r="AF86" s="456"/>
      <c r="AG86" s="594" t="str">
        <f t="shared" ref="AG86:AG124" si="144">+W86</f>
        <v>Կ-1</v>
      </c>
      <c r="AH86" s="456">
        <f t="shared" si="22"/>
        <v>183872</v>
      </c>
      <c r="AI86" s="595">
        <f t="shared" si="23"/>
        <v>183872</v>
      </c>
      <c r="AJ86" s="595">
        <f t="shared" si="109"/>
        <v>2390336</v>
      </c>
      <c r="AK86" s="597">
        <f t="shared" si="112"/>
        <v>1</v>
      </c>
      <c r="AL86" s="597">
        <f t="shared" ref="AL86:AL124" si="145">+AB86+1</f>
        <v>19</v>
      </c>
      <c r="AM86" s="593">
        <f t="shared" ref="AM86:AM124" si="146">IF(AK86&lt;1,0,IF(AQ86="Բ-1",IF(AL86=0,6.94,IF(AL86=1,7.17,IF(AL86=2,7.41,IF(AL86=3,7.66,IF(OR(AL86=5,AL86=4),7.92,IF(OR(AL86=6,AL86=7),8.18,IF(OR(AL86=8,AL86=9),8.46,IF(OR(AL86=10,AL86=11,AL86=12),8.74,IF(OR(AL86=13,AL86=14,AL86=15),9.03,IF(OR(AL86=16,AL86=17,AL86=18),9.33,9.65)))))))))),IF(AQ86="Բ-2", IF(AL86=0,5.71,IF(AL86=1,5.89,IF(AL86=2,6.09,IF(AL86=3,6.29,IF(OR(AL86=5,AL86=4),6.5,IF(OR(AL86=6,AL86=7),6.72,IF(OR(AL86=8,AL86=9),6.94,IF(OR(AL86=10,AL86=11,AL86=12),7.17,IF(OR(AL86=13,AL86=14,AL86=15),7.41,IF(OR(AL86=16,AL86=17,AL86=18),7.65,7.91)))))))))), IF(AQ86="Գ-1", IF(AL86=0,4.7,IF(AL86=1,4.86,IF(AL86=2,5.01,IF(AL86=3,5.18,IF(OR(AL86=5,AL86=4),5.35,IF(OR(AL86=6,AL86=7),5.52,IF(OR(AL86=8,AL86=9),5.71,IF(OR(AL86=10,AL86=11,AL86=12),5.89,IF(OR(AL86=13,AL86=14,AL86=15),6.09,IF(OR(AL86=16,AL86=17,AL86=18),6.29,6.49)))))))))), IF(AQ86="Գ-2", IF(AL86=0,3.88,IF(AL86=1,4.01,IF(AL86=2,4.14,IF(AL86=3,4.27,IF(OR(AL86=5,AL86=4),4.41,IF(OR(AL86=6,AL86=7),4.55,IF(OR(AL86=8,AL86=9),4.7,IF(OR(AL86=10,AL86=11,AL86=12),4.85,IF(OR(AL86=13,AL86=14,AL86=15),5.01,IF(OR(AL86=16,AL86=17,AL86=18),5.17,5.34)))))))))), IF(AQ86="Գ-3", IF(AL86=0,3.21,IF(AL86=1,3.31,IF(AL86=2,3.42,IF(AL86=3,3.53,IF(OR(AL86=5,AL86=4),3.64,IF(OR(AL86=6,AL86=7),3.76,IF(OR(AL86=8,AL86=9),3.88,IF(OR(AL86=10,AL86=11,AL86=12),4.01,IF(OR(AL86=13,AL86=14,AL86=15),4.13,IF(OR(AL86=16,AL86=17,AL86=18),4.27,4.4)))))))))), IF(AQ86="Ա-1", IF(AL86=0,2.66,IF(AL86=1,2.75,IF(AL86=2,2.83,IF(AL86=3,2.92,IF(OR(AL86=5,AL86=4),3.02,IF(OR(AL86=6,AL86=7),3.11,IF(OR(AL86=8,AL86=9),3.21,IF(OR(AL86=10,AL86=11,AL86=12),3.31,IF(OR(AL86=13,AL86=14,AL86=15),3.42,IF(OR(AL86=16,AL86=17,AL86=18),3.53,3.64)))))))))), IF(AQ86="Ա-2", IF(AL86=0,2.28,IF(AL86=1,2.35,IF(AL86=2,2.43,IF(AL86=3,2.5,IF(OR(AL86=5,AL86=4),2.58,IF(OR(AL86=6,AL86=7),2.66,IF(OR(AL86=8,AL86=9),2.75,IF(OR(AL86=10,AL86=11,AL86=12),2.83,IF(OR(AL86=13,AL86=14,AL86=15),2.92,IF(OR(AL86=16,AL86=17,AL86=18),3.01,3.11)))))))))),IF(AQ86="Ա-3", IF(AL86=0,1.96,IF(AL86=1,2.02,IF(AL86=2,2.08,IF(AL86=3,2.15,IF(OR(AL86=5,AL86=4),2.21,IF(OR(AL86=6,AL86=7),2.28,IF(OR(AL86=8,AL86=9),2.35,IF(OR(AL86=10,AL86=11,AL86=12),2.42,IF(OR(AL86=13,AL86=14,AL86=15),2.5,IF(OR(AL86=16,AL86=17,AL86=18),2.58,2.66)))))))))), IF(AQ86="Կ-1", IF(AL86=0,1.68,IF(AL86=1,1.73,IF(AL86=2,1.79,IF(AL86=3,1.84,IF(OR(AL86=5,AL86=4),1.9,IF(OR(AL86=6,AL86=7),1.96,IF(OR(AL86=8,AL86=9),2.02,IF(OR(AL86=10,AL86=11,AL86=12),2.08,IF(OR(AL86=13,AL86=14,AL86=15),2.14,IF(OR(AL86=16,AL86=17,AL86=18),2.21,2.28)))))))))), IF(AQ86="Կ-2", IF(AL86=0,1.45,IF(AL86=1,1.49,IF(AL86=2,1.54,IF(AL86=3,1.59,IF(OR(AL86=5,AL86=4),1.63,IF(OR(AL86=6,AL86=7),1.68,IF(OR(AL86=8,AL86=9),1.73,IF(OR(AL86=10,AL86=11,AL86=12),1.79,IF(OR(AL86=13,AL86=14,AL86=15),1.84,IF(OR(AL86=16,AL86=17,AL86=18),1.9,1.95)))))))))),IF(AQ86="Կ-3", IF(AL86=0,1.25,IF(AL86=1,1.29,IF(AL86=2,1.33,IF(AL86=3,1.37,IF(OR(AL86=5,AL86=4),1.41,IF(OR(AL86=6,AL86=7),1.45,IF(OR(AL86=8,AL86=9),1.49,IF(OR(AL86=10,AL86=11,AL86=12),1.54,IF(OR(AL86=13,AL86=14,AL86=15),1.58,IF(OR(AL86=16,AL86=17,AL86=18),1.63,1.68)))))))))), "Error"))))))))))))</f>
        <v>2.2799999999999998</v>
      </c>
      <c r="AN86" s="456">
        <v>83200</v>
      </c>
      <c r="AO86" s="456"/>
      <c r="AP86" s="456"/>
      <c r="AQ86" s="594" t="str">
        <f t="shared" ref="AQ86:AQ124" si="147">+AG86</f>
        <v>Կ-1</v>
      </c>
      <c r="AR86" s="456">
        <f t="shared" si="24"/>
        <v>189695.99999999997</v>
      </c>
      <c r="AS86" s="595">
        <f t="shared" si="25"/>
        <v>189695.99999999997</v>
      </c>
      <c r="AT86" s="595">
        <f t="shared" si="110"/>
        <v>2466047.9999999995</v>
      </c>
    </row>
    <row r="87" spans="2:46" s="592" customFormat="1" ht="50.25" customHeight="1">
      <c r="B87" s="782">
        <v>66</v>
      </c>
      <c r="C87" s="783" t="s">
        <v>1747</v>
      </c>
      <c r="D87" s="784" t="s">
        <v>2186</v>
      </c>
      <c r="E87" s="785">
        <v>1984</v>
      </c>
      <c r="F87" s="786" t="s">
        <v>95</v>
      </c>
      <c r="G87" s="787">
        <v>1</v>
      </c>
      <c r="H87" s="788">
        <v>2</v>
      </c>
      <c r="I87" s="789">
        <f t="shared" si="139"/>
        <v>5.01</v>
      </c>
      <c r="J87" s="790">
        <v>83200</v>
      </c>
      <c r="K87" s="790"/>
      <c r="L87" s="790"/>
      <c r="M87" s="791" t="s">
        <v>82</v>
      </c>
      <c r="N87" s="790">
        <f t="shared" ref="N87:N125" si="148">J87*I87</f>
        <v>416832</v>
      </c>
      <c r="O87" s="792">
        <f t="shared" si="105"/>
        <v>416832</v>
      </c>
      <c r="P87" s="792">
        <f t="shared" ref="P87:P125" si="149">+O87*13</f>
        <v>5418816</v>
      </c>
      <c r="Q87" s="597">
        <v>1</v>
      </c>
      <c r="R87" s="597">
        <f t="shared" si="107"/>
        <v>3</v>
      </c>
      <c r="S87" s="593">
        <f t="shared" si="140"/>
        <v>5.18</v>
      </c>
      <c r="T87" s="456">
        <v>83200</v>
      </c>
      <c r="U87" s="456"/>
      <c r="V87" s="456"/>
      <c r="W87" s="594" t="str">
        <f t="shared" si="141"/>
        <v>Գ-1</v>
      </c>
      <c r="X87" s="456">
        <f t="shared" ref="X87:X136" si="150">T87*S87</f>
        <v>430976</v>
      </c>
      <c r="Y87" s="595">
        <f t="shared" ref="Y87:Y136" si="151">+U87+V87+X87</f>
        <v>430976</v>
      </c>
      <c r="Z87" s="595">
        <f t="shared" ref="Z87:Z125" si="152">+Y87*13</f>
        <v>5602688</v>
      </c>
      <c r="AA87" s="597">
        <v>1</v>
      </c>
      <c r="AB87" s="597">
        <f t="shared" si="142"/>
        <v>4</v>
      </c>
      <c r="AC87" s="593">
        <f t="shared" si="143"/>
        <v>5.35</v>
      </c>
      <c r="AD87" s="456">
        <v>83200</v>
      </c>
      <c r="AE87" s="456"/>
      <c r="AF87" s="456"/>
      <c r="AG87" s="594" t="str">
        <f t="shared" si="144"/>
        <v>Գ-1</v>
      </c>
      <c r="AH87" s="456">
        <f t="shared" ref="AH87:AH136" si="153">AD87*AC87</f>
        <v>445119.99999999994</v>
      </c>
      <c r="AI87" s="595">
        <f t="shared" ref="AI87:AI136" si="154">AH87+AE87+AF87</f>
        <v>445119.99999999994</v>
      </c>
      <c r="AJ87" s="595">
        <f t="shared" ref="AJ87:AJ125" si="155">+AI87*13</f>
        <v>5786559.9999999991</v>
      </c>
      <c r="AK87" s="597">
        <v>1</v>
      </c>
      <c r="AL87" s="597">
        <f t="shared" si="145"/>
        <v>5</v>
      </c>
      <c r="AM87" s="593">
        <f t="shared" si="146"/>
        <v>5.35</v>
      </c>
      <c r="AN87" s="456">
        <v>83200</v>
      </c>
      <c r="AO87" s="456"/>
      <c r="AP87" s="456"/>
      <c r="AQ87" s="594" t="str">
        <f t="shared" si="147"/>
        <v>Գ-1</v>
      </c>
      <c r="AR87" s="456">
        <f t="shared" ref="AR87:AR136" si="156">AN87*AM87</f>
        <v>445119.99999999994</v>
      </c>
      <c r="AS87" s="595">
        <f t="shared" ref="AS87:AS136" si="157">AR87+AO87+AP87</f>
        <v>445119.99999999994</v>
      </c>
      <c r="AT87" s="595">
        <f t="shared" ref="AT87:AT125" si="158">+AS87*13</f>
        <v>5786559.9999999991</v>
      </c>
    </row>
    <row r="88" spans="2:46" s="592" customFormat="1" ht="54.75" customHeight="1">
      <c r="B88" s="782">
        <v>67</v>
      </c>
      <c r="C88" s="783" t="s">
        <v>1748</v>
      </c>
      <c r="D88" s="784" t="s">
        <v>2186</v>
      </c>
      <c r="E88" s="785">
        <v>1979</v>
      </c>
      <c r="F88" s="786" t="s">
        <v>1066</v>
      </c>
      <c r="G88" s="787">
        <v>1</v>
      </c>
      <c r="H88" s="788">
        <v>3</v>
      </c>
      <c r="I88" s="789">
        <f t="shared" si="139"/>
        <v>4.2699999999999996</v>
      </c>
      <c r="J88" s="790">
        <v>83200</v>
      </c>
      <c r="K88" s="790"/>
      <c r="L88" s="790"/>
      <c r="M88" s="791" t="s">
        <v>83</v>
      </c>
      <c r="N88" s="790">
        <f t="shared" si="148"/>
        <v>355263.99999999994</v>
      </c>
      <c r="O88" s="792">
        <f t="shared" si="105"/>
        <v>355263.99999999994</v>
      </c>
      <c r="P88" s="792">
        <f t="shared" si="149"/>
        <v>4618431.9999999991</v>
      </c>
      <c r="Q88" s="597">
        <v>1</v>
      </c>
      <c r="R88" s="597">
        <f t="shared" si="107"/>
        <v>4</v>
      </c>
      <c r="S88" s="593">
        <f t="shared" si="140"/>
        <v>4.41</v>
      </c>
      <c r="T88" s="456">
        <v>83200</v>
      </c>
      <c r="U88" s="456"/>
      <c r="V88" s="456"/>
      <c r="W88" s="594" t="str">
        <f t="shared" si="141"/>
        <v>Գ-2</v>
      </c>
      <c r="X88" s="456">
        <f t="shared" si="150"/>
        <v>366912</v>
      </c>
      <c r="Y88" s="595">
        <f t="shared" si="151"/>
        <v>366912</v>
      </c>
      <c r="Z88" s="595">
        <f t="shared" si="152"/>
        <v>4769856</v>
      </c>
      <c r="AA88" s="597">
        <v>1</v>
      </c>
      <c r="AB88" s="597">
        <f t="shared" si="142"/>
        <v>5</v>
      </c>
      <c r="AC88" s="593">
        <f t="shared" si="143"/>
        <v>4.41</v>
      </c>
      <c r="AD88" s="456">
        <v>83200</v>
      </c>
      <c r="AE88" s="456"/>
      <c r="AF88" s="456"/>
      <c r="AG88" s="594" t="str">
        <f t="shared" si="144"/>
        <v>Գ-2</v>
      </c>
      <c r="AH88" s="456">
        <f t="shared" si="153"/>
        <v>366912</v>
      </c>
      <c r="AI88" s="595">
        <f t="shared" si="154"/>
        <v>366912</v>
      </c>
      <c r="AJ88" s="595">
        <f t="shared" si="155"/>
        <v>4769856</v>
      </c>
      <c r="AK88" s="597">
        <v>1</v>
      </c>
      <c r="AL88" s="597">
        <f t="shared" si="145"/>
        <v>6</v>
      </c>
      <c r="AM88" s="593">
        <f t="shared" si="146"/>
        <v>4.55</v>
      </c>
      <c r="AN88" s="456">
        <v>83200</v>
      </c>
      <c r="AO88" s="456"/>
      <c r="AP88" s="456"/>
      <c r="AQ88" s="594" t="str">
        <f t="shared" si="147"/>
        <v>Գ-2</v>
      </c>
      <c r="AR88" s="456">
        <f t="shared" si="156"/>
        <v>378560</v>
      </c>
      <c r="AS88" s="595">
        <f t="shared" si="157"/>
        <v>378560</v>
      </c>
      <c r="AT88" s="595">
        <f t="shared" si="158"/>
        <v>4921280</v>
      </c>
    </row>
    <row r="89" spans="2:46" s="592" customFormat="1" ht="54.75" customHeight="1">
      <c r="B89" s="782">
        <v>68</v>
      </c>
      <c r="C89" s="783" t="s">
        <v>1749</v>
      </c>
      <c r="D89" s="784" t="s">
        <v>2186</v>
      </c>
      <c r="E89" s="785">
        <v>1973</v>
      </c>
      <c r="F89" s="786" t="s">
        <v>1066</v>
      </c>
      <c r="G89" s="787">
        <v>1</v>
      </c>
      <c r="H89" s="788">
        <v>0</v>
      </c>
      <c r="I89" s="789">
        <f t="shared" ref="I89" si="159">IF(G89&lt;1,0,IF(M89="Բ-1",IF(H89=0,6.94,IF(H89=1,7.17,IF(H89=2,7.41,IF(H89=3,7.66,IF(OR(H89=5,H89=4),7.92,IF(OR(H89=6,H89=7),8.18,IF(OR(H89=8,H89=9),8.46,IF(OR(H89=10,H89=11,H89=12),8.74,IF(OR(H89=13,H89=14,H89=15),9.03,IF(OR(H89=16,H89=17,H89=18),9.33,9.65)))))))))),IF(M89="Բ-2", IF(H89=0,5.71,IF(H89=1,5.89,IF(H89=2,6.09,IF(H89=3,6.29,IF(OR(H89=5,H89=4),6.5,IF(OR(H89=6,H89=7),6.72,IF(OR(H89=8,H89=9),6.94,IF(OR(H89=10,H89=11,H89=12),7.17,IF(OR(H89=13,H89=14,H89=15),7.41,IF(OR(H89=16,H89=17,H89=18),7.65,7.91)))))))))), IF(M89="Գ-1", IF(H89=0,4.7,IF(H89=1,4.86,IF(H89=2,5.01,IF(H89=3,5.18,IF(OR(H89=5,H89=4),5.35,IF(OR(H89=6,H89=7),5.52,IF(OR(H89=8,H89=9),5.71,IF(OR(H89=10,H89=11,H89=12),5.89,IF(OR(H89=13,H89=14,H89=15),6.09,IF(OR(H89=16,H89=17,H89=18),6.29,6.49)))))))))), IF(M89="Գ-2", IF(H89=0,3.88,IF(H89=1,4.01,IF(H89=2,4.14,IF(H89=3,4.27,IF(OR(H89=5,H89=4),4.41,IF(OR(H89=6,H89=7),4.55,IF(OR(H89=8,H89=9),4.7,IF(OR(H89=10,H89=11,H89=12),4.85,IF(OR(H89=13,H89=14,H89=15),5.01,IF(OR(H89=16,H89=17,H89=18),5.17,5.34)))))))))), IF(M89="Գ-3", IF(H89=0,3.21,IF(H89=1,3.31,IF(H89=2,3.42,IF(H89=3,3.53,IF(OR(H89=5,H89=4),3.64,IF(OR(H89=6,H89=7),3.76,IF(OR(H89=8,H89=9),3.88,IF(OR(H89=10,H89=11,H89=12),4.01,IF(OR(H89=13,H89=14,H89=15),4.13,IF(OR(H89=16,H89=17,H89=18),4.27,4.4)))))))))), IF(M89="Ա-1", IF(H89=0,2.66,IF(H89=1,2.75,IF(H89=2,2.83,IF(H89=3,2.92,IF(OR(H89=5,H89=4),3.02,IF(OR(H89=6,H89=7),3.11,IF(OR(H89=8,H89=9),3.21,IF(OR(H89=10,H89=11,H89=12),3.31,IF(OR(H89=13,H89=14,H89=15),3.42,IF(OR(H89=16,H89=17,H89=18),3.53,3.64)))))))))), IF(M89="Ա-2", IF(H89=0,2.28,IF(H89=1,2.35,IF(H89=2,2.43,IF(H89=3,2.5,IF(OR(H89=5,H89=4),2.58,IF(OR(H89=6,H89=7),2.66,IF(OR(H89=8,H89=9),2.75,IF(OR(H89=10,H89=11,H89=12),2.83,IF(OR(H89=13,H89=14,H89=15),2.92,IF(OR(H89=16,H89=17,H89=18),3.01,3.11)))))))))),IF(M89="Ա-3", IF(H89=0,1.96,IF(H89=1,2.02,IF(H89=2,2.08,IF(H89=3,2.15,IF(OR(H89=5,H89=4),2.21,IF(OR(H89=6,H89=7),2.28,IF(OR(H89=8,H89=9),2.35,IF(OR(H89=10,H89=11,H89=12),2.42,IF(OR(H89=13,H89=14,H89=15),2.5,IF(OR(H89=16,H89=17,H89=18),2.58,2.66)))))))))), IF(M89="Կ-1", IF(H89=0,1.68,IF(H89=1,1.73,IF(H89=2,1.79,IF(H89=3,1.84,IF(OR(H89=5,H89=4),1.9,IF(OR(H89=6,H89=7),1.96,IF(OR(H89=8,H89=9),2.02,IF(OR(H89=10,H89=11,H89=12),2.08,IF(OR(H89=13,H89=14,H89=15),2.14,IF(OR(H89=16,H89=17,H89=18),2.21,2.28)))))))))), IF(M89="Կ-2", IF(H89=0,1.45,IF(H89=1,1.49,IF(H89=2,1.54,IF(H89=3,1.59,IF(OR(H89=5,H89=4),1.63,IF(OR(H89=6,H89=7),1.68,IF(OR(H89=8,H89=9),1.73,IF(OR(H89=10,H89=11,H89=12),1.79,IF(OR(H89=13,H89=14,H89=15),1.84,IF(OR(H89=16,H89=17,H89=18),1.9,1.95)))))))))),IF(M89="Կ-3", IF(H89=0,1.25,IF(H89=1,1.29,IF(H89=2,1.33,IF(H89=3,1.37,IF(OR(H89=5,H89=4),1.41,IF(OR(H89=6,H89=7),1.45,IF(OR(H89=8,H89=9),1.49,IF(OR(H89=10,H89=11,H89=12),1.54,IF(OR(H89=13,H89=14,H89=15),1.58,IF(OR(H89=16,H89=17,H89=18),1.63,1.68)))))))))), "Error"))))))))))))</f>
        <v>3.88</v>
      </c>
      <c r="J89" s="790">
        <v>83200</v>
      </c>
      <c r="K89" s="790"/>
      <c r="L89" s="790"/>
      <c r="M89" s="791" t="s">
        <v>83</v>
      </c>
      <c r="N89" s="790">
        <f t="shared" ref="N89" si="160">J89*I89</f>
        <v>322816</v>
      </c>
      <c r="O89" s="792">
        <f t="shared" ref="O89" si="161">I89*J89+K89+L89</f>
        <v>322816</v>
      </c>
      <c r="P89" s="792">
        <f t="shared" ref="P89" si="162">+O89*13</f>
        <v>4196608</v>
      </c>
      <c r="Q89" s="597">
        <v>1</v>
      </c>
      <c r="R89" s="597">
        <f t="shared" ref="R89" si="163">+H89+1</f>
        <v>1</v>
      </c>
      <c r="S89" s="593">
        <f t="shared" ref="S89" si="164">IF(Q89&lt;1,0,IF(W89="Բ-1",IF(R89=0,6.94,IF(R89=1,7.17,IF(R89=2,7.41,IF(R89=3,7.66,IF(OR(R89=5,R89=4),7.92,IF(OR(R89=6,R89=7),8.18,IF(OR(R89=8,R89=9),8.46,IF(OR(R89=10,R89=11,R89=12),8.74,IF(OR(R89=13,R89=14,R89=15),9.03,IF(OR(R89=16,R89=17,R89=18),9.33,9.65)))))))))),IF(W89="Բ-2", IF(R89=0,5.71,IF(R89=1,5.89,IF(R89=2,6.09,IF(R89=3,6.29,IF(OR(R89=5,R89=4),6.5,IF(OR(R89=6,R89=7),6.72,IF(OR(R89=8,R89=9),6.94,IF(OR(R89=10,R89=11,R89=12),7.17,IF(OR(R89=13,R89=14,R89=15),7.41,IF(OR(R89=16,R89=17,R89=18),7.65,7.91)))))))))), IF(W89="Գ-1", IF(R89=0,4.7,IF(R89=1,4.86,IF(R89=2,5.01,IF(R89=3,5.18,IF(OR(R89=5,R89=4),5.35,IF(OR(R89=6,R89=7),5.52,IF(OR(R89=8,R89=9),5.71,IF(OR(R89=10,R89=11,R89=12),5.89,IF(OR(R89=13,R89=14,R89=15),6.09,IF(OR(R89=16,R89=17,R89=18),6.29,6.49)))))))))), IF(W89="Գ-2", IF(R89=0,3.88,IF(R89=1,4.01,IF(R89=2,4.14,IF(R89=3,4.27,IF(OR(R89=5,R89=4),4.41,IF(OR(R89=6,R89=7),4.55,IF(OR(R89=8,R89=9),4.7,IF(OR(R89=10,R89=11,R89=12),4.85,IF(OR(R89=13,R89=14,R89=15),5.01,IF(OR(R89=16,R89=17,R89=18),5.17,5.34)))))))))), IF(W89="Գ-3", IF(R89=0,3.21,IF(R89=1,3.31,IF(R89=2,3.42,IF(R89=3,3.53,IF(OR(R89=5,R89=4),3.64,IF(OR(R89=6,R89=7),3.76,IF(OR(R89=8,R89=9),3.88,IF(OR(R89=10,R89=11,R89=12),4.01,IF(OR(R89=13,R89=14,R89=15),4.13,IF(OR(R89=16,R89=17,R89=18),4.27,4.4)))))))))), IF(W89="Ա-1", IF(R89=0,2.66,IF(R89=1,2.75,IF(R89=2,2.83,IF(R89=3,2.92,IF(OR(R89=5,R89=4),3.02,IF(OR(R89=6,R89=7),3.11,IF(OR(R89=8,R89=9),3.21,IF(OR(R89=10,R89=11,R89=12),3.31,IF(OR(R89=13,R89=14,R89=15),3.42,IF(OR(R89=16,R89=17,R89=18),3.53,3.64)))))))))), IF(W89="Ա-2", IF(R89=0,2.28,IF(R89=1,2.35,IF(R89=2,2.43,IF(R89=3,2.5,IF(OR(R89=5,R89=4),2.58,IF(OR(R89=6,R89=7),2.66,IF(OR(R89=8,R89=9),2.75,IF(OR(R89=10,R89=11,R89=12),2.83,IF(OR(R89=13,R89=14,R89=15),2.92,IF(OR(R89=16,R89=17,R89=18),3.01,3.11)))))))))),IF(W89="Ա-3", IF(R89=0,1.96,IF(R89=1,2.02,IF(R89=2,2.08,IF(R89=3,2.15,IF(OR(R89=5,R89=4),2.21,IF(OR(R89=6,R89=7),2.28,IF(OR(R89=8,R89=9),2.35,IF(OR(R89=10,R89=11,R89=12),2.42,IF(OR(R89=13,R89=14,R89=15),2.5,IF(OR(R89=16,R89=17,R89=18),2.58,2.66)))))))))), IF(W89="Կ-1", IF(R89=0,1.68,IF(R89=1,1.73,IF(R89=2,1.79,IF(R89=3,1.84,IF(OR(R89=5,R89=4),1.9,IF(OR(R89=6,R89=7),1.96,IF(OR(R89=8,R89=9),2.02,IF(OR(R89=10,R89=11,R89=12),2.08,IF(OR(R89=13,R89=14,R89=15),2.14,IF(OR(R89=16,R89=17,R89=18),2.21,2.28)))))))))), IF(W89="Կ-2", IF(R89=0,1.45,IF(R89=1,1.49,IF(R89=2,1.54,IF(R89=3,1.59,IF(OR(R89=5,R89=4),1.63,IF(OR(R89=6,R89=7),1.68,IF(OR(R89=8,R89=9),1.73,IF(OR(R89=10,R89=11,R89=12),1.79,IF(OR(R89=13,R89=14,R89=15),1.84,IF(OR(R89=16,R89=17,R89=18),1.9,1.95)))))))))),IF(W89="Կ-3", IF(R89=0,1.25,IF(R89=1,1.29,IF(R89=2,1.33,IF(R89=3,1.37,IF(OR(R89=5,R89=4),1.41,IF(OR(R89=6,R89=7),1.45,IF(OR(R89=8,R89=9),1.49,IF(OR(R89=10,R89=11,R89=12),1.54,IF(OR(R89=13,R89=14,R89=15),1.58,IF(OR(R89=16,R89=17,R89=18),1.63,1.68)))))))))), "Error"))))))))))))</f>
        <v>4.01</v>
      </c>
      <c r="T89" s="456">
        <v>83200</v>
      </c>
      <c r="U89" s="456"/>
      <c r="V89" s="456"/>
      <c r="W89" s="594" t="str">
        <f t="shared" ref="W89" si="165">+M89</f>
        <v>Գ-2</v>
      </c>
      <c r="X89" s="456">
        <f t="shared" ref="X89" si="166">T89*S89</f>
        <v>333632</v>
      </c>
      <c r="Y89" s="595">
        <f t="shared" ref="Y89" si="167">+U89+V89+X89</f>
        <v>333632</v>
      </c>
      <c r="Z89" s="595">
        <f t="shared" ref="Z89" si="168">+Y89*13</f>
        <v>4337216</v>
      </c>
      <c r="AA89" s="597">
        <v>1</v>
      </c>
      <c r="AB89" s="597">
        <f t="shared" ref="AB89" si="169">+R89+1</f>
        <v>2</v>
      </c>
      <c r="AC89" s="593">
        <f t="shared" ref="AC89" si="170">IF(AA89&lt;1,0,IF(AG89="Բ-1",IF(AB89=0,6.94,IF(AB89=1,7.17,IF(AB89=2,7.41,IF(AB89=3,7.66,IF(OR(AB89=5,AB89=4),7.92,IF(OR(AB89=6,AB89=7),8.18,IF(OR(AB89=8,AB89=9),8.46,IF(OR(AB89=10,AB89=11,AB89=12),8.74,IF(OR(AB89=13,AB89=14,AB89=15),9.03,IF(OR(AB89=16,AB89=17,AB89=18),9.33,9.65)))))))))),IF(AG89="Բ-2", IF(AB89=0,5.71,IF(AB89=1,5.89,IF(AB89=2,6.09,IF(AB89=3,6.29,IF(OR(AB89=5,AB89=4),6.5,IF(OR(AB89=6,AB89=7),6.72,IF(OR(AB89=8,AB89=9),6.94,IF(OR(AB89=10,AB89=11,AB89=12),7.17,IF(OR(AB89=13,AB89=14,AB89=15),7.41,IF(OR(AB89=16,AB89=17,AB89=18),7.65,7.91)))))))))), IF(AG89="Գ-1", IF(AB89=0,4.7,IF(AB89=1,4.86,IF(AB89=2,5.01,IF(AB89=3,5.18,IF(OR(AB89=5,AB89=4),5.35,IF(OR(AB89=6,AB89=7),5.52,IF(OR(AB89=8,AB89=9),5.71,IF(OR(AB89=10,AB89=11,AB89=12),5.89,IF(OR(AB89=13,AB89=14,AB89=15),6.09,IF(OR(AB89=16,AB89=17,AB89=18),6.29,6.49)))))))))), IF(AG89="Գ-2", IF(AB89=0,3.88,IF(AB89=1,4.01,IF(AB89=2,4.14,IF(AB89=3,4.27,IF(OR(AB89=5,AB89=4),4.41,IF(OR(AB89=6,AB89=7),4.55,IF(OR(AB89=8,AB89=9),4.7,IF(OR(AB89=10,AB89=11,AB89=12),4.85,IF(OR(AB89=13,AB89=14,AB89=15),5.01,IF(OR(AB89=16,AB89=17,AB89=18),5.17,5.34)))))))))), IF(AG89="Գ-3", IF(AB89=0,3.21,IF(AB89=1,3.31,IF(AB89=2,3.42,IF(AB89=3,3.53,IF(OR(AB89=5,AB89=4),3.64,IF(OR(AB89=6,AB89=7),3.76,IF(OR(AB89=8,AB89=9),3.88,IF(OR(AB89=10,AB89=11,AB89=12),4.01,IF(OR(AB89=13,AB89=14,AB89=15),4.13,IF(OR(AB89=16,AB89=17,AB89=18),4.27,4.4)))))))))), IF(AG89="Ա-1", IF(AB89=0,2.66,IF(AB89=1,2.75,IF(AB89=2,2.83,IF(AB89=3,2.92,IF(OR(AB89=5,AB89=4),3.02,IF(OR(AB89=6,AB89=7),3.11,IF(OR(AB89=8,AB89=9),3.21,IF(OR(AB89=10,AB89=11,AB89=12),3.31,IF(OR(AB89=13,AB89=14,AB89=15),3.42,IF(OR(AB89=16,AB89=17,AB89=18),3.53,3.64)))))))))), IF(AG89="Ա-2", IF(AB89=0,2.28,IF(AB89=1,2.35,IF(AB89=2,2.43,IF(AB89=3,2.5,IF(OR(AB89=5,AB89=4),2.58,IF(OR(AB89=6,AB89=7),2.66,IF(OR(AB89=8,AB89=9),2.75,IF(OR(AB89=10,AB89=11,AB89=12),2.83,IF(OR(AB89=13,AB89=14,AB89=15),2.92,IF(OR(AB89=16,AB89=17,AB89=18),3.01,3.11)))))))))),IF(AG89="Ա-3", IF(AB89=0,1.96,IF(AB89=1,2.02,IF(AB89=2,2.08,IF(AB89=3,2.15,IF(OR(AB89=5,AB89=4),2.21,IF(OR(AB89=6,AB89=7),2.28,IF(OR(AB89=8,AB89=9),2.35,IF(OR(AB89=10,AB89=11,AB89=12),2.42,IF(OR(AB89=13,AB89=14,AB89=15),2.5,IF(OR(AB89=16,AB89=17,AB89=18),2.58,2.66)))))))))), IF(AG89="Կ-1", IF(AB89=0,1.68,IF(AB89=1,1.73,IF(AB89=2,1.79,IF(AB89=3,1.84,IF(OR(AB89=5,AB89=4),1.9,IF(OR(AB89=6,AB89=7),1.96,IF(OR(AB89=8,AB89=9),2.02,IF(OR(AB89=10,AB89=11,AB89=12),2.08,IF(OR(AB89=13,AB89=14,AB89=15),2.14,IF(OR(AB89=16,AB89=17,AB89=18),2.21,2.28)))))))))), IF(AG89="Կ-2", IF(AB89=0,1.45,IF(AB89=1,1.49,IF(AB89=2,1.54,IF(AB89=3,1.59,IF(OR(AB89=5,AB89=4),1.63,IF(OR(AB89=6,AB89=7),1.68,IF(OR(AB89=8,AB89=9),1.73,IF(OR(AB89=10,AB89=11,AB89=12),1.79,IF(OR(AB89=13,AB89=14,AB89=15),1.84,IF(OR(AB89=16,AB89=17,AB89=18),1.9,1.95)))))))))),IF(AG89="Կ-3", IF(AB89=0,1.25,IF(AB89=1,1.29,IF(AB89=2,1.33,IF(AB89=3,1.37,IF(OR(AB89=5,AB89=4),1.41,IF(OR(AB89=6,AB89=7),1.45,IF(OR(AB89=8,AB89=9),1.49,IF(OR(AB89=10,AB89=11,AB89=12),1.54,IF(OR(AB89=13,AB89=14,AB89=15),1.58,IF(OR(AB89=16,AB89=17,AB89=18),1.63,1.68)))))))))), "Error"))))))))))))</f>
        <v>4.1399999999999997</v>
      </c>
      <c r="AD89" s="456">
        <v>83200</v>
      </c>
      <c r="AE89" s="456"/>
      <c r="AF89" s="456"/>
      <c r="AG89" s="594" t="str">
        <f t="shared" ref="AG89" si="171">+W89</f>
        <v>Գ-2</v>
      </c>
      <c r="AH89" s="456">
        <f t="shared" ref="AH89" si="172">AD89*AC89</f>
        <v>344448</v>
      </c>
      <c r="AI89" s="595">
        <f t="shared" ref="AI89" si="173">AH89+AE89+AF89</f>
        <v>344448</v>
      </c>
      <c r="AJ89" s="595">
        <f t="shared" ref="AJ89" si="174">+AI89*13</f>
        <v>4477824</v>
      </c>
      <c r="AK89" s="597">
        <v>1</v>
      </c>
      <c r="AL89" s="597">
        <f t="shared" ref="AL89" si="175">+AB89+1</f>
        <v>3</v>
      </c>
      <c r="AM89" s="593">
        <f t="shared" ref="AM89" si="176">IF(AK89&lt;1,0,IF(AQ89="Բ-1",IF(AL89=0,6.94,IF(AL89=1,7.17,IF(AL89=2,7.41,IF(AL89=3,7.66,IF(OR(AL89=5,AL89=4),7.92,IF(OR(AL89=6,AL89=7),8.18,IF(OR(AL89=8,AL89=9),8.46,IF(OR(AL89=10,AL89=11,AL89=12),8.74,IF(OR(AL89=13,AL89=14,AL89=15),9.03,IF(OR(AL89=16,AL89=17,AL89=18),9.33,9.65)))))))))),IF(AQ89="Բ-2", IF(AL89=0,5.71,IF(AL89=1,5.89,IF(AL89=2,6.09,IF(AL89=3,6.29,IF(OR(AL89=5,AL89=4),6.5,IF(OR(AL89=6,AL89=7),6.72,IF(OR(AL89=8,AL89=9),6.94,IF(OR(AL89=10,AL89=11,AL89=12),7.17,IF(OR(AL89=13,AL89=14,AL89=15),7.41,IF(OR(AL89=16,AL89=17,AL89=18),7.65,7.91)))))))))), IF(AQ89="Գ-1", IF(AL89=0,4.7,IF(AL89=1,4.86,IF(AL89=2,5.01,IF(AL89=3,5.18,IF(OR(AL89=5,AL89=4),5.35,IF(OR(AL89=6,AL89=7),5.52,IF(OR(AL89=8,AL89=9),5.71,IF(OR(AL89=10,AL89=11,AL89=12),5.89,IF(OR(AL89=13,AL89=14,AL89=15),6.09,IF(OR(AL89=16,AL89=17,AL89=18),6.29,6.49)))))))))), IF(AQ89="Գ-2", IF(AL89=0,3.88,IF(AL89=1,4.01,IF(AL89=2,4.14,IF(AL89=3,4.27,IF(OR(AL89=5,AL89=4),4.41,IF(OR(AL89=6,AL89=7),4.55,IF(OR(AL89=8,AL89=9),4.7,IF(OR(AL89=10,AL89=11,AL89=12),4.85,IF(OR(AL89=13,AL89=14,AL89=15),5.01,IF(OR(AL89=16,AL89=17,AL89=18),5.17,5.34)))))))))), IF(AQ89="Գ-3", IF(AL89=0,3.21,IF(AL89=1,3.31,IF(AL89=2,3.42,IF(AL89=3,3.53,IF(OR(AL89=5,AL89=4),3.64,IF(OR(AL89=6,AL89=7),3.76,IF(OR(AL89=8,AL89=9),3.88,IF(OR(AL89=10,AL89=11,AL89=12),4.01,IF(OR(AL89=13,AL89=14,AL89=15),4.13,IF(OR(AL89=16,AL89=17,AL89=18),4.27,4.4)))))))))), IF(AQ89="Ա-1", IF(AL89=0,2.66,IF(AL89=1,2.75,IF(AL89=2,2.83,IF(AL89=3,2.92,IF(OR(AL89=5,AL89=4),3.02,IF(OR(AL89=6,AL89=7),3.11,IF(OR(AL89=8,AL89=9),3.21,IF(OR(AL89=10,AL89=11,AL89=12),3.31,IF(OR(AL89=13,AL89=14,AL89=15),3.42,IF(OR(AL89=16,AL89=17,AL89=18),3.53,3.64)))))))))), IF(AQ89="Ա-2", IF(AL89=0,2.28,IF(AL89=1,2.35,IF(AL89=2,2.43,IF(AL89=3,2.5,IF(OR(AL89=5,AL89=4),2.58,IF(OR(AL89=6,AL89=7),2.66,IF(OR(AL89=8,AL89=9),2.75,IF(OR(AL89=10,AL89=11,AL89=12),2.83,IF(OR(AL89=13,AL89=14,AL89=15),2.92,IF(OR(AL89=16,AL89=17,AL89=18),3.01,3.11)))))))))),IF(AQ89="Ա-3", IF(AL89=0,1.96,IF(AL89=1,2.02,IF(AL89=2,2.08,IF(AL89=3,2.15,IF(OR(AL89=5,AL89=4),2.21,IF(OR(AL89=6,AL89=7),2.28,IF(OR(AL89=8,AL89=9),2.35,IF(OR(AL89=10,AL89=11,AL89=12),2.42,IF(OR(AL89=13,AL89=14,AL89=15),2.5,IF(OR(AL89=16,AL89=17,AL89=18),2.58,2.66)))))))))), IF(AQ89="Կ-1", IF(AL89=0,1.68,IF(AL89=1,1.73,IF(AL89=2,1.79,IF(AL89=3,1.84,IF(OR(AL89=5,AL89=4),1.9,IF(OR(AL89=6,AL89=7),1.96,IF(OR(AL89=8,AL89=9),2.02,IF(OR(AL89=10,AL89=11,AL89=12),2.08,IF(OR(AL89=13,AL89=14,AL89=15),2.14,IF(OR(AL89=16,AL89=17,AL89=18),2.21,2.28)))))))))), IF(AQ89="Կ-2", IF(AL89=0,1.45,IF(AL89=1,1.49,IF(AL89=2,1.54,IF(AL89=3,1.59,IF(OR(AL89=5,AL89=4),1.63,IF(OR(AL89=6,AL89=7),1.68,IF(OR(AL89=8,AL89=9),1.73,IF(OR(AL89=10,AL89=11,AL89=12),1.79,IF(OR(AL89=13,AL89=14,AL89=15),1.84,IF(OR(AL89=16,AL89=17,AL89=18),1.9,1.95)))))))))),IF(AQ89="Կ-3", IF(AL89=0,1.25,IF(AL89=1,1.29,IF(AL89=2,1.33,IF(AL89=3,1.37,IF(OR(AL89=5,AL89=4),1.41,IF(OR(AL89=6,AL89=7),1.45,IF(OR(AL89=8,AL89=9),1.49,IF(OR(AL89=10,AL89=11,AL89=12),1.54,IF(OR(AL89=13,AL89=14,AL89=15),1.58,IF(OR(AL89=16,AL89=17,AL89=18),1.63,1.68)))))))))), "Error"))))))))))))</f>
        <v>4.2699999999999996</v>
      </c>
      <c r="AN89" s="456">
        <v>83200</v>
      </c>
      <c r="AO89" s="456"/>
      <c r="AP89" s="456"/>
      <c r="AQ89" s="594" t="str">
        <f t="shared" ref="AQ89" si="177">+AG89</f>
        <v>Գ-2</v>
      </c>
      <c r="AR89" s="456">
        <f t="shared" ref="AR89" si="178">AN89*AM89</f>
        <v>355263.99999999994</v>
      </c>
      <c r="AS89" s="595">
        <f t="shared" ref="AS89" si="179">AR89+AO89+AP89</f>
        <v>355263.99999999994</v>
      </c>
      <c r="AT89" s="595">
        <f t="shared" ref="AT89" si="180">+AS89*13</f>
        <v>4618431.9999999991</v>
      </c>
    </row>
    <row r="90" spans="2:46" s="592" customFormat="1" ht="54">
      <c r="B90" s="782">
        <v>69</v>
      </c>
      <c r="C90" s="783" t="s">
        <v>2810</v>
      </c>
      <c r="D90" s="784" t="s">
        <v>2186</v>
      </c>
      <c r="E90" s="785">
        <v>1986</v>
      </c>
      <c r="F90" s="786" t="s">
        <v>1157</v>
      </c>
      <c r="G90" s="787">
        <v>1</v>
      </c>
      <c r="H90" s="788">
        <v>3</v>
      </c>
      <c r="I90" s="789">
        <f t="shared" si="139"/>
        <v>4.2699999999999996</v>
      </c>
      <c r="J90" s="790">
        <v>83200</v>
      </c>
      <c r="K90" s="790"/>
      <c r="L90" s="790"/>
      <c r="M90" s="791" t="s">
        <v>83</v>
      </c>
      <c r="N90" s="790">
        <f t="shared" si="148"/>
        <v>355263.99999999994</v>
      </c>
      <c r="O90" s="792">
        <f t="shared" si="105"/>
        <v>355263.99999999994</v>
      </c>
      <c r="P90" s="792">
        <f t="shared" si="149"/>
        <v>4618431.9999999991</v>
      </c>
      <c r="Q90" s="597">
        <f t="shared" ref="Q90:Q136" si="181">+G90</f>
        <v>1</v>
      </c>
      <c r="R90" s="597">
        <f t="shared" si="107"/>
        <v>4</v>
      </c>
      <c r="S90" s="593">
        <f t="shared" si="140"/>
        <v>4.41</v>
      </c>
      <c r="T90" s="456">
        <v>83200</v>
      </c>
      <c r="U90" s="456"/>
      <c r="V90" s="456"/>
      <c r="W90" s="594" t="str">
        <f t="shared" si="141"/>
        <v>Գ-2</v>
      </c>
      <c r="X90" s="456">
        <f t="shared" si="150"/>
        <v>366912</v>
      </c>
      <c r="Y90" s="595">
        <f t="shared" si="151"/>
        <v>366912</v>
      </c>
      <c r="Z90" s="595">
        <f t="shared" si="152"/>
        <v>4769856</v>
      </c>
      <c r="AA90" s="597">
        <f t="shared" ref="AA90:AA136" si="182">+Q90</f>
        <v>1</v>
      </c>
      <c r="AB90" s="597">
        <f t="shared" si="142"/>
        <v>5</v>
      </c>
      <c r="AC90" s="593">
        <f t="shared" si="143"/>
        <v>4.41</v>
      </c>
      <c r="AD90" s="456">
        <v>83200</v>
      </c>
      <c r="AE90" s="456"/>
      <c r="AF90" s="456"/>
      <c r="AG90" s="594" t="str">
        <f t="shared" si="144"/>
        <v>Գ-2</v>
      </c>
      <c r="AH90" s="456">
        <f t="shared" si="153"/>
        <v>366912</v>
      </c>
      <c r="AI90" s="595">
        <f t="shared" si="154"/>
        <v>366912</v>
      </c>
      <c r="AJ90" s="595">
        <f t="shared" si="155"/>
        <v>4769856</v>
      </c>
      <c r="AK90" s="597">
        <f t="shared" ref="AK90:AK136" si="183">+AA90</f>
        <v>1</v>
      </c>
      <c r="AL90" s="597">
        <f t="shared" si="145"/>
        <v>6</v>
      </c>
      <c r="AM90" s="593">
        <f t="shared" si="146"/>
        <v>4.55</v>
      </c>
      <c r="AN90" s="456">
        <v>83200</v>
      </c>
      <c r="AO90" s="456"/>
      <c r="AP90" s="456"/>
      <c r="AQ90" s="594" t="str">
        <f t="shared" si="147"/>
        <v>Գ-2</v>
      </c>
      <c r="AR90" s="456">
        <f t="shared" si="156"/>
        <v>378560</v>
      </c>
      <c r="AS90" s="595">
        <f t="shared" si="157"/>
        <v>378560</v>
      </c>
      <c r="AT90" s="595">
        <f t="shared" si="158"/>
        <v>4921280</v>
      </c>
    </row>
    <row r="91" spans="2:46" s="592" customFormat="1" ht="40.5">
      <c r="B91" s="782">
        <v>70</v>
      </c>
      <c r="C91" s="783" t="s">
        <v>2368</v>
      </c>
      <c r="D91" s="784" t="s">
        <v>2186</v>
      </c>
      <c r="E91" s="785">
        <v>1989</v>
      </c>
      <c r="F91" s="786" t="s">
        <v>1067</v>
      </c>
      <c r="G91" s="787">
        <v>1</v>
      </c>
      <c r="H91" s="788">
        <v>2</v>
      </c>
      <c r="I91" s="789">
        <f t="shared" si="139"/>
        <v>3.42</v>
      </c>
      <c r="J91" s="790">
        <v>83200</v>
      </c>
      <c r="K91" s="790"/>
      <c r="L91" s="790"/>
      <c r="M91" s="791" t="s">
        <v>431</v>
      </c>
      <c r="N91" s="790">
        <f t="shared" si="148"/>
        <v>284544</v>
      </c>
      <c r="O91" s="792">
        <f t="shared" si="105"/>
        <v>284544</v>
      </c>
      <c r="P91" s="792">
        <f t="shared" si="149"/>
        <v>3699072</v>
      </c>
      <c r="Q91" s="597">
        <f t="shared" si="181"/>
        <v>1</v>
      </c>
      <c r="R91" s="597">
        <f t="shared" si="107"/>
        <v>3</v>
      </c>
      <c r="S91" s="593">
        <f t="shared" si="140"/>
        <v>3.53</v>
      </c>
      <c r="T91" s="456">
        <v>83200</v>
      </c>
      <c r="U91" s="456"/>
      <c r="V91" s="456"/>
      <c r="W91" s="594" t="str">
        <f t="shared" si="141"/>
        <v>Գ-3</v>
      </c>
      <c r="X91" s="456">
        <f t="shared" si="150"/>
        <v>293696</v>
      </c>
      <c r="Y91" s="595">
        <f t="shared" si="151"/>
        <v>293696</v>
      </c>
      <c r="Z91" s="595">
        <f t="shared" si="152"/>
        <v>3818048</v>
      </c>
      <c r="AA91" s="597">
        <f t="shared" si="182"/>
        <v>1</v>
      </c>
      <c r="AB91" s="597">
        <f t="shared" si="142"/>
        <v>4</v>
      </c>
      <c r="AC91" s="593">
        <f t="shared" si="143"/>
        <v>3.64</v>
      </c>
      <c r="AD91" s="456">
        <v>83200</v>
      </c>
      <c r="AE91" s="456"/>
      <c r="AF91" s="456"/>
      <c r="AG91" s="594" t="str">
        <f t="shared" si="144"/>
        <v>Գ-3</v>
      </c>
      <c r="AH91" s="456">
        <f t="shared" si="153"/>
        <v>302848</v>
      </c>
      <c r="AI91" s="595">
        <f t="shared" si="154"/>
        <v>302848</v>
      </c>
      <c r="AJ91" s="595">
        <f t="shared" si="155"/>
        <v>3937024</v>
      </c>
      <c r="AK91" s="597">
        <f t="shared" si="183"/>
        <v>1</v>
      </c>
      <c r="AL91" s="597">
        <f t="shared" si="145"/>
        <v>5</v>
      </c>
      <c r="AM91" s="593">
        <f t="shared" si="146"/>
        <v>3.64</v>
      </c>
      <c r="AN91" s="456">
        <v>83200</v>
      </c>
      <c r="AO91" s="456"/>
      <c r="AP91" s="456"/>
      <c r="AQ91" s="594" t="str">
        <f t="shared" si="147"/>
        <v>Գ-3</v>
      </c>
      <c r="AR91" s="456">
        <f t="shared" si="156"/>
        <v>302848</v>
      </c>
      <c r="AS91" s="595">
        <f t="shared" si="157"/>
        <v>302848</v>
      </c>
      <c r="AT91" s="595">
        <f t="shared" si="158"/>
        <v>3937024</v>
      </c>
    </row>
    <row r="92" spans="2:46" s="592" customFormat="1" ht="40.5">
      <c r="B92" s="782">
        <v>71</v>
      </c>
      <c r="C92" s="783" t="s">
        <v>822</v>
      </c>
      <c r="D92" s="784" t="s">
        <v>2186</v>
      </c>
      <c r="E92" s="785">
        <v>1980</v>
      </c>
      <c r="F92" s="786" t="s">
        <v>1067</v>
      </c>
      <c r="G92" s="787">
        <v>1</v>
      </c>
      <c r="H92" s="788">
        <v>5</v>
      </c>
      <c r="I92" s="789">
        <f t="shared" si="139"/>
        <v>3.64</v>
      </c>
      <c r="J92" s="790">
        <v>83200</v>
      </c>
      <c r="K92" s="790"/>
      <c r="L92" s="790"/>
      <c r="M92" s="791" t="s">
        <v>431</v>
      </c>
      <c r="N92" s="790">
        <f t="shared" si="148"/>
        <v>302848</v>
      </c>
      <c r="O92" s="792">
        <f t="shared" ref="O92:O136" si="184">I92*J92+K92+L92</f>
        <v>302848</v>
      </c>
      <c r="P92" s="792">
        <f t="shared" si="149"/>
        <v>3937024</v>
      </c>
      <c r="Q92" s="597">
        <f t="shared" si="181"/>
        <v>1</v>
      </c>
      <c r="R92" s="597">
        <f t="shared" ref="R92:R136" si="185">+H92+1</f>
        <v>6</v>
      </c>
      <c r="S92" s="593">
        <f t="shared" si="140"/>
        <v>3.76</v>
      </c>
      <c r="T92" s="456">
        <v>83200</v>
      </c>
      <c r="U92" s="456"/>
      <c r="V92" s="456"/>
      <c r="W92" s="594" t="str">
        <f t="shared" si="141"/>
        <v>Գ-3</v>
      </c>
      <c r="X92" s="456">
        <f t="shared" si="150"/>
        <v>312832</v>
      </c>
      <c r="Y92" s="595">
        <f t="shared" si="151"/>
        <v>312832</v>
      </c>
      <c r="Z92" s="595">
        <f t="shared" si="152"/>
        <v>4066816</v>
      </c>
      <c r="AA92" s="597">
        <f t="shared" si="182"/>
        <v>1</v>
      </c>
      <c r="AB92" s="597">
        <f t="shared" si="142"/>
        <v>7</v>
      </c>
      <c r="AC92" s="593">
        <f t="shared" si="143"/>
        <v>3.76</v>
      </c>
      <c r="AD92" s="456">
        <v>83200</v>
      </c>
      <c r="AE92" s="456"/>
      <c r="AF92" s="456"/>
      <c r="AG92" s="594" t="str">
        <f t="shared" si="144"/>
        <v>Գ-3</v>
      </c>
      <c r="AH92" s="456">
        <f t="shared" si="153"/>
        <v>312832</v>
      </c>
      <c r="AI92" s="595">
        <f t="shared" si="154"/>
        <v>312832</v>
      </c>
      <c r="AJ92" s="595">
        <f t="shared" si="155"/>
        <v>4066816</v>
      </c>
      <c r="AK92" s="597">
        <f t="shared" si="183"/>
        <v>1</v>
      </c>
      <c r="AL92" s="597">
        <f t="shared" si="145"/>
        <v>8</v>
      </c>
      <c r="AM92" s="593">
        <f t="shared" si="146"/>
        <v>3.88</v>
      </c>
      <c r="AN92" s="456">
        <v>83200</v>
      </c>
      <c r="AO92" s="456"/>
      <c r="AP92" s="456"/>
      <c r="AQ92" s="594" t="str">
        <f t="shared" si="147"/>
        <v>Գ-3</v>
      </c>
      <c r="AR92" s="456">
        <f t="shared" si="156"/>
        <v>322816</v>
      </c>
      <c r="AS92" s="595">
        <f t="shared" si="157"/>
        <v>322816</v>
      </c>
      <c r="AT92" s="595">
        <f t="shared" si="158"/>
        <v>4196608</v>
      </c>
    </row>
    <row r="93" spans="2:46" s="592" customFormat="1" ht="40.5">
      <c r="B93" s="782">
        <v>72</v>
      </c>
      <c r="C93" s="783" t="s">
        <v>2389</v>
      </c>
      <c r="D93" s="784" t="s">
        <v>2186</v>
      </c>
      <c r="E93" s="785">
        <v>1996</v>
      </c>
      <c r="F93" s="786" t="s">
        <v>1068</v>
      </c>
      <c r="G93" s="787">
        <v>1</v>
      </c>
      <c r="H93" s="788">
        <v>2</v>
      </c>
      <c r="I93" s="789">
        <f t="shared" si="139"/>
        <v>1.79</v>
      </c>
      <c r="J93" s="790">
        <v>83200</v>
      </c>
      <c r="K93" s="790"/>
      <c r="L93" s="790"/>
      <c r="M93" s="791" t="s">
        <v>86</v>
      </c>
      <c r="N93" s="790">
        <f t="shared" si="148"/>
        <v>148928</v>
      </c>
      <c r="O93" s="792">
        <f t="shared" si="184"/>
        <v>148928</v>
      </c>
      <c r="P93" s="792">
        <f t="shared" si="149"/>
        <v>1936064</v>
      </c>
      <c r="Q93" s="597">
        <f t="shared" si="181"/>
        <v>1</v>
      </c>
      <c r="R93" s="597">
        <f t="shared" si="185"/>
        <v>3</v>
      </c>
      <c r="S93" s="593">
        <f t="shared" si="140"/>
        <v>1.84</v>
      </c>
      <c r="T93" s="456">
        <v>83200</v>
      </c>
      <c r="U93" s="456"/>
      <c r="V93" s="456"/>
      <c r="W93" s="594" t="str">
        <f t="shared" si="141"/>
        <v>Կ-1</v>
      </c>
      <c r="X93" s="456">
        <f t="shared" si="150"/>
        <v>153088</v>
      </c>
      <c r="Y93" s="595">
        <f t="shared" si="151"/>
        <v>153088</v>
      </c>
      <c r="Z93" s="595">
        <f t="shared" si="152"/>
        <v>1990144</v>
      </c>
      <c r="AA93" s="597">
        <f t="shared" si="182"/>
        <v>1</v>
      </c>
      <c r="AB93" s="597">
        <f t="shared" si="142"/>
        <v>4</v>
      </c>
      <c r="AC93" s="593">
        <f t="shared" si="143"/>
        <v>1.9</v>
      </c>
      <c r="AD93" s="456">
        <v>83200</v>
      </c>
      <c r="AE93" s="456"/>
      <c r="AF93" s="456"/>
      <c r="AG93" s="594" t="str">
        <f t="shared" si="144"/>
        <v>Կ-1</v>
      </c>
      <c r="AH93" s="456">
        <f t="shared" si="153"/>
        <v>158080</v>
      </c>
      <c r="AI93" s="595">
        <f t="shared" si="154"/>
        <v>158080</v>
      </c>
      <c r="AJ93" s="595">
        <f t="shared" si="155"/>
        <v>2055040</v>
      </c>
      <c r="AK93" s="597">
        <f t="shared" si="183"/>
        <v>1</v>
      </c>
      <c r="AL93" s="597">
        <f t="shared" si="145"/>
        <v>5</v>
      </c>
      <c r="AM93" s="593">
        <f t="shared" si="146"/>
        <v>1.9</v>
      </c>
      <c r="AN93" s="456">
        <v>83200</v>
      </c>
      <c r="AO93" s="456"/>
      <c r="AP93" s="456"/>
      <c r="AQ93" s="594" t="str">
        <f t="shared" si="147"/>
        <v>Կ-1</v>
      </c>
      <c r="AR93" s="456">
        <f t="shared" si="156"/>
        <v>158080</v>
      </c>
      <c r="AS93" s="595">
        <f t="shared" si="157"/>
        <v>158080</v>
      </c>
      <c r="AT93" s="595">
        <f t="shared" si="158"/>
        <v>2055040</v>
      </c>
    </row>
    <row r="94" spans="2:46" s="592" customFormat="1" ht="54">
      <c r="B94" s="782">
        <v>73</v>
      </c>
      <c r="C94" s="783" t="s">
        <v>1750</v>
      </c>
      <c r="D94" s="784" t="s">
        <v>2187</v>
      </c>
      <c r="E94" s="785">
        <v>1974</v>
      </c>
      <c r="F94" s="786" t="s">
        <v>1158</v>
      </c>
      <c r="G94" s="787">
        <v>1</v>
      </c>
      <c r="H94" s="788">
        <v>8</v>
      </c>
      <c r="I94" s="789">
        <f t="shared" si="139"/>
        <v>5.71</v>
      </c>
      <c r="J94" s="790">
        <v>83200</v>
      </c>
      <c r="K94" s="790"/>
      <c r="L94" s="790"/>
      <c r="M94" s="791" t="s">
        <v>82</v>
      </c>
      <c r="N94" s="790">
        <f t="shared" si="148"/>
        <v>475072</v>
      </c>
      <c r="O94" s="792">
        <f t="shared" si="184"/>
        <v>475072</v>
      </c>
      <c r="P94" s="792">
        <f t="shared" si="149"/>
        <v>6175936</v>
      </c>
      <c r="Q94" s="597">
        <f t="shared" si="181"/>
        <v>1</v>
      </c>
      <c r="R94" s="597">
        <f t="shared" si="185"/>
        <v>9</v>
      </c>
      <c r="S94" s="593">
        <f t="shared" si="140"/>
        <v>5.71</v>
      </c>
      <c r="T94" s="456">
        <v>83200</v>
      </c>
      <c r="U94" s="456"/>
      <c r="V94" s="456"/>
      <c r="W94" s="594" t="str">
        <f t="shared" si="141"/>
        <v>Գ-1</v>
      </c>
      <c r="X94" s="456">
        <f t="shared" si="150"/>
        <v>475072</v>
      </c>
      <c r="Y94" s="595">
        <f t="shared" si="151"/>
        <v>475072</v>
      </c>
      <c r="Z94" s="595">
        <f t="shared" si="152"/>
        <v>6175936</v>
      </c>
      <c r="AA94" s="597">
        <f t="shared" si="182"/>
        <v>1</v>
      </c>
      <c r="AB94" s="597">
        <f t="shared" si="142"/>
        <v>10</v>
      </c>
      <c r="AC94" s="593">
        <f t="shared" si="143"/>
        <v>5.89</v>
      </c>
      <c r="AD94" s="456">
        <v>83200</v>
      </c>
      <c r="AE94" s="456"/>
      <c r="AF94" s="456"/>
      <c r="AG94" s="594" t="str">
        <f t="shared" si="144"/>
        <v>Գ-1</v>
      </c>
      <c r="AH94" s="456">
        <f t="shared" si="153"/>
        <v>490048</v>
      </c>
      <c r="AI94" s="595">
        <f t="shared" si="154"/>
        <v>490048</v>
      </c>
      <c r="AJ94" s="595">
        <f t="shared" si="155"/>
        <v>6370624</v>
      </c>
      <c r="AK94" s="597">
        <f t="shared" si="183"/>
        <v>1</v>
      </c>
      <c r="AL94" s="597">
        <f t="shared" si="145"/>
        <v>11</v>
      </c>
      <c r="AM94" s="593">
        <f t="shared" si="146"/>
        <v>5.89</v>
      </c>
      <c r="AN94" s="456">
        <v>83200</v>
      </c>
      <c r="AO94" s="456"/>
      <c r="AP94" s="456"/>
      <c r="AQ94" s="594" t="str">
        <f t="shared" si="147"/>
        <v>Գ-1</v>
      </c>
      <c r="AR94" s="456">
        <f t="shared" si="156"/>
        <v>490048</v>
      </c>
      <c r="AS94" s="595">
        <f t="shared" si="157"/>
        <v>490048</v>
      </c>
      <c r="AT94" s="595">
        <f t="shared" si="158"/>
        <v>6370624</v>
      </c>
    </row>
    <row r="95" spans="2:46" s="592" customFormat="1" ht="67.5">
      <c r="B95" s="782">
        <v>74</v>
      </c>
      <c r="C95" s="783" t="s">
        <v>2369</v>
      </c>
      <c r="D95" s="784" t="s">
        <v>2187</v>
      </c>
      <c r="E95" s="785">
        <v>1987</v>
      </c>
      <c r="F95" s="786" t="s">
        <v>1159</v>
      </c>
      <c r="G95" s="787">
        <v>1</v>
      </c>
      <c r="H95" s="788">
        <v>1</v>
      </c>
      <c r="I95" s="789">
        <f t="shared" si="139"/>
        <v>4.01</v>
      </c>
      <c r="J95" s="790">
        <v>83200</v>
      </c>
      <c r="K95" s="790"/>
      <c r="L95" s="790"/>
      <c r="M95" s="791" t="s">
        <v>83</v>
      </c>
      <c r="N95" s="790">
        <f t="shared" si="148"/>
        <v>333632</v>
      </c>
      <c r="O95" s="792">
        <f t="shared" si="184"/>
        <v>333632</v>
      </c>
      <c r="P95" s="792">
        <f t="shared" si="149"/>
        <v>4337216</v>
      </c>
      <c r="Q95" s="597">
        <f t="shared" si="181"/>
        <v>1</v>
      </c>
      <c r="R95" s="597">
        <f t="shared" si="185"/>
        <v>2</v>
      </c>
      <c r="S95" s="593">
        <f t="shared" si="140"/>
        <v>4.1399999999999997</v>
      </c>
      <c r="T95" s="456">
        <v>83200</v>
      </c>
      <c r="U95" s="456"/>
      <c r="V95" s="456"/>
      <c r="W95" s="594" t="str">
        <f t="shared" si="141"/>
        <v>Գ-2</v>
      </c>
      <c r="X95" s="456">
        <f t="shared" si="150"/>
        <v>344448</v>
      </c>
      <c r="Y95" s="595">
        <f t="shared" si="151"/>
        <v>344448</v>
      </c>
      <c r="Z95" s="595">
        <f t="shared" si="152"/>
        <v>4477824</v>
      </c>
      <c r="AA95" s="597">
        <f t="shared" si="182"/>
        <v>1</v>
      </c>
      <c r="AB95" s="597">
        <f t="shared" si="142"/>
        <v>3</v>
      </c>
      <c r="AC95" s="593">
        <f t="shared" si="143"/>
        <v>4.2699999999999996</v>
      </c>
      <c r="AD95" s="456">
        <v>83200</v>
      </c>
      <c r="AE95" s="456"/>
      <c r="AF95" s="456"/>
      <c r="AG95" s="594" t="str">
        <f t="shared" si="144"/>
        <v>Գ-2</v>
      </c>
      <c r="AH95" s="456">
        <f t="shared" si="153"/>
        <v>355263.99999999994</v>
      </c>
      <c r="AI95" s="595">
        <f t="shared" si="154"/>
        <v>355263.99999999994</v>
      </c>
      <c r="AJ95" s="595">
        <f t="shared" si="155"/>
        <v>4618431.9999999991</v>
      </c>
      <c r="AK95" s="597">
        <f t="shared" si="183"/>
        <v>1</v>
      </c>
      <c r="AL95" s="597">
        <f t="shared" si="145"/>
        <v>4</v>
      </c>
      <c r="AM95" s="593">
        <f t="shared" si="146"/>
        <v>4.41</v>
      </c>
      <c r="AN95" s="456">
        <v>83200</v>
      </c>
      <c r="AO95" s="456"/>
      <c r="AP95" s="456"/>
      <c r="AQ95" s="594" t="str">
        <f t="shared" si="147"/>
        <v>Գ-2</v>
      </c>
      <c r="AR95" s="456">
        <f t="shared" si="156"/>
        <v>366912</v>
      </c>
      <c r="AS95" s="595">
        <f t="shared" si="157"/>
        <v>366912</v>
      </c>
      <c r="AT95" s="595">
        <f t="shared" si="158"/>
        <v>4769856</v>
      </c>
    </row>
    <row r="96" spans="2:46" s="592" customFormat="1" ht="81">
      <c r="B96" s="782">
        <v>75</v>
      </c>
      <c r="C96" s="783" t="s">
        <v>1452</v>
      </c>
      <c r="D96" s="784" t="s">
        <v>2187</v>
      </c>
      <c r="E96" s="785">
        <v>1984</v>
      </c>
      <c r="F96" s="786" t="s">
        <v>1160</v>
      </c>
      <c r="G96" s="787">
        <v>1</v>
      </c>
      <c r="H96" s="788">
        <v>2</v>
      </c>
      <c r="I96" s="789">
        <f t="shared" si="139"/>
        <v>4.1399999999999997</v>
      </c>
      <c r="J96" s="790">
        <v>83200</v>
      </c>
      <c r="K96" s="790"/>
      <c r="L96" s="790"/>
      <c r="M96" s="791" t="s">
        <v>83</v>
      </c>
      <c r="N96" s="790">
        <f t="shared" si="148"/>
        <v>344448</v>
      </c>
      <c r="O96" s="792">
        <f t="shared" si="184"/>
        <v>344448</v>
      </c>
      <c r="P96" s="792">
        <f t="shared" si="149"/>
        <v>4477824</v>
      </c>
      <c r="Q96" s="597">
        <f t="shared" si="181"/>
        <v>1</v>
      </c>
      <c r="R96" s="597">
        <f t="shared" si="185"/>
        <v>3</v>
      </c>
      <c r="S96" s="593">
        <f t="shared" si="140"/>
        <v>4.2699999999999996</v>
      </c>
      <c r="T96" s="456">
        <v>83200</v>
      </c>
      <c r="U96" s="456"/>
      <c r="V96" s="456"/>
      <c r="W96" s="594" t="str">
        <f t="shared" si="141"/>
        <v>Գ-2</v>
      </c>
      <c r="X96" s="456">
        <f t="shared" si="150"/>
        <v>355263.99999999994</v>
      </c>
      <c r="Y96" s="595">
        <f t="shared" si="151"/>
        <v>355263.99999999994</v>
      </c>
      <c r="Z96" s="595">
        <f t="shared" si="152"/>
        <v>4618431.9999999991</v>
      </c>
      <c r="AA96" s="597">
        <f t="shared" si="182"/>
        <v>1</v>
      </c>
      <c r="AB96" s="597">
        <f t="shared" si="142"/>
        <v>4</v>
      </c>
      <c r="AC96" s="593">
        <f t="shared" si="143"/>
        <v>4.41</v>
      </c>
      <c r="AD96" s="456">
        <v>83200</v>
      </c>
      <c r="AE96" s="456"/>
      <c r="AF96" s="456"/>
      <c r="AG96" s="594" t="str">
        <f t="shared" si="144"/>
        <v>Գ-2</v>
      </c>
      <c r="AH96" s="456">
        <f t="shared" si="153"/>
        <v>366912</v>
      </c>
      <c r="AI96" s="595">
        <f t="shared" si="154"/>
        <v>366912</v>
      </c>
      <c r="AJ96" s="595">
        <f t="shared" si="155"/>
        <v>4769856</v>
      </c>
      <c r="AK96" s="597">
        <f t="shared" si="183"/>
        <v>1</v>
      </c>
      <c r="AL96" s="597">
        <f t="shared" si="145"/>
        <v>5</v>
      </c>
      <c r="AM96" s="593">
        <f t="shared" si="146"/>
        <v>4.41</v>
      </c>
      <c r="AN96" s="456">
        <v>83200</v>
      </c>
      <c r="AO96" s="456"/>
      <c r="AP96" s="456"/>
      <c r="AQ96" s="594" t="str">
        <f t="shared" si="147"/>
        <v>Գ-2</v>
      </c>
      <c r="AR96" s="456">
        <f t="shared" si="156"/>
        <v>366912</v>
      </c>
      <c r="AS96" s="595">
        <f t="shared" si="157"/>
        <v>366912</v>
      </c>
      <c r="AT96" s="595">
        <f t="shared" si="158"/>
        <v>4769856</v>
      </c>
    </row>
    <row r="97" spans="2:46" s="592" customFormat="1" ht="81">
      <c r="B97" s="782">
        <v>76</v>
      </c>
      <c r="C97" s="783" t="s">
        <v>2370</v>
      </c>
      <c r="D97" s="784" t="s">
        <v>2187</v>
      </c>
      <c r="E97" s="785">
        <v>1990</v>
      </c>
      <c r="F97" s="786" t="s">
        <v>1160</v>
      </c>
      <c r="G97" s="787">
        <v>1</v>
      </c>
      <c r="H97" s="788">
        <v>0</v>
      </c>
      <c r="I97" s="789">
        <f t="shared" ref="I97" si="186">IF(G97&lt;1,0,IF(M97="Բ-1",IF(H97=0,6.94,IF(H97=1,7.17,IF(H97=2,7.41,IF(H97=3,7.66,IF(OR(H97=5,H97=4),7.92,IF(OR(H97=6,H97=7),8.18,IF(OR(H97=8,H97=9),8.46,IF(OR(H97=10,H97=11,H97=12),8.74,IF(OR(H97=13,H97=14,H97=15),9.03,IF(OR(H97=16,H97=17,H97=18),9.33,9.65)))))))))),IF(M97="Բ-2", IF(H97=0,5.71,IF(H97=1,5.89,IF(H97=2,6.09,IF(H97=3,6.29,IF(OR(H97=5,H97=4),6.5,IF(OR(H97=6,H97=7),6.72,IF(OR(H97=8,H97=9),6.94,IF(OR(H97=10,H97=11,H97=12),7.17,IF(OR(H97=13,H97=14,H97=15),7.41,IF(OR(H97=16,H97=17,H97=18),7.65,7.91)))))))))), IF(M97="Գ-1", IF(H97=0,4.7,IF(H97=1,4.86,IF(H97=2,5.01,IF(H97=3,5.18,IF(OR(H97=5,H97=4),5.35,IF(OR(H97=6,H97=7),5.52,IF(OR(H97=8,H97=9),5.71,IF(OR(H97=10,H97=11,H97=12),5.89,IF(OR(H97=13,H97=14,H97=15),6.09,IF(OR(H97=16,H97=17,H97=18),6.29,6.49)))))))))), IF(M97="Գ-2", IF(H97=0,3.88,IF(H97=1,4.01,IF(H97=2,4.14,IF(H97=3,4.27,IF(OR(H97=5,H97=4),4.41,IF(OR(H97=6,H97=7),4.55,IF(OR(H97=8,H97=9),4.7,IF(OR(H97=10,H97=11,H97=12),4.85,IF(OR(H97=13,H97=14,H97=15),5.01,IF(OR(H97=16,H97=17,H97=18),5.17,5.34)))))))))), IF(M97="Գ-3", IF(H97=0,3.21,IF(H97=1,3.31,IF(H97=2,3.42,IF(H97=3,3.53,IF(OR(H97=5,H97=4),3.64,IF(OR(H97=6,H97=7),3.76,IF(OR(H97=8,H97=9),3.88,IF(OR(H97=10,H97=11,H97=12),4.01,IF(OR(H97=13,H97=14,H97=15),4.13,IF(OR(H97=16,H97=17,H97=18),4.27,4.4)))))))))), IF(M97="Ա-1", IF(H97=0,2.66,IF(H97=1,2.75,IF(H97=2,2.83,IF(H97=3,2.92,IF(OR(H97=5,H97=4),3.02,IF(OR(H97=6,H97=7),3.11,IF(OR(H97=8,H97=9),3.21,IF(OR(H97=10,H97=11,H97=12),3.31,IF(OR(H97=13,H97=14,H97=15),3.42,IF(OR(H97=16,H97=17,H97=18),3.53,3.64)))))))))), IF(M97="Ա-2", IF(H97=0,2.28,IF(H97=1,2.35,IF(H97=2,2.43,IF(H97=3,2.5,IF(OR(H97=5,H97=4),2.58,IF(OR(H97=6,H97=7),2.66,IF(OR(H97=8,H97=9),2.75,IF(OR(H97=10,H97=11,H97=12),2.83,IF(OR(H97=13,H97=14,H97=15),2.92,IF(OR(H97=16,H97=17,H97=18),3.01,3.11)))))))))),IF(M97="Ա-3", IF(H97=0,1.96,IF(H97=1,2.02,IF(H97=2,2.08,IF(H97=3,2.15,IF(OR(H97=5,H97=4),2.21,IF(OR(H97=6,H97=7),2.28,IF(OR(H97=8,H97=9),2.35,IF(OR(H97=10,H97=11,H97=12),2.42,IF(OR(H97=13,H97=14,H97=15),2.5,IF(OR(H97=16,H97=17,H97=18),2.58,2.66)))))))))), IF(M97="Կ-1", IF(H97=0,1.68,IF(H97=1,1.73,IF(H97=2,1.79,IF(H97=3,1.84,IF(OR(H97=5,H97=4),1.9,IF(OR(H97=6,H97=7),1.96,IF(OR(H97=8,H97=9),2.02,IF(OR(H97=10,H97=11,H97=12),2.08,IF(OR(H97=13,H97=14,H97=15),2.14,IF(OR(H97=16,H97=17,H97=18),2.21,2.28)))))))))), IF(M97="Կ-2", IF(H97=0,1.45,IF(H97=1,1.49,IF(H97=2,1.54,IF(H97=3,1.59,IF(OR(H97=5,H97=4),1.63,IF(OR(H97=6,H97=7),1.68,IF(OR(H97=8,H97=9),1.73,IF(OR(H97=10,H97=11,H97=12),1.79,IF(OR(H97=13,H97=14,H97=15),1.84,IF(OR(H97=16,H97=17,H97=18),1.9,1.95)))))))))),IF(M97="Կ-3", IF(H97=0,1.25,IF(H97=1,1.29,IF(H97=2,1.33,IF(H97=3,1.37,IF(OR(H97=5,H97=4),1.41,IF(OR(H97=6,H97=7),1.45,IF(OR(H97=8,H97=9),1.49,IF(OR(H97=10,H97=11,H97=12),1.54,IF(OR(H97=13,H97=14,H97=15),1.58,IF(OR(H97=16,H97=17,H97=18),1.63,1.68)))))))))), "Error"))))))))))))</f>
        <v>3.88</v>
      </c>
      <c r="J97" s="790">
        <v>83200</v>
      </c>
      <c r="K97" s="790"/>
      <c r="L97" s="790"/>
      <c r="M97" s="791" t="s">
        <v>83</v>
      </c>
      <c r="N97" s="790">
        <f t="shared" ref="N97" si="187">J97*I97</f>
        <v>322816</v>
      </c>
      <c r="O97" s="792">
        <f t="shared" ref="O97" si="188">I97*J97+K97+L97</f>
        <v>322816</v>
      </c>
      <c r="P97" s="792">
        <f t="shared" ref="P97" si="189">+O97*13</f>
        <v>4196608</v>
      </c>
      <c r="Q97" s="597">
        <f t="shared" ref="Q97" si="190">+G97</f>
        <v>1</v>
      </c>
      <c r="R97" s="597">
        <f t="shared" ref="R97" si="191">+H97+1</f>
        <v>1</v>
      </c>
      <c r="S97" s="593">
        <f t="shared" ref="S97" si="192">IF(Q97&lt;1,0,IF(W97="Բ-1",IF(R97=0,6.94,IF(R97=1,7.17,IF(R97=2,7.41,IF(R97=3,7.66,IF(OR(R97=5,R97=4),7.92,IF(OR(R97=6,R97=7),8.18,IF(OR(R97=8,R97=9),8.46,IF(OR(R97=10,R97=11,R97=12),8.74,IF(OR(R97=13,R97=14,R97=15),9.03,IF(OR(R97=16,R97=17,R97=18),9.33,9.65)))))))))),IF(W97="Բ-2", IF(R97=0,5.71,IF(R97=1,5.89,IF(R97=2,6.09,IF(R97=3,6.29,IF(OR(R97=5,R97=4),6.5,IF(OR(R97=6,R97=7),6.72,IF(OR(R97=8,R97=9),6.94,IF(OR(R97=10,R97=11,R97=12),7.17,IF(OR(R97=13,R97=14,R97=15),7.41,IF(OR(R97=16,R97=17,R97=18),7.65,7.91)))))))))), IF(W97="Գ-1", IF(R97=0,4.7,IF(R97=1,4.86,IF(R97=2,5.01,IF(R97=3,5.18,IF(OR(R97=5,R97=4),5.35,IF(OR(R97=6,R97=7),5.52,IF(OR(R97=8,R97=9),5.71,IF(OR(R97=10,R97=11,R97=12),5.89,IF(OR(R97=13,R97=14,R97=15),6.09,IF(OR(R97=16,R97=17,R97=18),6.29,6.49)))))))))), IF(W97="Գ-2", IF(R97=0,3.88,IF(R97=1,4.01,IF(R97=2,4.14,IF(R97=3,4.27,IF(OR(R97=5,R97=4),4.41,IF(OR(R97=6,R97=7),4.55,IF(OR(R97=8,R97=9),4.7,IF(OR(R97=10,R97=11,R97=12),4.85,IF(OR(R97=13,R97=14,R97=15),5.01,IF(OR(R97=16,R97=17,R97=18),5.17,5.34)))))))))), IF(W97="Գ-3", IF(R97=0,3.21,IF(R97=1,3.31,IF(R97=2,3.42,IF(R97=3,3.53,IF(OR(R97=5,R97=4),3.64,IF(OR(R97=6,R97=7),3.76,IF(OR(R97=8,R97=9),3.88,IF(OR(R97=10,R97=11,R97=12),4.01,IF(OR(R97=13,R97=14,R97=15),4.13,IF(OR(R97=16,R97=17,R97=18),4.27,4.4)))))))))), IF(W97="Ա-1", IF(R97=0,2.66,IF(R97=1,2.75,IF(R97=2,2.83,IF(R97=3,2.92,IF(OR(R97=5,R97=4),3.02,IF(OR(R97=6,R97=7),3.11,IF(OR(R97=8,R97=9),3.21,IF(OR(R97=10,R97=11,R97=12),3.31,IF(OR(R97=13,R97=14,R97=15),3.42,IF(OR(R97=16,R97=17,R97=18),3.53,3.64)))))))))), IF(W97="Ա-2", IF(R97=0,2.28,IF(R97=1,2.35,IF(R97=2,2.43,IF(R97=3,2.5,IF(OR(R97=5,R97=4),2.58,IF(OR(R97=6,R97=7),2.66,IF(OR(R97=8,R97=9),2.75,IF(OR(R97=10,R97=11,R97=12),2.83,IF(OR(R97=13,R97=14,R97=15),2.92,IF(OR(R97=16,R97=17,R97=18),3.01,3.11)))))))))),IF(W97="Ա-3", IF(R97=0,1.96,IF(R97=1,2.02,IF(R97=2,2.08,IF(R97=3,2.15,IF(OR(R97=5,R97=4),2.21,IF(OR(R97=6,R97=7),2.28,IF(OR(R97=8,R97=9),2.35,IF(OR(R97=10,R97=11,R97=12),2.42,IF(OR(R97=13,R97=14,R97=15),2.5,IF(OR(R97=16,R97=17,R97=18),2.58,2.66)))))))))), IF(W97="Կ-1", IF(R97=0,1.68,IF(R97=1,1.73,IF(R97=2,1.79,IF(R97=3,1.84,IF(OR(R97=5,R97=4),1.9,IF(OR(R97=6,R97=7),1.96,IF(OR(R97=8,R97=9),2.02,IF(OR(R97=10,R97=11,R97=12),2.08,IF(OR(R97=13,R97=14,R97=15),2.14,IF(OR(R97=16,R97=17,R97=18),2.21,2.28)))))))))), IF(W97="Կ-2", IF(R97=0,1.45,IF(R97=1,1.49,IF(R97=2,1.54,IF(R97=3,1.59,IF(OR(R97=5,R97=4),1.63,IF(OR(R97=6,R97=7),1.68,IF(OR(R97=8,R97=9),1.73,IF(OR(R97=10,R97=11,R97=12),1.79,IF(OR(R97=13,R97=14,R97=15),1.84,IF(OR(R97=16,R97=17,R97=18),1.9,1.95)))))))))),IF(W97="Կ-3", IF(R97=0,1.25,IF(R97=1,1.29,IF(R97=2,1.33,IF(R97=3,1.37,IF(OR(R97=5,R97=4),1.41,IF(OR(R97=6,R97=7),1.45,IF(OR(R97=8,R97=9),1.49,IF(OR(R97=10,R97=11,R97=12),1.54,IF(OR(R97=13,R97=14,R97=15),1.58,IF(OR(R97=16,R97=17,R97=18),1.63,1.68)))))))))), "Error"))))))))))))</f>
        <v>4.01</v>
      </c>
      <c r="T97" s="456">
        <v>83200</v>
      </c>
      <c r="U97" s="456"/>
      <c r="V97" s="456"/>
      <c r="W97" s="594" t="str">
        <f t="shared" ref="W97" si="193">+M97</f>
        <v>Գ-2</v>
      </c>
      <c r="X97" s="456">
        <f t="shared" ref="X97" si="194">T97*S97</f>
        <v>333632</v>
      </c>
      <c r="Y97" s="595">
        <f t="shared" ref="Y97" si="195">+U97+V97+X97</f>
        <v>333632</v>
      </c>
      <c r="Z97" s="595">
        <f t="shared" ref="Z97" si="196">+Y97*13</f>
        <v>4337216</v>
      </c>
      <c r="AA97" s="597">
        <f t="shared" ref="AA97" si="197">+Q97</f>
        <v>1</v>
      </c>
      <c r="AB97" s="597">
        <f t="shared" ref="AB97" si="198">+R97+1</f>
        <v>2</v>
      </c>
      <c r="AC97" s="593">
        <f t="shared" ref="AC97" si="199">IF(AA97&lt;1,0,IF(AG97="Բ-1",IF(AB97=0,6.94,IF(AB97=1,7.17,IF(AB97=2,7.41,IF(AB97=3,7.66,IF(OR(AB97=5,AB97=4),7.92,IF(OR(AB97=6,AB97=7),8.18,IF(OR(AB97=8,AB97=9),8.46,IF(OR(AB97=10,AB97=11,AB97=12),8.74,IF(OR(AB97=13,AB97=14,AB97=15),9.03,IF(OR(AB97=16,AB97=17,AB97=18),9.33,9.65)))))))))),IF(AG97="Բ-2", IF(AB97=0,5.71,IF(AB97=1,5.89,IF(AB97=2,6.09,IF(AB97=3,6.29,IF(OR(AB97=5,AB97=4),6.5,IF(OR(AB97=6,AB97=7),6.72,IF(OR(AB97=8,AB97=9),6.94,IF(OR(AB97=10,AB97=11,AB97=12),7.17,IF(OR(AB97=13,AB97=14,AB97=15),7.41,IF(OR(AB97=16,AB97=17,AB97=18),7.65,7.91)))))))))), IF(AG97="Գ-1", IF(AB97=0,4.7,IF(AB97=1,4.86,IF(AB97=2,5.01,IF(AB97=3,5.18,IF(OR(AB97=5,AB97=4),5.35,IF(OR(AB97=6,AB97=7),5.52,IF(OR(AB97=8,AB97=9),5.71,IF(OR(AB97=10,AB97=11,AB97=12),5.89,IF(OR(AB97=13,AB97=14,AB97=15),6.09,IF(OR(AB97=16,AB97=17,AB97=18),6.29,6.49)))))))))), IF(AG97="Գ-2", IF(AB97=0,3.88,IF(AB97=1,4.01,IF(AB97=2,4.14,IF(AB97=3,4.27,IF(OR(AB97=5,AB97=4),4.41,IF(OR(AB97=6,AB97=7),4.55,IF(OR(AB97=8,AB97=9),4.7,IF(OR(AB97=10,AB97=11,AB97=12),4.85,IF(OR(AB97=13,AB97=14,AB97=15),5.01,IF(OR(AB97=16,AB97=17,AB97=18),5.17,5.34)))))))))), IF(AG97="Գ-3", IF(AB97=0,3.21,IF(AB97=1,3.31,IF(AB97=2,3.42,IF(AB97=3,3.53,IF(OR(AB97=5,AB97=4),3.64,IF(OR(AB97=6,AB97=7),3.76,IF(OR(AB97=8,AB97=9),3.88,IF(OR(AB97=10,AB97=11,AB97=12),4.01,IF(OR(AB97=13,AB97=14,AB97=15),4.13,IF(OR(AB97=16,AB97=17,AB97=18),4.27,4.4)))))))))), IF(AG97="Ա-1", IF(AB97=0,2.66,IF(AB97=1,2.75,IF(AB97=2,2.83,IF(AB97=3,2.92,IF(OR(AB97=5,AB97=4),3.02,IF(OR(AB97=6,AB97=7),3.11,IF(OR(AB97=8,AB97=9),3.21,IF(OR(AB97=10,AB97=11,AB97=12),3.31,IF(OR(AB97=13,AB97=14,AB97=15),3.42,IF(OR(AB97=16,AB97=17,AB97=18),3.53,3.64)))))))))), IF(AG97="Ա-2", IF(AB97=0,2.28,IF(AB97=1,2.35,IF(AB97=2,2.43,IF(AB97=3,2.5,IF(OR(AB97=5,AB97=4),2.58,IF(OR(AB97=6,AB97=7),2.66,IF(OR(AB97=8,AB97=9),2.75,IF(OR(AB97=10,AB97=11,AB97=12),2.83,IF(OR(AB97=13,AB97=14,AB97=15),2.92,IF(OR(AB97=16,AB97=17,AB97=18),3.01,3.11)))))))))),IF(AG97="Ա-3", IF(AB97=0,1.96,IF(AB97=1,2.02,IF(AB97=2,2.08,IF(AB97=3,2.15,IF(OR(AB97=5,AB97=4),2.21,IF(OR(AB97=6,AB97=7),2.28,IF(OR(AB97=8,AB97=9),2.35,IF(OR(AB97=10,AB97=11,AB97=12),2.42,IF(OR(AB97=13,AB97=14,AB97=15),2.5,IF(OR(AB97=16,AB97=17,AB97=18),2.58,2.66)))))))))), IF(AG97="Կ-1", IF(AB97=0,1.68,IF(AB97=1,1.73,IF(AB97=2,1.79,IF(AB97=3,1.84,IF(OR(AB97=5,AB97=4),1.9,IF(OR(AB97=6,AB97=7),1.96,IF(OR(AB97=8,AB97=9),2.02,IF(OR(AB97=10,AB97=11,AB97=12),2.08,IF(OR(AB97=13,AB97=14,AB97=15),2.14,IF(OR(AB97=16,AB97=17,AB97=18),2.21,2.28)))))))))), IF(AG97="Կ-2", IF(AB97=0,1.45,IF(AB97=1,1.49,IF(AB97=2,1.54,IF(AB97=3,1.59,IF(OR(AB97=5,AB97=4),1.63,IF(OR(AB97=6,AB97=7),1.68,IF(OR(AB97=8,AB97=9),1.73,IF(OR(AB97=10,AB97=11,AB97=12),1.79,IF(OR(AB97=13,AB97=14,AB97=15),1.84,IF(OR(AB97=16,AB97=17,AB97=18),1.9,1.95)))))))))),IF(AG97="Կ-3", IF(AB97=0,1.25,IF(AB97=1,1.29,IF(AB97=2,1.33,IF(AB97=3,1.37,IF(OR(AB97=5,AB97=4),1.41,IF(OR(AB97=6,AB97=7),1.45,IF(OR(AB97=8,AB97=9),1.49,IF(OR(AB97=10,AB97=11,AB97=12),1.54,IF(OR(AB97=13,AB97=14,AB97=15),1.58,IF(OR(AB97=16,AB97=17,AB97=18),1.63,1.68)))))))))), "Error"))))))))))))</f>
        <v>4.1399999999999997</v>
      </c>
      <c r="AD97" s="456">
        <v>83200</v>
      </c>
      <c r="AE97" s="456"/>
      <c r="AF97" s="456"/>
      <c r="AG97" s="594" t="str">
        <f t="shared" ref="AG97" si="200">+W97</f>
        <v>Գ-2</v>
      </c>
      <c r="AH97" s="456">
        <f t="shared" ref="AH97" si="201">AD97*AC97</f>
        <v>344448</v>
      </c>
      <c r="AI97" s="595">
        <f t="shared" ref="AI97" si="202">AH97+AE97+AF97</f>
        <v>344448</v>
      </c>
      <c r="AJ97" s="595">
        <f t="shared" ref="AJ97" si="203">+AI97*13</f>
        <v>4477824</v>
      </c>
      <c r="AK97" s="597">
        <f t="shared" ref="AK97" si="204">+AA97</f>
        <v>1</v>
      </c>
      <c r="AL97" s="597">
        <f t="shared" ref="AL97" si="205">+AB97+1</f>
        <v>3</v>
      </c>
      <c r="AM97" s="593">
        <f t="shared" ref="AM97" si="206">IF(AK97&lt;1,0,IF(AQ97="Բ-1",IF(AL97=0,6.94,IF(AL97=1,7.17,IF(AL97=2,7.41,IF(AL97=3,7.66,IF(OR(AL97=5,AL97=4),7.92,IF(OR(AL97=6,AL97=7),8.18,IF(OR(AL97=8,AL97=9),8.46,IF(OR(AL97=10,AL97=11,AL97=12),8.74,IF(OR(AL97=13,AL97=14,AL97=15),9.03,IF(OR(AL97=16,AL97=17,AL97=18),9.33,9.65)))))))))),IF(AQ97="Բ-2", IF(AL97=0,5.71,IF(AL97=1,5.89,IF(AL97=2,6.09,IF(AL97=3,6.29,IF(OR(AL97=5,AL97=4),6.5,IF(OR(AL97=6,AL97=7),6.72,IF(OR(AL97=8,AL97=9),6.94,IF(OR(AL97=10,AL97=11,AL97=12),7.17,IF(OR(AL97=13,AL97=14,AL97=15),7.41,IF(OR(AL97=16,AL97=17,AL97=18),7.65,7.91)))))))))), IF(AQ97="Գ-1", IF(AL97=0,4.7,IF(AL97=1,4.86,IF(AL97=2,5.01,IF(AL97=3,5.18,IF(OR(AL97=5,AL97=4),5.35,IF(OR(AL97=6,AL97=7),5.52,IF(OR(AL97=8,AL97=9),5.71,IF(OR(AL97=10,AL97=11,AL97=12),5.89,IF(OR(AL97=13,AL97=14,AL97=15),6.09,IF(OR(AL97=16,AL97=17,AL97=18),6.29,6.49)))))))))), IF(AQ97="Գ-2", IF(AL97=0,3.88,IF(AL97=1,4.01,IF(AL97=2,4.14,IF(AL97=3,4.27,IF(OR(AL97=5,AL97=4),4.41,IF(OR(AL97=6,AL97=7),4.55,IF(OR(AL97=8,AL97=9),4.7,IF(OR(AL97=10,AL97=11,AL97=12),4.85,IF(OR(AL97=13,AL97=14,AL97=15),5.01,IF(OR(AL97=16,AL97=17,AL97=18),5.17,5.34)))))))))), IF(AQ97="Գ-3", IF(AL97=0,3.21,IF(AL97=1,3.31,IF(AL97=2,3.42,IF(AL97=3,3.53,IF(OR(AL97=5,AL97=4),3.64,IF(OR(AL97=6,AL97=7),3.76,IF(OR(AL97=8,AL97=9),3.88,IF(OR(AL97=10,AL97=11,AL97=12),4.01,IF(OR(AL97=13,AL97=14,AL97=15),4.13,IF(OR(AL97=16,AL97=17,AL97=18),4.27,4.4)))))))))), IF(AQ97="Ա-1", IF(AL97=0,2.66,IF(AL97=1,2.75,IF(AL97=2,2.83,IF(AL97=3,2.92,IF(OR(AL97=5,AL97=4),3.02,IF(OR(AL97=6,AL97=7),3.11,IF(OR(AL97=8,AL97=9),3.21,IF(OR(AL97=10,AL97=11,AL97=12),3.31,IF(OR(AL97=13,AL97=14,AL97=15),3.42,IF(OR(AL97=16,AL97=17,AL97=18),3.53,3.64)))))))))), IF(AQ97="Ա-2", IF(AL97=0,2.28,IF(AL97=1,2.35,IF(AL97=2,2.43,IF(AL97=3,2.5,IF(OR(AL97=5,AL97=4),2.58,IF(OR(AL97=6,AL97=7),2.66,IF(OR(AL97=8,AL97=9),2.75,IF(OR(AL97=10,AL97=11,AL97=12),2.83,IF(OR(AL97=13,AL97=14,AL97=15),2.92,IF(OR(AL97=16,AL97=17,AL97=18),3.01,3.11)))))))))),IF(AQ97="Ա-3", IF(AL97=0,1.96,IF(AL97=1,2.02,IF(AL97=2,2.08,IF(AL97=3,2.15,IF(OR(AL97=5,AL97=4),2.21,IF(OR(AL97=6,AL97=7),2.28,IF(OR(AL97=8,AL97=9),2.35,IF(OR(AL97=10,AL97=11,AL97=12),2.42,IF(OR(AL97=13,AL97=14,AL97=15),2.5,IF(OR(AL97=16,AL97=17,AL97=18),2.58,2.66)))))))))), IF(AQ97="Կ-1", IF(AL97=0,1.68,IF(AL97=1,1.73,IF(AL97=2,1.79,IF(AL97=3,1.84,IF(OR(AL97=5,AL97=4),1.9,IF(OR(AL97=6,AL97=7),1.96,IF(OR(AL97=8,AL97=9),2.02,IF(OR(AL97=10,AL97=11,AL97=12),2.08,IF(OR(AL97=13,AL97=14,AL97=15),2.14,IF(OR(AL97=16,AL97=17,AL97=18),2.21,2.28)))))))))), IF(AQ97="Կ-2", IF(AL97=0,1.45,IF(AL97=1,1.49,IF(AL97=2,1.54,IF(AL97=3,1.59,IF(OR(AL97=5,AL97=4),1.63,IF(OR(AL97=6,AL97=7),1.68,IF(OR(AL97=8,AL97=9),1.73,IF(OR(AL97=10,AL97=11,AL97=12),1.79,IF(OR(AL97=13,AL97=14,AL97=15),1.84,IF(OR(AL97=16,AL97=17,AL97=18),1.9,1.95)))))))))),IF(AQ97="Կ-3", IF(AL97=0,1.25,IF(AL97=1,1.29,IF(AL97=2,1.33,IF(AL97=3,1.37,IF(OR(AL97=5,AL97=4),1.41,IF(OR(AL97=6,AL97=7),1.45,IF(OR(AL97=8,AL97=9),1.49,IF(OR(AL97=10,AL97=11,AL97=12),1.54,IF(OR(AL97=13,AL97=14,AL97=15),1.58,IF(OR(AL97=16,AL97=17,AL97=18),1.63,1.68)))))))))), "Error"))))))))))))</f>
        <v>4.2699999999999996</v>
      </c>
      <c r="AN97" s="456">
        <v>83200</v>
      </c>
      <c r="AO97" s="456"/>
      <c r="AP97" s="456"/>
      <c r="AQ97" s="594" t="str">
        <f t="shared" ref="AQ97" si="207">+AG97</f>
        <v>Գ-2</v>
      </c>
      <c r="AR97" s="456">
        <f t="shared" ref="AR97" si="208">AN97*AM97</f>
        <v>355263.99999999994</v>
      </c>
      <c r="AS97" s="595">
        <f t="shared" ref="AS97" si="209">AR97+AO97+AP97</f>
        <v>355263.99999999994</v>
      </c>
      <c r="AT97" s="595">
        <f t="shared" ref="AT97" si="210">+AS97*13</f>
        <v>4618431.9999999991</v>
      </c>
    </row>
    <row r="98" spans="2:46" s="592" customFormat="1" ht="81">
      <c r="B98" s="782">
        <v>77</v>
      </c>
      <c r="C98" s="783" t="s">
        <v>78</v>
      </c>
      <c r="D98" s="784"/>
      <c r="E98" s="785"/>
      <c r="F98" s="786" t="s">
        <v>1161</v>
      </c>
      <c r="G98" s="787">
        <v>1</v>
      </c>
      <c r="H98" s="788">
        <v>6</v>
      </c>
      <c r="I98" s="789">
        <f t="shared" si="139"/>
        <v>3.76</v>
      </c>
      <c r="J98" s="790">
        <v>83200</v>
      </c>
      <c r="K98" s="790"/>
      <c r="L98" s="790"/>
      <c r="M98" s="791" t="s">
        <v>431</v>
      </c>
      <c r="N98" s="790">
        <f t="shared" si="148"/>
        <v>312832</v>
      </c>
      <c r="O98" s="792">
        <f t="shared" si="184"/>
        <v>312832</v>
      </c>
      <c r="P98" s="792">
        <f t="shared" si="149"/>
        <v>4066816</v>
      </c>
      <c r="Q98" s="597">
        <f t="shared" si="181"/>
        <v>1</v>
      </c>
      <c r="R98" s="597">
        <f t="shared" si="185"/>
        <v>7</v>
      </c>
      <c r="S98" s="593">
        <f t="shared" si="140"/>
        <v>3.76</v>
      </c>
      <c r="T98" s="456">
        <v>83200</v>
      </c>
      <c r="U98" s="456"/>
      <c r="V98" s="456"/>
      <c r="W98" s="594" t="str">
        <f t="shared" si="141"/>
        <v>Գ-3</v>
      </c>
      <c r="X98" s="456">
        <f t="shared" si="150"/>
        <v>312832</v>
      </c>
      <c r="Y98" s="595">
        <f t="shared" si="151"/>
        <v>312832</v>
      </c>
      <c r="Z98" s="595">
        <f t="shared" si="152"/>
        <v>4066816</v>
      </c>
      <c r="AA98" s="597">
        <f t="shared" si="182"/>
        <v>1</v>
      </c>
      <c r="AB98" s="597">
        <f t="shared" si="142"/>
        <v>8</v>
      </c>
      <c r="AC98" s="593">
        <f t="shared" si="143"/>
        <v>3.88</v>
      </c>
      <c r="AD98" s="456">
        <v>83200</v>
      </c>
      <c r="AE98" s="456"/>
      <c r="AF98" s="456"/>
      <c r="AG98" s="594" t="str">
        <f t="shared" si="144"/>
        <v>Գ-3</v>
      </c>
      <c r="AH98" s="456">
        <f t="shared" si="153"/>
        <v>322816</v>
      </c>
      <c r="AI98" s="595">
        <f t="shared" si="154"/>
        <v>322816</v>
      </c>
      <c r="AJ98" s="595">
        <f t="shared" si="155"/>
        <v>4196608</v>
      </c>
      <c r="AK98" s="597">
        <f t="shared" si="183"/>
        <v>1</v>
      </c>
      <c r="AL98" s="597">
        <f t="shared" si="145"/>
        <v>9</v>
      </c>
      <c r="AM98" s="593">
        <f t="shared" si="146"/>
        <v>3.88</v>
      </c>
      <c r="AN98" s="456">
        <v>83200</v>
      </c>
      <c r="AO98" s="456"/>
      <c r="AP98" s="456"/>
      <c r="AQ98" s="594" t="str">
        <f t="shared" si="147"/>
        <v>Գ-3</v>
      </c>
      <c r="AR98" s="456">
        <f t="shared" si="156"/>
        <v>322816</v>
      </c>
      <c r="AS98" s="595">
        <f t="shared" si="157"/>
        <v>322816</v>
      </c>
      <c r="AT98" s="595">
        <f t="shared" si="158"/>
        <v>4196608</v>
      </c>
    </row>
    <row r="99" spans="2:46" s="592" customFormat="1" ht="67.5">
      <c r="B99" s="782">
        <v>78</v>
      </c>
      <c r="C99" s="783" t="s">
        <v>831</v>
      </c>
      <c r="D99" s="784" t="s">
        <v>2186</v>
      </c>
      <c r="E99" s="785">
        <v>1978</v>
      </c>
      <c r="F99" s="786" t="s">
        <v>1162</v>
      </c>
      <c r="G99" s="787">
        <v>1</v>
      </c>
      <c r="H99" s="788">
        <v>8</v>
      </c>
      <c r="I99" s="789">
        <f t="shared" si="139"/>
        <v>4.7</v>
      </c>
      <c r="J99" s="790">
        <v>83200</v>
      </c>
      <c r="K99" s="790"/>
      <c r="L99" s="790"/>
      <c r="M99" s="791" t="s">
        <v>83</v>
      </c>
      <c r="N99" s="790">
        <f t="shared" si="148"/>
        <v>391040</v>
      </c>
      <c r="O99" s="792">
        <f t="shared" si="184"/>
        <v>391040</v>
      </c>
      <c r="P99" s="792">
        <f t="shared" si="149"/>
        <v>5083520</v>
      </c>
      <c r="Q99" s="597">
        <f t="shared" si="181"/>
        <v>1</v>
      </c>
      <c r="R99" s="597">
        <f t="shared" si="185"/>
        <v>9</v>
      </c>
      <c r="S99" s="593">
        <f t="shared" si="140"/>
        <v>4.7</v>
      </c>
      <c r="T99" s="456">
        <v>83200</v>
      </c>
      <c r="U99" s="456"/>
      <c r="V99" s="456"/>
      <c r="W99" s="594" t="str">
        <f t="shared" si="141"/>
        <v>Գ-2</v>
      </c>
      <c r="X99" s="456">
        <f t="shared" si="150"/>
        <v>391040</v>
      </c>
      <c r="Y99" s="595">
        <f t="shared" si="151"/>
        <v>391040</v>
      </c>
      <c r="Z99" s="595">
        <f t="shared" si="152"/>
        <v>5083520</v>
      </c>
      <c r="AA99" s="597">
        <f t="shared" si="182"/>
        <v>1</v>
      </c>
      <c r="AB99" s="597">
        <f t="shared" si="142"/>
        <v>10</v>
      </c>
      <c r="AC99" s="593">
        <f t="shared" si="143"/>
        <v>4.8499999999999996</v>
      </c>
      <c r="AD99" s="456">
        <v>83200</v>
      </c>
      <c r="AE99" s="456"/>
      <c r="AF99" s="456"/>
      <c r="AG99" s="594" t="str">
        <f t="shared" si="144"/>
        <v>Գ-2</v>
      </c>
      <c r="AH99" s="456">
        <f t="shared" si="153"/>
        <v>403519.99999999994</v>
      </c>
      <c r="AI99" s="595">
        <f t="shared" si="154"/>
        <v>403519.99999999994</v>
      </c>
      <c r="AJ99" s="595">
        <f t="shared" si="155"/>
        <v>5245759.9999999991</v>
      </c>
      <c r="AK99" s="597">
        <f t="shared" si="183"/>
        <v>1</v>
      </c>
      <c r="AL99" s="597">
        <f t="shared" si="145"/>
        <v>11</v>
      </c>
      <c r="AM99" s="593">
        <f t="shared" si="146"/>
        <v>4.8499999999999996</v>
      </c>
      <c r="AN99" s="456">
        <v>83200</v>
      </c>
      <c r="AO99" s="456"/>
      <c r="AP99" s="456"/>
      <c r="AQ99" s="594" t="str">
        <f t="shared" si="147"/>
        <v>Գ-2</v>
      </c>
      <c r="AR99" s="456">
        <f t="shared" si="156"/>
        <v>403519.99999999994</v>
      </c>
      <c r="AS99" s="595">
        <f t="shared" si="157"/>
        <v>403519.99999999994</v>
      </c>
      <c r="AT99" s="595">
        <f t="shared" si="158"/>
        <v>5245759.9999999991</v>
      </c>
    </row>
    <row r="100" spans="2:46" s="592" customFormat="1" ht="67.5">
      <c r="B100" s="782">
        <v>79</v>
      </c>
      <c r="C100" s="783" t="s">
        <v>649</v>
      </c>
      <c r="D100" s="784" t="s">
        <v>2186</v>
      </c>
      <c r="E100" s="785">
        <v>1985</v>
      </c>
      <c r="F100" s="786" t="s">
        <v>1163</v>
      </c>
      <c r="G100" s="787">
        <v>1</v>
      </c>
      <c r="H100" s="788">
        <v>9</v>
      </c>
      <c r="I100" s="789">
        <f t="shared" si="139"/>
        <v>4.7</v>
      </c>
      <c r="J100" s="790">
        <v>83200</v>
      </c>
      <c r="K100" s="790"/>
      <c r="L100" s="790"/>
      <c r="M100" s="791" t="s">
        <v>83</v>
      </c>
      <c r="N100" s="790">
        <f t="shared" si="148"/>
        <v>391040</v>
      </c>
      <c r="O100" s="792">
        <f t="shared" si="184"/>
        <v>391040</v>
      </c>
      <c r="P100" s="792">
        <f t="shared" si="149"/>
        <v>5083520</v>
      </c>
      <c r="Q100" s="597">
        <f t="shared" si="181"/>
        <v>1</v>
      </c>
      <c r="R100" s="597">
        <f t="shared" si="185"/>
        <v>10</v>
      </c>
      <c r="S100" s="593">
        <f t="shared" si="140"/>
        <v>4.8499999999999996</v>
      </c>
      <c r="T100" s="456">
        <v>83200</v>
      </c>
      <c r="U100" s="456"/>
      <c r="V100" s="456"/>
      <c r="W100" s="594" t="str">
        <f t="shared" si="141"/>
        <v>Գ-2</v>
      </c>
      <c r="X100" s="456">
        <f t="shared" si="150"/>
        <v>403519.99999999994</v>
      </c>
      <c r="Y100" s="595">
        <f t="shared" si="151"/>
        <v>403519.99999999994</v>
      </c>
      <c r="Z100" s="595">
        <f t="shared" si="152"/>
        <v>5245759.9999999991</v>
      </c>
      <c r="AA100" s="597">
        <f t="shared" si="182"/>
        <v>1</v>
      </c>
      <c r="AB100" s="597">
        <f t="shared" si="142"/>
        <v>11</v>
      </c>
      <c r="AC100" s="593">
        <f t="shared" si="143"/>
        <v>4.8499999999999996</v>
      </c>
      <c r="AD100" s="456">
        <v>83200</v>
      </c>
      <c r="AE100" s="456"/>
      <c r="AF100" s="456"/>
      <c r="AG100" s="594" t="str">
        <f t="shared" si="144"/>
        <v>Գ-2</v>
      </c>
      <c r="AH100" s="456">
        <f t="shared" si="153"/>
        <v>403519.99999999994</v>
      </c>
      <c r="AI100" s="595">
        <f t="shared" si="154"/>
        <v>403519.99999999994</v>
      </c>
      <c r="AJ100" s="595">
        <f t="shared" si="155"/>
        <v>5245759.9999999991</v>
      </c>
      <c r="AK100" s="597">
        <f t="shared" si="183"/>
        <v>1</v>
      </c>
      <c r="AL100" s="597">
        <f t="shared" si="145"/>
        <v>12</v>
      </c>
      <c r="AM100" s="593">
        <f t="shared" si="146"/>
        <v>4.8499999999999996</v>
      </c>
      <c r="AN100" s="456">
        <v>83200</v>
      </c>
      <c r="AO100" s="456"/>
      <c r="AP100" s="456"/>
      <c r="AQ100" s="594" t="str">
        <f t="shared" si="147"/>
        <v>Գ-2</v>
      </c>
      <c r="AR100" s="456">
        <f t="shared" si="156"/>
        <v>403519.99999999994</v>
      </c>
      <c r="AS100" s="595">
        <f t="shared" si="157"/>
        <v>403519.99999999994</v>
      </c>
      <c r="AT100" s="595">
        <f t="shared" si="158"/>
        <v>5245759.9999999991</v>
      </c>
    </row>
    <row r="101" spans="2:46" s="592" customFormat="1" ht="67.5">
      <c r="B101" s="782">
        <v>80</v>
      </c>
      <c r="C101" s="783" t="s">
        <v>1321</v>
      </c>
      <c r="D101" s="784" t="s">
        <v>2186</v>
      </c>
      <c r="E101" s="785">
        <v>1983</v>
      </c>
      <c r="F101" s="786" t="s">
        <v>1163</v>
      </c>
      <c r="G101" s="787">
        <v>1</v>
      </c>
      <c r="H101" s="788">
        <v>10</v>
      </c>
      <c r="I101" s="789">
        <f t="shared" si="139"/>
        <v>4.8499999999999996</v>
      </c>
      <c r="J101" s="790">
        <v>83200</v>
      </c>
      <c r="K101" s="790"/>
      <c r="L101" s="790"/>
      <c r="M101" s="791" t="s">
        <v>83</v>
      </c>
      <c r="N101" s="790">
        <f t="shared" si="148"/>
        <v>403519.99999999994</v>
      </c>
      <c r="O101" s="792">
        <f t="shared" si="184"/>
        <v>403519.99999999994</v>
      </c>
      <c r="P101" s="792">
        <f t="shared" si="149"/>
        <v>5245759.9999999991</v>
      </c>
      <c r="Q101" s="597">
        <f t="shared" si="181"/>
        <v>1</v>
      </c>
      <c r="R101" s="597">
        <f t="shared" si="185"/>
        <v>11</v>
      </c>
      <c r="S101" s="593">
        <f t="shared" si="140"/>
        <v>4.8499999999999996</v>
      </c>
      <c r="T101" s="456">
        <v>83200</v>
      </c>
      <c r="U101" s="456"/>
      <c r="V101" s="456"/>
      <c r="W101" s="594" t="str">
        <f t="shared" si="141"/>
        <v>Գ-2</v>
      </c>
      <c r="X101" s="456">
        <f t="shared" si="150"/>
        <v>403519.99999999994</v>
      </c>
      <c r="Y101" s="595">
        <f t="shared" si="151"/>
        <v>403519.99999999994</v>
      </c>
      <c r="Z101" s="595">
        <f t="shared" si="152"/>
        <v>5245759.9999999991</v>
      </c>
      <c r="AA101" s="597">
        <f t="shared" si="182"/>
        <v>1</v>
      </c>
      <c r="AB101" s="597">
        <f t="shared" si="142"/>
        <v>12</v>
      </c>
      <c r="AC101" s="593">
        <f t="shared" si="143"/>
        <v>4.8499999999999996</v>
      </c>
      <c r="AD101" s="456">
        <v>83200</v>
      </c>
      <c r="AE101" s="456"/>
      <c r="AF101" s="456"/>
      <c r="AG101" s="594" t="str">
        <f t="shared" si="144"/>
        <v>Գ-2</v>
      </c>
      <c r="AH101" s="456">
        <f t="shared" si="153"/>
        <v>403519.99999999994</v>
      </c>
      <c r="AI101" s="595">
        <f t="shared" si="154"/>
        <v>403519.99999999994</v>
      </c>
      <c r="AJ101" s="595">
        <f t="shared" si="155"/>
        <v>5245759.9999999991</v>
      </c>
      <c r="AK101" s="597">
        <f t="shared" si="183"/>
        <v>1</v>
      </c>
      <c r="AL101" s="597">
        <f t="shared" si="145"/>
        <v>13</v>
      </c>
      <c r="AM101" s="593">
        <f t="shared" si="146"/>
        <v>5.01</v>
      </c>
      <c r="AN101" s="456">
        <v>83200</v>
      </c>
      <c r="AO101" s="456"/>
      <c r="AP101" s="456"/>
      <c r="AQ101" s="594" t="str">
        <f t="shared" si="147"/>
        <v>Գ-2</v>
      </c>
      <c r="AR101" s="456">
        <f t="shared" si="156"/>
        <v>416832</v>
      </c>
      <c r="AS101" s="595">
        <f t="shared" si="157"/>
        <v>416832</v>
      </c>
      <c r="AT101" s="595">
        <f t="shared" si="158"/>
        <v>5418816</v>
      </c>
    </row>
    <row r="102" spans="2:46" s="592" customFormat="1" ht="67.5">
      <c r="B102" s="782">
        <v>81</v>
      </c>
      <c r="C102" s="783" t="s">
        <v>2371</v>
      </c>
      <c r="D102" s="784" t="s">
        <v>2186</v>
      </c>
      <c r="E102" s="785">
        <v>1981</v>
      </c>
      <c r="F102" s="786" t="s">
        <v>1163</v>
      </c>
      <c r="G102" s="787">
        <v>1</v>
      </c>
      <c r="H102" s="788">
        <v>8</v>
      </c>
      <c r="I102" s="789">
        <f t="shared" si="139"/>
        <v>4.7</v>
      </c>
      <c r="J102" s="790">
        <v>83200</v>
      </c>
      <c r="K102" s="790"/>
      <c r="L102" s="790"/>
      <c r="M102" s="791" t="s">
        <v>83</v>
      </c>
      <c r="N102" s="790">
        <f t="shared" si="148"/>
        <v>391040</v>
      </c>
      <c r="O102" s="792">
        <f t="shared" si="184"/>
        <v>391040</v>
      </c>
      <c r="P102" s="792">
        <f t="shared" si="149"/>
        <v>5083520</v>
      </c>
      <c r="Q102" s="597">
        <f t="shared" si="181"/>
        <v>1</v>
      </c>
      <c r="R102" s="597">
        <f t="shared" si="185"/>
        <v>9</v>
      </c>
      <c r="S102" s="593">
        <f t="shared" si="140"/>
        <v>4.7</v>
      </c>
      <c r="T102" s="456">
        <v>83200</v>
      </c>
      <c r="U102" s="456"/>
      <c r="V102" s="456"/>
      <c r="W102" s="594" t="str">
        <f t="shared" si="141"/>
        <v>Գ-2</v>
      </c>
      <c r="X102" s="456">
        <f t="shared" si="150"/>
        <v>391040</v>
      </c>
      <c r="Y102" s="595">
        <f t="shared" si="151"/>
        <v>391040</v>
      </c>
      <c r="Z102" s="595">
        <f t="shared" si="152"/>
        <v>5083520</v>
      </c>
      <c r="AA102" s="597">
        <f t="shared" si="182"/>
        <v>1</v>
      </c>
      <c r="AB102" s="597">
        <f t="shared" si="142"/>
        <v>10</v>
      </c>
      <c r="AC102" s="593">
        <f t="shared" si="143"/>
        <v>4.8499999999999996</v>
      </c>
      <c r="AD102" s="456">
        <v>83200</v>
      </c>
      <c r="AE102" s="456"/>
      <c r="AF102" s="456"/>
      <c r="AG102" s="594" t="str">
        <f t="shared" si="144"/>
        <v>Գ-2</v>
      </c>
      <c r="AH102" s="456">
        <f t="shared" si="153"/>
        <v>403519.99999999994</v>
      </c>
      <c r="AI102" s="595">
        <f t="shared" si="154"/>
        <v>403519.99999999994</v>
      </c>
      <c r="AJ102" s="595">
        <f t="shared" si="155"/>
        <v>5245759.9999999991</v>
      </c>
      <c r="AK102" s="597">
        <f t="shared" si="183"/>
        <v>1</v>
      </c>
      <c r="AL102" s="597">
        <f t="shared" si="145"/>
        <v>11</v>
      </c>
      <c r="AM102" s="593">
        <f t="shared" si="146"/>
        <v>4.8499999999999996</v>
      </c>
      <c r="AN102" s="456">
        <v>83200</v>
      </c>
      <c r="AO102" s="456"/>
      <c r="AP102" s="456"/>
      <c r="AQ102" s="594" t="str">
        <f t="shared" si="147"/>
        <v>Գ-2</v>
      </c>
      <c r="AR102" s="456">
        <f t="shared" si="156"/>
        <v>403519.99999999994</v>
      </c>
      <c r="AS102" s="595">
        <f t="shared" si="157"/>
        <v>403519.99999999994</v>
      </c>
      <c r="AT102" s="595">
        <f t="shared" si="158"/>
        <v>5245759.9999999991</v>
      </c>
    </row>
    <row r="103" spans="2:46" s="592" customFormat="1" ht="67.5">
      <c r="B103" s="782">
        <v>82</v>
      </c>
      <c r="C103" s="783" t="s">
        <v>2811</v>
      </c>
      <c r="D103" s="784" t="s">
        <v>2186</v>
      </c>
      <c r="E103" s="785">
        <v>1993</v>
      </c>
      <c r="F103" s="786" t="s">
        <v>1163</v>
      </c>
      <c r="G103" s="787">
        <v>1</v>
      </c>
      <c r="H103" s="788">
        <v>2</v>
      </c>
      <c r="I103" s="789">
        <f t="shared" ref="I103" si="211">IF(G103&lt;1,0,IF(M103="Բ-1",IF(H103=0,6.94,IF(H103=1,7.17,IF(H103=2,7.41,IF(H103=3,7.66,IF(OR(H103=5,H103=4),7.92,IF(OR(H103=6,H103=7),8.18,IF(OR(H103=8,H103=9),8.46,IF(OR(H103=10,H103=11,H103=12),8.74,IF(OR(H103=13,H103=14,H103=15),9.03,IF(OR(H103=16,H103=17,H103=18),9.33,9.65)))))))))),IF(M103="Բ-2", IF(H103=0,5.71,IF(H103=1,5.89,IF(H103=2,6.09,IF(H103=3,6.29,IF(OR(H103=5,H103=4),6.5,IF(OR(H103=6,H103=7),6.72,IF(OR(H103=8,H103=9),6.94,IF(OR(H103=10,H103=11,H103=12),7.17,IF(OR(H103=13,H103=14,H103=15),7.41,IF(OR(H103=16,H103=17,H103=18),7.65,7.91)))))))))), IF(M103="Գ-1", IF(H103=0,4.7,IF(H103=1,4.86,IF(H103=2,5.01,IF(H103=3,5.18,IF(OR(H103=5,H103=4),5.35,IF(OR(H103=6,H103=7),5.52,IF(OR(H103=8,H103=9),5.71,IF(OR(H103=10,H103=11,H103=12),5.89,IF(OR(H103=13,H103=14,H103=15),6.09,IF(OR(H103=16,H103=17,H103=18),6.29,6.49)))))))))), IF(M103="Գ-2", IF(H103=0,3.88,IF(H103=1,4.01,IF(H103=2,4.14,IF(H103=3,4.27,IF(OR(H103=5,H103=4),4.41,IF(OR(H103=6,H103=7),4.55,IF(OR(H103=8,H103=9),4.7,IF(OR(H103=10,H103=11,H103=12),4.85,IF(OR(H103=13,H103=14,H103=15),5.01,IF(OR(H103=16,H103=17,H103=18),5.17,5.34)))))))))), IF(M103="Գ-3", IF(H103=0,3.21,IF(H103=1,3.31,IF(H103=2,3.42,IF(H103=3,3.53,IF(OR(H103=5,H103=4),3.64,IF(OR(H103=6,H103=7),3.76,IF(OR(H103=8,H103=9),3.88,IF(OR(H103=10,H103=11,H103=12),4.01,IF(OR(H103=13,H103=14,H103=15),4.13,IF(OR(H103=16,H103=17,H103=18),4.27,4.4)))))))))), IF(M103="Ա-1", IF(H103=0,2.66,IF(H103=1,2.75,IF(H103=2,2.83,IF(H103=3,2.92,IF(OR(H103=5,H103=4),3.02,IF(OR(H103=6,H103=7),3.11,IF(OR(H103=8,H103=9),3.21,IF(OR(H103=10,H103=11,H103=12),3.31,IF(OR(H103=13,H103=14,H103=15),3.42,IF(OR(H103=16,H103=17,H103=18),3.53,3.64)))))))))), IF(M103="Ա-2", IF(H103=0,2.28,IF(H103=1,2.35,IF(H103=2,2.43,IF(H103=3,2.5,IF(OR(H103=5,H103=4),2.58,IF(OR(H103=6,H103=7),2.66,IF(OR(H103=8,H103=9),2.75,IF(OR(H103=10,H103=11,H103=12),2.83,IF(OR(H103=13,H103=14,H103=15),2.92,IF(OR(H103=16,H103=17,H103=18),3.01,3.11)))))))))),IF(M103="Ա-3", IF(H103=0,1.96,IF(H103=1,2.02,IF(H103=2,2.08,IF(H103=3,2.15,IF(OR(H103=5,H103=4),2.21,IF(OR(H103=6,H103=7),2.28,IF(OR(H103=8,H103=9),2.35,IF(OR(H103=10,H103=11,H103=12),2.42,IF(OR(H103=13,H103=14,H103=15),2.5,IF(OR(H103=16,H103=17,H103=18),2.58,2.66)))))))))), IF(M103="Կ-1", IF(H103=0,1.68,IF(H103=1,1.73,IF(H103=2,1.79,IF(H103=3,1.84,IF(OR(H103=5,H103=4),1.9,IF(OR(H103=6,H103=7),1.96,IF(OR(H103=8,H103=9),2.02,IF(OR(H103=10,H103=11,H103=12),2.08,IF(OR(H103=13,H103=14,H103=15),2.14,IF(OR(H103=16,H103=17,H103=18),2.21,2.28)))))))))), IF(M103="Կ-2", IF(H103=0,1.45,IF(H103=1,1.49,IF(H103=2,1.54,IF(H103=3,1.59,IF(OR(H103=5,H103=4),1.63,IF(OR(H103=6,H103=7),1.68,IF(OR(H103=8,H103=9),1.73,IF(OR(H103=10,H103=11,H103=12),1.79,IF(OR(H103=13,H103=14,H103=15),1.84,IF(OR(H103=16,H103=17,H103=18),1.9,1.95)))))))))),IF(M103="Կ-3", IF(H103=0,1.25,IF(H103=1,1.29,IF(H103=2,1.33,IF(H103=3,1.37,IF(OR(H103=5,H103=4),1.41,IF(OR(H103=6,H103=7),1.45,IF(OR(H103=8,H103=9),1.49,IF(OR(H103=10,H103=11,H103=12),1.54,IF(OR(H103=13,H103=14,H103=15),1.58,IF(OR(H103=16,H103=17,H103=18),1.63,1.68)))))))))), "Error"))))))))))))</f>
        <v>4.1399999999999997</v>
      </c>
      <c r="J103" s="790">
        <v>83200</v>
      </c>
      <c r="K103" s="790"/>
      <c r="L103" s="790"/>
      <c r="M103" s="791" t="s">
        <v>83</v>
      </c>
      <c r="N103" s="790">
        <f t="shared" ref="N103" si="212">J103*I103</f>
        <v>344448</v>
      </c>
      <c r="O103" s="792">
        <f t="shared" ref="O103" si="213">I103*J103+K103+L103</f>
        <v>344448</v>
      </c>
      <c r="P103" s="792">
        <f>+O103*13</f>
        <v>4477824</v>
      </c>
      <c r="Q103" s="597">
        <f t="shared" ref="Q103" si="214">+G103</f>
        <v>1</v>
      </c>
      <c r="R103" s="597">
        <f t="shared" ref="R103" si="215">+H103+1</f>
        <v>3</v>
      </c>
      <c r="S103" s="593">
        <f t="shared" ref="S103" si="216">IF(Q103&lt;1,0,IF(W103="Բ-1",IF(R103=0,6.94,IF(R103=1,7.17,IF(R103=2,7.41,IF(R103=3,7.66,IF(OR(R103=5,R103=4),7.92,IF(OR(R103=6,R103=7),8.18,IF(OR(R103=8,R103=9),8.46,IF(OR(R103=10,R103=11,R103=12),8.74,IF(OR(R103=13,R103=14,R103=15),9.03,IF(OR(R103=16,R103=17,R103=18),9.33,9.65)))))))))),IF(W103="Բ-2", IF(R103=0,5.71,IF(R103=1,5.89,IF(R103=2,6.09,IF(R103=3,6.29,IF(OR(R103=5,R103=4),6.5,IF(OR(R103=6,R103=7),6.72,IF(OR(R103=8,R103=9),6.94,IF(OR(R103=10,R103=11,R103=12),7.17,IF(OR(R103=13,R103=14,R103=15),7.41,IF(OR(R103=16,R103=17,R103=18),7.65,7.91)))))))))), IF(W103="Գ-1", IF(R103=0,4.7,IF(R103=1,4.86,IF(R103=2,5.01,IF(R103=3,5.18,IF(OR(R103=5,R103=4),5.35,IF(OR(R103=6,R103=7),5.52,IF(OR(R103=8,R103=9),5.71,IF(OR(R103=10,R103=11,R103=12),5.89,IF(OR(R103=13,R103=14,R103=15),6.09,IF(OR(R103=16,R103=17,R103=18),6.29,6.49)))))))))), IF(W103="Գ-2", IF(R103=0,3.88,IF(R103=1,4.01,IF(R103=2,4.14,IF(R103=3,4.27,IF(OR(R103=5,R103=4),4.41,IF(OR(R103=6,R103=7),4.55,IF(OR(R103=8,R103=9),4.7,IF(OR(R103=10,R103=11,R103=12),4.85,IF(OR(R103=13,R103=14,R103=15),5.01,IF(OR(R103=16,R103=17,R103=18),5.17,5.34)))))))))), IF(W103="Գ-3", IF(R103=0,3.21,IF(R103=1,3.31,IF(R103=2,3.42,IF(R103=3,3.53,IF(OR(R103=5,R103=4),3.64,IF(OR(R103=6,R103=7),3.76,IF(OR(R103=8,R103=9),3.88,IF(OR(R103=10,R103=11,R103=12),4.01,IF(OR(R103=13,R103=14,R103=15),4.13,IF(OR(R103=16,R103=17,R103=18),4.27,4.4)))))))))), IF(W103="Ա-1", IF(R103=0,2.66,IF(R103=1,2.75,IF(R103=2,2.83,IF(R103=3,2.92,IF(OR(R103=5,R103=4),3.02,IF(OR(R103=6,R103=7),3.11,IF(OR(R103=8,R103=9),3.21,IF(OR(R103=10,R103=11,R103=12),3.31,IF(OR(R103=13,R103=14,R103=15),3.42,IF(OR(R103=16,R103=17,R103=18),3.53,3.64)))))))))), IF(W103="Ա-2", IF(R103=0,2.28,IF(R103=1,2.35,IF(R103=2,2.43,IF(R103=3,2.5,IF(OR(R103=5,R103=4),2.58,IF(OR(R103=6,R103=7),2.66,IF(OR(R103=8,R103=9),2.75,IF(OR(R103=10,R103=11,R103=12),2.83,IF(OR(R103=13,R103=14,R103=15),2.92,IF(OR(R103=16,R103=17,R103=18),3.01,3.11)))))))))),IF(W103="Ա-3", IF(R103=0,1.96,IF(R103=1,2.02,IF(R103=2,2.08,IF(R103=3,2.15,IF(OR(R103=5,R103=4),2.21,IF(OR(R103=6,R103=7),2.28,IF(OR(R103=8,R103=9),2.35,IF(OR(R103=10,R103=11,R103=12),2.42,IF(OR(R103=13,R103=14,R103=15),2.5,IF(OR(R103=16,R103=17,R103=18),2.58,2.66)))))))))), IF(W103="Կ-1", IF(R103=0,1.68,IF(R103=1,1.73,IF(R103=2,1.79,IF(R103=3,1.84,IF(OR(R103=5,R103=4),1.9,IF(OR(R103=6,R103=7),1.96,IF(OR(R103=8,R103=9),2.02,IF(OR(R103=10,R103=11,R103=12),2.08,IF(OR(R103=13,R103=14,R103=15),2.14,IF(OR(R103=16,R103=17,R103=18),2.21,2.28)))))))))), IF(W103="Կ-2", IF(R103=0,1.45,IF(R103=1,1.49,IF(R103=2,1.54,IF(R103=3,1.59,IF(OR(R103=5,R103=4),1.63,IF(OR(R103=6,R103=7),1.68,IF(OR(R103=8,R103=9),1.73,IF(OR(R103=10,R103=11,R103=12),1.79,IF(OR(R103=13,R103=14,R103=15),1.84,IF(OR(R103=16,R103=17,R103=18),1.9,1.95)))))))))),IF(W103="Կ-3", IF(R103=0,1.25,IF(R103=1,1.29,IF(R103=2,1.33,IF(R103=3,1.37,IF(OR(R103=5,R103=4),1.41,IF(OR(R103=6,R103=7),1.45,IF(OR(R103=8,R103=9),1.49,IF(OR(R103=10,R103=11,R103=12),1.54,IF(OR(R103=13,R103=14,R103=15),1.58,IF(OR(R103=16,R103=17,R103=18),1.63,1.68)))))))))), "Error"))))))))))))</f>
        <v>4.2699999999999996</v>
      </c>
      <c r="T103" s="456">
        <v>83200</v>
      </c>
      <c r="U103" s="456"/>
      <c r="V103" s="456"/>
      <c r="W103" s="594" t="str">
        <f t="shared" ref="W103" si="217">+M103</f>
        <v>Գ-2</v>
      </c>
      <c r="X103" s="456">
        <f t="shared" ref="X103" si="218">T103*S103</f>
        <v>355263.99999999994</v>
      </c>
      <c r="Y103" s="595">
        <f t="shared" ref="Y103" si="219">+U103+V103+X103</f>
        <v>355263.99999999994</v>
      </c>
      <c r="Z103" s="595">
        <f t="shared" ref="Z103" si="220">+Y103*13</f>
        <v>4618431.9999999991</v>
      </c>
      <c r="AA103" s="597">
        <f t="shared" ref="AA103" si="221">+Q103</f>
        <v>1</v>
      </c>
      <c r="AB103" s="597">
        <f t="shared" ref="AB103" si="222">+R103+1</f>
        <v>4</v>
      </c>
      <c r="AC103" s="593">
        <f t="shared" ref="AC103" si="223">IF(AA103&lt;1,0,IF(AG103="Բ-1",IF(AB103=0,6.94,IF(AB103=1,7.17,IF(AB103=2,7.41,IF(AB103=3,7.66,IF(OR(AB103=5,AB103=4),7.92,IF(OR(AB103=6,AB103=7),8.18,IF(OR(AB103=8,AB103=9),8.46,IF(OR(AB103=10,AB103=11,AB103=12),8.74,IF(OR(AB103=13,AB103=14,AB103=15),9.03,IF(OR(AB103=16,AB103=17,AB103=18),9.33,9.65)))))))))),IF(AG103="Բ-2", IF(AB103=0,5.71,IF(AB103=1,5.89,IF(AB103=2,6.09,IF(AB103=3,6.29,IF(OR(AB103=5,AB103=4),6.5,IF(OR(AB103=6,AB103=7),6.72,IF(OR(AB103=8,AB103=9),6.94,IF(OR(AB103=10,AB103=11,AB103=12),7.17,IF(OR(AB103=13,AB103=14,AB103=15),7.41,IF(OR(AB103=16,AB103=17,AB103=18),7.65,7.91)))))))))), IF(AG103="Գ-1", IF(AB103=0,4.7,IF(AB103=1,4.86,IF(AB103=2,5.01,IF(AB103=3,5.18,IF(OR(AB103=5,AB103=4),5.35,IF(OR(AB103=6,AB103=7),5.52,IF(OR(AB103=8,AB103=9),5.71,IF(OR(AB103=10,AB103=11,AB103=12),5.89,IF(OR(AB103=13,AB103=14,AB103=15),6.09,IF(OR(AB103=16,AB103=17,AB103=18),6.29,6.49)))))))))), IF(AG103="Գ-2", IF(AB103=0,3.88,IF(AB103=1,4.01,IF(AB103=2,4.14,IF(AB103=3,4.27,IF(OR(AB103=5,AB103=4),4.41,IF(OR(AB103=6,AB103=7),4.55,IF(OR(AB103=8,AB103=9),4.7,IF(OR(AB103=10,AB103=11,AB103=12),4.85,IF(OR(AB103=13,AB103=14,AB103=15),5.01,IF(OR(AB103=16,AB103=17,AB103=18),5.17,5.34)))))))))), IF(AG103="Գ-3", IF(AB103=0,3.21,IF(AB103=1,3.31,IF(AB103=2,3.42,IF(AB103=3,3.53,IF(OR(AB103=5,AB103=4),3.64,IF(OR(AB103=6,AB103=7),3.76,IF(OR(AB103=8,AB103=9),3.88,IF(OR(AB103=10,AB103=11,AB103=12),4.01,IF(OR(AB103=13,AB103=14,AB103=15),4.13,IF(OR(AB103=16,AB103=17,AB103=18),4.27,4.4)))))))))), IF(AG103="Ա-1", IF(AB103=0,2.66,IF(AB103=1,2.75,IF(AB103=2,2.83,IF(AB103=3,2.92,IF(OR(AB103=5,AB103=4),3.02,IF(OR(AB103=6,AB103=7),3.11,IF(OR(AB103=8,AB103=9),3.21,IF(OR(AB103=10,AB103=11,AB103=12),3.31,IF(OR(AB103=13,AB103=14,AB103=15),3.42,IF(OR(AB103=16,AB103=17,AB103=18),3.53,3.64)))))))))), IF(AG103="Ա-2", IF(AB103=0,2.28,IF(AB103=1,2.35,IF(AB103=2,2.43,IF(AB103=3,2.5,IF(OR(AB103=5,AB103=4),2.58,IF(OR(AB103=6,AB103=7),2.66,IF(OR(AB103=8,AB103=9),2.75,IF(OR(AB103=10,AB103=11,AB103=12),2.83,IF(OR(AB103=13,AB103=14,AB103=15),2.92,IF(OR(AB103=16,AB103=17,AB103=18),3.01,3.11)))))))))),IF(AG103="Ա-3", IF(AB103=0,1.96,IF(AB103=1,2.02,IF(AB103=2,2.08,IF(AB103=3,2.15,IF(OR(AB103=5,AB103=4),2.21,IF(OR(AB103=6,AB103=7),2.28,IF(OR(AB103=8,AB103=9),2.35,IF(OR(AB103=10,AB103=11,AB103=12),2.42,IF(OR(AB103=13,AB103=14,AB103=15),2.5,IF(OR(AB103=16,AB103=17,AB103=18),2.58,2.66)))))))))), IF(AG103="Կ-1", IF(AB103=0,1.68,IF(AB103=1,1.73,IF(AB103=2,1.79,IF(AB103=3,1.84,IF(OR(AB103=5,AB103=4),1.9,IF(OR(AB103=6,AB103=7),1.96,IF(OR(AB103=8,AB103=9),2.02,IF(OR(AB103=10,AB103=11,AB103=12),2.08,IF(OR(AB103=13,AB103=14,AB103=15),2.14,IF(OR(AB103=16,AB103=17,AB103=18),2.21,2.28)))))))))), IF(AG103="Կ-2", IF(AB103=0,1.45,IF(AB103=1,1.49,IF(AB103=2,1.54,IF(AB103=3,1.59,IF(OR(AB103=5,AB103=4),1.63,IF(OR(AB103=6,AB103=7),1.68,IF(OR(AB103=8,AB103=9),1.73,IF(OR(AB103=10,AB103=11,AB103=12),1.79,IF(OR(AB103=13,AB103=14,AB103=15),1.84,IF(OR(AB103=16,AB103=17,AB103=18),1.9,1.95)))))))))),IF(AG103="Կ-3", IF(AB103=0,1.25,IF(AB103=1,1.29,IF(AB103=2,1.33,IF(AB103=3,1.37,IF(OR(AB103=5,AB103=4),1.41,IF(OR(AB103=6,AB103=7),1.45,IF(OR(AB103=8,AB103=9),1.49,IF(OR(AB103=10,AB103=11,AB103=12),1.54,IF(OR(AB103=13,AB103=14,AB103=15),1.58,IF(OR(AB103=16,AB103=17,AB103=18),1.63,1.68)))))))))), "Error"))))))))))))</f>
        <v>4.41</v>
      </c>
      <c r="AD103" s="456">
        <v>83200</v>
      </c>
      <c r="AE103" s="456"/>
      <c r="AF103" s="456"/>
      <c r="AG103" s="594" t="str">
        <f t="shared" ref="AG103" si="224">+W103</f>
        <v>Գ-2</v>
      </c>
      <c r="AH103" s="456">
        <f t="shared" ref="AH103" si="225">AD103*AC103</f>
        <v>366912</v>
      </c>
      <c r="AI103" s="595">
        <f t="shared" ref="AI103" si="226">AH103+AE103+AF103</f>
        <v>366912</v>
      </c>
      <c r="AJ103" s="595">
        <f t="shared" ref="AJ103" si="227">+AI103*13</f>
        <v>4769856</v>
      </c>
      <c r="AK103" s="597">
        <f t="shared" ref="AK103" si="228">+AA103</f>
        <v>1</v>
      </c>
      <c r="AL103" s="597">
        <f t="shared" ref="AL103" si="229">+AB103+1</f>
        <v>5</v>
      </c>
      <c r="AM103" s="593">
        <f t="shared" ref="AM103" si="230">IF(AK103&lt;1,0,IF(AQ103="Բ-1",IF(AL103=0,6.94,IF(AL103=1,7.17,IF(AL103=2,7.41,IF(AL103=3,7.66,IF(OR(AL103=5,AL103=4),7.92,IF(OR(AL103=6,AL103=7),8.18,IF(OR(AL103=8,AL103=9),8.46,IF(OR(AL103=10,AL103=11,AL103=12),8.74,IF(OR(AL103=13,AL103=14,AL103=15),9.03,IF(OR(AL103=16,AL103=17,AL103=18),9.33,9.65)))))))))),IF(AQ103="Բ-2", IF(AL103=0,5.71,IF(AL103=1,5.89,IF(AL103=2,6.09,IF(AL103=3,6.29,IF(OR(AL103=5,AL103=4),6.5,IF(OR(AL103=6,AL103=7),6.72,IF(OR(AL103=8,AL103=9),6.94,IF(OR(AL103=10,AL103=11,AL103=12),7.17,IF(OR(AL103=13,AL103=14,AL103=15),7.41,IF(OR(AL103=16,AL103=17,AL103=18),7.65,7.91)))))))))), IF(AQ103="Գ-1", IF(AL103=0,4.7,IF(AL103=1,4.86,IF(AL103=2,5.01,IF(AL103=3,5.18,IF(OR(AL103=5,AL103=4),5.35,IF(OR(AL103=6,AL103=7),5.52,IF(OR(AL103=8,AL103=9),5.71,IF(OR(AL103=10,AL103=11,AL103=12),5.89,IF(OR(AL103=13,AL103=14,AL103=15),6.09,IF(OR(AL103=16,AL103=17,AL103=18),6.29,6.49)))))))))), IF(AQ103="Գ-2", IF(AL103=0,3.88,IF(AL103=1,4.01,IF(AL103=2,4.14,IF(AL103=3,4.27,IF(OR(AL103=5,AL103=4),4.41,IF(OR(AL103=6,AL103=7),4.55,IF(OR(AL103=8,AL103=9),4.7,IF(OR(AL103=10,AL103=11,AL103=12),4.85,IF(OR(AL103=13,AL103=14,AL103=15),5.01,IF(OR(AL103=16,AL103=17,AL103=18),5.17,5.34)))))))))), IF(AQ103="Գ-3", IF(AL103=0,3.21,IF(AL103=1,3.31,IF(AL103=2,3.42,IF(AL103=3,3.53,IF(OR(AL103=5,AL103=4),3.64,IF(OR(AL103=6,AL103=7),3.76,IF(OR(AL103=8,AL103=9),3.88,IF(OR(AL103=10,AL103=11,AL103=12),4.01,IF(OR(AL103=13,AL103=14,AL103=15),4.13,IF(OR(AL103=16,AL103=17,AL103=18),4.27,4.4)))))))))), IF(AQ103="Ա-1", IF(AL103=0,2.66,IF(AL103=1,2.75,IF(AL103=2,2.83,IF(AL103=3,2.92,IF(OR(AL103=5,AL103=4),3.02,IF(OR(AL103=6,AL103=7),3.11,IF(OR(AL103=8,AL103=9),3.21,IF(OR(AL103=10,AL103=11,AL103=12),3.31,IF(OR(AL103=13,AL103=14,AL103=15),3.42,IF(OR(AL103=16,AL103=17,AL103=18),3.53,3.64)))))))))), IF(AQ103="Ա-2", IF(AL103=0,2.28,IF(AL103=1,2.35,IF(AL103=2,2.43,IF(AL103=3,2.5,IF(OR(AL103=5,AL103=4),2.58,IF(OR(AL103=6,AL103=7),2.66,IF(OR(AL103=8,AL103=9),2.75,IF(OR(AL103=10,AL103=11,AL103=12),2.83,IF(OR(AL103=13,AL103=14,AL103=15),2.92,IF(OR(AL103=16,AL103=17,AL103=18),3.01,3.11)))))))))),IF(AQ103="Ա-3", IF(AL103=0,1.96,IF(AL103=1,2.02,IF(AL103=2,2.08,IF(AL103=3,2.15,IF(OR(AL103=5,AL103=4),2.21,IF(OR(AL103=6,AL103=7),2.28,IF(OR(AL103=8,AL103=9),2.35,IF(OR(AL103=10,AL103=11,AL103=12),2.42,IF(OR(AL103=13,AL103=14,AL103=15),2.5,IF(OR(AL103=16,AL103=17,AL103=18),2.58,2.66)))))))))), IF(AQ103="Կ-1", IF(AL103=0,1.68,IF(AL103=1,1.73,IF(AL103=2,1.79,IF(AL103=3,1.84,IF(OR(AL103=5,AL103=4),1.9,IF(OR(AL103=6,AL103=7),1.96,IF(OR(AL103=8,AL103=9),2.02,IF(OR(AL103=10,AL103=11,AL103=12),2.08,IF(OR(AL103=13,AL103=14,AL103=15),2.14,IF(OR(AL103=16,AL103=17,AL103=18),2.21,2.28)))))))))), IF(AQ103="Կ-2", IF(AL103=0,1.45,IF(AL103=1,1.49,IF(AL103=2,1.54,IF(AL103=3,1.59,IF(OR(AL103=5,AL103=4),1.63,IF(OR(AL103=6,AL103=7),1.68,IF(OR(AL103=8,AL103=9),1.73,IF(OR(AL103=10,AL103=11,AL103=12),1.79,IF(OR(AL103=13,AL103=14,AL103=15),1.84,IF(OR(AL103=16,AL103=17,AL103=18),1.9,1.95)))))))))),IF(AQ103="Կ-3", IF(AL103=0,1.25,IF(AL103=1,1.29,IF(AL103=2,1.33,IF(AL103=3,1.37,IF(OR(AL103=5,AL103=4),1.41,IF(OR(AL103=6,AL103=7),1.45,IF(OR(AL103=8,AL103=9),1.49,IF(OR(AL103=10,AL103=11,AL103=12),1.54,IF(OR(AL103=13,AL103=14,AL103=15),1.58,IF(OR(AL103=16,AL103=17,AL103=18),1.63,1.68)))))))))), "Error"))))))))))))</f>
        <v>4.41</v>
      </c>
      <c r="AN103" s="456">
        <v>83200</v>
      </c>
      <c r="AO103" s="456"/>
      <c r="AP103" s="456"/>
      <c r="AQ103" s="594" t="str">
        <f t="shared" ref="AQ103" si="231">+AG103</f>
        <v>Գ-2</v>
      </c>
      <c r="AR103" s="456">
        <f t="shared" ref="AR103" si="232">AN103*AM103</f>
        <v>366912</v>
      </c>
      <c r="AS103" s="595">
        <f t="shared" ref="AS103" si="233">AR103+AO103+AP103</f>
        <v>366912</v>
      </c>
      <c r="AT103" s="595">
        <f t="shared" ref="AT103" si="234">+AS103*13</f>
        <v>4769856</v>
      </c>
    </row>
    <row r="104" spans="2:46" s="592" customFormat="1" ht="27">
      <c r="B104" s="782">
        <v>83</v>
      </c>
      <c r="C104" s="783" t="s">
        <v>2812</v>
      </c>
      <c r="D104" s="784" t="s">
        <v>2187</v>
      </c>
      <c r="E104" s="785">
        <v>1969</v>
      </c>
      <c r="F104" s="786" t="s">
        <v>1065</v>
      </c>
      <c r="G104" s="787">
        <v>1</v>
      </c>
      <c r="H104" s="788">
        <v>0</v>
      </c>
      <c r="I104" s="789">
        <f t="shared" si="139"/>
        <v>4.7</v>
      </c>
      <c r="J104" s="790">
        <v>83200</v>
      </c>
      <c r="K104" s="790"/>
      <c r="L104" s="790"/>
      <c r="M104" s="791" t="s">
        <v>82</v>
      </c>
      <c r="N104" s="790">
        <f t="shared" si="148"/>
        <v>391040</v>
      </c>
      <c r="O104" s="792">
        <f t="shared" si="184"/>
        <v>391040</v>
      </c>
      <c r="P104" s="792">
        <f t="shared" si="149"/>
        <v>5083520</v>
      </c>
      <c r="Q104" s="597">
        <f t="shared" si="181"/>
        <v>1</v>
      </c>
      <c r="R104" s="597">
        <f t="shared" si="185"/>
        <v>1</v>
      </c>
      <c r="S104" s="593">
        <f t="shared" si="140"/>
        <v>4.8600000000000003</v>
      </c>
      <c r="T104" s="456">
        <v>83200</v>
      </c>
      <c r="U104" s="456"/>
      <c r="V104" s="456"/>
      <c r="W104" s="594" t="str">
        <f t="shared" si="141"/>
        <v>Գ-1</v>
      </c>
      <c r="X104" s="456">
        <f t="shared" si="150"/>
        <v>404352</v>
      </c>
      <c r="Y104" s="595">
        <f t="shared" si="151"/>
        <v>404352</v>
      </c>
      <c r="Z104" s="595">
        <f t="shared" si="152"/>
        <v>5256576</v>
      </c>
      <c r="AA104" s="597">
        <f t="shared" si="182"/>
        <v>1</v>
      </c>
      <c r="AB104" s="597">
        <f t="shared" si="142"/>
        <v>2</v>
      </c>
      <c r="AC104" s="593">
        <f t="shared" si="143"/>
        <v>5.01</v>
      </c>
      <c r="AD104" s="456">
        <v>83200</v>
      </c>
      <c r="AE104" s="456"/>
      <c r="AF104" s="456"/>
      <c r="AG104" s="594" t="str">
        <f t="shared" si="144"/>
        <v>Գ-1</v>
      </c>
      <c r="AH104" s="456">
        <f t="shared" si="153"/>
        <v>416832</v>
      </c>
      <c r="AI104" s="595">
        <f t="shared" si="154"/>
        <v>416832</v>
      </c>
      <c r="AJ104" s="595">
        <f t="shared" si="155"/>
        <v>5418816</v>
      </c>
      <c r="AK104" s="597">
        <f t="shared" si="183"/>
        <v>1</v>
      </c>
      <c r="AL104" s="597">
        <f t="shared" si="145"/>
        <v>3</v>
      </c>
      <c r="AM104" s="593">
        <f t="shared" si="146"/>
        <v>5.18</v>
      </c>
      <c r="AN104" s="456">
        <v>83200</v>
      </c>
      <c r="AO104" s="456"/>
      <c r="AP104" s="456"/>
      <c r="AQ104" s="594" t="str">
        <f t="shared" si="147"/>
        <v>Գ-1</v>
      </c>
      <c r="AR104" s="456">
        <f t="shared" si="156"/>
        <v>430976</v>
      </c>
      <c r="AS104" s="595">
        <f t="shared" si="157"/>
        <v>430976</v>
      </c>
      <c r="AT104" s="595">
        <f t="shared" si="158"/>
        <v>5602688</v>
      </c>
    </row>
    <row r="105" spans="2:46" s="592" customFormat="1" ht="27">
      <c r="B105" s="782">
        <v>84</v>
      </c>
      <c r="C105" s="783" t="s">
        <v>1744</v>
      </c>
      <c r="D105" s="784" t="s">
        <v>2186</v>
      </c>
      <c r="E105" s="785">
        <v>1990</v>
      </c>
      <c r="F105" s="786" t="s">
        <v>1078</v>
      </c>
      <c r="G105" s="787">
        <v>1</v>
      </c>
      <c r="H105" s="788">
        <v>5</v>
      </c>
      <c r="I105" s="789">
        <f t="shared" si="139"/>
        <v>4.41</v>
      </c>
      <c r="J105" s="790">
        <v>83200</v>
      </c>
      <c r="K105" s="790"/>
      <c r="L105" s="790"/>
      <c r="M105" s="791" t="s">
        <v>83</v>
      </c>
      <c r="N105" s="790">
        <f t="shared" si="148"/>
        <v>366912</v>
      </c>
      <c r="O105" s="792">
        <f t="shared" si="184"/>
        <v>366912</v>
      </c>
      <c r="P105" s="792">
        <f t="shared" si="149"/>
        <v>4769856</v>
      </c>
      <c r="Q105" s="597">
        <f t="shared" si="181"/>
        <v>1</v>
      </c>
      <c r="R105" s="597">
        <f t="shared" si="185"/>
        <v>6</v>
      </c>
      <c r="S105" s="593">
        <f t="shared" si="140"/>
        <v>4.55</v>
      </c>
      <c r="T105" s="456">
        <v>83200</v>
      </c>
      <c r="U105" s="456"/>
      <c r="V105" s="456"/>
      <c r="W105" s="594" t="str">
        <f t="shared" si="141"/>
        <v>Գ-2</v>
      </c>
      <c r="X105" s="456">
        <f t="shared" si="150"/>
        <v>378560</v>
      </c>
      <c r="Y105" s="595">
        <f t="shared" si="151"/>
        <v>378560</v>
      </c>
      <c r="Z105" s="595">
        <f t="shared" si="152"/>
        <v>4921280</v>
      </c>
      <c r="AA105" s="597">
        <f t="shared" si="182"/>
        <v>1</v>
      </c>
      <c r="AB105" s="597">
        <f t="shared" si="142"/>
        <v>7</v>
      </c>
      <c r="AC105" s="593">
        <f t="shared" si="143"/>
        <v>4.55</v>
      </c>
      <c r="AD105" s="456">
        <v>83200</v>
      </c>
      <c r="AE105" s="456"/>
      <c r="AF105" s="456"/>
      <c r="AG105" s="594" t="str">
        <f t="shared" si="144"/>
        <v>Գ-2</v>
      </c>
      <c r="AH105" s="456">
        <f t="shared" si="153"/>
        <v>378560</v>
      </c>
      <c r="AI105" s="595">
        <f t="shared" si="154"/>
        <v>378560</v>
      </c>
      <c r="AJ105" s="595">
        <f t="shared" si="155"/>
        <v>4921280</v>
      </c>
      <c r="AK105" s="597">
        <f t="shared" si="183"/>
        <v>1</v>
      </c>
      <c r="AL105" s="597">
        <f t="shared" si="145"/>
        <v>8</v>
      </c>
      <c r="AM105" s="593">
        <f t="shared" si="146"/>
        <v>4.7</v>
      </c>
      <c r="AN105" s="456">
        <v>83200</v>
      </c>
      <c r="AO105" s="456"/>
      <c r="AP105" s="456"/>
      <c r="AQ105" s="594" t="str">
        <f t="shared" si="147"/>
        <v>Գ-2</v>
      </c>
      <c r="AR105" s="456">
        <f t="shared" si="156"/>
        <v>391040</v>
      </c>
      <c r="AS105" s="595">
        <f t="shared" si="157"/>
        <v>391040</v>
      </c>
      <c r="AT105" s="595">
        <f t="shared" si="158"/>
        <v>5083520</v>
      </c>
    </row>
    <row r="106" spans="2:46" s="592" customFormat="1" ht="27">
      <c r="B106" s="782">
        <v>85</v>
      </c>
      <c r="C106" s="783" t="s">
        <v>78</v>
      </c>
      <c r="D106" s="784"/>
      <c r="E106" s="785"/>
      <c r="F106" s="786" t="s">
        <v>1079</v>
      </c>
      <c r="G106" s="787">
        <v>1</v>
      </c>
      <c r="H106" s="788">
        <v>6</v>
      </c>
      <c r="I106" s="789">
        <f t="shared" si="139"/>
        <v>1.96</v>
      </c>
      <c r="J106" s="790">
        <v>83200</v>
      </c>
      <c r="K106" s="790"/>
      <c r="L106" s="790"/>
      <c r="M106" s="791" t="s">
        <v>86</v>
      </c>
      <c r="N106" s="790">
        <f t="shared" si="148"/>
        <v>163072</v>
      </c>
      <c r="O106" s="792">
        <f t="shared" si="184"/>
        <v>163072</v>
      </c>
      <c r="P106" s="792">
        <f t="shared" si="149"/>
        <v>2119936</v>
      </c>
      <c r="Q106" s="597">
        <f t="shared" si="181"/>
        <v>1</v>
      </c>
      <c r="R106" s="597">
        <f t="shared" si="185"/>
        <v>7</v>
      </c>
      <c r="S106" s="593">
        <f t="shared" si="140"/>
        <v>1.96</v>
      </c>
      <c r="T106" s="456">
        <v>83200</v>
      </c>
      <c r="U106" s="456"/>
      <c r="V106" s="456"/>
      <c r="W106" s="594" t="str">
        <f t="shared" si="141"/>
        <v>Կ-1</v>
      </c>
      <c r="X106" s="456">
        <f t="shared" si="150"/>
        <v>163072</v>
      </c>
      <c r="Y106" s="595">
        <f t="shared" si="151"/>
        <v>163072</v>
      </c>
      <c r="Z106" s="595">
        <f t="shared" si="152"/>
        <v>2119936</v>
      </c>
      <c r="AA106" s="597">
        <f t="shared" si="182"/>
        <v>1</v>
      </c>
      <c r="AB106" s="597">
        <f t="shared" si="142"/>
        <v>8</v>
      </c>
      <c r="AC106" s="593">
        <f t="shared" si="143"/>
        <v>2.02</v>
      </c>
      <c r="AD106" s="456">
        <v>83200</v>
      </c>
      <c r="AE106" s="456"/>
      <c r="AF106" s="456"/>
      <c r="AG106" s="594" t="str">
        <f t="shared" si="144"/>
        <v>Կ-1</v>
      </c>
      <c r="AH106" s="456">
        <f t="shared" si="153"/>
        <v>168064</v>
      </c>
      <c r="AI106" s="595">
        <f t="shared" si="154"/>
        <v>168064</v>
      </c>
      <c r="AJ106" s="595">
        <f t="shared" si="155"/>
        <v>2184832</v>
      </c>
      <c r="AK106" s="597">
        <f t="shared" si="183"/>
        <v>1</v>
      </c>
      <c r="AL106" s="597">
        <f t="shared" si="145"/>
        <v>9</v>
      </c>
      <c r="AM106" s="593">
        <f t="shared" si="146"/>
        <v>2.02</v>
      </c>
      <c r="AN106" s="456">
        <v>83200</v>
      </c>
      <c r="AO106" s="456"/>
      <c r="AP106" s="456"/>
      <c r="AQ106" s="594" t="str">
        <f t="shared" si="147"/>
        <v>Կ-1</v>
      </c>
      <c r="AR106" s="456">
        <f t="shared" si="156"/>
        <v>168064</v>
      </c>
      <c r="AS106" s="595">
        <f t="shared" si="157"/>
        <v>168064</v>
      </c>
      <c r="AT106" s="595">
        <f t="shared" si="158"/>
        <v>2184832</v>
      </c>
    </row>
    <row r="107" spans="2:46" s="592" customFormat="1" ht="40.5">
      <c r="B107" s="782">
        <v>86</v>
      </c>
      <c r="C107" s="783" t="s">
        <v>1751</v>
      </c>
      <c r="D107" s="784" t="s">
        <v>2186</v>
      </c>
      <c r="E107" s="785">
        <v>1994</v>
      </c>
      <c r="F107" s="786" t="s">
        <v>1089</v>
      </c>
      <c r="G107" s="787">
        <v>1</v>
      </c>
      <c r="H107" s="788">
        <v>3</v>
      </c>
      <c r="I107" s="789">
        <f t="shared" si="139"/>
        <v>5.18</v>
      </c>
      <c r="J107" s="790">
        <v>83200</v>
      </c>
      <c r="K107" s="790"/>
      <c r="L107" s="790"/>
      <c r="M107" s="791" t="s">
        <v>82</v>
      </c>
      <c r="N107" s="790">
        <f t="shared" si="148"/>
        <v>430976</v>
      </c>
      <c r="O107" s="792">
        <f t="shared" si="184"/>
        <v>430976</v>
      </c>
      <c r="P107" s="792">
        <f t="shared" si="149"/>
        <v>5602688</v>
      </c>
      <c r="Q107" s="597">
        <f t="shared" si="181"/>
        <v>1</v>
      </c>
      <c r="R107" s="597">
        <f t="shared" si="185"/>
        <v>4</v>
      </c>
      <c r="S107" s="593">
        <f t="shared" si="140"/>
        <v>5.35</v>
      </c>
      <c r="T107" s="456">
        <v>83200</v>
      </c>
      <c r="U107" s="456"/>
      <c r="V107" s="456"/>
      <c r="W107" s="594" t="str">
        <f t="shared" si="141"/>
        <v>Գ-1</v>
      </c>
      <c r="X107" s="456">
        <f t="shared" si="150"/>
        <v>445119.99999999994</v>
      </c>
      <c r="Y107" s="595">
        <f t="shared" si="151"/>
        <v>445119.99999999994</v>
      </c>
      <c r="Z107" s="595">
        <f t="shared" si="152"/>
        <v>5786559.9999999991</v>
      </c>
      <c r="AA107" s="597">
        <f t="shared" si="182"/>
        <v>1</v>
      </c>
      <c r="AB107" s="597">
        <f t="shared" si="142"/>
        <v>5</v>
      </c>
      <c r="AC107" s="593">
        <f t="shared" si="143"/>
        <v>5.35</v>
      </c>
      <c r="AD107" s="456">
        <v>83200</v>
      </c>
      <c r="AE107" s="456"/>
      <c r="AF107" s="456"/>
      <c r="AG107" s="594" t="str">
        <f t="shared" si="144"/>
        <v>Գ-1</v>
      </c>
      <c r="AH107" s="456">
        <f t="shared" si="153"/>
        <v>445119.99999999994</v>
      </c>
      <c r="AI107" s="595">
        <f t="shared" si="154"/>
        <v>445119.99999999994</v>
      </c>
      <c r="AJ107" s="595">
        <f t="shared" si="155"/>
        <v>5786559.9999999991</v>
      </c>
      <c r="AK107" s="597">
        <f t="shared" si="183"/>
        <v>1</v>
      </c>
      <c r="AL107" s="597">
        <f t="shared" si="145"/>
        <v>6</v>
      </c>
      <c r="AM107" s="593">
        <f t="shared" si="146"/>
        <v>5.52</v>
      </c>
      <c r="AN107" s="456">
        <v>83200</v>
      </c>
      <c r="AO107" s="456"/>
      <c r="AP107" s="456"/>
      <c r="AQ107" s="594" t="str">
        <f t="shared" si="147"/>
        <v>Գ-1</v>
      </c>
      <c r="AR107" s="456">
        <f t="shared" si="156"/>
        <v>459263.99999999994</v>
      </c>
      <c r="AS107" s="595">
        <f t="shared" si="157"/>
        <v>459263.99999999994</v>
      </c>
      <c r="AT107" s="595">
        <f t="shared" si="158"/>
        <v>5970431.9999999991</v>
      </c>
    </row>
    <row r="108" spans="2:46" s="592" customFormat="1" ht="54">
      <c r="B108" s="782">
        <v>87</v>
      </c>
      <c r="C108" s="783" t="s">
        <v>78</v>
      </c>
      <c r="D108" s="784"/>
      <c r="E108" s="785"/>
      <c r="F108" s="786" t="s">
        <v>2769</v>
      </c>
      <c r="G108" s="787">
        <v>1</v>
      </c>
      <c r="H108" s="788">
        <v>6</v>
      </c>
      <c r="I108" s="789">
        <f t="shared" ref="I108" si="235">IF(G108&lt;1,0,IF(M108="Բ-1",IF(H108=0,6.94,IF(H108=1,7.17,IF(H108=2,7.41,IF(H108=3,7.66,IF(OR(H108=5,H108=4),7.92,IF(OR(H108=6,H108=7),8.18,IF(OR(H108=8,H108=9),8.46,IF(OR(H108=10,H108=11,H108=12),8.74,IF(OR(H108=13,H108=14,H108=15),9.03,IF(OR(H108=16,H108=17,H108=18),9.33,9.65)))))))))),IF(M108="Բ-2", IF(H108=0,5.71,IF(H108=1,5.89,IF(H108=2,6.09,IF(H108=3,6.29,IF(OR(H108=5,H108=4),6.5,IF(OR(H108=6,H108=7),6.72,IF(OR(H108=8,H108=9),6.94,IF(OR(H108=10,H108=11,H108=12),7.17,IF(OR(H108=13,H108=14,H108=15),7.41,IF(OR(H108=16,H108=17,H108=18),7.65,7.91)))))))))), IF(M108="Գ-1", IF(H108=0,4.7,IF(H108=1,4.86,IF(H108=2,5.01,IF(H108=3,5.18,IF(OR(H108=5,H108=4),5.35,IF(OR(H108=6,H108=7),5.52,IF(OR(H108=8,H108=9),5.71,IF(OR(H108=10,H108=11,H108=12),5.89,IF(OR(H108=13,H108=14,H108=15),6.09,IF(OR(H108=16,H108=17,H108=18),6.29,6.49)))))))))), IF(M108="Գ-2", IF(H108=0,3.88,IF(H108=1,4.01,IF(H108=2,4.14,IF(H108=3,4.27,IF(OR(H108=5,H108=4),4.41,IF(OR(H108=6,H108=7),4.55,IF(OR(H108=8,H108=9),4.7,IF(OR(H108=10,H108=11,H108=12),4.85,IF(OR(H108=13,H108=14,H108=15),5.01,IF(OR(H108=16,H108=17,H108=18),5.17,5.34)))))))))), IF(M108="Գ-3", IF(H108=0,3.21,IF(H108=1,3.31,IF(H108=2,3.42,IF(H108=3,3.53,IF(OR(H108=5,H108=4),3.64,IF(OR(H108=6,H108=7),3.76,IF(OR(H108=8,H108=9),3.88,IF(OR(H108=10,H108=11,H108=12),4.01,IF(OR(H108=13,H108=14,H108=15),4.13,IF(OR(H108=16,H108=17,H108=18),4.27,4.4)))))))))), IF(M108="Ա-1", IF(H108=0,2.66,IF(H108=1,2.75,IF(H108=2,2.83,IF(H108=3,2.92,IF(OR(H108=5,H108=4),3.02,IF(OR(H108=6,H108=7),3.11,IF(OR(H108=8,H108=9),3.21,IF(OR(H108=10,H108=11,H108=12),3.31,IF(OR(H108=13,H108=14,H108=15),3.42,IF(OR(H108=16,H108=17,H108=18),3.53,3.64)))))))))), IF(M108="Ա-2", IF(H108=0,2.28,IF(H108=1,2.35,IF(H108=2,2.43,IF(H108=3,2.5,IF(OR(H108=5,H108=4),2.58,IF(OR(H108=6,H108=7),2.66,IF(OR(H108=8,H108=9),2.75,IF(OR(H108=10,H108=11,H108=12),2.83,IF(OR(H108=13,H108=14,H108=15),2.92,IF(OR(H108=16,H108=17,H108=18),3.01,3.11)))))))))),IF(M108="Ա-3", IF(H108=0,1.96,IF(H108=1,2.02,IF(H108=2,2.08,IF(H108=3,2.15,IF(OR(H108=5,H108=4),2.21,IF(OR(H108=6,H108=7),2.28,IF(OR(H108=8,H108=9),2.35,IF(OR(H108=10,H108=11,H108=12),2.42,IF(OR(H108=13,H108=14,H108=15),2.5,IF(OR(H108=16,H108=17,H108=18),2.58,2.66)))))))))), IF(M108="Կ-1", IF(H108=0,1.68,IF(H108=1,1.73,IF(H108=2,1.79,IF(H108=3,1.84,IF(OR(H108=5,H108=4),1.9,IF(OR(H108=6,H108=7),1.96,IF(OR(H108=8,H108=9),2.02,IF(OR(H108=10,H108=11,H108=12),2.08,IF(OR(H108=13,H108=14,H108=15),2.14,IF(OR(H108=16,H108=17,H108=18),2.21,2.28)))))))))), IF(M108="Կ-2", IF(H108=0,1.45,IF(H108=1,1.49,IF(H108=2,1.54,IF(H108=3,1.59,IF(OR(H108=5,H108=4),1.63,IF(OR(H108=6,H108=7),1.68,IF(OR(H108=8,H108=9),1.73,IF(OR(H108=10,H108=11,H108=12),1.79,IF(OR(H108=13,H108=14,H108=15),1.84,IF(OR(H108=16,H108=17,H108=18),1.9,1.95)))))))))),IF(M108="Կ-3", IF(H108=0,1.25,IF(H108=1,1.29,IF(H108=2,1.33,IF(H108=3,1.37,IF(OR(H108=5,H108=4),1.41,IF(OR(H108=6,H108=7),1.45,IF(OR(H108=8,H108=9),1.49,IF(OR(H108=10,H108=11,H108=12),1.54,IF(OR(H108=13,H108=14,H108=15),1.58,IF(OR(H108=16,H108=17,H108=18),1.63,1.68)))))))))), "Error"))))))))))))</f>
        <v>5.52</v>
      </c>
      <c r="J108" s="790">
        <v>83200</v>
      </c>
      <c r="K108" s="790"/>
      <c r="L108" s="790"/>
      <c r="M108" s="791" t="s">
        <v>82</v>
      </c>
      <c r="N108" s="790">
        <f t="shared" ref="N108" si="236">J108*I108</f>
        <v>459263.99999999994</v>
      </c>
      <c r="O108" s="792">
        <f t="shared" ref="O108" si="237">I108*J108+K108+L108</f>
        <v>459263.99999999994</v>
      </c>
      <c r="P108" s="792">
        <f t="shared" ref="P108" si="238">+O108*13</f>
        <v>5970431.9999999991</v>
      </c>
      <c r="Q108" s="597">
        <f t="shared" ref="Q108" si="239">+G108</f>
        <v>1</v>
      </c>
      <c r="R108" s="597">
        <f t="shared" ref="R108" si="240">+H108+1</f>
        <v>7</v>
      </c>
      <c r="S108" s="593">
        <f t="shared" ref="S108" si="241">IF(Q108&lt;1,0,IF(W108="Բ-1",IF(R108=0,6.94,IF(R108=1,7.17,IF(R108=2,7.41,IF(R108=3,7.66,IF(OR(R108=5,R108=4),7.92,IF(OR(R108=6,R108=7),8.18,IF(OR(R108=8,R108=9),8.46,IF(OR(R108=10,R108=11,R108=12),8.74,IF(OR(R108=13,R108=14,R108=15),9.03,IF(OR(R108=16,R108=17,R108=18),9.33,9.65)))))))))),IF(W108="Բ-2", IF(R108=0,5.71,IF(R108=1,5.89,IF(R108=2,6.09,IF(R108=3,6.29,IF(OR(R108=5,R108=4),6.5,IF(OR(R108=6,R108=7),6.72,IF(OR(R108=8,R108=9),6.94,IF(OR(R108=10,R108=11,R108=12),7.17,IF(OR(R108=13,R108=14,R108=15),7.41,IF(OR(R108=16,R108=17,R108=18),7.65,7.91)))))))))), IF(W108="Գ-1", IF(R108=0,4.7,IF(R108=1,4.86,IF(R108=2,5.01,IF(R108=3,5.18,IF(OR(R108=5,R108=4),5.35,IF(OR(R108=6,R108=7),5.52,IF(OR(R108=8,R108=9),5.71,IF(OR(R108=10,R108=11,R108=12),5.89,IF(OR(R108=13,R108=14,R108=15),6.09,IF(OR(R108=16,R108=17,R108=18),6.29,6.49)))))))))), IF(W108="Գ-2", IF(R108=0,3.88,IF(R108=1,4.01,IF(R108=2,4.14,IF(R108=3,4.27,IF(OR(R108=5,R108=4),4.41,IF(OR(R108=6,R108=7),4.55,IF(OR(R108=8,R108=9),4.7,IF(OR(R108=10,R108=11,R108=12),4.85,IF(OR(R108=13,R108=14,R108=15),5.01,IF(OR(R108=16,R108=17,R108=18),5.17,5.34)))))))))), IF(W108="Գ-3", IF(R108=0,3.21,IF(R108=1,3.31,IF(R108=2,3.42,IF(R108=3,3.53,IF(OR(R108=5,R108=4),3.64,IF(OR(R108=6,R108=7),3.76,IF(OR(R108=8,R108=9),3.88,IF(OR(R108=10,R108=11,R108=12),4.01,IF(OR(R108=13,R108=14,R108=15),4.13,IF(OR(R108=16,R108=17,R108=18),4.27,4.4)))))))))), IF(W108="Ա-1", IF(R108=0,2.66,IF(R108=1,2.75,IF(R108=2,2.83,IF(R108=3,2.92,IF(OR(R108=5,R108=4),3.02,IF(OR(R108=6,R108=7),3.11,IF(OR(R108=8,R108=9),3.21,IF(OR(R108=10,R108=11,R108=12),3.31,IF(OR(R108=13,R108=14,R108=15),3.42,IF(OR(R108=16,R108=17,R108=18),3.53,3.64)))))))))), IF(W108="Ա-2", IF(R108=0,2.28,IF(R108=1,2.35,IF(R108=2,2.43,IF(R108=3,2.5,IF(OR(R108=5,R108=4),2.58,IF(OR(R108=6,R108=7),2.66,IF(OR(R108=8,R108=9),2.75,IF(OR(R108=10,R108=11,R108=12),2.83,IF(OR(R108=13,R108=14,R108=15),2.92,IF(OR(R108=16,R108=17,R108=18),3.01,3.11)))))))))),IF(W108="Ա-3", IF(R108=0,1.96,IF(R108=1,2.02,IF(R108=2,2.08,IF(R108=3,2.15,IF(OR(R108=5,R108=4),2.21,IF(OR(R108=6,R108=7),2.28,IF(OR(R108=8,R108=9),2.35,IF(OR(R108=10,R108=11,R108=12),2.42,IF(OR(R108=13,R108=14,R108=15),2.5,IF(OR(R108=16,R108=17,R108=18),2.58,2.66)))))))))), IF(W108="Կ-1", IF(R108=0,1.68,IF(R108=1,1.73,IF(R108=2,1.79,IF(R108=3,1.84,IF(OR(R108=5,R108=4),1.9,IF(OR(R108=6,R108=7),1.96,IF(OR(R108=8,R108=9),2.02,IF(OR(R108=10,R108=11,R108=12),2.08,IF(OR(R108=13,R108=14,R108=15),2.14,IF(OR(R108=16,R108=17,R108=18),2.21,2.28)))))))))), IF(W108="Կ-2", IF(R108=0,1.45,IF(R108=1,1.49,IF(R108=2,1.54,IF(R108=3,1.59,IF(OR(R108=5,R108=4),1.63,IF(OR(R108=6,R108=7),1.68,IF(OR(R108=8,R108=9),1.73,IF(OR(R108=10,R108=11,R108=12),1.79,IF(OR(R108=13,R108=14,R108=15),1.84,IF(OR(R108=16,R108=17,R108=18),1.9,1.95)))))))))),IF(W108="Կ-3", IF(R108=0,1.25,IF(R108=1,1.29,IF(R108=2,1.33,IF(R108=3,1.37,IF(OR(R108=5,R108=4),1.41,IF(OR(R108=6,R108=7),1.45,IF(OR(R108=8,R108=9),1.49,IF(OR(R108=10,R108=11,R108=12),1.54,IF(OR(R108=13,R108=14,R108=15),1.58,IF(OR(R108=16,R108=17,R108=18),1.63,1.68)))))))))), "Error"))))))))))))</f>
        <v>5.52</v>
      </c>
      <c r="T108" s="456">
        <v>83200</v>
      </c>
      <c r="U108" s="456"/>
      <c r="V108" s="456"/>
      <c r="W108" s="594" t="str">
        <f t="shared" ref="W108" si="242">+M108</f>
        <v>Գ-1</v>
      </c>
      <c r="X108" s="456">
        <f t="shared" ref="X108" si="243">T108*S108</f>
        <v>459263.99999999994</v>
      </c>
      <c r="Y108" s="595">
        <f t="shared" ref="Y108" si="244">+U108+V108+X108</f>
        <v>459263.99999999994</v>
      </c>
      <c r="Z108" s="595">
        <f t="shared" ref="Z108" si="245">+Y108*13</f>
        <v>5970431.9999999991</v>
      </c>
      <c r="AA108" s="597">
        <f t="shared" ref="AA108" si="246">+Q108</f>
        <v>1</v>
      </c>
      <c r="AB108" s="597">
        <f t="shared" ref="AB108" si="247">+R108+1</f>
        <v>8</v>
      </c>
      <c r="AC108" s="593">
        <f t="shared" ref="AC108" si="248">IF(AA108&lt;1,0,IF(AG108="Բ-1",IF(AB108=0,6.94,IF(AB108=1,7.17,IF(AB108=2,7.41,IF(AB108=3,7.66,IF(OR(AB108=5,AB108=4),7.92,IF(OR(AB108=6,AB108=7),8.18,IF(OR(AB108=8,AB108=9),8.46,IF(OR(AB108=10,AB108=11,AB108=12),8.74,IF(OR(AB108=13,AB108=14,AB108=15),9.03,IF(OR(AB108=16,AB108=17,AB108=18),9.33,9.65)))))))))),IF(AG108="Բ-2", IF(AB108=0,5.71,IF(AB108=1,5.89,IF(AB108=2,6.09,IF(AB108=3,6.29,IF(OR(AB108=5,AB108=4),6.5,IF(OR(AB108=6,AB108=7),6.72,IF(OR(AB108=8,AB108=9),6.94,IF(OR(AB108=10,AB108=11,AB108=12),7.17,IF(OR(AB108=13,AB108=14,AB108=15),7.41,IF(OR(AB108=16,AB108=17,AB108=18),7.65,7.91)))))))))), IF(AG108="Գ-1", IF(AB108=0,4.7,IF(AB108=1,4.86,IF(AB108=2,5.01,IF(AB108=3,5.18,IF(OR(AB108=5,AB108=4),5.35,IF(OR(AB108=6,AB108=7),5.52,IF(OR(AB108=8,AB108=9),5.71,IF(OR(AB108=10,AB108=11,AB108=12),5.89,IF(OR(AB108=13,AB108=14,AB108=15),6.09,IF(OR(AB108=16,AB108=17,AB108=18),6.29,6.49)))))))))), IF(AG108="Գ-2", IF(AB108=0,3.88,IF(AB108=1,4.01,IF(AB108=2,4.14,IF(AB108=3,4.27,IF(OR(AB108=5,AB108=4),4.41,IF(OR(AB108=6,AB108=7),4.55,IF(OR(AB108=8,AB108=9),4.7,IF(OR(AB108=10,AB108=11,AB108=12),4.85,IF(OR(AB108=13,AB108=14,AB108=15),5.01,IF(OR(AB108=16,AB108=17,AB108=18),5.17,5.34)))))))))), IF(AG108="Գ-3", IF(AB108=0,3.21,IF(AB108=1,3.31,IF(AB108=2,3.42,IF(AB108=3,3.53,IF(OR(AB108=5,AB108=4),3.64,IF(OR(AB108=6,AB108=7),3.76,IF(OR(AB108=8,AB108=9),3.88,IF(OR(AB108=10,AB108=11,AB108=12),4.01,IF(OR(AB108=13,AB108=14,AB108=15),4.13,IF(OR(AB108=16,AB108=17,AB108=18),4.27,4.4)))))))))), IF(AG108="Ա-1", IF(AB108=0,2.66,IF(AB108=1,2.75,IF(AB108=2,2.83,IF(AB108=3,2.92,IF(OR(AB108=5,AB108=4),3.02,IF(OR(AB108=6,AB108=7),3.11,IF(OR(AB108=8,AB108=9),3.21,IF(OR(AB108=10,AB108=11,AB108=12),3.31,IF(OR(AB108=13,AB108=14,AB108=15),3.42,IF(OR(AB108=16,AB108=17,AB108=18),3.53,3.64)))))))))), IF(AG108="Ա-2", IF(AB108=0,2.28,IF(AB108=1,2.35,IF(AB108=2,2.43,IF(AB108=3,2.5,IF(OR(AB108=5,AB108=4),2.58,IF(OR(AB108=6,AB108=7),2.66,IF(OR(AB108=8,AB108=9),2.75,IF(OR(AB108=10,AB108=11,AB108=12),2.83,IF(OR(AB108=13,AB108=14,AB108=15),2.92,IF(OR(AB108=16,AB108=17,AB108=18),3.01,3.11)))))))))),IF(AG108="Ա-3", IF(AB108=0,1.96,IF(AB108=1,2.02,IF(AB108=2,2.08,IF(AB108=3,2.15,IF(OR(AB108=5,AB108=4),2.21,IF(OR(AB108=6,AB108=7),2.28,IF(OR(AB108=8,AB108=9),2.35,IF(OR(AB108=10,AB108=11,AB108=12),2.42,IF(OR(AB108=13,AB108=14,AB108=15),2.5,IF(OR(AB108=16,AB108=17,AB108=18),2.58,2.66)))))))))), IF(AG108="Կ-1", IF(AB108=0,1.68,IF(AB108=1,1.73,IF(AB108=2,1.79,IF(AB108=3,1.84,IF(OR(AB108=5,AB108=4),1.9,IF(OR(AB108=6,AB108=7),1.96,IF(OR(AB108=8,AB108=9),2.02,IF(OR(AB108=10,AB108=11,AB108=12),2.08,IF(OR(AB108=13,AB108=14,AB108=15),2.14,IF(OR(AB108=16,AB108=17,AB108=18),2.21,2.28)))))))))), IF(AG108="Կ-2", IF(AB108=0,1.45,IF(AB108=1,1.49,IF(AB108=2,1.54,IF(AB108=3,1.59,IF(OR(AB108=5,AB108=4),1.63,IF(OR(AB108=6,AB108=7),1.68,IF(OR(AB108=8,AB108=9),1.73,IF(OR(AB108=10,AB108=11,AB108=12),1.79,IF(OR(AB108=13,AB108=14,AB108=15),1.84,IF(OR(AB108=16,AB108=17,AB108=18),1.9,1.95)))))))))),IF(AG108="Կ-3", IF(AB108=0,1.25,IF(AB108=1,1.29,IF(AB108=2,1.33,IF(AB108=3,1.37,IF(OR(AB108=5,AB108=4),1.41,IF(OR(AB108=6,AB108=7),1.45,IF(OR(AB108=8,AB108=9),1.49,IF(OR(AB108=10,AB108=11,AB108=12),1.54,IF(OR(AB108=13,AB108=14,AB108=15),1.58,IF(OR(AB108=16,AB108=17,AB108=18),1.63,1.68)))))))))), "Error"))))))))))))</f>
        <v>5.71</v>
      </c>
      <c r="AD108" s="456">
        <v>83200</v>
      </c>
      <c r="AE108" s="456"/>
      <c r="AF108" s="456"/>
      <c r="AG108" s="594" t="str">
        <f t="shared" ref="AG108" si="249">+W108</f>
        <v>Գ-1</v>
      </c>
      <c r="AH108" s="456">
        <f t="shared" ref="AH108" si="250">AD108*AC108</f>
        <v>475072</v>
      </c>
      <c r="AI108" s="595">
        <f t="shared" ref="AI108" si="251">AH108+AE108+AF108</f>
        <v>475072</v>
      </c>
      <c r="AJ108" s="595">
        <f t="shared" ref="AJ108" si="252">+AI108*13</f>
        <v>6175936</v>
      </c>
      <c r="AK108" s="597">
        <f t="shared" ref="AK108" si="253">+AA108</f>
        <v>1</v>
      </c>
      <c r="AL108" s="597">
        <f t="shared" ref="AL108" si="254">+AB108+1</f>
        <v>9</v>
      </c>
      <c r="AM108" s="593">
        <f t="shared" ref="AM108" si="255">IF(AK108&lt;1,0,IF(AQ108="Բ-1",IF(AL108=0,6.94,IF(AL108=1,7.17,IF(AL108=2,7.41,IF(AL108=3,7.66,IF(OR(AL108=5,AL108=4),7.92,IF(OR(AL108=6,AL108=7),8.18,IF(OR(AL108=8,AL108=9),8.46,IF(OR(AL108=10,AL108=11,AL108=12),8.74,IF(OR(AL108=13,AL108=14,AL108=15),9.03,IF(OR(AL108=16,AL108=17,AL108=18),9.33,9.65)))))))))),IF(AQ108="Բ-2", IF(AL108=0,5.71,IF(AL108=1,5.89,IF(AL108=2,6.09,IF(AL108=3,6.29,IF(OR(AL108=5,AL108=4),6.5,IF(OR(AL108=6,AL108=7),6.72,IF(OR(AL108=8,AL108=9),6.94,IF(OR(AL108=10,AL108=11,AL108=12),7.17,IF(OR(AL108=13,AL108=14,AL108=15),7.41,IF(OR(AL108=16,AL108=17,AL108=18),7.65,7.91)))))))))), IF(AQ108="Գ-1", IF(AL108=0,4.7,IF(AL108=1,4.86,IF(AL108=2,5.01,IF(AL108=3,5.18,IF(OR(AL108=5,AL108=4),5.35,IF(OR(AL108=6,AL108=7),5.52,IF(OR(AL108=8,AL108=9),5.71,IF(OR(AL108=10,AL108=11,AL108=12),5.89,IF(OR(AL108=13,AL108=14,AL108=15),6.09,IF(OR(AL108=16,AL108=17,AL108=18),6.29,6.49)))))))))), IF(AQ108="Գ-2", IF(AL108=0,3.88,IF(AL108=1,4.01,IF(AL108=2,4.14,IF(AL108=3,4.27,IF(OR(AL108=5,AL108=4),4.41,IF(OR(AL108=6,AL108=7),4.55,IF(OR(AL108=8,AL108=9),4.7,IF(OR(AL108=10,AL108=11,AL108=12),4.85,IF(OR(AL108=13,AL108=14,AL108=15),5.01,IF(OR(AL108=16,AL108=17,AL108=18),5.17,5.34)))))))))), IF(AQ108="Գ-3", IF(AL108=0,3.21,IF(AL108=1,3.31,IF(AL108=2,3.42,IF(AL108=3,3.53,IF(OR(AL108=5,AL108=4),3.64,IF(OR(AL108=6,AL108=7),3.76,IF(OR(AL108=8,AL108=9),3.88,IF(OR(AL108=10,AL108=11,AL108=12),4.01,IF(OR(AL108=13,AL108=14,AL108=15),4.13,IF(OR(AL108=16,AL108=17,AL108=18),4.27,4.4)))))))))), IF(AQ108="Ա-1", IF(AL108=0,2.66,IF(AL108=1,2.75,IF(AL108=2,2.83,IF(AL108=3,2.92,IF(OR(AL108=5,AL108=4),3.02,IF(OR(AL108=6,AL108=7),3.11,IF(OR(AL108=8,AL108=9),3.21,IF(OR(AL108=10,AL108=11,AL108=12),3.31,IF(OR(AL108=13,AL108=14,AL108=15),3.42,IF(OR(AL108=16,AL108=17,AL108=18),3.53,3.64)))))))))), IF(AQ108="Ա-2", IF(AL108=0,2.28,IF(AL108=1,2.35,IF(AL108=2,2.43,IF(AL108=3,2.5,IF(OR(AL108=5,AL108=4),2.58,IF(OR(AL108=6,AL108=7),2.66,IF(OR(AL108=8,AL108=9),2.75,IF(OR(AL108=10,AL108=11,AL108=12),2.83,IF(OR(AL108=13,AL108=14,AL108=15),2.92,IF(OR(AL108=16,AL108=17,AL108=18),3.01,3.11)))))))))),IF(AQ108="Ա-3", IF(AL108=0,1.96,IF(AL108=1,2.02,IF(AL108=2,2.08,IF(AL108=3,2.15,IF(OR(AL108=5,AL108=4),2.21,IF(OR(AL108=6,AL108=7),2.28,IF(OR(AL108=8,AL108=9),2.35,IF(OR(AL108=10,AL108=11,AL108=12),2.42,IF(OR(AL108=13,AL108=14,AL108=15),2.5,IF(OR(AL108=16,AL108=17,AL108=18),2.58,2.66)))))))))), IF(AQ108="Կ-1", IF(AL108=0,1.68,IF(AL108=1,1.73,IF(AL108=2,1.79,IF(AL108=3,1.84,IF(OR(AL108=5,AL108=4),1.9,IF(OR(AL108=6,AL108=7),1.96,IF(OR(AL108=8,AL108=9),2.02,IF(OR(AL108=10,AL108=11,AL108=12),2.08,IF(OR(AL108=13,AL108=14,AL108=15),2.14,IF(OR(AL108=16,AL108=17,AL108=18),2.21,2.28)))))))))), IF(AQ108="Կ-2", IF(AL108=0,1.45,IF(AL108=1,1.49,IF(AL108=2,1.54,IF(AL108=3,1.59,IF(OR(AL108=5,AL108=4),1.63,IF(OR(AL108=6,AL108=7),1.68,IF(OR(AL108=8,AL108=9),1.73,IF(OR(AL108=10,AL108=11,AL108=12),1.79,IF(OR(AL108=13,AL108=14,AL108=15),1.84,IF(OR(AL108=16,AL108=17,AL108=18),1.9,1.95)))))))))),IF(AQ108="Կ-3", IF(AL108=0,1.25,IF(AL108=1,1.29,IF(AL108=2,1.33,IF(AL108=3,1.37,IF(OR(AL108=5,AL108=4),1.41,IF(OR(AL108=6,AL108=7),1.45,IF(OR(AL108=8,AL108=9),1.49,IF(OR(AL108=10,AL108=11,AL108=12),1.54,IF(OR(AL108=13,AL108=14,AL108=15),1.58,IF(OR(AL108=16,AL108=17,AL108=18),1.63,1.68)))))))))), "Error"))))))))))))</f>
        <v>5.71</v>
      </c>
      <c r="AN108" s="456">
        <v>83200</v>
      </c>
      <c r="AO108" s="456"/>
      <c r="AP108" s="456"/>
      <c r="AQ108" s="594" t="str">
        <f t="shared" ref="AQ108" si="256">+AG108</f>
        <v>Գ-1</v>
      </c>
      <c r="AR108" s="456">
        <f t="shared" ref="AR108" si="257">AN108*AM108</f>
        <v>475072</v>
      </c>
      <c r="AS108" s="595">
        <f t="shared" ref="AS108" si="258">AR108+AO108+AP108</f>
        <v>475072</v>
      </c>
      <c r="AT108" s="595">
        <f t="shared" ref="AT108" si="259">+AS108*13</f>
        <v>6175936</v>
      </c>
    </row>
    <row r="109" spans="2:46" s="592" customFormat="1" ht="67.5">
      <c r="B109" s="782">
        <v>88</v>
      </c>
      <c r="C109" s="783" t="s">
        <v>2816</v>
      </c>
      <c r="D109" s="784" t="s">
        <v>2186</v>
      </c>
      <c r="E109" s="785">
        <v>1971</v>
      </c>
      <c r="F109" s="786" t="s">
        <v>2813</v>
      </c>
      <c r="G109" s="787">
        <v>1</v>
      </c>
      <c r="H109" s="788">
        <v>0</v>
      </c>
      <c r="I109" s="789">
        <f t="shared" si="139"/>
        <v>3.88</v>
      </c>
      <c r="J109" s="790">
        <v>83200</v>
      </c>
      <c r="K109" s="790"/>
      <c r="L109" s="790"/>
      <c r="M109" s="791" t="s">
        <v>83</v>
      </c>
      <c r="N109" s="790">
        <f t="shared" si="148"/>
        <v>322816</v>
      </c>
      <c r="O109" s="792">
        <f t="shared" si="184"/>
        <v>322816</v>
      </c>
      <c r="P109" s="792">
        <f t="shared" si="149"/>
        <v>4196608</v>
      </c>
      <c r="Q109" s="597">
        <f t="shared" si="181"/>
        <v>1</v>
      </c>
      <c r="R109" s="597">
        <f t="shared" si="185"/>
        <v>1</v>
      </c>
      <c r="S109" s="593">
        <f t="shared" si="140"/>
        <v>4.01</v>
      </c>
      <c r="T109" s="456">
        <v>83200</v>
      </c>
      <c r="U109" s="456"/>
      <c r="V109" s="456"/>
      <c r="W109" s="594" t="str">
        <f t="shared" si="141"/>
        <v>Գ-2</v>
      </c>
      <c r="X109" s="456">
        <f t="shared" si="150"/>
        <v>333632</v>
      </c>
      <c r="Y109" s="595">
        <f t="shared" si="151"/>
        <v>333632</v>
      </c>
      <c r="Z109" s="595">
        <f t="shared" si="152"/>
        <v>4337216</v>
      </c>
      <c r="AA109" s="597">
        <f t="shared" si="182"/>
        <v>1</v>
      </c>
      <c r="AB109" s="597">
        <f t="shared" si="142"/>
        <v>2</v>
      </c>
      <c r="AC109" s="593">
        <f t="shared" si="143"/>
        <v>4.1399999999999997</v>
      </c>
      <c r="AD109" s="456">
        <v>83200</v>
      </c>
      <c r="AE109" s="456"/>
      <c r="AF109" s="456"/>
      <c r="AG109" s="594" t="str">
        <f t="shared" si="144"/>
        <v>Գ-2</v>
      </c>
      <c r="AH109" s="456">
        <f t="shared" si="153"/>
        <v>344448</v>
      </c>
      <c r="AI109" s="595">
        <f t="shared" si="154"/>
        <v>344448</v>
      </c>
      <c r="AJ109" s="595">
        <f t="shared" si="155"/>
        <v>4477824</v>
      </c>
      <c r="AK109" s="597">
        <f t="shared" si="183"/>
        <v>1</v>
      </c>
      <c r="AL109" s="597">
        <f t="shared" si="145"/>
        <v>3</v>
      </c>
      <c r="AM109" s="593">
        <f t="shared" si="146"/>
        <v>4.2699999999999996</v>
      </c>
      <c r="AN109" s="456">
        <v>83200</v>
      </c>
      <c r="AO109" s="456"/>
      <c r="AP109" s="456"/>
      <c r="AQ109" s="594" t="str">
        <f t="shared" si="147"/>
        <v>Գ-2</v>
      </c>
      <c r="AR109" s="456">
        <f t="shared" si="156"/>
        <v>355263.99999999994</v>
      </c>
      <c r="AS109" s="595">
        <f t="shared" si="157"/>
        <v>355263.99999999994</v>
      </c>
      <c r="AT109" s="595">
        <f t="shared" si="158"/>
        <v>4618431.9999999991</v>
      </c>
    </row>
    <row r="110" spans="2:46" s="592" customFormat="1" ht="67.5">
      <c r="B110" s="782">
        <v>89</v>
      </c>
      <c r="C110" s="783" t="s">
        <v>2817</v>
      </c>
      <c r="D110" s="784" t="s">
        <v>2187</v>
      </c>
      <c r="E110" s="785">
        <v>1996</v>
      </c>
      <c r="F110" s="786" t="s">
        <v>2813</v>
      </c>
      <c r="G110" s="787">
        <v>1</v>
      </c>
      <c r="H110" s="788">
        <v>0</v>
      </c>
      <c r="I110" s="789">
        <f t="shared" ref="I110:I111" si="260">IF(G110&lt;1,0,IF(M110="Բ-1",IF(H110=0,6.94,IF(H110=1,7.17,IF(H110=2,7.41,IF(H110=3,7.66,IF(OR(H110=5,H110=4),7.92,IF(OR(H110=6,H110=7),8.18,IF(OR(H110=8,H110=9),8.46,IF(OR(H110=10,H110=11,H110=12),8.74,IF(OR(H110=13,H110=14,H110=15),9.03,IF(OR(H110=16,H110=17,H110=18),9.33,9.65)))))))))),IF(M110="Բ-2", IF(H110=0,5.71,IF(H110=1,5.89,IF(H110=2,6.09,IF(H110=3,6.29,IF(OR(H110=5,H110=4),6.5,IF(OR(H110=6,H110=7),6.72,IF(OR(H110=8,H110=9),6.94,IF(OR(H110=10,H110=11,H110=12),7.17,IF(OR(H110=13,H110=14,H110=15),7.41,IF(OR(H110=16,H110=17,H110=18),7.65,7.91)))))))))), IF(M110="Գ-1", IF(H110=0,4.7,IF(H110=1,4.86,IF(H110=2,5.01,IF(H110=3,5.18,IF(OR(H110=5,H110=4),5.35,IF(OR(H110=6,H110=7),5.52,IF(OR(H110=8,H110=9),5.71,IF(OR(H110=10,H110=11,H110=12),5.89,IF(OR(H110=13,H110=14,H110=15),6.09,IF(OR(H110=16,H110=17,H110=18),6.29,6.49)))))))))), IF(M110="Գ-2", IF(H110=0,3.88,IF(H110=1,4.01,IF(H110=2,4.14,IF(H110=3,4.27,IF(OR(H110=5,H110=4),4.41,IF(OR(H110=6,H110=7),4.55,IF(OR(H110=8,H110=9),4.7,IF(OR(H110=10,H110=11,H110=12),4.85,IF(OR(H110=13,H110=14,H110=15),5.01,IF(OR(H110=16,H110=17,H110=18),5.17,5.34)))))))))), IF(M110="Գ-3", IF(H110=0,3.21,IF(H110=1,3.31,IF(H110=2,3.42,IF(H110=3,3.53,IF(OR(H110=5,H110=4),3.64,IF(OR(H110=6,H110=7),3.76,IF(OR(H110=8,H110=9),3.88,IF(OR(H110=10,H110=11,H110=12),4.01,IF(OR(H110=13,H110=14,H110=15),4.13,IF(OR(H110=16,H110=17,H110=18),4.27,4.4)))))))))), IF(M110="Ա-1", IF(H110=0,2.66,IF(H110=1,2.75,IF(H110=2,2.83,IF(H110=3,2.92,IF(OR(H110=5,H110=4),3.02,IF(OR(H110=6,H110=7),3.11,IF(OR(H110=8,H110=9),3.21,IF(OR(H110=10,H110=11,H110=12),3.31,IF(OR(H110=13,H110=14,H110=15),3.42,IF(OR(H110=16,H110=17,H110=18),3.53,3.64)))))))))), IF(M110="Ա-2", IF(H110=0,2.28,IF(H110=1,2.35,IF(H110=2,2.43,IF(H110=3,2.5,IF(OR(H110=5,H110=4),2.58,IF(OR(H110=6,H110=7),2.66,IF(OR(H110=8,H110=9),2.75,IF(OR(H110=10,H110=11,H110=12),2.83,IF(OR(H110=13,H110=14,H110=15),2.92,IF(OR(H110=16,H110=17,H110=18),3.01,3.11)))))))))),IF(M110="Ա-3", IF(H110=0,1.96,IF(H110=1,2.02,IF(H110=2,2.08,IF(H110=3,2.15,IF(OR(H110=5,H110=4),2.21,IF(OR(H110=6,H110=7),2.28,IF(OR(H110=8,H110=9),2.35,IF(OR(H110=10,H110=11,H110=12),2.42,IF(OR(H110=13,H110=14,H110=15),2.5,IF(OR(H110=16,H110=17,H110=18),2.58,2.66)))))))))), IF(M110="Կ-1", IF(H110=0,1.68,IF(H110=1,1.73,IF(H110=2,1.79,IF(H110=3,1.84,IF(OR(H110=5,H110=4),1.9,IF(OR(H110=6,H110=7),1.96,IF(OR(H110=8,H110=9),2.02,IF(OR(H110=10,H110=11,H110=12),2.08,IF(OR(H110=13,H110=14,H110=15),2.14,IF(OR(H110=16,H110=17,H110=18),2.21,2.28)))))))))), IF(M110="Կ-2", IF(H110=0,1.45,IF(H110=1,1.49,IF(H110=2,1.54,IF(H110=3,1.59,IF(OR(H110=5,H110=4),1.63,IF(OR(H110=6,H110=7),1.68,IF(OR(H110=8,H110=9),1.73,IF(OR(H110=10,H110=11,H110=12),1.79,IF(OR(H110=13,H110=14,H110=15),1.84,IF(OR(H110=16,H110=17,H110=18),1.9,1.95)))))))))),IF(M110="Կ-3", IF(H110=0,1.25,IF(H110=1,1.29,IF(H110=2,1.33,IF(H110=3,1.37,IF(OR(H110=5,H110=4),1.41,IF(OR(H110=6,H110=7),1.45,IF(OR(H110=8,H110=9),1.49,IF(OR(H110=10,H110=11,H110=12),1.54,IF(OR(H110=13,H110=14,H110=15),1.58,IF(OR(H110=16,H110=17,H110=18),1.63,1.68)))))))))), "Error"))))))))))))</f>
        <v>3.88</v>
      </c>
      <c r="J110" s="790">
        <v>83200</v>
      </c>
      <c r="K110" s="790"/>
      <c r="L110" s="790"/>
      <c r="M110" s="791" t="s">
        <v>83</v>
      </c>
      <c r="N110" s="790">
        <f t="shared" ref="N110:N111" si="261">J110*I110</f>
        <v>322816</v>
      </c>
      <c r="O110" s="792">
        <f t="shared" ref="O110:O111" si="262">I110*J110+K110+L110</f>
        <v>322816</v>
      </c>
      <c r="P110" s="792">
        <f t="shared" ref="P110:P111" si="263">+O110*13</f>
        <v>4196608</v>
      </c>
      <c r="Q110" s="597">
        <f t="shared" ref="Q110:Q111" si="264">+G110</f>
        <v>1</v>
      </c>
      <c r="R110" s="597">
        <f t="shared" ref="R110:R111" si="265">+H110+1</f>
        <v>1</v>
      </c>
      <c r="S110" s="593">
        <f t="shared" ref="S110:S111" si="266">IF(Q110&lt;1,0,IF(W110="Բ-1",IF(R110=0,6.94,IF(R110=1,7.17,IF(R110=2,7.41,IF(R110=3,7.66,IF(OR(R110=5,R110=4),7.92,IF(OR(R110=6,R110=7),8.18,IF(OR(R110=8,R110=9),8.46,IF(OR(R110=10,R110=11,R110=12),8.74,IF(OR(R110=13,R110=14,R110=15),9.03,IF(OR(R110=16,R110=17,R110=18),9.33,9.65)))))))))),IF(W110="Բ-2", IF(R110=0,5.71,IF(R110=1,5.89,IF(R110=2,6.09,IF(R110=3,6.29,IF(OR(R110=5,R110=4),6.5,IF(OR(R110=6,R110=7),6.72,IF(OR(R110=8,R110=9),6.94,IF(OR(R110=10,R110=11,R110=12),7.17,IF(OR(R110=13,R110=14,R110=15),7.41,IF(OR(R110=16,R110=17,R110=18),7.65,7.91)))))))))), IF(W110="Գ-1", IF(R110=0,4.7,IF(R110=1,4.86,IF(R110=2,5.01,IF(R110=3,5.18,IF(OR(R110=5,R110=4),5.35,IF(OR(R110=6,R110=7),5.52,IF(OR(R110=8,R110=9),5.71,IF(OR(R110=10,R110=11,R110=12),5.89,IF(OR(R110=13,R110=14,R110=15),6.09,IF(OR(R110=16,R110=17,R110=18),6.29,6.49)))))))))), IF(W110="Գ-2", IF(R110=0,3.88,IF(R110=1,4.01,IF(R110=2,4.14,IF(R110=3,4.27,IF(OR(R110=5,R110=4),4.41,IF(OR(R110=6,R110=7),4.55,IF(OR(R110=8,R110=9),4.7,IF(OR(R110=10,R110=11,R110=12),4.85,IF(OR(R110=13,R110=14,R110=15),5.01,IF(OR(R110=16,R110=17,R110=18),5.17,5.34)))))))))), IF(W110="Գ-3", IF(R110=0,3.21,IF(R110=1,3.31,IF(R110=2,3.42,IF(R110=3,3.53,IF(OR(R110=5,R110=4),3.64,IF(OR(R110=6,R110=7),3.76,IF(OR(R110=8,R110=9),3.88,IF(OR(R110=10,R110=11,R110=12),4.01,IF(OR(R110=13,R110=14,R110=15),4.13,IF(OR(R110=16,R110=17,R110=18),4.27,4.4)))))))))), IF(W110="Ա-1", IF(R110=0,2.66,IF(R110=1,2.75,IF(R110=2,2.83,IF(R110=3,2.92,IF(OR(R110=5,R110=4),3.02,IF(OR(R110=6,R110=7),3.11,IF(OR(R110=8,R110=9),3.21,IF(OR(R110=10,R110=11,R110=12),3.31,IF(OR(R110=13,R110=14,R110=15),3.42,IF(OR(R110=16,R110=17,R110=18),3.53,3.64)))))))))), IF(W110="Ա-2", IF(R110=0,2.28,IF(R110=1,2.35,IF(R110=2,2.43,IF(R110=3,2.5,IF(OR(R110=5,R110=4),2.58,IF(OR(R110=6,R110=7),2.66,IF(OR(R110=8,R110=9),2.75,IF(OR(R110=10,R110=11,R110=12),2.83,IF(OR(R110=13,R110=14,R110=15),2.92,IF(OR(R110=16,R110=17,R110=18),3.01,3.11)))))))))),IF(W110="Ա-3", IF(R110=0,1.96,IF(R110=1,2.02,IF(R110=2,2.08,IF(R110=3,2.15,IF(OR(R110=5,R110=4),2.21,IF(OR(R110=6,R110=7),2.28,IF(OR(R110=8,R110=9),2.35,IF(OR(R110=10,R110=11,R110=12),2.42,IF(OR(R110=13,R110=14,R110=15),2.5,IF(OR(R110=16,R110=17,R110=18),2.58,2.66)))))))))), IF(W110="Կ-1", IF(R110=0,1.68,IF(R110=1,1.73,IF(R110=2,1.79,IF(R110=3,1.84,IF(OR(R110=5,R110=4),1.9,IF(OR(R110=6,R110=7),1.96,IF(OR(R110=8,R110=9),2.02,IF(OR(R110=10,R110=11,R110=12),2.08,IF(OR(R110=13,R110=14,R110=15),2.14,IF(OR(R110=16,R110=17,R110=18),2.21,2.28)))))))))), IF(W110="Կ-2", IF(R110=0,1.45,IF(R110=1,1.49,IF(R110=2,1.54,IF(R110=3,1.59,IF(OR(R110=5,R110=4),1.63,IF(OR(R110=6,R110=7),1.68,IF(OR(R110=8,R110=9),1.73,IF(OR(R110=10,R110=11,R110=12),1.79,IF(OR(R110=13,R110=14,R110=15),1.84,IF(OR(R110=16,R110=17,R110=18),1.9,1.95)))))))))),IF(W110="Կ-3", IF(R110=0,1.25,IF(R110=1,1.29,IF(R110=2,1.33,IF(R110=3,1.37,IF(OR(R110=5,R110=4),1.41,IF(OR(R110=6,R110=7),1.45,IF(OR(R110=8,R110=9),1.49,IF(OR(R110=10,R110=11,R110=12),1.54,IF(OR(R110=13,R110=14,R110=15),1.58,IF(OR(R110=16,R110=17,R110=18),1.63,1.68)))))))))), "Error"))))))))))))</f>
        <v>4.01</v>
      </c>
      <c r="T110" s="456">
        <v>83200</v>
      </c>
      <c r="U110" s="456"/>
      <c r="V110" s="456"/>
      <c r="W110" s="594" t="str">
        <f t="shared" ref="W110:W111" si="267">+M110</f>
        <v>Գ-2</v>
      </c>
      <c r="X110" s="456">
        <f t="shared" ref="X110:X111" si="268">T110*S110</f>
        <v>333632</v>
      </c>
      <c r="Y110" s="595">
        <f t="shared" ref="Y110:Y111" si="269">+U110+V110+X110</f>
        <v>333632</v>
      </c>
      <c r="Z110" s="595">
        <f t="shared" ref="Z110:Z111" si="270">+Y110*13</f>
        <v>4337216</v>
      </c>
      <c r="AA110" s="597">
        <f t="shared" ref="AA110:AA111" si="271">+Q110</f>
        <v>1</v>
      </c>
      <c r="AB110" s="597">
        <f t="shared" ref="AB110:AB111" si="272">+R110+1</f>
        <v>2</v>
      </c>
      <c r="AC110" s="593">
        <f t="shared" ref="AC110:AC111" si="273">IF(AA110&lt;1,0,IF(AG110="Բ-1",IF(AB110=0,6.94,IF(AB110=1,7.17,IF(AB110=2,7.41,IF(AB110=3,7.66,IF(OR(AB110=5,AB110=4),7.92,IF(OR(AB110=6,AB110=7),8.18,IF(OR(AB110=8,AB110=9),8.46,IF(OR(AB110=10,AB110=11,AB110=12),8.74,IF(OR(AB110=13,AB110=14,AB110=15),9.03,IF(OR(AB110=16,AB110=17,AB110=18),9.33,9.65)))))))))),IF(AG110="Բ-2", IF(AB110=0,5.71,IF(AB110=1,5.89,IF(AB110=2,6.09,IF(AB110=3,6.29,IF(OR(AB110=5,AB110=4),6.5,IF(OR(AB110=6,AB110=7),6.72,IF(OR(AB110=8,AB110=9),6.94,IF(OR(AB110=10,AB110=11,AB110=12),7.17,IF(OR(AB110=13,AB110=14,AB110=15),7.41,IF(OR(AB110=16,AB110=17,AB110=18),7.65,7.91)))))))))), IF(AG110="Գ-1", IF(AB110=0,4.7,IF(AB110=1,4.86,IF(AB110=2,5.01,IF(AB110=3,5.18,IF(OR(AB110=5,AB110=4),5.35,IF(OR(AB110=6,AB110=7),5.52,IF(OR(AB110=8,AB110=9),5.71,IF(OR(AB110=10,AB110=11,AB110=12),5.89,IF(OR(AB110=13,AB110=14,AB110=15),6.09,IF(OR(AB110=16,AB110=17,AB110=18),6.29,6.49)))))))))), IF(AG110="Գ-2", IF(AB110=0,3.88,IF(AB110=1,4.01,IF(AB110=2,4.14,IF(AB110=3,4.27,IF(OR(AB110=5,AB110=4),4.41,IF(OR(AB110=6,AB110=7),4.55,IF(OR(AB110=8,AB110=9),4.7,IF(OR(AB110=10,AB110=11,AB110=12),4.85,IF(OR(AB110=13,AB110=14,AB110=15),5.01,IF(OR(AB110=16,AB110=17,AB110=18),5.17,5.34)))))))))), IF(AG110="Գ-3", IF(AB110=0,3.21,IF(AB110=1,3.31,IF(AB110=2,3.42,IF(AB110=3,3.53,IF(OR(AB110=5,AB110=4),3.64,IF(OR(AB110=6,AB110=7),3.76,IF(OR(AB110=8,AB110=9),3.88,IF(OR(AB110=10,AB110=11,AB110=12),4.01,IF(OR(AB110=13,AB110=14,AB110=15),4.13,IF(OR(AB110=16,AB110=17,AB110=18),4.27,4.4)))))))))), IF(AG110="Ա-1", IF(AB110=0,2.66,IF(AB110=1,2.75,IF(AB110=2,2.83,IF(AB110=3,2.92,IF(OR(AB110=5,AB110=4),3.02,IF(OR(AB110=6,AB110=7),3.11,IF(OR(AB110=8,AB110=9),3.21,IF(OR(AB110=10,AB110=11,AB110=12),3.31,IF(OR(AB110=13,AB110=14,AB110=15),3.42,IF(OR(AB110=16,AB110=17,AB110=18),3.53,3.64)))))))))), IF(AG110="Ա-2", IF(AB110=0,2.28,IF(AB110=1,2.35,IF(AB110=2,2.43,IF(AB110=3,2.5,IF(OR(AB110=5,AB110=4),2.58,IF(OR(AB110=6,AB110=7),2.66,IF(OR(AB110=8,AB110=9),2.75,IF(OR(AB110=10,AB110=11,AB110=12),2.83,IF(OR(AB110=13,AB110=14,AB110=15),2.92,IF(OR(AB110=16,AB110=17,AB110=18),3.01,3.11)))))))))),IF(AG110="Ա-3", IF(AB110=0,1.96,IF(AB110=1,2.02,IF(AB110=2,2.08,IF(AB110=3,2.15,IF(OR(AB110=5,AB110=4),2.21,IF(OR(AB110=6,AB110=7),2.28,IF(OR(AB110=8,AB110=9),2.35,IF(OR(AB110=10,AB110=11,AB110=12),2.42,IF(OR(AB110=13,AB110=14,AB110=15),2.5,IF(OR(AB110=16,AB110=17,AB110=18),2.58,2.66)))))))))), IF(AG110="Կ-1", IF(AB110=0,1.68,IF(AB110=1,1.73,IF(AB110=2,1.79,IF(AB110=3,1.84,IF(OR(AB110=5,AB110=4),1.9,IF(OR(AB110=6,AB110=7),1.96,IF(OR(AB110=8,AB110=9),2.02,IF(OR(AB110=10,AB110=11,AB110=12),2.08,IF(OR(AB110=13,AB110=14,AB110=15),2.14,IF(OR(AB110=16,AB110=17,AB110=18),2.21,2.28)))))))))), IF(AG110="Կ-2", IF(AB110=0,1.45,IF(AB110=1,1.49,IF(AB110=2,1.54,IF(AB110=3,1.59,IF(OR(AB110=5,AB110=4),1.63,IF(OR(AB110=6,AB110=7),1.68,IF(OR(AB110=8,AB110=9),1.73,IF(OR(AB110=10,AB110=11,AB110=12),1.79,IF(OR(AB110=13,AB110=14,AB110=15),1.84,IF(OR(AB110=16,AB110=17,AB110=18),1.9,1.95)))))))))),IF(AG110="Կ-3", IF(AB110=0,1.25,IF(AB110=1,1.29,IF(AB110=2,1.33,IF(AB110=3,1.37,IF(OR(AB110=5,AB110=4),1.41,IF(OR(AB110=6,AB110=7),1.45,IF(OR(AB110=8,AB110=9),1.49,IF(OR(AB110=10,AB110=11,AB110=12),1.54,IF(OR(AB110=13,AB110=14,AB110=15),1.58,IF(OR(AB110=16,AB110=17,AB110=18),1.63,1.68)))))))))), "Error"))))))))))))</f>
        <v>4.1399999999999997</v>
      </c>
      <c r="AD110" s="456">
        <v>83200</v>
      </c>
      <c r="AE110" s="456"/>
      <c r="AF110" s="456"/>
      <c r="AG110" s="594" t="str">
        <f t="shared" ref="AG110:AG111" si="274">+W110</f>
        <v>Գ-2</v>
      </c>
      <c r="AH110" s="456">
        <f t="shared" ref="AH110:AH111" si="275">AD110*AC110</f>
        <v>344448</v>
      </c>
      <c r="AI110" s="595">
        <f t="shared" ref="AI110:AI111" si="276">AH110+AE110+AF110</f>
        <v>344448</v>
      </c>
      <c r="AJ110" s="595">
        <f t="shared" ref="AJ110:AJ111" si="277">+AI110*13</f>
        <v>4477824</v>
      </c>
      <c r="AK110" s="597">
        <f t="shared" ref="AK110:AK111" si="278">+AA110</f>
        <v>1</v>
      </c>
      <c r="AL110" s="597">
        <f t="shared" ref="AL110:AL111" si="279">+AB110+1</f>
        <v>3</v>
      </c>
      <c r="AM110" s="593">
        <f t="shared" ref="AM110:AM111" si="280">IF(AK110&lt;1,0,IF(AQ110="Բ-1",IF(AL110=0,6.94,IF(AL110=1,7.17,IF(AL110=2,7.41,IF(AL110=3,7.66,IF(OR(AL110=5,AL110=4),7.92,IF(OR(AL110=6,AL110=7),8.18,IF(OR(AL110=8,AL110=9),8.46,IF(OR(AL110=10,AL110=11,AL110=12),8.74,IF(OR(AL110=13,AL110=14,AL110=15),9.03,IF(OR(AL110=16,AL110=17,AL110=18),9.33,9.65)))))))))),IF(AQ110="Բ-2", IF(AL110=0,5.71,IF(AL110=1,5.89,IF(AL110=2,6.09,IF(AL110=3,6.29,IF(OR(AL110=5,AL110=4),6.5,IF(OR(AL110=6,AL110=7),6.72,IF(OR(AL110=8,AL110=9),6.94,IF(OR(AL110=10,AL110=11,AL110=12),7.17,IF(OR(AL110=13,AL110=14,AL110=15),7.41,IF(OR(AL110=16,AL110=17,AL110=18),7.65,7.91)))))))))), IF(AQ110="Գ-1", IF(AL110=0,4.7,IF(AL110=1,4.86,IF(AL110=2,5.01,IF(AL110=3,5.18,IF(OR(AL110=5,AL110=4),5.35,IF(OR(AL110=6,AL110=7),5.52,IF(OR(AL110=8,AL110=9),5.71,IF(OR(AL110=10,AL110=11,AL110=12),5.89,IF(OR(AL110=13,AL110=14,AL110=15),6.09,IF(OR(AL110=16,AL110=17,AL110=18),6.29,6.49)))))))))), IF(AQ110="Գ-2", IF(AL110=0,3.88,IF(AL110=1,4.01,IF(AL110=2,4.14,IF(AL110=3,4.27,IF(OR(AL110=5,AL110=4),4.41,IF(OR(AL110=6,AL110=7),4.55,IF(OR(AL110=8,AL110=9),4.7,IF(OR(AL110=10,AL110=11,AL110=12),4.85,IF(OR(AL110=13,AL110=14,AL110=15),5.01,IF(OR(AL110=16,AL110=17,AL110=18),5.17,5.34)))))))))), IF(AQ110="Գ-3", IF(AL110=0,3.21,IF(AL110=1,3.31,IF(AL110=2,3.42,IF(AL110=3,3.53,IF(OR(AL110=5,AL110=4),3.64,IF(OR(AL110=6,AL110=7),3.76,IF(OR(AL110=8,AL110=9),3.88,IF(OR(AL110=10,AL110=11,AL110=12),4.01,IF(OR(AL110=13,AL110=14,AL110=15),4.13,IF(OR(AL110=16,AL110=17,AL110=18),4.27,4.4)))))))))), IF(AQ110="Ա-1", IF(AL110=0,2.66,IF(AL110=1,2.75,IF(AL110=2,2.83,IF(AL110=3,2.92,IF(OR(AL110=5,AL110=4),3.02,IF(OR(AL110=6,AL110=7),3.11,IF(OR(AL110=8,AL110=9),3.21,IF(OR(AL110=10,AL110=11,AL110=12),3.31,IF(OR(AL110=13,AL110=14,AL110=15),3.42,IF(OR(AL110=16,AL110=17,AL110=18),3.53,3.64)))))))))), IF(AQ110="Ա-2", IF(AL110=0,2.28,IF(AL110=1,2.35,IF(AL110=2,2.43,IF(AL110=3,2.5,IF(OR(AL110=5,AL110=4),2.58,IF(OR(AL110=6,AL110=7),2.66,IF(OR(AL110=8,AL110=9),2.75,IF(OR(AL110=10,AL110=11,AL110=12),2.83,IF(OR(AL110=13,AL110=14,AL110=15),2.92,IF(OR(AL110=16,AL110=17,AL110=18),3.01,3.11)))))))))),IF(AQ110="Ա-3", IF(AL110=0,1.96,IF(AL110=1,2.02,IF(AL110=2,2.08,IF(AL110=3,2.15,IF(OR(AL110=5,AL110=4),2.21,IF(OR(AL110=6,AL110=7),2.28,IF(OR(AL110=8,AL110=9),2.35,IF(OR(AL110=10,AL110=11,AL110=12),2.42,IF(OR(AL110=13,AL110=14,AL110=15),2.5,IF(OR(AL110=16,AL110=17,AL110=18),2.58,2.66)))))))))), IF(AQ110="Կ-1", IF(AL110=0,1.68,IF(AL110=1,1.73,IF(AL110=2,1.79,IF(AL110=3,1.84,IF(OR(AL110=5,AL110=4),1.9,IF(OR(AL110=6,AL110=7),1.96,IF(OR(AL110=8,AL110=9),2.02,IF(OR(AL110=10,AL110=11,AL110=12),2.08,IF(OR(AL110=13,AL110=14,AL110=15),2.14,IF(OR(AL110=16,AL110=17,AL110=18),2.21,2.28)))))))))), IF(AQ110="Կ-2", IF(AL110=0,1.45,IF(AL110=1,1.49,IF(AL110=2,1.54,IF(AL110=3,1.59,IF(OR(AL110=5,AL110=4),1.63,IF(OR(AL110=6,AL110=7),1.68,IF(OR(AL110=8,AL110=9),1.73,IF(OR(AL110=10,AL110=11,AL110=12),1.79,IF(OR(AL110=13,AL110=14,AL110=15),1.84,IF(OR(AL110=16,AL110=17,AL110=18),1.9,1.95)))))))))),IF(AQ110="Կ-3", IF(AL110=0,1.25,IF(AL110=1,1.29,IF(AL110=2,1.33,IF(AL110=3,1.37,IF(OR(AL110=5,AL110=4),1.41,IF(OR(AL110=6,AL110=7),1.45,IF(OR(AL110=8,AL110=9),1.49,IF(OR(AL110=10,AL110=11,AL110=12),1.54,IF(OR(AL110=13,AL110=14,AL110=15),1.58,IF(OR(AL110=16,AL110=17,AL110=18),1.63,1.68)))))))))), "Error"))))))))))))</f>
        <v>4.2699999999999996</v>
      </c>
      <c r="AN110" s="456">
        <v>83200</v>
      </c>
      <c r="AO110" s="456"/>
      <c r="AP110" s="456"/>
      <c r="AQ110" s="594" t="str">
        <f t="shared" ref="AQ110:AQ111" si="281">+AG110</f>
        <v>Գ-2</v>
      </c>
      <c r="AR110" s="456">
        <f t="shared" ref="AR110:AR111" si="282">AN110*AM110</f>
        <v>355263.99999999994</v>
      </c>
      <c r="AS110" s="595">
        <f t="shared" ref="AS110:AS111" si="283">AR110+AO110+AP110</f>
        <v>355263.99999999994</v>
      </c>
      <c r="AT110" s="595">
        <f t="shared" ref="AT110:AT111" si="284">+AS110*13</f>
        <v>4618431.9999999991</v>
      </c>
    </row>
    <row r="111" spans="2:46" s="592" customFormat="1" ht="67.5">
      <c r="B111" s="782">
        <v>90</v>
      </c>
      <c r="C111" s="783" t="s">
        <v>78</v>
      </c>
      <c r="D111" s="784"/>
      <c r="E111" s="785"/>
      <c r="F111" s="786" t="s">
        <v>2813</v>
      </c>
      <c r="G111" s="787">
        <v>1</v>
      </c>
      <c r="H111" s="788">
        <v>6</v>
      </c>
      <c r="I111" s="789">
        <f t="shared" si="260"/>
        <v>4.55</v>
      </c>
      <c r="J111" s="790">
        <v>83200</v>
      </c>
      <c r="K111" s="790"/>
      <c r="L111" s="790"/>
      <c r="M111" s="791" t="s">
        <v>83</v>
      </c>
      <c r="N111" s="790">
        <f t="shared" si="261"/>
        <v>378560</v>
      </c>
      <c r="O111" s="792">
        <f t="shared" si="262"/>
        <v>378560</v>
      </c>
      <c r="P111" s="792">
        <f t="shared" si="263"/>
        <v>4921280</v>
      </c>
      <c r="Q111" s="597">
        <f t="shared" si="264"/>
        <v>1</v>
      </c>
      <c r="R111" s="597">
        <f t="shared" si="265"/>
        <v>7</v>
      </c>
      <c r="S111" s="593">
        <f t="shared" si="266"/>
        <v>4.55</v>
      </c>
      <c r="T111" s="456">
        <v>83200</v>
      </c>
      <c r="U111" s="456"/>
      <c r="V111" s="456"/>
      <c r="W111" s="594" t="str">
        <f t="shared" si="267"/>
        <v>Գ-2</v>
      </c>
      <c r="X111" s="456">
        <f t="shared" si="268"/>
        <v>378560</v>
      </c>
      <c r="Y111" s="595">
        <f t="shared" si="269"/>
        <v>378560</v>
      </c>
      <c r="Z111" s="595">
        <f t="shared" si="270"/>
        <v>4921280</v>
      </c>
      <c r="AA111" s="597">
        <f t="shared" si="271"/>
        <v>1</v>
      </c>
      <c r="AB111" s="597">
        <f t="shared" si="272"/>
        <v>8</v>
      </c>
      <c r="AC111" s="593">
        <f t="shared" si="273"/>
        <v>4.7</v>
      </c>
      <c r="AD111" s="456">
        <v>83200</v>
      </c>
      <c r="AE111" s="456"/>
      <c r="AF111" s="456"/>
      <c r="AG111" s="594" t="str">
        <f t="shared" si="274"/>
        <v>Գ-2</v>
      </c>
      <c r="AH111" s="456">
        <f t="shared" si="275"/>
        <v>391040</v>
      </c>
      <c r="AI111" s="595">
        <f t="shared" si="276"/>
        <v>391040</v>
      </c>
      <c r="AJ111" s="595">
        <f t="shared" si="277"/>
        <v>5083520</v>
      </c>
      <c r="AK111" s="597">
        <f t="shared" si="278"/>
        <v>1</v>
      </c>
      <c r="AL111" s="597">
        <f t="shared" si="279"/>
        <v>9</v>
      </c>
      <c r="AM111" s="593">
        <f t="shared" si="280"/>
        <v>4.7</v>
      </c>
      <c r="AN111" s="456">
        <v>83200</v>
      </c>
      <c r="AO111" s="456"/>
      <c r="AP111" s="456"/>
      <c r="AQ111" s="594" t="str">
        <f t="shared" si="281"/>
        <v>Գ-2</v>
      </c>
      <c r="AR111" s="456">
        <f t="shared" si="282"/>
        <v>391040</v>
      </c>
      <c r="AS111" s="595">
        <f t="shared" si="283"/>
        <v>391040</v>
      </c>
      <c r="AT111" s="595">
        <f t="shared" si="284"/>
        <v>5083520</v>
      </c>
    </row>
    <row r="112" spans="2:46" s="592" customFormat="1" ht="54">
      <c r="B112" s="782">
        <v>91</v>
      </c>
      <c r="C112" s="783" t="s">
        <v>1164</v>
      </c>
      <c r="D112" s="784" t="s">
        <v>2186</v>
      </c>
      <c r="E112" s="785">
        <v>1991</v>
      </c>
      <c r="F112" s="786" t="s">
        <v>1077</v>
      </c>
      <c r="G112" s="787">
        <v>1</v>
      </c>
      <c r="H112" s="788">
        <v>5</v>
      </c>
      <c r="I112" s="789">
        <f t="shared" si="139"/>
        <v>3.64</v>
      </c>
      <c r="J112" s="790">
        <v>83200</v>
      </c>
      <c r="K112" s="790"/>
      <c r="L112" s="790"/>
      <c r="M112" s="791" t="s">
        <v>431</v>
      </c>
      <c r="N112" s="790">
        <f t="shared" si="148"/>
        <v>302848</v>
      </c>
      <c r="O112" s="792">
        <f t="shared" si="184"/>
        <v>302848</v>
      </c>
      <c r="P112" s="792">
        <f t="shared" si="149"/>
        <v>3937024</v>
      </c>
      <c r="Q112" s="597">
        <f t="shared" si="181"/>
        <v>1</v>
      </c>
      <c r="R112" s="597">
        <f t="shared" si="185"/>
        <v>6</v>
      </c>
      <c r="S112" s="593">
        <f t="shared" si="140"/>
        <v>3.76</v>
      </c>
      <c r="T112" s="456">
        <v>83200</v>
      </c>
      <c r="U112" s="456"/>
      <c r="V112" s="456"/>
      <c r="W112" s="594" t="str">
        <f t="shared" si="141"/>
        <v>Գ-3</v>
      </c>
      <c r="X112" s="456">
        <f t="shared" si="150"/>
        <v>312832</v>
      </c>
      <c r="Y112" s="595">
        <f t="shared" si="151"/>
        <v>312832</v>
      </c>
      <c r="Z112" s="595">
        <f t="shared" si="152"/>
        <v>4066816</v>
      </c>
      <c r="AA112" s="597">
        <f t="shared" si="182"/>
        <v>1</v>
      </c>
      <c r="AB112" s="597">
        <f t="shared" si="142"/>
        <v>7</v>
      </c>
      <c r="AC112" s="593">
        <f t="shared" si="143"/>
        <v>3.76</v>
      </c>
      <c r="AD112" s="456">
        <v>83200</v>
      </c>
      <c r="AE112" s="456"/>
      <c r="AF112" s="456"/>
      <c r="AG112" s="594" t="str">
        <f t="shared" si="144"/>
        <v>Գ-3</v>
      </c>
      <c r="AH112" s="456">
        <f t="shared" si="153"/>
        <v>312832</v>
      </c>
      <c r="AI112" s="595">
        <f t="shared" si="154"/>
        <v>312832</v>
      </c>
      <c r="AJ112" s="595">
        <f t="shared" si="155"/>
        <v>4066816</v>
      </c>
      <c r="AK112" s="597">
        <f t="shared" si="183"/>
        <v>1</v>
      </c>
      <c r="AL112" s="597">
        <f t="shared" si="145"/>
        <v>8</v>
      </c>
      <c r="AM112" s="593">
        <f t="shared" si="146"/>
        <v>3.88</v>
      </c>
      <c r="AN112" s="456">
        <v>83200</v>
      </c>
      <c r="AO112" s="456"/>
      <c r="AP112" s="456"/>
      <c r="AQ112" s="594" t="str">
        <f t="shared" si="147"/>
        <v>Գ-3</v>
      </c>
      <c r="AR112" s="456">
        <f t="shared" si="156"/>
        <v>322816</v>
      </c>
      <c r="AS112" s="595">
        <f t="shared" si="157"/>
        <v>322816</v>
      </c>
      <c r="AT112" s="595">
        <f t="shared" si="158"/>
        <v>4196608</v>
      </c>
    </row>
    <row r="113" spans="2:46" s="592" customFormat="1" ht="67.5">
      <c r="B113" s="782">
        <v>92</v>
      </c>
      <c r="C113" s="783" t="s">
        <v>2818</v>
      </c>
      <c r="D113" s="784" t="s">
        <v>2186</v>
      </c>
      <c r="E113" s="785">
        <v>1997</v>
      </c>
      <c r="F113" s="786" t="s">
        <v>2814</v>
      </c>
      <c r="G113" s="787">
        <v>1</v>
      </c>
      <c r="H113" s="788">
        <v>0</v>
      </c>
      <c r="I113" s="789">
        <f t="shared" ref="I113:I114" si="285">IF(G113&lt;1,0,IF(M113="Բ-1",IF(H113=0,6.94,IF(H113=1,7.17,IF(H113=2,7.41,IF(H113=3,7.66,IF(OR(H113=5,H113=4),7.92,IF(OR(H113=6,H113=7),8.18,IF(OR(H113=8,H113=9),8.46,IF(OR(H113=10,H113=11,H113=12),8.74,IF(OR(H113=13,H113=14,H113=15),9.03,IF(OR(H113=16,H113=17,H113=18),9.33,9.65)))))))))),IF(M113="Բ-2", IF(H113=0,5.71,IF(H113=1,5.89,IF(H113=2,6.09,IF(H113=3,6.29,IF(OR(H113=5,H113=4),6.5,IF(OR(H113=6,H113=7),6.72,IF(OR(H113=8,H113=9),6.94,IF(OR(H113=10,H113=11,H113=12),7.17,IF(OR(H113=13,H113=14,H113=15),7.41,IF(OR(H113=16,H113=17,H113=18),7.65,7.91)))))))))), IF(M113="Գ-1", IF(H113=0,4.7,IF(H113=1,4.86,IF(H113=2,5.01,IF(H113=3,5.18,IF(OR(H113=5,H113=4),5.35,IF(OR(H113=6,H113=7),5.52,IF(OR(H113=8,H113=9),5.71,IF(OR(H113=10,H113=11,H113=12),5.89,IF(OR(H113=13,H113=14,H113=15),6.09,IF(OR(H113=16,H113=17,H113=18),6.29,6.49)))))))))), IF(M113="Գ-2", IF(H113=0,3.88,IF(H113=1,4.01,IF(H113=2,4.14,IF(H113=3,4.27,IF(OR(H113=5,H113=4),4.41,IF(OR(H113=6,H113=7),4.55,IF(OR(H113=8,H113=9),4.7,IF(OR(H113=10,H113=11,H113=12),4.85,IF(OR(H113=13,H113=14,H113=15),5.01,IF(OR(H113=16,H113=17,H113=18),5.17,5.34)))))))))), IF(M113="Գ-3", IF(H113=0,3.21,IF(H113=1,3.31,IF(H113=2,3.42,IF(H113=3,3.53,IF(OR(H113=5,H113=4),3.64,IF(OR(H113=6,H113=7),3.76,IF(OR(H113=8,H113=9),3.88,IF(OR(H113=10,H113=11,H113=12),4.01,IF(OR(H113=13,H113=14,H113=15),4.13,IF(OR(H113=16,H113=17,H113=18),4.27,4.4)))))))))), IF(M113="Ա-1", IF(H113=0,2.66,IF(H113=1,2.75,IF(H113=2,2.83,IF(H113=3,2.92,IF(OR(H113=5,H113=4),3.02,IF(OR(H113=6,H113=7),3.11,IF(OR(H113=8,H113=9),3.21,IF(OR(H113=10,H113=11,H113=12),3.31,IF(OR(H113=13,H113=14,H113=15),3.42,IF(OR(H113=16,H113=17,H113=18),3.53,3.64)))))))))), IF(M113="Ա-2", IF(H113=0,2.28,IF(H113=1,2.35,IF(H113=2,2.43,IF(H113=3,2.5,IF(OR(H113=5,H113=4),2.58,IF(OR(H113=6,H113=7),2.66,IF(OR(H113=8,H113=9),2.75,IF(OR(H113=10,H113=11,H113=12),2.83,IF(OR(H113=13,H113=14,H113=15),2.92,IF(OR(H113=16,H113=17,H113=18),3.01,3.11)))))))))),IF(M113="Ա-3", IF(H113=0,1.96,IF(H113=1,2.02,IF(H113=2,2.08,IF(H113=3,2.15,IF(OR(H113=5,H113=4),2.21,IF(OR(H113=6,H113=7),2.28,IF(OR(H113=8,H113=9),2.35,IF(OR(H113=10,H113=11,H113=12),2.42,IF(OR(H113=13,H113=14,H113=15),2.5,IF(OR(H113=16,H113=17,H113=18),2.58,2.66)))))))))), IF(M113="Կ-1", IF(H113=0,1.68,IF(H113=1,1.73,IF(H113=2,1.79,IF(H113=3,1.84,IF(OR(H113=5,H113=4),1.9,IF(OR(H113=6,H113=7),1.96,IF(OR(H113=8,H113=9),2.02,IF(OR(H113=10,H113=11,H113=12),2.08,IF(OR(H113=13,H113=14,H113=15),2.14,IF(OR(H113=16,H113=17,H113=18),2.21,2.28)))))))))), IF(M113="Կ-2", IF(H113=0,1.45,IF(H113=1,1.49,IF(H113=2,1.54,IF(H113=3,1.59,IF(OR(H113=5,H113=4),1.63,IF(OR(H113=6,H113=7),1.68,IF(OR(H113=8,H113=9),1.73,IF(OR(H113=10,H113=11,H113=12),1.79,IF(OR(H113=13,H113=14,H113=15),1.84,IF(OR(H113=16,H113=17,H113=18),1.9,1.95)))))))))),IF(M113="Կ-3", IF(H113=0,1.25,IF(H113=1,1.29,IF(H113=2,1.33,IF(H113=3,1.37,IF(OR(H113=5,H113=4),1.41,IF(OR(H113=6,H113=7),1.45,IF(OR(H113=8,H113=9),1.49,IF(OR(H113=10,H113=11,H113=12),1.54,IF(OR(H113=13,H113=14,H113=15),1.58,IF(OR(H113=16,H113=17,H113=18),1.63,1.68)))))))))), "Error"))))))))))))</f>
        <v>2.66</v>
      </c>
      <c r="J113" s="790">
        <v>83200</v>
      </c>
      <c r="K113" s="790"/>
      <c r="L113" s="790"/>
      <c r="M113" s="791" t="s">
        <v>84</v>
      </c>
      <c r="N113" s="790">
        <f t="shared" ref="N113:N114" si="286">J113*I113</f>
        <v>221312</v>
      </c>
      <c r="O113" s="792">
        <f t="shared" ref="O113:O114" si="287">I113*J113+K113+L113</f>
        <v>221312</v>
      </c>
      <c r="P113" s="792">
        <f t="shared" ref="P113:P114" si="288">+O113*13</f>
        <v>2877056</v>
      </c>
      <c r="Q113" s="597">
        <f t="shared" ref="Q113:Q114" si="289">+G113</f>
        <v>1</v>
      </c>
      <c r="R113" s="597">
        <f t="shared" ref="R113:R114" si="290">+H113+1</f>
        <v>1</v>
      </c>
      <c r="S113" s="593">
        <f t="shared" ref="S113:S114" si="291">IF(Q113&lt;1,0,IF(W113="Բ-1",IF(R113=0,6.94,IF(R113=1,7.17,IF(R113=2,7.41,IF(R113=3,7.66,IF(OR(R113=5,R113=4),7.92,IF(OR(R113=6,R113=7),8.18,IF(OR(R113=8,R113=9),8.46,IF(OR(R113=10,R113=11,R113=12),8.74,IF(OR(R113=13,R113=14,R113=15),9.03,IF(OR(R113=16,R113=17,R113=18),9.33,9.65)))))))))),IF(W113="Բ-2", IF(R113=0,5.71,IF(R113=1,5.89,IF(R113=2,6.09,IF(R113=3,6.29,IF(OR(R113=5,R113=4),6.5,IF(OR(R113=6,R113=7),6.72,IF(OR(R113=8,R113=9),6.94,IF(OR(R113=10,R113=11,R113=12),7.17,IF(OR(R113=13,R113=14,R113=15),7.41,IF(OR(R113=16,R113=17,R113=18),7.65,7.91)))))))))), IF(W113="Գ-1", IF(R113=0,4.7,IF(R113=1,4.86,IF(R113=2,5.01,IF(R113=3,5.18,IF(OR(R113=5,R113=4),5.35,IF(OR(R113=6,R113=7),5.52,IF(OR(R113=8,R113=9),5.71,IF(OR(R113=10,R113=11,R113=12),5.89,IF(OR(R113=13,R113=14,R113=15),6.09,IF(OR(R113=16,R113=17,R113=18),6.29,6.49)))))))))), IF(W113="Գ-2", IF(R113=0,3.88,IF(R113=1,4.01,IF(R113=2,4.14,IF(R113=3,4.27,IF(OR(R113=5,R113=4),4.41,IF(OR(R113=6,R113=7),4.55,IF(OR(R113=8,R113=9),4.7,IF(OR(R113=10,R113=11,R113=12),4.85,IF(OR(R113=13,R113=14,R113=15),5.01,IF(OR(R113=16,R113=17,R113=18),5.17,5.34)))))))))), IF(W113="Գ-3", IF(R113=0,3.21,IF(R113=1,3.31,IF(R113=2,3.42,IF(R113=3,3.53,IF(OR(R113=5,R113=4),3.64,IF(OR(R113=6,R113=7),3.76,IF(OR(R113=8,R113=9),3.88,IF(OR(R113=10,R113=11,R113=12),4.01,IF(OR(R113=13,R113=14,R113=15),4.13,IF(OR(R113=16,R113=17,R113=18),4.27,4.4)))))))))), IF(W113="Ա-1", IF(R113=0,2.66,IF(R113=1,2.75,IF(R113=2,2.83,IF(R113=3,2.92,IF(OR(R113=5,R113=4),3.02,IF(OR(R113=6,R113=7),3.11,IF(OR(R113=8,R113=9),3.21,IF(OR(R113=10,R113=11,R113=12),3.31,IF(OR(R113=13,R113=14,R113=15),3.42,IF(OR(R113=16,R113=17,R113=18),3.53,3.64)))))))))), IF(W113="Ա-2", IF(R113=0,2.28,IF(R113=1,2.35,IF(R113=2,2.43,IF(R113=3,2.5,IF(OR(R113=5,R113=4),2.58,IF(OR(R113=6,R113=7),2.66,IF(OR(R113=8,R113=9),2.75,IF(OR(R113=10,R113=11,R113=12),2.83,IF(OR(R113=13,R113=14,R113=15),2.92,IF(OR(R113=16,R113=17,R113=18),3.01,3.11)))))))))),IF(W113="Ա-3", IF(R113=0,1.96,IF(R113=1,2.02,IF(R113=2,2.08,IF(R113=3,2.15,IF(OR(R113=5,R113=4),2.21,IF(OR(R113=6,R113=7),2.28,IF(OR(R113=8,R113=9),2.35,IF(OR(R113=10,R113=11,R113=12),2.42,IF(OR(R113=13,R113=14,R113=15),2.5,IF(OR(R113=16,R113=17,R113=18),2.58,2.66)))))))))), IF(W113="Կ-1", IF(R113=0,1.68,IF(R113=1,1.73,IF(R113=2,1.79,IF(R113=3,1.84,IF(OR(R113=5,R113=4),1.9,IF(OR(R113=6,R113=7),1.96,IF(OR(R113=8,R113=9),2.02,IF(OR(R113=10,R113=11,R113=12),2.08,IF(OR(R113=13,R113=14,R113=15),2.14,IF(OR(R113=16,R113=17,R113=18),2.21,2.28)))))))))), IF(W113="Կ-2", IF(R113=0,1.45,IF(R113=1,1.49,IF(R113=2,1.54,IF(R113=3,1.59,IF(OR(R113=5,R113=4),1.63,IF(OR(R113=6,R113=7),1.68,IF(OR(R113=8,R113=9),1.73,IF(OR(R113=10,R113=11,R113=12),1.79,IF(OR(R113=13,R113=14,R113=15),1.84,IF(OR(R113=16,R113=17,R113=18),1.9,1.95)))))))))),IF(W113="Կ-3", IF(R113=0,1.25,IF(R113=1,1.29,IF(R113=2,1.33,IF(R113=3,1.37,IF(OR(R113=5,R113=4),1.41,IF(OR(R113=6,R113=7),1.45,IF(OR(R113=8,R113=9),1.49,IF(OR(R113=10,R113=11,R113=12),1.54,IF(OR(R113=13,R113=14,R113=15),1.58,IF(OR(R113=16,R113=17,R113=18),1.63,1.68)))))))))), "Error"))))))))))))</f>
        <v>2.75</v>
      </c>
      <c r="T113" s="456">
        <v>83200</v>
      </c>
      <c r="U113" s="456"/>
      <c r="V113" s="456"/>
      <c r="W113" s="594" t="str">
        <f t="shared" ref="W113:W114" si="292">+M113</f>
        <v>Ա-1</v>
      </c>
      <c r="X113" s="456">
        <f t="shared" ref="X113:X114" si="293">T113*S113</f>
        <v>228800</v>
      </c>
      <c r="Y113" s="595">
        <f t="shared" ref="Y113:Y114" si="294">+U113+V113+X113</f>
        <v>228800</v>
      </c>
      <c r="Z113" s="595">
        <f t="shared" ref="Z113:Z114" si="295">+Y113*13</f>
        <v>2974400</v>
      </c>
      <c r="AA113" s="597">
        <f t="shared" ref="AA113:AA114" si="296">+Q113</f>
        <v>1</v>
      </c>
      <c r="AB113" s="597">
        <f t="shared" ref="AB113:AB114" si="297">+R113+1</f>
        <v>2</v>
      </c>
      <c r="AC113" s="593">
        <f t="shared" ref="AC113:AC114" si="298">IF(AA113&lt;1,0,IF(AG113="Բ-1",IF(AB113=0,6.94,IF(AB113=1,7.17,IF(AB113=2,7.41,IF(AB113=3,7.66,IF(OR(AB113=5,AB113=4),7.92,IF(OR(AB113=6,AB113=7),8.18,IF(OR(AB113=8,AB113=9),8.46,IF(OR(AB113=10,AB113=11,AB113=12),8.74,IF(OR(AB113=13,AB113=14,AB113=15),9.03,IF(OR(AB113=16,AB113=17,AB113=18),9.33,9.65)))))))))),IF(AG113="Բ-2", IF(AB113=0,5.71,IF(AB113=1,5.89,IF(AB113=2,6.09,IF(AB113=3,6.29,IF(OR(AB113=5,AB113=4),6.5,IF(OR(AB113=6,AB113=7),6.72,IF(OR(AB113=8,AB113=9),6.94,IF(OR(AB113=10,AB113=11,AB113=12),7.17,IF(OR(AB113=13,AB113=14,AB113=15),7.41,IF(OR(AB113=16,AB113=17,AB113=18),7.65,7.91)))))))))), IF(AG113="Գ-1", IF(AB113=0,4.7,IF(AB113=1,4.86,IF(AB113=2,5.01,IF(AB113=3,5.18,IF(OR(AB113=5,AB113=4),5.35,IF(OR(AB113=6,AB113=7),5.52,IF(OR(AB113=8,AB113=9),5.71,IF(OR(AB113=10,AB113=11,AB113=12),5.89,IF(OR(AB113=13,AB113=14,AB113=15),6.09,IF(OR(AB113=16,AB113=17,AB113=18),6.29,6.49)))))))))), IF(AG113="Գ-2", IF(AB113=0,3.88,IF(AB113=1,4.01,IF(AB113=2,4.14,IF(AB113=3,4.27,IF(OR(AB113=5,AB113=4),4.41,IF(OR(AB113=6,AB113=7),4.55,IF(OR(AB113=8,AB113=9),4.7,IF(OR(AB113=10,AB113=11,AB113=12),4.85,IF(OR(AB113=13,AB113=14,AB113=15),5.01,IF(OR(AB113=16,AB113=17,AB113=18),5.17,5.34)))))))))), IF(AG113="Գ-3", IF(AB113=0,3.21,IF(AB113=1,3.31,IF(AB113=2,3.42,IF(AB113=3,3.53,IF(OR(AB113=5,AB113=4),3.64,IF(OR(AB113=6,AB113=7),3.76,IF(OR(AB113=8,AB113=9),3.88,IF(OR(AB113=10,AB113=11,AB113=12),4.01,IF(OR(AB113=13,AB113=14,AB113=15),4.13,IF(OR(AB113=16,AB113=17,AB113=18),4.27,4.4)))))))))), IF(AG113="Ա-1", IF(AB113=0,2.66,IF(AB113=1,2.75,IF(AB113=2,2.83,IF(AB113=3,2.92,IF(OR(AB113=5,AB113=4),3.02,IF(OR(AB113=6,AB113=7),3.11,IF(OR(AB113=8,AB113=9),3.21,IF(OR(AB113=10,AB113=11,AB113=12),3.31,IF(OR(AB113=13,AB113=14,AB113=15),3.42,IF(OR(AB113=16,AB113=17,AB113=18),3.53,3.64)))))))))), IF(AG113="Ա-2", IF(AB113=0,2.28,IF(AB113=1,2.35,IF(AB113=2,2.43,IF(AB113=3,2.5,IF(OR(AB113=5,AB113=4),2.58,IF(OR(AB113=6,AB113=7),2.66,IF(OR(AB113=8,AB113=9),2.75,IF(OR(AB113=10,AB113=11,AB113=12),2.83,IF(OR(AB113=13,AB113=14,AB113=15),2.92,IF(OR(AB113=16,AB113=17,AB113=18),3.01,3.11)))))))))),IF(AG113="Ա-3", IF(AB113=0,1.96,IF(AB113=1,2.02,IF(AB113=2,2.08,IF(AB113=3,2.15,IF(OR(AB113=5,AB113=4),2.21,IF(OR(AB113=6,AB113=7),2.28,IF(OR(AB113=8,AB113=9),2.35,IF(OR(AB113=10,AB113=11,AB113=12),2.42,IF(OR(AB113=13,AB113=14,AB113=15),2.5,IF(OR(AB113=16,AB113=17,AB113=18),2.58,2.66)))))))))), IF(AG113="Կ-1", IF(AB113=0,1.68,IF(AB113=1,1.73,IF(AB113=2,1.79,IF(AB113=3,1.84,IF(OR(AB113=5,AB113=4),1.9,IF(OR(AB113=6,AB113=7),1.96,IF(OR(AB113=8,AB113=9),2.02,IF(OR(AB113=10,AB113=11,AB113=12),2.08,IF(OR(AB113=13,AB113=14,AB113=15),2.14,IF(OR(AB113=16,AB113=17,AB113=18),2.21,2.28)))))))))), IF(AG113="Կ-2", IF(AB113=0,1.45,IF(AB113=1,1.49,IF(AB113=2,1.54,IF(AB113=3,1.59,IF(OR(AB113=5,AB113=4),1.63,IF(OR(AB113=6,AB113=7),1.68,IF(OR(AB113=8,AB113=9),1.73,IF(OR(AB113=10,AB113=11,AB113=12),1.79,IF(OR(AB113=13,AB113=14,AB113=15),1.84,IF(OR(AB113=16,AB113=17,AB113=18),1.9,1.95)))))))))),IF(AG113="Կ-3", IF(AB113=0,1.25,IF(AB113=1,1.29,IF(AB113=2,1.33,IF(AB113=3,1.37,IF(OR(AB113=5,AB113=4),1.41,IF(OR(AB113=6,AB113=7),1.45,IF(OR(AB113=8,AB113=9),1.49,IF(OR(AB113=10,AB113=11,AB113=12),1.54,IF(OR(AB113=13,AB113=14,AB113=15),1.58,IF(OR(AB113=16,AB113=17,AB113=18),1.63,1.68)))))))))), "Error"))))))))))))</f>
        <v>2.83</v>
      </c>
      <c r="AD113" s="456">
        <v>83200</v>
      </c>
      <c r="AE113" s="456"/>
      <c r="AF113" s="456"/>
      <c r="AG113" s="594" t="str">
        <f t="shared" ref="AG113:AG114" si="299">+W113</f>
        <v>Ա-1</v>
      </c>
      <c r="AH113" s="456">
        <f t="shared" ref="AH113:AH114" si="300">AD113*AC113</f>
        <v>235456</v>
      </c>
      <c r="AI113" s="595">
        <f t="shared" ref="AI113:AI114" si="301">AH113+AE113+AF113</f>
        <v>235456</v>
      </c>
      <c r="AJ113" s="595">
        <f t="shared" ref="AJ113:AJ114" si="302">+AI113*13</f>
        <v>3060928</v>
      </c>
      <c r="AK113" s="597">
        <f t="shared" ref="AK113:AK114" si="303">+AA113</f>
        <v>1</v>
      </c>
      <c r="AL113" s="597">
        <f t="shared" ref="AL113:AL114" si="304">+AB113+1</f>
        <v>3</v>
      </c>
      <c r="AM113" s="593">
        <f t="shared" ref="AM113:AM114" si="305">IF(AK113&lt;1,0,IF(AQ113="Բ-1",IF(AL113=0,6.94,IF(AL113=1,7.17,IF(AL113=2,7.41,IF(AL113=3,7.66,IF(OR(AL113=5,AL113=4),7.92,IF(OR(AL113=6,AL113=7),8.18,IF(OR(AL113=8,AL113=9),8.46,IF(OR(AL113=10,AL113=11,AL113=12),8.74,IF(OR(AL113=13,AL113=14,AL113=15),9.03,IF(OR(AL113=16,AL113=17,AL113=18),9.33,9.65)))))))))),IF(AQ113="Բ-2", IF(AL113=0,5.71,IF(AL113=1,5.89,IF(AL113=2,6.09,IF(AL113=3,6.29,IF(OR(AL113=5,AL113=4),6.5,IF(OR(AL113=6,AL113=7),6.72,IF(OR(AL113=8,AL113=9),6.94,IF(OR(AL113=10,AL113=11,AL113=12),7.17,IF(OR(AL113=13,AL113=14,AL113=15),7.41,IF(OR(AL113=16,AL113=17,AL113=18),7.65,7.91)))))))))), IF(AQ113="Գ-1", IF(AL113=0,4.7,IF(AL113=1,4.86,IF(AL113=2,5.01,IF(AL113=3,5.18,IF(OR(AL113=5,AL113=4),5.35,IF(OR(AL113=6,AL113=7),5.52,IF(OR(AL113=8,AL113=9),5.71,IF(OR(AL113=10,AL113=11,AL113=12),5.89,IF(OR(AL113=13,AL113=14,AL113=15),6.09,IF(OR(AL113=16,AL113=17,AL113=18),6.29,6.49)))))))))), IF(AQ113="Գ-2", IF(AL113=0,3.88,IF(AL113=1,4.01,IF(AL113=2,4.14,IF(AL113=3,4.27,IF(OR(AL113=5,AL113=4),4.41,IF(OR(AL113=6,AL113=7),4.55,IF(OR(AL113=8,AL113=9),4.7,IF(OR(AL113=10,AL113=11,AL113=12),4.85,IF(OR(AL113=13,AL113=14,AL113=15),5.01,IF(OR(AL113=16,AL113=17,AL113=18),5.17,5.34)))))))))), IF(AQ113="Գ-3", IF(AL113=0,3.21,IF(AL113=1,3.31,IF(AL113=2,3.42,IF(AL113=3,3.53,IF(OR(AL113=5,AL113=4),3.64,IF(OR(AL113=6,AL113=7),3.76,IF(OR(AL113=8,AL113=9),3.88,IF(OR(AL113=10,AL113=11,AL113=12),4.01,IF(OR(AL113=13,AL113=14,AL113=15),4.13,IF(OR(AL113=16,AL113=17,AL113=18),4.27,4.4)))))))))), IF(AQ113="Ա-1", IF(AL113=0,2.66,IF(AL113=1,2.75,IF(AL113=2,2.83,IF(AL113=3,2.92,IF(OR(AL113=5,AL113=4),3.02,IF(OR(AL113=6,AL113=7),3.11,IF(OR(AL113=8,AL113=9),3.21,IF(OR(AL113=10,AL113=11,AL113=12),3.31,IF(OR(AL113=13,AL113=14,AL113=15),3.42,IF(OR(AL113=16,AL113=17,AL113=18),3.53,3.64)))))))))), IF(AQ113="Ա-2", IF(AL113=0,2.28,IF(AL113=1,2.35,IF(AL113=2,2.43,IF(AL113=3,2.5,IF(OR(AL113=5,AL113=4),2.58,IF(OR(AL113=6,AL113=7),2.66,IF(OR(AL113=8,AL113=9),2.75,IF(OR(AL113=10,AL113=11,AL113=12),2.83,IF(OR(AL113=13,AL113=14,AL113=15),2.92,IF(OR(AL113=16,AL113=17,AL113=18),3.01,3.11)))))))))),IF(AQ113="Ա-3", IF(AL113=0,1.96,IF(AL113=1,2.02,IF(AL113=2,2.08,IF(AL113=3,2.15,IF(OR(AL113=5,AL113=4),2.21,IF(OR(AL113=6,AL113=7),2.28,IF(OR(AL113=8,AL113=9),2.35,IF(OR(AL113=10,AL113=11,AL113=12),2.42,IF(OR(AL113=13,AL113=14,AL113=15),2.5,IF(OR(AL113=16,AL113=17,AL113=18),2.58,2.66)))))))))), IF(AQ113="Կ-1", IF(AL113=0,1.68,IF(AL113=1,1.73,IF(AL113=2,1.79,IF(AL113=3,1.84,IF(OR(AL113=5,AL113=4),1.9,IF(OR(AL113=6,AL113=7),1.96,IF(OR(AL113=8,AL113=9),2.02,IF(OR(AL113=10,AL113=11,AL113=12),2.08,IF(OR(AL113=13,AL113=14,AL113=15),2.14,IF(OR(AL113=16,AL113=17,AL113=18),2.21,2.28)))))))))), IF(AQ113="Կ-2", IF(AL113=0,1.45,IF(AL113=1,1.49,IF(AL113=2,1.54,IF(AL113=3,1.59,IF(OR(AL113=5,AL113=4),1.63,IF(OR(AL113=6,AL113=7),1.68,IF(OR(AL113=8,AL113=9),1.73,IF(OR(AL113=10,AL113=11,AL113=12),1.79,IF(OR(AL113=13,AL113=14,AL113=15),1.84,IF(OR(AL113=16,AL113=17,AL113=18),1.9,1.95)))))))))),IF(AQ113="Կ-3", IF(AL113=0,1.25,IF(AL113=1,1.29,IF(AL113=2,1.33,IF(AL113=3,1.37,IF(OR(AL113=5,AL113=4),1.41,IF(OR(AL113=6,AL113=7),1.45,IF(OR(AL113=8,AL113=9),1.49,IF(OR(AL113=10,AL113=11,AL113=12),1.54,IF(OR(AL113=13,AL113=14,AL113=15),1.58,IF(OR(AL113=16,AL113=17,AL113=18),1.63,1.68)))))))))), "Error"))))))))))))</f>
        <v>2.92</v>
      </c>
      <c r="AN113" s="456">
        <v>83200</v>
      </c>
      <c r="AO113" s="456"/>
      <c r="AP113" s="456"/>
      <c r="AQ113" s="594" t="str">
        <f t="shared" ref="AQ113:AQ114" si="306">+AG113</f>
        <v>Ա-1</v>
      </c>
      <c r="AR113" s="456">
        <f t="shared" ref="AR113:AR114" si="307">AN113*AM113</f>
        <v>242944</v>
      </c>
      <c r="AS113" s="595">
        <f t="shared" ref="AS113:AS114" si="308">AR113+AO113+AP113</f>
        <v>242944</v>
      </c>
      <c r="AT113" s="595">
        <f t="shared" ref="AT113:AT114" si="309">+AS113*13</f>
        <v>3158272</v>
      </c>
    </row>
    <row r="114" spans="2:46" s="592" customFormat="1" ht="67.5">
      <c r="B114" s="782">
        <v>93</v>
      </c>
      <c r="C114" s="783" t="s">
        <v>2819</v>
      </c>
      <c r="D114" s="784" t="s">
        <v>2186</v>
      </c>
      <c r="E114" s="785">
        <v>1997</v>
      </c>
      <c r="F114" s="786" t="s">
        <v>2815</v>
      </c>
      <c r="G114" s="787">
        <v>1</v>
      </c>
      <c r="H114" s="788">
        <v>0</v>
      </c>
      <c r="I114" s="789">
        <f t="shared" si="285"/>
        <v>1.68</v>
      </c>
      <c r="J114" s="790">
        <v>83200</v>
      </c>
      <c r="K114" s="790"/>
      <c r="L114" s="790"/>
      <c r="M114" s="791" t="s">
        <v>86</v>
      </c>
      <c r="N114" s="790">
        <f t="shared" si="286"/>
        <v>139776</v>
      </c>
      <c r="O114" s="792">
        <f t="shared" si="287"/>
        <v>139776</v>
      </c>
      <c r="P114" s="792">
        <f t="shared" si="288"/>
        <v>1817088</v>
      </c>
      <c r="Q114" s="597">
        <f t="shared" si="289"/>
        <v>1</v>
      </c>
      <c r="R114" s="597">
        <f t="shared" si="290"/>
        <v>1</v>
      </c>
      <c r="S114" s="593">
        <f t="shared" si="291"/>
        <v>1.73</v>
      </c>
      <c r="T114" s="456">
        <v>83200</v>
      </c>
      <c r="U114" s="456"/>
      <c r="V114" s="456"/>
      <c r="W114" s="594" t="str">
        <f t="shared" si="292"/>
        <v>Կ-1</v>
      </c>
      <c r="X114" s="456">
        <f t="shared" si="293"/>
        <v>143936</v>
      </c>
      <c r="Y114" s="595">
        <f t="shared" si="294"/>
        <v>143936</v>
      </c>
      <c r="Z114" s="595">
        <f t="shared" si="295"/>
        <v>1871168</v>
      </c>
      <c r="AA114" s="597">
        <f t="shared" si="296"/>
        <v>1</v>
      </c>
      <c r="AB114" s="597">
        <f t="shared" si="297"/>
        <v>2</v>
      </c>
      <c r="AC114" s="593">
        <f t="shared" si="298"/>
        <v>1.79</v>
      </c>
      <c r="AD114" s="456">
        <v>83200</v>
      </c>
      <c r="AE114" s="456"/>
      <c r="AF114" s="456"/>
      <c r="AG114" s="594" t="str">
        <f t="shared" si="299"/>
        <v>Կ-1</v>
      </c>
      <c r="AH114" s="456">
        <f t="shared" si="300"/>
        <v>148928</v>
      </c>
      <c r="AI114" s="595">
        <f t="shared" si="301"/>
        <v>148928</v>
      </c>
      <c r="AJ114" s="595">
        <f t="shared" si="302"/>
        <v>1936064</v>
      </c>
      <c r="AK114" s="597">
        <f t="shared" si="303"/>
        <v>1</v>
      </c>
      <c r="AL114" s="597">
        <f t="shared" si="304"/>
        <v>3</v>
      </c>
      <c r="AM114" s="593">
        <f t="shared" si="305"/>
        <v>1.84</v>
      </c>
      <c r="AN114" s="456">
        <v>83200</v>
      </c>
      <c r="AO114" s="456"/>
      <c r="AP114" s="456"/>
      <c r="AQ114" s="594" t="str">
        <f t="shared" si="306"/>
        <v>Կ-1</v>
      </c>
      <c r="AR114" s="456">
        <f t="shared" si="307"/>
        <v>153088</v>
      </c>
      <c r="AS114" s="595">
        <f t="shared" si="308"/>
        <v>153088</v>
      </c>
      <c r="AT114" s="595">
        <f t="shared" si="309"/>
        <v>1990144</v>
      </c>
    </row>
    <row r="115" spans="2:46" s="592" customFormat="1" ht="27">
      <c r="B115" s="782">
        <v>94</v>
      </c>
      <c r="C115" s="783" t="s">
        <v>833</v>
      </c>
      <c r="D115" s="784" t="s">
        <v>2187</v>
      </c>
      <c r="E115" s="785">
        <v>1983</v>
      </c>
      <c r="F115" s="786" t="s">
        <v>1165</v>
      </c>
      <c r="G115" s="787">
        <v>1</v>
      </c>
      <c r="H115" s="788">
        <v>1</v>
      </c>
      <c r="I115" s="789">
        <f t="shared" si="139"/>
        <v>4.8600000000000003</v>
      </c>
      <c r="J115" s="790">
        <v>83200</v>
      </c>
      <c r="K115" s="790"/>
      <c r="L115" s="790"/>
      <c r="M115" s="791" t="s">
        <v>82</v>
      </c>
      <c r="N115" s="790">
        <f t="shared" si="148"/>
        <v>404352</v>
      </c>
      <c r="O115" s="792">
        <f t="shared" si="184"/>
        <v>404352</v>
      </c>
      <c r="P115" s="792">
        <f t="shared" si="149"/>
        <v>5256576</v>
      </c>
      <c r="Q115" s="597">
        <f t="shared" si="181"/>
        <v>1</v>
      </c>
      <c r="R115" s="597">
        <f t="shared" si="185"/>
        <v>2</v>
      </c>
      <c r="S115" s="593">
        <f t="shared" si="140"/>
        <v>5.01</v>
      </c>
      <c r="T115" s="456">
        <v>83200</v>
      </c>
      <c r="U115" s="456"/>
      <c r="V115" s="456"/>
      <c r="W115" s="594" t="str">
        <f t="shared" si="141"/>
        <v>Գ-1</v>
      </c>
      <c r="X115" s="456">
        <f t="shared" si="150"/>
        <v>416832</v>
      </c>
      <c r="Y115" s="595">
        <f t="shared" si="151"/>
        <v>416832</v>
      </c>
      <c r="Z115" s="595">
        <f t="shared" si="152"/>
        <v>5418816</v>
      </c>
      <c r="AA115" s="597">
        <f t="shared" si="182"/>
        <v>1</v>
      </c>
      <c r="AB115" s="597">
        <f t="shared" si="142"/>
        <v>3</v>
      </c>
      <c r="AC115" s="593">
        <f t="shared" si="143"/>
        <v>5.18</v>
      </c>
      <c r="AD115" s="456">
        <v>83200</v>
      </c>
      <c r="AE115" s="456"/>
      <c r="AF115" s="456"/>
      <c r="AG115" s="594" t="str">
        <f t="shared" si="144"/>
        <v>Գ-1</v>
      </c>
      <c r="AH115" s="456">
        <f t="shared" si="153"/>
        <v>430976</v>
      </c>
      <c r="AI115" s="595">
        <f t="shared" si="154"/>
        <v>430976</v>
      </c>
      <c r="AJ115" s="595">
        <f t="shared" si="155"/>
        <v>5602688</v>
      </c>
      <c r="AK115" s="597">
        <f t="shared" si="183"/>
        <v>1</v>
      </c>
      <c r="AL115" s="597">
        <f t="shared" si="145"/>
        <v>4</v>
      </c>
      <c r="AM115" s="593">
        <f t="shared" si="146"/>
        <v>5.35</v>
      </c>
      <c r="AN115" s="456">
        <v>83200</v>
      </c>
      <c r="AO115" s="456"/>
      <c r="AP115" s="456"/>
      <c r="AQ115" s="594" t="str">
        <f t="shared" si="147"/>
        <v>Գ-1</v>
      </c>
      <c r="AR115" s="456">
        <f t="shared" si="156"/>
        <v>445119.99999999994</v>
      </c>
      <c r="AS115" s="595">
        <f t="shared" si="157"/>
        <v>445119.99999999994</v>
      </c>
      <c r="AT115" s="595">
        <f t="shared" si="158"/>
        <v>5786559.9999999991</v>
      </c>
    </row>
    <row r="116" spans="2:46" s="592" customFormat="1" ht="40.5">
      <c r="B116" s="782">
        <v>95</v>
      </c>
      <c r="C116" s="783" t="s">
        <v>2820</v>
      </c>
      <c r="D116" s="784" t="s">
        <v>2187</v>
      </c>
      <c r="E116" s="785">
        <v>1980</v>
      </c>
      <c r="F116" s="786" t="s">
        <v>1071</v>
      </c>
      <c r="G116" s="787">
        <v>1</v>
      </c>
      <c r="H116" s="788">
        <v>1</v>
      </c>
      <c r="I116" s="789">
        <f t="shared" si="139"/>
        <v>4.01</v>
      </c>
      <c r="J116" s="790">
        <v>83200</v>
      </c>
      <c r="K116" s="790"/>
      <c r="L116" s="790"/>
      <c r="M116" s="791" t="s">
        <v>83</v>
      </c>
      <c r="N116" s="790">
        <f t="shared" si="148"/>
        <v>333632</v>
      </c>
      <c r="O116" s="792">
        <f t="shared" si="184"/>
        <v>333632</v>
      </c>
      <c r="P116" s="792">
        <f t="shared" si="149"/>
        <v>4337216</v>
      </c>
      <c r="Q116" s="597">
        <f t="shared" si="181"/>
        <v>1</v>
      </c>
      <c r="R116" s="597">
        <f t="shared" si="185"/>
        <v>2</v>
      </c>
      <c r="S116" s="593">
        <f t="shared" si="140"/>
        <v>4.1399999999999997</v>
      </c>
      <c r="T116" s="456">
        <v>83200</v>
      </c>
      <c r="U116" s="456"/>
      <c r="V116" s="456"/>
      <c r="W116" s="594" t="str">
        <f t="shared" si="141"/>
        <v>Գ-2</v>
      </c>
      <c r="X116" s="456">
        <f t="shared" si="150"/>
        <v>344448</v>
      </c>
      <c r="Y116" s="595">
        <f t="shared" si="151"/>
        <v>344448</v>
      </c>
      <c r="Z116" s="595">
        <f t="shared" si="152"/>
        <v>4477824</v>
      </c>
      <c r="AA116" s="597">
        <f t="shared" si="182"/>
        <v>1</v>
      </c>
      <c r="AB116" s="597">
        <f t="shared" si="142"/>
        <v>3</v>
      </c>
      <c r="AC116" s="593">
        <f t="shared" si="143"/>
        <v>4.2699999999999996</v>
      </c>
      <c r="AD116" s="456">
        <v>83200</v>
      </c>
      <c r="AE116" s="456"/>
      <c r="AF116" s="456"/>
      <c r="AG116" s="594" t="str">
        <f t="shared" si="144"/>
        <v>Գ-2</v>
      </c>
      <c r="AH116" s="456">
        <f t="shared" si="153"/>
        <v>355263.99999999994</v>
      </c>
      <c r="AI116" s="595">
        <f t="shared" si="154"/>
        <v>355263.99999999994</v>
      </c>
      <c r="AJ116" s="595">
        <f t="shared" si="155"/>
        <v>4618431.9999999991</v>
      </c>
      <c r="AK116" s="597">
        <f t="shared" si="183"/>
        <v>1</v>
      </c>
      <c r="AL116" s="597">
        <f t="shared" si="145"/>
        <v>4</v>
      </c>
      <c r="AM116" s="593">
        <f t="shared" si="146"/>
        <v>4.41</v>
      </c>
      <c r="AN116" s="456">
        <v>83200</v>
      </c>
      <c r="AO116" s="456"/>
      <c r="AP116" s="456"/>
      <c r="AQ116" s="594" t="str">
        <f t="shared" si="147"/>
        <v>Գ-2</v>
      </c>
      <c r="AR116" s="456">
        <f t="shared" si="156"/>
        <v>366912</v>
      </c>
      <c r="AS116" s="595">
        <f t="shared" si="157"/>
        <v>366912</v>
      </c>
      <c r="AT116" s="595">
        <f t="shared" si="158"/>
        <v>4769856</v>
      </c>
    </row>
    <row r="117" spans="2:46" s="592" customFormat="1" ht="40.5">
      <c r="B117" s="782">
        <v>96</v>
      </c>
      <c r="C117" s="783" t="s">
        <v>97</v>
      </c>
      <c r="D117" s="784" t="s">
        <v>2187</v>
      </c>
      <c r="E117" s="785">
        <v>1977</v>
      </c>
      <c r="F117" s="786" t="s">
        <v>1071</v>
      </c>
      <c r="G117" s="787">
        <v>1</v>
      </c>
      <c r="H117" s="788">
        <v>6</v>
      </c>
      <c r="I117" s="789">
        <f t="shared" si="139"/>
        <v>4.55</v>
      </c>
      <c r="J117" s="790">
        <v>83200</v>
      </c>
      <c r="K117" s="790"/>
      <c r="L117" s="790"/>
      <c r="M117" s="791" t="s">
        <v>83</v>
      </c>
      <c r="N117" s="790">
        <f t="shared" si="148"/>
        <v>378560</v>
      </c>
      <c r="O117" s="792">
        <f t="shared" si="184"/>
        <v>378560</v>
      </c>
      <c r="P117" s="792">
        <f t="shared" si="149"/>
        <v>4921280</v>
      </c>
      <c r="Q117" s="597">
        <f t="shared" si="181"/>
        <v>1</v>
      </c>
      <c r="R117" s="597">
        <f t="shared" si="185"/>
        <v>7</v>
      </c>
      <c r="S117" s="593">
        <f t="shared" si="140"/>
        <v>4.55</v>
      </c>
      <c r="T117" s="456">
        <v>83200</v>
      </c>
      <c r="U117" s="456"/>
      <c r="V117" s="456"/>
      <c r="W117" s="594" t="str">
        <f t="shared" si="141"/>
        <v>Գ-2</v>
      </c>
      <c r="X117" s="456">
        <f t="shared" si="150"/>
        <v>378560</v>
      </c>
      <c r="Y117" s="595">
        <f t="shared" si="151"/>
        <v>378560</v>
      </c>
      <c r="Z117" s="595">
        <f t="shared" si="152"/>
        <v>4921280</v>
      </c>
      <c r="AA117" s="597">
        <f t="shared" si="182"/>
        <v>1</v>
      </c>
      <c r="AB117" s="597">
        <f t="shared" si="142"/>
        <v>8</v>
      </c>
      <c r="AC117" s="593">
        <f t="shared" si="143"/>
        <v>4.7</v>
      </c>
      <c r="AD117" s="456">
        <v>83200</v>
      </c>
      <c r="AE117" s="456"/>
      <c r="AF117" s="456"/>
      <c r="AG117" s="594" t="str">
        <f t="shared" si="144"/>
        <v>Գ-2</v>
      </c>
      <c r="AH117" s="456">
        <f t="shared" si="153"/>
        <v>391040</v>
      </c>
      <c r="AI117" s="595">
        <f t="shared" si="154"/>
        <v>391040</v>
      </c>
      <c r="AJ117" s="595">
        <f t="shared" si="155"/>
        <v>5083520</v>
      </c>
      <c r="AK117" s="597">
        <f t="shared" si="183"/>
        <v>1</v>
      </c>
      <c r="AL117" s="597">
        <f t="shared" si="145"/>
        <v>9</v>
      </c>
      <c r="AM117" s="593">
        <f t="shared" si="146"/>
        <v>4.7</v>
      </c>
      <c r="AN117" s="456">
        <v>83200</v>
      </c>
      <c r="AO117" s="456"/>
      <c r="AP117" s="456"/>
      <c r="AQ117" s="594" t="str">
        <f t="shared" si="147"/>
        <v>Գ-2</v>
      </c>
      <c r="AR117" s="456">
        <f t="shared" si="156"/>
        <v>391040</v>
      </c>
      <c r="AS117" s="595">
        <f t="shared" si="157"/>
        <v>391040</v>
      </c>
      <c r="AT117" s="595">
        <f t="shared" si="158"/>
        <v>5083520</v>
      </c>
    </row>
    <row r="118" spans="2:46" s="592" customFormat="1" ht="40.5">
      <c r="B118" s="782">
        <v>97</v>
      </c>
      <c r="C118" s="783" t="s">
        <v>650</v>
      </c>
      <c r="D118" s="784" t="s">
        <v>2186</v>
      </c>
      <c r="E118" s="785">
        <v>1973</v>
      </c>
      <c r="F118" s="786" t="s">
        <v>1072</v>
      </c>
      <c r="G118" s="787">
        <v>1</v>
      </c>
      <c r="H118" s="788">
        <v>5</v>
      </c>
      <c r="I118" s="789">
        <f t="shared" si="139"/>
        <v>3.64</v>
      </c>
      <c r="J118" s="790">
        <v>83200</v>
      </c>
      <c r="K118" s="790"/>
      <c r="L118" s="790"/>
      <c r="M118" s="791" t="s">
        <v>431</v>
      </c>
      <c r="N118" s="790">
        <f t="shared" si="148"/>
        <v>302848</v>
      </c>
      <c r="O118" s="792">
        <f t="shared" si="184"/>
        <v>302848</v>
      </c>
      <c r="P118" s="792">
        <f t="shared" si="149"/>
        <v>3937024</v>
      </c>
      <c r="Q118" s="597">
        <f t="shared" si="181"/>
        <v>1</v>
      </c>
      <c r="R118" s="597">
        <f t="shared" si="185"/>
        <v>6</v>
      </c>
      <c r="S118" s="593">
        <f t="shared" si="140"/>
        <v>3.76</v>
      </c>
      <c r="T118" s="456">
        <v>83200</v>
      </c>
      <c r="U118" s="456"/>
      <c r="V118" s="456"/>
      <c r="W118" s="594" t="str">
        <f t="shared" si="141"/>
        <v>Գ-3</v>
      </c>
      <c r="X118" s="456">
        <f t="shared" si="150"/>
        <v>312832</v>
      </c>
      <c r="Y118" s="595">
        <f t="shared" si="151"/>
        <v>312832</v>
      </c>
      <c r="Z118" s="595">
        <f t="shared" si="152"/>
        <v>4066816</v>
      </c>
      <c r="AA118" s="597">
        <f t="shared" si="182"/>
        <v>1</v>
      </c>
      <c r="AB118" s="597">
        <f t="shared" si="142"/>
        <v>7</v>
      </c>
      <c r="AC118" s="593">
        <f t="shared" si="143"/>
        <v>3.76</v>
      </c>
      <c r="AD118" s="456">
        <v>83200</v>
      </c>
      <c r="AE118" s="456"/>
      <c r="AF118" s="456"/>
      <c r="AG118" s="594" t="str">
        <f t="shared" si="144"/>
        <v>Գ-3</v>
      </c>
      <c r="AH118" s="456">
        <f t="shared" si="153"/>
        <v>312832</v>
      </c>
      <c r="AI118" s="595">
        <f t="shared" si="154"/>
        <v>312832</v>
      </c>
      <c r="AJ118" s="595">
        <f t="shared" si="155"/>
        <v>4066816</v>
      </c>
      <c r="AK118" s="597">
        <f t="shared" si="183"/>
        <v>1</v>
      </c>
      <c r="AL118" s="597">
        <f t="shared" si="145"/>
        <v>8</v>
      </c>
      <c r="AM118" s="593">
        <f t="shared" si="146"/>
        <v>3.88</v>
      </c>
      <c r="AN118" s="456">
        <v>83200</v>
      </c>
      <c r="AO118" s="456"/>
      <c r="AP118" s="456"/>
      <c r="AQ118" s="594" t="str">
        <f t="shared" si="147"/>
        <v>Գ-3</v>
      </c>
      <c r="AR118" s="456">
        <f t="shared" si="156"/>
        <v>322816</v>
      </c>
      <c r="AS118" s="595">
        <f t="shared" si="157"/>
        <v>322816</v>
      </c>
      <c r="AT118" s="595">
        <f t="shared" si="158"/>
        <v>4196608</v>
      </c>
    </row>
    <row r="119" spans="2:46" s="592" customFormat="1" ht="40.5">
      <c r="B119" s="782">
        <v>98</v>
      </c>
      <c r="C119" s="783" t="s">
        <v>2822</v>
      </c>
      <c r="D119" s="784" t="s">
        <v>2187</v>
      </c>
      <c r="E119" s="785">
        <v>1997</v>
      </c>
      <c r="F119" s="786" t="s">
        <v>1072</v>
      </c>
      <c r="G119" s="787">
        <v>1</v>
      </c>
      <c r="H119" s="788">
        <v>0</v>
      </c>
      <c r="I119" s="789">
        <f t="shared" si="139"/>
        <v>3.21</v>
      </c>
      <c r="J119" s="790">
        <v>83200</v>
      </c>
      <c r="K119" s="790"/>
      <c r="L119" s="790"/>
      <c r="M119" s="791" t="s">
        <v>431</v>
      </c>
      <c r="N119" s="790">
        <f t="shared" si="148"/>
        <v>267072</v>
      </c>
      <c r="O119" s="792">
        <f t="shared" si="184"/>
        <v>267072</v>
      </c>
      <c r="P119" s="792">
        <f t="shared" si="149"/>
        <v>3471936</v>
      </c>
      <c r="Q119" s="597">
        <f t="shared" si="181"/>
        <v>1</v>
      </c>
      <c r="R119" s="597">
        <f t="shared" si="185"/>
        <v>1</v>
      </c>
      <c r="S119" s="593">
        <f t="shared" si="140"/>
        <v>3.31</v>
      </c>
      <c r="T119" s="456">
        <v>83200</v>
      </c>
      <c r="U119" s="456"/>
      <c r="V119" s="456"/>
      <c r="W119" s="594" t="str">
        <f t="shared" si="141"/>
        <v>Գ-3</v>
      </c>
      <c r="X119" s="456">
        <f t="shared" si="150"/>
        <v>275392</v>
      </c>
      <c r="Y119" s="595">
        <f t="shared" si="151"/>
        <v>275392</v>
      </c>
      <c r="Z119" s="595">
        <f t="shared" si="152"/>
        <v>3580096</v>
      </c>
      <c r="AA119" s="597">
        <f t="shared" si="182"/>
        <v>1</v>
      </c>
      <c r="AB119" s="597">
        <f t="shared" si="142"/>
        <v>2</v>
      </c>
      <c r="AC119" s="593">
        <f t="shared" si="143"/>
        <v>3.42</v>
      </c>
      <c r="AD119" s="456">
        <v>83200</v>
      </c>
      <c r="AE119" s="456"/>
      <c r="AF119" s="456"/>
      <c r="AG119" s="594" t="str">
        <f t="shared" si="144"/>
        <v>Գ-3</v>
      </c>
      <c r="AH119" s="456">
        <f t="shared" si="153"/>
        <v>284544</v>
      </c>
      <c r="AI119" s="595">
        <f t="shared" si="154"/>
        <v>284544</v>
      </c>
      <c r="AJ119" s="595">
        <f t="shared" si="155"/>
        <v>3699072</v>
      </c>
      <c r="AK119" s="597">
        <f t="shared" si="183"/>
        <v>1</v>
      </c>
      <c r="AL119" s="597">
        <f t="shared" si="145"/>
        <v>3</v>
      </c>
      <c r="AM119" s="593">
        <f t="shared" si="146"/>
        <v>3.53</v>
      </c>
      <c r="AN119" s="456">
        <v>83200</v>
      </c>
      <c r="AO119" s="456"/>
      <c r="AP119" s="456"/>
      <c r="AQ119" s="594" t="str">
        <f t="shared" si="147"/>
        <v>Գ-3</v>
      </c>
      <c r="AR119" s="456">
        <f t="shared" si="156"/>
        <v>293696</v>
      </c>
      <c r="AS119" s="595">
        <f t="shared" si="157"/>
        <v>293696</v>
      </c>
      <c r="AT119" s="595">
        <f t="shared" si="158"/>
        <v>3818048</v>
      </c>
    </row>
    <row r="120" spans="2:46" s="592" customFormat="1" ht="40.5">
      <c r="B120" s="782">
        <v>99</v>
      </c>
      <c r="C120" s="783" t="s">
        <v>2823</v>
      </c>
      <c r="D120" s="784" t="s">
        <v>2187</v>
      </c>
      <c r="E120" s="785">
        <v>1998</v>
      </c>
      <c r="F120" s="786" t="s">
        <v>2821</v>
      </c>
      <c r="G120" s="787">
        <v>1</v>
      </c>
      <c r="H120" s="788">
        <v>1</v>
      </c>
      <c r="I120" s="789">
        <f t="shared" ref="I120" si="310">IF(G120&lt;1,0,IF(M120="Բ-1",IF(H120=0,6.94,IF(H120=1,7.17,IF(H120=2,7.41,IF(H120=3,7.66,IF(OR(H120=5,H120=4),7.92,IF(OR(H120=6,H120=7),8.18,IF(OR(H120=8,H120=9),8.46,IF(OR(H120=10,H120=11,H120=12),8.74,IF(OR(H120=13,H120=14,H120=15),9.03,IF(OR(H120=16,H120=17,H120=18),9.33,9.65)))))))))),IF(M120="Բ-2", IF(H120=0,5.71,IF(H120=1,5.89,IF(H120=2,6.09,IF(H120=3,6.29,IF(OR(H120=5,H120=4),6.5,IF(OR(H120=6,H120=7),6.72,IF(OR(H120=8,H120=9),6.94,IF(OR(H120=10,H120=11,H120=12),7.17,IF(OR(H120=13,H120=14,H120=15),7.41,IF(OR(H120=16,H120=17,H120=18),7.65,7.91)))))))))), IF(M120="Գ-1", IF(H120=0,4.7,IF(H120=1,4.86,IF(H120=2,5.01,IF(H120=3,5.18,IF(OR(H120=5,H120=4),5.35,IF(OR(H120=6,H120=7),5.52,IF(OR(H120=8,H120=9),5.71,IF(OR(H120=10,H120=11,H120=12),5.89,IF(OR(H120=13,H120=14,H120=15),6.09,IF(OR(H120=16,H120=17,H120=18),6.29,6.49)))))))))), IF(M120="Գ-2", IF(H120=0,3.88,IF(H120=1,4.01,IF(H120=2,4.14,IF(H120=3,4.27,IF(OR(H120=5,H120=4),4.41,IF(OR(H120=6,H120=7),4.55,IF(OR(H120=8,H120=9),4.7,IF(OR(H120=10,H120=11,H120=12),4.85,IF(OR(H120=13,H120=14,H120=15),5.01,IF(OR(H120=16,H120=17,H120=18),5.17,5.34)))))))))), IF(M120="Գ-3", IF(H120=0,3.21,IF(H120=1,3.31,IF(H120=2,3.42,IF(H120=3,3.53,IF(OR(H120=5,H120=4),3.64,IF(OR(H120=6,H120=7),3.76,IF(OR(H120=8,H120=9),3.88,IF(OR(H120=10,H120=11,H120=12),4.01,IF(OR(H120=13,H120=14,H120=15),4.13,IF(OR(H120=16,H120=17,H120=18),4.27,4.4)))))))))), IF(M120="Ա-1", IF(H120=0,2.66,IF(H120=1,2.75,IF(H120=2,2.83,IF(H120=3,2.92,IF(OR(H120=5,H120=4),3.02,IF(OR(H120=6,H120=7),3.11,IF(OR(H120=8,H120=9),3.21,IF(OR(H120=10,H120=11,H120=12),3.31,IF(OR(H120=13,H120=14,H120=15),3.42,IF(OR(H120=16,H120=17,H120=18),3.53,3.64)))))))))), IF(M120="Ա-2", IF(H120=0,2.28,IF(H120=1,2.35,IF(H120=2,2.43,IF(H120=3,2.5,IF(OR(H120=5,H120=4),2.58,IF(OR(H120=6,H120=7),2.66,IF(OR(H120=8,H120=9),2.75,IF(OR(H120=10,H120=11,H120=12),2.83,IF(OR(H120=13,H120=14,H120=15),2.92,IF(OR(H120=16,H120=17,H120=18),3.01,3.11)))))))))),IF(M120="Ա-3", IF(H120=0,1.96,IF(H120=1,2.02,IF(H120=2,2.08,IF(H120=3,2.15,IF(OR(H120=5,H120=4),2.21,IF(OR(H120=6,H120=7),2.28,IF(OR(H120=8,H120=9),2.35,IF(OR(H120=10,H120=11,H120=12),2.42,IF(OR(H120=13,H120=14,H120=15),2.5,IF(OR(H120=16,H120=17,H120=18),2.58,2.66)))))))))), IF(M120="Կ-1", IF(H120=0,1.68,IF(H120=1,1.73,IF(H120=2,1.79,IF(H120=3,1.84,IF(OR(H120=5,H120=4),1.9,IF(OR(H120=6,H120=7),1.96,IF(OR(H120=8,H120=9),2.02,IF(OR(H120=10,H120=11,H120=12),2.08,IF(OR(H120=13,H120=14,H120=15),2.14,IF(OR(H120=16,H120=17,H120=18),2.21,2.28)))))))))), IF(M120="Կ-2", IF(H120=0,1.45,IF(H120=1,1.49,IF(H120=2,1.54,IF(H120=3,1.59,IF(OR(H120=5,H120=4),1.63,IF(OR(H120=6,H120=7),1.68,IF(OR(H120=8,H120=9),1.73,IF(OR(H120=10,H120=11,H120=12),1.79,IF(OR(H120=13,H120=14,H120=15),1.84,IF(OR(H120=16,H120=17,H120=18),1.9,1.95)))))))))),IF(M120="Կ-3", IF(H120=0,1.25,IF(H120=1,1.29,IF(H120=2,1.33,IF(H120=3,1.37,IF(OR(H120=5,H120=4),1.41,IF(OR(H120=6,H120=7),1.45,IF(OR(H120=8,H120=9),1.49,IF(OR(H120=10,H120=11,H120=12),1.54,IF(OR(H120=13,H120=14,H120=15),1.58,IF(OR(H120=16,H120=17,H120=18),1.63,1.68)))))))))), "Error"))))))))))))</f>
        <v>1.73</v>
      </c>
      <c r="J120" s="790">
        <v>83200</v>
      </c>
      <c r="K120" s="790"/>
      <c r="L120" s="790"/>
      <c r="M120" s="791" t="s">
        <v>86</v>
      </c>
      <c r="N120" s="790">
        <f t="shared" ref="N120" si="311">J120*I120</f>
        <v>143936</v>
      </c>
      <c r="O120" s="792">
        <f t="shared" ref="O120" si="312">I120*J120+K120+L120</f>
        <v>143936</v>
      </c>
      <c r="P120" s="792">
        <f t="shared" ref="P120" si="313">+O120*13</f>
        <v>1871168</v>
      </c>
      <c r="Q120" s="597">
        <f t="shared" ref="Q120" si="314">+G120</f>
        <v>1</v>
      </c>
      <c r="R120" s="597">
        <f t="shared" ref="R120" si="315">+H120+1</f>
        <v>2</v>
      </c>
      <c r="S120" s="593">
        <f t="shared" ref="S120" si="316">IF(Q120&lt;1,0,IF(W120="Բ-1",IF(R120=0,6.94,IF(R120=1,7.17,IF(R120=2,7.41,IF(R120=3,7.66,IF(OR(R120=5,R120=4),7.92,IF(OR(R120=6,R120=7),8.18,IF(OR(R120=8,R120=9),8.46,IF(OR(R120=10,R120=11,R120=12),8.74,IF(OR(R120=13,R120=14,R120=15),9.03,IF(OR(R120=16,R120=17,R120=18),9.33,9.65)))))))))),IF(W120="Բ-2", IF(R120=0,5.71,IF(R120=1,5.89,IF(R120=2,6.09,IF(R120=3,6.29,IF(OR(R120=5,R120=4),6.5,IF(OR(R120=6,R120=7),6.72,IF(OR(R120=8,R120=9),6.94,IF(OR(R120=10,R120=11,R120=12),7.17,IF(OR(R120=13,R120=14,R120=15),7.41,IF(OR(R120=16,R120=17,R120=18),7.65,7.91)))))))))), IF(W120="Գ-1", IF(R120=0,4.7,IF(R120=1,4.86,IF(R120=2,5.01,IF(R120=3,5.18,IF(OR(R120=5,R120=4),5.35,IF(OR(R120=6,R120=7),5.52,IF(OR(R120=8,R120=9),5.71,IF(OR(R120=10,R120=11,R120=12),5.89,IF(OR(R120=13,R120=14,R120=15),6.09,IF(OR(R120=16,R120=17,R120=18),6.29,6.49)))))))))), IF(W120="Գ-2", IF(R120=0,3.88,IF(R120=1,4.01,IF(R120=2,4.14,IF(R120=3,4.27,IF(OR(R120=5,R120=4),4.41,IF(OR(R120=6,R120=7),4.55,IF(OR(R120=8,R120=9),4.7,IF(OR(R120=10,R120=11,R120=12),4.85,IF(OR(R120=13,R120=14,R120=15),5.01,IF(OR(R120=16,R120=17,R120=18),5.17,5.34)))))))))), IF(W120="Գ-3", IF(R120=0,3.21,IF(R120=1,3.31,IF(R120=2,3.42,IF(R120=3,3.53,IF(OR(R120=5,R120=4),3.64,IF(OR(R120=6,R120=7),3.76,IF(OR(R120=8,R120=9),3.88,IF(OR(R120=10,R120=11,R120=12),4.01,IF(OR(R120=13,R120=14,R120=15),4.13,IF(OR(R120=16,R120=17,R120=18),4.27,4.4)))))))))), IF(W120="Ա-1", IF(R120=0,2.66,IF(R120=1,2.75,IF(R120=2,2.83,IF(R120=3,2.92,IF(OR(R120=5,R120=4),3.02,IF(OR(R120=6,R120=7),3.11,IF(OR(R120=8,R120=9),3.21,IF(OR(R120=10,R120=11,R120=12),3.31,IF(OR(R120=13,R120=14,R120=15),3.42,IF(OR(R120=16,R120=17,R120=18),3.53,3.64)))))))))), IF(W120="Ա-2", IF(R120=0,2.28,IF(R120=1,2.35,IF(R120=2,2.43,IF(R120=3,2.5,IF(OR(R120=5,R120=4),2.58,IF(OR(R120=6,R120=7),2.66,IF(OR(R120=8,R120=9),2.75,IF(OR(R120=10,R120=11,R120=12),2.83,IF(OR(R120=13,R120=14,R120=15),2.92,IF(OR(R120=16,R120=17,R120=18),3.01,3.11)))))))))),IF(W120="Ա-3", IF(R120=0,1.96,IF(R120=1,2.02,IF(R120=2,2.08,IF(R120=3,2.15,IF(OR(R120=5,R120=4),2.21,IF(OR(R120=6,R120=7),2.28,IF(OR(R120=8,R120=9),2.35,IF(OR(R120=10,R120=11,R120=12),2.42,IF(OR(R120=13,R120=14,R120=15),2.5,IF(OR(R120=16,R120=17,R120=18),2.58,2.66)))))))))), IF(W120="Կ-1", IF(R120=0,1.68,IF(R120=1,1.73,IF(R120=2,1.79,IF(R120=3,1.84,IF(OR(R120=5,R120=4),1.9,IF(OR(R120=6,R120=7),1.96,IF(OR(R120=8,R120=9),2.02,IF(OR(R120=10,R120=11,R120=12),2.08,IF(OR(R120=13,R120=14,R120=15),2.14,IF(OR(R120=16,R120=17,R120=18),2.21,2.28)))))))))), IF(W120="Կ-2", IF(R120=0,1.45,IF(R120=1,1.49,IF(R120=2,1.54,IF(R120=3,1.59,IF(OR(R120=5,R120=4),1.63,IF(OR(R120=6,R120=7),1.68,IF(OR(R120=8,R120=9),1.73,IF(OR(R120=10,R120=11,R120=12),1.79,IF(OR(R120=13,R120=14,R120=15),1.84,IF(OR(R120=16,R120=17,R120=18),1.9,1.95)))))))))),IF(W120="Կ-3", IF(R120=0,1.25,IF(R120=1,1.29,IF(R120=2,1.33,IF(R120=3,1.37,IF(OR(R120=5,R120=4),1.41,IF(OR(R120=6,R120=7),1.45,IF(OR(R120=8,R120=9),1.49,IF(OR(R120=10,R120=11,R120=12),1.54,IF(OR(R120=13,R120=14,R120=15),1.58,IF(OR(R120=16,R120=17,R120=18),1.63,1.68)))))))))), "Error"))))))))))))</f>
        <v>1.79</v>
      </c>
      <c r="T120" s="456">
        <v>83200</v>
      </c>
      <c r="U120" s="456"/>
      <c r="V120" s="456"/>
      <c r="W120" s="594" t="str">
        <f t="shared" ref="W120" si="317">+M120</f>
        <v>Կ-1</v>
      </c>
      <c r="X120" s="456">
        <f t="shared" ref="X120" si="318">T120*S120</f>
        <v>148928</v>
      </c>
      <c r="Y120" s="595">
        <f t="shared" ref="Y120" si="319">+U120+V120+X120</f>
        <v>148928</v>
      </c>
      <c r="Z120" s="595">
        <f t="shared" ref="Z120" si="320">+Y120*13</f>
        <v>1936064</v>
      </c>
      <c r="AA120" s="597">
        <f t="shared" ref="AA120" si="321">+Q120</f>
        <v>1</v>
      </c>
      <c r="AB120" s="597">
        <f t="shared" ref="AB120" si="322">+R120+1</f>
        <v>3</v>
      </c>
      <c r="AC120" s="593">
        <f t="shared" ref="AC120" si="323">IF(AA120&lt;1,0,IF(AG120="Բ-1",IF(AB120=0,6.94,IF(AB120=1,7.17,IF(AB120=2,7.41,IF(AB120=3,7.66,IF(OR(AB120=5,AB120=4),7.92,IF(OR(AB120=6,AB120=7),8.18,IF(OR(AB120=8,AB120=9),8.46,IF(OR(AB120=10,AB120=11,AB120=12),8.74,IF(OR(AB120=13,AB120=14,AB120=15),9.03,IF(OR(AB120=16,AB120=17,AB120=18),9.33,9.65)))))))))),IF(AG120="Բ-2", IF(AB120=0,5.71,IF(AB120=1,5.89,IF(AB120=2,6.09,IF(AB120=3,6.29,IF(OR(AB120=5,AB120=4),6.5,IF(OR(AB120=6,AB120=7),6.72,IF(OR(AB120=8,AB120=9),6.94,IF(OR(AB120=10,AB120=11,AB120=12),7.17,IF(OR(AB120=13,AB120=14,AB120=15),7.41,IF(OR(AB120=16,AB120=17,AB120=18),7.65,7.91)))))))))), IF(AG120="Գ-1", IF(AB120=0,4.7,IF(AB120=1,4.86,IF(AB120=2,5.01,IF(AB120=3,5.18,IF(OR(AB120=5,AB120=4),5.35,IF(OR(AB120=6,AB120=7),5.52,IF(OR(AB120=8,AB120=9),5.71,IF(OR(AB120=10,AB120=11,AB120=12),5.89,IF(OR(AB120=13,AB120=14,AB120=15),6.09,IF(OR(AB120=16,AB120=17,AB120=18),6.29,6.49)))))))))), IF(AG120="Գ-2", IF(AB120=0,3.88,IF(AB120=1,4.01,IF(AB120=2,4.14,IF(AB120=3,4.27,IF(OR(AB120=5,AB120=4),4.41,IF(OR(AB120=6,AB120=7),4.55,IF(OR(AB120=8,AB120=9),4.7,IF(OR(AB120=10,AB120=11,AB120=12),4.85,IF(OR(AB120=13,AB120=14,AB120=15),5.01,IF(OR(AB120=16,AB120=17,AB120=18),5.17,5.34)))))))))), IF(AG120="Գ-3", IF(AB120=0,3.21,IF(AB120=1,3.31,IF(AB120=2,3.42,IF(AB120=3,3.53,IF(OR(AB120=5,AB120=4),3.64,IF(OR(AB120=6,AB120=7),3.76,IF(OR(AB120=8,AB120=9),3.88,IF(OR(AB120=10,AB120=11,AB120=12),4.01,IF(OR(AB120=13,AB120=14,AB120=15),4.13,IF(OR(AB120=16,AB120=17,AB120=18),4.27,4.4)))))))))), IF(AG120="Ա-1", IF(AB120=0,2.66,IF(AB120=1,2.75,IF(AB120=2,2.83,IF(AB120=3,2.92,IF(OR(AB120=5,AB120=4),3.02,IF(OR(AB120=6,AB120=7),3.11,IF(OR(AB120=8,AB120=9),3.21,IF(OR(AB120=10,AB120=11,AB120=12),3.31,IF(OR(AB120=13,AB120=14,AB120=15),3.42,IF(OR(AB120=16,AB120=17,AB120=18),3.53,3.64)))))))))), IF(AG120="Ա-2", IF(AB120=0,2.28,IF(AB120=1,2.35,IF(AB120=2,2.43,IF(AB120=3,2.5,IF(OR(AB120=5,AB120=4),2.58,IF(OR(AB120=6,AB120=7),2.66,IF(OR(AB120=8,AB120=9),2.75,IF(OR(AB120=10,AB120=11,AB120=12),2.83,IF(OR(AB120=13,AB120=14,AB120=15),2.92,IF(OR(AB120=16,AB120=17,AB120=18),3.01,3.11)))))))))),IF(AG120="Ա-3", IF(AB120=0,1.96,IF(AB120=1,2.02,IF(AB120=2,2.08,IF(AB120=3,2.15,IF(OR(AB120=5,AB120=4),2.21,IF(OR(AB120=6,AB120=7),2.28,IF(OR(AB120=8,AB120=9),2.35,IF(OR(AB120=10,AB120=11,AB120=12),2.42,IF(OR(AB120=13,AB120=14,AB120=15),2.5,IF(OR(AB120=16,AB120=17,AB120=18),2.58,2.66)))))))))), IF(AG120="Կ-1", IF(AB120=0,1.68,IF(AB120=1,1.73,IF(AB120=2,1.79,IF(AB120=3,1.84,IF(OR(AB120=5,AB120=4),1.9,IF(OR(AB120=6,AB120=7),1.96,IF(OR(AB120=8,AB120=9),2.02,IF(OR(AB120=10,AB120=11,AB120=12),2.08,IF(OR(AB120=13,AB120=14,AB120=15),2.14,IF(OR(AB120=16,AB120=17,AB120=18),2.21,2.28)))))))))), IF(AG120="Կ-2", IF(AB120=0,1.45,IF(AB120=1,1.49,IF(AB120=2,1.54,IF(AB120=3,1.59,IF(OR(AB120=5,AB120=4),1.63,IF(OR(AB120=6,AB120=7),1.68,IF(OR(AB120=8,AB120=9),1.73,IF(OR(AB120=10,AB120=11,AB120=12),1.79,IF(OR(AB120=13,AB120=14,AB120=15),1.84,IF(OR(AB120=16,AB120=17,AB120=18),1.9,1.95)))))))))),IF(AG120="Կ-3", IF(AB120=0,1.25,IF(AB120=1,1.29,IF(AB120=2,1.33,IF(AB120=3,1.37,IF(OR(AB120=5,AB120=4),1.41,IF(OR(AB120=6,AB120=7),1.45,IF(OR(AB120=8,AB120=9),1.49,IF(OR(AB120=10,AB120=11,AB120=12),1.54,IF(OR(AB120=13,AB120=14,AB120=15),1.58,IF(OR(AB120=16,AB120=17,AB120=18),1.63,1.68)))))))))), "Error"))))))))))))</f>
        <v>1.84</v>
      </c>
      <c r="AD120" s="456">
        <v>83200</v>
      </c>
      <c r="AE120" s="456"/>
      <c r="AF120" s="456"/>
      <c r="AG120" s="594" t="str">
        <f t="shared" ref="AG120" si="324">+W120</f>
        <v>Կ-1</v>
      </c>
      <c r="AH120" s="456">
        <f t="shared" ref="AH120" si="325">AD120*AC120</f>
        <v>153088</v>
      </c>
      <c r="AI120" s="595">
        <f t="shared" ref="AI120" si="326">AH120+AE120+AF120</f>
        <v>153088</v>
      </c>
      <c r="AJ120" s="595">
        <f t="shared" ref="AJ120" si="327">+AI120*13</f>
        <v>1990144</v>
      </c>
      <c r="AK120" s="597">
        <f t="shared" ref="AK120" si="328">+AA120</f>
        <v>1</v>
      </c>
      <c r="AL120" s="597">
        <f t="shared" ref="AL120" si="329">+AB120+1</f>
        <v>4</v>
      </c>
      <c r="AM120" s="593">
        <f t="shared" ref="AM120" si="330">IF(AK120&lt;1,0,IF(AQ120="Բ-1",IF(AL120=0,6.94,IF(AL120=1,7.17,IF(AL120=2,7.41,IF(AL120=3,7.66,IF(OR(AL120=5,AL120=4),7.92,IF(OR(AL120=6,AL120=7),8.18,IF(OR(AL120=8,AL120=9),8.46,IF(OR(AL120=10,AL120=11,AL120=12),8.74,IF(OR(AL120=13,AL120=14,AL120=15),9.03,IF(OR(AL120=16,AL120=17,AL120=18),9.33,9.65)))))))))),IF(AQ120="Բ-2", IF(AL120=0,5.71,IF(AL120=1,5.89,IF(AL120=2,6.09,IF(AL120=3,6.29,IF(OR(AL120=5,AL120=4),6.5,IF(OR(AL120=6,AL120=7),6.72,IF(OR(AL120=8,AL120=9),6.94,IF(OR(AL120=10,AL120=11,AL120=12),7.17,IF(OR(AL120=13,AL120=14,AL120=15),7.41,IF(OR(AL120=16,AL120=17,AL120=18),7.65,7.91)))))))))), IF(AQ120="Գ-1", IF(AL120=0,4.7,IF(AL120=1,4.86,IF(AL120=2,5.01,IF(AL120=3,5.18,IF(OR(AL120=5,AL120=4),5.35,IF(OR(AL120=6,AL120=7),5.52,IF(OR(AL120=8,AL120=9),5.71,IF(OR(AL120=10,AL120=11,AL120=12),5.89,IF(OR(AL120=13,AL120=14,AL120=15),6.09,IF(OR(AL120=16,AL120=17,AL120=18),6.29,6.49)))))))))), IF(AQ120="Գ-2", IF(AL120=0,3.88,IF(AL120=1,4.01,IF(AL120=2,4.14,IF(AL120=3,4.27,IF(OR(AL120=5,AL120=4),4.41,IF(OR(AL120=6,AL120=7),4.55,IF(OR(AL120=8,AL120=9),4.7,IF(OR(AL120=10,AL120=11,AL120=12),4.85,IF(OR(AL120=13,AL120=14,AL120=15),5.01,IF(OR(AL120=16,AL120=17,AL120=18),5.17,5.34)))))))))), IF(AQ120="Գ-3", IF(AL120=0,3.21,IF(AL120=1,3.31,IF(AL120=2,3.42,IF(AL120=3,3.53,IF(OR(AL120=5,AL120=4),3.64,IF(OR(AL120=6,AL120=7),3.76,IF(OR(AL120=8,AL120=9),3.88,IF(OR(AL120=10,AL120=11,AL120=12),4.01,IF(OR(AL120=13,AL120=14,AL120=15),4.13,IF(OR(AL120=16,AL120=17,AL120=18),4.27,4.4)))))))))), IF(AQ120="Ա-1", IF(AL120=0,2.66,IF(AL120=1,2.75,IF(AL120=2,2.83,IF(AL120=3,2.92,IF(OR(AL120=5,AL120=4),3.02,IF(OR(AL120=6,AL120=7),3.11,IF(OR(AL120=8,AL120=9),3.21,IF(OR(AL120=10,AL120=11,AL120=12),3.31,IF(OR(AL120=13,AL120=14,AL120=15),3.42,IF(OR(AL120=16,AL120=17,AL120=18),3.53,3.64)))))))))), IF(AQ120="Ա-2", IF(AL120=0,2.28,IF(AL120=1,2.35,IF(AL120=2,2.43,IF(AL120=3,2.5,IF(OR(AL120=5,AL120=4),2.58,IF(OR(AL120=6,AL120=7),2.66,IF(OR(AL120=8,AL120=9),2.75,IF(OR(AL120=10,AL120=11,AL120=12),2.83,IF(OR(AL120=13,AL120=14,AL120=15),2.92,IF(OR(AL120=16,AL120=17,AL120=18),3.01,3.11)))))))))),IF(AQ120="Ա-3", IF(AL120=0,1.96,IF(AL120=1,2.02,IF(AL120=2,2.08,IF(AL120=3,2.15,IF(OR(AL120=5,AL120=4),2.21,IF(OR(AL120=6,AL120=7),2.28,IF(OR(AL120=8,AL120=9),2.35,IF(OR(AL120=10,AL120=11,AL120=12),2.42,IF(OR(AL120=13,AL120=14,AL120=15),2.5,IF(OR(AL120=16,AL120=17,AL120=18),2.58,2.66)))))))))), IF(AQ120="Կ-1", IF(AL120=0,1.68,IF(AL120=1,1.73,IF(AL120=2,1.79,IF(AL120=3,1.84,IF(OR(AL120=5,AL120=4),1.9,IF(OR(AL120=6,AL120=7),1.96,IF(OR(AL120=8,AL120=9),2.02,IF(OR(AL120=10,AL120=11,AL120=12),2.08,IF(OR(AL120=13,AL120=14,AL120=15),2.14,IF(OR(AL120=16,AL120=17,AL120=18),2.21,2.28)))))))))), IF(AQ120="Կ-2", IF(AL120=0,1.45,IF(AL120=1,1.49,IF(AL120=2,1.54,IF(AL120=3,1.59,IF(OR(AL120=5,AL120=4),1.63,IF(OR(AL120=6,AL120=7),1.68,IF(OR(AL120=8,AL120=9),1.73,IF(OR(AL120=10,AL120=11,AL120=12),1.79,IF(OR(AL120=13,AL120=14,AL120=15),1.84,IF(OR(AL120=16,AL120=17,AL120=18),1.9,1.95)))))))))),IF(AQ120="Կ-3", IF(AL120=0,1.25,IF(AL120=1,1.29,IF(AL120=2,1.33,IF(AL120=3,1.37,IF(OR(AL120=5,AL120=4),1.41,IF(OR(AL120=6,AL120=7),1.45,IF(OR(AL120=8,AL120=9),1.49,IF(OR(AL120=10,AL120=11,AL120=12),1.54,IF(OR(AL120=13,AL120=14,AL120=15),1.58,IF(OR(AL120=16,AL120=17,AL120=18),1.63,1.68)))))))))), "Error"))))))))))))</f>
        <v>1.9</v>
      </c>
      <c r="AN120" s="456">
        <v>83200</v>
      </c>
      <c r="AO120" s="456"/>
      <c r="AP120" s="456"/>
      <c r="AQ120" s="594" t="str">
        <f t="shared" ref="AQ120" si="331">+AG120</f>
        <v>Կ-1</v>
      </c>
      <c r="AR120" s="456">
        <f t="shared" ref="AR120" si="332">AN120*AM120</f>
        <v>158080</v>
      </c>
      <c r="AS120" s="595">
        <f t="shared" ref="AS120" si="333">AR120+AO120+AP120</f>
        <v>158080</v>
      </c>
      <c r="AT120" s="595">
        <f t="shared" ref="AT120" si="334">+AS120*13</f>
        <v>2055040</v>
      </c>
    </row>
    <row r="121" spans="2:46" s="592" customFormat="1" ht="13.5">
      <c r="B121" s="782">
        <v>100</v>
      </c>
      <c r="C121" s="783" t="s">
        <v>1752</v>
      </c>
      <c r="D121" s="784" t="s">
        <v>2187</v>
      </c>
      <c r="E121" s="785">
        <v>1963</v>
      </c>
      <c r="F121" s="786" t="s">
        <v>96</v>
      </c>
      <c r="G121" s="787">
        <v>1</v>
      </c>
      <c r="H121" s="788">
        <v>2</v>
      </c>
      <c r="I121" s="789">
        <f t="shared" si="139"/>
        <v>5.01</v>
      </c>
      <c r="J121" s="790">
        <v>83200</v>
      </c>
      <c r="K121" s="790"/>
      <c r="L121" s="790"/>
      <c r="M121" s="791" t="s">
        <v>82</v>
      </c>
      <c r="N121" s="790">
        <f t="shared" si="148"/>
        <v>416832</v>
      </c>
      <c r="O121" s="792">
        <f t="shared" si="184"/>
        <v>416832</v>
      </c>
      <c r="P121" s="792">
        <f t="shared" si="149"/>
        <v>5418816</v>
      </c>
      <c r="Q121" s="597">
        <f t="shared" si="181"/>
        <v>1</v>
      </c>
      <c r="R121" s="597">
        <f t="shared" si="185"/>
        <v>3</v>
      </c>
      <c r="S121" s="593">
        <f t="shared" si="140"/>
        <v>5.18</v>
      </c>
      <c r="T121" s="456">
        <v>83200</v>
      </c>
      <c r="U121" s="456"/>
      <c r="V121" s="456"/>
      <c r="W121" s="594" t="str">
        <f t="shared" si="141"/>
        <v>Գ-1</v>
      </c>
      <c r="X121" s="456">
        <f t="shared" si="150"/>
        <v>430976</v>
      </c>
      <c r="Y121" s="595">
        <f t="shared" si="151"/>
        <v>430976</v>
      </c>
      <c r="Z121" s="595">
        <f t="shared" si="152"/>
        <v>5602688</v>
      </c>
      <c r="AA121" s="597">
        <f t="shared" si="182"/>
        <v>1</v>
      </c>
      <c r="AB121" s="597">
        <f t="shared" si="142"/>
        <v>4</v>
      </c>
      <c r="AC121" s="593">
        <f t="shared" si="143"/>
        <v>5.35</v>
      </c>
      <c r="AD121" s="456">
        <v>83200</v>
      </c>
      <c r="AE121" s="456"/>
      <c r="AF121" s="456"/>
      <c r="AG121" s="594" t="str">
        <f t="shared" si="144"/>
        <v>Գ-1</v>
      </c>
      <c r="AH121" s="456">
        <f t="shared" si="153"/>
        <v>445119.99999999994</v>
      </c>
      <c r="AI121" s="595">
        <f t="shared" si="154"/>
        <v>445119.99999999994</v>
      </c>
      <c r="AJ121" s="595">
        <f t="shared" si="155"/>
        <v>5786559.9999999991</v>
      </c>
      <c r="AK121" s="597">
        <f t="shared" si="183"/>
        <v>1</v>
      </c>
      <c r="AL121" s="597">
        <f t="shared" si="145"/>
        <v>5</v>
      </c>
      <c r="AM121" s="593">
        <f t="shared" si="146"/>
        <v>5.35</v>
      </c>
      <c r="AN121" s="456">
        <v>83200</v>
      </c>
      <c r="AO121" s="456"/>
      <c r="AP121" s="456"/>
      <c r="AQ121" s="594" t="str">
        <f t="shared" si="147"/>
        <v>Գ-1</v>
      </c>
      <c r="AR121" s="456">
        <f t="shared" si="156"/>
        <v>445119.99999999994</v>
      </c>
      <c r="AS121" s="595">
        <f t="shared" si="157"/>
        <v>445119.99999999994</v>
      </c>
      <c r="AT121" s="595">
        <f t="shared" si="158"/>
        <v>5786559.9999999991</v>
      </c>
    </row>
    <row r="122" spans="2:46" s="592" customFormat="1" ht="27">
      <c r="B122" s="782">
        <v>101</v>
      </c>
      <c r="C122" s="783" t="s">
        <v>823</v>
      </c>
      <c r="D122" s="784" t="s">
        <v>2186</v>
      </c>
      <c r="E122" s="785">
        <v>1988</v>
      </c>
      <c r="F122" s="786" t="s">
        <v>1075</v>
      </c>
      <c r="G122" s="787">
        <v>1</v>
      </c>
      <c r="H122" s="788">
        <v>5</v>
      </c>
      <c r="I122" s="789">
        <f t="shared" si="139"/>
        <v>3.64</v>
      </c>
      <c r="J122" s="790">
        <v>83200</v>
      </c>
      <c r="K122" s="790"/>
      <c r="L122" s="790">
        <f>+I122*J122*0.15</f>
        <v>45427.199999999997</v>
      </c>
      <c r="M122" s="791" t="s">
        <v>431</v>
      </c>
      <c r="N122" s="790">
        <f t="shared" si="148"/>
        <v>302848</v>
      </c>
      <c r="O122" s="792">
        <f t="shared" si="184"/>
        <v>348275.20000000001</v>
      </c>
      <c r="P122" s="792">
        <f t="shared" si="149"/>
        <v>4527577.6000000006</v>
      </c>
      <c r="Q122" s="597">
        <f t="shared" si="181"/>
        <v>1</v>
      </c>
      <c r="R122" s="597">
        <f t="shared" si="185"/>
        <v>6</v>
      </c>
      <c r="S122" s="593">
        <f t="shared" si="140"/>
        <v>3.76</v>
      </c>
      <c r="T122" s="456">
        <v>83200</v>
      </c>
      <c r="U122" s="456"/>
      <c r="V122" s="456">
        <f>+S122*T122*0.15</f>
        <v>46924.799999999996</v>
      </c>
      <c r="W122" s="594" t="str">
        <f t="shared" si="141"/>
        <v>Գ-3</v>
      </c>
      <c r="X122" s="456">
        <f t="shared" si="150"/>
        <v>312832</v>
      </c>
      <c r="Y122" s="595">
        <f t="shared" si="151"/>
        <v>359756.79999999999</v>
      </c>
      <c r="Z122" s="595">
        <f t="shared" si="152"/>
        <v>4676838.3999999994</v>
      </c>
      <c r="AA122" s="597">
        <f t="shared" si="182"/>
        <v>1</v>
      </c>
      <c r="AB122" s="597">
        <f t="shared" si="142"/>
        <v>7</v>
      </c>
      <c r="AC122" s="593">
        <f t="shared" si="143"/>
        <v>3.76</v>
      </c>
      <c r="AD122" s="456">
        <v>83200</v>
      </c>
      <c r="AE122" s="456"/>
      <c r="AF122" s="456">
        <f>+AC122*AD122*0.15</f>
        <v>46924.799999999996</v>
      </c>
      <c r="AG122" s="594" t="str">
        <f t="shared" si="144"/>
        <v>Գ-3</v>
      </c>
      <c r="AH122" s="456">
        <f t="shared" si="153"/>
        <v>312832</v>
      </c>
      <c r="AI122" s="595">
        <f t="shared" si="154"/>
        <v>359756.79999999999</v>
      </c>
      <c r="AJ122" s="595">
        <f t="shared" si="155"/>
        <v>4676838.3999999994</v>
      </c>
      <c r="AK122" s="597">
        <f t="shared" si="183"/>
        <v>1</v>
      </c>
      <c r="AL122" s="597">
        <f t="shared" si="145"/>
        <v>8</v>
      </c>
      <c r="AM122" s="593">
        <f t="shared" si="146"/>
        <v>3.88</v>
      </c>
      <c r="AN122" s="456">
        <v>83200</v>
      </c>
      <c r="AO122" s="456"/>
      <c r="AP122" s="456">
        <f>+AM122*AN122*0.15</f>
        <v>48422.400000000001</v>
      </c>
      <c r="AQ122" s="594" t="str">
        <f t="shared" si="147"/>
        <v>Գ-3</v>
      </c>
      <c r="AR122" s="456">
        <f t="shared" si="156"/>
        <v>322816</v>
      </c>
      <c r="AS122" s="595">
        <f t="shared" si="157"/>
        <v>371238.40000000002</v>
      </c>
      <c r="AT122" s="595">
        <f t="shared" si="158"/>
        <v>4826099.2</v>
      </c>
    </row>
    <row r="123" spans="2:46" s="592" customFormat="1" ht="27">
      <c r="B123" s="782">
        <v>102</v>
      </c>
      <c r="C123" s="783" t="s">
        <v>2824</v>
      </c>
      <c r="D123" s="784" t="s">
        <v>2186</v>
      </c>
      <c r="E123" s="785">
        <v>1989</v>
      </c>
      <c r="F123" s="786" t="s">
        <v>1076</v>
      </c>
      <c r="G123" s="787">
        <v>1</v>
      </c>
      <c r="H123" s="788">
        <v>5</v>
      </c>
      <c r="I123" s="789">
        <f t="shared" si="139"/>
        <v>1.9</v>
      </c>
      <c r="J123" s="790">
        <v>83200</v>
      </c>
      <c r="K123" s="790"/>
      <c r="L123" s="790"/>
      <c r="M123" s="791" t="s">
        <v>86</v>
      </c>
      <c r="N123" s="790">
        <f t="shared" si="148"/>
        <v>158080</v>
      </c>
      <c r="O123" s="792">
        <f t="shared" si="184"/>
        <v>158080</v>
      </c>
      <c r="P123" s="792">
        <f t="shared" si="149"/>
        <v>2055040</v>
      </c>
      <c r="Q123" s="597">
        <f t="shared" si="181"/>
        <v>1</v>
      </c>
      <c r="R123" s="597">
        <f t="shared" si="185"/>
        <v>6</v>
      </c>
      <c r="S123" s="593">
        <f t="shared" si="140"/>
        <v>1.96</v>
      </c>
      <c r="T123" s="456">
        <v>83200</v>
      </c>
      <c r="U123" s="456"/>
      <c r="V123" s="456"/>
      <c r="W123" s="594" t="str">
        <f t="shared" si="141"/>
        <v>Կ-1</v>
      </c>
      <c r="X123" s="456">
        <f t="shared" si="150"/>
        <v>163072</v>
      </c>
      <c r="Y123" s="595">
        <f t="shared" si="151"/>
        <v>163072</v>
      </c>
      <c r="Z123" s="595">
        <f t="shared" si="152"/>
        <v>2119936</v>
      </c>
      <c r="AA123" s="597">
        <f t="shared" si="182"/>
        <v>1</v>
      </c>
      <c r="AB123" s="597">
        <f t="shared" si="142"/>
        <v>7</v>
      </c>
      <c r="AC123" s="593">
        <f t="shared" si="143"/>
        <v>1.96</v>
      </c>
      <c r="AD123" s="456">
        <v>83200</v>
      </c>
      <c r="AE123" s="456"/>
      <c r="AF123" s="456"/>
      <c r="AG123" s="594" t="str">
        <f t="shared" si="144"/>
        <v>Կ-1</v>
      </c>
      <c r="AH123" s="456">
        <f t="shared" si="153"/>
        <v>163072</v>
      </c>
      <c r="AI123" s="595">
        <f t="shared" si="154"/>
        <v>163072</v>
      </c>
      <c r="AJ123" s="595">
        <f t="shared" si="155"/>
        <v>2119936</v>
      </c>
      <c r="AK123" s="597">
        <f t="shared" si="183"/>
        <v>1</v>
      </c>
      <c r="AL123" s="597">
        <f t="shared" si="145"/>
        <v>8</v>
      </c>
      <c r="AM123" s="593">
        <f t="shared" si="146"/>
        <v>2.02</v>
      </c>
      <c r="AN123" s="456">
        <v>83200</v>
      </c>
      <c r="AO123" s="456"/>
      <c r="AP123" s="456"/>
      <c r="AQ123" s="594" t="str">
        <f t="shared" si="147"/>
        <v>Կ-1</v>
      </c>
      <c r="AR123" s="456">
        <f t="shared" si="156"/>
        <v>168064</v>
      </c>
      <c r="AS123" s="595">
        <f t="shared" si="157"/>
        <v>168064</v>
      </c>
      <c r="AT123" s="595">
        <f t="shared" si="158"/>
        <v>2184832</v>
      </c>
    </row>
    <row r="124" spans="2:46" s="592" customFormat="1" ht="13.5">
      <c r="B124" s="782">
        <v>103</v>
      </c>
      <c r="C124" s="783" t="s">
        <v>1753</v>
      </c>
      <c r="D124" s="784" t="s">
        <v>2186</v>
      </c>
      <c r="E124" s="785">
        <v>1978</v>
      </c>
      <c r="F124" s="786" t="s">
        <v>988</v>
      </c>
      <c r="G124" s="787">
        <v>1</v>
      </c>
      <c r="H124" s="788">
        <v>10</v>
      </c>
      <c r="I124" s="789">
        <f t="shared" si="139"/>
        <v>4.8499999999999996</v>
      </c>
      <c r="J124" s="790">
        <v>83200</v>
      </c>
      <c r="K124" s="798"/>
      <c r="L124" s="798"/>
      <c r="M124" s="791" t="s">
        <v>83</v>
      </c>
      <c r="N124" s="790">
        <f t="shared" si="148"/>
        <v>403519.99999999994</v>
      </c>
      <c r="O124" s="792">
        <f t="shared" si="184"/>
        <v>403519.99999999994</v>
      </c>
      <c r="P124" s="792">
        <f t="shared" si="149"/>
        <v>5245759.9999999991</v>
      </c>
      <c r="Q124" s="597">
        <f t="shared" si="181"/>
        <v>1</v>
      </c>
      <c r="R124" s="597">
        <f t="shared" si="185"/>
        <v>11</v>
      </c>
      <c r="S124" s="593">
        <f t="shared" si="140"/>
        <v>4.8499999999999996</v>
      </c>
      <c r="T124" s="456">
        <v>83200</v>
      </c>
      <c r="U124" s="460"/>
      <c r="V124" s="460"/>
      <c r="W124" s="594" t="str">
        <f t="shared" si="141"/>
        <v>Գ-2</v>
      </c>
      <c r="X124" s="456">
        <f t="shared" si="150"/>
        <v>403519.99999999994</v>
      </c>
      <c r="Y124" s="595">
        <f t="shared" si="151"/>
        <v>403519.99999999994</v>
      </c>
      <c r="Z124" s="595">
        <f t="shared" si="152"/>
        <v>5245759.9999999991</v>
      </c>
      <c r="AA124" s="597">
        <f t="shared" si="182"/>
        <v>1</v>
      </c>
      <c r="AB124" s="597">
        <f t="shared" si="142"/>
        <v>12</v>
      </c>
      <c r="AC124" s="593">
        <f t="shared" si="143"/>
        <v>4.8499999999999996</v>
      </c>
      <c r="AD124" s="456">
        <v>83200</v>
      </c>
      <c r="AE124" s="460"/>
      <c r="AF124" s="460"/>
      <c r="AG124" s="594" t="str">
        <f t="shared" si="144"/>
        <v>Գ-2</v>
      </c>
      <c r="AH124" s="456">
        <f t="shared" si="153"/>
        <v>403519.99999999994</v>
      </c>
      <c r="AI124" s="595">
        <f t="shared" si="154"/>
        <v>403519.99999999994</v>
      </c>
      <c r="AJ124" s="595">
        <f t="shared" si="155"/>
        <v>5245759.9999999991</v>
      </c>
      <c r="AK124" s="597">
        <f t="shared" si="183"/>
        <v>1</v>
      </c>
      <c r="AL124" s="597">
        <f t="shared" si="145"/>
        <v>13</v>
      </c>
      <c r="AM124" s="593">
        <f t="shared" si="146"/>
        <v>5.01</v>
      </c>
      <c r="AN124" s="456">
        <v>83200</v>
      </c>
      <c r="AO124" s="460"/>
      <c r="AP124" s="460"/>
      <c r="AQ124" s="594" t="str">
        <f t="shared" si="147"/>
        <v>Գ-2</v>
      </c>
      <c r="AR124" s="456">
        <f t="shared" si="156"/>
        <v>416832</v>
      </c>
      <c r="AS124" s="595">
        <f t="shared" si="157"/>
        <v>416832</v>
      </c>
      <c r="AT124" s="595">
        <f t="shared" si="158"/>
        <v>5418816</v>
      </c>
    </row>
    <row r="125" spans="2:46" s="592" customFormat="1" ht="27">
      <c r="B125" s="782">
        <v>104</v>
      </c>
      <c r="C125" s="783" t="s">
        <v>1756</v>
      </c>
      <c r="D125" s="784" t="s">
        <v>2186</v>
      </c>
      <c r="E125" s="785">
        <v>1971</v>
      </c>
      <c r="F125" s="786" t="s">
        <v>1073</v>
      </c>
      <c r="G125" s="787">
        <v>1</v>
      </c>
      <c r="H125" s="788">
        <v>3</v>
      </c>
      <c r="I125" s="789">
        <f t="shared" si="139"/>
        <v>3.53</v>
      </c>
      <c r="J125" s="790">
        <v>83200</v>
      </c>
      <c r="K125" s="798"/>
      <c r="L125" s="798"/>
      <c r="M125" s="791" t="s">
        <v>431</v>
      </c>
      <c r="N125" s="790">
        <f t="shared" si="148"/>
        <v>293696</v>
      </c>
      <c r="O125" s="792">
        <f t="shared" si="184"/>
        <v>293696</v>
      </c>
      <c r="P125" s="792">
        <f t="shared" si="149"/>
        <v>3818048</v>
      </c>
      <c r="Q125" s="597">
        <f t="shared" si="181"/>
        <v>1</v>
      </c>
      <c r="R125" s="597">
        <f t="shared" si="185"/>
        <v>4</v>
      </c>
      <c r="S125" s="593">
        <f t="shared" ref="S125:S136" si="335">IF(Q125&lt;1,0,IF(W125="Բ-1",IF(R125=0,6.94,IF(R125=1,7.17,IF(R125=2,7.41,IF(R125=3,7.66,IF(OR(R125=5,R125=4),7.92,IF(OR(R125=6,R125=7),8.18,IF(OR(R125=8,R125=9),8.46,IF(OR(R125=10,R125=11,R125=12),8.74,IF(OR(R125=13,R125=14,R125=15),9.03,IF(OR(R125=16,R125=17,R125=18),9.33,9.65)))))))))),IF(W125="Բ-2", IF(R125=0,5.71,IF(R125=1,5.89,IF(R125=2,6.09,IF(R125=3,6.29,IF(OR(R125=5,R125=4),6.5,IF(OR(R125=6,R125=7),6.72,IF(OR(R125=8,R125=9),6.94,IF(OR(R125=10,R125=11,R125=12),7.17,IF(OR(R125=13,R125=14,R125=15),7.41,IF(OR(R125=16,R125=17,R125=18),7.65,7.91)))))))))), IF(W125="Գ-1", IF(R125=0,4.7,IF(R125=1,4.86,IF(R125=2,5.01,IF(R125=3,5.18,IF(OR(R125=5,R125=4),5.35,IF(OR(R125=6,R125=7),5.52,IF(OR(R125=8,R125=9),5.71,IF(OR(R125=10,R125=11,R125=12),5.89,IF(OR(R125=13,R125=14,R125=15),6.09,IF(OR(R125=16,R125=17,R125=18),6.29,6.49)))))))))), IF(W125="Գ-2", IF(R125=0,3.88,IF(R125=1,4.01,IF(R125=2,4.14,IF(R125=3,4.27,IF(OR(R125=5,R125=4),4.41,IF(OR(R125=6,R125=7),4.55,IF(OR(R125=8,R125=9),4.7,IF(OR(R125=10,R125=11,R125=12),4.85,IF(OR(R125=13,R125=14,R125=15),5.01,IF(OR(R125=16,R125=17,R125=18),5.17,5.34)))))))))), IF(W125="Գ-3", IF(R125=0,3.21,IF(R125=1,3.31,IF(R125=2,3.42,IF(R125=3,3.53,IF(OR(R125=5,R125=4),3.64,IF(OR(R125=6,R125=7),3.76,IF(OR(R125=8,R125=9),3.88,IF(OR(R125=10,R125=11,R125=12),4.01,IF(OR(R125=13,R125=14,R125=15),4.13,IF(OR(R125=16,R125=17,R125=18),4.27,4.4)))))))))), IF(W125="Ա-1", IF(R125=0,2.66,IF(R125=1,2.75,IF(R125=2,2.83,IF(R125=3,2.92,IF(OR(R125=5,R125=4),3.02,IF(OR(R125=6,R125=7),3.11,IF(OR(R125=8,R125=9),3.21,IF(OR(R125=10,R125=11,R125=12),3.31,IF(OR(R125=13,R125=14,R125=15),3.42,IF(OR(R125=16,R125=17,R125=18),3.53,3.64)))))))))), IF(W125="Ա-2", IF(R125=0,2.28,IF(R125=1,2.35,IF(R125=2,2.43,IF(R125=3,2.5,IF(OR(R125=5,R125=4),2.58,IF(OR(R125=6,R125=7),2.66,IF(OR(R125=8,R125=9),2.75,IF(OR(R125=10,R125=11,R125=12),2.83,IF(OR(R125=13,R125=14,R125=15),2.92,IF(OR(R125=16,R125=17,R125=18),3.01,3.11)))))))))),IF(W125="Ա-3", IF(R125=0,1.96,IF(R125=1,2.02,IF(R125=2,2.08,IF(R125=3,2.15,IF(OR(R125=5,R125=4),2.21,IF(OR(R125=6,R125=7),2.28,IF(OR(R125=8,R125=9),2.35,IF(OR(R125=10,R125=11,R125=12),2.42,IF(OR(R125=13,R125=14,R125=15),2.5,IF(OR(R125=16,R125=17,R125=18),2.58,2.66)))))))))), IF(W125="Կ-1", IF(R125=0,1.68,IF(R125=1,1.73,IF(R125=2,1.79,IF(R125=3,1.84,IF(OR(R125=5,R125=4),1.9,IF(OR(R125=6,R125=7),1.96,IF(OR(R125=8,R125=9),2.02,IF(OR(R125=10,R125=11,R125=12),2.08,IF(OR(R125=13,R125=14,R125=15),2.14,IF(OR(R125=16,R125=17,R125=18),2.21,2.28)))))))))), IF(W125="Կ-2", IF(R125=0,1.45,IF(R125=1,1.49,IF(R125=2,1.54,IF(R125=3,1.59,IF(OR(R125=5,R125=4),1.63,IF(OR(R125=6,R125=7),1.68,IF(OR(R125=8,R125=9),1.73,IF(OR(R125=10,R125=11,R125=12),1.79,IF(OR(R125=13,R125=14,R125=15),1.84,IF(OR(R125=16,R125=17,R125=18),1.9,1.95)))))))))),IF(W125="Կ-3", IF(R125=0,1.25,IF(R125=1,1.29,IF(R125=2,1.33,IF(R125=3,1.37,IF(OR(R125=5,R125=4),1.41,IF(OR(R125=6,R125=7),1.45,IF(OR(R125=8,R125=9),1.49,IF(OR(R125=10,R125=11,R125=12),1.54,IF(OR(R125=13,R125=14,R125=15),1.58,IF(OR(R125=16,R125=17,R125=18),1.63,1.68)))))))))), "Error"))))))))))))</f>
        <v>3.64</v>
      </c>
      <c r="T125" s="456">
        <v>83200</v>
      </c>
      <c r="U125" s="460"/>
      <c r="V125" s="460"/>
      <c r="W125" s="594" t="str">
        <f t="shared" ref="W125:W136" si="336">+M125</f>
        <v>Գ-3</v>
      </c>
      <c r="X125" s="456">
        <f t="shared" si="150"/>
        <v>302848</v>
      </c>
      <c r="Y125" s="595">
        <f t="shared" si="151"/>
        <v>302848</v>
      </c>
      <c r="Z125" s="595">
        <f t="shared" si="152"/>
        <v>3937024</v>
      </c>
      <c r="AA125" s="597">
        <f t="shared" si="182"/>
        <v>1</v>
      </c>
      <c r="AB125" s="597">
        <f t="shared" ref="AB125:AB136" si="337">+R125+1</f>
        <v>5</v>
      </c>
      <c r="AC125" s="593">
        <f t="shared" ref="AC125:AC136" si="338">IF(AA125&lt;1,0,IF(AG125="Բ-1",IF(AB125=0,6.94,IF(AB125=1,7.17,IF(AB125=2,7.41,IF(AB125=3,7.66,IF(OR(AB125=5,AB125=4),7.92,IF(OR(AB125=6,AB125=7),8.18,IF(OR(AB125=8,AB125=9),8.46,IF(OR(AB125=10,AB125=11,AB125=12),8.74,IF(OR(AB125=13,AB125=14,AB125=15),9.03,IF(OR(AB125=16,AB125=17,AB125=18),9.33,9.65)))))))))),IF(AG125="Բ-2", IF(AB125=0,5.71,IF(AB125=1,5.89,IF(AB125=2,6.09,IF(AB125=3,6.29,IF(OR(AB125=5,AB125=4),6.5,IF(OR(AB125=6,AB125=7),6.72,IF(OR(AB125=8,AB125=9),6.94,IF(OR(AB125=10,AB125=11,AB125=12),7.17,IF(OR(AB125=13,AB125=14,AB125=15),7.41,IF(OR(AB125=16,AB125=17,AB125=18),7.65,7.91)))))))))), IF(AG125="Գ-1", IF(AB125=0,4.7,IF(AB125=1,4.86,IF(AB125=2,5.01,IF(AB125=3,5.18,IF(OR(AB125=5,AB125=4),5.35,IF(OR(AB125=6,AB125=7),5.52,IF(OR(AB125=8,AB125=9),5.71,IF(OR(AB125=10,AB125=11,AB125=12),5.89,IF(OR(AB125=13,AB125=14,AB125=15),6.09,IF(OR(AB125=16,AB125=17,AB125=18),6.29,6.49)))))))))), IF(AG125="Գ-2", IF(AB125=0,3.88,IF(AB125=1,4.01,IF(AB125=2,4.14,IF(AB125=3,4.27,IF(OR(AB125=5,AB125=4),4.41,IF(OR(AB125=6,AB125=7),4.55,IF(OR(AB125=8,AB125=9),4.7,IF(OR(AB125=10,AB125=11,AB125=12),4.85,IF(OR(AB125=13,AB125=14,AB125=15),5.01,IF(OR(AB125=16,AB125=17,AB125=18),5.17,5.34)))))))))), IF(AG125="Գ-3", IF(AB125=0,3.21,IF(AB125=1,3.31,IF(AB125=2,3.42,IF(AB125=3,3.53,IF(OR(AB125=5,AB125=4),3.64,IF(OR(AB125=6,AB125=7),3.76,IF(OR(AB125=8,AB125=9),3.88,IF(OR(AB125=10,AB125=11,AB125=12),4.01,IF(OR(AB125=13,AB125=14,AB125=15),4.13,IF(OR(AB125=16,AB125=17,AB125=18),4.27,4.4)))))))))), IF(AG125="Ա-1", IF(AB125=0,2.66,IF(AB125=1,2.75,IF(AB125=2,2.83,IF(AB125=3,2.92,IF(OR(AB125=5,AB125=4),3.02,IF(OR(AB125=6,AB125=7),3.11,IF(OR(AB125=8,AB125=9),3.21,IF(OR(AB125=10,AB125=11,AB125=12),3.31,IF(OR(AB125=13,AB125=14,AB125=15),3.42,IF(OR(AB125=16,AB125=17,AB125=18),3.53,3.64)))))))))), IF(AG125="Ա-2", IF(AB125=0,2.28,IF(AB125=1,2.35,IF(AB125=2,2.43,IF(AB125=3,2.5,IF(OR(AB125=5,AB125=4),2.58,IF(OR(AB125=6,AB125=7),2.66,IF(OR(AB125=8,AB125=9),2.75,IF(OR(AB125=10,AB125=11,AB125=12),2.83,IF(OR(AB125=13,AB125=14,AB125=15),2.92,IF(OR(AB125=16,AB125=17,AB125=18),3.01,3.11)))))))))),IF(AG125="Ա-3", IF(AB125=0,1.96,IF(AB125=1,2.02,IF(AB125=2,2.08,IF(AB125=3,2.15,IF(OR(AB125=5,AB125=4),2.21,IF(OR(AB125=6,AB125=7),2.28,IF(OR(AB125=8,AB125=9),2.35,IF(OR(AB125=10,AB125=11,AB125=12),2.42,IF(OR(AB125=13,AB125=14,AB125=15),2.5,IF(OR(AB125=16,AB125=17,AB125=18),2.58,2.66)))))))))), IF(AG125="Կ-1", IF(AB125=0,1.68,IF(AB125=1,1.73,IF(AB125=2,1.79,IF(AB125=3,1.84,IF(OR(AB125=5,AB125=4),1.9,IF(OR(AB125=6,AB125=7),1.96,IF(OR(AB125=8,AB125=9),2.02,IF(OR(AB125=10,AB125=11,AB125=12),2.08,IF(OR(AB125=13,AB125=14,AB125=15),2.14,IF(OR(AB125=16,AB125=17,AB125=18),2.21,2.28)))))))))), IF(AG125="Կ-2", IF(AB125=0,1.45,IF(AB125=1,1.49,IF(AB125=2,1.54,IF(AB125=3,1.59,IF(OR(AB125=5,AB125=4),1.63,IF(OR(AB125=6,AB125=7),1.68,IF(OR(AB125=8,AB125=9),1.73,IF(OR(AB125=10,AB125=11,AB125=12),1.79,IF(OR(AB125=13,AB125=14,AB125=15),1.84,IF(OR(AB125=16,AB125=17,AB125=18),1.9,1.95)))))))))),IF(AG125="Կ-3", IF(AB125=0,1.25,IF(AB125=1,1.29,IF(AB125=2,1.33,IF(AB125=3,1.37,IF(OR(AB125=5,AB125=4),1.41,IF(OR(AB125=6,AB125=7),1.45,IF(OR(AB125=8,AB125=9),1.49,IF(OR(AB125=10,AB125=11,AB125=12),1.54,IF(OR(AB125=13,AB125=14,AB125=15),1.58,IF(OR(AB125=16,AB125=17,AB125=18),1.63,1.68)))))))))), "Error"))))))))))))</f>
        <v>3.64</v>
      </c>
      <c r="AD125" s="456">
        <v>83200</v>
      </c>
      <c r="AE125" s="460"/>
      <c r="AF125" s="460"/>
      <c r="AG125" s="594" t="str">
        <f t="shared" ref="AG125:AG136" si="339">+W125</f>
        <v>Գ-3</v>
      </c>
      <c r="AH125" s="456">
        <f t="shared" si="153"/>
        <v>302848</v>
      </c>
      <c r="AI125" s="595">
        <f t="shared" si="154"/>
        <v>302848</v>
      </c>
      <c r="AJ125" s="595">
        <f t="shared" si="155"/>
        <v>3937024</v>
      </c>
      <c r="AK125" s="597">
        <f t="shared" si="183"/>
        <v>1</v>
      </c>
      <c r="AL125" s="597">
        <f t="shared" ref="AL125:AL136" si="340">+AB125+1</f>
        <v>6</v>
      </c>
      <c r="AM125" s="593">
        <f t="shared" ref="AM125:AM136" si="341">IF(AK125&lt;1,0,IF(AQ125="Բ-1",IF(AL125=0,6.94,IF(AL125=1,7.17,IF(AL125=2,7.41,IF(AL125=3,7.66,IF(OR(AL125=5,AL125=4),7.92,IF(OR(AL125=6,AL125=7),8.18,IF(OR(AL125=8,AL125=9),8.46,IF(OR(AL125=10,AL125=11,AL125=12),8.74,IF(OR(AL125=13,AL125=14,AL125=15),9.03,IF(OR(AL125=16,AL125=17,AL125=18),9.33,9.65)))))))))),IF(AQ125="Բ-2", IF(AL125=0,5.71,IF(AL125=1,5.89,IF(AL125=2,6.09,IF(AL125=3,6.29,IF(OR(AL125=5,AL125=4),6.5,IF(OR(AL125=6,AL125=7),6.72,IF(OR(AL125=8,AL125=9),6.94,IF(OR(AL125=10,AL125=11,AL125=12),7.17,IF(OR(AL125=13,AL125=14,AL125=15),7.41,IF(OR(AL125=16,AL125=17,AL125=18),7.65,7.91)))))))))), IF(AQ125="Գ-1", IF(AL125=0,4.7,IF(AL125=1,4.86,IF(AL125=2,5.01,IF(AL125=3,5.18,IF(OR(AL125=5,AL125=4),5.35,IF(OR(AL125=6,AL125=7),5.52,IF(OR(AL125=8,AL125=9),5.71,IF(OR(AL125=10,AL125=11,AL125=12),5.89,IF(OR(AL125=13,AL125=14,AL125=15),6.09,IF(OR(AL125=16,AL125=17,AL125=18),6.29,6.49)))))))))), IF(AQ125="Գ-2", IF(AL125=0,3.88,IF(AL125=1,4.01,IF(AL125=2,4.14,IF(AL125=3,4.27,IF(OR(AL125=5,AL125=4),4.41,IF(OR(AL125=6,AL125=7),4.55,IF(OR(AL125=8,AL125=9),4.7,IF(OR(AL125=10,AL125=11,AL125=12),4.85,IF(OR(AL125=13,AL125=14,AL125=15),5.01,IF(OR(AL125=16,AL125=17,AL125=18),5.17,5.34)))))))))), IF(AQ125="Գ-3", IF(AL125=0,3.21,IF(AL125=1,3.31,IF(AL125=2,3.42,IF(AL125=3,3.53,IF(OR(AL125=5,AL125=4),3.64,IF(OR(AL125=6,AL125=7),3.76,IF(OR(AL125=8,AL125=9),3.88,IF(OR(AL125=10,AL125=11,AL125=12),4.01,IF(OR(AL125=13,AL125=14,AL125=15),4.13,IF(OR(AL125=16,AL125=17,AL125=18),4.27,4.4)))))))))), IF(AQ125="Ա-1", IF(AL125=0,2.66,IF(AL125=1,2.75,IF(AL125=2,2.83,IF(AL125=3,2.92,IF(OR(AL125=5,AL125=4),3.02,IF(OR(AL125=6,AL125=7),3.11,IF(OR(AL125=8,AL125=9),3.21,IF(OR(AL125=10,AL125=11,AL125=12),3.31,IF(OR(AL125=13,AL125=14,AL125=15),3.42,IF(OR(AL125=16,AL125=17,AL125=18),3.53,3.64)))))))))), IF(AQ125="Ա-2", IF(AL125=0,2.28,IF(AL125=1,2.35,IF(AL125=2,2.43,IF(AL125=3,2.5,IF(OR(AL125=5,AL125=4),2.58,IF(OR(AL125=6,AL125=7),2.66,IF(OR(AL125=8,AL125=9),2.75,IF(OR(AL125=10,AL125=11,AL125=12),2.83,IF(OR(AL125=13,AL125=14,AL125=15),2.92,IF(OR(AL125=16,AL125=17,AL125=18),3.01,3.11)))))))))),IF(AQ125="Ա-3", IF(AL125=0,1.96,IF(AL125=1,2.02,IF(AL125=2,2.08,IF(AL125=3,2.15,IF(OR(AL125=5,AL125=4),2.21,IF(OR(AL125=6,AL125=7),2.28,IF(OR(AL125=8,AL125=9),2.35,IF(OR(AL125=10,AL125=11,AL125=12),2.42,IF(OR(AL125=13,AL125=14,AL125=15),2.5,IF(OR(AL125=16,AL125=17,AL125=18),2.58,2.66)))))))))), IF(AQ125="Կ-1", IF(AL125=0,1.68,IF(AL125=1,1.73,IF(AL125=2,1.79,IF(AL125=3,1.84,IF(OR(AL125=5,AL125=4),1.9,IF(OR(AL125=6,AL125=7),1.96,IF(OR(AL125=8,AL125=9),2.02,IF(OR(AL125=10,AL125=11,AL125=12),2.08,IF(OR(AL125=13,AL125=14,AL125=15),2.14,IF(OR(AL125=16,AL125=17,AL125=18),2.21,2.28)))))))))), IF(AQ125="Կ-2", IF(AL125=0,1.45,IF(AL125=1,1.49,IF(AL125=2,1.54,IF(AL125=3,1.59,IF(OR(AL125=5,AL125=4),1.63,IF(OR(AL125=6,AL125=7),1.68,IF(OR(AL125=8,AL125=9),1.73,IF(OR(AL125=10,AL125=11,AL125=12),1.79,IF(OR(AL125=13,AL125=14,AL125=15),1.84,IF(OR(AL125=16,AL125=17,AL125=18),1.9,1.95)))))))))),IF(AQ125="Կ-3", IF(AL125=0,1.25,IF(AL125=1,1.29,IF(AL125=2,1.33,IF(AL125=3,1.37,IF(OR(AL125=5,AL125=4),1.41,IF(OR(AL125=6,AL125=7),1.45,IF(OR(AL125=8,AL125=9),1.49,IF(OR(AL125=10,AL125=11,AL125=12),1.54,IF(OR(AL125=13,AL125=14,AL125=15),1.58,IF(OR(AL125=16,AL125=17,AL125=18),1.63,1.68)))))))))), "Error"))))))))))))</f>
        <v>3.76</v>
      </c>
      <c r="AN125" s="456">
        <v>83200</v>
      </c>
      <c r="AO125" s="460"/>
      <c r="AP125" s="460"/>
      <c r="AQ125" s="594" t="str">
        <f t="shared" ref="AQ125:AQ136" si="342">+AG125</f>
        <v>Գ-3</v>
      </c>
      <c r="AR125" s="456">
        <f t="shared" si="156"/>
        <v>312832</v>
      </c>
      <c r="AS125" s="595">
        <f t="shared" si="157"/>
        <v>312832</v>
      </c>
      <c r="AT125" s="595">
        <f t="shared" si="158"/>
        <v>4066816</v>
      </c>
    </row>
    <row r="126" spans="2:46" s="592" customFormat="1" ht="27" customHeight="1">
      <c r="B126" s="782">
        <v>105</v>
      </c>
      <c r="C126" s="783" t="s">
        <v>2372</v>
      </c>
      <c r="D126" s="784" t="s">
        <v>2186</v>
      </c>
      <c r="E126" s="785">
        <v>1990</v>
      </c>
      <c r="F126" s="786" t="s">
        <v>1073</v>
      </c>
      <c r="G126" s="787">
        <v>1</v>
      </c>
      <c r="H126" s="788">
        <v>15</v>
      </c>
      <c r="I126" s="789">
        <f t="shared" si="139"/>
        <v>4.13</v>
      </c>
      <c r="J126" s="790">
        <v>83200</v>
      </c>
      <c r="K126" s="798"/>
      <c r="L126" s="798"/>
      <c r="M126" s="791" t="s">
        <v>431</v>
      </c>
      <c r="N126" s="790">
        <f t="shared" ref="N126:N136" si="343">J126*I126</f>
        <v>343616</v>
      </c>
      <c r="O126" s="792">
        <f t="shared" si="184"/>
        <v>343616</v>
      </c>
      <c r="P126" s="792">
        <f t="shared" ref="P126:P136" si="344">+O126*13</f>
        <v>4467008</v>
      </c>
      <c r="Q126" s="597">
        <f t="shared" si="181"/>
        <v>1</v>
      </c>
      <c r="R126" s="597">
        <f t="shared" si="185"/>
        <v>16</v>
      </c>
      <c r="S126" s="593">
        <f t="shared" si="335"/>
        <v>4.2699999999999996</v>
      </c>
      <c r="T126" s="456">
        <v>83200</v>
      </c>
      <c r="U126" s="460"/>
      <c r="V126" s="460"/>
      <c r="W126" s="594" t="str">
        <f t="shared" si="336"/>
        <v>Գ-3</v>
      </c>
      <c r="X126" s="456">
        <f t="shared" si="150"/>
        <v>355263.99999999994</v>
      </c>
      <c r="Y126" s="595">
        <f t="shared" si="151"/>
        <v>355263.99999999994</v>
      </c>
      <c r="Z126" s="595">
        <f t="shared" ref="Z126:Z136" si="345">+Y126*13</f>
        <v>4618431.9999999991</v>
      </c>
      <c r="AA126" s="597">
        <f t="shared" si="182"/>
        <v>1</v>
      </c>
      <c r="AB126" s="597">
        <f t="shared" si="337"/>
        <v>17</v>
      </c>
      <c r="AC126" s="593">
        <f t="shared" si="338"/>
        <v>4.2699999999999996</v>
      </c>
      <c r="AD126" s="456">
        <v>83200</v>
      </c>
      <c r="AE126" s="460"/>
      <c r="AF126" s="460"/>
      <c r="AG126" s="594" t="str">
        <f t="shared" si="339"/>
        <v>Գ-3</v>
      </c>
      <c r="AH126" s="456">
        <f t="shared" si="153"/>
        <v>355263.99999999994</v>
      </c>
      <c r="AI126" s="595">
        <f t="shared" si="154"/>
        <v>355263.99999999994</v>
      </c>
      <c r="AJ126" s="595">
        <f t="shared" ref="AJ126:AJ136" si="346">+AI126*13</f>
        <v>4618431.9999999991</v>
      </c>
      <c r="AK126" s="597">
        <f t="shared" si="183"/>
        <v>1</v>
      </c>
      <c r="AL126" s="597">
        <f t="shared" si="340"/>
        <v>18</v>
      </c>
      <c r="AM126" s="593">
        <f t="shared" si="341"/>
        <v>4.2699999999999996</v>
      </c>
      <c r="AN126" s="456">
        <v>83200</v>
      </c>
      <c r="AO126" s="460"/>
      <c r="AP126" s="460"/>
      <c r="AQ126" s="594" t="str">
        <f t="shared" si="342"/>
        <v>Գ-3</v>
      </c>
      <c r="AR126" s="456">
        <f t="shared" si="156"/>
        <v>355263.99999999994</v>
      </c>
      <c r="AS126" s="595">
        <f t="shared" si="157"/>
        <v>355263.99999999994</v>
      </c>
      <c r="AT126" s="595">
        <f t="shared" ref="AT126:AT136" si="347">+AS126*13</f>
        <v>4618431.9999999991</v>
      </c>
    </row>
    <row r="127" spans="2:46" s="592" customFormat="1" ht="27">
      <c r="B127" s="782">
        <v>106</v>
      </c>
      <c r="C127" s="783" t="s">
        <v>1754</v>
      </c>
      <c r="D127" s="784" t="s">
        <v>2186</v>
      </c>
      <c r="E127" s="785">
        <v>1990</v>
      </c>
      <c r="F127" s="786" t="s">
        <v>1073</v>
      </c>
      <c r="G127" s="787">
        <v>1</v>
      </c>
      <c r="H127" s="788">
        <v>3</v>
      </c>
      <c r="I127" s="789">
        <f t="shared" si="139"/>
        <v>3.53</v>
      </c>
      <c r="J127" s="790">
        <v>83200</v>
      </c>
      <c r="K127" s="790"/>
      <c r="L127" s="790"/>
      <c r="M127" s="791" t="s">
        <v>431</v>
      </c>
      <c r="N127" s="790">
        <f t="shared" si="343"/>
        <v>293696</v>
      </c>
      <c r="O127" s="792">
        <f t="shared" si="184"/>
        <v>293696</v>
      </c>
      <c r="P127" s="792">
        <f t="shared" si="344"/>
        <v>3818048</v>
      </c>
      <c r="Q127" s="597">
        <f t="shared" si="181"/>
        <v>1</v>
      </c>
      <c r="R127" s="597">
        <f t="shared" si="185"/>
        <v>4</v>
      </c>
      <c r="S127" s="593">
        <f t="shared" si="335"/>
        <v>3.64</v>
      </c>
      <c r="T127" s="456">
        <v>83200</v>
      </c>
      <c r="U127" s="456"/>
      <c r="V127" s="456"/>
      <c r="W127" s="594" t="str">
        <f t="shared" si="336"/>
        <v>Գ-3</v>
      </c>
      <c r="X127" s="456">
        <f t="shared" si="150"/>
        <v>302848</v>
      </c>
      <c r="Y127" s="595">
        <f t="shared" si="151"/>
        <v>302848</v>
      </c>
      <c r="Z127" s="595">
        <f t="shared" si="345"/>
        <v>3937024</v>
      </c>
      <c r="AA127" s="597">
        <f t="shared" si="182"/>
        <v>1</v>
      </c>
      <c r="AB127" s="597">
        <f t="shared" si="337"/>
        <v>5</v>
      </c>
      <c r="AC127" s="593">
        <f t="shared" si="338"/>
        <v>3.64</v>
      </c>
      <c r="AD127" s="456">
        <v>83200</v>
      </c>
      <c r="AE127" s="456"/>
      <c r="AF127" s="456"/>
      <c r="AG127" s="594" t="str">
        <f t="shared" si="339"/>
        <v>Գ-3</v>
      </c>
      <c r="AH127" s="456">
        <f t="shared" si="153"/>
        <v>302848</v>
      </c>
      <c r="AI127" s="595">
        <f t="shared" si="154"/>
        <v>302848</v>
      </c>
      <c r="AJ127" s="595">
        <f t="shared" si="346"/>
        <v>3937024</v>
      </c>
      <c r="AK127" s="597">
        <f t="shared" si="183"/>
        <v>1</v>
      </c>
      <c r="AL127" s="597">
        <f t="shared" si="340"/>
        <v>6</v>
      </c>
      <c r="AM127" s="593">
        <f t="shared" si="341"/>
        <v>3.76</v>
      </c>
      <c r="AN127" s="456">
        <v>83200</v>
      </c>
      <c r="AO127" s="456"/>
      <c r="AP127" s="456"/>
      <c r="AQ127" s="594" t="str">
        <f t="shared" si="342"/>
        <v>Գ-3</v>
      </c>
      <c r="AR127" s="456">
        <f t="shared" si="156"/>
        <v>312832</v>
      </c>
      <c r="AS127" s="595">
        <f t="shared" si="157"/>
        <v>312832</v>
      </c>
      <c r="AT127" s="595">
        <f t="shared" si="347"/>
        <v>4066816</v>
      </c>
    </row>
    <row r="128" spans="2:46" s="592" customFormat="1" ht="27">
      <c r="B128" s="782">
        <v>107</v>
      </c>
      <c r="C128" s="783" t="s">
        <v>1755</v>
      </c>
      <c r="D128" s="784" t="s">
        <v>2186</v>
      </c>
      <c r="E128" s="785">
        <v>1986</v>
      </c>
      <c r="F128" s="786" t="s">
        <v>1073</v>
      </c>
      <c r="G128" s="787">
        <v>1</v>
      </c>
      <c r="H128" s="788">
        <v>11</v>
      </c>
      <c r="I128" s="789">
        <f t="shared" si="139"/>
        <v>4.01</v>
      </c>
      <c r="J128" s="790">
        <v>83200</v>
      </c>
      <c r="K128" s="790"/>
      <c r="L128" s="790"/>
      <c r="M128" s="791" t="s">
        <v>431</v>
      </c>
      <c r="N128" s="790">
        <f t="shared" si="343"/>
        <v>333632</v>
      </c>
      <c r="O128" s="792">
        <f t="shared" si="184"/>
        <v>333632</v>
      </c>
      <c r="P128" s="792">
        <f t="shared" si="344"/>
        <v>4337216</v>
      </c>
      <c r="Q128" s="597">
        <f t="shared" si="181"/>
        <v>1</v>
      </c>
      <c r="R128" s="597">
        <f t="shared" si="185"/>
        <v>12</v>
      </c>
      <c r="S128" s="593">
        <f t="shared" si="335"/>
        <v>4.01</v>
      </c>
      <c r="T128" s="456">
        <v>83200</v>
      </c>
      <c r="U128" s="456"/>
      <c r="V128" s="456"/>
      <c r="W128" s="594" t="str">
        <f t="shared" si="336"/>
        <v>Գ-3</v>
      </c>
      <c r="X128" s="456">
        <f t="shared" si="150"/>
        <v>333632</v>
      </c>
      <c r="Y128" s="595">
        <f t="shared" si="151"/>
        <v>333632</v>
      </c>
      <c r="Z128" s="595">
        <f t="shared" si="345"/>
        <v>4337216</v>
      </c>
      <c r="AA128" s="597">
        <f t="shared" si="182"/>
        <v>1</v>
      </c>
      <c r="AB128" s="597">
        <f t="shared" si="337"/>
        <v>13</v>
      </c>
      <c r="AC128" s="593">
        <f t="shared" si="338"/>
        <v>4.13</v>
      </c>
      <c r="AD128" s="456">
        <v>83200</v>
      </c>
      <c r="AE128" s="456"/>
      <c r="AF128" s="456"/>
      <c r="AG128" s="594" t="str">
        <f t="shared" si="339"/>
        <v>Գ-3</v>
      </c>
      <c r="AH128" s="456">
        <f t="shared" si="153"/>
        <v>343616</v>
      </c>
      <c r="AI128" s="595">
        <f t="shared" si="154"/>
        <v>343616</v>
      </c>
      <c r="AJ128" s="595">
        <f t="shared" si="346"/>
        <v>4467008</v>
      </c>
      <c r="AK128" s="597">
        <f t="shared" si="183"/>
        <v>1</v>
      </c>
      <c r="AL128" s="597">
        <f t="shared" si="340"/>
        <v>14</v>
      </c>
      <c r="AM128" s="593">
        <f t="shared" si="341"/>
        <v>4.13</v>
      </c>
      <c r="AN128" s="456">
        <v>83200</v>
      </c>
      <c r="AO128" s="456"/>
      <c r="AP128" s="456"/>
      <c r="AQ128" s="594" t="str">
        <f t="shared" si="342"/>
        <v>Գ-3</v>
      </c>
      <c r="AR128" s="456">
        <f t="shared" si="156"/>
        <v>343616</v>
      </c>
      <c r="AS128" s="595">
        <f t="shared" si="157"/>
        <v>343616</v>
      </c>
      <c r="AT128" s="595">
        <f t="shared" si="347"/>
        <v>4467008</v>
      </c>
    </row>
    <row r="129" spans="2:46" s="592" customFormat="1" ht="27">
      <c r="B129" s="782">
        <v>108</v>
      </c>
      <c r="C129" s="783" t="s">
        <v>1757</v>
      </c>
      <c r="D129" s="784" t="s">
        <v>2186</v>
      </c>
      <c r="E129" s="785">
        <v>1990</v>
      </c>
      <c r="F129" s="786" t="s">
        <v>1074</v>
      </c>
      <c r="G129" s="787">
        <v>1</v>
      </c>
      <c r="H129" s="788">
        <v>10</v>
      </c>
      <c r="I129" s="789">
        <f t="shared" si="139"/>
        <v>2.08</v>
      </c>
      <c r="J129" s="790">
        <v>83200</v>
      </c>
      <c r="K129" s="790"/>
      <c r="L129" s="790"/>
      <c r="M129" s="791" t="s">
        <v>86</v>
      </c>
      <c r="N129" s="790">
        <f t="shared" si="343"/>
        <v>173056</v>
      </c>
      <c r="O129" s="792">
        <f t="shared" si="184"/>
        <v>173056</v>
      </c>
      <c r="P129" s="792">
        <f t="shared" si="344"/>
        <v>2249728</v>
      </c>
      <c r="Q129" s="597">
        <f t="shared" si="181"/>
        <v>1</v>
      </c>
      <c r="R129" s="597">
        <f t="shared" si="185"/>
        <v>11</v>
      </c>
      <c r="S129" s="593">
        <f t="shared" si="335"/>
        <v>2.08</v>
      </c>
      <c r="T129" s="456">
        <v>83200</v>
      </c>
      <c r="U129" s="456"/>
      <c r="V129" s="456"/>
      <c r="W129" s="594" t="str">
        <f t="shared" si="336"/>
        <v>Կ-1</v>
      </c>
      <c r="X129" s="456">
        <f t="shared" si="150"/>
        <v>173056</v>
      </c>
      <c r="Y129" s="595">
        <f t="shared" si="151"/>
        <v>173056</v>
      </c>
      <c r="Z129" s="595">
        <f t="shared" si="345"/>
        <v>2249728</v>
      </c>
      <c r="AA129" s="597">
        <f t="shared" si="182"/>
        <v>1</v>
      </c>
      <c r="AB129" s="597">
        <f t="shared" si="337"/>
        <v>12</v>
      </c>
      <c r="AC129" s="593">
        <f t="shared" si="338"/>
        <v>2.08</v>
      </c>
      <c r="AD129" s="456">
        <v>83200</v>
      </c>
      <c r="AE129" s="456"/>
      <c r="AF129" s="456"/>
      <c r="AG129" s="594" t="str">
        <f t="shared" si="339"/>
        <v>Կ-1</v>
      </c>
      <c r="AH129" s="456">
        <f t="shared" si="153"/>
        <v>173056</v>
      </c>
      <c r="AI129" s="595">
        <f t="shared" si="154"/>
        <v>173056</v>
      </c>
      <c r="AJ129" s="595">
        <f t="shared" si="346"/>
        <v>2249728</v>
      </c>
      <c r="AK129" s="597">
        <f t="shared" si="183"/>
        <v>1</v>
      </c>
      <c r="AL129" s="597">
        <f t="shared" si="340"/>
        <v>13</v>
      </c>
      <c r="AM129" s="593">
        <f t="shared" si="341"/>
        <v>2.14</v>
      </c>
      <c r="AN129" s="456">
        <v>83200</v>
      </c>
      <c r="AO129" s="456"/>
      <c r="AP129" s="456"/>
      <c r="AQ129" s="594" t="str">
        <f t="shared" si="342"/>
        <v>Կ-1</v>
      </c>
      <c r="AR129" s="456">
        <f t="shared" si="156"/>
        <v>178048</v>
      </c>
      <c r="AS129" s="595">
        <f t="shared" si="157"/>
        <v>178048</v>
      </c>
      <c r="AT129" s="595">
        <f t="shared" si="347"/>
        <v>2314624</v>
      </c>
    </row>
    <row r="130" spans="2:46" s="592" customFormat="1" ht="40.5">
      <c r="B130" s="782">
        <v>109</v>
      </c>
      <c r="C130" s="783" t="s">
        <v>1322</v>
      </c>
      <c r="D130" s="784" t="s">
        <v>2186</v>
      </c>
      <c r="E130" s="785">
        <v>1975</v>
      </c>
      <c r="F130" s="786" t="s">
        <v>1166</v>
      </c>
      <c r="G130" s="787">
        <v>1</v>
      </c>
      <c r="H130" s="788">
        <v>22</v>
      </c>
      <c r="I130" s="789">
        <f t="shared" si="139"/>
        <v>5.34</v>
      </c>
      <c r="J130" s="790">
        <v>83200</v>
      </c>
      <c r="K130" s="790">
        <f>I130*J130*0.05</f>
        <v>22214.400000000001</v>
      </c>
      <c r="L130" s="790"/>
      <c r="M130" s="791" t="s">
        <v>83</v>
      </c>
      <c r="N130" s="790">
        <f t="shared" si="343"/>
        <v>444288</v>
      </c>
      <c r="O130" s="792">
        <f t="shared" si="184"/>
        <v>466502.40000000002</v>
      </c>
      <c r="P130" s="792">
        <f t="shared" si="344"/>
        <v>6064531.2000000002</v>
      </c>
      <c r="Q130" s="597">
        <f t="shared" si="181"/>
        <v>1</v>
      </c>
      <c r="R130" s="597">
        <f t="shared" si="185"/>
        <v>23</v>
      </c>
      <c r="S130" s="593">
        <f t="shared" si="335"/>
        <v>5.34</v>
      </c>
      <c r="T130" s="456">
        <v>83200</v>
      </c>
      <c r="U130" s="456">
        <f>+S130*T130*0.05</f>
        <v>22214.400000000001</v>
      </c>
      <c r="V130" s="456"/>
      <c r="W130" s="594" t="str">
        <f t="shared" si="336"/>
        <v>Գ-2</v>
      </c>
      <c r="X130" s="456">
        <f t="shared" si="150"/>
        <v>444288</v>
      </c>
      <c r="Y130" s="595">
        <f t="shared" si="151"/>
        <v>466502.40000000002</v>
      </c>
      <c r="Z130" s="595">
        <f t="shared" si="345"/>
        <v>6064531.2000000002</v>
      </c>
      <c r="AA130" s="597">
        <f t="shared" si="182"/>
        <v>1</v>
      </c>
      <c r="AB130" s="597">
        <f t="shared" si="337"/>
        <v>24</v>
      </c>
      <c r="AC130" s="593">
        <f t="shared" si="338"/>
        <v>5.34</v>
      </c>
      <c r="AD130" s="456">
        <v>83200</v>
      </c>
      <c r="AE130" s="456">
        <f>+AC130*AD130*0.05</f>
        <v>22214.400000000001</v>
      </c>
      <c r="AF130" s="456"/>
      <c r="AG130" s="594" t="str">
        <f t="shared" si="339"/>
        <v>Գ-2</v>
      </c>
      <c r="AH130" s="456">
        <f t="shared" si="153"/>
        <v>444288</v>
      </c>
      <c r="AI130" s="595">
        <f t="shared" si="154"/>
        <v>466502.40000000002</v>
      </c>
      <c r="AJ130" s="595">
        <f t="shared" si="346"/>
        <v>6064531.2000000002</v>
      </c>
      <c r="AK130" s="597">
        <f t="shared" si="183"/>
        <v>1</v>
      </c>
      <c r="AL130" s="597">
        <f t="shared" si="340"/>
        <v>25</v>
      </c>
      <c r="AM130" s="593">
        <f t="shared" si="341"/>
        <v>5.34</v>
      </c>
      <c r="AN130" s="456">
        <v>83200</v>
      </c>
      <c r="AO130" s="456">
        <f>+AM130*AN130*0.05</f>
        <v>22214.400000000001</v>
      </c>
      <c r="AP130" s="456"/>
      <c r="AQ130" s="594" t="str">
        <f t="shared" si="342"/>
        <v>Գ-2</v>
      </c>
      <c r="AR130" s="456">
        <f t="shared" si="156"/>
        <v>444288</v>
      </c>
      <c r="AS130" s="595">
        <f t="shared" si="157"/>
        <v>466502.40000000002</v>
      </c>
      <c r="AT130" s="595">
        <f t="shared" si="347"/>
        <v>6064531.2000000002</v>
      </c>
    </row>
    <row r="131" spans="2:46" s="592" customFormat="1" ht="40.5">
      <c r="B131" s="782">
        <v>110</v>
      </c>
      <c r="C131" s="783" t="s">
        <v>1167</v>
      </c>
      <c r="D131" s="784" t="s">
        <v>2186</v>
      </c>
      <c r="E131" s="785">
        <v>1987</v>
      </c>
      <c r="F131" s="786" t="s">
        <v>1069</v>
      </c>
      <c r="G131" s="787">
        <v>1</v>
      </c>
      <c r="H131" s="788">
        <v>5</v>
      </c>
      <c r="I131" s="789">
        <f t="shared" si="139"/>
        <v>3.64</v>
      </c>
      <c r="J131" s="790">
        <v>83200</v>
      </c>
      <c r="K131" s="790"/>
      <c r="L131" s="790"/>
      <c r="M131" s="791" t="s">
        <v>431</v>
      </c>
      <c r="N131" s="790">
        <f t="shared" si="343"/>
        <v>302848</v>
      </c>
      <c r="O131" s="792">
        <f t="shared" si="184"/>
        <v>302848</v>
      </c>
      <c r="P131" s="792">
        <f t="shared" si="344"/>
        <v>3937024</v>
      </c>
      <c r="Q131" s="597">
        <f t="shared" si="181"/>
        <v>1</v>
      </c>
      <c r="R131" s="597">
        <f t="shared" si="185"/>
        <v>6</v>
      </c>
      <c r="S131" s="593">
        <f t="shared" si="335"/>
        <v>3.76</v>
      </c>
      <c r="T131" s="456">
        <v>83200</v>
      </c>
      <c r="U131" s="456"/>
      <c r="V131" s="456"/>
      <c r="W131" s="594" t="str">
        <f t="shared" si="336"/>
        <v>Գ-3</v>
      </c>
      <c r="X131" s="456">
        <f t="shared" si="150"/>
        <v>312832</v>
      </c>
      <c r="Y131" s="595">
        <f t="shared" si="151"/>
        <v>312832</v>
      </c>
      <c r="Z131" s="595">
        <f t="shared" si="345"/>
        <v>4066816</v>
      </c>
      <c r="AA131" s="597">
        <f t="shared" si="182"/>
        <v>1</v>
      </c>
      <c r="AB131" s="597">
        <f t="shared" si="337"/>
        <v>7</v>
      </c>
      <c r="AC131" s="593">
        <f t="shared" si="338"/>
        <v>3.76</v>
      </c>
      <c r="AD131" s="456">
        <v>83200</v>
      </c>
      <c r="AE131" s="456"/>
      <c r="AF131" s="456"/>
      <c r="AG131" s="594" t="str">
        <f t="shared" si="339"/>
        <v>Գ-3</v>
      </c>
      <c r="AH131" s="456">
        <f t="shared" si="153"/>
        <v>312832</v>
      </c>
      <c r="AI131" s="595">
        <f t="shared" si="154"/>
        <v>312832</v>
      </c>
      <c r="AJ131" s="595">
        <f t="shared" si="346"/>
        <v>4066816</v>
      </c>
      <c r="AK131" s="597">
        <f t="shared" si="183"/>
        <v>1</v>
      </c>
      <c r="AL131" s="597">
        <f t="shared" si="340"/>
        <v>8</v>
      </c>
      <c r="AM131" s="593">
        <f t="shared" si="341"/>
        <v>3.88</v>
      </c>
      <c r="AN131" s="456">
        <v>83200</v>
      </c>
      <c r="AO131" s="456"/>
      <c r="AP131" s="456"/>
      <c r="AQ131" s="594" t="str">
        <f t="shared" si="342"/>
        <v>Գ-3</v>
      </c>
      <c r="AR131" s="456">
        <f t="shared" si="156"/>
        <v>322816</v>
      </c>
      <c r="AS131" s="595">
        <f t="shared" si="157"/>
        <v>322816</v>
      </c>
      <c r="AT131" s="595">
        <f t="shared" si="347"/>
        <v>4196608</v>
      </c>
    </row>
    <row r="132" spans="2:46" s="592" customFormat="1" ht="40.5">
      <c r="B132" s="782">
        <v>111</v>
      </c>
      <c r="C132" s="783" t="s">
        <v>1177</v>
      </c>
      <c r="D132" s="784" t="s">
        <v>2186</v>
      </c>
      <c r="E132" s="785">
        <v>1982</v>
      </c>
      <c r="F132" s="786" t="s">
        <v>1069</v>
      </c>
      <c r="G132" s="787">
        <v>1</v>
      </c>
      <c r="H132" s="788">
        <v>5</v>
      </c>
      <c r="I132" s="789">
        <f t="shared" si="139"/>
        <v>3.64</v>
      </c>
      <c r="J132" s="790">
        <v>83200</v>
      </c>
      <c r="K132" s="790"/>
      <c r="L132" s="790"/>
      <c r="M132" s="791" t="s">
        <v>431</v>
      </c>
      <c r="N132" s="790">
        <f t="shared" si="343"/>
        <v>302848</v>
      </c>
      <c r="O132" s="792">
        <f t="shared" si="184"/>
        <v>302848</v>
      </c>
      <c r="P132" s="792">
        <f t="shared" si="344"/>
        <v>3937024</v>
      </c>
      <c r="Q132" s="597">
        <f t="shared" si="181"/>
        <v>1</v>
      </c>
      <c r="R132" s="597">
        <f t="shared" si="185"/>
        <v>6</v>
      </c>
      <c r="S132" s="593">
        <f t="shared" si="335"/>
        <v>3.76</v>
      </c>
      <c r="T132" s="456">
        <v>83200</v>
      </c>
      <c r="U132" s="456"/>
      <c r="V132" s="456"/>
      <c r="W132" s="594" t="str">
        <f t="shared" si="336"/>
        <v>Գ-3</v>
      </c>
      <c r="X132" s="456">
        <f t="shared" si="150"/>
        <v>312832</v>
      </c>
      <c r="Y132" s="595">
        <f t="shared" si="151"/>
        <v>312832</v>
      </c>
      <c r="Z132" s="595">
        <f t="shared" si="345"/>
        <v>4066816</v>
      </c>
      <c r="AA132" s="597">
        <f t="shared" si="182"/>
        <v>1</v>
      </c>
      <c r="AB132" s="597">
        <f t="shared" si="337"/>
        <v>7</v>
      </c>
      <c r="AC132" s="593">
        <f t="shared" si="338"/>
        <v>3.76</v>
      </c>
      <c r="AD132" s="456">
        <v>83200</v>
      </c>
      <c r="AE132" s="456"/>
      <c r="AF132" s="456"/>
      <c r="AG132" s="594" t="str">
        <f t="shared" si="339"/>
        <v>Գ-3</v>
      </c>
      <c r="AH132" s="456">
        <f t="shared" si="153"/>
        <v>312832</v>
      </c>
      <c r="AI132" s="595">
        <f t="shared" si="154"/>
        <v>312832</v>
      </c>
      <c r="AJ132" s="595">
        <f t="shared" si="346"/>
        <v>4066816</v>
      </c>
      <c r="AK132" s="597">
        <f t="shared" si="183"/>
        <v>1</v>
      </c>
      <c r="AL132" s="597">
        <f t="shared" si="340"/>
        <v>8</v>
      </c>
      <c r="AM132" s="593">
        <f t="shared" si="341"/>
        <v>3.88</v>
      </c>
      <c r="AN132" s="456">
        <v>83200</v>
      </c>
      <c r="AO132" s="456"/>
      <c r="AP132" s="456"/>
      <c r="AQ132" s="594" t="str">
        <f t="shared" si="342"/>
        <v>Գ-3</v>
      </c>
      <c r="AR132" s="456">
        <f t="shared" si="156"/>
        <v>322816</v>
      </c>
      <c r="AS132" s="595">
        <f t="shared" si="157"/>
        <v>322816</v>
      </c>
      <c r="AT132" s="595">
        <f t="shared" si="347"/>
        <v>4196608</v>
      </c>
    </row>
    <row r="133" spans="2:46" s="592" customFormat="1" ht="40.5">
      <c r="B133" s="782">
        <v>112</v>
      </c>
      <c r="C133" s="783" t="s">
        <v>1390</v>
      </c>
      <c r="D133" s="784" t="s">
        <v>2186</v>
      </c>
      <c r="E133" s="785">
        <v>1983</v>
      </c>
      <c r="F133" s="786" t="s">
        <v>1069</v>
      </c>
      <c r="G133" s="787">
        <v>1</v>
      </c>
      <c r="H133" s="788">
        <v>2</v>
      </c>
      <c r="I133" s="789">
        <f t="shared" si="139"/>
        <v>3.42</v>
      </c>
      <c r="J133" s="790">
        <v>83200</v>
      </c>
      <c r="K133" s="790"/>
      <c r="L133" s="790"/>
      <c r="M133" s="791" t="s">
        <v>431</v>
      </c>
      <c r="N133" s="790">
        <f>J133*I133</f>
        <v>284544</v>
      </c>
      <c r="O133" s="792">
        <f>I133*J133+K133+L133</f>
        <v>284544</v>
      </c>
      <c r="P133" s="792">
        <f>+O133*13</f>
        <v>3699072</v>
      </c>
      <c r="Q133" s="597">
        <f>+G133</f>
        <v>1</v>
      </c>
      <c r="R133" s="597">
        <f>+H133+1</f>
        <v>3</v>
      </c>
      <c r="S133" s="593">
        <f t="shared" si="335"/>
        <v>3.53</v>
      </c>
      <c r="T133" s="456">
        <v>83200</v>
      </c>
      <c r="U133" s="456"/>
      <c r="V133" s="456"/>
      <c r="W133" s="594" t="str">
        <f t="shared" si="336"/>
        <v>Գ-3</v>
      </c>
      <c r="X133" s="456">
        <f t="shared" si="150"/>
        <v>293696</v>
      </c>
      <c r="Y133" s="595">
        <f t="shared" si="151"/>
        <v>293696</v>
      </c>
      <c r="Z133" s="595">
        <f>+Y133*13</f>
        <v>3818048</v>
      </c>
      <c r="AA133" s="597">
        <f t="shared" si="182"/>
        <v>1</v>
      </c>
      <c r="AB133" s="597">
        <f t="shared" si="337"/>
        <v>4</v>
      </c>
      <c r="AC133" s="593">
        <f t="shared" si="338"/>
        <v>3.64</v>
      </c>
      <c r="AD133" s="456">
        <v>83200</v>
      </c>
      <c r="AE133" s="456"/>
      <c r="AF133" s="456"/>
      <c r="AG133" s="594" t="str">
        <f t="shared" si="339"/>
        <v>Գ-3</v>
      </c>
      <c r="AH133" s="456">
        <f t="shared" si="153"/>
        <v>302848</v>
      </c>
      <c r="AI133" s="595">
        <f t="shared" si="154"/>
        <v>302848</v>
      </c>
      <c r="AJ133" s="595">
        <f>+AI133*13</f>
        <v>3937024</v>
      </c>
      <c r="AK133" s="597">
        <f t="shared" si="183"/>
        <v>1</v>
      </c>
      <c r="AL133" s="597">
        <f t="shared" si="340"/>
        <v>5</v>
      </c>
      <c r="AM133" s="593">
        <f t="shared" si="341"/>
        <v>3.64</v>
      </c>
      <c r="AN133" s="456">
        <v>83200</v>
      </c>
      <c r="AO133" s="456"/>
      <c r="AP133" s="456"/>
      <c r="AQ133" s="594" t="str">
        <f t="shared" si="342"/>
        <v>Գ-3</v>
      </c>
      <c r="AR133" s="456">
        <f t="shared" si="156"/>
        <v>302848</v>
      </c>
      <c r="AS133" s="595">
        <f t="shared" si="157"/>
        <v>302848</v>
      </c>
      <c r="AT133" s="595">
        <f>+AS133*13</f>
        <v>3937024</v>
      </c>
    </row>
    <row r="134" spans="2:46" s="592" customFormat="1" ht="40.5">
      <c r="B134" s="782">
        <v>113</v>
      </c>
      <c r="C134" s="783" t="s">
        <v>1423</v>
      </c>
      <c r="D134" s="784" t="s">
        <v>2186</v>
      </c>
      <c r="E134" s="785">
        <v>1986</v>
      </c>
      <c r="F134" s="786" t="s">
        <v>1070</v>
      </c>
      <c r="G134" s="787">
        <v>1</v>
      </c>
      <c r="H134" s="788">
        <v>1</v>
      </c>
      <c r="I134" s="789">
        <f t="shared" si="139"/>
        <v>1.73</v>
      </c>
      <c r="J134" s="790">
        <v>83200</v>
      </c>
      <c r="K134" s="790"/>
      <c r="L134" s="790"/>
      <c r="M134" s="791" t="s">
        <v>86</v>
      </c>
      <c r="N134" s="790">
        <f>J134*I134</f>
        <v>143936</v>
      </c>
      <c r="O134" s="792">
        <f>I134*J134+K134+L134</f>
        <v>143936</v>
      </c>
      <c r="P134" s="792">
        <f>+O134*13</f>
        <v>1871168</v>
      </c>
      <c r="Q134" s="597">
        <f>+G134</f>
        <v>1</v>
      </c>
      <c r="R134" s="597">
        <f>+H134+1</f>
        <v>2</v>
      </c>
      <c r="S134" s="593">
        <f t="shared" si="335"/>
        <v>1.79</v>
      </c>
      <c r="T134" s="456">
        <v>83200</v>
      </c>
      <c r="U134" s="456"/>
      <c r="V134" s="456"/>
      <c r="W134" s="594" t="str">
        <f t="shared" si="336"/>
        <v>Կ-1</v>
      </c>
      <c r="X134" s="456">
        <f t="shared" si="150"/>
        <v>148928</v>
      </c>
      <c r="Y134" s="595">
        <f t="shared" si="151"/>
        <v>148928</v>
      </c>
      <c r="Z134" s="595">
        <f>+Y134*13</f>
        <v>1936064</v>
      </c>
      <c r="AA134" s="597">
        <f t="shared" si="182"/>
        <v>1</v>
      </c>
      <c r="AB134" s="597">
        <f t="shared" si="337"/>
        <v>3</v>
      </c>
      <c r="AC134" s="593">
        <f t="shared" si="338"/>
        <v>1.84</v>
      </c>
      <c r="AD134" s="456">
        <v>83200</v>
      </c>
      <c r="AE134" s="456"/>
      <c r="AF134" s="456"/>
      <c r="AG134" s="594" t="str">
        <f t="shared" si="339"/>
        <v>Կ-1</v>
      </c>
      <c r="AH134" s="456">
        <f t="shared" si="153"/>
        <v>153088</v>
      </c>
      <c r="AI134" s="595">
        <f t="shared" si="154"/>
        <v>153088</v>
      </c>
      <c r="AJ134" s="595">
        <f>+AI134*13</f>
        <v>1990144</v>
      </c>
      <c r="AK134" s="597">
        <f t="shared" si="183"/>
        <v>1</v>
      </c>
      <c r="AL134" s="597">
        <f t="shared" si="340"/>
        <v>4</v>
      </c>
      <c r="AM134" s="593">
        <f t="shared" si="341"/>
        <v>1.9</v>
      </c>
      <c r="AN134" s="456">
        <v>83200</v>
      </c>
      <c r="AO134" s="456"/>
      <c r="AP134" s="456"/>
      <c r="AQ134" s="594" t="str">
        <f t="shared" si="342"/>
        <v>Կ-1</v>
      </c>
      <c r="AR134" s="456">
        <f t="shared" si="156"/>
        <v>158080</v>
      </c>
      <c r="AS134" s="595">
        <f t="shared" si="157"/>
        <v>158080</v>
      </c>
      <c r="AT134" s="595">
        <f>+AS134*13</f>
        <v>2055040</v>
      </c>
    </row>
    <row r="135" spans="2:46" s="592" customFormat="1" ht="40.5">
      <c r="B135" s="782">
        <v>114</v>
      </c>
      <c r="C135" s="783" t="s">
        <v>1168</v>
      </c>
      <c r="D135" s="784" t="s">
        <v>2186</v>
      </c>
      <c r="E135" s="785">
        <v>1989</v>
      </c>
      <c r="F135" s="786" t="s">
        <v>1070</v>
      </c>
      <c r="G135" s="787">
        <v>1</v>
      </c>
      <c r="H135" s="788">
        <v>12</v>
      </c>
      <c r="I135" s="789">
        <f t="shared" si="139"/>
        <v>2.08</v>
      </c>
      <c r="J135" s="790">
        <v>83200</v>
      </c>
      <c r="K135" s="790"/>
      <c r="L135" s="790"/>
      <c r="M135" s="791" t="s">
        <v>86</v>
      </c>
      <c r="N135" s="790">
        <f t="shared" si="343"/>
        <v>173056</v>
      </c>
      <c r="O135" s="792">
        <f t="shared" si="184"/>
        <v>173056</v>
      </c>
      <c r="P135" s="792">
        <f t="shared" si="344"/>
        <v>2249728</v>
      </c>
      <c r="Q135" s="597">
        <f t="shared" si="181"/>
        <v>1</v>
      </c>
      <c r="R135" s="597">
        <f t="shared" si="185"/>
        <v>13</v>
      </c>
      <c r="S135" s="593">
        <f t="shared" si="335"/>
        <v>2.14</v>
      </c>
      <c r="T135" s="456">
        <v>83200</v>
      </c>
      <c r="U135" s="456"/>
      <c r="V135" s="456"/>
      <c r="W135" s="594" t="str">
        <f t="shared" si="336"/>
        <v>Կ-1</v>
      </c>
      <c r="X135" s="456">
        <f t="shared" si="150"/>
        <v>178048</v>
      </c>
      <c r="Y135" s="595">
        <f t="shared" si="151"/>
        <v>178048</v>
      </c>
      <c r="Z135" s="595">
        <f t="shared" si="345"/>
        <v>2314624</v>
      </c>
      <c r="AA135" s="597">
        <f t="shared" si="182"/>
        <v>1</v>
      </c>
      <c r="AB135" s="597">
        <f t="shared" si="337"/>
        <v>14</v>
      </c>
      <c r="AC135" s="593">
        <f t="shared" si="338"/>
        <v>2.14</v>
      </c>
      <c r="AD135" s="456">
        <v>83200</v>
      </c>
      <c r="AE135" s="456"/>
      <c r="AF135" s="456"/>
      <c r="AG135" s="594" t="str">
        <f t="shared" si="339"/>
        <v>Կ-1</v>
      </c>
      <c r="AH135" s="456">
        <f t="shared" si="153"/>
        <v>178048</v>
      </c>
      <c r="AI135" s="595">
        <f t="shared" si="154"/>
        <v>178048</v>
      </c>
      <c r="AJ135" s="595">
        <f t="shared" si="346"/>
        <v>2314624</v>
      </c>
      <c r="AK135" s="597">
        <f t="shared" si="183"/>
        <v>1</v>
      </c>
      <c r="AL135" s="597">
        <f t="shared" si="340"/>
        <v>15</v>
      </c>
      <c r="AM135" s="593">
        <f t="shared" si="341"/>
        <v>2.14</v>
      </c>
      <c r="AN135" s="456">
        <v>83200</v>
      </c>
      <c r="AO135" s="456"/>
      <c r="AP135" s="456"/>
      <c r="AQ135" s="594" t="str">
        <f t="shared" si="342"/>
        <v>Կ-1</v>
      </c>
      <c r="AR135" s="456">
        <f t="shared" si="156"/>
        <v>178048</v>
      </c>
      <c r="AS135" s="595">
        <f t="shared" si="157"/>
        <v>178048</v>
      </c>
      <c r="AT135" s="595">
        <f t="shared" si="347"/>
        <v>2314624</v>
      </c>
    </row>
    <row r="136" spans="2:46" s="592" customFormat="1" ht="27">
      <c r="B136" s="782">
        <v>115</v>
      </c>
      <c r="C136" s="786" t="s">
        <v>2825</v>
      </c>
      <c r="D136" s="784" t="s">
        <v>2186</v>
      </c>
      <c r="E136" s="785">
        <v>1994</v>
      </c>
      <c r="F136" s="786" t="s">
        <v>94</v>
      </c>
      <c r="G136" s="787">
        <v>1</v>
      </c>
      <c r="H136" s="788">
        <v>0</v>
      </c>
      <c r="I136" s="789">
        <f t="shared" si="139"/>
        <v>3.88</v>
      </c>
      <c r="J136" s="790">
        <v>83200</v>
      </c>
      <c r="K136" s="790"/>
      <c r="L136" s="790"/>
      <c r="M136" s="791" t="s">
        <v>83</v>
      </c>
      <c r="N136" s="790">
        <f t="shared" si="343"/>
        <v>322816</v>
      </c>
      <c r="O136" s="792">
        <f t="shared" si="184"/>
        <v>322816</v>
      </c>
      <c r="P136" s="792">
        <f t="shared" si="344"/>
        <v>4196608</v>
      </c>
      <c r="Q136" s="597">
        <f t="shared" si="181"/>
        <v>1</v>
      </c>
      <c r="R136" s="597">
        <f t="shared" si="185"/>
        <v>1</v>
      </c>
      <c r="S136" s="593">
        <f t="shared" si="335"/>
        <v>4.01</v>
      </c>
      <c r="T136" s="456">
        <v>83200</v>
      </c>
      <c r="U136" s="456"/>
      <c r="V136" s="456"/>
      <c r="W136" s="594" t="str">
        <f t="shared" si="336"/>
        <v>Գ-2</v>
      </c>
      <c r="X136" s="456">
        <f t="shared" si="150"/>
        <v>333632</v>
      </c>
      <c r="Y136" s="595">
        <f t="shared" si="151"/>
        <v>333632</v>
      </c>
      <c r="Z136" s="595">
        <f t="shared" si="345"/>
        <v>4337216</v>
      </c>
      <c r="AA136" s="597">
        <f t="shared" si="182"/>
        <v>1</v>
      </c>
      <c r="AB136" s="597">
        <f t="shared" si="337"/>
        <v>2</v>
      </c>
      <c r="AC136" s="593">
        <f t="shared" si="338"/>
        <v>4.1399999999999997</v>
      </c>
      <c r="AD136" s="456">
        <v>83200</v>
      </c>
      <c r="AE136" s="456"/>
      <c r="AF136" s="456"/>
      <c r="AG136" s="594" t="str">
        <f t="shared" si="339"/>
        <v>Գ-2</v>
      </c>
      <c r="AH136" s="456">
        <f t="shared" si="153"/>
        <v>344448</v>
      </c>
      <c r="AI136" s="595">
        <f t="shared" si="154"/>
        <v>344448</v>
      </c>
      <c r="AJ136" s="595">
        <f t="shared" si="346"/>
        <v>4477824</v>
      </c>
      <c r="AK136" s="597">
        <f t="shared" si="183"/>
        <v>1</v>
      </c>
      <c r="AL136" s="597">
        <f t="shared" si="340"/>
        <v>3</v>
      </c>
      <c r="AM136" s="593">
        <f t="shared" si="341"/>
        <v>4.2699999999999996</v>
      </c>
      <c r="AN136" s="456">
        <v>83200</v>
      </c>
      <c r="AO136" s="456"/>
      <c r="AP136" s="456"/>
      <c r="AQ136" s="594" t="str">
        <f t="shared" si="342"/>
        <v>Գ-2</v>
      </c>
      <c r="AR136" s="456">
        <f t="shared" si="156"/>
        <v>355263.99999999994</v>
      </c>
      <c r="AS136" s="595">
        <f t="shared" si="157"/>
        <v>355263.99999999994</v>
      </c>
      <c r="AT136" s="595">
        <f t="shared" si="347"/>
        <v>4618431.9999999991</v>
      </c>
    </row>
    <row r="137" spans="2:46" s="592" customFormat="1" ht="27">
      <c r="B137" s="782"/>
      <c r="C137" s="786" t="s">
        <v>2826</v>
      </c>
      <c r="D137" s="784"/>
      <c r="E137" s="785"/>
      <c r="F137" s="786"/>
      <c r="G137" s="787"/>
      <c r="H137" s="787"/>
      <c r="I137" s="789"/>
      <c r="J137" s="790"/>
      <c r="K137" s="799"/>
      <c r="L137" s="799"/>
      <c r="M137" s="800"/>
      <c r="N137" s="801"/>
      <c r="O137" s="801">
        <v>21000</v>
      </c>
      <c r="P137" s="792">
        <f>+O137*12</f>
        <v>252000</v>
      </c>
      <c r="Q137" s="597"/>
      <c r="R137" s="597"/>
      <c r="S137" s="593"/>
      <c r="T137" s="456"/>
      <c r="U137" s="457"/>
      <c r="V137" s="457"/>
      <c r="W137" s="602"/>
      <c r="X137" s="730"/>
      <c r="Y137" s="595">
        <f>+O137</f>
        <v>21000</v>
      </c>
      <c r="Z137" s="595">
        <f>+P137</f>
        <v>252000</v>
      </c>
      <c r="AA137" s="597"/>
      <c r="AB137" s="597"/>
      <c r="AC137" s="593"/>
      <c r="AD137" s="456"/>
      <c r="AE137" s="457"/>
      <c r="AF137" s="457"/>
      <c r="AG137" s="602"/>
      <c r="AH137" s="730"/>
      <c r="AI137" s="595">
        <f>+Y137</f>
        <v>21000</v>
      </c>
      <c r="AJ137" s="595">
        <f>+Z137</f>
        <v>252000</v>
      </c>
      <c r="AK137" s="597"/>
      <c r="AL137" s="597"/>
      <c r="AM137" s="593"/>
      <c r="AN137" s="456"/>
      <c r="AO137" s="457"/>
      <c r="AP137" s="457"/>
      <c r="AQ137" s="602"/>
      <c r="AR137" s="730"/>
      <c r="AS137" s="595">
        <f>+AI137</f>
        <v>21000</v>
      </c>
      <c r="AT137" s="595">
        <f>+AJ137</f>
        <v>252000</v>
      </c>
    </row>
    <row r="138" spans="2:46" s="468" customFormat="1" ht="23.25" customHeight="1">
      <c r="B138" s="977" t="s">
        <v>47</v>
      </c>
      <c r="C138" s="977"/>
      <c r="D138" s="977"/>
      <c r="E138" s="977"/>
      <c r="F138" s="977"/>
      <c r="G138" s="731">
        <f t="shared" ref="G138:Z138" si="348">SUM(G22:G137)</f>
        <v>115</v>
      </c>
      <c r="H138" s="731">
        <f t="shared" si="348"/>
        <v>483</v>
      </c>
      <c r="I138" s="731">
        <f t="shared" si="348"/>
        <v>463.78999999999974</v>
      </c>
      <c r="J138" s="731">
        <f t="shared" si="348"/>
        <v>9568000</v>
      </c>
      <c r="K138" s="731">
        <f t="shared" si="348"/>
        <v>78000</v>
      </c>
      <c r="L138" s="731">
        <f t="shared" si="348"/>
        <v>151382.39999999997</v>
      </c>
      <c r="M138" s="731">
        <f>SUM(M22:M137)</f>
        <v>0</v>
      </c>
      <c r="N138" s="731">
        <f t="shared" si="348"/>
        <v>38587328</v>
      </c>
      <c r="O138" s="731">
        <f t="shared" si="348"/>
        <v>38837710.399999999</v>
      </c>
      <c r="P138" s="731">
        <f t="shared" si="348"/>
        <v>504869235.19999999</v>
      </c>
      <c r="Q138" s="731">
        <f t="shared" si="348"/>
        <v>115</v>
      </c>
      <c r="R138" s="731">
        <f t="shared" si="348"/>
        <v>596</v>
      </c>
      <c r="S138" s="731">
        <f t="shared" si="348"/>
        <v>475.22999999999962</v>
      </c>
      <c r="T138" s="731">
        <f t="shared" si="348"/>
        <v>9568000</v>
      </c>
      <c r="U138" s="731">
        <f t="shared" si="348"/>
        <v>79206.399999999994</v>
      </c>
      <c r="V138" s="731">
        <f t="shared" si="348"/>
        <v>156374.39999999997</v>
      </c>
      <c r="W138" s="731">
        <f t="shared" si="348"/>
        <v>0</v>
      </c>
      <c r="X138" s="731">
        <f t="shared" si="348"/>
        <v>39539136</v>
      </c>
      <c r="Y138" s="731">
        <f t="shared" si="348"/>
        <v>39795716.799999997</v>
      </c>
      <c r="Z138" s="731">
        <f t="shared" si="348"/>
        <v>517323318.39999998</v>
      </c>
      <c r="AA138" s="731">
        <f>SUM(AA22:AA136)</f>
        <v>115</v>
      </c>
      <c r="AB138" s="731">
        <f t="shared" ref="AB138:AT138" si="349">SUM(AB22:AB137)</f>
        <v>711</v>
      </c>
      <c r="AC138" s="731">
        <f t="shared" si="349"/>
        <v>484.83999999999975</v>
      </c>
      <c r="AD138" s="731">
        <f t="shared" si="349"/>
        <v>9568000</v>
      </c>
      <c r="AE138" s="731">
        <f t="shared" si="349"/>
        <v>80371.200000000012</v>
      </c>
      <c r="AF138" s="731">
        <f t="shared" si="349"/>
        <v>157747.19999999998</v>
      </c>
      <c r="AG138" s="731">
        <f t="shared" si="349"/>
        <v>0</v>
      </c>
      <c r="AH138" s="731">
        <f t="shared" si="349"/>
        <v>40338688</v>
      </c>
      <c r="AI138" s="731">
        <f t="shared" si="349"/>
        <v>40597806.399999991</v>
      </c>
      <c r="AJ138" s="731">
        <f t="shared" si="349"/>
        <v>527750483.19999993</v>
      </c>
      <c r="AK138" s="731">
        <f t="shared" si="349"/>
        <v>115</v>
      </c>
      <c r="AL138" s="731">
        <f t="shared" si="349"/>
        <v>826</v>
      </c>
      <c r="AM138" s="731">
        <f t="shared" si="349"/>
        <v>493.65999999999963</v>
      </c>
      <c r="AN138" s="731">
        <f t="shared" si="349"/>
        <v>9568000</v>
      </c>
      <c r="AO138" s="731">
        <f t="shared" si="349"/>
        <v>80953.600000000006</v>
      </c>
      <c r="AP138" s="731">
        <f t="shared" si="349"/>
        <v>162739.19999999998</v>
      </c>
      <c r="AQ138" s="731">
        <f t="shared" si="349"/>
        <v>0</v>
      </c>
      <c r="AR138" s="731">
        <f t="shared" si="349"/>
        <v>41072512</v>
      </c>
      <c r="AS138" s="731">
        <f t="shared" si="349"/>
        <v>41337204.799999997</v>
      </c>
      <c r="AT138" s="731">
        <f t="shared" si="349"/>
        <v>537362662.39999998</v>
      </c>
    </row>
    <row r="139" spans="2:46" ht="16.5" customHeight="1"/>
    <row r="140" spans="2:46" ht="17.25" customHeight="1"/>
    <row r="141" spans="2:46" s="467" customFormat="1" ht="22.5" customHeight="1">
      <c r="B141" s="977" t="s">
        <v>576</v>
      </c>
      <c r="C141" s="977"/>
      <c r="D141" s="977"/>
      <c r="E141" s="977"/>
      <c r="F141" s="977"/>
      <c r="G141" s="978" t="s">
        <v>50</v>
      </c>
      <c r="H141" s="978"/>
      <c r="I141" s="978"/>
      <c r="J141" s="978"/>
      <c r="K141" s="978"/>
      <c r="L141" s="978"/>
      <c r="M141" s="978"/>
      <c r="N141" s="978"/>
      <c r="O141" s="978"/>
      <c r="P141" s="978"/>
      <c r="Q141" s="978" t="s">
        <v>50</v>
      </c>
      <c r="R141" s="978"/>
      <c r="S141" s="978"/>
      <c r="T141" s="978"/>
      <c r="U141" s="978"/>
      <c r="V141" s="978"/>
      <c r="W141" s="978"/>
      <c r="X141" s="978"/>
      <c r="Y141" s="978"/>
      <c r="Z141" s="978"/>
      <c r="AA141" s="978" t="s">
        <v>50</v>
      </c>
      <c r="AB141" s="978"/>
      <c r="AC141" s="978"/>
      <c r="AD141" s="978"/>
      <c r="AE141" s="978"/>
      <c r="AF141" s="978"/>
      <c r="AG141" s="978"/>
      <c r="AH141" s="978"/>
      <c r="AI141" s="978"/>
      <c r="AJ141" s="978"/>
      <c r="AK141" s="978" t="s">
        <v>50</v>
      </c>
      <c r="AL141" s="978"/>
      <c r="AM141" s="978"/>
      <c r="AN141" s="978"/>
      <c r="AO141" s="978"/>
      <c r="AP141" s="978"/>
      <c r="AQ141" s="978"/>
      <c r="AR141" s="978"/>
      <c r="AS141" s="978"/>
      <c r="AT141" s="978"/>
    </row>
    <row r="142" spans="2:46" s="468" customFormat="1" ht="24" customHeight="1">
      <c r="B142" s="976" t="s">
        <v>1447</v>
      </c>
      <c r="C142" s="976"/>
      <c r="D142" s="976"/>
      <c r="E142" s="976"/>
      <c r="F142" s="976"/>
      <c r="G142" s="976" t="s">
        <v>2770</v>
      </c>
      <c r="H142" s="976"/>
      <c r="I142" s="976"/>
      <c r="J142" s="976"/>
      <c r="K142" s="976"/>
      <c r="L142" s="976"/>
      <c r="M142" s="976"/>
      <c r="N142" s="976"/>
      <c r="O142" s="976"/>
      <c r="P142" s="976"/>
      <c r="Q142" s="976" t="s">
        <v>1528</v>
      </c>
      <c r="R142" s="976"/>
      <c r="S142" s="976"/>
      <c r="T142" s="976"/>
      <c r="U142" s="976"/>
      <c r="V142" s="976"/>
      <c r="W142" s="976"/>
      <c r="X142" s="976"/>
      <c r="Y142" s="976"/>
      <c r="Z142" s="976"/>
      <c r="AA142" s="976" t="s">
        <v>2171</v>
      </c>
      <c r="AB142" s="976"/>
      <c r="AC142" s="976"/>
      <c r="AD142" s="976"/>
      <c r="AE142" s="976"/>
      <c r="AF142" s="976"/>
      <c r="AG142" s="976"/>
      <c r="AH142" s="976"/>
      <c r="AI142" s="976"/>
      <c r="AJ142" s="976"/>
      <c r="AK142" s="976" t="s">
        <v>2780</v>
      </c>
      <c r="AL142" s="976"/>
      <c r="AM142" s="976"/>
      <c r="AN142" s="976"/>
      <c r="AO142" s="976"/>
      <c r="AP142" s="976"/>
      <c r="AQ142" s="976"/>
      <c r="AR142" s="976"/>
      <c r="AS142" s="976"/>
      <c r="AT142" s="976"/>
    </row>
    <row r="143" spans="2:46" s="592" customFormat="1" ht="104.25" customHeight="1">
      <c r="B143" s="458" t="s">
        <v>10</v>
      </c>
      <c r="C143" s="536" t="s">
        <v>54</v>
      </c>
      <c r="D143" s="536" t="s">
        <v>2184</v>
      </c>
      <c r="E143" s="552" t="s">
        <v>2185</v>
      </c>
      <c r="F143" s="536" t="s">
        <v>55</v>
      </c>
      <c r="G143" s="591" t="s">
        <v>56</v>
      </c>
      <c r="H143" s="591" t="s">
        <v>89</v>
      </c>
      <c r="I143" s="591" t="s">
        <v>90</v>
      </c>
      <c r="J143" s="591" t="s">
        <v>62</v>
      </c>
      <c r="K143" s="726" t="str">
        <f>+K21</f>
        <v>Հավելավճար</v>
      </c>
      <c r="L143" s="726" t="str">
        <f>+L21</f>
        <v>Հավելում (բարձր լեռնային կամ գաղտնիության)</v>
      </c>
      <c r="M143" s="591" t="str">
        <f>+M21</f>
        <v>Ըստ դատ.ծառ.պաշտ.ենթախմբ.</v>
      </c>
      <c r="N143" s="591" t="s">
        <v>632</v>
      </c>
      <c r="O143" s="591" t="s">
        <v>610</v>
      </c>
      <c r="P143" s="591" t="s">
        <v>1369</v>
      </c>
      <c r="Q143" s="591" t="s">
        <v>56</v>
      </c>
      <c r="R143" s="591" t="s">
        <v>89</v>
      </c>
      <c r="S143" s="591" t="s">
        <v>90</v>
      </c>
      <c r="T143" s="591" t="s">
        <v>62</v>
      </c>
      <c r="U143" s="591" t="str">
        <f>+U21</f>
        <v>Հավելավճար</v>
      </c>
      <c r="V143" s="591" t="str">
        <f>+V21</f>
        <v>Հավելում (բարձր լեռնային կամ գաղտնիության)</v>
      </c>
      <c r="W143" s="591" t="str">
        <f>+W21</f>
        <v>Ըստ դատ.ծառ.պաշտ.ենթախմբ.</v>
      </c>
      <c r="X143" s="591" t="s">
        <v>632</v>
      </c>
      <c r="Y143" s="591" t="str">
        <f>+O143</f>
        <v xml:space="preserve">Ընդամենը ամսական աշխատավարձ </v>
      </c>
      <c r="Z143" s="591" t="s">
        <v>1530</v>
      </c>
      <c r="AA143" s="591" t="s">
        <v>56</v>
      </c>
      <c r="AB143" s="591" t="s">
        <v>89</v>
      </c>
      <c r="AC143" s="591" t="s">
        <v>90</v>
      </c>
      <c r="AD143" s="591" t="s">
        <v>62</v>
      </c>
      <c r="AE143" s="591" t="str">
        <f>+AE21</f>
        <v>Հավելավճար</v>
      </c>
      <c r="AF143" s="726" t="str">
        <f>+AF21</f>
        <v>Հավելում (բարձր լեռնային կամ գաղտնիության)</v>
      </c>
      <c r="AG143" s="591" t="str">
        <f>+AG21</f>
        <v>Ըստ դատ.ծառ.պաշտ.ենթախմբ.</v>
      </c>
      <c r="AH143" s="591" t="s">
        <v>632</v>
      </c>
      <c r="AI143" s="591" t="str">
        <f>+Y143</f>
        <v xml:space="preserve">Ընդամենը ամսական աշխատավարձ </v>
      </c>
      <c r="AJ143" s="591" t="s">
        <v>2172</v>
      </c>
      <c r="AK143" s="591" t="s">
        <v>56</v>
      </c>
      <c r="AL143" s="591" t="s">
        <v>89</v>
      </c>
      <c r="AM143" s="591" t="s">
        <v>90</v>
      </c>
      <c r="AN143" s="591" t="s">
        <v>62</v>
      </c>
      <c r="AO143" s="591" t="str">
        <f>+AO21</f>
        <v>Հավելավճար</v>
      </c>
      <c r="AP143" s="726" t="str">
        <f>+AP21</f>
        <v>Հավելում (բարձր լեռնային կամ գաղտնիության)</v>
      </c>
      <c r="AQ143" s="591" t="str">
        <f>+AQ21</f>
        <v>Ըստ դատ.ծառ.պաշտ.ենթախմբ.</v>
      </c>
      <c r="AR143" s="591" t="s">
        <v>632</v>
      </c>
      <c r="AS143" s="591" t="str">
        <f>+AI143</f>
        <v xml:space="preserve">Ընդամենը ամսական աշխատավարձ </v>
      </c>
      <c r="AT143" s="591" t="s">
        <v>2781</v>
      </c>
    </row>
    <row r="144" spans="2:46" s="596" customFormat="1" ht="13.5">
      <c r="B144" s="782">
        <v>1</v>
      </c>
      <c r="C144" s="812" t="s">
        <v>1596</v>
      </c>
      <c r="D144" s="813" t="s">
        <v>2187</v>
      </c>
      <c r="E144" s="814">
        <v>1997</v>
      </c>
      <c r="F144" s="815" t="s">
        <v>224</v>
      </c>
      <c r="G144" s="787">
        <v>1</v>
      </c>
      <c r="H144" s="787">
        <v>3</v>
      </c>
      <c r="I144" s="789">
        <f t="shared" ref="I144:I191" si="350">IF(G144&lt;1,0,IF(M144="Բ-1",IF(H144=0,6.94,IF(H144=1,7.17,IF(H144=2,7.41,IF(H144=3,7.66,IF(OR(H144=5,H144=4),7.92,IF(OR(H144=6,H144=7),8.18,IF(OR(H144=8,H144=9),8.46,IF(OR(H144=10,H144=11,H144=12),8.74,IF(OR(H144=13,H144=14,H144=15),9.03,IF(OR(H144=16,H144=17,H144=18),9.33,9.65)))))))))),IF(M144="Բ-2", IF(H144=0,5.71,IF(H144=1,5.89,IF(H144=2,6.09,IF(H144=3,6.29,IF(OR(H144=5,H144=4),6.5,IF(OR(H144=6,H144=7),6.72,IF(OR(H144=8,H144=9),6.94,IF(OR(H144=10,H144=11,H144=12),7.17,IF(OR(H144=13,H144=14,H144=15),7.41,IF(OR(H144=16,H144=17,H144=18),7.65,7.91)))))))))), IF(M144="Գ-1", IF(H144=0,4.7,IF(H144=1,4.86,IF(H144=2,5.01,IF(H144=3,5.18,IF(OR(H144=5,H144=4),5.35,IF(OR(H144=6,H144=7),5.52,IF(OR(H144=8,H144=9),5.71,IF(OR(H144=10,H144=11,H144=12),5.89,IF(OR(H144=13,H144=14,H144=15),6.09,IF(OR(H144=16,H144=17,H144=18),6.29,6.49)))))))))), IF(M144="Գ-2", IF(H144=0,3.88,IF(H144=1,4.01,IF(H144=2,4.14,IF(H144=3,4.27,IF(OR(H144=5,H144=4),4.41,IF(OR(H144=6,H144=7),4.55,IF(OR(H144=8,H144=9),4.7,IF(OR(H144=10,H144=11,H144=12),4.85,IF(OR(H144=13,H144=14,H144=15),5.01,IF(OR(H144=16,H144=17,H144=18),5.17,5.34)))))))))), IF(M144="Գ-3", IF(H144=0,3.21,IF(H144=1,3.31,IF(H144=2,3.42,IF(H144=3,3.53,IF(OR(H144=5,H144=4),3.64,IF(OR(H144=6,H144=7),3.76,IF(OR(H144=8,H144=9),3.88,IF(OR(H144=10,H144=11,H144=12),4.01,IF(OR(H144=13,H144=14,H144=15),4.13,IF(OR(H144=16,H144=17,H144=18),4.27,4.4)))))))))), IF(M144="Ա-1", IF(H144=0,2.66,IF(H144=1,2.75,IF(H144=2,2.83,IF(H144=3,2.92,IF(OR(H144=5,H144=4),3.02,IF(OR(H144=6,H144=7),3.11,IF(OR(H144=8,H144=9),3.21,IF(OR(H144=10,H144=11,H144=12),3.31,IF(OR(H144=13,H144=14,H144=15),3.42,IF(OR(H144=16,H144=17,H144=18),3.53,3.64)))))))))), IF(M144="Ա-2", IF(H144=0,2.28,IF(H144=1,2.35,IF(H144=2,2.43,IF(H144=3,2.5,IF(OR(H144=5,H144=4),2.58,IF(OR(H144=6,H144=7),2.66,IF(OR(H144=8,H144=9),2.75,IF(OR(H144=10,H144=11,H144=12),2.83,IF(OR(H144=13,H144=14,H144=15),2.92,IF(OR(H144=16,H144=17,H144=18),3.01,3.11)))))))))),IF(M144="Ա-3", IF(H144=0,1.96,IF(H144=1,2.02,IF(H144=2,2.08,IF(H144=3,2.15,IF(OR(H144=5,H144=4),2.21,IF(OR(H144=6,H144=7),2.28,IF(OR(H144=8,H144=9),2.35,IF(OR(H144=10,H144=11,H144=12),2.42,IF(OR(H144=13,H144=14,H144=15),2.5,IF(OR(H144=16,H144=17,H144=18),2.58,2.66)))))))))), IF(M144="Կ-1", IF(H144=0,1.68,IF(H144=1,1.73,IF(H144=2,1.79,IF(H144=3,1.84,IF(OR(H144=5,H144=4),1.9,IF(OR(H144=6,H144=7),1.96,IF(OR(H144=8,H144=9),2.02,IF(OR(H144=10,H144=11,H144=12),2.08,IF(OR(H144=13,H144=14,H144=15),2.14,IF(OR(H144=16,H144=17,H144=18),2.21,2.28)))))))))), IF(M144="Կ-2", IF(H144=0,1.45,IF(H144=1,1.49,IF(H144=2,1.54,IF(H144=3,1.59,IF(OR(H144=5,H144=4),1.63,IF(OR(H144=6,H144=7),1.68,IF(OR(H144=8,H144=9),1.73,IF(OR(H144=10,H144=11,H144=12),1.79,IF(OR(H144=13,H144=14,H144=15),1.84,IF(OR(H144=16,H144=17,H144=18),1.9,1.95)))))))))),IF(M144="Կ-3", IF(H144=0,1.25,IF(H144=1,1.29,IF(H144=2,1.33,IF(H144=3,1.37,IF(OR(H144=5,H144=4),1.41,IF(OR(H144=6,H144=7),1.45,IF(OR(H144=8,H144=9),1.49,IF(OR(H144=10,H144=11,H144=12),1.54,IF(OR(H144=13,H144=14,H144=15),1.58,IF(OR(H144=16,H144=17,H144=18),1.63,1.68)))))))))), "Error"))))))))))))</f>
        <v>6.29</v>
      </c>
      <c r="J144" s="790">
        <v>83200</v>
      </c>
      <c r="K144" s="790"/>
      <c r="L144" s="790"/>
      <c r="M144" s="791" t="s">
        <v>81</v>
      </c>
      <c r="N144" s="790">
        <f t="shared" ref="N144:N191" si="351">J144*I144</f>
        <v>523328</v>
      </c>
      <c r="O144" s="792">
        <f t="shared" ref="O144:O191" si="352">I144*J144+K144+L144</f>
        <v>523328</v>
      </c>
      <c r="P144" s="792">
        <f t="shared" ref="P144:P191" si="353">+O144*13</f>
        <v>6803264</v>
      </c>
      <c r="Q144" s="597">
        <f t="shared" ref="Q144:Q191" si="354">+G144</f>
        <v>1</v>
      </c>
      <c r="R144" s="597">
        <f t="shared" ref="R144:R191" si="355">+H144+1</f>
        <v>4</v>
      </c>
      <c r="S144" s="593">
        <f t="shared" ref="S144:S191" si="356">IF(Q144&lt;1,0,IF(W144="Բ-1",IF(R144=0,6.94,IF(R144=1,7.17,IF(R144=2,7.41,IF(R144=3,7.66,IF(OR(R144=5,R144=4),7.92,IF(OR(R144=6,R144=7),8.18,IF(OR(R144=8,R144=9),8.46,IF(OR(R144=10,R144=11,R144=12),8.74,IF(OR(R144=13,R144=14,R144=15),9.03,IF(OR(R144=16,R144=17,R144=18),9.33,9.65)))))))))),IF(W144="Բ-2", IF(R144=0,5.71,IF(R144=1,5.89,IF(R144=2,6.09,IF(R144=3,6.29,IF(OR(R144=5,R144=4),6.5,IF(OR(R144=6,R144=7),6.72,IF(OR(R144=8,R144=9),6.94,IF(OR(R144=10,R144=11,R144=12),7.17,IF(OR(R144=13,R144=14,R144=15),7.41,IF(OR(R144=16,R144=17,R144=18),7.65,7.91)))))))))), IF(W144="Գ-1", IF(R144=0,4.7,IF(R144=1,4.86,IF(R144=2,5.01,IF(R144=3,5.18,IF(OR(R144=5,R144=4),5.35,IF(OR(R144=6,R144=7),5.52,IF(OR(R144=8,R144=9),5.71,IF(OR(R144=10,R144=11,R144=12),5.89,IF(OR(R144=13,R144=14,R144=15),6.09,IF(OR(R144=16,R144=17,R144=18),6.29,6.49)))))))))), IF(W144="Գ-2", IF(R144=0,3.88,IF(R144=1,4.01,IF(R144=2,4.14,IF(R144=3,4.27,IF(OR(R144=5,R144=4),4.41,IF(OR(R144=6,R144=7),4.55,IF(OR(R144=8,R144=9),4.7,IF(OR(R144=10,R144=11,R144=12),4.85,IF(OR(R144=13,R144=14,R144=15),5.01,IF(OR(R144=16,R144=17,R144=18),5.17,5.34)))))))))), IF(W144="Գ-3", IF(R144=0,3.21,IF(R144=1,3.31,IF(R144=2,3.42,IF(R144=3,3.53,IF(OR(R144=5,R144=4),3.64,IF(OR(R144=6,R144=7),3.76,IF(OR(R144=8,R144=9),3.88,IF(OR(R144=10,R144=11,R144=12),4.01,IF(OR(R144=13,R144=14,R144=15),4.13,IF(OR(R144=16,R144=17,R144=18),4.27,4.4)))))))))), IF(W144="Ա-1", IF(R144=0,2.66,IF(R144=1,2.75,IF(R144=2,2.83,IF(R144=3,2.92,IF(OR(R144=5,R144=4),3.02,IF(OR(R144=6,R144=7),3.11,IF(OR(R144=8,R144=9),3.21,IF(OR(R144=10,R144=11,R144=12),3.31,IF(OR(R144=13,R144=14,R144=15),3.42,IF(OR(R144=16,R144=17,R144=18),3.53,3.64)))))))))), IF(W144="Ա-2", IF(R144=0,2.28,IF(R144=1,2.35,IF(R144=2,2.43,IF(R144=3,2.5,IF(OR(R144=5,R144=4),2.58,IF(OR(R144=6,R144=7),2.66,IF(OR(R144=8,R144=9),2.75,IF(OR(R144=10,R144=11,R144=12),2.83,IF(OR(R144=13,R144=14,R144=15),2.92,IF(OR(R144=16,R144=17,R144=18),3.01,3.11)))))))))),IF(W144="Ա-3", IF(R144=0,1.96,IF(R144=1,2.02,IF(R144=2,2.08,IF(R144=3,2.15,IF(OR(R144=5,R144=4),2.21,IF(OR(R144=6,R144=7),2.28,IF(OR(R144=8,R144=9),2.35,IF(OR(R144=10,R144=11,R144=12),2.42,IF(OR(R144=13,R144=14,R144=15),2.5,IF(OR(R144=16,R144=17,R144=18),2.58,2.66)))))))))), IF(W144="Կ-1", IF(R144=0,1.68,IF(R144=1,1.73,IF(R144=2,1.79,IF(R144=3,1.84,IF(OR(R144=5,R144=4),1.9,IF(OR(R144=6,R144=7),1.96,IF(OR(R144=8,R144=9),2.02,IF(OR(R144=10,R144=11,R144=12),2.08,IF(OR(R144=13,R144=14,R144=15),2.14,IF(OR(R144=16,R144=17,R144=18),2.21,2.28)))))))))), IF(W144="Կ-2", IF(R144=0,1.45,IF(R144=1,1.49,IF(R144=2,1.54,IF(R144=3,1.59,IF(OR(R144=5,R144=4),1.63,IF(OR(R144=6,R144=7),1.68,IF(OR(R144=8,R144=9),1.73,IF(OR(R144=10,R144=11,R144=12),1.79,IF(OR(R144=13,R144=14,R144=15),1.84,IF(OR(R144=16,R144=17,R144=18),1.9,1.95)))))))))),IF(W144="Կ-3", IF(R144=0,1.25,IF(R144=1,1.29,IF(R144=2,1.33,IF(R144=3,1.37,IF(OR(R144=5,R144=4),1.41,IF(OR(R144=6,R144=7),1.45,IF(OR(R144=8,R144=9),1.49,IF(OR(R144=10,R144=11,R144=12),1.54,IF(OR(R144=13,R144=14,R144=15),1.58,IF(OR(R144=16,R144=17,R144=18),1.63,1.68)))))))))), "Error"))))))))))))</f>
        <v>6.5</v>
      </c>
      <c r="T144" s="456">
        <v>83200</v>
      </c>
      <c r="U144" s="513"/>
      <c r="V144" s="456"/>
      <c r="W144" s="594" t="str">
        <f t="shared" ref="W144:W191" si="357">+M144</f>
        <v>Բ-2</v>
      </c>
      <c r="X144" s="456">
        <f t="shared" ref="X144:X191" si="358">T144*S144</f>
        <v>540800</v>
      </c>
      <c r="Y144" s="595">
        <f t="shared" ref="Y144:Y191" si="359">+U144+V144+X144</f>
        <v>540800</v>
      </c>
      <c r="Z144" s="595">
        <f t="shared" ref="Z144:Z191" si="360">+Y144*13</f>
        <v>7030400</v>
      </c>
      <c r="AA144" s="597">
        <f t="shared" ref="AA144:AA191" si="361">+Q144</f>
        <v>1</v>
      </c>
      <c r="AB144" s="597">
        <f t="shared" ref="AB144:AB191" si="362">+R144+1</f>
        <v>5</v>
      </c>
      <c r="AC144" s="593">
        <f t="shared" ref="AC144:AC191" si="363">IF(AA144&lt;1,0,IF(AG144="Բ-1",IF(AB144=0,6.94,IF(AB144=1,7.17,IF(AB144=2,7.41,IF(AB144=3,7.66,IF(OR(AB144=5,AB144=4),7.92,IF(OR(AB144=6,AB144=7),8.18,IF(OR(AB144=8,AB144=9),8.46,IF(OR(AB144=10,AB144=11,AB144=12),8.74,IF(OR(AB144=13,AB144=14,AB144=15),9.03,IF(OR(AB144=16,AB144=17,AB144=18),9.33,9.65)))))))))),IF(AG144="Բ-2", IF(AB144=0,5.71,IF(AB144=1,5.89,IF(AB144=2,6.09,IF(AB144=3,6.29,IF(OR(AB144=5,AB144=4),6.5,IF(OR(AB144=6,AB144=7),6.72,IF(OR(AB144=8,AB144=9),6.94,IF(OR(AB144=10,AB144=11,AB144=12),7.17,IF(OR(AB144=13,AB144=14,AB144=15),7.41,IF(OR(AB144=16,AB144=17,AB144=18),7.65,7.91)))))))))), IF(AG144="Գ-1", IF(AB144=0,4.7,IF(AB144=1,4.86,IF(AB144=2,5.01,IF(AB144=3,5.18,IF(OR(AB144=5,AB144=4),5.35,IF(OR(AB144=6,AB144=7),5.52,IF(OR(AB144=8,AB144=9),5.71,IF(OR(AB144=10,AB144=11,AB144=12),5.89,IF(OR(AB144=13,AB144=14,AB144=15),6.09,IF(OR(AB144=16,AB144=17,AB144=18),6.29,6.49)))))))))), IF(AG144="Գ-2", IF(AB144=0,3.88,IF(AB144=1,4.01,IF(AB144=2,4.14,IF(AB144=3,4.27,IF(OR(AB144=5,AB144=4),4.41,IF(OR(AB144=6,AB144=7),4.55,IF(OR(AB144=8,AB144=9),4.7,IF(OR(AB144=10,AB144=11,AB144=12),4.85,IF(OR(AB144=13,AB144=14,AB144=15),5.01,IF(OR(AB144=16,AB144=17,AB144=18),5.17,5.34)))))))))), IF(AG144="Գ-3", IF(AB144=0,3.21,IF(AB144=1,3.31,IF(AB144=2,3.42,IF(AB144=3,3.53,IF(OR(AB144=5,AB144=4),3.64,IF(OR(AB144=6,AB144=7),3.76,IF(OR(AB144=8,AB144=9),3.88,IF(OR(AB144=10,AB144=11,AB144=12),4.01,IF(OR(AB144=13,AB144=14,AB144=15),4.13,IF(OR(AB144=16,AB144=17,AB144=18),4.27,4.4)))))))))), IF(AG144="Ա-1", IF(AB144=0,2.66,IF(AB144=1,2.75,IF(AB144=2,2.83,IF(AB144=3,2.92,IF(OR(AB144=5,AB144=4),3.02,IF(OR(AB144=6,AB144=7),3.11,IF(OR(AB144=8,AB144=9),3.21,IF(OR(AB144=10,AB144=11,AB144=12),3.31,IF(OR(AB144=13,AB144=14,AB144=15),3.42,IF(OR(AB144=16,AB144=17,AB144=18),3.53,3.64)))))))))), IF(AG144="Ա-2", IF(AB144=0,2.28,IF(AB144=1,2.35,IF(AB144=2,2.43,IF(AB144=3,2.5,IF(OR(AB144=5,AB144=4),2.58,IF(OR(AB144=6,AB144=7),2.66,IF(OR(AB144=8,AB144=9),2.75,IF(OR(AB144=10,AB144=11,AB144=12),2.83,IF(OR(AB144=13,AB144=14,AB144=15),2.92,IF(OR(AB144=16,AB144=17,AB144=18),3.01,3.11)))))))))),IF(AG144="Ա-3", IF(AB144=0,1.96,IF(AB144=1,2.02,IF(AB144=2,2.08,IF(AB144=3,2.15,IF(OR(AB144=5,AB144=4),2.21,IF(OR(AB144=6,AB144=7),2.28,IF(OR(AB144=8,AB144=9),2.35,IF(OR(AB144=10,AB144=11,AB144=12),2.42,IF(OR(AB144=13,AB144=14,AB144=15),2.5,IF(OR(AB144=16,AB144=17,AB144=18),2.58,2.66)))))))))), IF(AG144="Կ-1", IF(AB144=0,1.68,IF(AB144=1,1.73,IF(AB144=2,1.79,IF(AB144=3,1.84,IF(OR(AB144=5,AB144=4),1.9,IF(OR(AB144=6,AB144=7),1.96,IF(OR(AB144=8,AB144=9),2.02,IF(OR(AB144=10,AB144=11,AB144=12),2.08,IF(OR(AB144=13,AB144=14,AB144=15),2.14,IF(OR(AB144=16,AB144=17,AB144=18),2.21,2.28)))))))))), IF(AG144="Կ-2", IF(AB144=0,1.45,IF(AB144=1,1.49,IF(AB144=2,1.54,IF(AB144=3,1.59,IF(OR(AB144=5,AB144=4),1.63,IF(OR(AB144=6,AB144=7),1.68,IF(OR(AB144=8,AB144=9),1.73,IF(OR(AB144=10,AB144=11,AB144=12),1.79,IF(OR(AB144=13,AB144=14,AB144=15),1.84,IF(OR(AB144=16,AB144=17,AB144=18),1.9,1.95)))))))))),IF(AG144="Կ-3", IF(AB144=0,1.25,IF(AB144=1,1.29,IF(AB144=2,1.33,IF(AB144=3,1.37,IF(OR(AB144=5,AB144=4),1.41,IF(OR(AB144=6,AB144=7),1.45,IF(OR(AB144=8,AB144=9),1.49,IF(OR(AB144=10,AB144=11,AB144=12),1.54,IF(OR(AB144=13,AB144=14,AB144=15),1.58,IF(OR(AB144=16,AB144=17,AB144=18),1.63,1.68)))))))))), "Error"))))))))))))</f>
        <v>6.5</v>
      </c>
      <c r="AD144" s="456">
        <v>83200</v>
      </c>
      <c r="AE144" s="513"/>
      <c r="AF144" s="456"/>
      <c r="AG144" s="594" t="str">
        <f t="shared" ref="AG144:AG191" si="364">+W144</f>
        <v>Բ-2</v>
      </c>
      <c r="AH144" s="456">
        <f t="shared" ref="AH144:AH191" si="365">AD144*AC144</f>
        <v>540800</v>
      </c>
      <c r="AI144" s="595">
        <f t="shared" ref="AI144:AI191" si="366">AH144+AE144+AF144</f>
        <v>540800</v>
      </c>
      <c r="AJ144" s="595">
        <f t="shared" ref="AJ144:AJ191" si="367">+AI144*13</f>
        <v>7030400</v>
      </c>
      <c r="AK144" s="597">
        <f t="shared" ref="AK144:AK191" si="368">+AA144</f>
        <v>1</v>
      </c>
      <c r="AL144" s="597">
        <f t="shared" ref="AL144:AL191" si="369">+AB144+1</f>
        <v>6</v>
      </c>
      <c r="AM144" s="593">
        <f t="shared" ref="AM144:AM191" si="370">IF(AK144&lt;1,0,IF(AQ144="Բ-1",IF(AL144=0,6.94,IF(AL144=1,7.17,IF(AL144=2,7.41,IF(AL144=3,7.66,IF(OR(AL144=5,AL144=4),7.92,IF(OR(AL144=6,AL144=7),8.18,IF(OR(AL144=8,AL144=9),8.46,IF(OR(AL144=10,AL144=11,AL144=12),8.74,IF(OR(AL144=13,AL144=14,AL144=15),9.03,IF(OR(AL144=16,AL144=17,AL144=18),9.33,9.65)))))))))),IF(AQ144="Բ-2", IF(AL144=0,5.71,IF(AL144=1,5.89,IF(AL144=2,6.09,IF(AL144=3,6.29,IF(OR(AL144=5,AL144=4),6.5,IF(OR(AL144=6,AL144=7),6.72,IF(OR(AL144=8,AL144=9),6.94,IF(OR(AL144=10,AL144=11,AL144=12),7.17,IF(OR(AL144=13,AL144=14,AL144=15),7.41,IF(OR(AL144=16,AL144=17,AL144=18),7.65,7.91)))))))))), IF(AQ144="Գ-1", IF(AL144=0,4.7,IF(AL144=1,4.86,IF(AL144=2,5.01,IF(AL144=3,5.18,IF(OR(AL144=5,AL144=4),5.35,IF(OR(AL144=6,AL144=7),5.52,IF(OR(AL144=8,AL144=9),5.71,IF(OR(AL144=10,AL144=11,AL144=12),5.89,IF(OR(AL144=13,AL144=14,AL144=15),6.09,IF(OR(AL144=16,AL144=17,AL144=18),6.29,6.49)))))))))), IF(AQ144="Գ-2", IF(AL144=0,3.88,IF(AL144=1,4.01,IF(AL144=2,4.14,IF(AL144=3,4.27,IF(OR(AL144=5,AL144=4),4.41,IF(OR(AL144=6,AL144=7),4.55,IF(OR(AL144=8,AL144=9),4.7,IF(OR(AL144=10,AL144=11,AL144=12),4.85,IF(OR(AL144=13,AL144=14,AL144=15),5.01,IF(OR(AL144=16,AL144=17,AL144=18),5.17,5.34)))))))))), IF(AQ144="Գ-3", IF(AL144=0,3.21,IF(AL144=1,3.31,IF(AL144=2,3.42,IF(AL144=3,3.53,IF(OR(AL144=5,AL144=4),3.64,IF(OR(AL144=6,AL144=7),3.76,IF(OR(AL144=8,AL144=9),3.88,IF(OR(AL144=10,AL144=11,AL144=12),4.01,IF(OR(AL144=13,AL144=14,AL144=15),4.13,IF(OR(AL144=16,AL144=17,AL144=18),4.27,4.4)))))))))), IF(AQ144="Ա-1", IF(AL144=0,2.66,IF(AL144=1,2.75,IF(AL144=2,2.83,IF(AL144=3,2.92,IF(OR(AL144=5,AL144=4),3.02,IF(OR(AL144=6,AL144=7),3.11,IF(OR(AL144=8,AL144=9),3.21,IF(OR(AL144=10,AL144=11,AL144=12),3.31,IF(OR(AL144=13,AL144=14,AL144=15),3.42,IF(OR(AL144=16,AL144=17,AL144=18),3.53,3.64)))))))))), IF(AQ144="Ա-2", IF(AL144=0,2.28,IF(AL144=1,2.35,IF(AL144=2,2.43,IF(AL144=3,2.5,IF(OR(AL144=5,AL144=4),2.58,IF(OR(AL144=6,AL144=7),2.66,IF(OR(AL144=8,AL144=9),2.75,IF(OR(AL144=10,AL144=11,AL144=12),2.83,IF(OR(AL144=13,AL144=14,AL144=15),2.92,IF(OR(AL144=16,AL144=17,AL144=18),3.01,3.11)))))))))),IF(AQ144="Ա-3", IF(AL144=0,1.96,IF(AL144=1,2.02,IF(AL144=2,2.08,IF(AL144=3,2.15,IF(OR(AL144=5,AL144=4),2.21,IF(OR(AL144=6,AL144=7),2.28,IF(OR(AL144=8,AL144=9),2.35,IF(OR(AL144=10,AL144=11,AL144=12),2.42,IF(OR(AL144=13,AL144=14,AL144=15),2.5,IF(OR(AL144=16,AL144=17,AL144=18),2.58,2.66)))))))))), IF(AQ144="Կ-1", IF(AL144=0,1.68,IF(AL144=1,1.73,IF(AL144=2,1.79,IF(AL144=3,1.84,IF(OR(AL144=5,AL144=4),1.9,IF(OR(AL144=6,AL144=7),1.96,IF(OR(AL144=8,AL144=9),2.02,IF(OR(AL144=10,AL144=11,AL144=12),2.08,IF(OR(AL144=13,AL144=14,AL144=15),2.14,IF(OR(AL144=16,AL144=17,AL144=18),2.21,2.28)))))))))), IF(AQ144="Կ-2", IF(AL144=0,1.45,IF(AL144=1,1.49,IF(AL144=2,1.54,IF(AL144=3,1.59,IF(OR(AL144=5,AL144=4),1.63,IF(OR(AL144=6,AL144=7),1.68,IF(OR(AL144=8,AL144=9),1.73,IF(OR(AL144=10,AL144=11,AL144=12),1.79,IF(OR(AL144=13,AL144=14,AL144=15),1.84,IF(OR(AL144=16,AL144=17,AL144=18),1.9,1.95)))))))))),IF(AQ144="Կ-3", IF(AL144=0,1.25,IF(AL144=1,1.29,IF(AL144=2,1.33,IF(AL144=3,1.37,IF(OR(AL144=5,AL144=4),1.41,IF(OR(AL144=6,AL144=7),1.45,IF(OR(AL144=8,AL144=9),1.49,IF(OR(AL144=10,AL144=11,AL144=12),1.54,IF(OR(AL144=13,AL144=14,AL144=15),1.58,IF(OR(AL144=16,AL144=17,AL144=18),1.63,1.68)))))))))), "Error"))))))))))))</f>
        <v>6.72</v>
      </c>
      <c r="AN144" s="456">
        <v>83200</v>
      </c>
      <c r="AO144" s="513"/>
      <c r="AP144" s="456"/>
      <c r="AQ144" s="594" t="str">
        <f t="shared" ref="AQ144:AQ191" si="371">+AG144</f>
        <v>Բ-2</v>
      </c>
      <c r="AR144" s="456">
        <f t="shared" ref="AR144:AR191" si="372">AN144*AM144</f>
        <v>559104</v>
      </c>
      <c r="AS144" s="595">
        <f t="shared" ref="AS144:AS191" si="373">AR144+AO144+AP144</f>
        <v>559104</v>
      </c>
      <c r="AT144" s="595">
        <f t="shared" ref="AT144:AT191" si="374">+AS144*13</f>
        <v>7268352</v>
      </c>
    </row>
    <row r="145" spans="2:46" s="592" customFormat="1" ht="40.5">
      <c r="B145" s="782">
        <v>2</v>
      </c>
      <c r="C145" s="812" t="s">
        <v>285</v>
      </c>
      <c r="D145" s="821" t="s">
        <v>2186</v>
      </c>
      <c r="E145" s="814">
        <v>1990</v>
      </c>
      <c r="F145" s="822" t="s">
        <v>1061</v>
      </c>
      <c r="G145" s="787">
        <v>1</v>
      </c>
      <c r="H145" s="788">
        <v>1</v>
      </c>
      <c r="I145" s="789">
        <f t="shared" si="350"/>
        <v>5.89</v>
      </c>
      <c r="J145" s="790">
        <v>83200</v>
      </c>
      <c r="K145" s="790"/>
      <c r="L145" s="799"/>
      <c r="M145" s="791" t="s">
        <v>81</v>
      </c>
      <c r="N145" s="790">
        <f t="shared" si="351"/>
        <v>490048</v>
      </c>
      <c r="O145" s="792">
        <f t="shared" si="352"/>
        <v>490048</v>
      </c>
      <c r="P145" s="792">
        <f t="shared" si="353"/>
        <v>6370624</v>
      </c>
      <c r="Q145" s="597">
        <f t="shared" si="354"/>
        <v>1</v>
      </c>
      <c r="R145" s="597">
        <f t="shared" si="355"/>
        <v>2</v>
      </c>
      <c r="S145" s="593">
        <f t="shared" si="356"/>
        <v>6.09</v>
      </c>
      <c r="T145" s="456">
        <v>83200</v>
      </c>
      <c r="U145" s="513"/>
      <c r="V145" s="457"/>
      <c r="W145" s="594" t="str">
        <f t="shared" si="357"/>
        <v>Բ-2</v>
      </c>
      <c r="X145" s="456">
        <f t="shared" si="358"/>
        <v>506688</v>
      </c>
      <c r="Y145" s="595">
        <f t="shared" si="359"/>
        <v>506688</v>
      </c>
      <c r="Z145" s="595">
        <f t="shared" si="360"/>
        <v>6586944</v>
      </c>
      <c r="AA145" s="597">
        <f t="shared" si="361"/>
        <v>1</v>
      </c>
      <c r="AB145" s="597">
        <f t="shared" si="362"/>
        <v>3</v>
      </c>
      <c r="AC145" s="593">
        <f t="shared" si="363"/>
        <v>6.29</v>
      </c>
      <c r="AD145" s="456">
        <v>83200</v>
      </c>
      <c r="AE145" s="513"/>
      <c r="AF145" s="457"/>
      <c r="AG145" s="594" t="str">
        <f t="shared" si="364"/>
        <v>Բ-2</v>
      </c>
      <c r="AH145" s="456">
        <f t="shared" si="365"/>
        <v>523328</v>
      </c>
      <c r="AI145" s="595">
        <f t="shared" si="366"/>
        <v>523328</v>
      </c>
      <c r="AJ145" s="595">
        <f t="shared" si="367"/>
        <v>6803264</v>
      </c>
      <c r="AK145" s="597">
        <f t="shared" si="368"/>
        <v>1</v>
      </c>
      <c r="AL145" s="597">
        <f t="shared" si="369"/>
        <v>4</v>
      </c>
      <c r="AM145" s="593">
        <f t="shared" si="370"/>
        <v>6.5</v>
      </c>
      <c r="AN145" s="456">
        <v>83200</v>
      </c>
      <c r="AO145" s="513"/>
      <c r="AP145" s="457"/>
      <c r="AQ145" s="594" t="str">
        <f t="shared" si="371"/>
        <v>Բ-2</v>
      </c>
      <c r="AR145" s="456">
        <f t="shared" si="372"/>
        <v>540800</v>
      </c>
      <c r="AS145" s="595">
        <f t="shared" si="373"/>
        <v>540800</v>
      </c>
      <c r="AT145" s="595">
        <f t="shared" si="374"/>
        <v>7030400</v>
      </c>
    </row>
    <row r="146" spans="2:46" s="592" customFormat="1" ht="54">
      <c r="B146" s="782">
        <v>3</v>
      </c>
      <c r="C146" s="812" t="s">
        <v>1281</v>
      </c>
      <c r="D146" s="821" t="s">
        <v>2186</v>
      </c>
      <c r="E146" s="814">
        <v>1989</v>
      </c>
      <c r="F146" s="822" t="s">
        <v>1060</v>
      </c>
      <c r="G146" s="787">
        <v>1</v>
      </c>
      <c r="H146" s="788">
        <v>4</v>
      </c>
      <c r="I146" s="789">
        <f t="shared" ref="I146:I153" si="375">IF(G146&lt;1,0,IF(M146="Բ-1",IF(H146=0,6.94,IF(H146=1,7.17,IF(H146=2,7.41,IF(H146=3,7.66,IF(OR(H146=5,H146=4),7.92,IF(OR(H146=6,H146=7),8.18,IF(OR(H146=8,H146=9),8.46,IF(OR(H146=10,H146=11,H146=12),8.74,IF(OR(H146=13,H146=14,H146=15),9.03,IF(OR(H146=16,H146=17,H146=18),9.33,9.65)))))))))),IF(M146="Բ-2", IF(H146=0,5.71,IF(H146=1,5.89,IF(H146=2,6.09,IF(H146=3,6.29,IF(OR(H146=5,H146=4),6.5,IF(OR(H146=6,H146=7),6.72,IF(OR(H146=8,H146=9),6.94,IF(OR(H146=10,H146=11,H146=12),7.17,IF(OR(H146=13,H146=14,H146=15),7.41,IF(OR(H146=16,H146=17,H146=18),7.65,7.91)))))))))), IF(M146="Գ-1", IF(H146=0,4.7,IF(H146=1,4.86,IF(H146=2,5.01,IF(H146=3,5.18,IF(OR(H146=5,H146=4),5.35,IF(OR(H146=6,H146=7),5.52,IF(OR(H146=8,H146=9),5.71,IF(OR(H146=10,H146=11,H146=12),5.89,IF(OR(H146=13,H146=14,H146=15),6.09,IF(OR(H146=16,H146=17,H146=18),6.29,6.49)))))))))), IF(M146="Գ-2", IF(H146=0,3.88,IF(H146=1,4.01,IF(H146=2,4.14,IF(H146=3,4.27,IF(OR(H146=5,H146=4),4.41,IF(OR(H146=6,H146=7),4.55,IF(OR(H146=8,H146=9),4.7,IF(OR(H146=10,H146=11,H146=12),4.85,IF(OR(H146=13,H146=14,H146=15),5.01,IF(OR(H146=16,H146=17,H146=18),5.17,5.34)))))))))), IF(M146="Գ-3", IF(H146=0,3.21,IF(H146=1,3.31,IF(H146=2,3.42,IF(H146=3,3.53,IF(OR(H146=5,H146=4),3.64,IF(OR(H146=6,H146=7),3.76,IF(OR(H146=8,H146=9),3.88,IF(OR(H146=10,H146=11,H146=12),4.01,IF(OR(H146=13,H146=14,H146=15),4.13,IF(OR(H146=16,H146=17,H146=18),4.27,4.4)))))))))), IF(M146="Ա-1", IF(H146=0,2.66,IF(H146=1,2.75,IF(H146=2,2.83,IF(H146=3,2.92,IF(OR(H146=5,H146=4),3.02,IF(OR(H146=6,H146=7),3.11,IF(OR(H146=8,H146=9),3.21,IF(OR(H146=10,H146=11,H146=12),3.31,IF(OR(H146=13,H146=14,H146=15),3.42,IF(OR(H146=16,H146=17,H146=18),3.53,3.64)))))))))), IF(M146="Ա-2", IF(H146=0,2.28,IF(H146=1,2.35,IF(H146=2,2.43,IF(H146=3,2.5,IF(OR(H146=5,H146=4),2.58,IF(OR(H146=6,H146=7),2.66,IF(OR(H146=8,H146=9),2.75,IF(OR(H146=10,H146=11,H146=12),2.83,IF(OR(H146=13,H146=14,H146=15),2.92,IF(OR(H146=16,H146=17,H146=18),3.01,3.11)))))))))),IF(M146="Ա-3", IF(H146=0,1.96,IF(H146=1,2.02,IF(H146=2,2.08,IF(H146=3,2.15,IF(OR(H146=5,H146=4),2.21,IF(OR(H146=6,H146=7),2.28,IF(OR(H146=8,H146=9),2.35,IF(OR(H146=10,H146=11,H146=12),2.42,IF(OR(H146=13,H146=14,H146=15),2.5,IF(OR(H146=16,H146=17,H146=18),2.58,2.66)))))))))), IF(M146="Կ-1", IF(H146=0,1.68,IF(H146=1,1.73,IF(H146=2,1.79,IF(H146=3,1.84,IF(OR(H146=5,H146=4),1.9,IF(OR(H146=6,H146=7),1.96,IF(OR(H146=8,H146=9),2.02,IF(OR(H146=10,H146=11,H146=12),2.08,IF(OR(H146=13,H146=14,H146=15),2.14,IF(OR(H146=16,H146=17,H146=18),2.21,2.28)))))))))), IF(M146="Կ-2", IF(H146=0,1.45,IF(H146=1,1.49,IF(H146=2,1.54,IF(H146=3,1.59,IF(OR(H146=5,H146=4),1.63,IF(OR(H146=6,H146=7),1.68,IF(OR(H146=8,H146=9),1.73,IF(OR(H146=10,H146=11,H146=12),1.79,IF(OR(H146=13,H146=14,H146=15),1.84,IF(OR(H146=16,H146=17,H146=18),1.9,1.95)))))))))),IF(M146="Կ-3", IF(H146=0,1.25,IF(H146=1,1.29,IF(H146=2,1.33,IF(H146=3,1.37,IF(OR(H146=5,H146=4),1.41,IF(OR(H146=6,H146=7),1.45,IF(OR(H146=8,H146=9),1.49,IF(OR(H146=10,H146=11,H146=12),1.54,IF(OR(H146=13,H146=14,H146=15),1.58,IF(OR(H146=16,H146=17,H146=18),1.63,1.68)))))))))), "Error"))))))))))))</f>
        <v>4.41</v>
      </c>
      <c r="J146" s="790">
        <v>83200</v>
      </c>
      <c r="K146" s="799"/>
      <c r="L146" s="799"/>
      <c r="M146" s="791" t="s">
        <v>83</v>
      </c>
      <c r="N146" s="790">
        <f t="shared" ref="N146:N153" si="376">J146*I146</f>
        <v>366912</v>
      </c>
      <c r="O146" s="792">
        <f t="shared" ref="O146:O153" si="377">I146*J146+K146+L146</f>
        <v>366912</v>
      </c>
      <c r="P146" s="792">
        <f t="shared" ref="P146:P153" si="378">+O146*13</f>
        <v>4769856</v>
      </c>
      <c r="Q146" s="597">
        <f t="shared" ref="Q146:Q153" si="379">+G146</f>
        <v>1</v>
      </c>
      <c r="R146" s="597">
        <f t="shared" ref="R146:R153" si="380">+H146+1</f>
        <v>5</v>
      </c>
      <c r="S146" s="593">
        <f t="shared" ref="S146:S153" si="381">IF(Q146&lt;1,0,IF(W146="Բ-1",IF(R146=0,6.94,IF(R146=1,7.17,IF(R146=2,7.41,IF(R146=3,7.66,IF(OR(R146=5,R146=4),7.92,IF(OR(R146=6,R146=7),8.18,IF(OR(R146=8,R146=9),8.46,IF(OR(R146=10,R146=11,R146=12),8.74,IF(OR(R146=13,R146=14,R146=15),9.03,IF(OR(R146=16,R146=17,R146=18),9.33,9.65)))))))))),IF(W146="Բ-2", IF(R146=0,5.71,IF(R146=1,5.89,IF(R146=2,6.09,IF(R146=3,6.29,IF(OR(R146=5,R146=4),6.5,IF(OR(R146=6,R146=7),6.72,IF(OR(R146=8,R146=9),6.94,IF(OR(R146=10,R146=11,R146=12),7.17,IF(OR(R146=13,R146=14,R146=15),7.41,IF(OR(R146=16,R146=17,R146=18),7.65,7.91)))))))))), IF(W146="Գ-1", IF(R146=0,4.7,IF(R146=1,4.86,IF(R146=2,5.01,IF(R146=3,5.18,IF(OR(R146=5,R146=4),5.35,IF(OR(R146=6,R146=7),5.52,IF(OR(R146=8,R146=9),5.71,IF(OR(R146=10,R146=11,R146=12),5.89,IF(OR(R146=13,R146=14,R146=15),6.09,IF(OR(R146=16,R146=17,R146=18),6.29,6.49)))))))))), IF(W146="Գ-2", IF(R146=0,3.88,IF(R146=1,4.01,IF(R146=2,4.14,IF(R146=3,4.27,IF(OR(R146=5,R146=4),4.41,IF(OR(R146=6,R146=7),4.55,IF(OR(R146=8,R146=9),4.7,IF(OR(R146=10,R146=11,R146=12),4.85,IF(OR(R146=13,R146=14,R146=15),5.01,IF(OR(R146=16,R146=17,R146=18),5.17,5.34)))))))))), IF(W146="Գ-3", IF(R146=0,3.21,IF(R146=1,3.31,IF(R146=2,3.42,IF(R146=3,3.53,IF(OR(R146=5,R146=4),3.64,IF(OR(R146=6,R146=7),3.76,IF(OR(R146=8,R146=9),3.88,IF(OR(R146=10,R146=11,R146=12),4.01,IF(OR(R146=13,R146=14,R146=15),4.13,IF(OR(R146=16,R146=17,R146=18),4.27,4.4)))))))))), IF(W146="Ա-1", IF(R146=0,2.66,IF(R146=1,2.75,IF(R146=2,2.83,IF(R146=3,2.92,IF(OR(R146=5,R146=4),3.02,IF(OR(R146=6,R146=7),3.11,IF(OR(R146=8,R146=9),3.21,IF(OR(R146=10,R146=11,R146=12),3.31,IF(OR(R146=13,R146=14,R146=15),3.42,IF(OR(R146=16,R146=17,R146=18),3.53,3.64)))))))))), IF(W146="Ա-2", IF(R146=0,2.28,IF(R146=1,2.35,IF(R146=2,2.43,IF(R146=3,2.5,IF(OR(R146=5,R146=4),2.58,IF(OR(R146=6,R146=7),2.66,IF(OR(R146=8,R146=9),2.75,IF(OR(R146=10,R146=11,R146=12),2.83,IF(OR(R146=13,R146=14,R146=15),2.92,IF(OR(R146=16,R146=17,R146=18),3.01,3.11)))))))))),IF(W146="Ա-3", IF(R146=0,1.96,IF(R146=1,2.02,IF(R146=2,2.08,IF(R146=3,2.15,IF(OR(R146=5,R146=4),2.21,IF(OR(R146=6,R146=7),2.28,IF(OR(R146=8,R146=9),2.35,IF(OR(R146=10,R146=11,R146=12),2.42,IF(OR(R146=13,R146=14,R146=15),2.5,IF(OR(R146=16,R146=17,R146=18),2.58,2.66)))))))))), IF(W146="Կ-1", IF(R146=0,1.68,IF(R146=1,1.73,IF(R146=2,1.79,IF(R146=3,1.84,IF(OR(R146=5,R146=4),1.9,IF(OR(R146=6,R146=7),1.96,IF(OR(R146=8,R146=9),2.02,IF(OR(R146=10,R146=11,R146=12),2.08,IF(OR(R146=13,R146=14,R146=15),2.14,IF(OR(R146=16,R146=17,R146=18),2.21,2.28)))))))))), IF(W146="Կ-2", IF(R146=0,1.45,IF(R146=1,1.49,IF(R146=2,1.54,IF(R146=3,1.59,IF(OR(R146=5,R146=4),1.63,IF(OR(R146=6,R146=7),1.68,IF(OR(R146=8,R146=9),1.73,IF(OR(R146=10,R146=11,R146=12),1.79,IF(OR(R146=13,R146=14,R146=15),1.84,IF(OR(R146=16,R146=17,R146=18),1.9,1.95)))))))))),IF(W146="Կ-3", IF(R146=0,1.25,IF(R146=1,1.29,IF(R146=2,1.33,IF(R146=3,1.37,IF(OR(R146=5,R146=4),1.41,IF(OR(R146=6,R146=7),1.45,IF(OR(R146=8,R146=9),1.49,IF(OR(R146=10,R146=11,R146=12),1.54,IF(OR(R146=13,R146=14,R146=15),1.58,IF(OR(R146=16,R146=17,R146=18),1.63,1.68)))))))))), "Error"))))))))))))</f>
        <v>4.41</v>
      </c>
      <c r="T146" s="456">
        <v>83200</v>
      </c>
      <c r="U146" s="457"/>
      <c r="V146" s="457"/>
      <c r="W146" s="594" t="str">
        <f t="shared" ref="W146:W153" si="382">+M146</f>
        <v>Գ-2</v>
      </c>
      <c r="X146" s="456">
        <f t="shared" ref="X146:X153" si="383">T146*S146</f>
        <v>366912</v>
      </c>
      <c r="Y146" s="595">
        <f t="shared" ref="Y146:Y153" si="384">+U146+V146+X146</f>
        <v>366912</v>
      </c>
      <c r="Z146" s="595">
        <f t="shared" ref="Z146:Z153" si="385">+Y146*13</f>
        <v>4769856</v>
      </c>
      <c r="AA146" s="597">
        <f t="shared" ref="AA146:AA153" si="386">+Q146</f>
        <v>1</v>
      </c>
      <c r="AB146" s="597">
        <f t="shared" ref="AB146:AB153" si="387">+R146+1</f>
        <v>6</v>
      </c>
      <c r="AC146" s="593">
        <f t="shared" ref="AC146:AC153" si="388">IF(AA146&lt;1,0,IF(AG146="Բ-1",IF(AB146=0,6.94,IF(AB146=1,7.17,IF(AB146=2,7.41,IF(AB146=3,7.66,IF(OR(AB146=5,AB146=4),7.92,IF(OR(AB146=6,AB146=7),8.18,IF(OR(AB146=8,AB146=9),8.46,IF(OR(AB146=10,AB146=11,AB146=12),8.74,IF(OR(AB146=13,AB146=14,AB146=15),9.03,IF(OR(AB146=16,AB146=17,AB146=18),9.33,9.65)))))))))),IF(AG146="Բ-2", IF(AB146=0,5.71,IF(AB146=1,5.89,IF(AB146=2,6.09,IF(AB146=3,6.29,IF(OR(AB146=5,AB146=4),6.5,IF(OR(AB146=6,AB146=7),6.72,IF(OR(AB146=8,AB146=9),6.94,IF(OR(AB146=10,AB146=11,AB146=12),7.17,IF(OR(AB146=13,AB146=14,AB146=15),7.41,IF(OR(AB146=16,AB146=17,AB146=18),7.65,7.91)))))))))), IF(AG146="Գ-1", IF(AB146=0,4.7,IF(AB146=1,4.86,IF(AB146=2,5.01,IF(AB146=3,5.18,IF(OR(AB146=5,AB146=4),5.35,IF(OR(AB146=6,AB146=7),5.52,IF(OR(AB146=8,AB146=9),5.71,IF(OR(AB146=10,AB146=11,AB146=12),5.89,IF(OR(AB146=13,AB146=14,AB146=15),6.09,IF(OR(AB146=16,AB146=17,AB146=18),6.29,6.49)))))))))), IF(AG146="Գ-2", IF(AB146=0,3.88,IF(AB146=1,4.01,IF(AB146=2,4.14,IF(AB146=3,4.27,IF(OR(AB146=5,AB146=4),4.41,IF(OR(AB146=6,AB146=7),4.55,IF(OR(AB146=8,AB146=9),4.7,IF(OR(AB146=10,AB146=11,AB146=12),4.85,IF(OR(AB146=13,AB146=14,AB146=15),5.01,IF(OR(AB146=16,AB146=17,AB146=18),5.17,5.34)))))))))), IF(AG146="Գ-3", IF(AB146=0,3.21,IF(AB146=1,3.31,IF(AB146=2,3.42,IF(AB146=3,3.53,IF(OR(AB146=5,AB146=4),3.64,IF(OR(AB146=6,AB146=7),3.76,IF(OR(AB146=8,AB146=9),3.88,IF(OR(AB146=10,AB146=11,AB146=12),4.01,IF(OR(AB146=13,AB146=14,AB146=15),4.13,IF(OR(AB146=16,AB146=17,AB146=18),4.27,4.4)))))))))), IF(AG146="Ա-1", IF(AB146=0,2.66,IF(AB146=1,2.75,IF(AB146=2,2.83,IF(AB146=3,2.92,IF(OR(AB146=5,AB146=4),3.02,IF(OR(AB146=6,AB146=7),3.11,IF(OR(AB146=8,AB146=9),3.21,IF(OR(AB146=10,AB146=11,AB146=12),3.31,IF(OR(AB146=13,AB146=14,AB146=15),3.42,IF(OR(AB146=16,AB146=17,AB146=18),3.53,3.64)))))))))), IF(AG146="Ա-2", IF(AB146=0,2.28,IF(AB146=1,2.35,IF(AB146=2,2.43,IF(AB146=3,2.5,IF(OR(AB146=5,AB146=4),2.58,IF(OR(AB146=6,AB146=7),2.66,IF(OR(AB146=8,AB146=9),2.75,IF(OR(AB146=10,AB146=11,AB146=12),2.83,IF(OR(AB146=13,AB146=14,AB146=15),2.92,IF(OR(AB146=16,AB146=17,AB146=18),3.01,3.11)))))))))),IF(AG146="Ա-3", IF(AB146=0,1.96,IF(AB146=1,2.02,IF(AB146=2,2.08,IF(AB146=3,2.15,IF(OR(AB146=5,AB146=4),2.21,IF(OR(AB146=6,AB146=7),2.28,IF(OR(AB146=8,AB146=9),2.35,IF(OR(AB146=10,AB146=11,AB146=12),2.42,IF(OR(AB146=13,AB146=14,AB146=15),2.5,IF(OR(AB146=16,AB146=17,AB146=18),2.58,2.66)))))))))), IF(AG146="Կ-1", IF(AB146=0,1.68,IF(AB146=1,1.73,IF(AB146=2,1.79,IF(AB146=3,1.84,IF(OR(AB146=5,AB146=4),1.9,IF(OR(AB146=6,AB146=7),1.96,IF(OR(AB146=8,AB146=9),2.02,IF(OR(AB146=10,AB146=11,AB146=12),2.08,IF(OR(AB146=13,AB146=14,AB146=15),2.14,IF(OR(AB146=16,AB146=17,AB146=18),2.21,2.28)))))))))), IF(AG146="Կ-2", IF(AB146=0,1.45,IF(AB146=1,1.49,IF(AB146=2,1.54,IF(AB146=3,1.59,IF(OR(AB146=5,AB146=4),1.63,IF(OR(AB146=6,AB146=7),1.68,IF(OR(AB146=8,AB146=9),1.73,IF(OR(AB146=10,AB146=11,AB146=12),1.79,IF(OR(AB146=13,AB146=14,AB146=15),1.84,IF(OR(AB146=16,AB146=17,AB146=18),1.9,1.95)))))))))),IF(AG146="Կ-3", IF(AB146=0,1.25,IF(AB146=1,1.29,IF(AB146=2,1.33,IF(AB146=3,1.37,IF(OR(AB146=5,AB146=4),1.41,IF(OR(AB146=6,AB146=7),1.45,IF(OR(AB146=8,AB146=9),1.49,IF(OR(AB146=10,AB146=11,AB146=12),1.54,IF(OR(AB146=13,AB146=14,AB146=15),1.58,IF(OR(AB146=16,AB146=17,AB146=18),1.63,1.68)))))))))), "Error"))))))))))))</f>
        <v>4.55</v>
      </c>
      <c r="AD146" s="456">
        <v>83200</v>
      </c>
      <c r="AE146" s="457"/>
      <c r="AF146" s="457"/>
      <c r="AG146" s="594" t="str">
        <f t="shared" ref="AG146:AG153" si="389">+W146</f>
        <v>Գ-2</v>
      </c>
      <c r="AH146" s="456">
        <f t="shared" ref="AH146:AH153" si="390">AD146*AC146</f>
        <v>378560</v>
      </c>
      <c r="AI146" s="595">
        <f t="shared" ref="AI146:AI153" si="391">AH146+AE146+AF146</f>
        <v>378560</v>
      </c>
      <c r="AJ146" s="595">
        <f t="shared" ref="AJ146:AJ153" si="392">+AI146*13</f>
        <v>4921280</v>
      </c>
      <c r="AK146" s="597">
        <f t="shared" ref="AK146:AK153" si="393">+AA146</f>
        <v>1</v>
      </c>
      <c r="AL146" s="597">
        <f t="shared" ref="AL146:AL153" si="394">+AB146+1</f>
        <v>7</v>
      </c>
      <c r="AM146" s="593">
        <f t="shared" ref="AM146:AM153" si="395">IF(AK146&lt;1,0,IF(AQ146="Բ-1",IF(AL146=0,6.94,IF(AL146=1,7.17,IF(AL146=2,7.41,IF(AL146=3,7.66,IF(OR(AL146=5,AL146=4),7.92,IF(OR(AL146=6,AL146=7),8.18,IF(OR(AL146=8,AL146=9),8.46,IF(OR(AL146=10,AL146=11,AL146=12),8.74,IF(OR(AL146=13,AL146=14,AL146=15),9.03,IF(OR(AL146=16,AL146=17,AL146=18),9.33,9.65)))))))))),IF(AQ146="Բ-2", IF(AL146=0,5.71,IF(AL146=1,5.89,IF(AL146=2,6.09,IF(AL146=3,6.29,IF(OR(AL146=5,AL146=4),6.5,IF(OR(AL146=6,AL146=7),6.72,IF(OR(AL146=8,AL146=9),6.94,IF(OR(AL146=10,AL146=11,AL146=12),7.17,IF(OR(AL146=13,AL146=14,AL146=15),7.41,IF(OR(AL146=16,AL146=17,AL146=18),7.65,7.91)))))))))), IF(AQ146="Գ-1", IF(AL146=0,4.7,IF(AL146=1,4.86,IF(AL146=2,5.01,IF(AL146=3,5.18,IF(OR(AL146=5,AL146=4),5.35,IF(OR(AL146=6,AL146=7),5.52,IF(OR(AL146=8,AL146=9),5.71,IF(OR(AL146=10,AL146=11,AL146=12),5.89,IF(OR(AL146=13,AL146=14,AL146=15),6.09,IF(OR(AL146=16,AL146=17,AL146=18),6.29,6.49)))))))))), IF(AQ146="Գ-2", IF(AL146=0,3.88,IF(AL146=1,4.01,IF(AL146=2,4.14,IF(AL146=3,4.27,IF(OR(AL146=5,AL146=4),4.41,IF(OR(AL146=6,AL146=7),4.55,IF(OR(AL146=8,AL146=9),4.7,IF(OR(AL146=10,AL146=11,AL146=12),4.85,IF(OR(AL146=13,AL146=14,AL146=15),5.01,IF(OR(AL146=16,AL146=17,AL146=18),5.17,5.34)))))))))), IF(AQ146="Գ-3", IF(AL146=0,3.21,IF(AL146=1,3.31,IF(AL146=2,3.42,IF(AL146=3,3.53,IF(OR(AL146=5,AL146=4),3.64,IF(OR(AL146=6,AL146=7),3.76,IF(OR(AL146=8,AL146=9),3.88,IF(OR(AL146=10,AL146=11,AL146=12),4.01,IF(OR(AL146=13,AL146=14,AL146=15),4.13,IF(OR(AL146=16,AL146=17,AL146=18),4.27,4.4)))))))))), IF(AQ146="Ա-1", IF(AL146=0,2.66,IF(AL146=1,2.75,IF(AL146=2,2.83,IF(AL146=3,2.92,IF(OR(AL146=5,AL146=4),3.02,IF(OR(AL146=6,AL146=7),3.11,IF(OR(AL146=8,AL146=9),3.21,IF(OR(AL146=10,AL146=11,AL146=12),3.31,IF(OR(AL146=13,AL146=14,AL146=15),3.42,IF(OR(AL146=16,AL146=17,AL146=18),3.53,3.64)))))))))), IF(AQ146="Ա-2", IF(AL146=0,2.28,IF(AL146=1,2.35,IF(AL146=2,2.43,IF(AL146=3,2.5,IF(OR(AL146=5,AL146=4),2.58,IF(OR(AL146=6,AL146=7),2.66,IF(OR(AL146=8,AL146=9),2.75,IF(OR(AL146=10,AL146=11,AL146=12),2.83,IF(OR(AL146=13,AL146=14,AL146=15),2.92,IF(OR(AL146=16,AL146=17,AL146=18),3.01,3.11)))))))))),IF(AQ146="Ա-3", IF(AL146=0,1.96,IF(AL146=1,2.02,IF(AL146=2,2.08,IF(AL146=3,2.15,IF(OR(AL146=5,AL146=4),2.21,IF(OR(AL146=6,AL146=7),2.28,IF(OR(AL146=8,AL146=9),2.35,IF(OR(AL146=10,AL146=11,AL146=12),2.42,IF(OR(AL146=13,AL146=14,AL146=15),2.5,IF(OR(AL146=16,AL146=17,AL146=18),2.58,2.66)))))))))), IF(AQ146="Կ-1", IF(AL146=0,1.68,IF(AL146=1,1.73,IF(AL146=2,1.79,IF(AL146=3,1.84,IF(OR(AL146=5,AL146=4),1.9,IF(OR(AL146=6,AL146=7),1.96,IF(OR(AL146=8,AL146=9),2.02,IF(OR(AL146=10,AL146=11,AL146=12),2.08,IF(OR(AL146=13,AL146=14,AL146=15),2.14,IF(OR(AL146=16,AL146=17,AL146=18),2.21,2.28)))))))))), IF(AQ146="Կ-2", IF(AL146=0,1.45,IF(AL146=1,1.49,IF(AL146=2,1.54,IF(AL146=3,1.59,IF(OR(AL146=5,AL146=4),1.63,IF(OR(AL146=6,AL146=7),1.68,IF(OR(AL146=8,AL146=9),1.73,IF(OR(AL146=10,AL146=11,AL146=12),1.79,IF(OR(AL146=13,AL146=14,AL146=15),1.84,IF(OR(AL146=16,AL146=17,AL146=18),1.9,1.95)))))))))),IF(AQ146="Կ-3", IF(AL146=0,1.25,IF(AL146=1,1.29,IF(AL146=2,1.33,IF(AL146=3,1.37,IF(OR(AL146=5,AL146=4),1.41,IF(OR(AL146=6,AL146=7),1.45,IF(OR(AL146=8,AL146=9),1.49,IF(OR(AL146=10,AL146=11,AL146=12),1.54,IF(OR(AL146=13,AL146=14,AL146=15),1.58,IF(OR(AL146=16,AL146=17,AL146=18),1.63,1.68)))))))))), "Error"))))))))))))</f>
        <v>4.55</v>
      </c>
      <c r="AN146" s="456">
        <v>83200</v>
      </c>
      <c r="AO146" s="457"/>
      <c r="AP146" s="457"/>
      <c r="AQ146" s="594" t="str">
        <f t="shared" ref="AQ146:AQ153" si="396">+AG146</f>
        <v>Գ-2</v>
      </c>
      <c r="AR146" s="456">
        <f t="shared" ref="AR146:AR153" si="397">AN146*AM146</f>
        <v>378560</v>
      </c>
      <c r="AS146" s="595">
        <f t="shared" ref="AS146:AS153" si="398">AR146+AO146+AP146</f>
        <v>378560</v>
      </c>
      <c r="AT146" s="595">
        <f t="shared" ref="AT146:AT153" si="399">+AS146*13</f>
        <v>4921280</v>
      </c>
    </row>
    <row r="147" spans="2:46" s="592" customFormat="1" ht="54">
      <c r="B147" s="782">
        <v>4</v>
      </c>
      <c r="C147" s="783" t="s">
        <v>2344</v>
      </c>
      <c r="D147" s="821" t="s">
        <v>2187</v>
      </c>
      <c r="E147" s="814">
        <v>1994</v>
      </c>
      <c r="F147" s="822" t="s">
        <v>1060</v>
      </c>
      <c r="G147" s="787">
        <v>1</v>
      </c>
      <c r="H147" s="787">
        <v>3</v>
      </c>
      <c r="I147" s="789">
        <f t="shared" si="375"/>
        <v>4.2699999999999996</v>
      </c>
      <c r="J147" s="790">
        <v>83200</v>
      </c>
      <c r="K147" s="790"/>
      <c r="L147" s="790"/>
      <c r="M147" s="791" t="s">
        <v>83</v>
      </c>
      <c r="N147" s="790">
        <f t="shared" si="376"/>
        <v>355263.99999999994</v>
      </c>
      <c r="O147" s="792">
        <f t="shared" si="377"/>
        <v>355263.99999999994</v>
      </c>
      <c r="P147" s="792">
        <f t="shared" si="378"/>
        <v>4618431.9999999991</v>
      </c>
      <c r="Q147" s="597">
        <f t="shared" si="379"/>
        <v>1</v>
      </c>
      <c r="R147" s="597">
        <f t="shared" si="380"/>
        <v>4</v>
      </c>
      <c r="S147" s="593">
        <f t="shared" si="381"/>
        <v>4.41</v>
      </c>
      <c r="T147" s="456">
        <v>83200</v>
      </c>
      <c r="U147" s="456"/>
      <c r="V147" s="456"/>
      <c r="W147" s="594" t="str">
        <f t="shared" si="382"/>
        <v>Գ-2</v>
      </c>
      <c r="X147" s="456">
        <f t="shared" si="383"/>
        <v>366912</v>
      </c>
      <c r="Y147" s="595">
        <f t="shared" si="384"/>
        <v>366912</v>
      </c>
      <c r="Z147" s="595">
        <f t="shared" si="385"/>
        <v>4769856</v>
      </c>
      <c r="AA147" s="597">
        <f t="shared" si="386"/>
        <v>1</v>
      </c>
      <c r="AB147" s="597">
        <f t="shared" si="387"/>
        <v>5</v>
      </c>
      <c r="AC147" s="593">
        <f t="shared" si="388"/>
        <v>4.41</v>
      </c>
      <c r="AD147" s="456">
        <v>83200</v>
      </c>
      <c r="AE147" s="456"/>
      <c r="AF147" s="456"/>
      <c r="AG147" s="594" t="str">
        <f t="shared" si="389"/>
        <v>Գ-2</v>
      </c>
      <c r="AH147" s="456">
        <f t="shared" si="390"/>
        <v>366912</v>
      </c>
      <c r="AI147" s="595">
        <f t="shared" si="391"/>
        <v>366912</v>
      </c>
      <c r="AJ147" s="595">
        <f t="shared" si="392"/>
        <v>4769856</v>
      </c>
      <c r="AK147" s="597">
        <f t="shared" si="393"/>
        <v>1</v>
      </c>
      <c r="AL147" s="597">
        <f t="shared" si="394"/>
        <v>6</v>
      </c>
      <c r="AM147" s="593">
        <f t="shared" si="395"/>
        <v>4.55</v>
      </c>
      <c r="AN147" s="456">
        <v>83200</v>
      </c>
      <c r="AO147" s="456"/>
      <c r="AP147" s="456"/>
      <c r="AQ147" s="594" t="str">
        <f t="shared" si="396"/>
        <v>Գ-2</v>
      </c>
      <c r="AR147" s="456">
        <f t="shared" si="397"/>
        <v>378560</v>
      </c>
      <c r="AS147" s="595">
        <f t="shared" si="398"/>
        <v>378560</v>
      </c>
      <c r="AT147" s="595">
        <f t="shared" si="399"/>
        <v>4921280</v>
      </c>
    </row>
    <row r="148" spans="2:46" s="592" customFormat="1" ht="54">
      <c r="B148" s="782">
        <v>5</v>
      </c>
      <c r="C148" s="812" t="s">
        <v>1667</v>
      </c>
      <c r="D148" s="821" t="s">
        <v>2186</v>
      </c>
      <c r="E148" s="814">
        <v>1996</v>
      </c>
      <c r="F148" s="822" t="s">
        <v>1060</v>
      </c>
      <c r="G148" s="787">
        <v>1</v>
      </c>
      <c r="H148" s="788">
        <v>3</v>
      </c>
      <c r="I148" s="789">
        <f t="shared" si="375"/>
        <v>4.2699999999999996</v>
      </c>
      <c r="J148" s="790">
        <v>83200</v>
      </c>
      <c r="K148" s="790"/>
      <c r="L148" s="790"/>
      <c r="M148" s="791" t="s">
        <v>83</v>
      </c>
      <c r="N148" s="790">
        <f t="shared" si="376"/>
        <v>355263.99999999994</v>
      </c>
      <c r="O148" s="792">
        <f t="shared" si="377"/>
        <v>355263.99999999994</v>
      </c>
      <c r="P148" s="792">
        <f t="shared" si="378"/>
        <v>4618431.9999999991</v>
      </c>
      <c r="Q148" s="597">
        <f t="shared" si="379"/>
        <v>1</v>
      </c>
      <c r="R148" s="597">
        <f t="shared" si="380"/>
        <v>4</v>
      </c>
      <c r="S148" s="593">
        <f t="shared" si="381"/>
        <v>4.41</v>
      </c>
      <c r="T148" s="456">
        <v>83200</v>
      </c>
      <c r="U148" s="456"/>
      <c r="V148" s="456"/>
      <c r="W148" s="594" t="str">
        <f t="shared" si="382"/>
        <v>Գ-2</v>
      </c>
      <c r="X148" s="456">
        <f t="shared" si="383"/>
        <v>366912</v>
      </c>
      <c r="Y148" s="595">
        <f t="shared" si="384"/>
        <v>366912</v>
      </c>
      <c r="Z148" s="595">
        <f t="shared" si="385"/>
        <v>4769856</v>
      </c>
      <c r="AA148" s="597">
        <f t="shared" si="386"/>
        <v>1</v>
      </c>
      <c r="AB148" s="597">
        <f t="shared" si="387"/>
        <v>5</v>
      </c>
      <c r="AC148" s="593">
        <f t="shared" si="388"/>
        <v>4.41</v>
      </c>
      <c r="AD148" s="456">
        <v>83200</v>
      </c>
      <c r="AE148" s="456"/>
      <c r="AF148" s="456"/>
      <c r="AG148" s="594" t="str">
        <f t="shared" si="389"/>
        <v>Գ-2</v>
      </c>
      <c r="AH148" s="456">
        <f t="shared" si="390"/>
        <v>366912</v>
      </c>
      <c r="AI148" s="595">
        <f t="shared" si="391"/>
        <v>366912</v>
      </c>
      <c r="AJ148" s="595">
        <f t="shared" si="392"/>
        <v>4769856</v>
      </c>
      <c r="AK148" s="597">
        <f t="shared" si="393"/>
        <v>1</v>
      </c>
      <c r="AL148" s="597">
        <f t="shared" si="394"/>
        <v>6</v>
      </c>
      <c r="AM148" s="593">
        <f t="shared" si="395"/>
        <v>4.55</v>
      </c>
      <c r="AN148" s="456">
        <v>83200</v>
      </c>
      <c r="AO148" s="456"/>
      <c r="AP148" s="456"/>
      <c r="AQ148" s="594" t="str">
        <f t="shared" si="396"/>
        <v>Գ-2</v>
      </c>
      <c r="AR148" s="456">
        <f t="shared" si="397"/>
        <v>378560</v>
      </c>
      <c r="AS148" s="595">
        <f t="shared" si="398"/>
        <v>378560</v>
      </c>
      <c r="AT148" s="595">
        <f t="shared" si="399"/>
        <v>4921280</v>
      </c>
    </row>
    <row r="149" spans="2:46" s="592" customFormat="1" ht="54">
      <c r="B149" s="782">
        <v>6</v>
      </c>
      <c r="C149" s="812" t="s">
        <v>2345</v>
      </c>
      <c r="D149" s="821" t="s">
        <v>2186</v>
      </c>
      <c r="E149" s="814">
        <v>1996</v>
      </c>
      <c r="F149" s="822" t="s">
        <v>1060</v>
      </c>
      <c r="G149" s="787">
        <v>1</v>
      </c>
      <c r="H149" s="787">
        <v>3</v>
      </c>
      <c r="I149" s="789">
        <f t="shared" si="375"/>
        <v>4.2699999999999996</v>
      </c>
      <c r="J149" s="790">
        <v>83200</v>
      </c>
      <c r="K149" s="790"/>
      <c r="L149" s="790"/>
      <c r="M149" s="791" t="s">
        <v>83</v>
      </c>
      <c r="N149" s="790">
        <f t="shared" si="376"/>
        <v>355263.99999999994</v>
      </c>
      <c r="O149" s="792">
        <f t="shared" si="377"/>
        <v>355263.99999999994</v>
      </c>
      <c r="P149" s="792">
        <f t="shared" si="378"/>
        <v>4618431.9999999991</v>
      </c>
      <c r="Q149" s="597">
        <f t="shared" si="379"/>
        <v>1</v>
      </c>
      <c r="R149" s="597">
        <f t="shared" si="380"/>
        <v>4</v>
      </c>
      <c r="S149" s="593">
        <f t="shared" si="381"/>
        <v>4.41</v>
      </c>
      <c r="T149" s="456">
        <v>83200</v>
      </c>
      <c r="U149" s="456"/>
      <c r="V149" s="456"/>
      <c r="W149" s="594" t="str">
        <f t="shared" si="382"/>
        <v>Գ-2</v>
      </c>
      <c r="X149" s="456">
        <f t="shared" si="383"/>
        <v>366912</v>
      </c>
      <c r="Y149" s="595">
        <f t="shared" si="384"/>
        <v>366912</v>
      </c>
      <c r="Z149" s="595">
        <f t="shared" si="385"/>
        <v>4769856</v>
      </c>
      <c r="AA149" s="597">
        <f t="shared" si="386"/>
        <v>1</v>
      </c>
      <c r="AB149" s="597">
        <f t="shared" si="387"/>
        <v>5</v>
      </c>
      <c r="AC149" s="593">
        <f t="shared" si="388"/>
        <v>4.41</v>
      </c>
      <c r="AD149" s="456">
        <v>83200</v>
      </c>
      <c r="AE149" s="456"/>
      <c r="AF149" s="456"/>
      <c r="AG149" s="594" t="str">
        <f t="shared" si="389"/>
        <v>Գ-2</v>
      </c>
      <c r="AH149" s="456">
        <f t="shared" si="390"/>
        <v>366912</v>
      </c>
      <c r="AI149" s="595">
        <f t="shared" si="391"/>
        <v>366912</v>
      </c>
      <c r="AJ149" s="595">
        <f t="shared" si="392"/>
        <v>4769856</v>
      </c>
      <c r="AK149" s="597">
        <f t="shared" si="393"/>
        <v>1</v>
      </c>
      <c r="AL149" s="597">
        <f t="shared" si="394"/>
        <v>6</v>
      </c>
      <c r="AM149" s="593">
        <f t="shared" si="395"/>
        <v>4.55</v>
      </c>
      <c r="AN149" s="456">
        <v>83200</v>
      </c>
      <c r="AO149" s="456"/>
      <c r="AP149" s="456"/>
      <c r="AQ149" s="594" t="str">
        <f t="shared" si="396"/>
        <v>Գ-2</v>
      </c>
      <c r="AR149" s="456">
        <f t="shared" si="397"/>
        <v>378560</v>
      </c>
      <c r="AS149" s="595">
        <f t="shared" si="398"/>
        <v>378560</v>
      </c>
      <c r="AT149" s="595">
        <f t="shared" si="399"/>
        <v>4921280</v>
      </c>
    </row>
    <row r="150" spans="2:46" s="592" customFormat="1" ht="54">
      <c r="B150" s="782">
        <v>7</v>
      </c>
      <c r="C150" s="812" t="s">
        <v>1669</v>
      </c>
      <c r="D150" s="821" t="s">
        <v>2186</v>
      </c>
      <c r="E150" s="814">
        <v>1995</v>
      </c>
      <c r="F150" s="822" t="s">
        <v>1060</v>
      </c>
      <c r="G150" s="787">
        <v>1</v>
      </c>
      <c r="H150" s="787">
        <v>3</v>
      </c>
      <c r="I150" s="789">
        <f t="shared" si="375"/>
        <v>4.2699999999999996</v>
      </c>
      <c r="J150" s="790">
        <v>83200</v>
      </c>
      <c r="K150" s="790"/>
      <c r="L150" s="790"/>
      <c r="M150" s="791" t="s">
        <v>83</v>
      </c>
      <c r="N150" s="790">
        <f t="shared" si="376"/>
        <v>355263.99999999994</v>
      </c>
      <c r="O150" s="792">
        <f t="shared" si="377"/>
        <v>355263.99999999994</v>
      </c>
      <c r="P150" s="792">
        <f t="shared" si="378"/>
        <v>4618431.9999999991</v>
      </c>
      <c r="Q150" s="597">
        <f t="shared" si="379"/>
        <v>1</v>
      </c>
      <c r="R150" s="597">
        <f t="shared" si="380"/>
        <v>4</v>
      </c>
      <c r="S150" s="593">
        <f t="shared" si="381"/>
        <v>4.41</v>
      </c>
      <c r="T150" s="456">
        <v>83200</v>
      </c>
      <c r="U150" s="456"/>
      <c r="V150" s="456"/>
      <c r="W150" s="594" t="str">
        <f t="shared" si="382"/>
        <v>Գ-2</v>
      </c>
      <c r="X150" s="456">
        <f t="shared" si="383"/>
        <v>366912</v>
      </c>
      <c r="Y150" s="595">
        <f t="shared" si="384"/>
        <v>366912</v>
      </c>
      <c r="Z150" s="595">
        <f t="shared" si="385"/>
        <v>4769856</v>
      </c>
      <c r="AA150" s="597">
        <f t="shared" si="386"/>
        <v>1</v>
      </c>
      <c r="AB150" s="597">
        <f t="shared" si="387"/>
        <v>5</v>
      </c>
      <c r="AC150" s="593">
        <f t="shared" si="388"/>
        <v>4.41</v>
      </c>
      <c r="AD150" s="456">
        <v>83200</v>
      </c>
      <c r="AE150" s="456"/>
      <c r="AF150" s="456"/>
      <c r="AG150" s="594" t="str">
        <f t="shared" si="389"/>
        <v>Գ-2</v>
      </c>
      <c r="AH150" s="456">
        <f t="shared" si="390"/>
        <v>366912</v>
      </c>
      <c r="AI150" s="595">
        <f t="shared" si="391"/>
        <v>366912</v>
      </c>
      <c r="AJ150" s="595">
        <f t="shared" si="392"/>
        <v>4769856</v>
      </c>
      <c r="AK150" s="597">
        <f t="shared" si="393"/>
        <v>1</v>
      </c>
      <c r="AL150" s="597">
        <f t="shared" si="394"/>
        <v>6</v>
      </c>
      <c r="AM150" s="593">
        <f t="shared" si="395"/>
        <v>4.55</v>
      </c>
      <c r="AN150" s="456">
        <v>83200</v>
      </c>
      <c r="AO150" s="456"/>
      <c r="AP150" s="456"/>
      <c r="AQ150" s="594" t="str">
        <f t="shared" si="396"/>
        <v>Գ-2</v>
      </c>
      <c r="AR150" s="456">
        <f t="shared" si="397"/>
        <v>378560</v>
      </c>
      <c r="AS150" s="595">
        <f t="shared" si="398"/>
        <v>378560</v>
      </c>
      <c r="AT150" s="595">
        <f t="shared" si="399"/>
        <v>4921280</v>
      </c>
    </row>
    <row r="151" spans="2:46" s="592" customFormat="1" ht="54">
      <c r="B151" s="782">
        <v>8</v>
      </c>
      <c r="C151" s="812" t="s">
        <v>1668</v>
      </c>
      <c r="D151" s="821" t="s">
        <v>2186</v>
      </c>
      <c r="E151" s="814">
        <v>1988</v>
      </c>
      <c r="F151" s="822" t="s">
        <v>1060</v>
      </c>
      <c r="G151" s="787">
        <v>1</v>
      </c>
      <c r="H151" s="788">
        <v>2</v>
      </c>
      <c r="I151" s="789">
        <f t="shared" si="375"/>
        <v>4.1399999999999997</v>
      </c>
      <c r="J151" s="790">
        <v>83200</v>
      </c>
      <c r="K151" s="799"/>
      <c r="L151" s="799"/>
      <c r="M151" s="791" t="s">
        <v>83</v>
      </c>
      <c r="N151" s="790">
        <f t="shared" si="376"/>
        <v>344448</v>
      </c>
      <c r="O151" s="792">
        <f t="shared" si="377"/>
        <v>344448</v>
      </c>
      <c r="P151" s="792">
        <f t="shared" si="378"/>
        <v>4477824</v>
      </c>
      <c r="Q151" s="597">
        <f t="shared" si="379"/>
        <v>1</v>
      </c>
      <c r="R151" s="597">
        <f t="shared" si="380"/>
        <v>3</v>
      </c>
      <c r="S151" s="593">
        <f t="shared" si="381"/>
        <v>4.2699999999999996</v>
      </c>
      <c r="T151" s="456">
        <v>83200</v>
      </c>
      <c r="U151" s="457"/>
      <c r="V151" s="457"/>
      <c r="W151" s="594" t="str">
        <f t="shared" si="382"/>
        <v>Գ-2</v>
      </c>
      <c r="X151" s="456">
        <f t="shared" si="383"/>
        <v>355263.99999999994</v>
      </c>
      <c r="Y151" s="595">
        <f t="shared" si="384"/>
        <v>355263.99999999994</v>
      </c>
      <c r="Z151" s="595">
        <f t="shared" si="385"/>
        <v>4618431.9999999991</v>
      </c>
      <c r="AA151" s="597">
        <f t="shared" si="386"/>
        <v>1</v>
      </c>
      <c r="AB151" s="597">
        <f t="shared" si="387"/>
        <v>4</v>
      </c>
      <c r="AC151" s="593">
        <f t="shared" si="388"/>
        <v>4.41</v>
      </c>
      <c r="AD151" s="456">
        <v>83200</v>
      </c>
      <c r="AE151" s="457"/>
      <c r="AF151" s="457"/>
      <c r="AG151" s="594" t="str">
        <f t="shared" si="389"/>
        <v>Գ-2</v>
      </c>
      <c r="AH151" s="456">
        <f t="shared" si="390"/>
        <v>366912</v>
      </c>
      <c r="AI151" s="595">
        <f t="shared" si="391"/>
        <v>366912</v>
      </c>
      <c r="AJ151" s="595">
        <f t="shared" si="392"/>
        <v>4769856</v>
      </c>
      <c r="AK151" s="597">
        <f t="shared" si="393"/>
        <v>1</v>
      </c>
      <c r="AL151" s="597">
        <f t="shared" si="394"/>
        <v>5</v>
      </c>
      <c r="AM151" s="593">
        <f t="shared" si="395"/>
        <v>4.41</v>
      </c>
      <c r="AN151" s="456">
        <v>83200</v>
      </c>
      <c r="AO151" s="457"/>
      <c r="AP151" s="457"/>
      <c r="AQ151" s="594" t="str">
        <f t="shared" si="396"/>
        <v>Գ-2</v>
      </c>
      <c r="AR151" s="456">
        <f t="shared" si="397"/>
        <v>366912</v>
      </c>
      <c r="AS151" s="595">
        <f t="shared" si="398"/>
        <v>366912</v>
      </c>
      <c r="AT151" s="595">
        <f t="shared" si="399"/>
        <v>4769856</v>
      </c>
    </row>
    <row r="152" spans="2:46" s="592" customFormat="1" ht="54">
      <c r="B152" s="782">
        <v>9</v>
      </c>
      <c r="C152" s="812" t="s">
        <v>2843</v>
      </c>
      <c r="D152" s="821" t="s">
        <v>2186</v>
      </c>
      <c r="E152" s="814">
        <v>2000</v>
      </c>
      <c r="F152" s="822" t="s">
        <v>1060</v>
      </c>
      <c r="G152" s="787">
        <v>1</v>
      </c>
      <c r="H152" s="787">
        <v>0</v>
      </c>
      <c r="I152" s="789">
        <f t="shared" si="375"/>
        <v>3.88</v>
      </c>
      <c r="J152" s="790">
        <v>83200</v>
      </c>
      <c r="K152" s="790"/>
      <c r="L152" s="790"/>
      <c r="M152" s="791" t="s">
        <v>83</v>
      </c>
      <c r="N152" s="790">
        <f t="shared" si="376"/>
        <v>322816</v>
      </c>
      <c r="O152" s="792">
        <f t="shared" si="377"/>
        <v>322816</v>
      </c>
      <c r="P152" s="792">
        <f t="shared" si="378"/>
        <v>4196608</v>
      </c>
      <c r="Q152" s="597">
        <f t="shared" si="379"/>
        <v>1</v>
      </c>
      <c r="R152" s="597">
        <f t="shared" si="380"/>
        <v>1</v>
      </c>
      <c r="S152" s="593">
        <f t="shared" si="381"/>
        <v>4.01</v>
      </c>
      <c r="T152" s="456">
        <v>83200</v>
      </c>
      <c r="U152" s="456"/>
      <c r="V152" s="456"/>
      <c r="W152" s="594" t="str">
        <f t="shared" si="382"/>
        <v>Գ-2</v>
      </c>
      <c r="X152" s="456">
        <f t="shared" si="383"/>
        <v>333632</v>
      </c>
      <c r="Y152" s="595">
        <f t="shared" si="384"/>
        <v>333632</v>
      </c>
      <c r="Z152" s="595">
        <f t="shared" si="385"/>
        <v>4337216</v>
      </c>
      <c r="AA152" s="597">
        <f t="shared" si="386"/>
        <v>1</v>
      </c>
      <c r="AB152" s="597">
        <f t="shared" si="387"/>
        <v>2</v>
      </c>
      <c r="AC152" s="593">
        <f t="shared" si="388"/>
        <v>4.1399999999999997</v>
      </c>
      <c r="AD152" s="456">
        <v>83200</v>
      </c>
      <c r="AE152" s="456"/>
      <c r="AF152" s="456"/>
      <c r="AG152" s="594" t="str">
        <f t="shared" si="389"/>
        <v>Գ-2</v>
      </c>
      <c r="AH152" s="456">
        <f t="shared" si="390"/>
        <v>344448</v>
      </c>
      <c r="AI152" s="595">
        <f t="shared" si="391"/>
        <v>344448</v>
      </c>
      <c r="AJ152" s="595">
        <f t="shared" si="392"/>
        <v>4477824</v>
      </c>
      <c r="AK152" s="597">
        <f t="shared" si="393"/>
        <v>1</v>
      </c>
      <c r="AL152" s="597">
        <f t="shared" si="394"/>
        <v>3</v>
      </c>
      <c r="AM152" s="593">
        <f t="shared" si="395"/>
        <v>4.2699999999999996</v>
      </c>
      <c r="AN152" s="456">
        <v>83200</v>
      </c>
      <c r="AO152" s="456"/>
      <c r="AP152" s="456"/>
      <c r="AQ152" s="594" t="str">
        <f t="shared" si="396"/>
        <v>Գ-2</v>
      </c>
      <c r="AR152" s="456">
        <f t="shared" si="397"/>
        <v>355263.99999999994</v>
      </c>
      <c r="AS152" s="595">
        <f t="shared" si="398"/>
        <v>355263.99999999994</v>
      </c>
      <c r="AT152" s="595">
        <f t="shared" si="399"/>
        <v>4618431.9999999991</v>
      </c>
    </row>
    <row r="153" spans="2:46" s="592" customFormat="1" ht="54">
      <c r="B153" s="782">
        <v>10</v>
      </c>
      <c r="C153" s="812" t="s">
        <v>1386</v>
      </c>
      <c r="D153" s="821" t="s">
        <v>2186</v>
      </c>
      <c r="E153" s="814">
        <v>1997</v>
      </c>
      <c r="F153" s="822" t="s">
        <v>1060</v>
      </c>
      <c r="G153" s="787">
        <v>1</v>
      </c>
      <c r="H153" s="787">
        <v>2</v>
      </c>
      <c r="I153" s="789">
        <f t="shared" si="375"/>
        <v>4.1399999999999997</v>
      </c>
      <c r="J153" s="790">
        <v>83200</v>
      </c>
      <c r="K153" s="799"/>
      <c r="L153" s="799"/>
      <c r="M153" s="791" t="s">
        <v>83</v>
      </c>
      <c r="N153" s="790">
        <f t="shared" si="376"/>
        <v>344448</v>
      </c>
      <c r="O153" s="792">
        <f t="shared" si="377"/>
        <v>344448</v>
      </c>
      <c r="P153" s="792">
        <f t="shared" si="378"/>
        <v>4477824</v>
      </c>
      <c r="Q153" s="597">
        <f t="shared" si="379"/>
        <v>1</v>
      </c>
      <c r="R153" s="597">
        <f t="shared" si="380"/>
        <v>3</v>
      </c>
      <c r="S153" s="593">
        <f t="shared" si="381"/>
        <v>4.2699999999999996</v>
      </c>
      <c r="T153" s="456">
        <v>83200</v>
      </c>
      <c r="U153" s="457"/>
      <c r="V153" s="457"/>
      <c r="W153" s="594" t="str">
        <f t="shared" si="382"/>
        <v>Գ-2</v>
      </c>
      <c r="X153" s="456">
        <f t="shared" si="383"/>
        <v>355263.99999999994</v>
      </c>
      <c r="Y153" s="595">
        <f t="shared" si="384"/>
        <v>355263.99999999994</v>
      </c>
      <c r="Z153" s="595">
        <f t="shared" si="385"/>
        <v>4618431.9999999991</v>
      </c>
      <c r="AA153" s="597">
        <f t="shared" si="386"/>
        <v>1</v>
      </c>
      <c r="AB153" s="597">
        <f t="shared" si="387"/>
        <v>4</v>
      </c>
      <c r="AC153" s="593">
        <f t="shared" si="388"/>
        <v>4.41</v>
      </c>
      <c r="AD153" s="456">
        <v>83200</v>
      </c>
      <c r="AE153" s="457"/>
      <c r="AF153" s="457"/>
      <c r="AG153" s="594" t="str">
        <f t="shared" si="389"/>
        <v>Գ-2</v>
      </c>
      <c r="AH153" s="456">
        <f t="shared" si="390"/>
        <v>366912</v>
      </c>
      <c r="AI153" s="595">
        <f t="shared" si="391"/>
        <v>366912</v>
      </c>
      <c r="AJ153" s="595">
        <f t="shared" si="392"/>
        <v>4769856</v>
      </c>
      <c r="AK153" s="597">
        <f t="shared" si="393"/>
        <v>1</v>
      </c>
      <c r="AL153" s="597">
        <f t="shared" si="394"/>
        <v>5</v>
      </c>
      <c r="AM153" s="593">
        <f t="shared" si="395"/>
        <v>4.41</v>
      </c>
      <c r="AN153" s="456">
        <v>83200</v>
      </c>
      <c r="AO153" s="457"/>
      <c r="AP153" s="457"/>
      <c r="AQ153" s="594" t="str">
        <f t="shared" si="396"/>
        <v>Գ-2</v>
      </c>
      <c r="AR153" s="456">
        <f t="shared" si="397"/>
        <v>366912</v>
      </c>
      <c r="AS153" s="595">
        <f t="shared" si="398"/>
        <v>366912</v>
      </c>
      <c r="AT153" s="595">
        <f t="shared" si="399"/>
        <v>4769856</v>
      </c>
    </row>
    <row r="154" spans="2:46" s="592" customFormat="1" ht="54">
      <c r="B154" s="782">
        <v>11</v>
      </c>
      <c r="C154" s="783" t="s">
        <v>1179</v>
      </c>
      <c r="D154" s="821" t="s">
        <v>2187</v>
      </c>
      <c r="E154" s="814">
        <v>1994</v>
      </c>
      <c r="F154" s="822" t="s">
        <v>1060</v>
      </c>
      <c r="G154" s="787">
        <v>1</v>
      </c>
      <c r="H154" s="787">
        <v>1</v>
      </c>
      <c r="I154" s="789">
        <f t="shared" si="350"/>
        <v>4.01</v>
      </c>
      <c r="J154" s="790">
        <v>83200</v>
      </c>
      <c r="K154" s="790"/>
      <c r="L154" s="790"/>
      <c r="M154" s="791" t="s">
        <v>83</v>
      </c>
      <c r="N154" s="790">
        <f t="shared" si="351"/>
        <v>333632</v>
      </c>
      <c r="O154" s="792">
        <f t="shared" si="352"/>
        <v>333632</v>
      </c>
      <c r="P154" s="792">
        <f t="shared" si="353"/>
        <v>4337216</v>
      </c>
      <c r="Q154" s="597">
        <f t="shared" si="354"/>
        <v>1</v>
      </c>
      <c r="R154" s="597">
        <f t="shared" si="355"/>
        <v>2</v>
      </c>
      <c r="S154" s="593">
        <f t="shared" si="356"/>
        <v>4.1399999999999997</v>
      </c>
      <c r="T154" s="456">
        <v>83200</v>
      </c>
      <c r="U154" s="456"/>
      <c r="V154" s="456"/>
      <c r="W154" s="594" t="str">
        <f t="shared" si="357"/>
        <v>Գ-2</v>
      </c>
      <c r="X154" s="456">
        <f t="shared" si="358"/>
        <v>344448</v>
      </c>
      <c r="Y154" s="595">
        <f t="shared" si="359"/>
        <v>344448</v>
      </c>
      <c r="Z154" s="595">
        <f t="shared" si="360"/>
        <v>4477824</v>
      </c>
      <c r="AA154" s="597">
        <f t="shared" si="361"/>
        <v>1</v>
      </c>
      <c r="AB154" s="597">
        <f t="shared" si="362"/>
        <v>3</v>
      </c>
      <c r="AC154" s="593">
        <f t="shared" si="363"/>
        <v>4.2699999999999996</v>
      </c>
      <c r="AD154" s="456">
        <v>83200</v>
      </c>
      <c r="AE154" s="456"/>
      <c r="AF154" s="456"/>
      <c r="AG154" s="594" t="str">
        <f t="shared" si="364"/>
        <v>Գ-2</v>
      </c>
      <c r="AH154" s="456">
        <f t="shared" si="365"/>
        <v>355263.99999999994</v>
      </c>
      <c r="AI154" s="595">
        <f t="shared" si="366"/>
        <v>355263.99999999994</v>
      </c>
      <c r="AJ154" s="595">
        <f t="shared" si="367"/>
        <v>4618431.9999999991</v>
      </c>
      <c r="AK154" s="597">
        <f t="shared" si="368"/>
        <v>1</v>
      </c>
      <c r="AL154" s="597">
        <f t="shared" si="369"/>
        <v>4</v>
      </c>
      <c r="AM154" s="593">
        <f t="shared" si="370"/>
        <v>4.41</v>
      </c>
      <c r="AN154" s="456">
        <v>83200</v>
      </c>
      <c r="AO154" s="456"/>
      <c r="AP154" s="456"/>
      <c r="AQ154" s="594" t="str">
        <f t="shared" si="371"/>
        <v>Գ-2</v>
      </c>
      <c r="AR154" s="456">
        <f t="shared" si="372"/>
        <v>366912</v>
      </c>
      <c r="AS154" s="595">
        <f t="shared" si="373"/>
        <v>366912</v>
      </c>
      <c r="AT154" s="595">
        <f t="shared" si="374"/>
        <v>4769856</v>
      </c>
    </row>
    <row r="155" spans="2:46" s="592" customFormat="1" ht="54">
      <c r="B155" s="782">
        <v>12</v>
      </c>
      <c r="C155" s="812" t="s">
        <v>78</v>
      </c>
      <c r="D155" s="821"/>
      <c r="E155" s="814"/>
      <c r="F155" s="822" t="s">
        <v>1060</v>
      </c>
      <c r="G155" s="787">
        <v>1</v>
      </c>
      <c r="H155" s="787">
        <v>6</v>
      </c>
      <c r="I155" s="789">
        <f t="shared" si="350"/>
        <v>4.55</v>
      </c>
      <c r="J155" s="790">
        <v>83200</v>
      </c>
      <c r="K155" s="790"/>
      <c r="L155" s="790"/>
      <c r="M155" s="791" t="s">
        <v>83</v>
      </c>
      <c r="N155" s="790">
        <f t="shared" si="351"/>
        <v>378560</v>
      </c>
      <c r="O155" s="792">
        <f t="shared" si="352"/>
        <v>378560</v>
      </c>
      <c r="P155" s="792">
        <f t="shared" si="353"/>
        <v>4921280</v>
      </c>
      <c r="Q155" s="597">
        <f t="shared" si="354"/>
        <v>1</v>
      </c>
      <c r="R155" s="597">
        <f t="shared" si="355"/>
        <v>7</v>
      </c>
      <c r="S155" s="593">
        <f t="shared" si="356"/>
        <v>4.55</v>
      </c>
      <c r="T155" s="456">
        <v>83200</v>
      </c>
      <c r="U155" s="456"/>
      <c r="V155" s="456"/>
      <c r="W155" s="594" t="str">
        <f t="shared" si="357"/>
        <v>Գ-2</v>
      </c>
      <c r="X155" s="456">
        <f t="shared" si="358"/>
        <v>378560</v>
      </c>
      <c r="Y155" s="595">
        <f t="shared" si="359"/>
        <v>378560</v>
      </c>
      <c r="Z155" s="595">
        <f t="shared" si="360"/>
        <v>4921280</v>
      </c>
      <c r="AA155" s="597">
        <f t="shared" si="361"/>
        <v>1</v>
      </c>
      <c r="AB155" s="597">
        <f t="shared" si="362"/>
        <v>8</v>
      </c>
      <c r="AC155" s="593">
        <f t="shared" si="363"/>
        <v>4.7</v>
      </c>
      <c r="AD155" s="456">
        <v>83200</v>
      </c>
      <c r="AE155" s="456"/>
      <c r="AF155" s="456"/>
      <c r="AG155" s="594" t="str">
        <f t="shared" si="364"/>
        <v>Գ-2</v>
      </c>
      <c r="AH155" s="456">
        <f t="shared" si="365"/>
        <v>391040</v>
      </c>
      <c r="AI155" s="595">
        <f t="shared" si="366"/>
        <v>391040</v>
      </c>
      <c r="AJ155" s="595">
        <f t="shared" si="367"/>
        <v>5083520</v>
      </c>
      <c r="AK155" s="597">
        <f t="shared" si="368"/>
        <v>1</v>
      </c>
      <c r="AL155" s="597">
        <f t="shared" si="369"/>
        <v>9</v>
      </c>
      <c r="AM155" s="593">
        <f t="shared" si="370"/>
        <v>4.7</v>
      </c>
      <c r="AN155" s="456">
        <v>83200</v>
      </c>
      <c r="AO155" s="456"/>
      <c r="AP155" s="456"/>
      <c r="AQ155" s="594" t="str">
        <f t="shared" si="371"/>
        <v>Գ-2</v>
      </c>
      <c r="AR155" s="456">
        <f t="shared" si="372"/>
        <v>391040</v>
      </c>
      <c r="AS155" s="595">
        <f t="shared" si="373"/>
        <v>391040</v>
      </c>
      <c r="AT155" s="595">
        <f t="shared" si="374"/>
        <v>5083520</v>
      </c>
    </row>
    <row r="156" spans="2:46" s="592" customFormat="1" ht="54">
      <c r="B156" s="782">
        <v>13</v>
      </c>
      <c r="C156" s="812" t="s">
        <v>78</v>
      </c>
      <c r="D156" s="821"/>
      <c r="E156" s="814"/>
      <c r="F156" s="822" t="s">
        <v>1060</v>
      </c>
      <c r="G156" s="787">
        <v>1</v>
      </c>
      <c r="H156" s="787">
        <v>6</v>
      </c>
      <c r="I156" s="789">
        <f t="shared" si="350"/>
        <v>4.55</v>
      </c>
      <c r="J156" s="790">
        <v>83200</v>
      </c>
      <c r="K156" s="790"/>
      <c r="L156" s="790"/>
      <c r="M156" s="791" t="s">
        <v>83</v>
      </c>
      <c r="N156" s="790">
        <f t="shared" si="351"/>
        <v>378560</v>
      </c>
      <c r="O156" s="792">
        <f t="shared" si="352"/>
        <v>378560</v>
      </c>
      <c r="P156" s="792">
        <f t="shared" si="353"/>
        <v>4921280</v>
      </c>
      <c r="Q156" s="597">
        <f t="shared" si="354"/>
        <v>1</v>
      </c>
      <c r="R156" s="597">
        <f t="shared" si="355"/>
        <v>7</v>
      </c>
      <c r="S156" s="593">
        <f t="shared" si="356"/>
        <v>4.55</v>
      </c>
      <c r="T156" s="456">
        <v>83200</v>
      </c>
      <c r="U156" s="456"/>
      <c r="V156" s="456"/>
      <c r="W156" s="594" t="str">
        <f t="shared" si="357"/>
        <v>Գ-2</v>
      </c>
      <c r="X156" s="456">
        <f t="shared" si="358"/>
        <v>378560</v>
      </c>
      <c r="Y156" s="595">
        <f t="shared" si="359"/>
        <v>378560</v>
      </c>
      <c r="Z156" s="595">
        <f t="shared" si="360"/>
        <v>4921280</v>
      </c>
      <c r="AA156" s="597">
        <f t="shared" si="361"/>
        <v>1</v>
      </c>
      <c r="AB156" s="597">
        <f t="shared" si="362"/>
        <v>8</v>
      </c>
      <c r="AC156" s="593">
        <f t="shared" si="363"/>
        <v>4.7</v>
      </c>
      <c r="AD156" s="456">
        <v>83200</v>
      </c>
      <c r="AE156" s="456"/>
      <c r="AF156" s="456"/>
      <c r="AG156" s="594" t="str">
        <f t="shared" si="364"/>
        <v>Գ-2</v>
      </c>
      <c r="AH156" s="456">
        <f t="shared" si="365"/>
        <v>391040</v>
      </c>
      <c r="AI156" s="595">
        <f t="shared" si="366"/>
        <v>391040</v>
      </c>
      <c r="AJ156" s="595">
        <f t="shared" si="367"/>
        <v>5083520</v>
      </c>
      <c r="AK156" s="597">
        <f t="shared" si="368"/>
        <v>1</v>
      </c>
      <c r="AL156" s="597">
        <f t="shared" si="369"/>
        <v>9</v>
      </c>
      <c r="AM156" s="593">
        <f t="shared" si="370"/>
        <v>4.7</v>
      </c>
      <c r="AN156" s="456">
        <v>83200</v>
      </c>
      <c r="AO156" s="456"/>
      <c r="AP156" s="456"/>
      <c r="AQ156" s="594" t="str">
        <f t="shared" si="371"/>
        <v>Գ-2</v>
      </c>
      <c r="AR156" s="456">
        <f t="shared" si="372"/>
        <v>391040</v>
      </c>
      <c r="AS156" s="595">
        <f t="shared" si="373"/>
        <v>391040</v>
      </c>
      <c r="AT156" s="595">
        <f t="shared" si="374"/>
        <v>5083520</v>
      </c>
    </row>
    <row r="157" spans="2:46" s="592" customFormat="1" ht="54">
      <c r="B157" s="782">
        <v>14</v>
      </c>
      <c r="C157" s="812" t="s">
        <v>1671</v>
      </c>
      <c r="D157" s="821" t="s">
        <v>2186</v>
      </c>
      <c r="E157" s="814">
        <v>1999</v>
      </c>
      <c r="F157" s="822" t="s">
        <v>1059</v>
      </c>
      <c r="G157" s="787">
        <v>1</v>
      </c>
      <c r="H157" s="787">
        <v>1</v>
      </c>
      <c r="I157" s="789">
        <f>IF(G157&lt;1,0,IF(M157="Բ-1",IF(H157=0,6.94,IF(H157=1,7.17,IF(H157=2,7.41,IF(H157=3,7.66,IF(OR(H157=5,H157=4),7.92,IF(OR(H157=6,H157=7),8.18,IF(OR(H157=8,H157=9),8.46,IF(OR(H157=10,H157=11,H157=12),8.74,IF(OR(H157=13,H157=14,H157=15),9.03,IF(OR(H157=16,H157=17,H157=18),9.33,9.65)))))))))),IF(M157="Բ-2", IF(H157=0,5.71,IF(H157=1,5.89,IF(H157=2,6.09,IF(H157=3,6.29,IF(OR(H157=5,H157=4),6.5,IF(OR(H157=6,H157=7),6.72,IF(OR(H157=8,H157=9),6.94,IF(OR(H157=10,H157=11,H157=12),7.17,IF(OR(H157=13,H157=14,H157=15),7.41,IF(OR(H157=16,H157=17,H157=18),7.65,7.91)))))))))), IF(M157="Գ-1", IF(H157=0,4.7,IF(H157=1,4.86,IF(H157=2,5.01,IF(H157=3,5.18,IF(OR(H157=5,H157=4),5.35,IF(OR(H157=6,H157=7),5.52,IF(OR(H157=8,H157=9),5.71,IF(OR(H157=10,H157=11,H157=12),5.89,IF(OR(H157=13,H157=14,H157=15),6.09,IF(OR(H157=16,H157=17,H157=18),6.29,6.49)))))))))), IF(M157="Գ-2", IF(H157=0,3.88,IF(H157=1,4.01,IF(H157=2,4.14,IF(H157=3,4.27,IF(OR(H157=5,H157=4),4.41,IF(OR(H157=6,H157=7),4.55,IF(OR(H157=8,H157=9),4.7,IF(OR(H157=10,H157=11,H157=12),4.85,IF(OR(H157=13,H157=14,H157=15),5.01,IF(OR(H157=16,H157=17,H157=18),5.17,5.34)))))))))), IF(M157="Գ-3", IF(H157=0,3.21,IF(H157=1,3.31,IF(H157=2,3.42,IF(H157=3,3.53,IF(OR(H157=5,H157=4),3.64,IF(OR(H157=6,H157=7),3.76,IF(OR(H157=8,H157=9),3.88,IF(OR(H157=10,H157=11,H157=12),4.01,IF(OR(H157=13,H157=14,H157=15),4.13,IF(OR(H157=16,H157=17,H157=18),4.27,4.4)))))))))), IF(M157="Ա-1", IF(H157=0,2.66,IF(H157=1,2.75,IF(H157=2,2.83,IF(H157=3,2.92,IF(OR(H157=5,H157=4),3.02,IF(OR(H157=6,H157=7),3.11,IF(OR(H157=8,H157=9),3.21,IF(OR(H157=10,H157=11,H157=12),3.31,IF(OR(H157=13,H157=14,H157=15),3.42,IF(OR(H157=16,H157=17,H157=18),3.53,3.64)))))))))), IF(M157="Ա-2", IF(H157=0,2.28,IF(H157=1,2.35,IF(H157=2,2.43,IF(H157=3,2.5,IF(OR(H157=5,H157=4),2.58,IF(OR(H157=6,H157=7),2.66,IF(OR(H157=8,H157=9),2.75,IF(OR(H157=10,H157=11,H157=12),2.83,IF(OR(H157=13,H157=14,H157=15),2.92,IF(OR(H157=16,H157=17,H157=18),3.01,3.11)))))))))),IF(M157="Ա-3", IF(H157=0,1.96,IF(H157=1,2.02,IF(H157=2,2.08,IF(H157=3,2.15,IF(OR(H157=5,H157=4),2.21,IF(OR(H157=6,H157=7),2.28,IF(OR(H157=8,H157=9),2.35,IF(OR(H157=10,H157=11,H157=12),2.42,IF(OR(H157=13,H157=14,H157=15),2.5,IF(OR(H157=16,H157=17,H157=18),2.58,2.66)))))))))), IF(M157="Կ-1", IF(H157=0,1.68,IF(H157=1,1.73,IF(H157=2,1.79,IF(H157=3,1.84,IF(OR(H157=5,H157=4),1.9,IF(OR(H157=6,H157=7),1.96,IF(OR(H157=8,H157=9),2.02,IF(OR(H157=10,H157=11,H157=12),2.08,IF(OR(H157=13,H157=14,H157=15),2.14,IF(OR(H157=16,H157=17,H157=18),2.21,2.28)))))))))), IF(M157="Կ-2", IF(H157=0,1.45,IF(H157=1,1.49,IF(H157=2,1.54,IF(H157=3,1.59,IF(OR(H157=5,H157=4),1.63,IF(OR(H157=6,H157=7),1.68,IF(OR(H157=8,H157=9),1.73,IF(OR(H157=10,H157=11,H157=12),1.79,IF(OR(H157=13,H157=14,H157=15),1.84,IF(OR(H157=16,H157=17,H157=18),1.9,1.95)))))))))),IF(M157="Կ-3", IF(H157=0,1.25,IF(H157=1,1.29,IF(H157=2,1.33,IF(H157=3,1.37,IF(OR(H157=5,H157=4),1.41,IF(OR(H157=6,H157=7),1.45,IF(OR(H157=8,H157=9),1.49,IF(OR(H157=10,H157=11,H157=12),1.54,IF(OR(H157=13,H157=14,H157=15),1.58,IF(OR(H157=16,H157=17,H157=18),1.63,1.68)))))))))), "Error"))))))))))))</f>
        <v>2.75</v>
      </c>
      <c r="J157" s="790">
        <v>83200</v>
      </c>
      <c r="K157" s="790"/>
      <c r="L157" s="790"/>
      <c r="M157" s="791" t="s">
        <v>84</v>
      </c>
      <c r="N157" s="790">
        <f>J157*I157</f>
        <v>228800</v>
      </c>
      <c r="O157" s="792">
        <f>I157*J157+K157+L157</f>
        <v>228800</v>
      </c>
      <c r="P157" s="792">
        <f>+O157*13</f>
        <v>2974400</v>
      </c>
      <c r="Q157" s="597">
        <f>+G157</f>
        <v>1</v>
      </c>
      <c r="R157" s="597">
        <f>+H157+1</f>
        <v>2</v>
      </c>
      <c r="S157" s="593">
        <f>IF(Q157&lt;1,0,IF(W157="Բ-1",IF(R157=0,6.94,IF(R157=1,7.17,IF(R157=2,7.41,IF(R157=3,7.66,IF(OR(R157=5,R157=4),7.92,IF(OR(R157=6,R157=7),8.18,IF(OR(R157=8,R157=9),8.46,IF(OR(R157=10,R157=11,R157=12),8.74,IF(OR(R157=13,R157=14,R157=15),9.03,IF(OR(R157=16,R157=17,R157=18),9.33,9.65)))))))))),IF(W157="Բ-2", IF(R157=0,5.71,IF(R157=1,5.89,IF(R157=2,6.09,IF(R157=3,6.29,IF(OR(R157=5,R157=4),6.5,IF(OR(R157=6,R157=7),6.72,IF(OR(R157=8,R157=9),6.94,IF(OR(R157=10,R157=11,R157=12),7.17,IF(OR(R157=13,R157=14,R157=15),7.41,IF(OR(R157=16,R157=17,R157=18),7.65,7.91)))))))))), IF(W157="Գ-1", IF(R157=0,4.7,IF(R157=1,4.86,IF(R157=2,5.01,IF(R157=3,5.18,IF(OR(R157=5,R157=4),5.35,IF(OR(R157=6,R157=7),5.52,IF(OR(R157=8,R157=9),5.71,IF(OR(R157=10,R157=11,R157=12),5.89,IF(OR(R157=13,R157=14,R157=15),6.09,IF(OR(R157=16,R157=17,R157=18),6.29,6.49)))))))))), IF(W157="Գ-2", IF(R157=0,3.88,IF(R157=1,4.01,IF(R157=2,4.14,IF(R157=3,4.27,IF(OR(R157=5,R157=4),4.41,IF(OR(R157=6,R157=7),4.55,IF(OR(R157=8,R157=9),4.7,IF(OR(R157=10,R157=11,R157=12),4.85,IF(OR(R157=13,R157=14,R157=15),5.01,IF(OR(R157=16,R157=17,R157=18),5.17,5.34)))))))))), IF(W157="Գ-3", IF(R157=0,3.21,IF(R157=1,3.31,IF(R157=2,3.42,IF(R157=3,3.53,IF(OR(R157=5,R157=4),3.64,IF(OR(R157=6,R157=7),3.76,IF(OR(R157=8,R157=9),3.88,IF(OR(R157=10,R157=11,R157=12),4.01,IF(OR(R157=13,R157=14,R157=15),4.13,IF(OR(R157=16,R157=17,R157=18),4.27,4.4)))))))))), IF(W157="Ա-1", IF(R157=0,2.66,IF(R157=1,2.75,IF(R157=2,2.83,IF(R157=3,2.92,IF(OR(R157=5,R157=4),3.02,IF(OR(R157=6,R157=7),3.11,IF(OR(R157=8,R157=9),3.21,IF(OR(R157=10,R157=11,R157=12),3.31,IF(OR(R157=13,R157=14,R157=15),3.42,IF(OR(R157=16,R157=17,R157=18),3.53,3.64)))))))))), IF(W157="Ա-2", IF(R157=0,2.28,IF(R157=1,2.35,IF(R157=2,2.43,IF(R157=3,2.5,IF(OR(R157=5,R157=4),2.58,IF(OR(R157=6,R157=7),2.66,IF(OR(R157=8,R157=9),2.75,IF(OR(R157=10,R157=11,R157=12),2.83,IF(OR(R157=13,R157=14,R157=15),2.92,IF(OR(R157=16,R157=17,R157=18),3.01,3.11)))))))))),IF(W157="Ա-3", IF(R157=0,1.96,IF(R157=1,2.02,IF(R157=2,2.08,IF(R157=3,2.15,IF(OR(R157=5,R157=4),2.21,IF(OR(R157=6,R157=7),2.28,IF(OR(R157=8,R157=9),2.35,IF(OR(R157=10,R157=11,R157=12),2.42,IF(OR(R157=13,R157=14,R157=15),2.5,IF(OR(R157=16,R157=17,R157=18),2.58,2.66)))))))))), IF(W157="Կ-1", IF(R157=0,1.68,IF(R157=1,1.73,IF(R157=2,1.79,IF(R157=3,1.84,IF(OR(R157=5,R157=4),1.9,IF(OR(R157=6,R157=7),1.96,IF(OR(R157=8,R157=9),2.02,IF(OR(R157=10,R157=11,R157=12),2.08,IF(OR(R157=13,R157=14,R157=15),2.14,IF(OR(R157=16,R157=17,R157=18),2.21,2.28)))))))))), IF(W157="Կ-2", IF(R157=0,1.45,IF(R157=1,1.49,IF(R157=2,1.54,IF(R157=3,1.59,IF(OR(R157=5,R157=4),1.63,IF(OR(R157=6,R157=7),1.68,IF(OR(R157=8,R157=9),1.73,IF(OR(R157=10,R157=11,R157=12),1.79,IF(OR(R157=13,R157=14,R157=15),1.84,IF(OR(R157=16,R157=17,R157=18),1.9,1.95)))))))))),IF(W157="Կ-3", IF(R157=0,1.25,IF(R157=1,1.29,IF(R157=2,1.33,IF(R157=3,1.37,IF(OR(R157=5,R157=4),1.41,IF(OR(R157=6,R157=7),1.45,IF(OR(R157=8,R157=9),1.49,IF(OR(R157=10,R157=11,R157=12),1.54,IF(OR(R157=13,R157=14,R157=15),1.58,IF(OR(R157=16,R157=17,R157=18),1.63,1.68)))))))))), "Error"))))))))))))</f>
        <v>2.83</v>
      </c>
      <c r="T157" s="456">
        <v>83200</v>
      </c>
      <c r="U157" s="456"/>
      <c r="V157" s="456"/>
      <c r="W157" s="594" t="str">
        <f>+M157</f>
        <v>Ա-1</v>
      </c>
      <c r="X157" s="456">
        <f>T157*S157</f>
        <v>235456</v>
      </c>
      <c r="Y157" s="595">
        <f>+U157+V157+X157</f>
        <v>235456</v>
      </c>
      <c r="Z157" s="595">
        <f>+Y157*13</f>
        <v>3060928</v>
      </c>
      <c r="AA157" s="597">
        <f>+Q157</f>
        <v>1</v>
      </c>
      <c r="AB157" s="597">
        <f>+R157+1</f>
        <v>3</v>
      </c>
      <c r="AC157" s="593">
        <f>IF(AA157&lt;1,0,IF(AG157="Բ-1",IF(AB157=0,6.94,IF(AB157=1,7.17,IF(AB157=2,7.41,IF(AB157=3,7.66,IF(OR(AB157=5,AB157=4),7.92,IF(OR(AB157=6,AB157=7),8.18,IF(OR(AB157=8,AB157=9),8.46,IF(OR(AB157=10,AB157=11,AB157=12),8.74,IF(OR(AB157=13,AB157=14,AB157=15),9.03,IF(OR(AB157=16,AB157=17,AB157=18),9.33,9.65)))))))))),IF(AG157="Բ-2", IF(AB157=0,5.71,IF(AB157=1,5.89,IF(AB157=2,6.09,IF(AB157=3,6.29,IF(OR(AB157=5,AB157=4),6.5,IF(OR(AB157=6,AB157=7),6.72,IF(OR(AB157=8,AB157=9),6.94,IF(OR(AB157=10,AB157=11,AB157=12),7.17,IF(OR(AB157=13,AB157=14,AB157=15),7.41,IF(OR(AB157=16,AB157=17,AB157=18),7.65,7.91)))))))))), IF(AG157="Գ-1", IF(AB157=0,4.7,IF(AB157=1,4.86,IF(AB157=2,5.01,IF(AB157=3,5.18,IF(OR(AB157=5,AB157=4),5.35,IF(OR(AB157=6,AB157=7),5.52,IF(OR(AB157=8,AB157=9),5.71,IF(OR(AB157=10,AB157=11,AB157=12),5.89,IF(OR(AB157=13,AB157=14,AB157=15),6.09,IF(OR(AB157=16,AB157=17,AB157=18),6.29,6.49)))))))))), IF(AG157="Գ-2", IF(AB157=0,3.88,IF(AB157=1,4.01,IF(AB157=2,4.14,IF(AB157=3,4.27,IF(OR(AB157=5,AB157=4),4.41,IF(OR(AB157=6,AB157=7),4.55,IF(OR(AB157=8,AB157=9),4.7,IF(OR(AB157=10,AB157=11,AB157=12),4.85,IF(OR(AB157=13,AB157=14,AB157=15),5.01,IF(OR(AB157=16,AB157=17,AB157=18),5.17,5.34)))))))))), IF(AG157="Գ-3", IF(AB157=0,3.21,IF(AB157=1,3.31,IF(AB157=2,3.42,IF(AB157=3,3.53,IF(OR(AB157=5,AB157=4),3.64,IF(OR(AB157=6,AB157=7),3.76,IF(OR(AB157=8,AB157=9),3.88,IF(OR(AB157=10,AB157=11,AB157=12),4.01,IF(OR(AB157=13,AB157=14,AB157=15),4.13,IF(OR(AB157=16,AB157=17,AB157=18),4.27,4.4)))))))))), IF(AG157="Ա-1", IF(AB157=0,2.66,IF(AB157=1,2.75,IF(AB157=2,2.83,IF(AB157=3,2.92,IF(OR(AB157=5,AB157=4),3.02,IF(OR(AB157=6,AB157=7),3.11,IF(OR(AB157=8,AB157=9),3.21,IF(OR(AB157=10,AB157=11,AB157=12),3.31,IF(OR(AB157=13,AB157=14,AB157=15),3.42,IF(OR(AB157=16,AB157=17,AB157=18),3.53,3.64)))))))))), IF(AG157="Ա-2", IF(AB157=0,2.28,IF(AB157=1,2.35,IF(AB157=2,2.43,IF(AB157=3,2.5,IF(OR(AB157=5,AB157=4),2.58,IF(OR(AB157=6,AB157=7),2.66,IF(OR(AB157=8,AB157=9),2.75,IF(OR(AB157=10,AB157=11,AB157=12),2.83,IF(OR(AB157=13,AB157=14,AB157=15),2.92,IF(OR(AB157=16,AB157=17,AB157=18),3.01,3.11)))))))))),IF(AG157="Ա-3", IF(AB157=0,1.96,IF(AB157=1,2.02,IF(AB157=2,2.08,IF(AB157=3,2.15,IF(OR(AB157=5,AB157=4),2.21,IF(OR(AB157=6,AB157=7),2.28,IF(OR(AB157=8,AB157=9),2.35,IF(OR(AB157=10,AB157=11,AB157=12),2.42,IF(OR(AB157=13,AB157=14,AB157=15),2.5,IF(OR(AB157=16,AB157=17,AB157=18),2.58,2.66)))))))))), IF(AG157="Կ-1", IF(AB157=0,1.68,IF(AB157=1,1.73,IF(AB157=2,1.79,IF(AB157=3,1.84,IF(OR(AB157=5,AB157=4),1.9,IF(OR(AB157=6,AB157=7),1.96,IF(OR(AB157=8,AB157=9),2.02,IF(OR(AB157=10,AB157=11,AB157=12),2.08,IF(OR(AB157=13,AB157=14,AB157=15),2.14,IF(OR(AB157=16,AB157=17,AB157=18),2.21,2.28)))))))))), IF(AG157="Կ-2", IF(AB157=0,1.45,IF(AB157=1,1.49,IF(AB157=2,1.54,IF(AB157=3,1.59,IF(OR(AB157=5,AB157=4),1.63,IF(OR(AB157=6,AB157=7),1.68,IF(OR(AB157=8,AB157=9),1.73,IF(OR(AB157=10,AB157=11,AB157=12),1.79,IF(OR(AB157=13,AB157=14,AB157=15),1.84,IF(OR(AB157=16,AB157=17,AB157=18),1.9,1.95)))))))))),IF(AG157="Կ-3", IF(AB157=0,1.25,IF(AB157=1,1.29,IF(AB157=2,1.33,IF(AB157=3,1.37,IF(OR(AB157=5,AB157=4),1.41,IF(OR(AB157=6,AB157=7),1.45,IF(OR(AB157=8,AB157=9),1.49,IF(OR(AB157=10,AB157=11,AB157=12),1.54,IF(OR(AB157=13,AB157=14,AB157=15),1.58,IF(OR(AB157=16,AB157=17,AB157=18),1.63,1.68)))))))))), "Error"))))))))))))</f>
        <v>2.92</v>
      </c>
      <c r="AD157" s="456">
        <v>83200</v>
      </c>
      <c r="AE157" s="456"/>
      <c r="AF157" s="456"/>
      <c r="AG157" s="594" t="str">
        <f>+W157</f>
        <v>Ա-1</v>
      </c>
      <c r="AH157" s="456">
        <f>AD157*AC157</f>
        <v>242944</v>
      </c>
      <c r="AI157" s="595">
        <f>AH157+AE157+AF157</f>
        <v>242944</v>
      </c>
      <c r="AJ157" s="595">
        <f>+AI157*13</f>
        <v>3158272</v>
      </c>
      <c r="AK157" s="597">
        <f>+AA157</f>
        <v>1</v>
      </c>
      <c r="AL157" s="597">
        <f>+AB157+1</f>
        <v>4</v>
      </c>
      <c r="AM157" s="593">
        <f>IF(AK157&lt;1,0,IF(AQ157="Բ-1",IF(AL157=0,6.94,IF(AL157=1,7.17,IF(AL157=2,7.41,IF(AL157=3,7.66,IF(OR(AL157=5,AL157=4),7.92,IF(OR(AL157=6,AL157=7),8.18,IF(OR(AL157=8,AL157=9),8.46,IF(OR(AL157=10,AL157=11,AL157=12),8.74,IF(OR(AL157=13,AL157=14,AL157=15),9.03,IF(OR(AL157=16,AL157=17,AL157=18),9.33,9.65)))))))))),IF(AQ157="Բ-2", IF(AL157=0,5.71,IF(AL157=1,5.89,IF(AL157=2,6.09,IF(AL157=3,6.29,IF(OR(AL157=5,AL157=4),6.5,IF(OR(AL157=6,AL157=7),6.72,IF(OR(AL157=8,AL157=9),6.94,IF(OR(AL157=10,AL157=11,AL157=12),7.17,IF(OR(AL157=13,AL157=14,AL157=15),7.41,IF(OR(AL157=16,AL157=17,AL157=18),7.65,7.91)))))))))), IF(AQ157="Գ-1", IF(AL157=0,4.7,IF(AL157=1,4.86,IF(AL157=2,5.01,IF(AL157=3,5.18,IF(OR(AL157=5,AL157=4),5.35,IF(OR(AL157=6,AL157=7),5.52,IF(OR(AL157=8,AL157=9),5.71,IF(OR(AL157=10,AL157=11,AL157=12),5.89,IF(OR(AL157=13,AL157=14,AL157=15),6.09,IF(OR(AL157=16,AL157=17,AL157=18),6.29,6.49)))))))))), IF(AQ157="Գ-2", IF(AL157=0,3.88,IF(AL157=1,4.01,IF(AL157=2,4.14,IF(AL157=3,4.27,IF(OR(AL157=5,AL157=4),4.41,IF(OR(AL157=6,AL157=7),4.55,IF(OR(AL157=8,AL157=9),4.7,IF(OR(AL157=10,AL157=11,AL157=12),4.85,IF(OR(AL157=13,AL157=14,AL157=15),5.01,IF(OR(AL157=16,AL157=17,AL157=18),5.17,5.34)))))))))), IF(AQ157="Գ-3", IF(AL157=0,3.21,IF(AL157=1,3.31,IF(AL157=2,3.42,IF(AL157=3,3.53,IF(OR(AL157=5,AL157=4),3.64,IF(OR(AL157=6,AL157=7),3.76,IF(OR(AL157=8,AL157=9),3.88,IF(OR(AL157=10,AL157=11,AL157=12),4.01,IF(OR(AL157=13,AL157=14,AL157=15),4.13,IF(OR(AL157=16,AL157=17,AL157=18),4.27,4.4)))))))))), IF(AQ157="Ա-1", IF(AL157=0,2.66,IF(AL157=1,2.75,IF(AL157=2,2.83,IF(AL157=3,2.92,IF(OR(AL157=5,AL157=4),3.02,IF(OR(AL157=6,AL157=7),3.11,IF(OR(AL157=8,AL157=9),3.21,IF(OR(AL157=10,AL157=11,AL157=12),3.31,IF(OR(AL157=13,AL157=14,AL157=15),3.42,IF(OR(AL157=16,AL157=17,AL157=18),3.53,3.64)))))))))), IF(AQ157="Ա-2", IF(AL157=0,2.28,IF(AL157=1,2.35,IF(AL157=2,2.43,IF(AL157=3,2.5,IF(OR(AL157=5,AL157=4),2.58,IF(OR(AL157=6,AL157=7),2.66,IF(OR(AL157=8,AL157=9),2.75,IF(OR(AL157=10,AL157=11,AL157=12),2.83,IF(OR(AL157=13,AL157=14,AL157=15),2.92,IF(OR(AL157=16,AL157=17,AL157=18),3.01,3.11)))))))))),IF(AQ157="Ա-3", IF(AL157=0,1.96,IF(AL157=1,2.02,IF(AL157=2,2.08,IF(AL157=3,2.15,IF(OR(AL157=5,AL157=4),2.21,IF(OR(AL157=6,AL157=7),2.28,IF(OR(AL157=8,AL157=9),2.35,IF(OR(AL157=10,AL157=11,AL157=12),2.42,IF(OR(AL157=13,AL157=14,AL157=15),2.5,IF(OR(AL157=16,AL157=17,AL157=18),2.58,2.66)))))))))), IF(AQ157="Կ-1", IF(AL157=0,1.68,IF(AL157=1,1.73,IF(AL157=2,1.79,IF(AL157=3,1.84,IF(OR(AL157=5,AL157=4),1.9,IF(OR(AL157=6,AL157=7),1.96,IF(OR(AL157=8,AL157=9),2.02,IF(OR(AL157=10,AL157=11,AL157=12),2.08,IF(OR(AL157=13,AL157=14,AL157=15),2.14,IF(OR(AL157=16,AL157=17,AL157=18),2.21,2.28)))))))))), IF(AQ157="Կ-2", IF(AL157=0,1.45,IF(AL157=1,1.49,IF(AL157=2,1.54,IF(AL157=3,1.59,IF(OR(AL157=5,AL157=4),1.63,IF(OR(AL157=6,AL157=7),1.68,IF(OR(AL157=8,AL157=9),1.73,IF(OR(AL157=10,AL157=11,AL157=12),1.79,IF(OR(AL157=13,AL157=14,AL157=15),1.84,IF(OR(AL157=16,AL157=17,AL157=18),1.9,1.95)))))))))),IF(AQ157="Կ-3", IF(AL157=0,1.25,IF(AL157=1,1.29,IF(AL157=2,1.33,IF(AL157=3,1.37,IF(OR(AL157=5,AL157=4),1.41,IF(OR(AL157=6,AL157=7),1.45,IF(OR(AL157=8,AL157=9),1.49,IF(OR(AL157=10,AL157=11,AL157=12),1.54,IF(OR(AL157=13,AL157=14,AL157=15),1.58,IF(OR(AL157=16,AL157=17,AL157=18),1.63,1.68)))))))))), "Error"))))))))))))</f>
        <v>3.02</v>
      </c>
      <c r="AN157" s="456">
        <v>83200</v>
      </c>
      <c r="AO157" s="456"/>
      <c r="AP157" s="456"/>
      <c r="AQ157" s="594" t="str">
        <f>+AG157</f>
        <v>Ա-1</v>
      </c>
      <c r="AR157" s="456">
        <f>AN157*AM157</f>
        <v>251264</v>
      </c>
      <c r="AS157" s="595">
        <f>AR157+AO157+AP157</f>
        <v>251264</v>
      </c>
      <c r="AT157" s="595">
        <f>+AS157*13</f>
        <v>3266432</v>
      </c>
    </row>
    <row r="158" spans="2:46" s="592" customFormat="1" ht="54">
      <c r="B158" s="782">
        <v>15</v>
      </c>
      <c r="C158" s="812" t="s">
        <v>1670</v>
      </c>
      <c r="D158" s="821" t="s">
        <v>2186</v>
      </c>
      <c r="E158" s="814">
        <v>2000</v>
      </c>
      <c r="F158" s="822" t="s">
        <v>1059</v>
      </c>
      <c r="G158" s="787">
        <v>1</v>
      </c>
      <c r="H158" s="787">
        <v>1</v>
      </c>
      <c r="I158" s="789">
        <f t="shared" si="350"/>
        <v>2.75</v>
      </c>
      <c r="J158" s="790">
        <v>83200</v>
      </c>
      <c r="K158" s="790"/>
      <c r="L158" s="790"/>
      <c r="M158" s="791" t="s">
        <v>84</v>
      </c>
      <c r="N158" s="790">
        <f t="shared" si="351"/>
        <v>228800</v>
      </c>
      <c r="O158" s="792">
        <f t="shared" si="352"/>
        <v>228800</v>
      </c>
      <c r="P158" s="792">
        <f t="shared" si="353"/>
        <v>2974400</v>
      </c>
      <c r="Q158" s="597">
        <f t="shared" si="354"/>
        <v>1</v>
      </c>
      <c r="R158" s="597">
        <f t="shared" si="355"/>
        <v>2</v>
      </c>
      <c r="S158" s="593">
        <f t="shared" si="356"/>
        <v>2.83</v>
      </c>
      <c r="T158" s="456">
        <v>83200</v>
      </c>
      <c r="U158" s="456"/>
      <c r="V158" s="456"/>
      <c r="W158" s="594" t="str">
        <f t="shared" si="357"/>
        <v>Ա-1</v>
      </c>
      <c r="X158" s="456">
        <f t="shared" si="358"/>
        <v>235456</v>
      </c>
      <c r="Y158" s="595">
        <f t="shared" si="359"/>
        <v>235456</v>
      </c>
      <c r="Z158" s="595">
        <f t="shared" si="360"/>
        <v>3060928</v>
      </c>
      <c r="AA158" s="597">
        <f t="shared" si="361"/>
        <v>1</v>
      </c>
      <c r="AB158" s="597">
        <f t="shared" si="362"/>
        <v>3</v>
      </c>
      <c r="AC158" s="593">
        <f t="shared" si="363"/>
        <v>2.92</v>
      </c>
      <c r="AD158" s="456">
        <v>83200</v>
      </c>
      <c r="AE158" s="456"/>
      <c r="AF158" s="456"/>
      <c r="AG158" s="594" t="str">
        <f t="shared" si="364"/>
        <v>Ա-1</v>
      </c>
      <c r="AH158" s="456">
        <f t="shared" si="365"/>
        <v>242944</v>
      </c>
      <c r="AI158" s="595">
        <f t="shared" si="366"/>
        <v>242944</v>
      </c>
      <c r="AJ158" s="595">
        <f t="shared" si="367"/>
        <v>3158272</v>
      </c>
      <c r="AK158" s="597">
        <f t="shared" si="368"/>
        <v>1</v>
      </c>
      <c r="AL158" s="597">
        <f t="shared" si="369"/>
        <v>4</v>
      </c>
      <c r="AM158" s="593">
        <f t="shared" si="370"/>
        <v>3.02</v>
      </c>
      <c r="AN158" s="456">
        <v>83200</v>
      </c>
      <c r="AO158" s="456"/>
      <c r="AP158" s="456"/>
      <c r="AQ158" s="594" t="str">
        <f t="shared" si="371"/>
        <v>Ա-1</v>
      </c>
      <c r="AR158" s="456">
        <f t="shared" si="372"/>
        <v>251264</v>
      </c>
      <c r="AS158" s="595">
        <f t="shared" si="373"/>
        <v>251264</v>
      </c>
      <c r="AT158" s="595">
        <f t="shared" si="374"/>
        <v>3266432</v>
      </c>
    </row>
    <row r="159" spans="2:46" s="592" customFormat="1" ht="54">
      <c r="B159" s="782">
        <v>16</v>
      </c>
      <c r="C159" s="812" t="s">
        <v>2346</v>
      </c>
      <c r="D159" s="821" t="s">
        <v>2186</v>
      </c>
      <c r="E159" s="814">
        <v>1998</v>
      </c>
      <c r="F159" s="822" t="s">
        <v>1059</v>
      </c>
      <c r="G159" s="787">
        <v>1</v>
      </c>
      <c r="H159" s="787">
        <v>0</v>
      </c>
      <c r="I159" s="789">
        <f t="shared" si="350"/>
        <v>2.66</v>
      </c>
      <c r="J159" s="790">
        <v>83200</v>
      </c>
      <c r="K159" s="790"/>
      <c r="L159" s="790"/>
      <c r="M159" s="791" t="s">
        <v>84</v>
      </c>
      <c r="N159" s="790">
        <f t="shared" si="351"/>
        <v>221312</v>
      </c>
      <c r="O159" s="792">
        <f t="shared" si="352"/>
        <v>221312</v>
      </c>
      <c r="P159" s="792">
        <f t="shared" si="353"/>
        <v>2877056</v>
      </c>
      <c r="Q159" s="597">
        <f t="shared" si="354"/>
        <v>1</v>
      </c>
      <c r="R159" s="597">
        <f t="shared" si="355"/>
        <v>1</v>
      </c>
      <c r="S159" s="593">
        <f t="shared" si="356"/>
        <v>2.75</v>
      </c>
      <c r="T159" s="456">
        <v>83200</v>
      </c>
      <c r="U159" s="456"/>
      <c r="V159" s="456"/>
      <c r="W159" s="594" t="str">
        <f t="shared" si="357"/>
        <v>Ա-1</v>
      </c>
      <c r="X159" s="456">
        <f t="shared" si="358"/>
        <v>228800</v>
      </c>
      <c r="Y159" s="595">
        <f t="shared" si="359"/>
        <v>228800</v>
      </c>
      <c r="Z159" s="595">
        <f t="shared" si="360"/>
        <v>2974400</v>
      </c>
      <c r="AA159" s="597">
        <f t="shared" si="361"/>
        <v>1</v>
      </c>
      <c r="AB159" s="597">
        <f t="shared" si="362"/>
        <v>2</v>
      </c>
      <c r="AC159" s="593">
        <f t="shared" si="363"/>
        <v>2.83</v>
      </c>
      <c r="AD159" s="456">
        <v>83200</v>
      </c>
      <c r="AE159" s="456"/>
      <c r="AF159" s="456"/>
      <c r="AG159" s="594" t="str">
        <f t="shared" si="364"/>
        <v>Ա-1</v>
      </c>
      <c r="AH159" s="456">
        <f t="shared" si="365"/>
        <v>235456</v>
      </c>
      <c r="AI159" s="595">
        <f t="shared" si="366"/>
        <v>235456</v>
      </c>
      <c r="AJ159" s="595">
        <f t="shared" si="367"/>
        <v>3060928</v>
      </c>
      <c r="AK159" s="597">
        <f t="shared" si="368"/>
        <v>1</v>
      </c>
      <c r="AL159" s="597">
        <f t="shared" si="369"/>
        <v>3</v>
      </c>
      <c r="AM159" s="593">
        <f t="shared" si="370"/>
        <v>2.92</v>
      </c>
      <c r="AN159" s="456">
        <v>83200</v>
      </c>
      <c r="AO159" s="456"/>
      <c r="AP159" s="456"/>
      <c r="AQ159" s="594" t="str">
        <f t="shared" si="371"/>
        <v>Ա-1</v>
      </c>
      <c r="AR159" s="456">
        <f t="shared" si="372"/>
        <v>242944</v>
      </c>
      <c r="AS159" s="595">
        <f t="shared" si="373"/>
        <v>242944</v>
      </c>
      <c r="AT159" s="595">
        <f t="shared" si="374"/>
        <v>3158272</v>
      </c>
    </row>
    <row r="160" spans="2:46" s="592" customFormat="1" ht="54">
      <c r="B160" s="782">
        <v>17</v>
      </c>
      <c r="C160" s="812" t="s">
        <v>2844</v>
      </c>
      <c r="D160" s="821" t="s">
        <v>2187</v>
      </c>
      <c r="E160" s="814">
        <v>1985</v>
      </c>
      <c r="F160" s="822" t="s">
        <v>1059</v>
      </c>
      <c r="G160" s="787">
        <v>1</v>
      </c>
      <c r="H160" s="787">
        <v>1</v>
      </c>
      <c r="I160" s="789">
        <f t="shared" si="350"/>
        <v>2.75</v>
      </c>
      <c r="J160" s="790">
        <v>83200</v>
      </c>
      <c r="K160" s="790"/>
      <c r="L160" s="790"/>
      <c r="M160" s="791" t="s">
        <v>84</v>
      </c>
      <c r="N160" s="790">
        <f t="shared" si="351"/>
        <v>228800</v>
      </c>
      <c r="O160" s="792">
        <f t="shared" si="352"/>
        <v>228800</v>
      </c>
      <c r="P160" s="792">
        <f t="shared" si="353"/>
        <v>2974400</v>
      </c>
      <c r="Q160" s="597">
        <f t="shared" si="354"/>
        <v>1</v>
      </c>
      <c r="R160" s="597">
        <f t="shared" si="355"/>
        <v>2</v>
      </c>
      <c r="S160" s="593">
        <f t="shared" si="356"/>
        <v>2.83</v>
      </c>
      <c r="T160" s="456">
        <v>83200</v>
      </c>
      <c r="U160" s="456"/>
      <c r="V160" s="456"/>
      <c r="W160" s="594" t="str">
        <f t="shared" si="357"/>
        <v>Ա-1</v>
      </c>
      <c r="X160" s="456">
        <f t="shared" si="358"/>
        <v>235456</v>
      </c>
      <c r="Y160" s="595">
        <f t="shared" si="359"/>
        <v>235456</v>
      </c>
      <c r="Z160" s="595">
        <f t="shared" si="360"/>
        <v>3060928</v>
      </c>
      <c r="AA160" s="597">
        <f t="shared" si="361"/>
        <v>1</v>
      </c>
      <c r="AB160" s="597">
        <f t="shared" si="362"/>
        <v>3</v>
      </c>
      <c r="AC160" s="593">
        <f t="shared" si="363"/>
        <v>2.92</v>
      </c>
      <c r="AD160" s="456">
        <v>83200</v>
      </c>
      <c r="AE160" s="456"/>
      <c r="AF160" s="456"/>
      <c r="AG160" s="594" t="str">
        <f t="shared" si="364"/>
        <v>Ա-1</v>
      </c>
      <c r="AH160" s="456">
        <f t="shared" si="365"/>
        <v>242944</v>
      </c>
      <c r="AI160" s="595">
        <f t="shared" si="366"/>
        <v>242944</v>
      </c>
      <c r="AJ160" s="595">
        <f t="shared" si="367"/>
        <v>3158272</v>
      </c>
      <c r="AK160" s="597">
        <f t="shared" si="368"/>
        <v>1</v>
      </c>
      <c r="AL160" s="597">
        <f t="shared" si="369"/>
        <v>4</v>
      </c>
      <c r="AM160" s="593">
        <f t="shared" si="370"/>
        <v>3.02</v>
      </c>
      <c r="AN160" s="456">
        <v>83200</v>
      </c>
      <c r="AO160" s="456"/>
      <c r="AP160" s="456"/>
      <c r="AQ160" s="594" t="str">
        <f t="shared" si="371"/>
        <v>Ա-1</v>
      </c>
      <c r="AR160" s="456">
        <f t="shared" si="372"/>
        <v>251264</v>
      </c>
      <c r="AS160" s="595">
        <f t="shared" si="373"/>
        <v>251264</v>
      </c>
      <c r="AT160" s="595">
        <f t="shared" si="374"/>
        <v>3266432</v>
      </c>
    </row>
    <row r="161" spans="2:46" s="592" customFormat="1" ht="54">
      <c r="B161" s="782">
        <v>18</v>
      </c>
      <c r="C161" s="812" t="s">
        <v>78</v>
      </c>
      <c r="D161" s="821"/>
      <c r="E161" s="814"/>
      <c r="F161" s="822" t="s">
        <v>1059</v>
      </c>
      <c r="G161" s="787">
        <v>1</v>
      </c>
      <c r="H161" s="787">
        <v>6</v>
      </c>
      <c r="I161" s="789">
        <f t="shared" si="350"/>
        <v>3.11</v>
      </c>
      <c r="J161" s="790">
        <v>83200</v>
      </c>
      <c r="K161" s="790"/>
      <c r="L161" s="790"/>
      <c r="M161" s="791" t="s">
        <v>84</v>
      </c>
      <c r="N161" s="790">
        <f t="shared" si="351"/>
        <v>258752</v>
      </c>
      <c r="O161" s="792">
        <f t="shared" si="352"/>
        <v>258752</v>
      </c>
      <c r="P161" s="792">
        <f t="shared" si="353"/>
        <v>3363776</v>
      </c>
      <c r="Q161" s="597">
        <f t="shared" si="354"/>
        <v>1</v>
      </c>
      <c r="R161" s="597">
        <f t="shared" si="355"/>
        <v>7</v>
      </c>
      <c r="S161" s="593">
        <f t="shared" si="356"/>
        <v>3.11</v>
      </c>
      <c r="T161" s="456">
        <v>83200</v>
      </c>
      <c r="U161" s="456"/>
      <c r="V161" s="456"/>
      <c r="W161" s="594" t="str">
        <f t="shared" si="357"/>
        <v>Ա-1</v>
      </c>
      <c r="X161" s="456">
        <f t="shared" si="358"/>
        <v>258752</v>
      </c>
      <c r="Y161" s="595">
        <f t="shared" si="359"/>
        <v>258752</v>
      </c>
      <c r="Z161" s="595">
        <f t="shared" si="360"/>
        <v>3363776</v>
      </c>
      <c r="AA161" s="597">
        <f t="shared" si="361"/>
        <v>1</v>
      </c>
      <c r="AB161" s="597">
        <f t="shared" si="362"/>
        <v>8</v>
      </c>
      <c r="AC161" s="593">
        <f t="shared" si="363"/>
        <v>3.21</v>
      </c>
      <c r="AD161" s="456">
        <v>83200</v>
      </c>
      <c r="AE161" s="456"/>
      <c r="AF161" s="456"/>
      <c r="AG161" s="594" t="str">
        <f t="shared" si="364"/>
        <v>Ա-1</v>
      </c>
      <c r="AH161" s="456">
        <f t="shared" si="365"/>
        <v>267072</v>
      </c>
      <c r="AI161" s="595">
        <f t="shared" si="366"/>
        <v>267072</v>
      </c>
      <c r="AJ161" s="595">
        <f t="shared" si="367"/>
        <v>3471936</v>
      </c>
      <c r="AK161" s="597">
        <f t="shared" si="368"/>
        <v>1</v>
      </c>
      <c r="AL161" s="597">
        <f t="shared" si="369"/>
        <v>9</v>
      </c>
      <c r="AM161" s="593">
        <f t="shared" si="370"/>
        <v>3.21</v>
      </c>
      <c r="AN161" s="456">
        <v>83200</v>
      </c>
      <c r="AO161" s="456"/>
      <c r="AP161" s="456"/>
      <c r="AQ161" s="594" t="str">
        <f t="shared" si="371"/>
        <v>Ա-1</v>
      </c>
      <c r="AR161" s="456">
        <f t="shared" si="372"/>
        <v>267072</v>
      </c>
      <c r="AS161" s="595">
        <f t="shared" si="373"/>
        <v>267072</v>
      </c>
      <c r="AT161" s="595">
        <f t="shared" si="374"/>
        <v>3471936</v>
      </c>
    </row>
    <row r="162" spans="2:46" s="592" customFormat="1" ht="54">
      <c r="B162" s="782">
        <v>19</v>
      </c>
      <c r="C162" s="812" t="s">
        <v>78</v>
      </c>
      <c r="D162" s="821"/>
      <c r="E162" s="814"/>
      <c r="F162" s="822" t="s">
        <v>1059</v>
      </c>
      <c r="G162" s="787">
        <v>1</v>
      </c>
      <c r="H162" s="787">
        <v>6</v>
      </c>
      <c r="I162" s="789">
        <f t="shared" si="350"/>
        <v>3.11</v>
      </c>
      <c r="J162" s="790">
        <v>83200</v>
      </c>
      <c r="K162" s="790"/>
      <c r="L162" s="790"/>
      <c r="M162" s="791" t="s">
        <v>84</v>
      </c>
      <c r="N162" s="790">
        <f t="shared" si="351"/>
        <v>258752</v>
      </c>
      <c r="O162" s="792">
        <f t="shared" si="352"/>
        <v>258752</v>
      </c>
      <c r="P162" s="792">
        <f t="shared" si="353"/>
        <v>3363776</v>
      </c>
      <c r="Q162" s="597">
        <f t="shared" si="354"/>
        <v>1</v>
      </c>
      <c r="R162" s="597">
        <f t="shared" si="355"/>
        <v>7</v>
      </c>
      <c r="S162" s="593">
        <f t="shared" si="356"/>
        <v>3.11</v>
      </c>
      <c r="T162" s="456">
        <v>83200</v>
      </c>
      <c r="U162" s="456"/>
      <c r="V162" s="456"/>
      <c r="W162" s="594" t="str">
        <f t="shared" si="357"/>
        <v>Ա-1</v>
      </c>
      <c r="X162" s="456">
        <f t="shared" si="358"/>
        <v>258752</v>
      </c>
      <c r="Y162" s="595">
        <f t="shared" si="359"/>
        <v>258752</v>
      </c>
      <c r="Z162" s="595">
        <f t="shared" si="360"/>
        <v>3363776</v>
      </c>
      <c r="AA162" s="597">
        <f t="shared" si="361"/>
        <v>1</v>
      </c>
      <c r="AB162" s="597">
        <f t="shared" si="362"/>
        <v>8</v>
      </c>
      <c r="AC162" s="593">
        <f t="shared" si="363"/>
        <v>3.21</v>
      </c>
      <c r="AD162" s="456">
        <v>83200</v>
      </c>
      <c r="AE162" s="456"/>
      <c r="AF162" s="456"/>
      <c r="AG162" s="594" t="str">
        <f t="shared" si="364"/>
        <v>Ա-1</v>
      </c>
      <c r="AH162" s="456">
        <f t="shared" si="365"/>
        <v>267072</v>
      </c>
      <c r="AI162" s="595">
        <f t="shared" si="366"/>
        <v>267072</v>
      </c>
      <c r="AJ162" s="595">
        <f t="shared" si="367"/>
        <v>3471936</v>
      </c>
      <c r="AK162" s="597">
        <f t="shared" si="368"/>
        <v>1</v>
      </c>
      <c r="AL162" s="597">
        <f t="shared" si="369"/>
        <v>9</v>
      </c>
      <c r="AM162" s="593">
        <f t="shared" si="370"/>
        <v>3.21</v>
      </c>
      <c r="AN162" s="456">
        <v>83200</v>
      </c>
      <c r="AO162" s="456"/>
      <c r="AP162" s="456"/>
      <c r="AQ162" s="594" t="str">
        <f t="shared" si="371"/>
        <v>Ա-1</v>
      </c>
      <c r="AR162" s="456">
        <f t="shared" si="372"/>
        <v>267072</v>
      </c>
      <c r="AS162" s="595">
        <f t="shared" si="373"/>
        <v>267072</v>
      </c>
      <c r="AT162" s="595">
        <f t="shared" si="374"/>
        <v>3471936</v>
      </c>
    </row>
    <row r="163" spans="2:46" s="592" customFormat="1" ht="54">
      <c r="B163" s="782">
        <v>20</v>
      </c>
      <c r="C163" s="812" t="s">
        <v>78</v>
      </c>
      <c r="D163" s="821"/>
      <c r="E163" s="814"/>
      <c r="F163" s="822" t="s">
        <v>1059</v>
      </c>
      <c r="G163" s="787">
        <v>1</v>
      </c>
      <c r="H163" s="787">
        <v>6</v>
      </c>
      <c r="I163" s="789">
        <f t="shared" si="350"/>
        <v>3.11</v>
      </c>
      <c r="J163" s="790">
        <v>83200</v>
      </c>
      <c r="K163" s="790"/>
      <c r="L163" s="790"/>
      <c r="M163" s="791" t="s">
        <v>84</v>
      </c>
      <c r="N163" s="790">
        <f t="shared" si="351"/>
        <v>258752</v>
      </c>
      <c r="O163" s="792">
        <f t="shared" si="352"/>
        <v>258752</v>
      </c>
      <c r="P163" s="792">
        <f t="shared" si="353"/>
        <v>3363776</v>
      </c>
      <c r="Q163" s="597">
        <f t="shared" si="354"/>
        <v>1</v>
      </c>
      <c r="R163" s="597">
        <f t="shared" si="355"/>
        <v>7</v>
      </c>
      <c r="S163" s="593">
        <f t="shared" si="356"/>
        <v>3.11</v>
      </c>
      <c r="T163" s="456">
        <v>83200</v>
      </c>
      <c r="U163" s="456"/>
      <c r="V163" s="456"/>
      <c r="W163" s="594" t="str">
        <f t="shared" si="357"/>
        <v>Ա-1</v>
      </c>
      <c r="X163" s="456">
        <f t="shared" si="358"/>
        <v>258752</v>
      </c>
      <c r="Y163" s="595">
        <f t="shared" si="359"/>
        <v>258752</v>
      </c>
      <c r="Z163" s="595">
        <f t="shared" si="360"/>
        <v>3363776</v>
      </c>
      <c r="AA163" s="597">
        <f t="shared" si="361"/>
        <v>1</v>
      </c>
      <c r="AB163" s="597">
        <f t="shared" si="362"/>
        <v>8</v>
      </c>
      <c r="AC163" s="593">
        <f t="shared" si="363"/>
        <v>3.21</v>
      </c>
      <c r="AD163" s="456">
        <v>83200</v>
      </c>
      <c r="AE163" s="456"/>
      <c r="AF163" s="456"/>
      <c r="AG163" s="594" t="str">
        <f t="shared" si="364"/>
        <v>Ա-1</v>
      </c>
      <c r="AH163" s="456">
        <f t="shared" si="365"/>
        <v>267072</v>
      </c>
      <c r="AI163" s="595">
        <f t="shared" si="366"/>
        <v>267072</v>
      </c>
      <c r="AJ163" s="595">
        <f t="shared" si="367"/>
        <v>3471936</v>
      </c>
      <c r="AK163" s="597">
        <f t="shared" si="368"/>
        <v>1</v>
      </c>
      <c r="AL163" s="597">
        <f t="shared" si="369"/>
        <v>9</v>
      </c>
      <c r="AM163" s="593">
        <f t="shared" si="370"/>
        <v>3.21</v>
      </c>
      <c r="AN163" s="456">
        <v>83200</v>
      </c>
      <c r="AO163" s="456"/>
      <c r="AP163" s="456"/>
      <c r="AQ163" s="594" t="str">
        <f t="shared" si="371"/>
        <v>Ա-1</v>
      </c>
      <c r="AR163" s="456">
        <f t="shared" si="372"/>
        <v>267072</v>
      </c>
      <c r="AS163" s="595">
        <f t="shared" si="373"/>
        <v>267072</v>
      </c>
      <c r="AT163" s="595">
        <f t="shared" si="374"/>
        <v>3471936</v>
      </c>
    </row>
    <row r="164" spans="2:46" s="592" customFormat="1" ht="54">
      <c r="B164" s="782">
        <v>21</v>
      </c>
      <c r="C164" s="812" t="s">
        <v>2845</v>
      </c>
      <c r="D164" s="821" t="s">
        <v>2186</v>
      </c>
      <c r="E164" s="814">
        <v>2001</v>
      </c>
      <c r="F164" s="822" t="s">
        <v>1058</v>
      </c>
      <c r="G164" s="787">
        <v>1</v>
      </c>
      <c r="H164" s="787">
        <v>1</v>
      </c>
      <c r="I164" s="789">
        <f>IF(G164&lt;1,0,IF(M164="Բ-1",IF(H164=0,6.94,IF(H164=1,7.17,IF(H164=2,7.41,IF(H164=3,7.66,IF(OR(H164=5,H164=4),7.92,IF(OR(H164=6,H164=7),8.18,IF(OR(H164=8,H164=9),8.46,IF(OR(H164=10,H164=11,H164=12),8.74,IF(OR(H164=13,H164=14,H164=15),9.03,IF(OR(H164=16,H164=17,H164=18),9.33,9.65)))))))))),IF(M164="Բ-2", IF(H164=0,5.71,IF(H164=1,5.89,IF(H164=2,6.09,IF(H164=3,6.29,IF(OR(H164=5,H164=4),6.5,IF(OR(H164=6,H164=7),6.72,IF(OR(H164=8,H164=9),6.94,IF(OR(H164=10,H164=11,H164=12),7.17,IF(OR(H164=13,H164=14,H164=15),7.41,IF(OR(H164=16,H164=17,H164=18),7.65,7.91)))))))))), IF(M164="Գ-1", IF(H164=0,4.7,IF(H164=1,4.86,IF(H164=2,5.01,IF(H164=3,5.18,IF(OR(H164=5,H164=4),5.35,IF(OR(H164=6,H164=7),5.52,IF(OR(H164=8,H164=9),5.71,IF(OR(H164=10,H164=11,H164=12),5.89,IF(OR(H164=13,H164=14,H164=15),6.09,IF(OR(H164=16,H164=17,H164=18),6.29,6.49)))))))))), IF(M164="Գ-2", IF(H164=0,3.88,IF(H164=1,4.01,IF(H164=2,4.14,IF(H164=3,4.27,IF(OR(H164=5,H164=4),4.41,IF(OR(H164=6,H164=7),4.55,IF(OR(H164=8,H164=9),4.7,IF(OR(H164=10,H164=11,H164=12),4.85,IF(OR(H164=13,H164=14,H164=15),5.01,IF(OR(H164=16,H164=17,H164=18),5.17,5.34)))))))))), IF(M164="Գ-3", IF(H164=0,3.21,IF(H164=1,3.31,IF(H164=2,3.42,IF(H164=3,3.53,IF(OR(H164=5,H164=4),3.64,IF(OR(H164=6,H164=7),3.76,IF(OR(H164=8,H164=9),3.88,IF(OR(H164=10,H164=11,H164=12),4.01,IF(OR(H164=13,H164=14,H164=15),4.13,IF(OR(H164=16,H164=17,H164=18),4.27,4.4)))))))))), IF(M164="Ա-1", IF(H164=0,2.66,IF(H164=1,2.75,IF(H164=2,2.83,IF(H164=3,2.92,IF(OR(H164=5,H164=4),3.02,IF(OR(H164=6,H164=7),3.11,IF(OR(H164=8,H164=9),3.21,IF(OR(H164=10,H164=11,H164=12),3.31,IF(OR(H164=13,H164=14,H164=15),3.42,IF(OR(H164=16,H164=17,H164=18),3.53,3.64)))))))))), IF(M164="Ա-2", IF(H164=0,2.28,IF(H164=1,2.35,IF(H164=2,2.43,IF(H164=3,2.5,IF(OR(H164=5,H164=4),2.58,IF(OR(H164=6,H164=7),2.66,IF(OR(H164=8,H164=9),2.75,IF(OR(H164=10,H164=11,H164=12),2.83,IF(OR(H164=13,H164=14,H164=15),2.92,IF(OR(H164=16,H164=17,H164=18),3.01,3.11)))))))))),IF(M164="Ա-3", IF(H164=0,1.96,IF(H164=1,2.02,IF(H164=2,2.08,IF(H164=3,2.15,IF(OR(H164=5,H164=4),2.21,IF(OR(H164=6,H164=7),2.28,IF(OR(H164=8,H164=9),2.35,IF(OR(H164=10,H164=11,H164=12),2.42,IF(OR(H164=13,H164=14,H164=15),2.5,IF(OR(H164=16,H164=17,H164=18),2.58,2.66)))))))))), IF(M164="Կ-1", IF(H164=0,1.68,IF(H164=1,1.73,IF(H164=2,1.79,IF(H164=3,1.84,IF(OR(H164=5,H164=4),1.9,IF(OR(H164=6,H164=7),1.96,IF(OR(H164=8,H164=9),2.02,IF(OR(H164=10,H164=11,H164=12),2.08,IF(OR(H164=13,H164=14,H164=15),2.14,IF(OR(H164=16,H164=17,H164=18),2.21,2.28)))))))))), IF(M164="Կ-2", IF(H164=0,1.45,IF(H164=1,1.49,IF(H164=2,1.54,IF(H164=3,1.59,IF(OR(H164=5,H164=4),1.63,IF(OR(H164=6,H164=7),1.68,IF(OR(H164=8,H164=9),1.73,IF(OR(H164=10,H164=11,H164=12),1.79,IF(OR(H164=13,H164=14,H164=15),1.84,IF(OR(H164=16,H164=17,H164=18),1.9,1.95)))))))))),IF(M164="Կ-3", IF(H164=0,1.25,IF(H164=1,1.29,IF(H164=2,1.33,IF(H164=3,1.37,IF(OR(H164=5,H164=4),1.41,IF(OR(H164=6,H164=7),1.45,IF(OR(H164=8,H164=9),1.49,IF(OR(H164=10,H164=11,H164=12),1.54,IF(OR(H164=13,H164=14,H164=15),1.58,IF(OR(H164=16,H164=17,H164=18),1.63,1.68)))))))))), "Error"))))))))))))</f>
        <v>1.73</v>
      </c>
      <c r="J164" s="790">
        <v>83200</v>
      </c>
      <c r="K164" s="790"/>
      <c r="L164" s="790"/>
      <c r="M164" s="791" t="s">
        <v>86</v>
      </c>
      <c r="N164" s="790">
        <f>J164*I164</f>
        <v>143936</v>
      </c>
      <c r="O164" s="792">
        <f>I164*J164+K164+L164</f>
        <v>143936</v>
      </c>
      <c r="P164" s="792">
        <f>+O164*13</f>
        <v>1871168</v>
      </c>
      <c r="Q164" s="597">
        <f>+G164</f>
        <v>1</v>
      </c>
      <c r="R164" s="597">
        <f>+H164+1</f>
        <v>2</v>
      </c>
      <c r="S164" s="593">
        <f>IF(Q164&lt;1,0,IF(W164="Բ-1",IF(R164=0,6.94,IF(R164=1,7.17,IF(R164=2,7.41,IF(R164=3,7.66,IF(OR(R164=5,R164=4),7.92,IF(OR(R164=6,R164=7),8.18,IF(OR(R164=8,R164=9),8.46,IF(OR(R164=10,R164=11,R164=12),8.74,IF(OR(R164=13,R164=14,R164=15),9.03,IF(OR(R164=16,R164=17,R164=18),9.33,9.65)))))))))),IF(W164="Բ-2", IF(R164=0,5.71,IF(R164=1,5.89,IF(R164=2,6.09,IF(R164=3,6.29,IF(OR(R164=5,R164=4),6.5,IF(OR(R164=6,R164=7),6.72,IF(OR(R164=8,R164=9),6.94,IF(OR(R164=10,R164=11,R164=12),7.17,IF(OR(R164=13,R164=14,R164=15),7.41,IF(OR(R164=16,R164=17,R164=18),7.65,7.91)))))))))), IF(W164="Գ-1", IF(R164=0,4.7,IF(R164=1,4.86,IF(R164=2,5.01,IF(R164=3,5.18,IF(OR(R164=5,R164=4),5.35,IF(OR(R164=6,R164=7),5.52,IF(OR(R164=8,R164=9),5.71,IF(OR(R164=10,R164=11,R164=12),5.89,IF(OR(R164=13,R164=14,R164=15),6.09,IF(OR(R164=16,R164=17,R164=18),6.29,6.49)))))))))), IF(W164="Գ-2", IF(R164=0,3.88,IF(R164=1,4.01,IF(R164=2,4.14,IF(R164=3,4.27,IF(OR(R164=5,R164=4),4.41,IF(OR(R164=6,R164=7),4.55,IF(OR(R164=8,R164=9),4.7,IF(OR(R164=10,R164=11,R164=12),4.85,IF(OR(R164=13,R164=14,R164=15),5.01,IF(OR(R164=16,R164=17,R164=18),5.17,5.34)))))))))), IF(W164="Գ-3", IF(R164=0,3.21,IF(R164=1,3.31,IF(R164=2,3.42,IF(R164=3,3.53,IF(OR(R164=5,R164=4),3.64,IF(OR(R164=6,R164=7),3.76,IF(OR(R164=8,R164=9),3.88,IF(OR(R164=10,R164=11,R164=12),4.01,IF(OR(R164=13,R164=14,R164=15),4.13,IF(OR(R164=16,R164=17,R164=18),4.27,4.4)))))))))), IF(W164="Ա-1", IF(R164=0,2.66,IF(R164=1,2.75,IF(R164=2,2.83,IF(R164=3,2.92,IF(OR(R164=5,R164=4),3.02,IF(OR(R164=6,R164=7),3.11,IF(OR(R164=8,R164=9),3.21,IF(OR(R164=10,R164=11,R164=12),3.31,IF(OR(R164=13,R164=14,R164=15),3.42,IF(OR(R164=16,R164=17,R164=18),3.53,3.64)))))))))), IF(W164="Ա-2", IF(R164=0,2.28,IF(R164=1,2.35,IF(R164=2,2.43,IF(R164=3,2.5,IF(OR(R164=5,R164=4),2.58,IF(OR(R164=6,R164=7),2.66,IF(OR(R164=8,R164=9),2.75,IF(OR(R164=10,R164=11,R164=12),2.83,IF(OR(R164=13,R164=14,R164=15),2.92,IF(OR(R164=16,R164=17,R164=18),3.01,3.11)))))))))),IF(W164="Ա-3", IF(R164=0,1.96,IF(R164=1,2.02,IF(R164=2,2.08,IF(R164=3,2.15,IF(OR(R164=5,R164=4),2.21,IF(OR(R164=6,R164=7),2.28,IF(OR(R164=8,R164=9),2.35,IF(OR(R164=10,R164=11,R164=12),2.42,IF(OR(R164=13,R164=14,R164=15),2.5,IF(OR(R164=16,R164=17,R164=18),2.58,2.66)))))))))), IF(W164="Կ-1", IF(R164=0,1.68,IF(R164=1,1.73,IF(R164=2,1.79,IF(R164=3,1.84,IF(OR(R164=5,R164=4),1.9,IF(OR(R164=6,R164=7),1.96,IF(OR(R164=8,R164=9),2.02,IF(OR(R164=10,R164=11,R164=12),2.08,IF(OR(R164=13,R164=14,R164=15),2.14,IF(OR(R164=16,R164=17,R164=18),2.21,2.28)))))))))), IF(W164="Կ-2", IF(R164=0,1.45,IF(R164=1,1.49,IF(R164=2,1.54,IF(R164=3,1.59,IF(OR(R164=5,R164=4),1.63,IF(OR(R164=6,R164=7),1.68,IF(OR(R164=8,R164=9),1.73,IF(OR(R164=10,R164=11,R164=12),1.79,IF(OR(R164=13,R164=14,R164=15),1.84,IF(OR(R164=16,R164=17,R164=18),1.9,1.95)))))))))),IF(W164="Կ-3", IF(R164=0,1.25,IF(R164=1,1.29,IF(R164=2,1.33,IF(R164=3,1.37,IF(OR(R164=5,R164=4),1.41,IF(OR(R164=6,R164=7),1.45,IF(OR(R164=8,R164=9),1.49,IF(OR(R164=10,R164=11,R164=12),1.54,IF(OR(R164=13,R164=14,R164=15),1.58,IF(OR(R164=16,R164=17,R164=18),1.63,1.68)))))))))), "Error"))))))))))))</f>
        <v>1.79</v>
      </c>
      <c r="T164" s="456">
        <v>83200</v>
      </c>
      <c r="U164" s="513"/>
      <c r="V164" s="456"/>
      <c r="W164" s="594" t="str">
        <f>+M164</f>
        <v>Կ-1</v>
      </c>
      <c r="X164" s="456">
        <f>T164*S164</f>
        <v>148928</v>
      </c>
      <c r="Y164" s="595">
        <f>+U164+V164+X164</f>
        <v>148928</v>
      </c>
      <c r="Z164" s="595">
        <f>+Y164*13</f>
        <v>1936064</v>
      </c>
      <c r="AA164" s="597">
        <f>+Q164</f>
        <v>1</v>
      </c>
      <c r="AB164" s="597">
        <f>+R164+1</f>
        <v>3</v>
      </c>
      <c r="AC164" s="593">
        <f>IF(AA164&lt;1,0,IF(AG164="Բ-1",IF(AB164=0,6.94,IF(AB164=1,7.17,IF(AB164=2,7.41,IF(AB164=3,7.66,IF(OR(AB164=5,AB164=4),7.92,IF(OR(AB164=6,AB164=7),8.18,IF(OR(AB164=8,AB164=9),8.46,IF(OR(AB164=10,AB164=11,AB164=12),8.74,IF(OR(AB164=13,AB164=14,AB164=15),9.03,IF(OR(AB164=16,AB164=17,AB164=18),9.33,9.65)))))))))),IF(AG164="Բ-2", IF(AB164=0,5.71,IF(AB164=1,5.89,IF(AB164=2,6.09,IF(AB164=3,6.29,IF(OR(AB164=5,AB164=4),6.5,IF(OR(AB164=6,AB164=7),6.72,IF(OR(AB164=8,AB164=9),6.94,IF(OR(AB164=10,AB164=11,AB164=12),7.17,IF(OR(AB164=13,AB164=14,AB164=15),7.41,IF(OR(AB164=16,AB164=17,AB164=18),7.65,7.91)))))))))), IF(AG164="Գ-1", IF(AB164=0,4.7,IF(AB164=1,4.86,IF(AB164=2,5.01,IF(AB164=3,5.18,IF(OR(AB164=5,AB164=4),5.35,IF(OR(AB164=6,AB164=7),5.52,IF(OR(AB164=8,AB164=9),5.71,IF(OR(AB164=10,AB164=11,AB164=12),5.89,IF(OR(AB164=13,AB164=14,AB164=15),6.09,IF(OR(AB164=16,AB164=17,AB164=18),6.29,6.49)))))))))), IF(AG164="Գ-2", IF(AB164=0,3.88,IF(AB164=1,4.01,IF(AB164=2,4.14,IF(AB164=3,4.27,IF(OR(AB164=5,AB164=4),4.41,IF(OR(AB164=6,AB164=7),4.55,IF(OR(AB164=8,AB164=9),4.7,IF(OR(AB164=10,AB164=11,AB164=12),4.85,IF(OR(AB164=13,AB164=14,AB164=15),5.01,IF(OR(AB164=16,AB164=17,AB164=18),5.17,5.34)))))))))), IF(AG164="Գ-3", IF(AB164=0,3.21,IF(AB164=1,3.31,IF(AB164=2,3.42,IF(AB164=3,3.53,IF(OR(AB164=5,AB164=4),3.64,IF(OR(AB164=6,AB164=7),3.76,IF(OR(AB164=8,AB164=9),3.88,IF(OR(AB164=10,AB164=11,AB164=12),4.01,IF(OR(AB164=13,AB164=14,AB164=15),4.13,IF(OR(AB164=16,AB164=17,AB164=18),4.27,4.4)))))))))), IF(AG164="Ա-1", IF(AB164=0,2.66,IF(AB164=1,2.75,IF(AB164=2,2.83,IF(AB164=3,2.92,IF(OR(AB164=5,AB164=4),3.02,IF(OR(AB164=6,AB164=7),3.11,IF(OR(AB164=8,AB164=9),3.21,IF(OR(AB164=10,AB164=11,AB164=12),3.31,IF(OR(AB164=13,AB164=14,AB164=15),3.42,IF(OR(AB164=16,AB164=17,AB164=18),3.53,3.64)))))))))), IF(AG164="Ա-2", IF(AB164=0,2.28,IF(AB164=1,2.35,IF(AB164=2,2.43,IF(AB164=3,2.5,IF(OR(AB164=5,AB164=4),2.58,IF(OR(AB164=6,AB164=7),2.66,IF(OR(AB164=8,AB164=9),2.75,IF(OR(AB164=10,AB164=11,AB164=12),2.83,IF(OR(AB164=13,AB164=14,AB164=15),2.92,IF(OR(AB164=16,AB164=17,AB164=18),3.01,3.11)))))))))),IF(AG164="Ա-3", IF(AB164=0,1.96,IF(AB164=1,2.02,IF(AB164=2,2.08,IF(AB164=3,2.15,IF(OR(AB164=5,AB164=4),2.21,IF(OR(AB164=6,AB164=7),2.28,IF(OR(AB164=8,AB164=9),2.35,IF(OR(AB164=10,AB164=11,AB164=12),2.42,IF(OR(AB164=13,AB164=14,AB164=15),2.5,IF(OR(AB164=16,AB164=17,AB164=18),2.58,2.66)))))))))), IF(AG164="Կ-1", IF(AB164=0,1.68,IF(AB164=1,1.73,IF(AB164=2,1.79,IF(AB164=3,1.84,IF(OR(AB164=5,AB164=4),1.9,IF(OR(AB164=6,AB164=7),1.96,IF(OR(AB164=8,AB164=9),2.02,IF(OR(AB164=10,AB164=11,AB164=12),2.08,IF(OR(AB164=13,AB164=14,AB164=15),2.14,IF(OR(AB164=16,AB164=17,AB164=18),2.21,2.28)))))))))), IF(AG164="Կ-2", IF(AB164=0,1.45,IF(AB164=1,1.49,IF(AB164=2,1.54,IF(AB164=3,1.59,IF(OR(AB164=5,AB164=4),1.63,IF(OR(AB164=6,AB164=7),1.68,IF(OR(AB164=8,AB164=9),1.73,IF(OR(AB164=10,AB164=11,AB164=12),1.79,IF(OR(AB164=13,AB164=14,AB164=15),1.84,IF(OR(AB164=16,AB164=17,AB164=18),1.9,1.95)))))))))),IF(AG164="Կ-3", IF(AB164=0,1.25,IF(AB164=1,1.29,IF(AB164=2,1.33,IF(AB164=3,1.37,IF(OR(AB164=5,AB164=4),1.41,IF(OR(AB164=6,AB164=7),1.45,IF(OR(AB164=8,AB164=9),1.49,IF(OR(AB164=10,AB164=11,AB164=12),1.54,IF(OR(AB164=13,AB164=14,AB164=15),1.58,IF(OR(AB164=16,AB164=17,AB164=18),1.63,1.68)))))))))), "Error"))))))))))))</f>
        <v>1.84</v>
      </c>
      <c r="AD164" s="456">
        <v>83200</v>
      </c>
      <c r="AE164" s="513"/>
      <c r="AF164" s="456"/>
      <c r="AG164" s="594" t="str">
        <f>+W164</f>
        <v>Կ-1</v>
      </c>
      <c r="AH164" s="456">
        <f>AD164*AC164</f>
        <v>153088</v>
      </c>
      <c r="AI164" s="595">
        <f>AH164+AE164+AF164</f>
        <v>153088</v>
      </c>
      <c r="AJ164" s="595">
        <f>+AI164*13</f>
        <v>1990144</v>
      </c>
      <c r="AK164" s="597">
        <f>+AA164</f>
        <v>1</v>
      </c>
      <c r="AL164" s="597">
        <f>+AB164+1</f>
        <v>4</v>
      </c>
      <c r="AM164" s="593">
        <f>IF(AK164&lt;1,0,IF(AQ164="Բ-1",IF(AL164=0,6.94,IF(AL164=1,7.17,IF(AL164=2,7.41,IF(AL164=3,7.66,IF(OR(AL164=5,AL164=4),7.92,IF(OR(AL164=6,AL164=7),8.18,IF(OR(AL164=8,AL164=9),8.46,IF(OR(AL164=10,AL164=11,AL164=12),8.74,IF(OR(AL164=13,AL164=14,AL164=15),9.03,IF(OR(AL164=16,AL164=17,AL164=18),9.33,9.65)))))))))),IF(AQ164="Բ-2", IF(AL164=0,5.71,IF(AL164=1,5.89,IF(AL164=2,6.09,IF(AL164=3,6.29,IF(OR(AL164=5,AL164=4),6.5,IF(OR(AL164=6,AL164=7),6.72,IF(OR(AL164=8,AL164=9),6.94,IF(OR(AL164=10,AL164=11,AL164=12),7.17,IF(OR(AL164=13,AL164=14,AL164=15),7.41,IF(OR(AL164=16,AL164=17,AL164=18),7.65,7.91)))))))))), IF(AQ164="Գ-1", IF(AL164=0,4.7,IF(AL164=1,4.86,IF(AL164=2,5.01,IF(AL164=3,5.18,IF(OR(AL164=5,AL164=4),5.35,IF(OR(AL164=6,AL164=7),5.52,IF(OR(AL164=8,AL164=9),5.71,IF(OR(AL164=10,AL164=11,AL164=12),5.89,IF(OR(AL164=13,AL164=14,AL164=15),6.09,IF(OR(AL164=16,AL164=17,AL164=18),6.29,6.49)))))))))), IF(AQ164="Գ-2", IF(AL164=0,3.88,IF(AL164=1,4.01,IF(AL164=2,4.14,IF(AL164=3,4.27,IF(OR(AL164=5,AL164=4),4.41,IF(OR(AL164=6,AL164=7),4.55,IF(OR(AL164=8,AL164=9),4.7,IF(OR(AL164=10,AL164=11,AL164=12),4.85,IF(OR(AL164=13,AL164=14,AL164=15),5.01,IF(OR(AL164=16,AL164=17,AL164=18),5.17,5.34)))))))))), IF(AQ164="Գ-3", IF(AL164=0,3.21,IF(AL164=1,3.31,IF(AL164=2,3.42,IF(AL164=3,3.53,IF(OR(AL164=5,AL164=4),3.64,IF(OR(AL164=6,AL164=7),3.76,IF(OR(AL164=8,AL164=9),3.88,IF(OR(AL164=10,AL164=11,AL164=12),4.01,IF(OR(AL164=13,AL164=14,AL164=15),4.13,IF(OR(AL164=16,AL164=17,AL164=18),4.27,4.4)))))))))), IF(AQ164="Ա-1", IF(AL164=0,2.66,IF(AL164=1,2.75,IF(AL164=2,2.83,IF(AL164=3,2.92,IF(OR(AL164=5,AL164=4),3.02,IF(OR(AL164=6,AL164=7),3.11,IF(OR(AL164=8,AL164=9),3.21,IF(OR(AL164=10,AL164=11,AL164=12),3.31,IF(OR(AL164=13,AL164=14,AL164=15),3.42,IF(OR(AL164=16,AL164=17,AL164=18),3.53,3.64)))))))))), IF(AQ164="Ա-2", IF(AL164=0,2.28,IF(AL164=1,2.35,IF(AL164=2,2.43,IF(AL164=3,2.5,IF(OR(AL164=5,AL164=4),2.58,IF(OR(AL164=6,AL164=7),2.66,IF(OR(AL164=8,AL164=9),2.75,IF(OR(AL164=10,AL164=11,AL164=12),2.83,IF(OR(AL164=13,AL164=14,AL164=15),2.92,IF(OR(AL164=16,AL164=17,AL164=18),3.01,3.11)))))))))),IF(AQ164="Ա-3", IF(AL164=0,1.96,IF(AL164=1,2.02,IF(AL164=2,2.08,IF(AL164=3,2.15,IF(OR(AL164=5,AL164=4),2.21,IF(OR(AL164=6,AL164=7),2.28,IF(OR(AL164=8,AL164=9),2.35,IF(OR(AL164=10,AL164=11,AL164=12),2.42,IF(OR(AL164=13,AL164=14,AL164=15),2.5,IF(OR(AL164=16,AL164=17,AL164=18),2.58,2.66)))))))))), IF(AQ164="Կ-1", IF(AL164=0,1.68,IF(AL164=1,1.73,IF(AL164=2,1.79,IF(AL164=3,1.84,IF(OR(AL164=5,AL164=4),1.9,IF(OR(AL164=6,AL164=7),1.96,IF(OR(AL164=8,AL164=9),2.02,IF(OR(AL164=10,AL164=11,AL164=12),2.08,IF(OR(AL164=13,AL164=14,AL164=15),2.14,IF(OR(AL164=16,AL164=17,AL164=18),2.21,2.28)))))))))), IF(AQ164="Կ-2", IF(AL164=0,1.45,IF(AL164=1,1.49,IF(AL164=2,1.54,IF(AL164=3,1.59,IF(OR(AL164=5,AL164=4),1.63,IF(OR(AL164=6,AL164=7),1.68,IF(OR(AL164=8,AL164=9),1.73,IF(OR(AL164=10,AL164=11,AL164=12),1.79,IF(OR(AL164=13,AL164=14,AL164=15),1.84,IF(OR(AL164=16,AL164=17,AL164=18),1.9,1.95)))))))))),IF(AQ164="Կ-3", IF(AL164=0,1.25,IF(AL164=1,1.29,IF(AL164=2,1.33,IF(AL164=3,1.37,IF(OR(AL164=5,AL164=4),1.41,IF(OR(AL164=6,AL164=7),1.45,IF(OR(AL164=8,AL164=9),1.49,IF(OR(AL164=10,AL164=11,AL164=12),1.54,IF(OR(AL164=13,AL164=14,AL164=15),1.58,IF(OR(AL164=16,AL164=17,AL164=18),1.63,1.68)))))))))), "Error"))))))))))))</f>
        <v>1.9</v>
      </c>
      <c r="AN164" s="456">
        <v>83200</v>
      </c>
      <c r="AO164" s="513"/>
      <c r="AP164" s="456"/>
      <c r="AQ164" s="594" t="str">
        <f>+AG164</f>
        <v>Կ-1</v>
      </c>
      <c r="AR164" s="456">
        <f>AN164*AM164</f>
        <v>158080</v>
      </c>
      <c r="AS164" s="595">
        <f>AR164+AO164+AP164</f>
        <v>158080</v>
      </c>
      <c r="AT164" s="595">
        <f>+AS164*13</f>
        <v>2055040</v>
      </c>
    </row>
    <row r="165" spans="2:46" s="592" customFormat="1" ht="54">
      <c r="B165" s="782">
        <v>22</v>
      </c>
      <c r="C165" s="812" t="s">
        <v>2846</v>
      </c>
      <c r="D165" s="821" t="s">
        <v>2186</v>
      </c>
      <c r="E165" s="814">
        <v>2001</v>
      </c>
      <c r="F165" s="822" t="s">
        <v>1058</v>
      </c>
      <c r="G165" s="787">
        <v>1</v>
      </c>
      <c r="H165" s="787">
        <v>1</v>
      </c>
      <c r="I165" s="789">
        <f>IF(G165&lt;1,0,IF(M165="Բ-1",IF(H165=0,6.94,IF(H165=1,7.17,IF(H165=2,7.41,IF(H165=3,7.66,IF(OR(H165=5,H165=4),7.92,IF(OR(H165=6,H165=7),8.18,IF(OR(H165=8,H165=9),8.46,IF(OR(H165=10,H165=11,H165=12),8.74,IF(OR(H165=13,H165=14,H165=15),9.03,IF(OR(H165=16,H165=17,H165=18),9.33,9.65)))))))))),IF(M165="Բ-2", IF(H165=0,5.71,IF(H165=1,5.89,IF(H165=2,6.09,IF(H165=3,6.29,IF(OR(H165=5,H165=4),6.5,IF(OR(H165=6,H165=7),6.72,IF(OR(H165=8,H165=9),6.94,IF(OR(H165=10,H165=11,H165=12),7.17,IF(OR(H165=13,H165=14,H165=15),7.41,IF(OR(H165=16,H165=17,H165=18),7.65,7.91)))))))))), IF(M165="Գ-1", IF(H165=0,4.7,IF(H165=1,4.86,IF(H165=2,5.01,IF(H165=3,5.18,IF(OR(H165=5,H165=4),5.35,IF(OR(H165=6,H165=7),5.52,IF(OR(H165=8,H165=9),5.71,IF(OR(H165=10,H165=11,H165=12),5.89,IF(OR(H165=13,H165=14,H165=15),6.09,IF(OR(H165=16,H165=17,H165=18),6.29,6.49)))))))))), IF(M165="Գ-2", IF(H165=0,3.88,IF(H165=1,4.01,IF(H165=2,4.14,IF(H165=3,4.27,IF(OR(H165=5,H165=4),4.41,IF(OR(H165=6,H165=7),4.55,IF(OR(H165=8,H165=9),4.7,IF(OR(H165=10,H165=11,H165=12),4.85,IF(OR(H165=13,H165=14,H165=15),5.01,IF(OR(H165=16,H165=17,H165=18),5.17,5.34)))))))))), IF(M165="Գ-3", IF(H165=0,3.21,IF(H165=1,3.31,IF(H165=2,3.42,IF(H165=3,3.53,IF(OR(H165=5,H165=4),3.64,IF(OR(H165=6,H165=7),3.76,IF(OR(H165=8,H165=9),3.88,IF(OR(H165=10,H165=11,H165=12),4.01,IF(OR(H165=13,H165=14,H165=15),4.13,IF(OR(H165=16,H165=17,H165=18),4.27,4.4)))))))))), IF(M165="Ա-1", IF(H165=0,2.66,IF(H165=1,2.75,IF(H165=2,2.83,IF(H165=3,2.92,IF(OR(H165=5,H165=4),3.02,IF(OR(H165=6,H165=7),3.11,IF(OR(H165=8,H165=9),3.21,IF(OR(H165=10,H165=11,H165=12),3.31,IF(OR(H165=13,H165=14,H165=15),3.42,IF(OR(H165=16,H165=17,H165=18),3.53,3.64)))))))))), IF(M165="Ա-2", IF(H165=0,2.28,IF(H165=1,2.35,IF(H165=2,2.43,IF(H165=3,2.5,IF(OR(H165=5,H165=4),2.58,IF(OR(H165=6,H165=7),2.66,IF(OR(H165=8,H165=9),2.75,IF(OR(H165=10,H165=11,H165=12),2.83,IF(OR(H165=13,H165=14,H165=15),2.92,IF(OR(H165=16,H165=17,H165=18),3.01,3.11)))))))))),IF(M165="Ա-3", IF(H165=0,1.96,IF(H165=1,2.02,IF(H165=2,2.08,IF(H165=3,2.15,IF(OR(H165=5,H165=4),2.21,IF(OR(H165=6,H165=7),2.28,IF(OR(H165=8,H165=9),2.35,IF(OR(H165=10,H165=11,H165=12),2.42,IF(OR(H165=13,H165=14,H165=15),2.5,IF(OR(H165=16,H165=17,H165=18),2.58,2.66)))))))))), IF(M165="Կ-1", IF(H165=0,1.68,IF(H165=1,1.73,IF(H165=2,1.79,IF(H165=3,1.84,IF(OR(H165=5,H165=4),1.9,IF(OR(H165=6,H165=7),1.96,IF(OR(H165=8,H165=9),2.02,IF(OR(H165=10,H165=11,H165=12),2.08,IF(OR(H165=13,H165=14,H165=15),2.14,IF(OR(H165=16,H165=17,H165=18),2.21,2.28)))))))))), IF(M165="Կ-2", IF(H165=0,1.45,IF(H165=1,1.49,IF(H165=2,1.54,IF(H165=3,1.59,IF(OR(H165=5,H165=4),1.63,IF(OR(H165=6,H165=7),1.68,IF(OR(H165=8,H165=9),1.73,IF(OR(H165=10,H165=11,H165=12),1.79,IF(OR(H165=13,H165=14,H165=15),1.84,IF(OR(H165=16,H165=17,H165=18),1.9,1.95)))))))))),IF(M165="Կ-3", IF(H165=0,1.25,IF(H165=1,1.29,IF(H165=2,1.33,IF(H165=3,1.37,IF(OR(H165=5,H165=4),1.41,IF(OR(H165=6,H165=7),1.45,IF(OR(H165=8,H165=9),1.49,IF(OR(H165=10,H165=11,H165=12),1.54,IF(OR(H165=13,H165=14,H165=15),1.58,IF(OR(H165=16,H165=17,H165=18),1.63,1.68)))))))))), "Error"))))))))))))</f>
        <v>1.73</v>
      </c>
      <c r="J165" s="790">
        <v>83200</v>
      </c>
      <c r="K165" s="790"/>
      <c r="L165" s="790"/>
      <c r="M165" s="791" t="s">
        <v>86</v>
      </c>
      <c r="N165" s="790">
        <f>J165*I165</f>
        <v>143936</v>
      </c>
      <c r="O165" s="792">
        <f>I165*J165+K165+L165</f>
        <v>143936</v>
      </c>
      <c r="P165" s="792">
        <f>+O165*13</f>
        <v>1871168</v>
      </c>
      <c r="Q165" s="597">
        <f>+G165</f>
        <v>1</v>
      </c>
      <c r="R165" s="597">
        <f>+H165+1</f>
        <v>2</v>
      </c>
      <c r="S165" s="593">
        <f>IF(Q165&lt;1,0,IF(W165="Բ-1",IF(R165=0,6.94,IF(R165=1,7.17,IF(R165=2,7.41,IF(R165=3,7.66,IF(OR(R165=5,R165=4),7.92,IF(OR(R165=6,R165=7),8.18,IF(OR(R165=8,R165=9),8.46,IF(OR(R165=10,R165=11,R165=12),8.74,IF(OR(R165=13,R165=14,R165=15),9.03,IF(OR(R165=16,R165=17,R165=18),9.33,9.65)))))))))),IF(W165="Բ-2", IF(R165=0,5.71,IF(R165=1,5.89,IF(R165=2,6.09,IF(R165=3,6.29,IF(OR(R165=5,R165=4),6.5,IF(OR(R165=6,R165=7),6.72,IF(OR(R165=8,R165=9),6.94,IF(OR(R165=10,R165=11,R165=12),7.17,IF(OR(R165=13,R165=14,R165=15),7.41,IF(OR(R165=16,R165=17,R165=18),7.65,7.91)))))))))), IF(W165="Գ-1", IF(R165=0,4.7,IF(R165=1,4.86,IF(R165=2,5.01,IF(R165=3,5.18,IF(OR(R165=5,R165=4),5.35,IF(OR(R165=6,R165=7),5.52,IF(OR(R165=8,R165=9),5.71,IF(OR(R165=10,R165=11,R165=12),5.89,IF(OR(R165=13,R165=14,R165=15),6.09,IF(OR(R165=16,R165=17,R165=18),6.29,6.49)))))))))), IF(W165="Գ-2", IF(R165=0,3.88,IF(R165=1,4.01,IF(R165=2,4.14,IF(R165=3,4.27,IF(OR(R165=5,R165=4),4.41,IF(OR(R165=6,R165=7),4.55,IF(OR(R165=8,R165=9),4.7,IF(OR(R165=10,R165=11,R165=12),4.85,IF(OR(R165=13,R165=14,R165=15),5.01,IF(OR(R165=16,R165=17,R165=18),5.17,5.34)))))))))), IF(W165="Գ-3", IF(R165=0,3.21,IF(R165=1,3.31,IF(R165=2,3.42,IF(R165=3,3.53,IF(OR(R165=5,R165=4),3.64,IF(OR(R165=6,R165=7),3.76,IF(OR(R165=8,R165=9),3.88,IF(OR(R165=10,R165=11,R165=12),4.01,IF(OR(R165=13,R165=14,R165=15),4.13,IF(OR(R165=16,R165=17,R165=18),4.27,4.4)))))))))), IF(W165="Ա-1", IF(R165=0,2.66,IF(R165=1,2.75,IF(R165=2,2.83,IF(R165=3,2.92,IF(OR(R165=5,R165=4),3.02,IF(OR(R165=6,R165=7),3.11,IF(OR(R165=8,R165=9),3.21,IF(OR(R165=10,R165=11,R165=12),3.31,IF(OR(R165=13,R165=14,R165=15),3.42,IF(OR(R165=16,R165=17,R165=18),3.53,3.64)))))))))), IF(W165="Ա-2", IF(R165=0,2.28,IF(R165=1,2.35,IF(R165=2,2.43,IF(R165=3,2.5,IF(OR(R165=5,R165=4),2.58,IF(OR(R165=6,R165=7),2.66,IF(OR(R165=8,R165=9),2.75,IF(OR(R165=10,R165=11,R165=12),2.83,IF(OR(R165=13,R165=14,R165=15),2.92,IF(OR(R165=16,R165=17,R165=18),3.01,3.11)))))))))),IF(W165="Ա-3", IF(R165=0,1.96,IF(R165=1,2.02,IF(R165=2,2.08,IF(R165=3,2.15,IF(OR(R165=5,R165=4),2.21,IF(OR(R165=6,R165=7),2.28,IF(OR(R165=8,R165=9),2.35,IF(OR(R165=10,R165=11,R165=12),2.42,IF(OR(R165=13,R165=14,R165=15),2.5,IF(OR(R165=16,R165=17,R165=18),2.58,2.66)))))))))), IF(W165="Կ-1", IF(R165=0,1.68,IF(R165=1,1.73,IF(R165=2,1.79,IF(R165=3,1.84,IF(OR(R165=5,R165=4),1.9,IF(OR(R165=6,R165=7),1.96,IF(OR(R165=8,R165=9),2.02,IF(OR(R165=10,R165=11,R165=12),2.08,IF(OR(R165=13,R165=14,R165=15),2.14,IF(OR(R165=16,R165=17,R165=18),2.21,2.28)))))))))), IF(W165="Կ-2", IF(R165=0,1.45,IF(R165=1,1.49,IF(R165=2,1.54,IF(R165=3,1.59,IF(OR(R165=5,R165=4),1.63,IF(OR(R165=6,R165=7),1.68,IF(OR(R165=8,R165=9),1.73,IF(OR(R165=10,R165=11,R165=12),1.79,IF(OR(R165=13,R165=14,R165=15),1.84,IF(OR(R165=16,R165=17,R165=18),1.9,1.95)))))))))),IF(W165="Կ-3", IF(R165=0,1.25,IF(R165=1,1.29,IF(R165=2,1.33,IF(R165=3,1.37,IF(OR(R165=5,R165=4),1.41,IF(OR(R165=6,R165=7),1.45,IF(OR(R165=8,R165=9),1.49,IF(OR(R165=10,R165=11,R165=12),1.54,IF(OR(R165=13,R165=14,R165=15),1.58,IF(OR(R165=16,R165=17,R165=18),1.63,1.68)))))))))), "Error"))))))))))))</f>
        <v>1.79</v>
      </c>
      <c r="T165" s="456">
        <v>83200</v>
      </c>
      <c r="U165" s="456"/>
      <c r="V165" s="456"/>
      <c r="W165" s="594" t="str">
        <f>+M165</f>
        <v>Կ-1</v>
      </c>
      <c r="X165" s="456">
        <f>T165*S165</f>
        <v>148928</v>
      </c>
      <c r="Y165" s="595">
        <f>+U165+V165+X165</f>
        <v>148928</v>
      </c>
      <c r="Z165" s="595">
        <f>+Y165*13</f>
        <v>1936064</v>
      </c>
      <c r="AA165" s="597">
        <f>+Q165</f>
        <v>1</v>
      </c>
      <c r="AB165" s="597">
        <f>+R165+1</f>
        <v>3</v>
      </c>
      <c r="AC165" s="593">
        <f>IF(AA165&lt;1,0,IF(AG165="Բ-1",IF(AB165=0,6.94,IF(AB165=1,7.17,IF(AB165=2,7.41,IF(AB165=3,7.66,IF(OR(AB165=5,AB165=4),7.92,IF(OR(AB165=6,AB165=7),8.18,IF(OR(AB165=8,AB165=9),8.46,IF(OR(AB165=10,AB165=11,AB165=12),8.74,IF(OR(AB165=13,AB165=14,AB165=15),9.03,IF(OR(AB165=16,AB165=17,AB165=18),9.33,9.65)))))))))),IF(AG165="Բ-2", IF(AB165=0,5.71,IF(AB165=1,5.89,IF(AB165=2,6.09,IF(AB165=3,6.29,IF(OR(AB165=5,AB165=4),6.5,IF(OR(AB165=6,AB165=7),6.72,IF(OR(AB165=8,AB165=9),6.94,IF(OR(AB165=10,AB165=11,AB165=12),7.17,IF(OR(AB165=13,AB165=14,AB165=15),7.41,IF(OR(AB165=16,AB165=17,AB165=18),7.65,7.91)))))))))), IF(AG165="Գ-1", IF(AB165=0,4.7,IF(AB165=1,4.86,IF(AB165=2,5.01,IF(AB165=3,5.18,IF(OR(AB165=5,AB165=4),5.35,IF(OR(AB165=6,AB165=7),5.52,IF(OR(AB165=8,AB165=9),5.71,IF(OR(AB165=10,AB165=11,AB165=12),5.89,IF(OR(AB165=13,AB165=14,AB165=15),6.09,IF(OR(AB165=16,AB165=17,AB165=18),6.29,6.49)))))))))), IF(AG165="Գ-2", IF(AB165=0,3.88,IF(AB165=1,4.01,IF(AB165=2,4.14,IF(AB165=3,4.27,IF(OR(AB165=5,AB165=4),4.41,IF(OR(AB165=6,AB165=7),4.55,IF(OR(AB165=8,AB165=9),4.7,IF(OR(AB165=10,AB165=11,AB165=12),4.85,IF(OR(AB165=13,AB165=14,AB165=15),5.01,IF(OR(AB165=16,AB165=17,AB165=18),5.17,5.34)))))))))), IF(AG165="Գ-3", IF(AB165=0,3.21,IF(AB165=1,3.31,IF(AB165=2,3.42,IF(AB165=3,3.53,IF(OR(AB165=5,AB165=4),3.64,IF(OR(AB165=6,AB165=7),3.76,IF(OR(AB165=8,AB165=9),3.88,IF(OR(AB165=10,AB165=11,AB165=12),4.01,IF(OR(AB165=13,AB165=14,AB165=15),4.13,IF(OR(AB165=16,AB165=17,AB165=18),4.27,4.4)))))))))), IF(AG165="Ա-1", IF(AB165=0,2.66,IF(AB165=1,2.75,IF(AB165=2,2.83,IF(AB165=3,2.92,IF(OR(AB165=5,AB165=4),3.02,IF(OR(AB165=6,AB165=7),3.11,IF(OR(AB165=8,AB165=9),3.21,IF(OR(AB165=10,AB165=11,AB165=12),3.31,IF(OR(AB165=13,AB165=14,AB165=15),3.42,IF(OR(AB165=16,AB165=17,AB165=18),3.53,3.64)))))))))), IF(AG165="Ա-2", IF(AB165=0,2.28,IF(AB165=1,2.35,IF(AB165=2,2.43,IF(AB165=3,2.5,IF(OR(AB165=5,AB165=4),2.58,IF(OR(AB165=6,AB165=7),2.66,IF(OR(AB165=8,AB165=9),2.75,IF(OR(AB165=10,AB165=11,AB165=12),2.83,IF(OR(AB165=13,AB165=14,AB165=15),2.92,IF(OR(AB165=16,AB165=17,AB165=18),3.01,3.11)))))))))),IF(AG165="Ա-3", IF(AB165=0,1.96,IF(AB165=1,2.02,IF(AB165=2,2.08,IF(AB165=3,2.15,IF(OR(AB165=5,AB165=4),2.21,IF(OR(AB165=6,AB165=7),2.28,IF(OR(AB165=8,AB165=9),2.35,IF(OR(AB165=10,AB165=11,AB165=12),2.42,IF(OR(AB165=13,AB165=14,AB165=15),2.5,IF(OR(AB165=16,AB165=17,AB165=18),2.58,2.66)))))))))), IF(AG165="Կ-1", IF(AB165=0,1.68,IF(AB165=1,1.73,IF(AB165=2,1.79,IF(AB165=3,1.84,IF(OR(AB165=5,AB165=4),1.9,IF(OR(AB165=6,AB165=7),1.96,IF(OR(AB165=8,AB165=9),2.02,IF(OR(AB165=10,AB165=11,AB165=12),2.08,IF(OR(AB165=13,AB165=14,AB165=15),2.14,IF(OR(AB165=16,AB165=17,AB165=18),2.21,2.28)))))))))), IF(AG165="Կ-2", IF(AB165=0,1.45,IF(AB165=1,1.49,IF(AB165=2,1.54,IF(AB165=3,1.59,IF(OR(AB165=5,AB165=4),1.63,IF(OR(AB165=6,AB165=7),1.68,IF(OR(AB165=8,AB165=9),1.73,IF(OR(AB165=10,AB165=11,AB165=12),1.79,IF(OR(AB165=13,AB165=14,AB165=15),1.84,IF(OR(AB165=16,AB165=17,AB165=18),1.9,1.95)))))))))),IF(AG165="Կ-3", IF(AB165=0,1.25,IF(AB165=1,1.29,IF(AB165=2,1.33,IF(AB165=3,1.37,IF(OR(AB165=5,AB165=4),1.41,IF(OR(AB165=6,AB165=7),1.45,IF(OR(AB165=8,AB165=9),1.49,IF(OR(AB165=10,AB165=11,AB165=12),1.54,IF(OR(AB165=13,AB165=14,AB165=15),1.58,IF(OR(AB165=16,AB165=17,AB165=18),1.63,1.68)))))))))), "Error"))))))))))))</f>
        <v>1.84</v>
      </c>
      <c r="AD165" s="456">
        <v>83200</v>
      </c>
      <c r="AE165" s="456"/>
      <c r="AF165" s="456"/>
      <c r="AG165" s="594" t="str">
        <f>+W165</f>
        <v>Կ-1</v>
      </c>
      <c r="AH165" s="456">
        <f>AD165*AC165</f>
        <v>153088</v>
      </c>
      <c r="AI165" s="595">
        <f>AH165+AE165+AF165</f>
        <v>153088</v>
      </c>
      <c r="AJ165" s="595">
        <f>+AI165*13</f>
        <v>1990144</v>
      </c>
      <c r="AK165" s="597">
        <f>+AA165</f>
        <v>1</v>
      </c>
      <c r="AL165" s="597">
        <f>+AB165+1</f>
        <v>4</v>
      </c>
      <c r="AM165" s="593">
        <f>IF(AK165&lt;1,0,IF(AQ165="Բ-1",IF(AL165=0,6.94,IF(AL165=1,7.17,IF(AL165=2,7.41,IF(AL165=3,7.66,IF(OR(AL165=5,AL165=4),7.92,IF(OR(AL165=6,AL165=7),8.18,IF(OR(AL165=8,AL165=9),8.46,IF(OR(AL165=10,AL165=11,AL165=12),8.74,IF(OR(AL165=13,AL165=14,AL165=15),9.03,IF(OR(AL165=16,AL165=17,AL165=18),9.33,9.65)))))))))),IF(AQ165="Բ-2", IF(AL165=0,5.71,IF(AL165=1,5.89,IF(AL165=2,6.09,IF(AL165=3,6.29,IF(OR(AL165=5,AL165=4),6.5,IF(OR(AL165=6,AL165=7),6.72,IF(OR(AL165=8,AL165=9),6.94,IF(OR(AL165=10,AL165=11,AL165=12),7.17,IF(OR(AL165=13,AL165=14,AL165=15),7.41,IF(OR(AL165=16,AL165=17,AL165=18),7.65,7.91)))))))))), IF(AQ165="Գ-1", IF(AL165=0,4.7,IF(AL165=1,4.86,IF(AL165=2,5.01,IF(AL165=3,5.18,IF(OR(AL165=5,AL165=4),5.35,IF(OR(AL165=6,AL165=7),5.52,IF(OR(AL165=8,AL165=9),5.71,IF(OR(AL165=10,AL165=11,AL165=12),5.89,IF(OR(AL165=13,AL165=14,AL165=15),6.09,IF(OR(AL165=16,AL165=17,AL165=18),6.29,6.49)))))))))), IF(AQ165="Գ-2", IF(AL165=0,3.88,IF(AL165=1,4.01,IF(AL165=2,4.14,IF(AL165=3,4.27,IF(OR(AL165=5,AL165=4),4.41,IF(OR(AL165=6,AL165=7),4.55,IF(OR(AL165=8,AL165=9),4.7,IF(OR(AL165=10,AL165=11,AL165=12),4.85,IF(OR(AL165=13,AL165=14,AL165=15),5.01,IF(OR(AL165=16,AL165=17,AL165=18),5.17,5.34)))))))))), IF(AQ165="Գ-3", IF(AL165=0,3.21,IF(AL165=1,3.31,IF(AL165=2,3.42,IF(AL165=3,3.53,IF(OR(AL165=5,AL165=4),3.64,IF(OR(AL165=6,AL165=7),3.76,IF(OR(AL165=8,AL165=9),3.88,IF(OR(AL165=10,AL165=11,AL165=12),4.01,IF(OR(AL165=13,AL165=14,AL165=15),4.13,IF(OR(AL165=16,AL165=17,AL165=18),4.27,4.4)))))))))), IF(AQ165="Ա-1", IF(AL165=0,2.66,IF(AL165=1,2.75,IF(AL165=2,2.83,IF(AL165=3,2.92,IF(OR(AL165=5,AL165=4),3.02,IF(OR(AL165=6,AL165=7),3.11,IF(OR(AL165=8,AL165=9),3.21,IF(OR(AL165=10,AL165=11,AL165=12),3.31,IF(OR(AL165=13,AL165=14,AL165=15),3.42,IF(OR(AL165=16,AL165=17,AL165=18),3.53,3.64)))))))))), IF(AQ165="Ա-2", IF(AL165=0,2.28,IF(AL165=1,2.35,IF(AL165=2,2.43,IF(AL165=3,2.5,IF(OR(AL165=5,AL165=4),2.58,IF(OR(AL165=6,AL165=7),2.66,IF(OR(AL165=8,AL165=9),2.75,IF(OR(AL165=10,AL165=11,AL165=12),2.83,IF(OR(AL165=13,AL165=14,AL165=15),2.92,IF(OR(AL165=16,AL165=17,AL165=18),3.01,3.11)))))))))),IF(AQ165="Ա-3", IF(AL165=0,1.96,IF(AL165=1,2.02,IF(AL165=2,2.08,IF(AL165=3,2.15,IF(OR(AL165=5,AL165=4),2.21,IF(OR(AL165=6,AL165=7),2.28,IF(OR(AL165=8,AL165=9),2.35,IF(OR(AL165=10,AL165=11,AL165=12),2.42,IF(OR(AL165=13,AL165=14,AL165=15),2.5,IF(OR(AL165=16,AL165=17,AL165=18),2.58,2.66)))))))))), IF(AQ165="Կ-1", IF(AL165=0,1.68,IF(AL165=1,1.73,IF(AL165=2,1.79,IF(AL165=3,1.84,IF(OR(AL165=5,AL165=4),1.9,IF(OR(AL165=6,AL165=7),1.96,IF(OR(AL165=8,AL165=9),2.02,IF(OR(AL165=10,AL165=11,AL165=12),2.08,IF(OR(AL165=13,AL165=14,AL165=15),2.14,IF(OR(AL165=16,AL165=17,AL165=18),2.21,2.28)))))))))), IF(AQ165="Կ-2", IF(AL165=0,1.45,IF(AL165=1,1.49,IF(AL165=2,1.54,IF(AL165=3,1.59,IF(OR(AL165=5,AL165=4),1.63,IF(OR(AL165=6,AL165=7),1.68,IF(OR(AL165=8,AL165=9),1.73,IF(OR(AL165=10,AL165=11,AL165=12),1.79,IF(OR(AL165=13,AL165=14,AL165=15),1.84,IF(OR(AL165=16,AL165=17,AL165=18),1.9,1.95)))))))))),IF(AQ165="Կ-3", IF(AL165=0,1.25,IF(AL165=1,1.29,IF(AL165=2,1.33,IF(AL165=3,1.37,IF(OR(AL165=5,AL165=4),1.41,IF(OR(AL165=6,AL165=7),1.45,IF(OR(AL165=8,AL165=9),1.49,IF(OR(AL165=10,AL165=11,AL165=12),1.54,IF(OR(AL165=13,AL165=14,AL165=15),1.58,IF(OR(AL165=16,AL165=17,AL165=18),1.63,1.68)))))))))), "Error"))))))))))))</f>
        <v>1.9</v>
      </c>
      <c r="AN165" s="456">
        <v>83200</v>
      </c>
      <c r="AO165" s="456"/>
      <c r="AP165" s="456"/>
      <c r="AQ165" s="594" t="str">
        <f>+AG165</f>
        <v>Կ-1</v>
      </c>
      <c r="AR165" s="456">
        <f>AN165*AM165</f>
        <v>158080</v>
      </c>
      <c r="AS165" s="595">
        <f>AR165+AO165+AP165</f>
        <v>158080</v>
      </c>
      <c r="AT165" s="595">
        <f>+AS165*13</f>
        <v>2055040</v>
      </c>
    </row>
    <row r="166" spans="2:46" s="592" customFormat="1" ht="54">
      <c r="B166" s="782">
        <v>23</v>
      </c>
      <c r="C166" s="812" t="s">
        <v>78</v>
      </c>
      <c r="D166" s="821"/>
      <c r="E166" s="814"/>
      <c r="F166" s="822" t="s">
        <v>1058</v>
      </c>
      <c r="G166" s="787">
        <v>1</v>
      </c>
      <c r="H166" s="787">
        <v>6</v>
      </c>
      <c r="I166" s="789">
        <f>IF(G166&lt;1,0,IF(M166="Բ-1",IF(H166=0,6.94,IF(H166=1,7.17,IF(H166=2,7.41,IF(H166=3,7.66,IF(OR(H166=5,H166=4),7.92,IF(OR(H166=6,H166=7),8.18,IF(OR(H166=8,H166=9),8.46,IF(OR(H166=10,H166=11,H166=12),8.74,IF(OR(H166=13,H166=14,H166=15),9.03,IF(OR(H166=16,H166=17,H166=18),9.33,9.65)))))))))),IF(M166="Բ-2", IF(H166=0,5.71,IF(H166=1,5.89,IF(H166=2,6.09,IF(H166=3,6.29,IF(OR(H166=5,H166=4),6.5,IF(OR(H166=6,H166=7),6.72,IF(OR(H166=8,H166=9),6.94,IF(OR(H166=10,H166=11,H166=12),7.17,IF(OR(H166=13,H166=14,H166=15),7.41,IF(OR(H166=16,H166=17,H166=18),7.65,7.91)))))))))), IF(M166="Գ-1", IF(H166=0,4.7,IF(H166=1,4.86,IF(H166=2,5.01,IF(H166=3,5.18,IF(OR(H166=5,H166=4),5.35,IF(OR(H166=6,H166=7),5.52,IF(OR(H166=8,H166=9),5.71,IF(OR(H166=10,H166=11,H166=12),5.89,IF(OR(H166=13,H166=14,H166=15),6.09,IF(OR(H166=16,H166=17,H166=18),6.29,6.49)))))))))), IF(M166="Գ-2", IF(H166=0,3.88,IF(H166=1,4.01,IF(H166=2,4.14,IF(H166=3,4.27,IF(OR(H166=5,H166=4),4.41,IF(OR(H166=6,H166=7),4.55,IF(OR(H166=8,H166=9),4.7,IF(OR(H166=10,H166=11,H166=12),4.85,IF(OR(H166=13,H166=14,H166=15),5.01,IF(OR(H166=16,H166=17,H166=18),5.17,5.34)))))))))), IF(M166="Գ-3", IF(H166=0,3.21,IF(H166=1,3.31,IF(H166=2,3.42,IF(H166=3,3.53,IF(OR(H166=5,H166=4),3.64,IF(OR(H166=6,H166=7),3.76,IF(OR(H166=8,H166=9),3.88,IF(OR(H166=10,H166=11,H166=12),4.01,IF(OR(H166=13,H166=14,H166=15),4.13,IF(OR(H166=16,H166=17,H166=18),4.27,4.4)))))))))), IF(M166="Ա-1", IF(H166=0,2.66,IF(H166=1,2.75,IF(H166=2,2.83,IF(H166=3,2.92,IF(OR(H166=5,H166=4),3.02,IF(OR(H166=6,H166=7),3.11,IF(OR(H166=8,H166=9),3.21,IF(OR(H166=10,H166=11,H166=12),3.31,IF(OR(H166=13,H166=14,H166=15),3.42,IF(OR(H166=16,H166=17,H166=18),3.53,3.64)))))))))), IF(M166="Ա-2", IF(H166=0,2.28,IF(H166=1,2.35,IF(H166=2,2.43,IF(H166=3,2.5,IF(OR(H166=5,H166=4),2.58,IF(OR(H166=6,H166=7),2.66,IF(OR(H166=8,H166=9),2.75,IF(OR(H166=10,H166=11,H166=12),2.83,IF(OR(H166=13,H166=14,H166=15),2.92,IF(OR(H166=16,H166=17,H166=18),3.01,3.11)))))))))),IF(M166="Ա-3", IF(H166=0,1.96,IF(H166=1,2.02,IF(H166=2,2.08,IF(H166=3,2.15,IF(OR(H166=5,H166=4),2.21,IF(OR(H166=6,H166=7),2.28,IF(OR(H166=8,H166=9),2.35,IF(OR(H166=10,H166=11,H166=12),2.42,IF(OR(H166=13,H166=14,H166=15),2.5,IF(OR(H166=16,H166=17,H166=18),2.58,2.66)))))))))), IF(M166="Կ-1", IF(H166=0,1.68,IF(H166=1,1.73,IF(H166=2,1.79,IF(H166=3,1.84,IF(OR(H166=5,H166=4),1.9,IF(OR(H166=6,H166=7),1.96,IF(OR(H166=8,H166=9),2.02,IF(OR(H166=10,H166=11,H166=12),2.08,IF(OR(H166=13,H166=14,H166=15),2.14,IF(OR(H166=16,H166=17,H166=18),2.21,2.28)))))))))), IF(M166="Կ-2", IF(H166=0,1.45,IF(H166=1,1.49,IF(H166=2,1.54,IF(H166=3,1.59,IF(OR(H166=5,H166=4),1.63,IF(OR(H166=6,H166=7),1.68,IF(OR(H166=8,H166=9),1.73,IF(OR(H166=10,H166=11,H166=12),1.79,IF(OR(H166=13,H166=14,H166=15),1.84,IF(OR(H166=16,H166=17,H166=18),1.9,1.95)))))))))),IF(M166="Կ-3", IF(H166=0,1.25,IF(H166=1,1.29,IF(H166=2,1.33,IF(H166=3,1.37,IF(OR(H166=5,H166=4),1.41,IF(OR(H166=6,H166=7),1.45,IF(OR(H166=8,H166=9),1.49,IF(OR(H166=10,H166=11,H166=12),1.54,IF(OR(H166=13,H166=14,H166=15),1.58,IF(OR(H166=16,H166=17,H166=18),1.63,1.68)))))))))), "Error"))))))))))))</f>
        <v>1.96</v>
      </c>
      <c r="J166" s="790">
        <v>83200</v>
      </c>
      <c r="K166" s="790"/>
      <c r="L166" s="790"/>
      <c r="M166" s="791" t="s">
        <v>86</v>
      </c>
      <c r="N166" s="790">
        <f>J166*I166</f>
        <v>163072</v>
      </c>
      <c r="O166" s="792">
        <f>I166*J166+K166+L166</f>
        <v>163072</v>
      </c>
      <c r="P166" s="792">
        <f>+O166*13</f>
        <v>2119936</v>
      </c>
      <c r="Q166" s="597">
        <f>+G166</f>
        <v>1</v>
      </c>
      <c r="R166" s="597">
        <f>+H166+1</f>
        <v>7</v>
      </c>
      <c r="S166" s="593">
        <f>IF(Q166&lt;1,0,IF(W166="Բ-1",IF(R166=0,6.94,IF(R166=1,7.17,IF(R166=2,7.41,IF(R166=3,7.66,IF(OR(R166=5,R166=4),7.92,IF(OR(R166=6,R166=7),8.18,IF(OR(R166=8,R166=9),8.46,IF(OR(R166=10,R166=11,R166=12),8.74,IF(OR(R166=13,R166=14,R166=15),9.03,IF(OR(R166=16,R166=17,R166=18),9.33,9.65)))))))))),IF(W166="Բ-2", IF(R166=0,5.71,IF(R166=1,5.89,IF(R166=2,6.09,IF(R166=3,6.29,IF(OR(R166=5,R166=4),6.5,IF(OR(R166=6,R166=7),6.72,IF(OR(R166=8,R166=9),6.94,IF(OR(R166=10,R166=11,R166=12),7.17,IF(OR(R166=13,R166=14,R166=15),7.41,IF(OR(R166=16,R166=17,R166=18),7.65,7.91)))))))))), IF(W166="Գ-1", IF(R166=0,4.7,IF(R166=1,4.86,IF(R166=2,5.01,IF(R166=3,5.18,IF(OR(R166=5,R166=4),5.35,IF(OR(R166=6,R166=7),5.52,IF(OR(R166=8,R166=9),5.71,IF(OR(R166=10,R166=11,R166=12),5.89,IF(OR(R166=13,R166=14,R166=15),6.09,IF(OR(R166=16,R166=17,R166=18),6.29,6.49)))))))))), IF(W166="Գ-2", IF(R166=0,3.88,IF(R166=1,4.01,IF(R166=2,4.14,IF(R166=3,4.27,IF(OR(R166=5,R166=4),4.41,IF(OR(R166=6,R166=7),4.55,IF(OR(R166=8,R166=9),4.7,IF(OR(R166=10,R166=11,R166=12),4.85,IF(OR(R166=13,R166=14,R166=15),5.01,IF(OR(R166=16,R166=17,R166=18),5.17,5.34)))))))))), IF(W166="Գ-3", IF(R166=0,3.21,IF(R166=1,3.31,IF(R166=2,3.42,IF(R166=3,3.53,IF(OR(R166=5,R166=4),3.64,IF(OR(R166=6,R166=7),3.76,IF(OR(R166=8,R166=9),3.88,IF(OR(R166=10,R166=11,R166=12),4.01,IF(OR(R166=13,R166=14,R166=15),4.13,IF(OR(R166=16,R166=17,R166=18),4.27,4.4)))))))))), IF(W166="Ա-1", IF(R166=0,2.66,IF(R166=1,2.75,IF(R166=2,2.83,IF(R166=3,2.92,IF(OR(R166=5,R166=4),3.02,IF(OR(R166=6,R166=7),3.11,IF(OR(R166=8,R166=9),3.21,IF(OR(R166=10,R166=11,R166=12),3.31,IF(OR(R166=13,R166=14,R166=15),3.42,IF(OR(R166=16,R166=17,R166=18),3.53,3.64)))))))))), IF(W166="Ա-2", IF(R166=0,2.28,IF(R166=1,2.35,IF(R166=2,2.43,IF(R166=3,2.5,IF(OR(R166=5,R166=4),2.58,IF(OR(R166=6,R166=7),2.66,IF(OR(R166=8,R166=9),2.75,IF(OR(R166=10,R166=11,R166=12),2.83,IF(OR(R166=13,R166=14,R166=15),2.92,IF(OR(R166=16,R166=17,R166=18),3.01,3.11)))))))))),IF(W166="Ա-3", IF(R166=0,1.96,IF(R166=1,2.02,IF(R166=2,2.08,IF(R166=3,2.15,IF(OR(R166=5,R166=4),2.21,IF(OR(R166=6,R166=7),2.28,IF(OR(R166=8,R166=9),2.35,IF(OR(R166=10,R166=11,R166=12),2.42,IF(OR(R166=13,R166=14,R166=15),2.5,IF(OR(R166=16,R166=17,R166=18),2.58,2.66)))))))))), IF(W166="Կ-1", IF(R166=0,1.68,IF(R166=1,1.73,IF(R166=2,1.79,IF(R166=3,1.84,IF(OR(R166=5,R166=4),1.9,IF(OR(R166=6,R166=7),1.96,IF(OR(R166=8,R166=9),2.02,IF(OR(R166=10,R166=11,R166=12),2.08,IF(OR(R166=13,R166=14,R166=15),2.14,IF(OR(R166=16,R166=17,R166=18),2.21,2.28)))))))))), IF(W166="Կ-2", IF(R166=0,1.45,IF(R166=1,1.49,IF(R166=2,1.54,IF(R166=3,1.59,IF(OR(R166=5,R166=4),1.63,IF(OR(R166=6,R166=7),1.68,IF(OR(R166=8,R166=9),1.73,IF(OR(R166=10,R166=11,R166=12),1.79,IF(OR(R166=13,R166=14,R166=15),1.84,IF(OR(R166=16,R166=17,R166=18),1.9,1.95)))))))))),IF(W166="Կ-3", IF(R166=0,1.25,IF(R166=1,1.29,IF(R166=2,1.33,IF(R166=3,1.37,IF(OR(R166=5,R166=4),1.41,IF(OR(R166=6,R166=7),1.45,IF(OR(R166=8,R166=9),1.49,IF(OR(R166=10,R166=11,R166=12),1.54,IF(OR(R166=13,R166=14,R166=15),1.58,IF(OR(R166=16,R166=17,R166=18),1.63,1.68)))))))))), "Error"))))))))))))</f>
        <v>1.96</v>
      </c>
      <c r="T166" s="456">
        <v>83200</v>
      </c>
      <c r="U166" s="513"/>
      <c r="V166" s="456"/>
      <c r="W166" s="594" t="str">
        <f>+M166</f>
        <v>Կ-1</v>
      </c>
      <c r="X166" s="456">
        <f>T166*S166</f>
        <v>163072</v>
      </c>
      <c r="Y166" s="595">
        <f>+U166+V166+X166</f>
        <v>163072</v>
      </c>
      <c r="Z166" s="595">
        <f>+Y166*13</f>
        <v>2119936</v>
      </c>
      <c r="AA166" s="597">
        <f>+Q166</f>
        <v>1</v>
      </c>
      <c r="AB166" s="597">
        <f>+R166+1</f>
        <v>8</v>
      </c>
      <c r="AC166" s="593">
        <f>IF(AA166&lt;1,0,IF(AG166="Բ-1",IF(AB166=0,6.94,IF(AB166=1,7.17,IF(AB166=2,7.41,IF(AB166=3,7.66,IF(OR(AB166=5,AB166=4),7.92,IF(OR(AB166=6,AB166=7),8.18,IF(OR(AB166=8,AB166=9),8.46,IF(OR(AB166=10,AB166=11,AB166=12),8.74,IF(OR(AB166=13,AB166=14,AB166=15),9.03,IF(OR(AB166=16,AB166=17,AB166=18),9.33,9.65)))))))))),IF(AG166="Բ-2", IF(AB166=0,5.71,IF(AB166=1,5.89,IF(AB166=2,6.09,IF(AB166=3,6.29,IF(OR(AB166=5,AB166=4),6.5,IF(OR(AB166=6,AB166=7),6.72,IF(OR(AB166=8,AB166=9),6.94,IF(OR(AB166=10,AB166=11,AB166=12),7.17,IF(OR(AB166=13,AB166=14,AB166=15),7.41,IF(OR(AB166=16,AB166=17,AB166=18),7.65,7.91)))))))))), IF(AG166="Գ-1", IF(AB166=0,4.7,IF(AB166=1,4.86,IF(AB166=2,5.01,IF(AB166=3,5.18,IF(OR(AB166=5,AB166=4),5.35,IF(OR(AB166=6,AB166=7),5.52,IF(OR(AB166=8,AB166=9),5.71,IF(OR(AB166=10,AB166=11,AB166=12),5.89,IF(OR(AB166=13,AB166=14,AB166=15),6.09,IF(OR(AB166=16,AB166=17,AB166=18),6.29,6.49)))))))))), IF(AG166="Գ-2", IF(AB166=0,3.88,IF(AB166=1,4.01,IF(AB166=2,4.14,IF(AB166=3,4.27,IF(OR(AB166=5,AB166=4),4.41,IF(OR(AB166=6,AB166=7),4.55,IF(OR(AB166=8,AB166=9),4.7,IF(OR(AB166=10,AB166=11,AB166=12),4.85,IF(OR(AB166=13,AB166=14,AB166=15),5.01,IF(OR(AB166=16,AB166=17,AB166=18),5.17,5.34)))))))))), IF(AG166="Գ-3", IF(AB166=0,3.21,IF(AB166=1,3.31,IF(AB166=2,3.42,IF(AB166=3,3.53,IF(OR(AB166=5,AB166=4),3.64,IF(OR(AB166=6,AB166=7),3.76,IF(OR(AB166=8,AB166=9),3.88,IF(OR(AB166=10,AB166=11,AB166=12),4.01,IF(OR(AB166=13,AB166=14,AB166=15),4.13,IF(OR(AB166=16,AB166=17,AB166=18),4.27,4.4)))))))))), IF(AG166="Ա-1", IF(AB166=0,2.66,IF(AB166=1,2.75,IF(AB166=2,2.83,IF(AB166=3,2.92,IF(OR(AB166=5,AB166=4),3.02,IF(OR(AB166=6,AB166=7),3.11,IF(OR(AB166=8,AB166=9),3.21,IF(OR(AB166=10,AB166=11,AB166=12),3.31,IF(OR(AB166=13,AB166=14,AB166=15),3.42,IF(OR(AB166=16,AB166=17,AB166=18),3.53,3.64)))))))))), IF(AG166="Ա-2", IF(AB166=0,2.28,IF(AB166=1,2.35,IF(AB166=2,2.43,IF(AB166=3,2.5,IF(OR(AB166=5,AB166=4),2.58,IF(OR(AB166=6,AB166=7),2.66,IF(OR(AB166=8,AB166=9),2.75,IF(OR(AB166=10,AB166=11,AB166=12),2.83,IF(OR(AB166=13,AB166=14,AB166=15),2.92,IF(OR(AB166=16,AB166=17,AB166=18),3.01,3.11)))))))))),IF(AG166="Ա-3", IF(AB166=0,1.96,IF(AB166=1,2.02,IF(AB166=2,2.08,IF(AB166=3,2.15,IF(OR(AB166=5,AB166=4),2.21,IF(OR(AB166=6,AB166=7),2.28,IF(OR(AB166=8,AB166=9),2.35,IF(OR(AB166=10,AB166=11,AB166=12),2.42,IF(OR(AB166=13,AB166=14,AB166=15),2.5,IF(OR(AB166=16,AB166=17,AB166=18),2.58,2.66)))))))))), IF(AG166="Կ-1", IF(AB166=0,1.68,IF(AB166=1,1.73,IF(AB166=2,1.79,IF(AB166=3,1.84,IF(OR(AB166=5,AB166=4),1.9,IF(OR(AB166=6,AB166=7),1.96,IF(OR(AB166=8,AB166=9),2.02,IF(OR(AB166=10,AB166=11,AB166=12),2.08,IF(OR(AB166=13,AB166=14,AB166=15),2.14,IF(OR(AB166=16,AB166=17,AB166=18),2.21,2.28)))))))))), IF(AG166="Կ-2", IF(AB166=0,1.45,IF(AB166=1,1.49,IF(AB166=2,1.54,IF(AB166=3,1.59,IF(OR(AB166=5,AB166=4),1.63,IF(OR(AB166=6,AB166=7),1.68,IF(OR(AB166=8,AB166=9),1.73,IF(OR(AB166=10,AB166=11,AB166=12),1.79,IF(OR(AB166=13,AB166=14,AB166=15),1.84,IF(OR(AB166=16,AB166=17,AB166=18),1.9,1.95)))))))))),IF(AG166="Կ-3", IF(AB166=0,1.25,IF(AB166=1,1.29,IF(AB166=2,1.33,IF(AB166=3,1.37,IF(OR(AB166=5,AB166=4),1.41,IF(OR(AB166=6,AB166=7),1.45,IF(OR(AB166=8,AB166=9),1.49,IF(OR(AB166=10,AB166=11,AB166=12),1.54,IF(OR(AB166=13,AB166=14,AB166=15),1.58,IF(OR(AB166=16,AB166=17,AB166=18),1.63,1.68)))))))))), "Error"))))))))))))</f>
        <v>2.02</v>
      </c>
      <c r="AD166" s="456">
        <v>83200</v>
      </c>
      <c r="AE166" s="513"/>
      <c r="AF166" s="456"/>
      <c r="AG166" s="594" t="str">
        <f>+W166</f>
        <v>Կ-1</v>
      </c>
      <c r="AH166" s="456">
        <f>AD166*AC166</f>
        <v>168064</v>
      </c>
      <c r="AI166" s="595">
        <f>AH166+AE166+AF166</f>
        <v>168064</v>
      </c>
      <c r="AJ166" s="595">
        <f>+AI166*13</f>
        <v>2184832</v>
      </c>
      <c r="AK166" s="597">
        <f>+AA166</f>
        <v>1</v>
      </c>
      <c r="AL166" s="597">
        <f>+AB166+1</f>
        <v>9</v>
      </c>
      <c r="AM166" s="593">
        <f>IF(AK166&lt;1,0,IF(AQ166="Բ-1",IF(AL166=0,6.94,IF(AL166=1,7.17,IF(AL166=2,7.41,IF(AL166=3,7.66,IF(OR(AL166=5,AL166=4),7.92,IF(OR(AL166=6,AL166=7),8.18,IF(OR(AL166=8,AL166=9),8.46,IF(OR(AL166=10,AL166=11,AL166=12),8.74,IF(OR(AL166=13,AL166=14,AL166=15),9.03,IF(OR(AL166=16,AL166=17,AL166=18),9.33,9.65)))))))))),IF(AQ166="Բ-2", IF(AL166=0,5.71,IF(AL166=1,5.89,IF(AL166=2,6.09,IF(AL166=3,6.29,IF(OR(AL166=5,AL166=4),6.5,IF(OR(AL166=6,AL166=7),6.72,IF(OR(AL166=8,AL166=9),6.94,IF(OR(AL166=10,AL166=11,AL166=12),7.17,IF(OR(AL166=13,AL166=14,AL166=15),7.41,IF(OR(AL166=16,AL166=17,AL166=18),7.65,7.91)))))))))), IF(AQ166="Գ-1", IF(AL166=0,4.7,IF(AL166=1,4.86,IF(AL166=2,5.01,IF(AL166=3,5.18,IF(OR(AL166=5,AL166=4),5.35,IF(OR(AL166=6,AL166=7),5.52,IF(OR(AL166=8,AL166=9),5.71,IF(OR(AL166=10,AL166=11,AL166=12),5.89,IF(OR(AL166=13,AL166=14,AL166=15),6.09,IF(OR(AL166=16,AL166=17,AL166=18),6.29,6.49)))))))))), IF(AQ166="Գ-2", IF(AL166=0,3.88,IF(AL166=1,4.01,IF(AL166=2,4.14,IF(AL166=3,4.27,IF(OR(AL166=5,AL166=4),4.41,IF(OR(AL166=6,AL166=7),4.55,IF(OR(AL166=8,AL166=9),4.7,IF(OR(AL166=10,AL166=11,AL166=12),4.85,IF(OR(AL166=13,AL166=14,AL166=15),5.01,IF(OR(AL166=16,AL166=17,AL166=18),5.17,5.34)))))))))), IF(AQ166="Գ-3", IF(AL166=0,3.21,IF(AL166=1,3.31,IF(AL166=2,3.42,IF(AL166=3,3.53,IF(OR(AL166=5,AL166=4),3.64,IF(OR(AL166=6,AL166=7),3.76,IF(OR(AL166=8,AL166=9),3.88,IF(OR(AL166=10,AL166=11,AL166=12),4.01,IF(OR(AL166=13,AL166=14,AL166=15),4.13,IF(OR(AL166=16,AL166=17,AL166=18),4.27,4.4)))))))))), IF(AQ166="Ա-1", IF(AL166=0,2.66,IF(AL166=1,2.75,IF(AL166=2,2.83,IF(AL166=3,2.92,IF(OR(AL166=5,AL166=4),3.02,IF(OR(AL166=6,AL166=7),3.11,IF(OR(AL166=8,AL166=9),3.21,IF(OR(AL166=10,AL166=11,AL166=12),3.31,IF(OR(AL166=13,AL166=14,AL166=15),3.42,IF(OR(AL166=16,AL166=17,AL166=18),3.53,3.64)))))))))), IF(AQ166="Ա-2", IF(AL166=0,2.28,IF(AL166=1,2.35,IF(AL166=2,2.43,IF(AL166=3,2.5,IF(OR(AL166=5,AL166=4),2.58,IF(OR(AL166=6,AL166=7),2.66,IF(OR(AL166=8,AL166=9),2.75,IF(OR(AL166=10,AL166=11,AL166=12),2.83,IF(OR(AL166=13,AL166=14,AL166=15),2.92,IF(OR(AL166=16,AL166=17,AL166=18),3.01,3.11)))))))))),IF(AQ166="Ա-3", IF(AL166=0,1.96,IF(AL166=1,2.02,IF(AL166=2,2.08,IF(AL166=3,2.15,IF(OR(AL166=5,AL166=4),2.21,IF(OR(AL166=6,AL166=7),2.28,IF(OR(AL166=8,AL166=9),2.35,IF(OR(AL166=10,AL166=11,AL166=12),2.42,IF(OR(AL166=13,AL166=14,AL166=15),2.5,IF(OR(AL166=16,AL166=17,AL166=18),2.58,2.66)))))))))), IF(AQ166="Կ-1", IF(AL166=0,1.68,IF(AL166=1,1.73,IF(AL166=2,1.79,IF(AL166=3,1.84,IF(OR(AL166=5,AL166=4),1.9,IF(OR(AL166=6,AL166=7),1.96,IF(OR(AL166=8,AL166=9),2.02,IF(OR(AL166=10,AL166=11,AL166=12),2.08,IF(OR(AL166=13,AL166=14,AL166=15),2.14,IF(OR(AL166=16,AL166=17,AL166=18),2.21,2.28)))))))))), IF(AQ166="Կ-2", IF(AL166=0,1.45,IF(AL166=1,1.49,IF(AL166=2,1.54,IF(AL166=3,1.59,IF(OR(AL166=5,AL166=4),1.63,IF(OR(AL166=6,AL166=7),1.68,IF(OR(AL166=8,AL166=9),1.73,IF(OR(AL166=10,AL166=11,AL166=12),1.79,IF(OR(AL166=13,AL166=14,AL166=15),1.84,IF(OR(AL166=16,AL166=17,AL166=18),1.9,1.95)))))))))),IF(AQ166="Կ-3", IF(AL166=0,1.25,IF(AL166=1,1.29,IF(AL166=2,1.33,IF(AL166=3,1.37,IF(OR(AL166=5,AL166=4),1.41,IF(OR(AL166=6,AL166=7),1.45,IF(OR(AL166=8,AL166=9),1.49,IF(OR(AL166=10,AL166=11,AL166=12),1.54,IF(OR(AL166=13,AL166=14,AL166=15),1.58,IF(OR(AL166=16,AL166=17,AL166=18),1.63,1.68)))))))))), "Error"))))))))))))</f>
        <v>2.02</v>
      </c>
      <c r="AN166" s="456">
        <v>83200</v>
      </c>
      <c r="AO166" s="513"/>
      <c r="AP166" s="456"/>
      <c r="AQ166" s="594" t="str">
        <f>+AG166</f>
        <v>Կ-1</v>
      </c>
      <c r="AR166" s="456">
        <f>AN166*AM166</f>
        <v>168064</v>
      </c>
      <c r="AS166" s="595">
        <f>AR166+AO166+AP166</f>
        <v>168064</v>
      </c>
      <c r="AT166" s="595">
        <f>+AS166*13</f>
        <v>2184832</v>
      </c>
    </row>
    <row r="167" spans="2:46" s="592" customFormat="1" ht="54">
      <c r="B167" s="782">
        <v>24</v>
      </c>
      <c r="C167" s="812" t="s">
        <v>78</v>
      </c>
      <c r="D167" s="821"/>
      <c r="E167" s="814"/>
      <c r="F167" s="822" t="s">
        <v>1058</v>
      </c>
      <c r="G167" s="787">
        <v>1</v>
      </c>
      <c r="H167" s="787">
        <v>6</v>
      </c>
      <c r="I167" s="789">
        <f t="shared" si="350"/>
        <v>1.96</v>
      </c>
      <c r="J167" s="790">
        <v>83200</v>
      </c>
      <c r="K167" s="790"/>
      <c r="L167" s="790"/>
      <c r="M167" s="791" t="s">
        <v>86</v>
      </c>
      <c r="N167" s="790">
        <f t="shared" si="351"/>
        <v>163072</v>
      </c>
      <c r="O167" s="792">
        <f t="shared" si="352"/>
        <v>163072</v>
      </c>
      <c r="P167" s="792">
        <f t="shared" si="353"/>
        <v>2119936</v>
      </c>
      <c r="Q167" s="597">
        <f t="shared" si="354"/>
        <v>1</v>
      </c>
      <c r="R167" s="597">
        <f t="shared" si="355"/>
        <v>7</v>
      </c>
      <c r="S167" s="593">
        <f t="shared" si="356"/>
        <v>1.96</v>
      </c>
      <c r="T167" s="456">
        <v>83200</v>
      </c>
      <c r="U167" s="513"/>
      <c r="V167" s="456"/>
      <c r="W167" s="594" t="str">
        <f t="shared" si="357"/>
        <v>Կ-1</v>
      </c>
      <c r="X167" s="456">
        <f t="shared" si="358"/>
        <v>163072</v>
      </c>
      <c r="Y167" s="595">
        <f t="shared" si="359"/>
        <v>163072</v>
      </c>
      <c r="Z167" s="595">
        <f t="shared" si="360"/>
        <v>2119936</v>
      </c>
      <c r="AA167" s="597">
        <f t="shared" si="361"/>
        <v>1</v>
      </c>
      <c r="AB167" s="597">
        <f t="shared" si="362"/>
        <v>8</v>
      </c>
      <c r="AC167" s="593">
        <f t="shared" si="363"/>
        <v>2.02</v>
      </c>
      <c r="AD167" s="456">
        <v>83200</v>
      </c>
      <c r="AE167" s="513"/>
      <c r="AF167" s="456"/>
      <c r="AG167" s="594" t="str">
        <f t="shared" si="364"/>
        <v>Կ-1</v>
      </c>
      <c r="AH167" s="456">
        <f t="shared" si="365"/>
        <v>168064</v>
      </c>
      <c r="AI167" s="595">
        <f t="shared" si="366"/>
        <v>168064</v>
      </c>
      <c r="AJ167" s="595">
        <f t="shared" si="367"/>
        <v>2184832</v>
      </c>
      <c r="AK167" s="597">
        <f t="shared" si="368"/>
        <v>1</v>
      </c>
      <c r="AL167" s="597">
        <f t="shared" si="369"/>
        <v>9</v>
      </c>
      <c r="AM167" s="593">
        <f t="shared" si="370"/>
        <v>2.02</v>
      </c>
      <c r="AN167" s="456">
        <v>83200</v>
      </c>
      <c r="AO167" s="513"/>
      <c r="AP167" s="456"/>
      <c r="AQ167" s="594" t="str">
        <f t="shared" si="371"/>
        <v>Կ-1</v>
      </c>
      <c r="AR167" s="456">
        <f t="shared" si="372"/>
        <v>168064</v>
      </c>
      <c r="AS167" s="595">
        <f t="shared" si="373"/>
        <v>168064</v>
      </c>
      <c r="AT167" s="595">
        <f t="shared" si="374"/>
        <v>2184832</v>
      </c>
    </row>
    <row r="168" spans="2:46" s="592" customFormat="1" ht="54">
      <c r="B168" s="782">
        <v>25</v>
      </c>
      <c r="C168" s="812" t="s">
        <v>78</v>
      </c>
      <c r="D168" s="821"/>
      <c r="E168" s="814"/>
      <c r="F168" s="822" t="s">
        <v>1058</v>
      </c>
      <c r="G168" s="787">
        <v>1</v>
      </c>
      <c r="H168" s="787">
        <v>6</v>
      </c>
      <c r="I168" s="789">
        <f t="shared" si="350"/>
        <v>1.96</v>
      </c>
      <c r="J168" s="790">
        <v>83200</v>
      </c>
      <c r="K168" s="790"/>
      <c r="L168" s="790"/>
      <c r="M168" s="791" t="s">
        <v>86</v>
      </c>
      <c r="N168" s="790">
        <f t="shared" si="351"/>
        <v>163072</v>
      </c>
      <c r="O168" s="792">
        <f t="shared" si="352"/>
        <v>163072</v>
      </c>
      <c r="P168" s="792">
        <f t="shared" si="353"/>
        <v>2119936</v>
      </c>
      <c r="Q168" s="597">
        <f t="shared" si="354"/>
        <v>1</v>
      </c>
      <c r="R168" s="597">
        <f t="shared" si="355"/>
        <v>7</v>
      </c>
      <c r="S168" s="593">
        <f t="shared" si="356"/>
        <v>1.96</v>
      </c>
      <c r="T168" s="456">
        <v>83200</v>
      </c>
      <c r="U168" s="513"/>
      <c r="V168" s="456"/>
      <c r="W168" s="594" t="str">
        <f t="shared" si="357"/>
        <v>Կ-1</v>
      </c>
      <c r="X168" s="456">
        <f t="shared" si="358"/>
        <v>163072</v>
      </c>
      <c r="Y168" s="595">
        <f t="shared" si="359"/>
        <v>163072</v>
      </c>
      <c r="Z168" s="595">
        <f t="shared" si="360"/>
        <v>2119936</v>
      </c>
      <c r="AA168" s="597">
        <f t="shared" si="361"/>
        <v>1</v>
      </c>
      <c r="AB168" s="597">
        <f t="shared" si="362"/>
        <v>8</v>
      </c>
      <c r="AC168" s="593">
        <f t="shared" si="363"/>
        <v>2.02</v>
      </c>
      <c r="AD168" s="456">
        <v>83200</v>
      </c>
      <c r="AE168" s="513"/>
      <c r="AF168" s="456"/>
      <c r="AG168" s="594" t="str">
        <f t="shared" si="364"/>
        <v>Կ-1</v>
      </c>
      <c r="AH168" s="456">
        <f t="shared" si="365"/>
        <v>168064</v>
      </c>
      <c r="AI168" s="595">
        <f t="shared" si="366"/>
        <v>168064</v>
      </c>
      <c r="AJ168" s="595">
        <f t="shared" si="367"/>
        <v>2184832</v>
      </c>
      <c r="AK168" s="597">
        <f t="shared" si="368"/>
        <v>1</v>
      </c>
      <c r="AL168" s="597">
        <f t="shared" si="369"/>
        <v>9</v>
      </c>
      <c r="AM168" s="593">
        <f t="shared" si="370"/>
        <v>2.02</v>
      </c>
      <c r="AN168" s="456">
        <v>83200</v>
      </c>
      <c r="AO168" s="513"/>
      <c r="AP168" s="456"/>
      <c r="AQ168" s="594" t="str">
        <f t="shared" si="371"/>
        <v>Կ-1</v>
      </c>
      <c r="AR168" s="456">
        <f t="shared" si="372"/>
        <v>168064</v>
      </c>
      <c r="AS168" s="595">
        <f t="shared" si="373"/>
        <v>168064</v>
      </c>
      <c r="AT168" s="595">
        <f t="shared" si="374"/>
        <v>2184832</v>
      </c>
    </row>
    <row r="169" spans="2:46" s="592" customFormat="1" ht="54">
      <c r="B169" s="782">
        <v>26</v>
      </c>
      <c r="C169" s="812" t="s">
        <v>78</v>
      </c>
      <c r="D169" s="821"/>
      <c r="E169" s="814"/>
      <c r="F169" s="822" t="s">
        <v>1058</v>
      </c>
      <c r="G169" s="787">
        <v>1</v>
      </c>
      <c r="H169" s="787">
        <v>6</v>
      </c>
      <c r="I169" s="789">
        <f t="shared" si="350"/>
        <v>1.96</v>
      </c>
      <c r="J169" s="790">
        <v>83200</v>
      </c>
      <c r="K169" s="790"/>
      <c r="L169" s="790"/>
      <c r="M169" s="791" t="s">
        <v>86</v>
      </c>
      <c r="N169" s="790">
        <f t="shared" si="351"/>
        <v>163072</v>
      </c>
      <c r="O169" s="792">
        <f t="shared" si="352"/>
        <v>163072</v>
      </c>
      <c r="P169" s="792">
        <f t="shared" si="353"/>
        <v>2119936</v>
      </c>
      <c r="Q169" s="597">
        <f t="shared" si="354"/>
        <v>1</v>
      </c>
      <c r="R169" s="597">
        <f t="shared" si="355"/>
        <v>7</v>
      </c>
      <c r="S169" s="593">
        <f t="shared" si="356"/>
        <v>1.96</v>
      </c>
      <c r="T169" s="456">
        <v>83200</v>
      </c>
      <c r="U169" s="456"/>
      <c r="V169" s="456"/>
      <c r="W169" s="594" t="str">
        <f t="shared" si="357"/>
        <v>Կ-1</v>
      </c>
      <c r="X169" s="456">
        <f t="shared" si="358"/>
        <v>163072</v>
      </c>
      <c r="Y169" s="595">
        <f t="shared" si="359"/>
        <v>163072</v>
      </c>
      <c r="Z169" s="595">
        <f t="shared" si="360"/>
        <v>2119936</v>
      </c>
      <c r="AA169" s="597">
        <f t="shared" si="361"/>
        <v>1</v>
      </c>
      <c r="AB169" s="597">
        <f t="shared" si="362"/>
        <v>8</v>
      </c>
      <c r="AC169" s="593">
        <f t="shared" si="363"/>
        <v>2.02</v>
      </c>
      <c r="AD169" s="456">
        <v>83200</v>
      </c>
      <c r="AE169" s="456"/>
      <c r="AF169" s="456"/>
      <c r="AG169" s="594" t="str">
        <f t="shared" si="364"/>
        <v>Կ-1</v>
      </c>
      <c r="AH169" s="456">
        <f t="shared" si="365"/>
        <v>168064</v>
      </c>
      <c r="AI169" s="595">
        <f t="shared" si="366"/>
        <v>168064</v>
      </c>
      <c r="AJ169" s="595">
        <f t="shared" si="367"/>
        <v>2184832</v>
      </c>
      <c r="AK169" s="597">
        <f t="shared" si="368"/>
        <v>1</v>
      </c>
      <c r="AL169" s="597">
        <f t="shared" si="369"/>
        <v>9</v>
      </c>
      <c r="AM169" s="593">
        <f t="shared" si="370"/>
        <v>2.02</v>
      </c>
      <c r="AN169" s="456">
        <v>83200</v>
      </c>
      <c r="AO169" s="456"/>
      <c r="AP169" s="456"/>
      <c r="AQ169" s="594" t="str">
        <f t="shared" si="371"/>
        <v>Կ-1</v>
      </c>
      <c r="AR169" s="456">
        <f t="shared" si="372"/>
        <v>168064</v>
      </c>
      <c r="AS169" s="595">
        <f t="shared" si="373"/>
        <v>168064</v>
      </c>
      <c r="AT169" s="595">
        <f t="shared" si="374"/>
        <v>2184832</v>
      </c>
    </row>
    <row r="170" spans="2:46" s="592" customFormat="1" ht="27" customHeight="1">
      <c r="B170" s="782">
        <v>27</v>
      </c>
      <c r="C170" s="812" t="s">
        <v>104</v>
      </c>
      <c r="D170" s="816" t="s">
        <v>2186</v>
      </c>
      <c r="E170" s="817">
        <v>1971</v>
      </c>
      <c r="F170" s="818" t="s">
        <v>225</v>
      </c>
      <c r="G170" s="787">
        <v>1</v>
      </c>
      <c r="H170" s="787">
        <v>17</v>
      </c>
      <c r="I170" s="789">
        <f t="shared" si="350"/>
        <v>5.17</v>
      </c>
      <c r="J170" s="790">
        <v>83200</v>
      </c>
      <c r="K170" s="790"/>
      <c r="L170" s="790"/>
      <c r="M170" s="791" t="s">
        <v>83</v>
      </c>
      <c r="N170" s="790">
        <f t="shared" si="351"/>
        <v>430144</v>
      </c>
      <c r="O170" s="792">
        <f t="shared" si="352"/>
        <v>430144</v>
      </c>
      <c r="P170" s="792">
        <f t="shared" si="353"/>
        <v>5591872</v>
      </c>
      <c r="Q170" s="597">
        <f t="shared" si="354"/>
        <v>1</v>
      </c>
      <c r="R170" s="597">
        <f t="shared" si="355"/>
        <v>18</v>
      </c>
      <c r="S170" s="593">
        <f t="shared" si="356"/>
        <v>5.17</v>
      </c>
      <c r="T170" s="456">
        <v>83200</v>
      </c>
      <c r="U170" s="456"/>
      <c r="V170" s="456"/>
      <c r="W170" s="594" t="str">
        <f t="shared" si="357"/>
        <v>Գ-2</v>
      </c>
      <c r="X170" s="456">
        <f t="shared" si="358"/>
        <v>430144</v>
      </c>
      <c r="Y170" s="595">
        <f t="shared" si="359"/>
        <v>430144</v>
      </c>
      <c r="Z170" s="595">
        <f t="shared" si="360"/>
        <v>5591872</v>
      </c>
      <c r="AA170" s="597">
        <f t="shared" si="361"/>
        <v>1</v>
      </c>
      <c r="AB170" s="597">
        <f t="shared" si="362"/>
        <v>19</v>
      </c>
      <c r="AC170" s="593">
        <f t="shared" si="363"/>
        <v>5.34</v>
      </c>
      <c r="AD170" s="456">
        <v>83200</v>
      </c>
      <c r="AE170" s="456"/>
      <c r="AF170" s="456"/>
      <c r="AG170" s="594" t="str">
        <f t="shared" si="364"/>
        <v>Գ-2</v>
      </c>
      <c r="AH170" s="456">
        <f t="shared" si="365"/>
        <v>444288</v>
      </c>
      <c r="AI170" s="595">
        <f t="shared" si="366"/>
        <v>444288</v>
      </c>
      <c r="AJ170" s="595">
        <f t="shared" si="367"/>
        <v>5775744</v>
      </c>
      <c r="AK170" s="597">
        <f t="shared" si="368"/>
        <v>1</v>
      </c>
      <c r="AL170" s="597">
        <f t="shared" si="369"/>
        <v>20</v>
      </c>
      <c r="AM170" s="593">
        <f t="shared" si="370"/>
        <v>5.34</v>
      </c>
      <c r="AN170" s="456">
        <v>83200</v>
      </c>
      <c r="AO170" s="456"/>
      <c r="AP170" s="456"/>
      <c r="AQ170" s="594" t="str">
        <f t="shared" si="371"/>
        <v>Գ-2</v>
      </c>
      <c r="AR170" s="456">
        <f t="shared" si="372"/>
        <v>444288</v>
      </c>
      <c r="AS170" s="595">
        <f t="shared" si="373"/>
        <v>444288</v>
      </c>
      <c r="AT170" s="595">
        <f t="shared" si="374"/>
        <v>5775744</v>
      </c>
    </row>
    <row r="171" spans="2:46" s="592" customFormat="1" ht="13.5">
      <c r="B171" s="782">
        <v>28</v>
      </c>
      <c r="C171" s="812" t="s">
        <v>2349</v>
      </c>
      <c r="D171" s="813" t="s">
        <v>2186</v>
      </c>
      <c r="E171" s="785">
        <v>1982</v>
      </c>
      <c r="F171" s="824" t="s">
        <v>226</v>
      </c>
      <c r="G171" s="787">
        <v>1</v>
      </c>
      <c r="H171" s="787">
        <v>2</v>
      </c>
      <c r="I171" s="789">
        <f t="shared" si="350"/>
        <v>3.42</v>
      </c>
      <c r="J171" s="790">
        <v>83200</v>
      </c>
      <c r="K171" s="825"/>
      <c r="L171" s="825"/>
      <c r="M171" s="827" t="s">
        <v>431</v>
      </c>
      <c r="N171" s="790">
        <f t="shared" si="351"/>
        <v>284544</v>
      </c>
      <c r="O171" s="792">
        <f t="shared" si="352"/>
        <v>284544</v>
      </c>
      <c r="P171" s="792">
        <f t="shared" si="353"/>
        <v>3699072</v>
      </c>
      <c r="Q171" s="597">
        <f t="shared" si="354"/>
        <v>1</v>
      </c>
      <c r="R171" s="597">
        <f t="shared" si="355"/>
        <v>3</v>
      </c>
      <c r="S171" s="593">
        <f t="shared" si="356"/>
        <v>3.53</v>
      </c>
      <c r="T171" s="456">
        <v>83200</v>
      </c>
      <c r="U171" s="458"/>
      <c r="V171" s="458"/>
      <c r="W171" s="598" t="str">
        <f t="shared" si="357"/>
        <v>Գ-3</v>
      </c>
      <c r="X171" s="456">
        <f t="shared" si="358"/>
        <v>293696</v>
      </c>
      <c r="Y171" s="595">
        <f t="shared" si="359"/>
        <v>293696</v>
      </c>
      <c r="Z171" s="595">
        <f t="shared" si="360"/>
        <v>3818048</v>
      </c>
      <c r="AA171" s="597">
        <f t="shared" si="361"/>
        <v>1</v>
      </c>
      <c r="AB171" s="597">
        <f t="shared" si="362"/>
        <v>4</v>
      </c>
      <c r="AC171" s="593">
        <f t="shared" si="363"/>
        <v>3.64</v>
      </c>
      <c r="AD171" s="456">
        <v>83200</v>
      </c>
      <c r="AE171" s="458"/>
      <c r="AF171" s="768"/>
      <c r="AG171" s="736" t="str">
        <f t="shared" si="364"/>
        <v>Գ-3</v>
      </c>
      <c r="AH171" s="456">
        <f t="shared" si="365"/>
        <v>302848</v>
      </c>
      <c r="AI171" s="595">
        <f t="shared" si="366"/>
        <v>302848</v>
      </c>
      <c r="AJ171" s="595">
        <f t="shared" si="367"/>
        <v>3937024</v>
      </c>
      <c r="AK171" s="597">
        <f t="shared" si="368"/>
        <v>1</v>
      </c>
      <c r="AL171" s="597">
        <f t="shared" si="369"/>
        <v>5</v>
      </c>
      <c r="AM171" s="593">
        <f t="shared" si="370"/>
        <v>3.64</v>
      </c>
      <c r="AN171" s="456">
        <v>83200</v>
      </c>
      <c r="AO171" s="458"/>
      <c r="AP171" s="768"/>
      <c r="AQ171" s="736" t="str">
        <f t="shared" si="371"/>
        <v>Գ-3</v>
      </c>
      <c r="AR171" s="456">
        <f t="shared" si="372"/>
        <v>302848</v>
      </c>
      <c r="AS171" s="595">
        <f t="shared" si="373"/>
        <v>302848</v>
      </c>
      <c r="AT171" s="595">
        <f t="shared" si="374"/>
        <v>3937024</v>
      </c>
    </row>
    <row r="172" spans="2:46" s="592" customFormat="1" ht="27">
      <c r="B172" s="782">
        <v>29</v>
      </c>
      <c r="C172" s="812" t="s">
        <v>2851</v>
      </c>
      <c r="D172" s="784" t="s">
        <v>2186</v>
      </c>
      <c r="E172" s="785">
        <v>2001</v>
      </c>
      <c r="F172" s="823" t="s">
        <v>468</v>
      </c>
      <c r="G172" s="787">
        <v>1</v>
      </c>
      <c r="H172" s="787">
        <v>1</v>
      </c>
      <c r="I172" s="789">
        <f t="shared" si="350"/>
        <v>1.73</v>
      </c>
      <c r="J172" s="790">
        <v>83200</v>
      </c>
      <c r="K172" s="790"/>
      <c r="L172" s="790"/>
      <c r="M172" s="791" t="s">
        <v>86</v>
      </c>
      <c r="N172" s="790">
        <f t="shared" si="351"/>
        <v>143936</v>
      </c>
      <c r="O172" s="792">
        <f t="shared" si="352"/>
        <v>143936</v>
      </c>
      <c r="P172" s="792">
        <f t="shared" si="353"/>
        <v>1871168</v>
      </c>
      <c r="Q172" s="597">
        <f t="shared" si="354"/>
        <v>1</v>
      </c>
      <c r="R172" s="597">
        <f t="shared" si="355"/>
        <v>2</v>
      </c>
      <c r="S172" s="593">
        <f t="shared" si="356"/>
        <v>1.79</v>
      </c>
      <c r="T172" s="456">
        <v>83200</v>
      </c>
      <c r="U172" s="456"/>
      <c r="V172" s="456"/>
      <c r="W172" s="594" t="str">
        <f t="shared" si="357"/>
        <v>Կ-1</v>
      </c>
      <c r="X172" s="456">
        <f t="shared" si="358"/>
        <v>148928</v>
      </c>
      <c r="Y172" s="595">
        <f t="shared" si="359"/>
        <v>148928</v>
      </c>
      <c r="Z172" s="595">
        <f t="shared" si="360"/>
        <v>1936064</v>
      </c>
      <c r="AA172" s="597">
        <f t="shared" si="361"/>
        <v>1</v>
      </c>
      <c r="AB172" s="597">
        <f t="shared" si="362"/>
        <v>3</v>
      </c>
      <c r="AC172" s="593">
        <f t="shared" si="363"/>
        <v>1.84</v>
      </c>
      <c r="AD172" s="456">
        <v>83200</v>
      </c>
      <c r="AE172" s="456"/>
      <c r="AF172" s="456"/>
      <c r="AG172" s="594" t="str">
        <f t="shared" si="364"/>
        <v>Կ-1</v>
      </c>
      <c r="AH172" s="456">
        <f t="shared" si="365"/>
        <v>153088</v>
      </c>
      <c r="AI172" s="595">
        <f t="shared" si="366"/>
        <v>153088</v>
      </c>
      <c r="AJ172" s="595">
        <f t="shared" si="367"/>
        <v>1990144</v>
      </c>
      <c r="AK172" s="597">
        <f t="shared" si="368"/>
        <v>1</v>
      </c>
      <c r="AL172" s="597">
        <f t="shared" si="369"/>
        <v>4</v>
      </c>
      <c r="AM172" s="593">
        <f t="shared" si="370"/>
        <v>1.9</v>
      </c>
      <c r="AN172" s="456">
        <v>83200</v>
      </c>
      <c r="AO172" s="456"/>
      <c r="AP172" s="456"/>
      <c r="AQ172" s="594" t="str">
        <f t="shared" si="371"/>
        <v>Կ-1</v>
      </c>
      <c r="AR172" s="456">
        <f t="shared" si="372"/>
        <v>158080</v>
      </c>
      <c r="AS172" s="595">
        <f t="shared" si="373"/>
        <v>158080</v>
      </c>
      <c r="AT172" s="595">
        <f t="shared" si="374"/>
        <v>2055040</v>
      </c>
    </row>
    <row r="173" spans="2:46" s="592" customFormat="1" ht="27">
      <c r="B173" s="782">
        <v>30</v>
      </c>
      <c r="C173" s="812" t="s">
        <v>2480</v>
      </c>
      <c r="D173" s="784" t="s">
        <v>2187</v>
      </c>
      <c r="E173" s="785">
        <v>2004</v>
      </c>
      <c r="F173" s="823" t="s">
        <v>468</v>
      </c>
      <c r="G173" s="787">
        <v>1</v>
      </c>
      <c r="H173" s="787">
        <v>1</v>
      </c>
      <c r="I173" s="789">
        <f t="shared" si="350"/>
        <v>1.73</v>
      </c>
      <c r="J173" s="790">
        <v>83200</v>
      </c>
      <c r="K173" s="790"/>
      <c r="L173" s="790"/>
      <c r="M173" s="791" t="s">
        <v>86</v>
      </c>
      <c r="N173" s="790">
        <f t="shared" si="351"/>
        <v>143936</v>
      </c>
      <c r="O173" s="792">
        <f t="shared" si="352"/>
        <v>143936</v>
      </c>
      <c r="P173" s="792">
        <f t="shared" si="353"/>
        <v>1871168</v>
      </c>
      <c r="Q173" s="597">
        <f t="shared" si="354"/>
        <v>1</v>
      </c>
      <c r="R173" s="597">
        <f t="shared" si="355"/>
        <v>2</v>
      </c>
      <c r="S173" s="593">
        <f t="shared" si="356"/>
        <v>1.79</v>
      </c>
      <c r="T173" s="456">
        <v>83200</v>
      </c>
      <c r="U173" s="456"/>
      <c r="V173" s="456"/>
      <c r="W173" s="594" t="str">
        <f t="shared" si="357"/>
        <v>Կ-1</v>
      </c>
      <c r="X173" s="456">
        <f t="shared" si="358"/>
        <v>148928</v>
      </c>
      <c r="Y173" s="595">
        <f t="shared" si="359"/>
        <v>148928</v>
      </c>
      <c r="Z173" s="595">
        <f t="shared" si="360"/>
        <v>1936064</v>
      </c>
      <c r="AA173" s="597">
        <f t="shared" si="361"/>
        <v>1</v>
      </c>
      <c r="AB173" s="597">
        <f t="shared" si="362"/>
        <v>3</v>
      </c>
      <c r="AC173" s="593">
        <f t="shared" si="363"/>
        <v>1.84</v>
      </c>
      <c r="AD173" s="456">
        <v>83200</v>
      </c>
      <c r="AE173" s="456"/>
      <c r="AF173" s="456"/>
      <c r="AG173" s="594" t="str">
        <f t="shared" si="364"/>
        <v>Կ-1</v>
      </c>
      <c r="AH173" s="456">
        <f t="shared" si="365"/>
        <v>153088</v>
      </c>
      <c r="AI173" s="595">
        <f t="shared" si="366"/>
        <v>153088</v>
      </c>
      <c r="AJ173" s="595">
        <f t="shared" si="367"/>
        <v>1990144</v>
      </c>
      <c r="AK173" s="597">
        <f t="shared" si="368"/>
        <v>1</v>
      </c>
      <c r="AL173" s="597">
        <f t="shared" si="369"/>
        <v>4</v>
      </c>
      <c r="AM173" s="593">
        <f t="shared" si="370"/>
        <v>1.9</v>
      </c>
      <c r="AN173" s="456">
        <v>83200</v>
      </c>
      <c r="AO173" s="456"/>
      <c r="AP173" s="456"/>
      <c r="AQ173" s="594" t="str">
        <f t="shared" si="371"/>
        <v>Կ-1</v>
      </c>
      <c r="AR173" s="456">
        <f t="shared" si="372"/>
        <v>158080</v>
      </c>
      <c r="AS173" s="595">
        <f t="shared" si="373"/>
        <v>158080</v>
      </c>
      <c r="AT173" s="595">
        <f t="shared" si="374"/>
        <v>2055040</v>
      </c>
    </row>
    <row r="174" spans="2:46" s="592" customFormat="1" ht="13.5">
      <c r="B174" s="782">
        <v>31</v>
      </c>
      <c r="C174" s="812" t="s">
        <v>1674</v>
      </c>
      <c r="D174" s="816" t="s">
        <v>2186</v>
      </c>
      <c r="E174" s="817">
        <v>1973</v>
      </c>
      <c r="F174" s="818" t="s">
        <v>988</v>
      </c>
      <c r="G174" s="787">
        <v>1</v>
      </c>
      <c r="H174" s="787">
        <v>2</v>
      </c>
      <c r="I174" s="789">
        <f t="shared" si="350"/>
        <v>4.1399999999999997</v>
      </c>
      <c r="J174" s="790">
        <v>83200</v>
      </c>
      <c r="K174" s="790"/>
      <c r="L174" s="790"/>
      <c r="M174" s="791" t="s">
        <v>83</v>
      </c>
      <c r="N174" s="790">
        <f t="shared" si="351"/>
        <v>344448</v>
      </c>
      <c r="O174" s="792">
        <f t="shared" si="352"/>
        <v>344448</v>
      </c>
      <c r="P174" s="792">
        <f t="shared" si="353"/>
        <v>4477824</v>
      </c>
      <c r="Q174" s="597">
        <f t="shared" si="354"/>
        <v>1</v>
      </c>
      <c r="R174" s="597">
        <f t="shared" si="355"/>
        <v>3</v>
      </c>
      <c r="S174" s="593">
        <f t="shared" si="356"/>
        <v>4.2699999999999996</v>
      </c>
      <c r="T174" s="456">
        <v>83200</v>
      </c>
      <c r="U174" s="456"/>
      <c r="V174" s="456"/>
      <c r="W174" s="594" t="str">
        <f t="shared" si="357"/>
        <v>Գ-2</v>
      </c>
      <c r="X174" s="456">
        <f t="shared" si="358"/>
        <v>355263.99999999994</v>
      </c>
      <c r="Y174" s="595">
        <f t="shared" si="359"/>
        <v>355263.99999999994</v>
      </c>
      <c r="Z174" s="595">
        <f t="shared" si="360"/>
        <v>4618431.9999999991</v>
      </c>
      <c r="AA174" s="597">
        <f t="shared" si="361"/>
        <v>1</v>
      </c>
      <c r="AB174" s="597">
        <f t="shared" si="362"/>
        <v>4</v>
      </c>
      <c r="AC174" s="593">
        <f t="shared" si="363"/>
        <v>4.41</v>
      </c>
      <c r="AD174" s="456">
        <v>83200</v>
      </c>
      <c r="AE174" s="456"/>
      <c r="AF174" s="456"/>
      <c r="AG174" s="594" t="str">
        <f t="shared" si="364"/>
        <v>Գ-2</v>
      </c>
      <c r="AH174" s="456">
        <f t="shared" si="365"/>
        <v>366912</v>
      </c>
      <c r="AI174" s="595">
        <f t="shared" si="366"/>
        <v>366912</v>
      </c>
      <c r="AJ174" s="595">
        <f t="shared" si="367"/>
        <v>4769856</v>
      </c>
      <c r="AK174" s="597">
        <f t="shared" si="368"/>
        <v>1</v>
      </c>
      <c r="AL174" s="597">
        <f t="shared" si="369"/>
        <v>5</v>
      </c>
      <c r="AM174" s="593">
        <f t="shared" si="370"/>
        <v>4.41</v>
      </c>
      <c r="AN174" s="456">
        <v>83200</v>
      </c>
      <c r="AO174" s="456"/>
      <c r="AP174" s="456"/>
      <c r="AQ174" s="594" t="str">
        <f t="shared" si="371"/>
        <v>Գ-2</v>
      </c>
      <c r="AR174" s="456">
        <f t="shared" si="372"/>
        <v>366912</v>
      </c>
      <c r="AS174" s="595">
        <f t="shared" si="373"/>
        <v>366912</v>
      </c>
      <c r="AT174" s="595">
        <f t="shared" si="374"/>
        <v>4769856</v>
      </c>
    </row>
    <row r="175" spans="2:46" s="592" customFormat="1" ht="27" customHeight="1">
      <c r="B175" s="782">
        <v>32</v>
      </c>
      <c r="C175" s="812" t="s">
        <v>568</v>
      </c>
      <c r="D175" s="816" t="s">
        <v>2186</v>
      </c>
      <c r="E175" s="817">
        <v>1968</v>
      </c>
      <c r="F175" s="818" t="s">
        <v>1678</v>
      </c>
      <c r="G175" s="787">
        <v>1</v>
      </c>
      <c r="H175" s="787">
        <v>9</v>
      </c>
      <c r="I175" s="789">
        <f t="shared" si="350"/>
        <v>3.21</v>
      </c>
      <c r="J175" s="790">
        <v>83200</v>
      </c>
      <c r="K175" s="790"/>
      <c r="L175" s="799"/>
      <c r="M175" s="791" t="s">
        <v>84</v>
      </c>
      <c r="N175" s="790">
        <f t="shared" si="351"/>
        <v>267072</v>
      </c>
      <c r="O175" s="792">
        <f t="shared" si="352"/>
        <v>267072</v>
      </c>
      <c r="P175" s="792">
        <f t="shared" si="353"/>
        <v>3471936</v>
      </c>
      <c r="Q175" s="597">
        <f t="shared" si="354"/>
        <v>1</v>
      </c>
      <c r="R175" s="597">
        <f t="shared" si="355"/>
        <v>10</v>
      </c>
      <c r="S175" s="593">
        <f t="shared" si="356"/>
        <v>3.31</v>
      </c>
      <c r="T175" s="456">
        <v>83200</v>
      </c>
      <c r="U175" s="456"/>
      <c r="V175" s="457"/>
      <c r="W175" s="594" t="str">
        <f t="shared" si="357"/>
        <v>Ա-1</v>
      </c>
      <c r="X175" s="456">
        <f t="shared" si="358"/>
        <v>275392</v>
      </c>
      <c r="Y175" s="595">
        <f t="shared" si="359"/>
        <v>275392</v>
      </c>
      <c r="Z175" s="595">
        <f t="shared" si="360"/>
        <v>3580096</v>
      </c>
      <c r="AA175" s="597">
        <f t="shared" si="361"/>
        <v>1</v>
      </c>
      <c r="AB175" s="597">
        <f t="shared" si="362"/>
        <v>11</v>
      </c>
      <c r="AC175" s="593">
        <f t="shared" si="363"/>
        <v>3.31</v>
      </c>
      <c r="AD175" s="456">
        <v>83200</v>
      </c>
      <c r="AE175" s="456"/>
      <c r="AF175" s="457"/>
      <c r="AG175" s="594" t="str">
        <f t="shared" si="364"/>
        <v>Ա-1</v>
      </c>
      <c r="AH175" s="456">
        <f t="shared" si="365"/>
        <v>275392</v>
      </c>
      <c r="AI175" s="595">
        <f t="shared" si="366"/>
        <v>275392</v>
      </c>
      <c r="AJ175" s="595">
        <f t="shared" si="367"/>
        <v>3580096</v>
      </c>
      <c r="AK175" s="597">
        <f t="shared" si="368"/>
        <v>1</v>
      </c>
      <c r="AL175" s="597">
        <f t="shared" si="369"/>
        <v>12</v>
      </c>
      <c r="AM175" s="593">
        <f t="shared" si="370"/>
        <v>3.31</v>
      </c>
      <c r="AN175" s="456">
        <v>83200</v>
      </c>
      <c r="AO175" s="456"/>
      <c r="AP175" s="457"/>
      <c r="AQ175" s="594" t="str">
        <f t="shared" si="371"/>
        <v>Ա-1</v>
      </c>
      <c r="AR175" s="456">
        <f t="shared" si="372"/>
        <v>275392</v>
      </c>
      <c r="AS175" s="595">
        <f t="shared" si="373"/>
        <v>275392</v>
      </c>
      <c r="AT175" s="595">
        <f t="shared" si="374"/>
        <v>3580096</v>
      </c>
    </row>
    <row r="176" spans="2:46" s="592" customFormat="1" ht="24.75" customHeight="1">
      <c r="B176" s="782">
        <v>33</v>
      </c>
      <c r="C176" s="812" t="s">
        <v>885</v>
      </c>
      <c r="D176" s="816" t="s">
        <v>2186</v>
      </c>
      <c r="E176" s="817">
        <v>1981</v>
      </c>
      <c r="F176" s="818" t="s">
        <v>1675</v>
      </c>
      <c r="G176" s="787">
        <v>1</v>
      </c>
      <c r="H176" s="787">
        <v>3</v>
      </c>
      <c r="I176" s="789">
        <f t="shared" si="350"/>
        <v>2.5</v>
      </c>
      <c r="J176" s="790">
        <v>83200</v>
      </c>
      <c r="K176" s="790"/>
      <c r="L176" s="790"/>
      <c r="M176" s="791" t="s">
        <v>85</v>
      </c>
      <c r="N176" s="790">
        <f t="shared" si="351"/>
        <v>208000</v>
      </c>
      <c r="O176" s="792">
        <f t="shared" si="352"/>
        <v>208000</v>
      </c>
      <c r="P176" s="792">
        <f t="shared" si="353"/>
        <v>2704000</v>
      </c>
      <c r="Q176" s="597">
        <f t="shared" si="354"/>
        <v>1</v>
      </c>
      <c r="R176" s="597">
        <f t="shared" si="355"/>
        <v>4</v>
      </c>
      <c r="S176" s="593">
        <f t="shared" si="356"/>
        <v>2.58</v>
      </c>
      <c r="T176" s="456">
        <v>83200</v>
      </c>
      <c r="U176" s="456"/>
      <c r="V176" s="456"/>
      <c r="W176" s="594" t="str">
        <f t="shared" si="357"/>
        <v>Ա-2</v>
      </c>
      <c r="X176" s="456">
        <f t="shared" si="358"/>
        <v>214656</v>
      </c>
      <c r="Y176" s="595">
        <f t="shared" si="359"/>
        <v>214656</v>
      </c>
      <c r="Z176" s="595">
        <f t="shared" si="360"/>
        <v>2790528</v>
      </c>
      <c r="AA176" s="597">
        <f t="shared" si="361"/>
        <v>1</v>
      </c>
      <c r="AB176" s="597">
        <f t="shared" si="362"/>
        <v>5</v>
      </c>
      <c r="AC176" s="593">
        <f t="shared" si="363"/>
        <v>2.58</v>
      </c>
      <c r="AD176" s="456">
        <v>83200</v>
      </c>
      <c r="AE176" s="456"/>
      <c r="AF176" s="456"/>
      <c r="AG176" s="594" t="str">
        <f t="shared" si="364"/>
        <v>Ա-2</v>
      </c>
      <c r="AH176" s="456">
        <f t="shared" si="365"/>
        <v>214656</v>
      </c>
      <c r="AI176" s="595">
        <f t="shared" si="366"/>
        <v>214656</v>
      </c>
      <c r="AJ176" s="595">
        <f t="shared" si="367"/>
        <v>2790528</v>
      </c>
      <c r="AK176" s="597">
        <f t="shared" si="368"/>
        <v>1</v>
      </c>
      <c r="AL176" s="597">
        <f t="shared" si="369"/>
        <v>6</v>
      </c>
      <c r="AM176" s="593">
        <f t="shared" si="370"/>
        <v>2.66</v>
      </c>
      <c r="AN176" s="456">
        <v>83200</v>
      </c>
      <c r="AO176" s="456"/>
      <c r="AP176" s="456"/>
      <c r="AQ176" s="594" t="str">
        <f t="shared" si="371"/>
        <v>Ա-2</v>
      </c>
      <c r="AR176" s="456">
        <f t="shared" si="372"/>
        <v>221312</v>
      </c>
      <c r="AS176" s="595">
        <f t="shared" si="373"/>
        <v>221312</v>
      </c>
      <c r="AT176" s="595">
        <f t="shared" si="374"/>
        <v>2877056</v>
      </c>
    </row>
    <row r="177" spans="2:46" s="592" customFormat="1" ht="24.75" customHeight="1">
      <c r="B177" s="782">
        <v>34</v>
      </c>
      <c r="C177" s="812" t="s">
        <v>78</v>
      </c>
      <c r="D177" s="816"/>
      <c r="E177" s="817"/>
      <c r="F177" s="818" t="s">
        <v>1675</v>
      </c>
      <c r="G177" s="787">
        <v>1</v>
      </c>
      <c r="H177" s="787">
        <v>6</v>
      </c>
      <c r="I177" s="789">
        <f t="shared" si="350"/>
        <v>2.66</v>
      </c>
      <c r="J177" s="790">
        <v>83200</v>
      </c>
      <c r="K177" s="790"/>
      <c r="L177" s="790"/>
      <c r="M177" s="791" t="s">
        <v>85</v>
      </c>
      <c r="N177" s="790">
        <f t="shared" si="351"/>
        <v>221312</v>
      </c>
      <c r="O177" s="792">
        <f t="shared" si="352"/>
        <v>221312</v>
      </c>
      <c r="P177" s="792">
        <f t="shared" si="353"/>
        <v>2877056</v>
      </c>
      <c r="Q177" s="597">
        <f t="shared" si="354"/>
        <v>1</v>
      </c>
      <c r="R177" s="597">
        <f t="shared" si="355"/>
        <v>7</v>
      </c>
      <c r="S177" s="593">
        <f t="shared" si="356"/>
        <v>2.66</v>
      </c>
      <c r="T177" s="456">
        <v>83200</v>
      </c>
      <c r="U177" s="456"/>
      <c r="V177" s="456"/>
      <c r="W177" s="594" t="str">
        <f t="shared" si="357"/>
        <v>Ա-2</v>
      </c>
      <c r="X177" s="456">
        <f t="shared" si="358"/>
        <v>221312</v>
      </c>
      <c r="Y177" s="595">
        <f t="shared" si="359"/>
        <v>221312</v>
      </c>
      <c r="Z177" s="595">
        <f t="shared" si="360"/>
        <v>2877056</v>
      </c>
      <c r="AA177" s="597">
        <f t="shared" si="361"/>
        <v>1</v>
      </c>
      <c r="AB177" s="597">
        <f t="shared" si="362"/>
        <v>8</v>
      </c>
      <c r="AC177" s="593">
        <f t="shared" si="363"/>
        <v>2.75</v>
      </c>
      <c r="AD177" s="456">
        <v>83200</v>
      </c>
      <c r="AE177" s="456"/>
      <c r="AF177" s="456"/>
      <c r="AG177" s="594" t="str">
        <f t="shared" si="364"/>
        <v>Ա-2</v>
      </c>
      <c r="AH177" s="456">
        <f t="shared" si="365"/>
        <v>228800</v>
      </c>
      <c r="AI177" s="595">
        <f t="shared" si="366"/>
        <v>228800</v>
      </c>
      <c r="AJ177" s="595">
        <f t="shared" si="367"/>
        <v>2974400</v>
      </c>
      <c r="AK177" s="597">
        <f t="shared" si="368"/>
        <v>1</v>
      </c>
      <c r="AL177" s="597">
        <f t="shared" si="369"/>
        <v>9</v>
      </c>
      <c r="AM177" s="593">
        <f t="shared" si="370"/>
        <v>2.75</v>
      </c>
      <c r="AN177" s="456">
        <v>83200</v>
      </c>
      <c r="AO177" s="456"/>
      <c r="AP177" s="456"/>
      <c r="AQ177" s="594" t="str">
        <f t="shared" si="371"/>
        <v>Ա-2</v>
      </c>
      <c r="AR177" s="456">
        <f t="shared" si="372"/>
        <v>228800</v>
      </c>
      <c r="AS177" s="595">
        <f t="shared" si="373"/>
        <v>228800</v>
      </c>
      <c r="AT177" s="595">
        <f t="shared" si="374"/>
        <v>2974400</v>
      </c>
    </row>
    <row r="178" spans="2:46" s="592" customFormat="1" ht="27">
      <c r="B178" s="782">
        <v>35</v>
      </c>
      <c r="C178" s="812" t="s">
        <v>78</v>
      </c>
      <c r="D178" s="784"/>
      <c r="E178" s="785"/>
      <c r="F178" s="823" t="s">
        <v>1679</v>
      </c>
      <c r="G178" s="787">
        <v>1</v>
      </c>
      <c r="H178" s="787">
        <v>6</v>
      </c>
      <c r="I178" s="789">
        <f t="shared" si="350"/>
        <v>1.68</v>
      </c>
      <c r="J178" s="790">
        <v>83200</v>
      </c>
      <c r="K178" s="790"/>
      <c r="L178" s="790"/>
      <c r="M178" s="791" t="s">
        <v>87</v>
      </c>
      <c r="N178" s="790">
        <f t="shared" si="351"/>
        <v>139776</v>
      </c>
      <c r="O178" s="792">
        <f t="shared" si="352"/>
        <v>139776</v>
      </c>
      <c r="P178" s="792">
        <f t="shared" si="353"/>
        <v>1817088</v>
      </c>
      <c r="Q178" s="597">
        <f t="shared" si="354"/>
        <v>1</v>
      </c>
      <c r="R178" s="597">
        <f t="shared" si="355"/>
        <v>7</v>
      </c>
      <c r="S178" s="593">
        <f t="shared" si="356"/>
        <v>1.68</v>
      </c>
      <c r="T178" s="456">
        <v>83200</v>
      </c>
      <c r="U178" s="456"/>
      <c r="V178" s="456"/>
      <c r="W178" s="594" t="str">
        <f t="shared" si="357"/>
        <v>Կ-2</v>
      </c>
      <c r="X178" s="456">
        <f t="shared" si="358"/>
        <v>139776</v>
      </c>
      <c r="Y178" s="595">
        <f t="shared" si="359"/>
        <v>139776</v>
      </c>
      <c r="Z178" s="595">
        <f t="shared" si="360"/>
        <v>1817088</v>
      </c>
      <c r="AA178" s="597">
        <f t="shared" si="361"/>
        <v>1</v>
      </c>
      <c r="AB178" s="597">
        <f t="shared" si="362"/>
        <v>8</v>
      </c>
      <c r="AC178" s="593">
        <f t="shared" si="363"/>
        <v>1.73</v>
      </c>
      <c r="AD178" s="456">
        <v>83200</v>
      </c>
      <c r="AE178" s="456"/>
      <c r="AF178" s="456"/>
      <c r="AG178" s="594" t="str">
        <f t="shared" si="364"/>
        <v>Կ-2</v>
      </c>
      <c r="AH178" s="456">
        <f t="shared" si="365"/>
        <v>143936</v>
      </c>
      <c r="AI178" s="595">
        <f t="shared" si="366"/>
        <v>143936</v>
      </c>
      <c r="AJ178" s="595">
        <f t="shared" si="367"/>
        <v>1871168</v>
      </c>
      <c r="AK178" s="597">
        <f t="shared" si="368"/>
        <v>1</v>
      </c>
      <c r="AL178" s="597">
        <f t="shared" si="369"/>
        <v>9</v>
      </c>
      <c r="AM178" s="593">
        <f t="shared" si="370"/>
        <v>1.73</v>
      </c>
      <c r="AN178" s="456">
        <v>83200</v>
      </c>
      <c r="AO178" s="456"/>
      <c r="AP178" s="456"/>
      <c r="AQ178" s="594" t="str">
        <f t="shared" si="371"/>
        <v>Կ-2</v>
      </c>
      <c r="AR178" s="456">
        <f t="shared" si="372"/>
        <v>143936</v>
      </c>
      <c r="AS178" s="595">
        <f t="shared" si="373"/>
        <v>143936</v>
      </c>
      <c r="AT178" s="595">
        <f t="shared" si="374"/>
        <v>1871168</v>
      </c>
    </row>
    <row r="179" spans="2:46" s="592" customFormat="1" ht="27">
      <c r="B179" s="782">
        <v>36</v>
      </c>
      <c r="C179" s="812" t="s">
        <v>108</v>
      </c>
      <c r="D179" s="816" t="s">
        <v>2186</v>
      </c>
      <c r="E179" s="817">
        <v>1977</v>
      </c>
      <c r="F179" s="818" t="s">
        <v>2842</v>
      </c>
      <c r="G179" s="787">
        <v>1</v>
      </c>
      <c r="H179" s="787">
        <v>1</v>
      </c>
      <c r="I179" s="789">
        <f t="shared" ref="I179:I181" si="400">IF(G179&lt;1,0,IF(M179="Բ-1",IF(H179=0,6.94,IF(H179=1,7.17,IF(H179=2,7.41,IF(H179=3,7.66,IF(OR(H179=5,H179=4),7.92,IF(OR(H179=6,H179=7),8.18,IF(OR(H179=8,H179=9),8.46,IF(OR(H179=10,H179=11,H179=12),8.74,IF(OR(H179=13,H179=14,H179=15),9.03,IF(OR(H179=16,H179=17,H179=18),9.33,9.65)))))))))),IF(M179="Բ-2", IF(H179=0,5.71,IF(H179=1,5.89,IF(H179=2,6.09,IF(H179=3,6.29,IF(OR(H179=5,H179=4),6.5,IF(OR(H179=6,H179=7),6.72,IF(OR(H179=8,H179=9),6.94,IF(OR(H179=10,H179=11,H179=12),7.17,IF(OR(H179=13,H179=14,H179=15),7.41,IF(OR(H179=16,H179=17,H179=18),7.65,7.91)))))))))), IF(M179="Գ-1", IF(H179=0,4.7,IF(H179=1,4.86,IF(H179=2,5.01,IF(H179=3,5.18,IF(OR(H179=5,H179=4),5.35,IF(OR(H179=6,H179=7),5.52,IF(OR(H179=8,H179=9),5.71,IF(OR(H179=10,H179=11,H179=12),5.89,IF(OR(H179=13,H179=14,H179=15),6.09,IF(OR(H179=16,H179=17,H179=18),6.29,6.49)))))))))), IF(M179="Գ-2", IF(H179=0,3.88,IF(H179=1,4.01,IF(H179=2,4.14,IF(H179=3,4.27,IF(OR(H179=5,H179=4),4.41,IF(OR(H179=6,H179=7),4.55,IF(OR(H179=8,H179=9),4.7,IF(OR(H179=10,H179=11,H179=12),4.85,IF(OR(H179=13,H179=14,H179=15),5.01,IF(OR(H179=16,H179=17,H179=18),5.17,5.34)))))))))), IF(M179="Գ-3", IF(H179=0,3.21,IF(H179=1,3.31,IF(H179=2,3.42,IF(H179=3,3.53,IF(OR(H179=5,H179=4),3.64,IF(OR(H179=6,H179=7),3.76,IF(OR(H179=8,H179=9),3.88,IF(OR(H179=10,H179=11,H179=12),4.01,IF(OR(H179=13,H179=14,H179=15),4.13,IF(OR(H179=16,H179=17,H179=18),4.27,4.4)))))))))), IF(M179="Ա-1", IF(H179=0,2.66,IF(H179=1,2.75,IF(H179=2,2.83,IF(H179=3,2.92,IF(OR(H179=5,H179=4),3.02,IF(OR(H179=6,H179=7),3.11,IF(OR(H179=8,H179=9),3.21,IF(OR(H179=10,H179=11,H179=12),3.31,IF(OR(H179=13,H179=14,H179=15),3.42,IF(OR(H179=16,H179=17,H179=18),3.53,3.64)))))))))), IF(M179="Ա-2", IF(H179=0,2.28,IF(H179=1,2.35,IF(H179=2,2.43,IF(H179=3,2.5,IF(OR(H179=5,H179=4),2.58,IF(OR(H179=6,H179=7),2.66,IF(OR(H179=8,H179=9),2.75,IF(OR(H179=10,H179=11,H179=12),2.83,IF(OR(H179=13,H179=14,H179=15),2.92,IF(OR(H179=16,H179=17,H179=18),3.01,3.11)))))))))),IF(M179="Ա-3", IF(H179=0,1.96,IF(H179=1,2.02,IF(H179=2,2.08,IF(H179=3,2.15,IF(OR(H179=5,H179=4),2.21,IF(OR(H179=6,H179=7),2.28,IF(OR(H179=8,H179=9),2.35,IF(OR(H179=10,H179=11,H179=12),2.42,IF(OR(H179=13,H179=14,H179=15),2.5,IF(OR(H179=16,H179=17,H179=18),2.58,2.66)))))))))), IF(M179="Կ-1", IF(H179=0,1.68,IF(H179=1,1.73,IF(H179=2,1.79,IF(H179=3,1.84,IF(OR(H179=5,H179=4),1.9,IF(OR(H179=6,H179=7),1.96,IF(OR(H179=8,H179=9),2.02,IF(OR(H179=10,H179=11,H179=12),2.08,IF(OR(H179=13,H179=14,H179=15),2.14,IF(OR(H179=16,H179=17,H179=18),2.21,2.28)))))))))), IF(M179="Կ-2", IF(H179=0,1.45,IF(H179=1,1.49,IF(H179=2,1.54,IF(H179=3,1.59,IF(OR(H179=5,H179=4),1.63,IF(OR(H179=6,H179=7),1.68,IF(OR(H179=8,H179=9),1.73,IF(OR(H179=10,H179=11,H179=12),1.79,IF(OR(H179=13,H179=14,H179=15),1.84,IF(OR(H179=16,H179=17,H179=18),1.9,1.95)))))))))),IF(M179="Կ-3", IF(H179=0,1.25,IF(H179=1,1.29,IF(H179=2,1.33,IF(H179=3,1.37,IF(OR(H179=5,H179=4),1.41,IF(OR(H179=6,H179=7),1.45,IF(OR(H179=8,H179=9),1.49,IF(OR(H179=10,H179=11,H179=12),1.54,IF(OR(H179=13,H179=14,H179=15),1.58,IF(OR(H179=16,H179=17,H179=18),1.63,1.68)))))))))), "Error"))))))))))))</f>
        <v>4.01</v>
      </c>
      <c r="J179" s="790">
        <v>83200</v>
      </c>
      <c r="K179" s="790"/>
      <c r="L179" s="790"/>
      <c r="M179" s="791" t="s">
        <v>83</v>
      </c>
      <c r="N179" s="790">
        <f t="shared" ref="N179:N181" si="401">J179*I179</f>
        <v>333632</v>
      </c>
      <c r="O179" s="792">
        <f t="shared" ref="O179:O181" si="402">I179*J179+K179+L179</f>
        <v>333632</v>
      </c>
      <c r="P179" s="792">
        <f t="shared" ref="P179:P181" si="403">+O179*13</f>
        <v>4337216</v>
      </c>
      <c r="Q179" s="597">
        <f t="shared" ref="Q179:Q181" si="404">+G179</f>
        <v>1</v>
      </c>
      <c r="R179" s="597">
        <f t="shared" ref="R179:R181" si="405">+H179+1</f>
        <v>2</v>
      </c>
      <c r="S179" s="593">
        <f t="shared" ref="S179:S181" si="406">IF(Q179&lt;1,0,IF(W179="Բ-1",IF(R179=0,6.94,IF(R179=1,7.17,IF(R179=2,7.41,IF(R179=3,7.66,IF(OR(R179=5,R179=4),7.92,IF(OR(R179=6,R179=7),8.18,IF(OR(R179=8,R179=9),8.46,IF(OR(R179=10,R179=11,R179=12),8.74,IF(OR(R179=13,R179=14,R179=15),9.03,IF(OR(R179=16,R179=17,R179=18),9.33,9.65)))))))))),IF(W179="Բ-2", IF(R179=0,5.71,IF(R179=1,5.89,IF(R179=2,6.09,IF(R179=3,6.29,IF(OR(R179=5,R179=4),6.5,IF(OR(R179=6,R179=7),6.72,IF(OR(R179=8,R179=9),6.94,IF(OR(R179=10,R179=11,R179=12),7.17,IF(OR(R179=13,R179=14,R179=15),7.41,IF(OR(R179=16,R179=17,R179=18),7.65,7.91)))))))))), IF(W179="Գ-1", IF(R179=0,4.7,IF(R179=1,4.86,IF(R179=2,5.01,IF(R179=3,5.18,IF(OR(R179=5,R179=4),5.35,IF(OR(R179=6,R179=7),5.52,IF(OR(R179=8,R179=9),5.71,IF(OR(R179=10,R179=11,R179=12),5.89,IF(OR(R179=13,R179=14,R179=15),6.09,IF(OR(R179=16,R179=17,R179=18),6.29,6.49)))))))))), IF(W179="Գ-2", IF(R179=0,3.88,IF(R179=1,4.01,IF(R179=2,4.14,IF(R179=3,4.27,IF(OR(R179=5,R179=4),4.41,IF(OR(R179=6,R179=7),4.55,IF(OR(R179=8,R179=9),4.7,IF(OR(R179=10,R179=11,R179=12),4.85,IF(OR(R179=13,R179=14,R179=15),5.01,IF(OR(R179=16,R179=17,R179=18),5.17,5.34)))))))))), IF(W179="Գ-3", IF(R179=0,3.21,IF(R179=1,3.31,IF(R179=2,3.42,IF(R179=3,3.53,IF(OR(R179=5,R179=4),3.64,IF(OR(R179=6,R179=7),3.76,IF(OR(R179=8,R179=9),3.88,IF(OR(R179=10,R179=11,R179=12),4.01,IF(OR(R179=13,R179=14,R179=15),4.13,IF(OR(R179=16,R179=17,R179=18),4.27,4.4)))))))))), IF(W179="Ա-1", IF(R179=0,2.66,IF(R179=1,2.75,IF(R179=2,2.83,IF(R179=3,2.92,IF(OR(R179=5,R179=4),3.02,IF(OR(R179=6,R179=7),3.11,IF(OR(R179=8,R179=9),3.21,IF(OR(R179=10,R179=11,R179=12),3.31,IF(OR(R179=13,R179=14,R179=15),3.42,IF(OR(R179=16,R179=17,R179=18),3.53,3.64)))))))))), IF(W179="Ա-2", IF(R179=0,2.28,IF(R179=1,2.35,IF(R179=2,2.43,IF(R179=3,2.5,IF(OR(R179=5,R179=4),2.58,IF(OR(R179=6,R179=7),2.66,IF(OR(R179=8,R179=9),2.75,IF(OR(R179=10,R179=11,R179=12),2.83,IF(OR(R179=13,R179=14,R179=15),2.92,IF(OR(R179=16,R179=17,R179=18),3.01,3.11)))))))))),IF(W179="Ա-3", IF(R179=0,1.96,IF(R179=1,2.02,IF(R179=2,2.08,IF(R179=3,2.15,IF(OR(R179=5,R179=4),2.21,IF(OR(R179=6,R179=7),2.28,IF(OR(R179=8,R179=9),2.35,IF(OR(R179=10,R179=11,R179=12),2.42,IF(OR(R179=13,R179=14,R179=15),2.5,IF(OR(R179=16,R179=17,R179=18),2.58,2.66)))))))))), IF(W179="Կ-1", IF(R179=0,1.68,IF(R179=1,1.73,IF(R179=2,1.79,IF(R179=3,1.84,IF(OR(R179=5,R179=4),1.9,IF(OR(R179=6,R179=7),1.96,IF(OR(R179=8,R179=9),2.02,IF(OR(R179=10,R179=11,R179=12),2.08,IF(OR(R179=13,R179=14,R179=15),2.14,IF(OR(R179=16,R179=17,R179=18),2.21,2.28)))))))))), IF(W179="Կ-2", IF(R179=0,1.45,IF(R179=1,1.49,IF(R179=2,1.54,IF(R179=3,1.59,IF(OR(R179=5,R179=4),1.63,IF(OR(R179=6,R179=7),1.68,IF(OR(R179=8,R179=9),1.73,IF(OR(R179=10,R179=11,R179=12),1.79,IF(OR(R179=13,R179=14,R179=15),1.84,IF(OR(R179=16,R179=17,R179=18),1.9,1.95)))))))))),IF(W179="Կ-3", IF(R179=0,1.25,IF(R179=1,1.29,IF(R179=2,1.33,IF(R179=3,1.37,IF(OR(R179=5,R179=4),1.41,IF(OR(R179=6,R179=7),1.45,IF(OR(R179=8,R179=9),1.49,IF(OR(R179=10,R179=11,R179=12),1.54,IF(OR(R179=13,R179=14,R179=15),1.58,IF(OR(R179=16,R179=17,R179=18),1.63,1.68)))))))))), "Error"))))))))))))</f>
        <v>4.1399999999999997</v>
      </c>
      <c r="T179" s="456">
        <v>83200</v>
      </c>
      <c r="U179" s="456"/>
      <c r="V179" s="456"/>
      <c r="W179" s="594" t="str">
        <f t="shared" ref="W179:W181" si="407">+M179</f>
        <v>Գ-2</v>
      </c>
      <c r="X179" s="456">
        <f t="shared" ref="X179:X181" si="408">T179*S179</f>
        <v>344448</v>
      </c>
      <c r="Y179" s="595">
        <f t="shared" ref="Y179:Y181" si="409">+U179+V179+X179</f>
        <v>344448</v>
      </c>
      <c r="Z179" s="595">
        <f t="shared" ref="Z179:Z181" si="410">+Y179*13</f>
        <v>4477824</v>
      </c>
      <c r="AA179" s="597">
        <f t="shared" ref="AA179:AA181" si="411">+Q179</f>
        <v>1</v>
      </c>
      <c r="AB179" s="597">
        <f t="shared" ref="AB179:AB181" si="412">+R179+1</f>
        <v>3</v>
      </c>
      <c r="AC179" s="593">
        <f t="shared" ref="AC179:AC181" si="413">IF(AA179&lt;1,0,IF(AG179="Բ-1",IF(AB179=0,6.94,IF(AB179=1,7.17,IF(AB179=2,7.41,IF(AB179=3,7.66,IF(OR(AB179=5,AB179=4),7.92,IF(OR(AB179=6,AB179=7),8.18,IF(OR(AB179=8,AB179=9),8.46,IF(OR(AB179=10,AB179=11,AB179=12),8.74,IF(OR(AB179=13,AB179=14,AB179=15),9.03,IF(OR(AB179=16,AB179=17,AB179=18),9.33,9.65)))))))))),IF(AG179="Բ-2", IF(AB179=0,5.71,IF(AB179=1,5.89,IF(AB179=2,6.09,IF(AB179=3,6.29,IF(OR(AB179=5,AB179=4),6.5,IF(OR(AB179=6,AB179=7),6.72,IF(OR(AB179=8,AB179=9),6.94,IF(OR(AB179=10,AB179=11,AB179=12),7.17,IF(OR(AB179=13,AB179=14,AB179=15),7.41,IF(OR(AB179=16,AB179=17,AB179=18),7.65,7.91)))))))))), IF(AG179="Գ-1", IF(AB179=0,4.7,IF(AB179=1,4.86,IF(AB179=2,5.01,IF(AB179=3,5.18,IF(OR(AB179=5,AB179=4),5.35,IF(OR(AB179=6,AB179=7),5.52,IF(OR(AB179=8,AB179=9),5.71,IF(OR(AB179=10,AB179=11,AB179=12),5.89,IF(OR(AB179=13,AB179=14,AB179=15),6.09,IF(OR(AB179=16,AB179=17,AB179=18),6.29,6.49)))))))))), IF(AG179="Գ-2", IF(AB179=0,3.88,IF(AB179=1,4.01,IF(AB179=2,4.14,IF(AB179=3,4.27,IF(OR(AB179=5,AB179=4),4.41,IF(OR(AB179=6,AB179=7),4.55,IF(OR(AB179=8,AB179=9),4.7,IF(OR(AB179=10,AB179=11,AB179=12),4.85,IF(OR(AB179=13,AB179=14,AB179=15),5.01,IF(OR(AB179=16,AB179=17,AB179=18),5.17,5.34)))))))))), IF(AG179="Գ-3", IF(AB179=0,3.21,IF(AB179=1,3.31,IF(AB179=2,3.42,IF(AB179=3,3.53,IF(OR(AB179=5,AB179=4),3.64,IF(OR(AB179=6,AB179=7),3.76,IF(OR(AB179=8,AB179=9),3.88,IF(OR(AB179=10,AB179=11,AB179=12),4.01,IF(OR(AB179=13,AB179=14,AB179=15),4.13,IF(OR(AB179=16,AB179=17,AB179=18),4.27,4.4)))))))))), IF(AG179="Ա-1", IF(AB179=0,2.66,IF(AB179=1,2.75,IF(AB179=2,2.83,IF(AB179=3,2.92,IF(OR(AB179=5,AB179=4),3.02,IF(OR(AB179=6,AB179=7),3.11,IF(OR(AB179=8,AB179=9),3.21,IF(OR(AB179=10,AB179=11,AB179=12),3.31,IF(OR(AB179=13,AB179=14,AB179=15),3.42,IF(OR(AB179=16,AB179=17,AB179=18),3.53,3.64)))))))))), IF(AG179="Ա-2", IF(AB179=0,2.28,IF(AB179=1,2.35,IF(AB179=2,2.43,IF(AB179=3,2.5,IF(OR(AB179=5,AB179=4),2.58,IF(OR(AB179=6,AB179=7),2.66,IF(OR(AB179=8,AB179=9),2.75,IF(OR(AB179=10,AB179=11,AB179=12),2.83,IF(OR(AB179=13,AB179=14,AB179=15),2.92,IF(OR(AB179=16,AB179=17,AB179=18),3.01,3.11)))))))))),IF(AG179="Ա-3", IF(AB179=0,1.96,IF(AB179=1,2.02,IF(AB179=2,2.08,IF(AB179=3,2.15,IF(OR(AB179=5,AB179=4),2.21,IF(OR(AB179=6,AB179=7),2.28,IF(OR(AB179=8,AB179=9),2.35,IF(OR(AB179=10,AB179=11,AB179=12),2.42,IF(OR(AB179=13,AB179=14,AB179=15),2.5,IF(OR(AB179=16,AB179=17,AB179=18),2.58,2.66)))))))))), IF(AG179="Կ-1", IF(AB179=0,1.68,IF(AB179=1,1.73,IF(AB179=2,1.79,IF(AB179=3,1.84,IF(OR(AB179=5,AB179=4),1.9,IF(OR(AB179=6,AB179=7),1.96,IF(OR(AB179=8,AB179=9),2.02,IF(OR(AB179=10,AB179=11,AB179=12),2.08,IF(OR(AB179=13,AB179=14,AB179=15),2.14,IF(OR(AB179=16,AB179=17,AB179=18),2.21,2.28)))))))))), IF(AG179="Կ-2", IF(AB179=0,1.45,IF(AB179=1,1.49,IF(AB179=2,1.54,IF(AB179=3,1.59,IF(OR(AB179=5,AB179=4),1.63,IF(OR(AB179=6,AB179=7),1.68,IF(OR(AB179=8,AB179=9),1.73,IF(OR(AB179=10,AB179=11,AB179=12),1.79,IF(OR(AB179=13,AB179=14,AB179=15),1.84,IF(OR(AB179=16,AB179=17,AB179=18),1.9,1.95)))))))))),IF(AG179="Կ-3", IF(AB179=0,1.25,IF(AB179=1,1.29,IF(AB179=2,1.33,IF(AB179=3,1.37,IF(OR(AB179=5,AB179=4),1.41,IF(OR(AB179=6,AB179=7),1.45,IF(OR(AB179=8,AB179=9),1.49,IF(OR(AB179=10,AB179=11,AB179=12),1.54,IF(OR(AB179=13,AB179=14,AB179=15),1.58,IF(OR(AB179=16,AB179=17,AB179=18),1.63,1.68)))))))))), "Error"))))))))))))</f>
        <v>4.2699999999999996</v>
      </c>
      <c r="AD179" s="456">
        <v>83200</v>
      </c>
      <c r="AE179" s="456"/>
      <c r="AF179" s="456"/>
      <c r="AG179" s="594" t="str">
        <f t="shared" ref="AG179:AG181" si="414">+W179</f>
        <v>Գ-2</v>
      </c>
      <c r="AH179" s="456">
        <f t="shared" ref="AH179:AH181" si="415">AD179*AC179</f>
        <v>355263.99999999994</v>
      </c>
      <c r="AI179" s="595">
        <f t="shared" ref="AI179:AI181" si="416">AH179+AE179+AF179</f>
        <v>355263.99999999994</v>
      </c>
      <c r="AJ179" s="595">
        <f t="shared" ref="AJ179:AJ181" si="417">+AI179*13</f>
        <v>4618431.9999999991</v>
      </c>
      <c r="AK179" s="597">
        <f t="shared" ref="AK179:AK181" si="418">+AA179</f>
        <v>1</v>
      </c>
      <c r="AL179" s="597">
        <f t="shared" ref="AL179:AL181" si="419">+AB179+1</f>
        <v>4</v>
      </c>
      <c r="AM179" s="593">
        <f t="shared" ref="AM179:AM181" si="420">IF(AK179&lt;1,0,IF(AQ179="Բ-1",IF(AL179=0,6.94,IF(AL179=1,7.17,IF(AL179=2,7.41,IF(AL179=3,7.66,IF(OR(AL179=5,AL179=4),7.92,IF(OR(AL179=6,AL179=7),8.18,IF(OR(AL179=8,AL179=9),8.46,IF(OR(AL179=10,AL179=11,AL179=12),8.74,IF(OR(AL179=13,AL179=14,AL179=15),9.03,IF(OR(AL179=16,AL179=17,AL179=18),9.33,9.65)))))))))),IF(AQ179="Բ-2", IF(AL179=0,5.71,IF(AL179=1,5.89,IF(AL179=2,6.09,IF(AL179=3,6.29,IF(OR(AL179=5,AL179=4),6.5,IF(OR(AL179=6,AL179=7),6.72,IF(OR(AL179=8,AL179=9),6.94,IF(OR(AL179=10,AL179=11,AL179=12),7.17,IF(OR(AL179=13,AL179=14,AL179=15),7.41,IF(OR(AL179=16,AL179=17,AL179=18),7.65,7.91)))))))))), IF(AQ179="Գ-1", IF(AL179=0,4.7,IF(AL179=1,4.86,IF(AL179=2,5.01,IF(AL179=3,5.18,IF(OR(AL179=5,AL179=4),5.35,IF(OR(AL179=6,AL179=7),5.52,IF(OR(AL179=8,AL179=9),5.71,IF(OR(AL179=10,AL179=11,AL179=12),5.89,IF(OR(AL179=13,AL179=14,AL179=15),6.09,IF(OR(AL179=16,AL179=17,AL179=18),6.29,6.49)))))))))), IF(AQ179="Գ-2", IF(AL179=0,3.88,IF(AL179=1,4.01,IF(AL179=2,4.14,IF(AL179=3,4.27,IF(OR(AL179=5,AL179=4),4.41,IF(OR(AL179=6,AL179=7),4.55,IF(OR(AL179=8,AL179=9),4.7,IF(OR(AL179=10,AL179=11,AL179=12),4.85,IF(OR(AL179=13,AL179=14,AL179=15),5.01,IF(OR(AL179=16,AL179=17,AL179=18),5.17,5.34)))))))))), IF(AQ179="Գ-3", IF(AL179=0,3.21,IF(AL179=1,3.31,IF(AL179=2,3.42,IF(AL179=3,3.53,IF(OR(AL179=5,AL179=4),3.64,IF(OR(AL179=6,AL179=7),3.76,IF(OR(AL179=8,AL179=9),3.88,IF(OR(AL179=10,AL179=11,AL179=12),4.01,IF(OR(AL179=13,AL179=14,AL179=15),4.13,IF(OR(AL179=16,AL179=17,AL179=18),4.27,4.4)))))))))), IF(AQ179="Ա-1", IF(AL179=0,2.66,IF(AL179=1,2.75,IF(AL179=2,2.83,IF(AL179=3,2.92,IF(OR(AL179=5,AL179=4),3.02,IF(OR(AL179=6,AL179=7),3.11,IF(OR(AL179=8,AL179=9),3.21,IF(OR(AL179=10,AL179=11,AL179=12),3.31,IF(OR(AL179=13,AL179=14,AL179=15),3.42,IF(OR(AL179=16,AL179=17,AL179=18),3.53,3.64)))))))))), IF(AQ179="Ա-2", IF(AL179=0,2.28,IF(AL179=1,2.35,IF(AL179=2,2.43,IF(AL179=3,2.5,IF(OR(AL179=5,AL179=4),2.58,IF(OR(AL179=6,AL179=7),2.66,IF(OR(AL179=8,AL179=9),2.75,IF(OR(AL179=10,AL179=11,AL179=12),2.83,IF(OR(AL179=13,AL179=14,AL179=15),2.92,IF(OR(AL179=16,AL179=17,AL179=18),3.01,3.11)))))))))),IF(AQ179="Ա-3", IF(AL179=0,1.96,IF(AL179=1,2.02,IF(AL179=2,2.08,IF(AL179=3,2.15,IF(OR(AL179=5,AL179=4),2.21,IF(OR(AL179=6,AL179=7),2.28,IF(OR(AL179=8,AL179=9),2.35,IF(OR(AL179=10,AL179=11,AL179=12),2.42,IF(OR(AL179=13,AL179=14,AL179=15),2.5,IF(OR(AL179=16,AL179=17,AL179=18),2.58,2.66)))))))))), IF(AQ179="Կ-1", IF(AL179=0,1.68,IF(AL179=1,1.73,IF(AL179=2,1.79,IF(AL179=3,1.84,IF(OR(AL179=5,AL179=4),1.9,IF(OR(AL179=6,AL179=7),1.96,IF(OR(AL179=8,AL179=9),2.02,IF(OR(AL179=10,AL179=11,AL179=12),2.08,IF(OR(AL179=13,AL179=14,AL179=15),2.14,IF(OR(AL179=16,AL179=17,AL179=18),2.21,2.28)))))))))), IF(AQ179="Կ-2", IF(AL179=0,1.45,IF(AL179=1,1.49,IF(AL179=2,1.54,IF(AL179=3,1.59,IF(OR(AL179=5,AL179=4),1.63,IF(OR(AL179=6,AL179=7),1.68,IF(OR(AL179=8,AL179=9),1.73,IF(OR(AL179=10,AL179=11,AL179=12),1.79,IF(OR(AL179=13,AL179=14,AL179=15),1.84,IF(OR(AL179=16,AL179=17,AL179=18),1.9,1.95)))))))))),IF(AQ179="Կ-3", IF(AL179=0,1.25,IF(AL179=1,1.29,IF(AL179=2,1.33,IF(AL179=3,1.37,IF(OR(AL179=5,AL179=4),1.41,IF(OR(AL179=6,AL179=7),1.45,IF(OR(AL179=8,AL179=9),1.49,IF(OR(AL179=10,AL179=11,AL179=12),1.54,IF(OR(AL179=13,AL179=14,AL179=15),1.58,IF(OR(AL179=16,AL179=17,AL179=18),1.63,1.68)))))))))), "Error"))))))))))))</f>
        <v>4.41</v>
      </c>
      <c r="AN179" s="456">
        <v>83200</v>
      </c>
      <c r="AO179" s="456"/>
      <c r="AP179" s="456"/>
      <c r="AQ179" s="594" t="str">
        <f t="shared" ref="AQ179:AQ181" si="421">+AG179</f>
        <v>Գ-2</v>
      </c>
      <c r="AR179" s="456">
        <f t="shared" ref="AR179:AR181" si="422">AN179*AM179</f>
        <v>366912</v>
      </c>
      <c r="AS179" s="595">
        <f t="shared" ref="AS179:AS181" si="423">AR179+AO179+AP179</f>
        <v>366912</v>
      </c>
      <c r="AT179" s="595">
        <f t="shared" ref="AT179:AT181" si="424">+AS179*13</f>
        <v>4769856</v>
      </c>
    </row>
    <row r="180" spans="2:46" s="592" customFormat="1" ht="40.5">
      <c r="B180" s="782">
        <v>37</v>
      </c>
      <c r="C180" s="812" t="s">
        <v>1208</v>
      </c>
      <c r="D180" s="816" t="s">
        <v>2186</v>
      </c>
      <c r="E180" s="817">
        <v>1982</v>
      </c>
      <c r="F180" s="818" t="s">
        <v>2847</v>
      </c>
      <c r="G180" s="787">
        <v>1</v>
      </c>
      <c r="H180" s="787">
        <v>1</v>
      </c>
      <c r="I180" s="789">
        <f t="shared" si="400"/>
        <v>2.75</v>
      </c>
      <c r="J180" s="790">
        <v>83200</v>
      </c>
      <c r="K180" s="790"/>
      <c r="L180" s="790"/>
      <c r="M180" s="791" t="s">
        <v>84</v>
      </c>
      <c r="N180" s="790">
        <f t="shared" si="401"/>
        <v>228800</v>
      </c>
      <c r="O180" s="792">
        <f t="shared" si="402"/>
        <v>228800</v>
      </c>
      <c r="P180" s="792">
        <f t="shared" si="403"/>
        <v>2974400</v>
      </c>
      <c r="Q180" s="597">
        <f t="shared" si="404"/>
        <v>1</v>
      </c>
      <c r="R180" s="597">
        <f t="shared" si="405"/>
        <v>2</v>
      </c>
      <c r="S180" s="593">
        <f t="shared" si="406"/>
        <v>2.83</v>
      </c>
      <c r="T180" s="456">
        <v>83200</v>
      </c>
      <c r="U180" s="456"/>
      <c r="V180" s="456"/>
      <c r="W180" s="594" t="str">
        <f t="shared" si="407"/>
        <v>Ա-1</v>
      </c>
      <c r="X180" s="456">
        <f t="shared" si="408"/>
        <v>235456</v>
      </c>
      <c r="Y180" s="595">
        <f t="shared" si="409"/>
        <v>235456</v>
      </c>
      <c r="Z180" s="595">
        <f t="shared" si="410"/>
        <v>3060928</v>
      </c>
      <c r="AA180" s="597">
        <f t="shared" si="411"/>
        <v>1</v>
      </c>
      <c r="AB180" s="597">
        <f t="shared" si="412"/>
        <v>3</v>
      </c>
      <c r="AC180" s="593">
        <f t="shared" si="413"/>
        <v>2.92</v>
      </c>
      <c r="AD180" s="456">
        <v>83200</v>
      </c>
      <c r="AE180" s="456"/>
      <c r="AF180" s="456"/>
      <c r="AG180" s="594" t="str">
        <f t="shared" si="414"/>
        <v>Ա-1</v>
      </c>
      <c r="AH180" s="456">
        <f t="shared" si="415"/>
        <v>242944</v>
      </c>
      <c r="AI180" s="595">
        <f t="shared" si="416"/>
        <v>242944</v>
      </c>
      <c r="AJ180" s="595">
        <f t="shared" si="417"/>
        <v>3158272</v>
      </c>
      <c r="AK180" s="597">
        <f t="shared" si="418"/>
        <v>1</v>
      </c>
      <c r="AL180" s="597">
        <f t="shared" si="419"/>
        <v>4</v>
      </c>
      <c r="AM180" s="593">
        <f t="shared" si="420"/>
        <v>3.02</v>
      </c>
      <c r="AN180" s="456">
        <v>83200</v>
      </c>
      <c r="AO180" s="456"/>
      <c r="AP180" s="456"/>
      <c r="AQ180" s="594" t="str">
        <f t="shared" si="421"/>
        <v>Ա-1</v>
      </c>
      <c r="AR180" s="456">
        <f t="shared" si="422"/>
        <v>251264</v>
      </c>
      <c r="AS180" s="595">
        <f t="shared" si="423"/>
        <v>251264</v>
      </c>
      <c r="AT180" s="595">
        <f t="shared" si="424"/>
        <v>3266432</v>
      </c>
    </row>
    <row r="181" spans="2:46" s="592" customFormat="1" ht="40.5">
      <c r="B181" s="782">
        <v>38</v>
      </c>
      <c r="C181" s="812" t="s">
        <v>594</v>
      </c>
      <c r="D181" s="816" t="s">
        <v>2186</v>
      </c>
      <c r="E181" s="817">
        <v>1978</v>
      </c>
      <c r="F181" s="818" t="s">
        <v>2849</v>
      </c>
      <c r="G181" s="787">
        <v>1</v>
      </c>
      <c r="H181" s="787">
        <v>20</v>
      </c>
      <c r="I181" s="789">
        <f t="shared" si="400"/>
        <v>1.95</v>
      </c>
      <c r="J181" s="790">
        <v>83200</v>
      </c>
      <c r="K181" s="790"/>
      <c r="L181" s="790"/>
      <c r="M181" s="791" t="s">
        <v>87</v>
      </c>
      <c r="N181" s="790">
        <f t="shared" si="401"/>
        <v>162240</v>
      </c>
      <c r="O181" s="792">
        <f t="shared" si="402"/>
        <v>162240</v>
      </c>
      <c r="P181" s="792">
        <f t="shared" si="403"/>
        <v>2109120</v>
      </c>
      <c r="Q181" s="597">
        <f t="shared" si="404"/>
        <v>1</v>
      </c>
      <c r="R181" s="597">
        <f t="shared" si="405"/>
        <v>21</v>
      </c>
      <c r="S181" s="593">
        <f t="shared" si="406"/>
        <v>1.95</v>
      </c>
      <c r="T181" s="456">
        <v>83200</v>
      </c>
      <c r="U181" s="456"/>
      <c r="V181" s="456"/>
      <c r="W181" s="594" t="str">
        <f t="shared" si="407"/>
        <v>Կ-2</v>
      </c>
      <c r="X181" s="456">
        <f t="shared" si="408"/>
        <v>162240</v>
      </c>
      <c r="Y181" s="595">
        <f t="shared" si="409"/>
        <v>162240</v>
      </c>
      <c r="Z181" s="595">
        <f t="shared" si="410"/>
        <v>2109120</v>
      </c>
      <c r="AA181" s="597">
        <f t="shared" si="411"/>
        <v>1</v>
      </c>
      <c r="AB181" s="597">
        <f t="shared" si="412"/>
        <v>22</v>
      </c>
      <c r="AC181" s="593">
        <f t="shared" si="413"/>
        <v>1.95</v>
      </c>
      <c r="AD181" s="456">
        <v>83200</v>
      </c>
      <c r="AE181" s="456"/>
      <c r="AF181" s="456"/>
      <c r="AG181" s="594" t="str">
        <f t="shared" si="414"/>
        <v>Կ-2</v>
      </c>
      <c r="AH181" s="456">
        <f t="shared" si="415"/>
        <v>162240</v>
      </c>
      <c r="AI181" s="595">
        <f t="shared" si="416"/>
        <v>162240</v>
      </c>
      <c r="AJ181" s="595">
        <f t="shared" si="417"/>
        <v>2109120</v>
      </c>
      <c r="AK181" s="597">
        <f t="shared" si="418"/>
        <v>1</v>
      </c>
      <c r="AL181" s="597">
        <f t="shared" si="419"/>
        <v>23</v>
      </c>
      <c r="AM181" s="593">
        <f t="shared" si="420"/>
        <v>1.95</v>
      </c>
      <c r="AN181" s="456">
        <v>83200</v>
      </c>
      <c r="AO181" s="456"/>
      <c r="AP181" s="456"/>
      <c r="AQ181" s="594" t="str">
        <f t="shared" si="421"/>
        <v>Կ-2</v>
      </c>
      <c r="AR181" s="456">
        <f t="shared" si="422"/>
        <v>162240</v>
      </c>
      <c r="AS181" s="595">
        <f t="shared" si="423"/>
        <v>162240</v>
      </c>
      <c r="AT181" s="595">
        <f t="shared" si="424"/>
        <v>2109120</v>
      </c>
    </row>
    <row r="182" spans="2:46" s="592" customFormat="1" ht="27">
      <c r="B182" s="782">
        <v>39</v>
      </c>
      <c r="C182" s="812" t="s">
        <v>78</v>
      </c>
      <c r="D182" s="816"/>
      <c r="E182" s="817"/>
      <c r="F182" s="818" t="s">
        <v>1673</v>
      </c>
      <c r="G182" s="787">
        <v>1</v>
      </c>
      <c r="H182" s="787">
        <v>6</v>
      </c>
      <c r="I182" s="789">
        <f>IF(G182&lt;1,0,IF(M182="Բ-1",IF(H182=0,6.94,IF(H182=1,7.17,IF(H182=2,7.41,IF(H182=3,7.66,IF(OR(H182=5,H182=4),7.92,IF(OR(H182=6,H182=7),8.18,IF(OR(H182=8,H182=9),8.46,IF(OR(H182=10,H182=11,H182=12),8.74,IF(OR(H182=13,H182=14,H182=15),9.03,IF(OR(H182=16,H182=17,H182=18),9.33,9.65)))))))))),IF(M182="Բ-2", IF(H182=0,5.71,IF(H182=1,5.89,IF(H182=2,6.09,IF(H182=3,6.29,IF(OR(H182=5,H182=4),6.5,IF(OR(H182=6,H182=7),6.72,IF(OR(H182=8,H182=9),6.94,IF(OR(H182=10,H182=11,H182=12),7.17,IF(OR(H182=13,H182=14,H182=15),7.41,IF(OR(H182=16,H182=17,H182=18),7.65,7.91)))))))))), IF(M182="Գ-1", IF(H182=0,4.7,IF(H182=1,4.86,IF(H182=2,5.01,IF(H182=3,5.18,IF(OR(H182=5,H182=4),5.35,IF(OR(H182=6,H182=7),5.52,IF(OR(H182=8,H182=9),5.71,IF(OR(H182=10,H182=11,H182=12),5.89,IF(OR(H182=13,H182=14,H182=15),6.09,IF(OR(H182=16,H182=17,H182=18),6.29,6.49)))))))))), IF(M182="Գ-2", IF(H182=0,3.88,IF(H182=1,4.01,IF(H182=2,4.14,IF(H182=3,4.27,IF(OR(H182=5,H182=4),4.41,IF(OR(H182=6,H182=7),4.55,IF(OR(H182=8,H182=9),4.7,IF(OR(H182=10,H182=11,H182=12),4.85,IF(OR(H182=13,H182=14,H182=15),5.01,IF(OR(H182=16,H182=17,H182=18),5.17,5.34)))))))))), IF(M182="Գ-3", IF(H182=0,3.21,IF(H182=1,3.31,IF(H182=2,3.42,IF(H182=3,3.53,IF(OR(H182=5,H182=4),3.64,IF(OR(H182=6,H182=7),3.76,IF(OR(H182=8,H182=9),3.88,IF(OR(H182=10,H182=11,H182=12),4.01,IF(OR(H182=13,H182=14,H182=15),4.13,IF(OR(H182=16,H182=17,H182=18),4.27,4.4)))))))))), IF(M182="Ա-1", IF(H182=0,2.66,IF(H182=1,2.75,IF(H182=2,2.83,IF(H182=3,2.92,IF(OR(H182=5,H182=4),3.02,IF(OR(H182=6,H182=7),3.11,IF(OR(H182=8,H182=9),3.21,IF(OR(H182=10,H182=11,H182=12),3.31,IF(OR(H182=13,H182=14,H182=15),3.42,IF(OR(H182=16,H182=17,H182=18),3.53,3.64)))))))))), IF(M182="Ա-2", IF(H182=0,2.28,IF(H182=1,2.35,IF(H182=2,2.43,IF(H182=3,2.5,IF(OR(H182=5,H182=4),2.58,IF(OR(H182=6,H182=7),2.66,IF(OR(H182=8,H182=9),2.75,IF(OR(H182=10,H182=11,H182=12),2.83,IF(OR(H182=13,H182=14,H182=15),2.92,IF(OR(H182=16,H182=17,H182=18),3.01,3.11)))))))))),IF(M182="Ա-3", IF(H182=0,1.96,IF(H182=1,2.02,IF(H182=2,2.08,IF(H182=3,2.15,IF(OR(H182=5,H182=4),2.21,IF(OR(H182=6,H182=7),2.28,IF(OR(H182=8,H182=9),2.35,IF(OR(H182=10,H182=11,H182=12),2.42,IF(OR(H182=13,H182=14,H182=15),2.5,IF(OR(H182=16,H182=17,H182=18),2.58,2.66)))))))))), IF(M182="Կ-1", IF(H182=0,1.68,IF(H182=1,1.73,IF(H182=2,1.79,IF(H182=3,1.84,IF(OR(H182=5,H182=4),1.9,IF(OR(H182=6,H182=7),1.96,IF(OR(H182=8,H182=9),2.02,IF(OR(H182=10,H182=11,H182=12),2.08,IF(OR(H182=13,H182=14,H182=15),2.14,IF(OR(H182=16,H182=17,H182=18),2.21,2.28)))))))))), IF(M182="Կ-2", IF(H182=0,1.45,IF(H182=1,1.49,IF(H182=2,1.54,IF(H182=3,1.59,IF(OR(H182=5,H182=4),1.63,IF(OR(H182=6,H182=7),1.68,IF(OR(H182=8,H182=9),1.73,IF(OR(H182=10,H182=11,H182=12),1.79,IF(OR(H182=13,H182=14,H182=15),1.84,IF(OR(H182=16,H182=17,H182=18),1.9,1.95)))))))))),IF(M182="Կ-3", IF(H182=0,1.25,IF(H182=1,1.29,IF(H182=2,1.33,IF(H182=3,1.37,IF(OR(H182=5,H182=4),1.41,IF(OR(H182=6,H182=7),1.45,IF(OR(H182=8,H182=9),1.49,IF(OR(H182=10,H182=11,H182=12),1.54,IF(OR(H182=13,H182=14,H182=15),1.58,IF(OR(H182=16,H182=17,H182=18),1.63,1.68)))))))))), "Error"))))))))))))</f>
        <v>4.55</v>
      </c>
      <c r="J182" s="790">
        <v>83200</v>
      </c>
      <c r="K182" s="790"/>
      <c r="L182" s="790"/>
      <c r="M182" s="791" t="s">
        <v>83</v>
      </c>
      <c r="N182" s="790">
        <f>J182*I182</f>
        <v>378560</v>
      </c>
      <c r="O182" s="792">
        <f>I182*J182+K182+L182</f>
        <v>378560</v>
      </c>
      <c r="P182" s="792">
        <f>+O182*13</f>
        <v>4921280</v>
      </c>
      <c r="Q182" s="597">
        <f>+G182</f>
        <v>1</v>
      </c>
      <c r="R182" s="597">
        <f>+H182+1</f>
        <v>7</v>
      </c>
      <c r="S182" s="593">
        <f>IF(Q182&lt;1,0,IF(W182="Բ-1",IF(R182=0,6.94,IF(R182=1,7.17,IF(R182=2,7.41,IF(R182=3,7.66,IF(OR(R182=5,R182=4),7.92,IF(OR(R182=6,R182=7),8.18,IF(OR(R182=8,R182=9),8.46,IF(OR(R182=10,R182=11,R182=12),8.74,IF(OR(R182=13,R182=14,R182=15),9.03,IF(OR(R182=16,R182=17,R182=18),9.33,9.65)))))))))),IF(W182="Բ-2", IF(R182=0,5.71,IF(R182=1,5.89,IF(R182=2,6.09,IF(R182=3,6.29,IF(OR(R182=5,R182=4),6.5,IF(OR(R182=6,R182=7),6.72,IF(OR(R182=8,R182=9),6.94,IF(OR(R182=10,R182=11,R182=12),7.17,IF(OR(R182=13,R182=14,R182=15),7.41,IF(OR(R182=16,R182=17,R182=18),7.65,7.91)))))))))), IF(W182="Գ-1", IF(R182=0,4.7,IF(R182=1,4.86,IF(R182=2,5.01,IF(R182=3,5.18,IF(OR(R182=5,R182=4),5.35,IF(OR(R182=6,R182=7),5.52,IF(OR(R182=8,R182=9),5.71,IF(OR(R182=10,R182=11,R182=12),5.89,IF(OR(R182=13,R182=14,R182=15),6.09,IF(OR(R182=16,R182=17,R182=18),6.29,6.49)))))))))), IF(W182="Գ-2", IF(R182=0,3.88,IF(R182=1,4.01,IF(R182=2,4.14,IF(R182=3,4.27,IF(OR(R182=5,R182=4),4.41,IF(OR(R182=6,R182=7),4.55,IF(OR(R182=8,R182=9),4.7,IF(OR(R182=10,R182=11,R182=12),4.85,IF(OR(R182=13,R182=14,R182=15),5.01,IF(OR(R182=16,R182=17,R182=18),5.17,5.34)))))))))), IF(W182="Գ-3", IF(R182=0,3.21,IF(R182=1,3.31,IF(R182=2,3.42,IF(R182=3,3.53,IF(OR(R182=5,R182=4),3.64,IF(OR(R182=6,R182=7),3.76,IF(OR(R182=8,R182=9),3.88,IF(OR(R182=10,R182=11,R182=12),4.01,IF(OR(R182=13,R182=14,R182=15),4.13,IF(OR(R182=16,R182=17,R182=18),4.27,4.4)))))))))), IF(W182="Ա-1", IF(R182=0,2.66,IF(R182=1,2.75,IF(R182=2,2.83,IF(R182=3,2.92,IF(OR(R182=5,R182=4),3.02,IF(OR(R182=6,R182=7),3.11,IF(OR(R182=8,R182=9),3.21,IF(OR(R182=10,R182=11,R182=12),3.31,IF(OR(R182=13,R182=14,R182=15),3.42,IF(OR(R182=16,R182=17,R182=18),3.53,3.64)))))))))), IF(W182="Ա-2", IF(R182=0,2.28,IF(R182=1,2.35,IF(R182=2,2.43,IF(R182=3,2.5,IF(OR(R182=5,R182=4),2.58,IF(OR(R182=6,R182=7),2.66,IF(OR(R182=8,R182=9),2.75,IF(OR(R182=10,R182=11,R182=12),2.83,IF(OR(R182=13,R182=14,R182=15),2.92,IF(OR(R182=16,R182=17,R182=18),3.01,3.11)))))))))),IF(W182="Ա-3", IF(R182=0,1.96,IF(R182=1,2.02,IF(R182=2,2.08,IF(R182=3,2.15,IF(OR(R182=5,R182=4),2.21,IF(OR(R182=6,R182=7),2.28,IF(OR(R182=8,R182=9),2.35,IF(OR(R182=10,R182=11,R182=12),2.42,IF(OR(R182=13,R182=14,R182=15),2.5,IF(OR(R182=16,R182=17,R182=18),2.58,2.66)))))))))), IF(W182="Կ-1", IF(R182=0,1.68,IF(R182=1,1.73,IF(R182=2,1.79,IF(R182=3,1.84,IF(OR(R182=5,R182=4),1.9,IF(OR(R182=6,R182=7),1.96,IF(OR(R182=8,R182=9),2.02,IF(OR(R182=10,R182=11,R182=12),2.08,IF(OR(R182=13,R182=14,R182=15),2.14,IF(OR(R182=16,R182=17,R182=18),2.21,2.28)))))))))), IF(W182="Կ-2", IF(R182=0,1.45,IF(R182=1,1.49,IF(R182=2,1.54,IF(R182=3,1.59,IF(OR(R182=5,R182=4),1.63,IF(OR(R182=6,R182=7),1.68,IF(OR(R182=8,R182=9),1.73,IF(OR(R182=10,R182=11,R182=12),1.79,IF(OR(R182=13,R182=14,R182=15),1.84,IF(OR(R182=16,R182=17,R182=18),1.9,1.95)))))))))),IF(W182="Կ-3", IF(R182=0,1.25,IF(R182=1,1.29,IF(R182=2,1.33,IF(R182=3,1.37,IF(OR(R182=5,R182=4),1.41,IF(OR(R182=6,R182=7),1.45,IF(OR(R182=8,R182=9),1.49,IF(OR(R182=10,R182=11,R182=12),1.54,IF(OR(R182=13,R182=14,R182=15),1.58,IF(OR(R182=16,R182=17,R182=18),1.63,1.68)))))))))), "Error"))))))))))))</f>
        <v>4.55</v>
      </c>
      <c r="T182" s="456">
        <v>83200</v>
      </c>
      <c r="U182" s="456"/>
      <c r="V182" s="456"/>
      <c r="W182" s="594" t="str">
        <f>+M182</f>
        <v>Գ-2</v>
      </c>
      <c r="X182" s="456">
        <f>T182*S182</f>
        <v>378560</v>
      </c>
      <c r="Y182" s="595">
        <f>+U182+V182+X182</f>
        <v>378560</v>
      </c>
      <c r="Z182" s="595">
        <f>+Y182*13</f>
        <v>4921280</v>
      </c>
      <c r="AA182" s="597">
        <f>+Q182</f>
        <v>1</v>
      </c>
      <c r="AB182" s="597">
        <f>+R182+1</f>
        <v>8</v>
      </c>
      <c r="AC182" s="593">
        <f>IF(AA182&lt;1,0,IF(AG182="Բ-1",IF(AB182=0,6.94,IF(AB182=1,7.17,IF(AB182=2,7.41,IF(AB182=3,7.66,IF(OR(AB182=5,AB182=4),7.92,IF(OR(AB182=6,AB182=7),8.18,IF(OR(AB182=8,AB182=9),8.46,IF(OR(AB182=10,AB182=11,AB182=12),8.74,IF(OR(AB182=13,AB182=14,AB182=15),9.03,IF(OR(AB182=16,AB182=17,AB182=18),9.33,9.65)))))))))),IF(AG182="Բ-2", IF(AB182=0,5.71,IF(AB182=1,5.89,IF(AB182=2,6.09,IF(AB182=3,6.29,IF(OR(AB182=5,AB182=4),6.5,IF(OR(AB182=6,AB182=7),6.72,IF(OR(AB182=8,AB182=9),6.94,IF(OR(AB182=10,AB182=11,AB182=12),7.17,IF(OR(AB182=13,AB182=14,AB182=15),7.41,IF(OR(AB182=16,AB182=17,AB182=18),7.65,7.91)))))))))), IF(AG182="Գ-1", IF(AB182=0,4.7,IF(AB182=1,4.86,IF(AB182=2,5.01,IF(AB182=3,5.18,IF(OR(AB182=5,AB182=4),5.35,IF(OR(AB182=6,AB182=7),5.52,IF(OR(AB182=8,AB182=9),5.71,IF(OR(AB182=10,AB182=11,AB182=12),5.89,IF(OR(AB182=13,AB182=14,AB182=15),6.09,IF(OR(AB182=16,AB182=17,AB182=18),6.29,6.49)))))))))), IF(AG182="Գ-2", IF(AB182=0,3.88,IF(AB182=1,4.01,IF(AB182=2,4.14,IF(AB182=3,4.27,IF(OR(AB182=5,AB182=4),4.41,IF(OR(AB182=6,AB182=7),4.55,IF(OR(AB182=8,AB182=9),4.7,IF(OR(AB182=10,AB182=11,AB182=12),4.85,IF(OR(AB182=13,AB182=14,AB182=15),5.01,IF(OR(AB182=16,AB182=17,AB182=18),5.17,5.34)))))))))), IF(AG182="Գ-3", IF(AB182=0,3.21,IF(AB182=1,3.31,IF(AB182=2,3.42,IF(AB182=3,3.53,IF(OR(AB182=5,AB182=4),3.64,IF(OR(AB182=6,AB182=7),3.76,IF(OR(AB182=8,AB182=9),3.88,IF(OR(AB182=10,AB182=11,AB182=12),4.01,IF(OR(AB182=13,AB182=14,AB182=15),4.13,IF(OR(AB182=16,AB182=17,AB182=18),4.27,4.4)))))))))), IF(AG182="Ա-1", IF(AB182=0,2.66,IF(AB182=1,2.75,IF(AB182=2,2.83,IF(AB182=3,2.92,IF(OR(AB182=5,AB182=4),3.02,IF(OR(AB182=6,AB182=7),3.11,IF(OR(AB182=8,AB182=9),3.21,IF(OR(AB182=10,AB182=11,AB182=12),3.31,IF(OR(AB182=13,AB182=14,AB182=15),3.42,IF(OR(AB182=16,AB182=17,AB182=18),3.53,3.64)))))))))), IF(AG182="Ա-2", IF(AB182=0,2.28,IF(AB182=1,2.35,IF(AB182=2,2.43,IF(AB182=3,2.5,IF(OR(AB182=5,AB182=4),2.58,IF(OR(AB182=6,AB182=7),2.66,IF(OR(AB182=8,AB182=9),2.75,IF(OR(AB182=10,AB182=11,AB182=12),2.83,IF(OR(AB182=13,AB182=14,AB182=15),2.92,IF(OR(AB182=16,AB182=17,AB182=18),3.01,3.11)))))))))),IF(AG182="Ա-3", IF(AB182=0,1.96,IF(AB182=1,2.02,IF(AB182=2,2.08,IF(AB182=3,2.15,IF(OR(AB182=5,AB182=4),2.21,IF(OR(AB182=6,AB182=7),2.28,IF(OR(AB182=8,AB182=9),2.35,IF(OR(AB182=10,AB182=11,AB182=12),2.42,IF(OR(AB182=13,AB182=14,AB182=15),2.5,IF(OR(AB182=16,AB182=17,AB182=18),2.58,2.66)))))))))), IF(AG182="Կ-1", IF(AB182=0,1.68,IF(AB182=1,1.73,IF(AB182=2,1.79,IF(AB182=3,1.84,IF(OR(AB182=5,AB182=4),1.9,IF(OR(AB182=6,AB182=7),1.96,IF(OR(AB182=8,AB182=9),2.02,IF(OR(AB182=10,AB182=11,AB182=12),2.08,IF(OR(AB182=13,AB182=14,AB182=15),2.14,IF(OR(AB182=16,AB182=17,AB182=18),2.21,2.28)))))))))), IF(AG182="Կ-2", IF(AB182=0,1.45,IF(AB182=1,1.49,IF(AB182=2,1.54,IF(AB182=3,1.59,IF(OR(AB182=5,AB182=4),1.63,IF(OR(AB182=6,AB182=7),1.68,IF(OR(AB182=8,AB182=9),1.73,IF(OR(AB182=10,AB182=11,AB182=12),1.79,IF(OR(AB182=13,AB182=14,AB182=15),1.84,IF(OR(AB182=16,AB182=17,AB182=18),1.9,1.95)))))))))),IF(AG182="Կ-3", IF(AB182=0,1.25,IF(AB182=1,1.29,IF(AB182=2,1.33,IF(AB182=3,1.37,IF(OR(AB182=5,AB182=4),1.41,IF(OR(AB182=6,AB182=7),1.45,IF(OR(AB182=8,AB182=9),1.49,IF(OR(AB182=10,AB182=11,AB182=12),1.54,IF(OR(AB182=13,AB182=14,AB182=15),1.58,IF(OR(AB182=16,AB182=17,AB182=18),1.63,1.68)))))))))), "Error"))))))))))))</f>
        <v>4.7</v>
      </c>
      <c r="AD182" s="456">
        <v>83200</v>
      </c>
      <c r="AE182" s="456"/>
      <c r="AF182" s="456"/>
      <c r="AG182" s="594" t="str">
        <f>+W182</f>
        <v>Գ-2</v>
      </c>
      <c r="AH182" s="456">
        <f>AD182*AC182</f>
        <v>391040</v>
      </c>
      <c r="AI182" s="595">
        <f>AH182+AE182+AF182</f>
        <v>391040</v>
      </c>
      <c r="AJ182" s="595">
        <f>+AI182*13</f>
        <v>5083520</v>
      </c>
      <c r="AK182" s="597">
        <f>+AA182</f>
        <v>1</v>
      </c>
      <c r="AL182" s="597">
        <f>+AB182+1</f>
        <v>9</v>
      </c>
      <c r="AM182" s="593">
        <f>IF(AK182&lt;1,0,IF(AQ182="Բ-1",IF(AL182=0,6.94,IF(AL182=1,7.17,IF(AL182=2,7.41,IF(AL182=3,7.66,IF(OR(AL182=5,AL182=4),7.92,IF(OR(AL182=6,AL182=7),8.18,IF(OR(AL182=8,AL182=9),8.46,IF(OR(AL182=10,AL182=11,AL182=12),8.74,IF(OR(AL182=13,AL182=14,AL182=15),9.03,IF(OR(AL182=16,AL182=17,AL182=18),9.33,9.65)))))))))),IF(AQ182="Բ-2", IF(AL182=0,5.71,IF(AL182=1,5.89,IF(AL182=2,6.09,IF(AL182=3,6.29,IF(OR(AL182=5,AL182=4),6.5,IF(OR(AL182=6,AL182=7),6.72,IF(OR(AL182=8,AL182=9),6.94,IF(OR(AL182=10,AL182=11,AL182=12),7.17,IF(OR(AL182=13,AL182=14,AL182=15),7.41,IF(OR(AL182=16,AL182=17,AL182=18),7.65,7.91)))))))))), IF(AQ182="Գ-1", IF(AL182=0,4.7,IF(AL182=1,4.86,IF(AL182=2,5.01,IF(AL182=3,5.18,IF(OR(AL182=5,AL182=4),5.35,IF(OR(AL182=6,AL182=7),5.52,IF(OR(AL182=8,AL182=9),5.71,IF(OR(AL182=10,AL182=11,AL182=12),5.89,IF(OR(AL182=13,AL182=14,AL182=15),6.09,IF(OR(AL182=16,AL182=17,AL182=18),6.29,6.49)))))))))), IF(AQ182="Գ-2", IF(AL182=0,3.88,IF(AL182=1,4.01,IF(AL182=2,4.14,IF(AL182=3,4.27,IF(OR(AL182=5,AL182=4),4.41,IF(OR(AL182=6,AL182=7),4.55,IF(OR(AL182=8,AL182=9),4.7,IF(OR(AL182=10,AL182=11,AL182=12),4.85,IF(OR(AL182=13,AL182=14,AL182=15),5.01,IF(OR(AL182=16,AL182=17,AL182=18),5.17,5.34)))))))))), IF(AQ182="Գ-3", IF(AL182=0,3.21,IF(AL182=1,3.31,IF(AL182=2,3.42,IF(AL182=3,3.53,IF(OR(AL182=5,AL182=4),3.64,IF(OR(AL182=6,AL182=7),3.76,IF(OR(AL182=8,AL182=9),3.88,IF(OR(AL182=10,AL182=11,AL182=12),4.01,IF(OR(AL182=13,AL182=14,AL182=15),4.13,IF(OR(AL182=16,AL182=17,AL182=18),4.27,4.4)))))))))), IF(AQ182="Ա-1", IF(AL182=0,2.66,IF(AL182=1,2.75,IF(AL182=2,2.83,IF(AL182=3,2.92,IF(OR(AL182=5,AL182=4),3.02,IF(OR(AL182=6,AL182=7),3.11,IF(OR(AL182=8,AL182=9),3.21,IF(OR(AL182=10,AL182=11,AL182=12),3.31,IF(OR(AL182=13,AL182=14,AL182=15),3.42,IF(OR(AL182=16,AL182=17,AL182=18),3.53,3.64)))))))))), IF(AQ182="Ա-2", IF(AL182=0,2.28,IF(AL182=1,2.35,IF(AL182=2,2.43,IF(AL182=3,2.5,IF(OR(AL182=5,AL182=4),2.58,IF(OR(AL182=6,AL182=7),2.66,IF(OR(AL182=8,AL182=9),2.75,IF(OR(AL182=10,AL182=11,AL182=12),2.83,IF(OR(AL182=13,AL182=14,AL182=15),2.92,IF(OR(AL182=16,AL182=17,AL182=18),3.01,3.11)))))))))),IF(AQ182="Ա-3", IF(AL182=0,1.96,IF(AL182=1,2.02,IF(AL182=2,2.08,IF(AL182=3,2.15,IF(OR(AL182=5,AL182=4),2.21,IF(OR(AL182=6,AL182=7),2.28,IF(OR(AL182=8,AL182=9),2.35,IF(OR(AL182=10,AL182=11,AL182=12),2.42,IF(OR(AL182=13,AL182=14,AL182=15),2.5,IF(OR(AL182=16,AL182=17,AL182=18),2.58,2.66)))))))))), IF(AQ182="Կ-1", IF(AL182=0,1.68,IF(AL182=1,1.73,IF(AL182=2,1.79,IF(AL182=3,1.84,IF(OR(AL182=5,AL182=4),1.9,IF(OR(AL182=6,AL182=7),1.96,IF(OR(AL182=8,AL182=9),2.02,IF(OR(AL182=10,AL182=11,AL182=12),2.08,IF(OR(AL182=13,AL182=14,AL182=15),2.14,IF(OR(AL182=16,AL182=17,AL182=18),2.21,2.28)))))))))), IF(AQ182="Կ-2", IF(AL182=0,1.45,IF(AL182=1,1.49,IF(AL182=2,1.54,IF(AL182=3,1.59,IF(OR(AL182=5,AL182=4),1.63,IF(OR(AL182=6,AL182=7),1.68,IF(OR(AL182=8,AL182=9),1.73,IF(OR(AL182=10,AL182=11,AL182=12),1.79,IF(OR(AL182=13,AL182=14,AL182=15),1.84,IF(OR(AL182=16,AL182=17,AL182=18),1.9,1.95)))))))))),IF(AQ182="Կ-3", IF(AL182=0,1.25,IF(AL182=1,1.29,IF(AL182=2,1.33,IF(AL182=3,1.37,IF(OR(AL182=5,AL182=4),1.41,IF(OR(AL182=6,AL182=7),1.45,IF(OR(AL182=8,AL182=9),1.49,IF(OR(AL182=10,AL182=11,AL182=12),1.54,IF(OR(AL182=13,AL182=14,AL182=15),1.58,IF(OR(AL182=16,AL182=17,AL182=18),1.63,1.68)))))))))), "Error"))))))))))))</f>
        <v>4.7</v>
      </c>
      <c r="AN182" s="456">
        <v>83200</v>
      </c>
      <c r="AO182" s="456"/>
      <c r="AP182" s="456"/>
      <c r="AQ182" s="594" t="str">
        <f>+AG182</f>
        <v>Գ-2</v>
      </c>
      <c r="AR182" s="456">
        <f>AN182*AM182</f>
        <v>391040</v>
      </c>
      <c r="AS182" s="595">
        <f>AR182+AO182+AP182</f>
        <v>391040</v>
      </c>
      <c r="AT182" s="595">
        <f>+AS182*13</f>
        <v>5083520</v>
      </c>
    </row>
    <row r="183" spans="2:46" s="592" customFormat="1" ht="40.5">
      <c r="B183" s="782">
        <v>40</v>
      </c>
      <c r="C183" s="812" t="s">
        <v>1676</v>
      </c>
      <c r="D183" s="816" t="s">
        <v>2186</v>
      </c>
      <c r="E183" s="817">
        <v>1980</v>
      </c>
      <c r="F183" s="818" t="s">
        <v>1677</v>
      </c>
      <c r="G183" s="787">
        <v>1</v>
      </c>
      <c r="H183" s="787">
        <v>2</v>
      </c>
      <c r="I183" s="789">
        <f>IF(G183&lt;1,0,IF(M183="Բ-1",IF(H183=0,6.94,IF(H183=1,7.17,IF(H183=2,7.41,IF(H183=3,7.66,IF(OR(H183=5,H183=4),7.92,IF(OR(H183=6,H183=7),8.18,IF(OR(H183=8,H183=9),8.46,IF(OR(H183=10,H183=11,H183=12),8.74,IF(OR(H183=13,H183=14,H183=15),9.03,IF(OR(H183=16,H183=17,H183=18),9.33,9.65)))))))))),IF(M183="Բ-2", IF(H183=0,5.71,IF(H183=1,5.89,IF(H183=2,6.09,IF(H183=3,6.29,IF(OR(H183=5,H183=4),6.5,IF(OR(H183=6,H183=7),6.72,IF(OR(H183=8,H183=9),6.94,IF(OR(H183=10,H183=11,H183=12),7.17,IF(OR(H183=13,H183=14,H183=15),7.41,IF(OR(H183=16,H183=17,H183=18),7.65,7.91)))))))))), IF(M183="Գ-1", IF(H183=0,4.7,IF(H183=1,4.86,IF(H183=2,5.01,IF(H183=3,5.18,IF(OR(H183=5,H183=4),5.35,IF(OR(H183=6,H183=7),5.52,IF(OR(H183=8,H183=9),5.71,IF(OR(H183=10,H183=11,H183=12),5.89,IF(OR(H183=13,H183=14,H183=15),6.09,IF(OR(H183=16,H183=17,H183=18),6.29,6.49)))))))))), IF(M183="Գ-2", IF(H183=0,3.88,IF(H183=1,4.01,IF(H183=2,4.14,IF(H183=3,4.27,IF(OR(H183=5,H183=4),4.41,IF(OR(H183=6,H183=7),4.55,IF(OR(H183=8,H183=9),4.7,IF(OR(H183=10,H183=11,H183=12),4.85,IF(OR(H183=13,H183=14,H183=15),5.01,IF(OR(H183=16,H183=17,H183=18),5.17,5.34)))))))))), IF(M183="Գ-3", IF(H183=0,3.21,IF(H183=1,3.31,IF(H183=2,3.42,IF(H183=3,3.53,IF(OR(H183=5,H183=4),3.64,IF(OR(H183=6,H183=7),3.76,IF(OR(H183=8,H183=9),3.88,IF(OR(H183=10,H183=11,H183=12),4.01,IF(OR(H183=13,H183=14,H183=15),4.13,IF(OR(H183=16,H183=17,H183=18),4.27,4.4)))))))))), IF(M183="Ա-1", IF(H183=0,2.66,IF(H183=1,2.75,IF(H183=2,2.83,IF(H183=3,2.92,IF(OR(H183=5,H183=4),3.02,IF(OR(H183=6,H183=7),3.11,IF(OR(H183=8,H183=9),3.21,IF(OR(H183=10,H183=11,H183=12),3.31,IF(OR(H183=13,H183=14,H183=15),3.42,IF(OR(H183=16,H183=17,H183=18),3.53,3.64)))))))))), IF(M183="Ա-2", IF(H183=0,2.28,IF(H183=1,2.35,IF(H183=2,2.43,IF(H183=3,2.5,IF(OR(H183=5,H183=4),2.58,IF(OR(H183=6,H183=7),2.66,IF(OR(H183=8,H183=9),2.75,IF(OR(H183=10,H183=11,H183=12),2.83,IF(OR(H183=13,H183=14,H183=15),2.92,IF(OR(H183=16,H183=17,H183=18),3.01,3.11)))))))))),IF(M183="Ա-3", IF(H183=0,1.96,IF(H183=1,2.02,IF(H183=2,2.08,IF(H183=3,2.15,IF(OR(H183=5,H183=4),2.21,IF(OR(H183=6,H183=7),2.28,IF(OR(H183=8,H183=9),2.35,IF(OR(H183=10,H183=11,H183=12),2.42,IF(OR(H183=13,H183=14,H183=15),2.5,IF(OR(H183=16,H183=17,H183=18),2.58,2.66)))))))))), IF(M183="Կ-1", IF(H183=0,1.68,IF(H183=1,1.73,IF(H183=2,1.79,IF(H183=3,1.84,IF(OR(H183=5,H183=4),1.9,IF(OR(H183=6,H183=7),1.96,IF(OR(H183=8,H183=9),2.02,IF(OR(H183=10,H183=11,H183=12),2.08,IF(OR(H183=13,H183=14,H183=15),2.14,IF(OR(H183=16,H183=17,H183=18),2.21,2.28)))))))))), IF(M183="Կ-2", IF(H183=0,1.45,IF(H183=1,1.49,IF(H183=2,1.54,IF(H183=3,1.59,IF(OR(H183=5,H183=4),1.63,IF(OR(H183=6,H183=7),1.68,IF(OR(H183=8,H183=9),1.73,IF(OR(H183=10,H183=11,H183=12),1.79,IF(OR(H183=13,H183=14,H183=15),1.84,IF(OR(H183=16,H183=17,H183=18),1.9,1.95)))))))))),IF(M183="Կ-3", IF(H183=0,1.25,IF(H183=1,1.29,IF(H183=2,1.33,IF(H183=3,1.37,IF(OR(H183=5,H183=4),1.41,IF(OR(H183=6,H183=7),1.45,IF(OR(H183=8,H183=9),1.49,IF(OR(H183=10,H183=11,H183=12),1.54,IF(OR(H183=13,H183=14,H183=15),1.58,IF(OR(H183=16,H183=17,H183=18),1.63,1.68)))))))))), "Error"))))))))))))</f>
        <v>2.83</v>
      </c>
      <c r="J183" s="790">
        <v>83200</v>
      </c>
      <c r="K183" s="790"/>
      <c r="L183" s="790"/>
      <c r="M183" s="791" t="s">
        <v>84</v>
      </c>
      <c r="N183" s="790">
        <f>J183*I183</f>
        <v>235456</v>
      </c>
      <c r="O183" s="792">
        <f>I183*J183+K183+L183</f>
        <v>235456</v>
      </c>
      <c r="P183" s="792">
        <f>+O183*13</f>
        <v>3060928</v>
      </c>
      <c r="Q183" s="597">
        <f>+G183</f>
        <v>1</v>
      </c>
      <c r="R183" s="597">
        <f>+H183+1</f>
        <v>3</v>
      </c>
      <c r="S183" s="593">
        <f>IF(Q183&lt;1,0,IF(W183="Բ-1",IF(R183=0,6.94,IF(R183=1,7.17,IF(R183=2,7.41,IF(R183=3,7.66,IF(OR(R183=5,R183=4),7.92,IF(OR(R183=6,R183=7),8.18,IF(OR(R183=8,R183=9),8.46,IF(OR(R183=10,R183=11,R183=12),8.74,IF(OR(R183=13,R183=14,R183=15),9.03,IF(OR(R183=16,R183=17,R183=18),9.33,9.65)))))))))),IF(W183="Բ-2", IF(R183=0,5.71,IF(R183=1,5.89,IF(R183=2,6.09,IF(R183=3,6.29,IF(OR(R183=5,R183=4),6.5,IF(OR(R183=6,R183=7),6.72,IF(OR(R183=8,R183=9),6.94,IF(OR(R183=10,R183=11,R183=12),7.17,IF(OR(R183=13,R183=14,R183=15),7.41,IF(OR(R183=16,R183=17,R183=18),7.65,7.91)))))))))), IF(W183="Գ-1", IF(R183=0,4.7,IF(R183=1,4.86,IF(R183=2,5.01,IF(R183=3,5.18,IF(OR(R183=5,R183=4),5.35,IF(OR(R183=6,R183=7),5.52,IF(OR(R183=8,R183=9),5.71,IF(OR(R183=10,R183=11,R183=12),5.89,IF(OR(R183=13,R183=14,R183=15),6.09,IF(OR(R183=16,R183=17,R183=18),6.29,6.49)))))))))), IF(W183="Գ-2", IF(R183=0,3.88,IF(R183=1,4.01,IF(R183=2,4.14,IF(R183=3,4.27,IF(OR(R183=5,R183=4),4.41,IF(OR(R183=6,R183=7),4.55,IF(OR(R183=8,R183=9),4.7,IF(OR(R183=10,R183=11,R183=12),4.85,IF(OR(R183=13,R183=14,R183=15),5.01,IF(OR(R183=16,R183=17,R183=18),5.17,5.34)))))))))), IF(W183="Գ-3", IF(R183=0,3.21,IF(R183=1,3.31,IF(R183=2,3.42,IF(R183=3,3.53,IF(OR(R183=5,R183=4),3.64,IF(OR(R183=6,R183=7),3.76,IF(OR(R183=8,R183=9),3.88,IF(OR(R183=10,R183=11,R183=12),4.01,IF(OR(R183=13,R183=14,R183=15),4.13,IF(OR(R183=16,R183=17,R183=18),4.27,4.4)))))))))), IF(W183="Ա-1", IF(R183=0,2.66,IF(R183=1,2.75,IF(R183=2,2.83,IF(R183=3,2.92,IF(OR(R183=5,R183=4),3.02,IF(OR(R183=6,R183=7),3.11,IF(OR(R183=8,R183=9),3.21,IF(OR(R183=10,R183=11,R183=12),3.31,IF(OR(R183=13,R183=14,R183=15),3.42,IF(OR(R183=16,R183=17,R183=18),3.53,3.64)))))))))), IF(W183="Ա-2", IF(R183=0,2.28,IF(R183=1,2.35,IF(R183=2,2.43,IF(R183=3,2.5,IF(OR(R183=5,R183=4),2.58,IF(OR(R183=6,R183=7),2.66,IF(OR(R183=8,R183=9),2.75,IF(OR(R183=10,R183=11,R183=12),2.83,IF(OR(R183=13,R183=14,R183=15),2.92,IF(OR(R183=16,R183=17,R183=18),3.01,3.11)))))))))),IF(W183="Ա-3", IF(R183=0,1.96,IF(R183=1,2.02,IF(R183=2,2.08,IF(R183=3,2.15,IF(OR(R183=5,R183=4),2.21,IF(OR(R183=6,R183=7),2.28,IF(OR(R183=8,R183=9),2.35,IF(OR(R183=10,R183=11,R183=12),2.42,IF(OR(R183=13,R183=14,R183=15),2.5,IF(OR(R183=16,R183=17,R183=18),2.58,2.66)))))))))), IF(W183="Կ-1", IF(R183=0,1.68,IF(R183=1,1.73,IF(R183=2,1.79,IF(R183=3,1.84,IF(OR(R183=5,R183=4),1.9,IF(OR(R183=6,R183=7),1.96,IF(OR(R183=8,R183=9),2.02,IF(OR(R183=10,R183=11,R183=12),2.08,IF(OR(R183=13,R183=14,R183=15),2.14,IF(OR(R183=16,R183=17,R183=18),2.21,2.28)))))))))), IF(W183="Կ-2", IF(R183=0,1.45,IF(R183=1,1.49,IF(R183=2,1.54,IF(R183=3,1.59,IF(OR(R183=5,R183=4),1.63,IF(OR(R183=6,R183=7),1.68,IF(OR(R183=8,R183=9),1.73,IF(OR(R183=10,R183=11,R183=12),1.79,IF(OR(R183=13,R183=14,R183=15),1.84,IF(OR(R183=16,R183=17,R183=18),1.9,1.95)))))))))),IF(W183="Կ-3", IF(R183=0,1.25,IF(R183=1,1.29,IF(R183=2,1.33,IF(R183=3,1.37,IF(OR(R183=5,R183=4),1.41,IF(OR(R183=6,R183=7),1.45,IF(OR(R183=8,R183=9),1.49,IF(OR(R183=10,R183=11,R183=12),1.54,IF(OR(R183=13,R183=14,R183=15),1.58,IF(OR(R183=16,R183=17,R183=18),1.63,1.68)))))))))), "Error"))))))))))))</f>
        <v>2.92</v>
      </c>
      <c r="T183" s="456">
        <v>83200</v>
      </c>
      <c r="U183" s="456"/>
      <c r="V183" s="456"/>
      <c r="W183" s="594" t="str">
        <f>+M183</f>
        <v>Ա-1</v>
      </c>
      <c r="X183" s="456">
        <f>T183*S183</f>
        <v>242944</v>
      </c>
      <c r="Y183" s="595">
        <f>+U183+V183+X183</f>
        <v>242944</v>
      </c>
      <c r="Z183" s="595">
        <f>+Y183*13</f>
        <v>3158272</v>
      </c>
      <c r="AA183" s="597">
        <f>+Q183</f>
        <v>1</v>
      </c>
      <c r="AB183" s="597">
        <f>+R183+1</f>
        <v>4</v>
      </c>
      <c r="AC183" s="593">
        <f>IF(AA183&lt;1,0,IF(AG183="Բ-1",IF(AB183=0,6.94,IF(AB183=1,7.17,IF(AB183=2,7.41,IF(AB183=3,7.66,IF(OR(AB183=5,AB183=4),7.92,IF(OR(AB183=6,AB183=7),8.18,IF(OR(AB183=8,AB183=9),8.46,IF(OR(AB183=10,AB183=11,AB183=12),8.74,IF(OR(AB183=13,AB183=14,AB183=15),9.03,IF(OR(AB183=16,AB183=17,AB183=18),9.33,9.65)))))))))),IF(AG183="Բ-2", IF(AB183=0,5.71,IF(AB183=1,5.89,IF(AB183=2,6.09,IF(AB183=3,6.29,IF(OR(AB183=5,AB183=4),6.5,IF(OR(AB183=6,AB183=7),6.72,IF(OR(AB183=8,AB183=9),6.94,IF(OR(AB183=10,AB183=11,AB183=12),7.17,IF(OR(AB183=13,AB183=14,AB183=15),7.41,IF(OR(AB183=16,AB183=17,AB183=18),7.65,7.91)))))))))), IF(AG183="Գ-1", IF(AB183=0,4.7,IF(AB183=1,4.86,IF(AB183=2,5.01,IF(AB183=3,5.18,IF(OR(AB183=5,AB183=4),5.35,IF(OR(AB183=6,AB183=7),5.52,IF(OR(AB183=8,AB183=9),5.71,IF(OR(AB183=10,AB183=11,AB183=12),5.89,IF(OR(AB183=13,AB183=14,AB183=15),6.09,IF(OR(AB183=16,AB183=17,AB183=18),6.29,6.49)))))))))), IF(AG183="Գ-2", IF(AB183=0,3.88,IF(AB183=1,4.01,IF(AB183=2,4.14,IF(AB183=3,4.27,IF(OR(AB183=5,AB183=4),4.41,IF(OR(AB183=6,AB183=7),4.55,IF(OR(AB183=8,AB183=9),4.7,IF(OR(AB183=10,AB183=11,AB183=12),4.85,IF(OR(AB183=13,AB183=14,AB183=15),5.01,IF(OR(AB183=16,AB183=17,AB183=18),5.17,5.34)))))))))), IF(AG183="Գ-3", IF(AB183=0,3.21,IF(AB183=1,3.31,IF(AB183=2,3.42,IF(AB183=3,3.53,IF(OR(AB183=5,AB183=4),3.64,IF(OR(AB183=6,AB183=7),3.76,IF(OR(AB183=8,AB183=9),3.88,IF(OR(AB183=10,AB183=11,AB183=12),4.01,IF(OR(AB183=13,AB183=14,AB183=15),4.13,IF(OR(AB183=16,AB183=17,AB183=18),4.27,4.4)))))))))), IF(AG183="Ա-1", IF(AB183=0,2.66,IF(AB183=1,2.75,IF(AB183=2,2.83,IF(AB183=3,2.92,IF(OR(AB183=5,AB183=4),3.02,IF(OR(AB183=6,AB183=7),3.11,IF(OR(AB183=8,AB183=9),3.21,IF(OR(AB183=10,AB183=11,AB183=12),3.31,IF(OR(AB183=13,AB183=14,AB183=15),3.42,IF(OR(AB183=16,AB183=17,AB183=18),3.53,3.64)))))))))), IF(AG183="Ա-2", IF(AB183=0,2.28,IF(AB183=1,2.35,IF(AB183=2,2.43,IF(AB183=3,2.5,IF(OR(AB183=5,AB183=4),2.58,IF(OR(AB183=6,AB183=7),2.66,IF(OR(AB183=8,AB183=9),2.75,IF(OR(AB183=10,AB183=11,AB183=12),2.83,IF(OR(AB183=13,AB183=14,AB183=15),2.92,IF(OR(AB183=16,AB183=17,AB183=18),3.01,3.11)))))))))),IF(AG183="Ա-3", IF(AB183=0,1.96,IF(AB183=1,2.02,IF(AB183=2,2.08,IF(AB183=3,2.15,IF(OR(AB183=5,AB183=4),2.21,IF(OR(AB183=6,AB183=7),2.28,IF(OR(AB183=8,AB183=9),2.35,IF(OR(AB183=10,AB183=11,AB183=12),2.42,IF(OR(AB183=13,AB183=14,AB183=15),2.5,IF(OR(AB183=16,AB183=17,AB183=18),2.58,2.66)))))))))), IF(AG183="Կ-1", IF(AB183=0,1.68,IF(AB183=1,1.73,IF(AB183=2,1.79,IF(AB183=3,1.84,IF(OR(AB183=5,AB183=4),1.9,IF(OR(AB183=6,AB183=7),1.96,IF(OR(AB183=8,AB183=9),2.02,IF(OR(AB183=10,AB183=11,AB183=12),2.08,IF(OR(AB183=13,AB183=14,AB183=15),2.14,IF(OR(AB183=16,AB183=17,AB183=18),2.21,2.28)))))))))), IF(AG183="Կ-2", IF(AB183=0,1.45,IF(AB183=1,1.49,IF(AB183=2,1.54,IF(AB183=3,1.59,IF(OR(AB183=5,AB183=4),1.63,IF(OR(AB183=6,AB183=7),1.68,IF(OR(AB183=8,AB183=9),1.73,IF(OR(AB183=10,AB183=11,AB183=12),1.79,IF(OR(AB183=13,AB183=14,AB183=15),1.84,IF(OR(AB183=16,AB183=17,AB183=18),1.9,1.95)))))))))),IF(AG183="Կ-3", IF(AB183=0,1.25,IF(AB183=1,1.29,IF(AB183=2,1.33,IF(AB183=3,1.37,IF(OR(AB183=5,AB183=4),1.41,IF(OR(AB183=6,AB183=7),1.45,IF(OR(AB183=8,AB183=9),1.49,IF(OR(AB183=10,AB183=11,AB183=12),1.54,IF(OR(AB183=13,AB183=14,AB183=15),1.58,IF(OR(AB183=16,AB183=17,AB183=18),1.63,1.68)))))))))), "Error"))))))))))))</f>
        <v>3.02</v>
      </c>
      <c r="AD183" s="456">
        <v>83200</v>
      </c>
      <c r="AE183" s="456"/>
      <c r="AF183" s="456"/>
      <c r="AG183" s="594" t="str">
        <f>+W183</f>
        <v>Ա-1</v>
      </c>
      <c r="AH183" s="456">
        <f>AD183*AC183</f>
        <v>251264</v>
      </c>
      <c r="AI183" s="595">
        <f>AH183+AE183+AF183</f>
        <v>251264</v>
      </c>
      <c r="AJ183" s="595">
        <f>+AI183*13</f>
        <v>3266432</v>
      </c>
      <c r="AK183" s="597">
        <f>+AA183</f>
        <v>1</v>
      </c>
      <c r="AL183" s="597">
        <f>+AB183+1</f>
        <v>5</v>
      </c>
      <c r="AM183" s="593">
        <f>IF(AK183&lt;1,0,IF(AQ183="Բ-1",IF(AL183=0,6.94,IF(AL183=1,7.17,IF(AL183=2,7.41,IF(AL183=3,7.66,IF(OR(AL183=5,AL183=4),7.92,IF(OR(AL183=6,AL183=7),8.18,IF(OR(AL183=8,AL183=9),8.46,IF(OR(AL183=10,AL183=11,AL183=12),8.74,IF(OR(AL183=13,AL183=14,AL183=15),9.03,IF(OR(AL183=16,AL183=17,AL183=18),9.33,9.65)))))))))),IF(AQ183="Բ-2", IF(AL183=0,5.71,IF(AL183=1,5.89,IF(AL183=2,6.09,IF(AL183=3,6.29,IF(OR(AL183=5,AL183=4),6.5,IF(OR(AL183=6,AL183=7),6.72,IF(OR(AL183=8,AL183=9),6.94,IF(OR(AL183=10,AL183=11,AL183=12),7.17,IF(OR(AL183=13,AL183=14,AL183=15),7.41,IF(OR(AL183=16,AL183=17,AL183=18),7.65,7.91)))))))))), IF(AQ183="Գ-1", IF(AL183=0,4.7,IF(AL183=1,4.86,IF(AL183=2,5.01,IF(AL183=3,5.18,IF(OR(AL183=5,AL183=4),5.35,IF(OR(AL183=6,AL183=7),5.52,IF(OR(AL183=8,AL183=9),5.71,IF(OR(AL183=10,AL183=11,AL183=12),5.89,IF(OR(AL183=13,AL183=14,AL183=15),6.09,IF(OR(AL183=16,AL183=17,AL183=18),6.29,6.49)))))))))), IF(AQ183="Գ-2", IF(AL183=0,3.88,IF(AL183=1,4.01,IF(AL183=2,4.14,IF(AL183=3,4.27,IF(OR(AL183=5,AL183=4),4.41,IF(OR(AL183=6,AL183=7),4.55,IF(OR(AL183=8,AL183=9),4.7,IF(OR(AL183=10,AL183=11,AL183=12),4.85,IF(OR(AL183=13,AL183=14,AL183=15),5.01,IF(OR(AL183=16,AL183=17,AL183=18),5.17,5.34)))))))))), IF(AQ183="Գ-3", IF(AL183=0,3.21,IF(AL183=1,3.31,IF(AL183=2,3.42,IF(AL183=3,3.53,IF(OR(AL183=5,AL183=4),3.64,IF(OR(AL183=6,AL183=7),3.76,IF(OR(AL183=8,AL183=9),3.88,IF(OR(AL183=10,AL183=11,AL183=12),4.01,IF(OR(AL183=13,AL183=14,AL183=15),4.13,IF(OR(AL183=16,AL183=17,AL183=18),4.27,4.4)))))))))), IF(AQ183="Ա-1", IF(AL183=0,2.66,IF(AL183=1,2.75,IF(AL183=2,2.83,IF(AL183=3,2.92,IF(OR(AL183=5,AL183=4),3.02,IF(OR(AL183=6,AL183=7),3.11,IF(OR(AL183=8,AL183=9),3.21,IF(OR(AL183=10,AL183=11,AL183=12),3.31,IF(OR(AL183=13,AL183=14,AL183=15),3.42,IF(OR(AL183=16,AL183=17,AL183=18),3.53,3.64)))))))))), IF(AQ183="Ա-2", IF(AL183=0,2.28,IF(AL183=1,2.35,IF(AL183=2,2.43,IF(AL183=3,2.5,IF(OR(AL183=5,AL183=4),2.58,IF(OR(AL183=6,AL183=7),2.66,IF(OR(AL183=8,AL183=9),2.75,IF(OR(AL183=10,AL183=11,AL183=12),2.83,IF(OR(AL183=13,AL183=14,AL183=15),2.92,IF(OR(AL183=16,AL183=17,AL183=18),3.01,3.11)))))))))),IF(AQ183="Ա-3", IF(AL183=0,1.96,IF(AL183=1,2.02,IF(AL183=2,2.08,IF(AL183=3,2.15,IF(OR(AL183=5,AL183=4),2.21,IF(OR(AL183=6,AL183=7),2.28,IF(OR(AL183=8,AL183=9),2.35,IF(OR(AL183=10,AL183=11,AL183=12),2.42,IF(OR(AL183=13,AL183=14,AL183=15),2.5,IF(OR(AL183=16,AL183=17,AL183=18),2.58,2.66)))))))))), IF(AQ183="Կ-1", IF(AL183=0,1.68,IF(AL183=1,1.73,IF(AL183=2,1.79,IF(AL183=3,1.84,IF(OR(AL183=5,AL183=4),1.9,IF(OR(AL183=6,AL183=7),1.96,IF(OR(AL183=8,AL183=9),2.02,IF(OR(AL183=10,AL183=11,AL183=12),2.08,IF(OR(AL183=13,AL183=14,AL183=15),2.14,IF(OR(AL183=16,AL183=17,AL183=18),2.21,2.28)))))))))), IF(AQ183="Կ-2", IF(AL183=0,1.45,IF(AL183=1,1.49,IF(AL183=2,1.54,IF(AL183=3,1.59,IF(OR(AL183=5,AL183=4),1.63,IF(OR(AL183=6,AL183=7),1.68,IF(OR(AL183=8,AL183=9),1.73,IF(OR(AL183=10,AL183=11,AL183=12),1.79,IF(OR(AL183=13,AL183=14,AL183=15),1.84,IF(OR(AL183=16,AL183=17,AL183=18),1.9,1.95)))))))))),IF(AQ183="Կ-3", IF(AL183=0,1.25,IF(AL183=1,1.29,IF(AL183=2,1.33,IF(AL183=3,1.37,IF(OR(AL183=5,AL183=4),1.41,IF(OR(AL183=6,AL183=7),1.45,IF(OR(AL183=8,AL183=9),1.49,IF(OR(AL183=10,AL183=11,AL183=12),1.54,IF(OR(AL183=13,AL183=14,AL183=15),1.58,IF(OR(AL183=16,AL183=17,AL183=18),1.63,1.68)))))))))), "Error"))))))))))))</f>
        <v>3.02</v>
      </c>
      <c r="AN183" s="456">
        <v>83200</v>
      </c>
      <c r="AO183" s="456"/>
      <c r="AP183" s="456"/>
      <c r="AQ183" s="594" t="str">
        <f>+AG183</f>
        <v>Ա-1</v>
      </c>
      <c r="AR183" s="456">
        <f>AN183*AM183</f>
        <v>251264</v>
      </c>
      <c r="AS183" s="595">
        <f>AR183+AO183+AP183</f>
        <v>251264</v>
      </c>
      <c r="AT183" s="595">
        <f>+AS183*13</f>
        <v>3266432</v>
      </c>
    </row>
    <row r="184" spans="2:46" s="592" customFormat="1" ht="40.5">
      <c r="B184" s="782">
        <v>41</v>
      </c>
      <c r="C184" s="812" t="s">
        <v>283</v>
      </c>
      <c r="D184" s="816" t="s">
        <v>2186</v>
      </c>
      <c r="E184" s="817">
        <v>1981</v>
      </c>
      <c r="F184" s="818" t="s">
        <v>1680</v>
      </c>
      <c r="G184" s="787">
        <v>1</v>
      </c>
      <c r="H184" s="787">
        <v>1</v>
      </c>
      <c r="I184" s="789">
        <f>IF(G184&lt;1,0,IF(M184="Բ-1",IF(H184=0,6.94,IF(H184=1,7.17,IF(H184=2,7.41,IF(H184=3,7.66,IF(OR(H184=5,H184=4),7.92,IF(OR(H184=6,H184=7),8.18,IF(OR(H184=8,H184=9),8.46,IF(OR(H184=10,H184=11,H184=12),8.74,IF(OR(H184=13,H184=14,H184=15),9.03,IF(OR(H184=16,H184=17,H184=18),9.33,9.65)))))))))),IF(M184="Բ-2", IF(H184=0,5.71,IF(H184=1,5.89,IF(H184=2,6.09,IF(H184=3,6.29,IF(OR(H184=5,H184=4),6.5,IF(OR(H184=6,H184=7),6.72,IF(OR(H184=8,H184=9),6.94,IF(OR(H184=10,H184=11,H184=12),7.17,IF(OR(H184=13,H184=14,H184=15),7.41,IF(OR(H184=16,H184=17,H184=18),7.65,7.91)))))))))), IF(M184="Գ-1", IF(H184=0,4.7,IF(H184=1,4.86,IF(H184=2,5.01,IF(H184=3,5.18,IF(OR(H184=5,H184=4),5.35,IF(OR(H184=6,H184=7),5.52,IF(OR(H184=8,H184=9),5.71,IF(OR(H184=10,H184=11,H184=12),5.89,IF(OR(H184=13,H184=14,H184=15),6.09,IF(OR(H184=16,H184=17,H184=18),6.29,6.49)))))))))), IF(M184="Գ-2", IF(H184=0,3.88,IF(H184=1,4.01,IF(H184=2,4.14,IF(H184=3,4.27,IF(OR(H184=5,H184=4),4.41,IF(OR(H184=6,H184=7),4.55,IF(OR(H184=8,H184=9),4.7,IF(OR(H184=10,H184=11,H184=12),4.85,IF(OR(H184=13,H184=14,H184=15),5.01,IF(OR(H184=16,H184=17,H184=18),5.17,5.34)))))))))), IF(M184="Գ-3", IF(H184=0,3.21,IF(H184=1,3.31,IF(H184=2,3.42,IF(H184=3,3.53,IF(OR(H184=5,H184=4),3.64,IF(OR(H184=6,H184=7),3.76,IF(OR(H184=8,H184=9),3.88,IF(OR(H184=10,H184=11,H184=12),4.01,IF(OR(H184=13,H184=14,H184=15),4.13,IF(OR(H184=16,H184=17,H184=18),4.27,4.4)))))))))), IF(M184="Ա-1", IF(H184=0,2.66,IF(H184=1,2.75,IF(H184=2,2.83,IF(H184=3,2.92,IF(OR(H184=5,H184=4),3.02,IF(OR(H184=6,H184=7),3.11,IF(OR(H184=8,H184=9),3.21,IF(OR(H184=10,H184=11,H184=12),3.31,IF(OR(H184=13,H184=14,H184=15),3.42,IF(OR(H184=16,H184=17,H184=18),3.53,3.64)))))))))), IF(M184="Ա-2", IF(H184=0,2.28,IF(H184=1,2.35,IF(H184=2,2.43,IF(H184=3,2.5,IF(OR(H184=5,H184=4),2.58,IF(OR(H184=6,H184=7),2.66,IF(OR(H184=8,H184=9),2.75,IF(OR(H184=10,H184=11,H184=12),2.83,IF(OR(H184=13,H184=14,H184=15),2.92,IF(OR(H184=16,H184=17,H184=18),3.01,3.11)))))))))),IF(M184="Ա-3", IF(H184=0,1.96,IF(H184=1,2.02,IF(H184=2,2.08,IF(H184=3,2.15,IF(OR(H184=5,H184=4),2.21,IF(OR(H184=6,H184=7),2.28,IF(OR(H184=8,H184=9),2.35,IF(OR(H184=10,H184=11,H184=12),2.42,IF(OR(H184=13,H184=14,H184=15),2.5,IF(OR(H184=16,H184=17,H184=18),2.58,2.66)))))))))), IF(M184="Կ-1", IF(H184=0,1.68,IF(H184=1,1.73,IF(H184=2,1.79,IF(H184=3,1.84,IF(OR(H184=5,H184=4),1.9,IF(OR(H184=6,H184=7),1.96,IF(OR(H184=8,H184=9),2.02,IF(OR(H184=10,H184=11,H184=12),2.08,IF(OR(H184=13,H184=14,H184=15),2.14,IF(OR(H184=16,H184=17,H184=18),2.21,2.28)))))))))), IF(M184="Կ-2", IF(H184=0,1.45,IF(H184=1,1.49,IF(H184=2,1.54,IF(H184=3,1.59,IF(OR(H184=5,H184=4),1.63,IF(OR(H184=6,H184=7),1.68,IF(OR(H184=8,H184=9),1.73,IF(OR(H184=10,H184=11,H184=12),1.79,IF(OR(H184=13,H184=14,H184=15),1.84,IF(OR(H184=16,H184=17,H184=18),1.9,1.95)))))))))),IF(M184="Կ-3", IF(H184=0,1.25,IF(H184=1,1.29,IF(H184=2,1.33,IF(H184=3,1.37,IF(OR(H184=5,H184=4),1.41,IF(OR(H184=6,H184=7),1.45,IF(OR(H184=8,H184=9),1.49,IF(OR(H184=10,H184=11,H184=12),1.54,IF(OR(H184=13,H184=14,H184=15),1.58,IF(OR(H184=16,H184=17,H184=18),1.63,1.68)))))))))), "Error"))))))))))))</f>
        <v>1.49</v>
      </c>
      <c r="J184" s="790">
        <v>83200</v>
      </c>
      <c r="K184" s="790"/>
      <c r="L184" s="790"/>
      <c r="M184" s="791" t="s">
        <v>87</v>
      </c>
      <c r="N184" s="790">
        <f>J184*I184</f>
        <v>123968</v>
      </c>
      <c r="O184" s="792">
        <f>I184*J184+K184+L184</f>
        <v>123968</v>
      </c>
      <c r="P184" s="792">
        <f>+O184*13</f>
        <v>1611584</v>
      </c>
      <c r="Q184" s="597">
        <f>+G184</f>
        <v>1</v>
      </c>
      <c r="R184" s="597">
        <f>+H184+1</f>
        <v>2</v>
      </c>
      <c r="S184" s="593">
        <f>IF(Q184&lt;1,0,IF(W184="Բ-1",IF(R184=0,6.94,IF(R184=1,7.17,IF(R184=2,7.41,IF(R184=3,7.66,IF(OR(R184=5,R184=4),7.92,IF(OR(R184=6,R184=7),8.18,IF(OR(R184=8,R184=9),8.46,IF(OR(R184=10,R184=11,R184=12),8.74,IF(OR(R184=13,R184=14,R184=15),9.03,IF(OR(R184=16,R184=17,R184=18),9.33,9.65)))))))))),IF(W184="Բ-2", IF(R184=0,5.71,IF(R184=1,5.89,IF(R184=2,6.09,IF(R184=3,6.29,IF(OR(R184=5,R184=4),6.5,IF(OR(R184=6,R184=7),6.72,IF(OR(R184=8,R184=9),6.94,IF(OR(R184=10,R184=11,R184=12),7.17,IF(OR(R184=13,R184=14,R184=15),7.41,IF(OR(R184=16,R184=17,R184=18),7.65,7.91)))))))))), IF(W184="Գ-1", IF(R184=0,4.7,IF(R184=1,4.86,IF(R184=2,5.01,IF(R184=3,5.18,IF(OR(R184=5,R184=4),5.35,IF(OR(R184=6,R184=7),5.52,IF(OR(R184=8,R184=9),5.71,IF(OR(R184=10,R184=11,R184=12),5.89,IF(OR(R184=13,R184=14,R184=15),6.09,IF(OR(R184=16,R184=17,R184=18),6.29,6.49)))))))))), IF(W184="Գ-2", IF(R184=0,3.88,IF(R184=1,4.01,IF(R184=2,4.14,IF(R184=3,4.27,IF(OR(R184=5,R184=4),4.41,IF(OR(R184=6,R184=7),4.55,IF(OR(R184=8,R184=9),4.7,IF(OR(R184=10,R184=11,R184=12),4.85,IF(OR(R184=13,R184=14,R184=15),5.01,IF(OR(R184=16,R184=17,R184=18),5.17,5.34)))))))))), IF(W184="Գ-3", IF(R184=0,3.21,IF(R184=1,3.31,IF(R184=2,3.42,IF(R184=3,3.53,IF(OR(R184=5,R184=4),3.64,IF(OR(R184=6,R184=7),3.76,IF(OR(R184=8,R184=9),3.88,IF(OR(R184=10,R184=11,R184=12),4.01,IF(OR(R184=13,R184=14,R184=15),4.13,IF(OR(R184=16,R184=17,R184=18),4.27,4.4)))))))))), IF(W184="Ա-1", IF(R184=0,2.66,IF(R184=1,2.75,IF(R184=2,2.83,IF(R184=3,2.92,IF(OR(R184=5,R184=4),3.02,IF(OR(R184=6,R184=7),3.11,IF(OR(R184=8,R184=9),3.21,IF(OR(R184=10,R184=11,R184=12),3.31,IF(OR(R184=13,R184=14,R184=15),3.42,IF(OR(R184=16,R184=17,R184=18),3.53,3.64)))))))))), IF(W184="Ա-2", IF(R184=0,2.28,IF(R184=1,2.35,IF(R184=2,2.43,IF(R184=3,2.5,IF(OR(R184=5,R184=4),2.58,IF(OR(R184=6,R184=7),2.66,IF(OR(R184=8,R184=9),2.75,IF(OR(R184=10,R184=11,R184=12),2.83,IF(OR(R184=13,R184=14,R184=15),2.92,IF(OR(R184=16,R184=17,R184=18),3.01,3.11)))))))))),IF(W184="Ա-3", IF(R184=0,1.96,IF(R184=1,2.02,IF(R184=2,2.08,IF(R184=3,2.15,IF(OR(R184=5,R184=4),2.21,IF(OR(R184=6,R184=7),2.28,IF(OR(R184=8,R184=9),2.35,IF(OR(R184=10,R184=11,R184=12),2.42,IF(OR(R184=13,R184=14,R184=15),2.5,IF(OR(R184=16,R184=17,R184=18),2.58,2.66)))))))))), IF(W184="Կ-1", IF(R184=0,1.68,IF(R184=1,1.73,IF(R184=2,1.79,IF(R184=3,1.84,IF(OR(R184=5,R184=4),1.9,IF(OR(R184=6,R184=7),1.96,IF(OR(R184=8,R184=9),2.02,IF(OR(R184=10,R184=11,R184=12),2.08,IF(OR(R184=13,R184=14,R184=15),2.14,IF(OR(R184=16,R184=17,R184=18),2.21,2.28)))))))))), IF(W184="Կ-2", IF(R184=0,1.45,IF(R184=1,1.49,IF(R184=2,1.54,IF(R184=3,1.59,IF(OR(R184=5,R184=4),1.63,IF(OR(R184=6,R184=7),1.68,IF(OR(R184=8,R184=9),1.73,IF(OR(R184=10,R184=11,R184=12),1.79,IF(OR(R184=13,R184=14,R184=15),1.84,IF(OR(R184=16,R184=17,R184=18),1.9,1.95)))))))))),IF(W184="Կ-3", IF(R184=0,1.25,IF(R184=1,1.29,IF(R184=2,1.33,IF(R184=3,1.37,IF(OR(R184=5,R184=4),1.41,IF(OR(R184=6,R184=7),1.45,IF(OR(R184=8,R184=9),1.49,IF(OR(R184=10,R184=11,R184=12),1.54,IF(OR(R184=13,R184=14,R184=15),1.58,IF(OR(R184=16,R184=17,R184=18),1.63,1.68)))))))))), "Error"))))))))))))</f>
        <v>1.54</v>
      </c>
      <c r="T184" s="456">
        <v>83200</v>
      </c>
      <c r="U184" s="513"/>
      <c r="V184" s="456"/>
      <c r="W184" s="594" t="str">
        <f>+M184</f>
        <v>Կ-2</v>
      </c>
      <c r="X184" s="456">
        <f>T184*S184</f>
        <v>128128</v>
      </c>
      <c r="Y184" s="595">
        <f>+U184+V184+X184</f>
        <v>128128</v>
      </c>
      <c r="Z184" s="595">
        <f>+Y184*13</f>
        <v>1665664</v>
      </c>
      <c r="AA184" s="597">
        <f>+Q184</f>
        <v>1</v>
      </c>
      <c r="AB184" s="597">
        <f>+R184+1</f>
        <v>3</v>
      </c>
      <c r="AC184" s="593">
        <f>IF(AA184&lt;1,0,IF(AG184="Բ-1",IF(AB184=0,6.94,IF(AB184=1,7.17,IF(AB184=2,7.41,IF(AB184=3,7.66,IF(OR(AB184=5,AB184=4),7.92,IF(OR(AB184=6,AB184=7),8.18,IF(OR(AB184=8,AB184=9),8.46,IF(OR(AB184=10,AB184=11,AB184=12),8.74,IF(OR(AB184=13,AB184=14,AB184=15),9.03,IF(OR(AB184=16,AB184=17,AB184=18),9.33,9.65)))))))))),IF(AG184="Բ-2", IF(AB184=0,5.71,IF(AB184=1,5.89,IF(AB184=2,6.09,IF(AB184=3,6.29,IF(OR(AB184=5,AB184=4),6.5,IF(OR(AB184=6,AB184=7),6.72,IF(OR(AB184=8,AB184=9),6.94,IF(OR(AB184=10,AB184=11,AB184=12),7.17,IF(OR(AB184=13,AB184=14,AB184=15),7.41,IF(OR(AB184=16,AB184=17,AB184=18),7.65,7.91)))))))))), IF(AG184="Գ-1", IF(AB184=0,4.7,IF(AB184=1,4.86,IF(AB184=2,5.01,IF(AB184=3,5.18,IF(OR(AB184=5,AB184=4),5.35,IF(OR(AB184=6,AB184=7),5.52,IF(OR(AB184=8,AB184=9),5.71,IF(OR(AB184=10,AB184=11,AB184=12),5.89,IF(OR(AB184=13,AB184=14,AB184=15),6.09,IF(OR(AB184=16,AB184=17,AB184=18),6.29,6.49)))))))))), IF(AG184="Գ-2", IF(AB184=0,3.88,IF(AB184=1,4.01,IF(AB184=2,4.14,IF(AB184=3,4.27,IF(OR(AB184=5,AB184=4),4.41,IF(OR(AB184=6,AB184=7),4.55,IF(OR(AB184=8,AB184=9),4.7,IF(OR(AB184=10,AB184=11,AB184=12),4.85,IF(OR(AB184=13,AB184=14,AB184=15),5.01,IF(OR(AB184=16,AB184=17,AB184=18),5.17,5.34)))))))))), IF(AG184="Գ-3", IF(AB184=0,3.21,IF(AB184=1,3.31,IF(AB184=2,3.42,IF(AB184=3,3.53,IF(OR(AB184=5,AB184=4),3.64,IF(OR(AB184=6,AB184=7),3.76,IF(OR(AB184=8,AB184=9),3.88,IF(OR(AB184=10,AB184=11,AB184=12),4.01,IF(OR(AB184=13,AB184=14,AB184=15),4.13,IF(OR(AB184=16,AB184=17,AB184=18),4.27,4.4)))))))))), IF(AG184="Ա-1", IF(AB184=0,2.66,IF(AB184=1,2.75,IF(AB184=2,2.83,IF(AB184=3,2.92,IF(OR(AB184=5,AB184=4),3.02,IF(OR(AB184=6,AB184=7),3.11,IF(OR(AB184=8,AB184=9),3.21,IF(OR(AB184=10,AB184=11,AB184=12),3.31,IF(OR(AB184=13,AB184=14,AB184=15),3.42,IF(OR(AB184=16,AB184=17,AB184=18),3.53,3.64)))))))))), IF(AG184="Ա-2", IF(AB184=0,2.28,IF(AB184=1,2.35,IF(AB184=2,2.43,IF(AB184=3,2.5,IF(OR(AB184=5,AB184=4),2.58,IF(OR(AB184=6,AB184=7),2.66,IF(OR(AB184=8,AB184=9),2.75,IF(OR(AB184=10,AB184=11,AB184=12),2.83,IF(OR(AB184=13,AB184=14,AB184=15),2.92,IF(OR(AB184=16,AB184=17,AB184=18),3.01,3.11)))))))))),IF(AG184="Ա-3", IF(AB184=0,1.96,IF(AB184=1,2.02,IF(AB184=2,2.08,IF(AB184=3,2.15,IF(OR(AB184=5,AB184=4),2.21,IF(OR(AB184=6,AB184=7),2.28,IF(OR(AB184=8,AB184=9),2.35,IF(OR(AB184=10,AB184=11,AB184=12),2.42,IF(OR(AB184=13,AB184=14,AB184=15),2.5,IF(OR(AB184=16,AB184=17,AB184=18),2.58,2.66)))))))))), IF(AG184="Կ-1", IF(AB184=0,1.68,IF(AB184=1,1.73,IF(AB184=2,1.79,IF(AB184=3,1.84,IF(OR(AB184=5,AB184=4),1.9,IF(OR(AB184=6,AB184=7),1.96,IF(OR(AB184=8,AB184=9),2.02,IF(OR(AB184=10,AB184=11,AB184=12),2.08,IF(OR(AB184=13,AB184=14,AB184=15),2.14,IF(OR(AB184=16,AB184=17,AB184=18),2.21,2.28)))))))))), IF(AG184="Կ-2", IF(AB184=0,1.45,IF(AB184=1,1.49,IF(AB184=2,1.54,IF(AB184=3,1.59,IF(OR(AB184=5,AB184=4),1.63,IF(OR(AB184=6,AB184=7),1.68,IF(OR(AB184=8,AB184=9),1.73,IF(OR(AB184=10,AB184=11,AB184=12),1.79,IF(OR(AB184=13,AB184=14,AB184=15),1.84,IF(OR(AB184=16,AB184=17,AB184=18),1.9,1.95)))))))))),IF(AG184="Կ-3", IF(AB184=0,1.25,IF(AB184=1,1.29,IF(AB184=2,1.33,IF(AB184=3,1.37,IF(OR(AB184=5,AB184=4),1.41,IF(OR(AB184=6,AB184=7),1.45,IF(OR(AB184=8,AB184=9),1.49,IF(OR(AB184=10,AB184=11,AB184=12),1.54,IF(OR(AB184=13,AB184=14,AB184=15),1.58,IF(OR(AB184=16,AB184=17,AB184=18),1.63,1.68)))))))))), "Error"))))))))))))</f>
        <v>1.59</v>
      </c>
      <c r="AD184" s="456">
        <v>83200</v>
      </c>
      <c r="AE184" s="513"/>
      <c r="AF184" s="456"/>
      <c r="AG184" s="594" t="str">
        <f>+W184</f>
        <v>Կ-2</v>
      </c>
      <c r="AH184" s="456">
        <f>AD184*AC184</f>
        <v>132288</v>
      </c>
      <c r="AI184" s="595">
        <f>AH184+AE184+AF184</f>
        <v>132288</v>
      </c>
      <c r="AJ184" s="595">
        <f>+AI184*13</f>
        <v>1719744</v>
      </c>
      <c r="AK184" s="597">
        <f>+AA184</f>
        <v>1</v>
      </c>
      <c r="AL184" s="597">
        <f>+AB184+1</f>
        <v>4</v>
      </c>
      <c r="AM184" s="593">
        <f>IF(AK184&lt;1,0,IF(AQ184="Բ-1",IF(AL184=0,6.94,IF(AL184=1,7.17,IF(AL184=2,7.41,IF(AL184=3,7.66,IF(OR(AL184=5,AL184=4),7.92,IF(OR(AL184=6,AL184=7),8.18,IF(OR(AL184=8,AL184=9),8.46,IF(OR(AL184=10,AL184=11,AL184=12),8.74,IF(OR(AL184=13,AL184=14,AL184=15),9.03,IF(OR(AL184=16,AL184=17,AL184=18),9.33,9.65)))))))))),IF(AQ184="Բ-2", IF(AL184=0,5.71,IF(AL184=1,5.89,IF(AL184=2,6.09,IF(AL184=3,6.29,IF(OR(AL184=5,AL184=4),6.5,IF(OR(AL184=6,AL184=7),6.72,IF(OR(AL184=8,AL184=9),6.94,IF(OR(AL184=10,AL184=11,AL184=12),7.17,IF(OR(AL184=13,AL184=14,AL184=15),7.41,IF(OR(AL184=16,AL184=17,AL184=18),7.65,7.91)))))))))), IF(AQ184="Գ-1", IF(AL184=0,4.7,IF(AL184=1,4.86,IF(AL184=2,5.01,IF(AL184=3,5.18,IF(OR(AL184=5,AL184=4),5.35,IF(OR(AL184=6,AL184=7),5.52,IF(OR(AL184=8,AL184=9),5.71,IF(OR(AL184=10,AL184=11,AL184=12),5.89,IF(OR(AL184=13,AL184=14,AL184=15),6.09,IF(OR(AL184=16,AL184=17,AL184=18),6.29,6.49)))))))))), IF(AQ184="Գ-2", IF(AL184=0,3.88,IF(AL184=1,4.01,IF(AL184=2,4.14,IF(AL184=3,4.27,IF(OR(AL184=5,AL184=4),4.41,IF(OR(AL184=6,AL184=7),4.55,IF(OR(AL184=8,AL184=9),4.7,IF(OR(AL184=10,AL184=11,AL184=12),4.85,IF(OR(AL184=13,AL184=14,AL184=15),5.01,IF(OR(AL184=16,AL184=17,AL184=18),5.17,5.34)))))))))), IF(AQ184="Գ-3", IF(AL184=0,3.21,IF(AL184=1,3.31,IF(AL184=2,3.42,IF(AL184=3,3.53,IF(OR(AL184=5,AL184=4),3.64,IF(OR(AL184=6,AL184=7),3.76,IF(OR(AL184=8,AL184=9),3.88,IF(OR(AL184=10,AL184=11,AL184=12),4.01,IF(OR(AL184=13,AL184=14,AL184=15),4.13,IF(OR(AL184=16,AL184=17,AL184=18),4.27,4.4)))))))))), IF(AQ184="Ա-1", IF(AL184=0,2.66,IF(AL184=1,2.75,IF(AL184=2,2.83,IF(AL184=3,2.92,IF(OR(AL184=5,AL184=4),3.02,IF(OR(AL184=6,AL184=7),3.11,IF(OR(AL184=8,AL184=9),3.21,IF(OR(AL184=10,AL184=11,AL184=12),3.31,IF(OR(AL184=13,AL184=14,AL184=15),3.42,IF(OR(AL184=16,AL184=17,AL184=18),3.53,3.64)))))))))), IF(AQ184="Ա-2", IF(AL184=0,2.28,IF(AL184=1,2.35,IF(AL184=2,2.43,IF(AL184=3,2.5,IF(OR(AL184=5,AL184=4),2.58,IF(OR(AL184=6,AL184=7),2.66,IF(OR(AL184=8,AL184=9),2.75,IF(OR(AL184=10,AL184=11,AL184=12),2.83,IF(OR(AL184=13,AL184=14,AL184=15),2.92,IF(OR(AL184=16,AL184=17,AL184=18),3.01,3.11)))))))))),IF(AQ184="Ա-3", IF(AL184=0,1.96,IF(AL184=1,2.02,IF(AL184=2,2.08,IF(AL184=3,2.15,IF(OR(AL184=5,AL184=4),2.21,IF(OR(AL184=6,AL184=7),2.28,IF(OR(AL184=8,AL184=9),2.35,IF(OR(AL184=10,AL184=11,AL184=12),2.42,IF(OR(AL184=13,AL184=14,AL184=15),2.5,IF(OR(AL184=16,AL184=17,AL184=18),2.58,2.66)))))))))), IF(AQ184="Կ-1", IF(AL184=0,1.68,IF(AL184=1,1.73,IF(AL184=2,1.79,IF(AL184=3,1.84,IF(OR(AL184=5,AL184=4),1.9,IF(OR(AL184=6,AL184=7),1.96,IF(OR(AL184=8,AL184=9),2.02,IF(OR(AL184=10,AL184=11,AL184=12),2.08,IF(OR(AL184=13,AL184=14,AL184=15),2.14,IF(OR(AL184=16,AL184=17,AL184=18),2.21,2.28)))))))))), IF(AQ184="Կ-2", IF(AL184=0,1.45,IF(AL184=1,1.49,IF(AL184=2,1.54,IF(AL184=3,1.59,IF(OR(AL184=5,AL184=4),1.63,IF(OR(AL184=6,AL184=7),1.68,IF(OR(AL184=8,AL184=9),1.73,IF(OR(AL184=10,AL184=11,AL184=12),1.79,IF(OR(AL184=13,AL184=14,AL184=15),1.84,IF(OR(AL184=16,AL184=17,AL184=18),1.9,1.95)))))))))),IF(AQ184="Կ-3", IF(AL184=0,1.25,IF(AL184=1,1.29,IF(AL184=2,1.33,IF(AL184=3,1.37,IF(OR(AL184=5,AL184=4),1.41,IF(OR(AL184=6,AL184=7),1.45,IF(OR(AL184=8,AL184=9),1.49,IF(OR(AL184=10,AL184=11,AL184=12),1.54,IF(OR(AL184=13,AL184=14,AL184=15),1.58,IF(OR(AL184=16,AL184=17,AL184=18),1.63,1.68)))))))))), "Error"))))))))))))</f>
        <v>1.63</v>
      </c>
      <c r="AN184" s="456">
        <v>83200</v>
      </c>
      <c r="AO184" s="513"/>
      <c r="AP184" s="456"/>
      <c r="AQ184" s="594" t="str">
        <f>+AG184</f>
        <v>Կ-2</v>
      </c>
      <c r="AR184" s="456">
        <f>AN184*AM184</f>
        <v>135616</v>
      </c>
      <c r="AS184" s="595">
        <f>AR184+AO184+AP184</f>
        <v>135616</v>
      </c>
      <c r="AT184" s="595">
        <f>+AS184*13</f>
        <v>1763008</v>
      </c>
    </row>
    <row r="185" spans="2:46" s="592" customFormat="1" ht="27">
      <c r="B185" s="782">
        <v>42</v>
      </c>
      <c r="C185" s="812" t="s">
        <v>103</v>
      </c>
      <c r="D185" s="816" t="s">
        <v>2186</v>
      </c>
      <c r="E185" s="817">
        <v>1978</v>
      </c>
      <c r="F185" s="818" t="s">
        <v>2841</v>
      </c>
      <c r="G185" s="787">
        <v>1</v>
      </c>
      <c r="H185" s="787">
        <v>15</v>
      </c>
      <c r="I185" s="789">
        <f t="shared" si="350"/>
        <v>5.01</v>
      </c>
      <c r="J185" s="790">
        <v>83200</v>
      </c>
      <c r="K185" s="790"/>
      <c r="L185" s="790"/>
      <c r="M185" s="791" t="s">
        <v>83</v>
      </c>
      <c r="N185" s="790">
        <f t="shared" si="351"/>
        <v>416832</v>
      </c>
      <c r="O185" s="792">
        <f t="shared" si="352"/>
        <v>416832</v>
      </c>
      <c r="P185" s="792">
        <f t="shared" si="353"/>
        <v>5418816</v>
      </c>
      <c r="Q185" s="597">
        <f t="shared" si="354"/>
        <v>1</v>
      </c>
      <c r="R185" s="597">
        <f t="shared" si="355"/>
        <v>16</v>
      </c>
      <c r="S185" s="593">
        <f t="shared" si="356"/>
        <v>5.17</v>
      </c>
      <c r="T185" s="456">
        <v>83200</v>
      </c>
      <c r="U185" s="456"/>
      <c r="V185" s="456"/>
      <c r="W185" s="594" t="str">
        <f t="shared" si="357"/>
        <v>Գ-2</v>
      </c>
      <c r="X185" s="456">
        <f t="shared" si="358"/>
        <v>430144</v>
      </c>
      <c r="Y185" s="595">
        <f t="shared" si="359"/>
        <v>430144</v>
      </c>
      <c r="Z185" s="595">
        <f t="shared" si="360"/>
        <v>5591872</v>
      </c>
      <c r="AA185" s="597">
        <f t="shared" si="361"/>
        <v>1</v>
      </c>
      <c r="AB185" s="597">
        <f t="shared" si="362"/>
        <v>17</v>
      </c>
      <c r="AC185" s="593">
        <f t="shared" si="363"/>
        <v>5.17</v>
      </c>
      <c r="AD185" s="456">
        <v>83200</v>
      </c>
      <c r="AE185" s="456"/>
      <c r="AF185" s="456"/>
      <c r="AG185" s="594" t="str">
        <f t="shared" si="364"/>
        <v>Գ-2</v>
      </c>
      <c r="AH185" s="456">
        <f t="shared" si="365"/>
        <v>430144</v>
      </c>
      <c r="AI185" s="595">
        <f t="shared" si="366"/>
        <v>430144</v>
      </c>
      <c r="AJ185" s="595">
        <f t="shared" si="367"/>
        <v>5591872</v>
      </c>
      <c r="AK185" s="597">
        <f t="shared" si="368"/>
        <v>1</v>
      </c>
      <c r="AL185" s="597">
        <f t="shared" si="369"/>
        <v>18</v>
      </c>
      <c r="AM185" s="593">
        <f t="shared" si="370"/>
        <v>5.17</v>
      </c>
      <c r="AN185" s="456">
        <v>83200</v>
      </c>
      <c r="AO185" s="456"/>
      <c r="AP185" s="456"/>
      <c r="AQ185" s="594" t="str">
        <f t="shared" si="371"/>
        <v>Գ-2</v>
      </c>
      <c r="AR185" s="456">
        <f t="shared" si="372"/>
        <v>430144</v>
      </c>
      <c r="AS185" s="595">
        <f t="shared" si="373"/>
        <v>430144</v>
      </c>
      <c r="AT185" s="595">
        <f t="shared" si="374"/>
        <v>5591872</v>
      </c>
    </row>
    <row r="186" spans="2:46" s="592" customFormat="1" ht="40.5">
      <c r="B186" s="782">
        <v>43</v>
      </c>
      <c r="C186" s="812" t="s">
        <v>2347</v>
      </c>
      <c r="D186" s="816" t="s">
        <v>2186</v>
      </c>
      <c r="E186" s="817">
        <v>1970</v>
      </c>
      <c r="F186" s="818" t="s">
        <v>2848</v>
      </c>
      <c r="G186" s="787">
        <v>1</v>
      </c>
      <c r="H186" s="787">
        <v>8</v>
      </c>
      <c r="I186" s="789">
        <f t="shared" si="350"/>
        <v>3.21</v>
      </c>
      <c r="J186" s="790">
        <v>83200</v>
      </c>
      <c r="K186" s="790"/>
      <c r="L186" s="790"/>
      <c r="M186" s="791" t="s">
        <v>84</v>
      </c>
      <c r="N186" s="790">
        <f t="shared" si="351"/>
        <v>267072</v>
      </c>
      <c r="O186" s="792">
        <f t="shared" si="352"/>
        <v>267072</v>
      </c>
      <c r="P186" s="792">
        <f t="shared" si="353"/>
        <v>3471936</v>
      </c>
      <c r="Q186" s="597">
        <f t="shared" si="354"/>
        <v>1</v>
      </c>
      <c r="R186" s="597">
        <f t="shared" si="355"/>
        <v>9</v>
      </c>
      <c r="S186" s="593">
        <f t="shared" si="356"/>
        <v>3.21</v>
      </c>
      <c r="T186" s="456">
        <v>83200</v>
      </c>
      <c r="U186" s="456"/>
      <c r="V186" s="456"/>
      <c r="W186" s="594" t="str">
        <f t="shared" si="357"/>
        <v>Ա-1</v>
      </c>
      <c r="X186" s="456">
        <f t="shared" si="358"/>
        <v>267072</v>
      </c>
      <c r="Y186" s="595">
        <f t="shared" si="359"/>
        <v>267072</v>
      </c>
      <c r="Z186" s="595">
        <f t="shared" si="360"/>
        <v>3471936</v>
      </c>
      <c r="AA186" s="597">
        <f t="shared" si="361"/>
        <v>1</v>
      </c>
      <c r="AB186" s="597">
        <f t="shared" si="362"/>
        <v>10</v>
      </c>
      <c r="AC186" s="593">
        <f t="shared" si="363"/>
        <v>3.31</v>
      </c>
      <c r="AD186" s="456">
        <v>83200</v>
      </c>
      <c r="AE186" s="456"/>
      <c r="AF186" s="456"/>
      <c r="AG186" s="594" t="str">
        <f t="shared" si="364"/>
        <v>Ա-1</v>
      </c>
      <c r="AH186" s="456">
        <f t="shared" si="365"/>
        <v>275392</v>
      </c>
      <c r="AI186" s="595">
        <f t="shared" si="366"/>
        <v>275392</v>
      </c>
      <c r="AJ186" s="595">
        <f t="shared" si="367"/>
        <v>3580096</v>
      </c>
      <c r="AK186" s="597">
        <f t="shared" si="368"/>
        <v>1</v>
      </c>
      <c r="AL186" s="597">
        <f t="shared" si="369"/>
        <v>11</v>
      </c>
      <c r="AM186" s="593">
        <f t="shared" si="370"/>
        <v>3.31</v>
      </c>
      <c r="AN186" s="456">
        <v>83200</v>
      </c>
      <c r="AO186" s="456"/>
      <c r="AP186" s="456"/>
      <c r="AQ186" s="594" t="str">
        <f t="shared" si="371"/>
        <v>Ա-1</v>
      </c>
      <c r="AR186" s="456">
        <f t="shared" si="372"/>
        <v>275392</v>
      </c>
      <c r="AS186" s="595">
        <f t="shared" si="373"/>
        <v>275392</v>
      </c>
      <c r="AT186" s="595">
        <f t="shared" si="374"/>
        <v>3580096</v>
      </c>
    </row>
    <row r="187" spans="2:46" s="592" customFormat="1" ht="40.5">
      <c r="B187" s="782">
        <v>44</v>
      </c>
      <c r="C187" s="812" t="s">
        <v>110</v>
      </c>
      <c r="D187" s="816" t="s">
        <v>2186</v>
      </c>
      <c r="E187" s="817">
        <v>1979</v>
      </c>
      <c r="F187" s="818" t="s">
        <v>2850</v>
      </c>
      <c r="G187" s="787">
        <v>1</v>
      </c>
      <c r="H187" s="787">
        <v>20</v>
      </c>
      <c r="I187" s="789">
        <f t="shared" si="350"/>
        <v>1.95</v>
      </c>
      <c r="J187" s="790">
        <v>83200</v>
      </c>
      <c r="K187" s="790"/>
      <c r="L187" s="790"/>
      <c r="M187" s="791" t="s">
        <v>87</v>
      </c>
      <c r="N187" s="790">
        <f t="shared" si="351"/>
        <v>162240</v>
      </c>
      <c r="O187" s="792">
        <f t="shared" si="352"/>
        <v>162240</v>
      </c>
      <c r="P187" s="792">
        <f t="shared" si="353"/>
        <v>2109120</v>
      </c>
      <c r="Q187" s="597">
        <f t="shared" si="354"/>
        <v>1</v>
      </c>
      <c r="R187" s="597">
        <f t="shared" si="355"/>
        <v>21</v>
      </c>
      <c r="S187" s="593">
        <f t="shared" si="356"/>
        <v>1.95</v>
      </c>
      <c r="T187" s="456">
        <v>83200</v>
      </c>
      <c r="U187" s="456"/>
      <c r="V187" s="456"/>
      <c r="W187" s="594" t="str">
        <f t="shared" si="357"/>
        <v>Կ-2</v>
      </c>
      <c r="X187" s="456">
        <f t="shared" si="358"/>
        <v>162240</v>
      </c>
      <c r="Y187" s="595">
        <f t="shared" si="359"/>
        <v>162240</v>
      </c>
      <c r="Z187" s="595">
        <f t="shared" si="360"/>
        <v>2109120</v>
      </c>
      <c r="AA187" s="597">
        <f t="shared" si="361"/>
        <v>1</v>
      </c>
      <c r="AB187" s="597">
        <f t="shared" si="362"/>
        <v>22</v>
      </c>
      <c r="AC187" s="593">
        <f t="shared" si="363"/>
        <v>1.95</v>
      </c>
      <c r="AD187" s="456">
        <v>83200</v>
      </c>
      <c r="AE187" s="456"/>
      <c r="AF187" s="456"/>
      <c r="AG187" s="594" t="str">
        <f t="shared" si="364"/>
        <v>Կ-2</v>
      </c>
      <c r="AH187" s="456">
        <f t="shared" si="365"/>
        <v>162240</v>
      </c>
      <c r="AI187" s="595">
        <f t="shared" si="366"/>
        <v>162240</v>
      </c>
      <c r="AJ187" s="595">
        <f t="shared" si="367"/>
        <v>2109120</v>
      </c>
      <c r="AK187" s="597">
        <f t="shared" si="368"/>
        <v>1</v>
      </c>
      <c r="AL187" s="597">
        <f t="shared" si="369"/>
        <v>23</v>
      </c>
      <c r="AM187" s="593">
        <f t="shared" si="370"/>
        <v>1.95</v>
      </c>
      <c r="AN187" s="456">
        <v>83200</v>
      </c>
      <c r="AO187" s="456"/>
      <c r="AP187" s="456"/>
      <c r="AQ187" s="594" t="str">
        <f t="shared" si="371"/>
        <v>Կ-2</v>
      </c>
      <c r="AR187" s="456">
        <f t="shared" si="372"/>
        <v>162240</v>
      </c>
      <c r="AS187" s="595">
        <f t="shared" si="373"/>
        <v>162240</v>
      </c>
      <c r="AT187" s="595">
        <f t="shared" si="374"/>
        <v>2109120</v>
      </c>
    </row>
    <row r="188" spans="2:46" s="592" customFormat="1" ht="27">
      <c r="B188" s="782">
        <v>45</v>
      </c>
      <c r="C188" s="812" t="s">
        <v>149</v>
      </c>
      <c r="D188" s="819" t="s">
        <v>2186</v>
      </c>
      <c r="E188" s="820">
        <v>1969</v>
      </c>
      <c r="F188" s="818" t="s">
        <v>2157</v>
      </c>
      <c r="G188" s="787">
        <v>1</v>
      </c>
      <c r="H188" s="787">
        <v>2</v>
      </c>
      <c r="I188" s="789">
        <f t="shared" si="350"/>
        <v>4.1399999999999997</v>
      </c>
      <c r="J188" s="790">
        <v>83200</v>
      </c>
      <c r="K188" s="790"/>
      <c r="L188" s="790"/>
      <c r="M188" s="791" t="s">
        <v>83</v>
      </c>
      <c r="N188" s="790">
        <f t="shared" si="351"/>
        <v>344448</v>
      </c>
      <c r="O188" s="792">
        <f t="shared" si="352"/>
        <v>344448</v>
      </c>
      <c r="P188" s="792">
        <f t="shared" si="353"/>
        <v>4477824</v>
      </c>
      <c r="Q188" s="597">
        <f t="shared" si="354"/>
        <v>1</v>
      </c>
      <c r="R188" s="597">
        <f t="shared" si="355"/>
        <v>3</v>
      </c>
      <c r="S188" s="593">
        <f t="shared" si="356"/>
        <v>4.2699999999999996</v>
      </c>
      <c r="T188" s="456">
        <v>83200</v>
      </c>
      <c r="U188" s="456"/>
      <c r="V188" s="456"/>
      <c r="W188" s="594" t="str">
        <f t="shared" si="357"/>
        <v>Գ-2</v>
      </c>
      <c r="X188" s="456">
        <f t="shared" si="358"/>
        <v>355263.99999999994</v>
      </c>
      <c r="Y188" s="595">
        <f t="shared" si="359"/>
        <v>355263.99999999994</v>
      </c>
      <c r="Z188" s="595">
        <f t="shared" si="360"/>
        <v>4618431.9999999991</v>
      </c>
      <c r="AA188" s="597">
        <f t="shared" si="361"/>
        <v>1</v>
      </c>
      <c r="AB188" s="597">
        <f t="shared" si="362"/>
        <v>4</v>
      </c>
      <c r="AC188" s="593">
        <f t="shared" si="363"/>
        <v>4.41</v>
      </c>
      <c r="AD188" s="456">
        <v>83200</v>
      </c>
      <c r="AE188" s="456"/>
      <c r="AF188" s="456"/>
      <c r="AG188" s="594" t="str">
        <f t="shared" si="364"/>
        <v>Գ-2</v>
      </c>
      <c r="AH188" s="456">
        <f t="shared" si="365"/>
        <v>366912</v>
      </c>
      <c r="AI188" s="595">
        <f t="shared" si="366"/>
        <v>366912</v>
      </c>
      <c r="AJ188" s="595">
        <f t="shared" si="367"/>
        <v>4769856</v>
      </c>
      <c r="AK188" s="597">
        <f t="shared" si="368"/>
        <v>1</v>
      </c>
      <c r="AL188" s="597">
        <f t="shared" si="369"/>
        <v>5</v>
      </c>
      <c r="AM188" s="593">
        <f t="shared" si="370"/>
        <v>4.41</v>
      </c>
      <c r="AN188" s="456">
        <v>83200</v>
      </c>
      <c r="AO188" s="456"/>
      <c r="AP188" s="456"/>
      <c r="AQ188" s="594" t="str">
        <f t="shared" si="371"/>
        <v>Գ-2</v>
      </c>
      <c r="AR188" s="456">
        <f t="shared" si="372"/>
        <v>366912</v>
      </c>
      <c r="AS188" s="595">
        <f t="shared" si="373"/>
        <v>366912</v>
      </c>
      <c r="AT188" s="595">
        <f t="shared" si="374"/>
        <v>4769856</v>
      </c>
    </row>
    <row r="189" spans="2:46" s="592" customFormat="1" ht="40.5">
      <c r="B189" s="782">
        <v>46</v>
      </c>
      <c r="C189" s="812" t="s">
        <v>2709</v>
      </c>
      <c r="D189" s="816" t="s">
        <v>2186</v>
      </c>
      <c r="E189" s="817">
        <v>1981</v>
      </c>
      <c r="F189" s="818" t="s">
        <v>2158</v>
      </c>
      <c r="G189" s="787">
        <v>1</v>
      </c>
      <c r="H189" s="787">
        <v>1</v>
      </c>
      <c r="I189" s="789">
        <f t="shared" si="350"/>
        <v>2.75</v>
      </c>
      <c r="J189" s="790">
        <v>83200</v>
      </c>
      <c r="K189" s="790"/>
      <c r="L189" s="790"/>
      <c r="M189" s="791" t="s">
        <v>84</v>
      </c>
      <c r="N189" s="790">
        <f t="shared" si="351"/>
        <v>228800</v>
      </c>
      <c r="O189" s="792">
        <f t="shared" si="352"/>
        <v>228800</v>
      </c>
      <c r="P189" s="792">
        <f t="shared" si="353"/>
        <v>2974400</v>
      </c>
      <c r="Q189" s="597">
        <f t="shared" si="354"/>
        <v>1</v>
      </c>
      <c r="R189" s="597">
        <f t="shared" si="355"/>
        <v>2</v>
      </c>
      <c r="S189" s="593">
        <f t="shared" si="356"/>
        <v>2.83</v>
      </c>
      <c r="T189" s="456">
        <v>83200</v>
      </c>
      <c r="U189" s="456"/>
      <c r="V189" s="456"/>
      <c r="W189" s="594" t="str">
        <f t="shared" si="357"/>
        <v>Ա-1</v>
      </c>
      <c r="X189" s="456">
        <f t="shared" si="358"/>
        <v>235456</v>
      </c>
      <c r="Y189" s="595">
        <f t="shared" si="359"/>
        <v>235456</v>
      </c>
      <c r="Z189" s="595">
        <f t="shared" si="360"/>
        <v>3060928</v>
      </c>
      <c r="AA189" s="597">
        <f t="shared" si="361"/>
        <v>1</v>
      </c>
      <c r="AB189" s="597">
        <f t="shared" si="362"/>
        <v>3</v>
      </c>
      <c r="AC189" s="593">
        <f t="shared" si="363"/>
        <v>2.92</v>
      </c>
      <c r="AD189" s="456">
        <v>83200</v>
      </c>
      <c r="AE189" s="456"/>
      <c r="AF189" s="456"/>
      <c r="AG189" s="594" t="str">
        <f t="shared" si="364"/>
        <v>Ա-1</v>
      </c>
      <c r="AH189" s="456">
        <f t="shared" si="365"/>
        <v>242944</v>
      </c>
      <c r="AI189" s="595">
        <f t="shared" si="366"/>
        <v>242944</v>
      </c>
      <c r="AJ189" s="595">
        <f t="shared" si="367"/>
        <v>3158272</v>
      </c>
      <c r="AK189" s="597">
        <f t="shared" si="368"/>
        <v>1</v>
      </c>
      <c r="AL189" s="597">
        <f t="shared" si="369"/>
        <v>4</v>
      </c>
      <c r="AM189" s="593">
        <f t="shared" si="370"/>
        <v>3.02</v>
      </c>
      <c r="AN189" s="456">
        <v>83200</v>
      </c>
      <c r="AO189" s="456"/>
      <c r="AP189" s="456"/>
      <c r="AQ189" s="594" t="str">
        <f t="shared" si="371"/>
        <v>Ա-1</v>
      </c>
      <c r="AR189" s="456">
        <f t="shared" si="372"/>
        <v>251264</v>
      </c>
      <c r="AS189" s="595">
        <f t="shared" si="373"/>
        <v>251264</v>
      </c>
      <c r="AT189" s="595">
        <f t="shared" si="374"/>
        <v>3266432</v>
      </c>
    </row>
    <row r="190" spans="2:46" s="592" customFormat="1" ht="40.5">
      <c r="B190" s="782">
        <v>47</v>
      </c>
      <c r="C190" s="812" t="s">
        <v>78</v>
      </c>
      <c r="D190" s="816"/>
      <c r="E190" s="817"/>
      <c r="F190" s="818" t="s">
        <v>2159</v>
      </c>
      <c r="G190" s="787">
        <v>1</v>
      </c>
      <c r="H190" s="787">
        <v>6</v>
      </c>
      <c r="I190" s="789">
        <f t="shared" si="350"/>
        <v>2.66</v>
      </c>
      <c r="J190" s="790">
        <v>83200</v>
      </c>
      <c r="K190" s="799"/>
      <c r="L190" s="799"/>
      <c r="M190" s="791" t="s">
        <v>85</v>
      </c>
      <c r="N190" s="790">
        <f t="shared" si="351"/>
        <v>221312</v>
      </c>
      <c r="O190" s="792">
        <f t="shared" si="352"/>
        <v>221312</v>
      </c>
      <c r="P190" s="792">
        <f t="shared" si="353"/>
        <v>2877056</v>
      </c>
      <c r="Q190" s="597">
        <f t="shared" si="354"/>
        <v>1</v>
      </c>
      <c r="R190" s="597">
        <f t="shared" si="355"/>
        <v>7</v>
      </c>
      <c r="S190" s="593">
        <f t="shared" si="356"/>
        <v>2.66</v>
      </c>
      <c r="T190" s="456">
        <v>83200</v>
      </c>
      <c r="U190" s="457"/>
      <c r="V190" s="457"/>
      <c r="W190" s="594" t="str">
        <f t="shared" si="357"/>
        <v>Ա-2</v>
      </c>
      <c r="X190" s="456">
        <f t="shared" si="358"/>
        <v>221312</v>
      </c>
      <c r="Y190" s="595">
        <f t="shared" si="359"/>
        <v>221312</v>
      </c>
      <c r="Z190" s="595">
        <f t="shared" si="360"/>
        <v>2877056</v>
      </c>
      <c r="AA190" s="597">
        <f t="shared" si="361"/>
        <v>1</v>
      </c>
      <c r="AB190" s="597">
        <f t="shared" si="362"/>
        <v>8</v>
      </c>
      <c r="AC190" s="593">
        <f t="shared" si="363"/>
        <v>2.75</v>
      </c>
      <c r="AD190" s="456">
        <v>83200</v>
      </c>
      <c r="AE190" s="457"/>
      <c r="AF190" s="457"/>
      <c r="AG190" s="594" t="str">
        <f t="shared" si="364"/>
        <v>Ա-2</v>
      </c>
      <c r="AH190" s="456">
        <f t="shared" si="365"/>
        <v>228800</v>
      </c>
      <c r="AI190" s="595">
        <f t="shared" si="366"/>
        <v>228800</v>
      </c>
      <c r="AJ190" s="595">
        <f t="shared" si="367"/>
        <v>2974400</v>
      </c>
      <c r="AK190" s="597">
        <f t="shared" si="368"/>
        <v>1</v>
      </c>
      <c r="AL190" s="597">
        <f t="shared" si="369"/>
        <v>9</v>
      </c>
      <c r="AM190" s="593">
        <f t="shared" si="370"/>
        <v>2.75</v>
      </c>
      <c r="AN190" s="456">
        <v>83200</v>
      </c>
      <c r="AO190" s="457"/>
      <c r="AP190" s="457"/>
      <c r="AQ190" s="594" t="str">
        <f t="shared" si="371"/>
        <v>Ա-2</v>
      </c>
      <c r="AR190" s="456">
        <f t="shared" si="372"/>
        <v>228800</v>
      </c>
      <c r="AS190" s="595">
        <f t="shared" si="373"/>
        <v>228800</v>
      </c>
      <c r="AT190" s="595">
        <f t="shared" si="374"/>
        <v>2974400</v>
      </c>
    </row>
    <row r="191" spans="2:46" s="592" customFormat="1" ht="40.5">
      <c r="B191" s="782">
        <v>48</v>
      </c>
      <c r="C191" s="812" t="s">
        <v>2348</v>
      </c>
      <c r="D191" s="816" t="s">
        <v>2186</v>
      </c>
      <c r="E191" s="817">
        <v>1984</v>
      </c>
      <c r="F191" s="818" t="s">
        <v>2160</v>
      </c>
      <c r="G191" s="787">
        <v>1</v>
      </c>
      <c r="H191" s="787">
        <v>20</v>
      </c>
      <c r="I191" s="789">
        <f t="shared" si="350"/>
        <v>1.95</v>
      </c>
      <c r="J191" s="790">
        <v>83200</v>
      </c>
      <c r="K191" s="790"/>
      <c r="L191" s="790"/>
      <c r="M191" s="791" t="s">
        <v>87</v>
      </c>
      <c r="N191" s="790">
        <f t="shared" si="351"/>
        <v>162240</v>
      </c>
      <c r="O191" s="792">
        <f t="shared" si="352"/>
        <v>162240</v>
      </c>
      <c r="P191" s="792">
        <f t="shared" si="353"/>
        <v>2109120</v>
      </c>
      <c r="Q191" s="597">
        <f t="shared" si="354"/>
        <v>1</v>
      </c>
      <c r="R191" s="597">
        <f t="shared" si="355"/>
        <v>21</v>
      </c>
      <c r="S191" s="593">
        <f t="shared" si="356"/>
        <v>1.95</v>
      </c>
      <c r="T191" s="456">
        <v>83200</v>
      </c>
      <c r="U191" s="513"/>
      <c r="V191" s="456"/>
      <c r="W191" s="594" t="str">
        <f t="shared" si="357"/>
        <v>Կ-2</v>
      </c>
      <c r="X191" s="456">
        <f t="shared" si="358"/>
        <v>162240</v>
      </c>
      <c r="Y191" s="595">
        <f t="shared" si="359"/>
        <v>162240</v>
      </c>
      <c r="Z191" s="595">
        <f t="shared" si="360"/>
        <v>2109120</v>
      </c>
      <c r="AA191" s="597">
        <f t="shared" si="361"/>
        <v>1</v>
      </c>
      <c r="AB191" s="597">
        <f t="shared" si="362"/>
        <v>22</v>
      </c>
      <c r="AC191" s="593">
        <f t="shared" si="363"/>
        <v>1.95</v>
      </c>
      <c r="AD191" s="456">
        <v>83200</v>
      </c>
      <c r="AE191" s="513"/>
      <c r="AF191" s="456"/>
      <c r="AG191" s="594" t="str">
        <f t="shared" si="364"/>
        <v>Կ-2</v>
      </c>
      <c r="AH191" s="456">
        <f t="shared" si="365"/>
        <v>162240</v>
      </c>
      <c r="AI191" s="595">
        <f t="shared" si="366"/>
        <v>162240</v>
      </c>
      <c r="AJ191" s="595">
        <f t="shared" si="367"/>
        <v>2109120</v>
      </c>
      <c r="AK191" s="597">
        <f t="shared" si="368"/>
        <v>1</v>
      </c>
      <c r="AL191" s="597">
        <f t="shared" si="369"/>
        <v>23</v>
      </c>
      <c r="AM191" s="593">
        <f t="shared" si="370"/>
        <v>1.95</v>
      </c>
      <c r="AN191" s="456">
        <v>83200</v>
      </c>
      <c r="AO191" s="513"/>
      <c r="AP191" s="456"/>
      <c r="AQ191" s="594" t="str">
        <f t="shared" si="371"/>
        <v>Կ-2</v>
      </c>
      <c r="AR191" s="456">
        <f t="shared" si="372"/>
        <v>162240</v>
      </c>
      <c r="AS191" s="595">
        <f t="shared" si="373"/>
        <v>162240</v>
      </c>
      <c r="AT191" s="595">
        <f t="shared" si="374"/>
        <v>2109120</v>
      </c>
    </row>
    <row r="192" spans="2:46" s="592" customFormat="1" ht="18" customHeight="1">
      <c r="B192" s="782"/>
      <c r="C192" s="786" t="s">
        <v>2852</v>
      </c>
      <c r="D192" s="784"/>
      <c r="E192" s="785"/>
      <c r="F192" s="786"/>
      <c r="G192" s="787"/>
      <c r="H192" s="787"/>
      <c r="I192" s="789"/>
      <c r="J192" s="790"/>
      <c r="K192" s="799"/>
      <c r="L192" s="799"/>
      <c r="M192" s="800"/>
      <c r="N192" s="801"/>
      <c r="O192" s="801">
        <v>18000</v>
      </c>
      <c r="P192" s="792">
        <f>+O192*12</f>
        <v>216000</v>
      </c>
      <c r="Q192" s="597"/>
      <c r="R192" s="597"/>
      <c r="S192" s="593">
        <v>0</v>
      </c>
      <c r="T192" s="456"/>
      <c r="U192" s="457"/>
      <c r="V192" s="457"/>
      <c r="W192" s="602"/>
      <c r="X192" s="730"/>
      <c r="Y192" s="595">
        <f>+O192</f>
        <v>18000</v>
      </c>
      <c r="Z192" s="595">
        <f>+P192</f>
        <v>216000</v>
      </c>
      <c r="AA192" s="597"/>
      <c r="AB192" s="597"/>
      <c r="AC192" s="593">
        <v>0</v>
      </c>
      <c r="AD192" s="456"/>
      <c r="AE192" s="457"/>
      <c r="AF192" s="457"/>
      <c r="AG192" s="602"/>
      <c r="AH192" s="730"/>
      <c r="AI192" s="595">
        <f>+Y192</f>
        <v>18000</v>
      </c>
      <c r="AJ192" s="595">
        <f>+Z192</f>
        <v>216000</v>
      </c>
      <c r="AK192" s="597"/>
      <c r="AL192" s="597"/>
      <c r="AM192" s="593">
        <v>0</v>
      </c>
      <c r="AN192" s="456"/>
      <c r="AO192" s="457"/>
      <c r="AP192" s="457"/>
      <c r="AQ192" s="602"/>
      <c r="AR192" s="730"/>
      <c r="AS192" s="595">
        <f>+AI192</f>
        <v>18000</v>
      </c>
      <c r="AT192" s="595">
        <f>+AJ192</f>
        <v>216000</v>
      </c>
    </row>
    <row r="193" spans="2:46" s="468" customFormat="1" ht="23.25" customHeight="1">
      <c r="B193" s="977" t="s">
        <v>47</v>
      </c>
      <c r="C193" s="977"/>
      <c r="D193" s="977"/>
      <c r="E193" s="977"/>
      <c r="F193" s="977"/>
      <c r="G193" s="731">
        <f t="shared" ref="G193:AT193" si="425">SUM(G144:G192)</f>
        <v>48</v>
      </c>
      <c r="H193" s="731">
        <f t="shared" si="425"/>
        <v>234</v>
      </c>
      <c r="I193" s="731">
        <f t="shared" si="425"/>
        <v>155.96999999999997</v>
      </c>
      <c r="J193" s="731">
        <f t="shared" si="425"/>
        <v>3993600</v>
      </c>
      <c r="K193" s="731">
        <f t="shared" si="425"/>
        <v>0</v>
      </c>
      <c r="L193" s="731">
        <f t="shared" si="425"/>
        <v>0</v>
      </c>
      <c r="M193" s="731">
        <f t="shared" si="425"/>
        <v>0</v>
      </c>
      <c r="N193" s="731">
        <f t="shared" si="425"/>
        <v>12976704</v>
      </c>
      <c r="O193" s="731">
        <f t="shared" si="425"/>
        <v>12994704</v>
      </c>
      <c r="P193" s="731">
        <f t="shared" si="425"/>
        <v>168913152</v>
      </c>
      <c r="Q193" s="731">
        <f t="shared" si="425"/>
        <v>48</v>
      </c>
      <c r="R193" s="731">
        <f t="shared" si="425"/>
        <v>282</v>
      </c>
      <c r="S193" s="731">
        <f t="shared" si="425"/>
        <v>159.16999999999996</v>
      </c>
      <c r="T193" s="731">
        <f t="shared" si="425"/>
        <v>3993600</v>
      </c>
      <c r="U193" s="731">
        <f t="shared" si="425"/>
        <v>0</v>
      </c>
      <c r="V193" s="731">
        <f t="shared" si="425"/>
        <v>0</v>
      </c>
      <c r="W193" s="731">
        <f t="shared" si="425"/>
        <v>0</v>
      </c>
      <c r="X193" s="731">
        <f t="shared" si="425"/>
        <v>13242944</v>
      </c>
      <c r="Y193" s="731">
        <f t="shared" si="425"/>
        <v>13260944</v>
      </c>
      <c r="Z193" s="731">
        <f t="shared" si="425"/>
        <v>172374272</v>
      </c>
      <c r="AA193" s="731">
        <f t="shared" si="425"/>
        <v>48</v>
      </c>
      <c r="AB193" s="731">
        <f t="shared" si="425"/>
        <v>330</v>
      </c>
      <c r="AC193" s="731">
        <f t="shared" si="425"/>
        <v>162.93999999999991</v>
      </c>
      <c r="AD193" s="731">
        <f t="shared" si="425"/>
        <v>3993600</v>
      </c>
      <c r="AE193" s="731">
        <f t="shared" si="425"/>
        <v>0</v>
      </c>
      <c r="AF193" s="731">
        <f t="shared" si="425"/>
        <v>0</v>
      </c>
      <c r="AG193" s="731">
        <f t="shared" si="425"/>
        <v>0</v>
      </c>
      <c r="AH193" s="731">
        <f t="shared" si="425"/>
        <v>13556608</v>
      </c>
      <c r="AI193" s="731">
        <f t="shared" si="425"/>
        <v>13574608</v>
      </c>
      <c r="AJ193" s="731">
        <f t="shared" si="425"/>
        <v>176451904</v>
      </c>
      <c r="AK193" s="731">
        <f t="shared" si="425"/>
        <v>48</v>
      </c>
      <c r="AL193" s="731">
        <f t="shared" si="425"/>
        <v>378</v>
      </c>
      <c r="AM193" s="731">
        <f t="shared" si="425"/>
        <v>165.28999999999994</v>
      </c>
      <c r="AN193" s="731">
        <f t="shared" si="425"/>
        <v>3993600</v>
      </c>
      <c r="AO193" s="731">
        <f t="shared" si="425"/>
        <v>0</v>
      </c>
      <c r="AP193" s="731">
        <f t="shared" si="425"/>
        <v>0</v>
      </c>
      <c r="AQ193" s="731">
        <f t="shared" si="425"/>
        <v>0</v>
      </c>
      <c r="AR193" s="731">
        <f t="shared" si="425"/>
        <v>13752128</v>
      </c>
      <c r="AS193" s="731">
        <f t="shared" si="425"/>
        <v>13770128</v>
      </c>
      <c r="AT193" s="731">
        <f t="shared" si="425"/>
        <v>178993664</v>
      </c>
    </row>
    <row r="194" spans="2:46" ht="16.5" customHeight="1"/>
    <row r="195" spans="2:46" ht="17.25" customHeight="1"/>
    <row r="196" spans="2:46" s="467" customFormat="1" ht="22.5" customHeight="1">
      <c r="B196" s="977" t="s">
        <v>576</v>
      </c>
      <c r="C196" s="977"/>
      <c r="D196" s="977"/>
      <c r="E196" s="977"/>
      <c r="F196" s="977"/>
      <c r="G196" s="978" t="s">
        <v>65</v>
      </c>
      <c r="H196" s="978"/>
      <c r="I196" s="978"/>
      <c r="J196" s="978"/>
      <c r="K196" s="978"/>
      <c r="L196" s="978"/>
      <c r="M196" s="978"/>
      <c r="N196" s="978"/>
      <c r="O196" s="978"/>
      <c r="P196" s="978"/>
      <c r="Q196" s="761" t="s">
        <v>65</v>
      </c>
      <c r="R196" s="761"/>
      <c r="S196" s="761"/>
      <c r="T196" s="761"/>
      <c r="U196" s="761"/>
      <c r="V196" s="761"/>
      <c r="W196" s="761"/>
      <c r="X196" s="761"/>
      <c r="Y196" s="761"/>
      <c r="Z196" s="761"/>
      <c r="AA196" s="761" t="s">
        <v>65</v>
      </c>
      <c r="AB196" s="761"/>
      <c r="AC196" s="761"/>
      <c r="AD196" s="761"/>
      <c r="AE196" s="761"/>
      <c r="AF196" s="960"/>
      <c r="AG196" s="761"/>
      <c r="AH196" s="761"/>
      <c r="AI196" s="761"/>
      <c r="AJ196" s="761"/>
      <c r="AK196" s="761" t="s">
        <v>65</v>
      </c>
      <c r="AL196" s="761"/>
      <c r="AM196" s="761"/>
      <c r="AN196" s="761"/>
      <c r="AO196" s="761"/>
      <c r="AP196" s="960"/>
      <c r="AQ196" s="761"/>
      <c r="AR196" s="761"/>
      <c r="AS196" s="761"/>
      <c r="AT196" s="761"/>
    </row>
    <row r="197" spans="2:46" s="468" customFormat="1" ht="15.75" customHeight="1">
      <c r="B197" s="976" t="s">
        <v>1447</v>
      </c>
      <c r="C197" s="976"/>
      <c r="D197" s="976"/>
      <c r="E197" s="976"/>
      <c r="F197" s="976"/>
      <c r="G197" s="976" t="s">
        <v>2770</v>
      </c>
      <c r="H197" s="976"/>
      <c r="I197" s="976"/>
      <c r="J197" s="976"/>
      <c r="K197" s="976"/>
      <c r="L197" s="976"/>
      <c r="M197" s="976"/>
      <c r="N197" s="976"/>
      <c r="O197" s="976"/>
      <c r="P197" s="976"/>
      <c r="Q197" s="976" t="s">
        <v>1528</v>
      </c>
      <c r="R197" s="976"/>
      <c r="S197" s="976"/>
      <c r="T197" s="976"/>
      <c r="U197" s="976"/>
      <c r="V197" s="976"/>
      <c r="W197" s="976"/>
      <c r="X197" s="976"/>
      <c r="Y197" s="976"/>
      <c r="Z197" s="976"/>
      <c r="AA197" s="976" t="s">
        <v>2171</v>
      </c>
      <c r="AB197" s="976"/>
      <c r="AC197" s="976"/>
      <c r="AD197" s="976"/>
      <c r="AE197" s="976"/>
      <c r="AF197" s="976"/>
      <c r="AG197" s="976"/>
      <c r="AH197" s="976"/>
      <c r="AI197" s="976"/>
      <c r="AJ197" s="976"/>
      <c r="AK197" s="976" t="s">
        <v>2780</v>
      </c>
      <c r="AL197" s="976"/>
      <c r="AM197" s="976"/>
      <c r="AN197" s="976"/>
      <c r="AO197" s="976"/>
      <c r="AP197" s="976"/>
      <c r="AQ197" s="976"/>
      <c r="AR197" s="976"/>
      <c r="AS197" s="976"/>
      <c r="AT197" s="976"/>
    </row>
    <row r="198" spans="2:46" s="592" customFormat="1" ht="99.75">
      <c r="B198" s="458" t="s">
        <v>10</v>
      </c>
      <c r="C198" s="536" t="s">
        <v>54</v>
      </c>
      <c r="D198" s="762" t="s">
        <v>2184</v>
      </c>
      <c r="E198" s="584" t="s">
        <v>2185</v>
      </c>
      <c r="F198" s="536" t="s">
        <v>55</v>
      </c>
      <c r="G198" s="591" t="s">
        <v>56</v>
      </c>
      <c r="H198" s="591" t="s">
        <v>89</v>
      </c>
      <c r="I198" s="591" t="s">
        <v>90</v>
      </c>
      <c r="J198" s="591" t="s">
        <v>62</v>
      </c>
      <c r="K198" s="726" t="str">
        <f>+K143</f>
        <v>Հավելավճար</v>
      </c>
      <c r="L198" s="726" t="str">
        <f>+L143</f>
        <v>Հավելում (բարձր լեռնային կամ գաղտնիության)</v>
      </c>
      <c r="M198" s="591" t="str">
        <f>+M143</f>
        <v>Ըստ դատ.ծառ.պաշտ.ենթախմբ.</v>
      </c>
      <c r="N198" s="591" t="s">
        <v>632</v>
      </c>
      <c r="O198" s="591" t="s">
        <v>610</v>
      </c>
      <c r="P198" s="591" t="s">
        <v>1369</v>
      </c>
      <c r="Q198" s="591" t="s">
        <v>56</v>
      </c>
      <c r="R198" s="591" t="s">
        <v>89</v>
      </c>
      <c r="S198" s="591" t="s">
        <v>90</v>
      </c>
      <c r="T198" s="591" t="s">
        <v>62</v>
      </c>
      <c r="U198" s="591" t="str">
        <f>+U143</f>
        <v>Հավելավճար</v>
      </c>
      <c r="V198" s="591" t="str">
        <f>+V143</f>
        <v>Հավելում (բարձր լեռնային կամ գաղտնիության)</v>
      </c>
      <c r="W198" s="591" t="str">
        <f>+W143</f>
        <v>Ըստ դատ.ծառ.պաշտ.ենթախմբ.</v>
      </c>
      <c r="X198" s="591" t="s">
        <v>632</v>
      </c>
      <c r="Y198" s="591" t="str">
        <f>+O198</f>
        <v xml:space="preserve">Ընդամենը ամսական աշխատավարձ </v>
      </c>
      <c r="Z198" s="591" t="s">
        <v>1530</v>
      </c>
      <c r="AA198" s="591" t="s">
        <v>56</v>
      </c>
      <c r="AB198" s="591" t="s">
        <v>89</v>
      </c>
      <c r="AC198" s="591" t="s">
        <v>90</v>
      </c>
      <c r="AD198" s="591" t="s">
        <v>62</v>
      </c>
      <c r="AE198" s="591" t="str">
        <f>+AE143</f>
        <v>Հավելավճար</v>
      </c>
      <c r="AF198" s="726" t="str">
        <f>+AF143</f>
        <v>Հավելում (բարձր լեռնային կամ գաղտնիության)</v>
      </c>
      <c r="AG198" s="591" t="str">
        <f>+AG143</f>
        <v>Ըստ դատ.ծառ.պաշտ.ենթախմբ.</v>
      </c>
      <c r="AH198" s="591" t="s">
        <v>632</v>
      </c>
      <c r="AI198" s="591" t="str">
        <f>+Y198</f>
        <v xml:space="preserve">Ընդամենը ամսական աշխատավարձ </v>
      </c>
      <c r="AJ198" s="591" t="s">
        <v>2172</v>
      </c>
      <c r="AK198" s="591" t="s">
        <v>56</v>
      </c>
      <c r="AL198" s="591" t="s">
        <v>89</v>
      </c>
      <c r="AM198" s="591" t="s">
        <v>90</v>
      </c>
      <c r="AN198" s="591" t="s">
        <v>62</v>
      </c>
      <c r="AO198" s="591" t="str">
        <f>+AO143</f>
        <v>Հավելավճար</v>
      </c>
      <c r="AP198" s="726" t="str">
        <f>+AP143</f>
        <v>Հավելում (բարձր լեռնային կամ գաղտնիության)</v>
      </c>
      <c r="AQ198" s="591" t="str">
        <f>+AQ143</f>
        <v>Ըստ դատ.ծառ.պաշտ.ենթախմբ.</v>
      </c>
      <c r="AR198" s="591" t="s">
        <v>632</v>
      </c>
      <c r="AS198" s="591" t="str">
        <f>+AI198</f>
        <v xml:space="preserve">Ընդամենը ամսական աշխատավարձ </v>
      </c>
      <c r="AT198" s="591" t="s">
        <v>2781</v>
      </c>
    </row>
    <row r="199" spans="2:46" s="596" customFormat="1" ht="13.5">
      <c r="B199" s="782">
        <v>1</v>
      </c>
      <c r="C199" s="828" t="s">
        <v>170</v>
      </c>
      <c r="D199" s="813" t="s">
        <v>2187</v>
      </c>
      <c r="E199" s="785">
        <v>1978</v>
      </c>
      <c r="F199" s="815" t="s">
        <v>224</v>
      </c>
      <c r="G199" s="787">
        <v>1</v>
      </c>
      <c r="H199" s="791">
        <v>10</v>
      </c>
      <c r="I199" s="789">
        <f t="shared" ref="I199:I240" si="426">IF(G199&lt;1,0,IF(M199="Բ-1",IF(H199=0,6.94,IF(H199=1,7.17,IF(H199=2,7.41,IF(H199=3,7.66,IF(OR(H199=5,H199=4),7.92,IF(OR(H199=6,H199=7),8.18,IF(OR(H199=8,H199=9),8.46,IF(OR(H199=10,H199=11,H199=12),8.74,IF(OR(H199=13,H199=14,H199=15),9.03,IF(OR(H199=16,H199=17,H199=18),9.33,9.65)))))))))),IF(M199="Բ-2", IF(H199=0,5.71,IF(H199=1,5.89,IF(H199=2,6.09,IF(H199=3,6.29,IF(OR(H199=5,H199=4),6.5,IF(OR(H199=6,H199=7),6.72,IF(OR(H199=8,H199=9),6.94,IF(OR(H199=10,H199=11,H199=12),7.17,IF(OR(H199=13,H199=14,H199=15),7.41,IF(OR(H199=16,H199=17,H199=18),7.65,7.91)))))))))), IF(M199="Գ-1", IF(H199=0,4.7,IF(H199=1,4.86,IF(H199=2,5.01,IF(H199=3,5.18,IF(OR(H199=5,H199=4),5.35,IF(OR(H199=6,H199=7),5.52,IF(OR(H199=8,H199=9),5.71,IF(OR(H199=10,H199=11,H199=12),5.89,IF(OR(H199=13,H199=14,H199=15),6.09,IF(OR(H199=16,H199=17,H199=18),6.29,6.49)))))))))), IF(M199="Գ-2", IF(H199=0,3.88,IF(H199=1,4.01,IF(H199=2,4.14,IF(H199=3,4.27,IF(OR(H199=5,H199=4),4.41,IF(OR(H199=6,H199=7),4.55,IF(OR(H199=8,H199=9),4.7,IF(OR(H199=10,H199=11,H199=12),4.85,IF(OR(H199=13,H199=14,H199=15),5.01,IF(OR(H199=16,H199=17,H199=18),5.17,5.34)))))))))), IF(M199="Գ-3", IF(H199=0,3.21,IF(H199=1,3.31,IF(H199=2,3.42,IF(H199=3,3.53,IF(OR(H199=5,H199=4),3.64,IF(OR(H199=6,H199=7),3.76,IF(OR(H199=8,H199=9),3.88,IF(OR(H199=10,H199=11,H199=12),4.01,IF(OR(H199=13,H199=14,H199=15),4.13,IF(OR(H199=16,H199=17,H199=18),4.27,4.4)))))))))), IF(M199="Ա-1", IF(H199=0,2.66,IF(H199=1,2.75,IF(H199=2,2.83,IF(H199=3,2.92,IF(OR(H199=5,H199=4),3.02,IF(OR(H199=6,H199=7),3.11,IF(OR(H199=8,H199=9),3.21,IF(OR(H199=10,H199=11,H199=12),3.31,IF(OR(H199=13,H199=14,H199=15),3.42,IF(OR(H199=16,H199=17,H199=18),3.53,3.64)))))))))), IF(M199="Ա-2", IF(H199=0,2.28,IF(H199=1,2.35,IF(H199=2,2.43,IF(H199=3,2.5,IF(OR(H199=5,H199=4),2.58,IF(OR(H199=6,H199=7),2.66,IF(OR(H199=8,H199=9),2.75,IF(OR(H199=10,H199=11,H199=12),2.83,IF(OR(H199=13,H199=14,H199=15),2.92,IF(OR(H199=16,H199=17,H199=18),3.01,3.11)))))))))),IF(M199="Ա-3", IF(H199=0,1.96,IF(H199=1,2.02,IF(H199=2,2.08,IF(H199=3,2.15,IF(OR(H199=5,H199=4),2.21,IF(OR(H199=6,H199=7),2.28,IF(OR(H199=8,H199=9),2.35,IF(OR(H199=10,H199=11,H199=12),2.42,IF(OR(H199=13,H199=14,H199=15),2.5,IF(OR(H199=16,H199=17,H199=18),2.58,2.66)))))))))), IF(M199="Կ-1", IF(H199=0,1.68,IF(H199=1,1.73,IF(H199=2,1.79,IF(H199=3,1.84,IF(OR(H199=5,H199=4),1.9,IF(OR(H199=6,H199=7),1.96,IF(OR(H199=8,H199=9),2.02,IF(OR(H199=10,H199=11,H199=12),2.08,IF(OR(H199=13,H199=14,H199=15),2.14,IF(OR(H199=16,H199=17,H199=18),2.21,2.28)))))))))), IF(M199="Կ-2", IF(H199=0,1.45,IF(H199=1,1.49,IF(H199=2,1.54,IF(H199=3,1.59,IF(OR(H199=5,H199=4),1.63,IF(OR(H199=6,H199=7),1.68,IF(OR(H199=8,H199=9),1.73,IF(OR(H199=10,H199=11,H199=12),1.79,IF(OR(H199=13,H199=14,H199=15),1.84,IF(OR(H199=16,H199=17,H199=18),1.9,1.95)))))))))),IF(M199="Կ-3", IF(H199=0,1.25,IF(H199=1,1.29,IF(H199=2,1.33,IF(H199=3,1.37,IF(OR(H199=5,H199=4),1.41,IF(OR(H199=6,H199=7),1.45,IF(OR(H199=8,H199=9),1.49,IF(OR(H199=10,H199=11,H199=12),1.54,IF(OR(H199=13,H199=14,H199=15),1.58,IF(OR(H199=16,H199=17,H199=18),1.63,1.68)))))))))), "Error"))))))))))))</f>
        <v>5.89</v>
      </c>
      <c r="J199" s="790">
        <v>83200</v>
      </c>
      <c r="K199" s="790"/>
      <c r="L199" s="790"/>
      <c r="M199" s="791" t="s">
        <v>82</v>
      </c>
      <c r="N199" s="790">
        <f t="shared" ref="N199:N237" si="427">J199*I199</f>
        <v>490048</v>
      </c>
      <c r="O199" s="792">
        <f t="shared" ref="O199:O224" si="428">I199*J199+K199+L199</f>
        <v>490048</v>
      </c>
      <c r="P199" s="792">
        <f t="shared" ref="P199:P237" si="429">+O199*13</f>
        <v>6370624</v>
      </c>
      <c r="Q199" s="597">
        <f t="shared" ref="Q199:Q224" si="430">+G199</f>
        <v>1</v>
      </c>
      <c r="R199" s="597">
        <f t="shared" ref="R199:R224" si="431">+H199+1</f>
        <v>11</v>
      </c>
      <c r="S199" s="593">
        <f t="shared" ref="S199:S224" si="432">IF(Q199&lt;1,0,IF(W199="Բ-1",IF(R199=0,6.94,IF(R199=1,7.17,IF(R199=2,7.41,IF(R199=3,7.66,IF(OR(R199=5,R199=4),7.92,IF(OR(R199=6,R199=7),8.18,IF(OR(R199=8,R199=9),8.46,IF(OR(R199=10,R199=11,R199=12),8.74,IF(OR(R199=13,R199=14,R199=15),9.03,IF(OR(R199=16,R199=17,R199=18),9.33,9.65)))))))))),IF(W199="Բ-2", IF(R199=0,5.71,IF(R199=1,5.89,IF(R199=2,6.09,IF(R199=3,6.29,IF(OR(R199=5,R199=4),6.5,IF(OR(R199=6,R199=7),6.72,IF(OR(R199=8,R199=9),6.94,IF(OR(R199=10,R199=11,R199=12),7.17,IF(OR(R199=13,R199=14,R199=15),7.41,IF(OR(R199=16,R199=17,R199=18),7.65,7.91)))))))))), IF(W199="Գ-1", IF(R199=0,4.7,IF(R199=1,4.86,IF(R199=2,5.01,IF(R199=3,5.18,IF(OR(R199=5,R199=4),5.35,IF(OR(R199=6,R199=7),5.52,IF(OR(R199=8,R199=9),5.71,IF(OR(R199=10,R199=11,R199=12),5.89,IF(OR(R199=13,R199=14,R199=15),6.09,IF(OR(R199=16,R199=17,R199=18),6.29,6.49)))))))))), IF(W199="Գ-2", IF(R199=0,3.88,IF(R199=1,4.01,IF(R199=2,4.14,IF(R199=3,4.27,IF(OR(R199=5,R199=4),4.41,IF(OR(R199=6,R199=7),4.55,IF(OR(R199=8,R199=9),4.7,IF(OR(R199=10,R199=11,R199=12),4.85,IF(OR(R199=13,R199=14,R199=15),5.01,IF(OR(R199=16,R199=17,R199=18),5.17,5.34)))))))))), IF(W199="Գ-3", IF(R199=0,3.21,IF(R199=1,3.31,IF(R199=2,3.42,IF(R199=3,3.53,IF(OR(R199=5,R199=4),3.64,IF(OR(R199=6,R199=7),3.76,IF(OR(R199=8,R199=9),3.88,IF(OR(R199=10,R199=11,R199=12),4.01,IF(OR(R199=13,R199=14,R199=15),4.13,IF(OR(R199=16,R199=17,R199=18),4.27,4.4)))))))))), IF(W199="Ա-1", IF(R199=0,2.66,IF(R199=1,2.75,IF(R199=2,2.83,IF(R199=3,2.92,IF(OR(R199=5,R199=4),3.02,IF(OR(R199=6,R199=7),3.11,IF(OR(R199=8,R199=9),3.21,IF(OR(R199=10,R199=11,R199=12),3.31,IF(OR(R199=13,R199=14,R199=15),3.42,IF(OR(R199=16,R199=17,R199=18),3.53,3.64)))))))))), IF(W199="Ա-2", IF(R199=0,2.28,IF(R199=1,2.35,IF(R199=2,2.43,IF(R199=3,2.5,IF(OR(R199=5,R199=4),2.58,IF(OR(R199=6,R199=7),2.66,IF(OR(R199=8,R199=9),2.75,IF(OR(R199=10,R199=11,R199=12),2.83,IF(OR(R199=13,R199=14,R199=15),2.92,IF(OR(R199=16,R199=17,R199=18),3.01,3.11)))))))))),IF(W199="Ա-3", IF(R199=0,1.96,IF(R199=1,2.02,IF(R199=2,2.08,IF(R199=3,2.15,IF(OR(R199=5,R199=4),2.21,IF(OR(R199=6,R199=7),2.28,IF(OR(R199=8,R199=9),2.35,IF(OR(R199=10,R199=11,R199=12),2.42,IF(OR(R199=13,R199=14,R199=15),2.5,IF(OR(R199=16,R199=17,R199=18),2.58,2.66)))))))))), IF(W199="Կ-1", IF(R199=0,1.68,IF(R199=1,1.73,IF(R199=2,1.79,IF(R199=3,1.84,IF(OR(R199=5,R199=4),1.9,IF(OR(R199=6,R199=7),1.96,IF(OR(R199=8,R199=9),2.02,IF(OR(R199=10,R199=11,R199=12),2.08,IF(OR(R199=13,R199=14,R199=15),2.14,IF(OR(R199=16,R199=17,R199=18),2.21,2.28)))))))))), IF(W199="Կ-2", IF(R199=0,1.45,IF(R199=1,1.49,IF(R199=2,1.54,IF(R199=3,1.59,IF(OR(R199=5,R199=4),1.63,IF(OR(R199=6,R199=7),1.68,IF(OR(R199=8,R199=9),1.73,IF(OR(R199=10,R199=11,R199=12),1.79,IF(OR(R199=13,R199=14,R199=15),1.84,IF(OR(R199=16,R199=17,R199=18),1.9,1.95)))))))))),IF(W199="Կ-3", IF(R199=0,1.25,IF(R199=1,1.29,IF(R199=2,1.33,IF(R199=3,1.37,IF(OR(R199=5,R199=4),1.41,IF(OR(R199=6,R199=7),1.45,IF(OR(R199=8,R199=9),1.49,IF(OR(R199=10,R199=11,R199=12),1.54,IF(OR(R199=13,R199=14,R199=15),1.58,IF(OR(R199=16,R199=17,R199=18),1.63,1.68)))))))))), "Error"))))))))))))</f>
        <v>5.89</v>
      </c>
      <c r="T199" s="456">
        <v>83200</v>
      </c>
      <c r="U199" s="456"/>
      <c r="V199" s="456"/>
      <c r="W199" s="594" t="str">
        <f t="shared" ref="W199:W224" si="433">+M199</f>
        <v>Գ-1</v>
      </c>
      <c r="X199" s="456">
        <f t="shared" ref="X199:X240" si="434">T199*S199</f>
        <v>490048</v>
      </c>
      <c r="Y199" s="595">
        <f t="shared" ref="Y199:Y240" si="435">+U199+V199+X199</f>
        <v>490048</v>
      </c>
      <c r="Z199" s="595">
        <f t="shared" ref="Z199:Z237" si="436">+Y199*13</f>
        <v>6370624</v>
      </c>
      <c r="AA199" s="597">
        <f t="shared" ref="AA199:AA224" si="437">+Q199</f>
        <v>1</v>
      </c>
      <c r="AB199" s="597">
        <f t="shared" ref="AB199:AB224" si="438">+R199+1</f>
        <v>12</v>
      </c>
      <c r="AC199" s="593">
        <f t="shared" ref="AC199:AC224" si="439">IF(AA199&lt;1,0,IF(AG199="Բ-1",IF(AB199=0,6.94,IF(AB199=1,7.17,IF(AB199=2,7.41,IF(AB199=3,7.66,IF(OR(AB199=5,AB199=4),7.92,IF(OR(AB199=6,AB199=7),8.18,IF(OR(AB199=8,AB199=9),8.46,IF(OR(AB199=10,AB199=11,AB199=12),8.74,IF(OR(AB199=13,AB199=14,AB199=15),9.03,IF(OR(AB199=16,AB199=17,AB199=18),9.33,9.65)))))))))),IF(AG199="Բ-2", IF(AB199=0,5.71,IF(AB199=1,5.89,IF(AB199=2,6.09,IF(AB199=3,6.29,IF(OR(AB199=5,AB199=4),6.5,IF(OR(AB199=6,AB199=7),6.72,IF(OR(AB199=8,AB199=9),6.94,IF(OR(AB199=10,AB199=11,AB199=12),7.17,IF(OR(AB199=13,AB199=14,AB199=15),7.41,IF(OR(AB199=16,AB199=17,AB199=18),7.65,7.91)))))))))), IF(AG199="Գ-1", IF(AB199=0,4.7,IF(AB199=1,4.86,IF(AB199=2,5.01,IF(AB199=3,5.18,IF(OR(AB199=5,AB199=4),5.35,IF(OR(AB199=6,AB199=7),5.52,IF(OR(AB199=8,AB199=9),5.71,IF(OR(AB199=10,AB199=11,AB199=12),5.89,IF(OR(AB199=13,AB199=14,AB199=15),6.09,IF(OR(AB199=16,AB199=17,AB199=18),6.29,6.49)))))))))), IF(AG199="Գ-2", IF(AB199=0,3.88,IF(AB199=1,4.01,IF(AB199=2,4.14,IF(AB199=3,4.27,IF(OR(AB199=5,AB199=4),4.41,IF(OR(AB199=6,AB199=7),4.55,IF(OR(AB199=8,AB199=9),4.7,IF(OR(AB199=10,AB199=11,AB199=12),4.85,IF(OR(AB199=13,AB199=14,AB199=15),5.01,IF(OR(AB199=16,AB199=17,AB199=18),5.17,5.34)))))))))), IF(AG199="Գ-3", IF(AB199=0,3.21,IF(AB199=1,3.31,IF(AB199=2,3.42,IF(AB199=3,3.53,IF(OR(AB199=5,AB199=4),3.64,IF(OR(AB199=6,AB199=7),3.76,IF(OR(AB199=8,AB199=9),3.88,IF(OR(AB199=10,AB199=11,AB199=12),4.01,IF(OR(AB199=13,AB199=14,AB199=15),4.13,IF(OR(AB199=16,AB199=17,AB199=18),4.27,4.4)))))))))), IF(AG199="Ա-1", IF(AB199=0,2.66,IF(AB199=1,2.75,IF(AB199=2,2.83,IF(AB199=3,2.92,IF(OR(AB199=5,AB199=4),3.02,IF(OR(AB199=6,AB199=7),3.11,IF(OR(AB199=8,AB199=9),3.21,IF(OR(AB199=10,AB199=11,AB199=12),3.31,IF(OR(AB199=13,AB199=14,AB199=15),3.42,IF(OR(AB199=16,AB199=17,AB199=18),3.53,3.64)))))))))), IF(AG199="Ա-2", IF(AB199=0,2.28,IF(AB199=1,2.35,IF(AB199=2,2.43,IF(AB199=3,2.5,IF(OR(AB199=5,AB199=4),2.58,IF(OR(AB199=6,AB199=7),2.66,IF(OR(AB199=8,AB199=9),2.75,IF(OR(AB199=10,AB199=11,AB199=12),2.83,IF(OR(AB199=13,AB199=14,AB199=15),2.92,IF(OR(AB199=16,AB199=17,AB199=18),3.01,3.11)))))))))),IF(AG199="Ա-3", IF(AB199=0,1.96,IF(AB199=1,2.02,IF(AB199=2,2.08,IF(AB199=3,2.15,IF(OR(AB199=5,AB199=4),2.21,IF(OR(AB199=6,AB199=7),2.28,IF(OR(AB199=8,AB199=9),2.35,IF(OR(AB199=10,AB199=11,AB199=12),2.42,IF(OR(AB199=13,AB199=14,AB199=15),2.5,IF(OR(AB199=16,AB199=17,AB199=18),2.58,2.66)))))))))), IF(AG199="Կ-1", IF(AB199=0,1.68,IF(AB199=1,1.73,IF(AB199=2,1.79,IF(AB199=3,1.84,IF(OR(AB199=5,AB199=4),1.9,IF(OR(AB199=6,AB199=7),1.96,IF(OR(AB199=8,AB199=9),2.02,IF(OR(AB199=10,AB199=11,AB199=12),2.08,IF(OR(AB199=13,AB199=14,AB199=15),2.14,IF(OR(AB199=16,AB199=17,AB199=18),2.21,2.28)))))))))), IF(AG199="Կ-2", IF(AB199=0,1.45,IF(AB199=1,1.49,IF(AB199=2,1.54,IF(AB199=3,1.59,IF(OR(AB199=5,AB199=4),1.63,IF(OR(AB199=6,AB199=7),1.68,IF(OR(AB199=8,AB199=9),1.73,IF(OR(AB199=10,AB199=11,AB199=12),1.79,IF(OR(AB199=13,AB199=14,AB199=15),1.84,IF(OR(AB199=16,AB199=17,AB199=18),1.9,1.95)))))))))),IF(AG199="Կ-3", IF(AB199=0,1.25,IF(AB199=1,1.29,IF(AB199=2,1.33,IF(AB199=3,1.37,IF(OR(AB199=5,AB199=4),1.41,IF(OR(AB199=6,AB199=7),1.45,IF(OR(AB199=8,AB199=9),1.49,IF(OR(AB199=10,AB199=11,AB199=12),1.54,IF(OR(AB199=13,AB199=14,AB199=15),1.58,IF(OR(AB199=16,AB199=17,AB199=18),1.63,1.68)))))))))), "Error"))))))))))))</f>
        <v>5.89</v>
      </c>
      <c r="AD199" s="456">
        <v>83200</v>
      </c>
      <c r="AE199" s="456"/>
      <c r="AF199" s="456"/>
      <c r="AG199" s="594" t="str">
        <f t="shared" ref="AG199:AG224" si="440">+W199</f>
        <v>Գ-1</v>
      </c>
      <c r="AH199" s="456">
        <f t="shared" ref="AH199:AH240" si="441">AD199*AC199</f>
        <v>490048</v>
      </c>
      <c r="AI199" s="595">
        <f t="shared" ref="AI199:AI240" si="442">AH199+AE199+AF199</f>
        <v>490048</v>
      </c>
      <c r="AJ199" s="595">
        <f t="shared" ref="AJ199:AJ237" si="443">+AI199*13</f>
        <v>6370624</v>
      </c>
      <c r="AK199" s="597">
        <f t="shared" ref="AK199:AK221" si="444">+AA199</f>
        <v>1</v>
      </c>
      <c r="AL199" s="597">
        <f t="shared" ref="AL199:AL224" si="445">+AB199+1</f>
        <v>13</v>
      </c>
      <c r="AM199" s="593">
        <f t="shared" ref="AM199:AM224" si="446">IF(AK199&lt;1,0,IF(AQ199="Բ-1",IF(AL199=0,6.94,IF(AL199=1,7.17,IF(AL199=2,7.41,IF(AL199=3,7.66,IF(OR(AL199=5,AL199=4),7.92,IF(OR(AL199=6,AL199=7),8.18,IF(OR(AL199=8,AL199=9),8.46,IF(OR(AL199=10,AL199=11,AL199=12),8.74,IF(OR(AL199=13,AL199=14,AL199=15),9.03,IF(OR(AL199=16,AL199=17,AL199=18),9.33,9.65)))))))))),IF(AQ199="Բ-2", IF(AL199=0,5.71,IF(AL199=1,5.89,IF(AL199=2,6.09,IF(AL199=3,6.29,IF(OR(AL199=5,AL199=4),6.5,IF(OR(AL199=6,AL199=7),6.72,IF(OR(AL199=8,AL199=9),6.94,IF(OR(AL199=10,AL199=11,AL199=12),7.17,IF(OR(AL199=13,AL199=14,AL199=15),7.41,IF(OR(AL199=16,AL199=17,AL199=18),7.65,7.91)))))))))), IF(AQ199="Գ-1", IF(AL199=0,4.7,IF(AL199=1,4.86,IF(AL199=2,5.01,IF(AL199=3,5.18,IF(OR(AL199=5,AL199=4),5.35,IF(OR(AL199=6,AL199=7),5.52,IF(OR(AL199=8,AL199=9),5.71,IF(OR(AL199=10,AL199=11,AL199=12),5.89,IF(OR(AL199=13,AL199=14,AL199=15),6.09,IF(OR(AL199=16,AL199=17,AL199=18),6.29,6.49)))))))))), IF(AQ199="Գ-2", IF(AL199=0,3.88,IF(AL199=1,4.01,IF(AL199=2,4.14,IF(AL199=3,4.27,IF(OR(AL199=5,AL199=4),4.41,IF(OR(AL199=6,AL199=7),4.55,IF(OR(AL199=8,AL199=9),4.7,IF(OR(AL199=10,AL199=11,AL199=12),4.85,IF(OR(AL199=13,AL199=14,AL199=15),5.01,IF(OR(AL199=16,AL199=17,AL199=18),5.17,5.34)))))))))), IF(AQ199="Գ-3", IF(AL199=0,3.21,IF(AL199=1,3.31,IF(AL199=2,3.42,IF(AL199=3,3.53,IF(OR(AL199=5,AL199=4),3.64,IF(OR(AL199=6,AL199=7),3.76,IF(OR(AL199=8,AL199=9),3.88,IF(OR(AL199=10,AL199=11,AL199=12),4.01,IF(OR(AL199=13,AL199=14,AL199=15),4.13,IF(OR(AL199=16,AL199=17,AL199=18),4.27,4.4)))))))))), IF(AQ199="Ա-1", IF(AL199=0,2.66,IF(AL199=1,2.75,IF(AL199=2,2.83,IF(AL199=3,2.92,IF(OR(AL199=5,AL199=4),3.02,IF(OR(AL199=6,AL199=7),3.11,IF(OR(AL199=8,AL199=9),3.21,IF(OR(AL199=10,AL199=11,AL199=12),3.31,IF(OR(AL199=13,AL199=14,AL199=15),3.42,IF(OR(AL199=16,AL199=17,AL199=18),3.53,3.64)))))))))), IF(AQ199="Ա-2", IF(AL199=0,2.28,IF(AL199=1,2.35,IF(AL199=2,2.43,IF(AL199=3,2.5,IF(OR(AL199=5,AL199=4),2.58,IF(OR(AL199=6,AL199=7),2.66,IF(OR(AL199=8,AL199=9),2.75,IF(OR(AL199=10,AL199=11,AL199=12),2.83,IF(OR(AL199=13,AL199=14,AL199=15),2.92,IF(OR(AL199=16,AL199=17,AL199=18),3.01,3.11)))))))))),IF(AQ199="Ա-3", IF(AL199=0,1.96,IF(AL199=1,2.02,IF(AL199=2,2.08,IF(AL199=3,2.15,IF(OR(AL199=5,AL199=4),2.21,IF(OR(AL199=6,AL199=7),2.28,IF(OR(AL199=8,AL199=9),2.35,IF(OR(AL199=10,AL199=11,AL199=12),2.42,IF(OR(AL199=13,AL199=14,AL199=15),2.5,IF(OR(AL199=16,AL199=17,AL199=18),2.58,2.66)))))))))), IF(AQ199="Կ-1", IF(AL199=0,1.68,IF(AL199=1,1.73,IF(AL199=2,1.79,IF(AL199=3,1.84,IF(OR(AL199=5,AL199=4),1.9,IF(OR(AL199=6,AL199=7),1.96,IF(OR(AL199=8,AL199=9),2.02,IF(OR(AL199=10,AL199=11,AL199=12),2.08,IF(OR(AL199=13,AL199=14,AL199=15),2.14,IF(OR(AL199=16,AL199=17,AL199=18),2.21,2.28)))))))))), IF(AQ199="Կ-2", IF(AL199=0,1.45,IF(AL199=1,1.49,IF(AL199=2,1.54,IF(AL199=3,1.59,IF(OR(AL199=5,AL199=4),1.63,IF(OR(AL199=6,AL199=7),1.68,IF(OR(AL199=8,AL199=9),1.73,IF(OR(AL199=10,AL199=11,AL199=12),1.79,IF(OR(AL199=13,AL199=14,AL199=15),1.84,IF(OR(AL199=16,AL199=17,AL199=18),1.9,1.95)))))))))),IF(AQ199="Կ-3", IF(AL199=0,1.25,IF(AL199=1,1.29,IF(AL199=2,1.33,IF(AL199=3,1.37,IF(OR(AL199=5,AL199=4),1.41,IF(OR(AL199=6,AL199=7),1.45,IF(OR(AL199=8,AL199=9),1.49,IF(OR(AL199=10,AL199=11,AL199=12),1.54,IF(OR(AL199=13,AL199=14,AL199=15),1.58,IF(OR(AL199=16,AL199=17,AL199=18),1.63,1.68)))))))))), "Error"))))))))))))</f>
        <v>6.09</v>
      </c>
      <c r="AN199" s="456">
        <v>83200</v>
      </c>
      <c r="AO199" s="456"/>
      <c r="AP199" s="456"/>
      <c r="AQ199" s="594" t="str">
        <f t="shared" ref="AQ199:AQ224" si="447">+AG199</f>
        <v>Գ-1</v>
      </c>
      <c r="AR199" s="456">
        <f t="shared" ref="AR199:AR240" si="448">AN199*AM199</f>
        <v>506688</v>
      </c>
      <c r="AS199" s="595">
        <f t="shared" ref="AS199:AS240" si="449">AR199+AO199+AP199</f>
        <v>506688</v>
      </c>
      <c r="AT199" s="595">
        <f t="shared" ref="AT199:AT237" si="450">+AS199*13</f>
        <v>6586944</v>
      </c>
    </row>
    <row r="200" spans="2:46" s="592" customFormat="1" ht="13.5">
      <c r="B200" s="782">
        <v>2</v>
      </c>
      <c r="C200" s="828" t="s">
        <v>558</v>
      </c>
      <c r="D200" s="816" t="s">
        <v>2186</v>
      </c>
      <c r="E200" s="817">
        <v>1975</v>
      </c>
      <c r="F200" s="818" t="s">
        <v>227</v>
      </c>
      <c r="G200" s="787">
        <v>1</v>
      </c>
      <c r="H200" s="791">
        <v>16</v>
      </c>
      <c r="I200" s="789">
        <f t="shared" si="426"/>
        <v>5.17</v>
      </c>
      <c r="J200" s="790">
        <v>83200</v>
      </c>
      <c r="K200" s="790"/>
      <c r="L200" s="790"/>
      <c r="M200" s="791" t="s">
        <v>83</v>
      </c>
      <c r="N200" s="790">
        <f t="shared" si="427"/>
        <v>430144</v>
      </c>
      <c r="O200" s="792">
        <f t="shared" si="428"/>
        <v>430144</v>
      </c>
      <c r="P200" s="792">
        <f t="shared" si="429"/>
        <v>5591872</v>
      </c>
      <c r="Q200" s="597">
        <f t="shared" si="430"/>
        <v>1</v>
      </c>
      <c r="R200" s="597">
        <f t="shared" si="431"/>
        <v>17</v>
      </c>
      <c r="S200" s="593">
        <f t="shared" si="432"/>
        <v>5.17</v>
      </c>
      <c r="T200" s="456">
        <v>83200</v>
      </c>
      <c r="U200" s="456"/>
      <c r="V200" s="456"/>
      <c r="W200" s="594" t="str">
        <f t="shared" si="433"/>
        <v>Գ-2</v>
      </c>
      <c r="X200" s="456">
        <f t="shared" si="434"/>
        <v>430144</v>
      </c>
      <c r="Y200" s="595">
        <f t="shared" si="435"/>
        <v>430144</v>
      </c>
      <c r="Z200" s="595">
        <f t="shared" si="436"/>
        <v>5591872</v>
      </c>
      <c r="AA200" s="597">
        <f t="shared" si="437"/>
        <v>1</v>
      </c>
      <c r="AB200" s="597">
        <f t="shared" si="438"/>
        <v>18</v>
      </c>
      <c r="AC200" s="593">
        <f t="shared" si="439"/>
        <v>5.17</v>
      </c>
      <c r="AD200" s="456">
        <v>83200</v>
      </c>
      <c r="AE200" s="456"/>
      <c r="AF200" s="456"/>
      <c r="AG200" s="594" t="str">
        <f t="shared" si="440"/>
        <v>Գ-2</v>
      </c>
      <c r="AH200" s="456">
        <f t="shared" si="441"/>
        <v>430144</v>
      </c>
      <c r="AI200" s="595">
        <f t="shared" si="442"/>
        <v>430144</v>
      </c>
      <c r="AJ200" s="595">
        <f t="shared" si="443"/>
        <v>5591872</v>
      </c>
      <c r="AK200" s="597">
        <f t="shared" si="444"/>
        <v>1</v>
      </c>
      <c r="AL200" s="597">
        <f t="shared" si="445"/>
        <v>19</v>
      </c>
      <c r="AM200" s="593">
        <f t="shared" si="446"/>
        <v>5.34</v>
      </c>
      <c r="AN200" s="456">
        <v>83200</v>
      </c>
      <c r="AO200" s="456"/>
      <c r="AP200" s="456"/>
      <c r="AQ200" s="594" t="str">
        <f t="shared" si="447"/>
        <v>Գ-2</v>
      </c>
      <c r="AR200" s="456">
        <f t="shared" si="448"/>
        <v>444288</v>
      </c>
      <c r="AS200" s="595">
        <f t="shared" si="449"/>
        <v>444288</v>
      </c>
      <c r="AT200" s="595">
        <f t="shared" si="450"/>
        <v>5775744</v>
      </c>
    </row>
    <row r="201" spans="2:46" s="592" customFormat="1" ht="40.5">
      <c r="B201" s="782">
        <v>3</v>
      </c>
      <c r="C201" s="828" t="s">
        <v>1597</v>
      </c>
      <c r="D201" s="821" t="s">
        <v>2187</v>
      </c>
      <c r="E201" s="814">
        <v>1986</v>
      </c>
      <c r="F201" s="822" t="s">
        <v>1061</v>
      </c>
      <c r="G201" s="787">
        <v>1</v>
      </c>
      <c r="H201" s="791">
        <v>3</v>
      </c>
      <c r="I201" s="789">
        <f t="shared" si="426"/>
        <v>5.18</v>
      </c>
      <c r="J201" s="790">
        <v>83200</v>
      </c>
      <c r="K201" s="790"/>
      <c r="L201" s="790"/>
      <c r="M201" s="791" t="s">
        <v>82</v>
      </c>
      <c r="N201" s="790">
        <f t="shared" si="427"/>
        <v>430976</v>
      </c>
      <c r="O201" s="792">
        <f t="shared" si="428"/>
        <v>430976</v>
      </c>
      <c r="P201" s="792">
        <f t="shared" si="429"/>
        <v>5602688</v>
      </c>
      <c r="Q201" s="597">
        <f t="shared" si="430"/>
        <v>1</v>
      </c>
      <c r="R201" s="597">
        <f t="shared" si="431"/>
        <v>4</v>
      </c>
      <c r="S201" s="593">
        <f t="shared" si="432"/>
        <v>5.35</v>
      </c>
      <c r="T201" s="456">
        <v>83200</v>
      </c>
      <c r="U201" s="456"/>
      <c r="V201" s="456"/>
      <c r="W201" s="594" t="str">
        <f t="shared" si="433"/>
        <v>Գ-1</v>
      </c>
      <c r="X201" s="456">
        <f t="shared" si="434"/>
        <v>445119.99999999994</v>
      </c>
      <c r="Y201" s="595">
        <f t="shared" si="435"/>
        <v>445119.99999999994</v>
      </c>
      <c r="Z201" s="595">
        <f t="shared" si="436"/>
        <v>5786559.9999999991</v>
      </c>
      <c r="AA201" s="597">
        <f t="shared" si="437"/>
        <v>1</v>
      </c>
      <c r="AB201" s="597">
        <f t="shared" si="438"/>
        <v>5</v>
      </c>
      <c r="AC201" s="593">
        <f t="shared" si="439"/>
        <v>5.35</v>
      </c>
      <c r="AD201" s="456">
        <v>83200</v>
      </c>
      <c r="AE201" s="456"/>
      <c r="AF201" s="456"/>
      <c r="AG201" s="594" t="str">
        <f t="shared" si="440"/>
        <v>Գ-1</v>
      </c>
      <c r="AH201" s="456">
        <f t="shared" si="441"/>
        <v>445119.99999999994</v>
      </c>
      <c r="AI201" s="595">
        <f t="shared" si="442"/>
        <v>445119.99999999994</v>
      </c>
      <c r="AJ201" s="595">
        <f t="shared" si="443"/>
        <v>5786559.9999999991</v>
      </c>
      <c r="AK201" s="597">
        <f t="shared" si="444"/>
        <v>1</v>
      </c>
      <c r="AL201" s="597">
        <f t="shared" si="445"/>
        <v>6</v>
      </c>
      <c r="AM201" s="593">
        <f t="shared" si="446"/>
        <v>5.52</v>
      </c>
      <c r="AN201" s="456">
        <v>83200</v>
      </c>
      <c r="AO201" s="456"/>
      <c r="AP201" s="456"/>
      <c r="AQ201" s="594" t="str">
        <f t="shared" si="447"/>
        <v>Գ-1</v>
      </c>
      <c r="AR201" s="456">
        <f t="shared" si="448"/>
        <v>459263.99999999994</v>
      </c>
      <c r="AS201" s="595">
        <f t="shared" si="449"/>
        <v>459263.99999999994</v>
      </c>
      <c r="AT201" s="595">
        <f t="shared" si="450"/>
        <v>5970431.9999999991</v>
      </c>
    </row>
    <row r="202" spans="2:46" s="592" customFormat="1" ht="13.5">
      <c r="B202" s="782">
        <v>4</v>
      </c>
      <c r="C202" s="828" t="s">
        <v>117</v>
      </c>
      <c r="D202" s="816" t="s">
        <v>2186</v>
      </c>
      <c r="E202" s="817">
        <v>1974</v>
      </c>
      <c r="F202" s="818" t="s">
        <v>225</v>
      </c>
      <c r="G202" s="787">
        <v>1</v>
      </c>
      <c r="H202" s="791">
        <v>10</v>
      </c>
      <c r="I202" s="789">
        <f t="shared" si="426"/>
        <v>4.8499999999999996</v>
      </c>
      <c r="J202" s="790">
        <v>83200</v>
      </c>
      <c r="K202" s="790"/>
      <c r="L202" s="790"/>
      <c r="M202" s="791" t="s">
        <v>83</v>
      </c>
      <c r="N202" s="790">
        <f t="shared" si="427"/>
        <v>403519.99999999994</v>
      </c>
      <c r="O202" s="792">
        <f t="shared" si="428"/>
        <v>403519.99999999994</v>
      </c>
      <c r="P202" s="792">
        <f t="shared" si="429"/>
        <v>5245759.9999999991</v>
      </c>
      <c r="Q202" s="597">
        <f t="shared" si="430"/>
        <v>1</v>
      </c>
      <c r="R202" s="597">
        <f t="shared" si="431"/>
        <v>11</v>
      </c>
      <c r="S202" s="593">
        <f t="shared" si="432"/>
        <v>4.8499999999999996</v>
      </c>
      <c r="T202" s="456">
        <v>83200</v>
      </c>
      <c r="U202" s="456"/>
      <c r="V202" s="456"/>
      <c r="W202" s="594" t="str">
        <f t="shared" si="433"/>
        <v>Գ-2</v>
      </c>
      <c r="X202" s="456">
        <f t="shared" si="434"/>
        <v>403519.99999999994</v>
      </c>
      <c r="Y202" s="595">
        <f t="shared" si="435"/>
        <v>403519.99999999994</v>
      </c>
      <c r="Z202" s="595">
        <f t="shared" si="436"/>
        <v>5245759.9999999991</v>
      </c>
      <c r="AA202" s="597">
        <f t="shared" si="437"/>
        <v>1</v>
      </c>
      <c r="AB202" s="597">
        <f t="shared" si="438"/>
        <v>12</v>
      </c>
      <c r="AC202" s="593">
        <f t="shared" si="439"/>
        <v>4.8499999999999996</v>
      </c>
      <c r="AD202" s="456">
        <v>83200</v>
      </c>
      <c r="AE202" s="456"/>
      <c r="AF202" s="456"/>
      <c r="AG202" s="594" t="str">
        <f t="shared" si="440"/>
        <v>Գ-2</v>
      </c>
      <c r="AH202" s="456">
        <f t="shared" si="441"/>
        <v>403519.99999999994</v>
      </c>
      <c r="AI202" s="595">
        <f t="shared" si="442"/>
        <v>403519.99999999994</v>
      </c>
      <c r="AJ202" s="595">
        <f t="shared" si="443"/>
        <v>5245759.9999999991</v>
      </c>
      <c r="AK202" s="597">
        <f t="shared" si="444"/>
        <v>1</v>
      </c>
      <c r="AL202" s="597">
        <f t="shared" si="445"/>
        <v>13</v>
      </c>
      <c r="AM202" s="593">
        <f t="shared" si="446"/>
        <v>5.01</v>
      </c>
      <c r="AN202" s="456">
        <v>83200</v>
      </c>
      <c r="AO202" s="456"/>
      <c r="AP202" s="456"/>
      <c r="AQ202" s="594" t="str">
        <f t="shared" si="447"/>
        <v>Գ-2</v>
      </c>
      <c r="AR202" s="456">
        <f t="shared" si="448"/>
        <v>416832</v>
      </c>
      <c r="AS202" s="595">
        <f t="shared" si="449"/>
        <v>416832</v>
      </c>
      <c r="AT202" s="595">
        <f t="shared" si="450"/>
        <v>5418816</v>
      </c>
    </row>
    <row r="203" spans="2:46" s="592" customFormat="1" ht="54">
      <c r="B203" s="782">
        <v>5</v>
      </c>
      <c r="C203" s="828" t="s">
        <v>111</v>
      </c>
      <c r="D203" s="821" t="s">
        <v>2187</v>
      </c>
      <c r="E203" s="814">
        <v>1975</v>
      </c>
      <c r="F203" s="822" t="s">
        <v>1060</v>
      </c>
      <c r="G203" s="787">
        <v>1</v>
      </c>
      <c r="H203" s="791">
        <v>4</v>
      </c>
      <c r="I203" s="789">
        <f t="shared" si="426"/>
        <v>4.41</v>
      </c>
      <c r="J203" s="790">
        <v>83200</v>
      </c>
      <c r="K203" s="790"/>
      <c r="L203" s="790"/>
      <c r="M203" s="791" t="s">
        <v>83</v>
      </c>
      <c r="N203" s="790">
        <f t="shared" si="427"/>
        <v>366912</v>
      </c>
      <c r="O203" s="792">
        <f t="shared" si="428"/>
        <v>366912</v>
      </c>
      <c r="P203" s="792">
        <f t="shared" si="429"/>
        <v>4769856</v>
      </c>
      <c r="Q203" s="597">
        <f t="shared" si="430"/>
        <v>1</v>
      </c>
      <c r="R203" s="597">
        <f t="shared" si="431"/>
        <v>5</v>
      </c>
      <c r="S203" s="593">
        <f t="shared" si="432"/>
        <v>4.41</v>
      </c>
      <c r="T203" s="456">
        <v>83200</v>
      </c>
      <c r="U203" s="456"/>
      <c r="V203" s="456"/>
      <c r="W203" s="594" t="str">
        <f t="shared" si="433"/>
        <v>Գ-2</v>
      </c>
      <c r="X203" s="456">
        <f t="shared" si="434"/>
        <v>366912</v>
      </c>
      <c r="Y203" s="595">
        <f t="shared" si="435"/>
        <v>366912</v>
      </c>
      <c r="Z203" s="595">
        <f t="shared" si="436"/>
        <v>4769856</v>
      </c>
      <c r="AA203" s="597">
        <f t="shared" si="437"/>
        <v>1</v>
      </c>
      <c r="AB203" s="597">
        <f t="shared" si="438"/>
        <v>6</v>
      </c>
      <c r="AC203" s="593">
        <f t="shared" si="439"/>
        <v>4.55</v>
      </c>
      <c r="AD203" s="456">
        <v>83200</v>
      </c>
      <c r="AE203" s="456"/>
      <c r="AF203" s="456"/>
      <c r="AG203" s="594" t="str">
        <f t="shared" si="440"/>
        <v>Գ-2</v>
      </c>
      <c r="AH203" s="456">
        <f t="shared" si="441"/>
        <v>378560</v>
      </c>
      <c r="AI203" s="595">
        <f t="shared" si="442"/>
        <v>378560</v>
      </c>
      <c r="AJ203" s="595">
        <f t="shared" si="443"/>
        <v>4921280</v>
      </c>
      <c r="AK203" s="597">
        <f t="shared" si="444"/>
        <v>1</v>
      </c>
      <c r="AL203" s="597">
        <f t="shared" si="445"/>
        <v>7</v>
      </c>
      <c r="AM203" s="593">
        <f t="shared" si="446"/>
        <v>4.55</v>
      </c>
      <c r="AN203" s="456">
        <v>83200</v>
      </c>
      <c r="AO203" s="456"/>
      <c r="AP203" s="456"/>
      <c r="AQ203" s="594" t="str">
        <f t="shared" si="447"/>
        <v>Գ-2</v>
      </c>
      <c r="AR203" s="456">
        <f t="shared" si="448"/>
        <v>378560</v>
      </c>
      <c r="AS203" s="595">
        <f t="shared" si="449"/>
        <v>378560</v>
      </c>
      <c r="AT203" s="595">
        <f t="shared" si="450"/>
        <v>4921280</v>
      </c>
    </row>
    <row r="204" spans="2:46" s="592" customFormat="1" ht="54">
      <c r="B204" s="782">
        <v>6</v>
      </c>
      <c r="C204" s="828" t="s">
        <v>1598</v>
      </c>
      <c r="D204" s="821" t="s">
        <v>2186</v>
      </c>
      <c r="E204" s="814">
        <v>1975</v>
      </c>
      <c r="F204" s="822" t="s">
        <v>1059</v>
      </c>
      <c r="G204" s="787">
        <v>1</v>
      </c>
      <c r="H204" s="791">
        <v>2</v>
      </c>
      <c r="I204" s="789">
        <f t="shared" si="426"/>
        <v>2.83</v>
      </c>
      <c r="J204" s="790">
        <v>83200</v>
      </c>
      <c r="K204" s="790"/>
      <c r="L204" s="790"/>
      <c r="M204" s="791" t="s">
        <v>84</v>
      </c>
      <c r="N204" s="790">
        <f t="shared" si="427"/>
        <v>235456</v>
      </c>
      <c r="O204" s="792">
        <f t="shared" si="428"/>
        <v>235456</v>
      </c>
      <c r="P204" s="792">
        <f t="shared" si="429"/>
        <v>3060928</v>
      </c>
      <c r="Q204" s="597">
        <f t="shared" si="430"/>
        <v>1</v>
      </c>
      <c r="R204" s="597">
        <f t="shared" si="431"/>
        <v>3</v>
      </c>
      <c r="S204" s="593">
        <f t="shared" si="432"/>
        <v>2.92</v>
      </c>
      <c r="T204" s="456">
        <v>83200</v>
      </c>
      <c r="U204" s="456"/>
      <c r="V204" s="456"/>
      <c r="W204" s="594" t="str">
        <f t="shared" si="433"/>
        <v>Ա-1</v>
      </c>
      <c r="X204" s="456">
        <f t="shared" si="434"/>
        <v>242944</v>
      </c>
      <c r="Y204" s="595">
        <f t="shared" si="435"/>
        <v>242944</v>
      </c>
      <c r="Z204" s="595">
        <f t="shared" si="436"/>
        <v>3158272</v>
      </c>
      <c r="AA204" s="597">
        <f t="shared" si="437"/>
        <v>1</v>
      </c>
      <c r="AB204" s="597">
        <f t="shared" si="438"/>
        <v>4</v>
      </c>
      <c r="AC204" s="593">
        <f t="shared" si="439"/>
        <v>3.02</v>
      </c>
      <c r="AD204" s="456">
        <v>83200</v>
      </c>
      <c r="AE204" s="456"/>
      <c r="AF204" s="456"/>
      <c r="AG204" s="594" t="str">
        <f t="shared" si="440"/>
        <v>Ա-1</v>
      </c>
      <c r="AH204" s="456">
        <f t="shared" si="441"/>
        <v>251264</v>
      </c>
      <c r="AI204" s="595">
        <f t="shared" si="442"/>
        <v>251264</v>
      </c>
      <c r="AJ204" s="595">
        <f t="shared" si="443"/>
        <v>3266432</v>
      </c>
      <c r="AK204" s="597">
        <f t="shared" si="444"/>
        <v>1</v>
      </c>
      <c r="AL204" s="597">
        <f t="shared" si="445"/>
        <v>5</v>
      </c>
      <c r="AM204" s="593">
        <f t="shared" si="446"/>
        <v>3.02</v>
      </c>
      <c r="AN204" s="456">
        <v>83200</v>
      </c>
      <c r="AO204" s="456"/>
      <c r="AP204" s="456"/>
      <c r="AQ204" s="594" t="str">
        <f t="shared" si="447"/>
        <v>Ա-1</v>
      </c>
      <c r="AR204" s="456">
        <f t="shared" si="448"/>
        <v>251264</v>
      </c>
      <c r="AS204" s="595">
        <f t="shared" si="449"/>
        <v>251264</v>
      </c>
      <c r="AT204" s="595">
        <f t="shared" si="450"/>
        <v>3266432</v>
      </c>
    </row>
    <row r="205" spans="2:46" s="592" customFormat="1" ht="54">
      <c r="B205" s="782">
        <v>7</v>
      </c>
      <c r="C205" s="828" t="s">
        <v>1599</v>
      </c>
      <c r="D205" s="821" t="s">
        <v>2186</v>
      </c>
      <c r="E205" s="814">
        <v>1986</v>
      </c>
      <c r="F205" s="822" t="s">
        <v>1058</v>
      </c>
      <c r="G205" s="787">
        <v>1</v>
      </c>
      <c r="H205" s="791">
        <v>2</v>
      </c>
      <c r="I205" s="789">
        <f t="shared" si="426"/>
        <v>1.79</v>
      </c>
      <c r="J205" s="790">
        <v>83200</v>
      </c>
      <c r="K205" s="790"/>
      <c r="L205" s="790"/>
      <c r="M205" s="791" t="s">
        <v>86</v>
      </c>
      <c r="N205" s="790">
        <f t="shared" si="427"/>
        <v>148928</v>
      </c>
      <c r="O205" s="792">
        <f t="shared" si="428"/>
        <v>148928</v>
      </c>
      <c r="P205" s="792">
        <f t="shared" si="429"/>
        <v>1936064</v>
      </c>
      <c r="Q205" s="597">
        <f t="shared" si="430"/>
        <v>1</v>
      </c>
      <c r="R205" s="597">
        <f t="shared" si="431"/>
        <v>3</v>
      </c>
      <c r="S205" s="593">
        <f t="shared" si="432"/>
        <v>1.84</v>
      </c>
      <c r="T205" s="456">
        <v>83200</v>
      </c>
      <c r="U205" s="456"/>
      <c r="V205" s="456"/>
      <c r="W205" s="594" t="str">
        <f t="shared" si="433"/>
        <v>Կ-1</v>
      </c>
      <c r="X205" s="456">
        <f t="shared" si="434"/>
        <v>153088</v>
      </c>
      <c r="Y205" s="595">
        <f t="shared" si="435"/>
        <v>153088</v>
      </c>
      <c r="Z205" s="595">
        <f t="shared" si="436"/>
        <v>1990144</v>
      </c>
      <c r="AA205" s="597">
        <f t="shared" si="437"/>
        <v>1</v>
      </c>
      <c r="AB205" s="597">
        <f t="shared" si="438"/>
        <v>4</v>
      </c>
      <c r="AC205" s="593">
        <f t="shared" si="439"/>
        <v>1.9</v>
      </c>
      <c r="AD205" s="456">
        <v>83200</v>
      </c>
      <c r="AE205" s="456"/>
      <c r="AF205" s="456"/>
      <c r="AG205" s="594" t="str">
        <f t="shared" si="440"/>
        <v>Կ-1</v>
      </c>
      <c r="AH205" s="456">
        <f t="shared" si="441"/>
        <v>158080</v>
      </c>
      <c r="AI205" s="595">
        <f t="shared" si="442"/>
        <v>158080</v>
      </c>
      <c r="AJ205" s="595">
        <f t="shared" si="443"/>
        <v>2055040</v>
      </c>
      <c r="AK205" s="597">
        <f t="shared" si="444"/>
        <v>1</v>
      </c>
      <c r="AL205" s="597">
        <f t="shared" si="445"/>
        <v>5</v>
      </c>
      <c r="AM205" s="593">
        <f t="shared" si="446"/>
        <v>1.9</v>
      </c>
      <c r="AN205" s="456">
        <v>83200</v>
      </c>
      <c r="AO205" s="456"/>
      <c r="AP205" s="456"/>
      <c r="AQ205" s="594" t="str">
        <f t="shared" si="447"/>
        <v>Կ-1</v>
      </c>
      <c r="AR205" s="456">
        <f t="shared" si="448"/>
        <v>158080</v>
      </c>
      <c r="AS205" s="595">
        <f t="shared" si="449"/>
        <v>158080</v>
      </c>
      <c r="AT205" s="595">
        <f t="shared" si="450"/>
        <v>2055040</v>
      </c>
    </row>
    <row r="206" spans="2:46" s="592" customFormat="1" ht="13.5">
      <c r="B206" s="782">
        <v>8</v>
      </c>
      <c r="C206" s="828" t="s">
        <v>120</v>
      </c>
      <c r="D206" s="816" t="s">
        <v>2186</v>
      </c>
      <c r="E206" s="817">
        <v>1974</v>
      </c>
      <c r="F206" s="818" t="s">
        <v>229</v>
      </c>
      <c r="G206" s="787">
        <v>1</v>
      </c>
      <c r="H206" s="791">
        <v>23</v>
      </c>
      <c r="I206" s="789">
        <f>IF(G206&lt;1,0,IF(M206="Բ-1",IF(H206=0,6.94,IF(H206=1,7.17,IF(H206=2,7.41,IF(H206=3,7.66,IF(OR(H206=5,H206=4),7.92,IF(OR(H206=6,H206=7),8.18,IF(OR(H206=8,H206=9),8.46,IF(OR(H206=10,H206=11,H206=12),8.74,IF(OR(H206=13,H206=14,H206=15),9.03,IF(OR(H206=16,H206=17,H206=18),9.33,9.65)))))))))),IF(M206="Բ-2", IF(H206=0,5.71,IF(H206=1,5.89,IF(H206=2,6.09,IF(H206=3,6.29,IF(OR(H206=5,H206=4),6.5,IF(OR(H206=6,H206=7),6.72,IF(OR(H206=8,H206=9),6.94,IF(OR(H206=10,H206=11,H206=12),7.17,IF(OR(H206=13,H206=14,H206=15),7.41,IF(OR(H206=16,H206=17,H206=18),7.65,7.91)))))))))), IF(M206="Գ-1", IF(H206=0,4.7,IF(H206=1,4.86,IF(H206=2,5.01,IF(H206=3,5.18,IF(OR(H206=5,H206=4),5.35,IF(OR(H206=6,H206=7),5.52,IF(OR(H206=8,H206=9),5.71,IF(OR(H206=10,H206=11,H206=12),5.89,IF(OR(H206=13,H206=14,H206=15),6.09,IF(OR(H206=16,H206=17,H206=18),6.29,6.49)))))))))), IF(M206="Գ-2", IF(H206=0,3.88,IF(H206=1,4.01,IF(H206=2,4.14,IF(H206=3,4.27,IF(OR(H206=5,H206=4),4.41,IF(OR(H206=6,H206=7),4.55,IF(OR(H206=8,H206=9),4.7,IF(OR(H206=10,H206=11,H206=12),4.85,IF(OR(H206=13,H206=14,H206=15),5.01,IF(OR(H206=16,H206=17,H206=18),5.17,5.34)))))))))), IF(M206="Գ-3", IF(H206=0,3.21,IF(H206=1,3.31,IF(H206=2,3.42,IF(H206=3,3.53,IF(OR(H206=5,H206=4),3.64,IF(OR(H206=6,H206=7),3.76,IF(OR(H206=8,H206=9),3.88,IF(OR(H206=10,H206=11,H206=12),4.01,IF(OR(H206=13,H206=14,H206=15),4.13,IF(OR(H206=16,H206=17,H206=18),4.27,4.4)))))))))), IF(M206="Ա-1", IF(H206=0,2.66,IF(H206=1,2.75,IF(H206=2,2.83,IF(H206=3,2.92,IF(OR(H206=5,H206=4),3.02,IF(OR(H206=6,H206=7),3.11,IF(OR(H206=8,H206=9),3.21,IF(OR(H206=10,H206=11,H206=12),3.31,IF(OR(H206=13,H206=14,H206=15),3.42,IF(OR(H206=16,H206=17,H206=18),3.53,3.64)))))))))), IF(M206="Ա-2", IF(H206=0,2.28,IF(H206=1,2.35,IF(H206=2,2.43,IF(H206=3,2.5,IF(OR(H206=5,H206=4),2.58,IF(OR(H206=6,H206=7),2.66,IF(OR(H206=8,H206=9),2.75,IF(OR(H206=10,H206=11,H206=12),2.83,IF(OR(H206=13,H206=14,H206=15),2.92,IF(OR(H206=16,H206=17,H206=18),3.01,3.11)))))))))),IF(M206="Ա-3", IF(H206=0,1.96,IF(H206=1,2.02,IF(H206=2,2.08,IF(H206=3,2.15,IF(OR(H206=5,H206=4),2.21,IF(OR(H206=6,H206=7),2.28,IF(OR(H206=8,H206=9),2.35,IF(OR(H206=10,H206=11,H206=12),2.42,IF(OR(H206=13,H206=14,H206=15),2.5,IF(OR(H206=16,H206=17,H206=18),2.58,2.66)))))))))), IF(M206="Կ-1", IF(H206=0,1.68,IF(H206=1,1.73,IF(H206=2,1.79,IF(H206=3,1.84,IF(OR(H206=5,H206=4),1.9,IF(OR(H206=6,H206=7),1.96,IF(OR(H206=8,H206=9),2.02,IF(OR(H206=10,H206=11,H206=12),2.08,IF(OR(H206=13,H206=14,H206=15),2.14,IF(OR(H206=16,H206=17,H206=18),2.21,2.28)))))))))), IF(M206="Կ-2", IF(H206=0,1.45,IF(H206=1,1.49,IF(H206=2,1.54,IF(H206=3,1.59,IF(OR(H206=5,H206=4),1.63,IF(OR(H206=6,H206=7),1.68,IF(OR(H206=8,H206=9),1.73,IF(OR(H206=10,H206=11,H206=12),1.79,IF(OR(H206=13,H206=14,H206=15),1.84,IF(OR(H206=16,H206=17,H206=18),1.9,1.95)))))))))),IF(M206="Կ-3", IF(H206=0,1.25,IF(H206=1,1.29,IF(H206=2,1.33,IF(H206=3,1.37,IF(OR(H206=5,H206=4),1.41,IF(OR(H206=6,H206=7),1.45,IF(OR(H206=8,H206=9),1.49,IF(OR(H206=10,H206=11,H206=12),1.54,IF(OR(H206=13,H206=14,H206=15),1.58,IF(OR(H206=16,H206=17,H206=18),1.63,1.68)))))))))), "Error"))))))))))))</f>
        <v>2.2799999999999998</v>
      </c>
      <c r="J206" s="790">
        <v>83200</v>
      </c>
      <c r="K206" s="790"/>
      <c r="L206" s="790"/>
      <c r="M206" s="791" t="s">
        <v>86</v>
      </c>
      <c r="N206" s="790">
        <f>J206*I206</f>
        <v>189695.99999999997</v>
      </c>
      <c r="O206" s="792">
        <f>I206*J206+K206+L206</f>
        <v>189695.99999999997</v>
      </c>
      <c r="P206" s="792">
        <f>+O206*13</f>
        <v>2466047.9999999995</v>
      </c>
      <c r="Q206" s="597">
        <f>+G206</f>
        <v>1</v>
      </c>
      <c r="R206" s="597">
        <f>+H206+1</f>
        <v>24</v>
      </c>
      <c r="S206" s="593">
        <f>IF(Q206&lt;1,0,IF(W206="Բ-1",IF(R206=0,6.94,IF(R206=1,7.17,IF(R206=2,7.41,IF(R206=3,7.66,IF(OR(R206=5,R206=4),7.92,IF(OR(R206=6,R206=7),8.18,IF(OR(R206=8,R206=9),8.46,IF(OR(R206=10,R206=11,R206=12),8.74,IF(OR(R206=13,R206=14,R206=15),9.03,IF(OR(R206=16,R206=17,R206=18),9.33,9.65)))))))))),IF(W206="Բ-2", IF(R206=0,5.71,IF(R206=1,5.89,IF(R206=2,6.09,IF(R206=3,6.29,IF(OR(R206=5,R206=4),6.5,IF(OR(R206=6,R206=7),6.72,IF(OR(R206=8,R206=9),6.94,IF(OR(R206=10,R206=11,R206=12),7.17,IF(OR(R206=13,R206=14,R206=15),7.41,IF(OR(R206=16,R206=17,R206=18),7.65,7.91)))))))))), IF(W206="Գ-1", IF(R206=0,4.7,IF(R206=1,4.86,IF(R206=2,5.01,IF(R206=3,5.18,IF(OR(R206=5,R206=4),5.35,IF(OR(R206=6,R206=7),5.52,IF(OR(R206=8,R206=9),5.71,IF(OR(R206=10,R206=11,R206=12),5.89,IF(OR(R206=13,R206=14,R206=15),6.09,IF(OR(R206=16,R206=17,R206=18),6.29,6.49)))))))))), IF(W206="Գ-2", IF(R206=0,3.88,IF(R206=1,4.01,IF(R206=2,4.14,IF(R206=3,4.27,IF(OR(R206=5,R206=4),4.41,IF(OR(R206=6,R206=7),4.55,IF(OR(R206=8,R206=9),4.7,IF(OR(R206=10,R206=11,R206=12),4.85,IF(OR(R206=13,R206=14,R206=15),5.01,IF(OR(R206=16,R206=17,R206=18),5.17,5.34)))))))))), IF(W206="Գ-3", IF(R206=0,3.21,IF(R206=1,3.31,IF(R206=2,3.42,IF(R206=3,3.53,IF(OR(R206=5,R206=4),3.64,IF(OR(R206=6,R206=7),3.76,IF(OR(R206=8,R206=9),3.88,IF(OR(R206=10,R206=11,R206=12),4.01,IF(OR(R206=13,R206=14,R206=15),4.13,IF(OR(R206=16,R206=17,R206=18),4.27,4.4)))))))))), IF(W206="Ա-1", IF(R206=0,2.66,IF(R206=1,2.75,IF(R206=2,2.83,IF(R206=3,2.92,IF(OR(R206=5,R206=4),3.02,IF(OR(R206=6,R206=7),3.11,IF(OR(R206=8,R206=9),3.21,IF(OR(R206=10,R206=11,R206=12),3.31,IF(OR(R206=13,R206=14,R206=15),3.42,IF(OR(R206=16,R206=17,R206=18),3.53,3.64)))))))))), IF(W206="Ա-2", IF(R206=0,2.28,IF(R206=1,2.35,IF(R206=2,2.43,IF(R206=3,2.5,IF(OR(R206=5,R206=4),2.58,IF(OR(R206=6,R206=7),2.66,IF(OR(R206=8,R206=9),2.75,IF(OR(R206=10,R206=11,R206=12),2.83,IF(OR(R206=13,R206=14,R206=15),2.92,IF(OR(R206=16,R206=17,R206=18),3.01,3.11)))))))))),IF(W206="Ա-3", IF(R206=0,1.96,IF(R206=1,2.02,IF(R206=2,2.08,IF(R206=3,2.15,IF(OR(R206=5,R206=4),2.21,IF(OR(R206=6,R206=7),2.28,IF(OR(R206=8,R206=9),2.35,IF(OR(R206=10,R206=11,R206=12),2.42,IF(OR(R206=13,R206=14,R206=15),2.5,IF(OR(R206=16,R206=17,R206=18),2.58,2.66)))))))))), IF(W206="Կ-1", IF(R206=0,1.68,IF(R206=1,1.73,IF(R206=2,1.79,IF(R206=3,1.84,IF(OR(R206=5,R206=4),1.9,IF(OR(R206=6,R206=7),1.96,IF(OR(R206=8,R206=9),2.02,IF(OR(R206=10,R206=11,R206=12),2.08,IF(OR(R206=13,R206=14,R206=15),2.14,IF(OR(R206=16,R206=17,R206=18),2.21,2.28)))))))))), IF(W206="Կ-2", IF(R206=0,1.45,IF(R206=1,1.49,IF(R206=2,1.54,IF(R206=3,1.59,IF(OR(R206=5,R206=4),1.63,IF(OR(R206=6,R206=7),1.68,IF(OR(R206=8,R206=9),1.73,IF(OR(R206=10,R206=11,R206=12),1.79,IF(OR(R206=13,R206=14,R206=15),1.84,IF(OR(R206=16,R206=17,R206=18),1.9,1.95)))))))))),IF(W206="Կ-3", IF(R206=0,1.25,IF(R206=1,1.29,IF(R206=2,1.33,IF(R206=3,1.37,IF(OR(R206=5,R206=4),1.41,IF(OR(R206=6,R206=7),1.45,IF(OR(R206=8,R206=9),1.49,IF(OR(R206=10,R206=11,R206=12),1.54,IF(OR(R206=13,R206=14,R206=15),1.58,IF(OR(R206=16,R206=17,R206=18),1.63,1.68)))))))))), "Error"))))))))))))</f>
        <v>2.2799999999999998</v>
      </c>
      <c r="T206" s="456">
        <v>83200</v>
      </c>
      <c r="U206" s="456"/>
      <c r="V206" s="456"/>
      <c r="W206" s="594" t="str">
        <f>+M206</f>
        <v>Կ-1</v>
      </c>
      <c r="X206" s="456">
        <f>T206*S206</f>
        <v>189695.99999999997</v>
      </c>
      <c r="Y206" s="595">
        <f>+U206+V206+X206</f>
        <v>189695.99999999997</v>
      </c>
      <c r="Z206" s="595">
        <f>+Y206*13</f>
        <v>2466047.9999999995</v>
      </c>
      <c r="AA206" s="597">
        <f>+Q206</f>
        <v>1</v>
      </c>
      <c r="AB206" s="597">
        <f>+R206+1</f>
        <v>25</v>
      </c>
      <c r="AC206" s="593">
        <f>IF(AA206&lt;1,0,IF(AG206="Բ-1",IF(AB206=0,6.94,IF(AB206=1,7.17,IF(AB206=2,7.41,IF(AB206=3,7.66,IF(OR(AB206=5,AB206=4),7.92,IF(OR(AB206=6,AB206=7),8.18,IF(OR(AB206=8,AB206=9),8.46,IF(OR(AB206=10,AB206=11,AB206=12),8.74,IF(OR(AB206=13,AB206=14,AB206=15),9.03,IF(OR(AB206=16,AB206=17,AB206=18),9.33,9.65)))))))))),IF(AG206="Բ-2", IF(AB206=0,5.71,IF(AB206=1,5.89,IF(AB206=2,6.09,IF(AB206=3,6.29,IF(OR(AB206=5,AB206=4),6.5,IF(OR(AB206=6,AB206=7),6.72,IF(OR(AB206=8,AB206=9),6.94,IF(OR(AB206=10,AB206=11,AB206=12),7.17,IF(OR(AB206=13,AB206=14,AB206=15),7.41,IF(OR(AB206=16,AB206=17,AB206=18),7.65,7.91)))))))))), IF(AG206="Գ-1", IF(AB206=0,4.7,IF(AB206=1,4.86,IF(AB206=2,5.01,IF(AB206=3,5.18,IF(OR(AB206=5,AB206=4),5.35,IF(OR(AB206=6,AB206=7),5.52,IF(OR(AB206=8,AB206=9),5.71,IF(OR(AB206=10,AB206=11,AB206=12),5.89,IF(OR(AB206=13,AB206=14,AB206=15),6.09,IF(OR(AB206=16,AB206=17,AB206=18),6.29,6.49)))))))))), IF(AG206="Գ-2", IF(AB206=0,3.88,IF(AB206=1,4.01,IF(AB206=2,4.14,IF(AB206=3,4.27,IF(OR(AB206=5,AB206=4),4.41,IF(OR(AB206=6,AB206=7),4.55,IF(OR(AB206=8,AB206=9),4.7,IF(OR(AB206=10,AB206=11,AB206=12),4.85,IF(OR(AB206=13,AB206=14,AB206=15),5.01,IF(OR(AB206=16,AB206=17,AB206=18),5.17,5.34)))))))))), IF(AG206="Գ-3", IF(AB206=0,3.21,IF(AB206=1,3.31,IF(AB206=2,3.42,IF(AB206=3,3.53,IF(OR(AB206=5,AB206=4),3.64,IF(OR(AB206=6,AB206=7),3.76,IF(OR(AB206=8,AB206=9),3.88,IF(OR(AB206=10,AB206=11,AB206=12),4.01,IF(OR(AB206=13,AB206=14,AB206=15),4.13,IF(OR(AB206=16,AB206=17,AB206=18),4.27,4.4)))))))))), IF(AG206="Ա-1", IF(AB206=0,2.66,IF(AB206=1,2.75,IF(AB206=2,2.83,IF(AB206=3,2.92,IF(OR(AB206=5,AB206=4),3.02,IF(OR(AB206=6,AB206=7),3.11,IF(OR(AB206=8,AB206=9),3.21,IF(OR(AB206=10,AB206=11,AB206=12),3.31,IF(OR(AB206=13,AB206=14,AB206=15),3.42,IF(OR(AB206=16,AB206=17,AB206=18),3.53,3.64)))))))))), IF(AG206="Ա-2", IF(AB206=0,2.28,IF(AB206=1,2.35,IF(AB206=2,2.43,IF(AB206=3,2.5,IF(OR(AB206=5,AB206=4),2.58,IF(OR(AB206=6,AB206=7),2.66,IF(OR(AB206=8,AB206=9),2.75,IF(OR(AB206=10,AB206=11,AB206=12),2.83,IF(OR(AB206=13,AB206=14,AB206=15),2.92,IF(OR(AB206=16,AB206=17,AB206=18),3.01,3.11)))))))))),IF(AG206="Ա-3", IF(AB206=0,1.96,IF(AB206=1,2.02,IF(AB206=2,2.08,IF(AB206=3,2.15,IF(OR(AB206=5,AB206=4),2.21,IF(OR(AB206=6,AB206=7),2.28,IF(OR(AB206=8,AB206=9),2.35,IF(OR(AB206=10,AB206=11,AB206=12),2.42,IF(OR(AB206=13,AB206=14,AB206=15),2.5,IF(OR(AB206=16,AB206=17,AB206=18),2.58,2.66)))))))))), IF(AG206="Կ-1", IF(AB206=0,1.68,IF(AB206=1,1.73,IF(AB206=2,1.79,IF(AB206=3,1.84,IF(OR(AB206=5,AB206=4),1.9,IF(OR(AB206=6,AB206=7),1.96,IF(OR(AB206=8,AB206=9),2.02,IF(OR(AB206=10,AB206=11,AB206=12),2.08,IF(OR(AB206=13,AB206=14,AB206=15),2.14,IF(OR(AB206=16,AB206=17,AB206=18),2.21,2.28)))))))))), IF(AG206="Կ-2", IF(AB206=0,1.45,IF(AB206=1,1.49,IF(AB206=2,1.54,IF(AB206=3,1.59,IF(OR(AB206=5,AB206=4),1.63,IF(OR(AB206=6,AB206=7),1.68,IF(OR(AB206=8,AB206=9),1.73,IF(OR(AB206=10,AB206=11,AB206=12),1.79,IF(OR(AB206=13,AB206=14,AB206=15),1.84,IF(OR(AB206=16,AB206=17,AB206=18),1.9,1.95)))))))))),IF(AG206="Կ-3", IF(AB206=0,1.25,IF(AB206=1,1.29,IF(AB206=2,1.33,IF(AB206=3,1.37,IF(OR(AB206=5,AB206=4),1.41,IF(OR(AB206=6,AB206=7),1.45,IF(OR(AB206=8,AB206=9),1.49,IF(OR(AB206=10,AB206=11,AB206=12),1.54,IF(OR(AB206=13,AB206=14,AB206=15),1.58,IF(OR(AB206=16,AB206=17,AB206=18),1.63,1.68)))))))))), "Error"))))))))))))</f>
        <v>2.2799999999999998</v>
      </c>
      <c r="AD206" s="456">
        <v>83200</v>
      </c>
      <c r="AE206" s="456"/>
      <c r="AF206" s="456"/>
      <c r="AG206" s="594" t="str">
        <f>+W206</f>
        <v>Կ-1</v>
      </c>
      <c r="AH206" s="456">
        <f>AD206*AC206</f>
        <v>189695.99999999997</v>
      </c>
      <c r="AI206" s="595">
        <f>AH206+AE206+AF206</f>
        <v>189695.99999999997</v>
      </c>
      <c r="AJ206" s="595">
        <f>+AI206*13</f>
        <v>2466047.9999999995</v>
      </c>
      <c r="AK206" s="597">
        <f>+AA206</f>
        <v>1</v>
      </c>
      <c r="AL206" s="597">
        <f>+AB206+1</f>
        <v>26</v>
      </c>
      <c r="AM206" s="593">
        <f>IF(AK206&lt;1,0,IF(AQ206="Բ-1",IF(AL206=0,6.94,IF(AL206=1,7.17,IF(AL206=2,7.41,IF(AL206=3,7.66,IF(OR(AL206=5,AL206=4),7.92,IF(OR(AL206=6,AL206=7),8.18,IF(OR(AL206=8,AL206=9),8.46,IF(OR(AL206=10,AL206=11,AL206=12),8.74,IF(OR(AL206=13,AL206=14,AL206=15),9.03,IF(OR(AL206=16,AL206=17,AL206=18),9.33,9.65)))))))))),IF(AQ206="Բ-2", IF(AL206=0,5.71,IF(AL206=1,5.89,IF(AL206=2,6.09,IF(AL206=3,6.29,IF(OR(AL206=5,AL206=4),6.5,IF(OR(AL206=6,AL206=7),6.72,IF(OR(AL206=8,AL206=9),6.94,IF(OR(AL206=10,AL206=11,AL206=12),7.17,IF(OR(AL206=13,AL206=14,AL206=15),7.41,IF(OR(AL206=16,AL206=17,AL206=18),7.65,7.91)))))))))), IF(AQ206="Գ-1", IF(AL206=0,4.7,IF(AL206=1,4.86,IF(AL206=2,5.01,IF(AL206=3,5.18,IF(OR(AL206=5,AL206=4),5.35,IF(OR(AL206=6,AL206=7),5.52,IF(OR(AL206=8,AL206=9),5.71,IF(OR(AL206=10,AL206=11,AL206=12),5.89,IF(OR(AL206=13,AL206=14,AL206=15),6.09,IF(OR(AL206=16,AL206=17,AL206=18),6.29,6.49)))))))))), IF(AQ206="Գ-2", IF(AL206=0,3.88,IF(AL206=1,4.01,IF(AL206=2,4.14,IF(AL206=3,4.27,IF(OR(AL206=5,AL206=4),4.41,IF(OR(AL206=6,AL206=7),4.55,IF(OR(AL206=8,AL206=9),4.7,IF(OR(AL206=10,AL206=11,AL206=12),4.85,IF(OR(AL206=13,AL206=14,AL206=15),5.01,IF(OR(AL206=16,AL206=17,AL206=18),5.17,5.34)))))))))), IF(AQ206="Գ-3", IF(AL206=0,3.21,IF(AL206=1,3.31,IF(AL206=2,3.42,IF(AL206=3,3.53,IF(OR(AL206=5,AL206=4),3.64,IF(OR(AL206=6,AL206=7),3.76,IF(OR(AL206=8,AL206=9),3.88,IF(OR(AL206=10,AL206=11,AL206=12),4.01,IF(OR(AL206=13,AL206=14,AL206=15),4.13,IF(OR(AL206=16,AL206=17,AL206=18),4.27,4.4)))))))))), IF(AQ206="Ա-1", IF(AL206=0,2.66,IF(AL206=1,2.75,IF(AL206=2,2.83,IF(AL206=3,2.92,IF(OR(AL206=5,AL206=4),3.02,IF(OR(AL206=6,AL206=7),3.11,IF(OR(AL206=8,AL206=9),3.21,IF(OR(AL206=10,AL206=11,AL206=12),3.31,IF(OR(AL206=13,AL206=14,AL206=15),3.42,IF(OR(AL206=16,AL206=17,AL206=18),3.53,3.64)))))))))), IF(AQ206="Ա-2", IF(AL206=0,2.28,IF(AL206=1,2.35,IF(AL206=2,2.43,IF(AL206=3,2.5,IF(OR(AL206=5,AL206=4),2.58,IF(OR(AL206=6,AL206=7),2.66,IF(OR(AL206=8,AL206=9),2.75,IF(OR(AL206=10,AL206=11,AL206=12),2.83,IF(OR(AL206=13,AL206=14,AL206=15),2.92,IF(OR(AL206=16,AL206=17,AL206=18),3.01,3.11)))))))))),IF(AQ206="Ա-3", IF(AL206=0,1.96,IF(AL206=1,2.02,IF(AL206=2,2.08,IF(AL206=3,2.15,IF(OR(AL206=5,AL206=4),2.21,IF(OR(AL206=6,AL206=7),2.28,IF(OR(AL206=8,AL206=9),2.35,IF(OR(AL206=10,AL206=11,AL206=12),2.42,IF(OR(AL206=13,AL206=14,AL206=15),2.5,IF(OR(AL206=16,AL206=17,AL206=18),2.58,2.66)))))))))), IF(AQ206="Կ-1", IF(AL206=0,1.68,IF(AL206=1,1.73,IF(AL206=2,1.79,IF(AL206=3,1.84,IF(OR(AL206=5,AL206=4),1.9,IF(OR(AL206=6,AL206=7),1.96,IF(OR(AL206=8,AL206=9),2.02,IF(OR(AL206=10,AL206=11,AL206=12),2.08,IF(OR(AL206=13,AL206=14,AL206=15),2.14,IF(OR(AL206=16,AL206=17,AL206=18),2.21,2.28)))))))))), IF(AQ206="Կ-2", IF(AL206=0,1.45,IF(AL206=1,1.49,IF(AL206=2,1.54,IF(AL206=3,1.59,IF(OR(AL206=5,AL206=4),1.63,IF(OR(AL206=6,AL206=7),1.68,IF(OR(AL206=8,AL206=9),1.73,IF(OR(AL206=10,AL206=11,AL206=12),1.79,IF(OR(AL206=13,AL206=14,AL206=15),1.84,IF(OR(AL206=16,AL206=17,AL206=18),1.9,1.95)))))))))),IF(AQ206="Կ-3", IF(AL206=0,1.25,IF(AL206=1,1.29,IF(AL206=2,1.33,IF(AL206=3,1.37,IF(OR(AL206=5,AL206=4),1.41,IF(OR(AL206=6,AL206=7),1.45,IF(OR(AL206=8,AL206=9),1.49,IF(OR(AL206=10,AL206=11,AL206=12),1.54,IF(OR(AL206=13,AL206=14,AL206=15),1.58,IF(OR(AL206=16,AL206=17,AL206=18),1.63,1.68)))))))))), "Error"))))))))))))</f>
        <v>2.2799999999999998</v>
      </c>
      <c r="AN206" s="456">
        <v>83200</v>
      </c>
      <c r="AO206" s="456"/>
      <c r="AP206" s="456"/>
      <c r="AQ206" s="594" t="str">
        <f>+AG206</f>
        <v>Կ-1</v>
      </c>
      <c r="AR206" s="456">
        <f>AN206*AM206</f>
        <v>189695.99999999997</v>
      </c>
      <c r="AS206" s="595">
        <f>AR206+AO206+AP206</f>
        <v>189695.99999999997</v>
      </c>
      <c r="AT206" s="595">
        <f>+AS206*13</f>
        <v>2466047.9999999995</v>
      </c>
    </row>
    <row r="207" spans="2:46" s="592" customFormat="1" ht="13.5">
      <c r="B207" s="782">
        <v>9</v>
      </c>
      <c r="C207" s="828" t="s">
        <v>1219</v>
      </c>
      <c r="D207" s="816" t="s">
        <v>2186</v>
      </c>
      <c r="E207" s="817">
        <v>1984</v>
      </c>
      <c r="F207" s="818" t="s">
        <v>229</v>
      </c>
      <c r="G207" s="787">
        <v>1</v>
      </c>
      <c r="H207" s="791">
        <v>5</v>
      </c>
      <c r="I207" s="789">
        <f t="shared" si="426"/>
        <v>1.9</v>
      </c>
      <c r="J207" s="790">
        <v>83200</v>
      </c>
      <c r="K207" s="790"/>
      <c r="L207" s="790"/>
      <c r="M207" s="791" t="s">
        <v>86</v>
      </c>
      <c r="N207" s="790">
        <f t="shared" si="427"/>
        <v>158080</v>
      </c>
      <c r="O207" s="792">
        <f t="shared" si="428"/>
        <v>158080</v>
      </c>
      <c r="P207" s="792">
        <f t="shared" si="429"/>
        <v>2055040</v>
      </c>
      <c r="Q207" s="597">
        <f t="shared" si="430"/>
        <v>1</v>
      </c>
      <c r="R207" s="597">
        <f t="shared" si="431"/>
        <v>6</v>
      </c>
      <c r="S207" s="593">
        <f t="shared" si="432"/>
        <v>1.96</v>
      </c>
      <c r="T207" s="456">
        <v>83200</v>
      </c>
      <c r="U207" s="456"/>
      <c r="V207" s="456"/>
      <c r="W207" s="594" t="str">
        <f t="shared" si="433"/>
        <v>Կ-1</v>
      </c>
      <c r="X207" s="456">
        <f t="shared" si="434"/>
        <v>163072</v>
      </c>
      <c r="Y207" s="595">
        <f t="shared" si="435"/>
        <v>163072</v>
      </c>
      <c r="Z207" s="595">
        <f t="shared" si="436"/>
        <v>2119936</v>
      </c>
      <c r="AA207" s="597">
        <f t="shared" si="437"/>
        <v>1</v>
      </c>
      <c r="AB207" s="597">
        <f t="shared" si="438"/>
        <v>7</v>
      </c>
      <c r="AC207" s="593">
        <f t="shared" si="439"/>
        <v>1.96</v>
      </c>
      <c r="AD207" s="456">
        <v>83200</v>
      </c>
      <c r="AE207" s="456"/>
      <c r="AF207" s="456"/>
      <c r="AG207" s="594" t="str">
        <f t="shared" si="440"/>
        <v>Կ-1</v>
      </c>
      <c r="AH207" s="456">
        <f t="shared" si="441"/>
        <v>163072</v>
      </c>
      <c r="AI207" s="595">
        <f t="shared" si="442"/>
        <v>163072</v>
      </c>
      <c r="AJ207" s="595">
        <f t="shared" si="443"/>
        <v>2119936</v>
      </c>
      <c r="AK207" s="597">
        <f t="shared" si="444"/>
        <v>1</v>
      </c>
      <c r="AL207" s="597">
        <f t="shared" si="445"/>
        <v>8</v>
      </c>
      <c r="AM207" s="593">
        <f t="shared" si="446"/>
        <v>2.02</v>
      </c>
      <c r="AN207" s="456">
        <v>83200</v>
      </c>
      <c r="AO207" s="456"/>
      <c r="AP207" s="456"/>
      <c r="AQ207" s="594" t="str">
        <f t="shared" si="447"/>
        <v>Կ-1</v>
      </c>
      <c r="AR207" s="456">
        <f t="shared" si="448"/>
        <v>168064</v>
      </c>
      <c r="AS207" s="595">
        <f t="shared" si="449"/>
        <v>168064</v>
      </c>
      <c r="AT207" s="595">
        <f t="shared" si="450"/>
        <v>2184832</v>
      </c>
    </row>
    <row r="208" spans="2:46" s="592" customFormat="1" ht="13.5">
      <c r="B208" s="782">
        <v>10</v>
      </c>
      <c r="C208" s="828" t="s">
        <v>2857</v>
      </c>
      <c r="D208" s="816" t="s">
        <v>2186</v>
      </c>
      <c r="E208" s="817">
        <v>1979</v>
      </c>
      <c r="F208" s="818" t="s">
        <v>229</v>
      </c>
      <c r="G208" s="787">
        <v>1</v>
      </c>
      <c r="H208" s="791">
        <v>23</v>
      </c>
      <c r="I208" s="789">
        <f>IF(G208&lt;1,0,IF(M208="Բ-1",IF(H208=0,6.94,IF(H208=1,7.17,IF(H208=2,7.41,IF(H208=3,7.66,IF(OR(H208=5,H208=4),7.92,IF(OR(H208=6,H208=7),8.18,IF(OR(H208=8,H208=9),8.46,IF(OR(H208=10,H208=11,H208=12),8.74,IF(OR(H208=13,H208=14,H208=15),9.03,IF(OR(H208=16,H208=17,H208=18),9.33,9.65)))))))))),IF(M208="Բ-2", IF(H208=0,5.71,IF(H208=1,5.89,IF(H208=2,6.09,IF(H208=3,6.29,IF(OR(H208=5,H208=4),6.5,IF(OR(H208=6,H208=7),6.72,IF(OR(H208=8,H208=9),6.94,IF(OR(H208=10,H208=11,H208=12),7.17,IF(OR(H208=13,H208=14,H208=15),7.41,IF(OR(H208=16,H208=17,H208=18),7.65,7.91)))))))))), IF(M208="Գ-1", IF(H208=0,4.7,IF(H208=1,4.86,IF(H208=2,5.01,IF(H208=3,5.18,IF(OR(H208=5,H208=4),5.35,IF(OR(H208=6,H208=7),5.52,IF(OR(H208=8,H208=9),5.71,IF(OR(H208=10,H208=11,H208=12),5.89,IF(OR(H208=13,H208=14,H208=15),6.09,IF(OR(H208=16,H208=17,H208=18),6.29,6.49)))))))))), IF(M208="Գ-2", IF(H208=0,3.88,IF(H208=1,4.01,IF(H208=2,4.14,IF(H208=3,4.27,IF(OR(H208=5,H208=4),4.41,IF(OR(H208=6,H208=7),4.55,IF(OR(H208=8,H208=9),4.7,IF(OR(H208=10,H208=11,H208=12),4.85,IF(OR(H208=13,H208=14,H208=15),5.01,IF(OR(H208=16,H208=17,H208=18),5.17,5.34)))))))))), IF(M208="Գ-3", IF(H208=0,3.21,IF(H208=1,3.31,IF(H208=2,3.42,IF(H208=3,3.53,IF(OR(H208=5,H208=4),3.64,IF(OR(H208=6,H208=7),3.76,IF(OR(H208=8,H208=9),3.88,IF(OR(H208=10,H208=11,H208=12),4.01,IF(OR(H208=13,H208=14,H208=15),4.13,IF(OR(H208=16,H208=17,H208=18),4.27,4.4)))))))))), IF(M208="Ա-1", IF(H208=0,2.66,IF(H208=1,2.75,IF(H208=2,2.83,IF(H208=3,2.92,IF(OR(H208=5,H208=4),3.02,IF(OR(H208=6,H208=7),3.11,IF(OR(H208=8,H208=9),3.21,IF(OR(H208=10,H208=11,H208=12),3.31,IF(OR(H208=13,H208=14,H208=15),3.42,IF(OR(H208=16,H208=17,H208=18),3.53,3.64)))))))))), IF(M208="Ա-2", IF(H208=0,2.28,IF(H208=1,2.35,IF(H208=2,2.43,IF(H208=3,2.5,IF(OR(H208=5,H208=4),2.58,IF(OR(H208=6,H208=7),2.66,IF(OR(H208=8,H208=9),2.75,IF(OR(H208=10,H208=11,H208=12),2.83,IF(OR(H208=13,H208=14,H208=15),2.92,IF(OR(H208=16,H208=17,H208=18),3.01,3.11)))))))))),IF(M208="Ա-3", IF(H208=0,1.96,IF(H208=1,2.02,IF(H208=2,2.08,IF(H208=3,2.15,IF(OR(H208=5,H208=4),2.21,IF(OR(H208=6,H208=7),2.28,IF(OR(H208=8,H208=9),2.35,IF(OR(H208=10,H208=11,H208=12),2.42,IF(OR(H208=13,H208=14,H208=15),2.5,IF(OR(H208=16,H208=17,H208=18),2.58,2.66)))))))))), IF(M208="Կ-1", IF(H208=0,1.68,IF(H208=1,1.73,IF(H208=2,1.79,IF(H208=3,1.84,IF(OR(H208=5,H208=4),1.9,IF(OR(H208=6,H208=7),1.96,IF(OR(H208=8,H208=9),2.02,IF(OR(H208=10,H208=11,H208=12),2.08,IF(OR(H208=13,H208=14,H208=15),2.14,IF(OR(H208=16,H208=17,H208=18),2.21,2.28)))))))))), IF(M208="Կ-2", IF(H208=0,1.45,IF(H208=1,1.49,IF(H208=2,1.54,IF(H208=3,1.59,IF(OR(H208=5,H208=4),1.63,IF(OR(H208=6,H208=7),1.68,IF(OR(H208=8,H208=9),1.73,IF(OR(H208=10,H208=11,H208=12),1.79,IF(OR(H208=13,H208=14,H208=15),1.84,IF(OR(H208=16,H208=17,H208=18),1.9,1.95)))))))))),IF(M208="Կ-3", IF(H208=0,1.25,IF(H208=1,1.29,IF(H208=2,1.33,IF(H208=3,1.37,IF(OR(H208=5,H208=4),1.41,IF(OR(H208=6,H208=7),1.45,IF(OR(H208=8,H208=9),1.49,IF(OR(H208=10,H208=11,H208=12),1.54,IF(OR(H208=13,H208=14,H208=15),1.58,IF(OR(H208=16,H208=17,H208=18),1.63,1.68)))))))))), "Error"))))))))))))</f>
        <v>2.2799999999999998</v>
      </c>
      <c r="J208" s="790">
        <v>83200</v>
      </c>
      <c r="K208" s="790"/>
      <c r="L208" s="790"/>
      <c r="M208" s="791" t="s">
        <v>86</v>
      </c>
      <c r="N208" s="790">
        <f>J208*I208</f>
        <v>189695.99999999997</v>
      </c>
      <c r="O208" s="792">
        <f>I208*J208+K208+L208</f>
        <v>189695.99999999997</v>
      </c>
      <c r="P208" s="792">
        <f>+O208*13</f>
        <v>2466047.9999999995</v>
      </c>
      <c r="Q208" s="597">
        <f>+G208</f>
        <v>1</v>
      </c>
      <c r="R208" s="597">
        <f>+H208+1</f>
        <v>24</v>
      </c>
      <c r="S208" s="593">
        <f>IF(Q208&lt;1,0,IF(W208="Բ-1",IF(R208=0,6.94,IF(R208=1,7.17,IF(R208=2,7.41,IF(R208=3,7.66,IF(OR(R208=5,R208=4),7.92,IF(OR(R208=6,R208=7),8.18,IF(OR(R208=8,R208=9),8.46,IF(OR(R208=10,R208=11,R208=12),8.74,IF(OR(R208=13,R208=14,R208=15),9.03,IF(OR(R208=16,R208=17,R208=18),9.33,9.65)))))))))),IF(W208="Բ-2", IF(R208=0,5.71,IF(R208=1,5.89,IF(R208=2,6.09,IF(R208=3,6.29,IF(OR(R208=5,R208=4),6.5,IF(OR(R208=6,R208=7),6.72,IF(OR(R208=8,R208=9),6.94,IF(OR(R208=10,R208=11,R208=12),7.17,IF(OR(R208=13,R208=14,R208=15),7.41,IF(OR(R208=16,R208=17,R208=18),7.65,7.91)))))))))), IF(W208="Գ-1", IF(R208=0,4.7,IF(R208=1,4.86,IF(R208=2,5.01,IF(R208=3,5.18,IF(OR(R208=5,R208=4),5.35,IF(OR(R208=6,R208=7),5.52,IF(OR(R208=8,R208=9),5.71,IF(OR(R208=10,R208=11,R208=12),5.89,IF(OR(R208=13,R208=14,R208=15),6.09,IF(OR(R208=16,R208=17,R208=18),6.29,6.49)))))))))), IF(W208="Գ-2", IF(R208=0,3.88,IF(R208=1,4.01,IF(R208=2,4.14,IF(R208=3,4.27,IF(OR(R208=5,R208=4),4.41,IF(OR(R208=6,R208=7),4.55,IF(OR(R208=8,R208=9),4.7,IF(OR(R208=10,R208=11,R208=12),4.85,IF(OR(R208=13,R208=14,R208=15),5.01,IF(OR(R208=16,R208=17,R208=18),5.17,5.34)))))))))), IF(W208="Գ-3", IF(R208=0,3.21,IF(R208=1,3.31,IF(R208=2,3.42,IF(R208=3,3.53,IF(OR(R208=5,R208=4),3.64,IF(OR(R208=6,R208=7),3.76,IF(OR(R208=8,R208=9),3.88,IF(OR(R208=10,R208=11,R208=12),4.01,IF(OR(R208=13,R208=14,R208=15),4.13,IF(OR(R208=16,R208=17,R208=18),4.27,4.4)))))))))), IF(W208="Ա-1", IF(R208=0,2.66,IF(R208=1,2.75,IF(R208=2,2.83,IF(R208=3,2.92,IF(OR(R208=5,R208=4),3.02,IF(OR(R208=6,R208=7),3.11,IF(OR(R208=8,R208=9),3.21,IF(OR(R208=10,R208=11,R208=12),3.31,IF(OR(R208=13,R208=14,R208=15),3.42,IF(OR(R208=16,R208=17,R208=18),3.53,3.64)))))))))), IF(W208="Ա-2", IF(R208=0,2.28,IF(R208=1,2.35,IF(R208=2,2.43,IF(R208=3,2.5,IF(OR(R208=5,R208=4),2.58,IF(OR(R208=6,R208=7),2.66,IF(OR(R208=8,R208=9),2.75,IF(OR(R208=10,R208=11,R208=12),2.83,IF(OR(R208=13,R208=14,R208=15),2.92,IF(OR(R208=16,R208=17,R208=18),3.01,3.11)))))))))),IF(W208="Ա-3", IF(R208=0,1.96,IF(R208=1,2.02,IF(R208=2,2.08,IF(R208=3,2.15,IF(OR(R208=5,R208=4),2.21,IF(OR(R208=6,R208=7),2.28,IF(OR(R208=8,R208=9),2.35,IF(OR(R208=10,R208=11,R208=12),2.42,IF(OR(R208=13,R208=14,R208=15),2.5,IF(OR(R208=16,R208=17,R208=18),2.58,2.66)))))))))), IF(W208="Կ-1", IF(R208=0,1.68,IF(R208=1,1.73,IF(R208=2,1.79,IF(R208=3,1.84,IF(OR(R208=5,R208=4),1.9,IF(OR(R208=6,R208=7),1.96,IF(OR(R208=8,R208=9),2.02,IF(OR(R208=10,R208=11,R208=12),2.08,IF(OR(R208=13,R208=14,R208=15),2.14,IF(OR(R208=16,R208=17,R208=18),2.21,2.28)))))))))), IF(W208="Կ-2", IF(R208=0,1.45,IF(R208=1,1.49,IF(R208=2,1.54,IF(R208=3,1.59,IF(OR(R208=5,R208=4),1.63,IF(OR(R208=6,R208=7),1.68,IF(OR(R208=8,R208=9),1.73,IF(OR(R208=10,R208=11,R208=12),1.79,IF(OR(R208=13,R208=14,R208=15),1.84,IF(OR(R208=16,R208=17,R208=18),1.9,1.95)))))))))),IF(W208="Կ-3", IF(R208=0,1.25,IF(R208=1,1.29,IF(R208=2,1.33,IF(R208=3,1.37,IF(OR(R208=5,R208=4),1.41,IF(OR(R208=6,R208=7),1.45,IF(OR(R208=8,R208=9),1.49,IF(OR(R208=10,R208=11,R208=12),1.54,IF(OR(R208=13,R208=14,R208=15),1.58,IF(OR(R208=16,R208=17,R208=18),1.63,1.68)))))))))), "Error"))))))))))))</f>
        <v>2.2799999999999998</v>
      </c>
      <c r="T208" s="456">
        <v>83200</v>
      </c>
      <c r="U208" s="456"/>
      <c r="V208" s="456"/>
      <c r="W208" s="594" t="str">
        <f>+M208</f>
        <v>Կ-1</v>
      </c>
      <c r="X208" s="456">
        <f>T208*S208</f>
        <v>189695.99999999997</v>
      </c>
      <c r="Y208" s="595">
        <f>+U208+V208+X208</f>
        <v>189695.99999999997</v>
      </c>
      <c r="Z208" s="595">
        <f>+Y208*13</f>
        <v>2466047.9999999995</v>
      </c>
      <c r="AA208" s="597">
        <f>+Q208</f>
        <v>1</v>
      </c>
      <c r="AB208" s="597">
        <f>+R208+1</f>
        <v>25</v>
      </c>
      <c r="AC208" s="593">
        <f>IF(AA208&lt;1,0,IF(AG208="Բ-1",IF(AB208=0,6.94,IF(AB208=1,7.17,IF(AB208=2,7.41,IF(AB208=3,7.66,IF(OR(AB208=5,AB208=4),7.92,IF(OR(AB208=6,AB208=7),8.18,IF(OR(AB208=8,AB208=9),8.46,IF(OR(AB208=10,AB208=11,AB208=12),8.74,IF(OR(AB208=13,AB208=14,AB208=15),9.03,IF(OR(AB208=16,AB208=17,AB208=18),9.33,9.65)))))))))),IF(AG208="Բ-2", IF(AB208=0,5.71,IF(AB208=1,5.89,IF(AB208=2,6.09,IF(AB208=3,6.29,IF(OR(AB208=5,AB208=4),6.5,IF(OR(AB208=6,AB208=7),6.72,IF(OR(AB208=8,AB208=9),6.94,IF(OR(AB208=10,AB208=11,AB208=12),7.17,IF(OR(AB208=13,AB208=14,AB208=15),7.41,IF(OR(AB208=16,AB208=17,AB208=18),7.65,7.91)))))))))), IF(AG208="Գ-1", IF(AB208=0,4.7,IF(AB208=1,4.86,IF(AB208=2,5.01,IF(AB208=3,5.18,IF(OR(AB208=5,AB208=4),5.35,IF(OR(AB208=6,AB208=7),5.52,IF(OR(AB208=8,AB208=9),5.71,IF(OR(AB208=10,AB208=11,AB208=12),5.89,IF(OR(AB208=13,AB208=14,AB208=15),6.09,IF(OR(AB208=16,AB208=17,AB208=18),6.29,6.49)))))))))), IF(AG208="Գ-2", IF(AB208=0,3.88,IF(AB208=1,4.01,IF(AB208=2,4.14,IF(AB208=3,4.27,IF(OR(AB208=5,AB208=4),4.41,IF(OR(AB208=6,AB208=7),4.55,IF(OR(AB208=8,AB208=9),4.7,IF(OR(AB208=10,AB208=11,AB208=12),4.85,IF(OR(AB208=13,AB208=14,AB208=15),5.01,IF(OR(AB208=16,AB208=17,AB208=18),5.17,5.34)))))))))), IF(AG208="Գ-3", IF(AB208=0,3.21,IF(AB208=1,3.31,IF(AB208=2,3.42,IF(AB208=3,3.53,IF(OR(AB208=5,AB208=4),3.64,IF(OR(AB208=6,AB208=7),3.76,IF(OR(AB208=8,AB208=9),3.88,IF(OR(AB208=10,AB208=11,AB208=12),4.01,IF(OR(AB208=13,AB208=14,AB208=15),4.13,IF(OR(AB208=16,AB208=17,AB208=18),4.27,4.4)))))))))), IF(AG208="Ա-1", IF(AB208=0,2.66,IF(AB208=1,2.75,IF(AB208=2,2.83,IF(AB208=3,2.92,IF(OR(AB208=5,AB208=4),3.02,IF(OR(AB208=6,AB208=7),3.11,IF(OR(AB208=8,AB208=9),3.21,IF(OR(AB208=10,AB208=11,AB208=12),3.31,IF(OR(AB208=13,AB208=14,AB208=15),3.42,IF(OR(AB208=16,AB208=17,AB208=18),3.53,3.64)))))))))), IF(AG208="Ա-2", IF(AB208=0,2.28,IF(AB208=1,2.35,IF(AB208=2,2.43,IF(AB208=3,2.5,IF(OR(AB208=5,AB208=4),2.58,IF(OR(AB208=6,AB208=7),2.66,IF(OR(AB208=8,AB208=9),2.75,IF(OR(AB208=10,AB208=11,AB208=12),2.83,IF(OR(AB208=13,AB208=14,AB208=15),2.92,IF(OR(AB208=16,AB208=17,AB208=18),3.01,3.11)))))))))),IF(AG208="Ա-3", IF(AB208=0,1.96,IF(AB208=1,2.02,IF(AB208=2,2.08,IF(AB208=3,2.15,IF(OR(AB208=5,AB208=4),2.21,IF(OR(AB208=6,AB208=7),2.28,IF(OR(AB208=8,AB208=9),2.35,IF(OR(AB208=10,AB208=11,AB208=12),2.42,IF(OR(AB208=13,AB208=14,AB208=15),2.5,IF(OR(AB208=16,AB208=17,AB208=18),2.58,2.66)))))))))), IF(AG208="Կ-1", IF(AB208=0,1.68,IF(AB208=1,1.73,IF(AB208=2,1.79,IF(AB208=3,1.84,IF(OR(AB208=5,AB208=4),1.9,IF(OR(AB208=6,AB208=7),1.96,IF(OR(AB208=8,AB208=9),2.02,IF(OR(AB208=10,AB208=11,AB208=12),2.08,IF(OR(AB208=13,AB208=14,AB208=15),2.14,IF(OR(AB208=16,AB208=17,AB208=18),2.21,2.28)))))))))), IF(AG208="Կ-2", IF(AB208=0,1.45,IF(AB208=1,1.49,IF(AB208=2,1.54,IF(AB208=3,1.59,IF(OR(AB208=5,AB208=4),1.63,IF(OR(AB208=6,AB208=7),1.68,IF(OR(AB208=8,AB208=9),1.73,IF(OR(AB208=10,AB208=11,AB208=12),1.79,IF(OR(AB208=13,AB208=14,AB208=15),1.84,IF(OR(AB208=16,AB208=17,AB208=18),1.9,1.95)))))))))),IF(AG208="Կ-3", IF(AB208=0,1.25,IF(AB208=1,1.29,IF(AB208=2,1.33,IF(AB208=3,1.37,IF(OR(AB208=5,AB208=4),1.41,IF(OR(AB208=6,AB208=7),1.45,IF(OR(AB208=8,AB208=9),1.49,IF(OR(AB208=10,AB208=11,AB208=12),1.54,IF(OR(AB208=13,AB208=14,AB208=15),1.58,IF(OR(AB208=16,AB208=17,AB208=18),1.63,1.68)))))))))), "Error"))))))))))))</f>
        <v>2.2799999999999998</v>
      </c>
      <c r="AD208" s="456">
        <v>83200</v>
      </c>
      <c r="AE208" s="456"/>
      <c r="AF208" s="456"/>
      <c r="AG208" s="594" t="str">
        <f>+W208</f>
        <v>Կ-1</v>
      </c>
      <c r="AH208" s="456">
        <f>AD208*AC208</f>
        <v>189695.99999999997</v>
      </c>
      <c r="AI208" s="595">
        <f>AH208+AE208+AF208</f>
        <v>189695.99999999997</v>
      </c>
      <c r="AJ208" s="595">
        <f>+AI208*13</f>
        <v>2466047.9999999995</v>
      </c>
      <c r="AK208" s="597">
        <f>+AA208</f>
        <v>1</v>
      </c>
      <c r="AL208" s="597">
        <f>+AB208+1</f>
        <v>26</v>
      </c>
      <c r="AM208" s="593">
        <f>IF(AK208&lt;1,0,IF(AQ208="Բ-1",IF(AL208=0,6.94,IF(AL208=1,7.17,IF(AL208=2,7.41,IF(AL208=3,7.66,IF(OR(AL208=5,AL208=4),7.92,IF(OR(AL208=6,AL208=7),8.18,IF(OR(AL208=8,AL208=9),8.46,IF(OR(AL208=10,AL208=11,AL208=12),8.74,IF(OR(AL208=13,AL208=14,AL208=15),9.03,IF(OR(AL208=16,AL208=17,AL208=18),9.33,9.65)))))))))),IF(AQ208="Բ-2", IF(AL208=0,5.71,IF(AL208=1,5.89,IF(AL208=2,6.09,IF(AL208=3,6.29,IF(OR(AL208=5,AL208=4),6.5,IF(OR(AL208=6,AL208=7),6.72,IF(OR(AL208=8,AL208=9),6.94,IF(OR(AL208=10,AL208=11,AL208=12),7.17,IF(OR(AL208=13,AL208=14,AL208=15),7.41,IF(OR(AL208=16,AL208=17,AL208=18),7.65,7.91)))))))))), IF(AQ208="Գ-1", IF(AL208=0,4.7,IF(AL208=1,4.86,IF(AL208=2,5.01,IF(AL208=3,5.18,IF(OR(AL208=5,AL208=4),5.35,IF(OR(AL208=6,AL208=7),5.52,IF(OR(AL208=8,AL208=9),5.71,IF(OR(AL208=10,AL208=11,AL208=12),5.89,IF(OR(AL208=13,AL208=14,AL208=15),6.09,IF(OR(AL208=16,AL208=17,AL208=18),6.29,6.49)))))))))), IF(AQ208="Գ-2", IF(AL208=0,3.88,IF(AL208=1,4.01,IF(AL208=2,4.14,IF(AL208=3,4.27,IF(OR(AL208=5,AL208=4),4.41,IF(OR(AL208=6,AL208=7),4.55,IF(OR(AL208=8,AL208=9),4.7,IF(OR(AL208=10,AL208=11,AL208=12),4.85,IF(OR(AL208=13,AL208=14,AL208=15),5.01,IF(OR(AL208=16,AL208=17,AL208=18),5.17,5.34)))))))))), IF(AQ208="Գ-3", IF(AL208=0,3.21,IF(AL208=1,3.31,IF(AL208=2,3.42,IF(AL208=3,3.53,IF(OR(AL208=5,AL208=4),3.64,IF(OR(AL208=6,AL208=7),3.76,IF(OR(AL208=8,AL208=9),3.88,IF(OR(AL208=10,AL208=11,AL208=12),4.01,IF(OR(AL208=13,AL208=14,AL208=15),4.13,IF(OR(AL208=16,AL208=17,AL208=18),4.27,4.4)))))))))), IF(AQ208="Ա-1", IF(AL208=0,2.66,IF(AL208=1,2.75,IF(AL208=2,2.83,IF(AL208=3,2.92,IF(OR(AL208=5,AL208=4),3.02,IF(OR(AL208=6,AL208=7),3.11,IF(OR(AL208=8,AL208=9),3.21,IF(OR(AL208=10,AL208=11,AL208=12),3.31,IF(OR(AL208=13,AL208=14,AL208=15),3.42,IF(OR(AL208=16,AL208=17,AL208=18),3.53,3.64)))))))))), IF(AQ208="Ա-2", IF(AL208=0,2.28,IF(AL208=1,2.35,IF(AL208=2,2.43,IF(AL208=3,2.5,IF(OR(AL208=5,AL208=4),2.58,IF(OR(AL208=6,AL208=7),2.66,IF(OR(AL208=8,AL208=9),2.75,IF(OR(AL208=10,AL208=11,AL208=12),2.83,IF(OR(AL208=13,AL208=14,AL208=15),2.92,IF(OR(AL208=16,AL208=17,AL208=18),3.01,3.11)))))))))),IF(AQ208="Ա-3", IF(AL208=0,1.96,IF(AL208=1,2.02,IF(AL208=2,2.08,IF(AL208=3,2.15,IF(OR(AL208=5,AL208=4),2.21,IF(OR(AL208=6,AL208=7),2.28,IF(OR(AL208=8,AL208=9),2.35,IF(OR(AL208=10,AL208=11,AL208=12),2.42,IF(OR(AL208=13,AL208=14,AL208=15),2.5,IF(OR(AL208=16,AL208=17,AL208=18),2.58,2.66)))))))))), IF(AQ208="Կ-1", IF(AL208=0,1.68,IF(AL208=1,1.73,IF(AL208=2,1.79,IF(AL208=3,1.84,IF(OR(AL208=5,AL208=4),1.9,IF(OR(AL208=6,AL208=7),1.96,IF(OR(AL208=8,AL208=9),2.02,IF(OR(AL208=10,AL208=11,AL208=12),2.08,IF(OR(AL208=13,AL208=14,AL208=15),2.14,IF(OR(AL208=16,AL208=17,AL208=18),2.21,2.28)))))))))), IF(AQ208="Կ-2", IF(AL208=0,1.45,IF(AL208=1,1.49,IF(AL208=2,1.54,IF(AL208=3,1.59,IF(OR(AL208=5,AL208=4),1.63,IF(OR(AL208=6,AL208=7),1.68,IF(OR(AL208=8,AL208=9),1.73,IF(OR(AL208=10,AL208=11,AL208=12),1.79,IF(OR(AL208=13,AL208=14,AL208=15),1.84,IF(OR(AL208=16,AL208=17,AL208=18),1.9,1.95)))))))))),IF(AQ208="Կ-3", IF(AL208=0,1.25,IF(AL208=1,1.29,IF(AL208=2,1.33,IF(AL208=3,1.37,IF(OR(AL208=5,AL208=4),1.41,IF(OR(AL208=6,AL208=7),1.45,IF(OR(AL208=8,AL208=9),1.49,IF(OR(AL208=10,AL208=11,AL208=12),1.54,IF(OR(AL208=13,AL208=14,AL208=15),1.58,IF(OR(AL208=16,AL208=17,AL208=18),1.63,1.68)))))))))), "Error"))))))))))))</f>
        <v>2.2799999999999998</v>
      </c>
      <c r="AN208" s="456">
        <v>83200</v>
      </c>
      <c r="AO208" s="456"/>
      <c r="AP208" s="456"/>
      <c r="AQ208" s="594" t="str">
        <f>+AG208</f>
        <v>Կ-1</v>
      </c>
      <c r="AR208" s="456">
        <f>AN208*AM208</f>
        <v>189695.99999999997</v>
      </c>
      <c r="AS208" s="595">
        <f>AR208+AO208+AP208</f>
        <v>189695.99999999997</v>
      </c>
      <c r="AT208" s="595">
        <f>+AS208*13</f>
        <v>2466047.9999999995</v>
      </c>
    </row>
    <row r="209" spans="2:46" s="592" customFormat="1" ht="13.5">
      <c r="B209" s="782">
        <v>11</v>
      </c>
      <c r="C209" s="828" t="s">
        <v>199</v>
      </c>
      <c r="D209" s="816" t="s">
        <v>2186</v>
      </c>
      <c r="E209" s="817">
        <v>1987</v>
      </c>
      <c r="F209" s="818" t="s">
        <v>229</v>
      </c>
      <c r="G209" s="787">
        <v>1</v>
      </c>
      <c r="H209" s="791">
        <v>12</v>
      </c>
      <c r="I209" s="789">
        <f>IF(G209&lt;1,0,IF(M209="Բ-1",IF(H209=0,6.94,IF(H209=1,7.17,IF(H209=2,7.41,IF(H209=3,7.66,IF(OR(H209=5,H209=4),7.92,IF(OR(H209=6,H209=7),8.18,IF(OR(H209=8,H209=9),8.46,IF(OR(H209=10,H209=11,H209=12),8.74,IF(OR(H209=13,H209=14,H209=15),9.03,IF(OR(H209=16,H209=17,H209=18),9.33,9.65)))))))))),IF(M209="Բ-2", IF(H209=0,5.71,IF(H209=1,5.89,IF(H209=2,6.09,IF(H209=3,6.29,IF(OR(H209=5,H209=4),6.5,IF(OR(H209=6,H209=7),6.72,IF(OR(H209=8,H209=9),6.94,IF(OR(H209=10,H209=11,H209=12),7.17,IF(OR(H209=13,H209=14,H209=15),7.41,IF(OR(H209=16,H209=17,H209=18),7.65,7.91)))))))))), IF(M209="Գ-1", IF(H209=0,4.7,IF(H209=1,4.86,IF(H209=2,5.01,IF(H209=3,5.18,IF(OR(H209=5,H209=4),5.35,IF(OR(H209=6,H209=7),5.52,IF(OR(H209=8,H209=9),5.71,IF(OR(H209=10,H209=11,H209=12),5.89,IF(OR(H209=13,H209=14,H209=15),6.09,IF(OR(H209=16,H209=17,H209=18),6.29,6.49)))))))))), IF(M209="Գ-2", IF(H209=0,3.88,IF(H209=1,4.01,IF(H209=2,4.14,IF(H209=3,4.27,IF(OR(H209=5,H209=4),4.41,IF(OR(H209=6,H209=7),4.55,IF(OR(H209=8,H209=9),4.7,IF(OR(H209=10,H209=11,H209=12),4.85,IF(OR(H209=13,H209=14,H209=15),5.01,IF(OR(H209=16,H209=17,H209=18),5.17,5.34)))))))))), IF(M209="Գ-3", IF(H209=0,3.21,IF(H209=1,3.31,IF(H209=2,3.42,IF(H209=3,3.53,IF(OR(H209=5,H209=4),3.64,IF(OR(H209=6,H209=7),3.76,IF(OR(H209=8,H209=9),3.88,IF(OR(H209=10,H209=11,H209=12),4.01,IF(OR(H209=13,H209=14,H209=15),4.13,IF(OR(H209=16,H209=17,H209=18),4.27,4.4)))))))))), IF(M209="Ա-1", IF(H209=0,2.66,IF(H209=1,2.75,IF(H209=2,2.83,IF(H209=3,2.92,IF(OR(H209=5,H209=4),3.02,IF(OR(H209=6,H209=7),3.11,IF(OR(H209=8,H209=9),3.21,IF(OR(H209=10,H209=11,H209=12),3.31,IF(OR(H209=13,H209=14,H209=15),3.42,IF(OR(H209=16,H209=17,H209=18),3.53,3.64)))))))))), IF(M209="Ա-2", IF(H209=0,2.28,IF(H209=1,2.35,IF(H209=2,2.43,IF(H209=3,2.5,IF(OR(H209=5,H209=4),2.58,IF(OR(H209=6,H209=7),2.66,IF(OR(H209=8,H209=9),2.75,IF(OR(H209=10,H209=11,H209=12),2.83,IF(OR(H209=13,H209=14,H209=15),2.92,IF(OR(H209=16,H209=17,H209=18),3.01,3.11)))))))))),IF(M209="Ա-3", IF(H209=0,1.96,IF(H209=1,2.02,IF(H209=2,2.08,IF(H209=3,2.15,IF(OR(H209=5,H209=4),2.21,IF(OR(H209=6,H209=7),2.28,IF(OR(H209=8,H209=9),2.35,IF(OR(H209=10,H209=11,H209=12),2.42,IF(OR(H209=13,H209=14,H209=15),2.5,IF(OR(H209=16,H209=17,H209=18),2.58,2.66)))))))))), IF(M209="Կ-1", IF(H209=0,1.68,IF(H209=1,1.73,IF(H209=2,1.79,IF(H209=3,1.84,IF(OR(H209=5,H209=4),1.9,IF(OR(H209=6,H209=7),1.96,IF(OR(H209=8,H209=9),2.02,IF(OR(H209=10,H209=11,H209=12),2.08,IF(OR(H209=13,H209=14,H209=15),2.14,IF(OR(H209=16,H209=17,H209=18),2.21,2.28)))))))))), IF(M209="Կ-2", IF(H209=0,1.45,IF(H209=1,1.49,IF(H209=2,1.54,IF(H209=3,1.59,IF(OR(H209=5,H209=4),1.63,IF(OR(H209=6,H209=7),1.68,IF(OR(H209=8,H209=9),1.73,IF(OR(H209=10,H209=11,H209=12),1.79,IF(OR(H209=13,H209=14,H209=15),1.84,IF(OR(H209=16,H209=17,H209=18),1.9,1.95)))))))))),IF(M209="Կ-3", IF(H209=0,1.25,IF(H209=1,1.29,IF(H209=2,1.33,IF(H209=3,1.37,IF(OR(H209=5,H209=4),1.41,IF(OR(H209=6,H209=7),1.45,IF(OR(H209=8,H209=9),1.49,IF(OR(H209=10,H209=11,H209=12),1.54,IF(OR(H209=13,H209=14,H209=15),1.58,IF(OR(H209=16,H209=17,H209=18),1.63,1.68)))))))))), "Error"))))))))))))</f>
        <v>2.08</v>
      </c>
      <c r="J209" s="790">
        <v>83200</v>
      </c>
      <c r="K209" s="790"/>
      <c r="L209" s="790"/>
      <c r="M209" s="791" t="s">
        <v>86</v>
      </c>
      <c r="N209" s="790">
        <f>J209*I209</f>
        <v>173056</v>
      </c>
      <c r="O209" s="792">
        <f>I209*J209+K209+L209</f>
        <v>173056</v>
      </c>
      <c r="P209" s="792">
        <f>+O209*13</f>
        <v>2249728</v>
      </c>
      <c r="Q209" s="597">
        <f>+G209</f>
        <v>1</v>
      </c>
      <c r="R209" s="597">
        <f>+H209+1</f>
        <v>13</v>
      </c>
      <c r="S209" s="593">
        <f>IF(Q209&lt;1,0,IF(W209="Բ-1",IF(R209=0,6.94,IF(R209=1,7.17,IF(R209=2,7.41,IF(R209=3,7.66,IF(OR(R209=5,R209=4),7.92,IF(OR(R209=6,R209=7),8.18,IF(OR(R209=8,R209=9),8.46,IF(OR(R209=10,R209=11,R209=12),8.74,IF(OR(R209=13,R209=14,R209=15),9.03,IF(OR(R209=16,R209=17,R209=18),9.33,9.65)))))))))),IF(W209="Բ-2", IF(R209=0,5.71,IF(R209=1,5.89,IF(R209=2,6.09,IF(R209=3,6.29,IF(OR(R209=5,R209=4),6.5,IF(OR(R209=6,R209=7),6.72,IF(OR(R209=8,R209=9),6.94,IF(OR(R209=10,R209=11,R209=12),7.17,IF(OR(R209=13,R209=14,R209=15),7.41,IF(OR(R209=16,R209=17,R209=18),7.65,7.91)))))))))), IF(W209="Գ-1", IF(R209=0,4.7,IF(R209=1,4.86,IF(R209=2,5.01,IF(R209=3,5.18,IF(OR(R209=5,R209=4),5.35,IF(OR(R209=6,R209=7),5.52,IF(OR(R209=8,R209=9),5.71,IF(OR(R209=10,R209=11,R209=12),5.89,IF(OR(R209=13,R209=14,R209=15),6.09,IF(OR(R209=16,R209=17,R209=18),6.29,6.49)))))))))), IF(W209="Գ-2", IF(R209=0,3.88,IF(R209=1,4.01,IF(R209=2,4.14,IF(R209=3,4.27,IF(OR(R209=5,R209=4),4.41,IF(OR(R209=6,R209=7),4.55,IF(OR(R209=8,R209=9),4.7,IF(OR(R209=10,R209=11,R209=12),4.85,IF(OR(R209=13,R209=14,R209=15),5.01,IF(OR(R209=16,R209=17,R209=18),5.17,5.34)))))))))), IF(W209="Գ-3", IF(R209=0,3.21,IF(R209=1,3.31,IF(R209=2,3.42,IF(R209=3,3.53,IF(OR(R209=5,R209=4),3.64,IF(OR(R209=6,R209=7),3.76,IF(OR(R209=8,R209=9),3.88,IF(OR(R209=10,R209=11,R209=12),4.01,IF(OR(R209=13,R209=14,R209=15),4.13,IF(OR(R209=16,R209=17,R209=18),4.27,4.4)))))))))), IF(W209="Ա-1", IF(R209=0,2.66,IF(R209=1,2.75,IF(R209=2,2.83,IF(R209=3,2.92,IF(OR(R209=5,R209=4),3.02,IF(OR(R209=6,R209=7),3.11,IF(OR(R209=8,R209=9),3.21,IF(OR(R209=10,R209=11,R209=12),3.31,IF(OR(R209=13,R209=14,R209=15),3.42,IF(OR(R209=16,R209=17,R209=18),3.53,3.64)))))))))), IF(W209="Ա-2", IF(R209=0,2.28,IF(R209=1,2.35,IF(R209=2,2.43,IF(R209=3,2.5,IF(OR(R209=5,R209=4),2.58,IF(OR(R209=6,R209=7),2.66,IF(OR(R209=8,R209=9),2.75,IF(OR(R209=10,R209=11,R209=12),2.83,IF(OR(R209=13,R209=14,R209=15),2.92,IF(OR(R209=16,R209=17,R209=18),3.01,3.11)))))))))),IF(W209="Ա-3", IF(R209=0,1.96,IF(R209=1,2.02,IF(R209=2,2.08,IF(R209=3,2.15,IF(OR(R209=5,R209=4),2.21,IF(OR(R209=6,R209=7),2.28,IF(OR(R209=8,R209=9),2.35,IF(OR(R209=10,R209=11,R209=12),2.42,IF(OR(R209=13,R209=14,R209=15),2.5,IF(OR(R209=16,R209=17,R209=18),2.58,2.66)))))))))), IF(W209="Կ-1", IF(R209=0,1.68,IF(R209=1,1.73,IF(R209=2,1.79,IF(R209=3,1.84,IF(OR(R209=5,R209=4),1.9,IF(OR(R209=6,R209=7),1.96,IF(OR(R209=8,R209=9),2.02,IF(OR(R209=10,R209=11,R209=12),2.08,IF(OR(R209=13,R209=14,R209=15),2.14,IF(OR(R209=16,R209=17,R209=18),2.21,2.28)))))))))), IF(W209="Կ-2", IF(R209=0,1.45,IF(R209=1,1.49,IF(R209=2,1.54,IF(R209=3,1.59,IF(OR(R209=5,R209=4),1.63,IF(OR(R209=6,R209=7),1.68,IF(OR(R209=8,R209=9),1.73,IF(OR(R209=10,R209=11,R209=12),1.79,IF(OR(R209=13,R209=14,R209=15),1.84,IF(OR(R209=16,R209=17,R209=18),1.9,1.95)))))))))),IF(W209="Կ-3", IF(R209=0,1.25,IF(R209=1,1.29,IF(R209=2,1.33,IF(R209=3,1.37,IF(OR(R209=5,R209=4),1.41,IF(OR(R209=6,R209=7),1.45,IF(OR(R209=8,R209=9),1.49,IF(OR(R209=10,R209=11,R209=12),1.54,IF(OR(R209=13,R209=14,R209=15),1.58,IF(OR(R209=16,R209=17,R209=18),1.63,1.68)))))))))), "Error"))))))))))))</f>
        <v>2.14</v>
      </c>
      <c r="T209" s="456">
        <v>83200</v>
      </c>
      <c r="U209" s="456"/>
      <c r="V209" s="456"/>
      <c r="W209" s="594" t="str">
        <f>+M209</f>
        <v>Կ-1</v>
      </c>
      <c r="X209" s="456">
        <f>T209*S209</f>
        <v>178048</v>
      </c>
      <c r="Y209" s="595">
        <f>+U209+V209+X209</f>
        <v>178048</v>
      </c>
      <c r="Z209" s="595">
        <f>+Y209*13</f>
        <v>2314624</v>
      </c>
      <c r="AA209" s="597">
        <f>+Q209</f>
        <v>1</v>
      </c>
      <c r="AB209" s="597">
        <f>+R209+1</f>
        <v>14</v>
      </c>
      <c r="AC209" s="593">
        <f>IF(AA209&lt;1,0,IF(AG209="Բ-1",IF(AB209=0,6.94,IF(AB209=1,7.17,IF(AB209=2,7.41,IF(AB209=3,7.66,IF(OR(AB209=5,AB209=4),7.92,IF(OR(AB209=6,AB209=7),8.18,IF(OR(AB209=8,AB209=9),8.46,IF(OR(AB209=10,AB209=11,AB209=12),8.74,IF(OR(AB209=13,AB209=14,AB209=15),9.03,IF(OR(AB209=16,AB209=17,AB209=18),9.33,9.65)))))))))),IF(AG209="Բ-2", IF(AB209=0,5.71,IF(AB209=1,5.89,IF(AB209=2,6.09,IF(AB209=3,6.29,IF(OR(AB209=5,AB209=4),6.5,IF(OR(AB209=6,AB209=7),6.72,IF(OR(AB209=8,AB209=9),6.94,IF(OR(AB209=10,AB209=11,AB209=12),7.17,IF(OR(AB209=13,AB209=14,AB209=15),7.41,IF(OR(AB209=16,AB209=17,AB209=18),7.65,7.91)))))))))), IF(AG209="Գ-1", IF(AB209=0,4.7,IF(AB209=1,4.86,IF(AB209=2,5.01,IF(AB209=3,5.18,IF(OR(AB209=5,AB209=4),5.35,IF(OR(AB209=6,AB209=7),5.52,IF(OR(AB209=8,AB209=9),5.71,IF(OR(AB209=10,AB209=11,AB209=12),5.89,IF(OR(AB209=13,AB209=14,AB209=15),6.09,IF(OR(AB209=16,AB209=17,AB209=18),6.29,6.49)))))))))), IF(AG209="Գ-2", IF(AB209=0,3.88,IF(AB209=1,4.01,IF(AB209=2,4.14,IF(AB209=3,4.27,IF(OR(AB209=5,AB209=4),4.41,IF(OR(AB209=6,AB209=7),4.55,IF(OR(AB209=8,AB209=9),4.7,IF(OR(AB209=10,AB209=11,AB209=12),4.85,IF(OR(AB209=13,AB209=14,AB209=15),5.01,IF(OR(AB209=16,AB209=17,AB209=18),5.17,5.34)))))))))), IF(AG209="Գ-3", IF(AB209=0,3.21,IF(AB209=1,3.31,IF(AB209=2,3.42,IF(AB209=3,3.53,IF(OR(AB209=5,AB209=4),3.64,IF(OR(AB209=6,AB209=7),3.76,IF(OR(AB209=8,AB209=9),3.88,IF(OR(AB209=10,AB209=11,AB209=12),4.01,IF(OR(AB209=13,AB209=14,AB209=15),4.13,IF(OR(AB209=16,AB209=17,AB209=18),4.27,4.4)))))))))), IF(AG209="Ա-1", IF(AB209=0,2.66,IF(AB209=1,2.75,IF(AB209=2,2.83,IF(AB209=3,2.92,IF(OR(AB209=5,AB209=4),3.02,IF(OR(AB209=6,AB209=7),3.11,IF(OR(AB209=8,AB209=9),3.21,IF(OR(AB209=10,AB209=11,AB209=12),3.31,IF(OR(AB209=13,AB209=14,AB209=15),3.42,IF(OR(AB209=16,AB209=17,AB209=18),3.53,3.64)))))))))), IF(AG209="Ա-2", IF(AB209=0,2.28,IF(AB209=1,2.35,IF(AB209=2,2.43,IF(AB209=3,2.5,IF(OR(AB209=5,AB209=4),2.58,IF(OR(AB209=6,AB209=7),2.66,IF(OR(AB209=8,AB209=9),2.75,IF(OR(AB209=10,AB209=11,AB209=12),2.83,IF(OR(AB209=13,AB209=14,AB209=15),2.92,IF(OR(AB209=16,AB209=17,AB209=18),3.01,3.11)))))))))),IF(AG209="Ա-3", IF(AB209=0,1.96,IF(AB209=1,2.02,IF(AB209=2,2.08,IF(AB209=3,2.15,IF(OR(AB209=5,AB209=4),2.21,IF(OR(AB209=6,AB209=7),2.28,IF(OR(AB209=8,AB209=9),2.35,IF(OR(AB209=10,AB209=11,AB209=12),2.42,IF(OR(AB209=13,AB209=14,AB209=15),2.5,IF(OR(AB209=16,AB209=17,AB209=18),2.58,2.66)))))))))), IF(AG209="Կ-1", IF(AB209=0,1.68,IF(AB209=1,1.73,IF(AB209=2,1.79,IF(AB209=3,1.84,IF(OR(AB209=5,AB209=4),1.9,IF(OR(AB209=6,AB209=7),1.96,IF(OR(AB209=8,AB209=9),2.02,IF(OR(AB209=10,AB209=11,AB209=12),2.08,IF(OR(AB209=13,AB209=14,AB209=15),2.14,IF(OR(AB209=16,AB209=17,AB209=18),2.21,2.28)))))))))), IF(AG209="Կ-2", IF(AB209=0,1.45,IF(AB209=1,1.49,IF(AB209=2,1.54,IF(AB209=3,1.59,IF(OR(AB209=5,AB209=4),1.63,IF(OR(AB209=6,AB209=7),1.68,IF(OR(AB209=8,AB209=9),1.73,IF(OR(AB209=10,AB209=11,AB209=12),1.79,IF(OR(AB209=13,AB209=14,AB209=15),1.84,IF(OR(AB209=16,AB209=17,AB209=18),1.9,1.95)))))))))),IF(AG209="Կ-3", IF(AB209=0,1.25,IF(AB209=1,1.29,IF(AB209=2,1.33,IF(AB209=3,1.37,IF(OR(AB209=5,AB209=4),1.41,IF(OR(AB209=6,AB209=7),1.45,IF(OR(AB209=8,AB209=9),1.49,IF(OR(AB209=10,AB209=11,AB209=12),1.54,IF(OR(AB209=13,AB209=14,AB209=15),1.58,IF(OR(AB209=16,AB209=17,AB209=18),1.63,1.68)))))))))), "Error"))))))))))))</f>
        <v>2.14</v>
      </c>
      <c r="AD209" s="456">
        <v>83200</v>
      </c>
      <c r="AE209" s="456"/>
      <c r="AF209" s="456"/>
      <c r="AG209" s="594" t="str">
        <f>+W209</f>
        <v>Կ-1</v>
      </c>
      <c r="AH209" s="456">
        <f>AD209*AC209</f>
        <v>178048</v>
      </c>
      <c r="AI209" s="595">
        <f>AH209+AE209+AF209</f>
        <v>178048</v>
      </c>
      <c r="AJ209" s="595">
        <f>+AI209*13</f>
        <v>2314624</v>
      </c>
      <c r="AK209" s="597">
        <f>+AA209</f>
        <v>1</v>
      </c>
      <c r="AL209" s="597">
        <f>+AB209+1</f>
        <v>15</v>
      </c>
      <c r="AM209" s="593">
        <f>IF(AK209&lt;1,0,IF(AQ209="Բ-1",IF(AL209=0,6.94,IF(AL209=1,7.17,IF(AL209=2,7.41,IF(AL209=3,7.66,IF(OR(AL209=5,AL209=4),7.92,IF(OR(AL209=6,AL209=7),8.18,IF(OR(AL209=8,AL209=9),8.46,IF(OR(AL209=10,AL209=11,AL209=12),8.74,IF(OR(AL209=13,AL209=14,AL209=15),9.03,IF(OR(AL209=16,AL209=17,AL209=18),9.33,9.65)))))))))),IF(AQ209="Բ-2", IF(AL209=0,5.71,IF(AL209=1,5.89,IF(AL209=2,6.09,IF(AL209=3,6.29,IF(OR(AL209=5,AL209=4),6.5,IF(OR(AL209=6,AL209=7),6.72,IF(OR(AL209=8,AL209=9),6.94,IF(OR(AL209=10,AL209=11,AL209=12),7.17,IF(OR(AL209=13,AL209=14,AL209=15),7.41,IF(OR(AL209=16,AL209=17,AL209=18),7.65,7.91)))))))))), IF(AQ209="Գ-1", IF(AL209=0,4.7,IF(AL209=1,4.86,IF(AL209=2,5.01,IF(AL209=3,5.18,IF(OR(AL209=5,AL209=4),5.35,IF(OR(AL209=6,AL209=7),5.52,IF(OR(AL209=8,AL209=9),5.71,IF(OR(AL209=10,AL209=11,AL209=12),5.89,IF(OR(AL209=13,AL209=14,AL209=15),6.09,IF(OR(AL209=16,AL209=17,AL209=18),6.29,6.49)))))))))), IF(AQ209="Գ-2", IF(AL209=0,3.88,IF(AL209=1,4.01,IF(AL209=2,4.14,IF(AL209=3,4.27,IF(OR(AL209=5,AL209=4),4.41,IF(OR(AL209=6,AL209=7),4.55,IF(OR(AL209=8,AL209=9),4.7,IF(OR(AL209=10,AL209=11,AL209=12),4.85,IF(OR(AL209=13,AL209=14,AL209=15),5.01,IF(OR(AL209=16,AL209=17,AL209=18),5.17,5.34)))))))))), IF(AQ209="Գ-3", IF(AL209=0,3.21,IF(AL209=1,3.31,IF(AL209=2,3.42,IF(AL209=3,3.53,IF(OR(AL209=5,AL209=4),3.64,IF(OR(AL209=6,AL209=7),3.76,IF(OR(AL209=8,AL209=9),3.88,IF(OR(AL209=10,AL209=11,AL209=12),4.01,IF(OR(AL209=13,AL209=14,AL209=15),4.13,IF(OR(AL209=16,AL209=17,AL209=18),4.27,4.4)))))))))), IF(AQ209="Ա-1", IF(AL209=0,2.66,IF(AL209=1,2.75,IF(AL209=2,2.83,IF(AL209=3,2.92,IF(OR(AL209=5,AL209=4),3.02,IF(OR(AL209=6,AL209=7),3.11,IF(OR(AL209=8,AL209=9),3.21,IF(OR(AL209=10,AL209=11,AL209=12),3.31,IF(OR(AL209=13,AL209=14,AL209=15),3.42,IF(OR(AL209=16,AL209=17,AL209=18),3.53,3.64)))))))))), IF(AQ209="Ա-2", IF(AL209=0,2.28,IF(AL209=1,2.35,IF(AL209=2,2.43,IF(AL209=3,2.5,IF(OR(AL209=5,AL209=4),2.58,IF(OR(AL209=6,AL209=7),2.66,IF(OR(AL209=8,AL209=9),2.75,IF(OR(AL209=10,AL209=11,AL209=12),2.83,IF(OR(AL209=13,AL209=14,AL209=15),2.92,IF(OR(AL209=16,AL209=17,AL209=18),3.01,3.11)))))))))),IF(AQ209="Ա-3", IF(AL209=0,1.96,IF(AL209=1,2.02,IF(AL209=2,2.08,IF(AL209=3,2.15,IF(OR(AL209=5,AL209=4),2.21,IF(OR(AL209=6,AL209=7),2.28,IF(OR(AL209=8,AL209=9),2.35,IF(OR(AL209=10,AL209=11,AL209=12),2.42,IF(OR(AL209=13,AL209=14,AL209=15),2.5,IF(OR(AL209=16,AL209=17,AL209=18),2.58,2.66)))))))))), IF(AQ209="Կ-1", IF(AL209=0,1.68,IF(AL209=1,1.73,IF(AL209=2,1.79,IF(AL209=3,1.84,IF(OR(AL209=5,AL209=4),1.9,IF(OR(AL209=6,AL209=7),1.96,IF(OR(AL209=8,AL209=9),2.02,IF(OR(AL209=10,AL209=11,AL209=12),2.08,IF(OR(AL209=13,AL209=14,AL209=15),2.14,IF(OR(AL209=16,AL209=17,AL209=18),2.21,2.28)))))))))), IF(AQ209="Կ-2", IF(AL209=0,1.45,IF(AL209=1,1.49,IF(AL209=2,1.54,IF(AL209=3,1.59,IF(OR(AL209=5,AL209=4),1.63,IF(OR(AL209=6,AL209=7),1.68,IF(OR(AL209=8,AL209=9),1.73,IF(OR(AL209=10,AL209=11,AL209=12),1.79,IF(OR(AL209=13,AL209=14,AL209=15),1.84,IF(OR(AL209=16,AL209=17,AL209=18),1.9,1.95)))))))))),IF(AQ209="Կ-3", IF(AL209=0,1.25,IF(AL209=1,1.29,IF(AL209=2,1.33,IF(AL209=3,1.37,IF(OR(AL209=5,AL209=4),1.41,IF(OR(AL209=6,AL209=7),1.45,IF(OR(AL209=8,AL209=9),1.49,IF(OR(AL209=10,AL209=11,AL209=12),1.54,IF(OR(AL209=13,AL209=14,AL209=15),1.58,IF(OR(AL209=16,AL209=17,AL209=18),1.63,1.68)))))))))), "Error"))))))))))))</f>
        <v>2.14</v>
      </c>
      <c r="AN209" s="456">
        <v>83200</v>
      </c>
      <c r="AO209" s="456"/>
      <c r="AP209" s="456"/>
      <c r="AQ209" s="594" t="str">
        <f>+AG209</f>
        <v>Կ-1</v>
      </c>
      <c r="AR209" s="456">
        <f>AN209*AM209</f>
        <v>178048</v>
      </c>
      <c r="AS209" s="595">
        <f>AR209+AO209+AP209</f>
        <v>178048</v>
      </c>
      <c r="AT209" s="595">
        <f>+AS209*13</f>
        <v>2314624</v>
      </c>
    </row>
    <row r="210" spans="2:46" s="592" customFormat="1" ht="13.5">
      <c r="B210" s="782">
        <v>12</v>
      </c>
      <c r="C210" s="828" t="s">
        <v>2351</v>
      </c>
      <c r="D210" s="816" t="s">
        <v>2186</v>
      </c>
      <c r="E210" s="817">
        <v>2001</v>
      </c>
      <c r="F210" s="818" t="s">
        <v>229</v>
      </c>
      <c r="G210" s="787">
        <v>1</v>
      </c>
      <c r="H210" s="791">
        <v>1</v>
      </c>
      <c r="I210" s="789">
        <f>IF(G210&lt;1,0,IF(M210="Բ-1",IF(H210=0,6.94,IF(H210=1,7.17,IF(H210=2,7.41,IF(H210=3,7.66,IF(OR(H210=5,H210=4),7.92,IF(OR(H210=6,H210=7),8.18,IF(OR(H210=8,H210=9),8.46,IF(OR(H210=10,H210=11,H210=12),8.74,IF(OR(H210=13,H210=14,H210=15),9.03,IF(OR(H210=16,H210=17,H210=18),9.33,9.65)))))))))),IF(M210="Բ-2", IF(H210=0,5.71,IF(H210=1,5.89,IF(H210=2,6.09,IF(H210=3,6.29,IF(OR(H210=5,H210=4),6.5,IF(OR(H210=6,H210=7),6.72,IF(OR(H210=8,H210=9),6.94,IF(OR(H210=10,H210=11,H210=12),7.17,IF(OR(H210=13,H210=14,H210=15),7.41,IF(OR(H210=16,H210=17,H210=18),7.65,7.91)))))))))), IF(M210="Գ-1", IF(H210=0,4.7,IF(H210=1,4.86,IF(H210=2,5.01,IF(H210=3,5.18,IF(OR(H210=5,H210=4),5.35,IF(OR(H210=6,H210=7),5.52,IF(OR(H210=8,H210=9),5.71,IF(OR(H210=10,H210=11,H210=12),5.89,IF(OR(H210=13,H210=14,H210=15),6.09,IF(OR(H210=16,H210=17,H210=18),6.29,6.49)))))))))), IF(M210="Գ-2", IF(H210=0,3.88,IF(H210=1,4.01,IF(H210=2,4.14,IF(H210=3,4.27,IF(OR(H210=5,H210=4),4.41,IF(OR(H210=6,H210=7),4.55,IF(OR(H210=8,H210=9),4.7,IF(OR(H210=10,H210=11,H210=12),4.85,IF(OR(H210=13,H210=14,H210=15),5.01,IF(OR(H210=16,H210=17,H210=18),5.17,5.34)))))))))), IF(M210="Գ-3", IF(H210=0,3.21,IF(H210=1,3.31,IF(H210=2,3.42,IF(H210=3,3.53,IF(OR(H210=5,H210=4),3.64,IF(OR(H210=6,H210=7),3.76,IF(OR(H210=8,H210=9),3.88,IF(OR(H210=10,H210=11,H210=12),4.01,IF(OR(H210=13,H210=14,H210=15),4.13,IF(OR(H210=16,H210=17,H210=18),4.27,4.4)))))))))), IF(M210="Ա-1", IF(H210=0,2.66,IF(H210=1,2.75,IF(H210=2,2.83,IF(H210=3,2.92,IF(OR(H210=5,H210=4),3.02,IF(OR(H210=6,H210=7),3.11,IF(OR(H210=8,H210=9),3.21,IF(OR(H210=10,H210=11,H210=12),3.31,IF(OR(H210=13,H210=14,H210=15),3.42,IF(OR(H210=16,H210=17,H210=18),3.53,3.64)))))))))), IF(M210="Ա-2", IF(H210=0,2.28,IF(H210=1,2.35,IF(H210=2,2.43,IF(H210=3,2.5,IF(OR(H210=5,H210=4),2.58,IF(OR(H210=6,H210=7),2.66,IF(OR(H210=8,H210=9),2.75,IF(OR(H210=10,H210=11,H210=12),2.83,IF(OR(H210=13,H210=14,H210=15),2.92,IF(OR(H210=16,H210=17,H210=18),3.01,3.11)))))))))),IF(M210="Ա-3", IF(H210=0,1.96,IF(H210=1,2.02,IF(H210=2,2.08,IF(H210=3,2.15,IF(OR(H210=5,H210=4),2.21,IF(OR(H210=6,H210=7),2.28,IF(OR(H210=8,H210=9),2.35,IF(OR(H210=10,H210=11,H210=12),2.42,IF(OR(H210=13,H210=14,H210=15),2.5,IF(OR(H210=16,H210=17,H210=18),2.58,2.66)))))))))), IF(M210="Կ-1", IF(H210=0,1.68,IF(H210=1,1.73,IF(H210=2,1.79,IF(H210=3,1.84,IF(OR(H210=5,H210=4),1.9,IF(OR(H210=6,H210=7),1.96,IF(OR(H210=8,H210=9),2.02,IF(OR(H210=10,H210=11,H210=12),2.08,IF(OR(H210=13,H210=14,H210=15),2.14,IF(OR(H210=16,H210=17,H210=18),2.21,2.28)))))))))), IF(M210="Կ-2", IF(H210=0,1.45,IF(H210=1,1.49,IF(H210=2,1.54,IF(H210=3,1.59,IF(OR(H210=5,H210=4),1.63,IF(OR(H210=6,H210=7),1.68,IF(OR(H210=8,H210=9),1.73,IF(OR(H210=10,H210=11,H210=12),1.79,IF(OR(H210=13,H210=14,H210=15),1.84,IF(OR(H210=16,H210=17,H210=18),1.9,1.95)))))))))),IF(M210="Կ-3", IF(H210=0,1.25,IF(H210=1,1.29,IF(H210=2,1.33,IF(H210=3,1.37,IF(OR(H210=5,H210=4),1.41,IF(OR(H210=6,H210=7),1.45,IF(OR(H210=8,H210=9),1.49,IF(OR(H210=10,H210=11,H210=12),1.54,IF(OR(H210=13,H210=14,H210=15),1.58,IF(OR(H210=16,H210=17,H210=18),1.63,1.68)))))))))), "Error"))))))))))))</f>
        <v>1.73</v>
      </c>
      <c r="J210" s="790">
        <v>83200</v>
      </c>
      <c r="K210" s="790"/>
      <c r="L210" s="790"/>
      <c r="M210" s="791" t="s">
        <v>86</v>
      </c>
      <c r="N210" s="790">
        <f>J210*I210</f>
        <v>143936</v>
      </c>
      <c r="O210" s="792">
        <f>I210*J210+K210+L210</f>
        <v>143936</v>
      </c>
      <c r="P210" s="792">
        <f>+O210*13</f>
        <v>1871168</v>
      </c>
      <c r="Q210" s="597">
        <f>+G210</f>
        <v>1</v>
      </c>
      <c r="R210" s="597">
        <f>+H210+1</f>
        <v>2</v>
      </c>
      <c r="S210" s="593">
        <f>IF(Q210&lt;1,0,IF(W210="Բ-1",IF(R210=0,6.94,IF(R210=1,7.17,IF(R210=2,7.41,IF(R210=3,7.66,IF(OR(R210=5,R210=4),7.92,IF(OR(R210=6,R210=7),8.18,IF(OR(R210=8,R210=9),8.46,IF(OR(R210=10,R210=11,R210=12),8.74,IF(OR(R210=13,R210=14,R210=15),9.03,IF(OR(R210=16,R210=17,R210=18),9.33,9.65)))))))))),IF(W210="Բ-2", IF(R210=0,5.71,IF(R210=1,5.89,IF(R210=2,6.09,IF(R210=3,6.29,IF(OR(R210=5,R210=4),6.5,IF(OR(R210=6,R210=7),6.72,IF(OR(R210=8,R210=9),6.94,IF(OR(R210=10,R210=11,R210=12),7.17,IF(OR(R210=13,R210=14,R210=15),7.41,IF(OR(R210=16,R210=17,R210=18),7.65,7.91)))))))))), IF(W210="Գ-1", IF(R210=0,4.7,IF(R210=1,4.86,IF(R210=2,5.01,IF(R210=3,5.18,IF(OR(R210=5,R210=4),5.35,IF(OR(R210=6,R210=7),5.52,IF(OR(R210=8,R210=9),5.71,IF(OR(R210=10,R210=11,R210=12),5.89,IF(OR(R210=13,R210=14,R210=15),6.09,IF(OR(R210=16,R210=17,R210=18),6.29,6.49)))))))))), IF(W210="Գ-2", IF(R210=0,3.88,IF(R210=1,4.01,IF(R210=2,4.14,IF(R210=3,4.27,IF(OR(R210=5,R210=4),4.41,IF(OR(R210=6,R210=7),4.55,IF(OR(R210=8,R210=9),4.7,IF(OR(R210=10,R210=11,R210=12),4.85,IF(OR(R210=13,R210=14,R210=15),5.01,IF(OR(R210=16,R210=17,R210=18),5.17,5.34)))))))))), IF(W210="Գ-3", IF(R210=0,3.21,IF(R210=1,3.31,IF(R210=2,3.42,IF(R210=3,3.53,IF(OR(R210=5,R210=4),3.64,IF(OR(R210=6,R210=7),3.76,IF(OR(R210=8,R210=9),3.88,IF(OR(R210=10,R210=11,R210=12),4.01,IF(OR(R210=13,R210=14,R210=15),4.13,IF(OR(R210=16,R210=17,R210=18),4.27,4.4)))))))))), IF(W210="Ա-1", IF(R210=0,2.66,IF(R210=1,2.75,IF(R210=2,2.83,IF(R210=3,2.92,IF(OR(R210=5,R210=4),3.02,IF(OR(R210=6,R210=7),3.11,IF(OR(R210=8,R210=9),3.21,IF(OR(R210=10,R210=11,R210=12),3.31,IF(OR(R210=13,R210=14,R210=15),3.42,IF(OR(R210=16,R210=17,R210=18),3.53,3.64)))))))))), IF(W210="Ա-2", IF(R210=0,2.28,IF(R210=1,2.35,IF(R210=2,2.43,IF(R210=3,2.5,IF(OR(R210=5,R210=4),2.58,IF(OR(R210=6,R210=7),2.66,IF(OR(R210=8,R210=9),2.75,IF(OR(R210=10,R210=11,R210=12),2.83,IF(OR(R210=13,R210=14,R210=15),2.92,IF(OR(R210=16,R210=17,R210=18),3.01,3.11)))))))))),IF(W210="Ա-3", IF(R210=0,1.96,IF(R210=1,2.02,IF(R210=2,2.08,IF(R210=3,2.15,IF(OR(R210=5,R210=4),2.21,IF(OR(R210=6,R210=7),2.28,IF(OR(R210=8,R210=9),2.35,IF(OR(R210=10,R210=11,R210=12),2.42,IF(OR(R210=13,R210=14,R210=15),2.5,IF(OR(R210=16,R210=17,R210=18),2.58,2.66)))))))))), IF(W210="Կ-1", IF(R210=0,1.68,IF(R210=1,1.73,IF(R210=2,1.79,IF(R210=3,1.84,IF(OR(R210=5,R210=4),1.9,IF(OR(R210=6,R210=7),1.96,IF(OR(R210=8,R210=9),2.02,IF(OR(R210=10,R210=11,R210=12),2.08,IF(OR(R210=13,R210=14,R210=15),2.14,IF(OR(R210=16,R210=17,R210=18),2.21,2.28)))))))))), IF(W210="Կ-2", IF(R210=0,1.45,IF(R210=1,1.49,IF(R210=2,1.54,IF(R210=3,1.59,IF(OR(R210=5,R210=4),1.63,IF(OR(R210=6,R210=7),1.68,IF(OR(R210=8,R210=9),1.73,IF(OR(R210=10,R210=11,R210=12),1.79,IF(OR(R210=13,R210=14,R210=15),1.84,IF(OR(R210=16,R210=17,R210=18),1.9,1.95)))))))))),IF(W210="Կ-3", IF(R210=0,1.25,IF(R210=1,1.29,IF(R210=2,1.33,IF(R210=3,1.37,IF(OR(R210=5,R210=4),1.41,IF(OR(R210=6,R210=7),1.45,IF(OR(R210=8,R210=9),1.49,IF(OR(R210=10,R210=11,R210=12),1.54,IF(OR(R210=13,R210=14,R210=15),1.58,IF(OR(R210=16,R210=17,R210=18),1.63,1.68)))))))))), "Error"))))))))))))</f>
        <v>1.79</v>
      </c>
      <c r="T210" s="456">
        <v>83200</v>
      </c>
      <c r="U210" s="456"/>
      <c r="V210" s="456"/>
      <c r="W210" s="594" t="str">
        <f>+M210</f>
        <v>Կ-1</v>
      </c>
      <c r="X210" s="456">
        <f>T210*S210</f>
        <v>148928</v>
      </c>
      <c r="Y210" s="595">
        <f>+U210+V210+X210</f>
        <v>148928</v>
      </c>
      <c r="Z210" s="595">
        <f>+Y210*13</f>
        <v>1936064</v>
      </c>
      <c r="AA210" s="597">
        <f>+Q210</f>
        <v>1</v>
      </c>
      <c r="AB210" s="597">
        <f>+R210+1</f>
        <v>3</v>
      </c>
      <c r="AC210" s="593">
        <f>IF(AA210&lt;1,0,IF(AG210="Բ-1",IF(AB210=0,6.94,IF(AB210=1,7.17,IF(AB210=2,7.41,IF(AB210=3,7.66,IF(OR(AB210=5,AB210=4),7.92,IF(OR(AB210=6,AB210=7),8.18,IF(OR(AB210=8,AB210=9),8.46,IF(OR(AB210=10,AB210=11,AB210=12),8.74,IF(OR(AB210=13,AB210=14,AB210=15),9.03,IF(OR(AB210=16,AB210=17,AB210=18),9.33,9.65)))))))))),IF(AG210="Բ-2", IF(AB210=0,5.71,IF(AB210=1,5.89,IF(AB210=2,6.09,IF(AB210=3,6.29,IF(OR(AB210=5,AB210=4),6.5,IF(OR(AB210=6,AB210=7),6.72,IF(OR(AB210=8,AB210=9),6.94,IF(OR(AB210=10,AB210=11,AB210=12),7.17,IF(OR(AB210=13,AB210=14,AB210=15),7.41,IF(OR(AB210=16,AB210=17,AB210=18),7.65,7.91)))))))))), IF(AG210="Գ-1", IF(AB210=0,4.7,IF(AB210=1,4.86,IF(AB210=2,5.01,IF(AB210=3,5.18,IF(OR(AB210=5,AB210=4),5.35,IF(OR(AB210=6,AB210=7),5.52,IF(OR(AB210=8,AB210=9),5.71,IF(OR(AB210=10,AB210=11,AB210=12),5.89,IF(OR(AB210=13,AB210=14,AB210=15),6.09,IF(OR(AB210=16,AB210=17,AB210=18),6.29,6.49)))))))))), IF(AG210="Գ-2", IF(AB210=0,3.88,IF(AB210=1,4.01,IF(AB210=2,4.14,IF(AB210=3,4.27,IF(OR(AB210=5,AB210=4),4.41,IF(OR(AB210=6,AB210=7),4.55,IF(OR(AB210=8,AB210=9),4.7,IF(OR(AB210=10,AB210=11,AB210=12),4.85,IF(OR(AB210=13,AB210=14,AB210=15),5.01,IF(OR(AB210=16,AB210=17,AB210=18),5.17,5.34)))))))))), IF(AG210="Գ-3", IF(AB210=0,3.21,IF(AB210=1,3.31,IF(AB210=2,3.42,IF(AB210=3,3.53,IF(OR(AB210=5,AB210=4),3.64,IF(OR(AB210=6,AB210=7),3.76,IF(OR(AB210=8,AB210=9),3.88,IF(OR(AB210=10,AB210=11,AB210=12),4.01,IF(OR(AB210=13,AB210=14,AB210=15),4.13,IF(OR(AB210=16,AB210=17,AB210=18),4.27,4.4)))))))))), IF(AG210="Ա-1", IF(AB210=0,2.66,IF(AB210=1,2.75,IF(AB210=2,2.83,IF(AB210=3,2.92,IF(OR(AB210=5,AB210=4),3.02,IF(OR(AB210=6,AB210=7),3.11,IF(OR(AB210=8,AB210=9),3.21,IF(OR(AB210=10,AB210=11,AB210=12),3.31,IF(OR(AB210=13,AB210=14,AB210=15),3.42,IF(OR(AB210=16,AB210=17,AB210=18),3.53,3.64)))))))))), IF(AG210="Ա-2", IF(AB210=0,2.28,IF(AB210=1,2.35,IF(AB210=2,2.43,IF(AB210=3,2.5,IF(OR(AB210=5,AB210=4),2.58,IF(OR(AB210=6,AB210=7),2.66,IF(OR(AB210=8,AB210=9),2.75,IF(OR(AB210=10,AB210=11,AB210=12),2.83,IF(OR(AB210=13,AB210=14,AB210=15),2.92,IF(OR(AB210=16,AB210=17,AB210=18),3.01,3.11)))))))))),IF(AG210="Ա-3", IF(AB210=0,1.96,IF(AB210=1,2.02,IF(AB210=2,2.08,IF(AB210=3,2.15,IF(OR(AB210=5,AB210=4),2.21,IF(OR(AB210=6,AB210=7),2.28,IF(OR(AB210=8,AB210=9),2.35,IF(OR(AB210=10,AB210=11,AB210=12),2.42,IF(OR(AB210=13,AB210=14,AB210=15),2.5,IF(OR(AB210=16,AB210=17,AB210=18),2.58,2.66)))))))))), IF(AG210="Կ-1", IF(AB210=0,1.68,IF(AB210=1,1.73,IF(AB210=2,1.79,IF(AB210=3,1.84,IF(OR(AB210=5,AB210=4),1.9,IF(OR(AB210=6,AB210=7),1.96,IF(OR(AB210=8,AB210=9),2.02,IF(OR(AB210=10,AB210=11,AB210=12),2.08,IF(OR(AB210=13,AB210=14,AB210=15),2.14,IF(OR(AB210=16,AB210=17,AB210=18),2.21,2.28)))))))))), IF(AG210="Կ-2", IF(AB210=0,1.45,IF(AB210=1,1.49,IF(AB210=2,1.54,IF(AB210=3,1.59,IF(OR(AB210=5,AB210=4),1.63,IF(OR(AB210=6,AB210=7),1.68,IF(OR(AB210=8,AB210=9),1.73,IF(OR(AB210=10,AB210=11,AB210=12),1.79,IF(OR(AB210=13,AB210=14,AB210=15),1.84,IF(OR(AB210=16,AB210=17,AB210=18),1.9,1.95)))))))))),IF(AG210="Կ-3", IF(AB210=0,1.25,IF(AB210=1,1.29,IF(AB210=2,1.33,IF(AB210=3,1.37,IF(OR(AB210=5,AB210=4),1.41,IF(OR(AB210=6,AB210=7),1.45,IF(OR(AB210=8,AB210=9),1.49,IF(OR(AB210=10,AB210=11,AB210=12),1.54,IF(OR(AB210=13,AB210=14,AB210=15),1.58,IF(OR(AB210=16,AB210=17,AB210=18),1.63,1.68)))))))))), "Error"))))))))))))</f>
        <v>1.84</v>
      </c>
      <c r="AD210" s="456">
        <v>83200</v>
      </c>
      <c r="AE210" s="456"/>
      <c r="AF210" s="456"/>
      <c r="AG210" s="594" t="str">
        <f>+W210</f>
        <v>Կ-1</v>
      </c>
      <c r="AH210" s="456">
        <f>AD210*AC210</f>
        <v>153088</v>
      </c>
      <c r="AI210" s="595">
        <f>AH210+AE210+AF210</f>
        <v>153088</v>
      </c>
      <c r="AJ210" s="595">
        <f>+AI210*13</f>
        <v>1990144</v>
      </c>
      <c r="AK210" s="597">
        <f>+AA210</f>
        <v>1</v>
      </c>
      <c r="AL210" s="597">
        <f>+AB210+1</f>
        <v>4</v>
      </c>
      <c r="AM210" s="593">
        <f>IF(AK210&lt;1,0,IF(AQ210="Բ-1",IF(AL210=0,6.94,IF(AL210=1,7.17,IF(AL210=2,7.41,IF(AL210=3,7.66,IF(OR(AL210=5,AL210=4),7.92,IF(OR(AL210=6,AL210=7),8.18,IF(OR(AL210=8,AL210=9),8.46,IF(OR(AL210=10,AL210=11,AL210=12),8.74,IF(OR(AL210=13,AL210=14,AL210=15),9.03,IF(OR(AL210=16,AL210=17,AL210=18),9.33,9.65)))))))))),IF(AQ210="Բ-2", IF(AL210=0,5.71,IF(AL210=1,5.89,IF(AL210=2,6.09,IF(AL210=3,6.29,IF(OR(AL210=5,AL210=4),6.5,IF(OR(AL210=6,AL210=7),6.72,IF(OR(AL210=8,AL210=9),6.94,IF(OR(AL210=10,AL210=11,AL210=12),7.17,IF(OR(AL210=13,AL210=14,AL210=15),7.41,IF(OR(AL210=16,AL210=17,AL210=18),7.65,7.91)))))))))), IF(AQ210="Գ-1", IF(AL210=0,4.7,IF(AL210=1,4.86,IF(AL210=2,5.01,IF(AL210=3,5.18,IF(OR(AL210=5,AL210=4),5.35,IF(OR(AL210=6,AL210=7),5.52,IF(OR(AL210=8,AL210=9),5.71,IF(OR(AL210=10,AL210=11,AL210=12),5.89,IF(OR(AL210=13,AL210=14,AL210=15),6.09,IF(OR(AL210=16,AL210=17,AL210=18),6.29,6.49)))))))))), IF(AQ210="Գ-2", IF(AL210=0,3.88,IF(AL210=1,4.01,IF(AL210=2,4.14,IF(AL210=3,4.27,IF(OR(AL210=5,AL210=4),4.41,IF(OR(AL210=6,AL210=7),4.55,IF(OR(AL210=8,AL210=9),4.7,IF(OR(AL210=10,AL210=11,AL210=12),4.85,IF(OR(AL210=13,AL210=14,AL210=15),5.01,IF(OR(AL210=16,AL210=17,AL210=18),5.17,5.34)))))))))), IF(AQ210="Գ-3", IF(AL210=0,3.21,IF(AL210=1,3.31,IF(AL210=2,3.42,IF(AL210=3,3.53,IF(OR(AL210=5,AL210=4),3.64,IF(OR(AL210=6,AL210=7),3.76,IF(OR(AL210=8,AL210=9),3.88,IF(OR(AL210=10,AL210=11,AL210=12),4.01,IF(OR(AL210=13,AL210=14,AL210=15),4.13,IF(OR(AL210=16,AL210=17,AL210=18),4.27,4.4)))))))))), IF(AQ210="Ա-1", IF(AL210=0,2.66,IF(AL210=1,2.75,IF(AL210=2,2.83,IF(AL210=3,2.92,IF(OR(AL210=5,AL210=4),3.02,IF(OR(AL210=6,AL210=7),3.11,IF(OR(AL210=8,AL210=9),3.21,IF(OR(AL210=10,AL210=11,AL210=12),3.31,IF(OR(AL210=13,AL210=14,AL210=15),3.42,IF(OR(AL210=16,AL210=17,AL210=18),3.53,3.64)))))))))), IF(AQ210="Ա-2", IF(AL210=0,2.28,IF(AL210=1,2.35,IF(AL210=2,2.43,IF(AL210=3,2.5,IF(OR(AL210=5,AL210=4),2.58,IF(OR(AL210=6,AL210=7),2.66,IF(OR(AL210=8,AL210=9),2.75,IF(OR(AL210=10,AL210=11,AL210=12),2.83,IF(OR(AL210=13,AL210=14,AL210=15),2.92,IF(OR(AL210=16,AL210=17,AL210=18),3.01,3.11)))))))))),IF(AQ210="Ա-3", IF(AL210=0,1.96,IF(AL210=1,2.02,IF(AL210=2,2.08,IF(AL210=3,2.15,IF(OR(AL210=5,AL210=4),2.21,IF(OR(AL210=6,AL210=7),2.28,IF(OR(AL210=8,AL210=9),2.35,IF(OR(AL210=10,AL210=11,AL210=12),2.42,IF(OR(AL210=13,AL210=14,AL210=15),2.5,IF(OR(AL210=16,AL210=17,AL210=18),2.58,2.66)))))))))), IF(AQ210="Կ-1", IF(AL210=0,1.68,IF(AL210=1,1.73,IF(AL210=2,1.79,IF(AL210=3,1.84,IF(OR(AL210=5,AL210=4),1.9,IF(OR(AL210=6,AL210=7),1.96,IF(OR(AL210=8,AL210=9),2.02,IF(OR(AL210=10,AL210=11,AL210=12),2.08,IF(OR(AL210=13,AL210=14,AL210=15),2.14,IF(OR(AL210=16,AL210=17,AL210=18),2.21,2.28)))))))))), IF(AQ210="Կ-2", IF(AL210=0,1.45,IF(AL210=1,1.49,IF(AL210=2,1.54,IF(AL210=3,1.59,IF(OR(AL210=5,AL210=4),1.63,IF(OR(AL210=6,AL210=7),1.68,IF(OR(AL210=8,AL210=9),1.73,IF(OR(AL210=10,AL210=11,AL210=12),1.79,IF(OR(AL210=13,AL210=14,AL210=15),1.84,IF(OR(AL210=16,AL210=17,AL210=18),1.9,1.95)))))))))),IF(AQ210="Կ-3", IF(AL210=0,1.25,IF(AL210=1,1.29,IF(AL210=2,1.33,IF(AL210=3,1.37,IF(OR(AL210=5,AL210=4),1.41,IF(OR(AL210=6,AL210=7),1.45,IF(OR(AL210=8,AL210=9),1.49,IF(OR(AL210=10,AL210=11,AL210=12),1.54,IF(OR(AL210=13,AL210=14,AL210=15),1.58,IF(OR(AL210=16,AL210=17,AL210=18),1.63,1.68)))))))))), "Error"))))))))))))</f>
        <v>1.9</v>
      </c>
      <c r="AN210" s="456">
        <v>83200</v>
      </c>
      <c r="AO210" s="456"/>
      <c r="AP210" s="456"/>
      <c r="AQ210" s="594" t="str">
        <f>+AG210</f>
        <v>Կ-1</v>
      </c>
      <c r="AR210" s="456">
        <f>AN210*AM210</f>
        <v>158080</v>
      </c>
      <c r="AS210" s="595">
        <f>AR210+AO210+AP210</f>
        <v>158080</v>
      </c>
      <c r="AT210" s="595">
        <f>+AS210*13</f>
        <v>2055040</v>
      </c>
    </row>
    <row r="211" spans="2:46" s="592" customFormat="1" ht="13.5">
      <c r="B211" s="782">
        <v>13</v>
      </c>
      <c r="C211" s="828" t="s">
        <v>1180</v>
      </c>
      <c r="D211" s="816" t="s">
        <v>2186</v>
      </c>
      <c r="E211" s="817">
        <v>1990</v>
      </c>
      <c r="F211" s="818" t="s">
        <v>229</v>
      </c>
      <c r="G211" s="787">
        <v>1</v>
      </c>
      <c r="H211" s="791">
        <v>9</v>
      </c>
      <c r="I211" s="789">
        <f t="shared" si="426"/>
        <v>2.02</v>
      </c>
      <c r="J211" s="790">
        <v>83200</v>
      </c>
      <c r="K211" s="790"/>
      <c r="L211" s="790"/>
      <c r="M211" s="791" t="s">
        <v>86</v>
      </c>
      <c r="N211" s="790">
        <f t="shared" si="427"/>
        <v>168064</v>
      </c>
      <c r="O211" s="792">
        <f t="shared" si="428"/>
        <v>168064</v>
      </c>
      <c r="P211" s="792">
        <f t="shared" si="429"/>
        <v>2184832</v>
      </c>
      <c r="Q211" s="597">
        <f t="shared" si="430"/>
        <v>1</v>
      </c>
      <c r="R211" s="597">
        <f t="shared" si="431"/>
        <v>10</v>
      </c>
      <c r="S211" s="593">
        <f t="shared" si="432"/>
        <v>2.08</v>
      </c>
      <c r="T211" s="456">
        <v>83200</v>
      </c>
      <c r="U211" s="456"/>
      <c r="V211" s="456"/>
      <c r="W211" s="594" t="str">
        <f t="shared" si="433"/>
        <v>Կ-1</v>
      </c>
      <c r="X211" s="456">
        <f t="shared" si="434"/>
        <v>173056</v>
      </c>
      <c r="Y211" s="595">
        <f t="shared" si="435"/>
        <v>173056</v>
      </c>
      <c r="Z211" s="595">
        <f t="shared" si="436"/>
        <v>2249728</v>
      </c>
      <c r="AA211" s="597">
        <f t="shared" si="437"/>
        <v>1</v>
      </c>
      <c r="AB211" s="597">
        <f t="shared" si="438"/>
        <v>11</v>
      </c>
      <c r="AC211" s="593">
        <f t="shared" si="439"/>
        <v>2.08</v>
      </c>
      <c r="AD211" s="456">
        <v>83200</v>
      </c>
      <c r="AE211" s="456"/>
      <c r="AF211" s="456"/>
      <c r="AG211" s="594" t="str">
        <f t="shared" si="440"/>
        <v>Կ-1</v>
      </c>
      <c r="AH211" s="456">
        <f t="shared" si="441"/>
        <v>173056</v>
      </c>
      <c r="AI211" s="595">
        <f t="shared" si="442"/>
        <v>173056</v>
      </c>
      <c r="AJ211" s="595">
        <f t="shared" si="443"/>
        <v>2249728</v>
      </c>
      <c r="AK211" s="597">
        <f t="shared" si="444"/>
        <v>1</v>
      </c>
      <c r="AL211" s="597">
        <f t="shared" si="445"/>
        <v>12</v>
      </c>
      <c r="AM211" s="593">
        <f t="shared" si="446"/>
        <v>2.08</v>
      </c>
      <c r="AN211" s="456">
        <v>83200</v>
      </c>
      <c r="AO211" s="456"/>
      <c r="AP211" s="456"/>
      <c r="AQ211" s="594" t="str">
        <f t="shared" si="447"/>
        <v>Կ-1</v>
      </c>
      <c r="AR211" s="456">
        <f t="shared" si="448"/>
        <v>173056</v>
      </c>
      <c r="AS211" s="595">
        <f t="shared" si="449"/>
        <v>173056</v>
      </c>
      <c r="AT211" s="595">
        <f t="shared" si="450"/>
        <v>2249728</v>
      </c>
    </row>
    <row r="212" spans="2:46" s="592" customFormat="1" ht="13.5">
      <c r="B212" s="782">
        <v>14</v>
      </c>
      <c r="C212" s="828" t="s">
        <v>2858</v>
      </c>
      <c r="D212" s="816" t="s">
        <v>2186</v>
      </c>
      <c r="E212" s="817">
        <v>2001</v>
      </c>
      <c r="F212" s="818" t="s">
        <v>229</v>
      </c>
      <c r="G212" s="787">
        <v>1</v>
      </c>
      <c r="H212" s="791">
        <v>1</v>
      </c>
      <c r="I212" s="789">
        <f t="shared" ref="I212" si="451">IF(G212&lt;1,0,IF(M212="Բ-1",IF(H212=0,6.94,IF(H212=1,7.17,IF(H212=2,7.41,IF(H212=3,7.66,IF(OR(H212=5,H212=4),7.92,IF(OR(H212=6,H212=7),8.18,IF(OR(H212=8,H212=9),8.46,IF(OR(H212=10,H212=11,H212=12),8.74,IF(OR(H212=13,H212=14,H212=15),9.03,IF(OR(H212=16,H212=17,H212=18),9.33,9.65)))))))))),IF(M212="Բ-2", IF(H212=0,5.71,IF(H212=1,5.89,IF(H212=2,6.09,IF(H212=3,6.29,IF(OR(H212=5,H212=4),6.5,IF(OR(H212=6,H212=7),6.72,IF(OR(H212=8,H212=9),6.94,IF(OR(H212=10,H212=11,H212=12),7.17,IF(OR(H212=13,H212=14,H212=15),7.41,IF(OR(H212=16,H212=17,H212=18),7.65,7.91)))))))))), IF(M212="Գ-1", IF(H212=0,4.7,IF(H212=1,4.86,IF(H212=2,5.01,IF(H212=3,5.18,IF(OR(H212=5,H212=4),5.35,IF(OR(H212=6,H212=7),5.52,IF(OR(H212=8,H212=9),5.71,IF(OR(H212=10,H212=11,H212=12),5.89,IF(OR(H212=13,H212=14,H212=15),6.09,IF(OR(H212=16,H212=17,H212=18),6.29,6.49)))))))))), IF(M212="Գ-2", IF(H212=0,3.88,IF(H212=1,4.01,IF(H212=2,4.14,IF(H212=3,4.27,IF(OR(H212=5,H212=4),4.41,IF(OR(H212=6,H212=7),4.55,IF(OR(H212=8,H212=9),4.7,IF(OR(H212=10,H212=11,H212=12),4.85,IF(OR(H212=13,H212=14,H212=15),5.01,IF(OR(H212=16,H212=17,H212=18),5.17,5.34)))))))))), IF(M212="Գ-3", IF(H212=0,3.21,IF(H212=1,3.31,IF(H212=2,3.42,IF(H212=3,3.53,IF(OR(H212=5,H212=4),3.64,IF(OR(H212=6,H212=7),3.76,IF(OR(H212=8,H212=9),3.88,IF(OR(H212=10,H212=11,H212=12),4.01,IF(OR(H212=13,H212=14,H212=15),4.13,IF(OR(H212=16,H212=17,H212=18),4.27,4.4)))))))))), IF(M212="Ա-1", IF(H212=0,2.66,IF(H212=1,2.75,IF(H212=2,2.83,IF(H212=3,2.92,IF(OR(H212=5,H212=4),3.02,IF(OR(H212=6,H212=7),3.11,IF(OR(H212=8,H212=9),3.21,IF(OR(H212=10,H212=11,H212=12),3.31,IF(OR(H212=13,H212=14,H212=15),3.42,IF(OR(H212=16,H212=17,H212=18),3.53,3.64)))))))))), IF(M212="Ա-2", IF(H212=0,2.28,IF(H212=1,2.35,IF(H212=2,2.43,IF(H212=3,2.5,IF(OR(H212=5,H212=4),2.58,IF(OR(H212=6,H212=7),2.66,IF(OR(H212=8,H212=9),2.75,IF(OR(H212=10,H212=11,H212=12),2.83,IF(OR(H212=13,H212=14,H212=15),2.92,IF(OR(H212=16,H212=17,H212=18),3.01,3.11)))))))))),IF(M212="Ա-3", IF(H212=0,1.96,IF(H212=1,2.02,IF(H212=2,2.08,IF(H212=3,2.15,IF(OR(H212=5,H212=4),2.21,IF(OR(H212=6,H212=7),2.28,IF(OR(H212=8,H212=9),2.35,IF(OR(H212=10,H212=11,H212=12),2.42,IF(OR(H212=13,H212=14,H212=15),2.5,IF(OR(H212=16,H212=17,H212=18),2.58,2.66)))))))))), IF(M212="Կ-1", IF(H212=0,1.68,IF(H212=1,1.73,IF(H212=2,1.79,IF(H212=3,1.84,IF(OR(H212=5,H212=4),1.9,IF(OR(H212=6,H212=7),1.96,IF(OR(H212=8,H212=9),2.02,IF(OR(H212=10,H212=11,H212=12),2.08,IF(OR(H212=13,H212=14,H212=15),2.14,IF(OR(H212=16,H212=17,H212=18),2.21,2.28)))))))))), IF(M212="Կ-2", IF(H212=0,1.45,IF(H212=1,1.49,IF(H212=2,1.54,IF(H212=3,1.59,IF(OR(H212=5,H212=4),1.63,IF(OR(H212=6,H212=7),1.68,IF(OR(H212=8,H212=9),1.73,IF(OR(H212=10,H212=11,H212=12),1.79,IF(OR(H212=13,H212=14,H212=15),1.84,IF(OR(H212=16,H212=17,H212=18),1.9,1.95)))))))))),IF(M212="Կ-3", IF(H212=0,1.25,IF(H212=1,1.29,IF(H212=2,1.33,IF(H212=3,1.37,IF(OR(H212=5,H212=4),1.41,IF(OR(H212=6,H212=7),1.45,IF(OR(H212=8,H212=9),1.49,IF(OR(H212=10,H212=11,H212=12),1.54,IF(OR(H212=13,H212=14,H212=15),1.58,IF(OR(H212=16,H212=17,H212=18),1.63,1.68)))))))))), "Error"))))))))))))</f>
        <v>1.73</v>
      </c>
      <c r="J212" s="790">
        <v>83200</v>
      </c>
      <c r="K212" s="790"/>
      <c r="L212" s="790"/>
      <c r="M212" s="791" t="s">
        <v>86</v>
      </c>
      <c r="N212" s="790">
        <f t="shared" ref="N212" si="452">J212*I212</f>
        <v>143936</v>
      </c>
      <c r="O212" s="792">
        <f t="shared" ref="O212" si="453">I212*J212+K212+L212</f>
        <v>143936</v>
      </c>
      <c r="P212" s="792">
        <f t="shared" ref="P212" si="454">+O212*13</f>
        <v>1871168</v>
      </c>
      <c r="Q212" s="597">
        <f t="shared" ref="Q212" si="455">+G212</f>
        <v>1</v>
      </c>
      <c r="R212" s="597">
        <f t="shared" ref="R212" si="456">+H212+1</f>
        <v>2</v>
      </c>
      <c r="S212" s="593">
        <f t="shared" ref="S212" si="457">IF(Q212&lt;1,0,IF(W212="Բ-1",IF(R212=0,6.94,IF(R212=1,7.17,IF(R212=2,7.41,IF(R212=3,7.66,IF(OR(R212=5,R212=4),7.92,IF(OR(R212=6,R212=7),8.18,IF(OR(R212=8,R212=9),8.46,IF(OR(R212=10,R212=11,R212=12),8.74,IF(OR(R212=13,R212=14,R212=15),9.03,IF(OR(R212=16,R212=17,R212=18),9.33,9.65)))))))))),IF(W212="Բ-2", IF(R212=0,5.71,IF(R212=1,5.89,IF(R212=2,6.09,IF(R212=3,6.29,IF(OR(R212=5,R212=4),6.5,IF(OR(R212=6,R212=7),6.72,IF(OR(R212=8,R212=9),6.94,IF(OR(R212=10,R212=11,R212=12),7.17,IF(OR(R212=13,R212=14,R212=15),7.41,IF(OR(R212=16,R212=17,R212=18),7.65,7.91)))))))))), IF(W212="Գ-1", IF(R212=0,4.7,IF(R212=1,4.86,IF(R212=2,5.01,IF(R212=3,5.18,IF(OR(R212=5,R212=4),5.35,IF(OR(R212=6,R212=7),5.52,IF(OR(R212=8,R212=9),5.71,IF(OR(R212=10,R212=11,R212=12),5.89,IF(OR(R212=13,R212=14,R212=15),6.09,IF(OR(R212=16,R212=17,R212=18),6.29,6.49)))))))))), IF(W212="Գ-2", IF(R212=0,3.88,IF(R212=1,4.01,IF(R212=2,4.14,IF(R212=3,4.27,IF(OR(R212=5,R212=4),4.41,IF(OR(R212=6,R212=7),4.55,IF(OR(R212=8,R212=9),4.7,IF(OR(R212=10,R212=11,R212=12),4.85,IF(OR(R212=13,R212=14,R212=15),5.01,IF(OR(R212=16,R212=17,R212=18),5.17,5.34)))))))))), IF(W212="Գ-3", IF(R212=0,3.21,IF(R212=1,3.31,IF(R212=2,3.42,IF(R212=3,3.53,IF(OR(R212=5,R212=4),3.64,IF(OR(R212=6,R212=7),3.76,IF(OR(R212=8,R212=9),3.88,IF(OR(R212=10,R212=11,R212=12),4.01,IF(OR(R212=13,R212=14,R212=15),4.13,IF(OR(R212=16,R212=17,R212=18),4.27,4.4)))))))))), IF(W212="Ա-1", IF(R212=0,2.66,IF(R212=1,2.75,IF(R212=2,2.83,IF(R212=3,2.92,IF(OR(R212=5,R212=4),3.02,IF(OR(R212=6,R212=7),3.11,IF(OR(R212=8,R212=9),3.21,IF(OR(R212=10,R212=11,R212=12),3.31,IF(OR(R212=13,R212=14,R212=15),3.42,IF(OR(R212=16,R212=17,R212=18),3.53,3.64)))))))))), IF(W212="Ա-2", IF(R212=0,2.28,IF(R212=1,2.35,IF(R212=2,2.43,IF(R212=3,2.5,IF(OR(R212=5,R212=4),2.58,IF(OR(R212=6,R212=7),2.66,IF(OR(R212=8,R212=9),2.75,IF(OR(R212=10,R212=11,R212=12),2.83,IF(OR(R212=13,R212=14,R212=15),2.92,IF(OR(R212=16,R212=17,R212=18),3.01,3.11)))))))))),IF(W212="Ա-3", IF(R212=0,1.96,IF(R212=1,2.02,IF(R212=2,2.08,IF(R212=3,2.15,IF(OR(R212=5,R212=4),2.21,IF(OR(R212=6,R212=7),2.28,IF(OR(R212=8,R212=9),2.35,IF(OR(R212=10,R212=11,R212=12),2.42,IF(OR(R212=13,R212=14,R212=15),2.5,IF(OR(R212=16,R212=17,R212=18),2.58,2.66)))))))))), IF(W212="Կ-1", IF(R212=0,1.68,IF(R212=1,1.73,IF(R212=2,1.79,IF(R212=3,1.84,IF(OR(R212=5,R212=4),1.9,IF(OR(R212=6,R212=7),1.96,IF(OR(R212=8,R212=9),2.02,IF(OR(R212=10,R212=11,R212=12),2.08,IF(OR(R212=13,R212=14,R212=15),2.14,IF(OR(R212=16,R212=17,R212=18),2.21,2.28)))))))))), IF(W212="Կ-2", IF(R212=0,1.45,IF(R212=1,1.49,IF(R212=2,1.54,IF(R212=3,1.59,IF(OR(R212=5,R212=4),1.63,IF(OR(R212=6,R212=7),1.68,IF(OR(R212=8,R212=9),1.73,IF(OR(R212=10,R212=11,R212=12),1.79,IF(OR(R212=13,R212=14,R212=15),1.84,IF(OR(R212=16,R212=17,R212=18),1.9,1.95)))))))))),IF(W212="Կ-3", IF(R212=0,1.25,IF(R212=1,1.29,IF(R212=2,1.33,IF(R212=3,1.37,IF(OR(R212=5,R212=4),1.41,IF(OR(R212=6,R212=7),1.45,IF(OR(R212=8,R212=9),1.49,IF(OR(R212=10,R212=11,R212=12),1.54,IF(OR(R212=13,R212=14,R212=15),1.58,IF(OR(R212=16,R212=17,R212=18),1.63,1.68)))))))))), "Error"))))))))))))</f>
        <v>1.79</v>
      </c>
      <c r="T212" s="456">
        <v>83200</v>
      </c>
      <c r="U212" s="456"/>
      <c r="V212" s="456"/>
      <c r="W212" s="594" t="str">
        <f t="shared" ref="W212" si="458">+M212</f>
        <v>Կ-1</v>
      </c>
      <c r="X212" s="456">
        <f t="shared" ref="X212" si="459">T212*S212</f>
        <v>148928</v>
      </c>
      <c r="Y212" s="595">
        <f t="shared" ref="Y212" si="460">+U212+V212+X212</f>
        <v>148928</v>
      </c>
      <c r="Z212" s="595">
        <f t="shared" ref="Z212" si="461">+Y212*13</f>
        <v>1936064</v>
      </c>
      <c r="AA212" s="597">
        <f t="shared" ref="AA212" si="462">+Q212</f>
        <v>1</v>
      </c>
      <c r="AB212" s="597">
        <f t="shared" ref="AB212" si="463">+R212+1</f>
        <v>3</v>
      </c>
      <c r="AC212" s="593">
        <f t="shared" ref="AC212" si="464">IF(AA212&lt;1,0,IF(AG212="Բ-1",IF(AB212=0,6.94,IF(AB212=1,7.17,IF(AB212=2,7.41,IF(AB212=3,7.66,IF(OR(AB212=5,AB212=4),7.92,IF(OR(AB212=6,AB212=7),8.18,IF(OR(AB212=8,AB212=9),8.46,IF(OR(AB212=10,AB212=11,AB212=12),8.74,IF(OR(AB212=13,AB212=14,AB212=15),9.03,IF(OR(AB212=16,AB212=17,AB212=18),9.33,9.65)))))))))),IF(AG212="Բ-2", IF(AB212=0,5.71,IF(AB212=1,5.89,IF(AB212=2,6.09,IF(AB212=3,6.29,IF(OR(AB212=5,AB212=4),6.5,IF(OR(AB212=6,AB212=7),6.72,IF(OR(AB212=8,AB212=9),6.94,IF(OR(AB212=10,AB212=11,AB212=12),7.17,IF(OR(AB212=13,AB212=14,AB212=15),7.41,IF(OR(AB212=16,AB212=17,AB212=18),7.65,7.91)))))))))), IF(AG212="Գ-1", IF(AB212=0,4.7,IF(AB212=1,4.86,IF(AB212=2,5.01,IF(AB212=3,5.18,IF(OR(AB212=5,AB212=4),5.35,IF(OR(AB212=6,AB212=7),5.52,IF(OR(AB212=8,AB212=9),5.71,IF(OR(AB212=10,AB212=11,AB212=12),5.89,IF(OR(AB212=13,AB212=14,AB212=15),6.09,IF(OR(AB212=16,AB212=17,AB212=18),6.29,6.49)))))))))), IF(AG212="Գ-2", IF(AB212=0,3.88,IF(AB212=1,4.01,IF(AB212=2,4.14,IF(AB212=3,4.27,IF(OR(AB212=5,AB212=4),4.41,IF(OR(AB212=6,AB212=7),4.55,IF(OR(AB212=8,AB212=9),4.7,IF(OR(AB212=10,AB212=11,AB212=12),4.85,IF(OR(AB212=13,AB212=14,AB212=15),5.01,IF(OR(AB212=16,AB212=17,AB212=18),5.17,5.34)))))))))), IF(AG212="Գ-3", IF(AB212=0,3.21,IF(AB212=1,3.31,IF(AB212=2,3.42,IF(AB212=3,3.53,IF(OR(AB212=5,AB212=4),3.64,IF(OR(AB212=6,AB212=7),3.76,IF(OR(AB212=8,AB212=9),3.88,IF(OR(AB212=10,AB212=11,AB212=12),4.01,IF(OR(AB212=13,AB212=14,AB212=15),4.13,IF(OR(AB212=16,AB212=17,AB212=18),4.27,4.4)))))))))), IF(AG212="Ա-1", IF(AB212=0,2.66,IF(AB212=1,2.75,IF(AB212=2,2.83,IF(AB212=3,2.92,IF(OR(AB212=5,AB212=4),3.02,IF(OR(AB212=6,AB212=7),3.11,IF(OR(AB212=8,AB212=9),3.21,IF(OR(AB212=10,AB212=11,AB212=12),3.31,IF(OR(AB212=13,AB212=14,AB212=15),3.42,IF(OR(AB212=16,AB212=17,AB212=18),3.53,3.64)))))))))), IF(AG212="Ա-2", IF(AB212=0,2.28,IF(AB212=1,2.35,IF(AB212=2,2.43,IF(AB212=3,2.5,IF(OR(AB212=5,AB212=4),2.58,IF(OR(AB212=6,AB212=7),2.66,IF(OR(AB212=8,AB212=9),2.75,IF(OR(AB212=10,AB212=11,AB212=12),2.83,IF(OR(AB212=13,AB212=14,AB212=15),2.92,IF(OR(AB212=16,AB212=17,AB212=18),3.01,3.11)))))))))),IF(AG212="Ա-3", IF(AB212=0,1.96,IF(AB212=1,2.02,IF(AB212=2,2.08,IF(AB212=3,2.15,IF(OR(AB212=5,AB212=4),2.21,IF(OR(AB212=6,AB212=7),2.28,IF(OR(AB212=8,AB212=9),2.35,IF(OR(AB212=10,AB212=11,AB212=12),2.42,IF(OR(AB212=13,AB212=14,AB212=15),2.5,IF(OR(AB212=16,AB212=17,AB212=18),2.58,2.66)))))))))), IF(AG212="Կ-1", IF(AB212=0,1.68,IF(AB212=1,1.73,IF(AB212=2,1.79,IF(AB212=3,1.84,IF(OR(AB212=5,AB212=4),1.9,IF(OR(AB212=6,AB212=7),1.96,IF(OR(AB212=8,AB212=9),2.02,IF(OR(AB212=10,AB212=11,AB212=12),2.08,IF(OR(AB212=13,AB212=14,AB212=15),2.14,IF(OR(AB212=16,AB212=17,AB212=18),2.21,2.28)))))))))), IF(AG212="Կ-2", IF(AB212=0,1.45,IF(AB212=1,1.49,IF(AB212=2,1.54,IF(AB212=3,1.59,IF(OR(AB212=5,AB212=4),1.63,IF(OR(AB212=6,AB212=7),1.68,IF(OR(AB212=8,AB212=9),1.73,IF(OR(AB212=10,AB212=11,AB212=12),1.79,IF(OR(AB212=13,AB212=14,AB212=15),1.84,IF(OR(AB212=16,AB212=17,AB212=18),1.9,1.95)))))))))),IF(AG212="Կ-3", IF(AB212=0,1.25,IF(AB212=1,1.29,IF(AB212=2,1.33,IF(AB212=3,1.37,IF(OR(AB212=5,AB212=4),1.41,IF(OR(AB212=6,AB212=7),1.45,IF(OR(AB212=8,AB212=9),1.49,IF(OR(AB212=10,AB212=11,AB212=12),1.54,IF(OR(AB212=13,AB212=14,AB212=15),1.58,IF(OR(AB212=16,AB212=17,AB212=18),1.63,1.68)))))))))), "Error"))))))))))))</f>
        <v>1.84</v>
      </c>
      <c r="AD212" s="456">
        <v>83200</v>
      </c>
      <c r="AE212" s="456"/>
      <c r="AF212" s="456"/>
      <c r="AG212" s="594" t="str">
        <f t="shared" ref="AG212" si="465">+W212</f>
        <v>Կ-1</v>
      </c>
      <c r="AH212" s="456">
        <f t="shared" ref="AH212" si="466">AD212*AC212</f>
        <v>153088</v>
      </c>
      <c r="AI212" s="595">
        <f t="shared" ref="AI212" si="467">AH212+AE212+AF212</f>
        <v>153088</v>
      </c>
      <c r="AJ212" s="595">
        <f t="shared" ref="AJ212" si="468">+AI212*13</f>
        <v>1990144</v>
      </c>
      <c r="AK212" s="597">
        <f t="shared" ref="AK212" si="469">+AA212</f>
        <v>1</v>
      </c>
      <c r="AL212" s="597">
        <f t="shared" ref="AL212" si="470">+AB212+1</f>
        <v>4</v>
      </c>
      <c r="AM212" s="593">
        <f t="shared" ref="AM212" si="471">IF(AK212&lt;1,0,IF(AQ212="Բ-1",IF(AL212=0,6.94,IF(AL212=1,7.17,IF(AL212=2,7.41,IF(AL212=3,7.66,IF(OR(AL212=5,AL212=4),7.92,IF(OR(AL212=6,AL212=7),8.18,IF(OR(AL212=8,AL212=9),8.46,IF(OR(AL212=10,AL212=11,AL212=12),8.74,IF(OR(AL212=13,AL212=14,AL212=15),9.03,IF(OR(AL212=16,AL212=17,AL212=18),9.33,9.65)))))))))),IF(AQ212="Բ-2", IF(AL212=0,5.71,IF(AL212=1,5.89,IF(AL212=2,6.09,IF(AL212=3,6.29,IF(OR(AL212=5,AL212=4),6.5,IF(OR(AL212=6,AL212=7),6.72,IF(OR(AL212=8,AL212=9),6.94,IF(OR(AL212=10,AL212=11,AL212=12),7.17,IF(OR(AL212=13,AL212=14,AL212=15),7.41,IF(OR(AL212=16,AL212=17,AL212=18),7.65,7.91)))))))))), IF(AQ212="Գ-1", IF(AL212=0,4.7,IF(AL212=1,4.86,IF(AL212=2,5.01,IF(AL212=3,5.18,IF(OR(AL212=5,AL212=4),5.35,IF(OR(AL212=6,AL212=7),5.52,IF(OR(AL212=8,AL212=9),5.71,IF(OR(AL212=10,AL212=11,AL212=12),5.89,IF(OR(AL212=13,AL212=14,AL212=15),6.09,IF(OR(AL212=16,AL212=17,AL212=18),6.29,6.49)))))))))), IF(AQ212="Գ-2", IF(AL212=0,3.88,IF(AL212=1,4.01,IF(AL212=2,4.14,IF(AL212=3,4.27,IF(OR(AL212=5,AL212=4),4.41,IF(OR(AL212=6,AL212=7),4.55,IF(OR(AL212=8,AL212=9),4.7,IF(OR(AL212=10,AL212=11,AL212=12),4.85,IF(OR(AL212=13,AL212=14,AL212=15),5.01,IF(OR(AL212=16,AL212=17,AL212=18),5.17,5.34)))))))))), IF(AQ212="Գ-3", IF(AL212=0,3.21,IF(AL212=1,3.31,IF(AL212=2,3.42,IF(AL212=3,3.53,IF(OR(AL212=5,AL212=4),3.64,IF(OR(AL212=6,AL212=7),3.76,IF(OR(AL212=8,AL212=9),3.88,IF(OR(AL212=10,AL212=11,AL212=12),4.01,IF(OR(AL212=13,AL212=14,AL212=15),4.13,IF(OR(AL212=16,AL212=17,AL212=18),4.27,4.4)))))))))), IF(AQ212="Ա-1", IF(AL212=0,2.66,IF(AL212=1,2.75,IF(AL212=2,2.83,IF(AL212=3,2.92,IF(OR(AL212=5,AL212=4),3.02,IF(OR(AL212=6,AL212=7),3.11,IF(OR(AL212=8,AL212=9),3.21,IF(OR(AL212=10,AL212=11,AL212=12),3.31,IF(OR(AL212=13,AL212=14,AL212=15),3.42,IF(OR(AL212=16,AL212=17,AL212=18),3.53,3.64)))))))))), IF(AQ212="Ա-2", IF(AL212=0,2.28,IF(AL212=1,2.35,IF(AL212=2,2.43,IF(AL212=3,2.5,IF(OR(AL212=5,AL212=4),2.58,IF(OR(AL212=6,AL212=7),2.66,IF(OR(AL212=8,AL212=9),2.75,IF(OR(AL212=10,AL212=11,AL212=12),2.83,IF(OR(AL212=13,AL212=14,AL212=15),2.92,IF(OR(AL212=16,AL212=17,AL212=18),3.01,3.11)))))))))),IF(AQ212="Ա-3", IF(AL212=0,1.96,IF(AL212=1,2.02,IF(AL212=2,2.08,IF(AL212=3,2.15,IF(OR(AL212=5,AL212=4),2.21,IF(OR(AL212=6,AL212=7),2.28,IF(OR(AL212=8,AL212=9),2.35,IF(OR(AL212=10,AL212=11,AL212=12),2.42,IF(OR(AL212=13,AL212=14,AL212=15),2.5,IF(OR(AL212=16,AL212=17,AL212=18),2.58,2.66)))))))))), IF(AQ212="Կ-1", IF(AL212=0,1.68,IF(AL212=1,1.73,IF(AL212=2,1.79,IF(AL212=3,1.84,IF(OR(AL212=5,AL212=4),1.9,IF(OR(AL212=6,AL212=7),1.96,IF(OR(AL212=8,AL212=9),2.02,IF(OR(AL212=10,AL212=11,AL212=12),2.08,IF(OR(AL212=13,AL212=14,AL212=15),2.14,IF(OR(AL212=16,AL212=17,AL212=18),2.21,2.28)))))))))), IF(AQ212="Կ-2", IF(AL212=0,1.45,IF(AL212=1,1.49,IF(AL212=2,1.54,IF(AL212=3,1.59,IF(OR(AL212=5,AL212=4),1.63,IF(OR(AL212=6,AL212=7),1.68,IF(OR(AL212=8,AL212=9),1.73,IF(OR(AL212=10,AL212=11,AL212=12),1.79,IF(OR(AL212=13,AL212=14,AL212=15),1.84,IF(OR(AL212=16,AL212=17,AL212=18),1.9,1.95)))))))))),IF(AQ212="Կ-3", IF(AL212=0,1.25,IF(AL212=1,1.29,IF(AL212=2,1.33,IF(AL212=3,1.37,IF(OR(AL212=5,AL212=4),1.41,IF(OR(AL212=6,AL212=7),1.45,IF(OR(AL212=8,AL212=9),1.49,IF(OR(AL212=10,AL212=11,AL212=12),1.54,IF(OR(AL212=13,AL212=14,AL212=15),1.58,IF(OR(AL212=16,AL212=17,AL212=18),1.63,1.68)))))))))), "Error"))))))))))))</f>
        <v>1.9</v>
      </c>
      <c r="AN212" s="456">
        <v>83200</v>
      </c>
      <c r="AO212" s="456"/>
      <c r="AP212" s="456"/>
      <c r="AQ212" s="594" t="str">
        <f t="shared" ref="AQ212" si="472">+AG212</f>
        <v>Կ-1</v>
      </c>
      <c r="AR212" s="456">
        <f t="shared" ref="AR212" si="473">AN212*AM212</f>
        <v>158080</v>
      </c>
      <c r="AS212" s="595">
        <f t="shared" ref="AS212" si="474">AR212+AO212+AP212</f>
        <v>158080</v>
      </c>
      <c r="AT212" s="595">
        <f t="shared" ref="AT212" si="475">+AS212*13</f>
        <v>2055040</v>
      </c>
    </row>
    <row r="213" spans="2:46" s="592" customFormat="1" ht="13.5">
      <c r="B213" s="782">
        <v>15</v>
      </c>
      <c r="C213" s="829" t="s">
        <v>591</v>
      </c>
      <c r="D213" s="816" t="s">
        <v>2186</v>
      </c>
      <c r="E213" s="817">
        <v>1993</v>
      </c>
      <c r="F213" s="818" t="s">
        <v>229</v>
      </c>
      <c r="G213" s="787">
        <v>1</v>
      </c>
      <c r="H213" s="791">
        <v>10</v>
      </c>
      <c r="I213" s="789">
        <f>IF(G213&lt;1,0,IF(M213="Բ-1",IF(H213=0,6.94,IF(H213=1,7.17,IF(H213=2,7.41,IF(H213=3,7.66,IF(OR(H213=5,H213=4),7.92,IF(OR(H213=6,H213=7),8.18,IF(OR(H213=8,H213=9),8.46,IF(OR(H213=10,H213=11,H213=12),8.74,IF(OR(H213=13,H213=14,H213=15),9.03,IF(OR(H213=16,H213=17,H213=18),9.33,9.65)))))))))),IF(M213="Բ-2", IF(H213=0,5.71,IF(H213=1,5.89,IF(H213=2,6.09,IF(H213=3,6.29,IF(OR(H213=5,H213=4),6.5,IF(OR(H213=6,H213=7),6.72,IF(OR(H213=8,H213=9),6.94,IF(OR(H213=10,H213=11,H213=12),7.17,IF(OR(H213=13,H213=14,H213=15),7.41,IF(OR(H213=16,H213=17,H213=18),7.65,7.91)))))))))), IF(M213="Գ-1", IF(H213=0,4.7,IF(H213=1,4.86,IF(H213=2,5.01,IF(H213=3,5.18,IF(OR(H213=5,H213=4),5.35,IF(OR(H213=6,H213=7),5.52,IF(OR(H213=8,H213=9),5.71,IF(OR(H213=10,H213=11,H213=12),5.89,IF(OR(H213=13,H213=14,H213=15),6.09,IF(OR(H213=16,H213=17,H213=18),6.29,6.49)))))))))), IF(M213="Գ-2", IF(H213=0,3.88,IF(H213=1,4.01,IF(H213=2,4.14,IF(H213=3,4.27,IF(OR(H213=5,H213=4),4.41,IF(OR(H213=6,H213=7),4.55,IF(OR(H213=8,H213=9),4.7,IF(OR(H213=10,H213=11,H213=12),4.85,IF(OR(H213=13,H213=14,H213=15),5.01,IF(OR(H213=16,H213=17,H213=18),5.17,5.34)))))))))), IF(M213="Գ-3", IF(H213=0,3.21,IF(H213=1,3.31,IF(H213=2,3.42,IF(H213=3,3.53,IF(OR(H213=5,H213=4),3.64,IF(OR(H213=6,H213=7),3.76,IF(OR(H213=8,H213=9),3.88,IF(OR(H213=10,H213=11,H213=12),4.01,IF(OR(H213=13,H213=14,H213=15),4.13,IF(OR(H213=16,H213=17,H213=18),4.27,4.4)))))))))), IF(M213="Ա-1", IF(H213=0,2.66,IF(H213=1,2.75,IF(H213=2,2.83,IF(H213=3,2.92,IF(OR(H213=5,H213=4),3.02,IF(OR(H213=6,H213=7),3.11,IF(OR(H213=8,H213=9),3.21,IF(OR(H213=10,H213=11,H213=12),3.31,IF(OR(H213=13,H213=14,H213=15),3.42,IF(OR(H213=16,H213=17,H213=18),3.53,3.64)))))))))), IF(M213="Ա-2", IF(H213=0,2.28,IF(H213=1,2.35,IF(H213=2,2.43,IF(H213=3,2.5,IF(OR(H213=5,H213=4),2.58,IF(OR(H213=6,H213=7),2.66,IF(OR(H213=8,H213=9),2.75,IF(OR(H213=10,H213=11,H213=12),2.83,IF(OR(H213=13,H213=14,H213=15),2.92,IF(OR(H213=16,H213=17,H213=18),3.01,3.11)))))))))),IF(M213="Ա-3", IF(H213=0,1.96,IF(H213=1,2.02,IF(H213=2,2.08,IF(H213=3,2.15,IF(OR(H213=5,H213=4),2.21,IF(OR(H213=6,H213=7),2.28,IF(OR(H213=8,H213=9),2.35,IF(OR(H213=10,H213=11,H213=12),2.42,IF(OR(H213=13,H213=14,H213=15),2.5,IF(OR(H213=16,H213=17,H213=18),2.58,2.66)))))))))), IF(M213="Կ-1", IF(H213=0,1.68,IF(H213=1,1.73,IF(H213=2,1.79,IF(H213=3,1.84,IF(OR(H213=5,H213=4),1.9,IF(OR(H213=6,H213=7),1.96,IF(OR(H213=8,H213=9),2.02,IF(OR(H213=10,H213=11,H213=12),2.08,IF(OR(H213=13,H213=14,H213=15),2.14,IF(OR(H213=16,H213=17,H213=18),2.21,2.28)))))))))), IF(M213="Կ-2", IF(H213=0,1.45,IF(H213=1,1.49,IF(H213=2,1.54,IF(H213=3,1.59,IF(OR(H213=5,H213=4),1.63,IF(OR(H213=6,H213=7),1.68,IF(OR(H213=8,H213=9),1.73,IF(OR(H213=10,H213=11,H213=12),1.79,IF(OR(H213=13,H213=14,H213=15),1.84,IF(OR(H213=16,H213=17,H213=18),1.9,1.95)))))))))),IF(M213="Կ-3", IF(H213=0,1.25,IF(H213=1,1.29,IF(H213=2,1.33,IF(H213=3,1.37,IF(OR(H213=5,H213=4),1.41,IF(OR(H213=6,H213=7),1.45,IF(OR(H213=8,H213=9),1.49,IF(OR(H213=10,H213=11,H213=12),1.54,IF(OR(H213=13,H213=14,H213=15),1.58,IF(OR(H213=16,H213=17,H213=18),1.63,1.68)))))))))), "Error"))))))))))))</f>
        <v>2.08</v>
      </c>
      <c r="J213" s="790">
        <v>83200</v>
      </c>
      <c r="K213" s="790"/>
      <c r="L213" s="790"/>
      <c r="M213" s="791" t="s">
        <v>86</v>
      </c>
      <c r="N213" s="790">
        <f>J213*I213</f>
        <v>173056</v>
      </c>
      <c r="O213" s="792">
        <f>I213*J213+K213+L213</f>
        <v>173056</v>
      </c>
      <c r="P213" s="792">
        <f>+O213*13</f>
        <v>2249728</v>
      </c>
      <c r="Q213" s="597">
        <f>+G213</f>
        <v>1</v>
      </c>
      <c r="R213" s="597">
        <f>+H213+1</f>
        <v>11</v>
      </c>
      <c r="S213" s="593">
        <f>IF(Q213&lt;1,0,IF(W213="Բ-1",IF(R213=0,6.94,IF(R213=1,7.17,IF(R213=2,7.41,IF(R213=3,7.66,IF(OR(R213=5,R213=4),7.92,IF(OR(R213=6,R213=7),8.18,IF(OR(R213=8,R213=9),8.46,IF(OR(R213=10,R213=11,R213=12),8.74,IF(OR(R213=13,R213=14,R213=15),9.03,IF(OR(R213=16,R213=17,R213=18),9.33,9.65)))))))))),IF(W213="Բ-2", IF(R213=0,5.71,IF(R213=1,5.89,IF(R213=2,6.09,IF(R213=3,6.29,IF(OR(R213=5,R213=4),6.5,IF(OR(R213=6,R213=7),6.72,IF(OR(R213=8,R213=9),6.94,IF(OR(R213=10,R213=11,R213=12),7.17,IF(OR(R213=13,R213=14,R213=15),7.41,IF(OR(R213=16,R213=17,R213=18),7.65,7.91)))))))))), IF(W213="Գ-1", IF(R213=0,4.7,IF(R213=1,4.86,IF(R213=2,5.01,IF(R213=3,5.18,IF(OR(R213=5,R213=4),5.35,IF(OR(R213=6,R213=7),5.52,IF(OR(R213=8,R213=9),5.71,IF(OR(R213=10,R213=11,R213=12),5.89,IF(OR(R213=13,R213=14,R213=15),6.09,IF(OR(R213=16,R213=17,R213=18),6.29,6.49)))))))))), IF(W213="Գ-2", IF(R213=0,3.88,IF(R213=1,4.01,IF(R213=2,4.14,IF(R213=3,4.27,IF(OR(R213=5,R213=4),4.41,IF(OR(R213=6,R213=7),4.55,IF(OR(R213=8,R213=9),4.7,IF(OR(R213=10,R213=11,R213=12),4.85,IF(OR(R213=13,R213=14,R213=15),5.01,IF(OR(R213=16,R213=17,R213=18),5.17,5.34)))))))))), IF(W213="Գ-3", IF(R213=0,3.21,IF(R213=1,3.31,IF(R213=2,3.42,IF(R213=3,3.53,IF(OR(R213=5,R213=4),3.64,IF(OR(R213=6,R213=7),3.76,IF(OR(R213=8,R213=9),3.88,IF(OR(R213=10,R213=11,R213=12),4.01,IF(OR(R213=13,R213=14,R213=15),4.13,IF(OR(R213=16,R213=17,R213=18),4.27,4.4)))))))))), IF(W213="Ա-1", IF(R213=0,2.66,IF(R213=1,2.75,IF(R213=2,2.83,IF(R213=3,2.92,IF(OR(R213=5,R213=4),3.02,IF(OR(R213=6,R213=7),3.11,IF(OR(R213=8,R213=9),3.21,IF(OR(R213=10,R213=11,R213=12),3.31,IF(OR(R213=13,R213=14,R213=15),3.42,IF(OR(R213=16,R213=17,R213=18),3.53,3.64)))))))))), IF(W213="Ա-2", IF(R213=0,2.28,IF(R213=1,2.35,IF(R213=2,2.43,IF(R213=3,2.5,IF(OR(R213=5,R213=4),2.58,IF(OR(R213=6,R213=7),2.66,IF(OR(R213=8,R213=9),2.75,IF(OR(R213=10,R213=11,R213=12),2.83,IF(OR(R213=13,R213=14,R213=15),2.92,IF(OR(R213=16,R213=17,R213=18),3.01,3.11)))))))))),IF(W213="Ա-3", IF(R213=0,1.96,IF(R213=1,2.02,IF(R213=2,2.08,IF(R213=3,2.15,IF(OR(R213=5,R213=4),2.21,IF(OR(R213=6,R213=7),2.28,IF(OR(R213=8,R213=9),2.35,IF(OR(R213=10,R213=11,R213=12),2.42,IF(OR(R213=13,R213=14,R213=15),2.5,IF(OR(R213=16,R213=17,R213=18),2.58,2.66)))))))))), IF(W213="Կ-1", IF(R213=0,1.68,IF(R213=1,1.73,IF(R213=2,1.79,IF(R213=3,1.84,IF(OR(R213=5,R213=4),1.9,IF(OR(R213=6,R213=7),1.96,IF(OR(R213=8,R213=9),2.02,IF(OR(R213=10,R213=11,R213=12),2.08,IF(OR(R213=13,R213=14,R213=15),2.14,IF(OR(R213=16,R213=17,R213=18),2.21,2.28)))))))))), IF(W213="Կ-2", IF(R213=0,1.45,IF(R213=1,1.49,IF(R213=2,1.54,IF(R213=3,1.59,IF(OR(R213=5,R213=4),1.63,IF(OR(R213=6,R213=7),1.68,IF(OR(R213=8,R213=9),1.73,IF(OR(R213=10,R213=11,R213=12),1.79,IF(OR(R213=13,R213=14,R213=15),1.84,IF(OR(R213=16,R213=17,R213=18),1.9,1.95)))))))))),IF(W213="Կ-3", IF(R213=0,1.25,IF(R213=1,1.29,IF(R213=2,1.33,IF(R213=3,1.37,IF(OR(R213=5,R213=4),1.41,IF(OR(R213=6,R213=7),1.45,IF(OR(R213=8,R213=9),1.49,IF(OR(R213=10,R213=11,R213=12),1.54,IF(OR(R213=13,R213=14,R213=15),1.58,IF(OR(R213=16,R213=17,R213=18),1.63,1.68)))))))))), "Error"))))))))))))</f>
        <v>2.08</v>
      </c>
      <c r="T213" s="456">
        <v>83200</v>
      </c>
      <c r="U213" s="456"/>
      <c r="V213" s="456"/>
      <c r="W213" s="594" t="str">
        <f>+M213</f>
        <v>Կ-1</v>
      </c>
      <c r="X213" s="456">
        <f>T213*S213</f>
        <v>173056</v>
      </c>
      <c r="Y213" s="595">
        <f>+U213+V213+X213</f>
        <v>173056</v>
      </c>
      <c r="Z213" s="595">
        <f>+Y213*13</f>
        <v>2249728</v>
      </c>
      <c r="AA213" s="597">
        <f>+Q213</f>
        <v>1</v>
      </c>
      <c r="AB213" s="597">
        <f>+R213+1</f>
        <v>12</v>
      </c>
      <c r="AC213" s="593">
        <f>IF(AA213&lt;1,0,IF(AG213="Բ-1",IF(AB213=0,6.94,IF(AB213=1,7.17,IF(AB213=2,7.41,IF(AB213=3,7.66,IF(OR(AB213=5,AB213=4),7.92,IF(OR(AB213=6,AB213=7),8.18,IF(OR(AB213=8,AB213=9),8.46,IF(OR(AB213=10,AB213=11,AB213=12),8.74,IF(OR(AB213=13,AB213=14,AB213=15),9.03,IF(OR(AB213=16,AB213=17,AB213=18),9.33,9.65)))))))))),IF(AG213="Բ-2", IF(AB213=0,5.71,IF(AB213=1,5.89,IF(AB213=2,6.09,IF(AB213=3,6.29,IF(OR(AB213=5,AB213=4),6.5,IF(OR(AB213=6,AB213=7),6.72,IF(OR(AB213=8,AB213=9),6.94,IF(OR(AB213=10,AB213=11,AB213=12),7.17,IF(OR(AB213=13,AB213=14,AB213=15),7.41,IF(OR(AB213=16,AB213=17,AB213=18),7.65,7.91)))))))))), IF(AG213="Գ-1", IF(AB213=0,4.7,IF(AB213=1,4.86,IF(AB213=2,5.01,IF(AB213=3,5.18,IF(OR(AB213=5,AB213=4),5.35,IF(OR(AB213=6,AB213=7),5.52,IF(OR(AB213=8,AB213=9),5.71,IF(OR(AB213=10,AB213=11,AB213=12),5.89,IF(OR(AB213=13,AB213=14,AB213=15),6.09,IF(OR(AB213=16,AB213=17,AB213=18),6.29,6.49)))))))))), IF(AG213="Գ-2", IF(AB213=0,3.88,IF(AB213=1,4.01,IF(AB213=2,4.14,IF(AB213=3,4.27,IF(OR(AB213=5,AB213=4),4.41,IF(OR(AB213=6,AB213=7),4.55,IF(OR(AB213=8,AB213=9),4.7,IF(OR(AB213=10,AB213=11,AB213=12),4.85,IF(OR(AB213=13,AB213=14,AB213=15),5.01,IF(OR(AB213=16,AB213=17,AB213=18),5.17,5.34)))))))))), IF(AG213="Գ-3", IF(AB213=0,3.21,IF(AB213=1,3.31,IF(AB213=2,3.42,IF(AB213=3,3.53,IF(OR(AB213=5,AB213=4),3.64,IF(OR(AB213=6,AB213=7),3.76,IF(OR(AB213=8,AB213=9),3.88,IF(OR(AB213=10,AB213=11,AB213=12),4.01,IF(OR(AB213=13,AB213=14,AB213=15),4.13,IF(OR(AB213=16,AB213=17,AB213=18),4.27,4.4)))))))))), IF(AG213="Ա-1", IF(AB213=0,2.66,IF(AB213=1,2.75,IF(AB213=2,2.83,IF(AB213=3,2.92,IF(OR(AB213=5,AB213=4),3.02,IF(OR(AB213=6,AB213=7),3.11,IF(OR(AB213=8,AB213=9),3.21,IF(OR(AB213=10,AB213=11,AB213=12),3.31,IF(OR(AB213=13,AB213=14,AB213=15),3.42,IF(OR(AB213=16,AB213=17,AB213=18),3.53,3.64)))))))))), IF(AG213="Ա-2", IF(AB213=0,2.28,IF(AB213=1,2.35,IF(AB213=2,2.43,IF(AB213=3,2.5,IF(OR(AB213=5,AB213=4),2.58,IF(OR(AB213=6,AB213=7),2.66,IF(OR(AB213=8,AB213=9),2.75,IF(OR(AB213=10,AB213=11,AB213=12),2.83,IF(OR(AB213=13,AB213=14,AB213=15),2.92,IF(OR(AB213=16,AB213=17,AB213=18),3.01,3.11)))))))))),IF(AG213="Ա-3", IF(AB213=0,1.96,IF(AB213=1,2.02,IF(AB213=2,2.08,IF(AB213=3,2.15,IF(OR(AB213=5,AB213=4),2.21,IF(OR(AB213=6,AB213=7),2.28,IF(OR(AB213=8,AB213=9),2.35,IF(OR(AB213=10,AB213=11,AB213=12),2.42,IF(OR(AB213=13,AB213=14,AB213=15),2.5,IF(OR(AB213=16,AB213=17,AB213=18),2.58,2.66)))))))))), IF(AG213="Կ-1", IF(AB213=0,1.68,IF(AB213=1,1.73,IF(AB213=2,1.79,IF(AB213=3,1.84,IF(OR(AB213=5,AB213=4),1.9,IF(OR(AB213=6,AB213=7),1.96,IF(OR(AB213=8,AB213=9),2.02,IF(OR(AB213=10,AB213=11,AB213=12),2.08,IF(OR(AB213=13,AB213=14,AB213=15),2.14,IF(OR(AB213=16,AB213=17,AB213=18),2.21,2.28)))))))))), IF(AG213="Կ-2", IF(AB213=0,1.45,IF(AB213=1,1.49,IF(AB213=2,1.54,IF(AB213=3,1.59,IF(OR(AB213=5,AB213=4),1.63,IF(OR(AB213=6,AB213=7),1.68,IF(OR(AB213=8,AB213=9),1.73,IF(OR(AB213=10,AB213=11,AB213=12),1.79,IF(OR(AB213=13,AB213=14,AB213=15),1.84,IF(OR(AB213=16,AB213=17,AB213=18),1.9,1.95)))))))))),IF(AG213="Կ-3", IF(AB213=0,1.25,IF(AB213=1,1.29,IF(AB213=2,1.33,IF(AB213=3,1.37,IF(OR(AB213=5,AB213=4),1.41,IF(OR(AB213=6,AB213=7),1.45,IF(OR(AB213=8,AB213=9),1.49,IF(OR(AB213=10,AB213=11,AB213=12),1.54,IF(OR(AB213=13,AB213=14,AB213=15),1.58,IF(OR(AB213=16,AB213=17,AB213=18),1.63,1.68)))))))))), "Error"))))))))))))</f>
        <v>2.08</v>
      </c>
      <c r="AD213" s="456">
        <v>83200</v>
      </c>
      <c r="AE213" s="456"/>
      <c r="AF213" s="456"/>
      <c r="AG213" s="594" t="str">
        <f>+W213</f>
        <v>Կ-1</v>
      </c>
      <c r="AH213" s="456">
        <f>AD213*AC213</f>
        <v>173056</v>
      </c>
      <c r="AI213" s="595">
        <f>AH213+AE213+AF213</f>
        <v>173056</v>
      </c>
      <c r="AJ213" s="595">
        <f>+AI213*13</f>
        <v>2249728</v>
      </c>
      <c r="AK213" s="597">
        <f>+AA213</f>
        <v>1</v>
      </c>
      <c r="AL213" s="597">
        <f>+AB213+1</f>
        <v>13</v>
      </c>
      <c r="AM213" s="593">
        <f>IF(AK213&lt;1,0,IF(AQ213="Բ-1",IF(AL213=0,6.94,IF(AL213=1,7.17,IF(AL213=2,7.41,IF(AL213=3,7.66,IF(OR(AL213=5,AL213=4),7.92,IF(OR(AL213=6,AL213=7),8.18,IF(OR(AL213=8,AL213=9),8.46,IF(OR(AL213=10,AL213=11,AL213=12),8.74,IF(OR(AL213=13,AL213=14,AL213=15),9.03,IF(OR(AL213=16,AL213=17,AL213=18),9.33,9.65)))))))))),IF(AQ213="Բ-2", IF(AL213=0,5.71,IF(AL213=1,5.89,IF(AL213=2,6.09,IF(AL213=3,6.29,IF(OR(AL213=5,AL213=4),6.5,IF(OR(AL213=6,AL213=7),6.72,IF(OR(AL213=8,AL213=9),6.94,IF(OR(AL213=10,AL213=11,AL213=12),7.17,IF(OR(AL213=13,AL213=14,AL213=15),7.41,IF(OR(AL213=16,AL213=17,AL213=18),7.65,7.91)))))))))), IF(AQ213="Գ-1", IF(AL213=0,4.7,IF(AL213=1,4.86,IF(AL213=2,5.01,IF(AL213=3,5.18,IF(OR(AL213=5,AL213=4),5.35,IF(OR(AL213=6,AL213=7),5.52,IF(OR(AL213=8,AL213=9),5.71,IF(OR(AL213=10,AL213=11,AL213=12),5.89,IF(OR(AL213=13,AL213=14,AL213=15),6.09,IF(OR(AL213=16,AL213=17,AL213=18),6.29,6.49)))))))))), IF(AQ213="Գ-2", IF(AL213=0,3.88,IF(AL213=1,4.01,IF(AL213=2,4.14,IF(AL213=3,4.27,IF(OR(AL213=5,AL213=4),4.41,IF(OR(AL213=6,AL213=7),4.55,IF(OR(AL213=8,AL213=9),4.7,IF(OR(AL213=10,AL213=11,AL213=12),4.85,IF(OR(AL213=13,AL213=14,AL213=15),5.01,IF(OR(AL213=16,AL213=17,AL213=18),5.17,5.34)))))))))), IF(AQ213="Գ-3", IF(AL213=0,3.21,IF(AL213=1,3.31,IF(AL213=2,3.42,IF(AL213=3,3.53,IF(OR(AL213=5,AL213=4),3.64,IF(OR(AL213=6,AL213=7),3.76,IF(OR(AL213=8,AL213=9),3.88,IF(OR(AL213=10,AL213=11,AL213=12),4.01,IF(OR(AL213=13,AL213=14,AL213=15),4.13,IF(OR(AL213=16,AL213=17,AL213=18),4.27,4.4)))))))))), IF(AQ213="Ա-1", IF(AL213=0,2.66,IF(AL213=1,2.75,IF(AL213=2,2.83,IF(AL213=3,2.92,IF(OR(AL213=5,AL213=4),3.02,IF(OR(AL213=6,AL213=7),3.11,IF(OR(AL213=8,AL213=9),3.21,IF(OR(AL213=10,AL213=11,AL213=12),3.31,IF(OR(AL213=13,AL213=14,AL213=15),3.42,IF(OR(AL213=16,AL213=17,AL213=18),3.53,3.64)))))))))), IF(AQ213="Ա-2", IF(AL213=0,2.28,IF(AL213=1,2.35,IF(AL213=2,2.43,IF(AL213=3,2.5,IF(OR(AL213=5,AL213=4),2.58,IF(OR(AL213=6,AL213=7),2.66,IF(OR(AL213=8,AL213=9),2.75,IF(OR(AL213=10,AL213=11,AL213=12),2.83,IF(OR(AL213=13,AL213=14,AL213=15),2.92,IF(OR(AL213=16,AL213=17,AL213=18),3.01,3.11)))))))))),IF(AQ213="Ա-3", IF(AL213=0,1.96,IF(AL213=1,2.02,IF(AL213=2,2.08,IF(AL213=3,2.15,IF(OR(AL213=5,AL213=4),2.21,IF(OR(AL213=6,AL213=7),2.28,IF(OR(AL213=8,AL213=9),2.35,IF(OR(AL213=10,AL213=11,AL213=12),2.42,IF(OR(AL213=13,AL213=14,AL213=15),2.5,IF(OR(AL213=16,AL213=17,AL213=18),2.58,2.66)))))))))), IF(AQ213="Կ-1", IF(AL213=0,1.68,IF(AL213=1,1.73,IF(AL213=2,1.79,IF(AL213=3,1.84,IF(OR(AL213=5,AL213=4),1.9,IF(OR(AL213=6,AL213=7),1.96,IF(OR(AL213=8,AL213=9),2.02,IF(OR(AL213=10,AL213=11,AL213=12),2.08,IF(OR(AL213=13,AL213=14,AL213=15),2.14,IF(OR(AL213=16,AL213=17,AL213=18),2.21,2.28)))))))))), IF(AQ213="Կ-2", IF(AL213=0,1.45,IF(AL213=1,1.49,IF(AL213=2,1.54,IF(AL213=3,1.59,IF(OR(AL213=5,AL213=4),1.63,IF(OR(AL213=6,AL213=7),1.68,IF(OR(AL213=8,AL213=9),1.73,IF(OR(AL213=10,AL213=11,AL213=12),1.79,IF(OR(AL213=13,AL213=14,AL213=15),1.84,IF(OR(AL213=16,AL213=17,AL213=18),1.9,1.95)))))))))),IF(AQ213="Կ-3", IF(AL213=0,1.25,IF(AL213=1,1.29,IF(AL213=2,1.33,IF(AL213=3,1.37,IF(OR(AL213=5,AL213=4),1.41,IF(OR(AL213=6,AL213=7),1.45,IF(OR(AL213=8,AL213=9),1.49,IF(OR(AL213=10,AL213=11,AL213=12),1.54,IF(OR(AL213=13,AL213=14,AL213=15),1.58,IF(OR(AL213=16,AL213=17,AL213=18),1.63,1.68)))))))))), "Error"))))))))))))</f>
        <v>2.14</v>
      </c>
      <c r="AN213" s="456">
        <v>83200</v>
      </c>
      <c r="AO213" s="456"/>
      <c r="AP213" s="456"/>
      <c r="AQ213" s="594" t="str">
        <f>+AG213</f>
        <v>Կ-1</v>
      </c>
      <c r="AR213" s="456">
        <f>AN213*AM213</f>
        <v>178048</v>
      </c>
      <c r="AS213" s="595">
        <f>AR213+AO213+AP213</f>
        <v>178048</v>
      </c>
      <c r="AT213" s="595">
        <f>+AS213*13</f>
        <v>2314624</v>
      </c>
    </row>
    <row r="214" spans="2:46" s="592" customFormat="1" ht="13.5">
      <c r="B214" s="782">
        <v>16</v>
      </c>
      <c r="C214" s="828" t="s">
        <v>1282</v>
      </c>
      <c r="D214" s="816" t="s">
        <v>2186</v>
      </c>
      <c r="E214" s="817">
        <v>1976</v>
      </c>
      <c r="F214" s="818" t="s">
        <v>229</v>
      </c>
      <c r="G214" s="787">
        <v>1</v>
      </c>
      <c r="H214" s="791">
        <v>5</v>
      </c>
      <c r="I214" s="789">
        <f>IF(G214&lt;1,0,IF(M214="Բ-1",IF(H214=0,6.94,IF(H214=1,7.17,IF(H214=2,7.41,IF(H214=3,7.66,IF(OR(H214=5,H214=4),7.92,IF(OR(H214=6,H214=7),8.18,IF(OR(H214=8,H214=9),8.46,IF(OR(H214=10,H214=11,H214=12),8.74,IF(OR(H214=13,H214=14,H214=15),9.03,IF(OR(H214=16,H214=17,H214=18),9.33,9.65)))))))))),IF(M214="Բ-2", IF(H214=0,5.71,IF(H214=1,5.89,IF(H214=2,6.09,IF(H214=3,6.29,IF(OR(H214=5,H214=4),6.5,IF(OR(H214=6,H214=7),6.72,IF(OR(H214=8,H214=9),6.94,IF(OR(H214=10,H214=11,H214=12),7.17,IF(OR(H214=13,H214=14,H214=15),7.41,IF(OR(H214=16,H214=17,H214=18),7.65,7.91)))))))))), IF(M214="Գ-1", IF(H214=0,4.7,IF(H214=1,4.86,IF(H214=2,5.01,IF(H214=3,5.18,IF(OR(H214=5,H214=4),5.35,IF(OR(H214=6,H214=7),5.52,IF(OR(H214=8,H214=9),5.71,IF(OR(H214=10,H214=11,H214=12),5.89,IF(OR(H214=13,H214=14,H214=15),6.09,IF(OR(H214=16,H214=17,H214=18),6.29,6.49)))))))))), IF(M214="Գ-2", IF(H214=0,3.88,IF(H214=1,4.01,IF(H214=2,4.14,IF(H214=3,4.27,IF(OR(H214=5,H214=4),4.41,IF(OR(H214=6,H214=7),4.55,IF(OR(H214=8,H214=9),4.7,IF(OR(H214=10,H214=11,H214=12),4.85,IF(OR(H214=13,H214=14,H214=15),5.01,IF(OR(H214=16,H214=17,H214=18),5.17,5.34)))))))))), IF(M214="Գ-3", IF(H214=0,3.21,IF(H214=1,3.31,IF(H214=2,3.42,IF(H214=3,3.53,IF(OR(H214=5,H214=4),3.64,IF(OR(H214=6,H214=7),3.76,IF(OR(H214=8,H214=9),3.88,IF(OR(H214=10,H214=11,H214=12),4.01,IF(OR(H214=13,H214=14,H214=15),4.13,IF(OR(H214=16,H214=17,H214=18),4.27,4.4)))))))))), IF(M214="Ա-1", IF(H214=0,2.66,IF(H214=1,2.75,IF(H214=2,2.83,IF(H214=3,2.92,IF(OR(H214=5,H214=4),3.02,IF(OR(H214=6,H214=7),3.11,IF(OR(H214=8,H214=9),3.21,IF(OR(H214=10,H214=11,H214=12),3.31,IF(OR(H214=13,H214=14,H214=15),3.42,IF(OR(H214=16,H214=17,H214=18),3.53,3.64)))))))))), IF(M214="Ա-2", IF(H214=0,2.28,IF(H214=1,2.35,IF(H214=2,2.43,IF(H214=3,2.5,IF(OR(H214=5,H214=4),2.58,IF(OR(H214=6,H214=7),2.66,IF(OR(H214=8,H214=9),2.75,IF(OR(H214=10,H214=11,H214=12),2.83,IF(OR(H214=13,H214=14,H214=15),2.92,IF(OR(H214=16,H214=17,H214=18),3.01,3.11)))))))))),IF(M214="Ա-3", IF(H214=0,1.96,IF(H214=1,2.02,IF(H214=2,2.08,IF(H214=3,2.15,IF(OR(H214=5,H214=4),2.21,IF(OR(H214=6,H214=7),2.28,IF(OR(H214=8,H214=9),2.35,IF(OR(H214=10,H214=11,H214=12),2.42,IF(OR(H214=13,H214=14,H214=15),2.5,IF(OR(H214=16,H214=17,H214=18),2.58,2.66)))))))))), IF(M214="Կ-1", IF(H214=0,1.68,IF(H214=1,1.73,IF(H214=2,1.79,IF(H214=3,1.84,IF(OR(H214=5,H214=4),1.9,IF(OR(H214=6,H214=7),1.96,IF(OR(H214=8,H214=9),2.02,IF(OR(H214=10,H214=11,H214=12),2.08,IF(OR(H214=13,H214=14,H214=15),2.14,IF(OR(H214=16,H214=17,H214=18),2.21,2.28)))))))))), IF(M214="Կ-2", IF(H214=0,1.45,IF(H214=1,1.49,IF(H214=2,1.54,IF(H214=3,1.59,IF(OR(H214=5,H214=4),1.63,IF(OR(H214=6,H214=7),1.68,IF(OR(H214=8,H214=9),1.73,IF(OR(H214=10,H214=11,H214=12),1.79,IF(OR(H214=13,H214=14,H214=15),1.84,IF(OR(H214=16,H214=17,H214=18),1.9,1.95)))))))))),IF(M214="Կ-3", IF(H214=0,1.25,IF(H214=1,1.29,IF(H214=2,1.33,IF(H214=3,1.37,IF(OR(H214=5,H214=4),1.41,IF(OR(H214=6,H214=7),1.45,IF(OR(H214=8,H214=9),1.49,IF(OR(H214=10,H214=11,H214=12),1.54,IF(OR(H214=13,H214=14,H214=15),1.58,IF(OR(H214=16,H214=17,H214=18),1.63,1.68)))))))))), "Error"))))))))))))</f>
        <v>1.9</v>
      </c>
      <c r="J214" s="790">
        <v>83200</v>
      </c>
      <c r="K214" s="790"/>
      <c r="L214" s="790"/>
      <c r="M214" s="791" t="s">
        <v>86</v>
      </c>
      <c r="N214" s="790">
        <f>J214*I214</f>
        <v>158080</v>
      </c>
      <c r="O214" s="792">
        <f>I214*J214+K214+L214</f>
        <v>158080</v>
      </c>
      <c r="P214" s="792">
        <f>+O214*13</f>
        <v>2055040</v>
      </c>
      <c r="Q214" s="597">
        <f>+G214</f>
        <v>1</v>
      </c>
      <c r="R214" s="597">
        <f>+H214+1</f>
        <v>6</v>
      </c>
      <c r="S214" s="593">
        <f>IF(Q214&lt;1,0,IF(W214="Բ-1",IF(R214=0,6.94,IF(R214=1,7.17,IF(R214=2,7.41,IF(R214=3,7.66,IF(OR(R214=5,R214=4),7.92,IF(OR(R214=6,R214=7),8.18,IF(OR(R214=8,R214=9),8.46,IF(OR(R214=10,R214=11,R214=12),8.74,IF(OR(R214=13,R214=14,R214=15),9.03,IF(OR(R214=16,R214=17,R214=18),9.33,9.65)))))))))),IF(W214="Բ-2", IF(R214=0,5.71,IF(R214=1,5.89,IF(R214=2,6.09,IF(R214=3,6.29,IF(OR(R214=5,R214=4),6.5,IF(OR(R214=6,R214=7),6.72,IF(OR(R214=8,R214=9),6.94,IF(OR(R214=10,R214=11,R214=12),7.17,IF(OR(R214=13,R214=14,R214=15),7.41,IF(OR(R214=16,R214=17,R214=18),7.65,7.91)))))))))), IF(W214="Գ-1", IF(R214=0,4.7,IF(R214=1,4.86,IF(R214=2,5.01,IF(R214=3,5.18,IF(OR(R214=5,R214=4),5.35,IF(OR(R214=6,R214=7),5.52,IF(OR(R214=8,R214=9),5.71,IF(OR(R214=10,R214=11,R214=12),5.89,IF(OR(R214=13,R214=14,R214=15),6.09,IF(OR(R214=16,R214=17,R214=18),6.29,6.49)))))))))), IF(W214="Գ-2", IF(R214=0,3.88,IF(R214=1,4.01,IF(R214=2,4.14,IF(R214=3,4.27,IF(OR(R214=5,R214=4),4.41,IF(OR(R214=6,R214=7),4.55,IF(OR(R214=8,R214=9),4.7,IF(OR(R214=10,R214=11,R214=12),4.85,IF(OR(R214=13,R214=14,R214=15),5.01,IF(OR(R214=16,R214=17,R214=18),5.17,5.34)))))))))), IF(W214="Գ-3", IF(R214=0,3.21,IF(R214=1,3.31,IF(R214=2,3.42,IF(R214=3,3.53,IF(OR(R214=5,R214=4),3.64,IF(OR(R214=6,R214=7),3.76,IF(OR(R214=8,R214=9),3.88,IF(OR(R214=10,R214=11,R214=12),4.01,IF(OR(R214=13,R214=14,R214=15),4.13,IF(OR(R214=16,R214=17,R214=18),4.27,4.4)))))))))), IF(W214="Ա-1", IF(R214=0,2.66,IF(R214=1,2.75,IF(R214=2,2.83,IF(R214=3,2.92,IF(OR(R214=5,R214=4),3.02,IF(OR(R214=6,R214=7),3.11,IF(OR(R214=8,R214=9),3.21,IF(OR(R214=10,R214=11,R214=12),3.31,IF(OR(R214=13,R214=14,R214=15),3.42,IF(OR(R214=16,R214=17,R214=18),3.53,3.64)))))))))), IF(W214="Ա-2", IF(R214=0,2.28,IF(R214=1,2.35,IF(R214=2,2.43,IF(R214=3,2.5,IF(OR(R214=5,R214=4),2.58,IF(OR(R214=6,R214=7),2.66,IF(OR(R214=8,R214=9),2.75,IF(OR(R214=10,R214=11,R214=12),2.83,IF(OR(R214=13,R214=14,R214=15),2.92,IF(OR(R214=16,R214=17,R214=18),3.01,3.11)))))))))),IF(W214="Ա-3", IF(R214=0,1.96,IF(R214=1,2.02,IF(R214=2,2.08,IF(R214=3,2.15,IF(OR(R214=5,R214=4),2.21,IF(OR(R214=6,R214=7),2.28,IF(OR(R214=8,R214=9),2.35,IF(OR(R214=10,R214=11,R214=12),2.42,IF(OR(R214=13,R214=14,R214=15),2.5,IF(OR(R214=16,R214=17,R214=18),2.58,2.66)))))))))), IF(W214="Կ-1", IF(R214=0,1.68,IF(R214=1,1.73,IF(R214=2,1.79,IF(R214=3,1.84,IF(OR(R214=5,R214=4),1.9,IF(OR(R214=6,R214=7),1.96,IF(OR(R214=8,R214=9),2.02,IF(OR(R214=10,R214=11,R214=12),2.08,IF(OR(R214=13,R214=14,R214=15),2.14,IF(OR(R214=16,R214=17,R214=18),2.21,2.28)))))))))), IF(W214="Կ-2", IF(R214=0,1.45,IF(R214=1,1.49,IF(R214=2,1.54,IF(R214=3,1.59,IF(OR(R214=5,R214=4),1.63,IF(OR(R214=6,R214=7),1.68,IF(OR(R214=8,R214=9),1.73,IF(OR(R214=10,R214=11,R214=12),1.79,IF(OR(R214=13,R214=14,R214=15),1.84,IF(OR(R214=16,R214=17,R214=18),1.9,1.95)))))))))),IF(W214="Կ-3", IF(R214=0,1.25,IF(R214=1,1.29,IF(R214=2,1.33,IF(R214=3,1.37,IF(OR(R214=5,R214=4),1.41,IF(OR(R214=6,R214=7),1.45,IF(OR(R214=8,R214=9),1.49,IF(OR(R214=10,R214=11,R214=12),1.54,IF(OR(R214=13,R214=14,R214=15),1.58,IF(OR(R214=16,R214=17,R214=18),1.63,1.68)))))))))), "Error"))))))))))))</f>
        <v>1.96</v>
      </c>
      <c r="T214" s="456">
        <v>83200</v>
      </c>
      <c r="U214" s="456"/>
      <c r="V214" s="456"/>
      <c r="W214" s="594" t="str">
        <f>+M214</f>
        <v>Կ-1</v>
      </c>
      <c r="X214" s="456">
        <f>T214*S214</f>
        <v>163072</v>
      </c>
      <c r="Y214" s="595">
        <f>+U214+V214+X214</f>
        <v>163072</v>
      </c>
      <c r="Z214" s="595">
        <f>+Y214*13</f>
        <v>2119936</v>
      </c>
      <c r="AA214" s="597">
        <f>+Q214</f>
        <v>1</v>
      </c>
      <c r="AB214" s="597">
        <f>+R214+1</f>
        <v>7</v>
      </c>
      <c r="AC214" s="593">
        <f>IF(AA214&lt;1,0,IF(AG214="Բ-1",IF(AB214=0,6.94,IF(AB214=1,7.17,IF(AB214=2,7.41,IF(AB214=3,7.66,IF(OR(AB214=5,AB214=4),7.92,IF(OR(AB214=6,AB214=7),8.18,IF(OR(AB214=8,AB214=9),8.46,IF(OR(AB214=10,AB214=11,AB214=12),8.74,IF(OR(AB214=13,AB214=14,AB214=15),9.03,IF(OR(AB214=16,AB214=17,AB214=18),9.33,9.65)))))))))),IF(AG214="Բ-2", IF(AB214=0,5.71,IF(AB214=1,5.89,IF(AB214=2,6.09,IF(AB214=3,6.29,IF(OR(AB214=5,AB214=4),6.5,IF(OR(AB214=6,AB214=7),6.72,IF(OR(AB214=8,AB214=9),6.94,IF(OR(AB214=10,AB214=11,AB214=12),7.17,IF(OR(AB214=13,AB214=14,AB214=15),7.41,IF(OR(AB214=16,AB214=17,AB214=18),7.65,7.91)))))))))), IF(AG214="Գ-1", IF(AB214=0,4.7,IF(AB214=1,4.86,IF(AB214=2,5.01,IF(AB214=3,5.18,IF(OR(AB214=5,AB214=4),5.35,IF(OR(AB214=6,AB214=7),5.52,IF(OR(AB214=8,AB214=9),5.71,IF(OR(AB214=10,AB214=11,AB214=12),5.89,IF(OR(AB214=13,AB214=14,AB214=15),6.09,IF(OR(AB214=16,AB214=17,AB214=18),6.29,6.49)))))))))), IF(AG214="Գ-2", IF(AB214=0,3.88,IF(AB214=1,4.01,IF(AB214=2,4.14,IF(AB214=3,4.27,IF(OR(AB214=5,AB214=4),4.41,IF(OR(AB214=6,AB214=7),4.55,IF(OR(AB214=8,AB214=9),4.7,IF(OR(AB214=10,AB214=11,AB214=12),4.85,IF(OR(AB214=13,AB214=14,AB214=15),5.01,IF(OR(AB214=16,AB214=17,AB214=18),5.17,5.34)))))))))), IF(AG214="Գ-3", IF(AB214=0,3.21,IF(AB214=1,3.31,IF(AB214=2,3.42,IF(AB214=3,3.53,IF(OR(AB214=5,AB214=4),3.64,IF(OR(AB214=6,AB214=7),3.76,IF(OR(AB214=8,AB214=9),3.88,IF(OR(AB214=10,AB214=11,AB214=12),4.01,IF(OR(AB214=13,AB214=14,AB214=15),4.13,IF(OR(AB214=16,AB214=17,AB214=18),4.27,4.4)))))))))), IF(AG214="Ա-1", IF(AB214=0,2.66,IF(AB214=1,2.75,IF(AB214=2,2.83,IF(AB214=3,2.92,IF(OR(AB214=5,AB214=4),3.02,IF(OR(AB214=6,AB214=7),3.11,IF(OR(AB214=8,AB214=9),3.21,IF(OR(AB214=10,AB214=11,AB214=12),3.31,IF(OR(AB214=13,AB214=14,AB214=15),3.42,IF(OR(AB214=16,AB214=17,AB214=18),3.53,3.64)))))))))), IF(AG214="Ա-2", IF(AB214=0,2.28,IF(AB214=1,2.35,IF(AB214=2,2.43,IF(AB214=3,2.5,IF(OR(AB214=5,AB214=4),2.58,IF(OR(AB214=6,AB214=7),2.66,IF(OR(AB214=8,AB214=9),2.75,IF(OR(AB214=10,AB214=11,AB214=12),2.83,IF(OR(AB214=13,AB214=14,AB214=15),2.92,IF(OR(AB214=16,AB214=17,AB214=18),3.01,3.11)))))))))),IF(AG214="Ա-3", IF(AB214=0,1.96,IF(AB214=1,2.02,IF(AB214=2,2.08,IF(AB214=3,2.15,IF(OR(AB214=5,AB214=4),2.21,IF(OR(AB214=6,AB214=7),2.28,IF(OR(AB214=8,AB214=9),2.35,IF(OR(AB214=10,AB214=11,AB214=12),2.42,IF(OR(AB214=13,AB214=14,AB214=15),2.5,IF(OR(AB214=16,AB214=17,AB214=18),2.58,2.66)))))))))), IF(AG214="Կ-1", IF(AB214=0,1.68,IF(AB214=1,1.73,IF(AB214=2,1.79,IF(AB214=3,1.84,IF(OR(AB214=5,AB214=4),1.9,IF(OR(AB214=6,AB214=7),1.96,IF(OR(AB214=8,AB214=9),2.02,IF(OR(AB214=10,AB214=11,AB214=12),2.08,IF(OR(AB214=13,AB214=14,AB214=15),2.14,IF(OR(AB214=16,AB214=17,AB214=18),2.21,2.28)))))))))), IF(AG214="Կ-2", IF(AB214=0,1.45,IF(AB214=1,1.49,IF(AB214=2,1.54,IF(AB214=3,1.59,IF(OR(AB214=5,AB214=4),1.63,IF(OR(AB214=6,AB214=7),1.68,IF(OR(AB214=8,AB214=9),1.73,IF(OR(AB214=10,AB214=11,AB214=12),1.79,IF(OR(AB214=13,AB214=14,AB214=15),1.84,IF(OR(AB214=16,AB214=17,AB214=18),1.9,1.95)))))))))),IF(AG214="Կ-3", IF(AB214=0,1.25,IF(AB214=1,1.29,IF(AB214=2,1.33,IF(AB214=3,1.37,IF(OR(AB214=5,AB214=4),1.41,IF(OR(AB214=6,AB214=7),1.45,IF(OR(AB214=8,AB214=9),1.49,IF(OR(AB214=10,AB214=11,AB214=12),1.54,IF(OR(AB214=13,AB214=14,AB214=15),1.58,IF(OR(AB214=16,AB214=17,AB214=18),1.63,1.68)))))))))), "Error"))))))))))))</f>
        <v>1.96</v>
      </c>
      <c r="AD214" s="456">
        <v>83200</v>
      </c>
      <c r="AE214" s="456"/>
      <c r="AF214" s="456"/>
      <c r="AG214" s="594" t="str">
        <f>+W214</f>
        <v>Կ-1</v>
      </c>
      <c r="AH214" s="456">
        <f>AD214*AC214</f>
        <v>163072</v>
      </c>
      <c r="AI214" s="595">
        <f>AH214+AE214+AF214</f>
        <v>163072</v>
      </c>
      <c r="AJ214" s="595">
        <f>+AI214*13</f>
        <v>2119936</v>
      </c>
      <c r="AK214" s="597">
        <f>+AA214</f>
        <v>1</v>
      </c>
      <c r="AL214" s="597">
        <f>+AB214+1</f>
        <v>8</v>
      </c>
      <c r="AM214" s="593">
        <f>IF(AK214&lt;1,0,IF(AQ214="Բ-1",IF(AL214=0,6.94,IF(AL214=1,7.17,IF(AL214=2,7.41,IF(AL214=3,7.66,IF(OR(AL214=5,AL214=4),7.92,IF(OR(AL214=6,AL214=7),8.18,IF(OR(AL214=8,AL214=9),8.46,IF(OR(AL214=10,AL214=11,AL214=12),8.74,IF(OR(AL214=13,AL214=14,AL214=15),9.03,IF(OR(AL214=16,AL214=17,AL214=18),9.33,9.65)))))))))),IF(AQ214="Բ-2", IF(AL214=0,5.71,IF(AL214=1,5.89,IF(AL214=2,6.09,IF(AL214=3,6.29,IF(OR(AL214=5,AL214=4),6.5,IF(OR(AL214=6,AL214=7),6.72,IF(OR(AL214=8,AL214=9),6.94,IF(OR(AL214=10,AL214=11,AL214=12),7.17,IF(OR(AL214=13,AL214=14,AL214=15),7.41,IF(OR(AL214=16,AL214=17,AL214=18),7.65,7.91)))))))))), IF(AQ214="Գ-1", IF(AL214=0,4.7,IF(AL214=1,4.86,IF(AL214=2,5.01,IF(AL214=3,5.18,IF(OR(AL214=5,AL214=4),5.35,IF(OR(AL214=6,AL214=7),5.52,IF(OR(AL214=8,AL214=9),5.71,IF(OR(AL214=10,AL214=11,AL214=12),5.89,IF(OR(AL214=13,AL214=14,AL214=15),6.09,IF(OR(AL214=16,AL214=17,AL214=18),6.29,6.49)))))))))), IF(AQ214="Գ-2", IF(AL214=0,3.88,IF(AL214=1,4.01,IF(AL214=2,4.14,IF(AL214=3,4.27,IF(OR(AL214=5,AL214=4),4.41,IF(OR(AL214=6,AL214=7),4.55,IF(OR(AL214=8,AL214=9),4.7,IF(OR(AL214=10,AL214=11,AL214=12),4.85,IF(OR(AL214=13,AL214=14,AL214=15),5.01,IF(OR(AL214=16,AL214=17,AL214=18),5.17,5.34)))))))))), IF(AQ214="Գ-3", IF(AL214=0,3.21,IF(AL214=1,3.31,IF(AL214=2,3.42,IF(AL214=3,3.53,IF(OR(AL214=5,AL214=4),3.64,IF(OR(AL214=6,AL214=7),3.76,IF(OR(AL214=8,AL214=9),3.88,IF(OR(AL214=10,AL214=11,AL214=12),4.01,IF(OR(AL214=13,AL214=14,AL214=15),4.13,IF(OR(AL214=16,AL214=17,AL214=18),4.27,4.4)))))))))), IF(AQ214="Ա-1", IF(AL214=0,2.66,IF(AL214=1,2.75,IF(AL214=2,2.83,IF(AL214=3,2.92,IF(OR(AL214=5,AL214=4),3.02,IF(OR(AL214=6,AL214=7),3.11,IF(OR(AL214=8,AL214=9),3.21,IF(OR(AL214=10,AL214=11,AL214=12),3.31,IF(OR(AL214=13,AL214=14,AL214=15),3.42,IF(OR(AL214=16,AL214=17,AL214=18),3.53,3.64)))))))))), IF(AQ214="Ա-2", IF(AL214=0,2.28,IF(AL214=1,2.35,IF(AL214=2,2.43,IF(AL214=3,2.5,IF(OR(AL214=5,AL214=4),2.58,IF(OR(AL214=6,AL214=7),2.66,IF(OR(AL214=8,AL214=9),2.75,IF(OR(AL214=10,AL214=11,AL214=12),2.83,IF(OR(AL214=13,AL214=14,AL214=15),2.92,IF(OR(AL214=16,AL214=17,AL214=18),3.01,3.11)))))))))),IF(AQ214="Ա-3", IF(AL214=0,1.96,IF(AL214=1,2.02,IF(AL214=2,2.08,IF(AL214=3,2.15,IF(OR(AL214=5,AL214=4),2.21,IF(OR(AL214=6,AL214=7),2.28,IF(OR(AL214=8,AL214=9),2.35,IF(OR(AL214=10,AL214=11,AL214=12),2.42,IF(OR(AL214=13,AL214=14,AL214=15),2.5,IF(OR(AL214=16,AL214=17,AL214=18),2.58,2.66)))))))))), IF(AQ214="Կ-1", IF(AL214=0,1.68,IF(AL214=1,1.73,IF(AL214=2,1.79,IF(AL214=3,1.84,IF(OR(AL214=5,AL214=4),1.9,IF(OR(AL214=6,AL214=7),1.96,IF(OR(AL214=8,AL214=9),2.02,IF(OR(AL214=10,AL214=11,AL214=12),2.08,IF(OR(AL214=13,AL214=14,AL214=15),2.14,IF(OR(AL214=16,AL214=17,AL214=18),2.21,2.28)))))))))), IF(AQ214="Կ-2", IF(AL214=0,1.45,IF(AL214=1,1.49,IF(AL214=2,1.54,IF(AL214=3,1.59,IF(OR(AL214=5,AL214=4),1.63,IF(OR(AL214=6,AL214=7),1.68,IF(OR(AL214=8,AL214=9),1.73,IF(OR(AL214=10,AL214=11,AL214=12),1.79,IF(OR(AL214=13,AL214=14,AL214=15),1.84,IF(OR(AL214=16,AL214=17,AL214=18),1.9,1.95)))))))))),IF(AQ214="Կ-3", IF(AL214=0,1.25,IF(AL214=1,1.29,IF(AL214=2,1.33,IF(AL214=3,1.37,IF(OR(AL214=5,AL214=4),1.41,IF(OR(AL214=6,AL214=7),1.45,IF(OR(AL214=8,AL214=9),1.49,IF(OR(AL214=10,AL214=11,AL214=12),1.54,IF(OR(AL214=13,AL214=14,AL214=15),1.58,IF(OR(AL214=16,AL214=17,AL214=18),1.63,1.68)))))))))), "Error"))))))))))))</f>
        <v>2.02</v>
      </c>
      <c r="AN214" s="456">
        <v>83200</v>
      </c>
      <c r="AO214" s="456"/>
      <c r="AP214" s="456"/>
      <c r="AQ214" s="594" t="str">
        <f>+AG214</f>
        <v>Կ-1</v>
      </c>
      <c r="AR214" s="456">
        <f>AN214*AM214</f>
        <v>168064</v>
      </c>
      <c r="AS214" s="595">
        <f>AR214+AO214+AP214</f>
        <v>168064</v>
      </c>
      <c r="AT214" s="595">
        <f>+AS214*13</f>
        <v>2184832</v>
      </c>
    </row>
    <row r="215" spans="2:46" s="592" customFormat="1" ht="13.5">
      <c r="B215" s="782">
        <v>17</v>
      </c>
      <c r="C215" s="828" t="s">
        <v>1388</v>
      </c>
      <c r="D215" s="816" t="s">
        <v>2186</v>
      </c>
      <c r="E215" s="817">
        <v>1982</v>
      </c>
      <c r="F215" s="818" t="s">
        <v>229</v>
      </c>
      <c r="G215" s="787">
        <v>1</v>
      </c>
      <c r="H215" s="791">
        <v>4</v>
      </c>
      <c r="I215" s="789">
        <f>IF(G215&lt;1,0,IF(M215="Բ-1",IF(H215=0,6.94,IF(H215=1,7.17,IF(H215=2,7.41,IF(H215=3,7.66,IF(OR(H215=5,H215=4),7.92,IF(OR(H215=6,H215=7),8.18,IF(OR(H215=8,H215=9),8.46,IF(OR(H215=10,H215=11,H215=12),8.74,IF(OR(H215=13,H215=14,H215=15),9.03,IF(OR(H215=16,H215=17,H215=18),9.33,9.65)))))))))),IF(M215="Բ-2", IF(H215=0,5.71,IF(H215=1,5.89,IF(H215=2,6.09,IF(H215=3,6.29,IF(OR(H215=5,H215=4),6.5,IF(OR(H215=6,H215=7),6.72,IF(OR(H215=8,H215=9),6.94,IF(OR(H215=10,H215=11,H215=12),7.17,IF(OR(H215=13,H215=14,H215=15),7.41,IF(OR(H215=16,H215=17,H215=18),7.65,7.91)))))))))), IF(M215="Գ-1", IF(H215=0,4.7,IF(H215=1,4.86,IF(H215=2,5.01,IF(H215=3,5.18,IF(OR(H215=5,H215=4),5.35,IF(OR(H215=6,H215=7),5.52,IF(OR(H215=8,H215=9),5.71,IF(OR(H215=10,H215=11,H215=12),5.89,IF(OR(H215=13,H215=14,H215=15),6.09,IF(OR(H215=16,H215=17,H215=18),6.29,6.49)))))))))), IF(M215="Գ-2", IF(H215=0,3.88,IF(H215=1,4.01,IF(H215=2,4.14,IF(H215=3,4.27,IF(OR(H215=5,H215=4),4.41,IF(OR(H215=6,H215=7),4.55,IF(OR(H215=8,H215=9),4.7,IF(OR(H215=10,H215=11,H215=12),4.85,IF(OR(H215=13,H215=14,H215=15),5.01,IF(OR(H215=16,H215=17,H215=18),5.17,5.34)))))))))), IF(M215="Գ-3", IF(H215=0,3.21,IF(H215=1,3.31,IF(H215=2,3.42,IF(H215=3,3.53,IF(OR(H215=5,H215=4),3.64,IF(OR(H215=6,H215=7),3.76,IF(OR(H215=8,H215=9),3.88,IF(OR(H215=10,H215=11,H215=12),4.01,IF(OR(H215=13,H215=14,H215=15),4.13,IF(OR(H215=16,H215=17,H215=18),4.27,4.4)))))))))), IF(M215="Ա-1", IF(H215=0,2.66,IF(H215=1,2.75,IF(H215=2,2.83,IF(H215=3,2.92,IF(OR(H215=5,H215=4),3.02,IF(OR(H215=6,H215=7),3.11,IF(OR(H215=8,H215=9),3.21,IF(OR(H215=10,H215=11,H215=12),3.31,IF(OR(H215=13,H215=14,H215=15),3.42,IF(OR(H215=16,H215=17,H215=18),3.53,3.64)))))))))), IF(M215="Ա-2", IF(H215=0,2.28,IF(H215=1,2.35,IF(H215=2,2.43,IF(H215=3,2.5,IF(OR(H215=5,H215=4),2.58,IF(OR(H215=6,H215=7),2.66,IF(OR(H215=8,H215=9),2.75,IF(OR(H215=10,H215=11,H215=12),2.83,IF(OR(H215=13,H215=14,H215=15),2.92,IF(OR(H215=16,H215=17,H215=18),3.01,3.11)))))))))),IF(M215="Ա-3", IF(H215=0,1.96,IF(H215=1,2.02,IF(H215=2,2.08,IF(H215=3,2.15,IF(OR(H215=5,H215=4),2.21,IF(OR(H215=6,H215=7),2.28,IF(OR(H215=8,H215=9),2.35,IF(OR(H215=10,H215=11,H215=12),2.42,IF(OR(H215=13,H215=14,H215=15),2.5,IF(OR(H215=16,H215=17,H215=18),2.58,2.66)))))))))), IF(M215="Կ-1", IF(H215=0,1.68,IF(H215=1,1.73,IF(H215=2,1.79,IF(H215=3,1.84,IF(OR(H215=5,H215=4),1.9,IF(OR(H215=6,H215=7),1.96,IF(OR(H215=8,H215=9),2.02,IF(OR(H215=10,H215=11,H215=12),2.08,IF(OR(H215=13,H215=14,H215=15),2.14,IF(OR(H215=16,H215=17,H215=18),2.21,2.28)))))))))), IF(M215="Կ-2", IF(H215=0,1.45,IF(H215=1,1.49,IF(H215=2,1.54,IF(H215=3,1.59,IF(OR(H215=5,H215=4),1.63,IF(OR(H215=6,H215=7),1.68,IF(OR(H215=8,H215=9),1.73,IF(OR(H215=10,H215=11,H215=12),1.79,IF(OR(H215=13,H215=14,H215=15),1.84,IF(OR(H215=16,H215=17,H215=18),1.9,1.95)))))))))),IF(M215="Կ-3", IF(H215=0,1.25,IF(H215=1,1.29,IF(H215=2,1.33,IF(H215=3,1.37,IF(OR(H215=5,H215=4),1.41,IF(OR(H215=6,H215=7),1.45,IF(OR(H215=8,H215=9),1.49,IF(OR(H215=10,H215=11,H215=12),1.54,IF(OR(H215=13,H215=14,H215=15),1.58,IF(OR(H215=16,H215=17,H215=18),1.63,1.68)))))))))), "Error"))))))))))))</f>
        <v>1.9</v>
      </c>
      <c r="J215" s="790">
        <v>83200</v>
      </c>
      <c r="K215" s="790"/>
      <c r="L215" s="790"/>
      <c r="M215" s="791" t="s">
        <v>86</v>
      </c>
      <c r="N215" s="790">
        <f>J215*I215</f>
        <v>158080</v>
      </c>
      <c r="O215" s="792">
        <f>I215*J215+K215+L215</f>
        <v>158080</v>
      </c>
      <c r="P215" s="792">
        <f>+O215*13</f>
        <v>2055040</v>
      </c>
      <c r="Q215" s="597">
        <f>+G215</f>
        <v>1</v>
      </c>
      <c r="R215" s="597">
        <f>+H215+1</f>
        <v>5</v>
      </c>
      <c r="S215" s="593">
        <f>IF(Q215&lt;1,0,IF(W215="Բ-1",IF(R215=0,6.94,IF(R215=1,7.17,IF(R215=2,7.41,IF(R215=3,7.66,IF(OR(R215=5,R215=4),7.92,IF(OR(R215=6,R215=7),8.18,IF(OR(R215=8,R215=9),8.46,IF(OR(R215=10,R215=11,R215=12),8.74,IF(OR(R215=13,R215=14,R215=15),9.03,IF(OR(R215=16,R215=17,R215=18),9.33,9.65)))))))))),IF(W215="Բ-2", IF(R215=0,5.71,IF(R215=1,5.89,IF(R215=2,6.09,IF(R215=3,6.29,IF(OR(R215=5,R215=4),6.5,IF(OR(R215=6,R215=7),6.72,IF(OR(R215=8,R215=9),6.94,IF(OR(R215=10,R215=11,R215=12),7.17,IF(OR(R215=13,R215=14,R215=15),7.41,IF(OR(R215=16,R215=17,R215=18),7.65,7.91)))))))))), IF(W215="Գ-1", IF(R215=0,4.7,IF(R215=1,4.86,IF(R215=2,5.01,IF(R215=3,5.18,IF(OR(R215=5,R215=4),5.35,IF(OR(R215=6,R215=7),5.52,IF(OR(R215=8,R215=9),5.71,IF(OR(R215=10,R215=11,R215=12),5.89,IF(OR(R215=13,R215=14,R215=15),6.09,IF(OR(R215=16,R215=17,R215=18),6.29,6.49)))))))))), IF(W215="Գ-2", IF(R215=0,3.88,IF(R215=1,4.01,IF(R215=2,4.14,IF(R215=3,4.27,IF(OR(R215=5,R215=4),4.41,IF(OR(R215=6,R215=7),4.55,IF(OR(R215=8,R215=9),4.7,IF(OR(R215=10,R215=11,R215=12),4.85,IF(OR(R215=13,R215=14,R215=15),5.01,IF(OR(R215=16,R215=17,R215=18),5.17,5.34)))))))))), IF(W215="Գ-3", IF(R215=0,3.21,IF(R215=1,3.31,IF(R215=2,3.42,IF(R215=3,3.53,IF(OR(R215=5,R215=4),3.64,IF(OR(R215=6,R215=7),3.76,IF(OR(R215=8,R215=9),3.88,IF(OR(R215=10,R215=11,R215=12),4.01,IF(OR(R215=13,R215=14,R215=15),4.13,IF(OR(R215=16,R215=17,R215=18),4.27,4.4)))))))))), IF(W215="Ա-1", IF(R215=0,2.66,IF(R215=1,2.75,IF(R215=2,2.83,IF(R215=3,2.92,IF(OR(R215=5,R215=4),3.02,IF(OR(R215=6,R215=7),3.11,IF(OR(R215=8,R215=9),3.21,IF(OR(R215=10,R215=11,R215=12),3.31,IF(OR(R215=13,R215=14,R215=15),3.42,IF(OR(R215=16,R215=17,R215=18),3.53,3.64)))))))))), IF(W215="Ա-2", IF(R215=0,2.28,IF(R215=1,2.35,IF(R215=2,2.43,IF(R215=3,2.5,IF(OR(R215=5,R215=4),2.58,IF(OR(R215=6,R215=7),2.66,IF(OR(R215=8,R215=9),2.75,IF(OR(R215=10,R215=11,R215=12),2.83,IF(OR(R215=13,R215=14,R215=15),2.92,IF(OR(R215=16,R215=17,R215=18),3.01,3.11)))))))))),IF(W215="Ա-3", IF(R215=0,1.96,IF(R215=1,2.02,IF(R215=2,2.08,IF(R215=3,2.15,IF(OR(R215=5,R215=4),2.21,IF(OR(R215=6,R215=7),2.28,IF(OR(R215=8,R215=9),2.35,IF(OR(R215=10,R215=11,R215=12),2.42,IF(OR(R215=13,R215=14,R215=15),2.5,IF(OR(R215=16,R215=17,R215=18),2.58,2.66)))))))))), IF(W215="Կ-1", IF(R215=0,1.68,IF(R215=1,1.73,IF(R215=2,1.79,IF(R215=3,1.84,IF(OR(R215=5,R215=4),1.9,IF(OR(R215=6,R215=7),1.96,IF(OR(R215=8,R215=9),2.02,IF(OR(R215=10,R215=11,R215=12),2.08,IF(OR(R215=13,R215=14,R215=15),2.14,IF(OR(R215=16,R215=17,R215=18),2.21,2.28)))))))))), IF(W215="Կ-2", IF(R215=0,1.45,IF(R215=1,1.49,IF(R215=2,1.54,IF(R215=3,1.59,IF(OR(R215=5,R215=4),1.63,IF(OR(R215=6,R215=7),1.68,IF(OR(R215=8,R215=9),1.73,IF(OR(R215=10,R215=11,R215=12),1.79,IF(OR(R215=13,R215=14,R215=15),1.84,IF(OR(R215=16,R215=17,R215=18),1.9,1.95)))))))))),IF(W215="Կ-3", IF(R215=0,1.25,IF(R215=1,1.29,IF(R215=2,1.33,IF(R215=3,1.37,IF(OR(R215=5,R215=4),1.41,IF(OR(R215=6,R215=7),1.45,IF(OR(R215=8,R215=9),1.49,IF(OR(R215=10,R215=11,R215=12),1.54,IF(OR(R215=13,R215=14,R215=15),1.58,IF(OR(R215=16,R215=17,R215=18),1.63,1.68)))))))))), "Error"))))))))))))</f>
        <v>1.9</v>
      </c>
      <c r="T215" s="456">
        <v>83200</v>
      </c>
      <c r="U215" s="456"/>
      <c r="V215" s="456"/>
      <c r="W215" s="594" t="str">
        <f>+M215</f>
        <v>Կ-1</v>
      </c>
      <c r="X215" s="456">
        <f>T215*S215</f>
        <v>158080</v>
      </c>
      <c r="Y215" s="595">
        <f>+U215+V215+X215</f>
        <v>158080</v>
      </c>
      <c r="Z215" s="595">
        <f>+Y215*13</f>
        <v>2055040</v>
      </c>
      <c r="AA215" s="597">
        <f>+Q215</f>
        <v>1</v>
      </c>
      <c r="AB215" s="597">
        <f>+R215+1</f>
        <v>6</v>
      </c>
      <c r="AC215" s="593">
        <f>IF(AA215&lt;1,0,IF(AG215="Բ-1",IF(AB215=0,6.94,IF(AB215=1,7.17,IF(AB215=2,7.41,IF(AB215=3,7.66,IF(OR(AB215=5,AB215=4),7.92,IF(OR(AB215=6,AB215=7),8.18,IF(OR(AB215=8,AB215=9),8.46,IF(OR(AB215=10,AB215=11,AB215=12),8.74,IF(OR(AB215=13,AB215=14,AB215=15),9.03,IF(OR(AB215=16,AB215=17,AB215=18),9.33,9.65)))))))))),IF(AG215="Բ-2", IF(AB215=0,5.71,IF(AB215=1,5.89,IF(AB215=2,6.09,IF(AB215=3,6.29,IF(OR(AB215=5,AB215=4),6.5,IF(OR(AB215=6,AB215=7),6.72,IF(OR(AB215=8,AB215=9),6.94,IF(OR(AB215=10,AB215=11,AB215=12),7.17,IF(OR(AB215=13,AB215=14,AB215=15),7.41,IF(OR(AB215=16,AB215=17,AB215=18),7.65,7.91)))))))))), IF(AG215="Գ-1", IF(AB215=0,4.7,IF(AB215=1,4.86,IF(AB215=2,5.01,IF(AB215=3,5.18,IF(OR(AB215=5,AB215=4),5.35,IF(OR(AB215=6,AB215=7),5.52,IF(OR(AB215=8,AB215=9),5.71,IF(OR(AB215=10,AB215=11,AB215=12),5.89,IF(OR(AB215=13,AB215=14,AB215=15),6.09,IF(OR(AB215=16,AB215=17,AB215=18),6.29,6.49)))))))))), IF(AG215="Գ-2", IF(AB215=0,3.88,IF(AB215=1,4.01,IF(AB215=2,4.14,IF(AB215=3,4.27,IF(OR(AB215=5,AB215=4),4.41,IF(OR(AB215=6,AB215=7),4.55,IF(OR(AB215=8,AB215=9),4.7,IF(OR(AB215=10,AB215=11,AB215=12),4.85,IF(OR(AB215=13,AB215=14,AB215=15),5.01,IF(OR(AB215=16,AB215=17,AB215=18),5.17,5.34)))))))))), IF(AG215="Գ-3", IF(AB215=0,3.21,IF(AB215=1,3.31,IF(AB215=2,3.42,IF(AB215=3,3.53,IF(OR(AB215=5,AB215=4),3.64,IF(OR(AB215=6,AB215=7),3.76,IF(OR(AB215=8,AB215=9),3.88,IF(OR(AB215=10,AB215=11,AB215=12),4.01,IF(OR(AB215=13,AB215=14,AB215=15),4.13,IF(OR(AB215=16,AB215=17,AB215=18),4.27,4.4)))))))))), IF(AG215="Ա-1", IF(AB215=0,2.66,IF(AB215=1,2.75,IF(AB215=2,2.83,IF(AB215=3,2.92,IF(OR(AB215=5,AB215=4),3.02,IF(OR(AB215=6,AB215=7),3.11,IF(OR(AB215=8,AB215=9),3.21,IF(OR(AB215=10,AB215=11,AB215=12),3.31,IF(OR(AB215=13,AB215=14,AB215=15),3.42,IF(OR(AB215=16,AB215=17,AB215=18),3.53,3.64)))))))))), IF(AG215="Ա-2", IF(AB215=0,2.28,IF(AB215=1,2.35,IF(AB215=2,2.43,IF(AB215=3,2.5,IF(OR(AB215=5,AB215=4),2.58,IF(OR(AB215=6,AB215=7),2.66,IF(OR(AB215=8,AB215=9),2.75,IF(OR(AB215=10,AB215=11,AB215=12),2.83,IF(OR(AB215=13,AB215=14,AB215=15),2.92,IF(OR(AB215=16,AB215=17,AB215=18),3.01,3.11)))))))))),IF(AG215="Ա-3", IF(AB215=0,1.96,IF(AB215=1,2.02,IF(AB215=2,2.08,IF(AB215=3,2.15,IF(OR(AB215=5,AB215=4),2.21,IF(OR(AB215=6,AB215=7),2.28,IF(OR(AB215=8,AB215=9),2.35,IF(OR(AB215=10,AB215=11,AB215=12),2.42,IF(OR(AB215=13,AB215=14,AB215=15),2.5,IF(OR(AB215=16,AB215=17,AB215=18),2.58,2.66)))))))))), IF(AG215="Կ-1", IF(AB215=0,1.68,IF(AB215=1,1.73,IF(AB215=2,1.79,IF(AB215=3,1.84,IF(OR(AB215=5,AB215=4),1.9,IF(OR(AB215=6,AB215=7),1.96,IF(OR(AB215=8,AB215=9),2.02,IF(OR(AB215=10,AB215=11,AB215=12),2.08,IF(OR(AB215=13,AB215=14,AB215=15),2.14,IF(OR(AB215=16,AB215=17,AB215=18),2.21,2.28)))))))))), IF(AG215="Կ-2", IF(AB215=0,1.45,IF(AB215=1,1.49,IF(AB215=2,1.54,IF(AB215=3,1.59,IF(OR(AB215=5,AB215=4),1.63,IF(OR(AB215=6,AB215=7),1.68,IF(OR(AB215=8,AB215=9),1.73,IF(OR(AB215=10,AB215=11,AB215=12),1.79,IF(OR(AB215=13,AB215=14,AB215=15),1.84,IF(OR(AB215=16,AB215=17,AB215=18),1.9,1.95)))))))))),IF(AG215="Կ-3", IF(AB215=0,1.25,IF(AB215=1,1.29,IF(AB215=2,1.33,IF(AB215=3,1.37,IF(OR(AB215=5,AB215=4),1.41,IF(OR(AB215=6,AB215=7),1.45,IF(OR(AB215=8,AB215=9),1.49,IF(OR(AB215=10,AB215=11,AB215=12),1.54,IF(OR(AB215=13,AB215=14,AB215=15),1.58,IF(OR(AB215=16,AB215=17,AB215=18),1.63,1.68)))))))))), "Error"))))))))))))</f>
        <v>1.96</v>
      </c>
      <c r="AD215" s="456">
        <v>83200</v>
      </c>
      <c r="AE215" s="456"/>
      <c r="AF215" s="456"/>
      <c r="AG215" s="594" t="str">
        <f>+W215</f>
        <v>Կ-1</v>
      </c>
      <c r="AH215" s="456">
        <f>AD215*AC215</f>
        <v>163072</v>
      </c>
      <c r="AI215" s="595">
        <f>AH215+AE215+AF215</f>
        <v>163072</v>
      </c>
      <c r="AJ215" s="595">
        <f>+AI215*13</f>
        <v>2119936</v>
      </c>
      <c r="AK215" s="597">
        <f>+AA215</f>
        <v>1</v>
      </c>
      <c r="AL215" s="597">
        <f>+AB215+1</f>
        <v>7</v>
      </c>
      <c r="AM215" s="593">
        <f>IF(AK215&lt;1,0,IF(AQ215="Բ-1",IF(AL215=0,6.94,IF(AL215=1,7.17,IF(AL215=2,7.41,IF(AL215=3,7.66,IF(OR(AL215=5,AL215=4),7.92,IF(OR(AL215=6,AL215=7),8.18,IF(OR(AL215=8,AL215=9),8.46,IF(OR(AL215=10,AL215=11,AL215=12),8.74,IF(OR(AL215=13,AL215=14,AL215=15),9.03,IF(OR(AL215=16,AL215=17,AL215=18),9.33,9.65)))))))))),IF(AQ215="Բ-2", IF(AL215=0,5.71,IF(AL215=1,5.89,IF(AL215=2,6.09,IF(AL215=3,6.29,IF(OR(AL215=5,AL215=4),6.5,IF(OR(AL215=6,AL215=7),6.72,IF(OR(AL215=8,AL215=9),6.94,IF(OR(AL215=10,AL215=11,AL215=12),7.17,IF(OR(AL215=13,AL215=14,AL215=15),7.41,IF(OR(AL215=16,AL215=17,AL215=18),7.65,7.91)))))))))), IF(AQ215="Գ-1", IF(AL215=0,4.7,IF(AL215=1,4.86,IF(AL215=2,5.01,IF(AL215=3,5.18,IF(OR(AL215=5,AL215=4),5.35,IF(OR(AL215=6,AL215=7),5.52,IF(OR(AL215=8,AL215=9),5.71,IF(OR(AL215=10,AL215=11,AL215=12),5.89,IF(OR(AL215=13,AL215=14,AL215=15),6.09,IF(OR(AL215=16,AL215=17,AL215=18),6.29,6.49)))))))))), IF(AQ215="Գ-2", IF(AL215=0,3.88,IF(AL215=1,4.01,IF(AL215=2,4.14,IF(AL215=3,4.27,IF(OR(AL215=5,AL215=4),4.41,IF(OR(AL215=6,AL215=7),4.55,IF(OR(AL215=8,AL215=9),4.7,IF(OR(AL215=10,AL215=11,AL215=12),4.85,IF(OR(AL215=13,AL215=14,AL215=15),5.01,IF(OR(AL215=16,AL215=17,AL215=18),5.17,5.34)))))))))), IF(AQ215="Գ-3", IF(AL215=0,3.21,IF(AL215=1,3.31,IF(AL215=2,3.42,IF(AL215=3,3.53,IF(OR(AL215=5,AL215=4),3.64,IF(OR(AL215=6,AL215=7),3.76,IF(OR(AL215=8,AL215=9),3.88,IF(OR(AL215=10,AL215=11,AL215=12),4.01,IF(OR(AL215=13,AL215=14,AL215=15),4.13,IF(OR(AL215=16,AL215=17,AL215=18),4.27,4.4)))))))))), IF(AQ215="Ա-1", IF(AL215=0,2.66,IF(AL215=1,2.75,IF(AL215=2,2.83,IF(AL215=3,2.92,IF(OR(AL215=5,AL215=4),3.02,IF(OR(AL215=6,AL215=7),3.11,IF(OR(AL215=8,AL215=9),3.21,IF(OR(AL215=10,AL215=11,AL215=12),3.31,IF(OR(AL215=13,AL215=14,AL215=15),3.42,IF(OR(AL215=16,AL215=17,AL215=18),3.53,3.64)))))))))), IF(AQ215="Ա-2", IF(AL215=0,2.28,IF(AL215=1,2.35,IF(AL215=2,2.43,IF(AL215=3,2.5,IF(OR(AL215=5,AL215=4),2.58,IF(OR(AL215=6,AL215=7),2.66,IF(OR(AL215=8,AL215=9),2.75,IF(OR(AL215=10,AL215=11,AL215=12),2.83,IF(OR(AL215=13,AL215=14,AL215=15),2.92,IF(OR(AL215=16,AL215=17,AL215=18),3.01,3.11)))))))))),IF(AQ215="Ա-3", IF(AL215=0,1.96,IF(AL215=1,2.02,IF(AL215=2,2.08,IF(AL215=3,2.15,IF(OR(AL215=5,AL215=4),2.21,IF(OR(AL215=6,AL215=7),2.28,IF(OR(AL215=8,AL215=9),2.35,IF(OR(AL215=10,AL215=11,AL215=12),2.42,IF(OR(AL215=13,AL215=14,AL215=15),2.5,IF(OR(AL215=16,AL215=17,AL215=18),2.58,2.66)))))))))), IF(AQ215="Կ-1", IF(AL215=0,1.68,IF(AL215=1,1.73,IF(AL215=2,1.79,IF(AL215=3,1.84,IF(OR(AL215=5,AL215=4),1.9,IF(OR(AL215=6,AL215=7),1.96,IF(OR(AL215=8,AL215=9),2.02,IF(OR(AL215=10,AL215=11,AL215=12),2.08,IF(OR(AL215=13,AL215=14,AL215=15),2.14,IF(OR(AL215=16,AL215=17,AL215=18),2.21,2.28)))))))))), IF(AQ215="Կ-2", IF(AL215=0,1.45,IF(AL215=1,1.49,IF(AL215=2,1.54,IF(AL215=3,1.59,IF(OR(AL215=5,AL215=4),1.63,IF(OR(AL215=6,AL215=7),1.68,IF(OR(AL215=8,AL215=9),1.73,IF(OR(AL215=10,AL215=11,AL215=12),1.79,IF(OR(AL215=13,AL215=14,AL215=15),1.84,IF(OR(AL215=16,AL215=17,AL215=18),1.9,1.95)))))))))),IF(AQ215="Կ-3", IF(AL215=0,1.25,IF(AL215=1,1.29,IF(AL215=2,1.33,IF(AL215=3,1.37,IF(OR(AL215=5,AL215=4),1.41,IF(OR(AL215=6,AL215=7),1.45,IF(OR(AL215=8,AL215=9),1.49,IF(OR(AL215=10,AL215=11,AL215=12),1.54,IF(OR(AL215=13,AL215=14,AL215=15),1.58,IF(OR(AL215=16,AL215=17,AL215=18),1.63,1.68)))))))))), "Error"))))))))))))</f>
        <v>1.96</v>
      </c>
      <c r="AN215" s="456">
        <v>83200</v>
      </c>
      <c r="AO215" s="456"/>
      <c r="AP215" s="456"/>
      <c r="AQ215" s="594" t="str">
        <f>+AG215</f>
        <v>Կ-1</v>
      </c>
      <c r="AR215" s="456">
        <f>AN215*AM215</f>
        <v>163072</v>
      </c>
      <c r="AS215" s="595">
        <f>AR215+AO215+AP215</f>
        <v>163072</v>
      </c>
      <c r="AT215" s="595">
        <f>+AS215*13</f>
        <v>2119936</v>
      </c>
    </row>
    <row r="216" spans="2:46" s="592" customFormat="1" ht="13.5">
      <c r="B216" s="782">
        <v>18</v>
      </c>
      <c r="C216" s="828" t="s">
        <v>1181</v>
      </c>
      <c r="D216" s="816" t="s">
        <v>2186</v>
      </c>
      <c r="E216" s="817">
        <v>1985</v>
      </c>
      <c r="F216" s="818" t="s">
        <v>229</v>
      </c>
      <c r="G216" s="787">
        <v>1</v>
      </c>
      <c r="H216" s="791">
        <v>6</v>
      </c>
      <c r="I216" s="789">
        <f t="shared" si="426"/>
        <v>1.96</v>
      </c>
      <c r="J216" s="790">
        <v>83200</v>
      </c>
      <c r="K216" s="790"/>
      <c r="L216" s="790"/>
      <c r="M216" s="791" t="s">
        <v>86</v>
      </c>
      <c r="N216" s="790">
        <f t="shared" si="427"/>
        <v>163072</v>
      </c>
      <c r="O216" s="792">
        <f t="shared" si="428"/>
        <v>163072</v>
      </c>
      <c r="P216" s="792">
        <f t="shared" si="429"/>
        <v>2119936</v>
      </c>
      <c r="Q216" s="597">
        <f t="shared" si="430"/>
        <v>1</v>
      </c>
      <c r="R216" s="597">
        <f t="shared" si="431"/>
        <v>7</v>
      </c>
      <c r="S216" s="593">
        <f t="shared" si="432"/>
        <v>1.96</v>
      </c>
      <c r="T216" s="456">
        <v>83200</v>
      </c>
      <c r="U216" s="456"/>
      <c r="V216" s="456"/>
      <c r="W216" s="594" t="str">
        <f t="shared" si="433"/>
        <v>Կ-1</v>
      </c>
      <c r="X216" s="456">
        <f t="shared" si="434"/>
        <v>163072</v>
      </c>
      <c r="Y216" s="595">
        <f t="shared" si="435"/>
        <v>163072</v>
      </c>
      <c r="Z216" s="595">
        <f t="shared" si="436"/>
        <v>2119936</v>
      </c>
      <c r="AA216" s="597">
        <f t="shared" si="437"/>
        <v>1</v>
      </c>
      <c r="AB216" s="597">
        <f t="shared" si="438"/>
        <v>8</v>
      </c>
      <c r="AC216" s="593">
        <f t="shared" si="439"/>
        <v>2.02</v>
      </c>
      <c r="AD216" s="456">
        <v>83200</v>
      </c>
      <c r="AE216" s="456"/>
      <c r="AF216" s="456"/>
      <c r="AG216" s="594" t="str">
        <f t="shared" si="440"/>
        <v>Կ-1</v>
      </c>
      <c r="AH216" s="456">
        <f t="shared" si="441"/>
        <v>168064</v>
      </c>
      <c r="AI216" s="595">
        <f t="shared" si="442"/>
        <v>168064</v>
      </c>
      <c r="AJ216" s="595">
        <f t="shared" si="443"/>
        <v>2184832</v>
      </c>
      <c r="AK216" s="597">
        <f t="shared" si="444"/>
        <v>1</v>
      </c>
      <c r="AL216" s="597">
        <f t="shared" si="445"/>
        <v>9</v>
      </c>
      <c r="AM216" s="593">
        <f t="shared" si="446"/>
        <v>2.02</v>
      </c>
      <c r="AN216" s="456">
        <v>83200</v>
      </c>
      <c r="AO216" s="456"/>
      <c r="AP216" s="456"/>
      <c r="AQ216" s="594" t="str">
        <f t="shared" si="447"/>
        <v>Կ-1</v>
      </c>
      <c r="AR216" s="456">
        <f t="shared" si="448"/>
        <v>168064</v>
      </c>
      <c r="AS216" s="595">
        <f t="shared" si="449"/>
        <v>168064</v>
      </c>
      <c r="AT216" s="595">
        <f t="shared" si="450"/>
        <v>2184832</v>
      </c>
    </row>
    <row r="217" spans="2:46" s="592" customFormat="1" ht="13.5">
      <c r="B217" s="782">
        <v>19</v>
      </c>
      <c r="C217" s="828" t="s">
        <v>655</v>
      </c>
      <c r="D217" s="816" t="s">
        <v>2186</v>
      </c>
      <c r="E217" s="817">
        <v>1984</v>
      </c>
      <c r="F217" s="818" t="s">
        <v>229</v>
      </c>
      <c r="G217" s="787">
        <v>1</v>
      </c>
      <c r="H217" s="791">
        <v>8</v>
      </c>
      <c r="I217" s="789">
        <f t="shared" si="426"/>
        <v>2.02</v>
      </c>
      <c r="J217" s="790">
        <v>83200</v>
      </c>
      <c r="K217" s="790"/>
      <c r="L217" s="790"/>
      <c r="M217" s="791" t="s">
        <v>86</v>
      </c>
      <c r="N217" s="790">
        <f t="shared" si="427"/>
        <v>168064</v>
      </c>
      <c r="O217" s="792">
        <f t="shared" si="428"/>
        <v>168064</v>
      </c>
      <c r="P217" s="792">
        <f t="shared" si="429"/>
        <v>2184832</v>
      </c>
      <c r="Q217" s="597">
        <f t="shared" si="430"/>
        <v>1</v>
      </c>
      <c r="R217" s="597">
        <f t="shared" si="431"/>
        <v>9</v>
      </c>
      <c r="S217" s="593">
        <f t="shared" si="432"/>
        <v>2.02</v>
      </c>
      <c r="T217" s="456">
        <v>83200</v>
      </c>
      <c r="U217" s="456"/>
      <c r="V217" s="456"/>
      <c r="W217" s="594" t="str">
        <f t="shared" si="433"/>
        <v>Կ-1</v>
      </c>
      <c r="X217" s="456">
        <f t="shared" si="434"/>
        <v>168064</v>
      </c>
      <c r="Y217" s="595">
        <f t="shared" si="435"/>
        <v>168064</v>
      </c>
      <c r="Z217" s="595">
        <f t="shared" si="436"/>
        <v>2184832</v>
      </c>
      <c r="AA217" s="597">
        <f t="shared" si="437"/>
        <v>1</v>
      </c>
      <c r="AB217" s="597">
        <f t="shared" si="438"/>
        <v>10</v>
      </c>
      <c r="AC217" s="593">
        <f t="shared" si="439"/>
        <v>2.08</v>
      </c>
      <c r="AD217" s="456">
        <v>83200</v>
      </c>
      <c r="AE217" s="456"/>
      <c r="AF217" s="456"/>
      <c r="AG217" s="594" t="str">
        <f t="shared" si="440"/>
        <v>Կ-1</v>
      </c>
      <c r="AH217" s="456">
        <f t="shared" si="441"/>
        <v>173056</v>
      </c>
      <c r="AI217" s="595">
        <f t="shared" si="442"/>
        <v>173056</v>
      </c>
      <c r="AJ217" s="595">
        <f t="shared" si="443"/>
        <v>2249728</v>
      </c>
      <c r="AK217" s="597">
        <f t="shared" si="444"/>
        <v>1</v>
      </c>
      <c r="AL217" s="597">
        <f t="shared" si="445"/>
        <v>11</v>
      </c>
      <c r="AM217" s="593">
        <f t="shared" si="446"/>
        <v>2.08</v>
      </c>
      <c r="AN217" s="456">
        <v>83200</v>
      </c>
      <c r="AO217" s="456"/>
      <c r="AP217" s="456"/>
      <c r="AQ217" s="594" t="str">
        <f t="shared" si="447"/>
        <v>Կ-1</v>
      </c>
      <c r="AR217" s="456">
        <f t="shared" si="448"/>
        <v>173056</v>
      </c>
      <c r="AS217" s="595">
        <f t="shared" si="449"/>
        <v>173056</v>
      </c>
      <c r="AT217" s="595">
        <f t="shared" si="450"/>
        <v>2249728</v>
      </c>
    </row>
    <row r="218" spans="2:46" s="592" customFormat="1" ht="13.5">
      <c r="B218" s="782">
        <v>20</v>
      </c>
      <c r="C218" s="828" t="s">
        <v>2383</v>
      </c>
      <c r="D218" s="816" t="s">
        <v>2186</v>
      </c>
      <c r="E218" s="817">
        <v>2003</v>
      </c>
      <c r="F218" s="818" t="s">
        <v>229</v>
      </c>
      <c r="G218" s="787">
        <v>1</v>
      </c>
      <c r="H218" s="791">
        <v>1</v>
      </c>
      <c r="I218" s="789">
        <f t="shared" si="426"/>
        <v>1.73</v>
      </c>
      <c r="J218" s="790">
        <v>83200</v>
      </c>
      <c r="K218" s="790"/>
      <c r="L218" s="790"/>
      <c r="M218" s="791" t="s">
        <v>86</v>
      </c>
      <c r="N218" s="790">
        <f t="shared" si="427"/>
        <v>143936</v>
      </c>
      <c r="O218" s="792">
        <f t="shared" si="428"/>
        <v>143936</v>
      </c>
      <c r="P218" s="792">
        <f t="shared" si="429"/>
        <v>1871168</v>
      </c>
      <c r="Q218" s="597">
        <f t="shared" si="430"/>
        <v>1</v>
      </c>
      <c r="R218" s="597">
        <f t="shared" si="431"/>
        <v>2</v>
      </c>
      <c r="S218" s="593">
        <f t="shared" si="432"/>
        <v>1.79</v>
      </c>
      <c r="T218" s="456">
        <v>83200</v>
      </c>
      <c r="U218" s="456"/>
      <c r="V218" s="456"/>
      <c r="W218" s="594" t="str">
        <f t="shared" si="433"/>
        <v>Կ-1</v>
      </c>
      <c r="X218" s="456">
        <f t="shared" si="434"/>
        <v>148928</v>
      </c>
      <c r="Y218" s="595">
        <f t="shared" si="435"/>
        <v>148928</v>
      </c>
      <c r="Z218" s="595">
        <f t="shared" si="436"/>
        <v>1936064</v>
      </c>
      <c r="AA218" s="597">
        <f t="shared" si="437"/>
        <v>1</v>
      </c>
      <c r="AB218" s="597">
        <f t="shared" si="438"/>
        <v>3</v>
      </c>
      <c r="AC218" s="593">
        <f t="shared" si="439"/>
        <v>1.84</v>
      </c>
      <c r="AD218" s="456">
        <v>83200</v>
      </c>
      <c r="AE218" s="456"/>
      <c r="AF218" s="456"/>
      <c r="AG218" s="594" t="str">
        <f t="shared" si="440"/>
        <v>Կ-1</v>
      </c>
      <c r="AH218" s="456">
        <f t="shared" si="441"/>
        <v>153088</v>
      </c>
      <c r="AI218" s="595">
        <f t="shared" si="442"/>
        <v>153088</v>
      </c>
      <c r="AJ218" s="595">
        <f t="shared" si="443"/>
        <v>1990144</v>
      </c>
      <c r="AK218" s="597">
        <f t="shared" si="444"/>
        <v>1</v>
      </c>
      <c r="AL218" s="597">
        <f t="shared" si="445"/>
        <v>4</v>
      </c>
      <c r="AM218" s="593">
        <f t="shared" si="446"/>
        <v>1.9</v>
      </c>
      <c r="AN218" s="456">
        <v>83200</v>
      </c>
      <c r="AO218" s="456"/>
      <c r="AP218" s="456"/>
      <c r="AQ218" s="594" t="str">
        <f t="shared" si="447"/>
        <v>Կ-1</v>
      </c>
      <c r="AR218" s="456">
        <f t="shared" si="448"/>
        <v>158080</v>
      </c>
      <c r="AS218" s="595">
        <f t="shared" si="449"/>
        <v>158080</v>
      </c>
      <c r="AT218" s="595">
        <f t="shared" si="450"/>
        <v>2055040</v>
      </c>
    </row>
    <row r="219" spans="2:46" s="592" customFormat="1" ht="13.5">
      <c r="B219" s="782">
        <v>21</v>
      </c>
      <c r="C219" s="829" t="s">
        <v>2859</v>
      </c>
      <c r="D219" s="816" t="s">
        <v>2186</v>
      </c>
      <c r="E219" s="817">
        <v>1993</v>
      </c>
      <c r="F219" s="818" t="s">
        <v>229</v>
      </c>
      <c r="G219" s="787">
        <v>1</v>
      </c>
      <c r="H219" s="791">
        <v>1</v>
      </c>
      <c r="I219" s="789">
        <f t="shared" si="426"/>
        <v>1.73</v>
      </c>
      <c r="J219" s="790">
        <v>83200</v>
      </c>
      <c r="K219" s="790"/>
      <c r="L219" s="790"/>
      <c r="M219" s="791" t="s">
        <v>86</v>
      </c>
      <c r="N219" s="790">
        <f t="shared" si="427"/>
        <v>143936</v>
      </c>
      <c r="O219" s="792">
        <f t="shared" si="428"/>
        <v>143936</v>
      </c>
      <c r="P219" s="792">
        <f t="shared" si="429"/>
        <v>1871168</v>
      </c>
      <c r="Q219" s="597">
        <f t="shared" si="430"/>
        <v>1</v>
      </c>
      <c r="R219" s="597">
        <f t="shared" si="431"/>
        <v>2</v>
      </c>
      <c r="S219" s="593">
        <f t="shared" si="432"/>
        <v>1.79</v>
      </c>
      <c r="T219" s="456">
        <v>83200</v>
      </c>
      <c r="U219" s="456"/>
      <c r="V219" s="456"/>
      <c r="W219" s="594" t="str">
        <f t="shared" si="433"/>
        <v>Կ-1</v>
      </c>
      <c r="X219" s="456">
        <f t="shared" si="434"/>
        <v>148928</v>
      </c>
      <c r="Y219" s="595">
        <f t="shared" si="435"/>
        <v>148928</v>
      </c>
      <c r="Z219" s="595">
        <f t="shared" si="436"/>
        <v>1936064</v>
      </c>
      <c r="AA219" s="597">
        <f t="shared" si="437"/>
        <v>1</v>
      </c>
      <c r="AB219" s="597">
        <f t="shared" si="438"/>
        <v>3</v>
      </c>
      <c r="AC219" s="593">
        <f t="shared" si="439"/>
        <v>1.84</v>
      </c>
      <c r="AD219" s="456">
        <v>83200</v>
      </c>
      <c r="AE219" s="456"/>
      <c r="AF219" s="456"/>
      <c r="AG219" s="594" t="str">
        <f t="shared" si="440"/>
        <v>Կ-1</v>
      </c>
      <c r="AH219" s="456">
        <f t="shared" si="441"/>
        <v>153088</v>
      </c>
      <c r="AI219" s="595">
        <f t="shared" si="442"/>
        <v>153088</v>
      </c>
      <c r="AJ219" s="595">
        <f t="shared" si="443"/>
        <v>1990144</v>
      </c>
      <c r="AK219" s="597">
        <f t="shared" si="444"/>
        <v>1</v>
      </c>
      <c r="AL219" s="597">
        <f t="shared" si="445"/>
        <v>4</v>
      </c>
      <c r="AM219" s="593">
        <f t="shared" si="446"/>
        <v>1.9</v>
      </c>
      <c r="AN219" s="456">
        <v>83200</v>
      </c>
      <c r="AO219" s="456"/>
      <c r="AP219" s="456"/>
      <c r="AQ219" s="594" t="str">
        <f t="shared" si="447"/>
        <v>Կ-1</v>
      </c>
      <c r="AR219" s="456">
        <f t="shared" si="448"/>
        <v>158080</v>
      </c>
      <c r="AS219" s="595">
        <f t="shared" si="449"/>
        <v>158080</v>
      </c>
      <c r="AT219" s="595">
        <f t="shared" si="450"/>
        <v>2055040</v>
      </c>
    </row>
    <row r="220" spans="2:46" s="592" customFormat="1" ht="13.5">
      <c r="B220" s="782">
        <v>22</v>
      </c>
      <c r="C220" s="828" t="s">
        <v>1394</v>
      </c>
      <c r="D220" s="816" t="s">
        <v>2186</v>
      </c>
      <c r="E220" s="817">
        <v>1986</v>
      </c>
      <c r="F220" s="818" t="s">
        <v>229</v>
      </c>
      <c r="G220" s="787">
        <v>1</v>
      </c>
      <c r="H220" s="791">
        <v>4</v>
      </c>
      <c r="I220" s="789">
        <f t="shared" si="426"/>
        <v>1.9</v>
      </c>
      <c r="J220" s="790">
        <v>83200</v>
      </c>
      <c r="K220" s="790"/>
      <c r="L220" s="790"/>
      <c r="M220" s="791" t="s">
        <v>86</v>
      </c>
      <c r="N220" s="790">
        <f t="shared" si="427"/>
        <v>158080</v>
      </c>
      <c r="O220" s="792">
        <f t="shared" si="428"/>
        <v>158080</v>
      </c>
      <c r="P220" s="792">
        <f t="shared" si="429"/>
        <v>2055040</v>
      </c>
      <c r="Q220" s="597">
        <f t="shared" si="430"/>
        <v>1</v>
      </c>
      <c r="R220" s="597">
        <f t="shared" si="431"/>
        <v>5</v>
      </c>
      <c r="S220" s="593">
        <f t="shared" si="432"/>
        <v>1.9</v>
      </c>
      <c r="T220" s="456">
        <v>83200</v>
      </c>
      <c r="U220" s="456"/>
      <c r="V220" s="456"/>
      <c r="W220" s="594" t="str">
        <f t="shared" si="433"/>
        <v>Կ-1</v>
      </c>
      <c r="X220" s="456">
        <f t="shared" si="434"/>
        <v>158080</v>
      </c>
      <c r="Y220" s="595">
        <f t="shared" si="435"/>
        <v>158080</v>
      </c>
      <c r="Z220" s="595">
        <f t="shared" si="436"/>
        <v>2055040</v>
      </c>
      <c r="AA220" s="597">
        <f t="shared" si="437"/>
        <v>1</v>
      </c>
      <c r="AB220" s="597">
        <f t="shared" si="438"/>
        <v>6</v>
      </c>
      <c r="AC220" s="593">
        <f t="shared" si="439"/>
        <v>1.96</v>
      </c>
      <c r="AD220" s="456">
        <v>83200</v>
      </c>
      <c r="AE220" s="456"/>
      <c r="AF220" s="456"/>
      <c r="AG220" s="594" t="str">
        <f t="shared" si="440"/>
        <v>Կ-1</v>
      </c>
      <c r="AH220" s="456">
        <f t="shared" si="441"/>
        <v>163072</v>
      </c>
      <c r="AI220" s="595">
        <f t="shared" si="442"/>
        <v>163072</v>
      </c>
      <c r="AJ220" s="595">
        <f t="shared" si="443"/>
        <v>2119936</v>
      </c>
      <c r="AK220" s="597">
        <f t="shared" si="444"/>
        <v>1</v>
      </c>
      <c r="AL220" s="597">
        <f t="shared" si="445"/>
        <v>7</v>
      </c>
      <c r="AM220" s="593">
        <f t="shared" si="446"/>
        <v>1.96</v>
      </c>
      <c r="AN220" s="456">
        <v>83200</v>
      </c>
      <c r="AO220" s="456"/>
      <c r="AP220" s="456"/>
      <c r="AQ220" s="594" t="str">
        <f t="shared" si="447"/>
        <v>Կ-1</v>
      </c>
      <c r="AR220" s="456">
        <f t="shared" si="448"/>
        <v>163072</v>
      </c>
      <c r="AS220" s="595">
        <f t="shared" si="449"/>
        <v>163072</v>
      </c>
      <c r="AT220" s="595">
        <f t="shared" si="450"/>
        <v>2119936</v>
      </c>
    </row>
    <row r="221" spans="2:46" s="592" customFormat="1" ht="13.5">
      <c r="B221" s="782">
        <v>23</v>
      </c>
      <c r="C221" s="828" t="s">
        <v>2407</v>
      </c>
      <c r="D221" s="816" t="s">
        <v>2186</v>
      </c>
      <c r="E221" s="817">
        <v>2000</v>
      </c>
      <c r="F221" s="818" t="s">
        <v>229</v>
      </c>
      <c r="G221" s="787">
        <v>1</v>
      </c>
      <c r="H221" s="791">
        <v>1</v>
      </c>
      <c r="I221" s="789">
        <f t="shared" si="426"/>
        <v>1.73</v>
      </c>
      <c r="J221" s="790">
        <v>83200</v>
      </c>
      <c r="K221" s="790"/>
      <c r="L221" s="790"/>
      <c r="M221" s="791" t="s">
        <v>86</v>
      </c>
      <c r="N221" s="790">
        <f t="shared" si="427"/>
        <v>143936</v>
      </c>
      <c r="O221" s="792">
        <f t="shared" si="428"/>
        <v>143936</v>
      </c>
      <c r="P221" s="792">
        <f t="shared" si="429"/>
        <v>1871168</v>
      </c>
      <c r="Q221" s="597">
        <f t="shared" si="430"/>
        <v>1</v>
      </c>
      <c r="R221" s="597">
        <f t="shared" si="431"/>
        <v>2</v>
      </c>
      <c r="S221" s="593">
        <f t="shared" si="432"/>
        <v>1.79</v>
      </c>
      <c r="T221" s="456">
        <v>83200</v>
      </c>
      <c r="U221" s="456"/>
      <c r="V221" s="456"/>
      <c r="W221" s="594" t="str">
        <f t="shared" si="433"/>
        <v>Կ-1</v>
      </c>
      <c r="X221" s="456">
        <f t="shared" si="434"/>
        <v>148928</v>
      </c>
      <c r="Y221" s="595">
        <f t="shared" si="435"/>
        <v>148928</v>
      </c>
      <c r="Z221" s="595">
        <f t="shared" si="436"/>
        <v>1936064</v>
      </c>
      <c r="AA221" s="597">
        <f t="shared" si="437"/>
        <v>1</v>
      </c>
      <c r="AB221" s="597">
        <f t="shared" si="438"/>
        <v>3</v>
      </c>
      <c r="AC221" s="593">
        <f t="shared" si="439"/>
        <v>1.84</v>
      </c>
      <c r="AD221" s="456">
        <v>83200</v>
      </c>
      <c r="AE221" s="456"/>
      <c r="AF221" s="456"/>
      <c r="AG221" s="594" t="str">
        <f t="shared" si="440"/>
        <v>Կ-1</v>
      </c>
      <c r="AH221" s="456">
        <f t="shared" si="441"/>
        <v>153088</v>
      </c>
      <c r="AI221" s="595">
        <f t="shared" si="442"/>
        <v>153088</v>
      </c>
      <c r="AJ221" s="595">
        <f t="shared" si="443"/>
        <v>1990144</v>
      </c>
      <c r="AK221" s="597">
        <f t="shared" si="444"/>
        <v>1</v>
      </c>
      <c r="AL221" s="597">
        <f t="shared" si="445"/>
        <v>4</v>
      </c>
      <c r="AM221" s="593">
        <f t="shared" si="446"/>
        <v>1.9</v>
      </c>
      <c r="AN221" s="456">
        <v>83200</v>
      </c>
      <c r="AO221" s="456"/>
      <c r="AP221" s="456"/>
      <c r="AQ221" s="594" t="str">
        <f t="shared" si="447"/>
        <v>Կ-1</v>
      </c>
      <c r="AR221" s="456">
        <f t="shared" si="448"/>
        <v>158080</v>
      </c>
      <c r="AS221" s="595">
        <f t="shared" si="449"/>
        <v>158080</v>
      </c>
      <c r="AT221" s="595">
        <f t="shared" si="450"/>
        <v>2055040</v>
      </c>
    </row>
    <row r="222" spans="2:46" s="592" customFormat="1" ht="13.5">
      <c r="B222" s="782">
        <v>24</v>
      </c>
      <c r="C222" s="828" t="s">
        <v>2354</v>
      </c>
      <c r="D222" s="816" t="s">
        <v>2187</v>
      </c>
      <c r="E222" s="817">
        <v>2000</v>
      </c>
      <c r="F222" s="818" t="s">
        <v>229</v>
      </c>
      <c r="G222" s="787">
        <v>1</v>
      </c>
      <c r="H222" s="791">
        <v>2</v>
      </c>
      <c r="I222" s="789">
        <f>IF(G222&lt;1,0,IF(M222="Բ-1",IF(H222=0,6.94,IF(H222=1,7.17,IF(H222=2,7.41,IF(H222=3,7.66,IF(OR(H222=5,H222=4),7.92,IF(OR(H222=6,H222=7),8.18,IF(OR(H222=8,H222=9),8.46,IF(OR(H222=10,H222=11,H222=12),8.74,IF(OR(H222=13,H222=14,H222=15),9.03,IF(OR(H222=16,H222=17,H222=18),9.33,9.65)))))))))),IF(M222="Բ-2", IF(H222=0,5.71,IF(H222=1,5.89,IF(H222=2,6.09,IF(H222=3,6.29,IF(OR(H222=5,H222=4),6.5,IF(OR(H222=6,H222=7),6.72,IF(OR(H222=8,H222=9),6.94,IF(OR(H222=10,H222=11,H222=12),7.17,IF(OR(H222=13,H222=14,H222=15),7.41,IF(OR(H222=16,H222=17,H222=18),7.65,7.91)))))))))), IF(M222="Գ-1", IF(H222=0,4.7,IF(H222=1,4.86,IF(H222=2,5.01,IF(H222=3,5.18,IF(OR(H222=5,H222=4),5.35,IF(OR(H222=6,H222=7),5.52,IF(OR(H222=8,H222=9),5.71,IF(OR(H222=10,H222=11,H222=12),5.89,IF(OR(H222=13,H222=14,H222=15),6.09,IF(OR(H222=16,H222=17,H222=18),6.29,6.49)))))))))), IF(M222="Գ-2", IF(H222=0,3.88,IF(H222=1,4.01,IF(H222=2,4.14,IF(H222=3,4.27,IF(OR(H222=5,H222=4),4.41,IF(OR(H222=6,H222=7),4.55,IF(OR(H222=8,H222=9),4.7,IF(OR(H222=10,H222=11,H222=12),4.85,IF(OR(H222=13,H222=14,H222=15),5.01,IF(OR(H222=16,H222=17,H222=18),5.17,5.34)))))))))), IF(M222="Գ-3", IF(H222=0,3.21,IF(H222=1,3.31,IF(H222=2,3.42,IF(H222=3,3.53,IF(OR(H222=5,H222=4),3.64,IF(OR(H222=6,H222=7),3.76,IF(OR(H222=8,H222=9),3.88,IF(OR(H222=10,H222=11,H222=12),4.01,IF(OR(H222=13,H222=14,H222=15),4.13,IF(OR(H222=16,H222=17,H222=18),4.27,4.4)))))))))), IF(M222="Ա-1", IF(H222=0,2.66,IF(H222=1,2.75,IF(H222=2,2.83,IF(H222=3,2.92,IF(OR(H222=5,H222=4),3.02,IF(OR(H222=6,H222=7),3.11,IF(OR(H222=8,H222=9),3.21,IF(OR(H222=10,H222=11,H222=12),3.31,IF(OR(H222=13,H222=14,H222=15),3.42,IF(OR(H222=16,H222=17,H222=18),3.53,3.64)))))))))), IF(M222="Ա-2", IF(H222=0,2.28,IF(H222=1,2.35,IF(H222=2,2.43,IF(H222=3,2.5,IF(OR(H222=5,H222=4),2.58,IF(OR(H222=6,H222=7),2.66,IF(OR(H222=8,H222=9),2.75,IF(OR(H222=10,H222=11,H222=12),2.83,IF(OR(H222=13,H222=14,H222=15),2.92,IF(OR(H222=16,H222=17,H222=18),3.01,3.11)))))))))),IF(M222="Ա-3", IF(H222=0,1.96,IF(H222=1,2.02,IF(H222=2,2.08,IF(H222=3,2.15,IF(OR(H222=5,H222=4),2.21,IF(OR(H222=6,H222=7),2.28,IF(OR(H222=8,H222=9),2.35,IF(OR(H222=10,H222=11,H222=12),2.42,IF(OR(H222=13,H222=14,H222=15),2.5,IF(OR(H222=16,H222=17,H222=18),2.58,2.66)))))))))), IF(M222="Կ-1", IF(H222=0,1.68,IF(H222=1,1.73,IF(H222=2,1.79,IF(H222=3,1.84,IF(OR(H222=5,H222=4),1.9,IF(OR(H222=6,H222=7),1.96,IF(OR(H222=8,H222=9),2.02,IF(OR(H222=10,H222=11,H222=12),2.08,IF(OR(H222=13,H222=14,H222=15),2.14,IF(OR(H222=16,H222=17,H222=18),2.21,2.28)))))))))), IF(M222="Կ-2", IF(H222=0,1.45,IF(H222=1,1.49,IF(H222=2,1.54,IF(H222=3,1.59,IF(OR(H222=5,H222=4),1.63,IF(OR(H222=6,H222=7),1.68,IF(OR(H222=8,H222=9),1.73,IF(OR(H222=10,H222=11,H222=12),1.79,IF(OR(H222=13,H222=14,H222=15),1.84,IF(OR(H222=16,H222=17,H222=18),1.9,1.95)))))))))),IF(M222="Կ-3", IF(H222=0,1.25,IF(H222=1,1.29,IF(H222=2,1.33,IF(H222=3,1.37,IF(OR(H222=5,H222=4),1.41,IF(OR(H222=6,H222=7),1.45,IF(OR(H222=8,H222=9),1.49,IF(OR(H222=10,H222=11,H222=12),1.54,IF(OR(H222=13,H222=14,H222=15),1.58,IF(OR(H222=16,H222=17,H222=18),1.63,1.68)))))))))), "Error"))))))))))))</f>
        <v>1.79</v>
      </c>
      <c r="J222" s="790">
        <v>83200</v>
      </c>
      <c r="K222" s="790"/>
      <c r="L222" s="790"/>
      <c r="M222" s="791" t="s">
        <v>86</v>
      </c>
      <c r="N222" s="790">
        <f>J222*I222</f>
        <v>148928</v>
      </c>
      <c r="O222" s="792">
        <f>I222*J222+K222+L222</f>
        <v>148928</v>
      </c>
      <c r="P222" s="792">
        <f>+O222*13</f>
        <v>1936064</v>
      </c>
      <c r="Q222" s="597">
        <f>+G222</f>
        <v>1</v>
      </c>
      <c r="R222" s="597">
        <f>+H222+1</f>
        <v>3</v>
      </c>
      <c r="S222" s="593">
        <f>IF(Q222&lt;1,0,IF(W222="Բ-1",IF(R222=0,6.94,IF(R222=1,7.17,IF(R222=2,7.41,IF(R222=3,7.66,IF(OR(R222=5,R222=4),7.92,IF(OR(R222=6,R222=7),8.18,IF(OR(R222=8,R222=9),8.46,IF(OR(R222=10,R222=11,R222=12),8.74,IF(OR(R222=13,R222=14,R222=15),9.03,IF(OR(R222=16,R222=17,R222=18),9.33,9.65)))))))))),IF(W222="Բ-2", IF(R222=0,5.71,IF(R222=1,5.89,IF(R222=2,6.09,IF(R222=3,6.29,IF(OR(R222=5,R222=4),6.5,IF(OR(R222=6,R222=7),6.72,IF(OR(R222=8,R222=9),6.94,IF(OR(R222=10,R222=11,R222=12),7.17,IF(OR(R222=13,R222=14,R222=15),7.41,IF(OR(R222=16,R222=17,R222=18),7.65,7.91)))))))))), IF(W222="Գ-1", IF(R222=0,4.7,IF(R222=1,4.86,IF(R222=2,5.01,IF(R222=3,5.18,IF(OR(R222=5,R222=4),5.35,IF(OR(R222=6,R222=7),5.52,IF(OR(R222=8,R222=9),5.71,IF(OR(R222=10,R222=11,R222=12),5.89,IF(OR(R222=13,R222=14,R222=15),6.09,IF(OR(R222=16,R222=17,R222=18),6.29,6.49)))))))))), IF(W222="Գ-2", IF(R222=0,3.88,IF(R222=1,4.01,IF(R222=2,4.14,IF(R222=3,4.27,IF(OR(R222=5,R222=4),4.41,IF(OR(R222=6,R222=7),4.55,IF(OR(R222=8,R222=9),4.7,IF(OR(R222=10,R222=11,R222=12),4.85,IF(OR(R222=13,R222=14,R222=15),5.01,IF(OR(R222=16,R222=17,R222=18),5.17,5.34)))))))))), IF(W222="Գ-3", IF(R222=0,3.21,IF(R222=1,3.31,IF(R222=2,3.42,IF(R222=3,3.53,IF(OR(R222=5,R222=4),3.64,IF(OR(R222=6,R222=7),3.76,IF(OR(R222=8,R222=9),3.88,IF(OR(R222=10,R222=11,R222=12),4.01,IF(OR(R222=13,R222=14,R222=15),4.13,IF(OR(R222=16,R222=17,R222=18),4.27,4.4)))))))))), IF(W222="Ա-1", IF(R222=0,2.66,IF(R222=1,2.75,IF(R222=2,2.83,IF(R222=3,2.92,IF(OR(R222=5,R222=4),3.02,IF(OR(R222=6,R222=7),3.11,IF(OR(R222=8,R222=9),3.21,IF(OR(R222=10,R222=11,R222=12),3.31,IF(OR(R222=13,R222=14,R222=15),3.42,IF(OR(R222=16,R222=17,R222=18),3.53,3.64)))))))))), IF(W222="Ա-2", IF(R222=0,2.28,IF(R222=1,2.35,IF(R222=2,2.43,IF(R222=3,2.5,IF(OR(R222=5,R222=4),2.58,IF(OR(R222=6,R222=7),2.66,IF(OR(R222=8,R222=9),2.75,IF(OR(R222=10,R222=11,R222=12),2.83,IF(OR(R222=13,R222=14,R222=15),2.92,IF(OR(R222=16,R222=17,R222=18),3.01,3.11)))))))))),IF(W222="Ա-3", IF(R222=0,1.96,IF(R222=1,2.02,IF(R222=2,2.08,IF(R222=3,2.15,IF(OR(R222=5,R222=4),2.21,IF(OR(R222=6,R222=7),2.28,IF(OR(R222=8,R222=9),2.35,IF(OR(R222=10,R222=11,R222=12),2.42,IF(OR(R222=13,R222=14,R222=15),2.5,IF(OR(R222=16,R222=17,R222=18),2.58,2.66)))))))))), IF(W222="Կ-1", IF(R222=0,1.68,IF(R222=1,1.73,IF(R222=2,1.79,IF(R222=3,1.84,IF(OR(R222=5,R222=4),1.9,IF(OR(R222=6,R222=7),1.96,IF(OR(R222=8,R222=9),2.02,IF(OR(R222=10,R222=11,R222=12),2.08,IF(OR(R222=13,R222=14,R222=15),2.14,IF(OR(R222=16,R222=17,R222=18),2.21,2.28)))))))))), IF(W222="Կ-2", IF(R222=0,1.45,IF(R222=1,1.49,IF(R222=2,1.54,IF(R222=3,1.59,IF(OR(R222=5,R222=4),1.63,IF(OR(R222=6,R222=7),1.68,IF(OR(R222=8,R222=9),1.73,IF(OR(R222=10,R222=11,R222=12),1.79,IF(OR(R222=13,R222=14,R222=15),1.84,IF(OR(R222=16,R222=17,R222=18),1.9,1.95)))))))))),IF(W222="Կ-3", IF(R222=0,1.25,IF(R222=1,1.29,IF(R222=2,1.33,IF(R222=3,1.37,IF(OR(R222=5,R222=4),1.41,IF(OR(R222=6,R222=7),1.45,IF(OR(R222=8,R222=9),1.49,IF(OR(R222=10,R222=11,R222=12),1.54,IF(OR(R222=13,R222=14,R222=15),1.58,IF(OR(R222=16,R222=17,R222=18),1.63,1.68)))))))))), "Error"))))))))))))</f>
        <v>1.84</v>
      </c>
      <c r="T222" s="456">
        <v>83200</v>
      </c>
      <c r="U222" s="456"/>
      <c r="V222" s="456"/>
      <c r="W222" s="594" t="str">
        <f>+M222</f>
        <v>Կ-1</v>
      </c>
      <c r="X222" s="456">
        <f>T222*S222</f>
        <v>153088</v>
      </c>
      <c r="Y222" s="595">
        <f>+U222+V222+X222</f>
        <v>153088</v>
      </c>
      <c r="Z222" s="595">
        <f>+Y222*13</f>
        <v>1990144</v>
      </c>
      <c r="AA222" s="597">
        <f>+Q222</f>
        <v>1</v>
      </c>
      <c r="AB222" s="597">
        <f>+R222+1</f>
        <v>4</v>
      </c>
      <c r="AC222" s="593">
        <f>IF(AA222&lt;1,0,IF(AG222="Բ-1",IF(AB222=0,6.94,IF(AB222=1,7.17,IF(AB222=2,7.41,IF(AB222=3,7.66,IF(OR(AB222=5,AB222=4),7.92,IF(OR(AB222=6,AB222=7),8.18,IF(OR(AB222=8,AB222=9),8.46,IF(OR(AB222=10,AB222=11,AB222=12),8.74,IF(OR(AB222=13,AB222=14,AB222=15),9.03,IF(OR(AB222=16,AB222=17,AB222=18),9.33,9.65)))))))))),IF(AG222="Բ-2", IF(AB222=0,5.71,IF(AB222=1,5.89,IF(AB222=2,6.09,IF(AB222=3,6.29,IF(OR(AB222=5,AB222=4),6.5,IF(OR(AB222=6,AB222=7),6.72,IF(OR(AB222=8,AB222=9),6.94,IF(OR(AB222=10,AB222=11,AB222=12),7.17,IF(OR(AB222=13,AB222=14,AB222=15),7.41,IF(OR(AB222=16,AB222=17,AB222=18),7.65,7.91)))))))))), IF(AG222="Գ-1", IF(AB222=0,4.7,IF(AB222=1,4.86,IF(AB222=2,5.01,IF(AB222=3,5.18,IF(OR(AB222=5,AB222=4),5.35,IF(OR(AB222=6,AB222=7),5.52,IF(OR(AB222=8,AB222=9),5.71,IF(OR(AB222=10,AB222=11,AB222=12),5.89,IF(OR(AB222=13,AB222=14,AB222=15),6.09,IF(OR(AB222=16,AB222=17,AB222=18),6.29,6.49)))))))))), IF(AG222="Գ-2", IF(AB222=0,3.88,IF(AB222=1,4.01,IF(AB222=2,4.14,IF(AB222=3,4.27,IF(OR(AB222=5,AB222=4),4.41,IF(OR(AB222=6,AB222=7),4.55,IF(OR(AB222=8,AB222=9),4.7,IF(OR(AB222=10,AB222=11,AB222=12),4.85,IF(OR(AB222=13,AB222=14,AB222=15),5.01,IF(OR(AB222=16,AB222=17,AB222=18),5.17,5.34)))))))))), IF(AG222="Գ-3", IF(AB222=0,3.21,IF(AB222=1,3.31,IF(AB222=2,3.42,IF(AB222=3,3.53,IF(OR(AB222=5,AB222=4),3.64,IF(OR(AB222=6,AB222=7),3.76,IF(OR(AB222=8,AB222=9),3.88,IF(OR(AB222=10,AB222=11,AB222=12),4.01,IF(OR(AB222=13,AB222=14,AB222=15),4.13,IF(OR(AB222=16,AB222=17,AB222=18),4.27,4.4)))))))))), IF(AG222="Ա-1", IF(AB222=0,2.66,IF(AB222=1,2.75,IF(AB222=2,2.83,IF(AB222=3,2.92,IF(OR(AB222=5,AB222=4),3.02,IF(OR(AB222=6,AB222=7),3.11,IF(OR(AB222=8,AB222=9),3.21,IF(OR(AB222=10,AB222=11,AB222=12),3.31,IF(OR(AB222=13,AB222=14,AB222=15),3.42,IF(OR(AB222=16,AB222=17,AB222=18),3.53,3.64)))))))))), IF(AG222="Ա-2", IF(AB222=0,2.28,IF(AB222=1,2.35,IF(AB222=2,2.43,IF(AB222=3,2.5,IF(OR(AB222=5,AB222=4),2.58,IF(OR(AB222=6,AB222=7),2.66,IF(OR(AB222=8,AB222=9),2.75,IF(OR(AB222=10,AB222=11,AB222=12),2.83,IF(OR(AB222=13,AB222=14,AB222=15),2.92,IF(OR(AB222=16,AB222=17,AB222=18),3.01,3.11)))))))))),IF(AG222="Ա-3", IF(AB222=0,1.96,IF(AB222=1,2.02,IF(AB222=2,2.08,IF(AB222=3,2.15,IF(OR(AB222=5,AB222=4),2.21,IF(OR(AB222=6,AB222=7),2.28,IF(OR(AB222=8,AB222=9),2.35,IF(OR(AB222=10,AB222=11,AB222=12),2.42,IF(OR(AB222=13,AB222=14,AB222=15),2.5,IF(OR(AB222=16,AB222=17,AB222=18),2.58,2.66)))))))))), IF(AG222="Կ-1", IF(AB222=0,1.68,IF(AB222=1,1.73,IF(AB222=2,1.79,IF(AB222=3,1.84,IF(OR(AB222=5,AB222=4),1.9,IF(OR(AB222=6,AB222=7),1.96,IF(OR(AB222=8,AB222=9),2.02,IF(OR(AB222=10,AB222=11,AB222=12),2.08,IF(OR(AB222=13,AB222=14,AB222=15),2.14,IF(OR(AB222=16,AB222=17,AB222=18),2.21,2.28)))))))))), IF(AG222="Կ-2", IF(AB222=0,1.45,IF(AB222=1,1.49,IF(AB222=2,1.54,IF(AB222=3,1.59,IF(OR(AB222=5,AB222=4),1.63,IF(OR(AB222=6,AB222=7),1.68,IF(OR(AB222=8,AB222=9),1.73,IF(OR(AB222=10,AB222=11,AB222=12),1.79,IF(OR(AB222=13,AB222=14,AB222=15),1.84,IF(OR(AB222=16,AB222=17,AB222=18),1.9,1.95)))))))))),IF(AG222="Կ-3", IF(AB222=0,1.25,IF(AB222=1,1.29,IF(AB222=2,1.33,IF(AB222=3,1.37,IF(OR(AB222=5,AB222=4),1.41,IF(OR(AB222=6,AB222=7),1.45,IF(OR(AB222=8,AB222=9),1.49,IF(OR(AB222=10,AB222=11,AB222=12),1.54,IF(OR(AB222=13,AB222=14,AB222=15),1.58,IF(OR(AB222=16,AB222=17,AB222=18),1.63,1.68)))))))))), "Error"))))))))))))</f>
        <v>1.9</v>
      </c>
      <c r="AD222" s="456">
        <v>83200</v>
      </c>
      <c r="AE222" s="456"/>
      <c r="AF222" s="456"/>
      <c r="AG222" s="594" t="str">
        <f>+W222</f>
        <v>Կ-1</v>
      </c>
      <c r="AH222" s="456">
        <f>AD222*AC222</f>
        <v>158080</v>
      </c>
      <c r="AI222" s="595">
        <f>AH222+AE222+AF222</f>
        <v>158080</v>
      </c>
      <c r="AJ222" s="595">
        <f>+AI222*13</f>
        <v>2055040</v>
      </c>
      <c r="AK222" s="597">
        <f>+AA222</f>
        <v>1</v>
      </c>
      <c r="AL222" s="597">
        <f>+AB222+1</f>
        <v>5</v>
      </c>
      <c r="AM222" s="593">
        <f>IF(AK222&lt;1,0,IF(AQ222="Բ-1",IF(AL222=0,6.94,IF(AL222=1,7.17,IF(AL222=2,7.41,IF(AL222=3,7.66,IF(OR(AL222=5,AL222=4),7.92,IF(OR(AL222=6,AL222=7),8.18,IF(OR(AL222=8,AL222=9),8.46,IF(OR(AL222=10,AL222=11,AL222=12),8.74,IF(OR(AL222=13,AL222=14,AL222=15),9.03,IF(OR(AL222=16,AL222=17,AL222=18),9.33,9.65)))))))))),IF(AQ222="Բ-2", IF(AL222=0,5.71,IF(AL222=1,5.89,IF(AL222=2,6.09,IF(AL222=3,6.29,IF(OR(AL222=5,AL222=4),6.5,IF(OR(AL222=6,AL222=7),6.72,IF(OR(AL222=8,AL222=9),6.94,IF(OR(AL222=10,AL222=11,AL222=12),7.17,IF(OR(AL222=13,AL222=14,AL222=15),7.41,IF(OR(AL222=16,AL222=17,AL222=18),7.65,7.91)))))))))), IF(AQ222="Գ-1", IF(AL222=0,4.7,IF(AL222=1,4.86,IF(AL222=2,5.01,IF(AL222=3,5.18,IF(OR(AL222=5,AL222=4),5.35,IF(OR(AL222=6,AL222=7),5.52,IF(OR(AL222=8,AL222=9),5.71,IF(OR(AL222=10,AL222=11,AL222=12),5.89,IF(OR(AL222=13,AL222=14,AL222=15),6.09,IF(OR(AL222=16,AL222=17,AL222=18),6.29,6.49)))))))))), IF(AQ222="Գ-2", IF(AL222=0,3.88,IF(AL222=1,4.01,IF(AL222=2,4.14,IF(AL222=3,4.27,IF(OR(AL222=5,AL222=4),4.41,IF(OR(AL222=6,AL222=7),4.55,IF(OR(AL222=8,AL222=9),4.7,IF(OR(AL222=10,AL222=11,AL222=12),4.85,IF(OR(AL222=13,AL222=14,AL222=15),5.01,IF(OR(AL222=16,AL222=17,AL222=18),5.17,5.34)))))))))), IF(AQ222="Գ-3", IF(AL222=0,3.21,IF(AL222=1,3.31,IF(AL222=2,3.42,IF(AL222=3,3.53,IF(OR(AL222=5,AL222=4),3.64,IF(OR(AL222=6,AL222=7),3.76,IF(OR(AL222=8,AL222=9),3.88,IF(OR(AL222=10,AL222=11,AL222=12),4.01,IF(OR(AL222=13,AL222=14,AL222=15),4.13,IF(OR(AL222=16,AL222=17,AL222=18),4.27,4.4)))))))))), IF(AQ222="Ա-1", IF(AL222=0,2.66,IF(AL222=1,2.75,IF(AL222=2,2.83,IF(AL222=3,2.92,IF(OR(AL222=5,AL222=4),3.02,IF(OR(AL222=6,AL222=7),3.11,IF(OR(AL222=8,AL222=9),3.21,IF(OR(AL222=10,AL222=11,AL222=12),3.31,IF(OR(AL222=13,AL222=14,AL222=15),3.42,IF(OR(AL222=16,AL222=17,AL222=18),3.53,3.64)))))))))), IF(AQ222="Ա-2", IF(AL222=0,2.28,IF(AL222=1,2.35,IF(AL222=2,2.43,IF(AL222=3,2.5,IF(OR(AL222=5,AL222=4),2.58,IF(OR(AL222=6,AL222=7),2.66,IF(OR(AL222=8,AL222=9),2.75,IF(OR(AL222=10,AL222=11,AL222=12),2.83,IF(OR(AL222=13,AL222=14,AL222=15),2.92,IF(OR(AL222=16,AL222=17,AL222=18),3.01,3.11)))))))))),IF(AQ222="Ա-3", IF(AL222=0,1.96,IF(AL222=1,2.02,IF(AL222=2,2.08,IF(AL222=3,2.15,IF(OR(AL222=5,AL222=4),2.21,IF(OR(AL222=6,AL222=7),2.28,IF(OR(AL222=8,AL222=9),2.35,IF(OR(AL222=10,AL222=11,AL222=12),2.42,IF(OR(AL222=13,AL222=14,AL222=15),2.5,IF(OR(AL222=16,AL222=17,AL222=18),2.58,2.66)))))))))), IF(AQ222="Կ-1", IF(AL222=0,1.68,IF(AL222=1,1.73,IF(AL222=2,1.79,IF(AL222=3,1.84,IF(OR(AL222=5,AL222=4),1.9,IF(OR(AL222=6,AL222=7),1.96,IF(OR(AL222=8,AL222=9),2.02,IF(OR(AL222=10,AL222=11,AL222=12),2.08,IF(OR(AL222=13,AL222=14,AL222=15),2.14,IF(OR(AL222=16,AL222=17,AL222=18),2.21,2.28)))))))))), IF(AQ222="Կ-2", IF(AL222=0,1.45,IF(AL222=1,1.49,IF(AL222=2,1.54,IF(AL222=3,1.59,IF(OR(AL222=5,AL222=4),1.63,IF(OR(AL222=6,AL222=7),1.68,IF(OR(AL222=8,AL222=9),1.73,IF(OR(AL222=10,AL222=11,AL222=12),1.79,IF(OR(AL222=13,AL222=14,AL222=15),1.84,IF(OR(AL222=16,AL222=17,AL222=18),1.9,1.95)))))))))),IF(AQ222="Կ-3", IF(AL222=0,1.25,IF(AL222=1,1.29,IF(AL222=2,1.33,IF(AL222=3,1.37,IF(OR(AL222=5,AL222=4),1.41,IF(OR(AL222=6,AL222=7),1.45,IF(OR(AL222=8,AL222=9),1.49,IF(OR(AL222=10,AL222=11,AL222=12),1.54,IF(OR(AL222=13,AL222=14,AL222=15),1.58,IF(OR(AL222=16,AL222=17,AL222=18),1.63,1.68)))))))))), "Error"))))))))))))</f>
        <v>1.9</v>
      </c>
      <c r="AN222" s="456">
        <v>83200</v>
      </c>
      <c r="AO222" s="456"/>
      <c r="AP222" s="456"/>
      <c r="AQ222" s="594" t="str">
        <f>+AG222</f>
        <v>Կ-1</v>
      </c>
      <c r="AR222" s="456">
        <f>AN222*AM222</f>
        <v>158080</v>
      </c>
      <c r="AS222" s="595">
        <f>AR222+AO222+AP222</f>
        <v>158080</v>
      </c>
      <c r="AT222" s="595">
        <f>+AS222*13</f>
        <v>2055040</v>
      </c>
    </row>
    <row r="223" spans="2:46" s="592" customFormat="1" ht="13.5">
      <c r="B223" s="782">
        <v>25</v>
      </c>
      <c r="C223" s="828" t="s">
        <v>2860</v>
      </c>
      <c r="D223" s="816" t="s">
        <v>2186</v>
      </c>
      <c r="E223" s="817">
        <v>2001</v>
      </c>
      <c r="F223" s="818" t="s">
        <v>229</v>
      </c>
      <c r="G223" s="787">
        <v>1</v>
      </c>
      <c r="H223" s="791">
        <v>1</v>
      </c>
      <c r="I223" s="789">
        <f t="shared" si="426"/>
        <v>1.73</v>
      </c>
      <c r="J223" s="790">
        <v>83200</v>
      </c>
      <c r="K223" s="790"/>
      <c r="L223" s="790"/>
      <c r="M223" s="791" t="s">
        <v>86</v>
      </c>
      <c r="N223" s="790">
        <f t="shared" si="427"/>
        <v>143936</v>
      </c>
      <c r="O223" s="792">
        <f t="shared" si="428"/>
        <v>143936</v>
      </c>
      <c r="P223" s="792">
        <f t="shared" si="429"/>
        <v>1871168</v>
      </c>
      <c r="Q223" s="597">
        <f t="shared" si="430"/>
        <v>1</v>
      </c>
      <c r="R223" s="597">
        <f t="shared" si="431"/>
        <v>2</v>
      </c>
      <c r="S223" s="593">
        <f t="shared" si="432"/>
        <v>1.79</v>
      </c>
      <c r="T223" s="456">
        <v>83200</v>
      </c>
      <c r="U223" s="456"/>
      <c r="V223" s="456"/>
      <c r="W223" s="594" t="str">
        <f t="shared" si="433"/>
        <v>Կ-1</v>
      </c>
      <c r="X223" s="456">
        <f t="shared" si="434"/>
        <v>148928</v>
      </c>
      <c r="Y223" s="595">
        <f t="shared" si="435"/>
        <v>148928</v>
      </c>
      <c r="Z223" s="595">
        <f t="shared" si="436"/>
        <v>1936064</v>
      </c>
      <c r="AA223" s="597">
        <f t="shared" si="437"/>
        <v>1</v>
      </c>
      <c r="AB223" s="597">
        <f t="shared" si="438"/>
        <v>3</v>
      </c>
      <c r="AC223" s="593">
        <f t="shared" si="439"/>
        <v>1.84</v>
      </c>
      <c r="AD223" s="456">
        <v>83200</v>
      </c>
      <c r="AE223" s="456"/>
      <c r="AF223" s="456"/>
      <c r="AG223" s="594" t="str">
        <f t="shared" si="440"/>
        <v>Կ-1</v>
      </c>
      <c r="AH223" s="456">
        <f t="shared" si="441"/>
        <v>153088</v>
      </c>
      <c r="AI223" s="595">
        <f t="shared" si="442"/>
        <v>153088</v>
      </c>
      <c r="AJ223" s="595">
        <f t="shared" ref="AJ223" si="476">+AI223*13</f>
        <v>1990144</v>
      </c>
      <c r="AK223" s="597">
        <v>1</v>
      </c>
      <c r="AL223" s="597">
        <f t="shared" si="445"/>
        <v>4</v>
      </c>
      <c r="AM223" s="593">
        <f t="shared" si="446"/>
        <v>1.9</v>
      </c>
      <c r="AN223" s="456">
        <v>83200</v>
      </c>
      <c r="AO223" s="456"/>
      <c r="AP223" s="456"/>
      <c r="AQ223" s="594" t="str">
        <f t="shared" si="447"/>
        <v>Կ-1</v>
      </c>
      <c r="AR223" s="456">
        <f t="shared" si="448"/>
        <v>158080</v>
      </c>
      <c r="AS223" s="595">
        <f t="shared" si="449"/>
        <v>158080</v>
      </c>
      <c r="AT223" s="595">
        <f t="shared" si="450"/>
        <v>2055040</v>
      </c>
    </row>
    <row r="224" spans="2:46" s="592" customFormat="1" ht="13.5">
      <c r="B224" s="782">
        <v>26</v>
      </c>
      <c r="C224" s="828" t="s">
        <v>2861</v>
      </c>
      <c r="D224" s="816" t="s">
        <v>2186</v>
      </c>
      <c r="E224" s="817">
        <v>1989</v>
      </c>
      <c r="F224" s="818" t="s">
        <v>229</v>
      </c>
      <c r="G224" s="787">
        <v>1</v>
      </c>
      <c r="H224" s="791">
        <v>0</v>
      </c>
      <c r="I224" s="789">
        <f t="shared" si="426"/>
        <v>1.68</v>
      </c>
      <c r="J224" s="790">
        <v>83200</v>
      </c>
      <c r="K224" s="790"/>
      <c r="L224" s="790"/>
      <c r="M224" s="791" t="s">
        <v>86</v>
      </c>
      <c r="N224" s="790">
        <f>J224*I224</f>
        <v>139776</v>
      </c>
      <c r="O224" s="792">
        <f t="shared" si="428"/>
        <v>139776</v>
      </c>
      <c r="P224" s="792">
        <f>+O224*13</f>
        <v>1817088</v>
      </c>
      <c r="Q224" s="597">
        <f t="shared" si="430"/>
        <v>1</v>
      </c>
      <c r="R224" s="597">
        <f t="shared" si="431"/>
        <v>1</v>
      </c>
      <c r="S224" s="593">
        <f t="shared" si="432"/>
        <v>1.73</v>
      </c>
      <c r="T224" s="456">
        <v>83200</v>
      </c>
      <c r="U224" s="456"/>
      <c r="V224" s="456"/>
      <c r="W224" s="594" t="str">
        <f t="shared" si="433"/>
        <v>Կ-1</v>
      </c>
      <c r="X224" s="456">
        <f t="shared" si="434"/>
        <v>143936</v>
      </c>
      <c r="Y224" s="595">
        <f t="shared" si="435"/>
        <v>143936</v>
      </c>
      <c r="Z224" s="595">
        <f>+Y224*13</f>
        <v>1871168</v>
      </c>
      <c r="AA224" s="597">
        <f t="shared" si="437"/>
        <v>1</v>
      </c>
      <c r="AB224" s="597">
        <f t="shared" si="438"/>
        <v>2</v>
      </c>
      <c r="AC224" s="593">
        <f t="shared" si="439"/>
        <v>1.79</v>
      </c>
      <c r="AD224" s="456">
        <v>83200</v>
      </c>
      <c r="AE224" s="456"/>
      <c r="AF224" s="456"/>
      <c r="AG224" s="594" t="str">
        <f t="shared" si="440"/>
        <v>Կ-1</v>
      </c>
      <c r="AH224" s="456">
        <f t="shared" si="441"/>
        <v>148928</v>
      </c>
      <c r="AI224" s="595">
        <f t="shared" si="442"/>
        <v>148928</v>
      </c>
      <c r="AJ224" s="595">
        <f>+AI224*13</f>
        <v>1936064</v>
      </c>
      <c r="AK224" s="597">
        <f t="shared" ref="AK224:AK240" si="477">+AA224</f>
        <v>1</v>
      </c>
      <c r="AL224" s="597">
        <f t="shared" si="445"/>
        <v>3</v>
      </c>
      <c r="AM224" s="593">
        <f t="shared" si="446"/>
        <v>1.84</v>
      </c>
      <c r="AN224" s="456">
        <v>83200</v>
      </c>
      <c r="AO224" s="456"/>
      <c r="AP224" s="456"/>
      <c r="AQ224" s="594" t="str">
        <f t="shared" si="447"/>
        <v>Կ-1</v>
      </c>
      <c r="AR224" s="456">
        <f t="shared" si="448"/>
        <v>153088</v>
      </c>
      <c r="AS224" s="595">
        <f t="shared" si="449"/>
        <v>153088</v>
      </c>
      <c r="AT224" s="595">
        <f>+AS224*13</f>
        <v>1990144</v>
      </c>
    </row>
    <row r="225" spans="2:46" s="592" customFormat="1" ht="27">
      <c r="B225" s="782">
        <v>27</v>
      </c>
      <c r="C225" s="828" t="s">
        <v>112</v>
      </c>
      <c r="D225" s="816" t="s">
        <v>2187</v>
      </c>
      <c r="E225" s="817">
        <v>1981</v>
      </c>
      <c r="F225" s="818" t="s">
        <v>1055</v>
      </c>
      <c r="G225" s="787">
        <v>1</v>
      </c>
      <c r="H225" s="791">
        <v>17</v>
      </c>
      <c r="I225" s="789">
        <f t="shared" si="426"/>
        <v>3.53</v>
      </c>
      <c r="J225" s="790">
        <v>83200</v>
      </c>
      <c r="K225" s="790">
        <f>+I225*J225*0.05</f>
        <v>14684.800000000001</v>
      </c>
      <c r="L225" s="790"/>
      <c r="M225" s="791" t="s">
        <v>84</v>
      </c>
      <c r="N225" s="790">
        <f t="shared" si="427"/>
        <v>293696</v>
      </c>
      <c r="O225" s="792">
        <f t="shared" ref="O225:O240" si="478">I225*J225+K225+L225</f>
        <v>308380.79999999999</v>
      </c>
      <c r="P225" s="792">
        <f t="shared" si="429"/>
        <v>4008950.4</v>
      </c>
      <c r="Q225" s="597">
        <f t="shared" ref="Q225:Q240" si="479">+G225</f>
        <v>1</v>
      </c>
      <c r="R225" s="597">
        <f t="shared" ref="R225:R240" si="480">+H225+1</f>
        <v>18</v>
      </c>
      <c r="S225" s="593">
        <f t="shared" ref="S225:S240" si="481">IF(Q225&lt;1,0,IF(W225="Բ-1",IF(R225=0,6.94,IF(R225=1,7.17,IF(R225=2,7.41,IF(R225=3,7.66,IF(OR(R225=5,R225=4),7.92,IF(OR(R225=6,R225=7),8.18,IF(OR(R225=8,R225=9),8.46,IF(OR(R225=10,R225=11,R225=12),8.74,IF(OR(R225=13,R225=14,R225=15),9.03,IF(OR(R225=16,R225=17,R225=18),9.33,9.65)))))))))),IF(W225="Բ-2", IF(R225=0,5.71,IF(R225=1,5.89,IF(R225=2,6.09,IF(R225=3,6.29,IF(OR(R225=5,R225=4),6.5,IF(OR(R225=6,R225=7),6.72,IF(OR(R225=8,R225=9),6.94,IF(OR(R225=10,R225=11,R225=12),7.17,IF(OR(R225=13,R225=14,R225=15),7.41,IF(OR(R225=16,R225=17,R225=18),7.65,7.91)))))))))), IF(W225="Գ-1", IF(R225=0,4.7,IF(R225=1,4.86,IF(R225=2,5.01,IF(R225=3,5.18,IF(OR(R225=5,R225=4),5.35,IF(OR(R225=6,R225=7),5.52,IF(OR(R225=8,R225=9),5.71,IF(OR(R225=10,R225=11,R225=12),5.89,IF(OR(R225=13,R225=14,R225=15),6.09,IF(OR(R225=16,R225=17,R225=18),6.29,6.49)))))))))), IF(W225="Գ-2", IF(R225=0,3.88,IF(R225=1,4.01,IF(R225=2,4.14,IF(R225=3,4.27,IF(OR(R225=5,R225=4),4.41,IF(OR(R225=6,R225=7),4.55,IF(OR(R225=8,R225=9),4.7,IF(OR(R225=10,R225=11,R225=12),4.85,IF(OR(R225=13,R225=14,R225=15),5.01,IF(OR(R225=16,R225=17,R225=18),5.17,5.34)))))))))), IF(W225="Գ-3", IF(R225=0,3.21,IF(R225=1,3.31,IF(R225=2,3.42,IF(R225=3,3.53,IF(OR(R225=5,R225=4),3.64,IF(OR(R225=6,R225=7),3.76,IF(OR(R225=8,R225=9),3.88,IF(OR(R225=10,R225=11,R225=12),4.01,IF(OR(R225=13,R225=14,R225=15),4.13,IF(OR(R225=16,R225=17,R225=18),4.27,4.4)))))))))), IF(W225="Ա-1", IF(R225=0,2.66,IF(R225=1,2.75,IF(R225=2,2.83,IF(R225=3,2.92,IF(OR(R225=5,R225=4),3.02,IF(OR(R225=6,R225=7),3.11,IF(OR(R225=8,R225=9),3.21,IF(OR(R225=10,R225=11,R225=12),3.31,IF(OR(R225=13,R225=14,R225=15),3.42,IF(OR(R225=16,R225=17,R225=18),3.53,3.64)))))))))), IF(W225="Ա-2", IF(R225=0,2.28,IF(R225=1,2.35,IF(R225=2,2.43,IF(R225=3,2.5,IF(OR(R225=5,R225=4),2.58,IF(OR(R225=6,R225=7),2.66,IF(OR(R225=8,R225=9),2.75,IF(OR(R225=10,R225=11,R225=12),2.83,IF(OR(R225=13,R225=14,R225=15),2.92,IF(OR(R225=16,R225=17,R225=18),3.01,3.11)))))))))),IF(W225="Ա-3", IF(R225=0,1.96,IF(R225=1,2.02,IF(R225=2,2.08,IF(R225=3,2.15,IF(OR(R225=5,R225=4),2.21,IF(OR(R225=6,R225=7),2.28,IF(OR(R225=8,R225=9),2.35,IF(OR(R225=10,R225=11,R225=12),2.42,IF(OR(R225=13,R225=14,R225=15),2.5,IF(OR(R225=16,R225=17,R225=18),2.58,2.66)))))))))), IF(W225="Կ-1", IF(R225=0,1.68,IF(R225=1,1.73,IF(R225=2,1.79,IF(R225=3,1.84,IF(OR(R225=5,R225=4),1.9,IF(OR(R225=6,R225=7),1.96,IF(OR(R225=8,R225=9),2.02,IF(OR(R225=10,R225=11,R225=12),2.08,IF(OR(R225=13,R225=14,R225=15),2.14,IF(OR(R225=16,R225=17,R225=18),2.21,2.28)))))))))), IF(W225="Կ-2", IF(R225=0,1.45,IF(R225=1,1.49,IF(R225=2,1.54,IF(R225=3,1.59,IF(OR(R225=5,R225=4),1.63,IF(OR(R225=6,R225=7),1.68,IF(OR(R225=8,R225=9),1.73,IF(OR(R225=10,R225=11,R225=12),1.79,IF(OR(R225=13,R225=14,R225=15),1.84,IF(OR(R225=16,R225=17,R225=18),1.9,1.95)))))))))),IF(W225="Կ-3", IF(R225=0,1.25,IF(R225=1,1.29,IF(R225=2,1.33,IF(R225=3,1.37,IF(OR(R225=5,R225=4),1.41,IF(OR(R225=6,R225=7),1.45,IF(OR(R225=8,R225=9),1.49,IF(OR(R225=10,R225=11,R225=12),1.54,IF(OR(R225=13,R225=14,R225=15),1.58,IF(OR(R225=16,R225=17,R225=18),1.63,1.68)))))))))), "Error"))))))))))))</f>
        <v>3.53</v>
      </c>
      <c r="T225" s="456">
        <v>83200</v>
      </c>
      <c r="U225" s="456">
        <f>+S225*T225*0.05</f>
        <v>14684.800000000001</v>
      </c>
      <c r="V225" s="456"/>
      <c r="W225" s="594" t="str">
        <f t="shared" ref="W225:W240" si="482">+M225</f>
        <v>Ա-1</v>
      </c>
      <c r="X225" s="456">
        <f t="shared" si="434"/>
        <v>293696</v>
      </c>
      <c r="Y225" s="595">
        <f t="shared" si="435"/>
        <v>308380.79999999999</v>
      </c>
      <c r="Z225" s="595">
        <f t="shared" si="436"/>
        <v>4008950.4</v>
      </c>
      <c r="AA225" s="597">
        <f t="shared" ref="AA225:AA240" si="483">+Q225</f>
        <v>1</v>
      </c>
      <c r="AB225" s="597">
        <f t="shared" ref="AB225:AB240" si="484">+R225+1</f>
        <v>19</v>
      </c>
      <c r="AC225" s="593">
        <f t="shared" ref="AC225:AC240" si="485">IF(AA225&lt;1,0,IF(AG225="Բ-1",IF(AB225=0,6.94,IF(AB225=1,7.17,IF(AB225=2,7.41,IF(AB225=3,7.66,IF(OR(AB225=5,AB225=4),7.92,IF(OR(AB225=6,AB225=7),8.18,IF(OR(AB225=8,AB225=9),8.46,IF(OR(AB225=10,AB225=11,AB225=12),8.74,IF(OR(AB225=13,AB225=14,AB225=15),9.03,IF(OR(AB225=16,AB225=17,AB225=18),9.33,9.65)))))))))),IF(AG225="Բ-2", IF(AB225=0,5.71,IF(AB225=1,5.89,IF(AB225=2,6.09,IF(AB225=3,6.29,IF(OR(AB225=5,AB225=4),6.5,IF(OR(AB225=6,AB225=7),6.72,IF(OR(AB225=8,AB225=9),6.94,IF(OR(AB225=10,AB225=11,AB225=12),7.17,IF(OR(AB225=13,AB225=14,AB225=15),7.41,IF(OR(AB225=16,AB225=17,AB225=18),7.65,7.91)))))))))), IF(AG225="Գ-1", IF(AB225=0,4.7,IF(AB225=1,4.86,IF(AB225=2,5.01,IF(AB225=3,5.18,IF(OR(AB225=5,AB225=4),5.35,IF(OR(AB225=6,AB225=7),5.52,IF(OR(AB225=8,AB225=9),5.71,IF(OR(AB225=10,AB225=11,AB225=12),5.89,IF(OR(AB225=13,AB225=14,AB225=15),6.09,IF(OR(AB225=16,AB225=17,AB225=18),6.29,6.49)))))))))), IF(AG225="Գ-2", IF(AB225=0,3.88,IF(AB225=1,4.01,IF(AB225=2,4.14,IF(AB225=3,4.27,IF(OR(AB225=5,AB225=4),4.41,IF(OR(AB225=6,AB225=7),4.55,IF(OR(AB225=8,AB225=9),4.7,IF(OR(AB225=10,AB225=11,AB225=12),4.85,IF(OR(AB225=13,AB225=14,AB225=15),5.01,IF(OR(AB225=16,AB225=17,AB225=18),5.17,5.34)))))))))), IF(AG225="Գ-3", IF(AB225=0,3.21,IF(AB225=1,3.31,IF(AB225=2,3.42,IF(AB225=3,3.53,IF(OR(AB225=5,AB225=4),3.64,IF(OR(AB225=6,AB225=7),3.76,IF(OR(AB225=8,AB225=9),3.88,IF(OR(AB225=10,AB225=11,AB225=12),4.01,IF(OR(AB225=13,AB225=14,AB225=15),4.13,IF(OR(AB225=16,AB225=17,AB225=18),4.27,4.4)))))))))), IF(AG225="Ա-1", IF(AB225=0,2.66,IF(AB225=1,2.75,IF(AB225=2,2.83,IF(AB225=3,2.92,IF(OR(AB225=5,AB225=4),3.02,IF(OR(AB225=6,AB225=7),3.11,IF(OR(AB225=8,AB225=9),3.21,IF(OR(AB225=10,AB225=11,AB225=12),3.31,IF(OR(AB225=13,AB225=14,AB225=15),3.42,IF(OR(AB225=16,AB225=17,AB225=18),3.53,3.64)))))))))), IF(AG225="Ա-2", IF(AB225=0,2.28,IF(AB225=1,2.35,IF(AB225=2,2.43,IF(AB225=3,2.5,IF(OR(AB225=5,AB225=4),2.58,IF(OR(AB225=6,AB225=7),2.66,IF(OR(AB225=8,AB225=9),2.75,IF(OR(AB225=10,AB225=11,AB225=12),2.83,IF(OR(AB225=13,AB225=14,AB225=15),2.92,IF(OR(AB225=16,AB225=17,AB225=18),3.01,3.11)))))))))),IF(AG225="Ա-3", IF(AB225=0,1.96,IF(AB225=1,2.02,IF(AB225=2,2.08,IF(AB225=3,2.15,IF(OR(AB225=5,AB225=4),2.21,IF(OR(AB225=6,AB225=7),2.28,IF(OR(AB225=8,AB225=9),2.35,IF(OR(AB225=10,AB225=11,AB225=12),2.42,IF(OR(AB225=13,AB225=14,AB225=15),2.5,IF(OR(AB225=16,AB225=17,AB225=18),2.58,2.66)))))))))), IF(AG225="Կ-1", IF(AB225=0,1.68,IF(AB225=1,1.73,IF(AB225=2,1.79,IF(AB225=3,1.84,IF(OR(AB225=5,AB225=4),1.9,IF(OR(AB225=6,AB225=7),1.96,IF(OR(AB225=8,AB225=9),2.02,IF(OR(AB225=10,AB225=11,AB225=12),2.08,IF(OR(AB225=13,AB225=14,AB225=15),2.14,IF(OR(AB225=16,AB225=17,AB225=18),2.21,2.28)))))))))), IF(AG225="Կ-2", IF(AB225=0,1.45,IF(AB225=1,1.49,IF(AB225=2,1.54,IF(AB225=3,1.59,IF(OR(AB225=5,AB225=4),1.63,IF(OR(AB225=6,AB225=7),1.68,IF(OR(AB225=8,AB225=9),1.73,IF(OR(AB225=10,AB225=11,AB225=12),1.79,IF(OR(AB225=13,AB225=14,AB225=15),1.84,IF(OR(AB225=16,AB225=17,AB225=18),1.9,1.95)))))))))),IF(AG225="Կ-3", IF(AB225=0,1.25,IF(AB225=1,1.29,IF(AB225=2,1.33,IF(AB225=3,1.37,IF(OR(AB225=5,AB225=4),1.41,IF(OR(AB225=6,AB225=7),1.45,IF(OR(AB225=8,AB225=9),1.49,IF(OR(AB225=10,AB225=11,AB225=12),1.54,IF(OR(AB225=13,AB225=14,AB225=15),1.58,IF(OR(AB225=16,AB225=17,AB225=18),1.63,1.68)))))))))), "Error"))))))))))))</f>
        <v>3.64</v>
      </c>
      <c r="AD225" s="456">
        <v>83200</v>
      </c>
      <c r="AE225" s="456">
        <f>+AC225*AD225*0.05</f>
        <v>15142.400000000001</v>
      </c>
      <c r="AF225" s="456"/>
      <c r="AG225" s="594" t="str">
        <f t="shared" ref="AG225:AG240" si="486">+W225</f>
        <v>Ա-1</v>
      </c>
      <c r="AH225" s="456">
        <f t="shared" si="441"/>
        <v>302848</v>
      </c>
      <c r="AI225" s="595">
        <f t="shared" si="442"/>
        <v>317990.40000000002</v>
      </c>
      <c r="AJ225" s="595">
        <f t="shared" si="443"/>
        <v>4133875.2</v>
      </c>
      <c r="AK225" s="597">
        <f t="shared" si="477"/>
        <v>1</v>
      </c>
      <c r="AL225" s="597">
        <f t="shared" ref="AL225:AL240" si="487">+AB225+1</f>
        <v>20</v>
      </c>
      <c r="AM225" s="593">
        <f t="shared" ref="AM225:AM240" si="488">IF(AK225&lt;1,0,IF(AQ225="Բ-1",IF(AL225=0,6.94,IF(AL225=1,7.17,IF(AL225=2,7.41,IF(AL225=3,7.66,IF(OR(AL225=5,AL225=4),7.92,IF(OR(AL225=6,AL225=7),8.18,IF(OR(AL225=8,AL225=9),8.46,IF(OR(AL225=10,AL225=11,AL225=12),8.74,IF(OR(AL225=13,AL225=14,AL225=15),9.03,IF(OR(AL225=16,AL225=17,AL225=18),9.33,9.65)))))))))),IF(AQ225="Բ-2", IF(AL225=0,5.71,IF(AL225=1,5.89,IF(AL225=2,6.09,IF(AL225=3,6.29,IF(OR(AL225=5,AL225=4),6.5,IF(OR(AL225=6,AL225=7),6.72,IF(OR(AL225=8,AL225=9),6.94,IF(OR(AL225=10,AL225=11,AL225=12),7.17,IF(OR(AL225=13,AL225=14,AL225=15),7.41,IF(OR(AL225=16,AL225=17,AL225=18),7.65,7.91)))))))))), IF(AQ225="Գ-1", IF(AL225=0,4.7,IF(AL225=1,4.86,IF(AL225=2,5.01,IF(AL225=3,5.18,IF(OR(AL225=5,AL225=4),5.35,IF(OR(AL225=6,AL225=7),5.52,IF(OR(AL225=8,AL225=9),5.71,IF(OR(AL225=10,AL225=11,AL225=12),5.89,IF(OR(AL225=13,AL225=14,AL225=15),6.09,IF(OR(AL225=16,AL225=17,AL225=18),6.29,6.49)))))))))), IF(AQ225="Գ-2", IF(AL225=0,3.88,IF(AL225=1,4.01,IF(AL225=2,4.14,IF(AL225=3,4.27,IF(OR(AL225=5,AL225=4),4.41,IF(OR(AL225=6,AL225=7),4.55,IF(OR(AL225=8,AL225=9),4.7,IF(OR(AL225=10,AL225=11,AL225=12),4.85,IF(OR(AL225=13,AL225=14,AL225=15),5.01,IF(OR(AL225=16,AL225=17,AL225=18),5.17,5.34)))))))))), IF(AQ225="Գ-3", IF(AL225=0,3.21,IF(AL225=1,3.31,IF(AL225=2,3.42,IF(AL225=3,3.53,IF(OR(AL225=5,AL225=4),3.64,IF(OR(AL225=6,AL225=7),3.76,IF(OR(AL225=8,AL225=9),3.88,IF(OR(AL225=10,AL225=11,AL225=12),4.01,IF(OR(AL225=13,AL225=14,AL225=15),4.13,IF(OR(AL225=16,AL225=17,AL225=18),4.27,4.4)))))))))), IF(AQ225="Ա-1", IF(AL225=0,2.66,IF(AL225=1,2.75,IF(AL225=2,2.83,IF(AL225=3,2.92,IF(OR(AL225=5,AL225=4),3.02,IF(OR(AL225=6,AL225=7),3.11,IF(OR(AL225=8,AL225=9),3.21,IF(OR(AL225=10,AL225=11,AL225=12),3.31,IF(OR(AL225=13,AL225=14,AL225=15),3.42,IF(OR(AL225=16,AL225=17,AL225=18),3.53,3.64)))))))))), IF(AQ225="Ա-2", IF(AL225=0,2.28,IF(AL225=1,2.35,IF(AL225=2,2.43,IF(AL225=3,2.5,IF(OR(AL225=5,AL225=4),2.58,IF(OR(AL225=6,AL225=7),2.66,IF(OR(AL225=8,AL225=9),2.75,IF(OR(AL225=10,AL225=11,AL225=12),2.83,IF(OR(AL225=13,AL225=14,AL225=15),2.92,IF(OR(AL225=16,AL225=17,AL225=18),3.01,3.11)))))))))),IF(AQ225="Ա-3", IF(AL225=0,1.96,IF(AL225=1,2.02,IF(AL225=2,2.08,IF(AL225=3,2.15,IF(OR(AL225=5,AL225=4),2.21,IF(OR(AL225=6,AL225=7),2.28,IF(OR(AL225=8,AL225=9),2.35,IF(OR(AL225=10,AL225=11,AL225=12),2.42,IF(OR(AL225=13,AL225=14,AL225=15),2.5,IF(OR(AL225=16,AL225=17,AL225=18),2.58,2.66)))))))))), IF(AQ225="Կ-1", IF(AL225=0,1.68,IF(AL225=1,1.73,IF(AL225=2,1.79,IF(AL225=3,1.84,IF(OR(AL225=5,AL225=4),1.9,IF(OR(AL225=6,AL225=7),1.96,IF(OR(AL225=8,AL225=9),2.02,IF(OR(AL225=10,AL225=11,AL225=12),2.08,IF(OR(AL225=13,AL225=14,AL225=15),2.14,IF(OR(AL225=16,AL225=17,AL225=18),2.21,2.28)))))))))), IF(AQ225="Կ-2", IF(AL225=0,1.45,IF(AL225=1,1.49,IF(AL225=2,1.54,IF(AL225=3,1.59,IF(OR(AL225=5,AL225=4),1.63,IF(OR(AL225=6,AL225=7),1.68,IF(OR(AL225=8,AL225=9),1.73,IF(OR(AL225=10,AL225=11,AL225=12),1.79,IF(OR(AL225=13,AL225=14,AL225=15),1.84,IF(OR(AL225=16,AL225=17,AL225=18),1.9,1.95)))))))))),IF(AQ225="Կ-3", IF(AL225=0,1.25,IF(AL225=1,1.29,IF(AL225=2,1.33,IF(AL225=3,1.37,IF(OR(AL225=5,AL225=4),1.41,IF(OR(AL225=6,AL225=7),1.45,IF(OR(AL225=8,AL225=9),1.49,IF(OR(AL225=10,AL225=11,AL225=12),1.54,IF(OR(AL225=13,AL225=14,AL225=15),1.58,IF(OR(AL225=16,AL225=17,AL225=18),1.63,1.68)))))))))), "Error"))))))))))))</f>
        <v>3.64</v>
      </c>
      <c r="AN225" s="456">
        <v>83200</v>
      </c>
      <c r="AO225" s="456">
        <f>+AM225*AN225*0.05</f>
        <v>15142.400000000001</v>
      </c>
      <c r="AP225" s="456"/>
      <c r="AQ225" s="594" t="str">
        <f t="shared" ref="AQ225:AQ240" si="489">+AG225</f>
        <v>Ա-1</v>
      </c>
      <c r="AR225" s="456">
        <f t="shared" si="448"/>
        <v>302848</v>
      </c>
      <c r="AS225" s="595">
        <f t="shared" si="449"/>
        <v>317990.40000000002</v>
      </c>
      <c r="AT225" s="595">
        <f t="shared" si="450"/>
        <v>4133875.2</v>
      </c>
    </row>
    <row r="226" spans="2:46" s="592" customFormat="1" ht="27">
      <c r="B226" s="782">
        <v>28</v>
      </c>
      <c r="C226" s="828" t="s">
        <v>125</v>
      </c>
      <c r="D226" s="816" t="s">
        <v>2186</v>
      </c>
      <c r="E226" s="817">
        <v>1987</v>
      </c>
      <c r="F226" s="818" t="s">
        <v>1056</v>
      </c>
      <c r="G226" s="787">
        <v>1</v>
      </c>
      <c r="H226" s="791">
        <v>8</v>
      </c>
      <c r="I226" s="789">
        <f t="shared" si="426"/>
        <v>2.75</v>
      </c>
      <c r="J226" s="790">
        <v>83200</v>
      </c>
      <c r="K226" s="790"/>
      <c r="L226" s="790"/>
      <c r="M226" s="791" t="s">
        <v>85</v>
      </c>
      <c r="N226" s="790">
        <f t="shared" si="427"/>
        <v>228800</v>
      </c>
      <c r="O226" s="792">
        <f t="shared" si="478"/>
        <v>228800</v>
      </c>
      <c r="P226" s="792">
        <f t="shared" si="429"/>
        <v>2974400</v>
      </c>
      <c r="Q226" s="597">
        <f t="shared" si="479"/>
        <v>1</v>
      </c>
      <c r="R226" s="597">
        <f t="shared" si="480"/>
        <v>9</v>
      </c>
      <c r="S226" s="593">
        <f t="shared" si="481"/>
        <v>2.75</v>
      </c>
      <c r="T226" s="456">
        <v>83200</v>
      </c>
      <c r="U226" s="456"/>
      <c r="V226" s="456"/>
      <c r="W226" s="594" t="str">
        <f t="shared" si="482"/>
        <v>Ա-2</v>
      </c>
      <c r="X226" s="456">
        <f t="shared" si="434"/>
        <v>228800</v>
      </c>
      <c r="Y226" s="595">
        <f t="shared" si="435"/>
        <v>228800</v>
      </c>
      <c r="Z226" s="595">
        <f t="shared" si="436"/>
        <v>2974400</v>
      </c>
      <c r="AA226" s="597">
        <f t="shared" si="483"/>
        <v>1</v>
      </c>
      <c r="AB226" s="597">
        <f t="shared" si="484"/>
        <v>10</v>
      </c>
      <c r="AC226" s="593">
        <f t="shared" si="485"/>
        <v>2.83</v>
      </c>
      <c r="AD226" s="456">
        <v>83200</v>
      </c>
      <c r="AE226" s="456"/>
      <c r="AF226" s="456"/>
      <c r="AG226" s="594" t="str">
        <f t="shared" si="486"/>
        <v>Ա-2</v>
      </c>
      <c r="AH226" s="456">
        <f t="shared" si="441"/>
        <v>235456</v>
      </c>
      <c r="AI226" s="595">
        <f t="shared" si="442"/>
        <v>235456</v>
      </c>
      <c r="AJ226" s="595">
        <f t="shared" si="443"/>
        <v>3060928</v>
      </c>
      <c r="AK226" s="597">
        <f t="shared" si="477"/>
        <v>1</v>
      </c>
      <c r="AL226" s="597">
        <f t="shared" si="487"/>
        <v>11</v>
      </c>
      <c r="AM226" s="593">
        <f t="shared" si="488"/>
        <v>2.83</v>
      </c>
      <c r="AN226" s="456">
        <v>83200</v>
      </c>
      <c r="AO226" s="456"/>
      <c r="AP226" s="456"/>
      <c r="AQ226" s="594" t="str">
        <f t="shared" si="489"/>
        <v>Ա-2</v>
      </c>
      <c r="AR226" s="456">
        <f t="shared" si="448"/>
        <v>235456</v>
      </c>
      <c r="AS226" s="595">
        <f t="shared" si="449"/>
        <v>235456</v>
      </c>
      <c r="AT226" s="595">
        <f t="shared" si="450"/>
        <v>3060928</v>
      </c>
    </row>
    <row r="227" spans="2:46" s="592" customFormat="1" ht="27">
      <c r="B227" s="782">
        <v>29</v>
      </c>
      <c r="C227" s="828" t="s">
        <v>124</v>
      </c>
      <c r="D227" s="816" t="s">
        <v>2186</v>
      </c>
      <c r="E227" s="817">
        <v>1978</v>
      </c>
      <c r="F227" s="818" t="s">
        <v>1056</v>
      </c>
      <c r="G227" s="787">
        <v>1</v>
      </c>
      <c r="H227" s="791">
        <v>2</v>
      </c>
      <c r="I227" s="789">
        <f t="shared" si="426"/>
        <v>2.4300000000000002</v>
      </c>
      <c r="J227" s="790">
        <v>83200</v>
      </c>
      <c r="K227" s="790"/>
      <c r="L227" s="790"/>
      <c r="M227" s="791" t="s">
        <v>85</v>
      </c>
      <c r="N227" s="790">
        <f>J227*I227</f>
        <v>202176</v>
      </c>
      <c r="O227" s="792">
        <f t="shared" si="478"/>
        <v>202176</v>
      </c>
      <c r="P227" s="792">
        <f>+O227*13</f>
        <v>2628288</v>
      </c>
      <c r="Q227" s="597">
        <f t="shared" si="479"/>
        <v>1</v>
      </c>
      <c r="R227" s="597">
        <f t="shared" si="480"/>
        <v>3</v>
      </c>
      <c r="S227" s="593">
        <f t="shared" si="481"/>
        <v>2.5</v>
      </c>
      <c r="T227" s="456">
        <v>83200</v>
      </c>
      <c r="U227" s="456"/>
      <c r="V227" s="456"/>
      <c r="W227" s="594" t="str">
        <f t="shared" si="482"/>
        <v>Ա-2</v>
      </c>
      <c r="X227" s="456">
        <f t="shared" si="434"/>
        <v>208000</v>
      </c>
      <c r="Y227" s="595">
        <f t="shared" si="435"/>
        <v>208000</v>
      </c>
      <c r="Z227" s="595">
        <f>+Y227*13</f>
        <v>2704000</v>
      </c>
      <c r="AA227" s="597">
        <f t="shared" si="483"/>
        <v>1</v>
      </c>
      <c r="AB227" s="597">
        <f t="shared" si="484"/>
        <v>4</v>
      </c>
      <c r="AC227" s="593">
        <f t="shared" si="485"/>
        <v>2.58</v>
      </c>
      <c r="AD227" s="456">
        <v>83200</v>
      </c>
      <c r="AE227" s="456"/>
      <c r="AF227" s="456"/>
      <c r="AG227" s="594" t="str">
        <f t="shared" si="486"/>
        <v>Ա-2</v>
      </c>
      <c r="AH227" s="456">
        <f t="shared" si="441"/>
        <v>214656</v>
      </c>
      <c r="AI227" s="595">
        <f t="shared" si="442"/>
        <v>214656</v>
      </c>
      <c r="AJ227" s="595">
        <f>+AI227*13</f>
        <v>2790528</v>
      </c>
      <c r="AK227" s="597">
        <f t="shared" si="477"/>
        <v>1</v>
      </c>
      <c r="AL227" s="597">
        <f t="shared" si="487"/>
        <v>5</v>
      </c>
      <c r="AM227" s="593">
        <f t="shared" si="488"/>
        <v>2.58</v>
      </c>
      <c r="AN227" s="456">
        <v>83200</v>
      </c>
      <c r="AO227" s="456"/>
      <c r="AP227" s="456"/>
      <c r="AQ227" s="594" t="str">
        <f t="shared" si="489"/>
        <v>Ա-2</v>
      </c>
      <c r="AR227" s="456">
        <f t="shared" si="448"/>
        <v>214656</v>
      </c>
      <c r="AS227" s="595">
        <f t="shared" si="449"/>
        <v>214656</v>
      </c>
      <c r="AT227" s="595">
        <f>+AS227*13</f>
        <v>2790528</v>
      </c>
    </row>
    <row r="228" spans="2:46" s="592" customFormat="1" ht="27">
      <c r="B228" s="782">
        <v>30</v>
      </c>
      <c r="C228" s="828" t="s">
        <v>559</v>
      </c>
      <c r="D228" s="816" t="s">
        <v>2186</v>
      </c>
      <c r="E228" s="817">
        <v>1959</v>
      </c>
      <c r="F228" s="818" t="s">
        <v>1057</v>
      </c>
      <c r="G228" s="787">
        <v>1</v>
      </c>
      <c r="H228" s="791">
        <v>24</v>
      </c>
      <c r="I228" s="789">
        <f t="shared" si="426"/>
        <v>1.95</v>
      </c>
      <c r="J228" s="790">
        <v>83200</v>
      </c>
      <c r="K228" s="790"/>
      <c r="L228" s="790"/>
      <c r="M228" s="791" t="s">
        <v>87</v>
      </c>
      <c r="N228" s="790">
        <f t="shared" si="427"/>
        <v>162240</v>
      </c>
      <c r="O228" s="792">
        <f t="shared" si="478"/>
        <v>162240</v>
      </c>
      <c r="P228" s="792">
        <f t="shared" si="429"/>
        <v>2109120</v>
      </c>
      <c r="Q228" s="597">
        <f t="shared" si="479"/>
        <v>1</v>
      </c>
      <c r="R228" s="597">
        <f t="shared" si="480"/>
        <v>25</v>
      </c>
      <c r="S228" s="593">
        <f t="shared" si="481"/>
        <v>1.95</v>
      </c>
      <c r="T228" s="456">
        <v>83200</v>
      </c>
      <c r="U228" s="456"/>
      <c r="V228" s="456"/>
      <c r="W228" s="594" t="str">
        <f t="shared" si="482"/>
        <v>Կ-2</v>
      </c>
      <c r="X228" s="456">
        <f t="shared" si="434"/>
        <v>162240</v>
      </c>
      <c r="Y228" s="595">
        <f t="shared" si="435"/>
        <v>162240</v>
      </c>
      <c r="Z228" s="595">
        <f t="shared" si="436"/>
        <v>2109120</v>
      </c>
      <c r="AA228" s="597">
        <f t="shared" si="483"/>
        <v>1</v>
      </c>
      <c r="AB228" s="597">
        <f t="shared" si="484"/>
        <v>26</v>
      </c>
      <c r="AC228" s="593">
        <f t="shared" si="485"/>
        <v>1.95</v>
      </c>
      <c r="AD228" s="456">
        <v>83200</v>
      </c>
      <c r="AE228" s="456"/>
      <c r="AF228" s="456"/>
      <c r="AG228" s="594" t="str">
        <f t="shared" si="486"/>
        <v>Կ-2</v>
      </c>
      <c r="AH228" s="456">
        <f t="shared" si="441"/>
        <v>162240</v>
      </c>
      <c r="AI228" s="595">
        <f t="shared" si="442"/>
        <v>162240</v>
      </c>
      <c r="AJ228" s="595">
        <f t="shared" si="443"/>
        <v>2109120</v>
      </c>
      <c r="AK228" s="597">
        <f t="shared" si="477"/>
        <v>1</v>
      </c>
      <c r="AL228" s="597">
        <f t="shared" si="487"/>
        <v>27</v>
      </c>
      <c r="AM228" s="593">
        <f t="shared" si="488"/>
        <v>1.95</v>
      </c>
      <c r="AN228" s="456">
        <v>83200</v>
      </c>
      <c r="AO228" s="456"/>
      <c r="AP228" s="456"/>
      <c r="AQ228" s="594" t="str">
        <f t="shared" si="489"/>
        <v>Կ-2</v>
      </c>
      <c r="AR228" s="456">
        <f t="shared" si="448"/>
        <v>162240</v>
      </c>
      <c r="AS228" s="595">
        <f t="shared" si="449"/>
        <v>162240</v>
      </c>
      <c r="AT228" s="595">
        <f t="shared" si="450"/>
        <v>2109120</v>
      </c>
    </row>
    <row r="229" spans="2:46" s="592" customFormat="1" ht="27">
      <c r="B229" s="782">
        <v>31</v>
      </c>
      <c r="C229" s="828" t="s">
        <v>126</v>
      </c>
      <c r="D229" s="816" t="s">
        <v>2186</v>
      </c>
      <c r="E229" s="817">
        <v>1982</v>
      </c>
      <c r="F229" s="818" t="s">
        <v>1057</v>
      </c>
      <c r="G229" s="787">
        <v>1</v>
      </c>
      <c r="H229" s="791">
        <v>19</v>
      </c>
      <c r="I229" s="789">
        <f>IF(G229&lt;1,0,IF(M229="Բ-1",IF(H229=0,6.94,IF(H229=1,7.17,IF(H229=2,7.41,IF(H229=3,7.66,IF(OR(H229=5,H229=4),7.92,IF(OR(H229=6,H229=7),8.18,IF(OR(H229=8,H229=9),8.46,IF(OR(H229=10,H229=11,H229=12),8.74,IF(OR(H229=13,H229=14,H229=15),9.03,IF(OR(H229=16,H229=17,H229=18),9.33,9.65)))))))))),IF(M229="Բ-2", IF(H229=0,5.71,IF(H229=1,5.89,IF(H229=2,6.09,IF(H229=3,6.29,IF(OR(H229=5,H229=4),6.5,IF(OR(H229=6,H229=7),6.72,IF(OR(H229=8,H229=9),6.94,IF(OR(H229=10,H229=11,H229=12),7.17,IF(OR(H229=13,H229=14,H229=15),7.41,IF(OR(H229=16,H229=17,H229=18),7.65,7.91)))))))))), IF(M229="Գ-1", IF(H229=0,4.7,IF(H229=1,4.86,IF(H229=2,5.01,IF(H229=3,5.18,IF(OR(H229=5,H229=4),5.35,IF(OR(H229=6,H229=7),5.52,IF(OR(H229=8,H229=9),5.71,IF(OR(H229=10,H229=11,H229=12),5.89,IF(OR(H229=13,H229=14,H229=15),6.09,IF(OR(H229=16,H229=17,H229=18),6.29,6.49)))))))))), IF(M229="Գ-2", IF(H229=0,3.88,IF(H229=1,4.01,IF(H229=2,4.14,IF(H229=3,4.27,IF(OR(H229=5,H229=4),4.41,IF(OR(H229=6,H229=7),4.55,IF(OR(H229=8,H229=9),4.7,IF(OR(H229=10,H229=11,H229=12),4.85,IF(OR(H229=13,H229=14,H229=15),5.01,IF(OR(H229=16,H229=17,H229=18),5.17,5.34)))))))))), IF(M229="Գ-3", IF(H229=0,3.21,IF(H229=1,3.31,IF(H229=2,3.42,IF(H229=3,3.53,IF(OR(H229=5,H229=4),3.64,IF(OR(H229=6,H229=7),3.76,IF(OR(H229=8,H229=9),3.88,IF(OR(H229=10,H229=11,H229=12),4.01,IF(OR(H229=13,H229=14,H229=15),4.13,IF(OR(H229=16,H229=17,H229=18),4.27,4.4)))))))))), IF(M229="Ա-1", IF(H229=0,2.66,IF(H229=1,2.75,IF(H229=2,2.83,IF(H229=3,2.92,IF(OR(H229=5,H229=4),3.02,IF(OR(H229=6,H229=7),3.11,IF(OR(H229=8,H229=9),3.21,IF(OR(H229=10,H229=11,H229=12),3.31,IF(OR(H229=13,H229=14,H229=15),3.42,IF(OR(H229=16,H229=17,H229=18),3.53,3.64)))))))))), IF(M229="Ա-2", IF(H229=0,2.28,IF(H229=1,2.35,IF(H229=2,2.43,IF(H229=3,2.5,IF(OR(H229=5,H229=4),2.58,IF(OR(H229=6,H229=7),2.66,IF(OR(H229=8,H229=9),2.75,IF(OR(H229=10,H229=11,H229=12),2.83,IF(OR(H229=13,H229=14,H229=15),2.92,IF(OR(H229=16,H229=17,H229=18),3.01,3.11)))))))))),IF(M229="Ա-3", IF(H229=0,1.96,IF(H229=1,2.02,IF(H229=2,2.08,IF(H229=3,2.15,IF(OR(H229=5,H229=4),2.21,IF(OR(H229=6,H229=7),2.28,IF(OR(H229=8,H229=9),2.35,IF(OR(H229=10,H229=11,H229=12),2.42,IF(OR(H229=13,H229=14,H229=15),2.5,IF(OR(H229=16,H229=17,H229=18),2.58,2.66)))))))))), IF(M229="Կ-1", IF(H229=0,1.68,IF(H229=1,1.73,IF(H229=2,1.79,IF(H229=3,1.84,IF(OR(H229=5,H229=4),1.9,IF(OR(H229=6,H229=7),1.96,IF(OR(H229=8,H229=9),2.02,IF(OR(H229=10,H229=11,H229=12),2.08,IF(OR(H229=13,H229=14,H229=15),2.14,IF(OR(H229=16,H229=17,H229=18),2.21,2.28)))))))))), IF(M229="Կ-2", IF(H229=0,1.45,IF(H229=1,1.49,IF(H229=2,1.54,IF(H229=3,1.59,IF(OR(H229=5,H229=4),1.63,IF(OR(H229=6,H229=7),1.68,IF(OR(H229=8,H229=9),1.73,IF(OR(H229=10,H229=11,H229=12),1.79,IF(OR(H229=13,H229=14,H229=15),1.84,IF(OR(H229=16,H229=17,H229=18),1.9,1.95)))))))))),IF(M229="Կ-3", IF(H229=0,1.25,IF(H229=1,1.29,IF(H229=2,1.33,IF(H229=3,1.37,IF(OR(H229=5,H229=4),1.41,IF(OR(H229=6,H229=7),1.45,IF(OR(H229=8,H229=9),1.49,IF(OR(H229=10,H229=11,H229=12),1.54,IF(OR(H229=13,H229=14,H229=15),1.58,IF(OR(H229=16,H229=17,H229=18),1.63,1.68)))))))))), "Error"))))))))))))</f>
        <v>1.95</v>
      </c>
      <c r="J229" s="790">
        <v>83200</v>
      </c>
      <c r="K229" s="790"/>
      <c r="L229" s="790"/>
      <c r="M229" s="791" t="s">
        <v>87</v>
      </c>
      <c r="N229" s="790">
        <f t="shared" ref="N229:N235" si="490">J229*I229</f>
        <v>162240</v>
      </c>
      <c r="O229" s="792">
        <f>I229*J229+K229+L229</f>
        <v>162240</v>
      </c>
      <c r="P229" s="792">
        <f t="shared" ref="P229:P235" si="491">+O229*13</f>
        <v>2109120</v>
      </c>
      <c r="Q229" s="597">
        <f>+G229</f>
        <v>1</v>
      </c>
      <c r="R229" s="597">
        <f>+H229+1</f>
        <v>20</v>
      </c>
      <c r="S229" s="593">
        <f>IF(Q229&lt;1,0,IF(W229="Բ-1",IF(R229=0,6.94,IF(R229=1,7.17,IF(R229=2,7.41,IF(R229=3,7.66,IF(OR(R229=5,R229=4),7.92,IF(OR(R229=6,R229=7),8.18,IF(OR(R229=8,R229=9),8.46,IF(OR(R229=10,R229=11,R229=12),8.74,IF(OR(R229=13,R229=14,R229=15),9.03,IF(OR(R229=16,R229=17,R229=18),9.33,9.65)))))))))),IF(W229="Բ-2", IF(R229=0,5.71,IF(R229=1,5.89,IF(R229=2,6.09,IF(R229=3,6.29,IF(OR(R229=5,R229=4),6.5,IF(OR(R229=6,R229=7),6.72,IF(OR(R229=8,R229=9),6.94,IF(OR(R229=10,R229=11,R229=12),7.17,IF(OR(R229=13,R229=14,R229=15),7.41,IF(OR(R229=16,R229=17,R229=18),7.65,7.91)))))))))), IF(W229="Գ-1", IF(R229=0,4.7,IF(R229=1,4.86,IF(R229=2,5.01,IF(R229=3,5.18,IF(OR(R229=5,R229=4),5.35,IF(OR(R229=6,R229=7),5.52,IF(OR(R229=8,R229=9),5.71,IF(OR(R229=10,R229=11,R229=12),5.89,IF(OR(R229=13,R229=14,R229=15),6.09,IF(OR(R229=16,R229=17,R229=18),6.29,6.49)))))))))), IF(W229="Գ-2", IF(R229=0,3.88,IF(R229=1,4.01,IF(R229=2,4.14,IF(R229=3,4.27,IF(OR(R229=5,R229=4),4.41,IF(OR(R229=6,R229=7),4.55,IF(OR(R229=8,R229=9),4.7,IF(OR(R229=10,R229=11,R229=12),4.85,IF(OR(R229=13,R229=14,R229=15),5.01,IF(OR(R229=16,R229=17,R229=18),5.17,5.34)))))))))), IF(W229="Գ-3", IF(R229=0,3.21,IF(R229=1,3.31,IF(R229=2,3.42,IF(R229=3,3.53,IF(OR(R229=5,R229=4),3.64,IF(OR(R229=6,R229=7),3.76,IF(OR(R229=8,R229=9),3.88,IF(OR(R229=10,R229=11,R229=12),4.01,IF(OR(R229=13,R229=14,R229=15),4.13,IF(OR(R229=16,R229=17,R229=18),4.27,4.4)))))))))), IF(W229="Ա-1", IF(R229=0,2.66,IF(R229=1,2.75,IF(R229=2,2.83,IF(R229=3,2.92,IF(OR(R229=5,R229=4),3.02,IF(OR(R229=6,R229=7),3.11,IF(OR(R229=8,R229=9),3.21,IF(OR(R229=10,R229=11,R229=12),3.31,IF(OR(R229=13,R229=14,R229=15),3.42,IF(OR(R229=16,R229=17,R229=18),3.53,3.64)))))))))), IF(W229="Ա-2", IF(R229=0,2.28,IF(R229=1,2.35,IF(R229=2,2.43,IF(R229=3,2.5,IF(OR(R229=5,R229=4),2.58,IF(OR(R229=6,R229=7),2.66,IF(OR(R229=8,R229=9),2.75,IF(OR(R229=10,R229=11,R229=12),2.83,IF(OR(R229=13,R229=14,R229=15),2.92,IF(OR(R229=16,R229=17,R229=18),3.01,3.11)))))))))),IF(W229="Ա-3", IF(R229=0,1.96,IF(R229=1,2.02,IF(R229=2,2.08,IF(R229=3,2.15,IF(OR(R229=5,R229=4),2.21,IF(OR(R229=6,R229=7),2.28,IF(OR(R229=8,R229=9),2.35,IF(OR(R229=10,R229=11,R229=12),2.42,IF(OR(R229=13,R229=14,R229=15),2.5,IF(OR(R229=16,R229=17,R229=18),2.58,2.66)))))))))), IF(W229="Կ-1", IF(R229=0,1.68,IF(R229=1,1.73,IF(R229=2,1.79,IF(R229=3,1.84,IF(OR(R229=5,R229=4),1.9,IF(OR(R229=6,R229=7),1.96,IF(OR(R229=8,R229=9),2.02,IF(OR(R229=10,R229=11,R229=12),2.08,IF(OR(R229=13,R229=14,R229=15),2.14,IF(OR(R229=16,R229=17,R229=18),2.21,2.28)))))))))), IF(W229="Կ-2", IF(R229=0,1.45,IF(R229=1,1.49,IF(R229=2,1.54,IF(R229=3,1.59,IF(OR(R229=5,R229=4),1.63,IF(OR(R229=6,R229=7),1.68,IF(OR(R229=8,R229=9),1.73,IF(OR(R229=10,R229=11,R229=12),1.79,IF(OR(R229=13,R229=14,R229=15),1.84,IF(OR(R229=16,R229=17,R229=18),1.9,1.95)))))))))),IF(W229="Կ-3", IF(R229=0,1.25,IF(R229=1,1.29,IF(R229=2,1.33,IF(R229=3,1.37,IF(OR(R229=5,R229=4),1.41,IF(OR(R229=6,R229=7),1.45,IF(OR(R229=8,R229=9),1.49,IF(OR(R229=10,R229=11,R229=12),1.54,IF(OR(R229=13,R229=14,R229=15),1.58,IF(OR(R229=16,R229=17,R229=18),1.63,1.68)))))))))), "Error"))))))))))))</f>
        <v>1.95</v>
      </c>
      <c r="T229" s="456">
        <v>83200</v>
      </c>
      <c r="U229" s="456"/>
      <c r="V229" s="456"/>
      <c r="W229" s="594" t="str">
        <f>+M229</f>
        <v>Կ-2</v>
      </c>
      <c r="X229" s="456">
        <f>T229*S229</f>
        <v>162240</v>
      </c>
      <c r="Y229" s="595">
        <f>+U229+V229+X229</f>
        <v>162240</v>
      </c>
      <c r="Z229" s="595">
        <f t="shared" ref="Z229:Z235" si="492">+Y229*13</f>
        <v>2109120</v>
      </c>
      <c r="AA229" s="597">
        <f>+Q229</f>
        <v>1</v>
      </c>
      <c r="AB229" s="597">
        <f>+R229+1</f>
        <v>21</v>
      </c>
      <c r="AC229" s="593">
        <f>IF(AA229&lt;1,0,IF(AG229="Բ-1",IF(AB229=0,6.94,IF(AB229=1,7.17,IF(AB229=2,7.41,IF(AB229=3,7.66,IF(OR(AB229=5,AB229=4),7.92,IF(OR(AB229=6,AB229=7),8.18,IF(OR(AB229=8,AB229=9),8.46,IF(OR(AB229=10,AB229=11,AB229=12),8.74,IF(OR(AB229=13,AB229=14,AB229=15),9.03,IF(OR(AB229=16,AB229=17,AB229=18),9.33,9.65)))))))))),IF(AG229="Բ-2", IF(AB229=0,5.71,IF(AB229=1,5.89,IF(AB229=2,6.09,IF(AB229=3,6.29,IF(OR(AB229=5,AB229=4),6.5,IF(OR(AB229=6,AB229=7),6.72,IF(OR(AB229=8,AB229=9),6.94,IF(OR(AB229=10,AB229=11,AB229=12),7.17,IF(OR(AB229=13,AB229=14,AB229=15),7.41,IF(OR(AB229=16,AB229=17,AB229=18),7.65,7.91)))))))))), IF(AG229="Գ-1", IF(AB229=0,4.7,IF(AB229=1,4.86,IF(AB229=2,5.01,IF(AB229=3,5.18,IF(OR(AB229=5,AB229=4),5.35,IF(OR(AB229=6,AB229=7),5.52,IF(OR(AB229=8,AB229=9),5.71,IF(OR(AB229=10,AB229=11,AB229=12),5.89,IF(OR(AB229=13,AB229=14,AB229=15),6.09,IF(OR(AB229=16,AB229=17,AB229=18),6.29,6.49)))))))))), IF(AG229="Գ-2", IF(AB229=0,3.88,IF(AB229=1,4.01,IF(AB229=2,4.14,IF(AB229=3,4.27,IF(OR(AB229=5,AB229=4),4.41,IF(OR(AB229=6,AB229=7),4.55,IF(OR(AB229=8,AB229=9),4.7,IF(OR(AB229=10,AB229=11,AB229=12),4.85,IF(OR(AB229=13,AB229=14,AB229=15),5.01,IF(OR(AB229=16,AB229=17,AB229=18),5.17,5.34)))))))))), IF(AG229="Գ-3", IF(AB229=0,3.21,IF(AB229=1,3.31,IF(AB229=2,3.42,IF(AB229=3,3.53,IF(OR(AB229=5,AB229=4),3.64,IF(OR(AB229=6,AB229=7),3.76,IF(OR(AB229=8,AB229=9),3.88,IF(OR(AB229=10,AB229=11,AB229=12),4.01,IF(OR(AB229=13,AB229=14,AB229=15),4.13,IF(OR(AB229=16,AB229=17,AB229=18),4.27,4.4)))))))))), IF(AG229="Ա-1", IF(AB229=0,2.66,IF(AB229=1,2.75,IF(AB229=2,2.83,IF(AB229=3,2.92,IF(OR(AB229=5,AB229=4),3.02,IF(OR(AB229=6,AB229=7),3.11,IF(OR(AB229=8,AB229=9),3.21,IF(OR(AB229=10,AB229=11,AB229=12),3.31,IF(OR(AB229=13,AB229=14,AB229=15),3.42,IF(OR(AB229=16,AB229=17,AB229=18),3.53,3.64)))))))))), IF(AG229="Ա-2", IF(AB229=0,2.28,IF(AB229=1,2.35,IF(AB229=2,2.43,IF(AB229=3,2.5,IF(OR(AB229=5,AB229=4),2.58,IF(OR(AB229=6,AB229=7),2.66,IF(OR(AB229=8,AB229=9),2.75,IF(OR(AB229=10,AB229=11,AB229=12),2.83,IF(OR(AB229=13,AB229=14,AB229=15),2.92,IF(OR(AB229=16,AB229=17,AB229=18),3.01,3.11)))))))))),IF(AG229="Ա-3", IF(AB229=0,1.96,IF(AB229=1,2.02,IF(AB229=2,2.08,IF(AB229=3,2.15,IF(OR(AB229=5,AB229=4),2.21,IF(OR(AB229=6,AB229=7),2.28,IF(OR(AB229=8,AB229=9),2.35,IF(OR(AB229=10,AB229=11,AB229=12),2.42,IF(OR(AB229=13,AB229=14,AB229=15),2.5,IF(OR(AB229=16,AB229=17,AB229=18),2.58,2.66)))))))))), IF(AG229="Կ-1", IF(AB229=0,1.68,IF(AB229=1,1.73,IF(AB229=2,1.79,IF(AB229=3,1.84,IF(OR(AB229=5,AB229=4),1.9,IF(OR(AB229=6,AB229=7),1.96,IF(OR(AB229=8,AB229=9),2.02,IF(OR(AB229=10,AB229=11,AB229=12),2.08,IF(OR(AB229=13,AB229=14,AB229=15),2.14,IF(OR(AB229=16,AB229=17,AB229=18),2.21,2.28)))))))))), IF(AG229="Կ-2", IF(AB229=0,1.45,IF(AB229=1,1.49,IF(AB229=2,1.54,IF(AB229=3,1.59,IF(OR(AB229=5,AB229=4),1.63,IF(OR(AB229=6,AB229=7),1.68,IF(OR(AB229=8,AB229=9),1.73,IF(OR(AB229=10,AB229=11,AB229=12),1.79,IF(OR(AB229=13,AB229=14,AB229=15),1.84,IF(OR(AB229=16,AB229=17,AB229=18),1.9,1.95)))))))))),IF(AG229="Կ-3", IF(AB229=0,1.25,IF(AB229=1,1.29,IF(AB229=2,1.33,IF(AB229=3,1.37,IF(OR(AB229=5,AB229=4),1.41,IF(OR(AB229=6,AB229=7),1.45,IF(OR(AB229=8,AB229=9),1.49,IF(OR(AB229=10,AB229=11,AB229=12),1.54,IF(OR(AB229=13,AB229=14,AB229=15),1.58,IF(OR(AB229=16,AB229=17,AB229=18),1.63,1.68)))))))))), "Error"))))))))))))</f>
        <v>1.95</v>
      </c>
      <c r="AD229" s="456">
        <v>83200</v>
      </c>
      <c r="AE229" s="456"/>
      <c r="AF229" s="456"/>
      <c r="AG229" s="594" t="str">
        <f>+W229</f>
        <v>Կ-2</v>
      </c>
      <c r="AH229" s="456">
        <f>AD229*AC229</f>
        <v>162240</v>
      </c>
      <c r="AI229" s="595">
        <f>AH229+AE229+AF229</f>
        <v>162240</v>
      </c>
      <c r="AJ229" s="595">
        <f t="shared" ref="AJ229:AJ235" si="493">+AI229*13</f>
        <v>2109120</v>
      </c>
      <c r="AK229" s="597">
        <f>+AA229</f>
        <v>1</v>
      </c>
      <c r="AL229" s="597">
        <f>+AB229+1</f>
        <v>22</v>
      </c>
      <c r="AM229" s="593">
        <f>IF(AK229&lt;1,0,IF(AQ229="Բ-1",IF(AL229=0,6.94,IF(AL229=1,7.17,IF(AL229=2,7.41,IF(AL229=3,7.66,IF(OR(AL229=5,AL229=4),7.92,IF(OR(AL229=6,AL229=7),8.18,IF(OR(AL229=8,AL229=9),8.46,IF(OR(AL229=10,AL229=11,AL229=12),8.74,IF(OR(AL229=13,AL229=14,AL229=15),9.03,IF(OR(AL229=16,AL229=17,AL229=18),9.33,9.65)))))))))),IF(AQ229="Բ-2", IF(AL229=0,5.71,IF(AL229=1,5.89,IF(AL229=2,6.09,IF(AL229=3,6.29,IF(OR(AL229=5,AL229=4),6.5,IF(OR(AL229=6,AL229=7),6.72,IF(OR(AL229=8,AL229=9),6.94,IF(OR(AL229=10,AL229=11,AL229=12),7.17,IF(OR(AL229=13,AL229=14,AL229=15),7.41,IF(OR(AL229=16,AL229=17,AL229=18),7.65,7.91)))))))))), IF(AQ229="Գ-1", IF(AL229=0,4.7,IF(AL229=1,4.86,IF(AL229=2,5.01,IF(AL229=3,5.18,IF(OR(AL229=5,AL229=4),5.35,IF(OR(AL229=6,AL229=7),5.52,IF(OR(AL229=8,AL229=9),5.71,IF(OR(AL229=10,AL229=11,AL229=12),5.89,IF(OR(AL229=13,AL229=14,AL229=15),6.09,IF(OR(AL229=16,AL229=17,AL229=18),6.29,6.49)))))))))), IF(AQ229="Գ-2", IF(AL229=0,3.88,IF(AL229=1,4.01,IF(AL229=2,4.14,IF(AL229=3,4.27,IF(OR(AL229=5,AL229=4),4.41,IF(OR(AL229=6,AL229=7),4.55,IF(OR(AL229=8,AL229=9),4.7,IF(OR(AL229=10,AL229=11,AL229=12),4.85,IF(OR(AL229=13,AL229=14,AL229=15),5.01,IF(OR(AL229=16,AL229=17,AL229=18),5.17,5.34)))))))))), IF(AQ229="Գ-3", IF(AL229=0,3.21,IF(AL229=1,3.31,IF(AL229=2,3.42,IF(AL229=3,3.53,IF(OR(AL229=5,AL229=4),3.64,IF(OR(AL229=6,AL229=7),3.76,IF(OR(AL229=8,AL229=9),3.88,IF(OR(AL229=10,AL229=11,AL229=12),4.01,IF(OR(AL229=13,AL229=14,AL229=15),4.13,IF(OR(AL229=16,AL229=17,AL229=18),4.27,4.4)))))))))), IF(AQ229="Ա-1", IF(AL229=0,2.66,IF(AL229=1,2.75,IF(AL229=2,2.83,IF(AL229=3,2.92,IF(OR(AL229=5,AL229=4),3.02,IF(OR(AL229=6,AL229=7),3.11,IF(OR(AL229=8,AL229=9),3.21,IF(OR(AL229=10,AL229=11,AL229=12),3.31,IF(OR(AL229=13,AL229=14,AL229=15),3.42,IF(OR(AL229=16,AL229=17,AL229=18),3.53,3.64)))))))))), IF(AQ229="Ա-2", IF(AL229=0,2.28,IF(AL229=1,2.35,IF(AL229=2,2.43,IF(AL229=3,2.5,IF(OR(AL229=5,AL229=4),2.58,IF(OR(AL229=6,AL229=7),2.66,IF(OR(AL229=8,AL229=9),2.75,IF(OR(AL229=10,AL229=11,AL229=12),2.83,IF(OR(AL229=13,AL229=14,AL229=15),2.92,IF(OR(AL229=16,AL229=17,AL229=18),3.01,3.11)))))))))),IF(AQ229="Ա-3", IF(AL229=0,1.96,IF(AL229=1,2.02,IF(AL229=2,2.08,IF(AL229=3,2.15,IF(OR(AL229=5,AL229=4),2.21,IF(OR(AL229=6,AL229=7),2.28,IF(OR(AL229=8,AL229=9),2.35,IF(OR(AL229=10,AL229=11,AL229=12),2.42,IF(OR(AL229=13,AL229=14,AL229=15),2.5,IF(OR(AL229=16,AL229=17,AL229=18),2.58,2.66)))))))))), IF(AQ229="Կ-1", IF(AL229=0,1.68,IF(AL229=1,1.73,IF(AL229=2,1.79,IF(AL229=3,1.84,IF(OR(AL229=5,AL229=4),1.9,IF(OR(AL229=6,AL229=7),1.96,IF(OR(AL229=8,AL229=9),2.02,IF(OR(AL229=10,AL229=11,AL229=12),2.08,IF(OR(AL229=13,AL229=14,AL229=15),2.14,IF(OR(AL229=16,AL229=17,AL229=18),2.21,2.28)))))))))), IF(AQ229="Կ-2", IF(AL229=0,1.45,IF(AL229=1,1.49,IF(AL229=2,1.54,IF(AL229=3,1.59,IF(OR(AL229=5,AL229=4),1.63,IF(OR(AL229=6,AL229=7),1.68,IF(OR(AL229=8,AL229=9),1.73,IF(OR(AL229=10,AL229=11,AL229=12),1.79,IF(OR(AL229=13,AL229=14,AL229=15),1.84,IF(OR(AL229=16,AL229=17,AL229=18),1.9,1.95)))))))))),IF(AQ229="Կ-3", IF(AL229=0,1.25,IF(AL229=1,1.29,IF(AL229=2,1.33,IF(AL229=3,1.37,IF(OR(AL229=5,AL229=4),1.41,IF(OR(AL229=6,AL229=7),1.45,IF(OR(AL229=8,AL229=9),1.49,IF(OR(AL229=10,AL229=11,AL229=12),1.54,IF(OR(AL229=13,AL229=14,AL229=15),1.58,IF(OR(AL229=16,AL229=17,AL229=18),1.63,1.68)))))))))), "Error"))))))))))))</f>
        <v>1.95</v>
      </c>
      <c r="AN229" s="456">
        <v>83200</v>
      </c>
      <c r="AO229" s="456"/>
      <c r="AP229" s="456"/>
      <c r="AQ229" s="594" t="str">
        <f>+AG229</f>
        <v>Կ-2</v>
      </c>
      <c r="AR229" s="456">
        <f>AN229*AM229</f>
        <v>162240</v>
      </c>
      <c r="AS229" s="595">
        <f>AR229+AO229+AP229</f>
        <v>162240</v>
      </c>
      <c r="AT229" s="595">
        <f t="shared" ref="AT229:AT235" si="494">+AS229*13</f>
        <v>2109120</v>
      </c>
    </row>
    <row r="230" spans="2:46" s="592" customFormat="1" ht="27">
      <c r="B230" s="782">
        <v>32</v>
      </c>
      <c r="C230" s="828" t="s">
        <v>113</v>
      </c>
      <c r="D230" s="816" t="s">
        <v>2186</v>
      </c>
      <c r="E230" s="817">
        <v>1988</v>
      </c>
      <c r="F230" s="818" t="s">
        <v>1057</v>
      </c>
      <c r="G230" s="787">
        <v>1</v>
      </c>
      <c r="H230" s="791">
        <v>8</v>
      </c>
      <c r="I230" s="789">
        <f>IF(G230&lt;1,0,IF(M230="Բ-1",IF(H230=0,6.94,IF(H230=1,7.17,IF(H230=2,7.41,IF(H230=3,7.66,IF(OR(H230=5,H230=4),7.92,IF(OR(H230=6,H230=7),8.18,IF(OR(H230=8,H230=9),8.46,IF(OR(H230=10,H230=11,H230=12),8.74,IF(OR(H230=13,H230=14,H230=15),9.03,IF(OR(H230=16,H230=17,H230=18),9.33,9.65)))))))))),IF(M230="Բ-2", IF(H230=0,5.71,IF(H230=1,5.89,IF(H230=2,6.09,IF(H230=3,6.29,IF(OR(H230=5,H230=4),6.5,IF(OR(H230=6,H230=7),6.72,IF(OR(H230=8,H230=9),6.94,IF(OR(H230=10,H230=11,H230=12),7.17,IF(OR(H230=13,H230=14,H230=15),7.41,IF(OR(H230=16,H230=17,H230=18),7.65,7.91)))))))))), IF(M230="Գ-1", IF(H230=0,4.7,IF(H230=1,4.86,IF(H230=2,5.01,IF(H230=3,5.18,IF(OR(H230=5,H230=4),5.35,IF(OR(H230=6,H230=7),5.52,IF(OR(H230=8,H230=9),5.71,IF(OR(H230=10,H230=11,H230=12),5.89,IF(OR(H230=13,H230=14,H230=15),6.09,IF(OR(H230=16,H230=17,H230=18),6.29,6.49)))))))))), IF(M230="Գ-2", IF(H230=0,3.88,IF(H230=1,4.01,IF(H230=2,4.14,IF(H230=3,4.27,IF(OR(H230=5,H230=4),4.41,IF(OR(H230=6,H230=7),4.55,IF(OR(H230=8,H230=9),4.7,IF(OR(H230=10,H230=11,H230=12),4.85,IF(OR(H230=13,H230=14,H230=15),5.01,IF(OR(H230=16,H230=17,H230=18),5.17,5.34)))))))))), IF(M230="Գ-3", IF(H230=0,3.21,IF(H230=1,3.31,IF(H230=2,3.42,IF(H230=3,3.53,IF(OR(H230=5,H230=4),3.64,IF(OR(H230=6,H230=7),3.76,IF(OR(H230=8,H230=9),3.88,IF(OR(H230=10,H230=11,H230=12),4.01,IF(OR(H230=13,H230=14,H230=15),4.13,IF(OR(H230=16,H230=17,H230=18),4.27,4.4)))))))))), IF(M230="Ա-1", IF(H230=0,2.66,IF(H230=1,2.75,IF(H230=2,2.83,IF(H230=3,2.92,IF(OR(H230=5,H230=4),3.02,IF(OR(H230=6,H230=7),3.11,IF(OR(H230=8,H230=9),3.21,IF(OR(H230=10,H230=11,H230=12),3.31,IF(OR(H230=13,H230=14,H230=15),3.42,IF(OR(H230=16,H230=17,H230=18),3.53,3.64)))))))))), IF(M230="Ա-2", IF(H230=0,2.28,IF(H230=1,2.35,IF(H230=2,2.43,IF(H230=3,2.5,IF(OR(H230=5,H230=4),2.58,IF(OR(H230=6,H230=7),2.66,IF(OR(H230=8,H230=9),2.75,IF(OR(H230=10,H230=11,H230=12),2.83,IF(OR(H230=13,H230=14,H230=15),2.92,IF(OR(H230=16,H230=17,H230=18),3.01,3.11)))))))))),IF(M230="Ա-3", IF(H230=0,1.96,IF(H230=1,2.02,IF(H230=2,2.08,IF(H230=3,2.15,IF(OR(H230=5,H230=4),2.21,IF(OR(H230=6,H230=7),2.28,IF(OR(H230=8,H230=9),2.35,IF(OR(H230=10,H230=11,H230=12),2.42,IF(OR(H230=13,H230=14,H230=15),2.5,IF(OR(H230=16,H230=17,H230=18),2.58,2.66)))))))))), IF(M230="Կ-1", IF(H230=0,1.68,IF(H230=1,1.73,IF(H230=2,1.79,IF(H230=3,1.84,IF(OR(H230=5,H230=4),1.9,IF(OR(H230=6,H230=7),1.96,IF(OR(H230=8,H230=9),2.02,IF(OR(H230=10,H230=11,H230=12),2.08,IF(OR(H230=13,H230=14,H230=15),2.14,IF(OR(H230=16,H230=17,H230=18),2.21,2.28)))))))))), IF(M230="Կ-2", IF(H230=0,1.45,IF(H230=1,1.49,IF(H230=2,1.54,IF(H230=3,1.59,IF(OR(H230=5,H230=4),1.63,IF(OR(H230=6,H230=7),1.68,IF(OR(H230=8,H230=9),1.73,IF(OR(H230=10,H230=11,H230=12),1.79,IF(OR(H230=13,H230=14,H230=15),1.84,IF(OR(H230=16,H230=17,H230=18),1.9,1.95)))))))))),IF(M230="Կ-3", IF(H230=0,1.25,IF(H230=1,1.29,IF(H230=2,1.33,IF(H230=3,1.37,IF(OR(H230=5,H230=4),1.41,IF(OR(H230=6,H230=7),1.45,IF(OR(H230=8,H230=9),1.49,IF(OR(H230=10,H230=11,H230=12),1.54,IF(OR(H230=13,H230=14,H230=15),1.58,IF(OR(H230=16,H230=17,H230=18),1.63,1.68)))))))))), "Error"))))))))))))</f>
        <v>1.73</v>
      </c>
      <c r="J230" s="790">
        <v>83200</v>
      </c>
      <c r="K230" s="790"/>
      <c r="L230" s="790"/>
      <c r="M230" s="791" t="s">
        <v>87</v>
      </c>
      <c r="N230" s="790">
        <f t="shared" si="490"/>
        <v>143936</v>
      </c>
      <c r="O230" s="792">
        <f>I230*J230+K230+L230</f>
        <v>143936</v>
      </c>
      <c r="P230" s="792">
        <f t="shared" si="491"/>
        <v>1871168</v>
      </c>
      <c r="Q230" s="597">
        <f>+G230</f>
        <v>1</v>
      </c>
      <c r="R230" s="597">
        <f>+H230+1</f>
        <v>9</v>
      </c>
      <c r="S230" s="593">
        <f>IF(Q230&lt;1,0,IF(W230="Բ-1",IF(R230=0,6.94,IF(R230=1,7.17,IF(R230=2,7.41,IF(R230=3,7.66,IF(OR(R230=5,R230=4),7.92,IF(OR(R230=6,R230=7),8.18,IF(OR(R230=8,R230=9),8.46,IF(OR(R230=10,R230=11,R230=12),8.74,IF(OR(R230=13,R230=14,R230=15),9.03,IF(OR(R230=16,R230=17,R230=18),9.33,9.65)))))))))),IF(W230="Բ-2", IF(R230=0,5.71,IF(R230=1,5.89,IF(R230=2,6.09,IF(R230=3,6.29,IF(OR(R230=5,R230=4),6.5,IF(OR(R230=6,R230=7),6.72,IF(OR(R230=8,R230=9),6.94,IF(OR(R230=10,R230=11,R230=12),7.17,IF(OR(R230=13,R230=14,R230=15),7.41,IF(OR(R230=16,R230=17,R230=18),7.65,7.91)))))))))), IF(W230="Գ-1", IF(R230=0,4.7,IF(R230=1,4.86,IF(R230=2,5.01,IF(R230=3,5.18,IF(OR(R230=5,R230=4),5.35,IF(OR(R230=6,R230=7),5.52,IF(OR(R230=8,R230=9),5.71,IF(OR(R230=10,R230=11,R230=12),5.89,IF(OR(R230=13,R230=14,R230=15),6.09,IF(OR(R230=16,R230=17,R230=18),6.29,6.49)))))))))), IF(W230="Գ-2", IF(R230=0,3.88,IF(R230=1,4.01,IF(R230=2,4.14,IF(R230=3,4.27,IF(OR(R230=5,R230=4),4.41,IF(OR(R230=6,R230=7),4.55,IF(OR(R230=8,R230=9),4.7,IF(OR(R230=10,R230=11,R230=12),4.85,IF(OR(R230=13,R230=14,R230=15),5.01,IF(OR(R230=16,R230=17,R230=18),5.17,5.34)))))))))), IF(W230="Գ-3", IF(R230=0,3.21,IF(R230=1,3.31,IF(R230=2,3.42,IF(R230=3,3.53,IF(OR(R230=5,R230=4),3.64,IF(OR(R230=6,R230=7),3.76,IF(OR(R230=8,R230=9),3.88,IF(OR(R230=10,R230=11,R230=12),4.01,IF(OR(R230=13,R230=14,R230=15),4.13,IF(OR(R230=16,R230=17,R230=18),4.27,4.4)))))))))), IF(W230="Ա-1", IF(R230=0,2.66,IF(R230=1,2.75,IF(R230=2,2.83,IF(R230=3,2.92,IF(OR(R230=5,R230=4),3.02,IF(OR(R230=6,R230=7),3.11,IF(OR(R230=8,R230=9),3.21,IF(OR(R230=10,R230=11,R230=12),3.31,IF(OR(R230=13,R230=14,R230=15),3.42,IF(OR(R230=16,R230=17,R230=18),3.53,3.64)))))))))), IF(W230="Ա-2", IF(R230=0,2.28,IF(R230=1,2.35,IF(R230=2,2.43,IF(R230=3,2.5,IF(OR(R230=5,R230=4),2.58,IF(OR(R230=6,R230=7),2.66,IF(OR(R230=8,R230=9),2.75,IF(OR(R230=10,R230=11,R230=12),2.83,IF(OR(R230=13,R230=14,R230=15),2.92,IF(OR(R230=16,R230=17,R230=18),3.01,3.11)))))))))),IF(W230="Ա-3", IF(R230=0,1.96,IF(R230=1,2.02,IF(R230=2,2.08,IF(R230=3,2.15,IF(OR(R230=5,R230=4),2.21,IF(OR(R230=6,R230=7),2.28,IF(OR(R230=8,R230=9),2.35,IF(OR(R230=10,R230=11,R230=12),2.42,IF(OR(R230=13,R230=14,R230=15),2.5,IF(OR(R230=16,R230=17,R230=18),2.58,2.66)))))))))), IF(W230="Կ-1", IF(R230=0,1.68,IF(R230=1,1.73,IF(R230=2,1.79,IF(R230=3,1.84,IF(OR(R230=5,R230=4),1.9,IF(OR(R230=6,R230=7),1.96,IF(OR(R230=8,R230=9),2.02,IF(OR(R230=10,R230=11,R230=12),2.08,IF(OR(R230=13,R230=14,R230=15),2.14,IF(OR(R230=16,R230=17,R230=18),2.21,2.28)))))))))), IF(W230="Կ-2", IF(R230=0,1.45,IF(R230=1,1.49,IF(R230=2,1.54,IF(R230=3,1.59,IF(OR(R230=5,R230=4),1.63,IF(OR(R230=6,R230=7),1.68,IF(OR(R230=8,R230=9),1.73,IF(OR(R230=10,R230=11,R230=12),1.79,IF(OR(R230=13,R230=14,R230=15),1.84,IF(OR(R230=16,R230=17,R230=18),1.9,1.95)))))))))),IF(W230="Կ-3", IF(R230=0,1.25,IF(R230=1,1.29,IF(R230=2,1.33,IF(R230=3,1.37,IF(OR(R230=5,R230=4),1.41,IF(OR(R230=6,R230=7),1.45,IF(OR(R230=8,R230=9),1.49,IF(OR(R230=10,R230=11,R230=12),1.54,IF(OR(R230=13,R230=14,R230=15),1.58,IF(OR(R230=16,R230=17,R230=18),1.63,1.68)))))))))), "Error"))))))))))))</f>
        <v>1.73</v>
      </c>
      <c r="T230" s="456">
        <v>83200</v>
      </c>
      <c r="U230" s="456"/>
      <c r="V230" s="456"/>
      <c r="W230" s="594" t="str">
        <f>+M230</f>
        <v>Կ-2</v>
      </c>
      <c r="X230" s="456">
        <f>T230*S230</f>
        <v>143936</v>
      </c>
      <c r="Y230" s="595">
        <f>+U230+V230+X230</f>
        <v>143936</v>
      </c>
      <c r="Z230" s="595">
        <f t="shared" si="492"/>
        <v>1871168</v>
      </c>
      <c r="AA230" s="597">
        <f>+Q230</f>
        <v>1</v>
      </c>
      <c r="AB230" s="597">
        <f>+R230+1</f>
        <v>10</v>
      </c>
      <c r="AC230" s="593">
        <f>IF(AA230&lt;1,0,IF(AG230="Բ-1",IF(AB230=0,6.94,IF(AB230=1,7.17,IF(AB230=2,7.41,IF(AB230=3,7.66,IF(OR(AB230=5,AB230=4),7.92,IF(OR(AB230=6,AB230=7),8.18,IF(OR(AB230=8,AB230=9),8.46,IF(OR(AB230=10,AB230=11,AB230=12),8.74,IF(OR(AB230=13,AB230=14,AB230=15),9.03,IF(OR(AB230=16,AB230=17,AB230=18),9.33,9.65)))))))))),IF(AG230="Բ-2", IF(AB230=0,5.71,IF(AB230=1,5.89,IF(AB230=2,6.09,IF(AB230=3,6.29,IF(OR(AB230=5,AB230=4),6.5,IF(OR(AB230=6,AB230=7),6.72,IF(OR(AB230=8,AB230=9),6.94,IF(OR(AB230=10,AB230=11,AB230=12),7.17,IF(OR(AB230=13,AB230=14,AB230=15),7.41,IF(OR(AB230=16,AB230=17,AB230=18),7.65,7.91)))))))))), IF(AG230="Գ-1", IF(AB230=0,4.7,IF(AB230=1,4.86,IF(AB230=2,5.01,IF(AB230=3,5.18,IF(OR(AB230=5,AB230=4),5.35,IF(OR(AB230=6,AB230=7),5.52,IF(OR(AB230=8,AB230=9),5.71,IF(OR(AB230=10,AB230=11,AB230=12),5.89,IF(OR(AB230=13,AB230=14,AB230=15),6.09,IF(OR(AB230=16,AB230=17,AB230=18),6.29,6.49)))))))))), IF(AG230="Գ-2", IF(AB230=0,3.88,IF(AB230=1,4.01,IF(AB230=2,4.14,IF(AB230=3,4.27,IF(OR(AB230=5,AB230=4),4.41,IF(OR(AB230=6,AB230=7),4.55,IF(OR(AB230=8,AB230=9),4.7,IF(OR(AB230=10,AB230=11,AB230=12),4.85,IF(OR(AB230=13,AB230=14,AB230=15),5.01,IF(OR(AB230=16,AB230=17,AB230=18),5.17,5.34)))))))))), IF(AG230="Գ-3", IF(AB230=0,3.21,IF(AB230=1,3.31,IF(AB230=2,3.42,IF(AB230=3,3.53,IF(OR(AB230=5,AB230=4),3.64,IF(OR(AB230=6,AB230=7),3.76,IF(OR(AB230=8,AB230=9),3.88,IF(OR(AB230=10,AB230=11,AB230=12),4.01,IF(OR(AB230=13,AB230=14,AB230=15),4.13,IF(OR(AB230=16,AB230=17,AB230=18),4.27,4.4)))))))))), IF(AG230="Ա-1", IF(AB230=0,2.66,IF(AB230=1,2.75,IF(AB230=2,2.83,IF(AB230=3,2.92,IF(OR(AB230=5,AB230=4),3.02,IF(OR(AB230=6,AB230=7),3.11,IF(OR(AB230=8,AB230=9),3.21,IF(OR(AB230=10,AB230=11,AB230=12),3.31,IF(OR(AB230=13,AB230=14,AB230=15),3.42,IF(OR(AB230=16,AB230=17,AB230=18),3.53,3.64)))))))))), IF(AG230="Ա-2", IF(AB230=0,2.28,IF(AB230=1,2.35,IF(AB230=2,2.43,IF(AB230=3,2.5,IF(OR(AB230=5,AB230=4),2.58,IF(OR(AB230=6,AB230=7),2.66,IF(OR(AB230=8,AB230=9),2.75,IF(OR(AB230=10,AB230=11,AB230=12),2.83,IF(OR(AB230=13,AB230=14,AB230=15),2.92,IF(OR(AB230=16,AB230=17,AB230=18),3.01,3.11)))))))))),IF(AG230="Ա-3", IF(AB230=0,1.96,IF(AB230=1,2.02,IF(AB230=2,2.08,IF(AB230=3,2.15,IF(OR(AB230=5,AB230=4),2.21,IF(OR(AB230=6,AB230=7),2.28,IF(OR(AB230=8,AB230=9),2.35,IF(OR(AB230=10,AB230=11,AB230=12),2.42,IF(OR(AB230=13,AB230=14,AB230=15),2.5,IF(OR(AB230=16,AB230=17,AB230=18),2.58,2.66)))))))))), IF(AG230="Կ-1", IF(AB230=0,1.68,IF(AB230=1,1.73,IF(AB230=2,1.79,IF(AB230=3,1.84,IF(OR(AB230=5,AB230=4),1.9,IF(OR(AB230=6,AB230=7),1.96,IF(OR(AB230=8,AB230=9),2.02,IF(OR(AB230=10,AB230=11,AB230=12),2.08,IF(OR(AB230=13,AB230=14,AB230=15),2.14,IF(OR(AB230=16,AB230=17,AB230=18),2.21,2.28)))))))))), IF(AG230="Կ-2", IF(AB230=0,1.45,IF(AB230=1,1.49,IF(AB230=2,1.54,IF(AB230=3,1.59,IF(OR(AB230=5,AB230=4),1.63,IF(OR(AB230=6,AB230=7),1.68,IF(OR(AB230=8,AB230=9),1.73,IF(OR(AB230=10,AB230=11,AB230=12),1.79,IF(OR(AB230=13,AB230=14,AB230=15),1.84,IF(OR(AB230=16,AB230=17,AB230=18),1.9,1.95)))))))))),IF(AG230="Կ-3", IF(AB230=0,1.25,IF(AB230=1,1.29,IF(AB230=2,1.33,IF(AB230=3,1.37,IF(OR(AB230=5,AB230=4),1.41,IF(OR(AB230=6,AB230=7),1.45,IF(OR(AB230=8,AB230=9),1.49,IF(OR(AB230=10,AB230=11,AB230=12),1.54,IF(OR(AB230=13,AB230=14,AB230=15),1.58,IF(OR(AB230=16,AB230=17,AB230=18),1.63,1.68)))))))))), "Error"))))))))))))</f>
        <v>1.79</v>
      </c>
      <c r="AD230" s="456">
        <v>83200</v>
      </c>
      <c r="AE230" s="456"/>
      <c r="AF230" s="456"/>
      <c r="AG230" s="594" t="str">
        <f>+W230</f>
        <v>Կ-2</v>
      </c>
      <c r="AH230" s="456">
        <f>AD230*AC230</f>
        <v>148928</v>
      </c>
      <c r="AI230" s="595">
        <f>AH230+AE230+AF230</f>
        <v>148928</v>
      </c>
      <c r="AJ230" s="595">
        <f t="shared" si="493"/>
        <v>1936064</v>
      </c>
      <c r="AK230" s="597">
        <f>+AA230</f>
        <v>1</v>
      </c>
      <c r="AL230" s="597">
        <f>+AB230+1</f>
        <v>11</v>
      </c>
      <c r="AM230" s="593">
        <f>IF(AK230&lt;1,0,IF(AQ230="Բ-1",IF(AL230=0,6.94,IF(AL230=1,7.17,IF(AL230=2,7.41,IF(AL230=3,7.66,IF(OR(AL230=5,AL230=4),7.92,IF(OR(AL230=6,AL230=7),8.18,IF(OR(AL230=8,AL230=9),8.46,IF(OR(AL230=10,AL230=11,AL230=12),8.74,IF(OR(AL230=13,AL230=14,AL230=15),9.03,IF(OR(AL230=16,AL230=17,AL230=18),9.33,9.65)))))))))),IF(AQ230="Բ-2", IF(AL230=0,5.71,IF(AL230=1,5.89,IF(AL230=2,6.09,IF(AL230=3,6.29,IF(OR(AL230=5,AL230=4),6.5,IF(OR(AL230=6,AL230=7),6.72,IF(OR(AL230=8,AL230=9),6.94,IF(OR(AL230=10,AL230=11,AL230=12),7.17,IF(OR(AL230=13,AL230=14,AL230=15),7.41,IF(OR(AL230=16,AL230=17,AL230=18),7.65,7.91)))))))))), IF(AQ230="Գ-1", IF(AL230=0,4.7,IF(AL230=1,4.86,IF(AL230=2,5.01,IF(AL230=3,5.18,IF(OR(AL230=5,AL230=4),5.35,IF(OR(AL230=6,AL230=7),5.52,IF(OR(AL230=8,AL230=9),5.71,IF(OR(AL230=10,AL230=11,AL230=12),5.89,IF(OR(AL230=13,AL230=14,AL230=15),6.09,IF(OR(AL230=16,AL230=17,AL230=18),6.29,6.49)))))))))), IF(AQ230="Գ-2", IF(AL230=0,3.88,IF(AL230=1,4.01,IF(AL230=2,4.14,IF(AL230=3,4.27,IF(OR(AL230=5,AL230=4),4.41,IF(OR(AL230=6,AL230=7),4.55,IF(OR(AL230=8,AL230=9),4.7,IF(OR(AL230=10,AL230=11,AL230=12),4.85,IF(OR(AL230=13,AL230=14,AL230=15),5.01,IF(OR(AL230=16,AL230=17,AL230=18),5.17,5.34)))))))))), IF(AQ230="Գ-3", IF(AL230=0,3.21,IF(AL230=1,3.31,IF(AL230=2,3.42,IF(AL230=3,3.53,IF(OR(AL230=5,AL230=4),3.64,IF(OR(AL230=6,AL230=7),3.76,IF(OR(AL230=8,AL230=9),3.88,IF(OR(AL230=10,AL230=11,AL230=12),4.01,IF(OR(AL230=13,AL230=14,AL230=15),4.13,IF(OR(AL230=16,AL230=17,AL230=18),4.27,4.4)))))))))), IF(AQ230="Ա-1", IF(AL230=0,2.66,IF(AL230=1,2.75,IF(AL230=2,2.83,IF(AL230=3,2.92,IF(OR(AL230=5,AL230=4),3.02,IF(OR(AL230=6,AL230=7),3.11,IF(OR(AL230=8,AL230=9),3.21,IF(OR(AL230=10,AL230=11,AL230=12),3.31,IF(OR(AL230=13,AL230=14,AL230=15),3.42,IF(OR(AL230=16,AL230=17,AL230=18),3.53,3.64)))))))))), IF(AQ230="Ա-2", IF(AL230=0,2.28,IF(AL230=1,2.35,IF(AL230=2,2.43,IF(AL230=3,2.5,IF(OR(AL230=5,AL230=4),2.58,IF(OR(AL230=6,AL230=7),2.66,IF(OR(AL230=8,AL230=9),2.75,IF(OR(AL230=10,AL230=11,AL230=12),2.83,IF(OR(AL230=13,AL230=14,AL230=15),2.92,IF(OR(AL230=16,AL230=17,AL230=18),3.01,3.11)))))))))),IF(AQ230="Ա-3", IF(AL230=0,1.96,IF(AL230=1,2.02,IF(AL230=2,2.08,IF(AL230=3,2.15,IF(OR(AL230=5,AL230=4),2.21,IF(OR(AL230=6,AL230=7),2.28,IF(OR(AL230=8,AL230=9),2.35,IF(OR(AL230=10,AL230=11,AL230=12),2.42,IF(OR(AL230=13,AL230=14,AL230=15),2.5,IF(OR(AL230=16,AL230=17,AL230=18),2.58,2.66)))))))))), IF(AQ230="Կ-1", IF(AL230=0,1.68,IF(AL230=1,1.73,IF(AL230=2,1.79,IF(AL230=3,1.84,IF(OR(AL230=5,AL230=4),1.9,IF(OR(AL230=6,AL230=7),1.96,IF(OR(AL230=8,AL230=9),2.02,IF(OR(AL230=10,AL230=11,AL230=12),2.08,IF(OR(AL230=13,AL230=14,AL230=15),2.14,IF(OR(AL230=16,AL230=17,AL230=18),2.21,2.28)))))))))), IF(AQ230="Կ-2", IF(AL230=0,1.45,IF(AL230=1,1.49,IF(AL230=2,1.54,IF(AL230=3,1.59,IF(OR(AL230=5,AL230=4),1.63,IF(OR(AL230=6,AL230=7),1.68,IF(OR(AL230=8,AL230=9),1.73,IF(OR(AL230=10,AL230=11,AL230=12),1.79,IF(OR(AL230=13,AL230=14,AL230=15),1.84,IF(OR(AL230=16,AL230=17,AL230=18),1.9,1.95)))))))))),IF(AQ230="Կ-3", IF(AL230=0,1.25,IF(AL230=1,1.29,IF(AL230=2,1.33,IF(AL230=3,1.37,IF(OR(AL230=5,AL230=4),1.41,IF(OR(AL230=6,AL230=7),1.45,IF(OR(AL230=8,AL230=9),1.49,IF(OR(AL230=10,AL230=11,AL230=12),1.54,IF(OR(AL230=13,AL230=14,AL230=15),1.58,IF(OR(AL230=16,AL230=17,AL230=18),1.63,1.68)))))))))), "Error"))))))))))))</f>
        <v>1.79</v>
      </c>
      <c r="AN230" s="456">
        <v>83200</v>
      </c>
      <c r="AO230" s="456"/>
      <c r="AP230" s="456"/>
      <c r="AQ230" s="594" t="str">
        <f>+AG230</f>
        <v>Կ-2</v>
      </c>
      <c r="AR230" s="456">
        <f>AN230*AM230</f>
        <v>148928</v>
      </c>
      <c r="AS230" s="595">
        <f>AR230+AO230+AP230</f>
        <v>148928</v>
      </c>
      <c r="AT230" s="595">
        <f t="shared" si="494"/>
        <v>1936064</v>
      </c>
    </row>
    <row r="231" spans="2:46" s="592" customFormat="1" ht="27">
      <c r="B231" s="782">
        <v>33</v>
      </c>
      <c r="C231" s="828" t="s">
        <v>123</v>
      </c>
      <c r="D231" s="816" t="s">
        <v>2186</v>
      </c>
      <c r="E231" s="817">
        <v>1987</v>
      </c>
      <c r="F231" s="818" t="s">
        <v>1057</v>
      </c>
      <c r="G231" s="787">
        <v>1</v>
      </c>
      <c r="H231" s="791">
        <v>12</v>
      </c>
      <c r="I231" s="789">
        <f>IF(G231&lt;1,0,IF(M231="Բ-1",IF(H231=0,6.94,IF(H231=1,7.17,IF(H231=2,7.41,IF(H231=3,7.66,IF(OR(H231=5,H231=4),7.92,IF(OR(H231=6,H231=7),8.18,IF(OR(H231=8,H231=9),8.46,IF(OR(H231=10,H231=11,H231=12),8.74,IF(OR(H231=13,H231=14,H231=15),9.03,IF(OR(H231=16,H231=17,H231=18),9.33,9.65)))))))))),IF(M231="Բ-2", IF(H231=0,5.71,IF(H231=1,5.89,IF(H231=2,6.09,IF(H231=3,6.29,IF(OR(H231=5,H231=4),6.5,IF(OR(H231=6,H231=7),6.72,IF(OR(H231=8,H231=9),6.94,IF(OR(H231=10,H231=11,H231=12),7.17,IF(OR(H231=13,H231=14,H231=15),7.41,IF(OR(H231=16,H231=17,H231=18),7.65,7.91)))))))))), IF(M231="Գ-1", IF(H231=0,4.7,IF(H231=1,4.86,IF(H231=2,5.01,IF(H231=3,5.18,IF(OR(H231=5,H231=4),5.35,IF(OR(H231=6,H231=7),5.52,IF(OR(H231=8,H231=9),5.71,IF(OR(H231=10,H231=11,H231=12),5.89,IF(OR(H231=13,H231=14,H231=15),6.09,IF(OR(H231=16,H231=17,H231=18),6.29,6.49)))))))))), IF(M231="Գ-2", IF(H231=0,3.88,IF(H231=1,4.01,IF(H231=2,4.14,IF(H231=3,4.27,IF(OR(H231=5,H231=4),4.41,IF(OR(H231=6,H231=7),4.55,IF(OR(H231=8,H231=9),4.7,IF(OR(H231=10,H231=11,H231=12),4.85,IF(OR(H231=13,H231=14,H231=15),5.01,IF(OR(H231=16,H231=17,H231=18),5.17,5.34)))))))))), IF(M231="Գ-3", IF(H231=0,3.21,IF(H231=1,3.31,IF(H231=2,3.42,IF(H231=3,3.53,IF(OR(H231=5,H231=4),3.64,IF(OR(H231=6,H231=7),3.76,IF(OR(H231=8,H231=9),3.88,IF(OR(H231=10,H231=11,H231=12),4.01,IF(OR(H231=13,H231=14,H231=15),4.13,IF(OR(H231=16,H231=17,H231=18),4.27,4.4)))))))))), IF(M231="Ա-1", IF(H231=0,2.66,IF(H231=1,2.75,IF(H231=2,2.83,IF(H231=3,2.92,IF(OR(H231=5,H231=4),3.02,IF(OR(H231=6,H231=7),3.11,IF(OR(H231=8,H231=9),3.21,IF(OR(H231=10,H231=11,H231=12),3.31,IF(OR(H231=13,H231=14,H231=15),3.42,IF(OR(H231=16,H231=17,H231=18),3.53,3.64)))))))))), IF(M231="Ա-2", IF(H231=0,2.28,IF(H231=1,2.35,IF(H231=2,2.43,IF(H231=3,2.5,IF(OR(H231=5,H231=4),2.58,IF(OR(H231=6,H231=7),2.66,IF(OR(H231=8,H231=9),2.75,IF(OR(H231=10,H231=11,H231=12),2.83,IF(OR(H231=13,H231=14,H231=15),2.92,IF(OR(H231=16,H231=17,H231=18),3.01,3.11)))))))))),IF(M231="Ա-3", IF(H231=0,1.96,IF(H231=1,2.02,IF(H231=2,2.08,IF(H231=3,2.15,IF(OR(H231=5,H231=4),2.21,IF(OR(H231=6,H231=7),2.28,IF(OR(H231=8,H231=9),2.35,IF(OR(H231=10,H231=11,H231=12),2.42,IF(OR(H231=13,H231=14,H231=15),2.5,IF(OR(H231=16,H231=17,H231=18),2.58,2.66)))))))))), IF(M231="Կ-1", IF(H231=0,1.68,IF(H231=1,1.73,IF(H231=2,1.79,IF(H231=3,1.84,IF(OR(H231=5,H231=4),1.9,IF(OR(H231=6,H231=7),1.96,IF(OR(H231=8,H231=9),2.02,IF(OR(H231=10,H231=11,H231=12),2.08,IF(OR(H231=13,H231=14,H231=15),2.14,IF(OR(H231=16,H231=17,H231=18),2.21,2.28)))))))))), IF(M231="Կ-2", IF(H231=0,1.45,IF(H231=1,1.49,IF(H231=2,1.54,IF(H231=3,1.59,IF(OR(H231=5,H231=4),1.63,IF(OR(H231=6,H231=7),1.68,IF(OR(H231=8,H231=9),1.73,IF(OR(H231=10,H231=11,H231=12),1.79,IF(OR(H231=13,H231=14,H231=15),1.84,IF(OR(H231=16,H231=17,H231=18),1.9,1.95)))))))))),IF(M231="Կ-3", IF(H231=0,1.25,IF(H231=1,1.29,IF(H231=2,1.33,IF(H231=3,1.37,IF(OR(H231=5,H231=4),1.41,IF(OR(H231=6,H231=7),1.45,IF(OR(H231=8,H231=9),1.49,IF(OR(H231=10,H231=11,H231=12),1.54,IF(OR(H231=13,H231=14,H231=15),1.58,IF(OR(H231=16,H231=17,H231=18),1.63,1.68)))))))))), "Error"))))))))))))</f>
        <v>1.79</v>
      </c>
      <c r="J231" s="790">
        <v>83200</v>
      </c>
      <c r="K231" s="790"/>
      <c r="L231" s="790"/>
      <c r="M231" s="791" t="s">
        <v>87</v>
      </c>
      <c r="N231" s="790">
        <f t="shared" si="490"/>
        <v>148928</v>
      </c>
      <c r="O231" s="792">
        <f>I231*J231+K231+L231</f>
        <v>148928</v>
      </c>
      <c r="P231" s="792">
        <f t="shared" si="491"/>
        <v>1936064</v>
      </c>
      <c r="Q231" s="597">
        <f>+G231</f>
        <v>1</v>
      </c>
      <c r="R231" s="597">
        <f>+H231+1</f>
        <v>13</v>
      </c>
      <c r="S231" s="593">
        <f>IF(Q231&lt;1,0,IF(W231="Բ-1",IF(R231=0,6.94,IF(R231=1,7.17,IF(R231=2,7.41,IF(R231=3,7.66,IF(OR(R231=5,R231=4),7.92,IF(OR(R231=6,R231=7),8.18,IF(OR(R231=8,R231=9),8.46,IF(OR(R231=10,R231=11,R231=12),8.74,IF(OR(R231=13,R231=14,R231=15),9.03,IF(OR(R231=16,R231=17,R231=18),9.33,9.65)))))))))),IF(W231="Բ-2", IF(R231=0,5.71,IF(R231=1,5.89,IF(R231=2,6.09,IF(R231=3,6.29,IF(OR(R231=5,R231=4),6.5,IF(OR(R231=6,R231=7),6.72,IF(OR(R231=8,R231=9),6.94,IF(OR(R231=10,R231=11,R231=12),7.17,IF(OR(R231=13,R231=14,R231=15),7.41,IF(OR(R231=16,R231=17,R231=18),7.65,7.91)))))))))), IF(W231="Գ-1", IF(R231=0,4.7,IF(R231=1,4.86,IF(R231=2,5.01,IF(R231=3,5.18,IF(OR(R231=5,R231=4),5.35,IF(OR(R231=6,R231=7),5.52,IF(OR(R231=8,R231=9),5.71,IF(OR(R231=10,R231=11,R231=12),5.89,IF(OR(R231=13,R231=14,R231=15),6.09,IF(OR(R231=16,R231=17,R231=18),6.29,6.49)))))))))), IF(W231="Գ-2", IF(R231=0,3.88,IF(R231=1,4.01,IF(R231=2,4.14,IF(R231=3,4.27,IF(OR(R231=5,R231=4),4.41,IF(OR(R231=6,R231=7),4.55,IF(OR(R231=8,R231=9),4.7,IF(OR(R231=10,R231=11,R231=12),4.85,IF(OR(R231=13,R231=14,R231=15),5.01,IF(OR(R231=16,R231=17,R231=18),5.17,5.34)))))))))), IF(W231="Գ-3", IF(R231=0,3.21,IF(R231=1,3.31,IF(R231=2,3.42,IF(R231=3,3.53,IF(OR(R231=5,R231=4),3.64,IF(OR(R231=6,R231=7),3.76,IF(OR(R231=8,R231=9),3.88,IF(OR(R231=10,R231=11,R231=12),4.01,IF(OR(R231=13,R231=14,R231=15),4.13,IF(OR(R231=16,R231=17,R231=18),4.27,4.4)))))))))), IF(W231="Ա-1", IF(R231=0,2.66,IF(R231=1,2.75,IF(R231=2,2.83,IF(R231=3,2.92,IF(OR(R231=5,R231=4),3.02,IF(OR(R231=6,R231=7),3.11,IF(OR(R231=8,R231=9),3.21,IF(OR(R231=10,R231=11,R231=12),3.31,IF(OR(R231=13,R231=14,R231=15),3.42,IF(OR(R231=16,R231=17,R231=18),3.53,3.64)))))))))), IF(W231="Ա-2", IF(R231=0,2.28,IF(R231=1,2.35,IF(R231=2,2.43,IF(R231=3,2.5,IF(OR(R231=5,R231=4),2.58,IF(OR(R231=6,R231=7),2.66,IF(OR(R231=8,R231=9),2.75,IF(OR(R231=10,R231=11,R231=12),2.83,IF(OR(R231=13,R231=14,R231=15),2.92,IF(OR(R231=16,R231=17,R231=18),3.01,3.11)))))))))),IF(W231="Ա-3", IF(R231=0,1.96,IF(R231=1,2.02,IF(R231=2,2.08,IF(R231=3,2.15,IF(OR(R231=5,R231=4),2.21,IF(OR(R231=6,R231=7),2.28,IF(OR(R231=8,R231=9),2.35,IF(OR(R231=10,R231=11,R231=12),2.42,IF(OR(R231=13,R231=14,R231=15),2.5,IF(OR(R231=16,R231=17,R231=18),2.58,2.66)))))))))), IF(W231="Կ-1", IF(R231=0,1.68,IF(R231=1,1.73,IF(R231=2,1.79,IF(R231=3,1.84,IF(OR(R231=5,R231=4),1.9,IF(OR(R231=6,R231=7),1.96,IF(OR(R231=8,R231=9),2.02,IF(OR(R231=10,R231=11,R231=12),2.08,IF(OR(R231=13,R231=14,R231=15),2.14,IF(OR(R231=16,R231=17,R231=18),2.21,2.28)))))))))), IF(W231="Կ-2", IF(R231=0,1.45,IF(R231=1,1.49,IF(R231=2,1.54,IF(R231=3,1.59,IF(OR(R231=5,R231=4),1.63,IF(OR(R231=6,R231=7),1.68,IF(OR(R231=8,R231=9),1.73,IF(OR(R231=10,R231=11,R231=12),1.79,IF(OR(R231=13,R231=14,R231=15),1.84,IF(OR(R231=16,R231=17,R231=18),1.9,1.95)))))))))),IF(W231="Կ-3", IF(R231=0,1.25,IF(R231=1,1.29,IF(R231=2,1.33,IF(R231=3,1.37,IF(OR(R231=5,R231=4),1.41,IF(OR(R231=6,R231=7),1.45,IF(OR(R231=8,R231=9),1.49,IF(OR(R231=10,R231=11,R231=12),1.54,IF(OR(R231=13,R231=14,R231=15),1.58,IF(OR(R231=16,R231=17,R231=18),1.63,1.68)))))))))), "Error"))))))))))))</f>
        <v>1.84</v>
      </c>
      <c r="T231" s="456">
        <v>83200</v>
      </c>
      <c r="U231" s="456"/>
      <c r="V231" s="456"/>
      <c r="W231" s="594" t="str">
        <f>+M231</f>
        <v>Կ-2</v>
      </c>
      <c r="X231" s="456">
        <f>T231*S231</f>
        <v>153088</v>
      </c>
      <c r="Y231" s="595">
        <f>+U231+V231+X231</f>
        <v>153088</v>
      </c>
      <c r="Z231" s="595">
        <f t="shared" si="492"/>
        <v>1990144</v>
      </c>
      <c r="AA231" s="597">
        <f>+Q231</f>
        <v>1</v>
      </c>
      <c r="AB231" s="597">
        <f>+R231+1</f>
        <v>14</v>
      </c>
      <c r="AC231" s="593">
        <f>IF(AA231&lt;1,0,IF(AG231="Բ-1",IF(AB231=0,6.94,IF(AB231=1,7.17,IF(AB231=2,7.41,IF(AB231=3,7.66,IF(OR(AB231=5,AB231=4),7.92,IF(OR(AB231=6,AB231=7),8.18,IF(OR(AB231=8,AB231=9),8.46,IF(OR(AB231=10,AB231=11,AB231=12),8.74,IF(OR(AB231=13,AB231=14,AB231=15),9.03,IF(OR(AB231=16,AB231=17,AB231=18),9.33,9.65)))))))))),IF(AG231="Բ-2", IF(AB231=0,5.71,IF(AB231=1,5.89,IF(AB231=2,6.09,IF(AB231=3,6.29,IF(OR(AB231=5,AB231=4),6.5,IF(OR(AB231=6,AB231=7),6.72,IF(OR(AB231=8,AB231=9),6.94,IF(OR(AB231=10,AB231=11,AB231=12),7.17,IF(OR(AB231=13,AB231=14,AB231=15),7.41,IF(OR(AB231=16,AB231=17,AB231=18),7.65,7.91)))))))))), IF(AG231="Գ-1", IF(AB231=0,4.7,IF(AB231=1,4.86,IF(AB231=2,5.01,IF(AB231=3,5.18,IF(OR(AB231=5,AB231=4),5.35,IF(OR(AB231=6,AB231=7),5.52,IF(OR(AB231=8,AB231=9),5.71,IF(OR(AB231=10,AB231=11,AB231=12),5.89,IF(OR(AB231=13,AB231=14,AB231=15),6.09,IF(OR(AB231=16,AB231=17,AB231=18),6.29,6.49)))))))))), IF(AG231="Գ-2", IF(AB231=0,3.88,IF(AB231=1,4.01,IF(AB231=2,4.14,IF(AB231=3,4.27,IF(OR(AB231=5,AB231=4),4.41,IF(OR(AB231=6,AB231=7),4.55,IF(OR(AB231=8,AB231=9),4.7,IF(OR(AB231=10,AB231=11,AB231=12),4.85,IF(OR(AB231=13,AB231=14,AB231=15),5.01,IF(OR(AB231=16,AB231=17,AB231=18),5.17,5.34)))))))))), IF(AG231="Գ-3", IF(AB231=0,3.21,IF(AB231=1,3.31,IF(AB231=2,3.42,IF(AB231=3,3.53,IF(OR(AB231=5,AB231=4),3.64,IF(OR(AB231=6,AB231=7),3.76,IF(OR(AB231=8,AB231=9),3.88,IF(OR(AB231=10,AB231=11,AB231=12),4.01,IF(OR(AB231=13,AB231=14,AB231=15),4.13,IF(OR(AB231=16,AB231=17,AB231=18),4.27,4.4)))))))))), IF(AG231="Ա-1", IF(AB231=0,2.66,IF(AB231=1,2.75,IF(AB231=2,2.83,IF(AB231=3,2.92,IF(OR(AB231=5,AB231=4),3.02,IF(OR(AB231=6,AB231=7),3.11,IF(OR(AB231=8,AB231=9),3.21,IF(OR(AB231=10,AB231=11,AB231=12),3.31,IF(OR(AB231=13,AB231=14,AB231=15),3.42,IF(OR(AB231=16,AB231=17,AB231=18),3.53,3.64)))))))))), IF(AG231="Ա-2", IF(AB231=0,2.28,IF(AB231=1,2.35,IF(AB231=2,2.43,IF(AB231=3,2.5,IF(OR(AB231=5,AB231=4),2.58,IF(OR(AB231=6,AB231=7),2.66,IF(OR(AB231=8,AB231=9),2.75,IF(OR(AB231=10,AB231=11,AB231=12),2.83,IF(OR(AB231=13,AB231=14,AB231=15),2.92,IF(OR(AB231=16,AB231=17,AB231=18),3.01,3.11)))))))))),IF(AG231="Ա-3", IF(AB231=0,1.96,IF(AB231=1,2.02,IF(AB231=2,2.08,IF(AB231=3,2.15,IF(OR(AB231=5,AB231=4),2.21,IF(OR(AB231=6,AB231=7),2.28,IF(OR(AB231=8,AB231=9),2.35,IF(OR(AB231=10,AB231=11,AB231=12),2.42,IF(OR(AB231=13,AB231=14,AB231=15),2.5,IF(OR(AB231=16,AB231=17,AB231=18),2.58,2.66)))))))))), IF(AG231="Կ-1", IF(AB231=0,1.68,IF(AB231=1,1.73,IF(AB231=2,1.79,IF(AB231=3,1.84,IF(OR(AB231=5,AB231=4),1.9,IF(OR(AB231=6,AB231=7),1.96,IF(OR(AB231=8,AB231=9),2.02,IF(OR(AB231=10,AB231=11,AB231=12),2.08,IF(OR(AB231=13,AB231=14,AB231=15),2.14,IF(OR(AB231=16,AB231=17,AB231=18),2.21,2.28)))))))))), IF(AG231="Կ-2", IF(AB231=0,1.45,IF(AB231=1,1.49,IF(AB231=2,1.54,IF(AB231=3,1.59,IF(OR(AB231=5,AB231=4),1.63,IF(OR(AB231=6,AB231=7),1.68,IF(OR(AB231=8,AB231=9),1.73,IF(OR(AB231=10,AB231=11,AB231=12),1.79,IF(OR(AB231=13,AB231=14,AB231=15),1.84,IF(OR(AB231=16,AB231=17,AB231=18),1.9,1.95)))))))))),IF(AG231="Կ-3", IF(AB231=0,1.25,IF(AB231=1,1.29,IF(AB231=2,1.33,IF(AB231=3,1.37,IF(OR(AB231=5,AB231=4),1.41,IF(OR(AB231=6,AB231=7),1.45,IF(OR(AB231=8,AB231=9),1.49,IF(OR(AB231=10,AB231=11,AB231=12),1.54,IF(OR(AB231=13,AB231=14,AB231=15),1.58,IF(OR(AB231=16,AB231=17,AB231=18),1.63,1.68)))))))))), "Error"))))))))))))</f>
        <v>1.84</v>
      </c>
      <c r="AD231" s="456">
        <v>83200</v>
      </c>
      <c r="AE231" s="456"/>
      <c r="AF231" s="456"/>
      <c r="AG231" s="594" t="str">
        <f>+W231</f>
        <v>Կ-2</v>
      </c>
      <c r="AH231" s="456">
        <f>AD231*AC231</f>
        <v>153088</v>
      </c>
      <c r="AI231" s="595">
        <f>AH231+AE231+AF231</f>
        <v>153088</v>
      </c>
      <c r="AJ231" s="595">
        <f t="shared" si="493"/>
        <v>1990144</v>
      </c>
      <c r="AK231" s="597">
        <f>+AA231</f>
        <v>1</v>
      </c>
      <c r="AL231" s="597">
        <f>+AB231+1</f>
        <v>15</v>
      </c>
      <c r="AM231" s="593">
        <f>IF(AK231&lt;1,0,IF(AQ231="Բ-1",IF(AL231=0,6.94,IF(AL231=1,7.17,IF(AL231=2,7.41,IF(AL231=3,7.66,IF(OR(AL231=5,AL231=4),7.92,IF(OR(AL231=6,AL231=7),8.18,IF(OR(AL231=8,AL231=9),8.46,IF(OR(AL231=10,AL231=11,AL231=12),8.74,IF(OR(AL231=13,AL231=14,AL231=15),9.03,IF(OR(AL231=16,AL231=17,AL231=18),9.33,9.65)))))))))),IF(AQ231="Բ-2", IF(AL231=0,5.71,IF(AL231=1,5.89,IF(AL231=2,6.09,IF(AL231=3,6.29,IF(OR(AL231=5,AL231=4),6.5,IF(OR(AL231=6,AL231=7),6.72,IF(OR(AL231=8,AL231=9),6.94,IF(OR(AL231=10,AL231=11,AL231=12),7.17,IF(OR(AL231=13,AL231=14,AL231=15),7.41,IF(OR(AL231=16,AL231=17,AL231=18),7.65,7.91)))))))))), IF(AQ231="Գ-1", IF(AL231=0,4.7,IF(AL231=1,4.86,IF(AL231=2,5.01,IF(AL231=3,5.18,IF(OR(AL231=5,AL231=4),5.35,IF(OR(AL231=6,AL231=7),5.52,IF(OR(AL231=8,AL231=9),5.71,IF(OR(AL231=10,AL231=11,AL231=12),5.89,IF(OR(AL231=13,AL231=14,AL231=15),6.09,IF(OR(AL231=16,AL231=17,AL231=18),6.29,6.49)))))))))), IF(AQ231="Գ-2", IF(AL231=0,3.88,IF(AL231=1,4.01,IF(AL231=2,4.14,IF(AL231=3,4.27,IF(OR(AL231=5,AL231=4),4.41,IF(OR(AL231=6,AL231=7),4.55,IF(OR(AL231=8,AL231=9),4.7,IF(OR(AL231=10,AL231=11,AL231=12),4.85,IF(OR(AL231=13,AL231=14,AL231=15),5.01,IF(OR(AL231=16,AL231=17,AL231=18),5.17,5.34)))))))))), IF(AQ231="Գ-3", IF(AL231=0,3.21,IF(AL231=1,3.31,IF(AL231=2,3.42,IF(AL231=3,3.53,IF(OR(AL231=5,AL231=4),3.64,IF(OR(AL231=6,AL231=7),3.76,IF(OR(AL231=8,AL231=9),3.88,IF(OR(AL231=10,AL231=11,AL231=12),4.01,IF(OR(AL231=13,AL231=14,AL231=15),4.13,IF(OR(AL231=16,AL231=17,AL231=18),4.27,4.4)))))))))), IF(AQ231="Ա-1", IF(AL231=0,2.66,IF(AL231=1,2.75,IF(AL231=2,2.83,IF(AL231=3,2.92,IF(OR(AL231=5,AL231=4),3.02,IF(OR(AL231=6,AL231=7),3.11,IF(OR(AL231=8,AL231=9),3.21,IF(OR(AL231=10,AL231=11,AL231=12),3.31,IF(OR(AL231=13,AL231=14,AL231=15),3.42,IF(OR(AL231=16,AL231=17,AL231=18),3.53,3.64)))))))))), IF(AQ231="Ա-2", IF(AL231=0,2.28,IF(AL231=1,2.35,IF(AL231=2,2.43,IF(AL231=3,2.5,IF(OR(AL231=5,AL231=4),2.58,IF(OR(AL231=6,AL231=7),2.66,IF(OR(AL231=8,AL231=9),2.75,IF(OR(AL231=10,AL231=11,AL231=12),2.83,IF(OR(AL231=13,AL231=14,AL231=15),2.92,IF(OR(AL231=16,AL231=17,AL231=18),3.01,3.11)))))))))),IF(AQ231="Ա-3", IF(AL231=0,1.96,IF(AL231=1,2.02,IF(AL231=2,2.08,IF(AL231=3,2.15,IF(OR(AL231=5,AL231=4),2.21,IF(OR(AL231=6,AL231=7),2.28,IF(OR(AL231=8,AL231=9),2.35,IF(OR(AL231=10,AL231=11,AL231=12),2.42,IF(OR(AL231=13,AL231=14,AL231=15),2.5,IF(OR(AL231=16,AL231=17,AL231=18),2.58,2.66)))))))))), IF(AQ231="Կ-1", IF(AL231=0,1.68,IF(AL231=1,1.73,IF(AL231=2,1.79,IF(AL231=3,1.84,IF(OR(AL231=5,AL231=4),1.9,IF(OR(AL231=6,AL231=7),1.96,IF(OR(AL231=8,AL231=9),2.02,IF(OR(AL231=10,AL231=11,AL231=12),2.08,IF(OR(AL231=13,AL231=14,AL231=15),2.14,IF(OR(AL231=16,AL231=17,AL231=18),2.21,2.28)))))))))), IF(AQ231="Կ-2", IF(AL231=0,1.45,IF(AL231=1,1.49,IF(AL231=2,1.54,IF(AL231=3,1.59,IF(OR(AL231=5,AL231=4),1.63,IF(OR(AL231=6,AL231=7),1.68,IF(OR(AL231=8,AL231=9),1.73,IF(OR(AL231=10,AL231=11,AL231=12),1.79,IF(OR(AL231=13,AL231=14,AL231=15),1.84,IF(OR(AL231=16,AL231=17,AL231=18),1.9,1.95)))))))))),IF(AQ231="Կ-3", IF(AL231=0,1.25,IF(AL231=1,1.29,IF(AL231=2,1.33,IF(AL231=3,1.37,IF(OR(AL231=5,AL231=4),1.41,IF(OR(AL231=6,AL231=7),1.45,IF(OR(AL231=8,AL231=9),1.49,IF(OR(AL231=10,AL231=11,AL231=12),1.54,IF(OR(AL231=13,AL231=14,AL231=15),1.58,IF(OR(AL231=16,AL231=17,AL231=18),1.63,1.68)))))))))), "Error"))))))))))))</f>
        <v>1.84</v>
      </c>
      <c r="AN231" s="456">
        <v>83200</v>
      </c>
      <c r="AO231" s="456"/>
      <c r="AP231" s="456"/>
      <c r="AQ231" s="594" t="str">
        <f>+AG231</f>
        <v>Կ-2</v>
      </c>
      <c r="AR231" s="456">
        <f>AN231*AM231</f>
        <v>153088</v>
      </c>
      <c r="AS231" s="595">
        <f>AR231+AO231+AP231</f>
        <v>153088</v>
      </c>
      <c r="AT231" s="595">
        <f t="shared" si="494"/>
        <v>1990144</v>
      </c>
    </row>
    <row r="232" spans="2:46" s="592" customFormat="1" ht="27">
      <c r="B232" s="782">
        <v>34</v>
      </c>
      <c r="C232" s="828" t="s">
        <v>560</v>
      </c>
      <c r="D232" s="816" t="s">
        <v>2186</v>
      </c>
      <c r="E232" s="817">
        <v>1991</v>
      </c>
      <c r="F232" s="818" t="s">
        <v>1057</v>
      </c>
      <c r="G232" s="787">
        <v>1</v>
      </c>
      <c r="H232" s="791">
        <v>11</v>
      </c>
      <c r="I232" s="789">
        <f>IF(G232&lt;1,0,IF(M232="Բ-1",IF(H232=0,6.94,IF(H232=1,7.17,IF(H232=2,7.41,IF(H232=3,7.66,IF(OR(H232=5,H232=4),7.92,IF(OR(H232=6,H232=7),8.18,IF(OR(H232=8,H232=9),8.46,IF(OR(H232=10,H232=11,H232=12),8.74,IF(OR(H232=13,H232=14,H232=15),9.03,IF(OR(H232=16,H232=17,H232=18),9.33,9.65)))))))))),IF(M232="Բ-2", IF(H232=0,5.71,IF(H232=1,5.89,IF(H232=2,6.09,IF(H232=3,6.29,IF(OR(H232=5,H232=4),6.5,IF(OR(H232=6,H232=7),6.72,IF(OR(H232=8,H232=9),6.94,IF(OR(H232=10,H232=11,H232=12),7.17,IF(OR(H232=13,H232=14,H232=15),7.41,IF(OR(H232=16,H232=17,H232=18),7.65,7.91)))))))))), IF(M232="Գ-1", IF(H232=0,4.7,IF(H232=1,4.86,IF(H232=2,5.01,IF(H232=3,5.18,IF(OR(H232=5,H232=4),5.35,IF(OR(H232=6,H232=7),5.52,IF(OR(H232=8,H232=9),5.71,IF(OR(H232=10,H232=11,H232=12),5.89,IF(OR(H232=13,H232=14,H232=15),6.09,IF(OR(H232=16,H232=17,H232=18),6.29,6.49)))))))))), IF(M232="Գ-2", IF(H232=0,3.88,IF(H232=1,4.01,IF(H232=2,4.14,IF(H232=3,4.27,IF(OR(H232=5,H232=4),4.41,IF(OR(H232=6,H232=7),4.55,IF(OR(H232=8,H232=9),4.7,IF(OR(H232=10,H232=11,H232=12),4.85,IF(OR(H232=13,H232=14,H232=15),5.01,IF(OR(H232=16,H232=17,H232=18),5.17,5.34)))))))))), IF(M232="Գ-3", IF(H232=0,3.21,IF(H232=1,3.31,IF(H232=2,3.42,IF(H232=3,3.53,IF(OR(H232=5,H232=4),3.64,IF(OR(H232=6,H232=7),3.76,IF(OR(H232=8,H232=9),3.88,IF(OR(H232=10,H232=11,H232=12),4.01,IF(OR(H232=13,H232=14,H232=15),4.13,IF(OR(H232=16,H232=17,H232=18),4.27,4.4)))))))))), IF(M232="Ա-1", IF(H232=0,2.66,IF(H232=1,2.75,IF(H232=2,2.83,IF(H232=3,2.92,IF(OR(H232=5,H232=4),3.02,IF(OR(H232=6,H232=7),3.11,IF(OR(H232=8,H232=9),3.21,IF(OR(H232=10,H232=11,H232=12),3.31,IF(OR(H232=13,H232=14,H232=15),3.42,IF(OR(H232=16,H232=17,H232=18),3.53,3.64)))))))))), IF(M232="Ա-2", IF(H232=0,2.28,IF(H232=1,2.35,IF(H232=2,2.43,IF(H232=3,2.5,IF(OR(H232=5,H232=4),2.58,IF(OR(H232=6,H232=7),2.66,IF(OR(H232=8,H232=9),2.75,IF(OR(H232=10,H232=11,H232=12),2.83,IF(OR(H232=13,H232=14,H232=15),2.92,IF(OR(H232=16,H232=17,H232=18),3.01,3.11)))))))))),IF(M232="Ա-3", IF(H232=0,1.96,IF(H232=1,2.02,IF(H232=2,2.08,IF(H232=3,2.15,IF(OR(H232=5,H232=4),2.21,IF(OR(H232=6,H232=7),2.28,IF(OR(H232=8,H232=9),2.35,IF(OR(H232=10,H232=11,H232=12),2.42,IF(OR(H232=13,H232=14,H232=15),2.5,IF(OR(H232=16,H232=17,H232=18),2.58,2.66)))))))))), IF(M232="Կ-1", IF(H232=0,1.68,IF(H232=1,1.73,IF(H232=2,1.79,IF(H232=3,1.84,IF(OR(H232=5,H232=4),1.9,IF(OR(H232=6,H232=7),1.96,IF(OR(H232=8,H232=9),2.02,IF(OR(H232=10,H232=11,H232=12),2.08,IF(OR(H232=13,H232=14,H232=15),2.14,IF(OR(H232=16,H232=17,H232=18),2.21,2.28)))))))))), IF(M232="Կ-2", IF(H232=0,1.45,IF(H232=1,1.49,IF(H232=2,1.54,IF(H232=3,1.59,IF(OR(H232=5,H232=4),1.63,IF(OR(H232=6,H232=7),1.68,IF(OR(H232=8,H232=9),1.73,IF(OR(H232=10,H232=11,H232=12),1.79,IF(OR(H232=13,H232=14,H232=15),1.84,IF(OR(H232=16,H232=17,H232=18),1.9,1.95)))))))))),IF(M232="Կ-3", IF(H232=0,1.25,IF(H232=1,1.29,IF(H232=2,1.33,IF(H232=3,1.37,IF(OR(H232=5,H232=4),1.41,IF(OR(H232=6,H232=7),1.45,IF(OR(H232=8,H232=9),1.49,IF(OR(H232=10,H232=11,H232=12),1.54,IF(OR(H232=13,H232=14,H232=15),1.58,IF(OR(H232=16,H232=17,H232=18),1.63,1.68)))))))))), "Error"))))))))))))</f>
        <v>1.79</v>
      </c>
      <c r="J232" s="790">
        <v>83200</v>
      </c>
      <c r="K232" s="790"/>
      <c r="L232" s="790"/>
      <c r="M232" s="791" t="s">
        <v>87</v>
      </c>
      <c r="N232" s="790">
        <f t="shared" si="490"/>
        <v>148928</v>
      </c>
      <c r="O232" s="792">
        <f>I232*J232+K232+L232</f>
        <v>148928</v>
      </c>
      <c r="P232" s="792">
        <f t="shared" si="491"/>
        <v>1936064</v>
      </c>
      <c r="Q232" s="597">
        <f>+G232</f>
        <v>1</v>
      </c>
      <c r="R232" s="597">
        <f>+H232+1</f>
        <v>12</v>
      </c>
      <c r="S232" s="593">
        <f>IF(Q232&lt;1,0,IF(W232="Բ-1",IF(R232=0,6.94,IF(R232=1,7.17,IF(R232=2,7.41,IF(R232=3,7.66,IF(OR(R232=5,R232=4),7.92,IF(OR(R232=6,R232=7),8.18,IF(OR(R232=8,R232=9),8.46,IF(OR(R232=10,R232=11,R232=12),8.74,IF(OR(R232=13,R232=14,R232=15),9.03,IF(OR(R232=16,R232=17,R232=18),9.33,9.65)))))))))),IF(W232="Բ-2", IF(R232=0,5.71,IF(R232=1,5.89,IF(R232=2,6.09,IF(R232=3,6.29,IF(OR(R232=5,R232=4),6.5,IF(OR(R232=6,R232=7),6.72,IF(OR(R232=8,R232=9),6.94,IF(OR(R232=10,R232=11,R232=12),7.17,IF(OR(R232=13,R232=14,R232=15),7.41,IF(OR(R232=16,R232=17,R232=18),7.65,7.91)))))))))), IF(W232="Գ-1", IF(R232=0,4.7,IF(R232=1,4.86,IF(R232=2,5.01,IF(R232=3,5.18,IF(OR(R232=5,R232=4),5.35,IF(OR(R232=6,R232=7),5.52,IF(OR(R232=8,R232=9),5.71,IF(OR(R232=10,R232=11,R232=12),5.89,IF(OR(R232=13,R232=14,R232=15),6.09,IF(OR(R232=16,R232=17,R232=18),6.29,6.49)))))))))), IF(W232="Գ-2", IF(R232=0,3.88,IF(R232=1,4.01,IF(R232=2,4.14,IF(R232=3,4.27,IF(OR(R232=5,R232=4),4.41,IF(OR(R232=6,R232=7),4.55,IF(OR(R232=8,R232=9),4.7,IF(OR(R232=10,R232=11,R232=12),4.85,IF(OR(R232=13,R232=14,R232=15),5.01,IF(OR(R232=16,R232=17,R232=18),5.17,5.34)))))))))), IF(W232="Գ-3", IF(R232=0,3.21,IF(R232=1,3.31,IF(R232=2,3.42,IF(R232=3,3.53,IF(OR(R232=5,R232=4),3.64,IF(OR(R232=6,R232=7),3.76,IF(OR(R232=8,R232=9),3.88,IF(OR(R232=10,R232=11,R232=12),4.01,IF(OR(R232=13,R232=14,R232=15),4.13,IF(OR(R232=16,R232=17,R232=18),4.27,4.4)))))))))), IF(W232="Ա-1", IF(R232=0,2.66,IF(R232=1,2.75,IF(R232=2,2.83,IF(R232=3,2.92,IF(OR(R232=5,R232=4),3.02,IF(OR(R232=6,R232=7),3.11,IF(OR(R232=8,R232=9),3.21,IF(OR(R232=10,R232=11,R232=12),3.31,IF(OR(R232=13,R232=14,R232=15),3.42,IF(OR(R232=16,R232=17,R232=18),3.53,3.64)))))))))), IF(W232="Ա-2", IF(R232=0,2.28,IF(R232=1,2.35,IF(R232=2,2.43,IF(R232=3,2.5,IF(OR(R232=5,R232=4),2.58,IF(OR(R232=6,R232=7),2.66,IF(OR(R232=8,R232=9),2.75,IF(OR(R232=10,R232=11,R232=12),2.83,IF(OR(R232=13,R232=14,R232=15),2.92,IF(OR(R232=16,R232=17,R232=18),3.01,3.11)))))))))),IF(W232="Ա-3", IF(R232=0,1.96,IF(R232=1,2.02,IF(R232=2,2.08,IF(R232=3,2.15,IF(OR(R232=5,R232=4),2.21,IF(OR(R232=6,R232=7),2.28,IF(OR(R232=8,R232=9),2.35,IF(OR(R232=10,R232=11,R232=12),2.42,IF(OR(R232=13,R232=14,R232=15),2.5,IF(OR(R232=16,R232=17,R232=18),2.58,2.66)))))))))), IF(W232="Կ-1", IF(R232=0,1.68,IF(R232=1,1.73,IF(R232=2,1.79,IF(R232=3,1.84,IF(OR(R232=5,R232=4),1.9,IF(OR(R232=6,R232=7),1.96,IF(OR(R232=8,R232=9),2.02,IF(OR(R232=10,R232=11,R232=12),2.08,IF(OR(R232=13,R232=14,R232=15),2.14,IF(OR(R232=16,R232=17,R232=18),2.21,2.28)))))))))), IF(W232="Կ-2", IF(R232=0,1.45,IF(R232=1,1.49,IF(R232=2,1.54,IF(R232=3,1.59,IF(OR(R232=5,R232=4),1.63,IF(OR(R232=6,R232=7),1.68,IF(OR(R232=8,R232=9),1.73,IF(OR(R232=10,R232=11,R232=12),1.79,IF(OR(R232=13,R232=14,R232=15),1.84,IF(OR(R232=16,R232=17,R232=18),1.9,1.95)))))))))),IF(W232="Կ-3", IF(R232=0,1.25,IF(R232=1,1.29,IF(R232=2,1.33,IF(R232=3,1.37,IF(OR(R232=5,R232=4),1.41,IF(OR(R232=6,R232=7),1.45,IF(OR(R232=8,R232=9),1.49,IF(OR(R232=10,R232=11,R232=12),1.54,IF(OR(R232=13,R232=14,R232=15),1.58,IF(OR(R232=16,R232=17,R232=18),1.63,1.68)))))))))), "Error"))))))))))))</f>
        <v>1.79</v>
      </c>
      <c r="T232" s="456">
        <v>83200</v>
      </c>
      <c r="U232" s="456"/>
      <c r="V232" s="456"/>
      <c r="W232" s="594" t="str">
        <f>+M232</f>
        <v>Կ-2</v>
      </c>
      <c r="X232" s="456">
        <f>T232*S232</f>
        <v>148928</v>
      </c>
      <c r="Y232" s="595">
        <f>+U232+V232+X232</f>
        <v>148928</v>
      </c>
      <c r="Z232" s="595">
        <f t="shared" si="492"/>
        <v>1936064</v>
      </c>
      <c r="AA232" s="597">
        <f>+Q232</f>
        <v>1</v>
      </c>
      <c r="AB232" s="597">
        <f>+R232+1</f>
        <v>13</v>
      </c>
      <c r="AC232" s="593">
        <f>IF(AA232&lt;1,0,IF(AG232="Բ-1",IF(AB232=0,6.94,IF(AB232=1,7.17,IF(AB232=2,7.41,IF(AB232=3,7.66,IF(OR(AB232=5,AB232=4),7.92,IF(OR(AB232=6,AB232=7),8.18,IF(OR(AB232=8,AB232=9),8.46,IF(OR(AB232=10,AB232=11,AB232=12),8.74,IF(OR(AB232=13,AB232=14,AB232=15),9.03,IF(OR(AB232=16,AB232=17,AB232=18),9.33,9.65)))))))))),IF(AG232="Բ-2", IF(AB232=0,5.71,IF(AB232=1,5.89,IF(AB232=2,6.09,IF(AB232=3,6.29,IF(OR(AB232=5,AB232=4),6.5,IF(OR(AB232=6,AB232=7),6.72,IF(OR(AB232=8,AB232=9),6.94,IF(OR(AB232=10,AB232=11,AB232=12),7.17,IF(OR(AB232=13,AB232=14,AB232=15),7.41,IF(OR(AB232=16,AB232=17,AB232=18),7.65,7.91)))))))))), IF(AG232="Գ-1", IF(AB232=0,4.7,IF(AB232=1,4.86,IF(AB232=2,5.01,IF(AB232=3,5.18,IF(OR(AB232=5,AB232=4),5.35,IF(OR(AB232=6,AB232=7),5.52,IF(OR(AB232=8,AB232=9),5.71,IF(OR(AB232=10,AB232=11,AB232=12),5.89,IF(OR(AB232=13,AB232=14,AB232=15),6.09,IF(OR(AB232=16,AB232=17,AB232=18),6.29,6.49)))))))))), IF(AG232="Գ-2", IF(AB232=0,3.88,IF(AB232=1,4.01,IF(AB232=2,4.14,IF(AB232=3,4.27,IF(OR(AB232=5,AB232=4),4.41,IF(OR(AB232=6,AB232=7),4.55,IF(OR(AB232=8,AB232=9),4.7,IF(OR(AB232=10,AB232=11,AB232=12),4.85,IF(OR(AB232=13,AB232=14,AB232=15),5.01,IF(OR(AB232=16,AB232=17,AB232=18),5.17,5.34)))))))))), IF(AG232="Գ-3", IF(AB232=0,3.21,IF(AB232=1,3.31,IF(AB232=2,3.42,IF(AB232=3,3.53,IF(OR(AB232=5,AB232=4),3.64,IF(OR(AB232=6,AB232=7),3.76,IF(OR(AB232=8,AB232=9),3.88,IF(OR(AB232=10,AB232=11,AB232=12),4.01,IF(OR(AB232=13,AB232=14,AB232=15),4.13,IF(OR(AB232=16,AB232=17,AB232=18),4.27,4.4)))))))))), IF(AG232="Ա-1", IF(AB232=0,2.66,IF(AB232=1,2.75,IF(AB232=2,2.83,IF(AB232=3,2.92,IF(OR(AB232=5,AB232=4),3.02,IF(OR(AB232=6,AB232=7),3.11,IF(OR(AB232=8,AB232=9),3.21,IF(OR(AB232=10,AB232=11,AB232=12),3.31,IF(OR(AB232=13,AB232=14,AB232=15),3.42,IF(OR(AB232=16,AB232=17,AB232=18),3.53,3.64)))))))))), IF(AG232="Ա-2", IF(AB232=0,2.28,IF(AB232=1,2.35,IF(AB232=2,2.43,IF(AB232=3,2.5,IF(OR(AB232=5,AB232=4),2.58,IF(OR(AB232=6,AB232=7),2.66,IF(OR(AB232=8,AB232=9),2.75,IF(OR(AB232=10,AB232=11,AB232=12),2.83,IF(OR(AB232=13,AB232=14,AB232=15),2.92,IF(OR(AB232=16,AB232=17,AB232=18),3.01,3.11)))))))))),IF(AG232="Ա-3", IF(AB232=0,1.96,IF(AB232=1,2.02,IF(AB232=2,2.08,IF(AB232=3,2.15,IF(OR(AB232=5,AB232=4),2.21,IF(OR(AB232=6,AB232=7),2.28,IF(OR(AB232=8,AB232=9),2.35,IF(OR(AB232=10,AB232=11,AB232=12),2.42,IF(OR(AB232=13,AB232=14,AB232=15),2.5,IF(OR(AB232=16,AB232=17,AB232=18),2.58,2.66)))))))))), IF(AG232="Կ-1", IF(AB232=0,1.68,IF(AB232=1,1.73,IF(AB232=2,1.79,IF(AB232=3,1.84,IF(OR(AB232=5,AB232=4),1.9,IF(OR(AB232=6,AB232=7),1.96,IF(OR(AB232=8,AB232=9),2.02,IF(OR(AB232=10,AB232=11,AB232=12),2.08,IF(OR(AB232=13,AB232=14,AB232=15),2.14,IF(OR(AB232=16,AB232=17,AB232=18),2.21,2.28)))))))))), IF(AG232="Կ-2", IF(AB232=0,1.45,IF(AB232=1,1.49,IF(AB232=2,1.54,IF(AB232=3,1.59,IF(OR(AB232=5,AB232=4),1.63,IF(OR(AB232=6,AB232=7),1.68,IF(OR(AB232=8,AB232=9),1.73,IF(OR(AB232=10,AB232=11,AB232=12),1.79,IF(OR(AB232=13,AB232=14,AB232=15),1.84,IF(OR(AB232=16,AB232=17,AB232=18),1.9,1.95)))))))))),IF(AG232="Կ-3", IF(AB232=0,1.25,IF(AB232=1,1.29,IF(AB232=2,1.33,IF(AB232=3,1.37,IF(OR(AB232=5,AB232=4),1.41,IF(OR(AB232=6,AB232=7),1.45,IF(OR(AB232=8,AB232=9),1.49,IF(OR(AB232=10,AB232=11,AB232=12),1.54,IF(OR(AB232=13,AB232=14,AB232=15),1.58,IF(OR(AB232=16,AB232=17,AB232=18),1.63,1.68)))))))))), "Error"))))))))))))</f>
        <v>1.84</v>
      </c>
      <c r="AD232" s="456">
        <v>83200</v>
      </c>
      <c r="AE232" s="456"/>
      <c r="AF232" s="456"/>
      <c r="AG232" s="594" t="str">
        <f>+W232</f>
        <v>Կ-2</v>
      </c>
      <c r="AH232" s="456">
        <f>AD232*AC232</f>
        <v>153088</v>
      </c>
      <c r="AI232" s="595">
        <f>AH232+AE232+AF232</f>
        <v>153088</v>
      </c>
      <c r="AJ232" s="595">
        <f t="shared" si="493"/>
        <v>1990144</v>
      </c>
      <c r="AK232" s="597">
        <f>+AA232</f>
        <v>1</v>
      </c>
      <c r="AL232" s="597">
        <f>+AB232+1</f>
        <v>14</v>
      </c>
      <c r="AM232" s="593">
        <f>IF(AK232&lt;1,0,IF(AQ232="Բ-1",IF(AL232=0,6.94,IF(AL232=1,7.17,IF(AL232=2,7.41,IF(AL232=3,7.66,IF(OR(AL232=5,AL232=4),7.92,IF(OR(AL232=6,AL232=7),8.18,IF(OR(AL232=8,AL232=9),8.46,IF(OR(AL232=10,AL232=11,AL232=12),8.74,IF(OR(AL232=13,AL232=14,AL232=15),9.03,IF(OR(AL232=16,AL232=17,AL232=18),9.33,9.65)))))))))),IF(AQ232="Բ-2", IF(AL232=0,5.71,IF(AL232=1,5.89,IF(AL232=2,6.09,IF(AL232=3,6.29,IF(OR(AL232=5,AL232=4),6.5,IF(OR(AL232=6,AL232=7),6.72,IF(OR(AL232=8,AL232=9),6.94,IF(OR(AL232=10,AL232=11,AL232=12),7.17,IF(OR(AL232=13,AL232=14,AL232=15),7.41,IF(OR(AL232=16,AL232=17,AL232=18),7.65,7.91)))))))))), IF(AQ232="Գ-1", IF(AL232=0,4.7,IF(AL232=1,4.86,IF(AL232=2,5.01,IF(AL232=3,5.18,IF(OR(AL232=5,AL232=4),5.35,IF(OR(AL232=6,AL232=7),5.52,IF(OR(AL232=8,AL232=9),5.71,IF(OR(AL232=10,AL232=11,AL232=12),5.89,IF(OR(AL232=13,AL232=14,AL232=15),6.09,IF(OR(AL232=16,AL232=17,AL232=18),6.29,6.49)))))))))), IF(AQ232="Գ-2", IF(AL232=0,3.88,IF(AL232=1,4.01,IF(AL232=2,4.14,IF(AL232=3,4.27,IF(OR(AL232=5,AL232=4),4.41,IF(OR(AL232=6,AL232=7),4.55,IF(OR(AL232=8,AL232=9),4.7,IF(OR(AL232=10,AL232=11,AL232=12),4.85,IF(OR(AL232=13,AL232=14,AL232=15),5.01,IF(OR(AL232=16,AL232=17,AL232=18),5.17,5.34)))))))))), IF(AQ232="Գ-3", IF(AL232=0,3.21,IF(AL232=1,3.31,IF(AL232=2,3.42,IF(AL232=3,3.53,IF(OR(AL232=5,AL232=4),3.64,IF(OR(AL232=6,AL232=7),3.76,IF(OR(AL232=8,AL232=9),3.88,IF(OR(AL232=10,AL232=11,AL232=12),4.01,IF(OR(AL232=13,AL232=14,AL232=15),4.13,IF(OR(AL232=16,AL232=17,AL232=18),4.27,4.4)))))))))), IF(AQ232="Ա-1", IF(AL232=0,2.66,IF(AL232=1,2.75,IF(AL232=2,2.83,IF(AL232=3,2.92,IF(OR(AL232=5,AL232=4),3.02,IF(OR(AL232=6,AL232=7),3.11,IF(OR(AL232=8,AL232=9),3.21,IF(OR(AL232=10,AL232=11,AL232=12),3.31,IF(OR(AL232=13,AL232=14,AL232=15),3.42,IF(OR(AL232=16,AL232=17,AL232=18),3.53,3.64)))))))))), IF(AQ232="Ա-2", IF(AL232=0,2.28,IF(AL232=1,2.35,IF(AL232=2,2.43,IF(AL232=3,2.5,IF(OR(AL232=5,AL232=4),2.58,IF(OR(AL232=6,AL232=7),2.66,IF(OR(AL232=8,AL232=9),2.75,IF(OR(AL232=10,AL232=11,AL232=12),2.83,IF(OR(AL232=13,AL232=14,AL232=15),2.92,IF(OR(AL232=16,AL232=17,AL232=18),3.01,3.11)))))))))),IF(AQ232="Ա-3", IF(AL232=0,1.96,IF(AL232=1,2.02,IF(AL232=2,2.08,IF(AL232=3,2.15,IF(OR(AL232=5,AL232=4),2.21,IF(OR(AL232=6,AL232=7),2.28,IF(OR(AL232=8,AL232=9),2.35,IF(OR(AL232=10,AL232=11,AL232=12),2.42,IF(OR(AL232=13,AL232=14,AL232=15),2.5,IF(OR(AL232=16,AL232=17,AL232=18),2.58,2.66)))))))))), IF(AQ232="Կ-1", IF(AL232=0,1.68,IF(AL232=1,1.73,IF(AL232=2,1.79,IF(AL232=3,1.84,IF(OR(AL232=5,AL232=4),1.9,IF(OR(AL232=6,AL232=7),1.96,IF(OR(AL232=8,AL232=9),2.02,IF(OR(AL232=10,AL232=11,AL232=12),2.08,IF(OR(AL232=13,AL232=14,AL232=15),2.14,IF(OR(AL232=16,AL232=17,AL232=18),2.21,2.28)))))))))), IF(AQ232="Կ-2", IF(AL232=0,1.45,IF(AL232=1,1.49,IF(AL232=2,1.54,IF(AL232=3,1.59,IF(OR(AL232=5,AL232=4),1.63,IF(OR(AL232=6,AL232=7),1.68,IF(OR(AL232=8,AL232=9),1.73,IF(OR(AL232=10,AL232=11,AL232=12),1.79,IF(OR(AL232=13,AL232=14,AL232=15),1.84,IF(OR(AL232=16,AL232=17,AL232=18),1.9,1.95)))))))))),IF(AQ232="Կ-3", IF(AL232=0,1.25,IF(AL232=1,1.29,IF(AL232=2,1.33,IF(AL232=3,1.37,IF(OR(AL232=5,AL232=4),1.41,IF(OR(AL232=6,AL232=7),1.45,IF(OR(AL232=8,AL232=9),1.49,IF(OR(AL232=10,AL232=11,AL232=12),1.54,IF(OR(AL232=13,AL232=14,AL232=15),1.58,IF(OR(AL232=16,AL232=17,AL232=18),1.63,1.68)))))))))), "Error"))))))))))))</f>
        <v>1.84</v>
      </c>
      <c r="AN232" s="456">
        <v>83200</v>
      </c>
      <c r="AO232" s="456"/>
      <c r="AP232" s="456"/>
      <c r="AQ232" s="594" t="str">
        <f>+AG232</f>
        <v>Կ-2</v>
      </c>
      <c r="AR232" s="456">
        <f>AN232*AM232</f>
        <v>153088</v>
      </c>
      <c r="AS232" s="595">
        <f>AR232+AO232+AP232</f>
        <v>153088</v>
      </c>
      <c r="AT232" s="595">
        <f t="shared" si="494"/>
        <v>1990144</v>
      </c>
    </row>
    <row r="233" spans="2:46" s="592" customFormat="1" ht="27">
      <c r="B233" s="782">
        <v>35</v>
      </c>
      <c r="C233" s="828" t="s">
        <v>2350</v>
      </c>
      <c r="D233" s="816" t="s">
        <v>2186</v>
      </c>
      <c r="E233" s="817">
        <v>2002</v>
      </c>
      <c r="F233" s="818" t="s">
        <v>1057</v>
      </c>
      <c r="G233" s="787">
        <v>1</v>
      </c>
      <c r="H233" s="791">
        <v>2</v>
      </c>
      <c r="I233" s="789">
        <f>IF(G233&lt;1,0,IF(M233="Բ-1",IF(H233=0,6.94,IF(H233=1,7.17,IF(H233=2,7.41,IF(H233=3,7.66,IF(OR(H233=5,H233=4),7.92,IF(OR(H233=6,H233=7),8.18,IF(OR(H233=8,H233=9),8.46,IF(OR(H233=10,H233=11,H233=12),8.74,IF(OR(H233=13,H233=14,H233=15),9.03,IF(OR(H233=16,H233=17,H233=18),9.33,9.65)))))))))),IF(M233="Բ-2", IF(H233=0,5.71,IF(H233=1,5.89,IF(H233=2,6.09,IF(H233=3,6.29,IF(OR(H233=5,H233=4),6.5,IF(OR(H233=6,H233=7),6.72,IF(OR(H233=8,H233=9),6.94,IF(OR(H233=10,H233=11,H233=12),7.17,IF(OR(H233=13,H233=14,H233=15),7.41,IF(OR(H233=16,H233=17,H233=18),7.65,7.91)))))))))), IF(M233="Գ-1", IF(H233=0,4.7,IF(H233=1,4.86,IF(H233=2,5.01,IF(H233=3,5.18,IF(OR(H233=5,H233=4),5.35,IF(OR(H233=6,H233=7),5.52,IF(OR(H233=8,H233=9),5.71,IF(OR(H233=10,H233=11,H233=12),5.89,IF(OR(H233=13,H233=14,H233=15),6.09,IF(OR(H233=16,H233=17,H233=18),6.29,6.49)))))))))), IF(M233="Գ-2", IF(H233=0,3.88,IF(H233=1,4.01,IF(H233=2,4.14,IF(H233=3,4.27,IF(OR(H233=5,H233=4),4.41,IF(OR(H233=6,H233=7),4.55,IF(OR(H233=8,H233=9),4.7,IF(OR(H233=10,H233=11,H233=12),4.85,IF(OR(H233=13,H233=14,H233=15),5.01,IF(OR(H233=16,H233=17,H233=18),5.17,5.34)))))))))), IF(M233="Գ-3", IF(H233=0,3.21,IF(H233=1,3.31,IF(H233=2,3.42,IF(H233=3,3.53,IF(OR(H233=5,H233=4),3.64,IF(OR(H233=6,H233=7),3.76,IF(OR(H233=8,H233=9),3.88,IF(OR(H233=10,H233=11,H233=12),4.01,IF(OR(H233=13,H233=14,H233=15),4.13,IF(OR(H233=16,H233=17,H233=18),4.27,4.4)))))))))), IF(M233="Ա-1", IF(H233=0,2.66,IF(H233=1,2.75,IF(H233=2,2.83,IF(H233=3,2.92,IF(OR(H233=5,H233=4),3.02,IF(OR(H233=6,H233=7),3.11,IF(OR(H233=8,H233=9),3.21,IF(OR(H233=10,H233=11,H233=12),3.31,IF(OR(H233=13,H233=14,H233=15),3.42,IF(OR(H233=16,H233=17,H233=18),3.53,3.64)))))))))), IF(M233="Ա-2", IF(H233=0,2.28,IF(H233=1,2.35,IF(H233=2,2.43,IF(H233=3,2.5,IF(OR(H233=5,H233=4),2.58,IF(OR(H233=6,H233=7),2.66,IF(OR(H233=8,H233=9),2.75,IF(OR(H233=10,H233=11,H233=12),2.83,IF(OR(H233=13,H233=14,H233=15),2.92,IF(OR(H233=16,H233=17,H233=18),3.01,3.11)))))))))),IF(M233="Ա-3", IF(H233=0,1.96,IF(H233=1,2.02,IF(H233=2,2.08,IF(H233=3,2.15,IF(OR(H233=5,H233=4),2.21,IF(OR(H233=6,H233=7),2.28,IF(OR(H233=8,H233=9),2.35,IF(OR(H233=10,H233=11,H233=12),2.42,IF(OR(H233=13,H233=14,H233=15),2.5,IF(OR(H233=16,H233=17,H233=18),2.58,2.66)))))))))), IF(M233="Կ-1", IF(H233=0,1.68,IF(H233=1,1.73,IF(H233=2,1.79,IF(H233=3,1.84,IF(OR(H233=5,H233=4),1.9,IF(OR(H233=6,H233=7),1.96,IF(OR(H233=8,H233=9),2.02,IF(OR(H233=10,H233=11,H233=12),2.08,IF(OR(H233=13,H233=14,H233=15),2.14,IF(OR(H233=16,H233=17,H233=18),2.21,2.28)))))))))), IF(M233="Կ-2", IF(H233=0,1.45,IF(H233=1,1.49,IF(H233=2,1.54,IF(H233=3,1.59,IF(OR(H233=5,H233=4),1.63,IF(OR(H233=6,H233=7),1.68,IF(OR(H233=8,H233=9),1.73,IF(OR(H233=10,H233=11,H233=12),1.79,IF(OR(H233=13,H233=14,H233=15),1.84,IF(OR(H233=16,H233=17,H233=18),1.9,1.95)))))))))),IF(M233="Կ-3", IF(H233=0,1.25,IF(H233=1,1.29,IF(H233=2,1.33,IF(H233=3,1.37,IF(OR(H233=5,H233=4),1.41,IF(OR(H233=6,H233=7),1.45,IF(OR(H233=8,H233=9),1.49,IF(OR(H233=10,H233=11,H233=12),1.54,IF(OR(H233=13,H233=14,H233=15),1.58,IF(OR(H233=16,H233=17,H233=18),1.63,1.68)))))))))), "Error"))))))))))))</f>
        <v>1.54</v>
      </c>
      <c r="J233" s="790">
        <v>83200</v>
      </c>
      <c r="K233" s="790"/>
      <c r="L233" s="790"/>
      <c r="M233" s="791" t="s">
        <v>87</v>
      </c>
      <c r="N233" s="790">
        <f t="shared" si="490"/>
        <v>128128</v>
      </c>
      <c r="O233" s="792">
        <f>I233*J233+K233+L233</f>
        <v>128128</v>
      </c>
      <c r="P233" s="792">
        <f t="shared" si="491"/>
        <v>1665664</v>
      </c>
      <c r="Q233" s="597">
        <f>+G233</f>
        <v>1</v>
      </c>
      <c r="R233" s="597">
        <f>+H233+1</f>
        <v>3</v>
      </c>
      <c r="S233" s="593">
        <f>IF(Q233&lt;1,0,IF(W233="Բ-1",IF(R233=0,6.94,IF(R233=1,7.17,IF(R233=2,7.41,IF(R233=3,7.66,IF(OR(R233=5,R233=4),7.92,IF(OR(R233=6,R233=7),8.18,IF(OR(R233=8,R233=9),8.46,IF(OR(R233=10,R233=11,R233=12),8.74,IF(OR(R233=13,R233=14,R233=15),9.03,IF(OR(R233=16,R233=17,R233=18),9.33,9.65)))))))))),IF(W233="Բ-2", IF(R233=0,5.71,IF(R233=1,5.89,IF(R233=2,6.09,IF(R233=3,6.29,IF(OR(R233=5,R233=4),6.5,IF(OR(R233=6,R233=7),6.72,IF(OR(R233=8,R233=9),6.94,IF(OR(R233=10,R233=11,R233=12),7.17,IF(OR(R233=13,R233=14,R233=15),7.41,IF(OR(R233=16,R233=17,R233=18),7.65,7.91)))))))))), IF(W233="Գ-1", IF(R233=0,4.7,IF(R233=1,4.86,IF(R233=2,5.01,IF(R233=3,5.18,IF(OR(R233=5,R233=4),5.35,IF(OR(R233=6,R233=7),5.52,IF(OR(R233=8,R233=9),5.71,IF(OR(R233=10,R233=11,R233=12),5.89,IF(OR(R233=13,R233=14,R233=15),6.09,IF(OR(R233=16,R233=17,R233=18),6.29,6.49)))))))))), IF(W233="Գ-2", IF(R233=0,3.88,IF(R233=1,4.01,IF(R233=2,4.14,IF(R233=3,4.27,IF(OR(R233=5,R233=4),4.41,IF(OR(R233=6,R233=7),4.55,IF(OR(R233=8,R233=9),4.7,IF(OR(R233=10,R233=11,R233=12),4.85,IF(OR(R233=13,R233=14,R233=15),5.01,IF(OR(R233=16,R233=17,R233=18),5.17,5.34)))))))))), IF(W233="Գ-3", IF(R233=0,3.21,IF(R233=1,3.31,IF(R233=2,3.42,IF(R233=3,3.53,IF(OR(R233=5,R233=4),3.64,IF(OR(R233=6,R233=7),3.76,IF(OR(R233=8,R233=9),3.88,IF(OR(R233=10,R233=11,R233=12),4.01,IF(OR(R233=13,R233=14,R233=15),4.13,IF(OR(R233=16,R233=17,R233=18),4.27,4.4)))))))))), IF(W233="Ա-1", IF(R233=0,2.66,IF(R233=1,2.75,IF(R233=2,2.83,IF(R233=3,2.92,IF(OR(R233=5,R233=4),3.02,IF(OR(R233=6,R233=7),3.11,IF(OR(R233=8,R233=9),3.21,IF(OR(R233=10,R233=11,R233=12),3.31,IF(OR(R233=13,R233=14,R233=15),3.42,IF(OR(R233=16,R233=17,R233=18),3.53,3.64)))))))))), IF(W233="Ա-2", IF(R233=0,2.28,IF(R233=1,2.35,IF(R233=2,2.43,IF(R233=3,2.5,IF(OR(R233=5,R233=4),2.58,IF(OR(R233=6,R233=7),2.66,IF(OR(R233=8,R233=9),2.75,IF(OR(R233=10,R233=11,R233=12),2.83,IF(OR(R233=13,R233=14,R233=15),2.92,IF(OR(R233=16,R233=17,R233=18),3.01,3.11)))))))))),IF(W233="Ա-3", IF(R233=0,1.96,IF(R233=1,2.02,IF(R233=2,2.08,IF(R233=3,2.15,IF(OR(R233=5,R233=4),2.21,IF(OR(R233=6,R233=7),2.28,IF(OR(R233=8,R233=9),2.35,IF(OR(R233=10,R233=11,R233=12),2.42,IF(OR(R233=13,R233=14,R233=15),2.5,IF(OR(R233=16,R233=17,R233=18),2.58,2.66)))))))))), IF(W233="Կ-1", IF(R233=0,1.68,IF(R233=1,1.73,IF(R233=2,1.79,IF(R233=3,1.84,IF(OR(R233=5,R233=4),1.9,IF(OR(R233=6,R233=7),1.96,IF(OR(R233=8,R233=9),2.02,IF(OR(R233=10,R233=11,R233=12),2.08,IF(OR(R233=13,R233=14,R233=15),2.14,IF(OR(R233=16,R233=17,R233=18),2.21,2.28)))))))))), IF(W233="Կ-2", IF(R233=0,1.45,IF(R233=1,1.49,IF(R233=2,1.54,IF(R233=3,1.59,IF(OR(R233=5,R233=4),1.63,IF(OR(R233=6,R233=7),1.68,IF(OR(R233=8,R233=9),1.73,IF(OR(R233=10,R233=11,R233=12),1.79,IF(OR(R233=13,R233=14,R233=15),1.84,IF(OR(R233=16,R233=17,R233=18),1.9,1.95)))))))))),IF(W233="Կ-3", IF(R233=0,1.25,IF(R233=1,1.29,IF(R233=2,1.33,IF(R233=3,1.37,IF(OR(R233=5,R233=4),1.41,IF(OR(R233=6,R233=7),1.45,IF(OR(R233=8,R233=9),1.49,IF(OR(R233=10,R233=11,R233=12),1.54,IF(OR(R233=13,R233=14,R233=15),1.58,IF(OR(R233=16,R233=17,R233=18),1.63,1.68)))))))))), "Error"))))))))))))</f>
        <v>1.59</v>
      </c>
      <c r="T233" s="456">
        <v>83200</v>
      </c>
      <c r="U233" s="456"/>
      <c r="V233" s="456"/>
      <c r="W233" s="594" t="str">
        <f>+M233</f>
        <v>Կ-2</v>
      </c>
      <c r="X233" s="456">
        <f>T233*S233</f>
        <v>132288</v>
      </c>
      <c r="Y233" s="595">
        <f>+U233+V233+X233</f>
        <v>132288</v>
      </c>
      <c r="Z233" s="595">
        <f t="shared" si="492"/>
        <v>1719744</v>
      </c>
      <c r="AA233" s="597">
        <f>+Q233</f>
        <v>1</v>
      </c>
      <c r="AB233" s="597">
        <f>+R233+1</f>
        <v>4</v>
      </c>
      <c r="AC233" s="593">
        <f>IF(AA233&lt;1,0,IF(AG233="Բ-1",IF(AB233=0,6.94,IF(AB233=1,7.17,IF(AB233=2,7.41,IF(AB233=3,7.66,IF(OR(AB233=5,AB233=4),7.92,IF(OR(AB233=6,AB233=7),8.18,IF(OR(AB233=8,AB233=9),8.46,IF(OR(AB233=10,AB233=11,AB233=12),8.74,IF(OR(AB233=13,AB233=14,AB233=15),9.03,IF(OR(AB233=16,AB233=17,AB233=18),9.33,9.65)))))))))),IF(AG233="Բ-2", IF(AB233=0,5.71,IF(AB233=1,5.89,IF(AB233=2,6.09,IF(AB233=3,6.29,IF(OR(AB233=5,AB233=4),6.5,IF(OR(AB233=6,AB233=7),6.72,IF(OR(AB233=8,AB233=9),6.94,IF(OR(AB233=10,AB233=11,AB233=12),7.17,IF(OR(AB233=13,AB233=14,AB233=15),7.41,IF(OR(AB233=16,AB233=17,AB233=18),7.65,7.91)))))))))), IF(AG233="Գ-1", IF(AB233=0,4.7,IF(AB233=1,4.86,IF(AB233=2,5.01,IF(AB233=3,5.18,IF(OR(AB233=5,AB233=4),5.35,IF(OR(AB233=6,AB233=7),5.52,IF(OR(AB233=8,AB233=9),5.71,IF(OR(AB233=10,AB233=11,AB233=12),5.89,IF(OR(AB233=13,AB233=14,AB233=15),6.09,IF(OR(AB233=16,AB233=17,AB233=18),6.29,6.49)))))))))), IF(AG233="Գ-2", IF(AB233=0,3.88,IF(AB233=1,4.01,IF(AB233=2,4.14,IF(AB233=3,4.27,IF(OR(AB233=5,AB233=4),4.41,IF(OR(AB233=6,AB233=7),4.55,IF(OR(AB233=8,AB233=9),4.7,IF(OR(AB233=10,AB233=11,AB233=12),4.85,IF(OR(AB233=13,AB233=14,AB233=15),5.01,IF(OR(AB233=16,AB233=17,AB233=18),5.17,5.34)))))))))), IF(AG233="Գ-3", IF(AB233=0,3.21,IF(AB233=1,3.31,IF(AB233=2,3.42,IF(AB233=3,3.53,IF(OR(AB233=5,AB233=4),3.64,IF(OR(AB233=6,AB233=7),3.76,IF(OR(AB233=8,AB233=9),3.88,IF(OR(AB233=10,AB233=11,AB233=12),4.01,IF(OR(AB233=13,AB233=14,AB233=15),4.13,IF(OR(AB233=16,AB233=17,AB233=18),4.27,4.4)))))))))), IF(AG233="Ա-1", IF(AB233=0,2.66,IF(AB233=1,2.75,IF(AB233=2,2.83,IF(AB233=3,2.92,IF(OR(AB233=5,AB233=4),3.02,IF(OR(AB233=6,AB233=7),3.11,IF(OR(AB233=8,AB233=9),3.21,IF(OR(AB233=10,AB233=11,AB233=12),3.31,IF(OR(AB233=13,AB233=14,AB233=15),3.42,IF(OR(AB233=16,AB233=17,AB233=18),3.53,3.64)))))))))), IF(AG233="Ա-2", IF(AB233=0,2.28,IF(AB233=1,2.35,IF(AB233=2,2.43,IF(AB233=3,2.5,IF(OR(AB233=5,AB233=4),2.58,IF(OR(AB233=6,AB233=7),2.66,IF(OR(AB233=8,AB233=9),2.75,IF(OR(AB233=10,AB233=11,AB233=12),2.83,IF(OR(AB233=13,AB233=14,AB233=15),2.92,IF(OR(AB233=16,AB233=17,AB233=18),3.01,3.11)))))))))),IF(AG233="Ա-3", IF(AB233=0,1.96,IF(AB233=1,2.02,IF(AB233=2,2.08,IF(AB233=3,2.15,IF(OR(AB233=5,AB233=4),2.21,IF(OR(AB233=6,AB233=7),2.28,IF(OR(AB233=8,AB233=9),2.35,IF(OR(AB233=10,AB233=11,AB233=12),2.42,IF(OR(AB233=13,AB233=14,AB233=15),2.5,IF(OR(AB233=16,AB233=17,AB233=18),2.58,2.66)))))))))), IF(AG233="Կ-1", IF(AB233=0,1.68,IF(AB233=1,1.73,IF(AB233=2,1.79,IF(AB233=3,1.84,IF(OR(AB233=5,AB233=4),1.9,IF(OR(AB233=6,AB233=7),1.96,IF(OR(AB233=8,AB233=9),2.02,IF(OR(AB233=10,AB233=11,AB233=12),2.08,IF(OR(AB233=13,AB233=14,AB233=15),2.14,IF(OR(AB233=16,AB233=17,AB233=18),2.21,2.28)))))))))), IF(AG233="Կ-2", IF(AB233=0,1.45,IF(AB233=1,1.49,IF(AB233=2,1.54,IF(AB233=3,1.59,IF(OR(AB233=5,AB233=4),1.63,IF(OR(AB233=6,AB233=7),1.68,IF(OR(AB233=8,AB233=9),1.73,IF(OR(AB233=10,AB233=11,AB233=12),1.79,IF(OR(AB233=13,AB233=14,AB233=15),1.84,IF(OR(AB233=16,AB233=17,AB233=18),1.9,1.95)))))))))),IF(AG233="Կ-3", IF(AB233=0,1.25,IF(AB233=1,1.29,IF(AB233=2,1.33,IF(AB233=3,1.37,IF(OR(AB233=5,AB233=4),1.41,IF(OR(AB233=6,AB233=7),1.45,IF(OR(AB233=8,AB233=9),1.49,IF(OR(AB233=10,AB233=11,AB233=12),1.54,IF(OR(AB233=13,AB233=14,AB233=15),1.58,IF(OR(AB233=16,AB233=17,AB233=18),1.63,1.68)))))))))), "Error"))))))))))))</f>
        <v>1.63</v>
      </c>
      <c r="AD233" s="456">
        <v>83200</v>
      </c>
      <c r="AE233" s="456"/>
      <c r="AF233" s="456"/>
      <c r="AG233" s="594" t="str">
        <f>+W233</f>
        <v>Կ-2</v>
      </c>
      <c r="AH233" s="456">
        <f>AD233*AC233</f>
        <v>135616</v>
      </c>
      <c r="AI233" s="595">
        <f>AH233+AE233+AF233</f>
        <v>135616</v>
      </c>
      <c r="AJ233" s="595">
        <f t="shared" si="493"/>
        <v>1763008</v>
      </c>
      <c r="AK233" s="597">
        <f>+AA233</f>
        <v>1</v>
      </c>
      <c r="AL233" s="597">
        <f>+AB233+1</f>
        <v>5</v>
      </c>
      <c r="AM233" s="593">
        <f>IF(AK233&lt;1,0,IF(AQ233="Բ-1",IF(AL233=0,6.94,IF(AL233=1,7.17,IF(AL233=2,7.41,IF(AL233=3,7.66,IF(OR(AL233=5,AL233=4),7.92,IF(OR(AL233=6,AL233=7),8.18,IF(OR(AL233=8,AL233=9),8.46,IF(OR(AL233=10,AL233=11,AL233=12),8.74,IF(OR(AL233=13,AL233=14,AL233=15),9.03,IF(OR(AL233=16,AL233=17,AL233=18),9.33,9.65)))))))))),IF(AQ233="Բ-2", IF(AL233=0,5.71,IF(AL233=1,5.89,IF(AL233=2,6.09,IF(AL233=3,6.29,IF(OR(AL233=5,AL233=4),6.5,IF(OR(AL233=6,AL233=7),6.72,IF(OR(AL233=8,AL233=9),6.94,IF(OR(AL233=10,AL233=11,AL233=12),7.17,IF(OR(AL233=13,AL233=14,AL233=15),7.41,IF(OR(AL233=16,AL233=17,AL233=18),7.65,7.91)))))))))), IF(AQ233="Գ-1", IF(AL233=0,4.7,IF(AL233=1,4.86,IF(AL233=2,5.01,IF(AL233=3,5.18,IF(OR(AL233=5,AL233=4),5.35,IF(OR(AL233=6,AL233=7),5.52,IF(OR(AL233=8,AL233=9),5.71,IF(OR(AL233=10,AL233=11,AL233=12),5.89,IF(OR(AL233=13,AL233=14,AL233=15),6.09,IF(OR(AL233=16,AL233=17,AL233=18),6.29,6.49)))))))))), IF(AQ233="Գ-2", IF(AL233=0,3.88,IF(AL233=1,4.01,IF(AL233=2,4.14,IF(AL233=3,4.27,IF(OR(AL233=5,AL233=4),4.41,IF(OR(AL233=6,AL233=7),4.55,IF(OR(AL233=8,AL233=9),4.7,IF(OR(AL233=10,AL233=11,AL233=12),4.85,IF(OR(AL233=13,AL233=14,AL233=15),5.01,IF(OR(AL233=16,AL233=17,AL233=18),5.17,5.34)))))))))), IF(AQ233="Գ-3", IF(AL233=0,3.21,IF(AL233=1,3.31,IF(AL233=2,3.42,IF(AL233=3,3.53,IF(OR(AL233=5,AL233=4),3.64,IF(OR(AL233=6,AL233=7),3.76,IF(OR(AL233=8,AL233=9),3.88,IF(OR(AL233=10,AL233=11,AL233=12),4.01,IF(OR(AL233=13,AL233=14,AL233=15),4.13,IF(OR(AL233=16,AL233=17,AL233=18),4.27,4.4)))))))))), IF(AQ233="Ա-1", IF(AL233=0,2.66,IF(AL233=1,2.75,IF(AL233=2,2.83,IF(AL233=3,2.92,IF(OR(AL233=5,AL233=4),3.02,IF(OR(AL233=6,AL233=7),3.11,IF(OR(AL233=8,AL233=9),3.21,IF(OR(AL233=10,AL233=11,AL233=12),3.31,IF(OR(AL233=13,AL233=14,AL233=15),3.42,IF(OR(AL233=16,AL233=17,AL233=18),3.53,3.64)))))))))), IF(AQ233="Ա-2", IF(AL233=0,2.28,IF(AL233=1,2.35,IF(AL233=2,2.43,IF(AL233=3,2.5,IF(OR(AL233=5,AL233=4),2.58,IF(OR(AL233=6,AL233=7),2.66,IF(OR(AL233=8,AL233=9),2.75,IF(OR(AL233=10,AL233=11,AL233=12),2.83,IF(OR(AL233=13,AL233=14,AL233=15),2.92,IF(OR(AL233=16,AL233=17,AL233=18),3.01,3.11)))))))))),IF(AQ233="Ա-3", IF(AL233=0,1.96,IF(AL233=1,2.02,IF(AL233=2,2.08,IF(AL233=3,2.15,IF(OR(AL233=5,AL233=4),2.21,IF(OR(AL233=6,AL233=7),2.28,IF(OR(AL233=8,AL233=9),2.35,IF(OR(AL233=10,AL233=11,AL233=12),2.42,IF(OR(AL233=13,AL233=14,AL233=15),2.5,IF(OR(AL233=16,AL233=17,AL233=18),2.58,2.66)))))))))), IF(AQ233="Կ-1", IF(AL233=0,1.68,IF(AL233=1,1.73,IF(AL233=2,1.79,IF(AL233=3,1.84,IF(OR(AL233=5,AL233=4),1.9,IF(OR(AL233=6,AL233=7),1.96,IF(OR(AL233=8,AL233=9),2.02,IF(OR(AL233=10,AL233=11,AL233=12),2.08,IF(OR(AL233=13,AL233=14,AL233=15),2.14,IF(OR(AL233=16,AL233=17,AL233=18),2.21,2.28)))))))))), IF(AQ233="Կ-2", IF(AL233=0,1.45,IF(AL233=1,1.49,IF(AL233=2,1.54,IF(AL233=3,1.59,IF(OR(AL233=5,AL233=4),1.63,IF(OR(AL233=6,AL233=7),1.68,IF(OR(AL233=8,AL233=9),1.73,IF(OR(AL233=10,AL233=11,AL233=12),1.79,IF(OR(AL233=13,AL233=14,AL233=15),1.84,IF(OR(AL233=16,AL233=17,AL233=18),1.9,1.95)))))))))),IF(AQ233="Կ-3", IF(AL233=0,1.25,IF(AL233=1,1.29,IF(AL233=2,1.33,IF(AL233=3,1.37,IF(OR(AL233=5,AL233=4),1.41,IF(OR(AL233=6,AL233=7),1.45,IF(OR(AL233=8,AL233=9),1.49,IF(OR(AL233=10,AL233=11,AL233=12),1.54,IF(OR(AL233=13,AL233=14,AL233=15),1.58,IF(OR(AL233=16,AL233=17,AL233=18),1.63,1.68)))))))))), "Error"))))))))))))</f>
        <v>1.63</v>
      </c>
      <c r="AN233" s="456">
        <v>83200</v>
      </c>
      <c r="AO233" s="456"/>
      <c r="AP233" s="456"/>
      <c r="AQ233" s="594" t="str">
        <f>+AG233</f>
        <v>Կ-2</v>
      </c>
      <c r="AR233" s="456">
        <f>AN233*AM233</f>
        <v>135616</v>
      </c>
      <c r="AS233" s="595">
        <f>AR233+AO233+AP233</f>
        <v>135616</v>
      </c>
      <c r="AT233" s="595">
        <f t="shared" si="494"/>
        <v>1763008</v>
      </c>
    </row>
    <row r="234" spans="2:46" s="592" customFormat="1" ht="27">
      <c r="B234" s="782">
        <v>36</v>
      </c>
      <c r="C234" s="828" t="s">
        <v>1602</v>
      </c>
      <c r="D234" s="816" t="s">
        <v>2186</v>
      </c>
      <c r="E234" s="817">
        <v>1997</v>
      </c>
      <c r="F234" s="818" t="s">
        <v>1057</v>
      </c>
      <c r="G234" s="787">
        <v>1</v>
      </c>
      <c r="H234" s="791">
        <v>2</v>
      </c>
      <c r="I234" s="789">
        <f t="shared" si="426"/>
        <v>1.54</v>
      </c>
      <c r="J234" s="790">
        <v>83200</v>
      </c>
      <c r="K234" s="790"/>
      <c r="L234" s="790"/>
      <c r="M234" s="791" t="s">
        <v>87</v>
      </c>
      <c r="N234" s="790">
        <f t="shared" si="490"/>
        <v>128128</v>
      </c>
      <c r="O234" s="792">
        <f t="shared" si="478"/>
        <v>128128</v>
      </c>
      <c r="P234" s="792">
        <f t="shared" si="491"/>
        <v>1665664</v>
      </c>
      <c r="Q234" s="597">
        <f t="shared" si="479"/>
        <v>1</v>
      </c>
      <c r="R234" s="597">
        <f t="shared" si="480"/>
        <v>3</v>
      </c>
      <c r="S234" s="593">
        <f t="shared" si="481"/>
        <v>1.59</v>
      </c>
      <c r="T234" s="456">
        <v>83200</v>
      </c>
      <c r="U234" s="456"/>
      <c r="V234" s="456"/>
      <c r="W234" s="594" t="str">
        <f t="shared" si="482"/>
        <v>Կ-2</v>
      </c>
      <c r="X234" s="456">
        <f t="shared" si="434"/>
        <v>132288</v>
      </c>
      <c r="Y234" s="595">
        <f t="shared" si="435"/>
        <v>132288</v>
      </c>
      <c r="Z234" s="595">
        <f t="shared" si="492"/>
        <v>1719744</v>
      </c>
      <c r="AA234" s="597">
        <f t="shared" si="483"/>
        <v>1</v>
      </c>
      <c r="AB234" s="597">
        <f t="shared" si="484"/>
        <v>4</v>
      </c>
      <c r="AC234" s="593">
        <f t="shared" si="485"/>
        <v>1.63</v>
      </c>
      <c r="AD234" s="456">
        <v>83200</v>
      </c>
      <c r="AE234" s="456"/>
      <c r="AF234" s="456"/>
      <c r="AG234" s="594" t="str">
        <f t="shared" si="486"/>
        <v>Կ-2</v>
      </c>
      <c r="AH234" s="456">
        <f t="shared" si="441"/>
        <v>135616</v>
      </c>
      <c r="AI234" s="595">
        <f t="shared" si="442"/>
        <v>135616</v>
      </c>
      <c r="AJ234" s="595">
        <f t="shared" si="493"/>
        <v>1763008</v>
      </c>
      <c r="AK234" s="597">
        <f t="shared" si="477"/>
        <v>1</v>
      </c>
      <c r="AL234" s="597">
        <f t="shared" si="487"/>
        <v>5</v>
      </c>
      <c r="AM234" s="593">
        <f t="shared" si="488"/>
        <v>1.63</v>
      </c>
      <c r="AN234" s="456">
        <v>83200</v>
      </c>
      <c r="AO234" s="456"/>
      <c r="AP234" s="456"/>
      <c r="AQ234" s="594" t="str">
        <f t="shared" si="489"/>
        <v>Կ-2</v>
      </c>
      <c r="AR234" s="456">
        <f t="shared" si="448"/>
        <v>135616</v>
      </c>
      <c r="AS234" s="595">
        <f t="shared" si="449"/>
        <v>135616</v>
      </c>
      <c r="AT234" s="595">
        <f t="shared" si="494"/>
        <v>1763008</v>
      </c>
    </row>
    <row r="235" spans="2:46" s="592" customFormat="1" ht="27">
      <c r="B235" s="782">
        <v>37</v>
      </c>
      <c r="C235" s="828" t="s">
        <v>118</v>
      </c>
      <c r="D235" s="784" t="s">
        <v>2186</v>
      </c>
      <c r="E235" s="785">
        <v>1982</v>
      </c>
      <c r="F235" s="823" t="s">
        <v>468</v>
      </c>
      <c r="G235" s="787">
        <v>1</v>
      </c>
      <c r="H235" s="791">
        <v>12</v>
      </c>
      <c r="I235" s="789">
        <f>IF(G235&lt;1,0,IF(M235="Բ-1",IF(H235=0,6.94,IF(H235=1,7.17,IF(H235=2,7.41,IF(H235=3,7.66,IF(OR(H235=5,H235=4),7.92,IF(OR(H235=6,H235=7),8.18,IF(OR(H235=8,H235=9),8.46,IF(OR(H235=10,H235=11,H235=12),8.74,IF(OR(H235=13,H235=14,H235=15),9.03,IF(OR(H235=16,H235=17,H235=18),9.33,9.65)))))))))),IF(M235="Բ-2", IF(H235=0,5.71,IF(H235=1,5.89,IF(H235=2,6.09,IF(H235=3,6.29,IF(OR(H235=5,H235=4),6.5,IF(OR(H235=6,H235=7),6.72,IF(OR(H235=8,H235=9),6.94,IF(OR(H235=10,H235=11,H235=12),7.17,IF(OR(H235=13,H235=14,H235=15),7.41,IF(OR(H235=16,H235=17,H235=18),7.65,7.91)))))))))), IF(M235="Գ-1", IF(H235=0,4.7,IF(H235=1,4.86,IF(H235=2,5.01,IF(H235=3,5.18,IF(OR(H235=5,H235=4),5.35,IF(OR(H235=6,H235=7),5.52,IF(OR(H235=8,H235=9),5.71,IF(OR(H235=10,H235=11,H235=12),5.89,IF(OR(H235=13,H235=14,H235=15),6.09,IF(OR(H235=16,H235=17,H235=18),6.29,6.49)))))))))), IF(M235="Գ-2", IF(H235=0,3.88,IF(H235=1,4.01,IF(H235=2,4.14,IF(H235=3,4.27,IF(OR(H235=5,H235=4),4.41,IF(OR(H235=6,H235=7),4.55,IF(OR(H235=8,H235=9),4.7,IF(OR(H235=10,H235=11,H235=12),4.85,IF(OR(H235=13,H235=14,H235=15),5.01,IF(OR(H235=16,H235=17,H235=18),5.17,5.34)))))))))), IF(M235="Գ-3", IF(H235=0,3.21,IF(H235=1,3.31,IF(H235=2,3.42,IF(H235=3,3.53,IF(OR(H235=5,H235=4),3.64,IF(OR(H235=6,H235=7),3.76,IF(OR(H235=8,H235=9),3.88,IF(OR(H235=10,H235=11,H235=12),4.01,IF(OR(H235=13,H235=14,H235=15),4.13,IF(OR(H235=16,H235=17,H235=18),4.27,4.4)))))))))), IF(M235="Ա-1", IF(H235=0,2.66,IF(H235=1,2.75,IF(H235=2,2.83,IF(H235=3,2.92,IF(OR(H235=5,H235=4),3.02,IF(OR(H235=6,H235=7),3.11,IF(OR(H235=8,H235=9),3.21,IF(OR(H235=10,H235=11,H235=12),3.31,IF(OR(H235=13,H235=14,H235=15),3.42,IF(OR(H235=16,H235=17,H235=18),3.53,3.64)))))))))), IF(M235="Ա-2", IF(H235=0,2.28,IF(H235=1,2.35,IF(H235=2,2.43,IF(H235=3,2.5,IF(OR(H235=5,H235=4),2.58,IF(OR(H235=6,H235=7),2.66,IF(OR(H235=8,H235=9),2.75,IF(OR(H235=10,H235=11,H235=12),2.83,IF(OR(H235=13,H235=14,H235=15),2.92,IF(OR(H235=16,H235=17,H235=18),3.01,3.11)))))))))),IF(M235="Ա-3", IF(H235=0,1.96,IF(H235=1,2.02,IF(H235=2,2.08,IF(H235=3,2.15,IF(OR(H235=5,H235=4),2.21,IF(OR(H235=6,H235=7),2.28,IF(OR(H235=8,H235=9),2.35,IF(OR(H235=10,H235=11,H235=12),2.42,IF(OR(H235=13,H235=14,H235=15),2.5,IF(OR(H235=16,H235=17,H235=18),2.58,2.66)))))))))), IF(M235="Կ-1", IF(H235=0,1.68,IF(H235=1,1.73,IF(H235=2,1.79,IF(H235=3,1.84,IF(OR(H235=5,H235=4),1.9,IF(OR(H235=6,H235=7),1.96,IF(OR(H235=8,H235=9),2.02,IF(OR(H235=10,H235=11,H235=12),2.08,IF(OR(H235=13,H235=14,H235=15),2.14,IF(OR(H235=16,H235=17,H235=18),2.21,2.28)))))))))), IF(M235="Կ-2", IF(H235=0,1.45,IF(H235=1,1.49,IF(H235=2,1.54,IF(H235=3,1.59,IF(OR(H235=5,H235=4),1.63,IF(OR(H235=6,H235=7),1.68,IF(OR(H235=8,H235=9),1.73,IF(OR(H235=10,H235=11,H235=12),1.79,IF(OR(H235=13,H235=14,H235=15),1.84,IF(OR(H235=16,H235=17,H235=18),1.9,1.95)))))))))),IF(M235="Կ-3", IF(H235=0,1.25,IF(H235=1,1.29,IF(H235=2,1.33,IF(H235=3,1.37,IF(OR(H235=5,H235=4),1.41,IF(OR(H235=6,H235=7),1.45,IF(OR(H235=8,H235=9),1.49,IF(OR(H235=10,H235=11,H235=12),1.54,IF(OR(H235=13,H235=14,H235=15),1.58,IF(OR(H235=16,H235=17,H235=18),1.63,1.68)))))))))), "Error"))))))))))))</f>
        <v>2.08</v>
      </c>
      <c r="J235" s="790">
        <v>83200</v>
      </c>
      <c r="K235" s="790"/>
      <c r="L235" s="790"/>
      <c r="M235" s="791" t="s">
        <v>86</v>
      </c>
      <c r="N235" s="790">
        <f t="shared" si="490"/>
        <v>173056</v>
      </c>
      <c r="O235" s="792">
        <f>I235*J235+K235+L235</f>
        <v>173056</v>
      </c>
      <c r="P235" s="792">
        <f t="shared" si="491"/>
        <v>2249728</v>
      </c>
      <c r="Q235" s="597">
        <f>+G235</f>
        <v>1</v>
      </c>
      <c r="R235" s="597">
        <f>+H235+1</f>
        <v>13</v>
      </c>
      <c r="S235" s="593">
        <f>IF(Q235&lt;1,0,IF(W235="Բ-1",IF(R235=0,6.94,IF(R235=1,7.17,IF(R235=2,7.41,IF(R235=3,7.66,IF(OR(R235=5,R235=4),7.92,IF(OR(R235=6,R235=7),8.18,IF(OR(R235=8,R235=9),8.46,IF(OR(R235=10,R235=11,R235=12),8.74,IF(OR(R235=13,R235=14,R235=15),9.03,IF(OR(R235=16,R235=17,R235=18),9.33,9.65)))))))))),IF(W235="Բ-2", IF(R235=0,5.71,IF(R235=1,5.89,IF(R235=2,6.09,IF(R235=3,6.29,IF(OR(R235=5,R235=4),6.5,IF(OR(R235=6,R235=7),6.72,IF(OR(R235=8,R235=9),6.94,IF(OR(R235=10,R235=11,R235=12),7.17,IF(OR(R235=13,R235=14,R235=15),7.41,IF(OR(R235=16,R235=17,R235=18),7.65,7.91)))))))))), IF(W235="Գ-1", IF(R235=0,4.7,IF(R235=1,4.86,IF(R235=2,5.01,IF(R235=3,5.18,IF(OR(R235=5,R235=4),5.35,IF(OR(R235=6,R235=7),5.52,IF(OR(R235=8,R235=9),5.71,IF(OR(R235=10,R235=11,R235=12),5.89,IF(OR(R235=13,R235=14,R235=15),6.09,IF(OR(R235=16,R235=17,R235=18),6.29,6.49)))))))))), IF(W235="Գ-2", IF(R235=0,3.88,IF(R235=1,4.01,IF(R235=2,4.14,IF(R235=3,4.27,IF(OR(R235=5,R235=4),4.41,IF(OR(R235=6,R235=7),4.55,IF(OR(R235=8,R235=9),4.7,IF(OR(R235=10,R235=11,R235=12),4.85,IF(OR(R235=13,R235=14,R235=15),5.01,IF(OR(R235=16,R235=17,R235=18),5.17,5.34)))))))))), IF(W235="Գ-3", IF(R235=0,3.21,IF(R235=1,3.31,IF(R235=2,3.42,IF(R235=3,3.53,IF(OR(R235=5,R235=4),3.64,IF(OR(R235=6,R235=7),3.76,IF(OR(R235=8,R235=9),3.88,IF(OR(R235=10,R235=11,R235=12),4.01,IF(OR(R235=13,R235=14,R235=15),4.13,IF(OR(R235=16,R235=17,R235=18),4.27,4.4)))))))))), IF(W235="Ա-1", IF(R235=0,2.66,IF(R235=1,2.75,IF(R235=2,2.83,IF(R235=3,2.92,IF(OR(R235=5,R235=4),3.02,IF(OR(R235=6,R235=7),3.11,IF(OR(R235=8,R235=9),3.21,IF(OR(R235=10,R235=11,R235=12),3.31,IF(OR(R235=13,R235=14,R235=15),3.42,IF(OR(R235=16,R235=17,R235=18),3.53,3.64)))))))))), IF(W235="Ա-2", IF(R235=0,2.28,IF(R235=1,2.35,IF(R235=2,2.43,IF(R235=3,2.5,IF(OR(R235=5,R235=4),2.58,IF(OR(R235=6,R235=7),2.66,IF(OR(R235=8,R235=9),2.75,IF(OR(R235=10,R235=11,R235=12),2.83,IF(OR(R235=13,R235=14,R235=15),2.92,IF(OR(R235=16,R235=17,R235=18),3.01,3.11)))))))))),IF(W235="Ա-3", IF(R235=0,1.96,IF(R235=1,2.02,IF(R235=2,2.08,IF(R235=3,2.15,IF(OR(R235=5,R235=4),2.21,IF(OR(R235=6,R235=7),2.28,IF(OR(R235=8,R235=9),2.35,IF(OR(R235=10,R235=11,R235=12),2.42,IF(OR(R235=13,R235=14,R235=15),2.5,IF(OR(R235=16,R235=17,R235=18),2.58,2.66)))))))))), IF(W235="Կ-1", IF(R235=0,1.68,IF(R235=1,1.73,IF(R235=2,1.79,IF(R235=3,1.84,IF(OR(R235=5,R235=4),1.9,IF(OR(R235=6,R235=7),1.96,IF(OR(R235=8,R235=9),2.02,IF(OR(R235=10,R235=11,R235=12),2.08,IF(OR(R235=13,R235=14,R235=15),2.14,IF(OR(R235=16,R235=17,R235=18),2.21,2.28)))))))))), IF(W235="Կ-2", IF(R235=0,1.45,IF(R235=1,1.49,IF(R235=2,1.54,IF(R235=3,1.59,IF(OR(R235=5,R235=4),1.63,IF(OR(R235=6,R235=7),1.68,IF(OR(R235=8,R235=9),1.73,IF(OR(R235=10,R235=11,R235=12),1.79,IF(OR(R235=13,R235=14,R235=15),1.84,IF(OR(R235=16,R235=17,R235=18),1.9,1.95)))))))))),IF(W235="Կ-3", IF(R235=0,1.25,IF(R235=1,1.29,IF(R235=2,1.33,IF(R235=3,1.37,IF(OR(R235=5,R235=4),1.41,IF(OR(R235=6,R235=7),1.45,IF(OR(R235=8,R235=9),1.49,IF(OR(R235=10,R235=11,R235=12),1.54,IF(OR(R235=13,R235=14,R235=15),1.58,IF(OR(R235=16,R235=17,R235=18),1.63,1.68)))))))))), "Error"))))))))))))</f>
        <v>2.14</v>
      </c>
      <c r="T235" s="456">
        <v>83200</v>
      </c>
      <c r="U235" s="456"/>
      <c r="V235" s="456"/>
      <c r="W235" s="594" t="str">
        <f>+M235</f>
        <v>Կ-1</v>
      </c>
      <c r="X235" s="456">
        <f>T235*S235</f>
        <v>178048</v>
      </c>
      <c r="Y235" s="595">
        <f>+U235+V235+X235</f>
        <v>178048</v>
      </c>
      <c r="Z235" s="595">
        <f t="shared" si="492"/>
        <v>2314624</v>
      </c>
      <c r="AA235" s="597">
        <f>+Q235</f>
        <v>1</v>
      </c>
      <c r="AB235" s="597">
        <f>+R235+1</f>
        <v>14</v>
      </c>
      <c r="AC235" s="593">
        <f>IF(AA235&lt;1,0,IF(AG235="Բ-1",IF(AB235=0,6.94,IF(AB235=1,7.17,IF(AB235=2,7.41,IF(AB235=3,7.66,IF(OR(AB235=5,AB235=4),7.92,IF(OR(AB235=6,AB235=7),8.18,IF(OR(AB235=8,AB235=9),8.46,IF(OR(AB235=10,AB235=11,AB235=12),8.74,IF(OR(AB235=13,AB235=14,AB235=15),9.03,IF(OR(AB235=16,AB235=17,AB235=18),9.33,9.65)))))))))),IF(AG235="Բ-2", IF(AB235=0,5.71,IF(AB235=1,5.89,IF(AB235=2,6.09,IF(AB235=3,6.29,IF(OR(AB235=5,AB235=4),6.5,IF(OR(AB235=6,AB235=7),6.72,IF(OR(AB235=8,AB235=9),6.94,IF(OR(AB235=10,AB235=11,AB235=12),7.17,IF(OR(AB235=13,AB235=14,AB235=15),7.41,IF(OR(AB235=16,AB235=17,AB235=18),7.65,7.91)))))))))), IF(AG235="Գ-1", IF(AB235=0,4.7,IF(AB235=1,4.86,IF(AB235=2,5.01,IF(AB235=3,5.18,IF(OR(AB235=5,AB235=4),5.35,IF(OR(AB235=6,AB235=7),5.52,IF(OR(AB235=8,AB235=9),5.71,IF(OR(AB235=10,AB235=11,AB235=12),5.89,IF(OR(AB235=13,AB235=14,AB235=15),6.09,IF(OR(AB235=16,AB235=17,AB235=18),6.29,6.49)))))))))), IF(AG235="Գ-2", IF(AB235=0,3.88,IF(AB235=1,4.01,IF(AB235=2,4.14,IF(AB235=3,4.27,IF(OR(AB235=5,AB235=4),4.41,IF(OR(AB235=6,AB235=7),4.55,IF(OR(AB235=8,AB235=9),4.7,IF(OR(AB235=10,AB235=11,AB235=12),4.85,IF(OR(AB235=13,AB235=14,AB235=15),5.01,IF(OR(AB235=16,AB235=17,AB235=18),5.17,5.34)))))))))), IF(AG235="Գ-3", IF(AB235=0,3.21,IF(AB235=1,3.31,IF(AB235=2,3.42,IF(AB235=3,3.53,IF(OR(AB235=5,AB235=4),3.64,IF(OR(AB235=6,AB235=7),3.76,IF(OR(AB235=8,AB235=9),3.88,IF(OR(AB235=10,AB235=11,AB235=12),4.01,IF(OR(AB235=13,AB235=14,AB235=15),4.13,IF(OR(AB235=16,AB235=17,AB235=18),4.27,4.4)))))))))), IF(AG235="Ա-1", IF(AB235=0,2.66,IF(AB235=1,2.75,IF(AB235=2,2.83,IF(AB235=3,2.92,IF(OR(AB235=5,AB235=4),3.02,IF(OR(AB235=6,AB235=7),3.11,IF(OR(AB235=8,AB235=9),3.21,IF(OR(AB235=10,AB235=11,AB235=12),3.31,IF(OR(AB235=13,AB235=14,AB235=15),3.42,IF(OR(AB235=16,AB235=17,AB235=18),3.53,3.64)))))))))), IF(AG235="Ա-2", IF(AB235=0,2.28,IF(AB235=1,2.35,IF(AB235=2,2.43,IF(AB235=3,2.5,IF(OR(AB235=5,AB235=4),2.58,IF(OR(AB235=6,AB235=7),2.66,IF(OR(AB235=8,AB235=9),2.75,IF(OR(AB235=10,AB235=11,AB235=12),2.83,IF(OR(AB235=13,AB235=14,AB235=15),2.92,IF(OR(AB235=16,AB235=17,AB235=18),3.01,3.11)))))))))),IF(AG235="Ա-3", IF(AB235=0,1.96,IF(AB235=1,2.02,IF(AB235=2,2.08,IF(AB235=3,2.15,IF(OR(AB235=5,AB235=4),2.21,IF(OR(AB235=6,AB235=7),2.28,IF(OR(AB235=8,AB235=9),2.35,IF(OR(AB235=10,AB235=11,AB235=12),2.42,IF(OR(AB235=13,AB235=14,AB235=15),2.5,IF(OR(AB235=16,AB235=17,AB235=18),2.58,2.66)))))))))), IF(AG235="Կ-1", IF(AB235=0,1.68,IF(AB235=1,1.73,IF(AB235=2,1.79,IF(AB235=3,1.84,IF(OR(AB235=5,AB235=4),1.9,IF(OR(AB235=6,AB235=7),1.96,IF(OR(AB235=8,AB235=9),2.02,IF(OR(AB235=10,AB235=11,AB235=12),2.08,IF(OR(AB235=13,AB235=14,AB235=15),2.14,IF(OR(AB235=16,AB235=17,AB235=18),2.21,2.28)))))))))), IF(AG235="Կ-2", IF(AB235=0,1.45,IF(AB235=1,1.49,IF(AB235=2,1.54,IF(AB235=3,1.59,IF(OR(AB235=5,AB235=4),1.63,IF(OR(AB235=6,AB235=7),1.68,IF(OR(AB235=8,AB235=9),1.73,IF(OR(AB235=10,AB235=11,AB235=12),1.79,IF(OR(AB235=13,AB235=14,AB235=15),1.84,IF(OR(AB235=16,AB235=17,AB235=18),1.9,1.95)))))))))),IF(AG235="Կ-3", IF(AB235=0,1.25,IF(AB235=1,1.29,IF(AB235=2,1.33,IF(AB235=3,1.37,IF(OR(AB235=5,AB235=4),1.41,IF(OR(AB235=6,AB235=7),1.45,IF(OR(AB235=8,AB235=9),1.49,IF(OR(AB235=10,AB235=11,AB235=12),1.54,IF(OR(AB235=13,AB235=14,AB235=15),1.58,IF(OR(AB235=16,AB235=17,AB235=18),1.63,1.68)))))))))), "Error"))))))))))))</f>
        <v>2.14</v>
      </c>
      <c r="AD235" s="456">
        <v>83200</v>
      </c>
      <c r="AE235" s="456"/>
      <c r="AF235" s="456"/>
      <c r="AG235" s="594" t="str">
        <f>+W235</f>
        <v>Կ-1</v>
      </c>
      <c r="AH235" s="456">
        <f>AD235*AC235</f>
        <v>178048</v>
      </c>
      <c r="AI235" s="595">
        <f>AH235+AE235+AF235</f>
        <v>178048</v>
      </c>
      <c r="AJ235" s="595">
        <f t="shared" si="493"/>
        <v>2314624</v>
      </c>
      <c r="AK235" s="597">
        <f>+AA235</f>
        <v>1</v>
      </c>
      <c r="AL235" s="597">
        <f>+AB235+1</f>
        <v>15</v>
      </c>
      <c r="AM235" s="593">
        <f>IF(AK235&lt;1,0,IF(AQ235="Բ-1",IF(AL235=0,6.94,IF(AL235=1,7.17,IF(AL235=2,7.41,IF(AL235=3,7.66,IF(OR(AL235=5,AL235=4),7.92,IF(OR(AL235=6,AL235=7),8.18,IF(OR(AL235=8,AL235=9),8.46,IF(OR(AL235=10,AL235=11,AL235=12),8.74,IF(OR(AL235=13,AL235=14,AL235=15),9.03,IF(OR(AL235=16,AL235=17,AL235=18),9.33,9.65)))))))))),IF(AQ235="Բ-2", IF(AL235=0,5.71,IF(AL235=1,5.89,IF(AL235=2,6.09,IF(AL235=3,6.29,IF(OR(AL235=5,AL235=4),6.5,IF(OR(AL235=6,AL235=7),6.72,IF(OR(AL235=8,AL235=9),6.94,IF(OR(AL235=10,AL235=11,AL235=12),7.17,IF(OR(AL235=13,AL235=14,AL235=15),7.41,IF(OR(AL235=16,AL235=17,AL235=18),7.65,7.91)))))))))), IF(AQ235="Գ-1", IF(AL235=0,4.7,IF(AL235=1,4.86,IF(AL235=2,5.01,IF(AL235=3,5.18,IF(OR(AL235=5,AL235=4),5.35,IF(OR(AL235=6,AL235=7),5.52,IF(OR(AL235=8,AL235=9),5.71,IF(OR(AL235=10,AL235=11,AL235=12),5.89,IF(OR(AL235=13,AL235=14,AL235=15),6.09,IF(OR(AL235=16,AL235=17,AL235=18),6.29,6.49)))))))))), IF(AQ235="Գ-2", IF(AL235=0,3.88,IF(AL235=1,4.01,IF(AL235=2,4.14,IF(AL235=3,4.27,IF(OR(AL235=5,AL235=4),4.41,IF(OR(AL235=6,AL235=7),4.55,IF(OR(AL235=8,AL235=9),4.7,IF(OR(AL235=10,AL235=11,AL235=12),4.85,IF(OR(AL235=13,AL235=14,AL235=15),5.01,IF(OR(AL235=16,AL235=17,AL235=18),5.17,5.34)))))))))), IF(AQ235="Գ-3", IF(AL235=0,3.21,IF(AL235=1,3.31,IF(AL235=2,3.42,IF(AL235=3,3.53,IF(OR(AL235=5,AL235=4),3.64,IF(OR(AL235=6,AL235=7),3.76,IF(OR(AL235=8,AL235=9),3.88,IF(OR(AL235=10,AL235=11,AL235=12),4.01,IF(OR(AL235=13,AL235=14,AL235=15),4.13,IF(OR(AL235=16,AL235=17,AL235=18),4.27,4.4)))))))))), IF(AQ235="Ա-1", IF(AL235=0,2.66,IF(AL235=1,2.75,IF(AL235=2,2.83,IF(AL235=3,2.92,IF(OR(AL235=5,AL235=4),3.02,IF(OR(AL235=6,AL235=7),3.11,IF(OR(AL235=8,AL235=9),3.21,IF(OR(AL235=10,AL235=11,AL235=12),3.31,IF(OR(AL235=13,AL235=14,AL235=15),3.42,IF(OR(AL235=16,AL235=17,AL235=18),3.53,3.64)))))))))), IF(AQ235="Ա-2", IF(AL235=0,2.28,IF(AL235=1,2.35,IF(AL235=2,2.43,IF(AL235=3,2.5,IF(OR(AL235=5,AL235=4),2.58,IF(OR(AL235=6,AL235=7),2.66,IF(OR(AL235=8,AL235=9),2.75,IF(OR(AL235=10,AL235=11,AL235=12),2.83,IF(OR(AL235=13,AL235=14,AL235=15),2.92,IF(OR(AL235=16,AL235=17,AL235=18),3.01,3.11)))))))))),IF(AQ235="Ա-3", IF(AL235=0,1.96,IF(AL235=1,2.02,IF(AL235=2,2.08,IF(AL235=3,2.15,IF(OR(AL235=5,AL235=4),2.21,IF(OR(AL235=6,AL235=7),2.28,IF(OR(AL235=8,AL235=9),2.35,IF(OR(AL235=10,AL235=11,AL235=12),2.42,IF(OR(AL235=13,AL235=14,AL235=15),2.5,IF(OR(AL235=16,AL235=17,AL235=18),2.58,2.66)))))))))), IF(AQ235="Կ-1", IF(AL235=0,1.68,IF(AL235=1,1.73,IF(AL235=2,1.79,IF(AL235=3,1.84,IF(OR(AL235=5,AL235=4),1.9,IF(OR(AL235=6,AL235=7),1.96,IF(OR(AL235=8,AL235=9),2.02,IF(OR(AL235=10,AL235=11,AL235=12),2.08,IF(OR(AL235=13,AL235=14,AL235=15),2.14,IF(OR(AL235=16,AL235=17,AL235=18),2.21,2.28)))))))))), IF(AQ235="Կ-2", IF(AL235=0,1.45,IF(AL235=1,1.49,IF(AL235=2,1.54,IF(AL235=3,1.59,IF(OR(AL235=5,AL235=4),1.63,IF(OR(AL235=6,AL235=7),1.68,IF(OR(AL235=8,AL235=9),1.73,IF(OR(AL235=10,AL235=11,AL235=12),1.79,IF(OR(AL235=13,AL235=14,AL235=15),1.84,IF(OR(AL235=16,AL235=17,AL235=18),1.9,1.95)))))))))),IF(AQ235="Կ-3", IF(AL235=0,1.25,IF(AL235=1,1.29,IF(AL235=2,1.33,IF(AL235=3,1.37,IF(OR(AL235=5,AL235=4),1.41,IF(OR(AL235=6,AL235=7),1.45,IF(OR(AL235=8,AL235=9),1.49,IF(OR(AL235=10,AL235=11,AL235=12),1.54,IF(OR(AL235=13,AL235=14,AL235=15),1.58,IF(OR(AL235=16,AL235=17,AL235=18),1.63,1.68)))))))))), "Error"))))))))))))</f>
        <v>2.14</v>
      </c>
      <c r="AN235" s="456">
        <v>83200</v>
      </c>
      <c r="AO235" s="456"/>
      <c r="AP235" s="456"/>
      <c r="AQ235" s="594" t="str">
        <f>+AG235</f>
        <v>Կ-1</v>
      </c>
      <c r="AR235" s="456">
        <f>AN235*AM235</f>
        <v>178048</v>
      </c>
      <c r="AS235" s="595">
        <f>AR235+AO235+AP235</f>
        <v>178048</v>
      </c>
      <c r="AT235" s="595">
        <f t="shared" si="494"/>
        <v>2314624</v>
      </c>
    </row>
    <row r="236" spans="2:46" s="592" customFormat="1" ht="27">
      <c r="B236" s="782">
        <v>38</v>
      </c>
      <c r="C236" s="828" t="s">
        <v>1183</v>
      </c>
      <c r="D236" s="784" t="s">
        <v>2186</v>
      </c>
      <c r="E236" s="785">
        <v>1984</v>
      </c>
      <c r="F236" s="823" t="s">
        <v>468</v>
      </c>
      <c r="G236" s="787">
        <v>1</v>
      </c>
      <c r="H236" s="791">
        <v>6</v>
      </c>
      <c r="I236" s="789">
        <f t="shared" si="426"/>
        <v>1.96</v>
      </c>
      <c r="J236" s="790">
        <v>83200</v>
      </c>
      <c r="K236" s="790"/>
      <c r="L236" s="790"/>
      <c r="M236" s="791" t="s">
        <v>86</v>
      </c>
      <c r="N236" s="790">
        <f t="shared" si="427"/>
        <v>163072</v>
      </c>
      <c r="O236" s="792">
        <f t="shared" si="478"/>
        <v>163072</v>
      </c>
      <c r="P236" s="792">
        <f t="shared" si="429"/>
        <v>2119936</v>
      </c>
      <c r="Q236" s="597">
        <f t="shared" si="479"/>
        <v>1</v>
      </c>
      <c r="R236" s="597">
        <f t="shared" si="480"/>
        <v>7</v>
      </c>
      <c r="S236" s="593">
        <f t="shared" si="481"/>
        <v>1.96</v>
      </c>
      <c r="T236" s="456">
        <v>83200</v>
      </c>
      <c r="U236" s="456"/>
      <c r="V236" s="456"/>
      <c r="W236" s="594" t="str">
        <f t="shared" si="482"/>
        <v>Կ-1</v>
      </c>
      <c r="X236" s="456">
        <f t="shared" si="434"/>
        <v>163072</v>
      </c>
      <c r="Y236" s="595">
        <f t="shared" si="435"/>
        <v>163072</v>
      </c>
      <c r="Z236" s="595">
        <f t="shared" si="436"/>
        <v>2119936</v>
      </c>
      <c r="AA236" s="597">
        <f t="shared" si="483"/>
        <v>1</v>
      </c>
      <c r="AB236" s="597">
        <f t="shared" si="484"/>
        <v>8</v>
      </c>
      <c r="AC236" s="593">
        <f t="shared" si="485"/>
        <v>2.02</v>
      </c>
      <c r="AD236" s="456">
        <v>83200</v>
      </c>
      <c r="AE236" s="456"/>
      <c r="AF236" s="456"/>
      <c r="AG236" s="594" t="str">
        <f t="shared" si="486"/>
        <v>Կ-1</v>
      </c>
      <c r="AH236" s="456">
        <f t="shared" si="441"/>
        <v>168064</v>
      </c>
      <c r="AI236" s="595">
        <f t="shared" si="442"/>
        <v>168064</v>
      </c>
      <c r="AJ236" s="595">
        <f t="shared" si="443"/>
        <v>2184832</v>
      </c>
      <c r="AK236" s="597">
        <f t="shared" si="477"/>
        <v>1</v>
      </c>
      <c r="AL236" s="597">
        <f t="shared" si="487"/>
        <v>9</v>
      </c>
      <c r="AM236" s="593">
        <f t="shared" si="488"/>
        <v>2.02</v>
      </c>
      <c r="AN236" s="456">
        <v>83200</v>
      </c>
      <c r="AO236" s="456"/>
      <c r="AP236" s="456"/>
      <c r="AQ236" s="594" t="str">
        <f t="shared" si="489"/>
        <v>Կ-1</v>
      </c>
      <c r="AR236" s="456">
        <f t="shared" si="448"/>
        <v>168064</v>
      </c>
      <c r="AS236" s="595">
        <f t="shared" si="449"/>
        <v>168064</v>
      </c>
      <c r="AT236" s="595">
        <f t="shared" si="450"/>
        <v>2184832</v>
      </c>
    </row>
    <row r="237" spans="2:46" s="592" customFormat="1" ht="27">
      <c r="B237" s="782">
        <v>39</v>
      </c>
      <c r="C237" s="828" t="s">
        <v>562</v>
      </c>
      <c r="D237" s="784" t="s">
        <v>2186</v>
      </c>
      <c r="E237" s="785">
        <v>1968</v>
      </c>
      <c r="F237" s="823" t="s">
        <v>468</v>
      </c>
      <c r="G237" s="787">
        <v>1</v>
      </c>
      <c r="H237" s="791">
        <v>16</v>
      </c>
      <c r="I237" s="789">
        <f t="shared" si="426"/>
        <v>2.21</v>
      </c>
      <c r="J237" s="790">
        <v>83200</v>
      </c>
      <c r="K237" s="790"/>
      <c r="L237" s="790"/>
      <c r="M237" s="791" t="s">
        <v>86</v>
      </c>
      <c r="N237" s="790">
        <f t="shared" si="427"/>
        <v>183872</v>
      </c>
      <c r="O237" s="792">
        <f t="shared" si="478"/>
        <v>183872</v>
      </c>
      <c r="P237" s="792">
        <f t="shared" si="429"/>
        <v>2390336</v>
      </c>
      <c r="Q237" s="597">
        <f t="shared" si="479"/>
        <v>1</v>
      </c>
      <c r="R237" s="597">
        <f t="shared" si="480"/>
        <v>17</v>
      </c>
      <c r="S237" s="593">
        <f t="shared" si="481"/>
        <v>2.21</v>
      </c>
      <c r="T237" s="456">
        <v>83200</v>
      </c>
      <c r="U237" s="456"/>
      <c r="V237" s="456"/>
      <c r="W237" s="594" t="str">
        <f t="shared" si="482"/>
        <v>Կ-1</v>
      </c>
      <c r="X237" s="456">
        <f t="shared" si="434"/>
        <v>183872</v>
      </c>
      <c r="Y237" s="595">
        <f t="shared" si="435"/>
        <v>183872</v>
      </c>
      <c r="Z237" s="595">
        <f t="shared" si="436"/>
        <v>2390336</v>
      </c>
      <c r="AA237" s="597">
        <f t="shared" si="483"/>
        <v>1</v>
      </c>
      <c r="AB237" s="597">
        <f t="shared" si="484"/>
        <v>18</v>
      </c>
      <c r="AC237" s="593">
        <f t="shared" si="485"/>
        <v>2.21</v>
      </c>
      <c r="AD237" s="456">
        <v>83200</v>
      </c>
      <c r="AE237" s="456"/>
      <c r="AF237" s="456"/>
      <c r="AG237" s="594" t="str">
        <f t="shared" si="486"/>
        <v>Կ-1</v>
      </c>
      <c r="AH237" s="456">
        <f t="shared" si="441"/>
        <v>183872</v>
      </c>
      <c r="AI237" s="595">
        <f t="shared" si="442"/>
        <v>183872</v>
      </c>
      <c r="AJ237" s="595">
        <f t="shared" si="443"/>
        <v>2390336</v>
      </c>
      <c r="AK237" s="597">
        <f t="shared" si="477"/>
        <v>1</v>
      </c>
      <c r="AL237" s="597">
        <f t="shared" si="487"/>
        <v>19</v>
      </c>
      <c r="AM237" s="593">
        <f t="shared" si="488"/>
        <v>2.2799999999999998</v>
      </c>
      <c r="AN237" s="456">
        <v>83200</v>
      </c>
      <c r="AO237" s="456"/>
      <c r="AP237" s="456"/>
      <c r="AQ237" s="594" t="str">
        <f t="shared" si="489"/>
        <v>Կ-1</v>
      </c>
      <c r="AR237" s="456">
        <f t="shared" si="448"/>
        <v>189695.99999999997</v>
      </c>
      <c r="AS237" s="595">
        <f t="shared" si="449"/>
        <v>189695.99999999997</v>
      </c>
      <c r="AT237" s="595">
        <f t="shared" si="450"/>
        <v>2466047.9999999995</v>
      </c>
    </row>
    <row r="238" spans="2:46" s="592" customFormat="1" ht="27">
      <c r="B238" s="782">
        <v>40</v>
      </c>
      <c r="C238" s="828" t="s">
        <v>119</v>
      </c>
      <c r="D238" s="784" t="s">
        <v>2186</v>
      </c>
      <c r="E238" s="785">
        <v>1984</v>
      </c>
      <c r="F238" s="823" t="s">
        <v>468</v>
      </c>
      <c r="G238" s="787">
        <v>1</v>
      </c>
      <c r="H238" s="791">
        <v>16</v>
      </c>
      <c r="I238" s="789">
        <f t="shared" si="426"/>
        <v>2.21</v>
      </c>
      <c r="J238" s="790">
        <v>83200</v>
      </c>
      <c r="K238" s="790"/>
      <c r="L238" s="790"/>
      <c r="M238" s="791" t="s">
        <v>86</v>
      </c>
      <c r="N238" s="790">
        <f>J238*I238</f>
        <v>183872</v>
      </c>
      <c r="O238" s="792">
        <f t="shared" si="478"/>
        <v>183872</v>
      </c>
      <c r="P238" s="792">
        <f>+O238*13</f>
        <v>2390336</v>
      </c>
      <c r="Q238" s="597">
        <f t="shared" si="479"/>
        <v>1</v>
      </c>
      <c r="R238" s="597">
        <f t="shared" si="480"/>
        <v>17</v>
      </c>
      <c r="S238" s="593">
        <f t="shared" si="481"/>
        <v>2.21</v>
      </c>
      <c r="T238" s="456">
        <v>83200</v>
      </c>
      <c r="U238" s="456"/>
      <c r="V238" s="456"/>
      <c r="W238" s="594" t="str">
        <f t="shared" si="482"/>
        <v>Կ-1</v>
      </c>
      <c r="X238" s="456">
        <f t="shared" si="434"/>
        <v>183872</v>
      </c>
      <c r="Y238" s="595">
        <f t="shared" si="435"/>
        <v>183872</v>
      </c>
      <c r="Z238" s="595">
        <f>+Y238*13</f>
        <v>2390336</v>
      </c>
      <c r="AA238" s="597">
        <f t="shared" si="483"/>
        <v>1</v>
      </c>
      <c r="AB238" s="597">
        <f t="shared" si="484"/>
        <v>18</v>
      </c>
      <c r="AC238" s="593">
        <f t="shared" si="485"/>
        <v>2.21</v>
      </c>
      <c r="AD238" s="456">
        <v>83200</v>
      </c>
      <c r="AE238" s="456"/>
      <c r="AF238" s="456"/>
      <c r="AG238" s="594" t="str">
        <f t="shared" si="486"/>
        <v>Կ-1</v>
      </c>
      <c r="AH238" s="456">
        <f t="shared" si="441"/>
        <v>183872</v>
      </c>
      <c r="AI238" s="595">
        <f t="shared" si="442"/>
        <v>183872</v>
      </c>
      <c r="AJ238" s="595">
        <f>+AI238*13</f>
        <v>2390336</v>
      </c>
      <c r="AK238" s="597">
        <f t="shared" si="477"/>
        <v>1</v>
      </c>
      <c r="AL238" s="597">
        <f t="shared" si="487"/>
        <v>19</v>
      </c>
      <c r="AM238" s="593">
        <f t="shared" si="488"/>
        <v>2.2799999999999998</v>
      </c>
      <c r="AN238" s="456">
        <v>83200</v>
      </c>
      <c r="AO238" s="456"/>
      <c r="AP238" s="456"/>
      <c r="AQ238" s="594" t="str">
        <f t="shared" si="489"/>
        <v>Կ-1</v>
      </c>
      <c r="AR238" s="456">
        <f t="shared" si="448"/>
        <v>189695.99999999997</v>
      </c>
      <c r="AS238" s="595">
        <f t="shared" si="449"/>
        <v>189695.99999999997</v>
      </c>
      <c r="AT238" s="595">
        <f>+AS238*13</f>
        <v>2466047.9999999995</v>
      </c>
    </row>
    <row r="239" spans="2:46" s="592" customFormat="1" ht="27">
      <c r="B239" s="782">
        <v>41</v>
      </c>
      <c r="C239" s="828" t="s">
        <v>1182</v>
      </c>
      <c r="D239" s="784" t="s">
        <v>2186</v>
      </c>
      <c r="E239" s="785">
        <v>1985</v>
      </c>
      <c r="F239" s="823" t="s">
        <v>468</v>
      </c>
      <c r="G239" s="787">
        <v>1</v>
      </c>
      <c r="H239" s="791">
        <v>4</v>
      </c>
      <c r="I239" s="789">
        <f>IF(G239&lt;1,0,IF(M239="Բ-1",IF(H239=0,6.94,IF(H239=1,7.17,IF(H239=2,7.41,IF(H239=3,7.66,IF(OR(H239=5,H239=4),7.92,IF(OR(H239=6,H239=7),8.18,IF(OR(H239=8,H239=9),8.46,IF(OR(H239=10,H239=11,H239=12),8.74,IF(OR(H239=13,H239=14,H239=15),9.03,IF(OR(H239=16,H239=17,H239=18),9.33,9.65)))))))))),IF(M239="Բ-2", IF(H239=0,5.71,IF(H239=1,5.89,IF(H239=2,6.09,IF(H239=3,6.29,IF(OR(H239=5,H239=4),6.5,IF(OR(H239=6,H239=7),6.72,IF(OR(H239=8,H239=9),6.94,IF(OR(H239=10,H239=11,H239=12),7.17,IF(OR(H239=13,H239=14,H239=15),7.41,IF(OR(H239=16,H239=17,H239=18),7.65,7.91)))))))))), IF(M239="Գ-1", IF(H239=0,4.7,IF(H239=1,4.86,IF(H239=2,5.01,IF(H239=3,5.18,IF(OR(H239=5,H239=4),5.35,IF(OR(H239=6,H239=7),5.52,IF(OR(H239=8,H239=9),5.71,IF(OR(H239=10,H239=11,H239=12),5.89,IF(OR(H239=13,H239=14,H239=15),6.09,IF(OR(H239=16,H239=17,H239=18),6.29,6.49)))))))))), IF(M239="Գ-2", IF(H239=0,3.88,IF(H239=1,4.01,IF(H239=2,4.14,IF(H239=3,4.27,IF(OR(H239=5,H239=4),4.41,IF(OR(H239=6,H239=7),4.55,IF(OR(H239=8,H239=9),4.7,IF(OR(H239=10,H239=11,H239=12),4.85,IF(OR(H239=13,H239=14,H239=15),5.01,IF(OR(H239=16,H239=17,H239=18),5.17,5.34)))))))))), IF(M239="Գ-3", IF(H239=0,3.21,IF(H239=1,3.31,IF(H239=2,3.42,IF(H239=3,3.53,IF(OR(H239=5,H239=4),3.64,IF(OR(H239=6,H239=7),3.76,IF(OR(H239=8,H239=9),3.88,IF(OR(H239=10,H239=11,H239=12),4.01,IF(OR(H239=13,H239=14,H239=15),4.13,IF(OR(H239=16,H239=17,H239=18),4.27,4.4)))))))))), IF(M239="Ա-1", IF(H239=0,2.66,IF(H239=1,2.75,IF(H239=2,2.83,IF(H239=3,2.92,IF(OR(H239=5,H239=4),3.02,IF(OR(H239=6,H239=7),3.11,IF(OR(H239=8,H239=9),3.21,IF(OR(H239=10,H239=11,H239=12),3.31,IF(OR(H239=13,H239=14,H239=15),3.42,IF(OR(H239=16,H239=17,H239=18),3.53,3.64)))))))))), IF(M239="Ա-2", IF(H239=0,2.28,IF(H239=1,2.35,IF(H239=2,2.43,IF(H239=3,2.5,IF(OR(H239=5,H239=4),2.58,IF(OR(H239=6,H239=7),2.66,IF(OR(H239=8,H239=9),2.75,IF(OR(H239=10,H239=11,H239=12),2.83,IF(OR(H239=13,H239=14,H239=15),2.92,IF(OR(H239=16,H239=17,H239=18),3.01,3.11)))))))))),IF(M239="Ա-3", IF(H239=0,1.96,IF(H239=1,2.02,IF(H239=2,2.08,IF(H239=3,2.15,IF(OR(H239=5,H239=4),2.21,IF(OR(H239=6,H239=7),2.28,IF(OR(H239=8,H239=9),2.35,IF(OR(H239=10,H239=11,H239=12),2.42,IF(OR(H239=13,H239=14,H239=15),2.5,IF(OR(H239=16,H239=17,H239=18),2.58,2.66)))))))))), IF(M239="Կ-1", IF(H239=0,1.68,IF(H239=1,1.73,IF(H239=2,1.79,IF(H239=3,1.84,IF(OR(H239=5,H239=4),1.9,IF(OR(H239=6,H239=7),1.96,IF(OR(H239=8,H239=9),2.02,IF(OR(H239=10,H239=11,H239=12),2.08,IF(OR(H239=13,H239=14,H239=15),2.14,IF(OR(H239=16,H239=17,H239=18),2.21,2.28)))))))))), IF(M239="Կ-2", IF(H239=0,1.45,IF(H239=1,1.49,IF(H239=2,1.54,IF(H239=3,1.59,IF(OR(H239=5,H239=4),1.63,IF(OR(H239=6,H239=7),1.68,IF(OR(H239=8,H239=9),1.73,IF(OR(H239=10,H239=11,H239=12),1.79,IF(OR(H239=13,H239=14,H239=15),1.84,IF(OR(H239=16,H239=17,H239=18),1.9,1.95)))))))))),IF(M239="Կ-3", IF(H239=0,1.25,IF(H239=1,1.29,IF(H239=2,1.33,IF(H239=3,1.37,IF(OR(H239=5,H239=4),1.41,IF(OR(H239=6,H239=7),1.45,IF(OR(H239=8,H239=9),1.49,IF(OR(H239=10,H239=11,H239=12),1.54,IF(OR(H239=13,H239=14,H239=15),1.58,IF(OR(H239=16,H239=17,H239=18),1.63,1.68)))))))))), "Error"))))))))))))</f>
        <v>1.9</v>
      </c>
      <c r="J239" s="790">
        <v>83200</v>
      </c>
      <c r="K239" s="790"/>
      <c r="L239" s="790"/>
      <c r="M239" s="791" t="s">
        <v>86</v>
      </c>
      <c r="N239" s="790">
        <f>J239*I239</f>
        <v>158080</v>
      </c>
      <c r="O239" s="792">
        <f>I239*J239+K239+L239</f>
        <v>158080</v>
      </c>
      <c r="P239" s="792">
        <f>+O239*13</f>
        <v>2055040</v>
      </c>
      <c r="Q239" s="597">
        <f>+G239</f>
        <v>1</v>
      </c>
      <c r="R239" s="597">
        <f>+H239+1</f>
        <v>5</v>
      </c>
      <c r="S239" s="593">
        <f>IF(Q239&lt;1,0,IF(W239="Բ-1",IF(R239=0,6.94,IF(R239=1,7.17,IF(R239=2,7.41,IF(R239=3,7.66,IF(OR(R239=5,R239=4),7.92,IF(OR(R239=6,R239=7),8.18,IF(OR(R239=8,R239=9),8.46,IF(OR(R239=10,R239=11,R239=12),8.74,IF(OR(R239=13,R239=14,R239=15),9.03,IF(OR(R239=16,R239=17,R239=18),9.33,9.65)))))))))),IF(W239="Բ-2", IF(R239=0,5.71,IF(R239=1,5.89,IF(R239=2,6.09,IF(R239=3,6.29,IF(OR(R239=5,R239=4),6.5,IF(OR(R239=6,R239=7),6.72,IF(OR(R239=8,R239=9),6.94,IF(OR(R239=10,R239=11,R239=12),7.17,IF(OR(R239=13,R239=14,R239=15),7.41,IF(OR(R239=16,R239=17,R239=18),7.65,7.91)))))))))), IF(W239="Գ-1", IF(R239=0,4.7,IF(R239=1,4.86,IF(R239=2,5.01,IF(R239=3,5.18,IF(OR(R239=5,R239=4),5.35,IF(OR(R239=6,R239=7),5.52,IF(OR(R239=8,R239=9),5.71,IF(OR(R239=10,R239=11,R239=12),5.89,IF(OR(R239=13,R239=14,R239=15),6.09,IF(OR(R239=16,R239=17,R239=18),6.29,6.49)))))))))), IF(W239="Գ-2", IF(R239=0,3.88,IF(R239=1,4.01,IF(R239=2,4.14,IF(R239=3,4.27,IF(OR(R239=5,R239=4),4.41,IF(OR(R239=6,R239=7),4.55,IF(OR(R239=8,R239=9),4.7,IF(OR(R239=10,R239=11,R239=12),4.85,IF(OR(R239=13,R239=14,R239=15),5.01,IF(OR(R239=16,R239=17,R239=18),5.17,5.34)))))))))), IF(W239="Գ-3", IF(R239=0,3.21,IF(R239=1,3.31,IF(R239=2,3.42,IF(R239=3,3.53,IF(OR(R239=5,R239=4),3.64,IF(OR(R239=6,R239=7),3.76,IF(OR(R239=8,R239=9),3.88,IF(OR(R239=10,R239=11,R239=12),4.01,IF(OR(R239=13,R239=14,R239=15),4.13,IF(OR(R239=16,R239=17,R239=18),4.27,4.4)))))))))), IF(W239="Ա-1", IF(R239=0,2.66,IF(R239=1,2.75,IF(R239=2,2.83,IF(R239=3,2.92,IF(OR(R239=5,R239=4),3.02,IF(OR(R239=6,R239=7),3.11,IF(OR(R239=8,R239=9),3.21,IF(OR(R239=10,R239=11,R239=12),3.31,IF(OR(R239=13,R239=14,R239=15),3.42,IF(OR(R239=16,R239=17,R239=18),3.53,3.64)))))))))), IF(W239="Ա-2", IF(R239=0,2.28,IF(R239=1,2.35,IF(R239=2,2.43,IF(R239=3,2.5,IF(OR(R239=5,R239=4),2.58,IF(OR(R239=6,R239=7),2.66,IF(OR(R239=8,R239=9),2.75,IF(OR(R239=10,R239=11,R239=12),2.83,IF(OR(R239=13,R239=14,R239=15),2.92,IF(OR(R239=16,R239=17,R239=18),3.01,3.11)))))))))),IF(W239="Ա-3", IF(R239=0,1.96,IF(R239=1,2.02,IF(R239=2,2.08,IF(R239=3,2.15,IF(OR(R239=5,R239=4),2.21,IF(OR(R239=6,R239=7),2.28,IF(OR(R239=8,R239=9),2.35,IF(OR(R239=10,R239=11,R239=12),2.42,IF(OR(R239=13,R239=14,R239=15),2.5,IF(OR(R239=16,R239=17,R239=18),2.58,2.66)))))))))), IF(W239="Կ-1", IF(R239=0,1.68,IF(R239=1,1.73,IF(R239=2,1.79,IF(R239=3,1.84,IF(OR(R239=5,R239=4),1.9,IF(OR(R239=6,R239=7),1.96,IF(OR(R239=8,R239=9),2.02,IF(OR(R239=10,R239=11,R239=12),2.08,IF(OR(R239=13,R239=14,R239=15),2.14,IF(OR(R239=16,R239=17,R239=18),2.21,2.28)))))))))), IF(W239="Կ-2", IF(R239=0,1.45,IF(R239=1,1.49,IF(R239=2,1.54,IF(R239=3,1.59,IF(OR(R239=5,R239=4),1.63,IF(OR(R239=6,R239=7),1.68,IF(OR(R239=8,R239=9),1.73,IF(OR(R239=10,R239=11,R239=12),1.79,IF(OR(R239=13,R239=14,R239=15),1.84,IF(OR(R239=16,R239=17,R239=18),1.9,1.95)))))))))),IF(W239="Կ-3", IF(R239=0,1.25,IF(R239=1,1.29,IF(R239=2,1.33,IF(R239=3,1.37,IF(OR(R239=5,R239=4),1.41,IF(OR(R239=6,R239=7),1.45,IF(OR(R239=8,R239=9),1.49,IF(OR(R239=10,R239=11,R239=12),1.54,IF(OR(R239=13,R239=14,R239=15),1.58,IF(OR(R239=16,R239=17,R239=18),1.63,1.68)))))))))), "Error"))))))))))))</f>
        <v>1.9</v>
      </c>
      <c r="T239" s="456">
        <v>83200</v>
      </c>
      <c r="U239" s="456"/>
      <c r="V239" s="456"/>
      <c r="W239" s="594" t="str">
        <f>+M239</f>
        <v>Կ-1</v>
      </c>
      <c r="X239" s="456">
        <f>T239*S239</f>
        <v>158080</v>
      </c>
      <c r="Y239" s="595">
        <f>+U239+V239+X239</f>
        <v>158080</v>
      </c>
      <c r="Z239" s="595">
        <f>+Y239*13</f>
        <v>2055040</v>
      </c>
      <c r="AA239" s="597">
        <f>+Q239</f>
        <v>1</v>
      </c>
      <c r="AB239" s="597">
        <f>+R239+1</f>
        <v>6</v>
      </c>
      <c r="AC239" s="593">
        <f>IF(AA239&lt;1,0,IF(AG239="Բ-1",IF(AB239=0,6.94,IF(AB239=1,7.17,IF(AB239=2,7.41,IF(AB239=3,7.66,IF(OR(AB239=5,AB239=4),7.92,IF(OR(AB239=6,AB239=7),8.18,IF(OR(AB239=8,AB239=9),8.46,IF(OR(AB239=10,AB239=11,AB239=12),8.74,IF(OR(AB239=13,AB239=14,AB239=15),9.03,IF(OR(AB239=16,AB239=17,AB239=18),9.33,9.65)))))))))),IF(AG239="Բ-2", IF(AB239=0,5.71,IF(AB239=1,5.89,IF(AB239=2,6.09,IF(AB239=3,6.29,IF(OR(AB239=5,AB239=4),6.5,IF(OR(AB239=6,AB239=7),6.72,IF(OR(AB239=8,AB239=9),6.94,IF(OR(AB239=10,AB239=11,AB239=12),7.17,IF(OR(AB239=13,AB239=14,AB239=15),7.41,IF(OR(AB239=16,AB239=17,AB239=18),7.65,7.91)))))))))), IF(AG239="Գ-1", IF(AB239=0,4.7,IF(AB239=1,4.86,IF(AB239=2,5.01,IF(AB239=3,5.18,IF(OR(AB239=5,AB239=4),5.35,IF(OR(AB239=6,AB239=7),5.52,IF(OR(AB239=8,AB239=9),5.71,IF(OR(AB239=10,AB239=11,AB239=12),5.89,IF(OR(AB239=13,AB239=14,AB239=15),6.09,IF(OR(AB239=16,AB239=17,AB239=18),6.29,6.49)))))))))), IF(AG239="Գ-2", IF(AB239=0,3.88,IF(AB239=1,4.01,IF(AB239=2,4.14,IF(AB239=3,4.27,IF(OR(AB239=5,AB239=4),4.41,IF(OR(AB239=6,AB239=7),4.55,IF(OR(AB239=8,AB239=9),4.7,IF(OR(AB239=10,AB239=11,AB239=12),4.85,IF(OR(AB239=13,AB239=14,AB239=15),5.01,IF(OR(AB239=16,AB239=17,AB239=18),5.17,5.34)))))))))), IF(AG239="Գ-3", IF(AB239=0,3.21,IF(AB239=1,3.31,IF(AB239=2,3.42,IF(AB239=3,3.53,IF(OR(AB239=5,AB239=4),3.64,IF(OR(AB239=6,AB239=7),3.76,IF(OR(AB239=8,AB239=9),3.88,IF(OR(AB239=10,AB239=11,AB239=12),4.01,IF(OR(AB239=13,AB239=14,AB239=15),4.13,IF(OR(AB239=16,AB239=17,AB239=18),4.27,4.4)))))))))), IF(AG239="Ա-1", IF(AB239=0,2.66,IF(AB239=1,2.75,IF(AB239=2,2.83,IF(AB239=3,2.92,IF(OR(AB239=5,AB239=4),3.02,IF(OR(AB239=6,AB239=7),3.11,IF(OR(AB239=8,AB239=9),3.21,IF(OR(AB239=10,AB239=11,AB239=12),3.31,IF(OR(AB239=13,AB239=14,AB239=15),3.42,IF(OR(AB239=16,AB239=17,AB239=18),3.53,3.64)))))))))), IF(AG239="Ա-2", IF(AB239=0,2.28,IF(AB239=1,2.35,IF(AB239=2,2.43,IF(AB239=3,2.5,IF(OR(AB239=5,AB239=4),2.58,IF(OR(AB239=6,AB239=7),2.66,IF(OR(AB239=8,AB239=9),2.75,IF(OR(AB239=10,AB239=11,AB239=12),2.83,IF(OR(AB239=13,AB239=14,AB239=15),2.92,IF(OR(AB239=16,AB239=17,AB239=18),3.01,3.11)))))))))),IF(AG239="Ա-3", IF(AB239=0,1.96,IF(AB239=1,2.02,IF(AB239=2,2.08,IF(AB239=3,2.15,IF(OR(AB239=5,AB239=4),2.21,IF(OR(AB239=6,AB239=7),2.28,IF(OR(AB239=8,AB239=9),2.35,IF(OR(AB239=10,AB239=11,AB239=12),2.42,IF(OR(AB239=13,AB239=14,AB239=15),2.5,IF(OR(AB239=16,AB239=17,AB239=18),2.58,2.66)))))))))), IF(AG239="Կ-1", IF(AB239=0,1.68,IF(AB239=1,1.73,IF(AB239=2,1.79,IF(AB239=3,1.84,IF(OR(AB239=5,AB239=4),1.9,IF(OR(AB239=6,AB239=7),1.96,IF(OR(AB239=8,AB239=9),2.02,IF(OR(AB239=10,AB239=11,AB239=12),2.08,IF(OR(AB239=13,AB239=14,AB239=15),2.14,IF(OR(AB239=16,AB239=17,AB239=18),2.21,2.28)))))))))), IF(AG239="Կ-2", IF(AB239=0,1.45,IF(AB239=1,1.49,IF(AB239=2,1.54,IF(AB239=3,1.59,IF(OR(AB239=5,AB239=4),1.63,IF(OR(AB239=6,AB239=7),1.68,IF(OR(AB239=8,AB239=9),1.73,IF(OR(AB239=10,AB239=11,AB239=12),1.79,IF(OR(AB239=13,AB239=14,AB239=15),1.84,IF(OR(AB239=16,AB239=17,AB239=18),1.9,1.95)))))))))),IF(AG239="Կ-3", IF(AB239=0,1.25,IF(AB239=1,1.29,IF(AB239=2,1.33,IF(AB239=3,1.37,IF(OR(AB239=5,AB239=4),1.41,IF(OR(AB239=6,AB239=7),1.45,IF(OR(AB239=8,AB239=9),1.49,IF(OR(AB239=10,AB239=11,AB239=12),1.54,IF(OR(AB239=13,AB239=14,AB239=15),1.58,IF(OR(AB239=16,AB239=17,AB239=18),1.63,1.68)))))))))), "Error"))))))))))))</f>
        <v>1.96</v>
      </c>
      <c r="AD239" s="456">
        <v>83200</v>
      </c>
      <c r="AE239" s="456"/>
      <c r="AF239" s="456"/>
      <c r="AG239" s="594" t="str">
        <f>+W239</f>
        <v>Կ-1</v>
      </c>
      <c r="AH239" s="456">
        <f>AD239*AC239</f>
        <v>163072</v>
      </c>
      <c r="AI239" s="595">
        <f>AH239+AE239+AF239</f>
        <v>163072</v>
      </c>
      <c r="AJ239" s="595">
        <f>+AI239*13</f>
        <v>2119936</v>
      </c>
      <c r="AK239" s="597">
        <f>+AA239</f>
        <v>1</v>
      </c>
      <c r="AL239" s="597">
        <f>+AB239+1</f>
        <v>7</v>
      </c>
      <c r="AM239" s="593">
        <f>IF(AK239&lt;1,0,IF(AQ239="Բ-1",IF(AL239=0,6.94,IF(AL239=1,7.17,IF(AL239=2,7.41,IF(AL239=3,7.66,IF(OR(AL239=5,AL239=4),7.92,IF(OR(AL239=6,AL239=7),8.18,IF(OR(AL239=8,AL239=9),8.46,IF(OR(AL239=10,AL239=11,AL239=12),8.74,IF(OR(AL239=13,AL239=14,AL239=15),9.03,IF(OR(AL239=16,AL239=17,AL239=18),9.33,9.65)))))))))),IF(AQ239="Բ-2", IF(AL239=0,5.71,IF(AL239=1,5.89,IF(AL239=2,6.09,IF(AL239=3,6.29,IF(OR(AL239=5,AL239=4),6.5,IF(OR(AL239=6,AL239=7),6.72,IF(OR(AL239=8,AL239=9),6.94,IF(OR(AL239=10,AL239=11,AL239=12),7.17,IF(OR(AL239=13,AL239=14,AL239=15),7.41,IF(OR(AL239=16,AL239=17,AL239=18),7.65,7.91)))))))))), IF(AQ239="Գ-1", IF(AL239=0,4.7,IF(AL239=1,4.86,IF(AL239=2,5.01,IF(AL239=3,5.18,IF(OR(AL239=5,AL239=4),5.35,IF(OR(AL239=6,AL239=7),5.52,IF(OR(AL239=8,AL239=9),5.71,IF(OR(AL239=10,AL239=11,AL239=12),5.89,IF(OR(AL239=13,AL239=14,AL239=15),6.09,IF(OR(AL239=16,AL239=17,AL239=18),6.29,6.49)))))))))), IF(AQ239="Գ-2", IF(AL239=0,3.88,IF(AL239=1,4.01,IF(AL239=2,4.14,IF(AL239=3,4.27,IF(OR(AL239=5,AL239=4),4.41,IF(OR(AL239=6,AL239=7),4.55,IF(OR(AL239=8,AL239=9),4.7,IF(OR(AL239=10,AL239=11,AL239=12),4.85,IF(OR(AL239=13,AL239=14,AL239=15),5.01,IF(OR(AL239=16,AL239=17,AL239=18),5.17,5.34)))))))))), IF(AQ239="Գ-3", IF(AL239=0,3.21,IF(AL239=1,3.31,IF(AL239=2,3.42,IF(AL239=3,3.53,IF(OR(AL239=5,AL239=4),3.64,IF(OR(AL239=6,AL239=7),3.76,IF(OR(AL239=8,AL239=9),3.88,IF(OR(AL239=10,AL239=11,AL239=12),4.01,IF(OR(AL239=13,AL239=14,AL239=15),4.13,IF(OR(AL239=16,AL239=17,AL239=18),4.27,4.4)))))))))), IF(AQ239="Ա-1", IF(AL239=0,2.66,IF(AL239=1,2.75,IF(AL239=2,2.83,IF(AL239=3,2.92,IF(OR(AL239=5,AL239=4),3.02,IF(OR(AL239=6,AL239=7),3.11,IF(OR(AL239=8,AL239=9),3.21,IF(OR(AL239=10,AL239=11,AL239=12),3.31,IF(OR(AL239=13,AL239=14,AL239=15),3.42,IF(OR(AL239=16,AL239=17,AL239=18),3.53,3.64)))))))))), IF(AQ239="Ա-2", IF(AL239=0,2.28,IF(AL239=1,2.35,IF(AL239=2,2.43,IF(AL239=3,2.5,IF(OR(AL239=5,AL239=4),2.58,IF(OR(AL239=6,AL239=7),2.66,IF(OR(AL239=8,AL239=9),2.75,IF(OR(AL239=10,AL239=11,AL239=12),2.83,IF(OR(AL239=13,AL239=14,AL239=15),2.92,IF(OR(AL239=16,AL239=17,AL239=18),3.01,3.11)))))))))),IF(AQ239="Ա-3", IF(AL239=0,1.96,IF(AL239=1,2.02,IF(AL239=2,2.08,IF(AL239=3,2.15,IF(OR(AL239=5,AL239=4),2.21,IF(OR(AL239=6,AL239=7),2.28,IF(OR(AL239=8,AL239=9),2.35,IF(OR(AL239=10,AL239=11,AL239=12),2.42,IF(OR(AL239=13,AL239=14,AL239=15),2.5,IF(OR(AL239=16,AL239=17,AL239=18),2.58,2.66)))))))))), IF(AQ239="Կ-1", IF(AL239=0,1.68,IF(AL239=1,1.73,IF(AL239=2,1.79,IF(AL239=3,1.84,IF(OR(AL239=5,AL239=4),1.9,IF(OR(AL239=6,AL239=7),1.96,IF(OR(AL239=8,AL239=9),2.02,IF(OR(AL239=10,AL239=11,AL239=12),2.08,IF(OR(AL239=13,AL239=14,AL239=15),2.14,IF(OR(AL239=16,AL239=17,AL239=18),2.21,2.28)))))))))), IF(AQ239="Կ-2", IF(AL239=0,1.45,IF(AL239=1,1.49,IF(AL239=2,1.54,IF(AL239=3,1.59,IF(OR(AL239=5,AL239=4),1.63,IF(OR(AL239=6,AL239=7),1.68,IF(OR(AL239=8,AL239=9),1.73,IF(OR(AL239=10,AL239=11,AL239=12),1.79,IF(OR(AL239=13,AL239=14,AL239=15),1.84,IF(OR(AL239=16,AL239=17,AL239=18),1.9,1.95)))))))))),IF(AQ239="Կ-3", IF(AL239=0,1.25,IF(AL239=1,1.29,IF(AL239=2,1.33,IF(AL239=3,1.37,IF(OR(AL239=5,AL239=4),1.41,IF(OR(AL239=6,AL239=7),1.45,IF(OR(AL239=8,AL239=9),1.49,IF(OR(AL239=10,AL239=11,AL239=12),1.54,IF(OR(AL239=13,AL239=14,AL239=15),1.58,IF(OR(AL239=16,AL239=17,AL239=18),1.63,1.68)))))))))), "Error"))))))))))))</f>
        <v>1.96</v>
      </c>
      <c r="AN239" s="456">
        <v>83200</v>
      </c>
      <c r="AO239" s="456"/>
      <c r="AP239" s="456"/>
      <c r="AQ239" s="594" t="str">
        <f>+AG239</f>
        <v>Կ-1</v>
      </c>
      <c r="AR239" s="456">
        <f>AN239*AM239</f>
        <v>163072</v>
      </c>
      <c r="AS239" s="595">
        <f>AR239+AO239+AP239</f>
        <v>163072</v>
      </c>
      <c r="AT239" s="595">
        <f>+AS239*13</f>
        <v>2119936</v>
      </c>
    </row>
    <row r="240" spans="2:46" s="592" customFormat="1" ht="27">
      <c r="B240" s="782">
        <v>42</v>
      </c>
      <c r="C240" s="828" t="s">
        <v>1601</v>
      </c>
      <c r="D240" s="784" t="s">
        <v>2186</v>
      </c>
      <c r="E240" s="785">
        <v>1976</v>
      </c>
      <c r="F240" s="823" t="s">
        <v>468</v>
      </c>
      <c r="G240" s="787">
        <v>1</v>
      </c>
      <c r="H240" s="791">
        <v>15</v>
      </c>
      <c r="I240" s="789">
        <f t="shared" si="426"/>
        <v>2.14</v>
      </c>
      <c r="J240" s="790">
        <v>83200</v>
      </c>
      <c r="K240" s="790"/>
      <c r="L240" s="790"/>
      <c r="M240" s="791" t="s">
        <v>86</v>
      </c>
      <c r="N240" s="790">
        <f>J240*I240</f>
        <v>178048</v>
      </c>
      <c r="O240" s="792">
        <f t="shared" si="478"/>
        <v>178048</v>
      </c>
      <c r="P240" s="792">
        <f>+O240*13</f>
        <v>2314624</v>
      </c>
      <c r="Q240" s="597">
        <f t="shared" si="479"/>
        <v>1</v>
      </c>
      <c r="R240" s="597">
        <f t="shared" si="480"/>
        <v>16</v>
      </c>
      <c r="S240" s="593">
        <f t="shared" si="481"/>
        <v>2.21</v>
      </c>
      <c r="T240" s="456">
        <v>83200</v>
      </c>
      <c r="U240" s="456"/>
      <c r="V240" s="456"/>
      <c r="W240" s="594" t="str">
        <f t="shared" si="482"/>
        <v>Կ-1</v>
      </c>
      <c r="X240" s="456">
        <f t="shared" si="434"/>
        <v>183872</v>
      </c>
      <c r="Y240" s="595">
        <f t="shared" si="435"/>
        <v>183872</v>
      </c>
      <c r="Z240" s="595">
        <f>+Y240*13</f>
        <v>2390336</v>
      </c>
      <c r="AA240" s="597">
        <f t="shared" si="483"/>
        <v>1</v>
      </c>
      <c r="AB240" s="597">
        <f t="shared" si="484"/>
        <v>17</v>
      </c>
      <c r="AC240" s="593">
        <f t="shared" si="485"/>
        <v>2.21</v>
      </c>
      <c r="AD240" s="456">
        <v>83200</v>
      </c>
      <c r="AE240" s="456"/>
      <c r="AF240" s="456"/>
      <c r="AG240" s="594" t="str">
        <f t="shared" si="486"/>
        <v>Կ-1</v>
      </c>
      <c r="AH240" s="456">
        <f t="shared" si="441"/>
        <v>183872</v>
      </c>
      <c r="AI240" s="595">
        <f t="shared" si="442"/>
        <v>183872</v>
      </c>
      <c r="AJ240" s="595">
        <f>+AI240*13</f>
        <v>2390336</v>
      </c>
      <c r="AK240" s="597">
        <f t="shared" si="477"/>
        <v>1</v>
      </c>
      <c r="AL240" s="597">
        <f t="shared" si="487"/>
        <v>18</v>
      </c>
      <c r="AM240" s="593">
        <f t="shared" si="488"/>
        <v>2.21</v>
      </c>
      <c r="AN240" s="456">
        <v>83200</v>
      </c>
      <c r="AO240" s="456"/>
      <c r="AP240" s="456"/>
      <c r="AQ240" s="594" t="str">
        <f t="shared" si="489"/>
        <v>Կ-1</v>
      </c>
      <c r="AR240" s="456">
        <f t="shared" si="448"/>
        <v>183872</v>
      </c>
      <c r="AS240" s="595">
        <f t="shared" si="449"/>
        <v>183872</v>
      </c>
      <c r="AT240" s="595">
        <f>+AS240*13</f>
        <v>2390336</v>
      </c>
    </row>
    <row r="241" spans="2:46" s="592" customFormat="1" ht="18" customHeight="1">
      <c r="B241" s="826"/>
      <c r="C241" s="786" t="s">
        <v>815</v>
      </c>
      <c r="D241" s="784"/>
      <c r="E241" s="785"/>
      <c r="F241" s="786"/>
      <c r="G241" s="787"/>
      <c r="H241" s="787"/>
      <c r="I241" s="789"/>
      <c r="J241" s="790"/>
      <c r="K241" s="799"/>
      <c r="L241" s="799"/>
      <c r="M241" s="800"/>
      <c r="N241" s="799"/>
      <c r="O241" s="792">
        <v>12000</v>
      </c>
      <c r="P241" s="792">
        <f>+O241*12</f>
        <v>144000</v>
      </c>
      <c r="Q241" s="597"/>
      <c r="R241" s="597"/>
      <c r="S241" s="593"/>
      <c r="T241" s="456"/>
      <c r="U241" s="457"/>
      <c r="V241" s="457"/>
      <c r="W241" s="602"/>
      <c r="X241" s="730"/>
      <c r="Y241" s="595">
        <f>+O241</f>
        <v>12000</v>
      </c>
      <c r="Z241" s="595">
        <f>+P241</f>
        <v>144000</v>
      </c>
      <c r="AA241" s="597"/>
      <c r="AB241" s="597"/>
      <c r="AC241" s="593"/>
      <c r="AD241" s="456"/>
      <c r="AE241" s="457"/>
      <c r="AF241" s="457"/>
      <c r="AG241" s="602"/>
      <c r="AH241" s="730"/>
      <c r="AI241" s="595">
        <f>+Y241</f>
        <v>12000</v>
      </c>
      <c r="AJ241" s="595">
        <f>+Z241</f>
        <v>144000</v>
      </c>
      <c r="AK241" s="597"/>
      <c r="AL241" s="597"/>
      <c r="AM241" s="593"/>
      <c r="AN241" s="456"/>
      <c r="AO241" s="457"/>
      <c r="AP241" s="457"/>
      <c r="AQ241" s="602"/>
      <c r="AR241" s="730"/>
      <c r="AS241" s="595">
        <f>+AI241</f>
        <v>12000</v>
      </c>
      <c r="AT241" s="595">
        <f>+AJ241</f>
        <v>144000</v>
      </c>
    </row>
    <row r="242" spans="2:46" s="468" customFormat="1" ht="23.25" customHeight="1">
      <c r="B242" s="977" t="s">
        <v>47</v>
      </c>
      <c r="C242" s="977"/>
      <c r="D242" s="977"/>
      <c r="E242" s="977"/>
      <c r="F242" s="977"/>
      <c r="G242" s="731">
        <f t="shared" ref="G242:AT242" si="495">SUM(G199:G241)</f>
        <v>42</v>
      </c>
      <c r="H242" s="731">
        <f t="shared" si="495"/>
        <v>338</v>
      </c>
      <c r="I242" s="731">
        <f t="shared" si="495"/>
        <v>99.79000000000002</v>
      </c>
      <c r="J242" s="731">
        <f t="shared" si="495"/>
        <v>3494400</v>
      </c>
      <c r="K242" s="731">
        <f t="shared" si="495"/>
        <v>14684.800000000001</v>
      </c>
      <c r="L242" s="731">
        <f t="shared" si="495"/>
        <v>0</v>
      </c>
      <c r="M242" s="731">
        <f t="shared" si="495"/>
        <v>0</v>
      </c>
      <c r="N242" s="731">
        <f t="shared" si="495"/>
        <v>8302528</v>
      </c>
      <c r="O242" s="731">
        <f t="shared" si="495"/>
        <v>8329212.7999999998</v>
      </c>
      <c r="P242" s="731">
        <f t="shared" si="495"/>
        <v>108267766.40000001</v>
      </c>
      <c r="Q242" s="731">
        <f t="shared" si="495"/>
        <v>42</v>
      </c>
      <c r="R242" s="731">
        <f t="shared" si="495"/>
        <v>380</v>
      </c>
      <c r="S242" s="731">
        <f t="shared" si="495"/>
        <v>101.15</v>
      </c>
      <c r="T242" s="731">
        <f t="shared" si="495"/>
        <v>3494400</v>
      </c>
      <c r="U242" s="731">
        <f t="shared" si="495"/>
        <v>14684.800000000001</v>
      </c>
      <c r="V242" s="731">
        <f t="shared" si="495"/>
        <v>0</v>
      </c>
      <c r="W242" s="731">
        <f t="shared" si="495"/>
        <v>0</v>
      </c>
      <c r="X242" s="731">
        <f t="shared" si="495"/>
        <v>8415680</v>
      </c>
      <c r="Y242" s="731">
        <f t="shared" si="495"/>
        <v>8442364.8000000007</v>
      </c>
      <c r="Z242" s="731">
        <f t="shared" si="495"/>
        <v>109738742.40000001</v>
      </c>
      <c r="AA242" s="731">
        <f t="shared" si="495"/>
        <v>42</v>
      </c>
      <c r="AB242" s="731">
        <f t="shared" si="495"/>
        <v>422</v>
      </c>
      <c r="AC242" s="731">
        <f t="shared" si="495"/>
        <v>102.69000000000001</v>
      </c>
      <c r="AD242" s="731">
        <f t="shared" si="495"/>
        <v>3494400</v>
      </c>
      <c r="AE242" s="731">
        <f t="shared" si="495"/>
        <v>15142.400000000001</v>
      </c>
      <c r="AF242" s="731">
        <f t="shared" si="495"/>
        <v>0</v>
      </c>
      <c r="AG242" s="731">
        <f t="shared" si="495"/>
        <v>0</v>
      </c>
      <c r="AH242" s="731">
        <f t="shared" si="495"/>
        <v>8543808</v>
      </c>
      <c r="AI242" s="731">
        <f t="shared" si="495"/>
        <v>8570950.4000000004</v>
      </c>
      <c r="AJ242" s="731">
        <f t="shared" si="495"/>
        <v>111410355.2</v>
      </c>
      <c r="AK242" s="731">
        <f t="shared" si="495"/>
        <v>42</v>
      </c>
      <c r="AL242" s="731">
        <f t="shared" si="495"/>
        <v>464</v>
      </c>
      <c r="AM242" s="731">
        <f t="shared" si="495"/>
        <v>104.12</v>
      </c>
      <c r="AN242" s="731">
        <f t="shared" si="495"/>
        <v>3494400</v>
      </c>
      <c r="AO242" s="731">
        <f t="shared" si="495"/>
        <v>15142.400000000001</v>
      </c>
      <c r="AP242" s="731">
        <f t="shared" si="495"/>
        <v>0</v>
      </c>
      <c r="AQ242" s="731">
        <f t="shared" si="495"/>
        <v>0</v>
      </c>
      <c r="AR242" s="731">
        <f t="shared" si="495"/>
        <v>8662784</v>
      </c>
      <c r="AS242" s="731">
        <f t="shared" si="495"/>
        <v>8689926.4000000004</v>
      </c>
      <c r="AT242" s="731">
        <f t="shared" si="495"/>
        <v>112957043.2</v>
      </c>
    </row>
    <row r="243" spans="2:46" ht="16.5" customHeight="1"/>
    <row r="244" spans="2:46" ht="17.25" customHeight="1"/>
    <row r="245" spans="2:46" s="467" customFormat="1" ht="22.5" customHeight="1">
      <c r="B245" s="977" t="s">
        <v>576</v>
      </c>
      <c r="C245" s="977"/>
      <c r="D245" s="977"/>
      <c r="E245" s="977"/>
      <c r="F245" s="977"/>
      <c r="G245" s="978" t="s">
        <v>67</v>
      </c>
      <c r="H245" s="978"/>
      <c r="I245" s="978"/>
      <c r="J245" s="978"/>
      <c r="K245" s="978"/>
      <c r="L245" s="978"/>
      <c r="M245" s="978"/>
      <c r="N245" s="978"/>
      <c r="O245" s="978"/>
      <c r="P245" s="978"/>
      <c r="Q245" s="761" t="s">
        <v>67</v>
      </c>
      <c r="R245" s="761"/>
      <c r="S245" s="761"/>
      <c r="T245" s="761"/>
      <c r="U245" s="761"/>
      <c r="V245" s="761"/>
      <c r="W245" s="761"/>
      <c r="X245" s="761"/>
      <c r="Y245" s="761"/>
      <c r="Z245" s="761"/>
      <c r="AA245" s="761" t="s">
        <v>67</v>
      </c>
      <c r="AB245" s="761"/>
      <c r="AC245" s="761"/>
      <c r="AD245" s="761"/>
      <c r="AE245" s="761"/>
      <c r="AF245" s="960"/>
      <c r="AG245" s="761"/>
      <c r="AH245" s="761"/>
      <c r="AI245" s="761"/>
      <c r="AJ245" s="761"/>
      <c r="AK245" s="761" t="s">
        <v>67</v>
      </c>
      <c r="AL245" s="761"/>
      <c r="AM245" s="761"/>
      <c r="AN245" s="761"/>
      <c r="AO245" s="761"/>
      <c r="AP245" s="960"/>
      <c r="AQ245" s="761"/>
      <c r="AR245" s="761"/>
      <c r="AS245" s="761"/>
      <c r="AT245" s="761"/>
    </row>
    <row r="246" spans="2:46" s="468" customFormat="1" ht="24" customHeight="1">
      <c r="B246" s="976" t="s">
        <v>1447</v>
      </c>
      <c r="C246" s="976"/>
      <c r="D246" s="976"/>
      <c r="E246" s="976"/>
      <c r="F246" s="976"/>
      <c r="G246" s="976" t="s">
        <v>2770</v>
      </c>
      <c r="H246" s="976"/>
      <c r="I246" s="976"/>
      <c r="J246" s="976"/>
      <c r="K246" s="976"/>
      <c r="L246" s="976"/>
      <c r="M246" s="976"/>
      <c r="N246" s="976"/>
      <c r="O246" s="976"/>
      <c r="P246" s="976"/>
      <c r="Q246" s="976" t="s">
        <v>1528</v>
      </c>
      <c r="R246" s="976"/>
      <c r="S246" s="976"/>
      <c r="T246" s="976"/>
      <c r="U246" s="976"/>
      <c r="V246" s="976"/>
      <c r="W246" s="976"/>
      <c r="X246" s="976"/>
      <c r="Y246" s="976"/>
      <c r="Z246" s="976"/>
      <c r="AA246" s="976" t="s">
        <v>2171</v>
      </c>
      <c r="AB246" s="976"/>
      <c r="AC246" s="976"/>
      <c r="AD246" s="976"/>
      <c r="AE246" s="976"/>
      <c r="AF246" s="976"/>
      <c r="AG246" s="976"/>
      <c r="AH246" s="976"/>
      <c r="AI246" s="976"/>
      <c r="AJ246" s="976"/>
      <c r="AK246" s="976" t="s">
        <v>2780</v>
      </c>
      <c r="AL246" s="976"/>
      <c r="AM246" s="976"/>
      <c r="AN246" s="976"/>
      <c r="AO246" s="976"/>
      <c r="AP246" s="976"/>
      <c r="AQ246" s="976"/>
      <c r="AR246" s="976"/>
      <c r="AS246" s="976"/>
      <c r="AT246" s="976"/>
    </row>
    <row r="247" spans="2:46" s="592" customFormat="1" ht="99.75">
      <c r="B247" s="458" t="s">
        <v>10</v>
      </c>
      <c r="C247" s="536" t="s">
        <v>54</v>
      </c>
      <c r="D247" s="762" t="s">
        <v>2184</v>
      </c>
      <c r="E247" s="584" t="s">
        <v>2185</v>
      </c>
      <c r="F247" s="536" t="s">
        <v>55</v>
      </c>
      <c r="G247" s="591" t="s">
        <v>56</v>
      </c>
      <c r="H247" s="591" t="s">
        <v>89</v>
      </c>
      <c r="I247" s="591" t="s">
        <v>90</v>
      </c>
      <c r="J247" s="591" t="s">
        <v>62</v>
      </c>
      <c r="K247" s="726" t="str">
        <f>+K198</f>
        <v>Հավելավճար</v>
      </c>
      <c r="L247" s="726" t="str">
        <f>+L198</f>
        <v>Հավելում (բարձր լեռնային կամ գաղտնիության)</v>
      </c>
      <c r="M247" s="591" t="str">
        <f>+M198</f>
        <v>Ըստ դատ.ծառ.պաշտ.ենթախմբ.</v>
      </c>
      <c r="N247" s="591" t="s">
        <v>632</v>
      </c>
      <c r="O247" s="591" t="s">
        <v>610</v>
      </c>
      <c r="P247" s="591" t="s">
        <v>1369</v>
      </c>
      <c r="Q247" s="591" t="s">
        <v>56</v>
      </c>
      <c r="R247" s="591" t="s">
        <v>89</v>
      </c>
      <c r="S247" s="591" t="s">
        <v>90</v>
      </c>
      <c r="T247" s="591" t="s">
        <v>62</v>
      </c>
      <c r="U247" s="591" t="str">
        <f>+U198</f>
        <v>Հավելավճար</v>
      </c>
      <c r="V247" s="591" t="str">
        <f>+V198</f>
        <v>Հավելում (բարձր լեռնային կամ գաղտնիության)</v>
      </c>
      <c r="W247" s="591" t="str">
        <f>+W198</f>
        <v>Ըստ դատ.ծառ.պաշտ.ենթախմբ.</v>
      </c>
      <c r="X247" s="591" t="s">
        <v>632</v>
      </c>
      <c r="Y247" s="591" t="str">
        <f>+O247</f>
        <v xml:space="preserve">Ընդամենը ամսական աշխատավարձ </v>
      </c>
      <c r="Z247" s="591" t="s">
        <v>1530</v>
      </c>
      <c r="AA247" s="591" t="s">
        <v>56</v>
      </c>
      <c r="AB247" s="591" t="s">
        <v>89</v>
      </c>
      <c r="AC247" s="591" t="s">
        <v>90</v>
      </c>
      <c r="AD247" s="591" t="s">
        <v>62</v>
      </c>
      <c r="AE247" s="591" t="str">
        <f>+AE198</f>
        <v>Հավելավճար</v>
      </c>
      <c r="AF247" s="726" t="str">
        <f>+AF198</f>
        <v>Հավելում (բարձր լեռնային կամ գաղտնիության)</v>
      </c>
      <c r="AG247" s="591" t="str">
        <f>+AG198</f>
        <v>Ըստ դատ.ծառ.պաշտ.ենթախմբ.</v>
      </c>
      <c r="AH247" s="591" t="s">
        <v>632</v>
      </c>
      <c r="AI247" s="591" t="str">
        <f>+Y247</f>
        <v xml:space="preserve">Ընդամենը ամսական աշխատավարձ </v>
      </c>
      <c r="AJ247" s="591" t="s">
        <v>2172</v>
      </c>
      <c r="AK247" s="591" t="s">
        <v>56</v>
      </c>
      <c r="AL247" s="591" t="s">
        <v>89</v>
      </c>
      <c r="AM247" s="591" t="s">
        <v>90</v>
      </c>
      <c r="AN247" s="591" t="s">
        <v>62</v>
      </c>
      <c r="AO247" s="591" t="str">
        <f>+AO198</f>
        <v>Հավելավճար</v>
      </c>
      <c r="AP247" s="726" t="str">
        <f>+AP198</f>
        <v>Հավելում (բարձր լեռնային կամ գաղտնիության)</v>
      </c>
      <c r="AQ247" s="591" t="str">
        <f>+AQ198</f>
        <v>Ըստ դատ.ծառ.պաշտ.ենթախմբ.</v>
      </c>
      <c r="AR247" s="591" t="s">
        <v>632</v>
      </c>
      <c r="AS247" s="591" t="str">
        <f>+AI247</f>
        <v xml:space="preserve">Ընդամենը ամսական աշխատավարձ </v>
      </c>
      <c r="AT247" s="591" t="s">
        <v>2781</v>
      </c>
    </row>
    <row r="248" spans="2:46" s="596" customFormat="1" ht="13.5">
      <c r="B248" s="782">
        <v>1</v>
      </c>
      <c r="C248" s="818" t="s">
        <v>2872</v>
      </c>
      <c r="D248" s="813" t="s">
        <v>2187</v>
      </c>
      <c r="E248" s="785">
        <v>1987</v>
      </c>
      <c r="F248" s="815" t="s">
        <v>224</v>
      </c>
      <c r="G248" s="787">
        <v>1</v>
      </c>
      <c r="H248" s="787">
        <v>1</v>
      </c>
      <c r="I248" s="789">
        <f t="shared" ref="I248:I289" si="496">IF(G248&lt;1,0,IF(M248="Բ-1",IF(H248=0,6.94,IF(H248=1,7.17,IF(H248=2,7.41,IF(H248=3,7.66,IF(OR(H248=5,H248=4),7.92,IF(OR(H248=6,H248=7),8.18,IF(OR(H248=8,H248=9),8.46,IF(OR(H248=10,H248=11,H248=12),8.74,IF(OR(H248=13,H248=14,H248=15),9.03,IF(OR(H248=16,H248=17,H248=18),9.33,9.65)))))))))),IF(M248="Բ-2", IF(H248=0,5.71,IF(H248=1,5.89,IF(H248=2,6.09,IF(H248=3,6.29,IF(OR(H248=5,H248=4),6.5,IF(OR(H248=6,H248=7),6.72,IF(OR(H248=8,H248=9),6.94,IF(OR(H248=10,H248=11,H248=12),7.17,IF(OR(H248=13,H248=14,H248=15),7.41,IF(OR(H248=16,H248=17,H248=18),7.65,7.91)))))))))), IF(M248="Գ-1", IF(H248=0,4.7,IF(H248=1,4.86,IF(H248=2,5.01,IF(H248=3,5.18,IF(OR(H248=5,H248=4),5.35,IF(OR(H248=6,H248=7),5.52,IF(OR(H248=8,H248=9),5.71,IF(OR(H248=10,H248=11,H248=12),5.89,IF(OR(H248=13,H248=14,H248=15),6.09,IF(OR(H248=16,H248=17,H248=18),6.29,6.49)))))))))), IF(M248="Գ-2", IF(H248=0,3.88,IF(H248=1,4.01,IF(H248=2,4.14,IF(H248=3,4.27,IF(OR(H248=5,H248=4),4.41,IF(OR(H248=6,H248=7),4.55,IF(OR(H248=8,H248=9),4.7,IF(OR(H248=10,H248=11,H248=12),4.85,IF(OR(H248=13,H248=14,H248=15),5.01,IF(OR(H248=16,H248=17,H248=18),5.17,5.34)))))))))), IF(M248="Գ-3", IF(H248=0,3.21,IF(H248=1,3.31,IF(H248=2,3.42,IF(H248=3,3.53,IF(OR(H248=5,H248=4),3.64,IF(OR(H248=6,H248=7),3.76,IF(OR(H248=8,H248=9),3.88,IF(OR(H248=10,H248=11,H248=12),4.01,IF(OR(H248=13,H248=14,H248=15),4.13,IF(OR(H248=16,H248=17,H248=18),4.27,4.4)))))))))), IF(M248="Ա-1", IF(H248=0,2.66,IF(H248=1,2.75,IF(H248=2,2.83,IF(H248=3,2.92,IF(OR(H248=5,H248=4),3.02,IF(OR(H248=6,H248=7),3.11,IF(OR(H248=8,H248=9),3.21,IF(OR(H248=10,H248=11,H248=12),3.31,IF(OR(H248=13,H248=14,H248=15),3.42,IF(OR(H248=16,H248=17,H248=18),3.53,3.64)))))))))), IF(M248="Ա-2", IF(H248=0,2.28,IF(H248=1,2.35,IF(H248=2,2.43,IF(H248=3,2.5,IF(OR(H248=5,H248=4),2.58,IF(OR(H248=6,H248=7),2.66,IF(OR(H248=8,H248=9),2.75,IF(OR(H248=10,H248=11,H248=12),2.83,IF(OR(H248=13,H248=14,H248=15),2.92,IF(OR(H248=16,H248=17,H248=18),3.01,3.11)))))))))),IF(M248="Ա-3", IF(H248=0,1.96,IF(H248=1,2.02,IF(H248=2,2.08,IF(H248=3,2.15,IF(OR(H248=5,H248=4),2.21,IF(OR(H248=6,H248=7),2.28,IF(OR(H248=8,H248=9),2.35,IF(OR(H248=10,H248=11,H248=12),2.42,IF(OR(H248=13,H248=14,H248=15),2.5,IF(OR(H248=16,H248=17,H248=18),2.58,2.66)))))))))), IF(M248="Կ-1", IF(H248=0,1.68,IF(H248=1,1.73,IF(H248=2,1.79,IF(H248=3,1.84,IF(OR(H248=5,H248=4),1.9,IF(OR(H248=6,H248=7),1.96,IF(OR(H248=8,H248=9),2.02,IF(OR(H248=10,H248=11,H248=12),2.08,IF(OR(H248=13,H248=14,H248=15),2.14,IF(OR(H248=16,H248=17,H248=18),2.21,2.28)))))))))), IF(M248="Կ-2", IF(H248=0,1.45,IF(H248=1,1.49,IF(H248=2,1.54,IF(H248=3,1.59,IF(OR(H248=5,H248=4),1.63,IF(OR(H248=6,H248=7),1.68,IF(OR(H248=8,H248=9),1.73,IF(OR(H248=10,H248=11,H248=12),1.79,IF(OR(H248=13,H248=14,H248=15),1.84,IF(OR(H248=16,H248=17,H248=18),1.9,1.95)))))))))),IF(M248="Կ-3", IF(H248=0,1.25,IF(H248=1,1.29,IF(H248=2,1.33,IF(H248=3,1.37,IF(OR(H248=5,H248=4),1.41,IF(OR(H248=6,H248=7),1.45,IF(OR(H248=8,H248=9),1.49,IF(OR(H248=10,H248=11,H248=12),1.54,IF(OR(H248=13,H248=14,H248=15),1.58,IF(OR(H248=16,H248=17,H248=18),1.63,1.68)))))))))), "Error"))))))))))))</f>
        <v>4.8600000000000003</v>
      </c>
      <c r="J248" s="790">
        <v>83200</v>
      </c>
      <c r="K248" s="790"/>
      <c r="L248" s="790"/>
      <c r="M248" s="791" t="s">
        <v>82</v>
      </c>
      <c r="N248" s="790">
        <f t="shared" ref="N248:N289" si="497">J248*I248</f>
        <v>404352</v>
      </c>
      <c r="O248" s="792">
        <f t="shared" ref="O248:O273" si="498">I248*J248+K248+L248</f>
        <v>404352</v>
      </c>
      <c r="P248" s="792">
        <f t="shared" ref="P248:P289" si="499">+O248*13</f>
        <v>5256576</v>
      </c>
      <c r="Q248" s="597">
        <f t="shared" ref="Q248:Q273" si="500">+G248</f>
        <v>1</v>
      </c>
      <c r="R248" s="597">
        <f t="shared" ref="R248:R274" si="501">+H248+1</f>
        <v>2</v>
      </c>
      <c r="S248" s="593">
        <f t="shared" ref="S248:S276" si="502">IF(Q248&lt;1,0,IF(W248="Բ-1",IF(R248=0,6.94,IF(R248=1,7.17,IF(R248=2,7.41,IF(R248=3,7.66,IF(OR(R248=5,R248=4),7.92,IF(OR(R248=6,R248=7),8.18,IF(OR(R248=8,R248=9),8.46,IF(OR(R248=10,R248=11,R248=12),8.74,IF(OR(R248=13,R248=14,R248=15),9.03,IF(OR(R248=16,R248=17,R248=18),9.33,9.65)))))))))),IF(W248="Բ-2", IF(R248=0,5.71,IF(R248=1,5.89,IF(R248=2,6.09,IF(R248=3,6.29,IF(OR(R248=5,R248=4),6.5,IF(OR(R248=6,R248=7),6.72,IF(OR(R248=8,R248=9),6.94,IF(OR(R248=10,R248=11,R248=12),7.17,IF(OR(R248=13,R248=14,R248=15),7.41,IF(OR(R248=16,R248=17,R248=18),7.65,7.91)))))))))), IF(W248="Գ-1", IF(R248=0,4.7,IF(R248=1,4.86,IF(R248=2,5.01,IF(R248=3,5.18,IF(OR(R248=5,R248=4),5.35,IF(OR(R248=6,R248=7),5.52,IF(OR(R248=8,R248=9),5.71,IF(OR(R248=10,R248=11,R248=12),5.89,IF(OR(R248=13,R248=14,R248=15),6.09,IF(OR(R248=16,R248=17,R248=18),6.29,6.49)))))))))), IF(W248="Գ-2", IF(R248=0,3.88,IF(R248=1,4.01,IF(R248=2,4.14,IF(R248=3,4.27,IF(OR(R248=5,R248=4),4.41,IF(OR(R248=6,R248=7),4.55,IF(OR(R248=8,R248=9),4.7,IF(OR(R248=10,R248=11,R248=12),4.85,IF(OR(R248=13,R248=14,R248=15),5.01,IF(OR(R248=16,R248=17,R248=18),5.17,5.34)))))))))), IF(W248="Գ-3", IF(R248=0,3.21,IF(R248=1,3.31,IF(R248=2,3.42,IF(R248=3,3.53,IF(OR(R248=5,R248=4),3.64,IF(OR(R248=6,R248=7),3.76,IF(OR(R248=8,R248=9),3.88,IF(OR(R248=10,R248=11,R248=12),4.01,IF(OR(R248=13,R248=14,R248=15),4.13,IF(OR(R248=16,R248=17,R248=18),4.27,4.4)))))))))), IF(W248="Ա-1", IF(R248=0,2.66,IF(R248=1,2.75,IF(R248=2,2.83,IF(R248=3,2.92,IF(OR(R248=5,R248=4),3.02,IF(OR(R248=6,R248=7),3.11,IF(OR(R248=8,R248=9),3.21,IF(OR(R248=10,R248=11,R248=12),3.31,IF(OR(R248=13,R248=14,R248=15),3.42,IF(OR(R248=16,R248=17,R248=18),3.53,3.64)))))))))), IF(W248="Ա-2", IF(R248=0,2.28,IF(R248=1,2.35,IF(R248=2,2.43,IF(R248=3,2.5,IF(OR(R248=5,R248=4),2.58,IF(OR(R248=6,R248=7),2.66,IF(OR(R248=8,R248=9),2.75,IF(OR(R248=10,R248=11,R248=12),2.83,IF(OR(R248=13,R248=14,R248=15),2.92,IF(OR(R248=16,R248=17,R248=18),3.01,3.11)))))))))),IF(W248="Ա-3", IF(R248=0,1.96,IF(R248=1,2.02,IF(R248=2,2.08,IF(R248=3,2.15,IF(OR(R248=5,R248=4),2.21,IF(OR(R248=6,R248=7),2.28,IF(OR(R248=8,R248=9),2.35,IF(OR(R248=10,R248=11,R248=12),2.42,IF(OR(R248=13,R248=14,R248=15),2.5,IF(OR(R248=16,R248=17,R248=18),2.58,2.66)))))))))), IF(W248="Կ-1", IF(R248=0,1.68,IF(R248=1,1.73,IF(R248=2,1.79,IF(R248=3,1.84,IF(OR(R248=5,R248=4),1.9,IF(OR(R248=6,R248=7),1.96,IF(OR(R248=8,R248=9),2.02,IF(OR(R248=10,R248=11,R248=12),2.08,IF(OR(R248=13,R248=14,R248=15),2.14,IF(OR(R248=16,R248=17,R248=18),2.21,2.28)))))))))), IF(W248="Կ-2", IF(R248=0,1.45,IF(R248=1,1.49,IF(R248=2,1.54,IF(R248=3,1.59,IF(OR(R248=5,R248=4),1.63,IF(OR(R248=6,R248=7),1.68,IF(OR(R248=8,R248=9),1.73,IF(OR(R248=10,R248=11,R248=12),1.79,IF(OR(R248=13,R248=14,R248=15),1.84,IF(OR(R248=16,R248=17,R248=18),1.9,1.95)))))))))),IF(W248="Կ-3", IF(R248=0,1.25,IF(R248=1,1.29,IF(R248=2,1.33,IF(R248=3,1.37,IF(OR(R248=5,R248=4),1.41,IF(OR(R248=6,R248=7),1.45,IF(OR(R248=8,R248=9),1.49,IF(OR(R248=10,R248=11,R248=12),1.54,IF(OR(R248=13,R248=14,R248=15),1.58,IF(OR(R248=16,R248=17,R248=18),1.63,1.68)))))))))), "Error"))))))))))))</f>
        <v>5.01</v>
      </c>
      <c r="T248" s="456">
        <v>83200</v>
      </c>
      <c r="U248" s="456"/>
      <c r="V248" s="456"/>
      <c r="W248" s="594" t="str">
        <f t="shared" ref="W248:W276" si="503">+M248</f>
        <v>Գ-1</v>
      </c>
      <c r="X248" s="456">
        <f t="shared" ref="X248:X290" si="504">T248*S248</f>
        <v>416832</v>
      </c>
      <c r="Y248" s="595">
        <f t="shared" ref="Y248:Y290" si="505">+U248+V248+X248</f>
        <v>416832</v>
      </c>
      <c r="Z248" s="595">
        <f t="shared" ref="Z248:Z289" si="506">+Y248*13</f>
        <v>5418816</v>
      </c>
      <c r="AA248" s="597">
        <f t="shared" ref="AA248:AA276" si="507">+Q248</f>
        <v>1</v>
      </c>
      <c r="AB248" s="597">
        <f t="shared" ref="AB248:AB276" si="508">+R248+1</f>
        <v>3</v>
      </c>
      <c r="AC248" s="593">
        <f t="shared" ref="AC248:AC276" si="509">IF(AA248&lt;1,0,IF(AG248="Բ-1",IF(AB248=0,6.94,IF(AB248=1,7.17,IF(AB248=2,7.41,IF(AB248=3,7.66,IF(OR(AB248=5,AB248=4),7.92,IF(OR(AB248=6,AB248=7),8.18,IF(OR(AB248=8,AB248=9),8.46,IF(OR(AB248=10,AB248=11,AB248=12),8.74,IF(OR(AB248=13,AB248=14,AB248=15),9.03,IF(OR(AB248=16,AB248=17,AB248=18),9.33,9.65)))))))))),IF(AG248="Բ-2", IF(AB248=0,5.71,IF(AB248=1,5.89,IF(AB248=2,6.09,IF(AB248=3,6.29,IF(OR(AB248=5,AB248=4),6.5,IF(OR(AB248=6,AB248=7),6.72,IF(OR(AB248=8,AB248=9),6.94,IF(OR(AB248=10,AB248=11,AB248=12),7.17,IF(OR(AB248=13,AB248=14,AB248=15),7.41,IF(OR(AB248=16,AB248=17,AB248=18),7.65,7.91)))))))))), IF(AG248="Գ-1", IF(AB248=0,4.7,IF(AB248=1,4.86,IF(AB248=2,5.01,IF(AB248=3,5.18,IF(OR(AB248=5,AB248=4),5.35,IF(OR(AB248=6,AB248=7),5.52,IF(OR(AB248=8,AB248=9),5.71,IF(OR(AB248=10,AB248=11,AB248=12),5.89,IF(OR(AB248=13,AB248=14,AB248=15),6.09,IF(OR(AB248=16,AB248=17,AB248=18),6.29,6.49)))))))))), IF(AG248="Գ-2", IF(AB248=0,3.88,IF(AB248=1,4.01,IF(AB248=2,4.14,IF(AB248=3,4.27,IF(OR(AB248=5,AB248=4),4.41,IF(OR(AB248=6,AB248=7),4.55,IF(OR(AB248=8,AB248=9),4.7,IF(OR(AB248=10,AB248=11,AB248=12),4.85,IF(OR(AB248=13,AB248=14,AB248=15),5.01,IF(OR(AB248=16,AB248=17,AB248=18),5.17,5.34)))))))))), IF(AG248="Գ-3", IF(AB248=0,3.21,IF(AB248=1,3.31,IF(AB248=2,3.42,IF(AB248=3,3.53,IF(OR(AB248=5,AB248=4),3.64,IF(OR(AB248=6,AB248=7),3.76,IF(OR(AB248=8,AB248=9),3.88,IF(OR(AB248=10,AB248=11,AB248=12),4.01,IF(OR(AB248=13,AB248=14,AB248=15),4.13,IF(OR(AB248=16,AB248=17,AB248=18),4.27,4.4)))))))))), IF(AG248="Ա-1", IF(AB248=0,2.66,IF(AB248=1,2.75,IF(AB248=2,2.83,IF(AB248=3,2.92,IF(OR(AB248=5,AB248=4),3.02,IF(OR(AB248=6,AB248=7),3.11,IF(OR(AB248=8,AB248=9),3.21,IF(OR(AB248=10,AB248=11,AB248=12),3.31,IF(OR(AB248=13,AB248=14,AB248=15),3.42,IF(OR(AB248=16,AB248=17,AB248=18),3.53,3.64)))))))))), IF(AG248="Ա-2", IF(AB248=0,2.28,IF(AB248=1,2.35,IF(AB248=2,2.43,IF(AB248=3,2.5,IF(OR(AB248=5,AB248=4),2.58,IF(OR(AB248=6,AB248=7),2.66,IF(OR(AB248=8,AB248=9),2.75,IF(OR(AB248=10,AB248=11,AB248=12),2.83,IF(OR(AB248=13,AB248=14,AB248=15),2.92,IF(OR(AB248=16,AB248=17,AB248=18),3.01,3.11)))))))))),IF(AG248="Ա-3", IF(AB248=0,1.96,IF(AB248=1,2.02,IF(AB248=2,2.08,IF(AB248=3,2.15,IF(OR(AB248=5,AB248=4),2.21,IF(OR(AB248=6,AB248=7),2.28,IF(OR(AB248=8,AB248=9),2.35,IF(OR(AB248=10,AB248=11,AB248=12),2.42,IF(OR(AB248=13,AB248=14,AB248=15),2.5,IF(OR(AB248=16,AB248=17,AB248=18),2.58,2.66)))))))))), IF(AG248="Կ-1", IF(AB248=0,1.68,IF(AB248=1,1.73,IF(AB248=2,1.79,IF(AB248=3,1.84,IF(OR(AB248=5,AB248=4),1.9,IF(OR(AB248=6,AB248=7),1.96,IF(OR(AB248=8,AB248=9),2.02,IF(OR(AB248=10,AB248=11,AB248=12),2.08,IF(OR(AB248=13,AB248=14,AB248=15),2.14,IF(OR(AB248=16,AB248=17,AB248=18),2.21,2.28)))))))))), IF(AG248="Կ-2", IF(AB248=0,1.45,IF(AB248=1,1.49,IF(AB248=2,1.54,IF(AB248=3,1.59,IF(OR(AB248=5,AB248=4),1.63,IF(OR(AB248=6,AB248=7),1.68,IF(OR(AB248=8,AB248=9),1.73,IF(OR(AB248=10,AB248=11,AB248=12),1.79,IF(OR(AB248=13,AB248=14,AB248=15),1.84,IF(OR(AB248=16,AB248=17,AB248=18),1.9,1.95)))))))))),IF(AG248="Կ-3", IF(AB248=0,1.25,IF(AB248=1,1.29,IF(AB248=2,1.33,IF(AB248=3,1.37,IF(OR(AB248=5,AB248=4),1.41,IF(OR(AB248=6,AB248=7),1.45,IF(OR(AB248=8,AB248=9),1.49,IF(OR(AB248=10,AB248=11,AB248=12),1.54,IF(OR(AB248=13,AB248=14,AB248=15),1.58,IF(OR(AB248=16,AB248=17,AB248=18),1.63,1.68)))))))))), "Error"))))))))))))</f>
        <v>5.18</v>
      </c>
      <c r="AD248" s="456">
        <v>83200</v>
      </c>
      <c r="AE248" s="456"/>
      <c r="AF248" s="456"/>
      <c r="AG248" s="594" t="str">
        <f t="shared" ref="AG248:AG276" si="510">+W248</f>
        <v>Գ-1</v>
      </c>
      <c r="AH248" s="456">
        <f t="shared" ref="AH248:AH290" si="511">AD248*AC248</f>
        <v>430976</v>
      </c>
      <c r="AI248" s="595">
        <f t="shared" ref="AI248:AI290" si="512">AH248+AE248+AF248</f>
        <v>430976</v>
      </c>
      <c r="AJ248" s="595">
        <f t="shared" ref="AJ248:AJ289" si="513">+AI248*13</f>
        <v>5602688</v>
      </c>
      <c r="AK248" s="597">
        <f t="shared" ref="AK248:AK276" si="514">+AA248</f>
        <v>1</v>
      </c>
      <c r="AL248" s="597">
        <f t="shared" ref="AL248:AL276" si="515">+AB248+1</f>
        <v>4</v>
      </c>
      <c r="AM248" s="593">
        <f t="shared" ref="AM248:AM276" si="516">IF(AK248&lt;1,0,IF(AQ248="Բ-1",IF(AL248=0,6.94,IF(AL248=1,7.17,IF(AL248=2,7.41,IF(AL248=3,7.66,IF(OR(AL248=5,AL248=4),7.92,IF(OR(AL248=6,AL248=7),8.18,IF(OR(AL248=8,AL248=9),8.46,IF(OR(AL248=10,AL248=11,AL248=12),8.74,IF(OR(AL248=13,AL248=14,AL248=15),9.03,IF(OR(AL248=16,AL248=17,AL248=18),9.33,9.65)))))))))),IF(AQ248="Բ-2", IF(AL248=0,5.71,IF(AL248=1,5.89,IF(AL248=2,6.09,IF(AL248=3,6.29,IF(OR(AL248=5,AL248=4),6.5,IF(OR(AL248=6,AL248=7),6.72,IF(OR(AL248=8,AL248=9),6.94,IF(OR(AL248=10,AL248=11,AL248=12),7.17,IF(OR(AL248=13,AL248=14,AL248=15),7.41,IF(OR(AL248=16,AL248=17,AL248=18),7.65,7.91)))))))))), IF(AQ248="Գ-1", IF(AL248=0,4.7,IF(AL248=1,4.86,IF(AL248=2,5.01,IF(AL248=3,5.18,IF(OR(AL248=5,AL248=4),5.35,IF(OR(AL248=6,AL248=7),5.52,IF(OR(AL248=8,AL248=9),5.71,IF(OR(AL248=10,AL248=11,AL248=12),5.89,IF(OR(AL248=13,AL248=14,AL248=15),6.09,IF(OR(AL248=16,AL248=17,AL248=18),6.29,6.49)))))))))), IF(AQ248="Գ-2", IF(AL248=0,3.88,IF(AL248=1,4.01,IF(AL248=2,4.14,IF(AL248=3,4.27,IF(OR(AL248=5,AL248=4),4.41,IF(OR(AL248=6,AL248=7),4.55,IF(OR(AL248=8,AL248=9),4.7,IF(OR(AL248=10,AL248=11,AL248=12),4.85,IF(OR(AL248=13,AL248=14,AL248=15),5.01,IF(OR(AL248=16,AL248=17,AL248=18),5.17,5.34)))))))))), IF(AQ248="Գ-3", IF(AL248=0,3.21,IF(AL248=1,3.31,IF(AL248=2,3.42,IF(AL248=3,3.53,IF(OR(AL248=5,AL248=4),3.64,IF(OR(AL248=6,AL248=7),3.76,IF(OR(AL248=8,AL248=9),3.88,IF(OR(AL248=10,AL248=11,AL248=12),4.01,IF(OR(AL248=13,AL248=14,AL248=15),4.13,IF(OR(AL248=16,AL248=17,AL248=18),4.27,4.4)))))))))), IF(AQ248="Ա-1", IF(AL248=0,2.66,IF(AL248=1,2.75,IF(AL248=2,2.83,IF(AL248=3,2.92,IF(OR(AL248=5,AL248=4),3.02,IF(OR(AL248=6,AL248=7),3.11,IF(OR(AL248=8,AL248=9),3.21,IF(OR(AL248=10,AL248=11,AL248=12),3.31,IF(OR(AL248=13,AL248=14,AL248=15),3.42,IF(OR(AL248=16,AL248=17,AL248=18),3.53,3.64)))))))))), IF(AQ248="Ա-2", IF(AL248=0,2.28,IF(AL248=1,2.35,IF(AL248=2,2.43,IF(AL248=3,2.5,IF(OR(AL248=5,AL248=4),2.58,IF(OR(AL248=6,AL248=7),2.66,IF(OR(AL248=8,AL248=9),2.75,IF(OR(AL248=10,AL248=11,AL248=12),2.83,IF(OR(AL248=13,AL248=14,AL248=15),2.92,IF(OR(AL248=16,AL248=17,AL248=18),3.01,3.11)))))))))),IF(AQ248="Ա-3", IF(AL248=0,1.96,IF(AL248=1,2.02,IF(AL248=2,2.08,IF(AL248=3,2.15,IF(OR(AL248=5,AL248=4),2.21,IF(OR(AL248=6,AL248=7),2.28,IF(OR(AL248=8,AL248=9),2.35,IF(OR(AL248=10,AL248=11,AL248=12),2.42,IF(OR(AL248=13,AL248=14,AL248=15),2.5,IF(OR(AL248=16,AL248=17,AL248=18),2.58,2.66)))))))))), IF(AQ248="Կ-1", IF(AL248=0,1.68,IF(AL248=1,1.73,IF(AL248=2,1.79,IF(AL248=3,1.84,IF(OR(AL248=5,AL248=4),1.9,IF(OR(AL248=6,AL248=7),1.96,IF(OR(AL248=8,AL248=9),2.02,IF(OR(AL248=10,AL248=11,AL248=12),2.08,IF(OR(AL248=13,AL248=14,AL248=15),2.14,IF(OR(AL248=16,AL248=17,AL248=18),2.21,2.28)))))))))), IF(AQ248="Կ-2", IF(AL248=0,1.45,IF(AL248=1,1.49,IF(AL248=2,1.54,IF(AL248=3,1.59,IF(OR(AL248=5,AL248=4),1.63,IF(OR(AL248=6,AL248=7),1.68,IF(OR(AL248=8,AL248=9),1.73,IF(OR(AL248=10,AL248=11,AL248=12),1.79,IF(OR(AL248=13,AL248=14,AL248=15),1.84,IF(OR(AL248=16,AL248=17,AL248=18),1.9,1.95)))))))))),IF(AQ248="Կ-3", IF(AL248=0,1.25,IF(AL248=1,1.29,IF(AL248=2,1.33,IF(AL248=3,1.37,IF(OR(AL248=5,AL248=4),1.41,IF(OR(AL248=6,AL248=7),1.45,IF(OR(AL248=8,AL248=9),1.49,IF(OR(AL248=10,AL248=11,AL248=12),1.54,IF(OR(AL248=13,AL248=14,AL248=15),1.58,IF(OR(AL248=16,AL248=17,AL248=18),1.63,1.68)))))))))), "Error"))))))))))))</f>
        <v>5.35</v>
      </c>
      <c r="AN248" s="456">
        <v>83200</v>
      </c>
      <c r="AO248" s="456"/>
      <c r="AP248" s="456"/>
      <c r="AQ248" s="594" t="str">
        <f t="shared" ref="AQ248:AQ276" si="517">+AG248</f>
        <v>Գ-1</v>
      </c>
      <c r="AR248" s="456">
        <f t="shared" ref="AR248:AR290" si="518">AN248*AM248</f>
        <v>445119.99999999994</v>
      </c>
      <c r="AS248" s="595">
        <f t="shared" ref="AS248:AS290" si="519">AR248+AO248+AP248</f>
        <v>445119.99999999994</v>
      </c>
      <c r="AT248" s="595">
        <f t="shared" ref="AT248:AT289" si="520">+AS248*13</f>
        <v>5786559.9999999991</v>
      </c>
    </row>
    <row r="249" spans="2:46" s="592" customFormat="1" ht="13.5">
      <c r="B249" s="782">
        <v>2</v>
      </c>
      <c r="C249" s="818" t="s">
        <v>967</v>
      </c>
      <c r="D249" s="816" t="s">
        <v>2186</v>
      </c>
      <c r="E249" s="817">
        <v>1973</v>
      </c>
      <c r="F249" s="818" t="s">
        <v>225</v>
      </c>
      <c r="G249" s="787">
        <v>1</v>
      </c>
      <c r="H249" s="787">
        <v>25</v>
      </c>
      <c r="I249" s="789">
        <f t="shared" si="496"/>
        <v>5.34</v>
      </c>
      <c r="J249" s="790">
        <v>83200</v>
      </c>
      <c r="K249" s="790"/>
      <c r="L249" s="790"/>
      <c r="M249" s="791" t="s">
        <v>83</v>
      </c>
      <c r="N249" s="790">
        <f t="shared" si="497"/>
        <v>444288</v>
      </c>
      <c r="O249" s="792">
        <f t="shared" si="498"/>
        <v>444288</v>
      </c>
      <c r="P249" s="792">
        <f t="shared" si="499"/>
        <v>5775744</v>
      </c>
      <c r="Q249" s="597">
        <f t="shared" si="500"/>
        <v>1</v>
      </c>
      <c r="R249" s="597">
        <f t="shared" si="501"/>
        <v>26</v>
      </c>
      <c r="S249" s="593">
        <f t="shared" si="502"/>
        <v>5.34</v>
      </c>
      <c r="T249" s="456">
        <v>83200</v>
      </c>
      <c r="U249" s="456"/>
      <c r="V249" s="456"/>
      <c r="W249" s="594" t="str">
        <f t="shared" si="503"/>
        <v>Գ-2</v>
      </c>
      <c r="X249" s="456">
        <f t="shared" si="504"/>
        <v>444288</v>
      </c>
      <c r="Y249" s="595">
        <f t="shared" si="505"/>
        <v>444288</v>
      </c>
      <c r="Z249" s="595">
        <f t="shared" si="506"/>
        <v>5775744</v>
      </c>
      <c r="AA249" s="597">
        <f t="shared" si="507"/>
        <v>1</v>
      </c>
      <c r="AB249" s="597">
        <f t="shared" si="508"/>
        <v>27</v>
      </c>
      <c r="AC249" s="593">
        <f t="shared" si="509"/>
        <v>5.34</v>
      </c>
      <c r="AD249" s="456">
        <v>83200</v>
      </c>
      <c r="AE249" s="456"/>
      <c r="AF249" s="456"/>
      <c r="AG249" s="594" t="str">
        <f t="shared" si="510"/>
        <v>Գ-2</v>
      </c>
      <c r="AH249" s="456">
        <f t="shared" si="511"/>
        <v>444288</v>
      </c>
      <c r="AI249" s="595">
        <f t="shared" si="512"/>
        <v>444288</v>
      </c>
      <c r="AJ249" s="595">
        <f t="shared" si="513"/>
        <v>5775744</v>
      </c>
      <c r="AK249" s="597">
        <f t="shared" si="514"/>
        <v>1</v>
      </c>
      <c r="AL249" s="597">
        <f t="shared" si="515"/>
        <v>28</v>
      </c>
      <c r="AM249" s="593">
        <f t="shared" si="516"/>
        <v>5.34</v>
      </c>
      <c r="AN249" s="456">
        <v>83200</v>
      </c>
      <c r="AO249" s="456"/>
      <c r="AP249" s="456"/>
      <c r="AQ249" s="594" t="str">
        <f t="shared" si="517"/>
        <v>Գ-2</v>
      </c>
      <c r="AR249" s="456">
        <f t="shared" si="518"/>
        <v>444288</v>
      </c>
      <c r="AS249" s="595">
        <f t="shared" si="519"/>
        <v>444288</v>
      </c>
      <c r="AT249" s="595">
        <f t="shared" si="520"/>
        <v>5775744</v>
      </c>
    </row>
    <row r="250" spans="2:46" s="592" customFormat="1" ht="40.5">
      <c r="B250" s="782">
        <v>3</v>
      </c>
      <c r="C250" s="818" t="s">
        <v>1576</v>
      </c>
      <c r="D250" s="821" t="s">
        <v>2187</v>
      </c>
      <c r="E250" s="814">
        <v>1992</v>
      </c>
      <c r="F250" s="822" t="s">
        <v>1061</v>
      </c>
      <c r="G250" s="787">
        <v>1</v>
      </c>
      <c r="H250" s="787">
        <v>1</v>
      </c>
      <c r="I250" s="789">
        <f t="shared" si="496"/>
        <v>4.8600000000000003</v>
      </c>
      <c r="J250" s="790">
        <v>83200</v>
      </c>
      <c r="K250" s="790"/>
      <c r="L250" s="790"/>
      <c r="M250" s="791" t="s">
        <v>82</v>
      </c>
      <c r="N250" s="790">
        <f t="shared" si="497"/>
        <v>404352</v>
      </c>
      <c r="O250" s="792">
        <f t="shared" si="498"/>
        <v>404352</v>
      </c>
      <c r="P250" s="792">
        <f t="shared" si="499"/>
        <v>5256576</v>
      </c>
      <c r="Q250" s="597">
        <f t="shared" si="500"/>
        <v>1</v>
      </c>
      <c r="R250" s="597">
        <f t="shared" si="501"/>
        <v>2</v>
      </c>
      <c r="S250" s="593">
        <f t="shared" si="502"/>
        <v>5.01</v>
      </c>
      <c r="T250" s="456">
        <v>83200</v>
      </c>
      <c r="U250" s="456"/>
      <c r="V250" s="456"/>
      <c r="W250" s="594" t="str">
        <f t="shared" si="503"/>
        <v>Գ-1</v>
      </c>
      <c r="X250" s="456">
        <f t="shared" si="504"/>
        <v>416832</v>
      </c>
      <c r="Y250" s="595">
        <f t="shared" si="505"/>
        <v>416832</v>
      </c>
      <c r="Z250" s="595">
        <f t="shared" si="506"/>
        <v>5418816</v>
      </c>
      <c r="AA250" s="597">
        <f t="shared" si="507"/>
        <v>1</v>
      </c>
      <c r="AB250" s="597">
        <f t="shared" si="508"/>
        <v>3</v>
      </c>
      <c r="AC250" s="593">
        <f t="shared" si="509"/>
        <v>5.18</v>
      </c>
      <c r="AD250" s="456">
        <v>83200</v>
      </c>
      <c r="AE250" s="456"/>
      <c r="AF250" s="456"/>
      <c r="AG250" s="594" t="str">
        <f t="shared" si="510"/>
        <v>Գ-1</v>
      </c>
      <c r="AH250" s="456">
        <f t="shared" si="511"/>
        <v>430976</v>
      </c>
      <c r="AI250" s="595">
        <f t="shared" si="512"/>
        <v>430976</v>
      </c>
      <c r="AJ250" s="595">
        <f t="shared" si="513"/>
        <v>5602688</v>
      </c>
      <c r="AK250" s="597">
        <f t="shared" si="514"/>
        <v>1</v>
      </c>
      <c r="AL250" s="597">
        <f t="shared" si="515"/>
        <v>4</v>
      </c>
      <c r="AM250" s="593">
        <f t="shared" si="516"/>
        <v>5.35</v>
      </c>
      <c r="AN250" s="456">
        <v>83200</v>
      </c>
      <c r="AO250" s="456"/>
      <c r="AP250" s="456"/>
      <c r="AQ250" s="594" t="str">
        <f t="shared" si="517"/>
        <v>Գ-1</v>
      </c>
      <c r="AR250" s="456">
        <f t="shared" si="518"/>
        <v>445119.99999999994</v>
      </c>
      <c r="AS250" s="595">
        <f t="shared" si="519"/>
        <v>445119.99999999994</v>
      </c>
      <c r="AT250" s="595">
        <f t="shared" si="520"/>
        <v>5786559.9999999991</v>
      </c>
    </row>
    <row r="251" spans="2:46" s="592" customFormat="1" ht="54">
      <c r="B251" s="782">
        <v>4</v>
      </c>
      <c r="C251" s="818" t="s">
        <v>2373</v>
      </c>
      <c r="D251" s="821" t="s">
        <v>2187</v>
      </c>
      <c r="E251" s="814">
        <v>1975</v>
      </c>
      <c r="F251" s="822" t="s">
        <v>1060</v>
      </c>
      <c r="G251" s="787">
        <v>1</v>
      </c>
      <c r="H251" s="787">
        <v>2</v>
      </c>
      <c r="I251" s="789">
        <f t="shared" ref="I251:I267" si="521">IF(G251&lt;1,0,IF(M251="Բ-1",IF(H251=0,6.94,IF(H251=1,7.17,IF(H251=2,7.41,IF(H251=3,7.66,IF(OR(H251=5,H251=4),7.92,IF(OR(H251=6,H251=7),8.18,IF(OR(H251=8,H251=9),8.46,IF(OR(H251=10,H251=11,H251=12),8.74,IF(OR(H251=13,H251=14,H251=15),9.03,IF(OR(H251=16,H251=17,H251=18),9.33,9.65)))))))))),IF(M251="Բ-2", IF(H251=0,5.71,IF(H251=1,5.89,IF(H251=2,6.09,IF(H251=3,6.29,IF(OR(H251=5,H251=4),6.5,IF(OR(H251=6,H251=7),6.72,IF(OR(H251=8,H251=9),6.94,IF(OR(H251=10,H251=11,H251=12),7.17,IF(OR(H251=13,H251=14,H251=15),7.41,IF(OR(H251=16,H251=17,H251=18),7.65,7.91)))))))))), IF(M251="Գ-1", IF(H251=0,4.7,IF(H251=1,4.86,IF(H251=2,5.01,IF(H251=3,5.18,IF(OR(H251=5,H251=4),5.35,IF(OR(H251=6,H251=7),5.52,IF(OR(H251=8,H251=9),5.71,IF(OR(H251=10,H251=11,H251=12),5.89,IF(OR(H251=13,H251=14,H251=15),6.09,IF(OR(H251=16,H251=17,H251=18),6.29,6.49)))))))))), IF(M251="Գ-2", IF(H251=0,3.88,IF(H251=1,4.01,IF(H251=2,4.14,IF(H251=3,4.27,IF(OR(H251=5,H251=4),4.41,IF(OR(H251=6,H251=7),4.55,IF(OR(H251=8,H251=9),4.7,IF(OR(H251=10,H251=11,H251=12),4.85,IF(OR(H251=13,H251=14,H251=15),5.01,IF(OR(H251=16,H251=17,H251=18),5.17,5.34)))))))))), IF(M251="Գ-3", IF(H251=0,3.21,IF(H251=1,3.31,IF(H251=2,3.42,IF(H251=3,3.53,IF(OR(H251=5,H251=4),3.64,IF(OR(H251=6,H251=7),3.76,IF(OR(H251=8,H251=9),3.88,IF(OR(H251=10,H251=11,H251=12),4.01,IF(OR(H251=13,H251=14,H251=15),4.13,IF(OR(H251=16,H251=17,H251=18),4.27,4.4)))))))))), IF(M251="Ա-1", IF(H251=0,2.66,IF(H251=1,2.75,IF(H251=2,2.83,IF(H251=3,2.92,IF(OR(H251=5,H251=4),3.02,IF(OR(H251=6,H251=7),3.11,IF(OR(H251=8,H251=9),3.21,IF(OR(H251=10,H251=11,H251=12),3.31,IF(OR(H251=13,H251=14,H251=15),3.42,IF(OR(H251=16,H251=17,H251=18),3.53,3.64)))))))))), IF(M251="Ա-2", IF(H251=0,2.28,IF(H251=1,2.35,IF(H251=2,2.43,IF(H251=3,2.5,IF(OR(H251=5,H251=4),2.58,IF(OR(H251=6,H251=7),2.66,IF(OR(H251=8,H251=9),2.75,IF(OR(H251=10,H251=11,H251=12),2.83,IF(OR(H251=13,H251=14,H251=15),2.92,IF(OR(H251=16,H251=17,H251=18),3.01,3.11)))))))))),IF(M251="Ա-3", IF(H251=0,1.96,IF(H251=1,2.02,IF(H251=2,2.08,IF(H251=3,2.15,IF(OR(H251=5,H251=4),2.21,IF(OR(H251=6,H251=7),2.28,IF(OR(H251=8,H251=9),2.35,IF(OR(H251=10,H251=11,H251=12),2.42,IF(OR(H251=13,H251=14,H251=15),2.5,IF(OR(H251=16,H251=17,H251=18),2.58,2.66)))))))))), IF(M251="Կ-1", IF(H251=0,1.68,IF(H251=1,1.73,IF(H251=2,1.79,IF(H251=3,1.84,IF(OR(H251=5,H251=4),1.9,IF(OR(H251=6,H251=7),1.96,IF(OR(H251=8,H251=9),2.02,IF(OR(H251=10,H251=11,H251=12),2.08,IF(OR(H251=13,H251=14,H251=15),2.14,IF(OR(H251=16,H251=17,H251=18),2.21,2.28)))))))))), IF(M251="Կ-2", IF(H251=0,1.45,IF(H251=1,1.49,IF(H251=2,1.54,IF(H251=3,1.59,IF(OR(H251=5,H251=4),1.63,IF(OR(H251=6,H251=7),1.68,IF(OR(H251=8,H251=9),1.73,IF(OR(H251=10,H251=11,H251=12),1.79,IF(OR(H251=13,H251=14,H251=15),1.84,IF(OR(H251=16,H251=17,H251=18),1.9,1.95)))))))))),IF(M251="Կ-3", IF(H251=0,1.25,IF(H251=1,1.29,IF(H251=2,1.33,IF(H251=3,1.37,IF(OR(H251=5,H251=4),1.41,IF(OR(H251=6,H251=7),1.45,IF(OR(H251=8,H251=9),1.49,IF(OR(H251=10,H251=11,H251=12),1.54,IF(OR(H251=13,H251=14,H251=15),1.58,IF(OR(H251=16,H251=17,H251=18),1.63,1.68)))))))))), "Error"))))))))))))</f>
        <v>4.1399999999999997</v>
      </c>
      <c r="J251" s="790">
        <v>83200</v>
      </c>
      <c r="K251" s="790"/>
      <c r="L251" s="790"/>
      <c r="M251" s="791" t="s">
        <v>83</v>
      </c>
      <c r="N251" s="790">
        <f t="shared" ref="N251:N267" si="522">J251*I251</f>
        <v>344448</v>
      </c>
      <c r="O251" s="792">
        <f t="shared" si="498"/>
        <v>344448</v>
      </c>
      <c r="P251" s="792">
        <f t="shared" ref="P251:P267" si="523">+O251*13</f>
        <v>4477824</v>
      </c>
      <c r="Q251" s="597">
        <f t="shared" si="500"/>
        <v>1</v>
      </c>
      <c r="R251" s="597">
        <f t="shared" si="501"/>
        <v>3</v>
      </c>
      <c r="S251" s="593">
        <f t="shared" si="502"/>
        <v>4.2699999999999996</v>
      </c>
      <c r="T251" s="456">
        <v>83200</v>
      </c>
      <c r="U251" s="456"/>
      <c r="V251" s="456"/>
      <c r="W251" s="594" t="str">
        <f t="shared" si="503"/>
        <v>Գ-2</v>
      </c>
      <c r="X251" s="456">
        <f t="shared" si="504"/>
        <v>355263.99999999994</v>
      </c>
      <c r="Y251" s="595">
        <f t="shared" si="505"/>
        <v>355263.99999999994</v>
      </c>
      <c r="Z251" s="595">
        <f t="shared" ref="Z251:Z267" si="524">+Y251*13</f>
        <v>4618431.9999999991</v>
      </c>
      <c r="AA251" s="597">
        <f t="shared" si="507"/>
        <v>1</v>
      </c>
      <c r="AB251" s="597">
        <f t="shared" si="508"/>
        <v>4</v>
      </c>
      <c r="AC251" s="593">
        <f t="shared" si="509"/>
        <v>4.41</v>
      </c>
      <c r="AD251" s="456">
        <v>83200</v>
      </c>
      <c r="AE251" s="456"/>
      <c r="AF251" s="456"/>
      <c r="AG251" s="594" t="str">
        <f t="shared" si="510"/>
        <v>Գ-2</v>
      </c>
      <c r="AH251" s="456">
        <f t="shared" si="511"/>
        <v>366912</v>
      </c>
      <c r="AI251" s="595">
        <f t="shared" si="512"/>
        <v>366912</v>
      </c>
      <c r="AJ251" s="595">
        <f t="shared" ref="AJ251:AJ267" si="525">+AI251*13</f>
        <v>4769856</v>
      </c>
      <c r="AK251" s="597">
        <f t="shared" si="514"/>
        <v>1</v>
      </c>
      <c r="AL251" s="597">
        <f t="shared" si="515"/>
        <v>5</v>
      </c>
      <c r="AM251" s="593">
        <f t="shared" si="516"/>
        <v>4.41</v>
      </c>
      <c r="AN251" s="456">
        <v>83200</v>
      </c>
      <c r="AO251" s="456"/>
      <c r="AP251" s="456"/>
      <c r="AQ251" s="594" t="str">
        <f t="shared" si="517"/>
        <v>Գ-2</v>
      </c>
      <c r="AR251" s="456">
        <f t="shared" si="518"/>
        <v>366912</v>
      </c>
      <c r="AS251" s="595">
        <f t="shared" si="519"/>
        <v>366912</v>
      </c>
      <c r="AT251" s="595">
        <f t="shared" ref="AT251:AT267" si="526">+AS251*13</f>
        <v>4769856</v>
      </c>
    </row>
    <row r="252" spans="2:46" s="592" customFormat="1" ht="54">
      <c r="B252" s="782">
        <v>5</v>
      </c>
      <c r="C252" s="818" t="s">
        <v>2374</v>
      </c>
      <c r="D252" s="821" t="s">
        <v>2186</v>
      </c>
      <c r="E252" s="814">
        <v>1968</v>
      </c>
      <c r="F252" s="822" t="s">
        <v>1059</v>
      </c>
      <c r="G252" s="787">
        <v>1</v>
      </c>
      <c r="H252" s="787">
        <v>16</v>
      </c>
      <c r="I252" s="789">
        <f t="shared" si="521"/>
        <v>3.53</v>
      </c>
      <c r="J252" s="790">
        <v>83200</v>
      </c>
      <c r="K252" s="790"/>
      <c r="L252" s="790"/>
      <c r="M252" s="791" t="s">
        <v>84</v>
      </c>
      <c r="N252" s="790">
        <f t="shared" si="522"/>
        <v>293696</v>
      </c>
      <c r="O252" s="792">
        <f t="shared" si="498"/>
        <v>293696</v>
      </c>
      <c r="P252" s="792">
        <f t="shared" si="523"/>
        <v>3818048</v>
      </c>
      <c r="Q252" s="597">
        <f t="shared" si="500"/>
        <v>1</v>
      </c>
      <c r="R252" s="597">
        <f t="shared" si="501"/>
        <v>17</v>
      </c>
      <c r="S252" s="593">
        <f t="shared" si="502"/>
        <v>3.53</v>
      </c>
      <c r="T252" s="456">
        <v>83200</v>
      </c>
      <c r="U252" s="456"/>
      <c r="V252" s="456"/>
      <c r="W252" s="594" t="str">
        <f t="shared" si="503"/>
        <v>Ա-1</v>
      </c>
      <c r="X252" s="456">
        <f t="shared" si="504"/>
        <v>293696</v>
      </c>
      <c r="Y252" s="595">
        <f t="shared" si="505"/>
        <v>293696</v>
      </c>
      <c r="Z252" s="595">
        <f t="shared" si="524"/>
        <v>3818048</v>
      </c>
      <c r="AA252" s="597">
        <f t="shared" si="507"/>
        <v>1</v>
      </c>
      <c r="AB252" s="597">
        <f t="shared" si="508"/>
        <v>18</v>
      </c>
      <c r="AC252" s="593">
        <f t="shared" si="509"/>
        <v>3.53</v>
      </c>
      <c r="AD252" s="456">
        <v>83200</v>
      </c>
      <c r="AE252" s="456"/>
      <c r="AF252" s="456"/>
      <c r="AG252" s="594" t="str">
        <f t="shared" si="510"/>
        <v>Ա-1</v>
      </c>
      <c r="AH252" s="456">
        <f t="shared" si="511"/>
        <v>293696</v>
      </c>
      <c r="AI252" s="595">
        <f t="shared" si="512"/>
        <v>293696</v>
      </c>
      <c r="AJ252" s="595">
        <f t="shared" si="525"/>
        <v>3818048</v>
      </c>
      <c r="AK252" s="597">
        <f t="shared" si="514"/>
        <v>1</v>
      </c>
      <c r="AL252" s="597">
        <f t="shared" si="515"/>
        <v>19</v>
      </c>
      <c r="AM252" s="593">
        <f t="shared" si="516"/>
        <v>3.64</v>
      </c>
      <c r="AN252" s="456">
        <v>83200</v>
      </c>
      <c r="AO252" s="456"/>
      <c r="AP252" s="456"/>
      <c r="AQ252" s="594" t="str">
        <f t="shared" si="517"/>
        <v>Ա-1</v>
      </c>
      <c r="AR252" s="456">
        <f t="shared" si="518"/>
        <v>302848</v>
      </c>
      <c r="AS252" s="595">
        <f t="shared" si="519"/>
        <v>302848</v>
      </c>
      <c r="AT252" s="595">
        <f t="shared" si="526"/>
        <v>3937024</v>
      </c>
    </row>
    <row r="253" spans="2:46" s="592" customFormat="1" ht="54">
      <c r="B253" s="782">
        <v>6</v>
      </c>
      <c r="C253" s="818" t="s">
        <v>2375</v>
      </c>
      <c r="D253" s="821" t="s">
        <v>2186</v>
      </c>
      <c r="E253" s="814">
        <v>1992</v>
      </c>
      <c r="F253" s="822" t="s">
        <v>1059</v>
      </c>
      <c r="G253" s="787">
        <v>1</v>
      </c>
      <c r="H253" s="787">
        <v>3</v>
      </c>
      <c r="I253" s="789">
        <f t="shared" si="521"/>
        <v>2.92</v>
      </c>
      <c r="J253" s="790">
        <v>83200</v>
      </c>
      <c r="K253" s="790"/>
      <c r="L253" s="790"/>
      <c r="M253" s="791" t="s">
        <v>84</v>
      </c>
      <c r="N253" s="790">
        <f t="shared" si="522"/>
        <v>242944</v>
      </c>
      <c r="O253" s="792">
        <f t="shared" si="498"/>
        <v>242944</v>
      </c>
      <c r="P253" s="792">
        <f t="shared" si="523"/>
        <v>3158272</v>
      </c>
      <c r="Q253" s="597">
        <f t="shared" si="500"/>
        <v>1</v>
      </c>
      <c r="R253" s="597">
        <f t="shared" si="501"/>
        <v>4</v>
      </c>
      <c r="S253" s="593">
        <f t="shared" si="502"/>
        <v>3.02</v>
      </c>
      <c r="T253" s="456">
        <v>83200</v>
      </c>
      <c r="U253" s="456"/>
      <c r="V253" s="456"/>
      <c r="W253" s="594" t="str">
        <f t="shared" si="503"/>
        <v>Ա-1</v>
      </c>
      <c r="X253" s="456">
        <f t="shared" si="504"/>
        <v>251264</v>
      </c>
      <c r="Y253" s="595">
        <f t="shared" si="505"/>
        <v>251264</v>
      </c>
      <c r="Z253" s="595">
        <f t="shared" si="524"/>
        <v>3266432</v>
      </c>
      <c r="AA253" s="597">
        <f t="shared" si="507"/>
        <v>1</v>
      </c>
      <c r="AB253" s="597">
        <f t="shared" si="508"/>
        <v>5</v>
      </c>
      <c r="AC253" s="593">
        <f t="shared" si="509"/>
        <v>3.02</v>
      </c>
      <c r="AD253" s="456">
        <v>83200</v>
      </c>
      <c r="AE253" s="456"/>
      <c r="AF253" s="456"/>
      <c r="AG253" s="594" t="str">
        <f t="shared" si="510"/>
        <v>Ա-1</v>
      </c>
      <c r="AH253" s="456">
        <f t="shared" si="511"/>
        <v>251264</v>
      </c>
      <c r="AI253" s="595">
        <f t="shared" si="512"/>
        <v>251264</v>
      </c>
      <c r="AJ253" s="595">
        <f t="shared" si="525"/>
        <v>3266432</v>
      </c>
      <c r="AK253" s="597">
        <f t="shared" si="514"/>
        <v>1</v>
      </c>
      <c r="AL253" s="597">
        <f t="shared" si="515"/>
        <v>6</v>
      </c>
      <c r="AM253" s="593">
        <f t="shared" si="516"/>
        <v>3.11</v>
      </c>
      <c r="AN253" s="456">
        <v>83200</v>
      </c>
      <c r="AO253" s="456"/>
      <c r="AP253" s="456"/>
      <c r="AQ253" s="594" t="str">
        <f t="shared" si="517"/>
        <v>Ա-1</v>
      </c>
      <c r="AR253" s="456">
        <f t="shared" si="518"/>
        <v>258752</v>
      </c>
      <c r="AS253" s="595">
        <f t="shared" si="519"/>
        <v>258752</v>
      </c>
      <c r="AT253" s="595">
        <f t="shared" si="526"/>
        <v>3363776</v>
      </c>
    </row>
    <row r="254" spans="2:46" s="592" customFormat="1" ht="13.5">
      <c r="B254" s="782">
        <v>7</v>
      </c>
      <c r="C254" s="818" t="s">
        <v>1186</v>
      </c>
      <c r="D254" s="816" t="s">
        <v>2186</v>
      </c>
      <c r="E254" s="817">
        <v>1965</v>
      </c>
      <c r="F254" s="818" t="s">
        <v>229</v>
      </c>
      <c r="G254" s="787">
        <v>1</v>
      </c>
      <c r="H254" s="787">
        <v>16</v>
      </c>
      <c r="I254" s="789">
        <f t="shared" si="521"/>
        <v>2.21</v>
      </c>
      <c r="J254" s="790">
        <v>83200</v>
      </c>
      <c r="K254" s="790"/>
      <c r="L254" s="790"/>
      <c r="M254" s="791" t="s">
        <v>86</v>
      </c>
      <c r="N254" s="790">
        <f t="shared" si="522"/>
        <v>183872</v>
      </c>
      <c r="O254" s="792">
        <f t="shared" si="498"/>
        <v>183872</v>
      </c>
      <c r="P254" s="792">
        <f t="shared" si="523"/>
        <v>2390336</v>
      </c>
      <c r="Q254" s="597">
        <f t="shared" si="500"/>
        <v>1</v>
      </c>
      <c r="R254" s="597">
        <f t="shared" si="501"/>
        <v>17</v>
      </c>
      <c r="S254" s="593">
        <f t="shared" si="502"/>
        <v>2.21</v>
      </c>
      <c r="T254" s="456">
        <v>83200</v>
      </c>
      <c r="U254" s="456"/>
      <c r="V254" s="456"/>
      <c r="W254" s="594" t="str">
        <f t="shared" si="503"/>
        <v>Կ-1</v>
      </c>
      <c r="X254" s="456">
        <f t="shared" si="504"/>
        <v>183872</v>
      </c>
      <c r="Y254" s="595">
        <f t="shared" si="505"/>
        <v>183872</v>
      </c>
      <c r="Z254" s="595">
        <f t="shared" si="524"/>
        <v>2390336</v>
      </c>
      <c r="AA254" s="597">
        <f t="shared" si="507"/>
        <v>1</v>
      </c>
      <c r="AB254" s="597">
        <f t="shared" si="508"/>
        <v>18</v>
      </c>
      <c r="AC254" s="593">
        <f t="shared" si="509"/>
        <v>2.21</v>
      </c>
      <c r="AD254" s="456">
        <v>83200</v>
      </c>
      <c r="AE254" s="456"/>
      <c r="AF254" s="456"/>
      <c r="AG254" s="594" t="str">
        <f t="shared" si="510"/>
        <v>Կ-1</v>
      </c>
      <c r="AH254" s="456">
        <f t="shared" si="511"/>
        <v>183872</v>
      </c>
      <c r="AI254" s="595">
        <f t="shared" si="512"/>
        <v>183872</v>
      </c>
      <c r="AJ254" s="595">
        <f t="shared" si="525"/>
        <v>2390336</v>
      </c>
      <c r="AK254" s="597">
        <f t="shared" si="514"/>
        <v>1</v>
      </c>
      <c r="AL254" s="597">
        <f t="shared" si="515"/>
        <v>19</v>
      </c>
      <c r="AM254" s="593">
        <f t="shared" si="516"/>
        <v>2.2799999999999998</v>
      </c>
      <c r="AN254" s="456">
        <v>83200</v>
      </c>
      <c r="AO254" s="456"/>
      <c r="AP254" s="456"/>
      <c r="AQ254" s="594" t="str">
        <f t="shared" si="517"/>
        <v>Կ-1</v>
      </c>
      <c r="AR254" s="456">
        <f t="shared" si="518"/>
        <v>189695.99999999997</v>
      </c>
      <c r="AS254" s="595">
        <f t="shared" si="519"/>
        <v>189695.99999999997</v>
      </c>
      <c r="AT254" s="595">
        <f t="shared" si="526"/>
        <v>2466047.9999999995</v>
      </c>
    </row>
    <row r="255" spans="2:46" s="592" customFormat="1" ht="13.5">
      <c r="B255" s="782">
        <v>8</v>
      </c>
      <c r="C255" s="818" t="s">
        <v>1188</v>
      </c>
      <c r="D255" s="816" t="s">
        <v>2186</v>
      </c>
      <c r="E255" s="817">
        <v>1993</v>
      </c>
      <c r="F255" s="818" t="s">
        <v>229</v>
      </c>
      <c r="G255" s="787">
        <v>1</v>
      </c>
      <c r="H255" s="787">
        <v>7</v>
      </c>
      <c r="I255" s="789">
        <f t="shared" si="521"/>
        <v>1.96</v>
      </c>
      <c r="J255" s="790">
        <v>83200</v>
      </c>
      <c r="K255" s="790"/>
      <c r="L255" s="790"/>
      <c r="M255" s="791" t="s">
        <v>86</v>
      </c>
      <c r="N255" s="790">
        <f t="shared" si="522"/>
        <v>163072</v>
      </c>
      <c r="O255" s="792">
        <f t="shared" si="498"/>
        <v>163072</v>
      </c>
      <c r="P255" s="792">
        <f t="shared" si="523"/>
        <v>2119936</v>
      </c>
      <c r="Q255" s="597">
        <f t="shared" si="500"/>
        <v>1</v>
      </c>
      <c r="R255" s="597">
        <f t="shared" si="501"/>
        <v>8</v>
      </c>
      <c r="S255" s="593">
        <f t="shared" si="502"/>
        <v>2.02</v>
      </c>
      <c r="T255" s="456">
        <v>83200</v>
      </c>
      <c r="U255" s="456"/>
      <c r="V255" s="456"/>
      <c r="W255" s="594" t="str">
        <f t="shared" si="503"/>
        <v>Կ-1</v>
      </c>
      <c r="X255" s="456">
        <f t="shared" si="504"/>
        <v>168064</v>
      </c>
      <c r="Y255" s="595">
        <f t="shared" si="505"/>
        <v>168064</v>
      </c>
      <c r="Z255" s="595">
        <f t="shared" si="524"/>
        <v>2184832</v>
      </c>
      <c r="AA255" s="597">
        <f t="shared" si="507"/>
        <v>1</v>
      </c>
      <c r="AB255" s="597">
        <f t="shared" si="508"/>
        <v>9</v>
      </c>
      <c r="AC255" s="593">
        <f t="shared" si="509"/>
        <v>2.02</v>
      </c>
      <c r="AD255" s="456">
        <v>83200</v>
      </c>
      <c r="AE255" s="456"/>
      <c r="AF255" s="456"/>
      <c r="AG255" s="594" t="str">
        <f t="shared" si="510"/>
        <v>Կ-1</v>
      </c>
      <c r="AH255" s="456">
        <f t="shared" si="511"/>
        <v>168064</v>
      </c>
      <c r="AI255" s="595">
        <f t="shared" si="512"/>
        <v>168064</v>
      </c>
      <c r="AJ255" s="595">
        <f t="shared" si="525"/>
        <v>2184832</v>
      </c>
      <c r="AK255" s="597">
        <f t="shared" si="514"/>
        <v>1</v>
      </c>
      <c r="AL255" s="597">
        <f t="shared" si="515"/>
        <v>10</v>
      </c>
      <c r="AM255" s="593">
        <f t="shared" si="516"/>
        <v>2.08</v>
      </c>
      <c r="AN255" s="456">
        <v>83200</v>
      </c>
      <c r="AO255" s="456"/>
      <c r="AP255" s="456"/>
      <c r="AQ255" s="594" t="str">
        <f t="shared" si="517"/>
        <v>Կ-1</v>
      </c>
      <c r="AR255" s="456">
        <f t="shared" si="518"/>
        <v>173056</v>
      </c>
      <c r="AS255" s="595">
        <f t="shared" si="519"/>
        <v>173056</v>
      </c>
      <c r="AT255" s="595">
        <f t="shared" si="526"/>
        <v>2249728</v>
      </c>
    </row>
    <row r="256" spans="2:46" s="592" customFormat="1" ht="13.5">
      <c r="B256" s="782">
        <v>9</v>
      </c>
      <c r="C256" s="818" t="s">
        <v>1189</v>
      </c>
      <c r="D256" s="816" t="s">
        <v>2186</v>
      </c>
      <c r="E256" s="817">
        <v>1981</v>
      </c>
      <c r="F256" s="818" t="s">
        <v>229</v>
      </c>
      <c r="G256" s="787">
        <v>1</v>
      </c>
      <c r="H256" s="787">
        <v>7</v>
      </c>
      <c r="I256" s="789">
        <f t="shared" si="521"/>
        <v>1.96</v>
      </c>
      <c r="J256" s="790">
        <v>83200</v>
      </c>
      <c r="K256" s="790"/>
      <c r="L256" s="790"/>
      <c r="M256" s="791" t="s">
        <v>86</v>
      </c>
      <c r="N256" s="790">
        <f t="shared" si="522"/>
        <v>163072</v>
      </c>
      <c r="O256" s="792">
        <f t="shared" si="498"/>
        <v>163072</v>
      </c>
      <c r="P256" s="792">
        <f t="shared" si="523"/>
        <v>2119936</v>
      </c>
      <c r="Q256" s="597">
        <f t="shared" si="500"/>
        <v>1</v>
      </c>
      <c r="R256" s="597">
        <f t="shared" si="501"/>
        <v>8</v>
      </c>
      <c r="S256" s="593">
        <f t="shared" si="502"/>
        <v>2.02</v>
      </c>
      <c r="T256" s="456">
        <v>83200</v>
      </c>
      <c r="U256" s="456"/>
      <c r="V256" s="456"/>
      <c r="W256" s="594" t="str">
        <f t="shared" si="503"/>
        <v>Կ-1</v>
      </c>
      <c r="X256" s="456">
        <f t="shared" si="504"/>
        <v>168064</v>
      </c>
      <c r="Y256" s="595">
        <f t="shared" si="505"/>
        <v>168064</v>
      </c>
      <c r="Z256" s="595">
        <f t="shared" si="524"/>
        <v>2184832</v>
      </c>
      <c r="AA256" s="597">
        <f t="shared" si="507"/>
        <v>1</v>
      </c>
      <c r="AB256" s="597">
        <f t="shared" si="508"/>
        <v>9</v>
      </c>
      <c r="AC256" s="593">
        <f t="shared" si="509"/>
        <v>2.02</v>
      </c>
      <c r="AD256" s="456">
        <v>83200</v>
      </c>
      <c r="AE256" s="456"/>
      <c r="AF256" s="456"/>
      <c r="AG256" s="594" t="str">
        <f t="shared" si="510"/>
        <v>Կ-1</v>
      </c>
      <c r="AH256" s="456">
        <f t="shared" si="511"/>
        <v>168064</v>
      </c>
      <c r="AI256" s="595">
        <f t="shared" si="512"/>
        <v>168064</v>
      </c>
      <c r="AJ256" s="595">
        <f t="shared" si="525"/>
        <v>2184832</v>
      </c>
      <c r="AK256" s="597">
        <f t="shared" si="514"/>
        <v>1</v>
      </c>
      <c r="AL256" s="597">
        <f t="shared" si="515"/>
        <v>10</v>
      </c>
      <c r="AM256" s="593">
        <f t="shared" si="516"/>
        <v>2.08</v>
      </c>
      <c r="AN256" s="456">
        <v>83200</v>
      </c>
      <c r="AO256" s="456"/>
      <c r="AP256" s="456"/>
      <c r="AQ256" s="594" t="str">
        <f t="shared" si="517"/>
        <v>Կ-1</v>
      </c>
      <c r="AR256" s="456">
        <f t="shared" si="518"/>
        <v>173056</v>
      </c>
      <c r="AS256" s="595">
        <f t="shared" si="519"/>
        <v>173056</v>
      </c>
      <c r="AT256" s="595">
        <f t="shared" si="526"/>
        <v>2249728</v>
      </c>
    </row>
    <row r="257" spans="2:46" s="592" customFormat="1" ht="13.5">
      <c r="B257" s="782">
        <v>10</v>
      </c>
      <c r="C257" s="818" t="s">
        <v>879</v>
      </c>
      <c r="D257" s="816" t="s">
        <v>2186</v>
      </c>
      <c r="E257" s="817">
        <v>1992</v>
      </c>
      <c r="F257" s="818" t="s">
        <v>229</v>
      </c>
      <c r="G257" s="787">
        <v>1</v>
      </c>
      <c r="H257" s="788">
        <v>7</v>
      </c>
      <c r="I257" s="789">
        <f t="shared" ref="I257:I264" si="527">IF(G257&lt;1,0,IF(M257="Բ-1",IF(H257=0,6.94,IF(H257=1,7.17,IF(H257=2,7.41,IF(H257=3,7.66,IF(OR(H257=5,H257=4),7.92,IF(OR(H257=6,H257=7),8.18,IF(OR(H257=8,H257=9),8.46,IF(OR(H257=10,H257=11,H257=12),8.74,IF(OR(H257=13,H257=14,H257=15),9.03,IF(OR(H257=16,H257=17,H257=18),9.33,9.65)))))))))),IF(M257="Բ-2", IF(H257=0,5.71,IF(H257=1,5.89,IF(H257=2,6.09,IF(H257=3,6.29,IF(OR(H257=5,H257=4),6.5,IF(OR(H257=6,H257=7),6.72,IF(OR(H257=8,H257=9),6.94,IF(OR(H257=10,H257=11,H257=12),7.17,IF(OR(H257=13,H257=14,H257=15),7.41,IF(OR(H257=16,H257=17,H257=18),7.65,7.91)))))))))), IF(M257="Գ-1", IF(H257=0,4.7,IF(H257=1,4.86,IF(H257=2,5.01,IF(H257=3,5.18,IF(OR(H257=5,H257=4),5.35,IF(OR(H257=6,H257=7),5.52,IF(OR(H257=8,H257=9),5.71,IF(OR(H257=10,H257=11,H257=12),5.89,IF(OR(H257=13,H257=14,H257=15),6.09,IF(OR(H257=16,H257=17,H257=18),6.29,6.49)))))))))), IF(M257="Գ-2", IF(H257=0,3.88,IF(H257=1,4.01,IF(H257=2,4.14,IF(H257=3,4.27,IF(OR(H257=5,H257=4),4.41,IF(OR(H257=6,H257=7),4.55,IF(OR(H257=8,H257=9),4.7,IF(OR(H257=10,H257=11,H257=12),4.85,IF(OR(H257=13,H257=14,H257=15),5.01,IF(OR(H257=16,H257=17,H257=18),5.17,5.34)))))))))), IF(M257="Գ-3", IF(H257=0,3.21,IF(H257=1,3.31,IF(H257=2,3.42,IF(H257=3,3.53,IF(OR(H257=5,H257=4),3.64,IF(OR(H257=6,H257=7),3.76,IF(OR(H257=8,H257=9),3.88,IF(OR(H257=10,H257=11,H257=12),4.01,IF(OR(H257=13,H257=14,H257=15),4.13,IF(OR(H257=16,H257=17,H257=18),4.27,4.4)))))))))), IF(M257="Ա-1", IF(H257=0,2.66,IF(H257=1,2.75,IF(H257=2,2.83,IF(H257=3,2.92,IF(OR(H257=5,H257=4),3.02,IF(OR(H257=6,H257=7),3.11,IF(OR(H257=8,H257=9),3.21,IF(OR(H257=10,H257=11,H257=12),3.31,IF(OR(H257=13,H257=14,H257=15),3.42,IF(OR(H257=16,H257=17,H257=18),3.53,3.64)))))))))), IF(M257="Ա-2", IF(H257=0,2.28,IF(H257=1,2.35,IF(H257=2,2.43,IF(H257=3,2.5,IF(OR(H257=5,H257=4),2.58,IF(OR(H257=6,H257=7),2.66,IF(OR(H257=8,H257=9),2.75,IF(OR(H257=10,H257=11,H257=12),2.83,IF(OR(H257=13,H257=14,H257=15),2.92,IF(OR(H257=16,H257=17,H257=18),3.01,3.11)))))))))),IF(M257="Ա-3", IF(H257=0,1.96,IF(H257=1,2.02,IF(H257=2,2.08,IF(H257=3,2.15,IF(OR(H257=5,H257=4),2.21,IF(OR(H257=6,H257=7),2.28,IF(OR(H257=8,H257=9),2.35,IF(OR(H257=10,H257=11,H257=12),2.42,IF(OR(H257=13,H257=14,H257=15),2.5,IF(OR(H257=16,H257=17,H257=18),2.58,2.66)))))))))), IF(M257="Կ-1", IF(H257=0,1.68,IF(H257=1,1.73,IF(H257=2,1.79,IF(H257=3,1.84,IF(OR(H257=5,H257=4),1.9,IF(OR(H257=6,H257=7),1.96,IF(OR(H257=8,H257=9),2.02,IF(OR(H257=10,H257=11,H257=12),2.08,IF(OR(H257=13,H257=14,H257=15),2.14,IF(OR(H257=16,H257=17,H257=18),2.21,2.28)))))))))), IF(M257="Կ-2", IF(H257=0,1.45,IF(H257=1,1.49,IF(H257=2,1.54,IF(H257=3,1.59,IF(OR(H257=5,H257=4),1.63,IF(OR(H257=6,H257=7),1.68,IF(OR(H257=8,H257=9),1.73,IF(OR(H257=10,H257=11,H257=12),1.79,IF(OR(H257=13,H257=14,H257=15),1.84,IF(OR(H257=16,H257=17,H257=18),1.9,1.95)))))))))),IF(M257="Կ-3", IF(H257=0,1.25,IF(H257=1,1.29,IF(H257=2,1.33,IF(H257=3,1.37,IF(OR(H257=5,H257=4),1.41,IF(OR(H257=6,H257=7),1.45,IF(OR(H257=8,H257=9),1.49,IF(OR(H257=10,H257=11,H257=12),1.54,IF(OR(H257=13,H257=14,H257=15),1.58,IF(OR(H257=16,H257=17,H257=18),1.63,1.68)))))))))), "Error"))))))))))))</f>
        <v>1.96</v>
      </c>
      <c r="J257" s="790">
        <v>83200</v>
      </c>
      <c r="K257" s="790"/>
      <c r="L257" s="790"/>
      <c r="M257" s="791" t="s">
        <v>86</v>
      </c>
      <c r="N257" s="790">
        <f t="shared" ref="N257:N264" si="528">J257*I257</f>
        <v>163072</v>
      </c>
      <c r="O257" s="792">
        <f t="shared" ref="O257:O264" si="529">I257*J257+K257+L257</f>
        <v>163072</v>
      </c>
      <c r="P257" s="792">
        <f t="shared" ref="P257:P264" si="530">+O257*13</f>
        <v>2119936</v>
      </c>
      <c r="Q257" s="597">
        <f t="shared" ref="Q257:Q264" si="531">+G257</f>
        <v>1</v>
      </c>
      <c r="R257" s="597">
        <f t="shared" ref="R257:R264" si="532">+H257+1</f>
        <v>8</v>
      </c>
      <c r="S257" s="593">
        <f t="shared" ref="S257:S264" si="533">IF(Q257&lt;1,0,IF(W257="Բ-1",IF(R257=0,6.94,IF(R257=1,7.17,IF(R257=2,7.41,IF(R257=3,7.66,IF(OR(R257=5,R257=4),7.92,IF(OR(R257=6,R257=7),8.18,IF(OR(R257=8,R257=9),8.46,IF(OR(R257=10,R257=11,R257=12),8.74,IF(OR(R257=13,R257=14,R257=15),9.03,IF(OR(R257=16,R257=17,R257=18),9.33,9.65)))))))))),IF(W257="Բ-2", IF(R257=0,5.71,IF(R257=1,5.89,IF(R257=2,6.09,IF(R257=3,6.29,IF(OR(R257=5,R257=4),6.5,IF(OR(R257=6,R257=7),6.72,IF(OR(R257=8,R257=9),6.94,IF(OR(R257=10,R257=11,R257=12),7.17,IF(OR(R257=13,R257=14,R257=15),7.41,IF(OR(R257=16,R257=17,R257=18),7.65,7.91)))))))))), IF(W257="Գ-1", IF(R257=0,4.7,IF(R257=1,4.86,IF(R257=2,5.01,IF(R257=3,5.18,IF(OR(R257=5,R257=4),5.35,IF(OR(R257=6,R257=7),5.52,IF(OR(R257=8,R257=9),5.71,IF(OR(R257=10,R257=11,R257=12),5.89,IF(OR(R257=13,R257=14,R257=15),6.09,IF(OR(R257=16,R257=17,R257=18),6.29,6.49)))))))))), IF(W257="Գ-2", IF(R257=0,3.88,IF(R257=1,4.01,IF(R257=2,4.14,IF(R257=3,4.27,IF(OR(R257=5,R257=4),4.41,IF(OR(R257=6,R257=7),4.55,IF(OR(R257=8,R257=9),4.7,IF(OR(R257=10,R257=11,R257=12),4.85,IF(OR(R257=13,R257=14,R257=15),5.01,IF(OR(R257=16,R257=17,R257=18),5.17,5.34)))))))))), IF(W257="Գ-3", IF(R257=0,3.21,IF(R257=1,3.31,IF(R257=2,3.42,IF(R257=3,3.53,IF(OR(R257=5,R257=4),3.64,IF(OR(R257=6,R257=7),3.76,IF(OR(R257=8,R257=9),3.88,IF(OR(R257=10,R257=11,R257=12),4.01,IF(OR(R257=13,R257=14,R257=15),4.13,IF(OR(R257=16,R257=17,R257=18),4.27,4.4)))))))))), IF(W257="Ա-1", IF(R257=0,2.66,IF(R257=1,2.75,IF(R257=2,2.83,IF(R257=3,2.92,IF(OR(R257=5,R257=4),3.02,IF(OR(R257=6,R257=7),3.11,IF(OR(R257=8,R257=9),3.21,IF(OR(R257=10,R257=11,R257=12),3.31,IF(OR(R257=13,R257=14,R257=15),3.42,IF(OR(R257=16,R257=17,R257=18),3.53,3.64)))))))))), IF(W257="Ա-2", IF(R257=0,2.28,IF(R257=1,2.35,IF(R257=2,2.43,IF(R257=3,2.5,IF(OR(R257=5,R257=4),2.58,IF(OR(R257=6,R257=7),2.66,IF(OR(R257=8,R257=9),2.75,IF(OR(R257=10,R257=11,R257=12),2.83,IF(OR(R257=13,R257=14,R257=15),2.92,IF(OR(R257=16,R257=17,R257=18),3.01,3.11)))))))))),IF(W257="Ա-3", IF(R257=0,1.96,IF(R257=1,2.02,IF(R257=2,2.08,IF(R257=3,2.15,IF(OR(R257=5,R257=4),2.21,IF(OR(R257=6,R257=7),2.28,IF(OR(R257=8,R257=9),2.35,IF(OR(R257=10,R257=11,R257=12),2.42,IF(OR(R257=13,R257=14,R257=15),2.5,IF(OR(R257=16,R257=17,R257=18),2.58,2.66)))))))))), IF(W257="Կ-1", IF(R257=0,1.68,IF(R257=1,1.73,IF(R257=2,1.79,IF(R257=3,1.84,IF(OR(R257=5,R257=4),1.9,IF(OR(R257=6,R257=7),1.96,IF(OR(R257=8,R257=9),2.02,IF(OR(R257=10,R257=11,R257=12),2.08,IF(OR(R257=13,R257=14,R257=15),2.14,IF(OR(R257=16,R257=17,R257=18),2.21,2.28)))))))))), IF(W257="Կ-2", IF(R257=0,1.45,IF(R257=1,1.49,IF(R257=2,1.54,IF(R257=3,1.59,IF(OR(R257=5,R257=4),1.63,IF(OR(R257=6,R257=7),1.68,IF(OR(R257=8,R257=9),1.73,IF(OR(R257=10,R257=11,R257=12),1.79,IF(OR(R257=13,R257=14,R257=15),1.84,IF(OR(R257=16,R257=17,R257=18),1.9,1.95)))))))))),IF(W257="Կ-3", IF(R257=0,1.25,IF(R257=1,1.29,IF(R257=2,1.33,IF(R257=3,1.37,IF(OR(R257=5,R257=4),1.41,IF(OR(R257=6,R257=7),1.45,IF(OR(R257=8,R257=9),1.49,IF(OR(R257=10,R257=11,R257=12),1.54,IF(OR(R257=13,R257=14,R257=15),1.58,IF(OR(R257=16,R257=17,R257=18),1.63,1.68)))))))))), "Error"))))))))))))</f>
        <v>2.02</v>
      </c>
      <c r="T257" s="456">
        <v>83200</v>
      </c>
      <c r="U257" s="456"/>
      <c r="V257" s="456"/>
      <c r="W257" s="594" t="str">
        <f t="shared" ref="W257:W264" si="534">+M257</f>
        <v>Կ-1</v>
      </c>
      <c r="X257" s="456">
        <f t="shared" ref="X257:X264" si="535">T257*S257</f>
        <v>168064</v>
      </c>
      <c r="Y257" s="595">
        <f t="shared" ref="Y257:Y264" si="536">+U257+V257+X257</f>
        <v>168064</v>
      </c>
      <c r="Z257" s="595">
        <f t="shared" ref="Z257:Z264" si="537">+Y257*13</f>
        <v>2184832</v>
      </c>
      <c r="AA257" s="597">
        <f t="shared" ref="AA257:AA264" si="538">+Q257</f>
        <v>1</v>
      </c>
      <c r="AB257" s="597">
        <f t="shared" ref="AB257:AB264" si="539">+R257+1</f>
        <v>9</v>
      </c>
      <c r="AC257" s="593">
        <f t="shared" ref="AC257:AC264" si="540">IF(AA257&lt;1,0,IF(AG257="Բ-1",IF(AB257=0,6.94,IF(AB257=1,7.17,IF(AB257=2,7.41,IF(AB257=3,7.66,IF(OR(AB257=5,AB257=4),7.92,IF(OR(AB257=6,AB257=7),8.18,IF(OR(AB257=8,AB257=9),8.46,IF(OR(AB257=10,AB257=11,AB257=12),8.74,IF(OR(AB257=13,AB257=14,AB257=15),9.03,IF(OR(AB257=16,AB257=17,AB257=18),9.33,9.65)))))))))),IF(AG257="Բ-2", IF(AB257=0,5.71,IF(AB257=1,5.89,IF(AB257=2,6.09,IF(AB257=3,6.29,IF(OR(AB257=5,AB257=4),6.5,IF(OR(AB257=6,AB257=7),6.72,IF(OR(AB257=8,AB257=9),6.94,IF(OR(AB257=10,AB257=11,AB257=12),7.17,IF(OR(AB257=13,AB257=14,AB257=15),7.41,IF(OR(AB257=16,AB257=17,AB257=18),7.65,7.91)))))))))), IF(AG257="Գ-1", IF(AB257=0,4.7,IF(AB257=1,4.86,IF(AB257=2,5.01,IF(AB257=3,5.18,IF(OR(AB257=5,AB257=4),5.35,IF(OR(AB257=6,AB257=7),5.52,IF(OR(AB257=8,AB257=9),5.71,IF(OR(AB257=10,AB257=11,AB257=12),5.89,IF(OR(AB257=13,AB257=14,AB257=15),6.09,IF(OR(AB257=16,AB257=17,AB257=18),6.29,6.49)))))))))), IF(AG257="Գ-2", IF(AB257=0,3.88,IF(AB257=1,4.01,IF(AB257=2,4.14,IF(AB257=3,4.27,IF(OR(AB257=5,AB257=4),4.41,IF(OR(AB257=6,AB257=7),4.55,IF(OR(AB257=8,AB257=9),4.7,IF(OR(AB257=10,AB257=11,AB257=12),4.85,IF(OR(AB257=13,AB257=14,AB257=15),5.01,IF(OR(AB257=16,AB257=17,AB257=18),5.17,5.34)))))))))), IF(AG257="Գ-3", IF(AB257=0,3.21,IF(AB257=1,3.31,IF(AB257=2,3.42,IF(AB257=3,3.53,IF(OR(AB257=5,AB257=4),3.64,IF(OR(AB257=6,AB257=7),3.76,IF(OR(AB257=8,AB257=9),3.88,IF(OR(AB257=10,AB257=11,AB257=12),4.01,IF(OR(AB257=13,AB257=14,AB257=15),4.13,IF(OR(AB257=16,AB257=17,AB257=18),4.27,4.4)))))))))), IF(AG257="Ա-1", IF(AB257=0,2.66,IF(AB257=1,2.75,IF(AB257=2,2.83,IF(AB257=3,2.92,IF(OR(AB257=5,AB257=4),3.02,IF(OR(AB257=6,AB257=7),3.11,IF(OR(AB257=8,AB257=9),3.21,IF(OR(AB257=10,AB257=11,AB257=12),3.31,IF(OR(AB257=13,AB257=14,AB257=15),3.42,IF(OR(AB257=16,AB257=17,AB257=18),3.53,3.64)))))))))), IF(AG257="Ա-2", IF(AB257=0,2.28,IF(AB257=1,2.35,IF(AB257=2,2.43,IF(AB257=3,2.5,IF(OR(AB257=5,AB257=4),2.58,IF(OR(AB257=6,AB257=7),2.66,IF(OR(AB257=8,AB257=9),2.75,IF(OR(AB257=10,AB257=11,AB257=12),2.83,IF(OR(AB257=13,AB257=14,AB257=15),2.92,IF(OR(AB257=16,AB257=17,AB257=18),3.01,3.11)))))))))),IF(AG257="Ա-3", IF(AB257=0,1.96,IF(AB257=1,2.02,IF(AB257=2,2.08,IF(AB257=3,2.15,IF(OR(AB257=5,AB257=4),2.21,IF(OR(AB257=6,AB257=7),2.28,IF(OR(AB257=8,AB257=9),2.35,IF(OR(AB257=10,AB257=11,AB257=12),2.42,IF(OR(AB257=13,AB257=14,AB257=15),2.5,IF(OR(AB257=16,AB257=17,AB257=18),2.58,2.66)))))))))), IF(AG257="Կ-1", IF(AB257=0,1.68,IF(AB257=1,1.73,IF(AB257=2,1.79,IF(AB257=3,1.84,IF(OR(AB257=5,AB257=4),1.9,IF(OR(AB257=6,AB257=7),1.96,IF(OR(AB257=8,AB257=9),2.02,IF(OR(AB257=10,AB257=11,AB257=12),2.08,IF(OR(AB257=13,AB257=14,AB257=15),2.14,IF(OR(AB257=16,AB257=17,AB257=18),2.21,2.28)))))))))), IF(AG257="Կ-2", IF(AB257=0,1.45,IF(AB257=1,1.49,IF(AB257=2,1.54,IF(AB257=3,1.59,IF(OR(AB257=5,AB257=4),1.63,IF(OR(AB257=6,AB257=7),1.68,IF(OR(AB257=8,AB257=9),1.73,IF(OR(AB257=10,AB257=11,AB257=12),1.79,IF(OR(AB257=13,AB257=14,AB257=15),1.84,IF(OR(AB257=16,AB257=17,AB257=18),1.9,1.95)))))))))),IF(AG257="Կ-3", IF(AB257=0,1.25,IF(AB257=1,1.29,IF(AB257=2,1.33,IF(AB257=3,1.37,IF(OR(AB257=5,AB257=4),1.41,IF(OR(AB257=6,AB257=7),1.45,IF(OR(AB257=8,AB257=9),1.49,IF(OR(AB257=10,AB257=11,AB257=12),1.54,IF(OR(AB257=13,AB257=14,AB257=15),1.58,IF(OR(AB257=16,AB257=17,AB257=18),1.63,1.68)))))))))), "Error"))))))))))))</f>
        <v>2.02</v>
      </c>
      <c r="AD257" s="456">
        <v>83200</v>
      </c>
      <c r="AE257" s="456"/>
      <c r="AF257" s="456"/>
      <c r="AG257" s="594" t="str">
        <f t="shared" ref="AG257:AG264" si="541">+W257</f>
        <v>Կ-1</v>
      </c>
      <c r="AH257" s="456">
        <f t="shared" ref="AH257:AH264" si="542">AD257*AC257</f>
        <v>168064</v>
      </c>
      <c r="AI257" s="595">
        <f t="shared" ref="AI257:AI264" si="543">AH257+AE257+AF257</f>
        <v>168064</v>
      </c>
      <c r="AJ257" s="595">
        <f t="shared" ref="AJ257:AJ264" si="544">+AI257*13</f>
        <v>2184832</v>
      </c>
      <c r="AK257" s="597">
        <f t="shared" ref="AK257:AK264" si="545">+AA257</f>
        <v>1</v>
      </c>
      <c r="AL257" s="597">
        <f t="shared" ref="AL257:AL264" si="546">+AB257+1</f>
        <v>10</v>
      </c>
      <c r="AM257" s="593">
        <f t="shared" ref="AM257:AM264" si="547">IF(AK257&lt;1,0,IF(AQ257="Բ-1",IF(AL257=0,6.94,IF(AL257=1,7.17,IF(AL257=2,7.41,IF(AL257=3,7.66,IF(OR(AL257=5,AL257=4),7.92,IF(OR(AL257=6,AL257=7),8.18,IF(OR(AL257=8,AL257=9),8.46,IF(OR(AL257=10,AL257=11,AL257=12),8.74,IF(OR(AL257=13,AL257=14,AL257=15),9.03,IF(OR(AL257=16,AL257=17,AL257=18),9.33,9.65)))))))))),IF(AQ257="Բ-2", IF(AL257=0,5.71,IF(AL257=1,5.89,IF(AL257=2,6.09,IF(AL257=3,6.29,IF(OR(AL257=5,AL257=4),6.5,IF(OR(AL257=6,AL257=7),6.72,IF(OR(AL257=8,AL257=9),6.94,IF(OR(AL257=10,AL257=11,AL257=12),7.17,IF(OR(AL257=13,AL257=14,AL257=15),7.41,IF(OR(AL257=16,AL257=17,AL257=18),7.65,7.91)))))))))), IF(AQ257="Գ-1", IF(AL257=0,4.7,IF(AL257=1,4.86,IF(AL257=2,5.01,IF(AL257=3,5.18,IF(OR(AL257=5,AL257=4),5.35,IF(OR(AL257=6,AL257=7),5.52,IF(OR(AL257=8,AL257=9),5.71,IF(OR(AL257=10,AL257=11,AL257=12),5.89,IF(OR(AL257=13,AL257=14,AL257=15),6.09,IF(OR(AL257=16,AL257=17,AL257=18),6.29,6.49)))))))))), IF(AQ257="Գ-2", IF(AL257=0,3.88,IF(AL257=1,4.01,IF(AL257=2,4.14,IF(AL257=3,4.27,IF(OR(AL257=5,AL257=4),4.41,IF(OR(AL257=6,AL257=7),4.55,IF(OR(AL257=8,AL257=9),4.7,IF(OR(AL257=10,AL257=11,AL257=12),4.85,IF(OR(AL257=13,AL257=14,AL257=15),5.01,IF(OR(AL257=16,AL257=17,AL257=18),5.17,5.34)))))))))), IF(AQ257="Գ-3", IF(AL257=0,3.21,IF(AL257=1,3.31,IF(AL257=2,3.42,IF(AL257=3,3.53,IF(OR(AL257=5,AL257=4),3.64,IF(OR(AL257=6,AL257=7),3.76,IF(OR(AL257=8,AL257=9),3.88,IF(OR(AL257=10,AL257=11,AL257=12),4.01,IF(OR(AL257=13,AL257=14,AL257=15),4.13,IF(OR(AL257=16,AL257=17,AL257=18),4.27,4.4)))))))))), IF(AQ257="Ա-1", IF(AL257=0,2.66,IF(AL257=1,2.75,IF(AL257=2,2.83,IF(AL257=3,2.92,IF(OR(AL257=5,AL257=4),3.02,IF(OR(AL257=6,AL257=7),3.11,IF(OR(AL257=8,AL257=9),3.21,IF(OR(AL257=10,AL257=11,AL257=12),3.31,IF(OR(AL257=13,AL257=14,AL257=15),3.42,IF(OR(AL257=16,AL257=17,AL257=18),3.53,3.64)))))))))), IF(AQ257="Ա-2", IF(AL257=0,2.28,IF(AL257=1,2.35,IF(AL257=2,2.43,IF(AL257=3,2.5,IF(OR(AL257=5,AL257=4),2.58,IF(OR(AL257=6,AL257=7),2.66,IF(OR(AL257=8,AL257=9),2.75,IF(OR(AL257=10,AL257=11,AL257=12),2.83,IF(OR(AL257=13,AL257=14,AL257=15),2.92,IF(OR(AL257=16,AL257=17,AL257=18),3.01,3.11)))))))))),IF(AQ257="Ա-3", IF(AL257=0,1.96,IF(AL257=1,2.02,IF(AL257=2,2.08,IF(AL257=3,2.15,IF(OR(AL257=5,AL257=4),2.21,IF(OR(AL257=6,AL257=7),2.28,IF(OR(AL257=8,AL257=9),2.35,IF(OR(AL257=10,AL257=11,AL257=12),2.42,IF(OR(AL257=13,AL257=14,AL257=15),2.5,IF(OR(AL257=16,AL257=17,AL257=18),2.58,2.66)))))))))), IF(AQ257="Կ-1", IF(AL257=0,1.68,IF(AL257=1,1.73,IF(AL257=2,1.79,IF(AL257=3,1.84,IF(OR(AL257=5,AL257=4),1.9,IF(OR(AL257=6,AL257=7),1.96,IF(OR(AL257=8,AL257=9),2.02,IF(OR(AL257=10,AL257=11,AL257=12),2.08,IF(OR(AL257=13,AL257=14,AL257=15),2.14,IF(OR(AL257=16,AL257=17,AL257=18),2.21,2.28)))))))))), IF(AQ257="Կ-2", IF(AL257=0,1.45,IF(AL257=1,1.49,IF(AL257=2,1.54,IF(AL257=3,1.59,IF(OR(AL257=5,AL257=4),1.63,IF(OR(AL257=6,AL257=7),1.68,IF(OR(AL257=8,AL257=9),1.73,IF(OR(AL257=10,AL257=11,AL257=12),1.79,IF(OR(AL257=13,AL257=14,AL257=15),1.84,IF(OR(AL257=16,AL257=17,AL257=18),1.9,1.95)))))))))),IF(AQ257="Կ-3", IF(AL257=0,1.25,IF(AL257=1,1.29,IF(AL257=2,1.33,IF(AL257=3,1.37,IF(OR(AL257=5,AL257=4),1.41,IF(OR(AL257=6,AL257=7),1.45,IF(OR(AL257=8,AL257=9),1.49,IF(OR(AL257=10,AL257=11,AL257=12),1.54,IF(OR(AL257=13,AL257=14,AL257=15),1.58,IF(OR(AL257=16,AL257=17,AL257=18),1.63,1.68)))))))))), "Error"))))))))))))</f>
        <v>2.08</v>
      </c>
      <c r="AN257" s="456">
        <v>83200</v>
      </c>
      <c r="AO257" s="456"/>
      <c r="AP257" s="456"/>
      <c r="AQ257" s="594" t="str">
        <f t="shared" ref="AQ257:AQ264" si="548">+AG257</f>
        <v>Կ-1</v>
      </c>
      <c r="AR257" s="456">
        <f t="shared" ref="AR257:AR264" si="549">AN257*AM257</f>
        <v>173056</v>
      </c>
      <c r="AS257" s="595">
        <f t="shared" ref="AS257:AS264" si="550">AR257+AO257+AP257</f>
        <v>173056</v>
      </c>
      <c r="AT257" s="595">
        <f t="shared" ref="AT257:AT264" si="551">+AS257*13</f>
        <v>2249728</v>
      </c>
    </row>
    <row r="258" spans="2:46" s="592" customFormat="1" ht="13.5">
      <c r="B258" s="782">
        <v>11</v>
      </c>
      <c r="C258" s="818" t="s">
        <v>1389</v>
      </c>
      <c r="D258" s="816" t="s">
        <v>2186</v>
      </c>
      <c r="E258" s="817">
        <v>1997</v>
      </c>
      <c r="F258" s="818" t="s">
        <v>229</v>
      </c>
      <c r="G258" s="787">
        <v>1</v>
      </c>
      <c r="H258" s="787">
        <v>4</v>
      </c>
      <c r="I258" s="789">
        <f t="shared" si="527"/>
        <v>1.9</v>
      </c>
      <c r="J258" s="790">
        <v>83200</v>
      </c>
      <c r="K258" s="790"/>
      <c r="L258" s="790"/>
      <c r="M258" s="791" t="s">
        <v>86</v>
      </c>
      <c r="N258" s="790">
        <f t="shared" si="528"/>
        <v>158080</v>
      </c>
      <c r="O258" s="792">
        <f t="shared" si="529"/>
        <v>158080</v>
      </c>
      <c r="P258" s="792">
        <f t="shared" si="530"/>
        <v>2055040</v>
      </c>
      <c r="Q258" s="597">
        <f t="shared" si="531"/>
        <v>1</v>
      </c>
      <c r="R258" s="597">
        <f t="shared" si="532"/>
        <v>5</v>
      </c>
      <c r="S258" s="593">
        <f t="shared" si="533"/>
        <v>1.9</v>
      </c>
      <c r="T258" s="456">
        <v>83200</v>
      </c>
      <c r="U258" s="456"/>
      <c r="V258" s="456"/>
      <c r="W258" s="594" t="str">
        <f t="shared" si="534"/>
        <v>Կ-1</v>
      </c>
      <c r="X258" s="456">
        <f t="shared" si="535"/>
        <v>158080</v>
      </c>
      <c r="Y258" s="595">
        <f t="shared" si="536"/>
        <v>158080</v>
      </c>
      <c r="Z258" s="595">
        <f t="shared" si="537"/>
        <v>2055040</v>
      </c>
      <c r="AA258" s="597">
        <f t="shared" si="538"/>
        <v>1</v>
      </c>
      <c r="AB258" s="597">
        <f t="shared" si="539"/>
        <v>6</v>
      </c>
      <c r="AC258" s="593">
        <f t="shared" si="540"/>
        <v>1.96</v>
      </c>
      <c r="AD258" s="456">
        <v>83200</v>
      </c>
      <c r="AE258" s="456"/>
      <c r="AF258" s="456"/>
      <c r="AG258" s="594" t="str">
        <f t="shared" si="541"/>
        <v>Կ-1</v>
      </c>
      <c r="AH258" s="456">
        <f t="shared" si="542"/>
        <v>163072</v>
      </c>
      <c r="AI258" s="595">
        <f t="shared" si="543"/>
        <v>163072</v>
      </c>
      <c r="AJ258" s="595">
        <f t="shared" si="544"/>
        <v>2119936</v>
      </c>
      <c r="AK258" s="597">
        <f t="shared" si="545"/>
        <v>1</v>
      </c>
      <c r="AL258" s="597">
        <f t="shared" si="546"/>
        <v>7</v>
      </c>
      <c r="AM258" s="593">
        <f t="shared" si="547"/>
        <v>1.96</v>
      </c>
      <c r="AN258" s="456">
        <v>83200</v>
      </c>
      <c r="AO258" s="456"/>
      <c r="AP258" s="456"/>
      <c r="AQ258" s="594" t="str">
        <f t="shared" si="548"/>
        <v>Կ-1</v>
      </c>
      <c r="AR258" s="456">
        <f t="shared" si="549"/>
        <v>163072</v>
      </c>
      <c r="AS258" s="595">
        <f t="shared" si="550"/>
        <v>163072</v>
      </c>
      <c r="AT258" s="595">
        <f t="shared" si="551"/>
        <v>2119936</v>
      </c>
    </row>
    <row r="259" spans="2:46" s="592" customFormat="1" ht="13.5">
      <c r="B259" s="782">
        <v>12</v>
      </c>
      <c r="C259" s="818" t="s">
        <v>1604</v>
      </c>
      <c r="D259" s="816" t="s">
        <v>2186</v>
      </c>
      <c r="E259" s="817">
        <v>1993</v>
      </c>
      <c r="F259" s="818" t="s">
        <v>229</v>
      </c>
      <c r="G259" s="787">
        <v>1</v>
      </c>
      <c r="H259" s="787">
        <v>4</v>
      </c>
      <c r="I259" s="789">
        <f t="shared" si="527"/>
        <v>1.9</v>
      </c>
      <c r="J259" s="790">
        <v>83200</v>
      </c>
      <c r="K259" s="790"/>
      <c r="L259" s="790"/>
      <c r="M259" s="791" t="s">
        <v>86</v>
      </c>
      <c r="N259" s="790">
        <f t="shared" si="528"/>
        <v>158080</v>
      </c>
      <c r="O259" s="792">
        <f t="shared" si="529"/>
        <v>158080</v>
      </c>
      <c r="P259" s="792">
        <f t="shared" si="530"/>
        <v>2055040</v>
      </c>
      <c r="Q259" s="597">
        <f t="shared" si="531"/>
        <v>1</v>
      </c>
      <c r="R259" s="597">
        <f t="shared" si="532"/>
        <v>5</v>
      </c>
      <c r="S259" s="593">
        <f t="shared" si="533"/>
        <v>1.9</v>
      </c>
      <c r="T259" s="456">
        <v>83200</v>
      </c>
      <c r="U259" s="456"/>
      <c r="V259" s="456"/>
      <c r="W259" s="594" t="str">
        <f t="shared" si="534"/>
        <v>Կ-1</v>
      </c>
      <c r="X259" s="456">
        <f t="shared" si="535"/>
        <v>158080</v>
      </c>
      <c r="Y259" s="595">
        <f t="shared" si="536"/>
        <v>158080</v>
      </c>
      <c r="Z259" s="595">
        <f t="shared" si="537"/>
        <v>2055040</v>
      </c>
      <c r="AA259" s="597">
        <f t="shared" si="538"/>
        <v>1</v>
      </c>
      <c r="AB259" s="597">
        <f t="shared" si="539"/>
        <v>6</v>
      </c>
      <c r="AC259" s="593">
        <f t="shared" si="540"/>
        <v>1.96</v>
      </c>
      <c r="AD259" s="456">
        <v>83200</v>
      </c>
      <c r="AE259" s="456"/>
      <c r="AF259" s="456"/>
      <c r="AG259" s="594" t="str">
        <f t="shared" si="541"/>
        <v>Կ-1</v>
      </c>
      <c r="AH259" s="456">
        <f t="shared" si="542"/>
        <v>163072</v>
      </c>
      <c r="AI259" s="595">
        <f t="shared" si="543"/>
        <v>163072</v>
      </c>
      <c r="AJ259" s="595">
        <f t="shared" si="544"/>
        <v>2119936</v>
      </c>
      <c r="AK259" s="597">
        <f t="shared" si="545"/>
        <v>1</v>
      </c>
      <c r="AL259" s="597">
        <f t="shared" si="546"/>
        <v>7</v>
      </c>
      <c r="AM259" s="593">
        <f t="shared" si="547"/>
        <v>1.96</v>
      </c>
      <c r="AN259" s="456">
        <v>83200</v>
      </c>
      <c r="AO259" s="456"/>
      <c r="AP259" s="456"/>
      <c r="AQ259" s="594" t="str">
        <f t="shared" si="548"/>
        <v>Կ-1</v>
      </c>
      <c r="AR259" s="456">
        <f t="shared" si="549"/>
        <v>163072</v>
      </c>
      <c r="AS259" s="595">
        <f t="shared" si="550"/>
        <v>163072</v>
      </c>
      <c r="AT259" s="595">
        <f t="shared" si="551"/>
        <v>2119936</v>
      </c>
    </row>
    <row r="260" spans="2:46" s="592" customFormat="1" ht="13.5">
      <c r="B260" s="782">
        <v>13</v>
      </c>
      <c r="C260" s="818" t="s">
        <v>1606</v>
      </c>
      <c r="D260" s="816" t="s">
        <v>2186</v>
      </c>
      <c r="E260" s="817">
        <v>1999</v>
      </c>
      <c r="F260" s="818" t="s">
        <v>229</v>
      </c>
      <c r="G260" s="787">
        <v>1</v>
      </c>
      <c r="H260" s="787">
        <v>3</v>
      </c>
      <c r="I260" s="789">
        <f t="shared" si="527"/>
        <v>1.84</v>
      </c>
      <c r="J260" s="790">
        <v>83200</v>
      </c>
      <c r="K260" s="790"/>
      <c r="L260" s="790"/>
      <c r="M260" s="791" t="s">
        <v>86</v>
      </c>
      <c r="N260" s="790">
        <f t="shared" si="528"/>
        <v>153088</v>
      </c>
      <c r="O260" s="792">
        <f t="shared" si="529"/>
        <v>153088</v>
      </c>
      <c r="P260" s="792">
        <f t="shared" si="530"/>
        <v>1990144</v>
      </c>
      <c r="Q260" s="597">
        <f t="shared" si="531"/>
        <v>1</v>
      </c>
      <c r="R260" s="597">
        <f t="shared" si="532"/>
        <v>4</v>
      </c>
      <c r="S260" s="593">
        <f t="shared" si="533"/>
        <v>1.9</v>
      </c>
      <c r="T260" s="456">
        <v>83200</v>
      </c>
      <c r="U260" s="456"/>
      <c r="V260" s="456"/>
      <c r="W260" s="594" t="str">
        <f t="shared" si="534"/>
        <v>Կ-1</v>
      </c>
      <c r="X260" s="456">
        <f t="shared" si="535"/>
        <v>158080</v>
      </c>
      <c r="Y260" s="595">
        <f t="shared" si="536"/>
        <v>158080</v>
      </c>
      <c r="Z260" s="595">
        <f t="shared" si="537"/>
        <v>2055040</v>
      </c>
      <c r="AA260" s="597">
        <f t="shared" si="538"/>
        <v>1</v>
      </c>
      <c r="AB260" s="597">
        <f t="shared" si="539"/>
        <v>5</v>
      </c>
      <c r="AC260" s="593">
        <f t="shared" si="540"/>
        <v>1.9</v>
      </c>
      <c r="AD260" s="456">
        <v>83200</v>
      </c>
      <c r="AE260" s="456"/>
      <c r="AF260" s="456"/>
      <c r="AG260" s="594" t="str">
        <f t="shared" si="541"/>
        <v>Կ-1</v>
      </c>
      <c r="AH260" s="456">
        <f t="shared" si="542"/>
        <v>158080</v>
      </c>
      <c r="AI260" s="595">
        <f t="shared" si="543"/>
        <v>158080</v>
      </c>
      <c r="AJ260" s="595">
        <f t="shared" si="544"/>
        <v>2055040</v>
      </c>
      <c r="AK260" s="597">
        <f t="shared" si="545"/>
        <v>1</v>
      </c>
      <c r="AL260" s="597">
        <f t="shared" si="546"/>
        <v>6</v>
      </c>
      <c r="AM260" s="593">
        <f t="shared" si="547"/>
        <v>1.96</v>
      </c>
      <c r="AN260" s="456">
        <v>83200</v>
      </c>
      <c r="AO260" s="456"/>
      <c r="AP260" s="456"/>
      <c r="AQ260" s="594" t="str">
        <f t="shared" si="548"/>
        <v>Կ-1</v>
      </c>
      <c r="AR260" s="456">
        <f t="shared" si="549"/>
        <v>163072</v>
      </c>
      <c r="AS260" s="595">
        <f t="shared" si="550"/>
        <v>163072</v>
      </c>
      <c r="AT260" s="595">
        <f t="shared" si="551"/>
        <v>2119936</v>
      </c>
    </row>
    <row r="261" spans="2:46" s="592" customFormat="1" ht="13.5">
      <c r="B261" s="782">
        <v>14</v>
      </c>
      <c r="C261" s="818" t="s">
        <v>2376</v>
      </c>
      <c r="D261" s="816" t="s">
        <v>2186</v>
      </c>
      <c r="E261" s="817">
        <v>2000</v>
      </c>
      <c r="F261" s="818" t="s">
        <v>229</v>
      </c>
      <c r="G261" s="787">
        <v>1</v>
      </c>
      <c r="H261" s="788">
        <v>2</v>
      </c>
      <c r="I261" s="789">
        <f t="shared" si="527"/>
        <v>1.79</v>
      </c>
      <c r="J261" s="790">
        <v>83200</v>
      </c>
      <c r="K261" s="790"/>
      <c r="L261" s="790"/>
      <c r="M261" s="791" t="s">
        <v>86</v>
      </c>
      <c r="N261" s="790">
        <f t="shared" si="528"/>
        <v>148928</v>
      </c>
      <c r="O261" s="792">
        <f t="shared" si="529"/>
        <v>148928</v>
      </c>
      <c r="P261" s="792">
        <f t="shared" si="530"/>
        <v>1936064</v>
      </c>
      <c r="Q261" s="597">
        <f t="shared" si="531"/>
        <v>1</v>
      </c>
      <c r="R261" s="597">
        <f t="shared" si="532"/>
        <v>3</v>
      </c>
      <c r="S261" s="593">
        <f t="shared" si="533"/>
        <v>1.84</v>
      </c>
      <c r="T261" s="456">
        <v>83200</v>
      </c>
      <c r="U261" s="456"/>
      <c r="V261" s="456"/>
      <c r="W261" s="594" t="str">
        <f t="shared" si="534"/>
        <v>Կ-1</v>
      </c>
      <c r="X261" s="456">
        <f t="shared" si="535"/>
        <v>153088</v>
      </c>
      <c r="Y261" s="595">
        <f t="shared" si="536"/>
        <v>153088</v>
      </c>
      <c r="Z261" s="595">
        <f t="shared" si="537"/>
        <v>1990144</v>
      </c>
      <c r="AA261" s="597">
        <f t="shared" si="538"/>
        <v>1</v>
      </c>
      <c r="AB261" s="597">
        <f t="shared" si="539"/>
        <v>4</v>
      </c>
      <c r="AC261" s="593">
        <f t="shared" si="540"/>
        <v>1.9</v>
      </c>
      <c r="AD261" s="456">
        <v>83200</v>
      </c>
      <c r="AE261" s="456"/>
      <c r="AF261" s="456"/>
      <c r="AG261" s="594" t="str">
        <f t="shared" si="541"/>
        <v>Կ-1</v>
      </c>
      <c r="AH261" s="456">
        <f t="shared" si="542"/>
        <v>158080</v>
      </c>
      <c r="AI261" s="595">
        <f t="shared" si="543"/>
        <v>158080</v>
      </c>
      <c r="AJ261" s="595">
        <f t="shared" si="544"/>
        <v>2055040</v>
      </c>
      <c r="AK261" s="597">
        <f t="shared" si="545"/>
        <v>1</v>
      </c>
      <c r="AL261" s="597">
        <f t="shared" si="546"/>
        <v>5</v>
      </c>
      <c r="AM261" s="593">
        <f t="shared" si="547"/>
        <v>1.9</v>
      </c>
      <c r="AN261" s="456">
        <v>83200</v>
      </c>
      <c r="AO261" s="456"/>
      <c r="AP261" s="456"/>
      <c r="AQ261" s="594" t="str">
        <f t="shared" si="548"/>
        <v>Կ-1</v>
      </c>
      <c r="AR261" s="456">
        <f t="shared" si="549"/>
        <v>158080</v>
      </c>
      <c r="AS261" s="595">
        <f t="shared" si="550"/>
        <v>158080</v>
      </c>
      <c r="AT261" s="595">
        <f t="shared" si="551"/>
        <v>2055040</v>
      </c>
    </row>
    <row r="262" spans="2:46" s="592" customFormat="1" ht="13.5">
      <c r="B262" s="782">
        <v>15</v>
      </c>
      <c r="C262" s="818" t="s">
        <v>2377</v>
      </c>
      <c r="D262" s="816" t="s">
        <v>2186</v>
      </c>
      <c r="E262" s="817">
        <v>1999</v>
      </c>
      <c r="F262" s="818" t="s">
        <v>229</v>
      </c>
      <c r="G262" s="787">
        <v>1</v>
      </c>
      <c r="H262" s="787">
        <v>2</v>
      </c>
      <c r="I262" s="789">
        <f t="shared" si="527"/>
        <v>1.79</v>
      </c>
      <c r="J262" s="790">
        <v>83200</v>
      </c>
      <c r="K262" s="790"/>
      <c r="L262" s="790"/>
      <c r="M262" s="791" t="s">
        <v>86</v>
      </c>
      <c r="N262" s="790">
        <f t="shared" si="528"/>
        <v>148928</v>
      </c>
      <c r="O262" s="792">
        <f t="shared" si="529"/>
        <v>148928</v>
      </c>
      <c r="P262" s="792">
        <f t="shared" si="530"/>
        <v>1936064</v>
      </c>
      <c r="Q262" s="597">
        <f t="shared" si="531"/>
        <v>1</v>
      </c>
      <c r="R262" s="597">
        <f t="shared" si="532"/>
        <v>3</v>
      </c>
      <c r="S262" s="593">
        <f t="shared" si="533"/>
        <v>1.84</v>
      </c>
      <c r="T262" s="456">
        <v>83200</v>
      </c>
      <c r="U262" s="456"/>
      <c r="V262" s="456"/>
      <c r="W262" s="594" t="str">
        <f t="shared" si="534"/>
        <v>Կ-1</v>
      </c>
      <c r="X262" s="456">
        <f t="shared" si="535"/>
        <v>153088</v>
      </c>
      <c r="Y262" s="595">
        <f t="shared" si="536"/>
        <v>153088</v>
      </c>
      <c r="Z262" s="595">
        <f t="shared" si="537"/>
        <v>1990144</v>
      </c>
      <c r="AA262" s="597">
        <f t="shared" si="538"/>
        <v>1</v>
      </c>
      <c r="AB262" s="597">
        <f t="shared" si="539"/>
        <v>4</v>
      </c>
      <c r="AC262" s="593">
        <f t="shared" si="540"/>
        <v>1.9</v>
      </c>
      <c r="AD262" s="456">
        <v>83200</v>
      </c>
      <c r="AE262" s="456"/>
      <c r="AF262" s="456"/>
      <c r="AG262" s="594" t="str">
        <f t="shared" si="541"/>
        <v>Կ-1</v>
      </c>
      <c r="AH262" s="456">
        <f t="shared" si="542"/>
        <v>158080</v>
      </c>
      <c r="AI262" s="595">
        <f t="shared" si="543"/>
        <v>158080</v>
      </c>
      <c r="AJ262" s="595">
        <f t="shared" si="544"/>
        <v>2055040</v>
      </c>
      <c r="AK262" s="597">
        <f t="shared" si="545"/>
        <v>1</v>
      </c>
      <c r="AL262" s="597">
        <f t="shared" si="546"/>
        <v>5</v>
      </c>
      <c r="AM262" s="593">
        <f t="shared" si="547"/>
        <v>1.9</v>
      </c>
      <c r="AN262" s="456">
        <v>83200</v>
      </c>
      <c r="AO262" s="456"/>
      <c r="AP262" s="456"/>
      <c r="AQ262" s="594" t="str">
        <f t="shared" si="548"/>
        <v>Կ-1</v>
      </c>
      <c r="AR262" s="456">
        <f t="shared" si="549"/>
        <v>158080</v>
      </c>
      <c r="AS262" s="595">
        <f t="shared" si="550"/>
        <v>158080</v>
      </c>
      <c r="AT262" s="595">
        <f t="shared" si="551"/>
        <v>2055040</v>
      </c>
    </row>
    <row r="263" spans="2:46" s="592" customFormat="1" ht="13.5">
      <c r="B263" s="782">
        <v>16</v>
      </c>
      <c r="C263" s="818" t="s">
        <v>2378</v>
      </c>
      <c r="D263" s="816" t="s">
        <v>2186</v>
      </c>
      <c r="E263" s="817">
        <v>1999</v>
      </c>
      <c r="F263" s="818" t="s">
        <v>229</v>
      </c>
      <c r="G263" s="787">
        <v>1</v>
      </c>
      <c r="H263" s="787">
        <v>2</v>
      </c>
      <c r="I263" s="789">
        <f t="shared" si="527"/>
        <v>1.79</v>
      </c>
      <c r="J263" s="790">
        <v>83200</v>
      </c>
      <c r="K263" s="790"/>
      <c r="L263" s="790"/>
      <c r="M263" s="791" t="s">
        <v>86</v>
      </c>
      <c r="N263" s="790">
        <f t="shared" si="528"/>
        <v>148928</v>
      </c>
      <c r="O263" s="792">
        <f t="shared" si="529"/>
        <v>148928</v>
      </c>
      <c r="P263" s="792">
        <f t="shared" si="530"/>
        <v>1936064</v>
      </c>
      <c r="Q263" s="597">
        <f t="shared" si="531"/>
        <v>1</v>
      </c>
      <c r="R263" s="597">
        <f t="shared" si="532"/>
        <v>3</v>
      </c>
      <c r="S263" s="593">
        <f t="shared" si="533"/>
        <v>1.84</v>
      </c>
      <c r="T263" s="456">
        <v>83200</v>
      </c>
      <c r="U263" s="456"/>
      <c r="V263" s="456"/>
      <c r="W263" s="594" t="str">
        <f t="shared" si="534"/>
        <v>Կ-1</v>
      </c>
      <c r="X263" s="456">
        <f t="shared" si="535"/>
        <v>153088</v>
      </c>
      <c r="Y263" s="595">
        <f t="shared" si="536"/>
        <v>153088</v>
      </c>
      <c r="Z263" s="595">
        <f t="shared" si="537"/>
        <v>1990144</v>
      </c>
      <c r="AA263" s="597">
        <f t="shared" si="538"/>
        <v>1</v>
      </c>
      <c r="AB263" s="597">
        <f t="shared" si="539"/>
        <v>4</v>
      </c>
      <c r="AC263" s="593">
        <f t="shared" si="540"/>
        <v>1.9</v>
      </c>
      <c r="AD263" s="456">
        <v>83200</v>
      </c>
      <c r="AE263" s="456"/>
      <c r="AF263" s="456"/>
      <c r="AG263" s="594" t="str">
        <f t="shared" si="541"/>
        <v>Կ-1</v>
      </c>
      <c r="AH263" s="456">
        <f t="shared" si="542"/>
        <v>158080</v>
      </c>
      <c r="AI263" s="595">
        <f t="shared" si="543"/>
        <v>158080</v>
      </c>
      <c r="AJ263" s="595">
        <f t="shared" si="544"/>
        <v>2055040</v>
      </c>
      <c r="AK263" s="597">
        <f t="shared" si="545"/>
        <v>1</v>
      </c>
      <c r="AL263" s="597">
        <f t="shared" si="546"/>
        <v>5</v>
      </c>
      <c r="AM263" s="593">
        <f t="shared" si="547"/>
        <v>1.9</v>
      </c>
      <c r="AN263" s="456">
        <v>83200</v>
      </c>
      <c r="AO263" s="456"/>
      <c r="AP263" s="456"/>
      <c r="AQ263" s="594" t="str">
        <f t="shared" si="548"/>
        <v>Կ-1</v>
      </c>
      <c r="AR263" s="456">
        <f t="shared" si="549"/>
        <v>158080</v>
      </c>
      <c r="AS263" s="595">
        <f t="shared" si="550"/>
        <v>158080</v>
      </c>
      <c r="AT263" s="595">
        <f t="shared" si="551"/>
        <v>2055040</v>
      </c>
    </row>
    <row r="264" spans="2:46" s="592" customFormat="1" ht="13.5">
      <c r="B264" s="782">
        <v>17</v>
      </c>
      <c r="C264" s="818" t="s">
        <v>210</v>
      </c>
      <c r="D264" s="816" t="s">
        <v>2186</v>
      </c>
      <c r="E264" s="817">
        <v>1983</v>
      </c>
      <c r="F264" s="818" t="s">
        <v>229</v>
      </c>
      <c r="G264" s="787">
        <v>1</v>
      </c>
      <c r="H264" s="788">
        <v>16</v>
      </c>
      <c r="I264" s="789">
        <f t="shared" si="527"/>
        <v>2.21</v>
      </c>
      <c r="J264" s="790">
        <v>83200</v>
      </c>
      <c r="K264" s="790"/>
      <c r="L264" s="790"/>
      <c r="M264" s="791" t="s">
        <v>86</v>
      </c>
      <c r="N264" s="790">
        <f t="shared" si="528"/>
        <v>183872</v>
      </c>
      <c r="O264" s="792">
        <f t="shared" si="529"/>
        <v>183872</v>
      </c>
      <c r="P264" s="792">
        <f t="shared" si="530"/>
        <v>2390336</v>
      </c>
      <c r="Q264" s="597">
        <f t="shared" si="531"/>
        <v>1</v>
      </c>
      <c r="R264" s="597">
        <f t="shared" si="532"/>
        <v>17</v>
      </c>
      <c r="S264" s="593">
        <f t="shared" si="533"/>
        <v>2.21</v>
      </c>
      <c r="T264" s="456">
        <v>83200</v>
      </c>
      <c r="U264" s="456"/>
      <c r="V264" s="456"/>
      <c r="W264" s="594" t="str">
        <f t="shared" si="534"/>
        <v>Կ-1</v>
      </c>
      <c r="X264" s="456">
        <f t="shared" si="535"/>
        <v>183872</v>
      </c>
      <c r="Y264" s="595">
        <f t="shared" si="536"/>
        <v>183872</v>
      </c>
      <c r="Z264" s="595">
        <f t="shared" si="537"/>
        <v>2390336</v>
      </c>
      <c r="AA264" s="597">
        <f t="shared" si="538"/>
        <v>1</v>
      </c>
      <c r="AB264" s="597">
        <f t="shared" si="539"/>
        <v>18</v>
      </c>
      <c r="AC264" s="593">
        <f t="shared" si="540"/>
        <v>2.21</v>
      </c>
      <c r="AD264" s="456">
        <v>83200</v>
      </c>
      <c r="AE264" s="456"/>
      <c r="AF264" s="456"/>
      <c r="AG264" s="594" t="str">
        <f t="shared" si="541"/>
        <v>Կ-1</v>
      </c>
      <c r="AH264" s="456">
        <f t="shared" si="542"/>
        <v>183872</v>
      </c>
      <c r="AI264" s="595">
        <f t="shared" si="543"/>
        <v>183872</v>
      </c>
      <c r="AJ264" s="595">
        <f t="shared" si="544"/>
        <v>2390336</v>
      </c>
      <c r="AK264" s="597">
        <f t="shared" si="545"/>
        <v>1</v>
      </c>
      <c r="AL264" s="597">
        <f t="shared" si="546"/>
        <v>19</v>
      </c>
      <c r="AM264" s="593">
        <f t="shared" si="547"/>
        <v>2.2799999999999998</v>
      </c>
      <c r="AN264" s="456">
        <v>83200</v>
      </c>
      <c r="AO264" s="456"/>
      <c r="AP264" s="456"/>
      <c r="AQ264" s="594" t="str">
        <f t="shared" si="548"/>
        <v>Կ-1</v>
      </c>
      <c r="AR264" s="456">
        <f t="shared" si="549"/>
        <v>189695.99999999997</v>
      </c>
      <c r="AS264" s="595">
        <f t="shared" si="550"/>
        <v>189695.99999999997</v>
      </c>
      <c r="AT264" s="595">
        <f t="shared" si="551"/>
        <v>2466047.9999999995</v>
      </c>
    </row>
    <row r="265" spans="2:46" s="592" customFormat="1" ht="13.5">
      <c r="B265" s="782">
        <v>18</v>
      </c>
      <c r="C265" s="818" t="s">
        <v>2727</v>
      </c>
      <c r="D265" s="816" t="s">
        <v>2187</v>
      </c>
      <c r="E265" s="817">
        <v>2003</v>
      </c>
      <c r="F265" s="818" t="s">
        <v>229</v>
      </c>
      <c r="G265" s="787">
        <v>1</v>
      </c>
      <c r="H265" s="787">
        <v>1</v>
      </c>
      <c r="I265" s="789">
        <f t="shared" si="521"/>
        <v>1.73</v>
      </c>
      <c r="J265" s="790">
        <v>83200</v>
      </c>
      <c r="K265" s="790"/>
      <c r="L265" s="790"/>
      <c r="M265" s="791" t="s">
        <v>86</v>
      </c>
      <c r="N265" s="790">
        <f t="shared" si="522"/>
        <v>143936</v>
      </c>
      <c r="O265" s="792">
        <f t="shared" si="498"/>
        <v>143936</v>
      </c>
      <c r="P265" s="792">
        <f t="shared" si="523"/>
        <v>1871168</v>
      </c>
      <c r="Q265" s="597">
        <f t="shared" si="500"/>
        <v>1</v>
      </c>
      <c r="R265" s="597">
        <f t="shared" si="501"/>
        <v>2</v>
      </c>
      <c r="S265" s="593">
        <f t="shared" si="502"/>
        <v>1.79</v>
      </c>
      <c r="T265" s="456">
        <v>83200</v>
      </c>
      <c r="U265" s="456"/>
      <c r="V265" s="456"/>
      <c r="W265" s="594" t="str">
        <f t="shared" si="503"/>
        <v>Կ-1</v>
      </c>
      <c r="X265" s="456">
        <f t="shared" si="504"/>
        <v>148928</v>
      </c>
      <c r="Y265" s="595">
        <f t="shared" si="505"/>
        <v>148928</v>
      </c>
      <c r="Z265" s="595">
        <f t="shared" si="524"/>
        <v>1936064</v>
      </c>
      <c r="AA265" s="597">
        <f t="shared" si="507"/>
        <v>1</v>
      </c>
      <c r="AB265" s="597">
        <f t="shared" si="508"/>
        <v>3</v>
      </c>
      <c r="AC265" s="593">
        <f t="shared" si="509"/>
        <v>1.84</v>
      </c>
      <c r="AD265" s="456">
        <v>83200</v>
      </c>
      <c r="AE265" s="456"/>
      <c r="AF265" s="456"/>
      <c r="AG265" s="594" t="str">
        <f t="shared" si="510"/>
        <v>Կ-1</v>
      </c>
      <c r="AH265" s="456">
        <f t="shared" si="511"/>
        <v>153088</v>
      </c>
      <c r="AI265" s="595">
        <f t="shared" si="512"/>
        <v>153088</v>
      </c>
      <c r="AJ265" s="595">
        <f t="shared" si="525"/>
        <v>1990144</v>
      </c>
      <c r="AK265" s="597">
        <f t="shared" si="514"/>
        <v>1</v>
      </c>
      <c r="AL265" s="597">
        <f t="shared" si="515"/>
        <v>4</v>
      </c>
      <c r="AM265" s="593">
        <f t="shared" si="516"/>
        <v>1.9</v>
      </c>
      <c r="AN265" s="456">
        <v>83200</v>
      </c>
      <c r="AO265" s="456"/>
      <c r="AP265" s="456"/>
      <c r="AQ265" s="594" t="str">
        <f t="shared" si="517"/>
        <v>Կ-1</v>
      </c>
      <c r="AR265" s="456">
        <f t="shared" si="518"/>
        <v>158080</v>
      </c>
      <c r="AS265" s="595">
        <f t="shared" si="519"/>
        <v>158080</v>
      </c>
      <c r="AT265" s="595">
        <f t="shared" si="526"/>
        <v>2055040</v>
      </c>
    </row>
    <row r="266" spans="2:46" s="592" customFormat="1" ht="13.5">
      <c r="B266" s="782">
        <v>19</v>
      </c>
      <c r="C266" s="818" t="s">
        <v>699</v>
      </c>
      <c r="D266" s="816" t="s">
        <v>2186</v>
      </c>
      <c r="E266" s="817">
        <v>1987</v>
      </c>
      <c r="F266" s="818" t="s">
        <v>229</v>
      </c>
      <c r="G266" s="787">
        <v>1</v>
      </c>
      <c r="H266" s="787">
        <v>15</v>
      </c>
      <c r="I266" s="789">
        <f t="shared" si="521"/>
        <v>2.14</v>
      </c>
      <c r="J266" s="790">
        <v>83200</v>
      </c>
      <c r="K266" s="790"/>
      <c r="L266" s="790"/>
      <c r="M266" s="791" t="s">
        <v>86</v>
      </c>
      <c r="N266" s="790">
        <f t="shared" si="522"/>
        <v>178048</v>
      </c>
      <c r="O266" s="792">
        <f t="shared" si="498"/>
        <v>178048</v>
      </c>
      <c r="P266" s="792">
        <f t="shared" si="523"/>
        <v>2314624</v>
      </c>
      <c r="Q266" s="597">
        <f t="shared" si="500"/>
        <v>1</v>
      </c>
      <c r="R266" s="597">
        <f t="shared" si="501"/>
        <v>16</v>
      </c>
      <c r="S266" s="593">
        <f t="shared" si="502"/>
        <v>2.21</v>
      </c>
      <c r="T266" s="456">
        <v>83200</v>
      </c>
      <c r="U266" s="456"/>
      <c r="V266" s="456"/>
      <c r="W266" s="594" t="str">
        <f t="shared" si="503"/>
        <v>Կ-1</v>
      </c>
      <c r="X266" s="456">
        <f t="shared" si="504"/>
        <v>183872</v>
      </c>
      <c r="Y266" s="595">
        <f t="shared" si="505"/>
        <v>183872</v>
      </c>
      <c r="Z266" s="595">
        <f t="shared" si="524"/>
        <v>2390336</v>
      </c>
      <c r="AA266" s="597">
        <f t="shared" si="507"/>
        <v>1</v>
      </c>
      <c r="AB266" s="597">
        <f t="shared" si="508"/>
        <v>17</v>
      </c>
      <c r="AC266" s="593">
        <f t="shared" si="509"/>
        <v>2.21</v>
      </c>
      <c r="AD266" s="456">
        <v>83200</v>
      </c>
      <c r="AE266" s="456"/>
      <c r="AF266" s="456"/>
      <c r="AG266" s="594" t="str">
        <f t="shared" si="510"/>
        <v>Կ-1</v>
      </c>
      <c r="AH266" s="456">
        <f t="shared" si="511"/>
        <v>183872</v>
      </c>
      <c r="AI266" s="595">
        <f t="shared" si="512"/>
        <v>183872</v>
      </c>
      <c r="AJ266" s="595">
        <f t="shared" si="525"/>
        <v>2390336</v>
      </c>
      <c r="AK266" s="597">
        <f t="shared" si="514"/>
        <v>1</v>
      </c>
      <c r="AL266" s="597">
        <f t="shared" si="515"/>
        <v>18</v>
      </c>
      <c r="AM266" s="593">
        <f t="shared" si="516"/>
        <v>2.21</v>
      </c>
      <c r="AN266" s="456">
        <v>83200</v>
      </c>
      <c r="AO266" s="456"/>
      <c r="AP266" s="456"/>
      <c r="AQ266" s="594" t="str">
        <f t="shared" si="517"/>
        <v>Կ-1</v>
      </c>
      <c r="AR266" s="456">
        <f t="shared" si="518"/>
        <v>183872</v>
      </c>
      <c r="AS266" s="595">
        <f t="shared" si="519"/>
        <v>183872</v>
      </c>
      <c r="AT266" s="595">
        <f t="shared" si="526"/>
        <v>2390336</v>
      </c>
    </row>
    <row r="267" spans="2:46" s="592" customFormat="1" ht="13.5">
      <c r="B267" s="782">
        <v>20</v>
      </c>
      <c r="C267" s="818" t="s">
        <v>2873</v>
      </c>
      <c r="D267" s="816" t="s">
        <v>2186</v>
      </c>
      <c r="E267" s="817">
        <v>1999</v>
      </c>
      <c r="F267" s="818" t="s">
        <v>229</v>
      </c>
      <c r="G267" s="787">
        <v>1</v>
      </c>
      <c r="H267" s="788">
        <v>1</v>
      </c>
      <c r="I267" s="789">
        <f t="shared" si="521"/>
        <v>1.73</v>
      </c>
      <c r="J267" s="790">
        <v>83200</v>
      </c>
      <c r="K267" s="790"/>
      <c r="L267" s="790"/>
      <c r="M267" s="791" t="s">
        <v>86</v>
      </c>
      <c r="N267" s="790">
        <f t="shared" si="522"/>
        <v>143936</v>
      </c>
      <c r="O267" s="792">
        <f t="shared" si="498"/>
        <v>143936</v>
      </c>
      <c r="P267" s="792">
        <f t="shared" si="523"/>
        <v>1871168</v>
      </c>
      <c r="Q267" s="597">
        <f t="shared" si="500"/>
        <v>1</v>
      </c>
      <c r="R267" s="597">
        <f t="shared" si="501"/>
        <v>2</v>
      </c>
      <c r="S267" s="593">
        <f t="shared" si="502"/>
        <v>1.79</v>
      </c>
      <c r="T267" s="456">
        <v>83200</v>
      </c>
      <c r="U267" s="456"/>
      <c r="V267" s="456"/>
      <c r="W267" s="594" t="str">
        <f t="shared" si="503"/>
        <v>Կ-1</v>
      </c>
      <c r="X267" s="456">
        <f t="shared" si="504"/>
        <v>148928</v>
      </c>
      <c r="Y267" s="595">
        <f t="shared" si="505"/>
        <v>148928</v>
      </c>
      <c r="Z267" s="595">
        <f t="shared" si="524"/>
        <v>1936064</v>
      </c>
      <c r="AA267" s="597">
        <f t="shared" si="507"/>
        <v>1</v>
      </c>
      <c r="AB267" s="597">
        <f t="shared" si="508"/>
        <v>3</v>
      </c>
      <c r="AC267" s="593">
        <f t="shared" si="509"/>
        <v>1.84</v>
      </c>
      <c r="AD267" s="456">
        <v>83200</v>
      </c>
      <c r="AE267" s="456"/>
      <c r="AF267" s="456"/>
      <c r="AG267" s="594" t="str">
        <f t="shared" si="510"/>
        <v>Կ-1</v>
      </c>
      <c r="AH267" s="456">
        <f t="shared" si="511"/>
        <v>153088</v>
      </c>
      <c r="AI267" s="595">
        <f t="shared" si="512"/>
        <v>153088</v>
      </c>
      <c r="AJ267" s="595">
        <f t="shared" si="525"/>
        <v>1990144</v>
      </c>
      <c r="AK267" s="597">
        <f t="shared" si="514"/>
        <v>1</v>
      </c>
      <c r="AL267" s="597">
        <f t="shared" si="515"/>
        <v>4</v>
      </c>
      <c r="AM267" s="593">
        <f t="shared" si="516"/>
        <v>1.9</v>
      </c>
      <c r="AN267" s="456">
        <v>83200</v>
      </c>
      <c r="AO267" s="456"/>
      <c r="AP267" s="456"/>
      <c r="AQ267" s="594" t="str">
        <f t="shared" si="517"/>
        <v>Կ-1</v>
      </c>
      <c r="AR267" s="456">
        <f t="shared" si="518"/>
        <v>158080</v>
      </c>
      <c r="AS267" s="595">
        <f t="shared" si="519"/>
        <v>158080</v>
      </c>
      <c r="AT267" s="595">
        <f t="shared" si="526"/>
        <v>2055040</v>
      </c>
    </row>
    <row r="268" spans="2:46" s="592" customFormat="1" ht="13.5">
      <c r="B268" s="782">
        <v>21</v>
      </c>
      <c r="C268" s="818" t="s">
        <v>2874</v>
      </c>
      <c r="D268" s="816" t="s">
        <v>2186</v>
      </c>
      <c r="E268" s="817">
        <v>2001</v>
      </c>
      <c r="F268" s="818" t="s">
        <v>229</v>
      </c>
      <c r="G268" s="787">
        <v>1</v>
      </c>
      <c r="H268" s="787">
        <v>1</v>
      </c>
      <c r="I268" s="789">
        <f t="shared" si="496"/>
        <v>1.73</v>
      </c>
      <c r="J268" s="790">
        <v>83200</v>
      </c>
      <c r="K268" s="790"/>
      <c r="L268" s="790"/>
      <c r="M268" s="791" t="s">
        <v>86</v>
      </c>
      <c r="N268" s="790">
        <f t="shared" si="497"/>
        <v>143936</v>
      </c>
      <c r="O268" s="792">
        <f t="shared" si="498"/>
        <v>143936</v>
      </c>
      <c r="P268" s="792">
        <f t="shared" si="499"/>
        <v>1871168</v>
      </c>
      <c r="Q268" s="597">
        <f t="shared" si="500"/>
        <v>1</v>
      </c>
      <c r="R268" s="597">
        <f t="shared" si="501"/>
        <v>2</v>
      </c>
      <c r="S268" s="593">
        <f t="shared" si="502"/>
        <v>1.79</v>
      </c>
      <c r="T268" s="456">
        <v>83200</v>
      </c>
      <c r="U268" s="456"/>
      <c r="V268" s="456"/>
      <c r="W268" s="594" t="str">
        <f t="shared" si="503"/>
        <v>Կ-1</v>
      </c>
      <c r="X268" s="456">
        <f t="shared" si="504"/>
        <v>148928</v>
      </c>
      <c r="Y268" s="595">
        <f t="shared" si="505"/>
        <v>148928</v>
      </c>
      <c r="Z268" s="595">
        <f t="shared" si="506"/>
        <v>1936064</v>
      </c>
      <c r="AA268" s="597">
        <f t="shared" si="507"/>
        <v>1</v>
      </c>
      <c r="AB268" s="597">
        <f t="shared" si="508"/>
        <v>3</v>
      </c>
      <c r="AC268" s="593">
        <f t="shared" si="509"/>
        <v>1.84</v>
      </c>
      <c r="AD268" s="456">
        <v>83200</v>
      </c>
      <c r="AE268" s="456"/>
      <c r="AF268" s="456"/>
      <c r="AG268" s="594" t="str">
        <f t="shared" si="510"/>
        <v>Կ-1</v>
      </c>
      <c r="AH268" s="456">
        <f t="shared" si="511"/>
        <v>153088</v>
      </c>
      <c r="AI268" s="595">
        <f t="shared" si="512"/>
        <v>153088</v>
      </c>
      <c r="AJ268" s="595">
        <f t="shared" si="513"/>
        <v>1990144</v>
      </c>
      <c r="AK268" s="597">
        <f t="shared" si="514"/>
        <v>1</v>
      </c>
      <c r="AL268" s="597">
        <f t="shared" si="515"/>
        <v>4</v>
      </c>
      <c r="AM268" s="593">
        <f t="shared" si="516"/>
        <v>1.9</v>
      </c>
      <c r="AN268" s="456">
        <v>83200</v>
      </c>
      <c r="AO268" s="456"/>
      <c r="AP268" s="456"/>
      <c r="AQ268" s="594" t="str">
        <f t="shared" si="517"/>
        <v>Կ-1</v>
      </c>
      <c r="AR268" s="456">
        <f t="shared" si="518"/>
        <v>158080</v>
      </c>
      <c r="AS268" s="595">
        <f t="shared" si="519"/>
        <v>158080</v>
      </c>
      <c r="AT268" s="595">
        <f t="shared" si="520"/>
        <v>2055040</v>
      </c>
    </row>
    <row r="269" spans="2:46" s="592" customFormat="1" ht="13.5">
      <c r="B269" s="782">
        <v>22</v>
      </c>
      <c r="C269" s="818" t="s">
        <v>1212</v>
      </c>
      <c r="D269" s="816" t="s">
        <v>2186</v>
      </c>
      <c r="E269" s="817">
        <v>2002</v>
      </c>
      <c r="F269" s="818" t="s">
        <v>229</v>
      </c>
      <c r="G269" s="787">
        <v>1</v>
      </c>
      <c r="H269" s="787">
        <v>2</v>
      </c>
      <c r="I269" s="789">
        <f t="shared" si="496"/>
        <v>1.79</v>
      </c>
      <c r="J269" s="790">
        <v>83200</v>
      </c>
      <c r="K269" s="790"/>
      <c r="L269" s="790"/>
      <c r="M269" s="791" t="s">
        <v>86</v>
      </c>
      <c r="N269" s="790">
        <f t="shared" si="497"/>
        <v>148928</v>
      </c>
      <c r="O269" s="792">
        <f t="shared" si="498"/>
        <v>148928</v>
      </c>
      <c r="P269" s="792">
        <f t="shared" si="499"/>
        <v>1936064</v>
      </c>
      <c r="Q269" s="597">
        <f t="shared" si="500"/>
        <v>1</v>
      </c>
      <c r="R269" s="597">
        <f t="shared" si="501"/>
        <v>3</v>
      </c>
      <c r="S269" s="593">
        <f t="shared" si="502"/>
        <v>1.84</v>
      </c>
      <c r="T269" s="456">
        <v>83200</v>
      </c>
      <c r="U269" s="456"/>
      <c r="V269" s="456"/>
      <c r="W269" s="594" t="str">
        <f t="shared" si="503"/>
        <v>Կ-1</v>
      </c>
      <c r="X269" s="456">
        <f t="shared" si="504"/>
        <v>153088</v>
      </c>
      <c r="Y269" s="595">
        <f t="shared" si="505"/>
        <v>153088</v>
      </c>
      <c r="Z269" s="595">
        <f t="shared" si="506"/>
        <v>1990144</v>
      </c>
      <c r="AA269" s="597">
        <f t="shared" si="507"/>
        <v>1</v>
      </c>
      <c r="AB269" s="597">
        <f t="shared" si="508"/>
        <v>4</v>
      </c>
      <c r="AC269" s="593">
        <f t="shared" si="509"/>
        <v>1.9</v>
      </c>
      <c r="AD269" s="456">
        <v>83200</v>
      </c>
      <c r="AE269" s="456"/>
      <c r="AF269" s="456"/>
      <c r="AG269" s="594" t="str">
        <f t="shared" si="510"/>
        <v>Կ-1</v>
      </c>
      <c r="AH269" s="456">
        <f t="shared" si="511"/>
        <v>158080</v>
      </c>
      <c r="AI269" s="595">
        <f t="shared" si="512"/>
        <v>158080</v>
      </c>
      <c r="AJ269" s="595">
        <f t="shared" si="513"/>
        <v>2055040</v>
      </c>
      <c r="AK269" s="597">
        <f t="shared" si="514"/>
        <v>1</v>
      </c>
      <c r="AL269" s="597">
        <f t="shared" si="515"/>
        <v>5</v>
      </c>
      <c r="AM269" s="593">
        <f t="shared" si="516"/>
        <v>1.9</v>
      </c>
      <c r="AN269" s="456">
        <v>83200</v>
      </c>
      <c r="AO269" s="456"/>
      <c r="AP269" s="456"/>
      <c r="AQ269" s="594" t="str">
        <f t="shared" si="517"/>
        <v>Կ-1</v>
      </c>
      <c r="AR269" s="456">
        <f t="shared" si="518"/>
        <v>158080</v>
      </c>
      <c r="AS269" s="595">
        <f t="shared" si="519"/>
        <v>158080</v>
      </c>
      <c r="AT269" s="595">
        <f t="shared" si="520"/>
        <v>2055040</v>
      </c>
    </row>
    <row r="270" spans="2:46" s="592" customFormat="1" ht="13.5">
      <c r="B270" s="782">
        <v>23</v>
      </c>
      <c r="C270" s="818" t="s">
        <v>2875</v>
      </c>
      <c r="D270" s="816" t="s">
        <v>2186</v>
      </c>
      <c r="E270" s="817">
        <v>1999</v>
      </c>
      <c r="F270" s="818" t="s">
        <v>229</v>
      </c>
      <c r="G270" s="787">
        <v>1</v>
      </c>
      <c r="H270" s="787">
        <v>1</v>
      </c>
      <c r="I270" s="789">
        <f t="shared" si="496"/>
        <v>1.73</v>
      </c>
      <c r="J270" s="790">
        <v>83200</v>
      </c>
      <c r="K270" s="790"/>
      <c r="L270" s="790"/>
      <c r="M270" s="791" t="s">
        <v>86</v>
      </c>
      <c r="N270" s="790">
        <f t="shared" si="497"/>
        <v>143936</v>
      </c>
      <c r="O270" s="792">
        <f t="shared" si="498"/>
        <v>143936</v>
      </c>
      <c r="P270" s="792">
        <f t="shared" si="499"/>
        <v>1871168</v>
      </c>
      <c r="Q270" s="597">
        <f t="shared" si="500"/>
        <v>1</v>
      </c>
      <c r="R270" s="597">
        <f t="shared" si="501"/>
        <v>2</v>
      </c>
      <c r="S270" s="593">
        <f t="shared" si="502"/>
        <v>1.79</v>
      </c>
      <c r="T270" s="456">
        <v>83200</v>
      </c>
      <c r="U270" s="456"/>
      <c r="V270" s="456"/>
      <c r="W270" s="594" t="str">
        <f t="shared" si="503"/>
        <v>Կ-1</v>
      </c>
      <c r="X270" s="456">
        <f t="shared" si="504"/>
        <v>148928</v>
      </c>
      <c r="Y270" s="595">
        <f t="shared" si="505"/>
        <v>148928</v>
      </c>
      <c r="Z270" s="595">
        <f t="shared" si="506"/>
        <v>1936064</v>
      </c>
      <c r="AA270" s="597">
        <f t="shared" si="507"/>
        <v>1</v>
      </c>
      <c r="AB270" s="597">
        <f t="shared" si="508"/>
        <v>3</v>
      </c>
      <c r="AC270" s="593">
        <f t="shared" si="509"/>
        <v>1.84</v>
      </c>
      <c r="AD270" s="456">
        <v>83200</v>
      </c>
      <c r="AE270" s="456"/>
      <c r="AF270" s="456"/>
      <c r="AG270" s="594" t="str">
        <f t="shared" si="510"/>
        <v>Կ-1</v>
      </c>
      <c r="AH270" s="456">
        <f t="shared" si="511"/>
        <v>153088</v>
      </c>
      <c r="AI270" s="595">
        <f t="shared" si="512"/>
        <v>153088</v>
      </c>
      <c r="AJ270" s="595">
        <f t="shared" si="513"/>
        <v>1990144</v>
      </c>
      <c r="AK270" s="597">
        <f t="shared" si="514"/>
        <v>1</v>
      </c>
      <c r="AL270" s="597">
        <f t="shared" si="515"/>
        <v>4</v>
      </c>
      <c r="AM270" s="593">
        <f t="shared" si="516"/>
        <v>1.9</v>
      </c>
      <c r="AN270" s="456">
        <v>83200</v>
      </c>
      <c r="AO270" s="456"/>
      <c r="AP270" s="456"/>
      <c r="AQ270" s="594" t="str">
        <f t="shared" si="517"/>
        <v>Կ-1</v>
      </c>
      <c r="AR270" s="456">
        <f t="shared" si="518"/>
        <v>158080</v>
      </c>
      <c r="AS270" s="595">
        <f t="shared" si="519"/>
        <v>158080</v>
      </c>
      <c r="AT270" s="595">
        <f t="shared" si="520"/>
        <v>2055040</v>
      </c>
    </row>
    <row r="271" spans="2:46" s="592" customFormat="1" ht="13.5">
      <c r="B271" s="782">
        <v>24</v>
      </c>
      <c r="C271" s="818" t="s">
        <v>2876</v>
      </c>
      <c r="D271" s="816" t="s">
        <v>2186</v>
      </c>
      <c r="E271" s="817">
        <v>2000</v>
      </c>
      <c r="F271" s="818" t="s">
        <v>229</v>
      </c>
      <c r="G271" s="787">
        <v>1</v>
      </c>
      <c r="H271" s="788">
        <v>1</v>
      </c>
      <c r="I271" s="789">
        <f t="shared" ref="I271:I274" si="552">IF(G271&lt;1,0,IF(M271="Բ-1",IF(H271=0,6.94,IF(H271=1,7.17,IF(H271=2,7.41,IF(H271=3,7.66,IF(OR(H271=5,H271=4),7.92,IF(OR(H271=6,H271=7),8.18,IF(OR(H271=8,H271=9),8.46,IF(OR(H271=10,H271=11,H271=12),8.74,IF(OR(H271=13,H271=14,H271=15),9.03,IF(OR(H271=16,H271=17,H271=18),9.33,9.65)))))))))),IF(M271="Բ-2", IF(H271=0,5.71,IF(H271=1,5.89,IF(H271=2,6.09,IF(H271=3,6.29,IF(OR(H271=5,H271=4),6.5,IF(OR(H271=6,H271=7),6.72,IF(OR(H271=8,H271=9),6.94,IF(OR(H271=10,H271=11,H271=12),7.17,IF(OR(H271=13,H271=14,H271=15),7.41,IF(OR(H271=16,H271=17,H271=18),7.65,7.91)))))))))), IF(M271="Գ-1", IF(H271=0,4.7,IF(H271=1,4.86,IF(H271=2,5.01,IF(H271=3,5.18,IF(OR(H271=5,H271=4),5.35,IF(OR(H271=6,H271=7),5.52,IF(OR(H271=8,H271=9),5.71,IF(OR(H271=10,H271=11,H271=12),5.89,IF(OR(H271=13,H271=14,H271=15),6.09,IF(OR(H271=16,H271=17,H271=18),6.29,6.49)))))))))), IF(M271="Գ-2", IF(H271=0,3.88,IF(H271=1,4.01,IF(H271=2,4.14,IF(H271=3,4.27,IF(OR(H271=5,H271=4),4.41,IF(OR(H271=6,H271=7),4.55,IF(OR(H271=8,H271=9),4.7,IF(OR(H271=10,H271=11,H271=12),4.85,IF(OR(H271=13,H271=14,H271=15),5.01,IF(OR(H271=16,H271=17,H271=18),5.17,5.34)))))))))), IF(M271="Գ-3", IF(H271=0,3.21,IF(H271=1,3.31,IF(H271=2,3.42,IF(H271=3,3.53,IF(OR(H271=5,H271=4),3.64,IF(OR(H271=6,H271=7),3.76,IF(OR(H271=8,H271=9),3.88,IF(OR(H271=10,H271=11,H271=12),4.01,IF(OR(H271=13,H271=14,H271=15),4.13,IF(OR(H271=16,H271=17,H271=18),4.27,4.4)))))))))), IF(M271="Ա-1", IF(H271=0,2.66,IF(H271=1,2.75,IF(H271=2,2.83,IF(H271=3,2.92,IF(OR(H271=5,H271=4),3.02,IF(OR(H271=6,H271=7),3.11,IF(OR(H271=8,H271=9),3.21,IF(OR(H271=10,H271=11,H271=12),3.31,IF(OR(H271=13,H271=14,H271=15),3.42,IF(OR(H271=16,H271=17,H271=18),3.53,3.64)))))))))), IF(M271="Ա-2", IF(H271=0,2.28,IF(H271=1,2.35,IF(H271=2,2.43,IF(H271=3,2.5,IF(OR(H271=5,H271=4),2.58,IF(OR(H271=6,H271=7),2.66,IF(OR(H271=8,H271=9),2.75,IF(OR(H271=10,H271=11,H271=12),2.83,IF(OR(H271=13,H271=14,H271=15),2.92,IF(OR(H271=16,H271=17,H271=18),3.01,3.11)))))))))),IF(M271="Ա-3", IF(H271=0,1.96,IF(H271=1,2.02,IF(H271=2,2.08,IF(H271=3,2.15,IF(OR(H271=5,H271=4),2.21,IF(OR(H271=6,H271=7),2.28,IF(OR(H271=8,H271=9),2.35,IF(OR(H271=10,H271=11,H271=12),2.42,IF(OR(H271=13,H271=14,H271=15),2.5,IF(OR(H271=16,H271=17,H271=18),2.58,2.66)))))))))), IF(M271="Կ-1", IF(H271=0,1.68,IF(H271=1,1.73,IF(H271=2,1.79,IF(H271=3,1.84,IF(OR(H271=5,H271=4),1.9,IF(OR(H271=6,H271=7),1.96,IF(OR(H271=8,H271=9),2.02,IF(OR(H271=10,H271=11,H271=12),2.08,IF(OR(H271=13,H271=14,H271=15),2.14,IF(OR(H271=16,H271=17,H271=18),2.21,2.28)))))))))), IF(M271="Կ-2", IF(H271=0,1.45,IF(H271=1,1.49,IF(H271=2,1.54,IF(H271=3,1.59,IF(OR(H271=5,H271=4),1.63,IF(OR(H271=6,H271=7),1.68,IF(OR(H271=8,H271=9),1.73,IF(OR(H271=10,H271=11,H271=12),1.79,IF(OR(H271=13,H271=14,H271=15),1.84,IF(OR(H271=16,H271=17,H271=18),1.9,1.95)))))))))),IF(M271="Կ-3", IF(H271=0,1.25,IF(H271=1,1.29,IF(H271=2,1.33,IF(H271=3,1.37,IF(OR(H271=5,H271=4),1.41,IF(OR(H271=6,H271=7),1.45,IF(OR(H271=8,H271=9),1.49,IF(OR(H271=10,H271=11,H271=12),1.54,IF(OR(H271=13,H271=14,H271=15),1.58,IF(OR(H271=16,H271=17,H271=18),1.63,1.68)))))))))), "Error"))))))))))))</f>
        <v>1.73</v>
      </c>
      <c r="J271" s="790">
        <v>83200</v>
      </c>
      <c r="K271" s="790"/>
      <c r="L271" s="790"/>
      <c r="M271" s="791" t="s">
        <v>86</v>
      </c>
      <c r="N271" s="790">
        <f t="shared" ref="N271:N274" si="553">J271*I271</f>
        <v>143936</v>
      </c>
      <c r="O271" s="792">
        <f t="shared" si="498"/>
        <v>143936</v>
      </c>
      <c r="P271" s="792">
        <f t="shared" ref="P271:P274" si="554">+O271*13</f>
        <v>1871168</v>
      </c>
      <c r="Q271" s="597">
        <f t="shared" si="500"/>
        <v>1</v>
      </c>
      <c r="R271" s="597">
        <f t="shared" si="501"/>
        <v>2</v>
      </c>
      <c r="S271" s="593">
        <f t="shared" si="502"/>
        <v>1.79</v>
      </c>
      <c r="T271" s="456">
        <v>83200</v>
      </c>
      <c r="U271" s="456"/>
      <c r="V271" s="456"/>
      <c r="W271" s="594" t="str">
        <f t="shared" si="503"/>
        <v>Կ-1</v>
      </c>
      <c r="X271" s="456">
        <f t="shared" si="504"/>
        <v>148928</v>
      </c>
      <c r="Y271" s="595">
        <f t="shared" si="505"/>
        <v>148928</v>
      </c>
      <c r="Z271" s="595">
        <f t="shared" ref="Z271:Z274" si="555">+Y271*13</f>
        <v>1936064</v>
      </c>
      <c r="AA271" s="597">
        <f t="shared" si="507"/>
        <v>1</v>
      </c>
      <c r="AB271" s="597">
        <f t="shared" si="508"/>
        <v>3</v>
      </c>
      <c r="AC271" s="593">
        <f t="shared" si="509"/>
        <v>1.84</v>
      </c>
      <c r="AD271" s="456">
        <v>83200</v>
      </c>
      <c r="AE271" s="456"/>
      <c r="AF271" s="456"/>
      <c r="AG271" s="594" t="str">
        <f t="shared" si="510"/>
        <v>Կ-1</v>
      </c>
      <c r="AH271" s="456">
        <f t="shared" si="511"/>
        <v>153088</v>
      </c>
      <c r="AI271" s="595">
        <f t="shared" si="512"/>
        <v>153088</v>
      </c>
      <c r="AJ271" s="595">
        <f t="shared" ref="AJ271:AJ274" si="556">+AI271*13</f>
        <v>1990144</v>
      </c>
      <c r="AK271" s="597">
        <f t="shared" si="514"/>
        <v>1</v>
      </c>
      <c r="AL271" s="597">
        <f t="shared" si="515"/>
        <v>4</v>
      </c>
      <c r="AM271" s="593">
        <f t="shared" si="516"/>
        <v>1.9</v>
      </c>
      <c r="AN271" s="456">
        <v>83200</v>
      </c>
      <c r="AO271" s="456"/>
      <c r="AP271" s="456"/>
      <c r="AQ271" s="594" t="str">
        <f t="shared" si="517"/>
        <v>Կ-1</v>
      </c>
      <c r="AR271" s="456">
        <f t="shared" si="518"/>
        <v>158080</v>
      </c>
      <c r="AS271" s="595">
        <f t="shared" si="519"/>
        <v>158080</v>
      </c>
      <c r="AT271" s="595">
        <f t="shared" ref="AT271:AT274" si="557">+AS271*13</f>
        <v>2055040</v>
      </c>
    </row>
    <row r="272" spans="2:46" s="592" customFormat="1" ht="13.5">
      <c r="B272" s="782">
        <v>25</v>
      </c>
      <c r="C272" s="818" t="s">
        <v>2699</v>
      </c>
      <c r="D272" s="816" t="s">
        <v>2186</v>
      </c>
      <c r="E272" s="817">
        <v>2003</v>
      </c>
      <c r="F272" s="818" t="s">
        <v>229</v>
      </c>
      <c r="G272" s="787">
        <v>1</v>
      </c>
      <c r="H272" s="788">
        <v>2</v>
      </c>
      <c r="I272" s="789">
        <f t="shared" si="552"/>
        <v>1.79</v>
      </c>
      <c r="J272" s="790">
        <v>83200</v>
      </c>
      <c r="K272" s="790"/>
      <c r="L272" s="790"/>
      <c r="M272" s="791" t="s">
        <v>86</v>
      </c>
      <c r="N272" s="790">
        <f t="shared" si="553"/>
        <v>148928</v>
      </c>
      <c r="O272" s="792">
        <f t="shared" si="498"/>
        <v>148928</v>
      </c>
      <c r="P272" s="792">
        <f t="shared" si="554"/>
        <v>1936064</v>
      </c>
      <c r="Q272" s="597">
        <f t="shared" si="500"/>
        <v>1</v>
      </c>
      <c r="R272" s="597">
        <f t="shared" si="501"/>
        <v>3</v>
      </c>
      <c r="S272" s="593">
        <f t="shared" si="502"/>
        <v>1.84</v>
      </c>
      <c r="T272" s="456">
        <v>83200</v>
      </c>
      <c r="U272" s="456"/>
      <c r="V272" s="456"/>
      <c r="W272" s="594" t="str">
        <f t="shared" si="503"/>
        <v>Կ-1</v>
      </c>
      <c r="X272" s="456">
        <f t="shared" si="504"/>
        <v>153088</v>
      </c>
      <c r="Y272" s="595">
        <f t="shared" si="505"/>
        <v>153088</v>
      </c>
      <c r="Z272" s="595">
        <f t="shared" si="555"/>
        <v>1990144</v>
      </c>
      <c r="AA272" s="597">
        <f t="shared" si="507"/>
        <v>1</v>
      </c>
      <c r="AB272" s="597">
        <f t="shared" si="508"/>
        <v>4</v>
      </c>
      <c r="AC272" s="593">
        <f t="shared" si="509"/>
        <v>1.9</v>
      </c>
      <c r="AD272" s="456">
        <v>83200</v>
      </c>
      <c r="AE272" s="456"/>
      <c r="AF272" s="456"/>
      <c r="AG272" s="594" t="str">
        <f t="shared" si="510"/>
        <v>Կ-1</v>
      </c>
      <c r="AH272" s="456">
        <f t="shared" si="511"/>
        <v>158080</v>
      </c>
      <c r="AI272" s="595">
        <f t="shared" si="512"/>
        <v>158080</v>
      </c>
      <c r="AJ272" s="595">
        <f t="shared" si="556"/>
        <v>2055040</v>
      </c>
      <c r="AK272" s="597">
        <f t="shared" si="514"/>
        <v>1</v>
      </c>
      <c r="AL272" s="597">
        <f t="shared" si="515"/>
        <v>5</v>
      </c>
      <c r="AM272" s="593">
        <f t="shared" si="516"/>
        <v>1.9</v>
      </c>
      <c r="AN272" s="456">
        <v>83200</v>
      </c>
      <c r="AO272" s="456"/>
      <c r="AP272" s="456"/>
      <c r="AQ272" s="594" t="str">
        <f t="shared" si="517"/>
        <v>Կ-1</v>
      </c>
      <c r="AR272" s="456">
        <f t="shared" si="518"/>
        <v>158080</v>
      </c>
      <c r="AS272" s="595">
        <f t="shared" si="519"/>
        <v>158080</v>
      </c>
      <c r="AT272" s="595">
        <f t="shared" si="557"/>
        <v>2055040</v>
      </c>
    </row>
    <row r="273" spans="2:46" s="592" customFormat="1" ht="13.5">
      <c r="B273" s="782">
        <v>26</v>
      </c>
      <c r="C273" s="818" t="s">
        <v>2755</v>
      </c>
      <c r="D273" s="816" t="s">
        <v>2186</v>
      </c>
      <c r="E273" s="817">
        <v>2001</v>
      </c>
      <c r="F273" s="818" t="s">
        <v>229</v>
      </c>
      <c r="G273" s="787">
        <v>1</v>
      </c>
      <c r="H273" s="788">
        <v>2</v>
      </c>
      <c r="I273" s="789">
        <f t="shared" si="552"/>
        <v>1.79</v>
      </c>
      <c r="J273" s="790">
        <v>83200</v>
      </c>
      <c r="K273" s="790"/>
      <c r="L273" s="790"/>
      <c r="M273" s="791" t="s">
        <v>86</v>
      </c>
      <c r="N273" s="790">
        <f t="shared" si="553"/>
        <v>148928</v>
      </c>
      <c r="O273" s="792">
        <f t="shared" si="498"/>
        <v>148928</v>
      </c>
      <c r="P273" s="792">
        <f t="shared" si="554"/>
        <v>1936064</v>
      </c>
      <c r="Q273" s="597">
        <f t="shared" si="500"/>
        <v>1</v>
      </c>
      <c r="R273" s="597">
        <f t="shared" si="501"/>
        <v>3</v>
      </c>
      <c r="S273" s="593">
        <f t="shared" si="502"/>
        <v>1.84</v>
      </c>
      <c r="T273" s="456">
        <v>83200</v>
      </c>
      <c r="U273" s="456"/>
      <c r="V273" s="456"/>
      <c r="W273" s="594" t="str">
        <f t="shared" si="503"/>
        <v>Կ-1</v>
      </c>
      <c r="X273" s="456">
        <f t="shared" si="504"/>
        <v>153088</v>
      </c>
      <c r="Y273" s="595">
        <f t="shared" si="505"/>
        <v>153088</v>
      </c>
      <c r="Z273" s="595">
        <f t="shared" si="555"/>
        <v>1990144</v>
      </c>
      <c r="AA273" s="597">
        <f t="shared" si="507"/>
        <v>1</v>
      </c>
      <c r="AB273" s="597">
        <f t="shared" si="508"/>
        <v>4</v>
      </c>
      <c r="AC273" s="593">
        <f t="shared" si="509"/>
        <v>1.9</v>
      </c>
      <c r="AD273" s="456">
        <v>83200</v>
      </c>
      <c r="AE273" s="456"/>
      <c r="AF273" s="456"/>
      <c r="AG273" s="594" t="str">
        <f t="shared" si="510"/>
        <v>Կ-1</v>
      </c>
      <c r="AH273" s="456">
        <f t="shared" si="511"/>
        <v>158080</v>
      </c>
      <c r="AI273" s="595">
        <f t="shared" si="512"/>
        <v>158080</v>
      </c>
      <c r="AJ273" s="595">
        <f t="shared" si="556"/>
        <v>2055040</v>
      </c>
      <c r="AK273" s="597">
        <f t="shared" si="514"/>
        <v>1</v>
      </c>
      <c r="AL273" s="597">
        <f t="shared" si="515"/>
        <v>5</v>
      </c>
      <c r="AM273" s="593">
        <f t="shared" si="516"/>
        <v>1.9</v>
      </c>
      <c r="AN273" s="456">
        <v>83200</v>
      </c>
      <c r="AO273" s="456"/>
      <c r="AP273" s="456"/>
      <c r="AQ273" s="594" t="str">
        <f t="shared" si="517"/>
        <v>Կ-1</v>
      </c>
      <c r="AR273" s="456">
        <f t="shared" si="518"/>
        <v>158080</v>
      </c>
      <c r="AS273" s="595">
        <f t="shared" si="519"/>
        <v>158080</v>
      </c>
      <c r="AT273" s="595">
        <f t="shared" si="557"/>
        <v>2055040</v>
      </c>
    </row>
    <row r="274" spans="2:46" s="592" customFormat="1" ht="13.5">
      <c r="B274" s="782">
        <v>27</v>
      </c>
      <c r="C274" s="818" t="s">
        <v>78</v>
      </c>
      <c r="D274" s="816"/>
      <c r="E274" s="817"/>
      <c r="F274" s="818" t="s">
        <v>229</v>
      </c>
      <c r="G274" s="787">
        <v>1</v>
      </c>
      <c r="H274" s="788">
        <v>6</v>
      </c>
      <c r="I274" s="789">
        <f t="shared" si="552"/>
        <v>1.96</v>
      </c>
      <c r="J274" s="790">
        <v>83200</v>
      </c>
      <c r="K274" s="790"/>
      <c r="L274" s="790"/>
      <c r="M274" s="791" t="s">
        <v>86</v>
      </c>
      <c r="N274" s="790">
        <f t="shared" si="553"/>
        <v>163072</v>
      </c>
      <c r="O274" s="792">
        <f t="shared" ref="O274:O290" si="558">I274*J274+K274+L274</f>
        <v>163072</v>
      </c>
      <c r="P274" s="792">
        <f t="shared" si="554"/>
        <v>2119936</v>
      </c>
      <c r="Q274" s="597">
        <f t="shared" ref="Q274:Q290" si="559">+G274</f>
        <v>1</v>
      </c>
      <c r="R274" s="597">
        <f t="shared" si="501"/>
        <v>7</v>
      </c>
      <c r="S274" s="593">
        <f t="shared" si="502"/>
        <v>1.96</v>
      </c>
      <c r="T274" s="456">
        <v>83200</v>
      </c>
      <c r="U274" s="456"/>
      <c r="V274" s="456"/>
      <c r="W274" s="594" t="str">
        <f t="shared" si="503"/>
        <v>Կ-1</v>
      </c>
      <c r="X274" s="456">
        <f t="shared" si="504"/>
        <v>163072</v>
      </c>
      <c r="Y274" s="595">
        <f t="shared" si="505"/>
        <v>163072</v>
      </c>
      <c r="Z274" s="595">
        <f t="shared" si="555"/>
        <v>2119936</v>
      </c>
      <c r="AA274" s="597">
        <f t="shared" si="507"/>
        <v>1</v>
      </c>
      <c r="AB274" s="597">
        <f t="shared" si="508"/>
        <v>8</v>
      </c>
      <c r="AC274" s="593">
        <f t="shared" si="509"/>
        <v>2.02</v>
      </c>
      <c r="AD274" s="456">
        <v>83200</v>
      </c>
      <c r="AE274" s="456"/>
      <c r="AF274" s="456"/>
      <c r="AG274" s="594" t="str">
        <f t="shared" si="510"/>
        <v>Կ-1</v>
      </c>
      <c r="AH274" s="456">
        <f t="shared" si="511"/>
        <v>168064</v>
      </c>
      <c r="AI274" s="595">
        <f t="shared" si="512"/>
        <v>168064</v>
      </c>
      <c r="AJ274" s="595">
        <f t="shared" si="556"/>
        <v>2184832</v>
      </c>
      <c r="AK274" s="597">
        <f t="shared" si="514"/>
        <v>1</v>
      </c>
      <c r="AL274" s="597">
        <f t="shared" si="515"/>
        <v>9</v>
      </c>
      <c r="AM274" s="593">
        <f t="shared" si="516"/>
        <v>2.02</v>
      </c>
      <c r="AN274" s="456">
        <v>83200</v>
      </c>
      <c r="AO274" s="456"/>
      <c r="AP274" s="456"/>
      <c r="AQ274" s="594" t="str">
        <f t="shared" si="517"/>
        <v>Կ-1</v>
      </c>
      <c r="AR274" s="456">
        <f t="shared" si="518"/>
        <v>168064</v>
      </c>
      <c r="AS274" s="595">
        <f t="shared" si="519"/>
        <v>168064</v>
      </c>
      <c r="AT274" s="595">
        <f t="shared" si="557"/>
        <v>2184832</v>
      </c>
    </row>
    <row r="275" spans="2:46" s="592" customFormat="1" ht="13.5">
      <c r="B275" s="782">
        <v>28</v>
      </c>
      <c r="C275" s="818" t="s">
        <v>2380</v>
      </c>
      <c r="D275" s="816" t="s">
        <v>2186</v>
      </c>
      <c r="E275" s="817">
        <v>1986</v>
      </c>
      <c r="F275" s="818" t="s">
        <v>227</v>
      </c>
      <c r="G275" s="787">
        <v>1</v>
      </c>
      <c r="H275" s="787">
        <v>2</v>
      </c>
      <c r="I275" s="789">
        <f t="shared" si="496"/>
        <v>4.1399999999999997</v>
      </c>
      <c r="J275" s="790">
        <v>83200</v>
      </c>
      <c r="K275" s="790"/>
      <c r="L275" s="790"/>
      <c r="M275" s="791" t="s">
        <v>83</v>
      </c>
      <c r="N275" s="790">
        <f t="shared" si="497"/>
        <v>344448</v>
      </c>
      <c r="O275" s="792">
        <f t="shared" si="558"/>
        <v>344448</v>
      </c>
      <c r="P275" s="792">
        <f t="shared" si="499"/>
        <v>4477824</v>
      </c>
      <c r="Q275" s="597">
        <f t="shared" si="559"/>
        <v>1</v>
      </c>
      <c r="R275" s="597">
        <f t="shared" ref="R275:R290" si="560">+H275+1</f>
        <v>3</v>
      </c>
      <c r="S275" s="593">
        <f t="shared" si="502"/>
        <v>4.2699999999999996</v>
      </c>
      <c r="T275" s="456">
        <v>83200</v>
      </c>
      <c r="U275" s="456"/>
      <c r="V275" s="456"/>
      <c r="W275" s="594" t="str">
        <f t="shared" si="503"/>
        <v>Գ-2</v>
      </c>
      <c r="X275" s="456">
        <f t="shared" si="504"/>
        <v>355263.99999999994</v>
      </c>
      <c r="Y275" s="595">
        <f t="shared" si="505"/>
        <v>355263.99999999994</v>
      </c>
      <c r="Z275" s="595">
        <f t="shared" si="506"/>
        <v>4618431.9999999991</v>
      </c>
      <c r="AA275" s="597">
        <f t="shared" si="507"/>
        <v>1</v>
      </c>
      <c r="AB275" s="597">
        <f t="shared" si="508"/>
        <v>4</v>
      </c>
      <c r="AC275" s="593">
        <f t="shared" si="509"/>
        <v>4.41</v>
      </c>
      <c r="AD275" s="456">
        <v>83200</v>
      </c>
      <c r="AE275" s="456"/>
      <c r="AF275" s="456"/>
      <c r="AG275" s="594" t="str">
        <f t="shared" si="510"/>
        <v>Գ-2</v>
      </c>
      <c r="AH275" s="456">
        <f t="shared" si="511"/>
        <v>366912</v>
      </c>
      <c r="AI275" s="595">
        <f t="shared" si="512"/>
        <v>366912</v>
      </c>
      <c r="AJ275" s="595">
        <f t="shared" si="513"/>
        <v>4769856</v>
      </c>
      <c r="AK275" s="597">
        <f t="shared" si="514"/>
        <v>1</v>
      </c>
      <c r="AL275" s="597">
        <f t="shared" si="515"/>
        <v>5</v>
      </c>
      <c r="AM275" s="593">
        <f t="shared" si="516"/>
        <v>4.41</v>
      </c>
      <c r="AN275" s="456">
        <v>83200</v>
      </c>
      <c r="AO275" s="456"/>
      <c r="AP275" s="456"/>
      <c r="AQ275" s="594" t="str">
        <f t="shared" si="517"/>
        <v>Գ-2</v>
      </c>
      <c r="AR275" s="456">
        <f t="shared" si="518"/>
        <v>366912</v>
      </c>
      <c r="AS275" s="595">
        <f t="shared" si="519"/>
        <v>366912</v>
      </c>
      <c r="AT275" s="595">
        <f t="shared" si="520"/>
        <v>4769856</v>
      </c>
    </row>
    <row r="276" spans="2:46" s="592" customFormat="1" ht="27">
      <c r="B276" s="782">
        <v>29</v>
      </c>
      <c r="C276" s="818" t="s">
        <v>2721</v>
      </c>
      <c r="D276" s="816" t="s">
        <v>2186</v>
      </c>
      <c r="E276" s="817">
        <v>1971</v>
      </c>
      <c r="F276" s="818" t="s">
        <v>1055</v>
      </c>
      <c r="G276" s="787">
        <v>1</v>
      </c>
      <c r="H276" s="787">
        <v>5</v>
      </c>
      <c r="I276" s="789">
        <f t="shared" si="496"/>
        <v>3.02</v>
      </c>
      <c r="J276" s="790">
        <v>83200</v>
      </c>
      <c r="K276" s="790"/>
      <c r="L276" s="790"/>
      <c r="M276" s="791" t="s">
        <v>84</v>
      </c>
      <c r="N276" s="790">
        <f t="shared" si="497"/>
        <v>251264</v>
      </c>
      <c r="O276" s="792">
        <f t="shared" si="558"/>
        <v>251264</v>
      </c>
      <c r="P276" s="792">
        <f t="shared" si="499"/>
        <v>3266432</v>
      </c>
      <c r="Q276" s="597">
        <f t="shared" si="559"/>
        <v>1</v>
      </c>
      <c r="R276" s="597">
        <f t="shared" si="560"/>
        <v>6</v>
      </c>
      <c r="S276" s="593">
        <f t="shared" si="502"/>
        <v>3.11</v>
      </c>
      <c r="T276" s="456">
        <v>83200</v>
      </c>
      <c r="U276" s="456"/>
      <c r="V276" s="456"/>
      <c r="W276" s="594" t="str">
        <f t="shared" si="503"/>
        <v>Ա-1</v>
      </c>
      <c r="X276" s="456">
        <f t="shared" si="504"/>
        <v>258752</v>
      </c>
      <c r="Y276" s="595">
        <f t="shared" si="505"/>
        <v>258752</v>
      </c>
      <c r="Z276" s="595">
        <f t="shared" si="506"/>
        <v>3363776</v>
      </c>
      <c r="AA276" s="597">
        <f t="shared" si="507"/>
        <v>1</v>
      </c>
      <c r="AB276" s="597">
        <f t="shared" si="508"/>
        <v>7</v>
      </c>
      <c r="AC276" s="593">
        <f t="shared" si="509"/>
        <v>3.11</v>
      </c>
      <c r="AD276" s="456">
        <v>83200</v>
      </c>
      <c r="AE276" s="456"/>
      <c r="AF276" s="456"/>
      <c r="AG276" s="594" t="str">
        <f t="shared" si="510"/>
        <v>Ա-1</v>
      </c>
      <c r="AH276" s="456">
        <f t="shared" si="511"/>
        <v>258752</v>
      </c>
      <c r="AI276" s="595">
        <f t="shared" si="512"/>
        <v>258752</v>
      </c>
      <c r="AJ276" s="595">
        <f t="shared" si="513"/>
        <v>3363776</v>
      </c>
      <c r="AK276" s="597">
        <f t="shared" si="514"/>
        <v>1</v>
      </c>
      <c r="AL276" s="597">
        <f t="shared" si="515"/>
        <v>8</v>
      </c>
      <c r="AM276" s="593">
        <f t="shared" si="516"/>
        <v>3.21</v>
      </c>
      <c r="AN276" s="456">
        <v>83200</v>
      </c>
      <c r="AO276" s="456"/>
      <c r="AP276" s="456"/>
      <c r="AQ276" s="594" t="str">
        <f t="shared" si="517"/>
        <v>Ա-1</v>
      </c>
      <c r="AR276" s="456">
        <f t="shared" si="518"/>
        <v>267072</v>
      </c>
      <c r="AS276" s="595">
        <f t="shared" si="519"/>
        <v>267072</v>
      </c>
      <c r="AT276" s="595">
        <f t="shared" si="520"/>
        <v>3471936</v>
      </c>
    </row>
    <row r="277" spans="2:46" s="592" customFormat="1" ht="27">
      <c r="B277" s="782">
        <v>30</v>
      </c>
      <c r="C277" s="818" t="s">
        <v>1185</v>
      </c>
      <c r="D277" s="816" t="s">
        <v>2186</v>
      </c>
      <c r="E277" s="817">
        <v>1974</v>
      </c>
      <c r="F277" s="818" t="s">
        <v>1056</v>
      </c>
      <c r="G277" s="787">
        <v>1</v>
      </c>
      <c r="H277" s="787">
        <v>2</v>
      </c>
      <c r="I277" s="789">
        <f>IF(G277&lt;1,0,IF(M277="Բ-1",IF(H277=0,6.94,IF(H277=1,7.17,IF(H277=2,7.41,IF(H277=3,7.66,IF(OR(H277=5,H277=4),7.92,IF(OR(H277=6,H277=7),8.18,IF(OR(H277=8,H277=9),8.46,IF(OR(H277=10,H277=11,H277=12),8.74,IF(OR(H277=13,H277=14,H277=15),9.03,IF(OR(H277=16,H277=17,H277=18),9.33,9.65)))))))))),IF(M277="Բ-2", IF(H277=0,5.71,IF(H277=1,5.89,IF(H277=2,6.09,IF(H277=3,6.29,IF(OR(H277=5,H277=4),6.5,IF(OR(H277=6,H277=7),6.72,IF(OR(H277=8,H277=9),6.94,IF(OR(H277=10,H277=11,H277=12),7.17,IF(OR(H277=13,H277=14,H277=15),7.41,IF(OR(H277=16,H277=17,H277=18),7.65,7.91)))))))))), IF(M277="Գ-1", IF(H277=0,4.7,IF(H277=1,4.86,IF(H277=2,5.01,IF(H277=3,5.18,IF(OR(H277=5,H277=4),5.35,IF(OR(H277=6,H277=7),5.52,IF(OR(H277=8,H277=9),5.71,IF(OR(H277=10,H277=11,H277=12),5.89,IF(OR(H277=13,H277=14,H277=15),6.09,IF(OR(H277=16,H277=17,H277=18),6.29,6.49)))))))))), IF(M277="Գ-2", IF(H277=0,3.88,IF(H277=1,4.01,IF(H277=2,4.14,IF(H277=3,4.27,IF(OR(H277=5,H277=4),4.41,IF(OR(H277=6,H277=7),4.55,IF(OR(H277=8,H277=9),4.7,IF(OR(H277=10,H277=11,H277=12),4.85,IF(OR(H277=13,H277=14,H277=15),5.01,IF(OR(H277=16,H277=17,H277=18),5.17,5.34)))))))))), IF(M277="Գ-3", IF(H277=0,3.21,IF(H277=1,3.31,IF(H277=2,3.42,IF(H277=3,3.53,IF(OR(H277=5,H277=4),3.64,IF(OR(H277=6,H277=7),3.76,IF(OR(H277=8,H277=9),3.88,IF(OR(H277=10,H277=11,H277=12),4.01,IF(OR(H277=13,H277=14,H277=15),4.13,IF(OR(H277=16,H277=17,H277=18),4.27,4.4)))))))))), IF(M277="Ա-1", IF(H277=0,2.66,IF(H277=1,2.75,IF(H277=2,2.83,IF(H277=3,2.92,IF(OR(H277=5,H277=4),3.02,IF(OR(H277=6,H277=7),3.11,IF(OR(H277=8,H277=9),3.21,IF(OR(H277=10,H277=11,H277=12),3.31,IF(OR(H277=13,H277=14,H277=15),3.42,IF(OR(H277=16,H277=17,H277=18),3.53,3.64)))))))))), IF(M277="Ա-2", IF(H277=0,2.28,IF(H277=1,2.35,IF(H277=2,2.43,IF(H277=3,2.5,IF(OR(H277=5,H277=4),2.58,IF(OR(H277=6,H277=7),2.66,IF(OR(H277=8,H277=9),2.75,IF(OR(H277=10,H277=11,H277=12),2.83,IF(OR(H277=13,H277=14,H277=15),2.92,IF(OR(H277=16,H277=17,H277=18),3.01,3.11)))))))))),IF(M277="Ա-3", IF(H277=0,1.96,IF(H277=1,2.02,IF(H277=2,2.08,IF(H277=3,2.15,IF(OR(H277=5,H277=4),2.21,IF(OR(H277=6,H277=7),2.28,IF(OR(H277=8,H277=9),2.35,IF(OR(H277=10,H277=11,H277=12),2.42,IF(OR(H277=13,H277=14,H277=15),2.5,IF(OR(H277=16,H277=17,H277=18),2.58,2.66)))))))))), IF(M277="Կ-1", IF(H277=0,1.68,IF(H277=1,1.73,IF(H277=2,1.79,IF(H277=3,1.84,IF(OR(H277=5,H277=4),1.9,IF(OR(H277=6,H277=7),1.96,IF(OR(H277=8,H277=9),2.02,IF(OR(H277=10,H277=11,H277=12),2.08,IF(OR(H277=13,H277=14,H277=15),2.14,IF(OR(H277=16,H277=17,H277=18),2.21,2.28)))))))))), IF(M277="Կ-2", IF(H277=0,1.45,IF(H277=1,1.49,IF(H277=2,1.54,IF(H277=3,1.59,IF(OR(H277=5,H277=4),1.63,IF(OR(H277=6,H277=7),1.68,IF(OR(H277=8,H277=9),1.73,IF(OR(H277=10,H277=11,H277=12),1.79,IF(OR(H277=13,H277=14,H277=15),1.84,IF(OR(H277=16,H277=17,H277=18),1.9,1.95)))))))))),IF(M277="Կ-3", IF(H277=0,1.25,IF(H277=1,1.29,IF(H277=2,1.33,IF(H277=3,1.37,IF(OR(H277=5,H277=4),1.41,IF(OR(H277=6,H277=7),1.45,IF(OR(H277=8,H277=9),1.49,IF(OR(H277=10,H277=11,H277=12),1.54,IF(OR(H277=13,H277=14,H277=15),1.58,IF(OR(H277=16,H277=17,H277=18),1.63,1.68)))))))))), "Error"))))))))))))</f>
        <v>2.4300000000000002</v>
      </c>
      <c r="J277" s="790">
        <v>83200</v>
      </c>
      <c r="K277" s="790"/>
      <c r="L277" s="790"/>
      <c r="M277" s="791" t="s">
        <v>85</v>
      </c>
      <c r="N277" s="790">
        <f>J277*I277</f>
        <v>202176</v>
      </c>
      <c r="O277" s="792">
        <f>I277*J277+K277+L277</f>
        <v>202176</v>
      </c>
      <c r="P277" s="792">
        <f>+O277*13</f>
        <v>2628288</v>
      </c>
      <c r="Q277" s="597">
        <f>+G277</f>
        <v>1</v>
      </c>
      <c r="R277" s="597">
        <f>+H277+1</f>
        <v>3</v>
      </c>
      <c r="S277" s="593">
        <f t="shared" ref="S277:S290" si="561">IF(Q277&lt;1,0,IF(W277="Բ-1",IF(R277=0,6.94,IF(R277=1,7.17,IF(R277=2,7.41,IF(R277=3,7.66,IF(OR(R277=5,R277=4),7.92,IF(OR(R277=6,R277=7),8.18,IF(OR(R277=8,R277=9),8.46,IF(OR(R277=10,R277=11,R277=12),8.74,IF(OR(R277=13,R277=14,R277=15),9.03,IF(OR(R277=16,R277=17,R277=18),9.33,9.65)))))))))),IF(W277="Բ-2", IF(R277=0,5.71,IF(R277=1,5.89,IF(R277=2,6.09,IF(R277=3,6.29,IF(OR(R277=5,R277=4),6.5,IF(OR(R277=6,R277=7),6.72,IF(OR(R277=8,R277=9),6.94,IF(OR(R277=10,R277=11,R277=12),7.17,IF(OR(R277=13,R277=14,R277=15),7.41,IF(OR(R277=16,R277=17,R277=18),7.65,7.91)))))))))), IF(W277="Գ-1", IF(R277=0,4.7,IF(R277=1,4.86,IF(R277=2,5.01,IF(R277=3,5.18,IF(OR(R277=5,R277=4),5.35,IF(OR(R277=6,R277=7),5.52,IF(OR(R277=8,R277=9),5.71,IF(OR(R277=10,R277=11,R277=12),5.89,IF(OR(R277=13,R277=14,R277=15),6.09,IF(OR(R277=16,R277=17,R277=18),6.29,6.49)))))))))), IF(W277="Գ-2", IF(R277=0,3.88,IF(R277=1,4.01,IF(R277=2,4.14,IF(R277=3,4.27,IF(OR(R277=5,R277=4),4.41,IF(OR(R277=6,R277=7),4.55,IF(OR(R277=8,R277=9),4.7,IF(OR(R277=10,R277=11,R277=12),4.85,IF(OR(R277=13,R277=14,R277=15),5.01,IF(OR(R277=16,R277=17,R277=18),5.17,5.34)))))))))), IF(W277="Գ-3", IF(R277=0,3.21,IF(R277=1,3.31,IF(R277=2,3.42,IF(R277=3,3.53,IF(OR(R277=5,R277=4),3.64,IF(OR(R277=6,R277=7),3.76,IF(OR(R277=8,R277=9),3.88,IF(OR(R277=10,R277=11,R277=12),4.01,IF(OR(R277=13,R277=14,R277=15),4.13,IF(OR(R277=16,R277=17,R277=18),4.27,4.4)))))))))), IF(W277="Ա-1", IF(R277=0,2.66,IF(R277=1,2.75,IF(R277=2,2.83,IF(R277=3,2.92,IF(OR(R277=5,R277=4),3.02,IF(OR(R277=6,R277=7),3.11,IF(OR(R277=8,R277=9),3.21,IF(OR(R277=10,R277=11,R277=12),3.31,IF(OR(R277=13,R277=14,R277=15),3.42,IF(OR(R277=16,R277=17,R277=18),3.53,3.64)))))))))), IF(W277="Ա-2", IF(R277=0,2.28,IF(R277=1,2.35,IF(R277=2,2.43,IF(R277=3,2.5,IF(OR(R277=5,R277=4),2.58,IF(OR(R277=6,R277=7),2.66,IF(OR(R277=8,R277=9),2.75,IF(OR(R277=10,R277=11,R277=12),2.83,IF(OR(R277=13,R277=14,R277=15),2.92,IF(OR(R277=16,R277=17,R277=18),3.01,3.11)))))))))),IF(W277="Ա-3", IF(R277=0,1.96,IF(R277=1,2.02,IF(R277=2,2.08,IF(R277=3,2.15,IF(OR(R277=5,R277=4),2.21,IF(OR(R277=6,R277=7),2.28,IF(OR(R277=8,R277=9),2.35,IF(OR(R277=10,R277=11,R277=12),2.42,IF(OR(R277=13,R277=14,R277=15),2.5,IF(OR(R277=16,R277=17,R277=18),2.58,2.66)))))))))), IF(W277="Կ-1", IF(R277=0,1.68,IF(R277=1,1.73,IF(R277=2,1.79,IF(R277=3,1.84,IF(OR(R277=5,R277=4),1.9,IF(OR(R277=6,R277=7),1.96,IF(OR(R277=8,R277=9),2.02,IF(OR(R277=10,R277=11,R277=12),2.08,IF(OR(R277=13,R277=14,R277=15),2.14,IF(OR(R277=16,R277=17,R277=18),2.21,2.28)))))))))), IF(W277="Կ-2", IF(R277=0,1.45,IF(R277=1,1.49,IF(R277=2,1.54,IF(R277=3,1.59,IF(OR(R277=5,R277=4),1.63,IF(OR(R277=6,R277=7),1.68,IF(OR(R277=8,R277=9),1.73,IF(OR(R277=10,R277=11,R277=12),1.79,IF(OR(R277=13,R277=14,R277=15),1.84,IF(OR(R277=16,R277=17,R277=18),1.9,1.95)))))))))),IF(W277="Կ-3", IF(R277=0,1.25,IF(R277=1,1.29,IF(R277=2,1.33,IF(R277=3,1.37,IF(OR(R277=5,R277=4),1.41,IF(OR(R277=6,R277=7),1.45,IF(OR(R277=8,R277=9),1.49,IF(OR(R277=10,R277=11,R277=12),1.54,IF(OR(R277=13,R277=14,R277=15),1.58,IF(OR(R277=16,R277=17,R277=18),1.63,1.68)))))))))), "Error"))))))))))))</f>
        <v>2.5</v>
      </c>
      <c r="T277" s="456">
        <v>83200</v>
      </c>
      <c r="U277" s="456"/>
      <c r="V277" s="456"/>
      <c r="W277" s="594" t="str">
        <f t="shared" ref="W277:W290" si="562">+M277</f>
        <v>Ա-2</v>
      </c>
      <c r="X277" s="456">
        <f t="shared" si="504"/>
        <v>208000</v>
      </c>
      <c r="Y277" s="595">
        <f t="shared" si="505"/>
        <v>208000</v>
      </c>
      <c r="Z277" s="595">
        <f>+Y277*13</f>
        <v>2704000</v>
      </c>
      <c r="AA277" s="597">
        <f t="shared" ref="AA277:AA290" si="563">+Q277</f>
        <v>1</v>
      </c>
      <c r="AB277" s="597">
        <f t="shared" ref="AB277:AB290" si="564">+R277+1</f>
        <v>4</v>
      </c>
      <c r="AC277" s="593">
        <f t="shared" ref="AC277:AC290" si="565">IF(AA277&lt;1,0,IF(AG277="Բ-1",IF(AB277=0,6.94,IF(AB277=1,7.17,IF(AB277=2,7.41,IF(AB277=3,7.66,IF(OR(AB277=5,AB277=4),7.92,IF(OR(AB277=6,AB277=7),8.18,IF(OR(AB277=8,AB277=9),8.46,IF(OR(AB277=10,AB277=11,AB277=12),8.74,IF(OR(AB277=13,AB277=14,AB277=15),9.03,IF(OR(AB277=16,AB277=17,AB277=18),9.33,9.65)))))))))),IF(AG277="Բ-2", IF(AB277=0,5.71,IF(AB277=1,5.89,IF(AB277=2,6.09,IF(AB277=3,6.29,IF(OR(AB277=5,AB277=4),6.5,IF(OR(AB277=6,AB277=7),6.72,IF(OR(AB277=8,AB277=9),6.94,IF(OR(AB277=10,AB277=11,AB277=12),7.17,IF(OR(AB277=13,AB277=14,AB277=15),7.41,IF(OR(AB277=16,AB277=17,AB277=18),7.65,7.91)))))))))), IF(AG277="Գ-1", IF(AB277=0,4.7,IF(AB277=1,4.86,IF(AB277=2,5.01,IF(AB277=3,5.18,IF(OR(AB277=5,AB277=4),5.35,IF(OR(AB277=6,AB277=7),5.52,IF(OR(AB277=8,AB277=9),5.71,IF(OR(AB277=10,AB277=11,AB277=12),5.89,IF(OR(AB277=13,AB277=14,AB277=15),6.09,IF(OR(AB277=16,AB277=17,AB277=18),6.29,6.49)))))))))), IF(AG277="Գ-2", IF(AB277=0,3.88,IF(AB277=1,4.01,IF(AB277=2,4.14,IF(AB277=3,4.27,IF(OR(AB277=5,AB277=4),4.41,IF(OR(AB277=6,AB277=7),4.55,IF(OR(AB277=8,AB277=9),4.7,IF(OR(AB277=10,AB277=11,AB277=12),4.85,IF(OR(AB277=13,AB277=14,AB277=15),5.01,IF(OR(AB277=16,AB277=17,AB277=18),5.17,5.34)))))))))), IF(AG277="Գ-3", IF(AB277=0,3.21,IF(AB277=1,3.31,IF(AB277=2,3.42,IF(AB277=3,3.53,IF(OR(AB277=5,AB277=4),3.64,IF(OR(AB277=6,AB277=7),3.76,IF(OR(AB277=8,AB277=9),3.88,IF(OR(AB277=10,AB277=11,AB277=12),4.01,IF(OR(AB277=13,AB277=14,AB277=15),4.13,IF(OR(AB277=16,AB277=17,AB277=18),4.27,4.4)))))))))), IF(AG277="Ա-1", IF(AB277=0,2.66,IF(AB277=1,2.75,IF(AB277=2,2.83,IF(AB277=3,2.92,IF(OR(AB277=5,AB277=4),3.02,IF(OR(AB277=6,AB277=7),3.11,IF(OR(AB277=8,AB277=9),3.21,IF(OR(AB277=10,AB277=11,AB277=12),3.31,IF(OR(AB277=13,AB277=14,AB277=15),3.42,IF(OR(AB277=16,AB277=17,AB277=18),3.53,3.64)))))))))), IF(AG277="Ա-2", IF(AB277=0,2.28,IF(AB277=1,2.35,IF(AB277=2,2.43,IF(AB277=3,2.5,IF(OR(AB277=5,AB277=4),2.58,IF(OR(AB277=6,AB277=7),2.66,IF(OR(AB277=8,AB277=9),2.75,IF(OR(AB277=10,AB277=11,AB277=12),2.83,IF(OR(AB277=13,AB277=14,AB277=15),2.92,IF(OR(AB277=16,AB277=17,AB277=18),3.01,3.11)))))))))),IF(AG277="Ա-3", IF(AB277=0,1.96,IF(AB277=1,2.02,IF(AB277=2,2.08,IF(AB277=3,2.15,IF(OR(AB277=5,AB277=4),2.21,IF(OR(AB277=6,AB277=7),2.28,IF(OR(AB277=8,AB277=9),2.35,IF(OR(AB277=10,AB277=11,AB277=12),2.42,IF(OR(AB277=13,AB277=14,AB277=15),2.5,IF(OR(AB277=16,AB277=17,AB277=18),2.58,2.66)))))))))), IF(AG277="Կ-1", IF(AB277=0,1.68,IF(AB277=1,1.73,IF(AB277=2,1.79,IF(AB277=3,1.84,IF(OR(AB277=5,AB277=4),1.9,IF(OR(AB277=6,AB277=7),1.96,IF(OR(AB277=8,AB277=9),2.02,IF(OR(AB277=10,AB277=11,AB277=12),2.08,IF(OR(AB277=13,AB277=14,AB277=15),2.14,IF(OR(AB277=16,AB277=17,AB277=18),2.21,2.28)))))))))), IF(AG277="Կ-2", IF(AB277=0,1.45,IF(AB277=1,1.49,IF(AB277=2,1.54,IF(AB277=3,1.59,IF(OR(AB277=5,AB277=4),1.63,IF(OR(AB277=6,AB277=7),1.68,IF(OR(AB277=8,AB277=9),1.73,IF(OR(AB277=10,AB277=11,AB277=12),1.79,IF(OR(AB277=13,AB277=14,AB277=15),1.84,IF(OR(AB277=16,AB277=17,AB277=18),1.9,1.95)))))))))),IF(AG277="Կ-3", IF(AB277=0,1.25,IF(AB277=1,1.29,IF(AB277=2,1.33,IF(AB277=3,1.37,IF(OR(AB277=5,AB277=4),1.41,IF(OR(AB277=6,AB277=7),1.45,IF(OR(AB277=8,AB277=9),1.49,IF(OR(AB277=10,AB277=11,AB277=12),1.54,IF(OR(AB277=13,AB277=14,AB277=15),1.58,IF(OR(AB277=16,AB277=17,AB277=18),1.63,1.68)))))))))), "Error"))))))))))))</f>
        <v>2.58</v>
      </c>
      <c r="AD277" s="456">
        <v>83200</v>
      </c>
      <c r="AE277" s="456"/>
      <c r="AF277" s="456"/>
      <c r="AG277" s="594" t="str">
        <f t="shared" ref="AG277:AG290" si="566">+W277</f>
        <v>Ա-2</v>
      </c>
      <c r="AH277" s="456">
        <f t="shared" si="511"/>
        <v>214656</v>
      </c>
      <c r="AI277" s="595">
        <f t="shared" si="512"/>
        <v>214656</v>
      </c>
      <c r="AJ277" s="595">
        <f>+AI277*13</f>
        <v>2790528</v>
      </c>
      <c r="AK277" s="597">
        <f t="shared" ref="AK277:AK290" si="567">+AA277</f>
        <v>1</v>
      </c>
      <c r="AL277" s="597">
        <f t="shared" ref="AL277:AL290" si="568">+AB277+1</f>
        <v>5</v>
      </c>
      <c r="AM277" s="593">
        <f t="shared" ref="AM277:AM290" si="569">IF(AK277&lt;1,0,IF(AQ277="Բ-1",IF(AL277=0,6.94,IF(AL277=1,7.17,IF(AL277=2,7.41,IF(AL277=3,7.66,IF(OR(AL277=5,AL277=4),7.92,IF(OR(AL277=6,AL277=7),8.18,IF(OR(AL277=8,AL277=9),8.46,IF(OR(AL277=10,AL277=11,AL277=12),8.74,IF(OR(AL277=13,AL277=14,AL277=15),9.03,IF(OR(AL277=16,AL277=17,AL277=18),9.33,9.65)))))))))),IF(AQ277="Բ-2", IF(AL277=0,5.71,IF(AL277=1,5.89,IF(AL277=2,6.09,IF(AL277=3,6.29,IF(OR(AL277=5,AL277=4),6.5,IF(OR(AL277=6,AL277=7),6.72,IF(OR(AL277=8,AL277=9),6.94,IF(OR(AL277=10,AL277=11,AL277=12),7.17,IF(OR(AL277=13,AL277=14,AL277=15),7.41,IF(OR(AL277=16,AL277=17,AL277=18),7.65,7.91)))))))))), IF(AQ277="Գ-1", IF(AL277=0,4.7,IF(AL277=1,4.86,IF(AL277=2,5.01,IF(AL277=3,5.18,IF(OR(AL277=5,AL277=4),5.35,IF(OR(AL277=6,AL277=7),5.52,IF(OR(AL277=8,AL277=9),5.71,IF(OR(AL277=10,AL277=11,AL277=12),5.89,IF(OR(AL277=13,AL277=14,AL277=15),6.09,IF(OR(AL277=16,AL277=17,AL277=18),6.29,6.49)))))))))), IF(AQ277="Գ-2", IF(AL277=0,3.88,IF(AL277=1,4.01,IF(AL277=2,4.14,IF(AL277=3,4.27,IF(OR(AL277=5,AL277=4),4.41,IF(OR(AL277=6,AL277=7),4.55,IF(OR(AL277=8,AL277=9),4.7,IF(OR(AL277=10,AL277=11,AL277=12),4.85,IF(OR(AL277=13,AL277=14,AL277=15),5.01,IF(OR(AL277=16,AL277=17,AL277=18),5.17,5.34)))))))))), IF(AQ277="Գ-3", IF(AL277=0,3.21,IF(AL277=1,3.31,IF(AL277=2,3.42,IF(AL277=3,3.53,IF(OR(AL277=5,AL277=4),3.64,IF(OR(AL277=6,AL277=7),3.76,IF(OR(AL277=8,AL277=9),3.88,IF(OR(AL277=10,AL277=11,AL277=12),4.01,IF(OR(AL277=13,AL277=14,AL277=15),4.13,IF(OR(AL277=16,AL277=17,AL277=18),4.27,4.4)))))))))), IF(AQ277="Ա-1", IF(AL277=0,2.66,IF(AL277=1,2.75,IF(AL277=2,2.83,IF(AL277=3,2.92,IF(OR(AL277=5,AL277=4),3.02,IF(OR(AL277=6,AL277=7),3.11,IF(OR(AL277=8,AL277=9),3.21,IF(OR(AL277=10,AL277=11,AL277=12),3.31,IF(OR(AL277=13,AL277=14,AL277=15),3.42,IF(OR(AL277=16,AL277=17,AL277=18),3.53,3.64)))))))))), IF(AQ277="Ա-2", IF(AL277=0,2.28,IF(AL277=1,2.35,IF(AL277=2,2.43,IF(AL277=3,2.5,IF(OR(AL277=5,AL277=4),2.58,IF(OR(AL277=6,AL277=7),2.66,IF(OR(AL277=8,AL277=9),2.75,IF(OR(AL277=10,AL277=11,AL277=12),2.83,IF(OR(AL277=13,AL277=14,AL277=15),2.92,IF(OR(AL277=16,AL277=17,AL277=18),3.01,3.11)))))))))),IF(AQ277="Ա-3", IF(AL277=0,1.96,IF(AL277=1,2.02,IF(AL277=2,2.08,IF(AL277=3,2.15,IF(OR(AL277=5,AL277=4),2.21,IF(OR(AL277=6,AL277=7),2.28,IF(OR(AL277=8,AL277=9),2.35,IF(OR(AL277=10,AL277=11,AL277=12),2.42,IF(OR(AL277=13,AL277=14,AL277=15),2.5,IF(OR(AL277=16,AL277=17,AL277=18),2.58,2.66)))))))))), IF(AQ277="Կ-1", IF(AL277=0,1.68,IF(AL277=1,1.73,IF(AL277=2,1.79,IF(AL277=3,1.84,IF(OR(AL277=5,AL277=4),1.9,IF(OR(AL277=6,AL277=7),1.96,IF(OR(AL277=8,AL277=9),2.02,IF(OR(AL277=10,AL277=11,AL277=12),2.08,IF(OR(AL277=13,AL277=14,AL277=15),2.14,IF(OR(AL277=16,AL277=17,AL277=18),2.21,2.28)))))))))), IF(AQ277="Կ-2", IF(AL277=0,1.45,IF(AL277=1,1.49,IF(AL277=2,1.54,IF(AL277=3,1.59,IF(OR(AL277=5,AL277=4),1.63,IF(OR(AL277=6,AL277=7),1.68,IF(OR(AL277=8,AL277=9),1.73,IF(OR(AL277=10,AL277=11,AL277=12),1.79,IF(OR(AL277=13,AL277=14,AL277=15),1.84,IF(OR(AL277=16,AL277=17,AL277=18),1.9,1.95)))))))))),IF(AQ277="Կ-3", IF(AL277=0,1.25,IF(AL277=1,1.29,IF(AL277=2,1.33,IF(AL277=3,1.37,IF(OR(AL277=5,AL277=4),1.41,IF(OR(AL277=6,AL277=7),1.45,IF(OR(AL277=8,AL277=9),1.49,IF(OR(AL277=10,AL277=11,AL277=12),1.54,IF(OR(AL277=13,AL277=14,AL277=15),1.58,IF(OR(AL277=16,AL277=17,AL277=18),1.63,1.68)))))))))), "Error"))))))))))))</f>
        <v>2.58</v>
      </c>
      <c r="AN277" s="456">
        <v>83200</v>
      </c>
      <c r="AO277" s="456"/>
      <c r="AP277" s="456"/>
      <c r="AQ277" s="594" t="str">
        <f t="shared" ref="AQ277:AQ290" si="570">+AG277</f>
        <v>Ա-2</v>
      </c>
      <c r="AR277" s="456">
        <f t="shared" si="518"/>
        <v>214656</v>
      </c>
      <c r="AS277" s="595">
        <f t="shared" si="519"/>
        <v>214656</v>
      </c>
      <c r="AT277" s="595">
        <f>+AS277*13</f>
        <v>2790528</v>
      </c>
    </row>
    <row r="278" spans="2:46" s="592" customFormat="1" ht="27">
      <c r="B278" s="782">
        <v>31</v>
      </c>
      <c r="C278" s="818" t="s">
        <v>2381</v>
      </c>
      <c r="D278" s="816" t="s">
        <v>2186</v>
      </c>
      <c r="E278" s="817">
        <v>1961</v>
      </c>
      <c r="F278" s="818" t="s">
        <v>1056</v>
      </c>
      <c r="G278" s="787">
        <v>1</v>
      </c>
      <c r="H278" s="787">
        <v>2</v>
      </c>
      <c r="I278" s="789">
        <f t="shared" si="496"/>
        <v>2.4300000000000002</v>
      </c>
      <c r="J278" s="790">
        <v>83200</v>
      </c>
      <c r="K278" s="790"/>
      <c r="L278" s="790"/>
      <c r="M278" s="791" t="s">
        <v>85</v>
      </c>
      <c r="N278" s="790">
        <f t="shared" si="497"/>
        <v>202176</v>
      </c>
      <c r="O278" s="792">
        <f t="shared" si="558"/>
        <v>202176</v>
      </c>
      <c r="P278" s="792">
        <f t="shared" si="499"/>
        <v>2628288</v>
      </c>
      <c r="Q278" s="597">
        <f t="shared" si="559"/>
        <v>1</v>
      </c>
      <c r="R278" s="597">
        <f t="shared" si="560"/>
        <v>3</v>
      </c>
      <c r="S278" s="593">
        <f t="shared" si="561"/>
        <v>2.5</v>
      </c>
      <c r="T278" s="456">
        <v>83200</v>
      </c>
      <c r="U278" s="456"/>
      <c r="V278" s="456"/>
      <c r="W278" s="594" t="str">
        <f t="shared" si="562"/>
        <v>Ա-2</v>
      </c>
      <c r="X278" s="456">
        <f t="shared" si="504"/>
        <v>208000</v>
      </c>
      <c r="Y278" s="595">
        <f t="shared" si="505"/>
        <v>208000</v>
      </c>
      <c r="Z278" s="595">
        <f t="shared" si="506"/>
        <v>2704000</v>
      </c>
      <c r="AA278" s="597">
        <f t="shared" si="563"/>
        <v>1</v>
      </c>
      <c r="AB278" s="597">
        <f t="shared" si="564"/>
        <v>4</v>
      </c>
      <c r="AC278" s="593">
        <f t="shared" si="565"/>
        <v>2.58</v>
      </c>
      <c r="AD278" s="456">
        <v>83200</v>
      </c>
      <c r="AE278" s="456"/>
      <c r="AF278" s="456"/>
      <c r="AG278" s="594" t="str">
        <f t="shared" si="566"/>
        <v>Ա-2</v>
      </c>
      <c r="AH278" s="456">
        <f t="shared" si="511"/>
        <v>214656</v>
      </c>
      <c r="AI278" s="595">
        <f t="shared" si="512"/>
        <v>214656</v>
      </c>
      <c r="AJ278" s="595">
        <f t="shared" si="513"/>
        <v>2790528</v>
      </c>
      <c r="AK278" s="597">
        <f t="shared" si="567"/>
        <v>1</v>
      </c>
      <c r="AL278" s="597">
        <f t="shared" si="568"/>
        <v>5</v>
      </c>
      <c r="AM278" s="593">
        <f t="shared" si="569"/>
        <v>2.58</v>
      </c>
      <c r="AN278" s="456">
        <v>83200</v>
      </c>
      <c r="AO278" s="456"/>
      <c r="AP278" s="456"/>
      <c r="AQ278" s="594" t="str">
        <f t="shared" si="570"/>
        <v>Ա-2</v>
      </c>
      <c r="AR278" s="456">
        <f t="shared" si="518"/>
        <v>214656</v>
      </c>
      <c r="AS278" s="595">
        <f t="shared" si="519"/>
        <v>214656</v>
      </c>
      <c r="AT278" s="595">
        <f t="shared" si="520"/>
        <v>2790528</v>
      </c>
    </row>
    <row r="279" spans="2:46" s="592" customFormat="1" ht="27">
      <c r="B279" s="782">
        <v>32</v>
      </c>
      <c r="C279" s="818" t="s">
        <v>2877</v>
      </c>
      <c r="D279" s="816" t="s">
        <v>2186</v>
      </c>
      <c r="E279" s="817">
        <v>1987</v>
      </c>
      <c r="F279" s="818" t="s">
        <v>1057</v>
      </c>
      <c r="G279" s="787">
        <v>1</v>
      </c>
      <c r="H279" s="787">
        <v>19</v>
      </c>
      <c r="I279" s="789">
        <f t="shared" ref="I279" si="571">IF(G279&lt;1,0,IF(M279="Բ-1",IF(H279=0,6.94,IF(H279=1,7.17,IF(H279=2,7.41,IF(H279=3,7.66,IF(OR(H279=5,H279=4),7.92,IF(OR(H279=6,H279=7),8.18,IF(OR(H279=8,H279=9),8.46,IF(OR(H279=10,H279=11,H279=12),8.74,IF(OR(H279=13,H279=14,H279=15),9.03,IF(OR(H279=16,H279=17,H279=18),9.33,9.65)))))))))),IF(M279="Բ-2", IF(H279=0,5.71,IF(H279=1,5.89,IF(H279=2,6.09,IF(H279=3,6.29,IF(OR(H279=5,H279=4),6.5,IF(OR(H279=6,H279=7),6.72,IF(OR(H279=8,H279=9),6.94,IF(OR(H279=10,H279=11,H279=12),7.17,IF(OR(H279=13,H279=14,H279=15),7.41,IF(OR(H279=16,H279=17,H279=18),7.65,7.91)))))))))), IF(M279="Գ-1", IF(H279=0,4.7,IF(H279=1,4.86,IF(H279=2,5.01,IF(H279=3,5.18,IF(OR(H279=5,H279=4),5.35,IF(OR(H279=6,H279=7),5.52,IF(OR(H279=8,H279=9),5.71,IF(OR(H279=10,H279=11,H279=12),5.89,IF(OR(H279=13,H279=14,H279=15),6.09,IF(OR(H279=16,H279=17,H279=18),6.29,6.49)))))))))), IF(M279="Գ-2", IF(H279=0,3.88,IF(H279=1,4.01,IF(H279=2,4.14,IF(H279=3,4.27,IF(OR(H279=5,H279=4),4.41,IF(OR(H279=6,H279=7),4.55,IF(OR(H279=8,H279=9),4.7,IF(OR(H279=10,H279=11,H279=12),4.85,IF(OR(H279=13,H279=14,H279=15),5.01,IF(OR(H279=16,H279=17,H279=18),5.17,5.34)))))))))), IF(M279="Գ-3", IF(H279=0,3.21,IF(H279=1,3.31,IF(H279=2,3.42,IF(H279=3,3.53,IF(OR(H279=5,H279=4),3.64,IF(OR(H279=6,H279=7),3.76,IF(OR(H279=8,H279=9),3.88,IF(OR(H279=10,H279=11,H279=12),4.01,IF(OR(H279=13,H279=14,H279=15),4.13,IF(OR(H279=16,H279=17,H279=18),4.27,4.4)))))))))), IF(M279="Ա-1", IF(H279=0,2.66,IF(H279=1,2.75,IF(H279=2,2.83,IF(H279=3,2.92,IF(OR(H279=5,H279=4),3.02,IF(OR(H279=6,H279=7),3.11,IF(OR(H279=8,H279=9),3.21,IF(OR(H279=10,H279=11,H279=12),3.31,IF(OR(H279=13,H279=14,H279=15),3.42,IF(OR(H279=16,H279=17,H279=18),3.53,3.64)))))))))), IF(M279="Ա-2", IF(H279=0,2.28,IF(H279=1,2.35,IF(H279=2,2.43,IF(H279=3,2.5,IF(OR(H279=5,H279=4),2.58,IF(OR(H279=6,H279=7),2.66,IF(OR(H279=8,H279=9),2.75,IF(OR(H279=10,H279=11,H279=12),2.83,IF(OR(H279=13,H279=14,H279=15),2.92,IF(OR(H279=16,H279=17,H279=18),3.01,3.11)))))))))),IF(M279="Ա-3", IF(H279=0,1.96,IF(H279=1,2.02,IF(H279=2,2.08,IF(H279=3,2.15,IF(OR(H279=5,H279=4),2.21,IF(OR(H279=6,H279=7),2.28,IF(OR(H279=8,H279=9),2.35,IF(OR(H279=10,H279=11,H279=12),2.42,IF(OR(H279=13,H279=14,H279=15),2.5,IF(OR(H279=16,H279=17,H279=18),2.58,2.66)))))))))), IF(M279="Կ-1", IF(H279=0,1.68,IF(H279=1,1.73,IF(H279=2,1.79,IF(H279=3,1.84,IF(OR(H279=5,H279=4),1.9,IF(OR(H279=6,H279=7),1.96,IF(OR(H279=8,H279=9),2.02,IF(OR(H279=10,H279=11,H279=12),2.08,IF(OR(H279=13,H279=14,H279=15),2.14,IF(OR(H279=16,H279=17,H279=18),2.21,2.28)))))))))), IF(M279="Կ-2", IF(H279=0,1.45,IF(H279=1,1.49,IF(H279=2,1.54,IF(H279=3,1.59,IF(OR(H279=5,H279=4),1.63,IF(OR(H279=6,H279=7),1.68,IF(OR(H279=8,H279=9),1.73,IF(OR(H279=10,H279=11,H279=12),1.79,IF(OR(H279=13,H279=14,H279=15),1.84,IF(OR(H279=16,H279=17,H279=18),1.9,1.95)))))))))),IF(M279="Կ-3", IF(H279=0,1.25,IF(H279=1,1.29,IF(H279=2,1.33,IF(H279=3,1.37,IF(OR(H279=5,H279=4),1.41,IF(OR(H279=6,H279=7),1.45,IF(OR(H279=8,H279=9),1.49,IF(OR(H279=10,H279=11,H279=12),1.54,IF(OR(H279=13,H279=14,H279=15),1.58,IF(OR(H279=16,H279=17,H279=18),1.63,1.68)))))))))), "Error"))))))))))))</f>
        <v>1.95</v>
      </c>
      <c r="J279" s="790">
        <v>83200</v>
      </c>
      <c r="K279" s="790"/>
      <c r="L279" s="790"/>
      <c r="M279" s="791" t="s">
        <v>87</v>
      </c>
      <c r="N279" s="790">
        <f t="shared" ref="N279" si="572">J279*I279</f>
        <v>162240</v>
      </c>
      <c r="O279" s="792">
        <f t="shared" ref="O279" si="573">I279*J279+K279+L279</f>
        <v>162240</v>
      </c>
      <c r="P279" s="792">
        <f t="shared" ref="P279" si="574">+O279*13</f>
        <v>2109120</v>
      </c>
      <c r="Q279" s="597">
        <f t="shared" ref="Q279" si="575">+G279</f>
        <v>1</v>
      </c>
      <c r="R279" s="597">
        <f t="shared" ref="R279" si="576">+H279+1</f>
        <v>20</v>
      </c>
      <c r="S279" s="593">
        <f t="shared" ref="S279" si="577">IF(Q279&lt;1,0,IF(W279="Բ-1",IF(R279=0,6.94,IF(R279=1,7.17,IF(R279=2,7.41,IF(R279=3,7.66,IF(OR(R279=5,R279=4),7.92,IF(OR(R279=6,R279=7),8.18,IF(OR(R279=8,R279=9),8.46,IF(OR(R279=10,R279=11,R279=12),8.74,IF(OR(R279=13,R279=14,R279=15),9.03,IF(OR(R279=16,R279=17,R279=18),9.33,9.65)))))))))),IF(W279="Բ-2", IF(R279=0,5.71,IF(R279=1,5.89,IF(R279=2,6.09,IF(R279=3,6.29,IF(OR(R279=5,R279=4),6.5,IF(OR(R279=6,R279=7),6.72,IF(OR(R279=8,R279=9),6.94,IF(OR(R279=10,R279=11,R279=12),7.17,IF(OR(R279=13,R279=14,R279=15),7.41,IF(OR(R279=16,R279=17,R279=18),7.65,7.91)))))))))), IF(W279="Գ-1", IF(R279=0,4.7,IF(R279=1,4.86,IF(R279=2,5.01,IF(R279=3,5.18,IF(OR(R279=5,R279=4),5.35,IF(OR(R279=6,R279=7),5.52,IF(OR(R279=8,R279=9),5.71,IF(OR(R279=10,R279=11,R279=12),5.89,IF(OR(R279=13,R279=14,R279=15),6.09,IF(OR(R279=16,R279=17,R279=18),6.29,6.49)))))))))), IF(W279="Գ-2", IF(R279=0,3.88,IF(R279=1,4.01,IF(R279=2,4.14,IF(R279=3,4.27,IF(OR(R279=5,R279=4),4.41,IF(OR(R279=6,R279=7),4.55,IF(OR(R279=8,R279=9),4.7,IF(OR(R279=10,R279=11,R279=12),4.85,IF(OR(R279=13,R279=14,R279=15),5.01,IF(OR(R279=16,R279=17,R279=18),5.17,5.34)))))))))), IF(W279="Գ-3", IF(R279=0,3.21,IF(R279=1,3.31,IF(R279=2,3.42,IF(R279=3,3.53,IF(OR(R279=5,R279=4),3.64,IF(OR(R279=6,R279=7),3.76,IF(OR(R279=8,R279=9),3.88,IF(OR(R279=10,R279=11,R279=12),4.01,IF(OR(R279=13,R279=14,R279=15),4.13,IF(OR(R279=16,R279=17,R279=18),4.27,4.4)))))))))), IF(W279="Ա-1", IF(R279=0,2.66,IF(R279=1,2.75,IF(R279=2,2.83,IF(R279=3,2.92,IF(OR(R279=5,R279=4),3.02,IF(OR(R279=6,R279=7),3.11,IF(OR(R279=8,R279=9),3.21,IF(OR(R279=10,R279=11,R279=12),3.31,IF(OR(R279=13,R279=14,R279=15),3.42,IF(OR(R279=16,R279=17,R279=18),3.53,3.64)))))))))), IF(W279="Ա-2", IF(R279=0,2.28,IF(R279=1,2.35,IF(R279=2,2.43,IF(R279=3,2.5,IF(OR(R279=5,R279=4),2.58,IF(OR(R279=6,R279=7),2.66,IF(OR(R279=8,R279=9),2.75,IF(OR(R279=10,R279=11,R279=12),2.83,IF(OR(R279=13,R279=14,R279=15),2.92,IF(OR(R279=16,R279=17,R279=18),3.01,3.11)))))))))),IF(W279="Ա-3", IF(R279=0,1.96,IF(R279=1,2.02,IF(R279=2,2.08,IF(R279=3,2.15,IF(OR(R279=5,R279=4),2.21,IF(OR(R279=6,R279=7),2.28,IF(OR(R279=8,R279=9),2.35,IF(OR(R279=10,R279=11,R279=12),2.42,IF(OR(R279=13,R279=14,R279=15),2.5,IF(OR(R279=16,R279=17,R279=18),2.58,2.66)))))))))), IF(W279="Կ-1", IF(R279=0,1.68,IF(R279=1,1.73,IF(R279=2,1.79,IF(R279=3,1.84,IF(OR(R279=5,R279=4),1.9,IF(OR(R279=6,R279=7),1.96,IF(OR(R279=8,R279=9),2.02,IF(OR(R279=10,R279=11,R279=12),2.08,IF(OR(R279=13,R279=14,R279=15),2.14,IF(OR(R279=16,R279=17,R279=18),2.21,2.28)))))))))), IF(W279="Կ-2", IF(R279=0,1.45,IF(R279=1,1.49,IF(R279=2,1.54,IF(R279=3,1.59,IF(OR(R279=5,R279=4),1.63,IF(OR(R279=6,R279=7),1.68,IF(OR(R279=8,R279=9),1.73,IF(OR(R279=10,R279=11,R279=12),1.79,IF(OR(R279=13,R279=14,R279=15),1.84,IF(OR(R279=16,R279=17,R279=18),1.9,1.95)))))))))),IF(W279="Կ-3", IF(R279=0,1.25,IF(R279=1,1.29,IF(R279=2,1.33,IF(R279=3,1.37,IF(OR(R279=5,R279=4),1.41,IF(OR(R279=6,R279=7),1.45,IF(OR(R279=8,R279=9),1.49,IF(OR(R279=10,R279=11,R279=12),1.54,IF(OR(R279=13,R279=14,R279=15),1.58,IF(OR(R279=16,R279=17,R279=18),1.63,1.68)))))))))), "Error"))))))))))))</f>
        <v>1.95</v>
      </c>
      <c r="T279" s="456">
        <v>83200</v>
      </c>
      <c r="U279" s="456"/>
      <c r="V279" s="456"/>
      <c r="W279" s="594" t="str">
        <f t="shared" ref="W279" si="578">+M279</f>
        <v>Կ-2</v>
      </c>
      <c r="X279" s="456">
        <f t="shared" ref="X279" si="579">T279*S279</f>
        <v>162240</v>
      </c>
      <c r="Y279" s="595">
        <f t="shared" ref="Y279" si="580">+U279+V279+X279</f>
        <v>162240</v>
      </c>
      <c r="Z279" s="595">
        <f t="shared" ref="Z279" si="581">+Y279*13</f>
        <v>2109120</v>
      </c>
      <c r="AA279" s="597">
        <f t="shared" ref="AA279" si="582">+Q279</f>
        <v>1</v>
      </c>
      <c r="AB279" s="597">
        <f t="shared" ref="AB279" si="583">+R279+1</f>
        <v>21</v>
      </c>
      <c r="AC279" s="593">
        <f t="shared" ref="AC279" si="584">IF(AA279&lt;1,0,IF(AG279="Բ-1",IF(AB279=0,6.94,IF(AB279=1,7.17,IF(AB279=2,7.41,IF(AB279=3,7.66,IF(OR(AB279=5,AB279=4),7.92,IF(OR(AB279=6,AB279=7),8.18,IF(OR(AB279=8,AB279=9),8.46,IF(OR(AB279=10,AB279=11,AB279=12),8.74,IF(OR(AB279=13,AB279=14,AB279=15),9.03,IF(OR(AB279=16,AB279=17,AB279=18),9.33,9.65)))))))))),IF(AG279="Բ-2", IF(AB279=0,5.71,IF(AB279=1,5.89,IF(AB279=2,6.09,IF(AB279=3,6.29,IF(OR(AB279=5,AB279=4),6.5,IF(OR(AB279=6,AB279=7),6.72,IF(OR(AB279=8,AB279=9),6.94,IF(OR(AB279=10,AB279=11,AB279=12),7.17,IF(OR(AB279=13,AB279=14,AB279=15),7.41,IF(OR(AB279=16,AB279=17,AB279=18),7.65,7.91)))))))))), IF(AG279="Գ-1", IF(AB279=0,4.7,IF(AB279=1,4.86,IF(AB279=2,5.01,IF(AB279=3,5.18,IF(OR(AB279=5,AB279=4),5.35,IF(OR(AB279=6,AB279=7),5.52,IF(OR(AB279=8,AB279=9),5.71,IF(OR(AB279=10,AB279=11,AB279=12),5.89,IF(OR(AB279=13,AB279=14,AB279=15),6.09,IF(OR(AB279=16,AB279=17,AB279=18),6.29,6.49)))))))))), IF(AG279="Գ-2", IF(AB279=0,3.88,IF(AB279=1,4.01,IF(AB279=2,4.14,IF(AB279=3,4.27,IF(OR(AB279=5,AB279=4),4.41,IF(OR(AB279=6,AB279=7),4.55,IF(OR(AB279=8,AB279=9),4.7,IF(OR(AB279=10,AB279=11,AB279=12),4.85,IF(OR(AB279=13,AB279=14,AB279=15),5.01,IF(OR(AB279=16,AB279=17,AB279=18),5.17,5.34)))))))))), IF(AG279="Գ-3", IF(AB279=0,3.21,IF(AB279=1,3.31,IF(AB279=2,3.42,IF(AB279=3,3.53,IF(OR(AB279=5,AB279=4),3.64,IF(OR(AB279=6,AB279=7),3.76,IF(OR(AB279=8,AB279=9),3.88,IF(OR(AB279=10,AB279=11,AB279=12),4.01,IF(OR(AB279=13,AB279=14,AB279=15),4.13,IF(OR(AB279=16,AB279=17,AB279=18),4.27,4.4)))))))))), IF(AG279="Ա-1", IF(AB279=0,2.66,IF(AB279=1,2.75,IF(AB279=2,2.83,IF(AB279=3,2.92,IF(OR(AB279=5,AB279=4),3.02,IF(OR(AB279=6,AB279=7),3.11,IF(OR(AB279=8,AB279=9),3.21,IF(OR(AB279=10,AB279=11,AB279=12),3.31,IF(OR(AB279=13,AB279=14,AB279=15),3.42,IF(OR(AB279=16,AB279=17,AB279=18),3.53,3.64)))))))))), IF(AG279="Ա-2", IF(AB279=0,2.28,IF(AB279=1,2.35,IF(AB279=2,2.43,IF(AB279=3,2.5,IF(OR(AB279=5,AB279=4),2.58,IF(OR(AB279=6,AB279=7),2.66,IF(OR(AB279=8,AB279=9),2.75,IF(OR(AB279=10,AB279=11,AB279=12),2.83,IF(OR(AB279=13,AB279=14,AB279=15),2.92,IF(OR(AB279=16,AB279=17,AB279=18),3.01,3.11)))))))))),IF(AG279="Ա-3", IF(AB279=0,1.96,IF(AB279=1,2.02,IF(AB279=2,2.08,IF(AB279=3,2.15,IF(OR(AB279=5,AB279=4),2.21,IF(OR(AB279=6,AB279=7),2.28,IF(OR(AB279=8,AB279=9),2.35,IF(OR(AB279=10,AB279=11,AB279=12),2.42,IF(OR(AB279=13,AB279=14,AB279=15),2.5,IF(OR(AB279=16,AB279=17,AB279=18),2.58,2.66)))))))))), IF(AG279="Կ-1", IF(AB279=0,1.68,IF(AB279=1,1.73,IF(AB279=2,1.79,IF(AB279=3,1.84,IF(OR(AB279=5,AB279=4),1.9,IF(OR(AB279=6,AB279=7),1.96,IF(OR(AB279=8,AB279=9),2.02,IF(OR(AB279=10,AB279=11,AB279=12),2.08,IF(OR(AB279=13,AB279=14,AB279=15),2.14,IF(OR(AB279=16,AB279=17,AB279=18),2.21,2.28)))))))))), IF(AG279="Կ-2", IF(AB279=0,1.45,IF(AB279=1,1.49,IF(AB279=2,1.54,IF(AB279=3,1.59,IF(OR(AB279=5,AB279=4),1.63,IF(OR(AB279=6,AB279=7),1.68,IF(OR(AB279=8,AB279=9),1.73,IF(OR(AB279=10,AB279=11,AB279=12),1.79,IF(OR(AB279=13,AB279=14,AB279=15),1.84,IF(OR(AB279=16,AB279=17,AB279=18),1.9,1.95)))))))))),IF(AG279="Կ-3", IF(AB279=0,1.25,IF(AB279=1,1.29,IF(AB279=2,1.33,IF(AB279=3,1.37,IF(OR(AB279=5,AB279=4),1.41,IF(OR(AB279=6,AB279=7),1.45,IF(OR(AB279=8,AB279=9),1.49,IF(OR(AB279=10,AB279=11,AB279=12),1.54,IF(OR(AB279=13,AB279=14,AB279=15),1.58,IF(OR(AB279=16,AB279=17,AB279=18),1.63,1.68)))))))))), "Error"))))))))))))</f>
        <v>1.95</v>
      </c>
      <c r="AD279" s="456">
        <v>83200</v>
      </c>
      <c r="AE279" s="456"/>
      <c r="AF279" s="456"/>
      <c r="AG279" s="594" t="str">
        <f t="shared" ref="AG279" si="585">+W279</f>
        <v>Կ-2</v>
      </c>
      <c r="AH279" s="456">
        <f t="shared" ref="AH279" si="586">AD279*AC279</f>
        <v>162240</v>
      </c>
      <c r="AI279" s="595">
        <f t="shared" ref="AI279" si="587">AH279+AE279+AF279</f>
        <v>162240</v>
      </c>
      <c r="AJ279" s="595">
        <f t="shared" ref="AJ279" si="588">+AI279*13</f>
        <v>2109120</v>
      </c>
      <c r="AK279" s="597">
        <f t="shared" ref="AK279" si="589">+AA279</f>
        <v>1</v>
      </c>
      <c r="AL279" s="597">
        <f t="shared" ref="AL279" si="590">+AB279+1</f>
        <v>22</v>
      </c>
      <c r="AM279" s="593">
        <f t="shared" ref="AM279" si="591">IF(AK279&lt;1,0,IF(AQ279="Բ-1",IF(AL279=0,6.94,IF(AL279=1,7.17,IF(AL279=2,7.41,IF(AL279=3,7.66,IF(OR(AL279=5,AL279=4),7.92,IF(OR(AL279=6,AL279=7),8.18,IF(OR(AL279=8,AL279=9),8.46,IF(OR(AL279=10,AL279=11,AL279=12),8.74,IF(OR(AL279=13,AL279=14,AL279=15),9.03,IF(OR(AL279=16,AL279=17,AL279=18),9.33,9.65)))))))))),IF(AQ279="Բ-2", IF(AL279=0,5.71,IF(AL279=1,5.89,IF(AL279=2,6.09,IF(AL279=3,6.29,IF(OR(AL279=5,AL279=4),6.5,IF(OR(AL279=6,AL279=7),6.72,IF(OR(AL279=8,AL279=9),6.94,IF(OR(AL279=10,AL279=11,AL279=12),7.17,IF(OR(AL279=13,AL279=14,AL279=15),7.41,IF(OR(AL279=16,AL279=17,AL279=18),7.65,7.91)))))))))), IF(AQ279="Գ-1", IF(AL279=0,4.7,IF(AL279=1,4.86,IF(AL279=2,5.01,IF(AL279=3,5.18,IF(OR(AL279=5,AL279=4),5.35,IF(OR(AL279=6,AL279=7),5.52,IF(OR(AL279=8,AL279=9),5.71,IF(OR(AL279=10,AL279=11,AL279=12),5.89,IF(OR(AL279=13,AL279=14,AL279=15),6.09,IF(OR(AL279=16,AL279=17,AL279=18),6.29,6.49)))))))))), IF(AQ279="Գ-2", IF(AL279=0,3.88,IF(AL279=1,4.01,IF(AL279=2,4.14,IF(AL279=3,4.27,IF(OR(AL279=5,AL279=4),4.41,IF(OR(AL279=6,AL279=7),4.55,IF(OR(AL279=8,AL279=9),4.7,IF(OR(AL279=10,AL279=11,AL279=12),4.85,IF(OR(AL279=13,AL279=14,AL279=15),5.01,IF(OR(AL279=16,AL279=17,AL279=18),5.17,5.34)))))))))), IF(AQ279="Գ-3", IF(AL279=0,3.21,IF(AL279=1,3.31,IF(AL279=2,3.42,IF(AL279=3,3.53,IF(OR(AL279=5,AL279=4),3.64,IF(OR(AL279=6,AL279=7),3.76,IF(OR(AL279=8,AL279=9),3.88,IF(OR(AL279=10,AL279=11,AL279=12),4.01,IF(OR(AL279=13,AL279=14,AL279=15),4.13,IF(OR(AL279=16,AL279=17,AL279=18),4.27,4.4)))))))))), IF(AQ279="Ա-1", IF(AL279=0,2.66,IF(AL279=1,2.75,IF(AL279=2,2.83,IF(AL279=3,2.92,IF(OR(AL279=5,AL279=4),3.02,IF(OR(AL279=6,AL279=7),3.11,IF(OR(AL279=8,AL279=9),3.21,IF(OR(AL279=10,AL279=11,AL279=12),3.31,IF(OR(AL279=13,AL279=14,AL279=15),3.42,IF(OR(AL279=16,AL279=17,AL279=18),3.53,3.64)))))))))), IF(AQ279="Ա-2", IF(AL279=0,2.28,IF(AL279=1,2.35,IF(AL279=2,2.43,IF(AL279=3,2.5,IF(OR(AL279=5,AL279=4),2.58,IF(OR(AL279=6,AL279=7),2.66,IF(OR(AL279=8,AL279=9),2.75,IF(OR(AL279=10,AL279=11,AL279=12),2.83,IF(OR(AL279=13,AL279=14,AL279=15),2.92,IF(OR(AL279=16,AL279=17,AL279=18),3.01,3.11)))))))))),IF(AQ279="Ա-3", IF(AL279=0,1.96,IF(AL279=1,2.02,IF(AL279=2,2.08,IF(AL279=3,2.15,IF(OR(AL279=5,AL279=4),2.21,IF(OR(AL279=6,AL279=7),2.28,IF(OR(AL279=8,AL279=9),2.35,IF(OR(AL279=10,AL279=11,AL279=12),2.42,IF(OR(AL279=13,AL279=14,AL279=15),2.5,IF(OR(AL279=16,AL279=17,AL279=18),2.58,2.66)))))))))), IF(AQ279="Կ-1", IF(AL279=0,1.68,IF(AL279=1,1.73,IF(AL279=2,1.79,IF(AL279=3,1.84,IF(OR(AL279=5,AL279=4),1.9,IF(OR(AL279=6,AL279=7),1.96,IF(OR(AL279=8,AL279=9),2.02,IF(OR(AL279=10,AL279=11,AL279=12),2.08,IF(OR(AL279=13,AL279=14,AL279=15),2.14,IF(OR(AL279=16,AL279=17,AL279=18),2.21,2.28)))))))))), IF(AQ279="Կ-2", IF(AL279=0,1.45,IF(AL279=1,1.49,IF(AL279=2,1.54,IF(AL279=3,1.59,IF(OR(AL279=5,AL279=4),1.63,IF(OR(AL279=6,AL279=7),1.68,IF(OR(AL279=8,AL279=9),1.73,IF(OR(AL279=10,AL279=11,AL279=12),1.79,IF(OR(AL279=13,AL279=14,AL279=15),1.84,IF(OR(AL279=16,AL279=17,AL279=18),1.9,1.95)))))))))),IF(AQ279="Կ-3", IF(AL279=0,1.25,IF(AL279=1,1.29,IF(AL279=2,1.33,IF(AL279=3,1.37,IF(OR(AL279=5,AL279=4),1.41,IF(OR(AL279=6,AL279=7),1.45,IF(OR(AL279=8,AL279=9),1.49,IF(OR(AL279=10,AL279=11,AL279=12),1.54,IF(OR(AL279=13,AL279=14,AL279=15),1.58,IF(OR(AL279=16,AL279=17,AL279=18),1.63,1.68)))))))))), "Error"))))))))))))</f>
        <v>1.95</v>
      </c>
      <c r="AN279" s="456">
        <v>83200</v>
      </c>
      <c r="AO279" s="456"/>
      <c r="AP279" s="456"/>
      <c r="AQ279" s="594" t="str">
        <f t="shared" ref="AQ279" si="592">+AG279</f>
        <v>Կ-2</v>
      </c>
      <c r="AR279" s="456">
        <f t="shared" ref="AR279" si="593">AN279*AM279</f>
        <v>162240</v>
      </c>
      <c r="AS279" s="595">
        <f t="shared" ref="AS279" si="594">AR279+AO279+AP279</f>
        <v>162240</v>
      </c>
      <c r="AT279" s="595">
        <f t="shared" ref="AT279" si="595">+AS279*13</f>
        <v>2109120</v>
      </c>
    </row>
    <row r="280" spans="2:46" s="592" customFormat="1" ht="27">
      <c r="B280" s="782">
        <v>33</v>
      </c>
      <c r="C280" s="818" t="s">
        <v>1608</v>
      </c>
      <c r="D280" s="816" t="s">
        <v>2186</v>
      </c>
      <c r="E280" s="817">
        <v>1896</v>
      </c>
      <c r="F280" s="818" t="s">
        <v>1057</v>
      </c>
      <c r="G280" s="787">
        <v>1</v>
      </c>
      <c r="H280" s="788">
        <v>3</v>
      </c>
      <c r="I280" s="789">
        <f>IF(G280&lt;1,0,IF(M280="Բ-1",IF(H280=0,6.94,IF(H280=1,7.17,IF(H280=2,7.41,IF(H280=3,7.66,IF(OR(H280=5,H280=4),7.92,IF(OR(H280=6,H280=7),8.18,IF(OR(H280=8,H280=9),8.46,IF(OR(H280=10,H280=11,H280=12),8.74,IF(OR(H280=13,H280=14,H280=15),9.03,IF(OR(H280=16,H280=17,H280=18),9.33,9.65)))))))))),IF(M280="Բ-2", IF(H280=0,5.71,IF(H280=1,5.89,IF(H280=2,6.09,IF(H280=3,6.29,IF(OR(H280=5,H280=4),6.5,IF(OR(H280=6,H280=7),6.72,IF(OR(H280=8,H280=9),6.94,IF(OR(H280=10,H280=11,H280=12),7.17,IF(OR(H280=13,H280=14,H280=15),7.41,IF(OR(H280=16,H280=17,H280=18),7.65,7.91)))))))))), IF(M280="Գ-1", IF(H280=0,4.7,IF(H280=1,4.86,IF(H280=2,5.01,IF(H280=3,5.18,IF(OR(H280=5,H280=4),5.35,IF(OR(H280=6,H280=7),5.52,IF(OR(H280=8,H280=9),5.71,IF(OR(H280=10,H280=11,H280=12),5.89,IF(OR(H280=13,H280=14,H280=15),6.09,IF(OR(H280=16,H280=17,H280=18),6.29,6.49)))))))))), IF(M280="Գ-2", IF(H280=0,3.88,IF(H280=1,4.01,IF(H280=2,4.14,IF(H280=3,4.27,IF(OR(H280=5,H280=4),4.41,IF(OR(H280=6,H280=7),4.55,IF(OR(H280=8,H280=9),4.7,IF(OR(H280=10,H280=11,H280=12),4.85,IF(OR(H280=13,H280=14,H280=15),5.01,IF(OR(H280=16,H280=17,H280=18),5.17,5.34)))))))))), IF(M280="Գ-3", IF(H280=0,3.21,IF(H280=1,3.31,IF(H280=2,3.42,IF(H280=3,3.53,IF(OR(H280=5,H280=4),3.64,IF(OR(H280=6,H280=7),3.76,IF(OR(H280=8,H280=9),3.88,IF(OR(H280=10,H280=11,H280=12),4.01,IF(OR(H280=13,H280=14,H280=15),4.13,IF(OR(H280=16,H280=17,H280=18),4.27,4.4)))))))))), IF(M280="Ա-1", IF(H280=0,2.66,IF(H280=1,2.75,IF(H280=2,2.83,IF(H280=3,2.92,IF(OR(H280=5,H280=4),3.02,IF(OR(H280=6,H280=7),3.11,IF(OR(H280=8,H280=9),3.21,IF(OR(H280=10,H280=11,H280=12),3.31,IF(OR(H280=13,H280=14,H280=15),3.42,IF(OR(H280=16,H280=17,H280=18),3.53,3.64)))))))))), IF(M280="Ա-2", IF(H280=0,2.28,IF(H280=1,2.35,IF(H280=2,2.43,IF(H280=3,2.5,IF(OR(H280=5,H280=4),2.58,IF(OR(H280=6,H280=7),2.66,IF(OR(H280=8,H280=9),2.75,IF(OR(H280=10,H280=11,H280=12),2.83,IF(OR(H280=13,H280=14,H280=15),2.92,IF(OR(H280=16,H280=17,H280=18),3.01,3.11)))))))))),IF(M280="Ա-3", IF(H280=0,1.96,IF(H280=1,2.02,IF(H280=2,2.08,IF(H280=3,2.15,IF(OR(H280=5,H280=4),2.21,IF(OR(H280=6,H280=7),2.28,IF(OR(H280=8,H280=9),2.35,IF(OR(H280=10,H280=11,H280=12),2.42,IF(OR(H280=13,H280=14,H280=15),2.5,IF(OR(H280=16,H280=17,H280=18),2.58,2.66)))))))))), IF(M280="Կ-1", IF(H280=0,1.68,IF(H280=1,1.73,IF(H280=2,1.79,IF(H280=3,1.84,IF(OR(H280=5,H280=4),1.9,IF(OR(H280=6,H280=7),1.96,IF(OR(H280=8,H280=9),2.02,IF(OR(H280=10,H280=11,H280=12),2.08,IF(OR(H280=13,H280=14,H280=15),2.14,IF(OR(H280=16,H280=17,H280=18),2.21,2.28)))))))))), IF(M280="Կ-2", IF(H280=0,1.45,IF(H280=1,1.49,IF(H280=2,1.54,IF(H280=3,1.59,IF(OR(H280=5,H280=4),1.63,IF(OR(H280=6,H280=7),1.68,IF(OR(H280=8,H280=9),1.73,IF(OR(H280=10,H280=11,H280=12),1.79,IF(OR(H280=13,H280=14,H280=15),1.84,IF(OR(H280=16,H280=17,H280=18),1.9,1.95)))))))))),IF(M280="Կ-3", IF(H280=0,1.25,IF(H280=1,1.29,IF(H280=2,1.33,IF(H280=3,1.37,IF(OR(H280=5,H280=4),1.41,IF(OR(H280=6,H280=7),1.45,IF(OR(H280=8,H280=9),1.49,IF(OR(H280=10,H280=11,H280=12),1.54,IF(OR(H280=13,H280=14,H280=15),1.58,IF(OR(H280=16,H280=17,H280=18),1.63,1.68)))))))))), "Error"))))))))))))</f>
        <v>1.59</v>
      </c>
      <c r="J280" s="790">
        <v>83200</v>
      </c>
      <c r="K280" s="790"/>
      <c r="L280" s="790"/>
      <c r="M280" s="791" t="s">
        <v>87</v>
      </c>
      <c r="N280" s="790">
        <f>J280*I280</f>
        <v>132288</v>
      </c>
      <c r="O280" s="792">
        <f>I280*J280+K280+L280</f>
        <v>132288</v>
      </c>
      <c r="P280" s="792">
        <f>+O280*13</f>
        <v>1719744</v>
      </c>
      <c r="Q280" s="597">
        <f>+G280</f>
        <v>1</v>
      </c>
      <c r="R280" s="597">
        <f>+H280+1</f>
        <v>4</v>
      </c>
      <c r="S280" s="593">
        <f>IF(Q280&lt;1,0,IF(W280="Բ-1",IF(R280=0,6.94,IF(R280=1,7.17,IF(R280=2,7.41,IF(R280=3,7.66,IF(OR(R280=5,R280=4),7.92,IF(OR(R280=6,R280=7),8.18,IF(OR(R280=8,R280=9),8.46,IF(OR(R280=10,R280=11,R280=12),8.74,IF(OR(R280=13,R280=14,R280=15),9.03,IF(OR(R280=16,R280=17,R280=18),9.33,9.65)))))))))),IF(W280="Բ-2", IF(R280=0,5.71,IF(R280=1,5.89,IF(R280=2,6.09,IF(R280=3,6.29,IF(OR(R280=5,R280=4),6.5,IF(OR(R280=6,R280=7),6.72,IF(OR(R280=8,R280=9),6.94,IF(OR(R280=10,R280=11,R280=12),7.17,IF(OR(R280=13,R280=14,R280=15),7.41,IF(OR(R280=16,R280=17,R280=18),7.65,7.91)))))))))), IF(W280="Գ-1", IF(R280=0,4.7,IF(R280=1,4.86,IF(R280=2,5.01,IF(R280=3,5.18,IF(OR(R280=5,R280=4),5.35,IF(OR(R280=6,R280=7),5.52,IF(OR(R280=8,R280=9),5.71,IF(OR(R280=10,R280=11,R280=12),5.89,IF(OR(R280=13,R280=14,R280=15),6.09,IF(OR(R280=16,R280=17,R280=18),6.29,6.49)))))))))), IF(W280="Գ-2", IF(R280=0,3.88,IF(R280=1,4.01,IF(R280=2,4.14,IF(R280=3,4.27,IF(OR(R280=5,R280=4),4.41,IF(OR(R280=6,R280=7),4.55,IF(OR(R280=8,R280=9),4.7,IF(OR(R280=10,R280=11,R280=12),4.85,IF(OR(R280=13,R280=14,R280=15),5.01,IF(OR(R280=16,R280=17,R280=18),5.17,5.34)))))))))), IF(W280="Գ-3", IF(R280=0,3.21,IF(R280=1,3.31,IF(R280=2,3.42,IF(R280=3,3.53,IF(OR(R280=5,R280=4),3.64,IF(OR(R280=6,R280=7),3.76,IF(OR(R280=8,R280=9),3.88,IF(OR(R280=10,R280=11,R280=12),4.01,IF(OR(R280=13,R280=14,R280=15),4.13,IF(OR(R280=16,R280=17,R280=18),4.27,4.4)))))))))), IF(W280="Ա-1", IF(R280=0,2.66,IF(R280=1,2.75,IF(R280=2,2.83,IF(R280=3,2.92,IF(OR(R280=5,R280=4),3.02,IF(OR(R280=6,R280=7),3.11,IF(OR(R280=8,R280=9),3.21,IF(OR(R280=10,R280=11,R280=12),3.31,IF(OR(R280=13,R280=14,R280=15),3.42,IF(OR(R280=16,R280=17,R280=18),3.53,3.64)))))))))), IF(W280="Ա-2", IF(R280=0,2.28,IF(R280=1,2.35,IF(R280=2,2.43,IF(R280=3,2.5,IF(OR(R280=5,R280=4),2.58,IF(OR(R280=6,R280=7),2.66,IF(OR(R280=8,R280=9),2.75,IF(OR(R280=10,R280=11,R280=12),2.83,IF(OR(R280=13,R280=14,R280=15),2.92,IF(OR(R280=16,R280=17,R280=18),3.01,3.11)))))))))),IF(W280="Ա-3", IF(R280=0,1.96,IF(R280=1,2.02,IF(R280=2,2.08,IF(R280=3,2.15,IF(OR(R280=5,R280=4),2.21,IF(OR(R280=6,R280=7),2.28,IF(OR(R280=8,R280=9),2.35,IF(OR(R280=10,R280=11,R280=12),2.42,IF(OR(R280=13,R280=14,R280=15),2.5,IF(OR(R280=16,R280=17,R280=18),2.58,2.66)))))))))), IF(W280="Կ-1", IF(R280=0,1.68,IF(R280=1,1.73,IF(R280=2,1.79,IF(R280=3,1.84,IF(OR(R280=5,R280=4),1.9,IF(OR(R280=6,R280=7),1.96,IF(OR(R280=8,R280=9),2.02,IF(OR(R280=10,R280=11,R280=12),2.08,IF(OR(R280=13,R280=14,R280=15),2.14,IF(OR(R280=16,R280=17,R280=18),2.21,2.28)))))))))), IF(W280="Կ-2", IF(R280=0,1.45,IF(R280=1,1.49,IF(R280=2,1.54,IF(R280=3,1.59,IF(OR(R280=5,R280=4),1.63,IF(OR(R280=6,R280=7),1.68,IF(OR(R280=8,R280=9),1.73,IF(OR(R280=10,R280=11,R280=12),1.79,IF(OR(R280=13,R280=14,R280=15),1.84,IF(OR(R280=16,R280=17,R280=18),1.9,1.95)))))))))),IF(W280="Կ-3", IF(R280=0,1.25,IF(R280=1,1.29,IF(R280=2,1.33,IF(R280=3,1.37,IF(OR(R280=5,R280=4),1.41,IF(OR(R280=6,R280=7),1.45,IF(OR(R280=8,R280=9),1.49,IF(OR(R280=10,R280=11,R280=12),1.54,IF(OR(R280=13,R280=14,R280=15),1.58,IF(OR(R280=16,R280=17,R280=18),1.63,1.68)))))))))), "Error"))))))))))))</f>
        <v>1.63</v>
      </c>
      <c r="T280" s="456">
        <v>83200</v>
      </c>
      <c r="U280" s="456"/>
      <c r="V280" s="456"/>
      <c r="W280" s="594" t="str">
        <f>+M280</f>
        <v>Կ-2</v>
      </c>
      <c r="X280" s="456">
        <f>T280*S280</f>
        <v>135616</v>
      </c>
      <c r="Y280" s="595">
        <f>+U280+V280+X280</f>
        <v>135616</v>
      </c>
      <c r="Z280" s="595">
        <f>+Y280*13</f>
        <v>1763008</v>
      </c>
      <c r="AA280" s="597">
        <f>+Q280</f>
        <v>1</v>
      </c>
      <c r="AB280" s="597">
        <f>+R280+1</f>
        <v>5</v>
      </c>
      <c r="AC280" s="593">
        <f>IF(AA280&lt;1,0,IF(AG280="Բ-1",IF(AB280=0,6.94,IF(AB280=1,7.17,IF(AB280=2,7.41,IF(AB280=3,7.66,IF(OR(AB280=5,AB280=4),7.92,IF(OR(AB280=6,AB280=7),8.18,IF(OR(AB280=8,AB280=9),8.46,IF(OR(AB280=10,AB280=11,AB280=12),8.74,IF(OR(AB280=13,AB280=14,AB280=15),9.03,IF(OR(AB280=16,AB280=17,AB280=18),9.33,9.65)))))))))),IF(AG280="Բ-2", IF(AB280=0,5.71,IF(AB280=1,5.89,IF(AB280=2,6.09,IF(AB280=3,6.29,IF(OR(AB280=5,AB280=4),6.5,IF(OR(AB280=6,AB280=7),6.72,IF(OR(AB280=8,AB280=9),6.94,IF(OR(AB280=10,AB280=11,AB280=12),7.17,IF(OR(AB280=13,AB280=14,AB280=15),7.41,IF(OR(AB280=16,AB280=17,AB280=18),7.65,7.91)))))))))), IF(AG280="Գ-1", IF(AB280=0,4.7,IF(AB280=1,4.86,IF(AB280=2,5.01,IF(AB280=3,5.18,IF(OR(AB280=5,AB280=4),5.35,IF(OR(AB280=6,AB280=7),5.52,IF(OR(AB280=8,AB280=9),5.71,IF(OR(AB280=10,AB280=11,AB280=12),5.89,IF(OR(AB280=13,AB280=14,AB280=15),6.09,IF(OR(AB280=16,AB280=17,AB280=18),6.29,6.49)))))))))), IF(AG280="Գ-2", IF(AB280=0,3.88,IF(AB280=1,4.01,IF(AB280=2,4.14,IF(AB280=3,4.27,IF(OR(AB280=5,AB280=4),4.41,IF(OR(AB280=6,AB280=7),4.55,IF(OR(AB280=8,AB280=9),4.7,IF(OR(AB280=10,AB280=11,AB280=12),4.85,IF(OR(AB280=13,AB280=14,AB280=15),5.01,IF(OR(AB280=16,AB280=17,AB280=18),5.17,5.34)))))))))), IF(AG280="Գ-3", IF(AB280=0,3.21,IF(AB280=1,3.31,IF(AB280=2,3.42,IF(AB280=3,3.53,IF(OR(AB280=5,AB280=4),3.64,IF(OR(AB280=6,AB280=7),3.76,IF(OR(AB280=8,AB280=9),3.88,IF(OR(AB280=10,AB280=11,AB280=12),4.01,IF(OR(AB280=13,AB280=14,AB280=15),4.13,IF(OR(AB280=16,AB280=17,AB280=18),4.27,4.4)))))))))), IF(AG280="Ա-1", IF(AB280=0,2.66,IF(AB280=1,2.75,IF(AB280=2,2.83,IF(AB280=3,2.92,IF(OR(AB280=5,AB280=4),3.02,IF(OR(AB280=6,AB280=7),3.11,IF(OR(AB280=8,AB280=9),3.21,IF(OR(AB280=10,AB280=11,AB280=12),3.31,IF(OR(AB280=13,AB280=14,AB280=15),3.42,IF(OR(AB280=16,AB280=17,AB280=18),3.53,3.64)))))))))), IF(AG280="Ա-2", IF(AB280=0,2.28,IF(AB280=1,2.35,IF(AB280=2,2.43,IF(AB280=3,2.5,IF(OR(AB280=5,AB280=4),2.58,IF(OR(AB280=6,AB280=7),2.66,IF(OR(AB280=8,AB280=9),2.75,IF(OR(AB280=10,AB280=11,AB280=12),2.83,IF(OR(AB280=13,AB280=14,AB280=15),2.92,IF(OR(AB280=16,AB280=17,AB280=18),3.01,3.11)))))))))),IF(AG280="Ա-3", IF(AB280=0,1.96,IF(AB280=1,2.02,IF(AB280=2,2.08,IF(AB280=3,2.15,IF(OR(AB280=5,AB280=4),2.21,IF(OR(AB280=6,AB280=7),2.28,IF(OR(AB280=8,AB280=9),2.35,IF(OR(AB280=10,AB280=11,AB280=12),2.42,IF(OR(AB280=13,AB280=14,AB280=15),2.5,IF(OR(AB280=16,AB280=17,AB280=18),2.58,2.66)))))))))), IF(AG280="Կ-1", IF(AB280=0,1.68,IF(AB280=1,1.73,IF(AB280=2,1.79,IF(AB280=3,1.84,IF(OR(AB280=5,AB280=4),1.9,IF(OR(AB280=6,AB280=7),1.96,IF(OR(AB280=8,AB280=9),2.02,IF(OR(AB280=10,AB280=11,AB280=12),2.08,IF(OR(AB280=13,AB280=14,AB280=15),2.14,IF(OR(AB280=16,AB280=17,AB280=18),2.21,2.28)))))))))), IF(AG280="Կ-2", IF(AB280=0,1.45,IF(AB280=1,1.49,IF(AB280=2,1.54,IF(AB280=3,1.59,IF(OR(AB280=5,AB280=4),1.63,IF(OR(AB280=6,AB280=7),1.68,IF(OR(AB280=8,AB280=9),1.73,IF(OR(AB280=10,AB280=11,AB280=12),1.79,IF(OR(AB280=13,AB280=14,AB280=15),1.84,IF(OR(AB280=16,AB280=17,AB280=18),1.9,1.95)))))))))),IF(AG280="Կ-3", IF(AB280=0,1.25,IF(AB280=1,1.29,IF(AB280=2,1.33,IF(AB280=3,1.37,IF(OR(AB280=5,AB280=4),1.41,IF(OR(AB280=6,AB280=7),1.45,IF(OR(AB280=8,AB280=9),1.49,IF(OR(AB280=10,AB280=11,AB280=12),1.54,IF(OR(AB280=13,AB280=14,AB280=15),1.58,IF(OR(AB280=16,AB280=17,AB280=18),1.63,1.68)))))))))), "Error"))))))))))))</f>
        <v>1.63</v>
      </c>
      <c r="AD280" s="456">
        <v>83200</v>
      </c>
      <c r="AE280" s="456"/>
      <c r="AF280" s="456"/>
      <c r="AG280" s="594" t="str">
        <f>+W280</f>
        <v>Կ-2</v>
      </c>
      <c r="AH280" s="456">
        <f>AD280*AC280</f>
        <v>135616</v>
      </c>
      <c r="AI280" s="595">
        <f>AH280+AE280+AF280</f>
        <v>135616</v>
      </c>
      <c r="AJ280" s="595">
        <f>+AI280*13</f>
        <v>1763008</v>
      </c>
      <c r="AK280" s="597">
        <f>+AA280</f>
        <v>1</v>
      </c>
      <c r="AL280" s="597">
        <f>+AB280+1</f>
        <v>6</v>
      </c>
      <c r="AM280" s="593">
        <f>IF(AK280&lt;1,0,IF(AQ280="Բ-1",IF(AL280=0,6.94,IF(AL280=1,7.17,IF(AL280=2,7.41,IF(AL280=3,7.66,IF(OR(AL280=5,AL280=4),7.92,IF(OR(AL280=6,AL280=7),8.18,IF(OR(AL280=8,AL280=9),8.46,IF(OR(AL280=10,AL280=11,AL280=12),8.74,IF(OR(AL280=13,AL280=14,AL280=15),9.03,IF(OR(AL280=16,AL280=17,AL280=18),9.33,9.65)))))))))),IF(AQ280="Բ-2", IF(AL280=0,5.71,IF(AL280=1,5.89,IF(AL280=2,6.09,IF(AL280=3,6.29,IF(OR(AL280=5,AL280=4),6.5,IF(OR(AL280=6,AL280=7),6.72,IF(OR(AL280=8,AL280=9),6.94,IF(OR(AL280=10,AL280=11,AL280=12),7.17,IF(OR(AL280=13,AL280=14,AL280=15),7.41,IF(OR(AL280=16,AL280=17,AL280=18),7.65,7.91)))))))))), IF(AQ280="Գ-1", IF(AL280=0,4.7,IF(AL280=1,4.86,IF(AL280=2,5.01,IF(AL280=3,5.18,IF(OR(AL280=5,AL280=4),5.35,IF(OR(AL280=6,AL280=7),5.52,IF(OR(AL280=8,AL280=9),5.71,IF(OR(AL280=10,AL280=11,AL280=12),5.89,IF(OR(AL280=13,AL280=14,AL280=15),6.09,IF(OR(AL280=16,AL280=17,AL280=18),6.29,6.49)))))))))), IF(AQ280="Գ-2", IF(AL280=0,3.88,IF(AL280=1,4.01,IF(AL280=2,4.14,IF(AL280=3,4.27,IF(OR(AL280=5,AL280=4),4.41,IF(OR(AL280=6,AL280=7),4.55,IF(OR(AL280=8,AL280=9),4.7,IF(OR(AL280=10,AL280=11,AL280=12),4.85,IF(OR(AL280=13,AL280=14,AL280=15),5.01,IF(OR(AL280=16,AL280=17,AL280=18),5.17,5.34)))))))))), IF(AQ280="Գ-3", IF(AL280=0,3.21,IF(AL280=1,3.31,IF(AL280=2,3.42,IF(AL280=3,3.53,IF(OR(AL280=5,AL280=4),3.64,IF(OR(AL280=6,AL280=7),3.76,IF(OR(AL280=8,AL280=9),3.88,IF(OR(AL280=10,AL280=11,AL280=12),4.01,IF(OR(AL280=13,AL280=14,AL280=15),4.13,IF(OR(AL280=16,AL280=17,AL280=18),4.27,4.4)))))))))), IF(AQ280="Ա-1", IF(AL280=0,2.66,IF(AL280=1,2.75,IF(AL280=2,2.83,IF(AL280=3,2.92,IF(OR(AL280=5,AL280=4),3.02,IF(OR(AL280=6,AL280=7),3.11,IF(OR(AL280=8,AL280=9),3.21,IF(OR(AL280=10,AL280=11,AL280=12),3.31,IF(OR(AL280=13,AL280=14,AL280=15),3.42,IF(OR(AL280=16,AL280=17,AL280=18),3.53,3.64)))))))))), IF(AQ280="Ա-2", IF(AL280=0,2.28,IF(AL280=1,2.35,IF(AL280=2,2.43,IF(AL280=3,2.5,IF(OR(AL280=5,AL280=4),2.58,IF(OR(AL280=6,AL280=7),2.66,IF(OR(AL280=8,AL280=9),2.75,IF(OR(AL280=10,AL280=11,AL280=12),2.83,IF(OR(AL280=13,AL280=14,AL280=15),2.92,IF(OR(AL280=16,AL280=17,AL280=18),3.01,3.11)))))))))),IF(AQ280="Ա-3", IF(AL280=0,1.96,IF(AL280=1,2.02,IF(AL280=2,2.08,IF(AL280=3,2.15,IF(OR(AL280=5,AL280=4),2.21,IF(OR(AL280=6,AL280=7),2.28,IF(OR(AL280=8,AL280=9),2.35,IF(OR(AL280=10,AL280=11,AL280=12),2.42,IF(OR(AL280=13,AL280=14,AL280=15),2.5,IF(OR(AL280=16,AL280=17,AL280=18),2.58,2.66)))))))))), IF(AQ280="Կ-1", IF(AL280=0,1.68,IF(AL280=1,1.73,IF(AL280=2,1.79,IF(AL280=3,1.84,IF(OR(AL280=5,AL280=4),1.9,IF(OR(AL280=6,AL280=7),1.96,IF(OR(AL280=8,AL280=9),2.02,IF(OR(AL280=10,AL280=11,AL280=12),2.08,IF(OR(AL280=13,AL280=14,AL280=15),2.14,IF(OR(AL280=16,AL280=17,AL280=18),2.21,2.28)))))))))), IF(AQ280="Կ-2", IF(AL280=0,1.45,IF(AL280=1,1.49,IF(AL280=2,1.54,IF(AL280=3,1.59,IF(OR(AL280=5,AL280=4),1.63,IF(OR(AL280=6,AL280=7),1.68,IF(OR(AL280=8,AL280=9),1.73,IF(OR(AL280=10,AL280=11,AL280=12),1.79,IF(OR(AL280=13,AL280=14,AL280=15),1.84,IF(OR(AL280=16,AL280=17,AL280=18),1.9,1.95)))))))))),IF(AQ280="Կ-3", IF(AL280=0,1.25,IF(AL280=1,1.29,IF(AL280=2,1.33,IF(AL280=3,1.37,IF(OR(AL280=5,AL280=4),1.41,IF(OR(AL280=6,AL280=7),1.45,IF(OR(AL280=8,AL280=9),1.49,IF(OR(AL280=10,AL280=11,AL280=12),1.54,IF(OR(AL280=13,AL280=14,AL280=15),1.58,IF(OR(AL280=16,AL280=17,AL280=18),1.63,1.68)))))))))), "Error"))))))))))))</f>
        <v>1.68</v>
      </c>
      <c r="AN280" s="456">
        <v>83200</v>
      </c>
      <c r="AO280" s="456"/>
      <c r="AP280" s="456"/>
      <c r="AQ280" s="594" t="str">
        <f>+AG280</f>
        <v>Կ-2</v>
      </c>
      <c r="AR280" s="456">
        <f>AN280*AM280</f>
        <v>139776</v>
      </c>
      <c r="AS280" s="595">
        <f>AR280+AO280+AP280</f>
        <v>139776</v>
      </c>
      <c r="AT280" s="595">
        <f>+AS280*13</f>
        <v>1817088</v>
      </c>
    </row>
    <row r="281" spans="2:46" s="592" customFormat="1" ht="27">
      <c r="B281" s="782">
        <v>34</v>
      </c>
      <c r="C281" s="818" t="s">
        <v>1459</v>
      </c>
      <c r="D281" s="816" t="s">
        <v>2186</v>
      </c>
      <c r="E281" s="817">
        <v>1971</v>
      </c>
      <c r="F281" s="818" t="s">
        <v>1057</v>
      </c>
      <c r="G281" s="787">
        <v>1</v>
      </c>
      <c r="H281" s="787">
        <v>2</v>
      </c>
      <c r="I281" s="789">
        <f t="shared" si="496"/>
        <v>1.54</v>
      </c>
      <c r="J281" s="790">
        <v>83200</v>
      </c>
      <c r="K281" s="790"/>
      <c r="L281" s="790"/>
      <c r="M281" s="791" t="s">
        <v>87</v>
      </c>
      <c r="N281" s="790">
        <f t="shared" si="497"/>
        <v>128128</v>
      </c>
      <c r="O281" s="792">
        <f t="shared" si="558"/>
        <v>128128</v>
      </c>
      <c r="P281" s="792">
        <f t="shared" si="499"/>
        <v>1665664</v>
      </c>
      <c r="Q281" s="597">
        <f t="shared" si="559"/>
        <v>1</v>
      </c>
      <c r="R281" s="597">
        <f t="shared" si="560"/>
        <v>3</v>
      </c>
      <c r="S281" s="593">
        <f t="shared" si="561"/>
        <v>1.59</v>
      </c>
      <c r="T281" s="456">
        <v>83200</v>
      </c>
      <c r="U281" s="456"/>
      <c r="V281" s="456"/>
      <c r="W281" s="594" t="str">
        <f t="shared" si="562"/>
        <v>Կ-2</v>
      </c>
      <c r="X281" s="456">
        <f t="shared" si="504"/>
        <v>132288</v>
      </c>
      <c r="Y281" s="595">
        <f t="shared" si="505"/>
        <v>132288</v>
      </c>
      <c r="Z281" s="595">
        <f t="shared" si="506"/>
        <v>1719744</v>
      </c>
      <c r="AA281" s="597">
        <f t="shared" si="563"/>
        <v>1</v>
      </c>
      <c r="AB281" s="597">
        <f t="shared" si="564"/>
        <v>4</v>
      </c>
      <c r="AC281" s="593">
        <f t="shared" si="565"/>
        <v>1.63</v>
      </c>
      <c r="AD281" s="456">
        <v>83200</v>
      </c>
      <c r="AE281" s="456"/>
      <c r="AF281" s="456"/>
      <c r="AG281" s="594" t="str">
        <f t="shared" si="566"/>
        <v>Կ-2</v>
      </c>
      <c r="AH281" s="456">
        <f t="shared" si="511"/>
        <v>135616</v>
      </c>
      <c r="AI281" s="595">
        <f t="shared" si="512"/>
        <v>135616</v>
      </c>
      <c r="AJ281" s="595">
        <f t="shared" si="513"/>
        <v>1763008</v>
      </c>
      <c r="AK281" s="597">
        <f t="shared" si="567"/>
        <v>1</v>
      </c>
      <c r="AL281" s="597">
        <f t="shared" si="568"/>
        <v>5</v>
      </c>
      <c r="AM281" s="593">
        <f t="shared" si="569"/>
        <v>1.63</v>
      </c>
      <c r="AN281" s="456">
        <v>83200</v>
      </c>
      <c r="AO281" s="456"/>
      <c r="AP281" s="456"/>
      <c r="AQ281" s="594" t="str">
        <f t="shared" si="570"/>
        <v>Կ-2</v>
      </c>
      <c r="AR281" s="456">
        <f t="shared" si="518"/>
        <v>135616</v>
      </c>
      <c r="AS281" s="595">
        <f t="shared" si="519"/>
        <v>135616</v>
      </c>
      <c r="AT281" s="595">
        <f t="shared" si="520"/>
        <v>1763008</v>
      </c>
    </row>
    <row r="282" spans="2:46" s="592" customFormat="1" ht="27">
      <c r="B282" s="782">
        <v>35</v>
      </c>
      <c r="C282" s="818" t="s">
        <v>2382</v>
      </c>
      <c r="D282" s="816" t="s">
        <v>2186</v>
      </c>
      <c r="E282" s="817">
        <v>1983</v>
      </c>
      <c r="F282" s="818" t="s">
        <v>1057</v>
      </c>
      <c r="G282" s="787">
        <v>1</v>
      </c>
      <c r="H282" s="787">
        <v>8</v>
      </c>
      <c r="I282" s="789">
        <f>IF(G282&lt;1,0,IF(M282="Բ-1",IF(H282=0,6.94,IF(H282=1,7.17,IF(H282=2,7.41,IF(H282=3,7.66,IF(OR(H282=5,H282=4),7.92,IF(OR(H282=6,H282=7),8.18,IF(OR(H282=8,H282=9),8.46,IF(OR(H282=10,H282=11,H282=12),8.74,IF(OR(H282=13,H282=14,H282=15),9.03,IF(OR(H282=16,H282=17,H282=18),9.33,9.65)))))))))),IF(M282="Բ-2", IF(H282=0,5.71,IF(H282=1,5.89,IF(H282=2,6.09,IF(H282=3,6.29,IF(OR(H282=5,H282=4),6.5,IF(OR(H282=6,H282=7),6.72,IF(OR(H282=8,H282=9),6.94,IF(OR(H282=10,H282=11,H282=12),7.17,IF(OR(H282=13,H282=14,H282=15),7.41,IF(OR(H282=16,H282=17,H282=18),7.65,7.91)))))))))), IF(M282="Գ-1", IF(H282=0,4.7,IF(H282=1,4.86,IF(H282=2,5.01,IF(H282=3,5.18,IF(OR(H282=5,H282=4),5.35,IF(OR(H282=6,H282=7),5.52,IF(OR(H282=8,H282=9),5.71,IF(OR(H282=10,H282=11,H282=12),5.89,IF(OR(H282=13,H282=14,H282=15),6.09,IF(OR(H282=16,H282=17,H282=18),6.29,6.49)))))))))), IF(M282="Գ-2", IF(H282=0,3.88,IF(H282=1,4.01,IF(H282=2,4.14,IF(H282=3,4.27,IF(OR(H282=5,H282=4),4.41,IF(OR(H282=6,H282=7),4.55,IF(OR(H282=8,H282=9),4.7,IF(OR(H282=10,H282=11,H282=12),4.85,IF(OR(H282=13,H282=14,H282=15),5.01,IF(OR(H282=16,H282=17,H282=18),5.17,5.34)))))))))), IF(M282="Գ-3", IF(H282=0,3.21,IF(H282=1,3.31,IF(H282=2,3.42,IF(H282=3,3.53,IF(OR(H282=5,H282=4),3.64,IF(OR(H282=6,H282=7),3.76,IF(OR(H282=8,H282=9),3.88,IF(OR(H282=10,H282=11,H282=12),4.01,IF(OR(H282=13,H282=14,H282=15),4.13,IF(OR(H282=16,H282=17,H282=18),4.27,4.4)))))))))), IF(M282="Ա-1", IF(H282=0,2.66,IF(H282=1,2.75,IF(H282=2,2.83,IF(H282=3,2.92,IF(OR(H282=5,H282=4),3.02,IF(OR(H282=6,H282=7),3.11,IF(OR(H282=8,H282=9),3.21,IF(OR(H282=10,H282=11,H282=12),3.31,IF(OR(H282=13,H282=14,H282=15),3.42,IF(OR(H282=16,H282=17,H282=18),3.53,3.64)))))))))), IF(M282="Ա-2", IF(H282=0,2.28,IF(H282=1,2.35,IF(H282=2,2.43,IF(H282=3,2.5,IF(OR(H282=5,H282=4),2.58,IF(OR(H282=6,H282=7),2.66,IF(OR(H282=8,H282=9),2.75,IF(OR(H282=10,H282=11,H282=12),2.83,IF(OR(H282=13,H282=14,H282=15),2.92,IF(OR(H282=16,H282=17,H282=18),3.01,3.11)))))))))),IF(M282="Ա-3", IF(H282=0,1.96,IF(H282=1,2.02,IF(H282=2,2.08,IF(H282=3,2.15,IF(OR(H282=5,H282=4),2.21,IF(OR(H282=6,H282=7),2.28,IF(OR(H282=8,H282=9),2.35,IF(OR(H282=10,H282=11,H282=12),2.42,IF(OR(H282=13,H282=14,H282=15),2.5,IF(OR(H282=16,H282=17,H282=18),2.58,2.66)))))))))), IF(M282="Կ-1", IF(H282=0,1.68,IF(H282=1,1.73,IF(H282=2,1.79,IF(H282=3,1.84,IF(OR(H282=5,H282=4),1.9,IF(OR(H282=6,H282=7),1.96,IF(OR(H282=8,H282=9),2.02,IF(OR(H282=10,H282=11,H282=12),2.08,IF(OR(H282=13,H282=14,H282=15),2.14,IF(OR(H282=16,H282=17,H282=18),2.21,2.28)))))))))), IF(M282="Կ-2", IF(H282=0,1.45,IF(H282=1,1.49,IF(H282=2,1.54,IF(H282=3,1.59,IF(OR(H282=5,H282=4),1.63,IF(OR(H282=6,H282=7),1.68,IF(OR(H282=8,H282=9),1.73,IF(OR(H282=10,H282=11,H282=12),1.79,IF(OR(H282=13,H282=14,H282=15),1.84,IF(OR(H282=16,H282=17,H282=18),1.9,1.95)))))))))),IF(M282="Կ-3", IF(H282=0,1.25,IF(H282=1,1.29,IF(H282=2,1.33,IF(H282=3,1.37,IF(OR(H282=5,H282=4),1.41,IF(OR(H282=6,H282=7),1.45,IF(OR(H282=8,H282=9),1.49,IF(OR(H282=10,H282=11,H282=12),1.54,IF(OR(H282=13,H282=14,H282=15),1.58,IF(OR(H282=16,H282=17,H282=18),1.63,1.68)))))))))), "Error"))))))))))))</f>
        <v>1.73</v>
      </c>
      <c r="J282" s="790">
        <v>83200</v>
      </c>
      <c r="K282" s="790"/>
      <c r="L282" s="790"/>
      <c r="M282" s="791" t="s">
        <v>87</v>
      </c>
      <c r="N282" s="790">
        <f>J282*I282</f>
        <v>143936</v>
      </c>
      <c r="O282" s="792">
        <f>I282*J282+K282+L282</f>
        <v>143936</v>
      </c>
      <c r="P282" s="792">
        <f>+O282*13</f>
        <v>1871168</v>
      </c>
      <c r="Q282" s="597">
        <f>+G282</f>
        <v>1</v>
      </c>
      <c r="R282" s="597">
        <f>+H282+1</f>
        <v>9</v>
      </c>
      <c r="S282" s="593">
        <f>IF(Q282&lt;1,0,IF(W282="Բ-1",IF(R282=0,6.94,IF(R282=1,7.17,IF(R282=2,7.41,IF(R282=3,7.66,IF(OR(R282=5,R282=4),7.92,IF(OR(R282=6,R282=7),8.18,IF(OR(R282=8,R282=9),8.46,IF(OR(R282=10,R282=11,R282=12),8.74,IF(OR(R282=13,R282=14,R282=15),9.03,IF(OR(R282=16,R282=17,R282=18),9.33,9.65)))))))))),IF(W282="Բ-2", IF(R282=0,5.71,IF(R282=1,5.89,IF(R282=2,6.09,IF(R282=3,6.29,IF(OR(R282=5,R282=4),6.5,IF(OR(R282=6,R282=7),6.72,IF(OR(R282=8,R282=9),6.94,IF(OR(R282=10,R282=11,R282=12),7.17,IF(OR(R282=13,R282=14,R282=15),7.41,IF(OR(R282=16,R282=17,R282=18),7.65,7.91)))))))))), IF(W282="Գ-1", IF(R282=0,4.7,IF(R282=1,4.86,IF(R282=2,5.01,IF(R282=3,5.18,IF(OR(R282=5,R282=4),5.35,IF(OR(R282=6,R282=7),5.52,IF(OR(R282=8,R282=9),5.71,IF(OR(R282=10,R282=11,R282=12),5.89,IF(OR(R282=13,R282=14,R282=15),6.09,IF(OR(R282=16,R282=17,R282=18),6.29,6.49)))))))))), IF(W282="Գ-2", IF(R282=0,3.88,IF(R282=1,4.01,IF(R282=2,4.14,IF(R282=3,4.27,IF(OR(R282=5,R282=4),4.41,IF(OR(R282=6,R282=7),4.55,IF(OR(R282=8,R282=9),4.7,IF(OR(R282=10,R282=11,R282=12),4.85,IF(OR(R282=13,R282=14,R282=15),5.01,IF(OR(R282=16,R282=17,R282=18),5.17,5.34)))))))))), IF(W282="Գ-3", IF(R282=0,3.21,IF(R282=1,3.31,IF(R282=2,3.42,IF(R282=3,3.53,IF(OR(R282=5,R282=4),3.64,IF(OR(R282=6,R282=7),3.76,IF(OR(R282=8,R282=9),3.88,IF(OR(R282=10,R282=11,R282=12),4.01,IF(OR(R282=13,R282=14,R282=15),4.13,IF(OR(R282=16,R282=17,R282=18),4.27,4.4)))))))))), IF(W282="Ա-1", IF(R282=0,2.66,IF(R282=1,2.75,IF(R282=2,2.83,IF(R282=3,2.92,IF(OR(R282=5,R282=4),3.02,IF(OR(R282=6,R282=7),3.11,IF(OR(R282=8,R282=9),3.21,IF(OR(R282=10,R282=11,R282=12),3.31,IF(OR(R282=13,R282=14,R282=15),3.42,IF(OR(R282=16,R282=17,R282=18),3.53,3.64)))))))))), IF(W282="Ա-2", IF(R282=0,2.28,IF(R282=1,2.35,IF(R282=2,2.43,IF(R282=3,2.5,IF(OR(R282=5,R282=4),2.58,IF(OR(R282=6,R282=7),2.66,IF(OR(R282=8,R282=9),2.75,IF(OR(R282=10,R282=11,R282=12),2.83,IF(OR(R282=13,R282=14,R282=15),2.92,IF(OR(R282=16,R282=17,R282=18),3.01,3.11)))))))))),IF(W282="Ա-3", IF(R282=0,1.96,IF(R282=1,2.02,IF(R282=2,2.08,IF(R282=3,2.15,IF(OR(R282=5,R282=4),2.21,IF(OR(R282=6,R282=7),2.28,IF(OR(R282=8,R282=9),2.35,IF(OR(R282=10,R282=11,R282=12),2.42,IF(OR(R282=13,R282=14,R282=15),2.5,IF(OR(R282=16,R282=17,R282=18),2.58,2.66)))))))))), IF(W282="Կ-1", IF(R282=0,1.68,IF(R282=1,1.73,IF(R282=2,1.79,IF(R282=3,1.84,IF(OR(R282=5,R282=4),1.9,IF(OR(R282=6,R282=7),1.96,IF(OR(R282=8,R282=9),2.02,IF(OR(R282=10,R282=11,R282=12),2.08,IF(OR(R282=13,R282=14,R282=15),2.14,IF(OR(R282=16,R282=17,R282=18),2.21,2.28)))))))))), IF(W282="Կ-2", IF(R282=0,1.45,IF(R282=1,1.49,IF(R282=2,1.54,IF(R282=3,1.59,IF(OR(R282=5,R282=4),1.63,IF(OR(R282=6,R282=7),1.68,IF(OR(R282=8,R282=9),1.73,IF(OR(R282=10,R282=11,R282=12),1.79,IF(OR(R282=13,R282=14,R282=15),1.84,IF(OR(R282=16,R282=17,R282=18),1.9,1.95)))))))))),IF(W282="Կ-3", IF(R282=0,1.25,IF(R282=1,1.29,IF(R282=2,1.33,IF(R282=3,1.37,IF(OR(R282=5,R282=4),1.41,IF(OR(R282=6,R282=7),1.45,IF(OR(R282=8,R282=9),1.49,IF(OR(R282=10,R282=11,R282=12),1.54,IF(OR(R282=13,R282=14,R282=15),1.58,IF(OR(R282=16,R282=17,R282=18),1.63,1.68)))))))))), "Error"))))))))))))</f>
        <v>1.73</v>
      </c>
      <c r="T282" s="456">
        <v>83200</v>
      </c>
      <c r="U282" s="456"/>
      <c r="V282" s="456"/>
      <c r="W282" s="594" t="str">
        <f>+M282</f>
        <v>Կ-2</v>
      </c>
      <c r="X282" s="456">
        <f>T282*S282</f>
        <v>143936</v>
      </c>
      <c r="Y282" s="595">
        <f>+U282+V282+X282</f>
        <v>143936</v>
      </c>
      <c r="Z282" s="595">
        <f>+Y282*13</f>
        <v>1871168</v>
      </c>
      <c r="AA282" s="597">
        <f>+Q282</f>
        <v>1</v>
      </c>
      <c r="AB282" s="597">
        <f>+R282+1</f>
        <v>10</v>
      </c>
      <c r="AC282" s="593">
        <f>IF(AA282&lt;1,0,IF(AG282="Բ-1",IF(AB282=0,6.94,IF(AB282=1,7.17,IF(AB282=2,7.41,IF(AB282=3,7.66,IF(OR(AB282=5,AB282=4),7.92,IF(OR(AB282=6,AB282=7),8.18,IF(OR(AB282=8,AB282=9),8.46,IF(OR(AB282=10,AB282=11,AB282=12),8.74,IF(OR(AB282=13,AB282=14,AB282=15),9.03,IF(OR(AB282=16,AB282=17,AB282=18),9.33,9.65)))))))))),IF(AG282="Բ-2", IF(AB282=0,5.71,IF(AB282=1,5.89,IF(AB282=2,6.09,IF(AB282=3,6.29,IF(OR(AB282=5,AB282=4),6.5,IF(OR(AB282=6,AB282=7),6.72,IF(OR(AB282=8,AB282=9),6.94,IF(OR(AB282=10,AB282=11,AB282=12),7.17,IF(OR(AB282=13,AB282=14,AB282=15),7.41,IF(OR(AB282=16,AB282=17,AB282=18),7.65,7.91)))))))))), IF(AG282="Գ-1", IF(AB282=0,4.7,IF(AB282=1,4.86,IF(AB282=2,5.01,IF(AB282=3,5.18,IF(OR(AB282=5,AB282=4),5.35,IF(OR(AB282=6,AB282=7),5.52,IF(OR(AB282=8,AB282=9),5.71,IF(OR(AB282=10,AB282=11,AB282=12),5.89,IF(OR(AB282=13,AB282=14,AB282=15),6.09,IF(OR(AB282=16,AB282=17,AB282=18),6.29,6.49)))))))))), IF(AG282="Գ-2", IF(AB282=0,3.88,IF(AB282=1,4.01,IF(AB282=2,4.14,IF(AB282=3,4.27,IF(OR(AB282=5,AB282=4),4.41,IF(OR(AB282=6,AB282=7),4.55,IF(OR(AB282=8,AB282=9),4.7,IF(OR(AB282=10,AB282=11,AB282=12),4.85,IF(OR(AB282=13,AB282=14,AB282=15),5.01,IF(OR(AB282=16,AB282=17,AB282=18),5.17,5.34)))))))))), IF(AG282="Գ-3", IF(AB282=0,3.21,IF(AB282=1,3.31,IF(AB282=2,3.42,IF(AB282=3,3.53,IF(OR(AB282=5,AB282=4),3.64,IF(OR(AB282=6,AB282=7),3.76,IF(OR(AB282=8,AB282=9),3.88,IF(OR(AB282=10,AB282=11,AB282=12),4.01,IF(OR(AB282=13,AB282=14,AB282=15),4.13,IF(OR(AB282=16,AB282=17,AB282=18),4.27,4.4)))))))))), IF(AG282="Ա-1", IF(AB282=0,2.66,IF(AB282=1,2.75,IF(AB282=2,2.83,IF(AB282=3,2.92,IF(OR(AB282=5,AB282=4),3.02,IF(OR(AB282=6,AB282=7),3.11,IF(OR(AB282=8,AB282=9),3.21,IF(OR(AB282=10,AB282=11,AB282=12),3.31,IF(OR(AB282=13,AB282=14,AB282=15),3.42,IF(OR(AB282=16,AB282=17,AB282=18),3.53,3.64)))))))))), IF(AG282="Ա-2", IF(AB282=0,2.28,IF(AB282=1,2.35,IF(AB282=2,2.43,IF(AB282=3,2.5,IF(OR(AB282=5,AB282=4),2.58,IF(OR(AB282=6,AB282=7),2.66,IF(OR(AB282=8,AB282=9),2.75,IF(OR(AB282=10,AB282=11,AB282=12),2.83,IF(OR(AB282=13,AB282=14,AB282=15),2.92,IF(OR(AB282=16,AB282=17,AB282=18),3.01,3.11)))))))))),IF(AG282="Ա-3", IF(AB282=0,1.96,IF(AB282=1,2.02,IF(AB282=2,2.08,IF(AB282=3,2.15,IF(OR(AB282=5,AB282=4),2.21,IF(OR(AB282=6,AB282=7),2.28,IF(OR(AB282=8,AB282=9),2.35,IF(OR(AB282=10,AB282=11,AB282=12),2.42,IF(OR(AB282=13,AB282=14,AB282=15),2.5,IF(OR(AB282=16,AB282=17,AB282=18),2.58,2.66)))))))))), IF(AG282="Կ-1", IF(AB282=0,1.68,IF(AB282=1,1.73,IF(AB282=2,1.79,IF(AB282=3,1.84,IF(OR(AB282=5,AB282=4),1.9,IF(OR(AB282=6,AB282=7),1.96,IF(OR(AB282=8,AB282=9),2.02,IF(OR(AB282=10,AB282=11,AB282=12),2.08,IF(OR(AB282=13,AB282=14,AB282=15),2.14,IF(OR(AB282=16,AB282=17,AB282=18),2.21,2.28)))))))))), IF(AG282="Կ-2", IF(AB282=0,1.45,IF(AB282=1,1.49,IF(AB282=2,1.54,IF(AB282=3,1.59,IF(OR(AB282=5,AB282=4),1.63,IF(OR(AB282=6,AB282=7),1.68,IF(OR(AB282=8,AB282=9),1.73,IF(OR(AB282=10,AB282=11,AB282=12),1.79,IF(OR(AB282=13,AB282=14,AB282=15),1.84,IF(OR(AB282=16,AB282=17,AB282=18),1.9,1.95)))))))))),IF(AG282="Կ-3", IF(AB282=0,1.25,IF(AB282=1,1.29,IF(AB282=2,1.33,IF(AB282=3,1.37,IF(OR(AB282=5,AB282=4),1.41,IF(OR(AB282=6,AB282=7),1.45,IF(OR(AB282=8,AB282=9),1.49,IF(OR(AB282=10,AB282=11,AB282=12),1.54,IF(OR(AB282=13,AB282=14,AB282=15),1.58,IF(OR(AB282=16,AB282=17,AB282=18),1.63,1.68)))))))))), "Error"))))))))))))</f>
        <v>1.79</v>
      </c>
      <c r="AD282" s="456">
        <v>83200</v>
      </c>
      <c r="AE282" s="456"/>
      <c r="AF282" s="456"/>
      <c r="AG282" s="594" t="str">
        <f>+W282</f>
        <v>Կ-2</v>
      </c>
      <c r="AH282" s="456">
        <f>AD282*AC282</f>
        <v>148928</v>
      </c>
      <c r="AI282" s="595">
        <f>AH282+AE282+AF282</f>
        <v>148928</v>
      </c>
      <c r="AJ282" s="595">
        <f>+AI282*13</f>
        <v>1936064</v>
      </c>
      <c r="AK282" s="597">
        <f>+AA282</f>
        <v>1</v>
      </c>
      <c r="AL282" s="597">
        <f>+AB282+1</f>
        <v>11</v>
      </c>
      <c r="AM282" s="593">
        <f>IF(AK282&lt;1,0,IF(AQ282="Բ-1",IF(AL282=0,6.94,IF(AL282=1,7.17,IF(AL282=2,7.41,IF(AL282=3,7.66,IF(OR(AL282=5,AL282=4),7.92,IF(OR(AL282=6,AL282=7),8.18,IF(OR(AL282=8,AL282=9),8.46,IF(OR(AL282=10,AL282=11,AL282=12),8.74,IF(OR(AL282=13,AL282=14,AL282=15),9.03,IF(OR(AL282=16,AL282=17,AL282=18),9.33,9.65)))))))))),IF(AQ282="Բ-2", IF(AL282=0,5.71,IF(AL282=1,5.89,IF(AL282=2,6.09,IF(AL282=3,6.29,IF(OR(AL282=5,AL282=4),6.5,IF(OR(AL282=6,AL282=7),6.72,IF(OR(AL282=8,AL282=9),6.94,IF(OR(AL282=10,AL282=11,AL282=12),7.17,IF(OR(AL282=13,AL282=14,AL282=15),7.41,IF(OR(AL282=16,AL282=17,AL282=18),7.65,7.91)))))))))), IF(AQ282="Գ-1", IF(AL282=0,4.7,IF(AL282=1,4.86,IF(AL282=2,5.01,IF(AL282=3,5.18,IF(OR(AL282=5,AL282=4),5.35,IF(OR(AL282=6,AL282=7),5.52,IF(OR(AL282=8,AL282=9),5.71,IF(OR(AL282=10,AL282=11,AL282=12),5.89,IF(OR(AL282=13,AL282=14,AL282=15),6.09,IF(OR(AL282=16,AL282=17,AL282=18),6.29,6.49)))))))))), IF(AQ282="Գ-2", IF(AL282=0,3.88,IF(AL282=1,4.01,IF(AL282=2,4.14,IF(AL282=3,4.27,IF(OR(AL282=5,AL282=4),4.41,IF(OR(AL282=6,AL282=7),4.55,IF(OR(AL282=8,AL282=9),4.7,IF(OR(AL282=10,AL282=11,AL282=12),4.85,IF(OR(AL282=13,AL282=14,AL282=15),5.01,IF(OR(AL282=16,AL282=17,AL282=18),5.17,5.34)))))))))), IF(AQ282="Գ-3", IF(AL282=0,3.21,IF(AL282=1,3.31,IF(AL282=2,3.42,IF(AL282=3,3.53,IF(OR(AL282=5,AL282=4),3.64,IF(OR(AL282=6,AL282=7),3.76,IF(OR(AL282=8,AL282=9),3.88,IF(OR(AL282=10,AL282=11,AL282=12),4.01,IF(OR(AL282=13,AL282=14,AL282=15),4.13,IF(OR(AL282=16,AL282=17,AL282=18),4.27,4.4)))))))))), IF(AQ282="Ա-1", IF(AL282=0,2.66,IF(AL282=1,2.75,IF(AL282=2,2.83,IF(AL282=3,2.92,IF(OR(AL282=5,AL282=4),3.02,IF(OR(AL282=6,AL282=7),3.11,IF(OR(AL282=8,AL282=9),3.21,IF(OR(AL282=10,AL282=11,AL282=12),3.31,IF(OR(AL282=13,AL282=14,AL282=15),3.42,IF(OR(AL282=16,AL282=17,AL282=18),3.53,3.64)))))))))), IF(AQ282="Ա-2", IF(AL282=0,2.28,IF(AL282=1,2.35,IF(AL282=2,2.43,IF(AL282=3,2.5,IF(OR(AL282=5,AL282=4),2.58,IF(OR(AL282=6,AL282=7),2.66,IF(OR(AL282=8,AL282=9),2.75,IF(OR(AL282=10,AL282=11,AL282=12),2.83,IF(OR(AL282=13,AL282=14,AL282=15),2.92,IF(OR(AL282=16,AL282=17,AL282=18),3.01,3.11)))))))))),IF(AQ282="Ա-3", IF(AL282=0,1.96,IF(AL282=1,2.02,IF(AL282=2,2.08,IF(AL282=3,2.15,IF(OR(AL282=5,AL282=4),2.21,IF(OR(AL282=6,AL282=7),2.28,IF(OR(AL282=8,AL282=9),2.35,IF(OR(AL282=10,AL282=11,AL282=12),2.42,IF(OR(AL282=13,AL282=14,AL282=15),2.5,IF(OR(AL282=16,AL282=17,AL282=18),2.58,2.66)))))))))), IF(AQ282="Կ-1", IF(AL282=0,1.68,IF(AL282=1,1.73,IF(AL282=2,1.79,IF(AL282=3,1.84,IF(OR(AL282=5,AL282=4),1.9,IF(OR(AL282=6,AL282=7),1.96,IF(OR(AL282=8,AL282=9),2.02,IF(OR(AL282=10,AL282=11,AL282=12),2.08,IF(OR(AL282=13,AL282=14,AL282=15),2.14,IF(OR(AL282=16,AL282=17,AL282=18),2.21,2.28)))))))))), IF(AQ282="Կ-2", IF(AL282=0,1.45,IF(AL282=1,1.49,IF(AL282=2,1.54,IF(AL282=3,1.59,IF(OR(AL282=5,AL282=4),1.63,IF(OR(AL282=6,AL282=7),1.68,IF(OR(AL282=8,AL282=9),1.73,IF(OR(AL282=10,AL282=11,AL282=12),1.79,IF(OR(AL282=13,AL282=14,AL282=15),1.84,IF(OR(AL282=16,AL282=17,AL282=18),1.9,1.95)))))))))),IF(AQ282="Կ-3", IF(AL282=0,1.25,IF(AL282=1,1.29,IF(AL282=2,1.33,IF(AL282=3,1.37,IF(OR(AL282=5,AL282=4),1.41,IF(OR(AL282=6,AL282=7),1.45,IF(OR(AL282=8,AL282=9),1.49,IF(OR(AL282=10,AL282=11,AL282=12),1.54,IF(OR(AL282=13,AL282=14,AL282=15),1.58,IF(OR(AL282=16,AL282=17,AL282=18),1.63,1.68)))))))))), "Error"))))))))))))</f>
        <v>1.79</v>
      </c>
      <c r="AN282" s="456">
        <v>83200</v>
      </c>
      <c r="AO282" s="456"/>
      <c r="AP282" s="456"/>
      <c r="AQ282" s="594" t="str">
        <f>+AG282</f>
        <v>Կ-2</v>
      </c>
      <c r="AR282" s="456">
        <f>AN282*AM282</f>
        <v>148928</v>
      </c>
      <c r="AS282" s="595">
        <f>AR282+AO282+AP282</f>
        <v>148928</v>
      </c>
      <c r="AT282" s="595">
        <f>+AS282*13</f>
        <v>1936064</v>
      </c>
    </row>
    <row r="283" spans="2:46" s="592" customFormat="1" ht="27">
      <c r="B283" s="782">
        <v>36</v>
      </c>
      <c r="C283" s="818" t="s">
        <v>2878</v>
      </c>
      <c r="D283" s="816" t="s">
        <v>2186</v>
      </c>
      <c r="E283" s="817">
        <v>2002</v>
      </c>
      <c r="F283" s="818" t="s">
        <v>1057</v>
      </c>
      <c r="G283" s="787">
        <v>1</v>
      </c>
      <c r="H283" s="787">
        <v>1</v>
      </c>
      <c r="I283" s="789">
        <f t="shared" si="496"/>
        <v>1.49</v>
      </c>
      <c r="J283" s="790">
        <v>83200</v>
      </c>
      <c r="K283" s="790"/>
      <c r="L283" s="790"/>
      <c r="M283" s="791" t="s">
        <v>87</v>
      </c>
      <c r="N283" s="790">
        <f t="shared" si="497"/>
        <v>123968</v>
      </c>
      <c r="O283" s="792">
        <f t="shared" si="558"/>
        <v>123968</v>
      </c>
      <c r="P283" s="792">
        <f t="shared" si="499"/>
        <v>1611584</v>
      </c>
      <c r="Q283" s="597">
        <f t="shared" si="559"/>
        <v>1</v>
      </c>
      <c r="R283" s="597">
        <f t="shared" si="560"/>
        <v>2</v>
      </c>
      <c r="S283" s="593">
        <f t="shared" si="561"/>
        <v>1.54</v>
      </c>
      <c r="T283" s="456">
        <v>83200</v>
      </c>
      <c r="U283" s="456"/>
      <c r="V283" s="456"/>
      <c r="W283" s="594" t="str">
        <f t="shared" si="562"/>
        <v>Կ-2</v>
      </c>
      <c r="X283" s="456">
        <f t="shared" si="504"/>
        <v>128128</v>
      </c>
      <c r="Y283" s="595">
        <f t="shared" si="505"/>
        <v>128128</v>
      </c>
      <c r="Z283" s="595">
        <f t="shared" si="506"/>
        <v>1665664</v>
      </c>
      <c r="AA283" s="597">
        <f t="shared" si="563"/>
        <v>1</v>
      </c>
      <c r="AB283" s="597">
        <f t="shared" si="564"/>
        <v>3</v>
      </c>
      <c r="AC283" s="593">
        <f t="shared" si="565"/>
        <v>1.59</v>
      </c>
      <c r="AD283" s="456">
        <v>83200</v>
      </c>
      <c r="AE283" s="456"/>
      <c r="AF283" s="456"/>
      <c r="AG283" s="594" t="str">
        <f t="shared" si="566"/>
        <v>Կ-2</v>
      </c>
      <c r="AH283" s="456">
        <f t="shared" si="511"/>
        <v>132288</v>
      </c>
      <c r="AI283" s="595">
        <f t="shared" si="512"/>
        <v>132288</v>
      </c>
      <c r="AJ283" s="595">
        <f t="shared" si="513"/>
        <v>1719744</v>
      </c>
      <c r="AK283" s="597">
        <f t="shared" si="567"/>
        <v>1</v>
      </c>
      <c r="AL283" s="597">
        <f t="shared" si="568"/>
        <v>4</v>
      </c>
      <c r="AM283" s="593">
        <f t="shared" si="569"/>
        <v>1.63</v>
      </c>
      <c r="AN283" s="456">
        <v>83200</v>
      </c>
      <c r="AO283" s="456"/>
      <c r="AP283" s="456"/>
      <c r="AQ283" s="594" t="str">
        <f t="shared" si="570"/>
        <v>Կ-2</v>
      </c>
      <c r="AR283" s="456">
        <f t="shared" si="518"/>
        <v>135616</v>
      </c>
      <c r="AS283" s="595">
        <f t="shared" si="519"/>
        <v>135616</v>
      </c>
      <c r="AT283" s="595">
        <f t="shared" si="520"/>
        <v>1763008</v>
      </c>
    </row>
    <row r="284" spans="2:46" s="592" customFormat="1" ht="27">
      <c r="B284" s="782">
        <v>37</v>
      </c>
      <c r="C284" s="818" t="s">
        <v>2879</v>
      </c>
      <c r="D284" s="816" t="s">
        <v>2186</v>
      </c>
      <c r="E284" s="817">
        <v>1978</v>
      </c>
      <c r="F284" s="818" t="s">
        <v>1057</v>
      </c>
      <c r="G284" s="787">
        <v>1</v>
      </c>
      <c r="H284" s="787">
        <v>1</v>
      </c>
      <c r="I284" s="789">
        <f t="shared" si="496"/>
        <v>1.49</v>
      </c>
      <c r="J284" s="790">
        <v>83200</v>
      </c>
      <c r="K284" s="790"/>
      <c r="L284" s="790"/>
      <c r="M284" s="791" t="s">
        <v>87</v>
      </c>
      <c r="N284" s="790">
        <f t="shared" si="497"/>
        <v>123968</v>
      </c>
      <c r="O284" s="792">
        <f t="shared" si="558"/>
        <v>123968</v>
      </c>
      <c r="P284" s="792">
        <f t="shared" si="499"/>
        <v>1611584</v>
      </c>
      <c r="Q284" s="597">
        <f t="shared" si="559"/>
        <v>1</v>
      </c>
      <c r="R284" s="597">
        <f t="shared" si="560"/>
        <v>2</v>
      </c>
      <c r="S284" s="593">
        <f t="shared" si="561"/>
        <v>1.54</v>
      </c>
      <c r="T284" s="456">
        <v>83200</v>
      </c>
      <c r="U284" s="456"/>
      <c r="V284" s="456"/>
      <c r="W284" s="594" t="str">
        <f t="shared" si="562"/>
        <v>Կ-2</v>
      </c>
      <c r="X284" s="456">
        <f t="shared" si="504"/>
        <v>128128</v>
      </c>
      <c r="Y284" s="595">
        <f t="shared" si="505"/>
        <v>128128</v>
      </c>
      <c r="Z284" s="595">
        <f t="shared" si="506"/>
        <v>1665664</v>
      </c>
      <c r="AA284" s="597">
        <f t="shared" si="563"/>
        <v>1</v>
      </c>
      <c r="AB284" s="597">
        <f t="shared" si="564"/>
        <v>3</v>
      </c>
      <c r="AC284" s="593">
        <f t="shared" si="565"/>
        <v>1.59</v>
      </c>
      <c r="AD284" s="456">
        <v>83200</v>
      </c>
      <c r="AE284" s="456"/>
      <c r="AF284" s="456"/>
      <c r="AG284" s="594" t="str">
        <f t="shared" si="566"/>
        <v>Կ-2</v>
      </c>
      <c r="AH284" s="456">
        <f t="shared" si="511"/>
        <v>132288</v>
      </c>
      <c r="AI284" s="595">
        <f t="shared" si="512"/>
        <v>132288</v>
      </c>
      <c r="AJ284" s="595">
        <f t="shared" si="513"/>
        <v>1719744</v>
      </c>
      <c r="AK284" s="597">
        <f t="shared" si="567"/>
        <v>1</v>
      </c>
      <c r="AL284" s="597">
        <f t="shared" si="568"/>
        <v>4</v>
      </c>
      <c r="AM284" s="593">
        <f t="shared" si="569"/>
        <v>1.63</v>
      </c>
      <c r="AN284" s="456">
        <v>83200</v>
      </c>
      <c r="AO284" s="456"/>
      <c r="AP284" s="456"/>
      <c r="AQ284" s="594" t="str">
        <f t="shared" si="570"/>
        <v>Կ-2</v>
      </c>
      <c r="AR284" s="456">
        <f t="shared" si="518"/>
        <v>135616</v>
      </c>
      <c r="AS284" s="595">
        <f t="shared" si="519"/>
        <v>135616</v>
      </c>
      <c r="AT284" s="595">
        <f t="shared" si="520"/>
        <v>1763008</v>
      </c>
    </row>
    <row r="285" spans="2:46" s="592" customFormat="1" ht="27">
      <c r="B285" s="782">
        <v>38</v>
      </c>
      <c r="C285" s="818" t="s">
        <v>2880</v>
      </c>
      <c r="D285" s="816" t="s">
        <v>2186</v>
      </c>
      <c r="E285" s="817">
        <v>1992</v>
      </c>
      <c r="F285" s="818" t="s">
        <v>1057</v>
      </c>
      <c r="G285" s="787">
        <v>1</v>
      </c>
      <c r="H285" s="788">
        <v>1</v>
      </c>
      <c r="I285" s="789">
        <f t="shared" si="496"/>
        <v>1.49</v>
      </c>
      <c r="J285" s="790">
        <v>83200</v>
      </c>
      <c r="K285" s="790"/>
      <c r="L285" s="790"/>
      <c r="M285" s="791" t="s">
        <v>87</v>
      </c>
      <c r="N285" s="790">
        <f t="shared" si="497"/>
        <v>123968</v>
      </c>
      <c r="O285" s="792">
        <f t="shared" si="558"/>
        <v>123968</v>
      </c>
      <c r="P285" s="792">
        <f t="shared" si="499"/>
        <v>1611584</v>
      </c>
      <c r="Q285" s="597">
        <f t="shared" si="559"/>
        <v>1</v>
      </c>
      <c r="R285" s="597">
        <f t="shared" si="560"/>
        <v>2</v>
      </c>
      <c r="S285" s="593">
        <f t="shared" si="561"/>
        <v>1.54</v>
      </c>
      <c r="T285" s="456">
        <v>83200</v>
      </c>
      <c r="U285" s="456"/>
      <c r="V285" s="456"/>
      <c r="W285" s="594" t="str">
        <f t="shared" si="562"/>
        <v>Կ-2</v>
      </c>
      <c r="X285" s="456">
        <f t="shared" si="504"/>
        <v>128128</v>
      </c>
      <c r="Y285" s="595">
        <f t="shared" si="505"/>
        <v>128128</v>
      </c>
      <c r="Z285" s="595">
        <f t="shared" si="506"/>
        <v>1665664</v>
      </c>
      <c r="AA285" s="597">
        <f t="shared" si="563"/>
        <v>1</v>
      </c>
      <c r="AB285" s="597">
        <f t="shared" si="564"/>
        <v>3</v>
      </c>
      <c r="AC285" s="593">
        <f t="shared" si="565"/>
        <v>1.59</v>
      </c>
      <c r="AD285" s="456">
        <v>83200</v>
      </c>
      <c r="AE285" s="456"/>
      <c r="AF285" s="456"/>
      <c r="AG285" s="594" t="str">
        <f t="shared" si="566"/>
        <v>Կ-2</v>
      </c>
      <c r="AH285" s="456">
        <f t="shared" si="511"/>
        <v>132288</v>
      </c>
      <c r="AI285" s="595">
        <f t="shared" si="512"/>
        <v>132288</v>
      </c>
      <c r="AJ285" s="595">
        <f t="shared" si="513"/>
        <v>1719744</v>
      </c>
      <c r="AK285" s="597">
        <f t="shared" si="567"/>
        <v>1</v>
      </c>
      <c r="AL285" s="597">
        <f t="shared" si="568"/>
        <v>4</v>
      </c>
      <c r="AM285" s="593">
        <f t="shared" si="569"/>
        <v>1.63</v>
      </c>
      <c r="AN285" s="456">
        <v>83200</v>
      </c>
      <c r="AO285" s="456"/>
      <c r="AP285" s="456"/>
      <c r="AQ285" s="594" t="str">
        <f t="shared" si="570"/>
        <v>Կ-2</v>
      </c>
      <c r="AR285" s="456">
        <f t="shared" si="518"/>
        <v>135616</v>
      </c>
      <c r="AS285" s="595">
        <f t="shared" si="519"/>
        <v>135616</v>
      </c>
      <c r="AT285" s="595">
        <f t="shared" si="520"/>
        <v>1763008</v>
      </c>
    </row>
    <row r="286" spans="2:46" s="592" customFormat="1" ht="27">
      <c r="B286" s="782">
        <v>39</v>
      </c>
      <c r="C286" s="818" t="s">
        <v>1191</v>
      </c>
      <c r="D286" s="784" t="s">
        <v>2186</v>
      </c>
      <c r="E286" s="785">
        <v>1962</v>
      </c>
      <c r="F286" s="823" t="s">
        <v>468</v>
      </c>
      <c r="G286" s="787">
        <v>1</v>
      </c>
      <c r="H286" s="787">
        <v>21</v>
      </c>
      <c r="I286" s="789">
        <f t="shared" si="496"/>
        <v>2.2799999999999998</v>
      </c>
      <c r="J286" s="790">
        <v>83200</v>
      </c>
      <c r="K286" s="790"/>
      <c r="L286" s="790"/>
      <c r="M286" s="791" t="s">
        <v>86</v>
      </c>
      <c r="N286" s="790">
        <f t="shared" si="497"/>
        <v>189695.99999999997</v>
      </c>
      <c r="O286" s="792">
        <f t="shared" si="558"/>
        <v>189695.99999999997</v>
      </c>
      <c r="P286" s="792">
        <f t="shared" si="499"/>
        <v>2466047.9999999995</v>
      </c>
      <c r="Q286" s="597">
        <f t="shared" si="559"/>
        <v>1</v>
      </c>
      <c r="R286" s="597">
        <f t="shared" si="560"/>
        <v>22</v>
      </c>
      <c r="S286" s="593">
        <f t="shared" si="561"/>
        <v>2.2799999999999998</v>
      </c>
      <c r="T286" s="456">
        <v>83200</v>
      </c>
      <c r="U286" s="456"/>
      <c r="V286" s="456"/>
      <c r="W286" s="594" t="str">
        <f t="shared" si="562"/>
        <v>Կ-1</v>
      </c>
      <c r="X286" s="456">
        <f t="shared" si="504"/>
        <v>189695.99999999997</v>
      </c>
      <c r="Y286" s="595">
        <f t="shared" si="505"/>
        <v>189695.99999999997</v>
      </c>
      <c r="Z286" s="595">
        <f t="shared" si="506"/>
        <v>2466047.9999999995</v>
      </c>
      <c r="AA286" s="597">
        <f t="shared" si="563"/>
        <v>1</v>
      </c>
      <c r="AB286" s="597">
        <f t="shared" si="564"/>
        <v>23</v>
      </c>
      <c r="AC286" s="593">
        <f t="shared" si="565"/>
        <v>2.2799999999999998</v>
      </c>
      <c r="AD286" s="456">
        <v>83200</v>
      </c>
      <c r="AE286" s="456"/>
      <c r="AF286" s="456"/>
      <c r="AG286" s="594" t="str">
        <f t="shared" si="566"/>
        <v>Կ-1</v>
      </c>
      <c r="AH286" s="456">
        <f t="shared" si="511"/>
        <v>189695.99999999997</v>
      </c>
      <c r="AI286" s="595">
        <f t="shared" si="512"/>
        <v>189695.99999999997</v>
      </c>
      <c r="AJ286" s="595">
        <f t="shared" si="513"/>
        <v>2466047.9999999995</v>
      </c>
      <c r="AK286" s="597">
        <f t="shared" si="567"/>
        <v>1</v>
      </c>
      <c r="AL286" s="597">
        <f t="shared" si="568"/>
        <v>24</v>
      </c>
      <c r="AM286" s="593">
        <f t="shared" si="569"/>
        <v>2.2799999999999998</v>
      </c>
      <c r="AN286" s="456">
        <v>83200</v>
      </c>
      <c r="AO286" s="456"/>
      <c r="AP286" s="456"/>
      <c r="AQ286" s="594" t="str">
        <f t="shared" si="570"/>
        <v>Կ-1</v>
      </c>
      <c r="AR286" s="456">
        <f t="shared" si="518"/>
        <v>189695.99999999997</v>
      </c>
      <c r="AS286" s="595">
        <f t="shared" si="519"/>
        <v>189695.99999999997</v>
      </c>
      <c r="AT286" s="595">
        <f t="shared" si="520"/>
        <v>2466047.9999999995</v>
      </c>
    </row>
    <row r="287" spans="2:46" s="592" customFormat="1" ht="27">
      <c r="B287" s="782">
        <v>40</v>
      </c>
      <c r="C287" s="818" t="s">
        <v>1192</v>
      </c>
      <c r="D287" s="784" t="s">
        <v>2186</v>
      </c>
      <c r="E287" s="785">
        <v>1971</v>
      </c>
      <c r="F287" s="823" t="s">
        <v>468</v>
      </c>
      <c r="G287" s="787">
        <v>1</v>
      </c>
      <c r="H287" s="787">
        <v>25</v>
      </c>
      <c r="I287" s="789">
        <f t="shared" si="496"/>
        <v>2.2799999999999998</v>
      </c>
      <c r="J287" s="790">
        <v>83200</v>
      </c>
      <c r="K287" s="790"/>
      <c r="L287" s="790"/>
      <c r="M287" s="791" t="s">
        <v>86</v>
      </c>
      <c r="N287" s="790">
        <f t="shared" si="497"/>
        <v>189695.99999999997</v>
      </c>
      <c r="O287" s="792">
        <f t="shared" si="558"/>
        <v>189695.99999999997</v>
      </c>
      <c r="P287" s="792">
        <f t="shared" si="499"/>
        <v>2466047.9999999995</v>
      </c>
      <c r="Q287" s="597">
        <f t="shared" si="559"/>
        <v>1</v>
      </c>
      <c r="R287" s="597">
        <f t="shared" si="560"/>
        <v>26</v>
      </c>
      <c r="S287" s="593">
        <f t="shared" si="561"/>
        <v>2.2799999999999998</v>
      </c>
      <c r="T287" s="456">
        <v>83200</v>
      </c>
      <c r="U287" s="456"/>
      <c r="V287" s="456"/>
      <c r="W287" s="594" t="str">
        <f t="shared" si="562"/>
        <v>Կ-1</v>
      </c>
      <c r="X287" s="456">
        <f t="shared" si="504"/>
        <v>189695.99999999997</v>
      </c>
      <c r="Y287" s="595">
        <f t="shared" si="505"/>
        <v>189695.99999999997</v>
      </c>
      <c r="Z287" s="595">
        <f t="shared" si="506"/>
        <v>2466047.9999999995</v>
      </c>
      <c r="AA287" s="597">
        <f t="shared" si="563"/>
        <v>1</v>
      </c>
      <c r="AB287" s="597">
        <f t="shared" si="564"/>
        <v>27</v>
      </c>
      <c r="AC287" s="593">
        <f t="shared" si="565"/>
        <v>2.2799999999999998</v>
      </c>
      <c r="AD287" s="456">
        <v>83200</v>
      </c>
      <c r="AE287" s="456"/>
      <c r="AF287" s="456"/>
      <c r="AG287" s="594" t="str">
        <f t="shared" si="566"/>
        <v>Կ-1</v>
      </c>
      <c r="AH287" s="456">
        <f t="shared" si="511"/>
        <v>189695.99999999997</v>
      </c>
      <c r="AI287" s="595">
        <f t="shared" si="512"/>
        <v>189695.99999999997</v>
      </c>
      <c r="AJ287" s="595">
        <f t="shared" si="513"/>
        <v>2466047.9999999995</v>
      </c>
      <c r="AK287" s="597">
        <f t="shared" si="567"/>
        <v>1</v>
      </c>
      <c r="AL287" s="597">
        <f t="shared" si="568"/>
        <v>28</v>
      </c>
      <c r="AM287" s="593">
        <f t="shared" si="569"/>
        <v>2.2799999999999998</v>
      </c>
      <c r="AN287" s="456">
        <v>83200</v>
      </c>
      <c r="AO287" s="456"/>
      <c r="AP287" s="456"/>
      <c r="AQ287" s="594" t="str">
        <f t="shared" si="570"/>
        <v>Կ-1</v>
      </c>
      <c r="AR287" s="456">
        <f t="shared" si="518"/>
        <v>189695.99999999997</v>
      </c>
      <c r="AS287" s="595">
        <f t="shared" si="519"/>
        <v>189695.99999999997</v>
      </c>
      <c r="AT287" s="595">
        <f t="shared" si="520"/>
        <v>2466047.9999999995</v>
      </c>
    </row>
    <row r="288" spans="2:46" s="592" customFormat="1" ht="27">
      <c r="B288" s="782">
        <v>41</v>
      </c>
      <c r="C288" s="818" t="s">
        <v>909</v>
      </c>
      <c r="D288" s="784" t="s">
        <v>2186</v>
      </c>
      <c r="E288" s="785">
        <v>1979</v>
      </c>
      <c r="F288" s="823" t="s">
        <v>468</v>
      </c>
      <c r="G288" s="787">
        <v>1</v>
      </c>
      <c r="H288" s="787">
        <v>9</v>
      </c>
      <c r="I288" s="789">
        <f t="shared" si="496"/>
        <v>2.02</v>
      </c>
      <c r="J288" s="790">
        <v>83200</v>
      </c>
      <c r="K288" s="790"/>
      <c r="L288" s="790"/>
      <c r="M288" s="791" t="s">
        <v>86</v>
      </c>
      <c r="N288" s="790">
        <f t="shared" si="497"/>
        <v>168064</v>
      </c>
      <c r="O288" s="792">
        <f t="shared" si="558"/>
        <v>168064</v>
      </c>
      <c r="P288" s="792">
        <f t="shared" si="499"/>
        <v>2184832</v>
      </c>
      <c r="Q288" s="597">
        <f t="shared" si="559"/>
        <v>1</v>
      </c>
      <c r="R288" s="597">
        <f t="shared" si="560"/>
        <v>10</v>
      </c>
      <c r="S288" s="593">
        <f t="shared" si="561"/>
        <v>2.08</v>
      </c>
      <c r="T288" s="456">
        <v>83200</v>
      </c>
      <c r="U288" s="456"/>
      <c r="V288" s="456"/>
      <c r="W288" s="594" t="str">
        <f t="shared" si="562"/>
        <v>Կ-1</v>
      </c>
      <c r="X288" s="456">
        <f t="shared" si="504"/>
        <v>173056</v>
      </c>
      <c r="Y288" s="595">
        <f t="shared" si="505"/>
        <v>173056</v>
      </c>
      <c r="Z288" s="595">
        <f t="shared" si="506"/>
        <v>2249728</v>
      </c>
      <c r="AA288" s="597">
        <f t="shared" si="563"/>
        <v>1</v>
      </c>
      <c r="AB288" s="597">
        <f t="shared" si="564"/>
        <v>11</v>
      </c>
      <c r="AC288" s="593">
        <f t="shared" si="565"/>
        <v>2.08</v>
      </c>
      <c r="AD288" s="456">
        <v>83200</v>
      </c>
      <c r="AE288" s="456"/>
      <c r="AF288" s="456"/>
      <c r="AG288" s="594" t="str">
        <f t="shared" si="566"/>
        <v>Կ-1</v>
      </c>
      <c r="AH288" s="456">
        <f t="shared" si="511"/>
        <v>173056</v>
      </c>
      <c r="AI288" s="595">
        <f t="shared" si="512"/>
        <v>173056</v>
      </c>
      <c r="AJ288" s="595">
        <f t="shared" si="513"/>
        <v>2249728</v>
      </c>
      <c r="AK288" s="597">
        <f t="shared" si="567"/>
        <v>1</v>
      </c>
      <c r="AL288" s="597">
        <f t="shared" si="568"/>
        <v>12</v>
      </c>
      <c r="AM288" s="593">
        <f t="shared" si="569"/>
        <v>2.08</v>
      </c>
      <c r="AN288" s="456">
        <v>83200</v>
      </c>
      <c r="AO288" s="456"/>
      <c r="AP288" s="456"/>
      <c r="AQ288" s="594" t="str">
        <f t="shared" si="570"/>
        <v>Կ-1</v>
      </c>
      <c r="AR288" s="456">
        <f t="shared" si="518"/>
        <v>173056</v>
      </c>
      <c r="AS288" s="595">
        <f t="shared" si="519"/>
        <v>173056</v>
      </c>
      <c r="AT288" s="595">
        <f t="shared" si="520"/>
        <v>2249728</v>
      </c>
    </row>
    <row r="289" spans="2:46" s="592" customFormat="1" ht="27">
      <c r="B289" s="782">
        <v>42</v>
      </c>
      <c r="C289" s="818" t="s">
        <v>1391</v>
      </c>
      <c r="D289" s="784" t="s">
        <v>2186</v>
      </c>
      <c r="E289" s="785">
        <v>1987</v>
      </c>
      <c r="F289" s="823" t="s">
        <v>468</v>
      </c>
      <c r="G289" s="787">
        <v>1</v>
      </c>
      <c r="H289" s="787">
        <v>16</v>
      </c>
      <c r="I289" s="789">
        <f t="shared" si="496"/>
        <v>2.21</v>
      </c>
      <c r="J289" s="790">
        <v>83200</v>
      </c>
      <c r="K289" s="790"/>
      <c r="L289" s="790"/>
      <c r="M289" s="791" t="s">
        <v>86</v>
      </c>
      <c r="N289" s="790">
        <f t="shared" si="497"/>
        <v>183872</v>
      </c>
      <c r="O289" s="792">
        <f t="shared" si="558"/>
        <v>183872</v>
      </c>
      <c r="P289" s="792">
        <f t="shared" si="499"/>
        <v>2390336</v>
      </c>
      <c r="Q289" s="597">
        <f t="shared" si="559"/>
        <v>1</v>
      </c>
      <c r="R289" s="597">
        <f t="shared" si="560"/>
        <v>17</v>
      </c>
      <c r="S289" s="593">
        <f t="shared" si="561"/>
        <v>2.21</v>
      </c>
      <c r="T289" s="456">
        <v>83200</v>
      </c>
      <c r="U289" s="456"/>
      <c r="V289" s="456"/>
      <c r="W289" s="594" t="str">
        <f t="shared" si="562"/>
        <v>Կ-1</v>
      </c>
      <c r="X289" s="456">
        <f t="shared" si="504"/>
        <v>183872</v>
      </c>
      <c r="Y289" s="595">
        <f t="shared" si="505"/>
        <v>183872</v>
      </c>
      <c r="Z289" s="595">
        <f t="shared" si="506"/>
        <v>2390336</v>
      </c>
      <c r="AA289" s="597">
        <f t="shared" si="563"/>
        <v>1</v>
      </c>
      <c r="AB289" s="597">
        <f t="shared" si="564"/>
        <v>18</v>
      </c>
      <c r="AC289" s="593">
        <f t="shared" si="565"/>
        <v>2.21</v>
      </c>
      <c r="AD289" s="456">
        <v>83200</v>
      </c>
      <c r="AE289" s="456"/>
      <c r="AF289" s="456"/>
      <c r="AG289" s="594" t="str">
        <f t="shared" si="566"/>
        <v>Կ-1</v>
      </c>
      <c r="AH289" s="456">
        <f t="shared" si="511"/>
        <v>183872</v>
      </c>
      <c r="AI289" s="595">
        <f t="shared" si="512"/>
        <v>183872</v>
      </c>
      <c r="AJ289" s="595">
        <f t="shared" si="513"/>
        <v>2390336</v>
      </c>
      <c r="AK289" s="597">
        <f t="shared" si="567"/>
        <v>1</v>
      </c>
      <c r="AL289" s="597">
        <f t="shared" si="568"/>
        <v>19</v>
      </c>
      <c r="AM289" s="593">
        <f t="shared" si="569"/>
        <v>2.2799999999999998</v>
      </c>
      <c r="AN289" s="456">
        <v>83200</v>
      </c>
      <c r="AO289" s="456"/>
      <c r="AP289" s="456"/>
      <c r="AQ289" s="594" t="str">
        <f t="shared" si="570"/>
        <v>Կ-1</v>
      </c>
      <c r="AR289" s="456">
        <f t="shared" si="518"/>
        <v>189695.99999999997</v>
      </c>
      <c r="AS289" s="595">
        <f t="shared" si="519"/>
        <v>189695.99999999997</v>
      </c>
      <c r="AT289" s="595">
        <f t="shared" si="520"/>
        <v>2466047.9999999995</v>
      </c>
    </row>
    <row r="290" spans="2:46" s="592" customFormat="1" ht="27">
      <c r="B290" s="782">
        <v>43</v>
      </c>
      <c r="C290" s="818" t="s">
        <v>1609</v>
      </c>
      <c r="D290" s="784" t="s">
        <v>2187</v>
      </c>
      <c r="E290" s="785">
        <v>1995</v>
      </c>
      <c r="F290" s="823" t="s">
        <v>468</v>
      </c>
      <c r="G290" s="787">
        <v>1</v>
      </c>
      <c r="H290" s="787">
        <v>4</v>
      </c>
      <c r="I290" s="789">
        <f>IF(G290&lt;1,0,IF(M290="Բ-1",IF(H290=0,6.94,IF(H290=1,7.17,IF(H290=2,7.41,IF(H290=3,7.66,IF(OR(H290=5,H290=4),7.92,IF(OR(H290=6,H290=7),8.18,IF(OR(H290=8,H290=9),8.46,IF(OR(H290=10,H290=11,H290=12),8.74,IF(OR(H290=13,H290=14,H290=15),9.03,IF(OR(H290=16,H290=17,H290=18),9.33,9.65)))))))))),IF(M290="Բ-2", IF(H290=0,5.71,IF(H290=1,5.89,IF(H290=2,6.09,IF(H290=3,6.29,IF(OR(H290=5,H290=4),6.5,IF(OR(H290=6,H290=7),6.72,IF(OR(H290=8,H290=9),6.94,IF(OR(H290=10,H290=11,H290=12),7.17,IF(OR(H290=13,H290=14,H290=15),7.41,IF(OR(H290=16,H290=17,H290=18),7.65,7.91)))))))))), IF(M290="Գ-1", IF(H290=0,4.7,IF(H290=1,4.86,IF(H290=2,5.01,IF(H290=3,5.18,IF(OR(H290=5,H290=4),5.35,IF(OR(H290=6,H290=7),5.52,IF(OR(H290=8,H290=9),5.71,IF(OR(H290=10,H290=11,H290=12),5.89,IF(OR(H290=13,H290=14,H290=15),6.09,IF(OR(H290=16,H290=17,H290=18),6.29,6.49)))))))))), IF(M290="Գ-2", IF(H290=0,3.88,IF(H290=1,4.01,IF(H290=2,4.14,IF(H290=3,4.27,IF(OR(H290=5,H290=4),4.41,IF(OR(H290=6,H290=7),4.55,IF(OR(H290=8,H290=9),4.7,IF(OR(H290=10,H290=11,H290=12),4.85,IF(OR(H290=13,H290=14,H290=15),5.01,IF(OR(H290=16,H290=17,H290=18),5.17,5.34)))))))))), IF(M290="Գ-3", IF(H290=0,3.21,IF(H290=1,3.31,IF(H290=2,3.42,IF(H290=3,3.53,IF(OR(H290=5,H290=4),3.64,IF(OR(H290=6,H290=7),3.76,IF(OR(H290=8,H290=9),3.88,IF(OR(H290=10,H290=11,H290=12),4.01,IF(OR(H290=13,H290=14,H290=15),4.13,IF(OR(H290=16,H290=17,H290=18),4.27,4.4)))))))))), IF(M290="Ա-1", IF(H290=0,2.66,IF(H290=1,2.75,IF(H290=2,2.83,IF(H290=3,2.92,IF(OR(H290=5,H290=4),3.02,IF(OR(H290=6,H290=7),3.11,IF(OR(H290=8,H290=9),3.21,IF(OR(H290=10,H290=11,H290=12),3.31,IF(OR(H290=13,H290=14,H290=15),3.42,IF(OR(H290=16,H290=17,H290=18),3.53,3.64)))))))))), IF(M290="Ա-2", IF(H290=0,2.28,IF(H290=1,2.35,IF(H290=2,2.43,IF(H290=3,2.5,IF(OR(H290=5,H290=4),2.58,IF(OR(H290=6,H290=7),2.66,IF(OR(H290=8,H290=9),2.75,IF(OR(H290=10,H290=11,H290=12),2.83,IF(OR(H290=13,H290=14,H290=15),2.92,IF(OR(H290=16,H290=17,H290=18),3.01,3.11)))))))))),IF(M290="Ա-3", IF(H290=0,1.96,IF(H290=1,2.02,IF(H290=2,2.08,IF(H290=3,2.15,IF(OR(H290=5,H290=4),2.21,IF(OR(H290=6,H290=7),2.28,IF(OR(H290=8,H290=9),2.35,IF(OR(H290=10,H290=11,H290=12),2.42,IF(OR(H290=13,H290=14,H290=15),2.5,IF(OR(H290=16,H290=17,H290=18),2.58,2.66)))))))))), IF(M290="Կ-1", IF(H290=0,1.68,IF(H290=1,1.73,IF(H290=2,1.79,IF(H290=3,1.84,IF(OR(H290=5,H290=4),1.9,IF(OR(H290=6,H290=7),1.96,IF(OR(H290=8,H290=9),2.02,IF(OR(H290=10,H290=11,H290=12),2.08,IF(OR(H290=13,H290=14,H290=15),2.14,IF(OR(H290=16,H290=17,H290=18),2.21,2.28)))))))))), IF(M290="Կ-2", IF(H290=0,1.45,IF(H290=1,1.49,IF(H290=2,1.54,IF(H290=3,1.59,IF(OR(H290=5,H290=4),1.63,IF(OR(H290=6,H290=7),1.68,IF(OR(H290=8,H290=9),1.73,IF(OR(H290=10,H290=11,H290=12),1.79,IF(OR(H290=13,H290=14,H290=15),1.84,IF(OR(H290=16,H290=17,H290=18),1.9,1.95)))))))))),IF(M290="Կ-3", IF(H290=0,1.25,IF(H290=1,1.29,IF(H290=2,1.33,IF(H290=3,1.37,IF(OR(H290=5,H290=4),1.41,IF(OR(H290=6,H290=7),1.45,IF(OR(H290=8,H290=9),1.49,IF(OR(H290=10,H290=11,H290=12),1.54,IF(OR(H290=13,H290=14,H290=15),1.58,IF(OR(H290=16,H290=17,H290=18),1.63,1.68)))))))))), "Error"))))))))))))</f>
        <v>1.9</v>
      </c>
      <c r="J290" s="790">
        <v>83200</v>
      </c>
      <c r="K290" s="790"/>
      <c r="L290" s="790"/>
      <c r="M290" s="791" t="s">
        <v>86</v>
      </c>
      <c r="N290" s="790">
        <f>J290*I290</f>
        <v>158080</v>
      </c>
      <c r="O290" s="792">
        <f t="shared" si="558"/>
        <v>158080</v>
      </c>
      <c r="P290" s="792">
        <f>+O290*13</f>
        <v>2055040</v>
      </c>
      <c r="Q290" s="597">
        <f t="shared" si="559"/>
        <v>1</v>
      </c>
      <c r="R290" s="597">
        <f t="shared" si="560"/>
        <v>5</v>
      </c>
      <c r="S290" s="593">
        <f t="shared" si="561"/>
        <v>1.9</v>
      </c>
      <c r="T290" s="456">
        <v>83200</v>
      </c>
      <c r="U290" s="456"/>
      <c r="V290" s="456"/>
      <c r="W290" s="594" t="str">
        <f t="shared" si="562"/>
        <v>Կ-1</v>
      </c>
      <c r="X290" s="456">
        <f t="shared" si="504"/>
        <v>158080</v>
      </c>
      <c r="Y290" s="595">
        <f t="shared" si="505"/>
        <v>158080</v>
      </c>
      <c r="Z290" s="595">
        <f>+Y290*13</f>
        <v>2055040</v>
      </c>
      <c r="AA290" s="597">
        <f t="shared" si="563"/>
        <v>1</v>
      </c>
      <c r="AB290" s="597">
        <f t="shared" si="564"/>
        <v>6</v>
      </c>
      <c r="AC290" s="593">
        <f t="shared" si="565"/>
        <v>1.96</v>
      </c>
      <c r="AD290" s="456">
        <v>83200</v>
      </c>
      <c r="AE290" s="456"/>
      <c r="AF290" s="456"/>
      <c r="AG290" s="594" t="str">
        <f t="shared" si="566"/>
        <v>Կ-1</v>
      </c>
      <c r="AH290" s="456">
        <f t="shared" si="511"/>
        <v>163072</v>
      </c>
      <c r="AI290" s="595">
        <f t="shared" si="512"/>
        <v>163072</v>
      </c>
      <c r="AJ290" s="595">
        <f>+AI290*13</f>
        <v>2119936</v>
      </c>
      <c r="AK290" s="597">
        <f t="shared" si="567"/>
        <v>1</v>
      </c>
      <c r="AL290" s="597">
        <f t="shared" si="568"/>
        <v>7</v>
      </c>
      <c r="AM290" s="593">
        <f t="shared" si="569"/>
        <v>1.96</v>
      </c>
      <c r="AN290" s="456">
        <v>83200</v>
      </c>
      <c r="AO290" s="456"/>
      <c r="AP290" s="456"/>
      <c r="AQ290" s="594" t="str">
        <f t="shared" si="570"/>
        <v>Կ-1</v>
      </c>
      <c r="AR290" s="456">
        <f t="shared" si="518"/>
        <v>163072</v>
      </c>
      <c r="AS290" s="595">
        <f t="shared" si="519"/>
        <v>163072</v>
      </c>
      <c r="AT290" s="595">
        <f>+AS290*13</f>
        <v>2119936</v>
      </c>
    </row>
    <row r="291" spans="2:46" s="592" customFormat="1" ht="27">
      <c r="B291" s="782">
        <v>44</v>
      </c>
      <c r="C291" s="818" t="s">
        <v>2384</v>
      </c>
      <c r="D291" s="784" t="s">
        <v>2186</v>
      </c>
      <c r="E291" s="785">
        <v>1999</v>
      </c>
      <c r="F291" s="823" t="s">
        <v>468</v>
      </c>
      <c r="G291" s="787">
        <v>1</v>
      </c>
      <c r="H291" s="787">
        <v>2</v>
      </c>
      <c r="I291" s="789">
        <f>IF(G291&lt;1,0,IF(M291="Բ-1",IF(H291=0,6.94,IF(H291=1,7.17,IF(H291=2,7.41,IF(H291=3,7.66,IF(OR(H291=5,H291=4),7.92,IF(OR(H291=6,H291=7),8.18,IF(OR(H291=8,H291=9),8.46,IF(OR(H291=10,H291=11,H291=12),8.74,IF(OR(H291=13,H291=14,H291=15),9.03,IF(OR(H291=16,H291=17,H291=18),9.33,9.65)))))))))),IF(M291="Բ-2", IF(H291=0,5.71,IF(H291=1,5.89,IF(H291=2,6.09,IF(H291=3,6.29,IF(OR(H291=5,H291=4),6.5,IF(OR(H291=6,H291=7),6.72,IF(OR(H291=8,H291=9),6.94,IF(OR(H291=10,H291=11,H291=12),7.17,IF(OR(H291=13,H291=14,H291=15),7.41,IF(OR(H291=16,H291=17,H291=18),7.65,7.91)))))))))), IF(M291="Գ-1", IF(H291=0,4.7,IF(H291=1,4.86,IF(H291=2,5.01,IF(H291=3,5.18,IF(OR(H291=5,H291=4),5.35,IF(OR(H291=6,H291=7),5.52,IF(OR(H291=8,H291=9),5.71,IF(OR(H291=10,H291=11,H291=12),5.89,IF(OR(H291=13,H291=14,H291=15),6.09,IF(OR(H291=16,H291=17,H291=18),6.29,6.49)))))))))), IF(M291="Գ-2", IF(H291=0,3.88,IF(H291=1,4.01,IF(H291=2,4.14,IF(H291=3,4.27,IF(OR(H291=5,H291=4),4.41,IF(OR(H291=6,H291=7),4.55,IF(OR(H291=8,H291=9),4.7,IF(OR(H291=10,H291=11,H291=12),4.85,IF(OR(H291=13,H291=14,H291=15),5.01,IF(OR(H291=16,H291=17,H291=18),5.17,5.34)))))))))), IF(M291="Գ-3", IF(H291=0,3.21,IF(H291=1,3.31,IF(H291=2,3.42,IF(H291=3,3.53,IF(OR(H291=5,H291=4),3.64,IF(OR(H291=6,H291=7),3.76,IF(OR(H291=8,H291=9),3.88,IF(OR(H291=10,H291=11,H291=12),4.01,IF(OR(H291=13,H291=14,H291=15),4.13,IF(OR(H291=16,H291=17,H291=18),4.27,4.4)))))))))), IF(M291="Ա-1", IF(H291=0,2.66,IF(H291=1,2.75,IF(H291=2,2.83,IF(H291=3,2.92,IF(OR(H291=5,H291=4),3.02,IF(OR(H291=6,H291=7),3.11,IF(OR(H291=8,H291=9),3.21,IF(OR(H291=10,H291=11,H291=12),3.31,IF(OR(H291=13,H291=14,H291=15),3.42,IF(OR(H291=16,H291=17,H291=18),3.53,3.64)))))))))), IF(M291="Ա-2", IF(H291=0,2.28,IF(H291=1,2.35,IF(H291=2,2.43,IF(H291=3,2.5,IF(OR(H291=5,H291=4),2.58,IF(OR(H291=6,H291=7),2.66,IF(OR(H291=8,H291=9),2.75,IF(OR(H291=10,H291=11,H291=12),2.83,IF(OR(H291=13,H291=14,H291=15),2.92,IF(OR(H291=16,H291=17,H291=18),3.01,3.11)))))))))),IF(M291="Ա-3", IF(H291=0,1.96,IF(H291=1,2.02,IF(H291=2,2.08,IF(H291=3,2.15,IF(OR(H291=5,H291=4),2.21,IF(OR(H291=6,H291=7),2.28,IF(OR(H291=8,H291=9),2.35,IF(OR(H291=10,H291=11,H291=12),2.42,IF(OR(H291=13,H291=14,H291=15),2.5,IF(OR(H291=16,H291=17,H291=18),2.58,2.66)))))))))), IF(M291="Կ-1", IF(H291=0,1.68,IF(H291=1,1.73,IF(H291=2,1.79,IF(H291=3,1.84,IF(OR(H291=5,H291=4),1.9,IF(OR(H291=6,H291=7),1.96,IF(OR(H291=8,H291=9),2.02,IF(OR(H291=10,H291=11,H291=12),2.08,IF(OR(H291=13,H291=14,H291=15),2.14,IF(OR(H291=16,H291=17,H291=18),2.21,2.28)))))))))), IF(M291="Կ-2", IF(H291=0,1.45,IF(H291=1,1.49,IF(H291=2,1.54,IF(H291=3,1.59,IF(OR(H291=5,H291=4),1.63,IF(OR(H291=6,H291=7),1.68,IF(OR(H291=8,H291=9),1.73,IF(OR(H291=10,H291=11,H291=12),1.79,IF(OR(H291=13,H291=14,H291=15),1.84,IF(OR(H291=16,H291=17,H291=18),1.9,1.95)))))))))),IF(M291="Կ-3", IF(H291=0,1.25,IF(H291=1,1.29,IF(H291=2,1.33,IF(H291=3,1.37,IF(OR(H291=5,H291=4),1.41,IF(OR(H291=6,H291=7),1.45,IF(OR(H291=8,H291=9),1.49,IF(OR(H291=10,H291=11,H291=12),1.54,IF(OR(H291=13,H291=14,H291=15),1.58,IF(OR(H291=16,H291=17,H291=18),1.63,1.68)))))))))), "Error"))))))))))))</f>
        <v>1.79</v>
      </c>
      <c r="J291" s="790">
        <v>83200</v>
      </c>
      <c r="K291" s="790"/>
      <c r="L291" s="790"/>
      <c r="M291" s="791" t="s">
        <v>86</v>
      </c>
      <c r="N291" s="790">
        <f>J291*I291</f>
        <v>148928</v>
      </c>
      <c r="O291" s="792">
        <f>I291*J291+K291+L291</f>
        <v>148928</v>
      </c>
      <c r="P291" s="792">
        <f>+O291*13</f>
        <v>1936064</v>
      </c>
      <c r="Q291" s="597">
        <f>+G291</f>
        <v>1</v>
      </c>
      <c r="R291" s="597">
        <f>+H291+1</f>
        <v>3</v>
      </c>
      <c r="S291" s="593">
        <f>IF(Q291&lt;1,0,IF(W291="Բ-1",IF(R291=0,6.94,IF(R291=1,7.17,IF(R291=2,7.41,IF(R291=3,7.66,IF(OR(R291=5,R291=4),7.92,IF(OR(R291=6,R291=7),8.18,IF(OR(R291=8,R291=9),8.46,IF(OR(R291=10,R291=11,R291=12),8.74,IF(OR(R291=13,R291=14,R291=15),9.03,IF(OR(R291=16,R291=17,R291=18),9.33,9.65)))))))))),IF(W291="Բ-2", IF(R291=0,5.71,IF(R291=1,5.89,IF(R291=2,6.09,IF(R291=3,6.29,IF(OR(R291=5,R291=4),6.5,IF(OR(R291=6,R291=7),6.72,IF(OR(R291=8,R291=9),6.94,IF(OR(R291=10,R291=11,R291=12),7.17,IF(OR(R291=13,R291=14,R291=15),7.41,IF(OR(R291=16,R291=17,R291=18),7.65,7.91)))))))))), IF(W291="Գ-1", IF(R291=0,4.7,IF(R291=1,4.86,IF(R291=2,5.01,IF(R291=3,5.18,IF(OR(R291=5,R291=4),5.35,IF(OR(R291=6,R291=7),5.52,IF(OR(R291=8,R291=9),5.71,IF(OR(R291=10,R291=11,R291=12),5.89,IF(OR(R291=13,R291=14,R291=15),6.09,IF(OR(R291=16,R291=17,R291=18),6.29,6.49)))))))))), IF(W291="Գ-2", IF(R291=0,3.88,IF(R291=1,4.01,IF(R291=2,4.14,IF(R291=3,4.27,IF(OR(R291=5,R291=4),4.41,IF(OR(R291=6,R291=7),4.55,IF(OR(R291=8,R291=9),4.7,IF(OR(R291=10,R291=11,R291=12),4.85,IF(OR(R291=13,R291=14,R291=15),5.01,IF(OR(R291=16,R291=17,R291=18),5.17,5.34)))))))))), IF(W291="Գ-3", IF(R291=0,3.21,IF(R291=1,3.31,IF(R291=2,3.42,IF(R291=3,3.53,IF(OR(R291=5,R291=4),3.64,IF(OR(R291=6,R291=7),3.76,IF(OR(R291=8,R291=9),3.88,IF(OR(R291=10,R291=11,R291=12),4.01,IF(OR(R291=13,R291=14,R291=15),4.13,IF(OR(R291=16,R291=17,R291=18),4.27,4.4)))))))))), IF(W291="Ա-1", IF(R291=0,2.66,IF(R291=1,2.75,IF(R291=2,2.83,IF(R291=3,2.92,IF(OR(R291=5,R291=4),3.02,IF(OR(R291=6,R291=7),3.11,IF(OR(R291=8,R291=9),3.21,IF(OR(R291=10,R291=11,R291=12),3.31,IF(OR(R291=13,R291=14,R291=15),3.42,IF(OR(R291=16,R291=17,R291=18),3.53,3.64)))))))))), IF(W291="Ա-2", IF(R291=0,2.28,IF(R291=1,2.35,IF(R291=2,2.43,IF(R291=3,2.5,IF(OR(R291=5,R291=4),2.58,IF(OR(R291=6,R291=7),2.66,IF(OR(R291=8,R291=9),2.75,IF(OR(R291=10,R291=11,R291=12),2.83,IF(OR(R291=13,R291=14,R291=15),2.92,IF(OR(R291=16,R291=17,R291=18),3.01,3.11)))))))))),IF(W291="Ա-3", IF(R291=0,1.96,IF(R291=1,2.02,IF(R291=2,2.08,IF(R291=3,2.15,IF(OR(R291=5,R291=4),2.21,IF(OR(R291=6,R291=7),2.28,IF(OR(R291=8,R291=9),2.35,IF(OR(R291=10,R291=11,R291=12),2.42,IF(OR(R291=13,R291=14,R291=15),2.5,IF(OR(R291=16,R291=17,R291=18),2.58,2.66)))))))))), IF(W291="Կ-1", IF(R291=0,1.68,IF(R291=1,1.73,IF(R291=2,1.79,IF(R291=3,1.84,IF(OR(R291=5,R291=4),1.9,IF(OR(R291=6,R291=7),1.96,IF(OR(R291=8,R291=9),2.02,IF(OR(R291=10,R291=11,R291=12),2.08,IF(OR(R291=13,R291=14,R291=15),2.14,IF(OR(R291=16,R291=17,R291=18),2.21,2.28)))))))))), IF(W291="Կ-2", IF(R291=0,1.45,IF(R291=1,1.49,IF(R291=2,1.54,IF(R291=3,1.59,IF(OR(R291=5,R291=4),1.63,IF(OR(R291=6,R291=7),1.68,IF(OR(R291=8,R291=9),1.73,IF(OR(R291=10,R291=11,R291=12),1.79,IF(OR(R291=13,R291=14,R291=15),1.84,IF(OR(R291=16,R291=17,R291=18),1.9,1.95)))))))))),IF(W291="Կ-3", IF(R291=0,1.25,IF(R291=1,1.29,IF(R291=2,1.33,IF(R291=3,1.37,IF(OR(R291=5,R291=4),1.41,IF(OR(R291=6,R291=7),1.45,IF(OR(R291=8,R291=9),1.49,IF(OR(R291=10,R291=11,R291=12),1.54,IF(OR(R291=13,R291=14,R291=15),1.58,IF(OR(R291=16,R291=17,R291=18),1.63,1.68)))))))))), "Error"))))))))))))</f>
        <v>1.84</v>
      </c>
      <c r="T291" s="456">
        <v>83200</v>
      </c>
      <c r="U291" s="456"/>
      <c r="V291" s="456"/>
      <c r="W291" s="594" t="str">
        <f>+M291</f>
        <v>Կ-1</v>
      </c>
      <c r="X291" s="456">
        <f>T291*S291</f>
        <v>153088</v>
      </c>
      <c r="Y291" s="595">
        <f>+U291+V291+X291</f>
        <v>153088</v>
      </c>
      <c r="Z291" s="595">
        <f>+Y291*13</f>
        <v>1990144</v>
      </c>
      <c r="AA291" s="597">
        <f>+Q291</f>
        <v>1</v>
      </c>
      <c r="AB291" s="597">
        <f>+R291+1</f>
        <v>4</v>
      </c>
      <c r="AC291" s="593">
        <f>IF(AA291&lt;1,0,IF(AG291="Բ-1",IF(AB291=0,6.94,IF(AB291=1,7.17,IF(AB291=2,7.41,IF(AB291=3,7.66,IF(OR(AB291=5,AB291=4),7.92,IF(OR(AB291=6,AB291=7),8.18,IF(OR(AB291=8,AB291=9),8.46,IF(OR(AB291=10,AB291=11,AB291=12),8.74,IF(OR(AB291=13,AB291=14,AB291=15),9.03,IF(OR(AB291=16,AB291=17,AB291=18),9.33,9.65)))))))))),IF(AG291="Բ-2", IF(AB291=0,5.71,IF(AB291=1,5.89,IF(AB291=2,6.09,IF(AB291=3,6.29,IF(OR(AB291=5,AB291=4),6.5,IF(OR(AB291=6,AB291=7),6.72,IF(OR(AB291=8,AB291=9),6.94,IF(OR(AB291=10,AB291=11,AB291=12),7.17,IF(OR(AB291=13,AB291=14,AB291=15),7.41,IF(OR(AB291=16,AB291=17,AB291=18),7.65,7.91)))))))))), IF(AG291="Գ-1", IF(AB291=0,4.7,IF(AB291=1,4.86,IF(AB291=2,5.01,IF(AB291=3,5.18,IF(OR(AB291=5,AB291=4),5.35,IF(OR(AB291=6,AB291=7),5.52,IF(OR(AB291=8,AB291=9),5.71,IF(OR(AB291=10,AB291=11,AB291=12),5.89,IF(OR(AB291=13,AB291=14,AB291=15),6.09,IF(OR(AB291=16,AB291=17,AB291=18),6.29,6.49)))))))))), IF(AG291="Գ-2", IF(AB291=0,3.88,IF(AB291=1,4.01,IF(AB291=2,4.14,IF(AB291=3,4.27,IF(OR(AB291=5,AB291=4),4.41,IF(OR(AB291=6,AB291=7),4.55,IF(OR(AB291=8,AB291=9),4.7,IF(OR(AB291=10,AB291=11,AB291=12),4.85,IF(OR(AB291=13,AB291=14,AB291=15),5.01,IF(OR(AB291=16,AB291=17,AB291=18),5.17,5.34)))))))))), IF(AG291="Գ-3", IF(AB291=0,3.21,IF(AB291=1,3.31,IF(AB291=2,3.42,IF(AB291=3,3.53,IF(OR(AB291=5,AB291=4),3.64,IF(OR(AB291=6,AB291=7),3.76,IF(OR(AB291=8,AB291=9),3.88,IF(OR(AB291=10,AB291=11,AB291=12),4.01,IF(OR(AB291=13,AB291=14,AB291=15),4.13,IF(OR(AB291=16,AB291=17,AB291=18),4.27,4.4)))))))))), IF(AG291="Ա-1", IF(AB291=0,2.66,IF(AB291=1,2.75,IF(AB291=2,2.83,IF(AB291=3,2.92,IF(OR(AB291=5,AB291=4),3.02,IF(OR(AB291=6,AB291=7),3.11,IF(OR(AB291=8,AB291=9),3.21,IF(OR(AB291=10,AB291=11,AB291=12),3.31,IF(OR(AB291=13,AB291=14,AB291=15),3.42,IF(OR(AB291=16,AB291=17,AB291=18),3.53,3.64)))))))))), IF(AG291="Ա-2", IF(AB291=0,2.28,IF(AB291=1,2.35,IF(AB291=2,2.43,IF(AB291=3,2.5,IF(OR(AB291=5,AB291=4),2.58,IF(OR(AB291=6,AB291=7),2.66,IF(OR(AB291=8,AB291=9),2.75,IF(OR(AB291=10,AB291=11,AB291=12),2.83,IF(OR(AB291=13,AB291=14,AB291=15),2.92,IF(OR(AB291=16,AB291=17,AB291=18),3.01,3.11)))))))))),IF(AG291="Ա-3", IF(AB291=0,1.96,IF(AB291=1,2.02,IF(AB291=2,2.08,IF(AB291=3,2.15,IF(OR(AB291=5,AB291=4),2.21,IF(OR(AB291=6,AB291=7),2.28,IF(OR(AB291=8,AB291=9),2.35,IF(OR(AB291=10,AB291=11,AB291=12),2.42,IF(OR(AB291=13,AB291=14,AB291=15),2.5,IF(OR(AB291=16,AB291=17,AB291=18),2.58,2.66)))))))))), IF(AG291="Կ-1", IF(AB291=0,1.68,IF(AB291=1,1.73,IF(AB291=2,1.79,IF(AB291=3,1.84,IF(OR(AB291=5,AB291=4),1.9,IF(OR(AB291=6,AB291=7),1.96,IF(OR(AB291=8,AB291=9),2.02,IF(OR(AB291=10,AB291=11,AB291=12),2.08,IF(OR(AB291=13,AB291=14,AB291=15),2.14,IF(OR(AB291=16,AB291=17,AB291=18),2.21,2.28)))))))))), IF(AG291="Կ-2", IF(AB291=0,1.45,IF(AB291=1,1.49,IF(AB291=2,1.54,IF(AB291=3,1.59,IF(OR(AB291=5,AB291=4),1.63,IF(OR(AB291=6,AB291=7),1.68,IF(OR(AB291=8,AB291=9),1.73,IF(OR(AB291=10,AB291=11,AB291=12),1.79,IF(OR(AB291=13,AB291=14,AB291=15),1.84,IF(OR(AB291=16,AB291=17,AB291=18),1.9,1.95)))))))))),IF(AG291="Կ-3", IF(AB291=0,1.25,IF(AB291=1,1.29,IF(AB291=2,1.33,IF(AB291=3,1.37,IF(OR(AB291=5,AB291=4),1.41,IF(OR(AB291=6,AB291=7),1.45,IF(OR(AB291=8,AB291=9),1.49,IF(OR(AB291=10,AB291=11,AB291=12),1.54,IF(OR(AB291=13,AB291=14,AB291=15),1.58,IF(OR(AB291=16,AB291=17,AB291=18),1.63,1.68)))))))))), "Error"))))))))))))</f>
        <v>1.9</v>
      </c>
      <c r="AD291" s="456">
        <v>83200</v>
      </c>
      <c r="AE291" s="456"/>
      <c r="AF291" s="456"/>
      <c r="AG291" s="594" t="str">
        <f>+W291</f>
        <v>Կ-1</v>
      </c>
      <c r="AH291" s="456">
        <f>AD291*AC291</f>
        <v>158080</v>
      </c>
      <c r="AI291" s="595">
        <f>AH291+AE291+AF291</f>
        <v>158080</v>
      </c>
      <c r="AJ291" s="595">
        <f>+AI291*13</f>
        <v>2055040</v>
      </c>
      <c r="AK291" s="597">
        <f>+AA291</f>
        <v>1</v>
      </c>
      <c r="AL291" s="597">
        <f>+AB291+1</f>
        <v>5</v>
      </c>
      <c r="AM291" s="593">
        <f>IF(AK291&lt;1,0,IF(AQ291="Բ-1",IF(AL291=0,6.94,IF(AL291=1,7.17,IF(AL291=2,7.41,IF(AL291=3,7.66,IF(OR(AL291=5,AL291=4),7.92,IF(OR(AL291=6,AL291=7),8.18,IF(OR(AL291=8,AL291=9),8.46,IF(OR(AL291=10,AL291=11,AL291=12),8.74,IF(OR(AL291=13,AL291=14,AL291=15),9.03,IF(OR(AL291=16,AL291=17,AL291=18),9.33,9.65)))))))))),IF(AQ291="Բ-2", IF(AL291=0,5.71,IF(AL291=1,5.89,IF(AL291=2,6.09,IF(AL291=3,6.29,IF(OR(AL291=5,AL291=4),6.5,IF(OR(AL291=6,AL291=7),6.72,IF(OR(AL291=8,AL291=9),6.94,IF(OR(AL291=10,AL291=11,AL291=12),7.17,IF(OR(AL291=13,AL291=14,AL291=15),7.41,IF(OR(AL291=16,AL291=17,AL291=18),7.65,7.91)))))))))), IF(AQ291="Գ-1", IF(AL291=0,4.7,IF(AL291=1,4.86,IF(AL291=2,5.01,IF(AL291=3,5.18,IF(OR(AL291=5,AL291=4),5.35,IF(OR(AL291=6,AL291=7),5.52,IF(OR(AL291=8,AL291=9),5.71,IF(OR(AL291=10,AL291=11,AL291=12),5.89,IF(OR(AL291=13,AL291=14,AL291=15),6.09,IF(OR(AL291=16,AL291=17,AL291=18),6.29,6.49)))))))))), IF(AQ291="Գ-2", IF(AL291=0,3.88,IF(AL291=1,4.01,IF(AL291=2,4.14,IF(AL291=3,4.27,IF(OR(AL291=5,AL291=4),4.41,IF(OR(AL291=6,AL291=7),4.55,IF(OR(AL291=8,AL291=9),4.7,IF(OR(AL291=10,AL291=11,AL291=12),4.85,IF(OR(AL291=13,AL291=14,AL291=15),5.01,IF(OR(AL291=16,AL291=17,AL291=18),5.17,5.34)))))))))), IF(AQ291="Գ-3", IF(AL291=0,3.21,IF(AL291=1,3.31,IF(AL291=2,3.42,IF(AL291=3,3.53,IF(OR(AL291=5,AL291=4),3.64,IF(OR(AL291=6,AL291=7),3.76,IF(OR(AL291=8,AL291=9),3.88,IF(OR(AL291=10,AL291=11,AL291=12),4.01,IF(OR(AL291=13,AL291=14,AL291=15),4.13,IF(OR(AL291=16,AL291=17,AL291=18),4.27,4.4)))))))))), IF(AQ291="Ա-1", IF(AL291=0,2.66,IF(AL291=1,2.75,IF(AL291=2,2.83,IF(AL291=3,2.92,IF(OR(AL291=5,AL291=4),3.02,IF(OR(AL291=6,AL291=7),3.11,IF(OR(AL291=8,AL291=9),3.21,IF(OR(AL291=10,AL291=11,AL291=12),3.31,IF(OR(AL291=13,AL291=14,AL291=15),3.42,IF(OR(AL291=16,AL291=17,AL291=18),3.53,3.64)))))))))), IF(AQ291="Ա-2", IF(AL291=0,2.28,IF(AL291=1,2.35,IF(AL291=2,2.43,IF(AL291=3,2.5,IF(OR(AL291=5,AL291=4),2.58,IF(OR(AL291=6,AL291=7),2.66,IF(OR(AL291=8,AL291=9),2.75,IF(OR(AL291=10,AL291=11,AL291=12),2.83,IF(OR(AL291=13,AL291=14,AL291=15),2.92,IF(OR(AL291=16,AL291=17,AL291=18),3.01,3.11)))))))))),IF(AQ291="Ա-3", IF(AL291=0,1.96,IF(AL291=1,2.02,IF(AL291=2,2.08,IF(AL291=3,2.15,IF(OR(AL291=5,AL291=4),2.21,IF(OR(AL291=6,AL291=7),2.28,IF(OR(AL291=8,AL291=9),2.35,IF(OR(AL291=10,AL291=11,AL291=12),2.42,IF(OR(AL291=13,AL291=14,AL291=15),2.5,IF(OR(AL291=16,AL291=17,AL291=18),2.58,2.66)))))))))), IF(AQ291="Կ-1", IF(AL291=0,1.68,IF(AL291=1,1.73,IF(AL291=2,1.79,IF(AL291=3,1.84,IF(OR(AL291=5,AL291=4),1.9,IF(OR(AL291=6,AL291=7),1.96,IF(OR(AL291=8,AL291=9),2.02,IF(OR(AL291=10,AL291=11,AL291=12),2.08,IF(OR(AL291=13,AL291=14,AL291=15),2.14,IF(OR(AL291=16,AL291=17,AL291=18),2.21,2.28)))))))))), IF(AQ291="Կ-2", IF(AL291=0,1.45,IF(AL291=1,1.49,IF(AL291=2,1.54,IF(AL291=3,1.59,IF(OR(AL291=5,AL291=4),1.63,IF(OR(AL291=6,AL291=7),1.68,IF(OR(AL291=8,AL291=9),1.73,IF(OR(AL291=10,AL291=11,AL291=12),1.79,IF(OR(AL291=13,AL291=14,AL291=15),1.84,IF(OR(AL291=16,AL291=17,AL291=18),1.9,1.95)))))))))),IF(AQ291="Կ-3", IF(AL291=0,1.25,IF(AL291=1,1.29,IF(AL291=2,1.33,IF(AL291=3,1.37,IF(OR(AL291=5,AL291=4),1.41,IF(OR(AL291=6,AL291=7),1.45,IF(OR(AL291=8,AL291=9),1.49,IF(OR(AL291=10,AL291=11,AL291=12),1.54,IF(OR(AL291=13,AL291=14,AL291=15),1.58,IF(OR(AL291=16,AL291=17,AL291=18),1.63,1.68)))))))))), "Error"))))))))))))</f>
        <v>1.9</v>
      </c>
      <c r="AN291" s="456">
        <v>83200</v>
      </c>
      <c r="AO291" s="456"/>
      <c r="AP291" s="456"/>
      <c r="AQ291" s="594" t="str">
        <f>+AG291</f>
        <v>Կ-1</v>
      </c>
      <c r="AR291" s="456">
        <f>AN291*AM291</f>
        <v>158080</v>
      </c>
      <c r="AS291" s="595">
        <f>AR291+AO291+AP291</f>
        <v>158080</v>
      </c>
      <c r="AT291" s="595">
        <f>+AS291*13</f>
        <v>2055040</v>
      </c>
    </row>
    <row r="292" spans="2:46" s="592" customFormat="1" ht="27">
      <c r="B292" s="782">
        <v>45</v>
      </c>
      <c r="C292" s="818" t="s">
        <v>2881</v>
      </c>
      <c r="D292" s="784" t="s">
        <v>2186</v>
      </c>
      <c r="E292" s="785">
        <v>1992</v>
      </c>
      <c r="F292" s="823" t="s">
        <v>468</v>
      </c>
      <c r="G292" s="787">
        <v>1</v>
      </c>
      <c r="H292" s="788">
        <v>1</v>
      </c>
      <c r="I292" s="789">
        <f>IF(G292&lt;1,0,IF(M292="Բ-1",IF(H292=0,6.94,IF(H292=1,7.17,IF(H292=2,7.41,IF(H292=3,7.66,IF(OR(H292=5,H292=4),7.92,IF(OR(H292=6,H292=7),8.18,IF(OR(H292=8,H292=9),8.46,IF(OR(H292=10,H292=11,H292=12),8.74,IF(OR(H292=13,H292=14,H292=15),9.03,IF(OR(H292=16,H292=17,H292=18),9.33,9.65)))))))))),IF(M292="Բ-2", IF(H292=0,5.71,IF(H292=1,5.89,IF(H292=2,6.09,IF(H292=3,6.29,IF(OR(H292=5,H292=4),6.5,IF(OR(H292=6,H292=7),6.72,IF(OR(H292=8,H292=9),6.94,IF(OR(H292=10,H292=11,H292=12),7.17,IF(OR(H292=13,H292=14,H292=15),7.41,IF(OR(H292=16,H292=17,H292=18),7.65,7.91)))))))))), IF(M292="Գ-1", IF(H292=0,4.7,IF(H292=1,4.86,IF(H292=2,5.01,IF(H292=3,5.18,IF(OR(H292=5,H292=4),5.35,IF(OR(H292=6,H292=7),5.52,IF(OR(H292=8,H292=9),5.71,IF(OR(H292=10,H292=11,H292=12),5.89,IF(OR(H292=13,H292=14,H292=15),6.09,IF(OR(H292=16,H292=17,H292=18),6.29,6.49)))))))))), IF(M292="Գ-2", IF(H292=0,3.88,IF(H292=1,4.01,IF(H292=2,4.14,IF(H292=3,4.27,IF(OR(H292=5,H292=4),4.41,IF(OR(H292=6,H292=7),4.55,IF(OR(H292=8,H292=9),4.7,IF(OR(H292=10,H292=11,H292=12),4.85,IF(OR(H292=13,H292=14,H292=15),5.01,IF(OR(H292=16,H292=17,H292=18),5.17,5.34)))))))))), IF(M292="Գ-3", IF(H292=0,3.21,IF(H292=1,3.31,IF(H292=2,3.42,IF(H292=3,3.53,IF(OR(H292=5,H292=4),3.64,IF(OR(H292=6,H292=7),3.76,IF(OR(H292=8,H292=9),3.88,IF(OR(H292=10,H292=11,H292=12),4.01,IF(OR(H292=13,H292=14,H292=15),4.13,IF(OR(H292=16,H292=17,H292=18),4.27,4.4)))))))))), IF(M292="Ա-1", IF(H292=0,2.66,IF(H292=1,2.75,IF(H292=2,2.83,IF(H292=3,2.92,IF(OR(H292=5,H292=4),3.02,IF(OR(H292=6,H292=7),3.11,IF(OR(H292=8,H292=9),3.21,IF(OR(H292=10,H292=11,H292=12),3.31,IF(OR(H292=13,H292=14,H292=15),3.42,IF(OR(H292=16,H292=17,H292=18),3.53,3.64)))))))))), IF(M292="Ա-2", IF(H292=0,2.28,IF(H292=1,2.35,IF(H292=2,2.43,IF(H292=3,2.5,IF(OR(H292=5,H292=4),2.58,IF(OR(H292=6,H292=7),2.66,IF(OR(H292=8,H292=9),2.75,IF(OR(H292=10,H292=11,H292=12),2.83,IF(OR(H292=13,H292=14,H292=15),2.92,IF(OR(H292=16,H292=17,H292=18),3.01,3.11)))))))))),IF(M292="Ա-3", IF(H292=0,1.96,IF(H292=1,2.02,IF(H292=2,2.08,IF(H292=3,2.15,IF(OR(H292=5,H292=4),2.21,IF(OR(H292=6,H292=7),2.28,IF(OR(H292=8,H292=9),2.35,IF(OR(H292=10,H292=11,H292=12),2.42,IF(OR(H292=13,H292=14,H292=15),2.5,IF(OR(H292=16,H292=17,H292=18),2.58,2.66)))))))))), IF(M292="Կ-1", IF(H292=0,1.68,IF(H292=1,1.73,IF(H292=2,1.79,IF(H292=3,1.84,IF(OR(H292=5,H292=4),1.9,IF(OR(H292=6,H292=7),1.96,IF(OR(H292=8,H292=9),2.02,IF(OR(H292=10,H292=11,H292=12),2.08,IF(OR(H292=13,H292=14,H292=15),2.14,IF(OR(H292=16,H292=17,H292=18),2.21,2.28)))))))))), IF(M292="Կ-2", IF(H292=0,1.45,IF(H292=1,1.49,IF(H292=2,1.54,IF(H292=3,1.59,IF(OR(H292=5,H292=4),1.63,IF(OR(H292=6,H292=7),1.68,IF(OR(H292=8,H292=9),1.73,IF(OR(H292=10,H292=11,H292=12),1.79,IF(OR(H292=13,H292=14,H292=15),1.84,IF(OR(H292=16,H292=17,H292=18),1.9,1.95)))))))))),IF(M292="Կ-3", IF(H292=0,1.25,IF(H292=1,1.29,IF(H292=2,1.33,IF(H292=3,1.37,IF(OR(H292=5,H292=4),1.41,IF(OR(H292=6,H292=7),1.45,IF(OR(H292=8,H292=9),1.49,IF(OR(H292=10,H292=11,H292=12),1.54,IF(OR(H292=13,H292=14,H292=15),1.58,IF(OR(H292=16,H292=17,H292=18),1.63,1.68)))))))))), "Error"))))))))))))</f>
        <v>1.73</v>
      </c>
      <c r="J292" s="790">
        <v>83200</v>
      </c>
      <c r="K292" s="790"/>
      <c r="L292" s="790"/>
      <c r="M292" s="791" t="s">
        <v>86</v>
      </c>
      <c r="N292" s="790">
        <f>J292*I292</f>
        <v>143936</v>
      </c>
      <c r="O292" s="792">
        <f>I292*J292+K292+L292</f>
        <v>143936</v>
      </c>
      <c r="P292" s="792">
        <f>+O292*13</f>
        <v>1871168</v>
      </c>
      <c r="Q292" s="597">
        <f>+G292</f>
        <v>1</v>
      </c>
      <c r="R292" s="597">
        <f>+H292+1</f>
        <v>2</v>
      </c>
      <c r="S292" s="593">
        <f>IF(Q292&lt;1,0,IF(W292="Բ-1",IF(R292=0,6.94,IF(R292=1,7.17,IF(R292=2,7.41,IF(R292=3,7.66,IF(OR(R292=5,R292=4),7.92,IF(OR(R292=6,R292=7),8.18,IF(OR(R292=8,R292=9),8.46,IF(OR(R292=10,R292=11,R292=12),8.74,IF(OR(R292=13,R292=14,R292=15),9.03,IF(OR(R292=16,R292=17,R292=18),9.33,9.65)))))))))),IF(W292="Բ-2", IF(R292=0,5.71,IF(R292=1,5.89,IF(R292=2,6.09,IF(R292=3,6.29,IF(OR(R292=5,R292=4),6.5,IF(OR(R292=6,R292=7),6.72,IF(OR(R292=8,R292=9),6.94,IF(OR(R292=10,R292=11,R292=12),7.17,IF(OR(R292=13,R292=14,R292=15),7.41,IF(OR(R292=16,R292=17,R292=18),7.65,7.91)))))))))), IF(W292="Գ-1", IF(R292=0,4.7,IF(R292=1,4.86,IF(R292=2,5.01,IF(R292=3,5.18,IF(OR(R292=5,R292=4),5.35,IF(OR(R292=6,R292=7),5.52,IF(OR(R292=8,R292=9),5.71,IF(OR(R292=10,R292=11,R292=12),5.89,IF(OR(R292=13,R292=14,R292=15),6.09,IF(OR(R292=16,R292=17,R292=18),6.29,6.49)))))))))), IF(W292="Գ-2", IF(R292=0,3.88,IF(R292=1,4.01,IF(R292=2,4.14,IF(R292=3,4.27,IF(OR(R292=5,R292=4),4.41,IF(OR(R292=6,R292=7),4.55,IF(OR(R292=8,R292=9),4.7,IF(OR(R292=10,R292=11,R292=12),4.85,IF(OR(R292=13,R292=14,R292=15),5.01,IF(OR(R292=16,R292=17,R292=18),5.17,5.34)))))))))), IF(W292="Գ-3", IF(R292=0,3.21,IF(R292=1,3.31,IF(R292=2,3.42,IF(R292=3,3.53,IF(OR(R292=5,R292=4),3.64,IF(OR(R292=6,R292=7),3.76,IF(OR(R292=8,R292=9),3.88,IF(OR(R292=10,R292=11,R292=12),4.01,IF(OR(R292=13,R292=14,R292=15),4.13,IF(OR(R292=16,R292=17,R292=18),4.27,4.4)))))))))), IF(W292="Ա-1", IF(R292=0,2.66,IF(R292=1,2.75,IF(R292=2,2.83,IF(R292=3,2.92,IF(OR(R292=5,R292=4),3.02,IF(OR(R292=6,R292=7),3.11,IF(OR(R292=8,R292=9),3.21,IF(OR(R292=10,R292=11,R292=12),3.31,IF(OR(R292=13,R292=14,R292=15),3.42,IF(OR(R292=16,R292=17,R292=18),3.53,3.64)))))))))), IF(W292="Ա-2", IF(R292=0,2.28,IF(R292=1,2.35,IF(R292=2,2.43,IF(R292=3,2.5,IF(OR(R292=5,R292=4),2.58,IF(OR(R292=6,R292=7),2.66,IF(OR(R292=8,R292=9),2.75,IF(OR(R292=10,R292=11,R292=12),2.83,IF(OR(R292=13,R292=14,R292=15),2.92,IF(OR(R292=16,R292=17,R292=18),3.01,3.11)))))))))),IF(W292="Ա-3", IF(R292=0,1.96,IF(R292=1,2.02,IF(R292=2,2.08,IF(R292=3,2.15,IF(OR(R292=5,R292=4),2.21,IF(OR(R292=6,R292=7),2.28,IF(OR(R292=8,R292=9),2.35,IF(OR(R292=10,R292=11,R292=12),2.42,IF(OR(R292=13,R292=14,R292=15),2.5,IF(OR(R292=16,R292=17,R292=18),2.58,2.66)))))))))), IF(W292="Կ-1", IF(R292=0,1.68,IF(R292=1,1.73,IF(R292=2,1.79,IF(R292=3,1.84,IF(OR(R292=5,R292=4),1.9,IF(OR(R292=6,R292=7),1.96,IF(OR(R292=8,R292=9),2.02,IF(OR(R292=10,R292=11,R292=12),2.08,IF(OR(R292=13,R292=14,R292=15),2.14,IF(OR(R292=16,R292=17,R292=18),2.21,2.28)))))))))), IF(W292="Կ-2", IF(R292=0,1.45,IF(R292=1,1.49,IF(R292=2,1.54,IF(R292=3,1.59,IF(OR(R292=5,R292=4),1.63,IF(OR(R292=6,R292=7),1.68,IF(OR(R292=8,R292=9),1.73,IF(OR(R292=10,R292=11,R292=12),1.79,IF(OR(R292=13,R292=14,R292=15),1.84,IF(OR(R292=16,R292=17,R292=18),1.9,1.95)))))))))),IF(W292="Կ-3", IF(R292=0,1.25,IF(R292=1,1.29,IF(R292=2,1.33,IF(R292=3,1.37,IF(OR(R292=5,R292=4),1.41,IF(OR(R292=6,R292=7),1.45,IF(OR(R292=8,R292=9),1.49,IF(OR(R292=10,R292=11,R292=12),1.54,IF(OR(R292=13,R292=14,R292=15),1.58,IF(OR(R292=16,R292=17,R292=18),1.63,1.68)))))))))), "Error"))))))))))))</f>
        <v>1.79</v>
      </c>
      <c r="T292" s="456">
        <v>83200</v>
      </c>
      <c r="U292" s="456"/>
      <c r="V292" s="456"/>
      <c r="W292" s="594" t="str">
        <f>+M292</f>
        <v>Կ-1</v>
      </c>
      <c r="X292" s="456">
        <f>T292*S292</f>
        <v>148928</v>
      </c>
      <c r="Y292" s="595">
        <f>+U292+V292+X292</f>
        <v>148928</v>
      </c>
      <c r="Z292" s="595">
        <f>+Y292*13</f>
        <v>1936064</v>
      </c>
      <c r="AA292" s="597">
        <f>+Q292</f>
        <v>1</v>
      </c>
      <c r="AB292" s="597">
        <f>+R292+1</f>
        <v>3</v>
      </c>
      <c r="AC292" s="593">
        <f>IF(AA292&lt;1,0,IF(AG292="Բ-1",IF(AB292=0,6.94,IF(AB292=1,7.17,IF(AB292=2,7.41,IF(AB292=3,7.66,IF(OR(AB292=5,AB292=4),7.92,IF(OR(AB292=6,AB292=7),8.18,IF(OR(AB292=8,AB292=9),8.46,IF(OR(AB292=10,AB292=11,AB292=12),8.74,IF(OR(AB292=13,AB292=14,AB292=15),9.03,IF(OR(AB292=16,AB292=17,AB292=18),9.33,9.65)))))))))),IF(AG292="Բ-2", IF(AB292=0,5.71,IF(AB292=1,5.89,IF(AB292=2,6.09,IF(AB292=3,6.29,IF(OR(AB292=5,AB292=4),6.5,IF(OR(AB292=6,AB292=7),6.72,IF(OR(AB292=8,AB292=9),6.94,IF(OR(AB292=10,AB292=11,AB292=12),7.17,IF(OR(AB292=13,AB292=14,AB292=15),7.41,IF(OR(AB292=16,AB292=17,AB292=18),7.65,7.91)))))))))), IF(AG292="Գ-1", IF(AB292=0,4.7,IF(AB292=1,4.86,IF(AB292=2,5.01,IF(AB292=3,5.18,IF(OR(AB292=5,AB292=4),5.35,IF(OR(AB292=6,AB292=7),5.52,IF(OR(AB292=8,AB292=9),5.71,IF(OR(AB292=10,AB292=11,AB292=12),5.89,IF(OR(AB292=13,AB292=14,AB292=15),6.09,IF(OR(AB292=16,AB292=17,AB292=18),6.29,6.49)))))))))), IF(AG292="Գ-2", IF(AB292=0,3.88,IF(AB292=1,4.01,IF(AB292=2,4.14,IF(AB292=3,4.27,IF(OR(AB292=5,AB292=4),4.41,IF(OR(AB292=6,AB292=7),4.55,IF(OR(AB292=8,AB292=9),4.7,IF(OR(AB292=10,AB292=11,AB292=12),4.85,IF(OR(AB292=13,AB292=14,AB292=15),5.01,IF(OR(AB292=16,AB292=17,AB292=18),5.17,5.34)))))))))), IF(AG292="Գ-3", IF(AB292=0,3.21,IF(AB292=1,3.31,IF(AB292=2,3.42,IF(AB292=3,3.53,IF(OR(AB292=5,AB292=4),3.64,IF(OR(AB292=6,AB292=7),3.76,IF(OR(AB292=8,AB292=9),3.88,IF(OR(AB292=10,AB292=11,AB292=12),4.01,IF(OR(AB292=13,AB292=14,AB292=15),4.13,IF(OR(AB292=16,AB292=17,AB292=18),4.27,4.4)))))))))), IF(AG292="Ա-1", IF(AB292=0,2.66,IF(AB292=1,2.75,IF(AB292=2,2.83,IF(AB292=3,2.92,IF(OR(AB292=5,AB292=4),3.02,IF(OR(AB292=6,AB292=7),3.11,IF(OR(AB292=8,AB292=9),3.21,IF(OR(AB292=10,AB292=11,AB292=12),3.31,IF(OR(AB292=13,AB292=14,AB292=15),3.42,IF(OR(AB292=16,AB292=17,AB292=18),3.53,3.64)))))))))), IF(AG292="Ա-2", IF(AB292=0,2.28,IF(AB292=1,2.35,IF(AB292=2,2.43,IF(AB292=3,2.5,IF(OR(AB292=5,AB292=4),2.58,IF(OR(AB292=6,AB292=7),2.66,IF(OR(AB292=8,AB292=9),2.75,IF(OR(AB292=10,AB292=11,AB292=12),2.83,IF(OR(AB292=13,AB292=14,AB292=15),2.92,IF(OR(AB292=16,AB292=17,AB292=18),3.01,3.11)))))))))),IF(AG292="Ա-3", IF(AB292=0,1.96,IF(AB292=1,2.02,IF(AB292=2,2.08,IF(AB292=3,2.15,IF(OR(AB292=5,AB292=4),2.21,IF(OR(AB292=6,AB292=7),2.28,IF(OR(AB292=8,AB292=9),2.35,IF(OR(AB292=10,AB292=11,AB292=12),2.42,IF(OR(AB292=13,AB292=14,AB292=15),2.5,IF(OR(AB292=16,AB292=17,AB292=18),2.58,2.66)))))))))), IF(AG292="Կ-1", IF(AB292=0,1.68,IF(AB292=1,1.73,IF(AB292=2,1.79,IF(AB292=3,1.84,IF(OR(AB292=5,AB292=4),1.9,IF(OR(AB292=6,AB292=7),1.96,IF(OR(AB292=8,AB292=9),2.02,IF(OR(AB292=10,AB292=11,AB292=12),2.08,IF(OR(AB292=13,AB292=14,AB292=15),2.14,IF(OR(AB292=16,AB292=17,AB292=18),2.21,2.28)))))))))), IF(AG292="Կ-2", IF(AB292=0,1.45,IF(AB292=1,1.49,IF(AB292=2,1.54,IF(AB292=3,1.59,IF(OR(AB292=5,AB292=4),1.63,IF(OR(AB292=6,AB292=7),1.68,IF(OR(AB292=8,AB292=9),1.73,IF(OR(AB292=10,AB292=11,AB292=12),1.79,IF(OR(AB292=13,AB292=14,AB292=15),1.84,IF(OR(AB292=16,AB292=17,AB292=18),1.9,1.95)))))))))),IF(AG292="Կ-3", IF(AB292=0,1.25,IF(AB292=1,1.29,IF(AB292=2,1.33,IF(AB292=3,1.37,IF(OR(AB292=5,AB292=4),1.41,IF(OR(AB292=6,AB292=7),1.45,IF(OR(AB292=8,AB292=9),1.49,IF(OR(AB292=10,AB292=11,AB292=12),1.54,IF(OR(AB292=13,AB292=14,AB292=15),1.58,IF(OR(AB292=16,AB292=17,AB292=18),1.63,1.68)))))))))), "Error"))))))))))))</f>
        <v>1.84</v>
      </c>
      <c r="AD292" s="456">
        <v>83200</v>
      </c>
      <c r="AE292" s="456"/>
      <c r="AF292" s="456"/>
      <c r="AG292" s="594" t="str">
        <f>+W292</f>
        <v>Կ-1</v>
      </c>
      <c r="AH292" s="456">
        <f>AD292*AC292</f>
        <v>153088</v>
      </c>
      <c r="AI292" s="595">
        <f>AH292+AE292+AF292</f>
        <v>153088</v>
      </c>
      <c r="AJ292" s="595">
        <f>+AI292*13</f>
        <v>1990144</v>
      </c>
      <c r="AK292" s="597">
        <f>+AA292</f>
        <v>1</v>
      </c>
      <c r="AL292" s="597">
        <f>+AB292+1</f>
        <v>4</v>
      </c>
      <c r="AM292" s="593">
        <f>IF(AK292&lt;1,0,IF(AQ292="Բ-1",IF(AL292=0,6.94,IF(AL292=1,7.17,IF(AL292=2,7.41,IF(AL292=3,7.66,IF(OR(AL292=5,AL292=4),7.92,IF(OR(AL292=6,AL292=7),8.18,IF(OR(AL292=8,AL292=9),8.46,IF(OR(AL292=10,AL292=11,AL292=12),8.74,IF(OR(AL292=13,AL292=14,AL292=15),9.03,IF(OR(AL292=16,AL292=17,AL292=18),9.33,9.65)))))))))),IF(AQ292="Բ-2", IF(AL292=0,5.71,IF(AL292=1,5.89,IF(AL292=2,6.09,IF(AL292=3,6.29,IF(OR(AL292=5,AL292=4),6.5,IF(OR(AL292=6,AL292=7),6.72,IF(OR(AL292=8,AL292=9),6.94,IF(OR(AL292=10,AL292=11,AL292=12),7.17,IF(OR(AL292=13,AL292=14,AL292=15),7.41,IF(OR(AL292=16,AL292=17,AL292=18),7.65,7.91)))))))))), IF(AQ292="Գ-1", IF(AL292=0,4.7,IF(AL292=1,4.86,IF(AL292=2,5.01,IF(AL292=3,5.18,IF(OR(AL292=5,AL292=4),5.35,IF(OR(AL292=6,AL292=7),5.52,IF(OR(AL292=8,AL292=9),5.71,IF(OR(AL292=10,AL292=11,AL292=12),5.89,IF(OR(AL292=13,AL292=14,AL292=15),6.09,IF(OR(AL292=16,AL292=17,AL292=18),6.29,6.49)))))))))), IF(AQ292="Գ-2", IF(AL292=0,3.88,IF(AL292=1,4.01,IF(AL292=2,4.14,IF(AL292=3,4.27,IF(OR(AL292=5,AL292=4),4.41,IF(OR(AL292=6,AL292=7),4.55,IF(OR(AL292=8,AL292=9),4.7,IF(OR(AL292=10,AL292=11,AL292=12),4.85,IF(OR(AL292=13,AL292=14,AL292=15),5.01,IF(OR(AL292=16,AL292=17,AL292=18),5.17,5.34)))))))))), IF(AQ292="Գ-3", IF(AL292=0,3.21,IF(AL292=1,3.31,IF(AL292=2,3.42,IF(AL292=3,3.53,IF(OR(AL292=5,AL292=4),3.64,IF(OR(AL292=6,AL292=7),3.76,IF(OR(AL292=8,AL292=9),3.88,IF(OR(AL292=10,AL292=11,AL292=12),4.01,IF(OR(AL292=13,AL292=14,AL292=15),4.13,IF(OR(AL292=16,AL292=17,AL292=18),4.27,4.4)))))))))), IF(AQ292="Ա-1", IF(AL292=0,2.66,IF(AL292=1,2.75,IF(AL292=2,2.83,IF(AL292=3,2.92,IF(OR(AL292=5,AL292=4),3.02,IF(OR(AL292=6,AL292=7),3.11,IF(OR(AL292=8,AL292=9),3.21,IF(OR(AL292=10,AL292=11,AL292=12),3.31,IF(OR(AL292=13,AL292=14,AL292=15),3.42,IF(OR(AL292=16,AL292=17,AL292=18),3.53,3.64)))))))))), IF(AQ292="Ա-2", IF(AL292=0,2.28,IF(AL292=1,2.35,IF(AL292=2,2.43,IF(AL292=3,2.5,IF(OR(AL292=5,AL292=4),2.58,IF(OR(AL292=6,AL292=7),2.66,IF(OR(AL292=8,AL292=9),2.75,IF(OR(AL292=10,AL292=11,AL292=12),2.83,IF(OR(AL292=13,AL292=14,AL292=15),2.92,IF(OR(AL292=16,AL292=17,AL292=18),3.01,3.11)))))))))),IF(AQ292="Ա-3", IF(AL292=0,1.96,IF(AL292=1,2.02,IF(AL292=2,2.08,IF(AL292=3,2.15,IF(OR(AL292=5,AL292=4),2.21,IF(OR(AL292=6,AL292=7),2.28,IF(OR(AL292=8,AL292=9),2.35,IF(OR(AL292=10,AL292=11,AL292=12),2.42,IF(OR(AL292=13,AL292=14,AL292=15),2.5,IF(OR(AL292=16,AL292=17,AL292=18),2.58,2.66)))))))))), IF(AQ292="Կ-1", IF(AL292=0,1.68,IF(AL292=1,1.73,IF(AL292=2,1.79,IF(AL292=3,1.84,IF(OR(AL292=5,AL292=4),1.9,IF(OR(AL292=6,AL292=7),1.96,IF(OR(AL292=8,AL292=9),2.02,IF(OR(AL292=10,AL292=11,AL292=12),2.08,IF(OR(AL292=13,AL292=14,AL292=15),2.14,IF(OR(AL292=16,AL292=17,AL292=18),2.21,2.28)))))))))), IF(AQ292="Կ-2", IF(AL292=0,1.45,IF(AL292=1,1.49,IF(AL292=2,1.54,IF(AL292=3,1.59,IF(OR(AL292=5,AL292=4),1.63,IF(OR(AL292=6,AL292=7),1.68,IF(OR(AL292=8,AL292=9),1.73,IF(OR(AL292=10,AL292=11,AL292=12),1.79,IF(OR(AL292=13,AL292=14,AL292=15),1.84,IF(OR(AL292=16,AL292=17,AL292=18),1.9,1.95)))))))))),IF(AQ292="Կ-3", IF(AL292=0,1.25,IF(AL292=1,1.29,IF(AL292=2,1.33,IF(AL292=3,1.37,IF(OR(AL292=5,AL292=4),1.41,IF(OR(AL292=6,AL292=7),1.45,IF(OR(AL292=8,AL292=9),1.49,IF(OR(AL292=10,AL292=11,AL292=12),1.54,IF(OR(AL292=13,AL292=14,AL292=15),1.58,IF(OR(AL292=16,AL292=17,AL292=18),1.63,1.68)))))))))), "Error"))))))))))))</f>
        <v>1.9</v>
      </c>
      <c r="AN292" s="456">
        <v>83200</v>
      </c>
      <c r="AO292" s="456"/>
      <c r="AP292" s="456"/>
      <c r="AQ292" s="594" t="str">
        <f>+AG292</f>
        <v>Կ-1</v>
      </c>
      <c r="AR292" s="456">
        <f>AN292*AM292</f>
        <v>158080</v>
      </c>
      <c r="AS292" s="595">
        <f>AR292+AO292+AP292</f>
        <v>158080</v>
      </c>
      <c r="AT292" s="595">
        <f>+AS292*13</f>
        <v>2055040</v>
      </c>
    </row>
    <row r="293" spans="2:46" s="592" customFormat="1" ht="13.5">
      <c r="B293" s="826"/>
      <c r="C293" s="786" t="s">
        <v>2894</v>
      </c>
      <c r="D293" s="784"/>
      <c r="E293" s="785"/>
      <c r="F293" s="786"/>
      <c r="G293" s="787"/>
      <c r="H293" s="787"/>
      <c r="I293" s="789"/>
      <c r="J293" s="790"/>
      <c r="K293" s="799"/>
      <c r="L293" s="799"/>
      <c r="M293" s="800"/>
      <c r="N293" s="801"/>
      <c r="O293" s="792">
        <v>24000</v>
      </c>
      <c r="P293" s="792">
        <f>+O293*12</f>
        <v>288000</v>
      </c>
      <c r="Q293" s="597"/>
      <c r="R293" s="597"/>
      <c r="S293" s="593"/>
      <c r="T293" s="456"/>
      <c r="U293" s="457"/>
      <c r="V293" s="457"/>
      <c r="W293" s="602"/>
      <c r="X293" s="730"/>
      <c r="Y293" s="595">
        <f>+O293</f>
        <v>24000</v>
      </c>
      <c r="Z293" s="595">
        <f>+P293</f>
        <v>288000</v>
      </c>
      <c r="AA293" s="597"/>
      <c r="AB293" s="597"/>
      <c r="AC293" s="593"/>
      <c r="AD293" s="456"/>
      <c r="AE293" s="457"/>
      <c r="AF293" s="457"/>
      <c r="AG293" s="602"/>
      <c r="AH293" s="730"/>
      <c r="AI293" s="595">
        <f>+Y293</f>
        <v>24000</v>
      </c>
      <c r="AJ293" s="595">
        <f>+Z293</f>
        <v>288000</v>
      </c>
      <c r="AK293" s="597"/>
      <c r="AL293" s="597"/>
      <c r="AM293" s="593"/>
      <c r="AN293" s="456"/>
      <c r="AO293" s="457"/>
      <c r="AP293" s="457"/>
      <c r="AQ293" s="602"/>
      <c r="AR293" s="730"/>
      <c r="AS293" s="595">
        <f>+AI293</f>
        <v>24000</v>
      </c>
      <c r="AT293" s="595">
        <f>+AJ293</f>
        <v>288000</v>
      </c>
    </row>
    <row r="294" spans="2:46" s="468" customFormat="1" ht="23.25" customHeight="1">
      <c r="B294" s="977" t="s">
        <v>47</v>
      </c>
      <c r="C294" s="977"/>
      <c r="D294" s="977"/>
      <c r="E294" s="977"/>
      <c r="F294" s="977"/>
      <c r="G294" s="731">
        <f t="shared" ref="G294:AT294" si="596">SUM(G248:G293)</f>
        <v>45</v>
      </c>
      <c r="H294" s="731">
        <f t="shared" si="596"/>
        <v>274</v>
      </c>
      <c r="I294" s="731">
        <f t="shared" si="596"/>
        <v>102.59</v>
      </c>
      <c r="J294" s="731">
        <f t="shared" si="596"/>
        <v>3744000</v>
      </c>
      <c r="K294" s="731">
        <f t="shared" si="596"/>
        <v>0</v>
      </c>
      <c r="L294" s="731">
        <f t="shared" si="596"/>
        <v>0</v>
      </c>
      <c r="M294" s="731">
        <f t="shared" si="596"/>
        <v>0</v>
      </c>
      <c r="N294" s="731">
        <f t="shared" si="596"/>
        <v>8535488</v>
      </c>
      <c r="O294" s="731">
        <f t="shared" si="596"/>
        <v>8559488</v>
      </c>
      <c r="P294" s="731">
        <f t="shared" si="596"/>
        <v>111249344</v>
      </c>
      <c r="Q294" s="731">
        <f t="shared" si="596"/>
        <v>45</v>
      </c>
      <c r="R294" s="731">
        <f t="shared" si="596"/>
        <v>319</v>
      </c>
      <c r="S294" s="731">
        <f t="shared" si="596"/>
        <v>104.80000000000004</v>
      </c>
      <c r="T294" s="731">
        <f t="shared" si="596"/>
        <v>3744000</v>
      </c>
      <c r="U294" s="731">
        <f t="shared" si="596"/>
        <v>0</v>
      </c>
      <c r="V294" s="731">
        <f t="shared" si="596"/>
        <v>0</v>
      </c>
      <c r="W294" s="731">
        <f t="shared" si="596"/>
        <v>0</v>
      </c>
      <c r="X294" s="731">
        <f t="shared" si="596"/>
        <v>8719360</v>
      </c>
      <c r="Y294" s="731">
        <f t="shared" si="596"/>
        <v>8743360</v>
      </c>
      <c r="Z294" s="731">
        <f t="shared" si="596"/>
        <v>113639680</v>
      </c>
      <c r="AA294" s="731">
        <f t="shared" si="596"/>
        <v>45</v>
      </c>
      <c r="AB294" s="731">
        <f t="shared" si="596"/>
        <v>364</v>
      </c>
      <c r="AC294" s="731">
        <f t="shared" si="596"/>
        <v>106.79000000000002</v>
      </c>
      <c r="AD294" s="731">
        <f t="shared" si="596"/>
        <v>3744000</v>
      </c>
      <c r="AE294" s="731">
        <f t="shared" si="596"/>
        <v>0</v>
      </c>
      <c r="AF294" s="731">
        <f t="shared" si="596"/>
        <v>0</v>
      </c>
      <c r="AG294" s="731">
        <f t="shared" si="596"/>
        <v>0</v>
      </c>
      <c r="AH294" s="731">
        <f t="shared" si="596"/>
        <v>8884928</v>
      </c>
      <c r="AI294" s="731">
        <f t="shared" si="596"/>
        <v>8908928</v>
      </c>
      <c r="AJ294" s="731">
        <f t="shared" si="596"/>
        <v>115792064</v>
      </c>
      <c r="AK294" s="731">
        <f t="shared" si="596"/>
        <v>45</v>
      </c>
      <c r="AL294" s="731">
        <f t="shared" si="596"/>
        <v>409</v>
      </c>
      <c r="AM294" s="731">
        <f t="shared" si="596"/>
        <v>108.40999999999998</v>
      </c>
      <c r="AN294" s="731">
        <f t="shared" si="596"/>
        <v>3744000</v>
      </c>
      <c r="AO294" s="731">
        <f t="shared" si="596"/>
        <v>0</v>
      </c>
      <c r="AP294" s="731">
        <f t="shared" si="596"/>
        <v>0</v>
      </c>
      <c r="AQ294" s="731">
        <f t="shared" si="596"/>
        <v>0</v>
      </c>
      <c r="AR294" s="731">
        <f t="shared" si="596"/>
        <v>9019712</v>
      </c>
      <c r="AS294" s="731">
        <f t="shared" si="596"/>
        <v>9043712</v>
      </c>
      <c r="AT294" s="731">
        <f t="shared" si="596"/>
        <v>117544256</v>
      </c>
    </row>
    <row r="295" spans="2:46" ht="16.5" customHeight="1"/>
    <row r="296" spans="2:46" ht="17.25" customHeight="1"/>
    <row r="297" spans="2:46" s="467" customFormat="1" ht="22.5" customHeight="1">
      <c r="B297" s="977" t="s">
        <v>576</v>
      </c>
      <c r="C297" s="977"/>
      <c r="D297" s="977"/>
      <c r="E297" s="977"/>
      <c r="F297" s="977"/>
      <c r="G297" s="978" t="s">
        <v>69</v>
      </c>
      <c r="H297" s="978"/>
      <c r="I297" s="978"/>
      <c r="J297" s="978"/>
      <c r="K297" s="978"/>
      <c r="L297" s="978"/>
      <c r="M297" s="978"/>
      <c r="N297" s="978"/>
      <c r="O297" s="978"/>
      <c r="P297" s="978"/>
      <c r="Q297" s="761" t="s">
        <v>69</v>
      </c>
      <c r="R297" s="761"/>
      <c r="S297" s="761"/>
      <c r="T297" s="761"/>
      <c r="U297" s="761"/>
      <c r="V297" s="761"/>
      <c r="W297" s="761"/>
      <c r="X297" s="761"/>
      <c r="Y297" s="761"/>
      <c r="Z297" s="761"/>
      <c r="AA297" s="761" t="s">
        <v>69</v>
      </c>
      <c r="AB297" s="761"/>
      <c r="AC297" s="761"/>
      <c r="AD297" s="761"/>
      <c r="AE297" s="761"/>
      <c r="AF297" s="960"/>
      <c r="AG297" s="761"/>
      <c r="AH297" s="761"/>
      <c r="AI297" s="761"/>
      <c r="AJ297" s="761"/>
      <c r="AK297" s="761" t="s">
        <v>69</v>
      </c>
      <c r="AL297" s="761"/>
      <c r="AM297" s="761"/>
      <c r="AN297" s="761"/>
      <c r="AO297" s="761"/>
      <c r="AP297" s="960"/>
      <c r="AQ297" s="761"/>
      <c r="AR297" s="761"/>
      <c r="AS297" s="761"/>
      <c r="AT297" s="761"/>
    </row>
    <row r="298" spans="2:46" s="468" customFormat="1" ht="24" customHeight="1">
      <c r="B298" s="976" t="s">
        <v>1447</v>
      </c>
      <c r="C298" s="976"/>
      <c r="D298" s="976"/>
      <c r="E298" s="976"/>
      <c r="F298" s="976"/>
      <c r="G298" s="976" t="s">
        <v>2770</v>
      </c>
      <c r="H298" s="976"/>
      <c r="I298" s="976"/>
      <c r="J298" s="976"/>
      <c r="K298" s="976"/>
      <c r="L298" s="976"/>
      <c r="M298" s="976"/>
      <c r="N298" s="976"/>
      <c r="O298" s="976"/>
      <c r="P298" s="976"/>
      <c r="Q298" s="976" t="s">
        <v>1528</v>
      </c>
      <c r="R298" s="976"/>
      <c r="S298" s="976"/>
      <c r="T298" s="976"/>
      <c r="U298" s="976"/>
      <c r="V298" s="976"/>
      <c r="W298" s="976"/>
      <c r="X298" s="976"/>
      <c r="Y298" s="976"/>
      <c r="Z298" s="976"/>
      <c r="AA298" s="976" t="s">
        <v>2171</v>
      </c>
      <c r="AB298" s="976"/>
      <c r="AC298" s="976"/>
      <c r="AD298" s="976"/>
      <c r="AE298" s="976"/>
      <c r="AF298" s="976"/>
      <c r="AG298" s="976"/>
      <c r="AH298" s="976"/>
      <c r="AI298" s="976"/>
      <c r="AJ298" s="976"/>
      <c r="AK298" s="976" t="s">
        <v>2780</v>
      </c>
      <c r="AL298" s="976"/>
      <c r="AM298" s="976"/>
      <c r="AN298" s="976"/>
      <c r="AO298" s="976"/>
      <c r="AP298" s="976"/>
      <c r="AQ298" s="976"/>
      <c r="AR298" s="976"/>
      <c r="AS298" s="976"/>
      <c r="AT298" s="976"/>
    </row>
    <row r="299" spans="2:46" s="592" customFormat="1" ht="99.75">
      <c r="B299" s="458" t="s">
        <v>10</v>
      </c>
      <c r="C299" s="536" t="s">
        <v>54</v>
      </c>
      <c r="D299" s="762" t="s">
        <v>2184</v>
      </c>
      <c r="E299" s="584" t="s">
        <v>2185</v>
      </c>
      <c r="F299" s="536" t="s">
        <v>55</v>
      </c>
      <c r="G299" s="591" t="s">
        <v>56</v>
      </c>
      <c r="H299" s="591" t="s">
        <v>89</v>
      </c>
      <c r="I299" s="591" t="s">
        <v>90</v>
      </c>
      <c r="J299" s="591" t="s">
        <v>62</v>
      </c>
      <c r="K299" s="726" t="str">
        <f>+K247</f>
        <v>Հավելավճար</v>
      </c>
      <c r="L299" s="726" t="str">
        <f>+L247</f>
        <v>Հավելում (բարձր լեռնային կամ գաղտնիության)</v>
      </c>
      <c r="M299" s="591" t="str">
        <f>+M247</f>
        <v>Ըստ դատ.ծառ.պաշտ.ենթախմբ.</v>
      </c>
      <c r="N299" s="591" t="s">
        <v>632</v>
      </c>
      <c r="O299" s="591" t="s">
        <v>610</v>
      </c>
      <c r="P299" s="591" t="s">
        <v>1369</v>
      </c>
      <c r="Q299" s="591" t="s">
        <v>56</v>
      </c>
      <c r="R299" s="591" t="s">
        <v>89</v>
      </c>
      <c r="S299" s="591" t="s">
        <v>90</v>
      </c>
      <c r="T299" s="591" t="s">
        <v>62</v>
      </c>
      <c r="U299" s="591" t="str">
        <f>+U247</f>
        <v>Հավելավճար</v>
      </c>
      <c r="V299" s="591" t="str">
        <f>+V247</f>
        <v>Հավելում (բարձր լեռնային կամ գաղտնիության)</v>
      </c>
      <c r="W299" s="591" t="str">
        <f>+W247</f>
        <v>Ըստ դատ.ծառ.պաշտ.ենթախմբ.</v>
      </c>
      <c r="X299" s="591" t="s">
        <v>632</v>
      </c>
      <c r="Y299" s="591" t="str">
        <f>+O299</f>
        <v xml:space="preserve">Ընդամենը ամսական աշխատավարձ </v>
      </c>
      <c r="Z299" s="591" t="s">
        <v>1530</v>
      </c>
      <c r="AA299" s="591" t="s">
        <v>56</v>
      </c>
      <c r="AB299" s="591" t="s">
        <v>89</v>
      </c>
      <c r="AC299" s="591" t="s">
        <v>90</v>
      </c>
      <c r="AD299" s="591" t="s">
        <v>62</v>
      </c>
      <c r="AE299" s="591" t="str">
        <f>+AE247</f>
        <v>Հավելավճար</v>
      </c>
      <c r="AF299" s="726" t="str">
        <f>+AF247</f>
        <v>Հավելում (բարձր լեռնային կամ գաղտնիության)</v>
      </c>
      <c r="AG299" s="591" t="str">
        <f>+AG247</f>
        <v>Ըստ դատ.ծառ.պաշտ.ենթախմբ.</v>
      </c>
      <c r="AH299" s="591" t="s">
        <v>632</v>
      </c>
      <c r="AI299" s="591" t="str">
        <f>+Y299</f>
        <v xml:space="preserve">Ընդամենը ամսական աշխատավարձ </v>
      </c>
      <c r="AJ299" s="591" t="s">
        <v>2172</v>
      </c>
      <c r="AK299" s="591" t="s">
        <v>56</v>
      </c>
      <c r="AL299" s="591" t="s">
        <v>89</v>
      </c>
      <c r="AM299" s="591" t="s">
        <v>90</v>
      </c>
      <c r="AN299" s="591" t="s">
        <v>62</v>
      </c>
      <c r="AO299" s="591" t="str">
        <f>+AO247</f>
        <v>Հավելավճար</v>
      </c>
      <c r="AP299" s="726" t="str">
        <f>+AP247</f>
        <v>Հավելում (բարձր լեռնային կամ գաղտնիության)</v>
      </c>
      <c r="AQ299" s="591" t="str">
        <f>+AQ247</f>
        <v>Ըստ դատ.ծառ.պաշտ.ենթախմբ.</v>
      </c>
      <c r="AR299" s="591" t="s">
        <v>632</v>
      </c>
      <c r="AS299" s="591" t="str">
        <f>+AI299</f>
        <v xml:space="preserve">Ընդամենը ամսական աշխատավարձ </v>
      </c>
      <c r="AT299" s="591" t="s">
        <v>2781</v>
      </c>
    </row>
    <row r="300" spans="2:46" s="596" customFormat="1" ht="13.5">
      <c r="B300" s="782">
        <v>1</v>
      </c>
      <c r="C300" s="835" t="s">
        <v>128</v>
      </c>
      <c r="D300" s="813" t="s">
        <v>2187</v>
      </c>
      <c r="E300" s="785">
        <v>1975</v>
      </c>
      <c r="F300" s="815" t="s">
        <v>224</v>
      </c>
      <c r="G300" s="787">
        <v>1</v>
      </c>
      <c r="H300" s="836">
        <v>12</v>
      </c>
      <c r="I300" s="789">
        <f t="shared" ref="I300:I329" si="597">IF(G300&lt;1,0,IF(M300="Բ-1",IF(H300=0,6.94,IF(H300=1,7.17,IF(H300=2,7.41,IF(H300=3,7.66,IF(OR(H300=5,H300=4),7.92,IF(OR(H300=6,H300=7),8.18,IF(OR(H300=8,H300=9),8.46,IF(OR(H300=10,H300=11,H300=12),8.74,IF(OR(H300=13,H300=14,H300=15),9.03,IF(OR(H300=16,H300=17,H300=18),9.33,9.65)))))))))),IF(M300="Բ-2", IF(H300=0,5.71,IF(H300=1,5.89,IF(H300=2,6.09,IF(H300=3,6.29,IF(OR(H300=5,H300=4),6.5,IF(OR(H300=6,H300=7),6.72,IF(OR(H300=8,H300=9),6.94,IF(OR(H300=10,H300=11,H300=12),7.17,IF(OR(H300=13,H300=14,H300=15),7.41,IF(OR(H300=16,H300=17,H300=18),7.65,7.91)))))))))), IF(M300="Գ-1", IF(H300=0,4.7,IF(H300=1,4.86,IF(H300=2,5.01,IF(H300=3,5.18,IF(OR(H300=5,H300=4),5.35,IF(OR(H300=6,H300=7),5.52,IF(OR(H300=8,H300=9),5.71,IF(OR(H300=10,H300=11,H300=12),5.89,IF(OR(H300=13,H300=14,H300=15),6.09,IF(OR(H300=16,H300=17,H300=18),6.29,6.49)))))))))), IF(M300="Գ-2", IF(H300=0,3.88,IF(H300=1,4.01,IF(H300=2,4.14,IF(H300=3,4.27,IF(OR(H300=5,H300=4),4.41,IF(OR(H300=6,H300=7),4.55,IF(OR(H300=8,H300=9),4.7,IF(OR(H300=10,H300=11,H300=12),4.85,IF(OR(H300=13,H300=14,H300=15),5.01,IF(OR(H300=16,H300=17,H300=18),5.17,5.34)))))))))), IF(M300="Գ-3", IF(H300=0,3.21,IF(H300=1,3.31,IF(H300=2,3.42,IF(H300=3,3.53,IF(OR(H300=5,H300=4),3.64,IF(OR(H300=6,H300=7),3.76,IF(OR(H300=8,H300=9),3.88,IF(OR(H300=10,H300=11,H300=12),4.01,IF(OR(H300=13,H300=14,H300=15),4.13,IF(OR(H300=16,H300=17,H300=18),4.27,4.4)))))))))), IF(M300="Ա-1", IF(H300=0,2.66,IF(H300=1,2.75,IF(H300=2,2.83,IF(H300=3,2.92,IF(OR(H300=5,H300=4),3.02,IF(OR(H300=6,H300=7),3.11,IF(OR(H300=8,H300=9),3.21,IF(OR(H300=10,H300=11,H300=12),3.31,IF(OR(H300=13,H300=14,H300=15),3.42,IF(OR(H300=16,H300=17,H300=18),3.53,3.64)))))))))), IF(M300="Ա-2", IF(H300=0,2.28,IF(H300=1,2.35,IF(H300=2,2.43,IF(H300=3,2.5,IF(OR(H300=5,H300=4),2.58,IF(OR(H300=6,H300=7),2.66,IF(OR(H300=8,H300=9),2.75,IF(OR(H300=10,H300=11,H300=12),2.83,IF(OR(H300=13,H300=14,H300=15),2.92,IF(OR(H300=16,H300=17,H300=18),3.01,3.11)))))))))),IF(M300="Ա-3", IF(H300=0,1.96,IF(H300=1,2.02,IF(H300=2,2.08,IF(H300=3,2.15,IF(OR(H300=5,H300=4),2.21,IF(OR(H300=6,H300=7),2.28,IF(OR(H300=8,H300=9),2.35,IF(OR(H300=10,H300=11,H300=12),2.42,IF(OR(H300=13,H300=14,H300=15),2.5,IF(OR(H300=16,H300=17,H300=18),2.58,2.66)))))))))), IF(M300="Կ-1", IF(H300=0,1.68,IF(H300=1,1.73,IF(H300=2,1.79,IF(H300=3,1.84,IF(OR(H300=5,H300=4),1.9,IF(OR(H300=6,H300=7),1.96,IF(OR(H300=8,H300=9),2.02,IF(OR(H300=10,H300=11,H300=12),2.08,IF(OR(H300=13,H300=14,H300=15),2.14,IF(OR(H300=16,H300=17,H300=18),2.21,2.28)))))))))), IF(M300="Կ-2", IF(H300=0,1.45,IF(H300=1,1.49,IF(H300=2,1.54,IF(H300=3,1.59,IF(OR(H300=5,H300=4),1.63,IF(OR(H300=6,H300=7),1.68,IF(OR(H300=8,H300=9),1.73,IF(OR(H300=10,H300=11,H300=12),1.79,IF(OR(H300=13,H300=14,H300=15),1.84,IF(OR(H300=16,H300=17,H300=18),1.9,1.95)))))))))),IF(M300="Կ-3", IF(H300=0,1.25,IF(H300=1,1.29,IF(H300=2,1.33,IF(H300=3,1.37,IF(OR(H300=5,H300=4),1.41,IF(OR(H300=6,H300=7),1.45,IF(OR(H300=8,H300=9),1.49,IF(OR(H300=10,H300=11,H300=12),1.54,IF(OR(H300=13,H300=14,H300=15),1.58,IF(OR(H300=16,H300=17,H300=18),1.63,1.68)))))))))), "Error"))))))))))))</f>
        <v>5.89</v>
      </c>
      <c r="J300" s="790">
        <v>83200</v>
      </c>
      <c r="K300" s="790"/>
      <c r="L300" s="790"/>
      <c r="M300" s="837" t="s">
        <v>82</v>
      </c>
      <c r="N300" s="790">
        <f t="shared" ref="N300:N329" si="598">J300*I300</f>
        <v>490048</v>
      </c>
      <c r="O300" s="792">
        <f t="shared" ref="O300:O329" si="599">I300*J300+K300+L300</f>
        <v>490048</v>
      </c>
      <c r="P300" s="792">
        <f t="shared" ref="P300:P329" si="600">+O300*13</f>
        <v>6370624</v>
      </c>
      <c r="Q300" s="597">
        <f t="shared" ref="Q300:Q329" si="601">+G300</f>
        <v>1</v>
      </c>
      <c r="R300" s="597">
        <f t="shared" ref="R300:R329" si="602">+H300+1</f>
        <v>13</v>
      </c>
      <c r="S300" s="593">
        <f t="shared" ref="S300:S329" si="603">IF(Q300&lt;1,0,IF(W300="Բ-1",IF(R300=0,6.94,IF(R300=1,7.17,IF(R300=2,7.41,IF(R300=3,7.66,IF(OR(R300=5,R300=4),7.92,IF(OR(R300=6,R300=7),8.18,IF(OR(R300=8,R300=9),8.46,IF(OR(R300=10,R300=11,R300=12),8.74,IF(OR(R300=13,R300=14,R300=15),9.03,IF(OR(R300=16,R300=17,R300=18),9.33,9.65)))))))))),IF(W300="Բ-2", IF(R300=0,5.71,IF(R300=1,5.89,IF(R300=2,6.09,IF(R300=3,6.29,IF(OR(R300=5,R300=4),6.5,IF(OR(R300=6,R300=7),6.72,IF(OR(R300=8,R300=9),6.94,IF(OR(R300=10,R300=11,R300=12),7.17,IF(OR(R300=13,R300=14,R300=15),7.41,IF(OR(R300=16,R300=17,R300=18),7.65,7.91)))))))))), IF(W300="Գ-1", IF(R300=0,4.7,IF(R300=1,4.86,IF(R300=2,5.01,IF(R300=3,5.18,IF(OR(R300=5,R300=4),5.35,IF(OR(R300=6,R300=7),5.52,IF(OR(R300=8,R300=9),5.71,IF(OR(R300=10,R300=11,R300=12),5.89,IF(OR(R300=13,R300=14,R300=15),6.09,IF(OR(R300=16,R300=17,R300=18),6.29,6.49)))))))))), IF(W300="Գ-2", IF(R300=0,3.88,IF(R300=1,4.01,IF(R300=2,4.14,IF(R300=3,4.27,IF(OR(R300=5,R300=4),4.41,IF(OR(R300=6,R300=7),4.55,IF(OR(R300=8,R300=9),4.7,IF(OR(R300=10,R300=11,R300=12),4.85,IF(OR(R300=13,R300=14,R300=15),5.01,IF(OR(R300=16,R300=17,R300=18),5.17,5.34)))))))))), IF(W300="Գ-3", IF(R300=0,3.21,IF(R300=1,3.31,IF(R300=2,3.42,IF(R300=3,3.53,IF(OR(R300=5,R300=4),3.64,IF(OR(R300=6,R300=7),3.76,IF(OR(R300=8,R300=9),3.88,IF(OR(R300=10,R300=11,R300=12),4.01,IF(OR(R300=13,R300=14,R300=15),4.13,IF(OR(R300=16,R300=17,R300=18),4.27,4.4)))))))))), IF(W300="Ա-1", IF(R300=0,2.66,IF(R300=1,2.75,IF(R300=2,2.83,IF(R300=3,2.92,IF(OR(R300=5,R300=4),3.02,IF(OR(R300=6,R300=7),3.11,IF(OR(R300=8,R300=9),3.21,IF(OR(R300=10,R300=11,R300=12),3.31,IF(OR(R300=13,R300=14,R300=15),3.42,IF(OR(R300=16,R300=17,R300=18),3.53,3.64)))))))))), IF(W300="Ա-2", IF(R300=0,2.28,IF(R300=1,2.35,IF(R300=2,2.43,IF(R300=3,2.5,IF(OR(R300=5,R300=4),2.58,IF(OR(R300=6,R300=7),2.66,IF(OR(R300=8,R300=9),2.75,IF(OR(R300=10,R300=11,R300=12),2.83,IF(OR(R300=13,R300=14,R300=15),2.92,IF(OR(R300=16,R300=17,R300=18),3.01,3.11)))))))))),IF(W300="Ա-3", IF(R300=0,1.96,IF(R300=1,2.02,IF(R300=2,2.08,IF(R300=3,2.15,IF(OR(R300=5,R300=4),2.21,IF(OR(R300=6,R300=7),2.28,IF(OR(R300=8,R300=9),2.35,IF(OR(R300=10,R300=11,R300=12),2.42,IF(OR(R300=13,R300=14,R300=15),2.5,IF(OR(R300=16,R300=17,R300=18),2.58,2.66)))))))))), IF(W300="Կ-1", IF(R300=0,1.68,IF(R300=1,1.73,IF(R300=2,1.79,IF(R300=3,1.84,IF(OR(R300=5,R300=4),1.9,IF(OR(R300=6,R300=7),1.96,IF(OR(R300=8,R300=9),2.02,IF(OR(R300=10,R300=11,R300=12),2.08,IF(OR(R300=13,R300=14,R300=15),2.14,IF(OR(R300=16,R300=17,R300=18),2.21,2.28)))))))))), IF(W300="Կ-2", IF(R300=0,1.45,IF(R300=1,1.49,IF(R300=2,1.54,IF(R300=3,1.59,IF(OR(R300=5,R300=4),1.63,IF(OR(R300=6,R300=7),1.68,IF(OR(R300=8,R300=9),1.73,IF(OR(R300=10,R300=11,R300=12),1.79,IF(OR(R300=13,R300=14,R300=15),1.84,IF(OR(R300=16,R300=17,R300=18),1.9,1.95)))))))))),IF(W300="Կ-3", IF(R300=0,1.25,IF(R300=1,1.29,IF(R300=2,1.33,IF(R300=3,1.37,IF(OR(R300=5,R300=4),1.41,IF(OR(R300=6,R300=7),1.45,IF(OR(R300=8,R300=9),1.49,IF(OR(R300=10,R300=11,R300=12),1.54,IF(OR(R300=13,R300=14,R300=15),1.58,IF(OR(R300=16,R300=17,R300=18),1.63,1.68)))))))))), "Error"))))))))))))</f>
        <v>6.09</v>
      </c>
      <c r="T300" s="456">
        <v>83200</v>
      </c>
      <c r="U300" s="456"/>
      <c r="V300" s="456"/>
      <c r="W300" s="594" t="str">
        <f t="shared" ref="W300:W329" si="604">+M300</f>
        <v>Գ-1</v>
      </c>
      <c r="X300" s="456">
        <f t="shared" ref="X300:X329" si="605">T300*S300</f>
        <v>506688</v>
      </c>
      <c r="Y300" s="595">
        <f t="shared" ref="Y300:Y329" si="606">+U300+V300+X300</f>
        <v>506688</v>
      </c>
      <c r="Z300" s="595">
        <f t="shared" ref="Z300:Z329" si="607">+Y300*13</f>
        <v>6586944</v>
      </c>
      <c r="AA300" s="597">
        <f t="shared" ref="AA300:AA329" si="608">+Q300</f>
        <v>1</v>
      </c>
      <c r="AB300" s="597">
        <f t="shared" ref="AB300:AB329" si="609">+R300+1</f>
        <v>14</v>
      </c>
      <c r="AC300" s="593">
        <f t="shared" ref="AC300:AC329" si="610">IF(AA300&lt;1,0,IF(AG300="Բ-1",IF(AB300=0,6.94,IF(AB300=1,7.17,IF(AB300=2,7.41,IF(AB300=3,7.66,IF(OR(AB300=5,AB300=4),7.92,IF(OR(AB300=6,AB300=7),8.18,IF(OR(AB300=8,AB300=9),8.46,IF(OR(AB300=10,AB300=11,AB300=12),8.74,IF(OR(AB300=13,AB300=14,AB300=15),9.03,IF(OR(AB300=16,AB300=17,AB300=18),9.33,9.65)))))))))),IF(AG300="Բ-2", IF(AB300=0,5.71,IF(AB300=1,5.89,IF(AB300=2,6.09,IF(AB300=3,6.29,IF(OR(AB300=5,AB300=4),6.5,IF(OR(AB300=6,AB300=7),6.72,IF(OR(AB300=8,AB300=9),6.94,IF(OR(AB300=10,AB300=11,AB300=12),7.17,IF(OR(AB300=13,AB300=14,AB300=15),7.41,IF(OR(AB300=16,AB300=17,AB300=18),7.65,7.91)))))))))), IF(AG300="Գ-1", IF(AB300=0,4.7,IF(AB300=1,4.86,IF(AB300=2,5.01,IF(AB300=3,5.18,IF(OR(AB300=5,AB300=4),5.35,IF(OR(AB300=6,AB300=7),5.52,IF(OR(AB300=8,AB300=9),5.71,IF(OR(AB300=10,AB300=11,AB300=12),5.89,IF(OR(AB300=13,AB300=14,AB300=15),6.09,IF(OR(AB300=16,AB300=17,AB300=18),6.29,6.49)))))))))), IF(AG300="Գ-2", IF(AB300=0,3.88,IF(AB300=1,4.01,IF(AB300=2,4.14,IF(AB300=3,4.27,IF(OR(AB300=5,AB300=4),4.41,IF(OR(AB300=6,AB300=7),4.55,IF(OR(AB300=8,AB300=9),4.7,IF(OR(AB300=10,AB300=11,AB300=12),4.85,IF(OR(AB300=13,AB300=14,AB300=15),5.01,IF(OR(AB300=16,AB300=17,AB300=18),5.17,5.34)))))))))), IF(AG300="Գ-3", IF(AB300=0,3.21,IF(AB300=1,3.31,IF(AB300=2,3.42,IF(AB300=3,3.53,IF(OR(AB300=5,AB300=4),3.64,IF(OR(AB300=6,AB300=7),3.76,IF(OR(AB300=8,AB300=9),3.88,IF(OR(AB300=10,AB300=11,AB300=12),4.01,IF(OR(AB300=13,AB300=14,AB300=15),4.13,IF(OR(AB300=16,AB300=17,AB300=18),4.27,4.4)))))))))), IF(AG300="Ա-1", IF(AB300=0,2.66,IF(AB300=1,2.75,IF(AB300=2,2.83,IF(AB300=3,2.92,IF(OR(AB300=5,AB300=4),3.02,IF(OR(AB300=6,AB300=7),3.11,IF(OR(AB300=8,AB300=9),3.21,IF(OR(AB300=10,AB300=11,AB300=12),3.31,IF(OR(AB300=13,AB300=14,AB300=15),3.42,IF(OR(AB300=16,AB300=17,AB300=18),3.53,3.64)))))))))), IF(AG300="Ա-2", IF(AB300=0,2.28,IF(AB300=1,2.35,IF(AB300=2,2.43,IF(AB300=3,2.5,IF(OR(AB300=5,AB300=4),2.58,IF(OR(AB300=6,AB300=7),2.66,IF(OR(AB300=8,AB300=9),2.75,IF(OR(AB300=10,AB300=11,AB300=12),2.83,IF(OR(AB300=13,AB300=14,AB300=15),2.92,IF(OR(AB300=16,AB300=17,AB300=18),3.01,3.11)))))))))),IF(AG300="Ա-3", IF(AB300=0,1.96,IF(AB300=1,2.02,IF(AB300=2,2.08,IF(AB300=3,2.15,IF(OR(AB300=5,AB300=4),2.21,IF(OR(AB300=6,AB300=7),2.28,IF(OR(AB300=8,AB300=9),2.35,IF(OR(AB300=10,AB300=11,AB300=12),2.42,IF(OR(AB300=13,AB300=14,AB300=15),2.5,IF(OR(AB300=16,AB300=17,AB300=18),2.58,2.66)))))))))), IF(AG300="Կ-1", IF(AB300=0,1.68,IF(AB300=1,1.73,IF(AB300=2,1.79,IF(AB300=3,1.84,IF(OR(AB300=5,AB300=4),1.9,IF(OR(AB300=6,AB300=7),1.96,IF(OR(AB300=8,AB300=9),2.02,IF(OR(AB300=10,AB300=11,AB300=12),2.08,IF(OR(AB300=13,AB300=14,AB300=15),2.14,IF(OR(AB300=16,AB300=17,AB300=18),2.21,2.28)))))))))), IF(AG300="Կ-2", IF(AB300=0,1.45,IF(AB300=1,1.49,IF(AB300=2,1.54,IF(AB300=3,1.59,IF(OR(AB300=5,AB300=4),1.63,IF(OR(AB300=6,AB300=7),1.68,IF(OR(AB300=8,AB300=9),1.73,IF(OR(AB300=10,AB300=11,AB300=12),1.79,IF(OR(AB300=13,AB300=14,AB300=15),1.84,IF(OR(AB300=16,AB300=17,AB300=18),1.9,1.95)))))))))),IF(AG300="Կ-3", IF(AB300=0,1.25,IF(AB300=1,1.29,IF(AB300=2,1.33,IF(AB300=3,1.37,IF(OR(AB300=5,AB300=4),1.41,IF(OR(AB300=6,AB300=7),1.45,IF(OR(AB300=8,AB300=9),1.49,IF(OR(AB300=10,AB300=11,AB300=12),1.54,IF(OR(AB300=13,AB300=14,AB300=15),1.58,IF(OR(AB300=16,AB300=17,AB300=18),1.63,1.68)))))))))), "Error"))))))))))))</f>
        <v>6.09</v>
      </c>
      <c r="AD300" s="456">
        <v>83200</v>
      </c>
      <c r="AE300" s="456"/>
      <c r="AF300" s="456"/>
      <c r="AG300" s="737" t="str">
        <f t="shared" ref="AG300:AG329" si="611">+W300</f>
        <v>Գ-1</v>
      </c>
      <c r="AH300" s="456">
        <f t="shared" ref="AH300:AH329" si="612">AD300*AC300</f>
        <v>506688</v>
      </c>
      <c r="AI300" s="595">
        <f t="shared" ref="AI300:AI329" si="613">AH300+AE300+AF300</f>
        <v>506688</v>
      </c>
      <c r="AJ300" s="595">
        <f t="shared" ref="AJ300:AJ329" si="614">+AI300*13</f>
        <v>6586944</v>
      </c>
      <c r="AK300" s="597">
        <f t="shared" ref="AK300:AK329" si="615">+AA300</f>
        <v>1</v>
      </c>
      <c r="AL300" s="597">
        <f t="shared" ref="AL300:AL329" si="616">+AB300+1</f>
        <v>15</v>
      </c>
      <c r="AM300" s="593">
        <f t="shared" ref="AM300:AM329" si="617">IF(AK300&lt;1,0,IF(AQ300="Բ-1",IF(AL300=0,6.94,IF(AL300=1,7.17,IF(AL300=2,7.41,IF(AL300=3,7.66,IF(OR(AL300=5,AL300=4),7.92,IF(OR(AL300=6,AL300=7),8.18,IF(OR(AL300=8,AL300=9),8.46,IF(OR(AL300=10,AL300=11,AL300=12),8.74,IF(OR(AL300=13,AL300=14,AL300=15),9.03,IF(OR(AL300=16,AL300=17,AL300=18),9.33,9.65)))))))))),IF(AQ300="Բ-2", IF(AL300=0,5.71,IF(AL300=1,5.89,IF(AL300=2,6.09,IF(AL300=3,6.29,IF(OR(AL300=5,AL300=4),6.5,IF(OR(AL300=6,AL300=7),6.72,IF(OR(AL300=8,AL300=9),6.94,IF(OR(AL300=10,AL300=11,AL300=12),7.17,IF(OR(AL300=13,AL300=14,AL300=15),7.41,IF(OR(AL300=16,AL300=17,AL300=18),7.65,7.91)))))))))), IF(AQ300="Գ-1", IF(AL300=0,4.7,IF(AL300=1,4.86,IF(AL300=2,5.01,IF(AL300=3,5.18,IF(OR(AL300=5,AL300=4),5.35,IF(OR(AL300=6,AL300=7),5.52,IF(OR(AL300=8,AL300=9),5.71,IF(OR(AL300=10,AL300=11,AL300=12),5.89,IF(OR(AL300=13,AL300=14,AL300=15),6.09,IF(OR(AL300=16,AL300=17,AL300=18),6.29,6.49)))))))))), IF(AQ300="Գ-2", IF(AL300=0,3.88,IF(AL300=1,4.01,IF(AL300=2,4.14,IF(AL300=3,4.27,IF(OR(AL300=5,AL300=4),4.41,IF(OR(AL300=6,AL300=7),4.55,IF(OR(AL300=8,AL300=9),4.7,IF(OR(AL300=10,AL300=11,AL300=12),4.85,IF(OR(AL300=13,AL300=14,AL300=15),5.01,IF(OR(AL300=16,AL300=17,AL300=18),5.17,5.34)))))))))), IF(AQ300="Գ-3", IF(AL300=0,3.21,IF(AL300=1,3.31,IF(AL300=2,3.42,IF(AL300=3,3.53,IF(OR(AL300=5,AL300=4),3.64,IF(OR(AL300=6,AL300=7),3.76,IF(OR(AL300=8,AL300=9),3.88,IF(OR(AL300=10,AL300=11,AL300=12),4.01,IF(OR(AL300=13,AL300=14,AL300=15),4.13,IF(OR(AL300=16,AL300=17,AL300=18),4.27,4.4)))))))))), IF(AQ300="Ա-1", IF(AL300=0,2.66,IF(AL300=1,2.75,IF(AL300=2,2.83,IF(AL300=3,2.92,IF(OR(AL300=5,AL300=4),3.02,IF(OR(AL300=6,AL300=7),3.11,IF(OR(AL300=8,AL300=9),3.21,IF(OR(AL300=10,AL300=11,AL300=12),3.31,IF(OR(AL300=13,AL300=14,AL300=15),3.42,IF(OR(AL300=16,AL300=17,AL300=18),3.53,3.64)))))))))), IF(AQ300="Ա-2", IF(AL300=0,2.28,IF(AL300=1,2.35,IF(AL300=2,2.43,IF(AL300=3,2.5,IF(OR(AL300=5,AL300=4),2.58,IF(OR(AL300=6,AL300=7),2.66,IF(OR(AL300=8,AL300=9),2.75,IF(OR(AL300=10,AL300=11,AL300=12),2.83,IF(OR(AL300=13,AL300=14,AL300=15),2.92,IF(OR(AL300=16,AL300=17,AL300=18),3.01,3.11)))))))))),IF(AQ300="Ա-3", IF(AL300=0,1.96,IF(AL300=1,2.02,IF(AL300=2,2.08,IF(AL300=3,2.15,IF(OR(AL300=5,AL300=4),2.21,IF(OR(AL300=6,AL300=7),2.28,IF(OR(AL300=8,AL300=9),2.35,IF(OR(AL300=10,AL300=11,AL300=12),2.42,IF(OR(AL300=13,AL300=14,AL300=15),2.5,IF(OR(AL300=16,AL300=17,AL300=18),2.58,2.66)))))))))), IF(AQ300="Կ-1", IF(AL300=0,1.68,IF(AL300=1,1.73,IF(AL300=2,1.79,IF(AL300=3,1.84,IF(OR(AL300=5,AL300=4),1.9,IF(OR(AL300=6,AL300=7),1.96,IF(OR(AL300=8,AL300=9),2.02,IF(OR(AL300=10,AL300=11,AL300=12),2.08,IF(OR(AL300=13,AL300=14,AL300=15),2.14,IF(OR(AL300=16,AL300=17,AL300=18),2.21,2.28)))))))))), IF(AQ300="Կ-2", IF(AL300=0,1.45,IF(AL300=1,1.49,IF(AL300=2,1.54,IF(AL300=3,1.59,IF(OR(AL300=5,AL300=4),1.63,IF(OR(AL300=6,AL300=7),1.68,IF(OR(AL300=8,AL300=9),1.73,IF(OR(AL300=10,AL300=11,AL300=12),1.79,IF(OR(AL300=13,AL300=14,AL300=15),1.84,IF(OR(AL300=16,AL300=17,AL300=18),1.9,1.95)))))))))),IF(AQ300="Կ-3", IF(AL300=0,1.25,IF(AL300=1,1.29,IF(AL300=2,1.33,IF(AL300=3,1.37,IF(OR(AL300=5,AL300=4),1.41,IF(OR(AL300=6,AL300=7),1.45,IF(OR(AL300=8,AL300=9),1.49,IF(OR(AL300=10,AL300=11,AL300=12),1.54,IF(OR(AL300=13,AL300=14,AL300=15),1.58,IF(OR(AL300=16,AL300=17,AL300=18),1.63,1.68)))))))))), "Error"))))))))))))</f>
        <v>6.09</v>
      </c>
      <c r="AN300" s="456">
        <v>83200</v>
      </c>
      <c r="AO300" s="456"/>
      <c r="AP300" s="456"/>
      <c r="AQ300" s="737" t="str">
        <f t="shared" ref="AQ300:AQ329" si="618">+AG300</f>
        <v>Գ-1</v>
      </c>
      <c r="AR300" s="456">
        <f t="shared" ref="AR300:AR329" si="619">AN300*AM300</f>
        <v>506688</v>
      </c>
      <c r="AS300" s="595">
        <f t="shared" ref="AS300:AS329" si="620">AR300+AO300+AP300</f>
        <v>506688</v>
      </c>
      <c r="AT300" s="595">
        <f t="shared" ref="AT300:AT329" si="621">+AS300*13</f>
        <v>6586944</v>
      </c>
    </row>
    <row r="301" spans="2:46" s="592" customFormat="1" ht="40.5">
      <c r="B301" s="782">
        <v>2</v>
      </c>
      <c r="C301" s="835" t="s">
        <v>131</v>
      </c>
      <c r="D301" s="821" t="s">
        <v>2186</v>
      </c>
      <c r="E301" s="814">
        <v>1982</v>
      </c>
      <c r="F301" s="822" t="s">
        <v>1061</v>
      </c>
      <c r="G301" s="787">
        <v>1</v>
      </c>
      <c r="H301" s="836">
        <v>4</v>
      </c>
      <c r="I301" s="789">
        <f t="shared" si="597"/>
        <v>5.35</v>
      </c>
      <c r="J301" s="790">
        <v>83200</v>
      </c>
      <c r="K301" s="790"/>
      <c r="L301" s="790"/>
      <c r="M301" s="837" t="s">
        <v>82</v>
      </c>
      <c r="N301" s="790">
        <f t="shared" si="598"/>
        <v>445119.99999999994</v>
      </c>
      <c r="O301" s="792">
        <f t="shared" si="599"/>
        <v>445119.99999999994</v>
      </c>
      <c r="P301" s="792">
        <f t="shared" si="600"/>
        <v>5786559.9999999991</v>
      </c>
      <c r="Q301" s="597">
        <f t="shared" si="601"/>
        <v>1</v>
      </c>
      <c r="R301" s="597">
        <f t="shared" si="602"/>
        <v>5</v>
      </c>
      <c r="S301" s="593">
        <f t="shared" si="603"/>
        <v>5.35</v>
      </c>
      <c r="T301" s="456">
        <v>83200</v>
      </c>
      <c r="U301" s="456"/>
      <c r="V301" s="456"/>
      <c r="W301" s="594" t="str">
        <f t="shared" si="604"/>
        <v>Գ-1</v>
      </c>
      <c r="X301" s="456">
        <f t="shared" si="605"/>
        <v>445119.99999999994</v>
      </c>
      <c r="Y301" s="595">
        <f t="shared" si="606"/>
        <v>445119.99999999994</v>
      </c>
      <c r="Z301" s="595">
        <f t="shared" si="607"/>
        <v>5786559.9999999991</v>
      </c>
      <c r="AA301" s="597">
        <f t="shared" si="608"/>
        <v>1</v>
      </c>
      <c r="AB301" s="597">
        <f t="shared" si="609"/>
        <v>6</v>
      </c>
      <c r="AC301" s="593">
        <f t="shared" si="610"/>
        <v>5.52</v>
      </c>
      <c r="AD301" s="456">
        <v>83200</v>
      </c>
      <c r="AE301" s="456"/>
      <c r="AF301" s="456"/>
      <c r="AG301" s="737" t="str">
        <f t="shared" si="611"/>
        <v>Գ-1</v>
      </c>
      <c r="AH301" s="456">
        <f t="shared" si="612"/>
        <v>459263.99999999994</v>
      </c>
      <c r="AI301" s="595">
        <f t="shared" si="613"/>
        <v>459263.99999999994</v>
      </c>
      <c r="AJ301" s="595">
        <f t="shared" si="614"/>
        <v>5970431.9999999991</v>
      </c>
      <c r="AK301" s="597">
        <f t="shared" si="615"/>
        <v>1</v>
      </c>
      <c r="AL301" s="597">
        <f t="shared" si="616"/>
        <v>7</v>
      </c>
      <c r="AM301" s="593">
        <f t="shared" si="617"/>
        <v>5.52</v>
      </c>
      <c r="AN301" s="456">
        <v>83200</v>
      </c>
      <c r="AO301" s="456"/>
      <c r="AP301" s="456"/>
      <c r="AQ301" s="737" t="str">
        <f t="shared" si="618"/>
        <v>Գ-1</v>
      </c>
      <c r="AR301" s="456">
        <f t="shared" si="619"/>
        <v>459263.99999999994</v>
      </c>
      <c r="AS301" s="595">
        <f t="shared" si="620"/>
        <v>459263.99999999994</v>
      </c>
      <c r="AT301" s="595">
        <f t="shared" si="621"/>
        <v>5970431.9999999991</v>
      </c>
    </row>
    <row r="302" spans="2:46" s="592" customFormat="1" ht="54">
      <c r="B302" s="782">
        <v>3</v>
      </c>
      <c r="C302" s="835" t="s">
        <v>132</v>
      </c>
      <c r="D302" s="821" t="s">
        <v>2186</v>
      </c>
      <c r="E302" s="814">
        <v>1980</v>
      </c>
      <c r="F302" s="822" t="s">
        <v>1060</v>
      </c>
      <c r="G302" s="787">
        <v>1</v>
      </c>
      <c r="H302" s="836">
        <v>16</v>
      </c>
      <c r="I302" s="789">
        <f t="shared" si="597"/>
        <v>5.17</v>
      </c>
      <c r="J302" s="790">
        <v>83200</v>
      </c>
      <c r="K302" s="790"/>
      <c r="L302" s="790"/>
      <c r="M302" s="837" t="s">
        <v>83</v>
      </c>
      <c r="N302" s="790">
        <f t="shared" si="598"/>
        <v>430144</v>
      </c>
      <c r="O302" s="792">
        <f t="shared" si="599"/>
        <v>430144</v>
      </c>
      <c r="P302" s="792">
        <f t="shared" si="600"/>
        <v>5591872</v>
      </c>
      <c r="Q302" s="597">
        <f t="shared" si="601"/>
        <v>1</v>
      </c>
      <c r="R302" s="597">
        <f t="shared" si="602"/>
        <v>17</v>
      </c>
      <c r="S302" s="593">
        <f t="shared" si="603"/>
        <v>5.17</v>
      </c>
      <c r="T302" s="456">
        <v>83200</v>
      </c>
      <c r="U302" s="456"/>
      <c r="V302" s="456"/>
      <c r="W302" s="594" t="str">
        <f t="shared" si="604"/>
        <v>Գ-2</v>
      </c>
      <c r="X302" s="456">
        <f t="shared" si="605"/>
        <v>430144</v>
      </c>
      <c r="Y302" s="595">
        <f t="shared" si="606"/>
        <v>430144</v>
      </c>
      <c r="Z302" s="595">
        <f t="shared" si="607"/>
        <v>5591872</v>
      </c>
      <c r="AA302" s="597">
        <f t="shared" si="608"/>
        <v>1</v>
      </c>
      <c r="AB302" s="597">
        <f t="shared" si="609"/>
        <v>18</v>
      </c>
      <c r="AC302" s="593">
        <f t="shared" si="610"/>
        <v>5.17</v>
      </c>
      <c r="AD302" s="456">
        <v>83200</v>
      </c>
      <c r="AE302" s="456"/>
      <c r="AF302" s="456"/>
      <c r="AG302" s="737" t="str">
        <f t="shared" si="611"/>
        <v>Գ-2</v>
      </c>
      <c r="AH302" s="456">
        <f t="shared" si="612"/>
        <v>430144</v>
      </c>
      <c r="AI302" s="595">
        <f t="shared" si="613"/>
        <v>430144</v>
      </c>
      <c r="AJ302" s="595">
        <f t="shared" si="614"/>
        <v>5591872</v>
      </c>
      <c r="AK302" s="597">
        <f t="shared" si="615"/>
        <v>1</v>
      </c>
      <c r="AL302" s="597">
        <f t="shared" si="616"/>
        <v>19</v>
      </c>
      <c r="AM302" s="593">
        <f t="shared" si="617"/>
        <v>5.34</v>
      </c>
      <c r="AN302" s="456">
        <v>83200</v>
      </c>
      <c r="AO302" s="456"/>
      <c r="AP302" s="456"/>
      <c r="AQ302" s="737" t="str">
        <f t="shared" si="618"/>
        <v>Գ-2</v>
      </c>
      <c r="AR302" s="456">
        <f t="shared" si="619"/>
        <v>444288</v>
      </c>
      <c r="AS302" s="595">
        <f t="shared" si="620"/>
        <v>444288</v>
      </c>
      <c r="AT302" s="595">
        <f t="shared" si="621"/>
        <v>5775744</v>
      </c>
    </row>
    <row r="303" spans="2:46" s="592" customFormat="1" ht="54">
      <c r="B303" s="782">
        <v>4</v>
      </c>
      <c r="C303" s="835" t="s">
        <v>73</v>
      </c>
      <c r="D303" s="821" t="s">
        <v>2186</v>
      </c>
      <c r="E303" s="814">
        <v>1991</v>
      </c>
      <c r="F303" s="822" t="s">
        <v>1059</v>
      </c>
      <c r="G303" s="787">
        <v>1</v>
      </c>
      <c r="H303" s="836">
        <v>9</v>
      </c>
      <c r="I303" s="789">
        <f t="shared" si="597"/>
        <v>3.21</v>
      </c>
      <c r="J303" s="790">
        <v>83200</v>
      </c>
      <c r="K303" s="790"/>
      <c r="L303" s="790"/>
      <c r="M303" s="837" t="s">
        <v>84</v>
      </c>
      <c r="N303" s="790">
        <f t="shared" si="598"/>
        <v>267072</v>
      </c>
      <c r="O303" s="792">
        <f t="shared" si="599"/>
        <v>267072</v>
      </c>
      <c r="P303" s="792">
        <f t="shared" si="600"/>
        <v>3471936</v>
      </c>
      <c r="Q303" s="597">
        <f t="shared" si="601"/>
        <v>1</v>
      </c>
      <c r="R303" s="597">
        <f t="shared" si="602"/>
        <v>10</v>
      </c>
      <c r="S303" s="593">
        <f t="shared" si="603"/>
        <v>3.31</v>
      </c>
      <c r="T303" s="456">
        <v>83200</v>
      </c>
      <c r="U303" s="456"/>
      <c r="V303" s="456"/>
      <c r="W303" s="594" t="str">
        <f t="shared" si="604"/>
        <v>Ա-1</v>
      </c>
      <c r="X303" s="456">
        <f t="shared" si="605"/>
        <v>275392</v>
      </c>
      <c r="Y303" s="595">
        <f t="shared" si="606"/>
        <v>275392</v>
      </c>
      <c r="Z303" s="595">
        <f t="shared" si="607"/>
        <v>3580096</v>
      </c>
      <c r="AA303" s="597">
        <f t="shared" si="608"/>
        <v>1</v>
      </c>
      <c r="AB303" s="597">
        <f t="shared" si="609"/>
        <v>11</v>
      </c>
      <c r="AC303" s="593">
        <f t="shared" si="610"/>
        <v>3.31</v>
      </c>
      <c r="AD303" s="456">
        <v>83200</v>
      </c>
      <c r="AE303" s="456"/>
      <c r="AF303" s="456"/>
      <c r="AG303" s="737" t="str">
        <f t="shared" si="611"/>
        <v>Ա-1</v>
      </c>
      <c r="AH303" s="456">
        <f t="shared" si="612"/>
        <v>275392</v>
      </c>
      <c r="AI303" s="595">
        <f t="shared" si="613"/>
        <v>275392</v>
      </c>
      <c r="AJ303" s="595">
        <f t="shared" si="614"/>
        <v>3580096</v>
      </c>
      <c r="AK303" s="597">
        <f t="shared" si="615"/>
        <v>1</v>
      </c>
      <c r="AL303" s="597">
        <f t="shared" si="616"/>
        <v>12</v>
      </c>
      <c r="AM303" s="593">
        <f t="shared" si="617"/>
        <v>3.31</v>
      </c>
      <c r="AN303" s="456">
        <v>83200</v>
      </c>
      <c r="AO303" s="456"/>
      <c r="AP303" s="456"/>
      <c r="AQ303" s="737" t="str">
        <f t="shared" si="618"/>
        <v>Ա-1</v>
      </c>
      <c r="AR303" s="456">
        <f t="shared" si="619"/>
        <v>275392</v>
      </c>
      <c r="AS303" s="595">
        <f t="shared" si="620"/>
        <v>275392</v>
      </c>
      <c r="AT303" s="595">
        <f t="shared" si="621"/>
        <v>3580096</v>
      </c>
    </row>
    <row r="304" spans="2:46" s="592" customFormat="1" ht="54">
      <c r="B304" s="782">
        <v>5</v>
      </c>
      <c r="C304" s="835" t="s">
        <v>2895</v>
      </c>
      <c r="D304" s="821" t="s">
        <v>2186</v>
      </c>
      <c r="E304" s="814">
        <v>2001</v>
      </c>
      <c r="F304" s="822" t="s">
        <v>1058</v>
      </c>
      <c r="G304" s="787">
        <v>1</v>
      </c>
      <c r="H304" s="836">
        <v>2</v>
      </c>
      <c r="I304" s="789">
        <f t="shared" si="597"/>
        <v>1.79</v>
      </c>
      <c r="J304" s="790">
        <v>83200</v>
      </c>
      <c r="K304" s="790"/>
      <c r="L304" s="790"/>
      <c r="M304" s="837" t="s">
        <v>86</v>
      </c>
      <c r="N304" s="790">
        <f t="shared" si="598"/>
        <v>148928</v>
      </c>
      <c r="O304" s="792">
        <f t="shared" si="599"/>
        <v>148928</v>
      </c>
      <c r="P304" s="792">
        <f t="shared" si="600"/>
        <v>1936064</v>
      </c>
      <c r="Q304" s="597">
        <f t="shared" si="601"/>
        <v>1</v>
      </c>
      <c r="R304" s="597">
        <f t="shared" si="602"/>
        <v>3</v>
      </c>
      <c r="S304" s="593">
        <f t="shared" si="603"/>
        <v>1.84</v>
      </c>
      <c r="T304" s="456">
        <v>83200</v>
      </c>
      <c r="U304" s="456"/>
      <c r="V304" s="456"/>
      <c r="W304" s="594" t="str">
        <f t="shared" si="604"/>
        <v>Կ-1</v>
      </c>
      <c r="X304" s="456">
        <f t="shared" si="605"/>
        <v>153088</v>
      </c>
      <c r="Y304" s="595">
        <f t="shared" si="606"/>
        <v>153088</v>
      </c>
      <c r="Z304" s="595">
        <f t="shared" si="607"/>
        <v>1990144</v>
      </c>
      <c r="AA304" s="597">
        <f t="shared" si="608"/>
        <v>1</v>
      </c>
      <c r="AB304" s="597">
        <f t="shared" si="609"/>
        <v>4</v>
      </c>
      <c r="AC304" s="593">
        <f t="shared" si="610"/>
        <v>1.9</v>
      </c>
      <c r="AD304" s="456">
        <v>83200</v>
      </c>
      <c r="AE304" s="456"/>
      <c r="AF304" s="456"/>
      <c r="AG304" s="737" t="str">
        <f t="shared" si="611"/>
        <v>Կ-1</v>
      </c>
      <c r="AH304" s="456">
        <f t="shared" si="612"/>
        <v>158080</v>
      </c>
      <c r="AI304" s="595">
        <f t="shared" si="613"/>
        <v>158080</v>
      </c>
      <c r="AJ304" s="595">
        <f t="shared" si="614"/>
        <v>2055040</v>
      </c>
      <c r="AK304" s="597">
        <f t="shared" si="615"/>
        <v>1</v>
      </c>
      <c r="AL304" s="597">
        <f t="shared" si="616"/>
        <v>5</v>
      </c>
      <c r="AM304" s="593">
        <f t="shared" si="617"/>
        <v>1.9</v>
      </c>
      <c r="AN304" s="456">
        <v>83200</v>
      </c>
      <c r="AO304" s="456"/>
      <c r="AP304" s="456"/>
      <c r="AQ304" s="737" t="str">
        <f t="shared" si="618"/>
        <v>Կ-1</v>
      </c>
      <c r="AR304" s="456">
        <f t="shared" si="619"/>
        <v>158080</v>
      </c>
      <c r="AS304" s="595">
        <f t="shared" si="620"/>
        <v>158080</v>
      </c>
      <c r="AT304" s="595">
        <f t="shared" si="621"/>
        <v>2055040</v>
      </c>
    </row>
    <row r="305" spans="2:46" s="592" customFormat="1" ht="13.5">
      <c r="B305" s="782">
        <v>6</v>
      </c>
      <c r="C305" s="838" t="s">
        <v>130</v>
      </c>
      <c r="D305" s="839" t="s">
        <v>2186</v>
      </c>
      <c r="E305" s="840">
        <v>1960</v>
      </c>
      <c r="F305" s="841" t="s">
        <v>225</v>
      </c>
      <c r="G305" s="842">
        <v>1</v>
      </c>
      <c r="H305" s="843">
        <v>24</v>
      </c>
      <c r="I305" s="844">
        <f>IF(G305&lt;1,0,IF(M305="Բ-1",IF(H305=0,6.94,IF(H305=1,7.17,IF(H305=2,7.41,IF(H305=3,7.66,IF(OR(H305=5,H305=4),7.92,IF(OR(H305=6,H305=7),8.18,IF(OR(H305=8,H305=9),8.46,IF(OR(H305=10,H305=11,H305=12),8.74,IF(OR(H305=13,H305=14,H305=15),9.03,IF(OR(H305=16,H305=17,H305=18),9.33,9.65)))))))))),IF(M305="Բ-2", IF(H305=0,5.71,IF(H305=1,5.89,IF(H305=2,6.09,IF(H305=3,6.29,IF(OR(H305=5,H305=4),6.5,IF(OR(H305=6,H305=7),6.72,IF(OR(H305=8,H305=9),6.94,IF(OR(H305=10,H305=11,H305=12),7.17,IF(OR(H305=13,H305=14,H305=15),7.41,IF(OR(H305=16,H305=17,H305=18),7.65,7.91)))))))))), IF(M305="Գ-1", IF(H305=0,4.7,IF(H305=1,4.86,IF(H305=2,5.01,IF(H305=3,5.18,IF(OR(H305=5,H305=4),5.35,IF(OR(H305=6,H305=7),5.52,IF(OR(H305=8,H305=9),5.71,IF(OR(H305=10,H305=11,H305=12),5.89,IF(OR(H305=13,H305=14,H305=15),6.09,IF(OR(H305=16,H305=17,H305=18),6.29,6.49)))))))))), IF(M305="Գ-2", IF(H305=0,3.88,IF(H305=1,4.01,IF(H305=2,4.14,IF(H305=3,4.27,IF(OR(H305=5,H305=4),4.41,IF(OR(H305=6,H305=7),4.55,IF(OR(H305=8,H305=9),4.7,IF(OR(H305=10,H305=11,H305=12),4.85,IF(OR(H305=13,H305=14,H305=15),5.01,IF(OR(H305=16,H305=17,H305=18),5.17,5.34)))))))))), IF(M305="Գ-3", IF(H305=0,3.21,IF(H305=1,3.31,IF(H305=2,3.42,IF(H305=3,3.53,IF(OR(H305=5,H305=4),3.64,IF(OR(H305=6,H305=7),3.76,IF(OR(H305=8,H305=9),3.88,IF(OR(H305=10,H305=11,H305=12),4.01,IF(OR(H305=13,H305=14,H305=15),4.13,IF(OR(H305=16,H305=17,H305=18),4.27,4.4)))))))))), IF(M305="Ա-1", IF(H305=0,2.66,IF(H305=1,2.75,IF(H305=2,2.83,IF(H305=3,2.92,IF(OR(H305=5,H305=4),3.02,IF(OR(H305=6,H305=7),3.11,IF(OR(H305=8,H305=9),3.21,IF(OR(H305=10,H305=11,H305=12),3.31,IF(OR(H305=13,H305=14,H305=15),3.42,IF(OR(H305=16,H305=17,H305=18),3.53,3.64)))))))))), IF(M305="Ա-2", IF(H305=0,2.28,IF(H305=1,2.35,IF(H305=2,2.43,IF(H305=3,2.5,IF(OR(H305=5,H305=4),2.58,IF(OR(H305=6,H305=7),2.66,IF(OR(H305=8,H305=9),2.75,IF(OR(H305=10,H305=11,H305=12),2.83,IF(OR(H305=13,H305=14,H305=15),2.92,IF(OR(H305=16,H305=17,H305=18),3.01,3.11)))))))))),IF(M305="Ա-3", IF(H305=0,1.96,IF(H305=1,2.02,IF(H305=2,2.08,IF(H305=3,2.15,IF(OR(H305=5,H305=4),2.21,IF(OR(H305=6,H305=7),2.28,IF(OR(H305=8,H305=9),2.35,IF(OR(H305=10,H305=11,H305=12),2.42,IF(OR(H305=13,H305=14,H305=15),2.5,IF(OR(H305=16,H305=17,H305=18),2.58,2.66)))))))))), IF(M305="Կ-1", IF(H305=0,1.68,IF(H305=1,1.73,IF(H305=2,1.79,IF(H305=3,1.84,IF(OR(H305=5,H305=4),1.9,IF(OR(H305=6,H305=7),1.96,IF(OR(H305=8,H305=9),2.02,IF(OR(H305=10,H305=11,H305=12),2.08,IF(OR(H305=13,H305=14,H305=15),2.14,IF(OR(H305=16,H305=17,H305=18),2.21,2.28)))))))))), IF(M305="Կ-2", IF(H305=0,1.45,IF(H305=1,1.49,IF(H305=2,1.54,IF(H305=3,1.59,IF(OR(H305=5,H305=4),1.63,IF(OR(H305=6,H305=7),1.68,IF(OR(H305=8,H305=9),1.73,IF(OR(H305=10,H305=11,H305=12),1.79,IF(OR(H305=13,H305=14,H305=15),1.84,IF(OR(H305=16,H305=17,H305=18),1.9,1.95)))))))))),IF(M305="Կ-3", IF(H305=0,1.25,IF(H305=1,1.29,IF(H305=2,1.33,IF(H305=3,1.37,IF(OR(H305=5,H305=4),1.41,IF(OR(H305=6,H305=7),1.45,IF(OR(H305=8,H305=9),1.49,IF(OR(H305=10,H305=11,H305=12),1.54,IF(OR(H305=13,H305=14,H305=15),1.58,IF(OR(H305=16,H305=17,H305=18),1.63,1.68)))))))))), "Error"))))))))))))</f>
        <v>5.34</v>
      </c>
      <c r="J305" s="790">
        <v>83200</v>
      </c>
      <c r="K305" s="790"/>
      <c r="L305" s="790"/>
      <c r="M305" s="837" t="s">
        <v>83</v>
      </c>
      <c r="N305" s="790">
        <f>J305*I305</f>
        <v>444288</v>
      </c>
      <c r="O305" s="792">
        <f t="shared" si="599"/>
        <v>444288</v>
      </c>
      <c r="P305" s="792">
        <f>+O305*13</f>
        <v>5775744</v>
      </c>
      <c r="Q305" s="597">
        <f t="shared" si="601"/>
        <v>1</v>
      </c>
      <c r="R305" s="597">
        <f t="shared" si="602"/>
        <v>25</v>
      </c>
      <c r="S305" s="593">
        <f t="shared" si="603"/>
        <v>5.34</v>
      </c>
      <c r="T305" s="456">
        <v>83200</v>
      </c>
      <c r="U305" s="456"/>
      <c r="V305" s="456"/>
      <c r="W305" s="594" t="str">
        <f t="shared" si="604"/>
        <v>Գ-2</v>
      </c>
      <c r="X305" s="456">
        <f t="shared" si="605"/>
        <v>444288</v>
      </c>
      <c r="Y305" s="595">
        <f t="shared" si="606"/>
        <v>444288</v>
      </c>
      <c r="Z305" s="595">
        <f>+Y305*13</f>
        <v>5775744</v>
      </c>
      <c r="AA305" s="597">
        <f t="shared" si="608"/>
        <v>1</v>
      </c>
      <c r="AB305" s="597">
        <f t="shared" si="609"/>
        <v>26</v>
      </c>
      <c r="AC305" s="593">
        <f t="shared" si="610"/>
        <v>5.34</v>
      </c>
      <c r="AD305" s="456">
        <v>83200</v>
      </c>
      <c r="AE305" s="456"/>
      <c r="AF305" s="456"/>
      <c r="AG305" s="737" t="str">
        <f t="shared" si="611"/>
        <v>Գ-2</v>
      </c>
      <c r="AH305" s="456">
        <f t="shared" si="612"/>
        <v>444288</v>
      </c>
      <c r="AI305" s="595">
        <f t="shared" si="613"/>
        <v>444288</v>
      </c>
      <c r="AJ305" s="595">
        <f>+AI305*13</f>
        <v>5775744</v>
      </c>
      <c r="AK305" s="597">
        <f t="shared" si="615"/>
        <v>1</v>
      </c>
      <c r="AL305" s="597">
        <f t="shared" si="616"/>
        <v>27</v>
      </c>
      <c r="AM305" s="593">
        <f t="shared" si="617"/>
        <v>5.34</v>
      </c>
      <c r="AN305" s="456">
        <v>83200</v>
      </c>
      <c r="AO305" s="456"/>
      <c r="AP305" s="456"/>
      <c r="AQ305" s="737" t="str">
        <f t="shared" si="618"/>
        <v>Գ-2</v>
      </c>
      <c r="AR305" s="456">
        <f t="shared" si="619"/>
        <v>444288</v>
      </c>
      <c r="AS305" s="595">
        <f t="shared" si="620"/>
        <v>444288</v>
      </c>
      <c r="AT305" s="595">
        <f>+AS305*13</f>
        <v>5775744</v>
      </c>
    </row>
    <row r="306" spans="2:46" s="592" customFormat="1" ht="27">
      <c r="B306" s="782">
        <v>7</v>
      </c>
      <c r="C306" s="835" t="s">
        <v>2896</v>
      </c>
      <c r="D306" s="784" t="s">
        <v>2186</v>
      </c>
      <c r="E306" s="785">
        <v>1980</v>
      </c>
      <c r="F306" s="823" t="s">
        <v>468</v>
      </c>
      <c r="G306" s="787">
        <v>1</v>
      </c>
      <c r="H306" s="836">
        <v>3</v>
      </c>
      <c r="I306" s="789">
        <f t="shared" si="597"/>
        <v>1.84</v>
      </c>
      <c r="J306" s="790">
        <v>83200</v>
      </c>
      <c r="K306" s="790"/>
      <c r="L306" s="790"/>
      <c r="M306" s="837" t="s">
        <v>86</v>
      </c>
      <c r="N306" s="790">
        <f t="shared" si="598"/>
        <v>153088</v>
      </c>
      <c r="O306" s="792">
        <f t="shared" si="599"/>
        <v>153088</v>
      </c>
      <c r="P306" s="792">
        <f t="shared" si="600"/>
        <v>1990144</v>
      </c>
      <c r="Q306" s="597">
        <f t="shared" si="601"/>
        <v>1</v>
      </c>
      <c r="R306" s="597">
        <f t="shared" si="602"/>
        <v>4</v>
      </c>
      <c r="S306" s="593">
        <f t="shared" si="603"/>
        <v>1.9</v>
      </c>
      <c r="T306" s="456">
        <v>83200</v>
      </c>
      <c r="U306" s="456"/>
      <c r="V306" s="456"/>
      <c r="W306" s="594" t="str">
        <f t="shared" si="604"/>
        <v>Կ-1</v>
      </c>
      <c r="X306" s="456">
        <f t="shared" si="605"/>
        <v>158080</v>
      </c>
      <c r="Y306" s="595">
        <f t="shared" si="606"/>
        <v>158080</v>
      </c>
      <c r="Z306" s="595">
        <f t="shared" si="607"/>
        <v>2055040</v>
      </c>
      <c r="AA306" s="597">
        <f t="shared" si="608"/>
        <v>1</v>
      </c>
      <c r="AB306" s="597">
        <f t="shared" si="609"/>
        <v>5</v>
      </c>
      <c r="AC306" s="593">
        <f t="shared" si="610"/>
        <v>1.9</v>
      </c>
      <c r="AD306" s="456">
        <v>83200</v>
      </c>
      <c r="AE306" s="456"/>
      <c r="AF306" s="456"/>
      <c r="AG306" s="737" t="str">
        <f t="shared" si="611"/>
        <v>Կ-1</v>
      </c>
      <c r="AH306" s="456">
        <f t="shared" si="612"/>
        <v>158080</v>
      </c>
      <c r="AI306" s="595">
        <f t="shared" si="613"/>
        <v>158080</v>
      </c>
      <c r="AJ306" s="595">
        <f t="shared" si="614"/>
        <v>2055040</v>
      </c>
      <c r="AK306" s="597">
        <f t="shared" si="615"/>
        <v>1</v>
      </c>
      <c r="AL306" s="597">
        <f t="shared" si="616"/>
        <v>6</v>
      </c>
      <c r="AM306" s="593">
        <f t="shared" si="617"/>
        <v>1.96</v>
      </c>
      <c r="AN306" s="456">
        <v>83200</v>
      </c>
      <c r="AO306" s="456"/>
      <c r="AP306" s="456"/>
      <c r="AQ306" s="737" t="str">
        <f t="shared" si="618"/>
        <v>Կ-1</v>
      </c>
      <c r="AR306" s="456">
        <f t="shared" si="619"/>
        <v>163072</v>
      </c>
      <c r="AS306" s="595">
        <f t="shared" si="620"/>
        <v>163072</v>
      </c>
      <c r="AT306" s="595">
        <f t="shared" si="621"/>
        <v>2119936</v>
      </c>
    </row>
    <row r="307" spans="2:46" s="592" customFormat="1" ht="27">
      <c r="B307" s="782">
        <v>8</v>
      </c>
      <c r="C307" s="835" t="s">
        <v>657</v>
      </c>
      <c r="D307" s="784" t="s">
        <v>2186</v>
      </c>
      <c r="E307" s="785">
        <v>1959</v>
      </c>
      <c r="F307" s="823" t="s">
        <v>468</v>
      </c>
      <c r="G307" s="787">
        <v>1</v>
      </c>
      <c r="H307" s="836">
        <v>25</v>
      </c>
      <c r="I307" s="789">
        <f t="shared" si="597"/>
        <v>2.2799999999999998</v>
      </c>
      <c r="J307" s="790">
        <v>83200</v>
      </c>
      <c r="K307" s="790"/>
      <c r="L307" s="790"/>
      <c r="M307" s="837" t="s">
        <v>86</v>
      </c>
      <c r="N307" s="790">
        <f t="shared" si="598"/>
        <v>189695.99999999997</v>
      </c>
      <c r="O307" s="792">
        <f t="shared" si="599"/>
        <v>189695.99999999997</v>
      </c>
      <c r="P307" s="792">
        <f t="shared" si="600"/>
        <v>2466047.9999999995</v>
      </c>
      <c r="Q307" s="597">
        <f t="shared" si="601"/>
        <v>1</v>
      </c>
      <c r="R307" s="597">
        <f t="shared" si="602"/>
        <v>26</v>
      </c>
      <c r="S307" s="593">
        <f t="shared" si="603"/>
        <v>2.2799999999999998</v>
      </c>
      <c r="T307" s="456">
        <v>83200</v>
      </c>
      <c r="U307" s="456"/>
      <c r="V307" s="456"/>
      <c r="W307" s="594" t="str">
        <f t="shared" si="604"/>
        <v>Կ-1</v>
      </c>
      <c r="X307" s="456">
        <f t="shared" si="605"/>
        <v>189695.99999999997</v>
      </c>
      <c r="Y307" s="595">
        <f t="shared" si="606"/>
        <v>189695.99999999997</v>
      </c>
      <c r="Z307" s="595">
        <f t="shared" si="607"/>
        <v>2466047.9999999995</v>
      </c>
      <c r="AA307" s="597">
        <f t="shared" si="608"/>
        <v>1</v>
      </c>
      <c r="AB307" s="597">
        <f t="shared" si="609"/>
        <v>27</v>
      </c>
      <c r="AC307" s="593">
        <f t="shared" si="610"/>
        <v>2.2799999999999998</v>
      </c>
      <c r="AD307" s="456">
        <v>83200</v>
      </c>
      <c r="AE307" s="456"/>
      <c r="AF307" s="456"/>
      <c r="AG307" s="737" t="str">
        <f t="shared" si="611"/>
        <v>Կ-1</v>
      </c>
      <c r="AH307" s="456">
        <f t="shared" si="612"/>
        <v>189695.99999999997</v>
      </c>
      <c r="AI307" s="595">
        <f t="shared" si="613"/>
        <v>189695.99999999997</v>
      </c>
      <c r="AJ307" s="595">
        <f t="shared" si="614"/>
        <v>2466047.9999999995</v>
      </c>
      <c r="AK307" s="597">
        <f t="shared" si="615"/>
        <v>1</v>
      </c>
      <c r="AL307" s="597">
        <f t="shared" si="616"/>
        <v>28</v>
      </c>
      <c r="AM307" s="593">
        <f t="shared" si="617"/>
        <v>2.2799999999999998</v>
      </c>
      <c r="AN307" s="456">
        <v>83200</v>
      </c>
      <c r="AO307" s="456"/>
      <c r="AP307" s="456"/>
      <c r="AQ307" s="737" t="str">
        <f t="shared" si="618"/>
        <v>Կ-1</v>
      </c>
      <c r="AR307" s="456">
        <f t="shared" si="619"/>
        <v>189695.99999999997</v>
      </c>
      <c r="AS307" s="595">
        <f t="shared" si="620"/>
        <v>189695.99999999997</v>
      </c>
      <c r="AT307" s="595">
        <f t="shared" si="621"/>
        <v>2466047.9999999995</v>
      </c>
    </row>
    <row r="308" spans="2:46" s="592" customFormat="1" ht="27">
      <c r="B308" s="782">
        <v>9</v>
      </c>
      <c r="C308" s="835" t="s">
        <v>136</v>
      </c>
      <c r="D308" s="784" t="s">
        <v>2186</v>
      </c>
      <c r="E308" s="785">
        <v>1990</v>
      </c>
      <c r="F308" s="823" t="s">
        <v>468</v>
      </c>
      <c r="G308" s="787">
        <v>1</v>
      </c>
      <c r="H308" s="788">
        <v>16</v>
      </c>
      <c r="I308" s="789">
        <f t="shared" si="597"/>
        <v>2.21</v>
      </c>
      <c r="J308" s="790">
        <v>83200</v>
      </c>
      <c r="K308" s="790"/>
      <c r="L308" s="790"/>
      <c r="M308" s="837" t="s">
        <v>86</v>
      </c>
      <c r="N308" s="790">
        <f t="shared" si="598"/>
        <v>183872</v>
      </c>
      <c r="O308" s="792">
        <f t="shared" si="599"/>
        <v>183872</v>
      </c>
      <c r="P308" s="792">
        <f t="shared" si="600"/>
        <v>2390336</v>
      </c>
      <c r="Q308" s="597">
        <f t="shared" si="601"/>
        <v>1</v>
      </c>
      <c r="R308" s="597">
        <f t="shared" si="602"/>
        <v>17</v>
      </c>
      <c r="S308" s="593">
        <f t="shared" si="603"/>
        <v>2.21</v>
      </c>
      <c r="T308" s="456">
        <v>83200</v>
      </c>
      <c r="U308" s="456"/>
      <c r="V308" s="456"/>
      <c r="W308" s="594" t="str">
        <f t="shared" si="604"/>
        <v>Կ-1</v>
      </c>
      <c r="X308" s="456">
        <f t="shared" si="605"/>
        <v>183872</v>
      </c>
      <c r="Y308" s="595">
        <f t="shared" si="606"/>
        <v>183872</v>
      </c>
      <c r="Z308" s="595">
        <f t="shared" si="607"/>
        <v>2390336</v>
      </c>
      <c r="AA308" s="597">
        <f t="shared" si="608"/>
        <v>1</v>
      </c>
      <c r="AB308" s="597">
        <f t="shared" si="609"/>
        <v>18</v>
      </c>
      <c r="AC308" s="593">
        <f t="shared" si="610"/>
        <v>2.21</v>
      </c>
      <c r="AD308" s="456">
        <v>83200</v>
      </c>
      <c r="AE308" s="456"/>
      <c r="AF308" s="456"/>
      <c r="AG308" s="737" t="str">
        <f t="shared" si="611"/>
        <v>Կ-1</v>
      </c>
      <c r="AH308" s="456">
        <f t="shared" si="612"/>
        <v>183872</v>
      </c>
      <c r="AI308" s="595">
        <f t="shared" si="613"/>
        <v>183872</v>
      </c>
      <c r="AJ308" s="595">
        <f t="shared" si="614"/>
        <v>2390336</v>
      </c>
      <c r="AK308" s="597">
        <f t="shared" si="615"/>
        <v>1</v>
      </c>
      <c r="AL308" s="597">
        <f t="shared" si="616"/>
        <v>19</v>
      </c>
      <c r="AM308" s="593">
        <f t="shared" si="617"/>
        <v>2.2799999999999998</v>
      </c>
      <c r="AN308" s="456">
        <v>83200</v>
      </c>
      <c r="AO308" s="456"/>
      <c r="AP308" s="456"/>
      <c r="AQ308" s="737" t="str">
        <f t="shared" si="618"/>
        <v>Կ-1</v>
      </c>
      <c r="AR308" s="456">
        <f t="shared" si="619"/>
        <v>189695.99999999997</v>
      </c>
      <c r="AS308" s="595">
        <f t="shared" si="620"/>
        <v>189695.99999999997</v>
      </c>
      <c r="AT308" s="595">
        <f t="shared" si="621"/>
        <v>2466047.9999999995</v>
      </c>
    </row>
    <row r="309" spans="2:46" s="592" customFormat="1" ht="27">
      <c r="B309" s="782">
        <v>10</v>
      </c>
      <c r="C309" s="835" t="s">
        <v>1610</v>
      </c>
      <c r="D309" s="784" t="s">
        <v>2186</v>
      </c>
      <c r="E309" s="785">
        <v>1991</v>
      </c>
      <c r="F309" s="823" t="s">
        <v>468</v>
      </c>
      <c r="G309" s="787">
        <v>1</v>
      </c>
      <c r="H309" s="788">
        <v>9</v>
      </c>
      <c r="I309" s="789">
        <f>IF(G309&lt;1,0,IF(M309="Բ-1",IF(H309=0,6.94,IF(H309=1,7.17,IF(H309=2,7.41,IF(H309=3,7.66,IF(OR(H309=5,H309=4),7.92,IF(OR(H309=6,H309=7),8.18,IF(OR(H309=8,H309=9),8.46,IF(OR(H309=10,H309=11,H309=12),8.74,IF(OR(H309=13,H309=14,H309=15),9.03,IF(OR(H309=16,H309=17,H309=18),9.33,9.65)))))))))),IF(M309="Բ-2", IF(H309=0,5.71,IF(H309=1,5.89,IF(H309=2,6.09,IF(H309=3,6.29,IF(OR(H309=5,H309=4),6.5,IF(OR(H309=6,H309=7),6.72,IF(OR(H309=8,H309=9),6.94,IF(OR(H309=10,H309=11,H309=12),7.17,IF(OR(H309=13,H309=14,H309=15),7.41,IF(OR(H309=16,H309=17,H309=18),7.65,7.91)))))))))), IF(M309="Գ-1", IF(H309=0,4.7,IF(H309=1,4.86,IF(H309=2,5.01,IF(H309=3,5.18,IF(OR(H309=5,H309=4),5.35,IF(OR(H309=6,H309=7),5.52,IF(OR(H309=8,H309=9),5.71,IF(OR(H309=10,H309=11,H309=12),5.89,IF(OR(H309=13,H309=14,H309=15),6.09,IF(OR(H309=16,H309=17,H309=18),6.29,6.49)))))))))), IF(M309="Գ-2", IF(H309=0,3.88,IF(H309=1,4.01,IF(H309=2,4.14,IF(H309=3,4.27,IF(OR(H309=5,H309=4),4.41,IF(OR(H309=6,H309=7),4.55,IF(OR(H309=8,H309=9),4.7,IF(OR(H309=10,H309=11,H309=12),4.85,IF(OR(H309=13,H309=14,H309=15),5.01,IF(OR(H309=16,H309=17,H309=18),5.17,5.34)))))))))), IF(M309="Գ-3", IF(H309=0,3.21,IF(H309=1,3.31,IF(H309=2,3.42,IF(H309=3,3.53,IF(OR(H309=5,H309=4),3.64,IF(OR(H309=6,H309=7),3.76,IF(OR(H309=8,H309=9),3.88,IF(OR(H309=10,H309=11,H309=12),4.01,IF(OR(H309=13,H309=14,H309=15),4.13,IF(OR(H309=16,H309=17,H309=18),4.27,4.4)))))))))), IF(M309="Ա-1", IF(H309=0,2.66,IF(H309=1,2.75,IF(H309=2,2.83,IF(H309=3,2.92,IF(OR(H309=5,H309=4),3.02,IF(OR(H309=6,H309=7),3.11,IF(OR(H309=8,H309=9),3.21,IF(OR(H309=10,H309=11,H309=12),3.31,IF(OR(H309=13,H309=14,H309=15),3.42,IF(OR(H309=16,H309=17,H309=18),3.53,3.64)))))))))), IF(M309="Ա-2", IF(H309=0,2.28,IF(H309=1,2.35,IF(H309=2,2.43,IF(H309=3,2.5,IF(OR(H309=5,H309=4),2.58,IF(OR(H309=6,H309=7),2.66,IF(OR(H309=8,H309=9),2.75,IF(OR(H309=10,H309=11,H309=12),2.83,IF(OR(H309=13,H309=14,H309=15),2.92,IF(OR(H309=16,H309=17,H309=18),3.01,3.11)))))))))),IF(M309="Ա-3", IF(H309=0,1.96,IF(H309=1,2.02,IF(H309=2,2.08,IF(H309=3,2.15,IF(OR(H309=5,H309=4),2.21,IF(OR(H309=6,H309=7),2.28,IF(OR(H309=8,H309=9),2.35,IF(OR(H309=10,H309=11,H309=12),2.42,IF(OR(H309=13,H309=14,H309=15),2.5,IF(OR(H309=16,H309=17,H309=18),2.58,2.66)))))))))), IF(M309="Կ-1", IF(H309=0,1.68,IF(H309=1,1.73,IF(H309=2,1.79,IF(H309=3,1.84,IF(OR(H309=5,H309=4),1.9,IF(OR(H309=6,H309=7),1.96,IF(OR(H309=8,H309=9),2.02,IF(OR(H309=10,H309=11,H309=12),2.08,IF(OR(H309=13,H309=14,H309=15),2.14,IF(OR(H309=16,H309=17,H309=18),2.21,2.28)))))))))), IF(M309="Կ-2", IF(H309=0,1.45,IF(H309=1,1.49,IF(H309=2,1.54,IF(H309=3,1.59,IF(OR(H309=5,H309=4),1.63,IF(OR(H309=6,H309=7),1.68,IF(OR(H309=8,H309=9),1.73,IF(OR(H309=10,H309=11,H309=12),1.79,IF(OR(H309=13,H309=14,H309=15),1.84,IF(OR(H309=16,H309=17,H309=18),1.9,1.95)))))))))),IF(M309="Կ-3", IF(H309=0,1.25,IF(H309=1,1.29,IF(H309=2,1.33,IF(H309=3,1.37,IF(OR(H309=5,H309=4),1.41,IF(OR(H309=6,H309=7),1.45,IF(OR(H309=8,H309=9),1.49,IF(OR(H309=10,H309=11,H309=12),1.54,IF(OR(H309=13,H309=14,H309=15),1.58,IF(OR(H309=16,H309=17,H309=18),1.63,1.68)))))))))), "Error"))))))))))))</f>
        <v>2.02</v>
      </c>
      <c r="J309" s="790">
        <v>83200</v>
      </c>
      <c r="K309" s="790"/>
      <c r="L309" s="790"/>
      <c r="M309" s="837" t="s">
        <v>86</v>
      </c>
      <c r="N309" s="790">
        <f>J309*I309</f>
        <v>168064</v>
      </c>
      <c r="O309" s="792">
        <f t="shared" si="599"/>
        <v>168064</v>
      </c>
      <c r="P309" s="792">
        <f>+O309*13</f>
        <v>2184832</v>
      </c>
      <c r="Q309" s="597">
        <f t="shared" si="601"/>
        <v>1</v>
      </c>
      <c r="R309" s="597">
        <f t="shared" si="602"/>
        <v>10</v>
      </c>
      <c r="S309" s="593">
        <f t="shared" si="603"/>
        <v>2.08</v>
      </c>
      <c r="T309" s="456">
        <v>83200</v>
      </c>
      <c r="U309" s="456"/>
      <c r="V309" s="456"/>
      <c r="W309" s="594" t="str">
        <f t="shared" si="604"/>
        <v>Կ-1</v>
      </c>
      <c r="X309" s="456">
        <f t="shared" si="605"/>
        <v>173056</v>
      </c>
      <c r="Y309" s="595">
        <f t="shared" si="606"/>
        <v>173056</v>
      </c>
      <c r="Z309" s="595">
        <f>+Y309*13</f>
        <v>2249728</v>
      </c>
      <c r="AA309" s="597">
        <f t="shared" si="608"/>
        <v>1</v>
      </c>
      <c r="AB309" s="597">
        <f t="shared" si="609"/>
        <v>11</v>
      </c>
      <c r="AC309" s="593">
        <f t="shared" si="610"/>
        <v>2.08</v>
      </c>
      <c r="AD309" s="456">
        <v>83200</v>
      </c>
      <c r="AE309" s="456"/>
      <c r="AF309" s="456"/>
      <c r="AG309" s="737" t="str">
        <f t="shared" si="611"/>
        <v>Կ-1</v>
      </c>
      <c r="AH309" s="456">
        <f t="shared" si="612"/>
        <v>173056</v>
      </c>
      <c r="AI309" s="595">
        <f t="shared" si="613"/>
        <v>173056</v>
      </c>
      <c r="AJ309" s="595">
        <f>+AI309*13</f>
        <v>2249728</v>
      </c>
      <c r="AK309" s="597">
        <f t="shared" si="615"/>
        <v>1</v>
      </c>
      <c r="AL309" s="597">
        <f t="shared" si="616"/>
        <v>12</v>
      </c>
      <c r="AM309" s="593">
        <f t="shared" si="617"/>
        <v>2.08</v>
      </c>
      <c r="AN309" s="456">
        <v>83200</v>
      </c>
      <c r="AO309" s="456"/>
      <c r="AP309" s="456"/>
      <c r="AQ309" s="737" t="str">
        <f t="shared" si="618"/>
        <v>Կ-1</v>
      </c>
      <c r="AR309" s="456">
        <f t="shared" si="619"/>
        <v>173056</v>
      </c>
      <c r="AS309" s="595">
        <f t="shared" si="620"/>
        <v>173056</v>
      </c>
      <c r="AT309" s="595">
        <f>+AS309*13</f>
        <v>2249728</v>
      </c>
    </row>
    <row r="310" spans="2:46" s="592" customFormat="1" ht="13.5">
      <c r="B310" s="782">
        <v>11</v>
      </c>
      <c r="C310" s="835" t="s">
        <v>78</v>
      </c>
      <c r="D310" s="816"/>
      <c r="E310" s="817"/>
      <c r="F310" s="818" t="s">
        <v>229</v>
      </c>
      <c r="G310" s="787">
        <v>1</v>
      </c>
      <c r="H310" s="836">
        <v>6</v>
      </c>
      <c r="I310" s="789">
        <f t="shared" si="597"/>
        <v>1.96</v>
      </c>
      <c r="J310" s="790">
        <v>83200</v>
      </c>
      <c r="K310" s="790"/>
      <c r="L310" s="790"/>
      <c r="M310" s="837" t="s">
        <v>86</v>
      </c>
      <c r="N310" s="790">
        <f t="shared" si="598"/>
        <v>163072</v>
      </c>
      <c r="O310" s="792">
        <f t="shared" si="599"/>
        <v>163072</v>
      </c>
      <c r="P310" s="792">
        <f t="shared" si="600"/>
        <v>2119936</v>
      </c>
      <c r="Q310" s="597">
        <f t="shared" si="601"/>
        <v>1</v>
      </c>
      <c r="R310" s="597">
        <f t="shared" si="602"/>
        <v>7</v>
      </c>
      <c r="S310" s="593">
        <f t="shared" si="603"/>
        <v>1.96</v>
      </c>
      <c r="T310" s="456">
        <v>83200</v>
      </c>
      <c r="U310" s="456"/>
      <c r="V310" s="456"/>
      <c r="W310" s="594" t="str">
        <f t="shared" si="604"/>
        <v>Կ-1</v>
      </c>
      <c r="X310" s="456">
        <f t="shared" si="605"/>
        <v>163072</v>
      </c>
      <c r="Y310" s="595">
        <f t="shared" si="606"/>
        <v>163072</v>
      </c>
      <c r="Z310" s="595">
        <f t="shared" si="607"/>
        <v>2119936</v>
      </c>
      <c r="AA310" s="597">
        <f t="shared" si="608"/>
        <v>1</v>
      </c>
      <c r="AB310" s="597">
        <f t="shared" si="609"/>
        <v>8</v>
      </c>
      <c r="AC310" s="593">
        <f t="shared" si="610"/>
        <v>2.02</v>
      </c>
      <c r="AD310" s="456">
        <v>83200</v>
      </c>
      <c r="AE310" s="456"/>
      <c r="AF310" s="456"/>
      <c r="AG310" s="737" t="str">
        <f t="shared" si="611"/>
        <v>Կ-1</v>
      </c>
      <c r="AH310" s="456">
        <f t="shared" si="612"/>
        <v>168064</v>
      </c>
      <c r="AI310" s="595">
        <f t="shared" si="613"/>
        <v>168064</v>
      </c>
      <c r="AJ310" s="595">
        <f t="shared" si="614"/>
        <v>2184832</v>
      </c>
      <c r="AK310" s="597">
        <f t="shared" si="615"/>
        <v>1</v>
      </c>
      <c r="AL310" s="597">
        <f t="shared" si="616"/>
        <v>9</v>
      </c>
      <c r="AM310" s="593">
        <f t="shared" si="617"/>
        <v>2.02</v>
      </c>
      <c r="AN310" s="456">
        <v>83200</v>
      </c>
      <c r="AO310" s="456"/>
      <c r="AP310" s="456"/>
      <c r="AQ310" s="737" t="str">
        <f t="shared" si="618"/>
        <v>Կ-1</v>
      </c>
      <c r="AR310" s="456">
        <f t="shared" si="619"/>
        <v>168064</v>
      </c>
      <c r="AS310" s="595">
        <f t="shared" si="620"/>
        <v>168064</v>
      </c>
      <c r="AT310" s="595">
        <f t="shared" si="621"/>
        <v>2184832</v>
      </c>
    </row>
    <row r="311" spans="2:46" s="592" customFormat="1" ht="13.5">
      <c r="B311" s="782">
        <v>12</v>
      </c>
      <c r="C311" s="835" t="s">
        <v>1392</v>
      </c>
      <c r="D311" s="816" t="s">
        <v>2186</v>
      </c>
      <c r="E311" s="817">
        <v>1995</v>
      </c>
      <c r="F311" s="818" t="s">
        <v>229</v>
      </c>
      <c r="G311" s="787">
        <v>1</v>
      </c>
      <c r="H311" s="836">
        <v>4</v>
      </c>
      <c r="I311" s="789">
        <f t="shared" si="597"/>
        <v>1.9</v>
      </c>
      <c r="J311" s="790">
        <v>83200</v>
      </c>
      <c r="K311" s="790"/>
      <c r="L311" s="790"/>
      <c r="M311" s="837" t="s">
        <v>86</v>
      </c>
      <c r="N311" s="790">
        <f t="shared" si="598"/>
        <v>158080</v>
      </c>
      <c r="O311" s="792">
        <f t="shared" si="599"/>
        <v>158080</v>
      </c>
      <c r="P311" s="792">
        <f t="shared" si="600"/>
        <v>2055040</v>
      </c>
      <c r="Q311" s="597">
        <f t="shared" si="601"/>
        <v>1</v>
      </c>
      <c r="R311" s="597">
        <f t="shared" si="602"/>
        <v>5</v>
      </c>
      <c r="S311" s="593">
        <f t="shared" si="603"/>
        <v>1.9</v>
      </c>
      <c r="T311" s="456">
        <v>83200</v>
      </c>
      <c r="U311" s="456"/>
      <c r="V311" s="456"/>
      <c r="W311" s="594" t="str">
        <f t="shared" si="604"/>
        <v>Կ-1</v>
      </c>
      <c r="X311" s="456">
        <f t="shared" si="605"/>
        <v>158080</v>
      </c>
      <c r="Y311" s="595">
        <f t="shared" si="606"/>
        <v>158080</v>
      </c>
      <c r="Z311" s="595">
        <f t="shared" si="607"/>
        <v>2055040</v>
      </c>
      <c r="AA311" s="597">
        <f t="shared" si="608"/>
        <v>1</v>
      </c>
      <c r="AB311" s="597">
        <f t="shared" si="609"/>
        <v>6</v>
      </c>
      <c r="AC311" s="593">
        <f t="shared" si="610"/>
        <v>1.96</v>
      </c>
      <c r="AD311" s="456">
        <v>83200</v>
      </c>
      <c r="AE311" s="456"/>
      <c r="AF311" s="456"/>
      <c r="AG311" s="737" t="str">
        <f t="shared" si="611"/>
        <v>Կ-1</v>
      </c>
      <c r="AH311" s="456">
        <f t="shared" si="612"/>
        <v>163072</v>
      </c>
      <c r="AI311" s="595">
        <f t="shared" si="613"/>
        <v>163072</v>
      </c>
      <c r="AJ311" s="595">
        <f t="shared" si="614"/>
        <v>2119936</v>
      </c>
      <c r="AK311" s="597">
        <f t="shared" si="615"/>
        <v>1</v>
      </c>
      <c r="AL311" s="597">
        <f t="shared" si="616"/>
        <v>7</v>
      </c>
      <c r="AM311" s="593">
        <f t="shared" si="617"/>
        <v>1.96</v>
      </c>
      <c r="AN311" s="456">
        <v>83200</v>
      </c>
      <c r="AO311" s="456"/>
      <c r="AP311" s="456"/>
      <c r="AQ311" s="737" t="str">
        <f t="shared" si="618"/>
        <v>Կ-1</v>
      </c>
      <c r="AR311" s="456">
        <f t="shared" si="619"/>
        <v>163072</v>
      </c>
      <c r="AS311" s="595">
        <f t="shared" si="620"/>
        <v>163072</v>
      </c>
      <c r="AT311" s="595">
        <f t="shared" si="621"/>
        <v>2119936</v>
      </c>
    </row>
    <row r="312" spans="2:46" s="592" customFormat="1" ht="13.5">
      <c r="B312" s="782">
        <v>13</v>
      </c>
      <c r="C312" s="835" t="s">
        <v>138</v>
      </c>
      <c r="D312" s="816" t="s">
        <v>2186</v>
      </c>
      <c r="E312" s="817">
        <v>1977</v>
      </c>
      <c r="F312" s="818" t="s">
        <v>229</v>
      </c>
      <c r="G312" s="787">
        <v>1</v>
      </c>
      <c r="H312" s="836">
        <v>12</v>
      </c>
      <c r="I312" s="789">
        <f>IF(G312&lt;1,0,IF(M312="Բ-1",IF(H312=0,6.94,IF(H312=1,7.17,IF(H312=2,7.41,IF(H312=3,7.66,IF(OR(H312=5,H312=4),7.92,IF(OR(H312=6,H312=7),8.18,IF(OR(H312=8,H312=9),8.46,IF(OR(H312=10,H312=11,H312=12),8.74,IF(OR(H312=13,H312=14,H312=15),9.03,IF(OR(H312=16,H312=17,H312=18),9.33,9.65)))))))))),IF(M312="Բ-2", IF(H312=0,5.71,IF(H312=1,5.89,IF(H312=2,6.09,IF(H312=3,6.29,IF(OR(H312=5,H312=4),6.5,IF(OR(H312=6,H312=7),6.72,IF(OR(H312=8,H312=9),6.94,IF(OR(H312=10,H312=11,H312=12),7.17,IF(OR(H312=13,H312=14,H312=15),7.41,IF(OR(H312=16,H312=17,H312=18),7.65,7.91)))))))))), IF(M312="Գ-1", IF(H312=0,4.7,IF(H312=1,4.86,IF(H312=2,5.01,IF(H312=3,5.18,IF(OR(H312=5,H312=4),5.35,IF(OR(H312=6,H312=7),5.52,IF(OR(H312=8,H312=9),5.71,IF(OR(H312=10,H312=11,H312=12),5.89,IF(OR(H312=13,H312=14,H312=15),6.09,IF(OR(H312=16,H312=17,H312=18),6.29,6.49)))))))))), IF(M312="Գ-2", IF(H312=0,3.88,IF(H312=1,4.01,IF(H312=2,4.14,IF(H312=3,4.27,IF(OR(H312=5,H312=4),4.41,IF(OR(H312=6,H312=7),4.55,IF(OR(H312=8,H312=9),4.7,IF(OR(H312=10,H312=11,H312=12),4.85,IF(OR(H312=13,H312=14,H312=15),5.01,IF(OR(H312=16,H312=17,H312=18),5.17,5.34)))))))))), IF(M312="Գ-3", IF(H312=0,3.21,IF(H312=1,3.31,IF(H312=2,3.42,IF(H312=3,3.53,IF(OR(H312=5,H312=4),3.64,IF(OR(H312=6,H312=7),3.76,IF(OR(H312=8,H312=9),3.88,IF(OR(H312=10,H312=11,H312=12),4.01,IF(OR(H312=13,H312=14,H312=15),4.13,IF(OR(H312=16,H312=17,H312=18),4.27,4.4)))))))))), IF(M312="Ա-1", IF(H312=0,2.66,IF(H312=1,2.75,IF(H312=2,2.83,IF(H312=3,2.92,IF(OR(H312=5,H312=4),3.02,IF(OR(H312=6,H312=7),3.11,IF(OR(H312=8,H312=9),3.21,IF(OR(H312=10,H312=11,H312=12),3.31,IF(OR(H312=13,H312=14,H312=15),3.42,IF(OR(H312=16,H312=17,H312=18),3.53,3.64)))))))))), IF(M312="Ա-2", IF(H312=0,2.28,IF(H312=1,2.35,IF(H312=2,2.43,IF(H312=3,2.5,IF(OR(H312=5,H312=4),2.58,IF(OR(H312=6,H312=7),2.66,IF(OR(H312=8,H312=9),2.75,IF(OR(H312=10,H312=11,H312=12),2.83,IF(OR(H312=13,H312=14,H312=15),2.92,IF(OR(H312=16,H312=17,H312=18),3.01,3.11)))))))))),IF(M312="Ա-3", IF(H312=0,1.96,IF(H312=1,2.02,IF(H312=2,2.08,IF(H312=3,2.15,IF(OR(H312=5,H312=4),2.21,IF(OR(H312=6,H312=7),2.28,IF(OR(H312=8,H312=9),2.35,IF(OR(H312=10,H312=11,H312=12),2.42,IF(OR(H312=13,H312=14,H312=15),2.5,IF(OR(H312=16,H312=17,H312=18),2.58,2.66)))))))))), IF(M312="Կ-1", IF(H312=0,1.68,IF(H312=1,1.73,IF(H312=2,1.79,IF(H312=3,1.84,IF(OR(H312=5,H312=4),1.9,IF(OR(H312=6,H312=7),1.96,IF(OR(H312=8,H312=9),2.02,IF(OR(H312=10,H312=11,H312=12),2.08,IF(OR(H312=13,H312=14,H312=15),2.14,IF(OR(H312=16,H312=17,H312=18),2.21,2.28)))))))))), IF(M312="Կ-2", IF(H312=0,1.45,IF(H312=1,1.49,IF(H312=2,1.54,IF(H312=3,1.59,IF(OR(H312=5,H312=4),1.63,IF(OR(H312=6,H312=7),1.68,IF(OR(H312=8,H312=9),1.73,IF(OR(H312=10,H312=11,H312=12),1.79,IF(OR(H312=13,H312=14,H312=15),1.84,IF(OR(H312=16,H312=17,H312=18),1.9,1.95)))))))))),IF(M312="Կ-3", IF(H312=0,1.25,IF(H312=1,1.29,IF(H312=2,1.33,IF(H312=3,1.37,IF(OR(H312=5,H312=4),1.41,IF(OR(H312=6,H312=7),1.45,IF(OR(H312=8,H312=9),1.49,IF(OR(H312=10,H312=11,H312=12),1.54,IF(OR(H312=13,H312=14,H312=15),1.58,IF(OR(H312=16,H312=17,H312=18),1.63,1.68)))))))))), "Error"))))))))))))</f>
        <v>2.08</v>
      </c>
      <c r="J312" s="790">
        <v>83200</v>
      </c>
      <c r="K312" s="790"/>
      <c r="L312" s="790"/>
      <c r="M312" s="837" t="s">
        <v>86</v>
      </c>
      <c r="N312" s="790">
        <f>J312*I312</f>
        <v>173056</v>
      </c>
      <c r="O312" s="792">
        <f>I312*J312+K312+L312</f>
        <v>173056</v>
      </c>
      <c r="P312" s="792">
        <f>+O312*13</f>
        <v>2249728</v>
      </c>
      <c r="Q312" s="597">
        <f>+G312</f>
        <v>1</v>
      </c>
      <c r="R312" s="597">
        <f>+H312+1</f>
        <v>13</v>
      </c>
      <c r="S312" s="593">
        <f>IF(Q312&lt;1,0,IF(W312="Բ-1",IF(R312=0,6.94,IF(R312=1,7.17,IF(R312=2,7.41,IF(R312=3,7.66,IF(OR(R312=5,R312=4),7.92,IF(OR(R312=6,R312=7),8.18,IF(OR(R312=8,R312=9),8.46,IF(OR(R312=10,R312=11,R312=12),8.74,IF(OR(R312=13,R312=14,R312=15),9.03,IF(OR(R312=16,R312=17,R312=18),9.33,9.65)))))))))),IF(W312="Բ-2", IF(R312=0,5.71,IF(R312=1,5.89,IF(R312=2,6.09,IF(R312=3,6.29,IF(OR(R312=5,R312=4),6.5,IF(OR(R312=6,R312=7),6.72,IF(OR(R312=8,R312=9),6.94,IF(OR(R312=10,R312=11,R312=12),7.17,IF(OR(R312=13,R312=14,R312=15),7.41,IF(OR(R312=16,R312=17,R312=18),7.65,7.91)))))))))), IF(W312="Գ-1", IF(R312=0,4.7,IF(R312=1,4.86,IF(R312=2,5.01,IF(R312=3,5.18,IF(OR(R312=5,R312=4),5.35,IF(OR(R312=6,R312=7),5.52,IF(OR(R312=8,R312=9),5.71,IF(OR(R312=10,R312=11,R312=12),5.89,IF(OR(R312=13,R312=14,R312=15),6.09,IF(OR(R312=16,R312=17,R312=18),6.29,6.49)))))))))), IF(W312="Գ-2", IF(R312=0,3.88,IF(R312=1,4.01,IF(R312=2,4.14,IF(R312=3,4.27,IF(OR(R312=5,R312=4),4.41,IF(OR(R312=6,R312=7),4.55,IF(OR(R312=8,R312=9),4.7,IF(OR(R312=10,R312=11,R312=12),4.85,IF(OR(R312=13,R312=14,R312=15),5.01,IF(OR(R312=16,R312=17,R312=18),5.17,5.34)))))))))), IF(W312="Գ-3", IF(R312=0,3.21,IF(R312=1,3.31,IF(R312=2,3.42,IF(R312=3,3.53,IF(OR(R312=5,R312=4),3.64,IF(OR(R312=6,R312=7),3.76,IF(OR(R312=8,R312=9),3.88,IF(OR(R312=10,R312=11,R312=12),4.01,IF(OR(R312=13,R312=14,R312=15),4.13,IF(OR(R312=16,R312=17,R312=18),4.27,4.4)))))))))), IF(W312="Ա-1", IF(R312=0,2.66,IF(R312=1,2.75,IF(R312=2,2.83,IF(R312=3,2.92,IF(OR(R312=5,R312=4),3.02,IF(OR(R312=6,R312=7),3.11,IF(OR(R312=8,R312=9),3.21,IF(OR(R312=10,R312=11,R312=12),3.31,IF(OR(R312=13,R312=14,R312=15),3.42,IF(OR(R312=16,R312=17,R312=18),3.53,3.64)))))))))), IF(W312="Ա-2", IF(R312=0,2.28,IF(R312=1,2.35,IF(R312=2,2.43,IF(R312=3,2.5,IF(OR(R312=5,R312=4),2.58,IF(OR(R312=6,R312=7),2.66,IF(OR(R312=8,R312=9),2.75,IF(OR(R312=10,R312=11,R312=12),2.83,IF(OR(R312=13,R312=14,R312=15),2.92,IF(OR(R312=16,R312=17,R312=18),3.01,3.11)))))))))),IF(W312="Ա-3", IF(R312=0,1.96,IF(R312=1,2.02,IF(R312=2,2.08,IF(R312=3,2.15,IF(OR(R312=5,R312=4),2.21,IF(OR(R312=6,R312=7),2.28,IF(OR(R312=8,R312=9),2.35,IF(OR(R312=10,R312=11,R312=12),2.42,IF(OR(R312=13,R312=14,R312=15),2.5,IF(OR(R312=16,R312=17,R312=18),2.58,2.66)))))))))), IF(W312="Կ-1", IF(R312=0,1.68,IF(R312=1,1.73,IF(R312=2,1.79,IF(R312=3,1.84,IF(OR(R312=5,R312=4),1.9,IF(OR(R312=6,R312=7),1.96,IF(OR(R312=8,R312=9),2.02,IF(OR(R312=10,R312=11,R312=12),2.08,IF(OR(R312=13,R312=14,R312=15),2.14,IF(OR(R312=16,R312=17,R312=18),2.21,2.28)))))))))), IF(W312="Կ-2", IF(R312=0,1.45,IF(R312=1,1.49,IF(R312=2,1.54,IF(R312=3,1.59,IF(OR(R312=5,R312=4),1.63,IF(OR(R312=6,R312=7),1.68,IF(OR(R312=8,R312=9),1.73,IF(OR(R312=10,R312=11,R312=12),1.79,IF(OR(R312=13,R312=14,R312=15),1.84,IF(OR(R312=16,R312=17,R312=18),1.9,1.95)))))))))),IF(W312="Կ-3", IF(R312=0,1.25,IF(R312=1,1.29,IF(R312=2,1.33,IF(R312=3,1.37,IF(OR(R312=5,R312=4),1.41,IF(OR(R312=6,R312=7),1.45,IF(OR(R312=8,R312=9),1.49,IF(OR(R312=10,R312=11,R312=12),1.54,IF(OR(R312=13,R312=14,R312=15),1.58,IF(OR(R312=16,R312=17,R312=18),1.63,1.68)))))))))), "Error"))))))))))))</f>
        <v>2.14</v>
      </c>
      <c r="T312" s="456">
        <v>83200</v>
      </c>
      <c r="U312" s="456"/>
      <c r="V312" s="456"/>
      <c r="W312" s="594" t="str">
        <f>+M312</f>
        <v>Կ-1</v>
      </c>
      <c r="X312" s="456">
        <f>T312*S312</f>
        <v>178048</v>
      </c>
      <c r="Y312" s="595">
        <f>+U312+V312+X312</f>
        <v>178048</v>
      </c>
      <c r="Z312" s="595">
        <f>+Y312*13</f>
        <v>2314624</v>
      </c>
      <c r="AA312" s="597">
        <f>+Q312</f>
        <v>1</v>
      </c>
      <c r="AB312" s="597">
        <f>+R312+1</f>
        <v>14</v>
      </c>
      <c r="AC312" s="593">
        <f>IF(AA312&lt;1,0,IF(AG312="Բ-1",IF(AB312=0,6.94,IF(AB312=1,7.17,IF(AB312=2,7.41,IF(AB312=3,7.66,IF(OR(AB312=5,AB312=4),7.92,IF(OR(AB312=6,AB312=7),8.18,IF(OR(AB312=8,AB312=9),8.46,IF(OR(AB312=10,AB312=11,AB312=12),8.74,IF(OR(AB312=13,AB312=14,AB312=15),9.03,IF(OR(AB312=16,AB312=17,AB312=18),9.33,9.65)))))))))),IF(AG312="Բ-2", IF(AB312=0,5.71,IF(AB312=1,5.89,IF(AB312=2,6.09,IF(AB312=3,6.29,IF(OR(AB312=5,AB312=4),6.5,IF(OR(AB312=6,AB312=7),6.72,IF(OR(AB312=8,AB312=9),6.94,IF(OR(AB312=10,AB312=11,AB312=12),7.17,IF(OR(AB312=13,AB312=14,AB312=15),7.41,IF(OR(AB312=16,AB312=17,AB312=18),7.65,7.91)))))))))), IF(AG312="Գ-1", IF(AB312=0,4.7,IF(AB312=1,4.86,IF(AB312=2,5.01,IF(AB312=3,5.18,IF(OR(AB312=5,AB312=4),5.35,IF(OR(AB312=6,AB312=7),5.52,IF(OR(AB312=8,AB312=9),5.71,IF(OR(AB312=10,AB312=11,AB312=12),5.89,IF(OR(AB312=13,AB312=14,AB312=15),6.09,IF(OR(AB312=16,AB312=17,AB312=18),6.29,6.49)))))))))), IF(AG312="Գ-2", IF(AB312=0,3.88,IF(AB312=1,4.01,IF(AB312=2,4.14,IF(AB312=3,4.27,IF(OR(AB312=5,AB312=4),4.41,IF(OR(AB312=6,AB312=7),4.55,IF(OR(AB312=8,AB312=9),4.7,IF(OR(AB312=10,AB312=11,AB312=12),4.85,IF(OR(AB312=13,AB312=14,AB312=15),5.01,IF(OR(AB312=16,AB312=17,AB312=18),5.17,5.34)))))))))), IF(AG312="Գ-3", IF(AB312=0,3.21,IF(AB312=1,3.31,IF(AB312=2,3.42,IF(AB312=3,3.53,IF(OR(AB312=5,AB312=4),3.64,IF(OR(AB312=6,AB312=7),3.76,IF(OR(AB312=8,AB312=9),3.88,IF(OR(AB312=10,AB312=11,AB312=12),4.01,IF(OR(AB312=13,AB312=14,AB312=15),4.13,IF(OR(AB312=16,AB312=17,AB312=18),4.27,4.4)))))))))), IF(AG312="Ա-1", IF(AB312=0,2.66,IF(AB312=1,2.75,IF(AB312=2,2.83,IF(AB312=3,2.92,IF(OR(AB312=5,AB312=4),3.02,IF(OR(AB312=6,AB312=7),3.11,IF(OR(AB312=8,AB312=9),3.21,IF(OR(AB312=10,AB312=11,AB312=12),3.31,IF(OR(AB312=13,AB312=14,AB312=15),3.42,IF(OR(AB312=16,AB312=17,AB312=18),3.53,3.64)))))))))), IF(AG312="Ա-2", IF(AB312=0,2.28,IF(AB312=1,2.35,IF(AB312=2,2.43,IF(AB312=3,2.5,IF(OR(AB312=5,AB312=4),2.58,IF(OR(AB312=6,AB312=7),2.66,IF(OR(AB312=8,AB312=9),2.75,IF(OR(AB312=10,AB312=11,AB312=12),2.83,IF(OR(AB312=13,AB312=14,AB312=15),2.92,IF(OR(AB312=16,AB312=17,AB312=18),3.01,3.11)))))))))),IF(AG312="Ա-3", IF(AB312=0,1.96,IF(AB312=1,2.02,IF(AB312=2,2.08,IF(AB312=3,2.15,IF(OR(AB312=5,AB312=4),2.21,IF(OR(AB312=6,AB312=7),2.28,IF(OR(AB312=8,AB312=9),2.35,IF(OR(AB312=10,AB312=11,AB312=12),2.42,IF(OR(AB312=13,AB312=14,AB312=15),2.5,IF(OR(AB312=16,AB312=17,AB312=18),2.58,2.66)))))))))), IF(AG312="Կ-1", IF(AB312=0,1.68,IF(AB312=1,1.73,IF(AB312=2,1.79,IF(AB312=3,1.84,IF(OR(AB312=5,AB312=4),1.9,IF(OR(AB312=6,AB312=7),1.96,IF(OR(AB312=8,AB312=9),2.02,IF(OR(AB312=10,AB312=11,AB312=12),2.08,IF(OR(AB312=13,AB312=14,AB312=15),2.14,IF(OR(AB312=16,AB312=17,AB312=18),2.21,2.28)))))))))), IF(AG312="Կ-2", IF(AB312=0,1.45,IF(AB312=1,1.49,IF(AB312=2,1.54,IF(AB312=3,1.59,IF(OR(AB312=5,AB312=4),1.63,IF(OR(AB312=6,AB312=7),1.68,IF(OR(AB312=8,AB312=9),1.73,IF(OR(AB312=10,AB312=11,AB312=12),1.79,IF(OR(AB312=13,AB312=14,AB312=15),1.84,IF(OR(AB312=16,AB312=17,AB312=18),1.9,1.95)))))))))),IF(AG312="Կ-3", IF(AB312=0,1.25,IF(AB312=1,1.29,IF(AB312=2,1.33,IF(AB312=3,1.37,IF(OR(AB312=5,AB312=4),1.41,IF(OR(AB312=6,AB312=7),1.45,IF(OR(AB312=8,AB312=9),1.49,IF(OR(AB312=10,AB312=11,AB312=12),1.54,IF(OR(AB312=13,AB312=14,AB312=15),1.58,IF(OR(AB312=16,AB312=17,AB312=18),1.63,1.68)))))))))), "Error"))))))))))))</f>
        <v>2.14</v>
      </c>
      <c r="AD312" s="456">
        <v>83200</v>
      </c>
      <c r="AE312" s="456"/>
      <c r="AF312" s="456"/>
      <c r="AG312" s="737" t="str">
        <f>+W312</f>
        <v>Կ-1</v>
      </c>
      <c r="AH312" s="456">
        <f>AD312*AC312</f>
        <v>178048</v>
      </c>
      <c r="AI312" s="595">
        <f>AH312+AE312+AF312</f>
        <v>178048</v>
      </c>
      <c r="AJ312" s="595">
        <f>+AI312*13</f>
        <v>2314624</v>
      </c>
      <c r="AK312" s="597">
        <f>+AA312</f>
        <v>1</v>
      </c>
      <c r="AL312" s="597">
        <f>+AB312+1</f>
        <v>15</v>
      </c>
      <c r="AM312" s="593">
        <f>IF(AK312&lt;1,0,IF(AQ312="Բ-1",IF(AL312=0,6.94,IF(AL312=1,7.17,IF(AL312=2,7.41,IF(AL312=3,7.66,IF(OR(AL312=5,AL312=4),7.92,IF(OR(AL312=6,AL312=7),8.18,IF(OR(AL312=8,AL312=9),8.46,IF(OR(AL312=10,AL312=11,AL312=12),8.74,IF(OR(AL312=13,AL312=14,AL312=15),9.03,IF(OR(AL312=16,AL312=17,AL312=18),9.33,9.65)))))))))),IF(AQ312="Բ-2", IF(AL312=0,5.71,IF(AL312=1,5.89,IF(AL312=2,6.09,IF(AL312=3,6.29,IF(OR(AL312=5,AL312=4),6.5,IF(OR(AL312=6,AL312=7),6.72,IF(OR(AL312=8,AL312=9),6.94,IF(OR(AL312=10,AL312=11,AL312=12),7.17,IF(OR(AL312=13,AL312=14,AL312=15),7.41,IF(OR(AL312=16,AL312=17,AL312=18),7.65,7.91)))))))))), IF(AQ312="Գ-1", IF(AL312=0,4.7,IF(AL312=1,4.86,IF(AL312=2,5.01,IF(AL312=3,5.18,IF(OR(AL312=5,AL312=4),5.35,IF(OR(AL312=6,AL312=7),5.52,IF(OR(AL312=8,AL312=9),5.71,IF(OR(AL312=10,AL312=11,AL312=12),5.89,IF(OR(AL312=13,AL312=14,AL312=15),6.09,IF(OR(AL312=16,AL312=17,AL312=18),6.29,6.49)))))))))), IF(AQ312="Գ-2", IF(AL312=0,3.88,IF(AL312=1,4.01,IF(AL312=2,4.14,IF(AL312=3,4.27,IF(OR(AL312=5,AL312=4),4.41,IF(OR(AL312=6,AL312=7),4.55,IF(OR(AL312=8,AL312=9),4.7,IF(OR(AL312=10,AL312=11,AL312=12),4.85,IF(OR(AL312=13,AL312=14,AL312=15),5.01,IF(OR(AL312=16,AL312=17,AL312=18),5.17,5.34)))))))))), IF(AQ312="Գ-3", IF(AL312=0,3.21,IF(AL312=1,3.31,IF(AL312=2,3.42,IF(AL312=3,3.53,IF(OR(AL312=5,AL312=4),3.64,IF(OR(AL312=6,AL312=7),3.76,IF(OR(AL312=8,AL312=9),3.88,IF(OR(AL312=10,AL312=11,AL312=12),4.01,IF(OR(AL312=13,AL312=14,AL312=15),4.13,IF(OR(AL312=16,AL312=17,AL312=18),4.27,4.4)))))))))), IF(AQ312="Ա-1", IF(AL312=0,2.66,IF(AL312=1,2.75,IF(AL312=2,2.83,IF(AL312=3,2.92,IF(OR(AL312=5,AL312=4),3.02,IF(OR(AL312=6,AL312=7),3.11,IF(OR(AL312=8,AL312=9),3.21,IF(OR(AL312=10,AL312=11,AL312=12),3.31,IF(OR(AL312=13,AL312=14,AL312=15),3.42,IF(OR(AL312=16,AL312=17,AL312=18),3.53,3.64)))))))))), IF(AQ312="Ա-2", IF(AL312=0,2.28,IF(AL312=1,2.35,IF(AL312=2,2.43,IF(AL312=3,2.5,IF(OR(AL312=5,AL312=4),2.58,IF(OR(AL312=6,AL312=7),2.66,IF(OR(AL312=8,AL312=9),2.75,IF(OR(AL312=10,AL312=11,AL312=12),2.83,IF(OR(AL312=13,AL312=14,AL312=15),2.92,IF(OR(AL312=16,AL312=17,AL312=18),3.01,3.11)))))))))),IF(AQ312="Ա-3", IF(AL312=0,1.96,IF(AL312=1,2.02,IF(AL312=2,2.08,IF(AL312=3,2.15,IF(OR(AL312=5,AL312=4),2.21,IF(OR(AL312=6,AL312=7),2.28,IF(OR(AL312=8,AL312=9),2.35,IF(OR(AL312=10,AL312=11,AL312=12),2.42,IF(OR(AL312=13,AL312=14,AL312=15),2.5,IF(OR(AL312=16,AL312=17,AL312=18),2.58,2.66)))))))))), IF(AQ312="Կ-1", IF(AL312=0,1.68,IF(AL312=1,1.73,IF(AL312=2,1.79,IF(AL312=3,1.84,IF(OR(AL312=5,AL312=4),1.9,IF(OR(AL312=6,AL312=7),1.96,IF(OR(AL312=8,AL312=9),2.02,IF(OR(AL312=10,AL312=11,AL312=12),2.08,IF(OR(AL312=13,AL312=14,AL312=15),2.14,IF(OR(AL312=16,AL312=17,AL312=18),2.21,2.28)))))))))), IF(AQ312="Կ-2", IF(AL312=0,1.45,IF(AL312=1,1.49,IF(AL312=2,1.54,IF(AL312=3,1.59,IF(OR(AL312=5,AL312=4),1.63,IF(OR(AL312=6,AL312=7),1.68,IF(OR(AL312=8,AL312=9),1.73,IF(OR(AL312=10,AL312=11,AL312=12),1.79,IF(OR(AL312=13,AL312=14,AL312=15),1.84,IF(OR(AL312=16,AL312=17,AL312=18),1.9,1.95)))))))))),IF(AQ312="Կ-3", IF(AL312=0,1.25,IF(AL312=1,1.29,IF(AL312=2,1.33,IF(AL312=3,1.37,IF(OR(AL312=5,AL312=4),1.41,IF(OR(AL312=6,AL312=7),1.45,IF(OR(AL312=8,AL312=9),1.49,IF(OR(AL312=10,AL312=11,AL312=12),1.54,IF(OR(AL312=13,AL312=14,AL312=15),1.58,IF(OR(AL312=16,AL312=17,AL312=18),1.63,1.68)))))))))), "Error"))))))))))))</f>
        <v>2.14</v>
      </c>
      <c r="AN312" s="456">
        <v>83200</v>
      </c>
      <c r="AO312" s="456"/>
      <c r="AP312" s="456"/>
      <c r="AQ312" s="737" t="str">
        <f>+AG312</f>
        <v>Կ-1</v>
      </c>
      <c r="AR312" s="456">
        <f>AN312*AM312</f>
        <v>178048</v>
      </c>
      <c r="AS312" s="595">
        <f>AR312+AO312+AP312</f>
        <v>178048</v>
      </c>
      <c r="AT312" s="595">
        <f>+AS312*13</f>
        <v>2314624</v>
      </c>
    </row>
    <row r="313" spans="2:46" s="592" customFormat="1" ht="13.5">
      <c r="B313" s="782">
        <v>14</v>
      </c>
      <c r="C313" s="835" t="s">
        <v>2385</v>
      </c>
      <c r="D313" s="816" t="s">
        <v>2186</v>
      </c>
      <c r="E313" s="817">
        <v>1996</v>
      </c>
      <c r="F313" s="818" t="s">
        <v>229</v>
      </c>
      <c r="G313" s="787">
        <v>1</v>
      </c>
      <c r="H313" s="836">
        <v>20</v>
      </c>
      <c r="I313" s="789">
        <f>IF(G313&lt;1,0,IF(M313="Բ-1",IF(H313=0,6.94,IF(H313=1,7.17,IF(H313=2,7.41,IF(H313=3,7.66,IF(OR(H313=5,H313=4),7.92,IF(OR(H313=6,H313=7),8.18,IF(OR(H313=8,H313=9),8.46,IF(OR(H313=10,H313=11,H313=12),8.74,IF(OR(H313=13,H313=14,H313=15),9.03,IF(OR(H313=16,H313=17,H313=18),9.33,9.65)))))))))),IF(M313="Բ-2", IF(H313=0,5.71,IF(H313=1,5.89,IF(H313=2,6.09,IF(H313=3,6.29,IF(OR(H313=5,H313=4),6.5,IF(OR(H313=6,H313=7),6.72,IF(OR(H313=8,H313=9),6.94,IF(OR(H313=10,H313=11,H313=12),7.17,IF(OR(H313=13,H313=14,H313=15),7.41,IF(OR(H313=16,H313=17,H313=18),7.65,7.91)))))))))), IF(M313="Գ-1", IF(H313=0,4.7,IF(H313=1,4.86,IF(H313=2,5.01,IF(H313=3,5.18,IF(OR(H313=5,H313=4),5.35,IF(OR(H313=6,H313=7),5.52,IF(OR(H313=8,H313=9),5.71,IF(OR(H313=10,H313=11,H313=12),5.89,IF(OR(H313=13,H313=14,H313=15),6.09,IF(OR(H313=16,H313=17,H313=18),6.29,6.49)))))))))), IF(M313="Գ-2", IF(H313=0,3.88,IF(H313=1,4.01,IF(H313=2,4.14,IF(H313=3,4.27,IF(OR(H313=5,H313=4),4.41,IF(OR(H313=6,H313=7),4.55,IF(OR(H313=8,H313=9),4.7,IF(OR(H313=10,H313=11,H313=12),4.85,IF(OR(H313=13,H313=14,H313=15),5.01,IF(OR(H313=16,H313=17,H313=18),5.17,5.34)))))))))), IF(M313="Գ-3", IF(H313=0,3.21,IF(H313=1,3.31,IF(H313=2,3.42,IF(H313=3,3.53,IF(OR(H313=5,H313=4),3.64,IF(OR(H313=6,H313=7),3.76,IF(OR(H313=8,H313=9),3.88,IF(OR(H313=10,H313=11,H313=12),4.01,IF(OR(H313=13,H313=14,H313=15),4.13,IF(OR(H313=16,H313=17,H313=18),4.27,4.4)))))))))), IF(M313="Ա-1", IF(H313=0,2.66,IF(H313=1,2.75,IF(H313=2,2.83,IF(H313=3,2.92,IF(OR(H313=5,H313=4),3.02,IF(OR(H313=6,H313=7),3.11,IF(OR(H313=8,H313=9),3.21,IF(OR(H313=10,H313=11,H313=12),3.31,IF(OR(H313=13,H313=14,H313=15),3.42,IF(OR(H313=16,H313=17,H313=18),3.53,3.64)))))))))), IF(M313="Ա-2", IF(H313=0,2.28,IF(H313=1,2.35,IF(H313=2,2.43,IF(H313=3,2.5,IF(OR(H313=5,H313=4),2.58,IF(OR(H313=6,H313=7),2.66,IF(OR(H313=8,H313=9),2.75,IF(OR(H313=10,H313=11,H313=12),2.83,IF(OR(H313=13,H313=14,H313=15),2.92,IF(OR(H313=16,H313=17,H313=18),3.01,3.11)))))))))),IF(M313="Ա-3", IF(H313=0,1.96,IF(H313=1,2.02,IF(H313=2,2.08,IF(H313=3,2.15,IF(OR(H313=5,H313=4),2.21,IF(OR(H313=6,H313=7),2.28,IF(OR(H313=8,H313=9),2.35,IF(OR(H313=10,H313=11,H313=12),2.42,IF(OR(H313=13,H313=14,H313=15),2.5,IF(OR(H313=16,H313=17,H313=18),2.58,2.66)))))))))), IF(M313="Կ-1", IF(H313=0,1.68,IF(H313=1,1.73,IF(H313=2,1.79,IF(H313=3,1.84,IF(OR(H313=5,H313=4),1.9,IF(OR(H313=6,H313=7),1.96,IF(OR(H313=8,H313=9),2.02,IF(OR(H313=10,H313=11,H313=12),2.08,IF(OR(H313=13,H313=14,H313=15),2.14,IF(OR(H313=16,H313=17,H313=18),2.21,2.28)))))))))), IF(M313="Կ-2", IF(H313=0,1.45,IF(H313=1,1.49,IF(H313=2,1.54,IF(H313=3,1.59,IF(OR(H313=5,H313=4),1.63,IF(OR(H313=6,H313=7),1.68,IF(OR(H313=8,H313=9),1.73,IF(OR(H313=10,H313=11,H313=12),1.79,IF(OR(H313=13,H313=14,H313=15),1.84,IF(OR(H313=16,H313=17,H313=18),1.9,1.95)))))))))),IF(M313="Կ-3", IF(H313=0,1.25,IF(H313=1,1.29,IF(H313=2,1.33,IF(H313=3,1.37,IF(OR(H313=5,H313=4),1.41,IF(OR(H313=6,H313=7),1.45,IF(OR(H313=8,H313=9),1.49,IF(OR(H313=10,H313=11,H313=12),1.54,IF(OR(H313=13,H313=14,H313=15),1.58,IF(OR(H313=16,H313=17,H313=18),1.63,1.68)))))))))), "Error"))))))))))))</f>
        <v>2.2799999999999998</v>
      </c>
      <c r="J313" s="790">
        <v>83200</v>
      </c>
      <c r="K313" s="790"/>
      <c r="L313" s="790"/>
      <c r="M313" s="837" t="s">
        <v>86</v>
      </c>
      <c r="N313" s="790">
        <f>J313*I313</f>
        <v>189695.99999999997</v>
      </c>
      <c r="O313" s="792">
        <f>I313*J313+K313+L313</f>
        <v>189695.99999999997</v>
      </c>
      <c r="P313" s="792">
        <f>+O313*13</f>
        <v>2466047.9999999995</v>
      </c>
      <c r="Q313" s="597">
        <f>+G313</f>
        <v>1</v>
      </c>
      <c r="R313" s="597">
        <f>+H313+1</f>
        <v>21</v>
      </c>
      <c r="S313" s="593">
        <f>IF(Q313&lt;1,0,IF(W313="Բ-1",IF(R313=0,6.94,IF(R313=1,7.17,IF(R313=2,7.41,IF(R313=3,7.66,IF(OR(R313=5,R313=4),7.92,IF(OR(R313=6,R313=7),8.18,IF(OR(R313=8,R313=9),8.46,IF(OR(R313=10,R313=11,R313=12),8.74,IF(OR(R313=13,R313=14,R313=15),9.03,IF(OR(R313=16,R313=17,R313=18),9.33,9.65)))))))))),IF(W313="Բ-2", IF(R313=0,5.71,IF(R313=1,5.89,IF(R313=2,6.09,IF(R313=3,6.29,IF(OR(R313=5,R313=4),6.5,IF(OR(R313=6,R313=7),6.72,IF(OR(R313=8,R313=9),6.94,IF(OR(R313=10,R313=11,R313=12),7.17,IF(OR(R313=13,R313=14,R313=15),7.41,IF(OR(R313=16,R313=17,R313=18),7.65,7.91)))))))))), IF(W313="Գ-1", IF(R313=0,4.7,IF(R313=1,4.86,IF(R313=2,5.01,IF(R313=3,5.18,IF(OR(R313=5,R313=4),5.35,IF(OR(R313=6,R313=7),5.52,IF(OR(R313=8,R313=9),5.71,IF(OR(R313=10,R313=11,R313=12),5.89,IF(OR(R313=13,R313=14,R313=15),6.09,IF(OR(R313=16,R313=17,R313=18),6.29,6.49)))))))))), IF(W313="Գ-2", IF(R313=0,3.88,IF(R313=1,4.01,IF(R313=2,4.14,IF(R313=3,4.27,IF(OR(R313=5,R313=4),4.41,IF(OR(R313=6,R313=7),4.55,IF(OR(R313=8,R313=9),4.7,IF(OR(R313=10,R313=11,R313=12),4.85,IF(OR(R313=13,R313=14,R313=15),5.01,IF(OR(R313=16,R313=17,R313=18),5.17,5.34)))))))))), IF(W313="Գ-3", IF(R313=0,3.21,IF(R313=1,3.31,IF(R313=2,3.42,IF(R313=3,3.53,IF(OR(R313=5,R313=4),3.64,IF(OR(R313=6,R313=7),3.76,IF(OR(R313=8,R313=9),3.88,IF(OR(R313=10,R313=11,R313=12),4.01,IF(OR(R313=13,R313=14,R313=15),4.13,IF(OR(R313=16,R313=17,R313=18),4.27,4.4)))))))))), IF(W313="Ա-1", IF(R313=0,2.66,IF(R313=1,2.75,IF(R313=2,2.83,IF(R313=3,2.92,IF(OR(R313=5,R313=4),3.02,IF(OR(R313=6,R313=7),3.11,IF(OR(R313=8,R313=9),3.21,IF(OR(R313=10,R313=11,R313=12),3.31,IF(OR(R313=13,R313=14,R313=15),3.42,IF(OR(R313=16,R313=17,R313=18),3.53,3.64)))))))))), IF(W313="Ա-2", IF(R313=0,2.28,IF(R313=1,2.35,IF(R313=2,2.43,IF(R313=3,2.5,IF(OR(R313=5,R313=4),2.58,IF(OR(R313=6,R313=7),2.66,IF(OR(R313=8,R313=9),2.75,IF(OR(R313=10,R313=11,R313=12),2.83,IF(OR(R313=13,R313=14,R313=15),2.92,IF(OR(R313=16,R313=17,R313=18),3.01,3.11)))))))))),IF(W313="Ա-3", IF(R313=0,1.96,IF(R313=1,2.02,IF(R313=2,2.08,IF(R313=3,2.15,IF(OR(R313=5,R313=4),2.21,IF(OR(R313=6,R313=7),2.28,IF(OR(R313=8,R313=9),2.35,IF(OR(R313=10,R313=11,R313=12),2.42,IF(OR(R313=13,R313=14,R313=15),2.5,IF(OR(R313=16,R313=17,R313=18),2.58,2.66)))))))))), IF(W313="Կ-1", IF(R313=0,1.68,IF(R313=1,1.73,IF(R313=2,1.79,IF(R313=3,1.84,IF(OR(R313=5,R313=4),1.9,IF(OR(R313=6,R313=7),1.96,IF(OR(R313=8,R313=9),2.02,IF(OR(R313=10,R313=11,R313=12),2.08,IF(OR(R313=13,R313=14,R313=15),2.14,IF(OR(R313=16,R313=17,R313=18),2.21,2.28)))))))))), IF(W313="Կ-2", IF(R313=0,1.45,IF(R313=1,1.49,IF(R313=2,1.54,IF(R313=3,1.59,IF(OR(R313=5,R313=4),1.63,IF(OR(R313=6,R313=7),1.68,IF(OR(R313=8,R313=9),1.73,IF(OR(R313=10,R313=11,R313=12),1.79,IF(OR(R313=13,R313=14,R313=15),1.84,IF(OR(R313=16,R313=17,R313=18),1.9,1.95)))))))))),IF(W313="Կ-3", IF(R313=0,1.25,IF(R313=1,1.29,IF(R313=2,1.33,IF(R313=3,1.37,IF(OR(R313=5,R313=4),1.41,IF(OR(R313=6,R313=7),1.45,IF(OR(R313=8,R313=9),1.49,IF(OR(R313=10,R313=11,R313=12),1.54,IF(OR(R313=13,R313=14,R313=15),1.58,IF(OR(R313=16,R313=17,R313=18),1.63,1.68)))))))))), "Error"))))))))))))</f>
        <v>2.2799999999999998</v>
      </c>
      <c r="T313" s="456">
        <v>83200</v>
      </c>
      <c r="U313" s="456"/>
      <c r="V313" s="456"/>
      <c r="W313" s="594" t="str">
        <f>+M313</f>
        <v>Կ-1</v>
      </c>
      <c r="X313" s="456">
        <f>T313*S313</f>
        <v>189695.99999999997</v>
      </c>
      <c r="Y313" s="595">
        <f>+U313+V313+X313</f>
        <v>189695.99999999997</v>
      </c>
      <c r="Z313" s="595">
        <f>+Y313*13</f>
        <v>2466047.9999999995</v>
      </c>
      <c r="AA313" s="597">
        <f>+Q313</f>
        <v>1</v>
      </c>
      <c r="AB313" s="597">
        <f>+R313+1</f>
        <v>22</v>
      </c>
      <c r="AC313" s="593">
        <f>IF(AA313&lt;1,0,IF(AG313="Բ-1",IF(AB313=0,6.94,IF(AB313=1,7.17,IF(AB313=2,7.41,IF(AB313=3,7.66,IF(OR(AB313=5,AB313=4),7.92,IF(OR(AB313=6,AB313=7),8.18,IF(OR(AB313=8,AB313=9),8.46,IF(OR(AB313=10,AB313=11,AB313=12),8.74,IF(OR(AB313=13,AB313=14,AB313=15),9.03,IF(OR(AB313=16,AB313=17,AB313=18),9.33,9.65)))))))))),IF(AG313="Բ-2", IF(AB313=0,5.71,IF(AB313=1,5.89,IF(AB313=2,6.09,IF(AB313=3,6.29,IF(OR(AB313=5,AB313=4),6.5,IF(OR(AB313=6,AB313=7),6.72,IF(OR(AB313=8,AB313=9),6.94,IF(OR(AB313=10,AB313=11,AB313=12),7.17,IF(OR(AB313=13,AB313=14,AB313=15),7.41,IF(OR(AB313=16,AB313=17,AB313=18),7.65,7.91)))))))))), IF(AG313="Գ-1", IF(AB313=0,4.7,IF(AB313=1,4.86,IF(AB313=2,5.01,IF(AB313=3,5.18,IF(OR(AB313=5,AB313=4),5.35,IF(OR(AB313=6,AB313=7),5.52,IF(OR(AB313=8,AB313=9),5.71,IF(OR(AB313=10,AB313=11,AB313=12),5.89,IF(OR(AB313=13,AB313=14,AB313=15),6.09,IF(OR(AB313=16,AB313=17,AB313=18),6.29,6.49)))))))))), IF(AG313="Գ-2", IF(AB313=0,3.88,IF(AB313=1,4.01,IF(AB313=2,4.14,IF(AB313=3,4.27,IF(OR(AB313=5,AB313=4),4.41,IF(OR(AB313=6,AB313=7),4.55,IF(OR(AB313=8,AB313=9),4.7,IF(OR(AB313=10,AB313=11,AB313=12),4.85,IF(OR(AB313=13,AB313=14,AB313=15),5.01,IF(OR(AB313=16,AB313=17,AB313=18),5.17,5.34)))))))))), IF(AG313="Գ-3", IF(AB313=0,3.21,IF(AB313=1,3.31,IF(AB313=2,3.42,IF(AB313=3,3.53,IF(OR(AB313=5,AB313=4),3.64,IF(OR(AB313=6,AB313=7),3.76,IF(OR(AB313=8,AB313=9),3.88,IF(OR(AB313=10,AB313=11,AB313=12),4.01,IF(OR(AB313=13,AB313=14,AB313=15),4.13,IF(OR(AB313=16,AB313=17,AB313=18),4.27,4.4)))))))))), IF(AG313="Ա-1", IF(AB313=0,2.66,IF(AB313=1,2.75,IF(AB313=2,2.83,IF(AB313=3,2.92,IF(OR(AB313=5,AB313=4),3.02,IF(OR(AB313=6,AB313=7),3.11,IF(OR(AB313=8,AB313=9),3.21,IF(OR(AB313=10,AB313=11,AB313=12),3.31,IF(OR(AB313=13,AB313=14,AB313=15),3.42,IF(OR(AB313=16,AB313=17,AB313=18),3.53,3.64)))))))))), IF(AG313="Ա-2", IF(AB313=0,2.28,IF(AB313=1,2.35,IF(AB313=2,2.43,IF(AB313=3,2.5,IF(OR(AB313=5,AB313=4),2.58,IF(OR(AB313=6,AB313=7),2.66,IF(OR(AB313=8,AB313=9),2.75,IF(OR(AB313=10,AB313=11,AB313=12),2.83,IF(OR(AB313=13,AB313=14,AB313=15),2.92,IF(OR(AB313=16,AB313=17,AB313=18),3.01,3.11)))))))))),IF(AG313="Ա-3", IF(AB313=0,1.96,IF(AB313=1,2.02,IF(AB313=2,2.08,IF(AB313=3,2.15,IF(OR(AB313=5,AB313=4),2.21,IF(OR(AB313=6,AB313=7),2.28,IF(OR(AB313=8,AB313=9),2.35,IF(OR(AB313=10,AB313=11,AB313=12),2.42,IF(OR(AB313=13,AB313=14,AB313=15),2.5,IF(OR(AB313=16,AB313=17,AB313=18),2.58,2.66)))))))))), IF(AG313="Կ-1", IF(AB313=0,1.68,IF(AB313=1,1.73,IF(AB313=2,1.79,IF(AB313=3,1.84,IF(OR(AB313=5,AB313=4),1.9,IF(OR(AB313=6,AB313=7),1.96,IF(OR(AB313=8,AB313=9),2.02,IF(OR(AB313=10,AB313=11,AB313=12),2.08,IF(OR(AB313=13,AB313=14,AB313=15),2.14,IF(OR(AB313=16,AB313=17,AB313=18),2.21,2.28)))))))))), IF(AG313="Կ-2", IF(AB313=0,1.45,IF(AB313=1,1.49,IF(AB313=2,1.54,IF(AB313=3,1.59,IF(OR(AB313=5,AB313=4),1.63,IF(OR(AB313=6,AB313=7),1.68,IF(OR(AB313=8,AB313=9),1.73,IF(OR(AB313=10,AB313=11,AB313=12),1.79,IF(OR(AB313=13,AB313=14,AB313=15),1.84,IF(OR(AB313=16,AB313=17,AB313=18),1.9,1.95)))))))))),IF(AG313="Կ-3", IF(AB313=0,1.25,IF(AB313=1,1.29,IF(AB313=2,1.33,IF(AB313=3,1.37,IF(OR(AB313=5,AB313=4),1.41,IF(OR(AB313=6,AB313=7),1.45,IF(OR(AB313=8,AB313=9),1.49,IF(OR(AB313=10,AB313=11,AB313=12),1.54,IF(OR(AB313=13,AB313=14,AB313=15),1.58,IF(OR(AB313=16,AB313=17,AB313=18),1.63,1.68)))))))))), "Error"))))))))))))</f>
        <v>2.2799999999999998</v>
      </c>
      <c r="AD313" s="456">
        <v>83200</v>
      </c>
      <c r="AE313" s="456"/>
      <c r="AF313" s="456"/>
      <c r="AG313" s="737" t="str">
        <f>+W313</f>
        <v>Կ-1</v>
      </c>
      <c r="AH313" s="456">
        <f>AD313*AC313</f>
        <v>189695.99999999997</v>
      </c>
      <c r="AI313" s="595">
        <f>AH313+AE313+AF313</f>
        <v>189695.99999999997</v>
      </c>
      <c r="AJ313" s="595">
        <f>+AI313*13</f>
        <v>2466047.9999999995</v>
      </c>
      <c r="AK313" s="597">
        <f>+AA313</f>
        <v>1</v>
      </c>
      <c r="AL313" s="597">
        <f>+AB313+1</f>
        <v>23</v>
      </c>
      <c r="AM313" s="593">
        <f>IF(AK313&lt;1,0,IF(AQ313="Բ-1",IF(AL313=0,6.94,IF(AL313=1,7.17,IF(AL313=2,7.41,IF(AL313=3,7.66,IF(OR(AL313=5,AL313=4),7.92,IF(OR(AL313=6,AL313=7),8.18,IF(OR(AL313=8,AL313=9),8.46,IF(OR(AL313=10,AL313=11,AL313=12),8.74,IF(OR(AL313=13,AL313=14,AL313=15),9.03,IF(OR(AL313=16,AL313=17,AL313=18),9.33,9.65)))))))))),IF(AQ313="Բ-2", IF(AL313=0,5.71,IF(AL313=1,5.89,IF(AL313=2,6.09,IF(AL313=3,6.29,IF(OR(AL313=5,AL313=4),6.5,IF(OR(AL313=6,AL313=7),6.72,IF(OR(AL313=8,AL313=9),6.94,IF(OR(AL313=10,AL313=11,AL313=12),7.17,IF(OR(AL313=13,AL313=14,AL313=15),7.41,IF(OR(AL313=16,AL313=17,AL313=18),7.65,7.91)))))))))), IF(AQ313="Գ-1", IF(AL313=0,4.7,IF(AL313=1,4.86,IF(AL313=2,5.01,IF(AL313=3,5.18,IF(OR(AL313=5,AL313=4),5.35,IF(OR(AL313=6,AL313=7),5.52,IF(OR(AL313=8,AL313=9),5.71,IF(OR(AL313=10,AL313=11,AL313=12),5.89,IF(OR(AL313=13,AL313=14,AL313=15),6.09,IF(OR(AL313=16,AL313=17,AL313=18),6.29,6.49)))))))))), IF(AQ313="Գ-2", IF(AL313=0,3.88,IF(AL313=1,4.01,IF(AL313=2,4.14,IF(AL313=3,4.27,IF(OR(AL313=5,AL313=4),4.41,IF(OR(AL313=6,AL313=7),4.55,IF(OR(AL313=8,AL313=9),4.7,IF(OR(AL313=10,AL313=11,AL313=12),4.85,IF(OR(AL313=13,AL313=14,AL313=15),5.01,IF(OR(AL313=16,AL313=17,AL313=18),5.17,5.34)))))))))), IF(AQ313="Գ-3", IF(AL313=0,3.21,IF(AL313=1,3.31,IF(AL313=2,3.42,IF(AL313=3,3.53,IF(OR(AL313=5,AL313=4),3.64,IF(OR(AL313=6,AL313=7),3.76,IF(OR(AL313=8,AL313=9),3.88,IF(OR(AL313=10,AL313=11,AL313=12),4.01,IF(OR(AL313=13,AL313=14,AL313=15),4.13,IF(OR(AL313=16,AL313=17,AL313=18),4.27,4.4)))))))))), IF(AQ313="Ա-1", IF(AL313=0,2.66,IF(AL313=1,2.75,IF(AL313=2,2.83,IF(AL313=3,2.92,IF(OR(AL313=5,AL313=4),3.02,IF(OR(AL313=6,AL313=7),3.11,IF(OR(AL313=8,AL313=9),3.21,IF(OR(AL313=10,AL313=11,AL313=12),3.31,IF(OR(AL313=13,AL313=14,AL313=15),3.42,IF(OR(AL313=16,AL313=17,AL313=18),3.53,3.64)))))))))), IF(AQ313="Ա-2", IF(AL313=0,2.28,IF(AL313=1,2.35,IF(AL313=2,2.43,IF(AL313=3,2.5,IF(OR(AL313=5,AL313=4),2.58,IF(OR(AL313=6,AL313=7),2.66,IF(OR(AL313=8,AL313=9),2.75,IF(OR(AL313=10,AL313=11,AL313=12),2.83,IF(OR(AL313=13,AL313=14,AL313=15),2.92,IF(OR(AL313=16,AL313=17,AL313=18),3.01,3.11)))))))))),IF(AQ313="Ա-3", IF(AL313=0,1.96,IF(AL313=1,2.02,IF(AL313=2,2.08,IF(AL313=3,2.15,IF(OR(AL313=5,AL313=4),2.21,IF(OR(AL313=6,AL313=7),2.28,IF(OR(AL313=8,AL313=9),2.35,IF(OR(AL313=10,AL313=11,AL313=12),2.42,IF(OR(AL313=13,AL313=14,AL313=15),2.5,IF(OR(AL313=16,AL313=17,AL313=18),2.58,2.66)))))))))), IF(AQ313="Կ-1", IF(AL313=0,1.68,IF(AL313=1,1.73,IF(AL313=2,1.79,IF(AL313=3,1.84,IF(OR(AL313=5,AL313=4),1.9,IF(OR(AL313=6,AL313=7),1.96,IF(OR(AL313=8,AL313=9),2.02,IF(OR(AL313=10,AL313=11,AL313=12),2.08,IF(OR(AL313=13,AL313=14,AL313=15),2.14,IF(OR(AL313=16,AL313=17,AL313=18),2.21,2.28)))))))))), IF(AQ313="Կ-2", IF(AL313=0,1.45,IF(AL313=1,1.49,IF(AL313=2,1.54,IF(AL313=3,1.59,IF(OR(AL313=5,AL313=4),1.63,IF(OR(AL313=6,AL313=7),1.68,IF(OR(AL313=8,AL313=9),1.73,IF(OR(AL313=10,AL313=11,AL313=12),1.79,IF(OR(AL313=13,AL313=14,AL313=15),1.84,IF(OR(AL313=16,AL313=17,AL313=18),1.9,1.95)))))))))),IF(AQ313="Կ-3", IF(AL313=0,1.25,IF(AL313=1,1.29,IF(AL313=2,1.33,IF(AL313=3,1.37,IF(OR(AL313=5,AL313=4),1.41,IF(OR(AL313=6,AL313=7),1.45,IF(OR(AL313=8,AL313=9),1.49,IF(OR(AL313=10,AL313=11,AL313=12),1.54,IF(OR(AL313=13,AL313=14,AL313=15),1.58,IF(OR(AL313=16,AL313=17,AL313=18),1.63,1.68)))))))))), "Error"))))))))))))</f>
        <v>2.2799999999999998</v>
      </c>
      <c r="AN313" s="456">
        <v>83200</v>
      </c>
      <c r="AO313" s="456"/>
      <c r="AP313" s="456"/>
      <c r="AQ313" s="737" t="str">
        <f>+AG313</f>
        <v>Կ-1</v>
      </c>
      <c r="AR313" s="456">
        <f>AN313*AM313</f>
        <v>189695.99999999997</v>
      </c>
      <c r="AS313" s="595">
        <f>AR313+AO313+AP313</f>
        <v>189695.99999999997</v>
      </c>
      <c r="AT313" s="595">
        <f>+AS313*13</f>
        <v>2466047.9999999995</v>
      </c>
    </row>
    <row r="314" spans="2:46" s="592" customFormat="1" ht="13.5">
      <c r="B314" s="782">
        <v>15</v>
      </c>
      <c r="C314" s="835" t="s">
        <v>1198</v>
      </c>
      <c r="D314" s="816" t="s">
        <v>2186</v>
      </c>
      <c r="E314" s="817">
        <v>1993</v>
      </c>
      <c r="F314" s="818" t="s">
        <v>229</v>
      </c>
      <c r="G314" s="787">
        <v>1</v>
      </c>
      <c r="H314" s="836">
        <v>6</v>
      </c>
      <c r="I314" s="789">
        <f t="shared" si="597"/>
        <v>1.96</v>
      </c>
      <c r="J314" s="790">
        <v>83200</v>
      </c>
      <c r="K314" s="790"/>
      <c r="L314" s="790"/>
      <c r="M314" s="837" t="s">
        <v>86</v>
      </c>
      <c r="N314" s="790">
        <f t="shared" si="598"/>
        <v>163072</v>
      </c>
      <c r="O314" s="792">
        <f t="shared" si="599"/>
        <v>163072</v>
      </c>
      <c r="P314" s="792">
        <f t="shared" si="600"/>
        <v>2119936</v>
      </c>
      <c r="Q314" s="597">
        <f t="shared" si="601"/>
        <v>1</v>
      </c>
      <c r="R314" s="597">
        <f t="shared" si="602"/>
        <v>7</v>
      </c>
      <c r="S314" s="593">
        <f t="shared" si="603"/>
        <v>1.96</v>
      </c>
      <c r="T314" s="456">
        <v>83200</v>
      </c>
      <c r="U314" s="456"/>
      <c r="V314" s="456"/>
      <c r="W314" s="594" t="str">
        <f t="shared" si="604"/>
        <v>Կ-1</v>
      </c>
      <c r="X314" s="456">
        <f t="shared" si="605"/>
        <v>163072</v>
      </c>
      <c r="Y314" s="595">
        <f t="shared" si="606"/>
        <v>163072</v>
      </c>
      <c r="Z314" s="595">
        <f t="shared" si="607"/>
        <v>2119936</v>
      </c>
      <c r="AA314" s="597">
        <f t="shared" si="608"/>
        <v>1</v>
      </c>
      <c r="AB314" s="597">
        <f t="shared" si="609"/>
        <v>8</v>
      </c>
      <c r="AC314" s="593">
        <f t="shared" si="610"/>
        <v>2.02</v>
      </c>
      <c r="AD314" s="456">
        <v>83200</v>
      </c>
      <c r="AE314" s="456"/>
      <c r="AF314" s="456"/>
      <c r="AG314" s="737" t="str">
        <f t="shared" si="611"/>
        <v>Կ-1</v>
      </c>
      <c r="AH314" s="456">
        <f t="shared" si="612"/>
        <v>168064</v>
      </c>
      <c r="AI314" s="595">
        <f t="shared" si="613"/>
        <v>168064</v>
      </c>
      <c r="AJ314" s="595">
        <f t="shared" si="614"/>
        <v>2184832</v>
      </c>
      <c r="AK314" s="597">
        <f t="shared" si="615"/>
        <v>1</v>
      </c>
      <c r="AL314" s="597">
        <f t="shared" si="616"/>
        <v>9</v>
      </c>
      <c r="AM314" s="593">
        <f t="shared" si="617"/>
        <v>2.02</v>
      </c>
      <c r="AN314" s="456">
        <v>83200</v>
      </c>
      <c r="AO314" s="456"/>
      <c r="AP314" s="456"/>
      <c r="AQ314" s="737" t="str">
        <f t="shared" si="618"/>
        <v>Կ-1</v>
      </c>
      <c r="AR314" s="456">
        <f t="shared" si="619"/>
        <v>168064</v>
      </c>
      <c r="AS314" s="595">
        <f t="shared" si="620"/>
        <v>168064</v>
      </c>
      <c r="AT314" s="595">
        <f t="shared" si="621"/>
        <v>2184832</v>
      </c>
    </row>
    <row r="315" spans="2:46" s="592" customFormat="1" ht="13.5">
      <c r="B315" s="782">
        <v>16</v>
      </c>
      <c r="C315" s="835" t="s">
        <v>597</v>
      </c>
      <c r="D315" s="816" t="s">
        <v>2186</v>
      </c>
      <c r="E315" s="817">
        <v>1992</v>
      </c>
      <c r="F315" s="818" t="s">
        <v>229</v>
      </c>
      <c r="G315" s="787">
        <v>1</v>
      </c>
      <c r="H315" s="836">
        <v>9</v>
      </c>
      <c r="I315" s="789">
        <f>IF(G315&lt;1,0,IF(M315="Բ-1",IF(H315=0,6.94,IF(H315=1,7.17,IF(H315=2,7.41,IF(H315=3,7.66,IF(OR(H315=5,H315=4),7.92,IF(OR(H315=6,H315=7),8.18,IF(OR(H315=8,H315=9),8.46,IF(OR(H315=10,H315=11,H315=12),8.74,IF(OR(H315=13,H315=14,H315=15),9.03,IF(OR(H315=16,H315=17,H315=18),9.33,9.65)))))))))),IF(M315="Բ-2", IF(H315=0,5.71,IF(H315=1,5.89,IF(H315=2,6.09,IF(H315=3,6.29,IF(OR(H315=5,H315=4),6.5,IF(OR(H315=6,H315=7),6.72,IF(OR(H315=8,H315=9),6.94,IF(OR(H315=10,H315=11,H315=12),7.17,IF(OR(H315=13,H315=14,H315=15),7.41,IF(OR(H315=16,H315=17,H315=18),7.65,7.91)))))))))), IF(M315="Գ-1", IF(H315=0,4.7,IF(H315=1,4.86,IF(H315=2,5.01,IF(H315=3,5.18,IF(OR(H315=5,H315=4),5.35,IF(OR(H315=6,H315=7),5.52,IF(OR(H315=8,H315=9),5.71,IF(OR(H315=10,H315=11,H315=12),5.89,IF(OR(H315=13,H315=14,H315=15),6.09,IF(OR(H315=16,H315=17,H315=18),6.29,6.49)))))))))), IF(M315="Գ-2", IF(H315=0,3.88,IF(H315=1,4.01,IF(H315=2,4.14,IF(H315=3,4.27,IF(OR(H315=5,H315=4),4.41,IF(OR(H315=6,H315=7),4.55,IF(OR(H315=8,H315=9),4.7,IF(OR(H315=10,H315=11,H315=12),4.85,IF(OR(H315=13,H315=14,H315=15),5.01,IF(OR(H315=16,H315=17,H315=18),5.17,5.34)))))))))), IF(M315="Գ-3", IF(H315=0,3.21,IF(H315=1,3.31,IF(H315=2,3.42,IF(H315=3,3.53,IF(OR(H315=5,H315=4),3.64,IF(OR(H315=6,H315=7),3.76,IF(OR(H315=8,H315=9),3.88,IF(OR(H315=10,H315=11,H315=12),4.01,IF(OR(H315=13,H315=14,H315=15),4.13,IF(OR(H315=16,H315=17,H315=18),4.27,4.4)))))))))), IF(M315="Ա-1", IF(H315=0,2.66,IF(H315=1,2.75,IF(H315=2,2.83,IF(H315=3,2.92,IF(OR(H315=5,H315=4),3.02,IF(OR(H315=6,H315=7),3.11,IF(OR(H315=8,H315=9),3.21,IF(OR(H315=10,H315=11,H315=12),3.31,IF(OR(H315=13,H315=14,H315=15),3.42,IF(OR(H315=16,H315=17,H315=18),3.53,3.64)))))))))), IF(M315="Ա-2", IF(H315=0,2.28,IF(H315=1,2.35,IF(H315=2,2.43,IF(H315=3,2.5,IF(OR(H315=5,H315=4),2.58,IF(OR(H315=6,H315=7),2.66,IF(OR(H315=8,H315=9),2.75,IF(OR(H315=10,H315=11,H315=12),2.83,IF(OR(H315=13,H315=14,H315=15),2.92,IF(OR(H315=16,H315=17,H315=18),3.01,3.11)))))))))),IF(M315="Ա-3", IF(H315=0,1.96,IF(H315=1,2.02,IF(H315=2,2.08,IF(H315=3,2.15,IF(OR(H315=5,H315=4),2.21,IF(OR(H315=6,H315=7),2.28,IF(OR(H315=8,H315=9),2.35,IF(OR(H315=10,H315=11,H315=12),2.42,IF(OR(H315=13,H315=14,H315=15),2.5,IF(OR(H315=16,H315=17,H315=18),2.58,2.66)))))))))), IF(M315="Կ-1", IF(H315=0,1.68,IF(H315=1,1.73,IF(H315=2,1.79,IF(H315=3,1.84,IF(OR(H315=5,H315=4),1.9,IF(OR(H315=6,H315=7),1.96,IF(OR(H315=8,H315=9),2.02,IF(OR(H315=10,H315=11,H315=12),2.08,IF(OR(H315=13,H315=14,H315=15),2.14,IF(OR(H315=16,H315=17,H315=18),2.21,2.28)))))))))), IF(M315="Կ-2", IF(H315=0,1.45,IF(H315=1,1.49,IF(H315=2,1.54,IF(H315=3,1.59,IF(OR(H315=5,H315=4),1.63,IF(OR(H315=6,H315=7),1.68,IF(OR(H315=8,H315=9),1.73,IF(OR(H315=10,H315=11,H315=12),1.79,IF(OR(H315=13,H315=14,H315=15),1.84,IF(OR(H315=16,H315=17,H315=18),1.9,1.95)))))))))),IF(M315="Կ-3", IF(H315=0,1.25,IF(H315=1,1.29,IF(H315=2,1.33,IF(H315=3,1.37,IF(OR(H315=5,H315=4),1.41,IF(OR(H315=6,H315=7),1.45,IF(OR(H315=8,H315=9),1.49,IF(OR(H315=10,H315=11,H315=12),1.54,IF(OR(H315=13,H315=14,H315=15),1.58,IF(OR(H315=16,H315=17,H315=18),1.63,1.68)))))))))), "Error"))))))))))))</f>
        <v>2.02</v>
      </c>
      <c r="J315" s="790">
        <v>83200</v>
      </c>
      <c r="K315" s="790"/>
      <c r="L315" s="790"/>
      <c r="M315" s="837" t="s">
        <v>86</v>
      </c>
      <c r="N315" s="790">
        <f>J315*I315</f>
        <v>168064</v>
      </c>
      <c r="O315" s="792">
        <f>I315*J315+K315+L315</f>
        <v>168064</v>
      </c>
      <c r="P315" s="792">
        <f>+O315*13</f>
        <v>2184832</v>
      </c>
      <c r="Q315" s="597">
        <f>+G315</f>
        <v>1</v>
      </c>
      <c r="R315" s="597">
        <f>+H315+1</f>
        <v>10</v>
      </c>
      <c r="S315" s="593">
        <f>IF(Q315&lt;1,0,IF(W315="Բ-1",IF(R315=0,6.94,IF(R315=1,7.17,IF(R315=2,7.41,IF(R315=3,7.66,IF(OR(R315=5,R315=4),7.92,IF(OR(R315=6,R315=7),8.18,IF(OR(R315=8,R315=9),8.46,IF(OR(R315=10,R315=11,R315=12),8.74,IF(OR(R315=13,R315=14,R315=15),9.03,IF(OR(R315=16,R315=17,R315=18),9.33,9.65)))))))))),IF(W315="Բ-2", IF(R315=0,5.71,IF(R315=1,5.89,IF(R315=2,6.09,IF(R315=3,6.29,IF(OR(R315=5,R315=4),6.5,IF(OR(R315=6,R315=7),6.72,IF(OR(R315=8,R315=9),6.94,IF(OR(R315=10,R315=11,R315=12),7.17,IF(OR(R315=13,R315=14,R315=15),7.41,IF(OR(R315=16,R315=17,R315=18),7.65,7.91)))))))))), IF(W315="Գ-1", IF(R315=0,4.7,IF(R315=1,4.86,IF(R315=2,5.01,IF(R315=3,5.18,IF(OR(R315=5,R315=4),5.35,IF(OR(R315=6,R315=7),5.52,IF(OR(R315=8,R315=9),5.71,IF(OR(R315=10,R315=11,R315=12),5.89,IF(OR(R315=13,R315=14,R315=15),6.09,IF(OR(R315=16,R315=17,R315=18),6.29,6.49)))))))))), IF(W315="Գ-2", IF(R315=0,3.88,IF(R315=1,4.01,IF(R315=2,4.14,IF(R315=3,4.27,IF(OR(R315=5,R315=4),4.41,IF(OR(R315=6,R315=7),4.55,IF(OR(R315=8,R315=9),4.7,IF(OR(R315=10,R315=11,R315=12),4.85,IF(OR(R315=13,R315=14,R315=15),5.01,IF(OR(R315=16,R315=17,R315=18),5.17,5.34)))))))))), IF(W315="Գ-3", IF(R315=0,3.21,IF(R315=1,3.31,IF(R315=2,3.42,IF(R315=3,3.53,IF(OR(R315=5,R315=4),3.64,IF(OR(R315=6,R315=7),3.76,IF(OR(R315=8,R315=9),3.88,IF(OR(R315=10,R315=11,R315=12),4.01,IF(OR(R315=13,R315=14,R315=15),4.13,IF(OR(R315=16,R315=17,R315=18),4.27,4.4)))))))))), IF(W315="Ա-1", IF(R315=0,2.66,IF(R315=1,2.75,IF(R315=2,2.83,IF(R315=3,2.92,IF(OR(R315=5,R315=4),3.02,IF(OR(R315=6,R315=7),3.11,IF(OR(R315=8,R315=9),3.21,IF(OR(R315=10,R315=11,R315=12),3.31,IF(OR(R315=13,R315=14,R315=15),3.42,IF(OR(R315=16,R315=17,R315=18),3.53,3.64)))))))))), IF(W315="Ա-2", IF(R315=0,2.28,IF(R315=1,2.35,IF(R315=2,2.43,IF(R315=3,2.5,IF(OR(R315=5,R315=4),2.58,IF(OR(R315=6,R315=7),2.66,IF(OR(R315=8,R315=9),2.75,IF(OR(R315=10,R315=11,R315=12),2.83,IF(OR(R315=13,R315=14,R315=15),2.92,IF(OR(R315=16,R315=17,R315=18),3.01,3.11)))))))))),IF(W315="Ա-3", IF(R315=0,1.96,IF(R315=1,2.02,IF(R315=2,2.08,IF(R315=3,2.15,IF(OR(R315=5,R315=4),2.21,IF(OR(R315=6,R315=7),2.28,IF(OR(R315=8,R315=9),2.35,IF(OR(R315=10,R315=11,R315=12),2.42,IF(OR(R315=13,R315=14,R315=15),2.5,IF(OR(R315=16,R315=17,R315=18),2.58,2.66)))))))))), IF(W315="Կ-1", IF(R315=0,1.68,IF(R315=1,1.73,IF(R315=2,1.79,IF(R315=3,1.84,IF(OR(R315=5,R315=4),1.9,IF(OR(R315=6,R315=7),1.96,IF(OR(R315=8,R315=9),2.02,IF(OR(R315=10,R315=11,R315=12),2.08,IF(OR(R315=13,R315=14,R315=15),2.14,IF(OR(R315=16,R315=17,R315=18),2.21,2.28)))))))))), IF(W315="Կ-2", IF(R315=0,1.45,IF(R315=1,1.49,IF(R315=2,1.54,IF(R315=3,1.59,IF(OR(R315=5,R315=4),1.63,IF(OR(R315=6,R315=7),1.68,IF(OR(R315=8,R315=9),1.73,IF(OR(R315=10,R315=11,R315=12),1.79,IF(OR(R315=13,R315=14,R315=15),1.84,IF(OR(R315=16,R315=17,R315=18),1.9,1.95)))))))))),IF(W315="Կ-3", IF(R315=0,1.25,IF(R315=1,1.29,IF(R315=2,1.33,IF(R315=3,1.37,IF(OR(R315=5,R315=4),1.41,IF(OR(R315=6,R315=7),1.45,IF(OR(R315=8,R315=9),1.49,IF(OR(R315=10,R315=11,R315=12),1.54,IF(OR(R315=13,R315=14,R315=15),1.58,IF(OR(R315=16,R315=17,R315=18),1.63,1.68)))))))))), "Error"))))))))))))</f>
        <v>2.08</v>
      </c>
      <c r="T315" s="456">
        <v>83200</v>
      </c>
      <c r="U315" s="456"/>
      <c r="V315" s="456"/>
      <c r="W315" s="594" t="str">
        <f>+M315</f>
        <v>Կ-1</v>
      </c>
      <c r="X315" s="456">
        <f>T315*S315</f>
        <v>173056</v>
      </c>
      <c r="Y315" s="595">
        <f>+U315+V315+X315</f>
        <v>173056</v>
      </c>
      <c r="Z315" s="595">
        <f>+Y315*13</f>
        <v>2249728</v>
      </c>
      <c r="AA315" s="597">
        <f>+Q315</f>
        <v>1</v>
      </c>
      <c r="AB315" s="597">
        <f>+R315+1</f>
        <v>11</v>
      </c>
      <c r="AC315" s="593">
        <f>IF(AA315&lt;1,0,IF(AG315="Բ-1",IF(AB315=0,6.94,IF(AB315=1,7.17,IF(AB315=2,7.41,IF(AB315=3,7.66,IF(OR(AB315=5,AB315=4),7.92,IF(OR(AB315=6,AB315=7),8.18,IF(OR(AB315=8,AB315=9),8.46,IF(OR(AB315=10,AB315=11,AB315=12),8.74,IF(OR(AB315=13,AB315=14,AB315=15),9.03,IF(OR(AB315=16,AB315=17,AB315=18),9.33,9.65)))))))))),IF(AG315="Բ-2", IF(AB315=0,5.71,IF(AB315=1,5.89,IF(AB315=2,6.09,IF(AB315=3,6.29,IF(OR(AB315=5,AB315=4),6.5,IF(OR(AB315=6,AB315=7),6.72,IF(OR(AB315=8,AB315=9),6.94,IF(OR(AB315=10,AB315=11,AB315=12),7.17,IF(OR(AB315=13,AB315=14,AB315=15),7.41,IF(OR(AB315=16,AB315=17,AB315=18),7.65,7.91)))))))))), IF(AG315="Գ-1", IF(AB315=0,4.7,IF(AB315=1,4.86,IF(AB315=2,5.01,IF(AB315=3,5.18,IF(OR(AB315=5,AB315=4),5.35,IF(OR(AB315=6,AB315=7),5.52,IF(OR(AB315=8,AB315=9),5.71,IF(OR(AB315=10,AB315=11,AB315=12),5.89,IF(OR(AB315=13,AB315=14,AB315=15),6.09,IF(OR(AB315=16,AB315=17,AB315=18),6.29,6.49)))))))))), IF(AG315="Գ-2", IF(AB315=0,3.88,IF(AB315=1,4.01,IF(AB315=2,4.14,IF(AB315=3,4.27,IF(OR(AB315=5,AB315=4),4.41,IF(OR(AB315=6,AB315=7),4.55,IF(OR(AB315=8,AB315=9),4.7,IF(OR(AB315=10,AB315=11,AB315=12),4.85,IF(OR(AB315=13,AB315=14,AB315=15),5.01,IF(OR(AB315=16,AB315=17,AB315=18),5.17,5.34)))))))))), IF(AG315="Գ-3", IF(AB315=0,3.21,IF(AB315=1,3.31,IF(AB315=2,3.42,IF(AB315=3,3.53,IF(OR(AB315=5,AB315=4),3.64,IF(OR(AB315=6,AB315=7),3.76,IF(OR(AB315=8,AB315=9),3.88,IF(OR(AB315=10,AB315=11,AB315=12),4.01,IF(OR(AB315=13,AB315=14,AB315=15),4.13,IF(OR(AB315=16,AB315=17,AB315=18),4.27,4.4)))))))))), IF(AG315="Ա-1", IF(AB315=0,2.66,IF(AB315=1,2.75,IF(AB315=2,2.83,IF(AB315=3,2.92,IF(OR(AB315=5,AB315=4),3.02,IF(OR(AB315=6,AB315=7),3.11,IF(OR(AB315=8,AB315=9),3.21,IF(OR(AB315=10,AB315=11,AB315=12),3.31,IF(OR(AB315=13,AB315=14,AB315=15),3.42,IF(OR(AB315=16,AB315=17,AB315=18),3.53,3.64)))))))))), IF(AG315="Ա-2", IF(AB315=0,2.28,IF(AB315=1,2.35,IF(AB315=2,2.43,IF(AB315=3,2.5,IF(OR(AB315=5,AB315=4),2.58,IF(OR(AB315=6,AB315=7),2.66,IF(OR(AB315=8,AB315=9),2.75,IF(OR(AB315=10,AB315=11,AB315=12),2.83,IF(OR(AB315=13,AB315=14,AB315=15),2.92,IF(OR(AB315=16,AB315=17,AB315=18),3.01,3.11)))))))))),IF(AG315="Ա-3", IF(AB315=0,1.96,IF(AB315=1,2.02,IF(AB315=2,2.08,IF(AB315=3,2.15,IF(OR(AB315=5,AB315=4),2.21,IF(OR(AB315=6,AB315=7),2.28,IF(OR(AB315=8,AB315=9),2.35,IF(OR(AB315=10,AB315=11,AB315=12),2.42,IF(OR(AB315=13,AB315=14,AB315=15),2.5,IF(OR(AB315=16,AB315=17,AB315=18),2.58,2.66)))))))))), IF(AG315="Կ-1", IF(AB315=0,1.68,IF(AB315=1,1.73,IF(AB315=2,1.79,IF(AB315=3,1.84,IF(OR(AB315=5,AB315=4),1.9,IF(OR(AB315=6,AB315=7),1.96,IF(OR(AB315=8,AB315=9),2.02,IF(OR(AB315=10,AB315=11,AB315=12),2.08,IF(OR(AB315=13,AB315=14,AB315=15),2.14,IF(OR(AB315=16,AB315=17,AB315=18),2.21,2.28)))))))))), IF(AG315="Կ-2", IF(AB315=0,1.45,IF(AB315=1,1.49,IF(AB315=2,1.54,IF(AB315=3,1.59,IF(OR(AB315=5,AB315=4),1.63,IF(OR(AB315=6,AB315=7),1.68,IF(OR(AB315=8,AB315=9),1.73,IF(OR(AB315=10,AB315=11,AB315=12),1.79,IF(OR(AB315=13,AB315=14,AB315=15),1.84,IF(OR(AB315=16,AB315=17,AB315=18),1.9,1.95)))))))))),IF(AG315="Կ-3", IF(AB315=0,1.25,IF(AB315=1,1.29,IF(AB315=2,1.33,IF(AB315=3,1.37,IF(OR(AB315=5,AB315=4),1.41,IF(OR(AB315=6,AB315=7),1.45,IF(OR(AB315=8,AB315=9),1.49,IF(OR(AB315=10,AB315=11,AB315=12),1.54,IF(OR(AB315=13,AB315=14,AB315=15),1.58,IF(OR(AB315=16,AB315=17,AB315=18),1.63,1.68)))))))))), "Error"))))))))))))</f>
        <v>2.08</v>
      </c>
      <c r="AD315" s="456">
        <v>83200</v>
      </c>
      <c r="AE315" s="456"/>
      <c r="AF315" s="456"/>
      <c r="AG315" s="737" t="str">
        <f>+W315</f>
        <v>Կ-1</v>
      </c>
      <c r="AH315" s="456">
        <f>AD315*AC315</f>
        <v>173056</v>
      </c>
      <c r="AI315" s="595">
        <f>AH315+AE315+AF315</f>
        <v>173056</v>
      </c>
      <c r="AJ315" s="595">
        <f>+AI315*13</f>
        <v>2249728</v>
      </c>
      <c r="AK315" s="597">
        <f>+AA315</f>
        <v>1</v>
      </c>
      <c r="AL315" s="597">
        <f>+AB315+1</f>
        <v>12</v>
      </c>
      <c r="AM315" s="593">
        <f>IF(AK315&lt;1,0,IF(AQ315="Բ-1",IF(AL315=0,6.94,IF(AL315=1,7.17,IF(AL315=2,7.41,IF(AL315=3,7.66,IF(OR(AL315=5,AL315=4),7.92,IF(OR(AL315=6,AL315=7),8.18,IF(OR(AL315=8,AL315=9),8.46,IF(OR(AL315=10,AL315=11,AL315=12),8.74,IF(OR(AL315=13,AL315=14,AL315=15),9.03,IF(OR(AL315=16,AL315=17,AL315=18),9.33,9.65)))))))))),IF(AQ315="Բ-2", IF(AL315=0,5.71,IF(AL315=1,5.89,IF(AL315=2,6.09,IF(AL315=3,6.29,IF(OR(AL315=5,AL315=4),6.5,IF(OR(AL315=6,AL315=7),6.72,IF(OR(AL315=8,AL315=9),6.94,IF(OR(AL315=10,AL315=11,AL315=12),7.17,IF(OR(AL315=13,AL315=14,AL315=15),7.41,IF(OR(AL315=16,AL315=17,AL315=18),7.65,7.91)))))))))), IF(AQ315="Գ-1", IF(AL315=0,4.7,IF(AL315=1,4.86,IF(AL315=2,5.01,IF(AL315=3,5.18,IF(OR(AL315=5,AL315=4),5.35,IF(OR(AL315=6,AL315=7),5.52,IF(OR(AL315=8,AL315=9),5.71,IF(OR(AL315=10,AL315=11,AL315=12),5.89,IF(OR(AL315=13,AL315=14,AL315=15),6.09,IF(OR(AL315=16,AL315=17,AL315=18),6.29,6.49)))))))))), IF(AQ315="Գ-2", IF(AL315=0,3.88,IF(AL315=1,4.01,IF(AL315=2,4.14,IF(AL315=3,4.27,IF(OR(AL315=5,AL315=4),4.41,IF(OR(AL315=6,AL315=7),4.55,IF(OR(AL315=8,AL315=9),4.7,IF(OR(AL315=10,AL315=11,AL315=12),4.85,IF(OR(AL315=13,AL315=14,AL315=15),5.01,IF(OR(AL315=16,AL315=17,AL315=18),5.17,5.34)))))))))), IF(AQ315="Գ-3", IF(AL315=0,3.21,IF(AL315=1,3.31,IF(AL315=2,3.42,IF(AL315=3,3.53,IF(OR(AL315=5,AL315=4),3.64,IF(OR(AL315=6,AL315=7),3.76,IF(OR(AL315=8,AL315=9),3.88,IF(OR(AL315=10,AL315=11,AL315=12),4.01,IF(OR(AL315=13,AL315=14,AL315=15),4.13,IF(OR(AL315=16,AL315=17,AL315=18),4.27,4.4)))))))))), IF(AQ315="Ա-1", IF(AL315=0,2.66,IF(AL315=1,2.75,IF(AL315=2,2.83,IF(AL315=3,2.92,IF(OR(AL315=5,AL315=4),3.02,IF(OR(AL315=6,AL315=7),3.11,IF(OR(AL315=8,AL315=9),3.21,IF(OR(AL315=10,AL315=11,AL315=12),3.31,IF(OR(AL315=13,AL315=14,AL315=15),3.42,IF(OR(AL315=16,AL315=17,AL315=18),3.53,3.64)))))))))), IF(AQ315="Ա-2", IF(AL315=0,2.28,IF(AL315=1,2.35,IF(AL315=2,2.43,IF(AL315=3,2.5,IF(OR(AL315=5,AL315=4),2.58,IF(OR(AL315=6,AL315=7),2.66,IF(OR(AL315=8,AL315=9),2.75,IF(OR(AL315=10,AL315=11,AL315=12),2.83,IF(OR(AL315=13,AL315=14,AL315=15),2.92,IF(OR(AL315=16,AL315=17,AL315=18),3.01,3.11)))))))))),IF(AQ315="Ա-3", IF(AL315=0,1.96,IF(AL315=1,2.02,IF(AL315=2,2.08,IF(AL315=3,2.15,IF(OR(AL315=5,AL315=4),2.21,IF(OR(AL315=6,AL315=7),2.28,IF(OR(AL315=8,AL315=9),2.35,IF(OR(AL315=10,AL315=11,AL315=12),2.42,IF(OR(AL315=13,AL315=14,AL315=15),2.5,IF(OR(AL315=16,AL315=17,AL315=18),2.58,2.66)))))))))), IF(AQ315="Կ-1", IF(AL315=0,1.68,IF(AL315=1,1.73,IF(AL315=2,1.79,IF(AL315=3,1.84,IF(OR(AL315=5,AL315=4),1.9,IF(OR(AL315=6,AL315=7),1.96,IF(OR(AL315=8,AL315=9),2.02,IF(OR(AL315=10,AL315=11,AL315=12),2.08,IF(OR(AL315=13,AL315=14,AL315=15),2.14,IF(OR(AL315=16,AL315=17,AL315=18),2.21,2.28)))))))))), IF(AQ315="Կ-2", IF(AL315=0,1.45,IF(AL315=1,1.49,IF(AL315=2,1.54,IF(AL315=3,1.59,IF(OR(AL315=5,AL315=4),1.63,IF(OR(AL315=6,AL315=7),1.68,IF(OR(AL315=8,AL315=9),1.73,IF(OR(AL315=10,AL315=11,AL315=12),1.79,IF(OR(AL315=13,AL315=14,AL315=15),1.84,IF(OR(AL315=16,AL315=17,AL315=18),1.9,1.95)))))))))),IF(AQ315="Կ-3", IF(AL315=0,1.25,IF(AL315=1,1.29,IF(AL315=2,1.33,IF(AL315=3,1.37,IF(OR(AL315=5,AL315=4),1.41,IF(OR(AL315=6,AL315=7),1.45,IF(OR(AL315=8,AL315=9),1.49,IF(OR(AL315=10,AL315=11,AL315=12),1.54,IF(OR(AL315=13,AL315=14,AL315=15),1.58,IF(OR(AL315=16,AL315=17,AL315=18),1.63,1.68)))))))))), "Error"))))))))))))</f>
        <v>2.08</v>
      </c>
      <c r="AN315" s="456">
        <v>83200</v>
      </c>
      <c r="AO315" s="456"/>
      <c r="AP315" s="456"/>
      <c r="AQ315" s="737" t="str">
        <f>+AG315</f>
        <v>Կ-1</v>
      </c>
      <c r="AR315" s="456">
        <f>AN315*AM315</f>
        <v>173056</v>
      </c>
      <c r="AS315" s="595">
        <f>AR315+AO315+AP315</f>
        <v>173056</v>
      </c>
      <c r="AT315" s="595">
        <f>+AS315*13</f>
        <v>2249728</v>
      </c>
    </row>
    <row r="316" spans="2:46" s="592" customFormat="1" ht="13.5">
      <c r="B316" s="782">
        <v>17</v>
      </c>
      <c r="C316" s="835" t="s">
        <v>2898</v>
      </c>
      <c r="D316" s="816" t="s">
        <v>2186</v>
      </c>
      <c r="E316" s="817">
        <v>2001</v>
      </c>
      <c r="F316" s="818" t="s">
        <v>229</v>
      </c>
      <c r="G316" s="787">
        <v>1</v>
      </c>
      <c r="H316" s="836">
        <v>1</v>
      </c>
      <c r="I316" s="789">
        <f t="shared" si="597"/>
        <v>1.73</v>
      </c>
      <c r="J316" s="790">
        <v>83200</v>
      </c>
      <c r="K316" s="790"/>
      <c r="L316" s="790"/>
      <c r="M316" s="837" t="s">
        <v>86</v>
      </c>
      <c r="N316" s="790">
        <f t="shared" si="598"/>
        <v>143936</v>
      </c>
      <c r="O316" s="792">
        <f t="shared" si="599"/>
        <v>143936</v>
      </c>
      <c r="P316" s="792">
        <f t="shared" si="600"/>
        <v>1871168</v>
      </c>
      <c r="Q316" s="597">
        <f t="shared" si="601"/>
        <v>1</v>
      </c>
      <c r="R316" s="597">
        <f t="shared" si="602"/>
        <v>2</v>
      </c>
      <c r="S316" s="593">
        <f t="shared" si="603"/>
        <v>1.79</v>
      </c>
      <c r="T316" s="456">
        <v>83200</v>
      </c>
      <c r="U316" s="456"/>
      <c r="V316" s="456"/>
      <c r="W316" s="594" t="str">
        <f t="shared" si="604"/>
        <v>Կ-1</v>
      </c>
      <c r="X316" s="456">
        <f t="shared" si="605"/>
        <v>148928</v>
      </c>
      <c r="Y316" s="595">
        <f t="shared" si="606"/>
        <v>148928</v>
      </c>
      <c r="Z316" s="595">
        <f t="shared" si="607"/>
        <v>1936064</v>
      </c>
      <c r="AA316" s="597">
        <f t="shared" si="608"/>
        <v>1</v>
      </c>
      <c r="AB316" s="597">
        <f t="shared" si="609"/>
        <v>3</v>
      </c>
      <c r="AC316" s="593">
        <f t="shared" si="610"/>
        <v>1.84</v>
      </c>
      <c r="AD316" s="456">
        <v>83200</v>
      </c>
      <c r="AE316" s="456"/>
      <c r="AF316" s="456"/>
      <c r="AG316" s="737" t="str">
        <f t="shared" si="611"/>
        <v>Կ-1</v>
      </c>
      <c r="AH316" s="456">
        <f t="shared" si="612"/>
        <v>153088</v>
      </c>
      <c r="AI316" s="595">
        <f t="shared" si="613"/>
        <v>153088</v>
      </c>
      <c r="AJ316" s="595">
        <f t="shared" si="614"/>
        <v>1990144</v>
      </c>
      <c r="AK316" s="597">
        <f t="shared" si="615"/>
        <v>1</v>
      </c>
      <c r="AL316" s="597">
        <f t="shared" si="616"/>
        <v>4</v>
      </c>
      <c r="AM316" s="593">
        <f t="shared" si="617"/>
        <v>1.9</v>
      </c>
      <c r="AN316" s="456">
        <v>83200</v>
      </c>
      <c r="AO316" s="456"/>
      <c r="AP316" s="456"/>
      <c r="AQ316" s="737" t="str">
        <f t="shared" si="618"/>
        <v>Կ-1</v>
      </c>
      <c r="AR316" s="456">
        <f t="shared" si="619"/>
        <v>158080</v>
      </c>
      <c r="AS316" s="595">
        <f t="shared" si="620"/>
        <v>158080</v>
      </c>
      <c r="AT316" s="595">
        <f t="shared" si="621"/>
        <v>2055040</v>
      </c>
    </row>
    <row r="317" spans="2:46" s="592" customFormat="1" ht="13.5">
      <c r="B317" s="782">
        <v>18</v>
      </c>
      <c r="C317" s="835" t="s">
        <v>2899</v>
      </c>
      <c r="D317" s="816" t="s">
        <v>2186</v>
      </c>
      <c r="E317" s="817">
        <v>2002</v>
      </c>
      <c r="F317" s="818" t="s">
        <v>229</v>
      </c>
      <c r="G317" s="787">
        <v>1</v>
      </c>
      <c r="H317" s="836">
        <v>1</v>
      </c>
      <c r="I317" s="789">
        <f t="shared" si="597"/>
        <v>1.73</v>
      </c>
      <c r="J317" s="790">
        <v>83200</v>
      </c>
      <c r="K317" s="790"/>
      <c r="L317" s="790"/>
      <c r="M317" s="837" t="s">
        <v>86</v>
      </c>
      <c r="N317" s="790">
        <f t="shared" si="598"/>
        <v>143936</v>
      </c>
      <c r="O317" s="792">
        <f t="shared" si="599"/>
        <v>143936</v>
      </c>
      <c r="P317" s="792">
        <f t="shared" si="600"/>
        <v>1871168</v>
      </c>
      <c r="Q317" s="597">
        <f t="shared" si="601"/>
        <v>1</v>
      </c>
      <c r="R317" s="597">
        <f t="shared" si="602"/>
        <v>2</v>
      </c>
      <c r="S317" s="593">
        <f t="shared" si="603"/>
        <v>1.79</v>
      </c>
      <c r="T317" s="456">
        <v>83200</v>
      </c>
      <c r="U317" s="456"/>
      <c r="V317" s="456"/>
      <c r="W317" s="594" t="str">
        <f t="shared" si="604"/>
        <v>Կ-1</v>
      </c>
      <c r="X317" s="456">
        <f t="shared" si="605"/>
        <v>148928</v>
      </c>
      <c r="Y317" s="595">
        <f t="shared" si="606"/>
        <v>148928</v>
      </c>
      <c r="Z317" s="595">
        <f t="shared" si="607"/>
        <v>1936064</v>
      </c>
      <c r="AA317" s="597">
        <f t="shared" si="608"/>
        <v>1</v>
      </c>
      <c r="AB317" s="597">
        <f t="shared" si="609"/>
        <v>3</v>
      </c>
      <c r="AC317" s="593">
        <f t="shared" si="610"/>
        <v>1.84</v>
      </c>
      <c r="AD317" s="456">
        <v>83200</v>
      </c>
      <c r="AE317" s="456"/>
      <c r="AF317" s="456"/>
      <c r="AG317" s="737" t="str">
        <f t="shared" si="611"/>
        <v>Կ-1</v>
      </c>
      <c r="AH317" s="456">
        <f t="shared" si="612"/>
        <v>153088</v>
      </c>
      <c r="AI317" s="595">
        <f t="shared" si="613"/>
        <v>153088</v>
      </c>
      <c r="AJ317" s="595">
        <f t="shared" si="614"/>
        <v>1990144</v>
      </c>
      <c r="AK317" s="597">
        <f t="shared" si="615"/>
        <v>1</v>
      </c>
      <c r="AL317" s="597">
        <f t="shared" si="616"/>
        <v>4</v>
      </c>
      <c r="AM317" s="593">
        <f t="shared" si="617"/>
        <v>1.9</v>
      </c>
      <c r="AN317" s="456">
        <v>83200</v>
      </c>
      <c r="AO317" s="456"/>
      <c r="AP317" s="456"/>
      <c r="AQ317" s="737" t="str">
        <f t="shared" si="618"/>
        <v>Կ-1</v>
      </c>
      <c r="AR317" s="456">
        <f t="shared" si="619"/>
        <v>158080</v>
      </c>
      <c r="AS317" s="595">
        <f t="shared" si="620"/>
        <v>158080</v>
      </c>
      <c r="AT317" s="595">
        <f t="shared" si="621"/>
        <v>2055040</v>
      </c>
    </row>
    <row r="318" spans="2:46" s="592" customFormat="1" ht="13.5">
      <c r="B318" s="782">
        <v>19</v>
      </c>
      <c r="C318" s="835" t="s">
        <v>2900</v>
      </c>
      <c r="D318" s="816" t="s">
        <v>2186</v>
      </c>
      <c r="E318" s="817">
        <v>1990</v>
      </c>
      <c r="F318" s="818" t="s">
        <v>229</v>
      </c>
      <c r="G318" s="787">
        <v>1</v>
      </c>
      <c r="H318" s="836">
        <v>19</v>
      </c>
      <c r="I318" s="789">
        <f t="shared" si="597"/>
        <v>2.2799999999999998</v>
      </c>
      <c r="J318" s="790">
        <v>83200</v>
      </c>
      <c r="K318" s="790"/>
      <c r="L318" s="790"/>
      <c r="M318" s="837" t="s">
        <v>86</v>
      </c>
      <c r="N318" s="790">
        <f t="shared" si="598"/>
        <v>189695.99999999997</v>
      </c>
      <c r="O318" s="792">
        <f t="shared" si="599"/>
        <v>189695.99999999997</v>
      </c>
      <c r="P318" s="792">
        <f t="shared" si="600"/>
        <v>2466047.9999999995</v>
      </c>
      <c r="Q318" s="597">
        <f t="shared" si="601"/>
        <v>1</v>
      </c>
      <c r="R318" s="597">
        <f t="shared" si="602"/>
        <v>20</v>
      </c>
      <c r="S318" s="593">
        <f t="shared" si="603"/>
        <v>2.2799999999999998</v>
      </c>
      <c r="T318" s="456">
        <v>83200</v>
      </c>
      <c r="U318" s="456"/>
      <c r="V318" s="456"/>
      <c r="W318" s="594" t="str">
        <f t="shared" si="604"/>
        <v>Կ-1</v>
      </c>
      <c r="X318" s="456">
        <f t="shared" si="605"/>
        <v>189695.99999999997</v>
      </c>
      <c r="Y318" s="595">
        <f t="shared" si="606"/>
        <v>189695.99999999997</v>
      </c>
      <c r="Z318" s="595">
        <f t="shared" si="607"/>
        <v>2466047.9999999995</v>
      </c>
      <c r="AA318" s="597">
        <f t="shared" si="608"/>
        <v>1</v>
      </c>
      <c r="AB318" s="597">
        <f t="shared" si="609"/>
        <v>21</v>
      </c>
      <c r="AC318" s="593">
        <f t="shared" si="610"/>
        <v>2.2799999999999998</v>
      </c>
      <c r="AD318" s="456">
        <v>83200</v>
      </c>
      <c r="AE318" s="456"/>
      <c r="AF318" s="456"/>
      <c r="AG318" s="737" t="str">
        <f t="shared" si="611"/>
        <v>Կ-1</v>
      </c>
      <c r="AH318" s="456">
        <f t="shared" si="612"/>
        <v>189695.99999999997</v>
      </c>
      <c r="AI318" s="595">
        <f t="shared" si="613"/>
        <v>189695.99999999997</v>
      </c>
      <c r="AJ318" s="595">
        <f t="shared" si="614"/>
        <v>2466047.9999999995</v>
      </c>
      <c r="AK318" s="597">
        <f t="shared" si="615"/>
        <v>1</v>
      </c>
      <c r="AL318" s="597">
        <f t="shared" si="616"/>
        <v>22</v>
      </c>
      <c r="AM318" s="593">
        <f t="shared" si="617"/>
        <v>2.2799999999999998</v>
      </c>
      <c r="AN318" s="456">
        <v>83200</v>
      </c>
      <c r="AO318" s="456"/>
      <c r="AP318" s="456"/>
      <c r="AQ318" s="737" t="str">
        <f t="shared" si="618"/>
        <v>Կ-1</v>
      </c>
      <c r="AR318" s="456">
        <f t="shared" si="619"/>
        <v>189695.99999999997</v>
      </c>
      <c r="AS318" s="595">
        <f t="shared" si="620"/>
        <v>189695.99999999997</v>
      </c>
      <c r="AT318" s="595">
        <f t="shared" si="621"/>
        <v>2466047.9999999995</v>
      </c>
    </row>
    <row r="319" spans="2:46" s="592" customFormat="1" ht="13.5">
      <c r="B319" s="782">
        <v>20</v>
      </c>
      <c r="C319" s="835" t="s">
        <v>2386</v>
      </c>
      <c r="D319" s="816" t="s">
        <v>2186</v>
      </c>
      <c r="E319" s="817">
        <v>1989</v>
      </c>
      <c r="F319" s="818" t="s">
        <v>229</v>
      </c>
      <c r="G319" s="787">
        <v>1</v>
      </c>
      <c r="H319" s="836">
        <v>7</v>
      </c>
      <c r="I319" s="789">
        <f>IF(G319&lt;1,0,IF(M319="Բ-1",IF(H319=0,6.94,IF(H319=1,7.17,IF(H319=2,7.41,IF(H319=3,7.66,IF(OR(H319=5,H319=4),7.92,IF(OR(H319=6,H319=7),8.18,IF(OR(H319=8,H319=9),8.46,IF(OR(H319=10,H319=11,H319=12),8.74,IF(OR(H319=13,H319=14,H319=15),9.03,IF(OR(H319=16,H319=17,H319=18),9.33,9.65)))))))))),IF(M319="Բ-2", IF(H319=0,5.71,IF(H319=1,5.89,IF(H319=2,6.09,IF(H319=3,6.29,IF(OR(H319=5,H319=4),6.5,IF(OR(H319=6,H319=7),6.72,IF(OR(H319=8,H319=9),6.94,IF(OR(H319=10,H319=11,H319=12),7.17,IF(OR(H319=13,H319=14,H319=15),7.41,IF(OR(H319=16,H319=17,H319=18),7.65,7.91)))))))))), IF(M319="Գ-1", IF(H319=0,4.7,IF(H319=1,4.86,IF(H319=2,5.01,IF(H319=3,5.18,IF(OR(H319=5,H319=4),5.35,IF(OR(H319=6,H319=7),5.52,IF(OR(H319=8,H319=9),5.71,IF(OR(H319=10,H319=11,H319=12),5.89,IF(OR(H319=13,H319=14,H319=15),6.09,IF(OR(H319=16,H319=17,H319=18),6.29,6.49)))))))))), IF(M319="Գ-2", IF(H319=0,3.88,IF(H319=1,4.01,IF(H319=2,4.14,IF(H319=3,4.27,IF(OR(H319=5,H319=4),4.41,IF(OR(H319=6,H319=7),4.55,IF(OR(H319=8,H319=9),4.7,IF(OR(H319=10,H319=11,H319=12),4.85,IF(OR(H319=13,H319=14,H319=15),5.01,IF(OR(H319=16,H319=17,H319=18),5.17,5.34)))))))))), IF(M319="Գ-3", IF(H319=0,3.21,IF(H319=1,3.31,IF(H319=2,3.42,IF(H319=3,3.53,IF(OR(H319=5,H319=4),3.64,IF(OR(H319=6,H319=7),3.76,IF(OR(H319=8,H319=9),3.88,IF(OR(H319=10,H319=11,H319=12),4.01,IF(OR(H319=13,H319=14,H319=15),4.13,IF(OR(H319=16,H319=17,H319=18),4.27,4.4)))))))))), IF(M319="Ա-1", IF(H319=0,2.66,IF(H319=1,2.75,IF(H319=2,2.83,IF(H319=3,2.92,IF(OR(H319=5,H319=4),3.02,IF(OR(H319=6,H319=7),3.11,IF(OR(H319=8,H319=9),3.21,IF(OR(H319=10,H319=11,H319=12),3.31,IF(OR(H319=13,H319=14,H319=15),3.42,IF(OR(H319=16,H319=17,H319=18),3.53,3.64)))))))))), IF(M319="Ա-2", IF(H319=0,2.28,IF(H319=1,2.35,IF(H319=2,2.43,IF(H319=3,2.5,IF(OR(H319=5,H319=4),2.58,IF(OR(H319=6,H319=7),2.66,IF(OR(H319=8,H319=9),2.75,IF(OR(H319=10,H319=11,H319=12),2.83,IF(OR(H319=13,H319=14,H319=15),2.92,IF(OR(H319=16,H319=17,H319=18),3.01,3.11)))))))))),IF(M319="Ա-3", IF(H319=0,1.96,IF(H319=1,2.02,IF(H319=2,2.08,IF(H319=3,2.15,IF(OR(H319=5,H319=4),2.21,IF(OR(H319=6,H319=7),2.28,IF(OR(H319=8,H319=9),2.35,IF(OR(H319=10,H319=11,H319=12),2.42,IF(OR(H319=13,H319=14,H319=15),2.5,IF(OR(H319=16,H319=17,H319=18),2.58,2.66)))))))))), IF(M319="Կ-1", IF(H319=0,1.68,IF(H319=1,1.73,IF(H319=2,1.79,IF(H319=3,1.84,IF(OR(H319=5,H319=4),1.9,IF(OR(H319=6,H319=7),1.96,IF(OR(H319=8,H319=9),2.02,IF(OR(H319=10,H319=11,H319=12),2.08,IF(OR(H319=13,H319=14,H319=15),2.14,IF(OR(H319=16,H319=17,H319=18),2.21,2.28)))))))))), IF(M319="Կ-2", IF(H319=0,1.45,IF(H319=1,1.49,IF(H319=2,1.54,IF(H319=3,1.59,IF(OR(H319=5,H319=4),1.63,IF(OR(H319=6,H319=7),1.68,IF(OR(H319=8,H319=9),1.73,IF(OR(H319=10,H319=11,H319=12),1.79,IF(OR(H319=13,H319=14,H319=15),1.84,IF(OR(H319=16,H319=17,H319=18),1.9,1.95)))))))))),IF(M319="Կ-3", IF(H319=0,1.25,IF(H319=1,1.29,IF(H319=2,1.33,IF(H319=3,1.37,IF(OR(H319=5,H319=4),1.41,IF(OR(H319=6,H319=7),1.45,IF(OR(H319=8,H319=9),1.49,IF(OR(H319=10,H319=11,H319=12),1.54,IF(OR(H319=13,H319=14,H319=15),1.58,IF(OR(H319=16,H319=17,H319=18),1.63,1.68)))))))))), "Error"))))))))))))</f>
        <v>1.96</v>
      </c>
      <c r="J319" s="790">
        <v>83200</v>
      </c>
      <c r="K319" s="790"/>
      <c r="L319" s="790"/>
      <c r="M319" s="837" t="s">
        <v>86</v>
      </c>
      <c r="N319" s="790">
        <f>J319*I319</f>
        <v>163072</v>
      </c>
      <c r="O319" s="792">
        <f>I319*J319+K319+L319</f>
        <v>163072</v>
      </c>
      <c r="P319" s="792">
        <f>+O319*13</f>
        <v>2119936</v>
      </c>
      <c r="Q319" s="597">
        <f>+G319</f>
        <v>1</v>
      </c>
      <c r="R319" s="597">
        <f>+H319+1</f>
        <v>8</v>
      </c>
      <c r="S319" s="593">
        <f>IF(Q319&lt;1,0,IF(W319="Բ-1",IF(R319=0,6.94,IF(R319=1,7.17,IF(R319=2,7.41,IF(R319=3,7.66,IF(OR(R319=5,R319=4),7.92,IF(OR(R319=6,R319=7),8.18,IF(OR(R319=8,R319=9),8.46,IF(OR(R319=10,R319=11,R319=12),8.74,IF(OR(R319=13,R319=14,R319=15),9.03,IF(OR(R319=16,R319=17,R319=18),9.33,9.65)))))))))),IF(W319="Բ-2", IF(R319=0,5.71,IF(R319=1,5.89,IF(R319=2,6.09,IF(R319=3,6.29,IF(OR(R319=5,R319=4),6.5,IF(OR(R319=6,R319=7),6.72,IF(OR(R319=8,R319=9),6.94,IF(OR(R319=10,R319=11,R319=12),7.17,IF(OR(R319=13,R319=14,R319=15),7.41,IF(OR(R319=16,R319=17,R319=18),7.65,7.91)))))))))), IF(W319="Գ-1", IF(R319=0,4.7,IF(R319=1,4.86,IF(R319=2,5.01,IF(R319=3,5.18,IF(OR(R319=5,R319=4),5.35,IF(OR(R319=6,R319=7),5.52,IF(OR(R319=8,R319=9),5.71,IF(OR(R319=10,R319=11,R319=12),5.89,IF(OR(R319=13,R319=14,R319=15),6.09,IF(OR(R319=16,R319=17,R319=18),6.29,6.49)))))))))), IF(W319="Գ-2", IF(R319=0,3.88,IF(R319=1,4.01,IF(R319=2,4.14,IF(R319=3,4.27,IF(OR(R319=5,R319=4),4.41,IF(OR(R319=6,R319=7),4.55,IF(OR(R319=8,R319=9),4.7,IF(OR(R319=10,R319=11,R319=12),4.85,IF(OR(R319=13,R319=14,R319=15),5.01,IF(OR(R319=16,R319=17,R319=18),5.17,5.34)))))))))), IF(W319="Գ-3", IF(R319=0,3.21,IF(R319=1,3.31,IF(R319=2,3.42,IF(R319=3,3.53,IF(OR(R319=5,R319=4),3.64,IF(OR(R319=6,R319=7),3.76,IF(OR(R319=8,R319=9),3.88,IF(OR(R319=10,R319=11,R319=12),4.01,IF(OR(R319=13,R319=14,R319=15),4.13,IF(OR(R319=16,R319=17,R319=18),4.27,4.4)))))))))), IF(W319="Ա-1", IF(R319=0,2.66,IF(R319=1,2.75,IF(R319=2,2.83,IF(R319=3,2.92,IF(OR(R319=5,R319=4),3.02,IF(OR(R319=6,R319=7),3.11,IF(OR(R319=8,R319=9),3.21,IF(OR(R319=10,R319=11,R319=12),3.31,IF(OR(R319=13,R319=14,R319=15),3.42,IF(OR(R319=16,R319=17,R319=18),3.53,3.64)))))))))), IF(W319="Ա-2", IF(R319=0,2.28,IF(R319=1,2.35,IF(R319=2,2.43,IF(R319=3,2.5,IF(OR(R319=5,R319=4),2.58,IF(OR(R319=6,R319=7),2.66,IF(OR(R319=8,R319=9),2.75,IF(OR(R319=10,R319=11,R319=12),2.83,IF(OR(R319=13,R319=14,R319=15),2.92,IF(OR(R319=16,R319=17,R319=18),3.01,3.11)))))))))),IF(W319="Ա-3", IF(R319=0,1.96,IF(R319=1,2.02,IF(R319=2,2.08,IF(R319=3,2.15,IF(OR(R319=5,R319=4),2.21,IF(OR(R319=6,R319=7),2.28,IF(OR(R319=8,R319=9),2.35,IF(OR(R319=10,R319=11,R319=12),2.42,IF(OR(R319=13,R319=14,R319=15),2.5,IF(OR(R319=16,R319=17,R319=18),2.58,2.66)))))))))), IF(W319="Կ-1", IF(R319=0,1.68,IF(R319=1,1.73,IF(R319=2,1.79,IF(R319=3,1.84,IF(OR(R319=5,R319=4),1.9,IF(OR(R319=6,R319=7),1.96,IF(OR(R319=8,R319=9),2.02,IF(OR(R319=10,R319=11,R319=12),2.08,IF(OR(R319=13,R319=14,R319=15),2.14,IF(OR(R319=16,R319=17,R319=18),2.21,2.28)))))))))), IF(W319="Կ-2", IF(R319=0,1.45,IF(R319=1,1.49,IF(R319=2,1.54,IF(R319=3,1.59,IF(OR(R319=5,R319=4),1.63,IF(OR(R319=6,R319=7),1.68,IF(OR(R319=8,R319=9),1.73,IF(OR(R319=10,R319=11,R319=12),1.79,IF(OR(R319=13,R319=14,R319=15),1.84,IF(OR(R319=16,R319=17,R319=18),1.9,1.95)))))))))),IF(W319="Կ-3", IF(R319=0,1.25,IF(R319=1,1.29,IF(R319=2,1.33,IF(R319=3,1.37,IF(OR(R319=5,R319=4),1.41,IF(OR(R319=6,R319=7),1.45,IF(OR(R319=8,R319=9),1.49,IF(OR(R319=10,R319=11,R319=12),1.54,IF(OR(R319=13,R319=14,R319=15),1.58,IF(OR(R319=16,R319=17,R319=18),1.63,1.68)))))))))), "Error"))))))))))))</f>
        <v>2.02</v>
      </c>
      <c r="T319" s="456">
        <v>83200</v>
      </c>
      <c r="U319" s="456"/>
      <c r="V319" s="456"/>
      <c r="W319" s="594" t="str">
        <f>+M319</f>
        <v>Կ-1</v>
      </c>
      <c r="X319" s="456">
        <f>T319*S319</f>
        <v>168064</v>
      </c>
      <c r="Y319" s="595">
        <f>+U319+V319+X319</f>
        <v>168064</v>
      </c>
      <c r="Z319" s="595">
        <f>+Y319*13</f>
        <v>2184832</v>
      </c>
      <c r="AA319" s="597">
        <f>+Q319</f>
        <v>1</v>
      </c>
      <c r="AB319" s="597">
        <f>+R319+1</f>
        <v>9</v>
      </c>
      <c r="AC319" s="593">
        <f>IF(AA319&lt;1,0,IF(AG319="Բ-1",IF(AB319=0,6.94,IF(AB319=1,7.17,IF(AB319=2,7.41,IF(AB319=3,7.66,IF(OR(AB319=5,AB319=4),7.92,IF(OR(AB319=6,AB319=7),8.18,IF(OR(AB319=8,AB319=9),8.46,IF(OR(AB319=10,AB319=11,AB319=12),8.74,IF(OR(AB319=13,AB319=14,AB319=15),9.03,IF(OR(AB319=16,AB319=17,AB319=18),9.33,9.65)))))))))),IF(AG319="Բ-2", IF(AB319=0,5.71,IF(AB319=1,5.89,IF(AB319=2,6.09,IF(AB319=3,6.29,IF(OR(AB319=5,AB319=4),6.5,IF(OR(AB319=6,AB319=7),6.72,IF(OR(AB319=8,AB319=9),6.94,IF(OR(AB319=10,AB319=11,AB319=12),7.17,IF(OR(AB319=13,AB319=14,AB319=15),7.41,IF(OR(AB319=16,AB319=17,AB319=18),7.65,7.91)))))))))), IF(AG319="Գ-1", IF(AB319=0,4.7,IF(AB319=1,4.86,IF(AB319=2,5.01,IF(AB319=3,5.18,IF(OR(AB319=5,AB319=4),5.35,IF(OR(AB319=6,AB319=7),5.52,IF(OR(AB319=8,AB319=9),5.71,IF(OR(AB319=10,AB319=11,AB319=12),5.89,IF(OR(AB319=13,AB319=14,AB319=15),6.09,IF(OR(AB319=16,AB319=17,AB319=18),6.29,6.49)))))))))), IF(AG319="Գ-2", IF(AB319=0,3.88,IF(AB319=1,4.01,IF(AB319=2,4.14,IF(AB319=3,4.27,IF(OR(AB319=5,AB319=4),4.41,IF(OR(AB319=6,AB319=7),4.55,IF(OR(AB319=8,AB319=9),4.7,IF(OR(AB319=10,AB319=11,AB319=12),4.85,IF(OR(AB319=13,AB319=14,AB319=15),5.01,IF(OR(AB319=16,AB319=17,AB319=18),5.17,5.34)))))))))), IF(AG319="Գ-3", IF(AB319=0,3.21,IF(AB319=1,3.31,IF(AB319=2,3.42,IF(AB319=3,3.53,IF(OR(AB319=5,AB319=4),3.64,IF(OR(AB319=6,AB319=7),3.76,IF(OR(AB319=8,AB319=9),3.88,IF(OR(AB319=10,AB319=11,AB319=12),4.01,IF(OR(AB319=13,AB319=14,AB319=15),4.13,IF(OR(AB319=16,AB319=17,AB319=18),4.27,4.4)))))))))), IF(AG319="Ա-1", IF(AB319=0,2.66,IF(AB319=1,2.75,IF(AB319=2,2.83,IF(AB319=3,2.92,IF(OR(AB319=5,AB319=4),3.02,IF(OR(AB319=6,AB319=7),3.11,IF(OR(AB319=8,AB319=9),3.21,IF(OR(AB319=10,AB319=11,AB319=12),3.31,IF(OR(AB319=13,AB319=14,AB319=15),3.42,IF(OR(AB319=16,AB319=17,AB319=18),3.53,3.64)))))))))), IF(AG319="Ա-2", IF(AB319=0,2.28,IF(AB319=1,2.35,IF(AB319=2,2.43,IF(AB319=3,2.5,IF(OR(AB319=5,AB319=4),2.58,IF(OR(AB319=6,AB319=7),2.66,IF(OR(AB319=8,AB319=9),2.75,IF(OR(AB319=10,AB319=11,AB319=12),2.83,IF(OR(AB319=13,AB319=14,AB319=15),2.92,IF(OR(AB319=16,AB319=17,AB319=18),3.01,3.11)))))))))),IF(AG319="Ա-3", IF(AB319=0,1.96,IF(AB319=1,2.02,IF(AB319=2,2.08,IF(AB319=3,2.15,IF(OR(AB319=5,AB319=4),2.21,IF(OR(AB319=6,AB319=7),2.28,IF(OR(AB319=8,AB319=9),2.35,IF(OR(AB319=10,AB319=11,AB319=12),2.42,IF(OR(AB319=13,AB319=14,AB319=15),2.5,IF(OR(AB319=16,AB319=17,AB319=18),2.58,2.66)))))))))), IF(AG319="Կ-1", IF(AB319=0,1.68,IF(AB319=1,1.73,IF(AB319=2,1.79,IF(AB319=3,1.84,IF(OR(AB319=5,AB319=4),1.9,IF(OR(AB319=6,AB319=7),1.96,IF(OR(AB319=8,AB319=9),2.02,IF(OR(AB319=10,AB319=11,AB319=12),2.08,IF(OR(AB319=13,AB319=14,AB319=15),2.14,IF(OR(AB319=16,AB319=17,AB319=18),2.21,2.28)))))))))), IF(AG319="Կ-2", IF(AB319=0,1.45,IF(AB319=1,1.49,IF(AB319=2,1.54,IF(AB319=3,1.59,IF(OR(AB319=5,AB319=4),1.63,IF(OR(AB319=6,AB319=7),1.68,IF(OR(AB319=8,AB319=9),1.73,IF(OR(AB319=10,AB319=11,AB319=12),1.79,IF(OR(AB319=13,AB319=14,AB319=15),1.84,IF(OR(AB319=16,AB319=17,AB319=18),1.9,1.95)))))))))),IF(AG319="Կ-3", IF(AB319=0,1.25,IF(AB319=1,1.29,IF(AB319=2,1.33,IF(AB319=3,1.37,IF(OR(AB319=5,AB319=4),1.41,IF(OR(AB319=6,AB319=7),1.45,IF(OR(AB319=8,AB319=9),1.49,IF(OR(AB319=10,AB319=11,AB319=12),1.54,IF(OR(AB319=13,AB319=14,AB319=15),1.58,IF(OR(AB319=16,AB319=17,AB319=18),1.63,1.68)))))))))), "Error"))))))))))))</f>
        <v>2.02</v>
      </c>
      <c r="AD319" s="456">
        <v>83200</v>
      </c>
      <c r="AE319" s="456"/>
      <c r="AF319" s="456"/>
      <c r="AG319" s="737" t="str">
        <f>+W319</f>
        <v>Կ-1</v>
      </c>
      <c r="AH319" s="456">
        <f>AD319*AC319</f>
        <v>168064</v>
      </c>
      <c r="AI319" s="595">
        <f>AH319+AE319+AF319</f>
        <v>168064</v>
      </c>
      <c r="AJ319" s="595">
        <f>+AI319*13</f>
        <v>2184832</v>
      </c>
      <c r="AK319" s="597">
        <f>+AA319</f>
        <v>1</v>
      </c>
      <c r="AL319" s="597">
        <f>+AB319+1</f>
        <v>10</v>
      </c>
      <c r="AM319" s="593">
        <f>IF(AK319&lt;1,0,IF(AQ319="Բ-1",IF(AL319=0,6.94,IF(AL319=1,7.17,IF(AL319=2,7.41,IF(AL319=3,7.66,IF(OR(AL319=5,AL319=4),7.92,IF(OR(AL319=6,AL319=7),8.18,IF(OR(AL319=8,AL319=9),8.46,IF(OR(AL319=10,AL319=11,AL319=12),8.74,IF(OR(AL319=13,AL319=14,AL319=15),9.03,IF(OR(AL319=16,AL319=17,AL319=18),9.33,9.65)))))))))),IF(AQ319="Բ-2", IF(AL319=0,5.71,IF(AL319=1,5.89,IF(AL319=2,6.09,IF(AL319=3,6.29,IF(OR(AL319=5,AL319=4),6.5,IF(OR(AL319=6,AL319=7),6.72,IF(OR(AL319=8,AL319=9),6.94,IF(OR(AL319=10,AL319=11,AL319=12),7.17,IF(OR(AL319=13,AL319=14,AL319=15),7.41,IF(OR(AL319=16,AL319=17,AL319=18),7.65,7.91)))))))))), IF(AQ319="Գ-1", IF(AL319=0,4.7,IF(AL319=1,4.86,IF(AL319=2,5.01,IF(AL319=3,5.18,IF(OR(AL319=5,AL319=4),5.35,IF(OR(AL319=6,AL319=7),5.52,IF(OR(AL319=8,AL319=9),5.71,IF(OR(AL319=10,AL319=11,AL319=12),5.89,IF(OR(AL319=13,AL319=14,AL319=15),6.09,IF(OR(AL319=16,AL319=17,AL319=18),6.29,6.49)))))))))), IF(AQ319="Գ-2", IF(AL319=0,3.88,IF(AL319=1,4.01,IF(AL319=2,4.14,IF(AL319=3,4.27,IF(OR(AL319=5,AL319=4),4.41,IF(OR(AL319=6,AL319=7),4.55,IF(OR(AL319=8,AL319=9),4.7,IF(OR(AL319=10,AL319=11,AL319=12),4.85,IF(OR(AL319=13,AL319=14,AL319=15),5.01,IF(OR(AL319=16,AL319=17,AL319=18),5.17,5.34)))))))))), IF(AQ319="Գ-3", IF(AL319=0,3.21,IF(AL319=1,3.31,IF(AL319=2,3.42,IF(AL319=3,3.53,IF(OR(AL319=5,AL319=4),3.64,IF(OR(AL319=6,AL319=7),3.76,IF(OR(AL319=8,AL319=9),3.88,IF(OR(AL319=10,AL319=11,AL319=12),4.01,IF(OR(AL319=13,AL319=14,AL319=15),4.13,IF(OR(AL319=16,AL319=17,AL319=18),4.27,4.4)))))))))), IF(AQ319="Ա-1", IF(AL319=0,2.66,IF(AL319=1,2.75,IF(AL319=2,2.83,IF(AL319=3,2.92,IF(OR(AL319=5,AL319=4),3.02,IF(OR(AL319=6,AL319=7),3.11,IF(OR(AL319=8,AL319=9),3.21,IF(OR(AL319=10,AL319=11,AL319=12),3.31,IF(OR(AL319=13,AL319=14,AL319=15),3.42,IF(OR(AL319=16,AL319=17,AL319=18),3.53,3.64)))))))))), IF(AQ319="Ա-2", IF(AL319=0,2.28,IF(AL319=1,2.35,IF(AL319=2,2.43,IF(AL319=3,2.5,IF(OR(AL319=5,AL319=4),2.58,IF(OR(AL319=6,AL319=7),2.66,IF(OR(AL319=8,AL319=9),2.75,IF(OR(AL319=10,AL319=11,AL319=12),2.83,IF(OR(AL319=13,AL319=14,AL319=15),2.92,IF(OR(AL319=16,AL319=17,AL319=18),3.01,3.11)))))))))),IF(AQ319="Ա-3", IF(AL319=0,1.96,IF(AL319=1,2.02,IF(AL319=2,2.08,IF(AL319=3,2.15,IF(OR(AL319=5,AL319=4),2.21,IF(OR(AL319=6,AL319=7),2.28,IF(OR(AL319=8,AL319=9),2.35,IF(OR(AL319=10,AL319=11,AL319=12),2.42,IF(OR(AL319=13,AL319=14,AL319=15),2.5,IF(OR(AL319=16,AL319=17,AL319=18),2.58,2.66)))))))))), IF(AQ319="Կ-1", IF(AL319=0,1.68,IF(AL319=1,1.73,IF(AL319=2,1.79,IF(AL319=3,1.84,IF(OR(AL319=5,AL319=4),1.9,IF(OR(AL319=6,AL319=7),1.96,IF(OR(AL319=8,AL319=9),2.02,IF(OR(AL319=10,AL319=11,AL319=12),2.08,IF(OR(AL319=13,AL319=14,AL319=15),2.14,IF(OR(AL319=16,AL319=17,AL319=18),2.21,2.28)))))))))), IF(AQ319="Կ-2", IF(AL319=0,1.45,IF(AL319=1,1.49,IF(AL319=2,1.54,IF(AL319=3,1.59,IF(OR(AL319=5,AL319=4),1.63,IF(OR(AL319=6,AL319=7),1.68,IF(OR(AL319=8,AL319=9),1.73,IF(OR(AL319=10,AL319=11,AL319=12),1.79,IF(OR(AL319=13,AL319=14,AL319=15),1.84,IF(OR(AL319=16,AL319=17,AL319=18),1.9,1.95)))))))))),IF(AQ319="Կ-3", IF(AL319=0,1.25,IF(AL319=1,1.29,IF(AL319=2,1.33,IF(AL319=3,1.37,IF(OR(AL319=5,AL319=4),1.41,IF(OR(AL319=6,AL319=7),1.45,IF(OR(AL319=8,AL319=9),1.49,IF(OR(AL319=10,AL319=11,AL319=12),1.54,IF(OR(AL319=13,AL319=14,AL319=15),1.58,IF(OR(AL319=16,AL319=17,AL319=18),1.63,1.68)))))))))), "Error"))))))))))))</f>
        <v>2.08</v>
      </c>
      <c r="AN319" s="456">
        <v>83200</v>
      </c>
      <c r="AO319" s="456"/>
      <c r="AP319" s="456"/>
      <c r="AQ319" s="737" t="str">
        <f>+AG319</f>
        <v>Կ-1</v>
      </c>
      <c r="AR319" s="456">
        <f>AN319*AM319</f>
        <v>173056</v>
      </c>
      <c r="AS319" s="595">
        <f>AR319+AO319+AP319</f>
        <v>173056</v>
      </c>
      <c r="AT319" s="595">
        <f>+AS319*13</f>
        <v>2249728</v>
      </c>
    </row>
    <row r="320" spans="2:46" s="592" customFormat="1" ht="13.5">
      <c r="B320" s="782">
        <v>21</v>
      </c>
      <c r="C320" s="835" t="s">
        <v>2901</v>
      </c>
      <c r="D320" s="816" t="s">
        <v>2186</v>
      </c>
      <c r="E320" s="817">
        <v>1985</v>
      </c>
      <c r="F320" s="818" t="s">
        <v>229</v>
      </c>
      <c r="G320" s="787">
        <v>1</v>
      </c>
      <c r="H320" s="836">
        <v>7</v>
      </c>
      <c r="I320" s="789">
        <f t="shared" si="597"/>
        <v>1.96</v>
      </c>
      <c r="J320" s="790">
        <v>83200</v>
      </c>
      <c r="K320" s="790"/>
      <c r="L320" s="790"/>
      <c r="M320" s="837" t="s">
        <v>86</v>
      </c>
      <c r="N320" s="790">
        <f t="shared" si="598"/>
        <v>163072</v>
      </c>
      <c r="O320" s="792">
        <f t="shared" si="599"/>
        <v>163072</v>
      </c>
      <c r="P320" s="792">
        <f t="shared" si="600"/>
        <v>2119936</v>
      </c>
      <c r="Q320" s="597">
        <f t="shared" si="601"/>
        <v>1</v>
      </c>
      <c r="R320" s="597">
        <f t="shared" si="602"/>
        <v>8</v>
      </c>
      <c r="S320" s="593">
        <f t="shared" si="603"/>
        <v>2.02</v>
      </c>
      <c r="T320" s="456">
        <v>83200</v>
      </c>
      <c r="U320" s="456"/>
      <c r="V320" s="456"/>
      <c r="W320" s="594" t="str">
        <f t="shared" si="604"/>
        <v>Կ-1</v>
      </c>
      <c r="X320" s="456">
        <f t="shared" si="605"/>
        <v>168064</v>
      </c>
      <c r="Y320" s="595">
        <f t="shared" si="606"/>
        <v>168064</v>
      </c>
      <c r="Z320" s="595">
        <f t="shared" si="607"/>
        <v>2184832</v>
      </c>
      <c r="AA320" s="597">
        <f t="shared" si="608"/>
        <v>1</v>
      </c>
      <c r="AB320" s="597">
        <f t="shared" si="609"/>
        <v>9</v>
      </c>
      <c r="AC320" s="593">
        <f t="shared" si="610"/>
        <v>2.02</v>
      </c>
      <c r="AD320" s="456">
        <v>83200</v>
      </c>
      <c r="AE320" s="456"/>
      <c r="AF320" s="456"/>
      <c r="AG320" s="737" t="str">
        <f t="shared" si="611"/>
        <v>Կ-1</v>
      </c>
      <c r="AH320" s="456">
        <f t="shared" si="612"/>
        <v>168064</v>
      </c>
      <c r="AI320" s="595">
        <f t="shared" si="613"/>
        <v>168064</v>
      </c>
      <c r="AJ320" s="595">
        <f t="shared" si="614"/>
        <v>2184832</v>
      </c>
      <c r="AK320" s="597">
        <f t="shared" si="615"/>
        <v>1</v>
      </c>
      <c r="AL320" s="597">
        <f t="shared" si="616"/>
        <v>10</v>
      </c>
      <c r="AM320" s="593">
        <f t="shared" si="617"/>
        <v>2.08</v>
      </c>
      <c r="AN320" s="456">
        <v>83200</v>
      </c>
      <c r="AO320" s="456"/>
      <c r="AP320" s="456"/>
      <c r="AQ320" s="737" t="str">
        <f t="shared" si="618"/>
        <v>Կ-1</v>
      </c>
      <c r="AR320" s="456">
        <f t="shared" si="619"/>
        <v>173056</v>
      </c>
      <c r="AS320" s="595">
        <f t="shared" si="620"/>
        <v>173056</v>
      </c>
      <c r="AT320" s="595">
        <f t="shared" si="621"/>
        <v>2249728</v>
      </c>
    </row>
    <row r="321" spans="2:46" s="592" customFormat="1" ht="13.5">
      <c r="B321" s="782">
        <v>22</v>
      </c>
      <c r="C321" s="835" t="s">
        <v>1612</v>
      </c>
      <c r="D321" s="816" t="s">
        <v>2186</v>
      </c>
      <c r="E321" s="817">
        <v>1989</v>
      </c>
      <c r="F321" s="818" t="s">
        <v>229</v>
      </c>
      <c r="G321" s="787">
        <v>1</v>
      </c>
      <c r="H321" s="836">
        <v>2</v>
      </c>
      <c r="I321" s="789">
        <f>IF(G321&lt;1,0,IF(M321="Բ-1",IF(H321=0,6.94,IF(H321=1,7.17,IF(H321=2,7.41,IF(H321=3,7.66,IF(OR(H321=5,H321=4),7.92,IF(OR(H321=6,H321=7),8.18,IF(OR(H321=8,H321=9),8.46,IF(OR(H321=10,H321=11,H321=12),8.74,IF(OR(H321=13,H321=14,H321=15),9.03,IF(OR(H321=16,H321=17,H321=18),9.33,9.65)))))))))),IF(M321="Բ-2", IF(H321=0,5.71,IF(H321=1,5.89,IF(H321=2,6.09,IF(H321=3,6.29,IF(OR(H321=5,H321=4),6.5,IF(OR(H321=6,H321=7),6.72,IF(OR(H321=8,H321=9),6.94,IF(OR(H321=10,H321=11,H321=12),7.17,IF(OR(H321=13,H321=14,H321=15),7.41,IF(OR(H321=16,H321=17,H321=18),7.65,7.91)))))))))), IF(M321="Գ-1", IF(H321=0,4.7,IF(H321=1,4.86,IF(H321=2,5.01,IF(H321=3,5.18,IF(OR(H321=5,H321=4),5.35,IF(OR(H321=6,H321=7),5.52,IF(OR(H321=8,H321=9),5.71,IF(OR(H321=10,H321=11,H321=12),5.89,IF(OR(H321=13,H321=14,H321=15),6.09,IF(OR(H321=16,H321=17,H321=18),6.29,6.49)))))))))), IF(M321="Գ-2", IF(H321=0,3.88,IF(H321=1,4.01,IF(H321=2,4.14,IF(H321=3,4.27,IF(OR(H321=5,H321=4),4.41,IF(OR(H321=6,H321=7),4.55,IF(OR(H321=8,H321=9),4.7,IF(OR(H321=10,H321=11,H321=12),4.85,IF(OR(H321=13,H321=14,H321=15),5.01,IF(OR(H321=16,H321=17,H321=18),5.17,5.34)))))))))), IF(M321="Գ-3", IF(H321=0,3.21,IF(H321=1,3.31,IF(H321=2,3.42,IF(H321=3,3.53,IF(OR(H321=5,H321=4),3.64,IF(OR(H321=6,H321=7),3.76,IF(OR(H321=8,H321=9),3.88,IF(OR(H321=10,H321=11,H321=12),4.01,IF(OR(H321=13,H321=14,H321=15),4.13,IF(OR(H321=16,H321=17,H321=18),4.27,4.4)))))))))), IF(M321="Ա-1", IF(H321=0,2.66,IF(H321=1,2.75,IF(H321=2,2.83,IF(H321=3,2.92,IF(OR(H321=5,H321=4),3.02,IF(OR(H321=6,H321=7),3.11,IF(OR(H321=8,H321=9),3.21,IF(OR(H321=10,H321=11,H321=12),3.31,IF(OR(H321=13,H321=14,H321=15),3.42,IF(OR(H321=16,H321=17,H321=18),3.53,3.64)))))))))), IF(M321="Ա-2", IF(H321=0,2.28,IF(H321=1,2.35,IF(H321=2,2.43,IF(H321=3,2.5,IF(OR(H321=5,H321=4),2.58,IF(OR(H321=6,H321=7),2.66,IF(OR(H321=8,H321=9),2.75,IF(OR(H321=10,H321=11,H321=12),2.83,IF(OR(H321=13,H321=14,H321=15),2.92,IF(OR(H321=16,H321=17,H321=18),3.01,3.11)))))))))),IF(M321="Ա-3", IF(H321=0,1.96,IF(H321=1,2.02,IF(H321=2,2.08,IF(H321=3,2.15,IF(OR(H321=5,H321=4),2.21,IF(OR(H321=6,H321=7),2.28,IF(OR(H321=8,H321=9),2.35,IF(OR(H321=10,H321=11,H321=12),2.42,IF(OR(H321=13,H321=14,H321=15),2.5,IF(OR(H321=16,H321=17,H321=18),2.58,2.66)))))))))), IF(M321="Կ-1", IF(H321=0,1.68,IF(H321=1,1.73,IF(H321=2,1.79,IF(H321=3,1.84,IF(OR(H321=5,H321=4),1.9,IF(OR(H321=6,H321=7),1.96,IF(OR(H321=8,H321=9),2.02,IF(OR(H321=10,H321=11,H321=12),2.08,IF(OR(H321=13,H321=14,H321=15),2.14,IF(OR(H321=16,H321=17,H321=18),2.21,2.28)))))))))), IF(M321="Կ-2", IF(H321=0,1.45,IF(H321=1,1.49,IF(H321=2,1.54,IF(H321=3,1.59,IF(OR(H321=5,H321=4),1.63,IF(OR(H321=6,H321=7),1.68,IF(OR(H321=8,H321=9),1.73,IF(OR(H321=10,H321=11,H321=12),1.79,IF(OR(H321=13,H321=14,H321=15),1.84,IF(OR(H321=16,H321=17,H321=18),1.9,1.95)))))))))),IF(M321="Կ-3", IF(H321=0,1.25,IF(H321=1,1.29,IF(H321=2,1.33,IF(H321=3,1.37,IF(OR(H321=5,H321=4),1.41,IF(OR(H321=6,H321=7),1.45,IF(OR(H321=8,H321=9),1.49,IF(OR(H321=10,H321=11,H321=12),1.54,IF(OR(H321=13,H321=14,H321=15),1.58,IF(OR(H321=16,H321=17,H321=18),1.63,1.68)))))))))), "Error"))))))))))))</f>
        <v>1.79</v>
      </c>
      <c r="J321" s="790">
        <v>83200</v>
      </c>
      <c r="K321" s="790"/>
      <c r="L321" s="790"/>
      <c r="M321" s="837" t="s">
        <v>86</v>
      </c>
      <c r="N321" s="790">
        <f>J321*I321</f>
        <v>148928</v>
      </c>
      <c r="O321" s="792">
        <f>I321*J321+K321+L321</f>
        <v>148928</v>
      </c>
      <c r="P321" s="792">
        <f>+O321*13</f>
        <v>1936064</v>
      </c>
      <c r="Q321" s="597">
        <f>+G321</f>
        <v>1</v>
      </c>
      <c r="R321" s="597">
        <f>+H321+1</f>
        <v>3</v>
      </c>
      <c r="S321" s="593">
        <f>IF(Q321&lt;1,0,IF(W321="Բ-1",IF(R321=0,6.94,IF(R321=1,7.17,IF(R321=2,7.41,IF(R321=3,7.66,IF(OR(R321=5,R321=4),7.92,IF(OR(R321=6,R321=7),8.18,IF(OR(R321=8,R321=9),8.46,IF(OR(R321=10,R321=11,R321=12),8.74,IF(OR(R321=13,R321=14,R321=15),9.03,IF(OR(R321=16,R321=17,R321=18),9.33,9.65)))))))))),IF(W321="Բ-2", IF(R321=0,5.71,IF(R321=1,5.89,IF(R321=2,6.09,IF(R321=3,6.29,IF(OR(R321=5,R321=4),6.5,IF(OR(R321=6,R321=7),6.72,IF(OR(R321=8,R321=9),6.94,IF(OR(R321=10,R321=11,R321=12),7.17,IF(OR(R321=13,R321=14,R321=15),7.41,IF(OR(R321=16,R321=17,R321=18),7.65,7.91)))))))))), IF(W321="Գ-1", IF(R321=0,4.7,IF(R321=1,4.86,IF(R321=2,5.01,IF(R321=3,5.18,IF(OR(R321=5,R321=4),5.35,IF(OR(R321=6,R321=7),5.52,IF(OR(R321=8,R321=9),5.71,IF(OR(R321=10,R321=11,R321=12),5.89,IF(OR(R321=13,R321=14,R321=15),6.09,IF(OR(R321=16,R321=17,R321=18),6.29,6.49)))))))))), IF(W321="Գ-2", IF(R321=0,3.88,IF(R321=1,4.01,IF(R321=2,4.14,IF(R321=3,4.27,IF(OR(R321=5,R321=4),4.41,IF(OR(R321=6,R321=7),4.55,IF(OR(R321=8,R321=9),4.7,IF(OR(R321=10,R321=11,R321=12),4.85,IF(OR(R321=13,R321=14,R321=15),5.01,IF(OR(R321=16,R321=17,R321=18),5.17,5.34)))))))))), IF(W321="Գ-3", IF(R321=0,3.21,IF(R321=1,3.31,IF(R321=2,3.42,IF(R321=3,3.53,IF(OR(R321=5,R321=4),3.64,IF(OR(R321=6,R321=7),3.76,IF(OR(R321=8,R321=9),3.88,IF(OR(R321=10,R321=11,R321=12),4.01,IF(OR(R321=13,R321=14,R321=15),4.13,IF(OR(R321=16,R321=17,R321=18),4.27,4.4)))))))))), IF(W321="Ա-1", IF(R321=0,2.66,IF(R321=1,2.75,IF(R321=2,2.83,IF(R321=3,2.92,IF(OR(R321=5,R321=4),3.02,IF(OR(R321=6,R321=7),3.11,IF(OR(R321=8,R321=9),3.21,IF(OR(R321=10,R321=11,R321=12),3.31,IF(OR(R321=13,R321=14,R321=15),3.42,IF(OR(R321=16,R321=17,R321=18),3.53,3.64)))))))))), IF(W321="Ա-2", IF(R321=0,2.28,IF(R321=1,2.35,IF(R321=2,2.43,IF(R321=3,2.5,IF(OR(R321=5,R321=4),2.58,IF(OR(R321=6,R321=7),2.66,IF(OR(R321=8,R321=9),2.75,IF(OR(R321=10,R321=11,R321=12),2.83,IF(OR(R321=13,R321=14,R321=15),2.92,IF(OR(R321=16,R321=17,R321=18),3.01,3.11)))))))))),IF(W321="Ա-3", IF(R321=0,1.96,IF(R321=1,2.02,IF(R321=2,2.08,IF(R321=3,2.15,IF(OR(R321=5,R321=4),2.21,IF(OR(R321=6,R321=7),2.28,IF(OR(R321=8,R321=9),2.35,IF(OR(R321=10,R321=11,R321=12),2.42,IF(OR(R321=13,R321=14,R321=15),2.5,IF(OR(R321=16,R321=17,R321=18),2.58,2.66)))))))))), IF(W321="Կ-1", IF(R321=0,1.68,IF(R321=1,1.73,IF(R321=2,1.79,IF(R321=3,1.84,IF(OR(R321=5,R321=4),1.9,IF(OR(R321=6,R321=7),1.96,IF(OR(R321=8,R321=9),2.02,IF(OR(R321=10,R321=11,R321=12),2.08,IF(OR(R321=13,R321=14,R321=15),2.14,IF(OR(R321=16,R321=17,R321=18),2.21,2.28)))))))))), IF(W321="Կ-2", IF(R321=0,1.45,IF(R321=1,1.49,IF(R321=2,1.54,IF(R321=3,1.59,IF(OR(R321=5,R321=4),1.63,IF(OR(R321=6,R321=7),1.68,IF(OR(R321=8,R321=9),1.73,IF(OR(R321=10,R321=11,R321=12),1.79,IF(OR(R321=13,R321=14,R321=15),1.84,IF(OR(R321=16,R321=17,R321=18),1.9,1.95)))))))))),IF(W321="Կ-3", IF(R321=0,1.25,IF(R321=1,1.29,IF(R321=2,1.33,IF(R321=3,1.37,IF(OR(R321=5,R321=4),1.41,IF(OR(R321=6,R321=7),1.45,IF(OR(R321=8,R321=9),1.49,IF(OR(R321=10,R321=11,R321=12),1.54,IF(OR(R321=13,R321=14,R321=15),1.58,IF(OR(R321=16,R321=17,R321=18),1.63,1.68)))))))))), "Error"))))))))))))</f>
        <v>1.84</v>
      </c>
      <c r="T321" s="456">
        <v>83200</v>
      </c>
      <c r="U321" s="456"/>
      <c r="V321" s="456"/>
      <c r="W321" s="594" t="str">
        <f>+M321</f>
        <v>Կ-1</v>
      </c>
      <c r="X321" s="456">
        <f>T321*S321</f>
        <v>153088</v>
      </c>
      <c r="Y321" s="595">
        <f>+U321+V321+X321</f>
        <v>153088</v>
      </c>
      <c r="Z321" s="595">
        <f>+Y321*13</f>
        <v>1990144</v>
      </c>
      <c r="AA321" s="597">
        <f>+Q321</f>
        <v>1</v>
      </c>
      <c r="AB321" s="597">
        <f>+R321+1</f>
        <v>4</v>
      </c>
      <c r="AC321" s="593">
        <f>IF(AA321&lt;1,0,IF(AG321="Բ-1",IF(AB321=0,6.94,IF(AB321=1,7.17,IF(AB321=2,7.41,IF(AB321=3,7.66,IF(OR(AB321=5,AB321=4),7.92,IF(OR(AB321=6,AB321=7),8.18,IF(OR(AB321=8,AB321=9),8.46,IF(OR(AB321=10,AB321=11,AB321=12),8.74,IF(OR(AB321=13,AB321=14,AB321=15),9.03,IF(OR(AB321=16,AB321=17,AB321=18),9.33,9.65)))))))))),IF(AG321="Բ-2", IF(AB321=0,5.71,IF(AB321=1,5.89,IF(AB321=2,6.09,IF(AB321=3,6.29,IF(OR(AB321=5,AB321=4),6.5,IF(OR(AB321=6,AB321=7),6.72,IF(OR(AB321=8,AB321=9),6.94,IF(OR(AB321=10,AB321=11,AB321=12),7.17,IF(OR(AB321=13,AB321=14,AB321=15),7.41,IF(OR(AB321=16,AB321=17,AB321=18),7.65,7.91)))))))))), IF(AG321="Գ-1", IF(AB321=0,4.7,IF(AB321=1,4.86,IF(AB321=2,5.01,IF(AB321=3,5.18,IF(OR(AB321=5,AB321=4),5.35,IF(OR(AB321=6,AB321=7),5.52,IF(OR(AB321=8,AB321=9),5.71,IF(OR(AB321=10,AB321=11,AB321=12),5.89,IF(OR(AB321=13,AB321=14,AB321=15),6.09,IF(OR(AB321=16,AB321=17,AB321=18),6.29,6.49)))))))))), IF(AG321="Գ-2", IF(AB321=0,3.88,IF(AB321=1,4.01,IF(AB321=2,4.14,IF(AB321=3,4.27,IF(OR(AB321=5,AB321=4),4.41,IF(OR(AB321=6,AB321=7),4.55,IF(OR(AB321=8,AB321=9),4.7,IF(OR(AB321=10,AB321=11,AB321=12),4.85,IF(OR(AB321=13,AB321=14,AB321=15),5.01,IF(OR(AB321=16,AB321=17,AB321=18),5.17,5.34)))))))))), IF(AG321="Գ-3", IF(AB321=0,3.21,IF(AB321=1,3.31,IF(AB321=2,3.42,IF(AB321=3,3.53,IF(OR(AB321=5,AB321=4),3.64,IF(OR(AB321=6,AB321=7),3.76,IF(OR(AB321=8,AB321=9),3.88,IF(OR(AB321=10,AB321=11,AB321=12),4.01,IF(OR(AB321=13,AB321=14,AB321=15),4.13,IF(OR(AB321=16,AB321=17,AB321=18),4.27,4.4)))))))))), IF(AG321="Ա-1", IF(AB321=0,2.66,IF(AB321=1,2.75,IF(AB321=2,2.83,IF(AB321=3,2.92,IF(OR(AB321=5,AB321=4),3.02,IF(OR(AB321=6,AB321=7),3.11,IF(OR(AB321=8,AB321=9),3.21,IF(OR(AB321=10,AB321=11,AB321=12),3.31,IF(OR(AB321=13,AB321=14,AB321=15),3.42,IF(OR(AB321=16,AB321=17,AB321=18),3.53,3.64)))))))))), IF(AG321="Ա-2", IF(AB321=0,2.28,IF(AB321=1,2.35,IF(AB321=2,2.43,IF(AB321=3,2.5,IF(OR(AB321=5,AB321=4),2.58,IF(OR(AB321=6,AB321=7),2.66,IF(OR(AB321=8,AB321=9),2.75,IF(OR(AB321=10,AB321=11,AB321=12),2.83,IF(OR(AB321=13,AB321=14,AB321=15),2.92,IF(OR(AB321=16,AB321=17,AB321=18),3.01,3.11)))))))))),IF(AG321="Ա-3", IF(AB321=0,1.96,IF(AB321=1,2.02,IF(AB321=2,2.08,IF(AB321=3,2.15,IF(OR(AB321=5,AB321=4),2.21,IF(OR(AB321=6,AB321=7),2.28,IF(OR(AB321=8,AB321=9),2.35,IF(OR(AB321=10,AB321=11,AB321=12),2.42,IF(OR(AB321=13,AB321=14,AB321=15),2.5,IF(OR(AB321=16,AB321=17,AB321=18),2.58,2.66)))))))))), IF(AG321="Կ-1", IF(AB321=0,1.68,IF(AB321=1,1.73,IF(AB321=2,1.79,IF(AB321=3,1.84,IF(OR(AB321=5,AB321=4),1.9,IF(OR(AB321=6,AB321=7),1.96,IF(OR(AB321=8,AB321=9),2.02,IF(OR(AB321=10,AB321=11,AB321=12),2.08,IF(OR(AB321=13,AB321=14,AB321=15),2.14,IF(OR(AB321=16,AB321=17,AB321=18),2.21,2.28)))))))))), IF(AG321="Կ-2", IF(AB321=0,1.45,IF(AB321=1,1.49,IF(AB321=2,1.54,IF(AB321=3,1.59,IF(OR(AB321=5,AB321=4),1.63,IF(OR(AB321=6,AB321=7),1.68,IF(OR(AB321=8,AB321=9),1.73,IF(OR(AB321=10,AB321=11,AB321=12),1.79,IF(OR(AB321=13,AB321=14,AB321=15),1.84,IF(OR(AB321=16,AB321=17,AB321=18),1.9,1.95)))))))))),IF(AG321="Կ-3", IF(AB321=0,1.25,IF(AB321=1,1.29,IF(AB321=2,1.33,IF(AB321=3,1.37,IF(OR(AB321=5,AB321=4),1.41,IF(OR(AB321=6,AB321=7),1.45,IF(OR(AB321=8,AB321=9),1.49,IF(OR(AB321=10,AB321=11,AB321=12),1.54,IF(OR(AB321=13,AB321=14,AB321=15),1.58,IF(OR(AB321=16,AB321=17,AB321=18),1.63,1.68)))))))))), "Error"))))))))))))</f>
        <v>1.9</v>
      </c>
      <c r="AD321" s="456">
        <v>83200</v>
      </c>
      <c r="AE321" s="456"/>
      <c r="AF321" s="456"/>
      <c r="AG321" s="737" t="str">
        <f>+W321</f>
        <v>Կ-1</v>
      </c>
      <c r="AH321" s="456">
        <f>AD321*AC321</f>
        <v>158080</v>
      </c>
      <c r="AI321" s="595">
        <f>AH321+AE321+AF321</f>
        <v>158080</v>
      </c>
      <c r="AJ321" s="595">
        <f>+AI321*13</f>
        <v>2055040</v>
      </c>
      <c r="AK321" s="597">
        <f>+AA321</f>
        <v>1</v>
      </c>
      <c r="AL321" s="597">
        <f>+AB321+1</f>
        <v>5</v>
      </c>
      <c r="AM321" s="593">
        <f>IF(AK321&lt;1,0,IF(AQ321="Բ-1",IF(AL321=0,6.94,IF(AL321=1,7.17,IF(AL321=2,7.41,IF(AL321=3,7.66,IF(OR(AL321=5,AL321=4),7.92,IF(OR(AL321=6,AL321=7),8.18,IF(OR(AL321=8,AL321=9),8.46,IF(OR(AL321=10,AL321=11,AL321=12),8.74,IF(OR(AL321=13,AL321=14,AL321=15),9.03,IF(OR(AL321=16,AL321=17,AL321=18),9.33,9.65)))))))))),IF(AQ321="Բ-2", IF(AL321=0,5.71,IF(AL321=1,5.89,IF(AL321=2,6.09,IF(AL321=3,6.29,IF(OR(AL321=5,AL321=4),6.5,IF(OR(AL321=6,AL321=7),6.72,IF(OR(AL321=8,AL321=9),6.94,IF(OR(AL321=10,AL321=11,AL321=12),7.17,IF(OR(AL321=13,AL321=14,AL321=15),7.41,IF(OR(AL321=16,AL321=17,AL321=18),7.65,7.91)))))))))), IF(AQ321="Գ-1", IF(AL321=0,4.7,IF(AL321=1,4.86,IF(AL321=2,5.01,IF(AL321=3,5.18,IF(OR(AL321=5,AL321=4),5.35,IF(OR(AL321=6,AL321=7),5.52,IF(OR(AL321=8,AL321=9),5.71,IF(OR(AL321=10,AL321=11,AL321=12),5.89,IF(OR(AL321=13,AL321=14,AL321=15),6.09,IF(OR(AL321=16,AL321=17,AL321=18),6.29,6.49)))))))))), IF(AQ321="Գ-2", IF(AL321=0,3.88,IF(AL321=1,4.01,IF(AL321=2,4.14,IF(AL321=3,4.27,IF(OR(AL321=5,AL321=4),4.41,IF(OR(AL321=6,AL321=7),4.55,IF(OR(AL321=8,AL321=9),4.7,IF(OR(AL321=10,AL321=11,AL321=12),4.85,IF(OR(AL321=13,AL321=14,AL321=15),5.01,IF(OR(AL321=16,AL321=17,AL321=18),5.17,5.34)))))))))), IF(AQ321="Գ-3", IF(AL321=0,3.21,IF(AL321=1,3.31,IF(AL321=2,3.42,IF(AL321=3,3.53,IF(OR(AL321=5,AL321=4),3.64,IF(OR(AL321=6,AL321=7),3.76,IF(OR(AL321=8,AL321=9),3.88,IF(OR(AL321=10,AL321=11,AL321=12),4.01,IF(OR(AL321=13,AL321=14,AL321=15),4.13,IF(OR(AL321=16,AL321=17,AL321=18),4.27,4.4)))))))))), IF(AQ321="Ա-1", IF(AL321=0,2.66,IF(AL321=1,2.75,IF(AL321=2,2.83,IF(AL321=3,2.92,IF(OR(AL321=5,AL321=4),3.02,IF(OR(AL321=6,AL321=7),3.11,IF(OR(AL321=8,AL321=9),3.21,IF(OR(AL321=10,AL321=11,AL321=12),3.31,IF(OR(AL321=13,AL321=14,AL321=15),3.42,IF(OR(AL321=16,AL321=17,AL321=18),3.53,3.64)))))))))), IF(AQ321="Ա-2", IF(AL321=0,2.28,IF(AL321=1,2.35,IF(AL321=2,2.43,IF(AL321=3,2.5,IF(OR(AL321=5,AL321=4),2.58,IF(OR(AL321=6,AL321=7),2.66,IF(OR(AL321=8,AL321=9),2.75,IF(OR(AL321=10,AL321=11,AL321=12),2.83,IF(OR(AL321=13,AL321=14,AL321=15),2.92,IF(OR(AL321=16,AL321=17,AL321=18),3.01,3.11)))))))))),IF(AQ321="Ա-3", IF(AL321=0,1.96,IF(AL321=1,2.02,IF(AL321=2,2.08,IF(AL321=3,2.15,IF(OR(AL321=5,AL321=4),2.21,IF(OR(AL321=6,AL321=7),2.28,IF(OR(AL321=8,AL321=9),2.35,IF(OR(AL321=10,AL321=11,AL321=12),2.42,IF(OR(AL321=13,AL321=14,AL321=15),2.5,IF(OR(AL321=16,AL321=17,AL321=18),2.58,2.66)))))))))), IF(AQ321="Կ-1", IF(AL321=0,1.68,IF(AL321=1,1.73,IF(AL321=2,1.79,IF(AL321=3,1.84,IF(OR(AL321=5,AL321=4),1.9,IF(OR(AL321=6,AL321=7),1.96,IF(OR(AL321=8,AL321=9),2.02,IF(OR(AL321=10,AL321=11,AL321=12),2.08,IF(OR(AL321=13,AL321=14,AL321=15),2.14,IF(OR(AL321=16,AL321=17,AL321=18),2.21,2.28)))))))))), IF(AQ321="Կ-2", IF(AL321=0,1.45,IF(AL321=1,1.49,IF(AL321=2,1.54,IF(AL321=3,1.59,IF(OR(AL321=5,AL321=4),1.63,IF(OR(AL321=6,AL321=7),1.68,IF(OR(AL321=8,AL321=9),1.73,IF(OR(AL321=10,AL321=11,AL321=12),1.79,IF(OR(AL321=13,AL321=14,AL321=15),1.84,IF(OR(AL321=16,AL321=17,AL321=18),1.9,1.95)))))))))),IF(AQ321="Կ-3", IF(AL321=0,1.25,IF(AL321=1,1.29,IF(AL321=2,1.33,IF(AL321=3,1.37,IF(OR(AL321=5,AL321=4),1.41,IF(OR(AL321=6,AL321=7),1.45,IF(OR(AL321=8,AL321=9),1.49,IF(OR(AL321=10,AL321=11,AL321=12),1.54,IF(OR(AL321=13,AL321=14,AL321=15),1.58,IF(OR(AL321=16,AL321=17,AL321=18),1.63,1.68)))))))))), "Error"))))))))))))</f>
        <v>1.9</v>
      </c>
      <c r="AN321" s="456">
        <v>83200</v>
      </c>
      <c r="AO321" s="456"/>
      <c r="AP321" s="456"/>
      <c r="AQ321" s="737" t="str">
        <f>+AG321</f>
        <v>Կ-1</v>
      </c>
      <c r="AR321" s="456">
        <f>AN321*AM321</f>
        <v>158080</v>
      </c>
      <c r="AS321" s="595">
        <f>AR321+AO321+AP321</f>
        <v>158080</v>
      </c>
      <c r="AT321" s="595">
        <f>+AS321*13</f>
        <v>2055040</v>
      </c>
    </row>
    <row r="322" spans="2:46" s="592" customFormat="1" ht="13.5">
      <c r="B322" s="782">
        <v>23</v>
      </c>
      <c r="C322" s="835" t="s">
        <v>2902</v>
      </c>
      <c r="D322" s="816" t="s">
        <v>2186</v>
      </c>
      <c r="E322" s="817">
        <v>1986</v>
      </c>
      <c r="F322" s="818" t="s">
        <v>229</v>
      </c>
      <c r="G322" s="787">
        <v>1</v>
      </c>
      <c r="H322" s="836">
        <v>7</v>
      </c>
      <c r="I322" s="789">
        <f t="shared" si="597"/>
        <v>1.96</v>
      </c>
      <c r="J322" s="790">
        <v>83200</v>
      </c>
      <c r="K322" s="790"/>
      <c r="L322" s="790"/>
      <c r="M322" s="837" t="s">
        <v>86</v>
      </c>
      <c r="N322" s="790">
        <f t="shared" si="598"/>
        <v>163072</v>
      </c>
      <c r="O322" s="792">
        <f t="shared" si="599"/>
        <v>163072</v>
      </c>
      <c r="P322" s="792">
        <f t="shared" si="600"/>
        <v>2119936</v>
      </c>
      <c r="Q322" s="597">
        <f t="shared" si="601"/>
        <v>1</v>
      </c>
      <c r="R322" s="597">
        <f t="shared" si="602"/>
        <v>8</v>
      </c>
      <c r="S322" s="593">
        <f t="shared" si="603"/>
        <v>2.02</v>
      </c>
      <c r="T322" s="456">
        <v>83200</v>
      </c>
      <c r="U322" s="456"/>
      <c r="V322" s="456"/>
      <c r="W322" s="594" t="str">
        <f t="shared" si="604"/>
        <v>Կ-1</v>
      </c>
      <c r="X322" s="456">
        <f t="shared" si="605"/>
        <v>168064</v>
      </c>
      <c r="Y322" s="595">
        <f t="shared" si="606"/>
        <v>168064</v>
      </c>
      <c r="Z322" s="595">
        <f t="shared" si="607"/>
        <v>2184832</v>
      </c>
      <c r="AA322" s="597">
        <f t="shared" si="608"/>
        <v>1</v>
      </c>
      <c r="AB322" s="597">
        <f t="shared" si="609"/>
        <v>9</v>
      </c>
      <c r="AC322" s="593">
        <f t="shared" si="610"/>
        <v>2.02</v>
      </c>
      <c r="AD322" s="456">
        <v>83200</v>
      </c>
      <c r="AE322" s="456"/>
      <c r="AF322" s="456"/>
      <c r="AG322" s="737" t="str">
        <f t="shared" si="611"/>
        <v>Կ-1</v>
      </c>
      <c r="AH322" s="456">
        <f t="shared" si="612"/>
        <v>168064</v>
      </c>
      <c r="AI322" s="595">
        <f t="shared" si="613"/>
        <v>168064</v>
      </c>
      <c r="AJ322" s="595">
        <f t="shared" si="614"/>
        <v>2184832</v>
      </c>
      <c r="AK322" s="597">
        <f t="shared" si="615"/>
        <v>1</v>
      </c>
      <c r="AL322" s="597">
        <f t="shared" si="616"/>
        <v>10</v>
      </c>
      <c r="AM322" s="593">
        <f t="shared" si="617"/>
        <v>2.08</v>
      </c>
      <c r="AN322" s="456">
        <v>83200</v>
      </c>
      <c r="AO322" s="456"/>
      <c r="AP322" s="456"/>
      <c r="AQ322" s="737" t="str">
        <f t="shared" si="618"/>
        <v>Կ-1</v>
      </c>
      <c r="AR322" s="456">
        <f t="shared" si="619"/>
        <v>173056</v>
      </c>
      <c r="AS322" s="595">
        <f t="shared" si="620"/>
        <v>173056</v>
      </c>
      <c r="AT322" s="595">
        <f t="shared" si="621"/>
        <v>2249728</v>
      </c>
    </row>
    <row r="323" spans="2:46" s="592" customFormat="1" ht="13.5">
      <c r="B323" s="782">
        <v>24</v>
      </c>
      <c r="C323" s="838" t="s">
        <v>129</v>
      </c>
      <c r="D323" s="839" t="s">
        <v>2186</v>
      </c>
      <c r="E323" s="840">
        <v>1974</v>
      </c>
      <c r="F323" s="841" t="s">
        <v>227</v>
      </c>
      <c r="G323" s="842">
        <v>1</v>
      </c>
      <c r="H323" s="843">
        <v>21</v>
      </c>
      <c r="I323" s="844">
        <f t="shared" si="597"/>
        <v>5.34</v>
      </c>
      <c r="J323" s="790">
        <v>83200</v>
      </c>
      <c r="K323" s="790"/>
      <c r="L323" s="790"/>
      <c r="M323" s="837" t="s">
        <v>83</v>
      </c>
      <c r="N323" s="790">
        <f t="shared" si="598"/>
        <v>444288</v>
      </c>
      <c r="O323" s="792">
        <f t="shared" si="599"/>
        <v>444288</v>
      </c>
      <c r="P323" s="792">
        <f t="shared" si="600"/>
        <v>5775744</v>
      </c>
      <c r="Q323" s="597">
        <f t="shared" si="601"/>
        <v>1</v>
      </c>
      <c r="R323" s="597">
        <f t="shared" si="602"/>
        <v>22</v>
      </c>
      <c r="S323" s="593">
        <f t="shared" si="603"/>
        <v>5.34</v>
      </c>
      <c r="T323" s="456">
        <v>83200</v>
      </c>
      <c r="U323" s="456"/>
      <c r="V323" s="456"/>
      <c r="W323" s="594" t="str">
        <f t="shared" si="604"/>
        <v>Գ-2</v>
      </c>
      <c r="X323" s="456">
        <f t="shared" si="605"/>
        <v>444288</v>
      </c>
      <c r="Y323" s="595">
        <f t="shared" si="606"/>
        <v>444288</v>
      </c>
      <c r="Z323" s="595">
        <f t="shared" si="607"/>
        <v>5775744</v>
      </c>
      <c r="AA323" s="597">
        <f t="shared" si="608"/>
        <v>1</v>
      </c>
      <c r="AB323" s="597">
        <f t="shared" si="609"/>
        <v>23</v>
      </c>
      <c r="AC323" s="593">
        <f t="shared" si="610"/>
        <v>5.34</v>
      </c>
      <c r="AD323" s="456">
        <v>83200</v>
      </c>
      <c r="AE323" s="456"/>
      <c r="AF323" s="456"/>
      <c r="AG323" s="737" t="str">
        <f t="shared" si="611"/>
        <v>Գ-2</v>
      </c>
      <c r="AH323" s="456">
        <f t="shared" si="612"/>
        <v>444288</v>
      </c>
      <c r="AI323" s="595">
        <f t="shared" si="613"/>
        <v>444288</v>
      </c>
      <c r="AJ323" s="595">
        <f t="shared" si="614"/>
        <v>5775744</v>
      </c>
      <c r="AK323" s="597">
        <f t="shared" si="615"/>
        <v>1</v>
      </c>
      <c r="AL323" s="597">
        <f t="shared" si="616"/>
        <v>24</v>
      </c>
      <c r="AM323" s="593">
        <f t="shared" si="617"/>
        <v>5.34</v>
      </c>
      <c r="AN323" s="456">
        <v>83200</v>
      </c>
      <c r="AO323" s="456"/>
      <c r="AP323" s="456"/>
      <c r="AQ323" s="737" t="str">
        <f t="shared" si="618"/>
        <v>Գ-2</v>
      </c>
      <c r="AR323" s="456">
        <f t="shared" si="619"/>
        <v>444288</v>
      </c>
      <c r="AS323" s="595">
        <f t="shared" si="620"/>
        <v>444288</v>
      </c>
      <c r="AT323" s="595">
        <f t="shared" si="621"/>
        <v>5775744</v>
      </c>
    </row>
    <row r="324" spans="2:46" s="592" customFormat="1" ht="27">
      <c r="B324" s="782">
        <v>25</v>
      </c>
      <c r="C324" s="835" t="s">
        <v>135</v>
      </c>
      <c r="D324" s="816" t="s">
        <v>2186</v>
      </c>
      <c r="E324" s="817">
        <v>1985</v>
      </c>
      <c r="F324" s="818" t="s">
        <v>1055</v>
      </c>
      <c r="G324" s="787">
        <v>1</v>
      </c>
      <c r="H324" s="836">
        <v>15</v>
      </c>
      <c r="I324" s="789">
        <f t="shared" si="597"/>
        <v>3.42</v>
      </c>
      <c r="J324" s="790">
        <v>83200</v>
      </c>
      <c r="K324" s="790"/>
      <c r="L324" s="790"/>
      <c r="M324" s="837" t="s">
        <v>84</v>
      </c>
      <c r="N324" s="790">
        <f t="shared" si="598"/>
        <v>284544</v>
      </c>
      <c r="O324" s="792">
        <f t="shared" si="599"/>
        <v>284544</v>
      </c>
      <c r="P324" s="792">
        <f t="shared" si="600"/>
        <v>3699072</v>
      </c>
      <c r="Q324" s="597">
        <f t="shared" si="601"/>
        <v>1</v>
      </c>
      <c r="R324" s="597">
        <f t="shared" si="602"/>
        <v>16</v>
      </c>
      <c r="S324" s="593">
        <f t="shared" si="603"/>
        <v>3.53</v>
      </c>
      <c r="T324" s="456">
        <v>83200</v>
      </c>
      <c r="U324" s="456"/>
      <c r="V324" s="456"/>
      <c r="W324" s="594" t="str">
        <f t="shared" si="604"/>
        <v>Ա-1</v>
      </c>
      <c r="X324" s="456">
        <f t="shared" si="605"/>
        <v>293696</v>
      </c>
      <c r="Y324" s="595">
        <f t="shared" si="606"/>
        <v>293696</v>
      </c>
      <c r="Z324" s="595">
        <f t="shared" si="607"/>
        <v>3818048</v>
      </c>
      <c r="AA324" s="597">
        <f t="shared" si="608"/>
        <v>1</v>
      </c>
      <c r="AB324" s="597">
        <f t="shared" si="609"/>
        <v>17</v>
      </c>
      <c r="AC324" s="593">
        <f t="shared" si="610"/>
        <v>3.53</v>
      </c>
      <c r="AD324" s="456">
        <v>83200</v>
      </c>
      <c r="AE324" s="456"/>
      <c r="AF324" s="456"/>
      <c r="AG324" s="737" t="str">
        <f t="shared" si="611"/>
        <v>Ա-1</v>
      </c>
      <c r="AH324" s="456">
        <f t="shared" si="612"/>
        <v>293696</v>
      </c>
      <c r="AI324" s="595">
        <f t="shared" si="613"/>
        <v>293696</v>
      </c>
      <c r="AJ324" s="595">
        <f t="shared" si="614"/>
        <v>3818048</v>
      </c>
      <c r="AK324" s="597">
        <f t="shared" si="615"/>
        <v>1</v>
      </c>
      <c r="AL324" s="597">
        <f t="shared" si="616"/>
        <v>18</v>
      </c>
      <c r="AM324" s="593">
        <f t="shared" si="617"/>
        <v>3.53</v>
      </c>
      <c r="AN324" s="456">
        <v>83200</v>
      </c>
      <c r="AO324" s="456"/>
      <c r="AP324" s="456"/>
      <c r="AQ324" s="737" t="str">
        <f t="shared" si="618"/>
        <v>Ա-1</v>
      </c>
      <c r="AR324" s="456">
        <f t="shared" si="619"/>
        <v>293696</v>
      </c>
      <c r="AS324" s="595">
        <f t="shared" si="620"/>
        <v>293696</v>
      </c>
      <c r="AT324" s="595">
        <f t="shared" si="621"/>
        <v>3818048</v>
      </c>
    </row>
    <row r="325" spans="2:46" s="592" customFormat="1" ht="27">
      <c r="B325" s="782">
        <v>26</v>
      </c>
      <c r="C325" s="835" t="s">
        <v>137</v>
      </c>
      <c r="D325" s="816" t="s">
        <v>2186</v>
      </c>
      <c r="E325" s="817">
        <v>1989</v>
      </c>
      <c r="F325" s="818" t="s">
        <v>1056</v>
      </c>
      <c r="G325" s="787">
        <v>1</v>
      </c>
      <c r="H325" s="836">
        <v>4</v>
      </c>
      <c r="I325" s="789">
        <f t="shared" si="597"/>
        <v>2.58</v>
      </c>
      <c r="J325" s="790">
        <v>83200</v>
      </c>
      <c r="K325" s="790"/>
      <c r="L325" s="790"/>
      <c r="M325" s="837" t="s">
        <v>85</v>
      </c>
      <c r="N325" s="790">
        <f t="shared" si="598"/>
        <v>214656</v>
      </c>
      <c r="O325" s="792">
        <f t="shared" si="599"/>
        <v>214656</v>
      </c>
      <c r="P325" s="792">
        <f t="shared" si="600"/>
        <v>2790528</v>
      </c>
      <c r="Q325" s="597">
        <f t="shared" si="601"/>
        <v>1</v>
      </c>
      <c r="R325" s="597">
        <f t="shared" si="602"/>
        <v>5</v>
      </c>
      <c r="S325" s="593">
        <f t="shared" si="603"/>
        <v>2.58</v>
      </c>
      <c r="T325" s="456">
        <v>83200</v>
      </c>
      <c r="U325" s="456"/>
      <c r="V325" s="456"/>
      <c r="W325" s="594" t="str">
        <f t="shared" si="604"/>
        <v>Ա-2</v>
      </c>
      <c r="X325" s="456">
        <f t="shared" si="605"/>
        <v>214656</v>
      </c>
      <c r="Y325" s="595">
        <f t="shared" si="606"/>
        <v>214656</v>
      </c>
      <c r="Z325" s="595">
        <f t="shared" si="607"/>
        <v>2790528</v>
      </c>
      <c r="AA325" s="597">
        <f t="shared" si="608"/>
        <v>1</v>
      </c>
      <c r="AB325" s="597">
        <f t="shared" si="609"/>
        <v>6</v>
      </c>
      <c r="AC325" s="593">
        <f t="shared" si="610"/>
        <v>2.66</v>
      </c>
      <c r="AD325" s="456">
        <v>83200</v>
      </c>
      <c r="AE325" s="456"/>
      <c r="AF325" s="456"/>
      <c r="AG325" s="737" t="str">
        <f t="shared" si="611"/>
        <v>Ա-2</v>
      </c>
      <c r="AH325" s="456">
        <f t="shared" si="612"/>
        <v>221312</v>
      </c>
      <c r="AI325" s="595">
        <f t="shared" si="613"/>
        <v>221312</v>
      </c>
      <c r="AJ325" s="595">
        <f t="shared" si="614"/>
        <v>2877056</v>
      </c>
      <c r="AK325" s="597">
        <f t="shared" si="615"/>
        <v>1</v>
      </c>
      <c r="AL325" s="597">
        <f t="shared" si="616"/>
        <v>7</v>
      </c>
      <c r="AM325" s="593">
        <f t="shared" si="617"/>
        <v>2.66</v>
      </c>
      <c r="AN325" s="456">
        <v>83200</v>
      </c>
      <c r="AO325" s="456"/>
      <c r="AP325" s="456"/>
      <c r="AQ325" s="737" t="str">
        <f t="shared" si="618"/>
        <v>Ա-2</v>
      </c>
      <c r="AR325" s="456">
        <f t="shared" si="619"/>
        <v>221312</v>
      </c>
      <c r="AS325" s="595">
        <f t="shared" si="620"/>
        <v>221312</v>
      </c>
      <c r="AT325" s="595">
        <f t="shared" si="621"/>
        <v>2877056</v>
      </c>
    </row>
    <row r="326" spans="2:46" s="592" customFormat="1" ht="27">
      <c r="B326" s="782">
        <v>27</v>
      </c>
      <c r="C326" s="835" t="s">
        <v>1613</v>
      </c>
      <c r="D326" s="816" t="s">
        <v>2186</v>
      </c>
      <c r="E326" s="817">
        <v>1973</v>
      </c>
      <c r="F326" s="818" t="s">
        <v>1056</v>
      </c>
      <c r="G326" s="787">
        <v>1</v>
      </c>
      <c r="H326" s="836">
        <v>20</v>
      </c>
      <c r="I326" s="789">
        <f>IF(G326&lt;1,0,IF(M326="Բ-1",IF(H326=0,6.94,IF(H326=1,7.17,IF(H326=2,7.41,IF(H326=3,7.66,IF(OR(H326=5,H326=4),7.92,IF(OR(H326=6,H326=7),8.18,IF(OR(H326=8,H326=9),8.46,IF(OR(H326=10,H326=11,H326=12),8.74,IF(OR(H326=13,H326=14,H326=15),9.03,IF(OR(H326=16,H326=17,H326=18),9.33,9.65)))))))))),IF(M326="Բ-2", IF(H326=0,5.71,IF(H326=1,5.89,IF(H326=2,6.09,IF(H326=3,6.29,IF(OR(H326=5,H326=4),6.5,IF(OR(H326=6,H326=7),6.72,IF(OR(H326=8,H326=9),6.94,IF(OR(H326=10,H326=11,H326=12),7.17,IF(OR(H326=13,H326=14,H326=15),7.41,IF(OR(H326=16,H326=17,H326=18),7.65,7.91)))))))))), IF(M326="Գ-1", IF(H326=0,4.7,IF(H326=1,4.86,IF(H326=2,5.01,IF(H326=3,5.18,IF(OR(H326=5,H326=4),5.35,IF(OR(H326=6,H326=7),5.52,IF(OR(H326=8,H326=9),5.71,IF(OR(H326=10,H326=11,H326=12),5.89,IF(OR(H326=13,H326=14,H326=15),6.09,IF(OR(H326=16,H326=17,H326=18),6.29,6.49)))))))))), IF(M326="Գ-2", IF(H326=0,3.88,IF(H326=1,4.01,IF(H326=2,4.14,IF(H326=3,4.27,IF(OR(H326=5,H326=4),4.41,IF(OR(H326=6,H326=7),4.55,IF(OR(H326=8,H326=9),4.7,IF(OR(H326=10,H326=11,H326=12),4.85,IF(OR(H326=13,H326=14,H326=15),5.01,IF(OR(H326=16,H326=17,H326=18),5.17,5.34)))))))))), IF(M326="Գ-3", IF(H326=0,3.21,IF(H326=1,3.31,IF(H326=2,3.42,IF(H326=3,3.53,IF(OR(H326=5,H326=4),3.64,IF(OR(H326=6,H326=7),3.76,IF(OR(H326=8,H326=9),3.88,IF(OR(H326=10,H326=11,H326=12),4.01,IF(OR(H326=13,H326=14,H326=15),4.13,IF(OR(H326=16,H326=17,H326=18),4.27,4.4)))))))))), IF(M326="Ա-1", IF(H326=0,2.66,IF(H326=1,2.75,IF(H326=2,2.83,IF(H326=3,2.92,IF(OR(H326=5,H326=4),3.02,IF(OR(H326=6,H326=7),3.11,IF(OR(H326=8,H326=9),3.21,IF(OR(H326=10,H326=11,H326=12),3.31,IF(OR(H326=13,H326=14,H326=15),3.42,IF(OR(H326=16,H326=17,H326=18),3.53,3.64)))))))))), IF(M326="Ա-2", IF(H326=0,2.28,IF(H326=1,2.35,IF(H326=2,2.43,IF(H326=3,2.5,IF(OR(H326=5,H326=4),2.58,IF(OR(H326=6,H326=7),2.66,IF(OR(H326=8,H326=9),2.75,IF(OR(H326=10,H326=11,H326=12),2.83,IF(OR(H326=13,H326=14,H326=15),2.92,IF(OR(H326=16,H326=17,H326=18),3.01,3.11)))))))))),IF(M326="Ա-3", IF(H326=0,1.96,IF(H326=1,2.02,IF(H326=2,2.08,IF(H326=3,2.15,IF(OR(H326=5,H326=4),2.21,IF(OR(H326=6,H326=7),2.28,IF(OR(H326=8,H326=9),2.35,IF(OR(H326=10,H326=11,H326=12),2.42,IF(OR(H326=13,H326=14,H326=15),2.5,IF(OR(H326=16,H326=17,H326=18),2.58,2.66)))))))))), IF(M326="Կ-1", IF(H326=0,1.68,IF(H326=1,1.73,IF(H326=2,1.79,IF(H326=3,1.84,IF(OR(H326=5,H326=4),1.9,IF(OR(H326=6,H326=7),1.96,IF(OR(H326=8,H326=9),2.02,IF(OR(H326=10,H326=11,H326=12),2.08,IF(OR(H326=13,H326=14,H326=15),2.14,IF(OR(H326=16,H326=17,H326=18),2.21,2.28)))))))))), IF(M326="Կ-2", IF(H326=0,1.45,IF(H326=1,1.49,IF(H326=2,1.54,IF(H326=3,1.59,IF(OR(H326=5,H326=4),1.63,IF(OR(H326=6,H326=7),1.68,IF(OR(H326=8,H326=9),1.73,IF(OR(H326=10,H326=11,H326=12),1.79,IF(OR(H326=13,H326=14,H326=15),1.84,IF(OR(H326=16,H326=17,H326=18),1.9,1.95)))))))))),IF(M326="Կ-3", IF(H326=0,1.25,IF(H326=1,1.29,IF(H326=2,1.33,IF(H326=3,1.37,IF(OR(H326=5,H326=4),1.41,IF(OR(H326=6,H326=7),1.45,IF(OR(H326=8,H326=9),1.49,IF(OR(H326=10,H326=11,H326=12),1.54,IF(OR(H326=13,H326=14,H326=15),1.58,IF(OR(H326=16,H326=17,H326=18),1.63,1.68)))))))))), "Error"))))))))))))</f>
        <v>3.11</v>
      </c>
      <c r="J326" s="790">
        <v>83200</v>
      </c>
      <c r="K326" s="790"/>
      <c r="L326" s="790"/>
      <c r="M326" s="837" t="s">
        <v>85</v>
      </c>
      <c r="N326" s="790">
        <f>J326*I326</f>
        <v>258752</v>
      </c>
      <c r="O326" s="792">
        <f t="shared" si="599"/>
        <v>258752</v>
      </c>
      <c r="P326" s="792">
        <f>+O326*13</f>
        <v>3363776</v>
      </c>
      <c r="Q326" s="597">
        <f t="shared" si="601"/>
        <v>1</v>
      </c>
      <c r="R326" s="597">
        <f t="shared" si="602"/>
        <v>21</v>
      </c>
      <c r="S326" s="593">
        <f t="shared" si="603"/>
        <v>3.11</v>
      </c>
      <c r="T326" s="456">
        <v>83200</v>
      </c>
      <c r="U326" s="456"/>
      <c r="V326" s="456"/>
      <c r="W326" s="594" t="str">
        <f t="shared" si="604"/>
        <v>Ա-2</v>
      </c>
      <c r="X326" s="456">
        <f t="shared" si="605"/>
        <v>258752</v>
      </c>
      <c r="Y326" s="595">
        <f t="shared" si="606"/>
        <v>258752</v>
      </c>
      <c r="Z326" s="595">
        <f>+Y326*13</f>
        <v>3363776</v>
      </c>
      <c r="AA326" s="597">
        <f t="shared" si="608"/>
        <v>1</v>
      </c>
      <c r="AB326" s="597">
        <f t="shared" si="609"/>
        <v>22</v>
      </c>
      <c r="AC326" s="593">
        <f t="shared" si="610"/>
        <v>3.11</v>
      </c>
      <c r="AD326" s="456">
        <v>83200</v>
      </c>
      <c r="AE326" s="456"/>
      <c r="AF326" s="456"/>
      <c r="AG326" s="737" t="str">
        <f t="shared" si="611"/>
        <v>Ա-2</v>
      </c>
      <c r="AH326" s="456">
        <f t="shared" si="612"/>
        <v>258752</v>
      </c>
      <c r="AI326" s="595">
        <f t="shared" si="613"/>
        <v>258752</v>
      </c>
      <c r="AJ326" s="595">
        <f>+AI326*13</f>
        <v>3363776</v>
      </c>
      <c r="AK326" s="597">
        <f t="shared" si="615"/>
        <v>1</v>
      </c>
      <c r="AL326" s="597">
        <f t="shared" si="616"/>
        <v>23</v>
      </c>
      <c r="AM326" s="593">
        <f t="shared" si="617"/>
        <v>3.11</v>
      </c>
      <c r="AN326" s="456">
        <v>83200</v>
      </c>
      <c r="AO326" s="456"/>
      <c r="AP326" s="456"/>
      <c r="AQ326" s="737" t="str">
        <f t="shared" si="618"/>
        <v>Ա-2</v>
      </c>
      <c r="AR326" s="456">
        <f t="shared" si="619"/>
        <v>258752</v>
      </c>
      <c r="AS326" s="595">
        <f t="shared" si="620"/>
        <v>258752</v>
      </c>
      <c r="AT326" s="595">
        <f>+AS326*13</f>
        <v>3363776</v>
      </c>
    </row>
    <row r="327" spans="2:46" s="592" customFormat="1" ht="27">
      <c r="B327" s="782">
        <v>28</v>
      </c>
      <c r="C327" s="835" t="s">
        <v>208</v>
      </c>
      <c r="D327" s="816" t="s">
        <v>2186</v>
      </c>
      <c r="E327" s="817">
        <v>1961</v>
      </c>
      <c r="F327" s="818" t="s">
        <v>1057</v>
      </c>
      <c r="G327" s="787">
        <v>1</v>
      </c>
      <c r="H327" s="836">
        <v>10</v>
      </c>
      <c r="I327" s="789">
        <f t="shared" si="597"/>
        <v>1.79</v>
      </c>
      <c r="J327" s="790">
        <v>83200</v>
      </c>
      <c r="K327" s="790"/>
      <c r="L327" s="790"/>
      <c r="M327" s="837" t="s">
        <v>87</v>
      </c>
      <c r="N327" s="790">
        <f t="shared" si="598"/>
        <v>148928</v>
      </c>
      <c r="O327" s="792">
        <f t="shared" si="599"/>
        <v>148928</v>
      </c>
      <c r="P327" s="792">
        <f t="shared" si="600"/>
        <v>1936064</v>
      </c>
      <c r="Q327" s="597">
        <f t="shared" si="601"/>
        <v>1</v>
      </c>
      <c r="R327" s="597">
        <f t="shared" si="602"/>
        <v>11</v>
      </c>
      <c r="S327" s="593">
        <f t="shared" si="603"/>
        <v>1.79</v>
      </c>
      <c r="T327" s="456">
        <v>83200</v>
      </c>
      <c r="U327" s="456"/>
      <c r="V327" s="456"/>
      <c r="W327" s="594" t="str">
        <f t="shared" si="604"/>
        <v>Կ-2</v>
      </c>
      <c r="X327" s="456">
        <f t="shared" si="605"/>
        <v>148928</v>
      </c>
      <c r="Y327" s="595">
        <f t="shared" si="606"/>
        <v>148928</v>
      </c>
      <c r="Z327" s="595">
        <f t="shared" si="607"/>
        <v>1936064</v>
      </c>
      <c r="AA327" s="597">
        <f t="shared" si="608"/>
        <v>1</v>
      </c>
      <c r="AB327" s="597">
        <f t="shared" si="609"/>
        <v>12</v>
      </c>
      <c r="AC327" s="593">
        <f t="shared" si="610"/>
        <v>1.79</v>
      </c>
      <c r="AD327" s="456">
        <v>83200</v>
      </c>
      <c r="AE327" s="456"/>
      <c r="AF327" s="456"/>
      <c r="AG327" s="737" t="str">
        <f t="shared" si="611"/>
        <v>Կ-2</v>
      </c>
      <c r="AH327" s="456">
        <f t="shared" si="612"/>
        <v>148928</v>
      </c>
      <c r="AI327" s="595">
        <f t="shared" si="613"/>
        <v>148928</v>
      </c>
      <c r="AJ327" s="595">
        <f t="shared" si="614"/>
        <v>1936064</v>
      </c>
      <c r="AK327" s="597">
        <f t="shared" si="615"/>
        <v>1</v>
      </c>
      <c r="AL327" s="597">
        <f t="shared" si="616"/>
        <v>13</v>
      </c>
      <c r="AM327" s="593">
        <f t="shared" si="617"/>
        <v>1.84</v>
      </c>
      <c r="AN327" s="456">
        <v>83200</v>
      </c>
      <c r="AO327" s="456"/>
      <c r="AP327" s="456"/>
      <c r="AQ327" s="737" t="str">
        <f t="shared" si="618"/>
        <v>Կ-2</v>
      </c>
      <c r="AR327" s="456">
        <f t="shared" si="619"/>
        <v>153088</v>
      </c>
      <c r="AS327" s="595">
        <f t="shared" si="620"/>
        <v>153088</v>
      </c>
      <c r="AT327" s="595">
        <f t="shared" si="621"/>
        <v>1990144</v>
      </c>
    </row>
    <row r="328" spans="2:46" s="592" customFormat="1" ht="27">
      <c r="B328" s="782">
        <v>29</v>
      </c>
      <c r="C328" s="835" t="s">
        <v>139</v>
      </c>
      <c r="D328" s="816" t="s">
        <v>2186</v>
      </c>
      <c r="E328" s="817">
        <v>1987</v>
      </c>
      <c r="F328" s="818" t="s">
        <v>1057</v>
      </c>
      <c r="G328" s="787">
        <v>1</v>
      </c>
      <c r="H328" s="836">
        <v>10</v>
      </c>
      <c r="I328" s="789">
        <f>IF(G328&lt;1,0,IF(M328="Բ-1",IF(H328=0,6.94,IF(H328=1,7.17,IF(H328=2,7.41,IF(H328=3,7.66,IF(OR(H328=5,H328=4),7.92,IF(OR(H328=6,H328=7),8.18,IF(OR(H328=8,H328=9),8.46,IF(OR(H328=10,H328=11,H328=12),8.74,IF(OR(H328=13,H328=14,H328=15),9.03,IF(OR(H328=16,H328=17,H328=18),9.33,9.65)))))))))),IF(M328="Բ-2", IF(H328=0,5.71,IF(H328=1,5.89,IF(H328=2,6.09,IF(H328=3,6.29,IF(OR(H328=5,H328=4),6.5,IF(OR(H328=6,H328=7),6.72,IF(OR(H328=8,H328=9),6.94,IF(OR(H328=10,H328=11,H328=12),7.17,IF(OR(H328=13,H328=14,H328=15),7.41,IF(OR(H328=16,H328=17,H328=18),7.65,7.91)))))))))), IF(M328="Գ-1", IF(H328=0,4.7,IF(H328=1,4.86,IF(H328=2,5.01,IF(H328=3,5.18,IF(OR(H328=5,H328=4),5.35,IF(OR(H328=6,H328=7),5.52,IF(OR(H328=8,H328=9),5.71,IF(OR(H328=10,H328=11,H328=12),5.89,IF(OR(H328=13,H328=14,H328=15),6.09,IF(OR(H328=16,H328=17,H328=18),6.29,6.49)))))))))), IF(M328="Գ-2", IF(H328=0,3.88,IF(H328=1,4.01,IF(H328=2,4.14,IF(H328=3,4.27,IF(OR(H328=5,H328=4),4.41,IF(OR(H328=6,H328=7),4.55,IF(OR(H328=8,H328=9),4.7,IF(OR(H328=10,H328=11,H328=12),4.85,IF(OR(H328=13,H328=14,H328=15),5.01,IF(OR(H328=16,H328=17,H328=18),5.17,5.34)))))))))), IF(M328="Գ-3", IF(H328=0,3.21,IF(H328=1,3.31,IF(H328=2,3.42,IF(H328=3,3.53,IF(OR(H328=5,H328=4),3.64,IF(OR(H328=6,H328=7),3.76,IF(OR(H328=8,H328=9),3.88,IF(OR(H328=10,H328=11,H328=12),4.01,IF(OR(H328=13,H328=14,H328=15),4.13,IF(OR(H328=16,H328=17,H328=18),4.27,4.4)))))))))), IF(M328="Ա-1", IF(H328=0,2.66,IF(H328=1,2.75,IF(H328=2,2.83,IF(H328=3,2.92,IF(OR(H328=5,H328=4),3.02,IF(OR(H328=6,H328=7),3.11,IF(OR(H328=8,H328=9),3.21,IF(OR(H328=10,H328=11,H328=12),3.31,IF(OR(H328=13,H328=14,H328=15),3.42,IF(OR(H328=16,H328=17,H328=18),3.53,3.64)))))))))), IF(M328="Ա-2", IF(H328=0,2.28,IF(H328=1,2.35,IF(H328=2,2.43,IF(H328=3,2.5,IF(OR(H328=5,H328=4),2.58,IF(OR(H328=6,H328=7),2.66,IF(OR(H328=8,H328=9),2.75,IF(OR(H328=10,H328=11,H328=12),2.83,IF(OR(H328=13,H328=14,H328=15),2.92,IF(OR(H328=16,H328=17,H328=18),3.01,3.11)))))))))),IF(M328="Ա-3", IF(H328=0,1.96,IF(H328=1,2.02,IF(H328=2,2.08,IF(H328=3,2.15,IF(OR(H328=5,H328=4),2.21,IF(OR(H328=6,H328=7),2.28,IF(OR(H328=8,H328=9),2.35,IF(OR(H328=10,H328=11,H328=12),2.42,IF(OR(H328=13,H328=14,H328=15),2.5,IF(OR(H328=16,H328=17,H328=18),2.58,2.66)))))))))), IF(M328="Կ-1", IF(H328=0,1.68,IF(H328=1,1.73,IF(H328=2,1.79,IF(H328=3,1.84,IF(OR(H328=5,H328=4),1.9,IF(OR(H328=6,H328=7),1.96,IF(OR(H328=8,H328=9),2.02,IF(OR(H328=10,H328=11,H328=12),2.08,IF(OR(H328=13,H328=14,H328=15),2.14,IF(OR(H328=16,H328=17,H328=18),2.21,2.28)))))))))), IF(M328="Կ-2", IF(H328=0,1.45,IF(H328=1,1.49,IF(H328=2,1.54,IF(H328=3,1.59,IF(OR(H328=5,H328=4),1.63,IF(OR(H328=6,H328=7),1.68,IF(OR(H328=8,H328=9),1.73,IF(OR(H328=10,H328=11,H328=12),1.79,IF(OR(H328=13,H328=14,H328=15),1.84,IF(OR(H328=16,H328=17,H328=18),1.9,1.95)))))))))),IF(M328="Կ-3", IF(H328=0,1.25,IF(H328=1,1.29,IF(H328=2,1.33,IF(H328=3,1.37,IF(OR(H328=5,H328=4),1.41,IF(OR(H328=6,H328=7),1.45,IF(OR(H328=8,H328=9),1.49,IF(OR(H328=10,H328=11,H328=12),1.54,IF(OR(H328=13,H328=14,H328=15),1.58,IF(OR(H328=16,H328=17,H328=18),1.63,1.68)))))))))), "Error"))))))))))))</f>
        <v>1.79</v>
      </c>
      <c r="J328" s="790">
        <v>83200</v>
      </c>
      <c r="K328" s="790"/>
      <c r="L328" s="790"/>
      <c r="M328" s="837" t="s">
        <v>87</v>
      </c>
      <c r="N328" s="790">
        <f>J328*I328</f>
        <v>148928</v>
      </c>
      <c r="O328" s="792">
        <f t="shared" si="599"/>
        <v>148928</v>
      </c>
      <c r="P328" s="792">
        <f>+O328*13</f>
        <v>1936064</v>
      </c>
      <c r="Q328" s="597">
        <f t="shared" si="601"/>
        <v>1</v>
      </c>
      <c r="R328" s="597">
        <f t="shared" si="602"/>
        <v>11</v>
      </c>
      <c r="S328" s="593">
        <f t="shared" si="603"/>
        <v>1.79</v>
      </c>
      <c r="T328" s="456">
        <v>83200</v>
      </c>
      <c r="U328" s="456"/>
      <c r="V328" s="456"/>
      <c r="W328" s="594" t="str">
        <f t="shared" si="604"/>
        <v>Կ-2</v>
      </c>
      <c r="X328" s="456">
        <f t="shared" si="605"/>
        <v>148928</v>
      </c>
      <c r="Y328" s="595">
        <f t="shared" si="606"/>
        <v>148928</v>
      </c>
      <c r="Z328" s="595">
        <f>+Y328*13</f>
        <v>1936064</v>
      </c>
      <c r="AA328" s="597">
        <f t="shared" si="608"/>
        <v>1</v>
      </c>
      <c r="AB328" s="597">
        <f t="shared" si="609"/>
        <v>12</v>
      </c>
      <c r="AC328" s="593">
        <f t="shared" si="610"/>
        <v>1.79</v>
      </c>
      <c r="AD328" s="456">
        <v>83200</v>
      </c>
      <c r="AE328" s="456"/>
      <c r="AF328" s="456"/>
      <c r="AG328" s="737" t="str">
        <f t="shared" si="611"/>
        <v>Կ-2</v>
      </c>
      <c r="AH328" s="456">
        <f t="shared" si="612"/>
        <v>148928</v>
      </c>
      <c r="AI328" s="595">
        <f t="shared" si="613"/>
        <v>148928</v>
      </c>
      <c r="AJ328" s="595">
        <f>+AI328*13</f>
        <v>1936064</v>
      </c>
      <c r="AK328" s="597">
        <f t="shared" si="615"/>
        <v>1</v>
      </c>
      <c r="AL328" s="597">
        <f t="shared" si="616"/>
        <v>13</v>
      </c>
      <c r="AM328" s="593">
        <f t="shared" si="617"/>
        <v>1.84</v>
      </c>
      <c r="AN328" s="456">
        <v>83200</v>
      </c>
      <c r="AO328" s="456"/>
      <c r="AP328" s="456"/>
      <c r="AQ328" s="737" t="str">
        <f t="shared" si="618"/>
        <v>Կ-2</v>
      </c>
      <c r="AR328" s="456">
        <f t="shared" si="619"/>
        <v>153088</v>
      </c>
      <c r="AS328" s="595">
        <f t="shared" si="620"/>
        <v>153088</v>
      </c>
      <c r="AT328" s="595">
        <f>+AS328*13</f>
        <v>1990144</v>
      </c>
    </row>
    <row r="329" spans="2:46" s="592" customFormat="1" ht="27">
      <c r="B329" s="782">
        <v>30</v>
      </c>
      <c r="C329" s="835" t="s">
        <v>1013</v>
      </c>
      <c r="D329" s="816" t="s">
        <v>2187</v>
      </c>
      <c r="E329" s="817">
        <v>1988</v>
      </c>
      <c r="F329" s="818" t="s">
        <v>1057</v>
      </c>
      <c r="G329" s="787">
        <v>1</v>
      </c>
      <c r="H329" s="836">
        <v>10</v>
      </c>
      <c r="I329" s="789">
        <f t="shared" si="597"/>
        <v>1.79</v>
      </c>
      <c r="J329" s="790">
        <v>83200</v>
      </c>
      <c r="K329" s="790"/>
      <c r="L329" s="790"/>
      <c r="M329" s="837" t="s">
        <v>87</v>
      </c>
      <c r="N329" s="790">
        <f t="shared" si="598"/>
        <v>148928</v>
      </c>
      <c r="O329" s="792">
        <f t="shared" si="599"/>
        <v>148928</v>
      </c>
      <c r="P329" s="792">
        <f t="shared" si="600"/>
        <v>1936064</v>
      </c>
      <c r="Q329" s="597">
        <f t="shared" si="601"/>
        <v>1</v>
      </c>
      <c r="R329" s="597">
        <f t="shared" si="602"/>
        <v>11</v>
      </c>
      <c r="S329" s="593">
        <f t="shared" si="603"/>
        <v>1.79</v>
      </c>
      <c r="T329" s="456">
        <v>83200</v>
      </c>
      <c r="U329" s="456"/>
      <c r="V329" s="456"/>
      <c r="W329" s="594" t="str">
        <f t="shared" si="604"/>
        <v>Կ-2</v>
      </c>
      <c r="X329" s="456">
        <f t="shared" si="605"/>
        <v>148928</v>
      </c>
      <c r="Y329" s="595">
        <f t="shared" si="606"/>
        <v>148928</v>
      </c>
      <c r="Z329" s="595">
        <f t="shared" si="607"/>
        <v>1936064</v>
      </c>
      <c r="AA329" s="597">
        <f t="shared" si="608"/>
        <v>1</v>
      </c>
      <c r="AB329" s="597">
        <f t="shared" si="609"/>
        <v>12</v>
      </c>
      <c r="AC329" s="593">
        <f t="shared" si="610"/>
        <v>1.79</v>
      </c>
      <c r="AD329" s="456">
        <v>83200</v>
      </c>
      <c r="AE329" s="456"/>
      <c r="AF329" s="456"/>
      <c r="AG329" s="737" t="str">
        <f t="shared" si="611"/>
        <v>Կ-2</v>
      </c>
      <c r="AH329" s="456">
        <f t="shared" si="612"/>
        <v>148928</v>
      </c>
      <c r="AI329" s="595">
        <f t="shared" si="613"/>
        <v>148928</v>
      </c>
      <c r="AJ329" s="595">
        <f t="shared" si="614"/>
        <v>1936064</v>
      </c>
      <c r="AK329" s="597">
        <f t="shared" si="615"/>
        <v>1</v>
      </c>
      <c r="AL329" s="597">
        <f t="shared" si="616"/>
        <v>13</v>
      </c>
      <c r="AM329" s="593">
        <f t="shared" si="617"/>
        <v>1.84</v>
      </c>
      <c r="AN329" s="456">
        <v>83200</v>
      </c>
      <c r="AO329" s="456"/>
      <c r="AP329" s="456"/>
      <c r="AQ329" s="737" t="str">
        <f t="shared" si="618"/>
        <v>Կ-2</v>
      </c>
      <c r="AR329" s="456">
        <f t="shared" si="619"/>
        <v>153088</v>
      </c>
      <c r="AS329" s="595">
        <f t="shared" si="620"/>
        <v>153088</v>
      </c>
      <c r="AT329" s="595">
        <f t="shared" si="621"/>
        <v>1990144</v>
      </c>
    </row>
    <row r="330" spans="2:46" s="592" customFormat="1" ht="13.5">
      <c r="B330" s="826"/>
      <c r="C330" s="786" t="s">
        <v>2897</v>
      </c>
      <c r="D330" s="784"/>
      <c r="E330" s="785"/>
      <c r="F330" s="786"/>
      <c r="G330" s="787"/>
      <c r="H330" s="787"/>
      <c r="I330" s="789"/>
      <c r="J330" s="790"/>
      <c r="K330" s="799"/>
      <c r="L330" s="799"/>
      <c r="M330" s="800"/>
      <c r="N330" s="801"/>
      <c r="O330" s="792">
        <v>6000</v>
      </c>
      <c r="P330" s="792">
        <f>+O330*12</f>
        <v>72000</v>
      </c>
      <c r="Q330" s="597"/>
      <c r="R330" s="597"/>
      <c r="S330" s="593"/>
      <c r="T330" s="456"/>
      <c r="U330" s="457"/>
      <c r="V330" s="457"/>
      <c r="W330" s="602"/>
      <c r="X330" s="730"/>
      <c r="Y330" s="595">
        <f>+O330</f>
        <v>6000</v>
      </c>
      <c r="Z330" s="595">
        <f>+P330</f>
        <v>72000</v>
      </c>
      <c r="AA330" s="597"/>
      <c r="AB330" s="597"/>
      <c r="AC330" s="593"/>
      <c r="AD330" s="456"/>
      <c r="AE330" s="457"/>
      <c r="AF330" s="457"/>
      <c r="AG330" s="602"/>
      <c r="AH330" s="730"/>
      <c r="AI330" s="595">
        <f>+Y330</f>
        <v>6000</v>
      </c>
      <c r="AJ330" s="595">
        <f>+Z330</f>
        <v>72000</v>
      </c>
      <c r="AK330" s="597"/>
      <c r="AL330" s="597"/>
      <c r="AM330" s="593"/>
      <c r="AN330" s="456"/>
      <c r="AO330" s="457"/>
      <c r="AP330" s="457"/>
      <c r="AQ330" s="602"/>
      <c r="AR330" s="730"/>
      <c r="AS330" s="595">
        <f>+AI330</f>
        <v>6000</v>
      </c>
      <c r="AT330" s="595">
        <f>+AJ330</f>
        <v>72000</v>
      </c>
    </row>
    <row r="331" spans="2:46" s="468" customFormat="1" ht="23.25" customHeight="1">
      <c r="B331" s="977" t="s">
        <v>47</v>
      </c>
      <c r="C331" s="977"/>
      <c r="D331" s="977"/>
      <c r="E331" s="977"/>
      <c r="F331" s="977"/>
      <c r="G331" s="731">
        <f t="shared" ref="G331:AT331" si="622">SUM(G300:G330)</f>
        <v>30</v>
      </c>
      <c r="H331" s="731">
        <f t="shared" si="622"/>
        <v>311</v>
      </c>
      <c r="I331" s="731">
        <f t="shared" si="622"/>
        <v>80.530000000000015</v>
      </c>
      <c r="J331" s="731">
        <f t="shared" si="622"/>
        <v>2496000</v>
      </c>
      <c r="K331" s="731">
        <f t="shared" si="622"/>
        <v>0</v>
      </c>
      <c r="L331" s="731">
        <f t="shared" si="622"/>
        <v>0</v>
      </c>
      <c r="M331" s="731">
        <f t="shared" si="622"/>
        <v>0</v>
      </c>
      <c r="N331" s="731">
        <f t="shared" si="622"/>
        <v>6700096</v>
      </c>
      <c r="O331" s="731">
        <f t="shared" si="622"/>
        <v>6706096</v>
      </c>
      <c r="P331" s="731">
        <f t="shared" si="622"/>
        <v>87173248</v>
      </c>
      <c r="Q331" s="731">
        <f t="shared" si="622"/>
        <v>30</v>
      </c>
      <c r="R331" s="731">
        <f t="shared" si="622"/>
        <v>341</v>
      </c>
      <c r="S331" s="731">
        <f t="shared" si="622"/>
        <v>81.580000000000027</v>
      </c>
      <c r="T331" s="731">
        <f t="shared" si="622"/>
        <v>2496000</v>
      </c>
      <c r="U331" s="731">
        <f t="shared" si="622"/>
        <v>0</v>
      </c>
      <c r="V331" s="731">
        <f t="shared" si="622"/>
        <v>0</v>
      </c>
      <c r="W331" s="731">
        <f t="shared" si="622"/>
        <v>0</v>
      </c>
      <c r="X331" s="731">
        <f t="shared" si="622"/>
        <v>6787456</v>
      </c>
      <c r="Y331" s="731">
        <f t="shared" si="622"/>
        <v>6793456</v>
      </c>
      <c r="Z331" s="731">
        <f t="shared" si="622"/>
        <v>88308928</v>
      </c>
      <c r="AA331" s="731">
        <f t="shared" si="622"/>
        <v>30</v>
      </c>
      <c r="AB331" s="731">
        <f t="shared" si="622"/>
        <v>371</v>
      </c>
      <c r="AC331" s="731">
        <f t="shared" si="622"/>
        <v>82.230000000000032</v>
      </c>
      <c r="AD331" s="731">
        <f t="shared" si="622"/>
        <v>2496000</v>
      </c>
      <c r="AE331" s="731">
        <f t="shared" si="622"/>
        <v>0</v>
      </c>
      <c r="AF331" s="731">
        <f t="shared" si="622"/>
        <v>0</v>
      </c>
      <c r="AG331" s="731">
        <f t="shared" si="622"/>
        <v>0</v>
      </c>
      <c r="AH331" s="731">
        <f t="shared" si="622"/>
        <v>6841536</v>
      </c>
      <c r="AI331" s="731">
        <f t="shared" si="622"/>
        <v>6847536</v>
      </c>
      <c r="AJ331" s="731">
        <f t="shared" si="622"/>
        <v>89011968</v>
      </c>
      <c r="AK331" s="731">
        <f t="shared" si="622"/>
        <v>30</v>
      </c>
      <c r="AL331" s="731">
        <f t="shared" si="622"/>
        <v>401</v>
      </c>
      <c r="AM331" s="731">
        <f t="shared" si="622"/>
        <v>82.98</v>
      </c>
      <c r="AN331" s="731">
        <f t="shared" si="622"/>
        <v>2496000</v>
      </c>
      <c r="AO331" s="731">
        <f t="shared" si="622"/>
        <v>0</v>
      </c>
      <c r="AP331" s="731">
        <f t="shared" si="622"/>
        <v>0</v>
      </c>
      <c r="AQ331" s="731">
        <f t="shared" si="622"/>
        <v>0</v>
      </c>
      <c r="AR331" s="731">
        <f t="shared" si="622"/>
        <v>6903936</v>
      </c>
      <c r="AS331" s="731">
        <f t="shared" si="622"/>
        <v>6909936</v>
      </c>
      <c r="AT331" s="731">
        <f t="shared" si="622"/>
        <v>89823168</v>
      </c>
    </row>
    <row r="332" spans="2:46" ht="16.5" customHeight="1"/>
    <row r="333" spans="2:46" s="468" customFormat="1" ht="22.5" customHeight="1">
      <c r="B333" s="977" t="s">
        <v>576</v>
      </c>
      <c r="C333" s="977"/>
      <c r="D333" s="977"/>
      <c r="E333" s="977"/>
      <c r="F333" s="977"/>
      <c r="G333" s="978" t="s">
        <v>77</v>
      </c>
      <c r="H333" s="978"/>
      <c r="I333" s="978"/>
      <c r="J333" s="978"/>
      <c r="K333" s="978"/>
      <c r="L333" s="978"/>
      <c r="M333" s="978"/>
      <c r="N333" s="978"/>
      <c r="O333" s="978"/>
      <c r="P333" s="978"/>
      <c r="Q333" s="978" t="s">
        <v>77</v>
      </c>
      <c r="R333" s="978"/>
      <c r="S333" s="978"/>
      <c r="T333" s="978"/>
      <c r="U333" s="978"/>
      <c r="V333" s="978"/>
      <c r="W333" s="978"/>
      <c r="X333" s="978"/>
      <c r="Y333" s="978"/>
      <c r="Z333" s="978"/>
      <c r="AA333" s="978" t="s">
        <v>77</v>
      </c>
      <c r="AB333" s="978"/>
      <c r="AC333" s="978"/>
      <c r="AD333" s="978"/>
      <c r="AE333" s="978"/>
      <c r="AF333" s="978"/>
      <c r="AG333" s="978"/>
      <c r="AH333" s="978"/>
      <c r="AI333" s="978"/>
      <c r="AJ333" s="978"/>
      <c r="AK333" s="978" t="s">
        <v>77</v>
      </c>
      <c r="AL333" s="978"/>
      <c r="AM333" s="978"/>
      <c r="AN333" s="978"/>
      <c r="AO333" s="978"/>
      <c r="AP333" s="978"/>
      <c r="AQ333" s="978"/>
      <c r="AR333" s="978"/>
      <c r="AS333" s="978"/>
      <c r="AT333" s="978"/>
    </row>
    <row r="334" spans="2:46" s="468" customFormat="1" ht="24" customHeight="1">
      <c r="B334" s="976" t="s">
        <v>1447</v>
      </c>
      <c r="C334" s="976"/>
      <c r="D334" s="976"/>
      <c r="E334" s="976"/>
      <c r="F334" s="976"/>
      <c r="G334" s="976" t="s">
        <v>2770</v>
      </c>
      <c r="H334" s="976"/>
      <c r="I334" s="976"/>
      <c r="J334" s="976"/>
      <c r="K334" s="976"/>
      <c r="L334" s="976"/>
      <c r="M334" s="976"/>
      <c r="N334" s="976"/>
      <c r="O334" s="976"/>
      <c r="P334" s="976"/>
      <c r="Q334" s="976" t="s">
        <v>1528</v>
      </c>
      <c r="R334" s="976"/>
      <c r="S334" s="976"/>
      <c r="T334" s="976"/>
      <c r="U334" s="976"/>
      <c r="V334" s="976"/>
      <c r="W334" s="976"/>
      <c r="X334" s="976"/>
      <c r="Y334" s="976"/>
      <c r="Z334" s="976"/>
      <c r="AA334" s="990" t="s">
        <v>2171</v>
      </c>
      <c r="AB334" s="991"/>
      <c r="AC334" s="991"/>
      <c r="AD334" s="991"/>
      <c r="AE334" s="991"/>
      <c r="AF334" s="991"/>
      <c r="AG334" s="991"/>
      <c r="AH334" s="991"/>
      <c r="AI334" s="991"/>
      <c r="AJ334" s="992"/>
      <c r="AK334" s="976" t="s">
        <v>2780</v>
      </c>
      <c r="AL334" s="976"/>
      <c r="AM334" s="976"/>
      <c r="AN334" s="976"/>
      <c r="AO334" s="976"/>
      <c r="AP334" s="976"/>
      <c r="AQ334" s="976"/>
      <c r="AR334" s="976"/>
      <c r="AS334" s="976"/>
      <c r="AT334" s="976"/>
    </row>
    <row r="335" spans="2:46" s="592" customFormat="1" ht="99.75">
      <c r="B335" s="458" t="s">
        <v>10</v>
      </c>
      <c r="C335" s="536" t="s">
        <v>54</v>
      </c>
      <c r="D335" s="762" t="s">
        <v>2184</v>
      </c>
      <c r="E335" s="584" t="s">
        <v>2185</v>
      </c>
      <c r="F335" s="536" t="s">
        <v>55</v>
      </c>
      <c r="G335" s="591" t="s">
        <v>56</v>
      </c>
      <c r="H335" s="591" t="s">
        <v>89</v>
      </c>
      <c r="I335" s="591" t="s">
        <v>90</v>
      </c>
      <c r="J335" s="591" t="s">
        <v>62</v>
      </c>
      <c r="K335" s="726" t="str">
        <f>+K763</f>
        <v>Հավելավճար</v>
      </c>
      <c r="L335" s="726" t="str">
        <f>+L763</f>
        <v>Հավելում (բարձր լեռնային կամ գաղտնիության)</v>
      </c>
      <c r="M335" s="591" t="str">
        <f>+M763</f>
        <v>Ըստ դատ.ծառ.պաշտ.ենթախմբ.</v>
      </c>
      <c r="N335" s="591" t="s">
        <v>632</v>
      </c>
      <c r="O335" s="591" t="s">
        <v>610</v>
      </c>
      <c r="P335" s="591" t="s">
        <v>1369</v>
      </c>
      <c r="Q335" s="591" t="s">
        <v>56</v>
      </c>
      <c r="R335" s="591" t="s">
        <v>89</v>
      </c>
      <c r="S335" s="591" t="s">
        <v>90</v>
      </c>
      <c r="T335" s="591" t="s">
        <v>62</v>
      </c>
      <c r="U335" s="591" t="str">
        <f>+U763</f>
        <v>Հավելավճար</v>
      </c>
      <c r="V335" s="591" t="str">
        <f>+V763</f>
        <v>Հավելում (բարձր լեռնային կամ գաղտնիության)</v>
      </c>
      <c r="W335" s="591" t="str">
        <f>+W763</f>
        <v>Ըստ դատ.ծառ.պաշտ.ենթախմբ.</v>
      </c>
      <c r="X335" s="591" t="s">
        <v>632</v>
      </c>
      <c r="Y335" s="591" t="str">
        <f>+O335</f>
        <v xml:space="preserve">Ընդամենը ամսական աշխատավարձ </v>
      </c>
      <c r="Z335" s="591" t="s">
        <v>1530</v>
      </c>
      <c r="AA335" s="591" t="s">
        <v>56</v>
      </c>
      <c r="AB335" s="591" t="s">
        <v>89</v>
      </c>
      <c r="AC335" s="591" t="s">
        <v>90</v>
      </c>
      <c r="AD335" s="591" t="s">
        <v>62</v>
      </c>
      <c r="AE335" s="591" t="str">
        <f>+AE763</f>
        <v>Հավելավճար</v>
      </c>
      <c r="AF335" s="726" t="str">
        <f>+AF763</f>
        <v>Հավելում (բարձր լեռնային կամ գաղտնիության)</v>
      </c>
      <c r="AG335" s="591" t="str">
        <f>+AG763</f>
        <v>Ըստ դատ.ծառ.պաշտ.ենթախմբ.</v>
      </c>
      <c r="AH335" s="591" t="s">
        <v>632</v>
      </c>
      <c r="AI335" s="591" t="str">
        <f>+Y335</f>
        <v xml:space="preserve">Ընդամենը ամսական աշխատավարձ </v>
      </c>
      <c r="AJ335" s="591" t="s">
        <v>2172</v>
      </c>
      <c r="AK335" s="591" t="s">
        <v>56</v>
      </c>
      <c r="AL335" s="591" t="s">
        <v>89</v>
      </c>
      <c r="AM335" s="591" t="s">
        <v>90</v>
      </c>
      <c r="AN335" s="591" t="s">
        <v>62</v>
      </c>
      <c r="AO335" s="591" t="str">
        <f>+AO763</f>
        <v>Հավելավճար</v>
      </c>
      <c r="AP335" s="726" t="str">
        <f>+AP763</f>
        <v>Հավելում (բարձր լեռնային կամ գաղտնիության)</v>
      </c>
      <c r="AQ335" s="591" t="str">
        <f>+AQ763</f>
        <v>Ըստ դատ.ծառ.պաշտ.ենթախմբ.</v>
      </c>
      <c r="AR335" s="591" t="s">
        <v>632</v>
      </c>
      <c r="AS335" s="591" t="str">
        <f>+AI335</f>
        <v xml:space="preserve">Ընդամենը ամսական աշխատավարձ </v>
      </c>
      <c r="AT335" s="591" t="s">
        <v>2781</v>
      </c>
    </row>
    <row r="336" spans="2:46" s="596" customFormat="1" ht="13.5">
      <c r="B336" s="782">
        <v>1</v>
      </c>
      <c r="C336" s="845" t="s">
        <v>1652</v>
      </c>
      <c r="D336" s="813" t="s">
        <v>2186</v>
      </c>
      <c r="E336" s="785">
        <v>1986</v>
      </c>
      <c r="F336" s="824" t="s">
        <v>224</v>
      </c>
      <c r="G336" s="787">
        <v>1</v>
      </c>
      <c r="H336" s="787">
        <v>3</v>
      </c>
      <c r="I336" s="789">
        <f t="shared" ref="I336:I358" si="623">IF(G336&lt;1,0,IF(M336="Բ-1",IF(H336=0,6.94,IF(H336=1,7.17,IF(H336=2,7.41,IF(H336=3,7.66,IF(OR(H336=5,H336=4),7.92,IF(OR(H336=6,H336=7),8.18,IF(OR(H336=8,H336=9),8.46,IF(OR(H336=10,H336=11,H336=12),8.74,IF(OR(H336=13,H336=14,H336=15),9.03,IF(OR(H336=16,H336=17,H336=18),9.33,9.65)))))))))),IF(M336="Բ-2", IF(H336=0,5.71,IF(H336=1,5.89,IF(H336=2,6.09,IF(H336=3,6.29,IF(OR(H336=5,H336=4),6.5,IF(OR(H336=6,H336=7),6.72,IF(OR(H336=8,H336=9),6.94,IF(OR(H336=10,H336=11,H336=12),7.17,IF(OR(H336=13,H336=14,H336=15),7.41,IF(OR(H336=16,H336=17,H336=18),7.65,7.91)))))))))), IF(M336="Գ-1", IF(H336=0,4.7,IF(H336=1,4.86,IF(H336=2,5.01,IF(H336=3,5.18,IF(OR(H336=5,H336=4),5.35,IF(OR(H336=6,H336=7),5.52,IF(OR(H336=8,H336=9),5.71,IF(OR(H336=10,H336=11,H336=12),5.89,IF(OR(H336=13,H336=14,H336=15),6.09,IF(OR(H336=16,H336=17,H336=18),6.29,6.49)))))))))), IF(M336="Գ-2", IF(H336=0,3.88,IF(H336=1,4.01,IF(H336=2,4.14,IF(H336=3,4.27,IF(OR(H336=5,H336=4),4.41,IF(OR(H336=6,H336=7),4.55,IF(OR(H336=8,H336=9),4.7,IF(OR(H336=10,H336=11,H336=12),4.85,IF(OR(H336=13,H336=14,H336=15),5.01,IF(OR(H336=16,H336=17,H336=18),5.17,5.34)))))))))), IF(M336="Գ-3", IF(H336=0,3.21,IF(H336=1,3.31,IF(H336=2,3.42,IF(H336=3,3.53,IF(OR(H336=5,H336=4),3.64,IF(OR(H336=6,H336=7),3.76,IF(OR(H336=8,H336=9),3.88,IF(OR(H336=10,H336=11,H336=12),4.01,IF(OR(H336=13,H336=14,H336=15),4.13,IF(OR(H336=16,H336=17,H336=18),4.27,4.4)))))))))), IF(M336="Ա-1", IF(H336=0,2.66,IF(H336=1,2.75,IF(H336=2,2.83,IF(H336=3,2.92,IF(OR(H336=5,H336=4),3.02,IF(OR(H336=6,H336=7),3.11,IF(OR(H336=8,H336=9),3.21,IF(OR(H336=10,H336=11,H336=12),3.31,IF(OR(H336=13,H336=14,H336=15),3.42,IF(OR(H336=16,H336=17,H336=18),3.53,3.64)))))))))), IF(M336="Ա-2", IF(H336=0,2.28,IF(H336=1,2.35,IF(H336=2,2.43,IF(H336=3,2.5,IF(OR(H336=5,H336=4),2.58,IF(OR(H336=6,H336=7),2.66,IF(OR(H336=8,H336=9),2.75,IF(OR(H336=10,H336=11,H336=12),2.83,IF(OR(H336=13,H336=14,H336=15),2.92,IF(OR(H336=16,H336=17,H336=18),3.01,3.11)))))))))),IF(M336="Ա-3", IF(H336=0,1.96,IF(H336=1,2.02,IF(H336=2,2.08,IF(H336=3,2.15,IF(OR(H336=5,H336=4),2.21,IF(OR(H336=6,H336=7),2.28,IF(OR(H336=8,H336=9),2.35,IF(OR(H336=10,H336=11,H336=12),2.42,IF(OR(H336=13,H336=14,H336=15),2.5,IF(OR(H336=16,H336=17,H336=18),2.58,2.66)))))))))), IF(M336="Կ-1", IF(H336=0,1.68,IF(H336=1,1.73,IF(H336=2,1.79,IF(H336=3,1.84,IF(OR(H336=5,H336=4),1.9,IF(OR(H336=6,H336=7),1.96,IF(OR(H336=8,H336=9),2.02,IF(OR(H336=10,H336=11,H336=12),2.08,IF(OR(H336=13,H336=14,H336=15),2.14,IF(OR(H336=16,H336=17,H336=18),2.21,2.28)))))))))), IF(M336="Կ-2", IF(H336=0,1.45,IF(H336=1,1.49,IF(H336=2,1.54,IF(H336=3,1.59,IF(OR(H336=5,H336=4),1.63,IF(OR(H336=6,H336=7),1.68,IF(OR(H336=8,H336=9),1.73,IF(OR(H336=10,H336=11,H336=12),1.79,IF(OR(H336=13,H336=14,H336=15),1.84,IF(OR(H336=16,H336=17,H336=18),1.9,1.95)))))))))),IF(M336="Կ-3", IF(H336=0,1.25,IF(H336=1,1.29,IF(H336=2,1.33,IF(H336=3,1.37,IF(OR(H336=5,H336=4),1.41,IF(OR(H336=6,H336=7),1.45,IF(OR(H336=8,H336=9),1.49,IF(OR(H336=10,H336=11,H336=12),1.54,IF(OR(H336=13,H336=14,H336=15),1.58,IF(OR(H336=16,H336=17,H336=18),1.63,1.68)))))))))), "Error"))))))))))))</f>
        <v>5.18</v>
      </c>
      <c r="J336" s="790">
        <v>83200</v>
      </c>
      <c r="K336" s="825"/>
      <c r="L336" s="825"/>
      <c r="M336" s="827" t="s">
        <v>82</v>
      </c>
      <c r="N336" s="790">
        <f t="shared" ref="N336:N358" si="624">J336*I336</f>
        <v>430976</v>
      </c>
      <c r="O336" s="792">
        <f t="shared" ref="O336:O368" si="625">I336*J336+K336+L336</f>
        <v>430976</v>
      </c>
      <c r="P336" s="792">
        <f t="shared" ref="P336:P358" si="626">+O336*13</f>
        <v>5602688</v>
      </c>
      <c r="Q336" s="597">
        <f t="shared" ref="Q336:Q368" si="627">+G336</f>
        <v>1</v>
      </c>
      <c r="R336" s="597">
        <f t="shared" ref="R336:R369" si="628">+H336+1</f>
        <v>4</v>
      </c>
      <c r="S336" s="593">
        <f t="shared" ref="S336:S367" si="629">IF(Q336&lt;1,0,IF(W336="Բ-1",IF(R336=0,6.94,IF(R336=1,7.17,IF(R336=2,7.41,IF(R336=3,7.66,IF(OR(R336=5,R336=4),7.92,IF(OR(R336=6,R336=7),8.18,IF(OR(R336=8,R336=9),8.46,IF(OR(R336=10,R336=11,R336=12),8.74,IF(OR(R336=13,R336=14,R336=15),9.03,IF(OR(R336=16,R336=17,R336=18),9.33,9.65)))))))))),IF(W336="Բ-2", IF(R336=0,5.71,IF(R336=1,5.89,IF(R336=2,6.09,IF(R336=3,6.29,IF(OR(R336=5,R336=4),6.5,IF(OR(R336=6,R336=7),6.72,IF(OR(R336=8,R336=9),6.94,IF(OR(R336=10,R336=11,R336=12),7.17,IF(OR(R336=13,R336=14,R336=15),7.41,IF(OR(R336=16,R336=17,R336=18),7.65,7.91)))))))))), IF(W336="Գ-1", IF(R336=0,4.7,IF(R336=1,4.86,IF(R336=2,5.01,IF(R336=3,5.18,IF(OR(R336=5,R336=4),5.35,IF(OR(R336=6,R336=7),5.52,IF(OR(R336=8,R336=9),5.71,IF(OR(R336=10,R336=11,R336=12),5.89,IF(OR(R336=13,R336=14,R336=15),6.09,IF(OR(R336=16,R336=17,R336=18),6.29,6.49)))))))))), IF(W336="Գ-2", IF(R336=0,3.88,IF(R336=1,4.01,IF(R336=2,4.14,IF(R336=3,4.27,IF(OR(R336=5,R336=4),4.41,IF(OR(R336=6,R336=7),4.55,IF(OR(R336=8,R336=9),4.7,IF(OR(R336=10,R336=11,R336=12),4.85,IF(OR(R336=13,R336=14,R336=15),5.01,IF(OR(R336=16,R336=17,R336=18),5.17,5.34)))))))))), IF(W336="Գ-3", IF(R336=0,3.21,IF(R336=1,3.31,IF(R336=2,3.42,IF(R336=3,3.53,IF(OR(R336=5,R336=4),3.64,IF(OR(R336=6,R336=7),3.76,IF(OR(R336=8,R336=9),3.88,IF(OR(R336=10,R336=11,R336=12),4.01,IF(OR(R336=13,R336=14,R336=15),4.13,IF(OR(R336=16,R336=17,R336=18),4.27,4.4)))))))))), IF(W336="Ա-1", IF(R336=0,2.66,IF(R336=1,2.75,IF(R336=2,2.83,IF(R336=3,2.92,IF(OR(R336=5,R336=4),3.02,IF(OR(R336=6,R336=7),3.11,IF(OR(R336=8,R336=9),3.21,IF(OR(R336=10,R336=11,R336=12),3.31,IF(OR(R336=13,R336=14,R336=15),3.42,IF(OR(R336=16,R336=17,R336=18),3.53,3.64)))))))))), IF(W336="Ա-2", IF(R336=0,2.28,IF(R336=1,2.35,IF(R336=2,2.43,IF(R336=3,2.5,IF(OR(R336=5,R336=4),2.58,IF(OR(R336=6,R336=7),2.66,IF(OR(R336=8,R336=9),2.75,IF(OR(R336=10,R336=11,R336=12),2.83,IF(OR(R336=13,R336=14,R336=15),2.92,IF(OR(R336=16,R336=17,R336=18),3.01,3.11)))))))))),IF(W336="Ա-3", IF(R336=0,1.96,IF(R336=1,2.02,IF(R336=2,2.08,IF(R336=3,2.15,IF(OR(R336=5,R336=4),2.21,IF(OR(R336=6,R336=7),2.28,IF(OR(R336=8,R336=9),2.35,IF(OR(R336=10,R336=11,R336=12),2.42,IF(OR(R336=13,R336=14,R336=15),2.5,IF(OR(R336=16,R336=17,R336=18),2.58,2.66)))))))))), IF(W336="Կ-1", IF(R336=0,1.68,IF(R336=1,1.73,IF(R336=2,1.79,IF(R336=3,1.84,IF(OR(R336=5,R336=4),1.9,IF(OR(R336=6,R336=7),1.96,IF(OR(R336=8,R336=9),2.02,IF(OR(R336=10,R336=11,R336=12),2.08,IF(OR(R336=13,R336=14,R336=15),2.14,IF(OR(R336=16,R336=17,R336=18),2.21,2.28)))))))))), IF(W336="Կ-2", IF(R336=0,1.45,IF(R336=1,1.49,IF(R336=2,1.54,IF(R336=3,1.59,IF(OR(R336=5,R336=4),1.63,IF(OR(R336=6,R336=7),1.68,IF(OR(R336=8,R336=9),1.73,IF(OR(R336=10,R336=11,R336=12),1.79,IF(OR(R336=13,R336=14,R336=15),1.84,IF(OR(R336=16,R336=17,R336=18),1.9,1.95)))))))))),IF(W336="Կ-3", IF(R336=0,1.25,IF(R336=1,1.29,IF(R336=2,1.33,IF(R336=3,1.37,IF(OR(R336=5,R336=4),1.41,IF(OR(R336=6,R336=7),1.45,IF(OR(R336=8,R336=9),1.49,IF(OR(R336=10,R336=11,R336=12),1.54,IF(OR(R336=13,R336=14,R336=15),1.58,IF(OR(R336=16,R336=17,R336=18),1.63,1.68)))))))))), "Error"))))))))))))</f>
        <v>5.35</v>
      </c>
      <c r="T336" s="456">
        <v>83200</v>
      </c>
      <c r="U336" s="458"/>
      <c r="V336" s="458"/>
      <c r="W336" s="598" t="str">
        <f t="shared" ref="W336:W367" si="630">+M336</f>
        <v>Գ-1</v>
      </c>
      <c r="X336" s="456">
        <f t="shared" ref="X336:X399" si="631">T336*S336</f>
        <v>445119.99999999994</v>
      </c>
      <c r="Y336" s="595">
        <f t="shared" ref="Y336:Y399" si="632">+U336+V336+X336</f>
        <v>445119.99999999994</v>
      </c>
      <c r="Z336" s="595">
        <f t="shared" ref="Z336:Z358" si="633">+Y336*13</f>
        <v>5786559.9999999991</v>
      </c>
      <c r="AA336" s="597">
        <f t="shared" ref="AA336:AA367" si="634">+Q336</f>
        <v>1</v>
      </c>
      <c r="AB336" s="597">
        <f t="shared" ref="AB336:AB367" si="635">+R336+1</f>
        <v>5</v>
      </c>
      <c r="AC336" s="593">
        <f t="shared" ref="AC336:AC367" si="636">IF(AA336&lt;1,0,IF(AG336="Բ-1",IF(AB336=0,6.94,IF(AB336=1,7.17,IF(AB336=2,7.41,IF(AB336=3,7.66,IF(OR(AB336=5,AB336=4),7.92,IF(OR(AB336=6,AB336=7),8.18,IF(OR(AB336=8,AB336=9),8.46,IF(OR(AB336=10,AB336=11,AB336=12),8.74,IF(OR(AB336=13,AB336=14,AB336=15),9.03,IF(OR(AB336=16,AB336=17,AB336=18),9.33,9.65)))))))))),IF(AG336="Բ-2", IF(AB336=0,5.71,IF(AB336=1,5.89,IF(AB336=2,6.09,IF(AB336=3,6.29,IF(OR(AB336=5,AB336=4),6.5,IF(OR(AB336=6,AB336=7),6.72,IF(OR(AB336=8,AB336=9),6.94,IF(OR(AB336=10,AB336=11,AB336=12),7.17,IF(OR(AB336=13,AB336=14,AB336=15),7.41,IF(OR(AB336=16,AB336=17,AB336=18),7.65,7.91)))))))))), IF(AG336="Գ-1", IF(AB336=0,4.7,IF(AB336=1,4.86,IF(AB336=2,5.01,IF(AB336=3,5.18,IF(OR(AB336=5,AB336=4),5.35,IF(OR(AB336=6,AB336=7),5.52,IF(OR(AB336=8,AB336=9),5.71,IF(OR(AB336=10,AB336=11,AB336=12),5.89,IF(OR(AB336=13,AB336=14,AB336=15),6.09,IF(OR(AB336=16,AB336=17,AB336=18),6.29,6.49)))))))))), IF(AG336="Գ-2", IF(AB336=0,3.88,IF(AB336=1,4.01,IF(AB336=2,4.14,IF(AB336=3,4.27,IF(OR(AB336=5,AB336=4),4.41,IF(OR(AB336=6,AB336=7),4.55,IF(OR(AB336=8,AB336=9),4.7,IF(OR(AB336=10,AB336=11,AB336=12),4.85,IF(OR(AB336=13,AB336=14,AB336=15),5.01,IF(OR(AB336=16,AB336=17,AB336=18),5.17,5.34)))))))))), IF(AG336="Գ-3", IF(AB336=0,3.21,IF(AB336=1,3.31,IF(AB336=2,3.42,IF(AB336=3,3.53,IF(OR(AB336=5,AB336=4),3.64,IF(OR(AB336=6,AB336=7),3.76,IF(OR(AB336=8,AB336=9),3.88,IF(OR(AB336=10,AB336=11,AB336=12),4.01,IF(OR(AB336=13,AB336=14,AB336=15),4.13,IF(OR(AB336=16,AB336=17,AB336=18),4.27,4.4)))))))))), IF(AG336="Ա-1", IF(AB336=0,2.66,IF(AB336=1,2.75,IF(AB336=2,2.83,IF(AB336=3,2.92,IF(OR(AB336=5,AB336=4),3.02,IF(OR(AB336=6,AB336=7),3.11,IF(OR(AB336=8,AB336=9),3.21,IF(OR(AB336=10,AB336=11,AB336=12),3.31,IF(OR(AB336=13,AB336=14,AB336=15),3.42,IF(OR(AB336=16,AB336=17,AB336=18),3.53,3.64)))))))))), IF(AG336="Ա-2", IF(AB336=0,2.28,IF(AB336=1,2.35,IF(AB336=2,2.43,IF(AB336=3,2.5,IF(OR(AB336=5,AB336=4),2.58,IF(OR(AB336=6,AB336=7),2.66,IF(OR(AB336=8,AB336=9),2.75,IF(OR(AB336=10,AB336=11,AB336=12),2.83,IF(OR(AB336=13,AB336=14,AB336=15),2.92,IF(OR(AB336=16,AB336=17,AB336=18),3.01,3.11)))))))))),IF(AG336="Ա-3", IF(AB336=0,1.96,IF(AB336=1,2.02,IF(AB336=2,2.08,IF(AB336=3,2.15,IF(OR(AB336=5,AB336=4),2.21,IF(OR(AB336=6,AB336=7),2.28,IF(OR(AB336=8,AB336=9),2.35,IF(OR(AB336=10,AB336=11,AB336=12),2.42,IF(OR(AB336=13,AB336=14,AB336=15),2.5,IF(OR(AB336=16,AB336=17,AB336=18),2.58,2.66)))))))))), IF(AG336="Կ-1", IF(AB336=0,1.68,IF(AB336=1,1.73,IF(AB336=2,1.79,IF(AB336=3,1.84,IF(OR(AB336=5,AB336=4),1.9,IF(OR(AB336=6,AB336=7),1.96,IF(OR(AB336=8,AB336=9),2.02,IF(OR(AB336=10,AB336=11,AB336=12),2.08,IF(OR(AB336=13,AB336=14,AB336=15),2.14,IF(OR(AB336=16,AB336=17,AB336=18),2.21,2.28)))))))))), IF(AG336="Կ-2", IF(AB336=0,1.45,IF(AB336=1,1.49,IF(AB336=2,1.54,IF(AB336=3,1.59,IF(OR(AB336=5,AB336=4),1.63,IF(OR(AB336=6,AB336=7),1.68,IF(OR(AB336=8,AB336=9),1.73,IF(OR(AB336=10,AB336=11,AB336=12),1.79,IF(OR(AB336=13,AB336=14,AB336=15),1.84,IF(OR(AB336=16,AB336=17,AB336=18),1.9,1.95)))))))))),IF(AG336="Կ-3", IF(AB336=0,1.25,IF(AB336=1,1.29,IF(AB336=2,1.33,IF(AB336=3,1.37,IF(OR(AB336=5,AB336=4),1.41,IF(OR(AB336=6,AB336=7),1.45,IF(OR(AB336=8,AB336=9),1.49,IF(OR(AB336=10,AB336=11,AB336=12),1.54,IF(OR(AB336=13,AB336=14,AB336=15),1.58,IF(OR(AB336=16,AB336=17,AB336=18),1.63,1.68)))))))))), "Error"))))))))))))</f>
        <v>5.35</v>
      </c>
      <c r="AD336" s="456">
        <v>83200</v>
      </c>
      <c r="AE336" s="458"/>
      <c r="AF336" s="768"/>
      <c r="AG336" s="736" t="str">
        <f t="shared" ref="AG336:AG367" si="637">+W336</f>
        <v>Գ-1</v>
      </c>
      <c r="AH336" s="456">
        <f t="shared" ref="AH336:AH399" si="638">AD336*AC336</f>
        <v>445119.99999999994</v>
      </c>
      <c r="AI336" s="595">
        <f t="shared" ref="AI336:AI399" si="639">AH336+AE336+AF336</f>
        <v>445119.99999999994</v>
      </c>
      <c r="AJ336" s="595">
        <f t="shared" ref="AJ336:AJ358" si="640">+AI336*13</f>
        <v>5786559.9999999991</v>
      </c>
      <c r="AK336" s="597">
        <f t="shared" ref="AK336:AK367" si="641">+AA336</f>
        <v>1</v>
      </c>
      <c r="AL336" s="597">
        <f t="shared" ref="AL336:AL367" si="642">+AB336+1</f>
        <v>6</v>
      </c>
      <c r="AM336" s="593">
        <f t="shared" ref="AM336:AM367" si="643">IF(AK336&lt;1,0,IF(AQ336="Բ-1",IF(AL336=0,6.94,IF(AL336=1,7.17,IF(AL336=2,7.41,IF(AL336=3,7.66,IF(OR(AL336=5,AL336=4),7.92,IF(OR(AL336=6,AL336=7),8.18,IF(OR(AL336=8,AL336=9),8.46,IF(OR(AL336=10,AL336=11,AL336=12),8.74,IF(OR(AL336=13,AL336=14,AL336=15),9.03,IF(OR(AL336=16,AL336=17,AL336=18),9.33,9.65)))))))))),IF(AQ336="Բ-2", IF(AL336=0,5.71,IF(AL336=1,5.89,IF(AL336=2,6.09,IF(AL336=3,6.29,IF(OR(AL336=5,AL336=4),6.5,IF(OR(AL336=6,AL336=7),6.72,IF(OR(AL336=8,AL336=9),6.94,IF(OR(AL336=10,AL336=11,AL336=12),7.17,IF(OR(AL336=13,AL336=14,AL336=15),7.41,IF(OR(AL336=16,AL336=17,AL336=18),7.65,7.91)))))))))), IF(AQ336="Գ-1", IF(AL336=0,4.7,IF(AL336=1,4.86,IF(AL336=2,5.01,IF(AL336=3,5.18,IF(OR(AL336=5,AL336=4),5.35,IF(OR(AL336=6,AL336=7),5.52,IF(OR(AL336=8,AL336=9),5.71,IF(OR(AL336=10,AL336=11,AL336=12),5.89,IF(OR(AL336=13,AL336=14,AL336=15),6.09,IF(OR(AL336=16,AL336=17,AL336=18),6.29,6.49)))))))))), IF(AQ336="Գ-2", IF(AL336=0,3.88,IF(AL336=1,4.01,IF(AL336=2,4.14,IF(AL336=3,4.27,IF(OR(AL336=5,AL336=4),4.41,IF(OR(AL336=6,AL336=7),4.55,IF(OR(AL336=8,AL336=9),4.7,IF(OR(AL336=10,AL336=11,AL336=12),4.85,IF(OR(AL336=13,AL336=14,AL336=15),5.01,IF(OR(AL336=16,AL336=17,AL336=18),5.17,5.34)))))))))), IF(AQ336="Գ-3", IF(AL336=0,3.21,IF(AL336=1,3.31,IF(AL336=2,3.42,IF(AL336=3,3.53,IF(OR(AL336=5,AL336=4),3.64,IF(OR(AL336=6,AL336=7),3.76,IF(OR(AL336=8,AL336=9),3.88,IF(OR(AL336=10,AL336=11,AL336=12),4.01,IF(OR(AL336=13,AL336=14,AL336=15),4.13,IF(OR(AL336=16,AL336=17,AL336=18),4.27,4.4)))))))))), IF(AQ336="Ա-1", IF(AL336=0,2.66,IF(AL336=1,2.75,IF(AL336=2,2.83,IF(AL336=3,2.92,IF(OR(AL336=5,AL336=4),3.02,IF(OR(AL336=6,AL336=7),3.11,IF(OR(AL336=8,AL336=9),3.21,IF(OR(AL336=10,AL336=11,AL336=12),3.31,IF(OR(AL336=13,AL336=14,AL336=15),3.42,IF(OR(AL336=16,AL336=17,AL336=18),3.53,3.64)))))))))), IF(AQ336="Ա-2", IF(AL336=0,2.28,IF(AL336=1,2.35,IF(AL336=2,2.43,IF(AL336=3,2.5,IF(OR(AL336=5,AL336=4),2.58,IF(OR(AL336=6,AL336=7),2.66,IF(OR(AL336=8,AL336=9),2.75,IF(OR(AL336=10,AL336=11,AL336=12),2.83,IF(OR(AL336=13,AL336=14,AL336=15),2.92,IF(OR(AL336=16,AL336=17,AL336=18),3.01,3.11)))))))))),IF(AQ336="Ա-3", IF(AL336=0,1.96,IF(AL336=1,2.02,IF(AL336=2,2.08,IF(AL336=3,2.15,IF(OR(AL336=5,AL336=4),2.21,IF(OR(AL336=6,AL336=7),2.28,IF(OR(AL336=8,AL336=9),2.35,IF(OR(AL336=10,AL336=11,AL336=12),2.42,IF(OR(AL336=13,AL336=14,AL336=15),2.5,IF(OR(AL336=16,AL336=17,AL336=18),2.58,2.66)))))))))), IF(AQ336="Կ-1", IF(AL336=0,1.68,IF(AL336=1,1.73,IF(AL336=2,1.79,IF(AL336=3,1.84,IF(OR(AL336=5,AL336=4),1.9,IF(OR(AL336=6,AL336=7),1.96,IF(OR(AL336=8,AL336=9),2.02,IF(OR(AL336=10,AL336=11,AL336=12),2.08,IF(OR(AL336=13,AL336=14,AL336=15),2.14,IF(OR(AL336=16,AL336=17,AL336=18),2.21,2.28)))))))))), IF(AQ336="Կ-2", IF(AL336=0,1.45,IF(AL336=1,1.49,IF(AL336=2,1.54,IF(AL336=3,1.59,IF(OR(AL336=5,AL336=4),1.63,IF(OR(AL336=6,AL336=7),1.68,IF(OR(AL336=8,AL336=9),1.73,IF(OR(AL336=10,AL336=11,AL336=12),1.79,IF(OR(AL336=13,AL336=14,AL336=15),1.84,IF(OR(AL336=16,AL336=17,AL336=18),1.9,1.95)))))))))),IF(AQ336="Կ-3", IF(AL336=0,1.25,IF(AL336=1,1.29,IF(AL336=2,1.33,IF(AL336=3,1.37,IF(OR(AL336=5,AL336=4),1.41,IF(OR(AL336=6,AL336=7),1.45,IF(OR(AL336=8,AL336=9),1.49,IF(OR(AL336=10,AL336=11,AL336=12),1.54,IF(OR(AL336=13,AL336=14,AL336=15),1.58,IF(OR(AL336=16,AL336=17,AL336=18),1.63,1.68)))))))))), "Error"))))))))))))</f>
        <v>5.52</v>
      </c>
      <c r="AN336" s="456">
        <v>83200</v>
      </c>
      <c r="AO336" s="458"/>
      <c r="AP336" s="768"/>
      <c r="AQ336" s="736" t="str">
        <f t="shared" ref="AQ336:AQ369" si="644">+AG336</f>
        <v>Գ-1</v>
      </c>
      <c r="AR336" s="456">
        <f t="shared" ref="AR336:AR399" si="645">AN336*AM336</f>
        <v>459263.99999999994</v>
      </c>
      <c r="AS336" s="595">
        <f t="shared" ref="AS336:AS399" si="646">AR336+AO336+AP336</f>
        <v>459263.99999999994</v>
      </c>
      <c r="AT336" s="595">
        <f t="shared" ref="AT336:AT358" si="647">+AS336*13</f>
        <v>5970431.9999999991</v>
      </c>
    </row>
    <row r="337" spans="2:46" s="596" customFormat="1" ht="27">
      <c r="B337" s="826">
        <v>2</v>
      </c>
      <c r="C337" s="818" t="s">
        <v>664</v>
      </c>
      <c r="D337" s="813" t="s">
        <v>2186</v>
      </c>
      <c r="E337" s="785">
        <v>1985</v>
      </c>
      <c r="F337" s="815" t="s">
        <v>1017</v>
      </c>
      <c r="G337" s="787">
        <v>1</v>
      </c>
      <c r="H337" s="787">
        <v>2</v>
      </c>
      <c r="I337" s="789">
        <f t="shared" si="623"/>
        <v>4.1399999999999997</v>
      </c>
      <c r="J337" s="790">
        <v>83200</v>
      </c>
      <c r="K337" s="790"/>
      <c r="L337" s="790"/>
      <c r="M337" s="827" t="s">
        <v>83</v>
      </c>
      <c r="N337" s="790">
        <f t="shared" si="624"/>
        <v>344448</v>
      </c>
      <c r="O337" s="792">
        <f t="shared" si="625"/>
        <v>344448</v>
      </c>
      <c r="P337" s="792">
        <f t="shared" si="626"/>
        <v>4477824</v>
      </c>
      <c r="Q337" s="597">
        <f t="shared" si="627"/>
        <v>1</v>
      </c>
      <c r="R337" s="597">
        <f t="shared" si="628"/>
        <v>3</v>
      </c>
      <c r="S337" s="593">
        <f t="shared" si="629"/>
        <v>4.2699999999999996</v>
      </c>
      <c r="T337" s="456">
        <v>83200</v>
      </c>
      <c r="U337" s="456"/>
      <c r="V337" s="456"/>
      <c r="W337" s="594" t="str">
        <f t="shared" si="630"/>
        <v>Գ-2</v>
      </c>
      <c r="X337" s="456">
        <f t="shared" si="631"/>
        <v>355263.99999999994</v>
      </c>
      <c r="Y337" s="595">
        <f t="shared" si="632"/>
        <v>355263.99999999994</v>
      </c>
      <c r="Z337" s="595">
        <f t="shared" si="633"/>
        <v>4618431.9999999991</v>
      </c>
      <c r="AA337" s="597">
        <f t="shared" si="634"/>
        <v>1</v>
      </c>
      <c r="AB337" s="597">
        <f t="shared" si="635"/>
        <v>4</v>
      </c>
      <c r="AC337" s="593">
        <f t="shared" si="636"/>
        <v>4.41</v>
      </c>
      <c r="AD337" s="456">
        <v>83200</v>
      </c>
      <c r="AE337" s="456"/>
      <c r="AF337" s="456"/>
      <c r="AG337" s="594" t="str">
        <f t="shared" si="637"/>
        <v>Գ-2</v>
      </c>
      <c r="AH337" s="456">
        <f t="shared" si="638"/>
        <v>366912</v>
      </c>
      <c r="AI337" s="595">
        <f t="shared" si="639"/>
        <v>366912</v>
      </c>
      <c r="AJ337" s="595">
        <f t="shared" si="640"/>
        <v>4769856</v>
      </c>
      <c r="AK337" s="597">
        <f t="shared" si="641"/>
        <v>1</v>
      </c>
      <c r="AL337" s="597">
        <f t="shared" si="642"/>
        <v>5</v>
      </c>
      <c r="AM337" s="593">
        <f t="shared" si="643"/>
        <v>4.41</v>
      </c>
      <c r="AN337" s="456">
        <v>83200</v>
      </c>
      <c r="AO337" s="456"/>
      <c r="AP337" s="456"/>
      <c r="AQ337" s="594" t="str">
        <f t="shared" si="644"/>
        <v>Գ-2</v>
      </c>
      <c r="AR337" s="456">
        <f t="shared" si="645"/>
        <v>366912</v>
      </c>
      <c r="AS337" s="595">
        <f t="shared" si="646"/>
        <v>366912</v>
      </c>
      <c r="AT337" s="595">
        <f t="shared" si="647"/>
        <v>4769856</v>
      </c>
    </row>
    <row r="338" spans="2:46" s="592" customFormat="1" ht="13.5">
      <c r="B338" s="782">
        <v>3</v>
      </c>
      <c r="C338" s="845" t="s">
        <v>159</v>
      </c>
      <c r="D338" s="816" t="s">
        <v>2186</v>
      </c>
      <c r="E338" s="817">
        <v>1985</v>
      </c>
      <c r="F338" s="818" t="s">
        <v>225</v>
      </c>
      <c r="G338" s="787">
        <v>1</v>
      </c>
      <c r="H338" s="787">
        <v>9</v>
      </c>
      <c r="I338" s="789">
        <f t="shared" si="623"/>
        <v>4.7</v>
      </c>
      <c r="J338" s="790">
        <v>83200</v>
      </c>
      <c r="K338" s="825"/>
      <c r="L338" s="825"/>
      <c r="M338" s="827" t="s">
        <v>83</v>
      </c>
      <c r="N338" s="790">
        <f t="shared" si="624"/>
        <v>391040</v>
      </c>
      <c r="O338" s="792">
        <f t="shared" si="625"/>
        <v>391040</v>
      </c>
      <c r="P338" s="792">
        <f t="shared" si="626"/>
        <v>5083520</v>
      </c>
      <c r="Q338" s="597">
        <f t="shared" si="627"/>
        <v>1</v>
      </c>
      <c r="R338" s="597">
        <f t="shared" si="628"/>
        <v>10</v>
      </c>
      <c r="S338" s="593">
        <f t="shared" si="629"/>
        <v>4.8499999999999996</v>
      </c>
      <c r="T338" s="456">
        <v>83200</v>
      </c>
      <c r="U338" s="458"/>
      <c r="V338" s="458"/>
      <c r="W338" s="598" t="str">
        <f t="shared" si="630"/>
        <v>Գ-2</v>
      </c>
      <c r="X338" s="456">
        <f t="shared" si="631"/>
        <v>403519.99999999994</v>
      </c>
      <c r="Y338" s="595">
        <f t="shared" si="632"/>
        <v>403519.99999999994</v>
      </c>
      <c r="Z338" s="595">
        <f t="shared" si="633"/>
        <v>5245759.9999999991</v>
      </c>
      <c r="AA338" s="597">
        <f t="shared" si="634"/>
        <v>1</v>
      </c>
      <c r="AB338" s="597">
        <f t="shared" si="635"/>
        <v>11</v>
      </c>
      <c r="AC338" s="593">
        <f t="shared" si="636"/>
        <v>4.8499999999999996</v>
      </c>
      <c r="AD338" s="456">
        <v>83200</v>
      </c>
      <c r="AE338" s="458"/>
      <c r="AF338" s="768"/>
      <c r="AG338" s="736" t="str">
        <f t="shared" si="637"/>
        <v>Գ-2</v>
      </c>
      <c r="AH338" s="456">
        <f t="shared" si="638"/>
        <v>403519.99999999994</v>
      </c>
      <c r="AI338" s="595">
        <f t="shared" si="639"/>
        <v>403519.99999999994</v>
      </c>
      <c r="AJ338" s="595">
        <f t="shared" si="640"/>
        <v>5245759.9999999991</v>
      </c>
      <c r="AK338" s="597">
        <f t="shared" si="641"/>
        <v>1</v>
      </c>
      <c r="AL338" s="597">
        <f t="shared" si="642"/>
        <v>12</v>
      </c>
      <c r="AM338" s="593">
        <f t="shared" si="643"/>
        <v>4.8499999999999996</v>
      </c>
      <c r="AN338" s="456">
        <v>83200</v>
      </c>
      <c r="AO338" s="458"/>
      <c r="AP338" s="768"/>
      <c r="AQ338" s="736" t="str">
        <f t="shared" si="644"/>
        <v>Գ-2</v>
      </c>
      <c r="AR338" s="456">
        <f t="shared" si="645"/>
        <v>403519.99999999994</v>
      </c>
      <c r="AS338" s="595">
        <f t="shared" si="646"/>
        <v>403519.99999999994</v>
      </c>
      <c r="AT338" s="595">
        <f t="shared" si="647"/>
        <v>5245759.9999999991</v>
      </c>
    </row>
    <row r="339" spans="2:46" s="592" customFormat="1" ht="13.5">
      <c r="B339" s="826">
        <v>4</v>
      </c>
      <c r="C339" s="845" t="s">
        <v>2387</v>
      </c>
      <c r="D339" s="813" t="s">
        <v>2186</v>
      </c>
      <c r="E339" s="785">
        <v>1979</v>
      </c>
      <c r="F339" s="824" t="s">
        <v>226</v>
      </c>
      <c r="G339" s="787">
        <v>1</v>
      </c>
      <c r="H339" s="787">
        <v>2</v>
      </c>
      <c r="I339" s="789">
        <f t="shared" si="623"/>
        <v>3.42</v>
      </c>
      <c r="J339" s="790">
        <v>83200</v>
      </c>
      <c r="K339" s="825"/>
      <c r="L339" s="825"/>
      <c r="M339" s="827" t="s">
        <v>431</v>
      </c>
      <c r="N339" s="790">
        <f t="shared" si="624"/>
        <v>284544</v>
      </c>
      <c r="O339" s="792">
        <f t="shared" si="625"/>
        <v>284544</v>
      </c>
      <c r="P339" s="792">
        <f t="shared" si="626"/>
        <v>3699072</v>
      </c>
      <c r="Q339" s="597">
        <f t="shared" si="627"/>
        <v>1</v>
      </c>
      <c r="R339" s="597">
        <f t="shared" si="628"/>
        <v>3</v>
      </c>
      <c r="S339" s="593">
        <f t="shared" si="629"/>
        <v>3.53</v>
      </c>
      <c r="T339" s="456">
        <v>83200</v>
      </c>
      <c r="U339" s="458"/>
      <c r="V339" s="458"/>
      <c r="W339" s="598" t="str">
        <f t="shared" si="630"/>
        <v>Գ-3</v>
      </c>
      <c r="X339" s="456">
        <f t="shared" si="631"/>
        <v>293696</v>
      </c>
      <c r="Y339" s="595">
        <f t="shared" si="632"/>
        <v>293696</v>
      </c>
      <c r="Z339" s="595">
        <f t="shared" si="633"/>
        <v>3818048</v>
      </c>
      <c r="AA339" s="597">
        <f t="shared" si="634"/>
        <v>1</v>
      </c>
      <c r="AB339" s="597">
        <f t="shared" si="635"/>
        <v>4</v>
      </c>
      <c r="AC339" s="593">
        <f t="shared" si="636"/>
        <v>3.64</v>
      </c>
      <c r="AD339" s="456">
        <v>83200</v>
      </c>
      <c r="AE339" s="458"/>
      <c r="AF339" s="768"/>
      <c r="AG339" s="736" t="str">
        <f t="shared" si="637"/>
        <v>Գ-3</v>
      </c>
      <c r="AH339" s="456">
        <f t="shared" si="638"/>
        <v>302848</v>
      </c>
      <c r="AI339" s="595">
        <f t="shared" si="639"/>
        <v>302848</v>
      </c>
      <c r="AJ339" s="595">
        <f t="shared" si="640"/>
        <v>3937024</v>
      </c>
      <c r="AK339" s="597">
        <f t="shared" si="641"/>
        <v>1</v>
      </c>
      <c r="AL339" s="597">
        <f t="shared" si="642"/>
        <v>5</v>
      </c>
      <c r="AM339" s="593">
        <f t="shared" si="643"/>
        <v>3.64</v>
      </c>
      <c r="AN339" s="456">
        <v>83200</v>
      </c>
      <c r="AO339" s="458"/>
      <c r="AP339" s="768"/>
      <c r="AQ339" s="736" t="str">
        <f t="shared" si="644"/>
        <v>Գ-3</v>
      </c>
      <c r="AR339" s="456">
        <f t="shared" si="645"/>
        <v>302848</v>
      </c>
      <c r="AS339" s="595">
        <f t="shared" si="646"/>
        <v>302848</v>
      </c>
      <c r="AT339" s="595">
        <f t="shared" si="647"/>
        <v>3937024</v>
      </c>
    </row>
    <row r="340" spans="2:46" s="592" customFormat="1" ht="40.5">
      <c r="B340" s="782">
        <v>5</v>
      </c>
      <c r="C340" s="845" t="s">
        <v>1653</v>
      </c>
      <c r="D340" s="821" t="s">
        <v>2187</v>
      </c>
      <c r="E340" s="814">
        <v>1984</v>
      </c>
      <c r="F340" s="822" t="s">
        <v>1061</v>
      </c>
      <c r="G340" s="787">
        <v>1</v>
      </c>
      <c r="H340" s="787">
        <v>1</v>
      </c>
      <c r="I340" s="789">
        <f t="shared" si="623"/>
        <v>4.8600000000000003</v>
      </c>
      <c r="J340" s="790">
        <v>83200</v>
      </c>
      <c r="K340" s="825"/>
      <c r="L340" s="825"/>
      <c r="M340" s="827" t="s">
        <v>82</v>
      </c>
      <c r="N340" s="790">
        <f t="shared" si="624"/>
        <v>404352</v>
      </c>
      <c r="O340" s="792">
        <f t="shared" si="625"/>
        <v>404352</v>
      </c>
      <c r="P340" s="792">
        <f t="shared" si="626"/>
        <v>5256576</v>
      </c>
      <c r="Q340" s="597">
        <f t="shared" si="627"/>
        <v>1</v>
      </c>
      <c r="R340" s="597">
        <f t="shared" si="628"/>
        <v>2</v>
      </c>
      <c r="S340" s="593">
        <f t="shared" si="629"/>
        <v>5.01</v>
      </c>
      <c r="T340" s="456">
        <v>83200</v>
      </c>
      <c r="U340" s="458"/>
      <c r="V340" s="458"/>
      <c r="W340" s="598" t="str">
        <f t="shared" si="630"/>
        <v>Գ-1</v>
      </c>
      <c r="X340" s="456">
        <f t="shared" si="631"/>
        <v>416832</v>
      </c>
      <c r="Y340" s="595">
        <f t="shared" si="632"/>
        <v>416832</v>
      </c>
      <c r="Z340" s="595">
        <f t="shared" si="633"/>
        <v>5418816</v>
      </c>
      <c r="AA340" s="597">
        <f t="shared" si="634"/>
        <v>1</v>
      </c>
      <c r="AB340" s="597">
        <f t="shared" si="635"/>
        <v>3</v>
      </c>
      <c r="AC340" s="593">
        <f t="shared" si="636"/>
        <v>5.18</v>
      </c>
      <c r="AD340" s="456">
        <v>83200</v>
      </c>
      <c r="AE340" s="458"/>
      <c r="AF340" s="768"/>
      <c r="AG340" s="736" t="str">
        <f t="shared" si="637"/>
        <v>Գ-1</v>
      </c>
      <c r="AH340" s="456">
        <f t="shared" si="638"/>
        <v>430976</v>
      </c>
      <c r="AI340" s="595">
        <f t="shared" si="639"/>
        <v>430976</v>
      </c>
      <c r="AJ340" s="595">
        <f t="shared" si="640"/>
        <v>5602688</v>
      </c>
      <c r="AK340" s="597">
        <f t="shared" si="641"/>
        <v>1</v>
      </c>
      <c r="AL340" s="597">
        <f t="shared" si="642"/>
        <v>4</v>
      </c>
      <c r="AM340" s="593">
        <f t="shared" si="643"/>
        <v>5.35</v>
      </c>
      <c r="AN340" s="456">
        <v>83200</v>
      </c>
      <c r="AO340" s="458"/>
      <c r="AP340" s="768"/>
      <c r="AQ340" s="736" t="str">
        <f t="shared" si="644"/>
        <v>Գ-1</v>
      </c>
      <c r="AR340" s="456">
        <f t="shared" si="645"/>
        <v>445119.99999999994</v>
      </c>
      <c r="AS340" s="595">
        <f t="shared" si="646"/>
        <v>445119.99999999994</v>
      </c>
      <c r="AT340" s="595">
        <f t="shared" si="647"/>
        <v>5786559.9999999991</v>
      </c>
    </row>
    <row r="341" spans="2:46" s="592" customFormat="1" ht="54">
      <c r="B341" s="826">
        <v>6</v>
      </c>
      <c r="C341" s="845" t="s">
        <v>665</v>
      </c>
      <c r="D341" s="821" t="s">
        <v>2187</v>
      </c>
      <c r="E341" s="814">
        <v>1961</v>
      </c>
      <c r="F341" s="822" t="s">
        <v>1060</v>
      </c>
      <c r="G341" s="787">
        <v>1</v>
      </c>
      <c r="H341" s="787">
        <v>14</v>
      </c>
      <c r="I341" s="789">
        <f t="shared" si="623"/>
        <v>5.01</v>
      </c>
      <c r="J341" s="790">
        <v>83200</v>
      </c>
      <c r="K341" s="825"/>
      <c r="L341" s="825"/>
      <c r="M341" s="827" t="s">
        <v>83</v>
      </c>
      <c r="N341" s="790">
        <f t="shared" si="624"/>
        <v>416832</v>
      </c>
      <c r="O341" s="792">
        <f t="shared" si="625"/>
        <v>416832</v>
      </c>
      <c r="P341" s="792">
        <f t="shared" si="626"/>
        <v>5418816</v>
      </c>
      <c r="Q341" s="597">
        <f t="shared" si="627"/>
        <v>1</v>
      </c>
      <c r="R341" s="597">
        <f t="shared" si="628"/>
        <v>15</v>
      </c>
      <c r="S341" s="593">
        <f t="shared" si="629"/>
        <v>5.01</v>
      </c>
      <c r="T341" s="456">
        <v>83200</v>
      </c>
      <c r="U341" s="458"/>
      <c r="V341" s="458"/>
      <c r="W341" s="598" t="str">
        <f t="shared" si="630"/>
        <v>Գ-2</v>
      </c>
      <c r="X341" s="456">
        <f t="shared" si="631"/>
        <v>416832</v>
      </c>
      <c r="Y341" s="595">
        <f t="shared" si="632"/>
        <v>416832</v>
      </c>
      <c r="Z341" s="595">
        <f t="shared" si="633"/>
        <v>5418816</v>
      </c>
      <c r="AA341" s="597">
        <f t="shared" si="634"/>
        <v>1</v>
      </c>
      <c r="AB341" s="597">
        <f t="shared" si="635"/>
        <v>16</v>
      </c>
      <c r="AC341" s="593">
        <f t="shared" si="636"/>
        <v>5.17</v>
      </c>
      <c r="AD341" s="456">
        <v>83200</v>
      </c>
      <c r="AE341" s="458"/>
      <c r="AF341" s="768"/>
      <c r="AG341" s="736" t="str">
        <f t="shared" si="637"/>
        <v>Գ-2</v>
      </c>
      <c r="AH341" s="456">
        <f t="shared" si="638"/>
        <v>430144</v>
      </c>
      <c r="AI341" s="595">
        <f t="shared" si="639"/>
        <v>430144</v>
      </c>
      <c r="AJ341" s="595">
        <f t="shared" si="640"/>
        <v>5591872</v>
      </c>
      <c r="AK341" s="597">
        <f t="shared" si="641"/>
        <v>1</v>
      </c>
      <c r="AL341" s="597">
        <f t="shared" si="642"/>
        <v>17</v>
      </c>
      <c r="AM341" s="593">
        <f t="shared" si="643"/>
        <v>5.17</v>
      </c>
      <c r="AN341" s="456">
        <v>83200</v>
      </c>
      <c r="AO341" s="458"/>
      <c r="AP341" s="768"/>
      <c r="AQ341" s="736" t="str">
        <f t="shared" si="644"/>
        <v>Գ-2</v>
      </c>
      <c r="AR341" s="456">
        <f t="shared" si="645"/>
        <v>430144</v>
      </c>
      <c r="AS341" s="595">
        <f t="shared" si="646"/>
        <v>430144</v>
      </c>
      <c r="AT341" s="595">
        <f t="shared" si="647"/>
        <v>5591872</v>
      </c>
    </row>
    <row r="342" spans="2:46" s="592" customFormat="1" ht="54">
      <c r="B342" s="782">
        <v>7</v>
      </c>
      <c r="C342" s="845" t="s">
        <v>1655</v>
      </c>
      <c r="D342" s="821" t="s">
        <v>2186</v>
      </c>
      <c r="E342" s="814">
        <v>1987</v>
      </c>
      <c r="F342" s="822" t="s">
        <v>1059</v>
      </c>
      <c r="G342" s="787">
        <v>1</v>
      </c>
      <c r="H342" s="787">
        <v>0</v>
      </c>
      <c r="I342" s="789">
        <f t="shared" si="623"/>
        <v>2.66</v>
      </c>
      <c r="J342" s="790">
        <v>83200</v>
      </c>
      <c r="K342" s="825"/>
      <c r="L342" s="825"/>
      <c r="M342" s="827" t="s">
        <v>84</v>
      </c>
      <c r="N342" s="790">
        <f t="shared" si="624"/>
        <v>221312</v>
      </c>
      <c r="O342" s="792">
        <f t="shared" si="625"/>
        <v>221312</v>
      </c>
      <c r="P342" s="792">
        <f t="shared" si="626"/>
        <v>2877056</v>
      </c>
      <c r="Q342" s="597">
        <f t="shared" si="627"/>
        <v>1</v>
      </c>
      <c r="R342" s="597">
        <f t="shared" si="628"/>
        <v>1</v>
      </c>
      <c r="S342" s="593">
        <f t="shared" si="629"/>
        <v>2.75</v>
      </c>
      <c r="T342" s="456">
        <v>83200</v>
      </c>
      <c r="U342" s="458"/>
      <c r="V342" s="458"/>
      <c r="W342" s="598" t="str">
        <f t="shared" si="630"/>
        <v>Ա-1</v>
      </c>
      <c r="X342" s="456">
        <f t="shared" si="631"/>
        <v>228800</v>
      </c>
      <c r="Y342" s="595">
        <f t="shared" si="632"/>
        <v>228800</v>
      </c>
      <c r="Z342" s="595">
        <f t="shared" si="633"/>
        <v>2974400</v>
      </c>
      <c r="AA342" s="597">
        <f t="shared" si="634"/>
        <v>1</v>
      </c>
      <c r="AB342" s="597">
        <f t="shared" si="635"/>
        <v>2</v>
      </c>
      <c r="AC342" s="593">
        <f t="shared" si="636"/>
        <v>2.83</v>
      </c>
      <c r="AD342" s="456">
        <v>83200</v>
      </c>
      <c r="AE342" s="458"/>
      <c r="AF342" s="768"/>
      <c r="AG342" s="736" t="str">
        <f t="shared" si="637"/>
        <v>Ա-1</v>
      </c>
      <c r="AH342" s="456">
        <f t="shared" si="638"/>
        <v>235456</v>
      </c>
      <c r="AI342" s="595">
        <f t="shared" si="639"/>
        <v>235456</v>
      </c>
      <c r="AJ342" s="595">
        <f t="shared" si="640"/>
        <v>3060928</v>
      </c>
      <c r="AK342" s="597">
        <f t="shared" si="641"/>
        <v>1</v>
      </c>
      <c r="AL342" s="597">
        <f t="shared" si="642"/>
        <v>3</v>
      </c>
      <c r="AM342" s="593">
        <f t="shared" si="643"/>
        <v>2.92</v>
      </c>
      <c r="AN342" s="456">
        <v>83200</v>
      </c>
      <c r="AO342" s="458"/>
      <c r="AP342" s="768"/>
      <c r="AQ342" s="736" t="str">
        <f t="shared" si="644"/>
        <v>Ա-1</v>
      </c>
      <c r="AR342" s="456">
        <f t="shared" si="645"/>
        <v>242944</v>
      </c>
      <c r="AS342" s="595">
        <f t="shared" si="646"/>
        <v>242944</v>
      </c>
      <c r="AT342" s="595">
        <f t="shared" si="647"/>
        <v>3158272</v>
      </c>
    </row>
    <row r="343" spans="2:46" s="592" customFormat="1" ht="13.5">
      <c r="B343" s="826">
        <v>8</v>
      </c>
      <c r="C343" s="845" t="s">
        <v>534</v>
      </c>
      <c r="D343" s="816" t="s">
        <v>2186</v>
      </c>
      <c r="E343" s="817">
        <v>1990</v>
      </c>
      <c r="F343" s="818" t="s">
        <v>227</v>
      </c>
      <c r="G343" s="787">
        <v>1</v>
      </c>
      <c r="H343" s="787">
        <v>0</v>
      </c>
      <c r="I343" s="789">
        <f t="shared" si="623"/>
        <v>3.88</v>
      </c>
      <c r="J343" s="790">
        <v>83200</v>
      </c>
      <c r="K343" s="825"/>
      <c r="L343" s="825"/>
      <c r="M343" s="827" t="s">
        <v>83</v>
      </c>
      <c r="N343" s="790">
        <f t="shared" si="624"/>
        <v>322816</v>
      </c>
      <c r="O343" s="792">
        <f t="shared" si="625"/>
        <v>322816</v>
      </c>
      <c r="P343" s="792">
        <f t="shared" si="626"/>
        <v>4196608</v>
      </c>
      <c r="Q343" s="597">
        <f t="shared" si="627"/>
        <v>1</v>
      </c>
      <c r="R343" s="597">
        <f t="shared" si="628"/>
        <v>1</v>
      </c>
      <c r="S343" s="593">
        <f t="shared" si="629"/>
        <v>4.01</v>
      </c>
      <c r="T343" s="456">
        <v>83200</v>
      </c>
      <c r="U343" s="458"/>
      <c r="V343" s="458"/>
      <c r="W343" s="598" t="str">
        <f t="shared" si="630"/>
        <v>Գ-2</v>
      </c>
      <c r="X343" s="456">
        <f t="shared" si="631"/>
        <v>333632</v>
      </c>
      <c r="Y343" s="595">
        <f t="shared" si="632"/>
        <v>333632</v>
      </c>
      <c r="Z343" s="595">
        <f t="shared" si="633"/>
        <v>4337216</v>
      </c>
      <c r="AA343" s="597">
        <f t="shared" si="634"/>
        <v>1</v>
      </c>
      <c r="AB343" s="597">
        <f t="shared" si="635"/>
        <v>2</v>
      </c>
      <c r="AC343" s="593">
        <f t="shared" si="636"/>
        <v>4.1399999999999997</v>
      </c>
      <c r="AD343" s="456">
        <v>83200</v>
      </c>
      <c r="AE343" s="458"/>
      <c r="AF343" s="768"/>
      <c r="AG343" s="736" t="str">
        <f t="shared" si="637"/>
        <v>Գ-2</v>
      </c>
      <c r="AH343" s="456">
        <f t="shared" si="638"/>
        <v>344448</v>
      </c>
      <c r="AI343" s="595">
        <f t="shared" si="639"/>
        <v>344448</v>
      </c>
      <c r="AJ343" s="595">
        <f t="shared" si="640"/>
        <v>4477824</v>
      </c>
      <c r="AK343" s="597">
        <f t="shared" si="641"/>
        <v>1</v>
      </c>
      <c r="AL343" s="597">
        <f t="shared" si="642"/>
        <v>3</v>
      </c>
      <c r="AM343" s="593">
        <f t="shared" si="643"/>
        <v>4.2699999999999996</v>
      </c>
      <c r="AN343" s="456">
        <v>83200</v>
      </c>
      <c r="AO343" s="458"/>
      <c r="AP343" s="768"/>
      <c r="AQ343" s="736" t="str">
        <f t="shared" si="644"/>
        <v>Գ-2</v>
      </c>
      <c r="AR343" s="456">
        <f t="shared" si="645"/>
        <v>355263.99999999994</v>
      </c>
      <c r="AS343" s="595">
        <f t="shared" si="646"/>
        <v>355263.99999999994</v>
      </c>
      <c r="AT343" s="595">
        <f t="shared" si="647"/>
        <v>4618431.9999999991</v>
      </c>
    </row>
    <row r="344" spans="2:46" s="592" customFormat="1" ht="27">
      <c r="B344" s="782">
        <v>9</v>
      </c>
      <c r="C344" s="845" t="s">
        <v>2395</v>
      </c>
      <c r="D344" s="816" t="s">
        <v>2186</v>
      </c>
      <c r="E344" s="817">
        <v>1987</v>
      </c>
      <c r="F344" s="818" t="s">
        <v>1055</v>
      </c>
      <c r="G344" s="787">
        <v>1</v>
      </c>
      <c r="H344" s="787">
        <v>1</v>
      </c>
      <c r="I344" s="789">
        <f t="shared" si="623"/>
        <v>2.75</v>
      </c>
      <c r="J344" s="790">
        <v>83200</v>
      </c>
      <c r="K344" s="825"/>
      <c r="L344" s="825"/>
      <c r="M344" s="827" t="s">
        <v>84</v>
      </c>
      <c r="N344" s="790">
        <f t="shared" si="624"/>
        <v>228800</v>
      </c>
      <c r="O344" s="792">
        <f t="shared" si="625"/>
        <v>228800</v>
      </c>
      <c r="P344" s="792">
        <f t="shared" si="626"/>
        <v>2974400</v>
      </c>
      <c r="Q344" s="597">
        <f t="shared" si="627"/>
        <v>1</v>
      </c>
      <c r="R344" s="597">
        <f t="shared" si="628"/>
        <v>2</v>
      </c>
      <c r="S344" s="593">
        <f t="shared" si="629"/>
        <v>2.83</v>
      </c>
      <c r="T344" s="456">
        <v>83200</v>
      </c>
      <c r="U344" s="458"/>
      <c r="V344" s="458"/>
      <c r="W344" s="598" t="str">
        <f t="shared" si="630"/>
        <v>Ա-1</v>
      </c>
      <c r="X344" s="456">
        <f t="shared" si="631"/>
        <v>235456</v>
      </c>
      <c r="Y344" s="595">
        <f t="shared" si="632"/>
        <v>235456</v>
      </c>
      <c r="Z344" s="595">
        <f t="shared" si="633"/>
        <v>3060928</v>
      </c>
      <c r="AA344" s="597">
        <f t="shared" si="634"/>
        <v>1</v>
      </c>
      <c r="AB344" s="597">
        <f t="shared" si="635"/>
        <v>3</v>
      </c>
      <c r="AC344" s="593">
        <f t="shared" si="636"/>
        <v>2.92</v>
      </c>
      <c r="AD344" s="456">
        <v>83200</v>
      </c>
      <c r="AE344" s="458"/>
      <c r="AF344" s="768"/>
      <c r="AG344" s="736" t="str">
        <f t="shared" si="637"/>
        <v>Ա-1</v>
      </c>
      <c r="AH344" s="456">
        <f t="shared" si="638"/>
        <v>242944</v>
      </c>
      <c r="AI344" s="595">
        <f t="shared" si="639"/>
        <v>242944</v>
      </c>
      <c r="AJ344" s="595">
        <f t="shared" si="640"/>
        <v>3158272</v>
      </c>
      <c r="AK344" s="597">
        <f t="shared" si="641"/>
        <v>1</v>
      </c>
      <c r="AL344" s="597">
        <f t="shared" si="642"/>
        <v>4</v>
      </c>
      <c r="AM344" s="593">
        <f t="shared" si="643"/>
        <v>3.02</v>
      </c>
      <c r="AN344" s="456">
        <v>83200</v>
      </c>
      <c r="AO344" s="458"/>
      <c r="AP344" s="768"/>
      <c r="AQ344" s="736" t="str">
        <f t="shared" si="644"/>
        <v>Ա-1</v>
      </c>
      <c r="AR344" s="456">
        <f t="shared" si="645"/>
        <v>251264</v>
      </c>
      <c r="AS344" s="595">
        <f t="shared" si="646"/>
        <v>251264</v>
      </c>
      <c r="AT344" s="595">
        <f t="shared" si="647"/>
        <v>3266432</v>
      </c>
    </row>
    <row r="345" spans="2:46" s="592" customFormat="1" ht="27">
      <c r="B345" s="826">
        <v>10</v>
      </c>
      <c r="C345" s="845" t="s">
        <v>78</v>
      </c>
      <c r="D345" s="816"/>
      <c r="E345" s="817"/>
      <c r="F345" s="818" t="s">
        <v>1055</v>
      </c>
      <c r="G345" s="787">
        <v>1</v>
      </c>
      <c r="H345" s="787">
        <v>6</v>
      </c>
      <c r="I345" s="789">
        <f t="shared" si="623"/>
        <v>3.11</v>
      </c>
      <c r="J345" s="790">
        <v>83200</v>
      </c>
      <c r="K345" s="825"/>
      <c r="L345" s="825"/>
      <c r="M345" s="827" t="s">
        <v>84</v>
      </c>
      <c r="N345" s="790">
        <f t="shared" si="624"/>
        <v>258752</v>
      </c>
      <c r="O345" s="792">
        <f t="shared" si="625"/>
        <v>258752</v>
      </c>
      <c r="P345" s="792">
        <f t="shared" si="626"/>
        <v>3363776</v>
      </c>
      <c r="Q345" s="597">
        <f t="shared" si="627"/>
        <v>1</v>
      </c>
      <c r="R345" s="597">
        <f t="shared" si="628"/>
        <v>7</v>
      </c>
      <c r="S345" s="593">
        <f t="shared" si="629"/>
        <v>3.11</v>
      </c>
      <c r="T345" s="456">
        <v>83200</v>
      </c>
      <c r="U345" s="458"/>
      <c r="V345" s="458"/>
      <c r="W345" s="598" t="str">
        <f t="shared" si="630"/>
        <v>Ա-1</v>
      </c>
      <c r="X345" s="456">
        <f t="shared" si="631"/>
        <v>258752</v>
      </c>
      <c r="Y345" s="595">
        <f t="shared" si="632"/>
        <v>258752</v>
      </c>
      <c r="Z345" s="595">
        <f t="shared" si="633"/>
        <v>3363776</v>
      </c>
      <c r="AA345" s="597">
        <f t="shared" si="634"/>
        <v>1</v>
      </c>
      <c r="AB345" s="597">
        <f t="shared" si="635"/>
        <v>8</v>
      </c>
      <c r="AC345" s="593">
        <f t="shared" si="636"/>
        <v>3.21</v>
      </c>
      <c r="AD345" s="456">
        <v>83200</v>
      </c>
      <c r="AE345" s="458"/>
      <c r="AF345" s="768"/>
      <c r="AG345" s="736" t="str">
        <f t="shared" si="637"/>
        <v>Ա-1</v>
      </c>
      <c r="AH345" s="456">
        <f t="shared" si="638"/>
        <v>267072</v>
      </c>
      <c r="AI345" s="595">
        <f t="shared" si="639"/>
        <v>267072</v>
      </c>
      <c r="AJ345" s="595">
        <f t="shared" si="640"/>
        <v>3471936</v>
      </c>
      <c r="AK345" s="597">
        <f t="shared" si="641"/>
        <v>1</v>
      </c>
      <c r="AL345" s="597">
        <f t="shared" si="642"/>
        <v>9</v>
      </c>
      <c r="AM345" s="593">
        <f t="shared" si="643"/>
        <v>3.21</v>
      </c>
      <c r="AN345" s="456">
        <v>83200</v>
      </c>
      <c r="AO345" s="458"/>
      <c r="AP345" s="768"/>
      <c r="AQ345" s="736" t="str">
        <f t="shared" si="644"/>
        <v>Ա-1</v>
      </c>
      <c r="AR345" s="456">
        <f t="shared" si="645"/>
        <v>267072</v>
      </c>
      <c r="AS345" s="595">
        <f t="shared" si="646"/>
        <v>267072</v>
      </c>
      <c r="AT345" s="595">
        <f t="shared" si="647"/>
        <v>3471936</v>
      </c>
    </row>
    <row r="346" spans="2:46" s="592" customFormat="1" ht="27">
      <c r="B346" s="826">
        <v>12</v>
      </c>
      <c r="C346" s="845" t="s">
        <v>1208</v>
      </c>
      <c r="D346" s="816" t="s">
        <v>2186</v>
      </c>
      <c r="E346" s="817">
        <v>1984</v>
      </c>
      <c r="F346" s="818" t="s">
        <v>1056</v>
      </c>
      <c r="G346" s="787">
        <v>1</v>
      </c>
      <c r="H346" s="787">
        <v>1</v>
      </c>
      <c r="I346" s="789">
        <f t="shared" si="623"/>
        <v>2.35</v>
      </c>
      <c r="J346" s="790">
        <v>83200</v>
      </c>
      <c r="K346" s="825"/>
      <c r="L346" s="825"/>
      <c r="M346" s="827" t="s">
        <v>85</v>
      </c>
      <c r="N346" s="790">
        <f t="shared" si="624"/>
        <v>195520</v>
      </c>
      <c r="O346" s="792">
        <f t="shared" si="625"/>
        <v>195520</v>
      </c>
      <c r="P346" s="792">
        <f t="shared" si="626"/>
        <v>2541760</v>
      </c>
      <c r="Q346" s="597">
        <f t="shared" si="627"/>
        <v>1</v>
      </c>
      <c r="R346" s="597">
        <f t="shared" si="628"/>
        <v>2</v>
      </c>
      <c r="S346" s="593">
        <f t="shared" si="629"/>
        <v>2.4300000000000002</v>
      </c>
      <c r="T346" s="456">
        <v>83200</v>
      </c>
      <c r="U346" s="458"/>
      <c r="V346" s="458"/>
      <c r="W346" s="598" t="str">
        <f t="shared" si="630"/>
        <v>Ա-2</v>
      </c>
      <c r="X346" s="456">
        <f t="shared" si="631"/>
        <v>202176</v>
      </c>
      <c r="Y346" s="595">
        <f t="shared" si="632"/>
        <v>202176</v>
      </c>
      <c r="Z346" s="595">
        <f t="shared" si="633"/>
        <v>2628288</v>
      </c>
      <c r="AA346" s="597">
        <f t="shared" si="634"/>
        <v>1</v>
      </c>
      <c r="AB346" s="597">
        <f t="shared" si="635"/>
        <v>3</v>
      </c>
      <c r="AC346" s="593">
        <f t="shared" si="636"/>
        <v>2.5</v>
      </c>
      <c r="AD346" s="456">
        <v>83200</v>
      </c>
      <c r="AE346" s="458"/>
      <c r="AF346" s="768"/>
      <c r="AG346" s="736" t="str">
        <f t="shared" si="637"/>
        <v>Ա-2</v>
      </c>
      <c r="AH346" s="456">
        <f t="shared" si="638"/>
        <v>208000</v>
      </c>
      <c r="AI346" s="595">
        <f t="shared" si="639"/>
        <v>208000</v>
      </c>
      <c r="AJ346" s="595">
        <f t="shared" si="640"/>
        <v>2704000</v>
      </c>
      <c r="AK346" s="597">
        <f t="shared" si="641"/>
        <v>1</v>
      </c>
      <c r="AL346" s="597">
        <f t="shared" si="642"/>
        <v>4</v>
      </c>
      <c r="AM346" s="593">
        <f t="shared" si="643"/>
        <v>2.58</v>
      </c>
      <c r="AN346" s="456">
        <v>83200</v>
      </c>
      <c r="AO346" s="458"/>
      <c r="AP346" s="768"/>
      <c r="AQ346" s="736" t="str">
        <f t="shared" si="644"/>
        <v>Ա-2</v>
      </c>
      <c r="AR346" s="456">
        <f t="shared" si="645"/>
        <v>214656</v>
      </c>
      <c r="AS346" s="595">
        <f t="shared" si="646"/>
        <v>214656</v>
      </c>
      <c r="AT346" s="595">
        <f t="shared" si="647"/>
        <v>2790528</v>
      </c>
    </row>
    <row r="347" spans="2:46" s="592" customFormat="1" ht="27">
      <c r="B347" s="782">
        <v>13</v>
      </c>
      <c r="C347" s="845" t="s">
        <v>666</v>
      </c>
      <c r="D347" s="816" t="s">
        <v>2186</v>
      </c>
      <c r="E347" s="817">
        <v>1973</v>
      </c>
      <c r="F347" s="818" t="s">
        <v>1056</v>
      </c>
      <c r="G347" s="787">
        <v>1</v>
      </c>
      <c r="H347" s="787">
        <v>15</v>
      </c>
      <c r="I347" s="789">
        <f t="shared" si="623"/>
        <v>2.92</v>
      </c>
      <c r="J347" s="790">
        <v>83200</v>
      </c>
      <c r="K347" s="825"/>
      <c r="L347" s="825"/>
      <c r="M347" s="827" t="s">
        <v>85</v>
      </c>
      <c r="N347" s="790">
        <f t="shared" si="624"/>
        <v>242944</v>
      </c>
      <c r="O347" s="792">
        <f t="shared" si="625"/>
        <v>242944</v>
      </c>
      <c r="P347" s="792">
        <f t="shared" si="626"/>
        <v>3158272</v>
      </c>
      <c r="Q347" s="597">
        <f t="shared" si="627"/>
        <v>1</v>
      </c>
      <c r="R347" s="597">
        <f t="shared" si="628"/>
        <v>16</v>
      </c>
      <c r="S347" s="593">
        <f t="shared" si="629"/>
        <v>3.01</v>
      </c>
      <c r="T347" s="456">
        <v>83200</v>
      </c>
      <c r="U347" s="458"/>
      <c r="V347" s="458"/>
      <c r="W347" s="598" t="str">
        <f t="shared" si="630"/>
        <v>Ա-2</v>
      </c>
      <c r="X347" s="456">
        <f t="shared" si="631"/>
        <v>250431.99999999997</v>
      </c>
      <c r="Y347" s="595">
        <f t="shared" si="632"/>
        <v>250431.99999999997</v>
      </c>
      <c r="Z347" s="595">
        <f t="shared" si="633"/>
        <v>3255615.9999999995</v>
      </c>
      <c r="AA347" s="597">
        <f t="shared" si="634"/>
        <v>1</v>
      </c>
      <c r="AB347" s="597">
        <f t="shared" si="635"/>
        <v>17</v>
      </c>
      <c r="AC347" s="593">
        <f t="shared" si="636"/>
        <v>3.01</v>
      </c>
      <c r="AD347" s="456">
        <v>83200</v>
      </c>
      <c r="AE347" s="458"/>
      <c r="AF347" s="768"/>
      <c r="AG347" s="736" t="str">
        <f t="shared" si="637"/>
        <v>Ա-2</v>
      </c>
      <c r="AH347" s="456">
        <f t="shared" si="638"/>
        <v>250431.99999999997</v>
      </c>
      <c r="AI347" s="595">
        <f t="shared" si="639"/>
        <v>250431.99999999997</v>
      </c>
      <c r="AJ347" s="595">
        <f t="shared" si="640"/>
        <v>3255615.9999999995</v>
      </c>
      <c r="AK347" s="597">
        <f t="shared" si="641"/>
        <v>1</v>
      </c>
      <c r="AL347" s="597">
        <f t="shared" si="642"/>
        <v>18</v>
      </c>
      <c r="AM347" s="593">
        <f t="shared" si="643"/>
        <v>3.01</v>
      </c>
      <c r="AN347" s="456">
        <v>83200</v>
      </c>
      <c r="AO347" s="458"/>
      <c r="AP347" s="768"/>
      <c r="AQ347" s="736" t="str">
        <f t="shared" si="644"/>
        <v>Ա-2</v>
      </c>
      <c r="AR347" s="456">
        <f t="shared" si="645"/>
        <v>250431.99999999997</v>
      </c>
      <c r="AS347" s="595">
        <f t="shared" si="646"/>
        <v>250431.99999999997</v>
      </c>
      <c r="AT347" s="595">
        <f t="shared" si="647"/>
        <v>3255615.9999999995</v>
      </c>
    </row>
    <row r="348" spans="2:46" s="592" customFormat="1" ht="13.5">
      <c r="B348" s="826">
        <v>14</v>
      </c>
      <c r="C348" s="846" t="s">
        <v>668</v>
      </c>
      <c r="D348" s="816" t="s">
        <v>2186</v>
      </c>
      <c r="E348" s="817">
        <v>1985</v>
      </c>
      <c r="F348" s="818" t="s">
        <v>109</v>
      </c>
      <c r="G348" s="787">
        <v>1</v>
      </c>
      <c r="H348" s="787">
        <v>10</v>
      </c>
      <c r="I348" s="789">
        <f t="shared" si="623"/>
        <v>2.08</v>
      </c>
      <c r="J348" s="790">
        <v>83200</v>
      </c>
      <c r="K348" s="825"/>
      <c r="L348" s="825"/>
      <c r="M348" s="827" t="s">
        <v>86</v>
      </c>
      <c r="N348" s="790">
        <f t="shared" si="624"/>
        <v>173056</v>
      </c>
      <c r="O348" s="792">
        <f t="shared" si="625"/>
        <v>173056</v>
      </c>
      <c r="P348" s="792">
        <f t="shared" si="626"/>
        <v>2249728</v>
      </c>
      <c r="Q348" s="597">
        <f t="shared" si="627"/>
        <v>1</v>
      </c>
      <c r="R348" s="597">
        <f t="shared" si="628"/>
        <v>11</v>
      </c>
      <c r="S348" s="593">
        <f t="shared" si="629"/>
        <v>2.08</v>
      </c>
      <c r="T348" s="456">
        <v>83200</v>
      </c>
      <c r="U348" s="458"/>
      <c r="V348" s="458"/>
      <c r="W348" s="598" t="str">
        <f t="shared" si="630"/>
        <v>Կ-1</v>
      </c>
      <c r="X348" s="456">
        <f t="shared" si="631"/>
        <v>173056</v>
      </c>
      <c r="Y348" s="595">
        <f t="shared" si="632"/>
        <v>173056</v>
      </c>
      <c r="Z348" s="595">
        <f t="shared" si="633"/>
        <v>2249728</v>
      </c>
      <c r="AA348" s="597">
        <f t="shared" si="634"/>
        <v>1</v>
      </c>
      <c r="AB348" s="597">
        <f t="shared" si="635"/>
        <v>12</v>
      </c>
      <c r="AC348" s="593">
        <f t="shared" si="636"/>
        <v>2.08</v>
      </c>
      <c r="AD348" s="456">
        <v>83200</v>
      </c>
      <c r="AE348" s="458"/>
      <c r="AF348" s="768"/>
      <c r="AG348" s="736" t="str">
        <f t="shared" si="637"/>
        <v>Կ-1</v>
      </c>
      <c r="AH348" s="456">
        <f t="shared" si="638"/>
        <v>173056</v>
      </c>
      <c r="AI348" s="595">
        <f t="shared" si="639"/>
        <v>173056</v>
      </c>
      <c r="AJ348" s="595">
        <f t="shared" si="640"/>
        <v>2249728</v>
      </c>
      <c r="AK348" s="597">
        <f t="shared" si="641"/>
        <v>1</v>
      </c>
      <c r="AL348" s="597">
        <f t="shared" si="642"/>
        <v>13</v>
      </c>
      <c r="AM348" s="593">
        <f t="shared" si="643"/>
        <v>2.14</v>
      </c>
      <c r="AN348" s="456">
        <v>83200</v>
      </c>
      <c r="AO348" s="458"/>
      <c r="AP348" s="768"/>
      <c r="AQ348" s="736" t="str">
        <f t="shared" si="644"/>
        <v>Կ-1</v>
      </c>
      <c r="AR348" s="456">
        <f t="shared" si="645"/>
        <v>178048</v>
      </c>
      <c r="AS348" s="595">
        <f t="shared" si="646"/>
        <v>178048</v>
      </c>
      <c r="AT348" s="595">
        <f t="shared" si="647"/>
        <v>2314624</v>
      </c>
    </row>
    <row r="349" spans="2:46" s="592" customFormat="1" ht="27">
      <c r="B349" s="782">
        <v>15</v>
      </c>
      <c r="C349" s="845" t="s">
        <v>2911</v>
      </c>
      <c r="D349" s="784" t="s">
        <v>2186</v>
      </c>
      <c r="E349" s="785">
        <v>2001</v>
      </c>
      <c r="F349" s="823" t="s">
        <v>468</v>
      </c>
      <c r="G349" s="787">
        <v>1</v>
      </c>
      <c r="H349" s="787">
        <v>1</v>
      </c>
      <c r="I349" s="789">
        <f>IF(G349&lt;1,0,IF(M349="Բ-1",IF(H349=0,6.94,IF(H349=1,7.17,IF(H349=2,7.41,IF(H349=3,7.66,IF(OR(H349=5,H349=4),7.92,IF(OR(H349=6,H349=7),8.18,IF(OR(H349=8,H349=9),8.46,IF(OR(H349=10,H349=11,H349=12),8.74,IF(OR(H349=13,H349=14,H349=15),9.03,IF(OR(H349=16,H349=17,H349=18),9.33,9.65)))))))))),IF(M349="Բ-2", IF(H349=0,5.71,IF(H349=1,5.89,IF(H349=2,6.09,IF(H349=3,6.29,IF(OR(H349=5,H349=4),6.5,IF(OR(H349=6,H349=7),6.72,IF(OR(H349=8,H349=9),6.94,IF(OR(H349=10,H349=11,H349=12),7.17,IF(OR(H349=13,H349=14,H349=15),7.41,IF(OR(H349=16,H349=17,H349=18),7.65,7.91)))))))))), IF(M349="Գ-1", IF(H349=0,4.7,IF(H349=1,4.86,IF(H349=2,5.01,IF(H349=3,5.18,IF(OR(H349=5,H349=4),5.35,IF(OR(H349=6,H349=7),5.52,IF(OR(H349=8,H349=9),5.71,IF(OR(H349=10,H349=11,H349=12),5.89,IF(OR(H349=13,H349=14,H349=15),6.09,IF(OR(H349=16,H349=17,H349=18),6.29,6.49)))))))))), IF(M349="Գ-2", IF(H349=0,3.88,IF(H349=1,4.01,IF(H349=2,4.14,IF(H349=3,4.27,IF(OR(H349=5,H349=4),4.41,IF(OR(H349=6,H349=7),4.55,IF(OR(H349=8,H349=9),4.7,IF(OR(H349=10,H349=11,H349=12),4.85,IF(OR(H349=13,H349=14,H349=15),5.01,IF(OR(H349=16,H349=17,H349=18),5.17,5.34)))))))))), IF(M349="Գ-3", IF(H349=0,3.21,IF(H349=1,3.31,IF(H349=2,3.42,IF(H349=3,3.53,IF(OR(H349=5,H349=4),3.64,IF(OR(H349=6,H349=7),3.76,IF(OR(H349=8,H349=9),3.88,IF(OR(H349=10,H349=11,H349=12),4.01,IF(OR(H349=13,H349=14,H349=15),4.13,IF(OR(H349=16,H349=17,H349=18),4.27,4.4)))))))))), IF(M349="Ա-1", IF(H349=0,2.66,IF(H349=1,2.75,IF(H349=2,2.83,IF(H349=3,2.92,IF(OR(H349=5,H349=4),3.02,IF(OR(H349=6,H349=7),3.11,IF(OR(H349=8,H349=9),3.21,IF(OR(H349=10,H349=11,H349=12),3.31,IF(OR(H349=13,H349=14,H349=15),3.42,IF(OR(H349=16,H349=17,H349=18),3.53,3.64)))))))))), IF(M349="Ա-2", IF(H349=0,2.28,IF(H349=1,2.35,IF(H349=2,2.43,IF(H349=3,2.5,IF(OR(H349=5,H349=4),2.58,IF(OR(H349=6,H349=7),2.66,IF(OR(H349=8,H349=9),2.75,IF(OR(H349=10,H349=11,H349=12),2.83,IF(OR(H349=13,H349=14,H349=15),2.92,IF(OR(H349=16,H349=17,H349=18),3.01,3.11)))))))))),IF(M349="Ա-3", IF(H349=0,1.96,IF(H349=1,2.02,IF(H349=2,2.08,IF(H349=3,2.15,IF(OR(H349=5,H349=4),2.21,IF(OR(H349=6,H349=7),2.28,IF(OR(H349=8,H349=9),2.35,IF(OR(H349=10,H349=11,H349=12),2.42,IF(OR(H349=13,H349=14,H349=15),2.5,IF(OR(H349=16,H349=17,H349=18),2.58,2.66)))))))))), IF(M349="Կ-1", IF(H349=0,1.68,IF(H349=1,1.73,IF(H349=2,1.79,IF(H349=3,1.84,IF(OR(H349=5,H349=4),1.9,IF(OR(H349=6,H349=7),1.96,IF(OR(H349=8,H349=9),2.02,IF(OR(H349=10,H349=11,H349=12),2.08,IF(OR(H349=13,H349=14,H349=15),2.14,IF(OR(H349=16,H349=17,H349=18),2.21,2.28)))))))))), IF(M349="Կ-2", IF(H349=0,1.45,IF(H349=1,1.49,IF(H349=2,1.54,IF(H349=3,1.59,IF(OR(H349=5,H349=4),1.63,IF(OR(H349=6,H349=7),1.68,IF(OR(H349=8,H349=9),1.73,IF(OR(H349=10,H349=11,H349=12),1.79,IF(OR(H349=13,H349=14,H349=15),1.84,IF(OR(H349=16,H349=17,H349=18),1.9,1.95)))))))))),IF(M349="Կ-3", IF(H349=0,1.25,IF(H349=1,1.29,IF(H349=2,1.33,IF(H349=3,1.37,IF(OR(H349=5,H349=4),1.41,IF(OR(H349=6,H349=7),1.45,IF(OR(H349=8,H349=9),1.49,IF(OR(H349=10,H349=11,H349=12),1.54,IF(OR(H349=13,H349=14,H349=15),1.58,IF(OR(H349=16,H349=17,H349=18),1.63,1.68)))))))))), "Error"))))))))))))</f>
        <v>1.73</v>
      </c>
      <c r="J349" s="790">
        <v>83200</v>
      </c>
      <c r="K349" s="825"/>
      <c r="L349" s="825"/>
      <c r="M349" s="827" t="s">
        <v>86</v>
      </c>
      <c r="N349" s="790">
        <f>J349*I349</f>
        <v>143936</v>
      </c>
      <c r="O349" s="792">
        <f t="shared" si="625"/>
        <v>143936</v>
      </c>
      <c r="P349" s="792">
        <f>+O349*13</f>
        <v>1871168</v>
      </c>
      <c r="Q349" s="597">
        <f t="shared" si="627"/>
        <v>1</v>
      </c>
      <c r="R349" s="597">
        <f t="shared" si="628"/>
        <v>2</v>
      </c>
      <c r="S349" s="593">
        <f t="shared" si="629"/>
        <v>1.79</v>
      </c>
      <c r="T349" s="456">
        <v>83200</v>
      </c>
      <c r="U349" s="458"/>
      <c r="V349" s="458"/>
      <c r="W349" s="598" t="str">
        <f t="shared" si="630"/>
        <v>Կ-1</v>
      </c>
      <c r="X349" s="456">
        <f t="shared" si="631"/>
        <v>148928</v>
      </c>
      <c r="Y349" s="595">
        <f t="shared" si="632"/>
        <v>148928</v>
      </c>
      <c r="Z349" s="595">
        <f>+Y349*13</f>
        <v>1936064</v>
      </c>
      <c r="AA349" s="597">
        <f t="shared" si="634"/>
        <v>1</v>
      </c>
      <c r="AB349" s="597">
        <f t="shared" si="635"/>
        <v>3</v>
      </c>
      <c r="AC349" s="593">
        <f t="shared" si="636"/>
        <v>1.84</v>
      </c>
      <c r="AD349" s="456">
        <v>83200</v>
      </c>
      <c r="AE349" s="458"/>
      <c r="AF349" s="768"/>
      <c r="AG349" s="736" t="str">
        <f t="shared" si="637"/>
        <v>Կ-1</v>
      </c>
      <c r="AH349" s="456">
        <f t="shared" si="638"/>
        <v>153088</v>
      </c>
      <c r="AI349" s="595">
        <f t="shared" si="639"/>
        <v>153088</v>
      </c>
      <c r="AJ349" s="595">
        <f>+AI349*13</f>
        <v>1990144</v>
      </c>
      <c r="AK349" s="597">
        <f t="shared" si="641"/>
        <v>1</v>
      </c>
      <c r="AL349" s="597">
        <f t="shared" si="642"/>
        <v>4</v>
      </c>
      <c r="AM349" s="593">
        <f t="shared" si="643"/>
        <v>1.9</v>
      </c>
      <c r="AN349" s="456">
        <v>83200</v>
      </c>
      <c r="AO349" s="458"/>
      <c r="AP349" s="768"/>
      <c r="AQ349" s="736" t="str">
        <f t="shared" si="644"/>
        <v>Կ-1</v>
      </c>
      <c r="AR349" s="456">
        <f t="shared" si="645"/>
        <v>158080</v>
      </c>
      <c r="AS349" s="595">
        <f t="shared" si="646"/>
        <v>158080</v>
      </c>
      <c r="AT349" s="595">
        <f>+AS349*13</f>
        <v>2055040</v>
      </c>
    </row>
    <row r="350" spans="2:46" s="592" customFormat="1" ht="27">
      <c r="B350" s="826">
        <v>16</v>
      </c>
      <c r="C350" s="845" t="s">
        <v>2388</v>
      </c>
      <c r="D350" s="784" t="s">
        <v>2186</v>
      </c>
      <c r="E350" s="785">
        <v>1999</v>
      </c>
      <c r="F350" s="823" t="s">
        <v>468</v>
      </c>
      <c r="G350" s="787">
        <v>1</v>
      </c>
      <c r="H350" s="787">
        <v>2</v>
      </c>
      <c r="I350" s="789">
        <f>IF(G350&lt;1,0,IF(M350="Բ-1",IF(H350=0,6.94,IF(H350=1,7.17,IF(H350=2,7.41,IF(H350=3,7.66,IF(OR(H350=5,H350=4),7.92,IF(OR(H350=6,H350=7),8.18,IF(OR(H350=8,H350=9),8.46,IF(OR(H350=10,H350=11,H350=12),8.74,IF(OR(H350=13,H350=14,H350=15),9.03,IF(OR(H350=16,H350=17,H350=18),9.33,9.65)))))))))),IF(M350="Բ-2", IF(H350=0,5.71,IF(H350=1,5.89,IF(H350=2,6.09,IF(H350=3,6.29,IF(OR(H350=5,H350=4),6.5,IF(OR(H350=6,H350=7),6.72,IF(OR(H350=8,H350=9),6.94,IF(OR(H350=10,H350=11,H350=12),7.17,IF(OR(H350=13,H350=14,H350=15),7.41,IF(OR(H350=16,H350=17,H350=18),7.65,7.91)))))))))), IF(M350="Գ-1", IF(H350=0,4.7,IF(H350=1,4.86,IF(H350=2,5.01,IF(H350=3,5.18,IF(OR(H350=5,H350=4),5.35,IF(OR(H350=6,H350=7),5.52,IF(OR(H350=8,H350=9),5.71,IF(OR(H350=10,H350=11,H350=12),5.89,IF(OR(H350=13,H350=14,H350=15),6.09,IF(OR(H350=16,H350=17,H350=18),6.29,6.49)))))))))), IF(M350="Գ-2", IF(H350=0,3.88,IF(H350=1,4.01,IF(H350=2,4.14,IF(H350=3,4.27,IF(OR(H350=5,H350=4),4.41,IF(OR(H350=6,H350=7),4.55,IF(OR(H350=8,H350=9),4.7,IF(OR(H350=10,H350=11,H350=12),4.85,IF(OR(H350=13,H350=14,H350=15),5.01,IF(OR(H350=16,H350=17,H350=18),5.17,5.34)))))))))), IF(M350="Գ-3", IF(H350=0,3.21,IF(H350=1,3.31,IF(H350=2,3.42,IF(H350=3,3.53,IF(OR(H350=5,H350=4),3.64,IF(OR(H350=6,H350=7),3.76,IF(OR(H350=8,H350=9),3.88,IF(OR(H350=10,H350=11,H350=12),4.01,IF(OR(H350=13,H350=14,H350=15),4.13,IF(OR(H350=16,H350=17,H350=18),4.27,4.4)))))))))), IF(M350="Ա-1", IF(H350=0,2.66,IF(H350=1,2.75,IF(H350=2,2.83,IF(H350=3,2.92,IF(OR(H350=5,H350=4),3.02,IF(OR(H350=6,H350=7),3.11,IF(OR(H350=8,H350=9),3.21,IF(OR(H350=10,H350=11,H350=12),3.31,IF(OR(H350=13,H350=14,H350=15),3.42,IF(OR(H350=16,H350=17,H350=18),3.53,3.64)))))))))), IF(M350="Ա-2", IF(H350=0,2.28,IF(H350=1,2.35,IF(H350=2,2.43,IF(H350=3,2.5,IF(OR(H350=5,H350=4),2.58,IF(OR(H350=6,H350=7),2.66,IF(OR(H350=8,H350=9),2.75,IF(OR(H350=10,H350=11,H350=12),2.83,IF(OR(H350=13,H350=14,H350=15),2.92,IF(OR(H350=16,H350=17,H350=18),3.01,3.11)))))))))),IF(M350="Ա-3", IF(H350=0,1.96,IF(H350=1,2.02,IF(H350=2,2.08,IF(H350=3,2.15,IF(OR(H350=5,H350=4),2.21,IF(OR(H350=6,H350=7),2.28,IF(OR(H350=8,H350=9),2.35,IF(OR(H350=10,H350=11,H350=12),2.42,IF(OR(H350=13,H350=14,H350=15),2.5,IF(OR(H350=16,H350=17,H350=18),2.58,2.66)))))))))), IF(M350="Կ-1", IF(H350=0,1.68,IF(H350=1,1.73,IF(H350=2,1.79,IF(H350=3,1.84,IF(OR(H350=5,H350=4),1.9,IF(OR(H350=6,H350=7),1.96,IF(OR(H350=8,H350=9),2.02,IF(OR(H350=10,H350=11,H350=12),2.08,IF(OR(H350=13,H350=14,H350=15),2.14,IF(OR(H350=16,H350=17,H350=18),2.21,2.28)))))))))), IF(M350="Կ-2", IF(H350=0,1.45,IF(H350=1,1.49,IF(H350=2,1.54,IF(H350=3,1.59,IF(OR(H350=5,H350=4),1.63,IF(OR(H350=6,H350=7),1.68,IF(OR(H350=8,H350=9),1.73,IF(OR(H350=10,H350=11,H350=12),1.79,IF(OR(H350=13,H350=14,H350=15),1.84,IF(OR(H350=16,H350=17,H350=18),1.9,1.95)))))))))),IF(M350="Կ-3", IF(H350=0,1.25,IF(H350=1,1.29,IF(H350=2,1.33,IF(H350=3,1.37,IF(OR(H350=5,H350=4),1.41,IF(OR(H350=6,H350=7),1.45,IF(OR(H350=8,H350=9),1.49,IF(OR(H350=10,H350=11,H350=12),1.54,IF(OR(H350=13,H350=14,H350=15),1.58,IF(OR(H350=16,H350=17,H350=18),1.63,1.68)))))))))), "Error"))))))))))))</f>
        <v>1.79</v>
      </c>
      <c r="J350" s="790">
        <v>83200</v>
      </c>
      <c r="K350" s="825"/>
      <c r="L350" s="825"/>
      <c r="M350" s="827" t="s">
        <v>86</v>
      </c>
      <c r="N350" s="790">
        <f>J350*I350</f>
        <v>148928</v>
      </c>
      <c r="O350" s="792">
        <f t="shared" si="625"/>
        <v>148928</v>
      </c>
      <c r="P350" s="792">
        <f>+O350*13</f>
        <v>1936064</v>
      </c>
      <c r="Q350" s="597">
        <f t="shared" si="627"/>
        <v>1</v>
      </c>
      <c r="R350" s="597">
        <f t="shared" si="628"/>
        <v>3</v>
      </c>
      <c r="S350" s="593">
        <f t="shared" si="629"/>
        <v>1.84</v>
      </c>
      <c r="T350" s="456">
        <v>83200</v>
      </c>
      <c r="U350" s="458"/>
      <c r="V350" s="458"/>
      <c r="W350" s="598" t="str">
        <f t="shared" si="630"/>
        <v>Կ-1</v>
      </c>
      <c r="X350" s="456">
        <f t="shared" si="631"/>
        <v>153088</v>
      </c>
      <c r="Y350" s="595">
        <f t="shared" si="632"/>
        <v>153088</v>
      </c>
      <c r="Z350" s="595">
        <f>+Y350*13</f>
        <v>1990144</v>
      </c>
      <c r="AA350" s="597">
        <f t="shared" si="634"/>
        <v>1</v>
      </c>
      <c r="AB350" s="597">
        <f t="shared" si="635"/>
        <v>4</v>
      </c>
      <c r="AC350" s="593">
        <f t="shared" si="636"/>
        <v>1.9</v>
      </c>
      <c r="AD350" s="456">
        <v>83200</v>
      </c>
      <c r="AE350" s="458"/>
      <c r="AF350" s="768"/>
      <c r="AG350" s="736" t="str">
        <f t="shared" si="637"/>
        <v>Կ-1</v>
      </c>
      <c r="AH350" s="456">
        <f t="shared" si="638"/>
        <v>158080</v>
      </c>
      <c r="AI350" s="595">
        <f t="shared" si="639"/>
        <v>158080</v>
      </c>
      <c r="AJ350" s="595">
        <f>+AI350*13</f>
        <v>2055040</v>
      </c>
      <c r="AK350" s="597">
        <f t="shared" si="641"/>
        <v>1</v>
      </c>
      <c r="AL350" s="597">
        <f t="shared" si="642"/>
        <v>5</v>
      </c>
      <c r="AM350" s="593">
        <f t="shared" si="643"/>
        <v>1.9</v>
      </c>
      <c r="AN350" s="456">
        <v>83200</v>
      </c>
      <c r="AO350" s="458"/>
      <c r="AP350" s="768"/>
      <c r="AQ350" s="736" t="str">
        <f t="shared" si="644"/>
        <v>Կ-1</v>
      </c>
      <c r="AR350" s="456">
        <f t="shared" si="645"/>
        <v>158080</v>
      </c>
      <c r="AS350" s="595">
        <f t="shared" si="646"/>
        <v>158080</v>
      </c>
      <c r="AT350" s="595">
        <f>+AS350*13</f>
        <v>2055040</v>
      </c>
    </row>
    <row r="351" spans="2:46" s="592" customFormat="1" ht="27">
      <c r="B351" s="782">
        <v>17</v>
      </c>
      <c r="C351" s="845" t="s">
        <v>2912</v>
      </c>
      <c r="D351" s="784" t="s">
        <v>2186</v>
      </c>
      <c r="E351" s="785">
        <v>2000</v>
      </c>
      <c r="F351" s="823" t="s">
        <v>468</v>
      </c>
      <c r="G351" s="787">
        <v>1</v>
      </c>
      <c r="H351" s="787">
        <v>1</v>
      </c>
      <c r="I351" s="789">
        <f>IF(G351&lt;1,0,IF(M351="Բ-1",IF(H351=0,6.94,IF(H351=1,7.17,IF(H351=2,7.41,IF(H351=3,7.66,IF(OR(H351=5,H351=4),7.92,IF(OR(H351=6,H351=7),8.18,IF(OR(H351=8,H351=9),8.46,IF(OR(H351=10,H351=11,H351=12),8.74,IF(OR(H351=13,H351=14,H351=15),9.03,IF(OR(H351=16,H351=17,H351=18),9.33,9.65)))))))))),IF(M351="Բ-2", IF(H351=0,5.71,IF(H351=1,5.89,IF(H351=2,6.09,IF(H351=3,6.29,IF(OR(H351=5,H351=4),6.5,IF(OR(H351=6,H351=7),6.72,IF(OR(H351=8,H351=9),6.94,IF(OR(H351=10,H351=11,H351=12),7.17,IF(OR(H351=13,H351=14,H351=15),7.41,IF(OR(H351=16,H351=17,H351=18),7.65,7.91)))))))))), IF(M351="Գ-1", IF(H351=0,4.7,IF(H351=1,4.86,IF(H351=2,5.01,IF(H351=3,5.18,IF(OR(H351=5,H351=4),5.35,IF(OR(H351=6,H351=7),5.52,IF(OR(H351=8,H351=9),5.71,IF(OR(H351=10,H351=11,H351=12),5.89,IF(OR(H351=13,H351=14,H351=15),6.09,IF(OR(H351=16,H351=17,H351=18),6.29,6.49)))))))))), IF(M351="Գ-2", IF(H351=0,3.88,IF(H351=1,4.01,IF(H351=2,4.14,IF(H351=3,4.27,IF(OR(H351=5,H351=4),4.41,IF(OR(H351=6,H351=7),4.55,IF(OR(H351=8,H351=9),4.7,IF(OR(H351=10,H351=11,H351=12),4.85,IF(OR(H351=13,H351=14,H351=15),5.01,IF(OR(H351=16,H351=17,H351=18),5.17,5.34)))))))))), IF(M351="Գ-3", IF(H351=0,3.21,IF(H351=1,3.31,IF(H351=2,3.42,IF(H351=3,3.53,IF(OR(H351=5,H351=4),3.64,IF(OR(H351=6,H351=7),3.76,IF(OR(H351=8,H351=9),3.88,IF(OR(H351=10,H351=11,H351=12),4.01,IF(OR(H351=13,H351=14,H351=15),4.13,IF(OR(H351=16,H351=17,H351=18),4.27,4.4)))))))))), IF(M351="Ա-1", IF(H351=0,2.66,IF(H351=1,2.75,IF(H351=2,2.83,IF(H351=3,2.92,IF(OR(H351=5,H351=4),3.02,IF(OR(H351=6,H351=7),3.11,IF(OR(H351=8,H351=9),3.21,IF(OR(H351=10,H351=11,H351=12),3.31,IF(OR(H351=13,H351=14,H351=15),3.42,IF(OR(H351=16,H351=17,H351=18),3.53,3.64)))))))))), IF(M351="Ա-2", IF(H351=0,2.28,IF(H351=1,2.35,IF(H351=2,2.43,IF(H351=3,2.5,IF(OR(H351=5,H351=4),2.58,IF(OR(H351=6,H351=7),2.66,IF(OR(H351=8,H351=9),2.75,IF(OR(H351=10,H351=11,H351=12),2.83,IF(OR(H351=13,H351=14,H351=15),2.92,IF(OR(H351=16,H351=17,H351=18),3.01,3.11)))))))))),IF(M351="Ա-3", IF(H351=0,1.96,IF(H351=1,2.02,IF(H351=2,2.08,IF(H351=3,2.15,IF(OR(H351=5,H351=4),2.21,IF(OR(H351=6,H351=7),2.28,IF(OR(H351=8,H351=9),2.35,IF(OR(H351=10,H351=11,H351=12),2.42,IF(OR(H351=13,H351=14,H351=15),2.5,IF(OR(H351=16,H351=17,H351=18),2.58,2.66)))))))))), IF(M351="Կ-1", IF(H351=0,1.68,IF(H351=1,1.73,IF(H351=2,1.79,IF(H351=3,1.84,IF(OR(H351=5,H351=4),1.9,IF(OR(H351=6,H351=7),1.96,IF(OR(H351=8,H351=9),2.02,IF(OR(H351=10,H351=11,H351=12),2.08,IF(OR(H351=13,H351=14,H351=15),2.14,IF(OR(H351=16,H351=17,H351=18),2.21,2.28)))))))))), IF(M351="Կ-2", IF(H351=0,1.45,IF(H351=1,1.49,IF(H351=2,1.54,IF(H351=3,1.59,IF(OR(H351=5,H351=4),1.63,IF(OR(H351=6,H351=7),1.68,IF(OR(H351=8,H351=9),1.73,IF(OR(H351=10,H351=11,H351=12),1.79,IF(OR(H351=13,H351=14,H351=15),1.84,IF(OR(H351=16,H351=17,H351=18),1.9,1.95)))))))))),IF(M351="Կ-3", IF(H351=0,1.25,IF(H351=1,1.29,IF(H351=2,1.33,IF(H351=3,1.37,IF(OR(H351=5,H351=4),1.41,IF(OR(H351=6,H351=7),1.45,IF(OR(H351=8,H351=9),1.49,IF(OR(H351=10,H351=11,H351=12),1.54,IF(OR(H351=13,H351=14,H351=15),1.58,IF(OR(H351=16,H351=17,H351=18),1.63,1.68)))))))))), "Error"))))))))))))</f>
        <v>1.73</v>
      </c>
      <c r="J351" s="790">
        <v>83200</v>
      </c>
      <c r="K351" s="825"/>
      <c r="L351" s="825"/>
      <c r="M351" s="827" t="s">
        <v>86</v>
      </c>
      <c r="N351" s="790">
        <f>J351*I351</f>
        <v>143936</v>
      </c>
      <c r="O351" s="792">
        <f t="shared" si="625"/>
        <v>143936</v>
      </c>
      <c r="P351" s="792">
        <f>+O351*13</f>
        <v>1871168</v>
      </c>
      <c r="Q351" s="597">
        <f t="shared" si="627"/>
        <v>1</v>
      </c>
      <c r="R351" s="597">
        <f t="shared" si="628"/>
        <v>2</v>
      </c>
      <c r="S351" s="593">
        <f t="shared" si="629"/>
        <v>1.79</v>
      </c>
      <c r="T351" s="456">
        <v>83200</v>
      </c>
      <c r="U351" s="458"/>
      <c r="V351" s="458"/>
      <c r="W351" s="598" t="str">
        <f t="shared" si="630"/>
        <v>Կ-1</v>
      </c>
      <c r="X351" s="456">
        <f t="shared" si="631"/>
        <v>148928</v>
      </c>
      <c r="Y351" s="595">
        <f t="shared" si="632"/>
        <v>148928</v>
      </c>
      <c r="Z351" s="595">
        <f>+Y351*13</f>
        <v>1936064</v>
      </c>
      <c r="AA351" s="597">
        <f t="shared" si="634"/>
        <v>1</v>
      </c>
      <c r="AB351" s="597">
        <f t="shared" si="635"/>
        <v>3</v>
      </c>
      <c r="AC351" s="593">
        <f t="shared" si="636"/>
        <v>1.84</v>
      </c>
      <c r="AD351" s="456">
        <v>83200</v>
      </c>
      <c r="AE351" s="458"/>
      <c r="AF351" s="768"/>
      <c r="AG351" s="736" t="str">
        <f t="shared" si="637"/>
        <v>Կ-1</v>
      </c>
      <c r="AH351" s="456">
        <f t="shared" si="638"/>
        <v>153088</v>
      </c>
      <c r="AI351" s="595">
        <f t="shared" si="639"/>
        <v>153088</v>
      </c>
      <c r="AJ351" s="595">
        <f>+AI351*13</f>
        <v>1990144</v>
      </c>
      <c r="AK351" s="597">
        <f t="shared" si="641"/>
        <v>1</v>
      </c>
      <c r="AL351" s="597">
        <f t="shared" si="642"/>
        <v>4</v>
      </c>
      <c r="AM351" s="593">
        <f t="shared" si="643"/>
        <v>1.9</v>
      </c>
      <c r="AN351" s="456">
        <v>83200</v>
      </c>
      <c r="AO351" s="458"/>
      <c r="AP351" s="768"/>
      <c r="AQ351" s="736" t="str">
        <f t="shared" si="644"/>
        <v>Կ-1</v>
      </c>
      <c r="AR351" s="456">
        <f t="shared" si="645"/>
        <v>158080</v>
      </c>
      <c r="AS351" s="595">
        <f t="shared" si="646"/>
        <v>158080</v>
      </c>
      <c r="AT351" s="595">
        <f>+AS351*13</f>
        <v>2055040</v>
      </c>
    </row>
    <row r="352" spans="2:46" s="592" customFormat="1" ht="27">
      <c r="B352" s="826">
        <v>18</v>
      </c>
      <c r="C352" s="845" t="s">
        <v>669</v>
      </c>
      <c r="D352" s="784" t="s">
        <v>2186</v>
      </c>
      <c r="E352" s="785">
        <v>1961</v>
      </c>
      <c r="F352" s="823" t="s">
        <v>468</v>
      </c>
      <c r="G352" s="787">
        <v>1</v>
      </c>
      <c r="H352" s="787">
        <v>25</v>
      </c>
      <c r="I352" s="789">
        <f t="shared" si="623"/>
        <v>2.2799999999999998</v>
      </c>
      <c r="J352" s="790">
        <v>83200</v>
      </c>
      <c r="K352" s="825"/>
      <c r="L352" s="825"/>
      <c r="M352" s="827" t="s">
        <v>86</v>
      </c>
      <c r="N352" s="790">
        <f t="shared" si="624"/>
        <v>189695.99999999997</v>
      </c>
      <c r="O352" s="792">
        <f t="shared" si="625"/>
        <v>189695.99999999997</v>
      </c>
      <c r="P352" s="792">
        <f t="shared" si="626"/>
        <v>2466047.9999999995</v>
      </c>
      <c r="Q352" s="597">
        <f t="shared" si="627"/>
        <v>1</v>
      </c>
      <c r="R352" s="597">
        <f t="shared" si="628"/>
        <v>26</v>
      </c>
      <c r="S352" s="593">
        <f t="shared" si="629"/>
        <v>2.2799999999999998</v>
      </c>
      <c r="T352" s="456">
        <v>83200</v>
      </c>
      <c r="U352" s="458"/>
      <c r="V352" s="458"/>
      <c r="W352" s="598" t="str">
        <f t="shared" si="630"/>
        <v>Կ-1</v>
      </c>
      <c r="X352" s="456">
        <f t="shared" si="631"/>
        <v>189695.99999999997</v>
      </c>
      <c r="Y352" s="595">
        <f t="shared" si="632"/>
        <v>189695.99999999997</v>
      </c>
      <c r="Z352" s="595">
        <f t="shared" si="633"/>
        <v>2466047.9999999995</v>
      </c>
      <c r="AA352" s="597">
        <f t="shared" si="634"/>
        <v>1</v>
      </c>
      <c r="AB352" s="597">
        <f t="shared" si="635"/>
        <v>27</v>
      </c>
      <c r="AC352" s="593">
        <f t="shared" si="636"/>
        <v>2.2799999999999998</v>
      </c>
      <c r="AD352" s="456">
        <v>83200</v>
      </c>
      <c r="AE352" s="458"/>
      <c r="AF352" s="768"/>
      <c r="AG352" s="736" t="str">
        <f t="shared" si="637"/>
        <v>Կ-1</v>
      </c>
      <c r="AH352" s="456">
        <f t="shared" si="638"/>
        <v>189695.99999999997</v>
      </c>
      <c r="AI352" s="595">
        <f t="shared" si="639"/>
        <v>189695.99999999997</v>
      </c>
      <c r="AJ352" s="595">
        <f t="shared" si="640"/>
        <v>2466047.9999999995</v>
      </c>
      <c r="AK352" s="597">
        <f t="shared" si="641"/>
        <v>1</v>
      </c>
      <c r="AL352" s="597">
        <f t="shared" si="642"/>
        <v>28</v>
      </c>
      <c r="AM352" s="593">
        <f t="shared" si="643"/>
        <v>2.2799999999999998</v>
      </c>
      <c r="AN352" s="456">
        <v>83200</v>
      </c>
      <c r="AO352" s="458"/>
      <c r="AP352" s="768"/>
      <c r="AQ352" s="736" t="str">
        <f t="shared" si="644"/>
        <v>Կ-1</v>
      </c>
      <c r="AR352" s="456">
        <f t="shared" si="645"/>
        <v>189695.99999999997</v>
      </c>
      <c r="AS352" s="595">
        <f t="shared" si="646"/>
        <v>189695.99999999997</v>
      </c>
      <c r="AT352" s="595">
        <f t="shared" si="647"/>
        <v>2466047.9999999995</v>
      </c>
    </row>
    <row r="353" spans="2:46" s="592" customFormat="1" ht="27">
      <c r="B353" s="782">
        <v>19</v>
      </c>
      <c r="C353" s="845" t="s">
        <v>609</v>
      </c>
      <c r="D353" s="784" t="s">
        <v>2186</v>
      </c>
      <c r="E353" s="785">
        <v>1993</v>
      </c>
      <c r="F353" s="823" t="s">
        <v>468</v>
      </c>
      <c r="G353" s="787">
        <v>1</v>
      </c>
      <c r="H353" s="787">
        <v>10</v>
      </c>
      <c r="I353" s="789">
        <f t="shared" si="623"/>
        <v>2.08</v>
      </c>
      <c r="J353" s="790">
        <v>83200</v>
      </c>
      <c r="K353" s="825"/>
      <c r="L353" s="825"/>
      <c r="M353" s="827" t="s">
        <v>86</v>
      </c>
      <c r="N353" s="790">
        <f t="shared" si="624"/>
        <v>173056</v>
      </c>
      <c r="O353" s="792">
        <f t="shared" si="625"/>
        <v>173056</v>
      </c>
      <c r="P353" s="792">
        <f t="shared" si="626"/>
        <v>2249728</v>
      </c>
      <c r="Q353" s="597">
        <f t="shared" si="627"/>
        <v>1</v>
      </c>
      <c r="R353" s="597">
        <f t="shared" si="628"/>
        <v>11</v>
      </c>
      <c r="S353" s="593">
        <f t="shared" si="629"/>
        <v>2.08</v>
      </c>
      <c r="T353" s="456">
        <v>83200</v>
      </c>
      <c r="U353" s="458"/>
      <c r="V353" s="458"/>
      <c r="W353" s="598" t="str">
        <f t="shared" si="630"/>
        <v>Կ-1</v>
      </c>
      <c r="X353" s="456">
        <f t="shared" si="631"/>
        <v>173056</v>
      </c>
      <c r="Y353" s="595">
        <f t="shared" si="632"/>
        <v>173056</v>
      </c>
      <c r="Z353" s="595">
        <f t="shared" si="633"/>
        <v>2249728</v>
      </c>
      <c r="AA353" s="597">
        <f t="shared" si="634"/>
        <v>1</v>
      </c>
      <c r="AB353" s="597">
        <f t="shared" si="635"/>
        <v>12</v>
      </c>
      <c r="AC353" s="593">
        <f t="shared" si="636"/>
        <v>2.08</v>
      </c>
      <c r="AD353" s="456">
        <v>83200</v>
      </c>
      <c r="AE353" s="458"/>
      <c r="AF353" s="768"/>
      <c r="AG353" s="736" t="str">
        <f t="shared" si="637"/>
        <v>Կ-1</v>
      </c>
      <c r="AH353" s="456">
        <f t="shared" si="638"/>
        <v>173056</v>
      </c>
      <c r="AI353" s="595">
        <f t="shared" si="639"/>
        <v>173056</v>
      </c>
      <c r="AJ353" s="595">
        <f t="shared" si="640"/>
        <v>2249728</v>
      </c>
      <c r="AK353" s="597">
        <f t="shared" si="641"/>
        <v>1</v>
      </c>
      <c r="AL353" s="597">
        <f t="shared" si="642"/>
        <v>13</v>
      </c>
      <c r="AM353" s="593">
        <f t="shared" si="643"/>
        <v>2.14</v>
      </c>
      <c r="AN353" s="456">
        <v>83200</v>
      </c>
      <c r="AO353" s="458"/>
      <c r="AP353" s="768"/>
      <c r="AQ353" s="736" t="str">
        <f t="shared" si="644"/>
        <v>Կ-1</v>
      </c>
      <c r="AR353" s="456">
        <f t="shared" si="645"/>
        <v>178048</v>
      </c>
      <c r="AS353" s="595">
        <f t="shared" si="646"/>
        <v>178048</v>
      </c>
      <c r="AT353" s="595">
        <f t="shared" si="647"/>
        <v>2314624</v>
      </c>
    </row>
    <row r="354" spans="2:46" s="592" customFormat="1" ht="27">
      <c r="B354" s="826">
        <v>20</v>
      </c>
      <c r="C354" s="845" t="s">
        <v>670</v>
      </c>
      <c r="D354" s="784" t="s">
        <v>2186</v>
      </c>
      <c r="E354" s="785">
        <v>1963</v>
      </c>
      <c r="F354" s="823" t="s">
        <v>468</v>
      </c>
      <c r="G354" s="787">
        <v>1</v>
      </c>
      <c r="H354" s="787">
        <v>19</v>
      </c>
      <c r="I354" s="789">
        <f t="shared" si="623"/>
        <v>2.2799999999999998</v>
      </c>
      <c r="J354" s="790">
        <v>83200</v>
      </c>
      <c r="K354" s="825"/>
      <c r="L354" s="825"/>
      <c r="M354" s="827" t="s">
        <v>86</v>
      </c>
      <c r="N354" s="790">
        <f t="shared" si="624"/>
        <v>189695.99999999997</v>
      </c>
      <c r="O354" s="792">
        <f t="shared" si="625"/>
        <v>189695.99999999997</v>
      </c>
      <c r="P354" s="792">
        <f t="shared" si="626"/>
        <v>2466047.9999999995</v>
      </c>
      <c r="Q354" s="597">
        <f t="shared" si="627"/>
        <v>1</v>
      </c>
      <c r="R354" s="597">
        <f t="shared" si="628"/>
        <v>20</v>
      </c>
      <c r="S354" s="593">
        <f t="shared" si="629"/>
        <v>2.2799999999999998</v>
      </c>
      <c r="T354" s="456">
        <v>83200</v>
      </c>
      <c r="U354" s="458"/>
      <c r="V354" s="458"/>
      <c r="W354" s="598" t="str">
        <f t="shared" si="630"/>
        <v>Կ-1</v>
      </c>
      <c r="X354" s="456">
        <f t="shared" si="631"/>
        <v>189695.99999999997</v>
      </c>
      <c r="Y354" s="595">
        <f t="shared" si="632"/>
        <v>189695.99999999997</v>
      </c>
      <c r="Z354" s="595">
        <f t="shared" si="633"/>
        <v>2466047.9999999995</v>
      </c>
      <c r="AA354" s="597">
        <f t="shared" si="634"/>
        <v>1</v>
      </c>
      <c r="AB354" s="597">
        <f t="shared" si="635"/>
        <v>21</v>
      </c>
      <c r="AC354" s="593">
        <f t="shared" si="636"/>
        <v>2.2799999999999998</v>
      </c>
      <c r="AD354" s="456">
        <v>83200</v>
      </c>
      <c r="AE354" s="458"/>
      <c r="AF354" s="768"/>
      <c r="AG354" s="736" t="str">
        <f t="shared" si="637"/>
        <v>Կ-1</v>
      </c>
      <c r="AH354" s="456">
        <f t="shared" si="638"/>
        <v>189695.99999999997</v>
      </c>
      <c r="AI354" s="595">
        <f t="shared" si="639"/>
        <v>189695.99999999997</v>
      </c>
      <c r="AJ354" s="595">
        <f t="shared" si="640"/>
        <v>2466047.9999999995</v>
      </c>
      <c r="AK354" s="597">
        <f t="shared" si="641"/>
        <v>1</v>
      </c>
      <c r="AL354" s="597">
        <f t="shared" si="642"/>
        <v>22</v>
      </c>
      <c r="AM354" s="593">
        <f t="shared" si="643"/>
        <v>2.2799999999999998</v>
      </c>
      <c r="AN354" s="456">
        <v>83200</v>
      </c>
      <c r="AO354" s="458"/>
      <c r="AP354" s="768"/>
      <c r="AQ354" s="736" t="str">
        <f t="shared" si="644"/>
        <v>Կ-1</v>
      </c>
      <c r="AR354" s="456">
        <f t="shared" si="645"/>
        <v>189695.99999999997</v>
      </c>
      <c r="AS354" s="595">
        <f t="shared" si="646"/>
        <v>189695.99999999997</v>
      </c>
      <c r="AT354" s="595">
        <f t="shared" si="647"/>
        <v>2466047.9999999995</v>
      </c>
    </row>
    <row r="355" spans="2:46" s="592" customFormat="1" ht="27">
      <c r="B355" s="782">
        <v>21</v>
      </c>
      <c r="C355" s="845" t="s">
        <v>2913</v>
      </c>
      <c r="D355" s="784" t="s">
        <v>2186</v>
      </c>
      <c r="E355" s="785">
        <v>1984</v>
      </c>
      <c r="F355" s="823" t="s">
        <v>468</v>
      </c>
      <c r="G355" s="787">
        <v>1</v>
      </c>
      <c r="H355" s="787">
        <v>16</v>
      </c>
      <c r="I355" s="789">
        <f t="shared" si="623"/>
        <v>2.21</v>
      </c>
      <c r="J355" s="790">
        <v>83200</v>
      </c>
      <c r="K355" s="825"/>
      <c r="L355" s="825">
        <v>8000</v>
      </c>
      <c r="M355" s="827" t="s">
        <v>86</v>
      </c>
      <c r="N355" s="790">
        <f t="shared" si="624"/>
        <v>183872</v>
      </c>
      <c r="O355" s="792">
        <f t="shared" si="625"/>
        <v>191872</v>
      </c>
      <c r="P355" s="792">
        <f t="shared" si="626"/>
        <v>2494336</v>
      </c>
      <c r="Q355" s="597">
        <f t="shared" si="627"/>
        <v>1</v>
      </c>
      <c r="R355" s="597">
        <f t="shared" si="628"/>
        <v>17</v>
      </c>
      <c r="S355" s="593">
        <f t="shared" si="629"/>
        <v>2.21</v>
      </c>
      <c r="T355" s="456">
        <v>83200</v>
      </c>
      <c r="U355" s="458"/>
      <c r="V355" s="768">
        <v>8000</v>
      </c>
      <c r="W355" s="598" t="str">
        <f t="shared" si="630"/>
        <v>Կ-1</v>
      </c>
      <c r="X355" s="456">
        <f t="shared" si="631"/>
        <v>183872</v>
      </c>
      <c r="Y355" s="595">
        <f t="shared" si="632"/>
        <v>191872</v>
      </c>
      <c r="Z355" s="595">
        <f t="shared" si="633"/>
        <v>2494336</v>
      </c>
      <c r="AA355" s="597">
        <f t="shared" si="634"/>
        <v>1</v>
      </c>
      <c r="AB355" s="597">
        <f t="shared" si="635"/>
        <v>18</v>
      </c>
      <c r="AC355" s="593">
        <f t="shared" si="636"/>
        <v>2.21</v>
      </c>
      <c r="AD355" s="456">
        <v>83200</v>
      </c>
      <c r="AE355" s="458"/>
      <c r="AF355" s="768">
        <v>8000</v>
      </c>
      <c r="AG355" s="736" t="str">
        <f t="shared" si="637"/>
        <v>Կ-1</v>
      </c>
      <c r="AH355" s="456">
        <f t="shared" si="638"/>
        <v>183872</v>
      </c>
      <c r="AI355" s="595">
        <f t="shared" si="639"/>
        <v>191872</v>
      </c>
      <c r="AJ355" s="595">
        <f t="shared" si="640"/>
        <v>2494336</v>
      </c>
      <c r="AK355" s="597">
        <f t="shared" si="641"/>
        <v>1</v>
      </c>
      <c r="AL355" s="597">
        <f t="shared" si="642"/>
        <v>19</v>
      </c>
      <c r="AM355" s="593">
        <f t="shared" si="643"/>
        <v>2.2799999999999998</v>
      </c>
      <c r="AN355" s="456">
        <v>83200</v>
      </c>
      <c r="AO355" s="458"/>
      <c r="AP355" s="768">
        <v>8000</v>
      </c>
      <c r="AQ355" s="736" t="str">
        <f t="shared" si="644"/>
        <v>Կ-1</v>
      </c>
      <c r="AR355" s="456">
        <f t="shared" si="645"/>
        <v>189695.99999999997</v>
      </c>
      <c r="AS355" s="595">
        <f t="shared" si="646"/>
        <v>197695.99999999997</v>
      </c>
      <c r="AT355" s="595">
        <f t="shared" si="647"/>
        <v>2570047.9999999995</v>
      </c>
    </row>
    <row r="356" spans="2:46" s="592" customFormat="1" ht="27">
      <c r="B356" s="826">
        <v>22</v>
      </c>
      <c r="C356" s="845" t="s">
        <v>2914</v>
      </c>
      <c r="D356" s="784" t="s">
        <v>2186</v>
      </c>
      <c r="E356" s="785">
        <v>1995</v>
      </c>
      <c r="F356" s="823" t="s">
        <v>468</v>
      </c>
      <c r="G356" s="787">
        <v>1</v>
      </c>
      <c r="H356" s="787">
        <v>0</v>
      </c>
      <c r="I356" s="789">
        <f>IF(G356&lt;1,0,IF(M356="Բ-1",IF(H356=0,6.94,IF(H356=1,7.17,IF(H356=2,7.41,IF(H356=3,7.66,IF(OR(H356=5,H356=4),7.92,IF(OR(H356=6,H356=7),8.18,IF(OR(H356=8,H356=9),8.46,IF(OR(H356=10,H356=11,H356=12),8.74,IF(OR(H356=13,H356=14,H356=15),9.03,IF(OR(H356=16,H356=17,H356=18),9.33,9.65)))))))))),IF(M356="Բ-2", IF(H356=0,5.71,IF(H356=1,5.89,IF(H356=2,6.09,IF(H356=3,6.29,IF(OR(H356=5,H356=4),6.5,IF(OR(H356=6,H356=7),6.72,IF(OR(H356=8,H356=9),6.94,IF(OR(H356=10,H356=11,H356=12),7.17,IF(OR(H356=13,H356=14,H356=15),7.41,IF(OR(H356=16,H356=17,H356=18),7.65,7.91)))))))))), IF(M356="Գ-1", IF(H356=0,4.7,IF(H356=1,4.86,IF(H356=2,5.01,IF(H356=3,5.18,IF(OR(H356=5,H356=4),5.35,IF(OR(H356=6,H356=7),5.52,IF(OR(H356=8,H356=9),5.71,IF(OR(H356=10,H356=11,H356=12),5.89,IF(OR(H356=13,H356=14,H356=15),6.09,IF(OR(H356=16,H356=17,H356=18),6.29,6.49)))))))))), IF(M356="Գ-2", IF(H356=0,3.88,IF(H356=1,4.01,IF(H356=2,4.14,IF(H356=3,4.27,IF(OR(H356=5,H356=4),4.41,IF(OR(H356=6,H356=7),4.55,IF(OR(H356=8,H356=9),4.7,IF(OR(H356=10,H356=11,H356=12),4.85,IF(OR(H356=13,H356=14,H356=15),5.01,IF(OR(H356=16,H356=17,H356=18),5.17,5.34)))))))))), IF(M356="Գ-3", IF(H356=0,3.21,IF(H356=1,3.31,IF(H356=2,3.42,IF(H356=3,3.53,IF(OR(H356=5,H356=4),3.64,IF(OR(H356=6,H356=7),3.76,IF(OR(H356=8,H356=9),3.88,IF(OR(H356=10,H356=11,H356=12),4.01,IF(OR(H356=13,H356=14,H356=15),4.13,IF(OR(H356=16,H356=17,H356=18),4.27,4.4)))))))))), IF(M356="Ա-1", IF(H356=0,2.66,IF(H356=1,2.75,IF(H356=2,2.83,IF(H356=3,2.92,IF(OR(H356=5,H356=4),3.02,IF(OR(H356=6,H356=7),3.11,IF(OR(H356=8,H356=9),3.21,IF(OR(H356=10,H356=11,H356=12),3.31,IF(OR(H356=13,H356=14,H356=15),3.42,IF(OR(H356=16,H356=17,H356=18),3.53,3.64)))))))))), IF(M356="Ա-2", IF(H356=0,2.28,IF(H356=1,2.35,IF(H356=2,2.43,IF(H356=3,2.5,IF(OR(H356=5,H356=4),2.58,IF(OR(H356=6,H356=7),2.66,IF(OR(H356=8,H356=9),2.75,IF(OR(H356=10,H356=11,H356=12),2.83,IF(OR(H356=13,H356=14,H356=15),2.92,IF(OR(H356=16,H356=17,H356=18),3.01,3.11)))))))))),IF(M356="Ա-3", IF(H356=0,1.96,IF(H356=1,2.02,IF(H356=2,2.08,IF(H356=3,2.15,IF(OR(H356=5,H356=4),2.21,IF(OR(H356=6,H356=7),2.28,IF(OR(H356=8,H356=9),2.35,IF(OR(H356=10,H356=11,H356=12),2.42,IF(OR(H356=13,H356=14,H356=15),2.5,IF(OR(H356=16,H356=17,H356=18),2.58,2.66)))))))))), IF(M356="Կ-1", IF(H356=0,1.68,IF(H356=1,1.73,IF(H356=2,1.79,IF(H356=3,1.84,IF(OR(H356=5,H356=4),1.9,IF(OR(H356=6,H356=7),1.96,IF(OR(H356=8,H356=9),2.02,IF(OR(H356=10,H356=11,H356=12),2.08,IF(OR(H356=13,H356=14,H356=15),2.14,IF(OR(H356=16,H356=17,H356=18),2.21,2.28)))))))))), IF(M356="Կ-2", IF(H356=0,1.45,IF(H356=1,1.49,IF(H356=2,1.54,IF(H356=3,1.59,IF(OR(H356=5,H356=4),1.63,IF(OR(H356=6,H356=7),1.68,IF(OR(H356=8,H356=9),1.73,IF(OR(H356=10,H356=11,H356=12),1.79,IF(OR(H356=13,H356=14,H356=15),1.84,IF(OR(H356=16,H356=17,H356=18),1.9,1.95)))))))))),IF(M356="Կ-3", IF(H356=0,1.25,IF(H356=1,1.29,IF(H356=2,1.33,IF(H356=3,1.37,IF(OR(H356=5,H356=4),1.41,IF(OR(H356=6,H356=7),1.45,IF(OR(H356=8,H356=9),1.49,IF(OR(H356=10,H356=11,H356=12),1.54,IF(OR(H356=13,H356=14,H356=15),1.58,IF(OR(H356=16,H356=17,H356=18),1.63,1.68)))))))))), "Error"))))))))))))</f>
        <v>1.68</v>
      </c>
      <c r="J356" s="790">
        <v>83200</v>
      </c>
      <c r="K356" s="825"/>
      <c r="L356" s="825"/>
      <c r="M356" s="827" t="s">
        <v>86</v>
      </c>
      <c r="N356" s="790">
        <f>J356*I356</f>
        <v>139776</v>
      </c>
      <c r="O356" s="792">
        <f t="shared" si="625"/>
        <v>139776</v>
      </c>
      <c r="P356" s="792">
        <f>+O356*13</f>
        <v>1817088</v>
      </c>
      <c r="Q356" s="597">
        <f t="shared" si="627"/>
        <v>1</v>
      </c>
      <c r="R356" s="597">
        <f t="shared" si="628"/>
        <v>1</v>
      </c>
      <c r="S356" s="593">
        <f t="shared" si="629"/>
        <v>1.73</v>
      </c>
      <c r="T356" s="456">
        <v>83200</v>
      </c>
      <c r="U356" s="458"/>
      <c r="V356" s="458"/>
      <c r="W356" s="598" t="str">
        <f t="shared" si="630"/>
        <v>Կ-1</v>
      </c>
      <c r="X356" s="456">
        <f t="shared" si="631"/>
        <v>143936</v>
      </c>
      <c r="Y356" s="595">
        <f t="shared" si="632"/>
        <v>143936</v>
      </c>
      <c r="Z356" s="595">
        <f>+Y356*13</f>
        <v>1871168</v>
      </c>
      <c r="AA356" s="597">
        <f t="shared" si="634"/>
        <v>1</v>
      </c>
      <c r="AB356" s="597">
        <f t="shared" si="635"/>
        <v>2</v>
      </c>
      <c r="AC356" s="593">
        <f t="shared" si="636"/>
        <v>1.79</v>
      </c>
      <c r="AD356" s="456">
        <v>83200</v>
      </c>
      <c r="AE356" s="458"/>
      <c r="AF356" s="768"/>
      <c r="AG356" s="736" t="str">
        <f t="shared" si="637"/>
        <v>Կ-1</v>
      </c>
      <c r="AH356" s="456">
        <f t="shared" si="638"/>
        <v>148928</v>
      </c>
      <c r="AI356" s="595">
        <f t="shared" si="639"/>
        <v>148928</v>
      </c>
      <c r="AJ356" s="595">
        <f>+AI356*13</f>
        <v>1936064</v>
      </c>
      <c r="AK356" s="597">
        <f t="shared" si="641"/>
        <v>1</v>
      </c>
      <c r="AL356" s="597">
        <f t="shared" si="642"/>
        <v>3</v>
      </c>
      <c r="AM356" s="593">
        <f t="shared" si="643"/>
        <v>1.84</v>
      </c>
      <c r="AN356" s="456">
        <v>83200</v>
      </c>
      <c r="AO356" s="458"/>
      <c r="AP356" s="768"/>
      <c r="AQ356" s="736" t="str">
        <f t="shared" si="644"/>
        <v>Կ-1</v>
      </c>
      <c r="AR356" s="456">
        <f t="shared" si="645"/>
        <v>153088</v>
      </c>
      <c r="AS356" s="595">
        <f t="shared" si="646"/>
        <v>153088</v>
      </c>
      <c r="AT356" s="595">
        <f>+AS356*13</f>
        <v>1990144</v>
      </c>
    </row>
    <row r="357" spans="2:46" s="592" customFormat="1" ht="27">
      <c r="B357" s="782">
        <v>23</v>
      </c>
      <c r="C357" s="845" t="s">
        <v>1424</v>
      </c>
      <c r="D357" s="784" t="s">
        <v>2186</v>
      </c>
      <c r="E357" s="785">
        <v>1993</v>
      </c>
      <c r="F357" s="823" t="s">
        <v>468</v>
      </c>
      <c r="G357" s="787">
        <v>1</v>
      </c>
      <c r="H357" s="787">
        <v>4</v>
      </c>
      <c r="I357" s="789">
        <f>IF(G357&lt;1,0,IF(M357="Բ-1",IF(H357=0,6.94,IF(H357=1,7.17,IF(H357=2,7.41,IF(H357=3,7.66,IF(OR(H357=5,H357=4),7.92,IF(OR(H357=6,H357=7),8.18,IF(OR(H357=8,H357=9),8.46,IF(OR(H357=10,H357=11,H357=12),8.74,IF(OR(H357=13,H357=14,H357=15),9.03,IF(OR(H357=16,H357=17,H357=18),9.33,9.65)))))))))),IF(M357="Բ-2", IF(H357=0,5.71,IF(H357=1,5.89,IF(H357=2,6.09,IF(H357=3,6.29,IF(OR(H357=5,H357=4),6.5,IF(OR(H357=6,H357=7),6.72,IF(OR(H357=8,H357=9),6.94,IF(OR(H357=10,H357=11,H357=12),7.17,IF(OR(H357=13,H357=14,H357=15),7.41,IF(OR(H357=16,H357=17,H357=18),7.65,7.91)))))))))), IF(M357="Գ-1", IF(H357=0,4.7,IF(H357=1,4.86,IF(H357=2,5.01,IF(H357=3,5.18,IF(OR(H357=5,H357=4),5.35,IF(OR(H357=6,H357=7),5.52,IF(OR(H357=8,H357=9),5.71,IF(OR(H357=10,H357=11,H357=12),5.89,IF(OR(H357=13,H357=14,H357=15),6.09,IF(OR(H357=16,H357=17,H357=18),6.29,6.49)))))))))), IF(M357="Գ-2", IF(H357=0,3.88,IF(H357=1,4.01,IF(H357=2,4.14,IF(H357=3,4.27,IF(OR(H357=5,H357=4),4.41,IF(OR(H357=6,H357=7),4.55,IF(OR(H357=8,H357=9),4.7,IF(OR(H357=10,H357=11,H357=12),4.85,IF(OR(H357=13,H357=14,H357=15),5.01,IF(OR(H357=16,H357=17,H357=18),5.17,5.34)))))))))), IF(M357="Գ-3", IF(H357=0,3.21,IF(H357=1,3.31,IF(H357=2,3.42,IF(H357=3,3.53,IF(OR(H357=5,H357=4),3.64,IF(OR(H357=6,H357=7),3.76,IF(OR(H357=8,H357=9),3.88,IF(OR(H357=10,H357=11,H357=12),4.01,IF(OR(H357=13,H357=14,H357=15),4.13,IF(OR(H357=16,H357=17,H357=18),4.27,4.4)))))))))), IF(M357="Ա-1", IF(H357=0,2.66,IF(H357=1,2.75,IF(H357=2,2.83,IF(H357=3,2.92,IF(OR(H357=5,H357=4),3.02,IF(OR(H357=6,H357=7),3.11,IF(OR(H357=8,H357=9),3.21,IF(OR(H357=10,H357=11,H357=12),3.31,IF(OR(H357=13,H357=14,H357=15),3.42,IF(OR(H357=16,H357=17,H357=18),3.53,3.64)))))))))), IF(M357="Ա-2", IF(H357=0,2.28,IF(H357=1,2.35,IF(H357=2,2.43,IF(H357=3,2.5,IF(OR(H357=5,H357=4),2.58,IF(OR(H357=6,H357=7),2.66,IF(OR(H357=8,H357=9),2.75,IF(OR(H357=10,H357=11,H357=12),2.83,IF(OR(H357=13,H357=14,H357=15),2.92,IF(OR(H357=16,H357=17,H357=18),3.01,3.11)))))))))),IF(M357="Ա-3", IF(H357=0,1.96,IF(H357=1,2.02,IF(H357=2,2.08,IF(H357=3,2.15,IF(OR(H357=5,H357=4),2.21,IF(OR(H357=6,H357=7),2.28,IF(OR(H357=8,H357=9),2.35,IF(OR(H357=10,H357=11,H357=12),2.42,IF(OR(H357=13,H357=14,H357=15),2.5,IF(OR(H357=16,H357=17,H357=18),2.58,2.66)))))))))), IF(M357="Կ-1", IF(H357=0,1.68,IF(H357=1,1.73,IF(H357=2,1.79,IF(H357=3,1.84,IF(OR(H357=5,H357=4),1.9,IF(OR(H357=6,H357=7),1.96,IF(OR(H357=8,H357=9),2.02,IF(OR(H357=10,H357=11,H357=12),2.08,IF(OR(H357=13,H357=14,H357=15),2.14,IF(OR(H357=16,H357=17,H357=18),2.21,2.28)))))))))), IF(M357="Կ-2", IF(H357=0,1.45,IF(H357=1,1.49,IF(H357=2,1.54,IF(H357=3,1.59,IF(OR(H357=5,H357=4),1.63,IF(OR(H357=6,H357=7),1.68,IF(OR(H357=8,H357=9),1.73,IF(OR(H357=10,H357=11,H357=12),1.79,IF(OR(H357=13,H357=14,H357=15),1.84,IF(OR(H357=16,H357=17,H357=18),1.9,1.95)))))))))),IF(M357="Կ-3", IF(H357=0,1.25,IF(H357=1,1.29,IF(H357=2,1.33,IF(H357=3,1.37,IF(OR(H357=5,H357=4),1.41,IF(OR(H357=6,H357=7),1.45,IF(OR(H357=8,H357=9),1.49,IF(OR(H357=10,H357=11,H357=12),1.54,IF(OR(H357=13,H357=14,H357=15),1.58,IF(OR(H357=16,H357=17,H357=18),1.63,1.68)))))))))), "Error"))))))))))))</f>
        <v>1.9</v>
      </c>
      <c r="J357" s="790">
        <v>83200</v>
      </c>
      <c r="K357" s="825"/>
      <c r="L357" s="825"/>
      <c r="M357" s="827" t="s">
        <v>86</v>
      </c>
      <c r="N357" s="790">
        <f>J357*I357</f>
        <v>158080</v>
      </c>
      <c r="O357" s="792">
        <f t="shared" si="625"/>
        <v>158080</v>
      </c>
      <c r="P357" s="792">
        <f>+O357*13</f>
        <v>2055040</v>
      </c>
      <c r="Q357" s="597">
        <f t="shared" si="627"/>
        <v>1</v>
      </c>
      <c r="R357" s="597">
        <f t="shared" si="628"/>
        <v>5</v>
      </c>
      <c r="S357" s="593">
        <f t="shared" si="629"/>
        <v>1.9</v>
      </c>
      <c r="T357" s="456">
        <v>83200</v>
      </c>
      <c r="U357" s="458"/>
      <c r="V357" s="458"/>
      <c r="W357" s="598" t="str">
        <f t="shared" si="630"/>
        <v>Կ-1</v>
      </c>
      <c r="X357" s="456">
        <f t="shared" si="631"/>
        <v>158080</v>
      </c>
      <c r="Y357" s="595">
        <f t="shared" si="632"/>
        <v>158080</v>
      </c>
      <c r="Z357" s="595">
        <f>+Y357*13</f>
        <v>2055040</v>
      </c>
      <c r="AA357" s="597">
        <f t="shared" si="634"/>
        <v>1</v>
      </c>
      <c r="AB357" s="597">
        <f t="shared" si="635"/>
        <v>6</v>
      </c>
      <c r="AC357" s="593">
        <f t="shared" si="636"/>
        <v>1.96</v>
      </c>
      <c r="AD357" s="456">
        <v>83200</v>
      </c>
      <c r="AE357" s="458"/>
      <c r="AF357" s="768"/>
      <c r="AG357" s="736" t="str">
        <f t="shared" si="637"/>
        <v>Կ-1</v>
      </c>
      <c r="AH357" s="456">
        <f t="shared" si="638"/>
        <v>163072</v>
      </c>
      <c r="AI357" s="595">
        <f t="shared" si="639"/>
        <v>163072</v>
      </c>
      <c r="AJ357" s="595">
        <f>+AI357*13</f>
        <v>2119936</v>
      </c>
      <c r="AK357" s="597">
        <f t="shared" si="641"/>
        <v>1</v>
      </c>
      <c r="AL357" s="597">
        <f t="shared" si="642"/>
        <v>7</v>
      </c>
      <c r="AM357" s="593">
        <f t="shared" si="643"/>
        <v>1.96</v>
      </c>
      <c r="AN357" s="456">
        <v>83200</v>
      </c>
      <c r="AO357" s="458"/>
      <c r="AP357" s="768"/>
      <c r="AQ357" s="736" t="str">
        <f t="shared" si="644"/>
        <v>Կ-1</v>
      </c>
      <c r="AR357" s="456">
        <f t="shared" si="645"/>
        <v>163072</v>
      </c>
      <c r="AS357" s="595">
        <f t="shared" si="646"/>
        <v>163072</v>
      </c>
      <c r="AT357" s="595">
        <f>+AS357*13</f>
        <v>2119936</v>
      </c>
    </row>
    <row r="358" spans="2:46" s="592" customFormat="1" ht="27">
      <c r="B358" s="826">
        <v>24</v>
      </c>
      <c r="C358" s="845" t="s">
        <v>672</v>
      </c>
      <c r="D358" s="784" t="s">
        <v>2186</v>
      </c>
      <c r="E358" s="785">
        <v>1985</v>
      </c>
      <c r="F358" s="823" t="s">
        <v>468</v>
      </c>
      <c r="G358" s="787">
        <v>1</v>
      </c>
      <c r="H358" s="787">
        <v>16</v>
      </c>
      <c r="I358" s="789">
        <f t="shared" si="623"/>
        <v>2.21</v>
      </c>
      <c r="J358" s="790">
        <v>83200</v>
      </c>
      <c r="K358" s="825"/>
      <c r="L358" s="825"/>
      <c r="M358" s="827" t="s">
        <v>86</v>
      </c>
      <c r="N358" s="790">
        <f t="shared" si="624"/>
        <v>183872</v>
      </c>
      <c r="O358" s="792">
        <f t="shared" si="625"/>
        <v>183872</v>
      </c>
      <c r="P358" s="792">
        <f t="shared" si="626"/>
        <v>2390336</v>
      </c>
      <c r="Q358" s="597">
        <f t="shared" si="627"/>
        <v>1</v>
      </c>
      <c r="R358" s="597">
        <f t="shared" si="628"/>
        <v>17</v>
      </c>
      <c r="S358" s="593">
        <f t="shared" si="629"/>
        <v>2.21</v>
      </c>
      <c r="T358" s="456">
        <v>83200</v>
      </c>
      <c r="U358" s="458"/>
      <c r="V358" s="458"/>
      <c r="W358" s="598" t="str">
        <f t="shared" si="630"/>
        <v>Կ-1</v>
      </c>
      <c r="X358" s="456">
        <f t="shared" si="631"/>
        <v>183872</v>
      </c>
      <c r="Y358" s="595">
        <f t="shared" si="632"/>
        <v>183872</v>
      </c>
      <c r="Z358" s="595">
        <f t="shared" si="633"/>
        <v>2390336</v>
      </c>
      <c r="AA358" s="597">
        <f t="shared" si="634"/>
        <v>1</v>
      </c>
      <c r="AB358" s="597">
        <f t="shared" si="635"/>
        <v>18</v>
      </c>
      <c r="AC358" s="593">
        <f t="shared" si="636"/>
        <v>2.21</v>
      </c>
      <c r="AD358" s="456">
        <v>83200</v>
      </c>
      <c r="AE358" s="458"/>
      <c r="AF358" s="768"/>
      <c r="AG358" s="736" t="str">
        <f t="shared" si="637"/>
        <v>Կ-1</v>
      </c>
      <c r="AH358" s="456">
        <f t="shared" si="638"/>
        <v>183872</v>
      </c>
      <c r="AI358" s="595">
        <f t="shared" si="639"/>
        <v>183872</v>
      </c>
      <c r="AJ358" s="595">
        <f t="shared" si="640"/>
        <v>2390336</v>
      </c>
      <c r="AK358" s="597">
        <f t="shared" si="641"/>
        <v>1</v>
      </c>
      <c r="AL358" s="597">
        <f t="shared" si="642"/>
        <v>19</v>
      </c>
      <c r="AM358" s="593">
        <f t="shared" si="643"/>
        <v>2.2799999999999998</v>
      </c>
      <c r="AN358" s="456">
        <v>83200</v>
      </c>
      <c r="AO358" s="458"/>
      <c r="AP358" s="768"/>
      <c r="AQ358" s="736" t="str">
        <f t="shared" si="644"/>
        <v>Կ-1</v>
      </c>
      <c r="AR358" s="456">
        <f t="shared" si="645"/>
        <v>189695.99999999997</v>
      </c>
      <c r="AS358" s="595">
        <f t="shared" si="646"/>
        <v>189695.99999999997</v>
      </c>
      <c r="AT358" s="595">
        <f t="shared" si="647"/>
        <v>2466047.9999999995</v>
      </c>
    </row>
    <row r="359" spans="2:46" s="592" customFormat="1" ht="27">
      <c r="B359" s="782">
        <v>25</v>
      </c>
      <c r="C359" s="845" t="s">
        <v>2915</v>
      </c>
      <c r="D359" s="784" t="s">
        <v>2186</v>
      </c>
      <c r="E359" s="785">
        <v>2000</v>
      </c>
      <c r="F359" s="823" t="s">
        <v>468</v>
      </c>
      <c r="G359" s="787">
        <v>1</v>
      </c>
      <c r="H359" s="787">
        <v>0</v>
      </c>
      <c r="I359" s="789">
        <f t="shared" ref="I359:I369" si="648">IF(G359&lt;1,0,IF(M359="Բ-1",IF(H359=0,6.94,IF(H359=1,7.17,IF(H359=2,7.41,IF(H359=3,7.66,IF(OR(H359=5,H359=4),7.92,IF(OR(H359=6,H359=7),8.18,IF(OR(H359=8,H359=9),8.46,IF(OR(H359=10,H359=11,H359=12),8.74,IF(OR(H359=13,H359=14,H359=15),9.03,IF(OR(H359=16,H359=17,H359=18),9.33,9.65)))))))))),IF(M359="Բ-2", IF(H359=0,5.71,IF(H359=1,5.89,IF(H359=2,6.09,IF(H359=3,6.29,IF(OR(H359=5,H359=4),6.5,IF(OR(H359=6,H359=7),6.72,IF(OR(H359=8,H359=9),6.94,IF(OR(H359=10,H359=11,H359=12),7.17,IF(OR(H359=13,H359=14,H359=15),7.41,IF(OR(H359=16,H359=17,H359=18),7.65,7.91)))))))))), IF(M359="Գ-1", IF(H359=0,4.7,IF(H359=1,4.86,IF(H359=2,5.01,IF(H359=3,5.18,IF(OR(H359=5,H359=4),5.35,IF(OR(H359=6,H359=7),5.52,IF(OR(H359=8,H359=9),5.71,IF(OR(H359=10,H359=11,H359=12),5.89,IF(OR(H359=13,H359=14,H359=15),6.09,IF(OR(H359=16,H359=17,H359=18),6.29,6.49)))))))))), IF(M359="Գ-2", IF(H359=0,3.88,IF(H359=1,4.01,IF(H359=2,4.14,IF(H359=3,4.27,IF(OR(H359=5,H359=4),4.41,IF(OR(H359=6,H359=7),4.55,IF(OR(H359=8,H359=9),4.7,IF(OR(H359=10,H359=11,H359=12),4.85,IF(OR(H359=13,H359=14,H359=15),5.01,IF(OR(H359=16,H359=17,H359=18),5.17,5.34)))))))))), IF(M359="Գ-3", IF(H359=0,3.21,IF(H359=1,3.31,IF(H359=2,3.42,IF(H359=3,3.53,IF(OR(H359=5,H359=4),3.64,IF(OR(H359=6,H359=7),3.76,IF(OR(H359=8,H359=9),3.88,IF(OR(H359=10,H359=11,H359=12),4.01,IF(OR(H359=13,H359=14,H359=15),4.13,IF(OR(H359=16,H359=17,H359=18),4.27,4.4)))))))))), IF(M359="Ա-1", IF(H359=0,2.66,IF(H359=1,2.75,IF(H359=2,2.83,IF(H359=3,2.92,IF(OR(H359=5,H359=4),3.02,IF(OR(H359=6,H359=7),3.11,IF(OR(H359=8,H359=9),3.21,IF(OR(H359=10,H359=11,H359=12),3.31,IF(OR(H359=13,H359=14,H359=15),3.42,IF(OR(H359=16,H359=17,H359=18),3.53,3.64)))))))))), IF(M359="Ա-2", IF(H359=0,2.28,IF(H359=1,2.35,IF(H359=2,2.43,IF(H359=3,2.5,IF(OR(H359=5,H359=4),2.58,IF(OR(H359=6,H359=7),2.66,IF(OR(H359=8,H359=9),2.75,IF(OR(H359=10,H359=11,H359=12),2.83,IF(OR(H359=13,H359=14,H359=15),2.92,IF(OR(H359=16,H359=17,H359=18),3.01,3.11)))))))))),IF(M359="Ա-3", IF(H359=0,1.96,IF(H359=1,2.02,IF(H359=2,2.08,IF(H359=3,2.15,IF(OR(H359=5,H359=4),2.21,IF(OR(H359=6,H359=7),2.28,IF(OR(H359=8,H359=9),2.35,IF(OR(H359=10,H359=11,H359=12),2.42,IF(OR(H359=13,H359=14,H359=15),2.5,IF(OR(H359=16,H359=17,H359=18),2.58,2.66)))))))))), IF(M359="Կ-1", IF(H359=0,1.68,IF(H359=1,1.73,IF(H359=2,1.79,IF(H359=3,1.84,IF(OR(H359=5,H359=4),1.9,IF(OR(H359=6,H359=7),1.96,IF(OR(H359=8,H359=9),2.02,IF(OR(H359=10,H359=11,H359=12),2.08,IF(OR(H359=13,H359=14,H359=15),2.14,IF(OR(H359=16,H359=17,H359=18),2.21,2.28)))))))))), IF(M359="Կ-2", IF(H359=0,1.45,IF(H359=1,1.49,IF(H359=2,1.54,IF(H359=3,1.59,IF(OR(H359=5,H359=4),1.63,IF(OR(H359=6,H359=7),1.68,IF(OR(H359=8,H359=9),1.73,IF(OR(H359=10,H359=11,H359=12),1.79,IF(OR(H359=13,H359=14,H359=15),1.84,IF(OR(H359=16,H359=17,H359=18),1.9,1.95)))))))))),IF(M359="Կ-3", IF(H359=0,1.25,IF(H359=1,1.29,IF(H359=2,1.33,IF(H359=3,1.37,IF(OR(H359=5,H359=4),1.41,IF(OR(H359=6,H359=7),1.45,IF(OR(H359=8,H359=9),1.49,IF(OR(H359=10,H359=11,H359=12),1.54,IF(OR(H359=13,H359=14,H359=15),1.58,IF(OR(H359=16,H359=17,H359=18),1.63,1.68)))))))))), "Error"))))))))))))</f>
        <v>1.68</v>
      </c>
      <c r="J359" s="790">
        <v>83200</v>
      </c>
      <c r="K359" s="825"/>
      <c r="L359" s="825"/>
      <c r="M359" s="827" t="s">
        <v>86</v>
      </c>
      <c r="N359" s="790">
        <f t="shared" ref="N359:N369" si="649">J359*I359</f>
        <v>139776</v>
      </c>
      <c r="O359" s="792">
        <f t="shared" si="625"/>
        <v>139776</v>
      </c>
      <c r="P359" s="792">
        <f t="shared" ref="P359:P369" si="650">+O359*13</f>
        <v>1817088</v>
      </c>
      <c r="Q359" s="597">
        <f t="shared" si="627"/>
        <v>1</v>
      </c>
      <c r="R359" s="597">
        <f t="shared" si="628"/>
        <v>1</v>
      </c>
      <c r="S359" s="593">
        <f t="shared" si="629"/>
        <v>1.73</v>
      </c>
      <c r="T359" s="456">
        <v>83200</v>
      </c>
      <c r="U359" s="458"/>
      <c r="V359" s="458"/>
      <c r="W359" s="598" t="str">
        <f t="shared" si="630"/>
        <v>Կ-1</v>
      </c>
      <c r="X359" s="456">
        <f t="shared" si="631"/>
        <v>143936</v>
      </c>
      <c r="Y359" s="595">
        <f t="shared" si="632"/>
        <v>143936</v>
      </c>
      <c r="Z359" s="595">
        <f t="shared" ref="Z359:Z369" si="651">+Y359*13</f>
        <v>1871168</v>
      </c>
      <c r="AA359" s="597">
        <f t="shared" si="634"/>
        <v>1</v>
      </c>
      <c r="AB359" s="597">
        <f t="shared" si="635"/>
        <v>2</v>
      </c>
      <c r="AC359" s="593">
        <f t="shared" si="636"/>
        <v>1.79</v>
      </c>
      <c r="AD359" s="456">
        <v>83200</v>
      </c>
      <c r="AE359" s="458"/>
      <c r="AF359" s="768"/>
      <c r="AG359" s="736" t="str">
        <f t="shared" si="637"/>
        <v>Կ-1</v>
      </c>
      <c r="AH359" s="456">
        <f t="shared" si="638"/>
        <v>148928</v>
      </c>
      <c r="AI359" s="595">
        <f t="shared" si="639"/>
        <v>148928</v>
      </c>
      <c r="AJ359" s="595">
        <f t="shared" ref="AJ359:AJ369" si="652">+AI359*13</f>
        <v>1936064</v>
      </c>
      <c r="AK359" s="597">
        <f t="shared" si="641"/>
        <v>1</v>
      </c>
      <c r="AL359" s="597">
        <f t="shared" si="642"/>
        <v>3</v>
      </c>
      <c r="AM359" s="593">
        <f t="shared" si="643"/>
        <v>1.84</v>
      </c>
      <c r="AN359" s="456">
        <v>83200</v>
      </c>
      <c r="AO359" s="458"/>
      <c r="AP359" s="768"/>
      <c r="AQ359" s="736" t="str">
        <f t="shared" si="644"/>
        <v>Կ-1</v>
      </c>
      <c r="AR359" s="456">
        <f t="shared" si="645"/>
        <v>153088</v>
      </c>
      <c r="AS359" s="595">
        <f t="shared" si="646"/>
        <v>153088</v>
      </c>
      <c r="AT359" s="595">
        <f t="shared" ref="AT359:AT369" si="653">+AS359*13</f>
        <v>1990144</v>
      </c>
    </row>
    <row r="360" spans="2:46" s="592" customFormat="1" ht="27">
      <c r="B360" s="826">
        <v>26</v>
      </c>
      <c r="C360" s="845" t="s">
        <v>570</v>
      </c>
      <c r="D360" s="784" t="s">
        <v>2186</v>
      </c>
      <c r="E360" s="785">
        <v>1988</v>
      </c>
      <c r="F360" s="823" t="s">
        <v>468</v>
      </c>
      <c r="G360" s="787">
        <v>1</v>
      </c>
      <c r="H360" s="787">
        <v>14</v>
      </c>
      <c r="I360" s="789">
        <f t="shared" si="648"/>
        <v>2.14</v>
      </c>
      <c r="J360" s="790">
        <v>83200</v>
      </c>
      <c r="K360" s="825"/>
      <c r="L360" s="825"/>
      <c r="M360" s="827" t="s">
        <v>86</v>
      </c>
      <c r="N360" s="790">
        <f t="shared" si="649"/>
        <v>178048</v>
      </c>
      <c r="O360" s="792">
        <f t="shared" si="625"/>
        <v>178048</v>
      </c>
      <c r="P360" s="792">
        <f t="shared" si="650"/>
        <v>2314624</v>
      </c>
      <c r="Q360" s="597">
        <f t="shared" si="627"/>
        <v>1</v>
      </c>
      <c r="R360" s="597">
        <f t="shared" si="628"/>
        <v>15</v>
      </c>
      <c r="S360" s="593">
        <f t="shared" si="629"/>
        <v>2.14</v>
      </c>
      <c r="T360" s="456">
        <v>83200</v>
      </c>
      <c r="U360" s="458"/>
      <c r="V360" s="458"/>
      <c r="W360" s="598" t="str">
        <f t="shared" si="630"/>
        <v>Կ-1</v>
      </c>
      <c r="X360" s="456">
        <f t="shared" si="631"/>
        <v>178048</v>
      </c>
      <c r="Y360" s="595">
        <f t="shared" si="632"/>
        <v>178048</v>
      </c>
      <c r="Z360" s="595">
        <f t="shared" si="651"/>
        <v>2314624</v>
      </c>
      <c r="AA360" s="597">
        <f t="shared" si="634"/>
        <v>1</v>
      </c>
      <c r="AB360" s="597">
        <f t="shared" si="635"/>
        <v>16</v>
      </c>
      <c r="AC360" s="593">
        <f t="shared" si="636"/>
        <v>2.21</v>
      </c>
      <c r="AD360" s="456">
        <v>83200</v>
      </c>
      <c r="AE360" s="458"/>
      <c r="AF360" s="768"/>
      <c r="AG360" s="736" t="str">
        <f t="shared" si="637"/>
        <v>Կ-1</v>
      </c>
      <c r="AH360" s="456">
        <f t="shared" si="638"/>
        <v>183872</v>
      </c>
      <c r="AI360" s="595">
        <f t="shared" si="639"/>
        <v>183872</v>
      </c>
      <c r="AJ360" s="595">
        <f t="shared" si="652"/>
        <v>2390336</v>
      </c>
      <c r="AK360" s="597">
        <f t="shared" si="641"/>
        <v>1</v>
      </c>
      <c r="AL360" s="597">
        <f t="shared" si="642"/>
        <v>17</v>
      </c>
      <c r="AM360" s="593">
        <f t="shared" si="643"/>
        <v>2.21</v>
      </c>
      <c r="AN360" s="456">
        <v>83200</v>
      </c>
      <c r="AO360" s="458"/>
      <c r="AP360" s="768"/>
      <c r="AQ360" s="736" t="str">
        <f t="shared" si="644"/>
        <v>Կ-1</v>
      </c>
      <c r="AR360" s="456">
        <f t="shared" si="645"/>
        <v>183872</v>
      </c>
      <c r="AS360" s="595">
        <f t="shared" si="646"/>
        <v>183872</v>
      </c>
      <c r="AT360" s="595">
        <f t="shared" si="653"/>
        <v>2390336</v>
      </c>
    </row>
    <row r="361" spans="2:46" s="592" customFormat="1" ht="27">
      <c r="B361" s="782">
        <v>27</v>
      </c>
      <c r="C361" s="845" t="s">
        <v>918</v>
      </c>
      <c r="D361" s="784" t="s">
        <v>2186</v>
      </c>
      <c r="E361" s="785">
        <v>1984</v>
      </c>
      <c r="F361" s="823" t="s">
        <v>468</v>
      </c>
      <c r="G361" s="787">
        <v>1</v>
      </c>
      <c r="H361" s="787">
        <v>7</v>
      </c>
      <c r="I361" s="789">
        <f t="shared" si="648"/>
        <v>1.96</v>
      </c>
      <c r="J361" s="790">
        <v>83200</v>
      </c>
      <c r="K361" s="825"/>
      <c r="L361" s="825"/>
      <c r="M361" s="827" t="s">
        <v>86</v>
      </c>
      <c r="N361" s="790">
        <f t="shared" si="649"/>
        <v>163072</v>
      </c>
      <c r="O361" s="792">
        <f t="shared" si="625"/>
        <v>163072</v>
      </c>
      <c r="P361" s="792">
        <f t="shared" si="650"/>
        <v>2119936</v>
      </c>
      <c r="Q361" s="597">
        <f t="shared" si="627"/>
        <v>1</v>
      </c>
      <c r="R361" s="597">
        <f t="shared" si="628"/>
        <v>8</v>
      </c>
      <c r="S361" s="593">
        <f t="shared" si="629"/>
        <v>2.02</v>
      </c>
      <c r="T361" s="456">
        <v>83200</v>
      </c>
      <c r="U361" s="458"/>
      <c r="V361" s="458"/>
      <c r="W361" s="598" t="str">
        <f t="shared" si="630"/>
        <v>Կ-1</v>
      </c>
      <c r="X361" s="456">
        <f t="shared" si="631"/>
        <v>168064</v>
      </c>
      <c r="Y361" s="595">
        <f t="shared" si="632"/>
        <v>168064</v>
      </c>
      <c r="Z361" s="595">
        <f t="shared" si="651"/>
        <v>2184832</v>
      </c>
      <c r="AA361" s="597">
        <f t="shared" si="634"/>
        <v>1</v>
      </c>
      <c r="AB361" s="597">
        <f t="shared" si="635"/>
        <v>9</v>
      </c>
      <c r="AC361" s="593">
        <f t="shared" si="636"/>
        <v>2.02</v>
      </c>
      <c r="AD361" s="456">
        <v>83200</v>
      </c>
      <c r="AE361" s="458"/>
      <c r="AF361" s="768"/>
      <c r="AG361" s="736" t="str">
        <f t="shared" si="637"/>
        <v>Կ-1</v>
      </c>
      <c r="AH361" s="456">
        <f t="shared" si="638"/>
        <v>168064</v>
      </c>
      <c r="AI361" s="595">
        <f t="shared" si="639"/>
        <v>168064</v>
      </c>
      <c r="AJ361" s="595">
        <f t="shared" si="652"/>
        <v>2184832</v>
      </c>
      <c r="AK361" s="597">
        <f t="shared" si="641"/>
        <v>1</v>
      </c>
      <c r="AL361" s="597">
        <f t="shared" si="642"/>
        <v>10</v>
      </c>
      <c r="AM361" s="593">
        <f t="shared" si="643"/>
        <v>2.08</v>
      </c>
      <c r="AN361" s="456">
        <v>83200</v>
      </c>
      <c r="AO361" s="458"/>
      <c r="AP361" s="768"/>
      <c r="AQ361" s="736" t="str">
        <f t="shared" si="644"/>
        <v>Կ-1</v>
      </c>
      <c r="AR361" s="456">
        <f t="shared" si="645"/>
        <v>173056</v>
      </c>
      <c r="AS361" s="595">
        <f t="shared" si="646"/>
        <v>173056</v>
      </c>
      <c r="AT361" s="595">
        <f t="shared" si="653"/>
        <v>2249728</v>
      </c>
    </row>
    <row r="362" spans="2:46" s="592" customFormat="1" ht="27">
      <c r="B362" s="826">
        <v>28</v>
      </c>
      <c r="C362" s="845" t="s">
        <v>1273</v>
      </c>
      <c r="D362" s="784" t="s">
        <v>2186</v>
      </c>
      <c r="E362" s="785">
        <v>1991</v>
      </c>
      <c r="F362" s="823" t="s">
        <v>468</v>
      </c>
      <c r="G362" s="787">
        <v>1</v>
      </c>
      <c r="H362" s="787">
        <v>4</v>
      </c>
      <c r="I362" s="789">
        <f t="shared" si="648"/>
        <v>1.9</v>
      </c>
      <c r="J362" s="790">
        <v>83200</v>
      </c>
      <c r="K362" s="825"/>
      <c r="L362" s="825"/>
      <c r="M362" s="827" t="s">
        <v>86</v>
      </c>
      <c r="N362" s="790">
        <f t="shared" si="649"/>
        <v>158080</v>
      </c>
      <c r="O362" s="792">
        <f t="shared" si="625"/>
        <v>158080</v>
      </c>
      <c r="P362" s="792">
        <f t="shared" si="650"/>
        <v>2055040</v>
      </c>
      <c r="Q362" s="597">
        <f t="shared" si="627"/>
        <v>1</v>
      </c>
      <c r="R362" s="597">
        <f t="shared" si="628"/>
        <v>5</v>
      </c>
      <c r="S362" s="593">
        <f t="shared" si="629"/>
        <v>1.9</v>
      </c>
      <c r="T362" s="456">
        <v>83200</v>
      </c>
      <c r="U362" s="458"/>
      <c r="V362" s="458"/>
      <c r="W362" s="598" t="str">
        <f t="shared" si="630"/>
        <v>Կ-1</v>
      </c>
      <c r="X362" s="456">
        <f t="shared" si="631"/>
        <v>158080</v>
      </c>
      <c r="Y362" s="595">
        <f t="shared" si="632"/>
        <v>158080</v>
      </c>
      <c r="Z362" s="595">
        <f t="shared" si="651"/>
        <v>2055040</v>
      </c>
      <c r="AA362" s="597">
        <f t="shared" si="634"/>
        <v>1</v>
      </c>
      <c r="AB362" s="597">
        <f t="shared" si="635"/>
        <v>6</v>
      </c>
      <c r="AC362" s="593">
        <f t="shared" si="636"/>
        <v>1.96</v>
      </c>
      <c r="AD362" s="456">
        <v>83200</v>
      </c>
      <c r="AE362" s="458"/>
      <c r="AF362" s="768"/>
      <c r="AG362" s="736" t="str">
        <f t="shared" si="637"/>
        <v>Կ-1</v>
      </c>
      <c r="AH362" s="456">
        <f t="shared" si="638"/>
        <v>163072</v>
      </c>
      <c r="AI362" s="595">
        <f t="shared" si="639"/>
        <v>163072</v>
      </c>
      <c r="AJ362" s="595">
        <f t="shared" si="652"/>
        <v>2119936</v>
      </c>
      <c r="AK362" s="597">
        <f t="shared" si="641"/>
        <v>1</v>
      </c>
      <c r="AL362" s="597">
        <f t="shared" si="642"/>
        <v>7</v>
      </c>
      <c r="AM362" s="593">
        <f t="shared" si="643"/>
        <v>1.96</v>
      </c>
      <c r="AN362" s="456">
        <v>83200</v>
      </c>
      <c r="AO362" s="458"/>
      <c r="AP362" s="768"/>
      <c r="AQ362" s="736" t="str">
        <f t="shared" si="644"/>
        <v>Կ-1</v>
      </c>
      <c r="AR362" s="456">
        <f t="shared" si="645"/>
        <v>163072</v>
      </c>
      <c r="AS362" s="595">
        <f t="shared" si="646"/>
        <v>163072</v>
      </c>
      <c r="AT362" s="595">
        <f t="shared" si="653"/>
        <v>2119936</v>
      </c>
    </row>
    <row r="363" spans="2:46" s="592" customFormat="1" ht="27">
      <c r="B363" s="782">
        <v>29</v>
      </c>
      <c r="C363" s="845" t="s">
        <v>2916</v>
      </c>
      <c r="D363" s="784" t="s">
        <v>2186</v>
      </c>
      <c r="E363" s="785">
        <v>1988</v>
      </c>
      <c r="F363" s="823" t="s">
        <v>468</v>
      </c>
      <c r="G363" s="787">
        <v>1</v>
      </c>
      <c r="H363" s="787">
        <v>8</v>
      </c>
      <c r="I363" s="789">
        <f t="shared" si="648"/>
        <v>2.02</v>
      </c>
      <c r="J363" s="790">
        <v>83200</v>
      </c>
      <c r="K363" s="825"/>
      <c r="L363" s="825"/>
      <c r="M363" s="827" t="s">
        <v>86</v>
      </c>
      <c r="N363" s="790">
        <f t="shared" si="649"/>
        <v>168064</v>
      </c>
      <c r="O363" s="792">
        <f t="shared" si="625"/>
        <v>168064</v>
      </c>
      <c r="P363" s="792">
        <f t="shared" si="650"/>
        <v>2184832</v>
      </c>
      <c r="Q363" s="597">
        <f t="shared" si="627"/>
        <v>1</v>
      </c>
      <c r="R363" s="597">
        <f t="shared" si="628"/>
        <v>9</v>
      </c>
      <c r="S363" s="593">
        <f t="shared" si="629"/>
        <v>2.02</v>
      </c>
      <c r="T363" s="456">
        <v>83200</v>
      </c>
      <c r="U363" s="458"/>
      <c r="V363" s="458"/>
      <c r="W363" s="598" t="str">
        <f t="shared" si="630"/>
        <v>Կ-1</v>
      </c>
      <c r="X363" s="456">
        <f t="shared" si="631"/>
        <v>168064</v>
      </c>
      <c r="Y363" s="595">
        <f t="shared" si="632"/>
        <v>168064</v>
      </c>
      <c r="Z363" s="595">
        <f t="shared" si="651"/>
        <v>2184832</v>
      </c>
      <c r="AA363" s="597">
        <f t="shared" si="634"/>
        <v>1</v>
      </c>
      <c r="AB363" s="597">
        <f t="shared" si="635"/>
        <v>10</v>
      </c>
      <c r="AC363" s="593">
        <f t="shared" si="636"/>
        <v>2.08</v>
      </c>
      <c r="AD363" s="456">
        <v>83200</v>
      </c>
      <c r="AE363" s="458"/>
      <c r="AF363" s="768"/>
      <c r="AG363" s="736" t="str">
        <f t="shared" si="637"/>
        <v>Կ-1</v>
      </c>
      <c r="AH363" s="456">
        <f t="shared" si="638"/>
        <v>173056</v>
      </c>
      <c r="AI363" s="595">
        <f t="shared" si="639"/>
        <v>173056</v>
      </c>
      <c r="AJ363" s="595">
        <f t="shared" si="652"/>
        <v>2249728</v>
      </c>
      <c r="AK363" s="597">
        <f t="shared" si="641"/>
        <v>1</v>
      </c>
      <c r="AL363" s="597">
        <f t="shared" si="642"/>
        <v>11</v>
      </c>
      <c r="AM363" s="593">
        <f t="shared" si="643"/>
        <v>2.08</v>
      </c>
      <c r="AN363" s="456">
        <v>83200</v>
      </c>
      <c r="AO363" s="458"/>
      <c r="AP363" s="768"/>
      <c r="AQ363" s="736" t="str">
        <f t="shared" si="644"/>
        <v>Կ-1</v>
      </c>
      <c r="AR363" s="456">
        <f t="shared" si="645"/>
        <v>173056</v>
      </c>
      <c r="AS363" s="595">
        <f t="shared" si="646"/>
        <v>173056</v>
      </c>
      <c r="AT363" s="595">
        <f t="shared" si="653"/>
        <v>2249728</v>
      </c>
    </row>
    <row r="364" spans="2:46" s="592" customFormat="1" ht="27">
      <c r="B364" s="826">
        <v>30</v>
      </c>
      <c r="C364" s="845" t="s">
        <v>1229</v>
      </c>
      <c r="D364" s="784" t="s">
        <v>2186</v>
      </c>
      <c r="E364" s="785">
        <v>1996</v>
      </c>
      <c r="F364" s="823" t="s">
        <v>468</v>
      </c>
      <c r="G364" s="787">
        <v>1</v>
      </c>
      <c r="H364" s="787">
        <v>6</v>
      </c>
      <c r="I364" s="789">
        <f t="shared" si="648"/>
        <v>1.96</v>
      </c>
      <c r="J364" s="790">
        <v>83200</v>
      </c>
      <c r="K364" s="825"/>
      <c r="L364" s="825"/>
      <c r="M364" s="827" t="s">
        <v>86</v>
      </c>
      <c r="N364" s="790">
        <f t="shared" si="649"/>
        <v>163072</v>
      </c>
      <c r="O364" s="792">
        <f t="shared" si="625"/>
        <v>163072</v>
      </c>
      <c r="P364" s="792">
        <f t="shared" si="650"/>
        <v>2119936</v>
      </c>
      <c r="Q364" s="597">
        <f t="shared" si="627"/>
        <v>1</v>
      </c>
      <c r="R364" s="597">
        <f t="shared" si="628"/>
        <v>7</v>
      </c>
      <c r="S364" s="593">
        <f t="shared" si="629"/>
        <v>1.96</v>
      </c>
      <c r="T364" s="456">
        <v>83200</v>
      </c>
      <c r="U364" s="458"/>
      <c r="V364" s="458"/>
      <c r="W364" s="598" t="str">
        <f t="shared" si="630"/>
        <v>Կ-1</v>
      </c>
      <c r="X364" s="456">
        <f t="shared" si="631"/>
        <v>163072</v>
      </c>
      <c r="Y364" s="595">
        <f t="shared" si="632"/>
        <v>163072</v>
      </c>
      <c r="Z364" s="595">
        <f t="shared" si="651"/>
        <v>2119936</v>
      </c>
      <c r="AA364" s="597">
        <f t="shared" si="634"/>
        <v>1</v>
      </c>
      <c r="AB364" s="597">
        <f t="shared" si="635"/>
        <v>8</v>
      </c>
      <c r="AC364" s="593">
        <f t="shared" si="636"/>
        <v>2.02</v>
      </c>
      <c r="AD364" s="456">
        <v>83200</v>
      </c>
      <c r="AE364" s="458"/>
      <c r="AF364" s="768"/>
      <c r="AG364" s="736" t="str">
        <f t="shared" si="637"/>
        <v>Կ-1</v>
      </c>
      <c r="AH364" s="456">
        <f t="shared" si="638"/>
        <v>168064</v>
      </c>
      <c r="AI364" s="595">
        <f t="shared" si="639"/>
        <v>168064</v>
      </c>
      <c r="AJ364" s="595">
        <f t="shared" si="652"/>
        <v>2184832</v>
      </c>
      <c r="AK364" s="597">
        <f t="shared" si="641"/>
        <v>1</v>
      </c>
      <c r="AL364" s="597">
        <f t="shared" si="642"/>
        <v>9</v>
      </c>
      <c r="AM364" s="593">
        <f t="shared" si="643"/>
        <v>2.02</v>
      </c>
      <c r="AN364" s="456">
        <v>83200</v>
      </c>
      <c r="AO364" s="458"/>
      <c r="AP364" s="768"/>
      <c r="AQ364" s="736" t="str">
        <f t="shared" si="644"/>
        <v>Կ-1</v>
      </c>
      <c r="AR364" s="456">
        <f t="shared" si="645"/>
        <v>168064</v>
      </c>
      <c r="AS364" s="595">
        <f t="shared" si="646"/>
        <v>168064</v>
      </c>
      <c r="AT364" s="595">
        <f t="shared" si="653"/>
        <v>2184832</v>
      </c>
    </row>
    <row r="365" spans="2:46" s="592" customFormat="1" ht="27">
      <c r="B365" s="782">
        <v>31</v>
      </c>
      <c r="C365" s="845" t="s">
        <v>2391</v>
      </c>
      <c r="D365" s="784" t="s">
        <v>2187</v>
      </c>
      <c r="E365" s="785">
        <v>1997</v>
      </c>
      <c r="F365" s="823" t="s">
        <v>468</v>
      </c>
      <c r="G365" s="787">
        <v>1</v>
      </c>
      <c r="H365" s="787">
        <v>2</v>
      </c>
      <c r="I365" s="789">
        <f t="shared" si="648"/>
        <v>1.79</v>
      </c>
      <c r="J365" s="790">
        <v>83200</v>
      </c>
      <c r="K365" s="825"/>
      <c r="L365" s="825"/>
      <c r="M365" s="827" t="s">
        <v>86</v>
      </c>
      <c r="N365" s="790">
        <f t="shared" si="649"/>
        <v>148928</v>
      </c>
      <c r="O365" s="792">
        <f t="shared" si="625"/>
        <v>148928</v>
      </c>
      <c r="P365" s="792">
        <f t="shared" si="650"/>
        <v>1936064</v>
      </c>
      <c r="Q365" s="597">
        <f t="shared" si="627"/>
        <v>1</v>
      </c>
      <c r="R365" s="597">
        <f t="shared" si="628"/>
        <v>3</v>
      </c>
      <c r="S365" s="593">
        <f t="shared" si="629"/>
        <v>1.84</v>
      </c>
      <c r="T365" s="456">
        <v>83200</v>
      </c>
      <c r="U365" s="458"/>
      <c r="V365" s="458"/>
      <c r="W365" s="598" t="str">
        <f t="shared" si="630"/>
        <v>Կ-1</v>
      </c>
      <c r="X365" s="456">
        <f t="shared" si="631"/>
        <v>153088</v>
      </c>
      <c r="Y365" s="595">
        <f t="shared" si="632"/>
        <v>153088</v>
      </c>
      <c r="Z365" s="595">
        <f t="shared" si="651"/>
        <v>1990144</v>
      </c>
      <c r="AA365" s="597">
        <f t="shared" si="634"/>
        <v>1</v>
      </c>
      <c r="AB365" s="597">
        <f t="shared" si="635"/>
        <v>4</v>
      </c>
      <c r="AC365" s="593">
        <f t="shared" si="636"/>
        <v>1.9</v>
      </c>
      <c r="AD365" s="456">
        <v>83200</v>
      </c>
      <c r="AE365" s="458"/>
      <c r="AF365" s="768"/>
      <c r="AG365" s="736" t="str">
        <f t="shared" si="637"/>
        <v>Կ-1</v>
      </c>
      <c r="AH365" s="456">
        <f t="shared" si="638"/>
        <v>158080</v>
      </c>
      <c r="AI365" s="595">
        <f t="shared" si="639"/>
        <v>158080</v>
      </c>
      <c r="AJ365" s="595">
        <f t="shared" si="652"/>
        <v>2055040</v>
      </c>
      <c r="AK365" s="597">
        <f t="shared" si="641"/>
        <v>1</v>
      </c>
      <c r="AL365" s="597">
        <f t="shared" si="642"/>
        <v>5</v>
      </c>
      <c r="AM365" s="593">
        <f t="shared" si="643"/>
        <v>1.9</v>
      </c>
      <c r="AN365" s="456">
        <v>83200</v>
      </c>
      <c r="AO365" s="458"/>
      <c r="AP365" s="768"/>
      <c r="AQ365" s="736" t="str">
        <f t="shared" si="644"/>
        <v>Կ-1</v>
      </c>
      <c r="AR365" s="456">
        <f t="shared" si="645"/>
        <v>158080</v>
      </c>
      <c r="AS365" s="595">
        <f t="shared" si="646"/>
        <v>158080</v>
      </c>
      <c r="AT365" s="595">
        <f t="shared" si="653"/>
        <v>2055040</v>
      </c>
    </row>
    <row r="366" spans="2:46" s="592" customFormat="1" ht="27">
      <c r="B366" s="826">
        <v>32</v>
      </c>
      <c r="C366" s="845" t="s">
        <v>2392</v>
      </c>
      <c r="D366" s="784" t="s">
        <v>2186</v>
      </c>
      <c r="E366" s="785">
        <v>1986</v>
      </c>
      <c r="F366" s="823" t="s">
        <v>468</v>
      </c>
      <c r="G366" s="787">
        <v>1</v>
      </c>
      <c r="H366" s="787">
        <v>6</v>
      </c>
      <c r="I366" s="789">
        <f t="shared" si="648"/>
        <v>1.96</v>
      </c>
      <c r="J366" s="790">
        <v>83200</v>
      </c>
      <c r="K366" s="825"/>
      <c r="L366" s="825"/>
      <c r="M366" s="827" t="s">
        <v>86</v>
      </c>
      <c r="N366" s="790">
        <f t="shared" si="649"/>
        <v>163072</v>
      </c>
      <c r="O366" s="792">
        <f t="shared" si="625"/>
        <v>163072</v>
      </c>
      <c r="P366" s="792">
        <f t="shared" si="650"/>
        <v>2119936</v>
      </c>
      <c r="Q366" s="597">
        <f t="shared" si="627"/>
        <v>1</v>
      </c>
      <c r="R366" s="597">
        <f t="shared" si="628"/>
        <v>7</v>
      </c>
      <c r="S366" s="593">
        <f t="shared" si="629"/>
        <v>1.96</v>
      </c>
      <c r="T366" s="456">
        <v>83200</v>
      </c>
      <c r="U366" s="458"/>
      <c r="V366" s="458"/>
      <c r="W366" s="598" t="str">
        <f t="shared" si="630"/>
        <v>Կ-1</v>
      </c>
      <c r="X366" s="456">
        <f t="shared" si="631"/>
        <v>163072</v>
      </c>
      <c r="Y366" s="595">
        <f t="shared" si="632"/>
        <v>163072</v>
      </c>
      <c r="Z366" s="595">
        <f t="shared" si="651"/>
        <v>2119936</v>
      </c>
      <c r="AA366" s="597">
        <f t="shared" si="634"/>
        <v>1</v>
      </c>
      <c r="AB366" s="597">
        <f t="shared" si="635"/>
        <v>8</v>
      </c>
      <c r="AC366" s="593">
        <f t="shared" si="636"/>
        <v>2.02</v>
      </c>
      <c r="AD366" s="456">
        <v>83200</v>
      </c>
      <c r="AE366" s="458"/>
      <c r="AF366" s="768"/>
      <c r="AG366" s="736" t="str">
        <f t="shared" si="637"/>
        <v>Կ-1</v>
      </c>
      <c r="AH366" s="456">
        <f t="shared" si="638"/>
        <v>168064</v>
      </c>
      <c r="AI366" s="595">
        <f t="shared" si="639"/>
        <v>168064</v>
      </c>
      <c r="AJ366" s="595">
        <f t="shared" si="652"/>
        <v>2184832</v>
      </c>
      <c r="AK366" s="597">
        <f t="shared" si="641"/>
        <v>1</v>
      </c>
      <c r="AL366" s="597">
        <f t="shared" si="642"/>
        <v>9</v>
      </c>
      <c r="AM366" s="593">
        <f t="shared" si="643"/>
        <v>2.02</v>
      </c>
      <c r="AN366" s="456">
        <v>83200</v>
      </c>
      <c r="AO366" s="458"/>
      <c r="AP366" s="768"/>
      <c r="AQ366" s="736" t="str">
        <f t="shared" si="644"/>
        <v>Կ-1</v>
      </c>
      <c r="AR366" s="456">
        <f t="shared" si="645"/>
        <v>168064</v>
      </c>
      <c r="AS366" s="595">
        <f t="shared" si="646"/>
        <v>168064</v>
      </c>
      <c r="AT366" s="595">
        <f t="shared" si="653"/>
        <v>2184832</v>
      </c>
    </row>
    <row r="367" spans="2:46" s="592" customFormat="1" ht="27">
      <c r="B367" s="782">
        <v>33</v>
      </c>
      <c r="C367" s="845" t="s">
        <v>2917</v>
      </c>
      <c r="D367" s="784" t="s">
        <v>2186</v>
      </c>
      <c r="E367" s="785">
        <v>1986</v>
      </c>
      <c r="F367" s="823" t="s">
        <v>468</v>
      </c>
      <c r="G367" s="787">
        <v>1</v>
      </c>
      <c r="H367" s="787">
        <v>8</v>
      </c>
      <c r="I367" s="789">
        <f t="shared" si="648"/>
        <v>2.02</v>
      </c>
      <c r="J367" s="790">
        <v>83200</v>
      </c>
      <c r="K367" s="825"/>
      <c r="L367" s="825"/>
      <c r="M367" s="827" t="s">
        <v>86</v>
      </c>
      <c r="N367" s="790">
        <f t="shared" si="649"/>
        <v>168064</v>
      </c>
      <c r="O367" s="792">
        <f t="shared" si="625"/>
        <v>168064</v>
      </c>
      <c r="P367" s="792">
        <f t="shared" si="650"/>
        <v>2184832</v>
      </c>
      <c r="Q367" s="597">
        <f t="shared" si="627"/>
        <v>1</v>
      </c>
      <c r="R367" s="597">
        <f t="shared" si="628"/>
        <v>9</v>
      </c>
      <c r="S367" s="593">
        <f t="shared" si="629"/>
        <v>2.02</v>
      </c>
      <c r="T367" s="456">
        <v>83200</v>
      </c>
      <c r="U367" s="458"/>
      <c r="V367" s="458"/>
      <c r="W367" s="598" t="str">
        <f t="shared" si="630"/>
        <v>Կ-1</v>
      </c>
      <c r="X367" s="456">
        <f t="shared" si="631"/>
        <v>168064</v>
      </c>
      <c r="Y367" s="595">
        <f t="shared" si="632"/>
        <v>168064</v>
      </c>
      <c r="Z367" s="595">
        <f t="shared" si="651"/>
        <v>2184832</v>
      </c>
      <c r="AA367" s="597">
        <f t="shared" si="634"/>
        <v>1</v>
      </c>
      <c r="AB367" s="597">
        <f t="shared" si="635"/>
        <v>10</v>
      </c>
      <c r="AC367" s="593">
        <f t="shared" si="636"/>
        <v>2.08</v>
      </c>
      <c r="AD367" s="456">
        <v>83200</v>
      </c>
      <c r="AE367" s="458"/>
      <c r="AF367" s="768"/>
      <c r="AG367" s="736" t="str">
        <f t="shared" si="637"/>
        <v>Կ-1</v>
      </c>
      <c r="AH367" s="456">
        <f t="shared" si="638"/>
        <v>173056</v>
      </c>
      <c r="AI367" s="595">
        <f t="shared" si="639"/>
        <v>173056</v>
      </c>
      <c r="AJ367" s="595">
        <f t="shared" si="652"/>
        <v>2249728</v>
      </c>
      <c r="AK367" s="597">
        <f t="shared" si="641"/>
        <v>1</v>
      </c>
      <c r="AL367" s="597">
        <f t="shared" si="642"/>
        <v>11</v>
      </c>
      <c r="AM367" s="593">
        <f t="shared" si="643"/>
        <v>2.08</v>
      </c>
      <c r="AN367" s="456">
        <v>83200</v>
      </c>
      <c r="AO367" s="458"/>
      <c r="AP367" s="768"/>
      <c r="AQ367" s="736" t="str">
        <f t="shared" si="644"/>
        <v>Կ-1</v>
      </c>
      <c r="AR367" s="456">
        <f t="shared" si="645"/>
        <v>173056</v>
      </c>
      <c r="AS367" s="595">
        <f t="shared" si="646"/>
        <v>173056</v>
      </c>
      <c r="AT367" s="595">
        <f t="shared" si="653"/>
        <v>2249728</v>
      </c>
    </row>
    <row r="368" spans="2:46" s="592" customFormat="1" ht="27">
      <c r="B368" s="826">
        <v>34</v>
      </c>
      <c r="C368" s="845" t="s">
        <v>1654</v>
      </c>
      <c r="D368" s="784" t="s">
        <v>2186</v>
      </c>
      <c r="E368" s="785">
        <v>1996</v>
      </c>
      <c r="F368" s="823" t="s">
        <v>468</v>
      </c>
      <c r="G368" s="787">
        <v>1</v>
      </c>
      <c r="H368" s="787">
        <v>4</v>
      </c>
      <c r="I368" s="789">
        <f t="shared" si="648"/>
        <v>1.9</v>
      </c>
      <c r="J368" s="790">
        <v>83200</v>
      </c>
      <c r="K368" s="825"/>
      <c r="L368" s="825"/>
      <c r="M368" s="827" t="s">
        <v>86</v>
      </c>
      <c r="N368" s="790">
        <f t="shared" si="649"/>
        <v>158080</v>
      </c>
      <c r="O368" s="792">
        <f t="shared" si="625"/>
        <v>158080</v>
      </c>
      <c r="P368" s="792">
        <f t="shared" si="650"/>
        <v>2055040</v>
      </c>
      <c r="Q368" s="597">
        <f t="shared" si="627"/>
        <v>1</v>
      </c>
      <c r="R368" s="597">
        <f t="shared" si="628"/>
        <v>5</v>
      </c>
      <c r="S368" s="593">
        <f t="shared" ref="S368:S399" si="654">IF(Q368&lt;1,0,IF(W368="Բ-1",IF(R368=0,6.94,IF(R368=1,7.17,IF(R368=2,7.41,IF(R368=3,7.66,IF(OR(R368=5,R368=4),7.92,IF(OR(R368=6,R368=7),8.18,IF(OR(R368=8,R368=9),8.46,IF(OR(R368=10,R368=11,R368=12),8.74,IF(OR(R368=13,R368=14,R368=15),9.03,IF(OR(R368=16,R368=17,R368=18),9.33,9.65)))))))))),IF(W368="Բ-2", IF(R368=0,5.71,IF(R368=1,5.89,IF(R368=2,6.09,IF(R368=3,6.29,IF(OR(R368=5,R368=4),6.5,IF(OR(R368=6,R368=7),6.72,IF(OR(R368=8,R368=9),6.94,IF(OR(R368=10,R368=11,R368=12),7.17,IF(OR(R368=13,R368=14,R368=15),7.41,IF(OR(R368=16,R368=17,R368=18),7.65,7.91)))))))))), IF(W368="Գ-1", IF(R368=0,4.7,IF(R368=1,4.86,IF(R368=2,5.01,IF(R368=3,5.18,IF(OR(R368=5,R368=4),5.35,IF(OR(R368=6,R368=7),5.52,IF(OR(R368=8,R368=9),5.71,IF(OR(R368=10,R368=11,R368=12),5.89,IF(OR(R368=13,R368=14,R368=15),6.09,IF(OR(R368=16,R368=17,R368=18),6.29,6.49)))))))))), IF(W368="Գ-2", IF(R368=0,3.88,IF(R368=1,4.01,IF(R368=2,4.14,IF(R368=3,4.27,IF(OR(R368=5,R368=4),4.41,IF(OR(R368=6,R368=7),4.55,IF(OR(R368=8,R368=9),4.7,IF(OR(R368=10,R368=11,R368=12),4.85,IF(OR(R368=13,R368=14,R368=15),5.01,IF(OR(R368=16,R368=17,R368=18),5.17,5.34)))))))))), IF(W368="Գ-3", IF(R368=0,3.21,IF(R368=1,3.31,IF(R368=2,3.42,IF(R368=3,3.53,IF(OR(R368=5,R368=4),3.64,IF(OR(R368=6,R368=7),3.76,IF(OR(R368=8,R368=9),3.88,IF(OR(R368=10,R368=11,R368=12),4.01,IF(OR(R368=13,R368=14,R368=15),4.13,IF(OR(R368=16,R368=17,R368=18),4.27,4.4)))))))))), IF(W368="Ա-1", IF(R368=0,2.66,IF(R368=1,2.75,IF(R368=2,2.83,IF(R368=3,2.92,IF(OR(R368=5,R368=4),3.02,IF(OR(R368=6,R368=7),3.11,IF(OR(R368=8,R368=9),3.21,IF(OR(R368=10,R368=11,R368=12),3.31,IF(OR(R368=13,R368=14,R368=15),3.42,IF(OR(R368=16,R368=17,R368=18),3.53,3.64)))))))))), IF(W368="Ա-2", IF(R368=0,2.28,IF(R368=1,2.35,IF(R368=2,2.43,IF(R368=3,2.5,IF(OR(R368=5,R368=4),2.58,IF(OR(R368=6,R368=7),2.66,IF(OR(R368=8,R368=9),2.75,IF(OR(R368=10,R368=11,R368=12),2.83,IF(OR(R368=13,R368=14,R368=15),2.92,IF(OR(R368=16,R368=17,R368=18),3.01,3.11)))))))))),IF(W368="Ա-3", IF(R368=0,1.96,IF(R368=1,2.02,IF(R368=2,2.08,IF(R368=3,2.15,IF(OR(R368=5,R368=4),2.21,IF(OR(R368=6,R368=7),2.28,IF(OR(R368=8,R368=9),2.35,IF(OR(R368=10,R368=11,R368=12),2.42,IF(OR(R368=13,R368=14,R368=15),2.5,IF(OR(R368=16,R368=17,R368=18),2.58,2.66)))))))))), IF(W368="Կ-1", IF(R368=0,1.68,IF(R368=1,1.73,IF(R368=2,1.79,IF(R368=3,1.84,IF(OR(R368=5,R368=4),1.9,IF(OR(R368=6,R368=7),1.96,IF(OR(R368=8,R368=9),2.02,IF(OR(R368=10,R368=11,R368=12),2.08,IF(OR(R368=13,R368=14,R368=15),2.14,IF(OR(R368=16,R368=17,R368=18),2.21,2.28)))))))))), IF(W368="Կ-2", IF(R368=0,1.45,IF(R368=1,1.49,IF(R368=2,1.54,IF(R368=3,1.59,IF(OR(R368=5,R368=4),1.63,IF(OR(R368=6,R368=7),1.68,IF(OR(R368=8,R368=9),1.73,IF(OR(R368=10,R368=11,R368=12),1.79,IF(OR(R368=13,R368=14,R368=15),1.84,IF(OR(R368=16,R368=17,R368=18),1.9,1.95)))))))))),IF(W368="Կ-3", IF(R368=0,1.25,IF(R368=1,1.29,IF(R368=2,1.33,IF(R368=3,1.37,IF(OR(R368=5,R368=4),1.41,IF(OR(R368=6,R368=7),1.45,IF(OR(R368=8,R368=9),1.49,IF(OR(R368=10,R368=11,R368=12),1.54,IF(OR(R368=13,R368=14,R368=15),1.58,IF(OR(R368=16,R368=17,R368=18),1.63,1.68)))))))))), "Error"))))))))))))</f>
        <v>1.9</v>
      </c>
      <c r="T368" s="456">
        <v>83200</v>
      </c>
      <c r="U368" s="458"/>
      <c r="V368" s="458"/>
      <c r="W368" s="598" t="str">
        <f t="shared" ref="W368:W399" si="655">+M368</f>
        <v>Կ-1</v>
      </c>
      <c r="X368" s="456">
        <f t="shared" si="631"/>
        <v>158080</v>
      </c>
      <c r="Y368" s="595">
        <f t="shared" si="632"/>
        <v>158080</v>
      </c>
      <c r="Z368" s="595">
        <f t="shared" si="651"/>
        <v>2055040</v>
      </c>
      <c r="AA368" s="597">
        <f t="shared" ref="AA368:AA399" si="656">+Q368</f>
        <v>1</v>
      </c>
      <c r="AB368" s="597">
        <f t="shared" ref="AB368:AB399" si="657">+R368+1</f>
        <v>6</v>
      </c>
      <c r="AC368" s="593">
        <f t="shared" ref="AC368:AC399" si="658">IF(AA368&lt;1,0,IF(AG368="Բ-1",IF(AB368=0,6.94,IF(AB368=1,7.17,IF(AB368=2,7.41,IF(AB368=3,7.66,IF(OR(AB368=5,AB368=4),7.92,IF(OR(AB368=6,AB368=7),8.18,IF(OR(AB368=8,AB368=9),8.46,IF(OR(AB368=10,AB368=11,AB368=12),8.74,IF(OR(AB368=13,AB368=14,AB368=15),9.03,IF(OR(AB368=16,AB368=17,AB368=18),9.33,9.65)))))))))),IF(AG368="Բ-2", IF(AB368=0,5.71,IF(AB368=1,5.89,IF(AB368=2,6.09,IF(AB368=3,6.29,IF(OR(AB368=5,AB368=4),6.5,IF(OR(AB368=6,AB368=7),6.72,IF(OR(AB368=8,AB368=9),6.94,IF(OR(AB368=10,AB368=11,AB368=12),7.17,IF(OR(AB368=13,AB368=14,AB368=15),7.41,IF(OR(AB368=16,AB368=17,AB368=18),7.65,7.91)))))))))), IF(AG368="Գ-1", IF(AB368=0,4.7,IF(AB368=1,4.86,IF(AB368=2,5.01,IF(AB368=3,5.18,IF(OR(AB368=5,AB368=4),5.35,IF(OR(AB368=6,AB368=7),5.52,IF(OR(AB368=8,AB368=9),5.71,IF(OR(AB368=10,AB368=11,AB368=12),5.89,IF(OR(AB368=13,AB368=14,AB368=15),6.09,IF(OR(AB368=16,AB368=17,AB368=18),6.29,6.49)))))))))), IF(AG368="Գ-2", IF(AB368=0,3.88,IF(AB368=1,4.01,IF(AB368=2,4.14,IF(AB368=3,4.27,IF(OR(AB368=5,AB368=4),4.41,IF(OR(AB368=6,AB368=7),4.55,IF(OR(AB368=8,AB368=9),4.7,IF(OR(AB368=10,AB368=11,AB368=12),4.85,IF(OR(AB368=13,AB368=14,AB368=15),5.01,IF(OR(AB368=16,AB368=17,AB368=18),5.17,5.34)))))))))), IF(AG368="Գ-3", IF(AB368=0,3.21,IF(AB368=1,3.31,IF(AB368=2,3.42,IF(AB368=3,3.53,IF(OR(AB368=5,AB368=4),3.64,IF(OR(AB368=6,AB368=7),3.76,IF(OR(AB368=8,AB368=9),3.88,IF(OR(AB368=10,AB368=11,AB368=12),4.01,IF(OR(AB368=13,AB368=14,AB368=15),4.13,IF(OR(AB368=16,AB368=17,AB368=18),4.27,4.4)))))))))), IF(AG368="Ա-1", IF(AB368=0,2.66,IF(AB368=1,2.75,IF(AB368=2,2.83,IF(AB368=3,2.92,IF(OR(AB368=5,AB368=4),3.02,IF(OR(AB368=6,AB368=7),3.11,IF(OR(AB368=8,AB368=9),3.21,IF(OR(AB368=10,AB368=11,AB368=12),3.31,IF(OR(AB368=13,AB368=14,AB368=15),3.42,IF(OR(AB368=16,AB368=17,AB368=18),3.53,3.64)))))))))), IF(AG368="Ա-2", IF(AB368=0,2.28,IF(AB368=1,2.35,IF(AB368=2,2.43,IF(AB368=3,2.5,IF(OR(AB368=5,AB368=4),2.58,IF(OR(AB368=6,AB368=7),2.66,IF(OR(AB368=8,AB368=9),2.75,IF(OR(AB368=10,AB368=11,AB368=12),2.83,IF(OR(AB368=13,AB368=14,AB368=15),2.92,IF(OR(AB368=16,AB368=17,AB368=18),3.01,3.11)))))))))),IF(AG368="Ա-3", IF(AB368=0,1.96,IF(AB368=1,2.02,IF(AB368=2,2.08,IF(AB368=3,2.15,IF(OR(AB368=5,AB368=4),2.21,IF(OR(AB368=6,AB368=7),2.28,IF(OR(AB368=8,AB368=9),2.35,IF(OR(AB368=10,AB368=11,AB368=12),2.42,IF(OR(AB368=13,AB368=14,AB368=15),2.5,IF(OR(AB368=16,AB368=17,AB368=18),2.58,2.66)))))))))), IF(AG368="Կ-1", IF(AB368=0,1.68,IF(AB368=1,1.73,IF(AB368=2,1.79,IF(AB368=3,1.84,IF(OR(AB368=5,AB368=4),1.9,IF(OR(AB368=6,AB368=7),1.96,IF(OR(AB368=8,AB368=9),2.02,IF(OR(AB368=10,AB368=11,AB368=12),2.08,IF(OR(AB368=13,AB368=14,AB368=15),2.14,IF(OR(AB368=16,AB368=17,AB368=18),2.21,2.28)))))))))), IF(AG368="Կ-2", IF(AB368=0,1.45,IF(AB368=1,1.49,IF(AB368=2,1.54,IF(AB368=3,1.59,IF(OR(AB368=5,AB368=4),1.63,IF(OR(AB368=6,AB368=7),1.68,IF(OR(AB368=8,AB368=9),1.73,IF(OR(AB368=10,AB368=11,AB368=12),1.79,IF(OR(AB368=13,AB368=14,AB368=15),1.84,IF(OR(AB368=16,AB368=17,AB368=18),1.9,1.95)))))))))),IF(AG368="Կ-3", IF(AB368=0,1.25,IF(AB368=1,1.29,IF(AB368=2,1.33,IF(AB368=3,1.37,IF(OR(AB368=5,AB368=4),1.41,IF(OR(AB368=6,AB368=7),1.45,IF(OR(AB368=8,AB368=9),1.49,IF(OR(AB368=10,AB368=11,AB368=12),1.54,IF(OR(AB368=13,AB368=14,AB368=15),1.58,IF(OR(AB368=16,AB368=17,AB368=18),1.63,1.68)))))))))), "Error"))))))))))))</f>
        <v>1.96</v>
      </c>
      <c r="AD368" s="456">
        <v>83200</v>
      </c>
      <c r="AE368" s="458"/>
      <c r="AF368" s="768"/>
      <c r="AG368" s="736" t="str">
        <f t="shared" ref="AG368:AG399" si="659">+W368</f>
        <v>Կ-1</v>
      </c>
      <c r="AH368" s="456">
        <f t="shared" si="638"/>
        <v>163072</v>
      </c>
      <c r="AI368" s="595">
        <f t="shared" si="639"/>
        <v>163072</v>
      </c>
      <c r="AJ368" s="595">
        <f t="shared" si="652"/>
        <v>2119936</v>
      </c>
      <c r="AK368" s="597">
        <f t="shared" ref="AK368:AK399" si="660">+AA368</f>
        <v>1</v>
      </c>
      <c r="AL368" s="597">
        <f t="shared" ref="AL368:AL399" si="661">+AB368+1</f>
        <v>7</v>
      </c>
      <c r="AM368" s="593">
        <f t="shared" ref="AM368:AM399" si="662">IF(AK368&lt;1,0,IF(AQ368="Բ-1",IF(AL368=0,6.94,IF(AL368=1,7.17,IF(AL368=2,7.41,IF(AL368=3,7.66,IF(OR(AL368=5,AL368=4),7.92,IF(OR(AL368=6,AL368=7),8.18,IF(OR(AL368=8,AL368=9),8.46,IF(OR(AL368=10,AL368=11,AL368=12),8.74,IF(OR(AL368=13,AL368=14,AL368=15),9.03,IF(OR(AL368=16,AL368=17,AL368=18),9.33,9.65)))))))))),IF(AQ368="Բ-2", IF(AL368=0,5.71,IF(AL368=1,5.89,IF(AL368=2,6.09,IF(AL368=3,6.29,IF(OR(AL368=5,AL368=4),6.5,IF(OR(AL368=6,AL368=7),6.72,IF(OR(AL368=8,AL368=9),6.94,IF(OR(AL368=10,AL368=11,AL368=12),7.17,IF(OR(AL368=13,AL368=14,AL368=15),7.41,IF(OR(AL368=16,AL368=17,AL368=18),7.65,7.91)))))))))), IF(AQ368="Գ-1", IF(AL368=0,4.7,IF(AL368=1,4.86,IF(AL368=2,5.01,IF(AL368=3,5.18,IF(OR(AL368=5,AL368=4),5.35,IF(OR(AL368=6,AL368=7),5.52,IF(OR(AL368=8,AL368=9),5.71,IF(OR(AL368=10,AL368=11,AL368=12),5.89,IF(OR(AL368=13,AL368=14,AL368=15),6.09,IF(OR(AL368=16,AL368=17,AL368=18),6.29,6.49)))))))))), IF(AQ368="Գ-2", IF(AL368=0,3.88,IF(AL368=1,4.01,IF(AL368=2,4.14,IF(AL368=3,4.27,IF(OR(AL368=5,AL368=4),4.41,IF(OR(AL368=6,AL368=7),4.55,IF(OR(AL368=8,AL368=9),4.7,IF(OR(AL368=10,AL368=11,AL368=12),4.85,IF(OR(AL368=13,AL368=14,AL368=15),5.01,IF(OR(AL368=16,AL368=17,AL368=18),5.17,5.34)))))))))), IF(AQ368="Գ-3", IF(AL368=0,3.21,IF(AL368=1,3.31,IF(AL368=2,3.42,IF(AL368=3,3.53,IF(OR(AL368=5,AL368=4),3.64,IF(OR(AL368=6,AL368=7),3.76,IF(OR(AL368=8,AL368=9),3.88,IF(OR(AL368=10,AL368=11,AL368=12),4.01,IF(OR(AL368=13,AL368=14,AL368=15),4.13,IF(OR(AL368=16,AL368=17,AL368=18),4.27,4.4)))))))))), IF(AQ368="Ա-1", IF(AL368=0,2.66,IF(AL368=1,2.75,IF(AL368=2,2.83,IF(AL368=3,2.92,IF(OR(AL368=5,AL368=4),3.02,IF(OR(AL368=6,AL368=7),3.11,IF(OR(AL368=8,AL368=9),3.21,IF(OR(AL368=10,AL368=11,AL368=12),3.31,IF(OR(AL368=13,AL368=14,AL368=15),3.42,IF(OR(AL368=16,AL368=17,AL368=18),3.53,3.64)))))))))), IF(AQ368="Ա-2", IF(AL368=0,2.28,IF(AL368=1,2.35,IF(AL368=2,2.43,IF(AL368=3,2.5,IF(OR(AL368=5,AL368=4),2.58,IF(OR(AL368=6,AL368=7),2.66,IF(OR(AL368=8,AL368=9),2.75,IF(OR(AL368=10,AL368=11,AL368=12),2.83,IF(OR(AL368=13,AL368=14,AL368=15),2.92,IF(OR(AL368=16,AL368=17,AL368=18),3.01,3.11)))))))))),IF(AQ368="Ա-3", IF(AL368=0,1.96,IF(AL368=1,2.02,IF(AL368=2,2.08,IF(AL368=3,2.15,IF(OR(AL368=5,AL368=4),2.21,IF(OR(AL368=6,AL368=7),2.28,IF(OR(AL368=8,AL368=9),2.35,IF(OR(AL368=10,AL368=11,AL368=12),2.42,IF(OR(AL368=13,AL368=14,AL368=15),2.5,IF(OR(AL368=16,AL368=17,AL368=18),2.58,2.66)))))))))), IF(AQ368="Կ-1", IF(AL368=0,1.68,IF(AL368=1,1.73,IF(AL368=2,1.79,IF(AL368=3,1.84,IF(OR(AL368=5,AL368=4),1.9,IF(OR(AL368=6,AL368=7),1.96,IF(OR(AL368=8,AL368=9),2.02,IF(OR(AL368=10,AL368=11,AL368=12),2.08,IF(OR(AL368=13,AL368=14,AL368=15),2.14,IF(OR(AL368=16,AL368=17,AL368=18),2.21,2.28)))))))))), IF(AQ368="Կ-2", IF(AL368=0,1.45,IF(AL368=1,1.49,IF(AL368=2,1.54,IF(AL368=3,1.59,IF(OR(AL368=5,AL368=4),1.63,IF(OR(AL368=6,AL368=7),1.68,IF(OR(AL368=8,AL368=9),1.73,IF(OR(AL368=10,AL368=11,AL368=12),1.79,IF(OR(AL368=13,AL368=14,AL368=15),1.84,IF(OR(AL368=16,AL368=17,AL368=18),1.9,1.95)))))))))),IF(AQ368="Կ-3", IF(AL368=0,1.25,IF(AL368=1,1.29,IF(AL368=2,1.33,IF(AL368=3,1.37,IF(OR(AL368=5,AL368=4),1.41,IF(OR(AL368=6,AL368=7),1.45,IF(OR(AL368=8,AL368=9),1.49,IF(OR(AL368=10,AL368=11,AL368=12),1.54,IF(OR(AL368=13,AL368=14,AL368=15),1.58,IF(OR(AL368=16,AL368=17,AL368=18),1.63,1.68)))))))))), "Error"))))))))))))</f>
        <v>1.96</v>
      </c>
      <c r="AN368" s="456">
        <v>83200</v>
      </c>
      <c r="AO368" s="458"/>
      <c r="AP368" s="768"/>
      <c r="AQ368" s="736" t="str">
        <f t="shared" si="644"/>
        <v>Կ-1</v>
      </c>
      <c r="AR368" s="456">
        <f t="shared" si="645"/>
        <v>163072</v>
      </c>
      <c r="AS368" s="595">
        <f t="shared" si="646"/>
        <v>163072</v>
      </c>
      <c r="AT368" s="595">
        <f t="shared" si="653"/>
        <v>2119936</v>
      </c>
    </row>
    <row r="369" spans="2:46" s="592" customFormat="1" ht="27">
      <c r="B369" s="782">
        <v>35</v>
      </c>
      <c r="C369" s="845" t="s">
        <v>673</v>
      </c>
      <c r="D369" s="784" t="s">
        <v>2186</v>
      </c>
      <c r="E369" s="785">
        <v>1992</v>
      </c>
      <c r="F369" s="823" t="s">
        <v>468</v>
      </c>
      <c r="G369" s="787">
        <v>1</v>
      </c>
      <c r="H369" s="787">
        <v>10</v>
      </c>
      <c r="I369" s="789">
        <f t="shared" si="648"/>
        <v>2.08</v>
      </c>
      <c r="J369" s="790">
        <v>83200</v>
      </c>
      <c r="K369" s="825"/>
      <c r="L369" s="825"/>
      <c r="M369" s="827" t="s">
        <v>86</v>
      </c>
      <c r="N369" s="790">
        <f t="shared" si="649"/>
        <v>173056</v>
      </c>
      <c r="O369" s="792">
        <f t="shared" ref="O369:O406" si="663">I369*J369+K369+L369</f>
        <v>173056</v>
      </c>
      <c r="P369" s="792">
        <f t="shared" si="650"/>
        <v>2249728</v>
      </c>
      <c r="Q369" s="597">
        <f t="shared" ref="Q369:Q406" si="664">+G369</f>
        <v>1</v>
      </c>
      <c r="R369" s="597">
        <f t="shared" si="628"/>
        <v>11</v>
      </c>
      <c r="S369" s="593">
        <f t="shared" si="654"/>
        <v>2.08</v>
      </c>
      <c r="T369" s="456">
        <v>83200</v>
      </c>
      <c r="U369" s="458"/>
      <c r="V369" s="458"/>
      <c r="W369" s="598" t="str">
        <f t="shared" si="655"/>
        <v>Կ-1</v>
      </c>
      <c r="X369" s="456">
        <f t="shared" si="631"/>
        <v>173056</v>
      </c>
      <c r="Y369" s="595">
        <f t="shared" si="632"/>
        <v>173056</v>
      </c>
      <c r="Z369" s="595">
        <f t="shared" si="651"/>
        <v>2249728</v>
      </c>
      <c r="AA369" s="597">
        <f t="shared" si="656"/>
        <v>1</v>
      </c>
      <c r="AB369" s="597">
        <f t="shared" si="657"/>
        <v>12</v>
      </c>
      <c r="AC369" s="593">
        <f t="shared" si="658"/>
        <v>2.08</v>
      </c>
      <c r="AD369" s="456">
        <v>83200</v>
      </c>
      <c r="AE369" s="458"/>
      <c r="AF369" s="768"/>
      <c r="AG369" s="736" t="str">
        <f t="shared" si="659"/>
        <v>Կ-1</v>
      </c>
      <c r="AH369" s="456">
        <f t="shared" si="638"/>
        <v>173056</v>
      </c>
      <c r="AI369" s="595">
        <f t="shared" si="639"/>
        <v>173056</v>
      </c>
      <c r="AJ369" s="595">
        <f t="shared" si="652"/>
        <v>2249728</v>
      </c>
      <c r="AK369" s="597">
        <f t="shared" si="660"/>
        <v>1</v>
      </c>
      <c r="AL369" s="597">
        <f t="shared" si="661"/>
        <v>13</v>
      </c>
      <c r="AM369" s="593">
        <f t="shared" si="662"/>
        <v>2.14</v>
      </c>
      <c r="AN369" s="456">
        <v>83200</v>
      </c>
      <c r="AO369" s="458"/>
      <c r="AP369" s="768"/>
      <c r="AQ369" s="736" t="str">
        <f t="shared" si="644"/>
        <v>Կ-1</v>
      </c>
      <c r="AR369" s="456">
        <f t="shared" si="645"/>
        <v>178048</v>
      </c>
      <c r="AS369" s="595">
        <f t="shared" si="646"/>
        <v>178048</v>
      </c>
      <c r="AT369" s="595">
        <f t="shared" si="653"/>
        <v>2314624</v>
      </c>
    </row>
    <row r="370" spans="2:46" s="592" customFormat="1" ht="27">
      <c r="B370" s="826">
        <v>36</v>
      </c>
      <c r="C370" s="845" t="s">
        <v>2918</v>
      </c>
      <c r="D370" s="784" t="s">
        <v>2187</v>
      </c>
      <c r="E370" s="785">
        <v>1998</v>
      </c>
      <c r="F370" s="823" t="s">
        <v>468</v>
      </c>
      <c r="G370" s="787">
        <v>1</v>
      </c>
      <c r="H370" s="787">
        <v>1</v>
      </c>
      <c r="I370" s="789">
        <f t="shared" ref="I370:I376" si="665">IF(G370&lt;1,0,IF(M370="Բ-1",IF(H370=0,6.94,IF(H370=1,7.17,IF(H370=2,7.41,IF(H370=3,7.66,IF(OR(H370=5,H370=4),7.92,IF(OR(H370=6,H370=7),8.18,IF(OR(H370=8,H370=9),8.46,IF(OR(H370=10,H370=11,H370=12),8.74,IF(OR(H370=13,H370=14,H370=15),9.03,IF(OR(H370=16,H370=17,H370=18),9.33,9.65)))))))))),IF(M370="Բ-2", IF(H370=0,5.71,IF(H370=1,5.89,IF(H370=2,6.09,IF(H370=3,6.29,IF(OR(H370=5,H370=4),6.5,IF(OR(H370=6,H370=7),6.72,IF(OR(H370=8,H370=9),6.94,IF(OR(H370=10,H370=11,H370=12),7.17,IF(OR(H370=13,H370=14,H370=15),7.41,IF(OR(H370=16,H370=17,H370=18),7.65,7.91)))))))))), IF(M370="Գ-1", IF(H370=0,4.7,IF(H370=1,4.86,IF(H370=2,5.01,IF(H370=3,5.18,IF(OR(H370=5,H370=4),5.35,IF(OR(H370=6,H370=7),5.52,IF(OR(H370=8,H370=9),5.71,IF(OR(H370=10,H370=11,H370=12),5.89,IF(OR(H370=13,H370=14,H370=15),6.09,IF(OR(H370=16,H370=17,H370=18),6.29,6.49)))))))))), IF(M370="Գ-2", IF(H370=0,3.88,IF(H370=1,4.01,IF(H370=2,4.14,IF(H370=3,4.27,IF(OR(H370=5,H370=4),4.41,IF(OR(H370=6,H370=7),4.55,IF(OR(H370=8,H370=9),4.7,IF(OR(H370=10,H370=11,H370=12),4.85,IF(OR(H370=13,H370=14,H370=15),5.01,IF(OR(H370=16,H370=17,H370=18),5.17,5.34)))))))))), IF(M370="Գ-3", IF(H370=0,3.21,IF(H370=1,3.31,IF(H370=2,3.42,IF(H370=3,3.53,IF(OR(H370=5,H370=4),3.64,IF(OR(H370=6,H370=7),3.76,IF(OR(H370=8,H370=9),3.88,IF(OR(H370=10,H370=11,H370=12),4.01,IF(OR(H370=13,H370=14,H370=15),4.13,IF(OR(H370=16,H370=17,H370=18),4.27,4.4)))))))))), IF(M370="Ա-1", IF(H370=0,2.66,IF(H370=1,2.75,IF(H370=2,2.83,IF(H370=3,2.92,IF(OR(H370=5,H370=4),3.02,IF(OR(H370=6,H370=7),3.11,IF(OR(H370=8,H370=9),3.21,IF(OR(H370=10,H370=11,H370=12),3.31,IF(OR(H370=13,H370=14,H370=15),3.42,IF(OR(H370=16,H370=17,H370=18),3.53,3.64)))))))))), IF(M370="Ա-2", IF(H370=0,2.28,IF(H370=1,2.35,IF(H370=2,2.43,IF(H370=3,2.5,IF(OR(H370=5,H370=4),2.58,IF(OR(H370=6,H370=7),2.66,IF(OR(H370=8,H370=9),2.75,IF(OR(H370=10,H370=11,H370=12),2.83,IF(OR(H370=13,H370=14,H370=15),2.92,IF(OR(H370=16,H370=17,H370=18),3.01,3.11)))))))))),IF(M370="Ա-3", IF(H370=0,1.96,IF(H370=1,2.02,IF(H370=2,2.08,IF(H370=3,2.15,IF(OR(H370=5,H370=4),2.21,IF(OR(H370=6,H370=7),2.28,IF(OR(H370=8,H370=9),2.35,IF(OR(H370=10,H370=11,H370=12),2.42,IF(OR(H370=13,H370=14,H370=15),2.5,IF(OR(H370=16,H370=17,H370=18),2.58,2.66)))))))))), IF(M370="Կ-1", IF(H370=0,1.68,IF(H370=1,1.73,IF(H370=2,1.79,IF(H370=3,1.84,IF(OR(H370=5,H370=4),1.9,IF(OR(H370=6,H370=7),1.96,IF(OR(H370=8,H370=9),2.02,IF(OR(H370=10,H370=11,H370=12),2.08,IF(OR(H370=13,H370=14,H370=15),2.14,IF(OR(H370=16,H370=17,H370=18),2.21,2.28)))))))))), IF(M370="Կ-2", IF(H370=0,1.45,IF(H370=1,1.49,IF(H370=2,1.54,IF(H370=3,1.59,IF(OR(H370=5,H370=4),1.63,IF(OR(H370=6,H370=7),1.68,IF(OR(H370=8,H370=9),1.73,IF(OR(H370=10,H370=11,H370=12),1.79,IF(OR(H370=13,H370=14,H370=15),1.84,IF(OR(H370=16,H370=17,H370=18),1.9,1.95)))))))))),IF(M370="Կ-3", IF(H370=0,1.25,IF(H370=1,1.29,IF(H370=2,1.33,IF(H370=3,1.37,IF(OR(H370=5,H370=4),1.41,IF(OR(H370=6,H370=7),1.45,IF(OR(H370=8,H370=9),1.49,IF(OR(H370=10,H370=11,H370=12),1.54,IF(OR(H370=13,H370=14,H370=15),1.58,IF(OR(H370=16,H370=17,H370=18),1.63,1.68)))))))))), "Error"))))))))))))</f>
        <v>1.73</v>
      </c>
      <c r="J370" s="790">
        <v>83200</v>
      </c>
      <c r="K370" s="825"/>
      <c r="L370" s="825"/>
      <c r="M370" s="827" t="s">
        <v>86</v>
      </c>
      <c r="N370" s="790">
        <f t="shared" ref="N370:N376" si="666">J370*I370</f>
        <v>143936</v>
      </c>
      <c r="O370" s="792">
        <f t="shared" si="663"/>
        <v>143936</v>
      </c>
      <c r="P370" s="792">
        <f t="shared" ref="P370:P376" si="667">+O370*13</f>
        <v>1871168</v>
      </c>
      <c r="Q370" s="597">
        <f t="shared" si="664"/>
        <v>1</v>
      </c>
      <c r="R370" s="597">
        <f t="shared" ref="R370:R406" si="668">+H370+1</f>
        <v>2</v>
      </c>
      <c r="S370" s="593">
        <f t="shared" si="654"/>
        <v>1.79</v>
      </c>
      <c r="T370" s="456">
        <v>83200</v>
      </c>
      <c r="U370" s="458"/>
      <c r="V370" s="458"/>
      <c r="W370" s="598" t="str">
        <f t="shared" si="655"/>
        <v>Կ-1</v>
      </c>
      <c r="X370" s="456">
        <f t="shared" si="631"/>
        <v>148928</v>
      </c>
      <c r="Y370" s="595">
        <f t="shared" si="632"/>
        <v>148928</v>
      </c>
      <c r="Z370" s="595">
        <f t="shared" ref="Z370:Z376" si="669">+Y370*13</f>
        <v>1936064</v>
      </c>
      <c r="AA370" s="597">
        <f t="shared" si="656"/>
        <v>1</v>
      </c>
      <c r="AB370" s="597">
        <f t="shared" si="657"/>
        <v>3</v>
      </c>
      <c r="AC370" s="593">
        <f t="shared" si="658"/>
        <v>1.84</v>
      </c>
      <c r="AD370" s="456">
        <v>83200</v>
      </c>
      <c r="AE370" s="458"/>
      <c r="AF370" s="768"/>
      <c r="AG370" s="736" t="str">
        <f t="shared" si="659"/>
        <v>Կ-1</v>
      </c>
      <c r="AH370" s="456">
        <f t="shared" si="638"/>
        <v>153088</v>
      </c>
      <c r="AI370" s="595">
        <f t="shared" si="639"/>
        <v>153088</v>
      </c>
      <c r="AJ370" s="595">
        <f t="shared" ref="AJ370:AJ376" si="670">+AI370*13</f>
        <v>1990144</v>
      </c>
      <c r="AK370" s="597">
        <f t="shared" si="660"/>
        <v>1</v>
      </c>
      <c r="AL370" s="597">
        <f t="shared" si="661"/>
        <v>4</v>
      </c>
      <c r="AM370" s="593">
        <f t="shared" si="662"/>
        <v>1.9</v>
      </c>
      <c r="AN370" s="456">
        <v>83200</v>
      </c>
      <c r="AO370" s="458"/>
      <c r="AP370" s="768"/>
      <c r="AQ370" s="736" t="str">
        <f t="shared" ref="AQ370:AQ376" si="671">+AG370</f>
        <v>Կ-1</v>
      </c>
      <c r="AR370" s="456">
        <f t="shared" si="645"/>
        <v>158080</v>
      </c>
      <c r="AS370" s="595">
        <f t="shared" si="646"/>
        <v>158080</v>
      </c>
      <c r="AT370" s="595">
        <f t="shared" ref="AT370:AT376" si="672">+AS370*13</f>
        <v>2055040</v>
      </c>
    </row>
    <row r="371" spans="2:46" s="592" customFormat="1" ht="27">
      <c r="B371" s="782">
        <v>37</v>
      </c>
      <c r="C371" s="845" t="s">
        <v>2919</v>
      </c>
      <c r="D371" s="784" t="s">
        <v>2186</v>
      </c>
      <c r="E371" s="785">
        <v>1989</v>
      </c>
      <c r="F371" s="823" t="s">
        <v>468</v>
      </c>
      <c r="G371" s="787">
        <v>1</v>
      </c>
      <c r="H371" s="787">
        <v>1</v>
      </c>
      <c r="I371" s="789">
        <f t="shared" si="665"/>
        <v>1.73</v>
      </c>
      <c r="J371" s="790">
        <v>83200</v>
      </c>
      <c r="K371" s="825"/>
      <c r="L371" s="825"/>
      <c r="M371" s="827" t="s">
        <v>86</v>
      </c>
      <c r="N371" s="790">
        <f t="shared" si="666"/>
        <v>143936</v>
      </c>
      <c r="O371" s="792">
        <f t="shared" si="663"/>
        <v>143936</v>
      </c>
      <c r="P371" s="792">
        <f t="shared" si="667"/>
        <v>1871168</v>
      </c>
      <c r="Q371" s="597">
        <f t="shared" si="664"/>
        <v>1</v>
      </c>
      <c r="R371" s="597">
        <f t="shared" si="668"/>
        <v>2</v>
      </c>
      <c r="S371" s="593">
        <f t="shared" si="654"/>
        <v>1.79</v>
      </c>
      <c r="T371" s="456">
        <v>83200</v>
      </c>
      <c r="U371" s="458"/>
      <c r="V371" s="458"/>
      <c r="W371" s="598" t="str">
        <f t="shared" si="655"/>
        <v>Կ-1</v>
      </c>
      <c r="X371" s="456">
        <f t="shared" si="631"/>
        <v>148928</v>
      </c>
      <c r="Y371" s="595">
        <f t="shared" si="632"/>
        <v>148928</v>
      </c>
      <c r="Z371" s="595">
        <f t="shared" si="669"/>
        <v>1936064</v>
      </c>
      <c r="AA371" s="597">
        <f t="shared" si="656"/>
        <v>1</v>
      </c>
      <c r="AB371" s="597">
        <f t="shared" si="657"/>
        <v>3</v>
      </c>
      <c r="AC371" s="593">
        <f t="shared" si="658"/>
        <v>1.84</v>
      </c>
      <c r="AD371" s="456">
        <v>83200</v>
      </c>
      <c r="AE371" s="458"/>
      <c r="AF371" s="768"/>
      <c r="AG371" s="736" t="str">
        <f t="shared" si="659"/>
        <v>Կ-1</v>
      </c>
      <c r="AH371" s="456">
        <f t="shared" si="638"/>
        <v>153088</v>
      </c>
      <c r="AI371" s="595">
        <f t="shared" si="639"/>
        <v>153088</v>
      </c>
      <c r="AJ371" s="595">
        <f t="shared" si="670"/>
        <v>1990144</v>
      </c>
      <c r="AK371" s="597">
        <f t="shared" si="660"/>
        <v>1</v>
      </c>
      <c r="AL371" s="597">
        <f t="shared" si="661"/>
        <v>4</v>
      </c>
      <c r="AM371" s="593">
        <f t="shared" si="662"/>
        <v>1.9</v>
      </c>
      <c r="AN371" s="456">
        <v>83200</v>
      </c>
      <c r="AO371" s="458"/>
      <c r="AP371" s="768"/>
      <c r="AQ371" s="736" t="str">
        <f t="shared" si="671"/>
        <v>Կ-1</v>
      </c>
      <c r="AR371" s="456">
        <f t="shared" si="645"/>
        <v>158080</v>
      </c>
      <c r="AS371" s="595">
        <f t="shared" si="646"/>
        <v>158080</v>
      </c>
      <c r="AT371" s="595">
        <f t="shared" si="672"/>
        <v>2055040</v>
      </c>
    </row>
    <row r="372" spans="2:46" s="592" customFormat="1" ht="27">
      <c r="B372" s="826">
        <v>38</v>
      </c>
      <c r="C372" s="845" t="s">
        <v>70</v>
      </c>
      <c r="D372" s="784"/>
      <c r="E372" s="785"/>
      <c r="F372" s="823" t="s">
        <v>468</v>
      </c>
      <c r="G372" s="787">
        <v>1</v>
      </c>
      <c r="H372" s="787">
        <v>6</v>
      </c>
      <c r="I372" s="789">
        <f t="shared" si="665"/>
        <v>1.96</v>
      </c>
      <c r="J372" s="790">
        <v>83200</v>
      </c>
      <c r="K372" s="825"/>
      <c r="L372" s="825"/>
      <c r="M372" s="827" t="s">
        <v>86</v>
      </c>
      <c r="N372" s="790">
        <f t="shared" si="666"/>
        <v>163072</v>
      </c>
      <c r="O372" s="792">
        <f t="shared" si="663"/>
        <v>163072</v>
      </c>
      <c r="P372" s="792">
        <f t="shared" si="667"/>
        <v>2119936</v>
      </c>
      <c r="Q372" s="597">
        <f t="shared" si="664"/>
        <v>1</v>
      </c>
      <c r="R372" s="597">
        <f t="shared" si="668"/>
        <v>7</v>
      </c>
      <c r="S372" s="593">
        <f t="shared" si="654"/>
        <v>1.96</v>
      </c>
      <c r="T372" s="456">
        <v>83200</v>
      </c>
      <c r="U372" s="458"/>
      <c r="V372" s="458"/>
      <c r="W372" s="598" t="str">
        <f t="shared" si="655"/>
        <v>Կ-1</v>
      </c>
      <c r="X372" s="456">
        <f t="shared" si="631"/>
        <v>163072</v>
      </c>
      <c r="Y372" s="595">
        <f t="shared" si="632"/>
        <v>163072</v>
      </c>
      <c r="Z372" s="595">
        <f t="shared" si="669"/>
        <v>2119936</v>
      </c>
      <c r="AA372" s="597">
        <f t="shared" si="656"/>
        <v>1</v>
      </c>
      <c r="AB372" s="597">
        <f t="shared" si="657"/>
        <v>8</v>
      </c>
      <c r="AC372" s="593">
        <f t="shared" si="658"/>
        <v>2.02</v>
      </c>
      <c r="AD372" s="456">
        <v>83200</v>
      </c>
      <c r="AE372" s="458"/>
      <c r="AF372" s="768"/>
      <c r="AG372" s="736" t="str">
        <f t="shared" si="659"/>
        <v>Կ-1</v>
      </c>
      <c r="AH372" s="456">
        <f t="shared" si="638"/>
        <v>168064</v>
      </c>
      <c r="AI372" s="595">
        <f t="shared" si="639"/>
        <v>168064</v>
      </c>
      <c r="AJ372" s="595">
        <f t="shared" si="670"/>
        <v>2184832</v>
      </c>
      <c r="AK372" s="597">
        <f t="shared" si="660"/>
        <v>1</v>
      </c>
      <c r="AL372" s="597">
        <f t="shared" si="661"/>
        <v>9</v>
      </c>
      <c r="AM372" s="593">
        <f t="shared" si="662"/>
        <v>2.02</v>
      </c>
      <c r="AN372" s="456">
        <v>83200</v>
      </c>
      <c r="AO372" s="458"/>
      <c r="AP372" s="768"/>
      <c r="AQ372" s="736" t="str">
        <f t="shared" si="671"/>
        <v>Կ-1</v>
      </c>
      <c r="AR372" s="456">
        <f t="shared" si="645"/>
        <v>168064</v>
      </c>
      <c r="AS372" s="595">
        <f t="shared" si="646"/>
        <v>168064</v>
      </c>
      <c r="AT372" s="595">
        <f t="shared" si="672"/>
        <v>2184832</v>
      </c>
    </row>
    <row r="373" spans="2:46" s="592" customFormat="1" ht="13.5">
      <c r="B373" s="826">
        <v>44</v>
      </c>
      <c r="C373" s="845" t="s">
        <v>2920</v>
      </c>
      <c r="D373" s="816" t="s">
        <v>2186</v>
      </c>
      <c r="E373" s="817">
        <v>1979</v>
      </c>
      <c r="F373" s="818" t="s">
        <v>229</v>
      </c>
      <c r="G373" s="787">
        <v>1</v>
      </c>
      <c r="H373" s="787">
        <v>0</v>
      </c>
      <c r="I373" s="789">
        <f t="shared" si="665"/>
        <v>1.68</v>
      </c>
      <c r="J373" s="790">
        <v>83200</v>
      </c>
      <c r="K373" s="825"/>
      <c r="L373" s="825"/>
      <c r="M373" s="827" t="s">
        <v>86</v>
      </c>
      <c r="N373" s="790">
        <f t="shared" si="666"/>
        <v>139776</v>
      </c>
      <c r="O373" s="792">
        <f t="shared" si="663"/>
        <v>139776</v>
      </c>
      <c r="P373" s="792">
        <f t="shared" si="667"/>
        <v>1817088</v>
      </c>
      <c r="Q373" s="597">
        <f t="shared" si="664"/>
        <v>1</v>
      </c>
      <c r="R373" s="597">
        <f t="shared" si="668"/>
        <v>1</v>
      </c>
      <c r="S373" s="593">
        <f t="shared" si="654"/>
        <v>1.73</v>
      </c>
      <c r="T373" s="456">
        <v>83200</v>
      </c>
      <c r="U373" s="458"/>
      <c r="V373" s="458"/>
      <c r="W373" s="598" t="str">
        <f t="shared" si="655"/>
        <v>Կ-1</v>
      </c>
      <c r="X373" s="456">
        <f t="shared" si="631"/>
        <v>143936</v>
      </c>
      <c r="Y373" s="595">
        <f t="shared" si="632"/>
        <v>143936</v>
      </c>
      <c r="Z373" s="595">
        <f t="shared" si="669"/>
        <v>1871168</v>
      </c>
      <c r="AA373" s="597">
        <f t="shared" si="656"/>
        <v>1</v>
      </c>
      <c r="AB373" s="597">
        <f t="shared" si="657"/>
        <v>2</v>
      </c>
      <c r="AC373" s="593">
        <f t="shared" si="658"/>
        <v>1.79</v>
      </c>
      <c r="AD373" s="456">
        <v>83200</v>
      </c>
      <c r="AE373" s="458"/>
      <c r="AF373" s="768"/>
      <c r="AG373" s="736" t="str">
        <f t="shared" si="659"/>
        <v>Կ-1</v>
      </c>
      <c r="AH373" s="456">
        <f t="shared" si="638"/>
        <v>148928</v>
      </c>
      <c r="AI373" s="595">
        <f t="shared" si="639"/>
        <v>148928</v>
      </c>
      <c r="AJ373" s="595">
        <f t="shared" si="670"/>
        <v>1936064</v>
      </c>
      <c r="AK373" s="597">
        <f t="shared" si="660"/>
        <v>1</v>
      </c>
      <c r="AL373" s="597">
        <f t="shared" si="661"/>
        <v>3</v>
      </c>
      <c r="AM373" s="593">
        <f t="shared" si="662"/>
        <v>1.84</v>
      </c>
      <c r="AN373" s="456">
        <v>83200</v>
      </c>
      <c r="AO373" s="458"/>
      <c r="AP373" s="768"/>
      <c r="AQ373" s="736" t="str">
        <f t="shared" si="671"/>
        <v>Կ-1</v>
      </c>
      <c r="AR373" s="456">
        <f t="shared" si="645"/>
        <v>153088</v>
      </c>
      <c r="AS373" s="595">
        <f t="shared" si="646"/>
        <v>153088</v>
      </c>
      <c r="AT373" s="595">
        <f t="shared" si="672"/>
        <v>1990144</v>
      </c>
    </row>
    <row r="374" spans="2:46" s="592" customFormat="1" ht="13.5">
      <c r="B374" s="782">
        <v>45</v>
      </c>
      <c r="C374" s="845" t="s">
        <v>1659</v>
      </c>
      <c r="D374" s="816" t="s">
        <v>2186</v>
      </c>
      <c r="E374" s="817">
        <v>1983</v>
      </c>
      <c r="F374" s="818" t="s">
        <v>229</v>
      </c>
      <c r="G374" s="787">
        <v>1</v>
      </c>
      <c r="H374" s="787">
        <v>19</v>
      </c>
      <c r="I374" s="789">
        <f t="shared" si="665"/>
        <v>2.2799999999999998</v>
      </c>
      <c r="J374" s="790">
        <v>83200</v>
      </c>
      <c r="K374" s="825"/>
      <c r="L374" s="825"/>
      <c r="M374" s="827" t="s">
        <v>86</v>
      </c>
      <c r="N374" s="790">
        <f t="shared" si="666"/>
        <v>189695.99999999997</v>
      </c>
      <c r="O374" s="792">
        <f t="shared" si="663"/>
        <v>189695.99999999997</v>
      </c>
      <c r="P374" s="792">
        <f t="shared" si="667"/>
        <v>2466047.9999999995</v>
      </c>
      <c r="Q374" s="597">
        <f t="shared" si="664"/>
        <v>1</v>
      </c>
      <c r="R374" s="597">
        <f t="shared" si="668"/>
        <v>20</v>
      </c>
      <c r="S374" s="593">
        <f t="shared" si="654"/>
        <v>2.2799999999999998</v>
      </c>
      <c r="T374" s="456">
        <v>83200</v>
      </c>
      <c r="U374" s="458"/>
      <c r="V374" s="458"/>
      <c r="W374" s="598" t="str">
        <f t="shared" si="655"/>
        <v>Կ-1</v>
      </c>
      <c r="X374" s="456">
        <f t="shared" si="631"/>
        <v>189695.99999999997</v>
      </c>
      <c r="Y374" s="595">
        <f t="shared" si="632"/>
        <v>189695.99999999997</v>
      </c>
      <c r="Z374" s="595">
        <f t="shared" si="669"/>
        <v>2466047.9999999995</v>
      </c>
      <c r="AA374" s="597">
        <f t="shared" si="656"/>
        <v>1</v>
      </c>
      <c r="AB374" s="597">
        <f t="shared" si="657"/>
        <v>21</v>
      </c>
      <c r="AC374" s="593">
        <f t="shared" si="658"/>
        <v>2.2799999999999998</v>
      </c>
      <c r="AD374" s="456">
        <v>83200</v>
      </c>
      <c r="AE374" s="458"/>
      <c r="AF374" s="768"/>
      <c r="AG374" s="736" t="str">
        <f t="shared" si="659"/>
        <v>Կ-1</v>
      </c>
      <c r="AH374" s="456">
        <f t="shared" si="638"/>
        <v>189695.99999999997</v>
      </c>
      <c r="AI374" s="595">
        <f t="shared" si="639"/>
        <v>189695.99999999997</v>
      </c>
      <c r="AJ374" s="595">
        <f t="shared" si="670"/>
        <v>2466047.9999999995</v>
      </c>
      <c r="AK374" s="597">
        <f t="shared" si="660"/>
        <v>1</v>
      </c>
      <c r="AL374" s="597">
        <f t="shared" si="661"/>
        <v>22</v>
      </c>
      <c r="AM374" s="593">
        <f t="shared" si="662"/>
        <v>2.2799999999999998</v>
      </c>
      <c r="AN374" s="456">
        <v>83200</v>
      </c>
      <c r="AO374" s="458"/>
      <c r="AP374" s="768"/>
      <c r="AQ374" s="736" t="str">
        <f t="shared" si="671"/>
        <v>Կ-1</v>
      </c>
      <c r="AR374" s="456">
        <f t="shared" si="645"/>
        <v>189695.99999999997</v>
      </c>
      <c r="AS374" s="595">
        <f t="shared" si="646"/>
        <v>189695.99999999997</v>
      </c>
      <c r="AT374" s="595">
        <f t="shared" si="672"/>
        <v>2466047.9999999995</v>
      </c>
    </row>
    <row r="375" spans="2:46" s="592" customFormat="1" ht="13.5">
      <c r="B375" s="826">
        <v>46</v>
      </c>
      <c r="C375" s="845" t="s">
        <v>2921</v>
      </c>
      <c r="D375" s="816" t="s">
        <v>2186</v>
      </c>
      <c r="E375" s="817">
        <v>1985</v>
      </c>
      <c r="F375" s="818" t="s">
        <v>229</v>
      </c>
      <c r="G375" s="787">
        <v>1</v>
      </c>
      <c r="H375" s="787">
        <v>1</v>
      </c>
      <c r="I375" s="789">
        <f t="shared" si="665"/>
        <v>1.73</v>
      </c>
      <c r="J375" s="790">
        <v>83200</v>
      </c>
      <c r="K375" s="825"/>
      <c r="L375" s="825"/>
      <c r="M375" s="827" t="s">
        <v>86</v>
      </c>
      <c r="N375" s="790">
        <f t="shared" si="666"/>
        <v>143936</v>
      </c>
      <c r="O375" s="792">
        <f t="shared" si="663"/>
        <v>143936</v>
      </c>
      <c r="P375" s="792">
        <f t="shared" si="667"/>
        <v>1871168</v>
      </c>
      <c r="Q375" s="597">
        <f t="shared" si="664"/>
        <v>1</v>
      </c>
      <c r="R375" s="597">
        <f t="shared" si="668"/>
        <v>2</v>
      </c>
      <c r="S375" s="593">
        <f t="shared" si="654"/>
        <v>1.79</v>
      </c>
      <c r="T375" s="456">
        <v>83200</v>
      </c>
      <c r="U375" s="458"/>
      <c r="V375" s="458"/>
      <c r="W375" s="598" t="str">
        <f t="shared" si="655"/>
        <v>Կ-1</v>
      </c>
      <c r="X375" s="456">
        <f t="shared" si="631"/>
        <v>148928</v>
      </c>
      <c r="Y375" s="595">
        <f t="shared" si="632"/>
        <v>148928</v>
      </c>
      <c r="Z375" s="595">
        <f t="shared" si="669"/>
        <v>1936064</v>
      </c>
      <c r="AA375" s="597">
        <f t="shared" si="656"/>
        <v>1</v>
      </c>
      <c r="AB375" s="597">
        <f t="shared" si="657"/>
        <v>3</v>
      </c>
      <c r="AC375" s="593">
        <f t="shared" si="658"/>
        <v>1.84</v>
      </c>
      <c r="AD375" s="456">
        <v>83200</v>
      </c>
      <c r="AE375" s="458"/>
      <c r="AF375" s="768"/>
      <c r="AG375" s="736" t="str">
        <f t="shared" si="659"/>
        <v>Կ-1</v>
      </c>
      <c r="AH375" s="456">
        <f t="shared" si="638"/>
        <v>153088</v>
      </c>
      <c r="AI375" s="595">
        <f t="shared" si="639"/>
        <v>153088</v>
      </c>
      <c r="AJ375" s="595">
        <f t="shared" si="670"/>
        <v>1990144</v>
      </c>
      <c r="AK375" s="597">
        <f t="shared" si="660"/>
        <v>1</v>
      </c>
      <c r="AL375" s="597">
        <f t="shared" si="661"/>
        <v>4</v>
      </c>
      <c r="AM375" s="593">
        <f t="shared" si="662"/>
        <v>1.9</v>
      </c>
      <c r="AN375" s="456">
        <v>83200</v>
      </c>
      <c r="AO375" s="458"/>
      <c r="AP375" s="768"/>
      <c r="AQ375" s="736" t="str">
        <f t="shared" si="671"/>
        <v>Կ-1</v>
      </c>
      <c r="AR375" s="456">
        <f t="shared" si="645"/>
        <v>158080</v>
      </c>
      <c r="AS375" s="595">
        <f t="shared" si="646"/>
        <v>158080</v>
      </c>
      <c r="AT375" s="595">
        <f t="shared" si="672"/>
        <v>2055040</v>
      </c>
    </row>
    <row r="376" spans="2:46" s="592" customFormat="1" ht="13.5">
      <c r="B376" s="782">
        <v>47</v>
      </c>
      <c r="C376" s="845" t="s">
        <v>1231</v>
      </c>
      <c r="D376" s="816" t="s">
        <v>2186</v>
      </c>
      <c r="E376" s="817">
        <v>1986</v>
      </c>
      <c r="F376" s="818" t="s">
        <v>229</v>
      </c>
      <c r="G376" s="787">
        <v>1</v>
      </c>
      <c r="H376" s="787">
        <v>15</v>
      </c>
      <c r="I376" s="789">
        <f t="shared" si="665"/>
        <v>2.14</v>
      </c>
      <c r="J376" s="790">
        <v>83200</v>
      </c>
      <c r="K376" s="825"/>
      <c r="L376" s="825"/>
      <c r="M376" s="827" t="s">
        <v>86</v>
      </c>
      <c r="N376" s="790">
        <f t="shared" si="666"/>
        <v>178048</v>
      </c>
      <c r="O376" s="792">
        <f t="shared" si="663"/>
        <v>178048</v>
      </c>
      <c r="P376" s="792">
        <f t="shared" si="667"/>
        <v>2314624</v>
      </c>
      <c r="Q376" s="597">
        <f t="shared" si="664"/>
        <v>1</v>
      </c>
      <c r="R376" s="597">
        <f t="shared" si="668"/>
        <v>16</v>
      </c>
      <c r="S376" s="593">
        <f t="shared" si="654"/>
        <v>2.21</v>
      </c>
      <c r="T376" s="456">
        <v>83200</v>
      </c>
      <c r="U376" s="458"/>
      <c r="V376" s="458"/>
      <c r="W376" s="598" t="str">
        <f t="shared" si="655"/>
        <v>Կ-1</v>
      </c>
      <c r="X376" s="456">
        <f t="shared" si="631"/>
        <v>183872</v>
      </c>
      <c r="Y376" s="595">
        <f t="shared" si="632"/>
        <v>183872</v>
      </c>
      <c r="Z376" s="595">
        <f t="shared" si="669"/>
        <v>2390336</v>
      </c>
      <c r="AA376" s="597">
        <f t="shared" si="656"/>
        <v>1</v>
      </c>
      <c r="AB376" s="597">
        <f t="shared" si="657"/>
        <v>17</v>
      </c>
      <c r="AC376" s="593">
        <f t="shared" si="658"/>
        <v>2.21</v>
      </c>
      <c r="AD376" s="456">
        <v>83200</v>
      </c>
      <c r="AE376" s="458"/>
      <c r="AF376" s="768"/>
      <c r="AG376" s="736" t="str">
        <f t="shared" si="659"/>
        <v>Կ-1</v>
      </c>
      <c r="AH376" s="456">
        <f t="shared" si="638"/>
        <v>183872</v>
      </c>
      <c r="AI376" s="595">
        <f t="shared" si="639"/>
        <v>183872</v>
      </c>
      <c r="AJ376" s="595">
        <f t="shared" si="670"/>
        <v>2390336</v>
      </c>
      <c r="AK376" s="597">
        <f t="shared" si="660"/>
        <v>1</v>
      </c>
      <c r="AL376" s="597">
        <f t="shared" si="661"/>
        <v>18</v>
      </c>
      <c r="AM376" s="593">
        <f t="shared" si="662"/>
        <v>2.21</v>
      </c>
      <c r="AN376" s="456">
        <v>83200</v>
      </c>
      <c r="AO376" s="458"/>
      <c r="AP376" s="768"/>
      <c r="AQ376" s="736" t="str">
        <f t="shared" si="671"/>
        <v>Կ-1</v>
      </c>
      <c r="AR376" s="456">
        <f t="shared" si="645"/>
        <v>183872</v>
      </c>
      <c r="AS376" s="595">
        <f t="shared" si="646"/>
        <v>183872</v>
      </c>
      <c r="AT376" s="595">
        <f t="shared" si="672"/>
        <v>2390336</v>
      </c>
    </row>
    <row r="377" spans="2:46" s="592" customFormat="1" ht="13.5">
      <c r="B377" s="826">
        <v>48</v>
      </c>
      <c r="C377" s="845" t="s">
        <v>1233</v>
      </c>
      <c r="D377" s="816" t="s">
        <v>2186</v>
      </c>
      <c r="E377" s="817">
        <v>1988</v>
      </c>
      <c r="F377" s="818" t="s">
        <v>229</v>
      </c>
      <c r="G377" s="787">
        <v>1</v>
      </c>
      <c r="H377" s="787">
        <v>6</v>
      </c>
      <c r="I377" s="789">
        <f t="shared" ref="I377:I385" si="673">IF(G377&lt;1,0,IF(M377="Բ-1",IF(H377=0,6.94,IF(H377=1,7.17,IF(H377=2,7.41,IF(H377=3,7.66,IF(OR(H377=5,H377=4),7.92,IF(OR(H377=6,H377=7),8.18,IF(OR(H377=8,H377=9),8.46,IF(OR(H377=10,H377=11,H377=12),8.74,IF(OR(H377=13,H377=14,H377=15),9.03,IF(OR(H377=16,H377=17,H377=18),9.33,9.65)))))))))),IF(M377="Բ-2", IF(H377=0,5.71,IF(H377=1,5.89,IF(H377=2,6.09,IF(H377=3,6.29,IF(OR(H377=5,H377=4),6.5,IF(OR(H377=6,H377=7),6.72,IF(OR(H377=8,H377=9),6.94,IF(OR(H377=10,H377=11,H377=12),7.17,IF(OR(H377=13,H377=14,H377=15),7.41,IF(OR(H377=16,H377=17,H377=18),7.65,7.91)))))))))), IF(M377="Գ-1", IF(H377=0,4.7,IF(H377=1,4.86,IF(H377=2,5.01,IF(H377=3,5.18,IF(OR(H377=5,H377=4),5.35,IF(OR(H377=6,H377=7),5.52,IF(OR(H377=8,H377=9),5.71,IF(OR(H377=10,H377=11,H377=12),5.89,IF(OR(H377=13,H377=14,H377=15),6.09,IF(OR(H377=16,H377=17,H377=18),6.29,6.49)))))))))), IF(M377="Գ-2", IF(H377=0,3.88,IF(H377=1,4.01,IF(H377=2,4.14,IF(H377=3,4.27,IF(OR(H377=5,H377=4),4.41,IF(OR(H377=6,H377=7),4.55,IF(OR(H377=8,H377=9),4.7,IF(OR(H377=10,H377=11,H377=12),4.85,IF(OR(H377=13,H377=14,H377=15),5.01,IF(OR(H377=16,H377=17,H377=18),5.17,5.34)))))))))), IF(M377="Գ-3", IF(H377=0,3.21,IF(H377=1,3.31,IF(H377=2,3.42,IF(H377=3,3.53,IF(OR(H377=5,H377=4),3.64,IF(OR(H377=6,H377=7),3.76,IF(OR(H377=8,H377=9),3.88,IF(OR(H377=10,H377=11,H377=12),4.01,IF(OR(H377=13,H377=14,H377=15),4.13,IF(OR(H377=16,H377=17,H377=18),4.27,4.4)))))))))), IF(M377="Ա-1", IF(H377=0,2.66,IF(H377=1,2.75,IF(H377=2,2.83,IF(H377=3,2.92,IF(OR(H377=5,H377=4),3.02,IF(OR(H377=6,H377=7),3.11,IF(OR(H377=8,H377=9),3.21,IF(OR(H377=10,H377=11,H377=12),3.31,IF(OR(H377=13,H377=14,H377=15),3.42,IF(OR(H377=16,H377=17,H377=18),3.53,3.64)))))))))), IF(M377="Ա-2", IF(H377=0,2.28,IF(H377=1,2.35,IF(H377=2,2.43,IF(H377=3,2.5,IF(OR(H377=5,H377=4),2.58,IF(OR(H377=6,H377=7),2.66,IF(OR(H377=8,H377=9),2.75,IF(OR(H377=10,H377=11,H377=12),2.83,IF(OR(H377=13,H377=14,H377=15),2.92,IF(OR(H377=16,H377=17,H377=18),3.01,3.11)))))))))),IF(M377="Ա-3", IF(H377=0,1.96,IF(H377=1,2.02,IF(H377=2,2.08,IF(H377=3,2.15,IF(OR(H377=5,H377=4),2.21,IF(OR(H377=6,H377=7),2.28,IF(OR(H377=8,H377=9),2.35,IF(OR(H377=10,H377=11,H377=12),2.42,IF(OR(H377=13,H377=14,H377=15),2.5,IF(OR(H377=16,H377=17,H377=18),2.58,2.66)))))))))), IF(M377="Կ-1", IF(H377=0,1.68,IF(H377=1,1.73,IF(H377=2,1.79,IF(H377=3,1.84,IF(OR(H377=5,H377=4),1.9,IF(OR(H377=6,H377=7),1.96,IF(OR(H377=8,H377=9),2.02,IF(OR(H377=10,H377=11,H377=12),2.08,IF(OR(H377=13,H377=14,H377=15),2.14,IF(OR(H377=16,H377=17,H377=18),2.21,2.28)))))))))), IF(M377="Կ-2", IF(H377=0,1.45,IF(H377=1,1.49,IF(H377=2,1.54,IF(H377=3,1.59,IF(OR(H377=5,H377=4),1.63,IF(OR(H377=6,H377=7),1.68,IF(OR(H377=8,H377=9),1.73,IF(OR(H377=10,H377=11,H377=12),1.79,IF(OR(H377=13,H377=14,H377=15),1.84,IF(OR(H377=16,H377=17,H377=18),1.9,1.95)))))))))),IF(M377="Կ-3", IF(H377=0,1.25,IF(H377=1,1.29,IF(H377=2,1.33,IF(H377=3,1.37,IF(OR(H377=5,H377=4),1.41,IF(OR(H377=6,H377=7),1.45,IF(OR(H377=8,H377=9),1.49,IF(OR(H377=10,H377=11,H377=12),1.54,IF(OR(H377=13,H377=14,H377=15),1.58,IF(OR(H377=16,H377=17,H377=18),1.63,1.68)))))))))), "Error"))))))))))))</f>
        <v>1.96</v>
      </c>
      <c r="J377" s="790">
        <v>83200</v>
      </c>
      <c r="K377" s="825"/>
      <c r="L377" s="825"/>
      <c r="M377" s="827" t="s">
        <v>86</v>
      </c>
      <c r="N377" s="790">
        <f t="shared" ref="N377:N385" si="674">J377*I377</f>
        <v>163072</v>
      </c>
      <c r="O377" s="792">
        <f t="shared" si="663"/>
        <v>163072</v>
      </c>
      <c r="P377" s="792">
        <f t="shared" ref="P377:P385" si="675">+O377*13</f>
        <v>2119936</v>
      </c>
      <c r="Q377" s="597">
        <f t="shared" si="664"/>
        <v>1</v>
      </c>
      <c r="R377" s="597">
        <f t="shared" si="668"/>
        <v>7</v>
      </c>
      <c r="S377" s="593">
        <f t="shared" si="654"/>
        <v>1.96</v>
      </c>
      <c r="T377" s="456">
        <v>83200</v>
      </c>
      <c r="U377" s="458"/>
      <c r="V377" s="458"/>
      <c r="W377" s="598" t="str">
        <f t="shared" si="655"/>
        <v>Կ-1</v>
      </c>
      <c r="X377" s="456">
        <f t="shared" si="631"/>
        <v>163072</v>
      </c>
      <c r="Y377" s="595">
        <f t="shared" si="632"/>
        <v>163072</v>
      </c>
      <c r="Z377" s="595">
        <f t="shared" ref="Z377:Z385" si="676">+Y377*13</f>
        <v>2119936</v>
      </c>
      <c r="AA377" s="597">
        <f t="shared" si="656"/>
        <v>1</v>
      </c>
      <c r="AB377" s="597">
        <f t="shared" si="657"/>
        <v>8</v>
      </c>
      <c r="AC377" s="593">
        <f t="shared" si="658"/>
        <v>2.02</v>
      </c>
      <c r="AD377" s="456">
        <v>83200</v>
      </c>
      <c r="AE377" s="458"/>
      <c r="AF377" s="768"/>
      <c r="AG377" s="736" t="str">
        <f t="shared" si="659"/>
        <v>Կ-1</v>
      </c>
      <c r="AH377" s="456">
        <f t="shared" si="638"/>
        <v>168064</v>
      </c>
      <c r="AI377" s="595">
        <f t="shared" si="639"/>
        <v>168064</v>
      </c>
      <c r="AJ377" s="595">
        <f t="shared" ref="AJ377:AJ385" si="677">+AI377*13</f>
        <v>2184832</v>
      </c>
      <c r="AK377" s="597">
        <f t="shared" si="660"/>
        <v>1</v>
      </c>
      <c r="AL377" s="597">
        <f t="shared" si="661"/>
        <v>9</v>
      </c>
      <c r="AM377" s="593">
        <f t="shared" si="662"/>
        <v>2.02</v>
      </c>
      <c r="AN377" s="456">
        <v>83200</v>
      </c>
      <c r="AO377" s="458"/>
      <c r="AP377" s="768"/>
      <c r="AQ377" s="736" t="str">
        <f t="shared" ref="AQ377:AQ385" si="678">+AG377</f>
        <v>Կ-1</v>
      </c>
      <c r="AR377" s="456">
        <f t="shared" si="645"/>
        <v>168064</v>
      </c>
      <c r="AS377" s="595">
        <f t="shared" si="646"/>
        <v>168064</v>
      </c>
      <c r="AT377" s="595">
        <f t="shared" ref="AT377:AT385" si="679">+AS377*13</f>
        <v>2184832</v>
      </c>
    </row>
    <row r="378" spans="2:46" s="592" customFormat="1" ht="13.5">
      <c r="B378" s="782">
        <v>49</v>
      </c>
      <c r="C378" s="847" t="s">
        <v>2922</v>
      </c>
      <c r="D378" s="816" t="s">
        <v>2186</v>
      </c>
      <c r="E378" s="817">
        <v>1997</v>
      </c>
      <c r="F378" s="818" t="s">
        <v>229</v>
      </c>
      <c r="G378" s="787">
        <v>1</v>
      </c>
      <c r="H378" s="787">
        <v>1</v>
      </c>
      <c r="I378" s="789">
        <f t="shared" si="673"/>
        <v>1.73</v>
      </c>
      <c r="J378" s="790">
        <v>83200</v>
      </c>
      <c r="K378" s="825"/>
      <c r="L378" s="825"/>
      <c r="M378" s="827" t="s">
        <v>86</v>
      </c>
      <c r="N378" s="790">
        <f t="shared" si="674"/>
        <v>143936</v>
      </c>
      <c r="O378" s="792">
        <f t="shared" si="663"/>
        <v>143936</v>
      </c>
      <c r="P378" s="792">
        <f t="shared" si="675"/>
        <v>1871168</v>
      </c>
      <c r="Q378" s="597">
        <f t="shared" si="664"/>
        <v>1</v>
      </c>
      <c r="R378" s="597">
        <f t="shared" si="668"/>
        <v>2</v>
      </c>
      <c r="S378" s="593">
        <f t="shared" si="654"/>
        <v>1.79</v>
      </c>
      <c r="T378" s="456">
        <v>83200</v>
      </c>
      <c r="U378" s="458"/>
      <c r="V378" s="458"/>
      <c r="W378" s="598" t="str">
        <f t="shared" si="655"/>
        <v>Կ-1</v>
      </c>
      <c r="X378" s="456">
        <f t="shared" si="631"/>
        <v>148928</v>
      </c>
      <c r="Y378" s="595">
        <f t="shared" si="632"/>
        <v>148928</v>
      </c>
      <c r="Z378" s="595">
        <f t="shared" si="676"/>
        <v>1936064</v>
      </c>
      <c r="AA378" s="597">
        <f t="shared" si="656"/>
        <v>1</v>
      </c>
      <c r="AB378" s="597">
        <f t="shared" si="657"/>
        <v>3</v>
      </c>
      <c r="AC378" s="593">
        <f t="shared" si="658"/>
        <v>1.84</v>
      </c>
      <c r="AD378" s="456">
        <v>83200</v>
      </c>
      <c r="AE378" s="458"/>
      <c r="AF378" s="768"/>
      <c r="AG378" s="736" t="str">
        <f t="shared" si="659"/>
        <v>Կ-1</v>
      </c>
      <c r="AH378" s="456">
        <f t="shared" si="638"/>
        <v>153088</v>
      </c>
      <c r="AI378" s="595">
        <f t="shared" si="639"/>
        <v>153088</v>
      </c>
      <c r="AJ378" s="595">
        <f t="shared" si="677"/>
        <v>1990144</v>
      </c>
      <c r="AK378" s="597">
        <f t="shared" si="660"/>
        <v>1</v>
      </c>
      <c r="AL378" s="597">
        <f t="shared" si="661"/>
        <v>4</v>
      </c>
      <c r="AM378" s="593">
        <f t="shared" si="662"/>
        <v>1.9</v>
      </c>
      <c r="AN378" s="456">
        <v>83200</v>
      </c>
      <c r="AO378" s="458"/>
      <c r="AP378" s="768"/>
      <c r="AQ378" s="736" t="str">
        <f t="shared" si="678"/>
        <v>Կ-1</v>
      </c>
      <c r="AR378" s="456">
        <f t="shared" si="645"/>
        <v>158080</v>
      </c>
      <c r="AS378" s="595">
        <f t="shared" si="646"/>
        <v>158080</v>
      </c>
      <c r="AT378" s="595">
        <f t="shared" si="679"/>
        <v>2055040</v>
      </c>
    </row>
    <row r="379" spans="2:46" s="592" customFormat="1" ht="13.5">
      <c r="B379" s="826">
        <v>50</v>
      </c>
      <c r="C379" s="845" t="s">
        <v>2393</v>
      </c>
      <c r="D379" s="816" t="s">
        <v>2186</v>
      </c>
      <c r="E379" s="817">
        <v>1997</v>
      </c>
      <c r="F379" s="818" t="s">
        <v>229</v>
      </c>
      <c r="G379" s="787">
        <v>1</v>
      </c>
      <c r="H379" s="787">
        <v>2</v>
      </c>
      <c r="I379" s="789">
        <f t="shared" si="673"/>
        <v>1.79</v>
      </c>
      <c r="J379" s="790">
        <v>83200</v>
      </c>
      <c r="K379" s="825"/>
      <c r="L379" s="825"/>
      <c r="M379" s="827" t="s">
        <v>86</v>
      </c>
      <c r="N379" s="790">
        <f t="shared" si="674"/>
        <v>148928</v>
      </c>
      <c r="O379" s="792">
        <f t="shared" si="663"/>
        <v>148928</v>
      </c>
      <c r="P379" s="792">
        <f t="shared" si="675"/>
        <v>1936064</v>
      </c>
      <c r="Q379" s="597">
        <f t="shared" si="664"/>
        <v>1</v>
      </c>
      <c r="R379" s="597">
        <f t="shared" si="668"/>
        <v>3</v>
      </c>
      <c r="S379" s="593">
        <f t="shared" si="654"/>
        <v>1.84</v>
      </c>
      <c r="T379" s="456">
        <v>83200</v>
      </c>
      <c r="U379" s="458"/>
      <c r="V379" s="458"/>
      <c r="W379" s="598" t="str">
        <f t="shared" si="655"/>
        <v>Կ-1</v>
      </c>
      <c r="X379" s="456">
        <f t="shared" si="631"/>
        <v>153088</v>
      </c>
      <c r="Y379" s="595">
        <f t="shared" si="632"/>
        <v>153088</v>
      </c>
      <c r="Z379" s="595">
        <f t="shared" si="676"/>
        <v>1990144</v>
      </c>
      <c r="AA379" s="597">
        <f t="shared" si="656"/>
        <v>1</v>
      </c>
      <c r="AB379" s="597">
        <f t="shared" si="657"/>
        <v>4</v>
      </c>
      <c r="AC379" s="593">
        <f t="shared" si="658"/>
        <v>1.9</v>
      </c>
      <c r="AD379" s="456">
        <v>83200</v>
      </c>
      <c r="AE379" s="458"/>
      <c r="AF379" s="768"/>
      <c r="AG379" s="736" t="str">
        <f t="shared" si="659"/>
        <v>Կ-1</v>
      </c>
      <c r="AH379" s="456">
        <f t="shared" si="638"/>
        <v>158080</v>
      </c>
      <c r="AI379" s="595">
        <f t="shared" si="639"/>
        <v>158080</v>
      </c>
      <c r="AJ379" s="595">
        <f t="shared" si="677"/>
        <v>2055040</v>
      </c>
      <c r="AK379" s="597">
        <f t="shared" si="660"/>
        <v>1</v>
      </c>
      <c r="AL379" s="597">
        <f t="shared" si="661"/>
        <v>5</v>
      </c>
      <c r="AM379" s="593">
        <f t="shared" si="662"/>
        <v>1.9</v>
      </c>
      <c r="AN379" s="456">
        <v>83200</v>
      </c>
      <c r="AO379" s="458"/>
      <c r="AP379" s="768"/>
      <c r="AQ379" s="736" t="str">
        <f t="shared" si="678"/>
        <v>Կ-1</v>
      </c>
      <c r="AR379" s="456">
        <f t="shared" si="645"/>
        <v>158080</v>
      </c>
      <c r="AS379" s="595">
        <f t="shared" si="646"/>
        <v>158080</v>
      </c>
      <c r="AT379" s="595">
        <f t="shared" si="679"/>
        <v>2055040</v>
      </c>
    </row>
    <row r="380" spans="2:46" s="592" customFormat="1" ht="13.5">
      <c r="B380" s="782">
        <v>51</v>
      </c>
      <c r="C380" s="845" t="s">
        <v>2923</v>
      </c>
      <c r="D380" s="816" t="s">
        <v>2186</v>
      </c>
      <c r="E380" s="817">
        <v>2001</v>
      </c>
      <c r="F380" s="818" t="s">
        <v>229</v>
      </c>
      <c r="G380" s="787">
        <v>1</v>
      </c>
      <c r="H380" s="787">
        <v>1</v>
      </c>
      <c r="I380" s="789">
        <f t="shared" si="673"/>
        <v>1.73</v>
      </c>
      <c r="J380" s="790">
        <v>83200</v>
      </c>
      <c r="K380" s="825"/>
      <c r="L380" s="825"/>
      <c r="M380" s="827" t="s">
        <v>86</v>
      </c>
      <c r="N380" s="790">
        <f t="shared" si="674"/>
        <v>143936</v>
      </c>
      <c r="O380" s="792">
        <f t="shared" si="663"/>
        <v>143936</v>
      </c>
      <c r="P380" s="792">
        <f t="shared" si="675"/>
        <v>1871168</v>
      </c>
      <c r="Q380" s="597">
        <f t="shared" si="664"/>
        <v>1</v>
      </c>
      <c r="R380" s="597">
        <f t="shared" si="668"/>
        <v>2</v>
      </c>
      <c r="S380" s="593">
        <f t="shared" si="654"/>
        <v>1.79</v>
      </c>
      <c r="T380" s="456">
        <v>83200</v>
      </c>
      <c r="U380" s="458"/>
      <c r="V380" s="458"/>
      <c r="W380" s="598" t="str">
        <f t="shared" si="655"/>
        <v>Կ-1</v>
      </c>
      <c r="X380" s="456">
        <f t="shared" si="631"/>
        <v>148928</v>
      </c>
      <c r="Y380" s="595">
        <f t="shared" si="632"/>
        <v>148928</v>
      </c>
      <c r="Z380" s="595">
        <f t="shared" si="676"/>
        <v>1936064</v>
      </c>
      <c r="AA380" s="597">
        <f t="shared" si="656"/>
        <v>1</v>
      </c>
      <c r="AB380" s="597">
        <f t="shared" si="657"/>
        <v>3</v>
      </c>
      <c r="AC380" s="593">
        <f t="shared" si="658"/>
        <v>1.84</v>
      </c>
      <c r="AD380" s="456">
        <v>83200</v>
      </c>
      <c r="AE380" s="458"/>
      <c r="AF380" s="768"/>
      <c r="AG380" s="736" t="str">
        <f t="shared" si="659"/>
        <v>Կ-1</v>
      </c>
      <c r="AH380" s="456">
        <f t="shared" si="638"/>
        <v>153088</v>
      </c>
      <c r="AI380" s="595">
        <f t="shared" si="639"/>
        <v>153088</v>
      </c>
      <c r="AJ380" s="595">
        <f t="shared" si="677"/>
        <v>1990144</v>
      </c>
      <c r="AK380" s="597">
        <f t="shared" si="660"/>
        <v>1</v>
      </c>
      <c r="AL380" s="597">
        <f t="shared" si="661"/>
        <v>4</v>
      </c>
      <c r="AM380" s="593">
        <f t="shared" si="662"/>
        <v>1.9</v>
      </c>
      <c r="AN380" s="456">
        <v>83200</v>
      </c>
      <c r="AO380" s="458"/>
      <c r="AP380" s="768"/>
      <c r="AQ380" s="736" t="str">
        <f t="shared" si="678"/>
        <v>Կ-1</v>
      </c>
      <c r="AR380" s="456">
        <f t="shared" si="645"/>
        <v>158080</v>
      </c>
      <c r="AS380" s="595">
        <f t="shared" si="646"/>
        <v>158080</v>
      </c>
      <c r="AT380" s="595">
        <f t="shared" si="679"/>
        <v>2055040</v>
      </c>
    </row>
    <row r="381" spans="2:46" s="592" customFormat="1" ht="13.5">
      <c r="B381" s="826">
        <v>52</v>
      </c>
      <c r="C381" s="845" t="s">
        <v>1657</v>
      </c>
      <c r="D381" s="816" t="s">
        <v>2186</v>
      </c>
      <c r="E381" s="817">
        <v>1995</v>
      </c>
      <c r="F381" s="818" t="s">
        <v>229</v>
      </c>
      <c r="G381" s="787">
        <v>1</v>
      </c>
      <c r="H381" s="787">
        <v>4</v>
      </c>
      <c r="I381" s="789">
        <f t="shared" si="673"/>
        <v>1.9</v>
      </c>
      <c r="J381" s="790">
        <v>83200</v>
      </c>
      <c r="K381" s="825"/>
      <c r="L381" s="825"/>
      <c r="M381" s="827" t="s">
        <v>86</v>
      </c>
      <c r="N381" s="790">
        <f t="shared" si="674"/>
        <v>158080</v>
      </c>
      <c r="O381" s="792">
        <f t="shared" si="663"/>
        <v>158080</v>
      </c>
      <c r="P381" s="792">
        <f t="shared" si="675"/>
        <v>2055040</v>
      </c>
      <c r="Q381" s="597">
        <f t="shared" si="664"/>
        <v>1</v>
      </c>
      <c r="R381" s="597">
        <f t="shared" si="668"/>
        <v>5</v>
      </c>
      <c r="S381" s="593">
        <f t="shared" si="654"/>
        <v>1.9</v>
      </c>
      <c r="T381" s="456">
        <v>83200</v>
      </c>
      <c r="U381" s="458"/>
      <c r="V381" s="458"/>
      <c r="W381" s="598" t="str">
        <f t="shared" si="655"/>
        <v>Կ-1</v>
      </c>
      <c r="X381" s="456">
        <f t="shared" si="631"/>
        <v>158080</v>
      </c>
      <c r="Y381" s="595">
        <f t="shared" si="632"/>
        <v>158080</v>
      </c>
      <c r="Z381" s="595">
        <f t="shared" si="676"/>
        <v>2055040</v>
      </c>
      <c r="AA381" s="597">
        <f t="shared" si="656"/>
        <v>1</v>
      </c>
      <c r="AB381" s="597">
        <f t="shared" si="657"/>
        <v>6</v>
      </c>
      <c r="AC381" s="593">
        <f t="shared" si="658"/>
        <v>1.96</v>
      </c>
      <c r="AD381" s="456">
        <v>83200</v>
      </c>
      <c r="AE381" s="458"/>
      <c r="AF381" s="768"/>
      <c r="AG381" s="736" t="str">
        <f t="shared" si="659"/>
        <v>Կ-1</v>
      </c>
      <c r="AH381" s="456">
        <f t="shared" si="638"/>
        <v>163072</v>
      </c>
      <c r="AI381" s="595">
        <f t="shared" si="639"/>
        <v>163072</v>
      </c>
      <c r="AJ381" s="595">
        <f t="shared" si="677"/>
        <v>2119936</v>
      </c>
      <c r="AK381" s="597">
        <f t="shared" si="660"/>
        <v>1</v>
      </c>
      <c r="AL381" s="597">
        <f t="shared" si="661"/>
        <v>7</v>
      </c>
      <c r="AM381" s="593">
        <f t="shared" si="662"/>
        <v>1.96</v>
      </c>
      <c r="AN381" s="456">
        <v>83200</v>
      </c>
      <c r="AO381" s="458"/>
      <c r="AP381" s="768"/>
      <c r="AQ381" s="736" t="str">
        <f t="shared" si="678"/>
        <v>Կ-1</v>
      </c>
      <c r="AR381" s="456">
        <f t="shared" si="645"/>
        <v>163072</v>
      </c>
      <c r="AS381" s="595">
        <f t="shared" si="646"/>
        <v>163072</v>
      </c>
      <c r="AT381" s="595">
        <f t="shared" si="679"/>
        <v>2119936</v>
      </c>
    </row>
    <row r="382" spans="2:46" s="592" customFormat="1" ht="13.5">
      <c r="B382" s="782">
        <v>53</v>
      </c>
      <c r="C382" s="845" t="s">
        <v>2394</v>
      </c>
      <c r="D382" s="816" t="s">
        <v>2186</v>
      </c>
      <c r="E382" s="817">
        <v>2000</v>
      </c>
      <c r="F382" s="818" t="s">
        <v>229</v>
      </c>
      <c r="G382" s="787">
        <v>1</v>
      </c>
      <c r="H382" s="787">
        <v>2</v>
      </c>
      <c r="I382" s="789">
        <f t="shared" si="673"/>
        <v>1.79</v>
      </c>
      <c r="J382" s="790">
        <v>83200</v>
      </c>
      <c r="K382" s="825"/>
      <c r="L382" s="825"/>
      <c r="M382" s="827" t="s">
        <v>86</v>
      </c>
      <c r="N382" s="790">
        <f t="shared" si="674"/>
        <v>148928</v>
      </c>
      <c r="O382" s="792">
        <f t="shared" si="663"/>
        <v>148928</v>
      </c>
      <c r="P382" s="792">
        <f t="shared" si="675"/>
        <v>1936064</v>
      </c>
      <c r="Q382" s="597">
        <f t="shared" si="664"/>
        <v>1</v>
      </c>
      <c r="R382" s="597">
        <f t="shared" si="668"/>
        <v>3</v>
      </c>
      <c r="S382" s="593">
        <f t="shared" si="654"/>
        <v>1.84</v>
      </c>
      <c r="T382" s="456">
        <v>83200</v>
      </c>
      <c r="U382" s="458"/>
      <c r="V382" s="458"/>
      <c r="W382" s="598" t="str">
        <f t="shared" si="655"/>
        <v>Կ-1</v>
      </c>
      <c r="X382" s="456">
        <f t="shared" si="631"/>
        <v>153088</v>
      </c>
      <c r="Y382" s="595">
        <f t="shared" si="632"/>
        <v>153088</v>
      </c>
      <c r="Z382" s="595">
        <f t="shared" si="676"/>
        <v>1990144</v>
      </c>
      <c r="AA382" s="597">
        <f t="shared" si="656"/>
        <v>1</v>
      </c>
      <c r="AB382" s="597">
        <f t="shared" si="657"/>
        <v>4</v>
      </c>
      <c r="AC382" s="593">
        <f t="shared" si="658"/>
        <v>1.9</v>
      </c>
      <c r="AD382" s="456">
        <v>83200</v>
      </c>
      <c r="AE382" s="458"/>
      <c r="AF382" s="768"/>
      <c r="AG382" s="736" t="str">
        <f t="shared" si="659"/>
        <v>Կ-1</v>
      </c>
      <c r="AH382" s="456">
        <f t="shared" si="638"/>
        <v>158080</v>
      </c>
      <c r="AI382" s="595">
        <f t="shared" si="639"/>
        <v>158080</v>
      </c>
      <c r="AJ382" s="595">
        <f t="shared" si="677"/>
        <v>2055040</v>
      </c>
      <c r="AK382" s="597">
        <f t="shared" si="660"/>
        <v>1</v>
      </c>
      <c r="AL382" s="597">
        <f t="shared" si="661"/>
        <v>5</v>
      </c>
      <c r="AM382" s="593">
        <f t="shared" si="662"/>
        <v>1.9</v>
      </c>
      <c r="AN382" s="456">
        <v>83200</v>
      </c>
      <c r="AO382" s="458"/>
      <c r="AP382" s="768"/>
      <c r="AQ382" s="736" t="str">
        <f t="shared" si="678"/>
        <v>Կ-1</v>
      </c>
      <c r="AR382" s="456">
        <f t="shared" si="645"/>
        <v>158080</v>
      </c>
      <c r="AS382" s="595">
        <f t="shared" si="646"/>
        <v>158080</v>
      </c>
      <c r="AT382" s="595">
        <f t="shared" si="679"/>
        <v>2055040</v>
      </c>
    </row>
    <row r="383" spans="2:46" s="592" customFormat="1" ht="13.5">
      <c r="B383" s="826">
        <v>54</v>
      </c>
      <c r="C383" s="845" t="s">
        <v>2924</v>
      </c>
      <c r="D383" s="816" t="s">
        <v>2186</v>
      </c>
      <c r="E383" s="817">
        <v>2003</v>
      </c>
      <c r="F383" s="818" t="s">
        <v>229</v>
      </c>
      <c r="G383" s="787">
        <v>1</v>
      </c>
      <c r="H383" s="787">
        <v>1</v>
      </c>
      <c r="I383" s="789">
        <f t="shared" si="673"/>
        <v>1.73</v>
      </c>
      <c r="J383" s="790">
        <v>83200</v>
      </c>
      <c r="K383" s="825"/>
      <c r="L383" s="825"/>
      <c r="M383" s="827" t="s">
        <v>86</v>
      </c>
      <c r="N383" s="790">
        <f t="shared" si="674"/>
        <v>143936</v>
      </c>
      <c r="O383" s="792">
        <f t="shared" si="663"/>
        <v>143936</v>
      </c>
      <c r="P383" s="792">
        <f t="shared" si="675"/>
        <v>1871168</v>
      </c>
      <c r="Q383" s="597">
        <f t="shared" si="664"/>
        <v>1</v>
      </c>
      <c r="R383" s="597">
        <f t="shared" si="668"/>
        <v>2</v>
      </c>
      <c r="S383" s="593">
        <f t="shared" si="654"/>
        <v>1.79</v>
      </c>
      <c r="T383" s="456">
        <v>83200</v>
      </c>
      <c r="U383" s="458"/>
      <c r="V383" s="458"/>
      <c r="W383" s="598" t="str">
        <f t="shared" si="655"/>
        <v>Կ-1</v>
      </c>
      <c r="X383" s="456">
        <f t="shared" si="631"/>
        <v>148928</v>
      </c>
      <c r="Y383" s="595">
        <f t="shared" si="632"/>
        <v>148928</v>
      </c>
      <c r="Z383" s="595">
        <f t="shared" si="676"/>
        <v>1936064</v>
      </c>
      <c r="AA383" s="597">
        <f t="shared" si="656"/>
        <v>1</v>
      </c>
      <c r="AB383" s="597">
        <f t="shared" si="657"/>
        <v>3</v>
      </c>
      <c r="AC383" s="593">
        <f t="shared" si="658"/>
        <v>1.84</v>
      </c>
      <c r="AD383" s="456">
        <v>83200</v>
      </c>
      <c r="AE383" s="458"/>
      <c r="AF383" s="768"/>
      <c r="AG383" s="736" t="str">
        <f t="shared" si="659"/>
        <v>Կ-1</v>
      </c>
      <c r="AH383" s="456">
        <f t="shared" si="638"/>
        <v>153088</v>
      </c>
      <c r="AI383" s="595">
        <f t="shared" si="639"/>
        <v>153088</v>
      </c>
      <c r="AJ383" s="595">
        <f t="shared" si="677"/>
        <v>1990144</v>
      </c>
      <c r="AK383" s="597">
        <f t="shared" si="660"/>
        <v>1</v>
      </c>
      <c r="AL383" s="597">
        <f t="shared" si="661"/>
        <v>4</v>
      </c>
      <c r="AM383" s="593">
        <f t="shared" si="662"/>
        <v>1.9</v>
      </c>
      <c r="AN383" s="456">
        <v>83200</v>
      </c>
      <c r="AO383" s="458"/>
      <c r="AP383" s="768"/>
      <c r="AQ383" s="736" t="str">
        <f t="shared" si="678"/>
        <v>Կ-1</v>
      </c>
      <c r="AR383" s="456">
        <f t="shared" si="645"/>
        <v>158080</v>
      </c>
      <c r="AS383" s="595">
        <f t="shared" si="646"/>
        <v>158080</v>
      </c>
      <c r="AT383" s="595">
        <f t="shared" si="679"/>
        <v>2055040</v>
      </c>
    </row>
    <row r="384" spans="2:46" s="592" customFormat="1" ht="13.5">
      <c r="B384" s="782">
        <v>55</v>
      </c>
      <c r="C384" s="845" t="s">
        <v>2925</v>
      </c>
      <c r="D384" s="816" t="s">
        <v>2186</v>
      </c>
      <c r="E384" s="817">
        <v>1989</v>
      </c>
      <c r="F384" s="818" t="s">
        <v>229</v>
      </c>
      <c r="G384" s="787">
        <v>1</v>
      </c>
      <c r="H384" s="787">
        <v>2</v>
      </c>
      <c r="I384" s="789">
        <f t="shared" si="673"/>
        <v>1.79</v>
      </c>
      <c r="J384" s="790">
        <v>83200</v>
      </c>
      <c r="K384" s="825"/>
      <c r="L384" s="825"/>
      <c r="M384" s="827" t="s">
        <v>86</v>
      </c>
      <c r="N384" s="790">
        <f t="shared" si="674"/>
        <v>148928</v>
      </c>
      <c r="O384" s="792">
        <f t="shared" si="663"/>
        <v>148928</v>
      </c>
      <c r="P384" s="792">
        <f t="shared" si="675"/>
        <v>1936064</v>
      </c>
      <c r="Q384" s="597">
        <f t="shared" si="664"/>
        <v>1</v>
      </c>
      <c r="R384" s="597">
        <f t="shared" si="668"/>
        <v>3</v>
      </c>
      <c r="S384" s="593">
        <f t="shared" si="654"/>
        <v>1.84</v>
      </c>
      <c r="T384" s="456">
        <v>83200</v>
      </c>
      <c r="U384" s="458"/>
      <c r="V384" s="458"/>
      <c r="W384" s="598" t="str">
        <f t="shared" si="655"/>
        <v>Կ-1</v>
      </c>
      <c r="X384" s="456">
        <f t="shared" si="631"/>
        <v>153088</v>
      </c>
      <c r="Y384" s="595">
        <f t="shared" si="632"/>
        <v>153088</v>
      </c>
      <c r="Z384" s="595">
        <f t="shared" si="676"/>
        <v>1990144</v>
      </c>
      <c r="AA384" s="597">
        <f t="shared" si="656"/>
        <v>1</v>
      </c>
      <c r="AB384" s="597">
        <f t="shared" si="657"/>
        <v>4</v>
      </c>
      <c r="AC384" s="593">
        <f t="shared" si="658"/>
        <v>1.9</v>
      </c>
      <c r="AD384" s="456">
        <v>83200</v>
      </c>
      <c r="AE384" s="458"/>
      <c r="AF384" s="768"/>
      <c r="AG384" s="736" t="str">
        <f t="shared" si="659"/>
        <v>Կ-1</v>
      </c>
      <c r="AH384" s="456">
        <f t="shared" si="638"/>
        <v>158080</v>
      </c>
      <c r="AI384" s="595">
        <f t="shared" si="639"/>
        <v>158080</v>
      </c>
      <c r="AJ384" s="595">
        <f t="shared" si="677"/>
        <v>2055040</v>
      </c>
      <c r="AK384" s="597">
        <f t="shared" si="660"/>
        <v>1</v>
      </c>
      <c r="AL384" s="597">
        <f t="shared" si="661"/>
        <v>5</v>
      </c>
      <c r="AM384" s="593">
        <f t="shared" si="662"/>
        <v>1.9</v>
      </c>
      <c r="AN384" s="456">
        <v>83200</v>
      </c>
      <c r="AO384" s="458"/>
      <c r="AP384" s="768"/>
      <c r="AQ384" s="736" t="str">
        <f t="shared" si="678"/>
        <v>Կ-1</v>
      </c>
      <c r="AR384" s="456">
        <f t="shared" si="645"/>
        <v>158080</v>
      </c>
      <c r="AS384" s="595">
        <f t="shared" si="646"/>
        <v>158080</v>
      </c>
      <c r="AT384" s="595">
        <f t="shared" si="679"/>
        <v>2055040</v>
      </c>
    </row>
    <row r="385" spans="2:46" s="592" customFormat="1" ht="13.5">
      <c r="B385" s="826">
        <v>56</v>
      </c>
      <c r="C385" s="845" t="s">
        <v>2926</v>
      </c>
      <c r="D385" s="816" t="s">
        <v>2187</v>
      </c>
      <c r="E385" s="817">
        <v>2002</v>
      </c>
      <c r="F385" s="818" t="s">
        <v>229</v>
      </c>
      <c r="G385" s="787">
        <v>1</v>
      </c>
      <c r="H385" s="787">
        <v>1</v>
      </c>
      <c r="I385" s="789">
        <f t="shared" si="673"/>
        <v>1.73</v>
      </c>
      <c r="J385" s="790">
        <v>83200</v>
      </c>
      <c r="K385" s="825"/>
      <c r="L385" s="825"/>
      <c r="M385" s="827" t="s">
        <v>86</v>
      </c>
      <c r="N385" s="790">
        <f t="shared" si="674"/>
        <v>143936</v>
      </c>
      <c r="O385" s="792">
        <f t="shared" si="663"/>
        <v>143936</v>
      </c>
      <c r="P385" s="792">
        <f t="shared" si="675"/>
        <v>1871168</v>
      </c>
      <c r="Q385" s="597">
        <f t="shared" si="664"/>
        <v>1</v>
      </c>
      <c r="R385" s="597">
        <f t="shared" si="668"/>
        <v>2</v>
      </c>
      <c r="S385" s="593">
        <f t="shared" si="654"/>
        <v>1.79</v>
      </c>
      <c r="T385" s="456">
        <v>83200</v>
      </c>
      <c r="U385" s="458"/>
      <c r="V385" s="458"/>
      <c r="W385" s="598" t="str">
        <f t="shared" si="655"/>
        <v>Կ-1</v>
      </c>
      <c r="X385" s="456">
        <f t="shared" si="631"/>
        <v>148928</v>
      </c>
      <c r="Y385" s="595">
        <f t="shared" si="632"/>
        <v>148928</v>
      </c>
      <c r="Z385" s="595">
        <f t="shared" si="676"/>
        <v>1936064</v>
      </c>
      <c r="AA385" s="597">
        <f t="shared" si="656"/>
        <v>1</v>
      </c>
      <c r="AB385" s="597">
        <f t="shared" si="657"/>
        <v>3</v>
      </c>
      <c r="AC385" s="593">
        <f t="shared" si="658"/>
        <v>1.84</v>
      </c>
      <c r="AD385" s="456">
        <v>83200</v>
      </c>
      <c r="AE385" s="458"/>
      <c r="AF385" s="768"/>
      <c r="AG385" s="736" t="str">
        <f t="shared" si="659"/>
        <v>Կ-1</v>
      </c>
      <c r="AH385" s="456">
        <f t="shared" si="638"/>
        <v>153088</v>
      </c>
      <c r="AI385" s="595">
        <f t="shared" si="639"/>
        <v>153088</v>
      </c>
      <c r="AJ385" s="595">
        <f t="shared" si="677"/>
        <v>1990144</v>
      </c>
      <c r="AK385" s="597">
        <f t="shared" si="660"/>
        <v>1</v>
      </c>
      <c r="AL385" s="597">
        <f t="shared" si="661"/>
        <v>4</v>
      </c>
      <c r="AM385" s="593">
        <f t="shared" si="662"/>
        <v>1.9</v>
      </c>
      <c r="AN385" s="456">
        <v>83200</v>
      </c>
      <c r="AO385" s="458"/>
      <c r="AP385" s="768"/>
      <c r="AQ385" s="736" t="str">
        <f t="shared" si="678"/>
        <v>Կ-1</v>
      </c>
      <c r="AR385" s="456">
        <f t="shared" si="645"/>
        <v>158080</v>
      </c>
      <c r="AS385" s="595">
        <f t="shared" si="646"/>
        <v>158080</v>
      </c>
      <c r="AT385" s="595">
        <f t="shared" si="679"/>
        <v>2055040</v>
      </c>
    </row>
    <row r="386" spans="2:46" s="592" customFormat="1" ht="13.5">
      <c r="B386" s="782">
        <v>57</v>
      </c>
      <c r="C386" s="847" t="s">
        <v>1656</v>
      </c>
      <c r="D386" s="816" t="s">
        <v>2186</v>
      </c>
      <c r="E386" s="817">
        <v>1996</v>
      </c>
      <c r="F386" s="818" t="s">
        <v>229</v>
      </c>
      <c r="G386" s="787">
        <v>1</v>
      </c>
      <c r="H386" s="787">
        <v>3</v>
      </c>
      <c r="I386" s="789">
        <f t="shared" ref="I386:I406" si="680">IF(G386&lt;1,0,IF(M386="Բ-1",IF(H386=0,6.94,IF(H386=1,7.17,IF(H386=2,7.41,IF(H386=3,7.66,IF(OR(H386=5,H386=4),7.92,IF(OR(H386=6,H386=7),8.18,IF(OR(H386=8,H386=9),8.46,IF(OR(H386=10,H386=11,H386=12),8.74,IF(OR(H386=13,H386=14,H386=15),9.03,IF(OR(H386=16,H386=17,H386=18),9.33,9.65)))))))))),IF(M386="Բ-2", IF(H386=0,5.71,IF(H386=1,5.89,IF(H386=2,6.09,IF(H386=3,6.29,IF(OR(H386=5,H386=4),6.5,IF(OR(H386=6,H386=7),6.72,IF(OR(H386=8,H386=9),6.94,IF(OR(H386=10,H386=11,H386=12),7.17,IF(OR(H386=13,H386=14,H386=15),7.41,IF(OR(H386=16,H386=17,H386=18),7.65,7.91)))))))))), IF(M386="Գ-1", IF(H386=0,4.7,IF(H386=1,4.86,IF(H386=2,5.01,IF(H386=3,5.18,IF(OR(H386=5,H386=4),5.35,IF(OR(H386=6,H386=7),5.52,IF(OR(H386=8,H386=9),5.71,IF(OR(H386=10,H386=11,H386=12),5.89,IF(OR(H386=13,H386=14,H386=15),6.09,IF(OR(H386=16,H386=17,H386=18),6.29,6.49)))))))))), IF(M386="Գ-2", IF(H386=0,3.88,IF(H386=1,4.01,IF(H386=2,4.14,IF(H386=3,4.27,IF(OR(H386=5,H386=4),4.41,IF(OR(H386=6,H386=7),4.55,IF(OR(H386=8,H386=9),4.7,IF(OR(H386=10,H386=11,H386=12),4.85,IF(OR(H386=13,H386=14,H386=15),5.01,IF(OR(H386=16,H386=17,H386=18),5.17,5.34)))))))))), IF(M386="Գ-3", IF(H386=0,3.21,IF(H386=1,3.31,IF(H386=2,3.42,IF(H386=3,3.53,IF(OR(H386=5,H386=4),3.64,IF(OR(H386=6,H386=7),3.76,IF(OR(H386=8,H386=9),3.88,IF(OR(H386=10,H386=11,H386=12),4.01,IF(OR(H386=13,H386=14,H386=15),4.13,IF(OR(H386=16,H386=17,H386=18),4.27,4.4)))))))))), IF(M386="Ա-1", IF(H386=0,2.66,IF(H386=1,2.75,IF(H386=2,2.83,IF(H386=3,2.92,IF(OR(H386=5,H386=4),3.02,IF(OR(H386=6,H386=7),3.11,IF(OR(H386=8,H386=9),3.21,IF(OR(H386=10,H386=11,H386=12),3.31,IF(OR(H386=13,H386=14,H386=15),3.42,IF(OR(H386=16,H386=17,H386=18),3.53,3.64)))))))))), IF(M386="Ա-2", IF(H386=0,2.28,IF(H386=1,2.35,IF(H386=2,2.43,IF(H386=3,2.5,IF(OR(H386=5,H386=4),2.58,IF(OR(H386=6,H386=7),2.66,IF(OR(H386=8,H386=9),2.75,IF(OR(H386=10,H386=11,H386=12),2.83,IF(OR(H386=13,H386=14,H386=15),2.92,IF(OR(H386=16,H386=17,H386=18),3.01,3.11)))))))))),IF(M386="Ա-3", IF(H386=0,1.96,IF(H386=1,2.02,IF(H386=2,2.08,IF(H386=3,2.15,IF(OR(H386=5,H386=4),2.21,IF(OR(H386=6,H386=7),2.28,IF(OR(H386=8,H386=9),2.35,IF(OR(H386=10,H386=11,H386=12),2.42,IF(OR(H386=13,H386=14,H386=15),2.5,IF(OR(H386=16,H386=17,H386=18),2.58,2.66)))))))))), IF(M386="Կ-1", IF(H386=0,1.68,IF(H386=1,1.73,IF(H386=2,1.79,IF(H386=3,1.84,IF(OR(H386=5,H386=4),1.9,IF(OR(H386=6,H386=7),1.96,IF(OR(H386=8,H386=9),2.02,IF(OR(H386=10,H386=11,H386=12),2.08,IF(OR(H386=13,H386=14,H386=15),2.14,IF(OR(H386=16,H386=17,H386=18),2.21,2.28)))))))))), IF(M386="Կ-2", IF(H386=0,1.45,IF(H386=1,1.49,IF(H386=2,1.54,IF(H386=3,1.59,IF(OR(H386=5,H386=4),1.63,IF(OR(H386=6,H386=7),1.68,IF(OR(H386=8,H386=9),1.73,IF(OR(H386=10,H386=11,H386=12),1.79,IF(OR(H386=13,H386=14,H386=15),1.84,IF(OR(H386=16,H386=17,H386=18),1.9,1.95)))))))))),IF(M386="Կ-3", IF(H386=0,1.25,IF(H386=1,1.29,IF(H386=2,1.33,IF(H386=3,1.37,IF(OR(H386=5,H386=4),1.41,IF(OR(H386=6,H386=7),1.45,IF(OR(H386=8,H386=9),1.49,IF(OR(H386=10,H386=11,H386=12),1.54,IF(OR(H386=13,H386=14,H386=15),1.58,IF(OR(H386=16,H386=17,H386=18),1.63,1.68)))))))))), "Error"))))))))))))</f>
        <v>1.84</v>
      </c>
      <c r="J386" s="790">
        <v>83200</v>
      </c>
      <c r="K386" s="825"/>
      <c r="L386" s="825"/>
      <c r="M386" s="827" t="s">
        <v>86</v>
      </c>
      <c r="N386" s="790">
        <f t="shared" ref="N386:N406" si="681">J386*I386</f>
        <v>153088</v>
      </c>
      <c r="O386" s="792">
        <f t="shared" si="663"/>
        <v>153088</v>
      </c>
      <c r="P386" s="792">
        <f t="shared" ref="P386:P406" si="682">+O386*13</f>
        <v>1990144</v>
      </c>
      <c r="Q386" s="597">
        <f t="shared" si="664"/>
        <v>1</v>
      </c>
      <c r="R386" s="597">
        <f t="shared" si="668"/>
        <v>4</v>
      </c>
      <c r="S386" s="593">
        <f t="shared" si="654"/>
        <v>1.9</v>
      </c>
      <c r="T386" s="456">
        <v>83200</v>
      </c>
      <c r="U386" s="458"/>
      <c r="V386" s="458"/>
      <c r="W386" s="598" t="str">
        <f t="shared" si="655"/>
        <v>Կ-1</v>
      </c>
      <c r="X386" s="456">
        <f t="shared" si="631"/>
        <v>158080</v>
      </c>
      <c r="Y386" s="595">
        <f t="shared" si="632"/>
        <v>158080</v>
      </c>
      <c r="Z386" s="595">
        <f t="shared" ref="Z386:Z406" si="683">+Y386*13</f>
        <v>2055040</v>
      </c>
      <c r="AA386" s="597">
        <f t="shared" si="656"/>
        <v>1</v>
      </c>
      <c r="AB386" s="597">
        <f t="shared" si="657"/>
        <v>5</v>
      </c>
      <c r="AC386" s="593">
        <f t="shared" si="658"/>
        <v>1.9</v>
      </c>
      <c r="AD386" s="456">
        <v>83200</v>
      </c>
      <c r="AE386" s="458"/>
      <c r="AF386" s="768"/>
      <c r="AG386" s="736" t="str">
        <f t="shared" si="659"/>
        <v>Կ-1</v>
      </c>
      <c r="AH386" s="456">
        <f t="shared" si="638"/>
        <v>158080</v>
      </c>
      <c r="AI386" s="595">
        <f t="shared" si="639"/>
        <v>158080</v>
      </c>
      <c r="AJ386" s="595">
        <f t="shared" ref="AJ386:AJ406" si="684">+AI386*13</f>
        <v>2055040</v>
      </c>
      <c r="AK386" s="597">
        <f t="shared" si="660"/>
        <v>1</v>
      </c>
      <c r="AL386" s="597">
        <f t="shared" si="661"/>
        <v>6</v>
      </c>
      <c r="AM386" s="593">
        <f t="shared" si="662"/>
        <v>1.96</v>
      </c>
      <c r="AN386" s="456">
        <v>83200</v>
      </c>
      <c r="AO386" s="458"/>
      <c r="AP386" s="768"/>
      <c r="AQ386" s="736" t="str">
        <f t="shared" ref="AQ386:AQ406" si="685">+AG386</f>
        <v>Կ-1</v>
      </c>
      <c r="AR386" s="456">
        <f t="shared" si="645"/>
        <v>163072</v>
      </c>
      <c r="AS386" s="595">
        <f t="shared" si="646"/>
        <v>163072</v>
      </c>
      <c r="AT386" s="595">
        <f t="shared" ref="AT386:AT406" si="686">+AS386*13</f>
        <v>2119936</v>
      </c>
    </row>
    <row r="387" spans="2:46" s="592" customFormat="1" ht="13.5">
      <c r="B387" s="826">
        <v>58</v>
      </c>
      <c r="C387" s="845" t="s">
        <v>1498</v>
      </c>
      <c r="D387" s="816" t="s">
        <v>2186</v>
      </c>
      <c r="E387" s="817">
        <v>1987</v>
      </c>
      <c r="F387" s="818" t="s">
        <v>229</v>
      </c>
      <c r="G387" s="787">
        <v>1</v>
      </c>
      <c r="H387" s="787">
        <v>2</v>
      </c>
      <c r="I387" s="789">
        <f t="shared" si="680"/>
        <v>1.79</v>
      </c>
      <c r="J387" s="790">
        <v>83200</v>
      </c>
      <c r="K387" s="825"/>
      <c r="L387" s="825"/>
      <c r="M387" s="827" t="s">
        <v>86</v>
      </c>
      <c r="N387" s="790">
        <f t="shared" si="681"/>
        <v>148928</v>
      </c>
      <c r="O387" s="792">
        <f t="shared" si="663"/>
        <v>148928</v>
      </c>
      <c r="P387" s="792">
        <f t="shared" si="682"/>
        <v>1936064</v>
      </c>
      <c r="Q387" s="597">
        <f t="shared" si="664"/>
        <v>1</v>
      </c>
      <c r="R387" s="597">
        <f t="shared" si="668"/>
        <v>3</v>
      </c>
      <c r="S387" s="593">
        <f t="shared" si="654"/>
        <v>1.84</v>
      </c>
      <c r="T387" s="456">
        <v>83200</v>
      </c>
      <c r="U387" s="458"/>
      <c r="V387" s="458"/>
      <c r="W387" s="598" t="str">
        <f t="shared" si="655"/>
        <v>Կ-1</v>
      </c>
      <c r="X387" s="456">
        <f t="shared" si="631"/>
        <v>153088</v>
      </c>
      <c r="Y387" s="595">
        <f t="shared" si="632"/>
        <v>153088</v>
      </c>
      <c r="Z387" s="595">
        <f t="shared" si="683"/>
        <v>1990144</v>
      </c>
      <c r="AA387" s="597">
        <f t="shared" si="656"/>
        <v>1</v>
      </c>
      <c r="AB387" s="597">
        <f t="shared" si="657"/>
        <v>4</v>
      </c>
      <c r="AC387" s="593">
        <f t="shared" si="658"/>
        <v>1.9</v>
      </c>
      <c r="AD387" s="456">
        <v>83200</v>
      </c>
      <c r="AE387" s="458"/>
      <c r="AF387" s="768"/>
      <c r="AG387" s="736" t="str">
        <f t="shared" si="659"/>
        <v>Կ-1</v>
      </c>
      <c r="AH387" s="456">
        <f t="shared" si="638"/>
        <v>158080</v>
      </c>
      <c r="AI387" s="595">
        <f t="shared" si="639"/>
        <v>158080</v>
      </c>
      <c r="AJ387" s="595">
        <f t="shared" si="684"/>
        <v>2055040</v>
      </c>
      <c r="AK387" s="597">
        <f t="shared" si="660"/>
        <v>1</v>
      </c>
      <c r="AL387" s="597">
        <f t="shared" si="661"/>
        <v>5</v>
      </c>
      <c r="AM387" s="593">
        <f t="shared" si="662"/>
        <v>1.9</v>
      </c>
      <c r="AN387" s="456">
        <v>83200</v>
      </c>
      <c r="AO387" s="458"/>
      <c r="AP387" s="768"/>
      <c r="AQ387" s="736" t="str">
        <f t="shared" si="685"/>
        <v>Կ-1</v>
      </c>
      <c r="AR387" s="456">
        <f t="shared" si="645"/>
        <v>158080</v>
      </c>
      <c r="AS387" s="595">
        <f t="shared" si="646"/>
        <v>158080</v>
      </c>
      <c r="AT387" s="595">
        <f t="shared" si="686"/>
        <v>2055040</v>
      </c>
    </row>
    <row r="388" spans="2:46" s="592" customFormat="1" ht="13.5">
      <c r="B388" s="782">
        <v>59</v>
      </c>
      <c r="C388" s="845" t="s">
        <v>1230</v>
      </c>
      <c r="D388" s="816" t="s">
        <v>2186</v>
      </c>
      <c r="E388" s="817">
        <v>1995</v>
      </c>
      <c r="F388" s="818" t="s">
        <v>229</v>
      </c>
      <c r="G388" s="787">
        <v>1</v>
      </c>
      <c r="H388" s="787">
        <v>6</v>
      </c>
      <c r="I388" s="789">
        <f t="shared" si="680"/>
        <v>1.96</v>
      </c>
      <c r="J388" s="790">
        <v>83200</v>
      </c>
      <c r="K388" s="825"/>
      <c r="L388" s="825"/>
      <c r="M388" s="827" t="s">
        <v>86</v>
      </c>
      <c r="N388" s="790">
        <f t="shared" si="681"/>
        <v>163072</v>
      </c>
      <c r="O388" s="792">
        <f t="shared" si="663"/>
        <v>163072</v>
      </c>
      <c r="P388" s="792">
        <f t="shared" si="682"/>
        <v>2119936</v>
      </c>
      <c r="Q388" s="597">
        <f t="shared" si="664"/>
        <v>1</v>
      </c>
      <c r="R388" s="597">
        <f t="shared" si="668"/>
        <v>7</v>
      </c>
      <c r="S388" s="593">
        <f t="shared" si="654"/>
        <v>1.96</v>
      </c>
      <c r="T388" s="456">
        <v>83200</v>
      </c>
      <c r="U388" s="458"/>
      <c r="V388" s="458"/>
      <c r="W388" s="598" t="str">
        <f t="shared" si="655"/>
        <v>Կ-1</v>
      </c>
      <c r="X388" s="456">
        <f t="shared" si="631"/>
        <v>163072</v>
      </c>
      <c r="Y388" s="595">
        <f t="shared" si="632"/>
        <v>163072</v>
      </c>
      <c r="Z388" s="595">
        <f t="shared" si="683"/>
        <v>2119936</v>
      </c>
      <c r="AA388" s="597">
        <f t="shared" si="656"/>
        <v>1</v>
      </c>
      <c r="AB388" s="597">
        <f t="shared" si="657"/>
        <v>8</v>
      </c>
      <c r="AC388" s="593">
        <f t="shared" si="658"/>
        <v>2.02</v>
      </c>
      <c r="AD388" s="456">
        <v>83200</v>
      </c>
      <c r="AE388" s="458"/>
      <c r="AF388" s="768"/>
      <c r="AG388" s="736" t="str">
        <f t="shared" si="659"/>
        <v>Կ-1</v>
      </c>
      <c r="AH388" s="456">
        <f t="shared" si="638"/>
        <v>168064</v>
      </c>
      <c r="AI388" s="595">
        <f t="shared" si="639"/>
        <v>168064</v>
      </c>
      <c r="AJ388" s="595">
        <f t="shared" si="684"/>
        <v>2184832</v>
      </c>
      <c r="AK388" s="597">
        <f t="shared" si="660"/>
        <v>1</v>
      </c>
      <c r="AL388" s="597">
        <f t="shared" si="661"/>
        <v>9</v>
      </c>
      <c r="AM388" s="593">
        <f t="shared" si="662"/>
        <v>2.02</v>
      </c>
      <c r="AN388" s="456">
        <v>83200</v>
      </c>
      <c r="AO388" s="458"/>
      <c r="AP388" s="768"/>
      <c r="AQ388" s="736" t="str">
        <f t="shared" si="685"/>
        <v>Կ-1</v>
      </c>
      <c r="AR388" s="456">
        <f t="shared" si="645"/>
        <v>168064</v>
      </c>
      <c r="AS388" s="595">
        <f t="shared" si="646"/>
        <v>168064</v>
      </c>
      <c r="AT388" s="595">
        <f t="shared" si="686"/>
        <v>2184832</v>
      </c>
    </row>
    <row r="389" spans="2:46" s="592" customFormat="1" ht="13.5">
      <c r="B389" s="826">
        <v>60</v>
      </c>
      <c r="C389" s="845" t="s">
        <v>2927</v>
      </c>
      <c r="D389" s="816" t="s">
        <v>2186</v>
      </c>
      <c r="E389" s="817">
        <v>2002</v>
      </c>
      <c r="F389" s="818" t="s">
        <v>229</v>
      </c>
      <c r="G389" s="787">
        <v>1</v>
      </c>
      <c r="H389" s="787">
        <v>1</v>
      </c>
      <c r="I389" s="789">
        <f t="shared" si="680"/>
        <v>1.73</v>
      </c>
      <c r="J389" s="790">
        <v>83200</v>
      </c>
      <c r="K389" s="825"/>
      <c r="L389" s="825"/>
      <c r="M389" s="827" t="s">
        <v>86</v>
      </c>
      <c r="N389" s="790">
        <f t="shared" si="681"/>
        <v>143936</v>
      </c>
      <c r="O389" s="792">
        <f t="shared" si="663"/>
        <v>143936</v>
      </c>
      <c r="P389" s="792">
        <f t="shared" si="682"/>
        <v>1871168</v>
      </c>
      <c r="Q389" s="597">
        <f t="shared" si="664"/>
        <v>1</v>
      </c>
      <c r="R389" s="597">
        <f t="shared" si="668"/>
        <v>2</v>
      </c>
      <c r="S389" s="593">
        <f t="shared" si="654"/>
        <v>1.79</v>
      </c>
      <c r="T389" s="456">
        <v>83200</v>
      </c>
      <c r="U389" s="458"/>
      <c r="V389" s="458"/>
      <c r="W389" s="598" t="str">
        <f t="shared" si="655"/>
        <v>Կ-1</v>
      </c>
      <c r="X389" s="456">
        <f t="shared" si="631"/>
        <v>148928</v>
      </c>
      <c r="Y389" s="595">
        <f t="shared" si="632"/>
        <v>148928</v>
      </c>
      <c r="Z389" s="595">
        <f t="shared" si="683"/>
        <v>1936064</v>
      </c>
      <c r="AA389" s="597">
        <f t="shared" si="656"/>
        <v>1</v>
      </c>
      <c r="AB389" s="597">
        <f t="shared" si="657"/>
        <v>3</v>
      </c>
      <c r="AC389" s="593">
        <f t="shared" si="658"/>
        <v>1.84</v>
      </c>
      <c r="AD389" s="456">
        <v>83200</v>
      </c>
      <c r="AE389" s="458"/>
      <c r="AF389" s="768"/>
      <c r="AG389" s="736" t="str">
        <f t="shared" si="659"/>
        <v>Կ-1</v>
      </c>
      <c r="AH389" s="456">
        <f t="shared" si="638"/>
        <v>153088</v>
      </c>
      <c r="AI389" s="595">
        <f t="shared" si="639"/>
        <v>153088</v>
      </c>
      <c r="AJ389" s="595">
        <f t="shared" si="684"/>
        <v>1990144</v>
      </c>
      <c r="AK389" s="597">
        <f t="shared" si="660"/>
        <v>1</v>
      </c>
      <c r="AL389" s="597">
        <f t="shared" si="661"/>
        <v>4</v>
      </c>
      <c r="AM389" s="593">
        <f t="shared" si="662"/>
        <v>1.9</v>
      </c>
      <c r="AN389" s="456">
        <v>83200</v>
      </c>
      <c r="AO389" s="458"/>
      <c r="AP389" s="768"/>
      <c r="AQ389" s="736" t="str">
        <f t="shared" si="685"/>
        <v>Կ-1</v>
      </c>
      <c r="AR389" s="456">
        <f t="shared" si="645"/>
        <v>158080</v>
      </c>
      <c r="AS389" s="595">
        <f t="shared" si="646"/>
        <v>158080</v>
      </c>
      <c r="AT389" s="595">
        <f t="shared" si="686"/>
        <v>2055040</v>
      </c>
    </row>
    <row r="390" spans="2:46" s="592" customFormat="1" ht="13.5">
      <c r="B390" s="782">
        <v>61</v>
      </c>
      <c r="C390" s="845" t="s">
        <v>1425</v>
      </c>
      <c r="D390" s="816" t="s">
        <v>2186</v>
      </c>
      <c r="E390" s="817">
        <v>1998</v>
      </c>
      <c r="F390" s="818" t="s">
        <v>229</v>
      </c>
      <c r="G390" s="787">
        <v>1</v>
      </c>
      <c r="H390" s="787">
        <v>1</v>
      </c>
      <c r="I390" s="789">
        <f t="shared" si="680"/>
        <v>1.73</v>
      </c>
      <c r="J390" s="790">
        <v>83200</v>
      </c>
      <c r="K390" s="825"/>
      <c r="L390" s="825"/>
      <c r="M390" s="827" t="s">
        <v>86</v>
      </c>
      <c r="N390" s="790">
        <f t="shared" si="681"/>
        <v>143936</v>
      </c>
      <c r="O390" s="792">
        <f t="shared" si="663"/>
        <v>143936</v>
      </c>
      <c r="P390" s="792">
        <f t="shared" si="682"/>
        <v>1871168</v>
      </c>
      <c r="Q390" s="597">
        <f t="shared" si="664"/>
        <v>1</v>
      </c>
      <c r="R390" s="597">
        <f t="shared" si="668"/>
        <v>2</v>
      </c>
      <c r="S390" s="593">
        <f t="shared" si="654"/>
        <v>1.79</v>
      </c>
      <c r="T390" s="456">
        <v>83200</v>
      </c>
      <c r="U390" s="458"/>
      <c r="V390" s="458"/>
      <c r="W390" s="598" t="str">
        <f t="shared" si="655"/>
        <v>Կ-1</v>
      </c>
      <c r="X390" s="456">
        <f t="shared" si="631"/>
        <v>148928</v>
      </c>
      <c r="Y390" s="595">
        <f t="shared" si="632"/>
        <v>148928</v>
      </c>
      <c r="Z390" s="595">
        <f t="shared" si="683"/>
        <v>1936064</v>
      </c>
      <c r="AA390" s="597">
        <f t="shared" si="656"/>
        <v>1</v>
      </c>
      <c r="AB390" s="597">
        <f t="shared" si="657"/>
        <v>3</v>
      </c>
      <c r="AC390" s="593">
        <f t="shared" si="658"/>
        <v>1.84</v>
      </c>
      <c r="AD390" s="456">
        <v>83200</v>
      </c>
      <c r="AE390" s="458"/>
      <c r="AF390" s="768"/>
      <c r="AG390" s="736" t="str">
        <f t="shared" si="659"/>
        <v>Կ-1</v>
      </c>
      <c r="AH390" s="456">
        <f t="shared" si="638"/>
        <v>153088</v>
      </c>
      <c r="AI390" s="595">
        <f t="shared" si="639"/>
        <v>153088</v>
      </c>
      <c r="AJ390" s="595">
        <f t="shared" si="684"/>
        <v>1990144</v>
      </c>
      <c r="AK390" s="597">
        <f t="shared" si="660"/>
        <v>1</v>
      </c>
      <c r="AL390" s="597">
        <f t="shared" si="661"/>
        <v>4</v>
      </c>
      <c r="AM390" s="593">
        <f t="shared" si="662"/>
        <v>1.9</v>
      </c>
      <c r="AN390" s="456">
        <v>83200</v>
      </c>
      <c r="AO390" s="458"/>
      <c r="AP390" s="768"/>
      <c r="AQ390" s="736" t="str">
        <f t="shared" si="685"/>
        <v>Կ-1</v>
      </c>
      <c r="AR390" s="456">
        <f t="shared" si="645"/>
        <v>158080</v>
      </c>
      <c r="AS390" s="595">
        <f t="shared" si="646"/>
        <v>158080</v>
      </c>
      <c r="AT390" s="595">
        <f t="shared" si="686"/>
        <v>2055040</v>
      </c>
    </row>
    <row r="391" spans="2:46" s="592" customFormat="1" ht="13.5">
      <c r="B391" s="826">
        <v>62</v>
      </c>
      <c r="C391" s="845" t="s">
        <v>2928</v>
      </c>
      <c r="D391" s="816" t="s">
        <v>2186</v>
      </c>
      <c r="E391" s="817">
        <v>2002</v>
      </c>
      <c r="F391" s="818" t="s">
        <v>229</v>
      </c>
      <c r="G391" s="787">
        <v>1</v>
      </c>
      <c r="H391" s="788">
        <v>1</v>
      </c>
      <c r="I391" s="789">
        <f t="shared" si="680"/>
        <v>1.73</v>
      </c>
      <c r="J391" s="790">
        <v>83200</v>
      </c>
      <c r="K391" s="825"/>
      <c r="L391" s="825">
        <v>8000</v>
      </c>
      <c r="M391" s="827" t="s">
        <v>86</v>
      </c>
      <c r="N391" s="790">
        <f t="shared" si="681"/>
        <v>143936</v>
      </c>
      <c r="O391" s="792">
        <f t="shared" si="663"/>
        <v>151936</v>
      </c>
      <c r="P391" s="792">
        <f t="shared" si="682"/>
        <v>1975168</v>
      </c>
      <c r="Q391" s="597">
        <f t="shared" si="664"/>
        <v>1</v>
      </c>
      <c r="R391" s="597">
        <f t="shared" si="668"/>
        <v>2</v>
      </c>
      <c r="S391" s="593">
        <f t="shared" si="654"/>
        <v>1.79</v>
      </c>
      <c r="T391" s="456">
        <v>83200</v>
      </c>
      <c r="U391" s="458"/>
      <c r="V391" s="768">
        <v>8000</v>
      </c>
      <c r="W391" s="598" t="str">
        <f t="shared" si="655"/>
        <v>Կ-1</v>
      </c>
      <c r="X391" s="456">
        <f t="shared" si="631"/>
        <v>148928</v>
      </c>
      <c r="Y391" s="595">
        <f t="shared" si="632"/>
        <v>156928</v>
      </c>
      <c r="Z391" s="595">
        <f t="shared" si="683"/>
        <v>2040064</v>
      </c>
      <c r="AA391" s="597">
        <f t="shared" si="656"/>
        <v>1</v>
      </c>
      <c r="AB391" s="597">
        <f t="shared" si="657"/>
        <v>3</v>
      </c>
      <c r="AC391" s="593">
        <f t="shared" si="658"/>
        <v>1.84</v>
      </c>
      <c r="AD391" s="456">
        <v>83200</v>
      </c>
      <c r="AE391" s="458"/>
      <c r="AF391" s="768">
        <v>8000</v>
      </c>
      <c r="AG391" s="736" t="str">
        <f t="shared" si="659"/>
        <v>Կ-1</v>
      </c>
      <c r="AH391" s="456">
        <f t="shared" si="638"/>
        <v>153088</v>
      </c>
      <c r="AI391" s="595">
        <f t="shared" si="639"/>
        <v>161088</v>
      </c>
      <c r="AJ391" s="595">
        <f t="shared" si="684"/>
        <v>2094144</v>
      </c>
      <c r="AK391" s="597">
        <f t="shared" si="660"/>
        <v>1</v>
      </c>
      <c r="AL391" s="597">
        <f t="shared" si="661"/>
        <v>4</v>
      </c>
      <c r="AM391" s="593">
        <f t="shared" si="662"/>
        <v>1.9</v>
      </c>
      <c r="AN391" s="456">
        <v>83200</v>
      </c>
      <c r="AO391" s="458"/>
      <c r="AP391" s="768">
        <v>8000</v>
      </c>
      <c r="AQ391" s="736" t="str">
        <f t="shared" si="685"/>
        <v>Կ-1</v>
      </c>
      <c r="AR391" s="456">
        <f t="shared" si="645"/>
        <v>158080</v>
      </c>
      <c r="AS391" s="595">
        <f t="shared" si="646"/>
        <v>166080</v>
      </c>
      <c r="AT391" s="595">
        <f t="shared" si="686"/>
        <v>2159040</v>
      </c>
    </row>
    <row r="392" spans="2:46" s="592" customFormat="1" ht="13.5">
      <c r="B392" s="782">
        <v>63</v>
      </c>
      <c r="C392" s="845" t="s">
        <v>2929</v>
      </c>
      <c r="D392" s="816" t="s">
        <v>2186</v>
      </c>
      <c r="E392" s="817">
        <v>1991</v>
      </c>
      <c r="F392" s="818" t="s">
        <v>229</v>
      </c>
      <c r="G392" s="787">
        <v>1</v>
      </c>
      <c r="H392" s="787">
        <v>1</v>
      </c>
      <c r="I392" s="789">
        <f t="shared" si="680"/>
        <v>1.73</v>
      </c>
      <c r="J392" s="790">
        <v>83200</v>
      </c>
      <c r="K392" s="825"/>
      <c r="L392" s="825"/>
      <c r="M392" s="827" t="s">
        <v>86</v>
      </c>
      <c r="N392" s="790">
        <f t="shared" si="681"/>
        <v>143936</v>
      </c>
      <c r="O392" s="792">
        <f t="shared" si="663"/>
        <v>143936</v>
      </c>
      <c r="P392" s="792">
        <f t="shared" si="682"/>
        <v>1871168</v>
      </c>
      <c r="Q392" s="597">
        <f t="shared" si="664"/>
        <v>1</v>
      </c>
      <c r="R392" s="597">
        <f t="shared" si="668"/>
        <v>2</v>
      </c>
      <c r="S392" s="593">
        <f t="shared" si="654"/>
        <v>1.79</v>
      </c>
      <c r="T392" s="456">
        <v>83200</v>
      </c>
      <c r="U392" s="458"/>
      <c r="V392" s="458"/>
      <c r="W392" s="598" t="str">
        <f t="shared" si="655"/>
        <v>Կ-1</v>
      </c>
      <c r="X392" s="456">
        <f t="shared" si="631"/>
        <v>148928</v>
      </c>
      <c r="Y392" s="595">
        <f t="shared" si="632"/>
        <v>148928</v>
      </c>
      <c r="Z392" s="595">
        <f t="shared" si="683"/>
        <v>1936064</v>
      </c>
      <c r="AA392" s="597">
        <f t="shared" si="656"/>
        <v>1</v>
      </c>
      <c r="AB392" s="597">
        <f t="shared" si="657"/>
        <v>3</v>
      </c>
      <c r="AC392" s="593">
        <f t="shared" si="658"/>
        <v>1.84</v>
      </c>
      <c r="AD392" s="456">
        <v>83200</v>
      </c>
      <c r="AE392" s="458"/>
      <c r="AF392" s="768"/>
      <c r="AG392" s="736" t="str">
        <f t="shared" si="659"/>
        <v>Կ-1</v>
      </c>
      <c r="AH392" s="456">
        <f t="shared" si="638"/>
        <v>153088</v>
      </c>
      <c r="AI392" s="595">
        <f t="shared" si="639"/>
        <v>153088</v>
      </c>
      <c r="AJ392" s="595">
        <f t="shared" si="684"/>
        <v>1990144</v>
      </c>
      <c r="AK392" s="597">
        <f t="shared" si="660"/>
        <v>1</v>
      </c>
      <c r="AL392" s="597">
        <f t="shared" si="661"/>
        <v>4</v>
      </c>
      <c r="AM392" s="593">
        <f t="shared" si="662"/>
        <v>1.9</v>
      </c>
      <c r="AN392" s="456">
        <v>83200</v>
      </c>
      <c r="AO392" s="458"/>
      <c r="AP392" s="768"/>
      <c r="AQ392" s="736" t="str">
        <f t="shared" si="685"/>
        <v>Կ-1</v>
      </c>
      <c r="AR392" s="456">
        <f t="shared" si="645"/>
        <v>158080</v>
      </c>
      <c r="AS392" s="595">
        <f t="shared" si="646"/>
        <v>158080</v>
      </c>
      <c r="AT392" s="595">
        <f t="shared" si="686"/>
        <v>2055040</v>
      </c>
    </row>
    <row r="393" spans="2:46" s="592" customFormat="1" ht="13.5">
      <c r="B393" s="826">
        <v>64</v>
      </c>
      <c r="C393" s="845" t="s">
        <v>2930</v>
      </c>
      <c r="D393" s="816" t="s">
        <v>2186</v>
      </c>
      <c r="E393" s="817">
        <v>2001</v>
      </c>
      <c r="F393" s="818" t="s">
        <v>229</v>
      </c>
      <c r="G393" s="787">
        <v>1</v>
      </c>
      <c r="H393" s="787">
        <v>1</v>
      </c>
      <c r="I393" s="789">
        <f t="shared" si="680"/>
        <v>1.73</v>
      </c>
      <c r="J393" s="790">
        <v>83200</v>
      </c>
      <c r="K393" s="825"/>
      <c r="L393" s="825"/>
      <c r="M393" s="827" t="s">
        <v>86</v>
      </c>
      <c r="N393" s="790">
        <f t="shared" si="681"/>
        <v>143936</v>
      </c>
      <c r="O393" s="792">
        <f t="shared" si="663"/>
        <v>143936</v>
      </c>
      <c r="P393" s="792">
        <f t="shared" si="682"/>
        <v>1871168</v>
      </c>
      <c r="Q393" s="597">
        <f t="shared" si="664"/>
        <v>1</v>
      </c>
      <c r="R393" s="597">
        <f t="shared" si="668"/>
        <v>2</v>
      </c>
      <c r="S393" s="593">
        <f t="shared" si="654"/>
        <v>1.79</v>
      </c>
      <c r="T393" s="456">
        <v>83200</v>
      </c>
      <c r="U393" s="458"/>
      <c r="V393" s="768"/>
      <c r="W393" s="598" t="str">
        <f t="shared" si="655"/>
        <v>Կ-1</v>
      </c>
      <c r="X393" s="456">
        <f t="shared" si="631"/>
        <v>148928</v>
      </c>
      <c r="Y393" s="595">
        <f t="shared" si="632"/>
        <v>148928</v>
      </c>
      <c r="Z393" s="595">
        <f t="shared" si="683"/>
        <v>1936064</v>
      </c>
      <c r="AA393" s="597">
        <f t="shared" si="656"/>
        <v>1</v>
      </c>
      <c r="AB393" s="597">
        <f t="shared" si="657"/>
        <v>3</v>
      </c>
      <c r="AC393" s="593">
        <f t="shared" si="658"/>
        <v>1.84</v>
      </c>
      <c r="AD393" s="456">
        <v>83200</v>
      </c>
      <c r="AE393" s="458"/>
      <c r="AF393" s="768"/>
      <c r="AG393" s="736" t="str">
        <f t="shared" si="659"/>
        <v>Կ-1</v>
      </c>
      <c r="AH393" s="456">
        <f t="shared" si="638"/>
        <v>153088</v>
      </c>
      <c r="AI393" s="595">
        <f t="shared" si="639"/>
        <v>153088</v>
      </c>
      <c r="AJ393" s="595">
        <f t="shared" si="684"/>
        <v>1990144</v>
      </c>
      <c r="AK393" s="597">
        <f t="shared" si="660"/>
        <v>1</v>
      </c>
      <c r="AL393" s="597">
        <f t="shared" si="661"/>
        <v>4</v>
      </c>
      <c r="AM393" s="593">
        <f t="shared" si="662"/>
        <v>1.9</v>
      </c>
      <c r="AN393" s="456">
        <v>83200</v>
      </c>
      <c r="AO393" s="458"/>
      <c r="AP393" s="768"/>
      <c r="AQ393" s="736" t="str">
        <f t="shared" si="685"/>
        <v>Կ-1</v>
      </c>
      <c r="AR393" s="456">
        <f t="shared" si="645"/>
        <v>158080</v>
      </c>
      <c r="AS393" s="595">
        <f t="shared" si="646"/>
        <v>158080</v>
      </c>
      <c r="AT393" s="595">
        <f t="shared" si="686"/>
        <v>2055040</v>
      </c>
    </row>
    <row r="394" spans="2:46" s="592" customFormat="1" ht="13.5">
      <c r="B394" s="782">
        <v>65</v>
      </c>
      <c r="C394" s="847" t="s">
        <v>2396</v>
      </c>
      <c r="D394" s="816" t="s">
        <v>2186</v>
      </c>
      <c r="E394" s="817">
        <v>1992</v>
      </c>
      <c r="F394" s="818" t="s">
        <v>229</v>
      </c>
      <c r="G394" s="787">
        <v>1</v>
      </c>
      <c r="H394" s="787">
        <v>1</v>
      </c>
      <c r="I394" s="789">
        <f t="shared" si="680"/>
        <v>1.73</v>
      </c>
      <c r="J394" s="790">
        <v>83200</v>
      </c>
      <c r="K394" s="825"/>
      <c r="L394" s="825"/>
      <c r="M394" s="827" t="s">
        <v>86</v>
      </c>
      <c r="N394" s="790">
        <f t="shared" si="681"/>
        <v>143936</v>
      </c>
      <c r="O394" s="792">
        <f t="shared" si="663"/>
        <v>143936</v>
      </c>
      <c r="P394" s="792">
        <f t="shared" si="682"/>
        <v>1871168</v>
      </c>
      <c r="Q394" s="597">
        <f t="shared" si="664"/>
        <v>1</v>
      </c>
      <c r="R394" s="597">
        <f t="shared" si="668"/>
        <v>2</v>
      </c>
      <c r="S394" s="593">
        <f t="shared" si="654"/>
        <v>1.79</v>
      </c>
      <c r="T394" s="456">
        <v>83200</v>
      </c>
      <c r="U394" s="458"/>
      <c r="V394" s="458"/>
      <c r="W394" s="598" t="str">
        <f t="shared" si="655"/>
        <v>Կ-1</v>
      </c>
      <c r="X394" s="456">
        <f t="shared" si="631"/>
        <v>148928</v>
      </c>
      <c r="Y394" s="595">
        <f t="shared" si="632"/>
        <v>148928</v>
      </c>
      <c r="Z394" s="595">
        <f t="shared" si="683"/>
        <v>1936064</v>
      </c>
      <c r="AA394" s="597">
        <f t="shared" si="656"/>
        <v>1</v>
      </c>
      <c r="AB394" s="597">
        <f t="shared" si="657"/>
        <v>3</v>
      </c>
      <c r="AC394" s="593">
        <f t="shared" si="658"/>
        <v>1.84</v>
      </c>
      <c r="AD394" s="456">
        <v>83200</v>
      </c>
      <c r="AE394" s="458"/>
      <c r="AF394" s="768"/>
      <c r="AG394" s="736" t="str">
        <f t="shared" si="659"/>
        <v>Կ-1</v>
      </c>
      <c r="AH394" s="456">
        <f t="shared" si="638"/>
        <v>153088</v>
      </c>
      <c r="AI394" s="595">
        <f t="shared" si="639"/>
        <v>153088</v>
      </c>
      <c r="AJ394" s="595">
        <f t="shared" si="684"/>
        <v>1990144</v>
      </c>
      <c r="AK394" s="597">
        <f t="shared" si="660"/>
        <v>1</v>
      </c>
      <c r="AL394" s="597">
        <f t="shared" si="661"/>
        <v>4</v>
      </c>
      <c r="AM394" s="593">
        <f t="shared" si="662"/>
        <v>1.9</v>
      </c>
      <c r="AN394" s="456">
        <v>83200</v>
      </c>
      <c r="AO394" s="458"/>
      <c r="AP394" s="768"/>
      <c r="AQ394" s="736" t="str">
        <f t="shared" si="685"/>
        <v>Կ-1</v>
      </c>
      <c r="AR394" s="456">
        <f t="shared" si="645"/>
        <v>158080</v>
      </c>
      <c r="AS394" s="595">
        <f t="shared" si="646"/>
        <v>158080</v>
      </c>
      <c r="AT394" s="595">
        <f t="shared" si="686"/>
        <v>2055040</v>
      </c>
    </row>
    <row r="395" spans="2:46" s="592" customFormat="1" ht="13.5">
      <c r="B395" s="826">
        <v>66</v>
      </c>
      <c r="C395" s="845" t="s">
        <v>2931</v>
      </c>
      <c r="D395" s="816" t="s">
        <v>2186</v>
      </c>
      <c r="E395" s="817">
        <v>1999</v>
      </c>
      <c r="F395" s="818" t="s">
        <v>229</v>
      </c>
      <c r="G395" s="787">
        <v>1</v>
      </c>
      <c r="H395" s="787">
        <v>1</v>
      </c>
      <c r="I395" s="789">
        <f t="shared" si="680"/>
        <v>1.73</v>
      </c>
      <c r="J395" s="790">
        <v>83200</v>
      </c>
      <c r="K395" s="825"/>
      <c r="L395" s="825"/>
      <c r="M395" s="827" t="s">
        <v>86</v>
      </c>
      <c r="N395" s="790">
        <f t="shared" si="681"/>
        <v>143936</v>
      </c>
      <c r="O395" s="792">
        <f t="shared" si="663"/>
        <v>143936</v>
      </c>
      <c r="P395" s="792">
        <f t="shared" si="682"/>
        <v>1871168</v>
      </c>
      <c r="Q395" s="597">
        <f t="shared" si="664"/>
        <v>1</v>
      </c>
      <c r="R395" s="597">
        <f t="shared" si="668"/>
        <v>2</v>
      </c>
      <c r="S395" s="593">
        <f t="shared" si="654"/>
        <v>1.79</v>
      </c>
      <c r="T395" s="456">
        <v>83200</v>
      </c>
      <c r="U395" s="458"/>
      <c r="V395" s="458"/>
      <c r="W395" s="598" t="str">
        <f t="shared" si="655"/>
        <v>Կ-1</v>
      </c>
      <c r="X395" s="456">
        <f t="shared" si="631"/>
        <v>148928</v>
      </c>
      <c r="Y395" s="595">
        <f t="shared" si="632"/>
        <v>148928</v>
      </c>
      <c r="Z395" s="595">
        <f t="shared" si="683"/>
        <v>1936064</v>
      </c>
      <c r="AA395" s="597">
        <f t="shared" si="656"/>
        <v>1</v>
      </c>
      <c r="AB395" s="597">
        <f t="shared" si="657"/>
        <v>3</v>
      </c>
      <c r="AC395" s="593">
        <f t="shared" si="658"/>
        <v>1.84</v>
      </c>
      <c r="AD395" s="456">
        <v>83200</v>
      </c>
      <c r="AE395" s="458"/>
      <c r="AF395" s="768"/>
      <c r="AG395" s="736" t="str">
        <f t="shared" si="659"/>
        <v>Կ-1</v>
      </c>
      <c r="AH395" s="456">
        <f t="shared" si="638"/>
        <v>153088</v>
      </c>
      <c r="AI395" s="595">
        <f t="shared" si="639"/>
        <v>153088</v>
      </c>
      <c r="AJ395" s="595">
        <f t="shared" si="684"/>
        <v>1990144</v>
      </c>
      <c r="AK395" s="597">
        <f t="shared" si="660"/>
        <v>1</v>
      </c>
      <c r="AL395" s="597">
        <f t="shared" si="661"/>
        <v>4</v>
      </c>
      <c r="AM395" s="593">
        <f t="shared" si="662"/>
        <v>1.9</v>
      </c>
      <c r="AN395" s="456">
        <v>83200</v>
      </c>
      <c r="AO395" s="458"/>
      <c r="AP395" s="768"/>
      <c r="AQ395" s="736" t="str">
        <f t="shared" si="685"/>
        <v>Կ-1</v>
      </c>
      <c r="AR395" s="456">
        <f t="shared" si="645"/>
        <v>158080</v>
      </c>
      <c r="AS395" s="595">
        <f t="shared" si="646"/>
        <v>158080</v>
      </c>
      <c r="AT395" s="595">
        <f t="shared" si="686"/>
        <v>2055040</v>
      </c>
    </row>
    <row r="396" spans="2:46" s="592" customFormat="1" ht="13.5">
      <c r="B396" s="782">
        <v>67</v>
      </c>
      <c r="C396" s="845" t="s">
        <v>78</v>
      </c>
      <c r="D396" s="816"/>
      <c r="E396" s="817"/>
      <c r="F396" s="818" t="s">
        <v>229</v>
      </c>
      <c r="G396" s="787">
        <v>1</v>
      </c>
      <c r="H396" s="787">
        <v>6</v>
      </c>
      <c r="I396" s="789">
        <f t="shared" si="680"/>
        <v>1.96</v>
      </c>
      <c r="J396" s="790">
        <v>83200</v>
      </c>
      <c r="K396" s="825"/>
      <c r="L396" s="825"/>
      <c r="M396" s="827" t="s">
        <v>86</v>
      </c>
      <c r="N396" s="790">
        <f t="shared" si="681"/>
        <v>163072</v>
      </c>
      <c r="O396" s="792">
        <f t="shared" si="663"/>
        <v>163072</v>
      </c>
      <c r="P396" s="792">
        <f t="shared" si="682"/>
        <v>2119936</v>
      </c>
      <c r="Q396" s="597">
        <f t="shared" si="664"/>
        <v>1</v>
      </c>
      <c r="R396" s="597">
        <f t="shared" si="668"/>
        <v>7</v>
      </c>
      <c r="S396" s="593">
        <f t="shared" si="654"/>
        <v>1.96</v>
      </c>
      <c r="T396" s="456">
        <v>83200</v>
      </c>
      <c r="U396" s="458"/>
      <c r="V396" s="458"/>
      <c r="W396" s="598" t="str">
        <f t="shared" si="655"/>
        <v>Կ-1</v>
      </c>
      <c r="X396" s="456">
        <f t="shared" si="631"/>
        <v>163072</v>
      </c>
      <c r="Y396" s="595">
        <f t="shared" si="632"/>
        <v>163072</v>
      </c>
      <c r="Z396" s="595">
        <f t="shared" si="683"/>
        <v>2119936</v>
      </c>
      <c r="AA396" s="597">
        <f t="shared" si="656"/>
        <v>1</v>
      </c>
      <c r="AB396" s="597">
        <f t="shared" si="657"/>
        <v>8</v>
      </c>
      <c r="AC396" s="593">
        <f t="shared" si="658"/>
        <v>2.02</v>
      </c>
      <c r="AD396" s="456">
        <v>83200</v>
      </c>
      <c r="AE396" s="458"/>
      <c r="AF396" s="768"/>
      <c r="AG396" s="736" t="str">
        <f t="shared" si="659"/>
        <v>Կ-1</v>
      </c>
      <c r="AH396" s="456">
        <f t="shared" si="638"/>
        <v>168064</v>
      </c>
      <c r="AI396" s="595">
        <f t="shared" si="639"/>
        <v>168064</v>
      </c>
      <c r="AJ396" s="595">
        <f t="shared" si="684"/>
        <v>2184832</v>
      </c>
      <c r="AK396" s="597">
        <f t="shared" si="660"/>
        <v>1</v>
      </c>
      <c r="AL396" s="597">
        <f t="shared" si="661"/>
        <v>9</v>
      </c>
      <c r="AM396" s="593">
        <f t="shared" si="662"/>
        <v>2.02</v>
      </c>
      <c r="AN396" s="456">
        <v>83200</v>
      </c>
      <c r="AO396" s="458"/>
      <c r="AP396" s="768"/>
      <c r="AQ396" s="736" t="str">
        <f t="shared" si="685"/>
        <v>Կ-1</v>
      </c>
      <c r="AR396" s="456">
        <f t="shared" si="645"/>
        <v>168064</v>
      </c>
      <c r="AS396" s="595">
        <f t="shared" si="646"/>
        <v>168064</v>
      </c>
      <c r="AT396" s="595">
        <f t="shared" si="686"/>
        <v>2184832</v>
      </c>
    </row>
    <row r="397" spans="2:46" s="592" customFormat="1" ht="27">
      <c r="B397" s="782">
        <v>73</v>
      </c>
      <c r="C397" s="845" t="s">
        <v>230</v>
      </c>
      <c r="D397" s="816" t="s">
        <v>2186</v>
      </c>
      <c r="E397" s="817">
        <v>1964</v>
      </c>
      <c r="F397" s="818" t="s">
        <v>1057</v>
      </c>
      <c r="G397" s="787">
        <v>1</v>
      </c>
      <c r="H397" s="787">
        <v>13</v>
      </c>
      <c r="I397" s="789">
        <f t="shared" si="680"/>
        <v>1.84</v>
      </c>
      <c r="J397" s="790">
        <v>83200</v>
      </c>
      <c r="K397" s="825"/>
      <c r="L397" s="825"/>
      <c r="M397" s="827" t="s">
        <v>87</v>
      </c>
      <c r="N397" s="790">
        <f t="shared" si="681"/>
        <v>153088</v>
      </c>
      <c r="O397" s="792">
        <f t="shared" si="663"/>
        <v>153088</v>
      </c>
      <c r="P397" s="792">
        <f t="shared" si="682"/>
        <v>1990144</v>
      </c>
      <c r="Q397" s="597">
        <f t="shared" si="664"/>
        <v>1</v>
      </c>
      <c r="R397" s="597">
        <f t="shared" si="668"/>
        <v>14</v>
      </c>
      <c r="S397" s="593">
        <f t="shared" si="654"/>
        <v>1.84</v>
      </c>
      <c r="T397" s="456">
        <v>83200</v>
      </c>
      <c r="U397" s="458"/>
      <c r="V397" s="458"/>
      <c r="W397" s="598" t="str">
        <f t="shared" si="655"/>
        <v>Կ-2</v>
      </c>
      <c r="X397" s="456">
        <f t="shared" si="631"/>
        <v>153088</v>
      </c>
      <c r="Y397" s="595">
        <f t="shared" si="632"/>
        <v>153088</v>
      </c>
      <c r="Z397" s="595">
        <f t="shared" si="683"/>
        <v>1990144</v>
      </c>
      <c r="AA397" s="597">
        <f t="shared" si="656"/>
        <v>1</v>
      </c>
      <c r="AB397" s="597">
        <f t="shared" si="657"/>
        <v>15</v>
      </c>
      <c r="AC397" s="593">
        <f t="shared" si="658"/>
        <v>1.84</v>
      </c>
      <c r="AD397" s="456">
        <v>83200</v>
      </c>
      <c r="AE397" s="458"/>
      <c r="AF397" s="768"/>
      <c r="AG397" s="736" t="str">
        <f t="shared" si="659"/>
        <v>Կ-2</v>
      </c>
      <c r="AH397" s="456">
        <f t="shared" si="638"/>
        <v>153088</v>
      </c>
      <c r="AI397" s="595">
        <f t="shared" si="639"/>
        <v>153088</v>
      </c>
      <c r="AJ397" s="595">
        <f t="shared" si="684"/>
        <v>1990144</v>
      </c>
      <c r="AK397" s="597">
        <f t="shared" si="660"/>
        <v>1</v>
      </c>
      <c r="AL397" s="597">
        <f t="shared" si="661"/>
        <v>16</v>
      </c>
      <c r="AM397" s="593">
        <f t="shared" si="662"/>
        <v>1.9</v>
      </c>
      <c r="AN397" s="456">
        <v>83200</v>
      </c>
      <c r="AO397" s="458"/>
      <c r="AP397" s="768"/>
      <c r="AQ397" s="736" t="str">
        <f t="shared" si="685"/>
        <v>Կ-2</v>
      </c>
      <c r="AR397" s="456">
        <f t="shared" si="645"/>
        <v>158080</v>
      </c>
      <c r="AS397" s="595">
        <f t="shared" si="646"/>
        <v>158080</v>
      </c>
      <c r="AT397" s="595">
        <f t="shared" si="686"/>
        <v>2055040</v>
      </c>
    </row>
    <row r="398" spans="2:46" s="592" customFormat="1" ht="27">
      <c r="B398" s="826">
        <v>74</v>
      </c>
      <c r="C398" s="845" t="s">
        <v>2932</v>
      </c>
      <c r="D398" s="816" t="s">
        <v>2186</v>
      </c>
      <c r="E398" s="817">
        <v>1984</v>
      </c>
      <c r="F398" s="818" t="s">
        <v>1057</v>
      </c>
      <c r="G398" s="787">
        <v>1</v>
      </c>
      <c r="H398" s="787">
        <v>1</v>
      </c>
      <c r="I398" s="789">
        <f t="shared" si="680"/>
        <v>1.49</v>
      </c>
      <c r="J398" s="790">
        <v>83200</v>
      </c>
      <c r="K398" s="825"/>
      <c r="L398" s="825"/>
      <c r="M398" s="827" t="s">
        <v>87</v>
      </c>
      <c r="N398" s="790">
        <f t="shared" si="681"/>
        <v>123968</v>
      </c>
      <c r="O398" s="792">
        <f t="shared" si="663"/>
        <v>123968</v>
      </c>
      <c r="P398" s="792">
        <f t="shared" si="682"/>
        <v>1611584</v>
      </c>
      <c r="Q398" s="597">
        <f t="shared" si="664"/>
        <v>1</v>
      </c>
      <c r="R398" s="597">
        <f t="shared" si="668"/>
        <v>2</v>
      </c>
      <c r="S398" s="593">
        <f t="shared" si="654"/>
        <v>1.54</v>
      </c>
      <c r="T398" s="456">
        <v>83200</v>
      </c>
      <c r="U398" s="458"/>
      <c r="V398" s="458"/>
      <c r="W398" s="598" t="str">
        <f t="shared" si="655"/>
        <v>Կ-2</v>
      </c>
      <c r="X398" s="456">
        <f t="shared" si="631"/>
        <v>128128</v>
      </c>
      <c r="Y398" s="595">
        <f t="shared" si="632"/>
        <v>128128</v>
      </c>
      <c r="Z398" s="595">
        <f t="shared" si="683"/>
        <v>1665664</v>
      </c>
      <c r="AA398" s="597">
        <f t="shared" si="656"/>
        <v>1</v>
      </c>
      <c r="AB398" s="597">
        <f t="shared" si="657"/>
        <v>3</v>
      </c>
      <c r="AC398" s="593">
        <f t="shared" si="658"/>
        <v>1.59</v>
      </c>
      <c r="AD398" s="456">
        <v>83200</v>
      </c>
      <c r="AE398" s="458"/>
      <c r="AF398" s="768"/>
      <c r="AG398" s="736" t="str">
        <f t="shared" si="659"/>
        <v>Կ-2</v>
      </c>
      <c r="AH398" s="456">
        <f t="shared" si="638"/>
        <v>132288</v>
      </c>
      <c r="AI398" s="595">
        <f t="shared" si="639"/>
        <v>132288</v>
      </c>
      <c r="AJ398" s="595">
        <f t="shared" si="684"/>
        <v>1719744</v>
      </c>
      <c r="AK398" s="597">
        <f t="shared" si="660"/>
        <v>1</v>
      </c>
      <c r="AL398" s="597">
        <f t="shared" si="661"/>
        <v>4</v>
      </c>
      <c r="AM398" s="593">
        <f t="shared" si="662"/>
        <v>1.63</v>
      </c>
      <c r="AN398" s="456">
        <v>83200</v>
      </c>
      <c r="AO398" s="458"/>
      <c r="AP398" s="768"/>
      <c r="AQ398" s="736" t="str">
        <f t="shared" si="685"/>
        <v>Կ-2</v>
      </c>
      <c r="AR398" s="456">
        <f t="shared" si="645"/>
        <v>135616</v>
      </c>
      <c r="AS398" s="595">
        <f t="shared" si="646"/>
        <v>135616</v>
      </c>
      <c r="AT398" s="595">
        <f t="shared" si="686"/>
        <v>1763008</v>
      </c>
    </row>
    <row r="399" spans="2:46" s="592" customFormat="1" ht="27">
      <c r="B399" s="782">
        <v>75</v>
      </c>
      <c r="C399" s="845" t="s">
        <v>2933</v>
      </c>
      <c r="D399" s="816" t="s">
        <v>2186</v>
      </c>
      <c r="E399" s="817">
        <v>2005</v>
      </c>
      <c r="F399" s="818" t="s">
        <v>1057</v>
      </c>
      <c r="G399" s="787">
        <v>1</v>
      </c>
      <c r="H399" s="787">
        <v>1</v>
      </c>
      <c r="I399" s="789">
        <f t="shared" si="680"/>
        <v>1.49</v>
      </c>
      <c r="J399" s="790">
        <v>83200</v>
      </c>
      <c r="K399" s="825"/>
      <c r="L399" s="825"/>
      <c r="M399" s="827" t="s">
        <v>87</v>
      </c>
      <c r="N399" s="790">
        <f t="shared" si="681"/>
        <v>123968</v>
      </c>
      <c r="O399" s="792">
        <f t="shared" si="663"/>
        <v>123968</v>
      </c>
      <c r="P399" s="792">
        <f t="shared" si="682"/>
        <v>1611584</v>
      </c>
      <c r="Q399" s="597">
        <f t="shared" si="664"/>
        <v>1</v>
      </c>
      <c r="R399" s="597">
        <f t="shared" si="668"/>
        <v>2</v>
      </c>
      <c r="S399" s="593">
        <f t="shared" si="654"/>
        <v>1.54</v>
      </c>
      <c r="T399" s="456">
        <v>83200</v>
      </c>
      <c r="U399" s="458"/>
      <c r="V399" s="458"/>
      <c r="W399" s="598" t="str">
        <f t="shared" si="655"/>
        <v>Կ-2</v>
      </c>
      <c r="X399" s="456">
        <f t="shared" si="631"/>
        <v>128128</v>
      </c>
      <c r="Y399" s="595">
        <f t="shared" si="632"/>
        <v>128128</v>
      </c>
      <c r="Z399" s="595">
        <f t="shared" si="683"/>
        <v>1665664</v>
      </c>
      <c r="AA399" s="597">
        <f t="shared" si="656"/>
        <v>1</v>
      </c>
      <c r="AB399" s="597">
        <f t="shared" si="657"/>
        <v>3</v>
      </c>
      <c r="AC399" s="593">
        <f t="shared" si="658"/>
        <v>1.59</v>
      </c>
      <c r="AD399" s="456">
        <v>83200</v>
      </c>
      <c r="AE399" s="458"/>
      <c r="AF399" s="768"/>
      <c r="AG399" s="736" t="str">
        <f t="shared" si="659"/>
        <v>Կ-2</v>
      </c>
      <c r="AH399" s="456">
        <f t="shared" si="638"/>
        <v>132288</v>
      </c>
      <c r="AI399" s="595">
        <f t="shared" si="639"/>
        <v>132288</v>
      </c>
      <c r="AJ399" s="595">
        <f t="shared" si="684"/>
        <v>1719744</v>
      </c>
      <c r="AK399" s="597">
        <f t="shared" si="660"/>
        <v>1</v>
      </c>
      <c r="AL399" s="597">
        <f t="shared" si="661"/>
        <v>4</v>
      </c>
      <c r="AM399" s="593">
        <f t="shared" si="662"/>
        <v>1.63</v>
      </c>
      <c r="AN399" s="456">
        <v>83200</v>
      </c>
      <c r="AO399" s="458"/>
      <c r="AP399" s="768"/>
      <c r="AQ399" s="736" t="str">
        <f t="shared" si="685"/>
        <v>Կ-2</v>
      </c>
      <c r="AR399" s="456">
        <f t="shared" si="645"/>
        <v>135616</v>
      </c>
      <c r="AS399" s="595">
        <f t="shared" si="646"/>
        <v>135616</v>
      </c>
      <c r="AT399" s="595">
        <f t="shared" si="686"/>
        <v>1763008</v>
      </c>
    </row>
    <row r="400" spans="2:46" s="592" customFormat="1" ht="27">
      <c r="B400" s="826">
        <v>76</v>
      </c>
      <c r="C400" s="845" t="s">
        <v>2934</v>
      </c>
      <c r="D400" s="816" t="s">
        <v>2187</v>
      </c>
      <c r="E400" s="817">
        <v>2004</v>
      </c>
      <c r="F400" s="818" t="s">
        <v>1057</v>
      </c>
      <c r="G400" s="787">
        <v>1</v>
      </c>
      <c r="H400" s="787">
        <v>0</v>
      </c>
      <c r="I400" s="789">
        <f t="shared" si="680"/>
        <v>1.45</v>
      </c>
      <c r="J400" s="790">
        <v>83200</v>
      </c>
      <c r="K400" s="825"/>
      <c r="L400" s="825"/>
      <c r="M400" s="827" t="s">
        <v>87</v>
      </c>
      <c r="N400" s="790">
        <f t="shared" si="681"/>
        <v>120640</v>
      </c>
      <c r="O400" s="792">
        <f t="shared" si="663"/>
        <v>120640</v>
      </c>
      <c r="P400" s="792">
        <f t="shared" si="682"/>
        <v>1568320</v>
      </c>
      <c r="Q400" s="597">
        <f t="shared" si="664"/>
        <v>1</v>
      </c>
      <c r="R400" s="597">
        <f t="shared" si="668"/>
        <v>1</v>
      </c>
      <c r="S400" s="593">
        <f t="shared" ref="S400:S406" si="687">IF(Q400&lt;1,0,IF(W400="Բ-1",IF(R400=0,6.94,IF(R400=1,7.17,IF(R400=2,7.41,IF(R400=3,7.66,IF(OR(R400=5,R400=4),7.92,IF(OR(R400=6,R400=7),8.18,IF(OR(R400=8,R400=9),8.46,IF(OR(R400=10,R400=11,R400=12),8.74,IF(OR(R400=13,R400=14,R400=15),9.03,IF(OR(R400=16,R400=17,R400=18),9.33,9.65)))))))))),IF(W400="Բ-2", IF(R400=0,5.71,IF(R400=1,5.89,IF(R400=2,6.09,IF(R400=3,6.29,IF(OR(R400=5,R400=4),6.5,IF(OR(R400=6,R400=7),6.72,IF(OR(R400=8,R400=9),6.94,IF(OR(R400=10,R400=11,R400=12),7.17,IF(OR(R400=13,R400=14,R400=15),7.41,IF(OR(R400=16,R400=17,R400=18),7.65,7.91)))))))))), IF(W400="Գ-1", IF(R400=0,4.7,IF(R400=1,4.86,IF(R400=2,5.01,IF(R400=3,5.18,IF(OR(R400=5,R400=4),5.35,IF(OR(R400=6,R400=7),5.52,IF(OR(R400=8,R400=9),5.71,IF(OR(R400=10,R400=11,R400=12),5.89,IF(OR(R400=13,R400=14,R400=15),6.09,IF(OR(R400=16,R400=17,R400=18),6.29,6.49)))))))))), IF(W400="Գ-2", IF(R400=0,3.88,IF(R400=1,4.01,IF(R400=2,4.14,IF(R400=3,4.27,IF(OR(R400=5,R400=4),4.41,IF(OR(R400=6,R400=7),4.55,IF(OR(R400=8,R400=9),4.7,IF(OR(R400=10,R400=11,R400=12),4.85,IF(OR(R400=13,R400=14,R400=15),5.01,IF(OR(R400=16,R400=17,R400=18),5.17,5.34)))))))))), IF(W400="Գ-3", IF(R400=0,3.21,IF(R400=1,3.31,IF(R400=2,3.42,IF(R400=3,3.53,IF(OR(R400=5,R400=4),3.64,IF(OR(R400=6,R400=7),3.76,IF(OR(R400=8,R400=9),3.88,IF(OR(R400=10,R400=11,R400=12),4.01,IF(OR(R400=13,R400=14,R400=15),4.13,IF(OR(R400=16,R400=17,R400=18),4.27,4.4)))))))))), IF(W400="Ա-1", IF(R400=0,2.66,IF(R400=1,2.75,IF(R400=2,2.83,IF(R400=3,2.92,IF(OR(R400=5,R400=4),3.02,IF(OR(R400=6,R400=7),3.11,IF(OR(R400=8,R400=9),3.21,IF(OR(R400=10,R400=11,R400=12),3.31,IF(OR(R400=13,R400=14,R400=15),3.42,IF(OR(R400=16,R400=17,R400=18),3.53,3.64)))))))))), IF(W400="Ա-2", IF(R400=0,2.28,IF(R400=1,2.35,IF(R400=2,2.43,IF(R400=3,2.5,IF(OR(R400=5,R400=4),2.58,IF(OR(R400=6,R400=7),2.66,IF(OR(R400=8,R400=9),2.75,IF(OR(R400=10,R400=11,R400=12),2.83,IF(OR(R400=13,R400=14,R400=15),2.92,IF(OR(R400=16,R400=17,R400=18),3.01,3.11)))))))))),IF(W400="Ա-3", IF(R400=0,1.96,IF(R400=1,2.02,IF(R400=2,2.08,IF(R400=3,2.15,IF(OR(R400=5,R400=4),2.21,IF(OR(R400=6,R400=7),2.28,IF(OR(R400=8,R400=9),2.35,IF(OR(R400=10,R400=11,R400=12),2.42,IF(OR(R400=13,R400=14,R400=15),2.5,IF(OR(R400=16,R400=17,R400=18),2.58,2.66)))))))))), IF(W400="Կ-1", IF(R400=0,1.68,IF(R400=1,1.73,IF(R400=2,1.79,IF(R400=3,1.84,IF(OR(R400=5,R400=4),1.9,IF(OR(R400=6,R400=7),1.96,IF(OR(R400=8,R400=9),2.02,IF(OR(R400=10,R400=11,R400=12),2.08,IF(OR(R400=13,R400=14,R400=15),2.14,IF(OR(R400=16,R400=17,R400=18),2.21,2.28)))))))))), IF(W400="Կ-2", IF(R400=0,1.45,IF(R400=1,1.49,IF(R400=2,1.54,IF(R400=3,1.59,IF(OR(R400=5,R400=4),1.63,IF(OR(R400=6,R400=7),1.68,IF(OR(R400=8,R400=9),1.73,IF(OR(R400=10,R400=11,R400=12),1.79,IF(OR(R400=13,R400=14,R400=15),1.84,IF(OR(R400=16,R400=17,R400=18),1.9,1.95)))))))))),IF(W400="Կ-3", IF(R400=0,1.25,IF(R400=1,1.29,IF(R400=2,1.33,IF(R400=3,1.37,IF(OR(R400=5,R400=4),1.41,IF(OR(R400=6,R400=7),1.45,IF(OR(R400=8,R400=9),1.49,IF(OR(R400=10,R400=11,R400=12),1.54,IF(OR(R400=13,R400=14,R400=15),1.58,IF(OR(R400=16,R400=17,R400=18),1.63,1.68)))))))))), "Error"))))))))))))</f>
        <v>1.49</v>
      </c>
      <c r="T400" s="456">
        <v>83200</v>
      </c>
      <c r="U400" s="458"/>
      <c r="V400" s="458"/>
      <c r="W400" s="598" t="str">
        <f t="shared" ref="W400:W406" si="688">+M400</f>
        <v>Կ-2</v>
      </c>
      <c r="X400" s="456">
        <f t="shared" ref="X400:X406" si="689">T400*S400</f>
        <v>123968</v>
      </c>
      <c r="Y400" s="595">
        <f t="shared" ref="Y400:Y406" si="690">+U400+V400+X400</f>
        <v>123968</v>
      </c>
      <c r="Z400" s="595">
        <f t="shared" si="683"/>
        <v>1611584</v>
      </c>
      <c r="AA400" s="597">
        <f t="shared" ref="AA400:AA406" si="691">+Q400</f>
        <v>1</v>
      </c>
      <c r="AB400" s="597">
        <f t="shared" ref="AB400:AB406" si="692">+R400+1</f>
        <v>2</v>
      </c>
      <c r="AC400" s="593">
        <f t="shared" ref="AC400:AC406" si="693">IF(AA400&lt;1,0,IF(AG400="Բ-1",IF(AB400=0,6.94,IF(AB400=1,7.17,IF(AB400=2,7.41,IF(AB400=3,7.66,IF(OR(AB400=5,AB400=4),7.92,IF(OR(AB400=6,AB400=7),8.18,IF(OR(AB400=8,AB400=9),8.46,IF(OR(AB400=10,AB400=11,AB400=12),8.74,IF(OR(AB400=13,AB400=14,AB400=15),9.03,IF(OR(AB400=16,AB400=17,AB400=18),9.33,9.65)))))))))),IF(AG400="Բ-2", IF(AB400=0,5.71,IF(AB400=1,5.89,IF(AB400=2,6.09,IF(AB400=3,6.29,IF(OR(AB400=5,AB400=4),6.5,IF(OR(AB400=6,AB400=7),6.72,IF(OR(AB400=8,AB400=9),6.94,IF(OR(AB400=10,AB400=11,AB400=12),7.17,IF(OR(AB400=13,AB400=14,AB400=15),7.41,IF(OR(AB400=16,AB400=17,AB400=18),7.65,7.91)))))))))), IF(AG400="Գ-1", IF(AB400=0,4.7,IF(AB400=1,4.86,IF(AB400=2,5.01,IF(AB400=3,5.18,IF(OR(AB400=5,AB400=4),5.35,IF(OR(AB400=6,AB400=7),5.52,IF(OR(AB400=8,AB400=9),5.71,IF(OR(AB400=10,AB400=11,AB400=12),5.89,IF(OR(AB400=13,AB400=14,AB400=15),6.09,IF(OR(AB400=16,AB400=17,AB400=18),6.29,6.49)))))))))), IF(AG400="Գ-2", IF(AB400=0,3.88,IF(AB400=1,4.01,IF(AB400=2,4.14,IF(AB400=3,4.27,IF(OR(AB400=5,AB400=4),4.41,IF(OR(AB400=6,AB400=7),4.55,IF(OR(AB400=8,AB400=9),4.7,IF(OR(AB400=10,AB400=11,AB400=12),4.85,IF(OR(AB400=13,AB400=14,AB400=15),5.01,IF(OR(AB400=16,AB400=17,AB400=18),5.17,5.34)))))))))), IF(AG400="Գ-3", IF(AB400=0,3.21,IF(AB400=1,3.31,IF(AB400=2,3.42,IF(AB400=3,3.53,IF(OR(AB400=5,AB400=4),3.64,IF(OR(AB400=6,AB400=7),3.76,IF(OR(AB400=8,AB400=9),3.88,IF(OR(AB400=10,AB400=11,AB400=12),4.01,IF(OR(AB400=13,AB400=14,AB400=15),4.13,IF(OR(AB400=16,AB400=17,AB400=18),4.27,4.4)))))))))), IF(AG400="Ա-1", IF(AB400=0,2.66,IF(AB400=1,2.75,IF(AB400=2,2.83,IF(AB400=3,2.92,IF(OR(AB400=5,AB400=4),3.02,IF(OR(AB400=6,AB400=7),3.11,IF(OR(AB400=8,AB400=9),3.21,IF(OR(AB400=10,AB400=11,AB400=12),3.31,IF(OR(AB400=13,AB400=14,AB400=15),3.42,IF(OR(AB400=16,AB400=17,AB400=18),3.53,3.64)))))))))), IF(AG400="Ա-2", IF(AB400=0,2.28,IF(AB400=1,2.35,IF(AB400=2,2.43,IF(AB400=3,2.5,IF(OR(AB400=5,AB400=4),2.58,IF(OR(AB400=6,AB400=7),2.66,IF(OR(AB400=8,AB400=9),2.75,IF(OR(AB400=10,AB400=11,AB400=12),2.83,IF(OR(AB400=13,AB400=14,AB400=15),2.92,IF(OR(AB400=16,AB400=17,AB400=18),3.01,3.11)))))))))),IF(AG400="Ա-3", IF(AB400=0,1.96,IF(AB400=1,2.02,IF(AB400=2,2.08,IF(AB400=3,2.15,IF(OR(AB400=5,AB400=4),2.21,IF(OR(AB400=6,AB400=7),2.28,IF(OR(AB400=8,AB400=9),2.35,IF(OR(AB400=10,AB400=11,AB400=12),2.42,IF(OR(AB400=13,AB400=14,AB400=15),2.5,IF(OR(AB400=16,AB400=17,AB400=18),2.58,2.66)))))))))), IF(AG400="Կ-1", IF(AB400=0,1.68,IF(AB400=1,1.73,IF(AB400=2,1.79,IF(AB400=3,1.84,IF(OR(AB400=5,AB400=4),1.9,IF(OR(AB400=6,AB400=7),1.96,IF(OR(AB400=8,AB400=9),2.02,IF(OR(AB400=10,AB400=11,AB400=12),2.08,IF(OR(AB400=13,AB400=14,AB400=15),2.14,IF(OR(AB400=16,AB400=17,AB400=18),2.21,2.28)))))))))), IF(AG400="Կ-2", IF(AB400=0,1.45,IF(AB400=1,1.49,IF(AB400=2,1.54,IF(AB400=3,1.59,IF(OR(AB400=5,AB400=4),1.63,IF(OR(AB400=6,AB400=7),1.68,IF(OR(AB400=8,AB400=9),1.73,IF(OR(AB400=10,AB400=11,AB400=12),1.79,IF(OR(AB400=13,AB400=14,AB400=15),1.84,IF(OR(AB400=16,AB400=17,AB400=18),1.9,1.95)))))))))),IF(AG400="Կ-3", IF(AB400=0,1.25,IF(AB400=1,1.29,IF(AB400=2,1.33,IF(AB400=3,1.37,IF(OR(AB400=5,AB400=4),1.41,IF(OR(AB400=6,AB400=7),1.45,IF(OR(AB400=8,AB400=9),1.49,IF(OR(AB400=10,AB400=11,AB400=12),1.54,IF(OR(AB400=13,AB400=14,AB400=15),1.58,IF(OR(AB400=16,AB400=17,AB400=18),1.63,1.68)))))))))), "Error"))))))))))))</f>
        <v>1.54</v>
      </c>
      <c r="AD400" s="456">
        <v>83200</v>
      </c>
      <c r="AE400" s="458"/>
      <c r="AF400" s="768"/>
      <c r="AG400" s="736" t="str">
        <f t="shared" ref="AG400:AG406" si="694">+W400</f>
        <v>Կ-2</v>
      </c>
      <c r="AH400" s="456">
        <f t="shared" ref="AH400:AH406" si="695">AD400*AC400</f>
        <v>128128</v>
      </c>
      <c r="AI400" s="595">
        <f t="shared" ref="AI400:AI406" si="696">AH400+AE400+AF400</f>
        <v>128128</v>
      </c>
      <c r="AJ400" s="595">
        <f t="shared" si="684"/>
        <v>1665664</v>
      </c>
      <c r="AK400" s="597">
        <f t="shared" ref="AK400:AK406" si="697">+AA400</f>
        <v>1</v>
      </c>
      <c r="AL400" s="597">
        <f t="shared" ref="AL400:AL406" si="698">+AB400+1</f>
        <v>3</v>
      </c>
      <c r="AM400" s="593">
        <f t="shared" ref="AM400:AM406" si="699">IF(AK400&lt;1,0,IF(AQ400="Բ-1",IF(AL400=0,6.94,IF(AL400=1,7.17,IF(AL400=2,7.41,IF(AL400=3,7.66,IF(OR(AL400=5,AL400=4),7.92,IF(OR(AL400=6,AL400=7),8.18,IF(OR(AL400=8,AL400=9),8.46,IF(OR(AL400=10,AL400=11,AL400=12),8.74,IF(OR(AL400=13,AL400=14,AL400=15),9.03,IF(OR(AL400=16,AL400=17,AL400=18),9.33,9.65)))))))))),IF(AQ400="Բ-2", IF(AL400=0,5.71,IF(AL400=1,5.89,IF(AL400=2,6.09,IF(AL400=3,6.29,IF(OR(AL400=5,AL400=4),6.5,IF(OR(AL400=6,AL400=7),6.72,IF(OR(AL400=8,AL400=9),6.94,IF(OR(AL400=10,AL400=11,AL400=12),7.17,IF(OR(AL400=13,AL400=14,AL400=15),7.41,IF(OR(AL400=16,AL400=17,AL400=18),7.65,7.91)))))))))), IF(AQ400="Գ-1", IF(AL400=0,4.7,IF(AL400=1,4.86,IF(AL400=2,5.01,IF(AL400=3,5.18,IF(OR(AL400=5,AL400=4),5.35,IF(OR(AL400=6,AL400=7),5.52,IF(OR(AL400=8,AL400=9),5.71,IF(OR(AL400=10,AL400=11,AL400=12),5.89,IF(OR(AL400=13,AL400=14,AL400=15),6.09,IF(OR(AL400=16,AL400=17,AL400=18),6.29,6.49)))))))))), IF(AQ400="Գ-2", IF(AL400=0,3.88,IF(AL400=1,4.01,IF(AL400=2,4.14,IF(AL400=3,4.27,IF(OR(AL400=5,AL400=4),4.41,IF(OR(AL400=6,AL400=7),4.55,IF(OR(AL400=8,AL400=9),4.7,IF(OR(AL400=10,AL400=11,AL400=12),4.85,IF(OR(AL400=13,AL400=14,AL400=15),5.01,IF(OR(AL400=16,AL400=17,AL400=18),5.17,5.34)))))))))), IF(AQ400="Գ-3", IF(AL400=0,3.21,IF(AL400=1,3.31,IF(AL400=2,3.42,IF(AL400=3,3.53,IF(OR(AL400=5,AL400=4),3.64,IF(OR(AL400=6,AL400=7),3.76,IF(OR(AL400=8,AL400=9),3.88,IF(OR(AL400=10,AL400=11,AL400=12),4.01,IF(OR(AL400=13,AL400=14,AL400=15),4.13,IF(OR(AL400=16,AL400=17,AL400=18),4.27,4.4)))))))))), IF(AQ400="Ա-1", IF(AL400=0,2.66,IF(AL400=1,2.75,IF(AL400=2,2.83,IF(AL400=3,2.92,IF(OR(AL400=5,AL400=4),3.02,IF(OR(AL400=6,AL400=7),3.11,IF(OR(AL400=8,AL400=9),3.21,IF(OR(AL400=10,AL400=11,AL400=12),3.31,IF(OR(AL400=13,AL400=14,AL400=15),3.42,IF(OR(AL400=16,AL400=17,AL400=18),3.53,3.64)))))))))), IF(AQ400="Ա-2", IF(AL400=0,2.28,IF(AL400=1,2.35,IF(AL400=2,2.43,IF(AL400=3,2.5,IF(OR(AL400=5,AL400=4),2.58,IF(OR(AL400=6,AL400=7),2.66,IF(OR(AL400=8,AL400=9),2.75,IF(OR(AL400=10,AL400=11,AL400=12),2.83,IF(OR(AL400=13,AL400=14,AL400=15),2.92,IF(OR(AL400=16,AL400=17,AL400=18),3.01,3.11)))))))))),IF(AQ400="Ա-3", IF(AL400=0,1.96,IF(AL400=1,2.02,IF(AL400=2,2.08,IF(AL400=3,2.15,IF(OR(AL400=5,AL400=4),2.21,IF(OR(AL400=6,AL400=7),2.28,IF(OR(AL400=8,AL400=9),2.35,IF(OR(AL400=10,AL400=11,AL400=12),2.42,IF(OR(AL400=13,AL400=14,AL400=15),2.5,IF(OR(AL400=16,AL400=17,AL400=18),2.58,2.66)))))))))), IF(AQ400="Կ-1", IF(AL400=0,1.68,IF(AL400=1,1.73,IF(AL400=2,1.79,IF(AL400=3,1.84,IF(OR(AL400=5,AL400=4),1.9,IF(OR(AL400=6,AL400=7),1.96,IF(OR(AL400=8,AL400=9),2.02,IF(OR(AL400=10,AL400=11,AL400=12),2.08,IF(OR(AL400=13,AL400=14,AL400=15),2.14,IF(OR(AL400=16,AL400=17,AL400=18),2.21,2.28)))))))))), IF(AQ400="Կ-2", IF(AL400=0,1.45,IF(AL400=1,1.49,IF(AL400=2,1.54,IF(AL400=3,1.59,IF(OR(AL400=5,AL400=4),1.63,IF(OR(AL400=6,AL400=7),1.68,IF(OR(AL400=8,AL400=9),1.73,IF(OR(AL400=10,AL400=11,AL400=12),1.79,IF(OR(AL400=13,AL400=14,AL400=15),1.84,IF(OR(AL400=16,AL400=17,AL400=18),1.9,1.95)))))))))),IF(AQ400="Կ-3", IF(AL400=0,1.25,IF(AL400=1,1.29,IF(AL400=2,1.33,IF(AL400=3,1.37,IF(OR(AL400=5,AL400=4),1.41,IF(OR(AL400=6,AL400=7),1.45,IF(OR(AL400=8,AL400=9),1.49,IF(OR(AL400=10,AL400=11,AL400=12),1.54,IF(OR(AL400=13,AL400=14,AL400=15),1.58,IF(OR(AL400=16,AL400=17,AL400=18),1.63,1.68)))))))))), "Error"))))))))))))</f>
        <v>1.59</v>
      </c>
      <c r="AN400" s="456">
        <v>83200</v>
      </c>
      <c r="AO400" s="458"/>
      <c r="AP400" s="768"/>
      <c r="AQ400" s="736" t="str">
        <f t="shared" si="685"/>
        <v>Կ-2</v>
      </c>
      <c r="AR400" s="456">
        <f t="shared" ref="AR400:AR406" si="700">AN400*AM400</f>
        <v>132288</v>
      </c>
      <c r="AS400" s="595">
        <f t="shared" ref="AS400:AS406" si="701">AR400+AO400+AP400</f>
        <v>132288</v>
      </c>
      <c r="AT400" s="595">
        <f t="shared" si="686"/>
        <v>1719744</v>
      </c>
    </row>
    <row r="401" spans="2:46" s="592" customFormat="1" ht="27">
      <c r="B401" s="782">
        <v>77</v>
      </c>
      <c r="C401" s="845" t="s">
        <v>2397</v>
      </c>
      <c r="D401" s="816" t="s">
        <v>2186</v>
      </c>
      <c r="E401" s="817">
        <v>1998</v>
      </c>
      <c r="F401" s="818" t="s">
        <v>1057</v>
      </c>
      <c r="G401" s="787">
        <v>1</v>
      </c>
      <c r="H401" s="787">
        <v>2</v>
      </c>
      <c r="I401" s="789">
        <f t="shared" si="680"/>
        <v>1.54</v>
      </c>
      <c r="J401" s="790">
        <v>83200</v>
      </c>
      <c r="K401" s="825"/>
      <c r="L401" s="825"/>
      <c r="M401" s="827" t="s">
        <v>87</v>
      </c>
      <c r="N401" s="790">
        <f t="shared" si="681"/>
        <v>128128</v>
      </c>
      <c r="O401" s="792">
        <f t="shared" si="663"/>
        <v>128128</v>
      </c>
      <c r="P401" s="792">
        <f t="shared" si="682"/>
        <v>1665664</v>
      </c>
      <c r="Q401" s="597">
        <f t="shared" si="664"/>
        <v>1</v>
      </c>
      <c r="R401" s="597">
        <f t="shared" si="668"/>
        <v>3</v>
      </c>
      <c r="S401" s="593">
        <f t="shared" si="687"/>
        <v>1.59</v>
      </c>
      <c r="T401" s="456">
        <v>83200</v>
      </c>
      <c r="U401" s="458"/>
      <c r="V401" s="458"/>
      <c r="W401" s="598" t="str">
        <f t="shared" si="688"/>
        <v>Կ-2</v>
      </c>
      <c r="X401" s="456">
        <f t="shared" si="689"/>
        <v>132288</v>
      </c>
      <c r="Y401" s="595">
        <f t="shared" si="690"/>
        <v>132288</v>
      </c>
      <c r="Z401" s="595">
        <f t="shared" si="683"/>
        <v>1719744</v>
      </c>
      <c r="AA401" s="597">
        <f t="shared" si="691"/>
        <v>1</v>
      </c>
      <c r="AB401" s="597">
        <f t="shared" si="692"/>
        <v>4</v>
      </c>
      <c r="AC401" s="593">
        <f t="shared" si="693"/>
        <v>1.63</v>
      </c>
      <c r="AD401" s="456">
        <v>83200</v>
      </c>
      <c r="AE401" s="458"/>
      <c r="AF401" s="768"/>
      <c r="AG401" s="736" t="str">
        <f t="shared" si="694"/>
        <v>Կ-2</v>
      </c>
      <c r="AH401" s="456">
        <f t="shared" si="695"/>
        <v>135616</v>
      </c>
      <c r="AI401" s="595">
        <f t="shared" si="696"/>
        <v>135616</v>
      </c>
      <c r="AJ401" s="595">
        <f t="shared" si="684"/>
        <v>1763008</v>
      </c>
      <c r="AK401" s="597">
        <f t="shared" si="697"/>
        <v>1</v>
      </c>
      <c r="AL401" s="597">
        <f t="shared" si="698"/>
        <v>5</v>
      </c>
      <c r="AM401" s="593">
        <f t="shared" si="699"/>
        <v>1.63</v>
      </c>
      <c r="AN401" s="456">
        <v>83200</v>
      </c>
      <c r="AO401" s="458"/>
      <c r="AP401" s="768"/>
      <c r="AQ401" s="736" t="str">
        <f t="shared" si="685"/>
        <v>Կ-2</v>
      </c>
      <c r="AR401" s="456">
        <f t="shared" si="700"/>
        <v>135616</v>
      </c>
      <c r="AS401" s="595">
        <f t="shared" si="701"/>
        <v>135616</v>
      </c>
      <c r="AT401" s="595">
        <f t="shared" si="686"/>
        <v>1763008</v>
      </c>
    </row>
    <row r="402" spans="2:46" s="592" customFormat="1" ht="27">
      <c r="B402" s="826">
        <v>78</v>
      </c>
      <c r="C402" s="845" t="s">
        <v>1275</v>
      </c>
      <c r="D402" s="816" t="s">
        <v>2186</v>
      </c>
      <c r="E402" s="817">
        <v>1995</v>
      </c>
      <c r="F402" s="818" t="s">
        <v>1057</v>
      </c>
      <c r="G402" s="787">
        <v>1</v>
      </c>
      <c r="H402" s="787">
        <v>4</v>
      </c>
      <c r="I402" s="789">
        <f t="shared" si="680"/>
        <v>1.63</v>
      </c>
      <c r="J402" s="790">
        <v>83200</v>
      </c>
      <c r="K402" s="825"/>
      <c r="L402" s="825"/>
      <c r="M402" s="827" t="s">
        <v>87</v>
      </c>
      <c r="N402" s="790">
        <f t="shared" si="681"/>
        <v>135616</v>
      </c>
      <c r="O402" s="792">
        <f t="shared" si="663"/>
        <v>135616</v>
      </c>
      <c r="P402" s="792">
        <f t="shared" si="682"/>
        <v>1763008</v>
      </c>
      <c r="Q402" s="597">
        <f t="shared" si="664"/>
        <v>1</v>
      </c>
      <c r="R402" s="597">
        <f t="shared" si="668"/>
        <v>5</v>
      </c>
      <c r="S402" s="593">
        <f t="shared" si="687"/>
        <v>1.63</v>
      </c>
      <c r="T402" s="456">
        <v>83200</v>
      </c>
      <c r="U402" s="458"/>
      <c r="V402" s="458"/>
      <c r="W402" s="598" t="str">
        <f t="shared" si="688"/>
        <v>Կ-2</v>
      </c>
      <c r="X402" s="456">
        <f t="shared" si="689"/>
        <v>135616</v>
      </c>
      <c r="Y402" s="595">
        <f t="shared" si="690"/>
        <v>135616</v>
      </c>
      <c r="Z402" s="595">
        <f t="shared" si="683"/>
        <v>1763008</v>
      </c>
      <c r="AA402" s="597">
        <f t="shared" si="691"/>
        <v>1</v>
      </c>
      <c r="AB402" s="597">
        <f t="shared" si="692"/>
        <v>6</v>
      </c>
      <c r="AC402" s="593">
        <f t="shared" si="693"/>
        <v>1.68</v>
      </c>
      <c r="AD402" s="456">
        <v>83200</v>
      </c>
      <c r="AE402" s="458"/>
      <c r="AF402" s="768"/>
      <c r="AG402" s="736" t="str">
        <f t="shared" si="694"/>
        <v>Կ-2</v>
      </c>
      <c r="AH402" s="456">
        <f t="shared" si="695"/>
        <v>139776</v>
      </c>
      <c r="AI402" s="595">
        <f t="shared" si="696"/>
        <v>139776</v>
      </c>
      <c r="AJ402" s="595">
        <f t="shared" si="684"/>
        <v>1817088</v>
      </c>
      <c r="AK402" s="597">
        <f t="shared" si="697"/>
        <v>1</v>
      </c>
      <c r="AL402" s="597">
        <f t="shared" si="698"/>
        <v>7</v>
      </c>
      <c r="AM402" s="593">
        <f t="shared" si="699"/>
        <v>1.68</v>
      </c>
      <c r="AN402" s="456">
        <v>83200</v>
      </c>
      <c r="AO402" s="458"/>
      <c r="AP402" s="768"/>
      <c r="AQ402" s="736" t="str">
        <f t="shared" si="685"/>
        <v>Կ-2</v>
      </c>
      <c r="AR402" s="456">
        <f t="shared" si="700"/>
        <v>139776</v>
      </c>
      <c r="AS402" s="595">
        <f t="shared" si="701"/>
        <v>139776</v>
      </c>
      <c r="AT402" s="595">
        <f t="shared" si="686"/>
        <v>1817088</v>
      </c>
    </row>
    <row r="403" spans="2:46" s="592" customFormat="1" ht="27">
      <c r="B403" s="782">
        <v>79</v>
      </c>
      <c r="C403" s="847" t="s">
        <v>2935</v>
      </c>
      <c r="D403" s="816" t="s">
        <v>2186</v>
      </c>
      <c r="E403" s="817">
        <v>2001</v>
      </c>
      <c r="F403" s="818" t="s">
        <v>1057</v>
      </c>
      <c r="G403" s="787">
        <v>1</v>
      </c>
      <c r="H403" s="787">
        <v>1</v>
      </c>
      <c r="I403" s="789">
        <f t="shared" si="680"/>
        <v>1.49</v>
      </c>
      <c r="J403" s="790">
        <v>83200</v>
      </c>
      <c r="K403" s="825"/>
      <c r="L403" s="825">
        <v>8000</v>
      </c>
      <c r="M403" s="827" t="s">
        <v>87</v>
      </c>
      <c r="N403" s="790">
        <f t="shared" si="681"/>
        <v>123968</v>
      </c>
      <c r="O403" s="792">
        <f t="shared" si="663"/>
        <v>131968</v>
      </c>
      <c r="P403" s="792">
        <f t="shared" si="682"/>
        <v>1715584</v>
      </c>
      <c r="Q403" s="597">
        <f t="shared" si="664"/>
        <v>1</v>
      </c>
      <c r="R403" s="597">
        <f t="shared" si="668"/>
        <v>2</v>
      </c>
      <c r="S403" s="593">
        <f t="shared" si="687"/>
        <v>1.54</v>
      </c>
      <c r="T403" s="456">
        <v>83200</v>
      </c>
      <c r="U403" s="458"/>
      <c r="V403" s="768">
        <v>8000</v>
      </c>
      <c r="W403" s="598" t="str">
        <f t="shared" si="688"/>
        <v>Կ-2</v>
      </c>
      <c r="X403" s="456">
        <f t="shared" si="689"/>
        <v>128128</v>
      </c>
      <c r="Y403" s="595">
        <f t="shared" si="690"/>
        <v>136128</v>
      </c>
      <c r="Z403" s="595">
        <f t="shared" si="683"/>
        <v>1769664</v>
      </c>
      <c r="AA403" s="597">
        <f t="shared" si="691"/>
        <v>1</v>
      </c>
      <c r="AB403" s="597">
        <f t="shared" si="692"/>
        <v>3</v>
      </c>
      <c r="AC403" s="593">
        <f t="shared" si="693"/>
        <v>1.59</v>
      </c>
      <c r="AD403" s="456">
        <v>83200</v>
      </c>
      <c r="AE403" s="458"/>
      <c r="AF403" s="768">
        <v>8000</v>
      </c>
      <c r="AG403" s="736" t="str">
        <f t="shared" si="694"/>
        <v>Կ-2</v>
      </c>
      <c r="AH403" s="456">
        <f t="shared" si="695"/>
        <v>132288</v>
      </c>
      <c r="AI403" s="595">
        <f t="shared" si="696"/>
        <v>140288</v>
      </c>
      <c r="AJ403" s="595">
        <f t="shared" si="684"/>
        <v>1823744</v>
      </c>
      <c r="AK403" s="597">
        <f t="shared" si="697"/>
        <v>1</v>
      </c>
      <c r="AL403" s="597">
        <f t="shared" si="698"/>
        <v>4</v>
      </c>
      <c r="AM403" s="593">
        <f t="shared" si="699"/>
        <v>1.63</v>
      </c>
      <c r="AN403" s="456">
        <v>83200</v>
      </c>
      <c r="AO403" s="458"/>
      <c r="AP403" s="768">
        <v>8000</v>
      </c>
      <c r="AQ403" s="736" t="str">
        <f t="shared" si="685"/>
        <v>Կ-2</v>
      </c>
      <c r="AR403" s="456">
        <f t="shared" si="700"/>
        <v>135616</v>
      </c>
      <c r="AS403" s="595">
        <f t="shared" si="701"/>
        <v>143616</v>
      </c>
      <c r="AT403" s="595">
        <f t="shared" si="686"/>
        <v>1867008</v>
      </c>
    </row>
    <row r="404" spans="2:46" s="592" customFormat="1" ht="27">
      <c r="B404" s="826">
        <v>80</v>
      </c>
      <c r="C404" s="845" t="s">
        <v>2936</v>
      </c>
      <c r="D404" s="816" t="s">
        <v>2186</v>
      </c>
      <c r="E404" s="817">
        <v>1985</v>
      </c>
      <c r="F404" s="818" t="s">
        <v>1057</v>
      </c>
      <c r="G404" s="787">
        <v>1</v>
      </c>
      <c r="H404" s="787">
        <v>1</v>
      </c>
      <c r="I404" s="789">
        <f t="shared" si="680"/>
        <v>1.49</v>
      </c>
      <c r="J404" s="790">
        <v>83200</v>
      </c>
      <c r="K404" s="825"/>
      <c r="L404" s="825"/>
      <c r="M404" s="827" t="s">
        <v>87</v>
      </c>
      <c r="N404" s="790">
        <f t="shared" si="681"/>
        <v>123968</v>
      </c>
      <c r="O404" s="792">
        <f t="shared" si="663"/>
        <v>123968</v>
      </c>
      <c r="P404" s="792">
        <f t="shared" si="682"/>
        <v>1611584</v>
      </c>
      <c r="Q404" s="597">
        <f t="shared" si="664"/>
        <v>1</v>
      </c>
      <c r="R404" s="597">
        <f t="shared" si="668"/>
        <v>2</v>
      </c>
      <c r="S404" s="593">
        <f t="shared" si="687"/>
        <v>1.54</v>
      </c>
      <c r="T404" s="456">
        <v>83200</v>
      </c>
      <c r="U404" s="458"/>
      <c r="V404" s="768"/>
      <c r="W404" s="598" t="str">
        <f t="shared" si="688"/>
        <v>Կ-2</v>
      </c>
      <c r="X404" s="456">
        <f t="shared" si="689"/>
        <v>128128</v>
      </c>
      <c r="Y404" s="595">
        <f t="shared" si="690"/>
        <v>128128</v>
      </c>
      <c r="Z404" s="595">
        <f t="shared" si="683"/>
        <v>1665664</v>
      </c>
      <c r="AA404" s="597">
        <f t="shared" si="691"/>
        <v>1</v>
      </c>
      <c r="AB404" s="597">
        <f t="shared" si="692"/>
        <v>3</v>
      </c>
      <c r="AC404" s="593">
        <f t="shared" si="693"/>
        <v>1.59</v>
      </c>
      <c r="AD404" s="456">
        <v>83200</v>
      </c>
      <c r="AE404" s="458"/>
      <c r="AF404" s="768"/>
      <c r="AG404" s="736" t="str">
        <f t="shared" si="694"/>
        <v>Կ-2</v>
      </c>
      <c r="AH404" s="456">
        <f t="shared" si="695"/>
        <v>132288</v>
      </c>
      <c r="AI404" s="595">
        <f t="shared" si="696"/>
        <v>132288</v>
      </c>
      <c r="AJ404" s="595">
        <f t="shared" si="684"/>
        <v>1719744</v>
      </c>
      <c r="AK404" s="597">
        <f t="shared" si="697"/>
        <v>1</v>
      </c>
      <c r="AL404" s="597">
        <f t="shared" si="698"/>
        <v>4</v>
      </c>
      <c r="AM404" s="593">
        <f t="shared" si="699"/>
        <v>1.63</v>
      </c>
      <c r="AN404" s="456">
        <v>83200</v>
      </c>
      <c r="AO404" s="458"/>
      <c r="AP404" s="768"/>
      <c r="AQ404" s="736" t="str">
        <f t="shared" si="685"/>
        <v>Կ-2</v>
      </c>
      <c r="AR404" s="456">
        <f t="shared" si="700"/>
        <v>135616</v>
      </c>
      <c r="AS404" s="595">
        <f t="shared" si="701"/>
        <v>135616</v>
      </c>
      <c r="AT404" s="595">
        <f t="shared" si="686"/>
        <v>1763008</v>
      </c>
    </row>
    <row r="405" spans="2:46" s="592" customFormat="1" ht="27">
      <c r="B405" s="782">
        <v>81</v>
      </c>
      <c r="C405" s="845" t="s">
        <v>2937</v>
      </c>
      <c r="D405" s="816" t="s">
        <v>2186</v>
      </c>
      <c r="E405" s="817">
        <v>2003</v>
      </c>
      <c r="F405" s="818" t="s">
        <v>1057</v>
      </c>
      <c r="G405" s="787">
        <v>1</v>
      </c>
      <c r="H405" s="787">
        <v>1</v>
      </c>
      <c r="I405" s="789">
        <f t="shared" ref="I405" si="702">IF(G405&lt;1,0,IF(M405="Բ-1",IF(H405=0,6.94,IF(H405=1,7.17,IF(H405=2,7.41,IF(H405=3,7.66,IF(OR(H405=5,H405=4),7.92,IF(OR(H405=6,H405=7),8.18,IF(OR(H405=8,H405=9),8.46,IF(OR(H405=10,H405=11,H405=12),8.74,IF(OR(H405=13,H405=14,H405=15),9.03,IF(OR(H405=16,H405=17,H405=18),9.33,9.65)))))))))),IF(M405="Բ-2", IF(H405=0,5.71,IF(H405=1,5.89,IF(H405=2,6.09,IF(H405=3,6.29,IF(OR(H405=5,H405=4),6.5,IF(OR(H405=6,H405=7),6.72,IF(OR(H405=8,H405=9),6.94,IF(OR(H405=10,H405=11,H405=12),7.17,IF(OR(H405=13,H405=14,H405=15),7.41,IF(OR(H405=16,H405=17,H405=18),7.65,7.91)))))))))), IF(M405="Գ-1", IF(H405=0,4.7,IF(H405=1,4.86,IF(H405=2,5.01,IF(H405=3,5.18,IF(OR(H405=5,H405=4),5.35,IF(OR(H405=6,H405=7),5.52,IF(OR(H405=8,H405=9),5.71,IF(OR(H405=10,H405=11,H405=12),5.89,IF(OR(H405=13,H405=14,H405=15),6.09,IF(OR(H405=16,H405=17,H405=18),6.29,6.49)))))))))), IF(M405="Գ-2", IF(H405=0,3.88,IF(H405=1,4.01,IF(H405=2,4.14,IF(H405=3,4.27,IF(OR(H405=5,H405=4),4.41,IF(OR(H405=6,H405=7),4.55,IF(OR(H405=8,H405=9),4.7,IF(OR(H405=10,H405=11,H405=12),4.85,IF(OR(H405=13,H405=14,H405=15),5.01,IF(OR(H405=16,H405=17,H405=18),5.17,5.34)))))))))), IF(M405="Գ-3", IF(H405=0,3.21,IF(H405=1,3.31,IF(H405=2,3.42,IF(H405=3,3.53,IF(OR(H405=5,H405=4),3.64,IF(OR(H405=6,H405=7),3.76,IF(OR(H405=8,H405=9),3.88,IF(OR(H405=10,H405=11,H405=12),4.01,IF(OR(H405=13,H405=14,H405=15),4.13,IF(OR(H405=16,H405=17,H405=18),4.27,4.4)))))))))), IF(M405="Ա-1", IF(H405=0,2.66,IF(H405=1,2.75,IF(H405=2,2.83,IF(H405=3,2.92,IF(OR(H405=5,H405=4),3.02,IF(OR(H405=6,H405=7),3.11,IF(OR(H405=8,H405=9),3.21,IF(OR(H405=10,H405=11,H405=12),3.31,IF(OR(H405=13,H405=14,H405=15),3.42,IF(OR(H405=16,H405=17,H405=18),3.53,3.64)))))))))), IF(M405="Ա-2", IF(H405=0,2.28,IF(H405=1,2.35,IF(H405=2,2.43,IF(H405=3,2.5,IF(OR(H405=5,H405=4),2.58,IF(OR(H405=6,H405=7),2.66,IF(OR(H405=8,H405=9),2.75,IF(OR(H405=10,H405=11,H405=12),2.83,IF(OR(H405=13,H405=14,H405=15),2.92,IF(OR(H405=16,H405=17,H405=18),3.01,3.11)))))))))),IF(M405="Ա-3", IF(H405=0,1.96,IF(H405=1,2.02,IF(H405=2,2.08,IF(H405=3,2.15,IF(OR(H405=5,H405=4),2.21,IF(OR(H405=6,H405=7),2.28,IF(OR(H405=8,H405=9),2.35,IF(OR(H405=10,H405=11,H405=12),2.42,IF(OR(H405=13,H405=14,H405=15),2.5,IF(OR(H405=16,H405=17,H405=18),2.58,2.66)))))))))), IF(M405="Կ-1", IF(H405=0,1.68,IF(H405=1,1.73,IF(H405=2,1.79,IF(H405=3,1.84,IF(OR(H405=5,H405=4),1.9,IF(OR(H405=6,H405=7),1.96,IF(OR(H405=8,H405=9),2.02,IF(OR(H405=10,H405=11,H405=12),2.08,IF(OR(H405=13,H405=14,H405=15),2.14,IF(OR(H405=16,H405=17,H405=18),2.21,2.28)))))))))), IF(M405="Կ-2", IF(H405=0,1.45,IF(H405=1,1.49,IF(H405=2,1.54,IF(H405=3,1.59,IF(OR(H405=5,H405=4),1.63,IF(OR(H405=6,H405=7),1.68,IF(OR(H405=8,H405=9),1.73,IF(OR(H405=10,H405=11,H405=12),1.79,IF(OR(H405=13,H405=14,H405=15),1.84,IF(OR(H405=16,H405=17,H405=18),1.9,1.95)))))))))),IF(M405="Կ-3", IF(H405=0,1.25,IF(H405=1,1.29,IF(H405=2,1.33,IF(H405=3,1.37,IF(OR(H405=5,H405=4),1.41,IF(OR(H405=6,H405=7),1.45,IF(OR(H405=8,H405=9),1.49,IF(OR(H405=10,H405=11,H405=12),1.54,IF(OR(H405=13,H405=14,H405=15),1.58,IF(OR(H405=16,H405=17,H405=18),1.63,1.68)))))))))), "Error"))))))))))))</f>
        <v>1.49</v>
      </c>
      <c r="J405" s="790">
        <v>83200</v>
      </c>
      <c r="K405" s="825"/>
      <c r="L405" s="825"/>
      <c r="M405" s="827" t="s">
        <v>87</v>
      </c>
      <c r="N405" s="790">
        <f t="shared" ref="N405" si="703">J405*I405</f>
        <v>123968</v>
      </c>
      <c r="O405" s="792">
        <f t="shared" ref="O405" si="704">I405*J405+K405+L405</f>
        <v>123968</v>
      </c>
      <c r="P405" s="792">
        <f t="shared" ref="P405" si="705">+O405*13</f>
        <v>1611584</v>
      </c>
      <c r="Q405" s="597">
        <f t="shared" ref="Q405" si="706">+G405</f>
        <v>1</v>
      </c>
      <c r="R405" s="597">
        <f t="shared" ref="R405" si="707">+H405+1</f>
        <v>2</v>
      </c>
      <c r="S405" s="593">
        <f t="shared" ref="S405" si="708">IF(Q405&lt;1,0,IF(W405="Բ-1",IF(R405=0,6.94,IF(R405=1,7.17,IF(R405=2,7.41,IF(R405=3,7.66,IF(OR(R405=5,R405=4),7.92,IF(OR(R405=6,R405=7),8.18,IF(OR(R405=8,R405=9),8.46,IF(OR(R405=10,R405=11,R405=12),8.74,IF(OR(R405=13,R405=14,R405=15),9.03,IF(OR(R405=16,R405=17,R405=18),9.33,9.65)))))))))),IF(W405="Բ-2", IF(R405=0,5.71,IF(R405=1,5.89,IF(R405=2,6.09,IF(R405=3,6.29,IF(OR(R405=5,R405=4),6.5,IF(OR(R405=6,R405=7),6.72,IF(OR(R405=8,R405=9),6.94,IF(OR(R405=10,R405=11,R405=12),7.17,IF(OR(R405=13,R405=14,R405=15),7.41,IF(OR(R405=16,R405=17,R405=18),7.65,7.91)))))))))), IF(W405="Գ-1", IF(R405=0,4.7,IF(R405=1,4.86,IF(R405=2,5.01,IF(R405=3,5.18,IF(OR(R405=5,R405=4),5.35,IF(OR(R405=6,R405=7),5.52,IF(OR(R405=8,R405=9),5.71,IF(OR(R405=10,R405=11,R405=12),5.89,IF(OR(R405=13,R405=14,R405=15),6.09,IF(OR(R405=16,R405=17,R405=18),6.29,6.49)))))))))), IF(W405="Գ-2", IF(R405=0,3.88,IF(R405=1,4.01,IF(R405=2,4.14,IF(R405=3,4.27,IF(OR(R405=5,R405=4),4.41,IF(OR(R405=6,R405=7),4.55,IF(OR(R405=8,R405=9),4.7,IF(OR(R405=10,R405=11,R405=12),4.85,IF(OR(R405=13,R405=14,R405=15),5.01,IF(OR(R405=16,R405=17,R405=18),5.17,5.34)))))))))), IF(W405="Գ-3", IF(R405=0,3.21,IF(R405=1,3.31,IF(R405=2,3.42,IF(R405=3,3.53,IF(OR(R405=5,R405=4),3.64,IF(OR(R405=6,R405=7),3.76,IF(OR(R405=8,R405=9),3.88,IF(OR(R405=10,R405=11,R405=12),4.01,IF(OR(R405=13,R405=14,R405=15),4.13,IF(OR(R405=16,R405=17,R405=18),4.27,4.4)))))))))), IF(W405="Ա-1", IF(R405=0,2.66,IF(R405=1,2.75,IF(R405=2,2.83,IF(R405=3,2.92,IF(OR(R405=5,R405=4),3.02,IF(OR(R405=6,R405=7),3.11,IF(OR(R405=8,R405=9),3.21,IF(OR(R405=10,R405=11,R405=12),3.31,IF(OR(R405=13,R405=14,R405=15),3.42,IF(OR(R405=16,R405=17,R405=18),3.53,3.64)))))))))), IF(W405="Ա-2", IF(R405=0,2.28,IF(R405=1,2.35,IF(R405=2,2.43,IF(R405=3,2.5,IF(OR(R405=5,R405=4),2.58,IF(OR(R405=6,R405=7),2.66,IF(OR(R405=8,R405=9),2.75,IF(OR(R405=10,R405=11,R405=12),2.83,IF(OR(R405=13,R405=14,R405=15),2.92,IF(OR(R405=16,R405=17,R405=18),3.01,3.11)))))))))),IF(W405="Ա-3", IF(R405=0,1.96,IF(R405=1,2.02,IF(R405=2,2.08,IF(R405=3,2.15,IF(OR(R405=5,R405=4),2.21,IF(OR(R405=6,R405=7),2.28,IF(OR(R405=8,R405=9),2.35,IF(OR(R405=10,R405=11,R405=12),2.42,IF(OR(R405=13,R405=14,R405=15),2.5,IF(OR(R405=16,R405=17,R405=18),2.58,2.66)))))))))), IF(W405="Կ-1", IF(R405=0,1.68,IF(R405=1,1.73,IF(R405=2,1.79,IF(R405=3,1.84,IF(OR(R405=5,R405=4),1.9,IF(OR(R405=6,R405=7),1.96,IF(OR(R405=8,R405=9),2.02,IF(OR(R405=10,R405=11,R405=12),2.08,IF(OR(R405=13,R405=14,R405=15),2.14,IF(OR(R405=16,R405=17,R405=18),2.21,2.28)))))))))), IF(W405="Կ-2", IF(R405=0,1.45,IF(R405=1,1.49,IF(R405=2,1.54,IF(R405=3,1.59,IF(OR(R405=5,R405=4),1.63,IF(OR(R405=6,R405=7),1.68,IF(OR(R405=8,R405=9),1.73,IF(OR(R405=10,R405=11,R405=12),1.79,IF(OR(R405=13,R405=14,R405=15),1.84,IF(OR(R405=16,R405=17,R405=18),1.9,1.95)))))))))),IF(W405="Կ-3", IF(R405=0,1.25,IF(R405=1,1.29,IF(R405=2,1.33,IF(R405=3,1.37,IF(OR(R405=5,R405=4),1.41,IF(OR(R405=6,R405=7),1.45,IF(OR(R405=8,R405=9),1.49,IF(OR(R405=10,R405=11,R405=12),1.54,IF(OR(R405=13,R405=14,R405=15),1.58,IF(OR(R405=16,R405=17,R405=18),1.63,1.68)))))))))), "Error"))))))))))))</f>
        <v>1.54</v>
      </c>
      <c r="T405" s="456">
        <v>83200</v>
      </c>
      <c r="U405" s="458"/>
      <c r="V405" s="458"/>
      <c r="W405" s="598" t="str">
        <f t="shared" ref="W405" si="709">+M405</f>
        <v>Կ-2</v>
      </c>
      <c r="X405" s="456">
        <f t="shared" ref="X405" si="710">T405*S405</f>
        <v>128128</v>
      </c>
      <c r="Y405" s="595">
        <f t="shared" ref="Y405" si="711">+U405+V405+X405</f>
        <v>128128</v>
      </c>
      <c r="Z405" s="595">
        <f t="shared" ref="Z405" si="712">+Y405*13</f>
        <v>1665664</v>
      </c>
      <c r="AA405" s="597">
        <f t="shared" ref="AA405" si="713">+Q405</f>
        <v>1</v>
      </c>
      <c r="AB405" s="597">
        <f t="shared" ref="AB405" si="714">+R405+1</f>
        <v>3</v>
      </c>
      <c r="AC405" s="593">
        <f t="shared" ref="AC405" si="715">IF(AA405&lt;1,0,IF(AG405="Բ-1",IF(AB405=0,6.94,IF(AB405=1,7.17,IF(AB405=2,7.41,IF(AB405=3,7.66,IF(OR(AB405=5,AB405=4),7.92,IF(OR(AB405=6,AB405=7),8.18,IF(OR(AB405=8,AB405=9),8.46,IF(OR(AB405=10,AB405=11,AB405=12),8.74,IF(OR(AB405=13,AB405=14,AB405=15),9.03,IF(OR(AB405=16,AB405=17,AB405=18),9.33,9.65)))))))))),IF(AG405="Բ-2", IF(AB405=0,5.71,IF(AB405=1,5.89,IF(AB405=2,6.09,IF(AB405=3,6.29,IF(OR(AB405=5,AB405=4),6.5,IF(OR(AB405=6,AB405=7),6.72,IF(OR(AB405=8,AB405=9),6.94,IF(OR(AB405=10,AB405=11,AB405=12),7.17,IF(OR(AB405=13,AB405=14,AB405=15),7.41,IF(OR(AB405=16,AB405=17,AB405=18),7.65,7.91)))))))))), IF(AG405="Գ-1", IF(AB405=0,4.7,IF(AB405=1,4.86,IF(AB405=2,5.01,IF(AB405=3,5.18,IF(OR(AB405=5,AB405=4),5.35,IF(OR(AB405=6,AB405=7),5.52,IF(OR(AB405=8,AB405=9),5.71,IF(OR(AB405=10,AB405=11,AB405=12),5.89,IF(OR(AB405=13,AB405=14,AB405=15),6.09,IF(OR(AB405=16,AB405=17,AB405=18),6.29,6.49)))))))))), IF(AG405="Գ-2", IF(AB405=0,3.88,IF(AB405=1,4.01,IF(AB405=2,4.14,IF(AB405=3,4.27,IF(OR(AB405=5,AB405=4),4.41,IF(OR(AB405=6,AB405=7),4.55,IF(OR(AB405=8,AB405=9),4.7,IF(OR(AB405=10,AB405=11,AB405=12),4.85,IF(OR(AB405=13,AB405=14,AB405=15),5.01,IF(OR(AB405=16,AB405=17,AB405=18),5.17,5.34)))))))))), IF(AG405="Գ-3", IF(AB405=0,3.21,IF(AB405=1,3.31,IF(AB405=2,3.42,IF(AB405=3,3.53,IF(OR(AB405=5,AB405=4),3.64,IF(OR(AB405=6,AB405=7),3.76,IF(OR(AB405=8,AB405=9),3.88,IF(OR(AB405=10,AB405=11,AB405=12),4.01,IF(OR(AB405=13,AB405=14,AB405=15),4.13,IF(OR(AB405=16,AB405=17,AB405=18),4.27,4.4)))))))))), IF(AG405="Ա-1", IF(AB405=0,2.66,IF(AB405=1,2.75,IF(AB405=2,2.83,IF(AB405=3,2.92,IF(OR(AB405=5,AB405=4),3.02,IF(OR(AB405=6,AB405=7),3.11,IF(OR(AB405=8,AB405=9),3.21,IF(OR(AB405=10,AB405=11,AB405=12),3.31,IF(OR(AB405=13,AB405=14,AB405=15),3.42,IF(OR(AB405=16,AB405=17,AB405=18),3.53,3.64)))))))))), IF(AG405="Ա-2", IF(AB405=0,2.28,IF(AB405=1,2.35,IF(AB405=2,2.43,IF(AB405=3,2.5,IF(OR(AB405=5,AB405=4),2.58,IF(OR(AB405=6,AB405=7),2.66,IF(OR(AB405=8,AB405=9),2.75,IF(OR(AB405=10,AB405=11,AB405=12),2.83,IF(OR(AB405=13,AB405=14,AB405=15),2.92,IF(OR(AB405=16,AB405=17,AB405=18),3.01,3.11)))))))))),IF(AG405="Ա-3", IF(AB405=0,1.96,IF(AB405=1,2.02,IF(AB405=2,2.08,IF(AB405=3,2.15,IF(OR(AB405=5,AB405=4),2.21,IF(OR(AB405=6,AB405=7),2.28,IF(OR(AB405=8,AB405=9),2.35,IF(OR(AB405=10,AB405=11,AB405=12),2.42,IF(OR(AB405=13,AB405=14,AB405=15),2.5,IF(OR(AB405=16,AB405=17,AB405=18),2.58,2.66)))))))))), IF(AG405="Կ-1", IF(AB405=0,1.68,IF(AB405=1,1.73,IF(AB405=2,1.79,IF(AB405=3,1.84,IF(OR(AB405=5,AB405=4),1.9,IF(OR(AB405=6,AB405=7),1.96,IF(OR(AB405=8,AB405=9),2.02,IF(OR(AB405=10,AB405=11,AB405=12),2.08,IF(OR(AB405=13,AB405=14,AB405=15),2.14,IF(OR(AB405=16,AB405=17,AB405=18),2.21,2.28)))))))))), IF(AG405="Կ-2", IF(AB405=0,1.45,IF(AB405=1,1.49,IF(AB405=2,1.54,IF(AB405=3,1.59,IF(OR(AB405=5,AB405=4),1.63,IF(OR(AB405=6,AB405=7),1.68,IF(OR(AB405=8,AB405=9),1.73,IF(OR(AB405=10,AB405=11,AB405=12),1.79,IF(OR(AB405=13,AB405=14,AB405=15),1.84,IF(OR(AB405=16,AB405=17,AB405=18),1.9,1.95)))))))))),IF(AG405="Կ-3", IF(AB405=0,1.25,IF(AB405=1,1.29,IF(AB405=2,1.33,IF(AB405=3,1.37,IF(OR(AB405=5,AB405=4),1.41,IF(OR(AB405=6,AB405=7),1.45,IF(OR(AB405=8,AB405=9),1.49,IF(OR(AB405=10,AB405=11,AB405=12),1.54,IF(OR(AB405=13,AB405=14,AB405=15),1.58,IF(OR(AB405=16,AB405=17,AB405=18),1.63,1.68)))))))))), "Error"))))))))))))</f>
        <v>1.59</v>
      </c>
      <c r="AD405" s="456">
        <v>83200</v>
      </c>
      <c r="AE405" s="458"/>
      <c r="AF405" s="768"/>
      <c r="AG405" s="736" t="str">
        <f t="shared" ref="AG405" si="716">+W405</f>
        <v>Կ-2</v>
      </c>
      <c r="AH405" s="456">
        <f t="shared" ref="AH405" si="717">AD405*AC405</f>
        <v>132288</v>
      </c>
      <c r="AI405" s="595">
        <f t="shared" ref="AI405" si="718">AH405+AE405+AF405</f>
        <v>132288</v>
      </c>
      <c r="AJ405" s="595">
        <f t="shared" ref="AJ405" si="719">+AI405*13</f>
        <v>1719744</v>
      </c>
      <c r="AK405" s="597">
        <f t="shared" ref="AK405" si="720">+AA405</f>
        <v>1</v>
      </c>
      <c r="AL405" s="597">
        <f t="shared" ref="AL405" si="721">+AB405+1</f>
        <v>4</v>
      </c>
      <c r="AM405" s="593">
        <f t="shared" ref="AM405" si="722">IF(AK405&lt;1,0,IF(AQ405="Բ-1",IF(AL405=0,6.94,IF(AL405=1,7.17,IF(AL405=2,7.41,IF(AL405=3,7.66,IF(OR(AL405=5,AL405=4),7.92,IF(OR(AL405=6,AL405=7),8.18,IF(OR(AL405=8,AL405=9),8.46,IF(OR(AL405=10,AL405=11,AL405=12),8.74,IF(OR(AL405=13,AL405=14,AL405=15),9.03,IF(OR(AL405=16,AL405=17,AL405=18),9.33,9.65)))))))))),IF(AQ405="Բ-2", IF(AL405=0,5.71,IF(AL405=1,5.89,IF(AL405=2,6.09,IF(AL405=3,6.29,IF(OR(AL405=5,AL405=4),6.5,IF(OR(AL405=6,AL405=7),6.72,IF(OR(AL405=8,AL405=9),6.94,IF(OR(AL405=10,AL405=11,AL405=12),7.17,IF(OR(AL405=13,AL405=14,AL405=15),7.41,IF(OR(AL405=16,AL405=17,AL405=18),7.65,7.91)))))))))), IF(AQ405="Գ-1", IF(AL405=0,4.7,IF(AL405=1,4.86,IF(AL405=2,5.01,IF(AL405=3,5.18,IF(OR(AL405=5,AL405=4),5.35,IF(OR(AL405=6,AL405=7),5.52,IF(OR(AL405=8,AL405=9),5.71,IF(OR(AL405=10,AL405=11,AL405=12),5.89,IF(OR(AL405=13,AL405=14,AL405=15),6.09,IF(OR(AL405=16,AL405=17,AL405=18),6.29,6.49)))))))))), IF(AQ405="Գ-2", IF(AL405=0,3.88,IF(AL405=1,4.01,IF(AL405=2,4.14,IF(AL405=3,4.27,IF(OR(AL405=5,AL405=4),4.41,IF(OR(AL405=6,AL405=7),4.55,IF(OR(AL405=8,AL405=9),4.7,IF(OR(AL405=10,AL405=11,AL405=12),4.85,IF(OR(AL405=13,AL405=14,AL405=15),5.01,IF(OR(AL405=16,AL405=17,AL405=18),5.17,5.34)))))))))), IF(AQ405="Գ-3", IF(AL405=0,3.21,IF(AL405=1,3.31,IF(AL405=2,3.42,IF(AL405=3,3.53,IF(OR(AL405=5,AL405=4),3.64,IF(OR(AL405=6,AL405=7),3.76,IF(OR(AL405=8,AL405=9),3.88,IF(OR(AL405=10,AL405=11,AL405=12),4.01,IF(OR(AL405=13,AL405=14,AL405=15),4.13,IF(OR(AL405=16,AL405=17,AL405=18),4.27,4.4)))))))))), IF(AQ405="Ա-1", IF(AL405=0,2.66,IF(AL405=1,2.75,IF(AL405=2,2.83,IF(AL405=3,2.92,IF(OR(AL405=5,AL405=4),3.02,IF(OR(AL405=6,AL405=7),3.11,IF(OR(AL405=8,AL405=9),3.21,IF(OR(AL405=10,AL405=11,AL405=12),3.31,IF(OR(AL405=13,AL405=14,AL405=15),3.42,IF(OR(AL405=16,AL405=17,AL405=18),3.53,3.64)))))))))), IF(AQ405="Ա-2", IF(AL405=0,2.28,IF(AL405=1,2.35,IF(AL405=2,2.43,IF(AL405=3,2.5,IF(OR(AL405=5,AL405=4),2.58,IF(OR(AL405=6,AL405=7),2.66,IF(OR(AL405=8,AL405=9),2.75,IF(OR(AL405=10,AL405=11,AL405=12),2.83,IF(OR(AL405=13,AL405=14,AL405=15),2.92,IF(OR(AL405=16,AL405=17,AL405=18),3.01,3.11)))))))))),IF(AQ405="Ա-3", IF(AL405=0,1.96,IF(AL405=1,2.02,IF(AL405=2,2.08,IF(AL405=3,2.15,IF(OR(AL405=5,AL405=4),2.21,IF(OR(AL405=6,AL405=7),2.28,IF(OR(AL405=8,AL405=9),2.35,IF(OR(AL405=10,AL405=11,AL405=12),2.42,IF(OR(AL405=13,AL405=14,AL405=15),2.5,IF(OR(AL405=16,AL405=17,AL405=18),2.58,2.66)))))))))), IF(AQ405="Կ-1", IF(AL405=0,1.68,IF(AL405=1,1.73,IF(AL405=2,1.79,IF(AL405=3,1.84,IF(OR(AL405=5,AL405=4),1.9,IF(OR(AL405=6,AL405=7),1.96,IF(OR(AL405=8,AL405=9),2.02,IF(OR(AL405=10,AL405=11,AL405=12),2.08,IF(OR(AL405=13,AL405=14,AL405=15),2.14,IF(OR(AL405=16,AL405=17,AL405=18),2.21,2.28)))))))))), IF(AQ405="Կ-2", IF(AL405=0,1.45,IF(AL405=1,1.49,IF(AL405=2,1.54,IF(AL405=3,1.59,IF(OR(AL405=5,AL405=4),1.63,IF(OR(AL405=6,AL405=7),1.68,IF(OR(AL405=8,AL405=9),1.73,IF(OR(AL405=10,AL405=11,AL405=12),1.79,IF(OR(AL405=13,AL405=14,AL405=15),1.84,IF(OR(AL405=16,AL405=17,AL405=18),1.9,1.95)))))))))),IF(AQ405="Կ-3", IF(AL405=0,1.25,IF(AL405=1,1.29,IF(AL405=2,1.33,IF(AL405=3,1.37,IF(OR(AL405=5,AL405=4),1.41,IF(OR(AL405=6,AL405=7),1.45,IF(OR(AL405=8,AL405=9),1.49,IF(OR(AL405=10,AL405=11,AL405=12),1.54,IF(OR(AL405=13,AL405=14,AL405=15),1.58,IF(OR(AL405=16,AL405=17,AL405=18),1.63,1.68)))))))))), "Error"))))))))))))</f>
        <v>1.63</v>
      </c>
      <c r="AN405" s="456">
        <v>83200</v>
      </c>
      <c r="AO405" s="458"/>
      <c r="AP405" s="768"/>
      <c r="AQ405" s="736" t="str">
        <f t="shared" ref="AQ405" si="723">+AG405</f>
        <v>Կ-2</v>
      </c>
      <c r="AR405" s="456">
        <f t="shared" ref="AR405" si="724">AN405*AM405</f>
        <v>135616</v>
      </c>
      <c r="AS405" s="595">
        <f t="shared" ref="AS405" si="725">AR405+AO405+AP405</f>
        <v>135616</v>
      </c>
      <c r="AT405" s="595">
        <f t="shared" ref="AT405" si="726">+AS405*13</f>
        <v>1763008</v>
      </c>
    </row>
    <row r="406" spans="2:46" s="592" customFormat="1" ht="27">
      <c r="B406" s="782">
        <v>81</v>
      </c>
      <c r="C406" s="845" t="s">
        <v>2938</v>
      </c>
      <c r="D406" s="816" t="s">
        <v>2186</v>
      </c>
      <c r="E406" s="817">
        <v>1984</v>
      </c>
      <c r="F406" s="818" t="s">
        <v>1057</v>
      </c>
      <c r="G406" s="787">
        <v>1</v>
      </c>
      <c r="H406" s="787">
        <v>1</v>
      </c>
      <c r="I406" s="789">
        <f t="shared" si="680"/>
        <v>1.49</v>
      </c>
      <c r="J406" s="790">
        <v>83200</v>
      </c>
      <c r="K406" s="825"/>
      <c r="L406" s="825"/>
      <c r="M406" s="827" t="s">
        <v>87</v>
      </c>
      <c r="N406" s="790">
        <f t="shared" si="681"/>
        <v>123968</v>
      </c>
      <c r="O406" s="792">
        <f t="shared" si="663"/>
        <v>123968</v>
      </c>
      <c r="P406" s="792">
        <f t="shared" si="682"/>
        <v>1611584</v>
      </c>
      <c r="Q406" s="597">
        <f t="shared" si="664"/>
        <v>1</v>
      </c>
      <c r="R406" s="597">
        <f t="shared" si="668"/>
        <v>2</v>
      </c>
      <c r="S406" s="593">
        <f t="shared" si="687"/>
        <v>1.54</v>
      </c>
      <c r="T406" s="456">
        <v>83200</v>
      </c>
      <c r="U406" s="458"/>
      <c r="V406" s="458"/>
      <c r="W406" s="598" t="str">
        <f t="shared" si="688"/>
        <v>Կ-2</v>
      </c>
      <c r="X406" s="456">
        <f t="shared" si="689"/>
        <v>128128</v>
      </c>
      <c r="Y406" s="595">
        <f t="shared" si="690"/>
        <v>128128</v>
      </c>
      <c r="Z406" s="595">
        <f t="shared" si="683"/>
        <v>1665664</v>
      </c>
      <c r="AA406" s="597">
        <f t="shared" si="691"/>
        <v>1</v>
      </c>
      <c r="AB406" s="597">
        <f t="shared" si="692"/>
        <v>3</v>
      </c>
      <c r="AC406" s="593">
        <f t="shared" si="693"/>
        <v>1.59</v>
      </c>
      <c r="AD406" s="456">
        <v>83200</v>
      </c>
      <c r="AE406" s="458"/>
      <c r="AF406" s="768"/>
      <c r="AG406" s="736" t="str">
        <f t="shared" si="694"/>
        <v>Կ-2</v>
      </c>
      <c r="AH406" s="456">
        <f t="shared" si="695"/>
        <v>132288</v>
      </c>
      <c r="AI406" s="595">
        <f t="shared" si="696"/>
        <v>132288</v>
      </c>
      <c r="AJ406" s="595">
        <f t="shared" si="684"/>
        <v>1719744</v>
      </c>
      <c r="AK406" s="597">
        <f t="shared" si="697"/>
        <v>1</v>
      </c>
      <c r="AL406" s="597">
        <f t="shared" si="698"/>
        <v>4</v>
      </c>
      <c r="AM406" s="593">
        <f t="shared" si="699"/>
        <v>1.63</v>
      </c>
      <c r="AN406" s="456">
        <v>83200</v>
      </c>
      <c r="AO406" s="458"/>
      <c r="AP406" s="768"/>
      <c r="AQ406" s="736" t="str">
        <f t="shared" si="685"/>
        <v>Կ-2</v>
      </c>
      <c r="AR406" s="456">
        <f t="shared" si="700"/>
        <v>135616</v>
      </c>
      <c r="AS406" s="595">
        <f t="shared" si="701"/>
        <v>135616</v>
      </c>
      <c r="AT406" s="595">
        <f t="shared" si="686"/>
        <v>1763008</v>
      </c>
    </row>
    <row r="407" spans="2:46" s="592" customFormat="1" ht="13.5">
      <c r="B407" s="826"/>
      <c r="C407" s="786" t="s">
        <v>2747</v>
      </c>
      <c r="D407" s="784"/>
      <c r="E407" s="785"/>
      <c r="F407" s="786"/>
      <c r="G407" s="787"/>
      <c r="H407" s="787"/>
      <c r="I407" s="789"/>
      <c r="J407" s="790"/>
      <c r="K407" s="792"/>
      <c r="L407" s="799"/>
      <c r="M407" s="800"/>
      <c r="N407" s="801"/>
      <c r="O407" s="792">
        <v>18000</v>
      </c>
      <c r="P407" s="792">
        <f>+O407*12</f>
        <v>216000</v>
      </c>
      <c r="Q407" s="597"/>
      <c r="R407" s="597"/>
      <c r="S407" s="593"/>
      <c r="T407" s="456"/>
      <c r="U407" s="595"/>
      <c r="V407" s="457"/>
      <c r="W407" s="602"/>
      <c r="X407" s="730"/>
      <c r="Y407" s="595">
        <f>+O407</f>
        <v>18000</v>
      </c>
      <c r="Z407" s="595">
        <f>+P407</f>
        <v>216000</v>
      </c>
      <c r="AA407" s="597"/>
      <c r="AB407" s="597"/>
      <c r="AC407" s="593"/>
      <c r="AD407" s="456"/>
      <c r="AE407" s="595"/>
      <c r="AF407" s="457"/>
      <c r="AG407" s="602"/>
      <c r="AH407" s="730"/>
      <c r="AI407" s="595">
        <f>+Y407</f>
        <v>18000</v>
      </c>
      <c r="AJ407" s="595">
        <f>+Z407</f>
        <v>216000</v>
      </c>
      <c r="AK407" s="597"/>
      <c r="AL407" s="597"/>
      <c r="AM407" s="593"/>
      <c r="AN407" s="456"/>
      <c r="AO407" s="595"/>
      <c r="AP407" s="457"/>
      <c r="AQ407" s="602"/>
      <c r="AR407" s="730"/>
      <c r="AS407" s="595">
        <f>+AI407</f>
        <v>18000</v>
      </c>
      <c r="AT407" s="595">
        <f>+AJ407</f>
        <v>216000</v>
      </c>
    </row>
    <row r="408" spans="2:46" s="468" customFormat="1" ht="23.25" customHeight="1">
      <c r="B408" s="977" t="s">
        <v>47</v>
      </c>
      <c r="C408" s="977"/>
      <c r="D408" s="977"/>
      <c r="E408" s="977"/>
      <c r="F408" s="977"/>
      <c r="G408" s="731">
        <f t="shared" ref="G408:AT408" si="727">SUM(G336:G407)</f>
        <v>71</v>
      </c>
      <c r="H408" s="731">
        <f t="shared" si="727"/>
        <v>339</v>
      </c>
      <c r="I408" s="731">
        <f t="shared" si="727"/>
        <v>152.82000000000005</v>
      </c>
      <c r="J408" s="731">
        <f t="shared" si="727"/>
        <v>5907200</v>
      </c>
      <c r="K408" s="731">
        <f t="shared" si="727"/>
        <v>0</v>
      </c>
      <c r="L408" s="731">
        <f t="shared" si="727"/>
        <v>24000</v>
      </c>
      <c r="M408" s="731">
        <f t="shared" si="727"/>
        <v>0</v>
      </c>
      <c r="N408" s="731">
        <f t="shared" si="727"/>
        <v>12714624</v>
      </c>
      <c r="O408" s="731">
        <f t="shared" si="727"/>
        <v>12756624</v>
      </c>
      <c r="P408" s="731">
        <f t="shared" si="727"/>
        <v>165818112</v>
      </c>
      <c r="Q408" s="731">
        <f t="shared" si="727"/>
        <v>71</v>
      </c>
      <c r="R408" s="731">
        <f t="shared" si="727"/>
        <v>410</v>
      </c>
      <c r="S408" s="731">
        <f t="shared" si="727"/>
        <v>155.98999999999998</v>
      </c>
      <c r="T408" s="731">
        <f t="shared" si="727"/>
        <v>5907200</v>
      </c>
      <c r="U408" s="731">
        <f t="shared" si="727"/>
        <v>0</v>
      </c>
      <c r="V408" s="731">
        <f t="shared" si="727"/>
        <v>24000</v>
      </c>
      <c r="W408" s="731">
        <f t="shared" si="727"/>
        <v>0</v>
      </c>
      <c r="X408" s="731">
        <f t="shared" si="727"/>
        <v>12978368</v>
      </c>
      <c r="Y408" s="731">
        <f t="shared" si="727"/>
        <v>13020368</v>
      </c>
      <c r="Z408" s="731">
        <f t="shared" si="727"/>
        <v>169246784</v>
      </c>
      <c r="AA408" s="731">
        <f t="shared" si="727"/>
        <v>71</v>
      </c>
      <c r="AB408" s="731">
        <f t="shared" si="727"/>
        <v>481</v>
      </c>
      <c r="AC408" s="731">
        <f t="shared" si="727"/>
        <v>159.61000000000007</v>
      </c>
      <c r="AD408" s="731">
        <f t="shared" si="727"/>
        <v>5907200</v>
      </c>
      <c r="AE408" s="731">
        <f t="shared" si="727"/>
        <v>0</v>
      </c>
      <c r="AF408" s="731">
        <f t="shared" si="727"/>
        <v>24000</v>
      </c>
      <c r="AG408" s="731">
        <f t="shared" si="727"/>
        <v>0</v>
      </c>
      <c r="AH408" s="731">
        <f t="shared" si="727"/>
        <v>13279552</v>
      </c>
      <c r="AI408" s="731">
        <f t="shared" si="727"/>
        <v>13321552</v>
      </c>
      <c r="AJ408" s="731">
        <f t="shared" si="727"/>
        <v>173162176</v>
      </c>
      <c r="AK408" s="731">
        <f t="shared" si="727"/>
        <v>71</v>
      </c>
      <c r="AL408" s="731">
        <f t="shared" si="727"/>
        <v>552</v>
      </c>
      <c r="AM408" s="731">
        <f t="shared" si="727"/>
        <v>162.25000000000006</v>
      </c>
      <c r="AN408" s="731">
        <f t="shared" si="727"/>
        <v>5907200</v>
      </c>
      <c r="AO408" s="731">
        <f t="shared" si="727"/>
        <v>0</v>
      </c>
      <c r="AP408" s="731">
        <f t="shared" si="727"/>
        <v>24000</v>
      </c>
      <c r="AQ408" s="731">
        <f t="shared" si="727"/>
        <v>0</v>
      </c>
      <c r="AR408" s="731">
        <f t="shared" si="727"/>
        <v>13499200</v>
      </c>
      <c r="AS408" s="731">
        <f t="shared" si="727"/>
        <v>13541200</v>
      </c>
      <c r="AT408" s="731">
        <f t="shared" si="727"/>
        <v>176017600</v>
      </c>
    </row>
    <row r="409" spans="2:46" ht="17.25" customHeight="1"/>
    <row r="410" spans="2:46" ht="16.5" customHeight="1"/>
    <row r="411" spans="2:46" ht="17.25" customHeight="1"/>
    <row r="412" spans="2:46" s="468" customFormat="1" ht="22.5" customHeight="1">
      <c r="B412" s="977" t="s">
        <v>576</v>
      </c>
      <c r="C412" s="977"/>
      <c r="D412" s="977"/>
      <c r="E412" s="977"/>
      <c r="F412" s="977"/>
      <c r="G412" s="978" t="s">
        <v>1102</v>
      </c>
      <c r="H412" s="978"/>
      <c r="I412" s="978"/>
      <c r="J412" s="978"/>
      <c r="K412" s="978"/>
      <c r="L412" s="978"/>
      <c r="M412" s="978"/>
      <c r="N412" s="978"/>
      <c r="O412" s="978"/>
      <c r="P412" s="978"/>
      <c r="Q412" s="978" t="s">
        <v>1102</v>
      </c>
      <c r="R412" s="978"/>
      <c r="S412" s="978"/>
      <c r="T412" s="978"/>
      <c r="U412" s="978"/>
      <c r="V412" s="978"/>
      <c r="W412" s="978"/>
      <c r="X412" s="978"/>
      <c r="Y412" s="978"/>
      <c r="Z412" s="978"/>
      <c r="AA412" s="978" t="s">
        <v>1102</v>
      </c>
      <c r="AB412" s="978"/>
      <c r="AC412" s="978"/>
      <c r="AD412" s="978"/>
      <c r="AE412" s="978"/>
      <c r="AF412" s="978"/>
      <c r="AG412" s="978"/>
      <c r="AH412" s="978"/>
      <c r="AI412" s="978"/>
      <c r="AJ412" s="978"/>
      <c r="AK412" s="978" t="s">
        <v>1102</v>
      </c>
      <c r="AL412" s="978"/>
      <c r="AM412" s="978"/>
      <c r="AN412" s="978"/>
      <c r="AO412" s="978"/>
      <c r="AP412" s="978"/>
      <c r="AQ412" s="978"/>
      <c r="AR412" s="978"/>
      <c r="AS412" s="978"/>
      <c r="AT412" s="978"/>
    </row>
    <row r="413" spans="2:46" s="468" customFormat="1" ht="24" customHeight="1">
      <c r="B413" s="976" t="s">
        <v>1447</v>
      </c>
      <c r="C413" s="976"/>
      <c r="D413" s="976"/>
      <c r="E413" s="976"/>
      <c r="F413" s="976"/>
      <c r="G413" s="976" t="s">
        <v>2770</v>
      </c>
      <c r="H413" s="976"/>
      <c r="I413" s="976"/>
      <c r="J413" s="976"/>
      <c r="K413" s="976"/>
      <c r="L413" s="976"/>
      <c r="M413" s="976"/>
      <c r="N413" s="976"/>
      <c r="O413" s="976"/>
      <c r="P413" s="976"/>
      <c r="Q413" s="976" t="s">
        <v>1528</v>
      </c>
      <c r="R413" s="976"/>
      <c r="S413" s="976"/>
      <c r="T413" s="976"/>
      <c r="U413" s="976"/>
      <c r="V413" s="976"/>
      <c r="W413" s="976"/>
      <c r="X413" s="976"/>
      <c r="Y413" s="976"/>
      <c r="Z413" s="976"/>
      <c r="AA413" s="976" t="s">
        <v>1528</v>
      </c>
      <c r="AB413" s="976"/>
      <c r="AC413" s="976"/>
      <c r="AD413" s="976"/>
      <c r="AE413" s="976"/>
      <c r="AF413" s="976"/>
      <c r="AG413" s="976"/>
      <c r="AH413" s="976"/>
      <c r="AI413" s="976"/>
      <c r="AJ413" s="976"/>
      <c r="AK413" s="976" t="s">
        <v>2780</v>
      </c>
      <c r="AL413" s="976"/>
      <c r="AM413" s="976"/>
      <c r="AN413" s="976"/>
      <c r="AO413" s="976"/>
      <c r="AP413" s="976"/>
      <c r="AQ413" s="976"/>
      <c r="AR413" s="976"/>
      <c r="AS413" s="976"/>
      <c r="AT413" s="976"/>
    </row>
    <row r="414" spans="2:46" s="567" customFormat="1" ht="99.75">
      <c r="B414" s="738" t="s">
        <v>10</v>
      </c>
      <c r="C414" s="739" t="s">
        <v>54</v>
      </c>
      <c r="D414" s="762" t="s">
        <v>2184</v>
      </c>
      <c r="E414" s="584" t="s">
        <v>2185</v>
      </c>
      <c r="F414" s="739" t="s">
        <v>55</v>
      </c>
      <c r="G414" s="601" t="s">
        <v>56</v>
      </c>
      <c r="H414" s="601" t="s">
        <v>89</v>
      </c>
      <c r="I414" s="601" t="s">
        <v>90</v>
      </c>
      <c r="J414" s="601" t="s">
        <v>62</v>
      </c>
      <c r="K414" s="740" t="s">
        <v>58</v>
      </c>
      <c r="L414" s="740" t="s">
        <v>611</v>
      </c>
      <c r="M414" s="601" t="s">
        <v>91</v>
      </c>
      <c r="N414" s="601" t="s">
        <v>632</v>
      </c>
      <c r="O414" s="601" t="s">
        <v>610</v>
      </c>
      <c r="P414" s="591" t="s">
        <v>1369</v>
      </c>
      <c r="Q414" s="601" t="s">
        <v>56</v>
      </c>
      <c r="R414" s="601" t="s">
        <v>89</v>
      </c>
      <c r="S414" s="601" t="s">
        <v>90</v>
      </c>
      <c r="T414" s="601" t="s">
        <v>62</v>
      </c>
      <c r="U414" s="601" t="s">
        <v>58</v>
      </c>
      <c r="V414" s="601" t="s">
        <v>611</v>
      </c>
      <c r="W414" s="601" t="s">
        <v>91</v>
      </c>
      <c r="X414" s="601" t="s">
        <v>632</v>
      </c>
      <c r="Y414" s="601" t="s">
        <v>610</v>
      </c>
      <c r="Z414" s="591" t="s">
        <v>1530</v>
      </c>
      <c r="AA414" s="601" t="s">
        <v>56</v>
      </c>
      <c r="AB414" s="601" t="s">
        <v>89</v>
      </c>
      <c r="AC414" s="601" t="s">
        <v>90</v>
      </c>
      <c r="AD414" s="601" t="s">
        <v>62</v>
      </c>
      <c r="AE414" s="601" t="s">
        <v>58</v>
      </c>
      <c r="AF414" s="740" t="s">
        <v>611</v>
      </c>
      <c r="AG414" s="601" t="s">
        <v>91</v>
      </c>
      <c r="AH414" s="601" t="s">
        <v>632</v>
      </c>
      <c r="AI414" s="601" t="s">
        <v>610</v>
      </c>
      <c r="AJ414" s="591" t="s">
        <v>2172</v>
      </c>
      <c r="AK414" s="601" t="s">
        <v>56</v>
      </c>
      <c r="AL414" s="601" t="s">
        <v>89</v>
      </c>
      <c r="AM414" s="601" t="s">
        <v>90</v>
      </c>
      <c r="AN414" s="601" t="s">
        <v>62</v>
      </c>
      <c r="AO414" s="601" t="s">
        <v>58</v>
      </c>
      <c r="AP414" s="740" t="s">
        <v>611</v>
      </c>
      <c r="AQ414" s="601" t="s">
        <v>91</v>
      </c>
      <c r="AR414" s="601" t="s">
        <v>632</v>
      </c>
      <c r="AS414" s="601" t="s">
        <v>610</v>
      </c>
      <c r="AT414" s="591" t="s">
        <v>2781</v>
      </c>
    </row>
    <row r="415" spans="2:46" s="596" customFormat="1" ht="13.5">
      <c r="B415" s="782">
        <v>1</v>
      </c>
      <c r="C415" s="818" t="s">
        <v>1295</v>
      </c>
      <c r="D415" s="813" t="s">
        <v>2187</v>
      </c>
      <c r="E415" s="785">
        <v>1969</v>
      </c>
      <c r="F415" s="815" t="s">
        <v>224</v>
      </c>
      <c r="G415" s="787">
        <v>1</v>
      </c>
      <c r="H415" s="787">
        <v>4</v>
      </c>
      <c r="I415" s="789">
        <f>IF(G415&lt;1,0,IF(M415="Բ-1",IF(H415=0,6.94,IF(H415=1,7.17,IF(H415=2,7.41,IF(H415=3,7.66,IF(OR(H415=5,H415=4),7.92,IF(OR(H415=6,H415=7),8.18,IF(OR(H415=8,H415=9),8.46,IF(OR(H415=10,H415=11,H415=12),8.74,IF(OR(H415=13,H415=14,H415=15),9.03,IF(OR(H415=16,H415=17,H415=18),9.33,9.65)))))))))),IF(M415="Բ-2", IF(H415=0,5.71,IF(H415=1,5.89,IF(H415=2,6.09,IF(H415=3,6.29,IF(OR(H415=5,H415=4),6.5,IF(OR(H415=6,H415=7),6.72,IF(OR(H415=8,H415=9),6.94,IF(OR(H415=10,H415=11,H415=12),7.17,IF(OR(H415=13,H415=14,H415=15),7.41,IF(OR(H415=16,H415=17,H415=18),7.65,7.91)))))))))), IF(M415="Գ-1", IF(H415=0,4.7,IF(H415=1,4.86,IF(H415=2,5.01,IF(H415=3,5.18,IF(OR(H415=5,H415=4),5.35,IF(OR(H415=6,H415=7),5.52,IF(OR(H415=8,H415=9),5.71,IF(OR(H415=10,H415=11,H415=12),5.89,IF(OR(H415=13,H415=14,H415=15),6.09,IF(OR(H415=16,H415=17,H415=18),6.29,6.49)))))))))), IF(M415="Գ-2", IF(H415=0,3.88,IF(H415=1,4.01,IF(H415=2,4.14,IF(H415=3,4.27,IF(OR(H415=5,H415=4),4.41,IF(OR(H415=6,H415=7),4.55,IF(OR(H415=8,H415=9),4.7,IF(OR(H415=10,H415=11,H415=12),4.85,IF(OR(H415=13,H415=14,H415=15),5.01,IF(OR(H415=16,H415=17,H415=18),5.17,5.34)))))))))), IF(M415="Գ-3", IF(H415=0,3.21,IF(H415=1,3.31,IF(H415=2,3.42,IF(H415=3,3.53,IF(OR(H415=5,H415=4),3.64,IF(OR(H415=6,H415=7),3.76,IF(OR(H415=8,H415=9),3.88,IF(OR(H415=10,H415=11,H415=12),4.01,IF(OR(H415=13,H415=14,H415=15),4.13,IF(OR(H415=16,H415=17,H415=18),4.27,4.4)))))))))), IF(M415="Ա-1", IF(H415=0,2.66,IF(H415=1,2.75,IF(H415=2,2.83,IF(H415=3,2.92,IF(OR(H415=5,H415=4),3.02,IF(OR(H415=6,H415=7),3.11,IF(OR(H415=8,H415=9),3.21,IF(OR(H415=10,H415=11,H415=12),3.31,IF(OR(H415=13,H415=14,H415=15),3.42,IF(OR(H415=16,H415=17,H415=18),3.53,3.64)))))))))), IF(M415="Ա-2", IF(H415=0,2.28,IF(H415=1,2.35,IF(H415=2,2.43,IF(H415=3,2.5,IF(OR(H415=5,H415=4),2.58,IF(OR(H415=6,H415=7),2.66,IF(OR(H415=8,H415=9),2.75,IF(OR(H415=10,H415=11,H415=12),2.83,IF(OR(H415=13,H415=14,H415=15),2.92,IF(OR(H415=16,H415=17,H415=18),3.01,3.11)))))))))),IF(M415="Ա-3", IF(H415=0,1.96,IF(H415=1,2.02,IF(H415=2,2.08,IF(H415=3,2.15,IF(OR(H415=5,H415=4),2.21,IF(OR(H415=6,H415=7),2.28,IF(OR(H415=8,H415=9),2.35,IF(OR(H415=10,H415=11,H415=12),2.42,IF(OR(H415=13,H415=14,H415=15),2.5,IF(OR(H415=16,H415=17,H415=18),2.58,2.66)))))))))), IF(M415="Կ-1", IF(H415=0,1.68,IF(H415=1,1.73,IF(H415=2,1.79,IF(H415=3,1.84,IF(OR(H415=5,H415=4),1.9,IF(OR(H415=6,H415=7),1.96,IF(OR(H415=8,H415=9),2.02,IF(OR(H415=10,H415=11,H415=12),2.08,IF(OR(H415=13,H415=14,H415=15),2.14,IF(OR(H415=16,H415=17,H415=18),2.21,2.28)))))))))), IF(M415="Կ-2", IF(H415=0,1.45,IF(H415=1,1.49,IF(H415=2,1.54,IF(H415=3,1.59,IF(OR(H415=5,H415=4),1.63,IF(OR(H415=6,H415=7),1.68,IF(OR(H415=8,H415=9),1.73,IF(OR(H415=10,H415=11,H415=12),1.79,IF(OR(H415=13,H415=14,H415=15),1.84,IF(OR(H415=16,H415=17,H415=18),1.9,1.95)))))))))),IF(M415="Կ-3", IF(H415=0,1.25,IF(H415=1,1.29,IF(H415=2,1.33,IF(H415=3,1.37,IF(OR(H415=5,H415=4),1.41,IF(OR(H415=6,H415=7),1.45,IF(OR(H415=8,H415=9),1.49,IF(OR(H415=10,H415=11,H415=12),1.54,IF(OR(H415=13,H415=14,H415=15),1.58,IF(OR(H415=16,H415=17,H415=18),1.63,1.68)))))))))), "Error"))))))))))))</f>
        <v>5.35</v>
      </c>
      <c r="J415" s="790">
        <v>83200</v>
      </c>
      <c r="K415" s="798"/>
      <c r="L415" s="798"/>
      <c r="M415" s="791" t="s">
        <v>82</v>
      </c>
      <c r="N415" s="790">
        <f t="shared" ref="N415:N442" si="728">J415*I415</f>
        <v>445119.99999999994</v>
      </c>
      <c r="O415" s="792">
        <f t="shared" ref="O415:O442" si="729">I415*J415+K415+L415</f>
        <v>445119.99999999994</v>
      </c>
      <c r="P415" s="792">
        <f t="shared" ref="P415:P442" si="730">+O415*13</f>
        <v>5786559.9999999991</v>
      </c>
      <c r="Q415" s="597">
        <f t="shared" ref="Q415:Q442" si="731">+G415</f>
        <v>1</v>
      </c>
      <c r="R415" s="597">
        <f t="shared" ref="R415:R442" si="732">+H415+1</f>
        <v>5</v>
      </c>
      <c r="S415" s="593">
        <f t="shared" ref="S415:S442" si="733">IF(Q415&lt;1,0,IF(W415="Բ-1",IF(R415=0,6.94,IF(R415=1,7.17,IF(R415=2,7.41,IF(R415=3,7.66,IF(OR(R415=5,R415=4),7.92,IF(OR(R415=6,R415=7),8.18,IF(OR(R415=8,R415=9),8.46,IF(OR(R415=10,R415=11,R415=12),8.74,IF(OR(R415=13,R415=14,R415=15),9.03,IF(OR(R415=16,R415=17,R415=18),9.33,9.65)))))))))),IF(W415="Բ-2", IF(R415=0,5.71,IF(R415=1,5.89,IF(R415=2,6.09,IF(R415=3,6.29,IF(OR(R415=5,R415=4),6.5,IF(OR(R415=6,R415=7),6.72,IF(OR(R415=8,R415=9),6.94,IF(OR(R415=10,R415=11,R415=12),7.17,IF(OR(R415=13,R415=14,R415=15),7.41,IF(OR(R415=16,R415=17,R415=18),7.65,7.91)))))))))), IF(W415="Գ-1", IF(R415=0,4.7,IF(R415=1,4.86,IF(R415=2,5.01,IF(R415=3,5.18,IF(OR(R415=5,R415=4),5.35,IF(OR(R415=6,R415=7),5.52,IF(OR(R415=8,R415=9),5.71,IF(OR(R415=10,R415=11,R415=12),5.89,IF(OR(R415=13,R415=14,R415=15),6.09,IF(OR(R415=16,R415=17,R415=18),6.29,6.49)))))))))), IF(W415="Գ-2", IF(R415=0,3.88,IF(R415=1,4.01,IF(R415=2,4.14,IF(R415=3,4.27,IF(OR(R415=5,R415=4),4.41,IF(OR(R415=6,R415=7),4.55,IF(OR(R415=8,R415=9),4.7,IF(OR(R415=10,R415=11,R415=12),4.85,IF(OR(R415=13,R415=14,R415=15),5.01,IF(OR(R415=16,R415=17,R415=18),5.17,5.34)))))))))), IF(W415="Գ-3", IF(R415=0,3.21,IF(R415=1,3.31,IF(R415=2,3.42,IF(R415=3,3.53,IF(OR(R415=5,R415=4),3.64,IF(OR(R415=6,R415=7),3.76,IF(OR(R415=8,R415=9),3.88,IF(OR(R415=10,R415=11,R415=12),4.01,IF(OR(R415=13,R415=14,R415=15),4.13,IF(OR(R415=16,R415=17,R415=18),4.27,4.4)))))))))), IF(W415="Ա-1", IF(R415=0,2.66,IF(R415=1,2.75,IF(R415=2,2.83,IF(R415=3,2.92,IF(OR(R415=5,R415=4),3.02,IF(OR(R415=6,R415=7),3.11,IF(OR(R415=8,R415=9),3.21,IF(OR(R415=10,R415=11,R415=12),3.31,IF(OR(R415=13,R415=14,R415=15),3.42,IF(OR(R415=16,R415=17,R415=18),3.53,3.64)))))))))), IF(W415="Ա-2", IF(R415=0,2.28,IF(R415=1,2.35,IF(R415=2,2.43,IF(R415=3,2.5,IF(OR(R415=5,R415=4),2.58,IF(OR(R415=6,R415=7),2.66,IF(OR(R415=8,R415=9),2.75,IF(OR(R415=10,R415=11,R415=12),2.83,IF(OR(R415=13,R415=14,R415=15),2.92,IF(OR(R415=16,R415=17,R415=18),3.01,3.11)))))))))),IF(W415="Ա-3", IF(R415=0,1.96,IF(R415=1,2.02,IF(R415=2,2.08,IF(R415=3,2.15,IF(OR(R415=5,R415=4),2.21,IF(OR(R415=6,R415=7),2.28,IF(OR(R415=8,R415=9),2.35,IF(OR(R415=10,R415=11,R415=12),2.42,IF(OR(R415=13,R415=14,R415=15),2.5,IF(OR(R415=16,R415=17,R415=18),2.58,2.66)))))))))), IF(W415="Կ-1", IF(R415=0,1.68,IF(R415=1,1.73,IF(R415=2,1.79,IF(R415=3,1.84,IF(OR(R415=5,R415=4),1.9,IF(OR(R415=6,R415=7),1.96,IF(OR(R415=8,R415=9),2.02,IF(OR(R415=10,R415=11,R415=12),2.08,IF(OR(R415=13,R415=14,R415=15),2.14,IF(OR(R415=16,R415=17,R415=18),2.21,2.28)))))))))), IF(W415="Կ-2", IF(R415=0,1.45,IF(R415=1,1.49,IF(R415=2,1.54,IF(R415=3,1.59,IF(OR(R415=5,R415=4),1.63,IF(OR(R415=6,R415=7),1.68,IF(OR(R415=8,R415=9),1.73,IF(OR(R415=10,R415=11,R415=12),1.79,IF(OR(R415=13,R415=14,R415=15),1.84,IF(OR(R415=16,R415=17,R415=18),1.9,1.95)))))))))),IF(W415="Կ-3", IF(R415=0,1.25,IF(R415=1,1.29,IF(R415=2,1.33,IF(R415=3,1.37,IF(OR(R415=5,R415=4),1.41,IF(OR(R415=6,R415=7),1.45,IF(OR(R415=8,R415=9),1.49,IF(OR(R415=10,R415=11,R415=12),1.54,IF(OR(R415=13,R415=14,R415=15),1.58,IF(OR(R415=16,R415=17,R415=18),1.63,1.68)))))))))), "Error"))))))))))))</f>
        <v>5.35</v>
      </c>
      <c r="T415" s="456">
        <v>83200</v>
      </c>
      <c r="U415" s="455"/>
      <c r="V415" s="460"/>
      <c r="W415" s="594" t="str">
        <f t="shared" ref="W415:W442" si="734">+M415</f>
        <v>Գ-1</v>
      </c>
      <c r="X415" s="456">
        <f t="shared" ref="X415:X442" si="735">T415*S415</f>
        <v>445119.99999999994</v>
      </c>
      <c r="Y415" s="595">
        <f t="shared" ref="Y415:Y442" si="736">+U415+V415+X415</f>
        <v>445119.99999999994</v>
      </c>
      <c r="Z415" s="595">
        <f t="shared" ref="Z415:Z442" si="737">+Y415*13</f>
        <v>5786559.9999999991</v>
      </c>
      <c r="AA415" s="597">
        <f t="shared" ref="AA415:AA442" si="738">+Q415</f>
        <v>1</v>
      </c>
      <c r="AB415" s="597">
        <f t="shared" ref="AB415:AB442" si="739">+R415+1</f>
        <v>6</v>
      </c>
      <c r="AC415" s="593">
        <f t="shared" ref="AC415:AC442" si="740">IF(AA415&lt;1,0,IF(AG415="Բ-1",IF(AB415=0,6.94,IF(AB415=1,7.17,IF(AB415=2,7.41,IF(AB415=3,7.66,IF(OR(AB415=5,AB415=4),7.92,IF(OR(AB415=6,AB415=7),8.18,IF(OR(AB415=8,AB415=9),8.46,IF(OR(AB415=10,AB415=11,AB415=12),8.74,IF(OR(AB415=13,AB415=14,AB415=15),9.03,IF(OR(AB415=16,AB415=17,AB415=18),9.33,9.65)))))))))),IF(AG415="Բ-2", IF(AB415=0,5.71,IF(AB415=1,5.89,IF(AB415=2,6.09,IF(AB415=3,6.29,IF(OR(AB415=5,AB415=4),6.5,IF(OR(AB415=6,AB415=7),6.72,IF(OR(AB415=8,AB415=9),6.94,IF(OR(AB415=10,AB415=11,AB415=12),7.17,IF(OR(AB415=13,AB415=14,AB415=15),7.41,IF(OR(AB415=16,AB415=17,AB415=18),7.65,7.91)))))))))), IF(AG415="Գ-1", IF(AB415=0,4.7,IF(AB415=1,4.86,IF(AB415=2,5.01,IF(AB415=3,5.18,IF(OR(AB415=5,AB415=4),5.35,IF(OR(AB415=6,AB415=7),5.52,IF(OR(AB415=8,AB415=9),5.71,IF(OR(AB415=10,AB415=11,AB415=12),5.89,IF(OR(AB415=13,AB415=14,AB415=15),6.09,IF(OR(AB415=16,AB415=17,AB415=18),6.29,6.49)))))))))), IF(AG415="Գ-2", IF(AB415=0,3.88,IF(AB415=1,4.01,IF(AB415=2,4.14,IF(AB415=3,4.27,IF(OR(AB415=5,AB415=4),4.41,IF(OR(AB415=6,AB415=7),4.55,IF(OR(AB415=8,AB415=9),4.7,IF(OR(AB415=10,AB415=11,AB415=12),4.85,IF(OR(AB415=13,AB415=14,AB415=15),5.01,IF(OR(AB415=16,AB415=17,AB415=18),5.17,5.34)))))))))), IF(AG415="Գ-3", IF(AB415=0,3.21,IF(AB415=1,3.31,IF(AB415=2,3.42,IF(AB415=3,3.53,IF(OR(AB415=5,AB415=4),3.64,IF(OR(AB415=6,AB415=7),3.76,IF(OR(AB415=8,AB415=9),3.88,IF(OR(AB415=10,AB415=11,AB415=12),4.01,IF(OR(AB415=13,AB415=14,AB415=15),4.13,IF(OR(AB415=16,AB415=17,AB415=18),4.27,4.4)))))))))), IF(AG415="Ա-1", IF(AB415=0,2.66,IF(AB415=1,2.75,IF(AB415=2,2.83,IF(AB415=3,2.92,IF(OR(AB415=5,AB415=4),3.02,IF(OR(AB415=6,AB415=7),3.11,IF(OR(AB415=8,AB415=9),3.21,IF(OR(AB415=10,AB415=11,AB415=12),3.31,IF(OR(AB415=13,AB415=14,AB415=15),3.42,IF(OR(AB415=16,AB415=17,AB415=18),3.53,3.64)))))))))), IF(AG415="Ա-2", IF(AB415=0,2.28,IF(AB415=1,2.35,IF(AB415=2,2.43,IF(AB415=3,2.5,IF(OR(AB415=5,AB415=4),2.58,IF(OR(AB415=6,AB415=7),2.66,IF(OR(AB415=8,AB415=9),2.75,IF(OR(AB415=10,AB415=11,AB415=12),2.83,IF(OR(AB415=13,AB415=14,AB415=15),2.92,IF(OR(AB415=16,AB415=17,AB415=18),3.01,3.11)))))))))),IF(AG415="Ա-3", IF(AB415=0,1.96,IF(AB415=1,2.02,IF(AB415=2,2.08,IF(AB415=3,2.15,IF(OR(AB415=5,AB415=4),2.21,IF(OR(AB415=6,AB415=7),2.28,IF(OR(AB415=8,AB415=9),2.35,IF(OR(AB415=10,AB415=11,AB415=12),2.42,IF(OR(AB415=13,AB415=14,AB415=15),2.5,IF(OR(AB415=16,AB415=17,AB415=18),2.58,2.66)))))))))), IF(AG415="Կ-1", IF(AB415=0,1.68,IF(AB415=1,1.73,IF(AB415=2,1.79,IF(AB415=3,1.84,IF(OR(AB415=5,AB415=4),1.9,IF(OR(AB415=6,AB415=7),1.96,IF(OR(AB415=8,AB415=9),2.02,IF(OR(AB415=10,AB415=11,AB415=12),2.08,IF(OR(AB415=13,AB415=14,AB415=15),2.14,IF(OR(AB415=16,AB415=17,AB415=18),2.21,2.28)))))))))), IF(AG415="Կ-2", IF(AB415=0,1.45,IF(AB415=1,1.49,IF(AB415=2,1.54,IF(AB415=3,1.59,IF(OR(AB415=5,AB415=4),1.63,IF(OR(AB415=6,AB415=7),1.68,IF(OR(AB415=8,AB415=9),1.73,IF(OR(AB415=10,AB415=11,AB415=12),1.79,IF(OR(AB415=13,AB415=14,AB415=15),1.84,IF(OR(AB415=16,AB415=17,AB415=18),1.9,1.95)))))))))),IF(AG415="Կ-3", IF(AB415=0,1.25,IF(AB415=1,1.29,IF(AB415=2,1.33,IF(AB415=3,1.37,IF(OR(AB415=5,AB415=4),1.41,IF(OR(AB415=6,AB415=7),1.45,IF(OR(AB415=8,AB415=9),1.49,IF(OR(AB415=10,AB415=11,AB415=12),1.54,IF(OR(AB415=13,AB415=14,AB415=15),1.58,IF(OR(AB415=16,AB415=17,AB415=18),1.63,1.68)))))))))), "Error"))))))))))))</f>
        <v>5.52</v>
      </c>
      <c r="AD415" s="456">
        <v>83200</v>
      </c>
      <c r="AE415" s="455"/>
      <c r="AF415" s="460"/>
      <c r="AG415" s="594" t="str">
        <f t="shared" ref="AG415:AG442" si="741">+W415</f>
        <v>Գ-1</v>
      </c>
      <c r="AH415" s="456">
        <f t="shared" ref="AH415:AH442" si="742">AD415*AC415</f>
        <v>459263.99999999994</v>
      </c>
      <c r="AI415" s="595">
        <f t="shared" ref="AI415:AI442" si="743">AH415+AE415+AF415</f>
        <v>459263.99999999994</v>
      </c>
      <c r="AJ415" s="595">
        <f t="shared" ref="AJ415:AJ442" si="744">+AI415*13</f>
        <v>5970431.9999999991</v>
      </c>
      <c r="AK415" s="597">
        <f t="shared" ref="AK415:AK442" si="745">+AA415</f>
        <v>1</v>
      </c>
      <c r="AL415" s="597">
        <f t="shared" ref="AL415:AL442" si="746">+AB415+1</f>
        <v>7</v>
      </c>
      <c r="AM415" s="593">
        <f t="shared" ref="AM415:AM442" si="747">IF(AK415&lt;1,0,IF(AQ415="Բ-1",IF(AL415=0,6.94,IF(AL415=1,7.17,IF(AL415=2,7.41,IF(AL415=3,7.66,IF(OR(AL415=5,AL415=4),7.92,IF(OR(AL415=6,AL415=7),8.18,IF(OR(AL415=8,AL415=9),8.46,IF(OR(AL415=10,AL415=11,AL415=12),8.74,IF(OR(AL415=13,AL415=14,AL415=15),9.03,IF(OR(AL415=16,AL415=17,AL415=18),9.33,9.65)))))))))),IF(AQ415="Բ-2", IF(AL415=0,5.71,IF(AL415=1,5.89,IF(AL415=2,6.09,IF(AL415=3,6.29,IF(OR(AL415=5,AL415=4),6.5,IF(OR(AL415=6,AL415=7),6.72,IF(OR(AL415=8,AL415=9),6.94,IF(OR(AL415=10,AL415=11,AL415=12),7.17,IF(OR(AL415=13,AL415=14,AL415=15),7.41,IF(OR(AL415=16,AL415=17,AL415=18),7.65,7.91)))))))))), IF(AQ415="Գ-1", IF(AL415=0,4.7,IF(AL415=1,4.86,IF(AL415=2,5.01,IF(AL415=3,5.18,IF(OR(AL415=5,AL415=4),5.35,IF(OR(AL415=6,AL415=7),5.52,IF(OR(AL415=8,AL415=9),5.71,IF(OR(AL415=10,AL415=11,AL415=12),5.89,IF(OR(AL415=13,AL415=14,AL415=15),6.09,IF(OR(AL415=16,AL415=17,AL415=18),6.29,6.49)))))))))), IF(AQ415="Գ-2", IF(AL415=0,3.88,IF(AL415=1,4.01,IF(AL415=2,4.14,IF(AL415=3,4.27,IF(OR(AL415=5,AL415=4),4.41,IF(OR(AL415=6,AL415=7),4.55,IF(OR(AL415=8,AL415=9),4.7,IF(OR(AL415=10,AL415=11,AL415=12),4.85,IF(OR(AL415=13,AL415=14,AL415=15),5.01,IF(OR(AL415=16,AL415=17,AL415=18),5.17,5.34)))))))))), IF(AQ415="Գ-3", IF(AL415=0,3.21,IF(AL415=1,3.31,IF(AL415=2,3.42,IF(AL415=3,3.53,IF(OR(AL415=5,AL415=4),3.64,IF(OR(AL415=6,AL415=7),3.76,IF(OR(AL415=8,AL415=9),3.88,IF(OR(AL415=10,AL415=11,AL415=12),4.01,IF(OR(AL415=13,AL415=14,AL415=15),4.13,IF(OR(AL415=16,AL415=17,AL415=18),4.27,4.4)))))))))), IF(AQ415="Ա-1", IF(AL415=0,2.66,IF(AL415=1,2.75,IF(AL415=2,2.83,IF(AL415=3,2.92,IF(OR(AL415=5,AL415=4),3.02,IF(OR(AL415=6,AL415=7),3.11,IF(OR(AL415=8,AL415=9),3.21,IF(OR(AL415=10,AL415=11,AL415=12),3.31,IF(OR(AL415=13,AL415=14,AL415=15),3.42,IF(OR(AL415=16,AL415=17,AL415=18),3.53,3.64)))))))))), IF(AQ415="Ա-2", IF(AL415=0,2.28,IF(AL415=1,2.35,IF(AL415=2,2.43,IF(AL415=3,2.5,IF(OR(AL415=5,AL415=4),2.58,IF(OR(AL415=6,AL415=7),2.66,IF(OR(AL415=8,AL415=9),2.75,IF(OR(AL415=10,AL415=11,AL415=12),2.83,IF(OR(AL415=13,AL415=14,AL415=15),2.92,IF(OR(AL415=16,AL415=17,AL415=18),3.01,3.11)))))))))),IF(AQ415="Ա-3", IF(AL415=0,1.96,IF(AL415=1,2.02,IF(AL415=2,2.08,IF(AL415=3,2.15,IF(OR(AL415=5,AL415=4),2.21,IF(OR(AL415=6,AL415=7),2.28,IF(OR(AL415=8,AL415=9),2.35,IF(OR(AL415=10,AL415=11,AL415=12),2.42,IF(OR(AL415=13,AL415=14,AL415=15),2.5,IF(OR(AL415=16,AL415=17,AL415=18),2.58,2.66)))))))))), IF(AQ415="Կ-1", IF(AL415=0,1.68,IF(AL415=1,1.73,IF(AL415=2,1.79,IF(AL415=3,1.84,IF(OR(AL415=5,AL415=4),1.9,IF(OR(AL415=6,AL415=7),1.96,IF(OR(AL415=8,AL415=9),2.02,IF(OR(AL415=10,AL415=11,AL415=12),2.08,IF(OR(AL415=13,AL415=14,AL415=15),2.14,IF(OR(AL415=16,AL415=17,AL415=18),2.21,2.28)))))))))), IF(AQ415="Կ-2", IF(AL415=0,1.45,IF(AL415=1,1.49,IF(AL415=2,1.54,IF(AL415=3,1.59,IF(OR(AL415=5,AL415=4),1.63,IF(OR(AL415=6,AL415=7),1.68,IF(OR(AL415=8,AL415=9),1.73,IF(OR(AL415=10,AL415=11,AL415=12),1.79,IF(OR(AL415=13,AL415=14,AL415=15),1.84,IF(OR(AL415=16,AL415=17,AL415=18),1.9,1.95)))))))))),IF(AQ415="Կ-3", IF(AL415=0,1.25,IF(AL415=1,1.29,IF(AL415=2,1.33,IF(AL415=3,1.37,IF(OR(AL415=5,AL415=4),1.41,IF(OR(AL415=6,AL415=7),1.45,IF(OR(AL415=8,AL415=9),1.49,IF(OR(AL415=10,AL415=11,AL415=12),1.54,IF(OR(AL415=13,AL415=14,AL415=15),1.58,IF(OR(AL415=16,AL415=17,AL415=18),1.63,1.68)))))))))), "Error"))))))))))))</f>
        <v>5.52</v>
      </c>
      <c r="AN415" s="456">
        <v>83200</v>
      </c>
      <c r="AO415" s="455"/>
      <c r="AP415" s="460"/>
      <c r="AQ415" s="594" t="str">
        <f t="shared" ref="AQ415:AQ442" si="748">+AG415</f>
        <v>Գ-1</v>
      </c>
      <c r="AR415" s="456">
        <f t="shared" ref="AR415:AR442" si="749">AN415*AM415</f>
        <v>459263.99999999994</v>
      </c>
      <c r="AS415" s="595">
        <f t="shared" ref="AS415:AS442" si="750">AR415+AO415+AP415</f>
        <v>459263.99999999994</v>
      </c>
      <c r="AT415" s="595">
        <f t="shared" ref="AT415:AT442" si="751">+AS415*13</f>
        <v>5970431.9999999991</v>
      </c>
    </row>
    <row r="416" spans="2:46" s="592" customFormat="1" ht="13.5">
      <c r="B416" s="782">
        <v>2</v>
      </c>
      <c r="C416" s="818" t="s">
        <v>182</v>
      </c>
      <c r="D416" s="816" t="s">
        <v>2187</v>
      </c>
      <c r="E416" s="817">
        <v>1978</v>
      </c>
      <c r="F416" s="818" t="s">
        <v>227</v>
      </c>
      <c r="G416" s="787">
        <v>1</v>
      </c>
      <c r="H416" s="787">
        <v>2</v>
      </c>
      <c r="I416" s="789">
        <f t="shared" ref="I416:I442" si="752">IF(G416&lt;1,0,IF(M416="Բ-1",IF(H416=0,6.94,IF(H416=1,7.17,IF(H416=2,7.41,IF(H416=3,7.66,IF(OR(H416=5,H416=4),7.92,IF(OR(H416=6,H416=7),8.18,IF(OR(H416=8,H416=9),8.46,IF(OR(H416=10,H416=11,H416=12),8.74,IF(OR(H416=13,H416=14,H416=15),9.03,IF(OR(H416=16,H416=17,H416=18),9.33,9.65)))))))))),IF(M416="Բ-2", IF(H416=0,5.71,IF(H416=1,5.89,IF(H416=2,6.09,IF(H416=3,6.29,IF(OR(H416=5,H416=4),6.5,IF(OR(H416=6,H416=7),6.72,IF(OR(H416=8,H416=9),6.94,IF(OR(H416=10,H416=11,H416=12),7.17,IF(OR(H416=13,H416=14,H416=15),7.41,IF(OR(H416=16,H416=17,H416=18),7.65,7.91)))))))))), IF(M416="Գ-1", IF(H416=0,4.7,IF(H416=1,4.86,IF(H416=2,5.01,IF(H416=3,5.18,IF(OR(H416=5,H416=4),5.35,IF(OR(H416=6,H416=7),5.52,IF(OR(H416=8,H416=9),5.71,IF(OR(H416=10,H416=11,H416=12),5.89,IF(OR(H416=13,H416=14,H416=15),6.09,IF(OR(H416=16,H416=17,H416=18),6.29,6.49)))))))))), IF(M416="Գ-2", IF(H416=0,3.88,IF(H416=1,4.01,IF(H416=2,4.14,IF(H416=3,4.27,IF(OR(H416=5,H416=4),4.41,IF(OR(H416=6,H416=7),4.55,IF(OR(H416=8,H416=9),4.7,IF(OR(H416=10,H416=11,H416=12),4.85,IF(OR(H416=13,H416=14,H416=15),5.01,IF(OR(H416=16,H416=17,H416=18),5.17,5.34)))))))))), IF(M416="Գ-3", IF(H416=0,3.21,IF(H416=1,3.31,IF(H416=2,3.42,IF(H416=3,3.53,IF(OR(H416=5,H416=4),3.64,IF(OR(H416=6,H416=7),3.76,IF(OR(H416=8,H416=9),3.88,IF(OR(H416=10,H416=11,H416=12),4.01,IF(OR(H416=13,H416=14,H416=15),4.13,IF(OR(H416=16,H416=17,H416=18),4.27,4.4)))))))))), IF(M416="Ա-1", IF(H416=0,2.66,IF(H416=1,2.75,IF(H416=2,2.83,IF(H416=3,2.92,IF(OR(H416=5,H416=4),3.02,IF(OR(H416=6,H416=7),3.11,IF(OR(H416=8,H416=9),3.21,IF(OR(H416=10,H416=11,H416=12),3.31,IF(OR(H416=13,H416=14,H416=15),3.42,IF(OR(H416=16,H416=17,H416=18),3.53,3.64)))))))))), IF(M416="Ա-2", IF(H416=0,2.28,IF(H416=1,2.35,IF(H416=2,2.43,IF(H416=3,2.5,IF(OR(H416=5,H416=4),2.58,IF(OR(H416=6,H416=7),2.66,IF(OR(H416=8,H416=9),2.75,IF(OR(H416=10,H416=11,H416=12),2.83,IF(OR(H416=13,H416=14,H416=15),2.92,IF(OR(H416=16,H416=17,H416=18),3.01,3.11)))))))))),IF(M416="Ա-3", IF(H416=0,1.96,IF(H416=1,2.02,IF(H416=2,2.08,IF(H416=3,2.15,IF(OR(H416=5,H416=4),2.21,IF(OR(H416=6,H416=7),2.28,IF(OR(H416=8,H416=9),2.35,IF(OR(H416=10,H416=11,H416=12),2.42,IF(OR(H416=13,H416=14,H416=15),2.5,IF(OR(H416=16,H416=17,H416=18),2.58,2.66)))))))))), IF(M416="Կ-1", IF(H416=0,1.68,IF(H416=1,1.73,IF(H416=2,1.79,IF(H416=3,1.84,IF(OR(H416=5,H416=4),1.9,IF(OR(H416=6,H416=7),1.96,IF(OR(H416=8,H416=9),2.02,IF(OR(H416=10,H416=11,H416=12),2.08,IF(OR(H416=13,H416=14,H416=15),2.14,IF(OR(H416=16,H416=17,H416=18),2.21,2.28)))))))))), IF(M416="Կ-2", IF(H416=0,1.45,IF(H416=1,1.49,IF(H416=2,1.54,IF(H416=3,1.59,IF(OR(H416=5,H416=4),1.63,IF(OR(H416=6,H416=7),1.68,IF(OR(H416=8,H416=9),1.73,IF(OR(H416=10,H416=11,H416=12),1.79,IF(OR(H416=13,H416=14,H416=15),1.84,IF(OR(H416=16,H416=17,H416=18),1.9,1.95)))))))))),IF(M416="Կ-3", IF(H416=0,1.25,IF(H416=1,1.29,IF(H416=2,1.33,IF(H416=3,1.37,IF(OR(H416=5,H416=4),1.41,IF(OR(H416=6,H416=7),1.45,IF(OR(H416=8,H416=9),1.49,IF(OR(H416=10,H416=11,H416=12),1.54,IF(OR(H416=13,H416=14,H416=15),1.58,IF(OR(H416=16,H416=17,H416=18),1.63,1.68)))))))))), "Error"))))))))))))</f>
        <v>4.1399999999999997</v>
      </c>
      <c r="J416" s="790">
        <v>83200</v>
      </c>
      <c r="K416" s="798"/>
      <c r="L416" s="798"/>
      <c r="M416" s="791" t="s">
        <v>83</v>
      </c>
      <c r="N416" s="790">
        <f t="shared" si="728"/>
        <v>344448</v>
      </c>
      <c r="O416" s="792">
        <f t="shared" si="729"/>
        <v>344448</v>
      </c>
      <c r="P416" s="792">
        <f t="shared" si="730"/>
        <v>4477824</v>
      </c>
      <c r="Q416" s="597">
        <f t="shared" si="731"/>
        <v>1</v>
      </c>
      <c r="R416" s="597">
        <f t="shared" si="732"/>
        <v>3</v>
      </c>
      <c r="S416" s="593">
        <f t="shared" si="733"/>
        <v>4.2699999999999996</v>
      </c>
      <c r="T416" s="456">
        <v>83200</v>
      </c>
      <c r="U416" s="455"/>
      <c r="V416" s="460"/>
      <c r="W416" s="594" t="str">
        <f t="shared" si="734"/>
        <v>Գ-2</v>
      </c>
      <c r="X416" s="456">
        <f t="shared" si="735"/>
        <v>355263.99999999994</v>
      </c>
      <c r="Y416" s="595">
        <f t="shared" si="736"/>
        <v>355263.99999999994</v>
      </c>
      <c r="Z416" s="595">
        <f t="shared" si="737"/>
        <v>4618431.9999999991</v>
      </c>
      <c r="AA416" s="597">
        <f t="shared" si="738"/>
        <v>1</v>
      </c>
      <c r="AB416" s="597">
        <f t="shared" si="739"/>
        <v>4</v>
      </c>
      <c r="AC416" s="593">
        <f t="shared" si="740"/>
        <v>4.41</v>
      </c>
      <c r="AD416" s="456">
        <v>83200</v>
      </c>
      <c r="AE416" s="455"/>
      <c r="AF416" s="460"/>
      <c r="AG416" s="594" t="str">
        <f t="shared" si="741"/>
        <v>Գ-2</v>
      </c>
      <c r="AH416" s="456">
        <f t="shared" si="742"/>
        <v>366912</v>
      </c>
      <c r="AI416" s="595">
        <f t="shared" si="743"/>
        <v>366912</v>
      </c>
      <c r="AJ416" s="595">
        <f t="shared" si="744"/>
        <v>4769856</v>
      </c>
      <c r="AK416" s="597">
        <f t="shared" si="745"/>
        <v>1</v>
      </c>
      <c r="AL416" s="597">
        <f t="shared" si="746"/>
        <v>5</v>
      </c>
      <c r="AM416" s="593">
        <f t="shared" si="747"/>
        <v>4.41</v>
      </c>
      <c r="AN416" s="456">
        <v>83200</v>
      </c>
      <c r="AO416" s="455"/>
      <c r="AP416" s="460"/>
      <c r="AQ416" s="594" t="str">
        <f t="shared" si="748"/>
        <v>Գ-2</v>
      </c>
      <c r="AR416" s="456">
        <f t="shared" si="749"/>
        <v>366912</v>
      </c>
      <c r="AS416" s="595">
        <f t="shared" si="750"/>
        <v>366912</v>
      </c>
      <c r="AT416" s="595">
        <f t="shared" si="751"/>
        <v>4769856</v>
      </c>
    </row>
    <row r="417" spans="2:46" s="592" customFormat="1" ht="13.5">
      <c r="B417" s="782">
        <v>3</v>
      </c>
      <c r="C417" s="818" t="s">
        <v>179</v>
      </c>
      <c r="D417" s="816" t="s">
        <v>2186</v>
      </c>
      <c r="E417" s="817">
        <v>1987</v>
      </c>
      <c r="F417" s="818" t="s">
        <v>225</v>
      </c>
      <c r="G417" s="787">
        <v>1</v>
      </c>
      <c r="H417" s="787">
        <v>13</v>
      </c>
      <c r="I417" s="789">
        <f t="shared" si="752"/>
        <v>5.01</v>
      </c>
      <c r="J417" s="790">
        <v>83200</v>
      </c>
      <c r="K417" s="798"/>
      <c r="L417" s="798"/>
      <c r="M417" s="791" t="s">
        <v>83</v>
      </c>
      <c r="N417" s="790">
        <f t="shared" si="728"/>
        <v>416832</v>
      </c>
      <c r="O417" s="792">
        <f t="shared" si="729"/>
        <v>416832</v>
      </c>
      <c r="P417" s="792">
        <f t="shared" si="730"/>
        <v>5418816</v>
      </c>
      <c r="Q417" s="597">
        <f t="shared" si="731"/>
        <v>1</v>
      </c>
      <c r="R417" s="597">
        <f t="shared" si="732"/>
        <v>14</v>
      </c>
      <c r="S417" s="593">
        <f t="shared" si="733"/>
        <v>5.01</v>
      </c>
      <c r="T417" s="456">
        <v>83200</v>
      </c>
      <c r="U417" s="455"/>
      <c r="V417" s="460"/>
      <c r="W417" s="594" t="str">
        <f t="shared" si="734"/>
        <v>Գ-2</v>
      </c>
      <c r="X417" s="456">
        <f t="shared" si="735"/>
        <v>416832</v>
      </c>
      <c r="Y417" s="595">
        <f t="shared" si="736"/>
        <v>416832</v>
      </c>
      <c r="Z417" s="595">
        <f t="shared" si="737"/>
        <v>5418816</v>
      </c>
      <c r="AA417" s="597">
        <f t="shared" si="738"/>
        <v>1</v>
      </c>
      <c r="AB417" s="597">
        <f t="shared" si="739"/>
        <v>15</v>
      </c>
      <c r="AC417" s="593">
        <f t="shared" si="740"/>
        <v>5.01</v>
      </c>
      <c r="AD417" s="456">
        <v>83200</v>
      </c>
      <c r="AE417" s="455"/>
      <c r="AF417" s="460"/>
      <c r="AG417" s="594" t="str">
        <f t="shared" si="741"/>
        <v>Գ-2</v>
      </c>
      <c r="AH417" s="456">
        <f t="shared" si="742"/>
        <v>416832</v>
      </c>
      <c r="AI417" s="595">
        <f t="shared" si="743"/>
        <v>416832</v>
      </c>
      <c r="AJ417" s="595">
        <f t="shared" si="744"/>
        <v>5418816</v>
      </c>
      <c r="AK417" s="597">
        <f t="shared" si="745"/>
        <v>1</v>
      </c>
      <c r="AL417" s="597">
        <f t="shared" si="746"/>
        <v>16</v>
      </c>
      <c r="AM417" s="593">
        <f t="shared" si="747"/>
        <v>5.17</v>
      </c>
      <c r="AN417" s="456">
        <v>83200</v>
      </c>
      <c r="AO417" s="455"/>
      <c r="AP417" s="460"/>
      <c r="AQ417" s="594" t="str">
        <f t="shared" si="748"/>
        <v>Գ-2</v>
      </c>
      <c r="AR417" s="456">
        <f t="shared" si="749"/>
        <v>430144</v>
      </c>
      <c r="AS417" s="595">
        <f t="shared" si="750"/>
        <v>430144</v>
      </c>
      <c r="AT417" s="595">
        <f t="shared" si="751"/>
        <v>5591872</v>
      </c>
    </row>
    <row r="418" spans="2:46" s="592" customFormat="1" ht="27">
      <c r="B418" s="782">
        <v>4</v>
      </c>
      <c r="C418" s="818" t="s">
        <v>2398</v>
      </c>
      <c r="D418" s="816" t="s">
        <v>2187</v>
      </c>
      <c r="E418" s="817">
        <v>1988</v>
      </c>
      <c r="F418" s="818" t="s">
        <v>1055</v>
      </c>
      <c r="G418" s="787">
        <v>1</v>
      </c>
      <c r="H418" s="787">
        <v>1</v>
      </c>
      <c r="I418" s="789">
        <f t="shared" si="752"/>
        <v>2.75</v>
      </c>
      <c r="J418" s="790">
        <v>83200</v>
      </c>
      <c r="K418" s="798"/>
      <c r="L418" s="798"/>
      <c r="M418" s="791" t="s">
        <v>84</v>
      </c>
      <c r="N418" s="790">
        <f t="shared" si="728"/>
        <v>228800</v>
      </c>
      <c r="O418" s="792">
        <f t="shared" si="729"/>
        <v>228800</v>
      </c>
      <c r="P418" s="792">
        <f t="shared" si="730"/>
        <v>2974400</v>
      </c>
      <c r="Q418" s="597">
        <f t="shared" si="731"/>
        <v>1</v>
      </c>
      <c r="R418" s="597">
        <f t="shared" si="732"/>
        <v>2</v>
      </c>
      <c r="S418" s="593">
        <f t="shared" si="733"/>
        <v>2.83</v>
      </c>
      <c r="T418" s="456">
        <v>83200</v>
      </c>
      <c r="U418" s="455"/>
      <c r="V418" s="460"/>
      <c r="W418" s="594" t="str">
        <f t="shared" si="734"/>
        <v>Ա-1</v>
      </c>
      <c r="X418" s="456">
        <f t="shared" si="735"/>
        <v>235456</v>
      </c>
      <c r="Y418" s="595">
        <f t="shared" si="736"/>
        <v>235456</v>
      </c>
      <c r="Z418" s="595">
        <f t="shared" si="737"/>
        <v>3060928</v>
      </c>
      <c r="AA418" s="597">
        <f t="shared" si="738"/>
        <v>1</v>
      </c>
      <c r="AB418" s="597">
        <f t="shared" si="739"/>
        <v>3</v>
      </c>
      <c r="AC418" s="593">
        <f t="shared" si="740"/>
        <v>2.92</v>
      </c>
      <c r="AD418" s="456">
        <v>83200</v>
      </c>
      <c r="AE418" s="455"/>
      <c r="AF418" s="460"/>
      <c r="AG418" s="594" t="str">
        <f t="shared" si="741"/>
        <v>Ա-1</v>
      </c>
      <c r="AH418" s="456">
        <f t="shared" si="742"/>
        <v>242944</v>
      </c>
      <c r="AI418" s="595">
        <f t="shared" si="743"/>
        <v>242944</v>
      </c>
      <c r="AJ418" s="595">
        <f t="shared" si="744"/>
        <v>3158272</v>
      </c>
      <c r="AK418" s="597">
        <f t="shared" si="745"/>
        <v>1</v>
      </c>
      <c r="AL418" s="597">
        <f t="shared" si="746"/>
        <v>4</v>
      </c>
      <c r="AM418" s="593">
        <f t="shared" si="747"/>
        <v>3.02</v>
      </c>
      <c r="AN418" s="456">
        <v>83200</v>
      </c>
      <c r="AO418" s="455"/>
      <c r="AP418" s="460"/>
      <c r="AQ418" s="594" t="str">
        <f t="shared" si="748"/>
        <v>Ա-1</v>
      </c>
      <c r="AR418" s="456">
        <f t="shared" si="749"/>
        <v>251264</v>
      </c>
      <c r="AS418" s="595">
        <f t="shared" si="750"/>
        <v>251264</v>
      </c>
      <c r="AT418" s="595">
        <f t="shared" si="751"/>
        <v>3266432</v>
      </c>
    </row>
    <row r="419" spans="2:46" s="592" customFormat="1" ht="27">
      <c r="B419" s="782">
        <v>5</v>
      </c>
      <c r="C419" s="818" t="s">
        <v>2942</v>
      </c>
      <c r="D419" s="816" t="s">
        <v>2186</v>
      </c>
      <c r="E419" s="817">
        <v>1981</v>
      </c>
      <c r="F419" s="818" t="s">
        <v>1056</v>
      </c>
      <c r="G419" s="787">
        <v>1</v>
      </c>
      <c r="H419" s="787">
        <v>19</v>
      </c>
      <c r="I419" s="789">
        <f>IF(G419&lt;1,0,IF(M419="Բ-1",IF(H419=0,6.94,IF(H419=1,7.17,IF(H419=2,7.41,IF(H419=3,7.66,IF(OR(H419=5,H419=4),7.92,IF(OR(H419=6,H419=7),8.18,IF(OR(H419=8,H419=9),8.46,IF(OR(H419=10,H419=11,H419=12),8.74,IF(OR(H419=13,H419=14,H419=15),9.03,IF(OR(H419=16,H419=17,H419=18),9.33,9.65)))))))))),IF(M419="Բ-2", IF(H419=0,5.71,IF(H419=1,5.89,IF(H419=2,6.09,IF(H419=3,6.29,IF(OR(H419=5,H419=4),6.5,IF(OR(H419=6,H419=7),6.72,IF(OR(H419=8,H419=9),6.94,IF(OR(H419=10,H419=11,H419=12),7.17,IF(OR(H419=13,H419=14,H419=15),7.41,IF(OR(H419=16,H419=17,H419=18),7.65,7.91)))))))))), IF(M419="Գ-1", IF(H419=0,4.7,IF(H419=1,4.86,IF(H419=2,5.01,IF(H419=3,5.18,IF(OR(H419=5,H419=4),5.35,IF(OR(H419=6,H419=7),5.52,IF(OR(H419=8,H419=9),5.71,IF(OR(H419=10,H419=11,H419=12),5.89,IF(OR(H419=13,H419=14,H419=15),6.09,IF(OR(H419=16,H419=17,H419=18),6.29,6.49)))))))))), IF(M419="Գ-2", IF(H419=0,3.88,IF(H419=1,4.01,IF(H419=2,4.14,IF(H419=3,4.27,IF(OR(H419=5,H419=4),4.41,IF(OR(H419=6,H419=7),4.55,IF(OR(H419=8,H419=9),4.7,IF(OR(H419=10,H419=11,H419=12),4.85,IF(OR(H419=13,H419=14,H419=15),5.01,IF(OR(H419=16,H419=17,H419=18),5.17,5.34)))))))))), IF(M419="Գ-3", IF(H419=0,3.21,IF(H419=1,3.31,IF(H419=2,3.42,IF(H419=3,3.53,IF(OR(H419=5,H419=4),3.64,IF(OR(H419=6,H419=7),3.76,IF(OR(H419=8,H419=9),3.88,IF(OR(H419=10,H419=11,H419=12),4.01,IF(OR(H419=13,H419=14,H419=15),4.13,IF(OR(H419=16,H419=17,H419=18),4.27,4.4)))))))))), IF(M419="Ա-1", IF(H419=0,2.66,IF(H419=1,2.75,IF(H419=2,2.83,IF(H419=3,2.92,IF(OR(H419=5,H419=4),3.02,IF(OR(H419=6,H419=7),3.11,IF(OR(H419=8,H419=9),3.21,IF(OR(H419=10,H419=11,H419=12),3.31,IF(OR(H419=13,H419=14,H419=15),3.42,IF(OR(H419=16,H419=17,H419=18),3.53,3.64)))))))))), IF(M419="Ա-2", IF(H419=0,2.28,IF(H419=1,2.35,IF(H419=2,2.43,IF(H419=3,2.5,IF(OR(H419=5,H419=4),2.58,IF(OR(H419=6,H419=7),2.66,IF(OR(H419=8,H419=9),2.75,IF(OR(H419=10,H419=11,H419=12),2.83,IF(OR(H419=13,H419=14,H419=15),2.92,IF(OR(H419=16,H419=17,H419=18),3.01,3.11)))))))))),IF(M419="Ա-3", IF(H419=0,1.96,IF(H419=1,2.02,IF(H419=2,2.08,IF(H419=3,2.15,IF(OR(H419=5,H419=4),2.21,IF(OR(H419=6,H419=7),2.28,IF(OR(H419=8,H419=9),2.35,IF(OR(H419=10,H419=11,H419=12),2.42,IF(OR(H419=13,H419=14,H419=15),2.5,IF(OR(H419=16,H419=17,H419=18),2.58,2.66)))))))))), IF(M419="Կ-1", IF(H419=0,1.68,IF(H419=1,1.73,IF(H419=2,1.79,IF(H419=3,1.84,IF(OR(H419=5,H419=4),1.9,IF(OR(H419=6,H419=7),1.96,IF(OR(H419=8,H419=9),2.02,IF(OR(H419=10,H419=11,H419=12),2.08,IF(OR(H419=13,H419=14,H419=15),2.14,IF(OR(H419=16,H419=17,H419=18),2.21,2.28)))))))))), IF(M419="Կ-2", IF(H419=0,1.45,IF(H419=1,1.49,IF(H419=2,1.54,IF(H419=3,1.59,IF(OR(H419=5,H419=4),1.63,IF(OR(H419=6,H419=7),1.68,IF(OR(H419=8,H419=9),1.73,IF(OR(H419=10,H419=11,H419=12),1.79,IF(OR(H419=13,H419=14,H419=15),1.84,IF(OR(H419=16,H419=17,H419=18),1.9,1.95)))))))))),IF(M419="Կ-3", IF(H419=0,1.25,IF(H419=1,1.29,IF(H419=2,1.33,IF(H419=3,1.37,IF(OR(H419=5,H419=4),1.41,IF(OR(H419=6,H419=7),1.45,IF(OR(H419=8,H419=9),1.49,IF(OR(H419=10,H419=11,H419=12),1.54,IF(OR(H419=13,H419=14,H419=15),1.58,IF(OR(H419=16,H419=17,H419=18),1.63,1.68)))))))))), "Error"))))))))))))</f>
        <v>3.11</v>
      </c>
      <c r="J419" s="790">
        <v>83200</v>
      </c>
      <c r="K419" s="798"/>
      <c r="L419" s="798"/>
      <c r="M419" s="791" t="s">
        <v>85</v>
      </c>
      <c r="N419" s="790">
        <f>J419*I419</f>
        <v>258752</v>
      </c>
      <c r="O419" s="792">
        <f t="shared" si="729"/>
        <v>258752</v>
      </c>
      <c r="P419" s="792">
        <f>+O419*13</f>
        <v>3363776</v>
      </c>
      <c r="Q419" s="597">
        <f t="shared" si="731"/>
        <v>1</v>
      </c>
      <c r="R419" s="597">
        <f t="shared" si="732"/>
        <v>20</v>
      </c>
      <c r="S419" s="593">
        <f t="shared" si="733"/>
        <v>3.11</v>
      </c>
      <c r="T419" s="456">
        <v>83200</v>
      </c>
      <c r="U419" s="455"/>
      <c r="V419" s="460"/>
      <c r="W419" s="594" t="str">
        <f t="shared" si="734"/>
        <v>Ա-2</v>
      </c>
      <c r="X419" s="456">
        <f t="shared" ref="X419" si="753">T419*S419</f>
        <v>258752</v>
      </c>
      <c r="Y419" s="595">
        <f t="shared" ref="Y419" si="754">+U419+V419+X419</f>
        <v>258752</v>
      </c>
      <c r="Z419" s="595">
        <f t="shared" ref="Z419" si="755">+Y419*13</f>
        <v>3363776</v>
      </c>
      <c r="AA419" s="597">
        <f t="shared" si="738"/>
        <v>1</v>
      </c>
      <c r="AB419" s="597">
        <f t="shared" si="739"/>
        <v>21</v>
      </c>
      <c r="AC419" s="593">
        <f t="shared" si="740"/>
        <v>3.11</v>
      </c>
      <c r="AD419" s="456">
        <v>83200</v>
      </c>
      <c r="AE419" s="455"/>
      <c r="AF419" s="460"/>
      <c r="AG419" s="594" t="str">
        <f t="shared" si="741"/>
        <v>Ա-2</v>
      </c>
      <c r="AH419" s="456">
        <f t="shared" si="742"/>
        <v>258752</v>
      </c>
      <c r="AI419" s="595">
        <f t="shared" si="743"/>
        <v>258752</v>
      </c>
      <c r="AJ419" s="595">
        <f>+AI419*13</f>
        <v>3363776</v>
      </c>
      <c r="AK419" s="597">
        <f t="shared" si="745"/>
        <v>1</v>
      </c>
      <c r="AL419" s="597">
        <f t="shared" si="746"/>
        <v>22</v>
      </c>
      <c r="AM419" s="593">
        <f t="shared" si="747"/>
        <v>3.11</v>
      </c>
      <c r="AN419" s="456">
        <v>83200</v>
      </c>
      <c r="AO419" s="455"/>
      <c r="AP419" s="460"/>
      <c r="AQ419" s="594" t="str">
        <f t="shared" si="748"/>
        <v>Ա-2</v>
      </c>
      <c r="AR419" s="456">
        <f t="shared" si="749"/>
        <v>258752</v>
      </c>
      <c r="AS419" s="595">
        <f t="shared" si="750"/>
        <v>258752</v>
      </c>
      <c r="AT419" s="595">
        <f>+AS419*13</f>
        <v>3363776</v>
      </c>
    </row>
    <row r="420" spans="2:46" s="592" customFormat="1" ht="27">
      <c r="B420" s="782">
        <v>6</v>
      </c>
      <c r="C420" s="818" t="s">
        <v>183</v>
      </c>
      <c r="D420" s="816" t="s">
        <v>2186</v>
      </c>
      <c r="E420" s="785">
        <v>1961</v>
      </c>
      <c r="F420" s="823" t="s">
        <v>468</v>
      </c>
      <c r="G420" s="787">
        <v>1</v>
      </c>
      <c r="H420" s="787">
        <v>33</v>
      </c>
      <c r="I420" s="789">
        <f>IF(G420&lt;1,0,IF(M420="Բ-1",IF(H420=0,6.94,IF(H420=1,7.17,IF(H420=2,7.41,IF(H420=3,7.66,IF(OR(H420=5,H420=4),7.92,IF(OR(H420=6,H420=7),8.18,IF(OR(H420=8,H420=9),8.46,IF(OR(H420=10,H420=11,H420=12),8.74,IF(OR(H420=13,H420=14,H420=15),9.03,IF(OR(H420=16,H420=17,H420=18),9.33,9.65)))))))))),IF(M420="Բ-2", IF(H420=0,5.71,IF(H420=1,5.89,IF(H420=2,6.09,IF(H420=3,6.29,IF(OR(H420=5,H420=4),6.5,IF(OR(H420=6,H420=7),6.72,IF(OR(H420=8,H420=9),6.94,IF(OR(H420=10,H420=11,H420=12),7.17,IF(OR(H420=13,H420=14,H420=15),7.41,IF(OR(H420=16,H420=17,H420=18),7.65,7.91)))))))))), IF(M420="Գ-1", IF(H420=0,4.7,IF(H420=1,4.86,IF(H420=2,5.01,IF(H420=3,5.18,IF(OR(H420=5,H420=4),5.35,IF(OR(H420=6,H420=7),5.52,IF(OR(H420=8,H420=9),5.71,IF(OR(H420=10,H420=11,H420=12),5.89,IF(OR(H420=13,H420=14,H420=15),6.09,IF(OR(H420=16,H420=17,H420=18),6.29,6.49)))))))))), IF(M420="Գ-2", IF(H420=0,3.88,IF(H420=1,4.01,IF(H420=2,4.14,IF(H420=3,4.27,IF(OR(H420=5,H420=4),4.41,IF(OR(H420=6,H420=7),4.55,IF(OR(H420=8,H420=9),4.7,IF(OR(H420=10,H420=11,H420=12),4.85,IF(OR(H420=13,H420=14,H420=15),5.01,IF(OR(H420=16,H420=17,H420=18),5.17,5.34)))))))))), IF(M420="Գ-3", IF(H420=0,3.21,IF(H420=1,3.31,IF(H420=2,3.42,IF(H420=3,3.53,IF(OR(H420=5,H420=4),3.64,IF(OR(H420=6,H420=7),3.76,IF(OR(H420=8,H420=9),3.88,IF(OR(H420=10,H420=11,H420=12),4.01,IF(OR(H420=13,H420=14,H420=15),4.13,IF(OR(H420=16,H420=17,H420=18),4.27,4.4)))))))))), IF(M420="Ա-1", IF(H420=0,2.66,IF(H420=1,2.75,IF(H420=2,2.83,IF(H420=3,2.92,IF(OR(H420=5,H420=4),3.02,IF(OR(H420=6,H420=7),3.11,IF(OR(H420=8,H420=9),3.21,IF(OR(H420=10,H420=11,H420=12),3.31,IF(OR(H420=13,H420=14,H420=15),3.42,IF(OR(H420=16,H420=17,H420=18),3.53,3.64)))))))))), IF(M420="Ա-2", IF(H420=0,2.28,IF(H420=1,2.35,IF(H420=2,2.43,IF(H420=3,2.5,IF(OR(H420=5,H420=4),2.58,IF(OR(H420=6,H420=7),2.66,IF(OR(H420=8,H420=9),2.75,IF(OR(H420=10,H420=11,H420=12),2.83,IF(OR(H420=13,H420=14,H420=15),2.92,IF(OR(H420=16,H420=17,H420=18),3.01,3.11)))))))))),IF(M420="Ա-3", IF(H420=0,1.96,IF(H420=1,2.02,IF(H420=2,2.08,IF(H420=3,2.15,IF(OR(H420=5,H420=4),2.21,IF(OR(H420=6,H420=7),2.28,IF(OR(H420=8,H420=9),2.35,IF(OR(H420=10,H420=11,H420=12),2.42,IF(OR(H420=13,H420=14,H420=15),2.5,IF(OR(H420=16,H420=17,H420=18),2.58,2.66)))))))))), IF(M420="Կ-1", IF(H420=0,1.68,IF(H420=1,1.73,IF(H420=2,1.79,IF(H420=3,1.84,IF(OR(H420=5,H420=4),1.9,IF(OR(H420=6,H420=7),1.96,IF(OR(H420=8,H420=9),2.02,IF(OR(H420=10,H420=11,H420=12),2.08,IF(OR(H420=13,H420=14,H420=15),2.14,IF(OR(H420=16,H420=17,H420=18),2.21,2.28)))))))))), IF(M420="Կ-2", IF(H420=0,1.45,IF(H420=1,1.49,IF(H420=2,1.54,IF(H420=3,1.59,IF(OR(H420=5,H420=4),1.63,IF(OR(H420=6,H420=7),1.68,IF(OR(H420=8,H420=9),1.73,IF(OR(H420=10,H420=11,H420=12),1.79,IF(OR(H420=13,H420=14,H420=15),1.84,IF(OR(H420=16,H420=17,H420=18),1.9,1.95)))))))))),IF(M420="Կ-3", IF(H420=0,1.25,IF(H420=1,1.29,IF(H420=2,1.33,IF(H420=3,1.37,IF(OR(H420=5,H420=4),1.41,IF(OR(H420=6,H420=7),1.45,IF(OR(H420=8,H420=9),1.49,IF(OR(H420=10,H420=11,H420=12),1.54,IF(OR(H420=13,H420=14,H420=15),1.58,IF(OR(H420=16,H420=17,H420=18),1.63,1.68)))))))))), "Error"))))))))))))</f>
        <v>2.2799999999999998</v>
      </c>
      <c r="J420" s="790">
        <v>83200</v>
      </c>
      <c r="K420" s="798"/>
      <c r="L420" s="798"/>
      <c r="M420" s="791" t="s">
        <v>86</v>
      </c>
      <c r="N420" s="790">
        <f>J420*I420</f>
        <v>189695.99999999997</v>
      </c>
      <c r="O420" s="792">
        <f t="shared" si="729"/>
        <v>189695.99999999997</v>
      </c>
      <c r="P420" s="792">
        <f>+O420*13</f>
        <v>2466047.9999999995</v>
      </c>
      <c r="Q420" s="597">
        <f t="shared" si="731"/>
        <v>1</v>
      </c>
      <c r="R420" s="597">
        <f t="shared" si="732"/>
        <v>34</v>
      </c>
      <c r="S420" s="593">
        <f t="shared" si="733"/>
        <v>2.2799999999999998</v>
      </c>
      <c r="T420" s="456">
        <v>83200</v>
      </c>
      <c r="U420" s="455"/>
      <c r="V420" s="460"/>
      <c r="W420" s="594" t="str">
        <f t="shared" si="734"/>
        <v>Կ-1</v>
      </c>
      <c r="X420" s="456">
        <f t="shared" si="735"/>
        <v>189695.99999999997</v>
      </c>
      <c r="Y420" s="595">
        <f t="shared" si="736"/>
        <v>189695.99999999997</v>
      </c>
      <c r="Z420" s="595">
        <f>+Y420*13</f>
        <v>2466047.9999999995</v>
      </c>
      <c r="AA420" s="597">
        <f t="shared" si="738"/>
        <v>1</v>
      </c>
      <c r="AB420" s="597">
        <f t="shared" si="739"/>
        <v>35</v>
      </c>
      <c r="AC420" s="593">
        <f t="shared" si="740"/>
        <v>2.2799999999999998</v>
      </c>
      <c r="AD420" s="456">
        <v>83200</v>
      </c>
      <c r="AE420" s="455"/>
      <c r="AF420" s="460"/>
      <c r="AG420" s="594" t="str">
        <f t="shared" si="741"/>
        <v>Կ-1</v>
      </c>
      <c r="AH420" s="456">
        <f t="shared" si="742"/>
        <v>189695.99999999997</v>
      </c>
      <c r="AI420" s="595">
        <f t="shared" si="743"/>
        <v>189695.99999999997</v>
      </c>
      <c r="AJ420" s="595">
        <f>+AI420*13</f>
        <v>2466047.9999999995</v>
      </c>
      <c r="AK420" s="597">
        <f t="shared" si="745"/>
        <v>1</v>
      </c>
      <c r="AL420" s="597">
        <f t="shared" si="746"/>
        <v>36</v>
      </c>
      <c r="AM420" s="593">
        <f t="shared" si="747"/>
        <v>2.2799999999999998</v>
      </c>
      <c r="AN420" s="456">
        <v>83200</v>
      </c>
      <c r="AO420" s="455"/>
      <c r="AP420" s="460"/>
      <c r="AQ420" s="594" t="str">
        <f t="shared" si="748"/>
        <v>Կ-1</v>
      </c>
      <c r="AR420" s="456">
        <f t="shared" si="749"/>
        <v>189695.99999999997</v>
      </c>
      <c r="AS420" s="595">
        <f t="shared" si="750"/>
        <v>189695.99999999997</v>
      </c>
      <c r="AT420" s="595">
        <f>+AS420*13</f>
        <v>2466047.9999999995</v>
      </c>
    </row>
    <row r="421" spans="2:46" s="592" customFormat="1" ht="27">
      <c r="B421" s="782">
        <v>7</v>
      </c>
      <c r="C421" s="818" t="s">
        <v>702</v>
      </c>
      <c r="D421" s="816" t="s">
        <v>2186</v>
      </c>
      <c r="E421" s="785">
        <v>1991</v>
      </c>
      <c r="F421" s="823" t="s">
        <v>468</v>
      </c>
      <c r="G421" s="787">
        <v>1</v>
      </c>
      <c r="H421" s="787">
        <v>7</v>
      </c>
      <c r="I421" s="789">
        <f t="shared" si="752"/>
        <v>1.96</v>
      </c>
      <c r="J421" s="790">
        <v>83200</v>
      </c>
      <c r="K421" s="798"/>
      <c r="L421" s="798"/>
      <c r="M421" s="791" t="s">
        <v>86</v>
      </c>
      <c r="N421" s="790">
        <f t="shared" si="728"/>
        <v>163072</v>
      </c>
      <c r="O421" s="792">
        <f t="shared" si="729"/>
        <v>163072</v>
      </c>
      <c r="P421" s="792">
        <f t="shared" si="730"/>
        <v>2119936</v>
      </c>
      <c r="Q421" s="597">
        <f t="shared" si="731"/>
        <v>1</v>
      </c>
      <c r="R421" s="597">
        <f t="shared" si="732"/>
        <v>8</v>
      </c>
      <c r="S421" s="593">
        <f t="shared" si="733"/>
        <v>2.02</v>
      </c>
      <c r="T421" s="456">
        <v>83200</v>
      </c>
      <c r="U421" s="455"/>
      <c r="V421" s="460"/>
      <c r="W421" s="594" t="str">
        <f t="shared" si="734"/>
        <v>Կ-1</v>
      </c>
      <c r="X421" s="456">
        <f t="shared" si="735"/>
        <v>168064</v>
      </c>
      <c r="Y421" s="595">
        <f t="shared" si="736"/>
        <v>168064</v>
      </c>
      <c r="Z421" s="595">
        <f t="shared" si="737"/>
        <v>2184832</v>
      </c>
      <c r="AA421" s="597">
        <f t="shared" si="738"/>
        <v>1</v>
      </c>
      <c r="AB421" s="597">
        <f t="shared" si="739"/>
        <v>9</v>
      </c>
      <c r="AC421" s="593">
        <f t="shared" si="740"/>
        <v>2.02</v>
      </c>
      <c r="AD421" s="456">
        <v>83200</v>
      </c>
      <c r="AE421" s="455"/>
      <c r="AF421" s="460"/>
      <c r="AG421" s="594" t="str">
        <f t="shared" si="741"/>
        <v>Կ-1</v>
      </c>
      <c r="AH421" s="456">
        <f t="shared" si="742"/>
        <v>168064</v>
      </c>
      <c r="AI421" s="595">
        <f t="shared" si="743"/>
        <v>168064</v>
      </c>
      <c r="AJ421" s="595">
        <f t="shared" si="744"/>
        <v>2184832</v>
      </c>
      <c r="AK421" s="597">
        <f t="shared" si="745"/>
        <v>1</v>
      </c>
      <c r="AL421" s="597">
        <f t="shared" si="746"/>
        <v>10</v>
      </c>
      <c r="AM421" s="593">
        <f t="shared" si="747"/>
        <v>2.08</v>
      </c>
      <c r="AN421" s="456">
        <v>83200</v>
      </c>
      <c r="AO421" s="455"/>
      <c r="AP421" s="460"/>
      <c r="AQ421" s="594" t="str">
        <f t="shared" si="748"/>
        <v>Կ-1</v>
      </c>
      <c r="AR421" s="456">
        <f t="shared" si="749"/>
        <v>173056</v>
      </c>
      <c r="AS421" s="595">
        <f t="shared" si="750"/>
        <v>173056</v>
      </c>
      <c r="AT421" s="595">
        <f t="shared" si="751"/>
        <v>2249728</v>
      </c>
    </row>
    <row r="422" spans="2:46" s="592" customFormat="1" ht="27">
      <c r="B422" s="782">
        <v>8</v>
      </c>
      <c r="C422" s="818" t="s">
        <v>1014</v>
      </c>
      <c r="D422" s="816" t="s">
        <v>2186</v>
      </c>
      <c r="E422" s="785">
        <v>1992</v>
      </c>
      <c r="F422" s="823" t="s">
        <v>468</v>
      </c>
      <c r="G422" s="787">
        <v>1</v>
      </c>
      <c r="H422" s="787">
        <v>6</v>
      </c>
      <c r="I422" s="789">
        <f t="shared" si="752"/>
        <v>1.96</v>
      </c>
      <c r="J422" s="790">
        <v>83200</v>
      </c>
      <c r="K422" s="798"/>
      <c r="L422" s="798"/>
      <c r="M422" s="791" t="s">
        <v>86</v>
      </c>
      <c r="N422" s="790">
        <f t="shared" si="728"/>
        <v>163072</v>
      </c>
      <c r="O422" s="792">
        <f t="shared" si="729"/>
        <v>163072</v>
      </c>
      <c r="P422" s="792">
        <f t="shared" si="730"/>
        <v>2119936</v>
      </c>
      <c r="Q422" s="597">
        <f t="shared" si="731"/>
        <v>1</v>
      </c>
      <c r="R422" s="597">
        <f t="shared" si="732"/>
        <v>7</v>
      </c>
      <c r="S422" s="593">
        <f t="shared" si="733"/>
        <v>1.96</v>
      </c>
      <c r="T422" s="456">
        <v>83200</v>
      </c>
      <c r="U422" s="455"/>
      <c r="V422" s="460"/>
      <c r="W422" s="594" t="str">
        <f t="shared" si="734"/>
        <v>Կ-1</v>
      </c>
      <c r="X422" s="456">
        <f t="shared" si="735"/>
        <v>163072</v>
      </c>
      <c r="Y422" s="595">
        <f t="shared" si="736"/>
        <v>163072</v>
      </c>
      <c r="Z422" s="595">
        <f t="shared" si="737"/>
        <v>2119936</v>
      </c>
      <c r="AA422" s="597">
        <f t="shared" si="738"/>
        <v>1</v>
      </c>
      <c r="AB422" s="597">
        <f t="shared" si="739"/>
        <v>8</v>
      </c>
      <c r="AC422" s="593">
        <f t="shared" si="740"/>
        <v>2.02</v>
      </c>
      <c r="AD422" s="456">
        <v>83200</v>
      </c>
      <c r="AE422" s="455"/>
      <c r="AF422" s="460"/>
      <c r="AG422" s="594" t="str">
        <f t="shared" si="741"/>
        <v>Կ-1</v>
      </c>
      <c r="AH422" s="456">
        <f t="shared" si="742"/>
        <v>168064</v>
      </c>
      <c r="AI422" s="595">
        <f t="shared" si="743"/>
        <v>168064</v>
      </c>
      <c r="AJ422" s="595">
        <f t="shared" si="744"/>
        <v>2184832</v>
      </c>
      <c r="AK422" s="597">
        <f t="shared" si="745"/>
        <v>1</v>
      </c>
      <c r="AL422" s="597">
        <f t="shared" si="746"/>
        <v>9</v>
      </c>
      <c r="AM422" s="593">
        <f t="shared" si="747"/>
        <v>2.02</v>
      </c>
      <c r="AN422" s="456">
        <v>83200</v>
      </c>
      <c r="AO422" s="455"/>
      <c r="AP422" s="460"/>
      <c r="AQ422" s="594" t="str">
        <f t="shared" si="748"/>
        <v>Կ-1</v>
      </c>
      <c r="AR422" s="456">
        <f t="shared" si="749"/>
        <v>168064</v>
      </c>
      <c r="AS422" s="595">
        <f t="shared" si="750"/>
        <v>168064</v>
      </c>
      <c r="AT422" s="595">
        <f t="shared" si="751"/>
        <v>2184832</v>
      </c>
    </row>
    <row r="423" spans="2:46" s="592" customFormat="1" ht="27">
      <c r="B423" s="782">
        <v>9</v>
      </c>
      <c r="C423" s="818" t="s">
        <v>2399</v>
      </c>
      <c r="D423" s="816" t="s">
        <v>2186</v>
      </c>
      <c r="E423" s="785">
        <v>1983</v>
      </c>
      <c r="F423" s="823" t="s">
        <v>468</v>
      </c>
      <c r="G423" s="787">
        <v>1</v>
      </c>
      <c r="H423" s="787">
        <v>10</v>
      </c>
      <c r="I423" s="789">
        <f t="shared" si="752"/>
        <v>2.08</v>
      </c>
      <c r="J423" s="790">
        <v>83200</v>
      </c>
      <c r="K423" s="798"/>
      <c r="L423" s="798"/>
      <c r="M423" s="791" t="s">
        <v>86</v>
      </c>
      <c r="N423" s="790">
        <f t="shared" si="728"/>
        <v>173056</v>
      </c>
      <c r="O423" s="792">
        <f t="shared" si="729"/>
        <v>173056</v>
      </c>
      <c r="P423" s="792">
        <f t="shared" si="730"/>
        <v>2249728</v>
      </c>
      <c r="Q423" s="597">
        <f t="shared" si="731"/>
        <v>1</v>
      </c>
      <c r="R423" s="597">
        <f t="shared" si="732"/>
        <v>11</v>
      </c>
      <c r="S423" s="593">
        <f t="shared" si="733"/>
        <v>2.08</v>
      </c>
      <c r="T423" s="456">
        <v>83200</v>
      </c>
      <c r="U423" s="455"/>
      <c r="V423" s="460"/>
      <c r="W423" s="594" t="str">
        <f t="shared" si="734"/>
        <v>Կ-1</v>
      </c>
      <c r="X423" s="456">
        <f t="shared" si="735"/>
        <v>173056</v>
      </c>
      <c r="Y423" s="595">
        <f t="shared" si="736"/>
        <v>173056</v>
      </c>
      <c r="Z423" s="595">
        <f t="shared" si="737"/>
        <v>2249728</v>
      </c>
      <c r="AA423" s="597">
        <f t="shared" si="738"/>
        <v>1</v>
      </c>
      <c r="AB423" s="597">
        <f t="shared" si="739"/>
        <v>12</v>
      </c>
      <c r="AC423" s="593">
        <f t="shared" si="740"/>
        <v>2.08</v>
      </c>
      <c r="AD423" s="456">
        <v>83200</v>
      </c>
      <c r="AE423" s="455"/>
      <c r="AF423" s="460"/>
      <c r="AG423" s="594" t="str">
        <f t="shared" si="741"/>
        <v>Կ-1</v>
      </c>
      <c r="AH423" s="456">
        <f t="shared" si="742"/>
        <v>173056</v>
      </c>
      <c r="AI423" s="595">
        <f t="shared" si="743"/>
        <v>173056</v>
      </c>
      <c r="AJ423" s="595">
        <f t="shared" si="744"/>
        <v>2249728</v>
      </c>
      <c r="AK423" s="597">
        <f t="shared" si="745"/>
        <v>1</v>
      </c>
      <c r="AL423" s="597">
        <f t="shared" si="746"/>
        <v>13</v>
      </c>
      <c r="AM423" s="593">
        <f t="shared" si="747"/>
        <v>2.14</v>
      </c>
      <c r="AN423" s="456">
        <v>83200</v>
      </c>
      <c r="AO423" s="455"/>
      <c r="AP423" s="460"/>
      <c r="AQ423" s="594" t="str">
        <f t="shared" si="748"/>
        <v>Կ-1</v>
      </c>
      <c r="AR423" s="456">
        <f t="shared" si="749"/>
        <v>178048</v>
      </c>
      <c r="AS423" s="595">
        <f t="shared" si="750"/>
        <v>178048</v>
      </c>
      <c r="AT423" s="595">
        <f t="shared" si="751"/>
        <v>2314624</v>
      </c>
    </row>
    <row r="424" spans="2:46" s="592" customFormat="1" ht="27">
      <c r="B424" s="782">
        <v>10</v>
      </c>
      <c r="C424" s="818" t="s">
        <v>2400</v>
      </c>
      <c r="D424" s="816" t="s">
        <v>2186</v>
      </c>
      <c r="E424" s="785">
        <v>1983</v>
      </c>
      <c r="F424" s="823" t="s">
        <v>468</v>
      </c>
      <c r="G424" s="787">
        <v>1</v>
      </c>
      <c r="H424" s="787">
        <v>2</v>
      </c>
      <c r="I424" s="789">
        <f t="shared" si="752"/>
        <v>1.79</v>
      </c>
      <c r="J424" s="790">
        <v>83200</v>
      </c>
      <c r="K424" s="798"/>
      <c r="L424" s="798"/>
      <c r="M424" s="791" t="s">
        <v>86</v>
      </c>
      <c r="N424" s="790">
        <f t="shared" si="728"/>
        <v>148928</v>
      </c>
      <c r="O424" s="792">
        <f t="shared" si="729"/>
        <v>148928</v>
      </c>
      <c r="P424" s="792">
        <f t="shared" si="730"/>
        <v>1936064</v>
      </c>
      <c r="Q424" s="597">
        <f t="shared" si="731"/>
        <v>1</v>
      </c>
      <c r="R424" s="597">
        <f t="shared" si="732"/>
        <v>3</v>
      </c>
      <c r="S424" s="593">
        <f t="shared" si="733"/>
        <v>1.84</v>
      </c>
      <c r="T424" s="456">
        <v>83200</v>
      </c>
      <c r="U424" s="455"/>
      <c r="V424" s="460"/>
      <c r="W424" s="594" t="str">
        <f t="shared" si="734"/>
        <v>Կ-1</v>
      </c>
      <c r="X424" s="456">
        <f t="shared" si="735"/>
        <v>153088</v>
      </c>
      <c r="Y424" s="595">
        <f t="shared" si="736"/>
        <v>153088</v>
      </c>
      <c r="Z424" s="595">
        <f t="shared" si="737"/>
        <v>1990144</v>
      </c>
      <c r="AA424" s="597">
        <f t="shared" si="738"/>
        <v>1</v>
      </c>
      <c r="AB424" s="597">
        <f t="shared" si="739"/>
        <v>4</v>
      </c>
      <c r="AC424" s="593">
        <f t="shared" si="740"/>
        <v>1.9</v>
      </c>
      <c r="AD424" s="456">
        <v>83200</v>
      </c>
      <c r="AE424" s="455"/>
      <c r="AF424" s="460"/>
      <c r="AG424" s="594" t="str">
        <f t="shared" si="741"/>
        <v>Կ-1</v>
      </c>
      <c r="AH424" s="456">
        <f t="shared" si="742"/>
        <v>158080</v>
      </c>
      <c r="AI424" s="595">
        <f t="shared" si="743"/>
        <v>158080</v>
      </c>
      <c r="AJ424" s="595">
        <f t="shared" si="744"/>
        <v>2055040</v>
      </c>
      <c r="AK424" s="597">
        <f t="shared" si="745"/>
        <v>1</v>
      </c>
      <c r="AL424" s="597">
        <f t="shared" si="746"/>
        <v>5</v>
      </c>
      <c r="AM424" s="593">
        <f t="shared" si="747"/>
        <v>1.9</v>
      </c>
      <c r="AN424" s="456">
        <v>83200</v>
      </c>
      <c r="AO424" s="455"/>
      <c r="AP424" s="460"/>
      <c r="AQ424" s="594" t="str">
        <f t="shared" si="748"/>
        <v>Կ-1</v>
      </c>
      <c r="AR424" s="456">
        <f t="shared" si="749"/>
        <v>158080</v>
      </c>
      <c r="AS424" s="595">
        <f t="shared" si="750"/>
        <v>158080</v>
      </c>
      <c r="AT424" s="595">
        <f t="shared" si="751"/>
        <v>2055040</v>
      </c>
    </row>
    <row r="425" spans="2:46" s="592" customFormat="1" ht="27">
      <c r="B425" s="782">
        <v>11</v>
      </c>
      <c r="C425" s="818" t="s">
        <v>1624</v>
      </c>
      <c r="D425" s="816" t="s">
        <v>2186</v>
      </c>
      <c r="E425" s="785">
        <v>1997</v>
      </c>
      <c r="F425" s="823" t="s">
        <v>468</v>
      </c>
      <c r="G425" s="787">
        <v>1</v>
      </c>
      <c r="H425" s="787">
        <v>3</v>
      </c>
      <c r="I425" s="789">
        <f>IF(G425&lt;1,0,IF(M425="Բ-1",IF(H425=0,6.94,IF(H425=1,7.17,IF(H425=2,7.41,IF(H425=3,7.66,IF(OR(H425=5,H425=4),7.92,IF(OR(H425=6,H425=7),8.18,IF(OR(H425=8,H425=9),8.46,IF(OR(H425=10,H425=11,H425=12),8.74,IF(OR(H425=13,H425=14,H425=15),9.03,IF(OR(H425=16,H425=17,H425=18),9.33,9.65)))))))))),IF(M425="Բ-2", IF(H425=0,5.71,IF(H425=1,5.89,IF(H425=2,6.09,IF(H425=3,6.29,IF(OR(H425=5,H425=4),6.5,IF(OR(H425=6,H425=7),6.72,IF(OR(H425=8,H425=9),6.94,IF(OR(H425=10,H425=11,H425=12),7.17,IF(OR(H425=13,H425=14,H425=15),7.41,IF(OR(H425=16,H425=17,H425=18),7.65,7.91)))))))))), IF(M425="Գ-1", IF(H425=0,4.7,IF(H425=1,4.86,IF(H425=2,5.01,IF(H425=3,5.18,IF(OR(H425=5,H425=4),5.35,IF(OR(H425=6,H425=7),5.52,IF(OR(H425=8,H425=9),5.71,IF(OR(H425=10,H425=11,H425=12),5.89,IF(OR(H425=13,H425=14,H425=15),6.09,IF(OR(H425=16,H425=17,H425=18),6.29,6.49)))))))))), IF(M425="Գ-2", IF(H425=0,3.88,IF(H425=1,4.01,IF(H425=2,4.14,IF(H425=3,4.27,IF(OR(H425=5,H425=4),4.41,IF(OR(H425=6,H425=7),4.55,IF(OR(H425=8,H425=9),4.7,IF(OR(H425=10,H425=11,H425=12),4.85,IF(OR(H425=13,H425=14,H425=15),5.01,IF(OR(H425=16,H425=17,H425=18),5.17,5.34)))))))))), IF(M425="Գ-3", IF(H425=0,3.21,IF(H425=1,3.31,IF(H425=2,3.42,IF(H425=3,3.53,IF(OR(H425=5,H425=4),3.64,IF(OR(H425=6,H425=7),3.76,IF(OR(H425=8,H425=9),3.88,IF(OR(H425=10,H425=11,H425=12),4.01,IF(OR(H425=13,H425=14,H425=15),4.13,IF(OR(H425=16,H425=17,H425=18),4.27,4.4)))))))))), IF(M425="Ա-1", IF(H425=0,2.66,IF(H425=1,2.75,IF(H425=2,2.83,IF(H425=3,2.92,IF(OR(H425=5,H425=4),3.02,IF(OR(H425=6,H425=7),3.11,IF(OR(H425=8,H425=9),3.21,IF(OR(H425=10,H425=11,H425=12),3.31,IF(OR(H425=13,H425=14,H425=15),3.42,IF(OR(H425=16,H425=17,H425=18),3.53,3.64)))))))))), IF(M425="Ա-2", IF(H425=0,2.28,IF(H425=1,2.35,IF(H425=2,2.43,IF(H425=3,2.5,IF(OR(H425=5,H425=4),2.58,IF(OR(H425=6,H425=7),2.66,IF(OR(H425=8,H425=9),2.75,IF(OR(H425=10,H425=11,H425=12),2.83,IF(OR(H425=13,H425=14,H425=15),2.92,IF(OR(H425=16,H425=17,H425=18),3.01,3.11)))))))))),IF(M425="Ա-3", IF(H425=0,1.96,IF(H425=1,2.02,IF(H425=2,2.08,IF(H425=3,2.15,IF(OR(H425=5,H425=4),2.21,IF(OR(H425=6,H425=7),2.28,IF(OR(H425=8,H425=9),2.35,IF(OR(H425=10,H425=11,H425=12),2.42,IF(OR(H425=13,H425=14,H425=15),2.5,IF(OR(H425=16,H425=17,H425=18),2.58,2.66)))))))))), IF(M425="Կ-1", IF(H425=0,1.68,IF(H425=1,1.73,IF(H425=2,1.79,IF(H425=3,1.84,IF(OR(H425=5,H425=4),1.9,IF(OR(H425=6,H425=7),1.96,IF(OR(H425=8,H425=9),2.02,IF(OR(H425=10,H425=11,H425=12),2.08,IF(OR(H425=13,H425=14,H425=15),2.14,IF(OR(H425=16,H425=17,H425=18),2.21,2.28)))))))))), IF(M425="Կ-2", IF(H425=0,1.45,IF(H425=1,1.49,IF(H425=2,1.54,IF(H425=3,1.59,IF(OR(H425=5,H425=4),1.63,IF(OR(H425=6,H425=7),1.68,IF(OR(H425=8,H425=9),1.73,IF(OR(H425=10,H425=11,H425=12),1.79,IF(OR(H425=13,H425=14,H425=15),1.84,IF(OR(H425=16,H425=17,H425=18),1.9,1.95)))))))))),IF(M425="Կ-3", IF(H425=0,1.25,IF(H425=1,1.29,IF(H425=2,1.33,IF(H425=3,1.37,IF(OR(H425=5,H425=4),1.41,IF(OR(H425=6,H425=7),1.45,IF(OR(H425=8,H425=9),1.49,IF(OR(H425=10,H425=11,H425=12),1.54,IF(OR(H425=13,H425=14,H425=15),1.58,IF(OR(H425=16,H425=17,H425=18),1.63,1.68)))))))))), "Error"))))))))))))</f>
        <v>1.84</v>
      </c>
      <c r="J425" s="790">
        <v>83200</v>
      </c>
      <c r="K425" s="798"/>
      <c r="L425" s="798">
        <v>8000</v>
      </c>
      <c r="M425" s="791" t="s">
        <v>86</v>
      </c>
      <c r="N425" s="790">
        <f>J425*I425</f>
        <v>153088</v>
      </c>
      <c r="O425" s="792">
        <f t="shared" si="729"/>
        <v>161088</v>
      </c>
      <c r="P425" s="792">
        <f>+O425*13</f>
        <v>2094144</v>
      </c>
      <c r="Q425" s="597">
        <f t="shared" si="731"/>
        <v>1</v>
      </c>
      <c r="R425" s="597">
        <f t="shared" si="732"/>
        <v>4</v>
      </c>
      <c r="S425" s="593">
        <f t="shared" si="733"/>
        <v>1.9</v>
      </c>
      <c r="T425" s="456">
        <v>83200</v>
      </c>
      <c r="U425" s="455"/>
      <c r="V425" s="460">
        <v>8000</v>
      </c>
      <c r="W425" s="594" t="str">
        <f t="shared" si="734"/>
        <v>Կ-1</v>
      </c>
      <c r="X425" s="456">
        <f t="shared" si="735"/>
        <v>158080</v>
      </c>
      <c r="Y425" s="595">
        <f t="shared" si="736"/>
        <v>166080</v>
      </c>
      <c r="Z425" s="595">
        <f>+Y425*13</f>
        <v>2159040</v>
      </c>
      <c r="AA425" s="597">
        <f t="shared" si="738"/>
        <v>1</v>
      </c>
      <c r="AB425" s="597">
        <f t="shared" si="739"/>
        <v>5</v>
      </c>
      <c r="AC425" s="593">
        <f t="shared" si="740"/>
        <v>1.9</v>
      </c>
      <c r="AD425" s="456">
        <v>83200</v>
      </c>
      <c r="AE425" s="455"/>
      <c r="AF425" s="460">
        <v>8000</v>
      </c>
      <c r="AG425" s="594" t="str">
        <f t="shared" si="741"/>
        <v>Կ-1</v>
      </c>
      <c r="AH425" s="456">
        <f t="shared" si="742"/>
        <v>158080</v>
      </c>
      <c r="AI425" s="595">
        <f t="shared" si="743"/>
        <v>166080</v>
      </c>
      <c r="AJ425" s="595">
        <f>+AI425*13</f>
        <v>2159040</v>
      </c>
      <c r="AK425" s="597">
        <f t="shared" si="745"/>
        <v>1</v>
      </c>
      <c r="AL425" s="597">
        <f t="shared" si="746"/>
        <v>6</v>
      </c>
      <c r="AM425" s="593">
        <f t="shared" si="747"/>
        <v>1.96</v>
      </c>
      <c r="AN425" s="456">
        <v>83200</v>
      </c>
      <c r="AO425" s="455"/>
      <c r="AP425" s="460">
        <v>8000</v>
      </c>
      <c r="AQ425" s="594" t="str">
        <f t="shared" si="748"/>
        <v>Կ-1</v>
      </c>
      <c r="AR425" s="456">
        <f t="shared" si="749"/>
        <v>163072</v>
      </c>
      <c r="AS425" s="595">
        <f t="shared" si="750"/>
        <v>171072</v>
      </c>
      <c r="AT425" s="595">
        <f>+AS425*13</f>
        <v>2223936</v>
      </c>
    </row>
    <row r="426" spans="2:46" s="592" customFormat="1" ht="27">
      <c r="B426" s="782">
        <v>12</v>
      </c>
      <c r="C426" s="818" t="s">
        <v>2401</v>
      </c>
      <c r="D426" s="816" t="s">
        <v>2186</v>
      </c>
      <c r="E426" s="785">
        <v>1993</v>
      </c>
      <c r="F426" s="823" t="s">
        <v>468</v>
      </c>
      <c r="G426" s="787">
        <v>1</v>
      </c>
      <c r="H426" s="787">
        <v>2</v>
      </c>
      <c r="I426" s="789">
        <f t="shared" ref="I426" si="756">IF(G426&lt;1,0,IF(M426="Բ-1",IF(H426=0,6.94,IF(H426=1,7.17,IF(H426=2,7.41,IF(H426=3,7.66,IF(OR(H426=5,H426=4),7.92,IF(OR(H426=6,H426=7),8.18,IF(OR(H426=8,H426=9),8.46,IF(OR(H426=10,H426=11,H426=12),8.74,IF(OR(H426=13,H426=14,H426=15),9.03,IF(OR(H426=16,H426=17,H426=18),9.33,9.65)))))))))),IF(M426="Բ-2", IF(H426=0,5.71,IF(H426=1,5.89,IF(H426=2,6.09,IF(H426=3,6.29,IF(OR(H426=5,H426=4),6.5,IF(OR(H426=6,H426=7),6.72,IF(OR(H426=8,H426=9),6.94,IF(OR(H426=10,H426=11,H426=12),7.17,IF(OR(H426=13,H426=14,H426=15),7.41,IF(OR(H426=16,H426=17,H426=18),7.65,7.91)))))))))), IF(M426="Գ-1", IF(H426=0,4.7,IF(H426=1,4.86,IF(H426=2,5.01,IF(H426=3,5.18,IF(OR(H426=5,H426=4),5.35,IF(OR(H426=6,H426=7),5.52,IF(OR(H426=8,H426=9),5.71,IF(OR(H426=10,H426=11,H426=12),5.89,IF(OR(H426=13,H426=14,H426=15),6.09,IF(OR(H426=16,H426=17,H426=18),6.29,6.49)))))))))), IF(M426="Գ-2", IF(H426=0,3.88,IF(H426=1,4.01,IF(H426=2,4.14,IF(H426=3,4.27,IF(OR(H426=5,H426=4),4.41,IF(OR(H426=6,H426=7),4.55,IF(OR(H426=8,H426=9),4.7,IF(OR(H426=10,H426=11,H426=12),4.85,IF(OR(H426=13,H426=14,H426=15),5.01,IF(OR(H426=16,H426=17,H426=18),5.17,5.34)))))))))), IF(M426="Գ-3", IF(H426=0,3.21,IF(H426=1,3.31,IF(H426=2,3.42,IF(H426=3,3.53,IF(OR(H426=5,H426=4),3.64,IF(OR(H426=6,H426=7),3.76,IF(OR(H426=8,H426=9),3.88,IF(OR(H426=10,H426=11,H426=12),4.01,IF(OR(H426=13,H426=14,H426=15),4.13,IF(OR(H426=16,H426=17,H426=18),4.27,4.4)))))))))), IF(M426="Ա-1", IF(H426=0,2.66,IF(H426=1,2.75,IF(H426=2,2.83,IF(H426=3,2.92,IF(OR(H426=5,H426=4),3.02,IF(OR(H426=6,H426=7),3.11,IF(OR(H426=8,H426=9),3.21,IF(OR(H426=10,H426=11,H426=12),3.31,IF(OR(H426=13,H426=14,H426=15),3.42,IF(OR(H426=16,H426=17,H426=18),3.53,3.64)))))))))), IF(M426="Ա-2", IF(H426=0,2.28,IF(H426=1,2.35,IF(H426=2,2.43,IF(H426=3,2.5,IF(OR(H426=5,H426=4),2.58,IF(OR(H426=6,H426=7),2.66,IF(OR(H426=8,H426=9),2.75,IF(OR(H426=10,H426=11,H426=12),2.83,IF(OR(H426=13,H426=14,H426=15),2.92,IF(OR(H426=16,H426=17,H426=18),3.01,3.11)))))))))),IF(M426="Ա-3", IF(H426=0,1.96,IF(H426=1,2.02,IF(H426=2,2.08,IF(H426=3,2.15,IF(OR(H426=5,H426=4),2.21,IF(OR(H426=6,H426=7),2.28,IF(OR(H426=8,H426=9),2.35,IF(OR(H426=10,H426=11,H426=12),2.42,IF(OR(H426=13,H426=14,H426=15),2.5,IF(OR(H426=16,H426=17,H426=18),2.58,2.66)))))))))), IF(M426="Կ-1", IF(H426=0,1.68,IF(H426=1,1.73,IF(H426=2,1.79,IF(H426=3,1.84,IF(OR(H426=5,H426=4),1.9,IF(OR(H426=6,H426=7),1.96,IF(OR(H426=8,H426=9),2.02,IF(OR(H426=10,H426=11,H426=12),2.08,IF(OR(H426=13,H426=14,H426=15),2.14,IF(OR(H426=16,H426=17,H426=18),2.21,2.28)))))))))), IF(M426="Կ-2", IF(H426=0,1.45,IF(H426=1,1.49,IF(H426=2,1.54,IF(H426=3,1.59,IF(OR(H426=5,H426=4),1.63,IF(OR(H426=6,H426=7),1.68,IF(OR(H426=8,H426=9),1.73,IF(OR(H426=10,H426=11,H426=12),1.79,IF(OR(H426=13,H426=14,H426=15),1.84,IF(OR(H426=16,H426=17,H426=18),1.9,1.95)))))))))),IF(M426="Կ-3", IF(H426=0,1.25,IF(H426=1,1.29,IF(H426=2,1.33,IF(H426=3,1.37,IF(OR(H426=5,H426=4),1.41,IF(OR(H426=6,H426=7),1.45,IF(OR(H426=8,H426=9),1.49,IF(OR(H426=10,H426=11,H426=12),1.54,IF(OR(H426=13,H426=14,H426=15),1.58,IF(OR(H426=16,H426=17,H426=18),1.63,1.68)))))))))), "Error"))))))))))))</f>
        <v>1.79</v>
      </c>
      <c r="J426" s="790">
        <v>83200</v>
      </c>
      <c r="K426" s="798"/>
      <c r="L426" s="798"/>
      <c r="M426" s="791" t="s">
        <v>86</v>
      </c>
      <c r="N426" s="790">
        <f t="shared" ref="N426" si="757">J426*I426</f>
        <v>148928</v>
      </c>
      <c r="O426" s="792">
        <f t="shared" ref="O426" si="758">I426*J426+K426+L426</f>
        <v>148928</v>
      </c>
      <c r="P426" s="792">
        <f t="shared" ref="P426" si="759">+O426*13</f>
        <v>1936064</v>
      </c>
      <c r="Q426" s="597">
        <f t="shared" ref="Q426" si="760">+G426</f>
        <v>1</v>
      </c>
      <c r="R426" s="597">
        <f t="shared" ref="R426" si="761">+H426+1</f>
        <v>3</v>
      </c>
      <c r="S426" s="593">
        <f t="shared" ref="S426" si="762">IF(Q426&lt;1,0,IF(W426="Բ-1",IF(R426=0,6.94,IF(R426=1,7.17,IF(R426=2,7.41,IF(R426=3,7.66,IF(OR(R426=5,R426=4),7.92,IF(OR(R426=6,R426=7),8.18,IF(OR(R426=8,R426=9),8.46,IF(OR(R426=10,R426=11,R426=12),8.74,IF(OR(R426=13,R426=14,R426=15),9.03,IF(OR(R426=16,R426=17,R426=18),9.33,9.65)))))))))),IF(W426="Բ-2", IF(R426=0,5.71,IF(R426=1,5.89,IF(R426=2,6.09,IF(R426=3,6.29,IF(OR(R426=5,R426=4),6.5,IF(OR(R426=6,R426=7),6.72,IF(OR(R426=8,R426=9),6.94,IF(OR(R426=10,R426=11,R426=12),7.17,IF(OR(R426=13,R426=14,R426=15),7.41,IF(OR(R426=16,R426=17,R426=18),7.65,7.91)))))))))), IF(W426="Գ-1", IF(R426=0,4.7,IF(R426=1,4.86,IF(R426=2,5.01,IF(R426=3,5.18,IF(OR(R426=5,R426=4),5.35,IF(OR(R426=6,R426=7),5.52,IF(OR(R426=8,R426=9),5.71,IF(OR(R426=10,R426=11,R426=12),5.89,IF(OR(R426=13,R426=14,R426=15),6.09,IF(OR(R426=16,R426=17,R426=18),6.29,6.49)))))))))), IF(W426="Գ-2", IF(R426=0,3.88,IF(R426=1,4.01,IF(R426=2,4.14,IF(R426=3,4.27,IF(OR(R426=5,R426=4),4.41,IF(OR(R426=6,R426=7),4.55,IF(OR(R426=8,R426=9),4.7,IF(OR(R426=10,R426=11,R426=12),4.85,IF(OR(R426=13,R426=14,R426=15),5.01,IF(OR(R426=16,R426=17,R426=18),5.17,5.34)))))))))), IF(W426="Գ-3", IF(R426=0,3.21,IF(R426=1,3.31,IF(R426=2,3.42,IF(R426=3,3.53,IF(OR(R426=5,R426=4),3.64,IF(OR(R426=6,R426=7),3.76,IF(OR(R426=8,R426=9),3.88,IF(OR(R426=10,R426=11,R426=12),4.01,IF(OR(R426=13,R426=14,R426=15),4.13,IF(OR(R426=16,R426=17,R426=18),4.27,4.4)))))))))), IF(W426="Ա-1", IF(R426=0,2.66,IF(R426=1,2.75,IF(R426=2,2.83,IF(R426=3,2.92,IF(OR(R426=5,R426=4),3.02,IF(OR(R426=6,R426=7),3.11,IF(OR(R426=8,R426=9),3.21,IF(OR(R426=10,R426=11,R426=12),3.31,IF(OR(R426=13,R426=14,R426=15),3.42,IF(OR(R426=16,R426=17,R426=18),3.53,3.64)))))))))), IF(W426="Ա-2", IF(R426=0,2.28,IF(R426=1,2.35,IF(R426=2,2.43,IF(R426=3,2.5,IF(OR(R426=5,R426=4),2.58,IF(OR(R426=6,R426=7),2.66,IF(OR(R426=8,R426=9),2.75,IF(OR(R426=10,R426=11,R426=12),2.83,IF(OR(R426=13,R426=14,R426=15),2.92,IF(OR(R426=16,R426=17,R426=18),3.01,3.11)))))))))),IF(W426="Ա-3", IF(R426=0,1.96,IF(R426=1,2.02,IF(R426=2,2.08,IF(R426=3,2.15,IF(OR(R426=5,R426=4),2.21,IF(OR(R426=6,R426=7),2.28,IF(OR(R426=8,R426=9),2.35,IF(OR(R426=10,R426=11,R426=12),2.42,IF(OR(R426=13,R426=14,R426=15),2.5,IF(OR(R426=16,R426=17,R426=18),2.58,2.66)))))))))), IF(W426="Կ-1", IF(R426=0,1.68,IF(R426=1,1.73,IF(R426=2,1.79,IF(R426=3,1.84,IF(OR(R426=5,R426=4),1.9,IF(OR(R426=6,R426=7),1.96,IF(OR(R426=8,R426=9),2.02,IF(OR(R426=10,R426=11,R426=12),2.08,IF(OR(R426=13,R426=14,R426=15),2.14,IF(OR(R426=16,R426=17,R426=18),2.21,2.28)))))))))), IF(W426="Կ-2", IF(R426=0,1.45,IF(R426=1,1.49,IF(R426=2,1.54,IF(R426=3,1.59,IF(OR(R426=5,R426=4),1.63,IF(OR(R426=6,R426=7),1.68,IF(OR(R426=8,R426=9),1.73,IF(OR(R426=10,R426=11,R426=12),1.79,IF(OR(R426=13,R426=14,R426=15),1.84,IF(OR(R426=16,R426=17,R426=18),1.9,1.95)))))))))),IF(W426="Կ-3", IF(R426=0,1.25,IF(R426=1,1.29,IF(R426=2,1.33,IF(R426=3,1.37,IF(OR(R426=5,R426=4),1.41,IF(OR(R426=6,R426=7),1.45,IF(OR(R426=8,R426=9),1.49,IF(OR(R426=10,R426=11,R426=12),1.54,IF(OR(R426=13,R426=14,R426=15),1.58,IF(OR(R426=16,R426=17,R426=18),1.63,1.68)))))))))), "Error"))))))))))))</f>
        <v>1.84</v>
      </c>
      <c r="T426" s="456">
        <v>83200</v>
      </c>
      <c r="U426" s="455"/>
      <c r="V426" s="460"/>
      <c r="W426" s="594" t="str">
        <f t="shared" ref="W426" si="763">+M426</f>
        <v>Կ-1</v>
      </c>
      <c r="X426" s="456">
        <f t="shared" ref="X426" si="764">T426*S426</f>
        <v>153088</v>
      </c>
      <c r="Y426" s="595">
        <f t="shared" ref="Y426" si="765">+U426+V426+X426</f>
        <v>153088</v>
      </c>
      <c r="Z426" s="595">
        <f t="shared" ref="Z426" si="766">+Y426*13</f>
        <v>1990144</v>
      </c>
      <c r="AA426" s="597">
        <f t="shared" ref="AA426" si="767">+Q426</f>
        <v>1</v>
      </c>
      <c r="AB426" s="597">
        <f t="shared" ref="AB426" si="768">+R426+1</f>
        <v>4</v>
      </c>
      <c r="AC426" s="593">
        <f t="shared" ref="AC426" si="769">IF(AA426&lt;1,0,IF(AG426="Բ-1",IF(AB426=0,6.94,IF(AB426=1,7.17,IF(AB426=2,7.41,IF(AB426=3,7.66,IF(OR(AB426=5,AB426=4),7.92,IF(OR(AB426=6,AB426=7),8.18,IF(OR(AB426=8,AB426=9),8.46,IF(OR(AB426=10,AB426=11,AB426=12),8.74,IF(OR(AB426=13,AB426=14,AB426=15),9.03,IF(OR(AB426=16,AB426=17,AB426=18),9.33,9.65)))))))))),IF(AG426="Բ-2", IF(AB426=0,5.71,IF(AB426=1,5.89,IF(AB426=2,6.09,IF(AB426=3,6.29,IF(OR(AB426=5,AB426=4),6.5,IF(OR(AB426=6,AB426=7),6.72,IF(OR(AB426=8,AB426=9),6.94,IF(OR(AB426=10,AB426=11,AB426=12),7.17,IF(OR(AB426=13,AB426=14,AB426=15),7.41,IF(OR(AB426=16,AB426=17,AB426=18),7.65,7.91)))))))))), IF(AG426="Գ-1", IF(AB426=0,4.7,IF(AB426=1,4.86,IF(AB426=2,5.01,IF(AB426=3,5.18,IF(OR(AB426=5,AB426=4),5.35,IF(OR(AB426=6,AB426=7),5.52,IF(OR(AB426=8,AB426=9),5.71,IF(OR(AB426=10,AB426=11,AB426=12),5.89,IF(OR(AB426=13,AB426=14,AB426=15),6.09,IF(OR(AB426=16,AB426=17,AB426=18),6.29,6.49)))))))))), IF(AG426="Գ-2", IF(AB426=0,3.88,IF(AB426=1,4.01,IF(AB426=2,4.14,IF(AB426=3,4.27,IF(OR(AB426=5,AB426=4),4.41,IF(OR(AB426=6,AB426=7),4.55,IF(OR(AB426=8,AB426=9),4.7,IF(OR(AB426=10,AB426=11,AB426=12),4.85,IF(OR(AB426=13,AB426=14,AB426=15),5.01,IF(OR(AB426=16,AB426=17,AB426=18),5.17,5.34)))))))))), IF(AG426="Գ-3", IF(AB426=0,3.21,IF(AB426=1,3.31,IF(AB426=2,3.42,IF(AB426=3,3.53,IF(OR(AB426=5,AB426=4),3.64,IF(OR(AB426=6,AB426=7),3.76,IF(OR(AB426=8,AB426=9),3.88,IF(OR(AB426=10,AB426=11,AB426=12),4.01,IF(OR(AB426=13,AB426=14,AB426=15),4.13,IF(OR(AB426=16,AB426=17,AB426=18),4.27,4.4)))))))))), IF(AG426="Ա-1", IF(AB426=0,2.66,IF(AB426=1,2.75,IF(AB426=2,2.83,IF(AB426=3,2.92,IF(OR(AB426=5,AB426=4),3.02,IF(OR(AB426=6,AB426=7),3.11,IF(OR(AB426=8,AB426=9),3.21,IF(OR(AB426=10,AB426=11,AB426=12),3.31,IF(OR(AB426=13,AB426=14,AB426=15),3.42,IF(OR(AB426=16,AB426=17,AB426=18),3.53,3.64)))))))))), IF(AG426="Ա-2", IF(AB426=0,2.28,IF(AB426=1,2.35,IF(AB426=2,2.43,IF(AB426=3,2.5,IF(OR(AB426=5,AB426=4),2.58,IF(OR(AB426=6,AB426=7),2.66,IF(OR(AB426=8,AB426=9),2.75,IF(OR(AB426=10,AB426=11,AB426=12),2.83,IF(OR(AB426=13,AB426=14,AB426=15),2.92,IF(OR(AB426=16,AB426=17,AB426=18),3.01,3.11)))))))))),IF(AG426="Ա-3", IF(AB426=0,1.96,IF(AB426=1,2.02,IF(AB426=2,2.08,IF(AB426=3,2.15,IF(OR(AB426=5,AB426=4),2.21,IF(OR(AB426=6,AB426=7),2.28,IF(OR(AB426=8,AB426=9),2.35,IF(OR(AB426=10,AB426=11,AB426=12),2.42,IF(OR(AB426=13,AB426=14,AB426=15),2.5,IF(OR(AB426=16,AB426=17,AB426=18),2.58,2.66)))))))))), IF(AG426="Կ-1", IF(AB426=0,1.68,IF(AB426=1,1.73,IF(AB426=2,1.79,IF(AB426=3,1.84,IF(OR(AB426=5,AB426=4),1.9,IF(OR(AB426=6,AB426=7),1.96,IF(OR(AB426=8,AB426=9),2.02,IF(OR(AB426=10,AB426=11,AB426=12),2.08,IF(OR(AB426=13,AB426=14,AB426=15),2.14,IF(OR(AB426=16,AB426=17,AB426=18),2.21,2.28)))))))))), IF(AG426="Կ-2", IF(AB426=0,1.45,IF(AB426=1,1.49,IF(AB426=2,1.54,IF(AB426=3,1.59,IF(OR(AB426=5,AB426=4),1.63,IF(OR(AB426=6,AB426=7),1.68,IF(OR(AB426=8,AB426=9),1.73,IF(OR(AB426=10,AB426=11,AB426=12),1.79,IF(OR(AB426=13,AB426=14,AB426=15),1.84,IF(OR(AB426=16,AB426=17,AB426=18),1.9,1.95)))))))))),IF(AG426="Կ-3", IF(AB426=0,1.25,IF(AB426=1,1.29,IF(AB426=2,1.33,IF(AB426=3,1.37,IF(OR(AB426=5,AB426=4),1.41,IF(OR(AB426=6,AB426=7),1.45,IF(OR(AB426=8,AB426=9),1.49,IF(OR(AB426=10,AB426=11,AB426=12),1.54,IF(OR(AB426=13,AB426=14,AB426=15),1.58,IF(OR(AB426=16,AB426=17,AB426=18),1.63,1.68)))))))))), "Error"))))))))))))</f>
        <v>1.9</v>
      </c>
      <c r="AD426" s="456">
        <v>83200</v>
      </c>
      <c r="AE426" s="455"/>
      <c r="AF426" s="460"/>
      <c r="AG426" s="594" t="str">
        <f t="shared" ref="AG426" si="770">+W426</f>
        <v>Կ-1</v>
      </c>
      <c r="AH426" s="456">
        <f t="shared" ref="AH426" si="771">AD426*AC426</f>
        <v>158080</v>
      </c>
      <c r="AI426" s="595">
        <f t="shared" ref="AI426" si="772">AH426+AE426+AF426</f>
        <v>158080</v>
      </c>
      <c r="AJ426" s="595">
        <f t="shared" ref="AJ426" si="773">+AI426*13</f>
        <v>2055040</v>
      </c>
      <c r="AK426" s="597">
        <f t="shared" ref="AK426" si="774">+AA426</f>
        <v>1</v>
      </c>
      <c r="AL426" s="597">
        <f t="shared" ref="AL426" si="775">+AB426+1</f>
        <v>5</v>
      </c>
      <c r="AM426" s="593">
        <f t="shared" ref="AM426" si="776">IF(AK426&lt;1,0,IF(AQ426="Բ-1",IF(AL426=0,6.94,IF(AL426=1,7.17,IF(AL426=2,7.41,IF(AL426=3,7.66,IF(OR(AL426=5,AL426=4),7.92,IF(OR(AL426=6,AL426=7),8.18,IF(OR(AL426=8,AL426=9),8.46,IF(OR(AL426=10,AL426=11,AL426=12),8.74,IF(OR(AL426=13,AL426=14,AL426=15),9.03,IF(OR(AL426=16,AL426=17,AL426=18),9.33,9.65)))))))))),IF(AQ426="Բ-2", IF(AL426=0,5.71,IF(AL426=1,5.89,IF(AL426=2,6.09,IF(AL426=3,6.29,IF(OR(AL426=5,AL426=4),6.5,IF(OR(AL426=6,AL426=7),6.72,IF(OR(AL426=8,AL426=9),6.94,IF(OR(AL426=10,AL426=11,AL426=12),7.17,IF(OR(AL426=13,AL426=14,AL426=15),7.41,IF(OR(AL426=16,AL426=17,AL426=18),7.65,7.91)))))))))), IF(AQ426="Գ-1", IF(AL426=0,4.7,IF(AL426=1,4.86,IF(AL426=2,5.01,IF(AL426=3,5.18,IF(OR(AL426=5,AL426=4),5.35,IF(OR(AL426=6,AL426=7),5.52,IF(OR(AL426=8,AL426=9),5.71,IF(OR(AL426=10,AL426=11,AL426=12),5.89,IF(OR(AL426=13,AL426=14,AL426=15),6.09,IF(OR(AL426=16,AL426=17,AL426=18),6.29,6.49)))))))))), IF(AQ426="Գ-2", IF(AL426=0,3.88,IF(AL426=1,4.01,IF(AL426=2,4.14,IF(AL426=3,4.27,IF(OR(AL426=5,AL426=4),4.41,IF(OR(AL426=6,AL426=7),4.55,IF(OR(AL426=8,AL426=9),4.7,IF(OR(AL426=10,AL426=11,AL426=12),4.85,IF(OR(AL426=13,AL426=14,AL426=15),5.01,IF(OR(AL426=16,AL426=17,AL426=18),5.17,5.34)))))))))), IF(AQ426="Գ-3", IF(AL426=0,3.21,IF(AL426=1,3.31,IF(AL426=2,3.42,IF(AL426=3,3.53,IF(OR(AL426=5,AL426=4),3.64,IF(OR(AL426=6,AL426=7),3.76,IF(OR(AL426=8,AL426=9),3.88,IF(OR(AL426=10,AL426=11,AL426=12),4.01,IF(OR(AL426=13,AL426=14,AL426=15),4.13,IF(OR(AL426=16,AL426=17,AL426=18),4.27,4.4)))))))))), IF(AQ426="Ա-1", IF(AL426=0,2.66,IF(AL426=1,2.75,IF(AL426=2,2.83,IF(AL426=3,2.92,IF(OR(AL426=5,AL426=4),3.02,IF(OR(AL426=6,AL426=7),3.11,IF(OR(AL426=8,AL426=9),3.21,IF(OR(AL426=10,AL426=11,AL426=12),3.31,IF(OR(AL426=13,AL426=14,AL426=15),3.42,IF(OR(AL426=16,AL426=17,AL426=18),3.53,3.64)))))))))), IF(AQ426="Ա-2", IF(AL426=0,2.28,IF(AL426=1,2.35,IF(AL426=2,2.43,IF(AL426=3,2.5,IF(OR(AL426=5,AL426=4),2.58,IF(OR(AL426=6,AL426=7),2.66,IF(OR(AL426=8,AL426=9),2.75,IF(OR(AL426=10,AL426=11,AL426=12),2.83,IF(OR(AL426=13,AL426=14,AL426=15),2.92,IF(OR(AL426=16,AL426=17,AL426=18),3.01,3.11)))))))))),IF(AQ426="Ա-3", IF(AL426=0,1.96,IF(AL426=1,2.02,IF(AL426=2,2.08,IF(AL426=3,2.15,IF(OR(AL426=5,AL426=4),2.21,IF(OR(AL426=6,AL426=7),2.28,IF(OR(AL426=8,AL426=9),2.35,IF(OR(AL426=10,AL426=11,AL426=12),2.42,IF(OR(AL426=13,AL426=14,AL426=15),2.5,IF(OR(AL426=16,AL426=17,AL426=18),2.58,2.66)))))))))), IF(AQ426="Կ-1", IF(AL426=0,1.68,IF(AL426=1,1.73,IF(AL426=2,1.79,IF(AL426=3,1.84,IF(OR(AL426=5,AL426=4),1.9,IF(OR(AL426=6,AL426=7),1.96,IF(OR(AL426=8,AL426=9),2.02,IF(OR(AL426=10,AL426=11,AL426=12),2.08,IF(OR(AL426=13,AL426=14,AL426=15),2.14,IF(OR(AL426=16,AL426=17,AL426=18),2.21,2.28)))))))))), IF(AQ426="Կ-2", IF(AL426=0,1.45,IF(AL426=1,1.49,IF(AL426=2,1.54,IF(AL426=3,1.59,IF(OR(AL426=5,AL426=4),1.63,IF(OR(AL426=6,AL426=7),1.68,IF(OR(AL426=8,AL426=9),1.73,IF(OR(AL426=10,AL426=11,AL426=12),1.79,IF(OR(AL426=13,AL426=14,AL426=15),1.84,IF(OR(AL426=16,AL426=17,AL426=18),1.9,1.95)))))))))),IF(AQ426="Կ-3", IF(AL426=0,1.25,IF(AL426=1,1.29,IF(AL426=2,1.33,IF(AL426=3,1.37,IF(OR(AL426=5,AL426=4),1.41,IF(OR(AL426=6,AL426=7),1.45,IF(OR(AL426=8,AL426=9),1.49,IF(OR(AL426=10,AL426=11,AL426=12),1.54,IF(OR(AL426=13,AL426=14,AL426=15),1.58,IF(OR(AL426=16,AL426=17,AL426=18),1.63,1.68)))))))))), "Error"))))))))))))</f>
        <v>1.9</v>
      </c>
      <c r="AN426" s="456">
        <v>83200</v>
      </c>
      <c r="AO426" s="455"/>
      <c r="AP426" s="460"/>
      <c r="AQ426" s="594" t="str">
        <f t="shared" ref="AQ426" si="777">+AG426</f>
        <v>Կ-1</v>
      </c>
      <c r="AR426" s="456">
        <f t="shared" ref="AR426" si="778">AN426*AM426</f>
        <v>158080</v>
      </c>
      <c r="AS426" s="595">
        <f t="shared" ref="AS426" si="779">AR426+AO426+AP426</f>
        <v>158080</v>
      </c>
      <c r="AT426" s="595">
        <f t="shared" ref="AT426" si="780">+AS426*13</f>
        <v>2055040</v>
      </c>
    </row>
    <row r="427" spans="2:46" s="592" customFormat="1" ht="27">
      <c r="B427" s="782">
        <v>13</v>
      </c>
      <c r="C427" s="818" t="s">
        <v>78</v>
      </c>
      <c r="D427" s="816"/>
      <c r="E427" s="785"/>
      <c r="F427" s="823" t="s">
        <v>468</v>
      </c>
      <c r="G427" s="787">
        <v>1</v>
      </c>
      <c r="H427" s="787">
        <v>6</v>
      </c>
      <c r="I427" s="789">
        <f t="shared" si="752"/>
        <v>1.96</v>
      </c>
      <c r="J427" s="790">
        <v>83200</v>
      </c>
      <c r="K427" s="798"/>
      <c r="L427" s="798"/>
      <c r="M427" s="791" t="s">
        <v>86</v>
      </c>
      <c r="N427" s="790">
        <f t="shared" si="728"/>
        <v>163072</v>
      </c>
      <c r="O427" s="792">
        <f t="shared" si="729"/>
        <v>163072</v>
      </c>
      <c r="P427" s="792">
        <f t="shared" si="730"/>
        <v>2119936</v>
      </c>
      <c r="Q427" s="597">
        <f t="shared" si="731"/>
        <v>1</v>
      </c>
      <c r="R427" s="597">
        <f t="shared" si="732"/>
        <v>7</v>
      </c>
      <c r="S427" s="593">
        <f t="shared" si="733"/>
        <v>1.96</v>
      </c>
      <c r="T427" s="456">
        <v>83200</v>
      </c>
      <c r="U427" s="455"/>
      <c r="V427" s="460"/>
      <c r="W427" s="594" t="str">
        <f t="shared" si="734"/>
        <v>Կ-1</v>
      </c>
      <c r="X427" s="456">
        <f t="shared" si="735"/>
        <v>163072</v>
      </c>
      <c r="Y427" s="595">
        <f t="shared" si="736"/>
        <v>163072</v>
      </c>
      <c r="Z427" s="595">
        <f t="shared" si="737"/>
        <v>2119936</v>
      </c>
      <c r="AA427" s="597">
        <f t="shared" si="738"/>
        <v>1</v>
      </c>
      <c r="AB427" s="597">
        <f t="shared" si="739"/>
        <v>8</v>
      </c>
      <c r="AC427" s="593">
        <f t="shared" si="740"/>
        <v>2.02</v>
      </c>
      <c r="AD427" s="456">
        <v>83200</v>
      </c>
      <c r="AE427" s="455"/>
      <c r="AF427" s="460"/>
      <c r="AG427" s="594" t="str">
        <f t="shared" si="741"/>
        <v>Կ-1</v>
      </c>
      <c r="AH427" s="456">
        <f t="shared" si="742"/>
        <v>168064</v>
      </c>
      <c r="AI427" s="595">
        <f t="shared" si="743"/>
        <v>168064</v>
      </c>
      <c r="AJ427" s="595">
        <f t="shared" si="744"/>
        <v>2184832</v>
      </c>
      <c r="AK427" s="597">
        <f t="shared" si="745"/>
        <v>1</v>
      </c>
      <c r="AL427" s="597">
        <f t="shared" si="746"/>
        <v>9</v>
      </c>
      <c r="AM427" s="593">
        <f t="shared" si="747"/>
        <v>2.02</v>
      </c>
      <c r="AN427" s="456">
        <v>83200</v>
      </c>
      <c r="AO427" s="455"/>
      <c r="AP427" s="460"/>
      <c r="AQ427" s="594" t="str">
        <f t="shared" si="748"/>
        <v>Կ-1</v>
      </c>
      <c r="AR427" s="456">
        <f t="shared" si="749"/>
        <v>168064</v>
      </c>
      <c r="AS427" s="595">
        <f t="shared" si="750"/>
        <v>168064</v>
      </c>
      <c r="AT427" s="595">
        <f t="shared" si="751"/>
        <v>2184832</v>
      </c>
    </row>
    <row r="428" spans="2:46" s="948" customFormat="1" ht="27">
      <c r="B428" s="949">
        <v>14</v>
      </c>
      <c r="C428" s="929" t="s">
        <v>78</v>
      </c>
      <c r="D428" s="928"/>
      <c r="E428" s="950"/>
      <c r="F428" s="951" t="s">
        <v>468</v>
      </c>
      <c r="G428" s="952">
        <v>1</v>
      </c>
      <c r="H428" s="952">
        <v>6</v>
      </c>
      <c r="I428" s="953">
        <f t="shared" ref="I428" si="781">IF(G428&lt;1,0,IF(M428="Բ-1",IF(H428=0,6.94,IF(H428=1,7.17,IF(H428=2,7.41,IF(H428=3,7.66,IF(OR(H428=5,H428=4),7.92,IF(OR(H428=6,H428=7),8.18,IF(OR(H428=8,H428=9),8.46,IF(OR(H428=10,H428=11,H428=12),8.74,IF(OR(H428=13,H428=14,H428=15),9.03,IF(OR(H428=16,H428=17,H428=18),9.33,9.65)))))))))),IF(M428="Բ-2", IF(H428=0,5.71,IF(H428=1,5.89,IF(H428=2,6.09,IF(H428=3,6.29,IF(OR(H428=5,H428=4),6.5,IF(OR(H428=6,H428=7),6.72,IF(OR(H428=8,H428=9),6.94,IF(OR(H428=10,H428=11,H428=12),7.17,IF(OR(H428=13,H428=14,H428=15),7.41,IF(OR(H428=16,H428=17,H428=18),7.65,7.91)))))))))), IF(M428="Գ-1", IF(H428=0,4.7,IF(H428=1,4.86,IF(H428=2,5.01,IF(H428=3,5.18,IF(OR(H428=5,H428=4),5.35,IF(OR(H428=6,H428=7),5.52,IF(OR(H428=8,H428=9),5.71,IF(OR(H428=10,H428=11,H428=12),5.89,IF(OR(H428=13,H428=14,H428=15),6.09,IF(OR(H428=16,H428=17,H428=18),6.29,6.49)))))))))), IF(M428="Գ-2", IF(H428=0,3.88,IF(H428=1,4.01,IF(H428=2,4.14,IF(H428=3,4.27,IF(OR(H428=5,H428=4),4.41,IF(OR(H428=6,H428=7),4.55,IF(OR(H428=8,H428=9),4.7,IF(OR(H428=10,H428=11,H428=12),4.85,IF(OR(H428=13,H428=14,H428=15),5.01,IF(OR(H428=16,H428=17,H428=18),5.17,5.34)))))))))), IF(M428="Գ-3", IF(H428=0,3.21,IF(H428=1,3.31,IF(H428=2,3.42,IF(H428=3,3.53,IF(OR(H428=5,H428=4),3.64,IF(OR(H428=6,H428=7),3.76,IF(OR(H428=8,H428=9),3.88,IF(OR(H428=10,H428=11,H428=12),4.01,IF(OR(H428=13,H428=14,H428=15),4.13,IF(OR(H428=16,H428=17,H428=18),4.27,4.4)))))))))), IF(M428="Ա-1", IF(H428=0,2.66,IF(H428=1,2.75,IF(H428=2,2.83,IF(H428=3,2.92,IF(OR(H428=5,H428=4),3.02,IF(OR(H428=6,H428=7),3.11,IF(OR(H428=8,H428=9),3.21,IF(OR(H428=10,H428=11,H428=12),3.31,IF(OR(H428=13,H428=14,H428=15),3.42,IF(OR(H428=16,H428=17,H428=18),3.53,3.64)))))))))), IF(M428="Ա-2", IF(H428=0,2.28,IF(H428=1,2.35,IF(H428=2,2.43,IF(H428=3,2.5,IF(OR(H428=5,H428=4),2.58,IF(OR(H428=6,H428=7),2.66,IF(OR(H428=8,H428=9),2.75,IF(OR(H428=10,H428=11,H428=12),2.83,IF(OR(H428=13,H428=14,H428=15),2.92,IF(OR(H428=16,H428=17,H428=18),3.01,3.11)))))))))),IF(M428="Ա-3", IF(H428=0,1.96,IF(H428=1,2.02,IF(H428=2,2.08,IF(H428=3,2.15,IF(OR(H428=5,H428=4),2.21,IF(OR(H428=6,H428=7),2.28,IF(OR(H428=8,H428=9),2.35,IF(OR(H428=10,H428=11,H428=12),2.42,IF(OR(H428=13,H428=14,H428=15),2.5,IF(OR(H428=16,H428=17,H428=18),2.58,2.66)))))))))), IF(M428="Կ-1", IF(H428=0,1.68,IF(H428=1,1.73,IF(H428=2,1.79,IF(H428=3,1.84,IF(OR(H428=5,H428=4),1.9,IF(OR(H428=6,H428=7),1.96,IF(OR(H428=8,H428=9),2.02,IF(OR(H428=10,H428=11,H428=12),2.08,IF(OR(H428=13,H428=14,H428=15),2.14,IF(OR(H428=16,H428=17,H428=18),2.21,2.28)))))))))), IF(M428="Կ-2", IF(H428=0,1.45,IF(H428=1,1.49,IF(H428=2,1.54,IF(H428=3,1.59,IF(OR(H428=5,H428=4),1.63,IF(OR(H428=6,H428=7),1.68,IF(OR(H428=8,H428=9),1.73,IF(OR(H428=10,H428=11,H428=12),1.79,IF(OR(H428=13,H428=14,H428=15),1.84,IF(OR(H428=16,H428=17,H428=18),1.9,1.95)))))))))),IF(M428="Կ-3", IF(H428=0,1.25,IF(H428=1,1.29,IF(H428=2,1.33,IF(H428=3,1.37,IF(OR(H428=5,H428=4),1.41,IF(OR(H428=6,H428=7),1.45,IF(OR(H428=8,H428=9),1.49,IF(OR(H428=10,H428=11,H428=12),1.54,IF(OR(H428=13,H428=14,H428=15),1.58,IF(OR(H428=16,H428=17,H428=18),1.63,1.68)))))))))), "Error"))))))))))))</f>
        <v>1.96</v>
      </c>
      <c r="J428" s="933">
        <v>83200</v>
      </c>
      <c r="K428" s="954"/>
      <c r="L428" s="954"/>
      <c r="M428" s="955" t="s">
        <v>86</v>
      </c>
      <c r="N428" s="933">
        <f t="shared" ref="N428" si="782">J428*I428</f>
        <v>163072</v>
      </c>
      <c r="O428" s="956">
        <f t="shared" ref="O428" si="783">I428*J428+K428+L428</f>
        <v>163072</v>
      </c>
      <c r="P428" s="956">
        <f t="shared" ref="P428" si="784">+O428*13</f>
        <v>2119936</v>
      </c>
      <c r="Q428" s="952">
        <f t="shared" ref="Q428" si="785">+G428</f>
        <v>1</v>
      </c>
      <c r="R428" s="952">
        <f t="shared" ref="R428" si="786">+H428+1</f>
        <v>7</v>
      </c>
      <c r="S428" s="953">
        <f t="shared" ref="S428" si="787">IF(Q428&lt;1,0,IF(W428="Բ-1",IF(R428=0,6.94,IF(R428=1,7.17,IF(R428=2,7.41,IF(R428=3,7.66,IF(OR(R428=5,R428=4),7.92,IF(OR(R428=6,R428=7),8.18,IF(OR(R428=8,R428=9),8.46,IF(OR(R428=10,R428=11,R428=12),8.74,IF(OR(R428=13,R428=14,R428=15),9.03,IF(OR(R428=16,R428=17,R428=18),9.33,9.65)))))))))),IF(W428="Բ-2", IF(R428=0,5.71,IF(R428=1,5.89,IF(R428=2,6.09,IF(R428=3,6.29,IF(OR(R428=5,R428=4),6.5,IF(OR(R428=6,R428=7),6.72,IF(OR(R428=8,R428=9),6.94,IF(OR(R428=10,R428=11,R428=12),7.17,IF(OR(R428=13,R428=14,R428=15),7.41,IF(OR(R428=16,R428=17,R428=18),7.65,7.91)))))))))), IF(W428="Գ-1", IF(R428=0,4.7,IF(R428=1,4.86,IF(R428=2,5.01,IF(R428=3,5.18,IF(OR(R428=5,R428=4),5.35,IF(OR(R428=6,R428=7),5.52,IF(OR(R428=8,R428=9),5.71,IF(OR(R428=10,R428=11,R428=12),5.89,IF(OR(R428=13,R428=14,R428=15),6.09,IF(OR(R428=16,R428=17,R428=18),6.29,6.49)))))))))), IF(W428="Գ-2", IF(R428=0,3.88,IF(R428=1,4.01,IF(R428=2,4.14,IF(R428=3,4.27,IF(OR(R428=5,R428=4),4.41,IF(OR(R428=6,R428=7),4.55,IF(OR(R428=8,R428=9),4.7,IF(OR(R428=10,R428=11,R428=12),4.85,IF(OR(R428=13,R428=14,R428=15),5.01,IF(OR(R428=16,R428=17,R428=18),5.17,5.34)))))))))), IF(W428="Գ-3", IF(R428=0,3.21,IF(R428=1,3.31,IF(R428=2,3.42,IF(R428=3,3.53,IF(OR(R428=5,R428=4),3.64,IF(OR(R428=6,R428=7),3.76,IF(OR(R428=8,R428=9),3.88,IF(OR(R428=10,R428=11,R428=12),4.01,IF(OR(R428=13,R428=14,R428=15),4.13,IF(OR(R428=16,R428=17,R428=18),4.27,4.4)))))))))), IF(W428="Ա-1", IF(R428=0,2.66,IF(R428=1,2.75,IF(R428=2,2.83,IF(R428=3,2.92,IF(OR(R428=5,R428=4),3.02,IF(OR(R428=6,R428=7),3.11,IF(OR(R428=8,R428=9),3.21,IF(OR(R428=10,R428=11,R428=12),3.31,IF(OR(R428=13,R428=14,R428=15),3.42,IF(OR(R428=16,R428=17,R428=18),3.53,3.64)))))))))), IF(W428="Ա-2", IF(R428=0,2.28,IF(R428=1,2.35,IF(R428=2,2.43,IF(R428=3,2.5,IF(OR(R428=5,R428=4),2.58,IF(OR(R428=6,R428=7),2.66,IF(OR(R428=8,R428=9),2.75,IF(OR(R428=10,R428=11,R428=12),2.83,IF(OR(R428=13,R428=14,R428=15),2.92,IF(OR(R428=16,R428=17,R428=18),3.01,3.11)))))))))),IF(W428="Ա-3", IF(R428=0,1.96,IF(R428=1,2.02,IF(R428=2,2.08,IF(R428=3,2.15,IF(OR(R428=5,R428=4),2.21,IF(OR(R428=6,R428=7),2.28,IF(OR(R428=8,R428=9),2.35,IF(OR(R428=10,R428=11,R428=12),2.42,IF(OR(R428=13,R428=14,R428=15),2.5,IF(OR(R428=16,R428=17,R428=18),2.58,2.66)))))))))), IF(W428="Կ-1", IF(R428=0,1.68,IF(R428=1,1.73,IF(R428=2,1.79,IF(R428=3,1.84,IF(OR(R428=5,R428=4),1.9,IF(OR(R428=6,R428=7),1.96,IF(OR(R428=8,R428=9),2.02,IF(OR(R428=10,R428=11,R428=12),2.08,IF(OR(R428=13,R428=14,R428=15),2.14,IF(OR(R428=16,R428=17,R428=18),2.21,2.28)))))))))), IF(W428="Կ-2", IF(R428=0,1.45,IF(R428=1,1.49,IF(R428=2,1.54,IF(R428=3,1.59,IF(OR(R428=5,R428=4),1.63,IF(OR(R428=6,R428=7),1.68,IF(OR(R428=8,R428=9),1.73,IF(OR(R428=10,R428=11,R428=12),1.79,IF(OR(R428=13,R428=14,R428=15),1.84,IF(OR(R428=16,R428=17,R428=18),1.9,1.95)))))))))),IF(W428="Կ-3", IF(R428=0,1.25,IF(R428=1,1.29,IF(R428=2,1.33,IF(R428=3,1.37,IF(OR(R428=5,R428=4),1.41,IF(OR(R428=6,R428=7),1.45,IF(OR(R428=8,R428=9),1.49,IF(OR(R428=10,R428=11,R428=12),1.54,IF(OR(R428=13,R428=14,R428=15),1.58,IF(OR(R428=16,R428=17,R428=18),1.63,1.68)))))))))), "Error"))))))))))))</f>
        <v>1.96</v>
      </c>
      <c r="T428" s="933">
        <v>83200</v>
      </c>
      <c r="U428" s="957"/>
      <c r="V428" s="954"/>
      <c r="W428" s="955" t="str">
        <f t="shared" ref="W428" si="788">+M428</f>
        <v>Կ-1</v>
      </c>
      <c r="X428" s="933">
        <f t="shared" ref="X428" si="789">T428*S428</f>
        <v>163072</v>
      </c>
      <c r="Y428" s="956">
        <f t="shared" ref="Y428" si="790">+U428+V428+X428</f>
        <v>163072</v>
      </c>
      <c r="Z428" s="956">
        <f t="shared" ref="Z428" si="791">+Y428*13</f>
        <v>2119936</v>
      </c>
      <c r="AA428" s="952">
        <f t="shared" ref="AA428" si="792">+Q428</f>
        <v>1</v>
      </c>
      <c r="AB428" s="952">
        <f t="shared" ref="AB428" si="793">+R428+1</f>
        <v>8</v>
      </c>
      <c r="AC428" s="953">
        <f t="shared" ref="AC428" si="794">IF(AA428&lt;1,0,IF(AG428="Բ-1",IF(AB428=0,6.94,IF(AB428=1,7.17,IF(AB428=2,7.41,IF(AB428=3,7.66,IF(OR(AB428=5,AB428=4),7.92,IF(OR(AB428=6,AB428=7),8.18,IF(OR(AB428=8,AB428=9),8.46,IF(OR(AB428=10,AB428=11,AB428=12),8.74,IF(OR(AB428=13,AB428=14,AB428=15),9.03,IF(OR(AB428=16,AB428=17,AB428=18),9.33,9.65)))))))))),IF(AG428="Բ-2", IF(AB428=0,5.71,IF(AB428=1,5.89,IF(AB428=2,6.09,IF(AB428=3,6.29,IF(OR(AB428=5,AB428=4),6.5,IF(OR(AB428=6,AB428=7),6.72,IF(OR(AB428=8,AB428=9),6.94,IF(OR(AB428=10,AB428=11,AB428=12),7.17,IF(OR(AB428=13,AB428=14,AB428=15),7.41,IF(OR(AB428=16,AB428=17,AB428=18),7.65,7.91)))))))))), IF(AG428="Գ-1", IF(AB428=0,4.7,IF(AB428=1,4.86,IF(AB428=2,5.01,IF(AB428=3,5.18,IF(OR(AB428=5,AB428=4),5.35,IF(OR(AB428=6,AB428=7),5.52,IF(OR(AB428=8,AB428=9),5.71,IF(OR(AB428=10,AB428=11,AB428=12),5.89,IF(OR(AB428=13,AB428=14,AB428=15),6.09,IF(OR(AB428=16,AB428=17,AB428=18),6.29,6.49)))))))))), IF(AG428="Գ-2", IF(AB428=0,3.88,IF(AB428=1,4.01,IF(AB428=2,4.14,IF(AB428=3,4.27,IF(OR(AB428=5,AB428=4),4.41,IF(OR(AB428=6,AB428=7),4.55,IF(OR(AB428=8,AB428=9),4.7,IF(OR(AB428=10,AB428=11,AB428=12),4.85,IF(OR(AB428=13,AB428=14,AB428=15),5.01,IF(OR(AB428=16,AB428=17,AB428=18),5.17,5.34)))))))))), IF(AG428="Գ-3", IF(AB428=0,3.21,IF(AB428=1,3.31,IF(AB428=2,3.42,IF(AB428=3,3.53,IF(OR(AB428=5,AB428=4),3.64,IF(OR(AB428=6,AB428=7),3.76,IF(OR(AB428=8,AB428=9),3.88,IF(OR(AB428=10,AB428=11,AB428=12),4.01,IF(OR(AB428=13,AB428=14,AB428=15),4.13,IF(OR(AB428=16,AB428=17,AB428=18),4.27,4.4)))))))))), IF(AG428="Ա-1", IF(AB428=0,2.66,IF(AB428=1,2.75,IF(AB428=2,2.83,IF(AB428=3,2.92,IF(OR(AB428=5,AB428=4),3.02,IF(OR(AB428=6,AB428=7),3.11,IF(OR(AB428=8,AB428=9),3.21,IF(OR(AB428=10,AB428=11,AB428=12),3.31,IF(OR(AB428=13,AB428=14,AB428=15),3.42,IF(OR(AB428=16,AB428=17,AB428=18),3.53,3.64)))))))))), IF(AG428="Ա-2", IF(AB428=0,2.28,IF(AB428=1,2.35,IF(AB428=2,2.43,IF(AB428=3,2.5,IF(OR(AB428=5,AB428=4),2.58,IF(OR(AB428=6,AB428=7),2.66,IF(OR(AB428=8,AB428=9),2.75,IF(OR(AB428=10,AB428=11,AB428=12),2.83,IF(OR(AB428=13,AB428=14,AB428=15),2.92,IF(OR(AB428=16,AB428=17,AB428=18),3.01,3.11)))))))))),IF(AG428="Ա-3", IF(AB428=0,1.96,IF(AB428=1,2.02,IF(AB428=2,2.08,IF(AB428=3,2.15,IF(OR(AB428=5,AB428=4),2.21,IF(OR(AB428=6,AB428=7),2.28,IF(OR(AB428=8,AB428=9),2.35,IF(OR(AB428=10,AB428=11,AB428=12),2.42,IF(OR(AB428=13,AB428=14,AB428=15),2.5,IF(OR(AB428=16,AB428=17,AB428=18),2.58,2.66)))))))))), IF(AG428="Կ-1", IF(AB428=0,1.68,IF(AB428=1,1.73,IF(AB428=2,1.79,IF(AB428=3,1.84,IF(OR(AB428=5,AB428=4),1.9,IF(OR(AB428=6,AB428=7),1.96,IF(OR(AB428=8,AB428=9),2.02,IF(OR(AB428=10,AB428=11,AB428=12),2.08,IF(OR(AB428=13,AB428=14,AB428=15),2.14,IF(OR(AB428=16,AB428=17,AB428=18),2.21,2.28)))))))))), IF(AG428="Կ-2", IF(AB428=0,1.45,IF(AB428=1,1.49,IF(AB428=2,1.54,IF(AB428=3,1.59,IF(OR(AB428=5,AB428=4),1.63,IF(OR(AB428=6,AB428=7),1.68,IF(OR(AB428=8,AB428=9),1.73,IF(OR(AB428=10,AB428=11,AB428=12),1.79,IF(OR(AB428=13,AB428=14,AB428=15),1.84,IF(OR(AB428=16,AB428=17,AB428=18),1.9,1.95)))))))))),IF(AG428="Կ-3", IF(AB428=0,1.25,IF(AB428=1,1.29,IF(AB428=2,1.33,IF(AB428=3,1.37,IF(OR(AB428=5,AB428=4),1.41,IF(OR(AB428=6,AB428=7),1.45,IF(OR(AB428=8,AB428=9),1.49,IF(OR(AB428=10,AB428=11,AB428=12),1.54,IF(OR(AB428=13,AB428=14,AB428=15),1.58,IF(OR(AB428=16,AB428=17,AB428=18),1.63,1.68)))))))))), "Error"))))))))))))</f>
        <v>2.02</v>
      </c>
      <c r="AD428" s="933">
        <v>83200</v>
      </c>
      <c r="AE428" s="957"/>
      <c r="AF428" s="954"/>
      <c r="AG428" s="955" t="str">
        <f t="shared" ref="AG428" si="795">+W428</f>
        <v>Կ-1</v>
      </c>
      <c r="AH428" s="933">
        <f t="shared" ref="AH428" si="796">AD428*AC428</f>
        <v>168064</v>
      </c>
      <c r="AI428" s="956">
        <f t="shared" ref="AI428" si="797">AH428+AE428+AF428</f>
        <v>168064</v>
      </c>
      <c r="AJ428" s="956">
        <f t="shared" ref="AJ428" si="798">+AI428*13</f>
        <v>2184832</v>
      </c>
      <c r="AK428" s="952">
        <f t="shared" ref="AK428" si="799">+AA428</f>
        <v>1</v>
      </c>
      <c r="AL428" s="952">
        <f t="shared" ref="AL428" si="800">+AB428+1</f>
        <v>9</v>
      </c>
      <c r="AM428" s="953">
        <f t="shared" ref="AM428" si="801">IF(AK428&lt;1,0,IF(AQ428="Բ-1",IF(AL428=0,6.94,IF(AL428=1,7.17,IF(AL428=2,7.41,IF(AL428=3,7.66,IF(OR(AL428=5,AL428=4),7.92,IF(OR(AL428=6,AL428=7),8.18,IF(OR(AL428=8,AL428=9),8.46,IF(OR(AL428=10,AL428=11,AL428=12),8.74,IF(OR(AL428=13,AL428=14,AL428=15),9.03,IF(OR(AL428=16,AL428=17,AL428=18),9.33,9.65)))))))))),IF(AQ428="Բ-2", IF(AL428=0,5.71,IF(AL428=1,5.89,IF(AL428=2,6.09,IF(AL428=3,6.29,IF(OR(AL428=5,AL428=4),6.5,IF(OR(AL428=6,AL428=7),6.72,IF(OR(AL428=8,AL428=9),6.94,IF(OR(AL428=10,AL428=11,AL428=12),7.17,IF(OR(AL428=13,AL428=14,AL428=15),7.41,IF(OR(AL428=16,AL428=17,AL428=18),7.65,7.91)))))))))), IF(AQ428="Գ-1", IF(AL428=0,4.7,IF(AL428=1,4.86,IF(AL428=2,5.01,IF(AL428=3,5.18,IF(OR(AL428=5,AL428=4),5.35,IF(OR(AL428=6,AL428=7),5.52,IF(OR(AL428=8,AL428=9),5.71,IF(OR(AL428=10,AL428=11,AL428=12),5.89,IF(OR(AL428=13,AL428=14,AL428=15),6.09,IF(OR(AL428=16,AL428=17,AL428=18),6.29,6.49)))))))))), IF(AQ428="Գ-2", IF(AL428=0,3.88,IF(AL428=1,4.01,IF(AL428=2,4.14,IF(AL428=3,4.27,IF(OR(AL428=5,AL428=4),4.41,IF(OR(AL428=6,AL428=7),4.55,IF(OR(AL428=8,AL428=9),4.7,IF(OR(AL428=10,AL428=11,AL428=12),4.85,IF(OR(AL428=13,AL428=14,AL428=15),5.01,IF(OR(AL428=16,AL428=17,AL428=18),5.17,5.34)))))))))), IF(AQ428="Գ-3", IF(AL428=0,3.21,IF(AL428=1,3.31,IF(AL428=2,3.42,IF(AL428=3,3.53,IF(OR(AL428=5,AL428=4),3.64,IF(OR(AL428=6,AL428=7),3.76,IF(OR(AL428=8,AL428=9),3.88,IF(OR(AL428=10,AL428=11,AL428=12),4.01,IF(OR(AL428=13,AL428=14,AL428=15),4.13,IF(OR(AL428=16,AL428=17,AL428=18),4.27,4.4)))))))))), IF(AQ428="Ա-1", IF(AL428=0,2.66,IF(AL428=1,2.75,IF(AL428=2,2.83,IF(AL428=3,2.92,IF(OR(AL428=5,AL428=4),3.02,IF(OR(AL428=6,AL428=7),3.11,IF(OR(AL428=8,AL428=9),3.21,IF(OR(AL428=10,AL428=11,AL428=12),3.31,IF(OR(AL428=13,AL428=14,AL428=15),3.42,IF(OR(AL428=16,AL428=17,AL428=18),3.53,3.64)))))))))), IF(AQ428="Ա-2", IF(AL428=0,2.28,IF(AL428=1,2.35,IF(AL428=2,2.43,IF(AL428=3,2.5,IF(OR(AL428=5,AL428=4),2.58,IF(OR(AL428=6,AL428=7),2.66,IF(OR(AL428=8,AL428=9),2.75,IF(OR(AL428=10,AL428=11,AL428=12),2.83,IF(OR(AL428=13,AL428=14,AL428=15),2.92,IF(OR(AL428=16,AL428=17,AL428=18),3.01,3.11)))))))))),IF(AQ428="Ա-3", IF(AL428=0,1.96,IF(AL428=1,2.02,IF(AL428=2,2.08,IF(AL428=3,2.15,IF(OR(AL428=5,AL428=4),2.21,IF(OR(AL428=6,AL428=7),2.28,IF(OR(AL428=8,AL428=9),2.35,IF(OR(AL428=10,AL428=11,AL428=12),2.42,IF(OR(AL428=13,AL428=14,AL428=15),2.5,IF(OR(AL428=16,AL428=17,AL428=18),2.58,2.66)))))))))), IF(AQ428="Կ-1", IF(AL428=0,1.68,IF(AL428=1,1.73,IF(AL428=2,1.79,IF(AL428=3,1.84,IF(OR(AL428=5,AL428=4),1.9,IF(OR(AL428=6,AL428=7),1.96,IF(OR(AL428=8,AL428=9),2.02,IF(OR(AL428=10,AL428=11,AL428=12),2.08,IF(OR(AL428=13,AL428=14,AL428=15),2.14,IF(OR(AL428=16,AL428=17,AL428=18),2.21,2.28)))))))))), IF(AQ428="Կ-2", IF(AL428=0,1.45,IF(AL428=1,1.49,IF(AL428=2,1.54,IF(AL428=3,1.59,IF(OR(AL428=5,AL428=4),1.63,IF(OR(AL428=6,AL428=7),1.68,IF(OR(AL428=8,AL428=9),1.73,IF(OR(AL428=10,AL428=11,AL428=12),1.79,IF(OR(AL428=13,AL428=14,AL428=15),1.84,IF(OR(AL428=16,AL428=17,AL428=18),1.9,1.95)))))))))),IF(AQ428="Կ-3", IF(AL428=0,1.25,IF(AL428=1,1.29,IF(AL428=2,1.33,IF(AL428=3,1.37,IF(OR(AL428=5,AL428=4),1.41,IF(OR(AL428=6,AL428=7),1.45,IF(OR(AL428=8,AL428=9),1.49,IF(OR(AL428=10,AL428=11,AL428=12),1.54,IF(OR(AL428=13,AL428=14,AL428=15),1.58,IF(OR(AL428=16,AL428=17,AL428=18),1.63,1.68)))))))))), "Error"))))))))))))</f>
        <v>2.02</v>
      </c>
      <c r="AN428" s="933">
        <v>83200</v>
      </c>
      <c r="AO428" s="957"/>
      <c r="AP428" s="954"/>
      <c r="AQ428" s="955" t="str">
        <f t="shared" ref="AQ428" si="802">+AG428</f>
        <v>Կ-1</v>
      </c>
      <c r="AR428" s="933">
        <f t="shared" ref="AR428" si="803">AN428*AM428</f>
        <v>168064</v>
      </c>
      <c r="AS428" s="956">
        <f t="shared" ref="AS428" si="804">AR428+AO428+AP428</f>
        <v>168064</v>
      </c>
      <c r="AT428" s="956">
        <f t="shared" ref="AT428" si="805">+AS428*13</f>
        <v>2184832</v>
      </c>
    </row>
    <row r="429" spans="2:46" s="592" customFormat="1" ht="13.5">
      <c r="B429" s="782">
        <v>15</v>
      </c>
      <c r="C429" s="818" t="s">
        <v>1432</v>
      </c>
      <c r="D429" s="816" t="s">
        <v>2186</v>
      </c>
      <c r="E429" s="817">
        <v>1994</v>
      </c>
      <c r="F429" s="818" t="s">
        <v>229</v>
      </c>
      <c r="G429" s="787">
        <v>1</v>
      </c>
      <c r="H429" s="787">
        <v>4</v>
      </c>
      <c r="I429" s="789">
        <f>IF(G429&lt;1,0,IF(M429="Բ-1",IF(H429=0,6.94,IF(H429=1,7.17,IF(H429=2,7.41,IF(H429=3,7.66,IF(OR(H429=5,H429=4),7.92,IF(OR(H429=6,H429=7),8.18,IF(OR(H429=8,H429=9),8.46,IF(OR(H429=10,H429=11,H429=12),8.74,IF(OR(H429=13,H429=14,H429=15),9.03,IF(OR(H429=16,H429=17,H429=18),9.33,9.65)))))))))),IF(M429="Բ-2", IF(H429=0,5.71,IF(H429=1,5.89,IF(H429=2,6.09,IF(H429=3,6.29,IF(OR(H429=5,H429=4),6.5,IF(OR(H429=6,H429=7),6.72,IF(OR(H429=8,H429=9),6.94,IF(OR(H429=10,H429=11,H429=12),7.17,IF(OR(H429=13,H429=14,H429=15),7.41,IF(OR(H429=16,H429=17,H429=18),7.65,7.91)))))))))), IF(M429="Գ-1", IF(H429=0,4.7,IF(H429=1,4.86,IF(H429=2,5.01,IF(H429=3,5.18,IF(OR(H429=5,H429=4),5.35,IF(OR(H429=6,H429=7),5.52,IF(OR(H429=8,H429=9),5.71,IF(OR(H429=10,H429=11,H429=12),5.89,IF(OR(H429=13,H429=14,H429=15),6.09,IF(OR(H429=16,H429=17,H429=18),6.29,6.49)))))))))), IF(M429="Գ-2", IF(H429=0,3.88,IF(H429=1,4.01,IF(H429=2,4.14,IF(H429=3,4.27,IF(OR(H429=5,H429=4),4.41,IF(OR(H429=6,H429=7),4.55,IF(OR(H429=8,H429=9),4.7,IF(OR(H429=10,H429=11,H429=12),4.85,IF(OR(H429=13,H429=14,H429=15),5.01,IF(OR(H429=16,H429=17,H429=18),5.17,5.34)))))))))), IF(M429="Գ-3", IF(H429=0,3.21,IF(H429=1,3.31,IF(H429=2,3.42,IF(H429=3,3.53,IF(OR(H429=5,H429=4),3.64,IF(OR(H429=6,H429=7),3.76,IF(OR(H429=8,H429=9),3.88,IF(OR(H429=10,H429=11,H429=12),4.01,IF(OR(H429=13,H429=14,H429=15),4.13,IF(OR(H429=16,H429=17,H429=18),4.27,4.4)))))))))), IF(M429="Ա-1", IF(H429=0,2.66,IF(H429=1,2.75,IF(H429=2,2.83,IF(H429=3,2.92,IF(OR(H429=5,H429=4),3.02,IF(OR(H429=6,H429=7),3.11,IF(OR(H429=8,H429=9),3.21,IF(OR(H429=10,H429=11,H429=12),3.31,IF(OR(H429=13,H429=14,H429=15),3.42,IF(OR(H429=16,H429=17,H429=18),3.53,3.64)))))))))), IF(M429="Ա-2", IF(H429=0,2.28,IF(H429=1,2.35,IF(H429=2,2.43,IF(H429=3,2.5,IF(OR(H429=5,H429=4),2.58,IF(OR(H429=6,H429=7),2.66,IF(OR(H429=8,H429=9),2.75,IF(OR(H429=10,H429=11,H429=12),2.83,IF(OR(H429=13,H429=14,H429=15),2.92,IF(OR(H429=16,H429=17,H429=18),3.01,3.11)))))))))),IF(M429="Ա-3", IF(H429=0,1.96,IF(H429=1,2.02,IF(H429=2,2.08,IF(H429=3,2.15,IF(OR(H429=5,H429=4),2.21,IF(OR(H429=6,H429=7),2.28,IF(OR(H429=8,H429=9),2.35,IF(OR(H429=10,H429=11,H429=12),2.42,IF(OR(H429=13,H429=14,H429=15),2.5,IF(OR(H429=16,H429=17,H429=18),2.58,2.66)))))))))), IF(M429="Կ-1", IF(H429=0,1.68,IF(H429=1,1.73,IF(H429=2,1.79,IF(H429=3,1.84,IF(OR(H429=5,H429=4),1.9,IF(OR(H429=6,H429=7),1.96,IF(OR(H429=8,H429=9),2.02,IF(OR(H429=10,H429=11,H429=12),2.08,IF(OR(H429=13,H429=14,H429=15),2.14,IF(OR(H429=16,H429=17,H429=18),2.21,2.28)))))))))), IF(M429="Կ-2", IF(H429=0,1.45,IF(H429=1,1.49,IF(H429=2,1.54,IF(H429=3,1.59,IF(OR(H429=5,H429=4),1.63,IF(OR(H429=6,H429=7),1.68,IF(OR(H429=8,H429=9),1.73,IF(OR(H429=10,H429=11,H429=12),1.79,IF(OR(H429=13,H429=14,H429=15),1.84,IF(OR(H429=16,H429=17,H429=18),1.9,1.95)))))))))),IF(M429="Կ-3", IF(H429=0,1.25,IF(H429=1,1.29,IF(H429=2,1.33,IF(H429=3,1.37,IF(OR(H429=5,H429=4),1.41,IF(OR(H429=6,H429=7),1.45,IF(OR(H429=8,H429=9),1.49,IF(OR(H429=10,H429=11,H429=12),1.54,IF(OR(H429=13,H429=14,H429=15),1.58,IF(OR(H429=16,H429=17,H429=18),1.63,1.68)))))))))), "Error"))))))))))))</f>
        <v>1.9</v>
      </c>
      <c r="J429" s="790">
        <v>83200</v>
      </c>
      <c r="K429" s="798"/>
      <c r="L429" s="798"/>
      <c r="M429" s="791" t="s">
        <v>86</v>
      </c>
      <c r="N429" s="790">
        <f>J429*I429</f>
        <v>158080</v>
      </c>
      <c r="O429" s="792">
        <f t="shared" si="729"/>
        <v>158080</v>
      </c>
      <c r="P429" s="792">
        <f>+O429*13</f>
        <v>2055040</v>
      </c>
      <c r="Q429" s="597">
        <f t="shared" si="731"/>
        <v>1</v>
      </c>
      <c r="R429" s="597">
        <f t="shared" si="732"/>
        <v>5</v>
      </c>
      <c r="S429" s="593">
        <f t="shared" si="733"/>
        <v>1.9</v>
      </c>
      <c r="T429" s="456">
        <v>83200</v>
      </c>
      <c r="U429" s="455"/>
      <c r="V429" s="460"/>
      <c r="W429" s="594" t="str">
        <f t="shared" si="734"/>
        <v>Կ-1</v>
      </c>
      <c r="X429" s="456">
        <f t="shared" si="735"/>
        <v>158080</v>
      </c>
      <c r="Y429" s="595">
        <f t="shared" si="736"/>
        <v>158080</v>
      </c>
      <c r="Z429" s="595">
        <f>+Y429*13</f>
        <v>2055040</v>
      </c>
      <c r="AA429" s="597">
        <f t="shared" si="738"/>
        <v>1</v>
      </c>
      <c r="AB429" s="597">
        <f t="shared" si="739"/>
        <v>6</v>
      </c>
      <c r="AC429" s="593">
        <f t="shared" si="740"/>
        <v>1.96</v>
      </c>
      <c r="AD429" s="456">
        <v>83200</v>
      </c>
      <c r="AE429" s="455"/>
      <c r="AF429" s="460"/>
      <c r="AG429" s="594" t="str">
        <f t="shared" si="741"/>
        <v>Կ-1</v>
      </c>
      <c r="AH429" s="456">
        <f t="shared" si="742"/>
        <v>163072</v>
      </c>
      <c r="AI429" s="595">
        <f t="shared" si="743"/>
        <v>163072</v>
      </c>
      <c r="AJ429" s="595">
        <f>+AI429*13</f>
        <v>2119936</v>
      </c>
      <c r="AK429" s="597">
        <f t="shared" si="745"/>
        <v>1</v>
      </c>
      <c r="AL429" s="597">
        <f t="shared" si="746"/>
        <v>7</v>
      </c>
      <c r="AM429" s="593">
        <f t="shared" si="747"/>
        <v>1.96</v>
      </c>
      <c r="AN429" s="456">
        <v>83200</v>
      </c>
      <c r="AO429" s="455"/>
      <c r="AP429" s="460"/>
      <c r="AQ429" s="594" t="str">
        <f t="shared" si="748"/>
        <v>Կ-1</v>
      </c>
      <c r="AR429" s="456">
        <f t="shared" si="749"/>
        <v>163072</v>
      </c>
      <c r="AS429" s="595">
        <f t="shared" si="750"/>
        <v>163072</v>
      </c>
      <c r="AT429" s="595">
        <f>+AS429*13</f>
        <v>2119936</v>
      </c>
    </row>
    <row r="430" spans="2:46" s="592" customFormat="1" ht="13.5">
      <c r="B430" s="782">
        <v>16</v>
      </c>
      <c r="C430" s="818" t="s">
        <v>2402</v>
      </c>
      <c r="D430" s="816" t="s">
        <v>2186</v>
      </c>
      <c r="E430" s="817">
        <v>1995</v>
      </c>
      <c r="F430" s="818" t="s">
        <v>229</v>
      </c>
      <c r="G430" s="787">
        <v>1</v>
      </c>
      <c r="H430" s="787">
        <v>4</v>
      </c>
      <c r="I430" s="789">
        <f>IF(G430&lt;1,0,IF(M430="Բ-1",IF(H430=0,6.94,IF(H430=1,7.17,IF(H430=2,7.41,IF(H430=3,7.66,IF(OR(H430=5,H430=4),7.92,IF(OR(H430=6,H430=7),8.18,IF(OR(H430=8,H430=9),8.46,IF(OR(H430=10,H430=11,H430=12),8.74,IF(OR(H430=13,H430=14,H430=15),9.03,IF(OR(H430=16,H430=17,H430=18),9.33,9.65)))))))))),IF(M430="Բ-2", IF(H430=0,5.71,IF(H430=1,5.89,IF(H430=2,6.09,IF(H430=3,6.29,IF(OR(H430=5,H430=4),6.5,IF(OR(H430=6,H430=7),6.72,IF(OR(H430=8,H430=9),6.94,IF(OR(H430=10,H430=11,H430=12),7.17,IF(OR(H430=13,H430=14,H430=15),7.41,IF(OR(H430=16,H430=17,H430=18),7.65,7.91)))))))))), IF(M430="Գ-1", IF(H430=0,4.7,IF(H430=1,4.86,IF(H430=2,5.01,IF(H430=3,5.18,IF(OR(H430=5,H430=4),5.35,IF(OR(H430=6,H430=7),5.52,IF(OR(H430=8,H430=9),5.71,IF(OR(H430=10,H430=11,H430=12),5.89,IF(OR(H430=13,H430=14,H430=15),6.09,IF(OR(H430=16,H430=17,H430=18),6.29,6.49)))))))))), IF(M430="Գ-2", IF(H430=0,3.88,IF(H430=1,4.01,IF(H430=2,4.14,IF(H430=3,4.27,IF(OR(H430=5,H430=4),4.41,IF(OR(H430=6,H430=7),4.55,IF(OR(H430=8,H430=9),4.7,IF(OR(H430=10,H430=11,H430=12),4.85,IF(OR(H430=13,H430=14,H430=15),5.01,IF(OR(H430=16,H430=17,H430=18),5.17,5.34)))))))))), IF(M430="Գ-3", IF(H430=0,3.21,IF(H430=1,3.31,IF(H430=2,3.42,IF(H430=3,3.53,IF(OR(H430=5,H430=4),3.64,IF(OR(H430=6,H430=7),3.76,IF(OR(H430=8,H430=9),3.88,IF(OR(H430=10,H430=11,H430=12),4.01,IF(OR(H430=13,H430=14,H430=15),4.13,IF(OR(H430=16,H430=17,H430=18),4.27,4.4)))))))))), IF(M430="Ա-1", IF(H430=0,2.66,IF(H430=1,2.75,IF(H430=2,2.83,IF(H430=3,2.92,IF(OR(H430=5,H430=4),3.02,IF(OR(H430=6,H430=7),3.11,IF(OR(H430=8,H430=9),3.21,IF(OR(H430=10,H430=11,H430=12),3.31,IF(OR(H430=13,H430=14,H430=15),3.42,IF(OR(H430=16,H430=17,H430=18),3.53,3.64)))))))))), IF(M430="Ա-2", IF(H430=0,2.28,IF(H430=1,2.35,IF(H430=2,2.43,IF(H430=3,2.5,IF(OR(H430=5,H430=4),2.58,IF(OR(H430=6,H430=7),2.66,IF(OR(H430=8,H430=9),2.75,IF(OR(H430=10,H430=11,H430=12),2.83,IF(OR(H430=13,H430=14,H430=15),2.92,IF(OR(H430=16,H430=17,H430=18),3.01,3.11)))))))))),IF(M430="Ա-3", IF(H430=0,1.96,IF(H430=1,2.02,IF(H430=2,2.08,IF(H430=3,2.15,IF(OR(H430=5,H430=4),2.21,IF(OR(H430=6,H430=7),2.28,IF(OR(H430=8,H430=9),2.35,IF(OR(H430=10,H430=11,H430=12),2.42,IF(OR(H430=13,H430=14,H430=15),2.5,IF(OR(H430=16,H430=17,H430=18),2.58,2.66)))))))))), IF(M430="Կ-1", IF(H430=0,1.68,IF(H430=1,1.73,IF(H430=2,1.79,IF(H430=3,1.84,IF(OR(H430=5,H430=4),1.9,IF(OR(H430=6,H430=7),1.96,IF(OR(H430=8,H430=9),2.02,IF(OR(H430=10,H430=11,H430=12),2.08,IF(OR(H430=13,H430=14,H430=15),2.14,IF(OR(H430=16,H430=17,H430=18),2.21,2.28)))))))))), IF(M430="Կ-2", IF(H430=0,1.45,IF(H430=1,1.49,IF(H430=2,1.54,IF(H430=3,1.59,IF(OR(H430=5,H430=4),1.63,IF(OR(H430=6,H430=7),1.68,IF(OR(H430=8,H430=9),1.73,IF(OR(H430=10,H430=11,H430=12),1.79,IF(OR(H430=13,H430=14,H430=15),1.84,IF(OR(H430=16,H430=17,H430=18),1.9,1.95)))))))))),IF(M430="Կ-3", IF(H430=0,1.25,IF(H430=1,1.29,IF(H430=2,1.33,IF(H430=3,1.37,IF(OR(H430=5,H430=4),1.41,IF(OR(H430=6,H430=7),1.45,IF(OR(H430=8,H430=9),1.49,IF(OR(H430=10,H430=11,H430=12),1.54,IF(OR(H430=13,H430=14,H430=15),1.58,IF(OR(H430=16,H430=17,H430=18),1.63,1.68)))))))))), "Error"))))))))))))</f>
        <v>1.9</v>
      </c>
      <c r="J430" s="790">
        <v>83200</v>
      </c>
      <c r="K430" s="798"/>
      <c r="L430" s="798"/>
      <c r="M430" s="791" t="s">
        <v>86</v>
      </c>
      <c r="N430" s="790">
        <f>J430*I430</f>
        <v>158080</v>
      </c>
      <c r="O430" s="792">
        <f t="shared" si="729"/>
        <v>158080</v>
      </c>
      <c r="P430" s="792">
        <f>+O430*13</f>
        <v>2055040</v>
      </c>
      <c r="Q430" s="597">
        <f t="shared" si="731"/>
        <v>1</v>
      </c>
      <c r="R430" s="597">
        <f t="shared" si="732"/>
        <v>5</v>
      </c>
      <c r="S430" s="593">
        <f t="shared" si="733"/>
        <v>1.9</v>
      </c>
      <c r="T430" s="456">
        <v>83200</v>
      </c>
      <c r="U430" s="455"/>
      <c r="V430" s="460"/>
      <c r="W430" s="594" t="str">
        <f t="shared" si="734"/>
        <v>Կ-1</v>
      </c>
      <c r="X430" s="456">
        <f t="shared" si="735"/>
        <v>158080</v>
      </c>
      <c r="Y430" s="595">
        <f t="shared" si="736"/>
        <v>158080</v>
      </c>
      <c r="Z430" s="595">
        <f>+Y430*13</f>
        <v>2055040</v>
      </c>
      <c r="AA430" s="597">
        <f t="shared" si="738"/>
        <v>1</v>
      </c>
      <c r="AB430" s="597">
        <f t="shared" si="739"/>
        <v>6</v>
      </c>
      <c r="AC430" s="593">
        <f t="shared" si="740"/>
        <v>1.96</v>
      </c>
      <c r="AD430" s="456">
        <v>83200</v>
      </c>
      <c r="AE430" s="455"/>
      <c r="AF430" s="460"/>
      <c r="AG430" s="594" t="str">
        <f t="shared" si="741"/>
        <v>Կ-1</v>
      </c>
      <c r="AH430" s="456">
        <f t="shared" si="742"/>
        <v>163072</v>
      </c>
      <c r="AI430" s="595">
        <f t="shared" si="743"/>
        <v>163072</v>
      </c>
      <c r="AJ430" s="595">
        <f>+AI430*13</f>
        <v>2119936</v>
      </c>
      <c r="AK430" s="597">
        <f t="shared" si="745"/>
        <v>1</v>
      </c>
      <c r="AL430" s="597">
        <f t="shared" si="746"/>
        <v>7</v>
      </c>
      <c r="AM430" s="593">
        <f t="shared" si="747"/>
        <v>1.96</v>
      </c>
      <c r="AN430" s="456">
        <v>83200</v>
      </c>
      <c r="AO430" s="455"/>
      <c r="AP430" s="460"/>
      <c r="AQ430" s="594" t="str">
        <f t="shared" si="748"/>
        <v>Կ-1</v>
      </c>
      <c r="AR430" s="456">
        <f t="shared" si="749"/>
        <v>163072</v>
      </c>
      <c r="AS430" s="595">
        <f t="shared" si="750"/>
        <v>163072</v>
      </c>
      <c r="AT430" s="595">
        <f>+AS430*13</f>
        <v>2119936</v>
      </c>
    </row>
    <row r="431" spans="2:46" s="592" customFormat="1" ht="13.5">
      <c r="B431" s="782">
        <v>17</v>
      </c>
      <c r="C431" s="818" t="s">
        <v>703</v>
      </c>
      <c r="D431" s="816" t="s">
        <v>2186</v>
      </c>
      <c r="E431" s="817">
        <v>1995</v>
      </c>
      <c r="F431" s="818" t="s">
        <v>229</v>
      </c>
      <c r="G431" s="787">
        <v>1</v>
      </c>
      <c r="H431" s="787">
        <v>8</v>
      </c>
      <c r="I431" s="789">
        <f>IF(G431&lt;1,0,IF(M431="Բ-1",IF(H431=0,6.94,IF(H431=1,7.17,IF(H431=2,7.41,IF(H431=3,7.66,IF(OR(H431=5,H431=4),7.92,IF(OR(H431=6,H431=7),8.18,IF(OR(H431=8,H431=9),8.46,IF(OR(H431=10,H431=11,H431=12),8.74,IF(OR(H431=13,H431=14,H431=15),9.03,IF(OR(H431=16,H431=17,H431=18),9.33,9.65)))))))))),IF(M431="Բ-2", IF(H431=0,5.71,IF(H431=1,5.89,IF(H431=2,6.09,IF(H431=3,6.29,IF(OR(H431=5,H431=4),6.5,IF(OR(H431=6,H431=7),6.72,IF(OR(H431=8,H431=9),6.94,IF(OR(H431=10,H431=11,H431=12),7.17,IF(OR(H431=13,H431=14,H431=15),7.41,IF(OR(H431=16,H431=17,H431=18),7.65,7.91)))))))))), IF(M431="Գ-1", IF(H431=0,4.7,IF(H431=1,4.86,IF(H431=2,5.01,IF(H431=3,5.18,IF(OR(H431=5,H431=4),5.35,IF(OR(H431=6,H431=7),5.52,IF(OR(H431=8,H431=9),5.71,IF(OR(H431=10,H431=11,H431=12),5.89,IF(OR(H431=13,H431=14,H431=15),6.09,IF(OR(H431=16,H431=17,H431=18),6.29,6.49)))))))))), IF(M431="Գ-2", IF(H431=0,3.88,IF(H431=1,4.01,IF(H431=2,4.14,IF(H431=3,4.27,IF(OR(H431=5,H431=4),4.41,IF(OR(H431=6,H431=7),4.55,IF(OR(H431=8,H431=9),4.7,IF(OR(H431=10,H431=11,H431=12),4.85,IF(OR(H431=13,H431=14,H431=15),5.01,IF(OR(H431=16,H431=17,H431=18),5.17,5.34)))))))))), IF(M431="Գ-3", IF(H431=0,3.21,IF(H431=1,3.31,IF(H431=2,3.42,IF(H431=3,3.53,IF(OR(H431=5,H431=4),3.64,IF(OR(H431=6,H431=7),3.76,IF(OR(H431=8,H431=9),3.88,IF(OR(H431=10,H431=11,H431=12),4.01,IF(OR(H431=13,H431=14,H431=15),4.13,IF(OR(H431=16,H431=17,H431=18),4.27,4.4)))))))))), IF(M431="Ա-1", IF(H431=0,2.66,IF(H431=1,2.75,IF(H431=2,2.83,IF(H431=3,2.92,IF(OR(H431=5,H431=4),3.02,IF(OR(H431=6,H431=7),3.11,IF(OR(H431=8,H431=9),3.21,IF(OR(H431=10,H431=11,H431=12),3.31,IF(OR(H431=13,H431=14,H431=15),3.42,IF(OR(H431=16,H431=17,H431=18),3.53,3.64)))))))))), IF(M431="Ա-2", IF(H431=0,2.28,IF(H431=1,2.35,IF(H431=2,2.43,IF(H431=3,2.5,IF(OR(H431=5,H431=4),2.58,IF(OR(H431=6,H431=7),2.66,IF(OR(H431=8,H431=9),2.75,IF(OR(H431=10,H431=11,H431=12),2.83,IF(OR(H431=13,H431=14,H431=15),2.92,IF(OR(H431=16,H431=17,H431=18),3.01,3.11)))))))))),IF(M431="Ա-3", IF(H431=0,1.96,IF(H431=1,2.02,IF(H431=2,2.08,IF(H431=3,2.15,IF(OR(H431=5,H431=4),2.21,IF(OR(H431=6,H431=7),2.28,IF(OR(H431=8,H431=9),2.35,IF(OR(H431=10,H431=11,H431=12),2.42,IF(OR(H431=13,H431=14,H431=15),2.5,IF(OR(H431=16,H431=17,H431=18),2.58,2.66)))))))))), IF(M431="Կ-1", IF(H431=0,1.68,IF(H431=1,1.73,IF(H431=2,1.79,IF(H431=3,1.84,IF(OR(H431=5,H431=4),1.9,IF(OR(H431=6,H431=7),1.96,IF(OR(H431=8,H431=9),2.02,IF(OR(H431=10,H431=11,H431=12),2.08,IF(OR(H431=13,H431=14,H431=15),2.14,IF(OR(H431=16,H431=17,H431=18),2.21,2.28)))))))))), IF(M431="Կ-2", IF(H431=0,1.45,IF(H431=1,1.49,IF(H431=2,1.54,IF(H431=3,1.59,IF(OR(H431=5,H431=4),1.63,IF(OR(H431=6,H431=7),1.68,IF(OR(H431=8,H431=9),1.73,IF(OR(H431=10,H431=11,H431=12),1.79,IF(OR(H431=13,H431=14,H431=15),1.84,IF(OR(H431=16,H431=17,H431=18),1.9,1.95)))))))))),IF(M431="Կ-3", IF(H431=0,1.25,IF(H431=1,1.29,IF(H431=2,1.33,IF(H431=3,1.37,IF(OR(H431=5,H431=4),1.41,IF(OR(H431=6,H431=7),1.45,IF(OR(H431=8,H431=9),1.49,IF(OR(H431=10,H431=11,H431=12),1.54,IF(OR(H431=13,H431=14,H431=15),1.58,IF(OR(H431=16,H431=17,H431=18),1.63,1.68)))))))))), "Error"))))))))))))</f>
        <v>2.02</v>
      </c>
      <c r="J431" s="790">
        <v>83200</v>
      </c>
      <c r="K431" s="798"/>
      <c r="L431" s="798"/>
      <c r="M431" s="791" t="s">
        <v>86</v>
      </c>
      <c r="N431" s="790">
        <f>J431*I431</f>
        <v>168064</v>
      </c>
      <c r="O431" s="792">
        <f t="shared" si="729"/>
        <v>168064</v>
      </c>
      <c r="P431" s="792">
        <f>+O431*13</f>
        <v>2184832</v>
      </c>
      <c r="Q431" s="597">
        <f t="shared" si="731"/>
        <v>1</v>
      </c>
      <c r="R431" s="597">
        <f t="shared" si="732"/>
        <v>9</v>
      </c>
      <c r="S431" s="593">
        <f t="shared" si="733"/>
        <v>2.02</v>
      </c>
      <c r="T431" s="456">
        <v>83200</v>
      </c>
      <c r="U431" s="455"/>
      <c r="V431" s="460"/>
      <c r="W431" s="594" t="str">
        <f t="shared" si="734"/>
        <v>Կ-1</v>
      </c>
      <c r="X431" s="456">
        <f t="shared" si="735"/>
        <v>168064</v>
      </c>
      <c r="Y431" s="595">
        <f t="shared" si="736"/>
        <v>168064</v>
      </c>
      <c r="Z431" s="595">
        <f>+Y431*13</f>
        <v>2184832</v>
      </c>
      <c r="AA431" s="597">
        <f t="shared" si="738"/>
        <v>1</v>
      </c>
      <c r="AB431" s="597">
        <f t="shared" si="739"/>
        <v>10</v>
      </c>
      <c r="AC431" s="593">
        <f t="shared" si="740"/>
        <v>2.08</v>
      </c>
      <c r="AD431" s="456">
        <v>83200</v>
      </c>
      <c r="AE431" s="455"/>
      <c r="AF431" s="460"/>
      <c r="AG431" s="594" t="str">
        <f t="shared" si="741"/>
        <v>Կ-1</v>
      </c>
      <c r="AH431" s="456">
        <f t="shared" si="742"/>
        <v>173056</v>
      </c>
      <c r="AI431" s="595">
        <f t="shared" si="743"/>
        <v>173056</v>
      </c>
      <c r="AJ431" s="595">
        <f>+AI431*13</f>
        <v>2249728</v>
      </c>
      <c r="AK431" s="597">
        <f t="shared" si="745"/>
        <v>1</v>
      </c>
      <c r="AL431" s="597">
        <f t="shared" si="746"/>
        <v>11</v>
      </c>
      <c r="AM431" s="593">
        <f t="shared" si="747"/>
        <v>2.08</v>
      </c>
      <c r="AN431" s="456">
        <v>83200</v>
      </c>
      <c r="AO431" s="455"/>
      <c r="AP431" s="460"/>
      <c r="AQ431" s="594" t="str">
        <f t="shared" si="748"/>
        <v>Կ-1</v>
      </c>
      <c r="AR431" s="456">
        <f t="shared" si="749"/>
        <v>173056</v>
      </c>
      <c r="AS431" s="595">
        <f t="shared" si="750"/>
        <v>173056</v>
      </c>
      <c r="AT431" s="595">
        <f>+AS431*13</f>
        <v>2249728</v>
      </c>
    </row>
    <row r="432" spans="2:46" s="592" customFormat="1" ht="13.5">
      <c r="B432" s="782">
        <v>18</v>
      </c>
      <c r="C432" s="818" t="s">
        <v>1215</v>
      </c>
      <c r="D432" s="816" t="s">
        <v>2186</v>
      </c>
      <c r="E432" s="817">
        <v>1994</v>
      </c>
      <c r="F432" s="818" t="s">
        <v>229</v>
      </c>
      <c r="G432" s="787">
        <v>1</v>
      </c>
      <c r="H432" s="787">
        <v>7</v>
      </c>
      <c r="I432" s="789">
        <f>IF(G432&lt;1,0,IF(M432="Բ-1",IF(H432=0,6.94,IF(H432=1,7.17,IF(H432=2,7.41,IF(H432=3,7.66,IF(OR(H432=5,H432=4),7.92,IF(OR(H432=6,H432=7),8.18,IF(OR(H432=8,H432=9),8.46,IF(OR(H432=10,H432=11,H432=12),8.74,IF(OR(H432=13,H432=14,H432=15),9.03,IF(OR(H432=16,H432=17,H432=18),9.33,9.65)))))))))),IF(M432="Բ-2", IF(H432=0,5.71,IF(H432=1,5.89,IF(H432=2,6.09,IF(H432=3,6.29,IF(OR(H432=5,H432=4),6.5,IF(OR(H432=6,H432=7),6.72,IF(OR(H432=8,H432=9),6.94,IF(OR(H432=10,H432=11,H432=12),7.17,IF(OR(H432=13,H432=14,H432=15),7.41,IF(OR(H432=16,H432=17,H432=18),7.65,7.91)))))))))), IF(M432="Գ-1", IF(H432=0,4.7,IF(H432=1,4.86,IF(H432=2,5.01,IF(H432=3,5.18,IF(OR(H432=5,H432=4),5.35,IF(OR(H432=6,H432=7),5.52,IF(OR(H432=8,H432=9),5.71,IF(OR(H432=10,H432=11,H432=12),5.89,IF(OR(H432=13,H432=14,H432=15),6.09,IF(OR(H432=16,H432=17,H432=18),6.29,6.49)))))))))), IF(M432="Գ-2", IF(H432=0,3.88,IF(H432=1,4.01,IF(H432=2,4.14,IF(H432=3,4.27,IF(OR(H432=5,H432=4),4.41,IF(OR(H432=6,H432=7),4.55,IF(OR(H432=8,H432=9),4.7,IF(OR(H432=10,H432=11,H432=12),4.85,IF(OR(H432=13,H432=14,H432=15),5.01,IF(OR(H432=16,H432=17,H432=18),5.17,5.34)))))))))), IF(M432="Գ-3", IF(H432=0,3.21,IF(H432=1,3.31,IF(H432=2,3.42,IF(H432=3,3.53,IF(OR(H432=5,H432=4),3.64,IF(OR(H432=6,H432=7),3.76,IF(OR(H432=8,H432=9),3.88,IF(OR(H432=10,H432=11,H432=12),4.01,IF(OR(H432=13,H432=14,H432=15),4.13,IF(OR(H432=16,H432=17,H432=18),4.27,4.4)))))))))), IF(M432="Ա-1", IF(H432=0,2.66,IF(H432=1,2.75,IF(H432=2,2.83,IF(H432=3,2.92,IF(OR(H432=5,H432=4),3.02,IF(OR(H432=6,H432=7),3.11,IF(OR(H432=8,H432=9),3.21,IF(OR(H432=10,H432=11,H432=12),3.31,IF(OR(H432=13,H432=14,H432=15),3.42,IF(OR(H432=16,H432=17,H432=18),3.53,3.64)))))))))), IF(M432="Ա-2", IF(H432=0,2.28,IF(H432=1,2.35,IF(H432=2,2.43,IF(H432=3,2.5,IF(OR(H432=5,H432=4),2.58,IF(OR(H432=6,H432=7),2.66,IF(OR(H432=8,H432=9),2.75,IF(OR(H432=10,H432=11,H432=12),2.83,IF(OR(H432=13,H432=14,H432=15),2.92,IF(OR(H432=16,H432=17,H432=18),3.01,3.11)))))))))),IF(M432="Ա-3", IF(H432=0,1.96,IF(H432=1,2.02,IF(H432=2,2.08,IF(H432=3,2.15,IF(OR(H432=5,H432=4),2.21,IF(OR(H432=6,H432=7),2.28,IF(OR(H432=8,H432=9),2.35,IF(OR(H432=10,H432=11,H432=12),2.42,IF(OR(H432=13,H432=14,H432=15),2.5,IF(OR(H432=16,H432=17,H432=18),2.58,2.66)))))))))), IF(M432="Կ-1", IF(H432=0,1.68,IF(H432=1,1.73,IF(H432=2,1.79,IF(H432=3,1.84,IF(OR(H432=5,H432=4),1.9,IF(OR(H432=6,H432=7),1.96,IF(OR(H432=8,H432=9),2.02,IF(OR(H432=10,H432=11,H432=12),2.08,IF(OR(H432=13,H432=14,H432=15),2.14,IF(OR(H432=16,H432=17,H432=18),2.21,2.28)))))))))), IF(M432="Կ-2", IF(H432=0,1.45,IF(H432=1,1.49,IF(H432=2,1.54,IF(H432=3,1.59,IF(OR(H432=5,H432=4),1.63,IF(OR(H432=6,H432=7),1.68,IF(OR(H432=8,H432=9),1.73,IF(OR(H432=10,H432=11,H432=12),1.79,IF(OR(H432=13,H432=14,H432=15),1.84,IF(OR(H432=16,H432=17,H432=18),1.9,1.95)))))))))),IF(M432="Կ-3", IF(H432=0,1.25,IF(H432=1,1.29,IF(H432=2,1.33,IF(H432=3,1.37,IF(OR(H432=5,H432=4),1.41,IF(OR(H432=6,H432=7),1.45,IF(OR(H432=8,H432=9),1.49,IF(OR(H432=10,H432=11,H432=12),1.54,IF(OR(H432=13,H432=14,H432=15),1.58,IF(OR(H432=16,H432=17,H432=18),1.63,1.68)))))))))), "Error"))))))))))))</f>
        <v>1.96</v>
      </c>
      <c r="J432" s="790">
        <v>83200</v>
      </c>
      <c r="K432" s="798"/>
      <c r="L432" s="798"/>
      <c r="M432" s="791" t="s">
        <v>86</v>
      </c>
      <c r="N432" s="790">
        <f>J432*I432</f>
        <v>163072</v>
      </c>
      <c r="O432" s="792">
        <f t="shared" si="729"/>
        <v>163072</v>
      </c>
      <c r="P432" s="792">
        <f>+O432*13</f>
        <v>2119936</v>
      </c>
      <c r="Q432" s="597">
        <f t="shared" si="731"/>
        <v>1</v>
      </c>
      <c r="R432" s="597">
        <f t="shared" si="732"/>
        <v>8</v>
      </c>
      <c r="S432" s="593">
        <f t="shared" si="733"/>
        <v>2.02</v>
      </c>
      <c r="T432" s="456">
        <v>83200</v>
      </c>
      <c r="U432" s="455"/>
      <c r="V432" s="460"/>
      <c r="W432" s="594" t="str">
        <f t="shared" si="734"/>
        <v>Կ-1</v>
      </c>
      <c r="X432" s="456">
        <f t="shared" si="735"/>
        <v>168064</v>
      </c>
      <c r="Y432" s="595">
        <f t="shared" si="736"/>
        <v>168064</v>
      </c>
      <c r="Z432" s="595">
        <f>+Y432*13</f>
        <v>2184832</v>
      </c>
      <c r="AA432" s="597">
        <f t="shared" si="738"/>
        <v>1</v>
      </c>
      <c r="AB432" s="597">
        <f t="shared" si="739"/>
        <v>9</v>
      </c>
      <c r="AC432" s="593">
        <f t="shared" si="740"/>
        <v>2.02</v>
      </c>
      <c r="AD432" s="456">
        <v>83200</v>
      </c>
      <c r="AE432" s="455"/>
      <c r="AF432" s="460"/>
      <c r="AG432" s="594" t="str">
        <f t="shared" si="741"/>
        <v>Կ-1</v>
      </c>
      <c r="AH432" s="456">
        <f t="shared" si="742"/>
        <v>168064</v>
      </c>
      <c r="AI432" s="595">
        <f t="shared" si="743"/>
        <v>168064</v>
      </c>
      <c r="AJ432" s="595">
        <f>+AI432*13</f>
        <v>2184832</v>
      </c>
      <c r="AK432" s="597">
        <f t="shared" si="745"/>
        <v>1</v>
      </c>
      <c r="AL432" s="597">
        <f t="shared" si="746"/>
        <v>10</v>
      </c>
      <c r="AM432" s="593">
        <f t="shared" si="747"/>
        <v>2.08</v>
      </c>
      <c r="AN432" s="456">
        <v>83200</v>
      </c>
      <c r="AO432" s="455"/>
      <c r="AP432" s="460"/>
      <c r="AQ432" s="594" t="str">
        <f t="shared" si="748"/>
        <v>Կ-1</v>
      </c>
      <c r="AR432" s="456">
        <f t="shared" si="749"/>
        <v>173056</v>
      </c>
      <c r="AS432" s="595">
        <f t="shared" si="750"/>
        <v>173056</v>
      </c>
      <c r="AT432" s="595">
        <f>+AS432*13</f>
        <v>2249728</v>
      </c>
    </row>
    <row r="433" spans="2:46" s="592" customFormat="1" ht="13.5">
      <c r="B433" s="782">
        <v>19</v>
      </c>
      <c r="C433" s="818" t="s">
        <v>258</v>
      </c>
      <c r="D433" s="816" t="s">
        <v>2186</v>
      </c>
      <c r="E433" s="817">
        <v>1984</v>
      </c>
      <c r="F433" s="818" t="s">
        <v>229</v>
      </c>
      <c r="G433" s="787">
        <v>1</v>
      </c>
      <c r="H433" s="787">
        <v>1</v>
      </c>
      <c r="I433" s="789">
        <f>IF(G433&lt;1,0,IF(M433="Բ-1",IF(H433=0,6.94,IF(H433=1,7.17,IF(H433=2,7.41,IF(H433=3,7.66,IF(OR(H433=5,H433=4),7.92,IF(OR(H433=6,H433=7),8.18,IF(OR(H433=8,H433=9),8.46,IF(OR(H433=10,H433=11,H433=12),8.74,IF(OR(H433=13,H433=14,H433=15),9.03,IF(OR(H433=16,H433=17,H433=18),9.33,9.65)))))))))),IF(M433="Բ-2", IF(H433=0,5.71,IF(H433=1,5.89,IF(H433=2,6.09,IF(H433=3,6.29,IF(OR(H433=5,H433=4),6.5,IF(OR(H433=6,H433=7),6.72,IF(OR(H433=8,H433=9),6.94,IF(OR(H433=10,H433=11,H433=12),7.17,IF(OR(H433=13,H433=14,H433=15),7.41,IF(OR(H433=16,H433=17,H433=18),7.65,7.91)))))))))), IF(M433="Գ-1", IF(H433=0,4.7,IF(H433=1,4.86,IF(H433=2,5.01,IF(H433=3,5.18,IF(OR(H433=5,H433=4),5.35,IF(OR(H433=6,H433=7),5.52,IF(OR(H433=8,H433=9),5.71,IF(OR(H433=10,H433=11,H433=12),5.89,IF(OR(H433=13,H433=14,H433=15),6.09,IF(OR(H433=16,H433=17,H433=18),6.29,6.49)))))))))), IF(M433="Գ-2", IF(H433=0,3.88,IF(H433=1,4.01,IF(H433=2,4.14,IF(H433=3,4.27,IF(OR(H433=5,H433=4),4.41,IF(OR(H433=6,H433=7),4.55,IF(OR(H433=8,H433=9),4.7,IF(OR(H433=10,H433=11,H433=12),4.85,IF(OR(H433=13,H433=14,H433=15),5.01,IF(OR(H433=16,H433=17,H433=18),5.17,5.34)))))))))), IF(M433="Գ-3", IF(H433=0,3.21,IF(H433=1,3.31,IF(H433=2,3.42,IF(H433=3,3.53,IF(OR(H433=5,H433=4),3.64,IF(OR(H433=6,H433=7),3.76,IF(OR(H433=8,H433=9),3.88,IF(OR(H433=10,H433=11,H433=12),4.01,IF(OR(H433=13,H433=14,H433=15),4.13,IF(OR(H433=16,H433=17,H433=18),4.27,4.4)))))))))), IF(M433="Ա-1", IF(H433=0,2.66,IF(H433=1,2.75,IF(H433=2,2.83,IF(H433=3,2.92,IF(OR(H433=5,H433=4),3.02,IF(OR(H433=6,H433=7),3.11,IF(OR(H433=8,H433=9),3.21,IF(OR(H433=10,H433=11,H433=12),3.31,IF(OR(H433=13,H433=14,H433=15),3.42,IF(OR(H433=16,H433=17,H433=18),3.53,3.64)))))))))), IF(M433="Ա-2", IF(H433=0,2.28,IF(H433=1,2.35,IF(H433=2,2.43,IF(H433=3,2.5,IF(OR(H433=5,H433=4),2.58,IF(OR(H433=6,H433=7),2.66,IF(OR(H433=8,H433=9),2.75,IF(OR(H433=10,H433=11,H433=12),2.83,IF(OR(H433=13,H433=14,H433=15),2.92,IF(OR(H433=16,H433=17,H433=18),3.01,3.11)))))))))),IF(M433="Ա-3", IF(H433=0,1.96,IF(H433=1,2.02,IF(H433=2,2.08,IF(H433=3,2.15,IF(OR(H433=5,H433=4),2.21,IF(OR(H433=6,H433=7),2.28,IF(OR(H433=8,H433=9),2.35,IF(OR(H433=10,H433=11,H433=12),2.42,IF(OR(H433=13,H433=14,H433=15),2.5,IF(OR(H433=16,H433=17,H433=18),2.58,2.66)))))))))), IF(M433="Կ-1", IF(H433=0,1.68,IF(H433=1,1.73,IF(H433=2,1.79,IF(H433=3,1.84,IF(OR(H433=5,H433=4),1.9,IF(OR(H433=6,H433=7),1.96,IF(OR(H433=8,H433=9),2.02,IF(OR(H433=10,H433=11,H433=12),2.08,IF(OR(H433=13,H433=14,H433=15),2.14,IF(OR(H433=16,H433=17,H433=18),2.21,2.28)))))))))), IF(M433="Կ-2", IF(H433=0,1.45,IF(H433=1,1.49,IF(H433=2,1.54,IF(H433=3,1.59,IF(OR(H433=5,H433=4),1.63,IF(OR(H433=6,H433=7),1.68,IF(OR(H433=8,H433=9),1.73,IF(OR(H433=10,H433=11,H433=12),1.79,IF(OR(H433=13,H433=14,H433=15),1.84,IF(OR(H433=16,H433=17,H433=18),1.9,1.95)))))))))),IF(M433="Կ-3", IF(H433=0,1.25,IF(H433=1,1.29,IF(H433=2,1.33,IF(H433=3,1.37,IF(OR(H433=5,H433=4),1.41,IF(OR(H433=6,H433=7),1.45,IF(OR(H433=8,H433=9),1.49,IF(OR(H433=10,H433=11,H433=12),1.54,IF(OR(H433=13,H433=14,H433=15),1.58,IF(OR(H433=16,H433=17,H433=18),1.63,1.68)))))))))), "Error"))))))))))))</f>
        <v>1.73</v>
      </c>
      <c r="J433" s="790">
        <v>83200</v>
      </c>
      <c r="K433" s="798"/>
      <c r="L433" s="798"/>
      <c r="M433" s="791" t="s">
        <v>86</v>
      </c>
      <c r="N433" s="790">
        <f>J433*I433</f>
        <v>143936</v>
      </c>
      <c r="O433" s="792">
        <f t="shared" si="729"/>
        <v>143936</v>
      </c>
      <c r="P433" s="792">
        <f>+O433*13</f>
        <v>1871168</v>
      </c>
      <c r="Q433" s="597">
        <f t="shared" si="731"/>
        <v>1</v>
      </c>
      <c r="R433" s="597">
        <f t="shared" si="732"/>
        <v>2</v>
      </c>
      <c r="S433" s="593">
        <f t="shared" si="733"/>
        <v>1.79</v>
      </c>
      <c r="T433" s="456">
        <v>83200</v>
      </c>
      <c r="U433" s="456"/>
      <c r="V433" s="460"/>
      <c r="W433" s="594" t="str">
        <f t="shared" si="734"/>
        <v>Կ-1</v>
      </c>
      <c r="X433" s="456">
        <f t="shared" si="735"/>
        <v>148928</v>
      </c>
      <c r="Y433" s="595">
        <f t="shared" si="736"/>
        <v>148928</v>
      </c>
      <c r="Z433" s="595">
        <f>+Y433*13</f>
        <v>1936064</v>
      </c>
      <c r="AA433" s="597">
        <f t="shared" si="738"/>
        <v>1</v>
      </c>
      <c r="AB433" s="597">
        <f t="shared" si="739"/>
        <v>3</v>
      </c>
      <c r="AC433" s="593">
        <f t="shared" si="740"/>
        <v>1.84</v>
      </c>
      <c r="AD433" s="456">
        <v>83200</v>
      </c>
      <c r="AE433" s="456"/>
      <c r="AF433" s="460"/>
      <c r="AG433" s="594" t="str">
        <f t="shared" si="741"/>
        <v>Կ-1</v>
      </c>
      <c r="AH433" s="456">
        <f t="shared" si="742"/>
        <v>153088</v>
      </c>
      <c r="AI433" s="595">
        <f t="shared" si="743"/>
        <v>153088</v>
      </c>
      <c r="AJ433" s="595">
        <f>+AI433*13</f>
        <v>1990144</v>
      </c>
      <c r="AK433" s="597">
        <f t="shared" si="745"/>
        <v>1</v>
      </c>
      <c r="AL433" s="597">
        <f t="shared" si="746"/>
        <v>4</v>
      </c>
      <c r="AM433" s="593">
        <f t="shared" si="747"/>
        <v>1.9</v>
      </c>
      <c r="AN433" s="456">
        <v>83200</v>
      </c>
      <c r="AO433" s="456"/>
      <c r="AP433" s="460"/>
      <c r="AQ433" s="594" t="str">
        <f t="shared" si="748"/>
        <v>Կ-1</v>
      </c>
      <c r="AR433" s="456">
        <f t="shared" si="749"/>
        <v>158080</v>
      </c>
      <c r="AS433" s="595">
        <f t="shared" si="750"/>
        <v>158080</v>
      </c>
      <c r="AT433" s="595">
        <f>+AS433*13</f>
        <v>2055040</v>
      </c>
    </row>
    <row r="434" spans="2:46" s="592" customFormat="1" ht="13.5">
      <c r="B434" s="782">
        <v>20</v>
      </c>
      <c r="C434" s="818" t="s">
        <v>1433</v>
      </c>
      <c r="D434" s="816" t="s">
        <v>2186</v>
      </c>
      <c r="E434" s="817">
        <v>1991</v>
      </c>
      <c r="F434" s="818" t="s">
        <v>229</v>
      </c>
      <c r="G434" s="787">
        <v>1</v>
      </c>
      <c r="H434" s="787">
        <v>4</v>
      </c>
      <c r="I434" s="789">
        <f t="shared" si="752"/>
        <v>1.9</v>
      </c>
      <c r="J434" s="790">
        <v>83200</v>
      </c>
      <c r="K434" s="798"/>
      <c r="L434" s="798">
        <v>8000</v>
      </c>
      <c r="M434" s="791" t="s">
        <v>86</v>
      </c>
      <c r="N434" s="790">
        <f t="shared" si="728"/>
        <v>158080</v>
      </c>
      <c r="O434" s="792">
        <f t="shared" si="729"/>
        <v>166080</v>
      </c>
      <c r="P434" s="792">
        <f t="shared" si="730"/>
        <v>2159040</v>
      </c>
      <c r="Q434" s="597">
        <f t="shared" si="731"/>
        <v>1</v>
      </c>
      <c r="R434" s="597">
        <f t="shared" si="732"/>
        <v>5</v>
      </c>
      <c r="S434" s="593">
        <f t="shared" si="733"/>
        <v>1.9</v>
      </c>
      <c r="T434" s="456">
        <v>83200</v>
      </c>
      <c r="U434" s="455"/>
      <c r="V434" s="460">
        <v>8000</v>
      </c>
      <c r="W434" s="594" t="str">
        <f t="shared" si="734"/>
        <v>Կ-1</v>
      </c>
      <c r="X434" s="456">
        <f t="shared" si="735"/>
        <v>158080</v>
      </c>
      <c r="Y434" s="595">
        <f t="shared" si="736"/>
        <v>166080</v>
      </c>
      <c r="Z434" s="595">
        <f t="shared" si="737"/>
        <v>2159040</v>
      </c>
      <c r="AA434" s="597">
        <f t="shared" si="738"/>
        <v>1</v>
      </c>
      <c r="AB434" s="597">
        <f t="shared" si="739"/>
        <v>6</v>
      </c>
      <c r="AC434" s="593">
        <f t="shared" si="740"/>
        <v>1.96</v>
      </c>
      <c r="AD434" s="456">
        <v>83200</v>
      </c>
      <c r="AE434" s="455"/>
      <c r="AF434" s="460">
        <v>8000</v>
      </c>
      <c r="AG434" s="594" t="str">
        <f t="shared" si="741"/>
        <v>Կ-1</v>
      </c>
      <c r="AH434" s="456">
        <f t="shared" si="742"/>
        <v>163072</v>
      </c>
      <c r="AI434" s="595">
        <f t="shared" si="743"/>
        <v>171072</v>
      </c>
      <c r="AJ434" s="595">
        <f t="shared" si="744"/>
        <v>2223936</v>
      </c>
      <c r="AK434" s="597">
        <f t="shared" si="745"/>
        <v>1</v>
      </c>
      <c r="AL434" s="597">
        <f t="shared" si="746"/>
        <v>7</v>
      </c>
      <c r="AM434" s="593">
        <f t="shared" si="747"/>
        <v>1.96</v>
      </c>
      <c r="AN434" s="456">
        <v>83200</v>
      </c>
      <c r="AO434" s="455"/>
      <c r="AP434" s="460">
        <v>8000</v>
      </c>
      <c r="AQ434" s="594" t="str">
        <f t="shared" si="748"/>
        <v>Կ-1</v>
      </c>
      <c r="AR434" s="456">
        <f t="shared" si="749"/>
        <v>163072</v>
      </c>
      <c r="AS434" s="595">
        <f t="shared" si="750"/>
        <v>171072</v>
      </c>
      <c r="AT434" s="595">
        <f t="shared" si="751"/>
        <v>2223936</v>
      </c>
    </row>
    <row r="435" spans="2:46" s="592" customFormat="1" ht="13.5">
      <c r="B435" s="782">
        <v>21</v>
      </c>
      <c r="C435" s="818" t="s">
        <v>1625</v>
      </c>
      <c r="D435" s="816" t="s">
        <v>2186</v>
      </c>
      <c r="E435" s="817">
        <v>1996</v>
      </c>
      <c r="F435" s="818" t="s">
        <v>229</v>
      </c>
      <c r="G435" s="787">
        <v>1</v>
      </c>
      <c r="H435" s="787">
        <v>3</v>
      </c>
      <c r="I435" s="789">
        <f>IF(G435&lt;1,0,IF(M435="Բ-1",IF(H435=0,6.94,IF(H435=1,7.17,IF(H435=2,7.41,IF(H435=3,7.66,IF(OR(H435=5,H435=4),7.92,IF(OR(H435=6,H435=7),8.18,IF(OR(H435=8,H435=9),8.46,IF(OR(H435=10,H435=11,H435=12),8.74,IF(OR(H435=13,H435=14,H435=15),9.03,IF(OR(H435=16,H435=17,H435=18),9.33,9.65)))))))))),IF(M435="Բ-2", IF(H435=0,5.71,IF(H435=1,5.89,IF(H435=2,6.09,IF(H435=3,6.29,IF(OR(H435=5,H435=4),6.5,IF(OR(H435=6,H435=7),6.72,IF(OR(H435=8,H435=9),6.94,IF(OR(H435=10,H435=11,H435=12),7.17,IF(OR(H435=13,H435=14,H435=15),7.41,IF(OR(H435=16,H435=17,H435=18),7.65,7.91)))))))))), IF(M435="Գ-1", IF(H435=0,4.7,IF(H435=1,4.86,IF(H435=2,5.01,IF(H435=3,5.18,IF(OR(H435=5,H435=4),5.35,IF(OR(H435=6,H435=7),5.52,IF(OR(H435=8,H435=9),5.71,IF(OR(H435=10,H435=11,H435=12),5.89,IF(OR(H435=13,H435=14,H435=15),6.09,IF(OR(H435=16,H435=17,H435=18),6.29,6.49)))))))))), IF(M435="Գ-2", IF(H435=0,3.88,IF(H435=1,4.01,IF(H435=2,4.14,IF(H435=3,4.27,IF(OR(H435=5,H435=4),4.41,IF(OR(H435=6,H435=7),4.55,IF(OR(H435=8,H435=9),4.7,IF(OR(H435=10,H435=11,H435=12),4.85,IF(OR(H435=13,H435=14,H435=15),5.01,IF(OR(H435=16,H435=17,H435=18),5.17,5.34)))))))))), IF(M435="Գ-3", IF(H435=0,3.21,IF(H435=1,3.31,IF(H435=2,3.42,IF(H435=3,3.53,IF(OR(H435=5,H435=4),3.64,IF(OR(H435=6,H435=7),3.76,IF(OR(H435=8,H435=9),3.88,IF(OR(H435=10,H435=11,H435=12),4.01,IF(OR(H435=13,H435=14,H435=15),4.13,IF(OR(H435=16,H435=17,H435=18),4.27,4.4)))))))))), IF(M435="Ա-1", IF(H435=0,2.66,IF(H435=1,2.75,IF(H435=2,2.83,IF(H435=3,2.92,IF(OR(H435=5,H435=4),3.02,IF(OR(H435=6,H435=7),3.11,IF(OR(H435=8,H435=9),3.21,IF(OR(H435=10,H435=11,H435=12),3.31,IF(OR(H435=13,H435=14,H435=15),3.42,IF(OR(H435=16,H435=17,H435=18),3.53,3.64)))))))))), IF(M435="Ա-2", IF(H435=0,2.28,IF(H435=1,2.35,IF(H435=2,2.43,IF(H435=3,2.5,IF(OR(H435=5,H435=4),2.58,IF(OR(H435=6,H435=7),2.66,IF(OR(H435=8,H435=9),2.75,IF(OR(H435=10,H435=11,H435=12),2.83,IF(OR(H435=13,H435=14,H435=15),2.92,IF(OR(H435=16,H435=17,H435=18),3.01,3.11)))))))))),IF(M435="Ա-3", IF(H435=0,1.96,IF(H435=1,2.02,IF(H435=2,2.08,IF(H435=3,2.15,IF(OR(H435=5,H435=4),2.21,IF(OR(H435=6,H435=7),2.28,IF(OR(H435=8,H435=9),2.35,IF(OR(H435=10,H435=11,H435=12),2.42,IF(OR(H435=13,H435=14,H435=15),2.5,IF(OR(H435=16,H435=17,H435=18),2.58,2.66)))))))))), IF(M435="Կ-1", IF(H435=0,1.68,IF(H435=1,1.73,IF(H435=2,1.79,IF(H435=3,1.84,IF(OR(H435=5,H435=4),1.9,IF(OR(H435=6,H435=7),1.96,IF(OR(H435=8,H435=9),2.02,IF(OR(H435=10,H435=11,H435=12),2.08,IF(OR(H435=13,H435=14,H435=15),2.14,IF(OR(H435=16,H435=17,H435=18),2.21,2.28)))))))))), IF(M435="Կ-2", IF(H435=0,1.45,IF(H435=1,1.49,IF(H435=2,1.54,IF(H435=3,1.59,IF(OR(H435=5,H435=4),1.63,IF(OR(H435=6,H435=7),1.68,IF(OR(H435=8,H435=9),1.73,IF(OR(H435=10,H435=11,H435=12),1.79,IF(OR(H435=13,H435=14,H435=15),1.84,IF(OR(H435=16,H435=17,H435=18),1.9,1.95)))))))))),IF(M435="Կ-3", IF(H435=0,1.25,IF(H435=1,1.29,IF(H435=2,1.33,IF(H435=3,1.37,IF(OR(H435=5,H435=4),1.41,IF(OR(H435=6,H435=7),1.45,IF(OR(H435=8,H435=9),1.49,IF(OR(H435=10,H435=11,H435=12),1.54,IF(OR(H435=13,H435=14,H435=15),1.58,IF(OR(H435=16,H435=17,H435=18),1.63,1.68)))))))))), "Error"))))))))))))</f>
        <v>1.84</v>
      </c>
      <c r="J435" s="790">
        <v>83200</v>
      </c>
      <c r="K435" s="798"/>
      <c r="L435" s="798"/>
      <c r="M435" s="791" t="s">
        <v>86</v>
      </c>
      <c r="N435" s="790">
        <f>J435*I435</f>
        <v>153088</v>
      </c>
      <c r="O435" s="792">
        <f t="shared" si="729"/>
        <v>153088</v>
      </c>
      <c r="P435" s="792">
        <f>+O435*13</f>
        <v>1990144</v>
      </c>
      <c r="Q435" s="597">
        <f t="shared" si="731"/>
        <v>1</v>
      </c>
      <c r="R435" s="597">
        <f t="shared" si="732"/>
        <v>4</v>
      </c>
      <c r="S435" s="593">
        <f t="shared" si="733"/>
        <v>1.9</v>
      </c>
      <c r="T435" s="456">
        <v>83200</v>
      </c>
      <c r="U435" s="455"/>
      <c r="V435" s="460"/>
      <c r="W435" s="594" t="str">
        <f t="shared" si="734"/>
        <v>Կ-1</v>
      </c>
      <c r="X435" s="456">
        <f t="shared" si="735"/>
        <v>158080</v>
      </c>
      <c r="Y435" s="595">
        <f t="shared" si="736"/>
        <v>158080</v>
      </c>
      <c r="Z435" s="595">
        <f>+Y435*13</f>
        <v>2055040</v>
      </c>
      <c r="AA435" s="597">
        <f t="shared" si="738"/>
        <v>1</v>
      </c>
      <c r="AB435" s="597">
        <f t="shared" si="739"/>
        <v>5</v>
      </c>
      <c r="AC435" s="593">
        <f t="shared" si="740"/>
        <v>1.9</v>
      </c>
      <c r="AD435" s="456">
        <v>83200</v>
      </c>
      <c r="AE435" s="455"/>
      <c r="AF435" s="460"/>
      <c r="AG435" s="594" t="str">
        <f t="shared" si="741"/>
        <v>Կ-1</v>
      </c>
      <c r="AH435" s="456">
        <f t="shared" si="742"/>
        <v>158080</v>
      </c>
      <c r="AI435" s="595">
        <f t="shared" si="743"/>
        <v>158080</v>
      </c>
      <c r="AJ435" s="595">
        <f>+AI435*13</f>
        <v>2055040</v>
      </c>
      <c r="AK435" s="597">
        <f t="shared" si="745"/>
        <v>1</v>
      </c>
      <c r="AL435" s="597">
        <f t="shared" si="746"/>
        <v>6</v>
      </c>
      <c r="AM435" s="593">
        <f t="shared" si="747"/>
        <v>1.96</v>
      </c>
      <c r="AN435" s="456">
        <v>83200</v>
      </c>
      <c r="AO435" s="455"/>
      <c r="AP435" s="460"/>
      <c r="AQ435" s="594" t="str">
        <f t="shared" si="748"/>
        <v>Կ-1</v>
      </c>
      <c r="AR435" s="456">
        <f t="shared" si="749"/>
        <v>163072</v>
      </c>
      <c r="AS435" s="595">
        <f t="shared" si="750"/>
        <v>163072</v>
      </c>
      <c r="AT435" s="595">
        <f>+AS435*13</f>
        <v>2119936</v>
      </c>
    </row>
    <row r="436" spans="2:46" s="592" customFormat="1" ht="13.5">
      <c r="B436" s="782">
        <v>22</v>
      </c>
      <c r="C436" s="818" t="s">
        <v>78</v>
      </c>
      <c r="D436" s="816"/>
      <c r="E436" s="817"/>
      <c r="F436" s="818" t="s">
        <v>229</v>
      </c>
      <c r="G436" s="787">
        <v>1</v>
      </c>
      <c r="H436" s="787">
        <v>6</v>
      </c>
      <c r="I436" s="789">
        <f>IF(G436&lt;1,0,IF(M436="Բ-1",IF(H436=0,6.94,IF(H436=1,7.17,IF(H436=2,7.41,IF(H436=3,7.66,IF(OR(H436=5,H436=4),7.92,IF(OR(H436=6,H436=7),8.18,IF(OR(H436=8,H436=9),8.46,IF(OR(H436=10,H436=11,H436=12),8.74,IF(OR(H436=13,H436=14,H436=15),9.03,IF(OR(H436=16,H436=17,H436=18),9.33,9.65)))))))))),IF(M436="Բ-2", IF(H436=0,5.71,IF(H436=1,5.89,IF(H436=2,6.09,IF(H436=3,6.29,IF(OR(H436=5,H436=4),6.5,IF(OR(H436=6,H436=7),6.72,IF(OR(H436=8,H436=9),6.94,IF(OR(H436=10,H436=11,H436=12),7.17,IF(OR(H436=13,H436=14,H436=15),7.41,IF(OR(H436=16,H436=17,H436=18),7.65,7.91)))))))))), IF(M436="Գ-1", IF(H436=0,4.7,IF(H436=1,4.86,IF(H436=2,5.01,IF(H436=3,5.18,IF(OR(H436=5,H436=4),5.35,IF(OR(H436=6,H436=7),5.52,IF(OR(H436=8,H436=9),5.71,IF(OR(H436=10,H436=11,H436=12),5.89,IF(OR(H436=13,H436=14,H436=15),6.09,IF(OR(H436=16,H436=17,H436=18),6.29,6.49)))))))))), IF(M436="Գ-2", IF(H436=0,3.88,IF(H436=1,4.01,IF(H436=2,4.14,IF(H436=3,4.27,IF(OR(H436=5,H436=4),4.41,IF(OR(H436=6,H436=7),4.55,IF(OR(H436=8,H436=9),4.7,IF(OR(H436=10,H436=11,H436=12),4.85,IF(OR(H436=13,H436=14,H436=15),5.01,IF(OR(H436=16,H436=17,H436=18),5.17,5.34)))))))))), IF(M436="Գ-3", IF(H436=0,3.21,IF(H436=1,3.31,IF(H436=2,3.42,IF(H436=3,3.53,IF(OR(H436=5,H436=4),3.64,IF(OR(H436=6,H436=7),3.76,IF(OR(H436=8,H436=9),3.88,IF(OR(H436=10,H436=11,H436=12),4.01,IF(OR(H436=13,H436=14,H436=15),4.13,IF(OR(H436=16,H436=17,H436=18),4.27,4.4)))))))))), IF(M436="Ա-1", IF(H436=0,2.66,IF(H436=1,2.75,IF(H436=2,2.83,IF(H436=3,2.92,IF(OR(H436=5,H436=4),3.02,IF(OR(H436=6,H436=7),3.11,IF(OR(H436=8,H436=9),3.21,IF(OR(H436=10,H436=11,H436=12),3.31,IF(OR(H436=13,H436=14,H436=15),3.42,IF(OR(H436=16,H436=17,H436=18),3.53,3.64)))))))))), IF(M436="Ա-2", IF(H436=0,2.28,IF(H436=1,2.35,IF(H436=2,2.43,IF(H436=3,2.5,IF(OR(H436=5,H436=4),2.58,IF(OR(H436=6,H436=7),2.66,IF(OR(H436=8,H436=9),2.75,IF(OR(H436=10,H436=11,H436=12),2.83,IF(OR(H436=13,H436=14,H436=15),2.92,IF(OR(H436=16,H436=17,H436=18),3.01,3.11)))))))))),IF(M436="Ա-3", IF(H436=0,1.96,IF(H436=1,2.02,IF(H436=2,2.08,IF(H436=3,2.15,IF(OR(H436=5,H436=4),2.21,IF(OR(H436=6,H436=7),2.28,IF(OR(H436=8,H436=9),2.35,IF(OR(H436=10,H436=11,H436=12),2.42,IF(OR(H436=13,H436=14,H436=15),2.5,IF(OR(H436=16,H436=17,H436=18),2.58,2.66)))))))))), IF(M436="Կ-1", IF(H436=0,1.68,IF(H436=1,1.73,IF(H436=2,1.79,IF(H436=3,1.84,IF(OR(H436=5,H436=4),1.9,IF(OR(H436=6,H436=7),1.96,IF(OR(H436=8,H436=9),2.02,IF(OR(H436=10,H436=11,H436=12),2.08,IF(OR(H436=13,H436=14,H436=15),2.14,IF(OR(H436=16,H436=17,H436=18),2.21,2.28)))))))))), IF(M436="Կ-2", IF(H436=0,1.45,IF(H436=1,1.49,IF(H436=2,1.54,IF(H436=3,1.59,IF(OR(H436=5,H436=4),1.63,IF(OR(H436=6,H436=7),1.68,IF(OR(H436=8,H436=9),1.73,IF(OR(H436=10,H436=11,H436=12),1.79,IF(OR(H436=13,H436=14,H436=15),1.84,IF(OR(H436=16,H436=17,H436=18),1.9,1.95)))))))))),IF(M436="Կ-3", IF(H436=0,1.25,IF(H436=1,1.29,IF(H436=2,1.33,IF(H436=3,1.37,IF(OR(H436=5,H436=4),1.41,IF(OR(H436=6,H436=7),1.45,IF(OR(H436=8,H436=9),1.49,IF(OR(H436=10,H436=11,H436=12),1.54,IF(OR(H436=13,H436=14,H436=15),1.58,IF(OR(H436=16,H436=17,H436=18),1.63,1.68)))))))))), "Error"))))))))))))</f>
        <v>1.96</v>
      </c>
      <c r="J436" s="790">
        <v>83200</v>
      </c>
      <c r="K436" s="798"/>
      <c r="L436" s="798"/>
      <c r="M436" s="791" t="s">
        <v>86</v>
      </c>
      <c r="N436" s="790">
        <f>J436*I436</f>
        <v>163072</v>
      </c>
      <c r="O436" s="792">
        <f t="shared" ref="O436" si="806">I436*J436+K436+L436</f>
        <v>163072</v>
      </c>
      <c r="P436" s="792">
        <f>+O436*13</f>
        <v>2119936</v>
      </c>
      <c r="Q436" s="597">
        <f t="shared" ref="Q436" si="807">+G436</f>
        <v>1</v>
      </c>
      <c r="R436" s="597">
        <f t="shared" ref="R436" si="808">+H436+1</f>
        <v>7</v>
      </c>
      <c r="S436" s="593">
        <f t="shared" ref="S436" si="809">IF(Q436&lt;1,0,IF(W436="Բ-1",IF(R436=0,6.94,IF(R436=1,7.17,IF(R436=2,7.41,IF(R436=3,7.66,IF(OR(R436=5,R436=4),7.92,IF(OR(R436=6,R436=7),8.18,IF(OR(R436=8,R436=9),8.46,IF(OR(R436=10,R436=11,R436=12),8.74,IF(OR(R436=13,R436=14,R436=15),9.03,IF(OR(R436=16,R436=17,R436=18),9.33,9.65)))))))))),IF(W436="Բ-2", IF(R436=0,5.71,IF(R436=1,5.89,IF(R436=2,6.09,IF(R436=3,6.29,IF(OR(R436=5,R436=4),6.5,IF(OR(R436=6,R436=7),6.72,IF(OR(R436=8,R436=9),6.94,IF(OR(R436=10,R436=11,R436=12),7.17,IF(OR(R436=13,R436=14,R436=15),7.41,IF(OR(R436=16,R436=17,R436=18),7.65,7.91)))))))))), IF(W436="Գ-1", IF(R436=0,4.7,IF(R436=1,4.86,IF(R436=2,5.01,IF(R436=3,5.18,IF(OR(R436=5,R436=4),5.35,IF(OR(R436=6,R436=7),5.52,IF(OR(R436=8,R436=9),5.71,IF(OR(R436=10,R436=11,R436=12),5.89,IF(OR(R436=13,R436=14,R436=15),6.09,IF(OR(R436=16,R436=17,R436=18),6.29,6.49)))))))))), IF(W436="Գ-2", IF(R436=0,3.88,IF(R436=1,4.01,IF(R436=2,4.14,IF(R436=3,4.27,IF(OR(R436=5,R436=4),4.41,IF(OR(R436=6,R436=7),4.55,IF(OR(R436=8,R436=9),4.7,IF(OR(R436=10,R436=11,R436=12),4.85,IF(OR(R436=13,R436=14,R436=15),5.01,IF(OR(R436=16,R436=17,R436=18),5.17,5.34)))))))))), IF(W436="Գ-3", IF(R436=0,3.21,IF(R436=1,3.31,IF(R436=2,3.42,IF(R436=3,3.53,IF(OR(R436=5,R436=4),3.64,IF(OR(R436=6,R436=7),3.76,IF(OR(R436=8,R436=9),3.88,IF(OR(R436=10,R436=11,R436=12),4.01,IF(OR(R436=13,R436=14,R436=15),4.13,IF(OR(R436=16,R436=17,R436=18),4.27,4.4)))))))))), IF(W436="Ա-1", IF(R436=0,2.66,IF(R436=1,2.75,IF(R436=2,2.83,IF(R436=3,2.92,IF(OR(R436=5,R436=4),3.02,IF(OR(R436=6,R436=7),3.11,IF(OR(R436=8,R436=9),3.21,IF(OR(R436=10,R436=11,R436=12),3.31,IF(OR(R436=13,R436=14,R436=15),3.42,IF(OR(R436=16,R436=17,R436=18),3.53,3.64)))))))))), IF(W436="Ա-2", IF(R436=0,2.28,IF(R436=1,2.35,IF(R436=2,2.43,IF(R436=3,2.5,IF(OR(R436=5,R436=4),2.58,IF(OR(R436=6,R436=7),2.66,IF(OR(R436=8,R436=9),2.75,IF(OR(R436=10,R436=11,R436=12),2.83,IF(OR(R436=13,R436=14,R436=15),2.92,IF(OR(R436=16,R436=17,R436=18),3.01,3.11)))))))))),IF(W436="Ա-3", IF(R436=0,1.96,IF(R436=1,2.02,IF(R436=2,2.08,IF(R436=3,2.15,IF(OR(R436=5,R436=4),2.21,IF(OR(R436=6,R436=7),2.28,IF(OR(R436=8,R436=9),2.35,IF(OR(R436=10,R436=11,R436=12),2.42,IF(OR(R436=13,R436=14,R436=15),2.5,IF(OR(R436=16,R436=17,R436=18),2.58,2.66)))))))))), IF(W436="Կ-1", IF(R436=0,1.68,IF(R436=1,1.73,IF(R436=2,1.79,IF(R436=3,1.84,IF(OR(R436=5,R436=4),1.9,IF(OR(R436=6,R436=7),1.96,IF(OR(R436=8,R436=9),2.02,IF(OR(R436=10,R436=11,R436=12),2.08,IF(OR(R436=13,R436=14,R436=15),2.14,IF(OR(R436=16,R436=17,R436=18),2.21,2.28)))))))))), IF(W436="Կ-2", IF(R436=0,1.45,IF(R436=1,1.49,IF(R436=2,1.54,IF(R436=3,1.59,IF(OR(R436=5,R436=4),1.63,IF(OR(R436=6,R436=7),1.68,IF(OR(R436=8,R436=9),1.73,IF(OR(R436=10,R436=11,R436=12),1.79,IF(OR(R436=13,R436=14,R436=15),1.84,IF(OR(R436=16,R436=17,R436=18),1.9,1.95)))))))))),IF(W436="Կ-3", IF(R436=0,1.25,IF(R436=1,1.29,IF(R436=2,1.33,IF(R436=3,1.37,IF(OR(R436=5,R436=4),1.41,IF(OR(R436=6,R436=7),1.45,IF(OR(R436=8,R436=9),1.49,IF(OR(R436=10,R436=11,R436=12),1.54,IF(OR(R436=13,R436=14,R436=15),1.58,IF(OR(R436=16,R436=17,R436=18),1.63,1.68)))))))))), "Error"))))))))))))</f>
        <v>1.96</v>
      </c>
      <c r="T436" s="456">
        <v>83200</v>
      </c>
      <c r="U436" s="455"/>
      <c r="V436" s="460"/>
      <c r="W436" s="594" t="str">
        <f t="shared" ref="W436" si="810">+M436</f>
        <v>Կ-1</v>
      </c>
      <c r="X436" s="456">
        <f t="shared" ref="X436" si="811">T436*S436</f>
        <v>163072</v>
      </c>
      <c r="Y436" s="595">
        <f t="shared" ref="Y436" si="812">+U436+V436+X436</f>
        <v>163072</v>
      </c>
      <c r="Z436" s="595">
        <f>+Y436*13</f>
        <v>2119936</v>
      </c>
      <c r="AA436" s="597">
        <f t="shared" ref="AA436" si="813">+Q436</f>
        <v>1</v>
      </c>
      <c r="AB436" s="597">
        <f t="shared" ref="AB436" si="814">+R436+1</f>
        <v>8</v>
      </c>
      <c r="AC436" s="593">
        <f t="shared" ref="AC436" si="815">IF(AA436&lt;1,0,IF(AG436="Բ-1",IF(AB436=0,6.94,IF(AB436=1,7.17,IF(AB436=2,7.41,IF(AB436=3,7.66,IF(OR(AB436=5,AB436=4),7.92,IF(OR(AB436=6,AB436=7),8.18,IF(OR(AB436=8,AB436=9),8.46,IF(OR(AB436=10,AB436=11,AB436=12),8.74,IF(OR(AB436=13,AB436=14,AB436=15),9.03,IF(OR(AB436=16,AB436=17,AB436=18),9.33,9.65)))))))))),IF(AG436="Բ-2", IF(AB436=0,5.71,IF(AB436=1,5.89,IF(AB436=2,6.09,IF(AB436=3,6.29,IF(OR(AB436=5,AB436=4),6.5,IF(OR(AB436=6,AB436=7),6.72,IF(OR(AB436=8,AB436=9),6.94,IF(OR(AB436=10,AB436=11,AB436=12),7.17,IF(OR(AB436=13,AB436=14,AB436=15),7.41,IF(OR(AB436=16,AB436=17,AB436=18),7.65,7.91)))))))))), IF(AG436="Գ-1", IF(AB436=0,4.7,IF(AB436=1,4.86,IF(AB436=2,5.01,IF(AB436=3,5.18,IF(OR(AB436=5,AB436=4),5.35,IF(OR(AB436=6,AB436=7),5.52,IF(OR(AB436=8,AB436=9),5.71,IF(OR(AB436=10,AB436=11,AB436=12),5.89,IF(OR(AB436=13,AB436=14,AB436=15),6.09,IF(OR(AB436=16,AB436=17,AB436=18),6.29,6.49)))))))))), IF(AG436="Գ-2", IF(AB436=0,3.88,IF(AB436=1,4.01,IF(AB436=2,4.14,IF(AB436=3,4.27,IF(OR(AB436=5,AB436=4),4.41,IF(OR(AB436=6,AB436=7),4.55,IF(OR(AB436=8,AB436=9),4.7,IF(OR(AB436=10,AB436=11,AB436=12),4.85,IF(OR(AB436=13,AB436=14,AB436=15),5.01,IF(OR(AB436=16,AB436=17,AB436=18),5.17,5.34)))))))))), IF(AG436="Գ-3", IF(AB436=0,3.21,IF(AB436=1,3.31,IF(AB436=2,3.42,IF(AB436=3,3.53,IF(OR(AB436=5,AB436=4),3.64,IF(OR(AB436=6,AB436=7),3.76,IF(OR(AB436=8,AB436=9),3.88,IF(OR(AB436=10,AB436=11,AB436=12),4.01,IF(OR(AB436=13,AB436=14,AB436=15),4.13,IF(OR(AB436=16,AB436=17,AB436=18),4.27,4.4)))))))))), IF(AG436="Ա-1", IF(AB436=0,2.66,IF(AB436=1,2.75,IF(AB436=2,2.83,IF(AB436=3,2.92,IF(OR(AB436=5,AB436=4),3.02,IF(OR(AB436=6,AB436=7),3.11,IF(OR(AB436=8,AB436=9),3.21,IF(OR(AB436=10,AB436=11,AB436=12),3.31,IF(OR(AB436=13,AB436=14,AB436=15),3.42,IF(OR(AB436=16,AB436=17,AB436=18),3.53,3.64)))))))))), IF(AG436="Ա-2", IF(AB436=0,2.28,IF(AB436=1,2.35,IF(AB436=2,2.43,IF(AB436=3,2.5,IF(OR(AB436=5,AB436=4),2.58,IF(OR(AB436=6,AB436=7),2.66,IF(OR(AB436=8,AB436=9),2.75,IF(OR(AB436=10,AB436=11,AB436=12),2.83,IF(OR(AB436=13,AB436=14,AB436=15),2.92,IF(OR(AB436=16,AB436=17,AB436=18),3.01,3.11)))))))))),IF(AG436="Ա-3", IF(AB436=0,1.96,IF(AB436=1,2.02,IF(AB436=2,2.08,IF(AB436=3,2.15,IF(OR(AB436=5,AB436=4),2.21,IF(OR(AB436=6,AB436=7),2.28,IF(OR(AB436=8,AB436=9),2.35,IF(OR(AB436=10,AB436=11,AB436=12),2.42,IF(OR(AB436=13,AB436=14,AB436=15),2.5,IF(OR(AB436=16,AB436=17,AB436=18),2.58,2.66)))))))))), IF(AG436="Կ-1", IF(AB436=0,1.68,IF(AB436=1,1.73,IF(AB436=2,1.79,IF(AB436=3,1.84,IF(OR(AB436=5,AB436=4),1.9,IF(OR(AB436=6,AB436=7),1.96,IF(OR(AB436=8,AB436=9),2.02,IF(OR(AB436=10,AB436=11,AB436=12),2.08,IF(OR(AB436=13,AB436=14,AB436=15),2.14,IF(OR(AB436=16,AB436=17,AB436=18),2.21,2.28)))))))))), IF(AG436="Կ-2", IF(AB436=0,1.45,IF(AB436=1,1.49,IF(AB436=2,1.54,IF(AB436=3,1.59,IF(OR(AB436=5,AB436=4),1.63,IF(OR(AB436=6,AB436=7),1.68,IF(OR(AB436=8,AB436=9),1.73,IF(OR(AB436=10,AB436=11,AB436=12),1.79,IF(OR(AB436=13,AB436=14,AB436=15),1.84,IF(OR(AB436=16,AB436=17,AB436=18),1.9,1.95)))))))))),IF(AG436="Կ-3", IF(AB436=0,1.25,IF(AB436=1,1.29,IF(AB436=2,1.33,IF(AB436=3,1.37,IF(OR(AB436=5,AB436=4),1.41,IF(OR(AB436=6,AB436=7),1.45,IF(OR(AB436=8,AB436=9),1.49,IF(OR(AB436=10,AB436=11,AB436=12),1.54,IF(OR(AB436=13,AB436=14,AB436=15),1.58,IF(OR(AB436=16,AB436=17,AB436=18),1.63,1.68)))))))))), "Error"))))))))))))</f>
        <v>2.02</v>
      </c>
      <c r="AD436" s="456">
        <v>83200</v>
      </c>
      <c r="AE436" s="455"/>
      <c r="AF436" s="460"/>
      <c r="AG436" s="594" t="str">
        <f t="shared" ref="AG436" si="816">+W436</f>
        <v>Կ-1</v>
      </c>
      <c r="AH436" s="456">
        <f t="shared" ref="AH436" si="817">AD436*AC436</f>
        <v>168064</v>
      </c>
      <c r="AI436" s="595">
        <f t="shared" ref="AI436" si="818">AH436+AE436+AF436</f>
        <v>168064</v>
      </c>
      <c r="AJ436" s="595">
        <f>+AI436*13</f>
        <v>2184832</v>
      </c>
      <c r="AK436" s="597">
        <f t="shared" ref="AK436" si="819">+AA436</f>
        <v>1</v>
      </c>
      <c r="AL436" s="597">
        <f t="shared" ref="AL436" si="820">+AB436+1</f>
        <v>9</v>
      </c>
      <c r="AM436" s="593">
        <f t="shared" ref="AM436" si="821">IF(AK436&lt;1,0,IF(AQ436="Բ-1",IF(AL436=0,6.94,IF(AL436=1,7.17,IF(AL436=2,7.41,IF(AL436=3,7.66,IF(OR(AL436=5,AL436=4),7.92,IF(OR(AL436=6,AL436=7),8.18,IF(OR(AL436=8,AL436=9),8.46,IF(OR(AL436=10,AL436=11,AL436=12),8.74,IF(OR(AL436=13,AL436=14,AL436=15),9.03,IF(OR(AL436=16,AL436=17,AL436=18),9.33,9.65)))))))))),IF(AQ436="Բ-2", IF(AL436=0,5.71,IF(AL436=1,5.89,IF(AL436=2,6.09,IF(AL436=3,6.29,IF(OR(AL436=5,AL436=4),6.5,IF(OR(AL436=6,AL436=7),6.72,IF(OR(AL436=8,AL436=9),6.94,IF(OR(AL436=10,AL436=11,AL436=12),7.17,IF(OR(AL436=13,AL436=14,AL436=15),7.41,IF(OR(AL436=16,AL436=17,AL436=18),7.65,7.91)))))))))), IF(AQ436="Գ-1", IF(AL436=0,4.7,IF(AL436=1,4.86,IF(AL436=2,5.01,IF(AL436=3,5.18,IF(OR(AL436=5,AL436=4),5.35,IF(OR(AL436=6,AL436=7),5.52,IF(OR(AL436=8,AL436=9),5.71,IF(OR(AL436=10,AL436=11,AL436=12),5.89,IF(OR(AL436=13,AL436=14,AL436=15),6.09,IF(OR(AL436=16,AL436=17,AL436=18),6.29,6.49)))))))))), IF(AQ436="Գ-2", IF(AL436=0,3.88,IF(AL436=1,4.01,IF(AL436=2,4.14,IF(AL436=3,4.27,IF(OR(AL436=5,AL436=4),4.41,IF(OR(AL436=6,AL436=7),4.55,IF(OR(AL436=8,AL436=9),4.7,IF(OR(AL436=10,AL436=11,AL436=12),4.85,IF(OR(AL436=13,AL436=14,AL436=15),5.01,IF(OR(AL436=16,AL436=17,AL436=18),5.17,5.34)))))))))), IF(AQ436="Գ-3", IF(AL436=0,3.21,IF(AL436=1,3.31,IF(AL436=2,3.42,IF(AL436=3,3.53,IF(OR(AL436=5,AL436=4),3.64,IF(OR(AL436=6,AL436=7),3.76,IF(OR(AL436=8,AL436=9),3.88,IF(OR(AL436=10,AL436=11,AL436=12),4.01,IF(OR(AL436=13,AL436=14,AL436=15),4.13,IF(OR(AL436=16,AL436=17,AL436=18),4.27,4.4)))))))))), IF(AQ436="Ա-1", IF(AL436=0,2.66,IF(AL436=1,2.75,IF(AL436=2,2.83,IF(AL436=3,2.92,IF(OR(AL436=5,AL436=4),3.02,IF(OR(AL436=6,AL436=7),3.11,IF(OR(AL436=8,AL436=9),3.21,IF(OR(AL436=10,AL436=11,AL436=12),3.31,IF(OR(AL436=13,AL436=14,AL436=15),3.42,IF(OR(AL436=16,AL436=17,AL436=18),3.53,3.64)))))))))), IF(AQ436="Ա-2", IF(AL436=0,2.28,IF(AL436=1,2.35,IF(AL436=2,2.43,IF(AL436=3,2.5,IF(OR(AL436=5,AL436=4),2.58,IF(OR(AL436=6,AL436=7),2.66,IF(OR(AL436=8,AL436=9),2.75,IF(OR(AL436=10,AL436=11,AL436=12),2.83,IF(OR(AL436=13,AL436=14,AL436=15),2.92,IF(OR(AL436=16,AL436=17,AL436=18),3.01,3.11)))))))))),IF(AQ436="Ա-3", IF(AL436=0,1.96,IF(AL436=1,2.02,IF(AL436=2,2.08,IF(AL436=3,2.15,IF(OR(AL436=5,AL436=4),2.21,IF(OR(AL436=6,AL436=7),2.28,IF(OR(AL436=8,AL436=9),2.35,IF(OR(AL436=10,AL436=11,AL436=12),2.42,IF(OR(AL436=13,AL436=14,AL436=15),2.5,IF(OR(AL436=16,AL436=17,AL436=18),2.58,2.66)))))))))), IF(AQ436="Կ-1", IF(AL436=0,1.68,IF(AL436=1,1.73,IF(AL436=2,1.79,IF(AL436=3,1.84,IF(OR(AL436=5,AL436=4),1.9,IF(OR(AL436=6,AL436=7),1.96,IF(OR(AL436=8,AL436=9),2.02,IF(OR(AL436=10,AL436=11,AL436=12),2.08,IF(OR(AL436=13,AL436=14,AL436=15),2.14,IF(OR(AL436=16,AL436=17,AL436=18),2.21,2.28)))))))))), IF(AQ436="Կ-2", IF(AL436=0,1.45,IF(AL436=1,1.49,IF(AL436=2,1.54,IF(AL436=3,1.59,IF(OR(AL436=5,AL436=4),1.63,IF(OR(AL436=6,AL436=7),1.68,IF(OR(AL436=8,AL436=9),1.73,IF(OR(AL436=10,AL436=11,AL436=12),1.79,IF(OR(AL436=13,AL436=14,AL436=15),1.84,IF(OR(AL436=16,AL436=17,AL436=18),1.9,1.95)))))))))),IF(AQ436="Կ-3", IF(AL436=0,1.25,IF(AL436=1,1.29,IF(AL436=2,1.33,IF(AL436=3,1.37,IF(OR(AL436=5,AL436=4),1.41,IF(OR(AL436=6,AL436=7),1.45,IF(OR(AL436=8,AL436=9),1.49,IF(OR(AL436=10,AL436=11,AL436=12),1.54,IF(OR(AL436=13,AL436=14,AL436=15),1.58,IF(OR(AL436=16,AL436=17,AL436=18),1.63,1.68)))))))))), "Error"))))))))))))</f>
        <v>2.02</v>
      </c>
      <c r="AN436" s="456">
        <v>83200</v>
      </c>
      <c r="AO436" s="455"/>
      <c r="AP436" s="460"/>
      <c r="AQ436" s="594" t="str">
        <f t="shared" ref="AQ436" si="822">+AG436</f>
        <v>Կ-1</v>
      </c>
      <c r="AR436" s="456">
        <f t="shared" ref="AR436" si="823">AN436*AM436</f>
        <v>168064</v>
      </c>
      <c r="AS436" s="595">
        <f t="shared" ref="AS436" si="824">AR436+AO436+AP436</f>
        <v>168064</v>
      </c>
      <c r="AT436" s="595">
        <f>+AS436*13</f>
        <v>2184832</v>
      </c>
    </row>
    <row r="437" spans="2:46" s="948" customFormat="1" ht="13.5">
      <c r="B437" s="949">
        <v>23</v>
      </c>
      <c r="C437" s="929" t="s">
        <v>78</v>
      </c>
      <c r="D437" s="928"/>
      <c r="E437" s="930"/>
      <c r="F437" s="929" t="s">
        <v>229</v>
      </c>
      <c r="G437" s="952">
        <v>1</v>
      </c>
      <c r="H437" s="952">
        <v>6</v>
      </c>
      <c r="I437" s="953">
        <f>IF(G437&lt;1,0,IF(M437="Բ-1",IF(H437=0,6.94,IF(H437=1,7.17,IF(H437=2,7.41,IF(H437=3,7.66,IF(OR(H437=5,H437=4),7.92,IF(OR(H437=6,H437=7),8.18,IF(OR(H437=8,H437=9),8.46,IF(OR(H437=10,H437=11,H437=12),8.74,IF(OR(H437=13,H437=14,H437=15),9.03,IF(OR(H437=16,H437=17,H437=18),9.33,9.65)))))))))),IF(M437="Բ-2", IF(H437=0,5.71,IF(H437=1,5.89,IF(H437=2,6.09,IF(H437=3,6.29,IF(OR(H437=5,H437=4),6.5,IF(OR(H437=6,H437=7),6.72,IF(OR(H437=8,H437=9),6.94,IF(OR(H437=10,H437=11,H437=12),7.17,IF(OR(H437=13,H437=14,H437=15),7.41,IF(OR(H437=16,H437=17,H437=18),7.65,7.91)))))))))), IF(M437="Գ-1", IF(H437=0,4.7,IF(H437=1,4.86,IF(H437=2,5.01,IF(H437=3,5.18,IF(OR(H437=5,H437=4),5.35,IF(OR(H437=6,H437=7),5.52,IF(OR(H437=8,H437=9),5.71,IF(OR(H437=10,H437=11,H437=12),5.89,IF(OR(H437=13,H437=14,H437=15),6.09,IF(OR(H437=16,H437=17,H437=18),6.29,6.49)))))))))), IF(M437="Գ-2", IF(H437=0,3.88,IF(H437=1,4.01,IF(H437=2,4.14,IF(H437=3,4.27,IF(OR(H437=5,H437=4),4.41,IF(OR(H437=6,H437=7),4.55,IF(OR(H437=8,H437=9),4.7,IF(OR(H437=10,H437=11,H437=12),4.85,IF(OR(H437=13,H437=14,H437=15),5.01,IF(OR(H437=16,H437=17,H437=18),5.17,5.34)))))))))), IF(M437="Գ-3", IF(H437=0,3.21,IF(H437=1,3.31,IF(H437=2,3.42,IF(H437=3,3.53,IF(OR(H437=5,H437=4),3.64,IF(OR(H437=6,H437=7),3.76,IF(OR(H437=8,H437=9),3.88,IF(OR(H437=10,H437=11,H437=12),4.01,IF(OR(H437=13,H437=14,H437=15),4.13,IF(OR(H437=16,H437=17,H437=18),4.27,4.4)))))))))), IF(M437="Ա-1", IF(H437=0,2.66,IF(H437=1,2.75,IF(H437=2,2.83,IF(H437=3,2.92,IF(OR(H437=5,H437=4),3.02,IF(OR(H437=6,H437=7),3.11,IF(OR(H437=8,H437=9),3.21,IF(OR(H437=10,H437=11,H437=12),3.31,IF(OR(H437=13,H437=14,H437=15),3.42,IF(OR(H437=16,H437=17,H437=18),3.53,3.64)))))))))), IF(M437="Ա-2", IF(H437=0,2.28,IF(H437=1,2.35,IF(H437=2,2.43,IF(H437=3,2.5,IF(OR(H437=5,H437=4),2.58,IF(OR(H437=6,H437=7),2.66,IF(OR(H437=8,H437=9),2.75,IF(OR(H437=10,H437=11,H437=12),2.83,IF(OR(H437=13,H437=14,H437=15),2.92,IF(OR(H437=16,H437=17,H437=18),3.01,3.11)))))))))),IF(M437="Ա-3", IF(H437=0,1.96,IF(H437=1,2.02,IF(H437=2,2.08,IF(H437=3,2.15,IF(OR(H437=5,H437=4),2.21,IF(OR(H437=6,H437=7),2.28,IF(OR(H437=8,H437=9),2.35,IF(OR(H437=10,H437=11,H437=12),2.42,IF(OR(H437=13,H437=14,H437=15),2.5,IF(OR(H437=16,H437=17,H437=18),2.58,2.66)))))))))), IF(M437="Կ-1", IF(H437=0,1.68,IF(H437=1,1.73,IF(H437=2,1.79,IF(H437=3,1.84,IF(OR(H437=5,H437=4),1.9,IF(OR(H437=6,H437=7),1.96,IF(OR(H437=8,H437=9),2.02,IF(OR(H437=10,H437=11,H437=12),2.08,IF(OR(H437=13,H437=14,H437=15),2.14,IF(OR(H437=16,H437=17,H437=18),2.21,2.28)))))))))), IF(M437="Կ-2", IF(H437=0,1.45,IF(H437=1,1.49,IF(H437=2,1.54,IF(H437=3,1.59,IF(OR(H437=5,H437=4),1.63,IF(OR(H437=6,H437=7),1.68,IF(OR(H437=8,H437=9),1.73,IF(OR(H437=10,H437=11,H437=12),1.79,IF(OR(H437=13,H437=14,H437=15),1.84,IF(OR(H437=16,H437=17,H437=18),1.9,1.95)))))))))),IF(M437="Կ-3", IF(H437=0,1.25,IF(H437=1,1.29,IF(H437=2,1.33,IF(H437=3,1.37,IF(OR(H437=5,H437=4),1.41,IF(OR(H437=6,H437=7),1.45,IF(OR(H437=8,H437=9),1.49,IF(OR(H437=10,H437=11,H437=12),1.54,IF(OR(H437=13,H437=14,H437=15),1.58,IF(OR(H437=16,H437=17,H437=18),1.63,1.68)))))))))), "Error"))))))))))))</f>
        <v>1.96</v>
      </c>
      <c r="J437" s="933">
        <v>83200</v>
      </c>
      <c r="K437" s="954"/>
      <c r="L437" s="954"/>
      <c r="M437" s="955" t="s">
        <v>86</v>
      </c>
      <c r="N437" s="933">
        <f>J437*I437</f>
        <v>163072</v>
      </c>
      <c r="O437" s="956">
        <f t="shared" ref="O437" si="825">I437*J437+K437+L437</f>
        <v>163072</v>
      </c>
      <c r="P437" s="956">
        <f>+O437*13</f>
        <v>2119936</v>
      </c>
      <c r="Q437" s="952">
        <f t="shared" ref="Q437" si="826">+G437</f>
        <v>1</v>
      </c>
      <c r="R437" s="952">
        <f t="shared" ref="R437" si="827">+H437+1</f>
        <v>7</v>
      </c>
      <c r="S437" s="953">
        <f t="shared" ref="S437" si="828">IF(Q437&lt;1,0,IF(W437="Բ-1",IF(R437=0,6.94,IF(R437=1,7.17,IF(R437=2,7.41,IF(R437=3,7.66,IF(OR(R437=5,R437=4),7.92,IF(OR(R437=6,R437=7),8.18,IF(OR(R437=8,R437=9),8.46,IF(OR(R437=10,R437=11,R437=12),8.74,IF(OR(R437=13,R437=14,R437=15),9.03,IF(OR(R437=16,R437=17,R437=18),9.33,9.65)))))))))),IF(W437="Բ-2", IF(R437=0,5.71,IF(R437=1,5.89,IF(R437=2,6.09,IF(R437=3,6.29,IF(OR(R437=5,R437=4),6.5,IF(OR(R437=6,R437=7),6.72,IF(OR(R437=8,R437=9),6.94,IF(OR(R437=10,R437=11,R437=12),7.17,IF(OR(R437=13,R437=14,R437=15),7.41,IF(OR(R437=16,R437=17,R437=18),7.65,7.91)))))))))), IF(W437="Գ-1", IF(R437=0,4.7,IF(R437=1,4.86,IF(R437=2,5.01,IF(R437=3,5.18,IF(OR(R437=5,R437=4),5.35,IF(OR(R437=6,R437=7),5.52,IF(OR(R437=8,R437=9),5.71,IF(OR(R437=10,R437=11,R437=12),5.89,IF(OR(R437=13,R437=14,R437=15),6.09,IF(OR(R437=16,R437=17,R437=18),6.29,6.49)))))))))), IF(W437="Գ-2", IF(R437=0,3.88,IF(R437=1,4.01,IF(R437=2,4.14,IF(R437=3,4.27,IF(OR(R437=5,R437=4),4.41,IF(OR(R437=6,R437=7),4.55,IF(OR(R437=8,R437=9),4.7,IF(OR(R437=10,R437=11,R437=12),4.85,IF(OR(R437=13,R437=14,R437=15),5.01,IF(OR(R437=16,R437=17,R437=18),5.17,5.34)))))))))), IF(W437="Գ-3", IF(R437=0,3.21,IF(R437=1,3.31,IF(R437=2,3.42,IF(R437=3,3.53,IF(OR(R437=5,R437=4),3.64,IF(OR(R437=6,R437=7),3.76,IF(OR(R437=8,R437=9),3.88,IF(OR(R437=10,R437=11,R437=12),4.01,IF(OR(R437=13,R437=14,R437=15),4.13,IF(OR(R437=16,R437=17,R437=18),4.27,4.4)))))))))), IF(W437="Ա-1", IF(R437=0,2.66,IF(R437=1,2.75,IF(R437=2,2.83,IF(R437=3,2.92,IF(OR(R437=5,R437=4),3.02,IF(OR(R437=6,R437=7),3.11,IF(OR(R437=8,R437=9),3.21,IF(OR(R437=10,R437=11,R437=12),3.31,IF(OR(R437=13,R437=14,R437=15),3.42,IF(OR(R437=16,R437=17,R437=18),3.53,3.64)))))))))), IF(W437="Ա-2", IF(R437=0,2.28,IF(R437=1,2.35,IF(R437=2,2.43,IF(R437=3,2.5,IF(OR(R437=5,R437=4),2.58,IF(OR(R437=6,R437=7),2.66,IF(OR(R437=8,R437=9),2.75,IF(OR(R437=10,R437=11,R437=12),2.83,IF(OR(R437=13,R437=14,R437=15),2.92,IF(OR(R437=16,R437=17,R437=18),3.01,3.11)))))))))),IF(W437="Ա-3", IF(R437=0,1.96,IF(R437=1,2.02,IF(R437=2,2.08,IF(R437=3,2.15,IF(OR(R437=5,R437=4),2.21,IF(OR(R437=6,R437=7),2.28,IF(OR(R437=8,R437=9),2.35,IF(OR(R437=10,R437=11,R437=12),2.42,IF(OR(R437=13,R437=14,R437=15),2.5,IF(OR(R437=16,R437=17,R437=18),2.58,2.66)))))))))), IF(W437="Կ-1", IF(R437=0,1.68,IF(R437=1,1.73,IF(R437=2,1.79,IF(R437=3,1.84,IF(OR(R437=5,R437=4),1.9,IF(OR(R437=6,R437=7),1.96,IF(OR(R437=8,R437=9),2.02,IF(OR(R437=10,R437=11,R437=12),2.08,IF(OR(R437=13,R437=14,R437=15),2.14,IF(OR(R437=16,R437=17,R437=18),2.21,2.28)))))))))), IF(W437="Կ-2", IF(R437=0,1.45,IF(R437=1,1.49,IF(R437=2,1.54,IF(R437=3,1.59,IF(OR(R437=5,R437=4),1.63,IF(OR(R437=6,R437=7),1.68,IF(OR(R437=8,R437=9),1.73,IF(OR(R437=10,R437=11,R437=12),1.79,IF(OR(R437=13,R437=14,R437=15),1.84,IF(OR(R437=16,R437=17,R437=18),1.9,1.95)))))))))),IF(W437="Կ-3", IF(R437=0,1.25,IF(R437=1,1.29,IF(R437=2,1.33,IF(R437=3,1.37,IF(OR(R437=5,R437=4),1.41,IF(OR(R437=6,R437=7),1.45,IF(OR(R437=8,R437=9),1.49,IF(OR(R437=10,R437=11,R437=12),1.54,IF(OR(R437=13,R437=14,R437=15),1.58,IF(OR(R437=16,R437=17,R437=18),1.63,1.68)))))))))), "Error"))))))))))))</f>
        <v>1.96</v>
      </c>
      <c r="T437" s="933">
        <v>83200</v>
      </c>
      <c r="U437" s="957"/>
      <c r="V437" s="954"/>
      <c r="W437" s="955" t="str">
        <f t="shared" ref="W437" si="829">+M437</f>
        <v>Կ-1</v>
      </c>
      <c r="X437" s="933">
        <f t="shared" ref="X437" si="830">T437*S437</f>
        <v>163072</v>
      </c>
      <c r="Y437" s="956">
        <f t="shared" ref="Y437" si="831">+U437+V437+X437</f>
        <v>163072</v>
      </c>
      <c r="Z437" s="956">
        <f>+Y437*13</f>
        <v>2119936</v>
      </c>
      <c r="AA437" s="952">
        <f t="shared" ref="AA437" si="832">+Q437</f>
        <v>1</v>
      </c>
      <c r="AB437" s="952">
        <f t="shared" ref="AB437" si="833">+R437+1</f>
        <v>8</v>
      </c>
      <c r="AC437" s="953">
        <f t="shared" ref="AC437" si="834">IF(AA437&lt;1,0,IF(AG437="Բ-1",IF(AB437=0,6.94,IF(AB437=1,7.17,IF(AB437=2,7.41,IF(AB437=3,7.66,IF(OR(AB437=5,AB437=4),7.92,IF(OR(AB437=6,AB437=7),8.18,IF(OR(AB437=8,AB437=9),8.46,IF(OR(AB437=10,AB437=11,AB437=12),8.74,IF(OR(AB437=13,AB437=14,AB437=15),9.03,IF(OR(AB437=16,AB437=17,AB437=18),9.33,9.65)))))))))),IF(AG437="Բ-2", IF(AB437=0,5.71,IF(AB437=1,5.89,IF(AB437=2,6.09,IF(AB437=3,6.29,IF(OR(AB437=5,AB437=4),6.5,IF(OR(AB437=6,AB437=7),6.72,IF(OR(AB437=8,AB437=9),6.94,IF(OR(AB437=10,AB437=11,AB437=12),7.17,IF(OR(AB437=13,AB437=14,AB437=15),7.41,IF(OR(AB437=16,AB437=17,AB437=18),7.65,7.91)))))))))), IF(AG437="Գ-1", IF(AB437=0,4.7,IF(AB437=1,4.86,IF(AB437=2,5.01,IF(AB437=3,5.18,IF(OR(AB437=5,AB437=4),5.35,IF(OR(AB437=6,AB437=7),5.52,IF(OR(AB437=8,AB437=9),5.71,IF(OR(AB437=10,AB437=11,AB437=12),5.89,IF(OR(AB437=13,AB437=14,AB437=15),6.09,IF(OR(AB437=16,AB437=17,AB437=18),6.29,6.49)))))))))), IF(AG437="Գ-2", IF(AB437=0,3.88,IF(AB437=1,4.01,IF(AB437=2,4.14,IF(AB437=3,4.27,IF(OR(AB437=5,AB437=4),4.41,IF(OR(AB437=6,AB437=7),4.55,IF(OR(AB437=8,AB437=9),4.7,IF(OR(AB437=10,AB437=11,AB437=12),4.85,IF(OR(AB437=13,AB437=14,AB437=15),5.01,IF(OR(AB437=16,AB437=17,AB437=18),5.17,5.34)))))))))), IF(AG437="Գ-3", IF(AB437=0,3.21,IF(AB437=1,3.31,IF(AB437=2,3.42,IF(AB437=3,3.53,IF(OR(AB437=5,AB437=4),3.64,IF(OR(AB437=6,AB437=7),3.76,IF(OR(AB437=8,AB437=9),3.88,IF(OR(AB437=10,AB437=11,AB437=12),4.01,IF(OR(AB437=13,AB437=14,AB437=15),4.13,IF(OR(AB437=16,AB437=17,AB437=18),4.27,4.4)))))))))), IF(AG437="Ա-1", IF(AB437=0,2.66,IF(AB437=1,2.75,IF(AB437=2,2.83,IF(AB437=3,2.92,IF(OR(AB437=5,AB437=4),3.02,IF(OR(AB437=6,AB437=7),3.11,IF(OR(AB437=8,AB437=9),3.21,IF(OR(AB437=10,AB437=11,AB437=12),3.31,IF(OR(AB437=13,AB437=14,AB437=15),3.42,IF(OR(AB437=16,AB437=17,AB437=18),3.53,3.64)))))))))), IF(AG437="Ա-2", IF(AB437=0,2.28,IF(AB437=1,2.35,IF(AB437=2,2.43,IF(AB437=3,2.5,IF(OR(AB437=5,AB437=4),2.58,IF(OR(AB437=6,AB437=7),2.66,IF(OR(AB437=8,AB437=9),2.75,IF(OR(AB437=10,AB437=11,AB437=12),2.83,IF(OR(AB437=13,AB437=14,AB437=15),2.92,IF(OR(AB437=16,AB437=17,AB437=18),3.01,3.11)))))))))),IF(AG437="Ա-3", IF(AB437=0,1.96,IF(AB437=1,2.02,IF(AB437=2,2.08,IF(AB437=3,2.15,IF(OR(AB437=5,AB437=4),2.21,IF(OR(AB437=6,AB437=7),2.28,IF(OR(AB437=8,AB437=9),2.35,IF(OR(AB437=10,AB437=11,AB437=12),2.42,IF(OR(AB437=13,AB437=14,AB437=15),2.5,IF(OR(AB437=16,AB437=17,AB437=18),2.58,2.66)))))))))), IF(AG437="Կ-1", IF(AB437=0,1.68,IF(AB437=1,1.73,IF(AB437=2,1.79,IF(AB437=3,1.84,IF(OR(AB437=5,AB437=4),1.9,IF(OR(AB437=6,AB437=7),1.96,IF(OR(AB437=8,AB437=9),2.02,IF(OR(AB437=10,AB437=11,AB437=12),2.08,IF(OR(AB437=13,AB437=14,AB437=15),2.14,IF(OR(AB437=16,AB437=17,AB437=18),2.21,2.28)))))))))), IF(AG437="Կ-2", IF(AB437=0,1.45,IF(AB437=1,1.49,IF(AB437=2,1.54,IF(AB437=3,1.59,IF(OR(AB437=5,AB437=4),1.63,IF(OR(AB437=6,AB437=7),1.68,IF(OR(AB437=8,AB437=9),1.73,IF(OR(AB437=10,AB437=11,AB437=12),1.79,IF(OR(AB437=13,AB437=14,AB437=15),1.84,IF(OR(AB437=16,AB437=17,AB437=18),1.9,1.95)))))))))),IF(AG437="Կ-3", IF(AB437=0,1.25,IF(AB437=1,1.29,IF(AB437=2,1.33,IF(AB437=3,1.37,IF(OR(AB437=5,AB437=4),1.41,IF(OR(AB437=6,AB437=7),1.45,IF(OR(AB437=8,AB437=9),1.49,IF(OR(AB437=10,AB437=11,AB437=12),1.54,IF(OR(AB437=13,AB437=14,AB437=15),1.58,IF(OR(AB437=16,AB437=17,AB437=18),1.63,1.68)))))))))), "Error"))))))))))))</f>
        <v>2.02</v>
      </c>
      <c r="AD437" s="933">
        <v>83200</v>
      </c>
      <c r="AE437" s="957"/>
      <c r="AF437" s="954"/>
      <c r="AG437" s="955" t="str">
        <f t="shared" ref="AG437" si="835">+W437</f>
        <v>Կ-1</v>
      </c>
      <c r="AH437" s="933">
        <f t="shared" ref="AH437" si="836">AD437*AC437</f>
        <v>168064</v>
      </c>
      <c r="AI437" s="956">
        <f t="shared" ref="AI437" si="837">AH437+AE437+AF437</f>
        <v>168064</v>
      </c>
      <c r="AJ437" s="956">
        <f>+AI437*13</f>
        <v>2184832</v>
      </c>
      <c r="AK437" s="952">
        <f t="shared" ref="AK437" si="838">+AA437</f>
        <v>1</v>
      </c>
      <c r="AL437" s="952">
        <f t="shared" ref="AL437" si="839">+AB437+1</f>
        <v>9</v>
      </c>
      <c r="AM437" s="953">
        <f t="shared" ref="AM437" si="840">IF(AK437&lt;1,0,IF(AQ437="Բ-1",IF(AL437=0,6.94,IF(AL437=1,7.17,IF(AL437=2,7.41,IF(AL437=3,7.66,IF(OR(AL437=5,AL437=4),7.92,IF(OR(AL437=6,AL437=7),8.18,IF(OR(AL437=8,AL437=9),8.46,IF(OR(AL437=10,AL437=11,AL437=12),8.74,IF(OR(AL437=13,AL437=14,AL437=15),9.03,IF(OR(AL437=16,AL437=17,AL437=18),9.33,9.65)))))))))),IF(AQ437="Բ-2", IF(AL437=0,5.71,IF(AL437=1,5.89,IF(AL437=2,6.09,IF(AL437=3,6.29,IF(OR(AL437=5,AL437=4),6.5,IF(OR(AL437=6,AL437=7),6.72,IF(OR(AL437=8,AL437=9),6.94,IF(OR(AL437=10,AL437=11,AL437=12),7.17,IF(OR(AL437=13,AL437=14,AL437=15),7.41,IF(OR(AL437=16,AL437=17,AL437=18),7.65,7.91)))))))))), IF(AQ437="Գ-1", IF(AL437=0,4.7,IF(AL437=1,4.86,IF(AL437=2,5.01,IF(AL437=3,5.18,IF(OR(AL437=5,AL437=4),5.35,IF(OR(AL437=6,AL437=7),5.52,IF(OR(AL437=8,AL437=9),5.71,IF(OR(AL437=10,AL437=11,AL437=12),5.89,IF(OR(AL437=13,AL437=14,AL437=15),6.09,IF(OR(AL437=16,AL437=17,AL437=18),6.29,6.49)))))))))), IF(AQ437="Գ-2", IF(AL437=0,3.88,IF(AL437=1,4.01,IF(AL437=2,4.14,IF(AL437=3,4.27,IF(OR(AL437=5,AL437=4),4.41,IF(OR(AL437=6,AL437=7),4.55,IF(OR(AL437=8,AL437=9),4.7,IF(OR(AL437=10,AL437=11,AL437=12),4.85,IF(OR(AL437=13,AL437=14,AL437=15),5.01,IF(OR(AL437=16,AL437=17,AL437=18),5.17,5.34)))))))))), IF(AQ437="Գ-3", IF(AL437=0,3.21,IF(AL437=1,3.31,IF(AL437=2,3.42,IF(AL437=3,3.53,IF(OR(AL437=5,AL437=4),3.64,IF(OR(AL437=6,AL437=7),3.76,IF(OR(AL437=8,AL437=9),3.88,IF(OR(AL437=10,AL437=11,AL437=12),4.01,IF(OR(AL437=13,AL437=14,AL437=15),4.13,IF(OR(AL437=16,AL437=17,AL437=18),4.27,4.4)))))))))), IF(AQ437="Ա-1", IF(AL437=0,2.66,IF(AL437=1,2.75,IF(AL437=2,2.83,IF(AL437=3,2.92,IF(OR(AL437=5,AL437=4),3.02,IF(OR(AL437=6,AL437=7),3.11,IF(OR(AL437=8,AL437=9),3.21,IF(OR(AL437=10,AL437=11,AL437=12),3.31,IF(OR(AL437=13,AL437=14,AL437=15),3.42,IF(OR(AL437=16,AL437=17,AL437=18),3.53,3.64)))))))))), IF(AQ437="Ա-2", IF(AL437=0,2.28,IF(AL437=1,2.35,IF(AL437=2,2.43,IF(AL437=3,2.5,IF(OR(AL437=5,AL437=4),2.58,IF(OR(AL437=6,AL437=7),2.66,IF(OR(AL437=8,AL437=9),2.75,IF(OR(AL437=10,AL437=11,AL437=12),2.83,IF(OR(AL437=13,AL437=14,AL437=15),2.92,IF(OR(AL437=16,AL437=17,AL437=18),3.01,3.11)))))))))),IF(AQ437="Ա-3", IF(AL437=0,1.96,IF(AL437=1,2.02,IF(AL437=2,2.08,IF(AL437=3,2.15,IF(OR(AL437=5,AL437=4),2.21,IF(OR(AL437=6,AL437=7),2.28,IF(OR(AL437=8,AL437=9),2.35,IF(OR(AL437=10,AL437=11,AL437=12),2.42,IF(OR(AL437=13,AL437=14,AL437=15),2.5,IF(OR(AL437=16,AL437=17,AL437=18),2.58,2.66)))))))))), IF(AQ437="Կ-1", IF(AL437=0,1.68,IF(AL437=1,1.73,IF(AL437=2,1.79,IF(AL437=3,1.84,IF(OR(AL437=5,AL437=4),1.9,IF(OR(AL437=6,AL437=7),1.96,IF(OR(AL437=8,AL437=9),2.02,IF(OR(AL437=10,AL437=11,AL437=12),2.08,IF(OR(AL437=13,AL437=14,AL437=15),2.14,IF(OR(AL437=16,AL437=17,AL437=18),2.21,2.28)))))))))), IF(AQ437="Կ-2", IF(AL437=0,1.45,IF(AL437=1,1.49,IF(AL437=2,1.54,IF(AL437=3,1.59,IF(OR(AL437=5,AL437=4),1.63,IF(OR(AL437=6,AL437=7),1.68,IF(OR(AL437=8,AL437=9),1.73,IF(OR(AL437=10,AL437=11,AL437=12),1.79,IF(OR(AL437=13,AL437=14,AL437=15),1.84,IF(OR(AL437=16,AL437=17,AL437=18),1.9,1.95)))))))))),IF(AQ437="Կ-3", IF(AL437=0,1.25,IF(AL437=1,1.29,IF(AL437=2,1.33,IF(AL437=3,1.37,IF(OR(AL437=5,AL437=4),1.41,IF(OR(AL437=6,AL437=7),1.45,IF(OR(AL437=8,AL437=9),1.49,IF(OR(AL437=10,AL437=11,AL437=12),1.54,IF(OR(AL437=13,AL437=14,AL437=15),1.58,IF(OR(AL437=16,AL437=17,AL437=18),1.63,1.68)))))))))), "Error"))))))))))))</f>
        <v>2.02</v>
      </c>
      <c r="AN437" s="933">
        <v>83200</v>
      </c>
      <c r="AO437" s="957"/>
      <c r="AP437" s="954"/>
      <c r="AQ437" s="955" t="str">
        <f t="shared" ref="AQ437" si="841">+AG437</f>
        <v>Կ-1</v>
      </c>
      <c r="AR437" s="933">
        <f t="shared" ref="AR437" si="842">AN437*AM437</f>
        <v>168064</v>
      </c>
      <c r="AS437" s="956">
        <f t="shared" ref="AS437" si="843">AR437+AO437+AP437</f>
        <v>168064</v>
      </c>
      <c r="AT437" s="956">
        <f>+AS437*13</f>
        <v>2184832</v>
      </c>
    </row>
    <row r="438" spans="2:46" s="592" customFormat="1" ht="13.5">
      <c r="B438" s="782">
        <v>24</v>
      </c>
      <c r="C438" s="818" t="s">
        <v>187</v>
      </c>
      <c r="D438" s="816" t="s">
        <v>2187</v>
      </c>
      <c r="E438" s="817">
        <v>1964</v>
      </c>
      <c r="F438" s="818" t="s">
        <v>109</v>
      </c>
      <c r="G438" s="787">
        <v>1</v>
      </c>
      <c r="H438" s="787">
        <v>25</v>
      </c>
      <c r="I438" s="789">
        <f t="shared" si="752"/>
        <v>2.2799999999999998</v>
      </c>
      <c r="J438" s="790">
        <v>83200</v>
      </c>
      <c r="K438" s="798"/>
      <c r="L438" s="798"/>
      <c r="M438" s="791" t="s">
        <v>86</v>
      </c>
      <c r="N438" s="790">
        <f t="shared" si="728"/>
        <v>189695.99999999997</v>
      </c>
      <c r="O438" s="792">
        <f t="shared" si="729"/>
        <v>189695.99999999997</v>
      </c>
      <c r="P438" s="792">
        <f t="shared" si="730"/>
        <v>2466047.9999999995</v>
      </c>
      <c r="Q438" s="597">
        <f t="shared" si="731"/>
        <v>1</v>
      </c>
      <c r="R438" s="597">
        <f t="shared" si="732"/>
        <v>26</v>
      </c>
      <c r="S438" s="593">
        <f t="shared" si="733"/>
        <v>2.2799999999999998</v>
      </c>
      <c r="T438" s="456">
        <v>83200</v>
      </c>
      <c r="U438" s="455"/>
      <c r="V438" s="460"/>
      <c r="W438" s="594" t="str">
        <f t="shared" si="734"/>
        <v>Կ-1</v>
      </c>
      <c r="X438" s="456">
        <f t="shared" si="735"/>
        <v>189695.99999999997</v>
      </c>
      <c r="Y438" s="595">
        <f t="shared" si="736"/>
        <v>189695.99999999997</v>
      </c>
      <c r="Z438" s="595">
        <f t="shared" si="737"/>
        <v>2466047.9999999995</v>
      </c>
      <c r="AA438" s="597">
        <f t="shared" si="738"/>
        <v>1</v>
      </c>
      <c r="AB438" s="597">
        <f t="shared" si="739"/>
        <v>27</v>
      </c>
      <c r="AC438" s="593">
        <f t="shared" si="740"/>
        <v>2.2799999999999998</v>
      </c>
      <c r="AD438" s="456">
        <v>83200</v>
      </c>
      <c r="AE438" s="455"/>
      <c r="AF438" s="460"/>
      <c r="AG438" s="594" t="str">
        <f t="shared" si="741"/>
        <v>Կ-1</v>
      </c>
      <c r="AH438" s="456">
        <f t="shared" si="742"/>
        <v>189695.99999999997</v>
      </c>
      <c r="AI438" s="595">
        <f t="shared" si="743"/>
        <v>189695.99999999997</v>
      </c>
      <c r="AJ438" s="595">
        <f t="shared" si="744"/>
        <v>2466047.9999999995</v>
      </c>
      <c r="AK438" s="597">
        <f t="shared" si="745"/>
        <v>1</v>
      </c>
      <c r="AL438" s="597">
        <f t="shared" si="746"/>
        <v>28</v>
      </c>
      <c r="AM438" s="593">
        <f t="shared" si="747"/>
        <v>2.2799999999999998</v>
      </c>
      <c r="AN438" s="456">
        <v>83200</v>
      </c>
      <c r="AO438" s="455"/>
      <c r="AP438" s="460"/>
      <c r="AQ438" s="594" t="str">
        <f t="shared" si="748"/>
        <v>Կ-1</v>
      </c>
      <c r="AR438" s="456">
        <f t="shared" si="749"/>
        <v>189695.99999999997</v>
      </c>
      <c r="AS438" s="595">
        <f t="shared" si="750"/>
        <v>189695.99999999997</v>
      </c>
      <c r="AT438" s="595">
        <f t="shared" si="751"/>
        <v>2466047.9999999995</v>
      </c>
    </row>
    <row r="439" spans="2:46" s="592" customFormat="1" ht="27">
      <c r="B439" s="782">
        <v>25</v>
      </c>
      <c r="C439" s="818" t="s">
        <v>2943</v>
      </c>
      <c r="D439" s="816" t="s">
        <v>2186</v>
      </c>
      <c r="E439" s="817">
        <v>1981</v>
      </c>
      <c r="F439" s="818" t="s">
        <v>1057</v>
      </c>
      <c r="G439" s="787">
        <v>1</v>
      </c>
      <c r="H439" s="787">
        <v>19</v>
      </c>
      <c r="I439" s="789">
        <f t="shared" si="752"/>
        <v>1.95</v>
      </c>
      <c r="J439" s="790">
        <v>83200</v>
      </c>
      <c r="K439" s="798"/>
      <c r="L439" s="798"/>
      <c r="M439" s="791" t="s">
        <v>87</v>
      </c>
      <c r="N439" s="790">
        <f t="shared" si="728"/>
        <v>162240</v>
      </c>
      <c r="O439" s="792">
        <f t="shared" si="729"/>
        <v>162240</v>
      </c>
      <c r="P439" s="792">
        <f t="shared" si="730"/>
        <v>2109120</v>
      </c>
      <c r="Q439" s="597">
        <f t="shared" si="731"/>
        <v>1</v>
      </c>
      <c r="R439" s="597">
        <f t="shared" si="732"/>
        <v>20</v>
      </c>
      <c r="S439" s="593">
        <f t="shared" si="733"/>
        <v>1.95</v>
      </c>
      <c r="T439" s="456">
        <v>83200</v>
      </c>
      <c r="U439" s="455"/>
      <c r="V439" s="460"/>
      <c r="W439" s="594" t="str">
        <f t="shared" si="734"/>
        <v>Կ-2</v>
      </c>
      <c r="X439" s="456">
        <f t="shared" si="735"/>
        <v>162240</v>
      </c>
      <c r="Y439" s="595">
        <f t="shared" si="736"/>
        <v>162240</v>
      </c>
      <c r="Z439" s="595">
        <f t="shared" si="737"/>
        <v>2109120</v>
      </c>
      <c r="AA439" s="597">
        <f t="shared" si="738"/>
        <v>1</v>
      </c>
      <c r="AB439" s="597">
        <f t="shared" si="739"/>
        <v>21</v>
      </c>
      <c r="AC439" s="593">
        <f t="shared" si="740"/>
        <v>1.95</v>
      </c>
      <c r="AD439" s="456">
        <v>83200</v>
      </c>
      <c r="AE439" s="455"/>
      <c r="AF439" s="460"/>
      <c r="AG439" s="594" t="str">
        <f t="shared" si="741"/>
        <v>Կ-2</v>
      </c>
      <c r="AH439" s="456">
        <f t="shared" si="742"/>
        <v>162240</v>
      </c>
      <c r="AI439" s="595">
        <f t="shared" si="743"/>
        <v>162240</v>
      </c>
      <c r="AJ439" s="595">
        <f t="shared" si="744"/>
        <v>2109120</v>
      </c>
      <c r="AK439" s="597">
        <f t="shared" si="745"/>
        <v>1</v>
      </c>
      <c r="AL439" s="597">
        <f t="shared" si="746"/>
        <v>22</v>
      </c>
      <c r="AM439" s="593">
        <f t="shared" si="747"/>
        <v>1.95</v>
      </c>
      <c r="AN439" s="456">
        <v>83200</v>
      </c>
      <c r="AO439" s="455"/>
      <c r="AP439" s="460"/>
      <c r="AQ439" s="594" t="str">
        <f t="shared" si="748"/>
        <v>Կ-2</v>
      </c>
      <c r="AR439" s="456">
        <f t="shared" si="749"/>
        <v>162240</v>
      </c>
      <c r="AS439" s="595">
        <f t="shared" si="750"/>
        <v>162240</v>
      </c>
      <c r="AT439" s="595">
        <f t="shared" si="751"/>
        <v>2109120</v>
      </c>
    </row>
    <row r="440" spans="2:46" s="592" customFormat="1" ht="27">
      <c r="B440" s="782">
        <v>26</v>
      </c>
      <c r="C440" s="818" t="s">
        <v>888</v>
      </c>
      <c r="D440" s="816" t="s">
        <v>2186</v>
      </c>
      <c r="E440" s="817">
        <v>1995</v>
      </c>
      <c r="F440" s="818" t="s">
        <v>1057</v>
      </c>
      <c r="G440" s="787">
        <v>1</v>
      </c>
      <c r="H440" s="787">
        <v>7</v>
      </c>
      <c r="I440" s="789">
        <f t="shared" si="752"/>
        <v>1.68</v>
      </c>
      <c r="J440" s="790">
        <v>83200</v>
      </c>
      <c r="K440" s="798"/>
      <c r="L440" s="798"/>
      <c r="M440" s="791" t="s">
        <v>87</v>
      </c>
      <c r="N440" s="790">
        <f t="shared" si="728"/>
        <v>139776</v>
      </c>
      <c r="O440" s="792">
        <f t="shared" si="729"/>
        <v>139776</v>
      </c>
      <c r="P440" s="792">
        <f t="shared" si="730"/>
        <v>1817088</v>
      </c>
      <c r="Q440" s="597">
        <f t="shared" si="731"/>
        <v>1</v>
      </c>
      <c r="R440" s="597">
        <f t="shared" si="732"/>
        <v>8</v>
      </c>
      <c r="S440" s="593">
        <f t="shared" si="733"/>
        <v>1.73</v>
      </c>
      <c r="T440" s="456">
        <v>83200</v>
      </c>
      <c r="U440" s="455"/>
      <c r="V440" s="460"/>
      <c r="W440" s="594" t="str">
        <f t="shared" si="734"/>
        <v>Կ-2</v>
      </c>
      <c r="X440" s="456">
        <f t="shared" si="735"/>
        <v>143936</v>
      </c>
      <c r="Y440" s="595">
        <f t="shared" si="736"/>
        <v>143936</v>
      </c>
      <c r="Z440" s="595">
        <f t="shared" si="737"/>
        <v>1871168</v>
      </c>
      <c r="AA440" s="597">
        <f t="shared" si="738"/>
        <v>1</v>
      </c>
      <c r="AB440" s="597">
        <f t="shared" si="739"/>
        <v>9</v>
      </c>
      <c r="AC440" s="593">
        <f t="shared" si="740"/>
        <v>1.73</v>
      </c>
      <c r="AD440" s="456">
        <v>83200</v>
      </c>
      <c r="AE440" s="455"/>
      <c r="AF440" s="460"/>
      <c r="AG440" s="594" t="str">
        <f t="shared" si="741"/>
        <v>Կ-2</v>
      </c>
      <c r="AH440" s="456">
        <f t="shared" si="742"/>
        <v>143936</v>
      </c>
      <c r="AI440" s="595">
        <f t="shared" si="743"/>
        <v>143936</v>
      </c>
      <c r="AJ440" s="595">
        <f t="shared" si="744"/>
        <v>1871168</v>
      </c>
      <c r="AK440" s="597">
        <f t="shared" si="745"/>
        <v>1</v>
      </c>
      <c r="AL440" s="597">
        <f t="shared" si="746"/>
        <v>10</v>
      </c>
      <c r="AM440" s="593">
        <f t="shared" si="747"/>
        <v>1.79</v>
      </c>
      <c r="AN440" s="456">
        <v>83200</v>
      </c>
      <c r="AO440" s="455"/>
      <c r="AP440" s="460"/>
      <c r="AQ440" s="594" t="str">
        <f t="shared" si="748"/>
        <v>Կ-2</v>
      </c>
      <c r="AR440" s="456">
        <f t="shared" si="749"/>
        <v>148928</v>
      </c>
      <c r="AS440" s="595">
        <f t="shared" si="750"/>
        <v>148928</v>
      </c>
      <c r="AT440" s="595">
        <f t="shared" si="751"/>
        <v>1936064</v>
      </c>
    </row>
    <row r="441" spans="2:46" s="592" customFormat="1" ht="27">
      <c r="B441" s="782">
        <v>27</v>
      </c>
      <c r="C441" s="818" t="s">
        <v>188</v>
      </c>
      <c r="D441" s="816" t="s">
        <v>2187</v>
      </c>
      <c r="E441" s="817">
        <v>1971</v>
      </c>
      <c r="F441" s="818" t="s">
        <v>1057</v>
      </c>
      <c r="G441" s="787">
        <v>1</v>
      </c>
      <c r="H441" s="787">
        <v>20</v>
      </c>
      <c r="I441" s="789">
        <f t="shared" si="752"/>
        <v>1.95</v>
      </c>
      <c r="J441" s="790">
        <v>83200</v>
      </c>
      <c r="K441" s="798"/>
      <c r="L441" s="798"/>
      <c r="M441" s="791" t="s">
        <v>87</v>
      </c>
      <c r="N441" s="790">
        <f t="shared" si="728"/>
        <v>162240</v>
      </c>
      <c r="O441" s="792">
        <f t="shared" si="729"/>
        <v>162240</v>
      </c>
      <c r="P441" s="792">
        <f t="shared" si="730"/>
        <v>2109120</v>
      </c>
      <c r="Q441" s="597">
        <f t="shared" si="731"/>
        <v>1</v>
      </c>
      <c r="R441" s="597">
        <f t="shared" si="732"/>
        <v>21</v>
      </c>
      <c r="S441" s="593">
        <f t="shared" si="733"/>
        <v>1.95</v>
      </c>
      <c r="T441" s="456">
        <v>83200</v>
      </c>
      <c r="U441" s="455"/>
      <c r="V441" s="460"/>
      <c r="W441" s="594" t="str">
        <f t="shared" si="734"/>
        <v>Կ-2</v>
      </c>
      <c r="X441" s="456">
        <f t="shared" si="735"/>
        <v>162240</v>
      </c>
      <c r="Y441" s="595">
        <f t="shared" si="736"/>
        <v>162240</v>
      </c>
      <c r="Z441" s="595">
        <f t="shared" si="737"/>
        <v>2109120</v>
      </c>
      <c r="AA441" s="597">
        <f t="shared" si="738"/>
        <v>1</v>
      </c>
      <c r="AB441" s="597">
        <f t="shared" si="739"/>
        <v>22</v>
      </c>
      <c r="AC441" s="593">
        <f t="shared" si="740"/>
        <v>1.95</v>
      </c>
      <c r="AD441" s="456">
        <v>83200</v>
      </c>
      <c r="AE441" s="455"/>
      <c r="AF441" s="460"/>
      <c r="AG441" s="594" t="str">
        <f t="shared" si="741"/>
        <v>Կ-2</v>
      </c>
      <c r="AH441" s="456">
        <f t="shared" si="742"/>
        <v>162240</v>
      </c>
      <c r="AI441" s="595">
        <f t="shared" si="743"/>
        <v>162240</v>
      </c>
      <c r="AJ441" s="595">
        <f t="shared" si="744"/>
        <v>2109120</v>
      </c>
      <c r="AK441" s="597">
        <f t="shared" si="745"/>
        <v>1</v>
      </c>
      <c r="AL441" s="597">
        <f t="shared" si="746"/>
        <v>23</v>
      </c>
      <c r="AM441" s="593">
        <f t="shared" si="747"/>
        <v>1.95</v>
      </c>
      <c r="AN441" s="456">
        <v>83200</v>
      </c>
      <c r="AO441" s="455"/>
      <c r="AP441" s="460"/>
      <c r="AQ441" s="594" t="str">
        <f t="shared" si="748"/>
        <v>Կ-2</v>
      </c>
      <c r="AR441" s="456">
        <f t="shared" si="749"/>
        <v>162240</v>
      </c>
      <c r="AS441" s="595">
        <f t="shared" si="750"/>
        <v>162240</v>
      </c>
      <c r="AT441" s="595">
        <f t="shared" si="751"/>
        <v>2109120</v>
      </c>
    </row>
    <row r="442" spans="2:46" s="592" customFormat="1" ht="27">
      <c r="B442" s="782">
        <v>28</v>
      </c>
      <c r="C442" s="818" t="s">
        <v>1434</v>
      </c>
      <c r="D442" s="816" t="s">
        <v>2186</v>
      </c>
      <c r="E442" s="817">
        <v>1981</v>
      </c>
      <c r="F442" s="818" t="s">
        <v>1057</v>
      </c>
      <c r="G442" s="787">
        <v>1</v>
      </c>
      <c r="H442" s="787">
        <v>22</v>
      </c>
      <c r="I442" s="789">
        <f t="shared" si="752"/>
        <v>1.95</v>
      </c>
      <c r="J442" s="790">
        <v>83200</v>
      </c>
      <c r="K442" s="798"/>
      <c r="L442" s="798">
        <v>8000</v>
      </c>
      <c r="M442" s="791" t="s">
        <v>87</v>
      </c>
      <c r="N442" s="790">
        <f t="shared" si="728"/>
        <v>162240</v>
      </c>
      <c r="O442" s="792">
        <f t="shared" si="729"/>
        <v>170240</v>
      </c>
      <c r="P442" s="792">
        <f t="shared" si="730"/>
        <v>2213120</v>
      </c>
      <c r="Q442" s="597">
        <f t="shared" si="731"/>
        <v>1</v>
      </c>
      <c r="R442" s="597">
        <f t="shared" si="732"/>
        <v>23</v>
      </c>
      <c r="S442" s="593">
        <f t="shared" si="733"/>
        <v>1.95</v>
      </c>
      <c r="T442" s="456">
        <v>83200</v>
      </c>
      <c r="U442" s="455"/>
      <c r="V442" s="460">
        <v>8000</v>
      </c>
      <c r="W442" s="594" t="str">
        <f t="shared" si="734"/>
        <v>Կ-2</v>
      </c>
      <c r="X442" s="456">
        <f t="shared" si="735"/>
        <v>162240</v>
      </c>
      <c r="Y442" s="595">
        <f t="shared" si="736"/>
        <v>170240</v>
      </c>
      <c r="Z442" s="595">
        <f t="shared" si="737"/>
        <v>2213120</v>
      </c>
      <c r="AA442" s="597">
        <f t="shared" si="738"/>
        <v>1</v>
      </c>
      <c r="AB442" s="597">
        <f t="shared" si="739"/>
        <v>24</v>
      </c>
      <c r="AC442" s="593">
        <f t="shared" si="740"/>
        <v>1.95</v>
      </c>
      <c r="AD442" s="456">
        <v>83200</v>
      </c>
      <c r="AE442" s="455"/>
      <c r="AF442" s="460">
        <v>8000</v>
      </c>
      <c r="AG442" s="594" t="str">
        <f t="shared" si="741"/>
        <v>Կ-2</v>
      </c>
      <c r="AH442" s="456">
        <f t="shared" si="742"/>
        <v>162240</v>
      </c>
      <c r="AI442" s="595">
        <f t="shared" si="743"/>
        <v>170240</v>
      </c>
      <c r="AJ442" s="595">
        <f t="shared" si="744"/>
        <v>2213120</v>
      </c>
      <c r="AK442" s="597">
        <f t="shared" si="745"/>
        <v>1</v>
      </c>
      <c r="AL442" s="597">
        <f t="shared" si="746"/>
        <v>25</v>
      </c>
      <c r="AM442" s="593">
        <f t="shared" si="747"/>
        <v>1.95</v>
      </c>
      <c r="AN442" s="456">
        <v>83200</v>
      </c>
      <c r="AO442" s="455"/>
      <c r="AP442" s="460">
        <v>8000</v>
      </c>
      <c r="AQ442" s="594" t="str">
        <f t="shared" si="748"/>
        <v>Կ-2</v>
      </c>
      <c r="AR442" s="456">
        <f t="shared" si="749"/>
        <v>162240</v>
      </c>
      <c r="AS442" s="595">
        <f t="shared" si="750"/>
        <v>170240</v>
      </c>
      <c r="AT442" s="595">
        <f t="shared" si="751"/>
        <v>2213120</v>
      </c>
    </row>
    <row r="443" spans="2:46" s="592" customFormat="1" ht="13.5">
      <c r="B443" s="826"/>
      <c r="C443" s="786" t="s">
        <v>2944</v>
      </c>
      <c r="D443" s="784"/>
      <c r="E443" s="785"/>
      <c r="F443" s="786"/>
      <c r="G443" s="787"/>
      <c r="H443" s="787"/>
      <c r="I443" s="789"/>
      <c r="J443" s="790"/>
      <c r="K443" s="799"/>
      <c r="L443" s="799"/>
      <c r="M443" s="800"/>
      <c r="N443" s="801"/>
      <c r="O443" s="792">
        <v>21000</v>
      </c>
      <c r="P443" s="792">
        <f>+O443*12</f>
        <v>252000</v>
      </c>
      <c r="Q443" s="597"/>
      <c r="R443" s="597"/>
      <c r="S443" s="593"/>
      <c r="T443" s="456"/>
      <c r="U443" s="457"/>
      <c r="V443" s="457"/>
      <c r="W443" s="602"/>
      <c r="X443" s="730"/>
      <c r="Y443" s="595">
        <f>+O443</f>
        <v>21000</v>
      </c>
      <c r="Z443" s="595">
        <f>+P443</f>
        <v>252000</v>
      </c>
      <c r="AA443" s="597"/>
      <c r="AB443" s="597"/>
      <c r="AC443" s="593"/>
      <c r="AD443" s="456"/>
      <c r="AE443" s="457"/>
      <c r="AF443" s="457"/>
      <c r="AG443" s="602"/>
      <c r="AH443" s="730"/>
      <c r="AI443" s="595">
        <f>+Y443</f>
        <v>21000</v>
      </c>
      <c r="AJ443" s="595">
        <f>+Z443</f>
        <v>252000</v>
      </c>
      <c r="AK443" s="597"/>
      <c r="AL443" s="597"/>
      <c r="AM443" s="593"/>
      <c r="AN443" s="456"/>
      <c r="AO443" s="457"/>
      <c r="AP443" s="457"/>
      <c r="AQ443" s="602"/>
      <c r="AR443" s="730"/>
      <c r="AS443" s="595">
        <f>+AI443</f>
        <v>21000</v>
      </c>
      <c r="AT443" s="595">
        <f>+AJ443</f>
        <v>252000</v>
      </c>
    </row>
    <row r="444" spans="2:46" s="468" customFormat="1" ht="23.25" customHeight="1">
      <c r="B444" s="977" t="s">
        <v>47</v>
      </c>
      <c r="C444" s="977"/>
      <c r="D444" s="977"/>
      <c r="E444" s="977"/>
      <c r="F444" s="977"/>
      <c r="G444" s="731">
        <f t="shared" ref="G444:AT444" si="844">SUM(G415:G443)</f>
        <v>28</v>
      </c>
      <c r="H444" s="731">
        <f t="shared" si="844"/>
        <v>250</v>
      </c>
      <c r="I444" s="731">
        <f t="shared" si="844"/>
        <v>64.960000000000008</v>
      </c>
      <c r="J444" s="731">
        <f t="shared" si="844"/>
        <v>2329600</v>
      </c>
      <c r="K444" s="731">
        <f t="shared" si="844"/>
        <v>0</v>
      </c>
      <c r="L444" s="731">
        <f t="shared" si="844"/>
        <v>24000</v>
      </c>
      <c r="M444" s="731">
        <f t="shared" si="844"/>
        <v>0</v>
      </c>
      <c r="N444" s="731">
        <f t="shared" si="844"/>
        <v>5404672</v>
      </c>
      <c r="O444" s="731">
        <f t="shared" si="844"/>
        <v>5449672</v>
      </c>
      <c r="P444" s="731">
        <f t="shared" si="844"/>
        <v>70824736</v>
      </c>
      <c r="Q444" s="731">
        <f t="shared" si="844"/>
        <v>28</v>
      </c>
      <c r="R444" s="731">
        <f t="shared" si="844"/>
        <v>278</v>
      </c>
      <c r="S444" s="731">
        <f t="shared" si="844"/>
        <v>65.620000000000019</v>
      </c>
      <c r="T444" s="731">
        <f t="shared" si="844"/>
        <v>2329600</v>
      </c>
      <c r="U444" s="731">
        <f t="shared" si="844"/>
        <v>0</v>
      </c>
      <c r="V444" s="731">
        <f t="shared" si="844"/>
        <v>24000</v>
      </c>
      <c r="W444" s="731">
        <f t="shared" si="844"/>
        <v>0</v>
      </c>
      <c r="X444" s="731">
        <f t="shared" si="844"/>
        <v>5459584</v>
      </c>
      <c r="Y444" s="731">
        <f t="shared" si="844"/>
        <v>5504584</v>
      </c>
      <c r="Z444" s="731">
        <f t="shared" si="844"/>
        <v>71538592</v>
      </c>
      <c r="AA444" s="731">
        <f t="shared" si="844"/>
        <v>28</v>
      </c>
      <c r="AB444" s="731">
        <f t="shared" si="844"/>
        <v>306</v>
      </c>
      <c r="AC444" s="731">
        <f t="shared" si="844"/>
        <v>66.730000000000018</v>
      </c>
      <c r="AD444" s="731">
        <f t="shared" si="844"/>
        <v>2329600</v>
      </c>
      <c r="AE444" s="731">
        <f t="shared" si="844"/>
        <v>0</v>
      </c>
      <c r="AF444" s="731">
        <f t="shared" si="844"/>
        <v>24000</v>
      </c>
      <c r="AG444" s="731">
        <f t="shared" si="844"/>
        <v>0</v>
      </c>
      <c r="AH444" s="731">
        <f t="shared" si="844"/>
        <v>5551936</v>
      </c>
      <c r="AI444" s="731">
        <f t="shared" si="844"/>
        <v>5596936</v>
      </c>
      <c r="AJ444" s="731">
        <f t="shared" si="844"/>
        <v>72739168</v>
      </c>
      <c r="AK444" s="731">
        <f t="shared" si="844"/>
        <v>28</v>
      </c>
      <c r="AL444" s="731">
        <f t="shared" si="844"/>
        <v>334</v>
      </c>
      <c r="AM444" s="731">
        <f t="shared" si="844"/>
        <v>67.410000000000011</v>
      </c>
      <c r="AN444" s="731">
        <f t="shared" si="844"/>
        <v>2329600</v>
      </c>
      <c r="AO444" s="731">
        <f t="shared" si="844"/>
        <v>0</v>
      </c>
      <c r="AP444" s="731">
        <f t="shared" si="844"/>
        <v>24000</v>
      </c>
      <c r="AQ444" s="731">
        <f t="shared" si="844"/>
        <v>0</v>
      </c>
      <c r="AR444" s="731">
        <f t="shared" si="844"/>
        <v>5608512</v>
      </c>
      <c r="AS444" s="731">
        <f t="shared" si="844"/>
        <v>5653512</v>
      </c>
      <c r="AT444" s="731">
        <f t="shared" si="844"/>
        <v>73474656</v>
      </c>
    </row>
    <row r="445" spans="2:46" ht="16.5" customHeight="1"/>
    <row r="446" spans="2:46" ht="17.25" customHeight="1"/>
    <row r="447" spans="2:46" s="468" customFormat="1" ht="22.5" customHeight="1">
      <c r="B447" s="977" t="s">
        <v>576</v>
      </c>
      <c r="C447" s="977"/>
      <c r="D447" s="977"/>
      <c r="E447" s="977"/>
      <c r="F447" s="977"/>
      <c r="G447" s="978" t="s">
        <v>1103</v>
      </c>
      <c r="H447" s="978"/>
      <c r="I447" s="978"/>
      <c r="J447" s="978"/>
      <c r="K447" s="978"/>
      <c r="L447" s="978"/>
      <c r="M447" s="978"/>
      <c r="N447" s="978"/>
      <c r="O447" s="978"/>
      <c r="P447" s="978"/>
      <c r="Q447" s="978" t="s">
        <v>1103</v>
      </c>
      <c r="R447" s="978"/>
      <c r="S447" s="978"/>
      <c r="T447" s="978"/>
      <c r="U447" s="978"/>
      <c r="V447" s="978"/>
      <c r="W447" s="978"/>
      <c r="X447" s="978"/>
      <c r="Y447" s="978"/>
      <c r="Z447" s="978"/>
      <c r="AA447" s="978" t="s">
        <v>1103</v>
      </c>
      <c r="AB447" s="978"/>
      <c r="AC447" s="978"/>
      <c r="AD447" s="978"/>
      <c r="AE447" s="978"/>
      <c r="AF447" s="978"/>
      <c r="AG447" s="978"/>
      <c r="AH447" s="978"/>
      <c r="AI447" s="978"/>
      <c r="AJ447" s="978"/>
      <c r="AK447" s="978" t="s">
        <v>1103</v>
      </c>
      <c r="AL447" s="978"/>
      <c r="AM447" s="978"/>
      <c r="AN447" s="978"/>
      <c r="AO447" s="978"/>
      <c r="AP447" s="978"/>
      <c r="AQ447" s="978"/>
      <c r="AR447" s="978"/>
      <c r="AS447" s="978"/>
      <c r="AT447" s="978"/>
    </row>
    <row r="448" spans="2:46" s="468" customFormat="1" ht="24" customHeight="1">
      <c r="B448" s="976" t="s">
        <v>1447</v>
      </c>
      <c r="C448" s="976"/>
      <c r="D448" s="976"/>
      <c r="E448" s="976"/>
      <c r="F448" s="976"/>
      <c r="G448" s="976" t="s">
        <v>2770</v>
      </c>
      <c r="H448" s="976"/>
      <c r="I448" s="976"/>
      <c r="J448" s="976"/>
      <c r="K448" s="976"/>
      <c r="L448" s="976"/>
      <c r="M448" s="976"/>
      <c r="N448" s="976"/>
      <c r="O448" s="976"/>
      <c r="P448" s="976"/>
      <c r="Q448" s="976" t="s">
        <v>1528</v>
      </c>
      <c r="R448" s="976"/>
      <c r="S448" s="976"/>
      <c r="T448" s="976"/>
      <c r="U448" s="976"/>
      <c r="V448" s="976"/>
      <c r="W448" s="976"/>
      <c r="X448" s="976"/>
      <c r="Y448" s="976"/>
      <c r="Z448" s="976"/>
      <c r="AA448" s="976" t="s">
        <v>2171</v>
      </c>
      <c r="AB448" s="976"/>
      <c r="AC448" s="976"/>
      <c r="AD448" s="976"/>
      <c r="AE448" s="976"/>
      <c r="AF448" s="976"/>
      <c r="AG448" s="976"/>
      <c r="AH448" s="976"/>
      <c r="AI448" s="976"/>
      <c r="AJ448" s="976"/>
      <c r="AK448" s="976" t="s">
        <v>2780</v>
      </c>
      <c r="AL448" s="976"/>
      <c r="AM448" s="976"/>
      <c r="AN448" s="976"/>
      <c r="AO448" s="976"/>
      <c r="AP448" s="976"/>
      <c r="AQ448" s="976"/>
      <c r="AR448" s="976"/>
      <c r="AS448" s="976"/>
      <c r="AT448" s="976"/>
    </row>
    <row r="449" spans="2:46" s="592" customFormat="1" ht="99.75">
      <c r="B449" s="458" t="s">
        <v>10</v>
      </c>
      <c r="C449" s="536" t="s">
        <v>54</v>
      </c>
      <c r="D449" s="762" t="s">
        <v>2184</v>
      </c>
      <c r="E449" s="584" t="s">
        <v>2185</v>
      </c>
      <c r="F449" s="536" t="s">
        <v>55</v>
      </c>
      <c r="G449" s="591" t="s">
        <v>56</v>
      </c>
      <c r="H449" s="591" t="s">
        <v>89</v>
      </c>
      <c r="I449" s="591" t="s">
        <v>90</v>
      </c>
      <c r="J449" s="591" t="s">
        <v>62</v>
      </c>
      <c r="K449" s="726" t="str">
        <f>+K414</f>
        <v>Հավելավճար</v>
      </c>
      <c r="L449" s="726" t="str">
        <f>+L414</f>
        <v>Հավելում (բարձր լեռնային կամ գաղտնիության)</v>
      </c>
      <c r="M449" s="591" t="str">
        <f>+M414</f>
        <v>Ըստ դատ.ծառ.պաշտ.ենթախմբ.</v>
      </c>
      <c r="N449" s="591" t="s">
        <v>632</v>
      </c>
      <c r="O449" s="591" t="s">
        <v>610</v>
      </c>
      <c r="P449" s="591" t="s">
        <v>1369</v>
      </c>
      <c r="Q449" s="591" t="s">
        <v>56</v>
      </c>
      <c r="R449" s="591" t="s">
        <v>89</v>
      </c>
      <c r="S449" s="591" t="s">
        <v>90</v>
      </c>
      <c r="T449" s="591" t="s">
        <v>62</v>
      </c>
      <c r="U449" s="591" t="str">
        <f>+U414</f>
        <v>Հավելավճար</v>
      </c>
      <c r="V449" s="591" t="str">
        <f>+V414</f>
        <v>Հավելում (բարձր լեռնային կամ գաղտնիության)</v>
      </c>
      <c r="W449" s="591" t="str">
        <f>+W414</f>
        <v>Ըստ դատ.ծառ.պաշտ.ենթախմբ.</v>
      </c>
      <c r="X449" s="591" t="s">
        <v>632</v>
      </c>
      <c r="Y449" s="591" t="str">
        <f>+O449</f>
        <v xml:space="preserve">Ընդամենը ամսական աշխատավարձ </v>
      </c>
      <c r="Z449" s="591" t="s">
        <v>1530</v>
      </c>
      <c r="AA449" s="591" t="s">
        <v>56</v>
      </c>
      <c r="AB449" s="591" t="s">
        <v>89</v>
      </c>
      <c r="AC449" s="591" t="s">
        <v>90</v>
      </c>
      <c r="AD449" s="591" t="s">
        <v>62</v>
      </c>
      <c r="AE449" s="591" t="str">
        <f>+AE414</f>
        <v>Հավելավճար</v>
      </c>
      <c r="AF449" s="726" t="str">
        <f>+AF414</f>
        <v>Հավելում (բարձր լեռնային կամ գաղտնիության)</v>
      </c>
      <c r="AG449" s="591" t="str">
        <f>+AG414</f>
        <v>Ըստ դատ.ծառ.պաշտ.ենթախմբ.</v>
      </c>
      <c r="AH449" s="591" t="s">
        <v>632</v>
      </c>
      <c r="AI449" s="591" t="str">
        <f>+Y449</f>
        <v xml:space="preserve">Ընդամենը ամսական աշխատավարձ </v>
      </c>
      <c r="AJ449" s="591" t="s">
        <v>2172</v>
      </c>
      <c r="AK449" s="591" t="s">
        <v>56</v>
      </c>
      <c r="AL449" s="591" t="s">
        <v>89</v>
      </c>
      <c r="AM449" s="591" t="s">
        <v>90</v>
      </c>
      <c r="AN449" s="591" t="s">
        <v>62</v>
      </c>
      <c r="AO449" s="591" t="str">
        <f>+AO414</f>
        <v>Հավելավճար</v>
      </c>
      <c r="AP449" s="726" t="str">
        <f>+AP414</f>
        <v>Հավելում (բարձր լեռնային կամ գաղտնիության)</v>
      </c>
      <c r="AQ449" s="591" t="str">
        <f>+AQ414</f>
        <v>Ըստ դատ.ծառ.պաշտ.ենթախմբ.</v>
      </c>
      <c r="AR449" s="591" t="s">
        <v>632</v>
      </c>
      <c r="AS449" s="591" t="str">
        <f>+AI449</f>
        <v xml:space="preserve">Ընդամենը ամսական աշխատավարձ </v>
      </c>
      <c r="AT449" s="591" t="s">
        <v>2781</v>
      </c>
    </row>
    <row r="450" spans="2:46" s="596" customFormat="1" ht="13.5">
      <c r="B450" s="826">
        <v>1</v>
      </c>
      <c r="C450" s="818" t="s">
        <v>196</v>
      </c>
      <c r="D450" s="813" t="s">
        <v>2186</v>
      </c>
      <c r="E450" s="785">
        <v>1975</v>
      </c>
      <c r="F450" s="815" t="s">
        <v>224</v>
      </c>
      <c r="G450" s="787">
        <v>1</v>
      </c>
      <c r="H450" s="787">
        <v>6</v>
      </c>
      <c r="I450" s="789">
        <f t="shared" ref="I450:I490" si="845">IF(G450&lt;1,0,IF(M450="Բ-1",IF(H450=0,6.94,IF(H450=1,7.17,IF(H450=2,7.41,IF(H450=3,7.66,IF(OR(H450=5,H450=4),7.92,IF(OR(H450=6,H450=7),8.18,IF(OR(H450=8,H450=9),8.46,IF(OR(H450=10,H450=11,H450=12),8.74,IF(OR(H450=13,H450=14,H450=15),9.03,IF(OR(H450=16,H450=17,H450=18),9.33,9.65)))))))))),IF(M450="Բ-2", IF(H450=0,5.71,IF(H450=1,5.89,IF(H450=2,6.09,IF(H450=3,6.29,IF(OR(H450=5,H450=4),6.5,IF(OR(H450=6,H450=7),6.72,IF(OR(H450=8,H450=9),6.94,IF(OR(H450=10,H450=11,H450=12),7.17,IF(OR(H450=13,H450=14,H450=15),7.41,IF(OR(H450=16,H450=17,H450=18),7.65,7.91)))))))))), IF(M450="Գ-1", IF(H450=0,4.7,IF(H450=1,4.86,IF(H450=2,5.01,IF(H450=3,5.18,IF(OR(H450=5,H450=4),5.35,IF(OR(H450=6,H450=7),5.52,IF(OR(H450=8,H450=9),5.71,IF(OR(H450=10,H450=11,H450=12),5.89,IF(OR(H450=13,H450=14,H450=15),6.09,IF(OR(H450=16,H450=17,H450=18),6.29,6.49)))))))))), IF(M450="Գ-2", IF(H450=0,3.88,IF(H450=1,4.01,IF(H450=2,4.14,IF(H450=3,4.27,IF(OR(H450=5,H450=4),4.41,IF(OR(H450=6,H450=7),4.55,IF(OR(H450=8,H450=9),4.7,IF(OR(H450=10,H450=11,H450=12),4.85,IF(OR(H450=13,H450=14,H450=15),5.01,IF(OR(H450=16,H450=17,H450=18),5.17,5.34)))))))))), IF(M450="Գ-3", IF(H450=0,3.21,IF(H450=1,3.31,IF(H450=2,3.42,IF(H450=3,3.53,IF(OR(H450=5,H450=4),3.64,IF(OR(H450=6,H450=7),3.76,IF(OR(H450=8,H450=9),3.88,IF(OR(H450=10,H450=11,H450=12),4.01,IF(OR(H450=13,H450=14,H450=15),4.13,IF(OR(H450=16,H450=17,H450=18),4.27,4.4)))))))))), IF(M450="Ա-1", IF(H450=0,2.66,IF(H450=1,2.75,IF(H450=2,2.83,IF(H450=3,2.92,IF(OR(H450=5,H450=4),3.02,IF(OR(H450=6,H450=7),3.11,IF(OR(H450=8,H450=9),3.21,IF(OR(H450=10,H450=11,H450=12),3.31,IF(OR(H450=13,H450=14,H450=15),3.42,IF(OR(H450=16,H450=17,H450=18),3.53,3.64)))))))))), IF(M450="Ա-2", IF(H450=0,2.28,IF(H450=1,2.35,IF(H450=2,2.43,IF(H450=3,2.5,IF(OR(H450=5,H450=4),2.58,IF(OR(H450=6,H450=7),2.66,IF(OR(H450=8,H450=9),2.75,IF(OR(H450=10,H450=11,H450=12),2.83,IF(OR(H450=13,H450=14,H450=15),2.92,IF(OR(H450=16,H450=17,H450=18),3.01,3.11)))))))))),IF(M450="Ա-3", IF(H450=0,1.96,IF(H450=1,2.02,IF(H450=2,2.08,IF(H450=3,2.15,IF(OR(H450=5,H450=4),2.21,IF(OR(H450=6,H450=7),2.28,IF(OR(H450=8,H450=9),2.35,IF(OR(H450=10,H450=11,H450=12),2.42,IF(OR(H450=13,H450=14,H450=15),2.5,IF(OR(H450=16,H450=17,H450=18),2.58,2.66)))))))))), IF(M450="Կ-1", IF(H450=0,1.68,IF(H450=1,1.73,IF(H450=2,1.79,IF(H450=3,1.84,IF(OR(H450=5,H450=4),1.9,IF(OR(H450=6,H450=7),1.96,IF(OR(H450=8,H450=9),2.02,IF(OR(H450=10,H450=11,H450=12),2.08,IF(OR(H450=13,H450=14,H450=15),2.14,IF(OR(H450=16,H450=17,H450=18),2.21,2.28)))))))))), IF(M450="Կ-2", IF(H450=0,1.45,IF(H450=1,1.49,IF(H450=2,1.54,IF(H450=3,1.59,IF(OR(H450=5,H450=4),1.63,IF(OR(H450=6,H450=7),1.68,IF(OR(H450=8,H450=9),1.73,IF(OR(H450=10,H450=11,H450=12),1.79,IF(OR(H450=13,H450=14,H450=15),1.84,IF(OR(H450=16,H450=17,H450=18),1.9,1.95)))))))))),IF(M450="Կ-3", IF(H450=0,1.25,IF(H450=1,1.29,IF(H450=2,1.33,IF(H450=3,1.37,IF(OR(H450=5,H450=4),1.41,IF(OR(H450=6,H450=7),1.45,IF(OR(H450=8,H450=9),1.49,IF(OR(H450=10,H450=11,H450=12),1.54,IF(OR(H450=13,H450=14,H450=15),1.58,IF(OR(H450=16,H450=17,H450=18),1.63,1.68)))))))))), "Error"))))))))))))</f>
        <v>5.52</v>
      </c>
      <c r="J450" s="790">
        <v>83200</v>
      </c>
      <c r="K450" s="790"/>
      <c r="L450" s="790"/>
      <c r="M450" s="791" t="s">
        <v>82</v>
      </c>
      <c r="N450" s="790">
        <f t="shared" ref="N450:N490" si="846">J450*I450</f>
        <v>459263.99999999994</v>
      </c>
      <c r="O450" s="792">
        <f t="shared" ref="O450:O490" si="847">I450*J450+K450+L450</f>
        <v>459263.99999999994</v>
      </c>
      <c r="P450" s="792">
        <f t="shared" ref="P450:P490" si="848">+O450*13</f>
        <v>5970431.9999999991</v>
      </c>
      <c r="Q450" s="597">
        <f t="shared" ref="Q450:Q472" si="849">+G450</f>
        <v>1</v>
      </c>
      <c r="R450" s="597">
        <f t="shared" ref="R450:R490" si="850">+H450+1</f>
        <v>7</v>
      </c>
      <c r="S450" s="593">
        <f t="shared" ref="S450:S490" si="851">IF(Q450&lt;1,0,IF(W450="Բ-1",IF(R450=0,6.94,IF(R450=1,7.17,IF(R450=2,7.41,IF(R450=3,7.66,IF(OR(R450=5,R450=4),7.92,IF(OR(R450=6,R450=7),8.18,IF(OR(R450=8,R450=9),8.46,IF(OR(R450=10,R450=11,R450=12),8.74,IF(OR(R450=13,R450=14,R450=15),9.03,IF(OR(R450=16,R450=17,R450=18),9.33,9.65)))))))))),IF(W450="Բ-2", IF(R450=0,5.71,IF(R450=1,5.89,IF(R450=2,6.09,IF(R450=3,6.29,IF(OR(R450=5,R450=4),6.5,IF(OR(R450=6,R450=7),6.72,IF(OR(R450=8,R450=9),6.94,IF(OR(R450=10,R450=11,R450=12),7.17,IF(OR(R450=13,R450=14,R450=15),7.41,IF(OR(R450=16,R450=17,R450=18),7.65,7.91)))))))))), IF(W450="Գ-1", IF(R450=0,4.7,IF(R450=1,4.86,IF(R450=2,5.01,IF(R450=3,5.18,IF(OR(R450=5,R450=4),5.35,IF(OR(R450=6,R450=7),5.52,IF(OR(R450=8,R450=9),5.71,IF(OR(R450=10,R450=11,R450=12),5.89,IF(OR(R450=13,R450=14,R450=15),6.09,IF(OR(R450=16,R450=17,R450=18),6.29,6.49)))))))))), IF(W450="Գ-2", IF(R450=0,3.88,IF(R450=1,4.01,IF(R450=2,4.14,IF(R450=3,4.27,IF(OR(R450=5,R450=4),4.41,IF(OR(R450=6,R450=7),4.55,IF(OR(R450=8,R450=9),4.7,IF(OR(R450=10,R450=11,R450=12),4.85,IF(OR(R450=13,R450=14,R450=15),5.01,IF(OR(R450=16,R450=17,R450=18),5.17,5.34)))))))))), IF(W450="Գ-3", IF(R450=0,3.21,IF(R450=1,3.31,IF(R450=2,3.42,IF(R450=3,3.53,IF(OR(R450=5,R450=4),3.64,IF(OR(R450=6,R450=7),3.76,IF(OR(R450=8,R450=9),3.88,IF(OR(R450=10,R450=11,R450=12),4.01,IF(OR(R450=13,R450=14,R450=15),4.13,IF(OR(R450=16,R450=17,R450=18),4.27,4.4)))))))))), IF(W450="Ա-1", IF(R450=0,2.66,IF(R450=1,2.75,IF(R450=2,2.83,IF(R450=3,2.92,IF(OR(R450=5,R450=4),3.02,IF(OR(R450=6,R450=7),3.11,IF(OR(R450=8,R450=9),3.21,IF(OR(R450=10,R450=11,R450=12),3.31,IF(OR(R450=13,R450=14,R450=15),3.42,IF(OR(R450=16,R450=17,R450=18),3.53,3.64)))))))))), IF(W450="Ա-2", IF(R450=0,2.28,IF(R450=1,2.35,IF(R450=2,2.43,IF(R450=3,2.5,IF(OR(R450=5,R450=4),2.58,IF(OR(R450=6,R450=7),2.66,IF(OR(R450=8,R450=9),2.75,IF(OR(R450=10,R450=11,R450=12),2.83,IF(OR(R450=13,R450=14,R450=15),2.92,IF(OR(R450=16,R450=17,R450=18),3.01,3.11)))))))))),IF(W450="Ա-3", IF(R450=0,1.96,IF(R450=1,2.02,IF(R450=2,2.08,IF(R450=3,2.15,IF(OR(R450=5,R450=4),2.21,IF(OR(R450=6,R450=7),2.28,IF(OR(R450=8,R450=9),2.35,IF(OR(R450=10,R450=11,R450=12),2.42,IF(OR(R450=13,R450=14,R450=15),2.5,IF(OR(R450=16,R450=17,R450=18),2.58,2.66)))))))))), IF(W450="Կ-1", IF(R450=0,1.68,IF(R450=1,1.73,IF(R450=2,1.79,IF(R450=3,1.84,IF(OR(R450=5,R450=4),1.9,IF(OR(R450=6,R450=7),1.96,IF(OR(R450=8,R450=9),2.02,IF(OR(R450=10,R450=11,R450=12),2.08,IF(OR(R450=13,R450=14,R450=15),2.14,IF(OR(R450=16,R450=17,R450=18),2.21,2.28)))))))))), IF(W450="Կ-2", IF(R450=0,1.45,IF(R450=1,1.49,IF(R450=2,1.54,IF(R450=3,1.59,IF(OR(R450=5,R450=4),1.63,IF(OR(R450=6,R450=7),1.68,IF(OR(R450=8,R450=9),1.73,IF(OR(R450=10,R450=11,R450=12),1.79,IF(OR(R450=13,R450=14,R450=15),1.84,IF(OR(R450=16,R450=17,R450=18),1.9,1.95)))))))))),IF(W450="Կ-3", IF(R450=0,1.25,IF(R450=1,1.29,IF(R450=2,1.33,IF(R450=3,1.37,IF(OR(R450=5,R450=4),1.41,IF(OR(R450=6,R450=7),1.45,IF(OR(R450=8,R450=9),1.49,IF(OR(R450=10,R450=11,R450=12),1.54,IF(OR(R450=13,R450=14,R450=15),1.58,IF(OR(R450=16,R450=17,R450=18),1.63,1.68)))))))))), "Error"))))))))))))</f>
        <v>5.52</v>
      </c>
      <c r="T450" s="456">
        <v>83200</v>
      </c>
      <c r="U450" s="456"/>
      <c r="V450" s="456"/>
      <c r="W450" s="594" t="str">
        <f t="shared" ref="W450:W490" si="852">+M450</f>
        <v>Գ-1</v>
      </c>
      <c r="X450" s="456">
        <f t="shared" ref="X450:X490" si="853">T450*S450</f>
        <v>459263.99999999994</v>
      </c>
      <c r="Y450" s="595">
        <f t="shared" ref="Y450:Y490" si="854">+U450+V450+X450</f>
        <v>459263.99999999994</v>
      </c>
      <c r="Z450" s="595">
        <f t="shared" ref="Z450:Z490" si="855">+Y450*13</f>
        <v>5970431.9999999991</v>
      </c>
      <c r="AA450" s="597">
        <f t="shared" ref="AA450:AA490" si="856">+Q450</f>
        <v>1</v>
      </c>
      <c r="AB450" s="597">
        <f t="shared" ref="AB450:AB490" si="857">+R450+1</f>
        <v>8</v>
      </c>
      <c r="AC450" s="593">
        <f t="shared" ref="AC450:AC490" si="858">IF(AA450&lt;1,0,IF(AG450="Բ-1",IF(AB450=0,6.94,IF(AB450=1,7.17,IF(AB450=2,7.41,IF(AB450=3,7.66,IF(OR(AB450=5,AB450=4),7.92,IF(OR(AB450=6,AB450=7),8.18,IF(OR(AB450=8,AB450=9),8.46,IF(OR(AB450=10,AB450=11,AB450=12),8.74,IF(OR(AB450=13,AB450=14,AB450=15),9.03,IF(OR(AB450=16,AB450=17,AB450=18),9.33,9.65)))))))))),IF(AG450="Բ-2", IF(AB450=0,5.71,IF(AB450=1,5.89,IF(AB450=2,6.09,IF(AB450=3,6.29,IF(OR(AB450=5,AB450=4),6.5,IF(OR(AB450=6,AB450=7),6.72,IF(OR(AB450=8,AB450=9),6.94,IF(OR(AB450=10,AB450=11,AB450=12),7.17,IF(OR(AB450=13,AB450=14,AB450=15),7.41,IF(OR(AB450=16,AB450=17,AB450=18),7.65,7.91)))))))))), IF(AG450="Գ-1", IF(AB450=0,4.7,IF(AB450=1,4.86,IF(AB450=2,5.01,IF(AB450=3,5.18,IF(OR(AB450=5,AB450=4),5.35,IF(OR(AB450=6,AB450=7),5.52,IF(OR(AB450=8,AB450=9),5.71,IF(OR(AB450=10,AB450=11,AB450=12),5.89,IF(OR(AB450=13,AB450=14,AB450=15),6.09,IF(OR(AB450=16,AB450=17,AB450=18),6.29,6.49)))))))))), IF(AG450="Գ-2", IF(AB450=0,3.88,IF(AB450=1,4.01,IF(AB450=2,4.14,IF(AB450=3,4.27,IF(OR(AB450=5,AB450=4),4.41,IF(OR(AB450=6,AB450=7),4.55,IF(OR(AB450=8,AB450=9),4.7,IF(OR(AB450=10,AB450=11,AB450=12),4.85,IF(OR(AB450=13,AB450=14,AB450=15),5.01,IF(OR(AB450=16,AB450=17,AB450=18),5.17,5.34)))))))))), IF(AG450="Գ-3", IF(AB450=0,3.21,IF(AB450=1,3.31,IF(AB450=2,3.42,IF(AB450=3,3.53,IF(OR(AB450=5,AB450=4),3.64,IF(OR(AB450=6,AB450=7),3.76,IF(OR(AB450=8,AB450=9),3.88,IF(OR(AB450=10,AB450=11,AB450=12),4.01,IF(OR(AB450=13,AB450=14,AB450=15),4.13,IF(OR(AB450=16,AB450=17,AB450=18),4.27,4.4)))))))))), IF(AG450="Ա-1", IF(AB450=0,2.66,IF(AB450=1,2.75,IF(AB450=2,2.83,IF(AB450=3,2.92,IF(OR(AB450=5,AB450=4),3.02,IF(OR(AB450=6,AB450=7),3.11,IF(OR(AB450=8,AB450=9),3.21,IF(OR(AB450=10,AB450=11,AB450=12),3.31,IF(OR(AB450=13,AB450=14,AB450=15),3.42,IF(OR(AB450=16,AB450=17,AB450=18),3.53,3.64)))))))))), IF(AG450="Ա-2", IF(AB450=0,2.28,IF(AB450=1,2.35,IF(AB450=2,2.43,IF(AB450=3,2.5,IF(OR(AB450=5,AB450=4),2.58,IF(OR(AB450=6,AB450=7),2.66,IF(OR(AB450=8,AB450=9),2.75,IF(OR(AB450=10,AB450=11,AB450=12),2.83,IF(OR(AB450=13,AB450=14,AB450=15),2.92,IF(OR(AB450=16,AB450=17,AB450=18),3.01,3.11)))))))))),IF(AG450="Ա-3", IF(AB450=0,1.96,IF(AB450=1,2.02,IF(AB450=2,2.08,IF(AB450=3,2.15,IF(OR(AB450=5,AB450=4),2.21,IF(OR(AB450=6,AB450=7),2.28,IF(OR(AB450=8,AB450=9),2.35,IF(OR(AB450=10,AB450=11,AB450=12),2.42,IF(OR(AB450=13,AB450=14,AB450=15),2.5,IF(OR(AB450=16,AB450=17,AB450=18),2.58,2.66)))))))))), IF(AG450="Կ-1", IF(AB450=0,1.68,IF(AB450=1,1.73,IF(AB450=2,1.79,IF(AB450=3,1.84,IF(OR(AB450=5,AB450=4),1.9,IF(OR(AB450=6,AB450=7),1.96,IF(OR(AB450=8,AB450=9),2.02,IF(OR(AB450=10,AB450=11,AB450=12),2.08,IF(OR(AB450=13,AB450=14,AB450=15),2.14,IF(OR(AB450=16,AB450=17,AB450=18),2.21,2.28)))))))))), IF(AG450="Կ-2", IF(AB450=0,1.45,IF(AB450=1,1.49,IF(AB450=2,1.54,IF(AB450=3,1.59,IF(OR(AB450=5,AB450=4),1.63,IF(OR(AB450=6,AB450=7),1.68,IF(OR(AB450=8,AB450=9),1.73,IF(OR(AB450=10,AB450=11,AB450=12),1.79,IF(OR(AB450=13,AB450=14,AB450=15),1.84,IF(OR(AB450=16,AB450=17,AB450=18),1.9,1.95)))))))))),IF(AG450="Կ-3", IF(AB450=0,1.25,IF(AB450=1,1.29,IF(AB450=2,1.33,IF(AB450=3,1.37,IF(OR(AB450=5,AB450=4),1.41,IF(OR(AB450=6,AB450=7),1.45,IF(OR(AB450=8,AB450=9),1.49,IF(OR(AB450=10,AB450=11,AB450=12),1.54,IF(OR(AB450=13,AB450=14,AB450=15),1.58,IF(OR(AB450=16,AB450=17,AB450=18),1.63,1.68)))))))))), "Error"))))))))))))</f>
        <v>5.71</v>
      </c>
      <c r="AD450" s="456">
        <v>83200</v>
      </c>
      <c r="AE450" s="456"/>
      <c r="AF450" s="456"/>
      <c r="AG450" s="594" t="str">
        <f t="shared" ref="AG450:AG490" si="859">+W450</f>
        <v>Գ-1</v>
      </c>
      <c r="AH450" s="456">
        <f t="shared" ref="AH450:AH490" si="860">AD450*AC450</f>
        <v>475072</v>
      </c>
      <c r="AI450" s="595">
        <f t="shared" ref="AI450:AI490" si="861">AH450+AE450+AF450</f>
        <v>475072</v>
      </c>
      <c r="AJ450" s="595">
        <f t="shared" ref="AJ450:AJ490" si="862">+AI450*13</f>
        <v>6175936</v>
      </c>
      <c r="AK450" s="597">
        <f t="shared" ref="AK450:AK490" si="863">+AA450</f>
        <v>1</v>
      </c>
      <c r="AL450" s="597">
        <f t="shared" ref="AL450:AL490" si="864">+AB450+1</f>
        <v>9</v>
      </c>
      <c r="AM450" s="593">
        <f t="shared" ref="AM450:AM490" si="865">IF(AK450&lt;1,0,IF(AQ450="Բ-1",IF(AL450=0,6.94,IF(AL450=1,7.17,IF(AL450=2,7.41,IF(AL450=3,7.66,IF(OR(AL450=5,AL450=4),7.92,IF(OR(AL450=6,AL450=7),8.18,IF(OR(AL450=8,AL450=9),8.46,IF(OR(AL450=10,AL450=11,AL450=12),8.74,IF(OR(AL450=13,AL450=14,AL450=15),9.03,IF(OR(AL450=16,AL450=17,AL450=18),9.33,9.65)))))))))),IF(AQ450="Բ-2", IF(AL450=0,5.71,IF(AL450=1,5.89,IF(AL450=2,6.09,IF(AL450=3,6.29,IF(OR(AL450=5,AL450=4),6.5,IF(OR(AL450=6,AL450=7),6.72,IF(OR(AL450=8,AL450=9),6.94,IF(OR(AL450=10,AL450=11,AL450=12),7.17,IF(OR(AL450=13,AL450=14,AL450=15),7.41,IF(OR(AL450=16,AL450=17,AL450=18),7.65,7.91)))))))))), IF(AQ450="Գ-1", IF(AL450=0,4.7,IF(AL450=1,4.86,IF(AL450=2,5.01,IF(AL450=3,5.18,IF(OR(AL450=5,AL450=4),5.35,IF(OR(AL450=6,AL450=7),5.52,IF(OR(AL450=8,AL450=9),5.71,IF(OR(AL450=10,AL450=11,AL450=12),5.89,IF(OR(AL450=13,AL450=14,AL450=15),6.09,IF(OR(AL450=16,AL450=17,AL450=18),6.29,6.49)))))))))), IF(AQ450="Գ-2", IF(AL450=0,3.88,IF(AL450=1,4.01,IF(AL450=2,4.14,IF(AL450=3,4.27,IF(OR(AL450=5,AL450=4),4.41,IF(OR(AL450=6,AL450=7),4.55,IF(OR(AL450=8,AL450=9),4.7,IF(OR(AL450=10,AL450=11,AL450=12),4.85,IF(OR(AL450=13,AL450=14,AL450=15),5.01,IF(OR(AL450=16,AL450=17,AL450=18),5.17,5.34)))))))))), IF(AQ450="Գ-3", IF(AL450=0,3.21,IF(AL450=1,3.31,IF(AL450=2,3.42,IF(AL450=3,3.53,IF(OR(AL450=5,AL450=4),3.64,IF(OR(AL450=6,AL450=7),3.76,IF(OR(AL450=8,AL450=9),3.88,IF(OR(AL450=10,AL450=11,AL450=12),4.01,IF(OR(AL450=13,AL450=14,AL450=15),4.13,IF(OR(AL450=16,AL450=17,AL450=18),4.27,4.4)))))))))), IF(AQ450="Ա-1", IF(AL450=0,2.66,IF(AL450=1,2.75,IF(AL450=2,2.83,IF(AL450=3,2.92,IF(OR(AL450=5,AL450=4),3.02,IF(OR(AL450=6,AL450=7),3.11,IF(OR(AL450=8,AL450=9),3.21,IF(OR(AL450=10,AL450=11,AL450=12),3.31,IF(OR(AL450=13,AL450=14,AL450=15),3.42,IF(OR(AL450=16,AL450=17,AL450=18),3.53,3.64)))))))))), IF(AQ450="Ա-2", IF(AL450=0,2.28,IF(AL450=1,2.35,IF(AL450=2,2.43,IF(AL450=3,2.5,IF(OR(AL450=5,AL450=4),2.58,IF(OR(AL450=6,AL450=7),2.66,IF(OR(AL450=8,AL450=9),2.75,IF(OR(AL450=10,AL450=11,AL450=12),2.83,IF(OR(AL450=13,AL450=14,AL450=15),2.92,IF(OR(AL450=16,AL450=17,AL450=18),3.01,3.11)))))))))),IF(AQ450="Ա-3", IF(AL450=0,1.96,IF(AL450=1,2.02,IF(AL450=2,2.08,IF(AL450=3,2.15,IF(OR(AL450=5,AL450=4),2.21,IF(OR(AL450=6,AL450=7),2.28,IF(OR(AL450=8,AL450=9),2.35,IF(OR(AL450=10,AL450=11,AL450=12),2.42,IF(OR(AL450=13,AL450=14,AL450=15),2.5,IF(OR(AL450=16,AL450=17,AL450=18),2.58,2.66)))))))))), IF(AQ450="Կ-1", IF(AL450=0,1.68,IF(AL450=1,1.73,IF(AL450=2,1.79,IF(AL450=3,1.84,IF(OR(AL450=5,AL450=4),1.9,IF(OR(AL450=6,AL450=7),1.96,IF(OR(AL450=8,AL450=9),2.02,IF(OR(AL450=10,AL450=11,AL450=12),2.08,IF(OR(AL450=13,AL450=14,AL450=15),2.14,IF(OR(AL450=16,AL450=17,AL450=18),2.21,2.28)))))))))), IF(AQ450="Կ-2", IF(AL450=0,1.45,IF(AL450=1,1.49,IF(AL450=2,1.54,IF(AL450=3,1.59,IF(OR(AL450=5,AL450=4),1.63,IF(OR(AL450=6,AL450=7),1.68,IF(OR(AL450=8,AL450=9),1.73,IF(OR(AL450=10,AL450=11,AL450=12),1.79,IF(OR(AL450=13,AL450=14,AL450=15),1.84,IF(OR(AL450=16,AL450=17,AL450=18),1.9,1.95)))))))))),IF(AQ450="Կ-3", IF(AL450=0,1.25,IF(AL450=1,1.29,IF(AL450=2,1.33,IF(AL450=3,1.37,IF(OR(AL450=5,AL450=4),1.41,IF(OR(AL450=6,AL450=7),1.45,IF(OR(AL450=8,AL450=9),1.49,IF(OR(AL450=10,AL450=11,AL450=12),1.54,IF(OR(AL450=13,AL450=14,AL450=15),1.58,IF(OR(AL450=16,AL450=17,AL450=18),1.63,1.68)))))))))), "Error"))))))))))))</f>
        <v>5.71</v>
      </c>
      <c r="AN450" s="456">
        <v>83200</v>
      </c>
      <c r="AO450" s="456"/>
      <c r="AP450" s="456"/>
      <c r="AQ450" s="594" t="str">
        <f t="shared" ref="AQ450:AQ490" si="866">+AG450</f>
        <v>Գ-1</v>
      </c>
      <c r="AR450" s="456">
        <f t="shared" ref="AR450:AR490" si="867">AN450*AM450</f>
        <v>475072</v>
      </c>
      <c r="AS450" s="595">
        <f t="shared" ref="AS450:AS490" si="868">AR450+AO450+AP450</f>
        <v>475072</v>
      </c>
      <c r="AT450" s="595">
        <f t="shared" ref="AT450:AT490" si="869">+AS450*13</f>
        <v>6175936</v>
      </c>
    </row>
    <row r="451" spans="2:46" s="592" customFormat="1" ht="13.5">
      <c r="B451" s="826">
        <v>2</v>
      </c>
      <c r="C451" s="818" t="s">
        <v>194</v>
      </c>
      <c r="D451" s="816" t="s">
        <v>2186</v>
      </c>
      <c r="E451" s="817">
        <v>1979</v>
      </c>
      <c r="F451" s="818" t="s">
        <v>227</v>
      </c>
      <c r="G451" s="787">
        <v>1</v>
      </c>
      <c r="H451" s="788">
        <v>6</v>
      </c>
      <c r="I451" s="789">
        <f t="shared" si="845"/>
        <v>4.55</v>
      </c>
      <c r="J451" s="790">
        <v>83200</v>
      </c>
      <c r="K451" s="790"/>
      <c r="L451" s="790"/>
      <c r="M451" s="791" t="s">
        <v>83</v>
      </c>
      <c r="N451" s="790">
        <f t="shared" si="846"/>
        <v>378560</v>
      </c>
      <c r="O451" s="792">
        <f t="shared" si="847"/>
        <v>378560</v>
      </c>
      <c r="P451" s="792">
        <f t="shared" si="848"/>
        <v>4921280</v>
      </c>
      <c r="Q451" s="597">
        <f t="shared" si="849"/>
        <v>1</v>
      </c>
      <c r="R451" s="597">
        <f t="shared" si="850"/>
        <v>7</v>
      </c>
      <c r="S451" s="593">
        <f t="shared" si="851"/>
        <v>4.55</v>
      </c>
      <c r="T451" s="456">
        <v>83200</v>
      </c>
      <c r="U451" s="456"/>
      <c r="V451" s="456"/>
      <c r="W451" s="594" t="str">
        <f t="shared" si="852"/>
        <v>Գ-2</v>
      </c>
      <c r="X451" s="456">
        <f t="shared" si="853"/>
        <v>378560</v>
      </c>
      <c r="Y451" s="595">
        <f t="shared" si="854"/>
        <v>378560</v>
      </c>
      <c r="Z451" s="595">
        <f t="shared" si="855"/>
        <v>4921280</v>
      </c>
      <c r="AA451" s="597">
        <f t="shared" si="856"/>
        <v>1</v>
      </c>
      <c r="AB451" s="597">
        <f t="shared" si="857"/>
        <v>8</v>
      </c>
      <c r="AC451" s="593">
        <f t="shared" si="858"/>
        <v>4.7</v>
      </c>
      <c r="AD451" s="456">
        <v>83200</v>
      </c>
      <c r="AE451" s="456"/>
      <c r="AF451" s="456"/>
      <c r="AG451" s="594" t="str">
        <f t="shared" si="859"/>
        <v>Գ-2</v>
      </c>
      <c r="AH451" s="456">
        <f t="shared" si="860"/>
        <v>391040</v>
      </c>
      <c r="AI451" s="595">
        <f t="shared" si="861"/>
        <v>391040</v>
      </c>
      <c r="AJ451" s="595">
        <f t="shared" si="862"/>
        <v>5083520</v>
      </c>
      <c r="AK451" s="597">
        <f t="shared" si="863"/>
        <v>1</v>
      </c>
      <c r="AL451" s="597">
        <f t="shared" si="864"/>
        <v>9</v>
      </c>
      <c r="AM451" s="593">
        <f t="shared" si="865"/>
        <v>4.7</v>
      </c>
      <c r="AN451" s="456">
        <v>83200</v>
      </c>
      <c r="AO451" s="456"/>
      <c r="AP451" s="456"/>
      <c r="AQ451" s="594" t="str">
        <f t="shared" si="866"/>
        <v>Գ-2</v>
      </c>
      <c r="AR451" s="456">
        <f t="shared" si="867"/>
        <v>391040</v>
      </c>
      <c r="AS451" s="595">
        <f t="shared" si="868"/>
        <v>391040</v>
      </c>
      <c r="AT451" s="595">
        <f t="shared" si="869"/>
        <v>5083520</v>
      </c>
    </row>
    <row r="452" spans="2:46" s="592" customFormat="1" ht="13.5">
      <c r="B452" s="826">
        <v>3</v>
      </c>
      <c r="C452" s="818" t="s">
        <v>190</v>
      </c>
      <c r="D452" s="816" t="s">
        <v>2186</v>
      </c>
      <c r="E452" s="817">
        <v>1969</v>
      </c>
      <c r="F452" s="818" t="s">
        <v>225</v>
      </c>
      <c r="G452" s="787">
        <v>1</v>
      </c>
      <c r="H452" s="787">
        <v>25</v>
      </c>
      <c r="I452" s="789">
        <f t="shared" si="845"/>
        <v>5.34</v>
      </c>
      <c r="J452" s="790">
        <v>83200</v>
      </c>
      <c r="K452" s="790"/>
      <c r="L452" s="790"/>
      <c r="M452" s="791" t="s">
        <v>83</v>
      </c>
      <c r="N452" s="790">
        <f t="shared" si="846"/>
        <v>444288</v>
      </c>
      <c r="O452" s="792">
        <f t="shared" si="847"/>
        <v>444288</v>
      </c>
      <c r="P452" s="792">
        <f t="shared" si="848"/>
        <v>5775744</v>
      </c>
      <c r="Q452" s="597">
        <f t="shared" si="849"/>
        <v>1</v>
      </c>
      <c r="R452" s="597">
        <f t="shared" si="850"/>
        <v>26</v>
      </c>
      <c r="S452" s="593">
        <f t="shared" si="851"/>
        <v>5.34</v>
      </c>
      <c r="T452" s="456">
        <v>83200</v>
      </c>
      <c r="U452" s="456"/>
      <c r="V452" s="456"/>
      <c r="W452" s="594" t="str">
        <f t="shared" si="852"/>
        <v>Գ-2</v>
      </c>
      <c r="X452" s="456">
        <f t="shared" si="853"/>
        <v>444288</v>
      </c>
      <c r="Y452" s="595">
        <f t="shared" si="854"/>
        <v>444288</v>
      </c>
      <c r="Z452" s="595">
        <f t="shared" si="855"/>
        <v>5775744</v>
      </c>
      <c r="AA452" s="597">
        <f t="shared" si="856"/>
        <v>1</v>
      </c>
      <c r="AB452" s="597">
        <f t="shared" si="857"/>
        <v>27</v>
      </c>
      <c r="AC452" s="593">
        <f t="shared" si="858"/>
        <v>5.34</v>
      </c>
      <c r="AD452" s="456">
        <v>83200</v>
      </c>
      <c r="AE452" s="456"/>
      <c r="AF452" s="456"/>
      <c r="AG452" s="594" t="str">
        <f t="shared" si="859"/>
        <v>Գ-2</v>
      </c>
      <c r="AH452" s="456">
        <f t="shared" si="860"/>
        <v>444288</v>
      </c>
      <c r="AI452" s="595">
        <f t="shared" si="861"/>
        <v>444288</v>
      </c>
      <c r="AJ452" s="595">
        <f t="shared" si="862"/>
        <v>5775744</v>
      </c>
      <c r="AK452" s="597">
        <f t="shared" si="863"/>
        <v>1</v>
      </c>
      <c r="AL452" s="597">
        <f t="shared" si="864"/>
        <v>28</v>
      </c>
      <c r="AM452" s="593">
        <f t="shared" si="865"/>
        <v>5.34</v>
      </c>
      <c r="AN452" s="456">
        <v>83200</v>
      </c>
      <c r="AO452" s="456"/>
      <c r="AP452" s="456"/>
      <c r="AQ452" s="594" t="str">
        <f t="shared" si="866"/>
        <v>Գ-2</v>
      </c>
      <c r="AR452" s="456">
        <f t="shared" si="867"/>
        <v>444288</v>
      </c>
      <c r="AS452" s="595">
        <f t="shared" si="868"/>
        <v>444288</v>
      </c>
      <c r="AT452" s="595">
        <f t="shared" si="869"/>
        <v>5775744</v>
      </c>
    </row>
    <row r="453" spans="2:46" s="592" customFormat="1" ht="27">
      <c r="B453" s="826">
        <v>4</v>
      </c>
      <c r="C453" s="818" t="s">
        <v>697</v>
      </c>
      <c r="D453" s="816" t="s">
        <v>2186</v>
      </c>
      <c r="E453" s="817">
        <v>1979</v>
      </c>
      <c r="F453" s="818" t="s">
        <v>1055</v>
      </c>
      <c r="G453" s="787">
        <v>1</v>
      </c>
      <c r="H453" s="787">
        <v>6</v>
      </c>
      <c r="I453" s="789">
        <f t="shared" si="845"/>
        <v>3.11</v>
      </c>
      <c r="J453" s="790">
        <v>83200</v>
      </c>
      <c r="K453" s="790"/>
      <c r="L453" s="790"/>
      <c r="M453" s="791" t="s">
        <v>84</v>
      </c>
      <c r="N453" s="790">
        <f t="shared" si="846"/>
        <v>258752</v>
      </c>
      <c r="O453" s="792">
        <f t="shared" si="847"/>
        <v>258752</v>
      </c>
      <c r="P453" s="792">
        <f t="shared" si="848"/>
        <v>3363776</v>
      </c>
      <c r="Q453" s="597">
        <f t="shared" si="849"/>
        <v>1</v>
      </c>
      <c r="R453" s="597">
        <f t="shared" si="850"/>
        <v>7</v>
      </c>
      <c r="S453" s="593">
        <f t="shared" si="851"/>
        <v>3.11</v>
      </c>
      <c r="T453" s="456">
        <v>83200</v>
      </c>
      <c r="U453" s="456"/>
      <c r="V453" s="456"/>
      <c r="W453" s="594" t="str">
        <f t="shared" si="852"/>
        <v>Ա-1</v>
      </c>
      <c r="X453" s="456">
        <f t="shared" si="853"/>
        <v>258752</v>
      </c>
      <c r="Y453" s="595">
        <f t="shared" si="854"/>
        <v>258752</v>
      </c>
      <c r="Z453" s="595">
        <f t="shared" si="855"/>
        <v>3363776</v>
      </c>
      <c r="AA453" s="597">
        <f t="shared" si="856"/>
        <v>1</v>
      </c>
      <c r="AB453" s="597">
        <f t="shared" si="857"/>
        <v>8</v>
      </c>
      <c r="AC453" s="593">
        <f t="shared" si="858"/>
        <v>3.21</v>
      </c>
      <c r="AD453" s="456">
        <v>83200</v>
      </c>
      <c r="AE453" s="456"/>
      <c r="AF453" s="456"/>
      <c r="AG453" s="594" t="str">
        <f t="shared" si="859"/>
        <v>Ա-1</v>
      </c>
      <c r="AH453" s="456">
        <f t="shared" si="860"/>
        <v>267072</v>
      </c>
      <c r="AI453" s="595">
        <f t="shared" si="861"/>
        <v>267072</v>
      </c>
      <c r="AJ453" s="595">
        <f t="shared" si="862"/>
        <v>3471936</v>
      </c>
      <c r="AK453" s="597">
        <f t="shared" si="863"/>
        <v>1</v>
      </c>
      <c r="AL453" s="597">
        <f t="shared" si="864"/>
        <v>9</v>
      </c>
      <c r="AM453" s="593">
        <f t="shared" si="865"/>
        <v>3.21</v>
      </c>
      <c r="AN453" s="456">
        <v>83200</v>
      </c>
      <c r="AO453" s="456"/>
      <c r="AP453" s="456"/>
      <c r="AQ453" s="594" t="str">
        <f t="shared" si="866"/>
        <v>Ա-1</v>
      </c>
      <c r="AR453" s="456">
        <f t="shared" si="867"/>
        <v>267072</v>
      </c>
      <c r="AS453" s="595">
        <f t="shared" si="868"/>
        <v>267072</v>
      </c>
      <c r="AT453" s="595">
        <f t="shared" si="869"/>
        <v>3471936</v>
      </c>
    </row>
    <row r="454" spans="2:46" s="592" customFormat="1" ht="27">
      <c r="B454" s="826">
        <v>5</v>
      </c>
      <c r="C454" s="818" t="s">
        <v>1301</v>
      </c>
      <c r="D454" s="816" t="s">
        <v>2186</v>
      </c>
      <c r="E454" s="817">
        <v>1973</v>
      </c>
      <c r="F454" s="818" t="s">
        <v>1055</v>
      </c>
      <c r="G454" s="787">
        <v>1</v>
      </c>
      <c r="H454" s="787">
        <v>4</v>
      </c>
      <c r="I454" s="789">
        <f t="shared" si="845"/>
        <v>3.02</v>
      </c>
      <c r="J454" s="790">
        <v>83200</v>
      </c>
      <c r="K454" s="790"/>
      <c r="L454" s="790"/>
      <c r="M454" s="791" t="s">
        <v>84</v>
      </c>
      <c r="N454" s="790">
        <f t="shared" si="846"/>
        <v>251264</v>
      </c>
      <c r="O454" s="792">
        <f t="shared" si="847"/>
        <v>251264</v>
      </c>
      <c r="P454" s="792">
        <f t="shared" si="848"/>
        <v>3266432</v>
      </c>
      <c r="Q454" s="597">
        <f t="shared" si="849"/>
        <v>1</v>
      </c>
      <c r="R454" s="597">
        <f t="shared" si="850"/>
        <v>5</v>
      </c>
      <c r="S454" s="593">
        <f t="shared" si="851"/>
        <v>3.02</v>
      </c>
      <c r="T454" s="456">
        <v>83200</v>
      </c>
      <c r="U454" s="456"/>
      <c r="V454" s="456"/>
      <c r="W454" s="594" t="str">
        <f t="shared" si="852"/>
        <v>Ա-1</v>
      </c>
      <c r="X454" s="456">
        <f t="shared" si="853"/>
        <v>251264</v>
      </c>
      <c r="Y454" s="595">
        <f t="shared" si="854"/>
        <v>251264</v>
      </c>
      <c r="Z454" s="595">
        <f t="shared" si="855"/>
        <v>3266432</v>
      </c>
      <c r="AA454" s="597">
        <f t="shared" si="856"/>
        <v>1</v>
      </c>
      <c r="AB454" s="597">
        <f t="shared" si="857"/>
        <v>6</v>
      </c>
      <c r="AC454" s="593">
        <f t="shared" si="858"/>
        <v>3.11</v>
      </c>
      <c r="AD454" s="456">
        <v>83200</v>
      </c>
      <c r="AE454" s="456"/>
      <c r="AF454" s="456"/>
      <c r="AG454" s="594" t="str">
        <f t="shared" si="859"/>
        <v>Ա-1</v>
      </c>
      <c r="AH454" s="456">
        <f t="shared" si="860"/>
        <v>258752</v>
      </c>
      <c r="AI454" s="595">
        <f t="shared" si="861"/>
        <v>258752</v>
      </c>
      <c r="AJ454" s="595">
        <f t="shared" si="862"/>
        <v>3363776</v>
      </c>
      <c r="AK454" s="597">
        <f t="shared" si="863"/>
        <v>1</v>
      </c>
      <c r="AL454" s="597">
        <f t="shared" si="864"/>
        <v>7</v>
      </c>
      <c r="AM454" s="593">
        <f t="shared" si="865"/>
        <v>3.11</v>
      </c>
      <c r="AN454" s="456">
        <v>83200</v>
      </c>
      <c r="AO454" s="456"/>
      <c r="AP454" s="456"/>
      <c r="AQ454" s="594" t="str">
        <f t="shared" si="866"/>
        <v>Ա-1</v>
      </c>
      <c r="AR454" s="456">
        <f t="shared" si="867"/>
        <v>258752</v>
      </c>
      <c r="AS454" s="595">
        <f t="shared" si="868"/>
        <v>258752</v>
      </c>
      <c r="AT454" s="595">
        <f t="shared" si="869"/>
        <v>3363776</v>
      </c>
    </row>
    <row r="455" spans="2:46" s="592" customFormat="1" ht="27">
      <c r="B455" s="826">
        <v>6</v>
      </c>
      <c r="C455" s="818" t="s">
        <v>202</v>
      </c>
      <c r="D455" s="816" t="s">
        <v>2186</v>
      </c>
      <c r="E455" s="817">
        <v>1981</v>
      </c>
      <c r="F455" s="818" t="s">
        <v>1056</v>
      </c>
      <c r="G455" s="787">
        <v>1</v>
      </c>
      <c r="H455" s="787">
        <v>11</v>
      </c>
      <c r="I455" s="789">
        <f t="shared" si="845"/>
        <v>2.83</v>
      </c>
      <c r="J455" s="790">
        <v>83200</v>
      </c>
      <c r="K455" s="790">
        <f>J455*I455*5%</f>
        <v>11772.800000000001</v>
      </c>
      <c r="L455" s="790"/>
      <c r="M455" s="791" t="s">
        <v>85</v>
      </c>
      <c r="N455" s="790">
        <f t="shared" si="846"/>
        <v>235456</v>
      </c>
      <c r="O455" s="792">
        <f t="shared" si="847"/>
        <v>247228.79999999999</v>
      </c>
      <c r="P455" s="792">
        <f t="shared" si="848"/>
        <v>3213974.4</v>
      </c>
      <c r="Q455" s="597">
        <f t="shared" si="849"/>
        <v>1</v>
      </c>
      <c r="R455" s="597">
        <f t="shared" si="850"/>
        <v>12</v>
      </c>
      <c r="S455" s="593">
        <f t="shared" si="851"/>
        <v>2.83</v>
      </c>
      <c r="T455" s="456">
        <v>83200</v>
      </c>
      <c r="U455" s="456">
        <f>+S455*T455*0.05</f>
        <v>11772.800000000001</v>
      </c>
      <c r="V455" s="456"/>
      <c r="W455" s="594" t="str">
        <f t="shared" si="852"/>
        <v>Ա-2</v>
      </c>
      <c r="X455" s="456">
        <f t="shared" si="853"/>
        <v>235456</v>
      </c>
      <c r="Y455" s="595">
        <f t="shared" si="854"/>
        <v>247228.79999999999</v>
      </c>
      <c r="Z455" s="595">
        <f t="shared" si="855"/>
        <v>3213974.4</v>
      </c>
      <c r="AA455" s="597">
        <f t="shared" si="856"/>
        <v>1</v>
      </c>
      <c r="AB455" s="597">
        <f t="shared" si="857"/>
        <v>13</v>
      </c>
      <c r="AC455" s="593">
        <f t="shared" si="858"/>
        <v>2.92</v>
      </c>
      <c r="AD455" s="456">
        <v>83200</v>
      </c>
      <c r="AE455" s="456">
        <f>+AC455*AD455*0.05</f>
        <v>12147.2</v>
      </c>
      <c r="AF455" s="456"/>
      <c r="AG455" s="594" t="str">
        <f t="shared" si="859"/>
        <v>Ա-2</v>
      </c>
      <c r="AH455" s="456">
        <f t="shared" si="860"/>
        <v>242944</v>
      </c>
      <c r="AI455" s="595">
        <f t="shared" si="861"/>
        <v>255091.20000000001</v>
      </c>
      <c r="AJ455" s="595">
        <f t="shared" si="862"/>
        <v>3316185.6</v>
      </c>
      <c r="AK455" s="597">
        <f t="shared" si="863"/>
        <v>1</v>
      </c>
      <c r="AL455" s="597">
        <f t="shared" si="864"/>
        <v>14</v>
      </c>
      <c r="AM455" s="593">
        <f t="shared" si="865"/>
        <v>2.92</v>
      </c>
      <c r="AN455" s="456">
        <v>83200</v>
      </c>
      <c r="AO455" s="456">
        <f>+AM455*AN455*0.05</f>
        <v>12147.2</v>
      </c>
      <c r="AP455" s="456"/>
      <c r="AQ455" s="594" t="str">
        <f t="shared" si="866"/>
        <v>Ա-2</v>
      </c>
      <c r="AR455" s="456">
        <f t="shared" si="867"/>
        <v>242944</v>
      </c>
      <c r="AS455" s="595">
        <f t="shared" si="868"/>
        <v>255091.20000000001</v>
      </c>
      <c r="AT455" s="595">
        <f t="shared" si="869"/>
        <v>3316185.6</v>
      </c>
    </row>
    <row r="456" spans="2:46" s="592" customFormat="1" ht="27">
      <c r="B456" s="826">
        <v>7</v>
      </c>
      <c r="C456" s="818" t="s">
        <v>1406</v>
      </c>
      <c r="D456" s="816" t="s">
        <v>2186</v>
      </c>
      <c r="E456" s="817">
        <v>1991</v>
      </c>
      <c r="F456" s="818" t="s">
        <v>1056</v>
      </c>
      <c r="G456" s="787">
        <v>1</v>
      </c>
      <c r="H456" s="787">
        <v>1</v>
      </c>
      <c r="I456" s="789">
        <f t="shared" ref="I456" si="870">IF(G456&lt;1,0,IF(M456="Բ-1",IF(H456=0,6.94,IF(H456=1,7.17,IF(H456=2,7.41,IF(H456=3,7.66,IF(OR(H456=5,H456=4),7.92,IF(OR(H456=6,H456=7),8.18,IF(OR(H456=8,H456=9),8.46,IF(OR(H456=10,H456=11,H456=12),8.74,IF(OR(H456=13,H456=14,H456=15),9.03,IF(OR(H456=16,H456=17,H456=18),9.33,9.65)))))))))),IF(M456="Բ-2", IF(H456=0,5.71,IF(H456=1,5.89,IF(H456=2,6.09,IF(H456=3,6.29,IF(OR(H456=5,H456=4),6.5,IF(OR(H456=6,H456=7),6.72,IF(OR(H456=8,H456=9),6.94,IF(OR(H456=10,H456=11,H456=12),7.17,IF(OR(H456=13,H456=14,H456=15),7.41,IF(OR(H456=16,H456=17,H456=18),7.65,7.91)))))))))), IF(M456="Գ-1", IF(H456=0,4.7,IF(H456=1,4.86,IF(H456=2,5.01,IF(H456=3,5.18,IF(OR(H456=5,H456=4),5.35,IF(OR(H456=6,H456=7),5.52,IF(OR(H456=8,H456=9),5.71,IF(OR(H456=10,H456=11,H456=12),5.89,IF(OR(H456=13,H456=14,H456=15),6.09,IF(OR(H456=16,H456=17,H456=18),6.29,6.49)))))))))), IF(M456="Գ-2", IF(H456=0,3.88,IF(H456=1,4.01,IF(H456=2,4.14,IF(H456=3,4.27,IF(OR(H456=5,H456=4),4.41,IF(OR(H456=6,H456=7),4.55,IF(OR(H456=8,H456=9),4.7,IF(OR(H456=10,H456=11,H456=12),4.85,IF(OR(H456=13,H456=14,H456=15),5.01,IF(OR(H456=16,H456=17,H456=18),5.17,5.34)))))))))), IF(M456="Գ-3", IF(H456=0,3.21,IF(H456=1,3.31,IF(H456=2,3.42,IF(H456=3,3.53,IF(OR(H456=5,H456=4),3.64,IF(OR(H456=6,H456=7),3.76,IF(OR(H456=8,H456=9),3.88,IF(OR(H456=10,H456=11,H456=12),4.01,IF(OR(H456=13,H456=14,H456=15),4.13,IF(OR(H456=16,H456=17,H456=18),4.27,4.4)))))))))), IF(M456="Ա-1", IF(H456=0,2.66,IF(H456=1,2.75,IF(H456=2,2.83,IF(H456=3,2.92,IF(OR(H456=5,H456=4),3.02,IF(OR(H456=6,H456=7),3.11,IF(OR(H456=8,H456=9),3.21,IF(OR(H456=10,H456=11,H456=12),3.31,IF(OR(H456=13,H456=14,H456=15),3.42,IF(OR(H456=16,H456=17,H456=18),3.53,3.64)))))))))), IF(M456="Ա-2", IF(H456=0,2.28,IF(H456=1,2.35,IF(H456=2,2.43,IF(H456=3,2.5,IF(OR(H456=5,H456=4),2.58,IF(OR(H456=6,H456=7),2.66,IF(OR(H456=8,H456=9),2.75,IF(OR(H456=10,H456=11,H456=12),2.83,IF(OR(H456=13,H456=14,H456=15),2.92,IF(OR(H456=16,H456=17,H456=18),3.01,3.11)))))))))),IF(M456="Ա-3", IF(H456=0,1.96,IF(H456=1,2.02,IF(H456=2,2.08,IF(H456=3,2.15,IF(OR(H456=5,H456=4),2.21,IF(OR(H456=6,H456=7),2.28,IF(OR(H456=8,H456=9),2.35,IF(OR(H456=10,H456=11,H456=12),2.42,IF(OR(H456=13,H456=14,H456=15),2.5,IF(OR(H456=16,H456=17,H456=18),2.58,2.66)))))))))), IF(M456="Կ-1", IF(H456=0,1.68,IF(H456=1,1.73,IF(H456=2,1.79,IF(H456=3,1.84,IF(OR(H456=5,H456=4),1.9,IF(OR(H456=6,H456=7),1.96,IF(OR(H456=8,H456=9),2.02,IF(OR(H456=10,H456=11,H456=12),2.08,IF(OR(H456=13,H456=14,H456=15),2.14,IF(OR(H456=16,H456=17,H456=18),2.21,2.28)))))))))), IF(M456="Կ-2", IF(H456=0,1.45,IF(H456=1,1.49,IF(H456=2,1.54,IF(H456=3,1.59,IF(OR(H456=5,H456=4),1.63,IF(OR(H456=6,H456=7),1.68,IF(OR(H456=8,H456=9),1.73,IF(OR(H456=10,H456=11,H456=12),1.79,IF(OR(H456=13,H456=14,H456=15),1.84,IF(OR(H456=16,H456=17,H456=18),1.9,1.95)))))))))),IF(M456="Կ-3", IF(H456=0,1.25,IF(H456=1,1.29,IF(H456=2,1.33,IF(H456=3,1.37,IF(OR(H456=5,H456=4),1.41,IF(OR(H456=6,H456=7),1.45,IF(OR(H456=8,H456=9),1.49,IF(OR(H456=10,H456=11,H456=12),1.54,IF(OR(H456=13,H456=14,H456=15),1.58,IF(OR(H456=16,H456=17,H456=18),1.63,1.68)))))))))), "Error"))))))))))))</f>
        <v>2.35</v>
      </c>
      <c r="J456" s="790">
        <v>83200</v>
      </c>
      <c r="K456" s="790"/>
      <c r="L456" s="790"/>
      <c r="M456" s="791" t="s">
        <v>85</v>
      </c>
      <c r="N456" s="790">
        <f t="shared" ref="N456" si="871">J456*I456</f>
        <v>195520</v>
      </c>
      <c r="O456" s="792">
        <f t="shared" ref="O456" si="872">I456*J456+K456+L456</f>
        <v>195520</v>
      </c>
      <c r="P456" s="792">
        <f t="shared" ref="P456" si="873">+O456*13</f>
        <v>2541760</v>
      </c>
      <c r="Q456" s="597">
        <f t="shared" ref="Q456" si="874">+G456</f>
        <v>1</v>
      </c>
      <c r="R456" s="597">
        <f t="shared" ref="R456" si="875">+H456+1</f>
        <v>2</v>
      </c>
      <c r="S456" s="593">
        <f t="shared" ref="S456" si="876">IF(Q456&lt;1,0,IF(W456="Բ-1",IF(R456=0,6.94,IF(R456=1,7.17,IF(R456=2,7.41,IF(R456=3,7.66,IF(OR(R456=5,R456=4),7.92,IF(OR(R456=6,R456=7),8.18,IF(OR(R456=8,R456=9),8.46,IF(OR(R456=10,R456=11,R456=12),8.74,IF(OR(R456=13,R456=14,R456=15),9.03,IF(OR(R456=16,R456=17,R456=18),9.33,9.65)))))))))),IF(W456="Բ-2", IF(R456=0,5.71,IF(R456=1,5.89,IF(R456=2,6.09,IF(R456=3,6.29,IF(OR(R456=5,R456=4),6.5,IF(OR(R456=6,R456=7),6.72,IF(OR(R456=8,R456=9),6.94,IF(OR(R456=10,R456=11,R456=12),7.17,IF(OR(R456=13,R456=14,R456=15),7.41,IF(OR(R456=16,R456=17,R456=18),7.65,7.91)))))))))), IF(W456="Գ-1", IF(R456=0,4.7,IF(R456=1,4.86,IF(R456=2,5.01,IF(R456=3,5.18,IF(OR(R456=5,R456=4),5.35,IF(OR(R456=6,R456=7),5.52,IF(OR(R456=8,R456=9),5.71,IF(OR(R456=10,R456=11,R456=12),5.89,IF(OR(R456=13,R456=14,R456=15),6.09,IF(OR(R456=16,R456=17,R456=18),6.29,6.49)))))))))), IF(W456="Գ-2", IF(R456=0,3.88,IF(R456=1,4.01,IF(R456=2,4.14,IF(R456=3,4.27,IF(OR(R456=5,R456=4),4.41,IF(OR(R456=6,R456=7),4.55,IF(OR(R456=8,R456=9),4.7,IF(OR(R456=10,R456=11,R456=12),4.85,IF(OR(R456=13,R456=14,R456=15),5.01,IF(OR(R456=16,R456=17,R456=18),5.17,5.34)))))))))), IF(W456="Գ-3", IF(R456=0,3.21,IF(R456=1,3.31,IF(R456=2,3.42,IF(R456=3,3.53,IF(OR(R456=5,R456=4),3.64,IF(OR(R456=6,R456=7),3.76,IF(OR(R456=8,R456=9),3.88,IF(OR(R456=10,R456=11,R456=12),4.01,IF(OR(R456=13,R456=14,R456=15),4.13,IF(OR(R456=16,R456=17,R456=18),4.27,4.4)))))))))), IF(W456="Ա-1", IF(R456=0,2.66,IF(R456=1,2.75,IF(R456=2,2.83,IF(R456=3,2.92,IF(OR(R456=5,R456=4),3.02,IF(OR(R456=6,R456=7),3.11,IF(OR(R456=8,R456=9),3.21,IF(OR(R456=10,R456=11,R456=12),3.31,IF(OR(R456=13,R456=14,R456=15),3.42,IF(OR(R456=16,R456=17,R456=18),3.53,3.64)))))))))), IF(W456="Ա-2", IF(R456=0,2.28,IF(R456=1,2.35,IF(R456=2,2.43,IF(R456=3,2.5,IF(OR(R456=5,R456=4),2.58,IF(OR(R456=6,R456=7),2.66,IF(OR(R456=8,R456=9),2.75,IF(OR(R456=10,R456=11,R456=12),2.83,IF(OR(R456=13,R456=14,R456=15),2.92,IF(OR(R456=16,R456=17,R456=18),3.01,3.11)))))))))),IF(W456="Ա-3", IF(R456=0,1.96,IF(R456=1,2.02,IF(R456=2,2.08,IF(R456=3,2.15,IF(OR(R456=5,R456=4),2.21,IF(OR(R456=6,R456=7),2.28,IF(OR(R456=8,R456=9),2.35,IF(OR(R456=10,R456=11,R456=12),2.42,IF(OR(R456=13,R456=14,R456=15),2.5,IF(OR(R456=16,R456=17,R456=18),2.58,2.66)))))))))), IF(W456="Կ-1", IF(R456=0,1.68,IF(R456=1,1.73,IF(R456=2,1.79,IF(R456=3,1.84,IF(OR(R456=5,R456=4),1.9,IF(OR(R456=6,R456=7),1.96,IF(OR(R456=8,R456=9),2.02,IF(OR(R456=10,R456=11,R456=12),2.08,IF(OR(R456=13,R456=14,R456=15),2.14,IF(OR(R456=16,R456=17,R456=18),2.21,2.28)))))))))), IF(W456="Կ-2", IF(R456=0,1.45,IF(R456=1,1.49,IF(R456=2,1.54,IF(R456=3,1.59,IF(OR(R456=5,R456=4),1.63,IF(OR(R456=6,R456=7),1.68,IF(OR(R456=8,R456=9),1.73,IF(OR(R456=10,R456=11,R456=12),1.79,IF(OR(R456=13,R456=14,R456=15),1.84,IF(OR(R456=16,R456=17,R456=18),1.9,1.95)))))))))),IF(W456="Կ-3", IF(R456=0,1.25,IF(R456=1,1.29,IF(R456=2,1.33,IF(R456=3,1.37,IF(OR(R456=5,R456=4),1.41,IF(OR(R456=6,R456=7),1.45,IF(OR(R456=8,R456=9),1.49,IF(OR(R456=10,R456=11,R456=12),1.54,IF(OR(R456=13,R456=14,R456=15),1.58,IF(OR(R456=16,R456=17,R456=18),1.63,1.68)))))))))), "Error"))))))))))))</f>
        <v>2.4300000000000002</v>
      </c>
      <c r="T456" s="456">
        <v>83200</v>
      </c>
      <c r="U456" s="456"/>
      <c r="V456" s="456"/>
      <c r="W456" s="594" t="str">
        <f t="shared" ref="W456" si="877">+M456</f>
        <v>Ա-2</v>
      </c>
      <c r="X456" s="456">
        <f t="shared" ref="X456" si="878">T456*S456</f>
        <v>202176</v>
      </c>
      <c r="Y456" s="595">
        <f t="shared" ref="Y456" si="879">+U456+V456+X456</f>
        <v>202176</v>
      </c>
      <c r="Z456" s="595">
        <f t="shared" ref="Z456" si="880">+Y456*13</f>
        <v>2628288</v>
      </c>
      <c r="AA456" s="597">
        <f t="shared" ref="AA456" si="881">+Q456</f>
        <v>1</v>
      </c>
      <c r="AB456" s="597">
        <f t="shared" ref="AB456" si="882">+R456+1</f>
        <v>3</v>
      </c>
      <c r="AC456" s="593">
        <f t="shared" ref="AC456" si="883">IF(AA456&lt;1,0,IF(AG456="Բ-1",IF(AB456=0,6.94,IF(AB456=1,7.17,IF(AB456=2,7.41,IF(AB456=3,7.66,IF(OR(AB456=5,AB456=4),7.92,IF(OR(AB456=6,AB456=7),8.18,IF(OR(AB456=8,AB456=9),8.46,IF(OR(AB456=10,AB456=11,AB456=12),8.74,IF(OR(AB456=13,AB456=14,AB456=15),9.03,IF(OR(AB456=16,AB456=17,AB456=18),9.33,9.65)))))))))),IF(AG456="Բ-2", IF(AB456=0,5.71,IF(AB456=1,5.89,IF(AB456=2,6.09,IF(AB456=3,6.29,IF(OR(AB456=5,AB456=4),6.5,IF(OR(AB456=6,AB456=7),6.72,IF(OR(AB456=8,AB456=9),6.94,IF(OR(AB456=10,AB456=11,AB456=12),7.17,IF(OR(AB456=13,AB456=14,AB456=15),7.41,IF(OR(AB456=16,AB456=17,AB456=18),7.65,7.91)))))))))), IF(AG456="Գ-1", IF(AB456=0,4.7,IF(AB456=1,4.86,IF(AB456=2,5.01,IF(AB456=3,5.18,IF(OR(AB456=5,AB456=4),5.35,IF(OR(AB456=6,AB456=7),5.52,IF(OR(AB456=8,AB456=9),5.71,IF(OR(AB456=10,AB456=11,AB456=12),5.89,IF(OR(AB456=13,AB456=14,AB456=15),6.09,IF(OR(AB456=16,AB456=17,AB456=18),6.29,6.49)))))))))), IF(AG456="Գ-2", IF(AB456=0,3.88,IF(AB456=1,4.01,IF(AB456=2,4.14,IF(AB456=3,4.27,IF(OR(AB456=5,AB456=4),4.41,IF(OR(AB456=6,AB456=7),4.55,IF(OR(AB456=8,AB456=9),4.7,IF(OR(AB456=10,AB456=11,AB456=12),4.85,IF(OR(AB456=13,AB456=14,AB456=15),5.01,IF(OR(AB456=16,AB456=17,AB456=18),5.17,5.34)))))))))), IF(AG456="Գ-3", IF(AB456=0,3.21,IF(AB456=1,3.31,IF(AB456=2,3.42,IF(AB456=3,3.53,IF(OR(AB456=5,AB456=4),3.64,IF(OR(AB456=6,AB456=7),3.76,IF(OR(AB456=8,AB456=9),3.88,IF(OR(AB456=10,AB456=11,AB456=12),4.01,IF(OR(AB456=13,AB456=14,AB456=15),4.13,IF(OR(AB456=16,AB456=17,AB456=18),4.27,4.4)))))))))), IF(AG456="Ա-1", IF(AB456=0,2.66,IF(AB456=1,2.75,IF(AB456=2,2.83,IF(AB456=3,2.92,IF(OR(AB456=5,AB456=4),3.02,IF(OR(AB456=6,AB456=7),3.11,IF(OR(AB456=8,AB456=9),3.21,IF(OR(AB456=10,AB456=11,AB456=12),3.31,IF(OR(AB456=13,AB456=14,AB456=15),3.42,IF(OR(AB456=16,AB456=17,AB456=18),3.53,3.64)))))))))), IF(AG456="Ա-2", IF(AB456=0,2.28,IF(AB456=1,2.35,IF(AB456=2,2.43,IF(AB456=3,2.5,IF(OR(AB456=5,AB456=4),2.58,IF(OR(AB456=6,AB456=7),2.66,IF(OR(AB456=8,AB456=9),2.75,IF(OR(AB456=10,AB456=11,AB456=12),2.83,IF(OR(AB456=13,AB456=14,AB456=15),2.92,IF(OR(AB456=16,AB456=17,AB456=18),3.01,3.11)))))))))),IF(AG456="Ա-3", IF(AB456=0,1.96,IF(AB456=1,2.02,IF(AB456=2,2.08,IF(AB456=3,2.15,IF(OR(AB456=5,AB456=4),2.21,IF(OR(AB456=6,AB456=7),2.28,IF(OR(AB456=8,AB456=9),2.35,IF(OR(AB456=10,AB456=11,AB456=12),2.42,IF(OR(AB456=13,AB456=14,AB456=15),2.5,IF(OR(AB456=16,AB456=17,AB456=18),2.58,2.66)))))))))), IF(AG456="Կ-1", IF(AB456=0,1.68,IF(AB456=1,1.73,IF(AB456=2,1.79,IF(AB456=3,1.84,IF(OR(AB456=5,AB456=4),1.9,IF(OR(AB456=6,AB456=7),1.96,IF(OR(AB456=8,AB456=9),2.02,IF(OR(AB456=10,AB456=11,AB456=12),2.08,IF(OR(AB456=13,AB456=14,AB456=15),2.14,IF(OR(AB456=16,AB456=17,AB456=18),2.21,2.28)))))))))), IF(AG456="Կ-2", IF(AB456=0,1.45,IF(AB456=1,1.49,IF(AB456=2,1.54,IF(AB456=3,1.59,IF(OR(AB456=5,AB456=4),1.63,IF(OR(AB456=6,AB456=7),1.68,IF(OR(AB456=8,AB456=9),1.73,IF(OR(AB456=10,AB456=11,AB456=12),1.79,IF(OR(AB456=13,AB456=14,AB456=15),1.84,IF(OR(AB456=16,AB456=17,AB456=18),1.9,1.95)))))))))),IF(AG456="Կ-3", IF(AB456=0,1.25,IF(AB456=1,1.29,IF(AB456=2,1.33,IF(AB456=3,1.37,IF(OR(AB456=5,AB456=4),1.41,IF(OR(AB456=6,AB456=7),1.45,IF(OR(AB456=8,AB456=9),1.49,IF(OR(AB456=10,AB456=11,AB456=12),1.54,IF(OR(AB456=13,AB456=14,AB456=15),1.58,IF(OR(AB456=16,AB456=17,AB456=18),1.63,1.68)))))))))), "Error"))))))))))))</f>
        <v>2.5</v>
      </c>
      <c r="AD456" s="456">
        <v>83200</v>
      </c>
      <c r="AE456" s="456"/>
      <c r="AF456" s="456"/>
      <c r="AG456" s="594" t="str">
        <f t="shared" ref="AG456" si="884">+W456</f>
        <v>Ա-2</v>
      </c>
      <c r="AH456" s="456">
        <f t="shared" ref="AH456" si="885">AD456*AC456</f>
        <v>208000</v>
      </c>
      <c r="AI456" s="595">
        <f t="shared" ref="AI456" si="886">AH456+AE456+AF456</f>
        <v>208000</v>
      </c>
      <c r="AJ456" s="595">
        <f t="shared" ref="AJ456" si="887">+AI456*13</f>
        <v>2704000</v>
      </c>
      <c r="AK456" s="597">
        <f t="shared" ref="AK456" si="888">+AA456</f>
        <v>1</v>
      </c>
      <c r="AL456" s="597">
        <f t="shared" ref="AL456" si="889">+AB456+1</f>
        <v>4</v>
      </c>
      <c r="AM456" s="593">
        <f t="shared" ref="AM456" si="890">IF(AK456&lt;1,0,IF(AQ456="Բ-1",IF(AL456=0,6.94,IF(AL456=1,7.17,IF(AL456=2,7.41,IF(AL456=3,7.66,IF(OR(AL456=5,AL456=4),7.92,IF(OR(AL456=6,AL456=7),8.18,IF(OR(AL456=8,AL456=9),8.46,IF(OR(AL456=10,AL456=11,AL456=12),8.74,IF(OR(AL456=13,AL456=14,AL456=15),9.03,IF(OR(AL456=16,AL456=17,AL456=18),9.33,9.65)))))))))),IF(AQ456="Բ-2", IF(AL456=0,5.71,IF(AL456=1,5.89,IF(AL456=2,6.09,IF(AL456=3,6.29,IF(OR(AL456=5,AL456=4),6.5,IF(OR(AL456=6,AL456=7),6.72,IF(OR(AL456=8,AL456=9),6.94,IF(OR(AL456=10,AL456=11,AL456=12),7.17,IF(OR(AL456=13,AL456=14,AL456=15),7.41,IF(OR(AL456=16,AL456=17,AL456=18),7.65,7.91)))))))))), IF(AQ456="Գ-1", IF(AL456=0,4.7,IF(AL456=1,4.86,IF(AL456=2,5.01,IF(AL456=3,5.18,IF(OR(AL456=5,AL456=4),5.35,IF(OR(AL456=6,AL456=7),5.52,IF(OR(AL456=8,AL456=9),5.71,IF(OR(AL456=10,AL456=11,AL456=12),5.89,IF(OR(AL456=13,AL456=14,AL456=15),6.09,IF(OR(AL456=16,AL456=17,AL456=18),6.29,6.49)))))))))), IF(AQ456="Գ-2", IF(AL456=0,3.88,IF(AL456=1,4.01,IF(AL456=2,4.14,IF(AL456=3,4.27,IF(OR(AL456=5,AL456=4),4.41,IF(OR(AL456=6,AL456=7),4.55,IF(OR(AL456=8,AL456=9),4.7,IF(OR(AL456=10,AL456=11,AL456=12),4.85,IF(OR(AL456=13,AL456=14,AL456=15),5.01,IF(OR(AL456=16,AL456=17,AL456=18),5.17,5.34)))))))))), IF(AQ456="Գ-3", IF(AL456=0,3.21,IF(AL456=1,3.31,IF(AL456=2,3.42,IF(AL456=3,3.53,IF(OR(AL456=5,AL456=4),3.64,IF(OR(AL456=6,AL456=7),3.76,IF(OR(AL456=8,AL456=9),3.88,IF(OR(AL456=10,AL456=11,AL456=12),4.01,IF(OR(AL456=13,AL456=14,AL456=15),4.13,IF(OR(AL456=16,AL456=17,AL456=18),4.27,4.4)))))))))), IF(AQ456="Ա-1", IF(AL456=0,2.66,IF(AL456=1,2.75,IF(AL456=2,2.83,IF(AL456=3,2.92,IF(OR(AL456=5,AL456=4),3.02,IF(OR(AL456=6,AL456=7),3.11,IF(OR(AL456=8,AL456=9),3.21,IF(OR(AL456=10,AL456=11,AL456=12),3.31,IF(OR(AL456=13,AL456=14,AL456=15),3.42,IF(OR(AL456=16,AL456=17,AL456=18),3.53,3.64)))))))))), IF(AQ456="Ա-2", IF(AL456=0,2.28,IF(AL456=1,2.35,IF(AL456=2,2.43,IF(AL456=3,2.5,IF(OR(AL456=5,AL456=4),2.58,IF(OR(AL456=6,AL456=7),2.66,IF(OR(AL456=8,AL456=9),2.75,IF(OR(AL456=10,AL456=11,AL456=12),2.83,IF(OR(AL456=13,AL456=14,AL456=15),2.92,IF(OR(AL456=16,AL456=17,AL456=18),3.01,3.11)))))))))),IF(AQ456="Ա-3", IF(AL456=0,1.96,IF(AL456=1,2.02,IF(AL456=2,2.08,IF(AL456=3,2.15,IF(OR(AL456=5,AL456=4),2.21,IF(OR(AL456=6,AL456=7),2.28,IF(OR(AL456=8,AL456=9),2.35,IF(OR(AL456=10,AL456=11,AL456=12),2.42,IF(OR(AL456=13,AL456=14,AL456=15),2.5,IF(OR(AL456=16,AL456=17,AL456=18),2.58,2.66)))))))))), IF(AQ456="Կ-1", IF(AL456=0,1.68,IF(AL456=1,1.73,IF(AL456=2,1.79,IF(AL456=3,1.84,IF(OR(AL456=5,AL456=4),1.9,IF(OR(AL456=6,AL456=7),1.96,IF(OR(AL456=8,AL456=9),2.02,IF(OR(AL456=10,AL456=11,AL456=12),2.08,IF(OR(AL456=13,AL456=14,AL456=15),2.14,IF(OR(AL456=16,AL456=17,AL456=18),2.21,2.28)))))))))), IF(AQ456="Կ-2", IF(AL456=0,1.45,IF(AL456=1,1.49,IF(AL456=2,1.54,IF(AL456=3,1.59,IF(OR(AL456=5,AL456=4),1.63,IF(OR(AL456=6,AL456=7),1.68,IF(OR(AL456=8,AL456=9),1.73,IF(OR(AL456=10,AL456=11,AL456=12),1.79,IF(OR(AL456=13,AL456=14,AL456=15),1.84,IF(OR(AL456=16,AL456=17,AL456=18),1.9,1.95)))))))))),IF(AQ456="Կ-3", IF(AL456=0,1.25,IF(AL456=1,1.29,IF(AL456=2,1.33,IF(AL456=3,1.37,IF(OR(AL456=5,AL456=4),1.41,IF(OR(AL456=6,AL456=7),1.45,IF(OR(AL456=8,AL456=9),1.49,IF(OR(AL456=10,AL456=11,AL456=12),1.54,IF(OR(AL456=13,AL456=14,AL456=15),1.58,IF(OR(AL456=16,AL456=17,AL456=18),1.63,1.68)))))))))), "Error"))))))))))))</f>
        <v>2.58</v>
      </c>
      <c r="AN456" s="456">
        <v>83200</v>
      </c>
      <c r="AO456" s="456"/>
      <c r="AP456" s="456"/>
      <c r="AQ456" s="594" t="str">
        <f t="shared" ref="AQ456" si="891">+AG456</f>
        <v>Ա-2</v>
      </c>
      <c r="AR456" s="456">
        <f t="shared" ref="AR456" si="892">AN456*AM456</f>
        <v>214656</v>
      </c>
      <c r="AS456" s="595">
        <f t="shared" ref="AS456" si="893">AR456+AO456+AP456</f>
        <v>214656</v>
      </c>
      <c r="AT456" s="595">
        <f t="shared" ref="AT456" si="894">+AS456*13</f>
        <v>2790528</v>
      </c>
    </row>
    <row r="457" spans="2:46" s="592" customFormat="1" ht="27">
      <c r="B457" s="826">
        <v>8</v>
      </c>
      <c r="C457" s="818" t="s">
        <v>78</v>
      </c>
      <c r="D457" s="816"/>
      <c r="E457" s="817"/>
      <c r="F457" s="818" t="s">
        <v>1057</v>
      </c>
      <c r="G457" s="787">
        <v>1</v>
      </c>
      <c r="H457" s="787">
        <v>6</v>
      </c>
      <c r="I457" s="789">
        <f>IF(G457&lt;1,0,IF(M457="Բ-1",IF(H457=0,6.94,IF(H457=1,7.17,IF(H457=2,7.41,IF(H457=3,7.66,IF(OR(H457=5,H457=4),7.92,IF(OR(H457=6,H457=7),8.18,IF(OR(H457=8,H457=9),8.46,IF(OR(H457=10,H457=11,H457=12),8.74,IF(OR(H457=13,H457=14,H457=15),9.03,IF(OR(H457=16,H457=17,H457=18),9.33,9.65)))))))))),IF(M457="Բ-2", IF(H457=0,5.71,IF(H457=1,5.89,IF(H457=2,6.09,IF(H457=3,6.29,IF(OR(H457=5,H457=4),6.5,IF(OR(H457=6,H457=7),6.72,IF(OR(H457=8,H457=9),6.94,IF(OR(H457=10,H457=11,H457=12),7.17,IF(OR(H457=13,H457=14,H457=15),7.41,IF(OR(H457=16,H457=17,H457=18),7.65,7.91)))))))))), IF(M457="Գ-1", IF(H457=0,4.7,IF(H457=1,4.86,IF(H457=2,5.01,IF(H457=3,5.18,IF(OR(H457=5,H457=4),5.35,IF(OR(H457=6,H457=7),5.52,IF(OR(H457=8,H457=9),5.71,IF(OR(H457=10,H457=11,H457=12),5.89,IF(OR(H457=13,H457=14,H457=15),6.09,IF(OR(H457=16,H457=17,H457=18),6.29,6.49)))))))))), IF(M457="Գ-2", IF(H457=0,3.88,IF(H457=1,4.01,IF(H457=2,4.14,IF(H457=3,4.27,IF(OR(H457=5,H457=4),4.41,IF(OR(H457=6,H457=7),4.55,IF(OR(H457=8,H457=9),4.7,IF(OR(H457=10,H457=11,H457=12),4.85,IF(OR(H457=13,H457=14,H457=15),5.01,IF(OR(H457=16,H457=17,H457=18),5.17,5.34)))))))))), IF(M457="Գ-3", IF(H457=0,3.21,IF(H457=1,3.31,IF(H457=2,3.42,IF(H457=3,3.53,IF(OR(H457=5,H457=4),3.64,IF(OR(H457=6,H457=7),3.76,IF(OR(H457=8,H457=9),3.88,IF(OR(H457=10,H457=11,H457=12),4.01,IF(OR(H457=13,H457=14,H457=15),4.13,IF(OR(H457=16,H457=17,H457=18),4.27,4.4)))))))))), IF(M457="Ա-1", IF(H457=0,2.66,IF(H457=1,2.75,IF(H457=2,2.83,IF(H457=3,2.92,IF(OR(H457=5,H457=4),3.02,IF(OR(H457=6,H457=7),3.11,IF(OR(H457=8,H457=9),3.21,IF(OR(H457=10,H457=11,H457=12),3.31,IF(OR(H457=13,H457=14,H457=15),3.42,IF(OR(H457=16,H457=17,H457=18),3.53,3.64)))))))))), IF(M457="Ա-2", IF(H457=0,2.28,IF(H457=1,2.35,IF(H457=2,2.43,IF(H457=3,2.5,IF(OR(H457=5,H457=4),2.58,IF(OR(H457=6,H457=7),2.66,IF(OR(H457=8,H457=9),2.75,IF(OR(H457=10,H457=11,H457=12),2.83,IF(OR(H457=13,H457=14,H457=15),2.92,IF(OR(H457=16,H457=17,H457=18),3.01,3.11)))))))))),IF(M457="Ա-3", IF(H457=0,1.96,IF(H457=1,2.02,IF(H457=2,2.08,IF(H457=3,2.15,IF(OR(H457=5,H457=4),2.21,IF(OR(H457=6,H457=7),2.28,IF(OR(H457=8,H457=9),2.35,IF(OR(H457=10,H457=11,H457=12),2.42,IF(OR(H457=13,H457=14,H457=15),2.5,IF(OR(H457=16,H457=17,H457=18),2.58,2.66)))))))))), IF(M457="Կ-1", IF(H457=0,1.68,IF(H457=1,1.73,IF(H457=2,1.79,IF(H457=3,1.84,IF(OR(H457=5,H457=4),1.9,IF(OR(H457=6,H457=7),1.96,IF(OR(H457=8,H457=9),2.02,IF(OR(H457=10,H457=11,H457=12),2.08,IF(OR(H457=13,H457=14,H457=15),2.14,IF(OR(H457=16,H457=17,H457=18),2.21,2.28)))))))))), IF(M457="Կ-2", IF(H457=0,1.45,IF(H457=1,1.49,IF(H457=2,1.54,IF(H457=3,1.59,IF(OR(H457=5,H457=4),1.63,IF(OR(H457=6,H457=7),1.68,IF(OR(H457=8,H457=9),1.73,IF(OR(H457=10,H457=11,H457=12),1.79,IF(OR(H457=13,H457=14,H457=15),1.84,IF(OR(H457=16,H457=17,H457=18),1.9,1.95)))))))))),IF(M457="Կ-3", IF(H457=0,1.25,IF(H457=1,1.29,IF(H457=2,1.33,IF(H457=3,1.37,IF(OR(H457=5,H457=4),1.41,IF(OR(H457=6,H457=7),1.45,IF(OR(H457=8,H457=9),1.49,IF(OR(H457=10,H457=11,H457=12),1.54,IF(OR(H457=13,H457=14,H457=15),1.58,IF(OR(H457=16,H457=17,H457=18),1.63,1.68)))))))))), "Error"))))))))))))</f>
        <v>1.68</v>
      </c>
      <c r="J457" s="790">
        <v>83200</v>
      </c>
      <c r="K457" s="790"/>
      <c r="L457" s="790"/>
      <c r="M457" s="791" t="s">
        <v>87</v>
      </c>
      <c r="N457" s="790">
        <f>J457*I457</f>
        <v>139776</v>
      </c>
      <c r="O457" s="792">
        <f t="shared" si="847"/>
        <v>139776</v>
      </c>
      <c r="P457" s="792">
        <f>+O457*13</f>
        <v>1817088</v>
      </c>
      <c r="Q457" s="597">
        <f t="shared" si="849"/>
        <v>1</v>
      </c>
      <c r="R457" s="597">
        <f t="shared" si="850"/>
        <v>7</v>
      </c>
      <c r="S457" s="593">
        <f t="shared" si="851"/>
        <v>1.68</v>
      </c>
      <c r="T457" s="456">
        <v>83200</v>
      </c>
      <c r="U457" s="456"/>
      <c r="V457" s="456"/>
      <c r="W457" s="594" t="str">
        <f t="shared" si="852"/>
        <v>Կ-2</v>
      </c>
      <c r="X457" s="456">
        <f t="shared" si="853"/>
        <v>139776</v>
      </c>
      <c r="Y457" s="595">
        <f t="shared" si="854"/>
        <v>139776</v>
      </c>
      <c r="Z457" s="595">
        <f>+Y457*13</f>
        <v>1817088</v>
      </c>
      <c r="AA457" s="597">
        <f t="shared" si="856"/>
        <v>1</v>
      </c>
      <c r="AB457" s="597">
        <f t="shared" si="857"/>
        <v>8</v>
      </c>
      <c r="AC457" s="593">
        <f t="shared" si="858"/>
        <v>1.73</v>
      </c>
      <c r="AD457" s="456">
        <v>83200</v>
      </c>
      <c r="AE457" s="456"/>
      <c r="AF457" s="456"/>
      <c r="AG457" s="594" t="str">
        <f t="shared" si="859"/>
        <v>Կ-2</v>
      </c>
      <c r="AH457" s="456">
        <f t="shared" si="860"/>
        <v>143936</v>
      </c>
      <c r="AI457" s="595">
        <f t="shared" si="861"/>
        <v>143936</v>
      </c>
      <c r="AJ457" s="595">
        <f>+AI457*13</f>
        <v>1871168</v>
      </c>
      <c r="AK457" s="597">
        <f t="shared" si="863"/>
        <v>1</v>
      </c>
      <c r="AL457" s="597">
        <f t="shared" si="864"/>
        <v>9</v>
      </c>
      <c r="AM457" s="593">
        <f t="shared" si="865"/>
        <v>1.73</v>
      </c>
      <c r="AN457" s="456">
        <v>83200</v>
      </c>
      <c r="AO457" s="456"/>
      <c r="AP457" s="456"/>
      <c r="AQ457" s="594" t="str">
        <f t="shared" si="866"/>
        <v>Կ-2</v>
      </c>
      <c r="AR457" s="456">
        <f t="shared" si="867"/>
        <v>143936</v>
      </c>
      <c r="AS457" s="595">
        <f t="shared" si="868"/>
        <v>143936</v>
      </c>
      <c r="AT457" s="595">
        <f>+AS457*13</f>
        <v>1871168</v>
      </c>
    </row>
    <row r="458" spans="2:46" s="592" customFormat="1" ht="27">
      <c r="B458" s="826">
        <v>9</v>
      </c>
      <c r="C458" s="818" t="s">
        <v>2955</v>
      </c>
      <c r="D458" s="816" t="s">
        <v>2186</v>
      </c>
      <c r="E458" s="817">
        <v>1984</v>
      </c>
      <c r="F458" s="818" t="s">
        <v>1057</v>
      </c>
      <c r="G458" s="787">
        <v>1</v>
      </c>
      <c r="H458" s="787">
        <v>2</v>
      </c>
      <c r="I458" s="789">
        <f>IF(G458&lt;1,0,IF(M458="Բ-1",IF(H458=0,6.94,IF(H458=1,7.17,IF(H458=2,7.41,IF(H458=3,7.66,IF(OR(H458=5,H458=4),7.92,IF(OR(H458=6,H458=7),8.18,IF(OR(H458=8,H458=9),8.46,IF(OR(H458=10,H458=11,H458=12),8.74,IF(OR(H458=13,H458=14,H458=15),9.03,IF(OR(H458=16,H458=17,H458=18),9.33,9.65)))))))))),IF(M458="Բ-2", IF(H458=0,5.71,IF(H458=1,5.89,IF(H458=2,6.09,IF(H458=3,6.29,IF(OR(H458=5,H458=4),6.5,IF(OR(H458=6,H458=7),6.72,IF(OR(H458=8,H458=9),6.94,IF(OR(H458=10,H458=11,H458=12),7.17,IF(OR(H458=13,H458=14,H458=15),7.41,IF(OR(H458=16,H458=17,H458=18),7.65,7.91)))))))))), IF(M458="Գ-1", IF(H458=0,4.7,IF(H458=1,4.86,IF(H458=2,5.01,IF(H458=3,5.18,IF(OR(H458=5,H458=4),5.35,IF(OR(H458=6,H458=7),5.52,IF(OR(H458=8,H458=9),5.71,IF(OR(H458=10,H458=11,H458=12),5.89,IF(OR(H458=13,H458=14,H458=15),6.09,IF(OR(H458=16,H458=17,H458=18),6.29,6.49)))))))))), IF(M458="Գ-2", IF(H458=0,3.88,IF(H458=1,4.01,IF(H458=2,4.14,IF(H458=3,4.27,IF(OR(H458=5,H458=4),4.41,IF(OR(H458=6,H458=7),4.55,IF(OR(H458=8,H458=9),4.7,IF(OR(H458=10,H458=11,H458=12),4.85,IF(OR(H458=13,H458=14,H458=15),5.01,IF(OR(H458=16,H458=17,H458=18),5.17,5.34)))))))))), IF(M458="Գ-3", IF(H458=0,3.21,IF(H458=1,3.31,IF(H458=2,3.42,IF(H458=3,3.53,IF(OR(H458=5,H458=4),3.64,IF(OR(H458=6,H458=7),3.76,IF(OR(H458=8,H458=9),3.88,IF(OR(H458=10,H458=11,H458=12),4.01,IF(OR(H458=13,H458=14,H458=15),4.13,IF(OR(H458=16,H458=17,H458=18),4.27,4.4)))))))))), IF(M458="Ա-1", IF(H458=0,2.66,IF(H458=1,2.75,IF(H458=2,2.83,IF(H458=3,2.92,IF(OR(H458=5,H458=4),3.02,IF(OR(H458=6,H458=7),3.11,IF(OR(H458=8,H458=9),3.21,IF(OR(H458=10,H458=11,H458=12),3.31,IF(OR(H458=13,H458=14,H458=15),3.42,IF(OR(H458=16,H458=17,H458=18),3.53,3.64)))))))))), IF(M458="Ա-2", IF(H458=0,2.28,IF(H458=1,2.35,IF(H458=2,2.43,IF(H458=3,2.5,IF(OR(H458=5,H458=4),2.58,IF(OR(H458=6,H458=7),2.66,IF(OR(H458=8,H458=9),2.75,IF(OR(H458=10,H458=11,H458=12),2.83,IF(OR(H458=13,H458=14,H458=15),2.92,IF(OR(H458=16,H458=17,H458=18),3.01,3.11)))))))))),IF(M458="Ա-3", IF(H458=0,1.96,IF(H458=1,2.02,IF(H458=2,2.08,IF(H458=3,2.15,IF(OR(H458=5,H458=4),2.21,IF(OR(H458=6,H458=7),2.28,IF(OR(H458=8,H458=9),2.35,IF(OR(H458=10,H458=11,H458=12),2.42,IF(OR(H458=13,H458=14,H458=15),2.5,IF(OR(H458=16,H458=17,H458=18),2.58,2.66)))))))))), IF(M458="Կ-1", IF(H458=0,1.68,IF(H458=1,1.73,IF(H458=2,1.79,IF(H458=3,1.84,IF(OR(H458=5,H458=4),1.9,IF(OR(H458=6,H458=7),1.96,IF(OR(H458=8,H458=9),2.02,IF(OR(H458=10,H458=11,H458=12),2.08,IF(OR(H458=13,H458=14,H458=15),2.14,IF(OR(H458=16,H458=17,H458=18),2.21,2.28)))))))))), IF(M458="Կ-2", IF(H458=0,1.45,IF(H458=1,1.49,IF(H458=2,1.54,IF(H458=3,1.59,IF(OR(H458=5,H458=4),1.63,IF(OR(H458=6,H458=7),1.68,IF(OR(H458=8,H458=9),1.73,IF(OR(H458=10,H458=11,H458=12),1.79,IF(OR(H458=13,H458=14,H458=15),1.84,IF(OR(H458=16,H458=17,H458=18),1.9,1.95)))))))))),IF(M458="Կ-3", IF(H458=0,1.25,IF(H458=1,1.29,IF(H458=2,1.33,IF(H458=3,1.37,IF(OR(H458=5,H458=4),1.41,IF(OR(H458=6,H458=7),1.45,IF(OR(H458=8,H458=9),1.49,IF(OR(H458=10,H458=11,H458=12),1.54,IF(OR(H458=13,H458=14,H458=15),1.58,IF(OR(H458=16,H458=17,H458=18),1.63,1.68)))))))))), "Error"))))))))))))</f>
        <v>1.54</v>
      </c>
      <c r="J458" s="790">
        <v>83200</v>
      </c>
      <c r="K458" s="790"/>
      <c r="L458" s="790"/>
      <c r="M458" s="791" t="s">
        <v>87</v>
      </c>
      <c r="N458" s="790">
        <f>J458*I458</f>
        <v>128128</v>
      </c>
      <c r="O458" s="792">
        <f t="shared" si="847"/>
        <v>128128</v>
      </c>
      <c r="P458" s="792">
        <f>+O458*13</f>
        <v>1665664</v>
      </c>
      <c r="Q458" s="597">
        <f t="shared" si="849"/>
        <v>1</v>
      </c>
      <c r="R458" s="597">
        <f t="shared" si="850"/>
        <v>3</v>
      </c>
      <c r="S458" s="593">
        <f t="shared" si="851"/>
        <v>1.59</v>
      </c>
      <c r="T458" s="456">
        <v>83200</v>
      </c>
      <c r="U458" s="456"/>
      <c r="V458" s="456"/>
      <c r="W458" s="594" t="str">
        <f t="shared" si="852"/>
        <v>Կ-2</v>
      </c>
      <c r="X458" s="456">
        <f t="shared" si="853"/>
        <v>132288</v>
      </c>
      <c r="Y458" s="595">
        <f t="shared" si="854"/>
        <v>132288</v>
      </c>
      <c r="Z458" s="595">
        <f>+Y458*13</f>
        <v>1719744</v>
      </c>
      <c r="AA458" s="597">
        <f t="shared" si="856"/>
        <v>1</v>
      </c>
      <c r="AB458" s="597">
        <f t="shared" si="857"/>
        <v>4</v>
      </c>
      <c r="AC458" s="593">
        <f t="shared" si="858"/>
        <v>1.63</v>
      </c>
      <c r="AD458" s="456">
        <v>83200</v>
      </c>
      <c r="AE458" s="456"/>
      <c r="AF458" s="456"/>
      <c r="AG458" s="594" t="str">
        <f t="shared" si="859"/>
        <v>Կ-2</v>
      </c>
      <c r="AH458" s="456">
        <f t="shared" si="860"/>
        <v>135616</v>
      </c>
      <c r="AI458" s="595">
        <f t="shared" si="861"/>
        <v>135616</v>
      </c>
      <c r="AJ458" s="595">
        <f>+AI458*13</f>
        <v>1763008</v>
      </c>
      <c r="AK458" s="597">
        <f t="shared" si="863"/>
        <v>1</v>
      </c>
      <c r="AL458" s="597">
        <f t="shared" si="864"/>
        <v>5</v>
      </c>
      <c r="AM458" s="593">
        <f t="shared" si="865"/>
        <v>1.63</v>
      </c>
      <c r="AN458" s="456">
        <v>83200</v>
      </c>
      <c r="AO458" s="456"/>
      <c r="AP458" s="456"/>
      <c r="AQ458" s="594" t="str">
        <f t="shared" si="866"/>
        <v>Կ-2</v>
      </c>
      <c r="AR458" s="456">
        <f t="shared" si="867"/>
        <v>135616</v>
      </c>
      <c r="AS458" s="595">
        <f t="shared" si="868"/>
        <v>135616</v>
      </c>
      <c r="AT458" s="595">
        <f>+AS458*13</f>
        <v>1763008</v>
      </c>
    </row>
    <row r="459" spans="2:46" s="592" customFormat="1" ht="27">
      <c r="B459" s="826">
        <v>10</v>
      </c>
      <c r="C459" s="818" t="s">
        <v>1300</v>
      </c>
      <c r="D459" s="816" t="s">
        <v>2186</v>
      </c>
      <c r="E459" s="817">
        <v>1995</v>
      </c>
      <c r="F459" s="818" t="s">
        <v>1057</v>
      </c>
      <c r="G459" s="787">
        <v>1</v>
      </c>
      <c r="H459" s="787">
        <v>4</v>
      </c>
      <c r="I459" s="789">
        <f>IF(G459&lt;1,0,IF(M459="Բ-1",IF(H459=0,6.94,IF(H459=1,7.17,IF(H459=2,7.41,IF(H459=3,7.66,IF(OR(H459=5,H459=4),7.92,IF(OR(H459=6,H459=7),8.18,IF(OR(H459=8,H459=9),8.46,IF(OR(H459=10,H459=11,H459=12),8.74,IF(OR(H459=13,H459=14,H459=15),9.03,IF(OR(H459=16,H459=17,H459=18),9.33,9.65)))))))))),IF(M459="Բ-2", IF(H459=0,5.71,IF(H459=1,5.89,IF(H459=2,6.09,IF(H459=3,6.29,IF(OR(H459=5,H459=4),6.5,IF(OR(H459=6,H459=7),6.72,IF(OR(H459=8,H459=9),6.94,IF(OR(H459=10,H459=11,H459=12),7.17,IF(OR(H459=13,H459=14,H459=15),7.41,IF(OR(H459=16,H459=17,H459=18),7.65,7.91)))))))))), IF(M459="Գ-1", IF(H459=0,4.7,IF(H459=1,4.86,IF(H459=2,5.01,IF(H459=3,5.18,IF(OR(H459=5,H459=4),5.35,IF(OR(H459=6,H459=7),5.52,IF(OR(H459=8,H459=9),5.71,IF(OR(H459=10,H459=11,H459=12),5.89,IF(OR(H459=13,H459=14,H459=15),6.09,IF(OR(H459=16,H459=17,H459=18),6.29,6.49)))))))))), IF(M459="Գ-2", IF(H459=0,3.88,IF(H459=1,4.01,IF(H459=2,4.14,IF(H459=3,4.27,IF(OR(H459=5,H459=4),4.41,IF(OR(H459=6,H459=7),4.55,IF(OR(H459=8,H459=9),4.7,IF(OR(H459=10,H459=11,H459=12),4.85,IF(OR(H459=13,H459=14,H459=15),5.01,IF(OR(H459=16,H459=17,H459=18),5.17,5.34)))))))))), IF(M459="Գ-3", IF(H459=0,3.21,IF(H459=1,3.31,IF(H459=2,3.42,IF(H459=3,3.53,IF(OR(H459=5,H459=4),3.64,IF(OR(H459=6,H459=7),3.76,IF(OR(H459=8,H459=9),3.88,IF(OR(H459=10,H459=11,H459=12),4.01,IF(OR(H459=13,H459=14,H459=15),4.13,IF(OR(H459=16,H459=17,H459=18),4.27,4.4)))))))))), IF(M459="Ա-1", IF(H459=0,2.66,IF(H459=1,2.75,IF(H459=2,2.83,IF(H459=3,2.92,IF(OR(H459=5,H459=4),3.02,IF(OR(H459=6,H459=7),3.11,IF(OR(H459=8,H459=9),3.21,IF(OR(H459=10,H459=11,H459=12),3.31,IF(OR(H459=13,H459=14,H459=15),3.42,IF(OR(H459=16,H459=17,H459=18),3.53,3.64)))))))))), IF(M459="Ա-2", IF(H459=0,2.28,IF(H459=1,2.35,IF(H459=2,2.43,IF(H459=3,2.5,IF(OR(H459=5,H459=4),2.58,IF(OR(H459=6,H459=7),2.66,IF(OR(H459=8,H459=9),2.75,IF(OR(H459=10,H459=11,H459=12),2.83,IF(OR(H459=13,H459=14,H459=15),2.92,IF(OR(H459=16,H459=17,H459=18),3.01,3.11)))))))))),IF(M459="Ա-3", IF(H459=0,1.96,IF(H459=1,2.02,IF(H459=2,2.08,IF(H459=3,2.15,IF(OR(H459=5,H459=4),2.21,IF(OR(H459=6,H459=7),2.28,IF(OR(H459=8,H459=9),2.35,IF(OR(H459=10,H459=11,H459=12),2.42,IF(OR(H459=13,H459=14,H459=15),2.5,IF(OR(H459=16,H459=17,H459=18),2.58,2.66)))))))))), IF(M459="Կ-1", IF(H459=0,1.68,IF(H459=1,1.73,IF(H459=2,1.79,IF(H459=3,1.84,IF(OR(H459=5,H459=4),1.9,IF(OR(H459=6,H459=7),1.96,IF(OR(H459=8,H459=9),2.02,IF(OR(H459=10,H459=11,H459=12),2.08,IF(OR(H459=13,H459=14,H459=15),2.14,IF(OR(H459=16,H459=17,H459=18),2.21,2.28)))))))))), IF(M459="Կ-2", IF(H459=0,1.45,IF(H459=1,1.49,IF(H459=2,1.54,IF(H459=3,1.59,IF(OR(H459=5,H459=4),1.63,IF(OR(H459=6,H459=7),1.68,IF(OR(H459=8,H459=9),1.73,IF(OR(H459=10,H459=11,H459=12),1.79,IF(OR(H459=13,H459=14,H459=15),1.84,IF(OR(H459=16,H459=17,H459=18),1.9,1.95)))))))))),IF(M459="Կ-3", IF(H459=0,1.25,IF(H459=1,1.29,IF(H459=2,1.33,IF(H459=3,1.37,IF(OR(H459=5,H459=4),1.41,IF(OR(H459=6,H459=7),1.45,IF(OR(H459=8,H459=9),1.49,IF(OR(H459=10,H459=11,H459=12),1.54,IF(OR(H459=13,H459=14,H459=15),1.58,IF(OR(H459=16,H459=17,H459=18),1.63,1.68)))))))))), "Error"))))))))))))</f>
        <v>1.63</v>
      </c>
      <c r="J459" s="790">
        <v>83200</v>
      </c>
      <c r="K459" s="790"/>
      <c r="L459" s="790"/>
      <c r="M459" s="791" t="s">
        <v>87</v>
      </c>
      <c r="N459" s="790">
        <f>J459*I459</f>
        <v>135616</v>
      </c>
      <c r="O459" s="792">
        <f t="shared" si="847"/>
        <v>135616</v>
      </c>
      <c r="P459" s="792">
        <f>+O459*13</f>
        <v>1763008</v>
      </c>
      <c r="Q459" s="597">
        <f t="shared" si="849"/>
        <v>1</v>
      </c>
      <c r="R459" s="597">
        <f t="shared" si="850"/>
        <v>5</v>
      </c>
      <c r="S459" s="593">
        <f t="shared" si="851"/>
        <v>1.63</v>
      </c>
      <c r="T459" s="456">
        <v>83200</v>
      </c>
      <c r="U459" s="456"/>
      <c r="V459" s="456"/>
      <c r="W459" s="594" t="str">
        <f t="shared" si="852"/>
        <v>Կ-2</v>
      </c>
      <c r="X459" s="456">
        <f t="shared" si="853"/>
        <v>135616</v>
      </c>
      <c r="Y459" s="595">
        <f t="shared" si="854"/>
        <v>135616</v>
      </c>
      <c r="Z459" s="595">
        <f>+Y459*13</f>
        <v>1763008</v>
      </c>
      <c r="AA459" s="597">
        <f t="shared" si="856"/>
        <v>1</v>
      </c>
      <c r="AB459" s="597">
        <f t="shared" si="857"/>
        <v>6</v>
      </c>
      <c r="AC459" s="593">
        <f t="shared" si="858"/>
        <v>1.68</v>
      </c>
      <c r="AD459" s="456">
        <v>83200</v>
      </c>
      <c r="AE459" s="456"/>
      <c r="AF459" s="456"/>
      <c r="AG459" s="594" t="str">
        <f t="shared" si="859"/>
        <v>Կ-2</v>
      </c>
      <c r="AH459" s="456">
        <f t="shared" si="860"/>
        <v>139776</v>
      </c>
      <c r="AI459" s="595">
        <f t="shared" si="861"/>
        <v>139776</v>
      </c>
      <c r="AJ459" s="595">
        <f>+AI459*13</f>
        <v>1817088</v>
      </c>
      <c r="AK459" s="597">
        <f t="shared" si="863"/>
        <v>1</v>
      </c>
      <c r="AL459" s="597">
        <f t="shared" si="864"/>
        <v>7</v>
      </c>
      <c r="AM459" s="593">
        <f t="shared" si="865"/>
        <v>1.68</v>
      </c>
      <c r="AN459" s="456">
        <v>83200</v>
      </c>
      <c r="AO459" s="456"/>
      <c r="AP459" s="456"/>
      <c r="AQ459" s="594" t="str">
        <f t="shared" si="866"/>
        <v>Կ-2</v>
      </c>
      <c r="AR459" s="456">
        <f t="shared" si="867"/>
        <v>139776</v>
      </c>
      <c r="AS459" s="595">
        <f t="shared" si="868"/>
        <v>139776</v>
      </c>
      <c r="AT459" s="595">
        <f>+AS459*13</f>
        <v>1817088</v>
      </c>
    </row>
    <row r="460" spans="2:46" s="592" customFormat="1" ht="27">
      <c r="B460" s="826">
        <v>11</v>
      </c>
      <c r="C460" s="818" t="s">
        <v>201</v>
      </c>
      <c r="D460" s="816" t="s">
        <v>2186</v>
      </c>
      <c r="E460" s="817">
        <v>1971</v>
      </c>
      <c r="F460" s="818" t="s">
        <v>1057</v>
      </c>
      <c r="G460" s="787">
        <v>1</v>
      </c>
      <c r="H460" s="787">
        <v>21</v>
      </c>
      <c r="I460" s="789">
        <f>IF(G460&lt;1,0,IF(M460="Բ-1",IF(H460=0,6.94,IF(H460=1,7.17,IF(H460=2,7.41,IF(H460=3,7.66,IF(OR(H460=5,H460=4),7.92,IF(OR(H460=6,H460=7),8.18,IF(OR(H460=8,H460=9),8.46,IF(OR(H460=10,H460=11,H460=12),8.74,IF(OR(H460=13,H460=14,H460=15),9.03,IF(OR(H460=16,H460=17,H460=18),9.33,9.65)))))))))),IF(M460="Բ-2", IF(H460=0,5.71,IF(H460=1,5.89,IF(H460=2,6.09,IF(H460=3,6.29,IF(OR(H460=5,H460=4),6.5,IF(OR(H460=6,H460=7),6.72,IF(OR(H460=8,H460=9),6.94,IF(OR(H460=10,H460=11,H460=12),7.17,IF(OR(H460=13,H460=14,H460=15),7.41,IF(OR(H460=16,H460=17,H460=18),7.65,7.91)))))))))), IF(M460="Գ-1", IF(H460=0,4.7,IF(H460=1,4.86,IF(H460=2,5.01,IF(H460=3,5.18,IF(OR(H460=5,H460=4),5.35,IF(OR(H460=6,H460=7),5.52,IF(OR(H460=8,H460=9),5.71,IF(OR(H460=10,H460=11,H460=12),5.89,IF(OR(H460=13,H460=14,H460=15),6.09,IF(OR(H460=16,H460=17,H460=18),6.29,6.49)))))))))), IF(M460="Գ-2", IF(H460=0,3.88,IF(H460=1,4.01,IF(H460=2,4.14,IF(H460=3,4.27,IF(OR(H460=5,H460=4),4.41,IF(OR(H460=6,H460=7),4.55,IF(OR(H460=8,H460=9),4.7,IF(OR(H460=10,H460=11,H460=12),4.85,IF(OR(H460=13,H460=14,H460=15),5.01,IF(OR(H460=16,H460=17,H460=18),5.17,5.34)))))))))), IF(M460="Գ-3", IF(H460=0,3.21,IF(H460=1,3.31,IF(H460=2,3.42,IF(H460=3,3.53,IF(OR(H460=5,H460=4),3.64,IF(OR(H460=6,H460=7),3.76,IF(OR(H460=8,H460=9),3.88,IF(OR(H460=10,H460=11,H460=12),4.01,IF(OR(H460=13,H460=14,H460=15),4.13,IF(OR(H460=16,H460=17,H460=18),4.27,4.4)))))))))), IF(M460="Ա-1", IF(H460=0,2.66,IF(H460=1,2.75,IF(H460=2,2.83,IF(H460=3,2.92,IF(OR(H460=5,H460=4),3.02,IF(OR(H460=6,H460=7),3.11,IF(OR(H460=8,H460=9),3.21,IF(OR(H460=10,H460=11,H460=12),3.31,IF(OR(H460=13,H460=14,H460=15),3.42,IF(OR(H460=16,H460=17,H460=18),3.53,3.64)))))))))), IF(M460="Ա-2", IF(H460=0,2.28,IF(H460=1,2.35,IF(H460=2,2.43,IF(H460=3,2.5,IF(OR(H460=5,H460=4),2.58,IF(OR(H460=6,H460=7),2.66,IF(OR(H460=8,H460=9),2.75,IF(OR(H460=10,H460=11,H460=12),2.83,IF(OR(H460=13,H460=14,H460=15),2.92,IF(OR(H460=16,H460=17,H460=18),3.01,3.11)))))))))),IF(M460="Ա-3", IF(H460=0,1.96,IF(H460=1,2.02,IF(H460=2,2.08,IF(H460=3,2.15,IF(OR(H460=5,H460=4),2.21,IF(OR(H460=6,H460=7),2.28,IF(OR(H460=8,H460=9),2.35,IF(OR(H460=10,H460=11,H460=12),2.42,IF(OR(H460=13,H460=14,H460=15),2.5,IF(OR(H460=16,H460=17,H460=18),2.58,2.66)))))))))), IF(M460="Կ-1", IF(H460=0,1.68,IF(H460=1,1.73,IF(H460=2,1.79,IF(H460=3,1.84,IF(OR(H460=5,H460=4),1.9,IF(OR(H460=6,H460=7),1.96,IF(OR(H460=8,H460=9),2.02,IF(OR(H460=10,H460=11,H460=12),2.08,IF(OR(H460=13,H460=14,H460=15),2.14,IF(OR(H460=16,H460=17,H460=18),2.21,2.28)))))))))), IF(M460="Կ-2", IF(H460=0,1.45,IF(H460=1,1.49,IF(H460=2,1.54,IF(H460=3,1.59,IF(OR(H460=5,H460=4),1.63,IF(OR(H460=6,H460=7),1.68,IF(OR(H460=8,H460=9),1.73,IF(OR(H460=10,H460=11,H460=12),1.79,IF(OR(H460=13,H460=14,H460=15),1.84,IF(OR(H460=16,H460=17,H460=18),1.9,1.95)))))))))),IF(M460="Կ-3", IF(H460=0,1.25,IF(H460=1,1.29,IF(H460=2,1.33,IF(H460=3,1.37,IF(OR(H460=5,H460=4),1.41,IF(OR(H460=6,H460=7),1.45,IF(OR(H460=8,H460=9),1.49,IF(OR(H460=10,H460=11,H460=12),1.54,IF(OR(H460=13,H460=14,H460=15),1.58,IF(OR(H460=16,H460=17,H460=18),1.63,1.68)))))))))), "Error"))))))))))))</f>
        <v>1.95</v>
      </c>
      <c r="J460" s="790">
        <v>83200</v>
      </c>
      <c r="K460" s="790"/>
      <c r="L460" s="790"/>
      <c r="M460" s="791" t="s">
        <v>87</v>
      </c>
      <c r="N460" s="790">
        <f>J460*I460</f>
        <v>162240</v>
      </c>
      <c r="O460" s="792">
        <f t="shared" si="847"/>
        <v>162240</v>
      </c>
      <c r="P460" s="792">
        <f>+O460*13</f>
        <v>2109120</v>
      </c>
      <c r="Q460" s="597">
        <f t="shared" si="849"/>
        <v>1</v>
      </c>
      <c r="R460" s="597">
        <f t="shared" si="850"/>
        <v>22</v>
      </c>
      <c r="S460" s="593">
        <f t="shared" si="851"/>
        <v>1.95</v>
      </c>
      <c r="T460" s="456">
        <v>83200</v>
      </c>
      <c r="U460" s="456"/>
      <c r="V460" s="456"/>
      <c r="W460" s="594" t="str">
        <f t="shared" si="852"/>
        <v>Կ-2</v>
      </c>
      <c r="X460" s="456">
        <f t="shared" si="853"/>
        <v>162240</v>
      </c>
      <c r="Y460" s="595">
        <f t="shared" si="854"/>
        <v>162240</v>
      </c>
      <c r="Z460" s="595">
        <f>+Y460*13</f>
        <v>2109120</v>
      </c>
      <c r="AA460" s="597">
        <f t="shared" si="856"/>
        <v>1</v>
      </c>
      <c r="AB460" s="597">
        <f t="shared" si="857"/>
        <v>23</v>
      </c>
      <c r="AC460" s="593">
        <f t="shared" si="858"/>
        <v>1.95</v>
      </c>
      <c r="AD460" s="456">
        <v>83200</v>
      </c>
      <c r="AE460" s="456"/>
      <c r="AF460" s="456"/>
      <c r="AG460" s="594" t="str">
        <f t="shared" si="859"/>
        <v>Կ-2</v>
      </c>
      <c r="AH460" s="456">
        <f t="shared" si="860"/>
        <v>162240</v>
      </c>
      <c r="AI460" s="595">
        <f t="shared" si="861"/>
        <v>162240</v>
      </c>
      <c r="AJ460" s="595">
        <f>+AI460*13</f>
        <v>2109120</v>
      </c>
      <c r="AK460" s="597">
        <f t="shared" si="863"/>
        <v>1</v>
      </c>
      <c r="AL460" s="597">
        <f t="shared" si="864"/>
        <v>24</v>
      </c>
      <c r="AM460" s="593">
        <f t="shared" si="865"/>
        <v>1.95</v>
      </c>
      <c r="AN460" s="456">
        <v>83200</v>
      </c>
      <c r="AO460" s="456"/>
      <c r="AP460" s="456"/>
      <c r="AQ460" s="594" t="str">
        <f t="shared" si="866"/>
        <v>Կ-2</v>
      </c>
      <c r="AR460" s="456">
        <f t="shared" si="867"/>
        <v>162240</v>
      </c>
      <c r="AS460" s="595">
        <f t="shared" si="868"/>
        <v>162240</v>
      </c>
      <c r="AT460" s="595">
        <f>+AS460*13</f>
        <v>2109120</v>
      </c>
    </row>
    <row r="461" spans="2:46" s="592" customFormat="1" ht="27">
      <c r="B461" s="826">
        <v>12</v>
      </c>
      <c r="C461" s="818" t="s">
        <v>889</v>
      </c>
      <c r="D461" s="816" t="s">
        <v>2186</v>
      </c>
      <c r="E461" s="817">
        <v>1989</v>
      </c>
      <c r="F461" s="818" t="s">
        <v>1057</v>
      </c>
      <c r="G461" s="787">
        <v>1</v>
      </c>
      <c r="H461" s="787">
        <v>7</v>
      </c>
      <c r="I461" s="789">
        <f>IF(G461&lt;1,0,IF(M461="Բ-1",IF(H461=0,6.94,IF(H461=1,7.17,IF(H461=2,7.41,IF(H461=3,7.66,IF(OR(H461=5,H461=4),7.92,IF(OR(H461=6,H461=7),8.18,IF(OR(H461=8,H461=9),8.46,IF(OR(H461=10,H461=11,H461=12),8.74,IF(OR(H461=13,H461=14,H461=15),9.03,IF(OR(H461=16,H461=17,H461=18),9.33,9.65)))))))))),IF(M461="Բ-2", IF(H461=0,5.71,IF(H461=1,5.89,IF(H461=2,6.09,IF(H461=3,6.29,IF(OR(H461=5,H461=4),6.5,IF(OR(H461=6,H461=7),6.72,IF(OR(H461=8,H461=9),6.94,IF(OR(H461=10,H461=11,H461=12),7.17,IF(OR(H461=13,H461=14,H461=15),7.41,IF(OR(H461=16,H461=17,H461=18),7.65,7.91)))))))))), IF(M461="Գ-1", IF(H461=0,4.7,IF(H461=1,4.86,IF(H461=2,5.01,IF(H461=3,5.18,IF(OR(H461=5,H461=4),5.35,IF(OR(H461=6,H461=7),5.52,IF(OR(H461=8,H461=9),5.71,IF(OR(H461=10,H461=11,H461=12),5.89,IF(OR(H461=13,H461=14,H461=15),6.09,IF(OR(H461=16,H461=17,H461=18),6.29,6.49)))))))))), IF(M461="Գ-2", IF(H461=0,3.88,IF(H461=1,4.01,IF(H461=2,4.14,IF(H461=3,4.27,IF(OR(H461=5,H461=4),4.41,IF(OR(H461=6,H461=7),4.55,IF(OR(H461=8,H461=9),4.7,IF(OR(H461=10,H461=11,H461=12),4.85,IF(OR(H461=13,H461=14,H461=15),5.01,IF(OR(H461=16,H461=17,H461=18),5.17,5.34)))))))))), IF(M461="Գ-3", IF(H461=0,3.21,IF(H461=1,3.31,IF(H461=2,3.42,IF(H461=3,3.53,IF(OR(H461=5,H461=4),3.64,IF(OR(H461=6,H461=7),3.76,IF(OR(H461=8,H461=9),3.88,IF(OR(H461=10,H461=11,H461=12),4.01,IF(OR(H461=13,H461=14,H461=15),4.13,IF(OR(H461=16,H461=17,H461=18),4.27,4.4)))))))))), IF(M461="Ա-1", IF(H461=0,2.66,IF(H461=1,2.75,IF(H461=2,2.83,IF(H461=3,2.92,IF(OR(H461=5,H461=4),3.02,IF(OR(H461=6,H461=7),3.11,IF(OR(H461=8,H461=9),3.21,IF(OR(H461=10,H461=11,H461=12),3.31,IF(OR(H461=13,H461=14,H461=15),3.42,IF(OR(H461=16,H461=17,H461=18),3.53,3.64)))))))))), IF(M461="Ա-2", IF(H461=0,2.28,IF(H461=1,2.35,IF(H461=2,2.43,IF(H461=3,2.5,IF(OR(H461=5,H461=4),2.58,IF(OR(H461=6,H461=7),2.66,IF(OR(H461=8,H461=9),2.75,IF(OR(H461=10,H461=11,H461=12),2.83,IF(OR(H461=13,H461=14,H461=15),2.92,IF(OR(H461=16,H461=17,H461=18),3.01,3.11)))))))))),IF(M461="Ա-3", IF(H461=0,1.96,IF(H461=1,2.02,IF(H461=2,2.08,IF(H461=3,2.15,IF(OR(H461=5,H461=4),2.21,IF(OR(H461=6,H461=7),2.28,IF(OR(H461=8,H461=9),2.35,IF(OR(H461=10,H461=11,H461=12),2.42,IF(OR(H461=13,H461=14,H461=15),2.5,IF(OR(H461=16,H461=17,H461=18),2.58,2.66)))))))))), IF(M461="Կ-1", IF(H461=0,1.68,IF(H461=1,1.73,IF(H461=2,1.79,IF(H461=3,1.84,IF(OR(H461=5,H461=4),1.9,IF(OR(H461=6,H461=7),1.96,IF(OR(H461=8,H461=9),2.02,IF(OR(H461=10,H461=11,H461=12),2.08,IF(OR(H461=13,H461=14,H461=15),2.14,IF(OR(H461=16,H461=17,H461=18),2.21,2.28)))))))))), IF(M461="Կ-2", IF(H461=0,1.45,IF(H461=1,1.49,IF(H461=2,1.54,IF(H461=3,1.59,IF(OR(H461=5,H461=4),1.63,IF(OR(H461=6,H461=7),1.68,IF(OR(H461=8,H461=9),1.73,IF(OR(H461=10,H461=11,H461=12),1.79,IF(OR(H461=13,H461=14,H461=15),1.84,IF(OR(H461=16,H461=17,H461=18),1.9,1.95)))))))))),IF(M461="Կ-3", IF(H461=0,1.25,IF(H461=1,1.29,IF(H461=2,1.33,IF(H461=3,1.37,IF(OR(H461=5,H461=4),1.41,IF(OR(H461=6,H461=7),1.45,IF(OR(H461=8,H461=9),1.49,IF(OR(H461=10,H461=11,H461=12),1.54,IF(OR(H461=13,H461=14,H461=15),1.58,IF(OR(H461=16,H461=17,H461=18),1.63,1.68)))))))))), "Error"))))))))))))</f>
        <v>1.68</v>
      </c>
      <c r="J461" s="790">
        <v>83200</v>
      </c>
      <c r="K461" s="790"/>
      <c r="L461" s="790"/>
      <c r="M461" s="791" t="s">
        <v>87</v>
      </c>
      <c r="N461" s="790">
        <f>J461*I461</f>
        <v>139776</v>
      </c>
      <c r="O461" s="792">
        <f t="shared" si="847"/>
        <v>139776</v>
      </c>
      <c r="P461" s="792">
        <f>+O461*13</f>
        <v>1817088</v>
      </c>
      <c r="Q461" s="597">
        <f t="shared" si="849"/>
        <v>1</v>
      </c>
      <c r="R461" s="597">
        <f t="shared" si="850"/>
        <v>8</v>
      </c>
      <c r="S461" s="593">
        <f t="shared" si="851"/>
        <v>1.73</v>
      </c>
      <c r="T461" s="456">
        <v>83200</v>
      </c>
      <c r="U461" s="456"/>
      <c r="V461" s="456"/>
      <c r="W461" s="594" t="str">
        <f t="shared" si="852"/>
        <v>Կ-2</v>
      </c>
      <c r="X461" s="456">
        <f t="shared" si="853"/>
        <v>143936</v>
      </c>
      <c r="Y461" s="595">
        <f t="shared" si="854"/>
        <v>143936</v>
      </c>
      <c r="Z461" s="595">
        <f>+Y461*13</f>
        <v>1871168</v>
      </c>
      <c r="AA461" s="597">
        <f t="shared" si="856"/>
        <v>1</v>
      </c>
      <c r="AB461" s="597">
        <f t="shared" si="857"/>
        <v>9</v>
      </c>
      <c r="AC461" s="593">
        <f t="shared" si="858"/>
        <v>1.73</v>
      </c>
      <c r="AD461" s="456">
        <v>83200</v>
      </c>
      <c r="AE461" s="456"/>
      <c r="AF461" s="456"/>
      <c r="AG461" s="594" t="str">
        <f t="shared" si="859"/>
        <v>Կ-2</v>
      </c>
      <c r="AH461" s="456">
        <f t="shared" si="860"/>
        <v>143936</v>
      </c>
      <c r="AI461" s="595">
        <f t="shared" si="861"/>
        <v>143936</v>
      </c>
      <c r="AJ461" s="595">
        <f>+AI461*13</f>
        <v>1871168</v>
      </c>
      <c r="AK461" s="597">
        <f t="shared" si="863"/>
        <v>1</v>
      </c>
      <c r="AL461" s="597">
        <f t="shared" si="864"/>
        <v>10</v>
      </c>
      <c r="AM461" s="593">
        <f t="shared" si="865"/>
        <v>1.79</v>
      </c>
      <c r="AN461" s="456">
        <v>83200</v>
      </c>
      <c r="AO461" s="456"/>
      <c r="AP461" s="456"/>
      <c r="AQ461" s="594" t="str">
        <f t="shared" si="866"/>
        <v>Կ-2</v>
      </c>
      <c r="AR461" s="456">
        <f t="shared" si="867"/>
        <v>148928</v>
      </c>
      <c r="AS461" s="595">
        <f t="shared" si="868"/>
        <v>148928</v>
      </c>
      <c r="AT461" s="595">
        <f>+AS461*13</f>
        <v>1936064</v>
      </c>
    </row>
    <row r="462" spans="2:46" s="592" customFormat="1" ht="27">
      <c r="B462" s="826">
        <v>13</v>
      </c>
      <c r="C462" s="818" t="s">
        <v>1216</v>
      </c>
      <c r="D462" s="859" t="s">
        <v>2186</v>
      </c>
      <c r="E462" s="860">
        <v>1996</v>
      </c>
      <c r="F462" s="861" t="s">
        <v>468</v>
      </c>
      <c r="G462" s="787">
        <v>1</v>
      </c>
      <c r="H462" s="787">
        <v>6</v>
      </c>
      <c r="I462" s="789">
        <f t="shared" si="845"/>
        <v>1.96</v>
      </c>
      <c r="J462" s="790">
        <v>83200</v>
      </c>
      <c r="K462" s="790"/>
      <c r="L462" s="790"/>
      <c r="M462" s="791" t="s">
        <v>86</v>
      </c>
      <c r="N462" s="790">
        <f t="shared" si="846"/>
        <v>163072</v>
      </c>
      <c r="O462" s="792">
        <f t="shared" si="847"/>
        <v>163072</v>
      </c>
      <c r="P462" s="792">
        <f t="shared" si="848"/>
        <v>2119936</v>
      </c>
      <c r="Q462" s="597">
        <f t="shared" si="849"/>
        <v>1</v>
      </c>
      <c r="R462" s="597">
        <f t="shared" si="850"/>
        <v>7</v>
      </c>
      <c r="S462" s="593">
        <f t="shared" si="851"/>
        <v>1.96</v>
      </c>
      <c r="T462" s="456">
        <v>83200</v>
      </c>
      <c r="U462" s="456"/>
      <c r="V462" s="456"/>
      <c r="W462" s="594" t="str">
        <f t="shared" si="852"/>
        <v>Կ-1</v>
      </c>
      <c r="X462" s="456">
        <f t="shared" si="853"/>
        <v>163072</v>
      </c>
      <c r="Y462" s="595">
        <f t="shared" si="854"/>
        <v>163072</v>
      </c>
      <c r="Z462" s="595">
        <f t="shared" si="855"/>
        <v>2119936</v>
      </c>
      <c r="AA462" s="597">
        <f t="shared" si="856"/>
        <v>1</v>
      </c>
      <c r="AB462" s="597">
        <f t="shared" si="857"/>
        <v>8</v>
      </c>
      <c r="AC462" s="593">
        <f t="shared" si="858"/>
        <v>2.02</v>
      </c>
      <c r="AD462" s="456">
        <v>83200</v>
      </c>
      <c r="AE462" s="456"/>
      <c r="AF462" s="456"/>
      <c r="AG462" s="594" t="str">
        <f t="shared" si="859"/>
        <v>Կ-1</v>
      </c>
      <c r="AH462" s="456">
        <f t="shared" si="860"/>
        <v>168064</v>
      </c>
      <c r="AI462" s="595">
        <f t="shared" si="861"/>
        <v>168064</v>
      </c>
      <c r="AJ462" s="595">
        <f t="shared" si="862"/>
        <v>2184832</v>
      </c>
      <c r="AK462" s="597">
        <f t="shared" si="863"/>
        <v>1</v>
      </c>
      <c r="AL462" s="597">
        <f t="shared" si="864"/>
        <v>9</v>
      </c>
      <c r="AM462" s="593">
        <f t="shared" si="865"/>
        <v>2.02</v>
      </c>
      <c r="AN462" s="456">
        <v>83200</v>
      </c>
      <c r="AO462" s="456"/>
      <c r="AP462" s="456"/>
      <c r="AQ462" s="594" t="str">
        <f t="shared" si="866"/>
        <v>Կ-1</v>
      </c>
      <c r="AR462" s="456">
        <f t="shared" si="867"/>
        <v>168064</v>
      </c>
      <c r="AS462" s="595">
        <f t="shared" si="868"/>
        <v>168064</v>
      </c>
      <c r="AT462" s="595">
        <f t="shared" si="869"/>
        <v>2184832</v>
      </c>
    </row>
    <row r="463" spans="2:46" s="592" customFormat="1" ht="27">
      <c r="B463" s="826">
        <v>14</v>
      </c>
      <c r="C463" s="818" t="s">
        <v>154</v>
      </c>
      <c r="D463" s="859" t="s">
        <v>2186</v>
      </c>
      <c r="E463" s="860">
        <v>1983</v>
      </c>
      <c r="F463" s="861" t="s">
        <v>468</v>
      </c>
      <c r="G463" s="787">
        <v>1</v>
      </c>
      <c r="H463" s="787">
        <v>18</v>
      </c>
      <c r="I463" s="789">
        <f t="shared" si="845"/>
        <v>2.21</v>
      </c>
      <c r="J463" s="790">
        <v>83200</v>
      </c>
      <c r="K463" s="790"/>
      <c r="L463" s="790"/>
      <c r="M463" s="791" t="s">
        <v>86</v>
      </c>
      <c r="N463" s="790">
        <f t="shared" si="846"/>
        <v>183872</v>
      </c>
      <c r="O463" s="792">
        <f t="shared" si="847"/>
        <v>183872</v>
      </c>
      <c r="P463" s="792">
        <f t="shared" si="848"/>
        <v>2390336</v>
      </c>
      <c r="Q463" s="597">
        <f t="shared" si="849"/>
        <v>1</v>
      </c>
      <c r="R463" s="597">
        <f t="shared" si="850"/>
        <v>19</v>
      </c>
      <c r="S463" s="593">
        <f t="shared" si="851"/>
        <v>2.2799999999999998</v>
      </c>
      <c r="T463" s="456">
        <v>83200</v>
      </c>
      <c r="U463" s="456"/>
      <c r="V463" s="456"/>
      <c r="W463" s="594" t="str">
        <f t="shared" si="852"/>
        <v>Կ-1</v>
      </c>
      <c r="X463" s="456">
        <f t="shared" si="853"/>
        <v>189695.99999999997</v>
      </c>
      <c r="Y463" s="595">
        <f t="shared" si="854"/>
        <v>189695.99999999997</v>
      </c>
      <c r="Z463" s="595">
        <f t="shared" si="855"/>
        <v>2466047.9999999995</v>
      </c>
      <c r="AA463" s="597">
        <f t="shared" si="856"/>
        <v>1</v>
      </c>
      <c r="AB463" s="597">
        <f t="shared" si="857"/>
        <v>20</v>
      </c>
      <c r="AC463" s="593">
        <f t="shared" si="858"/>
        <v>2.2799999999999998</v>
      </c>
      <c r="AD463" s="456">
        <v>83200</v>
      </c>
      <c r="AE463" s="456"/>
      <c r="AF463" s="456"/>
      <c r="AG463" s="594" t="str">
        <f t="shared" si="859"/>
        <v>Կ-1</v>
      </c>
      <c r="AH463" s="456">
        <f t="shared" si="860"/>
        <v>189695.99999999997</v>
      </c>
      <c r="AI463" s="595">
        <f t="shared" si="861"/>
        <v>189695.99999999997</v>
      </c>
      <c r="AJ463" s="595">
        <f t="shared" si="862"/>
        <v>2466047.9999999995</v>
      </c>
      <c r="AK463" s="597">
        <f t="shared" si="863"/>
        <v>1</v>
      </c>
      <c r="AL463" s="597">
        <f t="shared" si="864"/>
        <v>21</v>
      </c>
      <c r="AM463" s="593">
        <f t="shared" si="865"/>
        <v>2.2799999999999998</v>
      </c>
      <c r="AN463" s="456">
        <v>83200</v>
      </c>
      <c r="AO463" s="456"/>
      <c r="AP463" s="456"/>
      <c r="AQ463" s="594" t="str">
        <f t="shared" si="866"/>
        <v>Կ-1</v>
      </c>
      <c r="AR463" s="456">
        <f t="shared" si="867"/>
        <v>189695.99999999997</v>
      </c>
      <c r="AS463" s="595">
        <f t="shared" si="868"/>
        <v>189695.99999999997</v>
      </c>
      <c r="AT463" s="595">
        <f t="shared" si="869"/>
        <v>2466047.9999999995</v>
      </c>
    </row>
    <row r="464" spans="2:46" s="592" customFormat="1" ht="27">
      <c r="B464" s="826">
        <v>15</v>
      </c>
      <c r="C464" s="818" t="s">
        <v>2948</v>
      </c>
      <c r="D464" s="859" t="s">
        <v>2186</v>
      </c>
      <c r="E464" s="860">
        <v>2004</v>
      </c>
      <c r="F464" s="861" t="s">
        <v>468</v>
      </c>
      <c r="G464" s="787">
        <v>1</v>
      </c>
      <c r="H464" s="787">
        <v>1</v>
      </c>
      <c r="I464" s="789">
        <f t="shared" si="845"/>
        <v>1.73</v>
      </c>
      <c r="J464" s="790">
        <v>83200</v>
      </c>
      <c r="K464" s="790"/>
      <c r="L464" s="790"/>
      <c r="M464" s="791" t="s">
        <v>86</v>
      </c>
      <c r="N464" s="790">
        <f t="shared" si="846"/>
        <v>143936</v>
      </c>
      <c r="O464" s="792">
        <f t="shared" si="847"/>
        <v>143936</v>
      </c>
      <c r="P464" s="792">
        <f t="shared" si="848"/>
        <v>1871168</v>
      </c>
      <c r="Q464" s="597">
        <f t="shared" si="849"/>
        <v>1</v>
      </c>
      <c r="R464" s="597">
        <f t="shared" si="850"/>
        <v>2</v>
      </c>
      <c r="S464" s="593">
        <f t="shared" si="851"/>
        <v>1.79</v>
      </c>
      <c r="T464" s="456">
        <v>83200</v>
      </c>
      <c r="U464" s="456"/>
      <c r="V464" s="456"/>
      <c r="W464" s="594" t="str">
        <f t="shared" si="852"/>
        <v>Կ-1</v>
      </c>
      <c r="X464" s="456">
        <f t="shared" si="853"/>
        <v>148928</v>
      </c>
      <c r="Y464" s="595">
        <f t="shared" si="854"/>
        <v>148928</v>
      </c>
      <c r="Z464" s="595">
        <f t="shared" si="855"/>
        <v>1936064</v>
      </c>
      <c r="AA464" s="597">
        <f t="shared" si="856"/>
        <v>1</v>
      </c>
      <c r="AB464" s="597">
        <f t="shared" si="857"/>
        <v>3</v>
      </c>
      <c r="AC464" s="593">
        <f t="shared" si="858"/>
        <v>1.84</v>
      </c>
      <c r="AD464" s="456">
        <v>83200</v>
      </c>
      <c r="AE464" s="456"/>
      <c r="AF464" s="456"/>
      <c r="AG464" s="594" t="str">
        <f t="shared" si="859"/>
        <v>Կ-1</v>
      </c>
      <c r="AH464" s="456">
        <f t="shared" si="860"/>
        <v>153088</v>
      </c>
      <c r="AI464" s="595">
        <f t="shared" si="861"/>
        <v>153088</v>
      </c>
      <c r="AJ464" s="595">
        <f t="shared" si="862"/>
        <v>1990144</v>
      </c>
      <c r="AK464" s="597">
        <f t="shared" si="863"/>
        <v>1</v>
      </c>
      <c r="AL464" s="597">
        <f t="shared" si="864"/>
        <v>4</v>
      </c>
      <c r="AM464" s="593">
        <f t="shared" si="865"/>
        <v>1.9</v>
      </c>
      <c r="AN464" s="456">
        <v>83200</v>
      </c>
      <c r="AO464" s="456"/>
      <c r="AP464" s="456"/>
      <c r="AQ464" s="594" t="str">
        <f t="shared" si="866"/>
        <v>Կ-1</v>
      </c>
      <c r="AR464" s="456">
        <f t="shared" si="867"/>
        <v>158080</v>
      </c>
      <c r="AS464" s="595">
        <f t="shared" si="868"/>
        <v>158080</v>
      </c>
      <c r="AT464" s="595">
        <f t="shared" si="869"/>
        <v>2055040</v>
      </c>
    </row>
    <row r="465" spans="2:46" s="592" customFormat="1" ht="27">
      <c r="B465" s="826">
        <v>16</v>
      </c>
      <c r="C465" s="818" t="s">
        <v>2949</v>
      </c>
      <c r="D465" s="859" t="s">
        <v>2186</v>
      </c>
      <c r="E465" s="860">
        <v>2003</v>
      </c>
      <c r="F465" s="861" t="s">
        <v>468</v>
      </c>
      <c r="G465" s="787">
        <v>1</v>
      </c>
      <c r="H465" s="787">
        <v>0</v>
      </c>
      <c r="I465" s="789">
        <f t="shared" si="845"/>
        <v>1.68</v>
      </c>
      <c r="J465" s="790">
        <v>83200</v>
      </c>
      <c r="K465" s="790"/>
      <c r="L465" s="790"/>
      <c r="M465" s="791" t="s">
        <v>86</v>
      </c>
      <c r="N465" s="790">
        <f t="shared" si="846"/>
        <v>139776</v>
      </c>
      <c r="O465" s="792">
        <f t="shared" si="847"/>
        <v>139776</v>
      </c>
      <c r="P465" s="792">
        <f t="shared" si="848"/>
        <v>1817088</v>
      </c>
      <c r="Q465" s="597">
        <f t="shared" si="849"/>
        <v>1</v>
      </c>
      <c r="R465" s="597">
        <f t="shared" si="850"/>
        <v>1</v>
      </c>
      <c r="S465" s="593">
        <f t="shared" si="851"/>
        <v>1.73</v>
      </c>
      <c r="T465" s="456">
        <v>83200</v>
      </c>
      <c r="U465" s="456"/>
      <c r="V465" s="456"/>
      <c r="W465" s="594" t="str">
        <f t="shared" si="852"/>
        <v>Կ-1</v>
      </c>
      <c r="X465" s="456">
        <f t="shared" si="853"/>
        <v>143936</v>
      </c>
      <c r="Y465" s="595">
        <f t="shared" si="854"/>
        <v>143936</v>
      </c>
      <c r="Z465" s="595">
        <f t="shared" si="855"/>
        <v>1871168</v>
      </c>
      <c r="AA465" s="597">
        <f t="shared" si="856"/>
        <v>1</v>
      </c>
      <c r="AB465" s="597">
        <f t="shared" si="857"/>
        <v>2</v>
      </c>
      <c r="AC465" s="593">
        <f t="shared" si="858"/>
        <v>1.79</v>
      </c>
      <c r="AD465" s="456">
        <v>83200</v>
      </c>
      <c r="AE465" s="456"/>
      <c r="AF465" s="456"/>
      <c r="AG465" s="594" t="str">
        <f t="shared" si="859"/>
        <v>Կ-1</v>
      </c>
      <c r="AH465" s="456">
        <f t="shared" si="860"/>
        <v>148928</v>
      </c>
      <c r="AI465" s="595">
        <f t="shared" si="861"/>
        <v>148928</v>
      </c>
      <c r="AJ465" s="595">
        <f t="shared" si="862"/>
        <v>1936064</v>
      </c>
      <c r="AK465" s="597">
        <f t="shared" si="863"/>
        <v>1</v>
      </c>
      <c r="AL465" s="597">
        <f t="shared" si="864"/>
        <v>3</v>
      </c>
      <c r="AM465" s="593">
        <f t="shared" si="865"/>
        <v>1.84</v>
      </c>
      <c r="AN465" s="456">
        <v>83200</v>
      </c>
      <c r="AO465" s="456"/>
      <c r="AP465" s="456"/>
      <c r="AQ465" s="594" t="str">
        <f t="shared" si="866"/>
        <v>Կ-1</v>
      </c>
      <c r="AR465" s="456">
        <f t="shared" si="867"/>
        <v>153088</v>
      </c>
      <c r="AS465" s="595">
        <f t="shared" si="868"/>
        <v>153088</v>
      </c>
      <c r="AT465" s="595">
        <f t="shared" si="869"/>
        <v>1990144</v>
      </c>
    </row>
    <row r="466" spans="2:46" s="592" customFormat="1" ht="27">
      <c r="B466" s="826">
        <v>17</v>
      </c>
      <c r="C466" s="818" t="s">
        <v>197</v>
      </c>
      <c r="D466" s="859" t="s">
        <v>2186</v>
      </c>
      <c r="E466" s="860">
        <v>1958</v>
      </c>
      <c r="F466" s="861" t="s">
        <v>468</v>
      </c>
      <c r="G466" s="787">
        <v>1</v>
      </c>
      <c r="H466" s="787">
        <v>25</v>
      </c>
      <c r="I466" s="789">
        <f t="shared" si="845"/>
        <v>2.2799999999999998</v>
      </c>
      <c r="J466" s="790">
        <v>83200</v>
      </c>
      <c r="K466" s="790"/>
      <c r="L466" s="790"/>
      <c r="M466" s="791" t="s">
        <v>86</v>
      </c>
      <c r="N466" s="790">
        <f t="shared" si="846"/>
        <v>189695.99999999997</v>
      </c>
      <c r="O466" s="792">
        <f t="shared" si="847"/>
        <v>189695.99999999997</v>
      </c>
      <c r="P466" s="792">
        <f t="shared" si="848"/>
        <v>2466047.9999999995</v>
      </c>
      <c r="Q466" s="597">
        <f t="shared" si="849"/>
        <v>1</v>
      </c>
      <c r="R466" s="597">
        <f t="shared" si="850"/>
        <v>26</v>
      </c>
      <c r="S466" s="593">
        <f t="shared" si="851"/>
        <v>2.2799999999999998</v>
      </c>
      <c r="T466" s="456">
        <v>83200</v>
      </c>
      <c r="U466" s="456"/>
      <c r="V466" s="456"/>
      <c r="W466" s="594" t="str">
        <f t="shared" si="852"/>
        <v>Կ-1</v>
      </c>
      <c r="X466" s="456">
        <f t="shared" si="853"/>
        <v>189695.99999999997</v>
      </c>
      <c r="Y466" s="595">
        <f t="shared" si="854"/>
        <v>189695.99999999997</v>
      </c>
      <c r="Z466" s="595">
        <f t="shared" si="855"/>
        <v>2466047.9999999995</v>
      </c>
      <c r="AA466" s="597">
        <f t="shared" si="856"/>
        <v>1</v>
      </c>
      <c r="AB466" s="597">
        <f t="shared" si="857"/>
        <v>27</v>
      </c>
      <c r="AC466" s="593">
        <f t="shared" si="858"/>
        <v>2.2799999999999998</v>
      </c>
      <c r="AD466" s="456">
        <v>83200</v>
      </c>
      <c r="AE466" s="456"/>
      <c r="AF466" s="456"/>
      <c r="AG466" s="594" t="str">
        <f t="shared" si="859"/>
        <v>Կ-1</v>
      </c>
      <c r="AH466" s="456">
        <f t="shared" si="860"/>
        <v>189695.99999999997</v>
      </c>
      <c r="AI466" s="595">
        <f t="shared" si="861"/>
        <v>189695.99999999997</v>
      </c>
      <c r="AJ466" s="595">
        <f t="shared" si="862"/>
        <v>2466047.9999999995</v>
      </c>
      <c r="AK466" s="597">
        <f t="shared" si="863"/>
        <v>1</v>
      </c>
      <c r="AL466" s="597">
        <f t="shared" si="864"/>
        <v>28</v>
      </c>
      <c r="AM466" s="593">
        <f t="shared" si="865"/>
        <v>2.2799999999999998</v>
      </c>
      <c r="AN466" s="456">
        <v>83200</v>
      </c>
      <c r="AO466" s="456"/>
      <c r="AP466" s="456"/>
      <c r="AQ466" s="594" t="str">
        <f t="shared" si="866"/>
        <v>Կ-1</v>
      </c>
      <c r="AR466" s="456">
        <f t="shared" si="867"/>
        <v>189695.99999999997</v>
      </c>
      <c r="AS466" s="595">
        <f t="shared" si="868"/>
        <v>189695.99999999997</v>
      </c>
      <c r="AT466" s="595">
        <f t="shared" si="869"/>
        <v>2466047.9999999995</v>
      </c>
    </row>
    <row r="467" spans="2:46" s="592" customFormat="1" ht="27">
      <c r="B467" s="826">
        <v>18</v>
      </c>
      <c r="C467" s="818" t="s">
        <v>200</v>
      </c>
      <c r="D467" s="859" t="s">
        <v>2186</v>
      </c>
      <c r="E467" s="860">
        <v>1980</v>
      </c>
      <c r="F467" s="861" t="s">
        <v>468</v>
      </c>
      <c r="G467" s="787">
        <v>1</v>
      </c>
      <c r="H467" s="787">
        <v>16</v>
      </c>
      <c r="I467" s="789">
        <f>IF(G467&lt;1,0,IF(M467="Բ-1",IF(H467=0,6.94,IF(H467=1,7.17,IF(H467=2,7.41,IF(H467=3,7.66,IF(OR(H467=5,H467=4),7.92,IF(OR(H467=6,H467=7),8.18,IF(OR(H467=8,H467=9),8.46,IF(OR(H467=10,H467=11,H467=12),8.74,IF(OR(H467=13,H467=14,H467=15),9.03,IF(OR(H467=16,H467=17,H467=18),9.33,9.65)))))))))),IF(M467="Բ-2", IF(H467=0,5.71,IF(H467=1,5.89,IF(H467=2,6.09,IF(H467=3,6.29,IF(OR(H467=5,H467=4),6.5,IF(OR(H467=6,H467=7),6.72,IF(OR(H467=8,H467=9),6.94,IF(OR(H467=10,H467=11,H467=12),7.17,IF(OR(H467=13,H467=14,H467=15),7.41,IF(OR(H467=16,H467=17,H467=18),7.65,7.91)))))))))), IF(M467="Գ-1", IF(H467=0,4.7,IF(H467=1,4.86,IF(H467=2,5.01,IF(H467=3,5.18,IF(OR(H467=5,H467=4),5.35,IF(OR(H467=6,H467=7),5.52,IF(OR(H467=8,H467=9),5.71,IF(OR(H467=10,H467=11,H467=12),5.89,IF(OR(H467=13,H467=14,H467=15),6.09,IF(OR(H467=16,H467=17,H467=18),6.29,6.49)))))))))), IF(M467="Գ-2", IF(H467=0,3.88,IF(H467=1,4.01,IF(H467=2,4.14,IF(H467=3,4.27,IF(OR(H467=5,H467=4),4.41,IF(OR(H467=6,H467=7),4.55,IF(OR(H467=8,H467=9),4.7,IF(OR(H467=10,H467=11,H467=12),4.85,IF(OR(H467=13,H467=14,H467=15),5.01,IF(OR(H467=16,H467=17,H467=18),5.17,5.34)))))))))), IF(M467="Գ-3", IF(H467=0,3.21,IF(H467=1,3.31,IF(H467=2,3.42,IF(H467=3,3.53,IF(OR(H467=5,H467=4),3.64,IF(OR(H467=6,H467=7),3.76,IF(OR(H467=8,H467=9),3.88,IF(OR(H467=10,H467=11,H467=12),4.01,IF(OR(H467=13,H467=14,H467=15),4.13,IF(OR(H467=16,H467=17,H467=18),4.27,4.4)))))))))), IF(M467="Ա-1", IF(H467=0,2.66,IF(H467=1,2.75,IF(H467=2,2.83,IF(H467=3,2.92,IF(OR(H467=5,H467=4),3.02,IF(OR(H467=6,H467=7),3.11,IF(OR(H467=8,H467=9),3.21,IF(OR(H467=10,H467=11,H467=12),3.31,IF(OR(H467=13,H467=14,H467=15),3.42,IF(OR(H467=16,H467=17,H467=18),3.53,3.64)))))))))), IF(M467="Ա-2", IF(H467=0,2.28,IF(H467=1,2.35,IF(H467=2,2.43,IF(H467=3,2.5,IF(OR(H467=5,H467=4),2.58,IF(OR(H467=6,H467=7),2.66,IF(OR(H467=8,H467=9),2.75,IF(OR(H467=10,H467=11,H467=12),2.83,IF(OR(H467=13,H467=14,H467=15),2.92,IF(OR(H467=16,H467=17,H467=18),3.01,3.11)))))))))),IF(M467="Ա-3", IF(H467=0,1.96,IF(H467=1,2.02,IF(H467=2,2.08,IF(H467=3,2.15,IF(OR(H467=5,H467=4),2.21,IF(OR(H467=6,H467=7),2.28,IF(OR(H467=8,H467=9),2.35,IF(OR(H467=10,H467=11,H467=12),2.42,IF(OR(H467=13,H467=14,H467=15),2.5,IF(OR(H467=16,H467=17,H467=18),2.58,2.66)))))))))), IF(M467="Կ-1", IF(H467=0,1.68,IF(H467=1,1.73,IF(H467=2,1.79,IF(H467=3,1.84,IF(OR(H467=5,H467=4),1.9,IF(OR(H467=6,H467=7),1.96,IF(OR(H467=8,H467=9),2.02,IF(OR(H467=10,H467=11,H467=12),2.08,IF(OR(H467=13,H467=14,H467=15),2.14,IF(OR(H467=16,H467=17,H467=18),2.21,2.28)))))))))), IF(M467="Կ-2", IF(H467=0,1.45,IF(H467=1,1.49,IF(H467=2,1.54,IF(H467=3,1.59,IF(OR(H467=5,H467=4),1.63,IF(OR(H467=6,H467=7),1.68,IF(OR(H467=8,H467=9),1.73,IF(OR(H467=10,H467=11,H467=12),1.79,IF(OR(H467=13,H467=14,H467=15),1.84,IF(OR(H467=16,H467=17,H467=18),1.9,1.95)))))))))),IF(M467="Կ-3", IF(H467=0,1.25,IF(H467=1,1.29,IF(H467=2,1.33,IF(H467=3,1.37,IF(OR(H467=5,H467=4),1.41,IF(OR(H467=6,H467=7),1.45,IF(OR(H467=8,H467=9),1.49,IF(OR(H467=10,H467=11,H467=12),1.54,IF(OR(H467=13,H467=14,H467=15),1.58,IF(OR(H467=16,H467=17,H467=18),1.63,1.68)))))))))), "Error"))))))))))))</f>
        <v>2.21</v>
      </c>
      <c r="J467" s="790">
        <v>83200</v>
      </c>
      <c r="K467" s="790"/>
      <c r="L467" s="790"/>
      <c r="M467" s="791" t="s">
        <v>86</v>
      </c>
      <c r="N467" s="790">
        <f>J467*I467</f>
        <v>183872</v>
      </c>
      <c r="O467" s="792">
        <f t="shared" si="847"/>
        <v>183872</v>
      </c>
      <c r="P467" s="792">
        <f>+O467*13</f>
        <v>2390336</v>
      </c>
      <c r="Q467" s="597">
        <f t="shared" si="849"/>
        <v>1</v>
      </c>
      <c r="R467" s="597">
        <f t="shared" si="850"/>
        <v>17</v>
      </c>
      <c r="S467" s="593">
        <f t="shared" si="851"/>
        <v>2.21</v>
      </c>
      <c r="T467" s="456">
        <v>83200</v>
      </c>
      <c r="U467" s="456"/>
      <c r="V467" s="456"/>
      <c r="W467" s="594" t="str">
        <f t="shared" si="852"/>
        <v>Կ-1</v>
      </c>
      <c r="X467" s="456">
        <f t="shared" si="853"/>
        <v>183872</v>
      </c>
      <c r="Y467" s="595">
        <f t="shared" si="854"/>
        <v>183872</v>
      </c>
      <c r="Z467" s="595">
        <f>+Y467*13</f>
        <v>2390336</v>
      </c>
      <c r="AA467" s="597">
        <f t="shared" si="856"/>
        <v>1</v>
      </c>
      <c r="AB467" s="597">
        <f t="shared" si="857"/>
        <v>18</v>
      </c>
      <c r="AC467" s="593">
        <f t="shared" si="858"/>
        <v>2.21</v>
      </c>
      <c r="AD467" s="456">
        <v>83200</v>
      </c>
      <c r="AE467" s="456"/>
      <c r="AF467" s="456"/>
      <c r="AG467" s="594" t="str">
        <f t="shared" si="859"/>
        <v>Կ-1</v>
      </c>
      <c r="AH467" s="456">
        <f t="shared" si="860"/>
        <v>183872</v>
      </c>
      <c r="AI467" s="595">
        <f t="shared" si="861"/>
        <v>183872</v>
      </c>
      <c r="AJ467" s="595">
        <f>+AI467*13</f>
        <v>2390336</v>
      </c>
      <c r="AK467" s="597">
        <f t="shared" si="863"/>
        <v>1</v>
      </c>
      <c r="AL467" s="597">
        <f t="shared" si="864"/>
        <v>19</v>
      </c>
      <c r="AM467" s="593">
        <f t="shared" si="865"/>
        <v>2.2799999999999998</v>
      </c>
      <c r="AN467" s="456">
        <v>83200</v>
      </c>
      <c r="AO467" s="456"/>
      <c r="AP467" s="456"/>
      <c r="AQ467" s="594" t="str">
        <f t="shared" si="866"/>
        <v>Կ-1</v>
      </c>
      <c r="AR467" s="456">
        <f t="shared" si="867"/>
        <v>189695.99999999997</v>
      </c>
      <c r="AS467" s="595">
        <f t="shared" si="868"/>
        <v>189695.99999999997</v>
      </c>
      <c r="AT467" s="595">
        <f>+AS467*13</f>
        <v>2466047.9999999995</v>
      </c>
    </row>
    <row r="468" spans="2:46" s="592" customFormat="1" ht="27">
      <c r="B468" s="826">
        <v>19</v>
      </c>
      <c r="C468" s="818" t="s">
        <v>2403</v>
      </c>
      <c r="D468" s="859" t="s">
        <v>2186</v>
      </c>
      <c r="E468" s="860">
        <v>1959</v>
      </c>
      <c r="F468" s="861" t="s">
        <v>468</v>
      </c>
      <c r="G468" s="787">
        <v>1</v>
      </c>
      <c r="H468" s="787">
        <v>1</v>
      </c>
      <c r="I468" s="789">
        <f>IF(G468&lt;1,0,IF(M468="Բ-1",IF(H468=0,6.94,IF(H468=1,7.17,IF(H468=2,7.41,IF(H468=3,7.66,IF(OR(H468=5,H468=4),7.92,IF(OR(H468=6,H468=7),8.18,IF(OR(H468=8,H468=9),8.46,IF(OR(H468=10,H468=11,H468=12),8.74,IF(OR(H468=13,H468=14,H468=15),9.03,IF(OR(H468=16,H468=17,H468=18),9.33,9.65)))))))))),IF(M468="Բ-2", IF(H468=0,5.71,IF(H468=1,5.89,IF(H468=2,6.09,IF(H468=3,6.29,IF(OR(H468=5,H468=4),6.5,IF(OR(H468=6,H468=7),6.72,IF(OR(H468=8,H468=9),6.94,IF(OR(H468=10,H468=11,H468=12),7.17,IF(OR(H468=13,H468=14,H468=15),7.41,IF(OR(H468=16,H468=17,H468=18),7.65,7.91)))))))))), IF(M468="Գ-1", IF(H468=0,4.7,IF(H468=1,4.86,IF(H468=2,5.01,IF(H468=3,5.18,IF(OR(H468=5,H468=4),5.35,IF(OR(H468=6,H468=7),5.52,IF(OR(H468=8,H468=9),5.71,IF(OR(H468=10,H468=11,H468=12),5.89,IF(OR(H468=13,H468=14,H468=15),6.09,IF(OR(H468=16,H468=17,H468=18),6.29,6.49)))))))))), IF(M468="Գ-2", IF(H468=0,3.88,IF(H468=1,4.01,IF(H468=2,4.14,IF(H468=3,4.27,IF(OR(H468=5,H468=4),4.41,IF(OR(H468=6,H468=7),4.55,IF(OR(H468=8,H468=9),4.7,IF(OR(H468=10,H468=11,H468=12),4.85,IF(OR(H468=13,H468=14,H468=15),5.01,IF(OR(H468=16,H468=17,H468=18),5.17,5.34)))))))))), IF(M468="Գ-3", IF(H468=0,3.21,IF(H468=1,3.31,IF(H468=2,3.42,IF(H468=3,3.53,IF(OR(H468=5,H468=4),3.64,IF(OR(H468=6,H468=7),3.76,IF(OR(H468=8,H468=9),3.88,IF(OR(H468=10,H468=11,H468=12),4.01,IF(OR(H468=13,H468=14,H468=15),4.13,IF(OR(H468=16,H468=17,H468=18),4.27,4.4)))))))))), IF(M468="Ա-1", IF(H468=0,2.66,IF(H468=1,2.75,IF(H468=2,2.83,IF(H468=3,2.92,IF(OR(H468=5,H468=4),3.02,IF(OR(H468=6,H468=7),3.11,IF(OR(H468=8,H468=9),3.21,IF(OR(H468=10,H468=11,H468=12),3.31,IF(OR(H468=13,H468=14,H468=15),3.42,IF(OR(H468=16,H468=17,H468=18),3.53,3.64)))))))))), IF(M468="Ա-2", IF(H468=0,2.28,IF(H468=1,2.35,IF(H468=2,2.43,IF(H468=3,2.5,IF(OR(H468=5,H468=4),2.58,IF(OR(H468=6,H468=7),2.66,IF(OR(H468=8,H468=9),2.75,IF(OR(H468=10,H468=11,H468=12),2.83,IF(OR(H468=13,H468=14,H468=15),2.92,IF(OR(H468=16,H468=17,H468=18),3.01,3.11)))))))))),IF(M468="Ա-3", IF(H468=0,1.96,IF(H468=1,2.02,IF(H468=2,2.08,IF(H468=3,2.15,IF(OR(H468=5,H468=4),2.21,IF(OR(H468=6,H468=7),2.28,IF(OR(H468=8,H468=9),2.35,IF(OR(H468=10,H468=11,H468=12),2.42,IF(OR(H468=13,H468=14,H468=15),2.5,IF(OR(H468=16,H468=17,H468=18),2.58,2.66)))))))))), IF(M468="Կ-1", IF(H468=0,1.68,IF(H468=1,1.73,IF(H468=2,1.79,IF(H468=3,1.84,IF(OR(H468=5,H468=4),1.9,IF(OR(H468=6,H468=7),1.96,IF(OR(H468=8,H468=9),2.02,IF(OR(H468=10,H468=11,H468=12),2.08,IF(OR(H468=13,H468=14,H468=15),2.14,IF(OR(H468=16,H468=17,H468=18),2.21,2.28)))))))))), IF(M468="Կ-2", IF(H468=0,1.45,IF(H468=1,1.49,IF(H468=2,1.54,IF(H468=3,1.59,IF(OR(H468=5,H468=4),1.63,IF(OR(H468=6,H468=7),1.68,IF(OR(H468=8,H468=9),1.73,IF(OR(H468=10,H468=11,H468=12),1.79,IF(OR(H468=13,H468=14,H468=15),1.84,IF(OR(H468=16,H468=17,H468=18),1.9,1.95)))))))))),IF(M468="Կ-3", IF(H468=0,1.25,IF(H468=1,1.29,IF(H468=2,1.33,IF(H468=3,1.37,IF(OR(H468=5,H468=4),1.41,IF(OR(H468=6,H468=7),1.45,IF(OR(H468=8,H468=9),1.49,IF(OR(H468=10,H468=11,H468=12),1.54,IF(OR(H468=13,H468=14,H468=15),1.58,IF(OR(H468=16,H468=17,H468=18),1.63,1.68)))))))))), "Error"))))))))))))</f>
        <v>1.73</v>
      </c>
      <c r="J468" s="790">
        <v>83200</v>
      </c>
      <c r="K468" s="790"/>
      <c r="L468" s="790"/>
      <c r="M468" s="791" t="s">
        <v>86</v>
      </c>
      <c r="N468" s="790">
        <f>J468*I468</f>
        <v>143936</v>
      </c>
      <c r="O468" s="792">
        <f t="shared" si="847"/>
        <v>143936</v>
      </c>
      <c r="P468" s="792">
        <f>+O468*13</f>
        <v>1871168</v>
      </c>
      <c r="Q468" s="597">
        <f t="shared" si="849"/>
        <v>1</v>
      </c>
      <c r="R468" s="597">
        <f t="shared" si="850"/>
        <v>2</v>
      </c>
      <c r="S468" s="593">
        <f t="shared" si="851"/>
        <v>1.79</v>
      </c>
      <c r="T468" s="456">
        <v>83200</v>
      </c>
      <c r="U468" s="456"/>
      <c r="V468" s="456"/>
      <c r="W468" s="594" t="str">
        <f t="shared" si="852"/>
        <v>Կ-1</v>
      </c>
      <c r="X468" s="456">
        <f t="shared" si="853"/>
        <v>148928</v>
      </c>
      <c r="Y468" s="595">
        <f t="shared" si="854"/>
        <v>148928</v>
      </c>
      <c r="Z468" s="595">
        <f>+Y468*13</f>
        <v>1936064</v>
      </c>
      <c r="AA468" s="597">
        <f t="shared" si="856"/>
        <v>1</v>
      </c>
      <c r="AB468" s="597">
        <f t="shared" si="857"/>
        <v>3</v>
      </c>
      <c r="AC468" s="593">
        <f t="shared" si="858"/>
        <v>1.84</v>
      </c>
      <c r="AD468" s="456">
        <v>83200</v>
      </c>
      <c r="AE468" s="456"/>
      <c r="AF468" s="456"/>
      <c r="AG468" s="594" t="str">
        <f t="shared" si="859"/>
        <v>Կ-1</v>
      </c>
      <c r="AH468" s="456">
        <f t="shared" si="860"/>
        <v>153088</v>
      </c>
      <c r="AI468" s="595">
        <f t="shared" si="861"/>
        <v>153088</v>
      </c>
      <c r="AJ468" s="595">
        <f>+AI468*13</f>
        <v>1990144</v>
      </c>
      <c r="AK468" s="597">
        <f t="shared" si="863"/>
        <v>1</v>
      </c>
      <c r="AL468" s="597">
        <f t="shared" si="864"/>
        <v>4</v>
      </c>
      <c r="AM468" s="593">
        <f t="shared" si="865"/>
        <v>1.9</v>
      </c>
      <c r="AN468" s="456">
        <v>83200</v>
      </c>
      <c r="AO468" s="456"/>
      <c r="AP468" s="456"/>
      <c r="AQ468" s="594" t="str">
        <f t="shared" si="866"/>
        <v>Կ-1</v>
      </c>
      <c r="AR468" s="456">
        <f t="shared" si="867"/>
        <v>158080</v>
      </c>
      <c r="AS468" s="595">
        <f t="shared" si="868"/>
        <v>158080</v>
      </c>
      <c r="AT468" s="595">
        <f>+AS468*13</f>
        <v>2055040</v>
      </c>
    </row>
    <row r="469" spans="2:46" s="592" customFormat="1" ht="27">
      <c r="B469" s="826">
        <v>20</v>
      </c>
      <c r="C469" s="818" t="s">
        <v>2950</v>
      </c>
      <c r="D469" s="859" t="s">
        <v>2187</v>
      </c>
      <c r="E469" s="860">
        <v>2004</v>
      </c>
      <c r="F469" s="861" t="s">
        <v>468</v>
      </c>
      <c r="G469" s="787">
        <v>1</v>
      </c>
      <c r="H469" s="787">
        <v>1</v>
      </c>
      <c r="I469" s="789">
        <f>IF(G469&lt;1,0,IF(M469="Բ-1",IF(H469=0,6.94,IF(H469=1,7.17,IF(H469=2,7.41,IF(H469=3,7.66,IF(OR(H469=5,H469=4),7.92,IF(OR(H469=6,H469=7),8.18,IF(OR(H469=8,H469=9),8.46,IF(OR(H469=10,H469=11,H469=12),8.74,IF(OR(H469=13,H469=14,H469=15),9.03,IF(OR(H469=16,H469=17,H469=18),9.33,9.65)))))))))),IF(M469="Բ-2", IF(H469=0,5.71,IF(H469=1,5.89,IF(H469=2,6.09,IF(H469=3,6.29,IF(OR(H469=5,H469=4),6.5,IF(OR(H469=6,H469=7),6.72,IF(OR(H469=8,H469=9),6.94,IF(OR(H469=10,H469=11,H469=12),7.17,IF(OR(H469=13,H469=14,H469=15),7.41,IF(OR(H469=16,H469=17,H469=18),7.65,7.91)))))))))), IF(M469="Գ-1", IF(H469=0,4.7,IF(H469=1,4.86,IF(H469=2,5.01,IF(H469=3,5.18,IF(OR(H469=5,H469=4),5.35,IF(OR(H469=6,H469=7),5.52,IF(OR(H469=8,H469=9),5.71,IF(OR(H469=10,H469=11,H469=12),5.89,IF(OR(H469=13,H469=14,H469=15),6.09,IF(OR(H469=16,H469=17,H469=18),6.29,6.49)))))))))), IF(M469="Գ-2", IF(H469=0,3.88,IF(H469=1,4.01,IF(H469=2,4.14,IF(H469=3,4.27,IF(OR(H469=5,H469=4),4.41,IF(OR(H469=6,H469=7),4.55,IF(OR(H469=8,H469=9),4.7,IF(OR(H469=10,H469=11,H469=12),4.85,IF(OR(H469=13,H469=14,H469=15),5.01,IF(OR(H469=16,H469=17,H469=18),5.17,5.34)))))))))), IF(M469="Գ-3", IF(H469=0,3.21,IF(H469=1,3.31,IF(H469=2,3.42,IF(H469=3,3.53,IF(OR(H469=5,H469=4),3.64,IF(OR(H469=6,H469=7),3.76,IF(OR(H469=8,H469=9),3.88,IF(OR(H469=10,H469=11,H469=12),4.01,IF(OR(H469=13,H469=14,H469=15),4.13,IF(OR(H469=16,H469=17,H469=18),4.27,4.4)))))))))), IF(M469="Ա-1", IF(H469=0,2.66,IF(H469=1,2.75,IF(H469=2,2.83,IF(H469=3,2.92,IF(OR(H469=5,H469=4),3.02,IF(OR(H469=6,H469=7),3.11,IF(OR(H469=8,H469=9),3.21,IF(OR(H469=10,H469=11,H469=12),3.31,IF(OR(H469=13,H469=14,H469=15),3.42,IF(OR(H469=16,H469=17,H469=18),3.53,3.64)))))))))), IF(M469="Ա-2", IF(H469=0,2.28,IF(H469=1,2.35,IF(H469=2,2.43,IF(H469=3,2.5,IF(OR(H469=5,H469=4),2.58,IF(OR(H469=6,H469=7),2.66,IF(OR(H469=8,H469=9),2.75,IF(OR(H469=10,H469=11,H469=12),2.83,IF(OR(H469=13,H469=14,H469=15),2.92,IF(OR(H469=16,H469=17,H469=18),3.01,3.11)))))))))),IF(M469="Ա-3", IF(H469=0,1.96,IF(H469=1,2.02,IF(H469=2,2.08,IF(H469=3,2.15,IF(OR(H469=5,H469=4),2.21,IF(OR(H469=6,H469=7),2.28,IF(OR(H469=8,H469=9),2.35,IF(OR(H469=10,H469=11,H469=12),2.42,IF(OR(H469=13,H469=14,H469=15),2.5,IF(OR(H469=16,H469=17,H469=18),2.58,2.66)))))))))), IF(M469="Կ-1", IF(H469=0,1.68,IF(H469=1,1.73,IF(H469=2,1.79,IF(H469=3,1.84,IF(OR(H469=5,H469=4),1.9,IF(OR(H469=6,H469=7),1.96,IF(OR(H469=8,H469=9),2.02,IF(OR(H469=10,H469=11,H469=12),2.08,IF(OR(H469=13,H469=14,H469=15),2.14,IF(OR(H469=16,H469=17,H469=18),2.21,2.28)))))))))), IF(M469="Կ-2", IF(H469=0,1.45,IF(H469=1,1.49,IF(H469=2,1.54,IF(H469=3,1.59,IF(OR(H469=5,H469=4),1.63,IF(OR(H469=6,H469=7),1.68,IF(OR(H469=8,H469=9),1.73,IF(OR(H469=10,H469=11,H469=12),1.79,IF(OR(H469=13,H469=14,H469=15),1.84,IF(OR(H469=16,H469=17,H469=18),1.9,1.95)))))))))),IF(M469="Կ-3", IF(H469=0,1.25,IF(H469=1,1.29,IF(H469=2,1.33,IF(H469=3,1.37,IF(OR(H469=5,H469=4),1.41,IF(OR(H469=6,H469=7),1.45,IF(OR(H469=8,H469=9),1.49,IF(OR(H469=10,H469=11,H469=12),1.54,IF(OR(H469=13,H469=14,H469=15),1.58,IF(OR(H469=16,H469=17,H469=18),1.63,1.68)))))))))), "Error"))))))))))))</f>
        <v>1.73</v>
      </c>
      <c r="J469" s="790">
        <v>83200</v>
      </c>
      <c r="K469" s="790"/>
      <c r="L469" s="790"/>
      <c r="M469" s="791" t="s">
        <v>86</v>
      </c>
      <c r="N469" s="790">
        <f>J469*I469</f>
        <v>143936</v>
      </c>
      <c r="O469" s="792">
        <f t="shared" si="847"/>
        <v>143936</v>
      </c>
      <c r="P469" s="792">
        <f>+O469*13</f>
        <v>1871168</v>
      </c>
      <c r="Q469" s="597">
        <f t="shared" si="849"/>
        <v>1</v>
      </c>
      <c r="R469" s="597">
        <f t="shared" si="850"/>
        <v>2</v>
      </c>
      <c r="S469" s="593">
        <f t="shared" si="851"/>
        <v>1.79</v>
      </c>
      <c r="T469" s="456">
        <v>83200</v>
      </c>
      <c r="U469" s="456"/>
      <c r="V469" s="456"/>
      <c r="W469" s="594" t="str">
        <f t="shared" si="852"/>
        <v>Կ-1</v>
      </c>
      <c r="X469" s="456">
        <f t="shared" si="853"/>
        <v>148928</v>
      </c>
      <c r="Y469" s="595">
        <f t="shared" si="854"/>
        <v>148928</v>
      </c>
      <c r="Z469" s="595">
        <f>+Y469*13</f>
        <v>1936064</v>
      </c>
      <c r="AA469" s="597">
        <f t="shared" si="856"/>
        <v>1</v>
      </c>
      <c r="AB469" s="597">
        <f t="shared" si="857"/>
        <v>3</v>
      </c>
      <c r="AC469" s="593">
        <f t="shared" si="858"/>
        <v>1.84</v>
      </c>
      <c r="AD469" s="456">
        <v>83200</v>
      </c>
      <c r="AE469" s="456"/>
      <c r="AF469" s="456"/>
      <c r="AG469" s="594" t="str">
        <f t="shared" si="859"/>
        <v>Կ-1</v>
      </c>
      <c r="AH469" s="456">
        <f t="shared" si="860"/>
        <v>153088</v>
      </c>
      <c r="AI469" s="595">
        <f t="shared" si="861"/>
        <v>153088</v>
      </c>
      <c r="AJ469" s="595">
        <f>+AI469*13</f>
        <v>1990144</v>
      </c>
      <c r="AK469" s="597">
        <f t="shared" si="863"/>
        <v>1</v>
      </c>
      <c r="AL469" s="597">
        <f t="shared" si="864"/>
        <v>4</v>
      </c>
      <c r="AM469" s="593">
        <f t="shared" si="865"/>
        <v>1.9</v>
      </c>
      <c r="AN469" s="456">
        <v>83200</v>
      </c>
      <c r="AO469" s="456"/>
      <c r="AP469" s="456"/>
      <c r="AQ469" s="594" t="str">
        <f t="shared" si="866"/>
        <v>Կ-1</v>
      </c>
      <c r="AR469" s="456">
        <f t="shared" si="867"/>
        <v>158080</v>
      </c>
      <c r="AS469" s="595">
        <f t="shared" si="868"/>
        <v>158080</v>
      </c>
      <c r="AT469" s="595">
        <f>+AS469*13</f>
        <v>2055040</v>
      </c>
    </row>
    <row r="470" spans="2:46" s="592" customFormat="1" ht="27">
      <c r="B470" s="826">
        <v>21</v>
      </c>
      <c r="C470" s="818" t="s">
        <v>1298</v>
      </c>
      <c r="D470" s="859" t="s">
        <v>2186</v>
      </c>
      <c r="E470" s="860">
        <v>1997</v>
      </c>
      <c r="F470" s="861" t="s">
        <v>468</v>
      </c>
      <c r="G470" s="787">
        <v>1</v>
      </c>
      <c r="H470" s="787">
        <v>4</v>
      </c>
      <c r="I470" s="789">
        <f t="shared" si="845"/>
        <v>1.9</v>
      </c>
      <c r="J470" s="790">
        <v>83200</v>
      </c>
      <c r="K470" s="790"/>
      <c r="L470" s="790"/>
      <c r="M470" s="791" t="s">
        <v>86</v>
      </c>
      <c r="N470" s="790">
        <f t="shared" si="846"/>
        <v>158080</v>
      </c>
      <c r="O470" s="792">
        <f t="shared" si="847"/>
        <v>158080</v>
      </c>
      <c r="P470" s="792">
        <f t="shared" si="848"/>
        <v>2055040</v>
      </c>
      <c r="Q470" s="597">
        <f t="shared" si="849"/>
        <v>1</v>
      </c>
      <c r="R470" s="597">
        <f t="shared" si="850"/>
        <v>5</v>
      </c>
      <c r="S470" s="593">
        <f t="shared" si="851"/>
        <v>1.9</v>
      </c>
      <c r="T470" s="456">
        <v>83200</v>
      </c>
      <c r="U470" s="456"/>
      <c r="V470" s="456"/>
      <c r="W470" s="594" t="str">
        <f t="shared" si="852"/>
        <v>Կ-1</v>
      </c>
      <c r="X470" s="456">
        <f t="shared" si="853"/>
        <v>158080</v>
      </c>
      <c r="Y470" s="595">
        <f t="shared" si="854"/>
        <v>158080</v>
      </c>
      <c r="Z470" s="595">
        <f t="shared" si="855"/>
        <v>2055040</v>
      </c>
      <c r="AA470" s="597">
        <f t="shared" si="856"/>
        <v>1</v>
      </c>
      <c r="AB470" s="597">
        <f t="shared" si="857"/>
        <v>6</v>
      </c>
      <c r="AC470" s="593">
        <f t="shared" si="858"/>
        <v>1.96</v>
      </c>
      <c r="AD470" s="456">
        <v>83200</v>
      </c>
      <c r="AE470" s="456"/>
      <c r="AF470" s="456"/>
      <c r="AG470" s="594" t="str">
        <f t="shared" si="859"/>
        <v>Կ-1</v>
      </c>
      <c r="AH470" s="456">
        <f t="shared" si="860"/>
        <v>163072</v>
      </c>
      <c r="AI470" s="595">
        <f t="shared" si="861"/>
        <v>163072</v>
      </c>
      <c r="AJ470" s="595">
        <f t="shared" si="862"/>
        <v>2119936</v>
      </c>
      <c r="AK470" s="597">
        <f t="shared" si="863"/>
        <v>1</v>
      </c>
      <c r="AL470" s="597">
        <f t="shared" si="864"/>
        <v>7</v>
      </c>
      <c r="AM470" s="593">
        <f t="shared" si="865"/>
        <v>1.96</v>
      </c>
      <c r="AN470" s="456">
        <v>83200</v>
      </c>
      <c r="AO470" s="456"/>
      <c r="AP470" s="456"/>
      <c r="AQ470" s="594" t="str">
        <f t="shared" si="866"/>
        <v>Կ-1</v>
      </c>
      <c r="AR470" s="456">
        <f t="shared" si="867"/>
        <v>163072</v>
      </c>
      <c r="AS470" s="595">
        <f t="shared" si="868"/>
        <v>163072</v>
      </c>
      <c r="AT470" s="595">
        <f t="shared" si="869"/>
        <v>2119936</v>
      </c>
    </row>
    <row r="471" spans="2:46" s="592" customFormat="1" ht="27">
      <c r="B471" s="826">
        <v>22</v>
      </c>
      <c r="C471" s="818" t="s">
        <v>1293</v>
      </c>
      <c r="D471" s="859" t="s">
        <v>2186</v>
      </c>
      <c r="E471" s="860">
        <v>1989</v>
      </c>
      <c r="F471" s="861" t="s">
        <v>468</v>
      </c>
      <c r="G471" s="787">
        <v>1</v>
      </c>
      <c r="H471" s="787">
        <v>3</v>
      </c>
      <c r="I471" s="789">
        <f t="shared" si="845"/>
        <v>1.84</v>
      </c>
      <c r="J471" s="790">
        <v>83200</v>
      </c>
      <c r="K471" s="790"/>
      <c r="L471" s="790"/>
      <c r="M471" s="791" t="s">
        <v>86</v>
      </c>
      <c r="N471" s="790">
        <f t="shared" si="846"/>
        <v>153088</v>
      </c>
      <c r="O471" s="792">
        <f t="shared" si="847"/>
        <v>153088</v>
      </c>
      <c r="P471" s="792">
        <f t="shared" si="848"/>
        <v>1990144</v>
      </c>
      <c r="Q471" s="597">
        <f t="shared" si="849"/>
        <v>1</v>
      </c>
      <c r="R471" s="597">
        <f t="shared" si="850"/>
        <v>4</v>
      </c>
      <c r="S471" s="593">
        <f t="shared" si="851"/>
        <v>1.9</v>
      </c>
      <c r="T471" s="456">
        <v>83200</v>
      </c>
      <c r="U471" s="456"/>
      <c r="V471" s="456"/>
      <c r="W471" s="594" t="str">
        <f t="shared" si="852"/>
        <v>Կ-1</v>
      </c>
      <c r="X471" s="456">
        <f t="shared" si="853"/>
        <v>158080</v>
      </c>
      <c r="Y471" s="595">
        <f t="shared" si="854"/>
        <v>158080</v>
      </c>
      <c r="Z471" s="595">
        <f t="shared" si="855"/>
        <v>2055040</v>
      </c>
      <c r="AA471" s="597">
        <f t="shared" si="856"/>
        <v>1</v>
      </c>
      <c r="AB471" s="597">
        <f t="shared" si="857"/>
        <v>5</v>
      </c>
      <c r="AC471" s="593">
        <f t="shared" si="858"/>
        <v>1.9</v>
      </c>
      <c r="AD471" s="456">
        <v>83200</v>
      </c>
      <c r="AE471" s="456"/>
      <c r="AF471" s="456"/>
      <c r="AG471" s="594" t="str">
        <f t="shared" si="859"/>
        <v>Կ-1</v>
      </c>
      <c r="AH471" s="456">
        <f t="shared" si="860"/>
        <v>158080</v>
      </c>
      <c r="AI471" s="595">
        <f t="shared" si="861"/>
        <v>158080</v>
      </c>
      <c r="AJ471" s="595">
        <f t="shared" si="862"/>
        <v>2055040</v>
      </c>
      <c r="AK471" s="597">
        <f t="shared" si="863"/>
        <v>1</v>
      </c>
      <c r="AL471" s="597">
        <f t="shared" si="864"/>
        <v>6</v>
      </c>
      <c r="AM471" s="593">
        <f t="shared" si="865"/>
        <v>1.96</v>
      </c>
      <c r="AN471" s="456">
        <v>83200</v>
      </c>
      <c r="AO471" s="456"/>
      <c r="AP471" s="456"/>
      <c r="AQ471" s="594" t="str">
        <f t="shared" si="866"/>
        <v>Կ-1</v>
      </c>
      <c r="AR471" s="456">
        <f t="shared" si="867"/>
        <v>163072</v>
      </c>
      <c r="AS471" s="595">
        <f t="shared" si="868"/>
        <v>163072</v>
      </c>
      <c r="AT471" s="595">
        <f t="shared" si="869"/>
        <v>2119936</v>
      </c>
    </row>
    <row r="472" spans="2:46" s="592" customFormat="1" ht="27">
      <c r="B472" s="826">
        <v>23</v>
      </c>
      <c r="C472" s="818" t="s">
        <v>137</v>
      </c>
      <c r="D472" s="859" t="s">
        <v>2186</v>
      </c>
      <c r="E472" s="860">
        <v>1979</v>
      </c>
      <c r="F472" s="861" t="s">
        <v>468</v>
      </c>
      <c r="G472" s="787">
        <v>1</v>
      </c>
      <c r="H472" s="787">
        <v>2</v>
      </c>
      <c r="I472" s="789">
        <f t="shared" si="845"/>
        <v>1.79</v>
      </c>
      <c r="J472" s="790">
        <v>83200</v>
      </c>
      <c r="K472" s="790"/>
      <c r="L472" s="790"/>
      <c r="M472" s="791" t="s">
        <v>86</v>
      </c>
      <c r="N472" s="790">
        <f t="shared" si="846"/>
        <v>148928</v>
      </c>
      <c r="O472" s="792">
        <f t="shared" si="847"/>
        <v>148928</v>
      </c>
      <c r="P472" s="792">
        <f t="shared" si="848"/>
        <v>1936064</v>
      </c>
      <c r="Q472" s="597">
        <f t="shared" si="849"/>
        <v>1</v>
      </c>
      <c r="R472" s="597">
        <f t="shared" si="850"/>
        <v>3</v>
      </c>
      <c r="S472" s="593">
        <f t="shared" si="851"/>
        <v>1.84</v>
      </c>
      <c r="T472" s="456">
        <v>83200</v>
      </c>
      <c r="U472" s="456"/>
      <c r="V472" s="456"/>
      <c r="W472" s="594" t="str">
        <f t="shared" si="852"/>
        <v>Կ-1</v>
      </c>
      <c r="X472" s="456">
        <f t="shared" si="853"/>
        <v>153088</v>
      </c>
      <c r="Y472" s="595">
        <f t="shared" si="854"/>
        <v>153088</v>
      </c>
      <c r="Z472" s="595">
        <f t="shared" si="855"/>
        <v>1990144</v>
      </c>
      <c r="AA472" s="597">
        <f t="shared" si="856"/>
        <v>1</v>
      </c>
      <c r="AB472" s="597">
        <f t="shared" si="857"/>
        <v>4</v>
      </c>
      <c r="AC472" s="593">
        <f t="shared" si="858"/>
        <v>1.9</v>
      </c>
      <c r="AD472" s="456">
        <v>83200</v>
      </c>
      <c r="AE472" s="456"/>
      <c r="AF472" s="456"/>
      <c r="AG472" s="594" t="str">
        <f t="shared" si="859"/>
        <v>Կ-1</v>
      </c>
      <c r="AH472" s="456">
        <f t="shared" si="860"/>
        <v>158080</v>
      </c>
      <c r="AI472" s="595">
        <f t="shared" si="861"/>
        <v>158080</v>
      </c>
      <c r="AJ472" s="595">
        <f t="shared" si="862"/>
        <v>2055040</v>
      </c>
      <c r="AK472" s="597">
        <f t="shared" si="863"/>
        <v>1</v>
      </c>
      <c r="AL472" s="597">
        <f t="shared" si="864"/>
        <v>5</v>
      </c>
      <c r="AM472" s="593">
        <f t="shared" si="865"/>
        <v>1.9</v>
      </c>
      <c r="AN472" s="456">
        <v>83200</v>
      </c>
      <c r="AO472" s="456"/>
      <c r="AP472" s="456"/>
      <c r="AQ472" s="594" t="str">
        <f t="shared" si="866"/>
        <v>Կ-1</v>
      </c>
      <c r="AR472" s="456">
        <f t="shared" si="867"/>
        <v>158080</v>
      </c>
      <c r="AS472" s="595">
        <f t="shared" si="868"/>
        <v>158080</v>
      </c>
      <c r="AT472" s="595">
        <f t="shared" si="869"/>
        <v>2055040</v>
      </c>
    </row>
    <row r="473" spans="2:46" s="592" customFormat="1" ht="27">
      <c r="B473" s="826">
        <v>24</v>
      </c>
      <c r="C473" s="818" t="s">
        <v>2951</v>
      </c>
      <c r="D473" s="784" t="s">
        <v>2186</v>
      </c>
      <c r="E473" s="785">
        <v>1992</v>
      </c>
      <c r="F473" s="823" t="s">
        <v>468</v>
      </c>
      <c r="G473" s="787">
        <v>1</v>
      </c>
      <c r="H473" s="787">
        <v>7</v>
      </c>
      <c r="I473" s="789">
        <f t="shared" si="845"/>
        <v>1.96</v>
      </c>
      <c r="J473" s="790">
        <v>83200</v>
      </c>
      <c r="K473" s="790"/>
      <c r="L473" s="790"/>
      <c r="M473" s="791" t="s">
        <v>86</v>
      </c>
      <c r="N473" s="790">
        <f t="shared" si="846"/>
        <v>163072</v>
      </c>
      <c r="O473" s="792">
        <f t="shared" si="847"/>
        <v>163072</v>
      </c>
      <c r="P473" s="792">
        <f t="shared" si="848"/>
        <v>2119936</v>
      </c>
      <c r="Q473" s="597">
        <v>1</v>
      </c>
      <c r="R473" s="597">
        <f t="shared" si="850"/>
        <v>8</v>
      </c>
      <c r="S473" s="593">
        <f t="shared" si="851"/>
        <v>2.02</v>
      </c>
      <c r="T473" s="456">
        <v>83200</v>
      </c>
      <c r="U473" s="456"/>
      <c r="V473" s="456"/>
      <c r="W473" s="594" t="str">
        <f t="shared" si="852"/>
        <v>Կ-1</v>
      </c>
      <c r="X473" s="456">
        <f t="shared" si="853"/>
        <v>168064</v>
      </c>
      <c r="Y473" s="595">
        <f t="shared" si="854"/>
        <v>168064</v>
      </c>
      <c r="Z473" s="595">
        <f t="shared" si="855"/>
        <v>2184832</v>
      </c>
      <c r="AA473" s="597">
        <f t="shared" si="856"/>
        <v>1</v>
      </c>
      <c r="AB473" s="597">
        <f t="shared" si="857"/>
        <v>9</v>
      </c>
      <c r="AC473" s="593">
        <f t="shared" si="858"/>
        <v>2.02</v>
      </c>
      <c r="AD473" s="456">
        <v>83200</v>
      </c>
      <c r="AE473" s="456"/>
      <c r="AF473" s="456"/>
      <c r="AG473" s="594" t="str">
        <f t="shared" si="859"/>
        <v>Կ-1</v>
      </c>
      <c r="AH473" s="456">
        <f t="shared" si="860"/>
        <v>168064</v>
      </c>
      <c r="AI473" s="595">
        <f t="shared" si="861"/>
        <v>168064</v>
      </c>
      <c r="AJ473" s="595">
        <f t="shared" si="862"/>
        <v>2184832</v>
      </c>
      <c r="AK473" s="597">
        <f t="shared" si="863"/>
        <v>1</v>
      </c>
      <c r="AL473" s="597">
        <f t="shared" si="864"/>
        <v>10</v>
      </c>
      <c r="AM473" s="593">
        <f t="shared" si="865"/>
        <v>2.08</v>
      </c>
      <c r="AN473" s="456">
        <v>83200</v>
      </c>
      <c r="AO473" s="456"/>
      <c r="AP473" s="456"/>
      <c r="AQ473" s="594" t="str">
        <f t="shared" si="866"/>
        <v>Կ-1</v>
      </c>
      <c r="AR473" s="456">
        <f t="shared" si="867"/>
        <v>173056</v>
      </c>
      <c r="AS473" s="595">
        <f t="shared" si="868"/>
        <v>173056</v>
      </c>
      <c r="AT473" s="595">
        <f t="shared" si="869"/>
        <v>2249728</v>
      </c>
    </row>
    <row r="474" spans="2:46" s="592" customFormat="1" ht="27">
      <c r="B474" s="826">
        <v>25</v>
      </c>
      <c r="C474" s="818" t="s">
        <v>1626</v>
      </c>
      <c r="D474" s="784" t="s">
        <v>2186</v>
      </c>
      <c r="E474" s="785">
        <v>1992</v>
      </c>
      <c r="F474" s="823" t="s">
        <v>468</v>
      </c>
      <c r="G474" s="787">
        <v>1</v>
      </c>
      <c r="H474" s="787">
        <v>2</v>
      </c>
      <c r="I474" s="789">
        <f>IF(G474&lt;1,0,IF(M474="Բ-1",IF(H474=0,6.94,IF(H474=1,7.17,IF(H474=2,7.41,IF(H474=3,7.66,IF(OR(H474=5,H474=4),7.92,IF(OR(H474=6,H474=7),8.18,IF(OR(H474=8,H474=9),8.46,IF(OR(H474=10,H474=11,H474=12),8.74,IF(OR(H474=13,H474=14,H474=15),9.03,IF(OR(H474=16,H474=17,H474=18),9.33,9.65)))))))))),IF(M474="Բ-2", IF(H474=0,5.71,IF(H474=1,5.89,IF(H474=2,6.09,IF(H474=3,6.29,IF(OR(H474=5,H474=4),6.5,IF(OR(H474=6,H474=7),6.72,IF(OR(H474=8,H474=9),6.94,IF(OR(H474=10,H474=11,H474=12),7.17,IF(OR(H474=13,H474=14,H474=15),7.41,IF(OR(H474=16,H474=17,H474=18),7.65,7.91)))))))))), IF(M474="Գ-1", IF(H474=0,4.7,IF(H474=1,4.86,IF(H474=2,5.01,IF(H474=3,5.18,IF(OR(H474=5,H474=4),5.35,IF(OR(H474=6,H474=7),5.52,IF(OR(H474=8,H474=9),5.71,IF(OR(H474=10,H474=11,H474=12),5.89,IF(OR(H474=13,H474=14,H474=15),6.09,IF(OR(H474=16,H474=17,H474=18),6.29,6.49)))))))))), IF(M474="Գ-2", IF(H474=0,3.88,IF(H474=1,4.01,IF(H474=2,4.14,IF(H474=3,4.27,IF(OR(H474=5,H474=4),4.41,IF(OR(H474=6,H474=7),4.55,IF(OR(H474=8,H474=9),4.7,IF(OR(H474=10,H474=11,H474=12),4.85,IF(OR(H474=13,H474=14,H474=15),5.01,IF(OR(H474=16,H474=17,H474=18),5.17,5.34)))))))))), IF(M474="Գ-3", IF(H474=0,3.21,IF(H474=1,3.31,IF(H474=2,3.42,IF(H474=3,3.53,IF(OR(H474=5,H474=4),3.64,IF(OR(H474=6,H474=7),3.76,IF(OR(H474=8,H474=9),3.88,IF(OR(H474=10,H474=11,H474=12),4.01,IF(OR(H474=13,H474=14,H474=15),4.13,IF(OR(H474=16,H474=17,H474=18),4.27,4.4)))))))))), IF(M474="Ա-1", IF(H474=0,2.66,IF(H474=1,2.75,IF(H474=2,2.83,IF(H474=3,2.92,IF(OR(H474=5,H474=4),3.02,IF(OR(H474=6,H474=7),3.11,IF(OR(H474=8,H474=9),3.21,IF(OR(H474=10,H474=11,H474=12),3.31,IF(OR(H474=13,H474=14,H474=15),3.42,IF(OR(H474=16,H474=17,H474=18),3.53,3.64)))))))))), IF(M474="Ա-2", IF(H474=0,2.28,IF(H474=1,2.35,IF(H474=2,2.43,IF(H474=3,2.5,IF(OR(H474=5,H474=4),2.58,IF(OR(H474=6,H474=7),2.66,IF(OR(H474=8,H474=9),2.75,IF(OR(H474=10,H474=11,H474=12),2.83,IF(OR(H474=13,H474=14,H474=15),2.92,IF(OR(H474=16,H474=17,H474=18),3.01,3.11)))))))))),IF(M474="Ա-3", IF(H474=0,1.96,IF(H474=1,2.02,IF(H474=2,2.08,IF(H474=3,2.15,IF(OR(H474=5,H474=4),2.21,IF(OR(H474=6,H474=7),2.28,IF(OR(H474=8,H474=9),2.35,IF(OR(H474=10,H474=11,H474=12),2.42,IF(OR(H474=13,H474=14,H474=15),2.5,IF(OR(H474=16,H474=17,H474=18),2.58,2.66)))))))))), IF(M474="Կ-1", IF(H474=0,1.68,IF(H474=1,1.73,IF(H474=2,1.79,IF(H474=3,1.84,IF(OR(H474=5,H474=4),1.9,IF(OR(H474=6,H474=7),1.96,IF(OR(H474=8,H474=9),2.02,IF(OR(H474=10,H474=11,H474=12),2.08,IF(OR(H474=13,H474=14,H474=15),2.14,IF(OR(H474=16,H474=17,H474=18),2.21,2.28)))))))))), IF(M474="Կ-2", IF(H474=0,1.45,IF(H474=1,1.49,IF(H474=2,1.54,IF(H474=3,1.59,IF(OR(H474=5,H474=4),1.63,IF(OR(H474=6,H474=7),1.68,IF(OR(H474=8,H474=9),1.73,IF(OR(H474=10,H474=11,H474=12),1.79,IF(OR(H474=13,H474=14,H474=15),1.84,IF(OR(H474=16,H474=17,H474=18),1.9,1.95)))))))))),IF(M474="Կ-3", IF(H474=0,1.25,IF(H474=1,1.29,IF(H474=2,1.33,IF(H474=3,1.37,IF(OR(H474=5,H474=4),1.41,IF(OR(H474=6,H474=7),1.45,IF(OR(H474=8,H474=9),1.49,IF(OR(H474=10,H474=11,H474=12),1.54,IF(OR(H474=13,H474=14,H474=15),1.58,IF(OR(H474=16,H474=17,H474=18),1.63,1.68)))))))))), "Error"))))))))))))</f>
        <v>1.79</v>
      </c>
      <c r="J474" s="790">
        <v>83200</v>
      </c>
      <c r="K474" s="790"/>
      <c r="L474" s="790"/>
      <c r="M474" s="791" t="s">
        <v>86</v>
      </c>
      <c r="N474" s="790">
        <f>J474*I474</f>
        <v>148928</v>
      </c>
      <c r="O474" s="792">
        <f t="shared" si="847"/>
        <v>148928</v>
      </c>
      <c r="P474" s="792">
        <f>+O474*13</f>
        <v>1936064</v>
      </c>
      <c r="Q474" s="597">
        <v>1</v>
      </c>
      <c r="R474" s="597">
        <f t="shared" si="850"/>
        <v>3</v>
      </c>
      <c r="S474" s="593">
        <f t="shared" si="851"/>
        <v>1.84</v>
      </c>
      <c r="T474" s="456">
        <v>83200</v>
      </c>
      <c r="U474" s="456"/>
      <c r="V474" s="456"/>
      <c r="W474" s="594" t="str">
        <f t="shared" si="852"/>
        <v>Կ-1</v>
      </c>
      <c r="X474" s="456">
        <f t="shared" si="853"/>
        <v>153088</v>
      </c>
      <c r="Y474" s="595">
        <f t="shared" si="854"/>
        <v>153088</v>
      </c>
      <c r="Z474" s="595">
        <f>+Y474*13</f>
        <v>1990144</v>
      </c>
      <c r="AA474" s="597">
        <f t="shared" si="856"/>
        <v>1</v>
      </c>
      <c r="AB474" s="597">
        <f t="shared" si="857"/>
        <v>4</v>
      </c>
      <c r="AC474" s="593">
        <f t="shared" si="858"/>
        <v>1.9</v>
      </c>
      <c r="AD474" s="456">
        <v>83200</v>
      </c>
      <c r="AE474" s="456"/>
      <c r="AF474" s="456"/>
      <c r="AG474" s="594" t="str">
        <f t="shared" si="859"/>
        <v>Կ-1</v>
      </c>
      <c r="AH474" s="456">
        <f t="shared" si="860"/>
        <v>158080</v>
      </c>
      <c r="AI474" s="595">
        <f t="shared" si="861"/>
        <v>158080</v>
      </c>
      <c r="AJ474" s="595">
        <f>+AI474*13</f>
        <v>2055040</v>
      </c>
      <c r="AK474" s="597">
        <f t="shared" si="863"/>
        <v>1</v>
      </c>
      <c r="AL474" s="597">
        <f t="shared" si="864"/>
        <v>5</v>
      </c>
      <c r="AM474" s="593">
        <f t="shared" si="865"/>
        <v>1.9</v>
      </c>
      <c r="AN474" s="456">
        <v>83200</v>
      </c>
      <c r="AO474" s="456"/>
      <c r="AP474" s="456"/>
      <c r="AQ474" s="594" t="str">
        <f t="shared" si="866"/>
        <v>Կ-1</v>
      </c>
      <c r="AR474" s="456">
        <f t="shared" si="867"/>
        <v>158080</v>
      </c>
      <c r="AS474" s="595">
        <f t="shared" si="868"/>
        <v>158080</v>
      </c>
      <c r="AT474" s="595">
        <f>+AS474*13</f>
        <v>2055040</v>
      </c>
    </row>
    <row r="475" spans="2:46" s="948" customFormat="1" ht="27">
      <c r="B475" s="958">
        <v>26</v>
      </c>
      <c r="C475" s="929" t="s">
        <v>78</v>
      </c>
      <c r="D475" s="928"/>
      <c r="E475" s="950"/>
      <c r="F475" s="951" t="s">
        <v>468</v>
      </c>
      <c r="G475" s="952">
        <v>1</v>
      </c>
      <c r="H475" s="952">
        <v>6</v>
      </c>
      <c r="I475" s="953">
        <f t="shared" ref="I475" si="895">IF(G475&lt;1,0,IF(M475="Բ-1",IF(H475=0,6.94,IF(H475=1,7.17,IF(H475=2,7.41,IF(H475=3,7.66,IF(OR(H475=5,H475=4),7.92,IF(OR(H475=6,H475=7),8.18,IF(OR(H475=8,H475=9),8.46,IF(OR(H475=10,H475=11,H475=12),8.74,IF(OR(H475=13,H475=14,H475=15),9.03,IF(OR(H475=16,H475=17,H475=18),9.33,9.65)))))))))),IF(M475="Բ-2", IF(H475=0,5.71,IF(H475=1,5.89,IF(H475=2,6.09,IF(H475=3,6.29,IF(OR(H475=5,H475=4),6.5,IF(OR(H475=6,H475=7),6.72,IF(OR(H475=8,H475=9),6.94,IF(OR(H475=10,H475=11,H475=12),7.17,IF(OR(H475=13,H475=14,H475=15),7.41,IF(OR(H475=16,H475=17,H475=18),7.65,7.91)))))))))), IF(M475="Գ-1", IF(H475=0,4.7,IF(H475=1,4.86,IF(H475=2,5.01,IF(H475=3,5.18,IF(OR(H475=5,H475=4),5.35,IF(OR(H475=6,H475=7),5.52,IF(OR(H475=8,H475=9),5.71,IF(OR(H475=10,H475=11,H475=12),5.89,IF(OR(H475=13,H475=14,H475=15),6.09,IF(OR(H475=16,H475=17,H475=18),6.29,6.49)))))))))), IF(M475="Գ-2", IF(H475=0,3.88,IF(H475=1,4.01,IF(H475=2,4.14,IF(H475=3,4.27,IF(OR(H475=5,H475=4),4.41,IF(OR(H475=6,H475=7),4.55,IF(OR(H475=8,H475=9),4.7,IF(OR(H475=10,H475=11,H475=12),4.85,IF(OR(H475=13,H475=14,H475=15),5.01,IF(OR(H475=16,H475=17,H475=18),5.17,5.34)))))))))), IF(M475="Գ-3", IF(H475=0,3.21,IF(H475=1,3.31,IF(H475=2,3.42,IF(H475=3,3.53,IF(OR(H475=5,H475=4),3.64,IF(OR(H475=6,H475=7),3.76,IF(OR(H475=8,H475=9),3.88,IF(OR(H475=10,H475=11,H475=12),4.01,IF(OR(H475=13,H475=14,H475=15),4.13,IF(OR(H475=16,H475=17,H475=18),4.27,4.4)))))))))), IF(M475="Ա-1", IF(H475=0,2.66,IF(H475=1,2.75,IF(H475=2,2.83,IF(H475=3,2.92,IF(OR(H475=5,H475=4),3.02,IF(OR(H475=6,H475=7),3.11,IF(OR(H475=8,H475=9),3.21,IF(OR(H475=10,H475=11,H475=12),3.31,IF(OR(H475=13,H475=14,H475=15),3.42,IF(OR(H475=16,H475=17,H475=18),3.53,3.64)))))))))), IF(M475="Ա-2", IF(H475=0,2.28,IF(H475=1,2.35,IF(H475=2,2.43,IF(H475=3,2.5,IF(OR(H475=5,H475=4),2.58,IF(OR(H475=6,H475=7),2.66,IF(OR(H475=8,H475=9),2.75,IF(OR(H475=10,H475=11,H475=12),2.83,IF(OR(H475=13,H475=14,H475=15),2.92,IF(OR(H475=16,H475=17,H475=18),3.01,3.11)))))))))),IF(M475="Ա-3", IF(H475=0,1.96,IF(H475=1,2.02,IF(H475=2,2.08,IF(H475=3,2.15,IF(OR(H475=5,H475=4),2.21,IF(OR(H475=6,H475=7),2.28,IF(OR(H475=8,H475=9),2.35,IF(OR(H475=10,H475=11,H475=12),2.42,IF(OR(H475=13,H475=14,H475=15),2.5,IF(OR(H475=16,H475=17,H475=18),2.58,2.66)))))))))), IF(M475="Կ-1", IF(H475=0,1.68,IF(H475=1,1.73,IF(H475=2,1.79,IF(H475=3,1.84,IF(OR(H475=5,H475=4),1.9,IF(OR(H475=6,H475=7),1.96,IF(OR(H475=8,H475=9),2.02,IF(OR(H475=10,H475=11,H475=12),2.08,IF(OR(H475=13,H475=14,H475=15),2.14,IF(OR(H475=16,H475=17,H475=18),2.21,2.28)))))))))), IF(M475="Կ-2", IF(H475=0,1.45,IF(H475=1,1.49,IF(H475=2,1.54,IF(H475=3,1.59,IF(OR(H475=5,H475=4),1.63,IF(OR(H475=6,H475=7),1.68,IF(OR(H475=8,H475=9),1.73,IF(OR(H475=10,H475=11,H475=12),1.79,IF(OR(H475=13,H475=14,H475=15),1.84,IF(OR(H475=16,H475=17,H475=18),1.9,1.95)))))))))),IF(M475="Կ-3", IF(H475=0,1.25,IF(H475=1,1.29,IF(H475=2,1.33,IF(H475=3,1.37,IF(OR(H475=5,H475=4),1.41,IF(OR(H475=6,H475=7),1.45,IF(OR(H475=8,H475=9),1.49,IF(OR(H475=10,H475=11,H475=12),1.54,IF(OR(H475=13,H475=14,H475=15),1.58,IF(OR(H475=16,H475=17,H475=18),1.63,1.68)))))))))), "Error"))))))))))))</f>
        <v>1.96</v>
      </c>
      <c r="J475" s="933">
        <v>83200</v>
      </c>
      <c r="K475" s="954"/>
      <c r="L475" s="954"/>
      <c r="M475" s="955" t="s">
        <v>86</v>
      </c>
      <c r="N475" s="933">
        <f t="shared" ref="N475" si="896">J475*I475</f>
        <v>163072</v>
      </c>
      <c r="O475" s="956">
        <f t="shared" si="847"/>
        <v>163072</v>
      </c>
      <c r="P475" s="956">
        <f t="shared" ref="P475" si="897">+O475*13</f>
        <v>2119936</v>
      </c>
      <c r="Q475" s="952">
        <f t="shared" ref="Q475" si="898">+G475</f>
        <v>1</v>
      </c>
      <c r="R475" s="952">
        <f t="shared" si="850"/>
        <v>7</v>
      </c>
      <c r="S475" s="953">
        <f t="shared" si="851"/>
        <v>1.96</v>
      </c>
      <c r="T475" s="933">
        <v>83200</v>
      </c>
      <c r="U475" s="957"/>
      <c r="V475" s="954"/>
      <c r="W475" s="955" t="str">
        <f t="shared" si="852"/>
        <v>Կ-1</v>
      </c>
      <c r="X475" s="933">
        <f t="shared" si="853"/>
        <v>163072</v>
      </c>
      <c r="Y475" s="956">
        <f t="shared" si="854"/>
        <v>163072</v>
      </c>
      <c r="Z475" s="956">
        <f t="shared" ref="Z475" si="899">+Y475*13</f>
        <v>2119936</v>
      </c>
      <c r="AA475" s="952">
        <f t="shared" si="856"/>
        <v>1</v>
      </c>
      <c r="AB475" s="952">
        <f t="shared" si="857"/>
        <v>8</v>
      </c>
      <c r="AC475" s="953">
        <f t="shared" si="858"/>
        <v>2.02</v>
      </c>
      <c r="AD475" s="933">
        <v>83200</v>
      </c>
      <c r="AE475" s="957"/>
      <c r="AF475" s="954"/>
      <c r="AG475" s="955" t="str">
        <f t="shared" si="859"/>
        <v>Կ-1</v>
      </c>
      <c r="AH475" s="933">
        <f t="shared" si="860"/>
        <v>168064</v>
      </c>
      <c r="AI475" s="956">
        <f t="shared" si="861"/>
        <v>168064</v>
      </c>
      <c r="AJ475" s="956">
        <f t="shared" ref="AJ475" si="900">+AI475*13</f>
        <v>2184832</v>
      </c>
      <c r="AK475" s="952">
        <f t="shared" si="863"/>
        <v>1</v>
      </c>
      <c r="AL475" s="952">
        <f t="shared" si="864"/>
        <v>9</v>
      </c>
      <c r="AM475" s="953">
        <f t="shared" si="865"/>
        <v>2.02</v>
      </c>
      <c r="AN475" s="933">
        <v>83200</v>
      </c>
      <c r="AO475" s="957"/>
      <c r="AP475" s="954"/>
      <c r="AQ475" s="955" t="str">
        <f t="shared" si="866"/>
        <v>Կ-1</v>
      </c>
      <c r="AR475" s="933">
        <f t="shared" si="867"/>
        <v>168064</v>
      </c>
      <c r="AS475" s="956">
        <f t="shared" si="868"/>
        <v>168064</v>
      </c>
      <c r="AT475" s="956">
        <f t="shared" ref="AT475" si="901">+AS475*13</f>
        <v>2184832</v>
      </c>
    </row>
    <row r="476" spans="2:46" s="592" customFormat="1" ht="13.5">
      <c r="B476" s="826">
        <v>27</v>
      </c>
      <c r="C476" s="818" t="s">
        <v>134</v>
      </c>
      <c r="D476" s="816" t="s">
        <v>2186</v>
      </c>
      <c r="E476" s="817">
        <v>1979</v>
      </c>
      <c r="F476" s="818" t="s">
        <v>229</v>
      </c>
      <c r="G476" s="787">
        <v>1</v>
      </c>
      <c r="H476" s="787">
        <v>2</v>
      </c>
      <c r="I476" s="789">
        <f t="shared" si="845"/>
        <v>1.79</v>
      </c>
      <c r="J476" s="790">
        <v>83200</v>
      </c>
      <c r="K476" s="790"/>
      <c r="L476" s="790"/>
      <c r="M476" s="791" t="s">
        <v>86</v>
      </c>
      <c r="N476" s="790">
        <f t="shared" si="846"/>
        <v>148928</v>
      </c>
      <c r="O476" s="792">
        <f t="shared" si="847"/>
        <v>148928</v>
      </c>
      <c r="P476" s="792">
        <f t="shared" si="848"/>
        <v>1936064</v>
      </c>
      <c r="Q476" s="597">
        <f t="shared" ref="Q476:Q486" si="902">+G476</f>
        <v>1</v>
      </c>
      <c r="R476" s="597">
        <f t="shared" si="850"/>
        <v>3</v>
      </c>
      <c r="S476" s="593">
        <f t="shared" si="851"/>
        <v>1.84</v>
      </c>
      <c r="T476" s="456">
        <v>83200</v>
      </c>
      <c r="U476" s="456"/>
      <c r="V476" s="456"/>
      <c r="W476" s="594" t="str">
        <f t="shared" si="852"/>
        <v>Կ-1</v>
      </c>
      <c r="X476" s="456">
        <f t="shared" si="853"/>
        <v>153088</v>
      </c>
      <c r="Y476" s="595">
        <f t="shared" si="854"/>
        <v>153088</v>
      </c>
      <c r="Z476" s="595">
        <f t="shared" si="855"/>
        <v>1990144</v>
      </c>
      <c r="AA476" s="597">
        <f t="shared" si="856"/>
        <v>1</v>
      </c>
      <c r="AB476" s="597">
        <f t="shared" si="857"/>
        <v>4</v>
      </c>
      <c r="AC476" s="593">
        <f t="shared" si="858"/>
        <v>1.9</v>
      </c>
      <c r="AD476" s="456">
        <v>83200</v>
      </c>
      <c r="AE476" s="456"/>
      <c r="AF476" s="456"/>
      <c r="AG476" s="594" t="str">
        <f t="shared" si="859"/>
        <v>Կ-1</v>
      </c>
      <c r="AH476" s="456">
        <f t="shared" si="860"/>
        <v>158080</v>
      </c>
      <c r="AI476" s="595">
        <f t="shared" si="861"/>
        <v>158080</v>
      </c>
      <c r="AJ476" s="595">
        <f t="shared" si="862"/>
        <v>2055040</v>
      </c>
      <c r="AK476" s="597">
        <f t="shared" si="863"/>
        <v>1</v>
      </c>
      <c r="AL476" s="597">
        <f t="shared" si="864"/>
        <v>5</v>
      </c>
      <c r="AM476" s="593">
        <f t="shared" si="865"/>
        <v>1.9</v>
      </c>
      <c r="AN476" s="456">
        <v>83200</v>
      </c>
      <c r="AO476" s="456"/>
      <c r="AP476" s="456"/>
      <c r="AQ476" s="594" t="str">
        <f t="shared" si="866"/>
        <v>Կ-1</v>
      </c>
      <c r="AR476" s="456">
        <f t="shared" si="867"/>
        <v>158080</v>
      </c>
      <c r="AS476" s="595">
        <f t="shared" si="868"/>
        <v>158080</v>
      </c>
      <c r="AT476" s="595">
        <f t="shared" si="869"/>
        <v>2055040</v>
      </c>
    </row>
    <row r="477" spans="2:46" s="592" customFormat="1" ht="13.5">
      <c r="B477" s="826">
        <v>28</v>
      </c>
      <c r="C477" s="818" t="s">
        <v>198</v>
      </c>
      <c r="D477" s="816" t="s">
        <v>2186</v>
      </c>
      <c r="E477" s="817">
        <v>1979</v>
      </c>
      <c r="F477" s="818" t="s">
        <v>229</v>
      </c>
      <c r="G477" s="787">
        <v>1</v>
      </c>
      <c r="H477" s="787">
        <v>16</v>
      </c>
      <c r="I477" s="789">
        <f t="shared" si="845"/>
        <v>2.21</v>
      </c>
      <c r="J477" s="790">
        <v>83200</v>
      </c>
      <c r="K477" s="790"/>
      <c r="L477" s="790"/>
      <c r="M477" s="791" t="s">
        <v>86</v>
      </c>
      <c r="N477" s="790">
        <f t="shared" si="846"/>
        <v>183872</v>
      </c>
      <c r="O477" s="792">
        <f t="shared" si="847"/>
        <v>183872</v>
      </c>
      <c r="P477" s="792">
        <f t="shared" si="848"/>
        <v>2390336</v>
      </c>
      <c r="Q477" s="597">
        <f t="shared" si="902"/>
        <v>1</v>
      </c>
      <c r="R477" s="597">
        <f t="shared" si="850"/>
        <v>17</v>
      </c>
      <c r="S477" s="593">
        <f t="shared" si="851"/>
        <v>2.21</v>
      </c>
      <c r="T477" s="456">
        <v>83200</v>
      </c>
      <c r="U477" s="456"/>
      <c r="V477" s="456"/>
      <c r="W477" s="594" t="str">
        <f t="shared" si="852"/>
        <v>Կ-1</v>
      </c>
      <c r="X477" s="456">
        <f t="shared" si="853"/>
        <v>183872</v>
      </c>
      <c r="Y477" s="595">
        <f t="shared" si="854"/>
        <v>183872</v>
      </c>
      <c r="Z477" s="595">
        <f t="shared" si="855"/>
        <v>2390336</v>
      </c>
      <c r="AA477" s="597">
        <f t="shared" si="856"/>
        <v>1</v>
      </c>
      <c r="AB477" s="597">
        <f t="shared" si="857"/>
        <v>18</v>
      </c>
      <c r="AC477" s="593">
        <f t="shared" si="858"/>
        <v>2.21</v>
      </c>
      <c r="AD477" s="456">
        <v>83200</v>
      </c>
      <c r="AE477" s="456"/>
      <c r="AF477" s="456"/>
      <c r="AG477" s="594" t="str">
        <f t="shared" si="859"/>
        <v>Կ-1</v>
      </c>
      <c r="AH477" s="456">
        <f t="shared" si="860"/>
        <v>183872</v>
      </c>
      <c r="AI477" s="595">
        <f t="shared" si="861"/>
        <v>183872</v>
      </c>
      <c r="AJ477" s="595">
        <f t="shared" si="862"/>
        <v>2390336</v>
      </c>
      <c r="AK477" s="597">
        <f t="shared" si="863"/>
        <v>1</v>
      </c>
      <c r="AL477" s="597">
        <f t="shared" si="864"/>
        <v>19</v>
      </c>
      <c r="AM477" s="593">
        <f t="shared" si="865"/>
        <v>2.2799999999999998</v>
      </c>
      <c r="AN477" s="456">
        <v>83200</v>
      </c>
      <c r="AO477" s="456"/>
      <c r="AP477" s="456"/>
      <c r="AQ477" s="594" t="str">
        <f t="shared" si="866"/>
        <v>Կ-1</v>
      </c>
      <c r="AR477" s="456">
        <f t="shared" si="867"/>
        <v>189695.99999999997</v>
      </c>
      <c r="AS477" s="595">
        <f t="shared" si="868"/>
        <v>189695.99999999997</v>
      </c>
      <c r="AT477" s="595">
        <f t="shared" si="869"/>
        <v>2466047.9999999995</v>
      </c>
    </row>
    <row r="478" spans="2:46" s="592" customFormat="1" ht="13.5">
      <c r="B478" s="826">
        <v>29</v>
      </c>
      <c r="C478" s="818" t="s">
        <v>2347</v>
      </c>
      <c r="D478" s="816" t="s">
        <v>2186</v>
      </c>
      <c r="E478" s="817">
        <v>2002</v>
      </c>
      <c r="F478" s="818" t="s">
        <v>229</v>
      </c>
      <c r="G478" s="787">
        <v>1</v>
      </c>
      <c r="H478" s="787">
        <v>1</v>
      </c>
      <c r="I478" s="789">
        <f t="shared" si="845"/>
        <v>1.73</v>
      </c>
      <c r="J478" s="790">
        <v>83200</v>
      </c>
      <c r="K478" s="790"/>
      <c r="L478" s="790"/>
      <c r="M478" s="791" t="s">
        <v>86</v>
      </c>
      <c r="N478" s="790">
        <f t="shared" si="846"/>
        <v>143936</v>
      </c>
      <c r="O478" s="792">
        <f t="shared" si="847"/>
        <v>143936</v>
      </c>
      <c r="P478" s="792">
        <f t="shared" si="848"/>
        <v>1871168</v>
      </c>
      <c r="Q478" s="597">
        <f t="shared" si="902"/>
        <v>1</v>
      </c>
      <c r="R478" s="597">
        <f t="shared" si="850"/>
        <v>2</v>
      </c>
      <c r="S478" s="593">
        <f t="shared" si="851"/>
        <v>1.79</v>
      </c>
      <c r="T478" s="456">
        <v>83200</v>
      </c>
      <c r="U478" s="456"/>
      <c r="V478" s="456"/>
      <c r="W478" s="594" t="str">
        <f t="shared" si="852"/>
        <v>Կ-1</v>
      </c>
      <c r="X478" s="456">
        <f t="shared" si="853"/>
        <v>148928</v>
      </c>
      <c r="Y478" s="595">
        <f t="shared" si="854"/>
        <v>148928</v>
      </c>
      <c r="Z478" s="595">
        <f t="shared" si="855"/>
        <v>1936064</v>
      </c>
      <c r="AA478" s="597">
        <f t="shared" si="856"/>
        <v>1</v>
      </c>
      <c r="AB478" s="597">
        <f t="shared" si="857"/>
        <v>3</v>
      </c>
      <c r="AC478" s="593">
        <f t="shared" si="858"/>
        <v>1.84</v>
      </c>
      <c r="AD478" s="456">
        <v>83200</v>
      </c>
      <c r="AE478" s="456"/>
      <c r="AF478" s="456"/>
      <c r="AG478" s="594" t="str">
        <f t="shared" si="859"/>
        <v>Կ-1</v>
      </c>
      <c r="AH478" s="456">
        <f t="shared" si="860"/>
        <v>153088</v>
      </c>
      <c r="AI478" s="595">
        <f t="shared" si="861"/>
        <v>153088</v>
      </c>
      <c r="AJ478" s="595">
        <f t="shared" si="862"/>
        <v>1990144</v>
      </c>
      <c r="AK478" s="597">
        <f t="shared" si="863"/>
        <v>1</v>
      </c>
      <c r="AL478" s="597">
        <f t="shared" si="864"/>
        <v>4</v>
      </c>
      <c r="AM478" s="593">
        <f t="shared" si="865"/>
        <v>1.9</v>
      </c>
      <c r="AN478" s="456">
        <v>83200</v>
      </c>
      <c r="AO478" s="456"/>
      <c r="AP478" s="456"/>
      <c r="AQ478" s="594" t="str">
        <f t="shared" si="866"/>
        <v>Կ-1</v>
      </c>
      <c r="AR478" s="456">
        <f t="shared" si="867"/>
        <v>158080</v>
      </c>
      <c r="AS478" s="595">
        <f t="shared" si="868"/>
        <v>158080</v>
      </c>
      <c r="AT478" s="595">
        <f t="shared" si="869"/>
        <v>2055040</v>
      </c>
    </row>
    <row r="479" spans="2:46" s="592" customFormat="1" ht="13.5">
      <c r="B479" s="826">
        <v>30</v>
      </c>
      <c r="C479" s="818" t="s">
        <v>1217</v>
      </c>
      <c r="D479" s="816" t="s">
        <v>2186</v>
      </c>
      <c r="E479" s="817">
        <v>1998</v>
      </c>
      <c r="F479" s="818" t="s">
        <v>229</v>
      </c>
      <c r="G479" s="787">
        <v>1</v>
      </c>
      <c r="H479" s="787">
        <v>5</v>
      </c>
      <c r="I479" s="789">
        <f t="shared" si="845"/>
        <v>1.9</v>
      </c>
      <c r="J479" s="790">
        <v>83200</v>
      </c>
      <c r="K479" s="790"/>
      <c r="L479" s="790"/>
      <c r="M479" s="791" t="s">
        <v>86</v>
      </c>
      <c r="N479" s="790">
        <f t="shared" si="846"/>
        <v>158080</v>
      </c>
      <c r="O479" s="792">
        <f t="shared" si="847"/>
        <v>158080</v>
      </c>
      <c r="P479" s="792">
        <f t="shared" si="848"/>
        <v>2055040</v>
      </c>
      <c r="Q479" s="597">
        <f t="shared" si="902"/>
        <v>1</v>
      </c>
      <c r="R479" s="597">
        <f t="shared" si="850"/>
        <v>6</v>
      </c>
      <c r="S479" s="593">
        <f t="shared" si="851"/>
        <v>1.96</v>
      </c>
      <c r="T479" s="456">
        <v>83200</v>
      </c>
      <c r="U479" s="456"/>
      <c r="V479" s="456"/>
      <c r="W479" s="594" t="str">
        <f t="shared" si="852"/>
        <v>Կ-1</v>
      </c>
      <c r="X479" s="456">
        <f t="shared" si="853"/>
        <v>163072</v>
      </c>
      <c r="Y479" s="595">
        <f t="shared" si="854"/>
        <v>163072</v>
      </c>
      <c r="Z479" s="595">
        <f t="shared" si="855"/>
        <v>2119936</v>
      </c>
      <c r="AA479" s="597">
        <f t="shared" si="856"/>
        <v>1</v>
      </c>
      <c r="AB479" s="597">
        <f t="shared" si="857"/>
        <v>7</v>
      </c>
      <c r="AC479" s="593">
        <f t="shared" si="858"/>
        <v>1.96</v>
      </c>
      <c r="AD479" s="456">
        <v>83200</v>
      </c>
      <c r="AE479" s="456"/>
      <c r="AF479" s="456"/>
      <c r="AG479" s="594" t="str">
        <f t="shared" si="859"/>
        <v>Կ-1</v>
      </c>
      <c r="AH479" s="456">
        <f t="shared" si="860"/>
        <v>163072</v>
      </c>
      <c r="AI479" s="595">
        <f t="shared" si="861"/>
        <v>163072</v>
      </c>
      <c r="AJ479" s="595">
        <f t="shared" si="862"/>
        <v>2119936</v>
      </c>
      <c r="AK479" s="597">
        <f t="shared" si="863"/>
        <v>1</v>
      </c>
      <c r="AL479" s="597">
        <f t="shared" si="864"/>
        <v>8</v>
      </c>
      <c r="AM479" s="593">
        <f t="shared" si="865"/>
        <v>2.02</v>
      </c>
      <c r="AN479" s="456">
        <v>83200</v>
      </c>
      <c r="AO479" s="456"/>
      <c r="AP479" s="456"/>
      <c r="AQ479" s="594" t="str">
        <f t="shared" si="866"/>
        <v>Կ-1</v>
      </c>
      <c r="AR479" s="456">
        <f t="shared" si="867"/>
        <v>168064</v>
      </c>
      <c r="AS479" s="595">
        <f t="shared" si="868"/>
        <v>168064</v>
      </c>
      <c r="AT479" s="595">
        <f t="shared" si="869"/>
        <v>2184832</v>
      </c>
    </row>
    <row r="480" spans="2:46" s="592" customFormat="1" ht="13.5">
      <c r="B480" s="826">
        <v>31</v>
      </c>
      <c r="C480" s="818" t="s">
        <v>1218</v>
      </c>
      <c r="D480" s="816" t="s">
        <v>2186</v>
      </c>
      <c r="E480" s="817">
        <v>1992</v>
      </c>
      <c r="F480" s="818" t="s">
        <v>229</v>
      </c>
      <c r="G480" s="787">
        <v>1</v>
      </c>
      <c r="H480" s="787">
        <v>6</v>
      </c>
      <c r="I480" s="789">
        <f t="shared" si="845"/>
        <v>1.96</v>
      </c>
      <c r="J480" s="790">
        <v>83200</v>
      </c>
      <c r="K480" s="790"/>
      <c r="L480" s="790"/>
      <c r="M480" s="791" t="s">
        <v>86</v>
      </c>
      <c r="N480" s="790">
        <f t="shared" si="846"/>
        <v>163072</v>
      </c>
      <c r="O480" s="792">
        <f t="shared" si="847"/>
        <v>163072</v>
      </c>
      <c r="P480" s="792">
        <f t="shared" si="848"/>
        <v>2119936</v>
      </c>
      <c r="Q480" s="597">
        <f t="shared" si="902"/>
        <v>1</v>
      </c>
      <c r="R480" s="597">
        <f t="shared" si="850"/>
        <v>7</v>
      </c>
      <c r="S480" s="593">
        <f t="shared" si="851"/>
        <v>1.96</v>
      </c>
      <c r="T480" s="456">
        <v>83200</v>
      </c>
      <c r="U480" s="456"/>
      <c r="V480" s="456"/>
      <c r="W480" s="594" t="str">
        <f t="shared" si="852"/>
        <v>Կ-1</v>
      </c>
      <c r="X480" s="456">
        <f t="shared" si="853"/>
        <v>163072</v>
      </c>
      <c r="Y480" s="595">
        <f t="shared" si="854"/>
        <v>163072</v>
      </c>
      <c r="Z480" s="595">
        <f t="shared" si="855"/>
        <v>2119936</v>
      </c>
      <c r="AA480" s="597">
        <f t="shared" si="856"/>
        <v>1</v>
      </c>
      <c r="AB480" s="597">
        <f t="shared" si="857"/>
        <v>8</v>
      </c>
      <c r="AC480" s="593">
        <f t="shared" si="858"/>
        <v>2.02</v>
      </c>
      <c r="AD480" s="456">
        <v>83200</v>
      </c>
      <c r="AE480" s="456"/>
      <c r="AF480" s="456"/>
      <c r="AG480" s="594" t="str">
        <f t="shared" si="859"/>
        <v>Կ-1</v>
      </c>
      <c r="AH480" s="456">
        <f t="shared" si="860"/>
        <v>168064</v>
      </c>
      <c r="AI480" s="595">
        <f t="shared" si="861"/>
        <v>168064</v>
      </c>
      <c r="AJ480" s="595">
        <f t="shared" si="862"/>
        <v>2184832</v>
      </c>
      <c r="AK480" s="597">
        <f t="shared" si="863"/>
        <v>1</v>
      </c>
      <c r="AL480" s="597">
        <f t="shared" si="864"/>
        <v>9</v>
      </c>
      <c r="AM480" s="593">
        <f t="shared" si="865"/>
        <v>2.02</v>
      </c>
      <c r="AN480" s="456">
        <v>83200</v>
      </c>
      <c r="AO480" s="456"/>
      <c r="AP480" s="456"/>
      <c r="AQ480" s="594" t="str">
        <f t="shared" si="866"/>
        <v>Կ-1</v>
      </c>
      <c r="AR480" s="456">
        <f t="shared" si="867"/>
        <v>168064</v>
      </c>
      <c r="AS480" s="595">
        <f t="shared" si="868"/>
        <v>168064</v>
      </c>
      <c r="AT480" s="595">
        <f t="shared" si="869"/>
        <v>2184832</v>
      </c>
    </row>
    <row r="481" spans="2:46" s="592" customFormat="1" ht="13.5">
      <c r="B481" s="826">
        <v>32</v>
      </c>
      <c r="C481" s="818" t="s">
        <v>129</v>
      </c>
      <c r="D481" s="816" t="s">
        <v>2186</v>
      </c>
      <c r="E481" s="817">
        <v>1977</v>
      </c>
      <c r="F481" s="818" t="s">
        <v>229</v>
      </c>
      <c r="G481" s="787">
        <v>1</v>
      </c>
      <c r="H481" s="787">
        <v>1</v>
      </c>
      <c r="I481" s="789">
        <f t="shared" si="845"/>
        <v>1.73</v>
      </c>
      <c r="J481" s="790">
        <v>83200</v>
      </c>
      <c r="K481" s="790"/>
      <c r="L481" s="790"/>
      <c r="M481" s="791" t="s">
        <v>86</v>
      </c>
      <c r="N481" s="790">
        <f t="shared" si="846"/>
        <v>143936</v>
      </c>
      <c r="O481" s="792">
        <f t="shared" si="847"/>
        <v>143936</v>
      </c>
      <c r="P481" s="792">
        <f t="shared" si="848"/>
        <v>1871168</v>
      </c>
      <c r="Q481" s="597">
        <f t="shared" si="902"/>
        <v>1</v>
      </c>
      <c r="R481" s="597">
        <f t="shared" si="850"/>
        <v>2</v>
      </c>
      <c r="S481" s="593">
        <f t="shared" si="851"/>
        <v>1.79</v>
      </c>
      <c r="T481" s="456">
        <v>83200</v>
      </c>
      <c r="U481" s="456"/>
      <c r="V481" s="456"/>
      <c r="W481" s="594" t="str">
        <f t="shared" si="852"/>
        <v>Կ-1</v>
      </c>
      <c r="X481" s="456">
        <f t="shared" si="853"/>
        <v>148928</v>
      </c>
      <c r="Y481" s="595">
        <f t="shared" si="854"/>
        <v>148928</v>
      </c>
      <c r="Z481" s="595">
        <f t="shared" si="855"/>
        <v>1936064</v>
      </c>
      <c r="AA481" s="597">
        <f t="shared" si="856"/>
        <v>1</v>
      </c>
      <c r="AB481" s="597">
        <f t="shared" si="857"/>
        <v>3</v>
      </c>
      <c r="AC481" s="593">
        <f t="shared" si="858"/>
        <v>1.84</v>
      </c>
      <c r="AD481" s="456">
        <v>83200</v>
      </c>
      <c r="AE481" s="456"/>
      <c r="AF481" s="456"/>
      <c r="AG481" s="594" t="str">
        <f t="shared" si="859"/>
        <v>Կ-1</v>
      </c>
      <c r="AH481" s="456">
        <f t="shared" si="860"/>
        <v>153088</v>
      </c>
      <c r="AI481" s="595">
        <f t="shared" si="861"/>
        <v>153088</v>
      </c>
      <c r="AJ481" s="595">
        <f t="shared" si="862"/>
        <v>1990144</v>
      </c>
      <c r="AK481" s="597">
        <f t="shared" si="863"/>
        <v>1</v>
      </c>
      <c r="AL481" s="597">
        <f t="shared" si="864"/>
        <v>4</v>
      </c>
      <c r="AM481" s="593">
        <f t="shared" si="865"/>
        <v>1.9</v>
      </c>
      <c r="AN481" s="456">
        <v>83200</v>
      </c>
      <c r="AO481" s="456"/>
      <c r="AP481" s="456"/>
      <c r="AQ481" s="594" t="str">
        <f t="shared" si="866"/>
        <v>Կ-1</v>
      </c>
      <c r="AR481" s="456">
        <f t="shared" si="867"/>
        <v>158080</v>
      </c>
      <c r="AS481" s="595">
        <f t="shared" si="868"/>
        <v>158080</v>
      </c>
      <c r="AT481" s="595">
        <f t="shared" si="869"/>
        <v>2055040</v>
      </c>
    </row>
    <row r="482" spans="2:46" s="592" customFormat="1" ht="13.5">
      <c r="B482" s="826">
        <v>33</v>
      </c>
      <c r="C482" s="818" t="s">
        <v>2404</v>
      </c>
      <c r="D482" s="816" t="s">
        <v>2186</v>
      </c>
      <c r="E482" s="817">
        <v>2001</v>
      </c>
      <c r="F482" s="818" t="s">
        <v>229</v>
      </c>
      <c r="G482" s="787">
        <v>1</v>
      </c>
      <c r="H482" s="787">
        <v>2</v>
      </c>
      <c r="I482" s="789">
        <f t="shared" si="845"/>
        <v>1.79</v>
      </c>
      <c r="J482" s="790">
        <v>83200</v>
      </c>
      <c r="K482" s="790"/>
      <c r="L482" s="790"/>
      <c r="M482" s="791" t="s">
        <v>86</v>
      </c>
      <c r="N482" s="790">
        <f t="shared" si="846"/>
        <v>148928</v>
      </c>
      <c r="O482" s="792">
        <f t="shared" si="847"/>
        <v>148928</v>
      </c>
      <c r="P482" s="792">
        <f t="shared" si="848"/>
        <v>1936064</v>
      </c>
      <c r="Q482" s="597">
        <f t="shared" si="902"/>
        <v>1</v>
      </c>
      <c r="R482" s="597">
        <f t="shared" si="850"/>
        <v>3</v>
      </c>
      <c r="S482" s="593">
        <f t="shared" si="851"/>
        <v>1.84</v>
      </c>
      <c r="T482" s="456">
        <v>83200</v>
      </c>
      <c r="U482" s="456"/>
      <c r="V482" s="456"/>
      <c r="W482" s="594" t="str">
        <f t="shared" si="852"/>
        <v>Կ-1</v>
      </c>
      <c r="X482" s="456">
        <f t="shared" si="853"/>
        <v>153088</v>
      </c>
      <c r="Y482" s="595">
        <f t="shared" si="854"/>
        <v>153088</v>
      </c>
      <c r="Z482" s="595">
        <f t="shared" si="855"/>
        <v>1990144</v>
      </c>
      <c r="AA482" s="597">
        <f t="shared" si="856"/>
        <v>1</v>
      </c>
      <c r="AB482" s="597">
        <f t="shared" si="857"/>
        <v>4</v>
      </c>
      <c r="AC482" s="593">
        <f t="shared" si="858"/>
        <v>1.9</v>
      </c>
      <c r="AD482" s="456">
        <v>83200</v>
      </c>
      <c r="AE482" s="456"/>
      <c r="AF482" s="456"/>
      <c r="AG482" s="594" t="str">
        <f t="shared" si="859"/>
        <v>Կ-1</v>
      </c>
      <c r="AH482" s="456">
        <f t="shared" si="860"/>
        <v>158080</v>
      </c>
      <c r="AI482" s="595">
        <f t="shared" si="861"/>
        <v>158080</v>
      </c>
      <c r="AJ482" s="595">
        <f t="shared" si="862"/>
        <v>2055040</v>
      </c>
      <c r="AK482" s="597">
        <f t="shared" si="863"/>
        <v>1</v>
      </c>
      <c r="AL482" s="597">
        <f t="shared" si="864"/>
        <v>5</v>
      </c>
      <c r="AM482" s="593">
        <f t="shared" si="865"/>
        <v>1.9</v>
      </c>
      <c r="AN482" s="456">
        <v>83200</v>
      </c>
      <c r="AO482" s="456"/>
      <c r="AP482" s="456"/>
      <c r="AQ482" s="594" t="str">
        <f t="shared" si="866"/>
        <v>Կ-1</v>
      </c>
      <c r="AR482" s="456">
        <f t="shared" si="867"/>
        <v>158080</v>
      </c>
      <c r="AS482" s="595">
        <f t="shared" si="868"/>
        <v>158080</v>
      </c>
      <c r="AT482" s="595">
        <f t="shared" si="869"/>
        <v>2055040</v>
      </c>
    </row>
    <row r="483" spans="2:46" s="592" customFormat="1" ht="13.5">
      <c r="B483" s="826">
        <v>34</v>
      </c>
      <c r="C483" s="818" t="s">
        <v>2952</v>
      </c>
      <c r="D483" s="816" t="s">
        <v>2186</v>
      </c>
      <c r="E483" s="817">
        <v>1980</v>
      </c>
      <c r="F483" s="818" t="s">
        <v>229</v>
      </c>
      <c r="G483" s="787">
        <v>1</v>
      </c>
      <c r="H483" s="787">
        <v>1</v>
      </c>
      <c r="I483" s="789">
        <f t="shared" si="845"/>
        <v>1.73</v>
      </c>
      <c r="J483" s="790">
        <v>83200</v>
      </c>
      <c r="K483" s="790"/>
      <c r="L483" s="790"/>
      <c r="M483" s="791" t="s">
        <v>86</v>
      </c>
      <c r="N483" s="790">
        <f t="shared" si="846"/>
        <v>143936</v>
      </c>
      <c r="O483" s="792">
        <f t="shared" si="847"/>
        <v>143936</v>
      </c>
      <c r="P483" s="792">
        <f t="shared" si="848"/>
        <v>1871168</v>
      </c>
      <c r="Q483" s="597">
        <f t="shared" si="902"/>
        <v>1</v>
      </c>
      <c r="R483" s="597">
        <f t="shared" si="850"/>
        <v>2</v>
      </c>
      <c r="S483" s="593">
        <f t="shared" si="851"/>
        <v>1.79</v>
      </c>
      <c r="T483" s="456">
        <v>83200</v>
      </c>
      <c r="U483" s="456"/>
      <c r="V483" s="456"/>
      <c r="W483" s="594" t="str">
        <f t="shared" si="852"/>
        <v>Կ-1</v>
      </c>
      <c r="X483" s="456">
        <f t="shared" si="853"/>
        <v>148928</v>
      </c>
      <c r="Y483" s="595">
        <f t="shared" si="854"/>
        <v>148928</v>
      </c>
      <c r="Z483" s="595">
        <f t="shared" si="855"/>
        <v>1936064</v>
      </c>
      <c r="AA483" s="597">
        <f t="shared" si="856"/>
        <v>1</v>
      </c>
      <c r="AB483" s="597">
        <f t="shared" si="857"/>
        <v>3</v>
      </c>
      <c r="AC483" s="593">
        <f t="shared" si="858"/>
        <v>1.84</v>
      </c>
      <c r="AD483" s="456">
        <v>83200</v>
      </c>
      <c r="AE483" s="456"/>
      <c r="AF483" s="456"/>
      <c r="AG483" s="594" t="str">
        <f t="shared" si="859"/>
        <v>Կ-1</v>
      </c>
      <c r="AH483" s="456">
        <f t="shared" si="860"/>
        <v>153088</v>
      </c>
      <c r="AI483" s="595">
        <f t="shared" si="861"/>
        <v>153088</v>
      </c>
      <c r="AJ483" s="595">
        <f t="shared" si="862"/>
        <v>1990144</v>
      </c>
      <c r="AK483" s="597">
        <f t="shared" si="863"/>
        <v>1</v>
      </c>
      <c r="AL483" s="597">
        <f t="shared" si="864"/>
        <v>4</v>
      </c>
      <c r="AM483" s="593">
        <f t="shared" si="865"/>
        <v>1.9</v>
      </c>
      <c r="AN483" s="456">
        <v>83200</v>
      </c>
      <c r="AO483" s="456"/>
      <c r="AP483" s="456"/>
      <c r="AQ483" s="594" t="str">
        <f t="shared" si="866"/>
        <v>Կ-1</v>
      </c>
      <c r="AR483" s="456">
        <f t="shared" si="867"/>
        <v>158080</v>
      </c>
      <c r="AS483" s="595">
        <f t="shared" si="868"/>
        <v>158080</v>
      </c>
      <c r="AT483" s="595">
        <f t="shared" si="869"/>
        <v>2055040</v>
      </c>
    </row>
    <row r="484" spans="2:46" s="592" customFormat="1" ht="13.5">
      <c r="B484" s="826">
        <v>35</v>
      </c>
      <c r="C484" s="818" t="s">
        <v>2405</v>
      </c>
      <c r="D484" s="816" t="s">
        <v>2186</v>
      </c>
      <c r="E484" s="817">
        <v>1970</v>
      </c>
      <c r="F484" s="818" t="s">
        <v>229</v>
      </c>
      <c r="G484" s="787">
        <v>1</v>
      </c>
      <c r="H484" s="787">
        <v>2</v>
      </c>
      <c r="I484" s="789">
        <f t="shared" si="845"/>
        <v>1.79</v>
      </c>
      <c r="J484" s="790">
        <v>83200</v>
      </c>
      <c r="K484" s="790"/>
      <c r="L484" s="790"/>
      <c r="M484" s="791" t="s">
        <v>86</v>
      </c>
      <c r="N484" s="790">
        <f t="shared" si="846"/>
        <v>148928</v>
      </c>
      <c r="O484" s="792">
        <f t="shared" si="847"/>
        <v>148928</v>
      </c>
      <c r="P484" s="792">
        <f t="shared" si="848"/>
        <v>1936064</v>
      </c>
      <c r="Q484" s="597">
        <f t="shared" si="902"/>
        <v>1</v>
      </c>
      <c r="R484" s="597">
        <f t="shared" si="850"/>
        <v>3</v>
      </c>
      <c r="S484" s="593">
        <f t="shared" si="851"/>
        <v>1.84</v>
      </c>
      <c r="T484" s="456">
        <v>83200</v>
      </c>
      <c r="U484" s="456"/>
      <c r="V484" s="456"/>
      <c r="W484" s="594" t="str">
        <f t="shared" si="852"/>
        <v>Կ-1</v>
      </c>
      <c r="X484" s="456">
        <f t="shared" si="853"/>
        <v>153088</v>
      </c>
      <c r="Y484" s="595">
        <f t="shared" si="854"/>
        <v>153088</v>
      </c>
      <c r="Z484" s="595">
        <f t="shared" si="855"/>
        <v>1990144</v>
      </c>
      <c r="AA484" s="597">
        <f t="shared" si="856"/>
        <v>1</v>
      </c>
      <c r="AB484" s="597">
        <f t="shared" si="857"/>
        <v>4</v>
      </c>
      <c r="AC484" s="593">
        <f t="shared" si="858"/>
        <v>1.9</v>
      </c>
      <c r="AD484" s="456">
        <v>83200</v>
      </c>
      <c r="AE484" s="456"/>
      <c r="AF484" s="456"/>
      <c r="AG484" s="594" t="str">
        <f t="shared" si="859"/>
        <v>Կ-1</v>
      </c>
      <c r="AH484" s="456">
        <f t="shared" si="860"/>
        <v>158080</v>
      </c>
      <c r="AI484" s="595">
        <f t="shared" si="861"/>
        <v>158080</v>
      </c>
      <c r="AJ484" s="595">
        <f t="shared" si="862"/>
        <v>2055040</v>
      </c>
      <c r="AK484" s="597">
        <f t="shared" si="863"/>
        <v>1</v>
      </c>
      <c r="AL484" s="597">
        <f t="shared" si="864"/>
        <v>5</v>
      </c>
      <c r="AM484" s="593">
        <f t="shared" si="865"/>
        <v>1.9</v>
      </c>
      <c r="AN484" s="456">
        <v>83200</v>
      </c>
      <c r="AO484" s="456"/>
      <c r="AP484" s="456"/>
      <c r="AQ484" s="594" t="str">
        <f t="shared" si="866"/>
        <v>Կ-1</v>
      </c>
      <c r="AR484" s="456">
        <f t="shared" si="867"/>
        <v>158080</v>
      </c>
      <c r="AS484" s="595">
        <f t="shared" si="868"/>
        <v>158080</v>
      </c>
      <c r="AT484" s="595">
        <f t="shared" si="869"/>
        <v>2055040</v>
      </c>
    </row>
    <row r="485" spans="2:46" s="592" customFormat="1" ht="13.5">
      <c r="B485" s="826">
        <v>36</v>
      </c>
      <c r="C485" s="818" t="s">
        <v>2953</v>
      </c>
      <c r="D485" s="816" t="s">
        <v>2186</v>
      </c>
      <c r="E485" s="817">
        <v>1990</v>
      </c>
      <c r="F485" s="818" t="s">
        <v>229</v>
      </c>
      <c r="G485" s="787">
        <v>1</v>
      </c>
      <c r="H485" s="787">
        <v>1</v>
      </c>
      <c r="I485" s="789">
        <f t="shared" si="845"/>
        <v>1.73</v>
      </c>
      <c r="J485" s="790">
        <v>83200</v>
      </c>
      <c r="K485" s="790"/>
      <c r="L485" s="790"/>
      <c r="M485" s="791" t="s">
        <v>86</v>
      </c>
      <c r="N485" s="790">
        <f t="shared" si="846"/>
        <v>143936</v>
      </c>
      <c r="O485" s="792">
        <f t="shared" si="847"/>
        <v>143936</v>
      </c>
      <c r="P485" s="792">
        <f t="shared" si="848"/>
        <v>1871168</v>
      </c>
      <c r="Q485" s="597">
        <f t="shared" si="902"/>
        <v>1</v>
      </c>
      <c r="R485" s="597">
        <f t="shared" si="850"/>
        <v>2</v>
      </c>
      <c r="S485" s="593">
        <f t="shared" si="851"/>
        <v>1.79</v>
      </c>
      <c r="T485" s="456">
        <v>83200</v>
      </c>
      <c r="U485" s="456"/>
      <c r="V485" s="456"/>
      <c r="W485" s="594" t="str">
        <f t="shared" si="852"/>
        <v>Կ-1</v>
      </c>
      <c r="X485" s="456">
        <f t="shared" si="853"/>
        <v>148928</v>
      </c>
      <c r="Y485" s="595">
        <f t="shared" si="854"/>
        <v>148928</v>
      </c>
      <c r="Z485" s="595">
        <f t="shared" si="855"/>
        <v>1936064</v>
      </c>
      <c r="AA485" s="597">
        <f t="shared" si="856"/>
        <v>1</v>
      </c>
      <c r="AB485" s="597">
        <f t="shared" si="857"/>
        <v>3</v>
      </c>
      <c r="AC485" s="593">
        <f t="shared" si="858"/>
        <v>1.84</v>
      </c>
      <c r="AD485" s="456">
        <v>83200</v>
      </c>
      <c r="AE485" s="456"/>
      <c r="AF485" s="456"/>
      <c r="AG485" s="594" t="str">
        <f t="shared" si="859"/>
        <v>Կ-1</v>
      </c>
      <c r="AH485" s="456">
        <f t="shared" si="860"/>
        <v>153088</v>
      </c>
      <c r="AI485" s="595">
        <f t="shared" si="861"/>
        <v>153088</v>
      </c>
      <c r="AJ485" s="595">
        <f t="shared" si="862"/>
        <v>1990144</v>
      </c>
      <c r="AK485" s="597">
        <f t="shared" si="863"/>
        <v>1</v>
      </c>
      <c r="AL485" s="597">
        <f t="shared" si="864"/>
        <v>4</v>
      </c>
      <c r="AM485" s="593">
        <f t="shared" si="865"/>
        <v>1.9</v>
      </c>
      <c r="AN485" s="456">
        <v>83200</v>
      </c>
      <c r="AO485" s="456"/>
      <c r="AP485" s="456"/>
      <c r="AQ485" s="594" t="str">
        <f t="shared" si="866"/>
        <v>Կ-1</v>
      </c>
      <c r="AR485" s="456">
        <f t="shared" si="867"/>
        <v>158080</v>
      </c>
      <c r="AS485" s="595">
        <f t="shared" si="868"/>
        <v>158080</v>
      </c>
      <c r="AT485" s="595">
        <f t="shared" si="869"/>
        <v>2055040</v>
      </c>
    </row>
    <row r="486" spans="2:46" s="592" customFormat="1" ht="13.5">
      <c r="B486" s="826">
        <v>37</v>
      </c>
      <c r="C486" s="818" t="s">
        <v>1299</v>
      </c>
      <c r="D486" s="816" t="s">
        <v>2186</v>
      </c>
      <c r="E486" s="817">
        <v>1980</v>
      </c>
      <c r="F486" s="818" t="s">
        <v>229</v>
      </c>
      <c r="G486" s="787">
        <v>1</v>
      </c>
      <c r="H486" s="787">
        <v>4</v>
      </c>
      <c r="I486" s="789">
        <f t="shared" si="845"/>
        <v>1.9</v>
      </c>
      <c r="J486" s="790">
        <v>83200</v>
      </c>
      <c r="K486" s="790"/>
      <c r="L486" s="790"/>
      <c r="M486" s="791" t="s">
        <v>86</v>
      </c>
      <c r="N486" s="790">
        <f t="shared" si="846"/>
        <v>158080</v>
      </c>
      <c r="O486" s="792">
        <f t="shared" si="847"/>
        <v>158080</v>
      </c>
      <c r="P486" s="792">
        <f t="shared" si="848"/>
        <v>2055040</v>
      </c>
      <c r="Q486" s="597">
        <f t="shared" si="902"/>
        <v>1</v>
      </c>
      <c r="R486" s="597">
        <f t="shared" si="850"/>
        <v>5</v>
      </c>
      <c r="S486" s="593">
        <f t="shared" si="851"/>
        <v>1.9</v>
      </c>
      <c r="T486" s="456">
        <v>83200</v>
      </c>
      <c r="U486" s="456"/>
      <c r="V486" s="456"/>
      <c r="W486" s="594" t="str">
        <f t="shared" si="852"/>
        <v>Կ-1</v>
      </c>
      <c r="X486" s="456">
        <f t="shared" si="853"/>
        <v>158080</v>
      </c>
      <c r="Y486" s="595">
        <f t="shared" si="854"/>
        <v>158080</v>
      </c>
      <c r="Z486" s="595">
        <f t="shared" si="855"/>
        <v>2055040</v>
      </c>
      <c r="AA486" s="597">
        <f t="shared" si="856"/>
        <v>1</v>
      </c>
      <c r="AB486" s="597">
        <f t="shared" si="857"/>
        <v>6</v>
      </c>
      <c r="AC486" s="593">
        <f t="shared" si="858"/>
        <v>1.96</v>
      </c>
      <c r="AD486" s="456">
        <v>83200</v>
      </c>
      <c r="AE486" s="456"/>
      <c r="AF486" s="456"/>
      <c r="AG486" s="594" t="str">
        <f t="shared" si="859"/>
        <v>Կ-1</v>
      </c>
      <c r="AH486" s="456">
        <f t="shared" si="860"/>
        <v>163072</v>
      </c>
      <c r="AI486" s="595">
        <f t="shared" si="861"/>
        <v>163072</v>
      </c>
      <c r="AJ486" s="595">
        <f t="shared" si="862"/>
        <v>2119936</v>
      </c>
      <c r="AK486" s="597">
        <f t="shared" si="863"/>
        <v>1</v>
      </c>
      <c r="AL486" s="597">
        <f t="shared" si="864"/>
        <v>7</v>
      </c>
      <c r="AM486" s="593">
        <f t="shared" si="865"/>
        <v>1.96</v>
      </c>
      <c r="AN486" s="456">
        <v>83200</v>
      </c>
      <c r="AO486" s="456"/>
      <c r="AP486" s="456"/>
      <c r="AQ486" s="594" t="str">
        <f t="shared" si="866"/>
        <v>Կ-1</v>
      </c>
      <c r="AR486" s="456">
        <f t="shared" si="867"/>
        <v>163072</v>
      </c>
      <c r="AS486" s="595">
        <f t="shared" si="868"/>
        <v>163072</v>
      </c>
      <c r="AT486" s="595">
        <f t="shared" si="869"/>
        <v>2119936</v>
      </c>
    </row>
    <row r="487" spans="2:46" s="592" customFormat="1" ht="13.5">
      <c r="B487" s="826">
        <v>38</v>
      </c>
      <c r="C487" s="818" t="s">
        <v>2406</v>
      </c>
      <c r="D487" s="816" t="s">
        <v>2186</v>
      </c>
      <c r="E487" s="817">
        <v>2002</v>
      </c>
      <c r="F487" s="818" t="s">
        <v>229</v>
      </c>
      <c r="G487" s="787">
        <v>1</v>
      </c>
      <c r="H487" s="787">
        <v>2</v>
      </c>
      <c r="I487" s="789">
        <f>IF(G487&lt;1,0,IF(M487="Բ-1",IF(H487=0,6.94,IF(H487=1,7.17,IF(H487=2,7.41,IF(H487=3,7.66,IF(OR(H487=5,H487=4),7.92,IF(OR(H487=6,H487=7),8.18,IF(OR(H487=8,H487=9),8.46,IF(OR(H487=10,H487=11,H487=12),8.74,IF(OR(H487=13,H487=14,H487=15),9.03,IF(OR(H487=16,H487=17,H487=18),9.33,9.65)))))))))),IF(M487="Բ-2", IF(H487=0,5.71,IF(H487=1,5.89,IF(H487=2,6.09,IF(H487=3,6.29,IF(OR(H487=5,H487=4),6.5,IF(OR(H487=6,H487=7),6.72,IF(OR(H487=8,H487=9),6.94,IF(OR(H487=10,H487=11,H487=12),7.17,IF(OR(H487=13,H487=14,H487=15),7.41,IF(OR(H487=16,H487=17,H487=18),7.65,7.91)))))))))), IF(M487="Գ-1", IF(H487=0,4.7,IF(H487=1,4.86,IF(H487=2,5.01,IF(H487=3,5.18,IF(OR(H487=5,H487=4),5.35,IF(OR(H487=6,H487=7),5.52,IF(OR(H487=8,H487=9),5.71,IF(OR(H487=10,H487=11,H487=12),5.89,IF(OR(H487=13,H487=14,H487=15),6.09,IF(OR(H487=16,H487=17,H487=18),6.29,6.49)))))))))), IF(M487="Գ-2", IF(H487=0,3.88,IF(H487=1,4.01,IF(H487=2,4.14,IF(H487=3,4.27,IF(OR(H487=5,H487=4),4.41,IF(OR(H487=6,H487=7),4.55,IF(OR(H487=8,H487=9),4.7,IF(OR(H487=10,H487=11,H487=12),4.85,IF(OR(H487=13,H487=14,H487=15),5.01,IF(OR(H487=16,H487=17,H487=18),5.17,5.34)))))))))), IF(M487="Գ-3", IF(H487=0,3.21,IF(H487=1,3.31,IF(H487=2,3.42,IF(H487=3,3.53,IF(OR(H487=5,H487=4),3.64,IF(OR(H487=6,H487=7),3.76,IF(OR(H487=8,H487=9),3.88,IF(OR(H487=10,H487=11,H487=12),4.01,IF(OR(H487=13,H487=14,H487=15),4.13,IF(OR(H487=16,H487=17,H487=18),4.27,4.4)))))))))), IF(M487="Ա-1", IF(H487=0,2.66,IF(H487=1,2.75,IF(H487=2,2.83,IF(H487=3,2.92,IF(OR(H487=5,H487=4),3.02,IF(OR(H487=6,H487=7),3.11,IF(OR(H487=8,H487=9),3.21,IF(OR(H487=10,H487=11,H487=12),3.31,IF(OR(H487=13,H487=14,H487=15),3.42,IF(OR(H487=16,H487=17,H487=18),3.53,3.64)))))))))), IF(M487="Ա-2", IF(H487=0,2.28,IF(H487=1,2.35,IF(H487=2,2.43,IF(H487=3,2.5,IF(OR(H487=5,H487=4),2.58,IF(OR(H487=6,H487=7),2.66,IF(OR(H487=8,H487=9),2.75,IF(OR(H487=10,H487=11,H487=12),2.83,IF(OR(H487=13,H487=14,H487=15),2.92,IF(OR(H487=16,H487=17,H487=18),3.01,3.11)))))))))),IF(M487="Ա-3", IF(H487=0,1.96,IF(H487=1,2.02,IF(H487=2,2.08,IF(H487=3,2.15,IF(OR(H487=5,H487=4),2.21,IF(OR(H487=6,H487=7),2.28,IF(OR(H487=8,H487=9),2.35,IF(OR(H487=10,H487=11,H487=12),2.42,IF(OR(H487=13,H487=14,H487=15),2.5,IF(OR(H487=16,H487=17,H487=18),2.58,2.66)))))))))), IF(M487="Կ-1", IF(H487=0,1.68,IF(H487=1,1.73,IF(H487=2,1.79,IF(H487=3,1.84,IF(OR(H487=5,H487=4),1.9,IF(OR(H487=6,H487=7),1.96,IF(OR(H487=8,H487=9),2.02,IF(OR(H487=10,H487=11,H487=12),2.08,IF(OR(H487=13,H487=14,H487=15),2.14,IF(OR(H487=16,H487=17,H487=18),2.21,2.28)))))))))), IF(M487="Կ-2", IF(H487=0,1.45,IF(H487=1,1.49,IF(H487=2,1.54,IF(H487=3,1.59,IF(OR(H487=5,H487=4),1.63,IF(OR(H487=6,H487=7),1.68,IF(OR(H487=8,H487=9),1.73,IF(OR(H487=10,H487=11,H487=12),1.79,IF(OR(H487=13,H487=14,H487=15),1.84,IF(OR(H487=16,H487=17,H487=18),1.9,1.95)))))))))),IF(M487="Կ-3", IF(H487=0,1.25,IF(H487=1,1.29,IF(H487=2,1.33,IF(H487=3,1.37,IF(OR(H487=5,H487=4),1.41,IF(OR(H487=6,H487=7),1.45,IF(OR(H487=8,H487=9),1.49,IF(OR(H487=10,H487=11,H487=12),1.54,IF(OR(H487=13,H487=14,H487=15),1.58,IF(OR(H487=16,H487=17,H487=18),1.63,1.68)))))))))), "Error"))))))))))))</f>
        <v>1.79</v>
      </c>
      <c r="J487" s="790">
        <v>83200</v>
      </c>
      <c r="K487" s="790"/>
      <c r="L487" s="790"/>
      <c r="M487" s="791" t="s">
        <v>86</v>
      </c>
      <c r="N487" s="790">
        <f>J487*I487</f>
        <v>148928</v>
      </c>
      <c r="O487" s="792">
        <f t="shared" si="847"/>
        <v>148928</v>
      </c>
      <c r="P487" s="792">
        <f>+O487*13</f>
        <v>1936064</v>
      </c>
      <c r="Q487" s="597">
        <v>1</v>
      </c>
      <c r="R487" s="597">
        <f t="shared" si="850"/>
        <v>3</v>
      </c>
      <c r="S487" s="593">
        <f t="shared" si="851"/>
        <v>1.84</v>
      </c>
      <c r="T487" s="456">
        <v>83200</v>
      </c>
      <c r="U487" s="456"/>
      <c r="V487" s="456"/>
      <c r="W487" s="594" t="str">
        <f t="shared" si="852"/>
        <v>Կ-1</v>
      </c>
      <c r="X487" s="456">
        <f t="shared" si="853"/>
        <v>153088</v>
      </c>
      <c r="Y487" s="595">
        <f t="shared" si="854"/>
        <v>153088</v>
      </c>
      <c r="Z487" s="595">
        <f>+Y487*13</f>
        <v>1990144</v>
      </c>
      <c r="AA487" s="597">
        <f t="shared" si="856"/>
        <v>1</v>
      </c>
      <c r="AB487" s="597">
        <f t="shared" si="857"/>
        <v>4</v>
      </c>
      <c r="AC487" s="593">
        <f t="shared" si="858"/>
        <v>1.9</v>
      </c>
      <c r="AD487" s="456">
        <v>83200</v>
      </c>
      <c r="AE487" s="456"/>
      <c r="AF487" s="456"/>
      <c r="AG487" s="594" t="str">
        <f t="shared" si="859"/>
        <v>Կ-1</v>
      </c>
      <c r="AH487" s="456">
        <f t="shared" si="860"/>
        <v>158080</v>
      </c>
      <c r="AI487" s="595">
        <f t="shared" si="861"/>
        <v>158080</v>
      </c>
      <c r="AJ487" s="595">
        <f>+AI487*13</f>
        <v>2055040</v>
      </c>
      <c r="AK487" s="597">
        <f t="shared" si="863"/>
        <v>1</v>
      </c>
      <c r="AL487" s="597">
        <f t="shared" si="864"/>
        <v>5</v>
      </c>
      <c r="AM487" s="593">
        <f t="shared" si="865"/>
        <v>1.9</v>
      </c>
      <c r="AN487" s="456">
        <v>83200</v>
      </c>
      <c r="AO487" s="456"/>
      <c r="AP487" s="456"/>
      <c r="AQ487" s="594" t="str">
        <f t="shared" si="866"/>
        <v>Կ-1</v>
      </c>
      <c r="AR487" s="456">
        <f t="shared" si="867"/>
        <v>158080</v>
      </c>
      <c r="AS487" s="595">
        <f t="shared" si="868"/>
        <v>158080</v>
      </c>
      <c r="AT487" s="595">
        <f>+AS487*13</f>
        <v>2055040</v>
      </c>
    </row>
    <row r="488" spans="2:46" s="592" customFormat="1" ht="13.5">
      <c r="B488" s="826">
        <v>39</v>
      </c>
      <c r="C488" s="818" t="s">
        <v>2954</v>
      </c>
      <c r="D488" s="816" t="s">
        <v>2186</v>
      </c>
      <c r="E488" s="817">
        <v>1986</v>
      </c>
      <c r="F488" s="818" t="s">
        <v>229</v>
      </c>
      <c r="G488" s="787">
        <v>1</v>
      </c>
      <c r="H488" s="787">
        <v>0</v>
      </c>
      <c r="I488" s="789">
        <f t="shared" si="845"/>
        <v>1.68</v>
      </c>
      <c r="J488" s="790">
        <v>83200</v>
      </c>
      <c r="K488" s="790"/>
      <c r="L488" s="790"/>
      <c r="M488" s="791" t="s">
        <v>86</v>
      </c>
      <c r="N488" s="790">
        <f t="shared" si="846"/>
        <v>139776</v>
      </c>
      <c r="O488" s="792">
        <f t="shared" si="847"/>
        <v>139776</v>
      </c>
      <c r="P488" s="792">
        <f t="shared" si="848"/>
        <v>1817088</v>
      </c>
      <c r="Q488" s="597">
        <v>1</v>
      </c>
      <c r="R488" s="597">
        <f t="shared" si="850"/>
        <v>1</v>
      </c>
      <c r="S488" s="593">
        <f t="shared" si="851"/>
        <v>1.73</v>
      </c>
      <c r="T488" s="456">
        <v>83200</v>
      </c>
      <c r="U488" s="456"/>
      <c r="V488" s="456"/>
      <c r="W488" s="594" t="str">
        <f t="shared" si="852"/>
        <v>Կ-1</v>
      </c>
      <c r="X488" s="456">
        <f t="shared" si="853"/>
        <v>143936</v>
      </c>
      <c r="Y488" s="595">
        <f t="shared" si="854"/>
        <v>143936</v>
      </c>
      <c r="Z488" s="595">
        <f t="shared" si="855"/>
        <v>1871168</v>
      </c>
      <c r="AA488" s="597">
        <f t="shared" si="856"/>
        <v>1</v>
      </c>
      <c r="AB488" s="597">
        <f t="shared" si="857"/>
        <v>2</v>
      </c>
      <c r="AC488" s="593">
        <f t="shared" si="858"/>
        <v>1.79</v>
      </c>
      <c r="AD488" s="456">
        <v>83200</v>
      </c>
      <c r="AE488" s="456"/>
      <c r="AF488" s="456"/>
      <c r="AG488" s="594" t="str">
        <f t="shared" si="859"/>
        <v>Կ-1</v>
      </c>
      <c r="AH488" s="456">
        <f t="shared" si="860"/>
        <v>148928</v>
      </c>
      <c r="AI488" s="595">
        <f t="shared" si="861"/>
        <v>148928</v>
      </c>
      <c r="AJ488" s="595">
        <f t="shared" si="862"/>
        <v>1936064</v>
      </c>
      <c r="AK488" s="597">
        <f t="shared" si="863"/>
        <v>1</v>
      </c>
      <c r="AL488" s="597">
        <f t="shared" si="864"/>
        <v>3</v>
      </c>
      <c r="AM488" s="593">
        <f t="shared" si="865"/>
        <v>1.84</v>
      </c>
      <c r="AN488" s="456">
        <v>83200</v>
      </c>
      <c r="AO488" s="456"/>
      <c r="AP488" s="456"/>
      <c r="AQ488" s="594" t="str">
        <f t="shared" si="866"/>
        <v>Կ-1</v>
      </c>
      <c r="AR488" s="456">
        <f t="shared" si="867"/>
        <v>153088</v>
      </c>
      <c r="AS488" s="595">
        <f t="shared" si="868"/>
        <v>153088</v>
      </c>
      <c r="AT488" s="595">
        <f t="shared" si="869"/>
        <v>1990144</v>
      </c>
    </row>
    <row r="489" spans="2:46" s="948" customFormat="1" ht="13.5">
      <c r="B489" s="958">
        <v>40</v>
      </c>
      <c r="C489" s="929" t="s">
        <v>78</v>
      </c>
      <c r="D489" s="928"/>
      <c r="E489" s="930"/>
      <c r="F489" s="929" t="s">
        <v>229</v>
      </c>
      <c r="G489" s="952">
        <v>1</v>
      </c>
      <c r="H489" s="952">
        <v>6</v>
      </c>
      <c r="I489" s="953">
        <f>IF(G489&lt;1,0,IF(M489="Բ-1",IF(H489=0,6.94,IF(H489=1,7.17,IF(H489=2,7.41,IF(H489=3,7.66,IF(OR(H489=5,H489=4),7.92,IF(OR(H489=6,H489=7),8.18,IF(OR(H489=8,H489=9),8.46,IF(OR(H489=10,H489=11,H489=12),8.74,IF(OR(H489=13,H489=14,H489=15),9.03,IF(OR(H489=16,H489=17,H489=18),9.33,9.65)))))))))),IF(M489="Բ-2", IF(H489=0,5.71,IF(H489=1,5.89,IF(H489=2,6.09,IF(H489=3,6.29,IF(OR(H489=5,H489=4),6.5,IF(OR(H489=6,H489=7),6.72,IF(OR(H489=8,H489=9),6.94,IF(OR(H489=10,H489=11,H489=12),7.17,IF(OR(H489=13,H489=14,H489=15),7.41,IF(OR(H489=16,H489=17,H489=18),7.65,7.91)))))))))), IF(M489="Գ-1", IF(H489=0,4.7,IF(H489=1,4.86,IF(H489=2,5.01,IF(H489=3,5.18,IF(OR(H489=5,H489=4),5.35,IF(OR(H489=6,H489=7),5.52,IF(OR(H489=8,H489=9),5.71,IF(OR(H489=10,H489=11,H489=12),5.89,IF(OR(H489=13,H489=14,H489=15),6.09,IF(OR(H489=16,H489=17,H489=18),6.29,6.49)))))))))), IF(M489="Գ-2", IF(H489=0,3.88,IF(H489=1,4.01,IF(H489=2,4.14,IF(H489=3,4.27,IF(OR(H489=5,H489=4),4.41,IF(OR(H489=6,H489=7),4.55,IF(OR(H489=8,H489=9),4.7,IF(OR(H489=10,H489=11,H489=12),4.85,IF(OR(H489=13,H489=14,H489=15),5.01,IF(OR(H489=16,H489=17,H489=18),5.17,5.34)))))))))), IF(M489="Գ-3", IF(H489=0,3.21,IF(H489=1,3.31,IF(H489=2,3.42,IF(H489=3,3.53,IF(OR(H489=5,H489=4),3.64,IF(OR(H489=6,H489=7),3.76,IF(OR(H489=8,H489=9),3.88,IF(OR(H489=10,H489=11,H489=12),4.01,IF(OR(H489=13,H489=14,H489=15),4.13,IF(OR(H489=16,H489=17,H489=18),4.27,4.4)))))))))), IF(M489="Ա-1", IF(H489=0,2.66,IF(H489=1,2.75,IF(H489=2,2.83,IF(H489=3,2.92,IF(OR(H489=5,H489=4),3.02,IF(OR(H489=6,H489=7),3.11,IF(OR(H489=8,H489=9),3.21,IF(OR(H489=10,H489=11,H489=12),3.31,IF(OR(H489=13,H489=14,H489=15),3.42,IF(OR(H489=16,H489=17,H489=18),3.53,3.64)))))))))), IF(M489="Ա-2", IF(H489=0,2.28,IF(H489=1,2.35,IF(H489=2,2.43,IF(H489=3,2.5,IF(OR(H489=5,H489=4),2.58,IF(OR(H489=6,H489=7),2.66,IF(OR(H489=8,H489=9),2.75,IF(OR(H489=10,H489=11,H489=12),2.83,IF(OR(H489=13,H489=14,H489=15),2.92,IF(OR(H489=16,H489=17,H489=18),3.01,3.11)))))))))),IF(M489="Ա-3", IF(H489=0,1.96,IF(H489=1,2.02,IF(H489=2,2.08,IF(H489=3,2.15,IF(OR(H489=5,H489=4),2.21,IF(OR(H489=6,H489=7),2.28,IF(OR(H489=8,H489=9),2.35,IF(OR(H489=10,H489=11,H489=12),2.42,IF(OR(H489=13,H489=14,H489=15),2.5,IF(OR(H489=16,H489=17,H489=18),2.58,2.66)))))))))), IF(M489="Կ-1", IF(H489=0,1.68,IF(H489=1,1.73,IF(H489=2,1.79,IF(H489=3,1.84,IF(OR(H489=5,H489=4),1.9,IF(OR(H489=6,H489=7),1.96,IF(OR(H489=8,H489=9),2.02,IF(OR(H489=10,H489=11,H489=12),2.08,IF(OR(H489=13,H489=14,H489=15),2.14,IF(OR(H489=16,H489=17,H489=18),2.21,2.28)))))))))), IF(M489="Կ-2", IF(H489=0,1.45,IF(H489=1,1.49,IF(H489=2,1.54,IF(H489=3,1.59,IF(OR(H489=5,H489=4),1.63,IF(OR(H489=6,H489=7),1.68,IF(OR(H489=8,H489=9),1.73,IF(OR(H489=10,H489=11,H489=12),1.79,IF(OR(H489=13,H489=14,H489=15),1.84,IF(OR(H489=16,H489=17,H489=18),1.9,1.95)))))))))),IF(M489="Կ-3", IF(H489=0,1.25,IF(H489=1,1.29,IF(H489=2,1.33,IF(H489=3,1.37,IF(OR(H489=5,H489=4),1.41,IF(OR(H489=6,H489=7),1.45,IF(OR(H489=8,H489=9),1.49,IF(OR(H489=10,H489=11,H489=12),1.54,IF(OR(H489=13,H489=14,H489=15),1.58,IF(OR(H489=16,H489=17,H489=18),1.63,1.68)))))))))), "Error"))))))))))))</f>
        <v>1.96</v>
      </c>
      <c r="J489" s="933">
        <v>83200</v>
      </c>
      <c r="K489" s="954"/>
      <c r="L489" s="954"/>
      <c r="M489" s="955" t="s">
        <v>86</v>
      </c>
      <c r="N489" s="933">
        <f>J489*I489</f>
        <v>163072</v>
      </c>
      <c r="O489" s="956">
        <f t="shared" si="847"/>
        <v>163072</v>
      </c>
      <c r="P489" s="956">
        <f>+O489*13</f>
        <v>2119936</v>
      </c>
      <c r="Q489" s="952">
        <f t="shared" ref="Q489" si="903">+G489</f>
        <v>1</v>
      </c>
      <c r="R489" s="952">
        <f t="shared" si="850"/>
        <v>7</v>
      </c>
      <c r="S489" s="953">
        <f t="shared" si="851"/>
        <v>1.96</v>
      </c>
      <c r="T489" s="933">
        <v>83200</v>
      </c>
      <c r="U489" s="957"/>
      <c r="V489" s="954"/>
      <c r="W489" s="955" t="str">
        <f t="shared" si="852"/>
        <v>Կ-1</v>
      </c>
      <c r="X489" s="933">
        <f t="shared" si="853"/>
        <v>163072</v>
      </c>
      <c r="Y489" s="956">
        <f t="shared" si="854"/>
        <v>163072</v>
      </c>
      <c r="Z489" s="956">
        <f>+Y489*13</f>
        <v>2119936</v>
      </c>
      <c r="AA489" s="952">
        <f t="shared" si="856"/>
        <v>1</v>
      </c>
      <c r="AB489" s="952">
        <f t="shared" si="857"/>
        <v>8</v>
      </c>
      <c r="AC489" s="953">
        <f t="shared" si="858"/>
        <v>2.02</v>
      </c>
      <c r="AD489" s="933">
        <v>83200</v>
      </c>
      <c r="AE489" s="957"/>
      <c r="AF489" s="954"/>
      <c r="AG489" s="955" t="str">
        <f t="shared" si="859"/>
        <v>Կ-1</v>
      </c>
      <c r="AH489" s="933">
        <f t="shared" si="860"/>
        <v>168064</v>
      </c>
      <c r="AI489" s="956">
        <f t="shared" si="861"/>
        <v>168064</v>
      </c>
      <c r="AJ489" s="956">
        <f>+AI489*13</f>
        <v>2184832</v>
      </c>
      <c r="AK489" s="952">
        <f t="shared" si="863"/>
        <v>1</v>
      </c>
      <c r="AL489" s="952">
        <f t="shared" si="864"/>
        <v>9</v>
      </c>
      <c r="AM489" s="953">
        <f t="shared" si="865"/>
        <v>2.02</v>
      </c>
      <c r="AN489" s="933">
        <v>83200</v>
      </c>
      <c r="AO489" s="957"/>
      <c r="AP489" s="954"/>
      <c r="AQ489" s="955" t="str">
        <f t="shared" si="866"/>
        <v>Կ-1</v>
      </c>
      <c r="AR489" s="933">
        <f t="shared" si="867"/>
        <v>168064</v>
      </c>
      <c r="AS489" s="956">
        <f t="shared" si="868"/>
        <v>168064</v>
      </c>
      <c r="AT489" s="956">
        <f>+AS489*13</f>
        <v>2184832</v>
      </c>
    </row>
    <row r="490" spans="2:46" s="592" customFormat="1" ht="13.5">
      <c r="B490" s="826">
        <v>41</v>
      </c>
      <c r="C490" s="818" t="s">
        <v>68</v>
      </c>
      <c r="D490" s="816" t="s">
        <v>2186</v>
      </c>
      <c r="E490" s="817">
        <v>1976</v>
      </c>
      <c r="F490" s="818" t="s">
        <v>109</v>
      </c>
      <c r="G490" s="787">
        <v>1</v>
      </c>
      <c r="H490" s="787">
        <v>9</v>
      </c>
      <c r="I490" s="789">
        <f t="shared" si="845"/>
        <v>2.02</v>
      </c>
      <c r="J490" s="790">
        <v>83200</v>
      </c>
      <c r="K490" s="790">
        <f>I490*J490*5%</f>
        <v>8403.2000000000007</v>
      </c>
      <c r="L490" s="790"/>
      <c r="M490" s="791" t="s">
        <v>86</v>
      </c>
      <c r="N490" s="790">
        <f t="shared" si="846"/>
        <v>168064</v>
      </c>
      <c r="O490" s="792">
        <f t="shared" si="847"/>
        <v>176467.20000000001</v>
      </c>
      <c r="P490" s="792">
        <f t="shared" si="848"/>
        <v>2294073.6</v>
      </c>
      <c r="Q490" s="597">
        <f>+G490</f>
        <v>1</v>
      </c>
      <c r="R490" s="597">
        <f t="shared" si="850"/>
        <v>10</v>
      </c>
      <c r="S490" s="593">
        <f t="shared" si="851"/>
        <v>2.08</v>
      </c>
      <c r="T490" s="456">
        <v>83200</v>
      </c>
      <c r="U490" s="456">
        <f>+S490*T490*0.05</f>
        <v>8652.8000000000011</v>
      </c>
      <c r="V490" s="456"/>
      <c r="W490" s="594" t="str">
        <f t="shared" si="852"/>
        <v>Կ-1</v>
      </c>
      <c r="X490" s="456">
        <f t="shared" si="853"/>
        <v>173056</v>
      </c>
      <c r="Y490" s="595">
        <f t="shared" si="854"/>
        <v>181708.79999999999</v>
      </c>
      <c r="Z490" s="595">
        <f t="shared" si="855"/>
        <v>2362214.3999999999</v>
      </c>
      <c r="AA490" s="597">
        <f t="shared" si="856"/>
        <v>1</v>
      </c>
      <c r="AB490" s="597">
        <f t="shared" si="857"/>
        <v>11</v>
      </c>
      <c r="AC490" s="593">
        <f t="shared" si="858"/>
        <v>2.08</v>
      </c>
      <c r="AD490" s="456">
        <v>83200</v>
      </c>
      <c r="AE490" s="456">
        <f>+AC490*AD490*0.05</f>
        <v>8652.8000000000011</v>
      </c>
      <c r="AF490" s="456"/>
      <c r="AG490" s="594" t="str">
        <f t="shared" si="859"/>
        <v>Կ-1</v>
      </c>
      <c r="AH490" s="456">
        <f t="shared" si="860"/>
        <v>173056</v>
      </c>
      <c r="AI490" s="595">
        <f t="shared" si="861"/>
        <v>181708.79999999999</v>
      </c>
      <c r="AJ490" s="595">
        <f t="shared" si="862"/>
        <v>2362214.3999999999</v>
      </c>
      <c r="AK490" s="597">
        <f t="shared" si="863"/>
        <v>1</v>
      </c>
      <c r="AL490" s="597">
        <f t="shared" si="864"/>
        <v>12</v>
      </c>
      <c r="AM490" s="593">
        <f t="shared" si="865"/>
        <v>2.08</v>
      </c>
      <c r="AN490" s="456">
        <v>83200</v>
      </c>
      <c r="AO490" s="456">
        <f>+AM490*AN490*0.05</f>
        <v>8652.8000000000011</v>
      </c>
      <c r="AP490" s="456"/>
      <c r="AQ490" s="594" t="str">
        <f t="shared" si="866"/>
        <v>Կ-1</v>
      </c>
      <c r="AR490" s="456">
        <f t="shared" si="867"/>
        <v>173056</v>
      </c>
      <c r="AS490" s="595">
        <f t="shared" si="868"/>
        <v>181708.79999999999</v>
      </c>
      <c r="AT490" s="595">
        <f t="shared" si="869"/>
        <v>2362214.3999999999</v>
      </c>
    </row>
    <row r="491" spans="2:46" s="592" customFormat="1" ht="13.5">
      <c r="B491" s="826"/>
      <c r="C491" s="786" t="s">
        <v>579</v>
      </c>
      <c r="D491" s="784"/>
      <c r="E491" s="785"/>
      <c r="F491" s="786"/>
      <c r="G491" s="787"/>
      <c r="H491" s="787"/>
      <c r="I491" s="789"/>
      <c r="J491" s="790"/>
      <c r="K491" s="790"/>
      <c r="L491" s="790"/>
      <c r="M491" s="791"/>
      <c r="N491" s="801"/>
      <c r="O491" s="792">
        <v>15000</v>
      </c>
      <c r="P491" s="792">
        <f>+O491*12</f>
        <v>180000</v>
      </c>
      <c r="Q491" s="597"/>
      <c r="R491" s="597"/>
      <c r="S491" s="593"/>
      <c r="T491" s="456"/>
      <c r="U491" s="456"/>
      <c r="V491" s="456"/>
      <c r="W491" s="594"/>
      <c r="X491" s="730"/>
      <c r="Y491" s="595">
        <f>+O491</f>
        <v>15000</v>
      </c>
      <c r="Z491" s="595">
        <f>+P491</f>
        <v>180000</v>
      </c>
      <c r="AA491" s="597"/>
      <c r="AB491" s="597"/>
      <c r="AC491" s="593"/>
      <c r="AD491" s="456"/>
      <c r="AE491" s="456"/>
      <c r="AF491" s="456"/>
      <c r="AG491" s="594"/>
      <c r="AH491" s="730"/>
      <c r="AI491" s="595">
        <f>+Y491</f>
        <v>15000</v>
      </c>
      <c r="AJ491" s="595">
        <f>+Z491</f>
        <v>180000</v>
      </c>
      <c r="AK491" s="597"/>
      <c r="AL491" s="597"/>
      <c r="AM491" s="593"/>
      <c r="AN491" s="456"/>
      <c r="AO491" s="456"/>
      <c r="AP491" s="456"/>
      <c r="AQ491" s="594"/>
      <c r="AR491" s="730"/>
      <c r="AS491" s="595">
        <f>+AI491</f>
        <v>15000</v>
      </c>
      <c r="AT491" s="595">
        <f>+AJ491</f>
        <v>180000</v>
      </c>
    </row>
    <row r="492" spans="2:46" s="468" customFormat="1" ht="23.25" customHeight="1">
      <c r="B492" s="977" t="s">
        <v>47</v>
      </c>
      <c r="C492" s="977"/>
      <c r="D492" s="977"/>
      <c r="E492" s="977"/>
      <c r="F492" s="977"/>
      <c r="G492" s="731">
        <f t="shared" ref="G492:AT492" si="904">SUM(G450:G491)</f>
        <v>41</v>
      </c>
      <c r="H492" s="731">
        <f t="shared" si="904"/>
        <v>249</v>
      </c>
      <c r="I492" s="731">
        <f t="shared" si="904"/>
        <v>89.680000000000021</v>
      </c>
      <c r="J492" s="731">
        <f t="shared" si="904"/>
        <v>3411200</v>
      </c>
      <c r="K492" s="731">
        <f t="shared" si="904"/>
        <v>20176</v>
      </c>
      <c r="L492" s="731">
        <f t="shared" si="904"/>
        <v>0</v>
      </c>
      <c r="M492" s="731">
        <f t="shared" si="904"/>
        <v>0</v>
      </c>
      <c r="N492" s="731">
        <f t="shared" si="904"/>
        <v>7461376</v>
      </c>
      <c r="O492" s="731">
        <f t="shared" si="904"/>
        <v>7496552</v>
      </c>
      <c r="P492" s="731">
        <f t="shared" si="904"/>
        <v>97440176</v>
      </c>
      <c r="Q492" s="731">
        <f t="shared" si="904"/>
        <v>41</v>
      </c>
      <c r="R492" s="731">
        <f t="shared" si="904"/>
        <v>290</v>
      </c>
      <c r="S492" s="731">
        <f t="shared" si="904"/>
        <v>90.990000000000023</v>
      </c>
      <c r="T492" s="731">
        <f t="shared" si="904"/>
        <v>3411200</v>
      </c>
      <c r="U492" s="731">
        <f t="shared" si="904"/>
        <v>20425.600000000002</v>
      </c>
      <c r="V492" s="731">
        <f t="shared" si="904"/>
        <v>0</v>
      </c>
      <c r="W492" s="731">
        <f t="shared" si="904"/>
        <v>0</v>
      </c>
      <c r="X492" s="731">
        <f t="shared" si="904"/>
        <v>7570368</v>
      </c>
      <c r="Y492" s="731">
        <f t="shared" si="904"/>
        <v>7605793.5999999996</v>
      </c>
      <c r="Z492" s="731">
        <f t="shared" si="904"/>
        <v>98860316.800000012</v>
      </c>
      <c r="AA492" s="731">
        <f t="shared" si="904"/>
        <v>41</v>
      </c>
      <c r="AB492" s="731">
        <f t="shared" si="904"/>
        <v>331</v>
      </c>
      <c r="AC492" s="731">
        <f t="shared" si="904"/>
        <v>93.010000000000034</v>
      </c>
      <c r="AD492" s="731">
        <f t="shared" si="904"/>
        <v>3411200</v>
      </c>
      <c r="AE492" s="731">
        <f t="shared" si="904"/>
        <v>20800</v>
      </c>
      <c r="AF492" s="731">
        <f t="shared" si="904"/>
        <v>0</v>
      </c>
      <c r="AG492" s="731">
        <f t="shared" si="904"/>
        <v>0</v>
      </c>
      <c r="AH492" s="731">
        <f t="shared" si="904"/>
        <v>7738432</v>
      </c>
      <c r="AI492" s="731">
        <f t="shared" si="904"/>
        <v>7774232</v>
      </c>
      <c r="AJ492" s="731">
        <f t="shared" si="904"/>
        <v>101050016</v>
      </c>
      <c r="AK492" s="731">
        <f t="shared" si="904"/>
        <v>41</v>
      </c>
      <c r="AL492" s="731">
        <f t="shared" si="904"/>
        <v>372</v>
      </c>
      <c r="AM492" s="731">
        <f t="shared" si="904"/>
        <v>93.990000000000038</v>
      </c>
      <c r="AN492" s="731">
        <f t="shared" si="904"/>
        <v>3411200</v>
      </c>
      <c r="AO492" s="731">
        <f t="shared" si="904"/>
        <v>20800</v>
      </c>
      <c r="AP492" s="731">
        <f t="shared" si="904"/>
        <v>0</v>
      </c>
      <c r="AQ492" s="731">
        <f t="shared" si="904"/>
        <v>0</v>
      </c>
      <c r="AR492" s="731">
        <f t="shared" si="904"/>
        <v>7819968</v>
      </c>
      <c r="AS492" s="731">
        <f t="shared" si="904"/>
        <v>7855768</v>
      </c>
      <c r="AT492" s="731">
        <f t="shared" si="904"/>
        <v>102109984</v>
      </c>
    </row>
    <row r="493" spans="2:46" ht="16.5" customHeight="1"/>
    <row r="494" spans="2:46" ht="17.25" customHeight="1"/>
    <row r="495" spans="2:46" s="468" customFormat="1" ht="22.5" customHeight="1">
      <c r="B495" s="977" t="s">
        <v>576</v>
      </c>
      <c r="C495" s="977"/>
      <c r="D495" s="977"/>
      <c r="E495" s="977"/>
      <c r="F495" s="977"/>
      <c r="G495" s="978" t="s">
        <v>1112</v>
      </c>
      <c r="H495" s="978"/>
      <c r="I495" s="978"/>
      <c r="J495" s="978"/>
      <c r="K495" s="978"/>
      <c r="L495" s="978"/>
      <c r="M495" s="978"/>
      <c r="N495" s="978"/>
      <c r="O495" s="978"/>
      <c r="P495" s="978"/>
      <c r="Q495" s="978" t="s">
        <v>1112</v>
      </c>
      <c r="R495" s="978"/>
      <c r="S495" s="978"/>
      <c r="T495" s="978"/>
      <c r="U495" s="978"/>
      <c r="V495" s="978"/>
      <c r="W495" s="978"/>
      <c r="X495" s="978"/>
      <c r="Y495" s="978"/>
      <c r="Z495" s="978"/>
      <c r="AA495" s="978" t="s">
        <v>1112</v>
      </c>
      <c r="AB495" s="978"/>
      <c r="AC495" s="978"/>
      <c r="AD495" s="978"/>
      <c r="AE495" s="978"/>
      <c r="AF495" s="978"/>
      <c r="AG495" s="978"/>
      <c r="AH495" s="978"/>
      <c r="AI495" s="978"/>
      <c r="AJ495" s="978"/>
      <c r="AK495" s="978" t="s">
        <v>1112</v>
      </c>
      <c r="AL495" s="978"/>
      <c r="AM495" s="978"/>
      <c r="AN495" s="978"/>
      <c r="AO495" s="978"/>
      <c r="AP495" s="978"/>
      <c r="AQ495" s="978"/>
      <c r="AR495" s="978"/>
      <c r="AS495" s="978"/>
      <c r="AT495" s="978"/>
    </row>
    <row r="496" spans="2:46" s="468" customFormat="1" ht="24" customHeight="1">
      <c r="B496" s="976" t="s">
        <v>1447</v>
      </c>
      <c r="C496" s="976"/>
      <c r="D496" s="976"/>
      <c r="E496" s="976"/>
      <c r="F496" s="976"/>
      <c r="G496" s="976" t="s">
        <v>2770</v>
      </c>
      <c r="H496" s="976"/>
      <c r="I496" s="976"/>
      <c r="J496" s="976"/>
      <c r="K496" s="976"/>
      <c r="L496" s="976"/>
      <c r="M496" s="976"/>
      <c r="N496" s="976"/>
      <c r="O496" s="976"/>
      <c r="P496" s="976"/>
      <c r="Q496" s="976" t="s">
        <v>1528</v>
      </c>
      <c r="R496" s="976"/>
      <c r="S496" s="976"/>
      <c r="T496" s="976"/>
      <c r="U496" s="976"/>
      <c r="V496" s="976"/>
      <c r="W496" s="976"/>
      <c r="X496" s="976"/>
      <c r="Y496" s="976"/>
      <c r="Z496" s="976"/>
      <c r="AA496" s="976" t="s">
        <v>2171</v>
      </c>
      <c r="AB496" s="976"/>
      <c r="AC496" s="976"/>
      <c r="AD496" s="976"/>
      <c r="AE496" s="976"/>
      <c r="AF496" s="976"/>
      <c r="AG496" s="976"/>
      <c r="AH496" s="976"/>
      <c r="AI496" s="976"/>
      <c r="AJ496" s="976"/>
      <c r="AK496" s="976" t="s">
        <v>2780</v>
      </c>
      <c r="AL496" s="976"/>
      <c r="AM496" s="976"/>
      <c r="AN496" s="976"/>
      <c r="AO496" s="976"/>
      <c r="AP496" s="976"/>
      <c r="AQ496" s="976"/>
      <c r="AR496" s="976"/>
      <c r="AS496" s="976"/>
      <c r="AT496" s="976"/>
    </row>
    <row r="497" spans="2:46" s="592" customFormat="1" ht="99.75">
      <c r="B497" s="458" t="s">
        <v>10</v>
      </c>
      <c r="C497" s="536" t="s">
        <v>54</v>
      </c>
      <c r="D497" s="762" t="s">
        <v>2184</v>
      </c>
      <c r="E497" s="584" t="s">
        <v>2185</v>
      </c>
      <c r="F497" s="536" t="s">
        <v>55</v>
      </c>
      <c r="G497" s="591" t="s">
        <v>56</v>
      </c>
      <c r="H497" s="591" t="s">
        <v>89</v>
      </c>
      <c r="I497" s="591" t="s">
        <v>90</v>
      </c>
      <c r="J497" s="591" t="s">
        <v>62</v>
      </c>
      <c r="K497" s="726" t="str">
        <f>+K449</f>
        <v>Հավելավճար</v>
      </c>
      <c r="L497" s="726" t="str">
        <f>+L449</f>
        <v>Հավելում (բարձր լեռնային կամ գաղտնիության)</v>
      </c>
      <c r="M497" s="591" t="str">
        <f>+M449</f>
        <v>Ըստ դատ.ծառ.պաշտ.ենթախմբ.</v>
      </c>
      <c r="N497" s="591" t="s">
        <v>632</v>
      </c>
      <c r="O497" s="591" t="s">
        <v>610</v>
      </c>
      <c r="P497" s="591" t="s">
        <v>1369</v>
      </c>
      <c r="Q497" s="591" t="s">
        <v>56</v>
      </c>
      <c r="R497" s="591" t="s">
        <v>89</v>
      </c>
      <c r="S497" s="591" t="s">
        <v>90</v>
      </c>
      <c r="T497" s="591" t="s">
        <v>62</v>
      </c>
      <c r="U497" s="591" t="str">
        <f>+U449</f>
        <v>Հավելավճար</v>
      </c>
      <c r="V497" s="591" t="str">
        <f>+V449</f>
        <v>Հավելում (բարձր լեռնային կամ գաղտնիության)</v>
      </c>
      <c r="W497" s="591" t="str">
        <f>+W449</f>
        <v>Ըստ դատ.ծառ.պաշտ.ենթախմբ.</v>
      </c>
      <c r="X497" s="591" t="s">
        <v>632</v>
      </c>
      <c r="Y497" s="591" t="str">
        <f>+O497</f>
        <v xml:space="preserve">Ընդամենը ամսական աշխատավարձ </v>
      </c>
      <c r="Z497" s="591" t="s">
        <v>1530</v>
      </c>
      <c r="AA497" s="591" t="s">
        <v>56</v>
      </c>
      <c r="AB497" s="591" t="s">
        <v>89</v>
      </c>
      <c r="AC497" s="591" t="s">
        <v>90</v>
      </c>
      <c r="AD497" s="591" t="s">
        <v>62</v>
      </c>
      <c r="AE497" s="591" t="str">
        <f>+AE449</f>
        <v>Հավելավճար</v>
      </c>
      <c r="AF497" s="726" t="str">
        <f>+AF449</f>
        <v>Հավելում (բարձր լեռնային կամ գաղտնիության)</v>
      </c>
      <c r="AG497" s="591" t="str">
        <f>+AG449</f>
        <v>Ըստ դատ.ծառ.պաշտ.ենթախմբ.</v>
      </c>
      <c r="AH497" s="591" t="s">
        <v>632</v>
      </c>
      <c r="AI497" s="591" t="str">
        <f>+Y497</f>
        <v xml:space="preserve">Ընդամենը ամսական աշխատավարձ </v>
      </c>
      <c r="AJ497" s="591" t="s">
        <v>2172</v>
      </c>
      <c r="AK497" s="591" t="s">
        <v>56</v>
      </c>
      <c r="AL497" s="591" t="s">
        <v>89</v>
      </c>
      <c r="AM497" s="591" t="s">
        <v>90</v>
      </c>
      <c r="AN497" s="591" t="s">
        <v>62</v>
      </c>
      <c r="AO497" s="591" t="str">
        <f>+AO449</f>
        <v>Հավելավճար</v>
      </c>
      <c r="AP497" s="726" t="str">
        <f>+AP449</f>
        <v>Հավելում (բարձր լեռնային կամ գաղտնիության)</v>
      </c>
      <c r="AQ497" s="591" t="str">
        <f>+AQ449</f>
        <v>Ըստ դատ.ծառ.պաշտ.ենթախմբ.</v>
      </c>
      <c r="AR497" s="591" t="s">
        <v>632</v>
      </c>
      <c r="AS497" s="591" t="str">
        <f>+AI497</f>
        <v xml:space="preserve">Ընդամենը ամսական աշխատավարձ </v>
      </c>
      <c r="AT497" s="591" t="s">
        <v>2781</v>
      </c>
    </row>
    <row r="498" spans="2:46" s="596" customFormat="1" ht="13.5">
      <c r="B498" s="826">
        <v>1</v>
      </c>
      <c r="C498" s="818" t="s">
        <v>536</v>
      </c>
      <c r="D498" s="813" t="s">
        <v>2208</v>
      </c>
      <c r="E498" s="785">
        <v>1981</v>
      </c>
      <c r="F498" s="815" t="s">
        <v>224</v>
      </c>
      <c r="G498" s="787">
        <v>1</v>
      </c>
      <c r="H498" s="787">
        <v>16</v>
      </c>
      <c r="I498" s="789">
        <f t="shared" ref="I498:I531" si="905">IF(G498&lt;1,0,IF(M498="Բ-1",IF(H498=0,6.94,IF(H498=1,7.17,IF(H498=2,7.41,IF(H498=3,7.66,IF(OR(H498=5,H498=4),7.92,IF(OR(H498=6,H498=7),8.18,IF(OR(H498=8,H498=9),8.46,IF(OR(H498=10,H498=11,H498=12),8.74,IF(OR(H498=13,H498=14,H498=15),9.03,IF(OR(H498=16,H498=17,H498=18),9.33,9.65)))))))))),IF(M498="Բ-2", IF(H498=0,5.71,IF(H498=1,5.89,IF(H498=2,6.09,IF(H498=3,6.29,IF(OR(H498=5,H498=4),6.5,IF(OR(H498=6,H498=7),6.72,IF(OR(H498=8,H498=9),6.94,IF(OR(H498=10,H498=11,H498=12),7.17,IF(OR(H498=13,H498=14,H498=15),7.41,IF(OR(H498=16,H498=17,H498=18),7.65,7.91)))))))))), IF(M498="Գ-1", IF(H498=0,4.7,IF(H498=1,4.86,IF(H498=2,5.01,IF(H498=3,5.18,IF(OR(H498=5,H498=4),5.35,IF(OR(H498=6,H498=7),5.52,IF(OR(H498=8,H498=9),5.71,IF(OR(H498=10,H498=11,H498=12),5.89,IF(OR(H498=13,H498=14,H498=15),6.09,IF(OR(H498=16,H498=17,H498=18),6.29,6.49)))))))))), IF(M498="Գ-2", IF(H498=0,3.88,IF(H498=1,4.01,IF(H498=2,4.14,IF(H498=3,4.27,IF(OR(H498=5,H498=4),4.41,IF(OR(H498=6,H498=7),4.55,IF(OR(H498=8,H498=9),4.7,IF(OR(H498=10,H498=11,H498=12),4.85,IF(OR(H498=13,H498=14,H498=15),5.01,IF(OR(H498=16,H498=17,H498=18),5.17,5.34)))))))))), IF(M498="Գ-3", IF(H498=0,3.21,IF(H498=1,3.31,IF(H498=2,3.42,IF(H498=3,3.53,IF(OR(H498=5,H498=4),3.64,IF(OR(H498=6,H498=7),3.76,IF(OR(H498=8,H498=9),3.88,IF(OR(H498=10,H498=11,H498=12),4.01,IF(OR(H498=13,H498=14,H498=15),4.13,IF(OR(H498=16,H498=17,H498=18),4.27,4.4)))))))))), IF(M498="Ա-1", IF(H498=0,2.66,IF(H498=1,2.75,IF(H498=2,2.83,IF(H498=3,2.92,IF(OR(H498=5,H498=4),3.02,IF(OR(H498=6,H498=7),3.11,IF(OR(H498=8,H498=9),3.21,IF(OR(H498=10,H498=11,H498=12),3.31,IF(OR(H498=13,H498=14,H498=15),3.42,IF(OR(H498=16,H498=17,H498=18),3.53,3.64)))))))))), IF(M498="Ա-2", IF(H498=0,2.28,IF(H498=1,2.35,IF(H498=2,2.43,IF(H498=3,2.5,IF(OR(H498=5,H498=4),2.58,IF(OR(H498=6,H498=7),2.66,IF(OR(H498=8,H498=9),2.75,IF(OR(H498=10,H498=11,H498=12),2.83,IF(OR(H498=13,H498=14,H498=15),2.92,IF(OR(H498=16,H498=17,H498=18),3.01,3.11)))))))))),IF(M498="Ա-3", IF(H498=0,1.96,IF(H498=1,2.02,IF(H498=2,2.08,IF(H498=3,2.15,IF(OR(H498=5,H498=4),2.21,IF(OR(H498=6,H498=7),2.28,IF(OR(H498=8,H498=9),2.35,IF(OR(H498=10,H498=11,H498=12),2.42,IF(OR(H498=13,H498=14,H498=15),2.5,IF(OR(H498=16,H498=17,H498=18),2.58,2.66)))))))))), IF(M498="Կ-1", IF(H498=0,1.68,IF(H498=1,1.73,IF(H498=2,1.79,IF(H498=3,1.84,IF(OR(H498=5,H498=4),1.9,IF(OR(H498=6,H498=7),1.96,IF(OR(H498=8,H498=9),2.02,IF(OR(H498=10,H498=11,H498=12),2.08,IF(OR(H498=13,H498=14,H498=15),2.14,IF(OR(H498=16,H498=17,H498=18),2.21,2.28)))))))))), IF(M498="Կ-2", IF(H498=0,1.45,IF(H498=1,1.49,IF(H498=2,1.54,IF(H498=3,1.59,IF(OR(H498=5,H498=4),1.63,IF(OR(H498=6,H498=7),1.68,IF(OR(H498=8,H498=9),1.73,IF(OR(H498=10,H498=11,H498=12),1.79,IF(OR(H498=13,H498=14,H498=15),1.84,IF(OR(H498=16,H498=17,H498=18),1.9,1.95)))))))))),IF(M498="Կ-3", IF(H498=0,1.25,IF(H498=1,1.29,IF(H498=2,1.33,IF(H498=3,1.37,IF(OR(H498=5,H498=4),1.41,IF(OR(H498=6,H498=7),1.45,IF(OR(H498=8,H498=9),1.49,IF(OR(H498=10,H498=11,H498=12),1.54,IF(OR(H498=13,H498=14,H498=15),1.58,IF(OR(H498=16,H498=17,H498=18),1.63,1.68)))))))))), "Error"))))))))))))</f>
        <v>6.29</v>
      </c>
      <c r="J498" s="790">
        <v>83200</v>
      </c>
      <c r="K498" s="790"/>
      <c r="L498" s="790"/>
      <c r="M498" s="791" t="s">
        <v>82</v>
      </c>
      <c r="N498" s="790">
        <f t="shared" ref="N498:N531" si="906">J498*I498</f>
        <v>523328</v>
      </c>
      <c r="O498" s="792">
        <f t="shared" ref="O498:O531" si="907">I498*J498+K498+L498</f>
        <v>523328</v>
      </c>
      <c r="P498" s="792">
        <f t="shared" ref="P498:P531" si="908">+O498*13</f>
        <v>6803264</v>
      </c>
      <c r="Q498" s="597">
        <f t="shared" ref="Q498:Q512" si="909">+G498</f>
        <v>1</v>
      </c>
      <c r="R498" s="597">
        <f t="shared" ref="R498:R531" si="910">+H498+1</f>
        <v>17</v>
      </c>
      <c r="S498" s="593">
        <f t="shared" ref="S498:S531" si="911">IF(Q498&lt;1,0,IF(W498="Բ-1",IF(R498=0,6.94,IF(R498=1,7.17,IF(R498=2,7.41,IF(R498=3,7.66,IF(OR(R498=5,R498=4),7.92,IF(OR(R498=6,R498=7),8.18,IF(OR(R498=8,R498=9),8.46,IF(OR(R498=10,R498=11,R498=12),8.74,IF(OR(R498=13,R498=14,R498=15),9.03,IF(OR(R498=16,R498=17,R498=18),9.33,9.65)))))))))),IF(W498="Բ-2", IF(R498=0,5.71,IF(R498=1,5.89,IF(R498=2,6.09,IF(R498=3,6.29,IF(OR(R498=5,R498=4),6.5,IF(OR(R498=6,R498=7),6.72,IF(OR(R498=8,R498=9),6.94,IF(OR(R498=10,R498=11,R498=12),7.17,IF(OR(R498=13,R498=14,R498=15),7.41,IF(OR(R498=16,R498=17,R498=18),7.65,7.91)))))))))), IF(W498="Գ-1", IF(R498=0,4.7,IF(R498=1,4.86,IF(R498=2,5.01,IF(R498=3,5.18,IF(OR(R498=5,R498=4),5.35,IF(OR(R498=6,R498=7),5.52,IF(OR(R498=8,R498=9),5.71,IF(OR(R498=10,R498=11,R498=12),5.89,IF(OR(R498=13,R498=14,R498=15),6.09,IF(OR(R498=16,R498=17,R498=18),6.29,6.49)))))))))), IF(W498="Գ-2", IF(R498=0,3.88,IF(R498=1,4.01,IF(R498=2,4.14,IF(R498=3,4.27,IF(OR(R498=5,R498=4),4.41,IF(OR(R498=6,R498=7),4.55,IF(OR(R498=8,R498=9),4.7,IF(OR(R498=10,R498=11,R498=12),4.85,IF(OR(R498=13,R498=14,R498=15),5.01,IF(OR(R498=16,R498=17,R498=18),5.17,5.34)))))))))), IF(W498="Գ-3", IF(R498=0,3.21,IF(R498=1,3.31,IF(R498=2,3.42,IF(R498=3,3.53,IF(OR(R498=5,R498=4),3.64,IF(OR(R498=6,R498=7),3.76,IF(OR(R498=8,R498=9),3.88,IF(OR(R498=10,R498=11,R498=12),4.01,IF(OR(R498=13,R498=14,R498=15),4.13,IF(OR(R498=16,R498=17,R498=18),4.27,4.4)))))))))), IF(W498="Ա-1", IF(R498=0,2.66,IF(R498=1,2.75,IF(R498=2,2.83,IF(R498=3,2.92,IF(OR(R498=5,R498=4),3.02,IF(OR(R498=6,R498=7),3.11,IF(OR(R498=8,R498=9),3.21,IF(OR(R498=10,R498=11,R498=12),3.31,IF(OR(R498=13,R498=14,R498=15),3.42,IF(OR(R498=16,R498=17,R498=18),3.53,3.64)))))))))), IF(W498="Ա-2", IF(R498=0,2.28,IF(R498=1,2.35,IF(R498=2,2.43,IF(R498=3,2.5,IF(OR(R498=5,R498=4),2.58,IF(OR(R498=6,R498=7),2.66,IF(OR(R498=8,R498=9),2.75,IF(OR(R498=10,R498=11,R498=12),2.83,IF(OR(R498=13,R498=14,R498=15),2.92,IF(OR(R498=16,R498=17,R498=18),3.01,3.11)))))))))),IF(W498="Ա-3", IF(R498=0,1.96,IF(R498=1,2.02,IF(R498=2,2.08,IF(R498=3,2.15,IF(OR(R498=5,R498=4),2.21,IF(OR(R498=6,R498=7),2.28,IF(OR(R498=8,R498=9),2.35,IF(OR(R498=10,R498=11,R498=12),2.42,IF(OR(R498=13,R498=14,R498=15),2.5,IF(OR(R498=16,R498=17,R498=18),2.58,2.66)))))))))), IF(W498="Կ-1", IF(R498=0,1.68,IF(R498=1,1.73,IF(R498=2,1.79,IF(R498=3,1.84,IF(OR(R498=5,R498=4),1.9,IF(OR(R498=6,R498=7),1.96,IF(OR(R498=8,R498=9),2.02,IF(OR(R498=10,R498=11,R498=12),2.08,IF(OR(R498=13,R498=14,R498=15),2.14,IF(OR(R498=16,R498=17,R498=18),2.21,2.28)))))))))), IF(W498="Կ-2", IF(R498=0,1.45,IF(R498=1,1.49,IF(R498=2,1.54,IF(R498=3,1.59,IF(OR(R498=5,R498=4),1.63,IF(OR(R498=6,R498=7),1.68,IF(OR(R498=8,R498=9),1.73,IF(OR(R498=10,R498=11,R498=12),1.79,IF(OR(R498=13,R498=14,R498=15),1.84,IF(OR(R498=16,R498=17,R498=18),1.9,1.95)))))))))),IF(W498="Կ-3", IF(R498=0,1.25,IF(R498=1,1.29,IF(R498=2,1.33,IF(R498=3,1.37,IF(OR(R498=5,R498=4),1.41,IF(OR(R498=6,R498=7),1.45,IF(OR(R498=8,R498=9),1.49,IF(OR(R498=10,R498=11,R498=12),1.54,IF(OR(R498=13,R498=14,R498=15),1.58,IF(OR(R498=16,R498=17,R498=18),1.63,1.68)))))))))), "Error"))))))))))))</f>
        <v>6.29</v>
      </c>
      <c r="T498" s="456">
        <v>83200</v>
      </c>
      <c r="U498" s="456"/>
      <c r="V498" s="456"/>
      <c r="W498" s="594" t="str">
        <f t="shared" ref="W498:W531" si="912">+M498</f>
        <v>Գ-1</v>
      </c>
      <c r="X498" s="456">
        <f t="shared" ref="X498:X531" si="913">T498*S498</f>
        <v>523328</v>
      </c>
      <c r="Y498" s="595">
        <f t="shared" ref="Y498:Y531" si="914">+U498+V498+X498</f>
        <v>523328</v>
      </c>
      <c r="Z498" s="595">
        <f t="shared" ref="Z498:Z531" si="915">+Y498*13</f>
        <v>6803264</v>
      </c>
      <c r="AA498" s="597">
        <f t="shared" ref="AA498:AA531" si="916">+Q498</f>
        <v>1</v>
      </c>
      <c r="AB498" s="597">
        <f t="shared" ref="AB498:AB531" si="917">+R498+1</f>
        <v>18</v>
      </c>
      <c r="AC498" s="593">
        <f t="shared" ref="AC498:AC531" si="918">IF(AA498&lt;1,0,IF(AG498="Բ-1",IF(AB498=0,6.94,IF(AB498=1,7.17,IF(AB498=2,7.41,IF(AB498=3,7.66,IF(OR(AB498=5,AB498=4),7.92,IF(OR(AB498=6,AB498=7),8.18,IF(OR(AB498=8,AB498=9),8.46,IF(OR(AB498=10,AB498=11,AB498=12),8.74,IF(OR(AB498=13,AB498=14,AB498=15),9.03,IF(OR(AB498=16,AB498=17,AB498=18),9.33,9.65)))))))))),IF(AG498="Բ-2", IF(AB498=0,5.71,IF(AB498=1,5.89,IF(AB498=2,6.09,IF(AB498=3,6.29,IF(OR(AB498=5,AB498=4),6.5,IF(OR(AB498=6,AB498=7),6.72,IF(OR(AB498=8,AB498=9),6.94,IF(OR(AB498=10,AB498=11,AB498=12),7.17,IF(OR(AB498=13,AB498=14,AB498=15),7.41,IF(OR(AB498=16,AB498=17,AB498=18),7.65,7.91)))))))))), IF(AG498="Գ-1", IF(AB498=0,4.7,IF(AB498=1,4.86,IF(AB498=2,5.01,IF(AB498=3,5.18,IF(OR(AB498=5,AB498=4),5.35,IF(OR(AB498=6,AB498=7),5.52,IF(OR(AB498=8,AB498=9),5.71,IF(OR(AB498=10,AB498=11,AB498=12),5.89,IF(OR(AB498=13,AB498=14,AB498=15),6.09,IF(OR(AB498=16,AB498=17,AB498=18),6.29,6.49)))))))))), IF(AG498="Գ-2", IF(AB498=0,3.88,IF(AB498=1,4.01,IF(AB498=2,4.14,IF(AB498=3,4.27,IF(OR(AB498=5,AB498=4),4.41,IF(OR(AB498=6,AB498=7),4.55,IF(OR(AB498=8,AB498=9),4.7,IF(OR(AB498=10,AB498=11,AB498=12),4.85,IF(OR(AB498=13,AB498=14,AB498=15),5.01,IF(OR(AB498=16,AB498=17,AB498=18),5.17,5.34)))))))))), IF(AG498="Գ-3", IF(AB498=0,3.21,IF(AB498=1,3.31,IF(AB498=2,3.42,IF(AB498=3,3.53,IF(OR(AB498=5,AB498=4),3.64,IF(OR(AB498=6,AB498=7),3.76,IF(OR(AB498=8,AB498=9),3.88,IF(OR(AB498=10,AB498=11,AB498=12),4.01,IF(OR(AB498=13,AB498=14,AB498=15),4.13,IF(OR(AB498=16,AB498=17,AB498=18),4.27,4.4)))))))))), IF(AG498="Ա-1", IF(AB498=0,2.66,IF(AB498=1,2.75,IF(AB498=2,2.83,IF(AB498=3,2.92,IF(OR(AB498=5,AB498=4),3.02,IF(OR(AB498=6,AB498=7),3.11,IF(OR(AB498=8,AB498=9),3.21,IF(OR(AB498=10,AB498=11,AB498=12),3.31,IF(OR(AB498=13,AB498=14,AB498=15),3.42,IF(OR(AB498=16,AB498=17,AB498=18),3.53,3.64)))))))))), IF(AG498="Ա-2", IF(AB498=0,2.28,IF(AB498=1,2.35,IF(AB498=2,2.43,IF(AB498=3,2.5,IF(OR(AB498=5,AB498=4),2.58,IF(OR(AB498=6,AB498=7),2.66,IF(OR(AB498=8,AB498=9),2.75,IF(OR(AB498=10,AB498=11,AB498=12),2.83,IF(OR(AB498=13,AB498=14,AB498=15),2.92,IF(OR(AB498=16,AB498=17,AB498=18),3.01,3.11)))))))))),IF(AG498="Ա-3", IF(AB498=0,1.96,IF(AB498=1,2.02,IF(AB498=2,2.08,IF(AB498=3,2.15,IF(OR(AB498=5,AB498=4),2.21,IF(OR(AB498=6,AB498=7),2.28,IF(OR(AB498=8,AB498=9),2.35,IF(OR(AB498=10,AB498=11,AB498=12),2.42,IF(OR(AB498=13,AB498=14,AB498=15),2.5,IF(OR(AB498=16,AB498=17,AB498=18),2.58,2.66)))))))))), IF(AG498="Կ-1", IF(AB498=0,1.68,IF(AB498=1,1.73,IF(AB498=2,1.79,IF(AB498=3,1.84,IF(OR(AB498=5,AB498=4),1.9,IF(OR(AB498=6,AB498=7),1.96,IF(OR(AB498=8,AB498=9),2.02,IF(OR(AB498=10,AB498=11,AB498=12),2.08,IF(OR(AB498=13,AB498=14,AB498=15),2.14,IF(OR(AB498=16,AB498=17,AB498=18),2.21,2.28)))))))))), IF(AG498="Կ-2", IF(AB498=0,1.45,IF(AB498=1,1.49,IF(AB498=2,1.54,IF(AB498=3,1.59,IF(OR(AB498=5,AB498=4),1.63,IF(OR(AB498=6,AB498=7),1.68,IF(OR(AB498=8,AB498=9),1.73,IF(OR(AB498=10,AB498=11,AB498=12),1.79,IF(OR(AB498=13,AB498=14,AB498=15),1.84,IF(OR(AB498=16,AB498=17,AB498=18),1.9,1.95)))))))))),IF(AG498="Կ-3", IF(AB498=0,1.25,IF(AB498=1,1.29,IF(AB498=2,1.33,IF(AB498=3,1.37,IF(OR(AB498=5,AB498=4),1.41,IF(OR(AB498=6,AB498=7),1.45,IF(OR(AB498=8,AB498=9),1.49,IF(OR(AB498=10,AB498=11,AB498=12),1.54,IF(OR(AB498=13,AB498=14,AB498=15),1.58,IF(OR(AB498=16,AB498=17,AB498=18),1.63,1.68)))))))))), "Error"))))))))))))</f>
        <v>6.29</v>
      </c>
      <c r="AD498" s="456">
        <v>83200</v>
      </c>
      <c r="AE498" s="456"/>
      <c r="AF498" s="456"/>
      <c r="AG498" s="594" t="str">
        <f t="shared" ref="AG498:AG531" si="919">+W498</f>
        <v>Գ-1</v>
      </c>
      <c r="AH498" s="456">
        <f t="shared" ref="AH498:AH531" si="920">AD498*AC498</f>
        <v>523328</v>
      </c>
      <c r="AI498" s="595">
        <f t="shared" ref="AI498:AI531" si="921">AH498+AE498+AF498</f>
        <v>523328</v>
      </c>
      <c r="AJ498" s="595">
        <f t="shared" ref="AJ498:AJ531" si="922">+AI498*13</f>
        <v>6803264</v>
      </c>
      <c r="AK498" s="597">
        <f t="shared" ref="AK498:AK531" si="923">+AA498</f>
        <v>1</v>
      </c>
      <c r="AL498" s="597">
        <f t="shared" ref="AL498:AL531" si="924">+AB498+1</f>
        <v>19</v>
      </c>
      <c r="AM498" s="593">
        <f t="shared" ref="AM498:AM531" si="925">IF(AK498&lt;1,0,IF(AQ498="Բ-1",IF(AL498=0,6.94,IF(AL498=1,7.17,IF(AL498=2,7.41,IF(AL498=3,7.66,IF(OR(AL498=5,AL498=4),7.92,IF(OR(AL498=6,AL498=7),8.18,IF(OR(AL498=8,AL498=9),8.46,IF(OR(AL498=10,AL498=11,AL498=12),8.74,IF(OR(AL498=13,AL498=14,AL498=15),9.03,IF(OR(AL498=16,AL498=17,AL498=18),9.33,9.65)))))))))),IF(AQ498="Բ-2", IF(AL498=0,5.71,IF(AL498=1,5.89,IF(AL498=2,6.09,IF(AL498=3,6.29,IF(OR(AL498=5,AL498=4),6.5,IF(OR(AL498=6,AL498=7),6.72,IF(OR(AL498=8,AL498=9),6.94,IF(OR(AL498=10,AL498=11,AL498=12),7.17,IF(OR(AL498=13,AL498=14,AL498=15),7.41,IF(OR(AL498=16,AL498=17,AL498=18),7.65,7.91)))))))))), IF(AQ498="Գ-1", IF(AL498=0,4.7,IF(AL498=1,4.86,IF(AL498=2,5.01,IF(AL498=3,5.18,IF(OR(AL498=5,AL498=4),5.35,IF(OR(AL498=6,AL498=7),5.52,IF(OR(AL498=8,AL498=9),5.71,IF(OR(AL498=10,AL498=11,AL498=12),5.89,IF(OR(AL498=13,AL498=14,AL498=15),6.09,IF(OR(AL498=16,AL498=17,AL498=18),6.29,6.49)))))))))), IF(AQ498="Գ-2", IF(AL498=0,3.88,IF(AL498=1,4.01,IF(AL498=2,4.14,IF(AL498=3,4.27,IF(OR(AL498=5,AL498=4),4.41,IF(OR(AL498=6,AL498=7),4.55,IF(OR(AL498=8,AL498=9),4.7,IF(OR(AL498=10,AL498=11,AL498=12),4.85,IF(OR(AL498=13,AL498=14,AL498=15),5.01,IF(OR(AL498=16,AL498=17,AL498=18),5.17,5.34)))))))))), IF(AQ498="Գ-3", IF(AL498=0,3.21,IF(AL498=1,3.31,IF(AL498=2,3.42,IF(AL498=3,3.53,IF(OR(AL498=5,AL498=4),3.64,IF(OR(AL498=6,AL498=7),3.76,IF(OR(AL498=8,AL498=9),3.88,IF(OR(AL498=10,AL498=11,AL498=12),4.01,IF(OR(AL498=13,AL498=14,AL498=15),4.13,IF(OR(AL498=16,AL498=17,AL498=18),4.27,4.4)))))))))), IF(AQ498="Ա-1", IF(AL498=0,2.66,IF(AL498=1,2.75,IF(AL498=2,2.83,IF(AL498=3,2.92,IF(OR(AL498=5,AL498=4),3.02,IF(OR(AL498=6,AL498=7),3.11,IF(OR(AL498=8,AL498=9),3.21,IF(OR(AL498=10,AL498=11,AL498=12),3.31,IF(OR(AL498=13,AL498=14,AL498=15),3.42,IF(OR(AL498=16,AL498=17,AL498=18),3.53,3.64)))))))))), IF(AQ498="Ա-2", IF(AL498=0,2.28,IF(AL498=1,2.35,IF(AL498=2,2.43,IF(AL498=3,2.5,IF(OR(AL498=5,AL498=4),2.58,IF(OR(AL498=6,AL498=7),2.66,IF(OR(AL498=8,AL498=9),2.75,IF(OR(AL498=10,AL498=11,AL498=12),2.83,IF(OR(AL498=13,AL498=14,AL498=15),2.92,IF(OR(AL498=16,AL498=17,AL498=18),3.01,3.11)))))))))),IF(AQ498="Ա-3", IF(AL498=0,1.96,IF(AL498=1,2.02,IF(AL498=2,2.08,IF(AL498=3,2.15,IF(OR(AL498=5,AL498=4),2.21,IF(OR(AL498=6,AL498=7),2.28,IF(OR(AL498=8,AL498=9),2.35,IF(OR(AL498=10,AL498=11,AL498=12),2.42,IF(OR(AL498=13,AL498=14,AL498=15),2.5,IF(OR(AL498=16,AL498=17,AL498=18),2.58,2.66)))))))))), IF(AQ498="Կ-1", IF(AL498=0,1.68,IF(AL498=1,1.73,IF(AL498=2,1.79,IF(AL498=3,1.84,IF(OR(AL498=5,AL498=4),1.9,IF(OR(AL498=6,AL498=7),1.96,IF(OR(AL498=8,AL498=9),2.02,IF(OR(AL498=10,AL498=11,AL498=12),2.08,IF(OR(AL498=13,AL498=14,AL498=15),2.14,IF(OR(AL498=16,AL498=17,AL498=18),2.21,2.28)))))))))), IF(AQ498="Կ-2", IF(AL498=0,1.45,IF(AL498=1,1.49,IF(AL498=2,1.54,IF(AL498=3,1.59,IF(OR(AL498=5,AL498=4),1.63,IF(OR(AL498=6,AL498=7),1.68,IF(OR(AL498=8,AL498=9),1.73,IF(OR(AL498=10,AL498=11,AL498=12),1.79,IF(OR(AL498=13,AL498=14,AL498=15),1.84,IF(OR(AL498=16,AL498=17,AL498=18),1.9,1.95)))))))))),IF(AQ498="Կ-3", IF(AL498=0,1.25,IF(AL498=1,1.29,IF(AL498=2,1.33,IF(AL498=3,1.37,IF(OR(AL498=5,AL498=4),1.41,IF(OR(AL498=6,AL498=7),1.45,IF(OR(AL498=8,AL498=9),1.49,IF(OR(AL498=10,AL498=11,AL498=12),1.54,IF(OR(AL498=13,AL498=14,AL498=15),1.58,IF(OR(AL498=16,AL498=17,AL498=18),1.63,1.68)))))))))), "Error"))))))))))))</f>
        <v>6.49</v>
      </c>
      <c r="AN498" s="456">
        <v>83200</v>
      </c>
      <c r="AO498" s="456"/>
      <c r="AP498" s="456"/>
      <c r="AQ498" s="594" t="str">
        <f t="shared" ref="AQ498:AQ531" si="926">+AG498</f>
        <v>Գ-1</v>
      </c>
      <c r="AR498" s="456">
        <f t="shared" ref="AR498:AR531" si="927">AN498*AM498</f>
        <v>539968</v>
      </c>
      <c r="AS498" s="595">
        <f t="shared" ref="AS498:AS531" si="928">AR498+AO498+AP498</f>
        <v>539968</v>
      </c>
      <c r="AT498" s="595">
        <f t="shared" ref="AT498:AT531" si="929">+AS498*13</f>
        <v>7019584</v>
      </c>
    </row>
    <row r="499" spans="2:46" s="592" customFormat="1" ht="13.5">
      <c r="B499" s="826">
        <v>2</v>
      </c>
      <c r="C499" s="818" t="s">
        <v>275</v>
      </c>
      <c r="D499" s="816" t="s">
        <v>2209</v>
      </c>
      <c r="E499" s="817">
        <v>1970</v>
      </c>
      <c r="F499" s="818" t="s">
        <v>225</v>
      </c>
      <c r="G499" s="787">
        <v>1</v>
      </c>
      <c r="H499" s="787">
        <v>4</v>
      </c>
      <c r="I499" s="789">
        <f t="shared" si="905"/>
        <v>4.41</v>
      </c>
      <c r="J499" s="790">
        <v>83200</v>
      </c>
      <c r="K499" s="790"/>
      <c r="L499" s="790"/>
      <c r="M499" s="791" t="s">
        <v>83</v>
      </c>
      <c r="N499" s="790">
        <f t="shared" si="906"/>
        <v>366912</v>
      </c>
      <c r="O499" s="792">
        <f t="shared" si="907"/>
        <v>366912</v>
      </c>
      <c r="P499" s="792">
        <f t="shared" si="908"/>
        <v>4769856</v>
      </c>
      <c r="Q499" s="597">
        <f t="shared" si="909"/>
        <v>1</v>
      </c>
      <c r="R499" s="597">
        <f t="shared" si="910"/>
        <v>5</v>
      </c>
      <c r="S499" s="593">
        <f t="shared" si="911"/>
        <v>4.41</v>
      </c>
      <c r="T499" s="456">
        <v>83200</v>
      </c>
      <c r="U499" s="456"/>
      <c r="V499" s="456"/>
      <c r="W499" s="594" t="str">
        <f t="shared" si="912"/>
        <v>Գ-2</v>
      </c>
      <c r="X499" s="456">
        <f t="shared" si="913"/>
        <v>366912</v>
      </c>
      <c r="Y499" s="595">
        <f t="shared" si="914"/>
        <v>366912</v>
      </c>
      <c r="Z499" s="595">
        <f t="shared" si="915"/>
        <v>4769856</v>
      </c>
      <c r="AA499" s="597">
        <f t="shared" si="916"/>
        <v>1</v>
      </c>
      <c r="AB499" s="597">
        <f t="shared" si="917"/>
        <v>6</v>
      </c>
      <c r="AC499" s="593">
        <f t="shared" si="918"/>
        <v>4.55</v>
      </c>
      <c r="AD499" s="456">
        <v>83200</v>
      </c>
      <c r="AE499" s="456"/>
      <c r="AF499" s="456"/>
      <c r="AG499" s="594" t="str">
        <f t="shared" si="919"/>
        <v>Գ-2</v>
      </c>
      <c r="AH499" s="456">
        <f t="shared" si="920"/>
        <v>378560</v>
      </c>
      <c r="AI499" s="595">
        <f t="shared" si="921"/>
        <v>378560</v>
      </c>
      <c r="AJ499" s="595">
        <f t="shared" si="922"/>
        <v>4921280</v>
      </c>
      <c r="AK499" s="597">
        <f t="shared" si="923"/>
        <v>1</v>
      </c>
      <c r="AL499" s="597">
        <f t="shared" si="924"/>
        <v>7</v>
      </c>
      <c r="AM499" s="593">
        <f t="shared" si="925"/>
        <v>4.55</v>
      </c>
      <c r="AN499" s="456">
        <v>83200</v>
      </c>
      <c r="AO499" s="456"/>
      <c r="AP499" s="456"/>
      <c r="AQ499" s="594" t="str">
        <f t="shared" si="926"/>
        <v>Գ-2</v>
      </c>
      <c r="AR499" s="456">
        <f t="shared" si="927"/>
        <v>378560</v>
      </c>
      <c r="AS499" s="595">
        <f t="shared" si="928"/>
        <v>378560</v>
      </c>
      <c r="AT499" s="595">
        <f t="shared" si="929"/>
        <v>4921280</v>
      </c>
    </row>
    <row r="500" spans="2:46" s="592" customFormat="1" ht="13.5">
      <c r="B500" s="826">
        <v>3</v>
      </c>
      <c r="C500" s="818" t="s">
        <v>537</v>
      </c>
      <c r="D500" s="816" t="s">
        <v>2209</v>
      </c>
      <c r="E500" s="817">
        <v>1976</v>
      </c>
      <c r="F500" s="818" t="s">
        <v>227</v>
      </c>
      <c r="G500" s="787">
        <v>1</v>
      </c>
      <c r="H500" s="787">
        <v>17</v>
      </c>
      <c r="I500" s="789">
        <f t="shared" si="905"/>
        <v>5.17</v>
      </c>
      <c r="J500" s="790">
        <v>83200</v>
      </c>
      <c r="K500" s="790"/>
      <c r="L500" s="790"/>
      <c r="M500" s="791" t="s">
        <v>83</v>
      </c>
      <c r="N500" s="790">
        <f t="shared" si="906"/>
        <v>430144</v>
      </c>
      <c r="O500" s="792">
        <f t="shared" si="907"/>
        <v>430144</v>
      </c>
      <c r="P500" s="792">
        <f t="shared" si="908"/>
        <v>5591872</v>
      </c>
      <c r="Q500" s="597">
        <f t="shared" si="909"/>
        <v>1</v>
      </c>
      <c r="R500" s="597">
        <f t="shared" si="910"/>
        <v>18</v>
      </c>
      <c r="S500" s="593">
        <f t="shared" si="911"/>
        <v>5.17</v>
      </c>
      <c r="T500" s="456">
        <v>83200</v>
      </c>
      <c r="U500" s="456"/>
      <c r="V500" s="456"/>
      <c r="W500" s="594" t="str">
        <f t="shared" si="912"/>
        <v>Գ-2</v>
      </c>
      <c r="X500" s="456">
        <f t="shared" si="913"/>
        <v>430144</v>
      </c>
      <c r="Y500" s="595">
        <f t="shared" si="914"/>
        <v>430144</v>
      </c>
      <c r="Z500" s="595">
        <f t="shared" si="915"/>
        <v>5591872</v>
      </c>
      <c r="AA500" s="597">
        <f t="shared" si="916"/>
        <v>1</v>
      </c>
      <c r="AB500" s="597">
        <f t="shared" si="917"/>
        <v>19</v>
      </c>
      <c r="AC500" s="593">
        <f t="shared" si="918"/>
        <v>5.34</v>
      </c>
      <c r="AD500" s="456">
        <v>83200</v>
      </c>
      <c r="AE500" s="456"/>
      <c r="AF500" s="456"/>
      <c r="AG500" s="594" t="str">
        <f t="shared" si="919"/>
        <v>Գ-2</v>
      </c>
      <c r="AH500" s="456">
        <f t="shared" si="920"/>
        <v>444288</v>
      </c>
      <c r="AI500" s="595">
        <f t="shared" si="921"/>
        <v>444288</v>
      </c>
      <c r="AJ500" s="595">
        <f t="shared" si="922"/>
        <v>5775744</v>
      </c>
      <c r="AK500" s="597">
        <f t="shared" si="923"/>
        <v>1</v>
      </c>
      <c r="AL500" s="597">
        <f t="shared" si="924"/>
        <v>20</v>
      </c>
      <c r="AM500" s="593">
        <f t="shared" si="925"/>
        <v>5.34</v>
      </c>
      <c r="AN500" s="456">
        <v>83200</v>
      </c>
      <c r="AO500" s="456"/>
      <c r="AP500" s="456"/>
      <c r="AQ500" s="594" t="str">
        <f t="shared" si="926"/>
        <v>Գ-2</v>
      </c>
      <c r="AR500" s="456">
        <f t="shared" si="927"/>
        <v>444288</v>
      </c>
      <c r="AS500" s="595">
        <f t="shared" si="928"/>
        <v>444288</v>
      </c>
      <c r="AT500" s="595">
        <f t="shared" si="929"/>
        <v>5775744</v>
      </c>
    </row>
    <row r="501" spans="2:46" s="592" customFormat="1" ht="27">
      <c r="B501" s="826">
        <v>4</v>
      </c>
      <c r="C501" s="818" t="s">
        <v>162</v>
      </c>
      <c r="D501" s="816" t="s">
        <v>2209</v>
      </c>
      <c r="E501" s="817">
        <v>1988</v>
      </c>
      <c r="F501" s="818" t="s">
        <v>1055</v>
      </c>
      <c r="G501" s="787">
        <v>1</v>
      </c>
      <c r="H501" s="787">
        <v>2</v>
      </c>
      <c r="I501" s="789">
        <f t="shared" si="905"/>
        <v>2.83</v>
      </c>
      <c r="J501" s="790">
        <v>83200</v>
      </c>
      <c r="K501" s="790"/>
      <c r="L501" s="790"/>
      <c r="M501" s="791" t="s">
        <v>84</v>
      </c>
      <c r="N501" s="790">
        <f t="shared" si="906"/>
        <v>235456</v>
      </c>
      <c r="O501" s="792">
        <f t="shared" si="907"/>
        <v>235456</v>
      </c>
      <c r="P501" s="792">
        <f t="shared" si="908"/>
        <v>3060928</v>
      </c>
      <c r="Q501" s="597">
        <f t="shared" si="909"/>
        <v>1</v>
      </c>
      <c r="R501" s="597">
        <f t="shared" si="910"/>
        <v>3</v>
      </c>
      <c r="S501" s="593">
        <f t="shared" si="911"/>
        <v>2.92</v>
      </c>
      <c r="T501" s="456">
        <v>83200</v>
      </c>
      <c r="U501" s="456"/>
      <c r="V501" s="456"/>
      <c r="W501" s="594" t="str">
        <f t="shared" si="912"/>
        <v>Ա-1</v>
      </c>
      <c r="X501" s="456">
        <f t="shared" si="913"/>
        <v>242944</v>
      </c>
      <c r="Y501" s="595">
        <f t="shared" si="914"/>
        <v>242944</v>
      </c>
      <c r="Z501" s="595">
        <f t="shared" si="915"/>
        <v>3158272</v>
      </c>
      <c r="AA501" s="597">
        <f t="shared" si="916"/>
        <v>1</v>
      </c>
      <c r="AB501" s="597">
        <f t="shared" si="917"/>
        <v>4</v>
      </c>
      <c r="AC501" s="593">
        <f t="shared" si="918"/>
        <v>3.02</v>
      </c>
      <c r="AD501" s="456">
        <v>83200</v>
      </c>
      <c r="AE501" s="456"/>
      <c r="AF501" s="456"/>
      <c r="AG501" s="594" t="str">
        <f t="shared" si="919"/>
        <v>Ա-1</v>
      </c>
      <c r="AH501" s="456">
        <f t="shared" si="920"/>
        <v>251264</v>
      </c>
      <c r="AI501" s="595">
        <f t="shared" si="921"/>
        <v>251264</v>
      </c>
      <c r="AJ501" s="595">
        <f t="shared" si="922"/>
        <v>3266432</v>
      </c>
      <c r="AK501" s="597">
        <f t="shared" si="923"/>
        <v>1</v>
      </c>
      <c r="AL501" s="597">
        <f t="shared" si="924"/>
        <v>5</v>
      </c>
      <c r="AM501" s="593">
        <f t="shared" si="925"/>
        <v>3.02</v>
      </c>
      <c r="AN501" s="456">
        <v>83200</v>
      </c>
      <c r="AO501" s="456"/>
      <c r="AP501" s="456"/>
      <c r="AQ501" s="594" t="str">
        <f t="shared" si="926"/>
        <v>Ա-1</v>
      </c>
      <c r="AR501" s="456">
        <f t="shared" si="927"/>
        <v>251264</v>
      </c>
      <c r="AS501" s="595">
        <f t="shared" si="928"/>
        <v>251264</v>
      </c>
      <c r="AT501" s="595">
        <f t="shared" si="929"/>
        <v>3266432</v>
      </c>
    </row>
    <row r="502" spans="2:46" s="592" customFormat="1" ht="27">
      <c r="B502" s="826">
        <v>5</v>
      </c>
      <c r="C502" s="818" t="s">
        <v>2408</v>
      </c>
      <c r="D502" s="816" t="s">
        <v>2209</v>
      </c>
      <c r="E502" s="817">
        <v>1986</v>
      </c>
      <c r="F502" s="818" t="s">
        <v>1056</v>
      </c>
      <c r="G502" s="787">
        <v>1</v>
      </c>
      <c r="H502" s="787">
        <v>2</v>
      </c>
      <c r="I502" s="789">
        <f t="shared" si="905"/>
        <v>2.4300000000000002</v>
      </c>
      <c r="J502" s="790">
        <v>83200</v>
      </c>
      <c r="K502" s="790"/>
      <c r="L502" s="790"/>
      <c r="M502" s="791" t="s">
        <v>85</v>
      </c>
      <c r="N502" s="790">
        <f t="shared" si="906"/>
        <v>202176</v>
      </c>
      <c r="O502" s="792">
        <f t="shared" si="907"/>
        <v>202176</v>
      </c>
      <c r="P502" s="792">
        <f t="shared" si="908"/>
        <v>2628288</v>
      </c>
      <c r="Q502" s="597">
        <f t="shared" si="909"/>
        <v>1</v>
      </c>
      <c r="R502" s="597">
        <f t="shared" si="910"/>
        <v>3</v>
      </c>
      <c r="S502" s="593">
        <f t="shared" si="911"/>
        <v>2.5</v>
      </c>
      <c r="T502" s="456">
        <v>83200</v>
      </c>
      <c r="U502" s="456"/>
      <c r="V502" s="456"/>
      <c r="W502" s="594" t="str">
        <f t="shared" si="912"/>
        <v>Ա-2</v>
      </c>
      <c r="X502" s="456">
        <f t="shared" si="913"/>
        <v>208000</v>
      </c>
      <c r="Y502" s="595">
        <f t="shared" si="914"/>
        <v>208000</v>
      </c>
      <c r="Z502" s="595">
        <f t="shared" si="915"/>
        <v>2704000</v>
      </c>
      <c r="AA502" s="597">
        <f t="shared" si="916"/>
        <v>1</v>
      </c>
      <c r="AB502" s="597">
        <f t="shared" si="917"/>
        <v>4</v>
      </c>
      <c r="AC502" s="593">
        <f t="shared" si="918"/>
        <v>2.58</v>
      </c>
      <c r="AD502" s="456">
        <v>83200</v>
      </c>
      <c r="AE502" s="456"/>
      <c r="AF502" s="456"/>
      <c r="AG502" s="594" t="str">
        <f t="shared" si="919"/>
        <v>Ա-2</v>
      </c>
      <c r="AH502" s="456">
        <f t="shared" si="920"/>
        <v>214656</v>
      </c>
      <c r="AI502" s="595">
        <f t="shared" si="921"/>
        <v>214656</v>
      </c>
      <c r="AJ502" s="595">
        <f t="shared" si="922"/>
        <v>2790528</v>
      </c>
      <c r="AK502" s="597">
        <f t="shared" si="923"/>
        <v>1</v>
      </c>
      <c r="AL502" s="597">
        <f t="shared" si="924"/>
        <v>5</v>
      </c>
      <c r="AM502" s="593">
        <f t="shared" si="925"/>
        <v>2.58</v>
      </c>
      <c r="AN502" s="456">
        <v>83200</v>
      </c>
      <c r="AO502" s="456"/>
      <c r="AP502" s="456"/>
      <c r="AQ502" s="594" t="str">
        <f t="shared" si="926"/>
        <v>Ա-2</v>
      </c>
      <c r="AR502" s="456">
        <f t="shared" si="927"/>
        <v>214656</v>
      </c>
      <c r="AS502" s="595">
        <f t="shared" si="928"/>
        <v>214656</v>
      </c>
      <c r="AT502" s="595">
        <f t="shared" si="929"/>
        <v>2790528</v>
      </c>
    </row>
    <row r="503" spans="2:46" s="592" customFormat="1" ht="27">
      <c r="B503" s="826">
        <v>6</v>
      </c>
      <c r="C503" s="818" t="s">
        <v>1303</v>
      </c>
      <c r="D503" s="816" t="s">
        <v>2209</v>
      </c>
      <c r="E503" s="817">
        <v>1978</v>
      </c>
      <c r="F503" s="818" t="s">
        <v>1057</v>
      </c>
      <c r="G503" s="787">
        <v>1</v>
      </c>
      <c r="H503" s="787">
        <v>5</v>
      </c>
      <c r="I503" s="789">
        <f t="shared" si="905"/>
        <v>1.63</v>
      </c>
      <c r="J503" s="790">
        <v>83200</v>
      </c>
      <c r="K503" s="790"/>
      <c r="L503" s="790"/>
      <c r="M503" s="791" t="s">
        <v>87</v>
      </c>
      <c r="N503" s="790">
        <f t="shared" si="906"/>
        <v>135616</v>
      </c>
      <c r="O503" s="792">
        <f t="shared" si="907"/>
        <v>135616</v>
      </c>
      <c r="P503" s="792">
        <f t="shared" si="908"/>
        <v>1763008</v>
      </c>
      <c r="Q503" s="597">
        <f t="shared" si="909"/>
        <v>1</v>
      </c>
      <c r="R503" s="597">
        <f t="shared" si="910"/>
        <v>6</v>
      </c>
      <c r="S503" s="593">
        <f t="shared" si="911"/>
        <v>1.68</v>
      </c>
      <c r="T503" s="456">
        <v>83200</v>
      </c>
      <c r="U503" s="456"/>
      <c r="V503" s="456"/>
      <c r="W503" s="594" t="str">
        <f t="shared" si="912"/>
        <v>Կ-2</v>
      </c>
      <c r="X503" s="456">
        <f t="shared" si="913"/>
        <v>139776</v>
      </c>
      <c r="Y503" s="595">
        <f t="shared" si="914"/>
        <v>139776</v>
      </c>
      <c r="Z503" s="595">
        <f t="shared" si="915"/>
        <v>1817088</v>
      </c>
      <c r="AA503" s="597">
        <f t="shared" si="916"/>
        <v>1</v>
      </c>
      <c r="AB503" s="597">
        <f t="shared" si="917"/>
        <v>7</v>
      </c>
      <c r="AC503" s="593">
        <f t="shared" si="918"/>
        <v>1.68</v>
      </c>
      <c r="AD503" s="456">
        <v>83200</v>
      </c>
      <c r="AE503" s="456"/>
      <c r="AF503" s="456"/>
      <c r="AG503" s="594" t="str">
        <f t="shared" si="919"/>
        <v>Կ-2</v>
      </c>
      <c r="AH503" s="456">
        <f t="shared" si="920"/>
        <v>139776</v>
      </c>
      <c r="AI503" s="595">
        <f t="shared" si="921"/>
        <v>139776</v>
      </c>
      <c r="AJ503" s="595">
        <f t="shared" si="922"/>
        <v>1817088</v>
      </c>
      <c r="AK503" s="597">
        <f t="shared" si="923"/>
        <v>1</v>
      </c>
      <c r="AL503" s="597">
        <f t="shared" si="924"/>
        <v>8</v>
      </c>
      <c r="AM503" s="593">
        <f t="shared" si="925"/>
        <v>1.73</v>
      </c>
      <c r="AN503" s="456">
        <v>83200</v>
      </c>
      <c r="AO503" s="456"/>
      <c r="AP503" s="456"/>
      <c r="AQ503" s="594" t="str">
        <f t="shared" si="926"/>
        <v>Կ-2</v>
      </c>
      <c r="AR503" s="456">
        <f t="shared" si="927"/>
        <v>143936</v>
      </c>
      <c r="AS503" s="595">
        <f t="shared" si="928"/>
        <v>143936</v>
      </c>
      <c r="AT503" s="595">
        <f t="shared" si="929"/>
        <v>1871168</v>
      </c>
    </row>
    <row r="504" spans="2:46" s="592" customFormat="1" ht="27">
      <c r="B504" s="826">
        <v>7</v>
      </c>
      <c r="C504" s="818" t="s">
        <v>2958</v>
      </c>
      <c r="D504" s="816" t="s">
        <v>2209</v>
      </c>
      <c r="E504" s="817">
        <v>1992</v>
      </c>
      <c r="F504" s="818" t="s">
        <v>1057</v>
      </c>
      <c r="G504" s="787">
        <v>1</v>
      </c>
      <c r="H504" s="787">
        <v>1</v>
      </c>
      <c r="I504" s="789">
        <f t="shared" si="905"/>
        <v>1.49</v>
      </c>
      <c r="J504" s="790">
        <v>83200</v>
      </c>
      <c r="K504" s="790"/>
      <c r="L504" s="790"/>
      <c r="M504" s="791" t="s">
        <v>87</v>
      </c>
      <c r="N504" s="790">
        <f t="shared" si="906"/>
        <v>123968</v>
      </c>
      <c r="O504" s="792">
        <f t="shared" si="907"/>
        <v>123968</v>
      </c>
      <c r="P504" s="792">
        <f t="shared" si="908"/>
        <v>1611584</v>
      </c>
      <c r="Q504" s="597">
        <f t="shared" si="909"/>
        <v>1</v>
      </c>
      <c r="R504" s="597">
        <f t="shared" si="910"/>
        <v>2</v>
      </c>
      <c r="S504" s="593">
        <f t="shared" si="911"/>
        <v>1.54</v>
      </c>
      <c r="T504" s="456">
        <v>83200</v>
      </c>
      <c r="U504" s="456"/>
      <c r="V504" s="456"/>
      <c r="W504" s="594" t="str">
        <f t="shared" si="912"/>
        <v>Կ-2</v>
      </c>
      <c r="X504" s="456">
        <f t="shared" si="913"/>
        <v>128128</v>
      </c>
      <c r="Y504" s="595">
        <f t="shared" si="914"/>
        <v>128128</v>
      </c>
      <c r="Z504" s="595">
        <f t="shared" si="915"/>
        <v>1665664</v>
      </c>
      <c r="AA504" s="597">
        <f t="shared" si="916"/>
        <v>1</v>
      </c>
      <c r="AB504" s="597">
        <f t="shared" si="917"/>
        <v>3</v>
      </c>
      <c r="AC504" s="593">
        <f t="shared" si="918"/>
        <v>1.59</v>
      </c>
      <c r="AD504" s="456">
        <v>83200</v>
      </c>
      <c r="AE504" s="456"/>
      <c r="AF504" s="456"/>
      <c r="AG504" s="594" t="str">
        <f t="shared" si="919"/>
        <v>Կ-2</v>
      </c>
      <c r="AH504" s="456">
        <f t="shared" si="920"/>
        <v>132288</v>
      </c>
      <c r="AI504" s="595">
        <f t="shared" si="921"/>
        <v>132288</v>
      </c>
      <c r="AJ504" s="595">
        <f t="shared" si="922"/>
        <v>1719744</v>
      </c>
      <c r="AK504" s="597">
        <f t="shared" si="923"/>
        <v>1</v>
      </c>
      <c r="AL504" s="597">
        <f t="shared" si="924"/>
        <v>4</v>
      </c>
      <c r="AM504" s="593">
        <f t="shared" si="925"/>
        <v>1.63</v>
      </c>
      <c r="AN504" s="456">
        <v>83200</v>
      </c>
      <c r="AO504" s="456"/>
      <c r="AP504" s="456"/>
      <c r="AQ504" s="594" t="str">
        <f t="shared" si="926"/>
        <v>Կ-2</v>
      </c>
      <c r="AR504" s="456">
        <f t="shared" si="927"/>
        <v>135616</v>
      </c>
      <c r="AS504" s="595">
        <f t="shared" si="928"/>
        <v>135616</v>
      </c>
      <c r="AT504" s="595">
        <f t="shared" si="929"/>
        <v>1763008</v>
      </c>
    </row>
    <row r="505" spans="2:46" s="592" customFormat="1" ht="27">
      <c r="B505" s="826">
        <v>8</v>
      </c>
      <c r="C505" s="818" t="s">
        <v>1627</v>
      </c>
      <c r="D505" s="816" t="s">
        <v>2209</v>
      </c>
      <c r="E505" s="817">
        <v>1997</v>
      </c>
      <c r="F505" s="818" t="s">
        <v>1057</v>
      </c>
      <c r="G505" s="787">
        <v>1</v>
      </c>
      <c r="H505" s="787">
        <v>2</v>
      </c>
      <c r="I505" s="789">
        <f t="shared" ref="I505" si="930">IF(G505&lt;1,0,IF(M505="Բ-1",IF(H505=0,6.94,IF(H505=1,7.17,IF(H505=2,7.41,IF(H505=3,7.66,IF(OR(H505=5,H505=4),7.92,IF(OR(H505=6,H505=7),8.18,IF(OR(H505=8,H505=9),8.46,IF(OR(H505=10,H505=11,H505=12),8.74,IF(OR(H505=13,H505=14,H505=15),9.03,IF(OR(H505=16,H505=17,H505=18),9.33,9.65)))))))))),IF(M505="Բ-2", IF(H505=0,5.71,IF(H505=1,5.89,IF(H505=2,6.09,IF(H505=3,6.29,IF(OR(H505=5,H505=4),6.5,IF(OR(H505=6,H505=7),6.72,IF(OR(H505=8,H505=9),6.94,IF(OR(H505=10,H505=11,H505=12),7.17,IF(OR(H505=13,H505=14,H505=15),7.41,IF(OR(H505=16,H505=17,H505=18),7.65,7.91)))))))))), IF(M505="Գ-1", IF(H505=0,4.7,IF(H505=1,4.86,IF(H505=2,5.01,IF(H505=3,5.18,IF(OR(H505=5,H505=4),5.35,IF(OR(H505=6,H505=7),5.52,IF(OR(H505=8,H505=9),5.71,IF(OR(H505=10,H505=11,H505=12),5.89,IF(OR(H505=13,H505=14,H505=15),6.09,IF(OR(H505=16,H505=17,H505=18),6.29,6.49)))))))))), IF(M505="Գ-2", IF(H505=0,3.88,IF(H505=1,4.01,IF(H505=2,4.14,IF(H505=3,4.27,IF(OR(H505=5,H505=4),4.41,IF(OR(H505=6,H505=7),4.55,IF(OR(H505=8,H505=9),4.7,IF(OR(H505=10,H505=11,H505=12),4.85,IF(OR(H505=13,H505=14,H505=15),5.01,IF(OR(H505=16,H505=17,H505=18),5.17,5.34)))))))))), IF(M505="Գ-3", IF(H505=0,3.21,IF(H505=1,3.31,IF(H505=2,3.42,IF(H505=3,3.53,IF(OR(H505=5,H505=4),3.64,IF(OR(H505=6,H505=7),3.76,IF(OR(H505=8,H505=9),3.88,IF(OR(H505=10,H505=11,H505=12),4.01,IF(OR(H505=13,H505=14,H505=15),4.13,IF(OR(H505=16,H505=17,H505=18),4.27,4.4)))))))))), IF(M505="Ա-1", IF(H505=0,2.66,IF(H505=1,2.75,IF(H505=2,2.83,IF(H505=3,2.92,IF(OR(H505=5,H505=4),3.02,IF(OR(H505=6,H505=7),3.11,IF(OR(H505=8,H505=9),3.21,IF(OR(H505=10,H505=11,H505=12),3.31,IF(OR(H505=13,H505=14,H505=15),3.42,IF(OR(H505=16,H505=17,H505=18),3.53,3.64)))))))))), IF(M505="Ա-2", IF(H505=0,2.28,IF(H505=1,2.35,IF(H505=2,2.43,IF(H505=3,2.5,IF(OR(H505=5,H505=4),2.58,IF(OR(H505=6,H505=7),2.66,IF(OR(H505=8,H505=9),2.75,IF(OR(H505=10,H505=11,H505=12),2.83,IF(OR(H505=13,H505=14,H505=15),2.92,IF(OR(H505=16,H505=17,H505=18),3.01,3.11)))))))))),IF(M505="Ա-3", IF(H505=0,1.96,IF(H505=1,2.02,IF(H505=2,2.08,IF(H505=3,2.15,IF(OR(H505=5,H505=4),2.21,IF(OR(H505=6,H505=7),2.28,IF(OR(H505=8,H505=9),2.35,IF(OR(H505=10,H505=11,H505=12),2.42,IF(OR(H505=13,H505=14,H505=15),2.5,IF(OR(H505=16,H505=17,H505=18),2.58,2.66)))))))))), IF(M505="Կ-1", IF(H505=0,1.68,IF(H505=1,1.73,IF(H505=2,1.79,IF(H505=3,1.84,IF(OR(H505=5,H505=4),1.9,IF(OR(H505=6,H505=7),1.96,IF(OR(H505=8,H505=9),2.02,IF(OR(H505=10,H505=11,H505=12),2.08,IF(OR(H505=13,H505=14,H505=15),2.14,IF(OR(H505=16,H505=17,H505=18),2.21,2.28)))))))))), IF(M505="Կ-2", IF(H505=0,1.45,IF(H505=1,1.49,IF(H505=2,1.54,IF(H505=3,1.59,IF(OR(H505=5,H505=4),1.63,IF(OR(H505=6,H505=7),1.68,IF(OR(H505=8,H505=9),1.73,IF(OR(H505=10,H505=11,H505=12),1.79,IF(OR(H505=13,H505=14,H505=15),1.84,IF(OR(H505=16,H505=17,H505=18),1.9,1.95)))))))))),IF(M505="Կ-3", IF(H505=0,1.25,IF(H505=1,1.29,IF(H505=2,1.33,IF(H505=3,1.37,IF(OR(H505=5,H505=4),1.41,IF(OR(H505=6,H505=7),1.45,IF(OR(H505=8,H505=9),1.49,IF(OR(H505=10,H505=11,H505=12),1.54,IF(OR(H505=13,H505=14,H505=15),1.58,IF(OR(H505=16,H505=17,H505=18),1.63,1.68)))))))))), "Error"))))))))))))</f>
        <v>1.54</v>
      </c>
      <c r="J505" s="790">
        <v>83200</v>
      </c>
      <c r="K505" s="790"/>
      <c r="L505" s="790"/>
      <c r="M505" s="791" t="s">
        <v>87</v>
      </c>
      <c r="N505" s="790">
        <f t="shared" ref="N505" si="931">J505*I505</f>
        <v>128128</v>
      </c>
      <c r="O505" s="792">
        <f t="shared" ref="O505" si="932">I505*J505+K505+L505</f>
        <v>128128</v>
      </c>
      <c r="P505" s="792">
        <f t="shared" ref="P505" si="933">+O505*13</f>
        <v>1665664</v>
      </c>
      <c r="Q505" s="597">
        <f t="shared" ref="Q505" si="934">+G505</f>
        <v>1</v>
      </c>
      <c r="R505" s="597">
        <f t="shared" ref="R505" si="935">+H505+1</f>
        <v>3</v>
      </c>
      <c r="S505" s="593">
        <f t="shared" ref="S505" si="936">IF(Q505&lt;1,0,IF(W505="Բ-1",IF(R505=0,6.94,IF(R505=1,7.17,IF(R505=2,7.41,IF(R505=3,7.66,IF(OR(R505=5,R505=4),7.92,IF(OR(R505=6,R505=7),8.18,IF(OR(R505=8,R505=9),8.46,IF(OR(R505=10,R505=11,R505=12),8.74,IF(OR(R505=13,R505=14,R505=15),9.03,IF(OR(R505=16,R505=17,R505=18),9.33,9.65)))))))))),IF(W505="Բ-2", IF(R505=0,5.71,IF(R505=1,5.89,IF(R505=2,6.09,IF(R505=3,6.29,IF(OR(R505=5,R505=4),6.5,IF(OR(R505=6,R505=7),6.72,IF(OR(R505=8,R505=9),6.94,IF(OR(R505=10,R505=11,R505=12),7.17,IF(OR(R505=13,R505=14,R505=15),7.41,IF(OR(R505=16,R505=17,R505=18),7.65,7.91)))))))))), IF(W505="Գ-1", IF(R505=0,4.7,IF(R505=1,4.86,IF(R505=2,5.01,IF(R505=3,5.18,IF(OR(R505=5,R505=4),5.35,IF(OR(R505=6,R505=7),5.52,IF(OR(R505=8,R505=9),5.71,IF(OR(R505=10,R505=11,R505=12),5.89,IF(OR(R505=13,R505=14,R505=15),6.09,IF(OR(R505=16,R505=17,R505=18),6.29,6.49)))))))))), IF(W505="Գ-2", IF(R505=0,3.88,IF(R505=1,4.01,IF(R505=2,4.14,IF(R505=3,4.27,IF(OR(R505=5,R505=4),4.41,IF(OR(R505=6,R505=7),4.55,IF(OR(R505=8,R505=9),4.7,IF(OR(R505=10,R505=11,R505=12),4.85,IF(OR(R505=13,R505=14,R505=15),5.01,IF(OR(R505=16,R505=17,R505=18),5.17,5.34)))))))))), IF(W505="Գ-3", IF(R505=0,3.21,IF(R505=1,3.31,IF(R505=2,3.42,IF(R505=3,3.53,IF(OR(R505=5,R505=4),3.64,IF(OR(R505=6,R505=7),3.76,IF(OR(R505=8,R505=9),3.88,IF(OR(R505=10,R505=11,R505=12),4.01,IF(OR(R505=13,R505=14,R505=15),4.13,IF(OR(R505=16,R505=17,R505=18),4.27,4.4)))))))))), IF(W505="Ա-1", IF(R505=0,2.66,IF(R505=1,2.75,IF(R505=2,2.83,IF(R505=3,2.92,IF(OR(R505=5,R505=4),3.02,IF(OR(R505=6,R505=7),3.11,IF(OR(R505=8,R505=9),3.21,IF(OR(R505=10,R505=11,R505=12),3.31,IF(OR(R505=13,R505=14,R505=15),3.42,IF(OR(R505=16,R505=17,R505=18),3.53,3.64)))))))))), IF(W505="Ա-2", IF(R505=0,2.28,IF(R505=1,2.35,IF(R505=2,2.43,IF(R505=3,2.5,IF(OR(R505=5,R505=4),2.58,IF(OR(R505=6,R505=7),2.66,IF(OR(R505=8,R505=9),2.75,IF(OR(R505=10,R505=11,R505=12),2.83,IF(OR(R505=13,R505=14,R505=15),2.92,IF(OR(R505=16,R505=17,R505=18),3.01,3.11)))))))))),IF(W505="Ա-3", IF(R505=0,1.96,IF(R505=1,2.02,IF(R505=2,2.08,IF(R505=3,2.15,IF(OR(R505=5,R505=4),2.21,IF(OR(R505=6,R505=7),2.28,IF(OR(R505=8,R505=9),2.35,IF(OR(R505=10,R505=11,R505=12),2.42,IF(OR(R505=13,R505=14,R505=15),2.5,IF(OR(R505=16,R505=17,R505=18),2.58,2.66)))))))))), IF(W505="Կ-1", IF(R505=0,1.68,IF(R505=1,1.73,IF(R505=2,1.79,IF(R505=3,1.84,IF(OR(R505=5,R505=4),1.9,IF(OR(R505=6,R505=7),1.96,IF(OR(R505=8,R505=9),2.02,IF(OR(R505=10,R505=11,R505=12),2.08,IF(OR(R505=13,R505=14,R505=15),2.14,IF(OR(R505=16,R505=17,R505=18),2.21,2.28)))))))))), IF(W505="Կ-2", IF(R505=0,1.45,IF(R505=1,1.49,IF(R505=2,1.54,IF(R505=3,1.59,IF(OR(R505=5,R505=4),1.63,IF(OR(R505=6,R505=7),1.68,IF(OR(R505=8,R505=9),1.73,IF(OR(R505=10,R505=11,R505=12),1.79,IF(OR(R505=13,R505=14,R505=15),1.84,IF(OR(R505=16,R505=17,R505=18),1.9,1.95)))))))))),IF(W505="Կ-3", IF(R505=0,1.25,IF(R505=1,1.29,IF(R505=2,1.33,IF(R505=3,1.37,IF(OR(R505=5,R505=4),1.41,IF(OR(R505=6,R505=7),1.45,IF(OR(R505=8,R505=9),1.49,IF(OR(R505=10,R505=11,R505=12),1.54,IF(OR(R505=13,R505=14,R505=15),1.58,IF(OR(R505=16,R505=17,R505=18),1.63,1.68)))))))))), "Error"))))))))))))</f>
        <v>1.59</v>
      </c>
      <c r="T505" s="456">
        <v>83200</v>
      </c>
      <c r="U505" s="456"/>
      <c r="V505" s="456"/>
      <c r="W505" s="594" t="str">
        <f t="shared" ref="W505" si="937">+M505</f>
        <v>Կ-2</v>
      </c>
      <c r="X505" s="456">
        <f t="shared" ref="X505" si="938">T505*S505</f>
        <v>132288</v>
      </c>
      <c r="Y505" s="595">
        <f t="shared" ref="Y505" si="939">+U505+V505+X505</f>
        <v>132288</v>
      </c>
      <c r="Z505" s="595">
        <f t="shared" ref="Z505" si="940">+Y505*13</f>
        <v>1719744</v>
      </c>
      <c r="AA505" s="597">
        <f t="shared" ref="AA505" si="941">+Q505</f>
        <v>1</v>
      </c>
      <c r="AB505" s="597">
        <f t="shared" ref="AB505" si="942">+R505+1</f>
        <v>4</v>
      </c>
      <c r="AC505" s="593">
        <f t="shared" ref="AC505" si="943">IF(AA505&lt;1,0,IF(AG505="Բ-1",IF(AB505=0,6.94,IF(AB505=1,7.17,IF(AB505=2,7.41,IF(AB505=3,7.66,IF(OR(AB505=5,AB505=4),7.92,IF(OR(AB505=6,AB505=7),8.18,IF(OR(AB505=8,AB505=9),8.46,IF(OR(AB505=10,AB505=11,AB505=12),8.74,IF(OR(AB505=13,AB505=14,AB505=15),9.03,IF(OR(AB505=16,AB505=17,AB505=18),9.33,9.65)))))))))),IF(AG505="Բ-2", IF(AB505=0,5.71,IF(AB505=1,5.89,IF(AB505=2,6.09,IF(AB505=3,6.29,IF(OR(AB505=5,AB505=4),6.5,IF(OR(AB505=6,AB505=7),6.72,IF(OR(AB505=8,AB505=9),6.94,IF(OR(AB505=10,AB505=11,AB505=12),7.17,IF(OR(AB505=13,AB505=14,AB505=15),7.41,IF(OR(AB505=16,AB505=17,AB505=18),7.65,7.91)))))))))), IF(AG505="Գ-1", IF(AB505=0,4.7,IF(AB505=1,4.86,IF(AB505=2,5.01,IF(AB505=3,5.18,IF(OR(AB505=5,AB505=4),5.35,IF(OR(AB505=6,AB505=7),5.52,IF(OR(AB505=8,AB505=9),5.71,IF(OR(AB505=10,AB505=11,AB505=12),5.89,IF(OR(AB505=13,AB505=14,AB505=15),6.09,IF(OR(AB505=16,AB505=17,AB505=18),6.29,6.49)))))))))), IF(AG505="Գ-2", IF(AB505=0,3.88,IF(AB505=1,4.01,IF(AB505=2,4.14,IF(AB505=3,4.27,IF(OR(AB505=5,AB505=4),4.41,IF(OR(AB505=6,AB505=7),4.55,IF(OR(AB505=8,AB505=9),4.7,IF(OR(AB505=10,AB505=11,AB505=12),4.85,IF(OR(AB505=13,AB505=14,AB505=15),5.01,IF(OR(AB505=16,AB505=17,AB505=18),5.17,5.34)))))))))), IF(AG505="Գ-3", IF(AB505=0,3.21,IF(AB505=1,3.31,IF(AB505=2,3.42,IF(AB505=3,3.53,IF(OR(AB505=5,AB505=4),3.64,IF(OR(AB505=6,AB505=7),3.76,IF(OR(AB505=8,AB505=9),3.88,IF(OR(AB505=10,AB505=11,AB505=12),4.01,IF(OR(AB505=13,AB505=14,AB505=15),4.13,IF(OR(AB505=16,AB505=17,AB505=18),4.27,4.4)))))))))), IF(AG505="Ա-1", IF(AB505=0,2.66,IF(AB505=1,2.75,IF(AB505=2,2.83,IF(AB505=3,2.92,IF(OR(AB505=5,AB505=4),3.02,IF(OR(AB505=6,AB505=7),3.11,IF(OR(AB505=8,AB505=9),3.21,IF(OR(AB505=10,AB505=11,AB505=12),3.31,IF(OR(AB505=13,AB505=14,AB505=15),3.42,IF(OR(AB505=16,AB505=17,AB505=18),3.53,3.64)))))))))), IF(AG505="Ա-2", IF(AB505=0,2.28,IF(AB505=1,2.35,IF(AB505=2,2.43,IF(AB505=3,2.5,IF(OR(AB505=5,AB505=4),2.58,IF(OR(AB505=6,AB505=7),2.66,IF(OR(AB505=8,AB505=9),2.75,IF(OR(AB505=10,AB505=11,AB505=12),2.83,IF(OR(AB505=13,AB505=14,AB505=15),2.92,IF(OR(AB505=16,AB505=17,AB505=18),3.01,3.11)))))))))),IF(AG505="Ա-3", IF(AB505=0,1.96,IF(AB505=1,2.02,IF(AB505=2,2.08,IF(AB505=3,2.15,IF(OR(AB505=5,AB505=4),2.21,IF(OR(AB505=6,AB505=7),2.28,IF(OR(AB505=8,AB505=9),2.35,IF(OR(AB505=10,AB505=11,AB505=12),2.42,IF(OR(AB505=13,AB505=14,AB505=15),2.5,IF(OR(AB505=16,AB505=17,AB505=18),2.58,2.66)))))))))), IF(AG505="Կ-1", IF(AB505=0,1.68,IF(AB505=1,1.73,IF(AB505=2,1.79,IF(AB505=3,1.84,IF(OR(AB505=5,AB505=4),1.9,IF(OR(AB505=6,AB505=7),1.96,IF(OR(AB505=8,AB505=9),2.02,IF(OR(AB505=10,AB505=11,AB505=12),2.08,IF(OR(AB505=13,AB505=14,AB505=15),2.14,IF(OR(AB505=16,AB505=17,AB505=18),2.21,2.28)))))))))), IF(AG505="Կ-2", IF(AB505=0,1.45,IF(AB505=1,1.49,IF(AB505=2,1.54,IF(AB505=3,1.59,IF(OR(AB505=5,AB505=4),1.63,IF(OR(AB505=6,AB505=7),1.68,IF(OR(AB505=8,AB505=9),1.73,IF(OR(AB505=10,AB505=11,AB505=12),1.79,IF(OR(AB505=13,AB505=14,AB505=15),1.84,IF(OR(AB505=16,AB505=17,AB505=18),1.9,1.95)))))))))),IF(AG505="Կ-3", IF(AB505=0,1.25,IF(AB505=1,1.29,IF(AB505=2,1.33,IF(AB505=3,1.37,IF(OR(AB505=5,AB505=4),1.41,IF(OR(AB505=6,AB505=7),1.45,IF(OR(AB505=8,AB505=9),1.49,IF(OR(AB505=10,AB505=11,AB505=12),1.54,IF(OR(AB505=13,AB505=14,AB505=15),1.58,IF(OR(AB505=16,AB505=17,AB505=18),1.63,1.68)))))))))), "Error"))))))))))))</f>
        <v>1.63</v>
      </c>
      <c r="AD505" s="456">
        <v>83200</v>
      </c>
      <c r="AE505" s="456"/>
      <c r="AF505" s="456"/>
      <c r="AG505" s="594" t="str">
        <f t="shared" ref="AG505" si="944">+W505</f>
        <v>Կ-2</v>
      </c>
      <c r="AH505" s="456">
        <f t="shared" ref="AH505" si="945">AD505*AC505</f>
        <v>135616</v>
      </c>
      <c r="AI505" s="595">
        <f t="shared" ref="AI505" si="946">AH505+AE505+AF505</f>
        <v>135616</v>
      </c>
      <c r="AJ505" s="595">
        <f t="shared" ref="AJ505" si="947">+AI505*13</f>
        <v>1763008</v>
      </c>
      <c r="AK505" s="597">
        <f t="shared" ref="AK505" si="948">+AA505</f>
        <v>1</v>
      </c>
      <c r="AL505" s="597">
        <f t="shared" ref="AL505" si="949">+AB505+1</f>
        <v>5</v>
      </c>
      <c r="AM505" s="593">
        <f t="shared" ref="AM505" si="950">IF(AK505&lt;1,0,IF(AQ505="Բ-1",IF(AL505=0,6.94,IF(AL505=1,7.17,IF(AL505=2,7.41,IF(AL505=3,7.66,IF(OR(AL505=5,AL505=4),7.92,IF(OR(AL505=6,AL505=7),8.18,IF(OR(AL505=8,AL505=9),8.46,IF(OR(AL505=10,AL505=11,AL505=12),8.74,IF(OR(AL505=13,AL505=14,AL505=15),9.03,IF(OR(AL505=16,AL505=17,AL505=18),9.33,9.65)))))))))),IF(AQ505="Բ-2", IF(AL505=0,5.71,IF(AL505=1,5.89,IF(AL505=2,6.09,IF(AL505=3,6.29,IF(OR(AL505=5,AL505=4),6.5,IF(OR(AL505=6,AL505=7),6.72,IF(OR(AL505=8,AL505=9),6.94,IF(OR(AL505=10,AL505=11,AL505=12),7.17,IF(OR(AL505=13,AL505=14,AL505=15),7.41,IF(OR(AL505=16,AL505=17,AL505=18),7.65,7.91)))))))))), IF(AQ505="Գ-1", IF(AL505=0,4.7,IF(AL505=1,4.86,IF(AL505=2,5.01,IF(AL505=3,5.18,IF(OR(AL505=5,AL505=4),5.35,IF(OR(AL505=6,AL505=7),5.52,IF(OR(AL505=8,AL505=9),5.71,IF(OR(AL505=10,AL505=11,AL505=12),5.89,IF(OR(AL505=13,AL505=14,AL505=15),6.09,IF(OR(AL505=16,AL505=17,AL505=18),6.29,6.49)))))))))), IF(AQ505="Գ-2", IF(AL505=0,3.88,IF(AL505=1,4.01,IF(AL505=2,4.14,IF(AL505=3,4.27,IF(OR(AL505=5,AL505=4),4.41,IF(OR(AL505=6,AL505=7),4.55,IF(OR(AL505=8,AL505=9),4.7,IF(OR(AL505=10,AL505=11,AL505=12),4.85,IF(OR(AL505=13,AL505=14,AL505=15),5.01,IF(OR(AL505=16,AL505=17,AL505=18),5.17,5.34)))))))))), IF(AQ505="Գ-3", IF(AL505=0,3.21,IF(AL505=1,3.31,IF(AL505=2,3.42,IF(AL505=3,3.53,IF(OR(AL505=5,AL505=4),3.64,IF(OR(AL505=6,AL505=7),3.76,IF(OR(AL505=8,AL505=9),3.88,IF(OR(AL505=10,AL505=11,AL505=12),4.01,IF(OR(AL505=13,AL505=14,AL505=15),4.13,IF(OR(AL505=16,AL505=17,AL505=18),4.27,4.4)))))))))), IF(AQ505="Ա-1", IF(AL505=0,2.66,IF(AL505=1,2.75,IF(AL505=2,2.83,IF(AL505=3,2.92,IF(OR(AL505=5,AL505=4),3.02,IF(OR(AL505=6,AL505=7),3.11,IF(OR(AL505=8,AL505=9),3.21,IF(OR(AL505=10,AL505=11,AL505=12),3.31,IF(OR(AL505=13,AL505=14,AL505=15),3.42,IF(OR(AL505=16,AL505=17,AL505=18),3.53,3.64)))))))))), IF(AQ505="Ա-2", IF(AL505=0,2.28,IF(AL505=1,2.35,IF(AL505=2,2.43,IF(AL505=3,2.5,IF(OR(AL505=5,AL505=4),2.58,IF(OR(AL505=6,AL505=7),2.66,IF(OR(AL505=8,AL505=9),2.75,IF(OR(AL505=10,AL505=11,AL505=12),2.83,IF(OR(AL505=13,AL505=14,AL505=15),2.92,IF(OR(AL505=16,AL505=17,AL505=18),3.01,3.11)))))))))),IF(AQ505="Ա-3", IF(AL505=0,1.96,IF(AL505=1,2.02,IF(AL505=2,2.08,IF(AL505=3,2.15,IF(OR(AL505=5,AL505=4),2.21,IF(OR(AL505=6,AL505=7),2.28,IF(OR(AL505=8,AL505=9),2.35,IF(OR(AL505=10,AL505=11,AL505=12),2.42,IF(OR(AL505=13,AL505=14,AL505=15),2.5,IF(OR(AL505=16,AL505=17,AL505=18),2.58,2.66)))))))))), IF(AQ505="Կ-1", IF(AL505=0,1.68,IF(AL505=1,1.73,IF(AL505=2,1.79,IF(AL505=3,1.84,IF(OR(AL505=5,AL505=4),1.9,IF(OR(AL505=6,AL505=7),1.96,IF(OR(AL505=8,AL505=9),2.02,IF(OR(AL505=10,AL505=11,AL505=12),2.08,IF(OR(AL505=13,AL505=14,AL505=15),2.14,IF(OR(AL505=16,AL505=17,AL505=18),2.21,2.28)))))))))), IF(AQ505="Կ-2", IF(AL505=0,1.45,IF(AL505=1,1.49,IF(AL505=2,1.54,IF(AL505=3,1.59,IF(OR(AL505=5,AL505=4),1.63,IF(OR(AL505=6,AL505=7),1.68,IF(OR(AL505=8,AL505=9),1.73,IF(OR(AL505=10,AL505=11,AL505=12),1.79,IF(OR(AL505=13,AL505=14,AL505=15),1.84,IF(OR(AL505=16,AL505=17,AL505=18),1.9,1.95)))))))))),IF(AQ505="Կ-3", IF(AL505=0,1.25,IF(AL505=1,1.29,IF(AL505=2,1.33,IF(AL505=3,1.37,IF(OR(AL505=5,AL505=4),1.41,IF(OR(AL505=6,AL505=7),1.45,IF(OR(AL505=8,AL505=9),1.49,IF(OR(AL505=10,AL505=11,AL505=12),1.54,IF(OR(AL505=13,AL505=14,AL505=15),1.58,IF(OR(AL505=16,AL505=17,AL505=18),1.63,1.68)))))))))), "Error"))))))))))))</f>
        <v>1.63</v>
      </c>
      <c r="AN505" s="456">
        <v>83200</v>
      </c>
      <c r="AO505" s="456"/>
      <c r="AP505" s="456"/>
      <c r="AQ505" s="594" t="str">
        <f t="shared" ref="AQ505" si="951">+AG505</f>
        <v>Կ-2</v>
      </c>
      <c r="AR505" s="456">
        <f t="shared" ref="AR505" si="952">AN505*AM505</f>
        <v>135616</v>
      </c>
      <c r="AS505" s="595">
        <f t="shared" ref="AS505" si="953">AR505+AO505+AP505</f>
        <v>135616</v>
      </c>
      <c r="AT505" s="595">
        <f t="shared" ref="AT505" si="954">+AS505*13</f>
        <v>1763008</v>
      </c>
    </row>
    <row r="506" spans="2:46" s="592" customFormat="1" ht="27">
      <c r="B506" s="826">
        <v>9</v>
      </c>
      <c r="C506" s="818" t="s">
        <v>2499</v>
      </c>
      <c r="D506" s="816" t="s">
        <v>2209</v>
      </c>
      <c r="E506" s="817">
        <v>1964</v>
      </c>
      <c r="F506" s="818" t="s">
        <v>1057</v>
      </c>
      <c r="G506" s="787">
        <v>1</v>
      </c>
      <c r="H506" s="787">
        <v>1</v>
      </c>
      <c r="I506" s="789">
        <f t="shared" si="905"/>
        <v>1.49</v>
      </c>
      <c r="J506" s="790">
        <v>83200</v>
      </c>
      <c r="K506" s="790"/>
      <c r="L506" s="790"/>
      <c r="M506" s="791" t="s">
        <v>87</v>
      </c>
      <c r="N506" s="790">
        <f t="shared" si="906"/>
        <v>123968</v>
      </c>
      <c r="O506" s="792">
        <f t="shared" si="907"/>
        <v>123968</v>
      </c>
      <c r="P506" s="792">
        <f t="shared" si="908"/>
        <v>1611584</v>
      </c>
      <c r="Q506" s="597">
        <f t="shared" si="909"/>
        <v>1</v>
      </c>
      <c r="R506" s="597">
        <f t="shared" si="910"/>
        <v>2</v>
      </c>
      <c r="S506" s="593">
        <f t="shared" si="911"/>
        <v>1.54</v>
      </c>
      <c r="T506" s="456">
        <v>83200</v>
      </c>
      <c r="U506" s="456"/>
      <c r="V506" s="456"/>
      <c r="W506" s="594" t="str">
        <f t="shared" si="912"/>
        <v>Կ-2</v>
      </c>
      <c r="X506" s="456">
        <f t="shared" si="913"/>
        <v>128128</v>
      </c>
      <c r="Y506" s="595">
        <f t="shared" si="914"/>
        <v>128128</v>
      </c>
      <c r="Z506" s="595">
        <f t="shared" si="915"/>
        <v>1665664</v>
      </c>
      <c r="AA506" s="597">
        <f t="shared" si="916"/>
        <v>1</v>
      </c>
      <c r="AB506" s="597">
        <f t="shared" si="917"/>
        <v>3</v>
      </c>
      <c r="AC506" s="593">
        <f t="shared" si="918"/>
        <v>1.59</v>
      </c>
      <c r="AD506" s="456">
        <v>83200</v>
      </c>
      <c r="AE506" s="456"/>
      <c r="AF506" s="456"/>
      <c r="AG506" s="594" t="str">
        <f t="shared" si="919"/>
        <v>Կ-2</v>
      </c>
      <c r="AH506" s="456">
        <f t="shared" si="920"/>
        <v>132288</v>
      </c>
      <c r="AI506" s="595">
        <f t="shared" si="921"/>
        <v>132288</v>
      </c>
      <c r="AJ506" s="595">
        <f t="shared" si="922"/>
        <v>1719744</v>
      </c>
      <c r="AK506" s="597">
        <f t="shared" si="923"/>
        <v>1</v>
      </c>
      <c r="AL506" s="597">
        <f t="shared" si="924"/>
        <v>4</v>
      </c>
      <c r="AM506" s="593">
        <f t="shared" si="925"/>
        <v>1.63</v>
      </c>
      <c r="AN506" s="456">
        <v>83200</v>
      </c>
      <c r="AO506" s="456"/>
      <c r="AP506" s="456"/>
      <c r="AQ506" s="594" t="str">
        <f t="shared" si="926"/>
        <v>Կ-2</v>
      </c>
      <c r="AR506" s="456">
        <f t="shared" si="927"/>
        <v>135616</v>
      </c>
      <c r="AS506" s="595">
        <f t="shared" si="928"/>
        <v>135616</v>
      </c>
      <c r="AT506" s="595">
        <f t="shared" si="929"/>
        <v>1763008</v>
      </c>
    </row>
    <row r="507" spans="2:46" s="592" customFormat="1" ht="27">
      <c r="B507" s="826">
        <v>10</v>
      </c>
      <c r="C507" s="818" t="s">
        <v>2960</v>
      </c>
      <c r="D507" s="784" t="s">
        <v>2209</v>
      </c>
      <c r="E507" s="785">
        <v>1972</v>
      </c>
      <c r="F507" s="823" t="s">
        <v>468</v>
      </c>
      <c r="G507" s="787">
        <v>1</v>
      </c>
      <c r="H507" s="787">
        <v>23</v>
      </c>
      <c r="I507" s="789">
        <f t="shared" si="905"/>
        <v>2.2799999999999998</v>
      </c>
      <c r="J507" s="790">
        <v>83200</v>
      </c>
      <c r="K507" s="790"/>
      <c r="L507" s="790"/>
      <c r="M507" s="791" t="s">
        <v>86</v>
      </c>
      <c r="N507" s="790">
        <f t="shared" si="906"/>
        <v>189695.99999999997</v>
      </c>
      <c r="O507" s="792">
        <f t="shared" si="907"/>
        <v>189695.99999999997</v>
      </c>
      <c r="P507" s="792">
        <f t="shared" si="908"/>
        <v>2466047.9999999995</v>
      </c>
      <c r="Q507" s="597">
        <f t="shared" si="909"/>
        <v>1</v>
      </c>
      <c r="R507" s="597">
        <f t="shared" si="910"/>
        <v>24</v>
      </c>
      <c r="S507" s="593">
        <f t="shared" si="911"/>
        <v>2.2799999999999998</v>
      </c>
      <c r="T507" s="456">
        <v>83200</v>
      </c>
      <c r="U507" s="456"/>
      <c r="V507" s="456"/>
      <c r="W507" s="594" t="str">
        <f t="shared" si="912"/>
        <v>Կ-1</v>
      </c>
      <c r="X507" s="456">
        <f t="shared" si="913"/>
        <v>189695.99999999997</v>
      </c>
      <c r="Y507" s="595">
        <f t="shared" si="914"/>
        <v>189695.99999999997</v>
      </c>
      <c r="Z507" s="595">
        <f t="shared" si="915"/>
        <v>2466047.9999999995</v>
      </c>
      <c r="AA507" s="597">
        <f t="shared" si="916"/>
        <v>1</v>
      </c>
      <c r="AB507" s="597">
        <f t="shared" si="917"/>
        <v>25</v>
      </c>
      <c r="AC507" s="593">
        <f t="shared" si="918"/>
        <v>2.2799999999999998</v>
      </c>
      <c r="AD507" s="456">
        <v>83200</v>
      </c>
      <c r="AE507" s="456"/>
      <c r="AF507" s="456"/>
      <c r="AG507" s="594" t="str">
        <f t="shared" si="919"/>
        <v>Կ-1</v>
      </c>
      <c r="AH507" s="456">
        <f t="shared" si="920"/>
        <v>189695.99999999997</v>
      </c>
      <c r="AI507" s="595">
        <f t="shared" si="921"/>
        <v>189695.99999999997</v>
      </c>
      <c r="AJ507" s="595">
        <f t="shared" si="922"/>
        <v>2466047.9999999995</v>
      </c>
      <c r="AK507" s="597">
        <f t="shared" si="923"/>
        <v>1</v>
      </c>
      <c r="AL507" s="597">
        <f t="shared" si="924"/>
        <v>26</v>
      </c>
      <c r="AM507" s="593">
        <f t="shared" si="925"/>
        <v>2.2799999999999998</v>
      </c>
      <c r="AN507" s="456">
        <v>83200</v>
      </c>
      <c r="AO507" s="456"/>
      <c r="AP507" s="456"/>
      <c r="AQ507" s="594" t="str">
        <f t="shared" si="926"/>
        <v>Կ-1</v>
      </c>
      <c r="AR507" s="456">
        <f t="shared" si="927"/>
        <v>189695.99999999997</v>
      </c>
      <c r="AS507" s="595">
        <f t="shared" si="928"/>
        <v>189695.99999999997</v>
      </c>
      <c r="AT507" s="595">
        <f t="shared" si="929"/>
        <v>2466047.9999999995</v>
      </c>
    </row>
    <row r="508" spans="2:46" s="592" customFormat="1" ht="27">
      <c r="B508" s="826">
        <v>11</v>
      </c>
      <c r="C508" s="818" t="s">
        <v>2961</v>
      </c>
      <c r="D508" s="784" t="s">
        <v>2209</v>
      </c>
      <c r="E508" s="785">
        <v>1971</v>
      </c>
      <c r="F508" s="823" t="s">
        <v>468</v>
      </c>
      <c r="G508" s="787">
        <v>1</v>
      </c>
      <c r="H508" s="787">
        <v>22</v>
      </c>
      <c r="I508" s="789">
        <f t="shared" si="905"/>
        <v>2.2799999999999998</v>
      </c>
      <c r="J508" s="790">
        <v>83200</v>
      </c>
      <c r="K508" s="790"/>
      <c r="L508" s="790"/>
      <c r="M508" s="791" t="s">
        <v>86</v>
      </c>
      <c r="N508" s="790">
        <f t="shared" si="906"/>
        <v>189695.99999999997</v>
      </c>
      <c r="O508" s="792">
        <f t="shared" si="907"/>
        <v>189695.99999999997</v>
      </c>
      <c r="P508" s="792">
        <f t="shared" si="908"/>
        <v>2466047.9999999995</v>
      </c>
      <c r="Q508" s="597">
        <f t="shared" si="909"/>
        <v>1</v>
      </c>
      <c r="R508" s="597">
        <f t="shared" si="910"/>
        <v>23</v>
      </c>
      <c r="S508" s="593">
        <f t="shared" si="911"/>
        <v>2.2799999999999998</v>
      </c>
      <c r="T508" s="456">
        <v>83200</v>
      </c>
      <c r="U508" s="456"/>
      <c r="V508" s="456"/>
      <c r="W508" s="594" t="str">
        <f t="shared" si="912"/>
        <v>Կ-1</v>
      </c>
      <c r="X508" s="456">
        <f t="shared" si="913"/>
        <v>189695.99999999997</v>
      </c>
      <c r="Y508" s="595">
        <f t="shared" si="914"/>
        <v>189695.99999999997</v>
      </c>
      <c r="Z508" s="595">
        <f t="shared" si="915"/>
        <v>2466047.9999999995</v>
      </c>
      <c r="AA508" s="597">
        <f t="shared" si="916"/>
        <v>1</v>
      </c>
      <c r="AB508" s="597">
        <f t="shared" si="917"/>
        <v>24</v>
      </c>
      <c r="AC508" s="593">
        <f t="shared" si="918"/>
        <v>2.2799999999999998</v>
      </c>
      <c r="AD508" s="456">
        <v>83200</v>
      </c>
      <c r="AE508" s="456"/>
      <c r="AF508" s="456"/>
      <c r="AG508" s="594" t="str">
        <f t="shared" si="919"/>
        <v>Կ-1</v>
      </c>
      <c r="AH508" s="456">
        <f t="shared" si="920"/>
        <v>189695.99999999997</v>
      </c>
      <c r="AI508" s="595">
        <f t="shared" si="921"/>
        <v>189695.99999999997</v>
      </c>
      <c r="AJ508" s="595">
        <f t="shared" si="922"/>
        <v>2466047.9999999995</v>
      </c>
      <c r="AK508" s="597">
        <f t="shared" si="923"/>
        <v>1</v>
      </c>
      <c r="AL508" s="597">
        <f t="shared" si="924"/>
        <v>25</v>
      </c>
      <c r="AM508" s="593">
        <f t="shared" si="925"/>
        <v>2.2799999999999998</v>
      </c>
      <c r="AN508" s="456">
        <v>83200</v>
      </c>
      <c r="AO508" s="456"/>
      <c r="AP508" s="456"/>
      <c r="AQ508" s="594" t="str">
        <f t="shared" si="926"/>
        <v>Կ-1</v>
      </c>
      <c r="AR508" s="456">
        <f t="shared" si="927"/>
        <v>189695.99999999997</v>
      </c>
      <c r="AS508" s="595">
        <f t="shared" si="928"/>
        <v>189695.99999999997</v>
      </c>
      <c r="AT508" s="595">
        <f t="shared" si="929"/>
        <v>2466047.9999999995</v>
      </c>
    </row>
    <row r="509" spans="2:46" s="592" customFormat="1" ht="27">
      <c r="B509" s="826">
        <v>12</v>
      </c>
      <c r="C509" s="818" t="s">
        <v>1629</v>
      </c>
      <c r="D509" s="784" t="s">
        <v>2209</v>
      </c>
      <c r="E509" s="785">
        <v>1996</v>
      </c>
      <c r="F509" s="823" t="s">
        <v>468</v>
      </c>
      <c r="G509" s="787">
        <v>1</v>
      </c>
      <c r="H509" s="787">
        <v>3</v>
      </c>
      <c r="I509" s="789">
        <f t="shared" si="905"/>
        <v>1.84</v>
      </c>
      <c r="J509" s="790">
        <v>83200</v>
      </c>
      <c r="K509" s="790"/>
      <c r="L509" s="790"/>
      <c r="M509" s="791" t="s">
        <v>86</v>
      </c>
      <c r="N509" s="790">
        <f t="shared" si="906"/>
        <v>153088</v>
      </c>
      <c r="O509" s="792">
        <f t="shared" si="907"/>
        <v>153088</v>
      </c>
      <c r="P509" s="792">
        <f t="shared" si="908"/>
        <v>1990144</v>
      </c>
      <c r="Q509" s="597">
        <f t="shared" si="909"/>
        <v>1</v>
      </c>
      <c r="R509" s="597">
        <f t="shared" si="910"/>
        <v>4</v>
      </c>
      <c r="S509" s="593">
        <f t="shared" si="911"/>
        <v>1.9</v>
      </c>
      <c r="T509" s="456">
        <v>83200</v>
      </c>
      <c r="U509" s="456"/>
      <c r="V509" s="456"/>
      <c r="W509" s="594" t="str">
        <f t="shared" si="912"/>
        <v>Կ-1</v>
      </c>
      <c r="X509" s="456">
        <f t="shared" si="913"/>
        <v>158080</v>
      </c>
      <c r="Y509" s="595">
        <f t="shared" si="914"/>
        <v>158080</v>
      </c>
      <c r="Z509" s="595">
        <f t="shared" si="915"/>
        <v>2055040</v>
      </c>
      <c r="AA509" s="597">
        <f t="shared" si="916"/>
        <v>1</v>
      </c>
      <c r="AB509" s="597">
        <f t="shared" si="917"/>
        <v>5</v>
      </c>
      <c r="AC509" s="593">
        <f t="shared" si="918"/>
        <v>1.9</v>
      </c>
      <c r="AD509" s="456">
        <v>83200</v>
      </c>
      <c r="AE509" s="456"/>
      <c r="AF509" s="456"/>
      <c r="AG509" s="594" t="str">
        <f t="shared" si="919"/>
        <v>Կ-1</v>
      </c>
      <c r="AH509" s="456">
        <f t="shared" si="920"/>
        <v>158080</v>
      </c>
      <c r="AI509" s="595">
        <f t="shared" si="921"/>
        <v>158080</v>
      </c>
      <c r="AJ509" s="595">
        <f t="shared" si="922"/>
        <v>2055040</v>
      </c>
      <c r="AK509" s="597">
        <f t="shared" si="923"/>
        <v>1</v>
      </c>
      <c r="AL509" s="597">
        <f t="shared" si="924"/>
        <v>6</v>
      </c>
      <c r="AM509" s="593">
        <f t="shared" si="925"/>
        <v>1.96</v>
      </c>
      <c r="AN509" s="456">
        <v>83200</v>
      </c>
      <c r="AO509" s="456"/>
      <c r="AP509" s="456"/>
      <c r="AQ509" s="594" t="str">
        <f t="shared" si="926"/>
        <v>Կ-1</v>
      </c>
      <c r="AR509" s="456">
        <f t="shared" si="927"/>
        <v>163072</v>
      </c>
      <c r="AS509" s="595">
        <f t="shared" si="928"/>
        <v>163072</v>
      </c>
      <c r="AT509" s="595">
        <f t="shared" si="929"/>
        <v>2119936</v>
      </c>
    </row>
    <row r="510" spans="2:46" s="592" customFormat="1" ht="27">
      <c r="B510" s="826">
        <v>13</v>
      </c>
      <c r="C510" s="818" t="s">
        <v>2962</v>
      </c>
      <c r="D510" s="784" t="s">
        <v>2209</v>
      </c>
      <c r="E510" s="785">
        <v>1981</v>
      </c>
      <c r="F510" s="823" t="s">
        <v>468</v>
      </c>
      <c r="G510" s="787">
        <v>1</v>
      </c>
      <c r="H510" s="787">
        <v>4</v>
      </c>
      <c r="I510" s="789">
        <f t="shared" si="905"/>
        <v>1.9</v>
      </c>
      <c r="J510" s="790">
        <v>83200</v>
      </c>
      <c r="K510" s="790"/>
      <c r="L510" s="790"/>
      <c r="M510" s="791" t="s">
        <v>86</v>
      </c>
      <c r="N510" s="790">
        <f t="shared" si="906"/>
        <v>158080</v>
      </c>
      <c r="O510" s="792">
        <f t="shared" si="907"/>
        <v>158080</v>
      </c>
      <c r="P510" s="792">
        <f t="shared" si="908"/>
        <v>2055040</v>
      </c>
      <c r="Q510" s="597">
        <f t="shared" si="909"/>
        <v>1</v>
      </c>
      <c r="R510" s="597">
        <f t="shared" si="910"/>
        <v>5</v>
      </c>
      <c r="S510" s="593">
        <f t="shared" si="911"/>
        <v>1.9</v>
      </c>
      <c r="T510" s="456">
        <v>83200</v>
      </c>
      <c r="U510" s="456"/>
      <c r="V510" s="456"/>
      <c r="W510" s="594" t="str">
        <f t="shared" si="912"/>
        <v>Կ-1</v>
      </c>
      <c r="X510" s="456">
        <f t="shared" si="913"/>
        <v>158080</v>
      </c>
      <c r="Y510" s="595">
        <f t="shared" si="914"/>
        <v>158080</v>
      </c>
      <c r="Z510" s="595">
        <f t="shared" si="915"/>
        <v>2055040</v>
      </c>
      <c r="AA510" s="597">
        <f t="shared" si="916"/>
        <v>1</v>
      </c>
      <c r="AB510" s="597">
        <f t="shared" si="917"/>
        <v>6</v>
      </c>
      <c r="AC510" s="593">
        <f t="shared" si="918"/>
        <v>1.96</v>
      </c>
      <c r="AD510" s="456">
        <v>83200</v>
      </c>
      <c r="AE510" s="456"/>
      <c r="AF510" s="456"/>
      <c r="AG510" s="594" t="str">
        <f t="shared" si="919"/>
        <v>Կ-1</v>
      </c>
      <c r="AH510" s="456">
        <f t="shared" si="920"/>
        <v>163072</v>
      </c>
      <c r="AI510" s="595">
        <f t="shared" si="921"/>
        <v>163072</v>
      </c>
      <c r="AJ510" s="595">
        <f t="shared" si="922"/>
        <v>2119936</v>
      </c>
      <c r="AK510" s="597">
        <f t="shared" si="923"/>
        <v>1</v>
      </c>
      <c r="AL510" s="597">
        <f t="shared" si="924"/>
        <v>7</v>
      </c>
      <c r="AM510" s="593">
        <f t="shared" si="925"/>
        <v>1.96</v>
      </c>
      <c r="AN510" s="456">
        <v>83200</v>
      </c>
      <c r="AO510" s="456"/>
      <c r="AP510" s="456"/>
      <c r="AQ510" s="594" t="str">
        <f t="shared" si="926"/>
        <v>Կ-1</v>
      </c>
      <c r="AR510" s="456">
        <f t="shared" si="927"/>
        <v>163072</v>
      </c>
      <c r="AS510" s="595">
        <f t="shared" si="928"/>
        <v>163072</v>
      </c>
      <c r="AT510" s="595">
        <f t="shared" si="929"/>
        <v>2119936</v>
      </c>
    </row>
    <row r="511" spans="2:46" s="592" customFormat="1" ht="27">
      <c r="B511" s="826">
        <v>14</v>
      </c>
      <c r="C511" s="818" t="s">
        <v>2963</v>
      </c>
      <c r="D511" s="784" t="s">
        <v>2209</v>
      </c>
      <c r="E511" s="785">
        <v>1993</v>
      </c>
      <c r="F511" s="823" t="s">
        <v>468</v>
      </c>
      <c r="G511" s="787">
        <v>1</v>
      </c>
      <c r="H511" s="787">
        <v>7</v>
      </c>
      <c r="I511" s="789">
        <f t="shared" si="905"/>
        <v>1.96</v>
      </c>
      <c r="J511" s="790">
        <v>83200</v>
      </c>
      <c r="K511" s="790"/>
      <c r="L511" s="790"/>
      <c r="M511" s="791" t="s">
        <v>86</v>
      </c>
      <c r="N511" s="790">
        <f t="shared" si="906"/>
        <v>163072</v>
      </c>
      <c r="O511" s="792">
        <f t="shared" si="907"/>
        <v>163072</v>
      </c>
      <c r="P511" s="792">
        <f t="shared" si="908"/>
        <v>2119936</v>
      </c>
      <c r="Q511" s="597">
        <f t="shared" si="909"/>
        <v>1</v>
      </c>
      <c r="R511" s="597">
        <f t="shared" si="910"/>
        <v>8</v>
      </c>
      <c r="S511" s="593">
        <f t="shared" si="911"/>
        <v>2.02</v>
      </c>
      <c r="T511" s="456">
        <v>83200</v>
      </c>
      <c r="U511" s="456"/>
      <c r="V511" s="456"/>
      <c r="W511" s="594" t="str">
        <f t="shared" si="912"/>
        <v>Կ-1</v>
      </c>
      <c r="X511" s="456">
        <f t="shared" si="913"/>
        <v>168064</v>
      </c>
      <c r="Y511" s="595">
        <f t="shared" si="914"/>
        <v>168064</v>
      </c>
      <c r="Z511" s="595">
        <f t="shared" si="915"/>
        <v>2184832</v>
      </c>
      <c r="AA511" s="597">
        <f t="shared" si="916"/>
        <v>1</v>
      </c>
      <c r="AB511" s="597">
        <f t="shared" si="917"/>
        <v>9</v>
      </c>
      <c r="AC511" s="593">
        <f t="shared" si="918"/>
        <v>2.02</v>
      </c>
      <c r="AD511" s="456">
        <v>83200</v>
      </c>
      <c r="AE511" s="456"/>
      <c r="AF511" s="456"/>
      <c r="AG511" s="594" t="str">
        <f t="shared" si="919"/>
        <v>Կ-1</v>
      </c>
      <c r="AH511" s="456">
        <f t="shared" si="920"/>
        <v>168064</v>
      </c>
      <c r="AI511" s="595">
        <f t="shared" si="921"/>
        <v>168064</v>
      </c>
      <c r="AJ511" s="595">
        <f t="shared" si="922"/>
        <v>2184832</v>
      </c>
      <c r="AK511" s="597">
        <f t="shared" si="923"/>
        <v>1</v>
      </c>
      <c r="AL511" s="597">
        <f t="shared" si="924"/>
        <v>10</v>
      </c>
      <c r="AM511" s="593">
        <f t="shared" si="925"/>
        <v>2.08</v>
      </c>
      <c r="AN511" s="456">
        <v>83200</v>
      </c>
      <c r="AO511" s="456"/>
      <c r="AP511" s="456"/>
      <c r="AQ511" s="594" t="str">
        <f t="shared" si="926"/>
        <v>Կ-1</v>
      </c>
      <c r="AR511" s="456">
        <f t="shared" si="927"/>
        <v>173056</v>
      </c>
      <c r="AS511" s="595">
        <f t="shared" si="928"/>
        <v>173056</v>
      </c>
      <c r="AT511" s="595">
        <f t="shared" si="929"/>
        <v>2249728</v>
      </c>
    </row>
    <row r="512" spans="2:46" s="592" customFormat="1" ht="27">
      <c r="B512" s="826">
        <v>15</v>
      </c>
      <c r="C512" s="818" t="s">
        <v>2964</v>
      </c>
      <c r="D512" s="784" t="s">
        <v>2209</v>
      </c>
      <c r="E512" s="785">
        <v>1997</v>
      </c>
      <c r="F512" s="823" t="s">
        <v>468</v>
      </c>
      <c r="G512" s="787">
        <v>1</v>
      </c>
      <c r="H512" s="787">
        <v>6</v>
      </c>
      <c r="I512" s="789">
        <f t="shared" si="905"/>
        <v>1.96</v>
      </c>
      <c r="J512" s="790">
        <v>83200</v>
      </c>
      <c r="K512" s="790"/>
      <c r="L512" s="790"/>
      <c r="M512" s="791" t="s">
        <v>86</v>
      </c>
      <c r="N512" s="790">
        <f t="shared" si="906"/>
        <v>163072</v>
      </c>
      <c r="O512" s="792">
        <f t="shared" si="907"/>
        <v>163072</v>
      </c>
      <c r="P512" s="792">
        <f t="shared" si="908"/>
        <v>2119936</v>
      </c>
      <c r="Q512" s="597">
        <f t="shared" si="909"/>
        <v>1</v>
      </c>
      <c r="R512" s="597">
        <f t="shared" si="910"/>
        <v>7</v>
      </c>
      <c r="S512" s="593">
        <f t="shared" si="911"/>
        <v>1.96</v>
      </c>
      <c r="T512" s="456">
        <v>83200</v>
      </c>
      <c r="U512" s="456"/>
      <c r="V512" s="456"/>
      <c r="W512" s="594" t="str">
        <f t="shared" si="912"/>
        <v>Կ-1</v>
      </c>
      <c r="X512" s="456">
        <f t="shared" si="913"/>
        <v>163072</v>
      </c>
      <c r="Y512" s="595">
        <f t="shared" si="914"/>
        <v>163072</v>
      </c>
      <c r="Z512" s="595">
        <f t="shared" si="915"/>
        <v>2119936</v>
      </c>
      <c r="AA512" s="597">
        <f t="shared" si="916"/>
        <v>1</v>
      </c>
      <c r="AB512" s="597">
        <f t="shared" si="917"/>
        <v>8</v>
      </c>
      <c r="AC512" s="593">
        <f t="shared" si="918"/>
        <v>2.02</v>
      </c>
      <c r="AD512" s="456">
        <v>83200</v>
      </c>
      <c r="AE512" s="456"/>
      <c r="AF512" s="456"/>
      <c r="AG512" s="594" t="str">
        <f t="shared" si="919"/>
        <v>Կ-1</v>
      </c>
      <c r="AH512" s="456">
        <f t="shared" si="920"/>
        <v>168064</v>
      </c>
      <c r="AI512" s="595">
        <f t="shared" si="921"/>
        <v>168064</v>
      </c>
      <c r="AJ512" s="595">
        <f t="shared" si="922"/>
        <v>2184832</v>
      </c>
      <c r="AK512" s="597">
        <f t="shared" si="923"/>
        <v>1</v>
      </c>
      <c r="AL512" s="597">
        <f t="shared" si="924"/>
        <v>9</v>
      </c>
      <c r="AM512" s="593">
        <f t="shared" si="925"/>
        <v>2.02</v>
      </c>
      <c r="AN512" s="456">
        <v>83200</v>
      </c>
      <c r="AO512" s="456"/>
      <c r="AP512" s="456"/>
      <c r="AQ512" s="594" t="str">
        <f t="shared" si="926"/>
        <v>Կ-1</v>
      </c>
      <c r="AR512" s="456">
        <f t="shared" si="927"/>
        <v>168064</v>
      </c>
      <c r="AS512" s="595">
        <f t="shared" si="928"/>
        <v>168064</v>
      </c>
      <c r="AT512" s="595">
        <f t="shared" si="929"/>
        <v>2184832</v>
      </c>
    </row>
    <row r="513" spans="2:46" s="592" customFormat="1" ht="27">
      <c r="B513" s="826">
        <v>16</v>
      </c>
      <c r="C513" s="818" t="s">
        <v>2965</v>
      </c>
      <c r="D513" s="784" t="s">
        <v>2209</v>
      </c>
      <c r="E513" s="785">
        <v>1998</v>
      </c>
      <c r="F513" s="823" t="s">
        <v>468</v>
      </c>
      <c r="G513" s="787">
        <v>1</v>
      </c>
      <c r="H513" s="787">
        <v>1</v>
      </c>
      <c r="I513" s="789">
        <f t="shared" si="905"/>
        <v>1.73</v>
      </c>
      <c r="J513" s="790">
        <v>83200</v>
      </c>
      <c r="K513" s="790"/>
      <c r="L513" s="790"/>
      <c r="M513" s="791" t="s">
        <v>86</v>
      </c>
      <c r="N513" s="790">
        <f t="shared" si="906"/>
        <v>143936</v>
      </c>
      <c r="O513" s="792">
        <f t="shared" si="907"/>
        <v>143936</v>
      </c>
      <c r="P513" s="792">
        <f t="shared" si="908"/>
        <v>1871168</v>
      </c>
      <c r="Q513" s="597">
        <v>1</v>
      </c>
      <c r="R513" s="597">
        <f t="shared" si="910"/>
        <v>2</v>
      </c>
      <c r="S513" s="593">
        <f t="shared" si="911"/>
        <v>1.79</v>
      </c>
      <c r="T513" s="456">
        <v>83200</v>
      </c>
      <c r="U513" s="456"/>
      <c r="V513" s="456"/>
      <c r="W513" s="594" t="str">
        <f t="shared" si="912"/>
        <v>Կ-1</v>
      </c>
      <c r="X513" s="456">
        <f t="shared" si="913"/>
        <v>148928</v>
      </c>
      <c r="Y513" s="595">
        <f t="shared" si="914"/>
        <v>148928</v>
      </c>
      <c r="Z513" s="595">
        <f t="shared" si="915"/>
        <v>1936064</v>
      </c>
      <c r="AA513" s="597">
        <f t="shared" si="916"/>
        <v>1</v>
      </c>
      <c r="AB513" s="597">
        <f t="shared" si="917"/>
        <v>3</v>
      </c>
      <c r="AC513" s="593">
        <f t="shared" si="918"/>
        <v>1.84</v>
      </c>
      <c r="AD513" s="456">
        <v>83200</v>
      </c>
      <c r="AE513" s="456"/>
      <c r="AF513" s="456"/>
      <c r="AG513" s="594" t="str">
        <f t="shared" si="919"/>
        <v>Կ-1</v>
      </c>
      <c r="AH513" s="456">
        <f t="shared" si="920"/>
        <v>153088</v>
      </c>
      <c r="AI513" s="595">
        <f t="shared" si="921"/>
        <v>153088</v>
      </c>
      <c r="AJ513" s="595">
        <f t="shared" si="922"/>
        <v>1990144</v>
      </c>
      <c r="AK513" s="597">
        <f t="shared" si="923"/>
        <v>1</v>
      </c>
      <c r="AL513" s="597">
        <f t="shared" si="924"/>
        <v>4</v>
      </c>
      <c r="AM513" s="593">
        <f t="shared" si="925"/>
        <v>1.9</v>
      </c>
      <c r="AN513" s="456">
        <v>83200</v>
      </c>
      <c r="AO513" s="456"/>
      <c r="AP513" s="456"/>
      <c r="AQ513" s="594" t="str">
        <f t="shared" si="926"/>
        <v>Կ-1</v>
      </c>
      <c r="AR513" s="456">
        <f t="shared" si="927"/>
        <v>158080</v>
      </c>
      <c r="AS513" s="595">
        <f t="shared" si="928"/>
        <v>158080</v>
      </c>
      <c r="AT513" s="595">
        <f t="shared" si="929"/>
        <v>2055040</v>
      </c>
    </row>
    <row r="514" spans="2:46" s="592" customFormat="1" ht="27">
      <c r="B514" s="826">
        <v>17</v>
      </c>
      <c r="C514" s="818" t="s">
        <v>168</v>
      </c>
      <c r="D514" s="784" t="s">
        <v>2209</v>
      </c>
      <c r="E514" s="785">
        <v>1963</v>
      </c>
      <c r="F514" s="823" t="s">
        <v>468</v>
      </c>
      <c r="G514" s="787">
        <v>1</v>
      </c>
      <c r="H514" s="787">
        <v>16</v>
      </c>
      <c r="I514" s="789">
        <f t="shared" si="905"/>
        <v>2.21</v>
      </c>
      <c r="J514" s="790">
        <v>83200</v>
      </c>
      <c r="K514" s="790"/>
      <c r="L514" s="790"/>
      <c r="M514" s="791" t="s">
        <v>86</v>
      </c>
      <c r="N514" s="790">
        <f t="shared" si="906"/>
        <v>183872</v>
      </c>
      <c r="O514" s="792">
        <f t="shared" si="907"/>
        <v>183872</v>
      </c>
      <c r="P514" s="792">
        <f t="shared" si="908"/>
        <v>2390336</v>
      </c>
      <c r="Q514" s="597">
        <f t="shared" ref="Q514:Q521" si="955">+G514</f>
        <v>1</v>
      </c>
      <c r="R514" s="597">
        <f t="shared" si="910"/>
        <v>17</v>
      </c>
      <c r="S514" s="593">
        <f t="shared" si="911"/>
        <v>2.21</v>
      </c>
      <c r="T514" s="456">
        <v>83200</v>
      </c>
      <c r="U514" s="456"/>
      <c r="V514" s="456"/>
      <c r="W514" s="594" t="str">
        <f t="shared" si="912"/>
        <v>Կ-1</v>
      </c>
      <c r="X514" s="456">
        <f t="shared" si="913"/>
        <v>183872</v>
      </c>
      <c r="Y514" s="595">
        <f t="shared" si="914"/>
        <v>183872</v>
      </c>
      <c r="Z514" s="595">
        <f t="shared" si="915"/>
        <v>2390336</v>
      </c>
      <c r="AA514" s="597">
        <f t="shared" si="916"/>
        <v>1</v>
      </c>
      <c r="AB514" s="597">
        <f t="shared" si="917"/>
        <v>18</v>
      </c>
      <c r="AC514" s="593">
        <f t="shared" si="918"/>
        <v>2.21</v>
      </c>
      <c r="AD514" s="456">
        <v>83200</v>
      </c>
      <c r="AE514" s="456"/>
      <c r="AF514" s="456"/>
      <c r="AG514" s="594" t="str">
        <f t="shared" si="919"/>
        <v>Կ-1</v>
      </c>
      <c r="AH514" s="456">
        <f t="shared" si="920"/>
        <v>183872</v>
      </c>
      <c r="AI514" s="595">
        <f t="shared" si="921"/>
        <v>183872</v>
      </c>
      <c r="AJ514" s="595">
        <f t="shared" si="922"/>
        <v>2390336</v>
      </c>
      <c r="AK514" s="597">
        <f t="shared" si="923"/>
        <v>1</v>
      </c>
      <c r="AL514" s="597">
        <f t="shared" si="924"/>
        <v>19</v>
      </c>
      <c r="AM514" s="593">
        <f t="shared" si="925"/>
        <v>2.2799999999999998</v>
      </c>
      <c r="AN514" s="456">
        <v>83200</v>
      </c>
      <c r="AO514" s="456"/>
      <c r="AP514" s="456"/>
      <c r="AQ514" s="594" t="str">
        <f t="shared" si="926"/>
        <v>Կ-1</v>
      </c>
      <c r="AR514" s="456">
        <f t="shared" si="927"/>
        <v>189695.99999999997</v>
      </c>
      <c r="AS514" s="595">
        <f t="shared" si="928"/>
        <v>189695.99999999997</v>
      </c>
      <c r="AT514" s="595">
        <f t="shared" si="929"/>
        <v>2466047.9999999995</v>
      </c>
    </row>
    <row r="515" spans="2:46" s="592" customFormat="1" ht="27">
      <c r="B515" s="826">
        <v>18</v>
      </c>
      <c r="C515" s="818" t="s">
        <v>2966</v>
      </c>
      <c r="D515" s="784" t="s">
        <v>2209</v>
      </c>
      <c r="E515" s="785">
        <v>2001</v>
      </c>
      <c r="F515" s="823" t="s">
        <v>468</v>
      </c>
      <c r="G515" s="787">
        <v>1</v>
      </c>
      <c r="H515" s="787">
        <v>1</v>
      </c>
      <c r="I515" s="789">
        <f t="shared" si="905"/>
        <v>1.73</v>
      </c>
      <c r="J515" s="790">
        <v>83200</v>
      </c>
      <c r="K515" s="790"/>
      <c r="L515" s="790"/>
      <c r="M515" s="791" t="s">
        <v>86</v>
      </c>
      <c r="N515" s="790">
        <f t="shared" si="906"/>
        <v>143936</v>
      </c>
      <c r="O515" s="792">
        <f t="shared" si="907"/>
        <v>143936</v>
      </c>
      <c r="P515" s="792">
        <f t="shared" si="908"/>
        <v>1871168</v>
      </c>
      <c r="Q515" s="597">
        <f t="shared" si="955"/>
        <v>1</v>
      </c>
      <c r="R515" s="597">
        <f t="shared" si="910"/>
        <v>2</v>
      </c>
      <c r="S515" s="593">
        <f t="shared" si="911"/>
        <v>1.79</v>
      </c>
      <c r="T515" s="456">
        <v>83200</v>
      </c>
      <c r="U515" s="456"/>
      <c r="V515" s="456"/>
      <c r="W515" s="594" t="str">
        <f t="shared" si="912"/>
        <v>Կ-1</v>
      </c>
      <c r="X515" s="456">
        <f t="shared" si="913"/>
        <v>148928</v>
      </c>
      <c r="Y515" s="595">
        <f t="shared" si="914"/>
        <v>148928</v>
      </c>
      <c r="Z515" s="595">
        <f t="shared" si="915"/>
        <v>1936064</v>
      </c>
      <c r="AA515" s="597">
        <f t="shared" si="916"/>
        <v>1</v>
      </c>
      <c r="AB515" s="597">
        <f t="shared" si="917"/>
        <v>3</v>
      </c>
      <c r="AC515" s="593">
        <f t="shared" si="918"/>
        <v>1.84</v>
      </c>
      <c r="AD515" s="456">
        <v>83200</v>
      </c>
      <c r="AE515" s="456"/>
      <c r="AF515" s="456"/>
      <c r="AG515" s="594" t="str">
        <f t="shared" si="919"/>
        <v>Կ-1</v>
      </c>
      <c r="AH515" s="456">
        <f t="shared" si="920"/>
        <v>153088</v>
      </c>
      <c r="AI515" s="595">
        <f t="shared" si="921"/>
        <v>153088</v>
      </c>
      <c r="AJ515" s="595">
        <f t="shared" si="922"/>
        <v>1990144</v>
      </c>
      <c r="AK515" s="597">
        <f t="shared" si="923"/>
        <v>1</v>
      </c>
      <c r="AL515" s="597">
        <f t="shared" si="924"/>
        <v>4</v>
      </c>
      <c r="AM515" s="593">
        <f t="shared" si="925"/>
        <v>1.9</v>
      </c>
      <c r="AN515" s="456">
        <v>83200</v>
      </c>
      <c r="AO515" s="456"/>
      <c r="AP515" s="456"/>
      <c r="AQ515" s="594" t="str">
        <f t="shared" si="926"/>
        <v>Կ-1</v>
      </c>
      <c r="AR515" s="456">
        <f t="shared" si="927"/>
        <v>158080</v>
      </c>
      <c r="AS515" s="595">
        <f t="shared" si="928"/>
        <v>158080</v>
      </c>
      <c r="AT515" s="595">
        <f t="shared" si="929"/>
        <v>2055040</v>
      </c>
    </row>
    <row r="516" spans="2:46" s="592" customFormat="1" ht="27">
      <c r="B516" s="826">
        <v>19</v>
      </c>
      <c r="C516" s="818" t="s">
        <v>1628</v>
      </c>
      <c r="D516" s="784" t="s">
        <v>2209</v>
      </c>
      <c r="E516" s="785">
        <v>1992</v>
      </c>
      <c r="F516" s="823" t="s">
        <v>468</v>
      </c>
      <c r="G516" s="787">
        <v>1</v>
      </c>
      <c r="H516" s="787">
        <v>3</v>
      </c>
      <c r="I516" s="789">
        <f t="shared" si="905"/>
        <v>1.84</v>
      </c>
      <c r="J516" s="790">
        <v>83200</v>
      </c>
      <c r="K516" s="790"/>
      <c r="L516" s="790"/>
      <c r="M516" s="791" t="s">
        <v>86</v>
      </c>
      <c r="N516" s="790">
        <f t="shared" si="906"/>
        <v>153088</v>
      </c>
      <c r="O516" s="792">
        <f t="shared" si="907"/>
        <v>153088</v>
      </c>
      <c r="P516" s="792">
        <f t="shared" si="908"/>
        <v>1990144</v>
      </c>
      <c r="Q516" s="597">
        <f t="shared" si="955"/>
        <v>1</v>
      </c>
      <c r="R516" s="597">
        <f t="shared" si="910"/>
        <v>4</v>
      </c>
      <c r="S516" s="593">
        <f t="shared" si="911"/>
        <v>1.9</v>
      </c>
      <c r="T516" s="456">
        <v>83200</v>
      </c>
      <c r="U516" s="456"/>
      <c r="V516" s="456"/>
      <c r="W516" s="594" t="str">
        <f t="shared" si="912"/>
        <v>Կ-1</v>
      </c>
      <c r="X516" s="456">
        <f t="shared" si="913"/>
        <v>158080</v>
      </c>
      <c r="Y516" s="595">
        <f t="shared" si="914"/>
        <v>158080</v>
      </c>
      <c r="Z516" s="595">
        <f t="shared" si="915"/>
        <v>2055040</v>
      </c>
      <c r="AA516" s="597">
        <f t="shared" si="916"/>
        <v>1</v>
      </c>
      <c r="AB516" s="597">
        <f t="shared" si="917"/>
        <v>5</v>
      </c>
      <c r="AC516" s="593">
        <f t="shared" si="918"/>
        <v>1.9</v>
      </c>
      <c r="AD516" s="456">
        <v>83200</v>
      </c>
      <c r="AE516" s="456"/>
      <c r="AF516" s="456"/>
      <c r="AG516" s="594" t="str">
        <f t="shared" si="919"/>
        <v>Կ-1</v>
      </c>
      <c r="AH516" s="456">
        <f t="shared" si="920"/>
        <v>158080</v>
      </c>
      <c r="AI516" s="595">
        <f t="shared" si="921"/>
        <v>158080</v>
      </c>
      <c r="AJ516" s="595">
        <f t="shared" si="922"/>
        <v>2055040</v>
      </c>
      <c r="AK516" s="597">
        <f t="shared" si="923"/>
        <v>1</v>
      </c>
      <c r="AL516" s="597">
        <f t="shared" si="924"/>
        <v>6</v>
      </c>
      <c r="AM516" s="593">
        <f t="shared" si="925"/>
        <v>1.96</v>
      </c>
      <c r="AN516" s="456">
        <v>83200</v>
      </c>
      <c r="AO516" s="456"/>
      <c r="AP516" s="456"/>
      <c r="AQ516" s="594" t="str">
        <f t="shared" si="926"/>
        <v>Կ-1</v>
      </c>
      <c r="AR516" s="456">
        <f t="shared" si="927"/>
        <v>163072</v>
      </c>
      <c r="AS516" s="595">
        <f t="shared" si="928"/>
        <v>163072</v>
      </c>
      <c r="AT516" s="595">
        <f t="shared" si="929"/>
        <v>2119936</v>
      </c>
    </row>
    <row r="517" spans="2:46" s="592" customFormat="1" ht="27">
      <c r="B517" s="826">
        <v>20</v>
      </c>
      <c r="C517" s="818" t="s">
        <v>78</v>
      </c>
      <c r="D517" s="784"/>
      <c r="E517" s="785"/>
      <c r="F517" s="823" t="s">
        <v>468</v>
      </c>
      <c r="G517" s="787">
        <v>1</v>
      </c>
      <c r="H517" s="787">
        <v>6</v>
      </c>
      <c r="I517" s="789">
        <f t="shared" ref="I517:I518" si="956">IF(G517&lt;1,0,IF(M517="Բ-1",IF(H517=0,6.94,IF(H517=1,7.17,IF(H517=2,7.41,IF(H517=3,7.66,IF(OR(H517=5,H517=4),7.92,IF(OR(H517=6,H517=7),8.18,IF(OR(H517=8,H517=9),8.46,IF(OR(H517=10,H517=11,H517=12),8.74,IF(OR(H517=13,H517=14,H517=15),9.03,IF(OR(H517=16,H517=17,H517=18),9.33,9.65)))))))))),IF(M517="Բ-2", IF(H517=0,5.71,IF(H517=1,5.89,IF(H517=2,6.09,IF(H517=3,6.29,IF(OR(H517=5,H517=4),6.5,IF(OR(H517=6,H517=7),6.72,IF(OR(H517=8,H517=9),6.94,IF(OR(H517=10,H517=11,H517=12),7.17,IF(OR(H517=13,H517=14,H517=15),7.41,IF(OR(H517=16,H517=17,H517=18),7.65,7.91)))))))))), IF(M517="Գ-1", IF(H517=0,4.7,IF(H517=1,4.86,IF(H517=2,5.01,IF(H517=3,5.18,IF(OR(H517=5,H517=4),5.35,IF(OR(H517=6,H517=7),5.52,IF(OR(H517=8,H517=9),5.71,IF(OR(H517=10,H517=11,H517=12),5.89,IF(OR(H517=13,H517=14,H517=15),6.09,IF(OR(H517=16,H517=17,H517=18),6.29,6.49)))))))))), IF(M517="Գ-2", IF(H517=0,3.88,IF(H517=1,4.01,IF(H517=2,4.14,IF(H517=3,4.27,IF(OR(H517=5,H517=4),4.41,IF(OR(H517=6,H517=7),4.55,IF(OR(H517=8,H517=9),4.7,IF(OR(H517=10,H517=11,H517=12),4.85,IF(OR(H517=13,H517=14,H517=15),5.01,IF(OR(H517=16,H517=17,H517=18),5.17,5.34)))))))))), IF(M517="Գ-3", IF(H517=0,3.21,IF(H517=1,3.31,IF(H517=2,3.42,IF(H517=3,3.53,IF(OR(H517=5,H517=4),3.64,IF(OR(H517=6,H517=7),3.76,IF(OR(H517=8,H517=9),3.88,IF(OR(H517=10,H517=11,H517=12),4.01,IF(OR(H517=13,H517=14,H517=15),4.13,IF(OR(H517=16,H517=17,H517=18),4.27,4.4)))))))))), IF(M517="Ա-1", IF(H517=0,2.66,IF(H517=1,2.75,IF(H517=2,2.83,IF(H517=3,2.92,IF(OR(H517=5,H517=4),3.02,IF(OR(H517=6,H517=7),3.11,IF(OR(H517=8,H517=9),3.21,IF(OR(H517=10,H517=11,H517=12),3.31,IF(OR(H517=13,H517=14,H517=15),3.42,IF(OR(H517=16,H517=17,H517=18),3.53,3.64)))))))))), IF(M517="Ա-2", IF(H517=0,2.28,IF(H517=1,2.35,IF(H517=2,2.43,IF(H517=3,2.5,IF(OR(H517=5,H517=4),2.58,IF(OR(H517=6,H517=7),2.66,IF(OR(H517=8,H517=9),2.75,IF(OR(H517=10,H517=11,H517=12),2.83,IF(OR(H517=13,H517=14,H517=15),2.92,IF(OR(H517=16,H517=17,H517=18),3.01,3.11)))))))))),IF(M517="Ա-3", IF(H517=0,1.96,IF(H517=1,2.02,IF(H517=2,2.08,IF(H517=3,2.15,IF(OR(H517=5,H517=4),2.21,IF(OR(H517=6,H517=7),2.28,IF(OR(H517=8,H517=9),2.35,IF(OR(H517=10,H517=11,H517=12),2.42,IF(OR(H517=13,H517=14,H517=15),2.5,IF(OR(H517=16,H517=17,H517=18),2.58,2.66)))))))))), IF(M517="Կ-1", IF(H517=0,1.68,IF(H517=1,1.73,IF(H517=2,1.79,IF(H517=3,1.84,IF(OR(H517=5,H517=4),1.9,IF(OR(H517=6,H517=7),1.96,IF(OR(H517=8,H517=9),2.02,IF(OR(H517=10,H517=11,H517=12),2.08,IF(OR(H517=13,H517=14,H517=15),2.14,IF(OR(H517=16,H517=17,H517=18),2.21,2.28)))))))))), IF(M517="Կ-2", IF(H517=0,1.45,IF(H517=1,1.49,IF(H517=2,1.54,IF(H517=3,1.59,IF(OR(H517=5,H517=4),1.63,IF(OR(H517=6,H517=7),1.68,IF(OR(H517=8,H517=9),1.73,IF(OR(H517=10,H517=11,H517=12),1.79,IF(OR(H517=13,H517=14,H517=15),1.84,IF(OR(H517=16,H517=17,H517=18),1.9,1.95)))))))))),IF(M517="Կ-3", IF(H517=0,1.25,IF(H517=1,1.29,IF(H517=2,1.33,IF(H517=3,1.37,IF(OR(H517=5,H517=4),1.41,IF(OR(H517=6,H517=7),1.45,IF(OR(H517=8,H517=9),1.49,IF(OR(H517=10,H517=11,H517=12),1.54,IF(OR(H517=13,H517=14,H517=15),1.58,IF(OR(H517=16,H517=17,H517=18),1.63,1.68)))))))))), "Error"))))))))))))</f>
        <v>1.96</v>
      </c>
      <c r="J517" s="790">
        <v>83200</v>
      </c>
      <c r="K517" s="790"/>
      <c r="L517" s="790"/>
      <c r="M517" s="791" t="s">
        <v>86</v>
      </c>
      <c r="N517" s="790">
        <f t="shared" ref="N517:N518" si="957">J517*I517</f>
        <v>163072</v>
      </c>
      <c r="O517" s="792">
        <f t="shared" ref="O517:O518" si="958">I517*J517+K517+L517</f>
        <v>163072</v>
      </c>
      <c r="P517" s="792">
        <f t="shared" ref="P517:P518" si="959">+O517*13</f>
        <v>2119936</v>
      </c>
      <c r="Q517" s="597">
        <f t="shared" si="955"/>
        <v>1</v>
      </c>
      <c r="R517" s="597">
        <f t="shared" ref="R517:R518" si="960">+H517+1</f>
        <v>7</v>
      </c>
      <c r="S517" s="593">
        <f t="shared" ref="S517:S518" si="961">IF(Q517&lt;1,0,IF(W517="Բ-1",IF(R517=0,6.94,IF(R517=1,7.17,IF(R517=2,7.41,IF(R517=3,7.66,IF(OR(R517=5,R517=4),7.92,IF(OR(R517=6,R517=7),8.18,IF(OR(R517=8,R517=9),8.46,IF(OR(R517=10,R517=11,R517=12),8.74,IF(OR(R517=13,R517=14,R517=15),9.03,IF(OR(R517=16,R517=17,R517=18),9.33,9.65)))))))))),IF(W517="Բ-2", IF(R517=0,5.71,IF(R517=1,5.89,IF(R517=2,6.09,IF(R517=3,6.29,IF(OR(R517=5,R517=4),6.5,IF(OR(R517=6,R517=7),6.72,IF(OR(R517=8,R517=9),6.94,IF(OR(R517=10,R517=11,R517=12),7.17,IF(OR(R517=13,R517=14,R517=15),7.41,IF(OR(R517=16,R517=17,R517=18),7.65,7.91)))))))))), IF(W517="Գ-1", IF(R517=0,4.7,IF(R517=1,4.86,IF(R517=2,5.01,IF(R517=3,5.18,IF(OR(R517=5,R517=4),5.35,IF(OR(R517=6,R517=7),5.52,IF(OR(R517=8,R517=9),5.71,IF(OR(R517=10,R517=11,R517=12),5.89,IF(OR(R517=13,R517=14,R517=15),6.09,IF(OR(R517=16,R517=17,R517=18),6.29,6.49)))))))))), IF(W517="Գ-2", IF(R517=0,3.88,IF(R517=1,4.01,IF(R517=2,4.14,IF(R517=3,4.27,IF(OR(R517=5,R517=4),4.41,IF(OR(R517=6,R517=7),4.55,IF(OR(R517=8,R517=9),4.7,IF(OR(R517=10,R517=11,R517=12),4.85,IF(OR(R517=13,R517=14,R517=15),5.01,IF(OR(R517=16,R517=17,R517=18),5.17,5.34)))))))))), IF(W517="Գ-3", IF(R517=0,3.21,IF(R517=1,3.31,IF(R517=2,3.42,IF(R517=3,3.53,IF(OR(R517=5,R517=4),3.64,IF(OR(R517=6,R517=7),3.76,IF(OR(R517=8,R517=9),3.88,IF(OR(R517=10,R517=11,R517=12),4.01,IF(OR(R517=13,R517=14,R517=15),4.13,IF(OR(R517=16,R517=17,R517=18),4.27,4.4)))))))))), IF(W517="Ա-1", IF(R517=0,2.66,IF(R517=1,2.75,IF(R517=2,2.83,IF(R517=3,2.92,IF(OR(R517=5,R517=4),3.02,IF(OR(R517=6,R517=7),3.11,IF(OR(R517=8,R517=9),3.21,IF(OR(R517=10,R517=11,R517=12),3.31,IF(OR(R517=13,R517=14,R517=15),3.42,IF(OR(R517=16,R517=17,R517=18),3.53,3.64)))))))))), IF(W517="Ա-2", IF(R517=0,2.28,IF(R517=1,2.35,IF(R517=2,2.43,IF(R517=3,2.5,IF(OR(R517=5,R517=4),2.58,IF(OR(R517=6,R517=7),2.66,IF(OR(R517=8,R517=9),2.75,IF(OR(R517=10,R517=11,R517=12),2.83,IF(OR(R517=13,R517=14,R517=15),2.92,IF(OR(R517=16,R517=17,R517=18),3.01,3.11)))))))))),IF(W517="Ա-3", IF(R517=0,1.96,IF(R517=1,2.02,IF(R517=2,2.08,IF(R517=3,2.15,IF(OR(R517=5,R517=4),2.21,IF(OR(R517=6,R517=7),2.28,IF(OR(R517=8,R517=9),2.35,IF(OR(R517=10,R517=11,R517=12),2.42,IF(OR(R517=13,R517=14,R517=15),2.5,IF(OR(R517=16,R517=17,R517=18),2.58,2.66)))))))))), IF(W517="Կ-1", IF(R517=0,1.68,IF(R517=1,1.73,IF(R517=2,1.79,IF(R517=3,1.84,IF(OR(R517=5,R517=4),1.9,IF(OR(R517=6,R517=7),1.96,IF(OR(R517=8,R517=9),2.02,IF(OR(R517=10,R517=11,R517=12),2.08,IF(OR(R517=13,R517=14,R517=15),2.14,IF(OR(R517=16,R517=17,R517=18),2.21,2.28)))))))))), IF(W517="Կ-2", IF(R517=0,1.45,IF(R517=1,1.49,IF(R517=2,1.54,IF(R517=3,1.59,IF(OR(R517=5,R517=4),1.63,IF(OR(R517=6,R517=7),1.68,IF(OR(R517=8,R517=9),1.73,IF(OR(R517=10,R517=11,R517=12),1.79,IF(OR(R517=13,R517=14,R517=15),1.84,IF(OR(R517=16,R517=17,R517=18),1.9,1.95)))))))))),IF(W517="Կ-3", IF(R517=0,1.25,IF(R517=1,1.29,IF(R517=2,1.33,IF(R517=3,1.37,IF(OR(R517=5,R517=4),1.41,IF(OR(R517=6,R517=7),1.45,IF(OR(R517=8,R517=9),1.49,IF(OR(R517=10,R517=11,R517=12),1.54,IF(OR(R517=13,R517=14,R517=15),1.58,IF(OR(R517=16,R517=17,R517=18),1.63,1.68)))))))))), "Error"))))))))))))</f>
        <v>1.96</v>
      </c>
      <c r="T517" s="456">
        <v>83200</v>
      </c>
      <c r="U517" s="456"/>
      <c r="V517" s="456"/>
      <c r="W517" s="594" t="str">
        <f t="shared" ref="W517:W518" si="962">+M517</f>
        <v>Կ-1</v>
      </c>
      <c r="X517" s="456">
        <f t="shared" ref="X517:X518" si="963">T517*S517</f>
        <v>163072</v>
      </c>
      <c r="Y517" s="595">
        <f t="shared" ref="Y517:Y518" si="964">+U517+V517+X517</f>
        <v>163072</v>
      </c>
      <c r="Z517" s="595">
        <f t="shared" ref="Z517:Z518" si="965">+Y517*13</f>
        <v>2119936</v>
      </c>
      <c r="AA517" s="597">
        <f t="shared" ref="AA517:AA518" si="966">+Q517</f>
        <v>1</v>
      </c>
      <c r="AB517" s="597">
        <f t="shared" ref="AB517:AB518" si="967">+R517+1</f>
        <v>8</v>
      </c>
      <c r="AC517" s="593">
        <f t="shared" ref="AC517:AC518" si="968">IF(AA517&lt;1,0,IF(AG517="Բ-1",IF(AB517=0,6.94,IF(AB517=1,7.17,IF(AB517=2,7.41,IF(AB517=3,7.66,IF(OR(AB517=5,AB517=4),7.92,IF(OR(AB517=6,AB517=7),8.18,IF(OR(AB517=8,AB517=9),8.46,IF(OR(AB517=10,AB517=11,AB517=12),8.74,IF(OR(AB517=13,AB517=14,AB517=15),9.03,IF(OR(AB517=16,AB517=17,AB517=18),9.33,9.65)))))))))),IF(AG517="Բ-2", IF(AB517=0,5.71,IF(AB517=1,5.89,IF(AB517=2,6.09,IF(AB517=3,6.29,IF(OR(AB517=5,AB517=4),6.5,IF(OR(AB517=6,AB517=7),6.72,IF(OR(AB517=8,AB517=9),6.94,IF(OR(AB517=10,AB517=11,AB517=12),7.17,IF(OR(AB517=13,AB517=14,AB517=15),7.41,IF(OR(AB517=16,AB517=17,AB517=18),7.65,7.91)))))))))), IF(AG517="Գ-1", IF(AB517=0,4.7,IF(AB517=1,4.86,IF(AB517=2,5.01,IF(AB517=3,5.18,IF(OR(AB517=5,AB517=4),5.35,IF(OR(AB517=6,AB517=7),5.52,IF(OR(AB517=8,AB517=9),5.71,IF(OR(AB517=10,AB517=11,AB517=12),5.89,IF(OR(AB517=13,AB517=14,AB517=15),6.09,IF(OR(AB517=16,AB517=17,AB517=18),6.29,6.49)))))))))), IF(AG517="Գ-2", IF(AB517=0,3.88,IF(AB517=1,4.01,IF(AB517=2,4.14,IF(AB517=3,4.27,IF(OR(AB517=5,AB517=4),4.41,IF(OR(AB517=6,AB517=7),4.55,IF(OR(AB517=8,AB517=9),4.7,IF(OR(AB517=10,AB517=11,AB517=12),4.85,IF(OR(AB517=13,AB517=14,AB517=15),5.01,IF(OR(AB517=16,AB517=17,AB517=18),5.17,5.34)))))))))), IF(AG517="Գ-3", IF(AB517=0,3.21,IF(AB517=1,3.31,IF(AB517=2,3.42,IF(AB517=3,3.53,IF(OR(AB517=5,AB517=4),3.64,IF(OR(AB517=6,AB517=7),3.76,IF(OR(AB517=8,AB517=9),3.88,IF(OR(AB517=10,AB517=11,AB517=12),4.01,IF(OR(AB517=13,AB517=14,AB517=15),4.13,IF(OR(AB517=16,AB517=17,AB517=18),4.27,4.4)))))))))), IF(AG517="Ա-1", IF(AB517=0,2.66,IF(AB517=1,2.75,IF(AB517=2,2.83,IF(AB517=3,2.92,IF(OR(AB517=5,AB517=4),3.02,IF(OR(AB517=6,AB517=7),3.11,IF(OR(AB517=8,AB517=9),3.21,IF(OR(AB517=10,AB517=11,AB517=12),3.31,IF(OR(AB517=13,AB517=14,AB517=15),3.42,IF(OR(AB517=16,AB517=17,AB517=18),3.53,3.64)))))))))), IF(AG517="Ա-2", IF(AB517=0,2.28,IF(AB517=1,2.35,IF(AB517=2,2.43,IF(AB517=3,2.5,IF(OR(AB517=5,AB517=4),2.58,IF(OR(AB517=6,AB517=7),2.66,IF(OR(AB517=8,AB517=9),2.75,IF(OR(AB517=10,AB517=11,AB517=12),2.83,IF(OR(AB517=13,AB517=14,AB517=15),2.92,IF(OR(AB517=16,AB517=17,AB517=18),3.01,3.11)))))))))),IF(AG517="Ա-3", IF(AB517=0,1.96,IF(AB517=1,2.02,IF(AB517=2,2.08,IF(AB517=3,2.15,IF(OR(AB517=5,AB517=4),2.21,IF(OR(AB517=6,AB517=7),2.28,IF(OR(AB517=8,AB517=9),2.35,IF(OR(AB517=10,AB517=11,AB517=12),2.42,IF(OR(AB517=13,AB517=14,AB517=15),2.5,IF(OR(AB517=16,AB517=17,AB517=18),2.58,2.66)))))))))), IF(AG517="Կ-1", IF(AB517=0,1.68,IF(AB517=1,1.73,IF(AB517=2,1.79,IF(AB517=3,1.84,IF(OR(AB517=5,AB517=4),1.9,IF(OR(AB517=6,AB517=7),1.96,IF(OR(AB517=8,AB517=9),2.02,IF(OR(AB517=10,AB517=11,AB517=12),2.08,IF(OR(AB517=13,AB517=14,AB517=15),2.14,IF(OR(AB517=16,AB517=17,AB517=18),2.21,2.28)))))))))), IF(AG517="Կ-2", IF(AB517=0,1.45,IF(AB517=1,1.49,IF(AB517=2,1.54,IF(AB517=3,1.59,IF(OR(AB517=5,AB517=4),1.63,IF(OR(AB517=6,AB517=7),1.68,IF(OR(AB517=8,AB517=9),1.73,IF(OR(AB517=10,AB517=11,AB517=12),1.79,IF(OR(AB517=13,AB517=14,AB517=15),1.84,IF(OR(AB517=16,AB517=17,AB517=18),1.9,1.95)))))))))),IF(AG517="Կ-3", IF(AB517=0,1.25,IF(AB517=1,1.29,IF(AB517=2,1.33,IF(AB517=3,1.37,IF(OR(AB517=5,AB517=4),1.41,IF(OR(AB517=6,AB517=7),1.45,IF(OR(AB517=8,AB517=9),1.49,IF(OR(AB517=10,AB517=11,AB517=12),1.54,IF(OR(AB517=13,AB517=14,AB517=15),1.58,IF(OR(AB517=16,AB517=17,AB517=18),1.63,1.68)))))))))), "Error"))))))))))))</f>
        <v>2.02</v>
      </c>
      <c r="AD517" s="456">
        <v>83200</v>
      </c>
      <c r="AE517" s="456"/>
      <c r="AF517" s="456"/>
      <c r="AG517" s="594" t="str">
        <f t="shared" ref="AG517:AG518" si="969">+W517</f>
        <v>Կ-1</v>
      </c>
      <c r="AH517" s="456">
        <f t="shared" ref="AH517:AH518" si="970">AD517*AC517</f>
        <v>168064</v>
      </c>
      <c r="AI517" s="595">
        <f t="shared" ref="AI517:AI518" si="971">AH517+AE517+AF517</f>
        <v>168064</v>
      </c>
      <c r="AJ517" s="595">
        <f t="shared" ref="AJ517:AJ518" si="972">+AI517*13</f>
        <v>2184832</v>
      </c>
      <c r="AK517" s="597">
        <f t="shared" ref="AK517:AK518" si="973">+AA517</f>
        <v>1</v>
      </c>
      <c r="AL517" s="597">
        <f t="shared" ref="AL517:AL518" si="974">+AB517+1</f>
        <v>9</v>
      </c>
      <c r="AM517" s="593">
        <f t="shared" ref="AM517:AM518" si="975">IF(AK517&lt;1,0,IF(AQ517="Բ-1",IF(AL517=0,6.94,IF(AL517=1,7.17,IF(AL517=2,7.41,IF(AL517=3,7.66,IF(OR(AL517=5,AL517=4),7.92,IF(OR(AL517=6,AL517=7),8.18,IF(OR(AL517=8,AL517=9),8.46,IF(OR(AL517=10,AL517=11,AL517=12),8.74,IF(OR(AL517=13,AL517=14,AL517=15),9.03,IF(OR(AL517=16,AL517=17,AL517=18),9.33,9.65)))))))))),IF(AQ517="Բ-2", IF(AL517=0,5.71,IF(AL517=1,5.89,IF(AL517=2,6.09,IF(AL517=3,6.29,IF(OR(AL517=5,AL517=4),6.5,IF(OR(AL517=6,AL517=7),6.72,IF(OR(AL517=8,AL517=9),6.94,IF(OR(AL517=10,AL517=11,AL517=12),7.17,IF(OR(AL517=13,AL517=14,AL517=15),7.41,IF(OR(AL517=16,AL517=17,AL517=18),7.65,7.91)))))))))), IF(AQ517="Գ-1", IF(AL517=0,4.7,IF(AL517=1,4.86,IF(AL517=2,5.01,IF(AL517=3,5.18,IF(OR(AL517=5,AL517=4),5.35,IF(OR(AL517=6,AL517=7),5.52,IF(OR(AL517=8,AL517=9),5.71,IF(OR(AL517=10,AL517=11,AL517=12),5.89,IF(OR(AL517=13,AL517=14,AL517=15),6.09,IF(OR(AL517=16,AL517=17,AL517=18),6.29,6.49)))))))))), IF(AQ517="Գ-2", IF(AL517=0,3.88,IF(AL517=1,4.01,IF(AL517=2,4.14,IF(AL517=3,4.27,IF(OR(AL517=5,AL517=4),4.41,IF(OR(AL517=6,AL517=7),4.55,IF(OR(AL517=8,AL517=9),4.7,IF(OR(AL517=10,AL517=11,AL517=12),4.85,IF(OR(AL517=13,AL517=14,AL517=15),5.01,IF(OR(AL517=16,AL517=17,AL517=18),5.17,5.34)))))))))), IF(AQ517="Գ-3", IF(AL517=0,3.21,IF(AL517=1,3.31,IF(AL517=2,3.42,IF(AL517=3,3.53,IF(OR(AL517=5,AL517=4),3.64,IF(OR(AL517=6,AL517=7),3.76,IF(OR(AL517=8,AL517=9),3.88,IF(OR(AL517=10,AL517=11,AL517=12),4.01,IF(OR(AL517=13,AL517=14,AL517=15),4.13,IF(OR(AL517=16,AL517=17,AL517=18),4.27,4.4)))))))))), IF(AQ517="Ա-1", IF(AL517=0,2.66,IF(AL517=1,2.75,IF(AL517=2,2.83,IF(AL517=3,2.92,IF(OR(AL517=5,AL517=4),3.02,IF(OR(AL517=6,AL517=7),3.11,IF(OR(AL517=8,AL517=9),3.21,IF(OR(AL517=10,AL517=11,AL517=12),3.31,IF(OR(AL517=13,AL517=14,AL517=15),3.42,IF(OR(AL517=16,AL517=17,AL517=18),3.53,3.64)))))))))), IF(AQ517="Ա-2", IF(AL517=0,2.28,IF(AL517=1,2.35,IF(AL517=2,2.43,IF(AL517=3,2.5,IF(OR(AL517=5,AL517=4),2.58,IF(OR(AL517=6,AL517=7),2.66,IF(OR(AL517=8,AL517=9),2.75,IF(OR(AL517=10,AL517=11,AL517=12),2.83,IF(OR(AL517=13,AL517=14,AL517=15),2.92,IF(OR(AL517=16,AL517=17,AL517=18),3.01,3.11)))))))))),IF(AQ517="Ա-3", IF(AL517=0,1.96,IF(AL517=1,2.02,IF(AL517=2,2.08,IF(AL517=3,2.15,IF(OR(AL517=5,AL517=4),2.21,IF(OR(AL517=6,AL517=7),2.28,IF(OR(AL517=8,AL517=9),2.35,IF(OR(AL517=10,AL517=11,AL517=12),2.42,IF(OR(AL517=13,AL517=14,AL517=15),2.5,IF(OR(AL517=16,AL517=17,AL517=18),2.58,2.66)))))))))), IF(AQ517="Կ-1", IF(AL517=0,1.68,IF(AL517=1,1.73,IF(AL517=2,1.79,IF(AL517=3,1.84,IF(OR(AL517=5,AL517=4),1.9,IF(OR(AL517=6,AL517=7),1.96,IF(OR(AL517=8,AL517=9),2.02,IF(OR(AL517=10,AL517=11,AL517=12),2.08,IF(OR(AL517=13,AL517=14,AL517=15),2.14,IF(OR(AL517=16,AL517=17,AL517=18),2.21,2.28)))))))))), IF(AQ517="Կ-2", IF(AL517=0,1.45,IF(AL517=1,1.49,IF(AL517=2,1.54,IF(AL517=3,1.59,IF(OR(AL517=5,AL517=4),1.63,IF(OR(AL517=6,AL517=7),1.68,IF(OR(AL517=8,AL517=9),1.73,IF(OR(AL517=10,AL517=11,AL517=12),1.79,IF(OR(AL517=13,AL517=14,AL517=15),1.84,IF(OR(AL517=16,AL517=17,AL517=18),1.9,1.95)))))))))),IF(AQ517="Կ-3", IF(AL517=0,1.25,IF(AL517=1,1.29,IF(AL517=2,1.33,IF(AL517=3,1.37,IF(OR(AL517=5,AL517=4),1.41,IF(OR(AL517=6,AL517=7),1.45,IF(OR(AL517=8,AL517=9),1.49,IF(OR(AL517=10,AL517=11,AL517=12),1.54,IF(OR(AL517=13,AL517=14,AL517=15),1.58,IF(OR(AL517=16,AL517=17,AL517=18),1.63,1.68)))))))))), "Error"))))))))))))</f>
        <v>2.02</v>
      </c>
      <c r="AN517" s="456">
        <v>83200</v>
      </c>
      <c r="AO517" s="456"/>
      <c r="AP517" s="456"/>
      <c r="AQ517" s="594" t="str">
        <f t="shared" ref="AQ517:AQ518" si="976">+AG517</f>
        <v>Կ-1</v>
      </c>
      <c r="AR517" s="456">
        <f t="shared" ref="AR517:AR518" si="977">AN517*AM517</f>
        <v>168064</v>
      </c>
      <c r="AS517" s="595">
        <f t="shared" ref="AS517:AS518" si="978">AR517+AO517+AP517</f>
        <v>168064</v>
      </c>
      <c r="AT517" s="595">
        <f t="shared" ref="AT517:AT518" si="979">+AS517*13</f>
        <v>2184832</v>
      </c>
    </row>
    <row r="518" spans="2:46" s="948" customFormat="1" ht="27">
      <c r="B518" s="958">
        <v>21</v>
      </c>
      <c r="C518" s="929" t="s">
        <v>78</v>
      </c>
      <c r="D518" s="928"/>
      <c r="E518" s="950"/>
      <c r="F518" s="951" t="s">
        <v>468</v>
      </c>
      <c r="G518" s="952">
        <v>1</v>
      </c>
      <c r="H518" s="952">
        <v>6</v>
      </c>
      <c r="I518" s="953">
        <f t="shared" si="956"/>
        <v>1.96</v>
      </c>
      <c r="J518" s="933">
        <v>83200</v>
      </c>
      <c r="K518" s="954"/>
      <c r="L518" s="954"/>
      <c r="M518" s="955" t="s">
        <v>86</v>
      </c>
      <c r="N518" s="933">
        <f t="shared" si="957"/>
        <v>163072</v>
      </c>
      <c r="O518" s="956">
        <f t="shared" si="958"/>
        <v>163072</v>
      </c>
      <c r="P518" s="956">
        <f t="shared" si="959"/>
        <v>2119936</v>
      </c>
      <c r="Q518" s="952">
        <f t="shared" si="955"/>
        <v>1</v>
      </c>
      <c r="R518" s="952">
        <f t="shared" si="960"/>
        <v>7</v>
      </c>
      <c r="S518" s="953">
        <f t="shared" si="961"/>
        <v>1.96</v>
      </c>
      <c r="T518" s="933">
        <v>83200</v>
      </c>
      <c r="U518" s="957"/>
      <c r="V518" s="954"/>
      <c r="W518" s="955" t="str">
        <f t="shared" si="962"/>
        <v>Կ-1</v>
      </c>
      <c r="X518" s="933">
        <f t="shared" si="963"/>
        <v>163072</v>
      </c>
      <c r="Y518" s="956">
        <f t="shared" si="964"/>
        <v>163072</v>
      </c>
      <c r="Z518" s="956">
        <f t="shared" si="965"/>
        <v>2119936</v>
      </c>
      <c r="AA518" s="952">
        <f t="shared" si="966"/>
        <v>1</v>
      </c>
      <c r="AB518" s="952">
        <f t="shared" si="967"/>
        <v>8</v>
      </c>
      <c r="AC518" s="953">
        <f t="shared" si="968"/>
        <v>2.02</v>
      </c>
      <c r="AD518" s="933">
        <v>83200</v>
      </c>
      <c r="AE518" s="957"/>
      <c r="AF518" s="954"/>
      <c r="AG518" s="955" t="str">
        <f t="shared" si="969"/>
        <v>Կ-1</v>
      </c>
      <c r="AH518" s="933">
        <f t="shared" si="970"/>
        <v>168064</v>
      </c>
      <c r="AI518" s="956">
        <f t="shared" si="971"/>
        <v>168064</v>
      </c>
      <c r="AJ518" s="956">
        <f t="shared" si="972"/>
        <v>2184832</v>
      </c>
      <c r="AK518" s="952">
        <f t="shared" si="973"/>
        <v>1</v>
      </c>
      <c r="AL518" s="952">
        <f t="shared" si="974"/>
        <v>9</v>
      </c>
      <c r="AM518" s="953">
        <f t="shared" si="975"/>
        <v>2.02</v>
      </c>
      <c r="AN518" s="933">
        <v>83200</v>
      </c>
      <c r="AO518" s="957"/>
      <c r="AP518" s="954"/>
      <c r="AQ518" s="955" t="str">
        <f t="shared" si="976"/>
        <v>Կ-1</v>
      </c>
      <c r="AR518" s="933">
        <f t="shared" si="977"/>
        <v>168064</v>
      </c>
      <c r="AS518" s="956">
        <f t="shared" si="978"/>
        <v>168064</v>
      </c>
      <c r="AT518" s="956">
        <f t="shared" si="979"/>
        <v>2184832</v>
      </c>
    </row>
    <row r="519" spans="2:46" s="592" customFormat="1" ht="13.5">
      <c r="B519" s="826">
        <v>22</v>
      </c>
      <c r="C519" s="818" t="s">
        <v>2967</v>
      </c>
      <c r="D519" s="816" t="s">
        <v>2209</v>
      </c>
      <c r="E519" s="817">
        <v>1990</v>
      </c>
      <c r="F519" s="818" t="s">
        <v>229</v>
      </c>
      <c r="G519" s="787">
        <v>1</v>
      </c>
      <c r="H519" s="787">
        <v>1</v>
      </c>
      <c r="I519" s="789">
        <f t="shared" si="905"/>
        <v>1.73</v>
      </c>
      <c r="J519" s="790">
        <v>83200</v>
      </c>
      <c r="K519" s="790"/>
      <c r="L519" s="790"/>
      <c r="M519" s="791" t="s">
        <v>86</v>
      </c>
      <c r="N519" s="790">
        <f t="shared" si="906"/>
        <v>143936</v>
      </c>
      <c r="O519" s="792">
        <f t="shared" si="907"/>
        <v>143936</v>
      </c>
      <c r="P519" s="792">
        <f t="shared" si="908"/>
        <v>1871168</v>
      </c>
      <c r="Q519" s="597">
        <f t="shared" si="955"/>
        <v>1</v>
      </c>
      <c r="R519" s="597">
        <f t="shared" si="910"/>
        <v>2</v>
      </c>
      <c r="S519" s="593">
        <f t="shared" si="911"/>
        <v>1.79</v>
      </c>
      <c r="T519" s="456">
        <v>83200</v>
      </c>
      <c r="U519" s="456"/>
      <c r="V519" s="456"/>
      <c r="W519" s="594" t="str">
        <f t="shared" si="912"/>
        <v>Կ-1</v>
      </c>
      <c r="X519" s="456">
        <f t="shared" si="913"/>
        <v>148928</v>
      </c>
      <c r="Y519" s="595">
        <f t="shared" si="914"/>
        <v>148928</v>
      </c>
      <c r="Z519" s="595">
        <f t="shared" si="915"/>
        <v>1936064</v>
      </c>
      <c r="AA519" s="597">
        <f t="shared" si="916"/>
        <v>1</v>
      </c>
      <c r="AB519" s="597">
        <f t="shared" si="917"/>
        <v>3</v>
      </c>
      <c r="AC519" s="593">
        <f t="shared" si="918"/>
        <v>1.84</v>
      </c>
      <c r="AD519" s="456">
        <v>83200</v>
      </c>
      <c r="AE519" s="456"/>
      <c r="AF519" s="456"/>
      <c r="AG519" s="594" t="str">
        <f t="shared" si="919"/>
        <v>Կ-1</v>
      </c>
      <c r="AH519" s="456">
        <f t="shared" si="920"/>
        <v>153088</v>
      </c>
      <c r="AI519" s="595">
        <f t="shared" si="921"/>
        <v>153088</v>
      </c>
      <c r="AJ519" s="595">
        <f t="shared" si="922"/>
        <v>1990144</v>
      </c>
      <c r="AK519" s="597">
        <f t="shared" si="923"/>
        <v>1</v>
      </c>
      <c r="AL519" s="597">
        <f t="shared" si="924"/>
        <v>4</v>
      </c>
      <c r="AM519" s="593">
        <f t="shared" si="925"/>
        <v>1.9</v>
      </c>
      <c r="AN519" s="456">
        <v>83200</v>
      </c>
      <c r="AO519" s="456"/>
      <c r="AP519" s="456"/>
      <c r="AQ519" s="594" t="str">
        <f t="shared" si="926"/>
        <v>Կ-1</v>
      </c>
      <c r="AR519" s="456">
        <f t="shared" si="927"/>
        <v>158080</v>
      </c>
      <c r="AS519" s="595">
        <f t="shared" si="928"/>
        <v>158080</v>
      </c>
      <c r="AT519" s="595">
        <f t="shared" si="929"/>
        <v>2055040</v>
      </c>
    </row>
    <row r="520" spans="2:46" s="592" customFormat="1" ht="27">
      <c r="B520" s="826">
        <v>23</v>
      </c>
      <c r="C520" s="818" t="s">
        <v>2968</v>
      </c>
      <c r="D520" s="816" t="s">
        <v>2209</v>
      </c>
      <c r="E520" s="817">
        <v>1981</v>
      </c>
      <c r="F520" s="818" t="s">
        <v>229</v>
      </c>
      <c r="G520" s="787">
        <v>1</v>
      </c>
      <c r="H520" s="787">
        <v>6</v>
      </c>
      <c r="I520" s="789">
        <f t="shared" si="905"/>
        <v>1.96</v>
      </c>
      <c r="J520" s="790">
        <v>83200</v>
      </c>
      <c r="K520" s="790"/>
      <c r="L520" s="790"/>
      <c r="M520" s="791" t="s">
        <v>86</v>
      </c>
      <c r="N520" s="790">
        <f t="shared" si="906"/>
        <v>163072</v>
      </c>
      <c r="O520" s="792">
        <f t="shared" si="907"/>
        <v>163072</v>
      </c>
      <c r="P520" s="792">
        <f t="shared" si="908"/>
        <v>2119936</v>
      </c>
      <c r="Q520" s="597">
        <f t="shared" si="955"/>
        <v>1</v>
      </c>
      <c r="R520" s="597">
        <f t="shared" si="910"/>
        <v>7</v>
      </c>
      <c r="S520" s="593">
        <f t="shared" si="911"/>
        <v>1.96</v>
      </c>
      <c r="T520" s="456">
        <v>83200</v>
      </c>
      <c r="U520" s="456"/>
      <c r="V520" s="456"/>
      <c r="W520" s="594" t="str">
        <f t="shared" si="912"/>
        <v>Կ-1</v>
      </c>
      <c r="X520" s="456">
        <f t="shared" si="913"/>
        <v>163072</v>
      </c>
      <c r="Y520" s="595">
        <f t="shared" si="914"/>
        <v>163072</v>
      </c>
      <c r="Z520" s="595">
        <f t="shared" si="915"/>
        <v>2119936</v>
      </c>
      <c r="AA520" s="597">
        <f t="shared" si="916"/>
        <v>1</v>
      </c>
      <c r="AB520" s="597">
        <f t="shared" si="917"/>
        <v>8</v>
      </c>
      <c r="AC520" s="593">
        <f t="shared" si="918"/>
        <v>2.02</v>
      </c>
      <c r="AD520" s="456">
        <v>83200</v>
      </c>
      <c r="AE520" s="456"/>
      <c r="AF520" s="456"/>
      <c r="AG520" s="594" t="str">
        <f t="shared" si="919"/>
        <v>Կ-1</v>
      </c>
      <c r="AH520" s="456">
        <f t="shared" si="920"/>
        <v>168064</v>
      </c>
      <c r="AI520" s="595">
        <f t="shared" si="921"/>
        <v>168064</v>
      </c>
      <c r="AJ520" s="595">
        <f t="shared" si="922"/>
        <v>2184832</v>
      </c>
      <c r="AK520" s="597">
        <f t="shared" si="923"/>
        <v>1</v>
      </c>
      <c r="AL520" s="597">
        <f t="shared" si="924"/>
        <v>9</v>
      </c>
      <c r="AM520" s="593">
        <f t="shared" si="925"/>
        <v>2.02</v>
      </c>
      <c r="AN520" s="456">
        <v>83200</v>
      </c>
      <c r="AO520" s="456"/>
      <c r="AP520" s="456"/>
      <c r="AQ520" s="594" t="str">
        <f t="shared" si="926"/>
        <v>Կ-1</v>
      </c>
      <c r="AR520" s="456">
        <f t="shared" si="927"/>
        <v>168064</v>
      </c>
      <c r="AS520" s="595">
        <f t="shared" si="928"/>
        <v>168064</v>
      </c>
      <c r="AT520" s="595">
        <f t="shared" si="929"/>
        <v>2184832</v>
      </c>
    </row>
    <row r="521" spans="2:46" s="592" customFormat="1" ht="13.5">
      <c r="B521" s="826">
        <v>24</v>
      </c>
      <c r="C521" s="818" t="s">
        <v>2969</v>
      </c>
      <c r="D521" s="816" t="s">
        <v>2209</v>
      </c>
      <c r="E521" s="817">
        <v>2000</v>
      </c>
      <c r="F521" s="818" t="s">
        <v>229</v>
      </c>
      <c r="G521" s="787">
        <v>1</v>
      </c>
      <c r="H521" s="787">
        <v>1</v>
      </c>
      <c r="I521" s="789">
        <f t="shared" si="905"/>
        <v>1.73</v>
      </c>
      <c r="J521" s="790">
        <v>83200</v>
      </c>
      <c r="K521" s="790"/>
      <c r="L521" s="790"/>
      <c r="M521" s="791" t="s">
        <v>86</v>
      </c>
      <c r="N521" s="790">
        <f t="shared" si="906"/>
        <v>143936</v>
      </c>
      <c r="O521" s="792">
        <f t="shared" si="907"/>
        <v>143936</v>
      </c>
      <c r="P521" s="792">
        <f t="shared" si="908"/>
        <v>1871168</v>
      </c>
      <c r="Q521" s="597">
        <f t="shared" si="955"/>
        <v>1</v>
      </c>
      <c r="R521" s="597">
        <f t="shared" si="910"/>
        <v>2</v>
      </c>
      <c r="S521" s="593">
        <f t="shared" si="911"/>
        <v>1.79</v>
      </c>
      <c r="T521" s="456">
        <v>83200</v>
      </c>
      <c r="U521" s="456"/>
      <c r="V521" s="456"/>
      <c r="W521" s="594" t="str">
        <f t="shared" si="912"/>
        <v>Կ-1</v>
      </c>
      <c r="X521" s="456">
        <f t="shared" si="913"/>
        <v>148928</v>
      </c>
      <c r="Y521" s="595">
        <f t="shared" si="914"/>
        <v>148928</v>
      </c>
      <c r="Z521" s="595">
        <f t="shared" si="915"/>
        <v>1936064</v>
      </c>
      <c r="AA521" s="597">
        <f t="shared" si="916"/>
        <v>1</v>
      </c>
      <c r="AB521" s="597">
        <f t="shared" si="917"/>
        <v>3</v>
      </c>
      <c r="AC521" s="593">
        <f t="shared" si="918"/>
        <v>1.84</v>
      </c>
      <c r="AD521" s="456">
        <v>83200</v>
      </c>
      <c r="AE521" s="456"/>
      <c r="AF521" s="456"/>
      <c r="AG521" s="594" t="str">
        <f t="shared" si="919"/>
        <v>Կ-1</v>
      </c>
      <c r="AH521" s="456">
        <f t="shared" si="920"/>
        <v>153088</v>
      </c>
      <c r="AI521" s="595">
        <f t="shared" si="921"/>
        <v>153088</v>
      </c>
      <c r="AJ521" s="595">
        <f t="shared" si="922"/>
        <v>1990144</v>
      </c>
      <c r="AK521" s="597">
        <f t="shared" si="923"/>
        <v>1</v>
      </c>
      <c r="AL521" s="597">
        <f t="shared" si="924"/>
        <v>4</v>
      </c>
      <c r="AM521" s="593">
        <f t="shared" si="925"/>
        <v>1.9</v>
      </c>
      <c r="AN521" s="456">
        <v>83200</v>
      </c>
      <c r="AO521" s="456"/>
      <c r="AP521" s="456"/>
      <c r="AQ521" s="594" t="str">
        <f t="shared" si="926"/>
        <v>Կ-1</v>
      </c>
      <c r="AR521" s="456">
        <f t="shared" si="927"/>
        <v>158080</v>
      </c>
      <c r="AS521" s="595">
        <f t="shared" si="928"/>
        <v>158080</v>
      </c>
      <c r="AT521" s="595">
        <f t="shared" si="929"/>
        <v>2055040</v>
      </c>
    </row>
    <row r="522" spans="2:46" s="592" customFormat="1" ht="13.5">
      <c r="B522" s="826">
        <v>25</v>
      </c>
      <c r="C522" s="818" t="s">
        <v>2970</v>
      </c>
      <c r="D522" s="816" t="s">
        <v>2209</v>
      </c>
      <c r="E522" s="817">
        <v>1990</v>
      </c>
      <c r="F522" s="818" t="s">
        <v>229</v>
      </c>
      <c r="G522" s="787">
        <v>1</v>
      </c>
      <c r="H522" s="787">
        <v>4</v>
      </c>
      <c r="I522" s="789">
        <f t="shared" si="905"/>
        <v>1.9</v>
      </c>
      <c r="J522" s="790">
        <v>83200</v>
      </c>
      <c r="K522" s="790"/>
      <c r="L522" s="790"/>
      <c r="M522" s="791" t="s">
        <v>86</v>
      </c>
      <c r="N522" s="790">
        <f t="shared" si="906"/>
        <v>158080</v>
      </c>
      <c r="O522" s="792">
        <f t="shared" si="907"/>
        <v>158080</v>
      </c>
      <c r="P522" s="792">
        <f t="shared" si="908"/>
        <v>2055040</v>
      </c>
      <c r="Q522" s="597">
        <v>1</v>
      </c>
      <c r="R522" s="597">
        <f t="shared" si="910"/>
        <v>5</v>
      </c>
      <c r="S522" s="593">
        <f t="shared" si="911"/>
        <v>1.9</v>
      </c>
      <c r="T522" s="456">
        <v>83200</v>
      </c>
      <c r="U522" s="456"/>
      <c r="V522" s="456"/>
      <c r="W522" s="594" t="str">
        <f t="shared" si="912"/>
        <v>Կ-1</v>
      </c>
      <c r="X522" s="456">
        <f t="shared" si="913"/>
        <v>158080</v>
      </c>
      <c r="Y522" s="595">
        <f t="shared" si="914"/>
        <v>158080</v>
      </c>
      <c r="Z522" s="595">
        <f t="shared" si="915"/>
        <v>2055040</v>
      </c>
      <c r="AA522" s="597">
        <f t="shared" si="916"/>
        <v>1</v>
      </c>
      <c r="AB522" s="597">
        <f t="shared" si="917"/>
        <v>6</v>
      </c>
      <c r="AC522" s="593">
        <f t="shared" si="918"/>
        <v>1.96</v>
      </c>
      <c r="AD522" s="456">
        <v>83200</v>
      </c>
      <c r="AE522" s="456"/>
      <c r="AF522" s="456"/>
      <c r="AG522" s="594" t="str">
        <f t="shared" si="919"/>
        <v>Կ-1</v>
      </c>
      <c r="AH522" s="456">
        <f t="shared" si="920"/>
        <v>163072</v>
      </c>
      <c r="AI522" s="595">
        <f t="shared" si="921"/>
        <v>163072</v>
      </c>
      <c r="AJ522" s="595">
        <f t="shared" si="922"/>
        <v>2119936</v>
      </c>
      <c r="AK522" s="597">
        <f t="shared" si="923"/>
        <v>1</v>
      </c>
      <c r="AL522" s="597">
        <f t="shared" si="924"/>
        <v>7</v>
      </c>
      <c r="AM522" s="593">
        <f t="shared" si="925"/>
        <v>1.96</v>
      </c>
      <c r="AN522" s="456">
        <v>83200</v>
      </c>
      <c r="AO522" s="456"/>
      <c r="AP522" s="456"/>
      <c r="AQ522" s="594" t="str">
        <f t="shared" si="926"/>
        <v>Կ-1</v>
      </c>
      <c r="AR522" s="456">
        <f t="shared" si="927"/>
        <v>163072</v>
      </c>
      <c r="AS522" s="595">
        <f t="shared" si="928"/>
        <v>163072</v>
      </c>
      <c r="AT522" s="595">
        <f t="shared" si="929"/>
        <v>2119936</v>
      </c>
    </row>
    <row r="523" spans="2:46" s="592" customFormat="1" ht="13.5">
      <c r="B523" s="826">
        <v>26</v>
      </c>
      <c r="C523" s="818" t="s">
        <v>2971</v>
      </c>
      <c r="D523" s="816" t="s">
        <v>2209</v>
      </c>
      <c r="E523" s="817">
        <v>1994</v>
      </c>
      <c r="F523" s="818" t="s">
        <v>229</v>
      </c>
      <c r="G523" s="787">
        <v>1</v>
      </c>
      <c r="H523" s="787">
        <v>5</v>
      </c>
      <c r="I523" s="789">
        <f t="shared" si="905"/>
        <v>1.9</v>
      </c>
      <c r="J523" s="790">
        <v>83200</v>
      </c>
      <c r="K523" s="790"/>
      <c r="L523" s="790"/>
      <c r="M523" s="791" t="s">
        <v>86</v>
      </c>
      <c r="N523" s="790">
        <f t="shared" si="906"/>
        <v>158080</v>
      </c>
      <c r="O523" s="792">
        <f t="shared" si="907"/>
        <v>158080</v>
      </c>
      <c r="P523" s="792">
        <f t="shared" si="908"/>
        <v>2055040</v>
      </c>
      <c r="Q523" s="597">
        <f>+G523</f>
        <v>1</v>
      </c>
      <c r="R523" s="597">
        <f t="shared" si="910"/>
        <v>6</v>
      </c>
      <c r="S523" s="593">
        <f t="shared" si="911"/>
        <v>1.96</v>
      </c>
      <c r="T523" s="456">
        <v>83200</v>
      </c>
      <c r="U523" s="456"/>
      <c r="V523" s="456"/>
      <c r="W523" s="594" t="str">
        <f t="shared" si="912"/>
        <v>Կ-1</v>
      </c>
      <c r="X523" s="456">
        <f t="shared" si="913"/>
        <v>163072</v>
      </c>
      <c r="Y523" s="595">
        <f t="shared" si="914"/>
        <v>163072</v>
      </c>
      <c r="Z523" s="595">
        <f t="shared" si="915"/>
        <v>2119936</v>
      </c>
      <c r="AA523" s="597">
        <f t="shared" si="916"/>
        <v>1</v>
      </c>
      <c r="AB523" s="597">
        <f t="shared" si="917"/>
        <v>7</v>
      </c>
      <c r="AC523" s="593">
        <f t="shared" si="918"/>
        <v>1.96</v>
      </c>
      <c r="AD523" s="456">
        <v>83200</v>
      </c>
      <c r="AE523" s="456"/>
      <c r="AF523" s="456"/>
      <c r="AG523" s="594" t="str">
        <f t="shared" si="919"/>
        <v>Կ-1</v>
      </c>
      <c r="AH523" s="456">
        <f t="shared" si="920"/>
        <v>163072</v>
      </c>
      <c r="AI523" s="595">
        <f t="shared" si="921"/>
        <v>163072</v>
      </c>
      <c r="AJ523" s="595">
        <f t="shared" si="922"/>
        <v>2119936</v>
      </c>
      <c r="AK523" s="597">
        <f t="shared" si="923"/>
        <v>1</v>
      </c>
      <c r="AL523" s="597">
        <f t="shared" si="924"/>
        <v>8</v>
      </c>
      <c r="AM523" s="593">
        <f t="shared" si="925"/>
        <v>2.02</v>
      </c>
      <c r="AN523" s="456">
        <v>83200</v>
      </c>
      <c r="AO523" s="456"/>
      <c r="AP523" s="456"/>
      <c r="AQ523" s="594" t="str">
        <f t="shared" si="926"/>
        <v>Կ-1</v>
      </c>
      <c r="AR523" s="456">
        <f t="shared" si="927"/>
        <v>168064</v>
      </c>
      <c r="AS523" s="595">
        <f t="shared" si="928"/>
        <v>168064</v>
      </c>
      <c r="AT523" s="595">
        <f t="shared" si="929"/>
        <v>2184832</v>
      </c>
    </row>
    <row r="524" spans="2:46" s="592" customFormat="1" ht="13.5">
      <c r="B524" s="826">
        <v>27</v>
      </c>
      <c r="C524" s="818" t="s">
        <v>2409</v>
      </c>
      <c r="D524" s="816" t="s">
        <v>2209</v>
      </c>
      <c r="E524" s="817">
        <v>1982</v>
      </c>
      <c r="F524" s="818" t="s">
        <v>229</v>
      </c>
      <c r="G524" s="787">
        <v>1</v>
      </c>
      <c r="H524" s="787">
        <v>2</v>
      </c>
      <c r="I524" s="789">
        <f t="shared" si="905"/>
        <v>1.79</v>
      </c>
      <c r="J524" s="790">
        <v>83200</v>
      </c>
      <c r="K524" s="790"/>
      <c r="L524" s="790"/>
      <c r="M524" s="791" t="s">
        <v>86</v>
      </c>
      <c r="N524" s="790">
        <f t="shared" si="906"/>
        <v>148928</v>
      </c>
      <c r="O524" s="792">
        <f t="shared" si="907"/>
        <v>148928</v>
      </c>
      <c r="P524" s="792">
        <f t="shared" si="908"/>
        <v>1936064</v>
      </c>
      <c r="Q524" s="597">
        <f>+G524</f>
        <v>1</v>
      </c>
      <c r="R524" s="597">
        <f t="shared" si="910"/>
        <v>3</v>
      </c>
      <c r="S524" s="593">
        <f t="shared" si="911"/>
        <v>1.84</v>
      </c>
      <c r="T524" s="456">
        <v>83200</v>
      </c>
      <c r="U524" s="456"/>
      <c r="V524" s="456"/>
      <c r="W524" s="594" t="str">
        <f t="shared" si="912"/>
        <v>Կ-1</v>
      </c>
      <c r="X524" s="456">
        <f t="shared" si="913"/>
        <v>153088</v>
      </c>
      <c r="Y524" s="595">
        <f t="shared" si="914"/>
        <v>153088</v>
      </c>
      <c r="Z524" s="595">
        <f t="shared" si="915"/>
        <v>1990144</v>
      </c>
      <c r="AA524" s="597">
        <f t="shared" si="916"/>
        <v>1</v>
      </c>
      <c r="AB524" s="597">
        <f t="shared" si="917"/>
        <v>4</v>
      </c>
      <c r="AC524" s="593">
        <f t="shared" si="918"/>
        <v>1.9</v>
      </c>
      <c r="AD524" s="456">
        <v>83200</v>
      </c>
      <c r="AE524" s="456"/>
      <c r="AF524" s="456"/>
      <c r="AG524" s="594" t="str">
        <f t="shared" si="919"/>
        <v>Կ-1</v>
      </c>
      <c r="AH524" s="456">
        <f t="shared" si="920"/>
        <v>158080</v>
      </c>
      <c r="AI524" s="595">
        <f t="shared" si="921"/>
        <v>158080</v>
      </c>
      <c r="AJ524" s="595">
        <f t="shared" si="922"/>
        <v>2055040</v>
      </c>
      <c r="AK524" s="597">
        <f t="shared" si="923"/>
        <v>1</v>
      </c>
      <c r="AL524" s="597">
        <f t="shared" si="924"/>
        <v>5</v>
      </c>
      <c r="AM524" s="593">
        <f t="shared" si="925"/>
        <v>1.9</v>
      </c>
      <c r="AN524" s="456">
        <v>83200</v>
      </c>
      <c r="AO524" s="456"/>
      <c r="AP524" s="456"/>
      <c r="AQ524" s="594" t="str">
        <f t="shared" si="926"/>
        <v>Կ-1</v>
      </c>
      <c r="AR524" s="456">
        <f t="shared" si="927"/>
        <v>158080</v>
      </c>
      <c r="AS524" s="595">
        <f t="shared" si="928"/>
        <v>158080</v>
      </c>
      <c r="AT524" s="595">
        <f t="shared" si="929"/>
        <v>2055040</v>
      </c>
    </row>
    <row r="525" spans="2:46" s="592" customFormat="1" ht="13.5">
      <c r="B525" s="826">
        <v>28</v>
      </c>
      <c r="C525" s="818" t="s">
        <v>2972</v>
      </c>
      <c r="D525" s="816" t="s">
        <v>2209</v>
      </c>
      <c r="E525" s="817">
        <v>1983</v>
      </c>
      <c r="F525" s="818" t="s">
        <v>229</v>
      </c>
      <c r="G525" s="787">
        <v>1</v>
      </c>
      <c r="H525" s="787">
        <v>1</v>
      </c>
      <c r="I525" s="789">
        <f t="shared" si="905"/>
        <v>1.73</v>
      </c>
      <c r="J525" s="790">
        <v>83200</v>
      </c>
      <c r="K525" s="790"/>
      <c r="L525" s="790"/>
      <c r="M525" s="791" t="s">
        <v>86</v>
      </c>
      <c r="N525" s="790">
        <f t="shared" si="906"/>
        <v>143936</v>
      </c>
      <c r="O525" s="792">
        <f t="shared" si="907"/>
        <v>143936</v>
      </c>
      <c r="P525" s="792">
        <f t="shared" si="908"/>
        <v>1871168</v>
      </c>
      <c r="Q525" s="597">
        <f>+G525</f>
        <v>1</v>
      </c>
      <c r="R525" s="597">
        <f t="shared" si="910"/>
        <v>2</v>
      </c>
      <c r="S525" s="593">
        <f t="shared" si="911"/>
        <v>1.79</v>
      </c>
      <c r="T525" s="456">
        <v>83200</v>
      </c>
      <c r="U525" s="456"/>
      <c r="V525" s="456"/>
      <c r="W525" s="594" t="str">
        <f t="shared" si="912"/>
        <v>Կ-1</v>
      </c>
      <c r="X525" s="456">
        <f t="shared" si="913"/>
        <v>148928</v>
      </c>
      <c r="Y525" s="595">
        <f t="shared" si="914"/>
        <v>148928</v>
      </c>
      <c r="Z525" s="595">
        <f t="shared" si="915"/>
        <v>1936064</v>
      </c>
      <c r="AA525" s="597">
        <f t="shared" si="916"/>
        <v>1</v>
      </c>
      <c r="AB525" s="597">
        <f t="shared" si="917"/>
        <v>3</v>
      </c>
      <c r="AC525" s="593">
        <f t="shared" si="918"/>
        <v>1.84</v>
      </c>
      <c r="AD525" s="456">
        <v>83200</v>
      </c>
      <c r="AE525" s="456"/>
      <c r="AF525" s="456"/>
      <c r="AG525" s="594" t="str">
        <f t="shared" si="919"/>
        <v>Կ-1</v>
      </c>
      <c r="AH525" s="456">
        <f t="shared" si="920"/>
        <v>153088</v>
      </c>
      <c r="AI525" s="595">
        <f t="shared" si="921"/>
        <v>153088</v>
      </c>
      <c r="AJ525" s="595">
        <f t="shared" si="922"/>
        <v>1990144</v>
      </c>
      <c r="AK525" s="597">
        <f t="shared" si="923"/>
        <v>1</v>
      </c>
      <c r="AL525" s="597">
        <f t="shared" si="924"/>
        <v>4</v>
      </c>
      <c r="AM525" s="593">
        <f t="shared" si="925"/>
        <v>1.9</v>
      </c>
      <c r="AN525" s="456">
        <v>83200</v>
      </c>
      <c r="AO525" s="456"/>
      <c r="AP525" s="456"/>
      <c r="AQ525" s="594" t="str">
        <f t="shared" si="926"/>
        <v>Կ-1</v>
      </c>
      <c r="AR525" s="456">
        <f t="shared" si="927"/>
        <v>158080</v>
      </c>
      <c r="AS525" s="595">
        <f t="shared" si="928"/>
        <v>158080</v>
      </c>
      <c r="AT525" s="595">
        <f t="shared" si="929"/>
        <v>2055040</v>
      </c>
    </row>
    <row r="526" spans="2:46" s="592" customFormat="1" ht="13.5">
      <c r="B526" s="826">
        <v>29</v>
      </c>
      <c r="C526" s="818" t="s">
        <v>1302</v>
      </c>
      <c r="D526" s="816" t="s">
        <v>2209</v>
      </c>
      <c r="E526" s="817">
        <v>1985</v>
      </c>
      <c r="F526" s="818" t="s">
        <v>229</v>
      </c>
      <c r="G526" s="787">
        <v>1</v>
      </c>
      <c r="H526" s="787">
        <v>5</v>
      </c>
      <c r="I526" s="789">
        <f t="shared" si="905"/>
        <v>1.9</v>
      </c>
      <c r="J526" s="790">
        <v>83200</v>
      </c>
      <c r="K526" s="790"/>
      <c r="L526" s="790"/>
      <c r="M526" s="791" t="s">
        <v>86</v>
      </c>
      <c r="N526" s="790">
        <f t="shared" si="906"/>
        <v>158080</v>
      </c>
      <c r="O526" s="792">
        <f t="shared" si="907"/>
        <v>158080</v>
      </c>
      <c r="P526" s="792">
        <f t="shared" si="908"/>
        <v>2055040</v>
      </c>
      <c r="Q526" s="597">
        <f>+G526</f>
        <v>1</v>
      </c>
      <c r="R526" s="597">
        <f t="shared" si="910"/>
        <v>6</v>
      </c>
      <c r="S526" s="593">
        <f t="shared" si="911"/>
        <v>1.96</v>
      </c>
      <c r="T526" s="456">
        <v>83200</v>
      </c>
      <c r="U526" s="456"/>
      <c r="V526" s="456"/>
      <c r="W526" s="594" t="str">
        <f t="shared" si="912"/>
        <v>Կ-1</v>
      </c>
      <c r="X526" s="456">
        <f t="shared" si="913"/>
        <v>163072</v>
      </c>
      <c r="Y526" s="595">
        <f t="shared" si="914"/>
        <v>163072</v>
      </c>
      <c r="Z526" s="595">
        <f t="shared" si="915"/>
        <v>2119936</v>
      </c>
      <c r="AA526" s="597">
        <f t="shared" si="916"/>
        <v>1</v>
      </c>
      <c r="AB526" s="597">
        <f t="shared" si="917"/>
        <v>7</v>
      </c>
      <c r="AC526" s="593">
        <f t="shared" si="918"/>
        <v>1.96</v>
      </c>
      <c r="AD526" s="456">
        <v>83200</v>
      </c>
      <c r="AE526" s="456"/>
      <c r="AF526" s="456"/>
      <c r="AG526" s="594" t="str">
        <f t="shared" si="919"/>
        <v>Կ-1</v>
      </c>
      <c r="AH526" s="456">
        <f t="shared" si="920"/>
        <v>163072</v>
      </c>
      <c r="AI526" s="595">
        <f t="shared" si="921"/>
        <v>163072</v>
      </c>
      <c r="AJ526" s="595">
        <f t="shared" si="922"/>
        <v>2119936</v>
      </c>
      <c r="AK526" s="597">
        <f t="shared" si="923"/>
        <v>1</v>
      </c>
      <c r="AL526" s="597">
        <f t="shared" si="924"/>
        <v>8</v>
      </c>
      <c r="AM526" s="593">
        <f t="shared" si="925"/>
        <v>2.02</v>
      </c>
      <c r="AN526" s="456">
        <v>83200</v>
      </c>
      <c r="AO526" s="456"/>
      <c r="AP526" s="456"/>
      <c r="AQ526" s="594" t="str">
        <f t="shared" si="926"/>
        <v>Կ-1</v>
      </c>
      <c r="AR526" s="456">
        <f t="shared" si="927"/>
        <v>168064</v>
      </c>
      <c r="AS526" s="595">
        <f t="shared" si="928"/>
        <v>168064</v>
      </c>
      <c r="AT526" s="595">
        <f t="shared" si="929"/>
        <v>2184832</v>
      </c>
    </row>
    <row r="527" spans="2:46" s="592" customFormat="1" ht="13.5">
      <c r="B527" s="826">
        <v>30</v>
      </c>
      <c r="C527" s="818" t="s">
        <v>2410</v>
      </c>
      <c r="D527" s="816" t="s">
        <v>2209</v>
      </c>
      <c r="E527" s="817">
        <v>1986</v>
      </c>
      <c r="F527" s="818" t="s">
        <v>229</v>
      </c>
      <c r="G527" s="787">
        <v>1</v>
      </c>
      <c r="H527" s="787">
        <v>2</v>
      </c>
      <c r="I527" s="789">
        <f t="shared" si="905"/>
        <v>1.79</v>
      </c>
      <c r="J527" s="790">
        <v>83200</v>
      </c>
      <c r="K527" s="790"/>
      <c r="L527" s="790"/>
      <c r="M527" s="791" t="s">
        <v>86</v>
      </c>
      <c r="N527" s="790">
        <f t="shared" si="906"/>
        <v>148928</v>
      </c>
      <c r="O527" s="792">
        <f t="shared" si="907"/>
        <v>148928</v>
      </c>
      <c r="P527" s="792">
        <f t="shared" si="908"/>
        <v>1936064</v>
      </c>
      <c r="Q527" s="597">
        <f>+G527</f>
        <v>1</v>
      </c>
      <c r="R527" s="597">
        <f t="shared" si="910"/>
        <v>3</v>
      </c>
      <c r="S527" s="593">
        <f t="shared" si="911"/>
        <v>1.84</v>
      </c>
      <c r="T527" s="456">
        <v>83200</v>
      </c>
      <c r="U527" s="456"/>
      <c r="V527" s="456"/>
      <c r="W527" s="594" t="str">
        <f t="shared" si="912"/>
        <v>Կ-1</v>
      </c>
      <c r="X527" s="456">
        <f t="shared" si="913"/>
        <v>153088</v>
      </c>
      <c r="Y527" s="595">
        <f t="shared" si="914"/>
        <v>153088</v>
      </c>
      <c r="Z527" s="595">
        <f t="shared" si="915"/>
        <v>1990144</v>
      </c>
      <c r="AA527" s="597">
        <f t="shared" si="916"/>
        <v>1</v>
      </c>
      <c r="AB527" s="597">
        <f t="shared" si="917"/>
        <v>4</v>
      </c>
      <c r="AC527" s="593">
        <f t="shared" si="918"/>
        <v>1.9</v>
      </c>
      <c r="AD527" s="456">
        <v>83200</v>
      </c>
      <c r="AE527" s="456"/>
      <c r="AF527" s="456"/>
      <c r="AG527" s="594" t="str">
        <f t="shared" si="919"/>
        <v>Կ-1</v>
      </c>
      <c r="AH527" s="456">
        <f t="shared" si="920"/>
        <v>158080</v>
      </c>
      <c r="AI527" s="595">
        <f t="shared" si="921"/>
        <v>158080</v>
      </c>
      <c r="AJ527" s="595">
        <f t="shared" si="922"/>
        <v>2055040</v>
      </c>
      <c r="AK527" s="597">
        <f t="shared" si="923"/>
        <v>1</v>
      </c>
      <c r="AL527" s="597">
        <f t="shared" si="924"/>
        <v>5</v>
      </c>
      <c r="AM527" s="593">
        <f t="shared" si="925"/>
        <v>1.9</v>
      </c>
      <c r="AN527" s="456">
        <v>83200</v>
      </c>
      <c r="AO527" s="456"/>
      <c r="AP527" s="456"/>
      <c r="AQ527" s="594" t="str">
        <f t="shared" si="926"/>
        <v>Կ-1</v>
      </c>
      <c r="AR527" s="456">
        <f t="shared" si="927"/>
        <v>158080</v>
      </c>
      <c r="AS527" s="595">
        <f t="shared" si="928"/>
        <v>158080</v>
      </c>
      <c r="AT527" s="595">
        <f t="shared" si="929"/>
        <v>2055040</v>
      </c>
    </row>
    <row r="528" spans="2:46" s="592" customFormat="1" ht="13.5">
      <c r="B528" s="826">
        <v>31</v>
      </c>
      <c r="C528" s="818" t="s">
        <v>78</v>
      </c>
      <c r="D528" s="816"/>
      <c r="E528" s="817"/>
      <c r="F528" s="818" t="s">
        <v>229</v>
      </c>
      <c r="G528" s="787">
        <v>1</v>
      </c>
      <c r="H528" s="787">
        <v>6</v>
      </c>
      <c r="I528" s="789">
        <f t="shared" ref="I528" si="980">IF(G528&lt;1,0,IF(M528="Բ-1",IF(H528=0,6.94,IF(H528=1,7.17,IF(H528=2,7.41,IF(H528=3,7.66,IF(OR(H528=5,H528=4),7.92,IF(OR(H528=6,H528=7),8.18,IF(OR(H528=8,H528=9),8.46,IF(OR(H528=10,H528=11,H528=12),8.74,IF(OR(H528=13,H528=14,H528=15),9.03,IF(OR(H528=16,H528=17,H528=18),9.33,9.65)))))))))),IF(M528="Բ-2", IF(H528=0,5.71,IF(H528=1,5.89,IF(H528=2,6.09,IF(H528=3,6.29,IF(OR(H528=5,H528=4),6.5,IF(OR(H528=6,H528=7),6.72,IF(OR(H528=8,H528=9),6.94,IF(OR(H528=10,H528=11,H528=12),7.17,IF(OR(H528=13,H528=14,H528=15),7.41,IF(OR(H528=16,H528=17,H528=18),7.65,7.91)))))))))), IF(M528="Գ-1", IF(H528=0,4.7,IF(H528=1,4.86,IF(H528=2,5.01,IF(H528=3,5.18,IF(OR(H528=5,H528=4),5.35,IF(OR(H528=6,H528=7),5.52,IF(OR(H528=8,H528=9),5.71,IF(OR(H528=10,H528=11,H528=12),5.89,IF(OR(H528=13,H528=14,H528=15),6.09,IF(OR(H528=16,H528=17,H528=18),6.29,6.49)))))))))), IF(M528="Գ-2", IF(H528=0,3.88,IF(H528=1,4.01,IF(H528=2,4.14,IF(H528=3,4.27,IF(OR(H528=5,H528=4),4.41,IF(OR(H528=6,H528=7),4.55,IF(OR(H528=8,H528=9),4.7,IF(OR(H528=10,H528=11,H528=12),4.85,IF(OR(H528=13,H528=14,H528=15),5.01,IF(OR(H528=16,H528=17,H528=18),5.17,5.34)))))))))), IF(M528="Գ-3", IF(H528=0,3.21,IF(H528=1,3.31,IF(H528=2,3.42,IF(H528=3,3.53,IF(OR(H528=5,H528=4),3.64,IF(OR(H528=6,H528=7),3.76,IF(OR(H528=8,H528=9),3.88,IF(OR(H528=10,H528=11,H528=12),4.01,IF(OR(H528=13,H528=14,H528=15),4.13,IF(OR(H528=16,H528=17,H528=18),4.27,4.4)))))))))), IF(M528="Ա-1", IF(H528=0,2.66,IF(H528=1,2.75,IF(H528=2,2.83,IF(H528=3,2.92,IF(OR(H528=5,H528=4),3.02,IF(OR(H528=6,H528=7),3.11,IF(OR(H528=8,H528=9),3.21,IF(OR(H528=10,H528=11,H528=12),3.31,IF(OR(H528=13,H528=14,H528=15),3.42,IF(OR(H528=16,H528=17,H528=18),3.53,3.64)))))))))), IF(M528="Ա-2", IF(H528=0,2.28,IF(H528=1,2.35,IF(H528=2,2.43,IF(H528=3,2.5,IF(OR(H528=5,H528=4),2.58,IF(OR(H528=6,H528=7),2.66,IF(OR(H528=8,H528=9),2.75,IF(OR(H528=10,H528=11,H528=12),2.83,IF(OR(H528=13,H528=14,H528=15),2.92,IF(OR(H528=16,H528=17,H528=18),3.01,3.11)))))))))),IF(M528="Ա-3", IF(H528=0,1.96,IF(H528=1,2.02,IF(H528=2,2.08,IF(H528=3,2.15,IF(OR(H528=5,H528=4),2.21,IF(OR(H528=6,H528=7),2.28,IF(OR(H528=8,H528=9),2.35,IF(OR(H528=10,H528=11,H528=12),2.42,IF(OR(H528=13,H528=14,H528=15),2.5,IF(OR(H528=16,H528=17,H528=18),2.58,2.66)))))))))), IF(M528="Կ-1", IF(H528=0,1.68,IF(H528=1,1.73,IF(H528=2,1.79,IF(H528=3,1.84,IF(OR(H528=5,H528=4),1.9,IF(OR(H528=6,H528=7),1.96,IF(OR(H528=8,H528=9),2.02,IF(OR(H528=10,H528=11,H528=12),2.08,IF(OR(H528=13,H528=14,H528=15),2.14,IF(OR(H528=16,H528=17,H528=18),2.21,2.28)))))))))), IF(M528="Կ-2", IF(H528=0,1.45,IF(H528=1,1.49,IF(H528=2,1.54,IF(H528=3,1.59,IF(OR(H528=5,H528=4),1.63,IF(OR(H528=6,H528=7),1.68,IF(OR(H528=8,H528=9),1.73,IF(OR(H528=10,H528=11,H528=12),1.79,IF(OR(H528=13,H528=14,H528=15),1.84,IF(OR(H528=16,H528=17,H528=18),1.9,1.95)))))))))),IF(M528="Կ-3", IF(H528=0,1.25,IF(H528=1,1.29,IF(H528=2,1.33,IF(H528=3,1.37,IF(OR(H528=5,H528=4),1.41,IF(OR(H528=6,H528=7),1.45,IF(OR(H528=8,H528=9),1.49,IF(OR(H528=10,H528=11,H528=12),1.54,IF(OR(H528=13,H528=14,H528=15),1.58,IF(OR(H528=16,H528=17,H528=18),1.63,1.68)))))))))), "Error"))))))))))))</f>
        <v>1.96</v>
      </c>
      <c r="J528" s="790">
        <v>83200</v>
      </c>
      <c r="K528" s="790"/>
      <c r="L528" s="790"/>
      <c r="M528" s="791" t="s">
        <v>86</v>
      </c>
      <c r="N528" s="790">
        <f t="shared" ref="N528" si="981">J528*I528</f>
        <v>163072</v>
      </c>
      <c r="O528" s="792">
        <f t="shared" ref="O528" si="982">I528*J528+K528+L528</f>
        <v>163072</v>
      </c>
      <c r="P528" s="792">
        <f t="shared" ref="P528" si="983">+O528*13</f>
        <v>2119936</v>
      </c>
      <c r="Q528" s="597">
        <v>1</v>
      </c>
      <c r="R528" s="597">
        <f t="shared" ref="R528" si="984">+H528+1</f>
        <v>7</v>
      </c>
      <c r="S528" s="593">
        <f t="shared" ref="S528" si="985">IF(Q528&lt;1,0,IF(W528="Բ-1",IF(R528=0,6.94,IF(R528=1,7.17,IF(R528=2,7.41,IF(R528=3,7.66,IF(OR(R528=5,R528=4),7.92,IF(OR(R528=6,R528=7),8.18,IF(OR(R528=8,R528=9),8.46,IF(OR(R528=10,R528=11,R528=12),8.74,IF(OR(R528=13,R528=14,R528=15),9.03,IF(OR(R528=16,R528=17,R528=18),9.33,9.65)))))))))),IF(W528="Բ-2", IF(R528=0,5.71,IF(R528=1,5.89,IF(R528=2,6.09,IF(R528=3,6.29,IF(OR(R528=5,R528=4),6.5,IF(OR(R528=6,R528=7),6.72,IF(OR(R528=8,R528=9),6.94,IF(OR(R528=10,R528=11,R528=12),7.17,IF(OR(R528=13,R528=14,R528=15),7.41,IF(OR(R528=16,R528=17,R528=18),7.65,7.91)))))))))), IF(W528="Գ-1", IF(R528=0,4.7,IF(R528=1,4.86,IF(R528=2,5.01,IF(R528=3,5.18,IF(OR(R528=5,R528=4),5.35,IF(OR(R528=6,R528=7),5.52,IF(OR(R528=8,R528=9),5.71,IF(OR(R528=10,R528=11,R528=12),5.89,IF(OR(R528=13,R528=14,R528=15),6.09,IF(OR(R528=16,R528=17,R528=18),6.29,6.49)))))))))), IF(W528="Գ-2", IF(R528=0,3.88,IF(R528=1,4.01,IF(R528=2,4.14,IF(R528=3,4.27,IF(OR(R528=5,R528=4),4.41,IF(OR(R528=6,R528=7),4.55,IF(OR(R528=8,R528=9),4.7,IF(OR(R528=10,R528=11,R528=12),4.85,IF(OR(R528=13,R528=14,R528=15),5.01,IF(OR(R528=16,R528=17,R528=18),5.17,5.34)))))))))), IF(W528="Գ-3", IF(R528=0,3.21,IF(R528=1,3.31,IF(R528=2,3.42,IF(R528=3,3.53,IF(OR(R528=5,R528=4),3.64,IF(OR(R528=6,R528=7),3.76,IF(OR(R528=8,R528=9),3.88,IF(OR(R528=10,R528=11,R528=12),4.01,IF(OR(R528=13,R528=14,R528=15),4.13,IF(OR(R528=16,R528=17,R528=18),4.27,4.4)))))))))), IF(W528="Ա-1", IF(R528=0,2.66,IF(R528=1,2.75,IF(R528=2,2.83,IF(R528=3,2.92,IF(OR(R528=5,R528=4),3.02,IF(OR(R528=6,R528=7),3.11,IF(OR(R528=8,R528=9),3.21,IF(OR(R528=10,R528=11,R528=12),3.31,IF(OR(R528=13,R528=14,R528=15),3.42,IF(OR(R528=16,R528=17,R528=18),3.53,3.64)))))))))), IF(W528="Ա-2", IF(R528=0,2.28,IF(R528=1,2.35,IF(R528=2,2.43,IF(R528=3,2.5,IF(OR(R528=5,R528=4),2.58,IF(OR(R528=6,R528=7),2.66,IF(OR(R528=8,R528=9),2.75,IF(OR(R528=10,R528=11,R528=12),2.83,IF(OR(R528=13,R528=14,R528=15),2.92,IF(OR(R528=16,R528=17,R528=18),3.01,3.11)))))))))),IF(W528="Ա-3", IF(R528=0,1.96,IF(R528=1,2.02,IF(R528=2,2.08,IF(R528=3,2.15,IF(OR(R528=5,R528=4),2.21,IF(OR(R528=6,R528=7),2.28,IF(OR(R528=8,R528=9),2.35,IF(OR(R528=10,R528=11,R528=12),2.42,IF(OR(R528=13,R528=14,R528=15),2.5,IF(OR(R528=16,R528=17,R528=18),2.58,2.66)))))))))), IF(W528="Կ-1", IF(R528=0,1.68,IF(R528=1,1.73,IF(R528=2,1.79,IF(R528=3,1.84,IF(OR(R528=5,R528=4),1.9,IF(OR(R528=6,R528=7),1.96,IF(OR(R528=8,R528=9),2.02,IF(OR(R528=10,R528=11,R528=12),2.08,IF(OR(R528=13,R528=14,R528=15),2.14,IF(OR(R528=16,R528=17,R528=18),2.21,2.28)))))))))), IF(W528="Կ-2", IF(R528=0,1.45,IF(R528=1,1.49,IF(R528=2,1.54,IF(R528=3,1.59,IF(OR(R528=5,R528=4),1.63,IF(OR(R528=6,R528=7),1.68,IF(OR(R528=8,R528=9),1.73,IF(OR(R528=10,R528=11,R528=12),1.79,IF(OR(R528=13,R528=14,R528=15),1.84,IF(OR(R528=16,R528=17,R528=18),1.9,1.95)))))))))),IF(W528="Կ-3", IF(R528=0,1.25,IF(R528=1,1.29,IF(R528=2,1.33,IF(R528=3,1.37,IF(OR(R528=5,R528=4),1.41,IF(OR(R528=6,R528=7),1.45,IF(OR(R528=8,R528=9),1.49,IF(OR(R528=10,R528=11,R528=12),1.54,IF(OR(R528=13,R528=14,R528=15),1.58,IF(OR(R528=16,R528=17,R528=18),1.63,1.68)))))))))), "Error"))))))))))))</f>
        <v>1.96</v>
      </c>
      <c r="T528" s="456">
        <v>83200</v>
      </c>
      <c r="U528" s="456"/>
      <c r="V528" s="456"/>
      <c r="W528" s="594" t="str">
        <f t="shared" ref="W528" si="986">+M528</f>
        <v>Կ-1</v>
      </c>
      <c r="X528" s="456">
        <f t="shared" ref="X528" si="987">T528*S528</f>
        <v>163072</v>
      </c>
      <c r="Y528" s="595">
        <f t="shared" ref="Y528" si="988">+U528+V528+X528</f>
        <v>163072</v>
      </c>
      <c r="Z528" s="595">
        <f t="shared" ref="Z528" si="989">+Y528*13</f>
        <v>2119936</v>
      </c>
      <c r="AA528" s="597">
        <f t="shared" ref="AA528" si="990">+Q528</f>
        <v>1</v>
      </c>
      <c r="AB528" s="597">
        <f t="shared" ref="AB528" si="991">+R528+1</f>
        <v>8</v>
      </c>
      <c r="AC528" s="593">
        <f t="shared" ref="AC528" si="992">IF(AA528&lt;1,0,IF(AG528="Բ-1",IF(AB528=0,6.94,IF(AB528=1,7.17,IF(AB528=2,7.41,IF(AB528=3,7.66,IF(OR(AB528=5,AB528=4),7.92,IF(OR(AB528=6,AB528=7),8.18,IF(OR(AB528=8,AB528=9),8.46,IF(OR(AB528=10,AB528=11,AB528=12),8.74,IF(OR(AB528=13,AB528=14,AB528=15),9.03,IF(OR(AB528=16,AB528=17,AB528=18),9.33,9.65)))))))))),IF(AG528="Բ-2", IF(AB528=0,5.71,IF(AB528=1,5.89,IF(AB528=2,6.09,IF(AB528=3,6.29,IF(OR(AB528=5,AB528=4),6.5,IF(OR(AB528=6,AB528=7),6.72,IF(OR(AB528=8,AB528=9),6.94,IF(OR(AB528=10,AB528=11,AB528=12),7.17,IF(OR(AB528=13,AB528=14,AB528=15),7.41,IF(OR(AB528=16,AB528=17,AB528=18),7.65,7.91)))))))))), IF(AG528="Գ-1", IF(AB528=0,4.7,IF(AB528=1,4.86,IF(AB528=2,5.01,IF(AB528=3,5.18,IF(OR(AB528=5,AB528=4),5.35,IF(OR(AB528=6,AB528=7),5.52,IF(OR(AB528=8,AB528=9),5.71,IF(OR(AB528=10,AB528=11,AB528=12),5.89,IF(OR(AB528=13,AB528=14,AB528=15),6.09,IF(OR(AB528=16,AB528=17,AB528=18),6.29,6.49)))))))))), IF(AG528="Գ-2", IF(AB528=0,3.88,IF(AB528=1,4.01,IF(AB528=2,4.14,IF(AB528=3,4.27,IF(OR(AB528=5,AB528=4),4.41,IF(OR(AB528=6,AB528=7),4.55,IF(OR(AB528=8,AB528=9),4.7,IF(OR(AB528=10,AB528=11,AB528=12),4.85,IF(OR(AB528=13,AB528=14,AB528=15),5.01,IF(OR(AB528=16,AB528=17,AB528=18),5.17,5.34)))))))))), IF(AG528="Գ-3", IF(AB528=0,3.21,IF(AB528=1,3.31,IF(AB528=2,3.42,IF(AB528=3,3.53,IF(OR(AB528=5,AB528=4),3.64,IF(OR(AB528=6,AB528=7),3.76,IF(OR(AB528=8,AB528=9),3.88,IF(OR(AB528=10,AB528=11,AB528=12),4.01,IF(OR(AB528=13,AB528=14,AB528=15),4.13,IF(OR(AB528=16,AB528=17,AB528=18),4.27,4.4)))))))))), IF(AG528="Ա-1", IF(AB528=0,2.66,IF(AB528=1,2.75,IF(AB528=2,2.83,IF(AB528=3,2.92,IF(OR(AB528=5,AB528=4),3.02,IF(OR(AB528=6,AB528=7),3.11,IF(OR(AB528=8,AB528=9),3.21,IF(OR(AB528=10,AB528=11,AB528=12),3.31,IF(OR(AB528=13,AB528=14,AB528=15),3.42,IF(OR(AB528=16,AB528=17,AB528=18),3.53,3.64)))))))))), IF(AG528="Ա-2", IF(AB528=0,2.28,IF(AB528=1,2.35,IF(AB528=2,2.43,IF(AB528=3,2.5,IF(OR(AB528=5,AB528=4),2.58,IF(OR(AB528=6,AB528=7),2.66,IF(OR(AB528=8,AB528=9),2.75,IF(OR(AB528=10,AB528=11,AB528=12),2.83,IF(OR(AB528=13,AB528=14,AB528=15),2.92,IF(OR(AB528=16,AB528=17,AB528=18),3.01,3.11)))))))))),IF(AG528="Ա-3", IF(AB528=0,1.96,IF(AB528=1,2.02,IF(AB528=2,2.08,IF(AB528=3,2.15,IF(OR(AB528=5,AB528=4),2.21,IF(OR(AB528=6,AB528=7),2.28,IF(OR(AB528=8,AB528=9),2.35,IF(OR(AB528=10,AB528=11,AB528=12),2.42,IF(OR(AB528=13,AB528=14,AB528=15),2.5,IF(OR(AB528=16,AB528=17,AB528=18),2.58,2.66)))))))))), IF(AG528="Կ-1", IF(AB528=0,1.68,IF(AB528=1,1.73,IF(AB528=2,1.79,IF(AB528=3,1.84,IF(OR(AB528=5,AB528=4),1.9,IF(OR(AB528=6,AB528=7),1.96,IF(OR(AB528=8,AB528=9),2.02,IF(OR(AB528=10,AB528=11,AB528=12),2.08,IF(OR(AB528=13,AB528=14,AB528=15),2.14,IF(OR(AB528=16,AB528=17,AB528=18),2.21,2.28)))))))))), IF(AG528="Կ-2", IF(AB528=0,1.45,IF(AB528=1,1.49,IF(AB528=2,1.54,IF(AB528=3,1.59,IF(OR(AB528=5,AB528=4),1.63,IF(OR(AB528=6,AB528=7),1.68,IF(OR(AB528=8,AB528=9),1.73,IF(OR(AB528=10,AB528=11,AB528=12),1.79,IF(OR(AB528=13,AB528=14,AB528=15),1.84,IF(OR(AB528=16,AB528=17,AB528=18),1.9,1.95)))))))))),IF(AG528="Կ-3", IF(AB528=0,1.25,IF(AB528=1,1.29,IF(AB528=2,1.33,IF(AB528=3,1.37,IF(OR(AB528=5,AB528=4),1.41,IF(OR(AB528=6,AB528=7),1.45,IF(OR(AB528=8,AB528=9),1.49,IF(OR(AB528=10,AB528=11,AB528=12),1.54,IF(OR(AB528=13,AB528=14,AB528=15),1.58,IF(OR(AB528=16,AB528=17,AB528=18),1.63,1.68)))))))))), "Error"))))))))))))</f>
        <v>2.02</v>
      </c>
      <c r="AD528" s="456">
        <v>83200</v>
      </c>
      <c r="AE528" s="456"/>
      <c r="AF528" s="456"/>
      <c r="AG528" s="594" t="str">
        <f t="shared" ref="AG528" si="993">+W528</f>
        <v>Կ-1</v>
      </c>
      <c r="AH528" s="456">
        <f t="shared" ref="AH528" si="994">AD528*AC528</f>
        <v>168064</v>
      </c>
      <c r="AI528" s="595">
        <f t="shared" ref="AI528" si="995">AH528+AE528+AF528</f>
        <v>168064</v>
      </c>
      <c r="AJ528" s="595">
        <f t="shared" ref="AJ528" si="996">+AI528*13</f>
        <v>2184832</v>
      </c>
      <c r="AK528" s="597">
        <f t="shared" ref="AK528" si="997">+AA528</f>
        <v>1</v>
      </c>
      <c r="AL528" s="597">
        <f t="shared" ref="AL528" si="998">+AB528+1</f>
        <v>9</v>
      </c>
      <c r="AM528" s="593">
        <f t="shared" ref="AM528" si="999">IF(AK528&lt;1,0,IF(AQ528="Բ-1",IF(AL528=0,6.94,IF(AL528=1,7.17,IF(AL528=2,7.41,IF(AL528=3,7.66,IF(OR(AL528=5,AL528=4),7.92,IF(OR(AL528=6,AL528=7),8.18,IF(OR(AL528=8,AL528=9),8.46,IF(OR(AL528=10,AL528=11,AL528=12),8.74,IF(OR(AL528=13,AL528=14,AL528=15),9.03,IF(OR(AL528=16,AL528=17,AL528=18),9.33,9.65)))))))))),IF(AQ528="Բ-2", IF(AL528=0,5.71,IF(AL528=1,5.89,IF(AL528=2,6.09,IF(AL528=3,6.29,IF(OR(AL528=5,AL528=4),6.5,IF(OR(AL528=6,AL528=7),6.72,IF(OR(AL528=8,AL528=9),6.94,IF(OR(AL528=10,AL528=11,AL528=12),7.17,IF(OR(AL528=13,AL528=14,AL528=15),7.41,IF(OR(AL528=16,AL528=17,AL528=18),7.65,7.91)))))))))), IF(AQ528="Գ-1", IF(AL528=0,4.7,IF(AL528=1,4.86,IF(AL528=2,5.01,IF(AL528=3,5.18,IF(OR(AL528=5,AL528=4),5.35,IF(OR(AL528=6,AL528=7),5.52,IF(OR(AL528=8,AL528=9),5.71,IF(OR(AL528=10,AL528=11,AL528=12),5.89,IF(OR(AL528=13,AL528=14,AL528=15),6.09,IF(OR(AL528=16,AL528=17,AL528=18),6.29,6.49)))))))))), IF(AQ528="Գ-2", IF(AL528=0,3.88,IF(AL528=1,4.01,IF(AL528=2,4.14,IF(AL528=3,4.27,IF(OR(AL528=5,AL528=4),4.41,IF(OR(AL528=6,AL528=7),4.55,IF(OR(AL528=8,AL528=9),4.7,IF(OR(AL528=10,AL528=11,AL528=12),4.85,IF(OR(AL528=13,AL528=14,AL528=15),5.01,IF(OR(AL528=16,AL528=17,AL528=18),5.17,5.34)))))))))), IF(AQ528="Գ-3", IF(AL528=0,3.21,IF(AL528=1,3.31,IF(AL528=2,3.42,IF(AL528=3,3.53,IF(OR(AL528=5,AL528=4),3.64,IF(OR(AL528=6,AL528=7),3.76,IF(OR(AL528=8,AL528=9),3.88,IF(OR(AL528=10,AL528=11,AL528=12),4.01,IF(OR(AL528=13,AL528=14,AL528=15),4.13,IF(OR(AL528=16,AL528=17,AL528=18),4.27,4.4)))))))))), IF(AQ528="Ա-1", IF(AL528=0,2.66,IF(AL528=1,2.75,IF(AL528=2,2.83,IF(AL528=3,2.92,IF(OR(AL528=5,AL528=4),3.02,IF(OR(AL528=6,AL528=7),3.11,IF(OR(AL528=8,AL528=9),3.21,IF(OR(AL528=10,AL528=11,AL528=12),3.31,IF(OR(AL528=13,AL528=14,AL528=15),3.42,IF(OR(AL528=16,AL528=17,AL528=18),3.53,3.64)))))))))), IF(AQ528="Ա-2", IF(AL528=0,2.28,IF(AL528=1,2.35,IF(AL528=2,2.43,IF(AL528=3,2.5,IF(OR(AL528=5,AL528=4),2.58,IF(OR(AL528=6,AL528=7),2.66,IF(OR(AL528=8,AL528=9),2.75,IF(OR(AL528=10,AL528=11,AL528=12),2.83,IF(OR(AL528=13,AL528=14,AL528=15),2.92,IF(OR(AL528=16,AL528=17,AL528=18),3.01,3.11)))))))))),IF(AQ528="Ա-3", IF(AL528=0,1.96,IF(AL528=1,2.02,IF(AL528=2,2.08,IF(AL528=3,2.15,IF(OR(AL528=5,AL528=4),2.21,IF(OR(AL528=6,AL528=7),2.28,IF(OR(AL528=8,AL528=9),2.35,IF(OR(AL528=10,AL528=11,AL528=12),2.42,IF(OR(AL528=13,AL528=14,AL528=15),2.5,IF(OR(AL528=16,AL528=17,AL528=18),2.58,2.66)))))))))), IF(AQ528="Կ-1", IF(AL528=0,1.68,IF(AL528=1,1.73,IF(AL528=2,1.79,IF(AL528=3,1.84,IF(OR(AL528=5,AL528=4),1.9,IF(OR(AL528=6,AL528=7),1.96,IF(OR(AL528=8,AL528=9),2.02,IF(OR(AL528=10,AL528=11,AL528=12),2.08,IF(OR(AL528=13,AL528=14,AL528=15),2.14,IF(OR(AL528=16,AL528=17,AL528=18),2.21,2.28)))))))))), IF(AQ528="Կ-2", IF(AL528=0,1.45,IF(AL528=1,1.49,IF(AL528=2,1.54,IF(AL528=3,1.59,IF(OR(AL528=5,AL528=4),1.63,IF(OR(AL528=6,AL528=7),1.68,IF(OR(AL528=8,AL528=9),1.73,IF(OR(AL528=10,AL528=11,AL528=12),1.79,IF(OR(AL528=13,AL528=14,AL528=15),1.84,IF(OR(AL528=16,AL528=17,AL528=18),1.9,1.95)))))))))),IF(AQ528="Կ-3", IF(AL528=0,1.25,IF(AL528=1,1.29,IF(AL528=2,1.33,IF(AL528=3,1.37,IF(OR(AL528=5,AL528=4),1.41,IF(OR(AL528=6,AL528=7),1.45,IF(OR(AL528=8,AL528=9),1.49,IF(OR(AL528=10,AL528=11,AL528=12),1.54,IF(OR(AL528=13,AL528=14,AL528=15),1.58,IF(OR(AL528=16,AL528=17,AL528=18),1.63,1.68)))))))))), "Error"))))))))))))</f>
        <v>2.02</v>
      </c>
      <c r="AN528" s="456">
        <v>83200</v>
      </c>
      <c r="AO528" s="456"/>
      <c r="AP528" s="456"/>
      <c r="AQ528" s="594" t="str">
        <f t="shared" ref="AQ528" si="1000">+AG528</f>
        <v>Կ-1</v>
      </c>
      <c r="AR528" s="456">
        <f t="shared" ref="AR528" si="1001">AN528*AM528</f>
        <v>168064</v>
      </c>
      <c r="AS528" s="595">
        <f t="shared" ref="AS528" si="1002">AR528+AO528+AP528</f>
        <v>168064</v>
      </c>
      <c r="AT528" s="595">
        <f t="shared" ref="AT528" si="1003">+AS528*13</f>
        <v>2184832</v>
      </c>
    </row>
    <row r="529" spans="2:46" s="592" customFormat="1" ht="13.5">
      <c r="B529" s="826">
        <v>32</v>
      </c>
      <c r="C529" s="818" t="s">
        <v>78</v>
      </c>
      <c r="D529" s="816"/>
      <c r="E529" s="817"/>
      <c r="F529" s="818" t="s">
        <v>229</v>
      </c>
      <c r="G529" s="787">
        <v>1</v>
      </c>
      <c r="H529" s="787">
        <v>6</v>
      </c>
      <c r="I529" s="789">
        <f t="shared" si="905"/>
        <v>1.96</v>
      </c>
      <c r="J529" s="790">
        <v>83200</v>
      </c>
      <c r="K529" s="790"/>
      <c r="L529" s="790"/>
      <c r="M529" s="791" t="s">
        <v>86</v>
      </c>
      <c r="N529" s="790">
        <f t="shared" si="906"/>
        <v>163072</v>
      </c>
      <c r="O529" s="792">
        <f t="shared" si="907"/>
        <v>163072</v>
      </c>
      <c r="P529" s="792">
        <f t="shared" si="908"/>
        <v>2119936</v>
      </c>
      <c r="Q529" s="597">
        <v>1</v>
      </c>
      <c r="R529" s="597">
        <f t="shared" si="910"/>
        <v>7</v>
      </c>
      <c r="S529" s="593">
        <f t="shared" si="911"/>
        <v>1.96</v>
      </c>
      <c r="T529" s="456">
        <v>83200</v>
      </c>
      <c r="U529" s="456"/>
      <c r="V529" s="456"/>
      <c r="W529" s="594" t="str">
        <f t="shared" si="912"/>
        <v>Կ-1</v>
      </c>
      <c r="X529" s="456">
        <f t="shared" si="913"/>
        <v>163072</v>
      </c>
      <c r="Y529" s="595">
        <f t="shared" si="914"/>
        <v>163072</v>
      </c>
      <c r="Z529" s="595">
        <f t="shared" si="915"/>
        <v>2119936</v>
      </c>
      <c r="AA529" s="597">
        <f t="shared" si="916"/>
        <v>1</v>
      </c>
      <c r="AB529" s="597">
        <f t="shared" si="917"/>
        <v>8</v>
      </c>
      <c r="AC529" s="593">
        <f t="shared" si="918"/>
        <v>2.02</v>
      </c>
      <c r="AD529" s="456">
        <v>83200</v>
      </c>
      <c r="AE529" s="456"/>
      <c r="AF529" s="456"/>
      <c r="AG529" s="594" t="str">
        <f t="shared" si="919"/>
        <v>Կ-1</v>
      </c>
      <c r="AH529" s="456">
        <f t="shared" si="920"/>
        <v>168064</v>
      </c>
      <c r="AI529" s="595">
        <f t="shared" si="921"/>
        <v>168064</v>
      </c>
      <c r="AJ529" s="595">
        <f t="shared" si="922"/>
        <v>2184832</v>
      </c>
      <c r="AK529" s="597">
        <f t="shared" si="923"/>
        <v>1</v>
      </c>
      <c r="AL529" s="597">
        <f t="shared" si="924"/>
        <v>9</v>
      </c>
      <c r="AM529" s="593">
        <f t="shared" si="925"/>
        <v>2.02</v>
      </c>
      <c r="AN529" s="456">
        <v>83200</v>
      </c>
      <c r="AO529" s="456"/>
      <c r="AP529" s="456"/>
      <c r="AQ529" s="594" t="str">
        <f t="shared" si="926"/>
        <v>Կ-1</v>
      </c>
      <c r="AR529" s="456">
        <f t="shared" si="927"/>
        <v>168064</v>
      </c>
      <c r="AS529" s="595">
        <f t="shared" si="928"/>
        <v>168064</v>
      </c>
      <c r="AT529" s="595">
        <f t="shared" si="929"/>
        <v>2184832</v>
      </c>
    </row>
    <row r="530" spans="2:46" s="948" customFormat="1" ht="13.5">
      <c r="B530" s="958">
        <v>33</v>
      </c>
      <c r="C530" s="929" t="s">
        <v>78</v>
      </c>
      <c r="D530" s="928"/>
      <c r="E530" s="930"/>
      <c r="F530" s="929" t="s">
        <v>229</v>
      </c>
      <c r="G530" s="952">
        <v>1</v>
      </c>
      <c r="H530" s="952">
        <v>6</v>
      </c>
      <c r="I530" s="953">
        <f>IF(G530&lt;1,0,IF(M530="Բ-1",IF(H530=0,6.94,IF(H530=1,7.17,IF(H530=2,7.41,IF(H530=3,7.66,IF(OR(H530=5,H530=4),7.92,IF(OR(H530=6,H530=7),8.18,IF(OR(H530=8,H530=9),8.46,IF(OR(H530=10,H530=11,H530=12),8.74,IF(OR(H530=13,H530=14,H530=15),9.03,IF(OR(H530=16,H530=17,H530=18),9.33,9.65)))))))))),IF(M530="Բ-2", IF(H530=0,5.71,IF(H530=1,5.89,IF(H530=2,6.09,IF(H530=3,6.29,IF(OR(H530=5,H530=4),6.5,IF(OR(H530=6,H530=7),6.72,IF(OR(H530=8,H530=9),6.94,IF(OR(H530=10,H530=11,H530=12),7.17,IF(OR(H530=13,H530=14,H530=15),7.41,IF(OR(H530=16,H530=17,H530=18),7.65,7.91)))))))))), IF(M530="Գ-1", IF(H530=0,4.7,IF(H530=1,4.86,IF(H530=2,5.01,IF(H530=3,5.18,IF(OR(H530=5,H530=4),5.35,IF(OR(H530=6,H530=7),5.52,IF(OR(H530=8,H530=9),5.71,IF(OR(H530=10,H530=11,H530=12),5.89,IF(OR(H530=13,H530=14,H530=15),6.09,IF(OR(H530=16,H530=17,H530=18),6.29,6.49)))))))))), IF(M530="Գ-2", IF(H530=0,3.88,IF(H530=1,4.01,IF(H530=2,4.14,IF(H530=3,4.27,IF(OR(H530=5,H530=4),4.41,IF(OR(H530=6,H530=7),4.55,IF(OR(H530=8,H530=9),4.7,IF(OR(H530=10,H530=11,H530=12),4.85,IF(OR(H530=13,H530=14,H530=15),5.01,IF(OR(H530=16,H530=17,H530=18),5.17,5.34)))))))))), IF(M530="Գ-3", IF(H530=0,3.21,IF(H530=1,3.31,IF(H530=2,3.42,IF(H530=3,3.53,IF(OR(H530=5,H530=4),3.64,IF(OR(H530=6,H530=7),3.76,IF(OR(H530=8,H530=9),3.88,IF(OR(H530=10,H530=11,H530=12),4.01,IF(OR(H530=13,H530=14,H530=15),4.13,IF(OR(H530=16,H530=17,H530=18),4.27,4.4)))))))))), IF(M530="Ա-1", IF(H530=0,2.66,IF(H530=1,2.75,IF(H530=2,2.83,IF(H530=3,2.92,IF(OR(H530=5,H530=4),3.02,IF(OR(H530=6,H530=7),3.11,IF(OR(H530=8,H530=9),3.21,IF(OR(H530=10,H530=11,H530=12),3.31,IF(OR(H530=13,H530=14,H530=15),3.42,IF(OR(H530=16,H530=17,H530=18),3.53,3.64)))))))))), IF(M530="Ա-2", IF(H530=0,2.28,IF(H530=1,2.35,IF(H530=2,2.43,IF(H530=3,2.5,IF(OR(H530=5,H530=4),2.58,IF(OR(H530=6,H530=7),2.66,IF(OR(H530=8,H530=9),2.75,IF(OR(H530=10,H530=11,H530=12),2.83,IF(OR(H530=13,H530=14,H530=15),2.92,IF(OR(H530=16,H530=17,H530=18),3.01,3.11)))))))))),IF(M530="Ա-3", IF(H530=0,1.96,IF(H530=1,2.02,IF(H530=2,2.08,IF(H530=3,2.15,IF(OR(H530=5,H530=4),2.21,IF(OR(H530=6,H530=7),2.28,IF(OR(H530=8,H530=9),2.35,IF(OR(H530=10,H530=11,H530=12),2.42,IF(OR(H530=13,H530=14,H530=15),2.5,IF(OR(H530=16,H530=17,H530=18),2.58,2.66)))))))))), IF(M530="Կ-1", IF(H530=0,1.68,IF(H530=1,1.73,IF(H530=2,1.79,IF(H530=3,1.84,IF(OR(H530=5,H530=4),1.9,IF(OR(H530=6,H530=7),1.96,IF(OR(H530=8,H530=9),2.02,IF(OR(H530=10,H530=11,H530=12),2.08,IF(OR(H530=13,H530=14,H530=15),2.14,IF(OR(H530=16,H530=17,H530=18),2.21,2.28)))))))))), IF(M530="Կ-2", IF(H530=0,1.45,IF(H530=1,1.49,IF(H530=2,1.54,IF(H530=3,1.59,IF(OR(H530=5,H530=4),1.63,IF(OR(H530=6,H530=7),1.68,IF(OR(H530=8,H530=9),1.73,IF(OR(H530=10,H530=11,H530=12),1.79,IF(OR(H530=13,H530=14,H530=15),1.84,IF(OR(H530=16,H530=17,H530=18),1.9,1.95)))))))))),IF(M530="Կ-3", IF(H530=0,1.25,IF(H530=1,1.29,IF(H530=2,1.33,IF(H530=3,1.37,IF(OR(H530=5,H530=4),1.41,IF(OR(H530=6,H530=7),1.45,IF(OR(H530=8,H530=9),1.49,IF(OR(H530=10,H530=11,H530=12),1.54,IF(OR(H530=13,H530=14,H530=15),1.58,IF(OR(H530=16,H530=17,H530=18),1.63,1.68)))))))))), "Error"))))))))))))</f>
        <v>1.96</v>
      </c>
      <c r="J530" s="933">
        <v>83200</v>
      </c>
      <c r="K530" s="954"/>
      <c r="L530" s="954"/>
      <c r="M530" s="955" t="s">
        <v>86</v>
      </c>
      <c r="N530" s="933">
        <f>J530*I530</f>
        <v>163072</v>
      </c>
      <c r="O530" s="956">
        <f t="shared" si="907"/>
        <v>163072</v>
      </c>
      <c r="P530" s="956">
        <f>+O530*13</f>
        <v>2119936</v>
      </c>
      <c r="Q530" s="952">
        <f t="shared" ref="Q530" si="1004">+G530</f>
        <v>1</v>
      </c>
      <c r="R530" s="952">
        <f t="shared" si="910"/>
        <v>7</v>
      </c>
      <c r="S530" s="953">
        <f t="shared" si="911"/>
        <v>1.96</v>
      </c>
      <c r="T530" s="933">
        <v>83200</v>
      </c>
      <c r="U530" s="957"/>
      <c r="V530" s="954"/>
      <c r="W530" s="955" t="str">
        <f t="shared" si="912"/>
        <v>Կ-1</v>
      </c>
      <c r="X530" s="933">
        <f t="shared" si="913"/>
        <v>163072</v>
      </c>
      <c r="Y530" s="956">
        <f t="shared" si="914"/>
        <v>163072</v>
      </c>
      <c r="Z530" s="956">
        <f>+Y530*13</f>
        <v>2119936</v>
      </c>
      <c r="AA530" s="952">
        <f t="shared" si="916"/>
        <v>1</v>
      </c>
      <c r="AB530" s="952">
        <f t="shared" si="917"/>
        <v>8</v>
      </c>
      <c r="AC530" s="953">
        <f t="shared" si="918"/>
        <v>2.02</v>
      </c>
      <c r="AD530" s="933">
        <v>83200</v>
      </c>
      <c r="AE530" s="957"/>
      <c r="AF530" s="954"/>
      <c r="AG530" s="955" t="str">
        <f t="shared" si="919"/>
        <v>Կ-1</v>
      </c>
      <c r="AH530" s="933">
        <f t="shared" si="920"/>
        <v>168064</v>
      </c>
      <c r="AI530" s="956">
        <f t="shared" si="921"/>
        <v>168064</v>
      </c>
      <c r="AJ530" s="956">
        <f>+AI530*13</f>
        <v>2184832</v>
      </c>
      <c r="AK530" s="952">
        <f t="shared" si="923"/>
        <v>1</v>
      </c>
      <c r="AL530" s="952">
        <f t="shared" si="924"/>
        <v>9</v>
      </c>
      <c r="AM530" s="953">
        <f t="shared" si="925"/>
        <v>2.02</v>
      </c>
      <c r="AN530" s="933">
        <v>83200</v>
      </c>
      <c r="AO530" s="957"/>
      <c r="AP530" s="954"/>
      <c r="AQ530" s="955" t="str">
        <f t="shared" si="926"/>
        <v>Կ-1</v>
      </c>
      <c r="AR530" s="933">
        <f t="shared" si="927"/>
        <v>168064</v>
      </c>
      <c r="AS530" s="956">
        <f t="shared" si="928"/>
        <v>168064</v>
      </c>
      <c r="AT530" s="956">
        <f>+AS530*13</f>
        <v>2184832</v>
      </c>
    </row>
    <row r="531" spans="2:46" s="592" customFormat="1" ht="13.5">
      <c r="B531" s="826">
        <v>34</v>
      </c>
      <c r="C531" s="818" t="s">
        <v>2959</v>
      </c>
      <c r="D531" s="816" t="s">
        <v>2209</v>
      </c>
      <c r="E531" s="817">
        <v>1992</v>
      </c>
      <c r="F531" s="818" t="s">
        <v>109</v>
      </c>
      <c r="G531" s="787">
        <v>1</v>
      </c>
      <c r="H531" s="787">
        <v>1</v>
      </c>
      <c r="I531" s="789">
        <f t="shared" si="905"/>
        <v>1.73</v>
      </c>
      <c r="J531" s="790">
        <v>83200</v>
      </c>
      <c r="K531" s="790"/>
      <c r="L531" s="790"/>
      <c r="M531" s="791" t="s">
        <v>86</v>
      </c>
      <c r="N531" s="790">
        <f t="shared" si="906"/>
        <v>143936</v>
      </c>
      <c r="O531" s="792">
        <f t="shared" si="907"/>
        <v>143936</v>
      </c>
      <c r="P531" s="792">
        <f t="shared" si="908"/>
        <v>1871168</v>
      </c>
      <c r="Q531" s="597">
        <f>+G531</f>
        <v>1</v>
      </c>
      <c r="R531" s="597">
        <f t="shared" si="910"/>
        <v>2</v>
      </c>
      <c r="S531" s="593">
        <f t="shared" si="911"/>
        <v>1.79</v>
      </c>
      <c r="T531" s="456">
        <v>83200</v>
      </c>
      <c r="U531" s="456"/>
      <c r="V531" s="456"/>
      <c r="W531" s="594" t="str">
        <f t="shared" si="912"/>
        <v>Կ-1</v>
      </c>
      <c r="X531" s="456">
        <f t="shared" si="913"/>
        <v>148928</v>
      </c>
      <c r="Y531" s="595">
        <f t="shared" si="914"/>
        <v>148928</v>
      </c>
      <c r="Z531" s="595">
        <f t="shared" si="915"/>
        <v>1936064</v>
      </c>
      <c r="AA531" s="597">
        <f t="shared" si="916"/>
        <v>1</v>
      </c>
      <c r="AB531" s="597">
        <f t="shared" si="917"/>
        <v>3</v>
      </c>
      <c r="AC531" s="593">
        <f t="shared" si="918"/>
        <v>1.84</v>
      </c>
      <c r="AD531" s="456">
        <v>83200</v>
      </c>
      <c r="AE531" s="456"/>
      <c r="AF531" s="456"/>
      <c r="AG531" s="594" t="str">
        <f t="shared" si="919"/>
        <v>Կ-1</v>
      </c>
      <c r="AH531" s="456">
        <f t="shared" si="920"/>
        <v>153088</v>
      </c>
      <c r="AI531" s="595">
        <f t="shared" si="921"/>
        <v>153088</v>
      </c>
      <c r="AJ531" s="595">
        <f t="shared" si="922"/>
        <v>1990144</v>
      </c>
      <c r="AK531" s="597">
        <f t="shared" si="923"/>
        <v>1</v>
      </c>
      <c r="AL531" s="597">
        <f t="shared" si="924"/>
        <v>4</v>
      </c>
      <c r="AM531" s="593">
        <f t="shared" si="925"/>
        <v>1.9</v>
      </c>
      <c r="AN531" s="456">
        <v>83200</v>
      </c>
      <c r="AO531" s="456"/>
      <c r="AP531" s="456"/>
      <c r="AQ531" s="594" t="str">
        <f t="shared" si="926"/>
        <v>Կ-1</v>
      </c>
      <c r="AR531" s="456">
        <f t="shared" si="927"/>
        <v>158080</v>
      </c>
      <c r="AS531" s="595">
        <f t="shared" si="928"/>
        <v>158080</v>
      </c>
      <c r="AT531" s="595">
        <f t="shared" si="929"/>
        <v>2055040</v>
      </c>
    </row>
    <row r="532" spans="2:46" s="592" customFormat="1" ht="13.5">
      <c r="B532" s="826"/>
      <c r="C532" s="786" t="s">
        <v>579</v>
      </c>
      <c r="D532" s="816"/>
      <c r="E532" s="817"/>
      <c r="F532" s="818"/>
      <c r="G532" s="787"/>
      <c r="H532" s="787"/>
      <c r="I532" s="789"/>
      <c r="J532" s="790"/>
      <c r="K532" s="790"/>
      <c r="L532" s="790"/>
      <c r="M532" s="791"/>
      <c r="N532" s="801"/>
      <c r="O532" s="792">
        <v>15000</v>
      </c>
      <c r="P532" s="792">
        <f>+O532*12</f>
        <v>180000</v>
      </c>
      <c r="Q532" s="597"/>
      <c r="R532" s="597"/>
      <c r="S532" s="593"/>
      <c r="T532" s="456"/>
      <c r="U532" s="456"/>
      <c r="V532" s="456"/>
      <c r="W532" s="594"/>
      <c r="X532" s="730"/>
      <c r="Y532" s="595">
        <f>+O532</f>
        <v>15000</v>
      </c>
      <c r="Z532" s="595">
        <f>+P532</f>
        <v>180000</v>
      </c>
      <c r="AA532" s="597"/>
      <c r="AB532" s="597"/>
      <c r="AC532" s="593"/>
      <c r="AD532" s="456"/>
      <c r="AE532" s="456"/>
      <c r="AF532" s="456"/>
      <c r="AG532" s="594"/>
      <c r="AH532" s="730"/>
      <c r="AI532" s="595">
        <f>+Y532</f>
        <v>15000</v>
      </c>
      <c r="AJ532" s="595">
        <f>+Z532</f>
        <v>180000</v>
      </c>
      <c r="AK532" s="597"/>
      <c r="AL532" s="597"/>
      <c r="AM532" s="593"/>
      <c r="AN532" s="456"/>
      <c r="AO532" s="456"/>
      <c r="AP532" s="456"/>
      <c r="AQ532" s="594"/>
      <c r="AR532" s="730"/>
      <c r="AS532" s="595">
        <f>+AI532</f>
        <v>15000</v>
      </c>
      <c r="AT532" s="595">
        <f>+AJ532</f>
        <v>180000</v>
      </c>
    </row>
    <row r="533" spans="2:46" s="468" customFormat="1" ht="23.25" customHeight="1">
      <c r="B533" s="977" t="s">
        <v>47</v>
      </c>
      <c r="C533" s="977"/>
      <c r="D533" s="977"/>
      <c r="E533" s="977"/>
      <c r="F533" s="977"/>
      <c r="G533" s="731">
        <f t="shared" ref="G533:AT533" si="1005">SUM(G498:G532)</f>
        <v>34</v>
      </c>
      <c r="H533" s="731">
        <f t="shared" si="1005"/>
        <v>194</v>
      </c>
      <c r="I533" s="731">
        <f t="shared" si="1005"/>
        <v>74.969999999999985</v>
      </c>
      <c r="J533" s="731">
        <f t="shared" si="1005"/>
        <v>2828800</v>
      </c>
      <c r="K533" s="731">
        <f t="shared" si="1005"/>
        <v>0</v>
      </c>
      <c r="L533" s="731">
        <f t="shared" si="1005"/>
        <v>0</v>
      </c>
      <c r="M533" s="731">
        <f t="shared" si="1005"/>
        <v>0</v>
      </c>
      <c r="N533" s="731">
        <f t="shared" si="1005"/>
        <v>6237504</v>
      </c>
      <c r="O533" s="731">
        <f t="shared" si="1005"/>
        <v>6252504</v>
      </c>
      <c r="P533" s="731">
        <f t="shared" si="1005"/>
        <v>81267552</v>
      </c>
      <c r="Q533" s="731">
        <f t="shared" si="1005"/>
        <v>34</v>
      </c>
      <c r="R533" s="731">
        <f t="shared" si="1005"/>
        <v>228</v>
      </c>
      <c r="S533" s="731">
        <f t="shared" si="1005"/>
        <v>76.089999999999989</v>
      </c>
      <c r="T533" s="731">
        <f t="shared" si="1005"/>
        <v>2828800</v>
      </c>
      <c r="U533" s="731">
        <f t="shared" si="1005"/>
        <v>0</v>
      </c>
      <c r="V533" s="731">
        <f t="shared" si="1005"/>
        <v>0</v>
      </c>
      <c r="W533" s="731">
        <f t="shared" si="1005"/>
        <v>0</v>
      </c>
      <c r="X533" s="731">
        <f t="shared" si="1005"/>
        <v>6330688</v>
      </c>
      <c r="Y533" s="731">
        <f t="shared" si="1005"/>
        <v>6345688</v>
      </c>
      <c r="Z533" s="731">
        <f t="shared" si="1005"/>
        <v>82478944</v>
      </c>
      <c r="AA533" s="731">
        <f t="shared" si="1005"/>
        <v>34</v>
      </c>
      <c r="AB533" s="731">
        <f t="shared" si="1005"/>
        <v>262</v>
      </c>
      <c r="AC533" s="731">
        <f t="shared" si="1005"/>
        <v>77.680000000000021</v>
      </c>
      <c r="AD533" s="731">
        <f t="shared" si="1005"/>
        <v>2828800</v>
      </c>
      <c r="AE533" s="731">
        <f t="shared" si="1005"/>
        <v>0</v>
      </c>
      <c r="AF533" s="731">
        <f t="shared" si="1005"/>
        <v>0</v>
      </c>
      <c r="AG533" s="731">
        <f t="shared" si="1005"/>
        <v>0</v>
      </c>
      <c r="AH533" s="731">
        <f t="shared" si="1005"/>
        <v>6462976</v>
      </c>
      <c r="AI533" s="731">
        <f t="shared" si="1005"/>
        <v>6477976</v>
      </c>
      <c r="AJ533" s="731">
        <f t="shared" si="1005"/>
        <v>84198688</v>
      </c>
      <c r="AK533" s="731">
        <f t="shared" si="1005"/>
        <v>34</v>
      </c>
      <c r="AL533" s="731">
        <f t="shared" si="1005"/>
        <v>296</v>
      </c>
      <c r="AM533" s="731">
        <f t="shared" si="1005"/>
        <v>78.740000000000009</v>
      </c>
      <c r="AN533" s="731">
        <f t="shared" si="1005"/>
        <v>2828800</v>
      </c>
      <c r="AO533" s="731">
        <f t="shared" si="1005"/>
        <v>0</v>
      </c>
      <c r="AP533" s="731">
        <f t="shared" si="1005"/>
        <v>0</v>
      </c>
      <c r="AQ533" s="731">
        <f t="shared" si="1005"/>
        <v>0</v>
      </c>
      <c r="AR533" s="731">
        <f t="shared" si="1005"/>
        <v>6551168</v>
      </c>
      <c r="AS533" s="731">
        <f t="shared" si="1005"/>
        <v>6566168</v>
      </c>
      <c r="AT533" s="731">
        <f t="shared" si="1005"/>
        <v>85345184</v>
      </c>
    </row>
    <row r="534" spans="2:46" ht="16.5" customHeight="1"/>
    <row r="535" spans="2:46" ht="17.25" customHeight="1"/>
    <row r="536" spans="2:46" s="468" customFormat="1" ht="22.5" customHeight="1">
      <c r="B536" s="977" t="s">
        <v>576</v>
      </c>
      <c r="C536" s="977"/>
      <c r="D536" s="977"/>
      <c r="E536" s="977"/>
      <c r="F536" s="977"/>
      <c r="G536" s="978" t="s">
        <v>1113</v>
      </c>
      <c r="H536" s="978"/>
      <c r="I536" s="978"/>
      <c r="J536" s="978"/>
      <c r="K536" s="978"/>
      <c r="L536" s="978"/>
      <c r="M536" s="978"/>
      <c r="N536" s="978"/>
      <c r="O536" s="978"/>
      <c r="P536" s="978"/>
      <c r="Q536" s="978" t="s">
        <v>1113</v>
      </c>
      <c r="R536" s="978"/>
      <c r="S536" s="978"/>
      <c r="T536" s="978"/>
      <c r="U536" s="978"/>
      <c r="V536" s="978"/>
      <c r="W536" s="978"/>
      <c r="X536" s="978"/>
      <c r="Y536" s="978"/>
      <c r="Z536" s="978"/>
      <c r="AA536" s="978" t="s">
        <v>1113</v>
      </c>
      <c r="AB536" s="978"/>
      <c r="AC536" s="978"/>
      <c r="AD536" s="978"/>
      <c r="AE536" s="978"/>
      <c r="AF536" s="978"/>
      <c r="AG536" s="978"/>
      <c r="AH536" s="978"/>
      <c r="AI536" s="978"/>
      <c r="AJ536" s="978"/>
      <c r="AK536" s="978" t="s">
        <v>1113</v>
      </c>
      <c r="AL536" s="978"/>
      <c r="AM536" s="978"/>
      <c r="AN536" s="978"/>
      <c r="AO536" s="978"/>
      <c r="AP536" s="978"/>
      <c r="AQ536" s="978"/>
      <c r="AR536" s="978"/>
      <c r="AS536" s="978"/>
      <c r="AT536" s="978"/>
    </row>
    <row r="537" spans="2:46" s="468" customFormat="1" ht="24" customHeight="1">
      <c r="B537" s="976" t="s">
        <v>1447</v>
      </c>
      <c r="C537" s="976"/>
      <c r="D537" s="976"/>
      <c r="E537" s="976"/>
      <c r="F537" s="976"/>
      <c r="G537" s="976" t="s">
        <v>2770</v>
      </c>
      <c r="H537" s="976"/>
      <c r="I537" s="976"/>
      <c r="J537" s="976"/>
      <c r="K537" s="976"/>
      <c r="L537" s="976"/>
      <c r="M537" s="976"/>
      <c r="N537" s="976"/>
      <c r="O537" s="976"/>
      <c r="P537" s="976"/>
      <c r="Q537" s="976" t="s">
        <v>1528</v>
      </c>
      <c r="R537" s="976"/>
      <c r="S537" s="976"/>
      <c r="T537" s="976"/>
      <c r="U537" s="976"/>
      <c r="V537" s="976"/>
      <c r="W537" s="976"/>
      <c r="X537" s="976"/>
      <c r="Y537" s="976"/>
      <c r="Z537" s="976"/>
      <c r="AA537" s="976" t="s">
        <v>2171</v>
      </c>
      <c r="AB537" s="976"/>
      <c r="AC537" s="976"/>
      <c r="AD537" s="976"/>
      <c r="AE537" s="976"/>
      <c r="AF537" s="976"/>
      <c r="AG537" s="976"/>
      <c r="AH537" s="976"/>
      <c r="AI537" s="976"/>
      <c r="AJ537" s="976"/>
      <c r="AK537" s="976" t="s">
        <v>2780</v>
      </c>
      <c r="AL537" s="976"/>
      <c r="AM537" s="976"/>
      <c r="AN537" s="976"/>
      <c r="AO537" s="976"/>
      <c r="AP537" s="976"/>
      <c r="AQ537" s="976"/>
      <c r="AR537" s="976"/>
      <c r="AS537" s="976"/>
      <c r="AT537" s="976"/>
    </row>
    <row r="538" spans="2:46" s="592" customFormat="1" ht="99.75">
      <c r="B538" s="458" t="s">
        <v>10</v>
      </c>
      <c r="C538" s="536" t="s">
        <v>54</v>
      </c>
      <c r="D538" s="762" t="s">
        <v>2184</v>
      </c>
      <c r="E538" s="584" t="s">
        <v>2185</v>
      </c>
      <c r="F538" s="536" t="s">
        <v>55</v>
      </c>
      <c r="G538" s="591" t="s">
        <v>56</v>
      </c>
      <c r="H538" s="591" t="s">
        <v>89</v>
      </c>
      <c r="I538" s="591" t="s">
        <v>90</v>
      </c>
      <c r="J538" s="591" t="s">
        <v>62</v>
      </c>
      <c r="K538" s="726" t="str">
        <f>+K497</f>
        <v>Հավելավճար</v>
      </c>
      <c r="L538" s="726" t="str">
        <f>+L497</f>
        <v>Հավելում (բարձր լեռնային կամ գաղտնիության)</v>
      </c>
      <c r="M538" s="591" t="str">
        <f>+M497</f>
        <v>Ըստ դատ.ծառ.պաշտ.ենթախմբ.</v>
      </c>
      <c r="N538" s="591" t="s">
        <v>632</v>
      </c>
      <c r="O538" s="591" t="s">
        <v>610</v>
      </c>
      <c r="P538" s="591" t="s">
        <v>1369</v>
      </c>
      <c r="Q538" s="591" t="s">
        <v>56</v>
      </c>
      <c r="R538" s="591" t="s">
        <v>89</v>
      </c>
      <c r="S538" s="591" t="s">
        <v>90</v>
      </c>
      <c r="T538" s="591" t="s">
        <v>62</v>
      </c>
      <c r="U538" s="591" t="str">
        <f>+U497</f>
        <v>Հավելավճար</v>
      </c>
      <c r="V538" s="591" t="str">
        <f>+V497</f>
        <v>Հավելում (բարձր լեռնային կամ գաղտնիության)</v>
      </c>
      <c r="W538" s="591" t="str">
        <f>+W497</f>
        <v>Ըստ դատ.ծառ.պաշտ.ենթախմբ.</v>
      </c>
      <c r="X538" s="591" t="s">
        <v>632</v>
      </c>
      <c r="Y538" s="591" t="str">
        <f>+O538</f>
        <v xml:space="preserve">Ընդամենը ամսական աշխատավարձ </v>
      </c>
      <c r="Z538" s="591" t="s">
        <v>1530</v>
      </c>
      <c r="AA538" s="591" t="s">
        <v>56</v>
      </c>
      <c r="AB538" s="591" t="s">
        <v>89</v>
      </c>
      <c r="AC538" s="591" t="s">
        <v>90</v>
      </c>
      <c r="AD538" s="591" t="s">
        <v>62</v>
      </c>
      <c r="AE538" s="591" t="str">
        <f>+AE497</f>
        <v>Հավելավճար</v>
      </c>
      <c r="AF538" s="726" t="str">
        <f>+AF497</f>
        <v>Հավելում (բարձր լեռնային կամ գաղտնիության)</v>
      </c>
      <c r="AG538" s="591" t="str">
        <f>+AG497</f>
        <v>Ըստ դատ.ծառ.պաշտ.ենթախմբ.</v>
      </c>
      <c r="AH538" s="591" t="s">
        <v>632</v>
      </c>
      <c r="AI538" s="591" t="str">
        <f>+Y538</f>
        <v xml:space="preserve">Ընդամենը ամսական աշխատավարձ </v>
      </c>
      <c r="AJ538" s="591" t="s">
        <v>2172</v>
      </c>
      <c r="AK538" s="591" t="s">
        <v>56</v>
      </c>
      <c r="AL538" s="591" t="s">
        <v>89</v>
      </c>
      <c r="AM538" s="591" t="s">
        <v>90</v>
      </c>
      <c r="AN538" s="591" t="s">
        <v>62</v>
      </c>
      <c r="AO538" s="591" t="str">
        <f>+AO497</f>
        <v>Հավելավճար</v>
      </c>
      <c r="AP538" s="726" t="str">
        <f>+AP497</f>
        <v>Հավելում (բարձր լեռնային կամ գաղտնիության)</v>
      </c>
      <c r="AQ538" s="591" t="str">
        <f>+AQ497</f>
        <v>Ըստ դատ.ծառ.պաշտ.ենթախմբ.</v>
      </c>
      <c r="AR538" s="591" t="s">
        <v>632</v>
      </c>
      <c r="AS538" s="591" t="str">
        <f>+AI538</f>
        <v xml:space="preserve">Ընդամենը ամսական աշխատավարձ </v>
      </c>
      <c r="AT538" s="591" t="s">
        <v>2781</v>
      </c>
    </row>
    <row r="539" spans="2:46" s="596" customFormat="1" ht="13.5">
      <c r="B539" s="782">
        <v>1</v>
      </c>
      <c r="C539" s="818" t="s">
        <v>203</v>
      </c>
      <c r="D539" s="813" t="s">
        <v>2187</v>
      </c>
      <c r="E539" s="785">
        <v>1981</v>
      </c>
      <c r="F539" s="815" t="s">
        <v>224</v>
      </c>
      <c r="G539" s="787">
        <v>1</v>
      </c>
      <c r="H539" s="787">
        <v>5</v>
      </c>
      <c r="I539" s="789">
        <f t="shared" ref="I539:I570" si="1006">IF(G539&lt;1,0,IF(M539="Բ-1",IF(H539=0,6.94,IF(H539=1,7.17,IF(H539=2,7.41,IF(H539=3,7.66,IF(OR(H539=5,H539=4),7.92,IF(OR(H539=6,H539=7),8.18,IF(OR(H539=8,H539=9),8.46,IF(OR(H539=10,H539=11,H539=12),8.74,IF(OR(H539=13,H539=14,H539=15),9.03,IF(OR(H539=16,H539=17,H539=18),9.33,9.65)))))))))),IF(M539="Բ-2", IF(H539=0,5.71,IF(H539=1,5.89,IF(H539=2,6.09,IF(H539=3,6.29,IF(OR(H539=5,H539=4),6.5,IF(OR(H539=6,H539=7),6.72,IF(OR(H539=8,H539=9),6.94,IF(OR(H539=10,H539=11,H539=12),7.17,IF(OR(H539=13,H539=14,H539=15),7.41,IF(OR(H539=16,H539=17,H539=18),7.65,7.91)))))))))), IF(M539="Գ-1", IF(H539=0,4.7,IF(H539=1,4.86,IF(H539=2,5.01,IF(H539=3,5.18,IF(OR(H539=5,H539=4),5.35,IF(OR(H539=6,H539=7),5.52,IF(OR(H539=8,H539=9),5.71,IF(OR(H539=10,H539=11,H539=12),5.89,IF(OR(H539=13,H539=14,H539=15),6.09,IF(OR(H539=16,H539=17,H539=18),6.29,6.49)))))))))), IF(M539="Գ-2", IF(H539=0,3.88,IF(H539=1,4.01,IF(H539=2,4.14,IF(H539=3,4.27,IF(OR(H539=5,H539=4),4.41,IF(OR(H539=6,H539=7),4.55,IF(OR(H539=8,H539=9),4.7,IF(OR(H539=10,H539=11,H539=12),4.85,IF(OR(H539=13,H539=14,H539=15),5.01,IF(OR(H539=16,H539=17,H539=18),5.17,5.34)))))))))), IF(M539="Գ-3", IF(H539=0,3.21,IF(H539=1,3.31,IF(H539=2,3.42,IF(H539=3,3.53,IF(OR(H539=5,H539=4),3.64,IF(OR(H539=6,H539=7),3.76,IF(OR(H539=8,H539=9),3.88,IF(OR(H539=10,H539=11,H539=12),4.01,IF(OR(H539=13,H539=14,H539=15),4.13,IF(OR(H539=16,H539=17,H539=18),4.27,4.4)))))))))), IF(M539="Ա-1", IF(H539=0,2.66,IF(H539=1,2.75,IF(H539=2,2.83,IF(H539=3,2.92,IF(OR(H539=5,H539=4),3.02,IF(OR(H539=6,H539=7),3.11,IF(OR(H539=8,H539=9),3.21,IF(OR(H539=10,H539=11,H539=12),3.31,IF(OR(H539=13,H539=14,H539=15),3.42,IF(OR(H539=16,H539=17,H539=18),3.53,3.64)))))))))), IF(M539="Ա-2", IF(H539=0,2.28,IF(H539=1,2.35,IF(H539=2,2.43,IF(H539=3,2.5,IF(OR(H539=5,H539=4),2.58,IF(OR(H539=6,H539=7),2.66,IF(OR(H539=8,H539=9),2.75,IF(OR(H539=10,H539=11,H539=12),2.83,IF(OR(H539=13,H539=14,H539=15),2.92,IF(OR(H539=16,H539=17,H539=18),3.01,3.11)))))))))),IF(M539="Ա-3", IF(H539=0,1.96,IF(H539=1,2.02,IF(H539=2,2.08,IF(H539=3,2.15,IF(OR(H539=5,H539=4),2.21,IF(OR(H539=6,H539=7),2.28,IF(OR(H539=8,H539=9),2.35,IF(OR(H539=10,H539=11,H539=12),2.42,IF(OR(H539=13,H539=14,H539=15),2.5,IF(OR(H539=16,H539=17,H539=18),2.58,2.66)))))))))), IF(M539="Կ-1", IF(H539=0,1.68,IF(H539=1,1.73,IF(H539=2,1.79,IF(H539=3,1.84,IF(OR(H539=5,H539=4),1.9,IF(OR(H539=6,H539=7),1.96,IF(OR(H539=8,H539=9),2.02,IF(OR(H539=10,H539=11,H539=12),2.08,IF(OR(H539=13,H539=14,H539=15),2.14,IF(OR(H539=16,H539=17,H539=18),2.21,2.28)))))))))), IF(M539="Կ-2", IF(H539=0,1.45,IF(H539=1,1.49,IF(H539=2,1.54,IF(H539=3,1.59,IF(OR(H539=5,H539=4),1.63,IF(OR(H539=6,H539=7),1.68,IF(OR(H539=8,H539=9),1.73,IF(OR(H539=10,H539=11,H539=12),1.79,IF(OR(H539=13,H539=14,H539=15),1.84,IF(OR(H539=16,H539=17,H539=18),1.9,1.95)))))))))),IF(M539="Կ-3", IF(H539=0,1.25,IF(H539=1,1.29,IF(H539=2,1.33,IF(H539=3,1.37,IF(OR(H539=5,H539=4),1.41,IF(OR(H539=6,H539=7),1.45,IF(OR(H539=8,H539=9),1.49,IF(OR(H539=10,H539=11,H539=12),1.54,IF(OR(H539=13,H539=14,H539=15),1.58,IF(OR(H539=16,H539=17,H539=18),1.63,1.68)))))))))), "Error"))))))))))))</f>
        <v>5.35</v>
      </c>
      <c r="J539" s="790">
        <v>83200</v>
      </c>
      <c r="K539" s="790"/>
      <c r="L539" s="790">
        <v>8000</v>
      </c>
      <c r="M539" s="791" t="s">
        <v>82</v>
      </c>
      <c r="N539" s="790">
        <f t="shared" ref="N539:N570" si="1007">J539*I539</f>
        <v>445119.99999999994</v>
      </c>
      <c r="O539" s="792">
        <f t="shared" ref="O539:O570" si="1008">I539*J539+K539+L539</f>
        <v>453119.99999999994</v>
      </c>
      <c r="P539" s="792">
        <f t="shared" ref="P539:P570" si="1009">+O539*13</f>
        <v>5890559.9999999991</v>
      </c>
      <c r="Q539" s="597">
        <f t="shared" ref="Q539:Q570" si="1010">+G539</f>
        <v>1</v>
      </c>
      <c r="R539" s="597">
        <f t="shared" ref="R539:R570" si="1011">+H539+1</f>
        <v>6</v>
      </c>
      <c r="S539" s="593">
        <f t="shared" ref="S539:S570" si="1012">IF(Q539&lt;1,0,IF(W539="Բ-1",IF(R539=0,6.94,IF(R539=1,7.17,IF(R539=2,7.41,IF(R539=3,7.66,IF(OR(R539=5,R539=4),7.92,IF(OR(R539=6,R539=7),8.18,IF(OR(R539=8,R539=9),8.46,IF(OR(R539=10,R539=11,R539=12),8.74,IF(OR(R539=13,R539=14,R539=15),9.03,IF(OR(R539=16,R539=17,R539=18),9.33,9.65)))))))))),IF(W539="Բ-2", IF(R539=0,5.71,IF(R539=1,5.89,IF(R539=2,6.09,IF(R539=3,6.29,IF(OR(R539=5,R539=4),6.5,IF(OR(R539=6,R539=7),6.72,IF(OR(R539=8,R539=9),6.94,IF(OR(R539=10,R539=11,R539=12),7.17,IF(OR(R539=13,R539=14,R539=15),7.41,IF(OR(R539=16,R539=17,R539=18),7.65,7.91)))))))))), IF(W539="Գ-1", IF(R539=0,4.7,IF(R539=1,4.86,IF(R539=2,5.01,IF(R539=3,5.18,IF(OR(R539=5,R539=4),5.35,IF(OR(R539=6,R539=7),5.52,IF(OR(R539=8,R539=9),5.71,IF(OR(R539=10,R539=11,R539=12),5.89,IF(OR(R539=13,R539=14,R539=15),6.09,IF(OR(R539=16,R539=17,R539=18),6.29,6.49)))))))))), IF(W539="Գ-2", IF(R539=0,3.88,IF(R539=1,4.01,IF(R539=2,4.14,IF(R539=3,4.27,IF(OR(R539=5,R539=4),4.41,IF(OR(R539=6,R539=7),4.55,IF(OR(R539=8,R539=9),4.7,IF(OR(R539=10,R539=11,R539=12),4.85,IF(OR(R539=13,R539=14,R539=15),5.01,IF(OR(R539=16,R539=17,R539=18),5.17,5.34)))))))))), IF(W539="Գ-3", IF(R539=0,3.21,IF(R539=1,3.31,IF(R539=2,3.42,IF(R539=3,3.53,IF(OR(R539=5,R539=4),3.64,IF(OR(R539=6,R539=7),3.76,IF(OR(R539=8,R539=9),3.88,IF(OR(R539=10,R539=11,R539=12),4.01,IF(OR(R539=13,R539=14,R539=15),4.13,IF(OR(R539=16,R539=17,R539=18),4.27,4.4)))))))))), IF(W539="Ա-1", IF(R539=0,2.66,IF(R539=1,2.75,IF(R539=2,2.83,IF(R539=3,2.92,IF(OR(R539=5,R539=4),3.02,IF(OR(R539=6,R539=7),3.11,IF(OR(R539=8,R539=9),3.21,IF(OR(R539=10,R539=11,R539=12),3.31,IF(OR(R539=13,R539=14,R539=15),3.42,IF(OR(R539=16,R539=17,R539=18),3.53,3.64)))))))))), IF(W539="Ա-2", IF(R539=0,2.28,IF(R539=1,2.35,IF(R539=2,2.43,IF(R539=3,2.5,IF(OR(R539=5,R539=4),2.58,IF(OR(R539=6,R539=7),2.66,IF(OR(R539=8,R539=9),2.75,IF(OR(R539=10,R539=11,R539=12),2.83,IF(OR(R539=13,R539=14,R539=15),2.92,IF(OR(R539=16,R539=17,R539=18),3.01,3.11)))))))))),IF(W539="Ա-3", IF(R539=0,1.96,IF(R539=1,2.02,IF(R539=2,2.08,IF(R539=3,2.15,IF(OR(R539=5,R539=4),2.21,IF(OR(R539=6,R539=7),2.28,IF(OR(R539=8,R539=9),2.35,IF(OR(R539=10,R539=11,R539=12),2.42,IF(OR(R539=13,R539=14,R539=15),2.5,IF(OR(R539=16,R539=17,R539=18),2.58,2.66)))))))))), IF(W539="Կ-1", IF(R539=0,1.68,IF(R539=1,1.73,IF(R539=2,1.79,IF(R539=3,1.84,IF(OR(R539=5,R539=4),1.9,IF(OR(R539=6,R539=7),1.96,IF(OR(R539=8,R539=9),2.02,IF(OR(R539=10,R539=11,R539=12),2.08,IF(OR(R539=13,R539=14,R539=15),2.14,IF(OR(R539=16,R539=17,R539=18),2.21,2.28)))))))))), IF(W539="Կ-2", IF(R539=0,1.45,IF(R539=1,1.49,IF(R539=2,1.54,IF(R539=3,1.59,IF(OR(R539=5,R539=4),1.63,IF(OR(R539=6,R539=7),1.68,IF(OR(R539=8,R539=9),1.73,IF(OR(R539=10,R539=11,R539=12),1.79,IF(OR(R539=13,R539=14,R539=15),1.84,IF(OR(R539=16,R539=17,R539=18),1.9,1.95)))))))))),IF(W539="Կ-3", IF(R539=0,1.25,IF(R539=1,1.29,IF(R539=2,1.33,IF(R539=3,1.37,IF(OR(R539=5,R539=4),1.41,IF(OR(R539=6,R539=7),1.45,IF(OR(R539=8,R539=9),1.49,IF(OR(R539=10,R539=11,R539=12),1.54,IF(OR(R539=13,R539=14,R539=15),1.58,IF(OR(R539=16,R539=17,R539=18),1.63,1.68)))))))))), "Error"))))))))))))</f>
        <v>5.52</v>
      </c>
      <c r="T539" s="456">
        <v>83200</v>
      </c>
      <c r="U539" s="456"/>
      <c r="V539" s="456">
        <f>+L539</f>
        <v>8000</v>
      </c>
      <c r="W539" s="594" t="str">
        <f>+M539</f>
        <v>Գ-1</v>
      </c>
      <c r="X539" s="456">
        <f t="shared" ref="X539:X570" si="1013">T539*S539</f>
        <v>459263.99999999994</v>
      </c>
      <c r="Y539" s="595">
        <f t="shared" ref="Y539:Y570" si="1014">+U539+V539+X539</f>
        <v>467263.99999999994</v>
      </c>
      <c r="Z539" s="595">
        <f t="shared" ref="Z539:Z570" si="1015">+Y539*13</f>
        <v>6074431.9999999991</v>
      </c>
      <c r="AA539" s="597">
        <f t="shared" ref="AA539:AA570" si="1016">+Q539</f>
        <v>1</v>
      </c>
      <c r="AB539" s="597">
        <f t="shared" ref="AB539:AB570" si="1017">+R539+1</f>
        <v>7</v>
      </c>
      <c r="AC539" s="593">
        <f t="shared" ref="AC539:AC570" si="1018">IF(AA539&lt;1,0,IF(AG539="Բ-1",IF(AB539=0,6.94,IF(AB539=1,7.17,IF(AB539=2,7.41,IF(AB539=3,7.66,IF(OR(AB539=5,AB539=4),7.92,IF(OR(AB539=6,AB539=7),8.18,IF(OR(AB539=8,AB539=9),8.46,IF(OR(AB539=10,AB539=11,AB539=12),8.74,IF(OR(AB539=13,AB539=14,AB539=15),9.03,IF(OR(AB539=16,AB539=17,AB539=18),9.33,9.65)))))))))),IF(AG539="Բ-2", IF(AB539=0,5.71,IF(AB539=1,5.89,IF(AB539=2,6.09,IF(AB539=3,6.29,IF(OR(AB539=5,AB539=4),6.5,IF(OR(AB539=6,AB539=7),6.72,IF(OR(AB539=8,AB539=9),6.94,IF(OR(AB539=10,AB539=11,AB539=12),7.17,IF(OR(AB539=13,AB539=14,AB539=15),7.41,IF(OR(AB539=16,AB539=17,AB539=18),7.65,7.91)))))))))), IF(AG539="Գ-1", IF(AB539=0,4.7,IF(AB539=1,4.86,IF(AB539=2,5.01,IF(AB539=3,5.18,IF(OR(AB539=5,AB539=4),5.35,IF(OR(AB539=6,AB539=7),5.52,IF(OR(AB539=8,AB539=9),5.71,IF(OR(AB539=10,AB539=11,AB539=12),5.89,IF(OR(AB539=13,AB539=14,AB539=15),6.09,IF(OR(AB539=16,AB539=17,AB539=18),6.29,6.49)))))))))), IF(AG539="Գ-2", IF(AB539=0,3.88,IF(AB539=1,4.01,IF(AB539=2,4.14,IF(AB539=3,4.27,IF(OR(AB539=5,AB539=4),4.41,IF(OR(AB539=6,AB539=7),4.55,IF(OR(AB539=8,AB539=9),4.7,IF(OR(AB539=10,AB539=11,AB539=12),4.85,IF(OR(AB539=13,AB539=14,AB539=15),5.01,IF(OR(AB539=16,AB539=17,AB539=18),5.17,5.34)))))))))), IF(AG539="Գ-3", IF(AB539=0,3.21,IF(AB539=1,3.31,IF(AB539=2,3.42,IF(AB539=3,3.53,IF(OR(AB539=5,AB539=4),3.64,IF(OR(AB539=6,AB539=7),3.76,IF(OR(AB539=8,AB539=9),3.88,IF(OR(AB539=10,AB539=11,AB539=12),4.01,IF(OR(AB539=13,AB539=14,AB539=15),4.13,IF(OR(AB539=16,AB539=17,AB539=18),4.27,4.4)))))))))), IF(AG539="Ա-1", IF(AB539=0,2.66,IF(AB539=1,2.75,IF(AB539=2,2.83,IF(AB539=3,2.92,IF(OR(AB539=5,AB539=4),3.02,IF(OR(AB539=6,AB539=7),3.11,IF(OR(AB539=8,AB539=9),3.21,IF(OR(AB539=10,AB539=11,AB539=12),3.31,IF(OR(AB539=13,AB539=14,AB539=15),3.42,IF(OR(AB539=16,AB539=17,AB539=18),3.53,3.64)))))))))), IF(AG539="Ա-2", IF(AB539=0,2.28,IF(AB539=1,2.35,IF(AB539=2,2.43,IF(AB539=3,2.5,IF(OR(AB539=5,AB539=4),2.58,IF(OR(AB539=6,AB539=7),2.66,IF(OR(AB539=8,AB539=9),2.75,IF(OR(AB539=10,AB539=11,AB539=12),2.83,IF(OR(AB539=13,AB539=14,AB539=15),2.92,IF(OR(AB539=16,AB539=17,AB539=18),3.01,3.11)))))))))),IF(AG539="Ա-3", IF(AB539=0,1.96,IF(AB539=1,2.02,IF(AB539=2,2.08,IF(AB539=3,2.15,IF(OR(AB539=5,AB539=4),2.21,IF(OR(AB539=6,AB539=7),2.28,IF(OR(AB539=8,AB539=9),2.35,IF(OR(AB539=10,AB539=11,AB539=12),2.42,IF(OR(AB539=13,AB539=14,AB539=15),2.5,IF(OR(AB539=16,AB539=17,AB539=18),2.58,2.66)))))))))), IF(AG539="Կ-1", IF(AB539=0,1.68,IF(AB539=1,1.73,IF(AB539=2,1.79,IF(AB539=3,1.84,IF(OR(AB539=5,AB539=4),1.9,IF(OR(AB539=6,AB539=7),1.96,IF(OR(AB539=8,AB539=9),2.02,IF(OR(AB539=10,AB539=11,AB539=12),2.08,IF(OR(AB539=13,AB539=14,AB539=15),2.14,IF(OR(AB539=16,AB539=17,AB539=18),2.21,2.28)))))))))), IF(AG539="Կ-2", IF(AB539=0,1.45,IF(AB539=1,1.49,IF(AB539=2,1.54,IF(AB539=3,1.59,IF(OR(AB539=5,AB539=4),1.63,IF(OR(AB539=6,AB539=7),1.68,IF(OR(AB539=8,AB539=9),1.73,IF(OR(AB539=10,AB539=11,AB539=12),1.79,IF(OR(AB539=13,AB539=14,AB539=15),1.84,IF(OR(AB539=16,AB539=17,AB539=18),1.9,1.95)))))))))),IF(AG539="Կ-3", IF(AB539=0,1.25,IF(AB539=1,1.29,IF(AB539=2,1.33,IF(AB539=3,1.37,IF(OR(AB539=5,AB539=4),1.41,IF(OR(AB539=6,AB539=7),1.45,IF(OR(AB539=8,AB539=9),1.49,IF(OR(AB539=10,AB539=11,AB539=12),1.54,IF(OR(AB539=13,AB539=14,AB539=15),1.58,IF(OR(AB539=16,AB539=17,AB539=18),1.63,1.68)))))))))), "Error"))))))))))))</f>
        <v>5.52</v>
      </c>
      <c r="AD539" s="456">
        <v>83200</v>
      </c>
      <c r="AE539" s="456"/>
      <c r="AF539" s="456">
        <v>8000</v>
      </c>
      <c r="AG539" s="594" t="str">
        <f t="shared" ref="AG539:AG570" si="1019">+W539</f>
        <v>Գ-1</v>
      </c>
      <c r="AH539" s="456">
        <f t="shared" ref="AH539:AH570" si="1020">AD539*AC539</f>
        <v>459263.99999999994</v>
      </c>
      <c r="AI539" s="595">
        <f t="shared" ref="AI539:AI570" si="1021">AH539+AE539+AF539</f>
        <v>467263.99999999994</v>
      </c>
      <c r="AJ539" s="595">
        <f t="shared" ref="AJ539:AJ570" si="1022">+AI539*13</f>
        <v>6074431.9999999991</v>
      </c>
      <c r="AK539" s="597">
        <f t="shared" ref="AK539:AK570" si="1023">+AA539</f>
        <v>1</v>
      </c>
      <c r="AL539" s="597">
        <f t="shared" ref="AL539:AL570" si="1024">+AB539+1</f>
        <v>8</v>
      </c>
      <c r="AM539" s="593">
        <f t="shared" ref="AM539:AM570" si="1025">IF(AK539&lt;1,0,IF(AQ539="Բ-1",IF(AL539=0,6.94,IF(AL539=1,7.17,IF(AL539=2,7.41,IF(AL539=3,7.66,IF(OR(AL539=5,AL539=4),7.92,IF(OR(AL539=6,AL539=7),8.18,IF(OR(AL539=8,AL539=9),8.46,IF(OR(AL539=10,AL539=11,AL539=12),8.74,IF(OR(AL539=13,AL539=14,AL539=15),9.03,IF(OR(AL539=16,AL539=17,AL539=18),9.33,9.65)))))))))),IF(AQ539="Բ-2", IF(AL539=0,5.71,IF(AL539=1,5.89,IF(AL539=2,6.09,IF(AL539=3,6.29,IF(OR(AL539=5,AL539=4),6.5,IF(OR(AL539=6,AL539=7),6.72,IF(OR(AL539=8,AL539=9),6.94,IF(OR(AL539=10,AL539=11,AL539=12),7.17,IF(OR(AL539=13,AL539=14,AL539=15),7.41,IF(OR(AL539=16,AL539=17,AL539=18),7.65,7.91)))))))))), IF(AQ539="Գ-1", IF(AL539=0,4.7,IF(AL539=1,4.86,IF(AL539=2,5.01,IF(AL539=3,5.18,IF(OR(AL539=5,AL539=4),5.35,IF(OR(AL539=6,AL539=7),5.52,IF(OR(AL539=8,AL539=9),5.71,IF(OR(AL539=10,AL539=11,AL539=12),5.89,IF(OR(AL539=13,AL539=14,AL539=15),6.09,IF(OR(AL539=16,AL539=17,AL539=18),6.29,6.49)))))))))), IF(AQ539="Գ-2", IF(AL539=0,3.88,IF(AL539=1,4.01,IF(AL539=2,4.14,IF(AL539=3,4.27,IF(OR(AL539=5,AL539=4),4.41,IF(OR(AL539=6,AL539=7),4.55,IF(OR(AL539=8,AL539=9),4.7,IF(OR(AL539=10,AL539=11,AL539=12),4.85,IF(OR(AL539=13,AL539=14,AL539=15),5.01,IF(OR(AL539=16,AL539=17,AL539=18),5.17,5.34)))))))))), IF(AQ539="Գ-3", IF(AL539=0,3.21,IF(AL539=1,3.31,IF(AL539=2,3.42,IF(AL539=3,3.53,IF(OR(AL539=5,AL539=4),3.64,IF(OR(AL539=6,AL539=7),3.76,IF(OR(AL539=8,AL539=9),3.88,IF(OR(AL539=10,AL539=11,AL539=12),4.01,IF(OR(AL539=13,AL539=14,AL539=15),4.13,IF(OR(AL539=16,AL539=17,AL539=18),4.27,4.4)))))))))), IF(AQ539="Ա-1", IF(AL539=0,2.66,IF(AL539=1,2.75,IF(AL539=2,2.83,IF(AL539=3,2.92,IF(OR(AL539=5,AL539=4),3.02,IF(OR(AL539=6,AL539=7),3.11,IF(OR(AL539=8,AL539=9),3.21,IF(OR(AL539=10,AL539=11,AL539=12),3.31,IF(OR(AL539=13,AL539=14,AL539=15),3.42,IF(OR(AL539=16,AL539=17,AL539=18),3.53,3.64)))))))))), IF(AQ539="Ա-2", IF(AL539=0,2.28,IF(AL539=1,2.35,IF(AL539=2,2.43,IF(AL539=3,2.5,IF(OR(AL539=5,AL539=4),2.58,IF(OR(AL539=6,AL539=7),2.66,IF(OR(AL539=8,AL539=9),2.75,IF(OR(AL539=10,AL539=11,AL539=12),2.83,IF(OR(AL539=13,AL539=14,AL539=15),2.92,IF(OR(AL539=16,AL539=17,AL539=18),3.01,3.11)))))))))),IF(AQ539="Ա-3", IF(AL539=0,1.96,IF(AL539=1,2.02,IF(AL539=2,2.08,IF(AL539=3,2.15,IF(OR(AL539=5,AL539=4),2.21,IF(OR(AL539=6,AL539=7),2.28,IF(OR(AL539=8,AL539=9),2.35,IF(OR(AL539=10,AL539=11,AL539=12),2.42,IF(OR(AL539=13,AL539=14,AL539=15),2.5,IF(OR(AL539=16,AL539=17,AL539=18),2.58,2.66)))))))))), IF(AQ539="Կ-1", IF(AL539=0,1.68,IF(AL539=1,1.73,IF(AL539=2,1.79,IF(AL539=3,1.84,IF(OR(AL539=5,AL539=4),1.9,IF(OR(AL539=6,AL539=7),1.96,IF(OR(AL539=8,AL539=9),2.02,IF(OR(AL539=10,AL539=11,AL539=12),2.08,IF(OR(AL539=13,AL539=14,AL539=15),2.14,IF(OR(AL539=16,AL539=17,AL539=18),2.21,2.28)))))))))), IF(AQ539="Կ-2", IF(AL539=0,1.45,IF(AL539=1,1.49,IF(AL539=2,1.54,IF(AL539=3,1.59,IF(OR(AL539=5,AL539=4),1.63,IF(OR(AL539=6,AL539=7),1.68,IF(OR(AL539=8,AL539=9),1.73,IF(OR(AL539=10,AL539=11,AL539=12),1.79,IF(OR(AL539=13,AL539=14,AL539=15),1.84,IF(OR(AL539=16,AL539=17,AL539=18),1.9,1.95)))))))))),IF(AQ539="Կ-3", IF(AL539=0,1.25,IF(AL539=1,1.29,IF(AL539=2,1.33,IF(AL539=3,1.37,IF(OR(AL539=5,AL539=4),1.41,IF(OR(AL539=6,AL539=7),1.45,IF(OR(AL539=8,AL539=9),1.49,IF(OR(AL539=10,AL539=11,AL539=12),1.54,IF(OR(AL539=13,AL539=14,AL539=15),1.58,IF(OR(AL539=16,AL539=17,AL539=18),1.63,1.68)))))))))), "Error"))))))))))))</f>
        <v>5.71</v>
      </c>
      <c r="AN539" s="456">
        <v>83200</v>
      </c>
      <c r="AO539" s="456"/>
      <c r="AP539" s="456">
        <v>8000</v>
      </c>
      <c r="AQ539" s="594" t="str">
        <f t="shared" ref="AQ539:AQ570" si="1026">+AG539</f>
        <v>Գ-1</v>
      </c>
      <c r="AR539" s="456">
        <f t="shared" ref="AR539:AR570" si="1027">AN539*AM539</f>
        <v>475072</v>
      </c>
      <c r="AS539" s="595">
        <f t="shared" ref="AS539:AS570" si="1028">AR539+AO539+AP539</f>
        <v>483072</v>
      </c>
      <c r="AT539" s="595">
        <f t="shared" ref="AT539:AT570" si="1029">+AS539*13</f>
        <v>6279936</v>
      </c>
    </row>
    <row r="540" spans="2:46" s="592" customFormat="1" ht="13.5">
      <c r="B540" s="782">
        <v>2</v>
      </c>
      <c r="C540" s="818" t="s">
        <v>204</v>
      </c>
      <c r="D540" s="816" t="s">
        <v>2186</v>
      </c>
      <c r="E540" s="817">
        <v>1983</v>
      </c>
      <c r="F540" s="818" t="s">
        <v>227</v>
      </c>
      <c r="G540" s="787">
        <v>1</v>
      </c>
      <c r="H540" s="787">
        <v>3</v>
      </c>
      <c r="I540" s="789">
        <f t="shared" si="1006"/>
        <v>4.2699999999999996</v>
      </c>
      <c r="J540" s="790">
        <v>83200</v>
      </c>
      <c r="K540" s="790"/>
      <c r="L540" s="790">
        <v>8000</v>
      </c>
      <c r="M540" s="791" t="s">
        <v>83</v>
      </c>
      <c r="N540" s="790">
        <f t="shared" si="1007"/>
        <v>355263.99999999994</v>
      </c>
      <c r="O540" s="792">
        <f t="shared" si="1008"/>
        <v>363263.99999999994</v>
      </c>
      <c r="P540" s="792">
        <f t="shared" si="1009"/>
        <v>4722431.9999999991</v>
      </c>
      <c r="Q540" s="597">
        <f t="shared" si="1010"/>
        <v>1</v>
      </c>
      <c r="R540" s="597">
        <f t="shared" si="1011"/>
        <v>4</v>
      </c>
      <c r="S540" s="593">
        <f t="shared" si="1012"/>
        <v>4.41</v>
      </c>
      <c r="T540" s="456">
        <v>83200</v>
      </c>
      <c r="U540" s="456"/>
      <c r="V540" s="456">
        <f t="shared" ref="V540:V570" si="1030">+L540</f>
        <v>8000</v>
      </c>
      <c r="W540" s="594" t="str">
        <f t="shared" ref="W540:W570" si="1031">+M540</f>
        <v>Գ-2</v>
      </c>
      <c r="X540" s="456">
        <f t="shared" si="1013"/>
        <v>366912</v>
      </c>
      <c r="Y540" s="595">
        <f t="shared" si="1014"/>
        <v>374912</v>
      </c>
      <c r="Z540" s="595">
        <f t="shared" si="1015"/>
        <v>4873856</v>
      </c>
      <c r="AA540" s="597">
        <f t="shared" si="1016"/>
        <v>1</v>
      </c>
      <c r="AB540" s="597">
        <f t="shared" si="1017"/>
        <v>5</v>
      </c>
      <c r="AC540" s="593">
        <f t="shared" si="1018"/>
        <v>4.41</v>
      </c>
      <c r="AD540" s="456">
        <v>83200</v>
      </c>
      <c r="AE540" s="456"/>
      <c r="AF540" s="456">
        <v>8000</v>
      </c>
      <c r="AG540" s="594" t="str">
        <f t="shared" si="1019"/>
        <v>Գ-2</v>
      </c>
      <c r="AH540" s="456">
        <f t="shared" si="1020"/>
        <v>366912</v>
      </c>
      <c r="AI540" s="595">
        <f t="shared" si="1021"/>
        <v>374912</v>
      </c>
      <c r="AJ540" s="595">
        <f t="shared" si="1022"/>
        <v>4873856</v>
      </c>
      <c r="AK540" s="597">
        <f t="shared" si="1023"/>
        <v>1</v>
      </c>
      <c r="AL540" s="597">
        <f t="shared" si="1024"/>
        <v>6</v>
      </c>
      <c r="AM540" s="593">
        <f t="shared" si="1025"/>
        <v>4.55</v>
      </c>
      <c r="AN540" s="456">
        <v>83200</v>
      </c>
      <c r="AO540" s="456"/>
      <c r="AP540" s="456">
        <v>8000</v>
      </c>
      <c r="AQ540" s="594" t="str">
        <f t="shared" si="1026"/>
        <v>Գ-2</v>
      </c>
      <c r="AR540" s="456">
        <f t="shared" si="1027"/>
        <v>378560</v>
      </c>
      <c r="AS540" s="595">
        <f t="shared" si="1028"/>
        <v>386560</v>
      </c>
      <c r="AT540" s="595">
        <f t="shared" si="1029"/>
        <v>5025280</v>
      </c>
    </row>
    <row r="541" spans="2:46" s="592" customFormat="1" ht="13.5">
      <c r="B541" s="782">
        <v>3</v>
      </c>
      <c r="C541" s="818" t="s">
        <v>1222</v>
      </c>
      <c r="D541" s="816" t="s">
        <v>2186</v>
      </c>
      <c r="E541" s="817">
        <v>1979</v>
      </c>
      <c r="F541" s="818" t="s">
        <v>225</v>
      </c>
      <c r="G541" s="787">
        <v>1</v>
      </c>
      <c r="H541" s="788">
        <v>5</v>
      </c>
      <c r="I541" s="789">
        <f t="shared" si="1006"/>
        <v>4.41</v>
      </c>
      <c r="J541" s="790">
        <v>83200</v>
      </c>
      <c r="K541" s="790"/>
      <c r="L541" s="790">
        <v>8000</v>
      </c>
      <c r="M541" s="791" t="s">
        <v>83</v>
      </c>
      <c r="N541" s="790">
        <f t="shared" si="1007"/>
        <v>366912</v>
      </c>
      <c r="O541" s="792">
        <f t="shared" si="1008"/>
        <v>374912</v>
      </c>
      <c r="P541" s="792">
        <f t="shared" si="1009"/>
        <v>4873856</v>
      </c>
      <c r="Q541" s="597">
        <f t="shared" si="1010"/>
        <v>1</v>
      </c>
      <c r="R541" s="597">
        <f t="shared" si="1011"/>
        <v>6</v>
      </c>
      <c r="S541" s="593">
        <f t="shared" si="1012"/>
        <v>4.55</v>
      </c>
      <c r="T541" s="456">
        <v>83200</v>
      </c>
      <c r="U541" s="456"/>
      <c r="V541" s="456">
        <f t="shared" si="1030"/>
        <v>8000</v>
      </c>
      <c r="W541" s="594" t="str">
        <f t="shared" si="1031"/>
        <v>Գ-2</v>
      </c>
      <c r="X541" s="456">
        <f t="shared" si="1013"/>
        <v>378560</v>
      </c>
      <c r="Y541" s="595">
        <f t="shared" si="1014"/>
        <v>386560</v>
      </c>
      <c r="Z541" s="595">
        <f t="shared" si="1015"/>
        <v>5025280</v>
      </c>
      <c r="AA541" s="597">
        <f t="shared" si="1016"/>
        <v>1</v>
      </c>
      <c r="AB541" s="597">
        <f t="shared" si="1017"/>
        <v>7</v>
      </c>
      <c r="AC541" s="593">
        <f t="shared" si="1018"/>
        <v>4.55</v>
      </c>
      <c r="AD541" s="456">
        <v>83200</v>
      </c>
      <c r="AE541" s="456"/>
      <c r="AF541" s="456">
        <v>8000</v>
      </c>
      <c r="AG541" s="594" t="str">
        <f t="shared" si="1019"/>
        <v>Գ-2</v>
      </c>
      <c r="AH541" s="456">
        <f t="shared" si="1020"/>
        <v>378560</v>
      </c>
      <c r="AI541" s="595">
        <f t="shared" si="1021"/>
        <v>386560</v>
      </c>
      <c r="AJ541" s="595">
        <f t="shared" si="1022"/>
        <v>5025280</v>
      </c>
      <c r="AK541" s="597">
        <f t="shared" si="1023"/>
        <v>1</v>
      </c>
      <c r="AL541" s="597">
        <f t="shared" si="1024"/>
        <v>8</v>
      </c>
      <c r="AM541" s="593">
        <f t="shared" si="1025"/>
        <v>4.7</v>
      </c>
      <c r="AN541" s="456">
        <v>83200</v>
      </c>
      <c r="AO541" s="456"/>
      <c r="AP541" s="456">
        <v>8000</v>
      </c>
      <c r="AQ541" s="594" t="str">
        <f t="shared" si="1026"/>
        <v>Գ-2</v>
      </c>
      <c r="AR541" s="456">
        <f t="shared" si="1027"/>
        <v>391040</v>
      </c>
      <c r="AS541" s="595">
        <f t="shared" si="1028"/>
        <v>399040</v>
      </c>
      <c r="AT541" s="595">
        <f t="shared" si="1029"/>
        <v>5187520</v>
      </c>
    </row>
    <row r="542" spans="2:46" s="592" customFormat="1" ht="27">
      <c r="B542" s="782">
        <v>4</v>
      </c>
      <c r="C542" s="818" t="s">
        <v>1015</v>
      </c>
      <c r="D542" s="784" t="s">
        <v>2186</v>
      </c>
      <c r="E542" s="785">
        <v>1987</v>
      </c>
      <c r="F542" s="823" t="s">
        <v>468</v>
      </c>
      <c r="G542" s="787">
        <v>1</v>
      </c>
      <c r="H542" s="787">
        <v>12</v>
      </c>
      <c r="I542" s="789">
        <f>IF(G542&lt;1,0,IF(M542="Բ-1",IF(H542=0,6.94,IF(H542=1,7.17,IF(H542=2,7.41,IF(H542=3,7.66,IF(OR(H542=5,H542=4),7.92,IF(OR(H542=6,H542=7),8.18,IF(OR(H542=8,H542=9),8.46,IF(OR(H542=10,H542=11,H542=12),8.74,IF(OR(H542=13,H542=14,H542=15),9.03,IF(OR(H542=16,H542=17,H542=18),9.33,9.65)))))))))),IF(M542="Բ-2", IF(H542=0,5.71,IF(H542=1,5.89,IF(H542=2,6.09,IF(H542=3,6.29,IF(OR(H542=5,H542=4),6.5,IF(OR(H542=6,H542=7),6.72,IF(OR(H542=8,H542=9),6.94,IF(OR(H542=10,H542=11,H542=12),7.17,IF(OR(H542=13,H542=14,H542=15),7.41,IF(OR(H542=16,H542=17,H542=18),7.65,7.91)))))))))), IF(M542="Գ-1", IF(H542=0,4.7,IF(H542=1,4.86,IF(H542=2,5.01,IF(H542=3,5.18,IF(OR(H542=5,H542=4),5.35,IF(OR(H542=6,H542=7),5.52,IF(OR(H542=8,H542=9),5.71,IF(OR(H542=10,H542=11,H542=12),5.89,IF(OR(H542=13,H542=14,H542=15),6.09,IF(OR(H542=16,H542=17,H542=18),6.29,6.49)))))))))), IF(M542="Գ-2", IF(H542=0,3.88,IF(H542=1,4.01,IF(H542=2,4.14,IF(H542=3,4.27,IF(OR(H542=5,H542=4),4.41,IF(OR(H542=6,H542=7),4.55,IF(OR(H542=8,H542=9),4.7,IF(OR(H542=10,H542=11,H542=12),4.85,IF(OR(H542=13,H542=14,H542=15),5.01,IF(OR(H542=16,H542=17,H542=18),5.17,5.34)))))))))), IF(M542="Գ-3", IF(H542=0,3.21,IF(H542=1,3.31,IF(H542=2,3.42,IF(H542=3,3.53,IF(OR(H542=5,H542=4),3.64,IF(OR(H542=6,H542=7),3.76,IF(OR(H542=8,H542=9),3.88,IF(OR(H542=10,H542=11,H542=12),4.01,IF(OR(H542=13,H542=14,H542=15),4.13,IF(OR(H542=16,H542=17,H542=18),4.27,4.4)))))))))), IF(M542="Ա-1", IF(H542=0,2.66,IF(H542=1,2.75,IF(H542=2,2.83,IF(H542=3,2.92,IF(OR(H542=5,H542=4),3.02,IF(OR(H542=6,H542=7),3.11,IF(OR(H542=8,H542=9),3.21,IF(OR(H542=10,H542=11,H542=12),3.31,IF(OR(H542=13,H542=14,H542=15),3.42,IF(OR(H542=16,H542=17,H542=18),3.53,3.64)))))))))), IF(M542="Ա-2", IF(H542=0,2.28,IF(H542=1,2.35,IF(H542=2,2.43,IF(H542=3,2.5,IF(OR(H542=5,H542=4),2.58,IF(OR(H542=6,H542=7),2.66,IF(OR(H542=8,H542=9),2.75,IF(OR(H542=10,H542=11,H542=12),2.83,IF(OR(H542=13,H542=14,H542=15),2.92,IF(OR(H542=16,H542=17,H542=18),3.01,3.11)))))))))),IF(M542="Ա-3", IF(H542=0,1.96,IF(H542=1,2.02,IF(H542=2,2.08,IF(H542=3,2.15,IF(OR(H542=5,H542=4),2.21,IF(OR(H542=6,H542=7),2.28,IF(OR(H542=8,H542=9),2.35,IF(OR(H542=10,H542=11,H542=12),2.42,IF(OR(H542=13,H542=14,H542=15),2.5,IF(OR(H542=16,H542=17,H542=18),2.58,2.66)))))))))), IF(M542="Կ-1", IF(H542=0,1.68,IF(H542=1,1.73,IF(H542=2,1.79,IF(H542=3,1.84,IF(OR(H542=5,H542=4),1.9,IF(OR(H542=6,H542=7),1.96,IF(OR(H542=8,H542=9),2.02,IF(OR(H542=10,H542=11,H542=12),2.08,IF(OR(H542=13,H542=14,H542=15),2.14,IF(OR(H542=16,H542=17,H542=18),2.21,2.28)))))))))), IF(M542="Կ-2", IF(H542=0,1.45,IF(H542=1,1.49,IF(H542=2,1.54,IF(H542=3,1.59,IF(OR(H542=5,H542=4),1.63,IF(OR(H542=6,H542=7),1.68,IF(OR(H542=8,H542=9),1.73,IF(OR(H542=10,H542=11,H542=12),1.79,IF(OR(H542=13,H542=14,H542=15),1.84,IF(OR(H542=16,H542=17,H542=18),1.9,1.95)))))))))),IF(M542="Կ-3", IF(H542=0,1.25,IF(H542=1,1.29,IF(H542=2,1.33,IF(H542=3,1.37,IF(OR(H542=5,H542=4),1.41,IF(OR(H542=6,H542=7),1.45,IF(OR(H542=8,H542=9),1.49,IF(OR(H542=10,H542=11,H542=12),1.54,IF(OR(H542=13,H542=14,H542=15),1.58,IF(OR(H542=16,H542=17,H542=18),1.63,1.68)))))))))), "Error"))))))))))))</f>
        <v>2.08</v>
      </c>
      <c r="J542" s="790">
        <v>83200</v>
      </c>
      <c r="K542" s="790"/>
      <c r="L542" s="790">
        <v>8000</v>
      </c>
      <c r="M542" s="791" t="s">
        <v>86</v>
      </c>
      <c r="N542" s="790">
        <f>J542*I542</f>
        <v>173056</v>
      </c>
      <c r="O542" s="792">
        <f>I542*J542+K542+L542</f>
        <v>181056</v>
      </c>
      <c r="P542" s="792">
        <f>+O542*13</f>
        <v>2353728</v>
      </c>
      <c r="Q542" s="597">
        <f>+G542</f>
        <v>1</v>
      </c>
      <c r="R542" s="597">
        <f>+H542+1</f>
        <v>13</v>
      </c>
      <c r="S542" s="593">
        <f>IF(Q542&lt;1,0,IF(W542="Բ-1",IF(R542=0,6.94,IF(R542=1,7.17,IF(R542=2,7.41,IF(R542=3,7.66,IF(OR(R542=5,R542=4),7.92,IF(OR(R542=6,R542=7),8.18,IF(OR(R542=8,R542=9),8.46,IF(OR(R542=10,R542=11,R542=12),8.74,IF(OR(R542=13,R542=14,R542=15),9.03,IF(OR(R542=16,R542=17,R542=18),9.33,9.65)))))))))),IF(W542="Բ-2", IF(R542=0,5.71,IF(R542=1,5.89,IF(R542=2,6.09,IF(R542=3,6.29,IF(OR(R542=5,R542=4),6.5,IF(OR(R542=6,R542=7),6.72,IF(OR(R542=8,R542=9),6.94,IF(OR(R542=10,R542=11,R542=12),7.17,IF(OR(R542=13,R542=14,R542=15),7.41,IF(OR(R542=16,R542=17,R542=18),7.65,7.91)))))))))), IF(W542="Գ-1", IF(R542=0,4.7,IF(R542=1,4.86,IF(R542=2,5.01,IF(R542=3,5.18,IF(OR(R542=5,R542=4),5.35,IF(OR(R542=6,R542=7),5.52,IF(OR(R542=8,R542=9),5.71,IF(OR(R542=10,R542=11,R542=12),5.89,IF(OR(R542=13,R542=14,R542=15),6.09,IF(OR(R542=16,R542=17,R542=18),6.29,6.49)))))))))), IF(W542="Գ-2", IF(R542=0,3.88,IF(R542=1,4.01,IF(R542=2,4.14,IF(R542=3,4.27,IF(OR(R542=5,R542=4),4.41,IF(OR(R542=6,R542=7),4.55,IF(OR(R542=8,R542=9),4.7,IF(OR(R542=10,R542=11,R542=12),4.85,IF(OR(R542=13,R542=14,R542=15),5.01,IF(OR(R542=16,R542=17,R542=18),5.17,5.34)))))))))), IF(W542="Գ-3", IF(R542=0,3.21,IF(R542=1,3.31,IF(R542=2,3.42,IF(R542=3,3.53,IF(OR(R542=5,R542=4),3.64,IF(OR(R542=6,R542=7),3.76,IF(OR(R542=8,R542=9),3.88,IF(OR(R542=10,R542=11,R542=12),4.01,IF(OR(R542=13,R542=14,R542=15),4.13,IF(OR(R542=16,R542=17,R542=18),4.27,4.4)))))))))), IF(W542="Ա-1", IF(R542=0,2.66,IF(R542=1,2.75,IF(R542=2,2.83,IF(R542=3,2.92,IF(OR(R542=5,R542=4),3.02,IF(OR(R542=6,R542=7),3.11,IF(OR(R542=8,R542=9),3.21,IF(OR(R542=10,R542=11,R542=12),3.31,IF(OR(R542=13,R542=14,R542=15),3.42,IF(OR(R542=16,R542=17,R542=18),3.53,3.64)))))))))), IF(W542="Ա-2", IF(R542=0,2.28,IF(R542=1,2.35,IF(R542=2,2.43,IF(R542=3,2.5,IF(OR(R542=5,R542=4),2.58,IF(OR(R542=6,R542=7),2.66,IF(OR(R542=8,R542=9),2.75,IF(OR(R542=10,R542=11,R542=12),2.83,IF(OR(R542=13,R542=14,R542=15),2.92,IF(OR(R542=16,R542=17,R542=18),3.01,3.11)))))))))),IF(W542="Ա-3", IF(R542=0,1.96,IF(R542=1,2.02,IF(R542=2,2.08,IF(R542=3,2.15,IF(OR(R542=5,R542=4),2.21,IF(OR(R542=6,R542=7),2.28,IF(OR(R542=8,R542=9),2.35,IF(OR(R542=10,R542=11,R542=12),2.42,IF(OR(R542=13,R542=14,R542=15),2.5,IF(OR(R542=16,R542=17,R542=18),2.58,2.66)))))))))), IF(W542="Կ-1", IF(R542=0,1.68,IF(R542=1,1.73,IF(R542=2,1.79,IF(R542=3,1.84,IF(OR(R542=5,R542=4),1.9,IF(OR(R542=6,R542=7),1.96,IF(OR(R542=8,R542=9),2.02,IF(OR(R542=10,R542=11,R542=12),2.08,IF(OR(R542=13,R542=14,R542=15),2.14,IF(OR(R542=16,R542=17,R542=18),2.21,2.28)))))))))), IF(W542="Կ-2", IF(R542=0,1.45,IF(R542=1,1.49,IF(R542=2,1.54,IF(R542=3,1.59,IF(OR(R542=5,R542=4),1.63,IF(OR(R542=6,R542=7),1.68,IF(OR(R542=8,R542=9),1.73,IF(OR(R542=10,R542=11,R542=12),1.79,IF(OR(R542=13,R542=14,R542=15),1.84,IF(OR(R542=16,R542=17,R542=18),1.9,1.95)))))))))),IF(W542="Կ-3", IF(R542=0,1.25,IF(R542=1,1.29,IF(R542=2,1.33,IF(R542=3,1.37,IF(OR(R542=5,R542=4),1.41,IF(OR(R542=6,R542=7),1.45,IF(OR(R542=8,R542=9),1.49,IF(OR(R542=10,R542=11,R542=12),1.54,IF(OR(R542=13,R542=14,R542=15),1.58,IF(OR(R542=16,R542=17,R542=18),1.63,1.68)))))))))), "Error"))))))))))))</f>
        <v>2.14</v>
      </c>
      <c r="T542" s="456">
        <v>83200</v>
      </c>
      <c r="U542" s="456"/>
      <c r="V542" s="456">
        <f>+L542</f>
        <v>8000</v>
      </c>
      <c r="W542" s="594" t="str">
        <f>+M542</f>
        <v>Կ-1</v>
      </c>
      <c r="X542" s="456">
        <f>T542*S542</f>
        <v>178048</v>
      </c>
      <c r="Y542" s="595">
        <f>+U542+V542+X542</f>
        <v>186048</v>
      </c>
      <c r="Z542" s="595">
        <f>+Y542*13</f>
        <v>2418624</v>
      </c>
      <c r="AA542" s="597">
        <f>+Q542</f>
        <v>1</v>
      </c>
      <c r="AB542" s="597">
        <f>+R542+1</f>
        <v>14</v>
      </c>
      <c r="AC542" s="593">
        <f>IF(AA542&lt;1,0,IF(AG542="Բ-1",IF(AB542=0,6.94,IF(AB542=1,7.17,IF(AB542=2,7.41,IF(AB542=3,7.66,IF(OR(AB542=5,AB542=4),7.92,IF(OR(AB542=6,AB542=7),8.18,IF(OR(AB542=8,AB542=9),8.46,IF(OR(AB542=10,AB542=11,AB542=12),8.74,IF(OR(AB542=13,AB542=14,AB542=15),9.03,IF(OR(AB542=16,AB542=17,AB542=18),9.33,9.65)))))))))),IF(AG542="Բ-2", IF(AB542=0,5.71,IF(AB542=1,5.89,IF(AB542=2,6.09,IF(AB542=3,6.29,IF(OR(AB542=5,AB542=4),6.5,IF(OR(AB542=6,AB542=7),6.72,IF(OR(AB542=8,AB542=9),6.94,IF(OR(AB542=10,AB542=11,AB542=12),7.17,IF(OR(AB542=13,AB542=14,AB542=15),7.41,IF(OR(AB542=16,AB542=17,AB542=18),7.65,7.91)))))))))), IF(AG542="Գ-1", IF(AB542=0,4.7,IF(AB542=1,4.86,IF(AB542=2,5.01,IF(AB542=3,5.18,IF(OR(AB542=5,AB542=4),5.35,IF(OR(AB542=6,AB542=7),5.52,IF(OR(AB542=8,AB542=9),5.71,IF(OR(AB542=10,AB542=11,AB542=12),5.89,IF(OR(AB542=13,AB542=14,AB542=15),6.09,IF(OR(AB542=16,AB542=17,AB542=18),6.29,6.49)))))))))), IF(AG542="Գ-2", IF(AB542=0,3.88,IF(AB542=1,4.01,IF(AB542=2,4.14,IF(AB542=3,4.27,IF(OR(AB542=5,AB542=4),4.41,IF(OR(AB542=6,AB542=7),4.55,IF(OR(AB542=8,AB542=9),4.7,IF(OR(AB542=10,AB542=11,AB542=12),4.85,IF(OR(AB542=13,AB542=14,AB542=15),5.01,IF(OR(AB542=16,AB542=17,AB542=18),5.17,5.34)))))))))), IF(AG542="Գ-3", IF(AB542=0,3.21,IF(AB542=1,3.31,IF(AB542=2,3.42,IF(AB542=3,3.53,IF(OR(AB542=5,AB542=4),3.64,IF(OR(AB542=6,AB542=7),3.76,IF(OR(AB542=8,AB542=9),3.88,IF(OR(AB542=10,AB542=11,AB542=12),4.01,IF(OR(AB542=13,AB542=14,AB542=15),4.13,IF(OR(AB542=16,AB542=17,AB542=18),4.27,4.4)))))))))), IF(AG542="Ա-1", IF(AB542=0,2.66,IF(AB542=1,2.75,IF(AB542=2,2.83,IF(AB542=3,2.92,IF(OR(AB542=5,AB542=4),3.02,IF(OR(AB542=6,AB542=7),3.11,IF(OR(AB542=8,AB542=9),3.21,IF(OR(AB542=10,AB542=11,AB542=12),3.31,IF(OR(AB542=13,AB542=14,AB542=15),3.42,IF(OR(AB542=16,AB542=17,AB542=18),3.53,3.64)))))))))), IF(AG542="Ա-2", IF(AB542=0,2.28,IF(AB542=1,2.35,IF(AB542=2,2.43,IF(AB542=3,2.5,IF(OR(AB542=5,AB542=4),2.58,IF(OR(AB542=6,AB542=7),2.66,IF(OR(AB542=8,AB542=9),2.75,IF(OR(AB542=10,AB542=11,AB542=12),2.83,IF(OR(AB542=13,AB542=14,AB542=15),2.92,IF(OR(AB542=16,AB542=17,AB542=18),3.01,3.11)))))))))),IF(AG542="Ա-3", IF(AB542=0,1.96,IF(AB542=1,2.02,IF(AB542=2,2.08,IF(AB542=3,2.15,IF(OR(AB542=5,AB542=4),2.21,IF(OR(AB542=6,AB542=7),2.28,IF(OR(AB542=8,AB542=9),2.35,IF(OR(AB542=10,AB542=11,AB542=12),2.42,IF(OR(AB542=13,AB542=14,AB542=15),2.5,IF(OR(AB542=16,AB542=17,AB542=18),2.58,2.66)))))))))), IF(AG542="Կ-1", IF(AB542=0,1.68,IF(AB542=1,1.73,IF(AB542=2,1.79,IF(AB542=3,1.84,IF(OR(AB542=5,AB542=4),1.9,IF(OR(AB542=6,AB542=7),1.96,IF(OR(AB542=8,AB542=9),2.02,IF(OR(AB542=10,AB542=11,AB542=12),2.08,IF(OR(AB542=13,AB542=14,AB542=15),2.14,IF(OR(AB542=16,AB542=17,AB542=18),2.21,2.28)))))))))), IF(AG542="Կ-2", IF(AB542=0,1.45,IF(AB542=1,1.49,IF(AB542=2,1.54,IF(AB542=3,1.59,IF(OR(AB542=5,AB542=4),1.63,IF(OR(AB542=6,AB542=7),1.68,IF(OR(AB542=8,AB542=9),1.73,IF(OR(AB542=10,AB542=11,AB542=12),1.79,IF(OR(AB542=13,AB542=14,AB542=15),1.84,IF(OR(AB542=16,AB542=17,AB542=18),1.9,1.95)))))))))),IF(AG542="Կ-3", IF(AB542=0,1.25,IF(AB542=1,1.29,IF(AB542=2,1.33,IF(AB542=3,1.37,IF(OR(AB542=5,AB542=4),1.41,IF(OR(AB542=6,AB542=7),1.45,IF(OR(AB542=8,AB542=9),1.49,IF(OR(AB542=10,AB542=11,AB542=12),1.54,IF(OR(AB542=13,AB542=14,AB542=15),1.58,IF(OR(AB542=16,AB542=17,AB542=18),1.63,1.68)))))))))), "Error"))))))))))))</f>
        <v>2.14</v>
      </c>
      <c r="AD542" s="456">
        <v>83200</v>
      </c>
      <c r="AE542" s="456"/>
      <c r="AF542" s="456">
        <v>8000</v>
      </c>
      <c r="AG542" s="594" t="str">
        <f>+W542</f>
        <v>Կ-1</v>
      </c>
      <c r="AH542" s="456">
        <f>AD542*AC542</f>
        <v>178048</v>
      </c>
      <c r="AI542" s="595">
        <f>AH542+AE542+AF542</f>
        <v>186048</v>
      </c>
      <c r="AJ542" s="595">
        <f>+AI542*13</f>
        <v>2418624</v>
      </c>
      <c r="AK542" s="597">
        <f>+AA542</f>
        <v>1</v>
      </c>
      <c r="AL542" s="597">
        <f>+AB542+1</f>
        <v>15</v>
      </c>
      <c r="AM542" s="593">
        <f>IF(AK542&lt;1,0,IF(AQ542="Բ-1",IF(AL542=0,6.94,IF(AL542=1,7.17,IF(AL542=2,7.41,IF(AL542=3,7.66,IF(OR(AL542=5,AL542=4),7.92,IF(OR(AL542=6,AL542=7),8.18,IF(OR(AL542=8,AL542=9),8.46,IF(OR(AL542=10,AL542=11,AL542=12),8.74,IF(OR(AL542=13,AL542=14,AL542=15),9.03,IF(OR(AL542=16,AL542=17,AL542=18),9.33,9.65)))))))))),IF(AQ542="Բ-2", IF(AL542=0,5.71,IF(AL542=1,5.89,IF(AL542=2,6.09,IF(AL542=3,6.29,IF(OR(AL542=5,AL542=4),6.5,IF(OR(AL542=6,AL542=7),6.72,IF(OR(AL542=8,AL542=9),6.94,IF(OR(AL542=10,AL542=11,AL542=12),7.17,IF(OR(AL542=13,AL542=14,AL542=15),7.41,IF(OR(AL542=16,AL542=17,AL542=18),7.65,7.91)))))))))), IF(AQ542="Գ-1", IF(AL542=0,4.7,IF(AL542=1,4.86,IF(AL542=2,5.01,IF(AL542=3,5.18,IF(OR(AL542=5,AL542=4),5.35,IF(OR(AL542=6,AL542=7),5.52,IF(OR(AL542=8,AL542=9),5.71,IF(OR(AL542=10,AL542=11,AL542=12),5.89,IF(OR(AL542=13,AL542=14,AL542=15),6.09,IF(OR(AL542=16,AL542=17,AL542=18),6.29,6.49)))))))))), IF(AQ542="Գ-2", IF(AL542=0,3.88,IF(AL542=1,4.01,IF(AL542=2,4.14,IF(AL542=3,4.27,IF(OR(AL542=5,AL542=4),4.41,IF(OR(AL542=6,AL542=7),4.55,IF(OR(AL542=8,AL542=9),4.7,IF(OR(AL542=10,AL542=11,AL542=12),4.85,IF(OR(AL542=13,AL542=14,AL542=15),5.01,IF(OR(AL542=16,AL542=17,AL542=18),5.17,5.34)))))))))), IF(AQ542="Գ-3", IF(AL542=0,3.21,IF(AL542=1,3.31,IF(AL542=2,3.42,IF(AL542=3,3.53,IF(OR(AL542=5,AL542=4),3.64,IF(OR(AL542=6,AL542=7),3.76,IF(OR(AL542=8,AL542=9),3.88,IF(OR(AL542=10,AL542=11,AL542=12),4.01,IF(OR(AL542=13,AL542=14,AL542=15),4.13,IF(OR(AL542=16,AL542=17,AL542=18),4.27,4.4)))))))))), IF(AQ542="Ա-1", IF(AL542=0,2.66,IF(AL542=1,2.75,IF(AL542=2,2.83,IF(AL542=3,2.92,IF(OR(AL542=5,AL542=4),3.02,IF(OR(AL542=6,AL542=7),3.11,IF(OR(AL542=8,AL542=9),3.21,IF(OR(AL542=10,AL542=11,AL542=12),3.31,IF(OR(AL542=13,AL542=14,AL542=15),3.42,IF(OR(AL542=16,AL542=17,AL542=18),3.53,3.64)))))))))), IF(AQ542="Ա-2", IF(AL542=0,2.28,IF(AL542=1,2.35,IF(AL542=2,2.43,IF(AL542=3,2.5,IF(OR(AL542=5,AL542=4),2.58,IF(OR(AL542=6,AL542=7),2.66,IF(OR(AL542=8,AL542=9),2.75,IF(OR(AL542=10,AL542=11,AL542=12),2.83,IF(OR(AL542=13,AL542=14,AL542=15),2.92,IF(OR(AL542=16,AL542=17,AL542=18),3.01,3.11)))))))))),IF(AQ542="Ա-3", IF(AL542=0,1.96,IF(AL542=1,2.02,IF(AL542=2,2.08,IF(AL542=3,2.15,IF(OR(AL542=5,AL542=4),2.21,IF(OR(AL542=6,AL542=7),2.28,IF(OR(AL542=8,AL542=9),2.35,IF(OR(AL542=10,AL542=11,AL542=12),2.42,IF(OR(AL542=13,AL542=14,AL542=15),2.5,IF(OR(AL542=16,AL542=17,AL542=18),2.58,2.66)))))))))), IF(AQ542="Կ-1", IF(AL542=0,1.68,IF(AL542=1,1.73,IF(AL542=2,1.79,IF(AL542=3,1.84,IF(OR(AL542=5,AL542=4),1.9,IF(OR(AL542=6,AL542=7),1.96,IF(OR(AL542=8,AL542=9),2.02,IF(OR(AL542=10,AL542=11,AL542=12),2.08,IF(OR(AL542=13,AL542=14,AL542=15),2.14,IF(OR(AL542=16,AL542=17,AL542=18),2.21,2.28)))))))))), IF(AQ542="Կ-2", IF(AL542=0,1.45,IF(AL542=1,1.49,IF(AL542=2,1.54,IF(AL542=3,1.59,IF(OR(AL542=5,AL542=4),1.63,IF(OR(AL542=6,AL542=7),1.68,IF(OR(AL542=8,AL542=9),1.73,IF(OR(AL542=10,AL542=11,AL542=12),1.79,IF(OR(AL542=13,AL542=14,AL542=15),1.84,IF(OR(AL542=16,AL542=17,AL542=18),1.9,1.95)))))))))),IF(AQ542="Կ-3", IF(AL542=0,1.25,IF(AL542=1,1.29,IF(AL542=2,1.33,IF(AL542=3,1.37,IF(OR(AL542=5,AL542=4),1.41,IF(OR(AL542=6,AL542=7),1.45,IF(OR(AL542=8,AL542=9),1.49,IF(OR(AL542=10,AL542=11,AL542=12),1.54,IF(OR(AL542=13,AL542=14,AL542=15),1.58,IF(OR(AL542=16,AL542=17,AL542=18),1.63,1.68)))))))))), "Error"))))))))))))</f>
        <v>2.14</v>
      </c>
      <c r="AN542" s="456">
        <v>83200</v>
      </c>
      <c r="AO542" s="456"/>
      <c r="AP542" s="456">
        <v>8000</v>
      </c>
      <c r="AQ542" s="594" t="str">
        <f>+AG542</f>
        <v>Կ-1</v>
      </c>
      <c r="AR542" s="456">
        <f>AN542*AM542</f>
        <v>178048</v>
      </c>
      <c r="AS542" s="595">
        <f>AR542+AO542+AP542</f>
        <v>186048</v>
      </c>
      <c r="AT542" s="595">
        <f>+AS542*13</f>
        <v>2418624</v>
      </c>
    </row>
    <row r="543" spans="2:46" s="592" customFormat="1" ht="27">
      <c r="B543" s="782">
        <v>5</v>
      </c>
      <c r="C543" s="818" t="s">
        <v>1642</v>
      </c>
      <c r="D543" s="784" t="s">
        <v>2186</v>
      </c>
      <c r="E543" s="785">
        <v>1984</v>
      </c>
      <c r="F543" s="823" t="s">
        <v>468</v>
      </c>
      <c r="G543" s="787">
        <v>1</v>
      </c>
      <c r="H543" s="787">
        <v>4</v>
      </c>
      <c r="I543" s="789">
        <f>IF(G543&lt;1,0,IF(M543="Բ-1",IF(H543=0,6.94,IF(H543=1,7.17,IF(H543=2,7.41,IF(H543=3,7.66,IF(OR(H543=5,H543=4),7.92,IF(OR(H543=6,H543=7),8.18,IF(OR(H543=8,H543=9),8.46,IF(OR(H543=10,H543=11,H543=12),8.74,IF(OR(H543=13,H543=14,H543=15),9.03,IF(OR(H543=16,H543=17,H543=18),9.33,9.65)))))))))),IF(M543="Բ-2", IF(H543=0,5.71,IF(H543=1,5.89,IF(H543=2,6.09,IF(H543=3,6.29,IF(OR(H543=5,H543=4),6.5,IF(OR(H543=6,H543=7),6.72,IF(OR(H543=8,H543=9),6.94,IF(OR(H543=10,H543=11,H543=12),7.17,IF(OR(H543=13,H543=14,H543=15),7.41,IF(OR(H543=16,H543=17,H543=18),7.65,7.91)))))))))), IF(M543="Գ-1", IF(H543=0,4.7,IF(H543=1,4.86,IF(H543=2,5.01,IF(H543=3,5.18,IF(OR(H543=5,H543=4),5.35,IF(OR(H543=6,H543=7),5.52,IF(OR(H543=8,H543=9),5.71,IF(OR(H543=10,H543=11,H543=12),5.89,IF(OR(H543=13,H543=14,H543=15),6.09,IF(OR(H543=16,H543=17,H543=18),6.29,6.49)))))))))), IF(M543="Գ-2", IF(H543=0,3.88,IF(H543=1,4.01,IF(H543=2,4.14,IF(H543=3,4.27,IF(OR(H543=5,H543=4),4.41,IF(OR(H543=6,H543=7),4.55,IF(OR(H543=8,H543=9),4.7,IF(OR(H543=10,H543=11,H543=12),4.85,IF(OR(H543=13,H543=14,H543=15),5.01,IF(OR(H543=16,H543=17,H543=18),5.17,5.34)))))))))), IF(M543="Գ-3", IF(H543=0,3.21,IF(H543=1,3.31,IF(H543=2,3.42,IF(H543=3,3.53,IF(OR(H543=5,H543=4),3.64,IF(OR(H543=6,H543=7),3.76,IF(OR(H543=8,H543=9),3.88,IF(OR(H543=10,H543=11,H543=12),4.01,IF(OR(H543=13,H543=14,H543=15),4.13,IF(OR(H543=16,H543=17,H543=18),4.27,4.4)))))))))), IF(M543="Ա-1", IF(H543=0,2.66,IF(H543=1,2.75,IF(H543=2,2.83,IF(H543=3,2.92,IF(OR(H543=5,H543=4),3.02,IF(OR(H543=6,H543=7),3.11,IF(OR(H543=8,H543=9),3.21,IF(OR(H543=10,H543=11,H543=12),3.31,IF(OR(H543=13,H543=14,H543=15),3.42,IF(OR(H543=16,H543=17,H543=18),3.53,3.64)))))))))), IF(M543="Ա-2", IF(H543=0,2.28,IF(H543=1,2.35,IF(H543=2,2.43,IF(H543=3,2.5,IF(OR(H543=5,H543=4),2.58,IF(OR(H543=6,H543=7),2.66,IF(OR(H543=8,H543=9),2.75,IF(OR(H543=10,H543=11,H543=12),2.83,IF(OR(H543=13,H543=14,H543=15),2.92,IF(OR(H543=16,H543=17,H543=18),3.01,3.11)))))))))),IF(M543="Ա-3", IF(H543=0,1.96,IF(H543=1,2.02,IF(H543=2,2.08,IF(H543=3,2.15,IF(OR(H543=5,H543=4),2.21,IF(OR(H543=6,H543=7),2.28,IF(OR(H543=8,H543=9),2.35,IF(OR(H543=10,H543=11,H543=12),2.42,IF(OR(H543=13,H543=14,H543=15),2.5,IF(OR(H543=16,H543=17,H543=18),2.58,2.66)))))))))), IF(M543="Կ-1", IF(H543=0,1.68,IF(H543=1,1.73,IF(H543=2,1.79,IF(H543=3,1.84,IF(OR(H543=5,H543=4),1.9,IF(OR(H543=6,H543=7),1.96,IF(OR(H543=8,H543=9),2.02,IF(OR(H543=10,H543=11,H543=12),2.08,IF(OR(H543=13,H543=14,H543=15),2.14,IF(OR(H543=16,H543=17,H543=18),2.21,2.28)))))))))), IF(M543="Կ-2", IF(H543=0,1.45,IF(H543=1,1.49,IF(H543=2,1.54,IF(H543=3,1.59,IF(OR(H543=5,H543=4),1.63,IF(OR(H543=6,H543=7),1.68,IF(OR(H543=8,H543=9),1.73,IF(OR(H543=10,H543=11,H543=12),1.79,IF(OR(H543=13,H543=14,H543=15),1.84,IF(OR(H543=16,H543=17,H543=18),1.9,1.95)))))))))),IF(M543="Կ-3", IF(H543=0,1.25,IF(H543=1,1.29,IF(H543=2,1.33,IF(H543=3,1.37,IF(OR(H543=5,H543=4),1.41,IF(OR(H543=6,H543=7),1.45,IF(OR(H543=8,H543=9),1.49,IF(OR(H543=10,H543=11,H543=12),1.54,IF(OR(H543=13,H543=14,H543=15),1.58,IF(OR(H543=16,H543=17,H543=18),1.63,1.68)))))))))), "Error"))))))))))))</f>
        <v>1.9</v>
      </c>
      <c r="J543" s="790">
        <v>83200</v>
      </c>
      <c r="K543" s="790"/>
      <c r="L543" s="790">
        <v>8000</v>
      </c>
      <c r="M543" s="791" t="s">
        <v>86</v>
      </c>
      <c r="N543" s="790">
        <f>J543*I543</f>
        <v>158080</v>
      </c>
      <c r="O543" s="792">
        <f t="shared" ref="O543:O545" si="1032">I543*J543+K543+L543</f>
        <v>166080</v>
      </c>
      <c r="P543" s="792">
        <f>+O543*13</f>
        <v>2159040</v>
      </c>
      <c r="Q543" s="597">
        <f t="shared" ref="Q543:Q545" si="1033">+G543</f>
        <v>1</v>
      </c>
      <c r="R543" s="597">
        <f t="shared" ref="R543:R545" si="1034">+H543+1</f>
        <v>5</v>
      </c>
      <c r="S543" s="593">
        <f t="shared" ref="S543:S545" si="1035">IF(Q543&lt;1,0,IF(W543="Բ-1",IF(R543=0,6.94,IF(R543=1,7.17,IF(R543=2,7.41,IF(R543=3,7.66,IF(OR(R543=5,R543=4),7.92,IF(OR(R543=6,R543=7),8.18,IF(OR(R543=8,R543=9),8.46,IF(OR(R543=10,R543=11,R543=12),8.74,IF(OR(R543=13,R543=14,R543=15),9.03,IF(OR(R543=16,R543=17,R543=18),9.33,9.65)))))))))),IF(W543="Բ-2", IF(R543=0,5.71,IF(R543=1,5.89,IF(R543=2,6.09,IF(R543=3,6.29,IF(OR(R543=5,R543=4),6.5,IF(OR(R543=6,R543=7),6.72,IF(OR(R543=8,R543=9),6.94,IF(OR(R543=10,R543=11,R543=12),7.17,IF(OR(R543=13,R543=14,R543=15),7.41,IF(OR(R543=16,R543=17,R543=18),7.65,7.91)))))))))), IF(W543="Գ-1", IF(R543=0,4.7,IF(R543=1,4.86,IF(R543=2,5.01,IF(R543=3,5.18,IF(OR(R543=5,R543=4),5.35,IF(OR(R543=6,R543=7),5.52,IF(OR(R543=8,R543=9),5.71,IF(OR(R543=10,R543=11,R543=12),5.89,IF(OR(R543=13,R543=14,R543=15),6.09,IF(OR(R543=16,R543=17,R543=18),6.29,6.49)))))))))), IF(W543="Գ-2", IF(R543=0,3.88,IF(R543=1,4.01,IF(R543=2,4.14,IF(R543=3,4.27,IF(OR(R543=5,R543=4),4.41,IF(OR(R543=6,R543=7),4.55,IF(OR(R543=8,R543=9),4.7,IF(OR(R543=10,R543=11,R543=12),4.85,IF(OR(R543=13,R543=14,R543=15),5.01,IF(OR(R543=16,R543=17,R543=18),5.17,5.34)))))))))), IF(W543="Գ-3", IF(R543=0,3.21,IF(R543=1,3.31,IF(R543=2,3.42,IF(R543=3,3.53,IF(OR(R543=5,R543=4),3.64,IF(OR(R543=6,R543=7),3.76,IF(OR(R543=8,R543=9),3.88,IF(OR(R543=10,R543=11,R543=12),4.01,IF(OR(R543=13,R543=14,R543=15),4.13,IF(OR(R543=16,R543=17,R543=18),4.27,4.4)))))))))), IF(W543="Ա-1", IF(R543=0,2.66,IF(R543=1,2.75,IF(R543=2,2.83,IF(R543=3,2.92,IF(OR(R543=5,R543=4),3.02,IF(OR(R543=6,R543=7),3.11,IF(OR(R543=8,R543=9),3.21,IF(OR(R543=10,R543=11,R543=12),3.31,IF(OR(R543=13,R543=14,R543=15),3.42,IF(OR(R543=16,R543=17,R543=18),3.53,3.64)))))))))), IF(W543="Ա-2", IF(R543=0,2.28,IF(R543=1,2.35,IF(R543=2,2.43,IF(R543=3,2.5,IF(OR(R543=5,R543=4),2.58,IF(OR(R543=6,R543=7),2.66,IF(OR(R543=8,R543=9),2.75,IF(OR(R543=10,R543=11,R543=12),2.83,IF(OR(R543=13,R543=14,R543=15),2.92,IF(OR(R543=16,R543=17,R543=18),3.01,3.11)))))))))),IF(W543="Ա-3", IF(R543=0,1.96,IF(R543=1,2.02,IF(R543=2,2.08,IF(R543=3,2.15,IF(OR(R543=5,R543=4),2.21,IF(OR(R543=6,R543=7),2.28,IF(OR(R543=8,R543=9),2.35,IF(OR(R543=10,R543=11,R543=12),2.42,IF(OR(R543=13,R543=14,R543=15),2.5,IF(OR(R543=16,R543=17,R543=18),2.58,2.66)))))))))), IF(W543="Կ-1", IF(R543=0,1.68,IF(R543=1,1.73,IF(R543=2,1.79,IF(R543=3,1.84,IF(OR(R543=5,R543=4),1.9,IF(OR(R543=6,R543=7),1.96,IF(OR(R543=8,R543=9),2.02,IF(OR(R543=10,R543=11,R543=12),2.08,IF(OR(R543=13,R543=14,R543=15),2.14,IF(OR(R543=16,R543=17,R543=18),2.21,2.28)))))))))), IF(W543="Կ-2", IF(R543=0,1.45,IF(R543=1,1.49,IF(R543=2,1.54,IF(R543=3,1.59,IF(OR(R543=5,R543=4),1.63,IF(OR(R543=6,R543=7),1.68,IF(OR(R543=8,R543=9),1.73,IF(OR(R543=10,R543=11,R543=12),1.79,IF(OR(R543=13,R543=14,R543=15),1.84,IF(OR(R543=16,R543=17,R543=18),1.9,1.95)))))))))),IF(W543="Կ-3", IF(R543=0,1.25,IF(R543=1,1.29,IF(R543=2,1.33,IF(R543=3,1.37,IF(OR(R543=5,R543=4),1.41,IF(OR(R543=6,R543=7),1.45,IF(OR(R543=8,R543=9),1.49,IF(OR(R543=10,R543=11,R543=12),1.54,IF(OR(R543=13,R543=14,R543=15),1.58,IF(OR(R543=16,R543=17,R543=18),1.63,1.68)))))))))), "Error"))))))))))))</f>
        <v>1.9</v>
      </c>
      <c r="T543" s="456">
        <v>83200</v>
      </c>
      <c r="U543" s="456"/>
      <c r="V543" s="456">
        <f t="shared" ref="V543:V545" si="1036">+L543</f>
        <v>8000</v>
      </c>
      <c r="W543" s="594" t="str">
        <f t="shared" ref="W543:W545" si="1037">+M543</f>
        <v>Կ-1</v>
      </c>
      <c r="X543" s="456">
        <f t="shared" ref="X543:X545" si="1038">T543*S543</f>
        <v>158080</v>
      </c>
      <c r="Y543" s="595">
        <f t="shared" ref="Y543:Y545" si="1039">+U543+V543+X543</f>
        <v>166080</v>
      </c>
      <c r="Z543" s="595">
        <f>+Y543*13</f>
        <v>2159040</v>
      </c>
      <c r="AA543" s="597">
        <f t="shared" ref="AA543:AA545" si="1040">+Q543</f>
        <v>1</v>
      </c>
      <c r="AB543" s="597">
        <f t="shared" ref="AB543:AB545" si="1041">+R543+1</f>
        <v>6</v>
      </c>
      <c r="AC543" s="593">
        <f t="shared" ref="AC543:AC545" si="1042">IF(AA543&lt;1,0,IF(AG543="Բ-1",IF(AB543=0,6.94,IF(AB543=1,7.17,IF(AB543=2,7.41,IF(AB543=3,7.66,IF(OR(AB543=5,AB543=4),7.92,IF(OR(AB543=6,AB543=7),8.18,IF(OR(AB543=8,AB543=9),8.46,IF(OR(AB543=10,AB543=11,AB543=12),8.74,IF(OR(AB543=13,AB543=14,AB543=15),9.03,IF(OR(AB543=16,AB543=17,AB543=18),9.33,9.65)))))))))),IF(AG543="Բ-2", IF(AB543=0,5.71,IF(AB543=1,5.89,IF(AB543=2,6.09,IF(AB543=3,6.29,IF(OR(AB543=5,AB543=4),6.5,IF(OR(AB543=6,AB543=7),6.72,IF(OR(AB543=8,AB543=9),6.94,IF(OR(AB543=10,AB543=11,AB543=12),7.17,IF(OR(AB543=13,AB543=14,AB543=15),7.41,IF(OR(AB543=16,AB543=17,AB543=18),7.65,7.91)))))))))), IF(AG543="Գ-1", IF(AB543=0,4.7,IF(AB543=1,4.86,IF(AB543=2,5.01,IF(AB543=3,5.18,IF(OR(AB543=5,AB543=4),5.35,IF(OR(AB543=6,AB543=7),5.52,IF(OR(AB543=8,AB543=9),5.71,IF(OR(AB543=10,AB543=11,AB543=12),5.89,IF(OR(AB543=13,AB543=14,AB543=15),6.09,IF(OR(AB543=16,AB543=17,AB543=18),6.29,6.49)))))))))), IF(AG543="Գ-2", IF(AB543=0,3.88,IF(AB543=1,4.01,IF(AB543=2,4.14,IF(AB543=3,4.27,IF(OR(AB543=5,AB543=4),4.41,IF(OR(AB543=6,AB543=7),4.55,IF(OR(AB543=8,AB543=9),4.7,IF(OR(AB543=10,AB543=11,AB543=12),4.85,IF(OR(AB543=13,AB543=14,AB543=15),5.01,IF(OR(AB543=16,AB543=17,AB543=18),5.17,5.34)))))))))), IF(AG543="Գ-3", IF(AB543=0,3.21,IF(AB543=1,3.31,IF(AB543=2,3.42,IF(AB543=3,3.53,IF(OR(AB543=5,AB543=4),3.64,IF(OR(AB543=6,AB543=7),3.76,IF(OR(AB543=8,AB543=9),3.88,IF(OR(AB543=10,AB543=11,AB543=12),4.01,IF(OR(AB543=13,AB543=14,AB543=15),4.13,IF(OR(AB543=16,AB543=17,AB543=18),4.27,4.4)))))))))), IF(AG543="Ա-1", IF(AB543=0,2.66,IF(AB543=1,2.75,IF(AB543=2,2.83,IF(AB543=3,2.92,IF(OR(AB543=5,AB543=4),3.02,IF(OR(AB543=6,AB543=7),3.11,IF(OR(AB543=8,AB543=9),3.21,IF(OR(AB543=10,AB543=11,AB543=12),3.31,IF(OR(AB543=13,AB543=14,AB543=15),3.42,IF(OR(AB543=16,AB543=17,AB543=18),3.53,3.64)))))))))), IF(AG543="Ա-2", IF(AB543=0,2.28,IF(AB543=1,2.35,IF(AB543=2,2.43,IF(AB543=3,2.5,IF(OR(AB543=5,AB543=4),2.58,IF(OR(AB543=6,AB543=7),2.66,IF(OR(AB543=8,AB543=9),2.75,IF(OR(AB543=10,AB543=11,AB543=12),2.83,IF(OR(AB543=13,AB543=14,AB543=15),2.92,IF(OR(AB543=16,AB543=17,AB543=18),3.01,3.11)))))))))),IF(AG543="Ա-3", IF(AB543=0,1.96,IF(AB543=1,2.02,IF(AB543=2,2.08,IF(AB543=3,2.15,IF(OR(AB543=5,AB543=4),2.21,IF(OR(AB543=6,AB543=7),2.28,IF(OR(AB543=8,AB543=9),2.35,IF(OR(AB543=10,AB543=11,AB543=12),2.42,IF(OR(AB543=13,AB543=14,AB543=15),2.5,IF(OR(AB543=16,AB543=17,AB543=18),2.58,2.66)))))))))), IF(AG543="Կ-1", IF(AB543=0,1.68,IF(AB543=1,1.73,IF(AB543=2,1.79,IF(AB543=3,1.84,IF(OR(AB543=5,AB543=4),1.9,IF(OR(AB543=6,AB543=7),1.96,IF(OR(AB543=8,AB543=9),2.02,IF(OR(AB543=10,AB543=11,AB543=12),2.08,IF(OR(AB543=13,AB543=14,AB543=15),2.14,IF(OR(AB543=16,AB543=17,AB543=18),2.21,2.28)))))))))), IF(AG543="Կ-2", IF(AB543=0,1.45,IF(AB543=1,1.49,IF(AB543=2,1.54,IF(AB543=3,1.59,IF(OR(AB543=5,AB543=4),1.63,IF(OR(AB543=6,AB543=7),1.68,IF(OR(AB543=8,AB543=9),1.73,IF(OR(AB543=10,AB543=11,AB543=12),1.79,IF(OR(AB543=13,AB543=14,AB543=15),1.84,IF(OR(AB543=16,AB543=17,AB543=18),1.9,1.95)))))))))),IF(AG543="Կ-3", IF(AB543=0,1.25,IF(AB543=1,1.29,IF(AB543=2,1.33,IF(AB543=3,1.37,IF(OR(AB543=5,AB543=4),1.41,IF(OR(AB543=6,AB543=7),1.45,IF(OR(AB543=8,AB543=9),1.49,IF(OR(AB543=10,AB543=11,AB543=12),1.54,IF(OR(AB543=13,AB543=14,AB543=15),1.58,IF(OR(AB543=16,AB543=17,AB543=18),1.63,1.68)))))))))), "Error"))))))))))))</f>
        <v>1.96</v>
      </c>
      <c r="AD543" s="456">
        <v>83200</v>
      </c>
      <c r="AE543" s="456"/>
      <c r="AF543" s="456">
        <v>8000</v>
      </c>
      <c r="AG543" s="594" t="str">
        <f t="shared" ref="AG543:AG545" si="1043">+W543</f>
        <v>Կ-1</v>
      </c>
      <c r="AH543" s="456">
        <f t="shared" ref="AH543:AH545" si="1044">AD543*AC543</f>
        <v>163072</v>
      </c>
      <c r="AI543" s="595">
        <f t="shared" ref="AI543:AI545" si="1045">AH543+AE543+AF543</f>
        <v>171072</v>
      </c>
      <c r="AJ543" s="595">
        <f>+AI543*13</f>
        <v>2223936</v>
      </c>
      <c r="AK543" s="597">
        <f t="shared" ref="AK543:AK545" si="1046">+AA543</f>
        <v>1</v>
      </c>
      <c r="AL543" s="597">
        <f t="shared" ref="AL543:AL545" si="1047">+AB543+1</f>
        <v>7</v>
      </c>
      <c r="AM543" s="593">
        <f t="shared" ref="AM543:AM545" si="1048">IF(AK543&lt;1,0,IF(AQ543="Բ-1",IF(AL543=0,6.94,IF(AL543=1,7.17,IF(AL543=2,7.41,IF(AL543=3,7.66,IF(OR(AL543=5,AL543=4),7.92,IF(OR(AL543=6,AL543=7),8.18,IF(OR(AL543=8,AL543=9),8.46,IF(OR(AL543=10,AL543=11,AL543=12),8.74,IF(OR(AL543=13,AL543=14,AL543=15),9.03,IF(OR(AL543=16,AL543=17,AL543=18),9.33,9.65)))))))))),IF(AQ543="Բ-2", IF(AL543=0,5.71,IF(AL543=1,5.89,IF(AL543=2,6.09,IF(AL543=3,6.29,IF(OR(AL543=5,AL543=4),6.5,IF(OR(AL543=6,AL543=7),6.72,IF(OR(AL543=8,AL543=9),6.94,IF(OR(AL543=10,AL543=11,AL543=12),7.17,IF(OR(AL543=13,AL543=14,AL543=15),7.41,IF(OR(AL543=16,AL543=17,AL543=18),7.65,7.91)))))))))), IF(AQ543="Գ-1", IF(AL543=0,4.7,IF(AL543=1,4.86,IF(AL543=2,5.01,IF(AL543=3,5.18,IF(OR(AL543=5,AL543=4),5.35,IF(OR(AL543=6,AL543=7),5.52,IF(OR(AL543=8,AL543=9),5.71,IF(OR(AL543=10,AL543=11,AL543=12),5.89,IF(OR(AL543=13,AL543=14,AL543=15),6.09,IF(OR(AL543=16,AL543=17,AL543=18),6.29,6.49)))))))))), IF(AQ543="Գ-2", IF(AL543=0,3.88,IF(AL543=1,4.01,IF(AL543=2,4.14,IF(AL543=3,4.27,IF(OR(AL543=5,AL543=4),4.41,IF(OR(AL543=6,AL543=7),4.55,IF(OR(AL543=8,AL543=9),4.7,IF(OR(AL543=10,AL543=11,AL543=12),4.85,IF(OR(AL543=13,AL543=14,AL543=15),5.01,IF(OR(AL543=16,AL543=17,AL543=18),5.17,5.34)))))))))), IF(AQ543="Գ-3", IF(AL543=0,3.21,IF(AL543=1,3.31,IF(AL543=2,3.42,IF(AL543=3,3.53,IF(OR(AL543=5,AL543=4),3.64,IF(OR(AL543=6,AL543=7),3.76,IF(OR(AL543=8,AL543=9),3.88,IF(OR(AL543=10,AL543=11,AL543=12),4.01,IF(OR(AL543=13,AL543=14,AL543=15),4.13,IF(OR(AL543=16,AL543=17,AL543=18),4.27,4.4)))))))))), IF(AQ543="Ա-1", IF(AL543=0,2.66,IF(AL543=1,2.75,IF(AL543=2,2.83,IF(AL543=3,2.92,IF(OR(AL543=5,AL543=4),3.02,IF(OR(AL543=6,AL543=7),3.11,IF(OR(AL543=8,AL543=9),3.21,IF(OR(AL543=10,AL543=11,AL543=12),3.31,IF(OR(AL543=13,AL543=14,AL543=15),3.42,IF(OR(AL543=16,AL543=17,AL543=18),3.53,3.64)))))))))), IF(AQ543="Ա-2", IF(AL543=0,2.28,IF(AL543=1,2.35,IF(AL543=2,2.43,IF(AL543=3,2.5,IF(OR(AL543=5,AL543=4),2.58,IF(OR(AL543=6,AL543=7),2.66,IF(OR(AL543=8,AL543=9),2.75,IF(OR(AL543=10,AL543=11,AL543=12),2.83,IF(OR(AL543=13,AL543=14,AL543=15),2.92,IF(OR(AL543=16,AL543=17,AL543=18),3.01,3.11)))))))))),IF(AQ543="Ա-3", IF(AL543=0,1.96,IF(AL543=1,2.02,IF(AL543=2,2.08,IF(AL543=3,2.15,IF(OR(AL543=5,AL543=4),2.21,IF(OR(AL543=6,AL543=7),2.28,IF(OR(AL543=8,AL543=9),2.35,IF(OR(AL543=10,AL543=11,AL543=12),2.42,IF(OR(AL543=13,AL543=14,AL543=15),2.5,IF(OR(AL543=16,AL543=17,AL543=18),2.58,2.66)))))))))), IF(AQ543="Կ-1", IF(AL543=0,1.68,IF(AL543=1,1.73,IF(AL543=2,1.79,IF(AL543=3,1.84,IF(OR(AL543=5,AL543=4),1.9,IF(OR(AL543=6,AL543=7),1.96,IF(OR(AL543=8,AL543=9),2.02,IF(OR(AL543=10,AL543=11,AL543=12),2.08,IF(OR(AL543=13,AL543=14,AL543=15),2.14,IF(OR(AL543=16,AL543=17,AL543=18),2.21,2.28)))))))))), IF(AQ543="Կ-2", IF(AL543=0,1.45,IF(AL543=1,1.49,IF(AL543=2,1.54,IF(AL543=3,1.59,IF(OR(AL543=5,AL543=4),1.63,IF(OR(AL543=6,AL543=7),1.68,IF(OR(AL543=8,AL543=9),1.73,IF(OR(AL543=10,AL543=11,AL543=12),1.79,IF(OR(AL543=13,AL543=14,AL543=15),1.84,IF(OR(AL543=16,AL543=17,AL543=18),1.9,1.95)))))))))),IF(AQ543="Կ-3", IF(AL543=0,1.25,IF(AL543=1,1.29,IF(AL543=2,1.33,IF(AL543=3,1.37,IF(OR(AL543=5,AL543=4),1.41,IF(OR(AL543=6,AL543=7),1.45,IF(OR(AL543=8,AL543=9),1.49,IF(OR(AL543=10,AL543=11,AL543=12),1.54,IF(OR(AL543=13,AL543=14,AL543=15),1.58,IF(OR(AL543=16,AL543=17,AL543=18),1.63,1.68)))))))))), "Error"))))))))))))</f>
        <v>1.96</v>
      </c>
      <c r="AN543" s="456">
        <v>83200</v>
      </c>
      <c r="AO543" s="456"/>
      <c r="AP543" s="456">
        <v>8000</v>
      </c>
      <c r="AQ543" s="594" t="str">
        <f t="shared" ref="AQ543:AQ545" si="1049">+AG543</f>
        <v>Կ-1</v>
      </c>
      <c r="AR543" s="456">
        <f t="shared" ref="AR543:AR545" si="1050">AN543*AM543</f>
        <v>163072</v>
      </c>
      <c r="AS543" s="595">
        <f t="shared" ref="AS543:AS545" si="1051">AR543+AO543+AP543</f>
        <v>171072</v>
      </c>
      <c r="AT543" s="595">
        <f>+AS543*13</f>
        <v>2223936</v>
      </c>
    </row>
    <row r="544" spans="2:46" s="592" customFormat="1" ht="27">
      <c r="B544" s="782">
        <v>6</v>
      </c>
      <c r="C544" s="818" t="s">
        <v>206</v>
      </c>
      <c r="D544" s="784" t="s">
        <v>2186</v>
      </c>
      <c r="E544" s="785">
        <v>1957</v>
      </c>
      <c r="F544" s="823" t="s">
        <v>468</v>
      </c>
      <c r="G544" s="787">
        <v>1</v>
      </c>
      <c r="H544" s="787">
        <v>24</v>
      </c>
      <c r="I544" s="789">
        <f>IF(G544&lt;1,0,IF(M544="Բ-1",IF(H544=0,6.94,IF(H544=1,7.17,IF(H544=2,7.41,IF(H544=3,7.66,IF(OR(H544=5,H544=4),7.92,IF(OR(H544=6,H544=7),8.18,IF(OR(H544=8,H544=9),8.46,IF(OR(H544=10,H544=11,H544=12),8.74,IF(OR(H544=13,H544=14,H544=15),9.03,IF(OR(H544=16,H544=17,H544=18),9.33,9.65)))))))))),IF(M544="Բ-2", IF(H544=0,5.71,IF(H544=1,5.89,IF(H544=2,6.09,IF(H544=3,6.29,IF(OR(H544=5,H544=4),6.5,IF(OR(H544=6,H544=7),6.72,IF(OR(H544=8,H544=9),6.94,IF(OR(H544=10,H544=11,H544=12),7.17,IF(OR(H544=13,H544=14,H544=15),7.41,IF(OR(H544=16,H544=17,H544=18),7.65,7.91)))))))))), IF(M544="Գ-1", IF(H544=0,4.7,IF(H544=1,4.86,IF(H544=2,5.01,IF(H544=3,5.18,IF(OR(H544=5,H544=4),5.35,IF(OR(H544=6,H544=7),5.52,IF(OR(H544=8,H544=9),5.71,IF(OR(H544=10,H544=11,H544=12),5.89,IF(OR(H544=13,H544=14,H544=15),6.09,IF(OR(H544=16,H544=17,H544=18),6.29,6.49)))))))))), IF(M544="Գ-2", IF(H544=0,3.88,IF(H544=1,4.01,IF(H544=2,4.14,IF(H544=3,4.27,IF(OR(H544=5,H544=4),4.41,IF(OR(H544=6,H544=7),4.55,IF(OR(H544=8,H544=9),4.7,IF(OR(H544=10,H544=11,H544=12),4.85,IF(OR(H544=13,H544=14,H544=15),5.01,IF(OR(H544=16,H544=17,H544=18),5.17,5.34)))))))))), IF(M544="Գ-3", IF(H544=0,3.21,IF(H544=1,3.31,IF(H544=2,3.42,IF(H544=3,3.53,IF(OR(H544=5,H544=4),3.64,IF(OR(H544=6,H544=7),3.76,IF(OR(H544=8,H544=9),3.88,IF(OR(H544=10,H544=11,H544=12),4.01,IF(OR(H544=13,H544=14,H544=15),4.13,IF(OR(H544=16,H544=17,H544=18),4.27,4.4)))))))))), IF(M544="Ա-1", IF(H544=0,2.66,IF(H544=1,2.75,IF(H544=2,2.83,IF(H544=3,2.92,IF(OR(H544=5,H544=4),3.02,IF(OR(H544=6,H544=7),3.11,IF(OR(H544=8,H544=9),3.21,IF(OR(H544=10,H544=11,H544=12),3.31,IF(OR(H544=13,H544=14,H544=15),3.42,IF(OR(H544=16,H544=17,H544=18),3.53,3.64)))))))))), IF(M544="Ա-2", IF(H544=0,2.28,IF(H544=1,2.35,IF(H544=2,2.43,IF(H544=3,2.5,IF(OR(H544=5,H544=4),2.58,IF(OR(H544=6,H544=7),2.66,IF(OR(H544=8,H544=9),2.75,IF(OR(H544=10,H544=11,H544=12),2.83,IF(OR(H544=13,H544=14,H544=15),2.92,IF(OR(H544=16,H544=17,H544=18),3.01,3.11)))))))))),IF(M544="Ա-3", IF(H544=0,1.96,IF(H544=1,2.02,IF(H544=2,2.08,IF(H544=3,2.15,IF(OR(H544=5,H544=4),2.21,IF(OR(H544=6,H544=7),2.28,IF(OR(H544=8,H544=9),2.35,IF(OR(H544=10,H544=11,H544=12),2.42,IF(OR(H544=13,H544=14,H544=15),2.5,IF(OR(H544=16,H544=17,H544=18),2.58,2.66)))))))))), IF(M544="Կ-1", IF(H544=0,1.68,IF(H544=1,1.73,IF(H544=2,1.79,IF(H544=3,1.84,IF(OR(H544=5,H544=4),1.9,IF(OR(H544=6,H544=7),1.96,IF(OR(H544=8,H544=9),2.02,IF(OR(H544=10,H544=11,H544=12),2.08,IF(OR(H544=13,H544=14,H544=15),2.14,IF(OR(H544=16,H544=17,H544=18),2.21,2.28)))))))))), IF(M544="Կ-2", IF(H544=0,1.45,IF(H544=1,1.49,IF(H544=2,1.54,IF(H544=3,1.59,IF(OR(H544=5,H544=4),1.63,IF(OR(H544=6,H544=7),1.68,IF(OR(H544=8,H544=9),1.73,IF(OR(H544=10,H544=11,H544=12),1.79,IF(OR(H544=13,H544=14,H544=15),1.84,IF(OR(H544=16,H544=17,H544=18),1.9,1.95)))))))))),IF(M544="Կ-3", IF(H544=0,1.25,IF(H544=1,1.29,IF(H544=2,1.33,IF(H544=3,1.37,IF(OR(H544=5,H544=4),1.41,IF(OR(H544=6,H544=7),1.45,IF(OR(H544=8,H544=9),1.49,IF(OR(H544=10,H544=11,H544=12),1.54,IF(OR(H544=13,H544=14,H544=15),1.58,IF(OR(H544=16,H544=17,H544=18),1.63,1.68)))))))))), "Error"))))))))))))</f>
        <v>2.2799999999999998</v>
      </c>
      <c r="J544" s="790">
        <v>83200</v>
      </c>
      <c r="K544" s="790"/>
      <c r="L544" s="790">
        <v>8000</v>
      </c>
      <c r="M544" s="791" t="s">
        <v>86</v>
      </c>
      <c r="N544" s="790">
        <f>J544*I544</f>
        <v>189695.99999999997</v>
      </c>
      <c r="O544" s="792">
        <f t="shared" si="1032"/>
        <v>197695.99999999997</v>
      </c>
      <c r="P544" s="792">
        <f>+O544*13</f>
        <v>2570047.9999999995</v>
      </c>
      <c r="Q544" s="597">
        <f t="shared" si="1033"/>
        <v>1</v>
      </c>
      <c r="R544" s="597">
        <f t="shared" si="1034"/>
        <v>25</v>
      </c>
      <c r="S544" s="593">
        <f t="shared" si="1035"/>
        <v>2.2799999999999998</v>
      </c>
      <c r="T544" s="456">
        <v>83200</v>
      </c>
      <c r="U544" s="456"/>
      <c r="V544" s="456">
        <f t="shared" si="1036"/>
        <v>8000</v>
      </c>
      <c r="W544" s="594" t="str">
        <f t="shared" si="1037"/>
        <v>Կ-1</v>
      </c>
      <c r="X544" s="456">
        <f t="shared" si="1038"/>
        <v>189695.99999999997</v>
      </c>
      <c r="Y544" s="595">
        <f t="shared" si="1039"/>
        <v>197695.99999999997</v>
      </c>
      <c r="Z544" s="595">
        <f>+Y544*13</f>
        <v>2570047.9999999995</v>
      </c>
      <c r="AA544" s="597">
        <f t="shared" si="1040"/>
        <v>1</v>
      </c>
      <c r="AB544" s="597">
        <f t="shared" si="1041"/>
        <v>26</v>
      </c>
      <c r="AC544" s="593">
        <f t="shared" si="1042"/>
        <v>2.2799999999999998</v>
      </c>
      <c r="AD544" s="456">
        <v>83200</v>
      </c>
      <c r="AE544" s="456"/>
      <c r="AF544" s="456">
        <v>8000</v>
      </c>
      <c r="AG544" s="594" t="str">
        <f t="shared" si="1043"/>
        <v>Կ-1</v>
      </c>
      <c r="AH544" s="456">
        <f t="shared" si="1044"/>
        <v>189695.99999999997</v>
      </c>
      <c r="AI544" s="595">
        <f t="shared" si="1045"/>
        <v>197695.99999999997</v>
      </c>
      <c r="AJ544" s="595">
        <f>+AI544*13</f>
        <v>2570047.9999999995</v>
      </c>
      <c r="AK544" s="597">
        <f t="shared" si="1046"/>
        <v>1</v>
      </c>
      <c r="AL544" s="597">
        <f t="shared" si="1047"/>
        <v>27</v>
      </c>
      <c r="AM544" s="593">
        <f t="shared" si="1048"/>
        <v>2.2799999999999998</v>
      </c>
      <c r="AN544" s="456">
        <v>83200</v>
      </c>
      <c r="AO544" s="456"/>
      <c r="AP544" s="456">
        <v>8000</v>
      </c>
      <c r="AQ544" s="594" t="str">
        <f t="shared" si="1049"/>
        <v>Կ-1</v>
      </c>
      <c r="AR544" s="456">
        <f t="shared" si="1050"/>
        <v>189695.99999999997</v>
      </c>
      <c r="AS544" s="595">
        <f t="shared" si="1051"/>
        <v>197695.99999999997</v>
      </c>
      <c r="AT544" s="595">
        <f>+AS544*13</f>
        <v>2570047.9999999995</v>
      </c>
    </row>
    <row r="545" spans="2:46" s="592" customFormat="1" ht="27">
      <c r="B545" s="782">
        <v>7</v>
      </c>
      <c r="C545" s="818" t="s">
        <v>2411</v>
      </c>
      <c r="D545" s="784" t="s">
        <v>2186</v>
      </c>
      <c r="E545" s="785">
        <v>2002</v>
      </c>
      <c r="F545" s="823" t="s">
        <v>468</v>
      </c>
      <c r="G545" s="787">
        <v>1</v>
      </c>
      <c r="H545" s="787">
        <v>2</v>
      </c>
      <c r="I545" s="789">
        <f>IF(G545&lt;1,0,IF(M545="Բ-1",IF(H545=0,6.94,IF(H545=1,7.17,IF(H545=2,7.41,IF(H545=3,7.66,IF(OR(H545=5,H545=4),7.92,IF(OR(H545=6,H545=7),8.18,IF(OR(H545=8,H545=9),8.46,IF(OR(H545=10,H545=11,H545=12),8.74,IF(OR(H545=13,H545=14,H545=15),9.03,IF(OR(H545=16,H545=17,H545=18),9.33,9.65)))))))))),IF(M545="Բ-2", IF(H545=0,5.71,IF(H545=1,5.89,IF(H545=2,6.09,IF(H545=3,6.29,IF(OR(H545=5,H545=4),6.5,IF(OR(H545=6,H545=7),6.72,IF(OR(H545=8,H545=9),6.94,IF(OR(H545=10,H545=11,H545=12),7.17,IF(OR(H545=13,H545=14,H545=15),7.41,IF(OR(H545=16,H545=17,H545=18),7.65,7.91)))))))))), IF(M545="Գ-1", IF(H545=0,4.7,IF(H545=1,4.86,IF(H545=2,5.01,IF(H545=3,5.18,IF(OR(H545=5,H545=4),5.35,IF(OR(H545=6,H545=7),5.52,IF(OR(H545=8,H545=9),5.71,IF(OR(H545=10,H545=11,H545=12),5.89,IF(OR(H545=13,H545=14,H545=15),6.09,IF(OR(H545=16,H545=17,H545=18),6.29,6.49)))))))))), IF(M545="Գ-2", IF(H545=0,3.88,IF(H545=1,4.01,IF(H545=2,4.14,IF(H545=3,4.27,IF(OR(H545=5,H545=4),4.41,IF(OR(H545=6,H545=7),4.55,IF(OR(H545=8,H545=9),4.7,IF(OR(H545=10,H545=11,H545=12),4.85,IF(OR(H545=13,H545=14,H545=15),5.01,IF(OR(H545=16,H545=17,H545=18),5.17,5.34)))))))))), IF(M545="Գ-3", IF(H545=0,3.21,IF(H545=1,3.31,IF(H545=2,3.42,IF(H545=3,3.53,IF(OR(H545=5,H545=4),3.64,IF(OR(H545=6,H545=7),3.76,IF(OR(H545=8,H545=9),3.88,IF(OR(H545=10,H545=11,H545=12),4.01,IF(OR(H545=13,H545=14,H545=15),4.13,IF(OR(H545=16,H545=17,H545=18),4.27,4.4)))))))))), IF(M545="Ա-1", IF(H545=0,2.66,IF(H545=1,2.75,IF(H545=2,2.83,IF(H545=3,2.92,IF(OR(H545=5,H545=4),3.02,IF(OR(H545=6,H545=7),3.11,IF(OR(H545=8,H545=9),3.21,IF(OR(H545=10,H545=11,H545=12),3.31,IF(OR(H545=13,H545=14,H545=15),3.42,IF(OR(H545=16,H545=17,H545=18),3.53,3.64)))))))))), IF(M545="Ա-2", IF(H545=0,2.28,IF(H545=1,2.35,IF(H545=2,2.43,IF(H545=3,2.5,IF(OR(H545=5,H545=4),2.58,IF(OR(H545=6,H545=7),2.66,IF(OR(H545=8,H545=9),2.75,IF(OR(H545=10,H545=11,H545=12),2.83,IF(OR(H545=13,H545=14,H545=15),2.92,IF(OR(H545=16,H545=17,H545=18),3.01,3.11)))))))))),IF(M545="Ա-3", IF(H545=0,1.96,IF(H545=1,2.02,IF(H545=2,2.08,IF(H545=3,2.15,IF(OR(H545=5,H545=4),2.21,IF(OR(H545=6,H545=7),2.28,IF(OR(H545=8,H545=9),2.35,IF(OR(H545=10,H545=11,H545=12),2.42,IF(OR(H545=13,H545=14,H545=15),2.5,IF(OR(H545=16,H545=17,H545=18),2.58,2.66)))))))))), IF(M545="Կ-1", IF(H545=0,1.68,IF(H545=1,1.73,IF(H545=2,1.79,IF(H545=3,1.84,IF(OR(H545=5,H545=4),1.9,IF(OR(H545=6,H545=7),1.96,IF(OR(H545=8,H545=9),2.02,IF(OR(H545=10,H545=11,H545=12),2.08,IF(OR(H545=13,H545=14,H545=15),2.14,IF(OR(H545=16,H545=17,H545=18),2.21,2.28)))))))))), IF(M545="Կ-2", IF(H545=0,1.45,IF(H545=1,1.49,IF(H545=2,1.54,IF(H545=3,1.59,IF(OR(H545=5,H545=4),1.63,IF(OR(H545=6,H545=7),1.68,IF(OR(H545=8,H545=9),1.73,IF(OR(H545=10,H545=11,H545=12),1.79,IF(OR(H545=13,H545=14,H545=15),1.84,IF(OR(H545=16,H545=17,H545=18),1.9,1.95)))))))))),IF(M545="Կ-3", IF(H545=0,1.25,IF(H545=1,1.29,IF(H545=2,1.33,IF(H545=3,1.37,IF(OR(H545=5,H545=4),1.41,IF(OR(H545=6,H545=7),1.45,IF(OR(H545=8,H545=9),1.49,IF(OR(H545=10,H545=11,H545=12),1.54,IF(OR(H545=13,H545=14,H545=15),1.58,IF(OR(H545=16,H545=17,H545=18),1.63,1.68)))))))))), "Error"))))))))))))</f>
        <v>1.79</v>
      </c>
      <c r="J545" s="790">
        <v>83200</v>
      </c>
      <c r="K545" s="790"/>
      <c r="L545" s="790">
        <v>8000</v>
      </c>
      <c r="M545" s="791" t="s">
        <v>86</v>
      </c>
      <c r="N545" s="790">
        <f>J545*I545</f>
        <v>148928</v>
      </c>
      <c r="O545" s="792">
        <f t="shared" si="1032"/>
        <v>156928</v>
      </c>
      <c r="P545" s="792">
        <f>+O545*13</f>
        <v>2040064</v>
      </c>
      <c r="Q545" s="597">
        <f t="shared" si="1033"/>
        <v>1</v>
      </c>
      <c r="R545" s="597">
        <f t="shared" si="1034"/>
        <v>3</v>
      </c>
      <c r="S545" s="593">
        <f t="shared" si="1035"/>
        <v>1.84</v>
      </c>
      <c r="T545" s="456">
        <v>83200</v>
      </c>
      <c r="U545" s="456"/>
      <c r="V545" s="456">
        <f t="shared" si="1036"/>
        <v>8000</v>
      </c>
      <c r="W545" s="594" t="str">
        <f t="shared" si="1037"/>
        <v>Կ-1</v>
      </c>
      <c r="X545" s="456">
        <f t="shared" si="1038"/>
        <v>153088</v>
      </c>
      <c r="Y545" s="595">
        <f t="shared" si="1039"/>
        <v>161088</v>
      </c>
      <c r="Z545" s="595">
        <f>+Y545*13</f>
        <v>2094144</v>
      </c>
      <c r="AA545" s="597">
        <f t="shared" si="1040"/>
        <v>1</v>
      </c>
      <c r="AB545" s="597">
        <f t="shared" si="1041"/>
        <v>4</v>
      </c>
      <c r="AC545" s="593">
        <f t="shared" si="1042"/>
        <v>1.9</v>
      </c>
      <c r="AD545" s="456">
        <v>83200</v>
      </c>
      <c r="AE545" s="456"/>
      <c r="AF545" s="456">
        <v>8000</v>
      </c>
      <c r="AG545" s="594" t="str">
        <f t="shared" si="1043"/>
        <v>Կ-1</v>
      </c>
      <c r="AH545" s="456">
        <f t="shared" si="1044"/>
        <v>158080</v>
      </c>
      <c r="AI545" s="595">
        <f t="shared" si="1045"/>
        <v>166080</v>
      </c>
      <c r="AJ545" s="595">
        <f>+AI545*13</f>
        <v>2159040</v>
      </c>
      <c r="AK545" s="597">
        <f t="shared" si="1046"/>
        <v>1</v>
      </c>
      <c r="AL545" s="597">
        <f t="shared" si="1047"/>
        <v>5</v>
      </c>
      <c r="AM545" s="593">
        <f t="shared" si="1048"/>
        <v>1.9</v>
      </c>
      <c r="AN545" s="456">
        <v>83200</v>
      </c>
      <c r="AO545" s="456"/>
      <c r="AP545" s="456">
        <v>8000</v>
      </c>
      <c r="AQ545" s="594" t="str">
        <f t="shared" si="1049"/>
        <v>Կ-1</v>
      </c>
      <c r="AR545" s="456">
        <f t="shared" si="1050"/>
        <v>158080</v>
      </c>
      <c r="AS545" s="595">
        <f t="shared" si="1051"/>
        <v>166080</v>
      </c>
      <c r="AT545" s="595">
        <f>+AS545*13</f>
        <v>2159040</v>
      </c>
    </row>
    <row r="546" spans="2:46" s="592" customFormat="1" ht="27">
      <c r="B546" s="782">
        <v>8</v>
      </c>
      <c r="C546" s="818" t="s">
        <v>2995</v>
      </c>
      <c r="D546" s="784" t="s">
        <v>2186</v>
      </c>
      <c r="E546" s="785">
        <v>1995</v>
      </c>
      <c r="F546" s="823" t="s">
        <v>468</v>
      </c>
      <c r="G546" s="787">
        <v>1</v>
      </c>
      <c r="H546" s="787">
        <v>1</v>
      </c>
      <c r="I546" s="789">
        <f t="shared" si="1006"/>
        <v>1.73</v>
      </c>
      <c r="J546" s="790">
        <v>83200</v>
      </c>
      <c r="K546" s="790"/>
      <c r="L546" s="790">
        <v>8000</v>
      </c>
      <c r="M546" s="791" t="s">
        <v>86</v>
      </c>
      <c r="N546" s="790">
        <f t="shared" si="1007"/>
        <v>143936</v>
      </c>
      <c r="O546" s="792">
        <f t="shared" si="1008"/>
        <v>151936</v>
      </c>
      <c r="P546" s="792">
        <f t="shared" si="1009"/>
        <v>1975168</v>
      </c>
      <c r="Q546" s="597">
        <f t="shared" si="1010"/>
        <v>1</v>
      </c>
      <c r="R546" s="597">
        <f t="shared" si="1011"/>
        <v>2</v>
      </c>
      <c r="S546" s="593">
        <f t="shared" si="1012"/>
        <v>1.79</v>
      </c>
      <c r="T546" s="456">
        <v>83200</v>
      </c>
      <c r="U546" s="456"/>
      <c r="V546" s="456">
        <f t="shared" si="1030"/>
        <v>8000</v>
      </c>
      <c r="W546" s="594" t="str">
        <f t="shared" si="1031"/>
        <v>Կ-1</v>
      </c>
      <c r="X546" s="456">
        <f t="shared" si="1013"/>
        <v>148928</v>
      </c>
      <c r="Y546" s="595">
        <f t="shared" si="1014"/>
        <v>156928</v>
      </c>
      <c r="Z546" s="595">
        <f t="shared" si="1015"/>
        <v>2040064</v>
      </c>
      <c r="AA546" s="597">
        <f t="shared" si="1016"/>
        <v>1</v>
      </c>
      <c r="AB546" s="597">
        <f t="shared" si="1017"/>
        <v>3</v>
      </c>
      <c r="AC546" s="593">
        <f t="shared" si="1018"/>
        <v>1.84</v>
      </c>
      <c r="AD546" s="456">
        <v>83200</v>
      </c>
      <c r="AE546" s="456"/>
      <c r="AF546" s="456">
        <v>8000</v>
      </c>
      <c r="AG546" s="594" t="str">
        <f t="shared" si="1019"/>
        <v>Կ-1</v>
      </c>
      <c r="AH546" s="456">
        <f t="shared" si="1020"/>
        <v>153088</v>
      </c>
      <c r="AI546" s="595">
        <f t="shared" si="1021"/>
        <v>161088</v>
      </c>
      <c r="AJ546" s="595">
        <f t="shared" si="1022"/>
        <v>2094144</v>
      </c>
      <c r="AK546" s="597">
        <f t="shared" si="1023"/>
        <v>1</v>
      </c>
      <c r="AL546" s="597">
        <f t="shared" si="1024"/>
        <v>4</v>
      </c>
      <c r="AM546" s="593">
        <f t="shared" si="1025"/>
        <v>1.9</v>
      </c>
      <c r="AN546" s="456">
        <v>83200</v>
      </c>
      <c r="AO546" s="456"/>
      <c r="AP546" s="456">
        <v>8000</v>
      </c>
      <c r="AQ546" s="594" t="str">
        <f t="shared" si="1026"/>
        <v>Կ-1</v>
      </c>
      <c r="AR546" s="456">
        <f t="shared" si="1027"/>
        <v>158080</v>
      </c>
      <c r="AS546" s="595">
        <f t="shared" si="1028"/>
        <v>166080</v>
      </c>
      <c r="AT546" s="595">
        <f t="shared" si="1029"/>
        <v>2159040</v>
      </c>
    </row>
    <row r="547" spans="2:46" s="592" customFormat="1" ht="27">
      <c r="B547" s="782">
        <v>9</v>
      </c>
      <c r="C547" s="818" t="s">
        <v>519</v>
      </c>
      <c r="D547" s="784" t="s">
        <v>2187</v>
      </c>
      <c r="E547" s="785">
        <v>1996</v>
      </c>
      <c r="F547" s="823" t="s">
        <v>468</v>
      </c>
      <c r="G547" s="787">
        <v>1</v>
      </c>
      <c r="H547" s="787">
        <v>1</v>
      </c>
      <c r="I547" s="789">
        <f t="shared" si="1006"/>
        <v>1.73</v>
      </c>
      <c r="J547" s="790">
        <v>83200</v>
      </c>
      <c r="K547" s="790"/>
      <c r="L547" s="790">
        <v>8000</v>
      </c>
      <c r="M547" s="791" t="s">
        <v>86</v>
      </c>
      <c r="N547" s="790">
        <f t="shared" si="1007"/>
        <v>143936</v>
      </c>
      <c r="O547" s="792">
        <f t="shared" si="1008"/>
        <v>151936</v>
      </c>
      <c r="P547" s="792">
        <f t="shared" si="1009"/>
        <v>1975168</v>
      </c>
      <c r="Q547" s="597">
        <f t="shared" si="1010"/>
        <v>1</v>
      </c>
      <c r="R547" s="597">
        <f t="shared" si="1011"/>
        <v>2</v>
      </c>
      <c r="S547" s="593">
        <f t="shared" si="1012"/>
        <v>1.79</v>
      </c>
      <c r="T547" s="456">
        <v>83200</v>
      </c>
      <c r="U547" s="456"/>
      <c r="V547" s="456">
        <f t="shared" si="1030"/>
        <v>8000</v>
      </c>
      <c r="W547" s="594" t="str">
        <f t="shared" si="1031"/>
        <v>Կ-1</v>
      </c>
      <c r="X547" s="456">
        <f t="shared" si="1013"/>
        <v>148928</v>
      </c>
      <c r="Y547" s="595">
        <f t="shared" si="1014"/>
        <v>156928</v>
      </c>
      <c r="Z547" s="595">
        <f t="shared" si="1015"/>
        <v>2040064</v>
      </c>
      <c r="AA547" s="597">
        <f t="shared" si="1016"/>
        <v>1</v>
      </c>
      <c r="AB547" s="597">
        <f t="shared" si="1017"/>
        <v>3</v>
      </c>
      <c r="AC547" s="593">
        <f t="shared" si="1018"/>
        <v>1.84</v>
      </c>
      <c r="AD547" s="456">
        <v>83200</v>
      </c>
      <c r="AE547" s="456"/>
      <c r="AF547" s="456">
        <v>8000</v>
      </c>
      <c r="AG547" s="594" t="str">
        <f t="shared" si="1019"/>
        <v>Կ-1</v>
      </c>
      <c r="AH547" s="456">
        <f t="shared" si="1020"/>
        <v>153088</v>
      </c>
      <c r="AI547" s="595">
        <f t="shared" si="1021"/>
        <v>161088</v>
      </c>
      <c r="AJ547" s="595">
        <f t="shared" si="1022"/>
        <v>2094144</v>
      </c>
      <c r="AK547" s="597">
        <f t="shared" si="1023"/>
        <v>1</v>
      </c>
      <c r="AL547" s="597">
        <f t="shared" si="1024"/>
        <v>4</v>
      </c>
      <c r="AM547" s="593">
        <f t="shared" si="1025"/>
        <v>1.9</v>
      </c>
      <c r="AN547" s="456">
        <v>83200</v>
      </c>
      <c r="AO547" s="456"/>
      <c r="AP547" s="456">
        <v>8000</v>
      </c>
      <c r="AQ547" s="594" t="str">
        <f t="shared" si="1026"/>
        <v>Կ-1</v>
      </c>
      <c r="AR547" s="456">
        <f t="shared" si="1027"/>
        <v>158080</v>
      </c>
      <c r="AS547" s="595">
        <f t="shared" si="1028"/>
        <v>166080</v>
      </c>
      <c r="AT547" s="595">
        <f t="shared" si="1029"/>
        <v>2159040</v>
      </c>
    </row>
    <row r="548" spans="2:46" s="592" customFormat="1" ht="27">
      <c r="B548" s="782">
        <v>10</v>
      </c>
      <c r="C548" s="818" t="s">
        <v>2996</v>
      </c>
      <c r="D548" s="784" t="s">
        <v>2186</v>
      </c>
      <c r="E548" s="785">
        <v>2000</v>
      </c>
      <c r="F548" s="823" t="s">
        <v>468</v>
      </c>
      <c r="G548" s="787">
        <v>1</v>
      </c>
      <c r="H548" s="787">
        <v>1</v>
      </c>
      <c r="I548" s="789">
        <f t="shared" si="1006"/>
        <v>1.73</v>
      </c>
      <c r="J548" s="790">
        <v>83200</v>
      </c>
      <c r="K548" s="790"/>
      <c r="L548" s="790">
        <v>8000</v>
      </c>
      <c r="M548" s="791" t="s">
        <v>86</v>
      </c>
      <c r="N548" s="790">
        <f t="shared" si="1007"/>
        <v>143936</v>
      </c>
      <c r="O548" s="792">
        <f t="shared" si="1008"/>
        <v>151936</v>
      </c>
      <c r="P548" s="792">
        <f t="shared" si="1009"/>
        <v>1975168</v>
      </c>
      <c r="Q548" s="597">
        <f t="shared" si="1010"/>
        <v>1</v>
      </c>
      <c r="R548" s="597">
        <f t="shared" si="1011"/>
        <v>2</v>
      </c>
      <c r="S548" s="593">
        <f t="shared" si="1012"/>
        <v>1.79</v>
      </c>
      <c r="T548" s="456">
        <v>83200</v>
      </c>
      <c r="U548" s="456"/>
      <c r="V548" s="456">
        <f t="shared" si="1030"/>
        <v>8000</v>
      </c>
      <c r="W548" s="594" t="str">
        <f t="shared" si="1031"/>
        <v>Կ-1</v>
      </c>
      <c r="X548" s="456">
        <f t="shared" si="1013"/>
        <v>148928</v>
      </c>
      <c r="Y548" s="595">
        <f t="shared" si="1014"/>
        <v>156928</v>
      </c>
      <c r="Z548" s="595">
        <f t="shared" si="1015"/>
        <v>2040064</v>
      </c>
      <c r="AA548" s="597">
        <f t="shared" si="1016"/>
        <v>1</v>
      </c>
      <c r="AB548" s="597">
        <f t="shared" si="1017"/>
        <v>3</v>
      </c>
      <c r="AC548" s="593">
        <f t="shared" si="1018"/>
        <v>1.84</v>
      </c>
      <c r="AD548" s="456">
        <v>83200</v>
      </c>
      <c r="AE548" s="456"/>
      <c r="AF548" s="456">
        <v>8000</v>
      </c>
      <c r="AG548" s="594" t="str">
        <f t="shared" si="1019"/>
        <v>Կ-1</v>
      </c>
      <c r="AH548" s="456">
        <f t="shared" si="1020"/>
        <v>153088</v>
      </c>
      <c r="AI548" s="595">
        <f t="shared" si="1021"/>
        <v>161088</v>
      </c>
      <c r="AJ548" s="595">
        <f t="shared" si="1022"/>
        <v>2094144</v>
      </c>
      <c r="AK548" s="597">
        <f t="shared" si="1023"/>
        <v>1</v>
      </c>
      <c r="AL548" s="597">
        <f t="shared" si="1024"/>
        <v>4</v>
      </c>
      <c r="AM548" s="593">
        <f t="shared" si="1025"/>
        <v>1.9</v>
      </c>
      <c r="AN548" s="456">
        <v>83200</v>
      </c>
      <c r="AO548" s="456"/>
      <c r="AP548" s="456">
        <v>8000</v>
      </c>
      <c r="AQ548" s="594" t="str">
        <f t="shared" si="1026"/>
        <v>Կ-1</v>
      </c>
      <c r="AR548" s="456">
        <f t="shared" si="1027"/>
        <v>158080</v>
      </c>
      <c r="AS548" s="595">
        <f t="shared" si="1028"/>
        <v>166080</v>
      </c>
      <c r="AT548" s="595">
        <f t="shared" si="1029"/>
        <v>2159040</v>
      </c>
    </row>
    <row r="549" spans="2:46" s="592" customFormat="1" ht="27">
      <c r="B549" s="782">
        <v>11</v>
      </c>
      <c r="C549" s="818" t="s">
        <v>2997</v>
      </c>
      <c r="D549" s="784" t="s">
        <v>2186</v>
      </c>
      <c r="E549" s="785">
        <v>1994</v>
      </c>
      <c r="F549" s="823" t="s">
        <v>468</v>
      </c>
      <c r="G549" s="787">
        <v>1</v>
      </c>
      <c r="H549" s="787">
        <v>1</v>
      </c>
      <c r="I549" s="789">
        <f t="shared" ref="I549:I554" si="1052">IF(G549&lt;1,0,IF(M549="Բ-1",IF(H549=0,6.94,IF(H549=1,7.17,IF(H549=2,7.41,IF(H549=3,7.66,IF(OR(H549=5,H549=4),7.92,IF(OR(H549=6,H549=7),8.18,IF(OR(H549=8,H549=9),8.46,IF(OR(H549=10,H549=11,H549=12),8.74,IF(OR(H549=13,H549=14,H549=15),9.03,IF(OR(H549=16,H549=17,H549=18),9.33,9.65)))))))))),IF(M549="Բ-2", IF(H549=0,5.71,IF(H549=1,5.89,IF(H549=2,6.09,IF(H549=3,6.29,IF(OR(H549=5,H549=4),6.5,IF(OR(H549=6,H549=7),6.72,IF(OR(H549=8,H549=9),6.94,IF(OR(H549=10,H549=11,H549=12),7.17,IF(OR(H549=13,H549=14,H549=15),7.41,IF(OR(H549=16,H549=17,H549=18),7.65,7.91)))))))))), IF(M549="Գ-1", IF(H549=0,4.7,IF(H549=1,4.86,IF(H549=2,5.01,IF(H549=3,5.18,IF(OR(H549=5,H549=4),5.35,IF(OR(H549=6,H549=7),5.52,IF(OR(H549=8,H549=9),5.71,IF(OR(H549=10,H549=11,H549=12),5.89,IF(OR(H549=13,H549=14,H549=15),6.09,IF(OR(H549=16,H549=17,H549=18),6.29,6.49)))))))))), IF(M549="Գ-2", IF(H549=0,3.88,IF(H549=1,4.01,IF(H549=2,4.14,IF(H549=3,4.27,IF(OR(H549=5,H549=4),4.41,IF(OR(H549=6,H549=7),4.55,IF(OR(H549=8,H549=9),4.7,IF(OR(H549=10,H549=11,H549=12),4.85,IF(OR(H549=13,H549=14,H549=15),5.01,IF(OR(H549=16,H549=17,H549=18),5.17,5.34)))))))))), IF(M549="Գ-3", IF(H549=0,3.21,IF(H549=1,3.31,IF(H549=2,3.42,IF(H549=3,3.53,IF(OR(H549=5,H549=4),3.64,IF(OR(H549=6,H549=7),3.76,IF(OR(H549=8,H549=9),3.88,IF(OR(H549=10,H549=11,H549=12),4.01,IF(OR(H549=13,H549=14,H549=15),4.13,IF(OR(H549=16,H549=17,H549=18),4.27,4.4)))))))))), IF(M549="Ա-1", IF(H549=0,2.66,IF(H549=1,2.75,IF(H549=2,2.83,IF(H549=3,2.92,IF(OR(H549=5,H549=4),3.02,IF(OR(H549=6,H549=7),3.11,IF(OR(H549=8,H549=9),3.21,IF(OR(H549=10,H549=11,H549=12),3.31,IF(OR(H549=13,H549=14,H549=15),3.42,IF(OR(H549=16,H549=17,H549=18),3.53,3.64)))))))))), IF(M549="Ա-2", IF(H549=0,2.28,IF(H549=1,2.35,IF(H549=2,2.43,IF(H549=3,2.5,IF(OR(H549=5,H549=4),2.58,IF(OR(H549=6,H549=7),2.66,IF(OR(H549=8,H549=9),2.75,IF(OR(H549=10,H549=11,H549=12),2.83,IF(OR(H549=13,H549=14,H549=15),2.92,IF(OR(H549=16,H549=17,H549=18),3.01,3.11)))))))))),IF(M549="Ա-3", IF(H549=0,1.96,IF(H549=1,2.02,IF(H549=2,2.08,IF(H549=3,2.15,IF(OR(H549=5,H549=4),2.21,IF(OR(H549=6,H549=7),2.28,IF(OR(H549=8,H549=9),2.35,IF(OR(H549=10,H549=11,H549=12),2.42,IF(OR(H549=13,H549=14,H549=15),2.5,IF(OR(H549=16,H549=17,H549=18),2.58,2.66)))))))))), IF(M549="Կ-1", IF(H549=0,1.68,IF(H549=1,1.73,IF(H549=2,1.79,IF(H549=3,1.84,IF(OR(H549=5,H549=4),1.9,IF(OR(H549=6,H549=7),1.96,IF(OR(H549=8,H549=9),2.02,IF(OR(H549=10,H549=11,H549=12),2.08,IF(OR(H549=13,H549=14,H549=15),2.14,IF(OR(H549=16,H549=17,H549=18),2.21,2.28)))))))))), IF(M549="Կ-2", IF(H549=0,1.45,IF(H549=1,1.49,IF(H549=2,1.54,IF(H549=3,1.59,IF(OR(H549=5,H549=4),1.63,IF(OR(H549=6,H549=7),1.68,IF(OR(H549=8,H549=9),1.73,IF(OR(H549=10,H549=11,H549=12),1.79,IF(OR(H549=13,H549=14,H549=15),1.84,IF(OR(H549=16,H549=17,H549=18),1.9,1.95)))))))))),IF(M549="Կ-3", IF(H549=0,1.25,IF(H549=1,1.29,IF(H549=2,1.33,IF(H549=3,1.37,IF(OR(H549=5,H549=4),1.41,IF(OR(H549=6,H549=7),1.45,IF(OR(H549=8,H549=9),1.49,IF(OR(H549=10,H549=11,H549=12),1.54,IF(OR(H549=13,H549=14,H549=15),1.58,IF(OR(H549=16,H549=17,H549=18),1.63,1.68)))))))))), "Error"))))))))))))</f>
        <v>1.73</v>
      </c>
      <c r="J549" s="790">
        <v>83200</v>
      </c>
      <c r="K549" s="790"/>
      <c r="L549" s="790">
        <v>8000</v>
      </c>
      <c r="M549" s="791" t="s">
        <v>86</v>
      </c>
      <c r="N549" s="790">
        <f t="shared" ref="N549:N554" si="1053">J549*I549</f>
        <v>143936</v>
      </c>
      <c r="O549" s="792">
        <f t="shared" si="1008"/>
        <v>151936</v>
      </c>
      <c r="P549" s="792">
        <f t="shared" ref="P549:P554" si="1054">+O549*13</f>
        <v>1975168</v>
      </c>
      <c r="Q549" s="597">
        <f t="shared" si="1010"/>
        <v>1</v>
      </c>
      <c r="R549" s="597">
        <f t="shared" si="1011"/>
        <v>2</v>
      </c>
      <c r="S549" s="593">
        <f t="shared" si="1012"/>
        <v>1.79</v>
      </c>
      <c r="T549" s="456">
        <v>83200</v>
      </c>
      <c r="U549" s="456"/>
      <c r="V549" s="456">
        <f t="shared" si="1030"/>
        <v>8000</v>
      </c>
      <c r="W549" s="594" t="str">
        <f t="shared" si="1031"/>
        <v>Կ-1</v>
      </c>
      <c r="X549" s="456">
        <f t="shared" si="1013"/>
        <v>148928</v>
      </c>
      <c r="Y549" s="595">
        <f t="shared" si="1014"/>
        <v>156928</v>
      </c>
      <c r="Z549" s="595">
        <f t="shared" ref="Z549:Z554" si="1055">+Y549*13</f>
        <v>2040064</v>
      </c>
      <c r="AA549" s="597">
        <f t="shared" si="1016"/>
        <v>1</v>
      </c>
      <c r="AB549" s="597">
        <f t="shared" si="1017"/>
        <v>3</v>
      </c>
      <c r="AC549" s="593">
        <f t="shared" si="1018"/>
        <v>1.84</v>
      </c>
      <c r="AD549" s="456">
        <v>83200</v>
      </c>
      <c r="AE549" s="456"/>
      <c r="AF549" s="456">
        <v>8000</v>
      </c>
      <c r="AG549" s="594" t="str">
        <f t="shared" si="1019"/>
        <v>Կ-1</v>
      </c>
      <c r="AH549" s="456">
        <f t="shared" si="1020"/>
        <v>153088</v>
      </c>
      <c r="AI549" s="595">
        <f t="shared" si="1021"/>
        <v>161088</v>
      </c>
      <c r="AJ549" s="595">
        <f t="shared" ref="AJ549:AJ554" si="1056">+AI549*13</f>
        <v>2094144</v>
      </c>
      <c r="AK549" s="597">
        <f t="shared" si="1023"/>
        <v>1</v>
      </c>
      <c r="AL549" s="597">
        <f t="shared" si="1024"/>
        <v>4</v>
      </c>
      <c r="AM549" s="593">
        <f t="shared" si="1025"/>
        <v>1.9</v>
      </c>
      <c r="AN549" s="456">
        <v>83200</v>
      </c>
      <c r="AO549" s="456"/>
      <c r="AP549" s="456">
        <v>8000</v>
      </c>
      <c r="AQ549" s="594" t="str">
        <f t="shared" si="1026"/>
        <v>Կ-1</v>
      </c>
      <c r="AR549" s="456">
        <f t="shared" si="1027"/>
        <v>158080</v>
      </c>
      <c r="AS549" s="595">
        <f t="shared" si="1028"/>
        <v>166080</v>
      </c>
      <c r="AT549" s="595">
        <f t="shared" ref="AT549:AT554" si="1057">+AS549*13</f>
        <v>2159040</v>
      </c>
    </row>
    <row r="550" spans="2:46" s="592" customFormat="1" ht="27">
      <c r="B550" s="782">
        <v>12</v>
      </c>
      <c r="C550" s="818" t="s">
        <v>146</v>
      </c>
      <c r="D550" s="784" t="s">
        <v>2186</v>
      </c>
      <c r="E550" s="785">
        <v>1965</v>
      </c>
      <c r="F550" s="823" t="s">
        <v>468</v>
      </c>
      <c r="G550" s="787">
        <v>1</v>
      </c>
      <c r="H550" s="787">
        <v>19</v>
      </c>
      <c r="I550" s="789">
        <f t="shared" si="1052"/>
        <v>2.2799999999999998</v>
      </c>
      <c r="J550" s="790">
        <v>83200</v>
      </c>
      <c r="K550" s="790"/>
      <c r="L550" s="790">
        <v>8000</v>
      </c>
      <c r="M550" s="791" t="s">
        <v>86</v>
      </c>
      <c r="N550" s="790">
        <f t="shared" si="1053"/>
        <v>189695.99999999997</v>
      </c>
      <c r="O550" s="792">
        <f t="shared" si="1008"/>
        <v>197695.99999999997</v>
      </c>
      <c r="P550" s="792">
        <f t="shared" si="1054"/>
        <v>2570047.9999999995</v>
      </c>
      <c r="Q550" s="597">
        <f t="shared" si="1010"/>
        <v>1</v>
      </c>
      <c r="R550" s="597">
        <f t="shared" si="1011"/>
        <v>20</v>
      </c>
      <c r="S550" s="593">
        <f t="shared" si="1012"/>
        <v>2.2799999999999998</v>
      </c>
      <c r="T550" s="456">
        <v>83200</v>
      </c>
      <c r="U550" s="456"/>
      <c r="V550" s="456">
        <f t="shared" si="1030"/>
        <v>8000</v>
      </c>
      <c r="W550" s="594" t="str">
        <f t="shared" si="1031"/>
        <v>Կ-1</v>
      </c>
      <c r="X550" s="456">
        <f t="shared" si="1013"/>
        <v>189695.99999999997</v>
      </c>
      <c r="Y550" s="595">
        <f t="shared" si="1014"/>
        <v>197695.99999999997</v>
      </c>
      <c r="Z550" s="595">
        <f t="shared" si="1055"/>
        <v>2570047.9999999995</v>
      </c>
      <c r="AA550" s="597">
        <f t="shared" si="1016"/>
        <v>1</v>
      </c>
      <c r="AB550" s="597">
        <f t="shared" si="1017"/>
        <v>21</v>
      </c>
      <c r="AC550" s="593">
        <f t="shared" si="1018"/>
        <v>2.2799999999999998</v>
      </c>
      <c r="AD550" s="456">
        <v>83200</v>
      </c>
      <c r="AE550" s="456"/>
      <c r="AF550" s="456">
        <v>8000</v>
      </c>
      <c r="AG550" s="594" t="str">
        <f t="shared" si="1019"/>
        <v>Կ-1</v>
      </c>
      <c r="AH550" s="456">
        <f t="shared" si="1020"/>
        <v>189695.99999999997</v>
      </c>
      <c r="AI550" s="595">
        <f t="shared" si="1021"/>
        <v>197695.99999999997</v>
      </c>
      <c r="AJ550" s="595">
        <f t="shared" si="1056"/>
        <v>2570047.9999999995</v>
      </c>
      <c r="AK550" s="597">
        <f t="shared" si="1023"/>
        <v>1</v>
      </c>
      <c r="AL550" s="597">
        <f t="shared" si="1024"/>
        <v>22</v>
      </c>
      <c r="AM550" s="593">
        <f t="shared" si="1025"/>
        <v>2.2799999999999998</v>
      </c>
      <c r="AN550" s="456">
        <v>83200</v>
      </c>
      <c r="AO550" s="456"/>
      <c r="AP550" s="456">
        <v>8000</v>
      </c>
      <c r="AQ550" s="594" t="str">
        <f t="shared" si="1026"/>
        <v>Կ-1</v>
      </c>
      <c r="AR550" s="456">
        <f t="shared" si="1027"/>
        <v>189695.99999999997</v>
      </c>
      <c r="AS550" s="595">
        <f t="shared" si="1028"/>
        <v>197695.99999999997</v>
      </c>
      <c r="AT550" s="595">
        <f t="shared" si="1057"/>
        <v>2570047.9999999995</v>
      </c>
    </row>
    <row r="551" spans="2:46" s="592" customFormat="1" ht="27">
      <c r="B551" s="782">
        <v>13</v>
      </c>
      <c r="C551" s="818" t="s">
        <v>78</v>
      </c>
      <c r="D551" s="784"/>
      <c r="E551" s="785"/>
      <c r="F551" s="823" t="s">
        <v>468</v>
      </c>
      <c r="G551" s="787">
        <v>1</v>
      </c>
      <c r="H551" s="787">
        <v>6</v>
      </c>
      <c r="I551" s="789">
        <f t="shared" si="1052"/>
        <v>1.96</v>
      </c>
      <c r="J551" s="790">
        <v>83200</v>
      </c>
      <c r="K551" s="790"/>
      <c r="L551" s="790">
        <v>8000</v>
      </c>
      <c r="M551" s="791" t="s">
        <v>86</v>
      </c>
      <c r="N551" s="790">
        <f t="shared" si="1053"/>
        <v>163072</v>
      </c>
      <c r="O551" s="792">
        <f t="shared" si="1008"/>
        <v>171072</v>
      </c>
      <c r="P551" s="792">
        <f t="shared" si="1054"/>
        <v>2223936</v>
      </c>
      <c r="Q551" s="597">
        <f t="shared" si="1010"/>
        <v>1</v>
      </c>
      <c r="R551" s="597">
        <f t="shared" si="1011"/>
        <v>7</v>
      </c>
      <c r="S551" s="593">
        <f t="shared" si="1012"/>
        <v>1.96</v>
      </c>
      <c r="T551" s="456">
        <v>83200</v>
      </c>
      <c r="U551" s="456"/>
      <c r="V551" s="456">
        <f t="shared" si="1030"/>
        <v>8000</v>
      </c>
      <c r="W551" s="594" t="str">
        <f t="shared" si="1031"/>
        <v>Կ-1</v>
      </c>
      <c r="X551" s="456">
        <f t="shared" si="1013"/>
        <v>163072</v>
      </c>
      <c r="Y551" s="595">
        <f t="shared" si="1014"/>
        <v>171072</v>
      </c>
      <c r="Z551" s="595">
        <f t="shared" si="1055"/>
        <v>2223936</v>
      </c>
      <c r="AA551" s="597">
        <f t="shared" si="1016"/>
        <v>1</v>
      </c>
      <c r="AB551" s="597">
        <f t="shared" si="1017"/>
        <v>8</v>
      </c>
      <c r="AC551" s="593">
        <f t="shared" si="1018"/>
        <v>2.02</v>
      </c>
      <c r="AD551" s="456">
        <v>83200</v>
      </c>
      <c r="AE551" s="456"/>
      <c r="AF551" s="456">
        <v>8000</v>
      </c>
      <c r="AG551" s="594" t="str">
        <f t="shared" si="1019"/>
        <v>Կ-1</v>
      </c>
      <c r="AH551" s="456">
        <f t="shared" si="1020"/>
        <v>168064</v>
      </c>
      <c r="AI551" s="595">
        <f t="shared" si="1021"/>
        <v>176064</v>
      </c>
      <c r="AJ551" s="595">
        <f t="shared" si="1056"/>
        <v>2288832</v>
      </c>
      <c r="AK551" s="597">
        <f t="shared" si="1023"/>
        <v>1</v>
      </c>
      <c r="AL551" s="597">
        <f t="shared" si="1024"/>
        <v>9</v>
      </c>
      <c r="AM551" s="593">
        <f t="shared" si="1025"/>
        <v>2.02</v>
      </c>
      <c r="AN551" s="456">
        <v>83200</v>
      </c>
      <c r="AO551" s="456"/>
      <c r="AP551" s="456">
        <v>8000</v>
      </c>
      <c r="AQ551" s="594" t="str">
        <f t="shared" si="1026"/>
        <v>Կ-1</v>
      </c>
      <c r="AR551" s="456">
        <f t="shared" si="1027"/>
        <v>168064</v>
      </c>
      <c r="AS551" s="595">
        <f t="shared" si="1028"/>
        <v>176064</v>
      </c>
      <c r="AT551" s="595">
        <f t="shared" si="1057"/>
        <v>2288832</v>
      </c>
    </row>
    <row r="552" spans="2:46" s="592" customFormat="1" ht="13.5">
      <c r="B552" s="782">
        <v>14</v>
      </c>
      <c r="C552" s="818" t="s">
        <v>1391</v>
      </c>
      <c r="D552" s="816" t="s">
        <v>2186</v>
      </c>
      <c r="E552" s="817">
        <v>1984</v>
      </c>
      <c r="F552" s="818" t="s">
        <v>229</v>
      </c>
      <c r="G552" s="787">
        <v>1</v>
      </c>
      <c r="H552" s="787">
        <v>2</v>
      </c>
      <c r="I552" s="789">
        <f t="shared" si="1052"/>
        <v>1.79</v>
      </c>
      <c r="J552" s="790">
        <v>83200</v>
      </c>
      <c r="K552" s="790"/>
      <c r="L552" s="790">
        <v>8000</v>
      </c>
      <c r="M552" s="791" t="s">
        <v>86</v>
      </c>
      <c r="N552" s="790">
        <f t="shared" si="1053"/>
        <v>148928</v>
      </c>
      <c r="O552" s="792">
        <f t="shared" si="1008"/>
        <v>156928</v>
      </c>
      <c r="P552" s="792">
        <f t="shared" si="1054"/>
        <v>2040064</v>
      </c>
      <c r="Q552" s="597">
        <f t="shared" si="1010"/>
        <v>1</v>
      </c>
      <c r="R552" s="597">
        <f t="shared" si="1011"/>
        <v>3</v>
      </c>
      <c r="S552" s="593">
        <f t="shared" si="1012"/>
        <v>1.84</v>
      </c>
      <c r="T552" s="456">
        <v>83200</v>
      </c>
      <c r="U552" s="456"/>
      <c r="V552" s="456">
        <f t="shared" si="1030"/>
        <v>8000</v>
      </c>
      <c r="W552" s="594" t="str">
        <f t="shared" si="1031"/>
        <v>Կ-1</v>
      </c>
      <c r="X552" s="456">
        <f t="shared" si="1013"/>
        <v>153088</v>
      </c>
      <c r="Y552" s="595">
        <f t="shared" si="1014"/>
        <v>161088</v>
      </c>
      <c r="Z552" s="595">
        <f t="shared" si="1055"/>
        <v>2094144</v>
      </c>
      <c r="AA552" s="597">
        <f t="shared" si="1016"/>
        <v>1</v>
      </c>
      <c r="AB552" s="597">
        <f t="shared" si="1017"/>
        <v>4</v>
      </c>
      <c r="AC552" s="593">
        <f t="shared" si="1018"/>
        <v>1.9</v>
      </c>
      <c r="AD552" s="456">
        <v>83200</v>
      </c>
      <c r="AE552" s="456"/>
      <c r="AF552" s="456">
        <v>8000</v>
      </c>
      <c r="AG552" s="594" t="str">
        <f t="shared" si="1019"/>
        <v>Կ-1</v>
      </c>
      <c r="AH552" s="456">
        <f t="shared" si="1020"/>
        <v>158080</v>
      </c>
      <c r="AI552" s="595">
        <f t="shared" si="1021"/>
        <v>166080</v>
      </c>
      <c r="AJ552" s="595">
        <f t="shared" si="1056"/>
        <v>2159040</v>
      </c>
      <c r="AK552" s="597">
        <f t="shared" si="1023"/>
        <v>1</v>
      </c>
      <c r="AL552" s="597">
        <f t="shared" si="1024"/>
        <v>5</v>
      </c>
      <c r="AM552" s="593">
        <f t="shared" si="1025"/>
        <v>1.9</v>
      </c>
      <c r="AN552" s="456">
        <v>83200</v>
      </c>
      <c r="AO552" s="456"/>
      <c r="AP552" s="456">
        <v>8000</v>
      </c>
      <c r="AQ552" s="594" t="str">
        <f t="shared" si="1026"/>
        <v>Կ-1</v>
      </c>
      <c r="AR552" s="456">
        <f t="shared" si="1027"/>
        <v>158080</v>
      </c>
      <c r="AS552" s="595">
        <f t="shared" si="1028"/>
        <v>166080</v>
      </c>
      <c r="AT552" s="595">
        <f t="shared" si="1057"/>
        <v>2159040</v>
      </c>
    </row>
    <row r="553" spans="2:46" s="592" customFormat="1" ht="13.5">
      <c r="B553" s="782">
        <v>15</v>
      </c>
      <c r="C553" s="818" t="s">
        <v>2413</v>
      </c>
      <c r="D553" s="816" t="s">
        <v>2186</v>
      </c>
      <c r="E553" s="817">
        <v>1987</v>
      </c>
      <c r="F553" s="818" t="s">
        <v>229</v>
      </c>
      <c r="G553" s="787">
        <v>1</v>
      </c>
      <c r="H553" s="787">
        <v>8</v>
      </c>
      <c r="I553" s="789">
        <f t="shared" si="1052"/>
        <v>2.02</v>
      </c>
      <c r="J553" s="790">
        <v>83200</v>
      </c>
      <c r="K553" s="790"/>
      <c r="L553" s="790">
        <v>8000</v>
      </c>
      <c r="M553" s="791" t="s">
        <v>86</v>
      </c>
      <c r="N553" s="790">
        <f t="shared" si="1053"/>
        <v>168064</v>
      </c>
      <c r="O553" s="792">
        <f t="shared" si="1008"/>
        <v>176064</v>
      </c>
      <c r="P553" s="792">
        <f t="shared" si="1054"/>
        <v>2288832</v>
      </c>
      <c r="Q553" s="597">
        <f t="shared" si="1010"/>
        <v>1</v>
      </c>
      <c r="R553" s="597">
        <f t="shared" si="1011"/>
        <v>9</v>
      </c>
      <c r="S553" s="593">
        <f t="shared" si="1012"/>
        <v>2.02</v>
      </c>
      <c r="T553" s="456">
        <v>83200</v>
      </c>
      <c r="U553" s="456"/>
      <c r="V553" s="456">
        <f t="shared" si="1030"/>
        <v>8000</v>
      </c>
      <c r="W553" s="594" t="str">
        <f t="shared" si="1031"/>
        <v>Կ-1</v>
      </c>
      <c r="X553" s="456">
        <f t="shared" si="1013"/>
        <v>168064</v>
      </c>
      <c r="Y553" s="595">
        <f t="shared" si="1014"/>
        <v>176064</v>
      </c>
      <c r="Z553" s="595">
        <f t="shared" si="1055"/>
        <v>2288832</v>
      </c>
      <c r="AA553" s="597">
        <f t="shared" si="1016"/>
        <v>1</v>
      </c>
      <c r="AB553" s="597">
        <f t="shared" si="1017"/>
        <v>10</v>
      </c>
      <c r="AC553" s="593">
        <f t="shared" si="1018"/>
        <v>2.08</v>
      </c>
      <c r="AD553" s="456">
        <v>83200</v>
      </c>
      <c r="AE553" s="456"/>
      <c r="AF553" s="456">
        <v>8000</v>
      </c>
      <c r="AG553" s="594" t="str">
        <f t="shared" si="1019"/>
        <v>Կ-1</v>
      </c>
      <c r="AH553" s="456">
        <f t="shared" si="1020"/>
        <v>173056</v>
      </c>
      <c r="AI553" s="595">
        <f t="shared" si="1021"/>
        <v>181056</v>
      </c>
      <c r="AJ553" s="595">
        <f t="shared" si="1056"/>
        <v>2353728</v>
      </c>
      <c r="AK553" s="597">
        <f t="shared" si="1023"/>
        <v>1</v>
      </c>
      <c r="AL553" s="597">
        <f t="shared" si="1024"/>
        <v>11</v>
      </c>
      <c r="AM553" s="593">
        <f t="shared" si="1025"/>
        <v>2.08</v>
      </c>
      <c r="AN553" s="456">
        <v>83200</v>
      </c>
      <c r="AO553" s="456"/>
      <c r="AP553" s="456">
        <v>8000</v>
      </c>
      <c r="AQ553" s="594" t="str">
        <f t="shared" si="1026"/>
        <v>Կ-1</v>
      </c>
      <c r="AR553" s="456">
        <f t="shared" si="1027"/>
        <v>173056</v>
      </c>
      <c r="AS553" s="595">
        <f t="shared" si="1028"/>
        <v>181056</v>
      </c>
      <c r="AT553" s="595">
        <f t="shared" si="1057"/>
        <v>2353728</v>
      </c>
    </row>
    <row r="554" spans="2:46" s="592" customFormat="1" ht="13.5">
      <c r="B554" s="782">
        <v>16</v>
      </c>
      <c r="C554" s="818" t="s">
        <v>1632</v>
      </c>
      <c r="D554" s="816" t="s">
        <v>2186</v>
      </c>
      <c r="E554" s="817">
        <v>2001</v>
      </c>
      <c r="F554" s="818" t="s">
        <v>229</v>
      </c>
      <c r="G554" s="787">
        <v>1</v>
      </c>
      <c r="H554" s="787">
        <v>3</v>
      </c>
      <c r="I554" s="789">
        <f t="shared" si="1052"/>
        <v>1.84</v>
      </c>
      <c r="J554" s="790">
        <v>83200</v>
      </c>
      <c r="K554" s="798"/>
      <c r="L554" s="790">
        <v>8000</v>
      </c>
      <c r="M554" s="791" t="s">
        <v>86</v>
      </c>
      <c r="N554" s="790">
        <f t="shared" si="1053"/>
        <v>153088</v>
      </c>
      <c r="O554" s="792">
        <f t="shared" si="1008"/>
        <v>161088</v>
      </c>
      <c r="P554" s="792">
        <f t="shared" si="1054"/>
        <v>2094144</v>
      </c>
      <c r="Q554" s="597">
        <f t="shared" si="1010"/>
        <v>1</v>
      </c>
      <c r="R554" s="597">
        <f t="shared" si="1011"/>
        <v>4</v>
      </c>
      <c r="S554" s="593">
        <f t="shared" si="1012"/>
        <v>1.9</v>
      </c>
      <c r="T554" s="456">
        <v>83200</v>
      </c>
      <c r="U554" s="455"/>
      <c r="V554" s="456">
        <f t="shared" si="1030"/>
        <v>8000</v>
      </c>
      <c r="W554" s="594" t="str">
        <f t="shared" si="1031"/>
        <v>Կ-1</v>
      </c>
      <c r="X554" s="456">
        <f t="shared" si="1013"/>
        <v>158080</v>
      </c>
      <c r="Y554" s="595">
        <f t="shared" si="1014"/>
        <v>166080</v>
      </c>
      <c r="Z554" s="595">
        <f t="shared" si="1055"/>
        <v>2159040</v>
      </c>
      <c r="AA554" s="597">
        <f t="shared" si="1016"/>
        <v>1</v>
      </c>
      <c r="AB554" s="597">
        <f t="shared" si="1017"/>
        <v>5</v>
      </c>
      <c r="AC554" s="593">
        <f t="shared" si="1018"/>
        <v>1.9</v>
      </c>
      <c r="AD554" s="456">
        <v>83200</v>
      </c>
      <c r="AE554" s="455"/>
      <c r="AF554" s="456">
        <v>8000</v>
      </c>
      <c r="AG554" s="594" t="str">
        <f t="shared" si="1019"/>
        <v>Կ-1</v>
      </c>
      <c r="AH554" s="456">
        <f t="shared" si="1020"/>
        <v>158080</v>
      </c>
      <c r="AI554" s="595">
        <f t="shared" si="1021"/>
        <v>166080</v>
      </c>
      <c r="AJ554" s="595">
        <f t="shared" si="1056"/>
        <v>2159040</v>
      </c>
      <c r="AK554" s="597">
        <f t="shared" si="1023"/>
        <v>1</v>
      </c>
      <c r="AL554" s="597">
        <f t="shared" si="1024"/>
        <v>6</v>
      </c>
      <c r="AM554" s="593">
        <f t="shared" si="1025"/>
        <v>1.96</v>
      </c>
      <c r="AN554" s="456">
        <v>83200</v>
      </c>
      <c r="AO554" s="455"/>
      <c r="AP554" s="456">
        <v>8000</v>
      </c>
      <c r="AQ554" s="594" t="str">
        <f t="shared" si="1026"/>
        <v>Կ-1</v>
      </c>
      <c r="AR554" s="456">
        <f t="shared" si="1027"/>
        <v>163072</v>
      </c>
      <c r="AS554" s="595">
        <f t="shared" si="1028"/>
        <v>171072</v>
      </c>
      <c r="AT554" s="595">
        <f t="shared" si="1057"/>
        <v>2223936</v>
      </c>
    </row>
    <row r="555" spans="2:46" s="592" customFormat="1" ht="13.5">
      <c r="B555" s="782">
        <v>17</v>
      </c>
      <c r="C555" s="818" t="s">
        <v>894</v>
      </c>
      <c r="D555" s="816" t="s">
        <v>2186</v>
      </c>
      <c r="E555" s="817">
        <v>1973</v>
      </c>
      <c r="F555" s="818" t="s">
        <v>229</v>
      </c>
      <c r="G555" s="787">
        <v>1</v>
      </c>
      <c r="H555" s="787">
        <v>12</v>
      </c>
      <c r="I555" s="789">
        <f t="shared" si="1006"/>
        <v>2.08</v>
      </c>
      <c r="J555" s="790">
        <v>83200</v>
      </c>
      <c r="K555" s="790"/>
      <c r="L555" s="790">
        <v>8000</v>
      </c>
      <c r="M555" s="791" t="s">
        <v>86</v>
      </c>
      <c r="N555" s="790">
        <f t="shared" si="1007"/>
        <v>173056</v>
      </c>
      <c r="O555" s="792">
        <f t="shared" si="1008"/>
        <v>181056</v>
      </c>
      <c r="P555" s="792">
        <f t="shared" si="1009"/>
        <v>2353728</v>
      </c>
      <c r="Q555" s="597">
        <f t="shared" si="1010"/>
        <v>1</v>
      </c>
      <c r="R555" s="597">
        <f t="shared" si="1011"/>
        <v>13</v>
      </c>
      <c r="S555" s="593">
        <f t="shared" si="1012"/>
        <v>2.14</v>
      </c>
      <c r="T555" s="456">
        <v>83200</v>
      </c>
      <c r="U555" s="456"/>
      <c r="V555" s="456">
        <f t="shared" si="1030"/>
        <v>8000</v>
      </c>
      <c r="W555" s="594" t="str">
        <f t="shared" si="1031"/>
        <v>Կ-1</v>
      </c>
      <c r="X555" s="456">
        <f t="shared" si="1013"/>
        <v>178048</v>
      </c>
      <c r="Y555" s="595">
        <f t="shared" si="1014"/>
        <v>186048</v>
      </c>
      <c r="Z555" s="595">
        <f t="shared" si="1015"/>
        <v>2418624</v>
      </c>
      <c r="AA555" s="597">
        <f t="shared" si="1016"/>
        <v>1</v>
      </c>
      <c r="AB555" s="597">
        <f t="shared" si="1017"/>
        <v>14</v>
      </c>
      <c r="AC555" s="593">
        <f t="shared" si="1018"/>
        <v>2.14</v>
      </c>
      <c r="AD555" s="456">
        <v>83200</v>
      </c>
      <c r="AE555" s="456"/>
      <c r="AF555" s="456">
        <v>8000</v>
      </c>
      <c r="AG555" s="594" t="str">
        <f t="shared" si="1019"/>
        <v>Կ-1</v>
      </c>
      <c r="AH555" s="456">
        <f t="shared" si="1020"/>
        <v>178048</v>
      </c>
      <c r="AI555" s="595">
        <f t="shared" si="1021"/>
        <v>186048</v>
      </c>
      <c r="AJ555" s="595">
        <f t="shared" si="1022"/>
        <v>2418624</v>
      </c>
      <c r="AK555" s="597">
        <f t="shared" si="1023"/>
        <v>1</v>
      </c>
      <c r="AL555" s="597">
        <f t="shared" si="1024"/>
        <v>15</v>
      </c>
      <c r="AM555" s="593">
        <f t="shared" si="1025"/>
        <v>2.14</v>
      </c>
      <c r="AN555" s="456">
        <v>83200</v>
      </c>
      <c r="AO555" s="456"/>
      <c r="AP555" s="456">
        <v>8000</v>
      </c>
      <c r="AQ555" s="594" t="str">
        <f t="shared" si="1026"/>
        <v>Կ-1</v>
      </c>
      <c r="AR555" s="456">
        <f t="shared" si="1027"/>
        <v>178048</v>
      </c>
      <c r="AS555" s="595">
        <f t="shared" si="1028"/>
        <v>186048</v>
      </c>
      <c r="AT555" s="595">
        <f t="shared" si="1029"/>
        <v>2418624</v>
      </c>
    </row>
    <row r="556" spans="2:46" s="592" customFormat="1" ht="13.5">
      <c r="B556" s="782">
        <v>18</v>
      </c>
      <c r="C556" s="818" t="s">
        <v>1016</v>
      </c>
      <c r="D556" s="816" t="s">
        <v>2186</v>
      </c>
      <c r="E556" s="817">
        <v>1981</v>
      </c>
      <c r="F556" s="818" t="s">
        <v>229</v>
      </c>
      <c r="G556" s="787">
        <v>1</v>
      </c>
      <c r="H556" s="787">
        <v>14</v>
      </c>
      <c r="I556" s="789">
        <f>IF(G556&lt;1,0,IF(M556="Բ-1",IF(H556=0,6.94,IF(H556=1,7.17,IF(H556=2,7.41,IF(H556=3,7.66,IF(OR(H556=5,H556=4),7.92,IF(OR(H556=6,H556=7),8.18,IF(OR(H556=8,H556=9),8.46,IF(OR(H556=10,H556=11,H556=12),8.74,IF(OR(H556=13,H556=14,H556=15),9.03,IF(OR(H556=16,H556=17,H556=18),9.33,9.65)))))))))),IF(M556="Բ-2", IF(H556=0,5.71,IF(H556=1,5.89,IF(H556=2,6.09,IF(H556=3,6.29,IF(OR(H556=5,H556=4),6.5,IF(OR(H556=6,H556=7),6.72,IF(OR(H556=8,H556=9),6.94,IF(OR(H556=10,H556=11,H556=12),7.17,IF(OR(H556=13,H556=14,H556=15),7.41,IF(OR(H556=16,H556=17,H556=18),7.65,7.91)))))))))), IF(M556="Գ-1", IF(H556=0,4.7,IF(H556=1,4.86,IF(H556=2,5.01,IF(H556=3,5.18,IF(OR(H556=5,H556=4),5.35,IF(OR(H556=6,H556=7),5.52,IF(OR(H556=8,H556=9),5.71,IF(OR(H556=10,H556=11,H556=12),5.89,IF(OR(H556=13,H556=14,H556=15),6.09,IF(OR(H556=16,H556=17,H556=18),6.29,6.49)))))))))), IF(M556="Գ-2", IF(H556=0,3.88,IF(H556=1,4.01,IF(H556=2,4.14,IF(H556=3,4.27,IF(OR(H556=5,H556=4),4.41,IF(OR(H556=6,H556=7),4.55,IF(OR(H556=8,H556=9),4.7,IF(OR(H556=10,H556=11,H556=12),4.85,IF(OR(H556=13,H556=14,H556=15),5.01,IF(OR(H556=16,H556=17,H556=18),5.17,5.34)))))))))), IF(M556="Գ-3", IF(H556=0,3.21,IF(H556=1,3.31,IF(H556=2,3.42,IF(H556=3,3.53,IF(OR(H556=5,H556=4),3.64,IF(OR(H556=6,H556=7),3.76,IF(OR(H556=8,H556=9),3.88,IF(OR(H556=10,H556=11,H556=12),4.01,IF(OR(H556=13,H556=14,H556=15),4.13,IF(OR(H556=16,H556=17,H556=18),4.27,4.4)))))))))), IF(M556="Ա-1", IF(H556=0,2.66,IF(H556=1,2.75,IF(H556=2,2.83,IF(H556=3,2.92,IF(OR(H556=5,H556=4),3.02,IF(OR(H556=6,H556=7),3.11,IF(OR(H556=8,H556=9),3.21,IF(OR(H556=10,H556=11,H556=12),3.31,IF(OR(H556=13,H556=14,H556=15),3.42,IF(OR(H556=16,H556=17,H556=18),3.53,3.64)))))))))), IF(M556="Ա-2", IF(H556=0,2.28,IF(H556=1,2.35,IF(H556=2,2.43,IF(H556=3,2.5,IF(OR(H556=5,H556=4),2.58,IF(OR(H556=6,H556=7),2.66,IF(OR(H556=8,H556=9),2.75,IF(OR(H556=10,H556=11,H556=12),2.83,IF(OR(H556=13,H556=14,H556=15),2.92,IF(OR(H556=16,H556=17,H556=18),3.01,3.11)))))))))),IF(M556="Ա-3", IF(H556=0,1.96,IF(H556=1,2.02,IF(H556=2,2.08,IF(H556=3,2.15,IF(OR(H556=5,H556=4),2.21,IF(OR(H556=6,H556=7),2.28,IF(OR(H556=8,H556=9),2.35,IF(OR(H556=10,H556=11,H556=12),2.42,IF(OR(H556=13,H556=14,H556=15),2.5,IF(OR(H556=16,H556=17,H556=18),2.58,2.66)))))))))), IF(M556="Կ-1", IF(H556=0,1.68,IF(H556=1,1.73,IF(H556=2,1.79,IF(H556=3,1.84,IF(OR(H556=5,H556=4),1.9,IF(OR(H556=6,H556=7),1.96,IF(OR(H556=8,H556=9),2.02,IF(OR(H556=10,H556=11,H556=12),2.08,IF(OR(H556=13,H556=14,H556=15),2.14,IF(OR(H556=16,H556=17,H556=18),2.21,2.28)))))))))), IF(M556="Կ-2", IF(H556=0,1.45,IF(H556=1,1.49,IF(H556=2,1.54,IF(H556=3,1.59,IF(OR(H556=5,H556=4),1.63,IF(OR(H556=6,H556=7),1.68,IF(OR(H556=8,H556=9),1.73,IF(OR(H556=10,H556=11,H556=12),1.79,IF(OR(H556=13,H556=14,H556=15),1.84,IF(OR(H556=16,H556=17,H556=18),1.9,1.95)))))))))),IF(M556="Կ-3", IF(H556=0,1.25,IF(H556=1,1.29,IF(H556=2,1.33,IF(H556=3,1.37,IF(OR(H556=5,H556=4),1.41,IF(OR(H556=6,H556=7),1.45,IF(OR(H556=8,H556=9),1.49,IF(OR(H556=10,H556=11,H556=12),1.54,IF(OR(H556=13,H556=14,H556=15),1.58,IF(OR(H556=16,H556=17,H556=18),1.63,1.68)))))))))), "Error"))))))))))))</f>
        <v>2.14</v>
      </c>
      <c r="J556" s="790">
        <v>83200</v>
      </c>
      <c r="K556" s="790"/>
      <c r="L556" s="790">
        <v>8000</v>
      </c>
      <c r="M556" s="791" t="s">
        <v>86</v>
      </c>
      <c r="N556" s="790">
        <f>J556*I556</f>
        <v>178048</v>
      </c>
      <c r="O556" s="792">
        <f t="shared" si="1008"/>
        <v>186048</v>
      </c>
      <c r="P556" s="792">
        <f>+O556*13</f>
        <v>2418624</v>
      </c>
      <c r="Q556" s="597">
        <f t="shared" si="1010"/>
        <v>1</v>
      </c>
      <c r="R556" s="597">
        <f t="shared" si="1011"/>
        <v>15</v>
      </c>
      <c r="S556" s="593">
        <f t="shared" si="1012"/>
        <v>2.14</v>
      </c>
      <c r="T556" s="456">
        <v>83200</v>
      </c>
      <c r="U556" s="456"/>
      <c r="V556" s="456">
        <f t="shared" si="1030"/>
        <v>8000</v>
      </c>
      <c r="W556" s="594" t="str">
        <f t="shared" si="1031"/>
        <v>Կ-1</v>
      </c>
      <c r="X556" s="456">
        <f t="shared" si="1013"/>
        <v>178048</v>
      </c>
      <c r="Y556" s="595">
        <f t="shared" si="1014"/>
        <v>186048</v>
      </c>
      <c r="Z556" s="595">
        <f>+Y556*13</f>
        <v>2418624</v>
      </c>
      <c r="AA556" s="597">
        <f t="shared" si="1016"/>
        <v>1</v>
      </c>
      <c r="AB556" s="597">
        <f t="shared" si="1017"/>
        <v>16</v>
      </c>
      <c r="AC556" s="593">
        <f t="shared" si="1018"/>
        <v>2.21</v>
      </c>
      <c r="AD556" s="456">
        <v>83200</v>
      </c>
      <c r="AE556" s="456"/>
      <c r="AF556" s="456">
        <v>8000</v>
      </c>
      <c r="AG556" s="594" t="str">
        <f t="shared" si="1019"/>
        <v>Կ-1</v>
      </c>
      <c r="AH556" s="456">
        <f t="shared" si="1020"/>
        <v>183872</v>
      </c>
      <c r="AI556" s="595">
        <f t="shared" si="1021"/>
        <v>191872</v>
      </c>
      <c r="AJ556" s="595">
        <f>+AI556*13</f>
        <v>2494336</v>
      </c>
      <c r="AK556" s="597">
        <f t="shared" si="1023"/>
        <v>1</v>
      </c>
      <c r="AL556" s="597">
        <f t="shared" si="1024"/>
        <v>17</v>
      </c>
      <c r="AM556" s="593">
        <f t="shared" si="1025"/>
        <v>2.21</v>
      </c>
      <c r="AN556" s="456">
        <v>83200</v>
      </c>
      <c r="AO556" s="456"/>
      <c r="AP556" s="456">
        <v>8000</v>
      </c>
      <c r="AQ556" s="594" t="str">
        <f t="shared" si="1026"/>
        <v>Կ-1</v>
      </c>
      <c r="AR556" s="456">
        <f t="shared" si="1027"/>
        <v>183872</v>
      </c>
      <c r="AS556" s="595">
        <f t="shared" si="1028"/>
        <v>191872</v>
      </c>
      <c r="AT556" s="595">
        <f>+AS556*13</f>
        <v>2494336</v>
      </c>
    </row>
    <row r="557" spans="2:46" s="592" customFormat="1" ht="13.5">
      <c r="B557" s="782">
        <v>19</v>
      </c>
      <c r="C557" s="818" t="s">
        <v>2414</v>
      </c>
      <c r="D557" s="816" t="s">
        <v>2186</v>
      </c>
      <c r="E557" s="817">
        <v>1983</v>
      </c>
      <c r="F557" s="818" t="s">
        <v>229</v>
      </c>
      <c r="G557" s="787">
        <v>1</v>
      </c>
      <c r="H557" s="787">
        <v>2</v>
      </c>
      <c r="I557" s="789">
        <f t="shared" si="1006"/>
        <v>1.79</v>
      </c>
      <c r="J557" s="790">
        <v>83200</v>
      </c>
      <c r="K557" s="790"/>
      <c r="L557" s="790">
        <v>8000</v>
      </c>
      <c r="M557" s="791" t="s">
        <v>86</v>
      </c>
      <c r="N557" s="790">
        <f t="shared" si="1007"/>
        <v>148928</v>
      </c>
      <c r="O557" s="792">
        <f t="shared" si="1008"/>
        <v>156928</v>
      </c>
      <c r="P557" s="792">
        <f t="shared" si="1009"/>
        <v>2040064</v>
      </c>
      <c r="Q557" s="597">
        <f t="shared" si="1010"/>
        <v>1</v>
      </c>
      <c r="R557" s="597">
        <f t="shared" si="1011"/>
        <v>3</v>
      </c>
      <c r="S557" s="593">
        <f t="shared" si="1012"/>
        <v>1.84</v>
      </c>
      <c r="T557" s="456">
        <v>83200</v>
      </c>
      <c r="U557" s="456"/>
      <c r="V557" s="456">
        <f t="shared" si="1030"/>
        <v>8000</v>
      </c>
      <c r="W557" s="594" t="str">
        <f t="shared" si="1031"/>
        <v>Կ-1</v>
      </c>
      <c r="X557" s="456">
        <f t="shared" si="1013"/>
        <v>153088</v>
      </c>
      <c r="Y557" s="595">
        <f t="shared" si="1014"/>
        <v>161088</v>
      </c>
      <c r="Z557" s="595">
        <f t="shared" si="1015"/>
        <v>2094144</v>
      </c>
      <c r="AA557" s="597">
        <f t="shared" si="1016"/>
        <v>1</v>
      </c>
      <c r="AB557" s="597">
        <f t="shared" si="1017"/>
        <v>4</v>
      </c>
      <c r="AC557" s="593">
        <f t="shared" si="1018"/>
        <v>1.9</v>
      </c>
      <c r="AD557" s="456">
        <v>83200</v>
      </c>
      <c r="AE557" s="456"/>
      <c r="AF557" s="456">
        <v>8000</v>
      </c>
      <c r="AG557" s="594" t="str">
        <f t="shared" si="1019"/>
        <v>Կ-1</v>
      </c>
      <c r="AH557" s="456">
        <f t="shared" si="1020"/>
        <v>158080</v>
      </c>
      <c r="AI557" s="595">
        <f t="shared" si="1021"/>
        <v>166080</v>
      </c>
      <c r="AJ557" s="595">
        <f t="shared" si="1022"/>
        <v>2159040</v>
      </c>
      <c r="AK557" s="597">
        <f t="shared" si="1023"/>
        <v>1</v>
      </c>
      <c r="AL557" s="597">
        <f t="shared" si="1024"/>
        <v>5</v>
      </c>
      <c r="AM557" s="593">
        <f t="shared" si="1025"/>
        <v>1.9</v>
      </c>
      <c r="AN557" s="456">
        <v>83200</v>
      </c>
      <c r="AO557" s="456"/>
      <c r="AP557" s="456">
        <v>8000</v>
      </c>
      <c r="AQ557" s="594" t="str">
        <f t="shared" si="1026"/>
        <v>Կ-1</v>
      </c>
      <c r="AR557" s="456">
        <f t="shared" si="1027"/>
        <v>158080</v>
      </c>
      <c r="AS557" s="595">
        <f t="shared" si="1028"/>
        <v>166080</v>
      </c>
      <c r="AT557" s="595">
        <f t="shared" si="1029"/>
        <v>2159040</v>
      </c>
    </row>
    <row r="558" spans="2:46" s="592" customFormat="1" ht="13.5">
      <c r="B558" s="782">
        <v>20</v>
      </c>
      <c r="C558" s="818" t="s">
        <v>1454</v>
      </c>
      <c r="D558" s="816" t="s">
        <v>2186</v>
      </c>
      <c r="E558" s="817">
        <v>1977</v>
      </c>
      <c r="F558" s="818" t="s">
        <v>229</v>
      </c>
      <c r="G558" s="787">
        <v>1</v>
      </c>
      <c r="H558" s="787">
        <v>4</v>
      </c>
      <c r="I558" s="789">
        <f>IF(G558&lt;1,0,IF(M558="Բ-1",IF(H558=0,6.94,IF(H558=1,7.17,IF(H558=2,7.41,IF(H558=3,7.66,IF(OR(H558=5,H558=4),7.92,IF(OR(H558=6,H558=7),8.18,IF(OR(H558=8,H558=9),8.46,IF(OR(H558=10,H558=11,H558=12),8.74,IF(OR(H558=13,H558=14,H558=15),9.03,IF(OR(H558=16,H558=17,H558=18),9.33,9.65)))))))))),IF(M558="Բ-2", IF(H558=0,5.71,IF(H558=1,5.89,IF(H558=2,6.09,IF(H558=3,6.29,IF(OR(H558=5,H558=4),6.5,IF(OR(H558=6,H558=7),6.72,IF(OR(H558=8,H558=9),6.94,IF(OR(H558=10,H558=11,H558=12),7.17,IF(OR(H558=13,H558=14,H558=15),7.41,IF(OR(H558=16,H558=17,H558=18),7.65,7.91)))))))))), IF(M558="Գ-1", IF(H558=0,4.7,IF(H558=1,4.86,IF(H558=2,5.01,IF(H558=3,5.18,IF(OR(H558=5,H558=4),5.35,IF(OR(H558=6,H558=7),5.52,IF(OR(H558=8,H558=9),5.71,IF(OR(H558=10,H558=11,H558=12),5.89,IF(OR(H558=13,H558=14,H558=15),6.09,IF(OR(H558=16,H558=17,H558=18),6.29,6.49)))))))))), IF(M558="Գ-2", IF(H558=0,3.88,IF(H558=1,4.01,IF(H558=2,4.14,IF(H558=3,4.27,IF(OR(H558=5,H558=4),4.41,IF(OR(H558=6,H558=7),4.55,IF(OR(H558=8,H558=9),4.7,IF(OR(H558=10,H558=11,H558=12),4.85,IF(OR(H558=13,H558=14,H558=15),5.01,IF(OR(H558=16,H558=17,H558=18),5.17,5.34)))))))))), IF(M558="Գ-3", IF(H558=0,3.21,IF(H558=1,3.31,IF(H558=2,3.42,IF(H558=3,3.53,IF(OR(H558=5,H558=4),3.64,IF(OR(H558=6,H558=7),3.76,IF(OR(H558=8,H558=9),3.88,IF(OR(H558=10,H558=11,H558=12),4.01,IF(OR(H558=13,H558=14,H558=15),4.13,IF(OR(H558=16,H558=17,H558=18),4.27,4.4)))))))))), IF(M558="Ա-1", IF(H558=0,2.66,IF(H558=1,2.75,IF(H558=2,2.83,IF(H558=3,2.92,IF(OR(H558=5,H558=4),3.02,IF(OR(H558=6,H558=7),3.11,IF(OR(H558=8,H558=9),3.21,IF(OR(H558=10,H558=11,H558=12),3.31,IF(OR(H558=13,H558=14,H558=15),3.42,IF(OR(H558=16,H558=17,H558=18),3.53,3.64)))))))))), IF(M558="Ա-2", IF(H558=0,2.28,IF(H558=1,2.35,IF(H558=2,2.43,IF(H558=3,2.5,IF(OR(H558=5,H558=4),2.58,IF(OR(H558=6,H558=7),2.66,IF(OR(H558=8,H558=9),2.75,IF(OR(H558=10,H558=11,H558=12),2.83,IF(OR(H558=13,H558=14,H558=15),2.92,IF(OR(H558=16,H558=17,H558=18),3.01,3.11)))))))))),IF(M558="Ա-3", IF(H558=0,1.96,IF(H558=1,2.02,IF(H558=2,2.08,IF(H558=3,2.15,IF(OR(H558=5,H558=4),2.21,IF(OR(H558=6,H558=7),2.28,IF(OR(H558=8,H558=9),2.35,IF(OR(H558=10,H558=11,H558=12),2.42,IF(OR(H558=13,H558=14,H558=15),2.5,IF(OR(H558=16,H558=17,H558=18),2.58,2.66)))))))))), IF(M558="Կ-1", IF(H558=0,1.68,IF(H558=1,1.73,IF(H558=2,1.79,IF(H558=3,1.84,IF(OR(H558=5,H558=4),1.9,IF(OR(H558=6,H558=7),1.96,IF(OR(H558=8,H558=9),2.02,IF(OR(H558=10,H558=11,H558=12),2.08,IF(OR(H558=13,H558=14,H558=15),2.14,IF(OR(H558=16,H558=17,H558=18),2.21,2.28)))))))))), IF(M558="Կ-2", IF(H558=0,1.45,IF(H558=1,1.49,IF(H558=2,1.54,IF(H558=3,1.59,IF(OR(H558=5,H558=4),1.63,IF(OR(H558=6,H558=7),1.68,IF(OR(H558=8,H558=9),1.73,IF(OR(H558=10,H558=11,H558=12),1.79,IF(OR(H558=13,H558=14,H558=15),1.84,IF(OR(H558=16,H558=17,H558=18),1.9,1.95)))))))))),IF(M558="Կ-3", IF(H558=0,1.25,IF(H558=1,1.29,IF(H558=2,1.33,IF(H558=3,1.37,IF(OR(H558=5,H558=4),1.41,IF(OR(H558=6,H558=7),1.45,IF(OR(H558=8,H558=9),1.49,IF(OR(H558=10,H558=11,H558=12),1.54,IF(OR(H558=13,H558=14,H558=15),1.58,IF(OR(H558=16,H558=17,H558=18),1.63,1.68)))))))))), "Error"))))))))))))</f>
        <v>1.9</v>
      </c>
      <c r="J558" s="790">
        <v>83200</v>
      </c>
      <c r="K558" s="790"/>
      <c r="L558" s="790">
        <v>8000</v>
      </c>
      <c r="M558" s="791" t="s">
        <v>86</v>
      </c>
      <c r="N558" s="790">
        <f>J558*I558</f>
        <v>158080</v>
      </c>
      <c r="O558" s="792">
        <f t="shared" si="1008"/>
        <v>166080</v>
      </c>
      <c r="P558" s="792">
        <f>+O558*13</f>
        <v>2159040</v>
      </c>
      <c r="Q558" s="597">
        <f t="shared" si="1010"/>
        <v>1</v>
      </c>
      <c r="R558" s="597">
        <f t="shared" si="1011"/>
        <v>5</v>
      </c>
      <c r="S558" s="593">
        <f t="shared" si="1012"/>
        <v>1.9</v>
      </c>
      <c r="T558" s="456">
        <v>83200</v>
      </c>
      <c r="U558" s="456"/>
      <c r="V558" s="456">
        <f t="shared" si="1030"/>
        <v>8000</v>
      </c>
      <c r="W558" s="594" t="str">
        <f t="shared" si="1031"/>
        <v>Կ-1</v>
      </c>
      <c r="X558" s="456">
        <f t="shared" si="1013"/>
        <v>158080</v>
      </c>
      <c r="Y558" s="595">
        <f t="shared" si="1014"/>
        <v>166080</v>
      </c>
      <c r="Z558" s="595">
        <f>+Y558*13</f>
        <v>2159040</v>
      </c>
      <c r="AA558" s="597">
        <f t="shared" si="1016"/>
        <v>1</v>
      </c>
      <c r="AB558" s="597">
        <f t="shared" si="1017"/>
        <v>6</v>
      </c>
      <c r="AC558" s="593">
        <f t="shared" si="1018"/>
        <v>1.96</v>
      </c>
      <c r="AD558" s="456">
        <v>83200</v>
      </c>
      <c r="AE558" s="456"/>
      <c r="AF558" s="456">
        <v>8000</v>
      </c>
      <c r="AG558" s="594" t="str">
        <f t="shared" si="1019"/>
        <v>Կ-1</v>
      </c>
      <c r="AH558" s="456">
        <f t="shared" si="1020"/>
        <v>163072</v>
      </c>
      <c r="AI558" s="595">
        <f t="shared" si="1021"/>
        <v>171072</v>
      </c>
      <c r="AJ558" s="595">
        <f>+AI558*13</f>
        <v>2223936</v>
      </c>
      <c r="AK558" s="597">
        <f t="shared" si="1023"/>
        <v>1</v>
      </c>
      <c r="AL558" s="597">
        <f t="shared" si="1024"/>
        <v>7</v>
      </c>
      <c r="AM558" s="593">
        <f t="shared" si="1025"/>
        <v>1.96</v>
      </c>
      <c r="AN558" s="456">
        <v>83200</v>
      </c>
      <c r="AO558" s="456"/>
      <c r="AP558" s="456">
        <v>8000</v>
      </c>
      <c r="AQ558" s="594" t="str">
        <f t="shared" si="1026"/>
        <v>Կ-1</v>
      </c>
      <c r="AR558" s="456">
        <f t="shared" si="1027"/>
        <v>163072</v>
      </c>
      <c r="AS558" s="595">
        <f t="shared" si="1028"/>
        <v>171072</v>
      </c>
      <c r="AT558" s="595">
        <f>+AS558*13</f>
        <v>2223936</v>
      </c>
    </row>
    <row r="559" spans="2:46" s="592" customFormat="1" ht="13.5">
      <c r="B559" s="782">
        <v>21</v>
      </c>
      <c r="C559" s="818" t="s">
        <v>2415</v>
      </c>
      <c r="D559" s="816" t="s">
        <v>2186</v>
      </c>
      <c r="E559" s="817">
        <v>1994</v>
      </c>
      <c r="F559" s="818" t="s">
        <v>229</v>
      </c>
      <c r="G559" s="787">
        <v>1</v>
      </c>
      <c r="H559" s="787">
        <v>1</v>
      </c>
      <c r="I559" s="789">
        <f t="shared" si="1006"/>
        <v>1.73</v>
      </c>
      <c r="J559" s="790">
        <v>83200</v>
      </c>
      <c r="K559" s="790"/>
      <c r="L559" s="790">
        <v>8000</v>
      </c>
      <c r="M559" s="791" t="s">
        <v>86</v>
      </c>
      <c r="N559" s="790">
        <f t="shared" si="1007"/>
        <v>143936</v>
      </c>
      <c r="O559" s="792">
        <f t="shared" si="1008"/>
        <v>151936</v>
      </c>
      <c r="P559" s="792">
        <f t="shared" si="1009"/>
        <v>1975168</v>
      </c>
      <c r="Q559" s="597">
        <f t="shared" si="1010"/>
        <v>1</v>
      </c>
      <c r="R559" s="597">
        <f t="shared" si="1011"/>
        <v>2</v>
      </c>
      <c r="S559" s="593">
        <f t="shared" si="1012"/>
        <v>1.79</v>
      </c>
      <c r="T559" s="456">
        <v>83200</v>
      </c>
      <c r="U559" s="456"/>
      <c r="V559" s="456">
        <f t="shared" si="1030"/>
        <v>8000</v>
      </c>
      <c r="W559" s="594" t="str">
        <f t="shared" si="1031"/>
        <v>Կ-1</v>
      </c>
      <c r="X559" s="456">
        <f t="shared" si="1013"/>
        <v>148928</v>
      </c>
      <c r="Y559" s="595">
        <f t="shared" si="1014"/>
        <v>156928</v>
      </c>
      <c r="Z559" s="595">
        <f t="shared" si="1015"/>
        <v>2040064</v>
      </c>
      <c r="AA559" s="597">
        <f t="shared" si="1016"/>
        <v>1</v>
      </c>
      <c r="AB559" s="597">
        <f t="shared" si="1017"/>
        <v>3</v>
      </c>
      <c r="AC559" s="593">
        <f t="shared" si="1018"/>
        <v>1.84</v>
      </c>
      <c r="AD559" s="456">
        <v>83200</v>
      </c>
      <c r="AE559" s="456"/>
      <c r="AF559" s="456">
        <v>8000</v>
      </c>
      <c r="AG559" s="594" t="str">
        <f t="shared" si="1019"/>
        <v>Կ-1</v>
      </c>
      <c r="AH559" s="456">
        <f t="shared" si="1020"/>
        <v>153088</v>
      </c>
      <c r="AI559" s="595">
        <f t="shared" si="1021"/>
        <v>161088</v>
      </c>
      <c r="AJ559" s="595">
        <f t="shared" si="1022"/>
        <v>2094144</v>
      </c>
      <c r="AK559" s="597">
        <f t="shared" si="1023"/>
        <v>1</v>
      </c>
      <c r="AL559" s="597">
        <f t="shared" si="1024"/>
        <v>4</v>
      </c>
      <c r="AM559" s="593">
        <f t="shared" si="1025"/>
        <v>1.9</v>
      </c>
      <c r="AN559" s="456">
        <v>83200</v>
      </c>
      <c r="AO559" s="456"/>
      <c r="AP559" s="456">
        <v>8000</v>
      </c>
      <c r="AQ559" s="594" t="str">
        <f t="shared" si="1026"/>
        <v>Կ-1</v>
      </c>
      <c r="AR559" s="456">
        <f t="shared" si="1027"/>
        <v>158080</v>
      </c>
      <c r="AS559" s="595">
        <f t="shared" si="1028"/>
        <v>166080</v>
      </c>
      <c r="AT559" s="595">
        <f t="shared" si="1029"/>
        <v>2159040</v>
      </c>
    </row>
    <row r="560" spans="2:46" s="592" customFormat="1" ht="13.5">
      <c r="B560" s="782">
        <v>22</v>
      </c>
      <c r="C560" s="818" t="s">
        <v>2998</v>
      </c>
      <c r="D560" s="816" t="s">
        <v>2186</v>
      </c>
      <c r="E560" s="817">
        <v>1990</v>
      </c>
      <c r="F560" s="818" t="s">
        <v>229</v>
      </c>
      <c r="G560" s="787">
        <v>1</v>
      </c>
      <c r="H560" s="787">
        <v>1</v>
      </c>
      <c r="I560" s="789">
        <f>IF(G560&lt;1,0,IF(M560="Բ-1",IF(H560=0,6.94,IF(H560=1,7.17,IF(H560=2,7.41,IF(H560=3,7.66,IF(OR(H560=5,H560=4),7.92,IF(OR(H560=6,H560=7),8.18,IF(OR(H560=8,H560=9),8.46,IF(OR(H560=10,H560=11,H560=12),8.74,IF(OR(H560=13,H560=14,H560=15),9.03,IF(OR(H560=16,H560=17,H560=18),9.33,9.65)))))))))),IF(M560="Բ-2", IF(H560=0,5.71,IF(H560=1,5.89,IF(H560=2,6.09,IF(H560=3,6.29,IF(OR(H560=5,H560=4),6.5,IF(OR(H560=6,H560=7),6.72,IF(OR(H560=8,H560=9),6.94,IF(OR(H560=10,H560=11,H560=12),7.17,IF(OR(H560=13,H560=14,H560=15),7.41,IF(OR(H560=16,H560=17,H560=18),7.65,7.91)))))))))), IF(M560="Գ-1", IF(H560=0,4.7,IF(H560=1,4.86,IF(H560=2,5.01,IF(H560=3,5.18,IF(OR(H560=5,H560=4),5.35,IF(OR(H560=6,H560=7),5.52,IF(OR(H560=8,H560=9),5.71,IF(OR(H560=10,H560=11,H560=12),5.89,IF(OR(H560=13,H560=14,H560=15),6.09,IF(OR(H560=16,H560=17,H560=18),6.29,6.49)))))))))), IF(M560="Գ-2", IF(H560=0,3.88,IF(H560=1,4.01,IF(H560=2,4.14,IF(H560=3,4.27,IF(OR(H560=5,H560=4),4.41,IF(OR(H560=6,H560=7),4.55,IF(OR(H560=8,H560=9),4.7,IF(OR(H560=10,H560=11,H560=12),4.85,IF(OR(H560=13,H560=14,H560=15),5.01,IF(OR(H560=16,H560=17,H560=18),5.17,5.34)))))))))), IF(M560="Գ-3", IF(H560=0,3.21,IF(H560=1,3.31,IF(H560=2,3.42,IF(H560=3,3.53,IF(OR(H560=5,H560=4),3.64,IF(OR(H560=6,H560=7),3.76,IF(OR(H560=8,H560=9),3.88,IF(OR(H560=10,H560=11,H560=12),4.01,IF(OR(H560=13,H560=14,H560=15),4.13,IF(OR(H560=16,H560=17,H560=18),4.27,4.4)))))))))), IF(M560="Ա-1", IF(H560=0,2.66,IF(H560=1,2.75,IF(H560=2,2.83,IF(H560=3,2.92,IF(OR(H560=5,H560=4),3.02,IF(OR(H560=6,H560=7),3.11,IF(OR(H560=8,H560=9),3.21,IF(OR(H560=10,H560=11,H560=12),3.31,IF(OR(H560=13,H560=14,H560=15),3.42,IF(OR(H560=16,H560=17,H560=18),3.53,3.64)))))))))), IF(M560="Ա-2", IF(H560=0,2.28,IF(H560=1,2.35,IF(H560=2,2.43,IF(H560=3,2.5,IF(OR(H560=5,H560=4),2.58,IF(OR(H560=6,H560=7),2.66,IF(OR(H560=8,H560=9),2.75,IF(OR(H560=10,H560=11,H560=12),2.83,IF(OR(H560=13,H560=14,H560=15),2.92,IF(OR(H560=16,H560=17,H560=18),3.01,3.11)))))))))),IF(M560="Ա-3", IF(H560=0,1.96,IF(H560=1,2.02,IF(H560=2,2.08,IF(H560=3,2.15,IF(OR(H560=5,H560=4),2.21,IF(OR(H560=6,H560=7),2.28,IF(OR(H560=8,H560=9),2.35,IF(OR(H560=10,H560=11,H560=12),2.42,IF(OR(H560=13,H560=14,H560=15),2.5,IF(OR(H560=16,H560=17,H560=18),2.58,2.66)))))))))), IF(M560="Կ-1", IF(H560=0,1.68,IF(H560=1,1.73,IF(H560=2,1.79,IF(H560=3,1.84,IF(OR(H560=5,H560=4),1.9,IF(OR(H560=6,H560=7),1.96,IF(OR(H560=8,H560=9),2.02,IF(OR(H560=10,H560=11,H560=12),2.08,IF(OR(H560=13,H560=14,H560=15),2.14,IF(OR(H560=16,H560=17,H560=18),2.21,2.28)))))))))), IF(M560="Կ-2", IF(H560=0,1.45,IF(H560=1,1.49,IF(H560=2,1.54,IF(H560=3,1.59,IF(OR(H560=5,H560=4),1.63,IF(OR(H560=6,H560=7),1.68,IF(OR(H560=8,H560=9),1.73,IF(OR(H560=10,H560=11,H560=12),1.79,IF(OR(H560=13,H560=14,H560=15),1.84,IF(OR(H560=16,H560=17,H560=18),1.9,1.95)))))))))),IF(M560="Կ-3", IF(H560=0,1.25,IF(H560=1,1.29,IF(H560=2,1.33,IF(H560=3,1.37,IF(OR(H560=5,H560=4),1.41,IF(OR(H560=6,H560=7),1.45,IF(OR(H560=8,H560=9),1.49,IF(OR(H560=10,H560=11,H560=12),1.54,IF(OR(H560=13,H560=14,H560=15),1.58,IF(OR(H560=16,H560=17,H560=18),1.63,1.68)))))))))), "Error"))))))))))))</f>
        <v>1.73</v>
      </c>
      <c r="J560" s="790">
        <v>83200</v>
      </c>
      <c r="K560" s="790"/>
      <c r="L560" s="790">
        <v>8000</v>
      </c>
      <c r="M560" s="791" t="s">
        <v>86</v>
      </c>
      <c r="N560" s="790">
        <f>J560*I560</f>
        <v>143936</v>
      </c>
      <c r="O560" s="792">
        <f t="shared" si="1008"/>
        <v>151936</v>
      </c>
      <c r="P560" s="792">
        <f>+O560*13</f>
        <v>1975168</v>
      </c>
      <c r="Q560" s="597">
        <f t="shared" si="1010"/>
        <v>1</v>
      </c>
      <c r="R560" s="597">
        <f t="shared" si="1011"/>
        <v>2</v>
      </c>
      <c r="S560" s="593">
        <f t="shared" si="1012"/>
        <v>1.79</v>
      </c>
      <c r="T560" s="456">
        <v>83200</v>
      </c>
      <c r="U560" s="456"/>
      <c r="V560" s="456">
        <f t="shared" si="1030"/>
        <v>8000</v>
      </c>
      <c r="W560" s="594" t="str">
        <f t="shared" si="1031"/>
        <v>Կ-1</v>
      </c>
      <c r="X560" s="456">
        <f t="shared" si="1013"/>
        <v>148928</v>
      </c>
      <c r="Y560" s="595">
        <f t="shared" si="1014"/>
        <v>156928</v>
      </c>
      <c r="Z560" s="595">
        <f>+Y560*13</f>
        <v>2040064</v>
      </c>
      <c r="AA560" s="597">
        <f t="shared" si="1016"/>
        <v>1</v>
      </c>
      <c r="AB560" s="597">
        <f t="shared" si="1017"/>
        <v>3</v>
      </c>
      <c r="AC560" s="593">
        <f t="shared" si="1018"/>
        <v>1.84</v>
      </c>
      <c r="AD560" s="456">
        <v>83200</v>
      </c>
      <c r="AE560" s="456"/>
      <c r="AF560" s="456">
        <v>8000</v>
      </c>
      <c r="AG560" s="594" t="str">
        <f t="shared" si="1019"/>
        <v>Կ-1</v>
      </c>
      <c r="AH560" s="456">
        <f t="shared" si="1020"/>
        <v>153088</v>
      </c>
      <c r="AI560" s="595">
        <f t="shared" si="1021"/>
        <v>161088</v>
      </c>
      <c r="AJ560" s="595">
        <f>+AI560*13</f>
        <v>2094144</v>
      </c>
      <c r="AK560" s="597">
        <f t="shared" si="1023"/>
        <v>1</v>
      </c>
      <c r="AL560" s="597">
        <f t="shared" si="1024"/>
        <v>4</v>
      </c>
      <c r="AM560" s="593">
        <f t="shared" si="1025"/>
        <v>1.9</v>
      </c>
      <c r="AN560" s="456">
        <v>83200</v>
      </c>
      <c r="AO560" s="456"/>
      <c r="AP560" s="456">
        <v>8000</v>
      </c>
      <c r="AQ560" s="594" t="str">
        <f t="shared" si="1026"/>
        <v>Կ-1</v>
      </c>
      <c r="AR560" s="456">
        <f t="shared" si="1027"/>
        <v>158080</v>
      </c>
      <c r="AS560" s="595">
        <f t="shared" si="1028"/>
        <v>166080</v>
      </c>
      <c r="AT560" s="595">
        <f>+AS560*13</f>
        <v>2159040</v>
      </c>
    </row>
    <row r="561" spans="2:46" s="592" customFormat="1" ht="13.5">
      <c r="B561" s="782">
        <v>23</v>
      </c>
      <c r="C561" s="818" t="s">
        <v>2999</v>
      </c>
      <c r="D561" s="816" t="s">
        <v>2186</v>
      </c>
      <c r="E561" s="817">
        <v>1998</v>
      </c>
      <c r="F561" s="818" t="s">
        <v>229</v>
      </c>
      <c r="G561" s="787">
        <v>1</v>
      </c>
      <c r="H561" s="787">
        <v>1</v>
      </c>
      <c r="I561" s="789">
        <f>IF(G561&lt;1,0,IF(M561="Բ-1",IF(H561=0,6.94,IF(H561=1,7.17,IF(H561=2,7.41,IF(H561=3,7.66,IF(OR(H561=5,H561=4),7.92,IF(OR(H561=6,H561=7),8.18,IF(OR(H561=8,H561=9),8.46,IF(OR(H561=10,H561=11,H561=12),8.74,IF(OR(H561=13,H561=14,H561=15),9.03,IF(OR(H561=16,H561=17,H561=18),9.33,9.65)))))))))),IF(M561="Բ-2", IF(H561=0,5.71,IF(H561=1,5.89,IF(H561=2,6.09,IF(H561=3,6.29,IF(OR(H561=5,H561=4),6.5,IF(OR(H561=6,H561=7),6.72,IF(OR(H561=8,H561=9),6.94,IF(OR(H561=10,H561=11,H561=12),7.17,IF(OR(H561=13,H561=14,H561=15),7.41,IF(OR(H561=16,H561=17,H561=18),7.65,7.91)))))))))), IF(M561="Գ-1", IF(H561=0,4.7,IF(H561=1,4.86,IF(H561=2,5.01,IF(H561=3,5.18,IF(OR(H561=5,H561=4),5.35,IF(OR(H561=6,H561=7),5.52,IF(OR(H561=8,H561=9),5.71,IF(OR(H561=10,H561=11,H561=12),5.89,IF(OR(H561=13,H561=14,H561=15),6.09,IF(OR(H561=16,H561=17,H561=18),6.29,6.49)))))))))), IF(M561="Գ-2", IF(H561=0,3.88,IF(H561=1,4.01,IF(H561=2,4.14,IF(H561=3,4.27,IF(OR(H561=5,H561=4),4.41,IF(OR(H561=6,H561=7),4.55,IF(OR(H561=8,H561=9),4.7,IF(OR(H561=10,H561=11,H561=12),4.85,IF(OR(H561=13,H561=14,H561=15),5.01,IF(OR(H561=16,H561=17,H561=18),5.17,5.34)))))))))), IF(M561="Գ-3", IF(H561=0,3.21,IF(H561=1,3.31,IF(H561=2,3.42,IF(H561=3,3.53,IF(OR(H561=5,H561=4),3.64,IF(OR(H561=6,H561=7),3.76,IF(OR(H561=8,H561=9),3.88,IF(OR(H561=10,H561=11,H561=12),4.01,IF(OR(H561=13,H561=14,H561=15),4.13,IF(OR(H561=16,H561=17,H561=18),4.27,4.4)))))))))), IF(M561="Ա-1", IF(H561=0,2.66,IF(H561=1,2.75,IF(H561=2,2.83,IF(H561=3,2.92,IF(OR(H561=5,H561=4),3.02,IF(OR(H561=6,H561=7),3.11,IF(OR(H561=8,H561=9),3.21,IF(OR(H561=10,H561=11,H561=12),3.31,IF(OR(H561=13,H561=14,H561=15),3.42,IF(OR(H561=16,H561=17,H561=18),3.53,3.64)))))))))), IF(M561="Ա-2", IF(H561=0,2.28,IF(H561=1,2.35,IF(H561=2,2.43,IF(H561=3,2.5,IF(OR(H561=5,H561=4),2.58,IF(OR(H561=6,H561=7),2.66,IF(OR(H561=8,H561=9),2.75,IF(OR(H561=10,H561=11,H561=12),2.83,IF(OR(H561=13,H561=14,H561=15),2.92,IF(OR(H561=16,H561=17,H561=18),3.01,3.11)))))))))),IF(M561="Ա-3", IF(H561=0,1.96,IF(H561=1,2.02,IF(H561=2,2.08,IF(H561=3,2.15,IF(OR(H561=5,H561=4),2.21,IF(OR(H561=6,H561=7),2.28,IF(OR(H561=8,H561=9),2.35,IF(OR(H561=10,H561=11,H561=12),2.42,IF(OR(H561=13,H561=14,H561=15),2.5,IF(OR(H561=16,H561=17,H561=18),2.58,2.66)))))))))), IF(M561="Կ-1", IF(H561=0,1.68,IF(H561=1,1.73,IF(H561=2,1.79,IF(H561=3,1.84,IF(OR(H561=5,H561=4),1.9,IF(OR(H561=6,H561=7),1.96,IF(OR(H561=8,H561=9),2.02,IF(OR(H561=10,H561=11,H561=12),2.08,IF(OR(H561=13,H561=14,H561=15),2.14,IF(OR(H561=16,H561=17,H561=18),2.21,2.28)))))))))), IF(M561="Կ-2", IF(H561=0,1.45,IF(H561=1,1.49,IF(H561=2,1.54,IF(H561=3,1.59,IF(OR(H561=5,H561=4),1.63,IF(OR(H561=6,H561=7),1.68,IF(OR(H561=8,H561=9),1.73,IF(OR(H561=10,H561=11,H561=12),1.79,IF(OR(H561=13,H561=14,H561=15),1.84,IF(OR(H561=16,H561=17,H561=18),1.9,1.95)))))))))),IF(M561="Կ-3", IF(H561=0,1.25,IF(H561=1,1.29,IF(H561=2,1.33,IF(H561=3,1.37,IF(OR(H561=5,H561=4),1.41,IF(OR(H561=6,H561=7),1.45,IF(OR(H561=8,H561=9),1.49,IF(OR(H561=10,H561=11,H561=12),1.54,IF(OR(H561=13,H561=14,H561=15),1.58,IF(OR(H561=16,H561=17,H561=18),1.63,1.68)))))))))), "Error"))))))))))))</f>
        <v>1.73</v>
      </c>
      <c r="J561" s="790">
        <v>83200</v>
      </c>
      <c r="K561" s="790"/>
      <c r="L561" s="790">
        <v>8000</v>
      </c>
      <c r="M561" s="791" t="s">
        <v>86</v>
      </c>
      <c r="N561" s="790">
        <f>J561*I561</f>
        <v>143936</v>
      </c>
      <c r="O561" s="792">
        <f t="shared" si="1008"/>
        <v>151936</v>
      </c>
      <c r="P561" s="792">
        <f>+O561*13</f>
        <v>1975168</v>
      </c>
      <c r="Q561" s="597">
        <f t="shared" si="1010"/>
        <v>1</v>
      </c>
      <c r="R561" s="597">
        <f t="shared" si="1011"/>
        <v>2</v>
      </c>
      <c r="S561" s="593">
        <f t="shared" si="1012"/>
        <v>1.79</v>
      </c>
      <c r="T561" s="456">
        <v>83200</v>
      </c>
      <c r="U561" s="456"/>
      <c r="V561" s="456">
        <f t="shared" si="1030"/>
        <v>8000</v>
      </c>
      <c r="W561" s="594" t="str">
        <f t="shared" si="1031"/>
        <v>Կ-1</v>
      </c>
      <c r="X561" s="456">
        <f t="shared" si="1013"/>
        <v>148928</v>
      </c>
      <c r="Y561" s="595">
        <f t="shared" si="1014"/>
        <v>156928</v>
      </c>
      <c r="Z561" s="595">
        <f>+Y561*13</f>
        <v>2040064</v>
      </c>
      <c r="AA561" s="597">
        <f t="shared" si="1016"/>
        <v>1</v>
      </c>
      <c r="AB561" s="597">
        <f t="shared" si="1017"/>
        <v>3</v>
      </c>
      <c r="AC561" s="593">
        <f t="shared" si="1018"/>
        <v>1.84</v>
      </c>
      <c r="AD561" s="456">
        <v>83200</v>
      </c>
      <c r="AE561" s="456"/>
      <c r="AF561" s="456">
        <v>8000</v>
      </c>
      <c r="AG561" s="594" t="str">
        <f t="shared" si="1019"/>
        <v>Կ-1</v>
      </c>
      <c r="AH561" s="456">
        <f t="shared" si="1020"/>
        <v>153088</v>
      </c>
      <c r="AI561" s="595">
        <f t="shared" si="1021"/>
        <v>161088</v>
      </c>
      <c r="AJ561" s="595">
        <f>+AI561*13</f>
        <v>2094144</v>
      </c>
      <c r="AK561" s="597">
        <f t="shared" si="1023"/>
        <v>1</v>
      </c>
      <c r="AL561" s="597">
        <f t="shared" si="1024"/>
        <v>4</v>
      </c>
      <c r="AM561" s="593">
        <f t="shared" si="1025"/>
        <v>1.9</v>
      </c>
      <c r="AN561" s="456">
        <v>83200</v>
      </c>
      <c r="AO561" s="456"/>
      <c r="AP561" s="456">
        <v>8000</v>
      </c>
      <c r="AQ561" s="594" t="str">
        <f t="shared" si="1026"/>
        <v>Կ-1</v>
      </c>
      <c r="AR561" s="456">
        <f t="shared" si="1027"/>
        <v>158080</v>
      </c>
      <c r="AS561" s="595">
        <f t="shared" si="1028"/>
        <v>166080</v>
      </c>
      <c r="AT561" s="595">
        <f>+AS561*13</f>
        <v>2159040</v>
      </c>
    </row>
    <row r="562" spans="2:46" s="592" customFormat="1" ht="27">
      <c r="B562" s="782">
        <v>24</v>
      </c>
      <c r="C562" s="818" t="s">
        <v>1408</v>
      </c>
      <c r="D562" s="816" t="s">
        <v>2186</v>
      </c>
      <c r="E562" s="817">
        <v>1996</v>
      </c>
      <c r="F562" s="818" t="s">
        <v>1055</v>
      </c>
      <c r="G562" s="787">
        <v>1</v>
      </c>
      <c r="H562" s="787">
        <v>3</v>
      </c>
      <c r="I562" s="789">
        <f t="shared" si="1006"/>
        <v>2.92</v>
      </c>
      <c r="J562" s="790">
        <v>83200</v>
      </c>
      <c r="K562" s="790"/>
      <c r="L562" s="790">
        <v>8000</v>
      </c>
      <c r="M562" s="791" t="s">
        <v>84</v>
      </c>
      <c r="N562" s="790">
        <f t="shared" si="1007"/>
        <v>242944</v>
      </c>
      <c r="O562" s="792">
        <f t="shared" si="1008"/>
        <v>250944</v>
      </c>
      <c r="P562" s="792">
        <f t="shared" si="1009"/>
        <v>3262272</v>
      </c>
      <c r="Q562" s="597">
        <f t="shared" si="1010"/>
        <v>1</v>
      </c>
      <c r="R562" s="597">
        <f t="shared" si="1011"/>
        <v>4</v>
      </c>
      <c r="S562" s="593">
        <f t="shared" si="1012"/>
        <v>3.02</v>
      </c>
      <c r="T562" s="456">
        <v>83200</v>
      </c>
      <c r="U562" s="456"/>
      <c r="V562" s="456">
        <f t="shared" si="1030"/>
        <v>8000</v>
      </c>
      <c r="W562" s="594" t="str">
        <f t="shared" si="1031"/>
        <v>Ա-1</v>
      </c>
      <c r="X562" s="456">
        <f t="shared" si="1013"/>
        <v>251264</v>
      </c>
      <c r="Y562" s="595">
        <f t="shared" si="1014"/>
        <v>259264</v>
      </c>
      <c r="Z562" s="595">
        <f t="shared" si="1015"/>
        <v>3370432</v>
      </c>
      <c r="AA562" s="597">
        <f t="shared" si="1016"/>
        <v>1</v>
      </c>
      <c r="AB562" s="597">
        <f t="shared" si="1017"/>
        <v>5</v>
      </c>
      <c r="AC562" s="593">
        <f t="shared" si="1018"/>
        <v>3.02</v>
      </c>
      <c r="AD562" s="456">
        <v>83200</v>
      </c>
      <c r="AE562" s="456"/>
      <c r="AF562" s="456">
        <v>8000</v>
      </c>
      <c r="AG562" s="594" t="str">
        <f t="shared" si="1019"/>
        <v>Ա-1</v>
      </c>
      <c r="AH562" s="456">
        <f t="shared" si="1020"/>
        <v>251264</v>
      </c>
      <c r="AI562" s="595">
        <f t="shared" si="1021"/>
        <v>259264</v>
      </c>
      <c r="AJ562" s="595">
        <f t="shared" si="1022"/>
        <v>3370432</v>
      </c>
      <c r="AK562" s="597">
        <f t="shared" si="1023"/>
        <v>1</v>
      </c>
      <c r="AL562" s="597">
        <f t="shared" si="1024"/>
        <v>6</v>
      </c>
      <c r="AM562" s="593">
        <f t="shared" si="1025"/>
        <v>3.11</v>
      </c>
      <c r="AN562" s="456">
        <v>83200</v>
      </c>
      <c r="AO562" s="456"/>
      <c r="AP562" s="456">
        <v>8000</v>
      </c>
      <c r="AQ562" s="594" t="str">
        <f t="shared" si="1026"/>
        <v>Ա-1</v>
      </c>
      <c r="AR562" s="456">
        <f t="shared" si="1027"/>
        <v>258752</v>
      </c>
      <c r="AS562" s="595">
        <f t="shared" si="1028"/>
        <v>266752</v>
      </c>
      <c r="AT562" s="595">
        <f t="shared" si="1029"/>
        <v>3467776</v>
      </c>
    </row>
    <row r="563" spans="2:46" s="592" customFormat="1" ht="27">
      <c r="B563" s="782">
        <v>25</v>
      </c>
      <c r="C563" s="818" t="s">
        <v>1633</v>
      </c>
      <c r="D563" s="816" t="s">
        <v>2186</v>
      </c>
      <c r="E563" s="817">
        <v>1992</v>
      </c>
      <c r="F563" s="818" t="s">
        <v>1056</v>
      </c>
      <c r="G563" s="787">
        <v>1</v>
      </c>
      <c r="H563" s="787">
        <v>6</v>
      </c>
      <c r="I563" s="789">
        <f t="shared" si="1006"/>
        <v>2.66</v>
      </c>
      <c r="J563" s="790">
        <v>83200</v>
      </c>
      <c r="K563" s="790"/>
      <c r="L563" s="790">
        <v>8000</v>
      </c>
      <c r="M563" s="791" t="s">
        <v>85</v>
      </c>
      <c r="N563" s="790">
        <f t="shared" si="1007"/>
        <v>221312</v>
      </c>
      <c r="O563" s="792">
        <f t="shared" si="1008"/>
        <v>229312</v>
      </c>
      <c r="P563" s="792">
        <f t="shared" si="1009"/>
        <v>2981056</v>
      </c>
      <c r="Q563" s="597">
        <f t="shared" si="1010"/>
        <v>1</v>
      </c>
      <c r="R563" s="597">
        <f t="shared" si="1011"/>
        <v>7</v>
      </c>
      <c r="S563" s="593">
        <f t="shared" si="1012"/>
        <v>2.66</v>
      </c>
      <c r="T563" s="456">
        <v>83200</v>
      </c>
      <c r="U563" s="456"/>
      <c r="V563" s="456">
        <f t="shared" si="1030"/>
        <v>8000</v>
      </c>
      <c r="W563" s="594" t="str">
        <f t="shared" si="1031"/>
        <v>Ա-2</v>
      </c>
      <c r="X563" s="456">
        <f t="shared" si="1013"/>
        <v>221312</v>
      </c>
      <c r="Y563" s="595">
        <f t="shared" si="1014"/>
        <v>229312</v>
      </c>
      <c r="Z563" s="595">
        <f t="shared" si="1015"/>
        <v>2981056</v>
      </c>
      <c r="AA563" s="597">
        <f t="shared" si="1016"/>
        <v>1</v>
      </c>
      <c r="AB563" s="597">
        <f t="shared" si="1017"/>
        <v>8</v>
      </c>
      <c r="AC563" s="593">
        <f t="shared" si="1018"/>
        <v>2.75</v>
      </c>
      <c r="AD563" s="456">
        <v>83200</v>
      </c>
      <c r="AE563" s="456"/>
      <c r="AF563" s="456">
        <v>8000</v>
      </c>
      <c r="AG563" s="594" t="str">
        <f t="shared" si="1019"/>
        <v>Ա-2</v>
      </c>
      <c r="AH563" s="456">
        <f t="shared" si="1020"/>
        <v>228800</v>
      </c>
      <c r="AI563" s="595">
        <f t="shared" si="1021"/>
        <v>236800</v>
      </c>
      <c r="AJ563" s="595">
        <f t="shared" si="1022"/>
        <v>3078400</v>
      </c>
      <c r="AK563" s="597">
        <f t="shared" si="1023"/>
        <v>1</v>
      </c>
      <c r="AL563" s="597">
        <f t="shared" si="1024"/>
        <v>9</v>
      </c>
      <c r="AM563" s="593">
        <f t="shared" si="1025"/>
        <v>2.75</v>
      </c>
      <c r="AN563" s="456">
        <v>83200</v>
      </c>
      <c r="AO563" s="456"/>
      <c r="AP563" s="456">
        <v>8000</v>
      </c>
      <c r="AQ563" s="594" t="str">
        <f t="shared" si="1026"/>
        <v>Ա-2</v>
      </c>
      <c r="AR563" s="456">
        <f t="shared" si="1027"/>
        <v>228800</v>
      </c>
      <c r="AS563" s="595">
        <f t="shared" si="1028"/>
        <v>236800</v>
      </c>
      <c r="AT563" s="595">
        <f t="shared" si="1029"/>
        <v>3078400</v>
      </c>
    </row>
    <row r="564" spans="2:46" s="592" customFormat="1" ht="27">
      <c r="B564" s="782">
        <v>26</v>
      </c>
      <c r="C564" s="818" t="s">
        <v>3000</v>
      </c>
      <c r="D564" s="816" t="s">
        <v>2186</v>
      </c>
      <c r="E564" s="817">
        <v>1992</v>
      </c>
      <c r="F564" s="818" t="s">
        <v>1057</v>
      </c>
      <c r="G564" s="787">
        <v>1</v>
      </c>
      <c r="H564" s="787">
        <v>1</v>
      </c>
      <c r="I564" s="789">
        <f>IF(G564&lt;1,0,IF(M564="Բ-1",IF(H564=0,6.94,IF(H564=1,7.17,IF(H564=2,7.41,IF(H564=3,7.66,IF(OR(H564=5,H564=4),7.92,IF(OR(H564=6,H564=7),8.18,IF(OR(H564=8,H564=9),8.46,IF(OR(H564=10,H564=11,H564=12),8.74,IF(OR(H564=13,H564=14,H564=15),9.03,IF(OR(H564=16,H564=17,H564=18),9.33,9.65)))))))))),IF(M564="Բ-2", IF(H564=0,5.71,IF(H564=1,5.89,IF(H564=2,6.09,IF(H564=3,6.29,IF(OR(H564=5,H564=4),6.5,IF(OR(H564=6,H564=7),6.72,IF(OR(H564=8,H564=9),6.94,IF(OR(H564=10,H564=11,H564=12),7.17,IF(OR(H564=13,H564=14,H564=15),7.41,IF(OR(H564=16,H564=17,H564=18),7.65,7.91)))))))))), IF(M564="Գ-1", IF(H564=0,4.7,IF(H564=1,4.86,IF(H564=2,5.01,IF(H564=3,5.18,IF(OR(H564=5,H564=4),5.35,IF(OR(H564=6,H564=7),5.52,IF(OR(H564=8,H564=9),5.71,IF(OR(H564=10,H564=11,H564=12),5.89,IF(OR(H564=13,H564=14,H564=15),6.09,IF(OR(H564=16,H564=17,H564=18),6.29,6.49)))))))))), IF(M564="Գ-2", IF(H564=0,3.88,IF(H564=1,4.01,IF(H564=2,4.14,IF(H564=3,4.27,IF(OR(H564=5,H564=4),4.41,IF(OR(H564=6,H564=7),4.55,IF(OR(H564=8,H564=9),4.7,IF(OR(H564=10,H564=11,H564=12),4.85,IF(OR(H564=13,H564=14,H564=15),5.01,IF(OR(H564=16,H564=17,H564=18),5.17,5.34)))))))))), IF(M564="Գ-3", IF(H564=0,3.21,IF(H564=1,3.31,IF(H564=2,3.42,IF(H564=3,3.53,IF(OR(H564=5,H564=4),3.64,IF(OR(H564=6,H564=7),3.76,IF(OR(H564=8,H564=9),3.88,IF(OR(H564=10,H564=11,H564=12),4.01,IF(OR(H564=13,H564=14,H564=15),4.13,IF(OR(H564=16,H564=17,H564=18),4.27,4.4)))))))))), IF(M564="Ա-1", IF(H564=0,2.66,IF(H564=1,2.75,IF(H564=2,2.83,IF(H564=3,2.92,IF(OR(H564=5,H564=4),3.02,IF(OR(H564=6,H564=7),3.11,IF(OR(H564=8,H564=9),3.21,IF(OR(H564=10,H564=11,H564=12),3.31,IF(OR(H564=13,H564=14,H564=15),3.42,IF(OR(H564=16,H564=17,H564=18),3.53,3.64)))))))))), IF(M564="Ա-2", IF(H564=0,2.28,IF(H564=1,2.35,IF(H564=2,2.43,IF(H564=3,2.5,IF(OR(H564=5,H564=4),2.58,IF(OR(H564=6,H564=7),2.66,IF(OR(H564=8,H564=9),2.75,IF(OR(H564=10,H564=11,H564=12),2.83,IF(OR(H564=13,H564=14,H564=15),2.92,IF(OR(H564=16,H564=17,H564=18),3.01,3.11)))))))))),IF(M564="Ա-3", IF(H564=0,1.96,IF(H564=1,2.02,IF(H564=2,2.08,IF(H564=3,2.15,IF(OR(H564=5,H564=4),2.21,IF(OR(H564=6,H564=7),2.28,IF(OR(H564=8,H564=9),2.35,IF(OR(H564=10,H564=11,H564=12),2.42,IF(OR(H564=13,H564=14,H564=15),2.5,IF(OR(H564=16,H564=17,H564=18),2.58,2.66)))))))))), IF(M564="Կ-1", IF(H564=0,1.68,IF(H564=1,1.73,IF(H564=2,1.79,IF(H564=3,1.84,IF(OR(H564=5,H564=4),1.9,IF(OR(H564=6,H564=7),1.96,IF(OR(H564=8,H564=9),2.02,IF(OR(H564=10,H564=11,H564=12),2.08,IF(OR(H564=13,H564=14,H564=15),2.14,IF(OR(H564=16,H564=17,H564=18),2.21,2.28)))))))))), IF(M564="Կ-2", IF(H564=0,1.45,IF(H564=1,1.49,IF(H564=2,1.54,IF(H564=3,1.59,IF(OR(H564=5,H564=4),1.63,IF(OR(H564=6,H564=7),1.68,IF(OR(H564=8,H564=9),1.73,IF(OR(H564=10,H564=11,H564=12),1.79,IF(OR(H564=13,H564=14,H564=15),1.84,IF(OR(H564=16,H564=17,H564=18),1.9,1.95)))))))))),IF(M564="Կ-3", IF(H564=0,1.25,IF(H564=1,1.29,IF(H564=2,1.33,IF(H564=3,1.37,IF(OR(H564=5,H564=4),1.41,IF(OR(H564=6,H564=7),1.45,IF(OR(H564=8,H564=9),1.49,IF(OR(H564=10,H564=11,H564=12),1.54,IF(OR(H564=13,H564=14,H564=15),1.58,IF(OR(H564=16,H564=17,H564=18),1.63,1.68)))))))))), "Error"))))))))))))</f>
        <v>1.49</v>
      </c>
      <c r="J564" s="790">
        <v>83200</v>
      </c>
      <c r="K564" s="790"/>
      <c r="L564" s="790">
        <v>8000</v>
      </c>
      <c r="M564" s="791" t="s">
        <v>87</v>
      </c>
      <c r="N564" s="790">
        <f>J564*I564</f>
        <v>123968</v>
      </c>
      <c r="O564" s="792">
        <f>I564*J564+K564+L564</f>
        <v>131968</v>
      </c>
      <c r="P564" s="792">
        <f>+O564*13</f>
        <v>1715584</v>
      </c>
      <c r="Q564" s="597">
        <f>+G564</f>
        <v>1</v>
      </c>
      <c r="R564" s="597">
        <f>+H564+1</f>
        <v>2</v>
      </c>
      <c r="S564" s="593">
        <f>IF(Q564&lt;1,0,IF(W564="Բ-1",IF(R564=0,6.94,IF(R564=1,7.17,IF(R564=2,7.41,IF(R564=3,7.66,IF(OR(R564=5,R564=4),7.92,IF(OR(R564=6,R564=7),8.18,IF(OR(R564=8,R564=9),8.46,IF(OR(R564=10,R564=11,R564=12),8.74,IF(OR(R564=13,R564=14,R564=15),9.03,IF(OR(R564=16,R564=17,R564=18),9.33,9.65)))))))))),IF(W564="Բ-2", IF(R564=0,5.71,IF(R564=1,5.89,IF(R564=2,6.09,IF(R564=3,6.29,IF(OR(R564=5,R564=4),6.5,IF(OR(R564=6,R564=7),6.72,IF(OR(R564=8,R564=9),6.94,IF(OR(R564=10,R564=11,R564=12),7.17,IF(OR(R564=13,R564=14,R564=15),7.41,IF(OR(R564=16,R564=17,R564=18),7.65,7.91)))))))))), IF(W564="Գ-1", IF(R564=0,4.7,IF(R564=1,4.86,IF(R564=2,5.01,IF(R564=3,5.18,IF(OR(R564=5,R564=4),5.35,IF(OR(R564=6,R564=7),5.52,IF(OR(R564=8,R564=9),5.71,IF(OR(R564=10,R564=11,R564=12),5.89,IF(OR(R564=13,R564=14,R564=15),6.09,IF(OR(R564=16,R564=17,R564=18),6.29,6.49)))))))))), IF(W564="Գ-2", IF(R564=0,3.88,IF(R564=1,4.01,IF(R564=2,4.14,IF(R564=3,4.27,IF(OR(R564=5,R564=4),4.41,IF(OR(R564=6,R564=7),4.55,IF(OR(R564=8,R564=9),4.7,IF(OR(R564=10,R564=11,R564=12),4.85,IF(OR(R564=13,R564=14,R564=15),5.01,IF(OR(R564=16,R564=17,R564=18),5.17,5.34)))))))))), IF(W564="Գ-3", IF(R564=0,3.21,IF(R564=1,3.31,IF(R564=2,3.42,IF(R564=3,3.53,IF(OR(R564=5,R564=4),3.64,IF(OR(R564=6,R564=7),3.76,IF(OR(R564=8,R564=9),3.88,IF(OR(R564=10,R564=11,R564=12),4.01,IF(OR(R564=13,R564=14,R564=15),4.13,IF(OR(R564=16,R564=17,R564=18),4.27,4.4)))))))))), IF(W564="Ա-1", IF(R564=0,2.66,IF(R564=1,2.75,IF(R564=2,2.83,IF(R564=3,2.92,IF(OR(R564=5,R564=4),3.02,IF(OR(R564=6,R564=7),3.11,IF(OR(R564=8,R564=9),3.21,IF(OR(R564=10,R564=11,R564=12),3.31,IF(OR(R564=13,R564=14,R564=15),3.42,IF(OR(R564=16,R564=17,R564=18),3.53,3.64)))))))))), IF(W564="Ա-2", IF(R564=0,2.28,IF(R564=1,2.35,IF(R564=2,2.43,IF(R564=3,2.5,IF(OR(R564=5,R564=4),2.58,IF(OR(R564=6,R564=7),2.66,IF(OR(R564=8,R564=9),2.75,IF(OR(R564=10,R564=11,R564=12),2.83,IF(OR(R564=13,R564=14,R564=15),2.92,IF(OR(R564=16,R564=17,R564=18),3.01,3.11)))))))))),IF(W564="Ա-3", IF(R564=0,1.96,IF(R564=1,2.02,IF(R564=2,2.08,IF(R564=3,2.15,IF(OR(R564=5,R564=4),2.21,IF(OR(R564=6,R564=7),2.28,IF(OR(R564=8,R564=9),2.35,IF(OR(R564=10,R564=11,R564=12),2.42,IF(OR(R564=13,R564=14,R564=15),2.5,IF(OR(R564=16,R564=17,R564=18),2.58,2.66)))))))))), IF(W564="Կ-1", IF(R564=0,1.68,IF(R564=1,1.73,IF(R564=2,1.79,IF(R564=3,1.84,IF(OR(R564=5,R564=4),1.9,IF(OR(R564=6,R564=7),1.96,IF(OR(R564=8,R564=9),2.02,IF(OR(R564=10,R564=11,R564=12),2.08,IF(OR(R564=13,R564=14,R564=15),2.14,IF(OR(R564=16,R564=17,R564=18),2.21,2.28)))))))))), IF(W564="Կ-2", IF(R564=0,1.45,IF(R564=1,1.49,IF(R564=2,1.54,IF(R564=3,1.59,IF(OR(R564=5,R564=4),1.63,IF(OR(R564=6,R564=7),1.68,IF(OR(R564=8,R564=9),1.73,IF(OR(R564=10,R564=11,R564=12),1.79,IF(OR(R564=13,R564=14,R564=15),1.84,IF(OR(R564=16,R564=17,R564=18),1.9,1.95)))))))))),IF(W564="Կ-3", IF(R564=0,1.25,IF(R564=1,1.29,IF(R564=2,1.33,IF(R564=3,1.37,IF(OR(R564=5,R564=4),1.41,IF(OR(R564=6,R564=7),1.45,IF(OR(R564=8,R564=9),1.49,IF(OR(R564=10,R564=11,R564=12),1.54,IF(OR(R564=13,R564=14,R564=15),1.58,IF(OR(R564=16,R564=17,R564=18),1.63,1.68)))))))))), "Error"))))))))))))</f>
        <v>1.54</v>
      </c>
      <c r="T564" s="456">
        <v>83200</v>
      </c>
      <c r="U564" s="456"/>
      <c r="V564" s="456">
        <f>+L564</f>
        <v>8000</v>
      </c>
      <c r="W564" s="594" t="str">
        <f>+M564</f>
        <v>Կ-2</v>
      </c>
      <c r="X564" s="456">
        <f>T564*S564</f>
        <v>128128</v>
      </c>
      <c r="Y564" s="595">
        <f>+U564+V564+X564</f>
        <v>136128</v>
      </c>
      <c r="Z564" s="595">
        <f>+Y564*13</f>
        <v>1769664</v>
      </c>
      <c r="AA564" s="597">
        <f>+Q564</f>
        <v>1</v>
      </c>
      <c r="AB564" s="597">
        <f>+R564+1</f>
        <v>3</v>
      </c>
      <c r="AC564" s="593">
        <f>IF(AA564&lt;1,0,IF(AG564="Բ-1",IF(AB564=0,6.94,IF(AB564=1,7.17,IF(AB564=2,7.41,IF(AB564=3,7.66,IF(OR(AB564=5,AB564=4),7.92,IF(OR(AB564=6,AB564=7),8.18,IF(OR(AB564=8,AB564=9),8.46,IF(OR(AB564=10,AB564=11,AB564=12),8.74,IF(OR(AB564=13,AB564=14,AB564=15),9.03,IF(OR(AB564=16,AB564=17,AB564=18),9.33,9.65)))))))))),IF(AG564="Բ-2", IF(AB564=0,5.71,IF(AB564=1,5.89,IF(AB564=2,6.09,IF(AB564=3,6.29,IF(OR(AB564=5,AB564=4),6.5,IF(OR(AB564=6,AB564=7),6.72,IF(OR(AB564=8,AB564=9),6.94,IF(OR(AB564=10,AB564=11,AB564=12),7.17,IF(OR(AB564=13,AB564=14,AB564=15),7.41,IF(OR(AB564=16,AB564=17,AB564=18),7.65,7.91)))))))))), IF(AG564="Գ-1", IF(AB564=0,4.7,IF(AB564=1,4.86,IF(AB564=2,5.01,IF(AB564=3,5.18,IF(OR(AB564=5,AB564=4),5.35,IF(OR(AB564=6,AB564=7),5.52,IF(OR(AB564=8,AB564=9),5.71,IF(OR(AB564=10,AB564=11,AB564=12),5.89,IF(OR(AB564=13,AB564=14,AB564=15),6.09,IF(OR(AB564=16,AB564=17,AB564=18),6.29,6.49)))))))))), IF(AG564="Գ-2", IF(AB564=0,3.88,IF(AB564=1,4.01,IF(AB564=2,4.14,IF(AB564=3,4.27,IF(OR(AB564=5,AB564=4),4.41,IF(OR(AB564=6,AB564=7),4.55,IF(OR(AB564=8,AB564=9),4.7,IF(OR(AB564=10,AB564=11,AB564=12),4.85,IF(OR(AB564=13,AB564=14,AB564=15),5.01,IF(OR(AB564=16,AB564=17,AB564=18),5.17,5.34)))))))))), IF(AG564="Գ-3", IF(AB564=0,3.21,IF(AB564=1,3.31,IF(AB564=2,3.42,IF(AB564=3,3.53,IF(OR(AB564=5,AB564=4),3.64,IF(OR(AB564=6,AB564=7),3.76,IF(OR(AB564=8,AB564=9),3.88,IF(OR(AB564=10,AB564=11,AB564=12),4.01,IF(OR(AB564=13,AB564=14,AB564=15),4.13,IF(OR(AB564=16,AB564=17,AB564=18),4.27,4.4)))))))))), IF(AG564="Ա-1", IF(AB564=0,2.66,IF(AB564=1,2.75,IF(AB564=2,2.83,IF(AB564=3,2.92,IF(OR(AB564=5,AB564=4),3.02,IF(OR(AB564=6,AB564=7),3.11,IF(OR(AB564=8,AB564=9),3.21,IF(OR(AB564=10,AB564=11,AB564=12),3.31,IF(OR(AB564=13,AB564=14,AB564=15),3.42,IF(OR(AB564=16,AB564=17,AB564=18),3.53,3.64)))))))))), IF(AG564="Ա-2", IF(AB564=0,2.28,IF(AB564=1,2.35,IF(AB564=2,2.43,IF(AB564=3,2.5,IF(OR(AB564=5,AB564=4),2.58,IF(OR(AB564=6,AB564=7),2.66,IF(OR(AB564=8,AB564=9),2.75,IF(OR(AB564=10,AB564=11,AB564=12),2.83,IF(OR(AB564=13,AB564=14,AB564=15),2.92,IF(OR(AB564=16,AB564=17,AB564=18),3.01,3.11)))))))))),IF(AG564="Ա-3", IF(AB564=0,1.96,IF(AB564=1,2.02,IF(AB564=2,2.08,IF(AB564=3,2.15,IF(OR(AB564=5,AB564=4),2.21,IF(OR(AB564=6,AB564=7),2.28,IF(OR(AB564=8,AB564=9),2.35,IF(OR(AB564=10,AB564=11,AB564=12),2.42,IF(OR(AB564=13,AB564=14,AB564=15),2.5,IF(OR(AB564=16,AB564=17,AB564=18),2.58,2.66)))))))))), IF(AG564="Կ-1", IF(AB564=0,1.68,IF(AB564=1,1.73,IF(AB564=2,1.79,IF(AB564=3,1.84,IF(OR(AB564=5,AB564=4),1.9,IF(OR(AB564=6,AB564=7),1.96,IF(OR(AB564=8,AB564=9),2.02,IF(OR(AB564=10,AB564=11,AB564=12),2.08,IF(OR(AB564=13,AB564=14,AB564=15),2.14,IF(OR(AB564=16,AB564=17,AB564=18),2.21,2.28)))))))))), IF(AG564="Կ-2", IF(AB564=0,1.45,IF(AB564=1,1.49,IF(AB564=2,1.54,IF(AB564=3,1.59,IF(OR(AB564=5,AB564=4),1.63,IF(OR(AB564=6,AB564=7),1.68,IF(OR(AB564=8,AB564=9),1.73,IF(OR(AB564=10,AB564=11,AB564=12),1.79,IF(OR(AB564=13,AB564=14,AB564=15),1.84,IF(OR(AB564=16,AB564=17,AB564=18),1.9,1.95)))))))))),IF(AG564="Կ-3", IF(AB564=0,1.25,IF(AB564=1,1.29,IF(AB564=2,1.33,IF(AB564=3,1.37,IF(OR(AB564=5,AB564=4),1.41,IF(OR(AB564=6,AB564=7),1.45,IF(OR(AB564=8,AB564=9),1.49,IF(OR(AB564=10,AB564=11,AB564=12),1.54,IF(OR(AB564=13,AB564=14,AB564=15),1.58,IF(OR(AB564=16,AB564=17,AB564=18),1.63,1.68)))))))))), "Error"))))))))))))</f>
        <v>1.59</v>
      </c>
      <c r="AD564" s="456">
        <v>83200</v>
      </c>
      <c r="AE564" s="456"/>
      <c r="AF564" s="456">
        <v>8000</v>
      </c>
      <c r="AG564" s="594" t="str">
        <f>+W564</f>
        <v>Կ-2</v>
      </c>
      <c r="AH564" s="456">
        <f>AD564*AC564</f>
        <v>132288</v>
      </c>
      <c r="AI564" s="595">
        <f>AH564+AE564+AF564</f>
        <v>140288</v>
      </c>
      <c r="AJ564" s="595">
        <f>+AI564*13</f>
        <v>1823744</v>
      </c>
      <c r="AK564" s="597">
        <f>+AA564</f>
        <v>1</v>
      </c>
      <c r="AL564" s="597">
        <f>+AB564+1</f>
        <v>4</v>
      </c>
      <c r="AM564" s="593">
        <f>IF(AK564&lt;1,0,IF(AQ564="Բ-1",IF(AL564=0,6.94,IF(AL564=1,7.17,IF(AL564=2,7.41,IF(AL564=3,7.66,IF(OR(AL564=5,AL564=4),7.92,IF(OR(AL564=6,AL564=7),8.18,IF(OR(AL564=8,AL564=9),8.46,IF(OR(AL564=10,AL564=11,AL564=12),8.74,IF(OR(AL564=13,AL564=14,AL564=15),9.03,IF(OR(AL564=16,AL564=17,AL564=18),9.33,9.65)))))))))),IF(AQ564="Բ-2", IF(AL564=0,5.71,IF(AL564=1,5.89,IF(AL564=2,6.09,IF(AL564=3,6.29,IF(OR(AL564=5,AL564=4),6.5,IF(OR(AL564=6,AL564=7),6.72,IF(OR(AL564=8,AL564=9),6.94,IF(OR(AL564=10,AL564=11,AL564=12),7.17,IF(OR(AL564=13,AL564=14,AL564=15),7.41,IF(OR(AL564=16,AL564=17,AL564=18),7.65,7.91)))))))))), IF(AQ564="Գ-1", IF(AL564=0,4.7,IF(AL564=1,4.86,IF(AL564=2,5.01,IF(AL564=3,5.18,IF(OR(AL564=5,AL564=4),5.35,IF(OR(AL564=6,AL564=7),5.52,IF(OR(AL564=8,AL564=9),5.71,IF(OR(AL564=10,AL564=11,AL564=12),5.89,IF(OR(AL564=13,AL564=14,AL564=15),6.09,IF(OR(AL564=16,AL564=17,AL564=18),6.29,6.49)))))))))), IF(AQ564="Գ-2", IF(AL564=0,3.88,IF(AL564=1,4.01,IF(AL564=2,4.14,IF(AL564=3,4.27,IF(OR(AL564=5,AL564=4),4.41,IF(OR(AL564=6,AL564=7),4.55,IF(OR(AL564=8,AL564=9),4.7,IF(OR(AL564=10,AL564=11,AL564=12),4.85,IF(OR(AL564=13,AL564=14,AL564=15),5.01,IF(OR(AL564=16,AL564=17,AL564=18),5.17,5.34)))))))))), IF(AQ564="Գ-3", IF(AL564=0,3.21,IF(AL564=1,3.31,IF(AL564=2,3.42,IF(AL564=3,3.53,IF(OR(AL564=5,AL564=4),3.64,IF(OR(AL564=6,AL564=7),3.76,IF(OR(AL564=8,AL564=9),3.88,IF(OR(AL564=10,AL564=11,AL564=12),4.01,IF(OR(AL564=13,AL564=14,AL564=15),4.13,IF(OR(AL564=16,AL564=17,AL564=18),4.27,4.4)))))))))), IF(AQ564="Ա-1", IF(AL564=0,2.66,IF(AL564=1,2.75,IF(AL564=2,2.83,IF(AL564=3,2.92,IF(OR(AL564=5,AL564=4),3.02,IF(OR(AL564=6,AL564=7),3.11,IF(OR(AL564=8,AL564=9),3.21,IF(OR(AL564=10,AL564=11,AL564=12),3.31,IF(OR(AL564=13,AL564=14,AL564=15),3.42,IF(OR(AL564=16,AL564=17,AL564=18),3.53,3.64)))))))))), IF(AQ564="Ա-2", IF(AL564=0,2.28,IF(AL564=1,2.35,IF(AL564=2,2.43,IF(AL564=3,2.5,IF(OR(AL564=5,AL564=4),2.58,IF(OR(AL564=6,AL564=7),2.66,IF(OR(AL564=8,AL564=9),2.75,IF(OR(AL564=10,AL564=11,AL564=12),2.83,IF(OR(AL564=13,AL564=14,AL564=15),2.92,IF(OR(AL564=16,AL564=17,AL564=18),3.01,3.11)))))))))),IF(AQ564="Ա-3", IF(AL564=0,1.96,IF(AL564=1,2.02,IF(AL564=2,2.08,IF(AL564=3,2.15,IF(OR(AL564=5,AL564=4),2.21,IF(OR(AL564=6,AL564=7),2.28,IF(OR(AL564=8,AL564=9),2.35,IF(OR(AL564=10,AL564=11,AL564=12),2.42,IF(OR(AL564=13,AL564=14,AL564=15),2.5,IF(OR(AL564=16,AL564=17,AL564=18),2.58,2.66)))))))))), IF(AQ564="Կ-1", IF(AL564=0,1.68,IF(AL564=1,1.73,IF(AL564=2,1.79,IF(AL564=3,1.84,IF(OR(AL564=5,AL564=4),1.9,IF(OR(AL564=6,AL564=7),1.96,IF(OR(AL564=8,AL564=9),2.02,IF(OR(AL564=10,AL564=11,AL564=12),2.08,IF(OR(AL564=13,AL564=14,AL564=15),2.14,IF(OR(AL564=16,AL564=17,AL564=18),2.21,2.28)))))))))), IF(AQ564="Կ-2", IF(AL564=0,1.45,IF(AL564=1,1.49,IF(AL564=2,1.54,IF(AL564=3,1.59,IF(OR(AL564=5,AL564=4),1.63,IF(OR(AL564=6,AL564=7),1.68,IF(OR(AL564=8,AL564=9),1.73,IF(OR(AL564=10,AL564=11,AL564=12),1.79,IF(OR(AL564=13,AL564=14,AL564=15),1.84,IF(OR(AL564=16,AL564=17,AL564=18),1.9,1.95)))))))))),IF(AQ564="Կ-3", IF(AL564=0,1.25,IF(AL564=1,1.29,IF(AL564=2,1.33,IF(AL564=3,1.37,IF(OR(AL564=5,AL564=4),1.41,IF(OR(AL564=6,AL564=7),1.45,IF(OR(AL564=8,AL564=9),1.49,IF(OR(AL564=10,AL564=11,AL564=12),1.54,IF(OR(AL564=13,AL564=14,AL564=15),1.58,IF(OR(AL564=16,AL564=17,AL564=18),1.63,1.68)))))))))), "Error"))))))))))))</f>
        <v>1.63</v>
      </c>
      <c r="AN564" s="456">
        <v>83200</v>
      </c>
      <c r="AO564" s="456"/>
      <c r="AP564" s="456">
        <v>8000</v>
      </c>
      <c r="AQ564" s="594" t="str">
        <f>+AG564</f>
        <v>Կ-2</v>
      </c>
      <c r="AR564" s="456">
        <f>AN564*AM564</f>
        <v>135616</v>
      </c>
      <c r="AS564" s="595">
        <f>AR564+AO564+AP564</f>
        <v>143616</v>
      </c>
      <c r="AT564" s="595">
        <f>+AS564*13</f>
        <v>1867008</v>
      </c>
    </row>
    <row r="565" spans="2:46" s="592" customFormat="1" ht="27">
      <c r="B565" s="782">
        <v>27</v>
      </c>
      <c r="C565" s="818" t="s">
        <v>578</v>
      </c>
      <c r="D565" s="816" t="s">
        <v>2186</v>
      </c>
      <c r="E565" s="817">
        <v>1989</v>
      </c>
      <c r="F565" s="818" t="s">
        <v>1057</v>
      </c>
      <c r="G565" s="787">
        <v>1</v>
      </c>
      <c r="H565" s="787">
        <v>1</v>
      </c>
      <c r="I565" s="789">
        <f t="shared" si="1006"/>
        <v>1.49</v>
      </c>
      <c r="J565" s="790">
        <v>83200</v>
      </c>
      <c r="K565" s="790"/>
      <c r="L565" s="790">
        <v>8000</v>
      </c>
      <c r="M565" s="791" t="s">
        <v>87</v>
      </c>
      <c r="N565" s="790">
        <f t="shared" si="1007"/>
        <v>123968</v>
      </c>
      <c r="O565" s="792">
        <f t="shared" si="1008"/>
        <v>131968</v>
      </c>
      <c r="P565" s="792">
        <f t="shared" si="1009"/>
        <v>1715584</v>
      </c>
      <c r="Q565" s="597">
        <f t="shared" si="1010"/>
        <v>1</v>
      </c>
      <c r="R565" s="597">
        <f t="shared" si="1011"/>
        <v>2</v>
      </c>
      <c r="S565" s="593">
        <f t="shared" si="1012"/>
        <v>1.54</v>
      </c>
      <c r="T565" s="456">
        <v>83200</v>
      </c>
      <c r="U565" s="456"/>
      <c r="V565" s="456">
        <f t="shared" si="1030"/>
        <v>8000</v>
      </c>
      <c r="W565" s="594" t="str">
        <f t="shared" si="1031"/>
        <v>Կ-2</v>
      </c>
      <c r="X565" s="456">
        <f t="shared" si="1013"/>
        <v>128128</v>
      </c>
      <c r="Y565" s="595">
        <f t="shared" si="1014"/>
        <v>136128</v>
      </c>
      <c r="Z565" s="595">
        <f t="shared" si="1015"/>
        <v>1769664</v>
      </c>
      <c r="AA565" s="597">
        <f t="shared" si="1016"/>
        <v>1</v>
      </c>
      <c r="AB565" s="597">
        <f t="shared" si="1017"/>
        <v>3</v>
      </c>
      <c r="AC565" s="593">
        <f t="shared" si="1018"/>
        <v>1.59</v>
      </c>
      <c r="AD565" s="456">
        <v>83200</v>
      </c>
      <c r="AE565" s="456"/>
      <c r="AF565" s="456">
        <v>8000</v>
      </c>
      <c r="AG565" s="594" t="str">
        <f t="shared" si="1019"/>
        <v>Կ-2</v>
      </c>
      <c r="AH565" s="456">
        <f t="shared" si="1020"/>
        <v>132288</v>
      </c>
      <c r="AI565" s="595">
        <f t="shared" si="1021"/>
        <v>140288</v>
      </c>
      <c r="AJ565" s="595">
        <f t="shared" si="1022"/>
        <v>1823744</v>
      </c>
      <c r="AK565" s="597">
        <f t="shared" si="1023"/>
        <v>1</v>
      </c>
      <c r="AL565" s="597">
        <f t="shared" si="1024"/>
        <v>4</v>
      </c>
      <c r="AM565" s="593">
        <f t="shared" si="1025"/>
        <v>1.63</v>
      </c>
      <c r="AN565" s="456">
        <v>83200</v>
      </c>
      <c r="AO565" s="456"/>
      <c r="AP565" s="456">
        <v>8000</v>
      </c>
      <c r="AQ565" s="594" t="str">
        <f t="shared" si="1026"/>
        <v>Կ-2</v>
      </c>
      <c r="AR565" s="456">
        <f t="shared" si="1027"/>
        <v>135616</v>
      </c>
      <c r="AS565" s="595">
        <f t="shared" si="1028"/>
        <v>143616</v>
      </c>
      <c r="AT565" s="595">
        <f t="shared" si="1029"/>
        <v>1867008</v>
      </c>
    </row>
    <row r="566" spans="2:46" s="592" customFormat="1" ht="27">
      <c r="B566" s="782">
        <v>28</v>
      </c>
      <c r="C566" s="818" t="s">
        <v>1407</v>
      </c>
      <c r="D566" s="816" t="s">
        <v>2186</v>
      </c>
      <c r="E566" s="817">
        <v>1986</v>
      </c>
      <c r="F566" s="818" t="s">
        <v>1057</v>
      </c>
      <c r="G566" s="787">
        <v>1</v>
      </c>
      <c r="H566" s="787">
        <v>15</v>
      </c>
      <c r="I566" s="789">
        <f t="shared" si="1006"/>
        <v>1.84</v>
      </c>
      <c r="J566" s="790">
        <v>83200</v>
      </c>
      <c r="K566" s="790"/>
      <c r="L566" s="790">
        <v>8000</v>
      </c>
      <c r="M566" s="791" t="s">
        <v>87</v>
      </c>
      <c r="N566" s="790">
        <f t="shared" si="1007"/>
        <v>153088</v>
      </c>
      <c r="O566" s="792">
        <f t="shared" si="1008"/>
        <v>161088</v>
      </c>
      <c r="P566" s="792">
        <f t="shared" si="1009"/>
        <v>2094144</v>
      </c>
      <c r="Q566" s="597">
        <f t="shared" si="1010"/>
        <v>1</v>
      </c>
      <c r="R566" s="597">
        <f t="shared" si="1011"/>
        <v>16</v>
      </c>
      <c r="S566" s="593">
        <f t="shared" si="1012"/>
        <v>1.9</v>
      </c>
      <c r="T566" s="456">
        <v>83200</v>
      </c>
      <c r="U566" s="456"/>
      <c r="V566" s="456">
        <f t="shared" si="1030"/>
        <v>8000</v>
      </c>
      <c r="W566" s="594" t="str">
        <f t="shared" si="1031"/>
        <v>Կ-2</v>
      </c>
      <c r="X566" s="456">
        <f t="shared" si="1013"/>
        <v>158080</v>
      </c>
      <c r="Y566" s="595">
        <f t="shared" si="1014"/>
        <v>166080</v>
      </c>
      <c r="Z566" s="595">
        <f t="shared" si="1015"/>
        <v>2159040</v>
      </c>
      <c r="AA566" s="597">
        <f t="shared" si="1016"/>
        <v>1</v>
      </c>
      <c r="AB566" s="597">
        <f t="shared" si="1017"/>
        <v>17</v>
      </c>
      <c r="AC566" s="593">
        <f t="shared" si="1018"/>
        <v>1.9</v>
      </c>
      <c r="AD566" s="456">
        <v>83200</v>
      </c>
      <c r="AE566" s="456"/>
      <c r="AF566" s="456">
        <v>8000</v>
      </c>
      <c r="AG566" s="594" t="str">
        <f t="shared" si="1019"/>
        <v>Կ-2</v>
      </c>
      <c r="AH566" s="456">
        <f t="shared" si="1020"/>
        <v>158080</v>
      </c>
      <c r="AI566" s="595">
        <f t="shared" si="1021"/>
        <v>166080</v>
      </c>
      <c r="AJ566" s="595">
        <f t="shared" si="1022"/>
        <v>2159040</v>
      </c>
      <c r="AK566" s="597">
        <f t="shared" si="1023"/>
        <v>1</v>
      </c>
      <c r="AL566" s="597">
        <f t="shared" si="1024"/>
        <v>18</v>
      </c>
      <c r="AM566" s="593">
        <f t="shared" si="1025"/>
        <v>1.9</v>
      </c>
      <c r="AN566" s="456">
        <v>83200</v>
      </c>
      <c r="AO566" s="456"/>
      <c r="AP566" s="456">
        <v>8000</v>
      </c>
      <c r="AQ566" s="594" t="str">
        <f t="shared" si="1026"/>
        <v>Կ-2</v>
      </c>
      <c r="AR566" s="456">
        <f t="shared" si="1027"/>
        <v>158080</v>
      </c>
      <c r="AS566" s="595">
        <f t="shared" si="1028"/>
        <v>166080</v>
      </c>
      <c r="AT566" s="595">
        <f t="shared" si="1029"/>
        <v>2159040</v>
      </c>
    </row>
    <row r="567" spans="2:46" s="592" customFormat="1" ht="27">
      <c r="B567" s="782">
        <v>29</v>
      </c>
      <c r="C567" s="818" t="s">
        <v>195</v>
      </c>
      <c r="D567" s="816" t="s">
        <v>2186</v>
      </c>
      <c r="E567" s="817">
        <v>1969</v>
      </c>
      <c r="F567" s="818" t="s">
        <v>1057</v>
      </c>
      <c r="G567" s="787">
        <v>1</v>
      </c>
      <c r="H567" s="787">
        <v>25</v>
      </c>
      <c r="I567" s="789">
        <f t="shared" si="1006"/>
        <v>1.95</v>
      </c>
      <c r="J567" s="790">
        <v>83200</v>
      </c>
      <c r="K567" s="790"/>
      <c r="L567" s="790">
        <v>8000</v>
      </c>
      <c r="M567" s="791" t="s">
        <v>87</v>
      </c>
      <c r="N567" s="790">
        <f t="shared" si="1007"/>
        <v>162240</v>
      </c>
      <c r="O567" s="792">
        <f t="shared" si="1008"/>
        <v>170240</v>
      </c>
      <c r="P567" s="792">
        <f t="shared" si="1009"/>
        <v>2213120</v>
      </c>
      <c r="Q567" s="597">
        <f t="shared" si="1010"/>
        <v>1</v>
      </c>
      <c r="R567" s="597">
        <f t="shared" si="1011"/>
        <v>26</v>
      </c>
      <c r="S567" s="593">
        <f t="shared" si="1012"/>
        <v>1.95</v>
      </c>
      <c r="T567" s="456">
        <v>83200</v>
      </c>
      <c r="U567" s="456"/>
      <c r="V567" s="456">
        <f t="shared" si="1030"/>
        <v>8000</v>
      </c>
      <c r="W567" s="594" t="str">
        <f t="shared" si="1031"/>
        <v>Կ-2</v>
      </c>
      <c r="X567" s="456">
        <f t="shared" si="1013"/>
        <v>162240</v>
      </c>
      <c r="Y567" s="595">
        <f t="shared" si="1014"/>
        <v>170240</v>
      </c>
      <c r="Z567" s="595">
        <f t="shared" si="1015"/>
        <v>2213120</v>
      </c>
      <c r="AA567" s="597">
        <f t="shared" si="1016"/>
        <v>1</v>
      </c>
      <c r="AB567" s="597">
        <f t="shared" si="1017"/>
        <v>27</v>
      </c>
      <c r="AC567" s="593">
        <f t="shared" si="1018"/>
        <v>1.95</v>
      </c>
      <c r="AD567" s="456">
        <v>83200</v>
      </c>
      <c r="AE567" s="456"/>
      <c r="AF567" s="456">
        <v>8000</v>
      </c>
      <c r="AG567" s="594" t="str">
        <f t="shared" si="1019"/>
        <v>Կ-2</v>
      </c>
      <c r="AH567" s="456">
        <f t="shared" si="1020"/>
        <v>162240</v>
      </c>
      <c r="AI567" s="595">
        <f t="shared" si="1021"/>
        <v>170240</v>
      </c>
      <c r="AJ567" s="595">
        <f t="shared" si="1022"/>
        <v>2213120</v>
      </c>
      <c r="AK567" s="597">
        <f t="shared" si="1023"/>
        <v>1</v>
      </c>
      <c r="AL567" s="597">
        <f t="shared" si="1024"/>
        <v>28</v>
      </c>
      <c r="AM567" s="593">
        <f t="shared" si="1025"/>
        <v>1.95</v>
      </c>
      <c r="AN567" s="456">
        <v>83200</v>
      </c>
      <c r="AO567" s="456"/>
      <c r="AP567" s="456">
        <v>8000</v>
      </c>
      <c r="AQ567" s="594" t="str">
        <f t="shared" si="1026"/>
        <v>Կ-2</v>
      </c>
      <c r="AR567" s="456">
        <f t="shared" si="1027"/>
        <v>162240</v>
      </c>
      <c r="AS567" s="595">
        <f t="shared" si="1028"/>
        <v>170240</v>
      </c>
      <c r="AT567" s="595">
        <f t="shared" si="1029"/>
        <v>2213120</v>
      </c>
    </row>
    <row r="568" spans="2:46" s="592" customFormat="1" ht="27">
      <c r="B568" s="782">
        <v>30</v>
      </c>
      <c r="C568" s="818" t="s">
        <v>207</v>
      </c>
      <c r="D568" s="816" t="s">
        <v>2186</v>
      </c>
      <c r="E568" s="817">
        <v>1971</v>
      </c>
      <c r="F568" s="818" t="s">
        <v>1057</v>
      </c>
      <c r="G568" s="787">
        <v>1</v>
      </c>
      <c r="H568" s="787">
        <v>21</v>
      </c>
      <c r="I568" s="789">
        <f>IF(G568&lt;1,0,IF(M568="Բ-1",IF(H568=0,6.94,IF(H568=1,7.17,IF(H568=2,7.41,IF(H568=3,7.66,IF(OR(H568=5,H568=4),7.92,IF(OR(H568=6,H568=7),8.18,IF(OR(H568=8,H568=9),8.46,IF(OR(H568=10,H568=11,H568=12),8.74,IF(OR(H568=13,H568=14,H568=15),9.03,IF(OR(H568=16,H568=17,H568=18),9.33,9.65)))))))))),IF(M568="Բ-2", IF(H568=0,5.71,IF(H568=1,5.89,IF(H568=2,6.09,IF(H568=3,6.29,IF(OR(H568=5,H568=4),6.5,IF(OR(H568=6,H568=7),6.72,IF(OR(H568=8,H568=9),6.94,IF(OR(H568=10,H568=11,H568=12),7.17,IF(OR(H568=13,H568=14,H568=15),7.41,IF(OR(H568=16,H568=17,H568=18),7.65,7.91)))))))))), IF(M568="Գ-1", IF(H568=0,4.7,IF(H568=1,4.86,IF(H568=2,5.01,IF(H568=3,5.18,IF(OR(H568=5,H568=4),5.35,IF(OR(H568=6,H568=7),5.52,IF(OR(H568=8,H568=9),5.71,IF(OR(H568=10,H568=11,H568=12),5.89,IF(OR(H568=13,H568=14,H568=15),6.09,IF(OR(H568=16,H568=17,H568=18),6.29,6.49)))))))))), IF(M568="Գ-2", IF(H568=0,3.88,IF(H568=1,4.01,IF(H568=2,4.14,IF(H568=3,4.27,IF(OR(H568=5,H568=4),4.41,IF(OR(H568=6,H568=7),4.55,IF(OR(H568=8,H568=9),4.7,IF(OR(H568=10,H568=11,H568=12),4.85,IF(OR(H568=13,H568=14,H568=15),5.01,IF(OR(H568=16,H568=17,H568=18),5.17,5.34)))))))))), IF(M568="Գ-3", IF(H568=0,3.21,IF(H568=1,3.31,IF(H568=2,3.42,IF(H568=3,3.53,IF(OR(H568=5,H568=4),3.64,IF(OR(H568=6,H568=7),3.76,IF(OR(H568=8,H568=9),3.88,IF(OR(H568=10,H568=11,H568=12),4.01,IF(OR(H568=13,H568=14,H568=15),4.13,IF(OR(H568=16,H568=17,H568=18),4.27,4.4)))))))))), IF(M568="Ա-1", IF(H568=0,2.66,IF(H568=1,2.75,IF(H568=2,2.83,IF(H568=3,2.92,IF(OR(H568=5,H568=4),3.02,IF(OR(H568=6,H568=7),3.11,IF(OR(H568=8,H568=9),3.21,IF(OR(H568=10,H568=11,H568=12),3.31,IF(OR(H568=13,H568=14,H568=15),3.42,IF(OR(H568=16,H568=17,H568=18),3.53,3.64)))))))))), IF(M568="Ա-2", IF(H568=0,2.28,IF(H568=1,2.35,IF(H568=2,2.43,IF(H568=3,2.5,IF(OR(H568=5,H568=4),2.58,IF(OR(H568=6,H568=7),2.66,IF(OR(H568=8,H568=9),2.75,IF(OR(H568=10,H568=11,H568=12),2.83,IF(OR(H568=13,H568=14,H568=15),2.92,IF(OR(H568=16,H568=17,H568=18),3.01,3.11)))))))))),IF(M568="Ա-3", IF(H568=0,1.96,IF(H568=1,2.02,IF(H568=2,2.08,IF(H568=3,2.15,IF(OR(H568=5,H568=4),2.21,IF(OR(H568=6,H568=7),2.28,IF(OR(H568=8,H568=9),2.35,IF(OR(H568=10,H568=11,H568=12),2.42,IF(OR(H568=13,H568=14,H568=15),2.5,IF(OR(H568=16,H568=17,H568=18),2.58,2.66)))))))))), IF(M568="Կ-1", IF(H568=0,1.68,IF(H568=1,1.73,IF(H568=2,1.79,IF(H568=3,1.84,IF(OR(H568=5,H568=4),1.9,IF(OR(H568=6,H568=7),1.96,IF(OR(H568=8,H568=9),2.02,IF(OR(H568=10,H568=11,H568=12),2.08,IF(OR(H568=13,H568=14,H568=15),2.14,IF(OR(H568=16,H568=17,H568=18),2.21,2.28)))))))))), IF(M568="Կ-2", IF(H568=0,1.45,IF(H568=1,1.49,IF(H568=2,1.54,IF(H568=3,1.59,IF(OR(H568=5,H568=4),1.63,IF(OR(H568=6,H568=7),1.68,IF(OR(H568=8,H568=9),1.73,IF(OR(H568=10,H568=11,H568=12),1.79,IF(OR(H568=13,H568=14,H568=15),1.84,IF(OR(H568=16,H568=17,H568=18),1.9,1.95)))))))))),IF(M568="Կ-3", IF(H568=0,1.25,IF(H568=1,1.29,IF(H568=2,1.33,IF(H568=3,1.37,IF(OR(H568=5,H568=4),1.41,IF(OR(H568=6,H568=7),1.45,IF(OR(H568=8,H568=9),1.49,IF(OR(H568=10,H568=11,H568=12),1.54,IF(OR(H568=13,H568=14,H568=15),1.58,IF(OR(H568=16,H568=17,H568=18),1.63,1.68)))))))))), "Error"))))))))))))</f>
        <v>1.95</v>
      </c>
      <c r="J568" s="790">
        <v>83200</v>
      </c>
      <c r="K568" s="790"/>
      <c r="L568" s="790">
        <v>8000</v>
      </c>
      <c r="M568" s="791" t="s">
        <v>87</v>
      </c>
      <c r="N568" s="790">
        <f>J568*I568</f>
        <v>162240</v>
      </c>
      <c r="O568" s="792">
        <f t="shared" si="1008"/>
        <v>170240</v>
      </c>
      <c r="P568" s="792">
        <f>+O568*13</f>
        <v>2213120</v>
      </c>
      <c r="Q568" s="597">
        <f t="shared" si="1010"/>
        <v>1</v>
      </c>
      <c r="R568" s="597">
        <f t="shared" si="1011"/>
        <v>22</v>
      </c>
      <c r="S568" s="593">
        <f t="shared" si="1012"/>
        <v>1.95</v>
      </c>
      <c r="T568" s="456">
        <v>83200</v>
      </c>
      <c r="U568" s="456"/>
      <c r="V568" s="456">
        <f t="shared" si="1030"/>
        <v>8000</v>
      </c>
      <c r="W568" s="594" t="str">
        <f t="shared" si="1031"/>
        <v>Կ-2</v>
      </c>
      <c r="X568" s="456">
        <f t="shared" si="1013"/>
        <v>162240</v>
      </c>
      <c r="Y568" s="595">
        <f t="shared" si="1014"/>
        <v>170240</v>
      </c>
      <c r="Z568" s="595">
        <f>+Y568*13</f>
        <v>2213120</v>
      </c>
      <c r="AA568" s="597">
        <f t="shared" si="1016"/>
        <v>1</v>
      </c>
      <c r="AB568" s="597">
        <f t="shared" si="1017"/>
        <v>23</v>
      </c>
      <c r="AC568" s="593">
        <f t="shared" si="1018"/>
        <v>1.95</v>
      </c>
      <c r="AD568" s="456">
        <v>83200</v>
      </c>
      <c r="AE568" s="456"/>
      <c r="AF568" s="456">
        <v>8000</v>
      </c>
      <c r="AG568" s="594" t="str">
        <f t="shared" si="1019"/>
        <v>Կ-2</v>
      </c>
      <c r="AH568" s="456">
        <f t="shared" si="1020"/>
        <v>162240</v>
      </c>
      <c r="AI568" s="595">
        <f t="shared" si="1021"/>
        <v>170240</v>
      </c>
      <c r="AJ568" s="595">
        <f>+AI568*13</f>
        <v>2213120</v>
      </c>
      <c r="AK568" s="597">
        <f t="shared" si="1023"/>
        <v>1</v>
      </c>
      <c r="AL568" s="597">
        <f t="shared" si="1024"/>
        <v>24</v>
      </c>
      <c r="AM568" s="593">
        <f t="shared" si="1025"/>
        <v>1.95</v>
      </c>
      <c r="AN568" s="456">
        <v>83200</v>
      </c>
      <c r="AO568" s="456"/>
      <c r="AP568" s="456">
        <v>8000</v>
      </c>
      <c r="AQ568" s="594" t="str">
        <f t="shared" si="1026"/>
        <v>Կ-2</v>
      </c>
      <c r="AR568" s="456">
        <f t="shared" si="1027"/>
        <v>162240</v>
      </c>
      <c r="AS568" s="595">
        <f t="shared" si="1028"/>
        <v>170240</v>
      </c>
      <c r="AT568" s="595">
        <f>+AS568*13</f>
        <v>2213120</v>
      </c>
    </row>
    <row r="569" spans="2:46" s="592" customFormat="1" ht="27">
      <c r="B569" s="782">
        <v>31</v>
      </c>
      <c r="C569" s="818" t="s">
        <v>1305</v>
      </c>
      <c r="D569" s="816" t="s">
        <v>2186</v>
      </c>
      <c r="E569" s="817">
        <v>1997</v>
      </c>
      <c r="F569" s="818" t="s">
        <v>1057</v>
      </c>
      <c r="G569" s="787">
        <v>1</v>
      </c>
      <c r="H569" s="787">
        <v>5</v>
      </c>
      <c r="I569" s="789">
        <f t="shared" ref="I569" si="1058">IF(G569&lt;1,0,IF(M569="Բ-1",IF(H569=0,6.94,IF(H569=1,7.17,IF(H569=2,7.41,IF(H569=3,7.66,IF(OR(H569=5,H569=4),7.92,IF(OR(H569=6,H569=7),8.18,IF(OR(H569=8,H569=9),8.46,IF(OR(H569=10,H569=11,H569=12),8.74,IF(OR(H569=13,H569=14,H569=15),9.03,IF(OR(H569=16,H569=17,H569=18),9.33,9.65)))))))))),IF(M569="Բ-2", IF(H569=0,5.71,IF(H569=1,5.89,IF(H569=2,6.09,IF(H569=3,6.29,IF(OR(H569=5,H569=4),6.5,IF(OR(H569=6,H569=7),6.72,IF(OR(H569=8,H569=9),6.94,IF(OR(H569=10,H569=11,H569=12),7.17,IF(OR(H569=13,H569=14,H569=15),7.41,IF(OR(H569=16,H569=17,H569=18),7.65,7.91)))))))))), IF(M569="Գ-1", IF(H569=0,4.7,IF(H569=1,4.86,IF(H569=2,5.01,IF(H569=3,5.18,IF(OR(H569=5,H569=4),5.35,IF(OR(H569=6,H569=7),5.52,IF(OR(H569=8,H569=9),5.71,IF(OR(H569=10,H569=11,H569=12),5.89,IF(OR(H569=13,H569=14,H569=15),6.09,IF(OR(H569=16,H569=17,H569=18),6.29,6.49)))))))))), IF(M569="Գ-2", IF(H569=0,3.88,IF(H569=1,4.01,IF(H569=2,4.14,IF(H569=3,4.27,IF(OR(H569=5,H569=4),4.41,IF(OR(H569=6,H569=7),4.55,IF(OR(H569=8,H569=9),4.7,IF(OR(H569=10,H569=11,H569=12),4.85,IF(OR(H569=13,H569=14,H569=15),5.01,IF(OR(H569=16,H569=17,H569=18),5.17,5.34)))))))))), IF(M569="Գ-3", IF(H569=0,3.21,IF(H569=1,3.31,IF(H569=2,3.42,IF(H569=3,3.53,IF(OR(H569=5,H569=4),3.64,IF(OR(H569=6,H569=7),3.76,IF(OR(H569=8,H569=9),3.88,IF(OR(H569=10,H569=11,H569=12),4.01,IF(OR(H569=13,H569=14,H569=15),4.13,IF(OR(H569=16,H569=17,H569=18),4.27,4.4)))))))))), IF(M569="Ա-1", IF(H569=0,2.66,IF(H569=1,2.75,IF(H569=2,2.83,IF(H569=3,2.92,IF(OR(H569=5,H569=4),3.02,IF(OR(H569=6,H569=7),3.11,IF(OR(H569=8,H569=9),3.21,IF(OR(H569=10,H569=11,H569=12),3.31,IF(OR(H569=13,H569=14,H569=15),3.42,IF(OR(H569=16,H569=17,H569=18),3.53,3.64)))))))))), IF(M569="Ա-2", IF(H569=0,2.28,IF(H569=1,2.35,IF(H569=2,2.43,IF(H569=3,2.5,IF(OR(H569=5,H569=4),2.58,IF(OR(H569=6,H569=7),2.66,IF(OR(H569=8,H569=9),2.75,IF(OR(H569=10,H569=11,H569=12),2.83,IF(OR(H569=13,H569=14,H569=15),2.92,IF(OR(H569=16,H569=17,H569=18),3.01,3.11)))))))))),IF(M569="Ա-3", IF(H569=0,1.96,IF(H569=1,2.02,IF(H569=2,2.08,IF(H569=3,2.15,IF(OR(H569=5,H569=4),2.21,IF(OR(H569=6,H569=7),2.28,IF(OR(H569=8,H569=9),2.35,IF(OR(H569=10,H569=11,H569=12),2.42,IF(OR(H569=13,H569=14,H569=15),2.5,IF(OR(H569=16,H569=17,H569=18),2.58,2.66)))))))))), IF(M569="Կ-1", IF(H569=0,1.68,IF(H569=1,1.73,IF(H569=2,1.79,IF(H569=3,1.84,IF(OR(H569=5,H569=4),1.9,IF(OR(H569=6,H569=7),1.96,IF(OR(H569=8,H569=9),2.02,IF(OR(H569=10,H569=11,H569=12),2.08,IF(OR(H569=13,H569=14,H569=15),2.14,IF(OR(H569=16,H569=17,H569=18),2.21,2.28)))))))))), IF(M569="Կ-2", IF(H569=0,1.45,IF(H569=1,1.49,IF(H569=2,1.54,IF(H569=3,1.59,IF(OR(H569=5,H569=4),1.63,IF(OR(H569=6,H569=7),1.68,IF(OR(H569=8,H569=9),1.73,IF(OR(H569=10,H569=11,H569=12),1.79,IF(OR(H569=13,H569=14,H569=15),1.84,IF(OR(H569=16,H569=17,H569=18),1.9,1.95)))))))))),IF(M569="Կ-3", IF(H569=0,1.25,IF(H569=1,1.29,IF(H569=2,1.33,IF(H569=3,1.37,IF(OR(H569=5,H569=4),1.41,IF(OR(H569=6,H569=7),1.45,IF(OR(H569=8,H569=9),1.49,IF(OR(H569=10,H569=11,H569=12),1.54,IF(OR(H569=13,H569=14,H569=15),1.58,IF(OR(H569=16,H569=17,H569=18),1.63,1.68)))))))))), "Error"))))))))))))</f>
        <v>1.63</v>
      </c>
      <c r="J569" s="790">
        <v>83200</v>
      </c>
      <c r="K569" s="790"/>
      <c r="L569" s="790">
        <v>8000</v>
      </c>
      <c r="M569" s="791" t="s">
        <v>87</v>
      </c>
      <c r="N569" s="790">
        <f t="shared" ref="N569" si="1059">J569*I569</f>
        <v>135616</v>
      </c>
      <c r="O569" s="792">
        <f t="shared" ref="O569" si="1060">I569*J569+K569+L569</f>
        <v>143616</v>
      </c>
      <c r="P569" s="792">
        <f t="shared" ref="P569" si="1061">+O569*13</f>
        <v>1867008</v>
      </c>
      <c r="Q569" s="597">
        <f t="shared" ref="Q569" si="1062">+G569</f>
        <v>1</v>
      </c>
      <c r="R569" s="597">
        <f t="shared" ref="R569" si="1063">+H569+1</f>
        <v>6</v>
      </c>
      <c r="S569" s="593">
        <f t="shared" ref="S569" si="1064">IF(Q569&lt;1,0,IF(W569="Բ-1",IF(R569=0,6.94,IF(R569=1,7.17,IF(R569=2,7.41,IF(R569=3,7.66,IF(OR(R569=5,R569=4),7.92,IF(OR(R569=6,R569=7),8.18,IF(OR(R569=8,R569=9),8.46,IF(OR(R569=10,R569=11,R569=12),8.74,IF(OR(R569=13,R569=14,R569=15),9.03,IF(OR(R569=16,R569=17,R569=18),9.33,9.65)))))))))),IF(W569="Բ-2", IF(R569=0,5.71,IF(R569=1,5.89,IF(R569=2,6.09,IF(R569=3,6.29,IF(OR(R569=5,R569=4),6.5,IF(OR(R569=6,R569=7),6.72,IF(OR(R569=8,R569=9),6.94,IF(OR(R569=10,R569=11,R569=12),7.17,IF(OR(R569=13,R569=14,R569=15),7.41,IF(OR(R569=16,R569=17,R569=18),7.65,7.91)))))))))), IF(W569="Գ-1", IF(R569=0,4.7,IF(R569=1,4.86,IF(R569=2,5.01,IF(R569=3,5.18,IF(OR(R569=5,R569=4),5.35,IF(OR(R569=6,R569=7),5.52,IF(OR(R569=8,R569=9),5.71,IF(OR(R569=10,R569=11,R569=12),5.89,IF(OR(R569=13,R569=14,R569=15),6.09,IF(OR(R569=16,R569=17,R569=18),6.29,6.49)))))))))), IF(W569="Գ-2", IF(R569=0,3.88,IF(R569=1,4.01,IF(R569=2,4.14,IF(R569=3,4.27,IF(OR(R569=5,R569=4),4.41,IF(OR(R569=6,R569=7),4.55,IF(OR(R569=8,R569=9),4.7,IF(OR(R569=10,R569=11,R569=12),4.85,IF(OR(R569=13,R569=14,R569=15),5.01,IF(OR(R569=16,R569=17,R569=18),5.17,5.34)))))))))), IF(W569="Գ-3", IF(R569=0,3.21,IF(R569=1,3.31,IF(R569=2,3.42,IF(R569=3,3.53,IF(OR(R569=5,R569=4),3.64,IF(OR(R569=6,R569=7),3.76,IF(OR(R569=8,R569=9),3.88,IF(OR(R569=10,R569=11,R569=12),4.01,IF(OR(R569=13,R569=14,R569=15),4.13,IF(OR(R569=16,R569=17,R569=18),4.27,4.4)))))))))), IF(W569="Ա-1", IF(R569=0,2.66,IF(R569=1,2.75,IF(R569=2,2.83,IF(R569=3,2.92,IF(OR(R569=5,R569=4),3.02,IF(OR(R569=6,R569=7),3.11,IF(OR(R569=8,R569=9),3.21,IF(OR(R569=10,R569=11,R569=12),3.31,IF(OR(R569=13,R569=14,R569=15),3.42,IF(OR(R569=16,R569=17,R569=18),3.53,3.64)))))))))), IF(W569="Ա-2", IF(R569=0,2.28,IF(R569=1,2.35,IF(R569=2,2.43,IF(R569=3,2.5,IF(OR(R569=5,R569=4),2.58,IF(OR(R569=6,R569=7),2.66,IF(OR(R569=8,R569=9),2.75,IF(OR(R569=10,R569=11,R569=12),2.83,IF(OR(R569=13,R569=14,R569=15),2.92,IF(OR(R569=16,R569=17,R569=18),3.01,3.11)))))))))),IF(W569="Ա-3", IF(R569=0,1.96,IF(R569=1,2.02,IF(R569=2,2.08,IF(R569=3,2.15,IF(OR(R569=5,R569=4),2.21,IF(OR(R569=6,R569=7),2.28,IF(OR(R569=8,R569=9),2.35,IF(OR(R569=10,R569=11,R569=12),2.42,IF(OR(R569=13,R569=14,R569=15),2.5,IF(OR(R569=16,R569=17,R569=18),2.58,2.66)))))))))), IF(W569="Կ-1", IF(R569=0,1.68,IF(R569=1,1.73,IF(R569=2,1.79,IF(R569=3,1.84,IF(OR(R569=5,R569=4),1.9,IF(OR(R569=6,R569=7),1.96,IF(OR(R569=8,R569=9),2.02,IF(OR(R569=10,R569=11,R569=12),2.08,IF(OR(R569=13,R569=14,R569=15),2.14,IF(OR(R569=16,R569=17,R569=18),2.21,2.28)))))))))), IF(W569="Կ-2", IF(R569=0,1.45,IF(R569=1,1.49,IF(R569=2,1.54,IF(R569=3,1.59,IF(OR(R569=5,R569=4),1.63,IF(OR(R569=6,R569=7),1.68,IF(OR(R569=8,R569=9),1.73,IF(OR(R569=10,R569=11,R569=12),1.79,IF(OR(R569=13,R569=14,R569=15),1.84,IF(OR(R569=16,R569=17,R569=18),1.9,1.95)))))))))),IF(W569="Կ-3", IF(R569=0,1.25,IF(R569=1,1.29,IF(R569=2,1.33,IF(R569=3,1.37,IF(OR(R569=5,R569=4),1.41,IF(OR(R569=6,R569=7),1.45,IF(OR(R569=8,R569=9),1.49,IF(OR(R569=10,R569=11,R569=12),1.54,IF(OR(R569=13,R569=14,R569=15),1.58,IF(OR(R569=16,R569=17,R569=18),1.63,1.68)))))))))), "Error"))))))))))))</f>
        <v>1.68</v>
      </c>
      <c r="T569" s="456">
        <v>83200</v>
      </c>
      <c r="U569" s="456"/>
      <c r="V569" s="456">
        <f t="shared" ref="V569" si="1065">+L569</f>
        <v>8000</v>
      </c>
      <c r="W569" s="594" t="str">
        <f t="shared" ref="W569" si="1066">+M569</f>
        <v>Կ-2</v>
      </c>
      <c r="X569" s="456">
        <f t="shared" ref="X569" si="1067">T569*S569</f>
        <v>139776</v>
      </c>
      <c r="Y569" s="595">
        <f t="shared" ref="Y569" si="1068">+U569+V569+X569</f>
        <v>147776</v>
      </c>
      <c r="Z569" s="595">
        <f t="shared" ref="Z569" si="1069">+Y569*13</f>
        <v>1921088</v>
      </c>
      <c r="AA569" s="597">
        <f t="shared" ref="AA569" si="1070">+Q569</f>
        <v>1</v>
      </c>
      <c r="AB569" s="597">
        <f t="shared" ref="AB569" si="1071">+R569+1</f>
        <v>7</v>
      </c>
      <c r="AC569" s="593">
        <f t="shared" ref="AC569" si="1072">IF(AA569&lt;1,0,IF(AG569="Բ-1",IF(AB569=0,6.94,IF(AB569=1,7.17,IF(AB569=2,7.41,IF(AB569=3,7.66,IF(OR(AB569=5,AB569=4),7.92,IF(OR(AB569=6,AB569=7),8.18,IF(OR(AB569=8,AB569=9),8.46,IF(OR(AB569=10,AB569=11,AB569=12),8.74,IF(OR(AB569=13,AB569=14,AB569=15),9.03,IF(OR(AB569=16,AB569=17,AB569=18),9.33,9.65)))))))))),IF(AG569="Բ-2", IF(AB569=0,5.71,IF(AB569=1,5.89,IF(AB569=2,6.09,IF(AB569=3,6.29,IF(OR(AB569=5,AB569=4),6.5,IF(OR(AB569=6,AB569=7),6.72,IF(OR(AB569=8,AB569=9),6.94,IF(OR(AB569=10,AB569=11,AB569=12),7.17,IF(OR(AB569=13,AB569=14,AB569=15),7.41,IF(OR(AB569=16,AB569=17,AB569=18),7.65,7.91)))))))))), IF(AG569="Գ-1", IF(AB569=0,4.7,IF(AB569=1,4.86,IF(AB569=2,5.01,IF(AB569=3,5.18,IF(OR(AB569=5,AB569=4),5.35,IF(OR(AB569=6,AB569=7),5.52,IF(OR(AB569=8,AB569=9),5.71,IF(OR(AB569=10,AB569=11,AB569=12),5.89,IF(OR(AB569=13,AB569=14,AB569=15),6.09,IF(OR(AB569=16,AB569=17,AB569=18),6.29,6.49)))))))))), IF(AG569="Գ-2", IF(AB569=0,3.88,IF(AB569=1,4.01,IF(AB569=2,4.14,IF(AB569=3,4.27,IF(OR(AB569=5,AB569=4),4.41,IF(OR(AB569=6,AB569=7),4.55,IF(OR(AB569=8,AB569=9),4.7,IF(OR(AB569=10,AB569=11,AB569=12),4.85,IF(OR(AB569=13,AB569=14,AB569=15),5.01,IF(OR(AB569=16,AB569=17,AB569=18),5.17,5.34)))))))))), IF(AG569="Գ-3", IF(AB569=0,3.21,IF(AB569=1,3.31,IF(AB569=2,3.42,IF(AB569=3,3.53,IF(OR(AB569=5,AB569=4),3.64,IF(OR(AB569=6,AB569=7),3.76,IF(OR(AB569=8,AB569=9),3.88,IF(OR(AB569=10,AB569=11,AB569=12),4.01,IF(OR(AB569=13,AB569=14,AB569=15),4.13,IF(OR(AB569=16,AB569=17,AB569=18),4.27,4.4)))))))))), IF(AG569="Ա-1", IF(AB569=0,2.66,IF(AB569=1,2.75,IF(AB569=2,2.83,IF(AB569=3,2.92,IF(OR(AB569=5,AB569=4),3.02,IF(OR(AB569=6,AB569=7),3.11,IF(OR(AB569=8,AB569=9),3.21,IF(OR(AB569=10,AB569=11,AB569=12),3.31,IF(OR(AB569=13,AB569=14,AB569=15),3.42,IF(OR(AB569=16,AB569=17,AB569=18),3.53,3.64)))))))))), IF(AG569="Ա-2", IF(AB569=0,2.28,IF(AB569=1,2.35,IF(AB569=2,2.43,IF(AB569=3,2.5,IF(OR(AB569=5,AB569=4),2.58,IF(OR(AB569=6,AB569=7),2.66,IF(OR(AB569=8,AB569=9),2.75,IF(OR(AB569=10,AB569=11,AB569=12),2.83,IF(OR(AB569=13,AB569=14,AB569=15),2.92,IF(OR(AB569=16,AB569=17,AB569=18),3.01,3.11)))))))))),IF(AG569="Ա-3", IF(AB569=0,1.96,IF(AB569=1,2.02,IF(AB569=2,2.08,IF(AB569=3,2.15,IF(OR(AB569=5,AB569=4),2.21,IF(OR(AB569=6,AB569=7),2.28,IF(OR(AB569=8,AB569=9),2.35,IF(OR(AB569=10,AB569=11,AB569=12),2.42,IF(OR(AB569=13,AB569=14,AB569=15),2.5,IF(OR(AB569=16,AB569=17,AB569=18),2.58,2.66)))))))))), IF(AG569="Կ-1", IF(AB569=0,1.68,IF(AB569=1,1.73,IF(AB569=2,1.79,IF(AB569=3,1.84,IF(OR(AB569=5,AB569=4),1.9,IF(OR(AB569=6,AB569=7),1.96,IF(OR(AB569=8,AB569=9),2.02,IF(OR(AB569=10,AB569=11,AB569=12),2.08,IF(OR(AB569=13,AB569=14,AB569=15),2.14,IF(OR(AB569=16,AB569=17,AB569=18),2.21,2.28)))))))))), IF(AG569="Կ-2", IF(AB569=0,1.45,IF(AB569=1,1.49,IF(AB569=2,1.54,IF(AB569=3,1.59,IF(OR(AB569=5,AB569=4),1.63,IF(OR(AB569=6,AB569=7),1.68,IF(OR(AB569=8,AB569=9),1.73,IF(OR(AB569=10,AB569=11,AB569=12),1.79,IF(OR(AB569=13,AB569=14,AB569=15),1.84,IF(OR(AB569=16,AB569=17,AB569=18),1.9,1.95)))))))))),IF(AG569="Կ-3", IF(AB569=0,1.25,IF(AB569=1,1.29,IF(AB569=2,1.33,IF(AB569=3,1.37,IF(OR(AB569=5,AB569=4),1.41,IF(OR(AB569=6,AB569=7),1.45,IF(OR(AB569=8,AB569=9),1.49,IF(OR(AB569=10,AB569=11,AB569=12),1.54,IF(OR(AB569=13,AB569=14,AB569=15),1.58,IF(OR(AB569=16,AB569=17,AB569=18),1.63,1.68)))))))))), "Error"))))))))))))</f>
        <v>1.68</v>
      </c>
      <c r="AD569" s="456">
        <v>83200</v>
      </c>
      <c r="AE569" s="456"/>
      <c r="AF569" s="456">
        <v>8000</v>
      </c>
      <c r="AG569" s="594" t="str">
        <f t="shared" ref="AG569" si="1073">+W569</f>
        <v>Կ-2</v>
      </c>
      <c r="AH569" s="456">
        <f t="shared" ref="AH569" si="1074">AD569*AC569</f>
        <v>139776</v>
      </c>
      <c r="AI569" s="595">
        <f t="shared" ref="AI569" si="1075">AH569+AE569+AF569</f>
        <v>147776</v>
      </c>
      <c r="AJ569" s="595">
        <f t="shared" ref="AJ569" si="1076">+AI569*13</f>
        <v>1921088</v>
      </c>
      <c r="AK569" s="597">
        <f t="shared" ref="AK569" si="1077">+AA569</f>
        <v>1</v>
      </c>
      <c r="AL569" s="597">
        <f t="shared" ref="AL569" si="1078">+AB569+1</f>
        <v>8</v>
      </c>
      <c r="AM569" s="593">
        <f t="shared" ref="AM569" si="1079">IF(AK569&lt;1,0,IF(AQ569="Բ-1",IF(AL569=0,6.94,IF(AL569=1,7.17,IF(AL569=2,7.41,IF(AL569=3,7.66,IF(OR(AL569=5,AL569=4),7.92,IF(OR(AL569=6,AL569=7),8.18,IF(OR(AL569=8,AL569=9),8.46,IF(OR(AL569=10,AL569=11,AL569=12),8.74,IF(OR(AL569=13,AL569=14,AL569=15),9.03,IF(OR(AL569=16,AL569=17,AL569=18),9.33,9.65)))))))))),IF(AQ569="Բ-2", IF(AL569=0,5.71,IF(AL569=1,5.89,IF(AL569=2,6.09,IF(AL569=3,6.29,IF(OR(AL569=5,AL569=4),6.5,IF(OR(AL569=6,AL569=7),6.72,IF(OR(AL569=8,AL569=9),6.94,IF(OR(AL569=10,AL569=11,AL569=12),7.17,IF(OR(AL569=13,AL569=14,AL569=15),7.41,IF(OR(AL569=16,AL569=17,AL569=18),7.65,7.91)))))))))), IF(AQ569="Գ-1", IF(AL569=0,4.7,IF(AL569=1,4.86,IF(AL569=2,5.01,IF(AL569=3,5.18,IF(OR(AL569=5,AL569=4),5.35,IF(OR(AL569=6,AL569=7),5.52,IF(OR(AL569=8,AL569=9),5.71,IF(OR(AL569=10,AL569=11,AL569=12),5.89,IF(OR(AL569=13,AL569=14,AL569=15),6.09,IF(OR(AL569=16,AL569=17,AL569=18),6.29,6.49)))))))))), IF(AQ569="Գ-2", IF(AL569=0,3.88,IF(AL569=1,4.01,IF(AL569=2,4.14,IF(AL569=3,4.27,IF(OR(AL569=5,AL569=4),4.41,IF(OR(AL569=6,AL569=7),4.55,IF(OR(AL569=8,AL569=9),4.7,IF(OR(AL569=10,AL569=11,AL569=12),4.85,IF(OR(AL569=13,AL569=14,AL569=15),5.01,IF(OR(AL569=16,AL569=17,AL569=18),5.17,5.34)))))))))), IF(AQ569="Գ-3", IF(AL569=0,3.21,IF(AL569=1,3.31,IF(AL569=2,3.42,IF(AL569=3,3.53,IF(OR(AL569=5,AL569=4),3.64,IF(OR(AL569=6,AL569=7),3.76,IF(OR(AL569=8,AL569=9),3.88,IF(OR(AL569=10,AL569=11,AL569=12),4.01,IF(OR(AL569=13,AL569=14,AL569=15),4.13,IF(OR(AL569=16,AL569=17,AL569=18),4.27,4.4)))))))))), IF(AQ569="Ա-1", IF(AL569=0,2.66,IF(AL569=1,2.75,IF(AL569=2,2.83,IF(AL569=3,2.92,IF(OR(AL569=5,AL569=4),3.02,IF(OR(AL569=6,AL569=7),3.11,IF(OR(AL569=8,AL569=9),3.21,IF(OR(AL569=10,AL569=11,AL569=12),3.31,IF(OR(AL569=13,AL569=14,AL569=15),3.42,IF(OR(AL569=16,AL569=17,AL569=18),3.53,3.64)))))))))), IF(AQ569="Ա-2", IF(AL569=0,2.28,IF(AL569=1,2.35,IF(AL569=2,2.43,IF(AL569=3,2.5,IF(OR(AL569=5,AL569=4),2.58,IF(OR(AL569=6,AL569=7),2.66,IF(OR(AL569=8,AL569=9),2.75,IF(OR(AL569=10,AL569=11,AL569=12),2.83,IF(OR(AL569=13,AL569=14,AL569=15),2.92,IF(OR(AL569=16,AL569=17,AL569=18),3.01,3.11)))))))))),IF(AQ569="Ա-3", IF(AL569=0,1.96,IF(AL569=1,2.02,IF(AL569=2,2.08,IF(AL569=3,2.15,IF(OR(AL569=5,AL569=4),2.21,IF(OR(AL569=6,AL569=7),2.28,IF(OR(AL569=8,AL569=9),2.35,IF(OR(AL569=10,AL569=11,AL569=12),2.42,IF(OR(AL569=13,AL569=14,AL569=15),2.5,IF(OR(AL569=16,AL569=17,AL569=18),2.58,2.66)))))))))), IF(AQ569="Կ-1", IF(AL569=0,1.68,IF(AL569=1,1.73,IF(AL569=2,1.79,IF(AL569=3,1.84,IF(OR(AL569=5,AL569=4),1.9,IF(OR(AL569=6,AL569=7),1.96,IF(OR(AL569=8,AL569=9),2.02,IF(OR(AL569=10,AL569=11,AL569=12),2.08,IF(OR(AL569=13,AL569=14,AL569=15),2.14,IF(OR(AL569=16,AL569=17,AL569=18),2.21,2.28)))))))))), IF(AQ569="Կ-2", IF(AL569=0,1.45,IF(AL569=1,1.49,IF(AL569=2,1.54,IF(AL569=3,1.59,IF(OR(AL569=5,AL569=4),1.63,IF(OR(AL569=6,AL569=7),1.68,IF(OR(AL569=8,AL569=9),1.73,IF(OR(AL569=10,AL569=11,AL569=12),1.79,IF(OR(AL569=13,AL569=14,AL569=15),1.84,IF(OR(AL569=16,AL569=17,AL569=18),1.9,1.95)))))))))),IF(AQ569="Կ-3", IF(AL569=0,1.25,IF(AL569=1,1.29,IF(AL569=2,1.33,IF(AL569=3,1.37,IF(OR(AL569=5,AL569=4),1.41,IF(OR(AL569=6,AL569=7),1.45,IF(OR(AL569=8,AL569=9),1.49,IF(OR(AL569=10,AL569=11,AL569=12),1.54,IF(OR(AL569=13,AL569=14,AL569=15),1.58,IF(OR(AL569=16,AL569=17,AL569=18),1.63,1.68)))))))))), "Error"))))))))))))</f>
        <v>1.73</v>
      </c>
      <c r="AN569" s="456">
        <v>83200</v>
      </c>
      <c r="AO569" s="456"/>
      <c r="AP569" s="456">
        <v>8000</v>
      </c>
      <c r="AQ569" s="594" t="str">
        <f t="shared" ref="AQ569" si="1080">+AG569</f>
        <v>Կ-2</v>
      </c>
      <c r="AR569" s="456">
        <f t="shared" ref="AR569" si="1081">AN569*AM569</f>
        <v>143936</v>
      </c>
      <c r="AS569" s="595">
        <f t="shared" ref="AS569" si="1082">AR569+AO569+AP569</f>
        <v>151936</v>
      </c>
      <c r="AT569" s="595">
        <f t="shared" ref="AT569" si="1083">+AS569*13</f>
        <v>1975168</v>
      </c>
    </row>
    <row r="570" spans="2:46" s="592" customFormat="1" ht="13.5">
      <c r="B570" s="782">
        <v>32</v>
      </c>
      <c r="C570" s="818" t="s">
        <v>895</v>
      </c>
      <c r="D570" s="816" t="s">
        <v>2186</v>
      </c>
      <c r="E570" s="817">
        <v>1966</v>
      </c>
      <c r="F570" s="818" t="s">
        <v>109</v>
      </c>
      <c r="G570" s="787">
        <v>1</v>
      </c>
      <c r="H570" s="787">
        <v>8</v>
      </c>
      <c r="I570" s="789">
        <f t="shared" si="1006"/>
        <v>2.02</v>
      </c>
      <c r="J570" s="790">
        <v>83200</v>
      </c>
      <c r="K570" s="790"/>
      <c r="L570" s="790">
        <v>8000</v>
      </c>
      <c r="M570" s="791" t="s">
        <v>86</v>
      </c>
      <c r="N570" s="790">
        <f t="shared" si="1007"/>
        <v>168064</v>
      </c>
      <c r="O570" s="792">
        <f t="shared" si="1008"/>
        <v>176064</v>
      </c>
      <c r="P570" s="792">
        <f t="shared" si="1009"/>
        <v>2288832</v>
      </c>
      <c r="Q570" s="597">
        <f t="shared" si="1010"/>
        <v>1</v>
      </c>
      <c r="R570" s="597">
        <f t="shared" si="1011"/>
        <v>9</v>
      </c>
      <c r="S570" s="593">
        <f t="shared" si="1012"/>
        <v>2.02</v>
      </c>
      <c r="T570" s="456">
        <v>83200</v>
      </c>
      <c r="U570" s="456"/>
      <c r="V570" s="456">
        <f t="shared" si="1030"/>
        <v>8000</v>
      </c>
      <c r="W570" s="594" t="str">
        <f t="shared" si="1031"/>
        <v>Կ-1</v>
      </c>
      <c r="X570" s="456">
        <f t="shared" si="1013"/>
        <v>168064</v>
      </c>
      <c r="Y570" s="595">
        <f t="shared" si="1014"/>
        <v>176064</v>
      </c>
      <c r="Z570" s="595">
        <f t="shared" si="1015"/>
        <v>2288832</v>
      </c>
      <c r="AA570" s="597">
        <f t="shared" si="1016"/>
        <v>1</v>
      </c>
      <c r="AB570" s="597">
        <f t="shared" si="1017"/>
        <v>10</v>
      </c>
      <c r="AC570" s="593">
        <f t="shared" si="1018"/>
        <v>2.08</v>
      </c>
      <c r="AD570" s="456">
        <v>83200</v>
      </c>
      <c r="AE570" s="456"/>
      <c r="AF570" s="456">
        <v>8000</v>
      </c>
      <c r="AG570" s="594" t="str">
        <f t="shared" si="1019"/>
        <v>Կ-1</v>
      </c>
      <c r="AH570" s="456">
        <f t="shared" si="1020"/>
        <v>173056</v>
      </c>
      <c r="AI570" s="595">
        <f t="shared" si="1021"/>
        <v>181056</v>
      </c>
      <c r="AJ570" s="595">
        <f t="shared" si="1022"/>
        <v>2353728</v>
      </c>
      <c r="AK570" s="597">
        <f t="shared" si="1023"/>
        <v>1</v>
      </c>
      <c r="AL570" s="597">
        <f t="shared" si="1024"/>
        <v>11</v>
      </c>
      <c r="AM570" s="593">
        <f t="shared" si="1025"/>
        <v>2.08</v>
      </c>
      <c r="AN570" s="456">
        <v>83200</v>
      </c>
      <c r="AO570" s="456"/>
      <c r="AP570" s="456">
        <v>8000</v>
      </c>
      <c r="AQ570" s="594" t="str">
        <f t="shared" si="1026"/>
        <v>Կ-1</v>
      </c>
      <c r="AR570" s="456">
        <f t="shared" si="1027"/>
        <v>173056</v>
      </c>
      <c r="AS570" s="595">
        <f t="shared" si="1028"/>
        <v>181056</v>
      </c>
      <c r="AT570" s="595">
        <f t="shared" si="1029"/>
        <v>2353728</v>
      </c>
    </row>
    <row r="571" spans="2:46" s="592" customFormat="1" ht="13.5">
      <c r="B571" s="826"/>
      <c r="C571" s="786" t="s">
        <v>2745</v>
      </c>
      <c r="D571" s="784"/>
      <c r="E571" s="785"/>
      <c r="F571" s="786"/>
      <c r="G571" s="787"/>
      <c r="H571" s="787"/>
      <c r="I571" s="789"/>
      <c r="J571" s="790"/>
      <c r="K571" s="799"/>
      <c r="L571" s="799"/>
      <c r="M571" s="800"/>
      <c r="N571" s="801"/>
      <c r="O571" s="792">
        <v>9000</v>
      </c>
      <c r="P571" s="792">
        <f>+O571*12</f>
        <v>108000</v>
      </c>
      <c r="Q571" s="597"/>
      <c r="R571" s="597"/>
      <c r="S571" s="593"/>
      <c r="T571" s="456"/>
      <c r="U571" s="457"/>
      <c r="V571" s="457"/>
      <c r="W571" s="602"/>
      <c r="X571" s="730"/>
      <c r="Y571" s="595">
        <f>+O571</f>
        <v>9000</v>
      </c>
      <c r="Z571" s="595">
        <f>+P571</f>
        <v>108000</v>
      </c>
      <c r="AA571" s="597"/>
      <c r="AB571" s="597"/>
      <c r="AC571" s="593"/>
      <c r="AD571" s="456"/>
      <c r="AE571" s="457"/>
      <c r="AF571" s="457"/>
      <c r="AG571" s="602"/>
      <c r="AH571" s="730"/>
      <c r="AI571" s="595">
        <f>+Y571</f>
        <v>9000</v>
      </c>
      <c r="AJ571" s="595">
        <f>+Z571</f>
        <v>108000</v>
      </c>
      <c r="AK571" s="597"/>
      <c r="AL571" s="597"/>
      <c r="AM571" s="593"/>
      <c r="AN571" s="456"/>
      <c r="AO571" s="457"/>
      <c r="AP571" s="457"/>
      <c r="AQ571" s="602"/>
      <c r="AR571" s="730"/>
      <c r="AS571" s="595">
        <f>+AI571</f>
        <v>9000</v>
      </c>
      <c r="AT571" s="595">
        <f>+AJ571</f>
        <v>108000</v>
      </c>
    </row>
    <row r="572" spans="2:46" s="468" customFormat="1" ht="23.25" customHeight="1">
      <c r="B572" s="977" t="s">
        <v>47</v>
      </c>
      <c r="C572" s="977"/>
      <c r="D572" s="977"/>
      <c r="E572" s="977"/>
      <c r="F572" s="977"/>
      <c r="G572" s="731">
        <f t="shared" ref="G572:AT572" si="1084">SUM(G539:G571)</f>
        <v>32</v>
      </c>
      <c r="H572" s="731">
        <f t="shared" si="1084"/>
        <v>217</v>
      </c>
      <c r="I572" s="731">
        <f t="shared" si="1084"/>
        <v>69.94</v>
      </c>
      <c r="J572" s="731">
        <f t="shared" si="1084"/>
        <v>2662400</v>
      </c>
      <c r="K572" s="731">
        <f t="shared" si="1084"/>
        <v>0</v>
      </c>
      <c r="L572" s="731">
        <f t="shared" si="1084"/>
        <v>256000</v>
      </c>
      <c r="M572" s="731">
        <f t="shared" si="1084"/>
        <v>0</v>
      </c>
      <c r="N572" s="731">
        <f t="shared" si="1084"/>
        <v>5819008</v>
      </c>
      <c r="O572" s="731">
        <f t="shared" si="1084"/>
        <v>6084008</v>
      </c>
      <c r="P572" s="731">
        <f t="shared" si="1084"/>
        <v>79083104</v>
      </c>
      <c r="Q572" s="731">
        <f t="shared" si="1084"/>
        <v>32</v>
      </c>
      <c r="R572" s="731">
        <f t="shared" si="1084"/>
        <v>249</v>
      </c>
      <c r="S572" s="731">
        <f t="shared" si="1084"/>
        <v>71.45</v>
      </c>
      <c r="T572" s="731">
        <f t="shared" si="1084"/>
        <v>2662400</v>
      </c>
      <c r="U572" s="731">
        <f t="shared" si="1084"/>
        <v>0</v>
      </c>
      <c r="V572" s="731">
        <f t="shared" si="1084"/>
        <v>256000</v>
      </c>
      <c r="W572" s="731">
        <f t="shared" si="1084"/>
        <v>0</v>
      </c>
      <c r="X572" s="731">
        <f t="shared" si="1084"/>
        <v>5944640</v>
      </c>
      <c r="Y572" s="731">
        <f t="shared" si="1084"/>
        <v>6209640</v>
      </c>
      <c r="Z572" s="731">
        <f t="shared" si="1084"/>
        <v>80716320</v>
      </c>
      <c r="AA572" s="731">
        <f t="shared" si="1084"/>
        <v>32</v>
      </c>
      <c r="AB572" s="731">
        <f t="shared" si="1084"/>
        <v>281</v>
      </c>
      <c r="AC572" s="731">
        <f t="shared" si="1084"/>
        <v>72.540000000000035</v>
      </c>
      <c r="AD572" s="731">
        <f t="shared" si="1084"/>
        <v>2662400</v>
      </c>
      <c r="AE572" s="731">
        <f t="shared" si="1084"/>
        <v>0</v>
      </c>
      <c r="AF572" s="731">
        <f t="shared" si="1084"/>
        <v>256000</v>
      </c>
      <c r="AG572" s="731">
        <f t="shared" si="1084"/>
        <v>0</v>
      </c>
      <c r="AH572" s="731">
        <f t="shared" si="1084"/>
        <v>6035328</v>
      </c>
      <c r="AI572" s="731">
        <f t="shared" si="1084"/>
        <v>6300328</v>
      </c>
      <c r="AJ572" s="731">
        <f t="shared" si="1084"/>
        <v>81895264</v>
      </c>
      <c r="AK572" s="731">
        <f t="shared" si="1084"/>
        <v>32</v>
      </c>
      <c r="AL572" s="731">
        <f t="shared" si="1084"/>
        <v>313</v>
      </c>
      <c r="AM572" s="731">
        <f t="shared" si="1084"/>
        <v>73.720000000000013</v>
      </c>
      <c r="AN572" s="731">
        <f t="shared" si="1084"/>
        <v>2662400</v>
      </c>
      <c r="AO572" s="731">
        <f t="shared" si="1084"/>
        <v>0</v>
      </c>
      <c r="AP572" s="731">
        <f t="shared" si="1084"/>
        <v>256000</v>
      </c>
      <c r="AQ572" s="731">
        <f t="shared" si="1084"/>
        <v>0</v>
      </c>
      <c r="AR572" s="731">
        <f t="shared" si="1084"/>
        <v>6133504</v>
      </c>
      <c r="AS572" s="731">
        <f t="shared" si="1084"/>
        <v>6398504</v>
      </c>
      <c r="AT572" s="731">
        <f t="shared" si="1084"/>
        <v>83171552</v>
      </c>
    </row>
    <row r="573" spans="2:46" ht="16.5" customHeight="1"/>
    <row r="574" spans="2:46" ht="17.25" customHeight="1"/>
    <row r="575" spans="2:46" s="468" customFormat="1" ht="22.5" customHeight="1">
      <c r="B575" s="977" t="s">
        <v>576</v>
      </c>
      <c r="C575" s="977"/>
      <c r="D575" s="977"/>
      <c r="E575" s="977"/>
      <c r="F575" s="977"/>
      <c r="G575" s="978" t="s">
        <v>1114</v>
      </c>
      <c r="H575" s="978"/>
      <c r="I575" s="978"/>
      <c r="J575" s="978"/>
      <c r="K575" s="978"/>
      <c r="L575" s="978"/>
      <c r="M575" s="978"/>
      <c r="N575" s="978"/>
      <c r="O575" s="978"/>
      <c r="P575" s="978"/>
      <c r="Q575" s="978" t="s">
        <v>1114</v>
      </c>
      <c r="R575" s="978"/>
      <c r="S575" s="978"/>
      <c r="T575" s="978"/>
      <c r="U575" s="978"/>
      <c r="V575" s="978"/>
      <c r="W575" s="978"/>
      <c r="X575" s="978"/>
      <c r="Y575" s="978"/>
      <c r="Z575" s="978"/>
      <c r="AA575" s="978" t="s">
        <v>1114</v>
      </c>
      <c r="AB575" s="978"/>
      <c r="AC575" s="978"/>
      <c r="AD575" s="978"/>
      <c r="AE575" s="978"/>
      <c r="AF575" s="978"/>
      <c r="AG575" s="978"/>
      <c r="AH575" s="978"/>
      <c r="AI575" s="978"/>
      <c r="AJ575" s="978"/>
      <c r="AK575" s="978" t="s">
        <v>1114</v>
      </c>
      <c r="AL575" s="978"/>
      <c r="AM575" s="978"/>
      <c r="AN575" s="978"/>
      <c r="AO575" s="978"/>
      <c r="AP575" s="978"/>
      <c r="AQ575" s="978"/>
      <c r="AR575" s="978"/>
      <c r="AS575" s="978"/>
      <c r="AT575" s="978"/>
    </row>
    <row r="576" spans="2:46" s="468" customFormat="1" ht="24" customHeight="1">
      <c r="B576" s="976" t="s">
        <v>1447</v>
      </c>
      <c r="C576" s="976"/>
      <c r="D576" s="976"/>
      <c r="E576" s="976"/>
      <c r="F576" s="976"/>
      <c r="G576" s="976" t="s">
        <v>2770</v>
      </c>
      <c r="H576" s="976"/>
      <c r="I576" s="976"/>
      <c r="J576" s="976"/>
      <c r="K576" s="976"/>
      <c r="L576" s="976"/>
      <c r="M576" s="976"/>
      <c r="N576" s="976"/>
      <c r="O576" s="976"/>
      <c r="P576" s="976"/>
      <c r="Q576" s="976" t="s">
        <v>1528</v>
      </c>
      <c r="R576" s="976"/>
      <c r="S576" s="976"/>
      <c r="T576" s="976"/>
      <c r="U576" s="976"/>
      <c r="V576" s="976"/>
      <c r="W576" s="976"/>
      <c r="X576" s="976"/>
      <c r="Y576" s="976"/>
      <c r="Z576" s="976"/>
      <c r="AA576" s="976" t="s">
        <v>2171</v>
      </c>
      <c r="AB576" s="976"/>
      <c r="AC576" s="976"/>
      <c r="AD576" s="976"/>
      <c r="AE576" s="976"/>
      <c r="AF576" s="976"/>
      <c r="AG576" s="976"/>
      <c r="AH576" s="976"/>
      <c r="AI576" s="976"/>
      <c r="AJ576" s="976"/>
      <c r="AK576" s="976" t="s">
        <v>2780</v>
      </c>
      <c r="AL576" s="976"/>
      <c r="AM576" s="976"/>
      <c r="AN576" s="976"/>
      <c r="AO576" s="976"/>
      <c r="AP576" s="976"/>
      <c r="AQ576" s="976"/>
      <c r="AR576" s="976"/>
      <c r="AS576" s="976"/>
      <c r="AT576" s="976"/>
    </row>
    <row r="577" spans="2:46" s="592" customFormat="1" ht="99.75">
      <c r="B577" s="458" t="s">
        <v>10</v>
      </c>
      <c r="C577" s="536" t="s">
        <v>54</v>
      </c>
      <c r="D577" s="762" t="s">
        <v>2184</v>
      </c>
      <c r="E577" s="584" t="s">
        <v>2185</v>
      </c>
      <c r="F577" s="536" t="s">
        <v>55</v>
      </c>
      <c r="G577" s="591" t="s">
        <v>56</v>
      </c>
      <c r="H577" s="591" t="s">
        <v>89</v>
      </c>
      <c r="I577" s="591" t="s">
        <v>90</v>
      </c>
      <c r="J577" s="591" t="s">
        <v>62</v>
      </c>
      <c r="K577" s="726" t="str">
        <f>+K538</f>
        <v>Հավելավճար</v>
      </c>
      <c r="L577" s="726" t="str">
        <f>+L538</f>
        <v>Հավելում (բարձր լեռնային կամ գաղտնիության)</v>
      </c>
      <c r="M577" s="591" t="str">
        <f>+M538</f>
        <v>Ըստ դատ.ծառ.պաշտ.ենթախմբ.</v>
      </c>
      <c r="N577" s="591" t="s">
        <v>632</v>
      </c>
      <c r="O577" s="591" t="s">
        <v>610</v>
      </c>
      <c r="P577" s="591" t="s">
        <v>1369</v>
      </c>
      <c r="Q577" s="591" t="s">
        <v>56</v>
      </c>
      <c r="R577" s="591" t="s">
        <v>89</v>
      </c>
      <c r="S577" s="591" t="s">
        <v>90</v>
      </c>
      <c r="T577" s="591" t="s">
        <v>62</v>
      </c>
      <c r="U577" s="591" t="str">
        <f>+U538</f>
        <v>Հավելավճար</v>
      </c>
      <c r="V577" s="591" t="str">
        <f>+V538</f>
        <v>Հավելում (բարձր լեռնային կամ գաղտնիության)</v>
      </c>
      <c r="W577" s="591" t="str">
        <f>+W538</f>
        <v>Ըստ դատ.ծառ.պաշտ.ենթախմբ.</v>
      </c>
      <c r="X577" s="591" t="s">
        <v>632</v>
      </c>
      <c r="Y577" s="591" t="str">
        <f>+O577</f>
        <v xml:space="preserve">Ընդամենը ամսական աշխատավարձ </v>
      </c>
      <c r="Z577" s="591" t="s">
        <v>1530</v>
      </c>
      <c r="AA577" s="591" t="s">
        <v>56</v>
      </c>
      <c r="AB577" s="591" t="s">
        <v>89</v>
      </c>
      <c r="AC577" s="591" t="s">
        <v>90</v>
      </c>
      <c r="AD577" s="591" t="s">
        <v>62</v>
      </c>
      <c r="AE577" s="591" t="str">
        <f>+AE538</f>
        <v>Հավելավճար</v>
      </c>
      <c r="AF577" s="726" t="str">
        <f>+AF538</f>
        <v>Հավելում (բարձր լեռնային կամ գաղտնիության)</v>
      </c>
      <c r="AG577" s="591" t="str">
        <f>+AG538</f>
        <v>Ըստ դատ.ծառ.պաշտ.ենթախմբ.</v>
      </c>
      <c r="AH577" s="591" t="s">
        <v>632</v>
      </c>
      <c r="AI577" s="591" t="str">
        <f>+Y577</f>
        <v xml:space="preserve">Ընդամենը ամսական աշխատավարձ </v>
      </c>
      <c r="AJ577" s="591" t="s">
        <v>2172</v>
      </c>
      <c r="AK577" s="591" t="s">
        <v>56</v>
      </c>
      <c r="AL577" s="591" t="s">
        <v>89</v>
      </c>
      <c r="AM577" s="591" t="s">
        <v>90</v>
      </c>
      <c r="AN577" s="591" t="s">
        <v>62</v>
      </c>
      <c r="AO577" s="591" t="str">
        <f>+AO538</f>
        <v>Հավելավճար</v>
      </c>
      <c r="AP577" s="726" t="str">
        <f>+AP538</f>
        <v>Հավելում (բարձր լեռնային կամ գաղտնիության)</v>
      </c>
      <c r="AQ577" s="591" t="str">
        <f>+AQ538</f>
        <v>Ըստ դատ.ծառ.պաշտ.ենթախմբ.</v>
      </c>
      <c r="AR577" s="591" t="s">
        <v>632</v>
      </c>
      <c r="AS577" s="591" t="str">
        <f>+AI577</f>
        <v xml:space="preserve">Ընդամենը ամսական աշխատավարձ </v>
      </c>
      <c r="AT577" s="591" t="s">
        <v>2781</v>
      </c>
    </row>
    <row r="578" spans="2:46" s="596" customFormat="1" ht="13.5">
      <c r="B578" s="782">
        <v>1</v>
      </c>
      <c r="C578" s="835" t="s">
        <v>896</v>
      </c>
      <c r="D578" s="813" t="s">
        <v>2186</v>
      </c>
      <c r="E578" s="785">
        <v>1973</v>
      </c>
      <c r="F578" s="815" t="s">
        <v>224</v>
      </c>
      <c r="G578" s="787">
        <v>1</v>
      </c>
      <c r="H578" s="787">
        <v>18</v>
      </c>
      <c r="I578" s="789">
        <f>IF(G578&lt;1,0,IF(M578="Բ-1",IF(H578=0,6.94,IF(H578=1,7.17,IF(H578=2,7.41,IF(H578=3,7.66,IF(OR(H578=5,H578=4),7.92,IF(OR(H578=6,H578=7),8.18,IF(OR(H578=8,H578=9),8.46,IF(OR(H578=10,H578=11,H578=12),8.74,IF(OR(H578=13,H578=14,H578=15),9.03,IF(OR(H578=16,H578=17,H578=18),9.33,9.65)))))))))),IF(M578="Բ-2", IF(H578=0,5.71,IF(H578=1,5.89,IF(H578=2,6.09,IF(H578=3,6.29,IF(OR(H578=5,H578=4),6.5,IF(OR(H578=6,H578=7),6.72,IF(OR(H578=8,H578=9),6.94,IF(OR(H578=10,H578=11,H578=12),7.17,IF(OR(H578=13,H578=14,H578=15),7.41,IF(OR(H578=16,H578=17,H578=18),7.65,7.91)))))))))), IF(M578="Գ-1", IF(H578=0,4.7,IF(H578=1,4.86,IF(H578=2,5.01,IF(H578=3,5.18,IF(OR(H578=5,H578=4),5.35,IF(OR(H578=6,H578=7),5.52,IF(OR(H578=8,H578=9),5.71,IF(OR(H578=10,H578=11,H578=12),5.89,IF(OR(H578=13,H578=14,H578=15),6.09,IF(OR(H578=16,H578=17,H578=18),6.29,6.49)))))))))), IF(M578="Գ-2", IF(H578=0,3.88,IF(H578=1,4.01,IF(H578=2,4.14,IF(H578=3,4.27,IF(OR(H578=5,H578=4),4.41,IF(OR(H578=6,H578=7),4.55,IF(OR(H578=8,H578=9),4.7,IF(OR(H578=10,H578=11,H578=12),4.85,IF(OR(H578=13,H578=14,H578=15),5.01,IF(OR(H578=16,H578=17,H578=18),5.17,5.34)))))))))), IF(M578="Գ-3", IF(H578=0,3.21,IF(H578=1,3.31,IF(H578=2,3.42,IF(H578=3,3.53,IF(OR(H578=5,H578=4),3.64,IF(OR(H578=6,H578=7),3.76,IF(OR(H578=8,H578=9),3.88,IF(OR(H578=10,H578=11,H578=12),4.01,IF(OR(H578=13,H578=14,H578=15),4.13,IF(OR(H578=16,H578=17,H578=18),4.27,4.4)))))))))), IF(M578="Ա-1", IF(H578=0,2.66,IF(H578=1,2.75,IF(H578=2,2.83,IF(H578=3,2.92,IF(OR(H578=5,H578=4),3.02,IF(OR(H578=6,H578=7),3.11,IF(OR(H578=8,H578=9),3.21,IF(OR(H578=10,H578=11,H578=12),3.31,IF(OR(H578=13,H578=14,H578=15),3.42,IF(OR(H578=16,H578=17,H578=18),3.53,3.64)))))))))), IF(M578="Ա-2", IF(H578=0,2.28,IF(H578=1,2.35,IF(H578=2,2.43,IF(H578=3,2.5,IF(OR(H578=5,H578=4),2.58,IF(OR(H578=6,H578=7),2.66,IF(OR(H578=8,H578=9),2.75,IF(OR(H578=10,H578=11,H578=12),2.83,IF(OR(H578=13,H578=14,H578=15),2.92,IF(OR(H578=16,H578=17,H578=18),3.01,3.11)))))))))),IF(M578="Ա-3", IF(H578=0,1.96,IF(H578=1,2.02,IF(H578=2,2.08,IF(H578=3,2.15,IF(OR(H578=5,H578=4),2.21,IF(OR(H578=6,H578=7),2.28,IF(OR(H578=8,H578=9),2.35,IF(OR(H578=10,H578=11,H578=12),2.42,IF(OR(H578=13,H578=14,H578=15),2.5,IF(OR(H578=16,H578=17,H578=18),2.58,2.66)))))))))), IF(M578="Կ-1", IF(H578=0,1.68,IF(H578=1,1.73,IF(H578=2,1.79,IF(H578=3,1.84,IF(OR(H578=5,H578=4),1.9,IF(OR(H578=6,H578=7),1.96,IF(OR(H578=8,H578=9),2.02,IF(OR(H578=10,H578=11,H578=12),2.08,IF(OR(H578=13,H578=14,H578=15),2.14,IF(OR(H578=16,H578=17,H578=18),2.21,2.28)))))))))), IF(M578="Կ-2", IF(H578=0,1.45,IF(H578=1,1.49,IF(H578=2,1.54,IF(H578=3,1.59,IF(OR(H578=5,H578=4),1.63,IF(OR(H578=6,H578=7),1.68,IF(OR(H578=8,H578=9),1.73,IF(OR(H578=10,H578=11,H578=12),1.79,IF(OR(H578=13,H578=14,H578=15),1.84,IF(OR(H578=16,H578=17,H578=18),1.9,1.95)))))))))),IF(M578="Կ-3", IF(H578=0,1.25,IF(H578=1,1.29,IF(H578=2,1.33,IF(H578=3,1.37,IF(OR(H578=5,H578=4),1.41,IF(OR(H578=6,H578=7),1.45,IF(OR(H578=8,H578=9),1.49,IF(OR(H578=10,H578=11,H578=12),1.54,IF(OR(H578=13,H578=14,H578=15),1.58,IF(OR(H578=16,H578=17,H578=18),1.63,1.68)))))))))), "Error"))))))))))))</f>
        <v>6.29</v>
      </c>
      <c r="J578" s="790">
        <v>83200</v>
      </c>
      <c r="K578" s="799"/>
      <c r="L578" s="799"/>
      <c r="M578" s="791" t="s">
        <v>82</v>
      </c>
      <c r="N578" s="790">
        <f t="shared" ref="N578:N618" si="1085">J578*I578</f>
        <v>523328</v>
      </c>
      <c r="O578" s="792">
        <f t="shared" ref="O578:O618" si="1086">I578*J578+K578+L578</f>
        <v>523328</v>
      </c>
      <c r="P578" s="792">
        <f t="shared" ref="P578:P618" si="1087">+O578*13</f>
        <v>6803264</v>
      </c>
      <c r="Q578" s="597">
        <f t="shared" ref="Q578:Q619" si="1088">+G578</f>
        <v>1</v>
      </c>
      <c r="R578" s="597">
        <f t="shared" ref="R578:R618" si="1089">+H578+1</f>
        <v>19</v>
      </c>
      <c r="S578" s="593">
        <f t="shared" ref="S578:S618" si="1090">IF(Q578&lt;1,0,IF(W578="Բ-1",IF(R578=0,6.94,IF(R578=1,7.17,IF(R578=2,7.41,IF(R578=3,7.66,IF(OR(R578=5,R578=4),7.92,IF(OR(R578=6,R578=7),8.18,IF(OR(R578=8,R578=9),8.46,IF(OR(R578=10,R578=11,R578=12),8.74,IF(OR(R578=13,R578=14,R578=15),9.03,IF(OR(R578=16,R578=17,R578=18),9.33,9.65)))))))))),IF(W578="Բ-2", IF(R578=0,5.71,IF(R578=1,5.89,IF(R578=2,6.09,IF(R578=3,6.29,IF(OR(R578=5,R578=4),6.5,IF(OR(R578=6,R578=7),6.72,IF(OR(R578=8,R578=9),6.94,IF(OR(R578=10,R578=11,R578=12),7.17,IF(OR(R578=13,R578=14,R578=15),7.41,IF(OR(R578=16,R578=17,R578=18),7.65,7.91)))))))))), IF(W578="Գ-1", IF(R578=0,4.7,IF(R578=1,4.86,IF(R578=2,5.01,IF(R578=3,5.18,IF(OR(R578=5,R578=4),5.35,IF(OR(R578=6,R578=7),5.52,IF(OR(R578=8,R578=9),5.71,IF(OR(R578=10,R578=11,R578=12),5.89,IF(OR(R578=13,R578=14,R578=15),6.09,IF(OR(R578=16,R578=17,R578=18),6.29,6.49)))))))))), IF(W578="Գ-2", IF(R578=0,3.88,IF(R578=1,4.01,IF(R578=2,4.14,IF(R578=3,4.27,IF(OR(R578=5,R578=4),4.41,IF(OR(R578=6,R578=7),4.55,IF(OR(R578=8,R578=9),4.7,IF(OR(R578=10,R578=11,R578=12),4.85,IF(OR(R578=13,R578=14,R578=15),5.01,IF(OR(R578=16,R578=17,R578=18),5.17,5.34)))))))))), IF(W578="Գ-3", IF(R578=0,3.21,IF(R578=1,3.31,IF(R578=2,3.42,IF(R578=3,3.53,IF(OR(R578=5,R578=4),3.64,IF(OR(R578=6,R578=7),3.76,IF(OR(R578=8,R578=9),3.88,IF(OR(R578=10,R578=11,R578=12),4.01,IF(OR(R578=13,R578=14,R578=15),4.13,IF(OR(R578=16,R578=17,R578=18),4.27,4.4)))))))))), IF(W578="Ա-1", IF(R578=0,2.66,IF(R578=1,2.75,IF(R578=2,2.83,IF(R578=3,2.92,IF(OR(R578=5,R578=4),3.02,IF(OR(R578=6,R578=7),3.11,IF(OR(R578=8,R578=9),3.21,IF(OR(R578=10,R578=11,R578=12),3.31,IF(OR(R578=13,R578=14,R578=15),3.42,IF(OR(R578=16,R578=17,R578=18),3.53,3.64)))))))))), IF(W578="Ա-2", IF(R578=0,2.28,IF(R578=1,2.35,IF(R578=2,2.43,IF(R578=3,2.5,IF(OR(R578=5,R578=4),2.58,IF(OR(R578=6,R578=7),2.66,IF(OR(R578=8,R578=9),2.75,IF(OR(R578=10,R578=11,R578=12),2.83,IF(OR(R578=13,R578=14,R578=15),2.92,IF(OR(R578=16,R578=17,R578=18),3.01,3.11)))))))))),IF(W578="Ա-3", IF(R578=0,1.96,IF(R578=1,2.02,IF(R578=2,2.08,IF(R578=3,2.15,IF(OR(R578=5,R578=4),2.21,IF(OR(R578=6,R578=7),2.28,IF(OR(R578=8,R578=9),2.35,IF(OR(R578=10,R578=11,R578=12),2.42,IF(OR(R578=13,R578=14,R578=15),2.5,IF(OR(R578=16,R578=17,R578=18),2.58,2.66)))))))))), IF(W578="Կ-1", IF(R578=0,1.68,IF(R578=1,1.73,IF(R578=2,1.79,IF(R578=3,1.84,IF(OR(R578=5,R578=4),1.9,IF(OR(R578=6,R578=7),1.96,IF(OR(R578=8,R578=9),2.02,IF(OR(R578=10,R578=11,R578=12),2.08,IF(OR(R578=13,R578=14,R578=15),2.14,IF(OR(R578=16,R578=17,R578=18),2.21,2.28)))))))))), IF(W578="Կ-2", IF(R578=0,1.45,IF(R578=1,1.49,IF(R578=2,1.54,IF(R578=3,1.59,IF(OR(R578=5,R578=4),1.63,IF(OR(R578=6,R578=7),1.68,IF(OR(R578=8,R578=9),1.73,IF(OR(R578=10,R578=11,R578=12),1.79,IF(OR(R578=13,R578=14,R578=15),1.84,IF(OR(R578=16,R578=17,R578=18),1.9,1.95)))))))))),IF(W578="Կ-3", IF(R578=0,1.25,IF(R578=1,1.29,IF(R578=2,1.33,IF(R578=3,1.37,IF(OR(R578=5,R578=4),1.41,IF(OR(R578=6,R578=7),1.45,IF(OR(R578=8,R578=9),1.49,IF(OR(R578=10,R578=11,R578=12),1.54,IF(OR(R578=13,R578=14,R578=15),1.58,IF(OR(R578=16,R578=17,R578=18),1.63,1.68)))))))))), "Error"))))))))))))</f>
        <v>6.49</v>
      </c>
      <c r="T578" s="456">
        <v>83200</v>
      </c>
      <c r="U578" s="457"/>
      <c r="V578" s="457"/>
      <c r="W578" s="594" t="str">
        <f t="shared" ref="W578:W618" si="1091">+M578</f>
        <v>Գ-1</v>
      </c>
      <c r="X578" s="456">
        <f t="shared" ref="X578:X618" si="1092">T578*S578</f>
        <v>539968</v>
      </c>
      <c r="Y578" s="595">
        <f t="shared" ref="Y578:Y618" si="1093">+U578+V578+X578</f>
        <v>539968</v>
      </c>
      <c r="Z578" s="595">
        <f t="shared" ref="Z578:Z618" si="1094">+Y578*13</f>
        <v>7019584</v>
      </c>
      <c r="AA578" s="597">
        <f t="shared" ref="AA578:AA619" si="1095">+Q578</f>
        <v>1</v>
      </c>
      <c r="AB578" s="597">
        <f t="shared" ref="AB578:AB618" si="1096">+R578+1</f>
        <v>20</v>
      </c>
      <c r="AC578" s="593">
        <f t="shared" ref="AC578:AC618" si="1097">IF(AA578&lt;1,0,IF(AG578="Բ-1",IF(AB578=0,6.94,IF(AB578=1,7.17,IF(AB578=2,7.41,IF(AB578=3,7.66,IF(OR(AB578=5,AB578=4),7.92,IF(OR(AB578=6,AB578=7),8.18,IF(OR(AB578=8,AB578=9),8.46,IF(OR(AB578=10,AB578=11,AB578=12),8.74,IF(OR(AB578=13,AB578=14,AB578=15),9.03,IF(OR(AB578=16,AB578=17,AB578=18),9.33,9.65)))))))))),IF(AG578="Բ-2", IF(AB578=0,5.71,IF(AB578=1,5.89,IF(AB578=2,6.09,IF(AB578=3,6.29,IF(OR(AB578=5,AB578=4),6.5,IF(OR(AB578=6,AB578=7),6.72,IF(OR(AB578=8,AB578=9),6.94,IF(OR(AB578=10,AB578=11,AB578=12),7.17,IF(OR(AB578=13,AB578=14,AB578=15),7.41,IF(OR(AB578=16,AB578=17,AB578=18),7.65,7.91)))))))))), IF(AG578="Գ-1", IF(AB578=0,4.7,IF(AB578=1,4.86,IF(AB578=2,5.01,IF(AB578=3,5.18,IF(OR(AB578=5,AB578=4),5.35,IF(OR(AB578=6,AB578=7),5.52,IF(OR(AB578=8,AB578=9),5.71,IF(OR(AB578=10,AB578=11,AB578=12),5.89,IF(OR(AB578=13,AB578=14,AB578=15),6.09,IF(OR(AB578=16,AB578=17,AB578=18),6.29,6.49)))))))))), IF(AG578="Գ-2", IF(AB578=0,3.88,IF(AB578=1,4.01,IF(AB578=2,4.14,IF(AB578=3,4.27,IF(OR(AB578=5,AB578=4),4.41,IF(OR(AB578=6,AB578=7),4.55,IF(OR(AB578=8,AB578=9),4.7,IF(OR(AB578=10,AB578=11,AB578=12),4.85,IF(OR(AB578=13,AB578=14,AB578=15),5.01,IF(OR(AB578=16,AB578=17,AB578=18),5.17,5.34)))))))))), IF(AG578="Գ-3", IF(AB578=0,3.21,IF(AB578=1,3.31,IF(AB578=2,3.42,IF(AB578=3,3.53,IF(OR(AB578=5,AB578=4),3.64,IF(OR(AB578=6,AB578=7),3.76,IF(OR(AB578=8,AB578=9),3.88,IF(OR(AB578=10,AB578=11,AB578=12),4.01,IF(OR(AB578=13,AB578=14,AB578=15),4.13,IF(OR(AB578=16,AB578=17,AB578=18),4.27,4.4)))))))))), IF(AG578="Ա-1", IF(AB578=0,2.66,IF(AB578=1,2.75,IF(AB578=2,2.83,IF(AB578=3,2.92,IF(OR(AB578=5,AB578=4),3.02,IF(OR(AB578=6,AB578=7),3.11,IF(OR(AB578=8,AB578=9),3.21,IF(OR(AB578=10,AB578=11,AB578=12),3.31,IF(OR(AB578=13,AB578=14,AB578=15),3.42,IF(OR(AB578=16,AB578=17,AB578=18),3.53,3.64)))))))))), IF(AG578="Ա-2", IF(AB578=0,2.28,IF(AB578=1,2.35,IF(AB578=2,2.43,IF(AB578=3,2.5,IF(OR(AB578=5,AB578=4),2.58,IF(OR(AB578=6,AB578=7),2.66,IF(OR(AB578=8,AB578=9),2.75,IF(OR(AB578=10,AB578=11,AB578=12),2.83,IF(OR(AB578=13,AB578=14,AB578=15),2.92,IF(OR(AB578=16,AB578=17,AB578=18),3.01,3.11)))))))))),IF(AG578="Ա-3", IF(AB578=0,1.96,IF(AB578=1,2.02,IF(AB578=2,2.08,IF(AB578=3,2.15,IF(OR(AB578=5,AB578=4),2.21,IF(OR(AB578=6,AB578=7),2.28,IF(OR(AB578=8,AB578=9),2.35,IF(OR(AB578=10,AB578=11,AB578=12),2.42,IF(OR(AB578=13,AB578=14,AB578=15),2.5,IF(OR(AB578=16,AB578=17,AB578=18),2.58,2.66)))))))))), IF(AG578="Կ-1", IF(AB578=0,1.68,IF(AB578=1,1.73,IF(AB578=2,1.79,IF(AB578=3,1.84,IF(OR(AB578=5,AB578=4),1.9,IF(OR(AB578=6,AB578=7),1.96,IF(OR(AB578=8,AB578=9),2.02,IF(OR(AB578=10,AB578=11,AB578=12),2.08,IF(OR(AB578=13,AB578=14,AB578=15),2.14,IF(OR(AB578=16,AB578=17,AB578=18),2.21,2.28)))))))))), IF(AG578="Կ-2", IF(AB578=0,1.45,IF(AB578=1,1.49,IF(AB578=2,1.54,IF(AB578=3,1.59,IF(OR(AB578=5,AB578=4),1.63,IF(OR(AB578=6,AB578=7),1.68,IF(OR(AB578=8,AB578=9),1.73,IF(OR(AB578=10,AB578=11,AB578=12),1.79,IF(OR(AB578=13,AB578=14,AB578=15),1.84,IF(OR(AB578=16,AB578=17,AB578=18),1.9,1.95)))))))))),IF(AG578="Կ-3", IF(AB578=0,1.25,IF(AB578=1,1.29,IF(AB578=2,1.33,IF(AB578=3,1.37,IF(OR(AB578=5,AB578=4),1.41,IF(OR(AB578=6,AB578=7),1.45,IF(OR(AB578=8,AB578=9),1.49,IF(OR(AB578=10,AB578=11,AB578=12),1.54,IF(OR(AB578=13,AB578=14,AB578=15),1.58,IF(OR(AB578=16,AB578=17,AB578=18),1.63,1.68)))))))))), "Error"))))))))))))</f>
        <v>6.49</v>
      </c>
      <c r="AD578" s="456">
        <v>83200</v>
      </c>
      <c r="AE578" s="457"/>
      <c r="AF578" s="457"/>
      <c r="AG578" s="594" t="str">
        <f t="shared" ref="AG578:AG618" si="1098">+W578</f>
        <v>Գ-1</v>
      </c>
      <c r="AH578" s="456">
        <f t="shared" ref="AH578:AH618" si="1099">AD578*AC578</f>
        <v>539968</v>
      </c>
      <c r="AI578" s="595">
        <f t="shared" ref="AI578:AI618" si="1100">AH578+AE578+AF578</f>
        <v>539968</v>
      </c>
      <c r="AJ578" s="595">
        <f t="shared" ref="AJ578:AJ618" si="1101">+AI578*13</f>
        <v>7019584</v>
      </c>
      <c r="AK578" s="597">
        <f t="shared" ref="AK578:AK619" si="1102">+AA578</f>
        <v>1</v>
      </c>
      <c r="AL578" s="597">
        <f t="shared" ref="AL578:AL618" si="1103">+AB578+1</f>
        <v>21</v>
      </c>
      <c r="AM578" s="593">
        <f t="shared" ref="AM578:AM618" si="1104">IF(AK578&lt;1,0,IF(AQ578="Բ-1",IF(AL578=0,6.94,IF(AL578=1,7.17,IF(AL578=2,7.41,IF(AL578=3,7.66,IF(OR(AL578=5,AL578=4),7.92,IF(OR(AL578=6,AL578=7),8.18,IF(OR(AL578=8,AL578=9),8.46,IF(OR(AL578=10,AL578=11,AL578=12),8.74,IF(OR(AL578=13,AL578=14,AL578=15),9.03,IF(OR(AL578=16,AL578=17,AL578=18),9.33,9.65)))))))))),IF(AQ578="Բ-2", IF(AL578=0,5.71,IF(AL578=1,5.89,IF(AL578=2,6.09,IF(AL578=3,6.29,IF(OR(AL578=5,AL578=4),6.5,IF(OR(AL578=6,AL578=7),6.72,IF(OR(AL578=8,AL578=9),6.94,IF(OR(AL578=10,AL578=11,AL578=12),7.17,IF(OR(AL578=13,AL578=14,AL578=15),7.41,IF(OR(AL578=16,AL578=17,AL578=18),7.65,7.91)))))))))), IF(AQ578="Գ-1", IF(AL578=0,4.7,IF(AL578=1,4.86,IF(AL578=2,5.01,IF(AL578=3,5.18,IF(OR(AL578=5,AL578=4),5.35,IF(OR(AL578=6,AL578=7),5.52,IF(OR(AL578=8,AL578=9),5.71,IF(OR(AL578=10,AL578=11,AL578=12),5.89,IF(OR(AL578=13,AL578=14,AL578=15),6.09,IF(OR(AL578=16,AL578=17,AL578=18),6.29,6.49)))))))))), IF(AQ578="Գ-2", IF(AL578=0,3.88,IF(AL578=1,4.01,IF(AL578=2,4.14,IF(AL578=3,4.27,IF(OR(AL578=5,AL578=4),4.41,IF(OR(AL578=6,AL578=7),4.55,IF(OR(AL578=8,AL578=9),4.7,IF(OR(AL578=10,AL578=11,AL578=12),4.85,IF(OR(AL578=13,AL578=14,AL578=15),5.01,IF(OR(AL578=16,AL578=17,AL578=18),5.17,5.34)))))))))), IF(AQ578="Գ-3", IF(AL578=0,3.21,IF(AL578=1,3.31,IF(AL578=2,3.42,IF(AL578=3,3.53,IF(OR(AL578=5,AL578=4),3.64,IF(OR(AL578=6,AL578=7),3.76,IF(OR(AL578=8,AL578=9),3.88,IF(OR(AL578=10,AL578=11,AL578=12),4.01,IF(OR(AL578=13,AL578=14,AL578=15),4.13,IF(OR(AL578=16,AL578=17,AL578=18),4.27,4.4)))))))))), IF(AQ578="Ա-1", IF(AL578=0,2.66,IF(AL578=1,2.75,IF(AL578=2,2.83,IF(AL578=3,2.92,IF(OR(AL578=5,AL578=4),3.02,IF(OR(AL578=6,AL578=7),3.11,IF(OR(AL578=8,AL578=9),3.21,IF(OR(AL578=10,AL578=11,AL578=12),3.31,IF(OR(AL578=13,AL578=14,AL578=15),3.42,IF(OR(AL578=16,AL578=17,AL578=18),3.53,3.64)))))))))), IF(AQ578="Ա-2", IF(AL578=0,2.28,IF(AL578=1,2.35,IF(AL578=2,2.43,IF(AL578=3,2.5,IF(OR(AL578=5,AL578=4),2.58,IF(OR(AL578=6,AL578=7),2.66,IF(OR(AL578=8,AL578=9),2.75,IF(OR(AL578=10,AL578=11,AL578=12),2.83,IF(OR(AL578=13,AL578=14,AL578=15),2.92,IF(OR(AL578=16,AL578=17,AL578=18),3.01,3.11)))))))))),IF(AQ578="Ա-3", IF(AL578=0,1.96,IF(AL578=1,2.02,IF(AL578=2,2.08,IF(AL578=3,2.15,IF(OR(AL578=5,AL578=4),2.21,IF(OR(AL578=6,AL578=7),2.28,IF(OR(AL578=8,AL578=9),2.35,IF(OR(AL578=10,AL578=11,AL578=12),2.42,IF(OR(AL578=13,AL578=14,AL578=15),2.5,IF(OR(AL578=16,AL578=17,AL578=18),2.58,2.66)))))))))), IF(AQ578="Կ-1", IF(AL578=0,1.68,IF(AL578=1,1.73,IF(AL578=2,1.79,IF(AL578=3,1.84,IF(OR(AL578=5,AL578=4),1.9,IF(OR(AL578=6,AL578=7),1.96,IF(OR(AL578=8,AL578=9),2.02,IF(OR(AL578=10,AL578=11,AL578=12),2.08,IF(OR(AL578=13,AL578=14,AL578=15),2.14,IF(OR(AL578=16,AL578=17,AL578=18),2.21,2.28)))))))))), IF(AQ578="Կ-2", IF(AL578=0,1.45,IF(AL578=1,1.49,IF(AL578=2,1.54,IF(AL578=3,1.59,IF(OR(AL578=5,AL578=4),1.63,IF(OR(AL578=6,AL578=7),1.68,IF(OR(AL578=8,AL578=9),1.73,IF(OR(AL578=10,AL578=11,AL578=12),1.79,IF(OR(AL578=13,AL578=14,AL578=15),1.84,IF(OR(AL578=16,AL578=17,AL578=18),1.9,1.95)))))))))),IF(AQ578="Կ-3", IF(AL578=0,1.25,IF(AL578=1,1.29,IF(AL578=2,1.33,IF(AL578=3,1.37,IF(OR(AL578=5,AL578=4),1.41,IF(OR(AL578=6,AL578=7),1.45,IF(OR(AL578=8,AL578=9),1.49,IF(OR(AL578=10,AL578=11,AL578=12),1.54,IF(OR(AL578=13,AL578=14,AL578=15),1.58,IF(OR(AL578=16,AL578=17,AL578=18),1.63,1.68)))))))))), "Error"))))))))))))</f>
        <v>6.49</v>
      </c>
      <c r="AN578" s="456">
        <v>83200</v>
      </c>
      <c r="AO578" s="457"/>
      <c r="AP578" s="457"/>
      <c r="AQ578" s="594" t="str">
        <f t="shared" ref="AQ578:AQ618" si="1105">+AG578</f>
        <v>Գ-1</v>
      </c>
      <c r="AR578" s="456">
        <f t="shared" ref="AR578:AR618" si="1106">AN578*AM578</f>
        <v>539968</v>
      </c>
      <c r="AS578" s="595">
        <f t="shared" ref="AS578:AS618" si="1107">AR578+AO578+AP578</f>
        <v>539968</v>
      </c>
      <c r="AT578" s="595">
        <f t="shared" ref="AT578:AT618" si="1108">+AS578*13</f>
        <v>7019584</v>
      </c>
    </row>
    <row r="579" spans="2:46" s="592" customFormat="1" ht="13.5">
      <c r="B579" s="782">
        <v>2</v>
      </c>
      <c r="C579" s="835" t="s">
        <v>3006</v>
      </c>
      <c r="D579" s="816" t="s">
        <v>2186</v>
      </c>
      <c r="E579" s="817">
        <v>1980</v>
      </c>
      <c r="F579" s="818" t="s">
        <v>225</v>
      </c>
      <c r="G579" s="787">
        <v>1</v>
      </c>
      <c r="H579" s="787">
        <v>1</v>
      </c>
      <c r="I579" s="789">
        <f>IF(G579&lt;1,0,IF(M579="Բ-1",IF(H579=0,6.94,IF(H579=1,7.17,IF(H579=2,7.41,IF(H579=3,7.66,IF(OR(H579=5,H579=4),7.92,IF(OR(H579=6,H579=7),8.18,IF(OR(H579=8,H579=9),8.46,IF(OR(H579=10,H579=11,H579=12),8.74,IF(OR(H579=13,H579=14,H579=15),9.03,IF(OR(H579=16,H579=17,H579=18),9.33,9.65)))))))))),IF(M579="Բ-2", IF(H579=0,5.71,IF(H579=1,5.89,IF(H579=2,6.09,IF(H579=3,6.29,IF(OR(H579=5,H579=4),6.5,IF(OR(H579=6,H579=7),6.72,IF(OR(H579=8,H579=9),6.94,IF(OR(H579=10,H579=11,H579=12),7.17,IF(OR(H579=13,H579=14,H579=15),7.41,IF(OR(H579=16,H579=17,H579=18),7.65,7.91)))))))))), IF(M579="Գ-1", IF(H579=0,4.7,IF(H579=1,4.86,IF(H579=2,5.01,IF(H579=3,5.18,IF(OR(H579=5,H579=4),5.35,IF(OR(H579=6,H579=7),5.52,IF(OR(H579=8,H579=9),5.71,IF(OR(H579=10,H579=11,H579=12),5.89,IF(OR(H579=13,H579=14,H579=15),6.09,IF(OR(H579=16,H579=17,H579=18),6.29,6.49)))))))))), IF(M579="Գ-2", IF(H579=0,3.88,IF(H579=1,4.01,IF(H579=2,4.14,IF(H579=3,4.27,IF(OR(H579=5,H579=4),4.41,IF(OR(H579=6,H579=7),4.55,IF(OR(H579=8,H579=9),4.7,IF(OR(H579=10,H579=11,H579=12),4.85,IF(OR(H579=13,H579=14,H579=15),5.01,IF(OR(H579=16,H579=17,H579=18),5.17,5.34)))))))))), IF(M579="Գ-3", IF(H579=0,3.21,IF(H579=1,3.31,IF(H579=2,3.42,IF(H579=3,3.53,IF(OR(H579=5,H579=4),3.64,IF(OR(H579=6,H579=7),3.76,IF(OR(H579=8,H579=9),3.88,IF(OR(H579=10,H579=11,H579=12),4.01,IF(OR(H579=13,H579=14,H579=15),4.13,IF(OR(H579=16,H579=17,H579=18),4.27,4.4)))))))))), IF(M579="Ա-1", IF(H579=0,2.66,IF(H579=1,2.75,IF(H579=2,2.83,IF(H579=3,2.92,IF(OR(H579=5,H579=4),3.02,IF(OR(H579=6,H579=7),3.11,IF(OR(H579=8,H579=9),3.21,IF(OR(H579=10,H579=11,H579=12),3.31,IF(OR(H579=13,H579=14,H579=15),3.42,IF(OR(H579=16,H579=17,H579=18),3.53,3.64)))))))))), IF(M579="Ա-2", IF(H579=0,2.28,IF(H579=1,2.35,IF(H579=2,2.43,IF(H579=3,2.5,IF(OR(H579=5,H579=4),2.58,IF(OR(H579=6,H579=7),2.66,IF(OR(H579=8,H579=9),2.75,IF(OR(H579=10,H579=11,H579=12),2.83,IF(OR(H579=13,H579=14,H579=15),2.92,IF(OR(H579=16,H579=17,H579=18),3.01,3.11)))))))))),IF(M579="Ա-3", IF(H579=0,1.96,IF(H579=1,2.02,IF(H579=2,2.08,IF(H579=3,2.15,IF(OR(H579=5,H579=4),2.21,IF(OR(H579=6,H579=7),2.28,IF(OR(H579=8,H579=9),2.35,IF(OR(H579=10,H579=11,H579=12),2.42,IF(OR(H579=13,H579=14,H579=15),2.5,IF(OR(H579=16,H579=17,H579=18),2.58,2.66)))))))))), IF(M579="Կ-1", IF(H579=0,1.68,IF(H579=1,1.73,IF(H579=2,1.79,IF(H579=3,1.84,IF(OR(H579=5,H579=4),1.9,IF(OR(H579=6,H579=7),1.96,IF(OR(H579=8,H579=9),2.02,IF(OR(H579=10,H579=11,H579=12),2.08,IF(OR(H579=13,H579=14,H579=15),2.14,IF(OR(H579=16,H579=17,H579=18),2.21,2.28)))))))))), IF(M579="Կ-2", IF(H579=0,1.45,IF(H579=1,1.49,IF(H579=2,1.54,IF(H579=3,1.59,IF(OR(H579=5,H579=4),1.63,IF(OR(H579=6,H579=7),1.68,IF(OR(H579=8,H579=9),1.73,IF(OR(H579=10,H579=11,H579=12),1.79,IF(OR(H579=13,H579=14,H579=15),1.84,IF(OR(H579=16,H579=17,H579=18),1.9,1.95)))))))))),IF(M579="Կ-3", IF(H579=0,1.25,IF(H579=1,1.29,IF(H579=2,1.33,IF(H579=3,1.37,IF(OR(H579=5,H579=4),1.41,IF(OR(H579=6,H579=7),1.45,IF(OR(H579=8,H579=9),1.49,IF(OR(H579=10,H579=11,H579=12),1.54,IF(OR(H579=13,H579=14,H579=15),1.58,IF(OR(H579=16,H579=17,H579=18),1.63,1.68)))))))))), "Error"))))))))))))</f>
        <v>4.01</v>
      </c>
      <c r="J579" s="790">
        <v>83200</v>
      </c>
      <c r="K579" s="799"/>
      <c r="L579" s="799"/>
      <c r="M579" s="791" t="s">
        <v>83</v>
      </c>
      <c r="N579" s="790">
        <f t="shared" si="1085"/>
        <v>333632</v>
      </c>
      <c r="O579" s="792">
        <f t="shared" si="1086"/>
        <v>333632</v>
      </c>
      <c r="P579" s="792">
        <f t="shared" si="1087"/>
        <v>4337216</v>
      </c>
      <c r="Q579" s="597">
        <f t="shared" si="1088"/>
        <v>1</v>
      </c>
      <c r="R579" s="597">
        <f t="shared" si="1089"/>
        <v>2</v>
      </c>
      <c r="S579" s="593">
        <f t="shared" si="1090"/>
        <v>4.1399999999999997</v>
      </c>
      <c r="T579" s="456">
        <v>83200</v>
      </c>
      <c r="U579" s="457"/>
      <c r="V579" s="457"/>
      <c r="W579" s="594" t="str">
        <f t="shared" si="1091"/>
        <v>Գ-2</v>
      </c>
      <c r="X579" s="456">
        <f t="shared" si="1092"/>
        <v>344448</v>
      </c>
      <c r="Y579" s="595">
        <f t="shared" si="1093"/>
        <v>344448</v>
      </c>
      <c r="Z579" s="595">
        <f t="shared" si="1094"/>
        <v>4477824</v>
      </c>
      <c r="AA579" s="597">
        <f t="shared" si="1095"/>
        <v>1</v>
      </c>
      <c r="AB579" s="597">
        <f t="shared" si="1096"/>
        <v>3</v>
      </c>
      <c r="AC579" s="593">
        <f t="shared" si="1097"/>
        <v>4.2699999999999996</v>
      </c>
      <c r="AD579" s="456">
        <v>83200</v>
      </c>
      <c r="AE579" s="457"/>
      <c r="AF579" s="457"/>
      <c r="AG579" s="594" t="str">
        <f t="shared" si="1098"/>
        <v>Գ-2</v>
      </c>
      <c r="AH579" s="456">
        <f t="shared" si="1099"/>
        <v>355263.99999999994</v>
      </c>
      <c r="AI579" s="595">
        <f t="shared" si="1100"/>
        <v>355263.99999999994</v>
      </c>
      <c r="AJ579" s="595">
        <f t="shared" si="1101"/>
        <v>4618431.9999999991</v>
      </c>
      <c r="AK579" s="597">
        <f t="shared" si="1102"/>
        <v>1</v>
      </c>
      <c r="AL579" s="597">
        <f t="shared" si="1103"/>
        <v>4</v>
      </c>
      <c r="AM579" s="593">
        <f t="shared" si="1104"/>
        <v>4.41</v>
      </c>
      <c r="AN579" s="456">
        <v>83200</v>
      </c>
      <c r="AO579" s="457"/>
      <c r="AP579" s="457"/>
      <c r="AQ579" s="594" t="str">
        <f t="shared" si="1105"/>
        <v>Գ-2</v>
      </c>
      <c r="AR579" s="456">
        <f t="shared" si="1106"/>
        <v>366912</v>
      </c>
      <c r="AS579" s="595">
        <f t="shared" si="1107"/>
        <v>366912</v>
      </c>
      <c r="AT579" s="595">
        <f t="shared" si="1108"/>
        <v>4769856</v>
      </c>
    </row>
    <row r="580" spans="2:46" s="592" customFormat="1" ht="13.5">
      <c r="B580" s="782">
        <v>3</v>
      </c>
      <c r="C580" s="835" t="s">
        <v>897</v>
      </c>
      <c r="D580" s="816" t="s">
        <v>2186</v>
      </c>
      <c r="E580" s="817">
        <v>1974</v>
      </c>
      <c r="F580" s="818" t="s">
        <v>227</v>
      </c>
      <c r="G580" s="787">
        <v>1</v>
      </c>
      <c r="H580" s="787">
        <v>10</v>
      </c>
      <c r="I580" s="789">
        <f>IF(G580&lt;1,0,IF(M580="Բ-1",IF(H580=0,6.94,IF(H580=1,7.17,IF(H580=2,7.41,IF(H580=3,7.66,IF(OR(H580=5,H580=4),7.92,IF(OR(H580=6,H580=7),8.18,IF(OR(H580=8,H580=9),8.46,IF(OR(H580=10,H580=11,H580=12),8.74,IF(OR(H580=13,H580=14,H580=15),9.03,IF(OR(H580=16,H580=17,H580=18),9.33,9.65)))))))))),IF(M580="Բ-2", IF(H580=0,5.71,IF(H580=1,5.89,IF(H580=2,6.09,IF(H580=3,6.29,IF(OR(H580=5,H580=4),6.5,IF(OR(H580=6,H580=7),6.72,IF(OR(H580=8,H580=9),6.94,IF(OR(H580=10,H580=11,H580=12),7.17,IF(OR(H580=13,H580=14,H580=15),7.41,IF(OR(H580=16,H580=17,H580=18),7.65,7.91)))))))))), IF(M580="Գ-1", IF(H580=0,4.7,IF(H580=1,4.86,IF(H580=2,5.01,IF(H580=3,5.18,IF(OR(H580=5,H580=4),5.35,IF(OR(H580=6,H580=7),5.52,IF(OR(H580=8,H580=9),5.71,IF(OR(H580=10,H580=11,H580=12),5.89,IF(OR(H580=13,H580=14,H580=15),6.09,IF(OR(H580=16,H580=17,H580=18),6.29,6.49)))))))))), IF(M580="Գ-2", IF(H580=0,3.88,IF(H580=1,4.01,IF(H580=2,4.14,IF(H580=3,4.27,IF(OR(H580=5,H580=4),4.41,IF(OR(H580=6,H580=7),4.55,IF(OR(H580=8,H580=9),4.7,IF(OR(H580=10,H580=11,H580=12),4.85,IF(OR(H580=13,H580=14,H580=15),5.01,IF(OR(H580=16,H580=17,H580=18),5.17,5.34)))))))))), IF(M580="Գ-3", IF(H580=0,3.21,IF(H580=1,3.31,IF(H580=2,3.42,IF(H580=3,3.53,IF(OR(H580=5,H580=4),3.64,IF(OR(H580=6,H580=7),3.76,IF(OR(H580=8,H580=9),3.88,IF(OR(H580=10,H580=11,H580=12),4.01,IF(OR(H580=13,H580=14,H580=15),4.13,IF(OR(H580=16,H580=17,H580=18),4.27,4.4)))))))))), IF(M580="Ա-1", IF(H580=0,2.66,IF(H580=1,2.75,IF(H580=2,2.83,IF(H580=3,2.92,IF(OR(H580=5,H580=4),3.02,IF(OR(H580=6,H580=7),3.11,IF(OR(H580=8,H580=9),3.21,IF(OR(H580=10,H580=11,H580=12),3.31,IF(OR(H580=13,H580=14,H580=15),3.42,IF(OR(H580=16,H580=17,H580=18),3.53,3.64)))))))))), IF(M580="Ա-2", IF(H580=0,2.28,IF(H580=1,2.35,IF(H580=2,2.43,IF(H580=3,2.5,IF(OR(H580=5,H580=4),2.58,IF(OR(H580=6,H580=7),2.66,IF(OR(H580=8,H580=9),2.75,IF(OR(H580=10,H580=11,H580=12),2.83,IF(OR(H580=13,H580=14,H580=15),2.92,IF(OR(H580=16,H580=17,H580=18),3.01,3.11)))))))))),IF(M580="Ա-3", IF(H580=0,1.96,IF(H580=1,2.02,IF(H580=2,2.08,IF(H580=3,2.15,IF(OR(H580=5,H580=4),2.21,IF(OR(H580=6,H580=7),2.28,IF(OR(H580=8,H580=9),2.35,IF(OR(H580=10,H580=11,H580=12),2.42,IF(OR(H580=13,H580=14,H580=15),2.5,IF(OR(H580=16,H580=17,H580=18),2.58,2.66)))))))))), IF(M580="Կ-1", IF(H580=0,1.68,IF(H580=1,1.73,IF(H580=2,1.79,IF(H580=3,1.84,IF(OR(H580=5,H580=4),1.9,IF(OR(H580=6,H580=7),1.96,IF(OR(H580=8,H580=9),2.02,IF(OR(H580=10,H580=11,H580=12),2.08,IF(OR(H580=13,H580=14,H580=15),2.14,IF(OR(H580=16,H580=17,H580=18),2.21,2.28)))))))))), IF(M580="Կ-2", IF(H580=0,1.45,IF(H580=1,1.49,IF(H580=2,1.54,IF(H580=3,1.59,IF(OR(H580=5,H580=4),1.63,IF(OR(H580=6,H580=7),1.68,IF(OR(H580=8,H580=9),1.73,IF(OR(H580=10,H580=11,H580=12),1.79,IF(OR(H580=13,H580=14,H580=15),1.84,IF(OR(H580=16,H580=17,H580=18),1.9,1.95)))))))))),IF(M580="Կ-3", IF(H580=0,1.25,IF(H580=1,1.29,IF(H580=2,1.33,IF(H580=3,1.37,IF(OR(H580=5,H580=4),1.41,IF(OR(H580=6,H580=7),1.45,IF(OR(H580=8,H580=9),1.49,IF(OR(H580=10,H580=11,H580=12),1.54,IF(OR(H580=13,H580=14,H580=15),1.58,IF(OR(H580=16,H580=17,H580=18),1.63,1.68)))))))))), "Error"))))))))))))</f>
        <v>4.8499999999999996</v>
      </c>
      <c r="J580" s="790">
        <v>83200</v>
      </c>
      <c r="K580" s="799"/>
      <c r="L580" s="799"/>
      <c r="M580" s="791" t="s">
        <v>83</v>
      </c>
      <c r="N580" s="790">
        <f t="shared" si="1085"/>
        <v>403519.99999999994</v>
      </c>
      <c r="O580" s="792">
        <f t="shared" si="1086"/>
        <v>403519.99999999994</v>
      </c>
      <c r="P580" s="792">
        <f t="shared" si="1087"/>
        <v>5245759.9999999991</v>
      </c>
      <c r="Q580" s="597">
        <f t="shared" si="1088"/>
        <v>1</v>
      </c>
      <c r="R580" s="597">
        <f t="shared" si="1089"/>
        <v>11</v>
      </c>
      <c r="S580" s="593">
        <f t="shared" si="1090"/>
        <v>4.8499999999999996</v>
      </c>
      <c r="T580" s="456">
        <v>83200</v>
      </c>
      <c r="U580" s="457"/>
      <c r="V580" s="457"/>
      <c r="W580" s="594" t="str">
        <f t="shared" si="1091"/>
        <v>Գ-2</v>
      </c>
      <c r="X580" s="456">
        <f t="shared" si="1092"/>
        <v>403519.99999999994</v>
      </c>
      <c r="Y580" s="595">
        <f t="shared" si="1093"/>
        <v>403519.99999999994</v>
      </c>
      <c r="Z580" s="595">
        <f t="shared" si="1094"/>
        <v>5245759.9999999991</v>
      </c>
      <c r="AA580" s="597">
        <f t="shared" si="1095"/>
        <v>1</v>
      </c>
      <c r="AB580" s="597">
        <f t="shared" si="1096"/>
        <v>12</v>
      </c>
      <c r="AC580" s="593">
        <f t="shared" si="1097"/>
        <v>4.8499999999999996</v>
      </c>
      <c r="AD580" s="456">
        <v>83200</v>
      </c>
      <c r="AE580" s="457"/>
      <c r="AF580" s="457"/>
      <c r="AG580" s="594" t="str">
        <f t="shared" si="1098"/>
        <v>Գ-2</v>
      </c>
      <c r="AH580" s="456">
        <f t="shared" si="1099"/>
        <v>403519.99999999994</v>
      </c>
      <c r="AI580" s="595">
        <f t="shared" si="1100"/>
        <v>403519.99999999994</v>
      </c>
      <c r="AJ580" s="595">
        <f t="shared" si="1101"/>
        <v>5245759.9999999991</v>
      </c>
      <c r="AK580" s="597">
        <f t="shared" si="1102"/>
        <v>1</v>
      </c>
      <c r="AL580" s="597">
        <f t="shared" si="1103"/>
        <v>13</v>
      </c>
      <c r="AM580" s="593">
        <f t="shared" si="1104"/>
        <v>5.01</v>
      </c>
      <c r="AN580" s="456">
        <v>83200</v>
      </c>
      <c r="AO580" s="457"/>
      <c r="AP580" s="457"/>
      <c r="AQ580" s="594" t="str">
        <f t="shared" si="1105"/>
        <v>Գ-2</v>
      </c>
      <c r="AR580" s="456">
        <f t="shared" si="1106"/>
        <v>416832</v>
      </c>
      <c r="AS580" s="595">
        <f t="shared" si="1107"/>
        <v>416832</v>
      </c>
      <c r="AT580" s="595">
        <f t="shared" si="1108"/>
        <v>5418816</v>
      </c>
    </row>
    <row r="581" spans="2:46" s="592" customFormat="1" ht="27">
      <c r="B581" s="782">
        <v>4</v>
      </c>
      <c r="C581" s="835" t="s">
        <v>898</v>
      </c>
      <c r="D581" s="816" t="s">
        <v>2186</v>
      </c>
      <c r="E581" s="817">
        <v>1971</v>
      </c>
      <c r="F581" s="818" t="s">
        <v>1055</v>
      </c>
      <c r="G581" s="787">
        <v>1</v>
      </c>
      <c r="H581" s="787">
        <v>9</v>
      </c>
      <c r="I581" s="789">
        <f>IF(G581&lt;1,0,IF(M581="Բ-1",IF(H581=0,6.94,IF(H581=1,7.17,IF(H581=2,7.41,IF(H581=3,7.66,IF(OR(H581=5,H581=4),7.92,IF(OR(H581=6,H581=7),8.18,IF(OR(H581=8,H581=9),8.46,IF(OR(H581=10,H581=11,H581=12),8.74,IF(OR(H581=13,H581=14,H581=15),9.03,IF(OR(H581=16,H581=17,H581=18),9.33,9.65)))))))))),IF(M581="Բ-2", IF(H581=0,5.71,IF(H581=1,5.89,IF(H581=2,6.09,IF(H581=3,6.29,IF(OR(H581=5,H581=4),6.5,IF(OR(H581=6,H581=7),6.72,IF(OR(H581=8,H581=9),6.94,IF(OR(H581=10,H581=11,H581=12),7.17,IF(OR(H581=13,H581=14,H581=15),7.41,IF(OR(H581=16,H581=17,H581=18),7.65,7.91)))))))))), IF(M581="Գ-1", IF(H581=0,4.7,IF(H581=1,4.86,IF(H581=2,5.01,IF(H581=3,5.18,IF(OR(H581=5,H581=4),5.35,IF(OR(H581=6,H581=7),5.52,IF(OR(H581=8,H581=9),5.71,IF(OR(H581=10,H581=11,H581=12),5.89,IF(OR(H581=13,H581=14,H581=15),6.09,IF(OR(H581=16,H581=17,H581=18),6.29,6.49)))))))))), IF(M581="Գ-2", IF(H581=0,3.88,IF(H581=1,4.01,IF(H581=2,4.14,IF(H581=3,4.27,IF(OR(H581=5,H581=4),4.41,IF(OR(H581=6,H581=7),4.55,IF(OR(H581=8,H581=9),4.7,IF(OR(H581=10,H581=11,H581=12),4.85,IF(OR(H581=13,H581=14,H581=15),5.01,IF(OR(H581=16,H581=17,H581=18),5.17,5.34)))))))))), IF(M581="Գ-3", IF(H581=0,3.21,IF(H581=1,3.31,IF(H581=2,3.42,IF(H581=3,3.53,IF(OR(H581=5,H581=4),3.64,IF(OR(H581=6,H581=7),3.76,IF(OR(H581=8,H581=9),3.88,IF(OR(H581=10,H581=11,H581=12),4.01,IF(OR(H581=13,H581=14,H581=15),4.13,IF(OR(H581=16,H581=17,H581=18),4.27,4.4)))))))))), IF(M581="Ա-1", IF(H581=0,2.66,IF(H581=1,2.75,IF(H581=2,2.83,IF(H581=3,2.92,IF(OR(H581=5,H581=4),3.02,IF(OR(H581=6,H581=7),3.11,IF(OR(H581=8,H581=9),3.21,IF(OR(H581=10,H581=11,H581=12),3.31,IF(OR(H581=13,H581=14,H581=15),3.42,IF(OR(H581=16,H581=17,H581=18),3.53,3.64)))))))))), IF(M581="Ա-2", IF(H581=0,2.28,IF(H581=1,2.35,IF(H581=2,2.43,IF(H581=3,2.5,IF(OR(H581=5,H581=4),2.58,IF(OR(H581=6,H581=7),2.66,IF(OR(H581=8,H581=9),2.75,IF(OR(H581=10,H581=11,H581=12),2.83,IF(OR(H581=13,H581=14,H581=15),2.92,IF(OR(H581=16,H581=17,H581=18),3.01,3.11)))))))))),IF(M581="Ա-3", IF(H581=0,1.96,IF(H581=1,2.02,IF(H581=2,2.08,IF(H581=3,2.15,IF(OR(H581=5,H581=4),2.21,IF(OR(H581=6,H581=7),2.28,IF(OR(H581=8,H581=9),2.35,IF(OR(H581=10,H581=11,H581=12),2.42,IF(OR(H581=13,H581=14,H581=15),2.5,IF(OR(H581=16,H581=17,H581=18),2.58,2.66)))))))))), IF(M581="Կ-1", IF(H581=0,1.68,IF(H581=1,1.73,IF(H581=2,1.79,IF(H581=3,1.84,IF(OR(H581=5,H581=4),1.9,IF(OR(H581=6,H581=7),1.96,IF(OR(H581=8,H581=9),2.02,IF(OR(H581=10,H581=11,H581=12),2.08,IF(OR(H581=13,H581=14,H581=15),2.14,IF(OR(H581=16,H581=17,H581=18),2.21,2.28)))))))))), IF(M581="Կ-2", IF(H581=0,1.45,IF(H581=1,1.49,IF(H581=2,1.54,IF(H581=3,1.59,IF(OR(H581=5,H581=4),1.63,IF(OR(H581=6,H581=7),1.68,IF(OR(H581=8,H581=9),1.73,IF(OR(H581=10,H581=11,H581=12),1.79,IF(OR(H581=13,H581=14,H581=15),1.84,IF(OR(H581=16,H581=17,H581=18),1.9,1.95)))))))))),IF(M581="Կ-3", IF(H581=0,1.25,IF(H581=1,1.29,IF(H581=2,1.33,IF(H581=3,1.37,IF(OR(H581=5,H581=4),1.41,IF(OR(H581=6,H581=7),1.45,IF(OR(H581=8,H581=9),1.49,IF(OR(H581=10,H581=11,H581=12),1.54,IF(OR(H581=13,H581=14,H581=15),1.58,IF(OR(H581=16,H581=17,H581=18),1.63,1.68)))))))))), "Error"))))))))))))</f>
        <v>3.21</v>
      </c>
      <c r="J581" s="790">
        <v>83200</v>
      </c>
      <c r="K581" s="799"/>
      <c r="L581" s="799"/>
      <c r="M581" s="791" t="s">
        <v>84</v>
      </c>
      <c r="N581" s="790">
        <f t="shared" si="1085"/>
        <v>267072</v>
      </c>
      <c r="O581" s="792">
        <f t="shared" si="1086"/>
        <v>267072</v>
      </c>
      <c r="P581" s="792">
        <f t="shared" si="1087"/>
        <v>3471936</v>
      </c>
      <c r="Q581" s="597">
        <f t="shared" si="1088"/>
        <v>1</v>
      </c>
      <c r="R581" s="597">
        <f t="shared" si="1089"/>
        <v>10</v>
      </c>
      <c r="S581" s="593">
        <f t="shared" si="1090"/>
        <v>3.31</v>
      </c>
      <c r="T581" s="456">
        <v>83200</v>
      </c>
      <c r="U581" s="457"/>
      <c r="V581" s="457"/>
      <c r="W581" s="594" t="str">
        <f t="shared" si="1091"/>
        <v>Ա-1</v>
      </c>
      <c r="X581" s="456">
        <f t="shared" si="1092"/>
        <v>275392</v>
      </c>
      <c r="Y581" s="595">
        <f t="shared" si="1093"/>
        <v>275392</v>
      </c>
      <c r="Z581" s="595">
        <f t="shared" si="1094"/>
        <v>3580096</v>
      </c>
      <c r="AA581" s="597">
        <f t="shared" si="1095"/>
        <v>1</v>
      </c>
      <c r="AB581" s="597">
        <f t="shared" si="1096"/>
        <v>11</v>
      </c>
      <c r="AC581" s="593">
        <f t="shared" si="1097"/>
        <v>3.31</v>
      </c>
      <c r="AD581" s="456">
        <v>83200</v>
      </c>
      <c r="AE581" s="457"/>
      <c r="AF581" s="457"/>
      <c r="AG581" s="594" t="str">
        <f t="shared" si="1098"/>
        <v>Ա-1</v>
      </c>
      <c r="AH581" s="456">
        <f t="shared" si="1099"/>
        <v>275392</v>
      </c>
      <c r="AI581" s="595">
        <f t="shared" si="1100"/>
        <v>275392</v>
      </c>
      <c r="AJ581" s="595">
        <f t="shared" si="1101"/>
        <v>3580096</v>
      </c>
      <c r="AK581" s="597">
        <f t="shared" si="1102"/>
        <v>1</v>
      </c>
      <c r="AL581" s="597">
        <f t="shared" si="1103"/>
        <v>12</v>
      </c>
      <c r="AM581" s="593">
        <f t="shared" si="1104"/>
        <v>3.31</v>
      </c>
      <c r="AN581" s="456">
        <v>83200</v>
      </c>
      <c r="AO581" s="457"/>
      <c r="AP581" s="457"/>
      <c r="AQ581" s="594" t="str">
        <f t="shared" si="1105"/>
        <v>Ա-1</v>
      </c>
      <c r="AR581" s="456">
        <f t="shared" si="1106"/>
        <v>275392</v>
      </c>
      <c r="AS581" s="595">
        <f t="shared" si="1107"/>
        <v>275392</v>
      </c>
      <c r="AT581" s="595">
        <f t="shared" si="1108"/>
        <v>3580096</v>
      </c>
    </row>
    <row r="582" spans="2:46" s="592" customFormat="1" ht="27">
      <c r="B582" s="782">
        <v>5</v>
      </c>
      <c r="C582" s="835" t="s">
        <v>901</v>
      </c>
      <c r="D582" s="816" t="s">
        <v>2186</v>
      </c>
      <c r="E582" s="817">
        <v>1983</v>
      </c>
      <c r="F582" s="818" t="s">
        <v>1056</v>
      </c>
      <c r="G582" s="787">
        <v>1</v>
      </c>
      <c r="H582" s="787">
        <v>7</v>
      </c>
      <c r="I582" s="789">
        <v>3.11</v>
      </c>
      <c r="J582" s="790">
        <v>83200</v>
      </c>
      <c r="K582" s="799">
        <f>I582*J582*5%</f>
        <v>12937.6</v>
      </c>
      <c r="L582" s="799"/>
      <c r="M582" s="791" t="s">
        <v>85</v>
      </c>
      <c r="N582" s="790">
        <f t="shared" si="1085"/>
        <v>258752</v>
      </c>
      <c r="O582" s="792">
        <f t="shared" si="1086"/>
        <v>271689.59999999998</v>
      </c>
      <c r="P582" s="792">
        <f t="shared" si="1087"/>
        <v>3531964.8</v>
      </c>
      <c r="Q582" s="597">
        <f t="shared" si="1088"/>
        <v>1</v>
      </c>
      <c r="R582" s="597">
        <f t="shared" si="1089"/>
        <v>8</v>
      </c>
      <c r="S582" s="593">
        <f t="shared" si="1090"/>
        <v>2.75</v>
      </c>
      <c r="T582" s="456">
        <v>83200</v>
      </c>
      <c r="U582" s="456">
        <f>+S582*T582*0.05</f>
        <v>11440</v>
      </c>
      <c r="V582" s="457"/>
      <c r="W582" s="594" t="str">
        <f t="shared" si="1091"/>
        <v>Ա-2</v>
      </c>
      <c r="X582" s="456">
        <f t="shared" si="1092"/>
        <v>228800</v>
      </c>
      <c r="Y582" s="595">
        <f t="shared" si="1093"/>
        <v>240240</v>
      </c>
      <c r="Z582" s="595">
        <f t="shared" si="1094"/>
        <v>3123120</v>
      </c>
      <c r="AA582" s="597">
        <f t="shared" si="1095"/>
        <v>1</v>
      </c>
      <c r="AB582" s="597">
        <f t="shared" si="1096"/>
        <v>9</v>
      </c>
      <c r="AC582" s="593">
        <f t="shared" si="1097"/>
        <v>2.75</v>
      </c>
      <c r="AD582" s="456">
        <v>83200</v>
      </c>
      <c r="AE582" s="456">
        <f>+AC582*AD582*0.05</f>
        <v>11440</v>
      </c>
      <c r="AF582" s="457"/>
      <c r="AG582" s="594" t="str">
        <f t="shared" si="1098"/>
        <v>Ա-2</v>
      </c>
      <c r="AH582" s="456">
        <f t="shared" si="1099"/>
        <v>228800</v>
      </c>
      <c r="AI582" s="595">
        <f t="shared" si="1100"/>
        <v>240240</v>
      </c>
      <c r="AJ582" s="595">
        <f t="shared" si="1101"/>
        <v>3123120</v>
      </c>
      <c r="AK582" s="597">
        <f t="shared" si="1102"/>
        <v>1</v>
      </c>
      <c r="AL582" s="597">
        <f t="shared" si="1103"/>
        <v>10</v>
      </c>
      <c r="AM582" s="593">
        <f t="shared" si="1104"/>
        <v>2.83</v>
      </c>
      <c r="AN582" s="456">
        <v>83200</v>
      </c>
      <c r="AO582" s="456">
        <f>+AM582*AN582*0.05</f>
        <v>11772.800000000001</v>
      </c>
      <c r="AP582" s="457"/>
      <c r="AQ582" s="594" t="str">
        <f t="shared" si="1105"/>
        <v>Ա-2</v>
      </c>
      <c r="AR582" s="456">
        <f t="shared" si="1106"/>
        <v>235456</v>
      </c>
      <c r="AS582" s="595">
        <f t="shared" si="1107"/>
        <v>247228.79999999999</v>
      </c>
      <c r="AT582" s="595">
        <f t="shared" si="1108"/>
        <v>3213974.4</v>
      </c>
    </row>
    <row r="583" spans="2:46" s="592" customFormat="1" ht="27">
      <c r="B583" s="782">
        <v>6</v>
      </c>
      <c r="C583" s="835" t="s">
        <v>914</v>
      </c>
      <c r="D583" s="816" t="s">
        <v>2186</v>
      </c>
      <c r="E583" s="817">
        <v>1962</v>
      </c>
      <c r="F583" s="818" t="s">
        <v>1057</v>
      </c>
      <c r="G583" s="787">
        <v>1</v>
      </c>
      <c r="H583" s="787">
        <v>17</v>
      </c>
      <c r="I583" s="789">
        <f>IF(G583&lt;1,0,IF(M583="Բ-1",IF(H583=0,6.94,IF(H583=1,7.17,IF(H583=2,7.41,IF(H583=3,7.66,IF(OR(H583=5,H583=4),7.92,IF(OR(H583=6,H583=7),8.18,IF(OR(H583=8,H583=9),8.46,IF(OR(H583=10,H583=11,H583=12),8.74,IF(OR(H583=13,H583=14,H583=15),9.03,IF(OR(H583=16,H583=17,H583=18),9.33,9.65)))))))))),IF(M583="Բ-2", IF(H583=0,5.71,IF(H583=1,5.89,IF(H583=2,6.09,IF(H583=3,6.29,IF(OR(H583=5,H583=4),6.5,IF(OR(H583=6,H583=7),6.72,IF(OR(H583=8,H583=9),6.94,IF(OR(H583=10,H583=11,H583=12),7.17,IF(OR(H583=13,H583=14,H583=15),7.41,IF(OR(H583=16,H583=17,H583=18),7.65,7.91)))))))))), IF(M583="Գ-1", IF(H583=0,4.7,IF(H583=1,4.86,IF(H583=2,5.01,IF(H583=3,5.18,IF(OR(H583=5,H583=4),5.35,IF(OR(H583=6,H583=7),5.52,IF(OR(H583=8,H583=9),5.71,IF(OR(H583=10,H583=11,H583=12),5.89,IF(OR(H583=13,H583=14,H583=15),6.09,IF(OR(H583=16,H583=17,H583=18),6.29,6.49)))))))))), IF(M583="Գ-2", IF(H583=0,3.88,IF(H583=1,4.01,IF(H583=2,4.14,IF(H583=3,4.27,IF(OR(H583=5,H583=4),4.41,IF(OR(H583=6,H583=7),4.55,IF(OR(H583=8,H583=9),4.7,IF(OR(H583=10,H583=11,H583=12),4.85,IF(OR(H583=13,H583=14,H583=15),5.01,IF(OR(H583=16,H583=17,H583=18),5.17,5.34)))))))))), IF(M583="Գ-3", IF(H583=0,3.21,IF(H583=1,3.31,IF(H583=2,3.42,IF(H583=3,3.53,IF(OR(H583=5,H583=4),3.64,IF(OR(H583=6,H583=7),3.76,IF(OR(H583=8,H583=9),3.88,IF(OR(H583=10,H583=11,H583=12),4.01,IF(OR(H583=13,H583=14,H583=15),4.13,IF(OR(H583=16,H583=17,H583=18),4.27,4.4)))))))))), IF(M583="Ա-1", IF(H583=0,2.66,IF(H583=1,2.75,IF(H583=2,2.83,IF(H583=3,2.92,IF(OR(H583=5,H583=4),3.02,IF(OR(H583=6,H583=7),3.11,IF(OR(H583=8,H583=9),3.21,IF(OR(H583=10,H583=11,H583=12),3.31,IF(OR(H583=13,H583=14,H583=15),3.42,IF(OR(H583=16,H583=17,H583=18),3.53,3.64)))))))))), IF(M583="Ա-2", IF(H583=0,2.28,IF(H583=1,2.35,IF(H583=2,2.43,IF(H583=3,2.5,IF(OR(H583=5,H583=4),2.58,IF(OR(H583=6,H583=7),2.66,IF(OR(H583=8,H583=9),2.75,IF(OR(H583=10,H583=11,H583=12),2.83,IF(OR(H583=13,H583=14,H583=15),2.92,IF(OR(H583=16,H583=17,H583=18),3.01,3.11)))))))))),IF(M583="Ա-3", IF(H583=0,1.96,IF(H583=1,2.02,IF(H583=2,2.08,IF(H583=3,2.15,IF(OR(H583=5,H583=4),2.21,IF(OR(H583=6,H583=7),2.28,IF(OR(H583=8,H583=9),2.35,IF(OR(H583=10,H583=11,H583=12),2.42,IF(OR(H583=13,H583=14,H583=15),2.5,IF(OR(H583=16,H583=17,H583=18),2.58,2.66)))))))))), IF(M583="Կ-1", IF(H583=0,1.68,IF(H583=1,1.73,IF(H583=2,1.79,IF(H583=3,1.84,IF(OR(H583=5,H583=4),1.9,IF(OR(H583=6,H583=7),1.96,IF(OR(H583=8,H583=9),2.02,IF(OR(H583=10,H583=11,H583=12),2.08,IF(OR(H583=13,H583=14,H583=15),2.14,IF(OR(H583=16,H583=17,H583=18),2.21,2.28)))))))))), IF(M583="Կ-2", IF(H583=0,1.45,IF(H583=1,1.49,IF(H583=2,1.54,IF(H583=3,1.59,IF(OR(H583=5,H583=4),1.63,IF(OR(H583=6,H583=7),1.68,IF(OR(H583=8,H583=9),1.73,IF(OR(H583=10,H583=11,H583=12),1.79,IF(OR(H583=13,H583=14,H583=15),1.84,IF(OR(H583=16,H583=17,H583=18),1.9,1.95)))))))))),IF(M583="Կ-3", IF(H583=0,1.25,IF(H583=1,1.29,IF(H583=2,1.33,IF(H583=3,1.37,IF(OR(H583=5,H583=4),1.41,IF(OR(H583=6,H583=7),1.45,IF(OR(H583=8,H583=9),1.49,IF(OR(H583=10,H583=11,H583=12),1.54,IF(OR(H583=13,H583=14,H583=15),1.58,IF(OR(H583=16,H583=17,H583=18),1.63,1.68)))))))))), "Error"))))))))))))</f>
        <v>1.9</v>
      </c>
      <c r="J583" s="790">
        <v>83200</v>
      </c>
      <c r="K583" s="799"/>
      <c r="L583" s="799"/>
      <c r="M583" s="791" t="s">
        <v>87</v>
      </c>
      <c r="N583" s="790">
        <f t="shared" si="1085"/>
        <v>158080</v>
      </c>
      <c r="O583" s="792">
        <f t="shared" si="1086"/>
        <v>158080</v>
      </c>
      <c r="P583" s="792">
        <f t="shared" si="1087"/>
        <v>2055040</v>
      </c>
      <c r="Q583" s="597">
        <f t="shared" si="1088"/>
        <v>1</v>
      </c>
      <c r="R583" s="597">
        <f t="shared" si="1089"/>
        <v>18</v>
      </c>
      <c r="S583" s="593">
        <f t="shared" si="1090"/>
        <v>1.9</v>
      </c>
      <c r="T583" s="456">
        <v>83200</v>
      </c>
      <c r="U583" s="457"/>
      <c r="V583" s="457"/>
      <c r="W583" s="594" t="str">
        <f t="shared" si="1091"/>
        <v>Կ-2</v>
      </c>
      <c r="X583" s="456">
        <f t="shared" si="1092"/>
        <v>158080</v>
      </c>
      <c r="Y583" s="595">
        <f t="shared" si="1093"/>
        <v>158080</v>
      </c>
      <c r="Z583" s="595">
        <f t="shared" si="1094"/>
        <v>2055040</v>
      </c>
      <c r="AA583" s="597">
        <f t="shared" si="1095"/>
        <v>1</v>
      </c>
      <c r="AB583" s="597">
        <f t="shared" si="1096"/>
        <v>19</v>
      </c>
      <c r="AC583" s="593">
        <f t="shared" si="1097"/>
        <v>1.95</v>
      </c>
      <c r="AD583" s="456">
        <v>83200</v>
      </c>
      <c r="AE583" s="457"/>
      <c r="AF583" s="457"/>
      <c r="AG583" s="594" t="str">
        <f t="shared" si="1098"/>
        <v>Կ-2</v>
      </c>
      <c r="AH583" s="456">
        <f t="shared" si="1099"/>
        <v>162240</v>
      </c>
      <c r="AI583" s="595">
        <f t="shared" si="1100"/>
        <v>162240</v>
      </c>
      <c r="AJ583" s="595">
        <f t="shared" si="1101"/>
        <v>2109120</v>
      </c>
      <c r="AK583" s="597">
        <f t="shared" si="1102"/>
        <v>1</v>
      </c>
      <c r="AL583" s="597">
        <f t="shared" si="1103"/>
        <v>20</v>
      </c>
      <c r="AM583" s="593">
        <f t="shared" si="1104"/>
        <v>1.95</v>
      </c>
      <c r="AN583" s="456">
        <v>83200</v>
      </c>
      <c r="AO583" s="457"/>
      <c r="AP583" s="457"/>
      <c r="AQ583" s="594" t="str">
        <f t="shared" si="1105"/>
        <v>Կ-2</v>
      </c>
      <c r="AR583" s="456">
        <f t="shared" si="1106"/>
        <v>162240</v>
      </c>
      <c r="AS583" s="595">
        <f t="shared" si="1107"/>
        <v>162240</v>
      </c>
      <c r="AT583" s="595">
        <f t="shared" si="1108"/>
        <v>2109120</v>
      </c>
    </row>
    <row r="584" spans="2:46" s="592" customFormat="1" ht="27">
      <c r="B584" s="782">
        <v>7</v>
      </c>
      <c r="C584" s="863" t="s">
        <v>915</v>
      </c>
      <c r="D584" s="816" t="s">
        <v>2186</v>
      </c>
      <c r="E584" s="817">
        <v>1978</v>
      </c>
      <c r="F584" s="818" t="s">
        <v>1057</v>
      </c>
      <c r="G584" s="787">
        <v>1</v>
      </c>
      <c r="H584" s="787">
        <v>14</v>
      </c>
      <c r="I584" s="789">
        <f>IF(G584&lt;1,0,IF(M584="Բ-1",IF(H584=0,6.94,IF(H584=1,7.17,IF(H584=2,7.41,IF(H584=3,7.66,IF(OR(H584=5,H584=4),7.92,IF(OR(H584=6,H584=7),8.18,IF(OR(H584=8,H584=9),8.46,IF(OR(H584=10,H584=11,H584=12),8.74,IF(OR(H584=13,H584=14,H584=15),9.03,IF(OR(H584=16,H584=17,H584=18),9.33,9.65)))))))))),IF(M584="Բ-2", IF(H584=0,5.71,IF(H584=1,5.89,IF(H584=2,6.09,IF(H584=3,6.29,IF(OR(H584=5,H584=4),6.5,IF(OR(H584=6,H584=7),6.72,IF(OR(H584=8,H584=9),6.94,IF(OR(H584=10,H584=11,H584=12),7.17,IF(OR(H584=13,H584=14,H584=15),7.41,IF(OR(H584=16,H584=17,H584=18),7.65,7.91)))))))))), IF(M584="Գ-1", IF(H584=0,4.7,IF(H584=1,4.86,IF(H584=2,5.01,IF(H584=3,5.18,IF(OR(H584=5,H584=4),5.35,IF(OR(H584=6,H584=7),5.52,IF(OR(H584=8,H584=9),5.71,IF(OR(H584=10,H584=11,H584=12),5.89,IF(OR(H584=13,H584=14,H584=15),6.09,IF(OR(H584=16,H584=17,H584=18),6.29,6.49)))))))))), IF(M584="Գ-2", IF(H584=0,3.88,IF(H584=1,4.01,IF(H584=2,4.14,IF(H584=3,4.27,IF(OR(H584=5,H584=4),4.41,IF(OR(H584=6,H584=7),4.55,IF(OR(H584=8,H584=9),4.7,IF(OR(H584=10,H584=11,H584=12),4.85,IF(OR(H584=13,H584=14,H584=15),5.01,IF(OR(H584=16,H584=17,H584=18),5.17,5.34)))))))))), IF(M584="Գ-3", IF(H584=0,3.21,IF(H584=1,3.31,IF(H584=2,3.42,IF(H584=3,3.53,IF(OR(H584=5,H584=4),3.64,IF(OR(H584=6,H584=7),3.76,IF(OR(H584=8,H584=9),3.88,IF(OR(H584=10,H584=11,H584=12),4.01,IF(OR(H584=13,H584=14,H584=15),4.13,IF(OR(H584=16,H584=17,H584=18),4.27,4.4)))))))))), IF(M584="Ա-1", IF(H584=0,2.66,IF(H584=1,2.75,IF(H584=2,2.83,IF(H584=3,2.92,IF(OR(H584=5,H584=4),3.02,IF(OR(H584=6,H584=7),3.11,IF(OR(H584=8,H584=9),3.21,IF(OR(H584=10,H584=11,H584=12),3.31,IF(OR(H584=13,H584=14,H584=15),3.42,IF(OR(H584=16,H584=17,H584=18),3.53,3.64)))))))))), IF(M584="Ա-2", IF(H584=0,2.28,IF(H584=1,2.35,IF(H584=2,2.43,IF(H584=3,2.5,IF(OR(H584=5,H584=4),2.58,IF(OR(H584=6,H584=7),2.66,IF(OR(H584=8,H584=9),2.75,IF(OR(H584=10,H584=11,H584=12),2.83,IF(OR(H584=13,H584=14,H584=15),2.92,IF(OR(H584=16,H584=17,H584=18),3.01,3.11)))))))))),IF(M584="Ա-3", IF(H584=0,1.96,IF(H584=1,2.02,IF(H584=2,2.08,IF(H584=3,2.15,IF(OR(H584=5,H584=4),2.21,IF(OR(H584=6,H584=7),2.28,IF(OR(H584=8,H584=9),2.35,IF(OR(H584=10,H584=11,H584=12),2.42,IF(OR(H584=13,H584=14,H584=15),2.5,IF(OR(H584=16,H584=17,H584=18),2.58,2.66)))))))))), IF(M584="Կ-1", IF(H584=0,1.68,IF(H584=1,1.73,IF(H584=2,1.79,IF(H584=3,1.84,IF(OR(H584=5,H584=4),1.9,IF(OR(H584=6,H584=7),1.96,IF(OR(H584=8,H584=9),2.02,IF(OR(H584=10,H584=11,H584=12),2.08,IF(OR(H584=13,H584=14,H584=15),2.14,IF(OR(H584=16,H584=17,H584=18),2.21,2.28)))))))))), IF(M584="Կ-2", IF(H584=0,1.45,IF(H584=1,1.49,IF(H584=2,1.54,IF(H584=3,1.59,IF(OR(H584=5,H584=4),1.63,IF(OR(H584=6,H584=7),1.68,IF(OR(H584=8,H584=9),1.73,IF(OR(H584=10,H584=11,H584=12),1.79,IF(OR(H584=13,H584=14,H584=15),1.84,IF(OR(H584=16,H584=17,H584=18),1.9,1.95)))))))))),IF(M584="Կ-3", IF(H584=0,1.25,IF(H584=1,1.29,IF(H584=2,1.33,IF(H584=3,1.37,IF(OR(H584=5,H584=4),1.41,IF(OR(H584=6,H584=7),1.45,IF(OR(H584=8,H584=9),1.49,IF(OR(H584=10,H584=11,H584=12),1.54,IF(OR(H584=13,H584=14,H584=15),1.58,IF(OR(H584=16,H584=17,H584=18),1.63,1.68)))))))))), "Error"))))))))))))</f>
        <v>1.84</v>
      </c>
      <c r="J584" s="790">
        <v>83200</v>
      </c>
      <c r="K584" s="799">
        <f>I584*J584*5%</f>
        <v>7654.4000000000005</v>
      </c>
      <c r="L584" s="799"/>
      <c r="M584" s="791" t="s">
        <v>87</v>
      </c>
      <c r="N584" s="790">
        <f>J584*I584</f>
        <v>153088</v>
      </c>
      <c r="O584" s="792">
        <f>I584*J584+K584+L584</f>
        <v>160742.39999999999</v>
      </c>
      <c r="P584" s="792">
        <f>+O584*13</f>
        <v>2089651.2</v>
      </c>
      <c r="Q584" s="597">
        <f>+G584</f>
        <v>1</v>
      </c>
      <c r="R584" s="597">
        <f>+H584+1</f>
        <v>15</v>
      </c>
      <c r="S584" s="593">
        <f>IF(Q584&lt;1,0,IF(W584="Բ-1",IF(R584=0,6.94,IF(R584=1,7.17,IF(R584=2,7.41,IF(R584=3,7.66,IF(OR(R584=5,R584=4),7.92,IF(OR(R584=6,R584=7),8.18,IF(OR(R584=8,R584=9),8.46,IF(OR(R584=10,R584=11,R584=12),8.74,IF(OR(R584=13,R584=14,R584=15),9.03,IF(OR(R584=16,R584=17,R584=18),9.33,9.65)))))))))),IF(W584="Բ-2", IF(R584=0,5.71,IF(R584=1,5.89,IF(R584=2,6.09,IF(R584=3,6.29,IF(OR(R584=5,R584=4),6.5,IF(OR(R584=6,R584=7),6.72,IF(OR(R584=8,R584=9),6.94,IF(OR(R584=10,R584=11,R584=12),7.17,IF(OR(R584=13,R584=14,R584=15),7.41,IF(OR(R584=16,R584=17,R584=18),7.65,7.91)))))))))), IF(W584="Գ-1", IF(R584=0,4.7,IF(R584=1,4.86,IF(R584=2,5.01,IF(R584=3,5.18,IF(OR(R584=5,R584=4),5.35,IF(OR(R584=6,R584=7),5.52,IF(OR(R584=8,R584=9),5.71,IF(OR(R584=10,R584=11,R584=12),5.89,IF(OR(R584=13,R584=14,R584=15),6.09,IF(OR(R584=16,R584=17,R584=18),6.29,6.49)))))))))), IF(W584="Գ-2", IF(R584=0,3.88,IF(R584=1,4.01,IF(R584=2,4.14,IF(R584=3,4.27,IF(OR(R584=5,R584=4),4.41,IF(OR(R584=6,R584=7),4.55,IF(OR(R584=8,R584=9),4.7,IF(OR(R584=10,R584=11,R584=12),4.85,IF(OR(R584=13,R584=14,R584=15),5.01,IF(OR(R584=16,R584=17,R584=18),5.17,5.34)))))))))), IF(W584="Գ-3", IF(R584=0,3.21,IF(R584=1,3.31,IF(R584=2,3.42,IF(R584=3,3.53,IF(OR(R584=5,R584=4),3.64,IF(OR(R584=6,R584=7),3.76,IF(OR(R584=8,R584=9),3.88,IF(OR(R584=10,R584=11,R584=12),4.01,IF(OR(R584=13,R584=14,R584=15),4.13,IF(OR(R584=16,R584=17,R584=18),4.27,4.4)))))))))), IF(W584="Ա-1", IF(R584=0,2.66,IF(R584=1,2.75,IF(R584=2,2.83,IF(R584=3,2.92,IF(OR(R584=5,R584=4),3.02,IF(OR(R584=6,R584=7),3.11,IF(OR(R584=8,R584=9),3.21,IF(OR(R584=10,R584=11,R584=12),3.31,IF(OR(R584=13,R584=14,R584=15),3.42,IF(OR(R584=16,R584=17,R584=18),3.53,3.64)))))))))), IF(W584="Ա-2", IF(R584=0,2.28,IF(R584=1,2.35,IF(R584=2,2.43,IF(R584=3,2.5,IF(OR(R584=5,R584=4),2.58,IF(OR(R584=6,R584=7),2.66,IF(OR(R584=8,R584=9),2.75,IF(OR(R584=10,R584=11,R584=12),2.83,IF(OR(R584=13,R584=14,R584=15),2.92,IF(OR(R584=16,R584=17,R584=18),3.01,3.11)))))))))),IF(W584="Ա-3", IF(R584=0,1.96,IF(R584=1,2.02,IF(R584=2,2.08,IF(R584=3,2.15,IF(OR(R584=5,R584=4),2.21,IF(OR(R584=6,R584=7),2.28,IF(OR(R584=8,R584=9),2.35,IF(OR(R584=10,R584=11,R584=12),2.42,IF(OR(R584=13,R584=14,R584=15),2.5,IF(OR(R584=16,R584=17,R584=18),2.58,2.66)))))))))), IF(W584="Կ-1", IF(R584=0,1.68,IF(R584=1,1.73,IF(R584=2,1.79,IF(R584=3,1.84,IF(OR(R584=5,R584=4),1.9,IF(OR(R584=6,R584=7),1.96,IF(OR(R584=8,R584=9),2.02,IF(OR(R584=10,R584=11,R584=12),2.08,IF(OR(R584=13,R584=14,R584=15),2.14,IF(OR(R584=16,R584=17,R584=18),2.21,2.28)))))))))), IF(W584="Կ-2", IF(R584=0,1.45,IF(R584=1,1.49,IF(R584=2,1.54,IF(R584=3,1.59,IF(OR(R584=5,R584=4),1.63,IF(OR(R584=6,R584=7),1.68,IF(OR(R584=8,R584=9),1.73,IF(OR(R584=10,R584=11,R584=12),1.79,IF(OR(R584=13,R584=14,R584=15),1.84,IF(OR(R584=16,R584=17,R584=18),1.9,1.95)))))))))),IF(W584="Կ-3", IF(R584=0,1.25,IF(R584=1,1.29,IF(R584=2,1.33,IF(R584=3,1.37,IF(OR(R584=5,R584=4),1.41,IF(OR(R584=6,R584=7),1.45,IF(OR(R584=8,R584=9),1.49,IF(OR(R584=10,R584=11,R584=12),1.54,IF(OR(R584=13,R584=14,R584=15),1.58,IF(OR(R584=16,R584=17,R584=18),1.63,1.68)))))))))), "Error"))))))))))))</f>
        <v>1.84</v>
      </c>
      <c r="T584" s="456">
        <v>83200</v>
      </c>
      <c r="U584" s="456">
        <f>+S584*T584*0.05</f>
        <v>7654.4000000000005</v>
      </c>
      <c r="V584" s="457"/>
      <c r="W584" s="594" t="str">
        <f>+M584</f>
        <v>Կ-2</v>
      </c>
      <c r="X584" s="456">
        <f>T584*S584</f>
        <v>153088</v>
      </c>
      <c r="Y584" s="595">
        <f>+U584+V584+X584</f>
        <v>160742.39999999999</v>
      </c>
      <c r="Z584" s="595">
        <f>+Y584*13</f>
        <v>2089651.2</v>
      </c>
      <c r="AA584" s="597">
        <f>+Q584</f>
        <v>1</v>
      </c>
      <c r="AB584" s="597">
        <f>+R584+1</f>
        <v>16</v>
      </c>
      <c r="AC584" s="593">
        <f>IF(AA584&lt;1,0,IF(AG584="Բ-1",IF(AB584=0,6.94,IF(AB584=1,7.17,IF(AB584=2,7.41,IF(AB584=3,7.66,IF(OR(AB584=5,AB584=4),7.92,IF(OR(AB584=6,AB584=7),8.18,IF(OR(AB584=8,AB584=9),8.46,IF(OR(AB584=10,AB584=11,AB584=12),8.74,IF(OR(AB584=13,AB584=14,AB584=15),9.03,IF(OR(AB584=16,AB584=17,AB584=18),9.33,9.65)))))))))),IF(AG584="Բ-2", IF(AB584=0,5.71,IF(AB584=1,5.89,IF(AB584=2,6.09,IF(AB584=3,6.29,IF(OR(AB584=5,AB584=4),6.5,IF(OR(AB584=6,AB584=7),6.72,IF(OR(AB584=8,AB584=9),6.94,IF(OR(AB584=10,AB584=11,AB584=12),7.17,IF(OR(AB584=13,AB584=14,AB584=15),7.41,IF(OR(AB584=16,AB584=17,AB584=18),7.65,7.91)))))))))), IF(AG584="Գ-1", IF(AB584=0,4.7,IF(AB584=1,4.86,IF(AB584=2,5.01,IF(AB584=3,5.18,IF(OR(AB584=5,AB584=4),5.35,IF(OR(AB584=6,AB584=7),5.52,IF(OR(AB584=8,AB584=9),5.71,IF(OR(AB584=10,AB584=11,AB584=12),5.89,IF(OR(AB584=13,AB584=14,AB584=15),6.09,IF(OR(AB584=16,AB584=17,AB584=18),6.29,6.49)))))))))), IF(AG584="Գ-2", IF(AB584=0,3.88,IF(AB584=1,4.01,IF(AB584=2,4.14,IF(AB584=3,4.27,IF(OR(AB584=5,AB584=4),4.41,IF(OR(AB584=6,AB584=7),4.55,IF(OR(AB584=8,AB584=9),4.7,IF(OR(AB584=10,AB584=11,AB584=12),4.85,IF(OR(AB584=13,AB584=14,AB584=15),5.01,IF(OR(AB584=16,AB584=17,AB584=18),5.17,5.34)))))))))), IF(AG584="Գ-3", IF(AB584=0,3.21,IF(AB584=1,3.31,IF(AB584=2,3.42,IF(AB584=3,3.53,IF(OR(AB584=5,AB584=4),3.64,IF(OR(AB584=6,AB584=7),3.76,IF(OR(AB584=8,AB584=9),3.88,IF(OR(AB584=10,AB584=11,AB584=12),4.01,IF(OR(AB584=13,AB584=14,AB584=15),4.13,IF(OR(AB584=16,AB584=17,AB584=18),4.27,4.4)))))))))), IF(AG584="Ա-1", IF(AB584=0,2.66,IF(AB584=1,2.75,IF(AB584=2,2.83,IF(AB584=3,2.92,IF(OR(AB584=5,AB584=4),3.02,IF(OR(AB584=6,AB584=7),3.11,IF(OR(AB584=8,AB584=9),3.21,IF(OR(AB584=10,AB584=11,AB584=12),3.31,IF(OR(AB584=13,AB584=14,AB584=15),3.42,IF(OR(AB584=16,AB584=17,AB584=18),3.53,3.64)))))))))), IF(AG584="Ա-2", IF(AB584=0,2.28,IF(AB584=1,2.35,IF(AB584=2,2.43,IF(AB584=3,2.5,IF(OR(AB584=5,AB584=4),2.58,IF(OR(AB584=6,AB584=7),2.66,IF(OR(AB584=8,AB584=9),2.75,IF(OR(AB584=10,AB584=11,AB584=12),2.83,IF(OR(AB584=13,AB584=14,AB584=15),2.92,IF(OR(AB584=16,AB584=17,AB584=18),3.01,3.11)))))))))),IF(AG584="Ա-3", IF(AB584=0,1.96,IF(AB584=1,2.02,IF(AB584=2,2.08,IF(AB584=3,2.15,IF(OR(AB584=5,AB584=4),2.21,IF(OR(AB584=6,AB584=7),2.28,IF(OR(AB584=8,AB584=9),2.35,IF(OR(AB584=10,AB584=11,AB584=12),2.42,IF(OR(AB584=13,AB584=14,AB584=15),2.5,IF(OR(AB584=16,AB584=17,AB584=18),2.58,2.66)))))))))), IF(AG584="Կ-1", IF(AB584=0,1.68,IF(AB584=1,1.73,IF(AB584=2,1.79,IF(AB584=3,1.84,IF(OR(AB584=5,AB584=4),1.9,IF(OR(AB584=6,AB584=7),1.96,IF(OR(AB584=8,AB584=9),2.02,IF(OR(AB584=10,AB584=11,AB584=12),2.08,IF(OR(AB584=13,AB584=14,AB584=15),2.14,IF(OR(AB584=16,AB584=17,AB584=18),2.21,2.28)))))))))), IF(AG584="Կ-2", IF(AB584=0,1.45,IF(AB584=1,1.49,IF(AB584=2,1.54,IF(AB584=3,1.59,IF(OR(AB584=5,AB584=4),1.63,IF(OR(AB584=6,AB584=7),1.68,IF(OR(AB584=8,AB584=9),1.73,IF(OR(AB584=10,AB584=11,AB584=12),1.79,IF(OR(AB584=13,AB584=14,AB584=15),1.84,IF(OR(AB584=16,AB584=17,AB584=18),1.9,1.95)))))))))),IF(AG584="Կ-3", IF(AB584=0,1.25,IF(AB584=1,1.29,IF(AB584=2,1.33,IF(AB584=3,1.37,IF(OR(AB584=5,AB584=4),1.41,IF(OR(AB584=6,AB584=7),1.45,IF(OR(AB584=8,AB584=9),1.49,IF(OR(AB584=10,AB584=11,AB584=12),1.54,IF(OR(AB584=13,AB584=14,AB584=15),1.58,IF(OR(AB584=16,AB584=17,AB584=18),1.63,1.68)))))))))), "Error"))))))))))))</f>
        <v>1.9</v>
      </c>
      <c r="AD584" s="456">
        <v>83200</v>
      </c>
      <c r="AE584" s="456">
        <f>+AC584*AD584*0.05</f>
        <v>7904</v>
      </c>
      <c r="AF584" s="457"/>
      <c r="AG584" s="594" t="str">
        <f>+W584</f>
        <v>Կ-2</v>
      </c>
      <c r="AH584" s="456">
        <f>AD584*AC584</f>
        <v>158080</v>
      </c>
      <c r="AI584" s="595">
        <f>AH584+AE584+AF584</f>
        <v>165984</v>
      </c>
      <c r="AJ584" s="595">
        <f>+AI584*13</f>
        <v>2157792</v>
      </c>
      <c r="AK584" s="597">
        <f>+AA584</f>
        <v>1</v>
      </c>
      <c r="AL584" s="597">
        <f>+AB584+1</f>
        <v>17</v>
      </c>
      <c r="AM584" s="593">
        <f>IF(AK584&lt;1,0,IF(AQ584="Բ-1",IF(AL584=0,6.94,IF(AL584=1,7.17,IF(AL584=2,7.41,IF(AL584=3,7.66,IF(OR(AL584=5,AL584=4),7.92,IF(OR(AL584=6,AL584=7),8.18,IF(OR(AL584=8,AL584=9),8.46,IF(OR(AL584=10,AL584=11,AL584=12),8.74,IF(OR(AL584=13,AL584=14,AL584=15),9.03,IF(OR(AL584=16,AL584=17,AL584=18),9.33,9.65)))))))))),IF(AQ584="Բ-2", IF(AL584=0,5.71,IF(AL584=1,5.89,IF(AL584=2,6.09,IF(AL584=3,6.29,IF(OR(AL584=5,AL584=4),6.5,IF(OR(AL584=6,AL584=7),6.72,IF(OR(AL584=8,AL584=9),6.94,IF(OR(AL584=10,AL584=11,AL584=12),7.17,IF(OR(AL584=13,AL584=14,AL584=15),7.41,IF(OR(AL584=16,AL584=17,AL584=18),7.65,7.91)))))))))), IF(AQ584="Գ-1", IF(AL584=0,4.7,IF(AL584=1,4.86,IF(AL584=2,5.01,IF(AL584=3,5.18,IF(OR(AL584=5,AL584=4),5.35,IF(OR(AL584=6,AL584=7),5.52,IF(OR(AL584=8,AL584=9),5.71,IF(OR(AL584=10,AL584=11,AL584=12),5.89,IF(OR(AL584=13,AL584=14,AL584=15),6.09,IF(OR(AL584=16,AL584=17,AL584=18),6.29,6.49)))))))))), IF(AQ584="Գ-2", IF(AL584=0,3.88,IF(AL584=1,4.01,IF(AL584=2,4.14,IF(AL584=3,4.27,IF(OR(AL584=5,AL584=4),4.41,IF(OR(AL584=6,AL584=7),4.55,IF(OR(AL584=8,AL584=9),4.7,IF(OR(AL584=10,AL584=11,AL584=12),4.85,IF(OR(AL584=13,AL584=14,AL584=15),5.01,IF(OR(AL584=16,AL584=17,AL584=18),5.17,5.34)))))))))), IF(AQ584="Գ-3", IF(AL584=0,3.21,IF(AL584=1,3.31,IF(AL584=2,3.42,IF(AL584=3,3.53,IF(OR(AL584=5,AL584=4),3.64,IF(OR(AL584=6,AL584=7),3.76,IF(OR(AL584=8,AL584=9),3.88,IF(OR(AL584=10,AL584=11,AL584=12),4.01,IF(OR(AL584=13,AL584=14,AL584=15),4.13,IF(OR(AL584=16,AL584=17,AL584=18),4.27,4.4)))))))))), IF(AQ584="Ա-1", IF(AL584=0,2.66,IF(AL584=1,2.75,IF(AL584=2,2.83,IF(AL584=3,2.92,IF(OR(AL584=5,AL584=4),3.02,IF(OR(AL584=6,AL584=7),3.11,IF(OR(AL584=8,AL584=9),3.21,IF(OR(AL584=10,AL584=11,AL584=12),3.31,IF(OR(AL584=13,AL584=14,AL584=15),3.42,IF(OR(AL584=16,AL584=17,AL584=18),3.53,3.64)))))))))), IF(AQ584="Ա-2", IF(AL584=0,2.28,IF(AL584=1,2.35,IF(AL584=2,2.43,IF(AL584=3,2.5,IF(OR(AL584=5,AL584=4),2.58,IF(OR(AL584=6,AL584=7),2.66,IF(OR(AL584=8,AL584=9),2.75,IF(OR(AL584=10,AL584=11,AL584=12),2.83,IF(OR(AL584=13,AL584=14,AL584=15),2.92,IF(OR(AL584=16,AL584=17,AL584=18),3.01,3.11)))))))))),IF(AQ584="Ա-3", IF(AL584=0,1.96,IF(AL584=1,2.02,IF(AL584=2,2.08,IF(AL584=3,2.15,IF(OR(AL584=5,AL584=4),2.21,IF(OR(AL584=6,AL584=7),2.28,IF(OR(AL584=8,AL584=9),2.35,IF(OR(AL584=10,AL584=11,AL584=12),2.42,IF(OR(AL584=13,AL584=14,AL584=15),2.5,IF(OR(AL584=16,AL584=17,AL584=18),2.58,2.66)))))))))), IF(AQ584="Կ-1", IF(AL584=0,1.68,IF(AL584=1,1.73,IF(AL584=2,1.79,IF(AL584=3,1.84,IF(OR(AL584=5,AL584=4),1.9,IF(OR(AL584=6,AL584=7),1.96,IF(OR(AL584=8,AL584=9),2.02,IF(OR(AL584=10,AL584=11,AL584=12),2.08,IF(OR(AL584=13,AL584=14,AL584=15),2.14,IF(OR(AL584=16,AL584=17,AL584=18),2.21,2.28)))))))))), IF(AQ584="Կ-2", IF(AL584=0,1.45,IF(AL584=1,1.49,IF(AL584=2,1.54,IF(AL584=3,1.59,IF(OR(AL584=5,AL584=4),1.63,IF(OR(AL584=6,AL584=7),1.68,IF(OR(AL584=8,AL584=9),1.73,IF(OR(AL584=10,AL584=11,AL584=12),1.79,IF(OR(AL584=13,AL584=14,AL584=15),1.84,IF(OR(AL584=16,AL584=17,AL584=18),1.9,1.95)))))))))),IF(AQ584="Կ-3", IF(AL584=0,1.25,IF(AL584=1,1.29,IF(AL584=2,1.33,IF(AL584=3,1.37,IF(OR(AL584=5,AL584=4),1.41,IF(OR(AL584=6,AL584=7),1.45,IF(OR(AL584=8,AL584=9),1.49,IF(OR(AL584=10,AL584=11,AL584=12),1.54,IF(OR(AL584=13,AL584=14,AL584=15),1.58,IF(OR(AL584=16,AL584=17,AL584=18),1.63,1.68)))))))))), "Error"))))))))))))</f>
        <v>1.9</v>
      </c>
      <c r="AN584" s="456">
        <v>83200</v>
      </c>
      <c r="AO584" s="456">
        <f>+AM584*AN584*0.05</f>
        <v>7904</v>
      </c>
      <c r="AP584" s="457"/>
      <c r="AQ584" s="594" t="str">
        <f>+AG584</f>
        <v>Կ-2</v>
      </c>
      <c r="AR584" s="456">
        <f>AN584*AM584</f>
        <v>158080</v>
      </c>
      <c r="AS584" s="595">
        <f>AR584+AO584+AP584</f>
        <v>165984</v>
      </c>
      <c r="AT584" s="595">
        <f>+AS584*13</f>
        <v>2157792</v>
      </c>
    </row>
    <row r="585" spans="2:46" s="592" customFormat="1" ht="27">
      <c r="B585" s="782">
        <v>8</v>
      </c>
      <c r="C585" s="863" t="s">
        <v>2162</v>
      </c>
      <c r="D585" s="816" t="s">
        <v>2186</v>
      </c>
      <c r="E585" s="817">
        <v>2001</v>
      </c>
      <c r="F585" s="818" t="s">
        <v>1057</v>
      </c>
      <c r="G585" s="787">
        <v>1</v>
      </c>
      <c r="H585" s="787">
        <v>3</v>
      </c>
      <c r="I585" s="789">
        <f>IF(G585&lt;1,0,IF(M585="Բ-1",IF(H585=0,6.94,IF(H585=1,7.17,IF(H585=2,7.41,IF(H585=3,7.66,IF(OR(H585=5,H585=4),7.92,IF(OR(H585=6,H585=7),8.18,IF(OR(H585=8,H585=9),8.46,IF(OR(H585=10,H585=11,H585=12),8.74,IF(OR(H585=13,H585=14,H585=15),9.03,IF(OR(H585=16,H585=17,H585=18),9.33,9.65)))))))))),IF(M585="Բ-2", IF(H585=0,5.71,IF(H585=1,5.89,IF(H585=2,6.09,IF(H585=3,6.29,IF(OR(H585=5,H585=4),6.5,IF(OR(H585=6,H585=7),6.72,IF(OR(H585=8,H585=9),6.94,IF(OR(H585=10,H585=11,H585=12),7.17,IF(OR(H585=13,H585=14,H585=15),7.41,IF(OR(H585=16,H585=17,H585=18),7.65,7.91)))))))))), IF(M585="Գ-1", IF(H585=0,4.7,IF(H585=1,4.86,IF(H585=2,5.01,IF(H585=3,5.18,IF(OR(H585=5,H585=4),5.35,IF(OR(H585=6,H585=7),5.52,IF(OR(H585=8,H585=9),5.71,IF(OR(H585=10,H585=11,H585=12),5.89,IF(OR(H585=13,H585=14,H585=15),6.09,IF(OR(H585=16,H585=17,H585=18),6.29,6.49)))))))))), IF(M585="Գ-2", IF(H585=0,3.88,IF(H585=1,4.01,IF(H585=2,4.14,IF(H585=3,4.27,IF(OR(H585=5,H585=4),4.41,IF(OR(H585=6,H585=7),4.55,IF(OR(H585=8,H585=9),4.7,IF(OR(H585=10,H585=11,H585=12),4.85,IF(OR(H585=13,H585=14,H585=15),5.01,IF(OR(H585=16,H585=17,H585=18),5.17,5.34)))))))))), IF(M585="Գ-3", IF(H585=0,3.21,IF(H585=1,3.31,IF(H585=2,3.42,IF(H585=3,3.53,IF(OR(H585=5,H585=4),3.64,IF(OR(H585=6,H585=7),3.76,IF(OR(H585=8,H585=9),3.88,IF(OR(H585=10,H585=11,H585=12),4.01,IF(OR(H585=13,H585=14,H585=15),4.13,IF(OR(H585=16,H585=17,H585=18),4.27,4.4)))))))))), IF(M585="Ա-1", IF(H585=0,2.66,IF(H585=1,2.75,IF(H585=2,2.83,IF(H585=3,2.92,IF(OR(H585=5,H585=4),3.02,IF(OR(H585=6,H585=7),3.11,IF(OR(H585=8,H585=9),3.21,IF(OR(H585=10,H585=11,H585=12),3.31,IF(OR(H585=13,H585=14,H585=15),3.42,IF(OR(H585=16,H585=17,H585=18),3.53,3.64)))))))))), IF(M585="Ա-2", IF(H585=0,2.28,IF(H585=1,2.35,IF(H585=2,2.43,IF(H585=3,2.5,IF(OR(H585=5,H585=4),2.58,IF(OR(H585=6,H585=7),2.66,IF(OR(H585=8,H585=9),2.75,IF(OR(H585=10,H585=11,H585=12),2.83,IF(OR(H585=13,H585=14,H585=15),2.92,IF(OR(H585=16,H585=17,H585=18),3.01,3.11)))))))))),IF(M585="Ա-3", IF(H585=0,1.96,IF(H585=1,2.02,IF(H585=2,2.08,IF(H585=3,2.15,IF(OR(H585=5,H585=4),2.21,IF(OR(H585=6,H585=7),2.28,IF(OR(H585=8,H585=9),2.35,IF(OR(H585=10,H585=11,H585=12),2.42,IF(OR(H585=13,H585=14,H585=15),2.5,IF(OR(H585=16,H585=17,H585=18),2.58,2.66)))))))))), IF(M585="Կ-1", IF(H585=0,1.68,IF(H585=1,1.73,IF(H585=2,1.79,IF(H585=3,1.84,IF(OR(H585=5,H585=4),1.9,IF(OR(H585=6,H585=7),1.96,IF(OR(H585=8,H585=9),2.02,IF(OR(H585=10,H585=11,H585=12),2.08,IF(OR(H585=13,H585=14,H585=15),2.14,IF(OR(H585=16,H585=17,H585=18),2.21,2.28)))))))))), IF(M585="Կ-2", IF(H585=0,1.45,IF(H585=1,1.49,IF(H585=2,1.54,IF(H585=3,1.59,IF(OR(H585=5,H585=4),1.63,IF(OR(H585=6,H585=7),1.68,IF(OR(H585=8,H585=9),1.73,IF(OR(H585=10,H585=11,H585=12),1.79,IF(OR(H585=13,H585=14,H585=15),1.84,IF(OR(H585=16,H585=17,H585=18),1.9,1.95)))))))))),IF(M585="Կ-3", IF(H585=0,1.25,IF(H585=1,1.29,IF(H585=2,1.33,IF(H585=3,1.37,IF(OR(H585=5,H585=4),1.41,IF(OR(H585=6,H585=7),1.45,IF(OR(H585=8,H585=9),1.49,IF(OR(H585=10,H585=11,H585=12),1.54,IF(OR(H585=13,H585=14,H585=15),1.58,IF(OR(H585=16,H585=17,H585=18),1.63,1.68)))))))))), "Error"))))))))))))</f>
        <v>1.59</v>
      </c>
      <c r="J585" s="790">
        <v>83200</v>
      </c>
      <c r="K585" s="799"/>
      <c r="L585" s="799"/>
      <c r="M585" s="791" t="s">
        <v>87</v>
      </c>
      <c r="N585" s="790">
        <f>J585*I585</f>
        <v>132288</v>
      </c>
      <c r="O585" s="792">
        <f>I585*J585+K585+L585</f>
        <v>132288</v>
      </c>
      <c r="P585" s="792">
        <f>+O585*13</f>
        <v>1719744</v>
      </c>
      <c r="Q585" s="597">
        <f>+G585</f>
        <v>1</v>
      </c>
      <c r="R585" s="597">
        <f>+H585+1</f>
        <v>4</v>
      </c>
      <c r="S585" s="593">
        <f>IF(Q585&lt;1,0,IF(W585="Բ-1",IF(R585=0,6.94,IF(R585=1,7.17,IF(R585=2,7.41,IF(R585=3,7.66,IF(OR(R585=5,R585=4),7.92,IF(OR(R585=6,R585=7),8.18,IF(OR(R585=8,R585=9),8.46,IF(OR(R585=10,R585=11,R585=12),8.74,IF(OR(R585=13,R585=14,R585=15),9.03,IF(OR(R585=16,R585=17,R585=18),9.33,9.65)))))))))),IF(W585="Բ-2", IF(R585=0,5.71,IF(R585=1,5.89,IF(R585=2,6.09,IF(R585=3,6.29,IF(OR(R585=5,R585=4),6.5,IF(OR(R585=6,R585=7),6.72,IF(OR(R585=8,R585=9),6.94,IF(OR(R585=10,R585=11,R585=12),7.17,IF(OR(R585=13,R585=14,R585=15),7.41,IF(OR(R585=16,R585=17,R585=18),7.65,7.91)))))))))), IF(W585="Գ-1", IF(R585=0,4.7,IF(R585=1,4.86,IF(R585=2,5.01,IF(R585=3,5.18,IF(OR(R585=5,R585=4),5.35,IF(OR(R585=6,R585=7),5.52,IF(OR(R585=8,R585=9),5.71,IF(OR(R585=10,R585=11,R585=12),5.89,IF(OR(R585=13,R585=14,R585=15),6.09,IF(OR(R585=16,R585=17,R585=18),6.29,6.49)))))))))), IF(W585="Գ-2", IF(R585=0,3.88,IF(R585=1,4.01,IF(R585=2,4.14,IF(R585=3,4.27,IF(OR(R585=5,R585=4),4.41,IF(OR(R585=6,R585=7),4.55,IF(OR(R585=8,R585=9),4.7,IF(OR(R585=10,R585=11,R585=12),4.85,IF(OR(R585=13,R585=14,R585=15),5.01,IF(OR(R585=16,R585=17,R585=18),5.17,5.34)))))))))), IF(W585="Գ-3", IF(R585=0,3.21,IF(R585=1,3.31,IF(R585=2,3.42,IF(R585=3,3.53,IF(OR(R585=5,R585=4),3.64,IF(OR(R585=6,R585=7),3.76,IF(OR(R585=8,R585=9),3.88,IF(OR(R585=10,R585=11,R585=12),4.01,IF(OR(R585=13,R585=14,R585=15),4.13,IF(OR(R585=16,R585=17,R585=18),4.27,4.4)))))))))), IF(W585="Ա-1", IF(R585=0,2.66,IF(R585=1,2.75,IF(R585=2,2.83,IF(R585=3,2.92,IF(OR(R585=5,R585=4),3.02,IF(OR(R585=6,R585=7),3.11,IF(OR(R585=8,R585=9),3.21,IF(OR(R585=10,R585=11,R585=12),3.31,IF(OR(R585=13,R585=14,R585=15),3.42,IF(OR(R585=16,R585=17,R585=18),3.53,3.64)))))))))), IF(W585="Ա-2", IF(R585=0,2.28,IF(R585=1,2.35,IF(R585=2,2.43,IF(R585=3,2.5,IF(OR(R585=5,R585=4),2.58,IF(OR(R585=6,R585=7),2.66,IF(OR(R585=8,R585=9),2.75,IF(OR(R585=10,R585=11,R585=12),2.83,IF(OR(R585=13,R585=14,R585=15),2.92,IF(OR(R585=16,R585=17,R585=18),3.01,3.11)))))))))),IF(W585="Ա-3", IF(R585=0,1.96,IF(R585=1,2.02,IF(R585=2,2.08,IF(R585=3,2.15,IF(OR(R585=5,R585=4),2.21,IF(OR(R585=6,R585=7),2.28,IF(OR(R585=8,R585=9),2.35,IF(OR(R585=10,R585=11,R585=12),2.42,IF(OR(R585=13,R585=14,R585=15),2.5,IF(OR(R585=16,R585=17,R585=18),2.58,2.66)))))))))), IF(W585="Կ-1", IF(R585=0,1.68,IF(R585=1,1.73,IF(R585=2,1.79,IF(R585=3,1.84,IF(OR(R585=5,R585=4),1.9,IF(OR(R585=6,R585=7),1.96,IF(OR(R585=8,R585=9),2.02,IF(OR(R585=10,R585=11,R585=12),2.08,IF(OR(R585=13,R585=14,R585=15),2.14,IF(OR(R585=16,R585=17,R585=18),2.21,2.28)))))))))), IF(W585="Կ-2", IF(R585=0,1.45,IF(R585=1,1.49,IF(R585=2,1.54,IF(R585=3,1.59,IF(OR(R585=5,R585=4),1.63,IF(OR(R585=6,R585=7),1.68,IF(OR(R585=8,R585=9),1.73,IF(OR(R585=10,R585=11,R585=12),1.79,IF(OR(R585=13,R585=14,R585=15),1.84,IF(OR(R585=16,R585=17,R585=18),1.9,1.95)))))))))),IF(W585="Կ-3", IF(R585=0,1.25,IF(R585=1,1.29,IF(R585=2,1.33,IF(R585=3,1.37,IF(OR(R585=5,R585=4),1.41,IF(OR(R585=6,R585=7),1.45,IF(OR(R585=8,R585=9),1.49,IF(OR(R585=10,R585=11,R585=12),1.54,IF(OR(R585=13,R585=14,R585=15),1.58,IF(OR(R585=16,R585=17,R585=18),1.63,1.68)))))))))), "Error"))))))))))))</f>
        <v>1.63</v>
      </c>
      <c r="T585" s="456">
        <v>83200</v>
      </c>
      <c r="U585" s="457"/>
      <c r="V585" s="457"/>
      <c r="W585" s="594" t="str">
        <f>+M585</f>
        <v>Կ-2</v>
      </c>
      <c r="X585" s="456">
        <f>T585*S585</f>
        <v>135616</v>
      </c>
      <c r="Y585" s="595">
        <f>+U585+V585+X585</f>
        <v>135616</v>
      </c>
      <c r="Z585" s="595">
        <f>+Y585*13</f>
        <v>1763008</v>
      </c>
      <c r="AA585" s="597">
        <f>+Q585</f>
        <v>1</v>
      </c>
      <c r="AB585" s="597">
        <f>+R585+1</f>
        <v>5</v>
      </c>
      <c r="AC585" s="593">
        <f>IF(AA585&lt;1,0,IF(AG585="Բ-1",IF(AB585=0,6.94,IF(AB585=1,7.17,IF(AB585=2,7.41,IF(AB585=3,7.66,IF(OR(AB585=5,AB585=4),7.92,IF(OR(AB585=6,AB585=7),8.18,IF(OR(AB585=8,AB585=9),8.46,IF(OR(AB585=10,AB585=11,AB585=12),8.74,IF(OR(AB585=13,AB585=14,AB585=15),9.03,IF(OR(AB585=16,AB585=17,AB585=18),9.33,9.65)))))))))),IF(AG585="Բ-2", IF(AB585=0,5.71,IF(AB585=1,5.89,IF(AB585=2,6.09,IF(AB585=3,6.29,IF(OR(AB585=5,AB585=4),6.5,IF(OR(AB585=6,AB585=7),6.72,IF(OR(AB585=8,AB585=9),6.94,IF(OR(AB585=10,AB585=11,AB585=12),7.17,IF(OR(AB585=13,AB585=14,AB585=15),7.41,IF(OR(AB585=16,AB585=17,AB585=18),7.65,7.91)))))))))), IF(AG585="Գ-1", IF(AB585=0,4.7,IF(AB585=1,4.86,IF(AB585=2,5.01,IF(AB585=3,5.18,IF(OR(AB585=5,AB585=4),5.35,IF(OR(AB585=6,AB585=7),5.52,IF(OR(AB585=8,AB585=9),5.71,IF(OR(AB585=10,AB585=11,AB585=12),5.89,IF(OR(AB585=13,AB585=14,AB585=15),6.09,IF(OR(AB585=16,AB585=17,AB585=18),6.29,6.49)))))))))), IF(AG585="Գ-2", IF(AB585=0,3.88,IF(AB585=1,4.01,IF(AB585=2,4.14,IF(AB585=3,4.27,IF(OR(AB585=5,AB585=4),4.41,IF(OR(AB585=6,AB585=7),4.55,IF(OR(AB585=8,AB585=9),4.7,IF(OR(AB585=10,AB585=11,AB585=12),4.85,IF(OR(AB585=13,AB585=14,AB585=15),5.01,IF(OR(AB585=16,AB585=17,AB585=18),5.17,5.34)))))))))), IF(AG585="Գ-3", IF(AB585=0,3.21,IF(AB585=1,3.31,IF(AB585=2,3.42,IF(AB585=3,3.53,IF(OR(AB585=5,AB585=4),3.64,IF(OR(AB585=6,AB585=7),3.76,IF(OR(AB585=8,AB585=9),3.88,IF(OR(AB585=10,AB585=11,AB585=12),4.01,IF(OR(AB585=13,AB585=14,AB585=15),4.13,IF(OR(AB585=16,AB585=17,AB585=18),4.27,4.4)))))))))), IF(AG585="Ա-1", IF(AB585=0,2.66,IF(AB585=1,2.75,IF(AB585=2,2.83,IF(AB585=3,2.92,IF(OR(AB585=5,AB585=4),3.02,IF(OR(AB585=6,AB585=7),3.11,IF(OR(AB585=8,AB585=9),3.21,IF(OR(AB585=10,AB585=11,AB585=12),3.31,IF(OR(AB585=13,AB585=14,AB585=15),3.42,IF(OR(AB585=16,AB585=17,AB585=18),3.53,3.64)))))))))), IF(AG585="Ա-2", IF(AB585=0,2.28,IF(AB585=1,2.35,IF(AB585=2,2.43,IF(AB585=3,2.5,IF(OR(AB585=5,AB585=4),2.58,IF(OR(AB585=6,AB585=7),2.66,IF(OR(AB585=8,AB585=9),2.75,IF(OR(AB585=10,AB585=11,AB585=12),2.83,IF(OR(AB585=13,AB585=14,AB585=15),2.92,IF(OR(AB585=16,AB585=17,AB585=18),3.01,3.11)))))))))),IF(AG585="Ա-3", IF(AB585=0,1.96,IF(AB585=1,2.02,IF(AB585=2,2.08,IF(AB585=3,2.15,IF(OR(AB585=5,AB585=4),2.21,IF(OR(AB585=6,AB585=7),2.28,IF(OR(AB585=8,AB585=9),2.35,IF(OR(AB585=10,AB585=11,AB585=12),2.42,IF(OR(AB585=13,AB585=14,AB585=15),2.5,IF(OR(AB585=16,AB585=17,AB585=18),2.58,2.66)))))))))), IF(AG585="Կ-1", IF(AB585=0,1.68,IF(AB585=1,1.73,IF(AB585=2,1.79,IF(AB585=3,1.84,IF(OR(AB585=5,AB585=4),1.9,IF(OR(AB585=6,AB585=7),1.96,IF(OR(AB585=8,AB585=9),2.02,IF(OR(AB585=10,AB585=11,AB585=12),2.08,IF(OR(AB585=13,AB585=14,AB585=15),2.14,IF(OR(AB585=16,AB585=17,AB585=18),2.21,2.28)))))))))), IF(AG585="Կ-2", IF(AB585=0,1.45,IF(AB585=1,1.49,IF(AB585=2,1.54,IF(AB585=3,1.59,IF(OR(AB585=5,AB585=4),1.63,IF(OR(AB585=6,AB585=7),1.68,IF(OR(AB585=8,AB585=9),1.73,IF(OR(AB585=10,AB585=11,AB585=12),1.79,IF(OR(AB585=13,AB585=14,AB585=15),1.84,IF(OR(AB585=16,AB585=17,AB585=18),1.9,1.95)))))))))),IF(AG585="Կ-3", IF(AB585=0,1.25,IF(AB585=1,1.29,IF(AB585=2,1.33,IF(AB585=3,1.37,IF(OR(AB585=5,AB585=4),1.41,IF(OR(AB585=6,AB585=7),1.45,IF(OR(AB585=8,AB585=9),1.49,IF(OR(AB585=10,AB585=11,AB585=12),1.54,IF(OR(AB585=13,AB585=14,AB585=15),1.58,IF(OR(AB585=16,AB585=17,AB585=18),1.63,1.68)))))))))), "Error"))))))))))))</f>
        <v>1.63</v>
      </c>
      <c r="AD585" s="456">
        <v>83200</v>
      </c>
      <c r="AE585" s="457"/>
      <c r="AF585" s="457"/>
      <c r="AG585" s="594" t="str">
        <f>+W585</f>
        <v>Կ-2</v>
      </c>
      <c r="AH585" s="456">
        <f>AD585*AC585</f>
        <v>135616</v>
      </c>
      <c r="AI585" s="595">
        <f>AH585+AE585+AF585</f>
        <v>135616</v>
      </c>
      <c r="AJ585" s="595">
        <f>+AI585*13</f>
        <v>1763008</v>
      </c>
      <c r="AK585" s="597">
        <f>+AA585</f>
        <v>1</v>
      </c>
      <c r="AL585" s="597">
        <f>+AB585+1</f>
        <v>6</v>
      </c>
      <c r="AM585" s="593">
        <f>IF(AK585&lt;1,0,IF(AQ585="Բ-1",IF(AL585=0,6.94,IF(AL585=1,7.17,IF(AL585=2,7.41,IF(AL585=3,7.66,IF(OR(AL585=5,AL585=4),7.92,IF(OR(AL585=6,AL585=7),8.18,IF(OR(AL585=8,AL585=9),8.46,IF(OR(AL585=10,AL585=11,AL585=12),8.74,IF(OR(AL585=13,AL585=14,AL585=15),9.03,IF(OR(AL585=16,AL585=17,AL585=18),9.33,9.65)))))))))),IF(AQ585="Բ-2", IF(AL585=0,5.71,IF(AL585=1,5.89,IF(AL585=2,6.09,IF(AL585=3,6.29,IF(OR(AL585=5,AL585=4),6.5,IF(OR(AL585=6,AL585=7),6.72,IF(OR(AL585=8,AL585=9),6.94,IF(OR(AL585=10,AL585=11,AL585=12),7.17,IF(OR(AL585=13,AL585=14,AL585=15),7.41,IF(OR(AL585=16,AL585=17,AL585=18),7.65,7.91)))))))))), IF(AQ585="Գ-1", IF(AL585=0,4.7,IF(AL585=1,4.86,IF(AL585=2,5.01,IF(AL585=3,5.18,IF(OR(AL585=5,AL585=4),5.35,IF(OR(AL585=6,AL585=7),5.52,IF(OR(AL585=8,AL585=9),5.71,IF(OR(AL585=10,AL585=11,AL585=12),5.89,IF(OR(AL585=13,AL585=14,AL585=15),6.09,IF(OR(AL585=16,AL585=17,AL585=18),6.29,6.49)))))))))), IF(AQ585="Գ-2", IF(AL585=0,3.88,IF(AL585=1,4.01,IF(AL585=2,4.14,IF(AL585=3,4.27,IF(OR(AL585=5,AL585=4),4.41,IF(OR(AL585=6,AL585=7),4.55,IF(OR(AL585=8,AL585=9),4.7,IF(OR(AL585=10,AL585=11,AL585=12),4.85,IF(OR(AL585=13,AL585=14,AL585=15),5.01,IF(OR(AL585=16,AL585=17,AL585=18),5.17,5.34)))))))))), IF(AQ585="Գ-3", IF(AL585=0,3.21,IF(AL585=1,3.31,IF(AL585=2,3.42,IF(AL585=3,3.53,IF(OR(AL585=5,AL585=4),3.64,IF(OR(AL585=6,AL585=7),3.76,IF(OR(AL585=8,AL585=9),3.88,IF(OR(AL585=10,AL585=11,AL585=12),4.01,IF(OR(AL585=13,AL585=14,AL585=15),4.13,IF(OR(AL585=16,AL585=17,AL585=18),4.27,4.4)))))))))), IF(AQ585="Ա-1", IF(AL585=0,2.66,IF(AL585=1,2.75,IF(AL585=2,2.83,IF(AL585=3,2.92,IF(OR(AL585=5,AL585=4),3.02,IF(OR(AL585=6,AL585=7),3.11,IF(OR(AL585=8,AL585=9),3.21,IF(OR(AL585=10,AL585=11,AL585=12),3.31,IF(OR(AL585=13,AL585=14,AL585=15),3.42,IF(OR(AL585=16,AL585=17,AL585=18),3.53,3.64)))))))))), IF(AQ585="Ա-2", IF(AL585=0,2.28,IF(AL585=1,2.35,IF(AL585=2,2.43,IF(AL585=3,2.5,IF(OR(AL585=5,AL585=4),2.58,IF(OR(AL585=6,AL585=7),2.66,IF(OR(AL585=8,AL585=9),2.75,IF(OR(AL585=10,AL585=11,AL585=12),2.83,IF(OR(AL585=13,AL585=14,AL585=15),2.92,IF(OR(AL585=16,AL585=17,AL585=18),3.01,3.11)))))))))),IF(AQ585="Ա-3", IF(AL585=0,1.96,IF(AL585=1,2.02,IF(AL585=2,2.08,IF(AL585=3,2.15,IF(OR(AL585=5,AL585=4),2.21,IF(OR(AL585=6,AL585=7),2.28,IF(OR(AL585=8,AL585=9),2.35,IF(OR(AL585=10,AL585=11,AL585=12),2.42,IF(OR(AL585=13,AL585=14,AL585=15),2.5,IF(OR(AL585=16,AL585=17,AL585=18),2.58,2.66)))))))))), IF(AQ585="Կ-1", IF(AL585=0,1.68,IF(AL585=1,1.73,IF(AL585=2,1.79,IF(AL585=3,1.84,IF(OR(AL585=5,AL585=4),1.9,IF(OR(AL585=6,AL585=7),1.96,IF(OR(AL585=8,AL585=9),2.02,IF(OR(AL585=10,AL585=11,AL585=12),2.08,IF(OR(AL585=13,AL585=14,AL585=15),2.14,IF(OR(AL585=16,AL585=17,AL585=18),2.21,2.28)))))))))), IF(AQ585="Կ-2", IF(AL585=0,1.45,IF(AL585=1,1.49,IF(AL585=2,1.54,IF(AL585=3,1.59,IF(OR(AL585=5,AL585=4),1.63,IF(OR(AL585=6,AL585=7),1.68,IF(OR(AL585=8,AL585=9),1.73,IF(OR(AL585=10,AL585=11,AL585=12),1.79,IF(OR(AL585=13,AL585=14,AL585=15),1.84,IF(OR(AL585=16,AL585=17,AL585=18),1.9,1.95)))))))))),IF(AQ585="Կ-3", IF(AL585=0,1.25,IF(AL585=1,1.29,IF(AL585=2,1.33,IF(AL585=3,1.37,IF(OR(AL585=5,AL585=4),1.41,IF(OR(AL585=6,AL585=7),1.45,IF(OR(AL585=8,AL585=9),1.49,IF(OR(AL585=10,AL585=11,AL585=12),1.54,IF(OR(AL585=13,AL585=14,AL585=15),1.58,IF(OR(AL585=16,AL585=17,AL585=18),1.63,1.68)))))))))), "Error"))))))))))))</f>
        <v>1.68</v>
      </c>
      <c r="AN585" s="456">
        <v>83200</v>
      </c>
      <c r="AO585" s="457"/>
      <c r="AP585" s="457"/>
      <c r="AQ585" s="594" t="str">
        <f>+AG585</f>
        <v>Կ-2</v>
      </c>
      <c r="AR585" s="456">
        <f>AN585*AM585</f>
        <v>139776</v>
      </c>
      <c r="AS585" s="595">
        <f>AR585+AO585+AP585</f>
        <v>139776</v>
      </c>
      <c r="AT585" s="595">
        <f>+AS585*13</f>
        <v>1817088</v>
      </c>
    </row>
    <row r="586" spans="2:46" s="592" customFormat="1" ht="27">
      <c r="B586" s="782">
        <v>9</v>
      </c>
      <c r="C586" s="835" t="s">
        <v>2422</v>
      </c>
      <c r="D586" s="816" t="s">
        <v>2186</v>
      </c>
      <c r="E586" s="817">
        <v>1981</v>
      </c>
      <c r="F586" s="818" t="s">
        <v>1057</v>
      </c>
      <c r="G586" s="787">
        <v>1</v>
      </c>
      <c r="H586" s="787">
        <v>1</v>
      </c>
      <c r="I586" s="789">
        <f>IF(G586&lt;1,0,IF(M586="Բ-1",IF(H586=0,6.94,IF(H586=1,7.17,IF(H586=2,7.41,IF(H586=3,7.66,IF(OR(H586=5,H586=4),7.92,IF(OR(H586=6,H586=7),8.18,IF(OR(H586=8,H586=9),8.46,IF(OR(H586=10,H586=11,H586=12),8.74,IF(OR(H586=13,H586=14,H586=15),9.03,IF(OR(H586=16,H586=17,H586=18),9.33,9.65)))))))))),IF(M586="Բ-2", IF(H586=0,5.71,IF(H586=1,5.89,IF(H586=2,6.09,IF(H586=3,6.29,IF(OR(H586=5,H586=4),6.5,IF(OR(H586=6,H586=7),6.72,IF(OR(H586=8,H586=9),6.94,IF(OR(H586=10,H586=11,H586=12),7.17,IF(OR(H586=13,H586=14,H586=15),7.41,IF(OR(H586=16,H586=17,H586=18),7.65,7.91)))))))))), IF(M586="Գ-1", IF(H586=0,4.7,IF(H586=1,4.86,IF(H586=2,5.01,IF(H586=3,5.18,IF(OR(H586=5,H586=4),5.35,IF(OR(H586=6,H586=7),5.52,IF(OR(H586=8,H586=9),5.71,IF(OR(H586=10,H586=11,H586=12),5.89,IF(OR(H586=13,H586=14,H586=15),6.09,IF(OR(H586=16,H586=17,H586=18),6.29,6.49)))))))))), IF(M586="Գ-2", IF(H586=0,3.88,IF(H586=1,4.01,IF(H586=2,4.14,IF(H586=3,4.27,IF(OR(H586=5,H586=4),4.41,IF(OR(H586=6,H586=7),4.55,IF(OR(H586=8,H586=9),4.7,IF(OR(H586=10,H586=11,H586=12),4.85,IF(OR(H586=13,H586=14,H586=15),5.01,IF(OR(H586=16,H586=17,H586=18),5.17,5.34)))))))))), IF(M586="Գ-3", IF(H586=0,3.21,IF(H586=1,3.31,IF(H586=2,3.42,IF(H586=3,3.53,IF(OR(H586=5,H586=4),3.64,IF(OR(H586=6,H586=7),3.76,IF(OR(H586=8,H586=9),3.88,IF(OR(H586=10,H586=11,H586=12),4.01,IF(OR(H586=13,H586=14,H586=15),4.13,IF(OR(H586=16,H586=17,H586=18),4.27,4.4)))))))))), IF(M586="Ա-1", IF(H586=0,2.66,IF(H586=1,2.75,IF(H586=2,2.83,IF(H586=3,2.92,IF(OR(H586=5,H586=4),3.02,IF(OR(H586=6,H586=7),3.11,IF(OR(H586=8,H586=9),3.21,IF(OR(H586=10,H586=11,H586=12),3.31,IF(OR(H586=13,H586=14,H586=15),3.42,IF(OR(H586=16,H586=17,H586=18),3.53,3.64)))))))))), IF(M586="Ա-2", IF(H586=0,2.28,IF(H586=1,2.35,IF(H586=2,2.43,IF(H586=3,2.5,IF(OR(H586=5,H586=4),2.58,IF(OR(H586=6,H586=7),2.66,IF(OR(H586=8,H586=9),2.75,IF(OR(H586=10,H586=11,H586=12),2.83,IF(OR(H586=13,H586=14,H586=15),2.92,IF(OR(H586=16,H586=17,H586=18),3.01,3.11)))))))))),IF(M586="Ա-3", IF(H586=0,1.96,IF(H586=1,2.02,IF(H586=2,2.08,IF(H586=3,2.15,IF(OR(H586=5,H586=4),2.21,IF(OR(H586=6,H586=7),2.28,IF(OR(H586=8,H586=9),2.35,IF(OR(H586=10,H586=11,H586=12),2.42,IF(OR(H586=13,H586=14,H586=15),2.5,IF(OR(H586=16,H586=17,H586=18),2.58,2.66)))))))))), IF(M586="Կ-1", IF(H586=0,1.68,IF(H586=1,1.73,IF(H586=2,1.79,IF(H586=3,1.84,IF(OR(H586=5,H586=4),1.9,IF(OR(H586=6,H586=7),1.96,IF(OR(H586=8,H586=9),2.02,IF(OR(H586=10,H586=11,H586=12),2.08,IF(OR(H586=13,H586=14,H586=15),2.14,IF(OR(H586=16,H586=17,H586=18),2.21,2.28)))))))))), IF(M586="Կ-2", IF(H586=0,1.45,IF(H586=1,1.49,IF(H586=2,1.54,IF(H586=3,1.59,IF(OR(H586=5,H586=4),1.63,IF(OR(H586=6,H586=7),1.68,IF(OR(H586=8,H586=9),1.73,IF(OR(H586=10,H586=11,H586=12),1.79,IF(OR(H586=13,H586=14,H586=15),1.84,IF(OR(H586=16,H586=17,H586=18),1.9,1.95)))))))))),IF(M586="Կ-3", IF(H586=0,1.25,IF(H586=1,1.29,IF(H586=2,1.33,IF(H586=3,1.37,IF(OR(H586=5,H586=4),1.41,IF(OR(H586=6,H586=7),1.45,IF(OR(H586=8,H586=9),1.49,IF(OR(H586=10,H586=11,H586=12),1.54,IF(OR(H586=13,H586=14,H586=15),1.58,IF(OR(H586=16,H586=17,H586=18),1.63,1.68)))))))))), "Error"))))))))))))</f>
        <v>1.49</v>
      </c>
      <c r="J586" s="790">
        <v>83200</v>
      </c>
      <c r="K586" s="799"/>
      <c r="L586" s="799"/>
      <c r="M586" s="791" t="s">
        <v>87</v>
      </c>
      <c r="N586" s="790">
        <f t="shared" si="1085"/>
        <v>123968</v>
      </c>
      <c r="O586" s="792">
        <f t="shared" si="1086"/>
        <v>123968</v>
      </c>
      <c r="P586" s="792">
        <f t="shared" si="1087"/>
        <v>1611584</v>
      </c>
      <c r="Q586" s="597">
        <f t="shared" si="1088"/>
        <v>1</v>
      </c>
      <c r="R586" s="597">
        <f t="shared" si="1089"/>
        <v>2</v>
      </c>
      <c r="S586" s="593">
        <f t="shared" si="1090"/>
        <v>1.54</v>
      </c>
      <c r="T586" s="456">
        <v>83200</v>
      </c>
      <c r="U586" s="457"/>
      <c r="V586" s="457"/>
      <c r="W586" s="594" t="str">
        <f t="shared" si="1091"/>
        <v>Կ-2</v>
      </c>
      <c r="X586" s="456">
        <f t="shared" si="1092"/>
        <v>128128</v>
      </c>
      <c r="Y586" s="595">
        <f t="shared" si="1093"/>
        <v>128128</v>
      </c>
      <c r="Z586" s="595">
        <f t="shared" si="1094"/>
        <v>1665664</v>
      </c>
      <c r="AA586" s="597">
        <f t="shared" si="1095"/>
        <v>1</v>
      </c>
      <c r="AB586" s="597">
        <f t="shared" si="1096"/>
        <v>3</v>
      </c>
      <c r="AC586" s="593">
        <f t="shared" si="1097"/>
        <v>1.59</v>
      </c>
      <c r="AD586" s="456">
        <v>83200</v>
      </c>
      <c r="AE586" s="457"/>
      <c r="AF586" s="457"/>
      <c r="AG586" s="594" t="str">
        <f t="shared" si="1098"/>
        <v>Կ-2</v>
      </c>
      <c r="AH586" s="456">
        <f t="shared" si="1099"/>
        <v>132288</v>
      </c>
      <c r="AI586" s="595">
        <f t="shared" si="1100"/>
        <v>132288</v>
      </c>
      <c r="AJ586" s="595">
        <f t="shared" si="1101"/>
        <v>1719744</v>
      </c>
      <c r="AK586" s="597">
        <f t="shared" si="1102"/>
        <v>1</v>
      </c>
      <c r="AL586" s="597">
        <f t="shared" si="1103"/>
        <v>4</v>
      </c>
      <c r="AM586" s="593">
        <f t="shared" si="1104"/>
        <v>1.63</v>
      </c>
      <c r="AN586" s="456">
        <v>83200</v>
      </c>
      <c r="AO586" s="457"/>
      <c r="AP586" s="457"/>
      <c r="AQ586" s="594" t="str">
        <f t="shared" si="1105"/>
        <v>Կ-2</v>
      </c>
      <c r="AR586" s="456">
        <f t="shared" si="1106"/>
        <v>135616</v>
      </c>
      <c r="AS586" s="595">
        <f t="shared" si="1107"/>
        <v>135616</v>
      </c>
      <c r="AT586" s="595">
        <f t="shared" si="1108"/>
        <v>1763008</v>
      </c>
    </row>
    <row r="587" spans="2:46" s="592" customFormat="1" ht="27">
      <c r="B587" s="782">
        <v>10</v>
      </c>
      <c r="C587" s="863" t="s">
        <v>3008</v>
      </c>
      <c r="D587" s="816" t="s">
        <v>2186</v>
      </c>
      <c r="E587" s="817">
        <v>1992</v>
      </c>
      <c r="F587" s="818" t="s">
        <v>1057</v>
      </c>
      <c r="G587" s="787">
        <v>1</v>
      </c>
      <c r="H587" s="787">
        <v>1</v>
      </c>
      <c r="I587" s="789">
        <f>IF(G587&lt;1,0,IF(M587="Բ-1",IF(H587=0,6.94,IF(H587=1,7.17,IF(H587=2,7.41,IF(H587=3,7.66,IF(OR(H587=5,H587=4),7.92,IF(OR(H587=6,H587=7),8.18,IF(OR(H587=8,H587=9),8.46,IF(OR(H587=10,H587=11,H587=12),8.74,IF(OR(H587=13,H587=14,H587=15),9.03,IF(OR(H587=16,H587=17,H587=18),9.33,9.65)))))))))),IF(M587="Բ-2", IF(H587=0,5.71,IF(H587=1,5.89,IF(H587=2,6.09,IF(H587=3,6.29,IF(OR(H587=5,H587=4),6.5,IF(OR(H587=6,H587=7),6.72,IF(OR(H587=8,H587=9),6.94,IF(OR(H587=10,H587=11,H587=12),7.17,IF(OR(H587=13,H587=14,H587=15),7.41,IF(OR(H587=16,H587=17,H587=18),7.65,7.91)))))))))), IF(M587="Գ-1", IF(H587=0,4.7,IF(H587=1,4.86,IF(H587=2,5.01,IF(H587=3,5.18,IF(OR(H587=5,H587=4),5.35,IF(OR(H587=6,H587=7),5.52,IF(OR(H587=8,H587=9),5.71,IF(OR(H587=10,H587=11,H587=12),5.89,IF(OR(H587=13,H587=14,H587=15),6.09,IF(OR(H587=16,H587=17,H587=18),6.29,6.49)))))))))), IF(M587="Գ-2", IF(H587=0,3.88,IF(H587=1,4.01,IF(H587=2,4.14,IF(H587=3,4.27,IF(OR(H587=5,H587=4),4.41,IF(OR(H587=6,H587=7),4.55,IF(OR(H587=8,H587=9),4.7,IF(OR(H587=10,H587=11,H587=12),4.85,IF(OR(H587=13,H587=14,H587=15),5.01,IF(OR(H587=16,H587=17,H587=18),5.17,5.34)))))))))), IF(M587="Գ-3", IF(H587=0,3.21,IF(H587=1,3.31,IF(H587=2,3.42,IF(H587=3,3.53,IF(OR(H587=5,H587=4),3.64,IF(OR(H587=6,H587=7),3.76,IF(OR(H587=8,H587=9),3.88,IF(OR(H587=10,H587=11,H587=12),4.01,IF(OR(H587=13,H587=14,H587=15),4.13,IF(OR(H587=16,H587=17,H587=18),4.27,4.4)))))))))), IF(M587="Ա-1", IF(H587=0,2.66,IF(H587=1,2.75,IF(H587=2,2.83,IF(H587=3,2.92,IF(OR(H587=5,H587=4),3.02,IF(OR(H587=6,H587=7),3.11,IF(OR(H587=8,H587=9),3.21,IF(OR(H587=10,H587=11,H587=12),3.31,IF(OR(H587=13,H587=14,H587=15),3.42,IF(OR(H587=16,H587=17,H587=18),3.53,3.64)))))))))), IF(M587="Ա-2", IF(H587=0,2.28,IF(H587=1,2.35,IF(H587=2,2.43,IF(H587=3,2.5,IF(OR(H587=5,H587=4),2.58,IF(OR(H587=6,H587=7),2.66,IF(OR(H587=8,H587=9),2.75,IF(OR(H587=10,H587=11,H587=12),2.83,IF(OR(H587=13,H587=14,H587=15),2.92,IF(OR(H587=16,H587=17,H587=18),3.01,3.11)))))))))),IF(M587="Ա-3", IF(H587=0,1.96,IF(H587=1,2.02,IF(H587=2,2.08,IF(H587=3,2.15,IF(OR(H587=5,H587=4),2.21,IF(OR(H587=6,H587=7),2.28,IF(OR(H587=8,H587=9),2.35,IF(OR(H587=10,H587=11,H587=12),2.42,IF(OR(H587=13,H587=14,H587=15),2.5,IF(OR(H587=16,H587=17,H587=18),2.58,2.66)))))))))), IF(M587="Կ-1", IF(H587=0,1.68,IF(H587=1,1.73,IF(H587=2,1.79,IF(H587=3,1.84,IF(OR(H587=5,H587=4),1.9,IF(OR(H587=6,H587=7),1.96,IF(OR(H587=8,H587=9),2.02,IF(OR(H587=10,H587=11,H587=12),2.08,IF(OR(H587=13,H587=14,H587=15),2.14,IF(OR(H587=16,H587=17,H587=18),2.21,2.28)))))))))), IF(M587="Կ-2", IF(H587=0,1.45,IF(H587=1,1.49,IF(H587=2,1.54,IF(H587=3,1.59,IF(OR(H587=5,H587=4),1.63,IF(OR(H587=6,H587=7),1.68,IF(OR(H587=8,H587=9),1.73,IF(OR(H587=10,H587=11,H587=12),1.79,IF(OR(H587=13,H587=14,H587=15),1.84,IF(OR(H587=16,H587=17,H587=18),1.9,1.95)))))))))),IF(M587="Կ-3", IF(H587=0,1.25,IF(H587=1,1.29,IF(H587=2,1.33,IF(H587=3,1.37,IF(OR(H587=5,H587=4),1.41,IF(OR(H587=6,H587=7),1.45,IF(OR(H587=8,H587=9),1.49,IF(OR(H587=10,H587=11,H587=12),1.54,IF(OR(H587=13,H587=14,H587=15),1.58,IF(OR(H587=16,H587=17,H587=18),1.63,1.68)))))))))), "Error"))))))))))))</f>
        <v>1.49</v>
      </c>
      <c r="J587" s="790">
        <v>83200</v>
      </c>
      <c r="K587" s="799"/>
      <c r="L587" s="799"/>
      <c r="M587" s="791" t="s">
        <v>87</v>
      </c>
      <c r="N587" s="790">
        <f t="shared" si="1085"/>
        <v>123968</v>
      </c>
      <c r="O587" s="792">
        <f t="shared" si="1086"/>
        <v>123968</v>
      </c>
      <c r="P587" s="792">
        <f t="shared" si="1087"/>
        <v>1611584</v>
      </c>
      <c r="Q587" s="597">
        <f t="shared" si="1088"/>
        <v>1</v>
      </c>
      <c r="R587" s="597">
        <f t="shared" si="1089"/>
        <v>2</v>
      </c>
      <c r="S587" s="593">
        <f t="shared" si="1090"/>
        <v>1.54</v>
      </c>
      <c r="T587" s="456">
        <v>83200</v>
      </c>
      <c r="U587" s="457"/>
      <c r="V587" s="457"/>
      <c r="W587" s="594" t="str">
        <f t="shared" si="1091"/>
        <v>Կ-2</v>
      </c>
      <c r="X587" s="456">
        <f t="shared" si="1092"/>
        <v>128128</v>
      </c>
      <c r="Y587" s="595">
        <f t="shared" si="1093"/>
        <v>128128</v>
      </c>
      <c r="Z587" s="595">
        <f t="shared" si="1094"/>
        <v>1665664</v>
      </c>
      <c r="AA587" s="597">
        <f t="shared" si="1095"/>
        <v>1</v>
      </c>
      <c r="AB587" s="597">
        <f t="shared" si="1096"/>
        <v>3</v>
      </c>
      <c r="AC587" s="593">
        <f t="shared" si="1097"/>
        <v>1.59</v>
      </c>
      <c r="AD587" s="456">
        <v>83200</v>
      </c>
      <c r="AE587" s="457"/>
      <c r="AF587" s="457"/>
      <c r="AG587" s="594" t="str">
        <f t="shared" si="1098"/>
        <v>Կ-2</v>
      </c>
      <c r="AH587" s="456">
        <f t="shared" si="1099"/>
        <v>132288</v>
      </c>
      <c r="AI587" s="595">
        <f t="shared" si="1100"/>
        <v>132288</v>
      </c>
      <c r="AJ587" s="595">
        <f t="shared" si="1101"/>
        <v>1719744</v>
      </c>
      <c r="AK587" s="597">
        <f t="shared" si="1102"/>
        <v>1</v>
      </c>
      <c r="AL587" s="597">
        <f t="shared" si="1103"/>
        <v>4</v>
      </c>
      <c r="AM587" s="593">
        <f t="shared" si="1104"/>
        <v>1.63</v>
      </c>
      <c r="AN587" s="456">
        <v>83200</v>
      </c>
      <c r="AO587" s="457"/>
      <c r="AP587" s="457"/>
      <c r="AQ587" s="594" t="str">
        <f t="shared" si="1105"/>
        <v>Կ-2</v>
      </c>
      <c r="AR587" s="456">
        <f t="shared" si="1106"/>
        <v>135616</v>
      </c>
      <c r="AS587" s="595">
        <f t="shared" si="1107"/>
        <v>135616</v>
      </c>
      <c r="AT587" s="595">
        <f t="shared" si="1108"/>
        <v>1763008</v>
      </c>
    </row>
    <row r="588" spans="2:46" s="592" customFormat="1" ht="13.5">
      <c r="B588" s="782">
        <v>11</v>
      </c>
      <c r="C588" s="835" t="s">
        <v>902</v>
      </c>
      <c r="D588" s="816" t="s">
        <v>2186</v>
      </c>
      <c r="E588" s="817">
        <v>1977</v>
      </c>
      <c r="F588" s="818" t="s">
        <v>229</v>
      </c>
      <c r="G588" s="787">
        <v>1</v>
      </c>
      <c r="H588" s="787">
        <v>16</v>
      </c>
      <c r="I588" s="789">
        <f t="shared" ref="I588:I618" si="1109">IF(G588&lt;1,0,IF(M588="Բ-1",IF(H588=0,6.94,IF(H588=1,7.17,IF(H588=2,7.41,IF(H588=3,7.66,IF(OR(H588=5,H588=4),7.92,IF(OR(H588=6,H588=7),8.18,IF(OR(H588=8,H588=9),8.46,IF(OR(H588=10,H588=11,H588=12),8.74,IF(OR(H588=13,H588=14,H588=15),9.03,IF(OR(H588=16,H588=17,H588=18),9.33,9.65)))))))))),IF(M588="Բ-2", IF(H588=0,5.71,IF(H588=1,5.89,IF(H588=2,6.09,IF(H588=3,6.29,IF(OR(H588=5,H588=4),6.5,IF(OR(H588=6,H588=7),6.72,IF(OR(H588=8,H588=9),6.94,IF(OR(H588=10,H588=11,H588=12),7.17,IF(OR(H588=13,H588=14,H588=15),7.41,IF(OR(H588=16,H588=17,H588=18),7.65,7.91)))))))))), IF(M588="Գ-1", IF(H588=0,4.7,IF(H588=1,4.86,IF(H588=2,5.01,IF(H588=3,5.18,IF(OR(H588=5,H588=4),5.35,IF(OR(H588=6,H588=7),5.52,IF(OR(H588=8,H588=9),5.71,IF(OR(H588=10,H588=11,H588=12),5.89,IF(OR(H588=13,H588=14,H588=15),6.09,IF(OR(H588=16,H588=17,H588=18),6.29,6.49)))))))))), IF(M588="Գ-2", IF(H588=0,3.88,IF(H588=1,4.01,IF(H588=2,4.14,IF(H588=3,4.27,IF(OR(H588=5,H588=4),4.41,IF(OR(H588=6,H588=7),4.55,IF(OR(H588=8,H588=9),4.7,IF(OR(H588=10,H588=11,H588=12),4.85,IF(OR(H588=13,H588=14,H588=15),5.01,IF(OR(H588=16,H588=17,H588=18),5.17,5.34)))))))))), IF(M588="Գ-3", IF(H588=0,3.21,IF(H588=1,3.31,IF(H588=2,3.42,IF(H588=3,3.53,IF(OR(H588=5,H588=4),3.64,IF(OR(H588=6,H588=7),3.76,IF(OR(H588=8,H588=9),3.88,IF(OR(H588=10,H588=11,H588=12),4.01,IF(OR(H588=13,H588=14,H588=15),4.13,IF(OR(H588=16,H588=17,H588=18),4.27,4.4)))))))))), IF(M588="Ա-1", IF(H588=0,2.66,IF(H588=1,2.75,IF(H588=2,2.83,IF(H588=3,2.92,IF(OR(H588=5,H588=4),3.02,IF(OR(H588=6,H588=7),3.11,IF(OR(H588=8,H588=9),3.21,IF(OR(H588=10,H588=11,H588=12),3.31,IF(OR(H588=13,H588=14,H588=15),3.42,IF(OR(H588=16,H588=17,H588=18),3.53,3.64)))))))))), IF(M588="Ա-2", IF(H588=0,2.28,IF(H588=1,2.35,IF(H588=2,2.43,IF(H588=3,2.5,IF(OR(H588=5,H588=4),2.58,IF(OR(H588=6,H588=7),2.66,IF(OR(H588=8,H588=9),2.75,IF(OR(H588=10,H588=11,H588=12),2.83,IF(OR(H588=13,H588=14,H588=15),2.92,IF(OR(H588=16,H588=17,H588=18),3.01,3.11)))))))))),IF(M588="Ա-3", IF(H588=0,1.96,IF(H588=1,2.02,IF(H588=2,2.08,IF(H588=3,2.15,IF(OR(H588=5,H588=4),2.21,IF(OR(H588=6,H588=7),2.28,IF(OR(H588=8,H588=9),2.35,IF(OR(H588=10,H588=11,H588=12),2.42,IF(OR(H588=13,H588=14,H588=15),2.5,IF(OR(H588=16,H588=17,H588=18),2.58,2.66)))))))))), IF(M588="Կ-1", IF(H588=0,1.68,IF(H588=1,1.73,IF(H588=2,1.79,IF(H588=3,1.84,IF(OR(H588=5,H588=4),1.9,IF(OR(H588=6,H588=7),1.96,IF(OR(H588=8,H588=9),2.02,IF(OR(H588=10,H588=11,H588=12),2.08,IF(OR(H588=13,H588=14,H588=15),2.14,IF(OR(H588=16,H588=17,H588=18),2.21,2.28)))))))))), IF(M588="Կ-2", IF(H588=0,1.45,IF(H588=1,1.49,IF(H588=2,1.54,IF(H588=3,1.59,IF(OR(H588=5,H588=4),1.63,IF(OR(H588=6,H588=7),1.68,IF(OR(H588=8,H588=9),1.73,IF(OR(H588=10,H588=11,H588=12),1.79,IF(OR(H588=13,H588=14,H588=15),1.84,IF(OR(H588=16,H588=17,H588=18),1.9,1.95)))))))))),IF(M588="Կ-3", IF(H588=0,1.25,IF(H588=1,1.29,IF(H588=2,1.33,IF(H588=3,1.37,IF(OR(H588=5,H588=4),1.41,IF(OR(H588=6,H588=7),1.45,IF(OR(H588=8,H588=9),1.49,IF(OR(H588=10,H588=11,H588=12),1.54,IF(OR(H588=13,H588=14,H588=15),1.58,IF(OR(H588=16,H588=17,H588=18),1.63,1.68)))))))))), "Error"))))))))))))</f>
        <v>2.21</v>
      </c>
      <c r="J588" s="790">
        <v>83200</v>
      </c>
      <c r="K588" s="799"/>
      <c r="L588" s="799"/>
      <c r="M588" s="791" t="s">
        <v>86</v>
      </c>
      <c r="N588" s="790">
        <f t="shared" si="1085"/>
        <v>183872</v>
      </c>
      <c r="O588" s="792">
        <f t="shared" si="1086"/>
        <v>183872</v>
      </c>
      <c r="P588" s="792">
        <f t="shared" si="1087"/>
        <v>2390336</v>
      </c>
      <c r="Q588" s="597">
        <f t="shared" si="1088"/>
        <v>1</v>
      </c>
      <c r="R588" s="597">
        <f t="shared" si="1089"/>
        <v>17</v>
      </c>
      <c r="S588" s="593">
        <f t="shared" si="1090"/>
        <v>2.21</v>
      </c>
      <c r="T588" s="456">
        <v>83200</v>
      </c>
      <c r="U588" s="457"/>
      <c r="V588" s="457"/>
      <c r="W588" s="594" t="str">
        <f t="shared" si="1091"/>
        <v>Կ-1</v>
      </c>
      <c r="X588" s="456">
        <f t="shared" si="1092"/>
        <v>183872</v>
      </c>
      <c r="Y588" s="595">
        <f t="shared" si="1093"/>
        <v>183872</v>
      </c>
      <c r="Z588" s="595">
        <f t="shared" si="1094"/>
        <v>2390336</v>
      </c>
      <c r="AA588" s="597">
        <f t="shared" si="1095"/>
        <v>1</v>
      </c>
      <c r="AB588" s="597">
        <f t="shared" si="1096"/>
        <v>18</v>
      </c>
      <c r="AC588" s="593">
        <f t="shared" si="1097"/>
        <v>2.21</v>
      </c>
      <c r="AD588" s="456">
        <v>83200</v>
      </c>
      <c r="AE588" s="457"/>
      <c r="AF588" s="457"/>
      <c r="AG588" s="594" t="str">
        <f t="shared" si="1098"/>
        <v>Կ-1</v>
      </c>
      <c r="AH588" s="456">
        <f t="shared" si="1099"/>
        <v>183872</v>
      </c>
      <c r="AI588" s="595">
        <f t="shared" si="1100"/>
        <v>183872</v>
      </c>
      <c r="AJ588" s="595">
        <f t="shared" si="1101"/>
        <v>2390336</v>
      </c>
      <c r="AK588" s="597">
        <f t="shared" si="1102"/>
        <v>1</v>
      </c>
      <c r="AL588" s="597">
        <f t="shared" si="1103"/>
        <v>19</v>
      </c>
      <c r="AM588" s="593">
        <f t="shared" si="1104"/>
        <v>2.2799999999999998</v>
      </c>
      <c r="AN588" s="456">
        <v>83200</v>
      </c>
      <c r="AO588" s="457"/>
      <c r="AP588" s="457"/>
      <c r="AQ588" s="594" t="str">
        <f t="shared" si="1105"/>
        <v>Կ-1</v>
      </c>
      <c r="AR588" s="456">
        <f t="shared" si="1106"/>
        <v>189695.99999999997</v>
      </c>
      <c r="AS588" s="595">
        <f t="shared" si="1107"/>
        <v>189695.99999999997</v>
      </c>
      <c r="AT588" s="595">
        <f t="shared" si="1108"/>
        <v>2466047.9999999995</v>
      </c>
    </row>
    <row r="589" spans="2:46" s="592" customFormat="1" ht="13.5">
      <c r="B589" s="782">
        <v>12</v>
      </c>
      <c r="C589" s="863" t="s">
        <v>2423</v>
      </c>
      <c r="D589" s="816" t="s">
        <v>2186</v>
      </c>
      <c r="E589" s="817">
        <v>1996</v>
      </c>
      <c r="F589" s="818" t="s">
        <v>229</v>
      </c>
      <c r="G589" s="787">
        <v>1</v>
      </c>
      <c r="H589" s="787">
        <v>4</v>
      </c>
      <c r="I589" s="789">
        <f t="shared" ref="I589:I598" si="1110">IF(G589&lt;1,0,IF(M589="Բ-1",IF(H589=0,6.94,IF(H589=1,7.17,IF(H589=2,7.41,IF(H589=3,7.66,IF(OR(H589=5,H589=4),7.92,IF(OR(H589=6,H589=7),8.18,IF(OR(H589=8,H589=9),8.46,IF(OR(H589=10,H589=11,H589=12),8.74,IF(OR(H589=13,H589=14,H589=15),9.03,IF(OR(H589=16,H589=17,H589=18),9.33,9.65)))))))))),IF(M589="Բ-2", IF(H589=0,5.71,IF(H589=1,5.89,IF(H589=2,6.09,IF(H589=3,6.29,IF(OR(H589=5,H589=4),6.5,IF(OR(H589=6,H589=7),6.72,IF(OR(H589=8,H589=9),6.94,IF(OR(H589=10,H589=11,H589=12),7.17,IF(OR(H589=13,H589=14,H589=15),7.41,IF(OR(H589=16,H589=17,H589=18),7.65,7.91)))))))))), IF(M589="Գ-1", IF(H589=0,4.7,IF(H589=1,4.86,IF(H589=2,5.01,IF(H589=3,5.18,IF(OR(H589=5,H589=4),5.35,IF(OR(H589=6,H589=7),5.52,IF(OR(H589=8,H589=9),5.71,IF(OR(H589=10,H589=11,H589=12),5.89,IF(OR(H589=13,H589=14,H589=15),6.09,IF(OR(H589=16,H589=17,H589=18),6.29,6.49)))))))))), IF(M589="Գ-2", IF(H589=0,3.88,IF(H589=1,4.01,IF(H589=2,4.14,IF(H589=3,4.27,IF(OR(H589=5,H589=4),4.41,IF(OR(H589=6,H589=7),4.55,IF(OR(H589=8,H589=9),4.7,IF(OR(H589=10,H589=11,H589=12),4.85,IF(OR(H589=13,H589=14,H589=15),5.01,IF(OR(H589=16,H589=17,H589=18),5.17,5.34)))))))))), IF(M589="Գ-3", IF(H589=0,3.21,IF(H589=1,3.31,IF(H589=2,3.42,IF(H589=3,3.53,IF(OR(H589=5,H589=4),3.64,IF(OR(H589=6,H589=7),3.76,IF(OR(H589=8,H589=9),3.88,IF(OR(H589=10,H589=11,H589=12),4.01,IF(OR(H589=13,H589=14,H589=15),4.13,IF(OR(H589=16,H589=17,H589=18),4.27,4.4)))))))))), IF(M589="Ա-1", IF(H589=0,2.66,IF(H589=1,2.75,IF(H589=2,2.83,IF(H589=3,2.92,IF(OR(H589=5,H589=4),3.02,IF(OR(H589=6,H589=7),3.11,IF(OR(H589=8,H589=9),3.21,IF(OR(H589=10,H589=11,H589=12),3.31,IF(OR(H589=13,H589=14,H589=15),3.42,IF(OR(H589=16,H589=17,H589=18),3.53,3.64)))))))))), IF(M589="Ա-2", IF(H589=0,2.28,IF(H589=1,2.35,IF(H589=2,2.43,IF(H589=3,2.5,IF(OR(H589=5,H589=4),2.58,IF(OR(H589=6,H589=7),2.66,IF(OR(H589=8,H589=9),2.75,IF(OR(H589=10,H589=11,H589=12),2.83,IF(OR(H589=13,H589=14,H589=15),2.92,IF(OR(H589=16,H589=17,H589=18),3.01,3.11)))))))))),IF(M589="Ա-3", IF(H589=0,1.96,IF(H589=1,2.02,IF(H589=2,2.08,IF(H589=3,2.15,IF(OR(H589=5,H589=4),2.21,IF(OR(H589=6,H589=7),2.28,IF(OR(H589=8,H589=9),2.35,IF(OR(H589=10,H589=11,H589=12),2.42,IF(OR(H589=13,H589=14,H589=15),2.5,IF(OR(H589=16,H589=17,H589=18),2.58,2.66)))))))))), IF(M589="Կ-1", IF(H589=0,1.68,IF(H589=1,1.73,IF(H589=2,1.79,IF(H589=3,1.84,IF(OR(H589=5,H589=4),1.9,IF(OR(H589=6,H589=7),1.96,IF(OR(H589=8,H589=9),2.02,IF(OR(H589=10,H589=11,H589=12),2.08,IF(OR(H589=13,H589=14,H589=15),2.14,IF(OR(H589=16,H589=17,H589=18),2.21,2.28)))))))))), IF(M589="Կ-2", IF(H589=0,1.45,IF(H589=1,1.49,IF(H589=2,1.54,IF(H589=3,1.59,IF(OR(H589=5,H589=4),1.63,IF(OR(H589=6,H589=7),1.68,IF(OR(H589=8,H589=9),1.73,IF(OR(H589=10,H589=11,H589=12),1.79,IF(OR(H589=13,H589=14,H589=15),1.84,IF(OR(H589=16,H589=17,H589=18),1.9,1.95)))))))))),IF(M589="Կ-3", IF(H589=0,1.25,IF(H589=1,1.29,IF(H589=2,1.33,IF(H589=3,1.37,IF(OR(H589=5,H589=4),1.41,IF(OR(H589=6,H589=7),1.45,IF(OR(H589=8,H589=9),1.49,IF(OR(H589=10,H589=11,H589=12),1.54,IF(OR(H589=13,H589=14,H589=15),1.58,IF(OR(H589=16,H589=17,H589=18),1.63,1.68)))))))))), "Error"))))))))))))</f>
        <v>1.9</v>
      </c>
      <c r="J589" s="790">
        <v>83200</v>
      </c>
      <c r="K589" s="799"/>
      <c r="L589" s="799"/>
      <c r="M589" s="791" t="s">
        <v>86</v>
      </c>
      <c r="N589" s="790">
        <f>J589*I589</f>
        <v>158080</v>
      </c>
      <c r="O589" s="792">
        <f>I589*J589+K589+L589</f>
        <v>158080</v>
      </c>
      <c r="P589" s="792">
        <f>+O589*13</f>
        <v>2055040</v>
      </c>
      <c r="Q589" s="597">
        <f>+G589</f>
        <v>1</v>
      </c>
      <c r="R589" s="597">
        <f>+H589+1</f>
        <v>5</v>
      </c>
      <c r="S589" s="593">
        <f>IF(Q589&lt;1,0,IF(W589="Բ-1",IF(R589=0,6.94,IF(R589=1,7.17,IF(R589=2,7.41,IF(R589=3,7.66,IF(OR(R589=5,R589=4),7.92,IF(OR(R589=6,R589=7),8.18,IF(OR(R589=8,R589=9),8.46,IF(OR(R589=10,R589=11,R589=12),8.74,IF(OR(R589=13,R589=14,R589=15),9.03,IF(OR(R589=16,R589=17,R589=18),9.33,9.65)))))))))),IF(W589="Բ-2", IF(R589=0,5.71,IF(R589=1,5.89,IF(R589=2,6.09,IF(R589=3,6.29,IF(OR(R589=5,R589=4),6.5,IF(OR(R589=6,R589=7),6.72,IF(OR(R589=8,R589=9),6.94,IF(OR(R589=10,R589=11,R589=12),7.17,IF(OR(R589=13,R589=14,R589=15),7.41,IF(OR(R589=16,R589=17,R589=18),7.65,7.91)))))))))), IF(W589="Գ-1", IF(R589=0,4.7,IF(R589=1,4.86,IF(R589=2,5.01,IF(R589=3,5.18,IF(OR(R589=5,R589=4),5.35,IF(OR(R589=6,R589=7),5.52,IF(OR(R589=8,R589=9),5.71,IF(OR(R589=10,R589=11,R589=12),5.89,IF(OR(R589=13,R589=14,R589=15),6.09,IF(OR(R589=16,R589=17,R589=18),6.29,6.49)))))))))), IF(W589="Գ-2", IF(R589=0,3.88,IF(R589=1,4.01,IF(R589=2,4.14,IF(R589=3,4.27,IF(OR(R589=5,R589=4),4.41,IF(OR(R589=6,R589=7),4.55,IF(OR(R589=8,R589=9),4.7,IF(OR(R589=10,R589=11,R589=12),4.85,IF(OR(R589=13,R589=14,R589=15),5.01,IF(OR(R589=16,R589=17,R589=18),5.17,5.34)))))))))), IF(W589="Գ-3", IF(R589=0,3.21,IF(R589=1,3.31,IF(R589=2,3.42,IF(R589=3,3.53,IF(OR(R589=5,R589=4),3.64,IF(OR(R589=6,R589=7),3.76,IF(OR(R589=8,R589=9),3.88,IF(OR(R589=10,R589=11,R589=12),4.01,IF(OR(R589=13,R589=14,R589=15),4.13,IF(OR(R589=16,R589=17,R589=18),4.27,4.4)))))))))), IF(W589="Ա-1", IF(R589=0,2.66,IF(R589=1,2.75,IF(R589=2,2.83,IF(R589=3,2.92,IF(OR(R589=5,R589=4),3.02,IF(OR(R589=6,R589=7),3.11,IF(OR(R589=8,R589=9),3.21,IF(OR(R589=10,R589=11,R589=12),3.31,IF(OR(R589=13,R589=14,R589=15),3.42,IF(OR(R589=16,R589=17,R589=18),3.53,3.64)))))))))), IF(W589="Ա-2", IF(R589=0,2.28,IF(R589=1,2.35,IF(R589=2,2.43,IF(R589=3,2.5,IF(OR(R589=5,R589=4),2.58,IF(OR(R589=6,R589=7),2.66,IF(OR(R589=8,R589=9),2.75,IF(OR(R589=10,R589=11,R589=12),2.83,IF(OR(R589=13,R589=14,R589=15),2.92,IF(OR(R589=16,R589=17,R589=18),3.01,3.11)))))))))),IF(W589="Ա-3", IF(R589=0,1.96,IF(R589=1,2.02,IF(R589=2,2.08,IF(R589=3,2.15,IF(OR(R589=5,R589=4),2.21,IF(OR(R589=6,R589=7),2.28,IF(OR(R589=8,R589=9),2.35,IF(OR(R589=10,R589=11,R589=12),2.42,IF(OR(R589=13,R589=14,R589=15),2.5,IF(OR(R589=16,R589=17,R589=18),2.58,2.66)))))))))), IF(W589="Կ-1", IF(R589=0,1.68,IF(R589=1,1.73,IF(R589=2,1.79,IF(R589=3,1.84,IF(OR(R589=5,R589=4),1.9,IF(OR(R589=6,R589=7),1.96,IF(OR(R589=8,R589=9),2.02,IF(OR(R589=10,R589=11,R589=12),2.08,IF(OR(R589=13,R589=14,R589=15),2.14,IF(OR(R589=16,R589=17,R589=18),2.21,2.28)))))))))), IF(W589="Կ-2", IF(R589=0,1.45,IF(R589=1,1.49,IF(R589=2,1.54,IF(R589=3,1.59,IF(OR(R589=5,R589=4),1.63,IF(OR(R589=6,R589=7),1.68,IF(OR(R589=8,R589=9),1.73,IF(OR(R589=10,R589=11,R589=12),1.79,IF(OR(R589=13,R589=14,R589=15),1.84,IF(OR(R589=16,R589=17,R589=18),1.9,1.95)))))))))),IF(W589="Կ-3", IF(R589=0,1.25,IF(R589=1,1.29,IF(R589=2,1.33,IF(R589=3,1.37,IF(OR(R589=5,R589=4),1.41,IF(OR(R589=6,R589=7),1.45,IF(OR(R589=8,R589=9),1.49,IF(OR(R589=10,R589=11,R589=12),1.54,IF(OR(R589=13,R589=14,R589=15),1.58,IF(OR(R589=16,R589=17,R589=18),1.63,1.68)))))))))), "Error"))))))))))))</f>
        <v>1.9</v>
      </c>
      <c r="T589" s="456">
        <v>83200</v>
      </c>
      <c r="U589" s="457"/>
      <c r="V589" s="457"/>
      <c r="W589" s="594" t="str">
        <f>+M589</f>
        <v>Կ-1</v>
      </c>
      <c r="X589" s="456">
        <f>T589*S589</f>
        <v>158080</v>
      </c>
      <c r="Y589" s="595">
        <f>+U589+V589+X589</f>
        <v>158080</v>
      </c>
      <c r="Z589" s="595">
        <f>+Y589*13</f>
        <v>2055040</v>
      </c>
      <c r="AA589" s="597">
        <f>+Q589</f>
        <v>1</v>
      </c>
      <c r="AB589" s="597">
        <f>+R589+1</f>
        <v>6</v>
      </c>
      <c r="AC589" s="593">
        <f>IF(AA589&lt;1,0,IF(AG589="Բ-1",IF(AB589=0,6.94,IF(AB589=1,7.17,IF(AB589=2,7.41,IF(AB589=3,7.66,IF(OR(AB589=5,AB589=4),7.92,IF(OR(AB589=6,AB589=7),8.18,IF(OR(AB589=8,AB589=9),8.46,IF(OR(AB589=10,AB589=11,AB589=12),8.74,IF(OR(AB589=13,AB589=14,AB589=15),9.03,IF(OR(AB589=16,AB589=17,AB589=18),9.33,9.65)))))))))),IF(AG589="Բ-2", IF(AB589=0,5.71,IF(AB589=1,5.89,IF(AB589=2,6.09,IF(AB589=3,6.29,IF(OR(AB589=5,AB589=4),6.5,IF(OR(AB589=6,AB589=7),6.72,IF(OR(AB589=8,AB589=9),6.94,IF(OR(AB589=10,AB589=11,AB589=12),7.17,IF(OR(AB589=13,AB589=14,AB589=15),7.41,IF(OR(AB589=16,AB589=17,AB589=18),7.65,7.91)))))))))), IF(AG589="Գ-1", IF(AB589=0,4.7,IF(AB589=1,4.86,IF(AB589=2,5.01,IF(AB589=3,5.18,IF(OR(AB589=5,AB589=4),5.35,IF(OR(AB589=6,AB589=7),5.52,IF(OR(AB589=8,AB589=9),5.71,IF(OR(AB589=10,AB589=11,AB589=12),5.89,IF(OR(AB589=13,AB589=14,AB589=15),6.09,IF(OR(AB589=16,AB589=17,AB589=18),6.29,6.49)))))))))), IF(AG589="Գ-2", IF(AB589=0,3.88,IF(AB589=1,4.01,IF(AB589=2,4.14,IF(AB589=3,4.27,IF(OR(AB589=5,AB589=4),4.41,IF(OR(AB589=6,AB589=7),4.55,IF(OR(AB589=8,AB589=9),4.7,IF(OR(AB589=10,AB589=11,AB589=12),4.85,IF(OR(AB589=13,AB589=14,AB589=15),5.01,IF(OR(AB589=16,AB589=17,AB589=18),5.17,5.34)))))))))), IF(AG589="Գ-3", IF(AB589=0,3.21,IF(AB589=1,3.31,IF(AB589=2,3.42,IF(AB589=3,3.53,IF(OR(AB589=5,AB589=4),3.64,IF(OR(AB589=6,AB589=7),3.76,IF(OR(AB589=8,AB589=9),3.88,IF(OR(AB589=10,AB589=11,AB589=12),4.01,IF(OR(AB589=13,AB589=14,AB589=15),4.13,IF(OR(AB589=16,AB589=17,AB589=18),4.27,4.4)))))))))), IF(AG589="Ա-1", IF(AB589=0,2.66,IF(AB589=1,2.75,IF(AB589=2,2.83,IF(AB589=3,2.92,IF(OR(AB589=5,AB589=4),3.02,IF(OR(AB589=6,AB589=7),3.11,IF(OR(AB589=8,AB589=9),3.21,IF(OR(AB589=10,AB589=11,AB589=12),3.31,IF(OR(AB589=13,AB589=14,AB589=15),3.42,IF(OR(AB589=16,AB589=17,AB589=18),3.53,3.64)))))))))), IF(AG589="Ա-2", IF(AB589=0,2.28,IF(AB589=1,2.35,IF(AB589=2,2.43,IF(AB589=3,2.5,IF(OR(AB589=5,AB589=4),2.58,IF(OR(AB589=6,AB589=7),2.66,IF(OR(AB589=8,AB589=9),2.75,IF(OR(AB589=10,AB589=11,AB589=12),2.83,IF(OR(AB589=13,AB589=14,AB589=15),2.92,IF(OR(AB589=16,AB589=17,AB589=18),3.01,3.11)))))))))),IF(AG589="Ա-3", IF(AB589=0,1.96,IF(AB589=1,2.02,IF(AB589=2,2.08,IF(AB589=3,2.15,IF(OR(AB589=5,AB589=4),2.21,IF(OR(AB589=6,AB589=7),2.28,IF(OR(AB589=8,AB589=9),2.35,IF(OR(AB589=10,AB589=11,AB589=12),2.42,IF(OR(AB589=13,AB589=14,AB589=15),2.5,IF(OR(AB589=16,AB589=17,AB589=18),2.58,2.66)))))))))), IF(AG589="Կ-1", IF(AB589=0,1.68,IF(AB589=1,1.73,IF(AB589=2,1.79,IF(AB589=3,1.84,IF(OR(AB589=5,AB589=4),1.9,IF(OR(AB589=6,AB589=7),1.96,IF(OR(AB589=8,AB589=9),2.02,IF(OR(AB589=10,AB589=11,AB589=12),2.08,IF(OR(AB589=13,AB589=14,AB589=15),2.14,IF(OR(AB589=16,AB589=17,AB589=18),2.21,2.28)))))))))), IF(AG589="Կ-2", IF(AB589=0,1.45,IF(AB589=1,1.49,IF(AB589=2,1.54,IF(AB589=3,1.59,IF(OR(AB589=5,AB589=4),1.63,IF(OR(AB589=6,AB589=7),1.68,IF(OR(AB589=8,AB589=9),1.73,IF(OR(AB589=10,AB589=11,AB589=12),1.79,IF(OR(AB589=13,AB589=14,AB589=15),1.84,IF(OR(AB589=16,AB589=17,AB589=18),1.9,1.95)))))))))),IF(AG589="Կ-3", IF(AB589=0,1.25,IF(AB589=1,1.29,IF(AB589=2,1.33,IF(AB589=3,1.37,IF(OR(AB589=5,AB589=4),1.41,IF(OR(AB589=6,AB589=7),1.45,IF(OR(AB589=8,AB589=9),1.49,IF(OR(AB589=10,AB589=11,AB589=12),1.54,IF(OR(AB589=13,AB589=14,AB589=15),1.58,IF(OR(AB589=16,AB589=17,AB589=18),1.63,1.68)))))))))), "Error"))))))))))))</f>
        <v>1.96</v>
      </c>
      <c r="AD589" s="456">
        <v>83200</v>
      </c>
      <c r="AE589" s="457"/>
      <c r="AF589" s="457"/>
      <c r="AG589" s="594" t="str">
        <f>+W589</f>
        <v>Կ-1</v>
      </c>
      <c r="AH589" s="456">
        <f>AD589*AC589</f>
        <v>163072</v>
      </c>
      <c r="AI589" s="595">
        <f>AH589+AE589+AF589</f>
        <v>163072</v>
      </c>
      <c r="AJ589" s="595">
        <f>+AI589*13</f>
        <v>2119936</v>
      </c>
      <c r="AK589" s="597">
        <f>+AA589</f>
        <v>1</v>
      </c>
      <c r="AL589" s="597">
        <f>+AB589+1</f>
        <v>7</v>
      </c>
      <c r="AM589" s="593">
        <f>IF(AK589&lt;1,0,IF(AQ589="Բ-1",IF(AL589=0,6.94,IF(AL589=1,7.17,IF(AL589=2,7.41,IF(AL589=3,7.66,IF(OR(AL589=5,AL589=4),7.92,IF(OR(AL589=6,AL589=7),8.18,IF(OR(AL589=8,AL589=9),8.46,IF(OR(AL589=10,AL589=11,AL589=12),8.74,IF(OR(AL589=13,AL589=14,AL589=15),9.03,IF(OR(AL589=16,AL589=17,AL589=18),9.33,9.65)))))))))),IF(AQ589="Բ-2", IF(AL589=0,5.71,IF(AL589=1,5.89,IF(AL589=2,6.09,IF(AL589=3,6.29,IF(OR(AL589=5,AL589=4),6.5,IF(OR(AL589=6,AL589=7),6.72,IF(OR(AL589=8,AL589=9),6.94,IF(OR(AL589=10,AL589=11,AL589=12),7.17,IF(OR(AL589=13,AL589=14,AL589=15),7.41,IF(OR(AL589=16,AL589=17,AL589=18),7.65,7.91)))))))))), IF(AQ589="Գ-1", IF(AL589=0,4.7,IF(AL589=1,4.86,IF(AL589=2,5.01,IF(AL589=3,5.18,IF(OR(AL589=5,AL589=4),5.35,IF(OR(AL589=6,AL589=7),5.52,IF(OR(AL589=8,AL589=9),5.71,IF(OR(AL589=10,AL589=11,AL589=12),5.89,IF(OR(AL589=13,AL589=14,AL589=15),6.09,IF(OR(AL589=16,AL589=17,AL589=18),6.29,6.49)))))))))), IF(AQ589="Գ-2", IF(AL589=0,3.88,IF(AL589=1,4.01,IF(AL589=2,4.14,IF(AL589=3,4.27,IF(OR(AL589=5,AL589=4),4.41,IF(OR(AL589=6,AL589=7),4.55,IF(OR(AL589=8,AL589=9),4.7,IF(OR(AL589=10,AL589=11,AL589=12),4.85,IF(OR(AL589=13,AL589=14,AL589=15),5.01,IF(OR(AL589=16,AL589=17,AL589=18),5.17,5.34)))))))))), IF(AQ589="Գ-3", IF(AL589=0,3.21,IF(AL589=1,3.31,IF(AL589=2,3.42,IF(AL589=3,3.53,IF(OR(AL589=5,AL589=4),3.64,IF(OR(AL589=6,AL589=7),3.76,IF(OR(AL589=8,AL589=9),3.88,IF(OR(AL589=10,AL589=11,AL589=12),4.01,IF(OR(AL589=13,AL589=14,AL589=15),4.13,IF(OR(AL589=16,AL589=17,AL589=18),4.27,4.4)))))))))), IF(AQ589="Ա-1", IF(AL589=0,2.66,IF(AL589=1,2.75,IF(AL589=2,2.83,IF(AL589=3,2.92,IF(OR(AL589=5,AL589=4),3.02,IF(OR(AL589=6,AL589=7),3.11,IF(OR(AL589=8,AL589=9),3.21,IF(OR(AL589=10,AL589=11,AL589=12),3.31,IF(OR(AL589=13,AL589=14,AL589=15),3.42,IF(OR(AL589=16,AL589=17,AL589=18),3.53,3.64)))))))))), IF(AQ589="Ա-2", IF(AL589=0,2.28,IF(AL589=1,2.35,IF(AL589=2,2.43,IF(AL589=3,2.5,IF(OR(AL589=5,AL589=4),2.58,IF(OR(AL589=6,AL589=7),2.66,IF(OR(AL589=8,AL589=9),2.75,IF(OR(AL589=10,AL589=11,AL589=12),2.83,IF(OR(AL589=13,AL589=14,AL589=15),2.92,IF(OR(AL589=16,AL589=17,AL589=18),3.01,3.11)))))))))),IF(AQ589="Ա-3", IF(AL589=0,1.96,IF(AL589=1,2.02,IF(AL589=2,2.08,IF(AL589=3,2.15,IF(OR(AL589=5,AL589=4),2.21,IF(OR(AL589=6,AL589=7),2.28,IF(OR(AL589=8,AL589=9),2.35,IF(OR(AL589=10,AL589=11,AL589=12),2.42,IF(OR(AL589=13,AL589=14,AL589=15),2.5,IF(OR(AL589=16,AL589=17,AL589=18),2.58,2.66)))))))))), IF(AQ589="Կ-1", IF(AL589=0,1.68,IF(AL589=1,1.73,IF(AL589=2,1.79,IF(AL589=3,1.84,IF(OR(AL589=5,AL589=4),1.9,IF(OR(AL589=6,AL589=7),1.96,IF(OR(AL589=8,AL589=9),2.02,IF(OR(AL589=10,AL589=11,AL589=12),2.08,IF(OR(AL589=13,AL589=14,AL589=15),2.14,IF(OR(AL589=16,AL589=17,AL589=18),2.21,2.28)))))))))), IF(AQ589="Կ-2", IF(AL589=0,1.45,IF(AL589=1,1.49,IF(AL589=2,1.54,IF(AL589=3,1.59,IF(OR(AL589=5,AL589=4),1.63,IF(OR(AL589=6,AL589=7),1.68,IF(OR(AL589=8,AL589=9),1.73,IF(OR(AL589=10,AL589=11,AL589=12),1.79,IF(OR(AL589=13,AL589=14,AL589=15),1.84,IF(OR(AL589=16,AL589=17,AL589=18),1.9,1.95)))))))))),IF(AQ589="Կ-3", IF(AL589=0,1.25,IF(AL589=1,1.29,IF(AL589=2,1.33,IF(AL589=3,1.37,IF(OR(AL589=5,AL589=4),1.41,IF(OR(AL589=6,AL589=7),1.45,IF(OR(AL589=8,AL589=9),1.49,IF(OR(AL589=10,AL589=11,AL589=12),1.54,IF(OR(AL589=13,AL589=14,AL589=15),1.58,IF(OR(AL589=16,AL589=17,AL589=18),1.63,1.68)))))))))), "Error"))))))))))))</f>
        <v>1.96</v>
      </c>
      <c r="AN589" s="456">
        <v>83200</v>
      </c>
      <c r="AO589" s="457"/>
      <c r="AP589" s="457"/>
      <c r="AQ589" s="594" t="str">
        <f>+AG589</f>
        <v>Կ-1</v>
      </c>
      <c r="AR589" s="456">
        <f>AN589*AM589</f>
        <v>163072</v>
      </c>
      <c r="AS589" s="595">
        <f>AR589+AO589+AP589</f>
        <v>163072</v>
      </c>
      <c r="AT589" s="595">
        <f>+AS589*13</f>
        <v>2119936</v>
      </c>
    </row>
    <row r="590" spans="2:46" s="592" customFormat="1" ht="13.5">
      <c r="B590" s="782">
        <v>13</v>
      </c>
      <c r="C590" s="835" t="s">
        <v>2416</v>
      </c>
      <c r="D590" s="816" t="s">
        <v>2186</v>
      </c>
      <c r="E590" s="817">
        <v>1995</v>
      </c>
      <c r="F590" s="818" t="s">
        <v>229</v>
      </c>
      <c r="G590" s="787">
        <v>1</v>
      </c>
      <c r="H590" s="787">
        <v>3</v>
      </c>
      <c r="I590" s="789">
        <f t="shared" si="1110"/>
        <v>1.84</v>
      </c>
      <c r="J590" s="790">
        <v>83200</v>
      </c>
      <c r="K590" s="799"/>
      <c r="L590" s="799"/>
      <c r="M590" s="791" t="s">
        <v>86</v>
      </c>
      <c r="N590" s="790">
        <f>J590*I590</f>
        <v>153088</v>
      </c>
      <c r="O590" s="792">
        <f>I590*J590+K590+L590</f>
        <v>153088</v>
      </c>
      <c r="P590" s="792">
        <f>+O590*13</f>
        <v>1990144</v>
      </c>
      <c r="Q590" s="597">
        <f>+G590</f>
        <v>1</v>
      </c>
      <c r="R590" s="597">
        <f>+H590+1</f>
        <v>4</v>
      </c>
      <c r="S590" s="593">
        <f>IF(Q590&lt;1,0,IF(W590="Բ-1",IF(R590=0,6.94,IF(R590=1,7.17,IF(R590=2,7.41,IF(R590=3,7.66,IF(OR(R590=5,R590=4),7.92,IF(OR(R590=6,R590=7),8.18,IF(OR(R590=8,R590=9),8.46,IF(OR(R590=10,R590=11,R590=12),8.74,IF(OR(R590=13,R590=14,R590=15),9.03,IF(OR(R590=16,R590=17,R590=18),9.33,9.65)))))))))),IF(W590="Բ-2", IF(R590=0,5.71,IF(R590=1,5.89,IF(R590=2,6.09,IF(R590=3,6.29,IF(OR(R590=5,R590=4),6.5,IF(OR(R590=6,R590=7),6.72,IF(OR(R590=8,R590=9),6.94,IF(OR(R590=10,R590=11,R590=12),7.17,IF(OR(R590=13,R590=14,R590=15),7.41,IF(OR(R590=16,R590=17,R590=18),7.65,7.91)))))))))), IF(W590="Գ-1", IF(R590=0,4.7,IF(R590=1,4.86,IF(R590=2,5.01,IF(R590=3,5.18,IF(OR(R590=5,R590=4),5.35,IF(OR(R590=6,R590=7),5.52,IF(OR(R590=8,R590=9),5.71,IF(OR(R590=10,R590=11,R590=12),5.89,IF(OR(R590=13,R590=14,R590=15),6.09,IF(OR(R590=16,R590=17,R590=18),6.29,6.49)))))))))), IF(W590="Գ-2", IF(R590=0,3.88,IF(R590=1,4.01,IF(R590=2,4.14,IF(R590=3,4.27,IF(OR(R590=5,R590=4),4.41,IF(OR(R590=6,R590=7),4.55,IF(OR(R590=8,R590=9),4.7,IF(OR(R590=10,R590=11,R590=12),4.85,IF(OR(R590=13,R590=14,R590=15),5.01,IF(OR(R590=16,R590=17,R590=18),5.17,5.34)))))))))), IF(W590="Գ-3", IF(R590=0,3.21,IF(R590=1,3.31,IF(R590=2,3.42,IF(R590=3,3.53,IF(OR(R590=5,R590=4),3.64,IF(OR(R590=6,R590=7),3.76,IF(OR(R590=8,R590=9),3.88,IF(OR(R590=10,R590=11,R590=12),4.01,IF(OR(R590=13,R590=14,R590=15),4.13,IF(OR(R590=16,R590=17,R590=18),4.27,4.4)))))))))), IF(W590="Ա-1", IF(R590=0,2.66,IF(R590=1,2.75,IF(R590=2,2.83,IF(R590=3,2.92,IF(OR(R590=5,R590=4),3.02,IF(OR(R590=6,R590=7),3.11,IF(OR(R590=8,R590=9),3.21,IF(OR(R590=10,R590=11,R590=12),3.31,IF(OR(R590=13,R590=14,R590=15),3.42,IF(OR(R590=16,R590=17,R590=18),3.53,3.64)))))))))), IF(W590="Ա-2", IF(R590=0,2.28,IF(R590=1,2.35,IF(R590=2,2.43,IF(R590=3,2.5,IF(OR(R590=5,R590=4),2.58,IF(OR(R590=6,R590=7),2.66,IF(OR(R590=8,R590=9),2.75,IF(OR(R590=10,R590=11,R590=12),2.83,IF(OR(R590=13,R590=14,R590=15),2.92,IF(OR(R590=16,R590=17,R590=18),3.01,3.11)))))))))),IF(W590="Ա-3", IF(R590=0,1.96,IF(R590=1,2.02,IF(R590=2,2.08,IF(R590=3,2.15,IF(OR(R590=5,R590=4),2.21,IF(OR(R590=6,R590=7),2.28,IF(OR(R590=8,R590=9),2.35,IF(OR(R590=10,R590=11,R590=12),2.42,IF(OR(R590=13,R590=14,R590=15),2.5,IF(OR(R590=16,R590=17,R590=18),2.58,2.66)))))))))), IF(W590="Կ-1", IF(R590=0,1.68,IF(R590=1,1.73,IF(R590=2,1.79,IF(R590=3,1.84,IF(OR(R590=5,R590=4),1.9,IF(OR(R590=6,R590=7),1.96,IF(OR(R590=8,R590=9),2.02,IF(OR(R590=10,R590=11,R590=12),2.08,IF(OR(R590=13,R590=14,R590=15),2.14,IF(OR(R590=16,R590=17,R590=18),2.21,2.28)))))))))), IF(W590="Կ-2", IF(R590=0,1.45,IF(R590=1,1.49,IF(R590=2,1.54,IF(R590=3,1.59,IF(OR(R590=5,R590=4),1.63,IF(OR(R590=6,R590=7),1.68,IF(OR(R590=8,R590=9),1.73,IF(OR(R590=10,R590=11,R590=12),1.79,IF(OR(R590=13,R590=14,R590=15),1.84,IF(OR(R590=16,R590=17,R590=18),1.9,1.95)))))))))),IF(W590="Կ-3", IF(R590=0,1.25,IF(R590=1,1.29,IF(R590=2,1.33,IF(R590=3,1.37,IF(OR(R590=5,R590=4),1.41,IF(OR(R590=6,R590=7),1.45,IF(OR(R590=8,R590=9),1.49,IF(OR(R590=10,R590=11,R590=12),1.54,IF(OR(R590=13,R590=14,R590=15),1.58,IF(OR(R590=16,R590=17,R590=18),1.63,1.68)))))))))), "Error"))))))))))))</f>
        <v>1.9</v>
      </c>
      <c r="T590" s="456">
        <v>83200</v>
      </c>
      <c r="U590" s="457"/>
      <c r="V590" s="457"/>
      <c r="W590" s="594" t="str">
        <f>+M590</f>
        <v>Կ-1</v>
      </c>
      <c r="X590" s="456">
        <f>T590*S590</f>
        <v>158080</v>
      </c>
      <c r="Y590" s="595">
        <f>+U590+V590+X590</f>
        <v>158080</v>
      </c>
      <c r="Z590" s="595">
        <f>+Y590*13</f>
        <v>2055040</v>
      </c>
      <c r="AA590" s="597">
        <f>+Q590</f>
        <v>1</v>
      </c>
      <c r="AB590" s="597">
        <f>+R590+1</f>
        <v>5</v>
      </c>
      <c r="AC590" s="593">
        <f>IF(AA590&lt;1,0,IF(AG590="Բ-1",IF(AB590=0,6.94,IF(AB590=1,7.17,IF(AB590=2,7.41,IF(AB590=3,7.66,IF(OR(AB590=5,AB590=4),7.92,IF(OR(AB590=6,AB590=7),8.18,IF(OR(AB590=8,AB590=9),8.46,IF(OR(AB590=10,AB590=11,AB590=12),8.74,IF(OR(AB590=13,AB590=14,AB590=15),9.03,IF(OR(AB590=16,AB590=17,AB590=18),9.33,9.65)))))))))),IF(AG590="Բ-2", IF(AB590=0,5.71,IF(AB590=1,5.89,IF(AB590=2,6.09,IF(AB590=3,6.29,IF(OR(AB590=5,AB590=4),6.5,IF(OR(AB590=6,AB590=7),6.72,IF(OR(AB590=8,AB590=9),6.94,IF(OR(AB590=10,AB590=11,AB590=12),7.17,IF(OR(AB590=13,AB590=14,AB590=15),7.41,IF(OR(AB590=16,AB590=17,AB590=18),7.65,7.91)))))))))), IF(AG590="Գ-1", IF(AB590=0,4.7,IF(AB590=1,4.86,IF(AB590=2,5.01,IF(AB590=3,5.18,IF(OR(AB590=5,AB590=4),5.35,IF(OR(AB590=6,AB590=7),5.52,IF(OR(AB590=8,AB590=9),5.71,IF(OR(AB590=10,AB590=11,AB590=12),5.89,IF(OR(AB590=13,AB590=14,AB590=15),6.09,IF(OR(AB590=16,AB590=17,AB590=18),6.29,6.49)))))))))), IF(AG590="Գ-2", IF(AB590=0,3.88,IF(AB590=1,4.01,IF(AB590=2,4.14,IF(AB590=3,4.27,IF(OR(AB590=5,AB590=4),4.41,IF(OR(AB590=6,AB590=7),4.55,IF(OR(AB590=8,AB590=9),4.7,IF(OR(AB590=10,AB590=11,AB590=12),4.85,IF(OR(AB590=13,AB590=14,AB590=15),5.01,IF(OR(AB590=16,AB590=17,AB590=18),5.17,5.34)))))))))), IF(AG590="Գ-3", IF(AB590=0,3.21,IF(AB590=1,3.31,IF(AB590=2,3.42,IF(AB590=3,3.53,IF(OR(AB590=5,AB590=4),3.64,IF(OR(AB590=6,AB590=7),3.76,IF(OR(AB590=8,AB590=9),3.88,IF(OR(AB590=10,AB590=11,AB590=12),4.01,IF(OR(AB590=13,AB590=14,AB590=15),4.13,IF(OR(AB590=16,AB590=17,AB590=18),4.27,4.4)))))))))), IF(AG590="Ա-1", IF(AB590=0,2.66,IF(AB590=1,2.75,IF(AB590=2,2.83,IF(AB590=3,2.92,IF(OR(AB590=5,AB590=4),3.02,IF(OR(AB590=6,AB590=7),3.11,IF(OR(AB590=8,AB590=9),3.21,IF(OR(AB590=10,AB590=11,AB590=12),3.31,IF(OR(AB590=13,AB590=14,AB590=15),3.42,IF(OR(AB590=16,AB590=17,AB590=18),3.53,3.64)))))))))), IF(AG590="Ա-2", IF(AB590=0,2.28,IF(AB590=1,2.35,IF(AB590=2,2.43,IF(AB590=3,2.5,IF(OR(AB590=5,AB590=4),2.58,IF(OR(AB590=6,AB590=7),2.66,IF(OR(AB590=8,AB590=9),2.75,IF(OR(AB590=10,AB590=11,AB590=12),2.83,IF(OR(AB590=13,AB590=14,AB590=15),2.92,IF(OR(AB590=16,AB590=17,AB590=18),3.01,3.11)))))))))),IF(AG590="Ա-3", IF(AB590=0,1.96,IF(AB590=1,2.02,IF(AB590=2,2.08,IF(AB590=3,2.15,IF(OR(AB590=5,AB590=4),2.21,IF(OR(AB590=6,AB590=7),2.28,IF(OR(AB590=8,AB590=9),2.35,IF(OR(AB590=10,AB590=11,AB590=12),2.42,IF(OR(AB590=13,AB590=14,AB590=15),2.5,IF(OR(AB590=16,AB590=17,AB590=18),2.58,2.66)))))))))), IF(AG590="Կ-1", IF(AB590=0,1.68,IF(AB590=1,1.73,IF(AB590=2,1.79,IF(AB590=3,1.84,IF(OR(AB590=5,AB590=4),1.9,IF(OR(AB590=6,AB590=7),1.96,IF(OR(AB590=8,AB590=9),2.02,IF(OR(AB590=10,AB590=11,AB590=12),2.08,IF(OR(AB590=13,AB590=14,AB590=15),2.14,IF(OR(AB590=16,AB590=17,AB590=18),2.21,2.28)))))))))), IF(AG590="Կ-2", IF(AB590=0,1.45,IF(AB590=1,1.49,IF(AB590=2,1.54,IF(AB590=3,1.59,IF(OR(AB590=5,AB590=4),1.63,IF(OR(AB590=6,AB590=7),1.68,IF(OR(AB590=8,AB590=9),1.73,IF(OR(AB590=10,AB590=11,AB590=12),1.79,IF(OR(AB590=13,AB590=14,AB590=15),1.84,IF(OR(AB590=16,AB590=17,AB590=18),1.9,1.95)))))))))),IF(AG590="Կ-3", IF(AB590=0,1.25,IF(AB590=1,1.29,IF(AB590=2,1.33,IF(AB590=3,1.37,IF(OR(AB590=5,AB590=4),1.41,IF(OR(AB590=6,AB590=7),1.45,IF(OR(AB590=8,AB590=9),1.49,IF(OR(AB590=10,AB590=11,AB590=12),1.54,IF(OR(AB590=13,AB590=14,AB590=15),1.58,IF(OR(AB590=16,AB590=17,AB590=18),1.63,1.68)))))))))), "Error"))))))))))))</f>
        <v>1.9</v>
      </c>
      <c r="AD590" s="456">
        <v>83200</v>
      </c>
      <c r="AE590" s="457"/>
      <c r="AF590" s="457"/>
      <c r="AG590" s="594" t="str">
        <f>+W590</f>
        <v>Կ-1</v>
      </c>
      <c r="AH590" s="456">
        <f>AD590*AC590</f>
        <v>158080</v>
      </c>
      <c r="AI590" s="595">
        <f>AH590+AE590+AF590</f>
        <v>158080</v>
      </c>
      <c r="AJ590" s="595">
        <f>+AI590*13</f>
        <v>2055040</v>
      </c>
      <c r="AK590" s="597">
        <f>+AA590</f>
        <v>1</v>
      </c>
      <c r="AL590" s="597">
        <f>+AB590+1</f>
        <v>6</v>
      </c>
      <c r="AM590" s="593">
        <f>IF(AK590&lt;1,0,IF(AQ590="Բ-1",IF(AL590=0,6.94,IF(AL590=1,7.17,IF(AL590=2,7.41,IF(AL590=3,7.66,IF(OR(AL590=5,AL590=4),7.92,IF(OR(AL590=6,AL590=7),8.18,IF(OR(AL590=8,AL590=9),8.46,IF(OR(AL590=10,AL590=11,AL590=12),8.74,IF(OR(AL590=13,AL590=14,AL590=15),9.03,IF(OR(AL590=16,AL590=17,AL590=18),9.33,9.65)))))))))),IF(AQ590="Բ-2", IF(AL590=0,5.71,IF(AL590=1,5.89,IF(AL590=2,6.09,IF(AL590=3,6.29,IF(OR(AL590=5,AL590=4),6.5,IF(OR(AL590=6,AL590=7),6.72,IF(OR(AL590=8,AL590=9),6.94,IF(OR(AL590=10,AL590=11,AL590=12),7.17,IF(OR(AL590=13,AL590=14,AL590=15),7.41,IF(OR(AL590=16,AL590=17,AL590=18),7.65,7.91)))))))))), IF(AQ590="Գ-1", IF(AL590=0,4.7,IF(AL590=1,4.86,IF(AL590=2,5.01,IF(AL590=3,5.18,IF(OR(AL590=5,AL590=4),5.35,IF(OR(AL590=6,AL590=7),5.52,IF(OR(AL590=8,AL590=9),5.71,IF(OR(AL590=10,AL590=11,AL590=12),5.89,IF(OR(AL590=13,AL590=14,AL590=15),6.09,IF(OR(AL590=16,AL590=17,AL590=18),6.29,6.49)))))))))), IF(AQ590="Գ-2", IF(AL590=0,3.88,IF(AL590=1,4.01,IF(AL590=2,4.14,IF(AL590=3,4.27,IF(OR(AL590=5,AL590=4),4.41,IF(OR(AL590=6,AL590=7),4.55,IF(OR(AL590=8,AL590=9),4.7,IF(OR(AL590=10,AL590=11,AL590=12),4.85,IF(OR(AL590=13,AL590=14,AL590=15),5.01,IF(OR(AL590=16,AL590=17,AL590=18),5.17,5.34)))))))))), IF(AQ590="Գ-3", IF(AL590=0,3.21,IF(AL590=1,3.31,IF(AL590=2,3.42,IF(AL590=3,3.53,IF(OR(AL590=5,AL590=4),3.64,IF(OR(AL590=6,AL590=7),3.76,IF(OR(AL590=8,AL590=9),3.88,IF(OR(AL590=10,AL590=11,AL590=12),4.01,IF(OR(AL590=13,AL590=14,AL590=15),4.13,IF(OR(AL590=16,AL590=17,AL590=18),4.27,4.4)))))))))), IF(AQ590="Ա-1", IF(AL590=0,2.66,IF(AL590=1,2.75,IF(AL590=2,2.83,IF(AL590=3,2.92,IF(OR(AL590=5,AL590=4),3.02,IF(OR(AL590=6,AL590=7),3.11,IF(OR(AL590=8,AL590=9),3.21,IF(OR(AL590=10,AL590=11,AL590=12),3.31,IF(OR(AL590=13,AL590=14,AL590=15),3.42,IF(OR(AL590=16,AL590=17,AL590=18),3.53,3.64)))))))))), IF(AQ590="Ա-2", IF(AL590=0,2.28,IF(AL590=1,2.35,IF(AL590=2,2.43,IF(AL590=3,2.5,IF(OR(AL590=5,AL590=4),2.58,IF(OR(AL590=6,AL590=7),2.66,IF(OR(AL590=8,AL590=9),2.75,IF(OR(AL590=10,AL590=11,AL590=12),2.83,IF(OR(AL590=13,AL590=14,AL590=15),2.92,IF(OR(AL590=16,AL590=17,AL590=18),3.01,3.11)))))))))),IF(AQ590="Ա-3", IF(AL590=0,1.96,IF(AL590=1,2.02,IF(AL590=2,2.08,IF(AL590=3,2.15,IF(OR(AL590=5,AL590=4),2.21,IF(OR(AL590=6,AL590=7),2.28,IF(OR(AL590=8,AL590=9),2.35,IF(OR(AL590=10,AL590=11,AL590=12),2.42,IF(OR(AL590=13,AL590=14,AL590=15),2.5,IF(OR(AL590=16,AL590=17,AL590=18),2.58,2.66)))))))))), IF(AQ590="Կ-1", IF(AL590=0,1.68,IF(AL590=1,1.73,IF(AL590=2,1.79,IF(AL590=3,1.84,IF(OR(AL590=5,AL590=4),1.9,IF(OR(AL590=6,AL590=7),1.96,IF(OR(AL590=8,AL590=9),2.02,IF(OR(AL590=10,AL590=11,AL590=12),2.08,IF(OR(AL590=13,AL590=14,AL590=15),2.14,IF(OR(AL590=16,AL590=17,AL590=18),2.21,2.28)))))))))), IF(AQ590="Կ-2", IF(AL590=0,1.45,IF(AL590=1,1.49,IF(AL590=2,1.54,IF(AL590=3,1.59,IF(OR(AL590=5,AL590=4),1.63,IF(OR(AL590=6,AL590=7),1.68,IF(OR(AL590=8,AL590=9),1.73,IF(OR(AL590=10,AL590=11,AL590=12),1.79,IF(OR(AL590=13,AL590=14,AL590=15),1.84,IF(OR(AL590=16,AL590=17,AL590=18),1.9,1.95)))))))))),IF(AQ590="Կ-3", IF(AL590=0,1.25,IF(AL590=1,1.29,IF(AL590=2,1.33,IF(AL590=3,1.37,IF(OR(AL590=5,AL590=4),1.41,IF(OR(AL590=6,AL590=7),1.45,IF(OR(AL590=8,AL590=9),1.49,IF(OR(AL590=10,AL590=11,AL590=12),1.54,IF(OR(AL590=13,AL590=14,AL590=15),1.58,IF(OR(AL590=16,AL590=17,AL590=18),1.63,1.68)))))))))), "Error"))))))))))))</f>
        <v>1.96</v>
      </c>
      <c r="AN590" s="456">
        <v>83200</v>
      </c>
      <c r="AO590" s="457"/>
      <c r="AP590" s="457"/>
      <c r="AQ590" s="594" t="str">
        <f>+AG590</f>
        <v>Կ-1</v>
      </c>
      <c r="AR590" s="456">
        <f>AN590*AM590</f>
        <v>163072</v>
      </c>
      <c r="AS590" s="595">
        <f>AR590+AO590+AP590</f>
        <v>163072</v>
      </c>
      <c r="AT590" s="595">
        <f>+AS590*13</f>
        <v>2119936</v>
      </c>
    </row>
    <row r="591" spans="2:46" s="592" customFormat="1" ht="13.5">
      <c r="B591" s="782">
        <v>14</v>
      </c>
      <c r="C591" s="835" t="s">
        <v>2417</v>
      </c>
      <c r="D591" s="816" t="s">
        <v>2186</v>
      </c>
      <c r="E591" s="817">
        <v>1997</v>
      </c>
      <c r="F591" s="818" t="s">
        <v>229</v>
      </c>
      <c r="G591" s="787">
        <v>1</v>
      </c>
      <c r="H591" s="787">
        <v>2</v>
      </c>
      <c r="I591" s="789">
        <f t="shared" si="1110"/>
        <v>1.79</v>
      </c>
      <c r="J591" s="790">
        <v>83200</v>
      </c>
      <c r="K591" s="799"/>
      <c r="L591" s="799"/>
      <c r="M591" s="791" t="s">
        <v>86</v>
      </c>
      <c r="N591" s="790">
        <f t="shared" si="1085"/>
        <v>148928</v>
      </c>
      <c r="O591" s="792">
        <f t="shared" si="1086"/>
        <v>148928</v>
      </c>
      <c r="P591" s="792">
        <f t="shared" si="1087"/>
        <v>1936064</v>
      </c>
      <c r="Q591" s="597">
        <f t="shared" si="1088"/>
        <v>1</v>
      </c>
      <c r="R591" s="597">
        <f t="shared" si="1089"/>
        <v>3</v>
      </c>
      <c r="S591" s="593">
        <f t="shared" si="1090"/>
        <v>1.84</v>
      </c>
      <c r="T591" s="456">
        <v>83200</v>
      </c>
      <c r="U591" s="457"/>
      <c r="V591" s="457"/>
      <c r="W591" s="594" t="str">
        <f t="shared" si="1091"/>
        <v>Կ-1</v>
      </c>
      <c r="X591" s="456">
        <f t="shared" si="1092"/>
        <v>153088</v>
      </c>
      <c r="Y591" s="595">
        <f t="shared" si="1093"/>
        <v>153088</v>
      </c>
      <c r="Z591" s="595">
        <f t="shared" si="1094"/>
        <v>1990144</v>
      </c>
      <c r="AA591" s="597">
        <f t="shared" si="1095"/>
        <v>1</v>
      </c>
      <c r="AB591" s="597">
        <f t="shared" si="1096"/>
        <v>4</v>
      </c>
      <c r="AC591" s="593">
        <f t="shared" si="1097"/>
        <v>1.9</v>
      </c>
      <c r="AD591" s="456">
        <v>83200</v>
      </c>
      <c r="AE591" s="457"/>
      <c r="AF591" s="457"/>
      <c r="AG591" s="594" t="str">
        <f t="shared" si="1098"/>
        <v>Կ-1</v>
      </c>
      <c r="AH591" s="456">
        <f t="shared" si="1099"/>
        <v>158080</v>
      </c>
      <c r="AI591" s="595">
        <f t="shared" si="1100"/>
        <v>158080</v>
      </c>
      <c r="AJ591" s="595">
        <f t="shared" si="1101"/>
        <v>2055040</v>
      </c>
      <c r="AK591" s="597">
        <f t="shared" si="1102"/>
        <v>1</v>
      </c>
      <c r="AL591" s="597">
        <f t="shared" si="1103"/>
        <v>5</v>
      </c>
      <c r="AM591" s="593">
        <f t="shared" si="1104"/>
        <v>1.9</v>
      </c>
      <c r="AN591" s="456">
        <v>83200</v>
      </c>
      <c r="AO591" s="457"/>
      <c r="AP591" s="457"/>
      <c r="AQ591" s="594" t="str">
        <f t="shared" si="1105"/>
        <v>Կ-1</v>
      </c>
      <c r="AR591" s="456">
        <f t="shared" si="1106"/>
        <v>158080</v>
      </c>
      <c r="AS591" s="595">
        <f t="shared" si="1107"/>
        <v>158080</v>
      </c>
      <c r="AT591" s="595">
        <f t="shared" si="1108"/>
        <v>2055040</v>
      </c>
    </row>
    <row r="592" spans="2:46" s="592" customFormat="1" ht="13.5">
      <c r="B592" s="782">
        <v>15</v>
      </c>
      <c r="C592" s="835" t="s">
        <v>3007</v>
      </c>
      <c r="D592" s="816" t="s">
        <v>2186</v>
      </c>
      <c r="E592" s="817">
        <v>1999</v>
      </c>
      <c r="F592" s="818" t="s">
        <v>229</v>
      </c>
      <c r="G592" s="787">
        <v>1</v>
      </c>
      <c r="H592" s="787">
        <v>2</v>
      </c>
      <c r="I592" s="789">
        <f t="shared" si="1110"/>
        <v>1.79</v>
      </c>
      <c r="J592" s="790">
        <v>83200</v>
      </c>
      <c r="K592" s="799"/>
      <c r="L592" s="799"/>
      <c r="M592" s="791" t="s">
        <v>86</v>
      </c>
      <c r="N592" s="790">
        <f t="shared" si="1085"/>
        <v>148928</v>
      </c>
      <c r="O592" s="792">
        <f t="shared" si="1086"/>
        <v>148928</v>
      </c>
      <c r="P592" s="792">
        <f t="shared" si="1087"/>
        <v>1936064</v>
      </c>
      <c r="Q592" s="597">
        <f t="shared" si="1088"/>
        <v>1</v>
      </c>
      <c r="R592" s="597">
        <f t="shared" si="1089"/>
        <v>3</v>
      </c>
      <c r="S592" s="593">
        <f t="shared" si="1090"/>
        <v>1.84</v>
      </c>
      <c r="T592" s="456">
        <v>83200</v>
      </c>
      <c r="U592" s="457"/>
      <c r="V592" s="457"/>
      <c r="W592" s="594" t="str">
        <f t="shared" si="1091"/>
        <v>Կ-1</v>
      </c>
      <c r="X592" s="456">
        <f t="shared" si="1092"/>
        <v>153088</v>
      </c>
      <c r="Y592" s="595">
        <f t="shared" si="1093"/>
        <v>153088</v>
      </c>
      <c r="Z592" s="595">
        <f t="shared" si="1094"/>
        <v>1990144</v>
      </c>
      <c r="AA592" s="597">
        <f t="shared" si="1095"/>
        <v>1</v>
      </c>
      <c r="AB592" s="597">
        <f t="shared" si="1096"/>
        <v>4</v>
      </c>
      <c r="AC592" s="593">
        <f t="shared" si="1097"/>
        <v>1.9</v>
      </c>
      <c r="AD592" s="456">
        <v>83200</v>
      </c>
      <c r="AE592" s="457"/>
      <c r="AF592" s="457"/>
      <c r="AG592" s="594" t="str">
        <f t="shared" si="1098"/>
        <v>Կ-1</v>
      </c>
      <c r="AH592" s="456">
        <f t="shared" si="1099"/>
        <v>158080</v>
      </c>
      <c r="AI592" s="595">
        <f t="shared" si="1100"/>
        <v>158080</v>
      </c>
      <c r="AJ592" s="595">
        <f t="shared" si="1101"/>
        <v>2055040</v>
      </c>
      <c r="AK592" s="597">
        <f t="shared" si="1102"/>
        <v>1</v>
      </c>
      <c r="AL592" s="597">
        <f t="shared" si="1103"/>
        <v>5</v>
      </c>
      <c r="AM592" s="593">
        <f t="shared" si="1104"/>
        <v>1.9</v>
      </c>
      <c r="AN592" s="456">
        <v>83200</v>
      </c>
      <c r="AO592" s="457"/>
      <c r="AP592" s="457"/>
      <c r="AQ592" s="594" t="str">
        <f t="shared" si="1105"/>
        <v>Կ-1</v>
      </c>
      <c r="AR592" s="456">
        <f t="shared" si="1106"/>
        <v>158080</v>
      </c>
      <c r="AS592" s="595">
        <f t="shared" si="1107"/>
        <v>158080</v>
      </c>
      <c r="AT592" s="595">
        <f t="shared" si="1108"/>
        <v>2055040</v>
      </c>
    </row>
    <row r="593" spans="2:46" s="592" customFormat="1" ht="13.5">
      <c r="B593" s="782">
        <v>16</v>
      </c>
      <c r="C593" s="835" t="s">
        <v>1636</v>
      </c>
      <c r="D593" s="816" t="s">
        <v>2186</v>
      </c>
      <c r="E593" s="817">
        <v>1993</v>
      </c>
      <c r="F593" s="818" t="s">
        <v>229</v>
      </c>
      <c r="G593" s="787">
        <v>1</v>
      </c>
      <c r="H593" s="787">
        <v>3</v>
      </c>
      <c r="I593" s="789">
        <f t="shared" si="1110"/>
        <v>1.84</v>
      </c>
      <c r="J593" s="790">
        <v>83200</v>
      </c>
      <c r="K593" s="799"/>
      <c r="L593" s="799"/>
      <c r="M593" s="791" t="s">
        <v>86</v>
      </c>
      <c r="N593" s="790">
        <f t="shared" si="1085"/>
        <v>153088</v>
      </c>
      <c r="O593" s="792">
        <f t="shared" si="1086"/>
        <v>153088</v>
      </c>
      <c r="P593" s="792">
        <f t="shared" si="1087"/>
        <v>1990144</v>
      </c>
      <c r="Q593" s="597">
        <f t="shared" si="1088"/>
        <v>1</v>
      </c>
      <c r="R593" s="597">
        <f t="shared" si="1089"/>
        <v>4</v>
      </c>
      <c r="S593" s="593">
        <f t="shared" si="1090"/>
        <v>1.9</v>
      </c>
      <c r="T593" s="456">
        <v>83200</v>
      </c>
      <c r="U593" s="457"/>
      <c r="V593" s="457"/>
      <c r="W593" s="594" t="str">
        <f t="shared" si="1091"/>
        <v>Կ-1</v>
      </c>
      <c r="X593" s="456">
        <f t="shared" si="1092"/>
        <v>158080</v>
      </c>
      <c r="Y593" s="595">
        <f t="shared" si="1093"/>
        <v>158080</v>
      </c>
      <c r="Z593" s="595">
        <f t="shared" si="1094"/>
        <v>2055040</v>
      </c>
      <c r="AA593" s="597">
        <f t="shared" si="1095"/>
        <v>1</v>
      </c>
      <c r="AB593" s="597">
        <f t="shared" si="1096"/>
        <v>5</v>
      </c>
      <c r="AC593" s="593">
        <f t="shared" si="1097"/>
        <v>1.9</v>
      </c>
      <c r="AD593" s="456">
        <v>83200</v>
      </c>
      <c r="AE593" s="457"/>
      <c r="AF593" s="457"/>
      <c r="AG593" s="594" t="str">
        <f t="shared" si="1098"/>
        <v>Կ-1</v>
      </c>
      <c r="AH593" s="456">
        <f t="shared" si="1099"/>
        <v>158080</v>
      </c>
      <c r="AI593" s="595">
        <f t="shared" si="1100"/>
        <v>158080</v>
      </c>
      <c r="AJ593" s="595">
        <f t="shared" si="1101"/>
        <v>2055040</v>
      </c>
      <c r="AK593" s="597">
        <f t="shared" si="1102"/>
        <v>1</v>
      </c>
      <c r="AL593" s="597">
        <f t="shared" si="1103"/>
        <v>6</v>
      </c>
      <c r="AM593" s="593">
        <f t="shared" si="1104"/>
        <v>1.96</v>
      </c>
      <c r="AN593" s="456">
        <v>83200</v>
      </c>
      <c r="AO593" s="457"/>
      <c r="AP593" s="457"/>
      <c r="AQ593" s="594" t="str">
        <f t="shared" si="1105"/>
        <v>Կ-1</v>
      </c>
      <c r="AR593" s="456">
        <f t="shared" si="1106"/>
        <v>163072</v>
      </c>
      <c r="AS593" s="595">
        <f t="shared" si="1107"/>
        <v>163072</v>
      </c>
      <c r="AT593" s="595">
        <f t="shared" si="1108"/>
        <v>2119936</v>
      </c>
    </row>
    <row r="594" spans="2:46" s="592" customFormat="1" ht="13.5">
      <c r="B594" s="782">
        <v>17</v>
      </c>
      <c r="C594" s="835" t="s">
        <v>1637</v>
      </c>
      <c r="D594" s="816" t="s">
        <v>2186</v>
      </c>
      <c r="E594" s="817">
        <v>1987</v>
      </c>
      <c r="F594" s="818" t="s">
        <v>229</v>
      </c>
      <c r="G594" s="787">
        <v>1</v>
      </c>
      <c r="H594" s="787">
        <v>2</v>
      </c>
      <c r="I594" s="789">
        <f t="shared" si="1110"/>
        <v>1.79</v>
      </c>
      <c r="J594" s="790">
        <v>83200</v>
      </c>
      <c r="K594" s="799"/>
      <c r="L594" s="799"/>
      <c r="M594" s="791" t="s">
        <v>86</v>
      </c>
      <c r="N594" s="790">
        <f>J594*I594</f>
        <v>148928</v>
      </c>
      <c r="O594" s="792">
        <f>I594*J594+K594+L594</f>
        <v>148928</v>
      </c>
      <c r="P594" s="792">
        <f>+O594*13</f>
        <v>1936064</v>
      </c>
      <c r="Q594" s="597">
        <f>+G594</f>
        <v>1</v>
      </c>
      <c r="R594" s="597">
        <f>+H594+1</f>
        <v>3</v>
      </c>
      <c r="S594" s="593">
        <f>IF(Q594&lt;1,0,IF(W594="Բ-1",IF(R594=0,6.94,IF(R594=1,7.17,IF(R594=2,7.41,IF(R594=3,7.66,IF(OR(R594=5,R594=4),7.92,IF(OR(R594=6,R594=7),8.18,IF(OR(R594=8,R594=9),8.46,IF(OR(R594=10,R594=11,R594=12),8.74,IF(OR(R594=13,R594=14,R594=15),9.03,IF(OR(R594=16,R594=17,R594=18),9.33,9.65)))))))))),IF(W594="Բ-2", IF(R594=0,5.71,IF(R594=1,5.89,IF(R594=2,6.09,IF(R594=3,6.29,IF(OR(R594=5,R594=4),6.5,IF(OR(R594=6,R594=7),6.72,IF(OR(R594=8,R594=9),6.94,IF(OR(R594=10,R594=11,R594=12),7.17,IF(OR(R594=13,R594=14,R594=15),7.41,IF(OR(R594=16,R594=17,R594=18),7.65,7.91)))))))))), IF(W594="Գ-1", IF(R594=0,4.7,IF(R594=1,4.86,IF(R594=2,5.01,IF(R594=3,5.18,IF(OR(R594=5,R594=4),5.35,IF(OR(R594=6,R594=7),5.52,IF(OR(R594=8,R594=9),5.71,IF(OR(R594=10,R594=11,R594=12),5.89,IF(OR(R594=13,R594=14,R594=15),6.09,IF(OR(R594=16,R594=17,R594=18),6.29,6.49)))))))))), IF(W594="Գ-2", IF(R594=0,3.88,IF(R594=1,4.01,IF(R594=2,4.14,IF(R594=3,4.27,IF(OR(R594=5,R594=4),4.41,IF(OR(R594=6,R594=7),4.55,IF(OR(R594=8,R594=9),4.7,IF(OR(R594=10,R594=11,R594=12),4.85,IF(OR(R594=13,R594=14,R594=15),5.01,IF(OR(R594=16,R594=17,R594=18),5.17,5.34)))))))))), IF(W594="Գ-3", IF(R594=0,3.21,IF(R594=1,3.31,IF(R594=2,3.42,IF(R594=3,3.53,IF(OR(R594=5,R594=4),3.64,IF(OR(R594=6,R594=7),3.76,IF(OR(R594=8,R594=9),3.88,IF(OR(R594=10,R594=11,R594=12),4.01,IF(OR(R594=13,R594=14,R594=15),4.13,IF(OR(R594=16,R594=17,R594=18),4.27,4.4)))))))))), IF(W594="Ա-1", IF(R594=0,2.66,IF(R594=1,2.75,IF(R594=2,2.83,IF(R594=3,2.92,IF(OR(R594=5,R594=4),3.02,IF(OR(R594=6,R594=7),3.11,IF(OR(R594=8,R594=9),3.21,IF(OR(R594=10,R594=11,R594=12),3.31,IF(OR(R594=13,R594=14,R594=15),3.42,IF(OR(R594=16,R594=17,R594=18),3.53,3.64)))))))))), IF(W594="Ա-2", IF(R594=0,2.28,IF(R594=1,2.35,IF(R594=2,2.43,IF(R594=3,2.5,IF(OR(R594=5,R594=4),2.58,IF(OR(R594=6,R594=7),2.66,IF(OR(R594=8,R594=9),2.75,IF(OR(R594=10,R594=11,R594=12),2.83,IF(OR(R594=13,R594=14,R594=15),2.92,IF(OR(R594=16,R594=17,R594=18),3.01,3.11)))))))))),IF(W594="Ա-3", IF(R594=0,1.96,IF(R594=1,2.02,IF(R594=2,2.08,IF(R594=3,2.15,IF(OR(R594=5,R594=4),2.21,IF(OR(R594=6,R594=7),2.28,IF(OR(R594=8,R594=9),2.35,IF(OR(R594=10,R594=11,R594=12),2.42,IF(OR(R594=13,R594=14,R594=15),2.5,IF(OR(R594=16,R594=17,R594=18),2.58,2.66)))))))))), IF(W594="Կ-1", IF(R594=0,1.68,IF(R594=1,1.73,IF(R594=2,1.79,IF(R594=3,1.84,IF(OR(R594=5,R594=4),1.9,IF(OR(R594=6,R594=7),1.96,IF(OR(R594=8,R594=9),2.02,IF(OR(R594=10,R594=11,R594=12),2.08,IF(OR(R594=13,R594=14,R594=15),2.14,IF(OR(R594=16,R594=17,R594=18),2.21,2.28)))))))))), IF(W594="Կ-2", IF(R594=0,1.45,IF(R594=1,1.49,IF(R594=2,1.54,IF(R594=3,1.59,IF(OR(R594=5,R594=4),1.63,IF(OR(R594=6,R594=7),1.68,IF(OR(R594=8,R594=9),1.73,IF(OR(R594=10,R594=11,R594=12),1.79,IF(OR(R594=13,R594=14,R594=15),1.84,IF(OR(R594=16,R594=17,R594=18),1.9,1.95)))))))))),IF(W594="Կ-3", IF(R594=0,1.25,IF(R594=1,1.29,IF(R594=2,1.33,IF(R594=3,1.37,IF(OR(R594=5,R594=4),1.41,IF(OR(R594=6,R594=7),1.45,IF(OR(R594=8,R594=9),1.49,IF(OR(R594=10,R594=11,R594=12),1.54,IF(OR(R594=13,R594=14,R594=15),1.58,IF(OR(R594=16,R594=17,R594=18),1.63,1.68)))))))))), "Error"))))))))))))</f>
        <v>1.84</v>
      </c>
      <c r="T594" s="456">
        <v>83200</v>
      </c>
      <c r="U594" s="457"/>
      <c r="V594" s="457"/>
      <c r="W594" s="594" t="str">
        <f>+M594</f>
        <v>Կ-1</v>
      </c>
      <c r="X594" s="456">
        <f>T594*S594</f>
        <v>153088</v>
      </c>
      <c r="Y594" s="595">
        <f>+U594+V594+X594</f>
        <v>153088</v>
      </c>
      <c r="Z594" s="595">
        <f>+Y594*13</f>
        <v>1990144</v>
      </c>
      <c r="AA594" s="597">
        <f>+Q594</f>
        <v>1</v>
      </c>
      <c r="AB594" s="597">
        <f>+R594+1</f>
        <v>4</v>
      </c>
      <c r="AC594" s="593">
        <f>IF(AA594&lt;1,0,IF(AG594="Բ-1",IF(AB594=0,6.94,IF(AB594=1,7.17,IF(AB594=2,7.41,IF(AB594=3,7.66,IF(OR(AB594=5,AB594=4),7.92,IF(OR(AB594=6,AB594=7),8.18,IF(OR(AB594=8,AB594=9),8.46,IF(OR(AB594=10,AB594=11,AB594=12),8.74,IF(OR(AB594=13,AB594=14,AB594=15),9.03,IF(OR(AB594=16,AB594=17,AB594=18),9.33,9.65)))))))))),IF(AG594="Բ-2", IF(AB594=0,5.71,IF(AB594=1,5.89,IF(AB594=2,6.09,IF(AB594=3,6.29,IF(OR(AB594=5,AB594=4),6.5,IF(OR(AB594=6,AB594=7),6.72,IF(OR(AB594=8,AB594=9),6.94,IF(OR(AB594=10,AB594=11,AB594=12),7.17,IF(OR(AB594=13,AB594=14,AB594=15),7.41,IF(OR(AB594=16,AB594=17,AB594=18),7.65,7.91)))))))))), IF(AG594="Գ-1", IF(AB594=0,4.7,IF(AB594=1,4.86,IF(AB594=2,5.01,IF(AB594=3,5.18,IF(OR(AB594=5,AB594=4),5.35,IF(OR(AB594=6,AB594=7),5.52,IF(OR(AB594=8,AB594=9),5.71,IF(OR(AB594=10,AB594=11,AB594=12),5.89,IF(OR(AB594=13,AB594=14,AB594=15),6.09,IF(OR(AB594=16,AB594=17,AB594=18),6.29,6.49)))))))))), IF(AG594="Գ-2", IF(AB594=0,3.88,IF(AB594=1,4.01,IF(AB594=2,4.14,IF(AB594=3,4.27,IF(OR(AB594=5,AB594=4),4.41,IF(OR(AB594=6,AB594=7),4.55,IF(OR(AB594=8,AB594=9),4.7,IF(OR(AB594=10,AB594=11,AB594=12),4.85,IF(OR(AB594=13,AB594=14,AB594=15),5.01,IF(OR(AB594=16,AB594=17,AB594=18),5.17,5.34)))))))))), IF(AG594="Գ-3", IF(AB594=0,3.21,IF(AB594=1,3.31,IF(AB594=2,3.42,IF(AB594=3,3.53,IF(OR(AB594=5,AB594=4),3.64,IF(OR(AB594=6,AB594=7),3.76,IF(OR(AB594=8,AB594=9),3.88,IF(OR(AB594=10,AB594=11,AB594=12),4.01,IF(OR(AB594=13,AB594=14,AB594=15),4.13,IF(OR(AB594=16,AB594=17,AB594=18),4.27,4.4)))))))))), IF(AG594="Ա-1", IF(AB594=0,2.66,IF(AB594=1,2.75,IF(AB594=2,2.83,IF(AB594=3,2.92,IF(OR(AB594=5,AB594=4),3.02,IF(OR(AB594=6,AB594=7),3.11,IF(OR(AB594=8,AB594=9),3.21,IF(OR(AB594=10,AB594=11,AB594=12),3.31,IF(OR(AB594=13,AB594=14,AB594=15),3.42,IF(OR(AB594=16,AB594=17,AB594=18),3.53,3.64)))))))))), IF(AG594="Ա-2", IF(AB594=0,2.28,IF(AB594=1,2.35,IF(AB594=2,2.43,IF(AB594=3,2.5,IF(OR(AB594=5,AB594=4),2.58,IF(OR(AB594=6,AB594=7),2.66,IF(OR(AB594=8,AB594=9),2.75,IF(OR(AB594=10,AB594=11,AB594=12),2.83,IF(OR(AB594=13,AB594=14,AB594=15),2.92,IF(OR(AB594=16,AB594=17,AB594=18),3.01,3.11)))))))))),IF(AG594="Ա-3", IF(AB594=0,1.96,IF(AB594=1,2.02,IF(AB594=2,2.08,IF(AB594=3,2.15,IF(OR(AB594=5,AB594=4),2.21,IF(OR(AB594=6,AB594=7),2.28,IF(OR(AB594=8,AB594=9),2.35,IF(OR(AB594=10,AB594=11,AB594=12),2.42,IF(OR(AB594=13,AB594=14,AB594=15),2.5,IF(OR(AB594=16,AB594=17,AB594=18),2.58,2.66)))))))))), IF(AG594="Կ-1", IF(AB594=0,1.68,IF(AB594=1,1.73,IF(AB594=2,1.79,IF(AB594=3,1.84,IF(OR(AB594=5,AB594=4),1.9,IF(OR(AB594=6,AB594=7),1.96,IF(OR(AB594=8,AB594=9),2.02,IF(OR(AB594=10,AB594=11,AB594=12),2.08,IF(OR(AB594=13,AB594=14,AB594=15),2.14,IF(OR(AB594=16,AB594=17,AB594=18),2.21,2.28)))))))))), IF(AG594="Կ-2", IF(AB594=0,1.45,IF(AB594=1,1.49,IF(AB594=2,1.54,IF(AB594=3,1.59,IF(OR(AB594=5,AB594=4),1.63,IF(OR(AB594=6,AB594=7),1.68,IF(OR(AB594=8,AB594=9),1.73,IF(OR(AB594=10,AB594=11,AB594=12),1.79,IF(OR(AB594=13,AB594=14,AB594=15),1.84,IF(OR(AB594=16,AB594=17,AB594=18),1.9,1.95)))))))))),IF(AG594="Կ-3", IF(AB594=0,1.25,IF(AB594=1,1.29,IF(AB594=2,1.33,IF(AB594=3,1.37,IF(OR(AB594=5,AB594=4),1.41,IF(OR(AB594=6,AB594=7),1.45,IF(OR(AB594=8,AB594=9),1.49,IF(OR(AB594=10,AB594=11,AB594=12),1.54,IF(OR(AB594=13,AB594=14,AB594=15),1.58,IF(OR(AB594=16,AB594=17,AB594=18),1.63,1.68)))))))))), "Error"))))))))))))</f>
        <v>1.9</v>
      </c>
      <c r="AD594" s="456">
        <v>83200</v>
      </c>
      <c r="AE594" s="457"/>
      <c r="AF594" s="457"/>
      <c r="AG594" s="594" t="str">
        <f>+W594</f>
        <v>Կ-1</v>
      </c>
      <c r="AH594" s="456">
        <f>AD594*AC594</f>
        <v>158080</v>
      </c>
      <c r="AI594" s="595">
        <f>AH594+AE594+AF594</f>
        <v>158080</v>
      </c>
      <c r="AJ594" s="595">
        <f>+AI594*13</f>
        <v>2055040</v>
      </c>
      <c r="AK594" s="597">
        <f>+AA594</f>
        <v>1</v>
      </c>
      <c r="AL594" s="597">
        <f>+AB594+1</f>
        <v>5</v>
      </c>
      <c r="AM594" s="593">
        <f>IF(AK594&lt;1,0,IF(AQ594="Բ-1",IF(AL594=0,6.94,IF(AL594=1,7.17,IF(AL594=2,7.41,IF(AL594=3,7.66,IF(OR(AL594=5,AL594=4),7.92,IF(OR(AL594=6,AL594=7),8.18,IF(OR(AL594=8,AL594=9),8.46,IF(OR(AL594=10,AL594=11,AL594=12),8.74,IF(OR(AL594=13,AL594=14,AL594=15),9.03,IF(OR(AL594=16,AL594=17,AL594=18),9.33,9.65)))))))))),IF(AQ594="Բ-2", IF(AL594=0,5.71,IF(AL594=1,5.89,IF(AL594=2,6.09,IF(AL594=3,6.29,IF(OR(AL594=5,AL594=4),6.5,IF(OR(AL594=6,AL594=7),6.72,IF(OR(AL594=8,AL594=9),6.94,IF(OR(AL594=10,AL594=11,AL594=12),7.17,IF(OR(AL594=13,AL594=14,AL594=15),7.41,IF(OR(AL594=16,AL594=17,AL594=18),7.65,7.91)))))))))), IF(AQ594="Գ-1", IF(AL594=0,4.7,IF(AL594=1,4.86,IF(AL594=2,5.01,IF(AL594=3,5.18,IF(OR(AL594=5,AL594=4),5.35,IF(OR(AL594=6,AL594=7),5.52,IF(OR(AL594=8,AL594=9),5.71,IF(OR(AL594=10,AL594=11,AL594=12),5.89,IF(OR(AL594=13,AL594=14,AL594=15),6.09,IF(OR(AL594=16,AL594=17,AL594=18),6.29,6.49)))))))))), IF(AQ594="Գ-2", IF(AL594=0,3.88,IF(AL594=1,4.01,IF(AL594=2,4.14,IF(AL594=3,4.27,IF(OR(AL594=5,AL594=4),4.41,IF(OR(AL594=6,AL594=7),4.55,IF(OR(AL594=8,AL594=9),4.7,IF(OR(AL594=10,AL594=11,AL594=12),4.85,IF(OR(AL594=13,AL594=14,AL594=15),5.01,IF(OR(AL594=16,AL594=17,AL594=18),5.17,5.34)))))))))), IF(AQ594="Գ-3", IF(AL594=0,3.21,IF(AL594=1,3.31,IF(AL594=2,3.42,IF(AL594=3,3.53,IF(OR(AL594=5,AL594=4),3.64,IF(OR(AL594=6,AL594=7),3.76,IF(OR(AL594=8,AL594=9),3.88,IF(OR(AL594=10,AL594=11,AL594=12),4.01,IF(OR(AL594=13,AL594=14,AL594=15),4.13,IF(OR(AL594=16,AL594=17,AL594=18),4.27,4.4)))))))))), IF(AQ594="Ա-1", IF(AL594=0,2.66,IF(AL594=1,2.75,IF(AL594=2,2.83,IF(AL594=3,2.92,IF(OR(AL594=5,AL594=4),3.02,IF(OR(AL594=6,AL594=7),3.11,IF(OR(AL594=8,AL594=9),3.21,IF(OR(AL594=10,AL594=11,AL594=12),3.31,IF(OR(AL594=13,AL594=14,AL594=15),3.42,IF(OR(AL594=16,AL594=17,AL594=18),3.53,3.64)))))))))), IF(AQ594="Ա-2", IF(AL594=0,2.28,IF(AL594=1,2.35,IF(AL594=2,2.43,IF(AL594=3,2.5,IF(OR(AL594=5,AL594=4),2.58,IF(OR(AL594=6,AL594=7),2.66,IF(OR(AL594=8,AL594=9),2.75,IF(OR(AL594=10,AL594=11,AL594=12),2.83,IF(OR(AL594=13,AL594=14,AL594=15),2.92,IF(OR(AL594=16,AL594=17,AL594=18),3.01,3.11)))))))))),IF(AQ594="Ա-3", IF(AL594=0,1.96,IF(AL594=1,2.02,IF(AL594=2,2.08,IF(AL594=3,2.15,IF(OR(AL594=5,AL594=4),2.21,IF(OR(AL594=6,AL594=7),2.28,IF(OR(AL594=8,AL594=9),2.35,IF(OR(AL594=10,AL594=11,AL594=12),2.42,IF(OR(AL594=13,AL594=14,AL594=15),2.5,IF(OR(AL594=16,AL594=17,AL594=18),2.58,2.66)))))))))), IF(AQ594="Կ-1", IF(AL594=0,1.68,IF(AL594=1,1.73,IF(AL594=2,1.79,IF(AL594=3,1.84,IF(OR(AL594=5,AL594=4),1.9,IF(OR(AL594=6,AL594=7),1.96,IF(OR(AL594=8,AL594=9),2.02,IF(OR(AL594=10,AL594=11,AL594=12),2.08,IF(OR(AL594=13,AL594=14,AL594=15),2.14,IF(OR(AL594=16,AL594=17,AL594=18),2.21,2.28)))))))))), IF(AQ594="Կ-2", IF(AL594=0,1.45,IF(AL594=1,1.49,IF(AL594=2,1.54,IF(AL594=3,1.59,IF(OR(AL594=5,AL594=4),1.63,IF(OR(AL594=6,AL594=7),1.68,IF(OR(AL594=8,AL594=9),1.73,IF(OR(AL594=10,AL594=11,AL594=12),1.79,IF(OR(AL594=13,AL594=14,AL594=15),1.84,IF(OR(AL594=16,AL594=17,AL594=18),1.9,1.95)))))))))),IF(AQ594="Կ-3", IF(AL594=0,1.25,IF(AL594=1,1.29,IF(AL594=2,1.33,IF(AL594=3,1.37,IF(OR(AL594=5,AL594=4),1.41,IF(OR(AL594=6,AL594=7),1.45,IF(OR(AL594=8,AL594=9),1.49,IF(OR(AL594=10,AL594=11,AL594=12),1.54,IF(OR(AL594=13,AL594=14,AL594=15),1.58,IF(OR(AL594=16,AL594=17,AL594=18),1.63,1.68)))))))))), "Error"))))))))))))</f>
        <v>1.9</v>
      </c>
      <c r="AN594" s="456">
        <v>83200</v>
      </c>
      <c r="AO594" s="457"/>
      <c r="AP594" s="457"/>
      <c r="AQ594" s="594" t="str">
        <f>+AG594</f>
        <v>Կ-1</v>
      </c>
      <c r="AR594" s="456">
        <f>AN594*AM594</f>
        <v>158080</v>
      </c>
      <c r="AS594" s="595">
        <f>AR594+AO594+AP594</f>
        <v>158080</v>
      </c>
      <c r="AT594" s="595">
        <f>+AS594*13</f>
        <v>2055040</v>
      </c>
    </row>
    <row r="595" spans="2:46" s="592" customFormat="1" ht="13.5">
      <c r="B595" s="782">
        <v>18</v>
      </c>
      <c r="C595" s="835" t="s">
        <v>903</v>
      </c>
      <c r="D595" s="816" t="s">
        <v>2186</v>
      </c>
      <c r="E595" s="817">
        <v>1995</v>
      </c>
      <c r="F595" s="818" t="s">
        <v>229</v>
      </c>
      <c r="G595" s="787">
        <v>1</v>
      </c>
      <c r="H595" s="787">
        <v>10</v>
      </c>
      <c r="I595" s="789">
        <f t="shared" si="1110"/>
        <v>2.08</v>
      </c>
      <c r="J595" s="790">
        <v>83200</v>
      </c>
      <c r="K595" s="799"/>
      <c r="L595" s="799"/>
      <c r="M595" s="791" t="s">
        <v>86</v>
      </c>
      <c r="N595" s="790">
        <f>J595*I595</f>
        <v>173056</v>
      </c>
      <c r="O595" s="792">
        <f>I595*J595+K595+L595</f>
        <v>173056</v>
      </c>
      <c r="P595" s="792">
        <f>+O595*13</f>
        <v>2249728</v>
      </c>
      <c r="Q595" s="597">
        <f>+G595</f>
        <v>1</v>
      </c>
      <c r="R595" s="597">
        <f>+H595+1</f>
        <v>11</v>
      </c>
      <c r="S595" s="593">
        <f>IF(Q595&lt;1,0,IF(W595="Բ-1",IF(R595=0,6.94,IF(R595=1,7.17,IF(R595=2,7.41,IF(R595=3,7.66,IF(OR(R595=5,R595=4),7.92,IF(OR(R595=6,R595=7),8.18,IF(OR(R595=8,R595=9),8.46,IF(OR(R595=10,R595=11,R595=12),8.74,IF(OR(R595=13,R595=14,R595=15),9.03,IF(OR(R595=16,R595=17,R595=18),9.33,9.65)))))))))),IF(W595="Բ-2", IF(R595=0,5.71,IF(R595=1,5.89,IF(R595=2,6.09,IF(R595=3,6.29,IF(OR(R595=5,R595=4),6.5,IF(OR(R595=6,R595=7),6.72,IF(OR(R595=8,R595=9),6.94,IF(OR(R595=10,R595=11,R595=12),7.17,IF(OR(R595=13,R595=14,R595=15),7.41,IF(OR(R595=16,R595=17,R595=18),7.65,7.91)))))))))), IF(W595="Գ-1", IF(R595=0,4.7,IF(R595=1,4.86,IF(R595=2,5.01,IF(R595=3,5.18,IF(OR(R595=5,R595=4),5.35,IF(OR(R595=6,R595=7),5.52,IF(OR(R595=8,R595=9),5.71,IF(OR(R595=10,R595=11,R595=12),5.89,IF(OR(R595=13,R595=14,R595=15),6.09,IF(OR(R595=16,R595=17,R595=18),6.29,6.49)))))))))), IF(W595="Գ-2", IF(R595=0,3.88,IF(R595=1,4.01,IF(R595=2,4.14,IF(R595=3,4.27,IF(OR(R595=5,R595=4),4.41,IF(OR(R595=6,R595=7),4.55,IF(OR(R595=8,R595=9),4.7,IF(OR(R595=10,R595=11,R595=12),4.85,IF(OR(R595=13,R595=14,R595=15),5.01,IF(OR(R595=16,R595=17,R595=18),5.17,5.34)))))))))), IF(W595="Գ-3", IF(R595=0,3.21,IF(R595=1,3.31,IF(R595=2,3.42,IF(R595=3,3.53,IF(OR(R595=5,R595=4),3.64,IF(OR(R595=6,R595=7),3.76,IF(OR(R595=8,R595=9),3.88,IF(OR(R595=10,R595=11,R595=12),4.01,IF(OR(R595=13,R595=14,R595=15),4.13,IF(OR(R595=16,R595=17,R595=18),4.27,4.4)))))))))), IF(W595="Ա-1", IF(R595=0,2.66,IF(R595=1,2.75,IF(R595=2,2.83,IF(R595=3,2.92,IF(OR(R595=5,R595=4),3.02,IF(OR(R595=6,R595=7),3.11,IF(OR(R595=8,R595=9),3.21,IF(OR(R595=10,R595=11,R595=12),3.31,IF(OR(R595=13,R595=14,R595=15),3.42,IF(OR(R595=16,R595=17,R595=18),3.53,3.64)))))))))), IF(W595="Ա-2", IF(R595=0,2.28,IF(R595=1,2.35,IF(R595=2,2.43,IF(R595=3,2.5,IF(OR(R595=5,R595=4),2.58,IF(OR(R595=6,R595=7),2.66,IF(OR(R595=8,R595=9),2.75,IF(OR(R595=10,R595=11,R595=12),2.83,IF(OR(R595=13,R595=14,R595=15),2.92,IF(OR(R595=16,R595=17,R595=18),3.01,3.11)))))))))),IF(W595="Ա-3", IF(R595=0,1.96,IF(R595=1,2.02,IF(R595=2,2.08,IF(R595=3,2.15,IF(OR(R595=5,R595=4),2.21,IF(OR(R595=6,R595=7),2.28,IF(OR(R595=8,R595=9),2.35,IF(OR(R595=10,R595=11,R595=12),2.42,IF(OR(R595=13,R595=14,R595=15),2.5,IF(OR(R595=16,R595=17,R595=18),2.58,2.66)))))))))), IF(W595="Կ-1", IF(R595=0,1.68,IF(R595=1,1.73,IF(R595=2,1.79,IF(R595=3,1.84,IF(OR(R595=5,R595=4),1.9,IF(OR(R595=6,R595=7),1.96,IF(OR(R595=8,R595=9),2.02,IF(OR(R595=10,R595=11,R595=12),2.08,IF(OR(R595=13,R595=14,R595=15),2.14,IF(OR(R595=16,R595=17,R595=18),2.21,2.28)))))))))), IF(W595="Կ-2", IF(R595=0,1.45,IF(R595=1,1.49,IF(R595=2,1.54,IF(R595=3,1.59,IF(OR(R595=5,R595=4),1.63,IF(OR(R595=6,R595=7),1.68,IF(OR(R595=8,R595=9),1.73,IF(OR(R595=10,R595=11,R595=12),1.79,IF(OR(R595=13,R595=14,R595=15),1.84,IF(OR(R595=16,R595=17,R595=18),1.9,1.95)))))))))),IF(W595="Կ-3", IF(R595=0,1.25,IF(R595=1,1.29,IF(R595=2,1.33,IF(R595=3,1.37,IF(OR(R595=5,R595=4),1.41,IF(OR(R595=6,R595=7),1.45,IF(OR(R595=8,R595=9),1.49,IF(OR(R595=10,R595=11,R595=12),1.54,IF(OR(R595=13,R595=14,R595=15),1.58,IF(OR(R595=16,R595=17,R595=18),1.63,1.68)))))))))), "Error"))))))))))))</f>
        <v>2.08</v>
      </c>
      <c r="T595" s="456">
        <v>83200</v>
      </c>
      <c r="U595" s="457"/>
      <c r="V595" s="457"/>
      <c r="W595" s="594" t="str">
        <f>+M595</f>
        <v>Կ-1</v>
      </c>
      <c r="X595" s="456">
        <f>T595*S595</f>
        <v>173056</v>
      </c>
      <c r="Y595" s="595">
        <f>+U595+V595+X595</f>
        <v>173056</v>
      </c>
      <c r="Z595" s="595">
        <f>+Y595*13</f>
        <v>2249728</v>
      </c>
      <c r="AA595" s="597">
        <f>+Q595</f>
        <v>1</v>
      </c>
      <c r="AB595" s="597">
        <f>+R595+1</f>
        <v>12</v>
      </c>
      <c r="AC595" s="593">
        <f>IF(AA595&lt;1,0,IF(AG595="Բ-1",IF(AB595=0,6.94,IF(AB595=1,7.17,IF(AB595=2,7.41,IF(AB595=3,7.66,IF(OR(AB595=5,AB595=4),7.92,IF(OR(AB595=6,AB595=7),8.18,IF(OR(AB595=8,AB595=9),8.46,IF(OR(AB595=10,AB595=11,AB595=12),8.74,IF(OR(AB595=13,AB595=14,AB595=15),9.03,IF(OR(AB595=16,AB595=17,AB595=18),9.33,9.65)))))))))),IF(AG595="Բ-2", IF(AB595=0,5.71,IF(AB595=1,5.89,IF(AB595=2,6.09,IF(AB595=3,6.29,IF(OR(AB595=5,AB595=4),6.5,IF(OR(AB595=6,AB595=7),6.72,IF(OR(AB595=8,AB595=9),6.94,IF(OR(AB595=10,AB595=11,AB595=12),7.17,IF(OR(AB595=13,AB595=14,AB595=15),7.41,IF(OR(AB595=16,AB595=17,AB595=18),7.65,7.91)))))))))), IF(AG595="Գ-1", IF(AB595=0,4.7,IF(AB595=1,4.86,IF(AB595=2,5.01,IF(AB595=3,5.18,IF(OR(AB595=5,AB595=4),5.35,IF(OR(AB595=6,AB595=7),5.52,IF(OR(AB595=8,AB595=9),5.71,IF(OR(AB595=10,AB595=11,AB595=12),5.89,IF(OR(AB595=13,AB595=14,AB595=15),6.09,IF(OR(AB595=16,AB595=17,AB595=18),6.29,6.49)))))))))), IF(AG595="Գ-2", IF(AB595=0,3.88,IF(AB595=1,4.01,IF(AB595=2,4.14,IF(AB595=3,4.27,IF(OR(AB595=5,AB595=4),4.41,IF(OR(AB595=6,AB595=7),4.55,IF(OR(AB595=8,AB595=9),4.7,IF(OR(AB595=10,AB595=11,AB595=12),4.85,IF(OR(AB595=13,AB595=14,AB595=15),5.01,IF(OR(AB595=16,AB595=17,AB595=18),5.17,5.34)))))))))), IF(AG595="Գ-3", IF(AB595=0,3.21,IF(AB595=1,3.31,IF(AB595=2,3.42,IF(AB595=3,3.53,IF(OR(AB595=5,AB595=4),3.64,IF(OR(AB595=6,AB595=7),3.76,IF(OR(AB595=8,AB595=9),3.88,IF(OR(AB595=10,AB595=11,AB595=12),4.01,IF(OR(AB595=13,AB595=14,AB595=15),4.13,IF(OR(AB595=16,AB595=17,AB595=18),4.27,4.4)))))))))), IF(AG595="Ա-1", IF(AB595=0,2.66,IF(AB595=1,2.75,IF(AB595=2,2.83,IF(AB595=3,2.92,IF(OR(AB595=5,AB595=4),3.02,IF(OR(AB595=6,AB595=7),3.11,IF(OR(AB595=8,AB595=9),3.21,IF(OR(AB595=10,AB595=11,AB595=12),3.31,IF(OR(AB595=13,AB595=14,AB595=15),3.42,IF(OR(AB595=16,AB595=17,AB595=18),3.53,3.64)))))))))), IF(AG595="Ա-2", IF(AB595=0,2.28,IF(AB595=1,2.35,IF(AB595=2,2.43,IF(AB595=3,2.5,IF(OR(AB595=5,AB595=4),2.58,IF(OR(AB595=6,AB595=7),2.66,IF(OR(AB595=8,AB595=9),2.75,IF(OR(AB595=10,AB595=11,AB595=12),2.83,IF(OR(AB595=13,AB595=14,AB595=15),2.92,IF(OR(AB595=16,AB595=17,AB595=18),3.01,3.11)))))))))),IF(AG595="Ա-3", IF(AB595=0,1.96,IF(AB595=1,2.02,IF(AB595=2,2.08,IF(AB595=3,2.15,IF(OR(AB595=5,AB595=4),2.21,IF(OR(AB595=6,AB595=7),2.28,IF(OR(AB595=8,AB595=9),2.35,IF(OR(AB595=10,AB595=11,AB595=12),2.42,IF(OR(AB595=13,AB595=14,AB595=15),2.5,IF(OR(AB595=16,AB595=17,AB595=18),2.58,2.66)))))))))), IF(AG595="Կ-1", IF(AB595=0,1.68,IF(AB595=1,1.73,IF(AB595=2,1.79,IF(AB595=3,1.84,IF(OR(AB595=5,AB595=4),1.9,IF(OR(AB595=6,AB595=7),1.96,IF(OR(AB595=8,AB595=9),2.02,IF(OR(AB595=10,AB595=11,AB595=12),2.08,IF(OR(AB595=13,AB595=14,AB595=15),2.14,IF(OR(AB595=16,AB595=17,AB595=18),2.21,2.28)))))))))), IF(AG595="Կ-2", IF(AB595=0,1.45,IF(AB595=1,1.49,IF(AB595=2,1.54,IF(AB595=3,1.59,IF(OR(AB595=5,AB595=4),1.63,IF(OR(AB595=6,AB595=7),1.68,IF(OR(AB595=8,AB595=9),1.73,IF(OR(AB595=10,AB595=11,AB595=12),1.79,IF(OR(AB595=13,AB595=14,AB595=15),1.84,IF(OR(AB595=16,AB595=17,AB595=18),1.9,1.95)))))))))),IF(AG595="Կ-3", IF(AB595=0,1.25,IF(AB595=1,1.29,IF(AB595=2,1.33,IF(AB595=3,1.37,IF(OR(AB595=5,AB595=4),1.41,IF(OR(AB595=6,AB595=7),1.45,IF(OR(AB595=8,AB595=9),1.49,IF(OR(AB595=10,AB595=11,AB595=12),1.54,IF(OR(AB595=13,AB595=14,AB595=15),1.58,IF(OR(AB595=16,AB595=17,AB595=18),1.63,1.68)))))))))), "Error"))))))))))))</f>
        <v>2.08</v>
      </c>
      <c r="AD595" s="456">
        <v>83200</v>
      </c>
      <c r="AE595" s="457"/>
      <c r="AF595" s="457"/>
      <c r="AG595" s="594" t="str">
        <f>+W595</f>
        <v>Կ-1</v>
      </c>
      <c r="AH595" s="456">
        <f>AD595*AC595</f>
        <v>173056</v>
      </c>
      <c r="AI595" s="595">
        <f>AH595+AE595+AF595</f>
        <v>173056</v>
      </c>
      <c r="AJ595" s="595">
        <f>+AI595*13</f>
        <v>2249728</v>
      </c>
      <c r="AK595" s="597">
        <f>+AA595</f>
        <v>1</v>
      </c>
      <c r="AL595" s="597">
        <f>+AB595+1</f>
        <v>13</v>
      </c>
      <c r="AM595" s="593">
        <f>IF(AK595&lt;1,0,IF(AQ595="Բ-1",IF(AL595=0,6.94,IF(AL595=1,7.17,IF(AL595=2,7.41,IF(AL595=3,7.66,IF(OR(AL595=5,AL595=4),7.92,IF(OR(AL595=6,AL595=7),8.18,IF(OR(AL595=8,AL595=9),8.46,IF(OR(AL595=10,AL595=11,AL595=12),8.74,IF(OR(AL595=13,AL595=14,AL595=15),9.03,IF(OR(AL595=16,AL595=17,AL595=18),9.33,9.65)))))))))),IF(AQ595="Բ-2", IF(AL595=0,5.71,IF(AL595=1,5.89,IF(AL595=2,6.09,IF(AL595=3,6.29,IF(OR(AL595=5,AL595=4),6.5,IF(OR(AL595=6,AL595=7),6.72,IF(OR(AL595=8,AL595=9),6.94,IF(OR(AL595=10,AL595=11,AL595=12),7.17,IF(OR(AL595=13,AL595=14,AL595=15),7.41,IF(OR(AL595=16,AL595=17,AL595=18),7.65,7.91)))))))))), IF(AQ595="Գ-1", IF(AL595=0,4.7,IF(AL595=1,4.86,IF(AL595=2,5.01,IF(AL595=3,5.18,IF(OR(AL595=5,AL595=4),5.35,IF(OR(AL595=6,AL595=7),5.52,IF(OR(AL595=8,AL595=9),5.71,IF(OR(AL595=10,AL595=11,AL595=12),5.89,IF(OR(AL595=13,AL595=14,AL595=15),6.09,IF(OR(AL595=16,AL595=17,AL595=18),6.29,6.49)))))))))), IF(AQ595="Գ-2", IF(AL595=0,3.88,IF(AL595=1,4.01,IF(AL595=2,4.14,IF(AL595=3,4.27,IF(OR(AL595=5,AL595=4),4.41,IF(OR(AL595=6,AL595=7),4.55,IF(OR(AL595=8,AL595=9),4.7,IF(OR(AL595=10,AL595=11,AL595=12),4.85,IF(OR(AL595=13,AL595=14,AL595=15),5.01,IF(OR(AL595=16,AL595=17,AL595=18),5.17,5.34)))))))))), IF(AQ595="Գ-3", IF(AL595=0,3.21,IF(AL595=1,3.31,IF(AL595=2,3.42,IF(AL595=3,3.53,IF(OR(AL595=5,AL595=4),3.64,IF(OR(AL595=6,AL595=7),3.76,IF(OR(AL595=8,AL595=9),3.88,IF(OR(AL595=10,AL595=11,AL595=12),4.01,IF(OR(AL595=13,AL595=14,AL595=15),4.13,IF(OR(AL595=16,AL595=17,AL595=18),4.27,4.4)))))))))), IF(AQ595="Ա-1", IF(AL595=0,2.66,IF(AL595=1,2.75,IF(AL595=2,2.83,IF(AL595=3,2.92,IF(OR(AL595=5,AL595=4),3.02,IF(OR(AL595=6,AL595=7),3.11,IF(OR(AL595=8,AL595=9),3.21,IF(OR(AL595=10,AL595=11,AL595=12),3.31,IF(OR(AL595=13,AL595=14,AL595=15),3.42,IF(OR(AL595=16,AL595=17,AL595=18),3.53,3.64)))))))))), IF(AQ595="Ա-2", IF(AL595=0,2.28,IF(AL595=1,2.35,IF(AL595=2,2.43,IF(AL595=3,2.5,IF(OR(AL595=5,AL595=4),2.58,IF(OR(AL595=6,AL595=7),2.66,IF(OR(AL595=8,AL595=9),2.75,IF(OR(AL595=10,AL595=11,AL595=12),2.83,IF(OR(AL595=13,AL595=14,AL595=15),2.92,IF(OR(AL595=16,AL595=17,AL595=18),3.01,3.11)))))))))),IF(AQ595="Ա-3", IF(AL595=0,1.96,IF(AL595=1,2.02,IF(AL595=2,2.08,IF(AL595=3,2.15,IF(OR(AL595=5,AL595=4),2.21,IF(OR(AL595=6,AL595=7),2.28,IF(OR(AL595=8,AL595=9),2.35,IF(OR(AL595=10,AL595=11,AL595=12),2.42,IF(OR(AL595=13,AL595=14,AL595=15),2.5,IF(OR(AL595=16,AL595=17,AL595=18),2.58,2.66)))))))))), IF(AQ595="Կ-1", IF(AL595=0,1.68,IF(AL595=1,1.73,IF(AL595=2,1.79,IF(AL595=3,1.84,IF(OR(AL595=5,AL595=4),1.9,IF(OR(AL595=6,AL595=7),1.96,IF(OR(AL595=8,AL595=9),2.02,IF(OR(AL595=10,AL595=11,AL595=12),2.08,IF(OR(AL595=13,AL595=14,AL595=15),2.14,IF(OR(AL595=16,AL595=17,AL595=18),2.21,2.28)))))))))), IF(AQ595="Կ-2", IF(AL595=0,1.45,IF(AL595=1,1.49,IF(AL595=2,1.54,IF(AL595=3,1.59,IF(OR(AL595=5,AL595=4),1.63,IF(OR(AL595=6,AL595=7),1.68,IF(OR(AL595=8,AL595=9),1.73,IF(OR(AL595=10,AL595=11,AL595=12),1.79,IF(OR(AL595=13,AL595=14,AL595=15),1.84,IF(OR(AL595=16,AL595=17,AL595=18),1.9,1.95)))))))))),IF(AQ595="Կ-3", IF(AL595=0,1.25,IF(AL595=1,1.29,IF(AL595=2,1.33,IF(AL595=3,1.37,IF(OR(AL595=5,AL595=4),1.41,IF(OR(AL595=6,AL595=7),1.45,IF(OR(AL595=8,AL595=9),1.49,IF(OR(AL595=10,AL595=11,AL595=12),1.54,IF(OR(AL595=13,AL595=14,AL595=15),1.58,IF(OR(AL595=16,AL595=17,AL595=18),1.63,1.68)))))))))), "Error"))))))))))))</f>
        <v>2.14</v>
      </c>
      <c r="AN595" s="456">
        <v>83200</v>
      </c>
      <c r="AO595" s="457"/>
      <c r="AP595" s="457"/>
      <c r="AQ595" s="594" t="str">
        <f>+AG595</f>
        <v>Կ-1</v>
      </c>
      <c r="AR595" s="456">
        <f>AN595*AM595</f>
        <v>178048</v>
      </c>
      <c r="AS595" s="595">
        <f>AR595+AO595+AP595</f>
        <v>178048</v>
      </c>
      <c r="AT595" s="595">
        <f>+AS595*13</f>
        <v>2314624</v>
      </c>
    </row>
    <row r="596" spans="2:46" s="592" customFormat="1" ht="13.5">
      <c r="B596" s="782">
        <v>19</v>
      </c>
      <c r="C596" s="835" t="s">
        <v>2418</v>
      </c>
      <c r="D596" s="816" t="s">
        <v>2186</v>
      </c>
      <c r="E596" s="817">
        <v>1991</v>
      </c>
      <c r="F596" s="818" t="s">
        <v>229</v>
      </c>
      <c r="G596" s="787">
        <v>1</v>
      </c>
      <c r="H596" s="787">
        <v>2</v>
      </c>
      <c r="I596" s="789">
        <f t="shared" si="1110"/>
        <v>1.79</v>
      </c>
      <c r="J596" s="790">
        <v>83200</v>
      </c>
      <c r="K596" s="799"/>
      <c r="L596" s="799"/>
      <c r="M596" s="791" t="s">
        <v>86</v>
      </c>
      <c r="N596" s="790">
        <f>J596*I596</f>
        <v>148928</v>
      </c>
      <c r="O596" s="792">
        <f>I596*J596+K596+L596</f>
        <v>148928</v>
      </c>
      <c r="P596" s="792">
        <f>+O596*13</f>
        <v>1936064</v>
      </c>
      <c r="Q596" s="597">
        <f>+G596</f>
        <v>1</v>
      </c>
      <c r="R596" s="597">
        <f>+H596+1</f>
        <v>3</v>
      </c>
      <c r="S596" s="593">
        <f>IF(Q596&lt;1,0,IF(W596="Բ-1",IF(R596=0,6.94,IF(R596=1,7.17,IF(R596=2,7.41,IF(R596=3,7.66,IF(OR(R596=5,R596=4),7.92,IF(OR(R596=6,R596=7),8.18,IF(OR(R596=8,R596=9),8.46,IF(OR(R596=10,R596=11,R596=12),8.74,IF(OR(R596=13,R596=14,R596=15),9.03,IF(OR(R596=16,R596=17,R596=18),9.33,9.65)))))))))),IF(W596="Բ-2", IF(R596=0,5.71,IF(R596=1,5.89,IF(R596=2,6.09,IF(R596=3,6.29,IF(OR(R596=5,R596=4),6.5,IF(OR(R596=6,R596=7),6.72,IF(OR(R596=8,R596=9),6.94,IF(OR(R596=10,R596=11,R596=12),7.17,IF(OR(R596=13,R596=14,R596=15),7.41,IF(OR(R596=16,R596=17,R596=18),7.65,7.91)))))))))), IF(W596="Գ-1", IF(R596=0,4.7,IF(R596=1,4.86,IF(R596=2,5.01,IF(R596=3,5.18,IF(OR(R596=5,R596=4),5.35,IF(OR(R596=6,R596=7),5.52,IF(OR(R596=8,R596=9),5.71,IF(OR(R596=10,R596=11,R596=12),5.89,IF(OR(R596=13,R596=14,R596=15),6.09,IF(OR(R596=16,R596=17,R596=18),6.29,6.49)))))))))), IF(W596="Գ-2", IF(R596=0,3.88,IF(R596=1,4.01,IF(R596=2,4.14,IF(R596=3,4.27,IF(OR(R596=5,R596=4),4.41,IF(OR(R596=6,R596=7),4.55,IF(OR(R596=8,R596=9),4.7,IF(OR(R596=10,R596=11,R596=12),4.85,IF(OR(R596=13,R596=14,R596=15),5.01,IF(OR(R596=16,R596=17,R596=18),5.17,5.34)))))))))), IF(W596="Գ-3", IF(R596=0,3.21,IF(R596=1,3.31,IF(R596=2,3.42,IF(R596=3,3.53,IF(OR(R596=5,R596=4),3.64,IF(OR(R596=6,R596=7),3.76,IF(OR(R596=8,R596=9),3.88,IF(OR(R596=10,R596=11,R596=12),4.01,IF(OR(R596=13,R596=14,R596=15),4.13,IF(OR(R596=16,R596=17,R596=18),4.27,4.4)))))))))), IF(W596="Ա-1", IF(R596=0,2.66,IF(R596=1,2.75,IF(R596=2,2.83,IF(R596=3,2.92,IF(OR(R596=5,R596=4),3.02,IF(OR(R596=6,R596=7),3.11,IF(OR(R596=8,R596=9),3.21,IF(OR(R596=10,R596=11,R596=12),3.31,IF(OR(R596=13,R596=14,R596=15),3.42,IF(OR(R596=16,R596=17,R596=18),3.53,3.64)))))))))), IF(W596="Ա-2", IF(R596=0,2.28,IF(R596=1,2.35,IF(R596=2,2.43,IF(R596=3,2.5,IF(OR(R596=5,R596=4),2.58,IF(OR(R596=6,R596=7),2.66,IF(OR(R596=8,R596=9),2.75,IF(OR(R596=10,R596=11,R596=12),2.83,IF(OR(R596=13,R596=14,R596=15),2.92,IF(OR(R596=16,R596=17,R596=18),3.01,3.11)))))))))),IF(W596="Ա-3", IF(R596=0,1.96,IF(R596=1,2.02,IF(R596=2,2.08,IF(R596=3,2.15,IF(OR(R596=5,R596=4),2.21,IF(OR(R596=6,R596=7),2.28,IF(OR(R596=8,R596=9),2.35,IF(OR(R596=10,R596=11,R596=12),2.42,IF(OR(R596=13,R596=14,R596=15),2.5,IF(OR(R596=16,R596=17,R596=18),2.58,2.66)))))))))), IF(W596="Կ-1", IF(R596=0,1.68,IF(R596=1,1.73,IF(R596=2,1.79,IF(R596=3,1.84,IF(OR(R596=5,R596=4),1.9,IF(OR(R596=6,R596=7),1.96,IF(OR(R596=8,R596=9),2.02,IF(OR(R596=10,R596=11,R596=12),2.08,IF(OR(R596=13,R596=14,R596=15),2.14,IF(OR(R596=16,R596=17,R596=18),2.21,2.28)))))))))), IF(W596="Կ-2", IF(R596=0,1.45,IF(R596=1,1.49,IF(R596=2,1.54,IF(R596=3,1.59,IF(OR(R596=5,R596=4),1.63,IF(OR(R596=6,R596=7),1.68,IF(OR(R596=8,R596=9),1.73,IF(OR(R596=10,R596=11,R596=12),1.79,IF(OR(R596=13,R596=14,R596=15),1.84,IF(OR(R596=16,R596=17,R596=18),1.9,1.95)))))))))),IF(W596="Կ-3", IF(R596=0,1.25,IF(R596=1,1.29,IF(R596=2,1.33,IF(R596=3,1.37,IF(OR(R596=5,R596=4),1.41,IF(OR(R596=6,R596=7),1.45,IF(OR(R596=8,R596=9),1.49,IF(OR(R596=10,R596=11,R596=12),1.54,IF(OR(R596=13,R596=14,R596=15),1.58,IF(OR(R596=16,R596=17,R596=18),1.63,1.68)))))))))), "Error"))))))))))))</f>
        <v>1.84</v>
      </c>
      <c r="T596" s="456">
        <v>83200</v>
      </c>
      <c r="U596" s="457"/>
      <c r="V596" s="457"/>
      <c r="W596" s="594" t="str">
        <f>+M596</f>
        <v>Կ-1</v>
      </c>
      <c r="X596" s="456">
        <f>T596*S596</f>
        <v>153088</v>
      </c>
      <c r="Y596" s="595">
        <f>+U596+V596+X596</f>
        <v>153088</v>
      </c>
      <c r="Z596" s="595">
        <f>+Y596*13</f>
        <v>1990144</v>
      </c>
      <c r="AA596" s="597">
        <f>+Q596</f>
        <v>1</v>
      </c>
      <c r="AB596" s="597">
        <f>+R596+1</f>
        <v>4</v>
      </c>
      <c r="AC596" s="593">
        <f>IF(AA596&lt;1,0,IF(AG596="Բ-1",IF(AB596=0,6.94,IF(AB596=1,7.17,IF(AB596=2,7.41,IF(AB596=3,7.66,IF(OR(AB596=5,AB596=4),7.92,IF(OR(AB596=6,AB596=7),8.18,IF(OR(AB596=8,AB596=9),8.46,IF(OR(AB596=10,AB596=11,AB596=12),8.74,IF(OR(AB596=13,AB596=14,AB596=15),9.03,IF(OR(AB596=16,AB596=17,AB596=18),9.33,9.65)))))))))),IF(AG596="Բ-2", IF(AB596=0,5.71,IF(AB596=1,5.89,IF(AB596=2,6.09,IF(AB596=3,6.29,IF(OR(AB596=5,AB596=4),6.5,IF(OR(AB596=6,AB596=7),6.72,IF(OR(AB596=8,AB596=9),6.94,IF(OR(AB596=10,AB596=11,AB596=12),7.17,IF(OR(AB596=13,AB596=14,AB596=15),7.41,IF(OR(AB596=16,AB596=17,AB596=18),7.65,7.91)))))))))), IF(AG596="Գ-1", IF(AB596=0,4.7,IF(AB596=1,4.86,IF(AB596=2,5.01,IF(AB596=3,5.18,IF(OR(AB596=5,AB596=4),5.35,IF(OR(AB596=6,AB596=7),5.52,IF(OR(AB596=8,AB596=9),5.71,IF(OR(AB596=10,AB596=11,AB596=12),5.89,IF(OR(AB596=13,AB596=14,AB596=15),6.09,IF(OR(AB596=16,AB596=17,AB596=18),6.29,6.49)))))))))), IF(AG596="Գ-2", IF(AB596=0,3.88,IF(AB596=1,4.01,IF(AB596=2,4.14,IF(AB596=3,4.27,IF(OR(AB596=5,AB596=4),4.41,IF(OR(AB596=6,AB596=7),4.55,IF(OR(AB596=8,AB596=9),4.7,IF(OR(AB596=10,AB596=11,AB596=12),4.85,IF(OR(AB596=13,AB596=14,AB596=15),5.01,IF(OR(AB596=16,AB596=17,AB596=18),5.17,5.34)))))))))), IF(AG596="Գ-3", IF(AB596=0,3.21,IF(AB596=1,3.31,IF(AB596=2,3.42,IF(AB596=3,3.53,IF(OR(AB596=5,AB596=4),3.64,IF(OR(AB596=6,AB596=7),3.76,IF(OR(AB596=8,AB596=9),3.88,IF(OR(AB596=10,AB596=11,AB596=12),4.01,IF(OR(AB596=13,AB596=14,AB596=15),4.13,IF(OR(AB596=16,AB596=17,AB596=18),4.27,4.4)))))))))), IF(AG596="Ա-1", IF(AB596=0,2.66,IF(AB596=1,2.75,IF(AB596=2,2.83,IF(AB596=3,2.92,IF(OR(AB596=5,AB596=4),3.02,IF(OR(AB596=6,AB596=7),3.11,IF(OR(AB596=8,AB596=9),3.21,IF(OR(AB596=10,AB596=11,AB596=12),3.31,IF(OR(AB596=13,AB596=14,AB596=15),3.42,IF(OR(AB596=16,AB596=17,AB596=18),3.53,3.64)))))))))), IF(AG596="Ա-2", IF(AB596=0,2.28,IF(AB596=1,2.35,IF(AB596=2,2.43,IF(AB596=3,2.5,IF(OR(AB596=5,AB596=4),2.58,IF(OR(AB596=6,AB596=7),2.66,IF(OR(AB596=8,AB596=9),2.75,IF(OR(AB596=10,AB596=11,AB596=12),2.83,IF(OR(AB596=13,AB596=14,AB596=15),2.92,IF(OR(AB596=16,AB596=17,AB596=18),3.01,3.11)))))))))),IF(AG596="Ա-3", IF(AB596=0,1.96,IF(AB596=1,2.02,IF(AB596=2,2.08,IF(AB596=3,2.15,IF(OR(AB596=5,AB596=4),2.21,IF(OR(AB596=6,AB596=7),2.28,IF(OR(AB596=8,AB596=9),2.35,IF(OR(AB596=10,AB596=11,AB596=12),2.42,IF(OR(AB596=13,AB596=14,AB596=15),2.5,IF(OR(AB596=16,AB596=17,AB596=18),2.58,2.66)))))))))), IF(AG596="Կ-1", IF(AB596=0,1.68,IF(AB596=1,1.73,IF(AB596=2,1.79,IF(AB596=3,1.84,IF(OR(AB596=5,AB596=4),1.9,IF(OR(AB596=6,AB596=7),1.96,IF(OR(AB596=8,AB596=9),2.02,IF(OR(AB596=10,AB596=11,AB596=12),2.08,IF(OR(AB596=13,AB596=14,AB596=15),2.14,IF(OR(AB596=16,AB596=17,AB596=18),2.21,2.28)))))))))), IF(AG596="Կ-2", IF(AB596=0,1.45,IF(AB596=1,1.49,IF(AB596=2,1.54,IF(AB596=3,1.59,IF(OR(AB596=5,AB596=4),1.63,IF(OR(AB596=6,AB596=7),1.68,IF(OR(AB596=8,AB596=9),1.73,IF(OR(AB596=10,AB596=11,AB596=12),1.79,IF(OR(AB596=13,AB596=14,AB596=15),1.84,IF(OR(AB596=16,AB596=17,AB596=18),1.9,1.95)))))))))),IF(AG596="Կ-3", IF(AB596=0,1.25,IF(AB596=1,1.29,IF(AB596=2,1.33,IF(AB596=3,1.37,IF(OR(AB596=5,AB596=4),1.41,IF(OR(AB596=6,AB596=7),1.45,IF(OR(AB596=8,AB596=9),1.49,IF(OR(AB596=10,AB596=11,AB596=12),1.54,IF(OR(AB596=13,AB596=14,AB596=15),1.58,IF(OR(AB596=16,AB596=17,AB596=18),1.63,1.68)))))))))), "Error"))))))))))))</f>
        <v>1.9</v>
      </c>
      <c r="AD596" s="456">
        <v>83200</v>
      </c>
      <c r="AE596" s="457"/>
      <c r="AF596" s="457"/>
      <c r="AG596" s="594" t="str">
        <f>+W596</f>
        <v>Կ-1</v>
      </c>
      <c r="AH596" s="456">
        <f>AD596*AC596</f>
        <v>158080</v>
      </c>
      <c r="AI596" s="595">
        <f>AH596+AE596+AF596</f>
        <v>158080</v>
      </c>
      <c r="AJ596" s="595">
        <f>+AI596*13</f>
        <v>2055040</v>
      </c>
      <c r="AK596" s="597">
        <f>+AA596</f>
        <v>1</v>
      </c>
      <c r="AL596" s="597">
        <f>+AB596+1</f>
        <v>5</v>
      </c>
      <c r="AM596" s="593">
        <f>IF(AK596&lt;1,0,IF(AQ596="Բ-1",IF(AL596=0,6.94,IF(AL596=1,7.17,IF(AL596=2,7.41,IF(AL596=3,7.66,IF(OR(AL596=5,AL596=4),7.92,IF(OR(AL596=6,AL596=7),8.18,IF(OR(AL596=8,AL596=9),8.46,IF(OR(AL596=10,AL596=11,AL596=12),8.74,IF(OR(AL596=13,AL596=14,AL596=15),9.03,IF(OR(AL596=16,AL596=17,AL596=18),9.33,9.65)))))))))),IF(AQ596="Բ-2", IF(AL596=0,5.71,IF(AL596=1,5.89,IF(AL596=2,6.09,IF(AL596=3,6.29,IF(OR(AL596=5,AL596=4),6.5,IF(OR(AL596=6,AL596=7),6.72,IF(OR(AL596=8,AL596=9),6.94,IF(OR(AL596=10,AL596=11,AL596=12),7.17,IF(OR(AL596=13,AL596=14,AL596=15),7.41,IF(OR(AL596=16,AL596=17,AL596=18),7.65,7.91)))))))))), IF(AQ596="Գ-1", IF(AL596=0,4.7,IF(AL596=1,4.86,IF(AL596=2,5.01,IF(AL596=3,5.18,IF(OR(AL596=5,AL596=4),5.35,IF(OR(AL596=6,AL596=7),5.52,IF(OR(AL596=8,AL596=9),5.71,IF(OR(AL596=10,AL596=11,AL596=12),5.89,IF(OR(AL596=13,AL596=14,AL596=15),6.09,IF(OR(AL596=16,AL596=17,AL596=18),6.29,6.49)))))))))), IF(AQ596="Գ-2", IF(AL596=0,3.88,IF(AL596=1,4.01,IF(AL596=2,4.14,IF(AL596=3,4.27,IF(OR(AL596=5,AL596=4),4.41,IF(OR(AL596=6,AL596=7),4.55,IF(OR(AL596=8,AL596=9),4.7,IF(OR(AL596=10,AL596=11,AL596=12),4.85,IF(OR(AL596=13,AL596=14,AL596=15),5.01,IF(OR(AL596=16,AL596=17,AL596=18),5.17,5.34)))))))))), IF(AQ596="Գ-3", IF(AL596=0,3.21,IF(AL596=1,3.31,IF(AL596=2,3.42,IF(AL596=3,3.53,IF(OR(AL596=5,AL596=4),3.64,IF(OR(AL596=6,AL596=7),3.76,IF(OR(AL596=8,AL596=9),3.88,IF(OR(AL596=10,AL596=11,AL596=12),4.01,IF(OR(AL596=13,AL596=14,AL596=15),4.13,IF(OR(AL596=16,AL596=17,AL596=18),4.27,4.4)))))))))), IF(AQ596="Ա-1", IF(AL596=0,2.66,IF(AL596=1,2.75,IF(AL596=2,2.83,IF(AL596=3,2.92,IF(OR(AL596=5,AL596=4),3.02,IF(OR(AL596=6,AL596=7),3.11,IF(OR(AL596=8,AL596=9),3.21,IF(OR(AL596=10,AL596=11,AL596=12),3.31,IF(OR(AL596=13,AL596=14,AL596=15),3.42,IF(OR(AL596=16,AL596=17,AL596=18),3.53,3.64)))))))))), IF(AQ596="Ա-2", IF(AL596=0,2.28,IF(AL596=1,2.35,IF(AL596=2,2.43,IF(AL596=3,2.5,IF(OR(AL596=5,AL596=4),2.58,IF(OR(AL596=6,AL596=7),2.66,IF(OR(AL596=8,AL596=9),2.75,IF(OR(AL596=10,AL596=11,AL596=12),2.83,IF(OR(AL596=13,AL596=14,AL596=15),2.92,IF(OR(AL596=16,AL596=17,AL596=18),3.01,3.11)))))))))),IF(AQ596="Ա-3", IF(AL596=0,1.96,IF(AL596=1,2.02,IF(AL596=2,2.08,IF(AL596=3,2.15,IF(OR(AL596=5,AL596=4),2.21,IF(OR(AL596=6,AL596=7),2.28,IF(OR(AL596=8,AL596=9),2.35,IF(OR(AL596=10,AL596=11,AL596=12),2.42,IF(OR(AL596=13,AL596=14,AL596=15),2.5,IF(OR(AL596=16,AL596=17,AL596=18),2.58,2.66)))))))))), IF(AQ596="Կ-1", IF(AL596=0,1.68,IF(AL596=1,1.73,IF(AL596=2,1.79,IF(AL596=3,1.84,IF(OR(AL596=5,AL596=4),1.9,IF(OR(AL596=6,AL596=7),1.96,IF(OR(AL596=8,AL596=9),2.02,IF(OR(AL596=10,AL596=11,AL596=12),2.08,IF(OR(AL596=13,AL596=14,AL596=15),2.14,IF(OR(AL596=16,AL596=17,AL596=18),2.21,2.28)))))))))), IF(AQ596="Կ-2", IF(AL596=0,1.45,IF(AL596=1,1.49,IF(AL596=2,1.54,IF(AL596=3,1.59,IF(OR(AL596=5,AL596=4),1.63,IF(OR(AL596=6,AL596=7),1.68,IF(OR(AL596=8,AL596=9),1.73,IF(OR(AL596=10,AL596=11,AL596=12),1.79,IF(OR(AL596=13,AL596=14,AL596=15),1.84,IF(OR(AL596=16,AL596=17,AL596=18),1.9,1.95)))))))))),IF(AQ596="Կ-3", IF(AL596=0,1.25,IF(AL596=1,1.29,IF(AL596=2,1.33,IF(AL596=3,1.37,IF(OR(AL596=5,AL596=4),1.41,IF(OR(AL596=6,AL596=7),1.45,IF(OR(AL596=8,AL596=9),1.49,IF(OR(AL596=10,AL596=11,AL596=12),1.54,IF(OR(AL596=13,AL596=14,AL596=15),1.58,IF(OR(AL596=16,AL596=17,AL596=18),1.63,1.68)))))))))), "Error"))))))))))))</f>
        <v>1.9</v>
      </c>
      <c r="AN596" s="456">
        <v>83200</v>
      </c>
      <c r="AO596" s="457"/>
      <c r="AP596" s="457"/>
      <c r="AQ596" s="594" t="str">
        <f>+AG596</f>
        <v>Կ-1</v>
      </c>
      <c r="AR596" s="456">
        <f>AN596*AM596</f>
        <v>158080</v>
      </c>
      <c r="AS596" s="595">
        <f>AR596+AO596+AP596</f>
        <v>158080</v>
      </c>
      <c r="AT596" s="595">
        <f>+AS596*13</f>
        <v>2055040</v>
      </c>
    </row>
    <row r="597" spans="2:46" s="592" customFormat="1" ht="13.5">
      <c r="B597" s="782">
        <v>20</v>
      </c>
      <c r="C597" s="835" t="s">
        <v>1291</v>
      </c>
      <c r="D597" s="816" t="s">
        <v>2186</v>
      </c>
      <c r="E597" s="817">
        <v>2001</v>
      </c>
      <c r="F597" s="818" t="s">
        <v>229</v>
      </c>
      <c r="G597" s="787">
        <v>1</v>
      </c>
      <c r="H597" s="787">
        <v>2</v>
      </c>
      <c r="I597" s="789">
        <f t="shared" si="1110"/>
        <v>1.79</v>
      </c>
      <c r="J597" s="790">
        <v>83200</v>
      </c>
      <c r="K597" s="799"/>
      <c r="L597" s="799"/>
      <c r="M597" s="791" t="s">
        <v>86</v>
      </c>
      <c r="N597" s="790">
        <f t="shared" si="1085"/>
        <v>148928</v>
      </c>
      <c r="O597" s="792">
        <f t="shared" si="1086"/>
        <v>148928</v>
      </c>
      <c r="P597" s="792">
        <f t="shared" si="1087"/>
        <v>1936064</v>
      </c>
      <c r="Q597" s="597">
        <f t="shared" si="1088"/>
        <v>1</v>
      </c>
      <c r="R597" s="597">
        <f t="shared" si="1089"/>
        <v>3</v>
      </c>
      <c r="S597" s="593">
        <f t="shared" si="1090"/>
        <v>1.84</v>
      </c>
      <c r="T597" s="456">
        <v>83200</v>
      </c>
      <c r="U597" s="457"/>
      <c r="V597" s="457"/>
      <c r="W597" s="594" t="str">
        <f t="shared" si="1091"/>
        <v>Կ-1</v>
      </c>
      <c r="X597" s="456">
        <f t="shared" si="1092"/>
        <v>153088</v>
      </c>
      <c r="Y597" s="595">
        <f t="shared" si="1093"/>
        <v>153088</v>
      </c>
      <c r="Z597" s="595">
        <f t="shared" si="1094"/>
        <v>1990144</v>
      </c>
      <c r="AA597" s="597">
        <f t="shared" si="1095"/>
        <v>1</v>
      </c>
      <c r="AB597" s="597">
        <f t="shared" si="1096"/>
        <v>4</v>
      </c>
      <c r="AC597" s="593">
        <f t="shared" si="1097"/>
        <v>1.9</v>
      </c>
      <c r="AD597" s="456">
        <v>83200</v>
      </c>
      <c r="AE597" s="457"/>
      <c r="AF597" s="457"/>
      <c r="AG597" s="594" t="str">
        <f t="shared" si="1098"/>
        <v>Կ-1</v>
      </c>
      <c r="AH597" s="456">
        <f t="shared" si="1099"/>
        <v>158080</v>
      </c>
      <c r="AI597" s="595">
        <f t="shared" si="1100"/>
        <v>158080</v>
      </c>
      <c r="AJ597" s="595">
        <f t="shared" si="1101"/>
        <v>2055040</v>
      </c>
      <c r="AK597" s="597">
        <f t="shared" si="1102"/>
        <v>1</v>
      </c>
      <c r="AL597" s="597">
        <f t="shared" si="1103"/>
        <v>5</v>
      </c>
      <c r="AM597" s="593">
        <f t="shared" si="1104"/>
        <v>1.9</v>
      </c>
      <c r="AN597" s="456">
        <v>83200</v>
      </c>
      <c r="AO597" s="457"/>
      <c r="AP597" s="457"/>
      <c r="AQ597" s="594" t="str">
        <f t="shared" si="1105"/>
        <v>Կ-1</v>
      </c>
      <c r="AR597" s="456">
        <f t="shared" si="1106"/>
        <v>158080</v>
      </c>
      <c r="AS597" s="595">
        <f t="shared" si="1107"/>
        <v>158080</v>
      </c>
      <c r="AT597" s="595">
        <f t="shared" si="1108"/>
        <v>2055040</v>
      </c>
    </row>
    <row r="598" spans="2:46" s="592" customFormat="1" ht="13.5">
      <c r="B598" s="782">
        <v>21</v>
      </c>
      <c r="C598" s="835" t="s">
        <v>913</v>
      </c>
      <c r="D598" s="784" t="s">
        <v>2186</v>
      </c>
      <c r="E598" s="785">
        <v>1989</v>
      </c>
      <c r="F598" s="818" t="s">
        <v>229</v>
      </c>
      <c r="G598" s="787">
        <v>1</v>
      </c>
      <c r="H598" s="787">
        <v>10</v>
      </c>
      <c r="I598" s="789">
        <f t="shared" si="1110"/>
        <v>2.08</v>
      </c>
      <c r="J598" s="790">
        <v>83200</v>
      </c>
      <c r="K598" s="799"/>
      <c r="L598" s="799"/>
      <c r="M598" s="791" t="s">
        <v>86</v>
      </c>
      <c r="N598" s="790">
        <f>J598*I598</f>
        <v>173056</v>
      </c>
      <c r="O598" s="792">
        <f>I598*J598+K598+L598</f>
        <v>173056</v>
      </c>
      <c r="P598" s="792">
        <f>+O598*13</f>
        <v>2249728</v>
      </c>
      <c r="Q598" s="597">
        <f>+G598</f>
        <v>1</v>
      </c>
      <c r="R598" s="597">
        <f>+H598+1</f>
        <v>11</v>
      </c>
      <c r="S598" s="593">
        <f>IF(Q598&lt;1,0,IF(W598="Բ-1",IF(R598=0,6.94,IF(R598=1,7.17,IF(R598=2,7.41,IF(R598=3,7.66,IF(OR(R598=5,R598=4),7.92,IF(OR(R598=6,R598=7),8.18,IF(OR(R598=8,R598=9),8.46,IF(OR(R598=10,R598=11,R598=12),8.74,IF(OR(R598=13,R598=14,R598=15),9.03,IF(OR(R598=16,R598=17,R598=18),9.33,9.65)))))))))),IF(W598="Բ-2", IF(R598=0,5.71,IF(R598=1,5.89,IF(R598=2,6.09,IF(R598=3,6.29,IF(OR(R598=5,R598=4),6.5,IF(OR(R598=6,R598=7),6.72,IF(OR(R598=8,R598=9),6.94,IF(OR(R598=10,R598=11,R598=12),7.17,IF(OR(R598=13,R598=14,R598=15),7.41,IF(OR(R598=16,R598=17,R598=18),7.65,7.91)))))))))), IF(W598="Գ-1", IF(R598=0,4.7,IF(R598=1,4.86,IF(R598=2,5.01,IF(R598=3,5.18,IF(OR(R598=5,R598=4),5.35,IF(OR(R598=6,R598=7),5.52,IF(OR(R598=8,R598=9),5.71,IF(OR(R598=10,R598=11,R598=12),5.89,IF(OR(R598=13,R598=14,R598=15),6.09,IF(OR(R598=16,R598=17,R598=18),6.29,6.49)))))))))), IF(W598="Գ-2", IF(R598=0,3.88,IF(R598=1,4.01,IF(R598=2,4.14,IF(R598=3,4.27,IF(OR(R598=5,R598=4),4.41,IF(OR(R598=6,R598=7),4.55,IF(OR(R598=8,R598=9),4.7,IF(OR(R598=10,R598=11,R598=12),4.85,IF(OR(R598=13,R598=14,R598=15),5.01,IF(OR(R598=16,R598=17,R598=18),5.17,5.34)))))))))), IF(W598="Գ-3", IF(R598=0,3.21,IF(R598=1,3.31,IF(R598=2,3.42,IF(R598=3,3.53,IF(OR(R598=5,R598=4),3.64,IF(OR(R598=6,R598=7),3.76,IF(OR(R598=8,R598=9),3.88,IF(OR(R598=10,R598=11,R598=12),4.01,IF(OR(R598=13,R598=14,R598=15),4.13,IF(OR(R598=16,R598=17,R598=18),4.27,4.4)))))))))), IF(W598="Ա-1", IF(R598=0,2.66,IF(R598=1,2.75,IF(R598=2,2.83,IF(R598=3,2.92,IF(OR(R598=5,R598=4),3.02,IF(OR(R598=6,R598=7),3.11,IF(OR(R598=8,R598=9),3.21,IF(OR(R598=10,R598=11,R598=12),3.31,IF(OR(R598=13,R598=14,R598=15),3.42,IF(OR(R598=16,R598=17,R598=18),3.53,3.64)))))))))), IF(W598="Ա-2", IF(R598=0,2.28,IF(R598=1,2.35,IF(R598=2,2.43,IF(R598=3,2.5,IF(OR(R598=5,R598=4),2.58,IF(OR(R598=6,R598=7),2.66,IF(OR(R598=8,R598=9),2.75,IF(OR(R598=10,R598=11,R598=12),2.83,IF(OR(R598=13,R598=14,R598=15),2.92,IF(OR(R598=16,R598=17,R598=18),3.01,3.11)))))))))),IF(W598="Ա-3", IF(R598=0,1.96,IF(R598=1,2.02,IF(R598=2,2.08,IF(R598=3,2.15,IF(OR(R598=5,R598=4),2.21,IF(OR(R598=6,R598=7),2.28,IF(OR(R598=8,R598=9),2.35,IF(OR(R598=10,R598=11,R598=12),2.42,IF(OR(R598=13,R598=14,R598=15),2.5,IF(OR(R598=16,R598=17,R598=18),2.58,2.66)))))))))), IF(W598="Կ-1", IF(R598=0,1.68,IF(R598=1,1.73,IF(R598=2,1.79,IF(R598=3,1.84,IF(OR(R598=5,R598=4),1.9,IF(OR(R598=6,R598=7),1.96,IF(OR(R598=8,R598=9),2.02,IF(OR(R598=10,R598=11,R598=12),2.08,IF(OR(R598=13,R598=14,R598=15),2.14,IF(OR(R598=16,R598=17,R598=18),2.21,2.28)))))))))), IF(W598="Կ-2", IF(R598=0,1.45,IF(R598=1,1.49,IF(R598=2,1.54,IF(R598=3,1.59,IF(OR(R598=5,R598=4),1.63,IF(OR(R598=6,R598=7),1.68,IF(OR(R598=8,R598=9),1.73,IF(OR(R598=10,R598=11,R598=12),1.79,IF(OR(R598=13,R598=14,R598=15),1.84,IF(OR(R598=16,R598=17,R598=18),1.9,1.95)))))))))),IF(W598="Կ-3", IF(R598=0,1.25,IF(R598=1,1.29,IF(R598=2,1.33,IF(R598=3,1.37,IF(OR(R598=5,R598=4),1.41,IF(OR(R598=6,R598=7),1.45,IF(OR(R598=8,R598=9),1.49,IF(OR(R598=10,R598=11,R598=12),1.54,IF(OR(R598=13,R598=14,R598=15),1.58,IF(OR(R598=16,R598=17,R598=18),1.63,1.68)))))))))), "Error"))))))))))))</f>
        <v>2.08</v>
      </c>
      <c r="T598" s="456">
        <v>83200</v>
      </c>
      <c r="U598" s="457"/>
      <c r="V598" s="457"/>
      <c r="W598" s="594" t="str">
        <f>+M598</f>
        <v>Կ-1</v>
      </c>
      <c r="X598" s="456">
        <f>T598*S598</f>
        <v>173056</v>
      </c>
      <c r="Y598" s="595">
        <f>+U598+V598+X598</f>
        <v>173056</v>
      </c>
      <c r="Z598" s="595">
        <f>+Y598*13</f>
        <v>2249728</v>
      </c>
      <c r="AA598" s="597">
        <f>+Q598</f>
        <v>1</v>
      </c>
      <c r="AB598" s="597">
        <f>+R598+1</f>
        <v>12</v>
      </c>
      <c r="AC598" s="593">
        <f>IF(AA598&lt;1,0,IF(AG598="Բ-1",IF(AB598=0,6.94,IF(AB598=1,7.17,IF(AB598=2,7.41,IF(AB598=3,7.66,IF(OR(AB598=5,AB598=4),7.92,IF(OR(AB598=6,AB598=7),8.18,IF(OR(AB598=8,AB598=9),8.46,IF(OR(AB598=10,AB598=11,AB598=12),8.74,IF(OR(AB598=13,AB598=14,AB598=15),9.03,IF(OR(AB598=16,AB598=17,AB598=18),9.33,9.65)))))))))),IF(AG598="Բ-2", IF(AB598=0,5.71,IF(AB598=1,5.89,IF(AB598=2,6.09,IF(AB598=3,6.29,IF(OR(AB598=5,AB598=4),6.5,IF(OR(AB598=6,AB598=7),6.72,IF(OR(AB598=8,AB598=9),6.94,IF(OR(AB598=10,AB598=11,AB598=12),7.17,IF(OR(AB598=13,AB598=14,AB598=15),7.41,IF(OR(AB598=16,AB598=17,AB598=18),7.65,7.91)))))))))), IF(AG598="Գ-1", IF(AB598=0,4.7,IF(AB598=1,4.86,IF(AB598=2,5.01,IF(AB598=3,5.18,IF(OR(AB598=5,AB598=4),5.35,IF(OR(AB598=6,AB598=7),5.52,IF(OR(AB598=8,AB598=9),5.71,IF(OR(AB598=10,AB598=11,AB598=12),5.89,IF(OR(AB598=13,AB598=14,AB598=15),6.09,IF(OR(AB598=16,AB598=17,AB598=18),6.29,6.49)))))))))), IF(AG598="Գ-2", IF(AB598=0,3.88,IF(AB598=1,4.01,IF(AB598=2,4.14,IF(AB598=3,4.27,IF(OR(AB598=5,AB598=4),4.41,IF(OR(AB598=6,AB598=7),4.55,IF(OR(AB598=8,AB598=9),4.7,IF(OR(AB598=10,AB598=11,AB598=12),4.85,IF(OR(AB598=13,AB598=14,AB598=15),5.01,IF(OR(AB598=16,AB598=17,AB598=18),5.17,5.34)))))))))), IF(AG598="Գ-3", IF(AB598=0,3.21,IF(AB598=1,3.31,IF(AB598=2,3.42,IF(AB598=3,3.53,IF(OR(AB598=5,AB598=4),3.64,IF(OR(AB598=6,AB598=7),3.76,IF(OR(AB598=8,AB598=9),3.88,IF(OR(AB598=10,AB598=11,AB598=12),4.01,IF(OR(AB598=13,AB598=14,AB598=15),4.13,IF(OR(AB598=16,AB598=17,AB598=18),4.27,4.4)))))))))), IF(AG598="Ա-1", IF(AB598=0,2.66,IF(AB598=1,2.75,IF(AB598=2,2.83,IF(AB598=3,2.92,IF(OR(AB598=5,AB598=4),3.02,IF(OR(AB598=6,AB598=7),3.11,IF(OR(AB598=8,AB598=9),3.21,IF(OR(AB598=10,AB598=11,AB598=12),3.31,IF(OR(AB598=13,AB598=14,AB598=15),3.42,IF(OR(AB598=16,AB598=17,AB598=18),3.53,3.64)))))))))), IF(AG598="Ա-2", IF(AB598=0,2.28,IF(AB598=1,2.35,IF(AB598=2,2.43,IF(AB598=3,2.5,IF(OR(AB598=5,AB598=4),2.58,IF(OR(AB598=6,AB598=7),2.66,IF(OR(AB598=8,AB598=9),2.75,IF(OR(AB598=10,AB598=11,AB598=12),2.83,IF(OR(AB598=13,AB598=14,AB598=15),2.92,IF(OR(AB598=16,AB598=17,AB598=18),3.01,3.11)))))))))),IF(AG598="Ա-3", IF(AB598=0,1.96,IF(AB598=1,2.02,IF(AB598=2,2.08,IF(AB598=3,2.15,IF(OR(AB598=5,AB598=4),2.21,IF(OR(AB598=6,AB598=7),2.28,IF(OR(AB598=8,AB598=9),2.35,IF(OR(AB598=10,AB598=11,AB598=12),2.42,IF(OR(AB598=13,AB598=14,AB598=15),2.5,IF(OR(AB598=16,AB598=17,AB598=18),2.58,2.66)))))))))), IF(AG598="Կ-1", IF(AB598=0,1.68,IF(AB598=1,1.73,IF(AB598=2,1.79,IF(AB598=3,1.84,IF(OR(AB598=5,AB598=4),1.9,IF(OR(AB598=6,AB598=7),1.96,IF(OR(AB598=8,AB598=9),2.02,IF(OR(AB598=10,AB598=11,AB598=12),2.08,IF(OR(AB598=13,AB598=14,AB598=15),2.14,IF(OR(AB598=16,AB598=17,AB598=18),2.21,2.28)))))))))), IF(AG598="Կ-2", IF(AB598=0,1.45,IF(AB598=1,1.49,IF(AB598=2,1.54,IF(AB598=3,1.59,IF(OR(AB598=5,AB598=4),1.63,IF(OR(AB598=6,AB598=7),1.68,IF(OR(AB598=8,AB598=9),1.73,IF(OR(AB598=10,AB598=11,AB598=12),1.79,IF(OR(AB598=13,AB598=14,AB598=15),1.84,IF(OR(AB598=16,AB598=17,AB598=18),1.9,1.95)))))))))),IF(AG598="Կ-3", IF(AB598=0,1.25,IF(AB598=1,1.29,IF(AB598=2,1.33,IF(AB598=3,1.37,IF(OR(AB598=5,AB598=4),1.41,IF(OR(AB598=6,AB598=7),1.45,IF(OR(AB598=8,AB598=9),1.49,IF(OR(AB598=10,AB598=11,AB598=12),1.54,IF(OR(AB598=13,AB598=14,AB598=15),1.58,IF(OR(AB598=16,AB598=17,AB598=18),1.63,1.68)))))))))), "Error"))))))))))))</f>
        <v>2.08</v>
      </c>
      <c r="AD598" s="456">
        <v>83200</v>
      </c>
      <c r="AE598" s="457"/>
      <c r="AF598" s="457"/>
      <c r="AG598" s="594" t="str">
        <f>+W598</f>
        <v>Կ-1</v>
      </c>
      <c r="AH598" s="456">
        <f>AD598*AC598</f>
        <v>173056</v>
      </c>
      <c r="AI598" s="595">
        <f>AH598+AE598+AF598</f>
        <v>173056</v>
      </c>
      <c r="AJ598" s="595">
        <f>+AI598*13</f>
        <v>2249728</v>
      </c>
      <c r="AK598" s="597">
        <f>+AA598</f>
        <v>1</v>
      </c>
      <c r="AL598" s="597">
        <f>+AB598+1</f>
        <v>13</v>
      </c>
      <c r="AM598" s="593">
        <f>IF(AK598&lt;1,0,IF(AQ598="Բ-1",IF(AL598=0,6.94,IF(AL598=1,7.17,IF(AL598=2,7.41,IF(AL598=3,7.66,IF(OR(AL598=5,AL598=4),7.92,IF(OR(AL598=6,AL598=7),8.18,IF(OR(AL598=8,AL598=9),8.46,IF(OR(AL598=10,AL598=11,AL598=12),8.74,IF(OR(AL598=13,AL598=14,AL598=15),9.03,IF(OR(AL598=16,AL598=17,AL598=18),9.33,9.65)))))))))),IF(AQ598="Բ-2", IF(AL598=0,5.71,IF(AL598=1,5.89,IF(AL598=2,6.09,IF(AL598=3,6.29,IF(OR(AL598=5,AL598=4),6.5,IF(OR(AL598=6,AL598=7),6.72,IF(OR(AL598=8,AL598=9),6.94,IF(OR(AL598=10,AL598=11,AL598=12),7.17,IF(OR(AL598=13,AL598=14,AL598=15),7.41,IF(OR(AL598=16,AL598=17,AL598=18),7.65,7.91)))))))))), IF(AQ598="Գ-1", IF(AL598=0,4.7,IF(AL598=1,4.86,IF(AL598=2,5.01,IF(AL598=3,5.18,IF(OR(AL598=5,AL598=4),5.35,IF(OR(AL598=6,AL598=7),5.52,IF(OR(AL598=8,AL598=9),5.71,IF(OR(AL598=10,AL598=11,AL598=12),5.89,IF(OR(AL598=13,AL598=14,AL598=15),6.09,IF(OR(AL598=16,AL598=17,AL598=18),6.29,6.49)))))))))), IF(AQ598="Գ-2", IF(AL598=0,3.88,IF(AL598=1,4.01,IF(AL598=2,4.14,IF(AL598=3,4.27,IF(OR(AL598=5,AL598=4),4.41,IF(OR(AL598=6,AL598=7),4.55,IF(OR(AL598=8,AL598=9),4.7,IF(OR(AL598=10,AL598=11,AL598=12),4.85,IF(OR(AL598=13,AL598=14,AL598=15),5.01,IF(OR(AL598=16,AL598=17,AL598=18),5.17,5.34)))))))))), IF(AQ598="Գ-3", IF(AL598=0,3.21,IF(AL598=1,3.31,IF(AL598=2,3.42,IF(AL598=3,3.53,IF(OR(AL598=5,AL598=4),3.64,IF(OR(AL598=6,AL598=7),3.76,IF(OR(AL598=8,AL598=9),3.88,IF(OR(AL598=10,AL598=11,AL598=12),4.01,IF(OR(AL598=13,AL598=14,AL598=15),4.13,IF(OR(AL598=16,AL598=17,AL598=18),4.27,4.4)))))))))), IF(AQ598="Ա-1", IF(AL598=0,2.66,IF(AL598=1,2.75,IF(AL598=2,2.83,IF(AL598=3,2.92,IF(OR(AL598=5,AL598=4),3.02,IF(OR(AL598=6,AL598=7),3.11,IF(OR(AL598=8,AL598=9),3.21,IF(OR(AL598=10,AL598=11,AL598=12),3.31,IF(OR(AL598=13,AL598=14,AL598=15),3.42,IF(OR(AL598=16,AL598=17,AL598=18),3.53,3.64)))))))))), IF(AQ598="Ա-2", IF(AL598=0,2.28,IF(AL598=1,2.35,IF(AL598=2,2.43,IF(AL598=3,2.5,IF(OR(AL598=5,AL598=4),2.58,IF(OR(AL598=6,AL598=7),2.66,IF(OR(AL598=8,AL598=9),2.75,IF(OR(AL598=10,AL598=11,AL598=12),2.83,IF(OR(AL598=13,AL598=14,AL598=15),2.92,IF(OR(AL598=16,AL598=17,AL598=18),3.01,3.11)))))))))),IF(AQ598="Ա-3", IF(AL598=0,1.96,IF(AL598=1,2.02,IF(AL598=2,2.08,IF(AL598=3,2.15,IF(OR(AL598=5,AL598=4),2.21,IF(OR(AL598=6,AL598=7),2.28,IF(OR(AL598=8,AL598=9),2.35,IF(OR(AL598=10,AL598=11,AL598=12),2.42,IF(OR(AL598=13,AL598=14,AL598=15),2.5,IF(OR(AL598=16,AL598=17,AL598=18),2.58,2.66)))))))))), IF(AQ598="Կ-1", IF(AL598=0,1.68,IF(AL598=1,1.73,IF(AL598=2,1.79,IF(AL598=3,1.84,IF(OR(AL598=5,AL598=4),1.9,IF(OR(AL598=6,AL598=7),1.96,IF(OR(AL598=8,AL598=9),2.02,IF(OR(AL598=10,AL598=11,AL598=12),2.08,IF(OR(AL598=13,AL598=14,AL598=15),2.14,IF(OR(AL598=16,AL598=17,AL598=18),2.21,2.28)))))))))), IF(AQ598="Կ-2", IF(AL598=0,1.45,IF(AL598=1,1.49,IF(AL598=2,1.54,IF(AL598=3,1.59,IF(OR(AL598=5,AL598=4),1.63,IF(OR(AL598=6,AL598=7),1.68,IF(OR(AL598=8,AL598=9),1.73,IF(OR(AL598=10,AL598=11,AL598=12),1.79,IF(OR(AL598=13,AL598=14,AL598=15),1.84,IF(OR(AL598=16,AL598=17,AL598=18),1.9,1.95)))))))))),IF(AQ598="Կ-3", IF(AL598=0,1.25,IF(AL598=1,1.29,IF(AL598=2,1.33,IF(AL598=3,1.37,IF(OR(AL598=5,AL598=4),1.41,IF(OR(AL598=6,AL598=7),1.45,IF(OR(AL598=8,AL598=9),1.49,IF(OR(AL598=10,AL598=11,AL598=12),1.54,IF(OR(AL598=13,AL598=14,AL598=15),1.58,IF(OR(AL598=16,AL598=17,AL598=18),1.63,1.68)))))))))), "Error"))))))))))))</f>
        <v>2.14</v>
      </c>
      <c r="AN598" s="456">
        <v>83200</v>
      </c>
      <c r="AO598" s="457"/>
      <c r="AP598" s="457"/>
      <c r="AQ598" s="594" t="str">
        <f>+AG598</f>
        <v>Կ-1</v>
      </c>
      <c r="AR598" s="456">
        <f>AN598*AM598</f>
        <v>178048</v>
      </c>
      <c r="AS598" s="595">
        <f>AR598+AO598+AP598</f>
        <v>178048</v>
      </c>
      <c r="AT598" s="595">
        <f>+AS598*13</f>
        <v>2314624</v>
      </c>
    </row>
    <row r="599" spans="2:46" s="592" customFormat="1" ht="13.5">
      <c r="B599" s="782">
        <v>22</v>
      </c>
      <c r="C599" s="835" t="s">
        <v>1664</v>
      </c>
      <c r="D599" s="816" t="s">
        <v>2186</v>
      </c>
      <c r="E599" s="817">
        <v>1998</v>
      </c>
      <c r="F599" s="818" t="s">
        <v>229</v>
      </c>
      <c r="G599" s="787">
        <v>1</v>
      </c>
      <c r="H599" s="787">
        <v>2</v>
      </c>
      <c r="I599" s="789">
        <f t="shared" si="1109"/>
        <v>1.79</v>
      </c>
      <c r="J599" s="790">
        <v>83200</v>
      </c>
      <c r="K599" s="799"/>
      <c r="L599" s="799"/>
      <c r="M599" s="791" t="s">
        <v>86</v>
      </c>
      <c r="N599" s="790">
        <f t="shared" si="1085"/>
        <v>148928</v>
      </c>
      <c r="O599" s="792">
        <f t="shared" si="1086"/>
        <v>148928</v>
      </c>
      <c r="P599" s="792">
        <f t="shared" si="1087"/>
        <v>1936064</v>
      </c>
      <c r="Q599" s="597">
        <f t="shared" si="1088"/>
        <v>1</v>
      </c>
      <c r="R599" s="597">
        <f t="shared" si="1089"/>
        <v>3</v>
      </c>
      <c r="S599" s="593">
        <f t="shared" si="1090"/>
        <v>1.84</v>
      </c>
      <c r="T599" s="456">
        <v>83200</v>
      </c>
      <c r="U599" s="457"/>
      <c r="V599" s="457"/>
      <c r="W599" s="594" t="str">
        <f t="shared" si="1091"/>
        <v>Կ-1</v>
      </c>
      <c r="X599" s="456">
        <f t="shared" si="1092"/>
        <v>153088</v>
      </c>
      <c r="Y599" s="595">
        <f t="shared" si="1093"/>
        <v>153088</v>
      </c>
      <c r="Z599" s="595">
        <f t="shared" si="1094"/>
        <v>1990144</v>
      </c>
      <c r="AA599" s="597">
        <f t="shared" si="1095"/>
        <v>1</v>
      </c>
      <c r="AB599" s="597">
        <f t="shared" si="1096"/>
        <v>4</v>
      </c>
      <c r="AC599" s="593">
        <f t="shared" si="1097"/>
        <v>1.9</v>
      </c>
      <c r="AD599" s="456">
        <v>83200</v>
      </c>
      <c r="AE599" s="457"/>
      <c r="AF599" s="457"/>
      <c r="AG599" s="594" t="str">
        <f t="shared" si="1098"/>
        <v>Կ-1</v>
      </c>
      <c r="AH599" s="456">
        <f t="shared" si="1099"/>
        <v>158080</v>
      </c>
      <c r="AI599" s="595">
        <f t="shared" si="1100"/>
        <v>158080</v>
      </c>
      <c r="AJ599" s="595">
        <f t="shared" si="1101"/>
        <v>2055040</v>
      </c>
      <c r="AK599" s="597">
        <f t="shared" si="1102"/>
        <v>1</v>
      </c>
      <c r="AL599" s="597">
        <f t="shared" si="1103"/>
        <v>5</v>
      </c>
      <c r="AM599" s="593">
        <f t="shared" si="1104"/>
        <v>1.9</v>
      </c>
      <c r="AN599" s="456">
        <v>83200</v>
      </c>
      <c r="AO599" s="457"/>
      <c r="AP599" s="457"/>
      <c r="AQ599" s="594" t="str">
        <f t="shared" si="1105"/>
        <v>Կ-1</v>
      </c>
      <c r="AR599" s="456">
        <f t="shared" si="1106"/>
        <v>158080</v>
      </c>
      <c r="AS599" s="595">
        <f t="shared" si="1107"/>
        <v>158080</v>
      </c>
      <c r="AT599" s="595">
        <f t="shared" si="1108"/>
        <v>2055040</v>
      </c>
    </row>
    <row r="600" spans="2:46" s="592" customFormat="1" ht="13.5">
      <c r="B600" s="782">
        <v>23</v>
      </c>
      <c r="C600" s="835" t="s">
        <v>2412</v>
      </c>
      <c r="D600" s="816" t="s">
        <v>2186</v>
      </c>
      <c r="E600" s="817">
        <v>2000</v>
      </c>
      <c r="F600" s="818" t="s">
        <v>229</v>
      </c>
      <c r="G600" s="787">
        <v>1</v>
      </c>
      <c r="H600" s="787">
        <v>1</v>
      </c>
      <c r="I600" s="789">
        <f>IF(G600&lt;1,0,IF(M600="Բ-1",IF(H600=0,6.94,IF(H600=1,7.17,IF(H600=2,7.41,IF(H600=3,7.66,IF(OR(H600=5,H600=4),7.92,IF(OR(H600=6,H600=7),8.18,IF(OR(H600=8,H600=9),8.46,IF(OR(H600=10,H600=11,H600=12),8.74,IF(OR(H600=13,H600=14,H600=15),9.03,IF(OR(H600=16,H600=17,H600=18),9.33,9.65)))))))))),IF(M600="Բ-2", IF(H600=0,5.71,IF(H600=1,5.89,IF(H600=2,6.09,IF(H600=3,6.29,IF(OR(H600=5,H600=4),6.5,IF(OR(H600=6,H600=7),6.72,IF(OR(H600=8,H600=9),6.94,IF(OR(H600=10,H600=11,H600=12),7.17,IF(OR(H600=13,H600=14,H600=15),7.41,IF(OR(H600=16,H600=17,H600=18),7.65,7.91)))))))))), IF(M600="Գ-1", IF(H600=0,4.7,IF(H600=1,4.86,IF(H600=2,5.01,IF(H600=3,5.18,IF(OR(H600=5,H600=4),5.35,IF(OR(H600=6,H600=7),5.52,IF(OR(H600=8,H600=9),5.71,IF(OR(H600=10,H600=11,H600=12),5.89,IF(OR(H600=13,H600=14,H600=15),6.09,IF(OR(H600=16,H600=17,H600=18),6.29,6.49)))))))))), IF(M600="Գ-2", IF(H600=0,3.88,IF(H600=1,4.01,IF(H600=2,4.14,IF(H600=3,4.27,IF(OR(H600=5,H600=4),4.41,IF(OR(H600=6,H600=7),4.55,IF(OR(H600=8,H600=9),4.7,IF(OR(H600=10,H600=11,H600=12),4.85,IF(OR(H600=13,H600=14,H600=15),5.01,IF(OR(H600=16,H600=17,H600=18),5.17,5.34)))))))))), IF(M600="Գ-3", IF(H600=0,3.21,IF(H600=1,3.31,IF(H600=2,3.42,IF(H600=3,3.53,IF(OR(H600=5,H600=4),3.64,IF(OR(H600=6,H600=7),3.76,IF(OR(H600=8,H600=9),3.88,IF(OR(H600=10,H600=11,H600=12),4.01,IF(OR(H600=13,H600=14,H600=15),4.13,IF(OR(H600=16,H600=17,H600=18),4.27,4.4)))))))))), IF(M600="Ա-1", IF(H600=0,2.66,IF(H600=1,2.75,IF(H600=2,2.83,IF(H600=3,2.92,IF(OR(H600=5,H600=4),3.02,IF(OR(H600=6,H600=7),3.11,IF(OR(H600=8,H600=9),3.21,IF(OR(H600=10,H600=11,H600=12),3.31,IF(OR(H600=13,H600=14,H600=15),3.42,IF(OR(H600=16,H600=17,H600=18),3.53,3.64)))))))))), IF(M600="Ա-2", IF(H600=0,2.28,IF(H600=1,2.35,IF(H600=2,2.43,IF(H600=3,2.5,IF(OR(H600=5,H600=4),2.58,IF(OR(H600=6,H600=7),2.66,IF(OR(H600=8,H600=9),2.75,IF(OR(H600=10,H600=11,H600=12),2.83,IF(OR(H600=13,H600=14,H600=15),2.92,IF(OR(H600=16,H600=17,H600=18),3.01,3.11)))))))))),IF(M600="Ա-3", IF(H600=0,1.96,IF(H600=1,2.02,IF(H600=2,2.08,IF(H600=3,2.15,IF(OR(H600=5,H600=4),2.21,IF(OR(H600=6,H600=7),2.28,IF(OR(H600=8,H600=9),2.35,IF(OR(H600=10,H600=11,H600=12),2.42,IF(OR(H600=13,H600=14,H600=15),2.5,IF(OR(H600=16,H600=17,H600=18),2.58,2.66)))))))))), IF(M600="Կ-1", IF(H600=0,1.68,IF(H600=1,1.73,IF(H600=2,1.79,IF(H600=3,1.84,IF(OR(H600=5,H600=4),1.9,IF(OR(H600=6,H600=7),1.96,IF(OR(H600=8,H600=9),2.02,IF(OR(H600=10,H600=11,H600=12),2.08,IF(OR(H600=13,H600=14,H600=15),2.14,IF(OR(H600=16,H600=17,H600=18),2.21,2.28)))))))))), IF(M600="Կ-2", IF(H600=0,1.45,IF(H600=1,1.49,IF(H600=2,1.54,IF(H600=3,1.59,IF(OR(H600=5,H600=4),1.63,IF(OR(H600=6,H600=7),1.68,IF(OR(H600=8,H600=9),1.73,IF(OR(H600=10,H600=11,H600=12),1.79,IF(OR(H600=13,H600=14,H600=15),1.84,IF(OR(H600=16,H600=17,H600=18),1.9,1.95)))))))))),IF(M600="Կ-3", IF(H600=0,1.25,IF(H600=1,1.29,IF(H600=2,1.33,IF(H600=3,1.37,IF(OR(H600=5,H600=4),1.41,IF(OR(H600=6,H600=7),1.45,IF(OR(H600=8,H600=9),1.49,IF(OR(H600=10,H600=11,H600=12),1.54,IF(OR(H600=13,H600=14,H600=15),1.58,IF(OR(H600=16,H600=17,H600=18),1.63,1.68)))))))))), "Error"))))))))))))</f>
        <v>1.73</v>
      </c>
      <c r="J600" s="790">
        <v>83200</v>
      </c>
      <c r="K600" s="799"/>
      <c r="L600" s="799"/>
      <c r="M600" s="791" t="s">
        <v>86</v>
      </c>
      <c r="N600" s="790">
        <f t="shared" si="1085"/>
        <v>143936</v>
      </c>
      <c r="O600" s="792">
        <f t="shared" si="1086"/>
        <v>143936</v>
      </c>
      <c r="P600" s="792">
        <f t="shared" si="1087"/>
        <v>1871168</v>
      </c>
      <c r="Q600" s="597">
        <f t="shared" si="1088"/>
        <v>1</v>
      </c>
      <c r="R600" s="597">
        <f t="shared" si="1089"/>
        <v>2</v>
      </c>
      <c r="S600" s="593">
        <f t="shared" si="1090"/>
        <v>1.79</v>
      </c>
      <c r="T600" s="456">
        <v>83200</v>
      </c>
      <c r="U600" s="457"/>
      <c r="V600" s="457"/>
      <c r="W600" s="594" t="str">
        <f t="shared" si="1091"/>
        <v>Կ-1</v>
      </c>
      <c r="X600" s="456">
        <f t="shared" si="1092"/>
        <v>148928</v>
      </c>
      <c r="Y600" s="595">
        <f t="shared" si="1093"/>
        <v>148928</v>
      </c>
      <c r="Z600" s="595">
        <f t="shared" si="1094"/>
        <v>1936064</v>
      </c>
      <c r="AA600" s="597">
        <f t="shared" si="1095"/>
        <v>1</v>
      </c>
      <c r="AB600" s="597">
        <f t="shared" si="1096"/>
        <v>3</v>
      </c>
      <c r="AC600" s="593">
        <f t="shared" si="1097"/>
        <v>1.84</v>
      </c>
      <c r="AD600" s="456">
        <v>83200</v>
      </c>
      <c r="AE600" s="457"/>
      <c r="AF600" s="457"/>
      <c r="AG600" s="594" t="str">
        <f t="shared" si="1098"/>
        <v>Կ-1</v>
      </c>
      <c r="AH600" s="456">
        <f t="shared" si="1099"/>
        <v>153088</v>
      </c>
      <c r="AI600" s="595">
        <f t="shared" si="1100"/>
        <v>153088</v>
      </c>
      <c r="AJ600" s="595">
        <f t="shared" si="1101"/>
        <v>1990144</v>
      </c>
      <c r="AK600" s="597">
        <f t="shared" si="1102"/>
        <v>1</v>
      </c>
      <c r="AL600" s="597">
        <f t="shared" si="1103"/>
        <v>4</v>
      </c>
      <c r="AM600" s="593">
        <f t="shared" si="1104"/>
        <v>1.9</v>
      </c>
      <c r="AN600" s="456">
        <v>83200</v>
      </c>
      <c r="AO600" s="457"/>
      <c r="AP600" s="457"/>
      <c r="AQ600" s="594" t="str">
        <f t="shared" si="1105"/>
        <v>Կ-1</v>
      </c>
      <c r="AR600" s="456">
        <f t="shared" si="1106"/>
        <v>158080</v>
      </c>
      <c r="AS600" s="595">
        <f t="shared" si="1107"/>
        <v>158080</v>
      </c>
      <c r="AT600" s="595">
        <f t="shared" si="1108"/>
        <v>2055040</v>
      </c>
    </row>
    <row r="601" spans="2:46" s="592" customFormat="1" ht="13.5">
      <c r="B601" s="782">
        <v>24</v>
      </c>
      <c r="C601" s="818" t="s">
        <v>78</v>
      </c>
      <c r="D601" s="816"/>
      <c r="E601" s="817"/>
      <c r="F601" s="818" t="s">
        <v>229</v>
      </c>
      <c r="G601" s="787">
        <v>1</v>
      </c>
      <c r="H601" s="787">
        <v>6</v>
      </c>
      <c r="I601" s="789">
        <f>IF(G601&lt;1,0,IF(M601="Բ-1",IF(H601=0,6.94,IF(H601=1,7.17,IF(H601=2,7.41,IF(H601=3,7.66,IF(OR(H601=5,H601=4),7.92,IF(OR(H601=6,H601=7),8.18,IF(OR(H601=8,H601=9),8.46,IF(OR(H601=10,H601=11,H601=12),8.74,IF(OR(H601=13,H601=14,H601=15),9.03,IF(OR(H601=16,H601=17,H601=18),9.33,9.65)))))))))),IF(M601="Բ-2", IF(H601=0,5.71,IF(H601=1,5.89,IF(H601=2,6.09,IF(H601=3,6.29,IF(OR(H601=5,H601=4),6.5,IF(OR(H601=6,H601=7),6.72,IF(OR(H601=8,H601=9),6.94,IF(OR(H601=10,H601=11,H601=12),7.17,IF(OR(H601=13,H601=14,H601=15),7.41,IF(OR(H601=16,H601=17,H601=18),7.65,7.91)))))))))), IF(M601="Գ-1", IF(H601=0,4.7,IF(H601=1,4.86,IF(H601=2,5.01,IF(H601=3,5.18,IF(OR(H601=5,H601=4),5.35,IF(OR(H601=6,H601=7),5.52,IF(OR(H601=8,H601=9),5.71,IF(OR(H601=10,H601=11,H601=12),5.89,IF(OR(H601=13,H601=14,H601=15),6.09,IF(OR(H601=16,H601=17,H601=18),6.29,6.49)))))))))), IF(M601="Գ-2", IF(H601=0,3.88,IF(H601=1,4.01,IF(H601=2,4.14,IF(H601=3,4.27,IF(OR(H601=5,H601=4),4.41,IF(OR(H601=6,H601=7),4.55,IF(OR(H601=8,H601=9),4.7,IF(OR(H601=10,H601=11,H601=12),4.85,IF(OR(H601=13,H601=14,H601=15),5.01,IF(OR(H601=16,H601=17,H601=18),5.17,5.34)))))))))), IF(M601="Գ-3", IF(H601=0,3.21,IF(H601=1,3.31,IF(H601=2,3.42,IF(H601=3,3.53,IF(OR(H601=5,H601=4),3.64,IF(OR(H601=6,H601=7),3.76,IF(OR(H601=8,H601=9),3.88,IF(OR(H601=10,H601=11,H601=12),4.01,IF(OR(H601=13,H601=14,H601=15),4.13,IF(OR(H601=16,H601=17,H601=18),4.27,4.4)))))))))), IF(M601="Ա-1", IF(H601=0,2.66,IF(H601=1,2.75,IF(H601=2,2.83,IF(H601=3,2.92,IF(OR(H601=5,H601=4),3.02,IF(OR(H601=6,H601=7),3.11,IF(OR(H601=8,H601=9),3.21,IF(OR(H601=10,H601=11,H601=12),3.31,IF(OR(H601=13,H601=14,H601=15),3.42,IF(OR(H601=16,H601=17,H601=18),3.53,3.64)))))))))), IF(M601="Ա-2", IF(H601=0,2.28,IF(H601=1,2.35,IF(H601=2,2.43,IF(H601=3,2.5,IF(OR(H601=5,H601=4),2.58,IF(OR(H601=6,H601=7),2.66,IF(OR(H601=8,H601=9),2.75,IF(OR(H601=10,H601=11,H601=12),2.83,IF(OR(H601=13,H601=14,H601=15),2.92,IF(OR(H601=16,H601=17,H601=18),3.01,3.11)))))))))),IF(M601="Ա-3", IF(H601=0,1.96,IF(H601=1,2.02,IF(H601=2,2.08,IF(H601=3,2.15,IF(OR(H601=5,H601=4),2.21,IF(OR(H601=6,H601=7),2.28,IF(OR(H601=8,H601=9),2.35,IF(OR(H601=10,H601=11,H601=12),2.42,IF(OR(H601=13,H601=14,H601=15),2.5,IF(OR(H601=16,H601=17,H601=18),2.58,2.66)))))))))), IF(M601="Կ-1", IF(H601=0,1.68,IF(H601=1,1.73,IF(H601=2,1.79,IF(H601=3,1.84,IF(OR(H601=5,H601=4),1.9,IF(OR(H601=6,H601=7),1.96,IF(OR(H601=8,H601=9),2.02,IF(OR(H601=10,H601=11,H601=12),2.08,IF(OR(H601=13,H601=14,H601=15),2.14,IF(OR(H601=16,H601=17,H601=18),2.21,2.28)))))))))), IF(M601="Կ-2", IF(H601=0,1.45,IF(H601=1,1.49,IF(H601=2,1.54,IF(H601=3,1.59,IF(OR(H601=5,H601=4),1.63,IF(OR(H601=6,H601=7),1.68,IF(OR(H601=8,H601=9),1.73,IF(OR(H601=10,H601=11,H601=12),1.79,IF(OR(H601=13,H601=14,H601=15),1.84,IF(OR(H601=16,H601=17,H601=18),1.9,1.95)))))))))),IF(M601="Կ-3", IF(H601=0,1.25,IF(H601=1,1.29,IF(H601=2,1.33,IF(H601=3,1.37,IF(OR(H601=5,H601=4),1.41,IF(OR(H601=6,H601=7),1.45,IF(OR(H601=8,H601=9),1.49,IF(OR(H601=10,H601=11,H601=12),1.54,IF(OR(H601=13,H601=14,H601=15),1.58,IF(OR(H601=16,H601=17,H601=18),1.63,1.68)))))))))), "Error"))))))))))))</f>
        <v>1.96</v>
      </c>
      <c r="J601" s="790">
        <v>83200</v>
      </c>
      <c r="K601" s="790"/>
      <c r="L601" s="790">
        <v>8000</v>
      </c>
      <c r="M601" s="791" t="s">
        <v>86</v>
      </c>
      <c r="N601" s="790">
        <f>J601*I601</f>
        <v>163072</v>
      </c>
      <c r="O601" s="792">
        <f t="shared" ref="O601:O602" si="1111">I601*J601+K601+L601</f>
        <v>171072</v>
      </c>
      <c r="P601" s="792">
        <f>+O601*13</f>
        <v>2223936</v>
      </c>
      <c r="Q601" s="597">
        <f t="shared" ref="Q601:Q602" si="1112">+G601</f>
        <v>1</v>
      </c>
      <c r="R601" s="597">
        <f t="shared" ref="R601:R602" si="1113">+H601+1</f>
        <v>7</v>
      </c>
      <c r="S601" s="593">
        <f t="shared" ref="S601:S602" si="1114">IF(Q601&lt;1,0,IF(W601="Բ-1",IF(R601=0,6.94,IF(R601=1,7.17,IF(R601=2,7.41,IF(R601=3,7.66,IF(OR(R601=5,R601=4),7.92,IF(OR(R601=6,R601=7),8.18,IF(OR(R601=8,R601=9),8.46,IF(OR(R601=10,R601=11,R601=12),8.74,IF(OR(R601=13,R601=14,R601=15),9.03,IF(OR(R601=16,R601=17,R601=18),9.33,9.65)))))))))),IF(W601="Բ-2", IF(R601=0,5.71,IF(R601=1,5.89,IF(R601=2,6.09,IF(R601=3,6.29,IF(OR(R601=5,R601=4),6.5,IF(OR(R601=6,R601=7),6.72,IF(OR(R601=8,R601=9),6.94,IF(OR(R601=10,R601=11,R601=12),7.17,IF(OR(R601=13,R601=14,R601=15),7.41,IF(OR(R601=16,R601=17,R601=18),7.65,7.91)))))))))), IF(W601="Գ-1", IF(R601=0,4.7,IF(R601=1,4.86,IF(R601=2,5.01,IF(R601=3,5.18,IF(OR(R601=5,R601=4),5.35,IF(OR(R601=6,R601=7),5.52,IF(OR(R601=8,R601=9),5.71,IF(OR(R601=10,R601=11,R601=12),5.89,IF(OR(R601=13,R601=14,R601=15),6.09,IF(OR(R601=16,R601=17,R601=18),6.29,6.49)))))))))), IF(W601="Գ-2", IF(R601=0,3.88,IF(R601=1,4.01,IF(R601=2,4.14,IF(R601=3,4.27,IF(OR(R601=5,R601=4),4.41,IF(OR(R601=6,R601=7),4.55,IF(OR(R601=8,R601=9),4.7,IF(OR(R601=10,R601=11,R601=12),4.85,IF(OR(R601=13,R601=14,R601=15),5.01,IF(OR(R601=16,R601=17,R601=18),5.17,5.34)))))))))), IF(W601="Գ-3", IF(R601=0,3.21,IF(R601=1,3.31,IF(R601=2,3.42,IF(R601=3,3.53,IF(OR(R601=5,R601=4),3.64,IF(OR(R601=6,R601=7),3.76,IF(OR(R601=8,R601=9),3.88,IF(OR(R601=10,R601=11,R601=12),4.01,IF(OR(R601=13,R601=14,R601=15),4.13,IF(OR(R601=16,R601=17,R601=18),4.27,4.4)))))))))), IF(W601="Ա-1", IF(R601=0,2.66,IF(R601=1,2.75,IF(R601=2,2.83,IF(R601=3,2.92,IF(OR(R601=5,R601=4),3.02,IF(OR(R601=6,R601=7),3.11,IF(OR(R601=8,R601=9),3.21,IF(OR(R601=10,R601=11,R601=12),3.31,IF(OR(R601=13,R601=14,R601=15),3.42,IF(OR(R601=16,R601=17,R601=18),3.53,3.64)))))))))), IF(W601="Ա-2", IF(R601=0,2.28,IF(R601=1,2.35,IF(R601=2,2.43,IF(R601=3,2.5,IF(OR(R601=5,R601=4),2.58,IF(OR(R601=6,R601=7),2.66,IF(OR(R601=8,R601=9),2.75,IF(OR(R601=10,R601=11,R601=12),2.83,IF(OR(R601=13,R601=14,R601=15),2.92,IF(OR(R601=16,R601=17,R601=18),3.01,3.11)))))))))),IF(W601="Ա-3", IF(R601=0,1.96,IF(R601=1,2.02,IF(R601=2,2.08,IF(R601=3,2.15,IF(OR(R601=5,R601=4),2.21,IF(OR(R601=6,R601=7),2.28,IF(OR(R601=8,R601=9),2.35,IF(OR(R601=10,R601=11,R601=12),2.42,IF(OR(R601=13,R601=14,R601=15),2.5,IF(OR(R601=16,R601=17,R601=18),2.58,2.66)))))))))), IF(W601="Կ-1", IF(R601=0,1.68,IF(R601=1,1.73,IF(R601=2,1.79,IF(R601=3,1.84,IF(OR(R601=5,R601=4),1.9,IF(OR(R601=6,R601=7),1.96,IF(OR(R601=8,R601=9),2.02,IF(OR(R601=10,R601=11,R601=12),2.08,IF(OR(R601=13,R601=14,R601=15),2.14,IF(OR(R601=16,R601=17,R601=18),2.21,2.28)))))))))), IF(W601="Կ-2", IF(R601=0,1.45,IF(R601=1,1.49,IF(R601=2,1.54,IF(R601=3,1.59,IF(OR(R601=5,R601=4),1.63,IF(OR(R601=6,R601=7),1.68,IF(OR(R601=8,R601=9),1.73,IF(OR(R601=10,R601=11,R601=12),1.79,IF(OR(R601=13,R601=14,R601=15),1.84,IF(OR(R601=16,R601=17,R601=18),1.9,1.95)))))))))),IF(W601="Կ-3", IF(R601=0,1.25,IF(R601=1,1.29,IF(R601=2,1.33,IF(R601=3,1.37,IF(OR(R601=5,R601=4),1.41,IF(OR(R601=6,R601=7),1.45,IF(OR(R601=8,R601=9),1.49,IF(OR(R601=10,R601=11,R601=12),1.54,IF(OR(R601=13,R601=14,R601=15),1.58,IF(OR(R601=16,R601=17,R601=18),1.63,1.68)))))))))), "Error"))))))))))))</f>
        <v>1.96</v>
      </c>
      <c r="T601" s="456">
        <v>83200</v>
      </c>
      <c r="U601" s="456"/>
      <c r="V601" s="456">
        <f t="shared" ref="V601" si="1115">+L601</f>
        <v>8000</v>
      </c>
      <c r="W601" s="594" t="str">
        <f t="shared" ref="W601:W602" si="1116">+M601</f>
        <v>Կ-1</v>
      </c>
      <c r="X601" s="456">
        <f t="shared" ref="X601:X602" si="1117">T601*S601</f>
        <v>163072</v>
      </c>
      <c r="Y601" s="595">
        <f t="shared" ref="Y601:Y602" si="1118">+U601+V601+X601</f>
        <v>171072</v>
      </c>
      <c r="Z601" s="595">
        <f>+Y601*13</f>
        <v>2223936</v>
      </c>
      <c r="AA601" s="597">
        <f t="shared" ref="AA601:AA602" si="1119">+Q601</f>
        <v>1</v>
      </c>
      <c r="AB601" s="597">
        <f t="shared" ref="AB601:AB602" si="1120">+R601+1</f>
        <v>8</v>
      </c>
      <c r="AC601" s="593">
        <f t="shared" ref="AC601:AC602" si="1121">IF(AA601&lt;1,0,IF(AG601="Բ-1",IF(AB601=0,6.94,IF(AB601=1,7.17,IF(AB601=2,7.41,IF(AB601=3,7.66,IF(OR(AB601=5,AB601=4),7.92,IF(OR(AB601=6,AB601=7),8.18,IF(OR(AB601=8,AB601=9),8.46,IF(OR(AB601=10,AB601=11,AB601=12),8.74,IF(OR(AB601=13,AB601=14,AB601=15),9.03,IF(OR(AB601=16,AB601=17,AB601=18),9.33,9.65)))))))))),IF(AG601="Բ-2", IF(AB601=0,5.71,IF(AB601=1,5.89,IF(AB601=2,6.09,IF(AB601=3,6.29,IF(OR(AB601=5,AB601=4),6.5,IF(OR(AB601=6,AB601=7),6.72,IF(OR(AB601=8,AB601=9),6.94,IF(OR(AB601=10,AB601=11,AB601=12),7.17,IF(OR(AB601=13,AB601=14,AB601=15),7.41,IF(OR(AB601=16,AB601=17,AB601=18),7.65,7.91)))))))))), IF(AG601="Գ-1", IF(AB601=0,4.7,IF(AB601=1,4.86,IF(AB601=2,5.01,IF(AB601=3,5.18,IF(OR(AB601=5,AB601=4),5.35,IF(OR(AB601=6,AB601=7),5.52,IF(OR(AB601=8,AB601=9),5.71,IF(OR(AB601=10,AB601=11,AB601=12),5.89,IF(OR(AB601=13,AB601=14,AB601=15),6.09,IF(OR(AB601=16,AB601=17,AB601=18),6.29,6.49)))))))))), IF(AG601="Գ-2", IF(AB601=0,3.88,IF(AB601=1,4.01,IF(AB601=2,4.14,IF(AB601=3,4.27,IF(OR(AB601=5,AB601=4),4.41,IF(OR(AB601=6,AB601=7),4.55,IF(OR(AB601=8,AB601=9),4.7,IF(OR(AB601=10,AB601=11,AB601=12),4.85,IF(OR(AB601=13,AB601=14,AB601=15),5.01,IF(OR(AB601=16,AB601=17,AB601=18),5.17,5.34)))))))))), IF(AG601="Գ-3", IF(AB601=0,3.21,IF(AB601=1,3.31,IF(AB601=2,3.42,IF(AB601=3,3.53,IF(OR(AB601=5,AB601=4),3.64,IF(OR(AB601=6,AB601=7),3.76,IF(OR(AB601=8,AB601=9),3.88,IF(OR(AB601=10,AB601=11,AB601=12),4.01,IF(OR(AB601=13,AB601=14,AB601=15),4.13,IF(OR(AB601=16,AB601=17,AB601=18),4.27,4.4)))))))))), IF(AG601="Ա-1", IF(AB601=0,2.66,IF(AB601=1,2.75,IF(AB601=2,2.83,IF(AB601=3,2.92,IF(OR(AB601=5,AB601=4),3.02,IF(OR(AB601=6,AB601=7),3.11,IF(OR(AB601=8,AB601=9),3.21,IF(OR(AB601=10,AB601=11,AB601=12),3.31,IF(OR(AB601=13,AB601=14,AB601=15),3.42,IF(OR(AB601=16,AB601=17,AB601=18),3.53,3.64)))))))))), IF(AG601="Ա-2", IF(AB601=0,2.28,IF(AB601=1,2.35,IF(AB601=2,2.43,IF(AB601=3,2.5,IF(OR(AB601=5,AB601=4),2.58,IF(OR(AB601=6,AB601=7),2.66,IF(OR(AB601=8,AB601=9),2.75,IF(OR(AB601=10,AB601=11,AB601=12),2.83,IF(OR(AB601=13,AB601=14,AB601=15),2.92,IF(OR(AB601=16,AB601=17,AB601=18),3.01,3.11)))))))))),IF(AG601="Ա-3", IF(AB601=0,1.96,IF(AB601=1,2.02,IF(AB601=2,2.08,IF(AB601=3,2.15,IF(OR(AB601=5,AB601=4),2.21,IF(OR(AB601=6,AB601=7),2.28,IF(OR(AB601=8,AB601=9),2.35,IF(OR(AB601=10,AB601=11,AB601=12),2.42,IF(OR(AB601=13,AB601=14,AB601=15),2.5,IF(OR(AB601=16,AB601=17,AB601=18),2.58,2.66)))))))))), IF(AG601="Կ-1", IF(AB601=0,1.68,IF(AB601=1,1.73,IF(AB601=2,1.79,IF(AB601=3,1.84,IF(OR(AB601=5,AB601=4),1.9,IF(OR(AB601=6,AB601=7),1.96,IF(OR(AB601=8,AB601=9),2.02,IF(OR(AB601=10,AB601=11,AB601=12),2.08,IF(OR(AB601=13,AB601=14,AB601=15),2.14,IF(OR(AB601=16,AB601=17,AB601=18),2.21,2.28)))))))))), IF(AG601="Կ-2", IF(AB601=0,1.45,IF(AB601=1,1.49,IF(AB601=2,1.54,IF(AB601=3,1.59,IF(OR(AB601=5,AB601=4),1.63,IF(OR(AB601=6,AB601=7),1.68,IF(OR(AB601=8,AB601=9),1.73,IF(OR(AB601=10,AB601=11,AB601=12),1.79,IF(OR(AB601=13,AB601=14,AB601=15),1.84,IF(OR(AB601=16,AB601=17,AB601=18),1.9,1.95)))))))))),IF(AG601="Կ-3", IF(AB601=0,1.25,IF(AB601=1,1.29,IF(AB601=2,1.33,IF(AB601=3,1.37,IF(OR(AB601=5,AB601=4),1.41,IF(OR(AB601=6,AB601=7),1.45,IF(OR(AB601=8,AB601=9),1.49,IF(OR(AB601=10,AB601=11,AB601=12),1.54,IF(OR(AB601=13,AB601=14,AB601=15),1.58,IF(OR(AB601=16,AB601=17,AB601=18),1.63,1.68)))))))))), "Error"))))))))))))</f>
        <v>2.02</v>
      </c>
      <c r="AD601" s="456">
        <v>83200</v>
      </c>
      <c r="AE601" s="456"/>
      <c r="AF601" s="456">
        <v>8000</v>
      </c>
      <c r="AG601" s="594" t="str">
        <f t="shared" ref="AG601:AG602" si="1122">+W601</f>
        <v>Կ-1</v>
      </c>
      <c r="AH601" s="456">
        <f t="shared" ref="AH601:AH602" si="1123">AD601*AC601</f>
        <v>168064</v>
      </c>
      <c r="AI601" s="595">
        <f t="shared" ref="AI601:AI602" si="1124">AH601+AE601+AF601</f>
        <v>176064</v>
      </c>
      <c r="AJ601" s="595">
        <f>+AI601*13</f>
        <v>2288832</v>
      </c>
      <c r="AK601" s="597">
        <f t="shared" ref="AK601:AK602" si="1125">+AA601</f>
        <v>1</v>
      </c>
      <c r="AL601" s="597">
        <f t="shared" ref="AL601:AL602" si="1126">+AB601+1</f>
        <v>9</v>
      </c>
      <c r="AM601" s="593">
        <f t="shared" ref="AM601:AM602" si="1127">IF(AK601&lt;1,0,IF(AQ601="Բ-1",IF(AL601=0,6.94,IF(AL601=1,7.17,IF(AL601=2,7.41,IF(AL601=3,7.66,IF(OR(AL601=5,AL601=4),7.92,IF(OR(AL601=6,AL601=7),8.18,IF(OR(AL601=8,AL601=9),8.46,IF(OR(AL601=10,AL601=11,AL601=12),8.74,IF(OR(AL601=13,AL601=14,AL601=15),9.03,IF(OR(AL601=16,AL601=17,AL601=18),9.33,9.65)))))))))),IF(AQ601="Բ-2", IF(AL601=0,5.71,IF(AL601=1,5.89,IF(AL601=2,6.09,IF(AL601=3,6.29,IF(OR(AL601=5,AL601=4),6.5,IF(OR(AL601=6,AL601=7),6.72,IF(OR(AL601=8,AL601=9),6.94,IF(OR(AL601=10,AL601=11,AL601=12),7.17,IF(OR(AL601=13,AL601=14,AL601=15),7.41,IF(OR(AL601=16,AL601=17,AL601=18),7.65,7.91)))))))))), IF(AQ601="Գ-1", IF(AL601=0,4.7,IF(AL601=1,4.86,IF(AL601=2,5.01,IF(AL601=3,5.18,IF(OR(AL601=5,AL601=4),5.35,IF(OR(AL601=6,AL601=7),5.52,IF(OR(AL601=8,AL601=9),5.71,IF(OR(AL601=10,AL601=11,AL601=12),5.89,IF(OR(AL601=13,AL601=14,AL601=15),6.09,IF(OR(AL601=16,AL601=17,AL601=18),6.29,6.49)))))))))), IF(AQ601="Գ-2", IF(AL601=0,3.88,IF(AL601=1,4.01,IF(AL601=2,4.14,IF(AL601=3,4.27,IF(OR(AL601=5,AL601=4),4.41,IF(OR(AL601=6,AL601=7),4.55,IF(OR(AL601=8,AL601=9),4.7,IF(OR(AL601=10,AL601=11,AL601=12),4.85,IF(OR(AL601=13,AL601=14,AL601=15),5.01,IF(OR(AL601=16,AL601=17,AL601=18),5.17,5.34)))))))))), IF(AQ601="Գ-3", IF(AL601=0,3.21,IF(AL601=1,3.31,IF(AL601=2,3.42,IF(AL601=3,3.53,IF(OR(AL601=5,AL601=4),3.64,IF(OR(AL601=6,AL601=7),3.76,IF(OR(AL601=8,AL601=9),3.88,IF(OR(AL601=10,AL601=11,AL601=12),4.01,IF(OR(AL601=13,AL601=14,AL601=15),4.13,IF(OR(AL601=16,AL601=17,AL601=18),4.27,4.4)))))))))), IF(AQ601="Ա-1", IF(AL601=0,2.66,IF(AL601=1,2.75,IF(AL601=2,2.83,IF(AL601=3,2.92,IF(OR(AL601=5,AL601=4),3.02,IF(OR(AL601=6,AL601=7),3.11,IF(OR(AL601=8,AL601=9),3.21,IF(OR(AL601=10,AL601=11,AL601=12),3.31,IF(OR(AL601=13,AL601=14,AL601=15),3.42,IF(OR(AL601=16,AL601=17,AL601=18),3.53,3.64)))))))))), IF(AQ601="Ա-2", IF(AL601=0,2.28,IF(AL601=1,2.35,IF(AL601=2,2.43,IF(AL601=3,2.5,IF(OR(AL601=5,AL601=4),2.58,IF(OR(AL601=6,AL601=7),2.66,IF(OR(AL601=8,AL601=9),2.75,IF(OR(AL601=10,AL601=11,AL601=12),2.83,IF(OR(AL601=13,AL601=14,AL601=15),2.92,IF(OR(AL601=16,AL601=17,AL601=18),3.01,3.11)))))))))),IF(AQ601="Ա-3", IF(AL601=0,1.96,IF(AL601=1,2.02,IF(AL601=2,2.08,IF(AL601=3,2.15,IF(OR(AL601=5,AL601=4),2.21,IF(OR(AL601=6,AL601=7),2.28,IF(OR(AL601=8,AL601=9),2.35,IF(OR(AL601=10,AL601=11,AL601=12),2.42,IF(OR(AL601=13,AL601=14,AL601=15),2.5,IF(OR(AL601=16,AL601=17,AL601=18),2.58,2.66)))))))))), IF(AQ601="Կ-1", IF(AL601=0,1.68,IF(AL601=1,1.73,IF(AL601=2,1.79,IF(AL601=3,1.84,IF(OR(AL601=5,AL601=4),1.9,IF(OR(AL601=6,AL601=7),1.96,IF(OR(AL601=8,AL601=9),2.02,IF(OR(AL601=10,AL601=11,AL601=12),2.08,IF(OR(AL601=13,AL601=14,AL601=15),2.14,IF(OR(AL601=16,AL601=17,AL601=18),2.21,2.28)))))))))), IF(AQ601="Կ-2", IF(AL601=0,1.45,IF(AL601=1,1.49,IF(AL601=2,1.54,IF(AL601=3,1.59,IF(OR(AL601=5,AL601=4),1.63,IF(OR(AL601=6,AL601=7),1.68,IF(OR(AL601=8,AL601=9),1.73,IF(OR(AL601=10,AL601=11,AL601=12),1.79,IF(OR(AL601=13,AL601=14,AL601=15),1.84,IF(OR(AL601=16,AL601=17,AL601=18),1.9,1.95)))))))))),IF(AQ601="Կ-3", IF(AL601=0,1.25,IF(AL601=1,1.29,IF(AL601=2,1.33,IF(AL601=3,1.37,IF(OR(AL601=5,AL601=4),1.41,IF(OR(AL601=6,AL601=7),1.45,IF(OR(AL601=8,AL601=9),1.49,IF(OR(AL601=10,AL601=11,AL601=12),1.54,IF(OR(AL601=13,AL601=14,AL601=15),1.58,IF(OR(AL601=16,AL601=17,AL601=18),1.63,1.68)))))))))), "Error"))))))))))))</f>
        <v>2.02</v>
      </c>
      <c r="AN601" s="456">
        <v>83200</v>
      </c>
      <c r="AO601" s="456"/>
      <c r="AP601" s="456">
        <v>8000</v>
      </c>
      <c r="AQ601" s="594" t="str">
        <f t="shared" ref="AQ601:AQ602" si="1128">+AG601</f>
        <v>Կ-1</v>
      </c>
      <c r="AR601" s="456">
        <f t="shared" ref="AR601:AR602" si="1129">AN601*AM601</f>
        <v>168064</v>
      </c>
      <c r="AS601" s="595">
        <f t="shared" ref="AS601:AS602" si="1130">AR601+AO601+AP601</f>
        <v>176064</v>
      </c>
      <c r="AT601" s="595">
        <f>+AS601*13</f>
        <v>2288832</v>
      </c>
    </row>
    <row r="602" spans="2:46" s="948" customFormat="1" ht="13.5">
      <c r="B602" s="949">
        <v>25</v>
      </c>
      <c r="C602" s="929" t="s">
        <v>78</v>
      </c>
      <c r="D602" s="928"/>
      <c r="E602" s="930"/>
      <c r="F602" s="929" t="s">
        <v>229</v>
      </c>
      <c r="G602" s="952">
        <v>1</v>
      </c>
      <c r="H602" s="952">
        <v>6</v>
      </c>
      <c r="I602" s="953">
        <f>IF(G602&lt;1,0,IF(M602="Բ-1",IF(H602=0,6.94,IF(H602=1,7.17,IF(H602=2,7.41,IF(H602=3,7.66,IF(OR(H602=5,H602=4),7.92,IF(OR(H602=6,H602=7),8.18,IF(OR(H602=8,H602=9),8.46,IF(OR(H602=10,H602=11,H602=12),8.74,IF(OR(H602=13,H602=14,H602=15),9.03,IF(OR(H602=16,H602=17,H602=18),9.33,9.65)))))))))),IF(M602="Բ-2", IF(H602=0,5.71,IF(H602=1,5.89,IF(H602=2,6.09,IF(H602=3,6.29,IF(OR(H602=5,H602=4),6.5,IF(OR(H602=6,H602=7),6.72,IF(OR(H602=8,H602=9),6.94,IF(OR(H602=10,H602=11,H602=12),7.17,IF(OR(H602=13,H602=14,H602=15),7.41,IF(OR(H602=16,H602=17,H602=18),7.65,7.91)))))))))), IF(M602="Գ-1", IF(H602=0,4.7,IF(H602=1,4.86,IF(H602=2,5.01,IF(H602=3,5.18,IF(OR(H602=5,H602=4),5.35,IF(OR(H602=6,H602=7),5.52,IF(OR(H602=8,H602=9),5.71,IF(OR(H602=10,H602=11,H602=12),5.89,IF(OR(H602=13,H602=14,H602=15),6.09,IF(OR(H602=16,H602=17,H602=18),6.29,6.49)))))))))), IF(M602="Գ-2", IF(H602=0,3.88,IF(H602=1,4.01,IF(H602=2,4.14,IF(H602=3,4.27,IF(OR(H602=5,H602=4),4.41,IF(OR(H602=6,H602=7),4.55,IF(OR(H602=8,H602=9),4.7,IF(OR(H602=10,H602=11,H602=12),4.85,IF(OR(H602=13,H602=14,H602=15),5.01,IF(OR(H602=16,H602=17,H602=18),5.17,5.34)))))))))), IF(M602="Գ-3", IF(H602=0,3.21,IF(H602=1,3.31,IF(H602=2,3.42,IF(H602=3,3.53,IF(OR(H602=5,H602=4),3.64,IF(OR(H602=6,H602=7),3.76,IF(OR(H602=8,H602=9),3.88,IF(OR(H602=10,H602=11,H602=12),4.01,IF(OR(H602=13,H602=14,H602=15),4.13,IF(OR(H602=16,H602=17,H602=18),4.27,4.4)))))))))), IF(M602="Ա-1", IF(H602=0,2.66,IF(H602=1,2.75,IF(H602=2,2.83,IF(H602=3,2.92,IF(OR(H602=5,H602=4),3.02,IF(OR(H602=6,H602=7),3.11,IF(OR(H602=8,H602=9),3.21,IF(OR(H602=10,H602=11,H602=12),3.31,IF(OR(H602=13,H602=14,H602=15),3.42,IF(OR(H602=16,H602=17,H602=18),3.53,3.64)))))))))), IF(M602="Ա-2", IF(H602=0,2.28,IF(H602=1,2.35,IF(H602=2,2.43,IF(H602=3,2.5,IF(OR(H602=5,H602=4),2.58,IF(OR(H602=6,H602=7),2.66,IF(OR(H602=8,H602=9),2.75,IF(OR(H602=10,H602=11,H602=12),2.83,IF(OR(H602=13,H602=14,H602=15),2.92,IF(OR(H602=16,H602=17,H602=18),3.01,3.11)))))))))),IF(M602="Ա-3", IF(H602=0,1.96,IF(H602=1,2.02,IF(H602=2,2.08,IF(H602=3,2.15,IF(OR(H602=5,H602=4),2.21,IF(OR(H602=6,H602=7),2.28,IF(OR(H602=8,H602=9),2.35,IF(OR(H602=10,H602=11,H602=12),2.42,IF(OR(H602=13,H602=14,H602=15),2.5,IF(OR(H602=16,H602=17,H602=18),2.58,2.66)))))))))), IF(M602="Կ-1", IF(H602=0,1.68,IF(H602=1,1.73,IF(H602=2,1.79,IF(H602=3,1.84,IF(OR(H602=5,H602=4),1.9,IF(OR(H602=6,H602=7),1.96,IF(OR(H602=8,H602=9),2.02,IF(OR(H602=10,H602=11,H602=12),2.08,IF(OR(H602=13,H602=14,H602=15),2.14,IF(OR(H602=16,H602=17,H602=18),2.21,2.28)))))))))), IF(M602="Կ-2", IF(H602=0,1.45,IF(H602=1,1.49,IF(H602=2,1.54,IF(H602=3,1.59,IF(OR(H602=5,H602=4),1.63,IF(OR(H602=6,H602=7),1.68,IF(OR(H602=8,H602=9),1.73,IF(OR(H602=10,H602=11,H602=12),1.79,IF(OR(H602=13,H602=14,H602=15),1.84,IF(OR(H602=16,H602=17,H602=18),1.9,1.95)))))))))),IF(M602="Կ-3", IF(H602=0,1.25,IF(H602=1,1.29,IF(H602=2,1.33,IF(H602=3,1.37,IF(OR(H602=5,H602=4),1.41,IF(OR(H602=6,H602=7),1.45,IF(OR(H602=8,H602=9),1.49,IF(OR(H602=10,H602=11,H602=12),1.54,IF(OR(H602=13,H602=14,H602=15),1.58,IF(OR(H602=16,H602=17,H602=18),1.63,1.68)))))))))), "Error"))))))))))))</f>
        <v>1.96</v>
      </c>
      <c r="J602" s="933">
        <v>83200</v>
      </c>
      <c r="K602" s="954"/>
      <c r="L602" s="954"/>
      <c r="M602" s="955" t="s">
        <v>86</v>
      </c>
      <c r="N602" s="933">
        <f>J602*I602</f>
        <v>163072</v>
      </c>
      <c r="O602" s="956">
        <f t="shared" si="1111"/>
        <v>163072</v>
      </c>
      <c r="P602" s="956">
        <f>+O602*13</f>
        <v>2119936</v>
      </c>
      <c r="Q602" s="952">
        <f t="shared" si="1112"/>
        <v>1</v>
      </c>
      <c r="R602" s="952">
        <f t="shared" si="1113"/>
        <v>7</v>
      </c>
      <c r="S602" s="953">
        <f t="shared" si="1114"/>
        <v>1.96</v>
      </c>
      <c r="T602" s="933">
        <v>83200</v>
      </c>
      <c r="U602" s="957"/>
      <c r="V602" s="954"/>
      <c r="W602" s="955" t="str">
        <f t="shared" si="1116"/>
        <v>Կ-1</v>
      </c>
      <c r="X602" s="933">
        <f t="shared" si="1117"/>
        <v>163072</v>
      </c>
      <c r="Y602" s="956">
        <f t="shared" si="1118"/>
        <v>163072</v>
      </c>
      <c r="Z602" s="956">
        <f>+Y602*13</f>
        <v>2119936</v>
      </c>
      <c r="AA602" s="952">
        <f t="shared" si="1119"/>
        <v>1</v>
      </c>
      <c r="AB602" s="952">
        <f t="shared" si="1120"/>
        <v>8</v>
      </c>
      <c r="AC602" s="953">
        <f t="shared" si="1121"/>
        <v>2.02</v>
      </c>
      <c r="AD602" s="933">
        <v>83200</v>
      </c>
      <c r="AE602" s="957"/>
      <c r="AF602" s="954"/>
      <c r="AG602" s="955" t="str">
        <f t="shared" si="1122"/>
        <v>Կ-1</v>
      </c>
      <c r="AH602" s="933">
        <f t="shared" si="1123"/>
        <v>168064</v>
      </c>
      <c r="AI602" s="956">
        <f t="shared" si="1124"/>
        <v>168064</v>
      </c>
      <c r="AJ602" s="956">
        <f>+AI602*13</f>
        <v>2184832</v>
      </c>
      <c r="AK602" s="952">
        <f t="shared" si="1125"/>
        <v>1</v>
      </c>
      <c r="AL602" s="952">
        <f t="shared" si="1126"/>
        <v>9</v>
      </c>
      <c r="AM602" s="953">
        <f t="shared" si="1127"/>
        <v>2.02</v>
      </c>
      <c r="AN602" s="933">
        <v>83200</v>
      </c>
      <c r="AO602" s="957"/>
      <c r="AP602" s="954"/>
      <c r="AQ602" s="955" t="str">
        <f t="shared" si="1128"/>
        <v>Կ-1</v>
      </c>
      <c r="AR602" s="933">
        <f t="shared" si="1129"/>
        <v>168064</v>
      </c>
      <c r="AS602" s="956">
        <f t="shared" si="1130"/>
        <v>168064</v>
      </c>
      <c r="AT602" s="956">
        <f>+AS602*13</f>
        <v>2184832</v>
      </c>
    </row>
    <row r="603" spans="2:46" s="592" customFormat="1" ht="27">
      <c r="B603" s="782">
        <v>26</v>
      </c>
      <c r="C603" s="835" t="s">
        <v>906</v>
      </c>
      <c r="D603" s="784" t="s">
        <v>2186</v>
      </c>
      <c r="E603" s="785">
        <v>1975</v>
      </c>
      <c r="F603" s="823" t="s">
        <v>468</v>
      </c>
      <c r="G603" s="787">
        <v>1</v>
      </c>
      <c r="H603" s="787">
        <v>14</v>
      </c>
      <c r="I603" s="789">
        <f>IF(G603&lt;1,0,IF(M603="Բ-1",IF(H603=0,6.94,IF(H603=1,7.17,IF(H603=2,7.41,IF(H603=3,7.66,IF(OR(H603=5,H603=4),7.92,IF(OR(H603=6,H603=7),8.18,IF(OR(H603=8,H603=9),8.46,IF(OR(H603=10,H603=11,H603=12),8.74,IF(OR(H603=13,H603=14,H603=15),9.03,IF(OR(H603=16,H603=17,H603=18),9.33,9.65)))))))))),IF(M603="Բ-2", IF(H603=0,5.71,IF(H603=1,5.89,IF(H603=2,6.09,IF(H603=3,6.29,IF(OR(H603=5,H603=4),6.5,IF(OR(H603=6,H603=7),6.72,IF(OR(H603=8,H603=9),6.94,IF(OR(H603=10,H603=11,H603=12),7.17,IF(OR(H603=13,H603=14,H603=15),7.41,IF(OR(H603=16,H603=17,H603=18),7.65,7.91)))))))))), IF(M603="Գ-1", IF(H603=0,4.7,IF(H603=1,4.86,IF(H603=2,5.01,IF(H603=3,5.18,IF(OR(H603=5,H603=4),5.35,IF(OR(H603=6,H603=7),5.52,IF(OR(H603=8,H603=9),5.71,IF(OR(H603=10,H603=11,H603=12),5.89,IF(OR(H603=13,H603=14,H603=15),6.09,IF(OR(H603=16,H603=17,H603=18),6.29,6.49)))))))))), IF(M603="Գ-2", IF(H603=0,3.88,IF(H603=1,4.01,IF(H603=2,4.14,IF(H603=3,4.27,IF(OR(H603=5,H603=4),4.41,IF(OR(H603=6,H603=7),4.55,IF(OR(H603=8,H603=9),4.7,IF(OR(H603=10,H603=11,H603=12),4.85,IF(OR(H603=13,H603=14,H603=15),5.01,IF(OR(H603=16,H603=17,H603=18),5.17,5.34)))))))))), IF(M603="Գ-3", IF(H603=0,3.21,IF(H603=1,3.31,IF(H603=2,3.42,IF(H603=3,3.53,IF(OR(H603=5,H603=4),3.64,IF(OR(H603=6,H603=7),3.76,IF(OR(H603=8,H603=9),3.88,IF(OR(H603=10,H603=11,H603=12),4.01,IF(OR(H603=13,H603=14,H603=15),4.13,IF(OR(H603=16,H603=17,H603=18),4.27,4.4)))))))))), IF(M603="Ա-1", IF(H603=0,2.66,IF(H603=1,2.75,IF(H603=2,2.83,IF(H603=3,2.92,IF(OR(H603=5,H603=4),3.02,IF(OR(H603=6,H603=7),3.11,IF(OR(H603=8,H603=9),3.21,IF(OR(H603=10,H603=11,H603=12),3.31,IF(OR(H603=13,H603=14,H603=15),3.42,IF(OR(H603=16,H603=17,H603=18),3.53,3.64)))))))))), IF(M603="Ա-2", IF(H603=0,2.28,IF(H603=1,2.35,IF(H603=2,2.43,IF(H603=3,2.5,IF(OR(H603=5,H603=4),2.58,IF(OR(H603=6,H603=7),2.66,IF(OR(H603=8,H603=9),2.75,IF(OR(H603=10,H603=11,H603=12),2.83,IF(OR(H603=13,H603=14,H603=15),2.92,IF(OR(H603=16,H603=17,H603=18),3.01,3.11)))))))))),IF(M603="Ա-3", IF(H603=0,1.96,IF(H603=1,2.02,IF(H603=2,2.08,IF(H603=3,2.15,IF(OR(H603=5,H603=4),2.21,IF(OR(H603=6,H603=7),2.28,IF(OR(H603=8,H603=9),2.35,IF(OR(H603=10,H603=11,H603=12),2.42,IF(OR(H603=13,H603=14,H603=15),2.5,IF(OR(H603=16,H603=17,H603=18),2.58,2.66)))))))))), IF(M603="Կ-1", IF(H603=0,1.68,IF(H603=1,1.73,IF(H603=2,1.79,IF(H603=3,1.84,IF(OR(H603=5,H603=4),1.9,IF(OR(H603=6,H603=7),1.96,IF(OR(H603=8,H603=9),2.02,IF(OR(H603=10,H603=11,H603=12),2.08,IF(OR(H603=13,H603=14,H603=15),2.14,IF(OR(H603=16,H603=17,H603=18),2.21,2.28)))))))))), IF(M603="Կ-2", IF(H603=0,1.45,IF(H603=1,1.49,IF(H603=2,1.54,IF(H603=3,1.59,IF(OR(H603=5,H603=4),1.63,IF(OR(H603=6,H603=7),1.68,IF(OR(H603=8,H603=9),1.73,IF(OR(H603=10,H603=11,H603=12),1.79,IF(OR(H603=13,H603=14,H603=15),1.84,IF(OR(H603=16,H603=17,H603=18),1.9,1.95)))))))))),IF(M603="Կ-3", IF(H603=0,1.25,IF(H603=1,1.29,IF(H603=2,1.33,IF(H603=3,1.37,IF(OR(H603=5,H603=4),1.41,IF(OR(H603=6,H603=7),1.45,IF(OR(H603=8,H603=9),1.49,IF(OR(H603=10,H603=11,H603=12),1.54,IF(OR(H603=13,H603=14,H603=15),1.58,IF(OR(H603=16,H603=17,H603=18),1.63,1.68)))))))))), "Error"))))))))))))</f>
        <v>2.14</v>
      </c>
      <c r="J603" s="790">
        <v>83200</v>
      </c>
      <c r="K603" s="799"/>
      <c r="L603" s="799"/>
      <c r="M603" s="791" t="s">
        <v>86</v>
      </c>
      <c r="N603" s="790">
        <f>J603*I603</f>
        <v>178048</v>
      </c>
      <c r="O603" s="792">
        <f>I603*J603+K603+L603</f>
        <v>178048</v>
      </c>
      <c r="P603" s="792">
        <f>+O603*13</f>
        <v>2314624</v>
      </c>
      <c r="Q603" s="597">
        <f>+G603</f>
        <v>1</v>
      </c>
      <c r="R603" s="597">
        <f>+H603+1</f>
        <v>15</v>
      </c>
      <c r="S603" s="593">
        <f>IF(Q603&lt;1,0,IF(W603="Բ-1",IF(R603=0,6.94,IF(R603=1,7.17,IF(R603=2,7.41,IF(R603=3,7.66,IF(OR(R603=5,R603=4),7.92,IF(OR(R603=6,R603=7),8.18,IF(OR(R603=8,R603=9),8.46,IF(OR(R603=10,R603=11,R603=12),8.74,IF(OR(R603=13,R603=14,R603=15),9.03,IF(OR(R603=16,R603=17,R603=18),9.33,9.65)))))))))),IF(W603="Բ-2", IF(R603=0,5.71,IF(R603=1,5.89,IF(R603=2,6.09,IF(R603=3,6.29,IF(OR(R603=5,R603=4),6.5,IF(OR(R603=6,R603=7),6.72,IF(OR(R603=8,R603=9),6.94,IF(OR(R603=10,R603=11,R603=12),7.17,IF(OR(R603=13,R603=14,R603=15),7.41,IF(OR(R603=16,R603=17,R603=18),7.65,7.91)))))))))), IF(W603="Գ-1", IF(R603=0,4.7,IF(R603=1,4.86,IF(R603=2,5.01,IF(R603=3,5.18,IF(OR(R603=5,R603=4),5.35,IF(OR(R603=6,R603=7),5.52,IF(OR(R603=8,R603=9),5.71,IF(OR(R603=10,R603=11,R603=12),5.89,IF(OR(R603=13,R603=14,R603=15),6.09,IF(OR(R603=16,R603=17,R603=18),6.29,6.49)))))))))), IF(W603="Գ-2", IF(R603=0,3.88,IF(R603=1,4.01,IF(R603=2,4.14,IF(R603=3,4.27,IF(OR(R603=5,R603=4),4.41,IF(OR(R603=6,R603=7),4.55,IF(OR(R603=8,R603=9),4.7,IF(OR(R603=10,R603=11,R603=12),4.85,IF(OR(R603=13,R603=14,R603=15),5.01,IF(OR(R603=16,R603=17,R603=18),5.17,5.34)))))))))), IF(W603="Գ-3", IF(R603=0,3.21,IF(R603=1,3.31,IF(R603=2,3.42,IF(R603=3,3.53,IF(OR(R603=5,R603=4),3.64,IF(OR(R603=6,R603=7),3.76,IF(OR(R603=8,R603=9),3.88,IF(OR(R603=10,R603=11,R603=12),4.01,IF(OR(R603=13,R603=14,R603=15),4.13,IF(OR(R603=16,R603=17,R603=18),4.27,4.4)))))))))), IF(W603="Ա-1", IF(R603=0,2.66,IF(R603=1,2.75,IF(R603=2,2.83,IF(R603=3,2.92,IF(OR(R603=5,R603=4),3.02,IF(OR(R603=6,R603=7),3.11,IF(OR(R603=8,R603=9),3.21,IF(OR(R603=10,R603=11,R603=12),3.31,IF(OR(R603=13,R603=14,R603=15),3.42,IF(OR(R603=16,R603=17,R603=18),3.53,3.64)))))))))), IF(W603="Ա-2", IF(R603=0,2.28,IF(R603=1,2.35,IF(R603=2,2.43,IF(R603=3,2.5,IF(OR(R603=5,R603=4),2.58,IF(OR(R603=6,R603=7),2.66,IF(OR(R603=8,R603=9),2.75,IF(OR(R603=10,R603=11,R603=12),2.83,IF(OR(R603=13,R603=14,R603=15),2.92,IF(OR(R603=16,R603=17,R603=18),3.01,3.11)))))))))),IF(W603="Ա-3", IF(R603=0,1.96,IF(R603=1,2.02,IF(R603=2,2.08,IF(R603=3,2.15,IF(OR(R603=5,R603=4),2.21,IF(OR(R603=6,R603=7),2.28,IF(OR(R603=8,R603=9),2.35,IF(OR(R603=10,R603=11,R603=12),2.42,IF(OR(R603=13,R603=14,R603=15),2.5,IF(OR(R603=16,R603=17,R603=18),2.58,2.66)))))))))), IF(W603="Կ-1", IF(R603=0,1.68,IF(R603=1,1.73,IF(R603=2,1.79,IF(R603=3,1.84,IF(OR(R603=5,R603=4),1.9,IF(OR(R603=6,R603=7),1.96,IF(OR(R603=8,R603=9),2.02,IF(OR(R603=10,R603=11,R603=12),2.08,IF(OR(R603=13,R603=14,R603=15),2.14,IF(OR(R603=16,R603=17,R603=18),2.21,2.28)))))))))), IF(W603="Կ-2", IF(R603=0,1.45,IF(R603=1,1.49,IF(R603=2,1.54,IF(R603=3,1.59,IF(OR(R603=5,R603=4),1.63,IF(OR(R603=6,R603=7),1.68,IF(OR(R603=8,R603=9),1.73,IF(OR(R603=10,R603=11,R603=12),1.79,IF(OR(R603=13,R603=14,R603=15),1.84,IF(OR(R603=16,R603=17,R603=18),1.9,1.95)))))))))),IF(W603="Կ-3", IF(R603=0,1.25,IF(R603=1,1.29,IF(R603=2,1.33,IF(R603=3,1.37,IF(OR(R603=5,R603=4),1.41,IF(OR(R603=6,R603=7),1.45,IF(OR(R603=8,R603=9),1.49,IF(OR(R603=10,R603=11,R603=12),1.54,IF(OR(R603=13,R603=14,R603=15),1.58,IF(OR(R603=16,R603=17,R603=18),1.63,1.68)))))))))), "Error"))))))))))))</f>
        <v>2.14</v>
      </c>
      <c r="T603" s="456">
        <v>83200</v>
      </c>
      <c r="U603" s="457"/>
      <c r="V603" s="457"/>
      <c r="W603" s="594" t="str">
        <f>+M603</f>
        <v>Կ-1</v>
      </c>
      <c r="X603" s="456">
        <f>T603*S603</f>
        <v>178048</v>
      </c>
      <c r="Y603" s="595">
        <f>+U603+V603+X603</f>
        <v>178048</v>
      </c>
      <c r="Z603" s="595">
        <f>+Y603*13</f>
        <v>2314624</v>
      </c>
      <c r="AA603" s="597">
        <f>+Q603</f>
        <v>1</v>
      </c>
      <c r="AB603" s="597">
        <f>+R603+1</f>
        <v>16</v>
      </c>
      <c r="AC603" s="593">
        <f>IF(AA603&lt;1,0,IF(AG603="Բ-1",IF(AB603=0,6.94,IF(AB603=1,7.17,IF(AB603=2,7.41,IF(AB603=3,7.66,IF(OR(AB603=5,AB603=4),7.92,IF(OR(AB603=6,AB603=7),8.18,IF(OR(AB603=8,AB603=9),8.46,IF(OR(AB603=10,AB603=11,AB603=12),8.74,IF(OR(AB603=13,AB603=14,AB603=15),9.03,IF(OR(AB603=16,AB603=17,AB603=18),9.33,9.65)))))))))),IF(AG603="Բ-2", IF(AB603=0,5.71,IF(AB603=1,5.89,IF(AB603=2,6.09,IF(AB603=3,6.29,IF(OR(AB603=5,AB603=4),6.5,IF(OR(AB603=6,AB603=7),6.72,IF(OR(AB603=8,AB603=9),6.94,IF(OR(AB603=10,AB603=11,AB603=12),7.17,IF(OR(AB603=13,AB603=14,AB603=15),7.41,IF(OR(AB603=16,AB603=17,AB603=18),7.65,7.91)))))))))), IF(AG603="Գ-1", IF(AB603=0,4.7,IF(AB603=1,4.86,IF(AB603=2,5.01,IF(AB603=3,5.18,IF(OR(AB603=5,AB603=4),5.35,IF(OR(AB603=6,AB603=7),5.52,IF(OR(AB603=8,AB603=9),5.71,IF(OR(AB603=10,AB603=11,AB603=12),5.89,IF(OR(AB603=13,AB603=14,AB603=15),6.09,IF(OR(AB603=16,AB603=17,AB603=18),6.29,6.49)))))))))), IF(AG603="Գ-2", IF(AB603=0,3.88,IF(AB603=1,4.01,IF(AB603=2,4.14,IF(AB603=3,4.27,IF(OR(AB603=5,AB603=4),4.41,IF(OR(AB603=6,AB603=7),4.55,IF(OR(AB603=8,AB603=9),4.7,IF(OR(AB603=10,AB603=11,AB603=12),4.85,IF(OR(AB603=13,AB603=14,AB603=15),5.01,IF(OR(AB603=16,AB603=17,AB603=18),5.17,5.34)))))))))), IF(AG603="Գ-3", IF(AB603=0,3.21,IF(AB603=1,3.31,IF(AB603=2,3.42,IF(AB603=3,3.53,IF(OR(AB603=5,AB603=4),3.64,IF(OR(AB603=6,AB603=7),3.76,IF(OR(AB603=8,AB603=9),3.88,IF(OR(AB603=10,AB603=11,AB603=12),4.01,IF(OR(AB603=13,AB603=14,AB603=15),4.13,IF(OR(AB603=16,AB603=17,AB603=18),4.27,4.4)))))))))), IF(AG603="Ա-1", IF(AB603=0,2.66,IF(AB603=1,2.75,IF(AB603=2,2.83,IF(AB603=3,2.92,IF(OR(AB603=5,AB603=4),3.02,IF(OR(AB603=6,AB603=7),3.11,IF(OR(AB603=8,AB603=9),3.21,IF(OR(AB603=10,AB603=11,AB603=12),3.31,IF(OR(AB603=13,AB603=14,AB603=15),3.42,IF(OR(AB603=16,AB603=17,AB603=18),3.53,3.64)))))))))), IF(AG603="Ա-2", IF(AB603=0,2.28,IF(AB603=1,2.35,IF(AB603=2,2.43,IF(AB603=3,2.5,IF(OR(AB603=5,AB603=4),2.58,IF(OR(AB603=6,AB603=7),2.66,IF(OR(AB603=8,AB603=9),2.75,IF(OR(AB603=10,AB603=11,AB603=12),2.83,IF(OR(AB603=13,AB603=14,AB603=15),2.92,IF(OR(AB603=16,AB603=17,AB603=18),3.01,3.11)))))))))),IF(AG603="Ա-3", IF(AB603=0,1.96,IF(AB603=1,2.02,IF(AB603=2,2.08,IF(AB603=3,2.15,IF(OR(AB603=5,AB603=4),2.21,IF(OR(AB603=6,AB603=7),2.28,IF(OR(AB603=8,AB603=9),2.35,IF(OR(AB603=10,AB603=11,AB603=12),2.42,IF(OR(AB603=13,AB603=14,AB603=15),2.5,IF(OR(AB603=16,AB603=17,AB603=18),2.58,2.66)))))))))), IF(AG603="Կ-1", IF(AB603=0,1.68,IF(AB603=1,1.73,IF(AB603=2,1.79,IF(AB603=3,1.84,IF(OR(AB603=5,AB603=4),1.9,IF(OR(AB603=6,AB603=7),1.96,IF(OR(AB603=8,AB603=9),2.02,IF(OR(AB603=10,AB603=11,AB603=12),2.08,IF(OR(AB603=13,AB603=14,AB603=15),2.14,IF(OR(AB603=16,AB603=17,AB603=18),2.21,2.28)))))))))), IF(AG603="Կ-2", IF(AB603=0,1.45,IF(AB603=1,1.49,IF(AB603=2,1.54,IF(AB603=3,1.59,IF(OR(AB603=5,AB603=4),1.63,IF(OR(AB603=6,AB603=7),1.68,IF(OR(AB603=8,AB603=9),1.73,IF(OR(AB603=10,AB603=11,AB603=12),1.79,IF(OR(AB603=13,AB603=14,AB603=15),1.84,IF(OR(AB603=16,AB603=17,AB603=18),1.9,1.95)))))))))),IF(AG603="Կ-3", IF(AB603=0,1.25,IF(AB603=1,1.29,IF(AB603=2,1.33,IF(AB603=3,1.37,IF(OR(AB603=5,AB603=4),1.41,IF(OR(AB603=6,AB603=7),1.45,IF(OR(AB603=8,AB603=9),1.49,IF(OR(AB603=10,AB603=11,AB603=12),1.54,IF(OR(AB603=13,AB603=14,AB603=15),1.58,IF(OR(AB603=16,AB603=17,AB603=18),1.63,1.68)))))))))), "Error"))))))))))))</f>
        <v>2.21</v>
      </c>
      <c r="AD603" s="456">
        <v>83200</v>
      </c>
      <c r="AE603" s="457"/>
      <c r="AF603" s="457"/>
      <c r="AG603" s="594" t="str">
        <f>+W603</f>
        <v>Կ-1</v>
      </c>
      <c r="AH603" s="456">
        <f>AD603*AC603</f>
        <v>183872</v>
      </c>
      <c r="AI603" s="595">
        <f>AH603+AE603+AF603</f>
        <v>183872</v>
      </c>
      <c r="AJ603" s="595">
        <f>+AI603*13</f>
        <v>2390336</v>
      </c>
      <c r="AK603" s="597">
        <f>+AA603</f>
        <v>1</v>
      </c>
      <c r="AL603" s="597">
        <f>+AB603+1</f>
        <v>17</v>
      </c>
      <c r="AM603" s="593">
        <f>IF(AK603&lt;1,0,IF(AQ603="Բ-1",IF(AL603=0,6.94,IF(AL603=1,7.17,IF(AL603=2,7.41,IF(AL603=3,7.66,IF(OR(AL603=5,AL603=4),7.92,IF(OR(AL603=6,AL603=7),8.18,IF(OR(AL603=8,AL603=9),8.46,IF(OR(AL603=10,AL603=11,AL603=12),8.74,IF(OR(AL603=13,AL603=14,AL603=15),9.03,IF(OR(AL603=16,AL603=17,AL603=18),9.33,9.65)))))))))),IF(AQ603="Բ-2", IF(AL603=0,5.71,IF(AL603=1,5.89,IF(AL603=2,6.09,IF(AL603=3,6.29,IF(OR(AL603=5,AL603=4),6.5,IF(OR(AL603=6,AL603=7),6.72,IF(OR(AL603=8,AL603=9),6.94,IF(OR(AL603=10,AL603=11,AL603=12),7.17,IF(OR(AL603=13,AL603=14,AL603=15),7.41,IF(OR(AL603=16,AL603=17,AL603=18),7.65,7.91)))))))))), IF(AQ603="Գ-1", IF(AL603=0,4.7,IF(AL603=1,4.86,IF(AL603=2,5.01,IF(AL603=3,5.18,IF(OR(AL603=5,AL603=4),5.35,IF(OR(AL603=6,AL603=7),5.52,IF(OR(AL603=8,AL603=9),5.71,IF(OR(AL603=10,AL603=11,AL603=12),5.89,IF(OR(AL603=13,AL603=14,AL603=15),6.09,IF(OR(AL603=16,AL603=17,AL603=18),6.29,6.49)))))))))), IF(AQ603="Գ-2", IF(AL603=0,3.88,IF(AL603=1,4.01,IF(AL603=2,4.14,IF(AL603=3,4.27,IF(OR(AL603=5,AL603=4),4.41,IF(OR(AL603=6,AL603=7),4.55,IF(OR(AL603=8,AL603=9),4.7,IF(OR(AL603=10,AL603=11,AL603=12),4.85,IF(OR(AL603=13,AL603=14,AL603=15),5.01,IF(OR(AL603=16,AL603=17,AL603=18),5.17,5.34)))))))))), IF(AQ603="Գ-3", IF(AL603=0,3.21,IF(AL603=1,3.31,IF(AL603=2,3.42,IF(AL603=3,3.53,IF(OR(AL603=5,AL603=4),3.64,IF(OR(AL603=6,AL603=7),3.76,IF(OR(AL603=8,AL603=9),3.88,IF(OR(AL603=10,AL603=11,AL603=12),4.01,IF(OR(AL603=13,AL603=14,AL603=15),4.13,IF(OR(AL603=16,AL603=17,AL603=18),4.27,4.4)))))))))), IF(AQ603="Ա-1", IF(AL603=0,2.66,IF(AL603=1,2.75,IF(AL603=2,2.83,IF(AL603=3,2.92,IF(OR(AL603=5,AL603=4),3.02,IF(OR(AL603=6,AL603=7),3.11,IF(OR(AL603=8,AL603=9),3.21,IF(OR(AL603=10,AL603=11,AL603=12),3.31,IF(OR(AL603=13,AL603=14,AL603=15),3.42,IF(OR(AL603=16,AL603=17,AL603=18),3.53,3.64)))))))))), IF(AQ603="Ա-2", IF(AL603=0,2.28,IF(AL603=1,2.35,IF(AL603=2,2.43,IF(AL603=3,2.5,IF(OR(AL603=5,AL603=4),2.58,IF(OR(AL603=6,AL603=7),2.66,IF(OR(AL603=8,AL603=9),2.75,IF(OR(AL603=10,AL603=11,AL603=12),2.83,IF(OR(AL603=13,AL603=14,AL603=15),2.92,IF(OR(AL603=16,AL603=17,AL603=18),3.01,3.11)))))))))),IF(AQ603="Ա-3", IF(AL603=0,1.96,IF(AL603=1,2.02,IF(AL603=2,2.08,IF(AL603=3,2.15,IF(OR(AL603=5,AL603=4),2.21,IF(OR(AL603=6,AL603=7),2.28,IF(OR(AL603=8,AL603=9),2.35,IF(OR(AL603=10,AL603=11,AL603=12),2.42,IF(OR(AL603=13,AL603=14,AL603=15),2.5,IF(OR(AL603=16,AL603=17,AL603=18),2.58,2.66)))))))))), IF(AQ603="Կ-1", IF(AL603=0,1.68,IF(AL603=1,1.73,IF(AL603=2,1.79,IF(AL603=3,1.84,IF(OR(AL603=5,AL603=4),1.9,IF(OR(AL603=6,AL603=7),1.96,IF(OR(AL603=8,AL603=9),2.02,IF(OR(AL603=10,AL603=11,AL603=12),2.08,IF(OR(AL603=13,AL603=14,AL603=15),2.14,IF(OR(AL603=16,AL603=17,AL603=18),2.21,2.28)))))))))), IF(AQ603="Կ-2", IF(AL603=0,1.45,IF(AL603=1,1.49,IF(AL603=2,1.54,IF(AL603=3,1.59,IF(OR(AL603=5,AL603=4),1.63,IF(OR(AL603=6,AL603=7),1.68,IF(OR(AL603=8,AL603=9),1.73,IF(OR(AL603=10,AL603=11,AL603=12),1.79,IF(OR(AL603=13,AL603=14,AL603=15),1.84,IF(OR(AL603=16,AL603=17,AL603=18),1.9,1.95)))))))))),IF(AQ603="Կ-3", IF(AL603=0,1.25,IF(AL603=1,1.29,IF(AL603=2,1.33,IF(AL603=3,1.37,IF(OR(AL603=5,AL603=4),1.41,IF(OR(AL603=6,AL603=7),1.45,IF(OR(AL603=8,AL603=9),1.49,IF(OR(AL603=10,AL603=11,AL603=12),1.54,IF(OR(AL603=13,AL603=14,AL603=15),1.58,IF(OR(AL603=16,AL603=17,AL603=18),1.63,1.68)))))))))), "Error"))))))))))))</f>
        <v>2.21</v>
      </c>
      <c r="AN603" s="456">
        <v>83200</v>
      </c>
      <c r="AO603" s="457"/>
      <c r="AP603" s="457"/>
      <c r="AQ603" s="594" t="str">
        <f>+AG603</f>
        <v>Կ-1</v>
      </c>
      <c r="AR603" s="456">
        <f>AN603*AM603</f>
        <v>183872</v>
      </c>
      <c r="AS603" s="595">
        <f>AR603+AO603+AP603</f>
        <v>183872</v>
      </c>
      <c r="AT603" s="595">
        <f>+AS603*13</f>
        <v>2390336</v>
      </c>
    </row>
    <row r="604" spans="2:46" s="592" customFormat="1" ht="27">
      <c r="B604" s="782">
        <v>27</v>
      </c>
      <c r="C604" s="835" t="s">
        <v>907</v>
      </c>
      <c r="D604" s="784" t="s">
        <v>2186</v>
      </c>
      <c r="E604" s="785">
        <v>1978</v>
      </c>
      <c r="F604" s="823" t="s">
        <v>468</v>
      </c>
      <c r="G604" s="787">
        <v>1</v>
      </c>
      <c r="H604" s="787">
        <v>26</v>
      </c>
      <c r="I604" s="789">
        <f>IF(G604&lt;1,0,IF(M604="Բ-1",IF(H604=0,6.94,IF(H604=1,7.17,IF(H604=2,7.41,IF(H604=3,7.66,IF(OR(H604=5,H604=4),7.92,IF(OR(H604=6,H604=7),8.18,IF(OR(H604=8,H604=9),8.46,IF(OR(H604=10,H604=11,H604=12),8.74,IF(OR(H604=13,H604=14,H604=15),9.03,IF(OR(H604=16,H604=17,H604=18),9.33,9.65)))))))))),IF(M604="Բ-2", IF(H604=0,5.71,IF(H604=1,5.89,IF(H604=2,6.09,IF(H604=3,6.29,IF(OR(H604=5,H604=4),6.5,IF(OR(H604=6,H604=7),6.72,IF(OR(H604=8,H604=9),6.94,IF(OR(H604=10,H604=11,H604=12),7.17,IF(OR(H604=13,H604=14,H604=15),7.41,IF(OR(H604=16,H604=17,H604=18),7.65,7.91)))))))))), IF(M604="Գ-1", IF(H604=0,4.7,IF(H604=1,4.86,IF(H604=2,5.01,IF(H604=3,5.18,IF(OR(H604=5,H604=4),5.35,IF(OR(H604=6,H604=7),5.52,IF(OR(H604=8,H604=9),5.71,IF(OR(H604=10,H604=11,H604=12),5.89,IF(OR(H604=13,H604=14,H604=15),6.09,IF(OR(H604=16,H604=17,H604=18),6.29,6.49)))))))))), IF(M604="Գ-2", IF(H604=0,3.88,IF(H604=1,4.01,IF(H604=2,4.14,IF(H604=3,4.27,IF(OR(H604=5,H604=4),4.41,IF(OR(H604=6,H604=7),4.55,IF(OR(H604=8,H604=9),4.7,IF(OR(H604=10,H604=11,H604=12),4.85,IF(OR(H604=13,H604=14,H604=15),5.01,IF(OR(H604=16,H604=17,H604=18),5.17,5.34)))))))))), IF(M604="Գ-3", IF(H604=0,3.21,IF(H604=1,3.31,IF(H604=2,3.42,IF(H604=3,3.53,IF(OR(H604=5,H604=4),3.64,IF(OR(H604=6,H604=7),3.76,IF(OR(H604=8,H604=9),3.88,IF(OR(H604=10,H604=11,H604=12),4.01,IF(OR(H604=13,H604=14,H604=15),4.13,IF(OR(H604=16,H604=17,H604=18),4.27,4.4)))))))))), IF(M604="Ա-1", IF(H604=0,2.66,IF(H604=1,2.75,IF(H604=2,2.83,IF(H604=3,2.92,IF(OR(H604=5,H604=4),3.02,IF(OR(H604=6,H604=7),3.11,IF(OR(H604=8,H604=9),3.21,IF(OR(H604=10,H604=11,H604=12),3.31,IF(OR(H604=13,H604=14,H604=15),3.42,IF(OR(H604=16,H604=17,H604=18),3.53,3.64)))))))))), IF(M604="Ա-2", IF(H604=0,2.28,IF(H604=1,2.35,IF(H604=2,2.43,IF(H604=3,2.5,IF(OR(H604=5,H604=4),2.58,IF(OR(H604=6,H604=7),2.66,IF(OR(H604=8,H604=9),2.75,IF(OR(H604=10,H604=11,H604=12),2.83,IF(OR(H604=13,H604=14,H604=15),2.92,IF(OR(H604=16,H604=17,H604=18),3.01,3.11)))))))))),IF(M604="Ա-3", IF(H604=0,1.96,IF(H604=1,2.02,IF(H604=2,2.08,IF(H604=3,2.15,IF(OR(H604=5,H604=4),2.21,IF(OR(H604=6,H604=7),2.28,IF(OR(H604=8,H604=9),2.35,IF(OR(H604=10,H604=11,H604=12),2.42,IF(OR(H604=13,H604=14,H604=15),2.5,IF(OR(H604=16,H604=17,H604=18),2.58,2.66)))))))))), IF(M604="Կ-1", IF(H604=0,1.68,IF(H604=1,1.73,IF(H604=2,1.79,IF(H604=3,1.84,IF(OR(H604=5,H604=4),1.9,IF(OR(H604=6,H604=7),1.96,IF(OR(H604=8,H604=9),2.02,IF(OR(H604=10,H604=11,H604=12),2.08,IF(OR(H604=13,H604=14,H604=15),2.14,IF(OR(H604=16,H604=17,H604=18),2.21,2.28)))))))))), IF(M604="Կ-2", IF(H604=0,1.45,IF(H604=1,1.49,IF(H604=2,1.54,IF(H604=3,1.59,IF(OR(H604=5,H604=4),1.63,IF(OR(H604=6,H604=7),1.68,IF(OR(H604=8,H604=9),1.73,IF(OR(H604=10,H604=11,H604=12),1.79,IF(OR(H604=13,H604=14,H604=15),1.84,IF(OR(H604=16,H604=17,H604=18),1.9,1.95)))))))))),IF(M604="Կ-3", IF(H604=0,1.25,IF(H604=1,1.29,IF(H604=2,1.33,IF(H604=3,1.37,IF(OR(H604=5,H604=4),1.41,IF(OR(H604=6,H604=7),1.45,IF(OR(H604=8,H604=9),1.49,IF(OR(H604=10,H604=11,H604=12),1.54,IF(OR(H604=13,H604=14,H604=15),1.58,IF(OR(H604=16,H604=17,H604=18),1.63,1.68)))))))))), "Error"))))))))))))</f>
        <v>2.2799999999999998</v>
      </c>
      <c r="J604" s="790">
        <v>83200</v>
      </c>
      <c r="K604" s="799"/>
      <c r="L604" s="799"/>
      <c r="M604" s="791" t="s">
        <v>86</v>
      </c>
      <c r="N604" s="790">
        <f>J604*I604</f>
        <v>189695.99999999997</v>
      </c>
      <c r="O604" s="792">
        <f>I604*J604+K604+L604</f>
        <v>189695.99999999997</v>
      </c>
      <c r="P604" s="792">
        <f>+O604*13</f>
        <v>2466047.9999999995</v>
      </c>
      <c r="Q604" s="597">
        <f>+G604</f>
        <v>1</v>
      </c>
      <c r="R604" s="597">
        <f>+H604+1</f>
        <v>27</v>
      </c>
      <c r="S604" s="593">
        <f>IF(Q604&lt;1,0,IF(W604="Բ-1",IF(R604=0,6.94,IF(R604=1,7.17,IF(R604=2,7.41,IF(R604=3,7.66,IF(OR(R604=5,R604=4),7.92,IF(OR(R604=6,R604=7),8.18,IF(OR(R604=8,R604=9),8.46,IF(OR(R604=10,R604=11,R604=12),8.74,IF(OR(R604=13,R604=14,R604=15),9.03,IF(OR(R604=16,R604=17,R604=18),9.33,9.65)))))))))),IF(W604="Բ-2", IF(R604=0,5.71,IF(R604=1,5.89,IF(R604=2,6.09,IF(R604=3,6.29,IF(OR(R604=5,R604=4),6.5,IF(OR(R604=6,R604=7),6.72,IF(OR(R604=8,R604=9),6.94,IF(OR(R604=10,R604=11,R604=12),7.17,IF(OR(R604=13,R604=14,R604=15),7.41,IF(OR(R604=16,R604=17,R604=18),7.65,7.91)))))))))), IF(W604="Գ-1", IF(R604=0,4.7,IF(R604=1,4.86,IF(R604=2,5.01,IF(R604=3,5.18,IF(OR(R604=5,R604=4),5.35,IF(OR(R604=6,R604=7),5.52,IF(OR(R604=8,R604=9),5.71,IF(OR(R604=10,R604=11,R604=12),5.89,IF(OR(R604=13,R604=14,R604=15),6.09,IF(OR(R604=16,R604=17,R604=18),6.29,6.49)))))))))), IF(W604="Գ-2", IF(R604=0,3.88,IF(R604=1,4.01,IF(R604=2,4.14,IF(R604=3,4.27,IF(OR(R604=5,R604=4),4.41,IF(OR(R604=6,R604=7),4.55,IF(OR(R604=8,R604=9),4.7,IF(OR(R604=10,R604=11,R604=12),4.85,IF(OR(R604=13,R604=14,R604=15),5.01,IF(OR(R604=16,R604=17,R604=18),5.17,5.34)))))))))), IF(W604="Գ-3", IF(R604=0,3.21,IF(R604=1,3.31,IF(R604=2,3.42,IF(R604=3,3.53,IF(OR(R604=5,R604=4),3.64,IF(OR(R604=6,R604=7),3.76,IF(OR(R604=8,R604=9),3.88,IF(OR(R604=10,R604=11,R604=12),4.01,IF(OR(R604=13,R604=14,R604=15),4.13,IF(OR(R604=16,R604=17,R604=18),4.27,4.4)))))))))), IF(W604="Ա-1", IF(R604=0,2.66,IF(R604=1,2.75,IF(R604=2,2.83,IF(R604=3,2.92,IF(OR(R604=5,R604=4),3.02,IF(OR(R604=6,R604=7),3.11,IF(OR(R604=8,R604=9),3.21,IF(OR(R604=10,R604=11,R604=12),3.31,IF(OR(R604=13,R604=14,R604=15),3.42,IF(OR(R604=16,R604=17,R604=18),3.53,3.64)))))))))), IF(W604="Ա-2", IF(R604=0,2.28,IF(R604=1,2.35,IF(R604=2,2.43,IF(R604=3,2.5,IF(OR(R604=5,R604=4),2.58,IF(OR(R604=6,R604=7),2.66,IF(OR(R604=8,R604=9),2.75,IF(OR(R604=10,R604=11,R604=12),2.83,IF(OR(R604=13,R604=14,R604=15),2.92,IF(OR(R604=16,R604=17,R604=18),3.01,3.11)))))))))),IF(W604="Ա-3", IF(R604=0,1.96,IF(R604=1,2.02,IF(R604=2,2.08,IF(R604=3,2.15,IF(OR(R604=5,R604=4),2.21,IF(OR(R604=6,R604=7),2.28,IF(OR(R604=8,R604=9),2.35,IF(OR(R604=10,R604=11,R604=12),2.42,IF(OR(R604=13,R604=14,R604=15),2.5,IF(OR(R604=16,R604=17,R604=18),2.58,2.66)))))))))), IF(W604="Կ-1", IF(R604=0,1.68,IF(R604=1,1.73,IF(R604=2,1.79,IF(R604=3,1.84,IF(OR(R604=5,R604=4),1.9,IF(OR(R604=6,R604=7),1.96,IF(OR(R604=8,R604=9),2.02,IF(OR(R604=10,R604=11,R604=12),2.08,IF(OR(R604=13,R604=14,R604=15),2.14,IF(OR(R604=16,R604=17,R604=18),2.21,2.28)))))))))), IF(W604="Կ-2", IF(R604=0,1.45,IF(R604=1,1.49,IF(R604=2,1.54,IF(R604=3,1.59,IF(OR(R604=5,R604=4),1.63,IF(OR(R604=6,R604=7),1.68,IF(OR(R604=8,R604=9),1.73,IF(OR(R604=10,R604=11,R604=12),1.79,IF(OR(R604=13,R604=14,R604=15),1.84,IF(OR(R604=16,R604=17,R604=18),1.9,1.95)))))))))),IF(W604="Կ-3", IF(R604=0,1.25,IF(R604=1,1.29,IF(R604=2,1.33,IF(R604=3,1.37,IF(OR(R604=5,R604=4),1.41,IF(OR(R604=6,R604=7),1.45,IF(OR(R604=8,R604=9),1.49,IF(OR(R604=10,R604=11,R604=12),1.54,IF(OR(R604=13,R604=14,R604=15),1.58,IF(OR(R604=16,R604=17,R604=18),1.63,1.68)))))))))), "Error"))))))))))))</f>
        <v>2.2799999999999998</v>
      </c>
      <c r="T604" s="456">
        <v>83200</v>
      </c>
      <c r="U604" s="457"/>
      <c r="V604" s="457"/>
      <c r="W604" s="594" t="str">
        <f>+M604</f>
        <v>Կ-1</v>
      </c>
      <c r="X604" s="456">
        <f>T604*S604</f>
        <v>189695.99999999997</v>
      </c>
      <c r="Y604" s="595">
        <f>+U604+V604+X604</f>
        <v>189695.99999999997</v>
      </c>
      <c r="Z604" s="595">
        <f>+Y604*13</f>
        <v>2466047.9999999995</v>
      </c>
      <c r="AA604" s="597">
        <f>+Q604</f>
        <v>1</v>
      </c>
      <c r="AB604" s="597">
        <f>+R604+1</f>
        <v>28</v>
      </c>
      <c r="AC604" s="593">
        <f>IF(AA604&lt;1,0,IF(AG604="Բ-1",IF(AB604=0,6.94,IF(AB604=1,7.17,IF(AB604=2,7.41,IF(AB604=3,7.66,IF(OR(AB604=5,AB604=4),7.92,IF(OR(AB604=6,AB604=7),8.18,IF(OR(AB604=8,AB604=9),8.46,IF(OR(AB604=10,AB604=11,AB604=12),8.74,IF(OR(AB604=13,AB604=14,AB604=15),9.03,IF(OR(AB604=16,AB604=17,AB604=18),9.33,9.65)))))))))),IF(AG604="Բ-2", IF(AB604=0,5.71,IF(AB604=1,5.89,IF(AB604=2,6.09,IF(AB604=3,6.29,IF(OR(AB604=5,AB604=4),6.5,IF(OR(AB604=6,AB604=7),6.72,IF(OR(AB604=8,AB604=9),6.94,IF(OR(AB604=10,AB604=11,AB604=12),7.17,IF(OR(AB604=13,AB604=14,AB604=15),7.41,IF(OR(AB604=16,AB604=17,AB604=18),7.65,7.91)))))))))), IF(AG604="Գ-1", IF(AB604=0,4.7,IF(AB604=1,4.86,IF(AB604=2,5.01,IF(AB604=3,5.18,IF(OR(AB604=5,AB604=4),5.35,IF(OR(AB604=6,AB604=7),5.52,IF(OR(AB604=8,AB604=9),5.71,IF(OR(AB604=10,AB604=11,AB604=12),5.89,IF(OR(AB604=13,AB604=14,AB604=15),6.09,IF(OR(AB604=16,AB604=17,AB604=18),6.29,6.49)))))))))), IF(AG604="Գ-2", IF(AB604=0,3.88,IF(AB604=1,4.01,IF(AB604=2,4.14,IF(AB604=3,4.27,IF(OR(AB604=5,AB604=4),4.41,IF(OR(AB604=6,AB604=7),4.55,IF(OR(AB604=8,AB604=9),4.7,IF(OR(AB604=10,AB604=11,AB604=12),4.85,IF(OR(AB604=13,AB604=14,AB604=15),5.01,IF(OR(AB604=16,AB604=17,AB604=18),5.17,5.34)))))))))), IF(AG604="Գ-3", IF(AB604=0,3.21,IF(AB604=1,3.31,IF(AB604=2,3.42,IF(AB604=3,3.53,IF(OR(AB604=5,AB604=4),3.64,IF(OR(AB604=6,AB604=7),3.76,IF(OR(AB604=8,AB604=9),3.88,IF(OR(AB604=10,AB604=11,AB604=12),4.01,IF(OR(AB604=13,AB604=14,AB604=15),4.13,IF(OR(AB604=16,AB604=17,AB604=18),4.27,4.4)))))))))), IF(AG604="Ա-1", IF(AB604=0,2.66,IF(AB604=1,2.75,IF(AB604=2,2.83,IF(AB604=3,2.92,IF(OR(AB604=5,AB604=4),3.02,IF(OR(AB604=6,AB604=7),3.11,IF(OR(AB604=8,AB604=9),3.21,IF(OR(AB604=10,AB604=11,AB604=12),3.31,IF(OR(AB604=13,AB604=14,AB604=15),3.42,IF(OR(AB604=16,AB604=17,AB604=18),3.53,3.64)))))))))), IF(AG604="Ա-2", IF(AB604=0,2.28,IF(AB604=1,2.35,IF(AB604=2,2.43,IF(AB604=3,2.5,IF(OR(AB604=5,AB604=4),2.58,IF(OR(AB604=6,AB604=7),2.66,IF(OR(AB604=8,AB604=9),2.75,IF(OR(AB604=10,AB604=11,AB604=12),2.83,IF(OR(AB604=13,AB604=14,AB604=15),2.92,IF(OR(AB604=16,AB604=17,AB604=18),3.01,3.11)))))))))),IF(AG604="Ա-3", IF(AB604=0,1.96,IF(AB604=1,2.02,IF(AB604=2,2.08,IF(AB604=3,2.15,IF(OR(AB604=5,AB604=4),2.21,IF(OR(AB604=6,AB604=7),2.28,IF(OR(AB604=8,AB604=9),2.35,IF(OR(AB604=10,AB604=11,AB604=12),2.42,IF(OR(AB604=13,AB604=14,AB604=15),2.5,IF(OR(AB604=16,AB604=17,AB604=18),2.58,2.66)))))))))), IF(AG604="Կ-1", IF(AB604=0,1.68,IF(AB604=1,1.73,IF(AB604=2,1.79,IF(AB604=3,1.84,IF(OR(AB604=5,AB604=4),1.9,IF(OR(AB604=6,AB604=7),1.96,IF(OR(AB604=8,AB604=9),2.02,IF(OR(AB604=10,AB604=11,AB604=12),2.08,IF(OR(AB604=13,AB604=14,AB604=15),2.14,IF(OR(AB604=16,AB604=17,AB604=18),2.21,2.28)))))))))), IF(AG604="Կ-2", IF(AB604=0,1.45,IF(AB604=1,1.49,IF(AB604=2,1.54,IF(AB604=3,1.59,IF(OR(AB604=5,AB604=4),1.63,IF(OR(AB604=6,AB604=7),1.68,IF(OR(AB604=8,AB604=9),1.73,IF(OR(AB604=10,AB604=11,AB604=12),1.79,IF(OR(AB604=13,AB604=14,AB604=15),1.84,IF(OR(AB604=16,AB604=17,AB604=18),1.9,1.95)))))))))),IF(AG604="Կ-3", IF(AB604=0,1.25,IF(AB604=1,1.29,IF(AB604=2,1.33,IF(AB604=3,1.37,IF(OR(AB604=5,AB604=4),1.41,IF(OR(AB604=6,AB604=7),1.45,IF(OR(AB604=8,AB604=9),1.49,IF(OR(AB604=10,AB604=11,AB604=12),1.54,IF(OR(AB604=13,AB604=14,AB604=15),1.58,IF(OR(AB604=16,AB604=17,AB604=18),1.63,1.68)))))))))), "Error"))))))))))))</f>
        <v>2.2799999999999998</v>
      </c>
      <c r="AD604" s="456">
        <v>83200</v>
      </c>
      <c r="AE604" s="457"/>
      <c r="AF604" s="457"/>
      <c r="AG604" s="594" t="str">
        <f>+W604</f>
        <v>Կ-1</v>
      </c>
      <c r="AH604" s="456">
        <f>AD604*AC604</f>
        <v>189695.99999999997</v>
      </c>
      <c r="AI604" s="595">
        <f>AH604+AE604+AF604</f>
        <v>189695.99999999997</v>
      </c>
      <c r="AJ604" s="595">
        <f>+AI604*13</f>
        <v>2466047.9999999995</v>
      </c>
      <c r="AK604" s="597">
        <f>+AA604</f>
        <v>1</v>
      </c>
      <c r="AL604" s="597">
        <f>+AB604+1</f>
        <v>29</v>
      </c>
      <c r="AM604" s="593">
        <f>IF(AK604&lt;1,0,IF(AQ604="Բ-1",IF(AL604=0,6.94,IF(AL604=1,7.17,IF(AL604=2,7.41,IF(AL604=3,7.66,IF(OR(AL604=5,AL604=4),7.92,IF(OR(AL604=6,AL604=7),8.18,IF(OR(AL604=8,AL604=9),8.46,IF(OR(AL604=10,AL604=11,AL604=12),8.74,IF(OR(AL604=13,AL604=14,AL604=15),9.03,IF(OR(AL604=16,AL604=17,AL604=18),9.33,9.65)))))))))),IF(AQ604="Բ-2", IF(AL604=0,5.71,IF(AL604=1,5.89,IF(AL604=2,6.09,IF(AL604=3,6.29,IF(OR(AL604=5,AL604=4),6.5,IF(OR(AL604=6,AL604=7),6.72,IF(OR(AL604=8,AL604=9),6.94,IF(OR(AL604=10,AL604=11,AL604=12),7.17,IF(OR(AL604=13,AL604=14,AL604=15),7.41,IF(OR(AL604=16,AL604=17,AL604=18),7.65,7.91)))))))))), IF(AQ604="Գ-1", IF(AL604=0,4.7,IF(AL604=1,4.86,IF(AL604=2,5.01,IF(AL604=3,5.18,IF(OR(AL604=5,AL604=4),5.35,IF(OR(AL604=6,AL604=7),5.52,IF(OR(AL604=8,AL604=9),5.71,IF(OR(AL604=10,AL604=11,AL604=12),5.89,IF(OR(AL604=13,AL604=14,AL604=15),6.09,IF(OR(AL604=16,AL604=17,AL604=18),6.29,6.49)))))))))), IF(AQ604="Գ-2", IF(AL604=0,3.88,IF(AL604=1,4.01,IF(AL604=2,4.14,IF(AL604=3,4.27,IF(OR(AL604=5,AL604=4),4.41,IF(OR(AL604=6,AL604=7),4.55,IF(OR(AL604=8,AL604=9),4.7,IF(OR(AL604=10,AL604=11,AL604=12),4.85,IF(OR(AL604=13,AL604=14,AL604=15),5.01,IF(OR(AL604=16,AL604=17,AL604=18),5.17,5.34)))))))))), IF(AQ604="Գ-3", IF(AL604=0,3.21,IF(AL604=1,3.31,IF(AL604=2,3.42,IF(AL604=3,3.53,IF(OR(AL604=5,AL604=4),3.64,IF(OR(AL604=6,AL604=7),3.76,IF(OR(AL604=8,AL604=9),3.88,IF(OR(AL604=10,AL604=11,AL604=12),4.01,IF(OR(AL604=13,AL604=14,AL604=15),4.13,IF(OR(AL604=16,AL604=17,AL604=18),4.27,4.4)))))))))), IF(AQ604="Ա-1", IF(AL604=0,2.66,IF(AL604=1,2.75,IF(AL604=2,2.83,IF(AL604=3,2.92,IF(OR(AL604=5,AL604=4),3.02,IF(OR(AL604=6,AL604=7),3.11,IF(OR(AL604=8,AL604=9),3.21,IF(OR(AL604=10,AL604=11,AL604=12),3.31,IF(OR(AL604=13,AL604=14,AL604=15),3.42,IF(OR(AL604=16,AL604=17,AL604=18),3.53,3.64)))))))))), IF(AQ604="Ա-2", IF(AL604=0,2.28,IF(AL604=1,2.35,IF(AL604=2,2.43,IF(AL604=3,2.5,IF(OR(AL604=5,AL604=4),2.58,IF(OR(AL604=6,AL604=7),2.66,IF(OR(AL604=8,AL604=9),2.75,IF(OR(AL604=10,AL604=11,AL604=12),2.83,IF(OR(AL604=13,AL604=14,AL604=15),2.92,IF(OR(AL604=16,AL604=17,AL604=18),3.01,3.11)))))))))),IF(AQ604="Ա-3", IF(AL604=0,1.96,IF(AL604=1,2.02,IF(AL604=2,2.08,IF(AL604=3,2.15,IF(OR(AL604=5,AL604=4),2.21,IF(OR(AL604=6,AL604=7),2.28,IF(OR(AL604=8,AL604=9),2.35,IF(OR(AL604=10,AL604=11,AL604=12),2.42,IF(OR(AL604=13,AL604=14,AL604=15),2.5,IF(OR(AL604=16,AL604=17,AL604=18),2.58,2.66)))))))))), IF(AQ604="Կ-1", IF(AL604=0,1.68,IF(AL604=1,1.73,IF(AL604=2,1.79,IF(AL604=3,1.84,IF(OR(AL604=5,AL604=4),1.9,IF(OR(AL604=6,AL604=7),1.96,IF(OR(AL604=8,AL604=9),2.02,IF(OR(AL604=10,AL604=11,AL604=12),2.08,IF(OR(AL604=13,AL604=14,AL604=15),2.14,IF(OR(AL604=16,AL604=17,AL604=18),2.21,2.28)))))))))), IF(AQ604="Կ-2", IF(AL604=0,1.45,IF(AL604=1,1.49,IF(AL604=2,1.54,IF(AL604=3,1.59,IF(OR(AL604=5,AL604=4),1.63,IF(OR(AL604=6,AL604=7),1.68,IF(OR(AL604=8,AL604=9),1.73,IF(OR(AL604=10,AL604=11,AL604=12),1.79,IF(OR(AL604=13,AL604=14,AL604=15),1.84,IF(OR(AL604=16,AL604=17,AL604=18),1.9,1.95)))))))))),IF(AQ604="Կ-3", IF(AL604=0,1.25,IF(AL604=1,1.29,IF(AL604=2,1.33,IF(AL604=3,1.37,IF(OR(AL604=5,AL604=4),1.41,IF(OR(AL604=6,AL604=7),1.45,IF(OR(AL604=8,AL604=9),1.49,IF(OR(AL604=10,AL604=11,AL604=12),1.54,IF(OR(AL604=13,AL604=14,AL604=15),1.58,IF(OR(AL604=16,AL604=17,AL604=18),1.63,1.68)))))))))), "Error"))))))))))))</f>
        <v>2.2799999999999998</v>
      </c>
      <c r="AN604" s="456">
        <v>83200</v>
      </c>
      <c r="AO604" s="457"/>
      <c r="AP604" s="457"/>
      <c r="AQ604" s="594" t="str">
        <f>+AG604</f>
        <v>Կ-1</v>
      </c>
      <c r="AR604" s="456">
        <f>AN604*AM604</f>
        <v>189695.99999999997</v>
      </c>
      <c r="AS604" s="595">
        <f>AR604+AO604+AP604</f>
        <v>189695.99999999997</v>
      </c>
      <c r="AT604" s="595">
        <f>+AS604*13</f>
        <v>2466047.9999999995</v>
      </c>
    </row>
    <row r="605" spans="2:46" s="592" customFormat="1" ht="27">
      <c r="B605" s="782">
        <v>28</v>
      </c>
      <c r="C605" s="835" t="s">
        <v>1638</v>
      </c>
      <c r="D605" s="784" t="s">
        <v>2186</v>
      </c>
      <c r="E605" s="785">
        <v>2000</v>
      </c>
      <c r="F605" s="823" t="s">
        <v>468</v>
      </c>
      <c r="G605" s="787">
        <v>1</v>
      </c>
      <c r="H605" s="787">
        <v>2</v>
      </c>
      <c r="I605" s="789">
        <f t="shared" si="1109"/>
        <v>1.79</v>
      </c>
      <c r="J605" s="790">
        <v>83200</v>
      </c>
      <c r="K605" s="799"/>
      <c r="L605" s="799"/>
      <c r="M605" s="791" t="s">
        <v>86</v>
      </c>
      <c r="N605" s="790">
        <f t="shared" si="1085"/>
        <v>148928</v>
      </c>
      <c r="O605" s="792">
        <f t="shared" si="1086"/>
        <v>148928</v>
      </c>
      <c r="P605" s="792">
        <f t="shared" si="1087"/>
        <v>1936064</v>
      </c>
      <c r="Q605" s="597">
        <f t="shared" si="1088"/>
        <v>1</v>
      </c>
      <c r="R605" s="597">
        <f t="shared" si="1089"/>
        <v>3</v>
      </c>
      <c r="S605" s="593">
        <f t="shared" si="1090"/>
        <v>1.84</v>
      </c>
      <c r="T605" s="456">
        <v>83200</v>
      </c>
      <c r="U605" s="457"/>
      <c r="V605" s="457"/>
      <c r="W605" s="594" t="str">
        <f t="shared" si="1091"/>
        <v>Կ-1</v>
      </c>
      <c r="X605" s="456">
        <f t="shared" si="1092"/>
        <v>153088</v>
      </c>
      <c r="Y605" s="595">
        <f t="shared" si="1093"/>
        <v>153088</v>
      </c>
      <c r="Z605" s="595">
        <f t="shared" si="1094"/>
        <v>1990144</v>
      </c>
      <c r="AA605" s="597">
        <f t="shared" si="1095"/>
        <v>1</v>
      </c>
      <c r="AB605" s="597">
        <f t="shared" si="1096"/>
        <v>4</v>
      </c>
      <c r="AC605" s="593">
        <f t="shared" si="1097"/>
        <v>1.9</v>
      </c>
      <c r="AD605" s="456">
        <v>83200</v>
      </c>
      <c r="AE605" s="457"/>
      <c r="AF605" s="457"/>
      <c r="AG605" s="594" t="str">
        <f t="shared" si="1098"/>
        <v>Կ-1</v>
      </c>
      <c r="AH605" s="456">
        <f t="shared" si="1099"/>
        <v>158080</v>
      </c>
      <c r="AI605" s="595">
        <f t="shared" si="1100"/>
        <v>158080</v>
      </c>
      <c r="AJ605" s="595">
        <f t="shared" si="1101"/>
        <v>2055040</v>
      </c>
      <c r="AK605" s="597">
        <f t="shared" si="1102"/>
        <v>1</v>
      </c>
      <c r="AL605" s="597">
        <f t="shared" si="1103"/>
        <v>5</v>
      </c>
      <c r="AM605" s="593">
        <f t="shared" si="1104"/>
        <v>1.9</v>
      </c>
      <c r="AN605" s="456">
        <v>83200</v>
      </c>
      <c r="AO605" s="457"/>
      <c r="AP605" s="457"/>
      <c r="AQ605" s="594" t="str">
        <f t="shared" si="1105"/>
        <v>Կ-1</v>
      </c>
      <c r="AR605" s="456">
        <f t="shared" si="1106"/>
        <v>158080</v>
      </c>
      <c r="AS605" s="595">
        <f t="shared" si="1107"/>
        <v>158080</v>
      </c>
      <c r="AT605" s="595">
        <f t="shared" si="1108"/>
        <v>2055040</v>
      </c>
    </row>
    <row r="606" spans="2:46" s="592" customFormat="1" ht="27">
      <c r="B606" s="782">
        <v>29</v>
      </c>
      <c r="C606" s="835" t="s">
        <v>910</v>
      </c>
      <c r="D606" s="784" t="s">
        <v>2186</v>
      </c>
      <c r="E606" s="785">
        <v>1963</v>
      </c>
      <c r="F606" s="823" t="s">
        <v>468</v>
      </c>
      <c r="G606" s="787">
        <v>1</v>
      </c>
      <c r="H606" s="787">
        <v>40</v>
      </c>
      <c r="I606" s="789">
        <f t="shared" ref="I606:I612" si="1131">IF(G606&lt;1,0,IF(M606="Բ-1",IF(H606=0,6.94,IF(H606=1,7.17,IF(H606=2,7.41,IF(H606=3,7.66,IF(OR(H606=5,H606=4),7.92,IF(OR(H606=6,H606=7),8.18,IF(OR(H606=8,H606=9),8.46,IF(OR(H606=10,H606=11,H606=12),8.74,IF(OR(H606=13,H606=14,H606=15),9.03,IF(OR(H606=16,H606=17,H606=18),9.33,9.65)))))))))),IF(M606="Բ-2", IF(H606=0,5.71,IF(H606=1,5.89,IF(H606=2,6.09,IF(H606=3,6.29,IF(OR(H606=5,H606=4),6.5,IF(OR(H606=6,H606=7),6.72,IF(OR(H606=8,H606=9),6.94,IF(OR(H606=10,H606=11,H606=12),7.17,IF(OR(H606=13,H606=14,H606=15),7.41,IF(OR(H606=16,H606=17,H606=18),7.65,7.91)))))))))), IF(M606="Գ-1", IF(H606=0,4.7,IF(H606=1,4.86,IF(H606=2,5.01,IF(H606=3,5.18,IF(OR(H606=5,H606=4),5.35,IF(OR(H606=6,H606=7),5.52,IF(OR(H606=8,H606=9),5.71,IF(OR(H606=10,H606=11,H606=12),5.89,IF(OR(H606=13,H606=14,H606=15),6.09,IF(OR(H606=16,H606=17,H606=18),6.29,6.49)))))))))), IF(M606="Գ-2", IF(H606=0,3.88,IF(H606=1,4.01,IF(H606=2,4.14,IF(H606=3,4.27,IF(OR(H606=5,H606=4),4.41,IF(OR(H606=6,H606=7),4.55,IF(OR(H606=8,H606=9),4.7,IF(OR(H606=10,H606=11,H606=12),4.85,IF(OR(H606=13,H606=14,H606=15),5.01,IF(OR(H606=16,H606=17,H606=18),5.17,5.34)))))))))), IF(M606="Գ-3", IF(H606=0,3.21,IF(H606=1,3.31,IF(H606=2,3.42,IF(H606=3,3.53,IF(OR(H606=5,H606=4),3.64,IF(OR(H606=6,H606=7),3.76,IF(OR(H606=8,H606=9),3.88,IF(OR(H606=10,H606=11,H606=12),4.01,IF(OR(H606=13,H606=14,H606=15),4.13,IF(OR(H606=16,H606=17,H606=18),4.27,4.4)))))))))), IF(M606="Ա-1", IF(H606=0,2.66,IF(H606=1,2.75,IF(H606=2,2.83,IF(H606=3,2.92,IF(OR(H606=5,H606=4),3.02,IF(OR(H606=6,H606=7),3.11,IF(OR(H606=8,H606=9),3.21,IF(OR(H606=10,H606=11,H606=12),3.31,IF(OR(H606=13,H606=14,H606=15),3.42,IF(OR(H606=16,H606=17,H606=18),3.53,3.64)))))))))), IF(M606="Ա-2", IF(H606=0,2.28,IF(H606=1,2.35,IF(H606=2,2.43,IF(H606=3,2.5,IF(OR(H606=5,H606=4),2.58,IF(OR(H606=6,H606=7),2.66,IF(OR(H606=8,H606=9),2.75,IF(OR(H606=10,H606=11,H606=12),2.83,IF(OR(H606=13,H606=14,H606=15),2.92,IF(OR(H606=16,H606=17,H606=18),3.01,3.11)))))))))),IF(M606="Ա-3", IF(H606=0,1.96,IF(H606=1,2.02,IF(H606=2,2.08,IF(H606=3,2.15,IF(OR(H606=5,H606=4),2.21,IF(OR(H606=6,H606=7),2.28,IF(OR(H606=8,H606=9),2.35,IF(OR(H606=10,H606=11,H606=12),2.42,IF(OR(H606=13,H606=14,H606=15),2.5,IF(OR(H606=16,H606=17,H606=18),2.58,2.66)))))))))), IF(M606="Կ-1", IF(H606=0,1.68,IF(H606=1,1.73,IF(H606=2,1.79,IF(H606=3,1.84,IF(OR(H606=5,H606=4),1.9,IF(OR(H606=6,H606=7),1.96,IF(OR(H606=8,H606=9),2.02,IF(OR(H606=10,H606=11,H606=12),2.08,IF(OR(H606=13,H606=14,H606=15),2.14,IF(OR(H606=16,H606=17,H606=18),2.21,2.28)))))))))), IF(M606="Կ-2", IF(H606=0,1.45,IF(H606=1,1.49,IF(H606=2,1.54,IF(H606=3,1.59,IF(OR(H606=5,H606=4),1.63,IF(OR(H606=6,H606=7),1.68,IF(OR(H606=8,H606=9),1.73,IF(OR(H606=10,H606=11,H606=12),1.79,IF(OR(H606=13,H606=14,H606=15),1.84,IF(OR(H606=16,H606=17,H606=18),1.9,1.95)))))))))),IF(M606="Կ-3", IF(H606=0,1.25,IF(H606=1,1.29,IF(H606=2,1.33,IF(H606=3,1.37,IF(OR(H606=5,H606=4),1.41,IF(OR(H606=6,H606=7),1.45,IF(OR(H606=8,H606=9),1.49,IF(OR(H606=10,H606=11,H606=12),1.54,IF(OR(H606=13,H606=14,H606=15),1.58,IF(OR(H606=16,H606=17,H606=18),1.63,1.68)))))))))), "Error"))))))))))))</f>
        <v>2.2799999999999998</v>
      </c>
      <c r="J606" s="790">
        <v>83200</v>
      </c>
      <c r="K606" s="799"/>
      <c r="L606" s="799"/>
      <c r="M606" s="791" t="s">
        <v>86</v>
      </c>
      <c r="N606" s="790">
        <f t="shared" ref="N606:N612" si="1132">J606*I606</f>
        <v>189695.99999999997</v>
      </c>
      <c r="O606" s="792">
        <f t="shared" ref="O606:O612" si="1133">I606*J606+K606+L606</f>
        <v>189695.99999999997</v>
      </c>
      <c r="P606" s="792">
        <f t="shared" ref="P606:P612" si="1134">+O606*13</f>
        <v>2466047.9999999995</v>
      </c>
      <c r="Q606" s="597">
        <f t="shared" ref="Q606:Q612" si="1135">+G606</f>
        <v>1</v>
      </c>
      <c r="R606" s="597">
        <f t="shared" ref="R606:R612" si="1136">+H606+1</f>
        <v>41</v>
      </c>
      <c r="S606" s="593">
        <f t="shared" ref="S606:S612" si="1137">IF(Q606&lt;1,0,IF(W606="Բ-1",IF(R606=0,6.94,IF(R606=1,7.17,IF(R606=2,7.41,IF(R606=3,7.66,IF(OR(R606=5,R606=4),7.92,IF(OR(R606=6,R606=7),8.18,IF(OR(R606=8,R606=9),8.46,IF(OR(R606=10,R606=11,R606=12),8.74,IF(OR(R606=13,R606=14,R606=15),9.03,IF(OR(R606=16,R606=17,R606=18),9.33,9.65)))))))))),IF(W606="Բ-2", IF(R606=0,5.71,IF(R606=1,5.89,IF(R606=2,6.09,IF(R606=3,6.29,IF(OR(R606=5,R606=4),6.5,IF(OR(R606=6,R606=7),6.72,IF(OR(R606=8,R606=9),6.94,IF(OR(R606=10,R606=11,R606=12),7.17,IF(OR(R606=13,R606=14,R606=15),7.41,IF(OR(R606=16,R606=17,R606=18),7.65,7.91)))))))))), IF(W606="Գ-1", IF(R606=0,4.7,IF(R606=1,4.86,IF(R606=2,5.01,IF(R606=3,5.18,IF(OR(R606=5,R606=4),5.35,IF(OR(R606=6,R606=7),5.52,IF(OR(R606=8,R606=9),5.71,IF(OR(R606=10,R606=11,R606=12),5.89,IF(OR(R606=13,R606=14,R606=15),6.09,IF(OR(R606=16,R606=17,R606=18),6.29,6.49)))))))))), IF(W606="Գ-2", IF(R606=0,3.88,IF(R606=1,4.01,IF(R606=2,4.14,IF(R606=3,4.27,IF(OR(R606=5,R606=4),4.41,IF(OR(R606=6,R606=7),4.55,IF(OR(R606=8,R606=9),4.7,IF(OR(R606=10,R606=11,R606=12),4.85,IF(OR(R606=13,R606=14,R606=15),5.01,IF(OR(R606=16,R606=17,R606=18),5.17,5.34)))))))))), IF(W606="Գ-3", IF(R606=0,3.21,IF(R606=1,3.31,IF(R606=2,3.42,IF(R606=3,3.53,IF(OR(R606=5,R606=4),3.64,IF(OR(R606=6,R606=7),3.76,IF(OR(R606=8,R606=9),3.88,IF(OR(R606=10,R606=11,R606=12),4.01,IF(OR(R606=13,R606=14,R606=15),4.13,IF(OR(R606=16,R606=17,R606=18),4.27,4.4)))))))))), IF(W606="Ա-1", IF(R606=0,2.66,IF(R606=1,2.75,IF(R606=2,2.83,IF(R606=3,2.92,IF(OR(R606=5,R606=4),3.02,IF(OR(R606=6,R606=7),3.11,IF(OR(R606=8,R606=9),3.21,IF(OR(R606=10,R606=11,R606=12),3.31,IF(OR(R606=13,R606=14,R606=15),3.42,IF(OR(R606=16,R606=17,R606=18),3.53,3.64)))))))))), IF(W606="Ա-2", IF(R606=0,2.28,IF(R606=1,2.35,IF(R606=2,2.43,IF(R606=3,2.5,IF(OR(R606=5,R606=4),2.58,IF(OR(R606=6,R606=7),2.66,IF(OR(R606=8,R606=9),2.75,IF(OR(R606=10,R606=11,R606=12),2.83,IF(OR(R606=13,R606=14,R606=15),2.92,IF(OR(R606=16,R606=17,R606=18),3.01,3.11)))))))))),IF(W606="Ա-3", IF(R606=0,1.96,IF(R606=1,2.02,IF(R606=2,2.08,IF(R606=3,2.15,IF(OR(R606=5,R606=4),2.21,IF(OR(R606=6,R606=7),2.28,IF(OR(R606=8,R606=9),2.35,IF(OR(R606=10,R606=11,R606=12),2.42,IF(OR(R606=13,R606=14,R606=15),2.5,IF(OR(R606=16,R606=17,R606=18),2.58,2.66)))))))))), IF(W606="Կ-1", IF(R606=0,1.68,IF(R606=1,1.73,IF(R606=2,1.79,IF(R606=3,1.84,IF(OR(R606=5,R606=4),1.9,IF(OR(R606=6,R606=7),1.96,IF(OR(R606=8,R606=9),2.02,IF(OR(R606=10,R606=11,R606=12),2.08,IF(OR(R606=13,R606=14,R606=15),2.14,IF(OR(R606=16,R606=17,R606=18),2.21,2.28)))))))))), IF(W606="Կ-2", IF(R606=0,1.45,IF(R606=1,1.49,IF(R606=2,1.54,IF(R606=3,1.59,IF(OR(R606=5,R606=4),1.63,IF(OR(R606=6,R606=7),1.68,IF(OR(R606=8,R606=9),1.73,IF(OR(R606=10,R606=11,R606=12),1.79,IF(OR(R606=13,R606=14,R606=15),1.84,IF(OR(R606=16,R606=17,R606=18),1.9,1.95)))))))))),IF(W606="Կ-3", IF(R606=0,1.25,IF(R606=1,1.29,IF(R606=2,1.33,IF(R606=3,1.37,IF(OR(R606=5,R606=4),1.41,IF(OR(R606=6,R606=7),1.45,IF(OR(R606=8,R606=9),1.49,IF(OR(R606=10,R606=11,R606=12),1.54,IF(OR(R606=13,R606=14,R606=15),1.58,IF(OR(R606=16,R606=17,R606=18),1.63,1.68)))))))))), "Error"))))))))))))</f>
        <v>2.2799999999999998</v>
      </c>
      <c r="T606" s="456">
        <v>83200</v>
      </c>
      <c r="U606" s="457"/>
      <c r="V606" s="457"/>
      <c r="W606" s="594" t="str">
        <f t="shared" ref="W606:W612" si="1138">+M606</f>
        <v>Կ-1</v>
      </c>
      <c r="X606" s="456">
        <f t="shared" ref="X606:X612" si="1139">T606*S606</f>
        <v>189695.99999999997</v>
      </c>
      <c r="Y606" s="595">
        <f t="shared" ref="Y606:Y612" si="1140">+U606+V606+X606</f>
        <v>189695.99999999997</v>
      </c>
      <c r="Z606" s="595">
        <f t="shared" ref="Z606:Z612" si="1141">+Y606*13</f>
        <v>2466047.9999999995</v>
      </c>
      <c r="AA606" s="597">
        <f t="shared" ref="AA606:AA612" si="1142">+Q606</f>
        <v>1</v>
      </c>
      <c r="AB606" s="597">
        <f t="shared" ref="AB606:AB612" si="1143">+R606+1</f>
        <v>42</v>
      </c>
      <c r="AC606" s="593">
        <f t="shared" ref="AC606:AC612" si="1144">IF(AA606&lt;1,0,IF(AG606="Բ-1",IF(AB606=0,6.94,IF(AB606=1,7.17,IF(AB606=2,7.41,IF(AB606=3,7.66,IF(OR(AB606=5,AB606=4),7.92,IF(OR(AB606=6,AB606=7),8.18,IF(OR(AB606=8,AB606=9),8.46,IF(OR(AB606=10,AB606=11,AB606=12),8.74,IF(OR(AB606=13,AB606=14,AB606=15),9.03,IF(OR(AB606=16,AB606=17,AB606=18),9.33,9.65)))))))))),IF(AG606="Բ-2", IF(AB606=0,5.71,IF(AB606=1,5.89,IF(AB606=2,6.09,IF(AB606=3,6.29,IF(OR(AB606=5,AB606=4),6.5,IF(OR(AB606=6,AB606=7),6.72,IF(OR(AB606=8,AB606=9),6.94,IF(OR(AB606=10,AB606=11,AB606=12),7.17,IF(OR(AB606=13,AB606=14,AB606=15),7.41,IF(OR(AB606=16,AB606=17,AB606=18),7.65,7.91)))))))))), IF(AG606="Գ-1", IF(AB606=0,4.7,IF(AB606=1,4.86,IF(AB606=2,5.01,IF(AB606=3,5.18,IF(OR(AB606=5,AB606=4),5.35,IF(OR(AB606=6,AB606=7),5.52,IF(OR(AB606=8,AB606=9),5.71,IF(OR(AB606=10,AB606=11,AB606=12),5.89,IF(OR(AB606=13,AB606=14,AB606=15),6.09,IF(OR(AB606=16,AB606=17,AB606=18),6.29,6.49)))))))))), IF(AG606="Գ-2", IF(AB606=0,3.88,IF(AB606=1,4.01,IF(AB606=2,4.14,IF(AB606=3,4.27,IF(OR(AB606=5,AB606=4),4.41,IF(OR(AB606=6,AB606=7),4.55,IF(OR(AB606=8,AB606=9),4.7,IF(OR(AB606=10,AB606=11,AB606=12),4.85,IF(OR(AB606=13,AB606=14,AB606=15),5.01,IF(OR(AB606=16,AB606=17,AB606=18),5.17,5.34)))))))))), IF(AG606="Գ-3", IF(AB606=0,3.21,IF(AB606=1,3.31,IF(AB606=2,3.42,IF(AB606=3,3.53,IF(OR(AB606=5,AB606=4),3.64,IF(OR(AB606=6,AB606=7),3.76,IF(OR(AB606=8,AB606=9),3.88,IF(OR(AB606=10,AB606=11,AB606=12),4.01,IF(OR(AB606=13,AB606=14,AB606=15),4.13,IF(OR(AB606=16,AB606=17,AB606=18),4.27,4.4)))))))))), IF(AG606="Ա-1", IF(AB606=0,2.66,IF(AB606=1,2.75,IF(AB606=2,2.83,IF(AB606=3,2.92,IF(OR(AB606=5,AB606=4),3.02,IF(OR(AB606=6,AB606=7),3.11,IF(OR(AB606=8,AB606=9),3.21,IF(OR(AB606=10,AB606=11,AB606=12),3.31,IF(OR(AB606=13,AB606=14,AB606=15),3.42,IF(OR(AB606=16,AB606=17,AB606=18),3.53,3.64)))))))))), IF(AG606="Ա-2", IF(AB606=0,2.28,IF(AB606=1,2.35,IF(AB606=2,2.43,IF(AB606=3,2.5,IF(OR(AB606=5,AB606=4),2.58,IF(OR(AB606=6,AB606=7),2.66,IF(OR(AB606=8,AB606=9),2.75,IF(OR(AB606=10,AB606=11,AB606=12),2.83,IF(OR(AB606=13,AB606=14,AB606=15),2.92,IF(OR(AB606=16,AB606=17,AB606=18),3.01,3.11)))))))))),IF(AG606="Ա-3", IF(AB606=0,1.96,IF(AB606=1,2.02,IF(AB606=2,2.08,IF(AB606=3,2.15,IF(OR(AB606=5,AB606=4),2.21,IF(OR(AB606=6,AB606=7),2.28,IF(OR(AB606=8,AB606=9),2.35,IF(OR(AB606=10,AB606=11,AB606=12),2.42,IF(OR(AB606=13,AB606=14,AB606=15),2.5,IF(OR(AB606=16,AB606=17,AB606=18),2.58,2.66)))))))))), IF(AG606="Կ-1", IF(AB606=0,1.68,IF(AB606=1,1.73,IF(AB606=2,1.79,IF(AB606=3,1.84,IF(OR(AB606=5,AB606=4),1.9,IF(OR(AB606=6,AB606=7),1.96,IF(OR(AB606=8,AB606=9),2.02,IF(OR(AB606=10,AB606=11,AB606=12),2.08,IF(OR(AB606=13,AB606=14,AB606=15),2.14,IF(OR(AB606=16,AB606=17,AB606=18),2.21,2.28)))))))))), IF(AG606="Կ-2", IF(AB606=0,1.45,IF(AB606=1,1.49,IF(AB606=2,1.54,IF(AB606=3,1.59,IF(OR(AB606=5,AB606=4),1.63,IF(OR(AB606=6,AB606=7),1.68,IF(OR(AB606=8,AB606=9),1.73,IF(OR(AB606=10,AB606=11,AB606=12),1.79,IF(OR(AB606=13,AB606=14,AB606=15),1.84,IF(OR(AB606=16,AB606=17,AB606=18),1.9,1.95)))))))))),IF(AG606="Կ-3", IF(AB606=0,1.25,IF(AB606=1,1.29,IF(AB606=2,1.33,IF(AB606=3,1.37,IF(OR(AB606=5,AB606=4),1.41,IF(OR(AB606=6,AB606=7),1.45,IF(OR(AB606=8,AB606=9),1.49,IF(OR(AB606=10,AB606=11,AB606=12),1.54,IF(OR(AB606=13,AB606=14,AB606=15),1.58,IF(OR(AB606=16,AB606=17,AB606=18),1.63,1.68)))))))))), "Error"))))))))))))</f>
        <v>2.2799999999999998</v>
      </c>
      <c r="AD606" s="456">
        <v>83200</v>
      </c>
      <c r="AE606" s="457"/>
      <c r="AF606" s="457"/>
      <c r="AG606" s="594" t="str">
        <f t="shared" ref="AG606:AG612" si="1145">+W606</f>
        <v>Կ-1</v>
      </c>
      <c r="AH606" s="456">
        <f t="shared" ref="AH606:AH612" si="1146">AD606*AC606</f>
        <v>189695.99999999997</v>
      </c>
      <c r="AI606" s="595">
        <f t="shared" ref="AI606:AI612" si="1147">AH606+AE606+AF606</f>
        <v>189695.99999999997</v>
      </c>
      <c r="AJ606" s="595">
        <f t="shared" ref="AJ606:AJ612" si="1148">+AI606*13</f>
        <v>2466047.9999999995</v>
      </c>
      <c r="AK606" s="597">
        <f t="shared" ref="AK606:AK612" si="1149">+AA606</f>
        <v>1</v>
      </c>
      <c r="AL606" s="597">
        <f t="shared" ref="AL606:AL612" si="1150">+AB606+1</f>
        <v>43</v>
      </c>
      <c r="AM606" s="593">
        <f t="shared" ref="AM606:AM612" si="1151">IF(AK606&lt;1,0,IF(AQ606="Բ-1",IF(AL606=0,6.94,IF(AL606=1,7.17,IF(AL606=2,7.41,IF(AL606=3,7.66,IF(OR(AL606=5,AL606=4),7.92,IF(OR(AL606=6,AL606=7),8.18,IF(OR(AL606=8,AL606=9),8.46,IF(OR(AL606=10,AL606=11,AL606=12),8.74,IF(OR(AL606=13,AL606=14,AL606=15),9.03,IF(OR(AL606=16,AL606=17,AL606=18),9.33,9.65)))))))))),IF(AQ606="Բ-2", IF(AL606=0,5.71,IF(AL606=1,5.89,IF(AL606=2,6.09,IF(AL606=3,6.29,IF(OR(AL606=5,AL606=4),6.5,IF(OR(AL606=6,AL606=7),6.72,IF(OR(AL606=8,AL606=9),6.94,IF(OR(AL606=10,AL606=11,AL606=12),7.17,IF(OR(AL606=13,AL606=14,AL606=15),7.41,IF(OR(AL606=16,AL606=17,AL606=18),7.65,7.91)))))))))), IF(AQ606="Գ-1", IF(AL606=0,4.7,IF(AL606=1,4.86,IF(AL606=2,5.01,IF(AL606=3,5.18,IF(OR(AL606=5,AL606=4),5.35,IF(OR(AL606=6,AL606=7),5.52,IF(OR(AL606=8,AL606=9),5.71,IF(OR(AL606=10,AL606=11,AL606=12),5.89,IF(OR(AL606=13,AL606=14,AL606=15),6.09,IF(OR(AL606=16,AL606=17,AL606=18),6.29,6.49)))))))))), IF(AQ606="Գ-2", IF(AL606=0,3.88,IF(AL606=1,4.01,IF(AL606=2,4.14,IF(AL606=3,4.27,IF(OR(AL606=5,AL606=4),4.41,IF(OR(AL606=6,AL606=7),4.55,IF(OR(AL606=8,AL606=9),4.7,IF(OR(AL606=10,AL606=11,AL606=12),4.85,IF(OR(AL606=13,AL606=14,AL606=15),5.01,IF(OR(AL606=16,AL606=17,AL606=18),5.17,5.34)))))))))), IF(AQ606="Գ-3", IF(AL606=0,3.21,IF(AL606=1,3.31,IF(AL606=2,3.42,IF(AL606=3,3.53,IF(OR(AL606=5,AL606=4),3.64,IF(OR(AL606=6,AL606=7),3.76,IF(OR(AL606=8,AL606=9),3.88,IF(OR(AL606=10,AL606=11,AL606=12),4.01,IF(OR(AL606=13,AL606=14,AL606=15),4.13,IF(OR(AL606=16,AL606=17,AL606=18),4.27,4.4)))))))))), IF(AQ606="Ա-1", IF(AL606=0,2.66,IF(AL606=1,2.75,IF(AL606=2,2.83,IF(AL606=3,2.92,IF(OR(AL606=5,AL606=4),3.02,IF(OR(AL606=6,AL606=7),3.11,IF(OR(AL606=8,AL606=9),3.21,IF(OR(AL606=10,AL606=11,AL606=12),3.31,IF(OR(AL606=13,AL606=14,AL606=15),3.42,IF(OR(AL606=16,AL606=17,AL606=18),3.53,3.64)))))))))), IF(AQ606="Ա-2", IF(AL606=0,2.28,IF(AL606=1,2.35,IF(AL606=2,2.43,IF(AL606=3,2.5,IF(OR(AL606=5,AL606=4),2.58,IF(OR(AL606=6,AL606=7),2.66,IF(OR(AL606=8,AL606=9),2.75,IF(OR(AL606=10,AL606=11,AL606=12),2.83,IF(OR(AL606=13,AL606=14,AL606=15),2.92,IF(OR(AL606=16,AL606=17,AL606=18),3.01,3.11)))))))))),IF(AQ606="Ա-3", IF(AL606=0,1.96,IF(AL606=1,2.02,IF(AL606=2,2.08,IF(AL606=3,2.15,IF(OR(AL606=5,AL606=4),2.21,IF(OR(AL606=6,AL606=7),2.28,IF(OR(AL606=8,AL606=9),2.35,IF(OR(AL606=10,AL606=11,AL606=12),2.42,IF(OR(AL606=13,AL606=14,AL606=15),2.5,IF(OR(AL606=16,AL606=17,AL606=18),2.58,2.66)))))))))), IF(AQ606="Կ-1", IF(AL606=0,1.68,IF(AL606=1,1.73,IF(AL606=2,1.79,IF(AL606=3,1.84,IF(OR(AL606=5,AL606=4),1.9,IF(OR(AL606=6,AL606=7),1.96,IF(OR(AL606=8,AL606=9),2.02,IF(OR(AL606=10,AL606=11,AL606=12),2.08,IF(OR(AL606=13,AL606=14,AL606=15),2.14,IF(OR(AL606=16,AL606=17,AL606=18),2.21,2.28)))))))))), IF(AQ606="Կ-2", IF(AL606=0,1.45,IF(AL606=1,1.49,IF(AL606=2,1.54,IF(AL606=3,1.59,IF(OR(AL606=5,AL606=4),1.63,IF(OR(AL606=6,AL606=7),1.68,IF(OR(AL606=8,AL606=9),1.73,IF(OR(AL606=10,AL606=11,AL606=12),1.79,IF(OR(AL606=13,AL606=14,AL606=15),1.84,IF(OR(AL606=16,AL606=17,AL606=18),1.9,1.95)))))))))),IF(AQ606="Կ-3", IF(AL606=0,1.25,IF(AL606=1,1.29,IF(AL606=2,1.33,IF(AL606=3,1.37,IF(OR(AL606=5,AL606=4),1.41,IF(OR(AL606=6,AL606=7),1.45,IF(OR(AL606=8,AL606=9),1.49,IF(OR(AL606=10,AL606=11,AL606=12),1.54,IF(OR(AL606=13,AL606=14,AL606=15),1.58,IF(OR(AL606=16,AL606=17,AL606=18),1.63,1.68)))))))))), "Error"))))))))))))</f>
        <v>2.2799999999999998</v>
      </c>
      <c r="AN606" s="456">
        <v>83200</v>
      </c>
      <c r="AO606" s="457"/>
      <c r="AP606" s="457"/>
      <c r="AQ606" s="594" t="str">
        <f t="shared" ref="AQ606:AQ612" si="1152">+AG606</f>
        <v>Կ-1</v>
      </c>
      <c r="AR606" s="456">
        <f t="shared" ref="AR606:AR612" si="1153">AN606*AM606</f>
        <v>189695.99999999997</v>
      </c>
      <c r="AS606" s="595">
        <f t="shared" ref="AS606:AS612" si="1154">AR606+AO606+AP606</f>
        <v>189695.99999999997</v>
      </c>
      <c r="AT606" s="595">
        <f t="shared" ref="AT606:AT612" si="1155">+AS606*13</f>
        <v>2466047.9999999995</v>
      </c>
    </row>
    <row r="607" spans="2:46" s="592" customFormat="1" ht="27">
      <c r="B607" s="782">
        <v>30</v>
      </c>
      <c r="C607" s="835" t="s">
        <v>911</v>
      </c>
      <c r="D607" s="784" t="s">
        <v>2186</v>
      </c>
      <c r="E607" s="785">
        <v>1971</v>
      </c>
      <c r="F607" s="823" t="s">
        <v>468</v>
      </c>
      <c r="G607" s="787">
        <v>1</v>
      </c>
      <c r="H607" s="787">
        <v>31</v>
      </c>
      <c r="I607" s="789">
        <f t="shared" si="1131"/>
        <v>2.2799999999999998</v>
      </c>
      <c r="J607" s="790">
        <v>83200</v>
      </c>
      <c r="K607" s="799"/>
      <c r="L607" s="799"/>
      <c r="M607" s="791" t="s">
        <v>86</v>
      </c>
      <c r="N607" s="790">
        <f t="shared" si="1132"/>
        <v>189695.99999999997</v>
      </c>
      <c r="O607" s="792">
        <f t="shared" si="1133"/>
        <v>189695.99999999997</v>
      </c>
      <c r="P607" s="792">
        <f t="shared" si="1134"/>
        <v>2466047.9999999995</v>
      </c>
      <c r="Q607" s="597">
        <f t="shared" si="1135"/>
        <v>1</v>
      </c>
      <c r="R607" s="597">
        <f t="shared" si="1136"/>
        <v>32</v>
      </c>
      <c r="S607" s="593">
        <f t="shared" si="1137"/>
        <v>2.2799999999999998</v>
      </c>
      <c r="T607" s="456">
        <v>83200</v>
      </c>
      <c r="U607" s="457"/>
      <c r="V607" s="457"/>
      <c r="W607" s="594" t="str">
        <f t="shared" si="1138"/>
        <v>Կ-1</v>
      </c>
      <c r="X607" s="456">
        <f t="shared" si="1139"/>
        <v>189695.99999999997</v>
      </c>
      <c r="Y607" s="595">
        <f t="shared" si="1140"/>
        <v>189695.99999999997</v>
      </c>
      <c r="Z607" s="595">
        <f t="shared" si="1141"/>
        <v>2466047.9999999995</v>
      </c>
      <c r="AA607" s="597">
        <f t="shared" si="1142"/>
        <v>1</v>
      </c>
      <c r="AB607" s="597">
        <f t="shared" si="1143"/>
        <v>33</v>
      </c>
      <c r="AC607" s="593">
        <f t="shared" si="1144"/>
        <v>2.2799999999999998</v>
      </c>
      <c r="AD607" s="456">
        <v>83200</v>
      </c>
      <c r="AE607" s="457"/>
      <c r="AF607" s="457"/>
      <c r="AG607" s="594" t="str">
        <f t="shared" si="1145"/>
        <v>Կ-1</v>
      </c>
      <c r="AH607" s="456">
        <f t="shared" si="1146"/>
        <v>189695.99999999997</v>
      </c>
      <c r="AI607" s="595">
        <f t="shared" si="1147"/>
        <v>189695.99999999997</v>
      </c>
      <c r="AJ607" s="595">
        <f t="shared" si="1148"/>
        <v>2466047.9999999995</v>
      </c>
      <c r="AK607" s="597">
        <f t="shared" si="1149"/>
        <v>1</v>
      </c>
      <c r="AL607" s="597">
        <f t="shared" si="1150"/>
        <v>34</v>
      </c>
      <c r="AM607" s="593">
        <f t="shared" si="1151"/>
        <v>2.2799999999999998</v>
      </c>
      <c r="AN607" s="456">
        <v>83200</v>
      </c>
      <c r="AO607" s="457"/>
      <c r="AP607" s="457"/>
      <c r="AQ607" s="594" t="str">
        <f t="shared" si="1152"/>
        <v>Կ-1</v>
      </c>
      <c r="AR607" s="456">
        <f t="shared" si="1153"/>
        <v>189695.99999999997</v>
      </c>
      <c r="AS607" s="595">
        <f t="shared" si="1154"/>
        <v>189695.99999999997</v>
      </c>
      <c r="AT607" s="595">
        <f t="shared" si="1155"/>
        <v>2466047.9999999995</v>
      </c>
    </row>
    <row r="608" spans="2:46" s="592" customFormat="1" ht="27">
      <c r="B608" s="782">
        <v>31</v>
      </c>
      <c r="C608" s="835" t="s">
        <v>912</v>
      </c>
      <c r="D608" s="784" t="s">
        <v>2186</v>
      </c>
      <c r="E608" s="785">
        <v>1964</v>
      </c>
      <c r="F608" s="823" t="s">
        <v>468</v>
      </c>
      <c r="G608" s="787">
        <v>1</v>
      </c>
      <c r="H608" s="787">
        <v>30</v>
      </c>
      <c r="I608" s="789">
        <f t="shared" si="1131"/>
        <v>2.2799999999999998</v>
      </c>
      <c r="J608" s="790">
        <v>83200</v>
      </c>
      <c r="K608" s="799"/>
      <c r="L608" s="799"/>
      <c r="M608" s="791" t="s">
        <v>86</v>
      </c>
      <c r="N608" s="790">
        <f t="shared" si="1132"/>
        <v>189695.99999999997</v>
      </c>
      <c r="O608" s="792">
        <f t="shared" si="1133"/>
        <v>189695.99999999997</v>
      </c>
      <c r="P608" s="792">
        <f t="shared" si="1134"/>
        <v>2466047.9999999995</v>
      </c>
      <c r="Q608" s="597">
        <f t="shared" si="1135"/>
        <v>1</v>
      </c>
      <c r="R608" s="597">
        <f t="shared" si="1136"/>
        <v>31</v>
      </c>
      <c r="S608" s="593">
        <f t="shared" si="1137"/>
        <v>2.2799999999999998</v>
      </c>
      <c r="T608" s="456">
        <v>83200</v>
      </c>
      <c r="U608" s="457"/>
      <c r="V608" s="457"/>
      <c r="W608" s="594" t="str">
        <f t="shared" si="1138"/>
        <v>Կ-1</v>
      </c>
      <c r="X608" s="456">
        <f t="shared" si="1139"/>
        <v>189695.99999999997</v>
      </c>
      <c r="Y608" s="595">
        <f t="shared" si="1140"/>
        <v>189695.99999999997</v>
      </c>
      <c r="Z608" s="595">
        <f t="shared" si="1141"/>
        <v>2466047.9999999995</v>
      </c>
      <c r="AA608" s="597">
        <f t="shared" si="1142"/>
        <v>1</v>
      </c>
      <c r="AB608" s="597">
        <f t="shared" si="1143"/>
        <v>32</v>
      </c>
      <c r="AC608" s="593">
        <f t="shared" si="1144"/>
        <v>2.2799999999999998</v>
      </c>
      <c r="AD608" s="456">
        <v>83200</v>
      </c>
      <c r="AE608" s="457"/>
      <c r="AF608" s="457"/>
      <c r="AG608" s="594" t="str">
        <f t="shared" si="1145"/>
        <v>Կ-1</v>
      </c>
      <c r="AH608" s="456">
        <f t="shared" si="1146"/>
        <v>189695.99999999997</v>
      </c>
      <c r="AI608" s="595">
        <f t="shared" si="1147"/>
        <v>189695.99999999997</v>
      </c>
      <c r="AJ608" s="595">
        <f t="shared" si="1148"/>
        <v>2466047.9999999995</v>
      </c>
      <c r="AK608" s="597">
        <f t="shared" si="1149"/>
        <v>1</v>
      </c>
      <c r="AL608" s="597">
        <f t="shared" si="1150"/>
        <v>33</v>
      </c>
      <c r="AM608" s="593">
        <f t="shared" si="1151"/>
        <v>2.2799999999999998</v>
      </c>
      <c r="AN608" s="456">
        <v>83200</v>
      </c>
      <c r="AO608" s="457"/>
      <c r="AP608" s="457"/>
      <c r="AQ608" s="594" t="str">
        <f t="shared" si="1152"/>
        <v>Կ-1</v>
      </c>
      <c r="AR608" s="456">
        <f t="shared" si="1153"/>
        <v>189695.99999999997</v>
      </c>
      <c r="AS608" s="595">
        <f t="shared" si="1154"/>
        <v>189695.99999999997</v>
      </c>
      <c r="AT608" s="595">
        <f t="shared" si="1155"/>
        <v>2466047.9999999995</v>
      </c>
    </row>
    <row r="609" spans="2:46" s="592" customFormat="1" ht="27">
      <c r="B609" s="782">
        <v>32</v>
      </c>
      <c r="C609" s="835" t="s">
        <v>1306</v>
      </c>
      <c r="D609" s="784" t="s">
        <v>2186</v>
      </c>
      <c r="E609" s="785">
        <v>1995</v>
      </c>
      <c r="F609" s="823" t="s">
        <v>468</v>
      </c>
      <c r="G609" s="787">
        <v>1</v>
      </c>
      <c r="H609" s="787">
        <v>6</v>
      </c>
      <c r="I609" s="789">
        <f t="shared" si="1131"/>
        <v>1.96</v>
      </c>
      <c r="J609" s="790">
        <v>83200</v>
      </c>
      <c r="K609" s="799"/>
      <c r="L609" s="799"/>
      <c r="M609" s="791" t="s">
        <v>86</v>
      </c>
      <c r="N609" s="790">
        <f t="shared" si="1132"/>
        <v>163072</v>
      </c>
      <c r="O609" s="792">
        <f t="shared" si="1133"/>
        <v>163072</v>
      </c>
      <c r="P609" s="792">
        <f t="shared" si="1134"/>
        <v>2119936</v>
      </c>
      <c r="Q609" s="597">
        <f t="shared" si="1135"/>
        <v>1</v>
      </c>
      <c r="R609" s="597">
        <f t="shared" si="1136"/>
        <v>7</v>
      </c>
      <c r="S609" s="593">
        <f t="shared" si="1137"/>
        <v>1.96</v>
      </c>
      <c r="T609" s="456">
        <v>83200</v>
      </c>
      <c r="U609" s="457"/>
      <c r="V609" s="457"/>
      <c r="W609" s="594" t="str">
        <f t="shared" si="1138"/>
        <v>Կ-1</v>
      </c>
      <c r="X609" s="456">
        <f t="shared" si="1139"/>
        <v>163072</v>
      </c>
      <c r="Y609" s="595">
        <f t="shared" si="1140"/>
        <v>163072</v>
      </c>
      <c r="Z609" s="595">
        <f t="shared" si="1141"/>
        <v>2119936</v>
      </c>
      <c r="AA609" s="597">
        <f t="shared" si="1142"/>
        <v>1</v>
      </c>
      <c r="AB609" s="597">
        <f t="shared" si="1143"/>
        <v>8</v>
      </c>
      <c r="AC609" s="593">
        <f t="shared" si="1144"/>
        <v>2.02</v>
      </c>
      <c r="AD609" s="456">
        <v>83200</v>
      </c>
      <c r="AE609" s="457"/>
      <c r="AF609" s="457"/>
      <c r="AG609" s="594" t="str">
        <f t="shared" si="1145"/>
        <v>Կ-1</v>
      </c>
      <c r="AH609" s="456">
        <f t="shared" si="1146"/>
        <v>168064</v>
      </c>
      <c r="AI609" s="595">
        <f t="shared" si="1147"/>
        <v>168064</v>
      </c>
      <c r="AJ609" s="595">
        <f t="shared" si="1148"/>
        <v>2184832</v>
      </c>
      <c r="AK609" s="597">
        <f t="shared" si="1149"/>
        <v>1</v>
      </c>
      <c r="AL609" s="597">
        <f t="shared" si="1150"/>
        <v>9</v>
      </c>
      <c r="AM609" s="593">
        <f t="shared" si="1151"/>
        <v>2.02</v>
      </c>
      <c r="AN609" s="456">
        <v>83200</v>
      </c>
      <c r="AO609" s="457"/>
      <c r="AP609" s="457"/>
      <c r="AQ609" s="594" t="str">
        <f t="shared" si="1152"/>
        <v>Կ-1</v>
      </c>
      <c r="AR609" s="456">
        <f t="shared" si="1153"/>
        <v>168064</v>
      </c>
      <c r="AS609" s="595">
        <f t="shared" si="1154"/>
        <v>168064</v>
      </c>
      <c r="AT609" s="595">
        <f t="shared" si="1155"/>
        <v>2184832</v>
      </c>
    </row>
    <row r="610" spans="2:46" s="592" customFormat="1" ht="27">
      <c r="B610" s="782">
        <v>33</v>
      </c>
      <c r="C610" s="796" t="s">
        <v>1307</v>
      </c>
      <c r="D610" s="784" t="s">
        <v>2186</v>
      </c>
      <c r="E610" s="785">
        <v>1979</v>
      </c>
      <c r="F610" s="823" t="s">
        <v>468</v>
      </c>
      <c r="G610" s="787">
        <v>1</v>
      </c>
      <c r="H610" s="787">
        <v>10</v>
      </c>
      <c r="I610" s="789">
        <f t="shared" si="1131"/>
        <v>2.08</v>
      </c>
      <c r="J610" s="790">
        <v>83200</v>
      </c>
      <c r="K610" s="799"/>
      <c r="L610" s="799"/>
      <c r="M610" s="791" t="s">
        <v>86</v>
      </c>
      <c r="N610" s="790">
        <f t="shared" si="1132"/>
        <v>173056</v>
      </c>
      <c r="O610" s="792">
        <f t="shared" si="1133"/>
        <v>173056</v>
      </c>
      <c r="P610" s="792">
        <f t="shared" si="1134"/>
        <v>2249728</v>
      </c>
      <c r="Q610" s="597">
        <f t="shared" si="1135"/>
        <v>1</v>
      </c>
      <c r="R610" s="597">
        <f t="shared" si="1136"/>
        <v>11</v>
      </c>
      <c r="S610" s="593">
        <f t="shared" si="1137"/>
        <v>2.08</v>
      </c>
      <c r="T610" s="456">
        <v>83200</v>
      </c>
      <c r="U610" s="457"/>
      <c r="V610" s="457"/>
      <c r="W610" s="594" t="str">
        <f t="shared" si="1138"/>
        <v>Կ-1</v>
      </c>
      <c r="X610" s="456">
        <f t="shared" si="1139"/>
        <v>173056</v>
      </c>
      <c r="Y610" s="595">
        <f t="shared" si="1140"/>
        <v>173056</v>
      </c>
      <c r="Z610" s="595">
        <f t="shared" si="1141"/>
        <v>2249728</v>
      </c>
      <c r="AA610" s="597">
        <f t="shared" si="1142"/>
        <v>1</v>
      </c>
      <c r="AB610" s="597">
        <f t="shared" si="1143"/>
        <v>12</v>
      </c>
      <c r="AC610" s="593">
        <f t="shared" si="1144"/>
        <v>2.08</v>
      </c>
      <c r="AD610" s="456">
        <v>83200</v>
      </c>
      <c r="AE610" s="457"/>
      <c r="AF610" s="457"/>
      <c r="AG610" s="594" t="str">
        <f t="shared" si="1145"/>
        <v>Կ-1</v>
      </c>
      <c r="AH610" s="456">
        <f t="shared" si="1146"/>
        <v>173056</v>
      </c>
      <c r="AI610" s="595">
        <f t="shared" si="1147"/>
        <v>173056</v>
      </c>
      <c r="AJ610" s="595">
        <f t="shared" si="1148"/>
        <v>2249728</v>
      </c>
      <c r="AK610" s="597">
        <f t="shared" si="1149"/>
        <v>1</v>
      </c>
      <c r="AL610" s="597">
        <f t="shared" si="1150"/>
        <v>13</v>
      </c>
      <c r="AM610" s="593">
        <f t="shared" si="1151"/>
        <v>2.14</v>
      </c>
      <c r="AN610" s="456">
        <v>83200</v>
      </c>
      <c r="AO610" s="457"/>
      <c r="AP610" s="457"/>
      <c r="AQ610" s="594" t="str">
        <f t="shared" si="1152"/>
        <v>Կ-1</v>
      </c>
      <c r="AR610" s="456">
        <f t="shared" si="1153"/>
        <v>178048</v>
      </c>
      <c r="AS610" s="595">
        <f t="shared" si="1154"/>
        <v>178048</v>
      </c>
      <c r="AT610" s="595">
        <f t="shared" si="1155"/>
        <v>2314624</v>
      </c>
    </row>
    <row r="611" spans="2:46" s="592" customFormat="1" ht="27">
      <c r="B611" s="782">
        <v>34</v>
      </c>
      <c r="C611" s="863" t="s">
        <v>2421</v>
      </c>
      <c r="D611" s="784" t="s">
        <v>2186</v>
      </c>
      <c r="E611" s="785">
        <v>1998</v>
      </c>
      <c r="F611" s="823" t="s">
        <v>468</v>
      </c>
      <c r="G611" s="787">
        <v>1</v>
      </c>
      <c r="H611" s="787">
        <v>1</v>
      </c>
      <c r="I611" s="789">
        <f t="shared" si="1131"/>
        <v>1.73</v>
      </c>
      <c r="J611" s="790">
        <v>83200</v>
      </c>
      <c r="K611" s="799"/>
      <c r="L611" s="799"/>
      <c r="M611" s="791" t="s">
        <v>86</v>
      </c>
      <c r="N611" s="790">
        <f t="shared" si="1132"/>
        <v>143936</v>
      </c>
      <c r="O611" s="792">
        <f t="shared" si="1133"/>
        <v>143936</v>
      </c>
      <c r="P611" s="792">
        <f t="shared" si="1134"/>
        <v>1871168</v>
      </c>
      <c r="Q611" s="597">
        <f t="shared" si="1135"/>
        <v>1</v>
      </c>
      <c r="R611" s="597">
        <f t="shared" si="1136"/>
        <v>2</v>
      </c>
      <c r="S611" s="593">
        <f t="shared" si="1137"/>
        <v>1.79</v>
      </c>
      <c r="T611" s="456">
        <v>83200</v>
      </c>
      <c r="U611" s="457"/>
      <c r="V611" s="457"/>
      <c r="W611" s="594" t="str">
        <f t="shared" si="1138"/>
        <v>Կ-1</v>
      </c>
      <c r="X611" s="456">
        <f t="shared" si="1139"/>
        <v>148928</v>
      </c>
      <c r="Y611" s="595">
        <f t="shared" si="1140"/>
        <v>148928</v>
      </c>
      <c r="Z611" s="595">
        <f t="shared" si="1141"/>
        <v>1936064</v>
      </c>
      <c r="AA611" s="597">
        <f t="shared" si="1142"/>
        <v>1</v>
      </c>
      <c r="AB611" s="597">
        <f t="shared" si="1143"/>
        <v>3</v>
      </c>
      <c r="AC611" s="593">
        <f t="shared" si="1144"/>
        <v>1.84</v>
      </c>
      <c r="AD611" s="456">
        <v>83200</v>
      </c>
      <c r="AE611" s="457"/>
      <c r="AF611" s="457"/>
      <c r="AG611" s="594" t="str">
        <f t="shared" si="1145"/>
        <v>Կ-1</v>
      </c>
      <c r="AH611" s="456">
        <f t="shared" si="1146"/>
        <v>153088</v>
      </c>
      <c r="AI611" s="595">
        <f t="shared" si="1147"/>
        <v>153088</v>
      </c>
      <c r="AJ611" s="595">
        <f t="shared" si="1148"/>
        <v>1990144</v>
      </c>
      <c r="AK611" s="597">
        <f t="shared" si="1149"/>
        <v>1</v>
      </c>
      <c r="AL611" s="597">
        <f t="shared" si="1150"/>
        <v>4</v>
      </c>
      <c r="AM611" s="593">
        <f t="shared" si="1151"/>
        <v>1.9</v>
      </c>
      <c r="AN611" s="456">
        <v>83200</v>
      </c>
      <c r="AO611" s="457"/>
      <c r="AP611" s="457"/>
      <c r="AQ611" s="594" t="str">
        <f t="shared" si="1152"/>
        <v>Կ-1</v>
      </c>
      <c r="AR611" s="456">
        <f t="shared" si="1153"/>
        <v>158080</v>
      </c>
      <c r="AS611" s="595">
        <f t="shared" si="1154"/>
        <v>158080</v>
      </c>
      <c r="AT611" s="595">
        <f t="shared" si="1155"/>
        <v>2055040</v>
      </c>
    </row>
    <row r="612" spans="2:46" s="592" customFormat="1" ht="27">
      <c r="B612" s="782">
        <v>35</v>
      </c>
      <c r="C612" s="835" t="s">
        <v>693</v>
      </c>
      <c r="D612" s="816" t="s">
        <v>2186</v>
      </c>
      <c r="E612" s="817">
        <v>1983</v>
      </c>
      <c r="F612" s="823" t="s">
        <v>468</v>
      </c>
      <c r="G612" s="787">
        <v>1</v>
      </c>
      <c r="H612" s="787">
        <v>5</v>
      </c>
      <c r="I612" s="789">
        <f t="shared" si="1131"/>
        <v>1.9</v>
      </c>
      <c r="J612" s="790">
        <v>83200</v>
      </c>
      <c r="K612" s="799"/>
      <c r="L612" s="799"/>
      <c r="M612" s="791" t="s">
        <v>86</v>
      </c>
      <c r="N612" s="790">
        <f t="shared" si="1132"/>
        <v>158080</v>
      </c>
      <c r="O612" s="792">
        <f t="shared" si="1133"/>
        <v>158080</v>
      </c>
      <c r="P612" s="792">
        <f t="shared" si="1134"/>
        <v>2055040</v>
      </c>
      <c r="Q612" s="597">
        <f t="shared" si="1135"/>
        <v>1</v>
      </c>
      <c r="R612" s="597">
        <f t="shared" si="1136"/>
        <v>6</v>
      </c>
      <c r="S612" s="593">
        <f t="shared" si="1137"/>
        <v>1.96</v>
      </c>
      <c r="T612" s="456">
        <v>83200</v>
      </c>
      <c r="U612" s="457"/>
      <c r="V612" s="457"/>
      <c r="W612" s="594" t="str">
        <f t="shared" si="1138"/>
        <v>Կ-1</v>
      </c>
      <c r="X612" s="456">
        <f t="shared" si="1139"/>
        <v>163072</v>
      </c>
      <c r="Y612" s="595">
        <f t="shared" si="1140"/>
        <v>163072</v>
      </c>
      <c r="Z612" s="595">
        <f t="shared" si="1141"/>
        <v>2119936</v>
      </c>
      <c r="AA612" s="597">
        <f t="shared" si="1142"/>
        <v>1</v>
      </c>
      <c r="AB612" s="597">
        <f t="shared" si="1143"/>
        <v>7</v>
      </c>
      <c r="AC612" s="593">
        <f t="shared" si="1144"/>
        <v>1.96</v>
      </c>
      <c r="AD612" s="456">
        <v>83200</v>
      </c>
      <c r="AE612" s="457"/>
      <c r="AF612" s="457"/>
      <c r="AG612" s="594" t="str">
        <f t="shared" si="1145"/>
        <v>Կ-1</v>
      </c>
      <c r="AH612" s="456">
        <f t="shared" si="1146"/>
        <v>163072</v>
      </c>
      <c r="AI612" s="595">
        <f t="shared" si="1147"/>
        <v>163072</v>
      </c>
      <c r="AJ612" s="595">
        <f t="shared" si="1148"/>
        <v>2119936</v>
      </c>
      <c r="AK612" s="597">
        <f t="shared" si="1149"/>
        <v>1</v>
      </c>
      <c r="AL612" s="597">
        <f t="shared" si="1150"/>
        <v>8</v>
      </c>
      <c r="AM612" s="593">
        <f t="shared" si="1151"/>
        <v>2.02</v>
      </c>
      <c r="AN612" s="456">
        <v>83200</v>
      </c>
      <c r="AO612" s="457"/>
      <c r="AP612" s="457"/>
      <c r="AQ612" s="594" t="str">
        <f t="shared" si="1152"/>
        <v>Կ-1</v>
      </c>
      <c r="AR612" s="456">
        <f t="shared" si="1153"/>
        <v>168064</v>
      </c>
      <c r="AS612" s="595">
        <f t="shared" si="1154"/>
        <v>168064</v>
      </c>
      <c r="AT612" s="595">
        <f t="shared" si="1155"/>
        <v>2184832</v>
      </c>
    </row>
    <row r="613" spans="2:46" s="592" customFormat="1" ht="27">
      <c r="B613" s="782">
        <v>36</v>
      </c>
      <c r="C613" s="863" t="s">
        <v>2420</v>
      </c>
      <c r="D613" s="784" t="s">
        <v>2186</v>
      </c>
      <c r="E613" s="785">
        <v>2001</v>
      </c>
      <c r="F613" s="823" t="s">
        <v>468</v>
      </c>
      <c r="G613" s="787">
        <v>1</v>
      </c>
      <c r="H613" s="787">
        <v>1</v>
      </c>
      <c r="I613" s="789">
        <f t="shared" si="1109"/>
        <v>1.73</v>
      </c>
      <c r="J613" s="790">
        <v>83200</v>
      </c>
      <c r="K613" s="799"/>
      <c r="L613" s="799"/>
      <c r="M613" s="791" t="s">
        <v>86</v>
      </c>
      <c r="N613" s="790">
        <f t="shared" si="1085"/>
        <v>143936</v>
      </c>
      <c r="O613" s="792">
        <f t="shared" si="1086"/>
        <v>143936</v>
      </c>
      <c r="P613" s="792">
        <f t="shared" si="1087"/>
        <v>1871168</v>
      </c>
      <c r="Q613" s="597">
        <f t="shared" si="1088"/>
        <v>1</v>
      </c>
      <c r="R613" s="597">
        <f t="shared" si="1089"/>
        <v>2</v>
      </c>
      <c r="S613" s="593">
        <f t="shared" si="1090"/>
        <v>1.79</v>
      </c>
      <c r="T613" s="456">
        <v>83200</v>
      </c>
      <c r="U613" s="457"/>
      <c r="V613" s="457"/>
      <c r="W613" s="594" t="str">
        <f t="shared" si="1091"/>
        <v>Կ-1</v>
      </c>
      <c r="X613" s="456">
        <f t="shared" si="1092"/>
        <v>148928</v>
      </c>
      <c r="Y613" s="595">
        <f t="shared" si="1093"/>
        <v>148928</v>
      </c>
      <c r="Z613" s="595">
        <f t="shared" si="1094"/>
        <v>1936064</v>
      </c>
      <c r="AA613" s="597">
        <f t="shared" si="1095"/>
        <v>1</v>
      </c>
      <c r="AB613" s="597">
        <f t="shared" si="1096"/>
        <v>3</v>
      </c>
      <c r="AC613" s="593">
        <f t="shared" si="1097"/>
        <v>1.84</v>
      </c>
      <c r="AD613" s="456">
        <v>83200</v>
      </c>
      <c r="AE613" s="457"/>
      <c r="AF613" s="457"/>
      <c r="AG613" s="594" t="str">
        <f t="shared" si="1098"/>
        <v>Կ-1</v>
      </c>
      <c r="AH613" s="456">
        <f t="shared" si="1099"/>
        <v>153088</v>
      </c>
      <c r="AI613" s="595">
        <f t="shared" si="1100"/>
        <v>153088</v>
      </c>
      <c r="AJ613" s="595">
        <f t="shared" si="1101"/>
        <v>1990144</v>
      </c>
      <c r="AK613" s="597">
        <f t="shared" si="1102"/>
        <v>1</v>
      </c>
      <c r="AL613" s="597">
        <f t="shared" si="1103"/>
        <v>4</v>
      </c>
      <c r="AM613" s="593">
        <f t="shared" si="1104"/>
        <v>1.9</v>
      </c>
      <c r="AN613" s="456">
        <v>83200</v>
      </c>
      <c r="AO613" s="457"/>
      <c r="AP613" s="457"/>
      <c r="AQ613" s="594" t="str">
        <f t="shared" si="1105"/>
        <v>Կ-1</v>
      </c>
      <c r="AR613" s="456">
        <f t="shared" si="1106"/>
        <v>158080</v>
      </c>
      <c r="AS613" s="595">
        <f t="shared" si="1107"/>
        <v>158080</v>
      </c>
      <c r="AT613" s="595">
        <f t="shared" si="1108"/>
        <v>2055040</v>
      </c>
    </row>
    <row r="614" spans="2:46" s="592" customFormat="1" ht="27">
      <c r="B614" s="782">
        <v>37</v>
      </c>
      <c r="C614" s="835" t="s">
        <v>1663</v>
      </c>
      <c r="D614" s="784" t="s">
        <v>2186</v>
      </c>
      <c r="E614" s="785">
        <v>1994</v>
      </c>
      <c r="F614" s="823" t="s">
        <v>468</v>
      </c>
      <c r="G614" s="787">
        <v>1</v>
      </c>
      <c r="H614" s="787">
        <v>2</v>
      </c>
      <c r="I614" s="789">
        <f t="shared" si="1109"/>
        <v>1.79</v>
      </c>
      <c r="J614" s="790">
        <v>83200</v>
      </c>
      <c r="K614" s="799"/>
      <c r="L614" s="799"/>
      <c r="M614" s="791" t="s">
        <v>86</v>
      </c>
      <c r="N614" s="790">
        <f t="shared" si="1085"/>
        <v>148928</v>
      </c>
      <c r="O614" s="792">
        <f t="shared" si="1086"/>
        <v>148928</v>
      </c>
      <c r="P614" s="792">
        <f t="shared" si="1087"/>
        <v>1936064</v>
      </c>
      <c r="Q614" s="597">
        <f t="shared" si="1088"/>
        <v>1</v>
      </c>
      <c r="R614" s="597">
        <f t="shared" si="1089"/>
        <v>3</v>
      </c>
      <c r="S614" s="593">
        <f t="shared" si="1090"/>
        <v>1.84</v>
      </c>
      <c r="T614" s="456">
        <v>83200</v>
      </c>
      <c r="U614" s="457"/>
      <c r="V614" s="457"/>
      <c r="W614" s="594" t="str">
        <f t="shared" si="1091"/>
        <v>Կ-1</v>
      </c>
      <c r="X614" s="456">
        <f t="shared" si="1092"/>
        <v>153088</v>
      </c>
      <c r="Y614" s="595">
        <f t="shared" si="1093"/>
        <v>153088</v>
      </c>
      <c r="Z614" s="595">
        <f t="shared" si="1094"/>
        <v>1990144</v>
      </c>
      <c r="AA614" s="597">
        <f t="shared" si="1095"/>
        <v>1</v>
      </c>
      <c r="AB614" s="597">
        <f t="shared" si="1096"/>
        <v>4</v>
      </c>
      <c r="AC614" s="593">
        <f t="shared" si="1097"/>
        <v>1.9</v>
      </c>
      <c r="AD614" s="456">
        <v>83200</v>
      </c>
      <c r="AE614" s="457"/>
      <c r="AF614" s="457"/>
      <c r="AG614" s="594" t="str">
        <f t="shared" si="1098"/>
        <v>Կ-1</v>
      </c>
      <c r="AH614" s="456">
        <f t="shared" si="1099"/>
        <v>158080</v>
      </c>
      <c r="AI614" s="595">
        <f t="shared" si="1100"/>
        <v>158080</v>
      </c>
      <c r="AJ614" s="595">
        <f t="shared" si="1101"/>
        <v>2055040</v>
      </c>
      <c r="AK614" s="597">
        <f t="shared" si="1102"/>
        <v>1</v>
      </c>
      <c r="AL614" s="597">
        <f t="shared" si="1103"/>
        <v>5</v>
      </c>
      <c r="AM614" s="593">
        <f t="shared" si="1104"/>
        <v>1.9</v>
      </c>
      <c r="AN614" s="456">
        <v>83200</v>
      </c>
      <c r="AO614" s="457"/>
      <c r="AP614" s="457"/>
      <c r="AQ614" s="594" t="str">
        <f t="shared" si="1105"/>
        <v>Կ-1</v>
      </c>
      <c r="AR614" s="456">
        <f t="shared" si="1106"/>
        <v>158080</v>
      </c>
      <c r="AS614" s="595">
        <f t="shared" si="1107"/>
        <v>158080</v>
      </c>
      <c r="AT614" s="595">
        <f t="shared" si="1108"/>
        <v>2055040</v>
      </c>
    </row>
    <row r="615" spans="2:46" s="592" customFormat="1" ht="27">
      <c r="B615" s="782">
        <v>38</v>
      </c>
      <c r="C615" s="835" t="s">
        <v>1617</v>
      </c>
      <c r="D615" s="784" t="s">
        <v>2186</v>
      </c>
      <c r="E615" s="785">
        <v>1997</v>
      </c>
      <c r="F615" s="823" t="s">
        <v>468</v>
      </c>
      <c r="G615" s="787">
        <v>1</v>
      </c>
      <c r="H615" s="787">
        <v>3</v>
      </c>
      <c r="I615" s="789">
        <f>IF(G615&lt;1,0,IF(M615="Բ-1",IF(H615=0,6.94,IF(H615=1,7.17,IF(H615=2,7.41,IF(H615=3,7.66,IF(OR(H615=5,H615=4),7.92,IF(OR(H615=6,H615=7),8.18,IF(OR(H615=8,H615=9),8.46,IF(OR(H615=10,H615=11,H615=12),8.74,IF(OR(H615=13,H615=14,H615=15),9.03,IF(OR(H615=16,H615=17,H615=18),9.33,9.65)))))))))),IF(M615="Բ-2", IF(H615=0,5.71,IF(H615=1,5.89,IF(H615=2,6.09,IF(H615=3,6.29,IF(OR(H615=5,H615=4),6.5,IF(OR(H615=6,H615=7),6.72,IF(OR(H615=8,H615=9),6.94,IF(OR(H615=10,H615=11,H615=12),7.17,IF(OR(H615=13,H615=14,H615=15),7.41,IF(OR(H615=16,H615=17,H615=18),7.65,7.91)))))))))), IF(M615="Գ-1", IF(H615=0,4.7,IF(H615=1,4.86,IF(H615=2,5.01,IF(H615=3,5.18,IF(OR(H615=5,H615=4),5.35,IF(OR(H615=6,H615=7),5.52,IF(OR(H615=8,H615=9),5.71,IF(OR(H615=10,H615=11,H615=12),5.89,IF(OR(H615=13,H615=14,H615=15),6.09,IF(OR(H615=16,H615=17,H615=18),6.29,6.49)))))))))), IF(M615="Գ-2", IF(H615=0,3.88,IF(H615=1,4.01,IF(H615=2,4.14,IF(H615=3,4.27,IF(OR(H615=5,H615=4),4.41,IF(OR(H615=6,H615=7),4.55,IF(OR(H615=8,H615=9),4.7,IF(OR(H615=10,H615=11,H615=12),4.85,IF(OR(H615=13,H615=14,H615=15),5.01,IF(OR(H615=16,H615=17,H615=18),5.17,5.34)))))))))), IF(M615="Գ-3", IF(H615=0,3.21,IF(H615=1,3.31,IF(H615=2,3.42,IF(H615=3,3.53,IF(OR(H615=5,H615=4),3.64,IF(OR(H615=6,H615=7),3.76,IF(OR(H615=8,H615=9),3.88,IF(OR(H615=10,H615=11,H615=12),4.01,IF(OR(H615=13,H615=14,H615=15),4.13,IF(OR(H615=16,H615=17,H615=18),4.27,4.4)))))))))), IF(M615="Ա-1", IF(H615=0,2.66,IF(H615=1,2.75,IF(H615=2,2.83,IF(H615=3,2.92,IF(OR(H615=5,H615=4),3.02,IF(OR(H615=6,H615=7),3.11,IF(OR(H615=8,H615=9),3.21,IF(OR(H615=10,H615=11,H615=12),3.31,IF(OR(H615=13,H615=14,H615=15),3.42,IF(OR(H615=16,H615=17,H615=18),3.53,3.64)))))))))), IF(M615="Ա-2", IF(H615=0,2.28,IF(H615=1,2.35,IF(H615=2,2.43,IF(H615=3,2.5,IF(OR(H615=5,H615=4),2.58,IF(OR(H615=6,H615=7),2.66,IF(OR(H615=8,H615=9),2.75,IF(OR(H615=10,H615=11,H615=12),2.83,IF(OR(H615=13,H615=14,H615=15),2.92,IF(OR(H615=16,H615=17,H615=18),3.01,3.11)))))))))),IF(M615="Ա-3", IF(H615=0,1.96,IF(H615=1,2.02,IF(H615=2,2.08,IF(H615=3,2.15,IF(OR(H615=5,H615=4),2.21,IF(OR(H615=6,H615=7),2.28,IF(OR(H615=8,H615=9),2.35,IF(OR(H615=10,H615=11,H615=12),2.42,IF(OR(H615=13,H615=14,H615=15),2.5,IF(OR(H615=16,H615=17,H615=18),2.58,2.66)))))))))), IF(M615="Կ-1", IF(H615=0,1.68,IF(H615=1,1.73,IF(H615=2,1.79,IF(H615=3,1.84,IF(OR(H615=5,H615=4),1.9,IF(OR(H615=6,H615=7),1.96,IF(OR(H615=8,H615=9),2.02,IF(OR(H615=10,H615=11,H615=12),2.08,IF(OR(H615=13,H615=14,H615=15),2.14,IF(OR(H615=16,H615=17,H615=18),2.21,2.28)))))))))), IF(M615="Կ-2", IF(H615=0,1.45,IF(H615=1,1.49,IF(H615=2,1.54,IF(H615=3,1.59,IF(OR(H615=5,H615=4),1.63,IF(OR(H615=6,H615=7),1.68,IF(OR(H615=8,H615=9),1.73,IF(OR(H615=10,H615=11,H615=12),1.79,IF(OR(H615=13,H615=14,H615=15),1.84,IF(OR(H615=16,H615=17,H615=18),1.9,1.95)))))))))),IF(M615="Կ-3", IF(H615=0,1.25,IF(H615=1,1.29,IF(H615=2,1.33,IF(H615=3,1.37,IF(OR(H615=5,H615=4),1.41,IF(OR(H615=6,H615=7),1.45,IF(OR(H615=8,H615=9),1.49,IF(OR(H615=10,H615=11,H615=12),1.54,IF(OR(H615=13,H615=14,H615=15),1.58,IF(OR(H615=16,H615=17,H615=18),1.63,1.68)))))))))), "Error"))))))))))))</f>
        <v>1.84</v>
      </c>
      <c r="J615" s="790">
        <v>83200</v>
      </c>
      <c r="K615" s="799"/>
      <c r="L615" s="799"/>
      <c r="M615" s="791" t="s">
        <v>86</v>
      </c>
      <c r="N615" s="790">
        <f t="shared" si="1085"/>
        <v>153088</v>
      </c>
      <c r="O615" s="792">
        <f t="shared" si="1086"/>
        <v>153088</v>
      </c>
      <c r="P615" s="792">
        <f t="shared" si="1087"/>
        <v>1990144</v>
      </c>
      <c r="Q615" s="597">
        <f t="shared" si="1088"/>
        <v>1</v>
      </c>
      <c r="R615" s="597">
        <f t="shared" si="1089"/>
        <v>4</v>
      </c>
      <c r="S615" s="593">
        <f t="shared" si="1090"/>
        <v>1.9</v>
      </c>
      <c r="T615" s="456">
        <v>83200</v>
      </c>
      <c r="U615" s="457"/>
      <c r="V615" s="457"/>
      <c r="W615" s="594" t="str">
        <f t="shared" si="1091"/>
        <v>Կ-1</v>
      </c>
      <c r="X615" s="456">
        <f t="shared" si="1092"/>
        <v>158080</v>
      </c>
      <c r="Y615" s="595">
        <f t="shared" si="1093"/>
        <v>158080</v>
      </c>
      <c r="Z615" s="595">
        <f t="shared" si="1094"/>
        <v>2055040</v>
      </c>
      <c r="AA615" s="597">
        <f t="shared" si="1095"/>
        <v>1</v>
      </c>
      <c r="AB615" s="597">
        <f t="shared" si="1096"/>
        <v>5</v>
      </c>
      <c r="AC615" s="593">
        <f t="shared" si="1097"/>
        <v>1.9</v>
      </c>
      <c r="AD615" s="456">
        <v>83200</v>
      </c>
      <c r="AE615" s="457"/>
      <c r="AF615" s="457"/>
      <c r="AG615" s="594" t="str">
        <f t="shared" si="1098"/>
        <v>Կ-1</v>
      </c>
      <c r="AH615" s="456">
        <f t="shared" si="1099"/>
        <v>158080</v>
      </c>
      <c r="AI615" s="595">
        <f t="shared" si="1100"/>
        <v>158080</v>
      </c>
      <c r="AJ615" s="595">
        <f t="shared" si="1101"/>
        <v>2055040</v>
      </c>
      <c r="AK615" s="597">
        <f t="shared" si="1102"/>
        <v>1</v>
      </c>
      <c r="AL615" s="597">
        <f t="shared" si="1103"/>
        <v>6</v>
      </c>
      <c r="AM615" s="593">
        <f t="shared" si="1104"/>
        <v>1.96</v>
      </c>
      <c r="AN615" s="456">
        <v>83200</v>
      </c>
      <c r="AO615" s="457"/>
      <c r="AP615" s="457"/>
      <c r="AQ615" s="594" t="str">
        <f t="shared" si="1105"/>
        <v>Կ-1</v>
      </c>
      <c r="AR615" s="456">
        <f t="shared" si="1106"/>
        <v>163072</v>
      </c>
      <c r="AS615" s="595">
        <f t="shared" si="1107"/>
        <v>163072</v>
      </c>
      <c r="AT615" s="595">
        <f t="shared" si="1108"/>
        <v>2119936</v>
      </c>
    </row>
    <row r="616" spans="2:46" s="592" customFormat="1" ht="27">
      <c r="B616" s="782">
        <v>39</v>
      </c>
      <c r="C616" s="818" t="s">
        <v>78</v>
      </c>
      <c r="D616" s="784"/>
      <c r="E616" s="785"/>
      <c r="F616" s="823" t="s">
        <v>468</v>
      </c>
      <c r="G616" s="787">
        <v>1</v>
      </c>
      <c r="H616" s="787">
        <v>6</v>
      </c>
      <c r="I616" s="789">
        <f t="shared" ref="I616:I617" si="1156">IF(G616&lt;1,0,IF(M616="Բ-1",IF(H616=0,6.94,IF(H616=1,7.17,IF(H616=2,7.41,IF(H616=3,7.66,IF(OR(H616=5,H616=4),7.92,IF(OR(H616=6,H616=7),8.18,IF(OR(H616=8,H616=9),8.46,IF(OR(H616=10,H616=11,H616=12),8.74,IF(OR(H616=13,H616=14,H616=15),9.03,IF(OR(H616=16,H616=17,H616=18),9.33,9.65)))))))))),IF(M616="Բ-2", IF(H616=0,5.71,IF(H616=1,5.89,IF(H616=2,6.09,IF(H616=3,6.29,IF(OR(H616=5,H616=4),6.5,IF(OR(H616=6,H616=7),6.72,IF(OR(H616=8,H616=9),6.94,IF(OR(H616=10,H616=11,H616=12),7.17,IF(OR(H616=13,H616=14,H616=15),7.41,IF(OR(H616=16,H616=17,H616=18),7.65,7.91)))))))))), IF(M616="Գ-1", IF(H616=0,4.7,IF(H616=1,4.86,IF(H616=2,5.01,IF(H616=3,5.18,IF(OR(H616=5,H616=4),5.35,IF(OR(H616=6,H616=7),5.52,IF(OR(H616=8,H616=9),5.71,IF(OR(H616=10,H616=11,H616=12),5.89,IF(OR(H616=13,H616=14,H616=15),6.09,IF(OR(H616=16,H616=17,H616=18),6.29,6.49)))))))))), IF(M616="Գ-2", IF(H616=0,3.88,IF(H616=1,4.01,IF(H616=2,4.14,IF(H616=3,4.27,IF(OR(H616=5,H616=4),4.41,IF(OR(H616=6,H616=7),4.55,IF(OR(H616=8,H616=9),4.7,IF(OR(H616=10,H616=11,H616=12),4.85,IF(OR(H616=13,H616=14,H616=15),5.01,IF(OR(H616=16,H616=17,H616=18),5.17,5.34)))))))))), IF(M616="Գ-3", IF(H616=0,3.21,IF(H616=1,3.31,IF(H616=2,3.42,IF(H616=3,3.53,IF(OR(H616=5,H616=4),3.64,IF(OR(H616=6,H616=7),3.76,IF(OR(H616=8,H616=9),3.88,IF(OR(H616=10,H616=11,H616=12),4.01,IF(OR(H616=13,H616=14,H616=15),4.13,IF(OR(H616=16,H616=17,H616=18),4.27,4.4)))))))))), IF(M616="Ա-1", IF(H616=0,2.66,IF(H616=1,2.75,IF(H616=2,2.83,IF(H616=3,2.92,IF(OR(H616=5,H616=4),3.02,IF(OR(H616=6,H616=7),3.11,IF(OR(H616=8,H616=9),3.21,IF(OR(H616=10,H616=11,H616=12),3.31,IF(OR(H616=13,H616=14,H616=15),3.42,IF(OR(H616=16,H616=17,H616=18),3.53,3.64)))))))))), IF(M616="Ա-2", IF(H616=0,2.28,IF(H616=1,2.35,IF(H616=2,2.43,IF(H616=3,2.5,IF(OR(H616=5,H616=4),2.58,IF(OR(H616=6,H616=7),2.66,IF(OR(H616=8,H616=9),2.75,IF(OR(H616=10,H616=11,H616=12),2.83,IF(OR(H616=13,H616=14,H616=15),2.92,IF(OR(H616=16,H616=17,H616=18),3.01,3.11)))))))))),IF(M616="Ա-3", IF(H616=0,1.96,IF(H616=1,2.02,IF(H616=2,2.08,IF(H616=3,2.15,IF(OR(H616=5,H616=4),2.21,IF(OR(H616=6,H616=7),2.28,IF(OR(H616=8,H616=9),2.35,IF(OR(H616=10,H616=11,H616=12),2.42,IF(OR(H616=13,H616=14,H616=15),2.5,IF(OR(H616=16,H616=17,H616=18),2.58,2.66)))))))))), IF(M616="Կ-1", IF(H616=0,1.68,IF(H616=1,1.73,IF(H616=2,1.79,IF(H616=3,1.84,IF(OR(H616=5,H616=4),1.9,IF(OR(H616=6,H616=7),1.96,IF(OR(H616=8,H616=9),2.02,IF(OR(H616=10,H616=11,H616=12),2.08,IF(OR(H616=13,H616=14,H616=15),2.14,IF(OR(H616=16,H616=17,H616=18),2.21,2.28)))))))))), IF(M616="Կ-2", IF(H616=0,1.45,IF(H616=1,1.49,IF(H616=2,1.54,IF(H616=3,1.59,IF(OR(H616=5,H616=4),1.63,IF(OR(H616=6,H616=7),1.68,IF(OR(H616=8,H616=9),1.73,IF(OR(H616=10,H616=11,H616=12),1.79,IF(OR(H616=13,H616=14,H616=15),1.84,IF(OR(H616=16,H616=17,H616=18),1.9,1.95)))))))))),IF(M616="Կ-3", IF(H616=0,1.25,IF(H616=1,1.29,IF(H616=2,1.33,IF(H616=3,1.37,IF(OR(H616=5,H616=4),1.41,IF(OR(H616=6,H616=7),1.45,IF(OR(H616=8,H616=9),1.49,IF(OR(H616=10,H616=11,H616=12),1.54,IF(OR(H616=13,H616=14,H616=15),1.58,IF(OR(H616=16,H616=17,H616=18),1.63,1.68)))))))))), "Error"))))))))))))</f>
        <v>1.96</v>
      </c>
      <c r="J616" s="790">
        <v>83200</v>
      </c>
      <c r="K616" s="790"/>
      <c r="L616" s="790">
        <v>8000</v>
      </c>
      <c r="M616" s="791" t="s">
        <v>86</v>
      </c>
      <c r="N616" s="790">
        <f t="shared" ref="N616:N617" si="1157">J616*I616</f>
        <v>163072</v>
      </c>
      <c r="O616" s="792">
        <f t="shared" ref="O616:O617" si="1158">I616*J616+K616+L616</f>
        <v>171072</v>
      </c>
      <c r="P616" s="792">
        <f t="shared" ref="P616:P617" si="1159">+O616*13</f>
        <v>2223936</v>
      </c>
      <c r="Q616" s="597">
        <f t="shared" ref="Q616:Q617" si="1160">+G616</f>
        <v>1</v>
      </c>
      <c r="R616" s="597">
        <f t="shared" ref="R616:R617" si="1161">+H616+1</f>
        <v>7</v>
      </c>
      <c r="S616" s="593">
        <f t="shared" ref="S616:S617" si="1162">IF(Q616&lt;1,0,IF(W616="Բ-1",IF(R616=0,6.94,IF(R616=1,7.17,IF(R616=2,7.41,IF(R616=3,7.66,IF(OR(R616=5,R616=4),7.92,IF(OR(R616=6,R616=7),8.18,IF(OR(R616=8,R616=9),8.46,IF(OR(R616=10,R616=11,R616=12),8.74,IF(OR(R616=13,R616=14,R616=15),9.03,IF(OR(R616=16,R616=17,R616=18),9.33,9.65)))))))))),IF(W616="Բ-2", IF(R616=0,5.71,IF(R616=1,5.89,IF(R616=2,6.09,IF(R616=3,6.29,IF(OR(R616=5,R616=4),6.5,IF(OR(R616=6,R616=7),6.72,IF(OR(R616=8,R616=9),6.94,IF(OR(R616=10,R616=11,R616=12),7.17,IF(OR(R616=13,R616=14,R616=15),7.41,IF(OR(R616=16,R616=17,R616=18),7.65,7.91)))))))))), IF(W616="Գ-1", IF(R616=0,4.7,IF(R616=1,4.86,IF(R616=2,5.01,IF(R616=3,5.18,IF(OR(R616=5,R616=4),5.35,IF(OR(R616=6,R616=7),5.52,IF(OR(R616=8,R616=9),5.71,IF(OR(R616=10,R616=11,R616=12),5.89,IF(OR(R616=13,R616=14,R616=15),6.09,IF(OR(R616=16,R616=17,R616=18),6.29,6.49)))))))))), IF(W616="Գ-2", IF(R616=0,3.88,IF(R616=1,4.01,IF(R616=2,4.14,IF(R616=3,4.27,IF(OR(R616=5,R616=4),4.41,IF(OR(R616=6,R616=7),4.55,IF(OR(R616=8,R616=9),4.7,IF(OR(R616=10,R616=11,R616=12),4.85,IF(OR(R616=13,R616=14,R616=15),5.01,IF(OR(R616=16,R616=17,R616=18),5.17,5.34)))))))))), IF(W616="Գ-3", IF(R616=0,3.21,IF(R616=1,3.31,IF(R616=2,3.42,IF(R616=3,3.53,IF(OR(R616=5,R616=4),3.64,IF(OR(R616=6,R616=7),3.76,IF(OR(R616=8,R616=9),3.88,IF(OR(R616=10,R616=11,R616=12),4.01,IF(OR(R616=13,R616=14,R616=15),4.13,IF(OR(R616=16,R616=17,R616=18),4.27,4.4)))))))))), IF(W616="Ա-1", IF(R616=0,2.66,IF(R616=1,2.75,IF(R616=2,2.83,IF(R616=3,2.92,IF(OR(R616=5,R616=4),3.02,IF(OR(R616=6,R616=7),3.11,IF(OR(R616=8,R616=9),3.21,IF(OR(R616=10,R616=11,R616=12),3.31,IF(OR(R616=13,R616=14,R616=15),3.42,IF(OR(R616=16,R616=17,R616=18),3.53,3.64)))))))))), IF(W616="Ա-2", IF(R616=0,2.28,IF(R616=1,2.35,IF(R616=2,2.43,IF(R616=3,2.5,IF(OR(R616=5,R616=4),2.58,IF(OR(R616=6,R616=7),2.66,IF(OR(R616=8,R616=9),2.75,IF(OR(R616=10,R616=11,R616=12),2.83,IF(OR(R616=13,R616=14,R616=15),2.92,IF(OR(R616=16,R616=17,R616=18),3.01,3.11)))))))))),IF(W616="Ա-3", IF(R616=0,1.96,IF(R616=1,2.02,IF(R616=2,2.08,IF(R616=3,2.15,IF(OR(R616=5,R616=4),2.21,IF(OR(R616=6,R616=7),2.28,IF(OR(R616=8,R616=9),2.35,IF(OR(R616=10,R616=11,R616=12),2.42,IF(OR(R616=13,R616=14,R616=15),2.5,IF(OR(R616=16,R616=17,R616=18),2.58,2.66)))))))))), IF(W616="Կ-1", IF(R616=0,1.68,IF(R616=1,1.73,IF(R616=2,1.79,IF(R616=3,1.84,IF(OR(R616=5,R616=4),1.9,IF(OR(R616=6,R616=7),1.96,IF(OR(R616=8,R616=9),2.02,IF(OR(R616=10,R616=11,R616=12),2.08,IF(OR(R616=13,R616=14,R616=15),2.14,IF(OR(R616=16,R616=17,R616=18),2.21,2.28)))))))))), IF(W616="Կ-2", IF(R616=0,1.45,IF(R616=1,1.49,IF(R616=2,1.54,IF(R616=3,1.59,IF(OR(R616=5,R616=4),1.63,IF(OR(R616=6,R616=7),1.68,IF(OR(R616=8,R616=9),1.73,IF(OR(R616=10,R616=11,R616=12),1.79,IF(OR(R616=13,R616=14,R616=15),1.84,IF(OR(R616=16,R616=17,R616=18),1.9,1.95)))))))))),IF(W616="Կ-3", IF(R616=0,1.25,IF(R616=1,1.29,IF(R616=2,1.33,IF(R616=3,1.37,IF(OR(R616=5,R616=4),1.41,IF(OR(R616=6,R616=7),1.45,IF(OR(R616=8,R616=9),1.49,IF(OR(R616=10,R616=11,R616=12),1.54,IF(OR(R616=13,R616=14,R616=15),1.58,IF(OR(R616=16,R616=17,R616=18),1.63,1.68)))))))))), "Error"))))))))))))</f>
        <v>1.96</v>
      </c>
      <c r="T616" s="456">
        <v>83200</v>
      </c>
      <c r="U616" s="456"/>
      <c r="V616" s="456">
        <f t="shared" ref="V616" si="1163">+L616</f>
        <v>8000</v>
      </c>
      <c r="W616" s="594" t="str">
        <f t="shared" ref="W616:W617" si="1164">+M616</f>
        <v>Կ-1</v>
      </c>
      <c r="X616" s="456">
        <f t="shared" ref="X616:X617" si="1165">T616*S616</f>
        <v>163072</v>
      </c>
      <c r="Y616" s="595">
        <f t="shared" ref="Y616:Y617" si="1166">+U616+V616+X616</f>
        <v>171072</v>
      </c>
      <c r="Z616" s="595">
        <f t="shared" ref="Z616:Z617" si="1167">+Y616*13</f>
        <v>2223936</v>
      </c>
      <c r="AA616" s="597">
        <f t="shared" ref="AA616:AA617" si="1168">+Q616</f>
        <v>1</v>
      </c>
      <c r="AB616" s="597">
        <f t="shared" ref="AB616:AB617" si="1169">+R616+1</f>
        <v>8</v>
      </c>
      <c r="AC616" s="593">
        <f t="shared" ref="AC616:AC617" si="1170">IF(AA616&lt;1,0,IF(AG616="Բ-1",IF(AB616=0,6.94,IF(AB616=1,7.17,IF(AB616=2,7.41,IF(AB616=3,7.66,IF(OR(AB616=5,AB616=4),7.92,IF(OR(AB616=6,AB616=7),8.18,IF(OR(AB616=8,AB616=9),8.46,IF(OR(AB616=10,AB616=11,AB616=12),8.74,IF(OR(AB616=13,AB616=14,AB616=15),9.03,IF(OR(AB616=16,AB616=17,AB616=18),9.33,9.65)))))))))),IF(AG616="Բ-2", IF(AB616=0,5.71,IF(AB616=1,5.89,IF(AB616=2,6.09,IF(AB616=3,6.29,IF(OR(AB616=5,AB616=4),6.5,IF(OR(AB616=6,AB616=7),6.72,IF(OR(AB616=8,AB616=9),6.94,IF(OR(AB616=10,AB616=11,AB616=12),7.17,IF(OR(AB616=13,AB616=14,AB616=15),7.41,IF(OR(AB616=16,AB616=17,AB616=18),7.65,7.91)))))))))), IF(AG616="Գ-1", IF(AB616=0,4.7,IF(AB616=1,4.86,IF(AB616=2,5.01,IF(AB616=3,5.18,IF(OR(AB616=5,AB616=4),5.35,IF(OR(AB616=6,AB616=7),5.52,IF(OR(AB616=8,AB616=9),5.71,IF(OR(AB616=10,AB616=11,AB616=12),5.89,IF(OR(AB616=13,AB616=14,AB616=15),6.09,IF(OR(AB616=16,AB616=17,AB616=18),6.29,6.49)))))))))), IF(AG616="Գ-2", IF(AB616=0,3.88,IF(AB616=1,4.01,IF(AB616=2,4.14,IF(AB616=3,4.27,IF(OR(AB616=5,AB616=4),4.41,IF(OR(AB616=6,AB616=7),4.55,IF(OR(AB616=8,AB616=9),4.7,IF(OR(AB616=10,AB616=11,AB616=12),4.85,IF(OR(AB616=13,AB616=14,AB616=15),5.01,IF(OR(AB616=16,AB616=17,AB616=18),5.17,5.34)))))))))), IF(AG616="Գ-3", IF(AB616=0,3.21,IF(AB616=1,3.31,IF(AB616=2,3.42,IF(AB616=3,3.53,IF(OR(AB616=5,AB616=4),3.64,IF(OR(AB616=6,AB616=7),3.76,IF(OR(AB616=8,AB616=9),3.88,IF(OR(AB616=10,AB616=11,AB616=12),4.01,IF(OR(AB616=13,AB616=14,AB616=15),4.13,IF(OR(AB616=16,AB616=17,AB616=18),4.27,4.4)))))))))), IF(AG616="Ա-1", IF(AB616=0,2.66,IF(AB616=1,2.75,IF(AB616=2,2.83,IF(AB616=3,2.92,IF(OR(AB616=5,AB616=4),3.02,IF(OR(AB616=6,AB616=7),3.11,IF(OR(AB616=8,AB616=9),3.21,IF(OR(AB616=10,AB616=11,AB616=12),3.31,IF(OR(AB616=13,AB616=14,AB616=15),3.42,IF(OR(AB616=16,AB616=17,AB616=18),3.53,3.64)))))))))), IF(AG616="Ա-2", IF(AB616=0,2.28,IF(AB616=1,2.35,IF(AB616=2,2.43,IF(AB616=3,2.5,IF(OR(AB616=5,AB616=4),2.58,IF(OR(AB616=6,AB616=7),2.66,IF(OR(AB616=8,AB616=9),2.75,IF(OR(AB616=10,AB616=11,AB616=12),2.83,IF(OR(AB616=13,AB616=14,AB616=15),2.92,IF(OR(AB616=16,AB616=17,AB616=18),3.01,3.11)))))))))),IF(AG616="Ա-3", IF(AB616=0,1.96,IF(AB616=1,2.02,IF(AB616=2,2.08,IF(AB616=3,2.15,IF(OR(AB616=5,AB616=4),2.21,IF(OR(AB616=6,AB616=7),2.28,IF(OR(AB616=8,AB616=9),2.35,IF(OR(AB616=10,AB616=11,AB616=12),2.42,IF(OR(AB616=13,AB616=14,AB616=15),2.5,IF(OR(AB616=16,AB616=17,AB616=18),2.58,2.66)))))))))), IF(AG616="Կ-1", IF(AB616=0,1.68,IF(AB616=1,1.73,IF(AB616=2,1.79,IF(AB616=3,1.84,IF(OR(AB616=5,AB616=4),1.9,IF(OR(AB616=6,AB616=7),1.96,IF(OR(AB616=8,AB616=9),2.02,IF(OR(AB616=10,AB616=11,AB616=12),2.08,IF(OR(AB616=13,AB616=14,AB616=15),2.14,IF(OR(AB616=16,AB616=17,AB616=18),2.21,2.28)))))))))), IF(AG616="Կ-2", IF(AB616=0,1.45,IF(AB616=1,1.49,IF(AB616=2,1.54,IF(AB616=3,1.59,IF(OR(AB616=5,AB616=4),1.63,IF(OR(AB616=6,AB616=7),1.68,IF(OR(AB616=8,AB616=9),1.73,IF(OR(AB616=10,AB616=11,AB616=12),1.79,IF(OR(AB616=13,AB616=14,AB616=15),1.84,IF(OR(AB616=16,AB616=17,AB616=18),1.9,1.95)))))))))),IF(AG616="Կ-3", IF(AB616=0,1.25,IF(AB616=1,1.29,IF(AB616=2,1.33,IF(AB616=3,1.37,IF(OR(AB616=5,AB616=4),1.41,IF(OR(AB616=6,AB616=7),1.45,IF(OR(AB616=8,AB616=9),1.49,IF(OR(AB616=10,AB616=11,AB616=12),1.54,IF(OR(AB616=13,AB616=14,AB616=15),1.58,IF(OR(AB616=16,AB616=17,AB616=18),1.63,1.68)))))))))), "Error"))))))))))))</f>
        <v>2.02</v>
      </c>
      <c r="AD616" s="456">
        <v>83200</v>
      </c>
      <c r="AE616" s="456"/>
      <c r="AF616" s="456">
        <v>8000</v>
      </c>
      <c r="AG616" s="594" t="str">
        <f t="shared" ref="AG616:AG617" si="1171">+W616</f>
        <v>Կ-1</v>
      </c>
      <c r="AH616" s="456">
        <f t="shared" ref="AH616:AH617" si="1172">AD616*AC616</f>
        <v>168064</v>
      </c>
      <c r="AI616" s="595">
        <f t="shared" ref="AI616:AI617" si="1173">AH616+AE616+AF616</f>
        <v>176064</v>
      </c>
      <c r="AJ616" s="595">
        <f t="shared" ref="AJ616:AJ617" si="1174">+AI616*13</f>
        <v>2288832</v>
      </c>
      <c r="AK616" s="597">
        <f t="shared" ref="AK616:AK617" si="1175">+AA616</f>
        <v>1</v>
      </c>
      <c r="AL616" s="597">
        <f t="shared" ref="AL616:AL617" si="1176">+AB616+1</f>
        <v>9</v>
      </c>
      <c r="AM616" s="593">
        <f t="shared" ref="AM616:AM617" si="1177">IF(AK616&lt;1,0,IF(AQ616="Բ-1",IF(AL616=0,6.94,IF(AL616=1,7.17,IF(AL616=2,7.41,IF(AL616=3,7.66,IF(OR(AL616=5,AL616=4),7.92,IF(OR(AL616=6,AL616=7),8.18,IF(OR(AL616=8,AL616=9),8.46,IF(OR(AL616=10,AL616=11,AL616=12),8.74,IF(OR(AL616=13,AL616=14,AL616=15),9.03,IF(OR(AL616=16,AL616=17,AL616=18),9.33,9.65)))))))))),IF(AQ616="Բ-2", IF(AL616=0,5.71,IF(AL616=1,5.89,IF(AL616=2,6.09,IF(AL616=3,6.29,IF(OR(AL616=5,AL616=4),6.5,IF(OR(AL616=6,AL616=7),6.72,IF(OR(AL616=8,AL616=9),6.94,IF(OR(AL616=10,AL616=11,AL616=12),7.17,IF(OR(AL616=13,AL616=14,AL616=15),7.41,IF(OR(AL616=16,AL616=17,AL616=18),7.65,7.91)))))))))), IF(AQ616="Գ-1", IF(AL616=0,4.7,IF(AL616=1,4.86,IF(AL616=2,5.01,IF(AL616=3,5.18,IF(OR(AL616=5,AL616=4),5.35,IF(OR(AL616=6,AL616=7),5.52,IF(OR(AL616=8,AL616=9),5.71,IF(OR(AL616=10,AL616=11,AL616=12),5.89,IF(OR(AL616=13,AL616=14,AL616=15),6.09,IF(OR(AL616=16,AL616=17,AL616=18),6.29,6.49)))))))))), IF(AQ616="Գ-2", IF(AL616=0,3.88,IF(AL616=1,4.01,IF(AL616=2,4.14,IF(AL616=3,4.27,IF(OR(AL616=5,AL616=4),4.41,IF(OR(AL616=6,AL616=7),4.55,IF(OR(AL616=8,AL616=9),4.7,IF(OR(AL616=10,AL616=11,AL616=12),4.85,IF(OR(AL616=13,AL616=14,AL616=15),5.01,IF(OR(AL616=16,AL616=17,AL616=18),5.17,5.34)))))))))), IF(AQ616="Գ-3", IF(AL616=0,3.21,IF(AL616=1,3.31,IF(AL616=2,3.42,IF(AL616=3,3.53,IF(OR(AL616=5,AL616=4),3.64,IF(OR(AL616=6,AL616=7),3.76,IF(OR(AL616=8,AL616=9),3.88,IF(OR(AL616=10,AL616=11,AL616=12),4.01,IF(OR(AL616=13,AL616=14,AL616=15),4.13,IF(OR(AL616=16,AL616=17,AL616=18),4.27,4.4)))))))))), IF(AQ616="Ա-1", IF(AL616=0,2.66,IF(AL616=1,2.75,IF(AL616=2,2.83,IF(AL616=3,2.92,IF(OR(AL616=5,AL616=4),3.02,IF(OR(AL616=6,AL616=7),3.11,IF(OR(AL616=8,AL616=9),3.21,IF(OR(AL616=10,AL616=11,AL616=12),3.31,IF(OR(AL616=13,AL616=14,AL616=15),3.42,IF(OR(AL616=16,AL616=17,AL616=18),3.53,3.64)))))))))), IF(AQ616="Ա-2", IF(AL616=0,2.28,IF(AL616=1,2.35,IF(AL616=2,2.43,IF(AL616=3,2.5,IF(OR(AL616=5,AL616=4),2.58,IF(OR(AL616=6,AL616=7),2.66,IF(OR(AL616=8,AL616=9),2.75,IF(OR(AL616=10,AL616=11,AL616=12),2.83,IF(OR(AL616=13,AL616=14,AL616=15),2.92,IF(OR(AL616=16,AL616=17,AL616=18),3.01,3.11)))))))))),IF(AQ616="Ա-3", IF(AL616=0,1.96,IF(AL616=1,2.02,IF(AL616=2,2.08,IF(AL616=3,2.15,IF(OR(AL616=5,AL616=4),2.21,IF(OR(AL616=6,AL616=7),2.28,IF(OR(AL616=8,AL616=9),2.35,IF(OR(AL616=10,AL616=11,AL616=12),2.42,IF(OR(AL616=13,AL616=14,AL616=15),2.5,IF(OR(AL616=16,AL616=17,AL616=18),2.58,2.66)))))))))), IF(AQ616="Կ-1", IF(AL616=0,1.68,IF(AL616=1,1.73,IF(AL616=2,1.79,IF(AL616=3,1.84,IF(OR(AL616=5,AL616=4),1.9,IF(OR(AL616=6,AL616=7),1.96,IF(OR(AL616=8,AL616=9),2.02,IF(OR(AL616=10,AL616=11,AL616=12),2.08,IF(OR(AL616=13,AL616=14,AL616=15),2.14,IF(OR(AL616=16,AL616=17,AL616=18),2.21,2.28)))))))))), IF(AQ616="Կ-2", IF(AL616=0,1.45,IF(AL616=1,1.49,IF(AL616=2,1.54,IF(AL616=3,1.59,IF(OR(AL616=5,AL616=4),1.63,IF(OR(AL616=6,AL616=7),1.68,IF(OR(AL616=8,AL616=9),1.73,IF(OR(AL616=10,AL616=11,AL616=12),1.79,IF(OR(AL616=13,AL616=14,AL616=15),1.84,IF(OR(AL616=16,AL616=17,AL616=18),1.9,1.95)))))))))),IF(AQ616="Կ-3", IF(AL616=0,1.25,IF(AL616=1,1.29,IF(AL616=2,1.33,IF(AL616=3,1.37,IF(OR(AL616=5,AL616=4),1.41,IF(OR(AL616=6,AL616=7),1.45,IF(OR(AL616=8,AL616=9),1.49,IF(OR(AL616=10,AL616=11,AL616=12),1.54,IF(OR(AL616=13,AL616=14,AL616=15),1.58,IF(OR(AL616=16,AL616=17,AL616=18),1.63,1.68)))))))))), "Error"))))))))))))</f>
        <v>2.02</v>
      </c>
      <c r="AN616" s="456">
        <v>83200</v>
      </c>
      <c r="AO616" s="456"/>
      <c r="AP616" s="456">
        <v>8000</v>
      </c>
      <c r="AQ616" s="594" t="str">
        <f t="shared" ref="AQ616:AQ617" si="1178">+AG616</f>
        <v>Կ-1</v>
      </c>
      <c r="AR616" s="456">
        <f t="shared" ref="AR616:AR617" si="1179">AN616*AM616</f>
        <v>168064</v>
      </c>
      <c r="AS616" s="595">
        <f t="shared" ref="AS616:AS617" si="1180">AR616+AO616+AP616</f>
        <v>176064</v>
      </c>
      <c r="AT616" s="595">
        <f t="shared" ref="AT616:AT617" si="1181">+AS616*13</f>
        <v>2288832</v>
      </c>
    </row>
    <row r="617" spans="2:46" s="948" customFormat="1" ht="27">
      <c r="B617" s="949">
        <v>40</v>
      </c>
      <c r="C617" s="929" t="s">
        <v>78</v>
      </c>
      <c r="D617" s="928"/>
      <c r="E617" s="950"/>
      <c r="F617" s="951" t="s">
        <v>468</v>
      </c>
      <c r="G617" s="952">
        <v>1</v>
      </c>
      <c r="H617" s="952">
        <v>6</v>
      </c>
      <c r="I617" s="953">
        <f t="shared" si="1156"/>
        <v>1.96</v>
      </c>
      <c r="J617" s="933">
        <v>83200</v>
      </c>
      <c r="K617" s="954"/>
      <c r="L617" s="954"/>
      <c r="M617" s="955" t="s">
        <v>86</v>
      </c>
      <c r="N617" s="933">
        <f t="shared" si="1157"/>
        <v>163072</v>
      </c>
      <c r="O617" s="956">
        <f t="shared" si="1158"/>
        <v>163072</v>
      </c>
      <c r="P617" s="956">
        <f t="shared" si="1159"/>
        <v>2119936</v>
      </c>
      <c r="Q617" s="952">
        <f t="shared" si="1160"/>
        <v>1</v>
      </c>
      <c r="R617" s="952">
        <f t="shared" si="1161"/>
        <v>7</v>
      </c>
      <c r="S617" s="953">
        <f t="shared" si="1162"/>
        <v>1.96</v>
      </c>
      <c r="T617" s="933">
        <v>83200</v>
      </c>
      <c r="U617" s="957"/>
      <c r="V617" s="954"/>
      <c r="W617" s="955" t="str">
        <f t="shared" si="1164"/>
        <v>Կ-1</v>
      </c>
      <c r="X617" s="933">
        <f t="shared" si="1165"/>
        <v>163072</v>
      </c>
      <c r="Y617" s="956">
        <f t="shared" si="1166"/>
        <v>163072</v>
      </c>
      <c r="Z617" s="956">
        <f t="shared" si="1167"/>
        <v>2119936</v>
      </c>
      <c r="AA617" s="952">
        <f t="shared" si="1168"/>
        <v>1</v>
      </c>
      <c r="AB617" s="952">
        <f t="shared" si="1169"/>
        <v>8</v>
      </c>
      <c r="AC617" s="953">
        <f t="shared" si="1170"/>
        <v>2.02</v>
      </c>
      <c r="AD617" s="933">
        <v>83200</v>
      </c>
      <c r="AE617" s="957"/>
      <c r="AF617" s="954"/>
      <c r="AG617" s="955" t="str">
        <f t="shared" si="1171"/>
        <v>Կ-1</v>
      </c>
      <c r="AH617" s="933">
        <f t="shared" si="1172"/>
        <v>168064</v>
      </c>
      <c r="AI617" s="956">
        <f t="shared" si="1173"/>
        <v>168064</v>
      </c>
      <c r="AJ617" s="956">
        <f t="shared" si="1174"/>
        <v>2184832</v>
      </c>
      <c r="AK617" s="952">
        <f t="shared" si="1175"/>
        <v>1</v>
      </c>
      <c r="AL617" s="952">
        <f t="shared" si="1176"/>
        <v>9</v>
      </c>
      <c r="AM617" s="953">
        <f t="shared" si="1177"/>
        <v>2.02</v>
      </c>
      <c r="AN617" s="933">
        <v>83200</v>
      </c>
      <c r="AO617" s="957"/>
      <c r="AP617" s="954"/>
      <c r="AQ617" s="955" t="str">
        <f t="shared" si="1178"/>
        <v>Կ-1</v>
      </c>
      <c r="AR617" s="933">
        <f t="shared" si="1179"/>
        <v>168064</v>
      </c>
      <c r="AS617" s="956">
        <f t="shared" si="1180"/>
        <v>168064</v>
      </c>
      <c r="AT617" s="956">
        <f t="shared" si="1181"/>
        <v>2184832</v>
      </c>
    </row>
    <row r="618" spans="2:46" s="592" customFormat="1" ht="13.5">
      <c r="B618" s="782">
        <v>41</v>
      </c>
      <c r="C618" s="835" t="s">
        <v>516</v>
      </c>
      <c r="D618" s="816" t="s">
        <v>2187</v>
      </c>
      <c r="E618" s="817">
        <v>1998</v>
      </c>
      <c r="F618" s="818" t="s">
        <v>109</v>
      </c>
      <c r="G618" s="787">
        <v>1</v>
      </c>
      <c r="H618" s="787">
        <v>1</v>
      </c>
      <c r="I618" s="789">
        <f t="shared" si="1109"/>
        <v>1.73</v>
      </c>
      <c r="J618" s="790">
        <v>83200</v>
      </c>
      <c r="K618" s="799"/>
      <c r="L618" s="799"/>
      <c r="M618" s="791" t="s">
        <v>86</v>
      </c>
      <c r="N618" s="790">
        <f t="shared" si="1085"/>
        <v>143936</v>
      </c>
      <c r="O618" s="792">
        <f t="shared" si="1086"/>
        <v>143936</v>
      </c>
      <c r="P618" s="792">
        <f t="shared" si="1087"/>
        <v>1871168</v>
      </c>
      <c r="Q618" s="597">
        <f t="shared" si="1088"/>
        <v>1</v>
      </c>
      <c r="R618" s="597">
        <f t="shared" si="1089"/>
        <v>2</v>
      </c>
      <c r="S618" s="593">
        <f t="shared" si="1090"/>
        <v>1.79</v>
      </c>
      <c r="T618" s="456">
        <v>83200</v>
      </c>
      <c r="U618" s="457"/>
      <c r="V618" s="457"/>
      <c r="W618" s="594" t="str">
        <f t="shared" si="1091"/>
        <v>Կ-1</v>
      </c>
      <c r="X618" s="456">
        <f t="shared" si="1092"/>
        <v>148928</v>
      </c>
      <c r="Y618" s="595">
        <f t="shared" si="1093"/>
        <v>148928</v>
      </c>
      <c r="Z618" s="595">
        <f t="shared" si="1094"/>
        <v>1936064</v>
      </c>
      <c r="AA618" s="597">
        <f t="shared" si="1095"/>
        <v>1</v>
      </c>
      <c r="AB618" s="597">
        <f t="shared" si="1096"/>
        <v>3</v>
      </c>
      <c r="AC618" s="593">
        <f t="shared" si="1097"/>
        <v>1.84</v>
      </c>
      <c r="AD618" s="456">
        <v>83200</v>
      </c>
      <c r="AE618" s="457"/>
      <c r="AF618" s="457"/>
      <c r="AG618" s="594" t="str">
        <f t="shared" si="1098"/>
        <v>Կ-1</v>
      </c>
      <c r="AH618" s="456">
        <f t="shared" si="1099"/>
        <v>153088</v>
      </c>
      <c r="AI618" s="595">
        <f t="shared" si="1100"/>
        <v>153088</v>
      </c>
      <c r="AJ618" s="595">
        <f t="shared" si="1101"/>
        <v>1990144</v>
      </c>
      <c r="AK618" s="597">
        <f t="shared" si="1102"/>
        <v>1</v>
      </c>
      <c r="AL618" s="597">
        <f t="shared" si="1103"/>
        <v>4</v>
      </c>
      <c r="AM618" s="593">
        <f t="shared" si="1104"/>
        <v>1.9</v>
      </c>
      <c r="AN618" s="456">
        <v>83200</v>
      </c>
      <c r="AO618" s="457"/>
      <c r="AP618" s="457"/>
      <c r="AQ618" s="594" t="str">
        <f t="shared" si="1105"/>
        <v>Կ-1</v>
      </c>
      <c r="AR618" s="456">
        <f t="shared" si="1106"/>
        <v>158080</v>
      </c>
      <c r="AS618" s="595">
        <f t="shared" si="1107"/>
        <v>158080</v>
      </c>
      <c r="AT618" s="595">
        <f t="shared" si="1108"/>
        <v>2055040</v>
      </c>
    </row>
    <row r="619" spans="2:46" s="592" customFormat="1" ht="13.5">
      <c r="B619" s="826"/>
      <c r="C619" s="786" t="s">
        <v>815</v>
      </c>
      <c r="D619" s="784"/>
      <c r="E619" s="785"/>
      <c r="F619" s="786"/>
      <c r="G619" s="787">
        <v>0</v>
      </c>
      <c r="H619" s="787">
        <v>0</v>
      </c>
      <c r="I619" s="789">
        <v>0</v>
      </c>
      <c r="J619" s="790"/>
      <c r="K619" s="799"/>
      <c r="L619" s="799"/>
      <c r="M619" s="800"/>
      <c r="N619" s="801"/>
      <c r="O619" s="792">
        <v>12000</v>
      </c>
      <c r="P619" s="792">
        <f>+O619*12</f>
        <v>144000</v>
      </c>
      <c r="Q619" s="597">
        <f t="shared" si="1088"/>
        <v>0</v>
      </c>
      <c r="R619" s="597">
        <v>0</v>
      </c>
      <c r="S619" s="593">
        <v>0</v>
      </c>
      <c r="T619" s="456"/>
      <c r="U619" s="457"/>
      <c r="V619" s="457"/>
      <c r="W619" s="602"/>
      <c r="X619" s="730"/>
      <c r="Y619" s="595">
        <f>+O619</f>
        <v>12000</v>
      </c>
      <c r="Z619" s="595">
        <f>+P619</f>
        <v>144000</v>
      </c>
      <c r="AA619" s="597">
        <f t="shared" si="1095"/>
        <v>0</v>
      </c>
      <c r="AB619" s="597">
        <v>0</v>
      </c>
      <c r="AC619" s="593">
        <v>0</v>
      </c>
      <c r="AD619" s="456"/>
      <c r="AE619" s="457"/>
      <c r="AF619" s="457"/>
      <c r="AG619" s="602"/>
      <c r="AH619" s="730"/>
      <c r="AI619" s="595">
        <f>+Y619</f>
        <v>12000</v>
      </c>
      <c r="AJ619" s="595">
        <f>+Z619</f>
        <v>144000</v>
      </c>
      <c r="AK619" s="597">
        <f t="shared" si="1102"/>
        <v>0</v>
      </c>
      <c r="AL619" s="597">
        <v>0</v>
      </c>
      <c r="AM619" s="593">
        <v>0</v>
      </c>
      <c r="AN619" s="456"/>
      <c r="AO619" s="457"/>
      <c r="AP619" s="457"/>
      <c r="AQ619" s="602"/>
      <c r="AR619" s="730"/>
      <c r="AS619" s="595">
        <f>+AI619</f>
        <v>12000</v>
      </c>
      <c r="AT619" s="595">
        <f>+AJ619</f>
        <v>144000</v>
      </c>
    </row>
    <row r="620" spans="2:46" s="468" customFormat="1" ht="23.25" customHeight="1">
      <c r="B620" s="977" t="s">
        <v>47</v>
      </c>
      <c r="C620" s="977"/>
      <c r="D620" s="977"/>
      <c r="E620" s="977"/>
      <c r="F620" s="977"/>
      <c r="G620" s="731">
        <f t="shared" ref="G620:AT620" si="1182">SUM(G578:G619)</f>
        <v>41</v>
      </c>
      <c r="H620" s="731">
        <f t="shared" si="1182"/>
        <v>336</v>
      </c>
      <c r="I620" s="731">
        <f t="shared" si="1182"/>
        <v>89.850000000000009</v>
      </c>
      <c r="J620" s="731">
        <f t="shared" si="1182"/>
        <v>3411200</v>
      </c>
      <c r="K620" s="731">
        <f t="shared" si="1182"/>
        <v>20592</v>
      </c>
      <c r="L620" s="731">
        <f t="shared" si="1182"/>
        <v>16000</v>
      </c>
      <c r="M620" s="731">
        <f t="shared" si="1182"/>
        <v>0</v>
      </c>
      <c r="N620" s="731">
        <f t="shared" si="1182"/>
        <v>7475520</v>
      </c>
      <c r="O620" s="731">
        <f t="shared" si="1182"/>
        <v>7524112</v>
      </c>
      <c r="P620" s="731">
        <f t="shared" si="1182"/>
        <v>97801456</v>
      </c>
      <c r="Q620" s="731">
        <f t="shared" si="1182"/>
        <v>41</v>
      </c>
      <c r="R620" s="731">
        <f t="shared" si="1182"/>
        <v>377</v>
      </c>
      <c r="S620" s="731">
        <f t="shared" si="1182"/>
        <v>90.940000000000012</v>
      </c>
      <c r="T620" s="731">
        <f t="shared" si="1182"/>
        <v>3411200</v>
      </c>
      <c r="U620" s="731">
        <f t="shared" si="1182"/>
        <v>19094.400000000001</v>
      </c>
      <c r="V620" s="731">
        <f t="shared" si="1182"/>
        <v>16000</v>
      </c>
      <c r="W620" s="731">
        <f t="shared" si="1182"/>
        <v>0</v>
      </c>
      <c r="X620" s="731">
        <f t="shared" si="1182"/>
        <v>7566208</v>
      </c>
      <c r="Y620" s="731">
        <f t="shared" si="1182"/>
        <v>7613302.4000000004</v>
      </c>
      <c r="Z620" s="731">
        <f t="shared" si="1182"/>
        <v>98960931.200000003</v>
      </c>
      <c r="AA620" s="731">
        <f t="shared" si="1182"/>
        <v>41</v>
      </c>
      <c r="AB620" s="731">
        <f t="shared" si="1182"/>
        <v>418</v>
      </c>
      <c r="AC620" s="731">
        <f t="shared" si="1182"/>
        <v>92.39</v>
      </c>
      <c r="AD620" s="731">
        <f t="shared" si="1182"/>
        <v>3411200</v>
      </c>
      <c r="AE620" s="731">
        <f t="shared" si="1182"/>
        <v>19344</v>
      </c>
      <c r="AF620" s="731">
        <f t="shared" si="1182"/>
        <v>16000</v>
      </c>
      <c r="AG620" s="731">
        <f t="shared" si="1182"/>
        <v>0</v>
      </c>
      <c r="AH620" s="731">
        <f t="shared" si="1182"/>
        <v>7686848</v>
      </c>
      <c r="AI620" s="731">
        <f t="shared" si="1182"/>
        <v>7734192</v>
      </c>
      <c r="AJ620" s="731">
        <f t="shared" si="1182"/>
        <v>100532496</v>
      </c>
      <c r="AK620" s="731">
        <f t="shared" si="1182"/>
        <v>41</v>
      </c>
      <c r="AL620" s="731">
        <f t="shared" si="1182"/>
        <v>459</v>
      </c>
      <c r="AM620" s="731">
        <f t="shared" si="1182"/>
        <v>93.63</v>
      </c>
      <c r="AN620" s="731">
        <f t="shared" si="1182"/>
        <v>3411200</v>
      </c>
      <c r="AO620" s="731">
        <f t="shared" si="1182"/>
        <v>19676.800000000003</v>
      </c>
      <c r="AP620" s="731">
        <f t="shared" si="1182"/>
        <v>16000</v>
      </c>
      <c r="AQ620" s="731">
        <f t="shared" si="1182"/>
        <v>0</v>
      </c>
      <c r="AR620" s="731">
        <f t="shared" si="1182"/>
        <v>7790016</v>
      </c>
      <c r="AS620" s="731">
        <f t="shared" si="1182"/>
        <v>7837692.7999999998</v>
      </c>
      <c r="AT620" s="731">
        <f t="shared" si="1182"/>
        <v>101878006.40000001</v>
      </c>
    </row>
    <row r="621" spans="2:46" ht="16.5" customHeight="1"/>
    <row r="622" spans="2:46" ht="17.25" customHeight="1"/>
    <row r="623" spans="2:46" s="468" customFormat="1" ht="22.5" customHeight="1">
      <c r="B623" s="977" t="s">
        <v>576</v>
      </c>
      <c r="C623" s="977"/>
      <c r="D623" s="977"/>
      <c r="E623" s="977"/>
      <c r="F623" s="977"/>
      <c r="G623" s="978" t="s">
        <v>1115</v>
      </c>
      <c r="H623" s="978"/>
      <c r="I623" s="978"/>
      <c r="J623" s="978"/>
      <c r="K623" s="978"/>
      <c r="L623" s="978"/>
      <c r="M623" s="978"/>
      <c r="N623" s="978"/>
      <c r="O623" s="978"/>
      <c r="P623" s="978"/>
      <c r="Q623" s="978" t="s">
        <v>1115</v>
      </c>
      <c r="R623" s="978"/>
      <c r="S623" s="978"/>
      <c r="T623" s="978"/>
      <c r="U623" s="978"/>
      <c r="V623" s="978"/>
      <c r="W623" s="978"/>
      <c r="X623" s="978"/>
      <c r="Y623" s="978"/>
      <c r="Z623" s="978"/>
      <c r="AA623" s="978" t="s">
        <v>1115</v>
      </c>
      <c r="AB623" s="978"/>
      <c r="AC623" s="978"/>
      <c r="AD623" s="978"/>
      <c r="AE623" s="978"/>
      <c r="AF623" s="978"/>
      <c r="AG623" s="978"/>
      <c r="AH623" s="978"/>
      <c r="AI623" s="978"/>
      <c r="AJ623" s="978"/>
      <c r="AK623" s="978" t="s">
        <v>1115</v>
      </c>
      <c r="AL623" s="978"/>
      <c r="AM623" s="978"/>
      <c r="AN623" s="978"/>
      <c r="AO623" s="978"/>
      <c r="AP623" s="978"/>
      <c r="AQ623" s="978"/>
      <c r="AR623" s="978"/>
      <c r="AS623" s="978"/>
      <c r="AT623" s="978"/>
    </row>
    <row r="624" spans="2:46" s="468" customFormat="1" ht="24" customHeight="1">
      <c r="B624" s="976" t="s">
        <v>1447</v>
      </c>
      <c r="C624" s="976"/>
      <c r="D624" s="976"/>
      <c r="E624" s="976"/>
      <c r="F624" s="976"/>
      <c r="G624" s="976" t="s">
        <v>2770</v>
      </c>
      <c r="H624" s="976"/>
      <c r="I624" s="976"/>
      <c r="J624" s="976"/>
      <c r="K624" s="976"/>
      <c r="L624" s="976"/>
      <c r="M624" s="976"/>
      <c r="N624" s="976"/>
      <c r="O624" s="976"/>
      <c r="P624" s="976"/>
      <c r="Q624" s="976" t="s">
        <v>1528</v>
      </c>
      <c r="R624" s="976"/>
      <c r="S624" s="976"/>
      <c r="T624" s="976"/>
      <c r="U624" s="976"/>
      <c r="V624" s="976"/>
      <c r="W624" s="976"/>
      <c r="X624" s="976"/>
      <c r="Y624" s="976"/>
      <c r="Z624" s="976"/>
      <c r="AA624" s="976" t="s">
        <v>2171</v>
      </c>
      <c r="AB624" s="976"/>
      <c r="AC624" s="976"/>
      <c r="AD624" s="976"/>
      <c r="AE624" s="976"/>
      <c r="AF624" s="976"/>
      <c r="AG624" s="976"/>
      <c r="AH624" s="976"/>
      <c r="AI624" s="976"/>
      <c r="AJ624" s="976"/>
      <c r="AK624" s="976" t="s">
        <v>2780</v>
      </c>
      <c r="AL624" s="976"/>
      <c r="AM624" s="976"/>
      <c r="AN624" s="976"/>
      <c r="AO624" s="976"/>
      <c r="AP624" s="976"/>
      <c r="AQ624" s="976"/>
      <c r="AR624" s="976"/>
      <c r="AS624" s="976"/>
      <c r="AT624" s="976"/>
    </row>
    <row r="625" spans="2:46" s="592" customFormat="1" ht="99.75">
      <c r="B625" s="458" t="s">
        <v>10</v>
      </c>
      <c r="C625" s="536" t="s">
        <v>54</v>
      </c>
      <c r="D625" s="762" t="s">
        <v>2184</v>
      </c>
      <c r="E625" s="584" t="s">
        <v>2185</v>
      </c>
      <c r="F625" s="536" t="s">
        <v>55</v>
      </c>
      <c r="G625" s="591" t="s">
        <v>56</v>
      </c>
      <c r="H625" s="591" t="s">
        <v>89</v>
      </c>
      <c r="I625" s="591" t="s">
        <v>90</v>
      </c>
      <c r="J625" s="591" t="s">
        <v>62</v>
      </c>
      <c r="K625" s="726" t="str">
        <f>+K577</f>
        <v>Հավելավճար</v>
      </c>
      <c r="L625" s="726" t="str">
        <f>+L577</f>
        <v>Հավելում (բարձր լեռնային կամ գաղտնիության)</v>
      </c>
      <c r="M625" s="591" t="str">
        <f>+M577</f>
        <v>Ըստ դատ.ծառ.պաշտ.ենթախմբ.</v>
      </c>
      <c r="N625" s="591" t="s">
        <v>632</v>
      </c>
      <c r="O625" s="591" t="s">
        <v>610</v>
      </c>
      <c r="P625" s="591" t="s">
        <v>1369</v>
      </c>
      <c r="Q625" s="591" t="s">
        <v>56</v>
      </c>
      <c r="R625" s="591" t="s">
        <v>89</v>
      </c>
      <c r="S625" s="591" t="s">
        <v>90</v>
      </c>
      <c r="T625" s="591" t="s">
        <v>62</v>
      </c>
      <c r="U625" s="591" t="str">
        <f>+U577</f>
        <v>Հավելավճար</v>
      </c>
      <c r="V625" s="591" t="str">
        <f>+V577</f>
        <v>Հավելում (բարձր լեռնային կամ գաղտնիության)</v>
      </c>
      <c r="W625" s="591" t="str">
        <f>+W577</f>
        <v>Ըստ դատ.ծառ.պաշտ.ենթախմբ.</v>
      </c>
      <c r="X625" s="591" t="s">
        <v>632</v>
      </c>
      <c r="Y625" s="591" t="str">
        <f>+O625</f>
        <v xml:space="preserve">Ընդամենը ամսական աշխատավարձ </v>
      </c>
      <c r="Z625" s="591" t="s">
        <v>1530</v>
      </c>
      <c r="AA625" s="591" t="s">
        <v>56</v>
      </c>
      <c r="AB625" s="591" t="s">
        <v>89</v>
      </c>
      <c r="AC625" s="591" t="s">
        <v>90</v>
      </c>
      <c r="AD625" s="591" t="s">
        <v>62</v>
      </c>
      <c r="AE625" s="591" t="str">
        <f>+AE577</f>
        <v>Հավելավճար</v>
      </c>
      <c r="AF625" s="726" t="str">
        <f>+AF577</f>
        <v>Հավելում (բարձր լեռնային կամ գաղտնիության)</v>
      </c>
      <c r="AG625" s="591" t="str">
        <f>+AG577</f>
        <v>Ըստ դատ.ծառ.պաշտ.ենթախմբ.</v>
      </c>
      <c r="AH625" s="591" t="s">
        <v>632</v>
      </c>
      <c r="AI625" s="591" t="str">
        <f>+Y625</f>
        <v xml:space="preserve">Ընդամենը ամսական աշխատավարձ </v>
      </c>
      <c r="AJ625" s="591" t="s">
        <v>2172</v>
      </c>
      <c r="AK625" s="591" t="s">
        <v>56</v>
      </c>
      <c r="AL625" s="591" t="s">
        <v>89</v>
      </c>
      <c r="AM625" s="591" t="s">
        <v>90</v>
      </c>
      <c r="AN625" s="591" t="s">
        <v>62</v>
      </c>
      <c r="AO625" s="591" t="str">
        <f>+AO577</f>
        <v>Հավելավճար</v>
      </c>
      <c r="AP625" s="726" t="str">
        <f>+AP577</f>
        <v>Հավելում (բարձր լեռնային կամ գաղտնիության)</v>
      </c>
      <c r="AQ625" s="591" t="str">
        <f>+AQ577</f>
        <v>Ըստ դատ.ծառ.պաշտ.ենթախմբ.</v>
      </c>
      <c r="AR625" s="591" t="s">
        <v>632</v>
      </c>
      <c r="AS625" s="591" t="str">
        <f>+AI625</f>
        <v xml:space="preserve">Ընդամենը ամսական աշխատավարձ </v>
      </c>
      <c r="AT625" s="591" t="s">
        <v>2781</v>
      </c>
    </row>
    <row r="626" spans="2:46" s="596" customFormat="1" ht="13.5">
      <c r="B626" s="826">
        <v>1</v>
      </c>
      <c r="C626" s="818" t="s">
        <v>1639</v>
      </c>
      <c r="D626" s="813" t="s">
        <v>2187</v>
      </c>
      <c r="E626" s="785">
        <v>1980</v>
      </c>
      <c r="F626" s="815" t="s">
        <v>224</v>
      </c>
      <c r="G626" s="787">
        <v>1</v>
      </c>
      <c r="H626" s="787">
        <v>3</v>
      </c>
      <c r="I626" s="789">
        <f t="shared" ref="I626:I631" si="1183">IF(G626&lt;1,0,IF(M626="Բ-1",IF(H626=0,6.94,IF(H626=1,7.17,IF(H626=2,7.41,IF(H626=3,7.66,IF(OR(H626=5,H626=4),7.92,IF(OR(H626=6,H626=7),8.18,IF(OR(H626=8,H626=9),8.46,IF(OR(H626=10,H626=11,H626=12),8.74,IF(OR(H626=13,H626=14,H626=15),9.03,IF(OR(H626=16,H626=17,H626=18),9.33,9.65)))))))))),IF(M626="Բ-2", IF(H626=0,5.71,IF(H626=1,5.89,IF(H626=2,6.09,IF(H626=3,6.29,IF(OR(H626=5,H626=4),6.5,IF(OR(H626=6,H626=7),6.72,IF(OR(H626=8,H626=9),6.94,IF(OR(H626=10,H626=11,H626=12),7.17,IF(OR(H626=13,H626=14,H626=15),7.41,IF(OR(H626=16,H626=17,H626=18),7.65,7.91)))))))))), IF(M626="Գ-1", IF(H626=0,4.7,IF(H626=1,4.86,IF(H626=2,5.01,IF(H626=3,5.18,IF(OR(H626=5,H626=4),5.35,IF(OR(H626=6,H626=7),5.52,IF(OR(H626=8,H626=9),5.71,IF(OR(H626=10,H626=11,H626=12),5.89,IF(OR(H626=13,H626=14,H626=15),6.09,IF(OR(H626=16,H626=17,H626=18),6.29,6.49)))))))))), IF(M626="Գ-2", IF(H626=0,3.88,IF(H626=1,4.01,IF(H626=2,4.14,IF(H626=3,4.27,IF(OR(H626=5,H626=4),4.41,IF(OR(H626=6,H626=7),4.55,IF(OR(H626=8,H626=9),4.7,IF(OR(H626=10,H626=11,H626=12),4.85,IF(OR(H626=13,H626=14,H626=15),5.01,IF(OR(H626=16,H626=17,H626=18),5.17,5.34)))))))))), IF(M626="Գ-3", IF(H626=0,3.21,IF(H626=1,3.31,IF(H626=2,3.42,IF(H626=3,3.53,IF(OR(H626=5,H626=4),3.64,IF(OR(H626=6,H626=7),3.76,IF(OR(H626=8,H626=9),3.88,IF(OR(H626=10,H626=11,H626=12),4.01,IF(OR(H626=13,H626=14,H626=15),4.13,IF(OR(H626=16,H626=17,H626=18),4.27,4.4)))))))))), IF(M626="Ա-1", IF(H626=0,2.66,IF(H626=1,2.75,IF(H626=2,2.83,IF(H626=3,2.92,IF(OR(H626=5,H626=4),3.02,IF(OR(H626=6,H626=7),3.11,IF(OR(H626=8,H626=9),3.21,IF(OR(H626=10,H626=11,H626=12),3.31,IF(OR(H626=13,H626=14,H626=15),3.42,IF(OR(H626=16,H626=17,H626=18),3.53,3.64)))))))))), IF(M626="Ա-2", IF(H626=0,2.28,IF(H626=1,2.35,IF(H626=2,2.43,IF(H626=3,2.5,IF(OR(H626=5,H626=4),2.58,IF(OR(H626=6,H626=7),2.66,IF(OR(H626=8,H626=9),2.75,IF(OR(H626=10,H626=11,H626=12),2.83,IF(OR(H626=13,H626=14,H626=15),2.92,IF(OR(H626=16,H626=17,H626=18),3.01,3.11)))))))))),IF(M626="Ա-3", IF(H626=0,1.96,IF(H626=1,2.02,IF(H626=2,2.08,IF(H626=3,2.15,IF(OR(H626=5,H626=4),2.21,IF(OR(H626=6,H626=7),2.28,IF(OR(H626=8,H626=9),2.35,IF(OR(H626=10,H626=11,H626=12),2.42,IF(OR(H626=13,H626=14,H626=15),2.5,IF(OR(H626=16,H626=17,H626=18),2.58,2.66)))))))))), IF(M626="Կ-1", IF(H626=0,1.68,IF(H626=1,1.73,IF(H626=2,1.79,IF(H626=3,1.84,IF(OR(H626=5,H626=4),1.9,IF(OR(H626=6,H626=7),1.96,IF(OR(H626=8,H626=9),2.02,IF(OR(H626=10,H626=11,H626=12),2.08,IF(OR(H626=13,H626=14,H626=15),2.14,IF(OR(H626=16,H626=17,H626=18),2.21,2.28)))))))))), IF(M626="Կ-2", IF(H626=0,1.45,IF(H626=1,1.49,IF(H626=2,1.54,IF(H626=3,1.59,IF(OR(H626=5,H626=4),1.63,IF(OR(H626=6,H626=7),1.68,IF(OR(H626=8,H626=9),1.73,IF(OR(H626=10,H626=11,H626=12),1.79,IF(OR(H626=13,H626=14,H626=15),1.84,IF(OR(H626=16,H626=17,H626=18),1.9,1.95)))))))))),IF(M626="Կ-3", IF(H626=0,1.25,IF(H626=1,1.29,IF(H626=2,1.33,IF(H626=3,1.37,IF(OR(H626=5,H626=4),1.41,IF(OR(H626=6,H626=7),1.45,IF(OR(H626=8,H626=9),1.49,IF(OR(H626=10,H626=11,H626=12),1.54,IF(OR(H626=13,H626=14,H626=15),1.58,IF(OR(H626=16,H626=17,H626=18),1.63,1.68)))))))))), "Error"))))))))))))</f>
        <v>5.18</v>
      </c>
      <c r="J626" s="790">
        <v>83200</v>
      </c>
      <c r="K626" s="790"/>
      <c r="L626" s="790"/>
      <c r="M626" s="791" t="s">
        <v>82</v>
      </c>
      <c r="N626" s="790">
        <f t="shared" ref="N626:N630" si="1184">J626*I626</f>
        <v>430976</v>
      </c>
      <c r="O626" s="792">
        <f t="shared" ref="O626:O668" si="1185">I626*J626+K626+L626</f>
        <v>430976</v>
      </c>
      <c r="P626" s="792">
        <f t="shared" ref="P626:P630" si="1186">+O626*13</f>
        <v>5602688</v>
      </c>
      <c r="Q626" s="597">
        <f t="shared" ref="Q626:Q668" si="1187">+G626</f>
        <v>1</v>
      </c>
      <c r="R626" s="597">
        <f t="shared" ref="R626:R668" si="1188">+H626+1</f>
        <v>4</v>
      </c>
      <c r="S626" s="593">
        <f t="shared" ref="S626:S668" si="1189">IF(Q626&lt;1,0,IF(W626="Բ-1",IF(R626=0,6.94,IF(R626=1,7.17,IF(R626=2,7.41,IF(R626=3,7.66,IF(OR(R626=5,R626=4),7.92,IF(OR(R626=6,R626=7),8.18,IF(OR(R626=8,R626=9),8.46,IF(OR(R626=10,R626=11,R626=12),8.74,IF(OR(R626=13,R626=14,R626=15),9.03,IF(OR(R626=16,R626=17,R626=18),9.33,9.65)))))))))),IF(W626="Բ-2", IF(R626=0,5.71,IF(R626=1,5.89,IF(R626=2,6.09,IF(R626=3,6.29,IF(OR(R626=5,R626=4),6.5,IF(OR(R626=6,R626=7),6.72,IF(OR(R626=8,R626=9),6.94,IF(OR(R626=10,R626=11,R626=12),7.17,IF(OR(R626=13,R626=14,R626=15),7.41,IF(OR(R626=16,R626=17,R626=18),7.65,7.91)))))))))), IF(W626="Գ-1", IF(R626=0,4.7,IF(R626=1,4.86,IF(R626=2,5.01,IF(R626=3,5.18,IF(OR(R626=5,R626=4),5.35,IF(OR(R626=6,R626=7),5.52,IF(OR(R626=8,R626=9),5.71,IF(OR(R626=10,R626=11,R626=12),5.89,IF(OR(R626=13,R626=14,R626=15),6.09,IF(OR(R626=16,R626=17,R626=18),6.29,6.49)))))))))), IF(W626="Գ-2", IF(R626=0,3.88,IF(R626=1,4.01,IF(R626=2,4.14,IF(R626=3,4.27,IF(OR(R626=5,R626=4),4.41,IF(OR(R626=6,R626=7),4.55,IF(OR(R626=8,R626=9),4.7,IF(OR(R626=10,R626=11,R626=12),4.85,IF(OR(R626=13,R626=14,R626=15),5.01,IF(OR(R626=16,R626=17,R626=18),5.17,5.34)))))))))), IF(W626="Գ-3", IF(R626=0,3.21,IF(R626=1,3.31,IF(R626=2,3.42,IF(R626=3,3.53,IF(OR(R626=5,R626=4),3.64,IF(OR(R626=6,R626=7),3.76,IF(OR(R626=8,R626=9),3.88,IF(OR(R626=10,R626=11,R626=12),4.01,IF(OR(R626=13,R626=14,R626=15),4.13,IF(OR(R626=16,R626=17,R626=18),4.27,4.4)))))))))), IF(W626="Ա-1", IF(R626=0,2.66,IF(R626=1,2.75,IF(R626=2,2.83,IF(R626=3,2.92,IF(OR(R626=5,R626=4),3.02,IF(OR(R626=6,R626=7),3.11,IF(OR(R626=8,R626=9),3.21,IF(OR(R626=10,R626=11,R626=12),3.31,IF(OR(R626=13,R626=14,R626=15),3.42,IF(OR(R626=16,R626=17,R626=18),3.53,3.64)))))))))), IF(W626="Ա-2", IF(R626=0,2.28,IF(R626=1,2.35,IF(R626=2,2.43,IF(R626=3,2.5,IF(OR(R626=5,R626=4),2.58,IF(OR(R626=6,R626=7),2.66,IF(OR(R626=8,R626=9),2.75,IF(OR(R626=10,R626=11,R626=12),2.83,IF(OR(R626=13,R626=14,R626=15),2.92,IF(OR(R626=16,R626=17,R626=18),3.01,3.11)))))))))),IF(W626="Ա-3", IF(R626=0,1.96,IF(R626=1,2.02,IF(R626=2,2.08,IF(R626=3,2.15,IF(OR(R626=5,R626=4),2.21,IF(OR(R626=6,R626=7),2.28,IF(OR(R626=8,R626=9),2.35,IF(OR(R626=10,R626=11,R626=12),2.42,IF(OR(R626=13,R626=14,R626=15),2.5,IF(OR(R626=16,R626=17,R626=18),2.58,2.66)))))))))), IF(W626="Կ-1", IF(R626=0,1.68,IF(R626=1,1.73,IF(R626=2,1.79,IF(R626=3,1.84,IF(OR(R626=5,R626=4),1.9,IF(OR(R626=6,R626=7),1.96,IF(OR(R626=8,R626=9),2.02,IF(OR(R626=10,R626=11,R626=12),2.08,IF(OR(R626=13,R626=14,R626=15),2.14,IF(OR(R626=16,R626=17,R626=18),2.21,2.28)))))))))), IF(W626="Կ-2", IF(R626=0,1.45,IF(R626=1,1.49,IF(R626=2,1.54,IF(R626=3,1.59,IF(OR(R626=5,R626=4),1.63,IF(OR(R626=6,R626=7),1.68,IF(OR(R626=8,R626=9),1.73,IF(OR(R626=10,R626=11,R626=12),1.79,IF(OR(R626=13,R626=14,R626=15),1.84,IF(OR(R626=16,R626=17,R626=18),1.9,1.95)))))))))),IF(W626="Կ-3", IF(R626=0,1.25,IF(R626=1,1.29,IF(R626=2,1.33,IF(R626=3,1.37,IF(OR(R626=5,R626=4),1.41,IF(OR(R626=6,R626=7),1.45,IF(OR(R626=8,R626=9),1.49,IF(OR(R626=10,R626=11,R626=12),1.54,IF(OR(R626=13,R626=14,R626=15),1.58,IF(OR(R626=16,R626=17,R626=18),1.63,1.68)))))))))), "Error"))))))))))))</f>
        <v>5.35</v>
      </c>
      <c r="T626" s="456">
        <v>83200</v>
      </c>
      <c r="U626" s="456"/>
      <c r="V626" s="456"/>
      <c r="W626" s="594" t="str">
        <f t="shared" ref="W626:W668" si="1190">+M626</f>
        <v>Գ-1</v>
      </c>
      <c r="X626" s="456">
        <f t="shared" ref="X626:X668" si="1191">T626*S626</f>
        <v>445119.99999999994</v>
      </c>
      <c r="Y626" s="595">
        <f t="shared" ref="Y626:Y668" si="1192">+U626+V626+X626</f>
        <v>445119.99999999994</v>
      </c>
      <c r="Z626" s="595">
        <f t="shared" ref="Z626:Z630" si="1193">+Y626*13</f>
        <v>5786559.9999999991</v>
      </c>
      <c r="AA626" s="597">
        <f t="shared" ref="AA626:AA668" si="1194">+Q626</f>
        <v>1</v>
      </c>
      <c r="AB626" s="597">
        <f t="shared" ref="AB626:AB668" si="1195">+R626+1</f>
        <v>5</v>
      </c>
      <c r="AC626" s="593">
        <f t="shared" ref="AC626:AC668" si="1196">IF(AA626&lt;1,0,IF(AG626="Բ-1",IF(AB626=0,6.94,IF(AB626=1,7.17,IF(AB626=2,7.41,IF(AB626=3,7.66,IF(OR(AB626=5,AB626=4),7.92,IF(OR(AB626=6,AB626=7),8.18,IF(OR(AB626=8,AB626=9),8.46,IF(OR(AB626=10,AB626=11,AB626=12),8.74,IF(OR(AB626=13,AB626=14,AB626=15),9.03,IF(OR(AB626=16,AB626=17,AB626=18),9.33,9.65)))))))))),IF(AG626="Բ-2", IF(AB626=0,5.71,IF(AB626=1,5.89,IF(AB626=2,6.09,IF(AB626=3,6.29,IF(OR(AB626=5,AB626=4),6.5,IF(OR(AB626=6,AB626=7),6.72,IF(OR(AB626=8,AB626=9),6.94,IF(OR(AB626=10,AB626=11,AB626=12),7.17,IF(OR(AB626=13,AB626=14,AB626=15),7.41,IF(OR(AB626=16,AB626=17,AB626=18),7.65,7.91)))))))))), IF(AG626="Գ-1", IF(AB626=0,4.7,IF(AB626=1,4.86,IF(AB626=2,5.01,IF(AB626=3,5.18,IF(OR(AB626=5,AB626=4),5.35,IF(OR(AB626=6,AB626=7),5.52,IF(OR(AB626=8,AB626=9),5.71,IF(OR(AB626=10,AB626=11,AB626=12),5.89,IF(OR(AB626=13,AB626=14,AB626=15),6.09,IF(OR(AB626=16,AB626=17,AB626=18),6.29,6.49)))))))))), IF(AG626="Գ-2", IF(AB626=0,3.88,IF(AB626=1,4.01,IF(AB626=2,4.14,IF(AB626=3,4.27,IF(OR(AB626=5,AB626=4),4.41,IF(OR(AB626=6,AB626=7),4.55,IF(OR(AB626=8,AB626=9),4.7,IF(OR(AB626=10,AB626=11,AB626=12),4.85,IF(OR(AB626=13,AB626=14,AB626=15),5.01,IF(OR(AB626=16,AB626=17,AB626=18),5.17,5.34)))))))))), IF(AG626="Գ-3", IF(AB626=0,3.21,IF(AB626=1,3.31,IF(AB626=2,3.42,IF(AB626=3,3.53,IF(OR(AB626=5,AB626=4),3.64,IF(OR(AB626=6,AB626=7),3.76,IF(OR(AB626=8,AB626=9),3.88,IF(OR(AB626=10,AB626=11,AB626=12),4.01,IF(OR(AB626=13,AB626=14,AB626=15),4.13,IF(OR(AB626=16,AB626=17,AB626=18),4.27,4.4)))))))))), IF(AG626="Ա-1", IF(AB626=0,2.66,IF(AB626=1,2.75,IF(AB626=2,2.83,IF(AB626=3,2.92,IF(OR(AB626=5,AB626=4),3.02,IF(OR(AB626=6,AB626=7),3.11,IF(OR(AB626=8,AB626=9),3.21,IF(OR(AB626=10,AB626=11,AB626=12),3.31,IF(OR(AB626=13,AB626=14,AB626=15),3.42,IF(OR(AB626=16,AB626=17,AB626=18),3.53,3.64)))))))))), IF(AG626="Ա-2", IF(AB626=0,2.28,IF(AB626=1,2.35,IF(AB626=2,2.43,IF(AB626=3,2.5,IF(OR(AB626=5,AB626=4),2.58,IF(OR(AB626=6,AB626=7),2.66,IF(OR(AB626=8,AB626=9),2.75,IF(OR(AB626=10,AB626=11,AB626=12),2.83,IF(OR(AB626=13,AB626=14,AB626=15),2.92,IF(OR(AB626=16,AB626=17,AB626=18),3.01,3.11)))))))))),IF(AG626="Ա-3", IF(AB626=0,1.96,IF(AB626=1,2.02,IF(AB626=2,2.08,IF(AB626=3,2.15,IF(OR(AB626=5,AB626=4),2.21,IF(OR(AB626=6,AB626=7),2.28,IF(OR(AB626=8,AB626=9),2.35,IF(OR(AB626=10,AB626=11,AB626=12),2.42,IF(OR(AB626=13,AB626=14,AB626=15),2.5,IF(OR(AB626=16,AB626=17,AB626=18),2.58,2.66)))))))))), IF(AG626="Կ-1", IF(AB626=0,1.68,IF(AB626=1,1.73,IF(AB626=2,1.79,IF(AB626=3,1.84,IF(OR(AB626=5,AB626=4),1.9,IF(OR(AB626=6,AB626=7),1.96,IF(OR(AB626=8,AB626=9),2.02,IF(OR(AB626=10,AB626=11,AB626=12),2.08,IF(OR(AB626=13,AB626=14,AB626=15),2.14,IF(OR(AB626=16,AB626=17,AB626=18),2.21,2.28)))))))))), IF(AG626="Կ-2", IF(AB626=0,1.45,IF(AB626=1,1.49,IF(AB626=2,1.54,IF(AB626=3,1.59,IF(OR(AB626=5,AB626=4),1.63,IF(OR(AB626=6,AB626=7),1.68,IF(OR(AB626=8,AB626=9),1.73,IF(OR(AB626=10,AB626=11,AB626=12),1.79,IF(OR(AB626=13,AB626=14,AB626=15),1.84,IF(OR(AB626=16,AB626=17,AB626=18),1.9,1.95)))))))))),IF(AG626="Կ-3", IF(AB626=0,1.25,IF(AB626=1,1.29,IF(AB626=2,1.33,IF(AB626=3,1.37,IF(OR(AB626=5,AB626=4),1.41,IF(OR(AB626=6,AB626=7),1.45,IF(OR(AB626=8,AB626=9),1.49,IF(OR(AB626=10,AB626=11,AB626=12),1.54,IF(OR(AB626=13,AB626=14,AB626=15),1.58,IF(OR(AB626=16,AB626=17,AB626=18),1.63,1.68)))))))))), "Error"))))))))))))</f>
        <v>5.35</v>
      </c>
      <c r="AD626" s="456">
        <v>83200</v>
      </c>
      <c r="AE626" s="456"/>
      <c r="AF626" s="456"/>
      <c r="AG626" s="594" t="str">
        <f t="shared" ref="AG626:AG668" si="1197">+W626</f>
        <v>Գ-1</v>
      </c>
      <c r="AH626" s="456">
        <f t="shared" ref="AH626:AH668" si="1198">AD626*AC626</f>
        <v>445119.99999999994</v>
      </c>
      <c r="AI626" s="595">
        <f t="shared" ref="AI626:AI668" si="1199">AH626+AE626+AF626</f>
        <v>445119.99999999994</v>
      </c>
      <c r="AJ626" s="595">
        <f t="shared" ref="AJ626:AJ630" si="1200">+AI626*13</f>
        <v>5786559.9999999991</v>
      </c>
      <c r="AK626" s="597">
        <f t="shared" ref="AK626:AK668" si="1201">+AA626</f>
        <v>1</v>
      </c>
      <c r="AL626" s="597">
        <f t="shared" ref="AL626:AL668" si="1202">+AB626+1</f>
        <v>6</v>
      </c>
      <c r="AM626" s="593">
        <f t="shared" ref="AM626:AM668" si="1203">IF(AK626&lt;1,0,IF(AQ626="Բ-1",IF(AL626=0,6.94,IF(AL626=1,7.17,IF(AL626=2,7.41,IF(AL626=3,7.66,IF(OR(AL626=5,AL626=4),7.92,IF(OR(AL626=6,AL626=7),8.18,IF(OR(AL626=8,AL626=9),8.46,IF(OR(AL626=10,AL626=11,AL626=12),8.74,IF(OR(AL626=13,AL626=14,AL626=15),9.03,IF(OR(AL626=16,AL626=17,AL626=18),9.33,9.65)))))))))),IF(AQ626="Բ-2", IF(AL626=0,5.71,IF(AL626=1,5.89,IF(AL626=2,6.09,IF(AL626=3,6.29,IF(OR(AL626=5,AL626=4),6.5,IF(OR(AL626=6,AL626=7),6.72,IF(OR(AL626=8,AL626=9),6.94,IF(OR(AL626=10,AL626=11,AL626=12),7.17,IF(OR(AL626=13,AL626=14,AL626=15),7.41,IF(OR(AL626=16,AL626=17,AL626=18),7.65,7.91)))))))))), IF(AQ626="Գ-1", IF(AL626=0,4.7,IF(AL626=1,4.86,IF(AL626=2,5.01,IF(AL626=3,5.18,IF(OR(AL626=5,AL626=4),5.35,IF(OR(AL626=6,AL626=7),5.52,IF(OR(AL626=8,AL626=9),5.71,IF(OR(AL626=10,AL626=11,AL626=12),5.89,IF(OR(AL626=13,AL626=14,AL626=15),6.09,IF(OR(AL626=16,AL626=17,AL626=18),6.29,6.49)))))))))), IF(AQ626="Գ-2", IF(AL626=0,3.88,IF(AL626=1,4.01,IF(AL626=2,4.14,IF(AL626=3,4.27,IF(OR(AL626=5,AL626=4),4.41,IF(OR(AL626=6,AL626=7),4.55,IF(OR(AL626=8,AL626=9),4.7,IF(OR(AL626=10,AL626=11,AL626=12),4.85,IF(OR(AL626=13,AL626=14,AL626=15),5.01,IF(OR(AL626=16,AL626=17,AL626=18),5.17,5.34)))))))))), IF(AQ626="Գ-3", IF(AL626=0,3.21,IF(AL626=1,3.31,IF(AL626=2,3.42,IF(AL626=3,3.53,IF(OR(AL626=5,AL626=4),3.64,IF(OR(AL626=6,AL626=7),3.76,IF(OR(AL626=8,AL626=9),3.88,IF(OR(AL626=10,AL626=11,AL626=12),4.01,IF(OR(AL626=13,AL626=14,AL626=15),4.13,IF(OR(AL626=16,AL626=17,AL626=18),4.27,4.4)))))))))), IF(AQ626="Ա-1", IF(AL626=0,2.66,IF(AL626=1,2.75,IF(AL626=2,2.83,IF(AL626=3,2.92,IF(OR(AL626=5,AL626=4),3.02,IF(OR(AL626=6,AL626=7),3.11,IF(OR(AL626=8,AL626=9),3.21,IF(OR(AL626=10,AL626=11,AL626=12),3.31,IF(OR(AL626=13,AL626=14,AL626=15),3.42,IF(OR(AL626=16,AL626=17,AL626=18),3.53,3.64)))))))))), IF(AQ626="Ա-2", IF(AL626=0,2.28,IF(AL626=1,2.35,IF(AL626=2,2.43,IF(AL626=3,2.5,IF(OR(AL626=5,AL626=4),2.58,IF(OR(AL626=6,AL626=7),2.66,IF(OR(AL626=8,AL626=9),2.75,IF(OR(AL626=10,AL626=11,AL626=12),2.83,IF(OR(AL626=13,AL626=14,AL626=15),2.92,IF(OR(AL626=16,AL626=17,AL626=18),3.01,3.11)))))))))),IF(AQ626="Ա-3", IF(AL626=0,1.96,IF(AL626=1,2.02,IF(AL626=2,2.08,IF(AL626=3,2.15,IF(OR(AL626=5,AL626=4),2.21,IF(OR(AL626=6,AL626=7),2.28,IF(OR(AL626=8,AL626=9),2.35,IF(OR(AL626=10,AL626=11,AL626=12),2.42,IF(OR(AL626=13,AL626=14,AL626=15),2.5,IF(OR(AL626=16,AL626=17,AL626=18),2.58,2.66)))))))))), IF(AQ626="Կ-1", IF(AL626=0,1.68,IF(AL626=1,1.73,IF(AL626=2,1.79,IF(AL626=3,1.84,IF(OR(AL626=5,AL626=4),1.9,IF(OR(AL626=6,AL626=7),1.96,IF(OR(AL626=8,AL626=9),2.02,IF(OR(AL626=10,AL626=11,AL626=12),2.08,IF(OR(AL626=13,AL626=14,AL626=15),2.14,IF(OR(AL626=16,AL626=17,AL626=18),2.21,2.28)))))))))), IF(AQ626="Կ-2", IF(AL626=0,1.45,IF(AL626=1,1.49,IF(AL626=2,1.54,IF(AL626=3,1.59,IF(OR(AL626=5,AL626=4),1.63,IF(OR(AL626=6,AL626=7),1.68,IF(OR(AL626=8,AL626=9),1.73,IF(OR(AL626=10,AL626=11,AL626=12),1.79,IF(OR(AL626=13,AL626=14,AL626=15),1.84,IF(OR(AL626=16,AL626=17,AL626=18),1.9,1.95)))))))))),IF(AQ626="Կ-3", IF(AL626=0,1.25,IF(AL626=1,1.29,IF(AL626=2,1.33,IF(AL626=3,1.37,IF(OR(AL626=5,AL626=4),1.41,IF(OR(AL626=6,AL626=7),1.45,IF(OR(AL626=8,AL626=9),1.49,IF(OR(AL626=10,AL626=11,AL626=12),1.54,IF(OR(AL626=13,AL626=14,AL626=15),1.58,IF(OR(AL626=16,AL626=17,AL626=18),1.63,1.68)))))))))), "Error"))))))))))))</f>
        <v>5.52</v>
      </c>
      <c r="AN626" s="456">
        <v>83200</v>
      </c>
      <c r="AO626" s="456"/>
      <c r="AP626" s="456"/>
      <c r="AQ626" s="594" t="str">
        <f t="shared" ref="AQ626:AQ645" si="1204">+AG626</f>
        <v>Գ-1</v>
      </c>
      <c r="AR626" s="456">
        <f t="shared" ref="AR626:AR668" si="1205">AN626*AM626</f>
        <v>459263.99999999994</v>
      </c>
      <c r="AS626" s="595">
        <f t="shared" ref="AS626:AS668" si="1206">AR626+AO626+AP626</f>
        <v>459263.99999999994</v>
      </c>
      <c r="AT626" s="595">
        <f t="shared" ref="AT626:AT630" si="1207">+AS626*13</f>
        <v>5970431.9999999991</v>
      </c>
    </row>
    <row r="627" spans="2:46" s="592" customFormat="1" ht="13.5">
      <c r="B627" s="826">
        <v>2</v>
      </c>
      <c r="C627" s="818" t="s">
        <v>2424</v>
      </c>
      <c r="D627" s="816" t="s">
        <v>2187</v>
      </c>
      <c r="E627" s="817">
        <v>1984</v>
      </c>
      <c r="F627" s="818" t="s">
        <v>225</v>
      </c>
      <c r="G627" s="787">
        <v>1</v>
      </c>
      <c r="H627" s="787">
        <v>2</v>
      </c>
      <c r="I627" s="789">
        <f t="shared" si="1183"/>
        <v>4.1399999999999997</v>
      </c>
      <c r="J627" s="790">
        <v>83200</v>
      </c>
      <c r="K627" s="790"/>
      <c r="L627" s="790"/>
      <c r="M627" s="791" t="s">
        <v>83</v>
      </c>
      <c r="N627" s="790">
        <f t="shared" si="1184"/>
        <v>344448</v>
      </c>
      <c r="O627" s="792">
        <f t="shared" si="1185"/>
        <v>344448</v>
      </c>
      <c r="P627" s="792">
        <f t="shared" si="1186"/>
        <v>4477824</v>
      </c>
      <c r="Q627" s="597">
        <f t="shared" si="1187"/>
        <v>1</v>
      </c>
      <c r="R627" s="597">
        <f t="shared" si="1188"/>
        <v>3</v>
      </c>
      <c r="S627" s="593">
        <f t="shared" si="1189"/>
        <v>4.2699999999999996</v>
      </c>
      <c r="T627" s="456">
        <v>83200</v>
      </c>
      <c r="U627" s="456"/>
      <c r="V627" s="456"/>
      <c r="W627" s="594" t="str">
        <f t="shared" si="1190"/>
        <v>Գ-2</v>
      </c>
      <c r="X627" s="456">
        <f t="shared" si="1191"/>
        <v>355263.99999999994</v>
      </c>
      <c r="Y627" s="595">
        <f t="shared" si="1192"/>
        <v>355263.99999999994</v>
      </c>
      <c r="Z627" s="595">
        <f t="shared" si="1193"/>
        <v>4618431.9999999991</v>
      </c>
      <c r="AA627" s="597">
        <f t="shared" si="1194"/>
        <v>1</v>
      </c>
      <c r="AB627" s="597">
        <f t="shared" si="1195"/>
        <v>4</v>
      </c>
      <c r="AC627" s="593">
        <f t="shared" si="1196"/>
        <v>4.41</v>
      </c>
      <c r="AD627" s="456">
        <v>83200</v>
      </c>
      <c r="AE627" s="456"/>
      <c r="AF627" s="456"/>
      <c r="AG627" s="594" t="str">
        <f t="shared" si="1197"/>
        <v>Գ-2</v>
      </c>
      <c r="AH627" s="456">
        <f t="shared" si="1198"/>
        <v>366912</v>
      </c>
      <c r="AI627" s="595">
        <f t="shared" si="1199"/>
        <v>366912</v>
      </c>
      <c r="AJ627" s="595">
        <f t="shared" si="1200"/>
        <v>4769856</v>
      </c>
      <c r="AK627" s="597">
        <f t="shared" si="1201"/>
        <v>1</v>
      </c>
      <c r="AL627" s="597">
        <f t="shared" si="1202"/>
        <v>5</v>
      </c>
      <c r="AM627" s="593">
        <f t="shared" si="1203"/>
        <v>4.41</v>
      </c>
      <c r="AN627" s="456">
        <v>83200</v>
      </c>
      <c r="AO627" s="456"/>
      <c r="AP627" s="456"/>
      <c r="AQ627" s="594" t="str">
        <f t="shared" si="1204"/>
        <v>Գ-2</v>
      </c>
      <c r="AR627" s="456">
        <f t="shared" si="1205"/>
        <v>366912</v>
      </c>
      <c r="AS627" s="595">
        <f t="shared" si="1206"/>
        <v>366912</v>
      </c>
      <c r="AT627" s="595">
        <f t="shared" si="1207"/>
        <v>4769856</v>
      </c>
    </row>
    <row r="628" spans="2:46" s="592" customFormat="1" ht="13.5">
      <c r="B628" s="826">
        <v>3</v>
      </c>
      <c r="C628" s="818" t="s">
        <v>974</v>
      </c>
      <c r="D628" s="816" t="s">
        <v>2186</v>
      </c>
      <c r="E628" s="817">
        <v>1992</v>
      </c>
      <c r="F628" s="818" t="s">
        <v>227</v>
      </c>
      <c r="G628" s="787">
        <v>1</v>
      </c>
      <c r="H628" s="787">
        <v>2</v>
      </c>
      <c r="I628" s="789">
        <f t="shared" si="1183"/>
        <v>4.1399999999999997</v>
      </c>
      <c r="J628" s="790">
        <v>83200</v>
      </c>
      <c r="K628" s="790"/>
      <c r="L628" s="790"/>
      <c r="M628" s="791" t="s">
        <v>83</v>
      </c>
      <c r="N628" s="790">
        <f t="shared" si="1184"/>
        <v>344448</v>
      </c>
      <c r="O628" s="792">
        <f t="shared" si="1185"/>
        <v>344448</v>
      </c>
      <c r="P628" s="792">
        <f t="shared" si="1186"/>
        <v>4477824</v>
      </c>
      <c r="Q628" s="597">
        <f t="shared" si="1187"/>
        <v>1</v>
      </c>
      <c r="R628" s="597">
        <f t="shared" si="1188"/>
        <v>3</v>
      </c>
      <c r="S628" s="593">
        <f t="shared" si="1189"/>
        <v>4.2699999999999996</v>
      </c>
      <c r="T628" s="456">
        <v>83200</v>
      </c>
      <c r="U628" s="456"/>
      <c r="V628" s="456"/>
      <c r="W628" s="594" t="str">
        <f t="shared" si="1190"/>
        <v>Գ-2</v>
      </c>
      <c r="X628" s="456">
        <f t="shared" si="1191"/>
        <v>355263.99999999994</v>
      </c>
      <c r="Y628" s="595">
        <f t="shared" si="1192"/>
        <v>355263.99999999994</v>
      </c>
      <c r="Z628" s="595">
        <f t="shared" si="1193"/>
        <v>4618431.9999999991</v>
      </c>
      <c r="AA628" s="597">
        <f t="shared" si="1194"/>
        <v>1</v>
      </c>
      <c r="AB628" s="597">
        <f t="shared" si="1195"/>
        <v>4</v>
      </c>
      <c r="AC628" s="593">
        <f t="shared" si="1196"/>
        <v>4.41</v>
      </c>
      <c r="AD628" s="456">
        <v>83200</v>
      </c>
      <c r="AE628" s="456"/>
      <c r="AF628" s="456"/>
      <c r="AG628" s="594" t="str">
        <f t="shared" si="1197"/>
        <v>Գ-2</v>
      </c>
      <c r="AH628" s="456">
        <f t="shared" si="1198"/>
        <v>366912</v>
      </c>
      <c r="AI628" s="595">
        <f t="shared" si="1199"/>
        <v>366912</v>
      </c>
      <c r="AJ628" s="595">
        <f t="shared" si="1200"/>
        <v>4769856</v>
      </c>
      <c r="AK628" s="597">
        <f t="shared" si="1201"/>
        <v>1</v>
      </c>
      <c r="AL628" s="597">
        <f t="shared" si="1202"/>
        <v>5</v>
      </c>
      <c r="AM628" s="593">
        <f t="shared" si="1203"/>
        <v>4.41</v>
      </c>
      <c r="AN628" s="456">
        <v>83200</v>
      </c>
      <c r="AO628" s="456"/>
      <c r="AP628" s="456"/>
      <c r="AQ628" s="594" t="str">
        <f t="shared" si="1204"/>
        <v>Գ-2</v>
      </c>
      <c r="AR628" s="456">
        <f t="shared" si="1205"/>
        <v>366912</v>
      </c>
      <c r="AS628" s="595">
        <f t="shared" si="1206"/>
        <v>366912</v>
      </c>
      <c r="AT628" s="595">
        <f t="shared" si="1207"/>
        <v>4769856</v>
      </c>
    </row>
    <row r="629" spans="2:46" s="592" customFormat="1" ht="27">
      <c r="B629" s="826">
        <v>4</v>
      </c>
      <c r="C629" s="818" t="s">
        <v>969</v>
      </c>
      <c r="D629" s="816" t="s">
        <v>2186</v>
      </c>
      <c r="E629" s="817">
        <v>1987</v>
      </c>
      <c r="F629" s="818" t="s">
        <v>1055</v>
      </c>
      <c r="G629" s="787">
        <v>1</v>
      </c>
      <c r="H629" s="787">
        <v>11</v>
      </c>
      <c r="I629" s="789">
        <f t="shared" si="1183"/>
        <v>3.31</v>
      </c>
      <c r="J629" s="790">
        <v>83200</v>
      </c>
      <c r="K629" s="790"/>
      <c r="L629" s="790"/>
      <c r="M629" s="791" t="s">
        <v>84</v>
      </c>
      <c r="N629" s="790">
        <f t="shared" si="1184"/>
        <v>275392</v>
      </c>
      <c r="O629" s="792">
        <f t="shared" si="1185"/>
        <v>275392</v>
      </c>
      <c r="P629" s="792">
        <f t="shared" si="1186"/>
        <v>3580096</v>
      </c>
      <c r="Q629" s="597">
        <f t="shared" si="1187"/>
        <v>1</v>
      </c>
      <c r="R629" s="597">
        <f t="shared" si="1188"/>
        <v>12</v>
      </c>
      <c r="S629" s="593">
        <f t="shared" si="1189"/>
        <v>3.31</v>
      </c>
      <c r="T629" s="456">
        <v>83200</v>
      </c>
      <c r="U629" s="456"/>
      <c r="V629" s="456"/>
      <c r="W629" s="594" t="str">
        <f t="shared" si="1190"/>
        <v>Ա-1</v>
      </c>
      <c r="X629" s="456">
        <f t="shared" si="1191"/>
        <v>275392</v>
      </c>
      <c r="Y629" s="595">
        <f t="shared" si="1192"/>
        <v>275392</v>
      </c>
      <c r="Z629" s="595">
        <f t="shared" si="1193"/>
        <v>3580096</v>
      </c>
      <c r="AA629" s="597">
        <f t="shared" si="1194"/>
        <v>1</v>
      </c>
      <c r="AB629" s="597">
        <f t="shared" si="1195"/>
        <v>13</v>
      </c>
      <c r="AC629" s="593">
        <f t="shared" si="1196"/>
        <v>3.42</v>
      </c>
      <c r="AD629" s="456">
        <v>83200</v>
      </c>
      <c r="AE629" s="456"/>
      <c r="AF629" s="456"/>
      <c r="AG629" s="594" t="str">
        <f t="shared" si="1197"/>
        <v>Ա-1</v>
      </c>
      <c r="AH629" s="456">
        <f t="shared" si="1198"/>
        <v>284544</v>
      </c>
      <c r="AI629" s="595">
        <f t="shared" si="1199"/>
        <v>284544</v>
      </c>
      <c r="AJ629" s="595">
        <f t="shared" si="1200"/>
        <v>3699072</v>
      </c>
      <c r="AK629" s="597">
        <f t="shared" si="1201"/>
        <v>1</v>
      </c>
      <c r="AL629" s="597">
        <f t="shared" si="1202"/>
        <v>14</v>
      </c>
      <c r="AM629" s="593">
        <f t="shared" si="1203"/>
        <v>3.42</v>
      </c>
      <c r="AN629" s="456">
        <v>83200</v>
      </c>
      <c r="AO629" s="456"/>
      <c r="AP629" s="456"/>
      <c r="AQ629" s="594" t="str">
        <f t="shared" si="1204"/>
        <v>Ա-1</v>
      </c>
      <c r="AR629" s="456">
        <f t="shared" si="1205"/>
        <v>284544</v>
      </c>
      <c r="AS629" s="595">
        <f t="shared" si="1206"/>
        <v>284544</v>
      </c>
      <c r="AT629" s="595">
        <f t="shared" si="1207"/>
        <v>3699072</v>
      </c>
    </row>
    <row r="630" spans="2:46" s="592" customFormat="1" ht="27">
      <c r="B630" s="826">
        <v>5</v>
      </c>
      <c r="C630" s="818" t="s">
        <v>1308</v>
      </c>
      <c r="D630" s="816" t="s">
        <v>2186</v>
      </c>
      <c r="E630" s="817">
        <v>1992</v>
      </c>
      <c r="F630" s="818" t="s">
        <v>1056</v>
      </c>
      <c r="G630" s="787">
        <v>1</v>
      </c>
      <c r="H630" s="788">
        <v>5</v>
      </c>
      <c r="I630" s="789">
        <f t="shared" si="1183"/>
        <v>2.58</v>
      </c>
      <c r="J630" s="790">
        <v>83200</v>
      </c>
      <c r="K630" s="790"/>
      <c r="L630" s="790"/>
      <c r="M630" s="791" t="s">
        <v>85</v>
      </c>
      <c r="N630" s="790">
        <f t="shared" si="1184"/>
        <v>214656</v>
      </c>
      <c r="O630" s="792">
        <f t="shared" si="1185"/>
        <v>214656</v>
      </c>
      <c r="P630" s="792">
        <f t="shared" si="1186"/>
        <v>2790528</v>
      </c>
      <c r="Q630" s="597">
        <f t="shared" si="1187"/>
        <v>1</v>
      </c>
      <c r="R630" s="597">
        <f t="shared" si="1188"/>
        <v>6</v>
      </c>
      <c r="S630" s="593">
        <f t="shared" si="1189"/>
        <v>2.66</v>
      </c>
      <c r="T630" s="456">
        <v>83200</v>
      </c>
      <c r="U630" s="456"/>
      <c r="V630" s="456"/>
      <c r="W630" s="594" t="str">
        <f t="shared" si="1190"/>
        <v>Ա-2</v>
      </c>
      <c r="X630" s="456">
        <f t="shared" si="1191"/>
        <v>221312</v>
      </c>
      <c r="Y630" s="595">
        <f t="shared" si="1192"/>
        <v>221312</v>
      </c>
      <c r="Z630" s="595">
        <f t="shared" si="1193"/>
        <v>2877056</v>
      </c>
      <c r="AA630" s="597">
        <f t="shared" si="1194"/>
        <v>1</v>
      </c>
      <c r="AB630" s="597">
        <f t="shared" si="1195"/>
        <v>7</v>
      </c>
      <c r="AC630" s="593">
        <f t="shared" si="1196"/>
        <v>2.66</v>
      </c>
      <c r="AD630" s="456">
        <v>83200</v>
      </c>
      <c r="AE630" s="456"/>
      <c r="AF630" s="456"/>
      <c r="AG630" s="594" t="str">
        <f t="shared" si="1197"/>
        <v>Ա-2</v>
      </c>
      <c r="AH630" s="456">
        <f t="shared" si="1198"/>
        <v>221312</v>
      </c>
      <c r="AI630" s="595">
        <f t="shared" si="1199"/>
        <v>221312</v>
      </c>
      <c r="AJ630" s="595">
        <f t="shared" si="1200"/>
        <v>2877056</v>
      </c>
      <c r="AK630" s="597">
        <f t="shared" si="1201"/>
        <v>1</v>
      </c>
      <c r="AL630" s="597">
        <f t="shared" si="1202"/>
        <v>8</v>
      </c>
      <c r="AM630" s="593">
        <f t="shared" si="1203"/>
        <v>2.75</v>
      </c>
      <c r="AN630" s="456">
        <v>83200</v>
      </c>
      <c r="AO630" s="456"/>
      <c r="AP630" s="456"/>
      <c r="AQ630" s="594" t="str">
        <f t="shared" si="1204"/>
        <v>Ա-2</v>
      </c>
      <c r="AR630" s="456">
        <f t="shared" si="1205"/>
        <v>228800</v>
      </c>
      <c r="AS630" s="595">
        <f t="shared" si="1206"/>
        <v>228800</v>
      </c>
      <c r="AT630" s="595">
        <f t="shared" si="1207"/>
        <v>2974400</v>
      </c>
    </row>
    <row r="631" spans="2:46" s="592" customFormat="1" ht="27">
      <c r="B631" s="826">
        <v>6</v>
      </c>
      <c r="C631" s="818" t="s">
        <v>976</v>
      </c>
      <c r="D631" s="816" t="s">
        <v>2186</v>
      </c>
      <c r="E631" s="817">
        <v>1974</v>
      </c>
      <c r="F631" s="818" t="s">
        <v>1057</v>
      </c>
      <c r="G631" s="787">
        <v>1</v>
      </c>
      <c r="H631" s="787">
        <v>20</v>
      </c>
      <c r="I631" s="789">
        <f t="shared" si="1183"/>
        <v>1.95</v>
      </c>
      <c r="J631" s="790">
        <v>83200</v>
      </c>
      <c r="K631" s="790">
        <f>J631*I631*5%</f>
        <v>8112</v>
      </c>
      <c r="L631" s="790"/>
      <c r="M631" s="791" t="s">
        <v>87</v>
      </c>
      <c r="N631" s="790">
        <f t="shared" ref="N631:N645" si="1208">J631*I631</f>
        <v>162240</v>
      </c>
      <c r="O631" s="792">
        <f t="shared" si="1185"/>
        <v>170352</v>
      </c>
      <c r="P631" s="792">
        <f t="shared" ref="P631:P645" si="1209">+O631*13</f>
        <v>2214576</v>
      </c>
      <c r="Q631" s="597">
        <f t="shared" si="1187"/>
        <v>1</v>
      </c>
      <c r="R631" s="597">
        <f t="shared" si="1188"/>
        <v>21</v>
      </c>
      <c r="S631" s="593">
        <f t="shared" si="1189"/>
        <v>1.95</v>
      </c>
      <c r="T631" s="456">
        <v>83200</v>
      </c>
      <c r="U631" s="456">
        <f>+S631*T631*0.05</f>
        <v>8112</v>
      </c>
      <c r="V631" s="456"/>
      <c r="W631" s="594" t="str">
        <f t="shared" si="1190"/>
        <v>Կ-2</v>
      </c>
      <c r="X631" s="456">
        <f t="shared" si="1191"/>
        <v>162240</v>
      </c>
      <c r="Y631" s="595">
        <f t="shared" si="1192"/>
        <v>170352</v>
      </c>
      <c r="Z631" s="595">
        <f t="shared" ref="Z631:Z645" si="1210">+Y631*13</f>
        <v>2214576</v>
      </c>
      <c r="AA631" s="597">
        <f t="shared" si="1194"/>
        <v>1</v>
      </c>
      <c r="AB631" s="597">
        <f t="shared" si="1195"/>
        <v>22</v>
      </c>
      <c r="AC631" s="593">
        <f t="shared" si="1196"/>
        <v>1.95</v>
      </c>
      <c r="AD631" s="456">
        <v>83200</v>
      </c>
      <c r="AE631" s="456">
        <f>+AC631*AD631*0.05</f>
        <v>8112</v>
      </c>
      <c r="AF631" s="456"/>
      <c r="AG631" s="594" t="str">
        <f t="shared" si="1197"/>
        <v>Կ-2</v>
      </c>
      <c r="AH631" s="456">
        <f t="shared" si="1198"/>
        <v>162240</v>
      </c>
      <c r="AI631" s="595">
        <f t="shared" si="1199"/>
        <v>170352</v>
      </c>
      <c r="AJ631" s="595">
        <f t="shared" ref="AJ631:AJ645" si="1211">+AI631*13</f>
        <v>2214576</v>
      </c>
      <c r="AK631" s="597">
        <f t="shared" si="1201"/>
        <v>1</v>
      </c>
      <c r="AL631" s="597">
        <f t="shared" si="1202"/>
        <v>23</v>
      </c>
      <c r="AM631" s="593">
        <f t="shared" si="1203"/>
        <v>1.95</v>
      </c>
      <c r="AN631" s="456">
        <v>83200</v>
      </c>
      <c r="AO631" s="456">
        <f>+AM631*AN631*0.05</f>
        <v>8112</v>
      </c>
      <c r="AP631" s="456"/>
      <c r="AQ631" s="594" t="str">
        <f t="shared" si="1204"/>
        <v>Կ-2</v>
      </c>
      <c r="AR631" s="456">
        <f t="shared" si="1205"/>
        <v>162240</v>
      </c>
      <c r="AS631" s="595">
        <f t="shared" si="1206"/>
        <v>170352</v>
      </c>
      <c r="AT631" s="595">
        <f t="shared" ref="AT631:AT645" si="1212">+AS631*13</f>
        <v>2214576</v>
      </c>
    </row>
    <row r="632" spans="2:46" s="592" customFormat="1" ht="27">
      <c r="B632" s="826">
        <v>7</v>
      </c>
      <c r="C632" s="818" t="s">
        <v>1640</v>
      </c>
      <c r="D632" s="816" t="s">
        <v>2186</v>
      </c>
      <c r="E632" s="817">
        <v>1991</v>
      </c>
      <c r="F632" s="818" t="s">
        <v>1057</v>
      </c>
      <c r="G632" s="787">
        <v>1</v>
      </c>
      <c r="H632" s="787">
        <v>3</v>
      </c>
      <c r="I632" s="789">
        <f t="shared" ref="I632:I645" si="1213">IF(G632&lt;1,0,IF(M632="Բ-1",IF(H632=0,6.94,IF(H632=1,7.17,IF(H632=2,7.41,IF(H632=3,7.66,IF(OR(H632=5,H632=4),7.92,IF(OR(H632=6,H632=7),8.18,IF(OR(H632=8,H632=9),8.46,IF(OR(H632=10,H632=11,H632=12),8.74,IF(OR(H632=13,H632=14,H632=15),9.03,IF(OR(H632=16,H632=17,H632=18),9.33,9.65)))))))))),IF(M632="Բ-2", IF(H632=0,5.71,IF(H632=1,5.89,IF(H632=2,6.09,IF(H632=3,6.29,IF(OR(H632=5,H632=4),6.5,IF(OR(H632=6,H632=7),6.72,IF(OR(H632=8,H632=9),6.94,IF(OR(H632=10,H632=11,H632=12),7.17,IF(OR(H632=13,H632=14,H632=15),7.41,IF(OR(H632=16,H632=17,H632=18),7.65,7.91)))))))))), IF(M632="Գ-1", IF(H632=0,4.7,IF(H632=1,4.86,IF(H632=2,5.01,IF(H632=3,5.18,IF(OR(H632=5,H632=4),5.35,IF(OR(H632=6,H632=7),5.52,IF(OR(H632=8,H632=9),5.71,IF(OR(H632=10,H632=11,H632=12),5.89,IF(OR(H632=13,H632=14,H632=15),6.09,IF(OR(H632=16,H632=17,H632=18),6.29,6.49)))))))))), IF(M632="Գ-2", IF(H632=0,3.88,IF(H632=1,4.01,IF(H632=2,4.14,IF(H632=3,4.27,IF(OR(H632=5,H632=4),4.41,IF(OR(H632=6,H632=7),4.55,IF(OR(H632=8,H632=9),4.7,IF(OR(H632=10,H632=11,H632=12),4.85,IF(OR(H632=13,H632=14,H632=15),5.01,IF(OR(H632=16,H632=17,H632=18),5.17,5.34)))))))))), IF(M632="Գ-3", IF(H632=0,3.21,IF(H632=1,3.31,IF(H632=2,3.42,IF(H632=3,3.53,IF(OR(H632=5,H632=4),3.64,IF(OR(H632=6,H632=7),3.76,IF(OR(H632=8,H632=9),3.88,IF(OR(H632=10,H632=11,H632=12),4.01,IF(OR(H632=13,H632=14,H632=15),4.13,IF(OR(H632=16,H632=17,H632=18),4.27,4.4)))))))))), IF(M632="Ա-1", IF(H632=0,2.66,IF(H632=1,2.75,IF(H632=2,2.83,IF(H632=3,2.92,IF(OR(H632=5,H632=4),3.02,IF(OR(H632=6,H632=7),3.11,IF(OR(H632=8,H632=9),3.21,IF(OR(H632=10,H632=11,H632=12),3.31,IF(OR(H632=13,H632=14,H632=15),3.42,IF(OR(H632=16,H632=17,H632=18),3.53,3.64)))))))))), IF(M632="Ա-2", IF(H632=0,2.28,IF(H632=1,2.35,IF(H632=2,2.43,IF(H632=3,2.5,IF(OR(H632=5,H632=4),2.58,IF(OR(H632=6,H632=7),2.66,IF(OR(H632=8,H632=9),2.75,IF(OR(H632=10,H632=11,H632=12),2.83,IF(OR(H632=13,H632=14,H632=15),2.92,IF(OR(H632=16,H632=17,H632=18),3.01,3.11)))))))))),IF(M632="Ա-3", IF(H632=0,1.96,IF(H632=1,2.02,IF(H632=2,2.08,IF(H632=3,2.15,IF(OR(H632=5,H632=4),2.21,IF(OR(H632=6,H632=7),2.28,IF(OR(H632=8,H632=9),2.35,IF(OR(H632=10,H632=11,H632=12),2.42,IF(OR(H632=13,H632=14,H632=15),2.5,IF(OR(H632=16,H632=17,H632=18),2.58,2.66)))))))))), IF(M632="Կ-1", IF(H632=0,1.68,IF(H632=1,1.73,IF(H632=2,1.79,IF(H632=3,1.84,IF(OR(H632=5,H632=4),1.9,IF(OR(H632=6,H632=7),1.96,IF(OR(H632=8,H632=9),2.02,IF(OR(H632=10,H632=11,H632=12),2.08,IF(OR(H632=13,H632=14,H632=15),2.14,IF(OR(H632=16,H632=17,H632=18),2.21,2.28)))))))))), IF(M632="Կ-2", IF(H632=0,1.45,IF(H632=1,1.49,IF(H632=2,1.54,IF(H632=3,1.59,IF(OR(H632=5,H632=4),1.63,IF(OR(H632=6,H632=7),1.68,IF(OR(H632=8,H632=9),1.73,IF(OR(H632=10,H632=11,H632=12),1.79,IF(OR(H632=13,H632=14,H632=15),1.84,IF(OR(H632=16,H632=17,H632=18),1.9,1.95)))))))))),IF(M632="Կ-3", IF(H632=0,1.25,IF(H632=1,1.29,IF(H632=2,1.33,IF(H632=3,1.37,IF(OR(H632=5,H632=4),1.41,IF(OR(H632=6,H632=7),1.45,IF(OR(H632=8,H632=9),1.49,IF(OR(H632=10,H632=11,H632=12),1.54,IF(OR(H632=13,H632=14,H632=15),1.58,IF(OR(H632=16,H632=17,H632=18),1.63,1.68)))))))))), "Error"))))))))))))</f>
        <v>1.59</v>
      </c>
      <c r="J632" s="790">
        <v>83200</v>
      </c>
      <c r="K632" s="790"/>
      <c r="L632" s="790"/>
      <c r="M632" s="791" t="s">
        <v>87</v>
      </c>
      <c r="N632" s="790">
        <f t="shared" si="1208"/>
        <v>132288</v>
      </c>
      <c r="O632" s="792">
        <f t="shared" si="1185"/>
        <v>132288</v>
      </c>
      <c r="P632" s="792">
        <f t="shared" si="1209"/>
        <v>1719744</v>
      </c>
      <c r="Q632" s="597">
        <f t="shared" si="1187"/>
        <v>1</v>
      </c>
      <c r="R632" s="597">
        <f t="shared" si="1188"/>
        <v>4</v>
      </c>
      <c r="S632" s="593">
        <f t="shared" si="1189"/>
        <v>1.63</v>
      </c>
      <c r="T632" s="456">
        <v>83200</v>
      </c>
      <c r="U632" s="456"/>
      <c r="V632" s="456"/>
      <c r="W632" s="594" t="str">
        <f t="shared" si="1190"/>
        <v>Կ-2</v>
      </c>
      <c r="X632" s="456">
        <f t="shared" si="1191"/>
        <v>135616</v>
      </c>
      <c r="Y632" s="595">
        <f t="shared" si="1192"/>
        <v>135616</v>
      </c>
      <c r="Z632" s="595">
        <f t="shared" si="1210"/>
        <v>1763008</v>
      </c>
      <c r="AA632" s="597">
        <f t="shared" si="1194"/>
        <v>1</v>
      </c>
      <c r="AB632" s="597">
        <f t="shared" si="1195"/>
        <v>5</v>
      </c>
      <c r="AC632" s="593">
        <f t="shared" si="1196"/>
        <v>1.63</v>
      </c>
      <c r="AD632" s="456">
        <v>83200</v>
      </c>
      <c r="AE632" s="456"/>
      <c r="AF632" s="456"/>
      <c r="AG632" s="594" t="str">
        <f t="shared" si="1197"/>
        <v>Կ-2</v>
      </c>
      <c r="AH632" s="456">
        <f t="shared" si="1198"/>
        <v>135616</v>
      </c>
      <c r="AI632" s="595">
        <f t="shared" si="1199"/>
        <v>135616</v>
      </c>
      <c r="AJ632" s="595">
        <f t="shared" si="1211"/>
        <v>1763008</v>
      </c>
      <c r="AK632" s="597">
        <f t="shared" si="1201"/>
        <v>1</v>
      </c>
      <c r="AL632" s="597">
        <f t="shared" si="1202"/>
        <v>6</v>
      </c>
      <c r="AM632" s="593">
        <f t="shared" si="1203"/>
        <v>1.68</v>
      </c>
      <c r="AN632" s="456">
        <v>83200</v>
      </c>
      <c r="AO632" s="456"/>
      <c r="AP632" s="456"/>
      <c r="AQ632" s="594" t="str">
        <f t="shared" si="1204"/>
        <v>Կ-2</v>
      </c>
      <c r="AR632" s="456">
        <f t="shared" si="1205"/>
        <v>139776</v>
      </c>
      <c r="AS632" s="595">
        <f t="shared" si="1206"/>
        <v>139776</v>
      </c>
      <c r="AT632" s="595">
        <f t="shared" si="1212"/>
        <v>1817088</v>
      </c>
    </row>
    <row r="633" spans="2:46" s="592" customFormat="1" ht="27">
      <c r="B633" s="826">
        <v>8</v>
      </c>
      <c r="C633" s="818" t="s">
        <v>977</v>
      </c>
      <c r="D633" s="816" t="s">
        <v>2186</v>
      </c>
      <c r="E633" s="817">
        <v>1985</v>
      </c>
      <c r="F633" s="818" t="s">
        <v>1057</v>
      </c>
      <c r="G633" s="787">
        <v>1</v>
      </c>
      <c r="H633" s="787">
        <v>15</v>
      </c>
      <c r="I633" s="789">
        <f t="shared" si="1213"/>
        <v>1.84</v>
      </c>
      <c r="J633" s="790">
        <v>83200</v>
      </c>
      <c r="K633" s="790"/>
      <c r="L633" s="790"/>
      <c r="M633" s="791" t="s">
        <v>87</v>
      </c>
      <c r="N633" s="790">
        <f t="shared" si="1208"/>
        <v>153088</v>
      </c>
      <c r="O633" s="792">
        <f t="shared" si="1185"/>
        <v>153088</v>
      </c>
      <c r="P633" s="792">
        <f t="shared" si="1209"/>
        <v>1990144</v>
      </c>
      <c r="Q633" s="597">
        <f t="shared" si="1187"/>
        <v>1</v>
      </c>
      <c r="R633" s="597">
        <f t="shared" si="1188"/>
        <v>16</v>
      </c>
      <c r="S633" s="593">
        <f t="shared" si="1189"/>
        <v>1.9</v>
      </c>
      <c r="T633" s="456">
        <v>83200</v>
      </c>
      <c r="U633" s="456"/>
      <c r="V633" s="456"/>
      <c r="W633" s="594" t="str">
        <f t="shared" si="1190"/>
        <v>Կ-2</v>
      </c>
      <c r="X633" s="456">
        <f t="shared" si="1191"/>
        <v>158080</v>
      </c>
      <c r="Y633" s="595">
        <f t="shared" si="1192"/>
        <v>158080</v>
      </c>
      <c r="Z633" s="595">
        <f t="shared" si="1210"/>
        <v>2055040</v>
      </c>
      <c r="AA633" s="597">
        <f t="shared" si="1194"/>
        <v>1</v>
      </c>
      <c r="AB633" s="597">
        <f t="shared" si="1195"/>
        <v>17</v>
      </c>
      <c r="AC633" s="593">
        <f t="shared" si="1196"/>
        <v>1.9</v>
      </c>
      <c r="AD633" s="456">
        <v>83200</v>
      </c>
      <c r="AE633" s="456"/>
      <c r="AF633" s="456"/>
      <c r="AG633" s="594" t="str">
        <f t="shared" si="1197"/>
        <v>Կ-2</v>
      </c>
      <c r="AH633" s="456">
        <f t="shared" si="1198"/>
        <v>158080</v>
      </c>
      <c r="AI633" s="595">
        <f t="shared" si="1199"/>
        <v>158080</v>
      </c>
      <c r="AJ633" s="595">
        <f t="shared" si="1211"/>
        <v>2055040</v>
      </c>
      <c r="AK633" s="597">
        <f t="shared" si="1201"/>
        <v>1</v>
      </c>
      <c r="AL633" s="597">
        <f t="shared" si="1202"/>
        <v>18</v>
      </c>
      <c r="AM633" s="593">
        <f t="shared" si="1203"/>
        <v>1.9</v>
      </c>
      <c r="AN633" s="456">
        <v>83200</v>
      </c>
      <c r="AO633" s="456"/>
      <c r="AP633" s="456"/>
      <c r="AQ633" s="594" t="str">
        <f t="shared" si="1204"/>
        <v>Կ-2</v>
      </c>
      <c r="AR633" s="456">
        <f t="shared" si="1205"/>
        <v>158080</v>
      </c>
      <c r="AS633" s="595">
        <f t="shared" si="1206"/>
        <v>158080</v>
      </c>
      <c r="AT633" s="595">
        <f t="shared" si="1212"/>
        <v>2055040</v>
      </c>
    </row>
    <row r="634" spans="2:46" s="592" customFormat="1" ht="27">
      <c r="B634" s="826">
        <v>9</v>
      </c>
      <c r="C634" s="818" t="s">
        <v>1643</v>
      </c>
      <c r="D634" s="816" t="s">
        <v>2186</v>
      </c>
      <c r="E634" s="817">
        <v>1998</v>
      </c>
      <c r="F634" s="818" t="s">
        <v>1057</v>
      </c>
      <c r="G634" s="787">
        <v>1</v>
      </c>
      <c r="H634" s="787">
        <v>2</v>
      </c>
      <c r="I634" s="789">
        <f t="shared" si="1213"/>
        <v>1.54</v>
      </c>
      <c r="J634" s="790">
        <v>83200</v>
      </c>
      <c r="K634" s="790"/>
      <c r="L634" s="790"/>
      <c r="M634" s="791" t="s">
        <v>87</v>
      </c>
      <c r="N634" s="790">
        <f t="shared" si="1208"/>
        <v>128128</v>
      </c>
      <c r="O634" s="792">
        <f t="shared" si="1185"/>
        <v>128128</v>
      </c>
      <c r="P634" s="792">
        <f t="shared" si="1209"/>
        <v>1665664</v>
      </c>
      <c r="Q634" s="597">
        <f t="shared" si="1187"/>
        <v>1</v>
      </c>
      <c r="R634" s="597">
        <f t="shared" si="1188"/>
        <v>3</v>
      </c>
      <c r="S634" s="593">
        <f t="shared" si="1189"/>
        <v>1.59</v>
      </c>
      <c r="T634" s="456">
        <v>83200</v>
      </c>
      <c r="U634" s="456"/>
      <c r="V634" s="456"/>
      <c r="W634" s="594" t="str">
        <f t="shared" si="1190"/>
        <v>Կ-2</v>
      </c>
      <c r="X634" s="456">
        <f t="shared" si="1191"/>
        <v>132288</v>
      </c>
      <c r="Y634" s="595">
        <f t="shared" si="1192"/>
        <v>132288</v>
      </c>
      <c r="Z634" s="595">
        <f t="shared" si="1210"/>
        <v>1719744</v>
      </c>
      <c r="AA634" s="597">
        <f t="shared" si="1194"/>
        <v>1</v>
      </c>
      <c r="AB634" s="597">
        <f t="shared" si="1195"/>
        <v>4</v>
      </c>
      <c r="AC634" s="593">
        <f t="shared" si="1196"/>
        <v>1.63</v>
      </c>
      <c r="AD634" s="456">
        <v>83200</v>
      </c>
      <c r="AE634" s="456"/>
      <c r="AF634" s="456"/>
      <c r="AG634" s="594" t="str">
        <f t="shared" si="1197"/>
        <v>Կ-2</v>
      </c>
      <c r="AH634" s="456">
        <f t="shared" si="1198"/>
        <v>135616</v>
      </c>
      <c r="AI634" s="595">
        <f t="shared" si="1199"/>
        <v>135616</v>
      </c>
      <c r="AJ634" s="595">
        <f t="shared" si="1211"/>
        <v>1763008</v>
      </c>
      <c r="AK634" s="597">
        <f t="shared" si="1201"/>
        <v>1</v>
      </c>
      <c r="AL634" s="597">
        <f t="shared" si="1202"/>
        <v>5</v>
      </c>
      <c r="AM634" s="593">
        <f t="shared" si="1203"/>
        <v>1.63</v>
      </c>
      <c r="AN634" s="456">
        <v>83200</v>
      </c>
      <c r="AO634" s="456"/>
      <c r="AP634" s="456"/>
      <c r="AQ634" s="594" t="str">
        <f t="shared" si="1204"/>
        <v>Կ-2</v>
      </c>
      <c r="AR634" s="456">
        <f t="shared" si="1205"/>
        <v>135616</v>
      </c>
      <c r="AS634" s="595">
        <f t="shared" si="1206"/>
        <v>135616</v>
      </c>
      <c r="AT634" s="595">
        <f t="shared" si="1212"/>
        <v>1763008</v>
      </c>
    </row>
    <row r="635" spans="2:46" s="592" customFormat="1" ht="27">
      <c r="B635" s="826">
        <v>10</v>
      </c>
      <c r="C635" s="818" t="s">
        <v>1286</v>
      </c>
      <c r="D635" s="816" t="s">
        <v>2186</v>
      </c>
      <c r="E635" s="817">
        <v>1977</v>
      </c>
      <c r="F635" s="818" t="s">
        <v>1057</v>
      </c>
      <c r="G635" s="787">
        <v>1</v>
      </c>
      <c r="H635" s="787">
        <v>0</v>
      </c>
      <c r="I635" s="789">
        <f t="shared" si="1213"/>
        <v>1.45</v>
      </c>
      <c r="J635" s="790">
        <v>83200</v>
      </c>
      <c r="K635" s="790"/>
      <c r="L635" s="790"/>
      <c r="M635" s="791" t="s">
        <v>87</v>
      </c>
      <c r="N635" s="790">
        <f t="shared" si="1208"/>
        <v>120640</v>
      </c>
      <c r="O635" s="792">
        <f t="shared" si="1185"/>
        <v>120640</v>
      </c>
      <c r="P635" s="792">
        <f t="shared" si="1209"/>
        <v>1568320</v>
      </c>
      <c r="Q635" s="597">
        <f t="shared" si="1187"/>
        <v>1</v>
      </c>
      <c r="R635" s="597">
        <f t="shared" si="1188"/>
        <v>1</v>
      </c>
      <c r="S635" s="593">
        <f t="shared" si="1189"/>
        <v>1.49</v>
      </c>
      <c r="T635" s="456">
        <v>83200</v>
      </c>
      <c r="U635" s="456"/>
      <c r="V635" s="456"/>
      <c r="W635" s="594" t="str">
        <f t="shared" si="1190"/>
        <v>Կ-2</v>
      </c>
      <c r="X635" s="456">
        <f t="shared" si="1191"/>
        <v>123968</v>
      </c>
      <c r="Y635" s="595">
        <f t="shared" si="1192"/>
        <v>123968</v>
      </c>
      <c r="Z635" s="595">
        <f t="shared" si="1210"/>
        <v>1611584</v>
      </c>
      <c r="AA635" s="597">
        <f t="shared" si="1194"/>
        <v>1</v>
      </c>
      <c r="AB635" s="597">
        <f t="shared" si="1195"/>
        <v>2</v>
      </c>
      <c r="AC635" s="593">
        <f t="shared" si="1196"/>
        <v>1.54</v>
      </c>
      <c r="AD635" s="456">
        <v>83200</v>
      </c>
      <c r="AE635" s="456"/>
      <c r="AF635" s="456"/>
      <c r="AG635" s="594" t="str">
        <f t="shared" si="1197"/>
        <v>Կ-2</v>
      </c>
      <c r="AH635" s="456">
        <f t="shared" si="1198"/>
        <v>128128</v>
      </c>
      <c r="AI635" s="595">
        <f t="shared" si="1199"/>
        <v>128128</v>
      </c>
      <c r="AJ635" s="595">
        <f t="shared" si="1211"/>
        <v>1665664</v>
      </c>
      <c r="AK635" s="597">
        <f t="shared" si="1201"/>
        <v>1</v>
      </c>
      <c r="AL635" s="597">
        <f t="shared" si="1202"/>
        <v>3</v>
      </c>
      <c r="AM635" s="593">
        <f t="shared" si="1203"/>
        <v>1.59</v>
      </c>
      <c r="AN635" s="456">
        <v>83200</v>
      </c>
      <c r="AO635" s="456"/>
      <c r="AP635" s="456"/>
      <c r="AQ635" s="594" t="str">
        <f t="shared" si="1204"/>
        <v>Կ-2</v>
      </c>
      <c r="AR635" s="456">
        <f t="shared" si="1205"/>
        <v>132288</v>
      </c>
      <c r="AS635" s="595">
        <f t="shared" si="1206"/>
        <v>132288</v>
      </c>
      <c r="AT635" s="595">
        <f t="shared" si="1212"/>
        <v>1719744</v>
      </c>
    </row>
    <row r="636" spans="2:46" s="592" customFormat="1" ht="27">
      <c r="B636" s="826">
        <v>11</v>
      </c>
      <c r="C636" s="818" t="s">
        <v>1413</v>
      </c>
      <c r="D636" s="784" t="s">
        <v>2186</v>
      </c>
      <c r="E636" s="785">
        <v>1987</v>
      </c>
      <c r="F636" s="823" t="s">
        <v>468</v>
      </c>
      <c r="G636" s="787">
        <v>1</v>
      </c>
      <c r="H636" s="787">
        <v>6</v>
      </c>
      <c r="I636" s="789">
        <f t="shared" ref="I636:I644" si="1214">IF(G636&lt;1,0,IF(M636="Բ-1",IF(H636=0,6.94,IF(H636=1,7.17,IF(H636=2,7.41,IF(H636=3,7.66,IF(OR(H636=5,H636=4),7.92,IF(OR(H636=6,H636=7),8.18,IF(OR(H636=8,H636=9),8.46,IF(OR(H636=10,H636=11,H636=12),8.74,IF(OR(H636=13,H636=14,H636=15),9.03,IF(OR(H636=16,H636=17,H636=18),9.33,9.65)))))))))),IF(M636="Բ-2", IF(H636=0,5.71,IF(H636=1,5.89,IF(H636=2,6.09,IF(H636=3,6.29,IF(OR(H636=5,H636=4),6.5,IF(OR(H636=6,H636=7),6.72,IF(OR(H636=8,H636=9),6.94,IF(OR(H636=10,H636=11,H636=12),7.17,IF(OR(H636=13,H636=14,H636=15),7.41,IF(OR(H636=16,H636=17,H636=18),7.65,7.91)))))))))), IF(M636="Գ-1", IF(H636=0,4.7,IF(H636=1,4.86,IF(H636=2,5.01,IF(H636=3,5.18,IF(OR(H636=5,H636=4),5.35,IF(OR(H636=6,H636=7),5.52,IF(OR(H636=8,H636=9),5.71,IF(OR(H636=10,H636=11,H636=12),5.89,IF(OR(H636=13,H636=14,H636=15),6.09,IF(OR(H636=16,H636=17,H636=18),6.29,6.49)))))))))), IF(M636="Գ-2", IF(H636=0,3.88,IF(H636=1,4.01,IF(H636=2,4.14,IF(H636=3,4.27,IF(OR(H636=5,H636=4),4.41,IF(OR(H636=6,H636=7),4.55,IF(OR(H636=8,H636=9),4.7,IF(OR(H636=10,H636=11,H636=12),4.85,IF(OR(H636=13,H636=14,H636=15),5.01,IF(OR(H636=16,H636=17,H636=18),5.17,5.34)))))))))), IF(M636="Գ-3", IF(H636=0,3.21,IF(H636=1,3.31,IF(H636=2,3.42,IF(H636=3,3.53,IF(OR(H636=5,H636=4),3.64,IF(OR(H636=6,H636=7),3.76,IF(OR(H636=8,H636=9),3.88,IF(OR(H636=10,H636=11,H636=12),4.01,IF(OR(H636=13,H636=14,H636=15),4.13,IF(OR(H636=16,H636=17,H636=18),4.27,4.4)))))))))), IF(M636="Ա-1", IF(H636=0,2.66,IF(H636=1,2.75,IF(H636=2,2.83,IF(H636=3,2.92,IF(OR(H636=5,H636=4),3.02,IF(OR(H636=6,H636=7),3.11,IF(OR(H636=8,H636=9),3.21,IF(OR(H636=10,H636=11,H636=12),3.31,IF(OR(H636=13,H636=14,H636=15),3.42,IF(OR(H636=16,H636=17,H636=18),3.53,3.64)))))))))), IF(M636="Ա-2", IF(H636=0,2.28,IF(H636=1,2.35,IF(H636=2,2.43,IF(H636=3,2.5,IF(OR(H636=5,H636=4),2.58,IF(OR(H636=6,H636=7),2.66,IF(OR(H636=8,H636=9),2.75,IF(OR(H636=10,H636=11,H636=12),2.83,IF(OR(H636=13,H636=14,H636=15),2.92,IF(OR(H636=16,H636=17,H636=18),3.01,3.11)))))))))),IF(M636="Ա-3", IF(H636=0,1.96,IF(H636=1,2.02,IF(H636=2,2.08,IF(H636=3,2.15,IF(OR(H636=5,H636=4),2.21,IF(OR(H636=6,H636=7),2.28,IF(OR(H636=8,H636=9),2.35,IF(OR(H636=10,H636=11,H636=12),2.42,IF(OR(H636=13,H636=14,H636=15),2.5,IF(OR(H636=16,H636=17,H636=18),2.58,2.66)))))))))), IF(M636="Կ-1", IF(H636=0,1.68,IF(H636=1,1.73,IF(H636=2,1.79,IF(H636=3,1.84,IF(OR(H636=5,H636=4),1.9,IF(OR(H636=6,H636=7),1.96,IF(OR(H636=8,H636=9),2.02,IF(OR(H636=10,H636=11,H636=12),2.08,IF(OR(H636=13,H636=14,H636=15),2.14,IF(OR(H636=16,H636=17,H636=18),2.21,2.28)))))))))), IF(M636="Կ-2", IF(H636=0,1.45,IF(H636=1,1.49,IF(H636=2,1.54,IF(H636=3,1.59,IF(OR(H636=5,H636=4),1.63,IF(OR(H636=6,H636=7),1.68,IF(OR(H636=8,H636=9),1.73,IF(OR(H636=10,H636=11,H636=12),1.79,IF(OR(H636=13,H636=14,H636=15),1.84,IF(OR(H636=16,H636=17,H636=18),1.9,1.95)))))))))),IF(M636="Կ-3", IF(H636=0,1.25,IF(H636=1,1.29,IF(H636=2,1.33,IF(H636=3,1.37,IF(OR(H636=5,H636=4),1.41,IF(OR(H636=6,H636=7),1.45,IF(OR(H636=8,H636=9),1.49,IF(OR(H636=10,H636=11,H636=12),1.54,IF(OR(H636=13,H636=14,H636=15),1.58,IF(OR(H636=16,H636=17,H636=18),1.63,1.68)))))))))), "Error"))))))))))))</f>
        <v>1.96</v>
      </c>
      <c r="J636" s="790">
        <v>83200</v>
      </c>
      <c r="K636" s="790"/>
      <c r="L636" s="790"/>
      <c r="M636" s="791" t="s">
        <v>86</v>
      </c>
      <c r="N636" s="790">
        <f t="shared" ref="N636:N644" si="1215">J636*I636</f>
        <v>163072</v>
      </c>
      <c r="O636" s="792">
        <f t="shared" ref="O636:O644" si="1216">I636*J636+K636+L636</f>
        <v>163072</v>
      </c>
      <c r="P636" s="792">
        <f t="shared" ref="P636:P644" si="1217">+O636*13</f>
        <v>2119936</v>
      </c>
      <c r="Q636" s="597">
        <f t="shared" ref="Q636:Q644" si="1218">+G636</f>
        <v>1</v>
      </c>
      <c r="R636" s="597">
        <f t="shared" ref="R636:R644" si="1219">+H636+1</f>
        <v>7</v>
      </c>
      <c r="S636" s="593">
        <f t="shared" ref="S636:S644" si="1220">IF(Q636&lt;1,0,IF(W636="Բ-1",IF(R636=0,6.94,IF(R636=1,7.17,IF(R636=2,7.41,IF(R636=3,7.66,IF(OR(R636=5,R636=4),7.92,IF(OR(R636=6,R636=7),8.18,IF(OR(R636=8,R636=9),8.46,IF(OR(R636=10,R636=11,R636=12),8.74,IF(OR(R636=13,R636=14,R636=15),9.03,IF(OR(R636=16,R636=17,R636=18),9.33,9.65)))))))))),IF(W636="Բ-2", IF(R636=0,5.71,IF(R636=1,5.89,IF(R636=2,6.09,IF(R636=3,6.29,IF(OR(R636=5,R636=4),6.5,IF(OR(R636=6,R636=7),6.72,IF(OR(R636=8,R636=9),6.94,IF(OR(R636=10,R636=11,R636=12),7.17,IF(OR(R636=13,R636=14,R636=15),7.41,IF(OR(R636=16,R636=17,R636=18),7.65,7.91)))))))))), IF(W636="Գ-1", IF(R636=0,4.7,IF(R636=1,4.86,IF(R636=2,5.01,IF(R636=3,5.18,IF(OR(R636=5,R636=4),5.35,IF(OR(R636=6,R636=7),5.52,IF(OR(R636=8,R636=9),5.71,IF(OR(R636=10,R636=11,R636=12),5.89,IF(OR(R636=13,R636=14,R636=15),6.09,IF(OR(R636=16,R636=17,R636=18),6.29,6.49)))))))))), IF(W636="Գ-2", IF(R636=0,3.88,IF(R636=1,4.01,IF(R636=2,4.14,IF(R636=3,4.27,IF(OR(R636=5,R636=4),4.41,IF(OR(R636=6,R636=7),4.55,IF(OR(R636=8,R636=9),4.7,IF(OR(R636=10,R636=11,R636=12),4.85,IF(OR(R636=13,R636=14,R636=15),5.01,IF(OR(R636=16,R636=17,R636=18),5.17,5.34)))))))))), IF(W636="Գ-3", IF(R636=0,3.21,IF(R636=1,3.31,IF(R636=2,3.42,IF(R636=3,3.53,IF(OR(R636=5,R636=4),3.64,IF(OR(R636=6,R636=7),3.76,IF(OR(R636=8,R636=9),3.88,IF(OR(R636=10,R636=11,R636=12),4.01,IF(OR(R636=13,R636=14,R636=15),4.13,IF(OR(R636=16,R636=17,R636=18),4.27,4.4)))))))))), IF(W636="Ա-1", IF(R636=0,2.66,IF(R636=1,2.75,IF(R636=2,2.83,IF(R636=3,2.92,IF(OR(R636=5,R636=4),3.02,IF(OR(R636=6,R636=7),3.11,IF(OR(R636=8,R636=9),3.21,IF(OR(R636=10,R636=11,R636=12),3.31,IF(OR(R636=13,R636=14,R636=15),3.42,IF(OR(R636=16,R636=17,R636=18),3.53,3.64)))))))))), IF(W636="Ա-2", IF(R636=0,2.28,IF(R636=1,2.35,IF(R636=2,2.43,IF(R636=3,2.5,IF(OR(R636=5,R636=4),2.58,IF(OR(R636=6,R636=7),2.66,IF(OR(R636=8,R636=9),2.75,IF(OR(R636=10,R636=11,R636=12),2.83,IF(OR(R636=13,R636=14,R636=15),2.92,IF(OR(R636=16,R636=17,R636=18),3.01,3.11)))))))))),IF(W636="Ա-3", IF(R636=0,1.96,IF(R636=1,2.02,IF(R636=2,2.08,IF(R636=3,2.15,IF(OR(R636=5,R636=4),2.21,IF(OR(R636=6,R636=7),2.28,IF(OR(R636=8,R636=9),2.35,IF(OR(R636=10,R636=11,R636=12),2.42,IF(OR(R636=13,R636=14,R636=15),2.5,IF(OR(R636=16,R636=17,R636=18),2.58,2.66)))))))))), IF(W636="Կ-1", IF(R636=0,1.68,IF(R636=1,1.73,IF(R636=2,1.79,IF(R636=3,1.84,IF(OR(R636=5,R636=4),1.9,IF(OR(R636=6,R636=7),1.96,IF(OR(R636=8,R636=9),2.02,IF(OR(R636=10,R636=11,R636=12),2.08,IF(OR(R636=13,R636=14,R636=15),2.14,IF(OR(R636=16,R636=17,R636=18),2.21,2.28)))))))))), IF(W636="Կ-2", IF(R636=0,1.45,IF(R636=1,1.49,IF(R636=2,1.54,IF(R636=3,1.59,IF(OR(R636=5,R636=4),1.63,IF(OR(R636=6,R636=7),1.68,IF(OR(R636=8,R636=9),1.73,IF(OR(R636=10,R636=11,R636=12),1.79,IF(OR(R636=13,R636=14,R636=15),1.84,IF(OR(R636=16,R636=17,R636=18),1.9,1.95)))))))))),IF(W636="Կ-3", IF(R636=0,1.25,IF(R636=1,1.29,IF(R636=2,1.33,IF(R636=3,1.37,IF(OR(R636=5,R636=4),1.41,IF(OR(R636=6,R636=7),1.45,IF(OR(R636=8,R636=9),1.49,IF(OR(R636=10,R636=11,R636=12),1.54,IF(OR(R636=13,R636=14,R636=15),1.58,IF(OR(R636=16,R636=17,R636=18),1.63,1.68)))))))))), "Error"))))))))))))</f>
        <v>1.96</v>
      </c>
      <c r="T636" s="456">
        <v>83200</v>
      </c>
      <c r="U636" s="456"/>
      <c r="V636" s="456"/>
      <c r="W636" s="594" t="str">
        <f t="shared" ref="W636:W644" si="1221">+M636</f>
        <v>Կ-1</v>
      </c>
      <c r="X636" s="456">
        <f t="shared" ref="X636:X644" si="1222">T636*S636</f>
        <v>163072</v>
      </c>
      <c r="Y636" s="595">
        <f t="shared" ref="Y636:Y644" si="1223">+U636+V636+X636</f>
        <v>163072</v>
      </c>
      <c r="Z636" s="595">
        <f t="shared" ref="Z636:Z644" si="1224">+Y636*13</f>
        <v>2119936</v>
      </c>
      <c r="AA636" s="597">
        <f t="shared" ref="AA636:AA644" si="1225">+Q636</f>
        <v>1</v>
      </c>
      <c r="AB636" s="597">
        <f t="shared" ref="AB636:AB644" si="1226">+R636+1</f>
        <v>8</v>
      </c>
      <c r="AC636" s="593">
        <f t="shared" ref="AC636:AC644" si="1227">IF(AA636&lt;1,0,IF(AG636="Բ-1",IF(AB636=0,6.94,IF(AB636=1,7.17,IF(AB636=2,7.41,IF(AB636=3,7.66,IF(OR(AB636=5,AB636=4),7.92,IF(OR(AB636=6,AB636=7),8.18,IF(OR(AB636=8,AB636=9),8.46,IF(OR(AB636=10,AB636=11,AB636=12),8.74,IF(OR(AB636=13,AB636=14,AB636=15),9.03,IF(OR(AB636=16,AB636=17,AB636=18),9.33,9.65)))))))))),IF(AG636="Բ-2", IF(AB636=0,5.71,IF(AB636=1,5.89,IF(AB636=2,6.09,IF(AB636=3,6.29,IF(OR(AB636=5,AB636=4),6.5,IF(OR(AB636=6,AB636=7),6.72,IF(OR(AB636=8,AB636=9),6.94,IF(OR(AB636=10,AB636=11,AB636=12),7.17,IF(OR(AB636=13,AB636=14,AB636=15),7.41,IF(OR(AB636=16,AB636=17,AB636=18),7.65,7.91)))))))))), IF(AG636="Գ-1", IF(AB636=0,4.7,IF(AB636=1,4.86,IF(AB636=2,5.01,IF(AB636=3,5.18,IF(OR(AB636=5,AB636=4),5.35,IF(OR(AB636=6,AB636=7),5.52,IF(OR(AB636=8,AB636=9),5.71,IF(OR(AB636=10,AB636=11,AB636=12),5.89,IF(OR(AB636=13,AB636=14,AB636=15),6.09,IF(OR(AB636=16,AB636=17,AB636=18),6.29,6.49)))))))))), IF(AG636="Գ-2", IF(AB636=0,3.88,IF(AB636=1,4.01,IF(AB636=2,4.14,IF(AB636=3,4.27,IF(OR(AB636=5,AB636=4),4.41,IF(OR(AB636=6,AB636=7),4.55,IF(OR(AB636=8,AB636=9),4.7,IF(OR(AB636=10,AB636=11,AB636=12),4.85,IF(OR(AB636=13,AB636=14,AB636=15),5.01,IF(OR(AB636=16,AB636=17,AB636=18),5.17,5.34)))))))))), IF(AG636="Գ-3", IF(AB636=0,3.21,IF(AB636=1,3.31,IF(AB636=2,3.42,IF(AB636=3,3.53,IF(OR(AB636=5,AB636=4),3.64,IF(OR(AB636=6,AB636=7),3.76,IF(OR(AB636=8,AB636=9),3.88,IF(OR(AB636=10,AB636=11,AB636=12),4.01,IF(OR(AB636=13,AB636=14,AB636=15),4.13,IF(OR(AB636=16,AB636=17,AB636=18),4.27,4.4)))))))))), IF(AG636="Ա-1", IF(AB636=0,2.66,IF(AB636=1,2.75,IF(AB636=2,2.83,IF(AB636=3,2.92,IF(OR(AB636=5,AB636=4),3.02,IF(OR(AB636=6,AB636=7),3.11,IF(OR(AB636=8,AB636=9),3.21,IF(OR(AB636=10,AB636=11,AB636=12),3.31,IF(OR(AB636=13,AB636=14,AB636=15),3.42,IF(OR(AB636=16,AB636=17,AB636=18),3.53,3.64)))))))))), IF(AG636="Ա-2", IF(AB636=0,2.28,IF(AB636=1,2.35,IF(AB636=2,2.43,IF(AB636=3,2.5,IF(OR(AB636=5,AB636=4),2.58,IF(OR(AB636=6,AB636=7),2.66,IF(OR(AB636=8,AB636=9),2.75,IF(OR(AB636=10,AB636=11,AB636=12),2.83,IF(OR(AB636=13,AB636=14,AB636=15),2.92,IF(OR(AB636=16,AB636=17,AB636=18),3.01,3.11)))))))))),IF(AG636="Ա-3", IF(AB636=0,1.96,IF(AB636=1,2.02,IF(AB636=2,2.08,IF(AB636=3,2.15,IF(OR(AB636=5,AB636=4),2.21,IF(OR(AB636=6,AB636=7),2.28,IF(OR(AB636=8,AB636=9),2.35,IF(OR(AB636=10,AB636=11,AB636=12),2.42,IF(OR(AB636=13,AB636=14,AB636=15),2.5,IF(OR(AB636=16,AB636=17,AB636=18),2.58,2.66)))))))))), IF(AG636="Կ-1", IF(AB636=0,1.68,IF(AB636=1,1.73,IF(AB636=2,1.79,IF(AB636=3,1.84,IF(OR(AB636=5,AB636=4),1.9,IF(OR(AB636=6,AB636=7),1.96,IF(OR(AB636=8,AB636=9),2.02,IF(OR(AB636=10,AB636=11,AB636=12),2.08,IF(OR(AB636=13,AB636=14,AB636=15),2.14,IF(OR(AB636=16,AB636=17,AB636=18),2.21,2.28)))))))))), IF(AG636="Կ-2", IF(AB636=0,1.45,IF(AB636=1,1.49,IF(AB636=2,1.54,IF(AB636=3,1.59,IF(OR(AB636=5,AB636=4),1.63,IF(OR(AB636=6,AB636=7),1.68,IF(OR(AB636=8,AB636=9),1.73,IF(OR(AB636=10,AB636=11,AB636=12),1.79,IF(OR(AB636=13,AB636=14,AB636=15),1.84,IF(OR(AB636=16,AB636=17,AB636=18),1.9,1.95)))))))))),IF(AG636="Կ-3", IF(AB636=0,1.25,IF(AB636=1,1.29,IF(AB636=2,1.33,IF(AB636=3,1.37,IF(OR(AB636=5,AB636=4),1.41,IF(OR(AB636=6,AB636=7),1.45,IF(OR(AB636=8,AB636=9),1.49,IF(OR(AB636=10,AB636=11,AB636=12),1.54,IF(OR(AB636=13,AB636=14,AB636=15),1.58,IF(OR(AB636=16,AB636=17,AB636=18),1.63,1.68)))))))))), "Error"))))))))))))</f>
        <v>2.02</v>
      </c>
      <c r="AD636" s="456">
        <v>83200</v>
      </c>
      <c r="AE636" s="456"/>
      <c r="AF636" s="456"/>
      <c r="AG636" s="594" t="str">
        <f t="shared" ref="AG636:AG644" si="1228">+W636</f>
        <v>Կ-1</v>
      </c>
      <c r="AH636" s="456">
        <f t="shared" ref="AH636:AH644" si="1229">AD636*AC636</f>
        <v>168064</v>
      </c>
      <c r="AI636" s="595">
        <f t="shared" ref="AI636:AI644" si="1230">AH636+AE636+AF636</f>
        <v>168064</v>
      </c>
      <c r="AJ636" s="595">
        <f t="shared" ref="AJ636:AJ644" si="1231">+AI636*13</f>
        <v>2184832</v>
      </c>
      <c r="AK636" s="597">
        <f t="shared" ref="AK636:AK644" si="1232">+AA636</f>
        <v>1</v>
      </c>
      <c r="AL636" s="597">
        <f t="shared" ref="AL636:AL644" si="1233">+AB636+1</f>
        <v>9</v>
      </c>
      <c r="AM636" s="593">
        <f t="shared" ref="AM636:AM644" si="1234">IF(AK636&lt;1,0,IF(AQ636="Բ-1",IF(AL636=0,6.94,IF(AL636=1,7.17,IF(AL636=2,7.41,IF(AL636=3,7.66,IF(OR(AL636=5,AL636=4),7.92,IF(OR(AL636=6,AL636=7),8.18,IF(OR(AL636=8,AL636=9),8.46,IF(OR(AL636=10,AL636=11,AL636=12),8.74,IF(OR(AL636=13,AL636=14,AL636=15),9.03,IF(OR(AL636=16,AL636=17,AL636=18),9.33,9.65)))))))))),IF(AQ636="Բ-2", IF(AL636=0,5.71,IF(AL636=1,5.89,IF(AL636=2,6.09,IF(AL636=3,6.29,IF(OR(AL636=5,AL636=4),6.5,IF(OR(AL636=6,AL636=7),6.72,IF(OR(AL636=8,AL636=9),6.94,IF(OR(AL636=10,AL636=11,AL636=12),7.17,IF(OR(AL636=13,AL636=14,AL636=15),7.41,IF(OR(AL636=16,AL636=17,AL636=18),7.65,7.91)))))))))), IF(AQ636="Գ-1", IF(AL636=0,4.7,IF(AL636=1,4.86,IF(AL636=2,5.01,IF(AL636=3,5.18,IF(OR(AL636=5,AL636=4),5.35,IF(OR(AL636=6,AL636=7),5.52,IF(OR(AL636=8,AL636=9),5.71,IF(OR(AL636=10,AL636=11,AL636=12),5.89,IF(OR(AL636=13,AL636=14,AL636=15),6.09,IF(OR(AL636=16,AL636=17,AL636=18),6.29,6.49)))))))))), IF(AQ636="Գ-2", IF(AL636=0,3.88,IF(AL636=1,4.01,IF(AL636=2,4.14,IF(AL636=3,4.27,IF(OR(AL636=5,AL636=4),4.41,IF(OR(AL636=6,AL636=7),4.55,IF(OR(AL636=8,AL636=9),4.7,IF(OR(AL636=10,AL636=11,AL636=12),4.85,IF(OR(AL636=13,AL636=14,AL636=15),5.01,IF(OR(AL636=16,AL636=17,AL636=18),5.17,5.34)))))))))), IF(AQ636="Գ-3", IF(AL636=0,3.21,IF(AL636=1,3.31,IF(AL636=2,3.42,IF(AL636=3,3.53,IF(OR(AL636=5,AL636=4),3.64,IF(OR(AL636=6,AL636=7),3.76,IF(OR(AL636=8,AL636=9),3.88,IF(OR(AL636=10,AL636=11,AL636=12),4.01,IF(OR(AL636=13,AL636=14,AL636=15),4.13,IF(OR(AL636=16,AL636=17,AL636=18),4.27,4.4)))))))))), IF(AQ636="Ա-1", IF(AL636=0,2.66,IF(AL636=1,2.75,IF(AL636=2,2.83,IF(AL636=3,2.92,IF(OR(AL636=5,AL636=4),3.02,IF(OR(AL636=6,AL636=7),3.11,IF(OR(AL636=8,AL636=9),3.21,IF(OR(AL636=10,AL636=11,AL636=12),3.31,IF(OR(AL636=13,AL636=14,AL636=15),3.42,IF(OR(AL636=16,AL636=17,AL636=18),3.53,3.64)))))))))), IF(AQ636="Ա-2", IF(AL636=0,2.28,IF(AL636=1,2.35,IF(AL636=2,2.43,IF(AL636=3,2.5,IF(OR(AL636=5,AL636=4),2.58,IF(OR(AL636=6,AL636=7),2.66,IF(OR(AL636=8,AL636=9),2.75,IF(OR(AL636=10,AL636=11,AL636=12),2.83,IF(OR(AL636=13,AL636=14,AL636=15),2.92,IF(OR(AL636=16,AL636=17,AL636=18),3.01,3.11)))))))))),IF(AQ636="Ա-3", IF(AL636=0,1.96,IF(AL636=1,2.02,IF(AL636=2,2.08,IF(AL636=3,2.15,IF(OR(AL636=5,AL636=4),2.21,IF(OR(AL636=6,AL636=7),2.28,IF(OR(AL636=8,AL636=9),2.35,IF(OR(AL636=10,AL636=11,AL636=12),2.42,IF(OR(AL636=13,AL636=14,AL636=15),2.5,IF(OR(AL636=16,AL636=17,AL636=18),2.58,2.66)))))))))), IF(AQ636="Կ-1", IF(AL636=0,1.68,IF(AL636=1,1.73,IF(AL636=2,1.79,IF(AL636=3,1.84,IF(OR(AL636=5,AL636=4),1.9,IF(OR(AL636=6,AL636=7),1.96,IF(OR(AL636=8,AL636=9),2.02,IF(OR(AL636=10,AL636=11,AL636=12),2.08,IF(OR(AL636=13,AL636=14,AL636=15),2.14,IF(OR(AL636=16,AL636=17,AL636=18),2.21,2.28)))))))))), IF(AQ636="Կ-2", IF(AL636=0,1.45,IF(AL636=1,1.49,IF(AL636=2,1.54,IF(AL636=3,1.59,IF(OR(AL636=5,AL636=4),1.63,IF(OR(AL636=6,AL636=7),1.68,IF(OR(AL636=8,AL636=9),1.73,IF(OR(AL636=10,AL636=11,AL636=12),1.79,IF(OR(AL636=13,AL636=14,AL636=15),1.84,IF(OR(AL636=16,AL636=17,AL636=18),1.9,1.95)))))))))),IF(AQ636="Կ-3", IF(AL636=0,1.25,IF(AL636=1,1.29,IF(AL636=2,1.33,IF(AL636=3,1.37,IF(OR(AL636=5,AL636=4),1.41,IF(OR(AL636=6,AL636=7),1.45,IF(OR(AL636=8,AL636=9),1.49,IF(OR(AL636=10,AL636=11,AL636=12),1.54,IF(OR(AL636=13,AL636=14,AL636=15),1.58,IF(OR(AL636=16,AL636=17,AL636=18),1.63,1.68)))))))))), "Error"))))))))))))</f>
        <v>2.02</v>
      </c>
      <c r="AN636" s="456">
        <v>83200</v>
      </c>
      <c r="AO636" s="456"/>
      <c r="AP636" s="456"/>
      <c r="AQ636" s="594" t="str">
        <f t="shared" ref="AQ636:AQ644" si="1235">+AG636</f>
        <v>Կ-1</v>
      </c>
      <c r="AR636" s="456">
        <f t="shared" ref="AR636:AR644" si="1236">AN636*AM636</f>
        <v>168064</v>
      </c>
      <c r="AS636" s="595">
        <f t="shared" ref="AS636:AS644" si="1237">AR636+AO636+AP636</f>
        <v>168064</v>
      </c>
      <c r="AT636" s="595">
        <f t="shared" ref="AT636:AT644" si="1238">+AS636*13</f>
        <v>2184832</v>
      </c>
    </row>
    <row r="637" spans="2:46" s="592" customFormat="1" ht="27">
      <c r="B637" s="826">
        <v>12</v>
      </c>
      <c r="C637" s="818" t="s">
        <v>970</v>
      </c>
      <c r="D637" s="784" t="s">
        <v>2186</v>
      </c>
      <c r="E637" s="785">
        <v>1981</v>
      </c>
      <c r="F637" s="823" t="s">
        <v>468</v>
      </c>
      <c r="G637" s="787">
        <v>1</v>
      </c>
      <c r="H637" s="787">
        <v>23</v>
      </c>
      <c r="I637" s="789">
        <f t="shared" si="1214"/>
        <v>2.2799999999999998</v>
      </c>
      <c r="J637" s="790">
        <v>83200</v>
      </c>
      <c r="K637" s="790"/>
      <c r="L637" s="790"/>
      <c r="M637" s="791" t="s">
        <v>86</v>
      </c>
      <c r="N637" s="790">
        <f t="shared" si="1215"/>
        <v>189695.99999999997</v>
      </c>
      <c r="O637" s="792">
        <f t="shared" si="1216"/>
        <v>189695.99999999997</v>
      </c>
      <c r="P637" s="792">
        <f t="shared" si="1217"/>
        <v>2466047.9999999995</v>
      </c>
      <c r="Q637" s="597">
        <f t="shared" si="1218"/>
        <v>1</v>
      </c>
      <c r="R637" s="597">
        <f t="shared" si="1219"/>
        <v>24</v>
      </c>
      <c r="S637" s="593">
        <f t="shared" si="1220"/>
        <v>2.2799999999999998</v>
      </c>
      <c r="T637" s="456">
        <v>83200</v>
      </c>
      <c r="U637" s="456"/>
      <c r="V637" s="456"/>
      <c r="W637" s="594" t="str">
        <f t="shared" si="1221"/>
        <v>Կ-1</v>
      </c>
      <c r="X637" s="456">
        <f t="shared" si="1222"/>
        <v>189695.99999999997</v>
      </c>
      <c r="Y637" s="595">
        <f t="shared" si="1223"/>
        <v>189695.99999999997</v>
      </c>
      <c r="Z637" s="595">
        <f t="shared" si="1224"/>
        <v>2466047.9999999995</v>
      </c>
      <c r="AA637" s="597">
        <f t="shared" si="1225"/>
        <v>1</v>
      </c>
      <c r="AB637" s="597">
        <f t="shared" si="1226"/>
        <v>25</v>
      </c>
      <c r="AC637" s="593">
        <f t="shared" si="1227"/>
        <v>2.2799999999999998</v>
      </c>
      <c r="AD637" s="456">
        <v>83200</v>
      </c>
      <c r="AE637" s="456"/>
      <c r="AF637" s="456"/>
      <c r="AG637" s="594" t="str">
        <f t="shared" si="1228"/>
        <v>Կ-1</v>
      </c>
      <c r="AH637" s="456">
        <f t="shared" si="1229"/>
        <v>189695.99999999997</v>
      </c>
      <c r="AI637" s="595">
        <f t="shared" si="1230"/>
        <v>189695.99999999997</v>
      </c>
      <c r="AJ637" s="595">
        <f t="shared" si="1231"/>
        <v>2466047.9999999995</v>
      </c>
      <c r="AK637" s="597">
        <f t="shared" si="1232"/>
        <v>1</v>
      </c>
      <c r="AL637" s="597">
        <f t="shared" si="1233"/>
        <v>26</v>
      </c>
      <c r="AM637" s="593">
        <f t="shared" si="1234"/>
        <v>2.2799999999999998</v>
      </c>
      <c r="AN637" s="456">
        <v>83200</v>
      </c>
      <c r="AO637" s="456"/>
      <c r="AP637" s="456"/>
      <c r="AQ637" s="594" t="str">
        <f t="shared" si="1235"/>
        <v>Կ-1</v>
      </c>
      <c r="AR637" s="456">
        <f t="shared" si="1236"/>
        <v>189695.99999999997</v>
      </c>
      <c r="AS637" s="595">
        <f t="shared" si="1237"/>
        <v>189695.99999999997</v>
      </c>
      <c r="AT637" s="595">
        <f t="shared" si="1238"/>
        <v>2466047.9999999995</v>
      </c>
    </row>
    <row r="638" spans="2:46" s="592" customFormat="1" ht="27">
      <c r="B638" s="826">
        <v>13</v>
      </c>
      <c r="C638" s="818" t="s">
        <v>971</v>
      </c>
      <c r="D638" s="784" t="s">
        <v>2186</v>
      </c>
      <c r="E638" s="785">
        <v>1987</v>
      </c>
      <c r="F638" s="823" t="s">
        <v>468</v>
      </c>
      <c r="G638" s="787">
        <v>1</v>
      </c>
      <c r="H638" s="787">
        <v>8</v>
      </c>
      <c r="I638" s="789">
        <f t="shared" si="1214"/>
        <v>2.02</v>
      </c>
      <c r="J638" s="790">
        <v>83200</v>
      </c>
      <c r="K638" s="790"/>
      <c r="L638" s="790"/>
      <c r="M638" s="791" t="s">
        <v>86</v>
      </c>
      <c r="N638" s="790">
        <f t="shared" si="1215"/>
        <v>168064</v>
      </c>
      <c r="O638" s="792">
        <f t="shared" si="1216"/>
        <v>168064</v>
      </c>
      <c r="P638" s="792">
        <f t="shared" si="1217"/>
        <v>2184832</v>
      </c>
      <c r="Q638" s="597">
        <f t="shared" si="1218"/>
        <v>1</v>
      </c>
      <c r="R638" s="597">
        <f t="shared" si="1219"/>
        <v>9</v>
      </c>
      <c r="S638" s="593">
        <f t="shared" si="1220"/>
        <v>2.02</v>
      </c>
      <c r="T638" s="456">
        <v>83200</v>
      </c>
      <c r="U638" s="456"/>
      <c r="V638" s="456"/>
      <c r="W638" s="594" t="str">
        <f t="shared" si="1221"/>
        <v>Կ-1</v>
      </c>
      <c r="X638" s="456">
        <f t="shared" si="1222"/>
        <v>168064</v>
      </c>
      <c r="Y638" s="595">
        <f t="shared" si="1223"/>
        <v>168064</v>
      </c>
      <c r="Z638" s="595">
        <f t="shared" si="1224"/>
        <v>2184832</v>
      </c>
      <c r="AA638" s="597">
        <f t="shared" si="1225"/>
        <v>1</v>
      </c>
      <c r="AB638" s="597">
        <f t="shared" si="1226"/>
        <v>10</v>
      </c>
      <c r="AC638" s="593">
        <f t="shared" si="1227"/>
        <v>2.08</v>
      </c>
      <c r="AD638" s="456">
        <v>83200</v>
      </c>
      <c r="AE638" s="456"/>
      <c r="AF638" s="456"/>
      <c r="AG638" s="594" t="str">
        <f t="shared" si="1228"/>
        <v>Կ-1</v>
      </c>
      <c r="AH638" s="456">
        <f t="shared" si="1229"/>
        <v>173056</v>
      </c>
      <c r="AI638" s="595">
        <f t="shared" si="1230"/>
        <v>173056</v>
      </c>
      <c r="AJ638" s="595">
        <f t="shared" si="1231"/>
        <v>2249728</v>
      </c>
      <c r="AK638" s="597">
        <f t="shared" si="1232"/>
        <v>1</v>
      </c>
      <c r="AL638" s="597">
        <f t="shared" si="1233"/>
        <v>11</v>
      </c>
      <c r="AM638" s="593">
        <f t="shared" si="1234"/>
        <v>2.08</v>
      </c>
      <c r="AN638" s="456">
        <v>83200</v>
      </c>
      <c r="AO638" s="456"/>
      <c r="AP638" s="456"/>
      <c r="AQ638" s="594" t="str">
        <f t="shared" si="1235"/>
        <v>Կ-1</v>
      </c>
      <c r="AR638" s="456">
        <f t="shared" si="1236"/>
        <v>173056</v>
      </c>
      <c r="AS638" s="595">
        <f t="shared" si="1237"/>
        <v>173056</v>
      </c>
      <c r="AT638" s="595">
        <f t="shared" si="1238"/>
        <v>2249728</v>
      </c>
    </row>
    <row r="639" spans="2:46" s="592" customFormat="1" ht="27">
      <c r="B639" s="826">
        <v>14</v>
      </c>
      <c r="C639" s="818" t="s">
        <v>972</v>
      </c>
      <c r="D639" s="784" t="s">
        <v>2186</v>
      </c>
      <c r="E639" s="785">
        <v>1973</v>
      </c>
      <c r="F639" s="823" t="s">
        <v>468</v>
      </c>
      <c r="G639" s="787">
        <v>1</v>
      </c>
      <c r="H639" s="787">
        <v>13</v>
      </c>
      <c r="I639" s="789">
        <f t="shared" si="1214"/>
        <v>2.14</v>
      </c>
      <c r="J639" s="790">
        <v>83200</v>
      </c>
      <c r="K639" s="790"/>
      <c r="L639" s="790"/>
      <c r="M639" s="791" t="s">
        <v>86</v>
      </c>
      <c r="N639" s="790">
        <f t="shared" si="1215"/>
        <v>178048</v>
      </c>
      <c r="O639" s="792">
        <f t="shared" si="1216"/>
        <v>178048</v>
      </c>
      <c r="P639" s="792">
        <f t="shared" si="1217"/>
        <v>2314624</v>
      </c>
      <c r="Q639" s="597">
        <f t="shared" si="1218"/>
        <v>1</v>
      </c>
      <c r="R639" s="597">
        <f t="shared" si="1219"/>
        <v>14</v>
      </c>
      <c r="S639" s="593">
        <f t="shared" si="1220"/>
        <v>2.14</v>
      </c>
      <c r="T639" s="456">
        <v>83200</v>
      </c>
      <c r="U639" s="456"/>
      <c r="V639" s="456"/>
      <c r="W639" s="594" t="str">
        <f t="shared" si="1221"/>
        <v>Կ-1</v>
      </c>
      <c r="X639" s="456">
        <f t="shared" si="1222"/>
        <v>178048</v>
      </c>
      <c r="Y639" s="595">
        <f t="shared" si="1223"/>
        <v>178048</v>
      </c>
      <c r="Z639" s="595">
        <f t="shared" si="1224"/>
        <v>2314624</v>
      </c>
      <c r="AA639" s="597">
        <f t="shared" si="1225"/>
        <v>1</v>
      </c>
      <c r="AB639" s="597">
        <f t="shared" si="1226"/>
        <v>15</v>
      </c>
      <c r="AC639" s="593">
        <f t="shared" si="1227"/>
        <v>2.14</v>
      </c>
      <c r="AD639" s="456">
        <v>83200</v>
      </c>
      <c r="AE639" s="456"/>
      <c r="AF639" s="456"/>
      <c r="AG639" s="594" t="str">
        <f t="shared" si="1228"/>
        <v>Կ-1</v>
      </c>
      <c r="AH639" s="456">
        <f t="shared" si="1229"/>
        <v>178048</v>
      </c>
      <c r="AI639" s="595">
        <f t="shared" si="1230"/>
        <v>178048</v>
      </c>
      <c r="AJ639" s="595">
        <f t="shared" si="1231"/>
        <v>2314624</v>
      </c>
      <c r="AK639" s="597">
        <f t="shared" si="1232"/>
        <v>1</v>
      </c>
      <c r="AL639" s="597">
        <f t="shared" si="1233"/>
        <v>16</v>
      </c>
      <c r="AM639" s="593">
        <f t="shared" si="1234"/>
        <v>2.21</v>
      </c>
      <c r="AN639" s="456">
        <v>83200</v>
      </c>
      <c r="AO639" s="456"/>
      <c r="AP639" s="456"/>
      <c r="AQ639" s="594" t="str">
        <f t="shared" si="1235"/>
        <v>Կ-1</v>
      </c>
      <c r="AR639" s="456">
        <f t="shared" si="1236"/>
        <v>183872</v>
      </c>
      <c r="AS639" s="595">
        <f t="shared" si="1237"/>
        <v>183872</v>
      </c>
      <c r="AT639" s="595">
        <f t="shared" si="1238"/>
        <v>2390336</v>
      </c>
    </row>
    <row r="640" spans="2:46" s="592" customFormat="1" ht="27">
      <c r="B640" s="826">
        <v>15</v>
      </c>
      <c r="C640" s="818" t="s">
        <v>2425</v>
      </c>
      <c r="D640" s="784" t="s">
        <v>2186</v>
      </c>
      <c r="E640" s="785">
        <v>2003</v>
      </c>
      <c r="F640" s="823" t="s">
        <v>468</v>
      </c>
      <c r="G640" s="787">
        <v>1</v>
      </c>
      <c r="H640" s="787">
        <v>1</v>
      </c>
      <c r="I640" s="789">
        <f t="shared" si="1214"/>
        <v>1.73</v>
      </c>
      <c r="J640" s="790">
        <v>83200</v>
      </c>
      <c r="K640" s="790"/>
      <c r="L640" s="790"/>
      <c r="M640" s="791" t="s">
        <v>86</v>
      </c>
      <c r="N640" s="790">
        <f t="shared" si="1215"/>
        <v>143936</v>
      </c>
      <c r="O640" s="792">
        <f t="shared" si="1216"/>
        <v>143936</v>
      </c>
      <c r="P640" s="792">
        <f t="shared" si="1217"/>
        <v>1871168</v>
      </c>
      <c r="Q640" s="597">
        <f t="shared" si="1218"/>
        <v>1</v>
      </c>
      <c r="R640" s="597">
        <f t="shared" si="1219"/>
        <v>2</v>
      </c>
      <c r="S640" s="593">
        <f t="shared" si="1220"/>
        <v>1.79</v>
      </c>
      <c r="T640" s="456">
        <v>83200</v>
      </c>
      <c r="U640" s="456"/>
      <c r="V640" s="456"/>
      <c r="W640" s="594" t="str">
        <f t="shared" si="1221"/>
        <v>Կ-1</v>
      </c>
      <c r="X640" s="456">
        <f t="shared" si="1222"/>
        <v>148928</v>
      </c>
      <c r="Y640" s="595">
        <f t="shared" si="1223"/>
        <v>148928</v>
      </c>
      <c r="Z640" s="595">
        <f t="shared" si="1224"/>
        <v>1936064</v>
      </c>
      <c r="AA640" s="597">
        <f t="shared" si="1225"/>
        <v>1</v>
      </c>
      <c r="AB640" s="597">
        <f t="shared" si="1226"/>
        <v>3</v>
      </c>
      <c r="AC640" s="593">
        <f t="shared" si="1227"/>
        <v>1.84</v>
      </c>
      <c r="AD640" s="456">
        <v>83200</v>
      </c>
      <c r="AE640" s="456"/>
      <c r="AF640" s="456"/>
      <c r="AG640" s="594" t="str">
        <f t="shared" si="1228"/>
        <v>Կ-1</v>
      </c>
      <c r="AH640" s="456">
        <f t="shared" si="1229"/>
        <v>153088</v>
      </c>
      <c r="AI640" s="595">
        <f t="shared" si="1230"/>
        <v>153088</v>
      </c>
      <c r="AJ640" s="595">
        <f t="shared" si="1231"/>
        <v>1990144</v>
      </c>
      <c r="AK640" s="597">
        <f t="shared" si="1232"/>
        <v>1</v>
      </c>
      <c r="AL640" s="597">
        <f t="shared" si="1233"/>
        <v>4</v>
      </c>
      <c r="AM640" s="593">
        <f t="shared" si="1234"/>
        <v>1.9</v>
      </c>
      <c r="AN640" s="456">
        <v>83200</v>
      </c>
      <c r="AO640" s="456"/>
      <c r="AP640" s="456"/>
      <c r="AQ640" s="594" t="str">
        <f t="shared" si="1235"/>
        <v>Կ-1</v>
      </c>
      <c r="AR640" s="456">
        <f t="shared" si="1236"/>
        <v>158080</v>
      </c>
      <c r="AS640" s="595">
        <f t="shared" si="1237"/>
        <v>158080</v>
      </c>
      <c r="AT640" s="595">
        <f t="shared" si="1238"/>
        <v>2055040</v>
      </c>
    </row>
    <row r="641" spans="2:46" s="592" customFormat="1" ht="27">
      <c r="B641" s="826">
        <v>16</v>
      </c>
      <c r="C641" s="818" t="s">
        <v>1644</v>
      </c>
      <c r="D641" s="784" t="s">
        <v>2186</v>
      </c>
      <c r="E641" s="785">
        <v>1997</v>
      </c>
      <c r="F641" s="823" t="s">
        <v>468</v>
      </c>
      <c r="G641" s="787">
        <v>1</v>
      </c>
      <c r="H641" s="787">
        <v>3</v>
      </c>
      <c r="I641" s="789">
        <f t="shared" si="1214"/>
        <v>1.84</v>
      </c>
      <c r="J641" s="790">
        <v>83200</v>
      </c>
      <c r="K641" s="790"/>
      <c r="L641" s="790"/>
      <c r="M641" s="791" t="s">
        <v>86</v>
      </c>
      <c r="N641" s="790">
        <f t="shared" si="1215"/>
        <v>153088</v>
      </c>
      <c r="O641" s="792">
        <f t="shared" si="1216"/>
        <v>153088</v>
      </c>
      <c r="P641" s="792">
        <f t="shared" si="1217"/>
        <v>1990144</v>
      </c>
      <c r="Q641" s="597">
        <f t="shared" si="1218"/>
        <v>1</v>
      </c>
      <c r="R641" s="597">
        <f t="shared" si="1219"/>
        <v>4</v>
      </c>
      <c r="S641" s="593">
        <f t="shared" si="1220"/>
        <v>1.9</v>
      </c>
      <c r="T641" s="456">
        <v>83200</v>
      </c>
      <c r="U641" s="456"/>
      <c r="V641" s="456"/>
      <c r="W641" s="594" t="str">
        <f t="shared" si="1221"/>
        <v>Կ-1</v>
      </c>
      <c r="X641" s="456">
        <f t="shared" si="1222"/>
        <v>158080</v>
      </c>
      <c r="Y641" s="595">
        <f t="shared" si="1223"/>
        <v>158080</v>
      </c>
      <c r="Z641" s="595">
        <f t="shared" si="1224"/>
        <v>2055040</v>
      </c>
      <c r="AA641" s="597">
        <f t="shared" si="1225"/>
        <v>1</v>
      </c>
      <c r="AB641" s="597">
        <f t="shared" si="1226"/>
        <v>5</v>
      </c>
      <c r="AC641" s="593">
        <f t="shared" si="1227"/>
        <v>1.9</v>
      </c>
      <c r="AD641" s="456">
        <v>83200</v>
      </c>
      <c r="AE641" s="456"/>
      <c r="AF641" s="456"/>
      <c r="AG641" s="594" t="str">
        <f t="shared" si="1228"/>
        <v>Կ-1</v>
      </c>
      <c r="AH641" s="456">
        <f t="shared" si="1229"/>
        <v>158080</v>
      </c>
      <c r="AI641" s="595">
        <f t="shared" si="1230"/>
        <v>158080</v>
      </c>
      <c r="AJ641" s="595">
        <f t="shared" si="1231"/>
        <v>2055040</v>
      </c>
      <c r="AK641" s="597">
        <f t="shared" si="1232"/>
        <v>1</v>
      </c>
      <c r="AL641" s="597">
        <f t="shared" si="1233"/>
        <v>6</v>
      </c>
      <c r="AM641" s="593">
        <f t="shared" si="1234"/>
        <v>1.96</v>
      </c>
      <c r="AN641" s="456">
        <v>83200</v>
      </c>
      <c r="AO641" s="456"/>
      <c r="AP641" s="456"/>
      <c r="AQ641" s="594" t="str">
        <f t="shared" si="1235"/>
        <v>Կ-1</v>
      </c>
      <c r="AR641" s="456">
        <f t="shared" si="1236"/>
        <v>163072</v>
      </c>
      <c r="AS641" s="595">
        <f t="shared" si="1237"/>
        <v>163072</v>
      </c>
      <c r="AT641" s="595">
        <f t="shared" si="1238"/>
        <v>2119936</v>
      </c>
    </row>
    <row r="642" spans="2:46" s="592" customFormat="1" ht="27">
      <c r="B642" s="826">
        <v>17</v>
      </c>
      <c r="C642" s="818" t="s">
        <v>920</v>
      </c>
      <c r="D642" s="784" t="s">
        <v>2186</v>
      </c>
      <c r="E642" s="785">
        <v>1987</v>
      </c>
      <c r="F642" s="823" t="s">
        <v>468</v>
      </c>
      <c r="G642" s="787">
        <v>1</v>
      </c>
      <c r="H642" s="787">
        <v>6</v>
      </c>
      <c r="I642" s="789">
        <f t="shared" si="1214"/>
        <v>1.96</v>
      </c>
      <c r="J642" s="790">
        <v>83200</v>
      </c>
      <c r="K642" s="790"/>
      <c r="L642" s="790"/>
      <c r="M642" s="791" t="s">
        <v>86</v>
      </c>
      <c r="N642" s="790">
        <f t="shared" si="1215"/>
        <v>163072</v>
      </c>
      <c r="O642" s="792">
        <f t="shared" si="1216"/>
        <v>163072</v>
      </c>
      <c r="P642" s="792">
        <f t="shared" si="1217"/>
        <v>2119936</v>
      </c>
      <c r="Q642" s="597">
        <f t="shared" si="1218"/>
        <v>1</v>
      </c>
      <c r="R642" s="597">
        <f t="shared" si="1219"/>
        <v>7</v>
      </c>
      <c r="S642" s="593">
        <f t="shared" si="1220"/>
        <v>1.96</v>
      </c>
      <c r="T642" s="456">
        <v>83200</v>
      </c>
      <c r="U642" s="456"/>
      <c r="V642" s="456"/>
      <c r="W642" s="594" t="str">
        <f t="shared" si="1221"/>
        <v>Կ-1</v>
      </c>
      <c r="X642" s="456">
        <f t="shared" si="1222"/>
        <v>163072</v>
      </c>
      <c r="Y642" s="595">
        <f t="shared" si="1223"/>
        <v>163072</v>
      </c>
      <c r="Z642" s="595">
        <f t="shared" si="1224"/>
        <v>2119936</v>
      </c>
      <c r="AA642" s="597">
        <f t="shared" si="1225"/>
        <v>1</v>
      </c>
      <c r="AB642" s="597">
        <f t="shared" si="1226"/>
        <v>8</v>
      </c>
      <c r="AC642" s="593">
        <f t="shared" si="1227"/>
        <v>2.02</v>
      </c>
      <c r="AD642" s="456">
        <v>83200</v>
      </c>
      <c r="AE642" s="456"/>
      <c r="AF642" s="456"/>
      <c r="AG642" s="594" t="str">
        <f t="shared" si="1228"/>
        <v>Կ-1</v>
      </c>
      <c r="AH642" s="456">
        <f t="shared" si="1229"/>
        <v>168064</v>
      </c>
      <c r="AI642" s="595">
        <f t="shared" si="1230"/>
        <v>168064</v>
      </c>
      <c r="AJ642" s="595">
        <f t="shared" si="1231"/>
        <v>2184832</v>
      </c>
      <c r="AK642" s="597">
        <f t="shared" si="1232"/>
        <v>1</v>
      </c>
      <c r="AL642" s="597">
        <f t="shared" si="1233"/>
        <v>9</v>
      </c>
      <c r="AM642" s="593">
        <f t="shared" si="1234"/>
        <v>2.02</v>
      </c>
      <c r="AN642" s="456">
        <v>83200</v>
      </c>
      <c r="AO642" s="456"/>
      <c r="AP642" s="456"/>
      <c r="AQ642" s="594" t="str">
        <f t="shared" si="1235"/>
        <v>Կ-1</v>
      </c>
      <c r="AR642" s="456">
        <f t="shared" si="1236"/>
        <v>168064</v>
      </c>
      <c r="AS642" s="595">
        <f t="shared" si="1237"/>
        <v>168064</v>
      </c>
      <c r="AT642" s="595">
        <f t="shared" si="1238"/>
        <v>2184832</v>
      </c>
    </row>
    <row r="643" spans="2:46" s="592" customFormat="1" ht="27">
      <c r="B643" s="826">
        <v>18</v>
      </c>
      <c r="C643" s="818" t="s">
        <v>1411</v>
      </c>
      <c r="D643" s="784" t="s">
        <v>2186</v>
      </c>
      <c r="E643" s="785">
        <v>1998</v>
      </c>
      <c r="F643" s="823" t="s">
        <v>468</v>
      </c>
      <c r="G643" s="787">
        <v>1</v>
      </c>
      <c r="H643" s="787">
        <v>4</v>
      </c>
      <c r="I643" s="789">
        <f t="shared" si="1214"/>
        <v>1.9</v>
      </c>
      <c r="J643" s="790">
        <v>83200</v>
      </c>
      <c r="K643" s="790"/>
      <c r="L643" s="790"/>
      <c r="M643" s="791" t="s">
        <v>86</v>
      </c>
      <c r="N643" s="790">
        <f t="shared" si="1215"/>
        <v>158080</v>
      </c>
      <c r="O643" s="792">
        <f t="shared" si="1216"/>
        <v>158080</v>
      </c>
      <c r="P643" s="792">
        <f t="shared" si="1217"/>
        <v>2055040</v>
      </c>
      <c r="Q643" s="597">
        <f t="shared" si="1218"/>
        <v>1</v>
      </c>
      <c r="R643" s="597">
        <f t="shared" si="1219"/>
        <v>5</v>
      </c>
      <c r="S643" s="593">
        <f t="shared" si="1220"/>
        <v>1.9</v>
      </c>
      <c r="T643" s="456">
        <v>83200</v>
      </c>
      <c r="U643" s="456"/>
      <c r="V643" s="456"/>
      <c r="W643" s="594" t="str">
        <f t="shared" si="1221"/>
        <v>Կ-1</v>
      </c>
      <c r="X643" s="456">
        <f t="shared" si="1222"/>
        <v>158080</v>
      </c>
      <c r="Y643" s="595">
        <f t="shared" si="1223"/>
        <v>158080</v>
      </c>
      <c r="Z643" s="595">
        <f t="shared" si="1224"/>
        <v>2055040</v>
      </c>
      <c r="AA643" s="597">
        <f t="shared" si="1225"/>
        <v>1</v>
      </c>
      <c r="AB643" s="597">
        <f t="shared" si="1226"/>
        <v>6</v>
      </c>
      <c r="AC643" s="593">
        <f t="shared" si="1227"/>
        <v>1.96</v>
      </c>
      <c r="AD643" s="456">
        <v>83200</v>
      </c>
      <c r="AE643" s="456"/>
      <c r="AF643" s="456"/>
      <c r="AG643" s="594" t="str">
        <f t="shared" si="1228"/>
        <v>Կ-1</v>
      </c>
      <c r="AH643" s="456">
        <f t="shared" si="1229"/>
        <v>163072</v>
      </c>
      <c r="AI643" s="595">
        <f t="shared" si="1230"/>
        <v>163072</v>
      </c>
      <c r="AJ643" s="595">
        <f t="shared" si="1231"/>
        <v>2119936</v>
      </c>
      <c r="AK643" s="597">
        <f t="shared" si="1232"/>
        <v>1</v>
      </c>
      <c r="AL643" s="597">
        <f t="shared" si="1233"/>
        <v>7</v>
      </c>
      <c r="AM643" s="593">
        <f t="shared" si="1234"/>
        <v>1.96</v>
      </c>
      <c r="AN643" s="456">
        <v>83200</v>
      </c>
      <c r="AO643" s="456"/>
      <c r="AP643" s="456"/>
      <c r="AQ643" s="594" t="str">
        <f t="shared" si="1235"/>
        <v>Կ-1</v>
      </c>
      <c r="AR643" s="456">
        <f t="shared" si="1236"/>
        <v>163072</v>
      </c>
      <c r="AS643" s="595">
        <f t="shared" si="1237"/>
        <v>163072</v>
      </c>
      <c r="AT643" s="595">
        <f t="shared" si="1238"/>
        <v>2119936</v>
      </c>
    </row>
    <row r="644" spans="2:46" s="592" customFormat="1" ht="27">
      <c r="B644" s="826">
        <v>19</v>
      </c>
      <c r="C644" s="818" t="s">
        <v>1641</v>
      </c>
      <c r="D644" s="784" t="s">
        <v>2186</v>
      </c>
      <c r="E644" s="785">
        <v>1999</v>
      </c>
      <c r="F644" s="823" t="s">
        <v>468</v>
      </c>
      <c r="G644" s="787">
        <v>1</v>
      </c>
      <c r="H644" s="787">
        <v>2</v>
      </c>
      <c r="I644" s="789">
        <f t="shared" si="1214"/>
        <v>1.79</v>
      </c>
      <c r="J644" s="790">
        <v>83200</v>
      </c>
      <c r="K644" s="790"/>
      <c r="L644" s="790"/>
      <c r="M644" s="791" t="s">
        <v>86</v>
      </c>
      <c r="N644" s="790">
        <f t="shared" si="1215"/>
        <v>148928</v>
      </c>
      <c r="O644" s="792">
        <f t="shared" si="1216"/>
        <v>148928</v>
      </c>
      <c r="P644" s="792">
        <f t="shared" si="1217"/>
        <v>1936064</v>
      </c>
      <c r="Q644" s="597">
        <f t="shared" si="1218"/>
        <v>1</v>
      </c>
      <c r="R644" s="597">
        <f t="shared" si="1219"/>
        <v>3</v>
      </c>
      <c r="S644" s="593">
        <f t="shared" si="1220"/>
        <v>1.84</v>
      </c>
      <c r="T644" s="456">
        <v>83200</v>
      </c>
      <c r="U644" s="456"/>
      <c r="V644" s="456"/>
      <c r="W644" s="594" t="str">
        <f t="shared" si="1221"/>
        <v>Կ-1</v>
      </c>
      <c r="X644" s="456">
        <f t="shared" si="1222"/>
        <v>153088</v>
      </c>
      <c r="Y644" s="595">
        <f t="shared" si="1223"/>
        <v>153088</v>
      </c>
      <c r="Z644" s="595">
        <f t="shared" si="1224"/>
        <v>1990144</v>
      </c>
      <c r="AA644" s="597">
        <f t="shared" si="1225"/>
        <v>1</v>
      </c>
      <c r="AB644" s="597">
        <f t="shared" si="1226"/>
        <v>4</v>
      </c>
      <c r="AC644" s="593">
        <f t="shared" si="1227"/>
        <v>1.9</v>
      </c>
      <c r="AD644" s="456">
        <v>83200</v>
      </c>
      <c r="AE644" s="456"/>
      <c r="AF644" s="456"/>
      <c r="AG644" s="594" t="str">
        <f t="shared" si="1228"/>
        <v>Կ-1</v>
      </c>
      <c r="AH644" s="456">
        <f t="shared" si="1229"/>
        <v>158080</v>
      </c>
      <c r="AI644" s="595">
        <f t="shared" si="1230"/>
        <v>158080</v>
      </c>
      <c r="AJ644" s="595">
        <f t="shared" si="1231"/>
        <v>2055040</v>
      </c>
      <c r="AK644" s="597">
        <f t="shared" si="1232"/>
        <v>1</v>
      </c>
      <c r="AL644" s="597">
        <f t="shared" si="1233"/>
        <v>5</v>
      </c>
      <c r="AM644" s="593">
        <f t="shared" si="1234"/>
        <v>1.9</v>
      </c>
      <c r="AN644" s="456">
        <v>83200</v>
      </c>
      <c r="AO644" s="456"/>
      <c r="AP644" s="456"/>
      <c r="AQ644" s="594" t="str">
        <f t="shared" si="1235"/>
        <v>Կ-1</v>
      </c>
      <c r="AR644" s="456">
        <f t="shared" si="1236"/>
        <v>158080</v>
      </c>
      <c r="AS644" s="595">
        <f t="shared" si="1237"/>
        <v>158080</v>
      </c>
      <c r="AT644" s="595">
        <f t="shared" si="1238"/>
        <v>2055040</v>
      </c>
    </row>
    <row r="645" spans="2:46" s="592" customFormat="1" ht="27">
      <c r="B645" s="826">
        <v>20</v>
      </c>
      <c r="C645" s="818" t="s">
        <v>3027</v>
      </c>
      <c r="D645" s="784" t="s">
        <v>2186</v>
      </c>
      <c r="E645" s="785">
        <v>1996</v>
      </c>
      <c r="F645" s="823" t="s">
        <v>468</v>
      </c>
      <c r="G645" s="787">
        <v>1</v>
      </c>
      <c r="H645" s="787">
        <v>0</v>
      </c>
      <c r="I645" s="789">
        <f t="shared" si="1213"/>
        <v>1.68</v>
      </c>
      <c r="J645" s="790">
        <v>83200</v>
      </c>
      <c r="K645" s="790"/>
      <c r="L645" s="790"/>
      <c r="M645" s="791" t="s">
        <v>86</v>
      </c>
      <c r="N645" s="790">
        <f t="shared" si="1208"/>
        <v>139776</v>
      </c>
      <c r="O645" s="792">
        <f t="shared" si="1185"/>
        <v>139776</v>
      </c>
      <c r="P645" s="792">
        <f t="shared" si="1209"/>
        <v>1817088</v>
      </c>
      <c r="Q645" s="597">
        <f t="shared" si="1187"/>
        <v>1</v>
      </c>
      <c r="R645" s="597">
        <f t="shared" si="1188"/>
        <v>1</v>
      </c>
      <c r="S645" s="593">
        <f t="shared" si="1189"/>
        <v>1.73</v>
      </c>
      <c r="T645" s="456">
        <v>83200</v>
      </c>
      <c r="U645" s="456"/>
      <c r="V645" s="456"/>
      <c r="W645" s="594" t="str">
        <f t="shared" si="1190"/>
        <v>Կ-1</v>
      </c>
      <c r="X645" s="456">
        <f t="shared" si="1191"/>
        <v>143936</v>
      </c>
      <c r="Y645" s="595">
        <f t="shared" si="1192"/>
        <v>143936</v>
      </c>
      <c r="Z645" s="595">
        <f t="shared" si="1210"/>
        <v>1871168</v>
      </c>
      <c r="AA645" s="597">
        <f t="shared" si="1194"/>
        <v>1</v>
      </c>
      <c r="AB645" s="597">
        <f t="shared" si="1195"/>
        <v>2</v>
      </c>
      <c r="AC645" s="593">
        <f t="shared" si="1196"/>
        <v>1.79</v>
      </c>
      <c r="AD645" s="456">
        <v>83200</v>
      </c>
      <c r="AE645" s="456"/>
      <c r="AF645" s="456"/>
      <c r="AG645" s="594" t="str">
        <f t="shared" si="1197"/>
        <v>Կ-1</v>
      </c>
      <c r="AH645" s="456">
        <f t="shared" si="1198"/>
        <v>148928</v>
      </c>
      <c r="AI645" s="595">
        <f t="shared" si="1199"/>
        <v>148928</v>
      </c>
      <c r="AJ645" s="595">
        <f t="shared" si="1211"/>
        <v>1936064</v>
      </c>
      <c r="AK645" s="597">
        <f t="shared" si="1201"/>
        <v>1</v>
      </c>
      <c r="AL645" s="597">
        <f t="shared" si="1202"/>
        <v>3</v>
      </c>
      <c r="AM645" s="593">
        <f t="shared" si="1203"/>
        <v>1.84</v>
      </c>
      <c r="AN645" s="456">
        <v>83200</v>
      </c>
      <c r="AO645" s="456"/>
      <c r="AP645" s="456"/>
      <c r="AQ645" s="594" t="str">
        <f t="shared" si="1204"/>
        <v>Կ-1</v>
      </c>
      <c r="AR645" s="456">
        <f t="shared" si="1205"/>
        <v>153088</v>
      </c>
      <c r="AS645" s="595">
        <f t="shared" si="1206"/>
        <v>153088</v>
      </c>
      <c r="AT645" s="595">
        <f t="shared" si="1212"/>
        <v>1990144</v>
      </c>
    </row>
    <row r="646" spans="2:46" s="592" customFormat="1" ht="27">
      <c r="B646" s="826">
        <v>21</v>
      </c>
      <c r="C646" s="818" t="s">
        <v>3028</v>
      </c>
      <c r="D646" s="784" t="s">
        <v>2186</v>
      </c>
      <c r="E646" s="785">
        <v>1985</v>
      </c>
      <c r="F646" s="823" t="s">
        <v>468</v>
      </c>
      <c r="G646" s="787">
        <v>1</v>
      </c>
      <c r="H646" s="787">
        <v>0</v>
      </c>
      <c r="I646" s="789">
        <f t="shared" ref="I646" si="1239">IF(G646&lt;1,0,IF(M646="Բ-1",IF(H646=0,6.94,IF(H646=1,7.17,IF(H646=2,7.41,IF(H646=3,7.66,IF(OR(H646=5,H646=4),7.92,IF(OR(H646=6,H646=7),8.18,IF(OR(H646=8,H646=9),8.46,IF(OR(H646=10,H646=11,H646=12),8.74,IF(OR(H646=13,H646=14,H646=15),9.03,IF(OR(H646=16,H646=17,H646=18),9.33,9.65)))))))))),IF(M646="Բ-2", IF(H646=0,5.71,IF(H646=1,5.89,IF(H646=2,6.09,IF(H646=3,6.29,IF(OR(H646=5,H646=4),6.5,IF(OR(H646=6,H646=7),6.72,IF(OR(H646=8,H646=9),6.94,IF(OR(H646=10,H646=11,H646=12),7.17,IF(OR(H646=13,H646=14,H646=15),7.41,IF(OR(H646=16,H646=17,H646=18),7.65,7.91)))))))))), IF(M646="Գ-1", IF(H646=0,4.7,IF(H646=1,4.86,IF(H646=2,5.01,IF(H646=3,5.18,IF(OR(H646=5,H646=4),5.35,IF(OR(H646=6,H646=7),5.52,IF(OR(H646=8,H646=9),5.71,IF(OR(H646=10,H646=11,H646=12),5.89,IF(OR(H646=13,H646=14,H646=15),6.09,IF(OR(H646=16,H646=17,H646=18),6.29,6.49)))))))))), IF(M646="Գ-2", IF(H646=0,3.88,IF(H646=1,4.01,IF(H646=2,4.14,IF(H646=3,4.27,IF(OR(H646=5,H646=4),4.41,IF(OR(H646=6,H646=7),4.55,IF(OR(H646=8,H646=9),4.7,IF(OR(H646=10,H646=11,H646=12),4.85,IF(OR(H646=13,H646=14,H646=15),5.01,IF(OR(H646=16,H646=17,H646=18),5.17,5.34)))))))))), IF(M646="Գ-3", IF(H646=0,3.21,IF(H646=1,3.31,IF(H646=2,3.42,IF(H646=3,3.53,IF(OR(H646=5,H646=4),3.64,IF(OR(H646=6,H646=7),3.76,IF(OR(H646=8,H646=9),3.88,IF(OR(H646=10,H646=11,H646=12),4.01,IF(OR(H646=13,H646=14,H646=15),4.13,IF(OR(H646=16,H646=17,H646=18),4.27,4.4)))))))))), IF(M646="Ա-1", IF(H646=0,2.66,IF(H646=1,2.75,IF(H646=2,2.83,IF(H646=3,2.92,IF(OR(H646=5,H646=4),3.02,IF(OR(H646=6,H646=7),3.11,IF(OR(H646=8,H646=9),3.21,IF(OR(H646=10,H646=11,H646=12),3.31,IF(OR(H646=13,H646=14,H646=15),3.42,IF(OR(H646=16,H646=17,H646=18),3.53,3.64)))))))))), IF(M646="Ա-2", IF(H646=0,2.28,IF(H646=1,2.35,IF(H646=2,2.43,IF(H646=3,2.5,IF(OR(H646=5,H646=4),2.58,IF(OR(H646=6,H646=7),2.66,IF(OR(H646=8,H646=9),2.75,IF(OR(H646=10,H646=11,H646=12),2.83,IF(OR(H646=13,H646=14,H646=15),2.92,IF(OR(H646=16,H646=17,H646=18),3.01,3.11)))))))))),IF(M646="Ա-3", IF(H646=0,1.96,IF(H646=1,2.02,IF(H646=2,2.08,IF(H646=3,2.15,IF(OR(H646=5,H646=4),2.21,IF(OR(H646=6,H646=7),2.28,IF(OR(H646=8,H646=9),2.35,IF(OR(H646=10,H646=11,H646=12),2.42,IF(OR(H646=13,H646=14,H646=15),2.5,IF(OR(H646=16,H646=17,H646=18),2.58,2.66)))))))))), IF(M646="Կ-1", IF(H646=0,1.68,IF(H646=1,1.73,IF(H646=2,1.79,IF(H646=3,1.84,IF(OR(H646=5,H646=4),1.9,IF(OR(H646=6,H646=7),1.96,IF(OR(H646=8,H646=9),2.02,IF(OR(H646=10,H646=11,H646=12),2.08,IF(OR(H646=13,H646=14,H646=15),2.14,IF(OR(H646=16,H646=17,H646=18),2.21,2.28)))))))))), IF(M646="Կ-2", IF(H646=0,1.45,IF(H646=1,1.49,IF(H646=2,1.54,IF(H646=3,1.59,IF(OR(H646=5,H646=4),1.63,IF(OR(H646=6,H646=7),1.68,IF(OR(H646=8,H646=9),1.73,IF(OR(H646=10,H646=11,H646=12),1.79,IF(OR(H646=13,H646=14,H646=15),1.84,IF(OR(H646=16,H646=17,H646=18),1.9,1.95)))))))))),IF(M646="Կ-3", IF(H646=0,1.25,IF(H646=1,1.29,IF(H646=2,1.33,IF(H646=3,1.37,IF(OR(H646=5,H646=4),1.41,IF(OR(H646=6,H646=7),1.45,IF(OR(H646=8,H646=9),1.49,IF(OR(H646=10,H646=11,H646=12),1.54,IF(OR(H646=13,H646=14,H646=15),1.58,IF(OR(H646=16,H646=17,H646=18),1.63,1.68)))))))))), "Error"))))))))))))</f>
        <v>1.68</v>
      </c>
      <c r="J646" s="790">
        <v>83200</v>
      </c>
      <c r="K646" s="790"/>
      <c r="L646" s="790"/>
      <c r="M646" s="791" t="s">
        <v>86</v>
      </c>
      <c r="N646" s="790">
        <f t="shared" ref="N646:N668" si="1240">J646*I646</f>
        <v>139776</v>
      </c>
      <c r="O646" s="792">
        <f t="shared" si="1185"/>
        <v>139776</v>
      </c>
      <c r="P646" s="792">
        <f t="shared" ref="P646:P668" si="1241">+O646*13</f>
        <v>1817088</v>
      </c>
      <c r="Q646" s="597">
        <f t="shared" si="1187"/>
        <v>1</v>
      </c>
      <c r="R646" s="597">
        <f t="shared" si="1188"/>
        <v>1</v>
      </c>
      <c r="S646" s="593">
        <f t="shared" si="1189"/>
        <v>1.73</v>
      </c>
      <c r="T646" s="456">
        <v>83200</v>
      </c>
      <c r="U646" s="456"/>
      <c r="V646" s="456"/>
      <c r="W646" s="594" t="str">
        <f t="shared" si="1190"/>
        <v>Կ-1</v>
      </c>
      <c r="X646" s="456">
        <f t="shared" si="1191"/>
        <v>143936</v>
      </c>
      <c r="Y646" s="595">
        <f t="shared" si="1192"/>
        <v>143936</v>
      </c>
      <c r="Z646" s="595">
        <f t="shared" ref="Z646:Z668" si="1242">+Y646*13</f>
        <v>1871168</v>
      </c>
      <c r="AA646" s="597">
        <f t="shared" si="1194"/>
        <v>1</v>
      </c>
      <c r="AB646" s="597">
        <f t="shared" si="1195"/>
        <v>2</v>
      </c>
      <c r="AC646" s="593">
        <f t="shared" si="1196"/>
        <v>1.79</v>
      </c>
      <c r="AD646" s="456">
        <v>83200</v>
      </c>
      <c r="AE646" s="456"/>
      <c r="AF646" s="456"/>
      <c r="AG646" s="594" t="str">
        <f t="shared" si="1197"/>
        <v>Կ-1</v>
      </c>
      <c r="AH646" s="456">
        <f t="shared" si="1198"/>
        <v>148928</v>
      </c>
      <c r="AI646" s="595">
        <f t="shared" si="1199"/>
        <v>148928</v>
      </c>
      <c r="AJ646" s="595">
        <f t="shared" ref="AJ646:AJ668" si="1243">+AI646*13</f>
        <v>1936064</v>
      </c>
      <c r="AK646" s="597">
        <f t="shared" si="1201"/>
        <v>1</v>
      </c>
      <c r="AL646" s="597">
        <f t="shared" si="1202"/>
        <v>3</v>
      </c>
      <c r="AM646" s="593">
        <f t="shared" si="1203"/>
        <v>1.84</v>
      </c>
      <c r="AN646" s="456">
        <v>83200</v>
      </c>
      <c r="AO646" s="456"/>
      <c r="AP646" s="456"/>
      <c r="AQ646" s="594" t="str">
        <f t="shared" ref="AQ646:AQ668" si="1244">+AG646</f>
        <v>Կ-1</v>
      </c>
      <c r="AR646" s="456">
        <f t="shared" si="1205"/>
        <v>153088</v>
      </c>
      <c r="AS646" s="595">
        <f t="shared" si="1206"/>
        <v>153088</v>
      </c>
      <c r="AT646" s="595">
        <f t="shared" ref="AT646:AT668" si="1245">+AS646*13</f>
        <v>1990144</v>
      </c>
    </row>
    <row r="647" spans="2:46" s="592" customFormat="1" ht="27">
      <c r="B647" s="826">
        <v>22</v>
      </c>
      <c r="C647" s="818" t="s">
        <v>1410</v>
      </c>
      <c r="D647" s="784" t="s">
        <v>2186</v>
      </c>
      <c r="E647" s="785">
        <v>1981</v>
      </c>
      <c r="F647" s="823" t="s">
        <v>468</v>
      </c>
      <c r="G647" s="787">
        <v>1</v>
      </c>
      <c r="H647" s="787">
        <v>0</v>
      </c>
      <c r="I647" s="789">
        <f t="shared" ref="I647:I651" si="1246">IF(G647&lt;1,0,IF(M647="Բ-1",IF(H647=0,6.94,IF(H647=1,7.17,IF(H647=2,7.41,IF(H647=3,7.66,IF(OR(H647=5,H647=4),7.92,IF(OR(H647=6,H647=7),8.18,IF(OR(H647=8,H647=9),8.46,IF(OR(H647=10,H647=11,H647=12),8.74,IF(OR(H647=13,H647=14,H647=15),9.03,IF(OR(H647=16,H647=17,H647=18),9.33,9.65)))))))))),IF(M647="Բ-2", IF(H647=0,5.71,IF(H647=1,5.89,IF(H647=2,6.09,IF(H647=3,6.29,IF(OR(H647=5,H647=4),6.5,IF(OR(H647=6,H647=7),6.72,IF(OR(H647=8,H647=9),6.94,IF(OR(H647=10,H647=11,H647=12),7.17,IF(OR(H647=13,H647=14,H647=15),7.41,IF(OR(H647=16,H647=17,H647=18),7.65,7.91)))))))))), IF(M647="Գ-1", IF(H647=0,4.7,IF(H647=1,4.86,IF(H647=2,5.01,IF(H647=3,5.18,IF(OR(H647=5,H647=4),5.35,IF(OR(H647=6,H647=7),5.52,IF(OR(H647=8,H647=9),5.71,IF(OR(H647=10,H647=11,H647=12),5.89,IF(OR(H647=13,H647=14,H647=15),6.09,IF(OR(H647=16,H647=17,H647=18),6.29,6.49)))))))))), IF(M647="Գ-2", IF(H647=0,3.88,IF(H647=1,4.01,IF(H647=2,4.14,IF(H647=3,4.27,IF(OR(H647=5,H647=4),4.41,IF(OR(H647=6,H647=7),4.55,IF(OR(H647=8,H647=9),4.7,IF(OR(H647=10,H647=11,H647=12),4.85,IF(OR(H647=13,H647=14,H647=15),5.01,IF(OR(H647=16,H647=17,H647=18),5.17,5.34)))))))))), IF(M647="Գ-3", IF(H647=0,3.21,IF(H647=1,3.31,IF(H647=2,3.42,IF(H647=3,3.53,IF(OR(H647=5,H647=4),3.64,IF(OR(H647=6,H647=7),3.76,IF(OR(H647=8,H647=9),3.88,IF(OR(H647=10,H647=11,H647=12),4.01,IF(OR(H647=13,H647=14,H647=15),4.13,IF(OR(H647=16,H647=17,H647=18),4.27,4.4)))))))))), IF(M647="Ա-1", IF(H647=0,2.66,IF(H647=1,2.75,IF(H647=2,2.83,IF(H647=3,2.92,IF(OR(H647=5,H647=4),3.02,IF(OR(H647=6,H647=7),3.11,IF(OR(H647=8,H647=9),3.21,IF(OR(H647=10,H647=11,H647=12),3.31,IF(OR(H647=13,H647=14,H647=15),3.42,IF(OR(H647=16,H647=17,H647=18),3.53,3.64)))))))))), IF(M647="Ա-2", IF(H647=0,2.28,IF(H647=1,2.35,IF(H647=2,2.43,IF(H647=3,2.5,IF(OR(H647=5,H647=4),2.58,IF(OR(H647=6,H647=7),2.66,IF(OR(H647=8,H647=9),2.75,IF(OR(H647=10,H647=11,H647=12),2.83,IF(OR(H647=13,H647=14,H647=15),2.92,IF(OR(H647=16,H647=17,H647=18),3.01,3.11)))))))))),IF(M647="Ա-3", IF(H647=0,1.96,IF(H647=1,2.02,IF(H647=2,2.08,IF(H647=3,2.15,IF(OR(H647=5,H647=4),2.21,IF(OR(H647=6,H647=7),2.28,IF(OR(H647=8,H647=9),2.35,IF(OR(H647=10,H647=11,H647=12),2.42,IF(OR(H647=13,H647=14,H647=15),2.5,IF(OR(H647=16,H647=17,H647=18),2.58,2.66)))))))))), IF(M647="Կ-1", IF(H647=0,1.68,IF(H647=1,1.73,IF(H647=2,1.79,IF(H647=3,1.84,IF(OR(H647=5,H647=4),1.9,IF(OR(H647=6,H647=7),1.96,IF(OR(H647=8,H647=9),2.02,IF(OR(H647=10,H647=11,H647=12),2.08,IF(OR(H647=13,H647=14,H647=15),2.14,IF(OR(H647=16,H647=17,H647=18),2.21,2.28)))))))))), IF(M647="Կ-2", IF(H647=0,1.45,IF(H647=1,1.49,IF(H647=2,1.54,IF(H647=3,1.59,IF(OR(H647=5,H647=4),1.63,IF(OR(H647=6,H647=7),1.68,IF(OR(H647=8,H647=9),1.73,IF(OR(H647=10,H647=11,H647=12),1.79,IF(OR(H647=13,H647=14,H647=15),1.84,IF(OR(H647=16,H647=17,H647=18),1.9,1.95)))))))))),IF(M647="Կ-3", IF(H647=0,1.25,IF(H647=1,1.29,IF(H647=2,1.33,IF(H647=3,1.37,IF(OR(H647=5,H647=4),1.41,IF(OR(H647=6,H647=7),1.45,IF(OR(H647=8,H647=9),1.49,IF(OR(H647=10,H647=11,H647=12),1.54,IF(OR(H647=13,H647=14,H647=15),1.58,IF(OR(H647=16,H647=17,H647=18),1.63,1.68)))))))))), "Error"))))))))))))</f>
        <v>1.68</v>
      </c>
      <c r="J647" s="790">
        <v>83200</v>
      </c>
      <c r="K647" s="790"/>
      <c r="L647" s="790"/>
      <c r="M647" s="791" t="s">
        <v>86</v>
      </c>
      <c r="N647" s="790">
        <f t="shared" ref="N647:N651" si="1247">J647*I647</f>
        <v>139776</v>
      </c>
      <c r="O647" s="792">
        <f t="shared" ref="O647:O651" si="1248">I647*J647+K647+L647</f>
        <v>139776</v>
      </c>
      <c r="P647" s="792">
        <f t="shared" ref="P647:P651" si="1249">+O647*13</f>
        <v>1817088</v>
      </c>
      <c r="Q647" s="597">
        <f t="shared" ref="Q647:Q651" si="1250">+G647</f>
        <v>1</v>
      </c>
      <c r="R647" s="597">
        <f t="shared" ref="R647:R651" si="1251">+H647+1</f>
        <v>1</v>
      </c>
      <c r="S647" s="593">
        <f t="shared" ref="S647:S651" si="1252">IF(Q647&lt;1,0,IF(W647="Բ-1",IF(R647=0,6.94,IF(R647=1,7.17,IF(R647=2,7.41,IF(R647=3,7.66,IF(OR(R647=5,R647=4),7.92,IF(OR(R647=6,R647=7),8.18,IF(OR(R647=8,R647=9),8.46,IF(OR(R647=10,R647=11,R647=12),8.74,IF(OR(R647=13,R647=14,R647=15),9.03,IF(OR(R647=16,R647=17,R647=18),9.33,9.65)))))))))),IF(W647="Բ-2", IF(R647=0,5.71,IF(R647=1,5.89,IF(R647=2,6.09,IF(R647=3,6.29,IF(OR(R647=5,R647=4),6.5,IF(OR(R647=6,R647=7),6.72,IF(OR(R647=8,R647=9),6.94,IF(OR(R647=10,R647=11,R647=12),7.17,IF(OR(R647=13,R647=14,R647=15),7.41,IF(OR(R647=16,R647=17,R647=18),7.65,7.91)))))))))), IF(W647="Գ-1", IF(R647=0,4.7,IF(R647=1,4.86,IF(R647=2,5.01,IF(R647=3,5.18,IF(OR(R647=5,R647=4),5.35,IF(OR(R647=6,R647=7),5.52,IF(OR(R647=8,R647=9),5.71,IF(OR(R647=10,R647=11,R647=12),5.89,IF(OR(R647=13,R647=14,R647=15),6.09,IF(OR(R647=16,R647=17,R647=18),6.29,6.49)))))))))), IF(W647="Գ-2", IF(R647=0,3.88,IF(R647=1,4.01,IF(R647=2,4.14,IF(R647=3,4.27,IF(OR(R647=5,R647=4),4.41,IF(OR(R647=6,R647=7),4.55,IF(OR(R647=8,R647=9),4.7,IF(OR(R647=10,R647=11,R647=12),4.85,IF(OR(R647=13,R647=14,R647=15),5.01,IF(OR(R647=16,R647=17,R647=18),5.17,5.34)))))))))), IF(W647="Գ-3", IF(R647=0,3.21,IF(R647=1,3.31,IF(R647=2,3.42,IF(R647=3,3.53,IF(OR(R647=5,R647=4),3.64,IF(OR(R647=6,R647=7),3.76,IF(OR(R647=8,R647=9),3.88,IF(OR(R647=10,R647=11,R647=12),4.01,IF(OR(R647=13,R647=14,R647=15),4.13,IF(OR(R647=16,R647=17,R647=18),4.27,4.4)))))))))), IF(W647="Ա-1", IF(R647=0,2.66,IF(R647=1,2.75,IF(R647=2,2.83,IF(R647=3,2.92,IF(OR(R647=5,R647=4),3.02,IF(OR(R647=6,R647=7),3.11,IF(OR(R647=8,R647=9),3.21,IF(OR(R647=10,R647=11,R647=12),3.31,IF(OR(R647=13,R647=14,R647=15),3.42,IF(OR(R647=16,R647=17,R647=18),3.53,3.64)))))))))), IF(W647="Ա-2", IF(R647=0,2.28,IF(R647=1,2.35,IF(R647=2,2.43,IF(R647=3,2.5,IF(OR(R647=5,R647=4),2.58,IF(OR(R647=6,R647=7),2.66,IF(OR(R647=8,R647=9),2.75,IF(OR(R647=10,R647=11,R647=12),2.83,IF(OR(R647=13,R647=14,R647=15),2.92,IF(OR(R647=16,R647=17,R647=18),3.01,3.11)))))))))),IF(W647="Ա-3", IF(R647=0,1.96,IF(R647=1,2.02,IF(R647=2,2.08,IF(R647=3,2.15,IF(OR(R647=5,R647=4),2.21,IF(OR(R647=6,R647=7),2.28,IF(OR(R647=8,R647=9),2.35,IF(OR(R647=10,R647=11,R647=12),2.42,IF(OR(R647=13,R647=14,R647=15),2.5,IF(OR(R647=16,R647=17,R647=18),2.58,2.66)))))))))), IF(W647="Կ-1", IF(R647=0,1.68,IF(R647=1,1.73,IF(R647=2,1.79,IF(R647=3,1.84,IF(OR(R647=5,R647=4),1.9,IF(OR(R647=6,R647=7),1.96,IF(OR(R647=8,R647=9),2.02,IF(OR(R647=10,R647=11,R647=12),2.08,IF(OR(R647=13,R647=14,R647=15),2.14,IF(OR(R647=16,R647=17,R647=18),2.21,2.28)))))))))), IF(W647="Կ-2", IF(R647=0,1.45,IF(R647=1,1.49,IF(R647=2,1.54,IF(R647=3,1.59,IF(OR(R647=5,R647=4),1.63,IF(OR(R647=6,R647=7),1.68,IF(OR(R647=8,R647=9),1.73,IF(OR(R647=10,R647=11,R647=12),1.79,IF(OR(R647=13,R647=14,R647=15),1.84,IF(OR(R647=16,R647=17,R647=18),1.9,1.95)))))))))),IF(W647="Կ-3", IF(R647=0,1.25,IF(R647=1,1.29,IF(R647=2,1.33,IF(R647=3,1.37,IF(OR(R647=5,R647=4),1.41,IF(OR(R647=6,R647=7),1.45,IF(OR(R647=8,R647=9),1.49,IF(OR(R647=10,R647=11,R647=12),1.54,IF(OR(R647=13,R647=14,R647=15),1.58,IF(OR(R647=16,R647=17,R647=18),1.63,1.68)))))))))), "Error"))))))))))))</f>
        <v>1.73</v>
      </c>
      <c r="T647" s="456">
        <v>83200</v>
      </c>
      <c r="U647" s="456"/>
      <c r="V647" s="456"/>
      <c r="W647" s="594" t="str">
        <f t="shared" ref="W647:W651" si="1253">+M647</f>
        <v>Կ-1</v>
      </c>
      <c r="X647" s="456">
        <f t="shared" ref="X647:X651" si="1254">T647*S647</f>
        <v>143936</v>
      </c>
      <c r="Y647" s="595">
        <f t="shared" ref="Y647:Y651" si="1255">+U647+V647+X647</f>
        <v>143936</v>
      </c>
      <c r="Z647" s="595">
        <f t="shared" ref="Z647:Z651" si="1256">+Y647*13</f>
        <v>1871168</v>
      </c>
      <c r="AA647" s="597">
        <f t="shared" ref="AA647:AA651" si="1257">+Q647</f>
        <v>1</v>
      </c>
      <c r="AB647" s="597">
        <f t="shared" ref="AB647:AB651" si="1258">+R647+1</f>
        <v>2</v>
      </c>
      <c r="AC647" s="593">
        <f t="shared" ref="AC647:AC651" si="1259">IF(AA647&lt;1,0,IF(AG647="Բ-1",IF(AB647=0,6.94,IF(AB647=1,7.17,IF(AB647=2,7.41,IF(AB647=3,7.66,IF(OR(AB647=5,AB647=4),7.92,IF(OR(AB647=6,AB647=7),8.18,IF(OR(AB647=8,AB647=9),8.46,IF(OR(AB647=10,AB647=11,AB647=12),8.74,IF(OR(AB647=13,AB647=14,AB647=15),9.03,IF(OR(AB647=16,AB647=17,AB647=18),9.33,9.65)))))))))),IF(AG647="Բ-2", IF(AB647=0,5.71,IF(AB647=1,5.89,IF(AB647=2,6.09,IF(AB647=3,6.29,IF(OR(AB647=5,AB647=4),6.5,IF(OR(AB647=6,AB647=7),6.72,IF(OR(AB647=8,AB647=9),6.94,IF(OR(AB647=10,AB647=11,AB647=12),7.17,IF(OR(AB647=13,AB647=14,AB647=15),7.41,IF(OR(AB647=16,AB647=17,AB647=18),7.65,7.91)))))))))), IF(AG647="Գ-1", IF(AB647=0,4.7,IF(AB647=1,4.86,IF(AB647=2,5.01,IF(AB647=3,5.18,IF(OR(AB647=5,AB647=4),5.35,IF(OR(AB647=6,AB647=7),5.52,IF(OR(AB647=8,AB647=9),5.71,IF(OR(AB647=10,AB647=11,AB647=12),5.89,IF(OR(AB647=13,AB647=14,AB647=15),6.09,IF(OR(AB647=16,AB647=17,AB647=18),6.29,6.49)))))))))), IF(AG647="Գ-2", IF(AB647=0,3.88,IF(AB647=1,4.01,IF(AB647=2,4.14,IF(AB647=3,4.27,IF(OR(AB647=5,AB647=4),4.41,IF(OR(AB647=6,AB647=7),4.55,IF(OR(AB647=8,AB647=9),4.7,IF(OR(AB647=10,AB647=11,AB647=12),4.85,IF(OR(AB647=13,AB647=14,AB647=15),5.01,IF(OR(AB647=16,AB647=17,AB647=18),5.17,5.34)))))))))), IF(AG647="Գ-3", IF(AB647=0,3.21,IF(AB647=1,3.31,IF(AB647=2,3.42,IF(AB647=3,3.53,IF(OR(AB647=5,AB647=4),3.64,IF(OR(AB647=6,AB647=7),3.76,IF(OR(AB647=8,AB647=9),3.88,IF(OR(AB647=10,AB647=11,AB647=12),4.01,IF(OR(AB647=13,AB647=14,AB647=15),4.13,IF(OR(AB647=16,AB647=17,AB647=18),4.27,4.4)))))))))), IF(AG647="Ա-1", IF(AB647=0,2.66,IF(AB647=1,2.75,IF(AB647=2,2.83,IF(AB647=3,2.92,IF(OR(AB647=5,AB647=4),3.02,IF(OR(AB647=6,AB647=7),3.11,IF(OR(AB647=8,AB647=9),3.21,IF(OR(AB647=10,AB647=11,AB647=12),3.31,IF(OR(AB647=13,AB647=14,AB647=15),3.42,IF(OR(AB647=16,AB647=17,AB647=18),3.53,3.64)))))))))), IF(AG647="Ա-2", IF(AB647=0,2.28,IF(AB647=1,2.35,IF(AB647=2,2.43,IF(AB647=3,2.5,IF(OR(AB647=5,AB647=4),2.58,IF(OR(AB647=6,AB647=7),2.66,IF(OR(AB647=8,AB647=9),2.75,IF(OR(AB647=10,AB647=11,AB647=12),2.83,IF(OR(AB647=13,AB647=14,AB647=15),2.92,IF(OR(AB647=16,AB647=17,AB647=18),3.01,3.11)))))))))),IF(AG647="Ա-3", IF(AB647=0,1.96,IF(AB647=1,2.02,IF(AB647=2,2.08,IF(AB647=3,2.15,IF(OR(AB647=5,AB647=4),2.21,IF(OR(AB647=6,AB647=7),2.28,IF(OR(AB647=8,AB647=9),2.35,IF(OR(AB647=10,AB647=11,AB647=12),2.42,IF(OR(AB647=13,AB647=14,AB647=15),2.5,IF(OR(AB647=16,AB647=17,AB647=18),2.58,2.66)))))))))), IF(AG647="Կ-1", IF(AB647=0,1.68,IF(AB647=1,1.73,IF(AB647=2,1.79,IF(AB647=3,1.84,IF(OR(AB647=5,AB647=4),1.9,IF(OR(AB647=6,AB647=7),1.96,IF(OR(AB647=8,AB647=9),2.02,IF(OR(AB647=10,AB647=11,AB647=12),2.08,IF(OR(AB647=13,AB647=14,AB647=15),2.14,IF(OR(AB647=16,AB647=17,AB647=18),2.21,2.28)))))))))), IF(AG647="Կ-2", IF(AB647=0,1.45,IF(AB647=1,1.49,IF(AB647=2,1.54,IF(AB647=3,1.59,IF(OR(AB647=5,AB647=4),1.63,IF(OR(AB647=6,AB647=7),1.68,IF(OR(AB647=8,AB647=9),1.73,IF(OR(AB647=10,AB647=11,AB647=12),1.79,IF(OR(AB647=13,AB647=14,AB647=15),1.84,IF(OR(AB647=16,AB647=17,AB647=18),1.9,1.95)))))))))),IF(AG647="Կ-3", IF(AB647=0,1.25,IF(AB647=1,1.29,IF(AB647=2,1.33,IF(AB647=3,1.37,IF(OR(AB647=5,AB647=4),1.41,IF(OR(AB647=6,AB647=7),1.45,IF(OR(AB647=8,AB647=9),1.49,IF(OR(AB647=10,AB647=11,AB647=12),1.54,IF(OR(AB647=13,AB647=14,AB647=15),1.58,IF(OR(AB647=16,AB647=17,AB647=18),1.63,1.68)))))))))), "Error"))))))))))))</f>
        <v>1.79</v>
      </c>
      <c r="AD647" s="456">
        <v>83200</v>
      </c>
      <c r="AE647" s="456"/>
      <c r="AF647" s="456"/>
      <c r="AG647" s="594" t="str">
        <f t="shared" ref="AG647:AG651" si="1260">+W647</f>
        <v>Կ-1</v>
      </c>
      <c r="AH647" s="456">
        <f t="shared" ref="AH647:AH651" si="1261">AD647*AC647</f>
        <v>148928</v>
      </c>
      <c r="AI647" s="595">
        <f t="shared" ref="AI647:AI651" si="1262">AH647+AE647+AF647</f>
        <v>148928</v>
      </c>
      <c r="AJ647" s="595">
        <f t="shared" ref="AJ647:AJ651" si="1263">+AI647*13</f>
        <v>1936064</v>
      </c>
      <c r="AK647" s="597">
        <f t="shared" ref="AK647:AK651" si="1264">+AA647</f>
        <v>1</v>
      </c>
      <c r="AL647" s="597">
        <f t="shared" ref="AL647:AL651" si="1265">+AB647+1</f>
        <v>3</v>
      </c>
      <c r="AM647" s="593">
        <f t="shared" ref="AM647:AM651" si="1266">IF(AK647&lt;1,0,IF(AQ647="Բ-1",IF(AL647=0,6.94,IF(AL647=1,7.17,IF(AL647=2,7.41,IF(AL647=3,7.66,IF(OR(AL647=5,AL647=4),7.92,IF(OR(AL647=6,AL647=7),8.18,IF(OR(AL647=8,AL647=9),8.46,IF(OR(AL647=10,AL647=11,AL647=12),8.74,IF(OR(AL647=13,AL647=14,AL647=15),9.03,IF(OR(AL647=16,AL647=17,AL647=18),9.33,9.65)))))))))),IF(AQ647="Բ-2", IF(AL647=0,5.71,IF(AL647=1,5.89,IF(AL647=2,6.09,IF(AL647=3,6.29,IF(OR(AL647=5,AL647=4),6.5,IF(OR(AL647=6,AL647=7),6.72,IF(OR(AL647=8,AL647=9),6.94,IF(OR(AL647=10,AL647=11,AL647=12),7.17,IF(OR(AL647=13,AL647=14,AL647=15),7.41,IF(OR(AL647=16,AL647=17,AL647=18),7.65,7.91)))))))))), IF(AQ647="Գ-1", IF(AL647=0,4.7,IF(AL647=1,4.86,IF(AL647=2,5.01,IF(AL647=3,5.18,IF(OR(AL647=5,AL647=4),5.35,IF(OR(AL647=6,AL647=7),5.52,IF(OR(AL647=8,AL647=9),5.71,IF(OR(AL647=10,AL647=11,AL647=12),5.89,IF(OR(AL647=13,AL647=14,AL647=15),6.09,IF(OR(AL647=16,AL647=17,AL647=18),6.29,6.49)))))))))), IF(AQ647="Գ-2", IF(AL647=0,3.88,IF(AL647=1,4.01,IF(AL647=2,4.14,IF(AL647=3,4.27,IF(OR(AL647=5,AL647=4),4.41,IF(OR(AL647=6,AL647=7),4.55,IF(OR(AL647=8,AL647=9),4.7,IF(OR(AL647=10,AL647=11,AL647=12),4.85,IF(OR(AL647=13,AL647=14,AL647=15),5.01,IF(OR(AL647=16,AL647=17,AL647=18),5.17,5.34)))))))))), IF(AQ647="Գ-3", IF(AL647=0,3.21,IF(AL647=1,3.31,IF(AL647=2,3.42,IF(AL647=3,3.53,IF(OR(AL647=5,AL647=4),3.64,IF(OR(AL647=6,AL647=7),3.76,IF(OR(AL647=8,AL647=9),3.88,IF(OR(AL647=10,AL647=11,AL647=12),4.01,IF(OR(AL647=13,AL647=14,AL647=15),4.13,IF(OR(AL647=16,AL647=17,AL647=18),4.27,4.4)))))))))), IF(AQ647="Ա-1", IF(AL647=0,2.66,IF(AL647=1,2.75,IF(AL647=2,2.83,IF(AL647=3,2.92,IF(OR(AL647=5,AL647=4),3.02,IF(OR(AL647=6,AL647=7),3.11,IF(OR(AL647=8,AL647=9),3.21,IF(OR(AL647=10,AL647=11,AL647=12),3.31,IF(OR(AL647=13,AL647=14,AL647=15),3.42,IF(OR(AL647=16,AL647=17,AL647=18),3.53,3.64)))))))))), IF(AQ647="Ա-2", IF(AL647=0,2.28,IF(AL647=1,2.35,IF(AL647=2,2.43,IF(AL647=3,2.5,IF(OR(AL647=5,AL647=4),2.58,IF(OR(AL647=6,AL647=7),2.66,IF(OR(AL647=8,AL647=9),2.75,IF(OR(AL647=10,AL647=11,AL647=12),2.83,IF(OR(AL647=13,AL647=14,AL647=15),2.92,IF(OR(AL647=16,AL647=17,AL647=18),3.01,3.11)))))))))),IF(AQ647="Ա-3", IF(AL647=0,1.96,IF(AL647=1,2.02,IF(AL647=2,2.08,IF(AL647=3,2.15,IF(OR(AL647=5,AL647=4),2.21,IF(OR(AL647=6,AL647=7),2.28,IF(OR(AL647=8,AL647=9),2.35,IF(OR(AL647=10,AL647=11,AL647=12),2.42,IF(OR(AL647=13,AL647=14,AL647=15),2.5,IF(OR(AL647=16,AL647=17,AL647=18),2.58,2.66)))))))))), IF(AQ647="Կ-1", IF(AL647=0,1.68,IF(AL647=1,1.73,IF(AL647=2,1.79,IF(AL647=3,1.84,IF(OR(AL647=5,AL647=4),1.9,IF(OR(AL647=6,AL647=7),1.96,IF(OR(AL647=8,AL647=9),2.02,IF(OR(AL647=10,AL647=11,AL647=12),2.08,IF(OR(AL647=13,AL647=14,AL647=15),2.14,IF(OR(AL647=16,AL647=17,AL647=18),2.21,2.28)))))))))), IF(AQ647="Կ-2", IF(AL647=0,1.45,IF(AL647=1,1.49,IF(AL647=2,1.54,IF(AL647=3,1.59,IF(OR(AL647=5,AL647=4),1.63,IF(OR(AL647=6,AL647=7),1.68,IF(OR(AL647=8,AL647=9),1.73,IF(OR(AL647=10,AL647=11,AL647=12),1.79,IF(OR(AL647=13,AL647=14,AL647=15),1.84,IF(OR(AL647=16,AL647=17,AL647=18),1.9,1.95)))))))))),IF(AQ647="Կ-3", IF(AL647=0,1.25,IF(AL647=1,1.29,IF(AL647=2,1.33,IF(AL647=3,1.37,IF(OR(AL647=5,AL647=4),1.41,IF(OR(AL647=6,AL647=7),1.45,IF(OR(AL647=8,AL647=9),1.49,IF(OR(AL647=10,AL647=11,AL647=12),1.54,IF(OR(AL647=13,AL647=14,AL647=15),1.58,IF(OR(AL647=16,AL647=17,AL647=18),1.63,1.68)))))))))), "Error"))))))))))))</f>
        <v>1.84</v>
      </c>
      <c r="AN647" s="456">
        <v>83200</v>
      </c>
      <c r="AO647" s="456"/>
      <c r="AP647" s="456"/>
      <c r="AQ647" s="594" t="str">
        <f t="shared" ref="AQ647:AQ651" si="1267">+AG647</f>
        <v>Կ-1</v>
      </c>
      <c r="AR647" s="456">
        <f t="shared" ref="AR647:AR651" si="1268">AN647*AM647</f>
        <v>153088</v>
      </c>
      <c r="AS647" s="595">
        <f t="shared" ref="AS647:AS651" si="1269">AR647+AO647+AP647</f>
        <v>153088</v>
      </c>
      <c r="AT647" s="595">
        <f t="shared" ref="AT647:AT651" si="1270">+AS647*13</f>
        <v>1990144</v>
      </c>
    </row>
    <row r="648" spans="2:46" s="592" customFormat="1" ht="27">
      <c r="B648" s="826">
        <v>23</v>
      </c>
      <c r="C648" s="818" t="s">
        <v>78</v>
      </c>
      <c r="D648" s="784"/>
      <c r="E648" s="785"/>
      <c r="F648" s="823" t="s">
        <v>468</v>
      </c>
      <c r="G648" s="787">
        <v>1</v>
      </c>
      <c r="H648" s="787">
        <v>6</v>
      </c>
      <c r="I648" s="789">
        <f t="shared" si="1246"/>
        <v>1.96</v>
      </c>
      <c r="J648" s="790">
        <v>83200</v>
      </c>
      <c r="K648" s="790"/>
      <c r="L648" s="790"/>
      <c r="M648" s="791" t="s">
        <v>86</v>
      </c>
      <c r="N648" s="790">
        <f t="shared" si="1247"/>
        <v>163072</v>
      </c>
      <c r="O648" s="792">
        <f t="shared" si="1248"/>
        <v>163072</v>
      </c>
      <c r="P648" s="792">
        <f t="shared" si="1249"/>
        <v>2119936</v>
      </c>
      <c r="Q648" s="597">
        <f t="shared" si="1250"/>
        <v>1</v>
      </c>
      <c r="R648" s="597">
        <f t="shared" si="1251"/>
        <v>7</v>
      </c>
      <c r="S648" s="593">
        <f t="shared" si="1252"/>
        <v>1.96</v>
      </c>
      <c r="T648" s="456">
        <v>83200</v>
      </c>
      <c r="U648" s="456"/>
      <c r="V648" s="456"/>
      <c r="W648" s="594" t="str">
        <f t="shared" si="1253"/>
        <v>Կ-1</v>
      </c>
      <c r="X648" s="456">
        <f t="shared" si="1254"/>
        <v>163072</v>
      </c>
      <c r="Y648" s="595">
        <f t="shared" si="1255"/>
        <v>163072</v>
      </c>
      <c r="Z648" s="595">
        <f t="shared" si="1256"/>
        <v>2119936</v>
      </c>
      <c r="AA648" s="597">
        <f t="shared" si="1257"/>
        <v>1</v>
      </c>
      <c r="AB648" s="597">
        <f t="shared" si="1258"/>
        <v>8</v>
      </c>
      <c r="AC648" s="593">
        <f t="shared" si="1259"/>
        <v>2.02</v>
      </c>
      <c r="AD648" s="456">
        <v>83200</v>
      </c>
      <c r="AE648" s="456"/>
      <c r="AF648" s="456"/>
      <c r="AG648" s="594" t="str">
        <f t="shared" si="1260"/>
        <v>Կ-1</v>
      </c>
      <c r="AH648" s="456">
        <f t="shared" si="1261"/>
        <v>168064</v>
      </c>
      <c r="AI648" s="595">
        <f t="shared" si="1262"/>
        <v>168064</v>
      </c>
      <c r="AJ648" s="595">
        <f t="shared" si="1263"/>
        <v>2184832</v>
      </c>
      <c r="AK648" s="597">
        <f t="shared" si="1264"/>
        <v>1</v>
      </c>
      <c r="AL648" s="597">
        <f t="shared" si="1265"/>
        <v>9</v>
      </c>
      <c r="AM648" s="593">
        <f t="shared" si="1266"/>
        <v>2.02</v>
      </c>
      <c r="AN648" s="456">
        <v>83200</v>
      </c>
      <c r="AO648" s="456"/>
      <c r="AP648" s="456"/>
      <c r="AQ648" s="594" t="str">
        <f t="shared" si="1267"/>
        <v>Կ-1</v>
      </c>
      <c r="AR648" s="456">
        <f t="shared" si="1268"/>
        <v>168064</v>
      </c>
      <c r="AS648" s="595">
        <f t="shared" si="1269"/>
        <v>168064</v>
      </c>
      <c r="AT648" s="595">
        <f t="shared" si="1270"/>
        <v>2184832</v>
      </c>
    </row>
    <row r="649" spans="2:46" s="592" customFormat="1" ht="27">
      <c r="B649" s="826">
        <v>24</v>
      </c>
      <c r="C649" s="818" t="s">
        <v>78</v>
      </c>
      <c r="D649" s="784"/>
      <c r="E649" s="785"/>
      <c r="F649" s="823" t="s">
        <v>468</v>
      </c>
      <c r="G649" s="787">
        <v>1</v>
      </c>
      <c r="H649" s="787">
        <v>6</v>
      </c>
      <c r="I649" s="789">
        <f t="shared" si="1246"/>
        <v>1.96</v>
      </c>
      <c r="J649" s="790">
        <v>83200</v>
      </c>
      <c r="K649" s="790"/>
      <c r="L649" s="790"/>
      <c r="M649" s="791" t="s">
        <v>86</v>
      </c>
      <c r="N649" s="790">
        <f t="shared" si="1247"/>
        <v>163072</v>
      </c>
      <c r="O649" s="792">
        <f t="shared" si="1248"/>
        <v>163072</v>
      </c>
      <c r="P649" s="792">
        <f t="shared" si="1249"/>
        <v>2119936</v>
      </c>
      <c r="Q649" s="597">
        <f t="shared" si="1250"/>
        <v>1</v>
      </c>
      <c r="R649" s="597">
        <f t="shared" si="1251"/>
        <v>7</v>
      </c>
      <c r="S649" s="593">
        <f t="shared" si="1252"/>
        <v>1.96</v>
      </c>
      <c r="T649" s="456">
        <v>83200</v>
      </c>
      <c r="U649" s="456"/>
      <c r="V649" s="456"/>
      <c r="W649" s="594" t="str">
        <f t="shared" si="1253"/>
        <v>Կ-1</v>
      </c>
      <c r="X649" s="456">
        <f t="shared" si="1254"/>
        <v>163072</v>
      </c>
      <c r="Y649" s="595">
        <f t="shared" si="1255"/>
        <v>163072</v>
      </c>
      <c r="Z649" s="595">
        <f t="shared" si="1256"/>
        <v>2119936</v>
      </c>
      <c r="AA649" s="597">
        <f t="shared" si="1257"/>
        <v>1</v>
      </c>
      <c r="AB649" s="597">
        <f t="shared" si="1258"/>
        <v>8</v>
      </c>
      <c r="AC649" s="593">
        <f t="shared" si="1259"/>
        <v>2.02</v>
      </c>
      <c r="AD649" s="456">
        <v>83200</v>
      </c>
      <c r="AE649" s="456"/>
      <c r="AF649" s="456"/>
      <c r="AG649" s="594" t="str">
        <f t="shared" si="1260"/>
        <v>Կ-1</v>
      </c>
      <c r="AH649" s="456">
        <f t="shared" si="1261"/>
        <v>168064</v>
      </c>
      <c r="AI649" s="595">
        <f t="shared" si="1262"/>
        <v>168064</v>
      </c>
      <c r="AJ649" s="595">
        <f t="shared" si="1263"/>
        <v>2184832</v>
      </c>
      <c r="AK649" s="597">
        <f t="shared" si="1264"/>
        <v>1</v>
      </c>
      <c r="AL649" s="597">
        <f t="shared" si="1265"/>
        <v>9</v>
      </c>
      <c r="AM649" s="593">
        <f t="shared" si="1266"/>
        <v>2.02</v>
      </c>
      <c r="AN649" s="456">
        <v>83200</v>
      </c>
      <c r="AO649" s="456"/>
      <c r="AP649" s="456"/>
      <c r="AQ649" s="594" t="str">
        <f t="shared" si="1267"/>
        <v>Կ-1</v>
      </c>
      <c r="AR649" s="456">
        <f t="shared" si="1268"/>
        <v>168064</v>
      </c>
      <c r="AS649" s="595">
        <f t="shared" si="1269"/>
        <v>168064</v>
      </c>
      <c r="AT649" s="595">
        <f t="shared" si="1270"/>
        <v>2184832</v>
      </c>
    </row>
    <row r="650" spans="2:46" s="948" customFormat="1" ht="27">
      <c r="B650" s="958">
        <v>25</v>
      </c>
      <c r="C650" s="929" t="s">
        <v>78</v>
      </c>
      <c r="D650" s="928"/>
      <c r="E650" s="950"/>
      <c r="F650" s="951" t="s">
        <v>468</v>
      </c>
      <c r="G650" s="952">
        <v>1</v>
      </c>
      <c r="H650" s="952">
        <v>6</v>
      </c>
      <c r="I650" s="953">
        <f t="shared" si="1246"/>
        <v>1.96</v>
      </c>
      <c r="J650" s="933">
        <v>83200</v>
      </c>
      <c r="K650" s="954"/>
      <c r="L650" s="954"/>
      <c r="M650" s="955" t="s">
        <v>86</v>
      </c>
      <c r="N650" s="933">
        <f t="shared" si="1247"/>
        <v>163072</v>
      </c>
      <c r="O650" s="956">
        <f t="shared" si="1248"/>
        <v>163072</v>
      </c>
      <c r="P650" s="956">
        <f t="shared" si="1249"/>
        <v>2119936</v>
      </c>
      <c r="Q650" s="952">
        <f t="shared" si="1250"/>
        <v>1</v>
      </c>
      <c r="R650" s="952">
        <f t="shared" si="1251"/>
        <v>7</v>
      </c>
      <c r="S650" s="953">
        <f t="shared" si="1252"/>
        <v>1.96</v>
      </c>
      <c r="T650" s="933">
        <v>83200</v>
      </c>
      <c r="U650" s="957"/>
      <c r="V650" s="954"/>
      <c r="W650" s="955" t="str">
        <f t="shared" si="1253"/>
        <v>Կ-1</v>
      </c>
      <c r="X650" s="933">
        <f t="shared" si="1254"/>
        <v>163072</v>
      </c>
      <c r="Y650" s="956">
        <f t="shared" si="1255"/>
        <v>163072</v>
      </c>
      <c r="Z650" s="956">
        <f t="shared" si="1256"/>
        <v>2119936</v>
      </c>
      <c r="AA650" s="952">
        <f t="shared" si="1257"/>
        <v>1</v>
      </c>
      <c r="AB650" s="952">
        <f t="shared" si="1258"/>
        <v>8</v>
      </c>
      <c r="AC650" s="953">
        <f t="shared" si="1259"/>
        <v>2.02</v>
      </c>
      <c r="AD650" s="933">
        <v>83200</v>
      </c>
      <c r="AE650" s="957"/>
      <c r="AF650" s="954"/>
      <c r="AG650" s="955" t="str">
        <f t="shared" si="1260"/>
        <v>Կ-1</v>
      </c>
      <c r="AH650" s="933">
        <f t="shared" si="1261"/>
        <v>168064</v>
      </c>
      <c r="AI650" s="956">
        <f t="shared" si="1262"/>
        <v>168064</v>
      </c>
      <c r="AJ650" s="956">
        <f t="shared" si="1263"/>
        <v>2184832</v>
      </c>
      <c r="AK650" s="952">
        <f t="shared" si="1264"/>
        <v>1</v>
      </c>
      <c r="AL650" s="952">
        <f t="shared" si="1265"/>
        <v>9</v>
      </c>
      <c r="AM650" s="953">
        <f t="shared" si="1266"/>
        <v>2.02</v>
      </c>
      <c r="AN650" s="933">
        <v>83200</v>
      </c>
      <c r="AO650" s="957"/>
      <c r="AP650" s="954"/>
      <c r="AQ650" s="955" t="str">
        <f t="shared" si="1267"/>
        <v>Կ-1</v>
      </c>
      <c r="AR650" s="933">
        <f t="shared" si="1268"/>
        <v>168064</v>
      </c>
      <c r="AS650" s="956">
        <f t="shared" si="1269"/>
        <v>168064</v>
      </c>
      <c r="AT650" s="956">
        <f t="shared" si="1270"/>
        <v>2184832</v>
      </c>
    </row>
    <row r="651" spans="2:46" s="948" customFormat="1" ht="27">
      <c r="B651" s="958">
        <v>26</v>
      </c>
      <c r="C651" s="929" t="s">
        <v>78</v>
      </c>
      <c r="D651" s="928"/>
      <c r="E651" s="950"/>
      <c r="F651" s="951" t="s">
        <v>468</v>
      </c>
      <c r="G651" s="952">
        <v>1</v>
      </c>
      <c r="H651" s="952">
        <v>6</v>
      </c>
      <c r="I651" s="953">
        <f t="shared" si="1246"/>
        <v>1.96</v>
      </c>
      <c r="J651" s="933">
        <v>83200</v>
      </c>
      <c r="K651" s="954"/>
      <c r="L651" s="954"/>
      <c r="M651" s="955" t="s">
        <v>86</v>
      </c>
      <c r="N651" s="933">
        <f t="shared" si="1247"/>
        <v>163072</v>
      </c>
      <c r="O651" s="956">
        <f t="shared" si="1248"/>
        <v>163072</v>
      </c>
      <c r="P651" s="956">
        <f t="shared" si="1249"/>
        <v>2119936</v>
      </c>
      <c r="Q651" s="952">
        <f t="shared" si="1250"/>
        <v>1</v>
      </c>
      <c r="R651" s="952">
        <f t="shared" si="1251"/>
        <v>7</v>
      </c>
      <c r="S651" s="953">
        <f t="shared" si="1252"/>
        <v>1.96</v>
      </c>
      <c r="T651" s="933">
        <v>83200</v>
      </c>
      <c r="U651" s="957"/>
      <c r="V651" s="954"/>
      <c r="W651" s="955" t="str">
        <f t="shared" si="1253"/>
        <v>Կ-1</v>
      </c>
      <c r="X651" s="933">
        <f t="shared" si="1254"/>
        <v>163072</v>
      </c>
      <c r="Y651" s="956">
        <f t="shared" si="1255"/>
        <v>163072</v>
      </c>
      <c r="Z651" s="956">
        <f t="shared" si="1256"/>
        <v>2119936</v>
      </c>
      <c r="AA651" s="952">
        <f t="shared" si="1257"/>
        <v>1</v>
      </c>
      <c r="AB651" s="952">
        <f t="shared" si="1258"/>
        <v>8</v>
      </c>
      <c r="AC651" s="953">
        <f t="shared" si="1259"/>
        <v>2.02</v>
      </c>
      <c r="AD651" s="933">
        <v>83200</v>
      </c>
      <c r="AE651" s="957"/>
      <c r="AF651" s="954"/>
      <c r="AG651" s="955" t="str">
        <f t="shared" si="1260"/>
        <v>Կ-1</v>
      </c>
      <c r="AH651" s="933">
        <f t="shared" si="1261"/>
        <v>168064</v>
      </c>
      <c r="AI651" s="956">
        <f t="shared" si="1262"/>
        <v>168064</v>
      </c>
      <c r="AJ651" s="956">
        <f t="shared" si="1263"/>
        <v>2184832</v>
      </c>
      <c r="AK651" s="952">
        <f t="shared" si="1264"/>
        <v>1</v>
      </c>
      <c r="AL651" s="952">
        <f t="shared" si="1265"/>
        <v>9</v>
      </c>
      <c r="AM651" s="953">
        <f t="shared" si="1266"/>
        <v>2.02</v>
      </c>
      <c r="AN651" s="933">
        <v>83200</v>
      </c>
      <c r="AO651" s="957"/>
      <c r="AP651" s="954"/>
      <c r="AQ651" s="955" t="str">
        <f t="shared" si="1267"/>
        <v>Կ-1</v>
      </c>
      <c r="AR651" s="933">
        <f t="shared" si="1268"/>
        <v>168064</v>
      </c>
      <c r="AS651" s="956">
        <f t="shared" si="1269"/>
        <v>168064</v>
      </c>
      <c r="AT651" s="956">
        <f t="shared" si="1270"/>
        <v>2184832</v>
      </c>
    </row>
    <row r="652" spans="2:46" s="592" customFormat="1" ht="13.5">
      <c r="B652" s="826">
        <v>27</v>
      </c>
      <c r="C652" s="818" t="s">
        <v>973</v>
      </c>
      <c r="D652" s="816" t="s">
        <v>2186</v>
      </c>
      <c r="E652" s="817">
        <v>1984</v>
      </c>
      <c r="F652" s="818" t="s">
        <v>229</v>
      </c>
      <c r="G652" s="787">
        <v>1</v>
      </c>
      <c r="H652" s="787">
        <v>14</v>
      </c>
      <c r="I652" s="789">
        <f t="shared" ref="I652:I656" si="1271">IF(G652&lt;1,0,IF(M652="Բ-1",IF(H652=0,6.94,IF(H652=1,7.17,IF(H652=2,7.41,IF(H652=3,7.66,IF(OR(H652=5,H652=4),7.92,IF(OR(H652=6,H652=7),8.18,IF(OR(H652=8,H652=9),8.46,IF(OR(H652=10,H652=11,H652=12),8.74,IF(OR(H652=13,H652=14,H652=15),9.03,IF(OR(H652=16,H652=17,H652=18),9.33,9.65)))))))))),IF(M652="Բ-2", IF(H652=0,5.71,IF(H652=1,5.89,IF(H652=2,6.09,IF(H652=3,6.29,IF(OR(H652=5,H652=4),6.5,IF(OR(H652=6,H652=7),6.72,IF(OR(H652=8,H652=9),6.94,IF(OR(H652=10,H652=11,H652=12),7.17,IF(OR(H652=13,H652=14,H652=15),7.41,IF(OR(H652=16,H652=17,H652=18),7.65,7.91)))))))))), IF(M652="Գ-1", IF(H652=0,4.7,IF(H652=1,4.86,IF(H652=2,5.01,IF(H652=3,5.18,IF(OR(H652=5,H652=4),5.35,IF(OR(H652=6,H652=7),5.52,IF(OR(H652=8,H652=9),5.71,IF(OR(H652=10,H652=11,H652=12),5.89,IF(OR(H652=13,H652=14,H652=15),6.09,IF(OR(H652=16,H652=17,H652=18),6.29,6.49)))))))))), IF(M652="Գ-2", IF(H652=0,3.88,IF(H652=1,4.01,IF(H652=2,4.14,IF(H652=3,4.27,IF(OR(H652=5,H652=4),4.41,IF(OR(H652=6,H652=7),4.55,IF(OR(H652=8,H652=9),4.7,IF(OR(H652=10,H652=11,H652=12),4.85,IF(OR(H652=13,H652=14,H652=15),5.01,IF(OR(H652=16,H652=17,H652=18),5.17,5.34)))))))))), IF(M652="Գ-3", IF(H652=0,3.21,IF(H652=1,3.31,IF(H652=2,3.42,IF(H652=3,3.53,IF(OR(H652=5,H652=4),3.64,IF(OR(H652=6,H652=7),3.76,IF(OR(H652=8,H652=9),3.88,IF(OR(H652=10,H652=11,H652=12),4.01,IF(OR(H652=13,H652=14,H652=15),4.13,IF(OR(H652=16,H652=17,H652=18),4.27,4.4)))))))))), IF(M652="Ա-1", IF(H652=0,2.66,IF(H652=1,2.75,IF(H652=2,2.83,IF(H652=3,2.92,IF(OR(H652=5,H652=4),3.02,IF(OR(H652=6,H652=7),3.11,IF(OR(H652=8,H652=9),3.21,IF(OR(H652=10,H652=11,H652=12),3.31,IF(OR(H652=13,H652=14,H652=15),3.42,IF(OR(H652=16,H652=17,H652=18),3.53,3.64)))))))))), IF(M652="Ա-2", IF(H652=0,2.28,IF(H652=1,2.35,IF(H652=2,2.43,IF(H652=3,2.5,IF(OR(H652=5,H652=4),2.58,IF(OR(H652=6,H652=7),2.66,IF(OR(H652=8,H652=9),2.75,IF(OR(H652=10,H652=11,H652=12),2.83,IF(OR(H652=13,H652=14,H652=15),2.92,IF(OR(H652=16,H652=17,H652=18),3.01,3.11)))))))))),IF(M652="Ա-3", IF(H652=0,1.96,IF(H652=1,2.02,IF(H652=2,2.08,IF(H652=3,2.15,IF(OR(H652=5,H652=4),2.21,IF(OR(H652=6,H652=7),2.28,IF(OR(H652=8,H652=9),2.35,IF(OR(H652=10,H652=11,H652=12),2.42,IF(OR(H652=13,H652=14,H652=15),2.5,IF(OR(H652=16,H652=17,H652=18),2.58,2.66)))))))))), IF(M652="Կ-1", IF(H652=0,1.68,IF(H652=1,1.73,IF(H652=2,1.79,IF(H652=3,1.84,IF(OR(H652=5,H652=4),1.9,IF(OR(H652=6,H652=7),1.96,IF(OR(H652=8,H652=9),2.02,IF(OR(H652=10,H652=11,H652=12),2.08,IF(OR(H652=13,H652=14,H652=15),2.14,IF(OR(H652=16,H652=17,H652=18),2.21,2.28)))))))))), IF(M652="Կ-2", IF(H652=0,1.45,IF(H652=1,1.49,IF(H652=2,1.54,IF(H652=3,1.59,IF(OR(H652=5,H652=4),1.63,IF(OR(H652=6,H652=7),1.68,IF(OR(H652=8,H652=9),1.73,IF(OR(H652=10,H652=11,H652=12),1.79,IF(OR(H652=13,H652=14,H652=15),1.84,IF(OR(H652=16,H652=17,H652=18),1.9,1.95)))))))))),IF(M652="Կ-3", IF(H652=0,1.25,IF(H652=1,1.29,IF(H652=2,1.33,IF(H652=3,1.37,IF(OR(H652=5,H652=4),1.41,IF(OR(H652=6,H652=7),1.45,IF(OR(H652=8,H652=9),1.49,IF(OR(H652=10,H652=11,H652=12),1.54,IF(OR(H652=13,H652=14,H652=15),1.58,IF(OR(H652=16,H652=17,H652=18),1.63,1.68)))))))))), "Error"))))))))))))</f>
        <v>2.14</v>
      </c>
      <c r="J652" s="790">
        <v>83200</v>
      </c>
      <c r="K652" s="790"/>
      <c r="L652" s="790"/>
      <c r="M652" s="791" t="s">
        <v>86</v>
      </c>
      <c r="N652" s="790">
        <f t="shared" si="1240"/>
        <v>178048</v>
      </c>
      <c r="O652" s="792">
        <f t="shared" si="1185"/>
        <v>178048</v>
      </c>
      <c r="P652" s="792">
        <f t="shared" si="1241"/>
        <v>2314624</v>
      </c>
      <c r="Q652" s="597">
        <f t="shared" si="1187"/>
        <v>1</v>
      </c>
      <c r="R652" s="597">
        <f t="shared" si="1188"/>
        <v>15</v>
      </c>
      <c r="S652" s="593">
        <f t="shared" si="1189"/>
        <v>2.14</v>
      </c>
      <c r="T652" s="456">
        <v>83200</v>
      </c>
      <c r="U652" s="456"/>
      <c r="V652" s="456"/>
      <c r="W652" s="594" t="str">
        <f t="shared" si="1190"/>
        <v>Կ-1</v>
      </c>
      <c r="X652" s="456">
        <f t="shared" si="1191"/>
        <v>178048</v>
      </c>
      <c r="Y652" s="595">
        <f t="shared" si="1192"/>
        <v>178048</v>
      </c>
      <c r="Z652" s="595">
        <f t="shared" si="1242"/>
        <v>2314624</v>
      </c>
      <c r="AA652" s="597">
        <f t="shared" si="1194"/>
        <v>1</v>
      </c>
      <c r="AB652" s="597">
        <f t="shared" si="1195"/>
        <v>16</v>
      </c>
      <c r="AC652" s="593">
        <f t="shared" si="1196"/>
        <v>2.21</v>
      </c>
      <c r="AD652" s="456">
        <v>83200</v>
      </c>
      <c r="AE652" s="456"/>
      <c r="AF652" s="456"/>
      <c r="AG652" s="594" t="str">
        <f t="shared" si="1197"/>
        <v>Կ-1</v>
      </c>
      <c r="AH652" s="456">
        <f t="shared" si="1198"/>
        <v>183872</v>
      </c>
      <c r="AI652" s="595">
        <f t="shared" si="1199"/>
        <v>183872</v>
      </c>
      <c r="AJ652" s="595">
        <f t="shared" si="1243"/>
        <v>2390336</v>
      </c>
      <c r="AK652" s="597">
        <f t="shared" si="1201"/>
        <v>1</v>
      </c>
      <c r="AL652" s="597">
        <f t="shared" si="1202"/>
        <v>17</v>
      </c>
      <c r="AM652" s="593">
        <f t="shared" si="1203"/>
        <v>2.21</v>
      </c>
      <c r="AN652" s="456">
        <v>83200</v>
      </c>
      <c r="AO652" s="456"/>
      <c r="AP652" s="456"/>
      <c r="AQ652" s="594" t="str">
        <f t="shared" si="1244"/>
        <v>Կ-1</v>
      </c>
      <c r="AR652" s="456">
        <f t="shared" si="1205"/>
        <v>183872</v>
      </c>
      <c r="AS652" s="595">
        <f t="shared" si="1206"/>
        <v>183872</v>
      </c>
      <c r="AT652" s="595">
        <f t="shared" si="1245"/>
        <v>2390336</v>
      </c>
    </row>
    <row r="653" spans="2:46" s="592" customFormat="1" ht="13.5">
      <c r="B653" s="826">
        <v>28</v>
      </c>
      <c r="C653" s="818" t="s">
        <v>975</v>
      </c>
      <c r="D653" s="816" t="s">
        <v>2186</v>
      </c>
      <c r="E653" s="817">
        <v>1990</v>
      </c>
      <c r="F653" s="818" t="s">
        <v>229</v>
      </c>
      <c r="G653" s="787">
        <v>1</v>
      </c>
      <c r="H653" s="787">
        <v>8</v>
      </c>
      <c r="I653" s="789">
        <f>IF(G653&lt;1,0,IF(M653="Բ-1",IF(H653=0,6.94,IF(H653=1,7.17,IF(H653=2,7.41,IF(H653=3,7.66,IF(OR(H653=5,H653=4),7.92,IF(OR(H653=6,H653=7),8.18,IF(OR(H653=8,H653=9),8.46,IF(OR(H653=10,H653=11,H653=12),8.74,IF(OR(H653=13,H653=14,H653=15),9.03,IF(OR(H653=16,H653=17,H653=18),9.33,9.65)))))))))),IF(M653="Բ-2", IF(H653=0,5.71,IF(H653=1,5.89,IF(H653=2,6.09,IF(H653=3,6.29,IF(OR(H653=5,H653=4),6.5,IF(OR(H653=6,H653=7),6.72,IF(OR(H653=8,H653=9),6.94,IF(OR(H653=10,H653=11,H653=12),7.17,IF(OR(H653=13,H653=14,H653=15),7.41,IF(OR(H653=16,H653=17,H653=18),7.65,7.91)))))))))), IF(M653="Գ-1", IF(H653=0,4.7,IF(H653=1,4.86,IF(H653=2,5.01,IF(H653=3,5.18,IF(OR(H653=5,H653=4),5.35,IF(OR(H653=6,H653=7),5.52,IF(OR(H653=8,H653=9),5.71,IF(OR(H653=10,H653=11,H653=12),5.89,IF(OR(H653=13,H653=14,H653=15),6.09,IF(OR(H653=16,H653=17,H653=18),6.29,6.49)))))))))), IF(M653="Գ-2", IF(H653=0,3.88,IF(H653=1,4.01,IF(H653=2,4.14,IF(H653=3,4.27,IF(OR(H653=5,H653=4),4.41,IF(OR(H653=6,H653=7),4.55,IF(OR(H653=8,H653=9),4.7,IF(OR(H653=10,H653=11,H653=12),4.85,IF(OR(H653=13,H653=14,H653=15),5.01,IF(OR(H653=16,H653=17,H653=18),5.17,5.34)))))))))), IF(M653="Գ-3", IF(H653=0,3.21,IF(H653=1,3.31,IF(H653=2,3.42,IF(H653=3,3.53,IF(OR(H653=5,H653=4),3.64,IF(OR(H653=6,H653=7),3.76,IF(OR(H653=8,H653=9),3.88,IF(OR(H653=10,H653=11,H653=12),4.01,IF(OR(H653=13,H653=14,H653=15),4.13,IF(OR(H653=16,H653=17,H653=18),4.27,4.4)))))))))), IF(M653="Ա-1", IF(H653=0,2.66,IF(H653=1,2.75,IF(H653=2,2.83,IF(H653=3,2.92,IF(OR(H653=5,H653=4),3.02,IF(OR(H653=6,H653=7),3.11,IF(OR(H653=8,H653=9),3.21,IF(OR(H653=10,H653=11,H653=12),3.31,IF(OR(H653=13,H653=14,H653=15),3.42,IF(OR(H653=16,H653=17,H653=18),3.53,3.64)))))))))), IF(M653="Ա-2", IF(H653=0,2.28,IF(H653=1,2.35,IF(H653=2,2.43,IF(H653=3,2.5,IF(OR(H653=5,H653=4),2.58,IF(OR(H653=6,H653=7),2.66,IF(OR(H653=8,H653=9),2.75,IF(OR(H653=10,H653=11,H653=12),2.83,IF(OR(H653=13,H653=14,H653=15),2.92,IF(OR(H653=16,H653=17,H653=18),3.01,3.11)))))))))),IF(M653="Ա-3", IF(H653=0,1.96,IF(H653=1,2.02,IF(H653=2,2.08,IF(H653=3,2.15,IF(OR(H653=5,H653=4),2.21,IF(OR(H653=6,H653=7),2.28,IF(OR(H653=8,H653=9),2.35,IF(OR(H653=10,H653=11,H653=12),2.42,IF(OR(H653=13,H653=14,H653=15),2.5,IF(OR(H653=16,H653=17,H653=18),2.58,2.66)))))))))), IF(M653="Կ-1", IF(H653=0,1.68,IF(H653=1,1.73,IF(H653=2,1.79,IF(H653=3,1.84,IF(OR(H653=5,H653=4),1.9,IF(OR(H653=6,H653=7),1.96,IF(OR(H653=8,H653=9),2.02,IF(OR(H653=10,H653=11,H653=12),2.08,IF(OR(H653=13,H653=14,H653=15),2.14,IF(OR(H653=16,H653=17,H653=18),2.21,2.28)))))))))), IF(M653="Կ-2", IF(H653=0,1.45,IF(H653=1,1.49,IF(H653=2,1.54,IF(H653=3,1.59,IF(OR(H653=5,H653=4),1.63,IF(OR(H653=6,H653=7),1.68,IF(OR(H653=8,H653=9),1.73,IF(OR(H653=10,H653=11,H653=12),1.79,IF(OR(H653=13,H653=14,H653=15),1.84,IF(OR(H653=16,H653=17,H653=18),1.9,1.95)))))))))),IF(M653="Կ-3", IF(H653=0,1.25,IF(H653=1,1.29,IF(H653=2,1.33,IF(H653=3,1.37,IF(OR(H653=5,H653=4),1.41,IF(OR(H653=6,H653=7),1.45,IF(OR(H653=8,H653=9),1.49,IF(OR(H653=10,H653=11,H653=12),1.54,IF(OR(H653=13,H653=14,H653=15),1.58,IF(OR(H653=16,H653=17,H653=18),1.63,1.68)))))))))), "Error"))))))))))))</f>
        <v>2.02</v>
      </c>
      <c r="J653" s="790">
        <v>83200</v>
      </c>
      <c r="K653" s="790"/>
      <c r="L653" s="790"/>
      <c r="M653" s="791" t="s">
        <v>86</v>
      </c>
      <c r="N653" s="790">
        <f t="shared" si="1240"/>
        <v>168064</v>
      </c>
      <c r="O653" s="792">
        <f t="shared" si="1185"/>
        <v>168064</v>
      </c>
      <c r="P653" s="792">
        <f t="shared" si="1241"/>
        <v>2184832</v>
      </c>
      <c r="Q653" s="597">
        <f t="shared" si="1187"/>
        <v>1</v>
      </c>
      <c r="R653" s="597">
        <f t="shared" si="1188"/>
        <v>9</v>
      </c>
      <c r="S653" s="593">
        <f t="shared" si="1189"/>
        <v>2.02</v>
      </c>
      <c r="T653" s="456">
        <v>83200</v>
      </c>
      <c r="U653" s="456"/>
      <c r="V653" s="456"/>
      <c r="W653" s="594" t="str">
        <f t="shared" si="1190"/>
        <v>Կ-1</v>
      </c>
      <c r="X653" s="456">
        <f t="shared" si="1191"/>
        <v>168064</v>
      </c>
      <c r="Y653" s="595">
        <f t="shared" si="1192"/>
        <v>168064</v>
      </c>
      <c r="Z653" s="595">
        <f t="shared" si="1242"/>
        <v>2184832</v>
      </c>
      <c r="AA653" s="597">
        <f t="shared" si="1194"/>
        <v>1</v>
      </c>
      <c r="AB653" s="597">
        <f t="shared" si="1195"/>
        <v>10</v>
      </c>
      <c r="AC653" s="593">
        <f t="shared" si="1196"/>
        <v>2.08</v>
      </c>
      <c r="AD653" s="456">
        <v>83200</v>
      </c>
      <c r="AE653" s="456"/>
      <c r="AF653" s="456"/>
      <c r="AG653" s="594" t="str">
        <f t="shared" si="1197"/>
        <v>Կ-1</v>
      </c>
      <c r="AH653" s="456">
        <f t="shared" si="1198"/>
        <v>173056</v>
      </c>
      <c r="AI653" s="595">
        <f t="shared" si="1199"/>
        <v>173056</v>
      </c>
      <c r="AJ653" s="595">
        <f t="shared" si="1243"/>
        <v>2249728</v>
      </c>
      <c r="AK653" s="597">
        <f t="shared" si="1201"/>
        <v>1</v>
      </c>
      <c r="AL653" s="597">
        <f t="shared" si="1202"/>
        <v>11</v>
      </c>
      <c r="AM653" s="593">
        <f t="shared" si="1203"/>
        <v>2.08</v>
      </c>
      <c r="AN653" s="456">
        <v>83200</v>
      </c>
      <c r="AO653" s="456"/>
      <c r="AP653" s="456"/>
      <c r="AQ653" s="594" t="str">
        <f t="shared" si="1244"/>
        <v>Կ-1</v>
      </c>
      <c r="AR653" s="456">
        <f t="shared" si="1205"/>
        <v>173056</v>
      </c>
      <c r="AS653" s="595">
        <f t="shared" si="1206"/>
        <v>173056</v>
      </c>
      <c r="AT653" s="595">
        <f t="shared" si="1245"/>
        <v>2249728</v>
      </c>
    </row>
    <row r="654" spans="2:46" s="592" customFormat="1" ht="13.5">
      <c r="B654" s="826">
        <v>29</v>
      </c>
      <c r="C654" s="818" t="s">
        <v>2426</v>
      </c>
      <c r="D654" s="816" t="s">
        <v>2186</v>
      </c>
      <c r="E654" s="817">
        <v>1986</v>
      </c>
      <c r="F654" s="818" t="s">
        <v>229</v>
      </c>
      <c r="G654" s="787">
        <v>1</v>
      </c>
      <c r="H654" s="787">
        <v>2</v>
      </c>
      <c r="I654" s="789">
        <f>IF(G654&lt;1,0,IF(M654="Բ-1",IF(H654=0,6.94,IF(H654=1,7.17,IF(H654=2,7.41,IF(H654=3,7.66,IF(OR(H654=5,H654=4),7.92,IF(OR(H654=6,H654=7),8.18,IF(OR(H654=8,H654=9),8.46,IF(OR(H654=10,H654=11,H654=12),8.74,IF(OR(H654=13,H654=14,H654=15),9.03,IF(OR(H654=16,H654=17,H654=18),9.33,9.65)))))))))),IF(M654="Բ-2", IF(H654=0,5.71,IF(H654=1,5.89,IF(H654=2,6.09,IF(H654=3,6.29,IF(OR(H654=5,H654=4),6.5,IF(OR(H654=6,H654=7),6.72,IF(OR(H654=8,H654=9),6.94,IF(OR(H654=10,H654=11,H654=12),7.17,IF(OR(H654=13,H654=14,H654=15),7.41,IF(OR(H654=16,H654=17,H654=18),7.65,7.91)))))))))), IF(M654="Գ-1", IF(H654=0,4.7,IF(H654=1,4.86,IF(H654=2,5.01,IF(H654=3,5.18,IF(OR(H654=5,H654=4),5.35,IF(OR(H654=6,H654=7),5.52,IF(OR(H654=8,H654=9),5.71,IF(OR(H654=10,H654=11,H654=12),5.89,IF(OR(H654=13,H654=14,H654=15),6.09,IF(OR(H654=16,H654=17,H654=18),6.29,6.49)))))))))), IF(M654="Գ-2", IF(H654=0,3.88,IF(H654=1,4.01,IF(H654=2,4.14,IF(H654=3,4.27,IF(OR(H654=5,H654=4),4.41,IF(OR(H654=6,H654=7),4.55,IF(OR(H654=8,H654=9),4.7,IF(OR(H654=10,H654=11,H654=12),4.85,IF(OR(H654=13,H654=14,H654=15),5.01,IF(OR(H654=16,H654=17,H654=18),5.17,5.34)))))))))), IF(M654="Գ-3", IF(H654=0,3.21,IF(H654=1,3.31,IF(H654=2,3.42,IF(H654=3,3.53,IF(OR(H654=5,H654=4),3.64,IF(OR(H654=6,H654=7),3.76,IF(OR(H654=8,H654=9),3.88,IF(OR(H654=10,H654=11,H654=12),4.01,IF(OR(H654=13,H654=14,H654=15),4.13,IF(OR(H654=16,H654=17,H654=18),4.27,4.4)))))))))), IF(M654="Ա-1", IF(H654=0,2.66,IF(H654=1,2.75,IF(H654=2,2.83,IF(H654=3,2.92,IF(OR(H654=5,H654=4),3.02,IF(OR(H654=6,H654=7),3.11,IF(OR(H654=8,H654=9),3.21,IF(OR(H654=10,H654=11,H654=12),3.31,IF(OR(H654=13,H654=14,H654=15),3.42,IF(OR(H654=16,H654=17,H654=18),3.53,3.64)))))))))), IF(M654="Ա-2", IF(H654=0,2.28,IF(H654=1,2.35,IF(H654=2,2.43,IF(H654=3,2.5,IF(OR(H654=5,H654=4),2.58,IF(OR(H654=6,H654=7),2.66,IF(OR(H654=8,H654=9),2.75,IF(OR(H654=10,H654=11,H654=12),2.83,IF(OR(H654=13,H654=14,H654=15),2.92,IF(OR(H654=16,H654=17,H654=18),3.01,3.11)))))))))),IF(M654="Ա-3", IF(H654=0,1.96,IF(H654=1,2.02,IF(H654=2,2.08,IF(H654=3,2.15,IF(OR(H654=5,H654=4),2.21,IF(OR(H654=6,H654=7),2.28,IF(OR(H654=8,H654=9),2.35,IF(OR(H654=10,H654=11,H654=12),2.42,IF(OR(H654=13,H654=14,H654=15),2.5,IF(OR(H654=16,H654=17,H654=18),2.58,2.66)))))))))), IF(M654="Կ-1", IF(H654=0,1.68,IF(H654=1,1.73,IF(H654=2,1.79,IF(H654=3,1.84,IF(OR(H654=5,H654=4),1.9,IF(OR(H654=6,H654=7),1.96,IF(OR(H654=8,H654=9),2.02,IF(OR(H654=10,H654=11,H654=12),2.08,IF(OR(H654=13,H654=14,H654=15),2.14,IF(OR(H654=16,H654=17,H654=18),2.21,2.28)))))))))), IF(M654="Կ-2", IF(H654=0,1.45,IF(H654=1,1.49,IF(H654=2,1.54,IF(H654=3,1.59,IF(OR(H654=5,H654=4),1.63,IF(OR(H654=6,H654=7),1.68,IF(OR(H654=8,H654=9),1.73,IF(OR(H654=10,H654=11,H654=12),1.79,IF(OR(H654=13,H654=14,H654=15),1.84,IF(OR(H654=16,H654=17,H654=18),1.9,1.95)))))))))),IF(M654="Կ-3", IF(H654=0,1.25,IF(H654=1,1.29,IF(H654=2,1.33,IF(H654=3,1.37,IF(OR(H654=5,H654=4),1.41,IF(OR(H654=6,H654=7),1.45,IF(OR(H654=8,H654=9),1.49,IF(OR(H654=10,H654=11,H654=12),1.54,IF(OR(H654=13,H654=14,H654=15),1.58,IF(OR(H654=16,H654=17,H654=18),1.63,1.68)))))))))), "Error"))))))))))))</f>
        <v>1.79</v>
      </c>
      <c r="J654" s="790">
        <v>83200</v>
      </c>
      <c r="K654" s="790"/>
      <c r="L654" s="790"/>
      <c r="M654" s="791" t="s">
        <v>86</v>
      </c>
      <c r="N654" s="790">
        <f t="shared" si="1240"/>
        <v>148928</v>
      </c>
      <c r="O654" s="792">
        <f t="shared" si="1185"/>
        <v>148928</v>
      </c>
      <c r="P654" s="792">
        <f t="shared" si="1241"/>
        <v>1936064</v>
      </c>
      <c r="Q654" s="597">
        <f t="shared" si="1187"/>
        <v>1</v>
      </c>
      <c r="R654" s="597">
        <f t="shared" si="1188"/>
        <v>3</v>
      </c>
      <c r="S654" s="593">
        <f t="shared" si="1189"/>
        <v>1.84</v>
      </c>
      <c r="T654" s="456">
        <v>83200</v>
      </c>
      <c r="U654" s="456"/>
      <c r="V654" s="456"/>
      <c r="W654" s="594" t="str">
        <f t="shared" si="1190"/>
        <v>Կ-1</v>
      </c>
      <c r="X654" s="456">
        <f t="shared" si="1191"/>
        <v>153088</v>
      </c>
      <c r="Y654" s="595">
        <f t="shared" si="1192"/>
        <v>153088</v>
      </c>
      <c r="Z654" s="595">
        <f t="shared" si="1242"/>
        <v>1990144</v>
      </c>
      <c r="AA654" s="597">
        <f t="shared" si="1194"/>
        <v>1</v>
      </c>
      <c r="AB654" s="597">
        <f t="shared" si="1195"/>
        <v>4</v>
      </c>
      <c r="AC654" s="593">
        <f t="shared" si="1196"/>
        <v>1.9</v>
      </c>
      <c r="AD654" s="456">
        <v>83200</v>
      </c>
      <c r="AE654" s="456"/>
      <c r="AF654" s="456"/>
      <c r="AG654" s="594" t="str">
        <f t="shared" si="1197"/>
        <v>Կ-1</v>
      </c>
      <c r="AH654" s="456">
        <f t="shared" si="1198"/>
        <v>158080</v>
      </c>
      <c r="AI654" s="595">
        <f t="shared" si="1199"/>
        <v>158080</v>
      </c>
      <c r="AJ654" s="595">
        <f t="shared" si="1243"/>
        <v>2055040</v>
      </c>
      <c r="AK654" s="597">
        <f t="shared" si="1201"/>
        <v>1</v>
      </c>
      <c r="AL654" s="597">
        <f t="shared" si="1202"/>
        <v>5</v>
      </c>
      <c r="AM654" s="593">
        <f t="shared" si="1203"/>
        <v>1.9</v>
      </c>
      <c r="AN654" s="456">
        <v>83200</v>
      </c>
      <c r="AO654" s="456"/>
      <c r="AP654" s="456"/>
      <c r="AQ654" s="594" t="str">
        <f t="shared" si="1244"/>
        <v>Կ-1</v>
      </c>
      <c r="AR654" s="456">
        <f t="shared" si="1205"/>
        <v>158080</v>
      </c>
      <c r="AS654" s="595">
        <f t="shared" si="1206"/>
        <v>158080</v>
      </c>
      <c r="AT654" s="595">
        <f t="shared" si="1245"/>
        <v>2055040</v>
      </c>
    </row>
    <row r="655" spans="2:46" s="592" customFormat="1" ht="13.5">
      <c r="B655" s="826">
        <v>30</v>
      </c>
      <c r="C655" s="818" t="s">
        <v>2427</v>
      </c>
      <c r="D655" s="816" t="s">
        <v>2186</v>
      </c>
      <c r="E655" s="817">
        <v>1992</v>
      </c>
      <c r="F655" s="818" t="s">
        <v>229</v>
      </c>
      <c r="G655" s="787">
        <v>1</v>
      </c>
      <c r="H655" s="787">
        <v>2</v>
      </c>
      <c r="I655" s="789">
        <f>IF(G655&lt;1,0,IF(M655="Բ-1",IF(H655=0,6.94,IF(H655=1,7.17,IF(H655=2,7.41,IF(H655=3,7.66,IF(OR(H655=5,H655=4),7.92,IF(OR(H655=6,H655=7),8.18,IF(OR(H655=8,H655=9),8.46,IF(OR(H655=10,H655=11,H655=12),8.74,IF(OR(H655=13,H655=14,H655=15),9.03,IF(OR(H655=16,H655=17,H655=18),9.33,9.65)))))))))),IF(M655="Բ-2", IF(H655=0,5.71,IF(H655=1,5.89,IF(H655=2,6.09,IF(H655=3,6.29,IF(OR(H655=5,H655=4),6.5,IF(OR(H655=6,H655=7),6.72,IF(OR(H655=8,H655=9),6.94,IF(OR(H655=10,H655=11,H655=12),7.17,IF(OR(H655=13,H655=14,H655=15),7.41,IF(OR(H655=16,H655=17,H655=18),7.65,7.91)))))))))), IF(M655="Գ-1", IF(H655=0,4.7,IF(H655=1,4.86,IF(H655=2,5.01,IF(H655=3,5.18,IF(OR(H655=5,H655=4),5.35,IF(OR(H655=6,H655=7),5.52,IF(OR(H655=8,H655=9),5.71,IF(OR(H655=10,H655=11,H655=12),5.89,IF(OR(H655=13,H655=14,H655=15),6.09,IF(OR(H655=16,H655=17,H655=18),6.29,6.49)))))))))), IF(M655="Գ-2", IF(H655=0,3.88,IF(H655=1,4.01,IF(H655=2,4.14,IF(H655=3,4.27,IF(OR(H655=5,H655=4),4.41,IF(OR(H655=6,H655=7),4.55,IF(OR(H655=8,H655=9),4.7,IF(OR(H655=10,H655=11,H655=12),4.85,IF(OR(H655=13,H655=14,H655=15),5.01,IF(OR(H655=16,H655=17,H655=18),5.17,5.34)))))))))), IF(M655="Գ-3", IF(H655=0,3.21,IF(H655=1,3.31,IF(H655=2,3.42,IF(H655=3,3.53,IF(OR(H655=5,H655=4),3.64,IF(OR(H655=6,H655=7),3.76,IF(OR(H655=8,H655=9),3.88,IF(OR(H655=10,H655=11,H655=12),4.01,IF(OR(H655=13,H655=14,H655=15),4.13,IF(OR(H655=16,H655=17,H655=18),4.27,4.4)))))))))), IF(M655="Ա-1", IF(H655=0,2.66,IF(H655=1,2.75,IF(H655=2,2.83,IF(H655=3,2.92,IF(OR(H655=5,H655=4),3.02,IF(OR(H655=6,H655=7),3.11,IF(OR(H655=8,H655=9),3.21,IF(OR(H655=10,H655=11,H655=12),3.31,IF(OR(H655=13,H655=14,H655=15),3.42,IF(OR(H655=16,H655=17,H655=18),3.53,3.64)))))))))), IF(M655="Ա-2", IF(H655=0,2.28,IF(H655=1,2.35,IF(H655=2,2.43,IF(H655=3,2.5,IF(OR(H655=5,H655=4),2.58,IF(OR(H655=6,H655=7),2.66,IF(OR(H655=8,H655=9),2.75,IF(OR(H655=10,H655=11,H655=12),2.83,IF(OR(H655=13,H655=14,H655=15),2.92,IF(OR(H655=16,H655=17,H655=18),3.01,3.11)))))))))),IF(M655="Ա-3", IF(H655=0,1.96,IF(H655=1,2.02,IF(H655=2,2.08,IF(H655=3,2.15,IF(OR(H655=5,H655=4),2.21,IF(OR(H655=6,H655=7),2.28,IF(OR(H655=8,H655=9),2.35,IF(OR(H655=10,H655=11,H655=12),2.42,IF(OR(H655=13,H655=14,H655=15),2.5,IF(OR(H655=16,H655=17,H655=18),2.58,2.66)))))))))), IF(M655="Կ-1", IF(H655=0,1.68,IF(H655=1,1.73,IF(H655=2,1.79,IF(H655=3,1.84,IF(OR(H655=5,H655=4),1.9,IF(OR(H655=6,H655=7),1.96,IF(OR(H655=8,H655=9),2.02,IF(OR(H655=10,H655=11,H655=12),2.08,IF(OR(H655=13,H655=14,H655=15),2.14,IF(OR(H655=16,H655=17,H655=18),2.21,2.28)))))))))), IF(M655="Կ-2", IF(H655=0,1.45,IF(H655=1,1.49,IF(H655=2,1.54,IF(H655=3,1.59,IF(OR(H655=5,H655=4),1.63,IF(OR(H655=6,H655=7),1.68,IF(OR(H655=8,H655=9),1.73,IF(OR(H655=10,H655=11,H655=12),1.79,IF(OR(H655=13,H655=14,H655=15),1.84,IF(OR(H655=16,H655=17,H655=18),1.9,1.95)))))))))),IF(M655="Կ-3", IF(H655=0,1.25,IF(H655=1,1.29,IF(H655=2,1.33,IF(H655=3,1.37,IF(OR(H655=5,H655=4),1.41,IF(OR(H655=6,H655=7),1.45,IF(OR(H655=8,H655=9),1.49,IF(OR(H655=10,H655=11,H655=12),1.54,IF(OR(H655=13,H655=14,H655=15),1.58,IF(OR(H655=16,H655=17,H655=18),1.63,1.68)))))))))), "Error"))))))))))))</f>
        <v>1.79</v>
      </c>
      <c r="J655" s="790">
        <v>83200</v>
      </c>
      <c r="K655" s="790"/>
      <c r="L655" s="790"/>
      <c r="M655" s="791" t="s">
        <v>86</v>
      </c>
      <c r="N655" s="790">
        <f>J655*I655</f>
        <v>148928</v>
      </c>
      <c r="O655" s="792">
        <f>I655*J655+K655+L655</f>
        <v>148928</v>
      </c>
      <c r="P655" s="792">
        <f>+O655*13</f>
        <v>1936064</v>
      </c>
      <c r="Q655" s="597">
        <f>+G655</f>
        <v>1</v>
      </c>
      <c r="R655" s="597">
        <f>+H655+1</f>
        <v>3</v>
      </c>
      <c r="S655" s="593">
        <f>IF(Q655&lt;1,0,IF(W655="Բ-1",IF(R655=0,6.94,IF(R655=1,7.17,IF(R655=2,7.41,IF(R655=3,7.66,IF(OR(R655=5,R655=4),7.92,IF(OR(R655=6,R655=7),8.18,IF(OR(R655=8,R655=9),8.46,IF(OR(R655=10,R655=11,R655=12),8.74,IF(OR(R655=13,R655=14,R655=15),9.03,IF(OR(R655=16,R655=17,R655=18),9.33,9.65)))))))))),IF(W655="Բ-2", IF(R655=0,5.71,IF(R655=1,5.89,IF(R655=2,6.09,IF(R655=3,6.29,IF(OR(R655=5,R655=4),6.5,IF(OR(R655=6,R655=7),6.72,IF(OR(R655=8,R655=9),6.94,IF(OR(R655=10,R655=11,R655=12),7.17,IF(OR(R655=13,R655=14,R655=15),7.41,IF(OR(R655=16,R655=17,R655=18),7.65,7.91)))))))))), IF(W655="Գ-1", IF(R655=0,4.7,IF(R655=1,4.86,IF(R655=2,5.01,IF(R655=3,5.18,IF(OR(R655=5,R655=4),5.35,IF(OR(R655=6,R655=7),5.52,IF(OR(R655=8,R655=9),5.71,IF(OR(R655=10,R655=11,R655=12),5.89,IF(OR(R655=13,R655=14,R655=15),6.09,IF(OR(R655=16,R655=17,R655=18),6.29,6.49)))))))))), IF(W655="Գ-2", IF(R655=0,3.88,IF(R655=1,4.01,IF(R655=2,4.14,IF(R655=3,4.27,IF(OR(R655=5,R655=4),4.41,IF(OR(R655=6,R655=7),4.55,IF(OR(R655=8,R655=9),4.7,IF(OR(R655=10,R655=11,R655=12),4.85,IF(OR(R655=13,R655=14,R655=15),5.01,IF(OR(R655=16,R655=17,R655=18),5.17,5.34)))))))))), IF(W655="Գ-3", IF(R655=0,3.21,IF(R655=1,3.31,IF(R655=2,3.42,IF(R655=3,3.53,IF(OR(R655=5,R655=4),3.64,IF(OR(R655=6,R655=7),3.76,IF(OR(R655=8,R655=9),3.88,IF(OR(R655=10,R655=11,R655=12),4.01,IF(OR(R655=13,R655=14,R655=15),4.13,IF(OR(R655=16,R655=17,R655=18),4.27,4.4)))))))))), IF(W655="Ա-1", IF(R655=0,2.66,IF(R655=1,2.75,IF(R655=2,2.83,IF(R655=3,2.92,IF(OR(R655=5,R655=4),3.02,IF(OR(R655=6,R655=7),3.11,IF(OR(R655=8,R655=9),3.21,IF(OR(R655=10,R655=11,R655=12),3.31,IF(OR(R655=13,R655=14,R655=15),3.42,IF(OR(R655=16,R655=17,R655=18),3.53,3.64)))))))))), IF(W655="Ա-2", IF(R655=0,2.28,IF(R655=1,2.35,IF(R655=2,2.43,IF(R655=3,2.5,IF(OR(R655=5,R655=4),2.58,IF(OR(R655=6,R655=7),2.66,IF(OR(R655=8,R655=9),2.75,IF(OR(R655=10,R655=11,R655=12),2.83,IF(OR(R655=13,R655=14,R655=15),2.92,IF(OR(R655=16,R655=17,R655=18),3.01,3.11)))))))))),IF(W655="Ա-3", IF(R655=0,1.96,IF(R655=1,2.02,IF(R655=2,2.08,IF(R655=3,2.15,IF(OR(R655=5,R655=4),2.21,IF(OR(R655=6,R655=7),2.28,IF(OR(R655=8,R655=9),2.35,IF(OR(R655=10,R655=11,R655=12),2.42,IF(OR(R655=13,R655=14,R655=15),2.5,IF(OR(R655=16,R655=17,R655=18),2.58,2.66)))))))))), IF(W655="Կ-1", IF(R655=0,1.68,IF(R655=1,1.73,IF(R655=2,1.79,IF(R655=3,1.84,IF(OR(R655=5,R655=4),1.9,IF(OR(R655=6,R655=7),1.96,IF(OR(R655=8,R655=9),2.02,IF(OR(R655=10,R655=11,R655=12),2.08,IF(OR(R655=13,R655=14,R655=15),2.14,IF(OR(R655=16,R655=17,R655=18),2.21,2.28)))))))))), IF(W655="Կ-2", IF(R655=0,1.45,IF(R655=1,1.49,IF(R655=2,1.54,IF(R655=3,1.59,IF(OR(R655=5,R655=4),1.63,IF(OR(R655=6,R655=7),1.68,IF(OR(R655=8,R655=9),1.73,IF(OR(R655=10,R655=11,R655=12),1.79,IF(OR(R655=13,R655=14,R655=15),1.84,IF(OR(R655=16,R655=17,R655=18),1.9,1.95)))))))))),IF(W655="Կ-3", IF(R655=0,1.25,IF(R655=1,1.29,IF(R655=2,1.33,IF(R655=3,1.37,IF(OR(R655=5,R655=4),1.41,IF(OR(R655=6,R655=7),1.45,IF(OR(R655=8,R655=9),1.49,IF(OR(R655=10,R655=11,R655=12),1.54,IF(OR(R655=13,R655=14,R655=15),1.58,IF(OR(R655=16,R655=17,R655=18),1.63,1.68)))))))))), "Error"))))))))))))</f>
        <v>1.84</v>
      </c>
      <c r="T655" s="456">
        <v>83200</v>
      </c>
      <c r="U655" s="456"/>
      <c r="V655" s="456"/>
      <c r="W655" s="594" t="str">
        <f>+M655</f>
        <v>Կ-1</v>
      </c>
      <c r="X655" s="456">
        <f>T655*S655</f>
        <v>153088</v>
      </c>
      <c r="Y655" s="595">
        <f>+U655+V655+X655</f>
        <v>153088</v>
      </c>
      <c r="Z655" s="595">
        <f>+Y655*13</f>
        <v>1990144</v>
      </c>
      <c r="AA655" s="597">
        <f>+Q655</f>
        <v>1</v>
      </c>
      <c r="AB655" s="597">
        <f>+R655+1</f>
        <v>4</v>
      </c>
      <c r="AC655" s="593">
        <f>IF(AA655&lt;1,0,IF(AG655="Բ-1",IF(AB655=0,6.94,IF(AB655=1,7.17,IF(AB655=2,7.41,IF(AB655=3,7.66,IF(OR(AB655=5,AB655=4),7.92,IF(OR(AB655=6,AB655=7),8.18,IF(OR(AB655=8,AB655=9),8.46,IF(OR(AB655=10,AB655=11,AB655=12),8.74,IF(OR(AB655=13,AB655=14,AB655=15),9.03,IF(OR(AB655=16,AB655=17,AB655=18),9.33,9.65)))))))))),IF(AG655="Բ-2", IF(AB655=0,5.71,IF(AB655=1,5.89,IF(AB655=2,6.09,IF(AB655=3,6.29,IF(OR(AB655=5,AB655=4),6.5,IF(OR(AB655=6,AB655=7),6.72,IF(OR(AB655=8,AB655=9),6.94,IF(OR(AB655=10,AB655=11,AB655=12),7.17,IF(OR(AB655=13,AB655=14,AB655=15),7.41,IF(OR(AB655=16,AB655=17,AB655=18),7.65,7.91)))))))))), IF(AG655="Գ-1", IF(AB655=0,4.7,IF(AB655=1,4.86,IF(AB655=2,5.01,IF(AB655=3,5.18,IF(OR(AB655=5,AB655=4),5.35,IF(OR(AB655=6,AB655=7),5.52,IF(OR(AB655=8,AB655=9),5.71,IF(OR(AB655=10,AB655=11,AB655=12),5.89,IF(OR(AB655=13,AB655=14,AB655=15),6.09,IF(OR(AB655=16,AB655=17,AB655=18),6.29,6.49)))))))))), IF(AG655="Գ-2", IF(AB655=0,3.88,IF(AB655=1,4.01,IF(AB655=2,4.14,IF(AB655=3,4.27,IF(OR(AB655=5,AB655=4),4.41,IF(OR(AB655=6,AB655=7),4.55,IF(OR(AB655=8,AB655=9),4.7,IF(OR(AB655=10,AB655=11,AB655=12),4.85,IF(OR(AB655=13,AB655=14,AB655=15),5.01,IF(OR(AB655=16,AB655=17,AB655=18),5.17,5.34)))))))))), IF(AG655="Գ-3", IF(AB655=0,3.21,IF(AB655=1,3.31,IF(AB655=2,3.42,IF(AB655=3,3.53,IF(OR(AB655=5,AB655=4),3.64,IF(OR(AB655=6,AB655=7),3.76,IF(OR(AB655=8,AB655=9),3.88,IF(OR(AB655=10,AB655=11,AB655=12),4.01,IF(OR(AB655=13,AB655=14,AB655=15),4.13,IF(OR(AB655=16,AB655=17,AB655=18),4.27,4.4)))))))))), IF(AG655="Ա-1", IF(AB655=0,2.66,IF(AB655=1,2.75,IF(AB655=2,2.83,IF(AB655=3,2.92,IF(OR(AB655=5,AB655=4),3.02,IF(OR(AB655=6,AB655=7),3.11,IF(OR(AB655=8,AB655=9),3.21,IF(OR(AB655=10,AB655=11,AB655=12),3.31,IF(OR(AB655=13,AB655=14,AB655=15),3.42,IF(OR(AB655=16,AB655=17,AB655=18),3.53,3.64)))))))))), IF(AG655="Ա-2", IF(AB655=0,2.28,IF(AB655=1,2.35,IF(AB655=2,2.43,IF(AB655=3,2.5,IF(OR(AB655=5,AB655=4),2.58,IF(OR(AB655=6,AB655=7),2.66,IF(OR(AB655=8,AB655=9),2.75,IF(OR(AB655=10,AB655=11,AB655=12),2.83,IF(OR(AB655=13,AB655=14,AB655=15),2.92,IF(OR(AB655=16,AB655=17,AB655=18),3.01,3.11)))))))))),IF(AG655="Ա-3", IF(AB655=0,1.96,IF(AB655=1,2.02,IF(AB655=2,2.08,IF(AB655=3,2.15,IF(OR(AB655=5,AB655=4),2.21,IF(OR(AB655=6,AB655=7),2.28,IF(OR(AB655=8,AB655=9),2.35,IF(OR(AB655=10,AB655=11,AB655=12),2.42,IF(OR(AB655=13,AB655=14,AB655=15),2.5,IF(OR(AB655=16,AB655=17,AB655=18),2.58,2.66)))))))))), IF(AG655="Կ-1", IF(AB655=0,1.68,IF(AB655=1,1.73,IF(AB655=2,1.79,IF(AB655=3,1.84,IF(OR(AB655=5,AB655=4),1.9,IF(OR(AB655=6,AB655=7),1.96,IF(OR(AB655=8,AB655=9),2.02,IF(OR(AB655=10,AB655=11,AB655=12),2.08,IF(OR(AB655=13,AB655=14,AB655=15),2.14,IF(OR(AB655=16,AB655=17,AB655=18),2.21,2.28)))))))))), IF(AG655="Կ-2", IF(AB655=0,1.45,IF(AB655=1,1.49,IF(AB655=2,1.54,IF(AB655=3,1.59,IF(OR(AB655=5,AB655=4),1.63,IF(OR(AB655=6,AB655=7),1.68,IF(OR(AB655=8,AB655=9),1.73,IF(OR(AB655=10,AB655=11,AB655=12),1.79,IF(OR(AB655=13,AB655=14,AB655=15),1.84,IF(OR(AB655=16,AB655=17,AB655=18),1.9,1.95)))))))))),IF(AG655="Կ-3", IF(AB655=0,1.25,IF(AB655=1,1.29,IF(AB655=2,1.33,IF(AB655=3,1.37,IF(OR(AB655=5,AB655=4),1.41,IF(OR(AB655=6,AB655=7),1.45,IF(OR(AB655=8,AB655=9),1.49,IF(OR(AB655=10,AB655=11,AB655=12),1.54,IF(OR(AB655=13,AB655=14,AB655=15),1.58,IF(OR(AB655=16,AB655=17,AB655=18),1.63,1.68)))))))))), "Error"))))))))))))</f>
        <v>1.9</v>
      </c>
      <c r="AD655" s="456">
        <v>83200</v>
      </c>
      <c r="AE655" s="456"/>
      <c r="AF655" s="456"/>
      <c r="AG655" s="594" t="str">
        <f>+W655</f>
        <v>Կ-1</v>
      </c>
      <c r="AH655" s="456">
        <f>AD655*AC655</f>
        <v>158080</v>
      </c>
      <c r="AI655" s="595">
        <f>AH655+AE655+AF655</f>
        <v>158080</v>
      </c>
      <c r="AJ655" s="595">
        <f>+AI655*13</f>
        <v>2055040</v>
      </c>
      <c r="AK655" s="597">
        <f>+AA655</f>
        <v>1</v>
      </c>
      <c r="AL655" s="597">
        <f>+AB655+1</f>
        <v>5</v>
      </c>
      <c r="AM655" s="593">
        <f>IF(AK655&lt;1,0,IF(AQ655="Բ-1",IF(AL655=0,6.94,IF(AL655=1,7.17,IF(AL655=2,7.41,IF(AL655=3,7.66,IF(OR(AL655=5,AL655=4),7.92,IF(OR(AL655=6,AL655=7),8.18,IF(OR(AL655=8,AL655=9),8.46,IF(OR(AL655=10,AL655=11,AL655=12),8.74,IF(OR(AL655=13,AL655=14,AL655=15),9.03,IF(OR(AL655=16,AL655=17,AL655=18),9.33,9.65)))))))))),IF(AQ655="Բ-2", IF(AL655=0,5.71,IF(AL655=1,5.89,IF(AL655=2,6.09,IF(AL655=3,6.29,IF(OR(AL655=5,AL655=4),6.5,IF(OR(AL655=6,AL655=7),6.72,IF(OR(AL655=8,AL655=9),6.94,IF(OR(AL655=10,AL655=11,AL655=12),7.17,IF(OR(AL655=13,AL655=14,AL655=15),7.41,IF(OR(AL655=16,AL655=17,AL655=18),7.65,7.91)))))))))), IF(AQ655="Գ-1", IF(AL655=0,4.7,IF(AL655=1,4.86,IF(AL655=2,5.01,IF(AL655=3,5.18,IF(OR(AL655=5,AL655=4),5.35,IF(OR(AL655=6,AL655=7),5.52,IF(OR(AL655=8,AL655=9),5.71,IF(OR(AL655=10,AL655=11,AL655=12),5.89,IF(OR(AL655=13,AL655=14,AL655=15),6.09,IF(OR(AL655=16,AL655=17,AL655=18),6.29,6.49)))))))))), IF(AQ655="Գ-2", IF(AL655=0,3.88,IF(AL655=1,4.01,IF(AL655=2,4.14,IF(AL655=3,4.27,IF(OR(AL655=5,AL655=4),4.41,IF(OR(AL655=6,AL655=7),4.55,IF(OR(AL655=8,AL655=9),4.7,IF(OR(AL655=10,AL655=11,AL655=12),4.85,IF(OR(AL655=13,AL655=14,AL655=15),5.01,IF(OR(AL655=16,AL655=17,AL655=18),5.17,5.34)))))))))), IF(AQ655="Գ-3", IF(AL655=0,3.21,IF(AL655=1,3.31,IF(AL655=2,3.42,IF(AL655=3,3.53,IF(OR(AL655=5,AL655=4),3.64,IF(OR(AL655=6,AL655=7),3.76,IF(OR(AL655=8,AL655=9),3.88,IF(OR(AL655=10,AL655=11,AL655=12),4.01,IF(OR(AL655=13,AL655=14,AL655=15),4.13,IF(OR(AL655=16,AL655=17,AL655=18),4.27,4.4)))))))))), IF(AQ655="Ա-1", IF(AL655=0,2.66,IF(AL655=1,2.75,IF(AL655=2,2.83,IF(AL655=3,2.92,IF(OR(AL655=5,AL655=4),3.02,IF(OR(AL655=6,AL655=7),3.11,IF(OR(AL655=8,AL655=9),3.21,IF(OR(AL655=10,AL655=11,AL655=12),3.31,IF(OR(AL655=13,AL655=14,AL655=15),3.42,IF(OR(AL655=16,AL655=17,AL655=18),3.53,3.64)))))))))), IF(AQ655="Ա-2", IF(AL655=0,2.28,IF(AL655=1,2.35,IF(AL655=2,2.43,IF(AL655=3,2.5,IF(OR(AL655=5,AL655=4),2.58,IF(OR(AL655=6,AL655=7),2.66,IF(OR(AL655=8,AL655=9),2.75,IF(OR(AL655=10,AL655=11,AL655=12),2.83,IF(OR(AL655=13,AL655=14,AL655=15),2.92,IF(OR(AL655=16,AL655=17,AL655=18),3.01,3.11)))))))))),IF(AQ655="Ա-3", IF(AL655=0,1.96,IF(AL655=1,2.02,IF(AL655=2,2.08,IF(AL655=3,2.15,IF(OR(AL655=5,AL655=4),2.21,IF(OR(AL655=6,AL655=7),2.28,IF(OR(AL655=8,AL655=9),2.35,IF(OR(AL655=10,AL655=11,AL655=12),2.42,IF(OR(AL655=13,AL655=14,AL655=15),2.5,IF(OR(AL655=16,AL655=17,AL655=18),2.58,2.66)))))))))), IF(AQ655="Կ-1", IF(AL655=0,1.68,IF(AL655=1,1.73,IF(AL655=2,1.79,IF(AL655=3,1.84,IF(OR(AL655=5,AL655=4),1.9,IF(OR(AL655=6,AL655=7),1.96,IF(OR(AL655=8,AL655=9),2.02,IF(OR(AL655=10,AL655=11,AL655=12),2.08,IF(OR(AL655=13,AL655=14,AL655=15),2.14,IF(OR(AL655=16,AL655=17,AL655=18),2.21,2.28)))))))))), IF(AQ655="Կ-2", IF(AL655=0,1.45,IF(AL655=1,1.49,IF(AL655=2,1.54,IF(AL655=3,1.59,IF(OR(AL655=5,AL655=4),1.63,IF(OR(AL655=6,AL655=7),1.68,IF(OR(AL655=8,AL655=9),1.73,IF(OR(AL655=10,AL655=11,AL655=12),1.79,IF(OR(AL655=13,AL655=14,AL655=15),1.84,IF(OR(AL655=16,AL655=17,AL655=18),1.9,1.95)))))))))),IF(AQ655="Կ-3", IF(AL655=0,1.25,IF(AL655=1,1.29,IF(AL655=2,1.33,IF(AL655=3,1.37,IF(OR(AL655=5,AL655=4),1.41,IF(OR(AL655=6,AL655=7),1.45,IF(OR(AL655=8,AL655=9),1.49,IF(OR(AL655=10,AL655=11,AL655=12),1.54,IF(OR(AL655=13,AL655=14,AL655=15),1.58,IF(OR(AL655=16,AL655=17,AL655=18),1.63,1.68)))))))))), "Error"))))))))))))</f>
        <v>1.9</v>
      </c>
      <c r="AN655" s="456">
        <v>83200</v>
      </c>
      <c r="AO655" s="456"/>
      <c r="AP655" s="456"/>
      <c r="AQ655" s="594" t="str">
        <f>+AG655</f>
        <v>Կ-1</v>
      </c>
      <c r="AR655" s="456">
        <f>AN655*AM655</f>
        <v>158080</v>
      </c>
      <c r="AS655" s="595">
        <f>AR655+AO655+AP655</f>
        <v>158080</v>
      </c>
      <c r="AT655" s="595">
        <f>+AS655*13</f>
        <v>2055040</v>
      </c>
    </row>
    <row r="656" spans="2:46" s="592" customFormat="1" ht="13.5">
      <c r="B656" s="826">
        <v>31</v>
      </c>
      <c r="C656" s="818" t="s">
        <v>2428</v>
      </c>
      <c r="D656" s="816" t="s">
        <v>2186</v>
      </c>
      <c r="E656" s="817">
        <v>1998</v>
      </c>
      <c r="F656" s="818" t="s">
        <v>229</v>
      </c>
      <c r="G656" s="787">
        <v>1</v>
      </c>
      <c r="H656" s="787">
        <v>2</v>
      </c>
      <c r="I656" s="789">
        <f t="shared" si="1271"/>
        <v>1.79</v>
      </c>
      <c r="J656" s="790">
        <v>83200</v>
      </c>
      <c r="K656" s="790"/>
      <c r="L656" s="790"/>
      <c r="M656" s="791" t="s">
        <v>86</v>
      </c>
      <c r="N656" s="790">
        <f t="shared" si="1240"/>
        <v>148928</v>
      </c>
      <c r="O656" s="792">
        <f t="shared" si="1185"/>
        <v>148928</v>
      </c>
      <c r="P656" s="792">
        <f t="shared" si="1241"/>
        <v>1936064</v>
      </c>
      <c r="Q656" s="597">
        <f t="shared" si="1187"/>
        <v>1</v>
      </c>
      <c r="R656" s="597">
        <f t="shared" si="1188"/>
        <v>3</v>
      </c>
      <c r="S656" s="593">
        <f t="shared" si="1189"/>
        <v>1.84</v>
      </c>
      <c r="T656" s="456">
        <v>83200</v>
      </c>
      <c r="U656" s="456"/>
      <c r="V656" s="456"/>
      <c r="W656" s="594" t="str">
        <f t="shared" si="1190"/>
        <v>Կ-1</v>
      </c>
      <c r="X656" s="456">
        <f t="shared" si="1191"/>
        <v>153088</v>
      </c>
      <c r="Y656" s="595">
        <f t="shared" si="1192"/>
        <v>153088</v>
      </c>
      <c r="Z656" s="595">
        <f t="shared" si="1242"/>
        <v>1990144</v>
      </c>
      <c r="AA656" s="597">
        <f t="shared" si="1194"/>
        <v>1</v>
      </c>
      <c r="AB656" s="597">
        <f t="shared" si="1195"/>
        <v>4</v>
      </c>
      <c r="AC656" s="593">
        <f t="shared" si="1196"/>
        <v>1.9</v>
      </c>
      <c r="AD656" s="456">
        <v>83200</v>
      </c>
      <c r="AE656" s="456"/>
      <c r="AF656" s="456"/>
      <c r="AG656" s="594" t="str">
        <f t="shared" si="1197"/>
        <v>Կ-1</v>
      </c>
      <c r="AH656" s="456">
        <f t="shared" si="1198"/>
        <v>158080</v>
      </c>
      <c r="AI656" s="595">
        <f t="shared" si="1199"/>
        <v>158080</v>
      </c>
      <c r="AJ656" s="595">
        <f t="shared" si="1243"/>
        <v>2055040</v>
      </c>
      <c r="AK656" s="597">
        <f t="shared" si="1201"/>
        <v>1</v>
      </c>
      <c r="AL656" s="597">
        <f t="shared" si="1202"/>
        <v>5</v>
      </c>
      <c r="AM656" s="593">
        <f t="shared" si="1203"/>
        <v>1.9</v>
      </c>
      <c r="AN656" s="456">
        <v>83200</v>
      </c>
      <c r="AO656" s="456"/>
      <c r="AP656" s="456"/>
      <c r="AQ656" s="594" t="str">
        <f t="shared" si="1244"/>
        <v>Կ-1</v>
      </c>
      <c r="AR656" s="456">
        <f t="shared" si="1205"/>
        <v>158080</v>
      </c>
      <c r="AS656" s="595">
        <f t="shared" si="1206"/>
        <v>158080</v>
      </c>
      <c r="AT656" s="595">
        <f t="shared" si="1245"/>
        <v>2055040</v>
      </c>
    </row>
    <row r="657" spans="2:46" s="592" customFormat="1" ht="13.5">
      <c r="B657" s="826">
        <v>32</v>
      </c>
      <c r="C657" s="818" t="s">
        <v>1412</v>
      </c>
      <c r="D657" s="816" t="s">
        <v>2186</v>
      </c>
      <c r="E657" s="817">
        <v>1974</v>
      </c>
      <c r="F657" s="818" t="s">
        <v>229</v>
      </c>
      <c r="G657" s="787">
        <v>1</v>
      </c>
      <c r="H657" s="787">
        <v>4</v>
      </c>
      <c r="I657" s="789">
        <f t="shared" ref="I657:I662" si="1272">IF(G657&lt;1,0,IF(M657="Բ-1",IF(H657=0,6.94,IF(H657=1,7.17,IF(H657=2,7.41,IF(H657=3,7.66,IF(OR(H657=5,H657=4),7.92,IF(OR(H657=6,H657=7),8.18,IF(OR(H657=8,H657=9),8.46,IF(OR(H657=10,H657=11,H657=12),8.74,IF(OR(H657=13,H657=14,H657=15),9.03,IF(OR(H657=16,H657=17,H657=18),9.33,9.65)))))))))),IF(M657="Բ-2", IF(H657=0,5.71,IF(H657=1,5.89,IF(H657=2,6.09,IF(H657=3,6.29,IF(OR(H657=5,H657=4),6.5,IF(OR(H657=6,H657=7),6.72,IF(OR(H657=8,H657=9),6.94,IF(OR(H657=10,H657=11,H657=12),7.17,IF(OR(H657=13,H657=14,H657=15),7.41,IF(OR(H657=16,H657=17,H657=18),7.65,7.91)))))))))), IF(M657="Գ-1", IF(H657=0,4.7,IF(H657=1,4.86,IF(H657=2,5.01,IF(H657=3,5.18,IF(OR(H657=5,H657=4),5.35,IF(OR(H657=6,H657=7),5.52,IF(OR(H657=8,H657=9),5.71,IF(OR(H657=10,H657=11,H657=12),5.89,IF(OR(H657=13,H657=14,H657=15),6.09,IF(OR(H657=16,H657=17,H657=18),6.29,6.49)))))))))), IF(M657="Գ-2", IF(H657=0,3.88,IF(H657=1,4.01,IF(H657=2,4.14,IF(H657=3,4.27,IF(OR(H657=5,H657=4),4.41,IF(OR(H657=6,H657=7),4.55,IF(OR(H657=8,H657=9),4.7,IF(OR(H657=10,H657=11,H657=12),4.85,IF(OR(H657=13,H657=14,H657=15),5.01,IF(OR(H657=16,H657=17,H657=18),5.17,5.34)))))))))), IF(M657="Գ-3", IF(H657=0,3.21,IF(H657=1,3.31,IF(H657=2,3.42,IF(H657=3,3.53,IF(OR(H657=5,H657=4),3.64,IF(OR(H657=6,H657=7),3.76,IF(OR(H657=8,H657=9),3.88,IF(OR(H657=10,H657=11,H657=12),4.01,IF(OR(H657=13,H657=14,H657=15),4.13,IF(OR(H657=16,H657=17,H657=18),4.27,4.4)))))))))), IF(M657="Ա-1", IF(H657=0,2.66,IF(H657=1,2.75,IF(H657=2,2.83,IF(H657=3,2.92,IF(OR(H657=5,H657=4),3.02,IF(OR(H657=6,H657=7),3.11,IF(OR(H657=8,H657=9),3.21,IF(OR(H657=10,H657=11,H657=12),3.31,IF(OR(H657=13,H657=14,H657=15),3.42,IF(OR(H657=16,H657=17,H657=18),3.53,3.64)))))))))), IF(M657="Ա-2", IF(H657=0,2.28,IF(H657=1,2.35,IF(H657=2,2.43,IF(H657=3,2.5,IF(OR(H657=5,H657=4),2.58,IF(OR(H657=6,H657=7),2.66,IF(OR(H657=8,H657=9),2.75,IF(OR(H657=10,H657=11,H657=12),2.83,IF(OR(H657=13,H657=14,H657=15),2.92,IF(OR(H657=16,H657=17,H657=18),3.01,3.11)))))))))),IF(M657="Ա-3", IF(H657=0,1.96,IF(H657=1,2.02,IF(H657=2,2.08,IF(H657=3,2.15,IF(OR(H657=5,H657=4),2.21,IF(OR(H657=6,H657=7),2.28,IF(OR(H657=8,H657=9),2.35,IF(OR(H657=10,H657=11,H657=12),2.42,IF(OR(H657=13,H657=14,H657=15),2.5,IF(OR(H657=16,H657=17,H657=18),2.58,2.66)))))))))), IF(M657="Կ-1", IF(H657=0,1.68,IF(H657=1,1.73,IF(H657=2,1.79,IF(H657=3,1.84,IF(OR(H657=5,H657=4),1.9,IF(OR(H657=6,H657=7),1.96,IF(OR(H657=8,H657=9),2.02,IF(OR(H657=10,H657=11,H657=12),2.08,IF(OR(H657=13,H657=14,H657=15),2.14,IF(OR(H657=16,H657=17,H657=18),2.21,2.28)))))))))), IF(M657="Կ-2", IF(H657=0,1.45,IF(H657=1,1.49,IF(H657=2,1.54,IF(H657=3,1.59,IF(OR(H657=5,H657=4),1.63,IF(OR(H657=6,H657=7),1.68,IF(OR(H657=8,H657=9),1.73,IF(OR(H657=10,H657=11,H657=12),1.79,IF(OR(H657=13,H657=14,H657=15),1.84,IF(OR(H657=16,H657=17,H657=18),1.9,1.95)))))))))),IF(M657="Կ-3", IF(H657=0,1.25,IF(H657=1,1.29,IF(H657=2,1.33,IF(H657=3,1.37,IF(OR(H657=5,H657=4),1.41,IF(OR(H657=6,H657=7),1.45,IF(OR(H657=8,H657=9),1.49,IF(OR(H657=10,H657=11,H657=12),1.54,IF(OR(H657=13,H657=14,H657=15),1.58,IF(OR(H657=16,H657=17,H657=18),1.63,1.68)))))))))), "Error"))))))))))))</f>
        <v>1.9</v>
      </c>
      <c r="J657" s="790">
        <v>83200</v>
      </c>
      <c r="K657" s="790"/>
      <c r="L657" s="790"/>
      <c r="M657" s="791" t="s">
        <v>86</v>
      </c>
      <c r="N657" s="790">
        <f t="shared" si="1240"/>
        <v>158080</v>
      </c>
      <c r="O657" s="792">
        <f t="shared" si="1185"/>
        <v>158080</v>
      </c>
      <c r="P657" s="792">
        <f t="shared" si="1241"/>
        <v>2055040</v>
      </c>
      <c r="Q657" s="597">
        <f t="shared" si="1187"/>
        <v>1</v>
      </c>
      <c r="R657" s="597">
        <f t="shared" si="1188"/>
        <v>5</v>
      </c>
      <c r="S657" s="593">
        <f t="shared" si="1189"/>
        <v>1.9</v>
      </c>
      <c r="T657" s="456">
        <v>83200</v>
      </c>
      <c r="U657" s="456"/>
      <c r="V657" s="456"/>
      <c r="W657" s="594" t="str">
        <f t="shared" si="1190"/>
        <v>Կ-1</v>
      </c>
      <c r="X657" s="456">
        <f t="shared" si="1191"/>
        <v>158080</v>
      </c>
      <c r="Y657" s="595">
        <f t="shared" si="1192"/>
        <v>158080</v>
      </c>
      <c r="Z657" s="595">
        <f t="shared" si="1242"/>
        <v>2055040</v>
      </c>
      <c r="AA657" s="597">
        <f t="shared" si="1194"/>
        <v>1</v>
      </c>
      <c r="AB657" s="597">
        <f t="shared" si="1195"/>
        <v>6</v>
      </c>
      <c r="AC657" s="593">
        <f t="shared" si="1196"/>
        <v>1.96</v>
      </c>
      <c r="AD657" s="456">
        <v>83200</v>
      </c>
      <c r="AE657" s="456"/>
      <c r="AF657" s="456"/>
      <c r="AG657" s="594" t="str">
        <f t="shared" si="1197"/>
        <v>Կ-1</v>
      </c>
      <c r="AH657" s="456">
        <f t="shared" si="1198"/>
        <v>163072</v>
      </c>
      <c r="AI657" s="595">
        <f t="shared" si="1199"/>
        <v>163072</v>
      </c>
      <c r="AJ657" s="595">
        <f t="shared" si="1243"/>
        <v>2119936</v>
      </c>
      <c r="AK657" s="597">
        <f t="shared" si="1201"/>
        <v>1</v>
      </c>
      <c r="AL657" s="597">
        <f t="shared" si="1202"/>
        <v>7</v>
      </c>
      <c r="AM657" s="593">
        <f t="shared" si="1203"/>
        <v>1.96</v>
      </c>
      <c r="AN657" s="456">
        <v>83200</v>
      </c>
      <c r="AO657" s="456"/>
      <c r="AP657" s="456"/>
      <c r="AQ657" s="594" t="str">
        <f t="shared" si="1244"/>
        <v>Կ-1</v>
      </c>
      <c r="AR657" s="456">
        <f t="shared" si="1205"/>
        <v>163072</v>
      </c>
      <c r="AS657" s="595">
        <f t="shared" si="1206"/>
        <v>163072</v>
      </c>
      <c r="AT657" s="595">
        <f t="shared" si="1245"/>
        <v>2119936</v>
      </c>
    </row>
    <row r="658" spans="2:46" s="592" customFormat="1" ht="13.5">
      <c r="B658" s="826">
        <v>33</v>
      </c>
      <c r="C658" s="818" t="s">
        <v>2429</v>
      </c>
      <c r="D658" s="816" t="s">
        <v>2186</v>
      </c>
      <c r="E658" s="817">
        <v>1986</v>
      </c>
      <c r="F658" s="818" t="s">
        <v>229</v>
      </c>
      <c r="G658" s="787">
        <v>1</v>
      </c>
      <c r="H658" s="787">
        <v>1</v>
      </c>
      <c r="I658" s="789">
        <f t="shared" si="1272"/>
        <v>1.73</v>
      </c>
      <c r="J658" s="790">
        <v>83200</v>
      </c>
      <c r="K658" s="790"/>
      <c r="L658" s="790"/>
      <c r="M658" s="791" t="s">
        <v>86</v>
      </c>
      <c r="N658" s="790">
        <f t="shared" si="1240"/>
        <v>143936</v>
      </c>
      <c r="O658" s="792">
        <f t="shared" si="1185"/>
        <v>143936</v>
      </c>
      <c r="P658" s="792">
        <f t="shared" si="1241"/>
        <v>1871168</v>
      </c>
      <c r="Q658" s="597">
        <f t="shared" si="1187"/>
        <v>1</v>
      </c>
      <c r="R658" s="597">
        <f t="shared" si="1188"/>
        <v>2</v>
      </c>
      <c r="S658" s="593">
        <f t="shared" si="1189"/>
        <v>1.79</v>
      </c>
      <c r="T658" s="456">
        <v>83200</v>
      </c>
      <c r="U658" s="456"/>
      <c r="V658" s="456"/>
      <c r="W658" s="594" t="str">
        <f t="shared" si="1190"/>
        <v>Կ-1</v>
      </c>
      <c r="X658" s="456">
        <f t="shared" si="1191"/>
        <v>148928</v>
      </c>
      <c r="Y658" s="595">
        <f t="shared" si="1192"/>
        <v>148928</v>
      </c>
      <c r="Z658" s="595">
        <f t="shared" si="1242"/>
        <v>1936064</v>
      </c>
      <c r="AA658" s="597">
        <f t="shared" si="1194"/>
        <v>1</v>
      </c>
      <c r="AB658" s="597">
        <f t="shared" si="1195"/>
        <v>3</v>
      </c>
      <c r="AC658" s="593">
        <f t="shared" si="1196"/>
        <v>1.84</v>
      </c>
      <c r="AD658" s="456">
        <v>83200</v>
      </c>
      <c r="AE658" s="456"/>
      <c r="AF658" s="456"/>
      <c r="AG658" s="594" t="str">
        <f t="shared" si="1197"/>
        <v>Կ-1</v>
      </c>
      <c r="AH658" s="456">
        <f t="shared" si="1198"/>
        <v>153088</v>
      </c>
      <c r="AI658" s="595">
        <f t="shared" si="1199"/>
        <v>153088</v>
      </c>
      <c r="AJ658" s="595">
        <f t="shared" si="1243"/>
        <v>1990144</v>
      </c>
      <c r="AK658" s="597">
        <f t="shared" si="1201"/>
        <v>1</v>
      </c>
      <c r="AL658" s="597">
        <f t="shared" si="1202"/>
        <v>4</v>
      </c>
      <c r="AM658" s="593">
        <f t="shared" si="1203"/>
        <v>1.9</v>
      </c>
      <c r="AN658" s="456">
        <v>83200</v>
      </c>
      <c r="AO658" s="456"/>
      <c r="AP658" s="456"/>
      <c r="AQ658" s="594" t="str">
        <f t="shared" si="1244"/>
        <v>Կ-1</v>
      </c>
      <c r="AR658" s="456">
        <f t="shared" si="1205"/>
        <v>158080</v>
      </c>
      <c r="AS658" s="595">
        <f t="shared" si="1206"/>
        <v>158080</v>
      </c>
      <c r="AT658" s="595">
        <f t="shared" si="1245"/>
        <v>2055040</v>
      </c>
    </row>
    <row r="659" spans="2:46" s="592" customFormat="1" ht="13.5">
      <c r="B659" s="826">
        <v>34</v>
      </c>
      <c r="C659" s="818" t="s">
        <v>3029</v>
      </c>
      <c r="D659" s="816" t="s">
        <v>2186</v>
      </c>
      <c r="E659" s="817">
        <v>1985</v>
      </c>
      <c r="F659" s="818" t="s">
        <v>229</v>
      </c>
      <c r="G659" s="787">
        <v>1</v>
      </c>
      <c r="H659" s="787">
        <v>1</v>
      </c>
      <c r="I659" s="789">
        <f t="shared" si="1272"/>
        <v>1.73</v>
      </c>
      <c r="J659" s="790">
        <v>83200</v>
      </c>
      <c r="K659" s="790"/>
      <c r="L659" s="790"/>
      <c r="M659" s="791" t="s">
        <v>86</v>
      </c>
      <c r="N659" s="790">
        <f>J659*I659</f>
        <v>143936</v>
      </c>
      <c r="O659" s="792">
        <f>I659*J659+K659+L659</f>
        <v>143936</v>
      </c>
      <c r="P659" s="792">
        <f>+O659*13</f>
        <v>1871168</v>
      </c>
      <c r="Q659" s="597">
        <f>+G659</f>
        <v>1</v>
      </c>
      <c r="R659" s="597">
        <f>+H659+1</f>
        <v>2</v>
      </c>
      <c r="S659" s="593">
        <f>IF(Q659&lt;1,0,IF(W659="Բ-1",IF(R659=0,6.94,IF(R659=1,7.17,IF(R659=2,7.41,IF(R659=3,7.66,IF(OR(R659=5,R659=4),7.92,IF(OR(R659=6,R659=7),8.18,IF(OR(R659=8,R659=9),8.46,IF(OR(R659=10,R659=11,R659=12),8.74,IF(OR(R659=13,R659=14,R659=15),9.03,IF(OR(R659=16,R659=17,R659=18),9.33,9.65)))))))))),IF(W659="Բ-2", IF(R659=0,5.71,IF(R659=1,5.89,IF(R659=2,6.09,IF(R659=3,6.29,IF(OR(R659=5,R659=4),6.5,IF(OR(R659=6,R659=7),6.72,IF(OR(R659=8,R659=9),6.94,IF(OR(R659=10,R659=11,R659=12),7.17,IF(OR(R659=13,R659=14,R659=15),7.41,IF(OR(R659=16,R659=17,R659=18),7.65,7.91)))))))))), IF(W659="Գ-1", IF(R659=0,4.7,IF(R659=1,4.86,IF(R659=2,5.01,IF(R659=3,5.18,IF(OR(R659=5,R659=4),5.35,IF(OR(R659=6,R659=7),5.52,IF(OR(R659=8,R659=9),5.71,IF(OR(R659=10,R659=11,R659=12),5.89,IF(OR(R659=13,R659=14,R659=15),6.09,IF(OR(R659=16,R659=17,R659=18),6.29,6.49)))))))))), IF(W659="Գ-2", IF(R659=0,3.88,IF(R659=1,4.01,IF(R659=2,4.14,IF(R659=3,4.27,IF(OR(R659=5,R659=4),4.41,IF(OR(R659=6,R659=7),4.55,IF(OR(R659=8,R659=9),4.7,IF(OR(R659=10,R659=11,R659=12),4.85,IF(OR(R659=13,R659=14,R659=15),5.01,IF(OR(R659=16,R659=17,R659=18),5.17,5.34)))))))))), IF(W659="Գ-3", IF(R659=0,3.21,IF(R659=1,3.31,IF(R659=2,3.42,IF(R659=3,3.53,IF(OR(R659=5,R659=4),3.64,IF(OR(R659=6,R659=7),3.76,IF(OR(R659=8,R659=9),3.88,IF(OR(R659=10,R659=11,R659=12),4.01,IF(OR(R659=13,R659=14,R659=15),4.13,IF(OR(R659=16,R659=17,R659=18),4.27,4.4)))))))))), IF(W659="Ա-1", IF(R659=0,2.66,IF(R659=1,2.75,IF(R659=2,2.83,IF(R659=3,2.92,IF(OR(R659=5,R659=4),3.02,IF(OR(R659=6,R659=7),3.11,IF(OR(R659=8,R659=9),3.21,IF(OR(R659=10,R659=11,R659=12),3.31,IF(OR(R659=13,R659=14,R659=15),3.42,IF(OR(R659=16,R659=17,R659=18),3.53,3.64)))))))))), IF(W659="Ա-2", IF(R659=0,2.28,IF(R659=1,2.35,IF(R659=2,2.43,IF(R659=3,2.5,IF(OR(R659=5,R659=4),2.58,IF(OR(R659=6,R659=7),2.66,IF(OR(R659=8,R659=9),2.75,IF(OR(R659=10,R659=11,R659=12),2.83,IF(OR(R659=13,R659=14,R659=15),2.92,IF(OR(R659=16,R659=17,R659=18),3.01,3.11)))))))))),IF(W659="Ա-3", IF(R659=0,1.96,IF(R659=1,2.02,IF(R659=2,2.08,IF(R659=3,2.15,IF(OR(R659=5,R659=4),2.21,IF(OR(R659=6,R659=7),2.28,IF(OR(R659=8,R659=9),2.35,IF(OR(R659=10,R659=11,R659=12),2.42,IF(OR(R659=13,R659=14,R659=15),2.5,IF(OR(R659=16,R659=17,R659=18),2.58,2.66)))))))))), IF(W659="Կ-1", IF(R659=0,1.68,IF(R659=1,1.73,IF(R659=2,1.79,IF(R659=3,1.84,IF(OR(R659=5,R659=4),1.9,IF(OR(R659=6,R659=7),1.96,IF(OR(R659=8,R659=9),2.02,IF(OR(R659=10,R659=11,R659=12),2.08,IF(OR(R659=13,R659=14,R659=15),2.14,IF(OR(R659=16,R659=17,R659=18),2.21,2.28)))))))))), IF(W659="Կ-2", IF(R659=0,1.45,IF(R659=1,1.49,IF(R659=2,1.54,IF(R659=3,1.59,IF(OR(R659=5,R659=4),1.63,IF(OR(R659=6,R659=7),1.68,IF(OR(R659=8,R659=9),1.73,IF(OR(R659=10,R659=11,R659=12),1.79,IF(OR(R659=13,R659=14,R659=15),1.84,IF(OR(R659=16,R659=17,R659=18),1.9,1.95)))))))))),IF(W659="Կ-3", IF(R659=0,1.25,IF(R659=1,1.29,IF(R659=2,1.33,IF(R659=3,1.37,IF(OR(R659=5,R659=4),1.41,IF(OR(R659=6,R659=7),1.45,IF(OR(R659=8,R659=9),1.49,IF(OR(R659=10,R659=11,R659=12),1.54,IF(OR(R659=13,R659=14,R659=15),1.58,IF(OR(R659=16,R659=17,R659=18),1.63,1.68)))))))))), "Error"))))))))))))</f>
        <v>1.79</v>
      </c>
      <c r="T659" s="456">
        <v>83200</v>
      </c>
      <c r="U659" s="456"/>
      <c r="V659" s="456"/>
      <c r="W659" s="594" t="str">
        <f>+M659</f>
        <v>Կ-1</v>
      </c>
      <c r="X659" s="456">
        <f>T659*S659</f>
        <v>148928</v>
      </c>
      <c r="Y659" s="595">
        <f>+U659+V659+X659</f>
        <v>148928</v>
      </c>
      <c r="Z659" s="595">
        <f>+Y659*13</f>
        <v>1936064</v>
      </c>
      <c r="AA659" s="597">
        <f>+Q659</f>
        <v>1</v>
      </c>
      <c r="AB659" s="597">
        <f>+R659+1</f>
        <v>3</v>
      </c>
      <c r="AC659" s="593">
        <f>IF(AA659&lt;1,0,IF(AG659="Բ-1",IF(AB659=0,6.94,IF(AB659=1,7.17,IF(AB659=2,7.41,IF(AB659=3,7.66,IF(OR(AB659=5,AB659=4),7.92,IF(OR(AB659=6,AB659=7),8.18,IF(OR(AB659=8,AB659=9),8.46,IF(OR(AB659=10,AB659=11,AB659=12),8.74,IF(OR(AB659=13,AB659=14,AB659=15),9.03,IF(OR(AB659=16,AB659=17,AB659=18),9.33,9.65)))))))))),IF(AG659="Բ-2", IF(AB659=0,5.71,IF(AB659=1,5.89,IF(AB659=2,6.09,IF(AB659=3,6.29,IF(OR(AB659=5,AB659=4),6.5,IF(OR(AB659=6,AB659=7),6.72,IF(OR(AB659=8,AB659=9),6.94,IF(OR(AB659=10,AB659=11,AB659=12),7.17,IF(OR(AB659=13,AB659=14,AB659=15),7.41,IF(OR(AB659=16,AB659=17,AB659=18),7.65,7.91)))))))))), IF(AG659="Գ-1", IF(AB659=0,4.7,IF(AB659=1,4.86,IF(AB659=2,5.01,IF(AB659=3,5.18,IF(OR(AB659=5,AB659=4),5.35,IF(OR(AB659=6,AB659=7),5.52,IF(OR(AB659=8,AB659=9),5.71,IF(OR(AB659=10,AB659=11,AB659=12),5.89,IF(OR(AB659=13,AB659=14,AB659=15),6.09,IF(OR(AB659=16,AB659=17,AB659=18),6.29,6.49)))))))))), IF(AG659="Գ-2", IF(AB659=0,3.88,IF(AB659=1,4.01,IF(AB659=2,4.14,IF(AB659=3,4.27,IF(OR(AB659=5,AB659=4),4.41,IF(OR(AB659=6,AB659=7),4.55,IF(OR(AB659=8,AB659=9),4.7,IF(OR(AB659=10,AB659=11,AB659=12),4.85,IF(OR(AB659=13,AB659=14,AB659=15),5.01,IF(OR(AB659=16,AB659=17,AB659=18),5.17,5.34)))))))))), IF(AG659="Գ-3", IF(AB659=0,3.21,IF(AB659=1,3.31,IF(AB659=2,3.42,IF(AB659=3,3.53,IF(OR(AB659=5,AB659=4),3.64,IF(OR(AB659=6,AB659=7),3.76,IF(OR(AB659=8,AB659=9),3.88,IF(OR(AB659=10,AB659=11,AB659=12),4.01,IF(OR(AB659=13,AB659=14,AB659=15),4.13,IF(OR(AB659=16,AB659=17,AB659=18),4.27,4.4)))))))))), IF(AG659="Ա-1", IF(AB659=0,2.66,IF(AB659=1,2.75,IF(AB659=2,2.83,IF(AB659=3,2.92,IF(OR(AB659=5,AB659=4),3.02,IF(OR(AB659=6,AB659=7),3.11,IF(OR(AB659=8,AB659=9),3.21,IF(OR(AB659=10,AB659=11,AB659=12),3.31,IF(OR(AB659=13,AB659=14,AB659=15),3.42,IF(OR(AB659=16,AB659=17,AB659=18),3.53,3.64)))))))))), IF(AG659="Ա-2", IF(AB659=0,2.28,IF(AB659=1,2.35,IF(AB659=2,2.43,IF(AB659=3,2.5,IF(OR(AB659=5,AB659=4),2.58,IF(OR(AB659=6,AB659=7),2.66,IF(OR(AB659=8,AB659=9),2.75,IF(OR(AB659=10,AB659=11,AB659=12),2.83,IF(OR(AB659=13,AB659=14,AB659=15),2.92,IF(OR(AB659=16,AB659=17,AB659=18),3.01,3.11)))))))))),IF(AG659="Ա-3", IF(AB659=0,1.96,IF(AB659=1,2.02,IF(AB659=2,2.08,IF(AB659=3,2.15,IF(OR(AB659=5,AB659=4),2.21,IF(OR(AB659=6,AB659=7),2.28,IF(OR(AB659=8,AB659=9),2.35,IF(OR(AB659=10,AB659=11,AB659=12),2.42,IF(OR(AB659=13,AB659=14,AB659=15),2.5,IF(OR(AB659=16,AB659=17,AB659=18),2.58,2.66)))))))))), IF(AG659="Կ-1", IF(AB659=0,1.68,IF(AB659=1,1.73,IF(AB659=2,1.79,IF(AB659=3,1.84,IF(OR(AB659=5,AB659=4),1.9,IF(OR(AB659=6,AB659=7),1.96,IF(OR(AB659=8,AB659=9),2.02,IF(OR(AB659=10,AB659=11,AB659=12),2.08,IF(OR(AB659=13,AB659=14,AB659=15),2.14,IF(OR(AB659=16,AB659=17,AB659=18),2.21,2.28)))))))))), IF(AG659="Կ-2", IF(AB659=0,1.45,IF(AB659=1,1.49,IF(AB659=2,1.54,IF(AB659=3,1.59,IF(OR(AB659=5,AB659=4),1.63,IF(OR(AB659=6,AB659=7),1.68,IF(OR(AB659=8,AB659=9),1.73,IF(OR(AB659=10,AB659=11,AB659=12),1.79,IF(OR(AB659=13,AB659=14,AB659=15),1.84,IF(OR(AB659=16,AB659=17,AB659=18),1.9,1.95)))))))))),IF(AG659="Կ-3", IF(AB659=0,1.25,IF(AB659=1,1.29,IF(AB659=2,1.33,IF(AB659=3,1.37,IF(OR(AB659=5,AB659=4),1.41,IF(OR(AB659=6,AB659=7),1.45,IF(OR(AB659=8,AB659=9),1.49,IF(OR(AB659=10,AB659=11,AB659=12),1.54,IF(OR(AB659=13,AB659=14,AB659=15),1.58,IF(OR(AB659=16,AB659=17,AB659=18),1.63,1.68)))))))))), "Error"))))))))))))</f>
        <v>1.84</v>
      </c>
      <c r="AD659" s="456">
        <v>83200</v>
      </c>
      <c r="AE659" s="456"/>
      <c r="AF659" s="456"/>
      <c r="AG659" s="594" t="str">
        <f>+W659</f>
        <v>Կ-1</v>
      </c>
      <c r="AH659" s="456">
        <f>AD659*AC659</f>
        <v>153088</v>
      </c>
      <c r="AI659" s="595">
        <f>AH659+AE659+AF659</f>
        <v>153088</v>
      </c>
      <c r="AJ659" s="595">
        <f>+AI659*13</f>
        <v>1990144</v>
      </c>
      <c r="AK659" s="597">
        <f>+AA659</f>
        <v>1</v>
      </c>
      <c r="AL659" s="597">
        <f>+AB659+1</f>
        <v>4</v>
      </c>
      <c r="AM659" s="593">
        <f>IF(AK659&lt;1,0,IF(AQ659="Բ-1",IF(AL659=0,6.94,IF(AL659=1,7.17,IF(AL659=2,7.41,IF(AL659=3,7.66,IF(OR(AL659=5,AL659=4),7.92,IF(OR(AL659=6,AL659=7),8.18,IF(OR(AL659=8,AL659=9),8.46,IF(OR(AL659=10,AL659=11,AL659=12),8.74,IF(OR(AL659=13,AL659=14,AL659=15),9.03,IF(OR(AL659=16,AL659=17,AL659=18),9.33,9.65)))))))))),IF(AQ659="Բ-2", IF(AL659=0,5.71,IF(AL659=1,5.89,IF(AL659=2,6.09,IF(AL659=3,6.29,IF(OR(AL659=5,AL659=4),6.5,IF(OR(AL659=6,AL659=7),6.72,IF(OR(AL659=8,AL659=9),6.94,IF(OR(AL659=10,AL659=11,AL659=12),7.17,IF(OR(AL659=13,AL659=14,AL659=15),7.41,IF(OR(AL659=16,AL659=17,AL659=18),7.65,7.91)))))))))), IF(AQ659="Գ-1", IF(AL659=0,4.7,IF(AL659=1,4.86,IF(AL659=2,5.01,IF(AL659=3,5.18,IF(OR(AL659=5,AL659=4),5.35,IF(OR(AL659=6,AL659=7),5.52,IF(OR(AL659=8,AL659=9),5.71,IF(OR(AL659=10,AL659=11,AL659=12),5.89,IF(OR(AL659=13,AL659=14,AL659=15),6.09,IF(OR(AL659=16,AL659=17,AL659=18),6.29,6.49)))))))))), IF(AQ659="Գ-2", IF(AL659=0,3.88,IF(AL659=1,4.01,IF(AL659=2,4.14,IF(AL659=3,4.27,IF(OR(AL659=5,AL659=4),4.41,IF(OR(AL659=6,AL659=7),4.55,IF(OR(AL659=8,AL659=9),4.7,IF(OR(AL659=10,AL659=11,AL659=12),4.85,IF(OR(AL659=13,AL659=14,AL659=15),5.01,IF(OR(AL659=16,AL659=17,AL659=18),5.17,5.34)))))))))), IF(AQ659="Գ-3", IF(AL659=0,3.21,IF(AL659=1,3.31,IF(AL659=2,3.42,IF(AL659=3,3.53,IF(OR(AL659=5,AL659=4),3.64,IF(OR(AL659=6,AL659=7),3.76,IF(OR(AL659=8,AL659=9),3.88,IF(OR(AL659=10,AL659=11,AL659=12),4.01,IF(OR(AL659=13,AL659=14,AL659=15),4.13,IF(OR(AL659=16,AL659=17,AL659=18),4.27,4.4)))))))))), IF(AQ659="Ա-1", IF(AL659=0,2.66,IF(AL659=1,2.75,IF(AL659=2,2.83,IF(AL659=3,2.92,IF(OR(AL659=5,AL659=4),3.02,IF(OR(AL659=6,AL659=7),3.11,IF(OR(AL659=8,AL659=9),3.21,IF(OR(AL659=10,AL659=11,AL659=12),3.31,IF(OR(AL659=13,AL659=14,AL659=15),3.42,IF(OR(AL659=16,AL659=17,AL659=18),3.53,3.64)))))))))), IF(AQ659="Ա-2", IF(AL659=0,2.28,IF(AL659=1,2.35,IF(AL659=2,2.43,IF(AL659=3,2.5,IF(OR(AL659=5,AL659=4),2.58,IF(OR(AL659=6,AL659=7),2.66,IF(OR(AL659=8,AL659=9),2.75,IF(OR(AL659=10,AL659=11,AL659=12),2.83,IF(OR(AL659=13,AL659=14,AL659=15),2.92,IF(OR(AL659=16,AL659=17,AL659=18),3.01,3.11)))))))))),IF(AQ659="Ա-3", IF(AL659=0,1.96,IF(AL659=1,2.02,IF(AL659=2,2.08,IF(AL659=3,2.15,IF(OR(AL659=5,AL659=4),2.21,IF(OR(AL659=6,AL659=7),2.28,IF(OR(AL659=8,AL659=9),2.35,IF(OR(AL659=10,AL659=11,AL659=12),2.42,IF(OR(AL659=13,AL659=14,AL659=15),2.5,IF(OR(AL659=16,AL659=17,AL659=18),2.58,2.66)))))))))), IF(AQ659="Կ-1", IF(AL659=0,1.68,IF(AL659=1,1.73,IF(AL659=2,1.79,IF(AL659=3,1.84,IF(OR(AL659=5,AL659=4),1.9,IF(OR(AL659=6,AL659=7),1.96,IF(OR(AL659=8,AL659=9),2.02,IF(OR(AL659=10,AL659=11,AL659=12),2.08,IF(OR(AL659=13,AL659=14,AL659=15),2.14,IF(OR(AL659=16,AL659=17,AL659=18),2.21,2.28)))))))))), IF(AQ659="Կ-2", IF(AL659=0,1.45,IF(AL659=1,1.49,IF(AL659=2,1.54,IF(AL659=3,1.59,IF(OR(AL659=5,AL659=4),1.63,IF(OR(AL659=6,AL659=7),1.68,IF(OR(AL659=8,AL659=9),1.73,IF(OR(AL659=10,AL659=11,AL659=12),1.79,IF(OR(AL659=13,AL659=14,AL659=15),1.84,IF(OR(AL659=16,AL659=17,AL659=18),1.9,1.95)))))))))),IF(AQ659="Կ-3", IF(AL659=0,1.25,IF(AL659=1,1.29,IF(AL659=2,1.33,IF(AL659=3,1.37,IF(OR(AL659=5,AL659=4),1.41,IF(OR(AL659=6,AL659=7),1.45,IF(OR(AL659=8,AL659=9),1.49,IF(OR(AL659=10,AL659=11,AL659=12),1.54,IF(OR(AL659=13,AL659=14,AL659=15),1.58,IF(OR(AL659=16,AL659=17,AL659=18),1.63,1.68)))))))))), "Error"))))))))))))</f>
        <v>1.9</v>
      </c>
      <c r="AN659" s="456">
        <v>83200</v>
      </c>
      <c r="AO659" s="456"/>
      <c r="AP659" s="456"/>
      <c r="AQ659" s="594" t="str">
        <f>+AG659</f>
        <v>Կ-1</v>
      </c>
      <c r="AR659" s="456">
        <f>AN659*AM659</f>
        <v>158080</v>
      </c>
      <c r="AS659" s="595">
        <f>AR659+AO659+AP659</f>
        <v>158080</v>
      </c>
      <c r="AT659" s="595">
        <f>+AS659*13</f>
        <v>2055040</v>
      </c>
    </row>
    <row r="660" spans="2:46" s="592" customFormat="1" ht="13.5">
      <c r="B660" s="826">
        <v>35</v>
      </c>
      <c r="C660" s="818" t="s">
        <v>3030</v>
      </c>
      <c r="D660" s="816" t="s">
        <v>2186</v>
      </c>
      <c r="E660" s="817">
        <v>2003</v>
      </c>
      <c r="F660" s="818" t="s">
        <v>229</v>
      </c>
      <c r="G660" s="787">
        <v>1</v>
      </c>
      <c r="H660" s="787">
        <v>0</v>
      </c>
      <c r="I660" s="789">
        <f t="shared" si="1272"/>
        <v>1.68</v>
      </c>
      <c r="J660" s="790">
        <v>83200</v>
      </c>
      <c r="K660" s="790"/>
      <c r="L660" s="790"/>
      <c r="M660" s="791" t="s">
        <v>86</v>
      </c>
      <c r="N660" s="790">
        <f>J660*I660</f>
        <v>139776</v>
      </c>
      <c r="O660" s="792">
        <f>I660*J660+K660+L660</f>
        <v>139776</v>
      </c>
      <c r="P660" s="792">
        <f>+O660*13</f>
        <v>1817088</v>
      </c>
      <c r="Q660" s="597">
        <f>+G660</f>
        <v>1</v>
      </c>
      <c r="R660" s="597">
        <f>+H660+1</f>
        <v>1</v>
      </c>
      <c r="S660" s="593">
        <f>IF(Q660&lt;1,0,IF(W660="Բ-1",IF(R660=0,6.94,IF(R660=1,7.17,IF(R660=2,7.41,IF(R660=3,7.66,IF(OR(R660=5,R660=4),7.92,IF(OR(R660=6,R660=7),8.18,IF(OR(R660=8,R660=9),8.46,IF(OR(R660=10,R660=11,R660=12),8.74,IF(OR(R660=13,R660=14,R660=15),9.03,IF(OR(R660=16,R660=17,R660=18),9.33,9.65)))))))))),IF(W660="Բ-2", IF(R660=0,5.71,IF(R660=1,5.89,IF(R660=2,6.09,IF(R660=3,6.29,IF(OR(R660=5,R660=4),6.5,IF(OR(R660=6,R660=7),6.72,IF(OR(R660=8,R660=9),6.94,IF(OR(R660=10,R660=11,R660=12),7.17,IF(OR(R660=13,R660=14,R660=15),7.41,IF(OR(R660=16,R660=17,R660=18),7.65,7.91)))))))))), IF(W660="Գ-1", IF(R660=0,4.7,IF(R660=1,4.86,IF(R660=2,5.01,IF(R660=3,5.18,IF(OR(R660=5,R660=4),5.35,IF(OR(R660=6,R660=7),5.52,IF(OR(R660=8,R660=9),5.71,IF(OR(R660=10,R660=11,R660=12),5.89,IF(OR(R660=13,R660=14,R660=15),6.09,IF(OR(R660=16,R660=17,R660=18),6.29,6.49)))))))))), IF(W660="Գ-2", IF(R660=0,3.88,IF(R660=1,4.01,IF(R660=2,4.14,IF(R660=3,4.27,IF(OR(R660=5,R660=4),4.41,IF(OR(R660=6,R660=7),4.55,IF(OR(R660=8,R660=9),4.7,IF(OR(R660=10,R660=11,R660=12),4.85,IF(OR(R660=13,R660=14,R660=15),5.01,IF(OR(R660=16,R660=17,R660=18),5.17,5.34)))))))))), IF(W660="Գ-3", IF(R660=0,3.21,IF(R660=1,3.31,IF(R660=2,3.42,IF(R660=3,3.53,IF(OR(R660=5,R660=4),3.64,IF(OR(R660=6,R660=7),3.76,IF(OR(R660=8,R660=9),3.88,IF(OR(R660=10,R660=11,R660=12),4.01,IF(OR(R660=13,R660=14,R660=15),4.13,IF(OR(R660=16,R660=17,R660=18),4.27,4.4)))))))))), IF(W660="Ա-1", IF(R660=0,2.66,IF(R660=1,2.75,IF(R660=2,2.83,IF(R660=3,2.92,IF(OR(R660=5,R660=4),3.02,IF(OR(R660=6,R660=7),3.11,IF(OR(R660=8,R660=9),3.21,IF(OR(R660=10,R660=11,R660=12),3.31,IF(OR(R660=13,R660=14,R660=15),3.42,IF(OR(R660=16,R660=17,R660=18),3.53,3.64)))))))))), IF(W660="Ա-2", IF(R660=0,2.28,IF(R660=1,2.35,IF(R660=2,2.43,IF(R660=3,2.5,IF(OR(R660=5,R660=4),2.58,IF(OR(R660=6,R660=7),2.66,IF(OR(R660=8,R660=9),2.75,IF(OR(R660=10,R660=11,R660=12),2.83,IF(OR(R660=13,R660=14,R660=15),2.92,IF(OR(R660=16,R660=17,R660=18),3.01,3.11)))))))))),IF(W660="Ա-3", IF(R660=0,1.96,IF(R660=1,2.02,IF(R660=2,2.08,IF(R660=3,2.15,IF(OR(R660=5,R660=4),2.21,IF(OR(R660=6,R660=7),2.28,IF(OR(R660=8,R660=9),2.35,IF(OR(R660=10,R660=11,R660=12),2.42,IF(OR(R660=13,R660=14,R660=15),2.5,IF(OR(R660=16,R660=17,R660=18),2.58,2.66)))))))))), IF(W660="Կ-1", IF(R660=0,1.68,IF(R660=1,1.73,IF(R660=2,1.79,IF(R660=3,1.84,IF(OR(R660=5,R660=4),1.9,IF(OR(R660=6,R660=7),1.96,IF(OR(R660=8,R660=9),2.02,IF(OR(R660=10,R660=11,R660=12),2.08,IF(OR(R660=13,R660=14,R660=15),2.14,IF(OR(R660=16,R660=17,R660=18),2.21,2.28)))))))))), IF(W660="Կ-2", IF(R660=0,1.45,IF(R660=1,1.49,IF(R660=2,1.54,IF(R660=3,1.59,IF(OR(R660=5,R660=4),1.63,IF(OR(R660=6,R660=7),1.68,IF(OR(R660=8,R660=9),1.73,IF(OR(R660=10,R660=11,R660=12),1.79,IF(OR(R660=13,R660=14,R660=15),1.84,IF(OR(R660=16,R660=17,R660=18),1.9,1.95)))))))))),IF(W660="Կ-3", IF(R660=0,1.25,IF(R660=1,1.29,IF(R660=2,1.33,IF(R660=3,1.37,IF(OR(R660=5,R660=4),1.41,IF(OR(R660=6,R660=7),1.45,IF(OR(R660=8,R660=9),1.49,IF(OR(R660=10,R660=11,R660=12),1.54,IF(OR(R660=13,R660=14,R660=15),1.58,IF(OR(R660=16,R660=17,R660=18),1.63,1.68)))))))))), "Error"))))))))))))</f>
        <v>1.73</v>
      </c>
      <c r="T660" s="456">
        <v>83200</v>
      </c>
      <c r="U660" s="456"/>
      <c r="V660" s="456"/>
      <c r="W660" s="594" t="str">
        <f>+M660</f>
        <v>Կ-1</v>
      </c>
      <c r="X660" s="456">
        <f>T660*S660</f>
        <v>143936</v>
      </c>
      <c r="Y660" s="595">
        <f>+U660+V660+X660</f>
        <v>143936</v>
      </c>
      <c r="Z660" s="595">
        <f>+Y660*13</f>
        <v>1871168</v>
      </c>
      <c r="AA660" s="597">
        <f>+Q660</f>
        <v>1</v>
      </c>
      <c r="AB660" s="597">
        <f>+R660+1</f>
        <v>2</v>
      </c>
      <c r="AC660" s="593">
        <f>IF(AA660&lt;1,0,IF(AG660="Բ-1",IF(AB660=0,6.94,IF(AB660=1,7.17,IF(AB660=2,7.41,IF(AB660=3,7.66,IF(OR(AB660=5,AB660=4),7.92,IF(OR(AB660=6,AB660=7),8.18,IF(OR(AB660=8,AB660=9),8.46,IF(OR(AB660=10,AB660=11,AB660=12),8.74,IF(OR(AB660=13,AB660=14,AB660=15),9.03,IF(OR(AB660=16,AB660=17,AB660=18),9.33,9.65)))))))))),IF(AG660="Բ-2", IF(AB660=0,5.71,IF(AB660=1,5.89,IF(AB660=2,6.09,IF(AB660=3,6.29,IF(OR(AB660=5,AB660=4),6.5,IF(OR(AB660=6,AB660=7),6.72,IF(OR(AB660=8,AB660=9),6.94,IF(OR(AB660=10,AB660=11,AB660=12),7.17,IF(OR(AB660=13,AB660=14,AB660=15),7.41,IF(OR(AB660=16,AB660=17,AB660=18),7.65,7.91)))))))))), IF(AG660="Գ-1", IF(AB660=0,4.7,IF(AB660=1,4.86,IF(AB660=2,5.01,IF(AB660=3,5.18,IF(OR(AB660=5,AB660=4),5.35,IF(OR(AB660=6,AB660=7),5.52,IF(OR(AB660=8,AB660=9),5.71,IF(OR(AB660=10,AB660=11,AB660=12),5.89,IF(OR(AB660=13,AB660=14,AB660=15),6.09,IF(OR(AB660=16,AB660=17,AB660=18),6.29,6.49)))))))))), IF(AG660="Գ-2", IF(AB660=0,3.88,IF(AB660=1,4.01,IF(AB660=2,4.14,IF(AB660=3,4.27,IF(OR(AB660=5,AB660=4),4.41,IF(OR(AB660=6,AB660=7),4.55,IF(OR(AB660=8,AB660=9),4.7,IF(OR(AB660=10,AB660=11,AB660=12),4.85,IF(OR(AB660=13,AB660=14,AB660=15),5.01,IF(OR(AB660=16,AB660=17,AB660=18),5.17,5.34)))))))))), IF(AG660="Գ-3", IF(AB660=0,3.21,IF(AB660=1,3.31,IF(AB660=2,3.42,IF(AB660=3,3.53,IF(OR(AB660=5,AB660=4),3.64,IF(OR(AB660=6,AB660=7),3.76,IF(OR(AB660=8,AB660=9),3.88,IF(OR(AB660=10,AB660=11,AB660=12),4.01,IF(OR(AB660=13,AB660=14,AB660=15),4.13,IF(OR(AB660=16,AB660=17,AB660=18),4.27,4.4)))))))))), IF(AG660="Ա-1", IF(AB660=0,2.66,IF(AB660=1,2.75,IF(AB660=2,2.83,IF(AB660=3,2.92,IF(OR(AB660=5,AB660=4),3.02,IF(OR(AB660=6,AB660=7),3.11,IF(OR(AB660=8,AB660=9),3.21,IF(OR(AB660=10,AB660=11,AB660=12),3.31,IF(OR(AB660=13,AB660=14,AB660=15),3.42,IF(OR(AB660=16,AB660=17,AB660=18),3.53,3.64)))))))))), IF(AG660="Ա-2", IF(AB660=0,2.28,IF(AB660=1,2.35,IF(AB660=2,2.43,IF(AB660=3,2.5,IF(OR(AB660=5,AB660=4),2.58,IF(OR(AB660=6,AB660=7),2.66,IF(OR(AB660=8,AB660=9),2.75,IF(OR(AB660=10,AB660=11,AB660=12),2.83,IF(OR(AB660=13,AB660=14,AB660=15),2.92,IF(OR(AB660=16,AB660=17,AB660=18),3.01,3.11)))))))))),IF(AG660="Ա-3", IF(AB660=0,1.96,IF(AB660=1,2.02,IF(AB660=2,2.08,IF(AB660=3,2.15,IF(OR(AB660=5,AB660=4),2.21,IF(OR(AB660=6,AB660=7),2.28,IF(OR(AB660=8,AB660=9),2.35,IF(OR(AB660=10,AB660=11,AB660=12),2.42,IF(OR(AB660=13,AB660=14,AB660=15),2.5,IF(OR(AB660=16,AB660=17,AB660=18),2.58,2.66)))))))))), IF(AG660="Կ-1", IF(AB660=0,1.68,IF(AB660=1,1.73,IF(AB660=2,1.79,IF(AB660=3,1.84,IF(OR(AB660=5,AB660=4),1.9,IF(OR(AB660=6,AB660=7),1.96,IF(OR(AB660=8,AB660=9),2.02,IF(OR(AB660=10,AB660=11,AB660=12),2.08,IF(OR(AB660=13,AB660=14,AB660=15),2.14,IF(OR(AB660=16,AB660=17,AB660=18),2.21,2.28)))))))))), IF(AG660="Կ-2", IF(AB660=0,1.45,IF(AB660=1,1.49,IF(AB660=2,1.54,IF(AB660=3,1.59,IF(OR(AB660=5,AB660=4),1.63,IF(OR(AB660=6,AB660=7),1.68,IF(OR(AB660=8,AB660=9),1.73,IF(OR(AB660=10,AB660=11,AB660=12),1.79,IF(OR(AB660=13,AB660=14,AB660=15),1.84,IF(OR(AB660=16,AB660=17,AB660=18),1.9,1.95)))))))))),IF(AG660="Կ-3", IF(AB660=0,1.25,IF(AB660=1,1.29,IF(AB660=2,1.33,IF(AB660=3,1.37,IF(OR(AB660=5,AB660=4),1.41,IF(OR(AB660=6,AB660=7),1.45,IF(OR(AB660=8,AB660=9),1.49,IF(OR(AB660=10,AB660=11,AB660=12),1.54,IF(OR(AB660=13,AB660=14,AB660=15),1.58,IF(OR(AB660=16,AB660=17,AB660=18),1.63,1.68)))))))))), "Error"))))))))))))</f>
        <v>1.79</v>
      </c>
      <c r="AD660" s="456">
        <v>83200</v>
      </c>
      <c r="AE660" s="456"/>
      <c r="AF660" s="456"/>
      <c r="AG660" s="594" t="str">
        <f>+W660</f>
        <v>Կ-1</v>
      </c>
      <c r="AH660" s="456">
        <f>AD660*AC660</f>
        <v>148928</v>
      </c>
      <c r="AI660" s="595">
        <f>AH660+AE660+AF660</f>
        <v>148928</v>
      </c>
      <c r="AJ660" s="595">
        <f>+AI660*13</f>
        <v>1936064</v>
      </c>
      <c r="AK660" s="597">
        <f>+AA660</f>
        <v>1</v>
      </c>
      <c r="AL660" s="597">
        <f>+AB660+1</f>
        <v>3</v>
      </c>
      <c r="AM660" s="593">
        <f>IF(AK660&lt;1,0,IF(AQ660="Բ-1",IF(AL660=0,6.94,IF(AL660=1,7.17,IF(AL660=2,7.41,IF(AL660=3,7.66,IF(OR(AL660=5,AL660=4),7.92,IF(OR(AL660=6,AL660=7),8.18,IF(OR(AL660=8,AL660=9),8.46,IF(OR(AL660=10,AL660=11,AL660=12),8.74,IF(OR(AL660=13,AL660=14,AL660=15),9.03,IF(OR(AL660=16,AL660=17,AL660=18),9.33,9.65)))))))))),IF(AQ660="Բ-2", IF(AL660=0,5.71,IF(AL660=1,5.89,IF(AL660=2,6.09,IF(AL660=3,6.29,IF(OR(AL660=5,AL660=4),6.5,IF(OR(AL660=6,AL660=7),6.72,IF(OR(AL660=8,AL660=9),6.94,IF(OR(AL660=10,AL660=11,AL660=12),7.17,IF(OR(AL660=13,AL660=14,AL660=15),7.41,IF(OR(AL660=16,AL660=17,AL660=18),7.65,7.91)))))))))), IF(AQ660="Գ-1", IF(AL660=0,4.7,IF(AL660=1,4.86,IF(AL660=2,5.01,IF(AL660=3,5.18,IF(OR(AL660=5,AL660=4),5.35,IF(OR(AL660=6,AL660=7),5.52,IF(OR(AL660=8,AL660=9),5.71,IF(OR(AL660=10,AL660=11,AL660=12),5.89,IF(OR(AL660=13,AL660=14,AL660=15),6.09,IF(OR(AL660=16,AL660=17,AL660=18),6.29,6.49)))))))))), IF(AQ660="Գ-2", IF(AL660=0,3.88,IF(AL660=1,4.01,IF(AL660=2,4.14,IF(AL660=3,4.27,IF(OR(AL660=5,AL660=4),4.41,IF(OR(AL660=6,AL660=7),4.55,IF(OR(AL660=8,AL660=9),4.7,IF(OR(AL660=10,AL660=11,AL660=12),4.85,IF(OR(AL660=13,AL660=14,AL660=15),5.01,IF(OR(AL660=16,AL660=17,AL660=18),5.17,5.34)))))))))), IF(AQ660="Գ-3", IF(AL660=0,3.21,IF(AL660=1,3.31,IF(AL660=2,3.42,IF(AL660=3,3.53,IF(OR(AL660=5,AL660=4),3.64,IF(OR(AL660=6,AL660=7),3.76,IF(OR(AL660=8,AL660=9),3.88,IF(OR(AL660=10,AL660=11,AL660=12),4.01,IF(OR(AL660=13,AL660=14,AL660=15),4.13,IF(OR(AL660=16,AL660=17,AL660=18),4.27,4.4)))))))))), IF(AQ660="Ա-1", IF(AL660=0,2.66,IF(AL660=1,2.75,IF(AL660=2,2.83,IF(AL660=3,2.92,IF(OR(AL660=5,AL660=4),3.02,IF(OR(AL660=6,AL660=7),3.11,IF(OR(AL660=8,AL660=9),3.21,IF(OR(AL660=10,AL660=11,AL660=12),3.31,IF(OR(AL660=13,AL660=14,AL660=15),3.42,IF(OR(AL660=16,AL660=17,AL660=18),3.53,3.64)))))))))), IF(AQ660="Ա-2", IF(AL660=0,2.28,IF(AL660=1,2.35,IF(AL660=2,2.43,IF(AL660=3,2.5,IF(OR(AL660=5,AL660=4),2.58,IF(OR(AL660=6,AL660=7),2.66,IF(OR(AL660=8,AL660=9),2.75,IF(OR(AL660=10,AL660=11,AL660=12),2.83,IF(OR(AL660=13,AL660=14,AL660=15),2.92,IF(OR(AL660=16,AL660=17,AL660=18),3.01,3.11)))))))))),IF(AQ660="Ա-3", IF(AL660=0,1.96,IF(AL660=1,2.02,IF(AL660=2,2.08,IF(AL660=3,2.15,IF(OR(AL660=5,AL660=4),2.21,IF(OR(AL660=6,AL660=7),2.28,IF(OR(AL660=8,AL660=9),2.35,IF(OR(AL660=10,AL660=11,AL660=12),2.42,IF(OR(AL660=13,AL660=14,AL660=15),2.5,IF(OR(AL660=16,AL660=17,AL660=18),2.58,2.66)))))))))), IF(AQ660="Կ-1", IF(AL660=0,1.68,IF(AL660=1,1.73,IF(AL660=2,1.79,IF(AL660=3,1.84,IF(OR(AL660=5,AL660=4),1.9,IF(OR(AL660=6,AL660=7),1.96,IF(OR(AL660=8,AL660=9),2.02,IF(OR(AL660=10,AL660=11,AL660=12),2.08,IF(OR(AL660=13,AL660=14,AL660=15),2.14,IF(OR(AL660=16,AL660=17,AL660=18),2.21,2.28)))))))))), IF(AQ660="Կ-2", IF(AL660=0,1.45,IF(AL660=1,1.49,IF(AL660=2,1.54,IF(AL660=3,1.59,IF(OR(AL660=5,AL660=4),1.63,IF(OR(AL660=6,AL660=7),1.68,IF(OR(AL660=8,AL660=9),1.73,IF(OR(AL660=10,AL660=11,AL660=12),1.79,IF(OR(AL660=13,AL660=14,AL660=15),1.84,IF(OR(AL660=16,AL660=17,AL660=18),1.9,1.95)))))))))),IF(AQ660="Կ-3", IF(AL660=0,1.25,IF(AL660=1,1.29,IF(AL660=2,1.33,IF(AL660=3,1.37,IF(OR(AL660=5,AL660=4),1.41,IF(OR(AL660=6,AL660=7),1.45,IF(OR(AL660=8,AL660=9),1.49,IF(OR(AL660=10,AL660=11,AL660=12),1.54,IF(OR(AL660=13,AL660=14,AL660=15),1.58,IF(OR(AL660=16,AL660=17,AL660=18),1.63,1.68)))))))))), "Error"))))))))))))</f>
        <v>1.84</v>
      </c>
      <c r="AN660" s="456">
        <v>83200</v>
      </c>
      <c r="AO660" s="456"/>
      <c r="AP660" s="456"/>
      <c r="AQ660" s="594" t="str">
        <f>+AG660</f>
        <v>Կ-1</v>
      </c>
      <c r="AR660" s="456">
        <f>AN660*AM660</f>
        <v>153088</v>
      </c>
      <c r="AS660" s="595">
        <f>AR660+AO660+AP660</f>
        <v>153088</v>
      </c>
      <c r="AT660" s="595">
        <f>+AS660*13</f>
        <v>1990144</v>
      </c>
    </row>
    <row r="661" spans="2:46" s="592" customFormat="1" ht="13.5">
      <c r="B661" s="826">
        <v>36</v>
      </c>
      <c r="C661" s="818" t="s">
        <v>3031</v>
      </c>
      <c r="D661" s="816" t="s">
        <v>2186</v>
      </c>
      <c r="E661" s="817">
        <v>2000</v>
      </c>
      <c r="F661" s="818" t="s">
        <v>229</v>
      </c>
      <c r="G661" s="787">
        <v>1</v>
      </c>
      <c r="H661" s="787">
        <v>0</v>
      </c>
      <c r="I661" s="789">
        <f t="shared" si="1272"/>
        <v>1.68</v>
      </c>
      <c r="J661" s="790">
        <v>83200</v>
      </c>
      <c r="K661" s="790"/>
      <c r="L661" s="790"/>
      <c r="M661" s="791" t="s">
        <v>86</v>
      </c>
      <c r="N661" s="790">
        <f>J661*I661</f>
        <v>139776</v>
      </c>
      <c r="O661" s="792">
        <f>I661*J661+K661+L661</f>
        <v>139776</v>
      </c>
      <c r="P661" s="792">
        <f>+O661*13</f>
        <v>1817088</v>
      </c>
      <c r="Q661" s="597">
        <f>+G661</f>
        <v>1</v>
      </c>
      <c r="R661" s="597">
        <f>+H661+1</f>
        <v>1</v>
      </c>
      <c r="S661" s="593">
        <f>IF(Q661&lt;1,0,IF(W661="Բ-1",IF(R661=0,6.94,IF(R661=1,7.17,IF(R661=2,7.41,IF(R661=3,7.66,IF(OR(R661=5,R661=4),7.92,IF(OR(R661=6,R661=7),8.18,IF(OR(R661=8,R661=9),8.46,IF(OR(R661=10,R661=11,R661=12),8.74,IF(OR(R661=13,R661=14,R661=15),9.03,IF(OR(R661=16,R661=17,R661=18),9.33,9.65)))))))))),IF(W661="Բ-2", IF(R661=0,5.71,IF(R661=1,5.89,IF(R661=2,6.09,IF(R661=3,6.29,IF(OR(R661=5,R661=4),6.5,IF(OR(R661=6,R661=7),6.72,IF(OR(R661=8,R661=9),6.94,IF(OR(R661=10,R661=11,R661=12),7.17,IF(OR(R661=13,R661=14,R661=15),7.41,IF(OR(R661=16,R661=17,R661=18),7.65,7.91)))))))))), IF(W661="Գ-1", IF(R661=0,4.7,IF(R661=1,4.86,IF(R661=2,5.01,IF(R661=3,5.18,IF(OR(R661=5,R661=4),5.35,IF(OR(R661=6,R661=7),5.52,IF(OR(R661=8,R661=9),5.71,IF(OR(R661=10,R661=11,R661=12),5.89,IF(OR(R661=13,R661=14,R661=15),6.09,IF(OR(R661=16,R661=17,R661=18),6.29,6.49)))))))))), IF(W661="Գ-2", IF(R661=0,3.88,IF(R661=1,4.01,IF(R661=2,4.14,IF(R661=3,4.27,IF(OR(R661=5,R661=4),4.41,IF(OR(R661=6,R661=7),4.55,IF(OR(R661=8,R661=9),4.7,IF(OR(R661=10,R661=11,R661=12),4.85,IF(OR(R661=13,R661=14,R661=15),5.01,IF(OR(R661=16,R661=17,R661=18),5.17,5.34)))))))))), IF(W661="Գ-3", IF(R661=0,3.21,IF(R661=1,3.31,IF(R661=2,3.42,IF(R661=3,3.53,IF(OR(R661=5,R661=4),3.64,IF(OR(R661=6,R661=7),3.76,IF(OR(R661=8,R661=9),3.88,IF(OR(R661=10,R661=11,R661=12),4.01,IF(OR(R661=13,R661=14,R661=15),4.13,IF(OR(R661=16,R661=17,R661=18),4.27,4.4)))))))))), IF(W661="Ա-1", IF(R661=0,2.66,IF(R661=1,2.75,IF(R661=2,2.83,IF(R661=3,2.92,IF(OR(R661=5,R661=4),3.02,IF(OR(R661=6,R661=7),3.11,IF(OR(R661=8,R661=9),3.21,IF(OR(R661=10,R661=11,R661=12),3.31,IF(OR(R661=13,R661=14,R661=15),3.42,IF(OR(R661=16,R661=17,R661=18),3.53,3.64)))))))))), IF(W661="Ա-2", IF(R661=0,2.28,IF(R661=1,2.35,IF(R661=2,2.43,IF(R661=3,2.5,IF(OR(R661=5,R661=4),2.58,IF(OR(R661=6,R661=7),2.66,IF(OR(R661=8,R661=9),2.75,IF(OR(R661=10,R661=11,R661=12),2.83,IF(OR(R661=13,R661=14,R661=15),2.92,IF(OR(R661=16,R661=17,R661=18),3.01,3.11)))))))))),IF(W661="Ա-3", IF(R661=0,1.96,IF(R661=1,2.02,IF(R661=2,2.08,IF(R661=3,2.15,IF(OR(R661=5,R661=4),2.21,IF(OR(R661=6,R661=7),2.28,IF(OR(R661=8,R661=9),2.35,IF(OR(R661=10,R661=11,R661=12),2.42,IF(OR(R661=13,R661=14,R661=15),2.5,IF(OR(R661=16,R661=17,R661=18),2.58,2.66)))))))))), IF(W661="Կ-1", IF(R661=0,1.68,IF(R661=1,1.73,IF(R661=2,1.79,IF(R661=3,1.84,IF(OR(R661=5,R661=4),1.9,IF(OR(R661=6,R661=7),1.96,IF(OR(R661=8,R661=9),2.02,IF(OR(R661=10,R661=11,R661=12),2.08,IF(OR(R661=13,R661=14,R661=15),2.14,IF(OR(R661=16,R661=17,R661=18),2.21,2.28)))))))))), IF(W661="Կ-2", IF(R661=0,1.45,IF(R661=1,1.49,IF(R661=2,1.54,IF(R661=3,1.59,IF(OR(R661=5,R661=4),1.63,IF(OR(R661=6,R661=7),1.68,IF(OR(R661=8,R661=9),1.73,IF(OR(R661=10,R661=11,R661=12),1.79,IF(OR(R661=13,R661=14,R661=15),1.84,IF(OR(R661=16,R661=17,R661=18),1.9,1.95)))))))))),IF(W661="Կ-3", IF(R661=0,1.25,IF(R661=1,1.29,IF(R661=2,1.33,IF(R661=3,1.37,IF(OR(R661=5,R661=4),1.41,IF(OR(R661=6,R661=7),1.45,IF(OR(R661=8,R661=9),1.49,IF(OR(R661=10,R661=11,R661=12),1.54,IF(OR(R661=13,R661=14,R661=15),1.58,IF(OR(R661=16,R661=17,R661=18),1.63,1.68)))))))))), "Error"))))))))))))</f>
        <v>1.73</v>
      </c>
      <c r="T661" s="456">
        <v>83200</v>
      </c>
      <c r="U661" s="456"/>
      <c r="V661" s="456"/>
      <c r="W661" s="594" t="str">
        <f>+M661</f>
        <v>Կ-1</v>
      </c>
      <c r="X661" s="456">
        <f>T661*S661</f>
        <v>143936</v>
      </c>
      <c r="Y661" s="595">
        <f>+U661+V661+X661</f>
        <v>143936</v>
      </c>
      <c r="Z661" s="595">
        <f>+Y661*13</f>
        <v>1871168</v>
      </c>
      <c r="AA661" s="597">
        <f>+Q661</f>
        <v>1</v>
      </c>
      <c r="AB661" s="597">
        <f>+R661+1</f>
        <v>2</v>
      </c>
      <c r="AC661" s="593">
        <f>IF(AA661&lt;1,0,IF(AG661="Բ-1",IF(AB661=0,6.94,IF(AB661=1,7.17,IF(AB661=2,7.41,IF(AB661=3,7.66,IF(OR(AB661=5,AB661=4),7.92,IF(OR(AB661=6,AB661=7),8.18,IF(OR(AB661=8,AB661=9),8.46,IF(OR(AB661=10,AB661=11,AB661=12),8.74,IF(OR(AB661=13,AB661=14,AB661=15),9.03,IF(OR(AB661=16,AB661=17,AB661=18),9.33,9.65)))))))))),IF(AG661="Բ-2", IF(AB661=0,5.71,IF(AB661=1,5.89,IF(AB661=2,6.09,IF(AB661=3,6.29,IF(OR(AB661=5,AB661=4),6.5,IF(OR(AB661=6,AB661=7),6.72,IF(OR(AB661=8,AB661=9),6.94,IF(OR(AB661=10,AB661=11,AB661=12),7.17,IF(OR(AB661=13,AB661=14,AB661=15),7.41,IF(OR(AB661=16,AB661=17,AB661=18),7.65,7.91)))))))))), IF(AG661="Գ-1", IF(AB661=0,4.7,IF(AB661=1,4.86,IF(AB661=2,5.01,IF(AB661=3,5.18,IF(OR(AB661=5,AB661=4),5.35,IF(OR(AB661=6,AB661=7),5.52,IF(OR(AB661=8,AB661=9),5.71,IF(OR(AB661=10,AB661=11,AB661=12),5.89,IF(OR(AB661=13,AB661=14,AB661=15),6.09,IF(OR(AB661=16,AB661=17,AB661=18),6.29,6.49)))))))))), IF(AG661="Գ-2", IF(AB661=0,3.88,IF(AB661=1,4.01,IF(AB661=2,4.14,IF(AB661=3,4.27,IF(OR(AB661=5,AB661=4),4.41,IF(OR(AB661=6,AB661=7),4.55,IF(OR(AB661=8,AB661=9),4.7,IF(OR(AB661=10,AB661=11,AB661=12),4.85,IF(OR(AB661=13,AB661=14,AB661=15),5.01,IF(OR(AB661=16,AB661=17,AB661=18),5.17,5.34)))))))))), IF(AG661="Գ-3", IF(AB661=0,3.21,IF(AB661=1,3.31,IF(AB661=2,3.42,IF(AB661=3,3.53,IF(OR(AB661=5,AB661=4),3.64,IF(OR(AB661=6,AB661=7),3.76,IF(OR(AB661=8,AB661=9),3.88,IF(OR(AB661=10,AB661=11,AB661=12),4.01,IF(OR(AB661=13,AB661=14,AB661=15),4.13,IF(OR(AB661=16,AB661=17,AB661=18),4.27,4.4)))))))))), IF(AG661="Ա-1", IF(AB661=0,2.66,IF(AB661=1,2.75,IF(AB661=2,2.83,IF(AB661=3,2.92,IF(OR(AB661=5,AB661=4),3.02,IF(OR(AB661=6,AB661=7),3.11,IF(OR(AB661=8,AB661=9),3.21,IF(OR(AB661=10,AB661=11,AB661=12),3.31,IF(OR(AB661=13,AB661=14,AB661=15),3.42,IF(OR(AB661=16,AB661=17,AB661=18),3.53,3.64)))))))))), IF(AG661="Ա-2", IF(AB661=0,2.28,IF(AB661=1,2.35,IF(AB661=2,2.43,IF(AB661=3,2.5,IF(OR(AB661=5,AB661=4),2.58,IF(OR(AB661=6,AB661=7),2.66,IF(OR(AB661=8,AB661=9),2.75,IF(OR(AB661=10,AB661=11,AB661=12),2.83,IF(OR(AB661=13,AB661=14,AB661=15),2.92,IF(OR(AB661=16,AB661=17,AB661=18),3.01,3.11)))))))))),IF(AG661="Ա-3", IF(AB661=0,1.96,IF(AB661=1,2.02,IF(AB661=2,2.08,IF(AB661=3,2.15,IF(OR(AB661=5,AB661=4),2.21,IF(OR(AB661=6,AB661=7),2.28,IF(OR(AB661=8,AB661=9),2.35,IF(OR(AB661=10,AB661=11,AB661=12),2.42,IF(OR(AB661=13,AB661=14,AB661=15),2.5,IF(OR(AB661=16,AB661=17,AB661=18),2.58,2.66)))))))))), IF(AG661="Կ-1", IF(AB661=0,1.68,IF(AB661=1,1.73,IF(AB661=2,1.79,IF(AB661=3,1.84,IF(OR(AB661=5,AB661=4),1.9,IF(OR(AB661=6,AB661=7),1.96,IF(OR(AB661=8,AB661=9),2.02,IF(OR(AB661=10,AB661=11,AB661=12),2.08,IF(OR(AB661=13,AB661=14,AB661=15),2.14,IF(OR(AB661=16,AB661=17,AB661=18),2.21,2.28)))))))))), IF(AG661="Կ-2", IF(AB661=0,1.45,IF(AB661=1,1.49,IF(AB661=2,1.54,IF(AB661=3,1.59,IF(OR(AB661=5,AB661=4),1.63,IF(OR(AB661=6,AB661=7),1.68,IF(OR(AB661=8,AB661=9),1.73,IF(OR(AB661=10,AB661=11,AB661=12),1.79,IF(OR(AB661=13,AB661=14,AB661=15),1.84,IF(OR(AB661=16,AB661=17,AB661=18),1.9,1.95)))))))))),IF(AG661="Կ-3", IF(AB661=0,1.25,IF(AB661=1,1.29,IF(AB661=2,1.33,IF(AB661=3,1.37,IF(OR(AB661=5,AB661=4),1.41,IF(OR(AB661=6,AB661=7),1.45,IF(OR(AB661=8,AB661=9),1.49,IF(OR(AB661=10,AB661=11,AB661=12),1.54,IF(OR(AB661=13,AB661=14,AB661=15),1.58,IF(OR(AB661=16,AB661=17,AB661=18),1.63,1.68)))))))))), "Error"))))))))))))</f>
        <v>1.79</v>
      </c>
      <c r="AD661" s="456">
        <v>83200</v>
      </c>
      <c r="AE661" s="456"/>
      <c r="AF661" s="456"/>
      <c r="AG661" s="594" t="str">
        <f>+W661</f>
        <v>Կ-1</v>
      </c>
      <c r="AH661" s="456">
        <f>AD661*AC661</f>
        <v>148928</v>
      </c>
      <c r="AI661" s="595">
        <f>AH661+AE661+AF661</f>
        <v>148928</v>
      </c>
      <c r="AJ661" s="595">
        <f>+AI661*13</f>
        <v>1936064</v>
      </c>
      <c r="AK661" s="597">
        <f>+AA661</f>
        <v>1</v>
      </c>
      <c r="AL661" s="597">
        <f>+AB661+1</f>
        <v>3</v>
      </c>
      <c r="AM661" s="593">
        <f>IF(AK661&lt;1,0,IF(AQ661="Բ-1",IF(AL661=0,6.94,IF(AL661=1,7.17,IF(AL661=2,7.41,IF(AL661=3,7.66,IF(OR(AL661=5,AL661=4),7.92,IF(OR(AL661=6,AL661=7),8.18,IF(OR(AL661=8,AL661=9),8.46,IF(OR(AL661=10,AL661=11,AL661=12),8.74,IF(OR(AL661=13,AL661=14,AL661=15),9.03,IF(OR(AL661=16,AL661=17,AL661=18),9.33,9.65)))))))))),IF(AQ661="Բ-2", IF(AL661=0,5.71,IF(AL661=1,5.89,IF(AL661=2,6.09,IF(AL661=3,6.29,IF(OR(AL661=5,AL661=4),6.5,IF(OR(AL661=6,AL661=7),6.72,IF(OR(AL661=8,AL661=9),6.94,IF(OR(AL661=10,AL661=11,AL661=12),7.17,IF(OR(AL661=13,AL661=14,AL661=15),7.41,IF(OR(AL661=16,AL661=17,AL661=18),7.65,7.91)))))))))), IF(AQ661="Գ-1", IF(AL661=0,4.7,IF(AL661=1,4.86,IF(AL661=2,5.01,IF(AL661=3,5.18,IF(OR(AL661=5,AL661=4),5.35,IF(OR(AL661=6,AL661=7),5.52,IF(OR(AL661=8,AL661=9),5.71,IF(OR(AL661=10,AL661=11,AL661=12),5.89,IF(OR(AL661=13,AL661=14,AL661=15),6.09,IF(OR(AL661=16,AL661=17,AL661=18),6.29,6.49)))))))))), IF(AQ661="Գ-2", IF(AL661=0,3.88,IF(AL661=1,4.01,IF(AL661=2,4.14,IF(AL661=3,4.27,IF(OR(AL661=5,AL661=4),4.41,IF(OR(AL661=6,AL661=7),4.55,IF(OR(AL661=8,AL661=9),4.7,IF(OR(AL661=10,AL661=11,AL661=12),4.85,IF(OR(AL661=13,AL661=14,AL661=15),5.01,IF(OR(AL661=16,AL661=17,AL661=18),5.17,5.34)))))))))), IF(AQ661="Գ-3", IF(AL661=0,3.21,IF(AL661=1,3.31,IF(AL661=2,3.42,IF(AL661=3,3.53,IF(OR(AL661=5,AL661=4),3.64,IF(OR(AL661=6,AL661=7),3.76,IF(OR(AL661=8,AL661=9),3.88,IF(OR(AL661=10,AL661=11,AL661=12),4.01,IF(OR(AL661=13,AL661=14,AL661=15),4.13,IF(OR(AL661=16,AL661=17,AL661=18),4.27,4.4)))))))))), IF(AQ661="Ա-1", IF(AL661=0,2.66,IF(AL661=1,2.75,IF(AL661=2,2.83,IF(AL661=3,2.92,IF(OR(AL661=5,AL661=4),3.02,IF(OR(AL661=6,AL661=7),3.11,IF(OR(AL661=8,AL661=9),3.21,IF(OR(AL661=10,AL661=11,AL661=12),3.31,IF(OR(AL661=13,AL661=14,AL661=15),3.42,IF(OR(AL661=16,AL661=17,AL661=18),3.53,3.64)))))))))), IF(AQ661="Ա-2", IF(AL661=0,2.28,IF(AL661=1,2.35,IF(AL661=2,2.43,IF(AL661=3,2.5,IF(OR(AL661=5,AL661=4),2.58,IF(OR(AL661=6,AL661=7),2.66,IF(OR(AL661=8,AL661=9),2.75,IF(OR(AL661=10,AL661=11,AL661=12),2.83,IF(OR(AL661=13,AL661=14,AL661=15),2.92,IF(OR(AL661=16,AL661=17,AL661=18),3.01,3.11)))))))))),IF(AQ661="Ա-3", IF(AL661=0,1.96,IF(AL661=1,2.02,IF(AL661=2,2.08,IF(AL661=3,2.15,IF(OR(AL661=5,AL661=4),2.21,IF(OR(AL661=6,AL661=7),2.28,IF(OR(AL661=8,AL661=9),2.35,IF(OR(AL661=10,AL661=11,AL661=12),2.42,IF(OR(AL661=13,AL661=14,AL661=15),2.5,IF(OR(AL661=16,AL661=17,AL661=18),2.58,2.66)))))))))), IF(AQ661="Կ-1", IF(AL661=0,1.68,IF(AL661=1,1.73,IF(AL661=2,1.79,IF(AL661=3,1.84,IF(OR(AL661=5,AL661=4),1.9,IF(OR(AL661=6,AL661=7),1.96,IF(OR(AL661=8,AL661=9),2.02,IF(OR(AL661=10,AL661=11,AL661=12),2.08,IF(OR(AL661=13,AL661=14,AL661=15),2.14,IF(OR(AL661=16,AL661=17,AL661=18),2.21,2.28)))))))))), IF(AQ661="Կ-2", IF(AL661=0,1.45,IF(AL661=1,1.49,IF(AL661=2,1.54,IF(AL661=3,1.59,IF(OR(AL661=5,AL661=4),1.63,IF(OR(AL661=6,AL661=7),1.68,IF(OR(AL661=8,AL661=9),1.73,IF(OR(AL661=10,AL661=11,AL661=12),1.79,IF(OR(AL661=13,AL661=14,AL661=15),1.84,IF(OR(AL661=16,AL661=17,AL661=18),1.9,1.95)))))))))),IF(AQ661="Կ-3", IF(AL661=0,1.25,IF(AL661=1,1.29,IF(AL661=2,1.33,IF(AL661=3,1.37,IF(OR(AL661=5,AL661=4),1.41,IF(OR(AL661=6,AL661=7),1.45,IF(OR(AL661=8,AL661=9),1.49,IF(OR(AL661=10,AL661=11,AL661=12),1.54,IF(OR(AL661=13,AL661=14,AL661=15),1.58,IF(OR(AL661=16,AL661=17,AL661=18),1.63,1.68)))))))))), "Error"))))))))))))</f>
        <v>1.84</v>
      </c>
      <c r="AN661" s="456">
        <v>83200</v>
      </c>
      <c r="AO661" s="456"/>
      <c r="AP661" s="456"/>
      <c r="AQ661" s="594" t="str">
        <f>+AG661</f>
        <v>Կ-1</v>
      </c>
      <c r="AR661" s="456">
        <f>AN661*AM661</f>
        <v>153088</v>
      </c>
      <c r="AS661" s="595">
        <f>AR661+AO661+AP661</f>
        <v>153088</v>
      </c>
      <c r="AT661" s="595">
        <f>+AS661*13</f>
        <v>1990144</v>
      </c>
    </row>
    <row r="662" spans="2:46" s="592" customFormat="1" ht="13.5">
      <c r="B662" s="826">
        <v>37</v>
      </c>
      <c r="C662" s="818" t="s">
        <v>3032</v>
      </c>
      <c r="D662" s="816" t="s">
        <v>2186</v>
      </c>
      <c r="E662" s="817">
        <v>2002</v>
      </c>
      <c r="F662" s="818" t="s">
        <v>229</v>
      </c>
      <c r="G662" s="787">
        <v>1</v>
      </c>
      <c r="H662" s="787">
        <v>0</v>
      </c>
      <c r="I662" s="789">
        <f t="shared" si="1272"/>
        <v>1.68</v>
      </c>
      <c r="J662" s="790">
        <v>83200</v>
      </c>
      <c r="K662" s="790">
        <f>J662*I662*5%</f>
        <v>6988.8</v>
      </c>
      <c r="L662" s="790"/>
      <c r="M662" s="791" t="s">
        <v>86</v>
      </c>
      <c r="N662" s="790">
        <f>J662*I662</f>
        <v>139776</v>
      </c>
      <c r="O662" s="792">
        <f>I662*J662+K662+L662</f>
        <v>146764.79999999999</v>
      </c>
      <c r="P662" s="792">
        <f>+O662*13</f>
        <v>1907942.3999999999</v>
      </c>
      <c r="Q662" s="597">
        <f>+G662</f>
        <v>1</v>
      </c>
      <c r="R662" s="597">
        <f>+H662+1</f>
        <v>1</v>
      </c>
      <c r="S662" s="593">
        <f>IF(Q662&lt;1,0,IF(W662="Բ-1",IF(R662=0,6.94,IF(R662=1,7.17,IF(R662=2,7.41,IF(R662=3,7.66,IF(OR(R662=5,R662=4),7.92,IF(OR(R662=6,R662=7),8.18,IF(OR(R662=8,R662=9),8.46,IF(OR(R662=10,R662=11,R662=12),8.74,IF(OR(R662=13,R662=14,R662=15),9.03,IF(OR(R662=16,R662=17,R662=18),9.33,9.65)))))))))),IF(W662="Բ-2", IF(R662=0,5.71,IF(R662=1,5.89,IF(R662=2,6.09,IF(R662=3,6.29,IF(OR(R662=5,R662=4),6.5,IF(OR(R662=6,R662=7),6.72,IF(OR(R662=8,R662=9),6.94,IF(OR(R662=10,R662=11,R662=12),7.17,IF(OR(R662=13,R662=14,R662=15),7.41,IF(OR(R662=16,R662=17,R662=18),7.65,7.91)))))))))), IF(W662="Գ-1", IF(R662=0,4.7,IF(R662=1,4.86,IF(R662=2,5.01,IF(R662=3,5.18,IF(OR(R662=5,R662=4),5.35,IF(OR(R662=6,R662=7),5.52,IF(OR(R662=8,R662=9),5.71,IF(OR(R662=10,R662=11,R662=12),5.89,IF(OR(R662=13,R662=14,R662=15),6.09,IF(OR(R662=16,R662=17,R662=18),6.29,6.49)))))))))), IF(W662="Գ-2", IF(R662=0,3.88,IF(R662=1,4.01,IF(R662=2,4.14,IF(R662=3,4.27,IF(OR(R662=5,R662=4),4.41,IF(OR(R662=6,R662=7),4.55,IF(OR(R662=8,R662=9),4.7,IF(OR(R662=10,R662=11,R662=12),4.85,IF(OR(R662=13,R662=14,R662=15),5.01,IF(OR(R662=16,R662=17,R662=18),5.17,5.34)))))))))), IF(W662="Գ-3", IF(R662=0,3.21,IF(R662=1,3.31,IF(R662=2,3.42,IF(R662=3,3.53,IF(OR(R662=5,R662=4),3.64,IF(OR(R662=6,R662=7),3.76,IF(OR(R662=8,R662=9),3.88,IF(OR(R662=10,R662=11,R662=12),4.01,IF(OR(R662=13,R662=14,R662=15),4.13,IF(OR(R662=16,R662=17,R662=18),4.27,4.4)))))))))), IF(W662="Ա-1", IF(R662=0,2.66,IF(R662=1,2.75,IF(R662=2,2.83,IF(R662=3,2.92,IF(OR(R662=5,R662=4),3.02,IF(OR(R662=6,R662=7),3.11,IF(OR(R662=8,R662=9),3.21,IF(OR(R662=10,R662=11,R662=12),3.31,IF(OR(R662=13,R662=14,R662=15),3.42,IF(OR(R662=16,R662=17,R662=18),3.53,3.64)))))))))), IF(W662="Ա-2", IF(R662=0,2.28,IF(R662=1,2.35,IF(R662=2,2.43,IF(R662=3,2.5,IF(OR(R662=5,R662=4),2.58,IF(OR(R662=6,R662=7),2.66,IF(OR(R662=8,R662=9),2.75,IF(OR(R662=10,R662=11,R662=12),2.83,IF(OR(R662=13,R662=14,R662=15),2.92,IF(OR(R662=16,R662=17,R662=18),3.01,3.11)))))))))),IF(W662="Ա-3", IF(R662=0,1.96,IF(R662=1,2.02,IF(R662=2,2.08,IF(R662=3,2.15,IF(OR(R662=5,R662=4),2.21,IF(OR(R662=6,R662=7),2.28,IF(OR(R662=8,R662=9),2.35,IF(OR(R662=10,R662=11,R662=12),2.42,IF(OR(R662=13,R662=14,R662=15),2.5,IF(OR(R662=16,R662=17,R662=18),2.58,2.66)))))))))), IF(W662="Կ-1", IF(R662=0,1.68,IF(R662=1,1.73,IF(R662=2,1.79,IF(R662=3,1.84,IF(OR(R662=5,R662=4),1.9,IF(OR(R662=6,R662=7),1.96,IF(OR(R662=8,R662=9),2.02,IF(OR(R662=10,R662=11,R662=12),2.08,IF(OR(R662=13,R662=14,R662=15),2.14,IF(OR(R662=16,R662=17,R662=18),2.21,2.28)))))))))), IF(W662="Կ-2", IF(R662=0,1.45,IF(R662=1,1.49,IF(R662=2,1.54,IF(R662=3,1.59,IF(OR(R662=5,R662=4),1.63,IF(OR(R662=6,R662=7),1.68,IF(OR(R662=8,R662=9),1.73,IF(OR(R662=10,R662=11,R662=12),1.79,IF(OR(R662=13,R662=14,R662=15),1.84,IF(OR(R662=16,R662=17,R662=18),1.9,1.95)))))))))),IF(W662="Կ-3", IF(R662=0,1.25,IF(R662=1,1.29,IF(R662=2,1.33,IF(R662=3,1.37,IF(OR(R662=5,R662=4),1.41,IF(OR(R662=6,R662=7),1.45,IF(OR(R662=8,R662=9),1.49,IF(OR(R662=10,R662=11,R662=12),1.54,IF(OR(R662=13,R662=14,R662=15),1.58,IF(OR(R662=16,R662=17,R662=18),1.63,1.68)))))))))), "Error"))))))))))))</f>
        <v>1.73</v>
      </c>
      <c r="T662" s="456">
        <v>83200</v>
      </c>
      <c r="U662" s="456">
        <f>+S662*T662*0.05</f>
        <v>7196.8</v>
      </c>
      <c r="V662" s="456"/>
      <c r="W662" s="594" t="str">
        <f>+M662</f>
        <v>Կ-1</v>
      </c>
      <c r="X662" s="456">
        <f>T662*S662</f>
        <v>143936</v>
      </c>
      <c r="Y662" s="595">
        <f>+U662+V662+X662</f>
        <v>151132.79999999999</v>
      </c>
      <c r="Z662" s="595">
        <f>+Y662*13</f>
        <v>1964726.4</v>
      </c>
      <c r="AA662" s="597">
        <f>+Q662</f>
        <v>1</v>
      </c>
      <c r="AB662" s="597">
        <f>+R662+1</f>
        <v>2</v>
      </c>
      <c r="AC662" s="593">
        <f>IF(AA662&lt;1,0,IF(AG662="Բ-1",IF(AB662=0,6.94,IF(AB662=1,7.17,IF(AB662=2,7.41,IF(AB662=3,7.66,IF(OR(AB662=5,AB662=4),7.92,IF(OR(AB662=6,AB662=7),8.18,IF(OR(AB662=8,AB662=9),8.46,IF(OR(AB662=10,AB662=11,AB662=12),8.74,IF(OR(AB662=13,AB662=14,AB662=15),9.03,IF(OR(AB662=16,AB662=17,AB662=18),9.33,9.65)))))))))),IF(AG662="Բ-2", IF(AB662=0,5.71,IF(AB662=1,5.89,IF(AB662=2,6.09,IF(AB662=3,6.29,IF(OR(AB662=5,AB662=4),6.5,IF(OR(AB662=6,AB662=7),6.72,IF(OR(AB662=8,AB662=9),6.94,IF(OR(AB662=10,AB662=11,AB662=12),7.17,IF(OR(AB662=13,AB662=14,AB662=15),7.41,IF(OR(AB662=16,AB662=17,AB662=18),7.65,7.91)))))))))), IF(AG662="Գ-1", IF(AB662=0,4.7,IF(AB662=1,4.86,IF(AB662=2,5.01,IF(AB662=3,5.18,IF(OR(AB662=5,AB662=4),5.35,IF(OR(AB662=6,AB662=7),5.52,IF(OR(AB662=8,AB662=9),5.71,IF(OR(AB662=10,AB662=11,AB662=12),5.89,IF(OR(AB662=13,AB662=14,AB662=15),6.09,IF(OR(AB662=16,AB662=17,AB662=18),6.29,6.49)))))))))), IF(AG662="Գ-2", IF(AB662=0,3.88,IF(AB662=1,4.01,IF(AB662=2,4.14,IF(AB662=3,4.27,IF(OR(AB662=5,AB662=4),4.41,IF(OR(AB662=6,AB662=7),4.55,IF(OR(AB662=8,AB662=9),4.7,IF(OR(AB662=10,AB662=11,AB662=12),4.85,IF(OR(AB662=13,AB662=14,AB662=15),5.01,IF(OR(AB662=16,AB662=17,AB662=18),5.17,5.34)))))))))), IF(AG662="Գ-3", IF(AB662=0,3.21,IF(AB662=1,3.31,IF(AB662=2,3.42,IF(AB662=3,3.53,IF(OR(AB662=5,AB662=4),3.64,IF(OR(AB662=6,AB662=7),3.76,IF(OR(AB662=8,AB662=9),3.88,IF(OR(AB662=10,AB662=11,AB662=12),4.01,IF(OR(AB662=13,AB662=14,AB662=15),4.13,IF(OR(AB662=16,AB662=17,AB662=18),4.27,4.4)))))))))), IF(AG662="Ա-1", IF(AB662=0,2.66,IF(AB662=1,2.75,IF(AB662=2,2.83,IF(AB662=3,2.92,IF(OR(AB662=5,AB662=4),3.02,IF(OR(AB662=6,AB662=7),3.11,IF(OR(AB662=8,AB662=9),3.21,IF(OR(AB662=10,AB662=11,AB662=12),3.31,IF(OR(AB662=13,AB662=14,AB662=15),3.42,IF(OR(AB662=16,AB662=17,AB662=18),3.53,3.64)))))))))), IF(AG662="Ա-2", IF(AB662=0,2.28,IF(AB662=1,2.35,IF(AB662=2,2.43,IF(AB662=3,2.5,IF(OR(AB662=5,AB662=4),2.58,IF(OR(AB662=6,AB662=7),2.66,IF(OR(AB662=8,AB662=9),2.75,IF(OR(AB662=10,AB662=11,AB662=12),2.83,IF(OR(AB662=13,AB662=14,AB662=15),2.92,IF(OR(AB662=16,AB662=17,AB662=18),3.01,3.11)))))))))),IF(AG662="Ա-3", IF(AB662=0,1.96,IF(AB662=1,2.02,IF(AB662=2,2.08,IF(AB662=3,2.15,IF(OR(AB662=5,AB662=4),2.21,IF(OR(AB662=6,AB662=7),2.28,IF(OR(AB662=8,AB662=9),2.35,IF(OR(AB662=10,AB662=11,AB662=12),2.42,IF(OR(AB662=13,AB662=14,AB662=15),2.5,IF(OR(AB662=16,AB662=17,AB662=18),2.58,2.66)))))))))), IF(AG662="Կ-1", IF(AB662=0,1.68,IF(AB662=1,1.73,IF(AB662=2,1.79,IF(AB662=3,1.84,IF(OR(AB662=5,AB662=4),1.9,IF(OR(AB662=6,AB662=7),1.96,IF(OR(AB662=8,AB662=9),2.02,IF(OR(AB662=10,AB662=11,AB662=12),2.08,IF(OR(AB662=13,AB662=14,AB662=15),2.14,IF(OR(AB662=16,AB662=17,AB662=18),2.21,2.28)))))))))), IF(AG662="Կ-2", IF(AB662=0,1.45,IF(AB662=1,1.49,IF(AB662=2,1.54,IF(AB662=3,1.59,IF(OR(AB662=5,AB662=4),1.63,IF(OR(AB662=6,AB662=7),1.68,IF(OR(AB662=8,AB662=9),1.73,IF(OR(AB662=10,AB662=11,AB662=12),1.79,IF(OR(AB662=13,AB662=14,AB662=15),1.84,IF(OR(AB662=16,AB662=17,AB662=18),1.9,1.95)))))))))),IF(AG662="Կ-3", IF(AB662=0,1.25,IF(AB662=1,1.29,IF(AB662=2,1.33,IF(AB662=3,1.37,IF(OR(AB662=5,AB662=4),1.41,IF(OR(AB662=6,AB662=7),1.45,IF(OR(AB662=8,AB662=9),1.49,IF(OR(AB662=10,AB662=11,AB662=12),1.54,IF(OR(AB662=13,AB662=14,AB662=15),1.58,IF(OR(AB662=16,AB662=17,AB662=18),1.63,1.68)))))))))), "Error"))))))))))))</f>
        <v>1.79</v>
      </c>
      <c r="AD662" s="456">
        <v>83200</v>
      </c>
      <c r="AE662" s="456">
        <f>+AC662*AD662*0.05</f>
        <v>7446.4000000000005</v>
      </c>
      <c r="AF662" s="456"/>
      <c r="AG662" s="594" t="str">
        <f>+W662</f>
        <v>Կ-1</v>
      </c>
      <c r="AH662" s="456">
        <f>AD662*AC662</f>
        <v>148928</v>
      </c>
      <c r="AI662" s="595">
        <f>AH662+AE662+AF662</f>
        <v>156374.39999999999</v>
      </c>
      <c r="AJ662" s="595">
        <f>+AI662*13</f>
        <v>2032867.2</v>
      </c>
      <c r="AK662" s="597">
        <f>+AA662</f>
        <v>1</v>
      </c>
      <c r="AL662" s="597">
        <f>+AB662+1</f>
        <v>3</v>
      </c>
      <c r="AM662" s="593">
        <f>IF(AK662&lt;1,0,IF(AQ662="Բ-1",IF(AL662=0,6.94,IF(AL662=1,7.17,IF(AL662=2,7.41,IF(AL662=3,7.66,IF(OR(AL662=5,AL662=4),7.92,IF(OR(AL662=6,AL662=7),8.18,IF(OR(AL662=8,AL662=9),8.46,IF(OR(AL662=10,AL662=11,AL662=12),8.74,IF(OR(AL662=13,AL662=14,AL662=15),9.03,IF(OR(AL662=16,AL662=17,AL662=18),9.33,9.65)))))))))),IF(AQ662="Բ-2", IF(AL662=0,5.71,IF(AL662=1,5.89,IF(AL662=2,6.09,IF(AL662=3,6.29,IF(OR(AL662=5,AL662=4),6.5,IF(OR(AL662=6,AL662=7),6.72,IF(OR(AL662=8,AL662=9),6.94,IF(OR(AL662=10,AL662=11,AL662=12),7.17,IF(OR(AL662=13,AL662=14,AL662=15),7.41,IF(OR(AL662=16,AL662=17,AL662=18),7.65,7.91)))))))))), IF(AQ662="Գ-1", IF(AL662=0,4.7,IF(AL662=1,4.86,IF(AL662=2,5.01,IF(AL662=3,5.18,IF(OR(AL662=5,AL662=4),5.35,IF(OR(AL662=6,AL662=7),5.52,IF(OR(AL662=8,AL662=9),5.71,IF(OR(AL662=10,AL662=11,AL662=12),5.89,IF(OR(AL662=13,AL662=14,AL662=15),6.09,IF(OR(AL662=16,AL662=17,AL662=18),6.29,6.49)))))))))), IF(AQ662="Գ-2", IF(AL662=0,3.88,IF(AL662=1,4.01,IF(AL662=2,4.14,IF(AL662=3,4.27,IF(OR(AL662=5,AL662=4),4.41,IF(OR(AL662=6,AL662=7),4.55,IF(OR(AL662=8,AL662=9),4.7,IF(OR(AL662=10,AL662=11,AL662=12),4.85,IF(OR(AL662=13,AL662=14,AL662=15),5.01,IF(OR(AL662=16,AL662=17,AL662=18),5.17,5.34)))))))))), IF(AQ662="Գ-3", IF(AL662=0,3.21,IF(AL662=1,3.31,IF(AL662=2,3.42,IF(AL662=3,3.53,IF(OR(AL662=5,AL662=4),3.64,IF(OR(AL662=6,AL662=7),3.76,IF(OR(AL662=8,AL662=9),3.88,IF(OR(AL662=10,AL662=11,AL662=12),4.01,IF(OR(AL662=13,AL662=14,AL662=15),4.13,IF(OR(AL662=16,AL662=17,AL662=18),4.27,4.4)))))))))), IF(AQ662="Ա-1", IF(AL662=0,2.66,IF(AL662=1,2.75,IF(AL662=2,2.83,IF(AL662=3,2.92,IF(OR(AL662=5,AL662=4),3.02,IF(OR(AL662=6,AL662=7),3.11,IF(OR(AL662=8,AL662=9),3.21,IF(OR(AL662=10,AL662=11,AL662=12),3.31,IF(OR(AL662=13,AL662=14,AL662=15),3.42,IF(OR(AL662=16,AL662=17,AL662=18),3.53,3.64)))))))))), IF(AQ662="Ա-2", IF(AL662=0,2.28,IF(AL662=1,2.35,IF(AL662=2,2.43,IF(AL662=3,2.5,IF(OR(AL662=5,AL662=4),2.58,IF(OR(AL662=6,AL662=7),2.66,IF(OR(AL662=8,AL662=9),2.75,IF(OR(AL662=10,AL662=11,AL662=12),2.83,IF(OR(AL662=13,AL662=14,AL662=15),2.92,IF(OR(AL662=16,AL662=17,AL662=18),3.01,3.11)))))))))),IF(AQ662="Ա-3", IF(AL662=0,1.96,IF(AL662=1,2.02,IF(AL662=2,2.08,IF(AL662=3,2.15,IF(OR(AL662=5,AL662=4),2.21,IF(OR(AL662=6,AL662=7),2.28,IF(OR(AL662=8,AL662=9),2.35,IF(OR(AL662=10,AL662=11,AL662=12),2.42,IF(OR(AL662=13,AL662=14,AL662=15),2.5,IF(OR(AL662=16,AL662=17,AL662=18),2.58,2.66)))))))))), IF(AQ662="Կ-1", IF(AL662=0,1.68,IF(AL662=1,1.73,IF(AL662=2,1.79,IF(AL662=3,1.84,IF(OR(AL662=5,AL662=4),1.9,IF(OR(AL662=6,AL662=7),1.96,IF(OR(AL662=8,AL662=9),2.02,IF(OR(AL662=10,AL662=11,AL662=12),2.08,IF(OR(AL662=13,AL662=14,AL662=15),2.14,IF(OR(AL662=16,AL662=17,AL662=18),2.21,2.28)))))))))), IF(AQ662="Կ-2", IF(AL662=0,1.45,IF(AL662=1,1.49,IF(AL662=2,1.54,IF(AL662=3,1.59,IF(OR(AL662=5,AL662=4),1.63,IF(OR(AL662=6,AL662=7),1.68,IF(OR(AL662=8,AL662=9),1.73,IF(OR(AL662=10,AL662=11,AL662=12),1.79,IF(OR(AL662=13,AL662=14,AL662=15),1.84,IF(OR(AL662=16,AL662=17,AL662=18),1.9,1.95)))))))))),IF(AQ662="Կ-3", IF(AL662=0,1.25,IF(AL662=1,1.29,IF(AL662=2,1.33,IF(AL662=3,1.37,IF(OR(AL662=5,AL662=4),1.41,IF(OR(AL662=6,AL662=7),1.45,IF(OR(AL662=8,AL662=9),1.49,IF(OR(AL662=10,AL662=11,AL662=12),1.54,IF(OR(AL662=13,AL662=14,AL662=15),1.58,IF(OR(AL662=16,AL662=17,AL662=18),1.63,1.68)))))))))), "Error"))))))))))))</f>
        <v>1.84</v>
      </c>
      <c r="AN662" s="456">
        <v>83200</v>
      </c>
      <c r="AO662" s="456">
        <f>+AM662*AN662*0.05</f>
        <v>7654.4000000000005</v>
      </c>
      <c r="AP662" s="456"/>
      <c r="AQ662" s="594" t="str">
        <f>+AG662</f>
        <v>Կ-1</v>
      </c>
      <c r="AR662" s="456">
        <f>AN662*AM662</f>
        <v>153088</v>
      </c>
      <c r="AS662" s="595">
        <f>AR662+AO662+AP662</f>
        <v>160742.39999999999</v>
      </c>
      <c r="AT662" s="595">
        <f>+AS662*13</f>
        <v>2089651.2</v>
      </c>
    </row>
    <row r="663" spans="2:46" s="592" customFormat="1" ht="13.5">
      <c r="B663" s="826">
        <v>38</v>
      </c>
      <c r="C663" s="818" t="s">
        <v>2955</v>
      </c>
      <c r="D663" s="816" t="s">
        <v>2186</v>
      </c>
      <c r="E663" s="817">
        <v>2004</v>
      </c>
      <c r="F663" s="818" t="s">
        <v>229</v>
      </c>
      <c r="G663" s="787">
        <v>1</v>
      </c>
      <c r="H663" s="787">
        <v>0</v>
      </c>
      <c r="I663" s="789">
        <f t="shared" ref="I663:I667" si="1273">IF(G663&lt;1,0,IF(M663="Բ-1",IF(H663=0,6.94,IF(H663=1,7.17,IF(H663=2,7.41,IF(H663=3,7.66,IF(OR(H663=5,H663=4),7.92,IF(OR(H663=6,H663=7),8.18,IF(OR(H663=8,H663=9),8.46,IF(OR(H663=10,H663=11,H663=12),8.74,IF(OR(H663=13,H663=14,H663=15),9.03,IF(OR(H663=16,H663=17,H663=18),9.33,9.65)))))))))),IF(M663="Բ-2", IF(H663=0,5.71,IF(H663=1,5.89,IF(H663=2,6.09,IF(H663=3,6.29,IF(OR(H663=5,H663=4),6.5,IF(OR(H663=6,H663=7),6.72,IF(OR(H663=8,H663=9),6.94,IF(OR(H663=10,H663=11,H663=12),7.17,IF(OR(H663=13,H663=14,H663=15),7.41,IF(OR(H663=16,H663=17,H663=18),7.65,7.91)))))))))), IF(M663="Գ-1", IF(H663=0,4.7,IF(H663=1,4.86,IF(H663=2,5.01,IF(H663=3,5.18,IF(OR(H663=5,H663=4),5.35,IF(OR(H663=6,H663=7),5.52,IF(OR(H663=8,H663=9),5.71,IF(OR(H663=10,H663=11,H663=12),5.89,IF(OR(H663=13,H663=14,H663=15),6.09,IF(OR(H663=16,H663=17,H663=18),6.29,6.49)))))))))), IF(M663="Գ-2", IF(H663=0,3.88,IF(H663=1,4.01,IF(H663=2,4.14,IF(H663=3,4.27,IF(OR(H663=5,H663=4),4.41,IF(OR(H663=6,H663=7),4.55,IF(OR(H663=8,H663=9),4.7,IF(OR(H663=10,H663=11,H663=12),4.85,IF(OR(H663=13,H663=14,H663=15),5.01,IF(OR(H663=16,H663=17,H663=18),5.17,5.34)))))))))), IF(M663="Գ-3", IF(H663=0,3.21,IF(H663=1,3.31,IF(H663=2,3.42,IF(H663=3,3.53,IF(OR(H663=5,H663=4),3.64,IF(OR(H663=6,H663=7),3.76,IF(OR(H663=8,H663=9),3.88,IF(OR(H663=10,H663=11,H663=12),4.01,IF(OR(H663=13,H663=14,H663=15),4.13,IF(OR(H663=16,H663=17,H663=18),4.27,4.4)))))))))), IF(M663="Ա-1", IF(H663=0,2.66,IF(H663=1,2.75,IF(H663=2,2.83,IF(H663=3,2.92,IF(OR(H663=5,H663=4),3.02,IF(OR(H663=6,H663=7),3.11,IF(OR(H663=8,H663=9),3.21,IF(OR(H663=10,H663=11,H663=12),3.31,IF(OR(H663=13,H663=14,H663=15),3.42,IF(OR(H663=16,H663=17,H663=18),3.53,3.64)))))))))), IF(M663="Ա-2", IF(H663=0,2.28,IF(H663=1,2.35,IF(H663=2,2.43,IF(H663=3,2.5,IF(OR(H663=5,H663=4),2.58,IF(OR(H663=6,H663=7),2.66,IF(OR(H663=8,H663=9),2.75,IF(OR(H663=10,H663=11,H663=12),2.83,IF(OR(H663=13,H663=14,H663=15),2.92,IF(OR(H663=16,H663=17,H663=18),3.01,3.11)))))))))),IF(M663="Ա-3", IF(H663=0,1.96,IF(H663=1,2.02,IF(H663=2,2.08,IF(H663=3,2.15,IF(OR(H663=5,H663=4),2.21,IF(OR(H663=6,H663=7),2.28,IF(OR(H663=8,H663=9),2.35,IF(OR(H663=10,H663=11,H663=12),2.42,IF(OR(H663=13,H663=14,H663=15),2.5,IF(OR(H663=16,H663=17,H663=18),2.58,2.66)))))))))), IF(M663="Կ-1", IF(H663=0,1.68,IF(H663=1,1.73,IF(H663=2,1.79,IF(H663=3,1.84,IF(OR(H663=5,H663=4),1.9,IF(OR(H663=6,H663=7),1.96,IF(OR(H663=8,H663=9),2.02,IF(OR(H663=10,H663=11,H663=12),2.08,IF(OR(H663=13,H663=14,H663=15),2.14,IF(OR(H663=16,H663=17,H663=18),2.21,2.28)))))))))), IF(M663="Կ-2", IF(H663=0,1.45,IF(H663=1,1.49,IF(H663=2,1.54,IF(H663=3,1.59,IF(OR(H663=5,H663=4),1.63,IF(OR(H663=6,H663=7),1.68,IF(OR(H663=8,H663=9),1.73,IF(OR(H663=10,H663=11,H663=12),1.79,IF(OR(H663=13,H663=14,H663=15),1.84,IF(OR(H663=16,H663=17,H663=18),1.9,1.95)))))))))),IF(M663="Կ-3", IF(H663=0,1.25,IF(H663=1,1.29,IF(H663=2,1.33,IF(H663=3,1.37,IF(OR(H663=5,H663=4),1.41,IF(OR(H663=6,H663=7),1.45,IF(OR(H663=8,H663=9),1.49,IF(OR(H663=10,H663=11,H663=12),1.54,IF(OR(H663=13,H663=14,H663=15),1.58,IF(OR(H663=16,H663=17,H663=18),1.63,1.68)))))))))), "Error"))))))))))))</f>
        <v>1.68</v>
      </c>
      <c r="J663" s="790">
        <v>83200</v>
      </c>
      <c r="K663" s="790"/>
      <c r="L663" s="790"/>
      <c r="M663" s="791" t="s">
        <v>86</v>
      </c>
      <c r="N663" s="790">
        <f t="shared" ref="N663:N667" si="1274">J663*I663</f>
        <v>139776</v>
      </c>
      <c r="O663" s="792">
        <f t="shared" ref="O663:O667" si="1275">I663*J663+K663+L663</f>
        <v>139776</v>
      </c>
      <c r="P663" s="792">
        <f t="shared" ref="P663:P667" si="1276">+O663*13</f>
        <v>1817088</v>
      </c>
      <c r="Q663" s="597">
        <f t="shared" ref="Q663:Q667" si="1277">+G663</f>
        <v>1</v>
      </c>
      <c r="R663" s="597">
        <f t="shared" ref="R663:R667" si="1278">+H663+1</f>
        <v>1</v>
      </c>
      <c r="S663" s="593">
        <f t="shared" ref="S663:S667" si="1279">IF(Q663&lt;1,0,IF(W663="Բ-1",IF(R663=0,6.94,IF(R663=1,7.17,IF(R663=2,7.41,IF(R663=3,7.66,IF(OR(R663=5,R663=4),7.92,IF(OR(R663=6,R663=7),8.18,IF(OR(R663=8,R663=9),8.46,IF(OR(R663=10,R663=11,R663=12),8.74,IF(OR(R663=13,R663=14,R663=15),9.03,IF(OR(R663=16,R663=17,R663=18),9.33,9.65)))))))))),IF(W663="Բ-2", IF(R663=0,5.71,IF(R663=1,5.89,IF(R663=2,6.09,IF(R663=3,6.29,IF(OR(R663=5,R663=4),6.5,IF(OR(R663=6,R663=7),6.72,IF(OR(R663=8,R663=9),6.94,IF(OR(R663=10,R663=11,R663=12),7.17,IF(OR(R663=13,R663=14,R663=15),7.41,IF(OR(R663=16,R663=17,R663=18),7.65,7.91)))))))))), IF(W663="Գ-1", IF(R663=0,4.7,IF(R663=1,4.86,IF(R663=2,5.01,IF(R663=3,5.18,IF(OR(R663=5,R663=4),5.35,IF(OR(R663=6,R663=7),5.52,IF(OR(R663=8,R663=9),5.71,IF(OR(R663=10,R663=11,R663=12),5.89,IF(OR(R663=13,R663=14,R663=15),6.09,IF(OR(R663=16,R663=17,R663=18),6.29,6.49)))))))))), IF(W663="Գ-2", IF(R663=0,3.88,IF(R663=1,4.01,IF(R663=2,4.14,IF(R663=3,4.27,IF(OR(R663=5,R663=4),4.41,IF(OR(R663=6,R663=7),4.55,IF(OR(R663=8,R663=9),4.7,IF(OR(R663=10,R663=11,R663=12),4.85,IF(OR(R663=13,R663=14,R663=15),5.01,IF(OR(R663=16,R663=17,R663=18),5.17,5.34)))))))))), IF(W663="Գ-3", IF(R663=0,3.21,IF(R663=1,3.31,IF(R663=2,3.42,IF(R663=3,3.53,IF(OR(R663=5,R663=4),3.64,IF(OR(R663=6,R663=7),3.76,IF(OR(R663=8,R663=9),3.88,IF(OR(R663=10,R663=11,R663=12),4.01,IF(OR(R663=13,R663=14,R663=15),4.13,IF(OR(R663=16,R663=17,R663=18),4.27,4.4)))))))))), IF(W663="Ա-1", IF(R663=0,2.66,IF(R663=1,2.75,IF(R663=2,2.83,IF(R663=3,2.92,IF(OR(R663=5,R663=4),3.02,IF(OR(R663=6,R663=7),3.11,IF(OR(R663=8,R663=9),3.21,IF(OR(R663=10,R663=11,R663=12),3.31,IF(OR(R663=13,R663=14,R663=15),3.42,IF(OR(R663=16,R663=17,R663=18),3.53,3.64)))))))))), IF(W663="Ա-2", IF(R663=0,2.28,IF(R663=1,2.35,IF(R663=2,2.43,IF(R663=3,2.5,IF(OR(R663=5,R663=4),2.58,IF(OR(R663=6,R663=7),2.66,IF(OR(R663=8,R663=9),2.75,IF(OR(R663=10,R663=11,R663=12),2.83,IF(OR(R663=13,R663=14,R663=15),2.92,IF(OR(R663=16,R663=17,R663=18),3.01,3.11)))))))))),IF(W663="Ա-3", IF(R663=0,1.96,IF(R663=1,2.02,IF(R663=2,2.08,IF(R663=3,2.15,IF(OR(R663=5,R663=4),2.21,IF(OR(R663=6,R663=7),2.28,IF(OR(R663=8,R663=9),2.35,IF(OR(R663=10,R663=11,R663=12),2.42,IF(OR(R663=13,R663=14,R663=15),2.5,IF(OR(R663=16,R663=17,R663=18),2.58,2.66)))))))))), IF(W663="Կ-1", IF(R663=0,1.68,IF(R663=1,1.73,IF(R663=2,1.79,IF(R663=3,1.84,IF(OR(R663=5,R663=4),1.9,IF(OR(R663=6,R663=7),1.96,IF(OR(R663=8,R663=9),2.02,IF(OR(R663=10,R663=11,R663=12),2.08,IF(OR(R663=13,R663=14,R663=15),2.14,IF(OR(R663=16,R663=17,R663=18),2.21,2.28)))))))))), IF(W663="Կ-2", IF(R663=0,1.45,IF(R663=1,1.49,IF(R663=2,1.54,IF(R663=3,1.59,IF(OR(R663=5,R663=4),1.63,IF(OR(R663=6,R663=7),1.68,IF(OR(R663=8,R663=9),1.73,IF(OR(R663=10,R663=11,R663=12),1.79,IF(OR(R663=13,R663=14,R663=15),1.84,IF(OR(R663=16,R663=17,R663=18),1.9,1.95)))))))))),IF(W663="Կ-3", IF(R663=0,1.25,IF(R663=1,1.29,IF(R663=2,1.33,IF(R663=3,1.37,IF(OR(R663=5,R663=4),1.41,IF(OR(R663=6,R663=7),1.45,IF(OR(R663=8,R663=9),1.49,IF(OR(R663=10,R663=11,R663=12),1.54,IF(OR(R663=13,R663=14,R663=15),1.58,IF(OR(R663=16,R663=17,R663=18),1.63,1.68)))))))))), "Error"))))))))))))</f>
        <v>1.73</v>
      </c>
      <c r="T663" s="456">
        <v>83200</v>
      </c>
      <c r="U663" s="456"/>
      <c r="V663" s="456"/>
      <c r="W663" s="594" t="str">
        <f t="shared" ref="W663:W667" si="1280">+M663</f>
        <v>Կ-1</v>
      </c>
      <c r="X663" s="456">
        <f t="shared" ref="X663:X667" si="1281">T663*S663</f>
        <v>143936</v>
      </c>
      <c r="Y663" s="595">
        <f t="shared" ref="Y663:Y667" si="1282">+U663+V663+X663</f>
        <v>143936</v>
      </c>
      <c r="Z663" s="595">
        <f t="shared" ref="Z663:Z667" si="1283">+Y663*13</f>
        <v>1871168</v>
      </c>
      <c r="AA663" s="597">
        <f t="shared" ref="AA663:AA667" si="1284">+Q663</f>
        <v>1</v>
      </c>
      <c r="AB663" s="597">
        <f t="shared" ref="AB663:AB667" si="1285">+R663+1</f>
        <v>2</v>
      </c>
      <c r="AC663" s="593">
        <f t="shared" ref="AC663:AC667" si="1286">IF(AA663&lt;1,0,IF(AG663="Բ-1",IF(AB663=0,6.94,IF(AB663=1,7.17,IF(AB663=2,7.41,IF(AB663=3,7.66,IF(OR(AB663=5,AB663=4),7.92,IF(OR(AB663=6,AB663=7),8.18,IF(OR(AB663=8,AB663=9),8.46,IF(OR(AB663=10,AB663=11,AB663=12),8.74,IF(OR(AB663=13,AB663=14,AB663=15),9.03,IF(OR(AB663=16,AB663=17,AB663=18),9.33,9.65)))))))))),IF(AG663="Բ-2", IF(AB663=0,5.71,IF(AB663=1,5.89,IF(AB663=2,6.09,IF(AB663=3,6.29,IF(OR(AB663=5,AB663=4),6.5,IF(OR(AB663=6,AB663=7),6.72,IF(OR(AB663=8,AB663=9),6.94,IF(OR(AB663=10,AB663=11,AB663=12),7.17,IF(OR(AB663=13,AB663=14,AB663=15),7.41,IF(OR(AB663=16,AB663=17,AB663=18),7.65,7.91)))))))))), IF(AG663="Գ-1", IF(AB663=0,4.7,IF(AB663=1,4.86,IF(AB663=2,5.01,IF(AB663=3,5.18,IF(OR(AB663=5,AB663=4),5.35,IF(OR(AB663=6,AB663=7),5.52,IF(OR(AB663=8,AB663=9),5.71,IF(OR(AB663=10,AB663=11,AB663=12),5.89,IF(OR(AB663=13,AB663=14,AB663=15),6.09,IF(OR(AB663=16,AB663=17,AB663=18),6.29,6.49)))))))))), IF(AG663="Գ-2", IF(AB663=0,3.88,IF(AB663=1,4.01,IF(AB663=2,4.14,IF(AB663=3,4.27,IF(OR(AB663=5,AB663=4),4.41,IF(OR(AB663=6,AB663=7),4.55,IF(OR(AB663=8,AB663=9),4.7,IF(OR(AB663=10,AB663=11,AB663=12),4.85,IF(OR(AB663=13,AB663=14,AB663=15),5.01,IF(OR(AB663=16,AB663=17,AB663=18),5.17,5.34)))))))))), IF(AG663="Գ-3", IF(AB663=0,3.21,IF(AB663=1,3.31,IF(AB663=2,3.42,IF(AB663=3,3.53,IF(OR(AB663=5,AB663=4),3.64,IF(OR(AB663=6,AB663=7),3.76,IF(OR(AB663=8,AB663=9),3.88,IF(OR(AB663=10,AB663=11,AB663=12),4.01,IF(OR(AB663=13,AB663=14,AB663=15),4.13,IF(OR(AB663=16,AB663=17,AB663=18),4.27,4.4)))))))))), IF(AG663="Ա-1", IF(AB663=0,2.66,IF(AB663=1,2.75,IF(AB663=2,2.83,IF(AB663=3,2.92,IF(OR(AB663=5,AB663=4),3.02,IF(OR(AB663=6,AB663=7),3.11,IF(OR(AB663=8,AB663=9),3.21,IF(OR(AB663=10,AB663=11,AB663=12),3.31,IF(OR(AB663=13,AB663=14,AB663=15),3.42,IF(OR(AB663=16,AB663=17,AB663=18),3.53,3.64)))))))))), IF(AG663="Ա-2", IF(AB663=0,2.28,IF(AB663=1,2.35,IF(AB663=2,2.43,IF(AB663=3,2.5,IF(OR(AB663=5,AB663=4),2.58,IF(OR(AB663=6,AB663=7),2.66,IF(OR(AB663=8,AB663=9),2.75,IF(OR(AB663=10,AB663=11,AB663=12),2.83,IF(OR(AB663=13,AB663=14,AB663=15),2.92,IF(OR(AB663=16,AB663=17,AB663=18),3.01,3.11)))))))))),IF(AG663="Ա-3", IF(AB663=0,1.96,IF(AB663=1,2.02,IF(AB663=2,2.08,IF(AB663=3,2.15,IF(OR(AB663=5,AB663=4),2.21,IF(OR(AB663=6,AB663=7),2.28,IF(OR(AB663=8,AB663=9),2.35,IF(OR(AB663=10,AB663=11,AB663=12),2.42,IF(OR(AB663=13,AB663=14,AB663=15),2.5,IF(OR(AB663=16,AB663=17,AB663=18),2.58,2.66)))))))))), IF(AG663="Կ-1", IF(AB663=0,1.68,IF(AB663=1,1.73,IF(AB663=2,1.79,IF(AB663=3,1.84,IF(OR(AB663=5,AB663=4),1.9,IF(OR(AB663=6,AB663=7),1.96,IF(OR(AB663=8,AB663=9),2.02,IF(OR(AB663=10,AB663=11,AB663=12),2.08,IF(OR(AB663=13,AB663=14,AB663=15),2.14,IF(OR(AB663=16,AB663=17,AB663=18),2.21,2.28)))))))))), IF(AG663="Կ-2", IF(AB663=0,1.45,IF(AB663=1,1.49,IF(AB663=2,1.54,IF(AB663=3,1.59,IF(OR(AB663=5,AB663=4),1.63,IF(OR(AB663=6,AB663=7),1.68,IF(OR(AB663=8,AB663=9),1.73,IF(OR(AB663=10,AB663=11,AB663=12),1.79,IF(OR(AB663=13,AB663=14,AB663=15),1.84,IF(OR(AB663=16,AB663=17,AB663=18),1.9,1.95)))))))))),IF(AG663="Կ-3", IF(AB663=0,1.25,IF(AB663=1,1.29,IF(AB663=2,1.33,IF(AB663=3,1.37,IF(OR(AB663=5,AB663=4),1.41,IF(OR(AB663=6,AB663=7),1.45,IF(OR(AB663=8,AB663=9),1.49,IF(OR(AB663=10,AB663=11,AB663=12),1.54,IF(OR(AB663=13,AB663=14,AB663=15),1.58,IF(OR(AB663=16,AB663=17,AB663=18),1.63,1.68)))))))))), "Error"))))))))))))</f>
        <v>1.79</v>
      </c>
      <c r="AD663" s="456">
        <v>83200</v>
      </c>
      <c r="AE663" s="456"/>
      <c r="AF663" s="456"/>
      <c r="AG663" s="594" t="str">
        <f t="shared" ref="AG663:AG667" si="1287">+W663</f>
        <v>Կ-1</v>
      </c>
      <c r="AH663" s="456">
        <f t="shared" ref="AH663:AH667" si="1288">AD663*AC663</f>
        <v>148928</v>
      </c>
      <c r="AI663" s="595">
        <f t="shared" ref="AI663:AI667" si="1289">AH663+AE663+AF663</f>
        <v>148928</v>
      </c>
      <c r="AJ663" s="595">
        <f t="shared" ref="AJ663:AJ667" si="1290">+AI663*13</f>
        <v>1936064</v>
      </c>
      <c r="AK663" s="597">
        <f t="shared" ref="AK663:AK667" si="1291">+AA663</f>
        <v>1</v>
      </c>
      <c r="AL663" s="597">
        <f t="shared" ref="AL663:AL667" si="1292">+AB663+1</f>
        <v>3</v>
      </c>
      <c r="AM663" s="593">
        <f t="shared" ref="AM663:AM667" si="1293">IF(AK663&lt;1,0,IF(AQ663="Բ-1",IF(AL663=0,6.94,IF(AL663=1,7.17,IF(AL663=2,7.41,IF(AL663=3,7.66,IF(OR(AL663=5,AL663=4),7.92,IF(OR(AL663=6,AL663=7),8.18,IF(OR(AL663=8,AL663=9),8.46,IF(OR(AL663=10,AL663=11,AL663=12),8.74,IF(OR(AL663=13,AL663=14,AL663=15),9.03,IF(OR(AL663=16,AL663=17,AL663=18),9.33,9.65)))))))))),IF(AQ663="Բ-2", IF(AL663=0,5.71,IF(AL663=1,5.89,IF(AL663=2,6.09,IF(AL663=3,6.29,IF(OR(AL663=5,AL663=4),6.5,IF(OR(AL663=6,AL663=7),6.72,IF(OR(AL663=8,AL663=9),6.94,IF(OR(AL663=10,AL663=11,AL663=12),7.17,IF(OR(AL663=13,AL663=14,AL663=15),7.41,IF(OR(AL663=16,AL663=17,AL663=18),7.65,7.91)))))))))), IF(AQ663="Գ-1", IF(AL663=0,4.7,IF(AL663=1,4.86,IF(AL663=2,5.01,IF(AL663=3,5.18,IF(OR(AL663=5,AL663=4),5.35,IF(OR(AL663=6,AL663=7),5.52,IF(OR(AL663=8,AL663=9),5.71,IF(OR(AL663=10,AL663=11,AL663=12),5.89,IF(OR(AL663=13,AL663=14,AL663=15),6.09,IF(OR(AL663=16,AL663=17,AL663=18),6.29,6.49)))))))))), IF(AQ663="Գ-2", IF(AL663=0,3.88,IF(AL663=1,4.01,IF(AL663=2,4.14,IF(AL663=3,4.27,IF(OR(AL663=5,AL663=4),4.41,IF(OR(AL663=6,AL663=7),4.55,IF(OR(AL663=8,AL663=9),4.7,IF(OR(AL663=10,AL663=11,AL663=12),4.85,IF(OR(AL663=13,AL663=14,AL663=15),5.01,IF(OR(AL663=16,AL663=17,AL663=18),5.17,5.34)))))))))), IF(AQ663="Գ-3", IF(AL663=0,3.21,IF(AL663=1,3.31,IF(AL663=2,3.42,IF(AL663=3,3.53,IF(OR(AL663=5,AL663=4),3.64,IF(OR(AL663=6,AL663=7),3.76,IF(OR(AL663=8,AL663=9),3.88,IF(OR(AL663=10,AL663=11,AL663=12),4.01,IF(OR(AL663=13,AL663=14,AL663=15),4.13,IF(OR(AL663=16,AL663=17,AL663=18),4.27,4.4)))))))))), IF(AQ663="Ա-1", IF(AL663=0,2.66,IF(AL663=1,2.75,IF(AL663=2,2.83,IF(AL663=3,2.92,IF(OR(AL663=5,AL663=4),3.02,IF(OR(AL663=6,AL663=7),3.11,IF(OR(AL663=8,AL663=9),3.21,IF(OR(AL663=10,AL663=11,AL663=12),3.31,IF(OR(AL663=13,AL663=14,AL663=15),3.42,IF(OR(AL663=16,AL663=17,AL663=18),3.53,3.64)))))))))), IF(AQ663="Ա-2", IF(AL663=0,2.28,IF(AL663=1,2.35,IF(AL663=2,2.43,IF(AL663=3,2.5,IF(OR(AL663=5,AL663=4),2.58,IF(OR(AL663=6,AL663=7),2.66,IF(OR(AL663=8,AL663=9),2.75,IF(OR(AL663=10,AL663=11,AL663=12),2.83,IF(OR(AL663=13,AL663=14,AL663=15),2.92,IF(OR(AL663=16,AL663=17,AL663=18),3.01,3.11)))))))))),IF(AQ663="Ա-3", IF(AL663=0,1.96,IF(AL663=1,2.02,IF(AL663=2,2.08,IF(AL663=3,2.15,IF(OR(AL663=5,AL663=4),2.21,IF(OR(AL663=6,AL663=7),2.28,IF(OR(AL663=8,AL663=9),2.35,IF(OR(AL663=10,AL663=11,AL663=12),2.42,IF(OR(AL663=13,AL663=14,AL663=15),2.5,IF(OR(AL663=16,AL663=17,AL663=18),2.58,2.66)))))))))), IF(AQ663="Կ-1", IF(AL663=0,1.68,IF(AL663=1,1.73,IF(AL663=2,1.79,IF(AL663=3,1.84,IF(OR(AL663=5,AL663=4),1.9,IF(OR(AL663=6,AL663=7),1.96,IF(OR(AL663=8,AL663=9),2.02,IF(OR(AL663=10,AL663=11,AL663=12),2.08,IF(OR(AL663=13,AL663=14,AL663=15),2.14,IF(OR(AL663=16,AL663=17,AL663=18),2.21,2.28)))))))))), IF(AQ663="Կ-2", IF(AL663=0,1.45,IF(AL663=1,1.49,IF(AL663=2,1.54,IF(AL663=3,1.59,IF(OR(AL663=5,AL663=4),1.63,IF(OR(AL663=6,AL663=7),1.68,IF(OR(AL663=8,AL663=9),1.73,IF(OR(AL663=10,AL663=11,AL663=12),1.79,IF(OR(AL663=13,AL663=14,AL663=15),1.84,IF(OR(AL663=16,AL663=17,AL663=18),1.9,1.95)))))))))),IF(AQ663="Կ-3", IF(AL663=0,1.25,IF(AL663=1,1.29,IF(AL663=2,1.33,IF(AL663=3,1.37,IF(OR(AL663=5,AL663=4),1.41,IF(OR(AL663=6,AL663=7),1.45,IF(OR(AL663=8,AL663=9),1.49,IF(OR(AL663=10,AL663=11,AL663=12),1.54,IF(OR(AL663=13,AL663=14,AL663=15),1.58,IF(OR(AL663=16,AL663=17,AL663=18),1.63,1.68)))))))))), "Error"))))))))))))</f>
        <v>1.84</v>
      </c>
      <c r="AN663" s="456">
        <v>83200</v>
      </c>
      <c r="AO663" s="456"/>
      <c r="AP663" s="456"/>
      <c r="AQ663" s="594" t="str">
        <f t="shared" ref="AQ663:AQ667" si="1294">+AG663</f>
        <v>Կ-1</v>
      </c>
      <c r="AR663" s="456">
        <f t="shared" ref="AR663:AR667" si="1295">AN663*AM663</f>
        <v>153088</v>
      </c>
      <c r="AS663" s="595">
        <f t="shared" ref="AS663:AS667" si="1296">AR663+AO663+AP663</f>
        <v>153088</v>
      </c>
      <c r="AT663" s="595">
        <f t="shared" ref="AT663:AT667" si="1297">+AS663*13</f>
        <v>1990144</v>
      </c>
    </row>
    <row r="664" spans="2:46" s="592" customFormat="1" ht="13.5">
      <c r="B664" s="826">
        <v>39</v>
      </c>
      <c r="C664" s="818" t="s">
        <v>78</v>
      </c>
      <c r="D664" s="816"/>
      <c r="E664" s="817"/>
      <c r="F664" s="818" t="s">
        <v>229</v>
      </c>
      <c r="G664" s="787">
        <v>1</v>
      </c>
      <c r="H664" s="787">
        <v>6</v>
      </c>
      <c r="I664" s="789">
        <f t="shared" si="1273"/>
        <v>1.96</v>
      </c>
      <c r="J664" s="790">
        <v>83200</v>
      </c>
      <c r="K664" s="790"/>
      <c r="L664" s="790"/>
      <c r="M664" s="791" t="s">
        <v>86</v>
      </c>
      <c r="N664" s="790">
        <f t="shared" si="1274"/>
        <v>163072</v>
      </c>
      <c r="O664" s="792">
        <f t="shared" si="1275"/>
        <v>163072</v>
      </c>
      <c r="P664" s="792">
        <f t="shared" si="1276"/>
        <v>2119936</v>
      </c>
      <c r="Q664" s="597">
        <f t="shared" si="1277"/>
        <v>1</v>
      </c>
      <c r="R664" s="597">
        <f t="shared" si="1278"/>
        <v>7</v>
      </c>
      <c r="S664" s="593">
        <f t="shared" si="1279"/>
        <v>1.96</v>
      </c>
      <c r="T664" s="456">
        <v>83200</v>
      </c>
      <c r="U664" s="456"/>
      <c r="V664" s="456"/>
      <c r="W664" s="594" t="str">
        <f t="shared" si="1280"/>
        <v>Կ-1</v>
      </c>
      <c r="X664" s="456">
        <f t="shared" si="1281"/>
        <v>163072</v>
      </c>
      <c r="Y664" s="595">
        <f t="shared" si="1282"/>
        <v>163072</v>
      </c>
      <c r="Z664" s="595">
        <f t="shared" si="1283"/>
        <v>2119936</v>
      </c>
      <c r="AA664" s="597">
        <f t="shared" si="1284"/>
        <v>1</v>
      </c>
      <c r="AB664" s="597">
        <f t="shared" si="1285"/>
        <v>8</v>
      </c>
      <c r="AC664" s="593">
        <f t="shared" si="1286"/>
        <v>2.02</v>
      </c>
      <c r="AD664" s="456">
        <v>83200</v>
      </c>
      <c r="AE664" s="456"/>
      <c r="AF664" s="456"/>
      <c r="AG664" s="594" t="str">
        <f t="shared" si="1287"/>
        <v>Կ-1</v>
      </c>
      <c r="AH664" s="456">
        <f t="shared" si="1288"/>
        <v>168064</v>
      </c>
      <c r="AI664" s="595">
        <f t="shared" si="1289"/>
        <v>168064</v>
      </c>
      <c r="AJ664" s="595">
        <f t="shared" si="1290"/>
        <v>2184832</v>
      </c>
      <c r="AK664" s="597">
        <f t="shared" si="1291"/>
        <v>1</v>
      </c>
      <c r="AL664" s="597">
        <f t="shared" si="1292"/>
        <v>9</v>
      </c>
      <c r="AM664" s="593">
        <f t="shared" si="1293"/>
        <v>2.02</v>
      </c>
      <c r="AN664" s="456">
        <v>83200</v>
      </c>
      <c r="AO664" s="456"/>
      <c r="AP664" s="456"/>
      <c r="AQ664" s="594" t="str">
        <f t="shared" si="1294"/>
        <v>Կ-1</v>
      </c>
      <c r="AR664" s="456">
        <f t="shared" si="1295"/>
        <v>168064</v>
      </c>
      <c r="AS664" s="595">
        <f t="shared" si="1296"/>
        <v>168064</v>
      </c>
      <c r="AT664" s="595">
        <f t="shared" si="1297"/>
        <v>2184832</v>
      </c>
    </row>
    <row r="665" spans="2:46" s="592" customFormat="1" ht="13.5">
      <c r="B665" s="826">
        <v>40</v>
      </c>
      <c r="C665" s="818" t="s">
        <v>78</v>
      </c>
      <c r="D665" s="816"/>
      <c r="E665" s="817"/>
      <c r="F665" s="818" t="s">
        <v>229</v>
      </c>
      <c r="G665" s="787">
        <v>1</v>
      </c>
      <c r="H665" s="787">
        <v>6</v>
      </c>
      <c r="I665" s="789">
        <f t="shared" si="1273"/>
        <v>1.96</v>
      </c>
      <c r="J665" s="790">
        <v>83200</v>
      </c>
      <c r="K665" s="790"/>
      <c r="L665" s="790"/>
      <c r="M665" s="791" t="s">
        <v>86</v>
      </c>
      <c r="N665" s="790">
        <f t="shared" si="1274"/>
        <v>163072</v>
      </c>
      <c r="O665" s="792">
        <f t="shared" si="1275"/>
        <v>163072</v>
      </c>
      <c r="P665" s="792">
        <f t="shared" si="1276"/>
        <v>2119936</v>
      </c>
      <c r="Q665" s="597">
        <f t="shared" si="1277"/>
        <v>1</v>
      </c>
      <c r="R665" s="597">
        <f t="shared" si="1278"/>
        <v>7</v>
      </c>
      <c r="S665" s="593">
        <f t="shared" si="1279"/>
        <v>1.96</v>
      </c>
      <c r="T665" s="456">
        <v>83200</v>
      </c>
      <c r="U665" s="456"/>
      <c r="V665" s="456"/>
      <c r="W665" s="594" t="str">
        <f t="shared" si="1280"/>
        <v>Կ-1</v>
      </c>
      <c r="X665" s="456">
        <f t="shared" si="1281"/>
        <v>163072</v>
      </c>
      <c r="Y665" s="595">
        <f t="shared" si="1282"/>
        <v>163072</v>
      </c>
      <c r="Z665" s="595">
        <f t="shared" si="1283"/>
        <v>2119936</v>
      </c>
      <c r="AA665" s="597">
        <f t="shared" si="1284"/>
        <v>1</v>
      </c>
      <c r="AB665" s="597">
        <f t="shared" si="1285"/>
        <v>8</v>
      </c>
      <c r="AC665" s="593">
        <f t="shared" si="1286"/>
        <v>2.02</v>
      </c>
      <c r="AD665" s="456">
        <v>83200</v>
      </c>
      <c r="AE665" s="456"/>
      <c r="AF665" s="456"/>
      <c r="AG665" s="594" t="str">
        <f t="shared" si="1287"/>
        <v>Կ-1</v>
      </c>
      <c r="AH665" s="456">
        <f t="shared" si="1288"/>
        <v>168064</v>
      </c>
      <c r="AI665" s="595">
        <f t="shared" si="1289"/>
        <v>168064</v>
      </c>
      <c r="AJ665" s="595">
        <f t="shared" si="1290"/>
        <v>2184832</v>
      </c>
      <c r="AK665" s="597">
        <f t="shared" si="1291"/>
        <v>1</v>
      </c>
      <c r="AL665" s="597">
        <f t="shared" si="1292"/>
        <v>9</v>
      </c>
      <c r="AM665" s="593">
        <f t="shared" si="1293"/>
        <v>2.02</v>
      </c>
      <c r="AN665" s="456">
        <v>83200</v>
      </c>
      <c r="AO665" s="456"/>
      <c r="AP665" s="456"/>
      <c r="AQ665" s="594" t="str">
        <f t="shared" si="1294"/>
        <v>Կ-1</v>
      </c>
      <c r="AR665" s="456">
        <f t="shared" si="1295"/>
        <v>168064</v>
      </c>
      <c r="AS665" s="595">
        <f t="shared" si="1296"/>
        <v>168064</v>
      </c>
      <c r="AT665" s="595">
        <f t="shared" si="1297"/>
        <v>2184832</v>
      </c>
    </row>
    <row r="666" spans="2:46" s="948" customFormat="1" ht="13.5">
      <c r="B666" s="958">
        <v>41</v>
      </c>
      <c r="C666" s="929" t="s">
        <v>78</v>
      </c>
      <c r="D666" s="928"/>
      <c r="E666" s="930"/>
      <c r="F666" s="929" t="s">
        <v>229</v>
      </c>
      <c r="G666" s="952">
        <v>1</v>
      </c>
      <c r="H666" s="952">
        <v>6</v>
      </c>
      <c r="I666" s="953">
        <f t="shared" si="1273"/>
        <v>1.96</v>
      </c>
      <c r="J666" s="933">
        <v>83200</v>
      </c>
      <c r="K666" s="954"/>
      <c r="L666" s="954"/>
      <c r="M666" s="955" t="s">
        <v>86</v>
      </c>
      <c r="N666" s="933">
        <f t="shared" si="1274"/>
        <v>163072</v>
      </c>
      <c r="O666" s="956">
        <f t="shared" si="1275"/>
        <v>163072</v>
      </c>
      <c r="P666" s="956">
        <f t="shared" si="1276"/>
        <v>2119936</v>
      </c>
      <c r="Q666" s="952">
        <f t="shared" si="1277"/>
        <v>1</v>
      </c>
      <c r="R666" s="952">
        <f t="shared" si="1278"/>
        <v>7</v>
      </c>
      <c r="S666" s="953">
        <f t="shared" si="1279"/>
        <v>1.96</v>
      </c>
      <c r="T666" s="933">
        <v>83200</v>
      </c>
      <c r="U666" s="957"/>
      <c r="V666" s="954"/>
      <c r="W666" s="955" t="str">
        <f t="shared" si="1280"/>
        <v>Կ-1</v>
      </c>
      <c r="X666" s="933">
        <f t="shared" si="1281"/>
        <v>163072</v>
      </c>
      <c r="Y666" s="956">
        <f t="shared" si="1282"/>
        <v>163072</v>
      </c>
      <c r="Z666" s="956">
        <f t="shared" si="1283"/>
        <v>2119936</v>
      </c>
      <c r="AA666" s="952">
        <f t="shared" si="1284"/>
        <v>1</v>
      </c>
      <c r="AB666" s="952">
        <f t="shared" si="1285"/>
        <v>8</v>
      </c>
      <c r="AC666" s="953">
        <f t="shared" si="1286"/>
        <v>2.02</v>
      </c>
      <c r="AD666" s="933">
        <v>83200</v>
      </c>
      <c r="AE666" s="957"/>
      <c r="AF666" s="954"/>
      <c r="AG666" s="955" t="str">
        <f t="shared" si="1287"/>
        <v>Կ-1</v>
      </c>
      <c r="AH666" s="933">
        <f t="shared" si="1288"/>
        <v>168064</v>
      </c>
      <c r="AI666" s="956">
        <f t="shared" si="1289"/>
        <v>168064</v>
      </c>
      <c r="AJ666" s="956">
        <f t="shared" si="1290"/>
        <v>2184832</v>
      </c>
      <c r="AK666" s="952">
        <f t="shared" si="1291"/>
        <v>1</v>
      </c>
      <c r="AL666" s="952">
        <f t="shared" si="1292"/>
        <v>9</v>
      </c>
      <c r="AM666" s="953">
        <f t="shared" si="1293"/>
        <v>2.02</v>
      </c>
      <c r="AN666" s="933">
        <v>83200</v>
      </c>
      <c r="AO666" s="957"/>
      <c r="AP666" s="954"/>
      <c r="AQ666" s="955" t="str">
        <f t="shared" si="1294"/>
        <v>Կ-1</v>
      </c>
      <c r="AR666" s="933">
        <f t="shared" si="1295"/>
        <v>168064</v>
      </c>
      <c r="AS666" s="956">
        <f t="shared" si="1296"/>
        <v>168064</v>
      </c>
      <c r="AT666" s="956">
        <f t="shared" si="1297"/>
        <v>2184832</v>
      </c>
    </row>
    <row r="667" spans="2:46" s="948" customFormat="1" ht="13.5">
      <c r="B667" s="958">
        <v>42</v>
      </c>
      <c r="C667" s="929" t="s">
        <v>78</v>
      </c>
      <c r="D667" s="928"/>
      <c r="E667" s="930"/>
      <c r="F667" s="929" t="s">
        <v>229</v>
      </c>
      <c r="G667" s="952">
        <v>1</v>
      </c>
      <c r="H667" s="952">
        <v>6</v>
      </c>
      <c r="I667" s="953">
        <f t="shared" si="1273"/>
        <v>1.96</v>
      </c>
      <c r="J667" s="933">
        <v>83200</v>
      </c>
      <c r="K667" s="954"/>
      <c r="L667" s="954"/>
      <c r="M667" s="955" t="s">
        <v>86</v>
      </c>
      <c r="N667" s="933">
        <f t="shared" si="1274"/>
        <v>163072</v>
      </c>
      <c r="O667" s="956">
        <f t="shared" si="1275"/>
        <v>163072</v>
      </c>
      <c r="P667" s="956">
        <f t="shared" si="1276"/>
        <v>2119936</v>
      </c>
      <c r="Q667" s="952">
        <f t="shared" si="1277"/>
        <v>1</v>
      </c>
      <c r="R667" s="952">
        <f t="shared" si="1278"/>
        <v>7</v>
      </c>
      <c r="S667" s="953">
        <f t="shared" si="1279"/>
        <v>1.96</v>
      </c>
      <c r="T667" s="933">
        <v>83200</v>
      </c>
      <c r="U667" s="957"/>
      <c r="V667" s="954"/>
      <c r="W667" s="955" t="str">
        <f t="shared" si="1280"/>
        <v>Կ-1</v>
      </c>
      <c r="X667" s="933">
        <f t="shared" si="1281"/>
        <v>163072</v>
      </c>
      <c r="Y667" s="956">
        <f t="shared" si="1282"/>
        <v>163072</v>
      </c>
      <c r="Z667" s="956">
        <f t="shared" si="1283"/>
        <v>2119936</v>
      </c>
      <c r="AA667" s="952">
        <f t="shared" si="1284"/>
        <v>1</v>
      </c>
      <c r="AB667" s="952">
        <f t="shared" si="1285"/>
        <v>8</v>
      </c>
      <c r="AC667" s="953">
        <f t="shared" si="1286"/>
        <v>2.02</v>
      </c>
      <c r="AD667" s="933">
        <v>83200</v>
      </c>
      <c r="AE667" s="957"/>
      <c r="AF667" s="954"/>
      <c r="AG667" s="955" t="str">
        <f t="shared" si="1287"/>
        <v>Կ-1</v>
      </c>
      <c r="AH667" s="933">
        <f t="shared" si="1288"/>
        <v>168064</v>
      </c>
      <c r="AI667" s="956">
        <f t="shared" si="1289"/>
        <v>168064</v>
      </c>
      <c r="AJ667" s="956">
        <f t="shared" si="1290"/>
        <v>2184832</v>
      </c>
      <c r="AK667" s="952">
        <f t="shared" si="1291"/>
        <v>1</v>
      </c>
      <c r="AL667" s="952">
        <f t="shared" si="1292"/>
        <v>9</v>
      </c>
      <c r="AM667" s="953">
        <f t="shared" si="1293"/>
        <v>2.02</v>
      </c>
      <c r="AN667" s="933">
        <v>83200</v>
      </c>
      <c r="AO667" s="957"/>
      <c r="AP667" s="954"/>
      <c r="AQ667" s="955" t="str">
        <f t="shared" si="1294"/>
        <v>Կ-1</v>
      </c>
      <c r="AR667" s="933">
        <f t="shared" si="1295"/>
        <v>168064</v>
      </c>
      <c r="AS667" s="956">
        <f t="shared" si="1296"/>
        <v>168064</v>
      </c>
      <c r="AT667" s="956">
        <f t="shared" si="1297"/>
        <v>2184832</v>
      </c>
    </row>
    <row r="668" spans="2:46" s="592" customFormat="1" ht="13.5">
      <c r="B668" s="826">
        <v>43</v>
      </c>
      <c r="C668" s="818" t="s">
        <v>679</v>
      </c>
      <c r="D668" s="816" t="s">
        <v>2186</v>
      </c>
      <c r="E668" s="817">
        <v>1981</v>
      </c>
      <c r="F668" s="818" t="s">
        <v>109</v>
      </c>
      <c r="G668" s="787">
        <v>1</v>
      </c>
      <c r="H668" s="787">
        <v>1</v>
      </c>
      <c r="I668" s="789">
        <f>IF(G668&lt;1,0,IF(M668="Բ-1",IF(H668=0,6.94,IF(H668=1,7.17,IF(H668=2,7.41,IF(H668=3,7.66,IF(OR(H668=5,H668=4),7.92,IF(OR(H668=6,H668=7),8.18,IF(OR(H668=8,H668=9),8.46,IF(OR(H668=10,H668=11,H668=12),8.74,IF(OR(H668=13,H668=14,H668=15),9.03,IF(OR(H668=16,H668=17,H668=18),9.33,9.65)))))))))),IF(M668="Բ-2", IF(H668=0,5.71,IF(H668=1,5.89,IF(H668=2,6.09,IF(H668=3,6.29,IF(OR(H668=5,H668=4),6.5,IF(OR(H668=6,H668=7),6.72,IF(OR(H668=8,H668=9),6.94,IF(OR(H668=10,H668=11,H668=12),7.17,IF(OR(H668=13,H668=14,H668=15),7.41,IF(OR(H668=16,H668=17,H668=18),7.65,7.91)))))))))), IF(M668="Գ-1", IF(H668=0,4.7,IF(H668=1,4.86,IF(H668=2,5.01,IF(H668=3,5.18,IF(OR(H668=5,H668=4),5.35,IF(OR(H668=6,H668=7),5.52,IF(OR(H668=8,H668=9),5.71,IF(OR(H668=10,H668=11,H668=12),5.89,IF(OR(H668=13,H668=14,H668=15),6.09,IF(OR(H668=16,H668=17,H668=18),6.29,6.49)))))))))), IF(M668="Գ-2", IF(H668=0,3.88,IF(H668=1,4.01,IF(H668=2,4.14,IF(H668=3,4.27,IF(OR(H668=5,H668=4),4.41,IF(OR(H668=6,H668=7),4.55,IF(OR(H668=8,H668=9),4.7,IF(OR(H668=10,H668=11,H668=12),4.85,IF(OR(H668=13,H668=14,H668=15),5.01,IF(OR(H668=16,H668=17,H668=18),5.17,5.34)))))))))), IF(M668="Գ-3", IF(H668=0,3.21,IF(H668=1,3.31,IF(H668=2,3.42,IF(H668=3,3.53,IF(OR(H668=5,H668=4),3.64,IF(OR(H668=6,H668=7),3.76,IF(OR(H668=8,H668=9),3.88,IF(OR(H668=10,H668=11,H668=12),4.01,IF(OR(H668=13,H668=14,H668=15),4.13,IF(OR(H668=16,H668=17,H668=18),4.27,4.4)))))))))), IF(M668="Ա-1", IF(H668=0,2.66,IF(H668=1,2.75,IF(H668=2,2.83,IF(H668=3,2.92,IF(OR(H668=5,H668=4),3.02,IF(OR(H668=6,H668=7),3.11,IF(OR(H668=8,H668=9),3.21,IF(OR(H668=10,H668=11,H668=12),3.31,IF(OR(H668=13,H668=14,H668=15),3.42,IF(OR(H668=16,H668=17,H668=18),3.53,3.64)))))))))), IF(M668="Ա-2", IF(H668=0,2.28,IF(H668=1,2.35,IF(H668=2,2.43,IF(H668=3,2.5,IF(OR(H668=5,H668=4),2.58,IF(OR(H668=6,H668=7),2.66,IF(OR(H668=8,H668=9),2.75,IF(OR(H668=10,H668=11,H668=12),2.83,IF(OR(H668=13,H668=14,H668=15),2.92,IF(OR(H668=16,H668=17,H668=18),3.01,3.11)))))))))),IF(M668="Ա-3", IF(H668=0,1.96,IF(H668=1,2.02,IF(H668=2,2.08,IF(H668=3,2.15,IF(OR(H668=5,H668=4),2.21,IF(OR(H668=6,H668=7),2.28,IF(OR(H668=8,H668=9),2.35,IF(OR(H668=10,H668=11,H668=12),2.42,IF(OR(H668=13,H668=14,H668=15),2.5,IF(OR(H668=16,H668=17,H668=18),2.58,2.66)))))))))), IF(M668="Կ-1", IF(H668=0,1.68,IF(H668=1,1.73,IF(H668=2,1.79,IF(H668=3,1.84,IF(OR(H668=5,H668=4),1.9,IF(OR(H668=6,H668=7),1.96,IF(OR(H668=8,H668=9),2.02,IF(OR(H668=10,H668=11,H668=12),2.08,IF(OR(H668=13,H668=14,H668=15),2.14,IF(OR(H668=16,H668=17,H668=18),2.21,2.28)))))))))), IF(M668="Կ-2", IF(H668=0,1.45,IF(H668=1,1.49,IF(H668=2,1.54,IF(H668=3,1.59,IF(OR(H668=5,H668=4),1.63,IF(OR(H668=6,H668=7),1.68,IF(OR(H668=8,H668=9),1.73,IF(OR(H668=10,H668=11,H668=12),1.79,IF(OR(H668=13,H668=14,H668=15),1.84,IF(OR(H668=16,H668=17,H668=18),1.9,1.95)))))))))),IF(M668="Կ-3", IF(H668=0,1.25,IF(H668=1,1.29,IF(H668=2,1.33,IF(H668=3,1.37,IF(OR(H668=5,H668=4),1.41,IF(OR(H668=6,H668=7),1.45,IF(OR(H668=8,H668=9),1.49,IF(OR(H668=10,H668=11,H668=12),1.54,IF(OR(H668=13,H668=14,H668=15),1.58,IF(OR(H668=16,H668=17,H668=18),1.63,1.68)))))))))), "Error"))))))))))))</f>
        <v>1.73</v>
      </c>
      <c r="J668" s="790">
        <v>83200</v>
      </c>
      <c r="K668" s="790"/>
      <c r="L668" s="790"/>
      <c r="M668" s="791" t="s">
        <v>86</v>
      </c>
      <c r="N668" s="790">
        <f t="shared" si="1240"/>
        <v>143936</v>
      </c>
      <c r="O668" s="792">
        <f t="shared" si="1185"/>
        <v>143936</v>
      </c>
      <c r="P668" s="792">
        <f t="shared" si="1241"/>
        <v>1871168</v>
      </c>
      <c r="Q668" s="597">
        <f t="shared" si="1187"/>
        <v>1</v>
      </c>
      <c r="R668" s="597">
        <f t="shared" si="1188"/>
        <v>2</v>
      </c>
      <c r="S668" s="593">
        <f t="shared" si="1189"/>
        <v>1.79</v>
      </c>
      <c r="T668" s="456">
        <v>83200</v>
      </c>
      <c r="U668" s="456"/>
      <c r="V668" s="456"/>
      <c r="W668" s="594" t="str">
        <f t="shared" si="1190"/>
        <v>Կ-1</v>
      </c>
      <c r="X668" s="456">
        <f t="shared" si="1191"/>
        <v>148928</v>
      </c>
      <c r="Y668" s="595">
        <f t="shared" si="1192"/>
        <v>148928</v>
      </c>
      <c r="Z668" s="595">
        <f t="shared" si="1242"/>
        <v>1936064</v>
      </c>
      <c r="AA668" s="597">
        <f t="shared" si="1194"/>
        <v>1</v>
      </c>
      <c r="AB668" s="597">
        <f t="shared" si="1195"/>
        <v>3</v>
      </c>
      <c r="AC668" s="593">
        <f t="shared" si="1196"/>
        <v>1.84</v>
      </c>
      <c r="AD668" s="456">
        <v>83200</v>
      </c>
      <c r="AE668" s="456"/>
      <c r="AF668" s="456"/>
      <c r="AG668" s="594" t="str">
        <f t="shared" si="1197"/>
        <v>Կ-1</v>
      </c>
      <c r="AH668" s="456">
        <f t="shared" si="1198"/>
        <v>153088</v>
      </c>
      <c r="AI668" s="595">
        <f t="shared" si="1199"/>
        <v>153088</v>
      </c>
      <c r="AJ668" s="595">
        <f t="shared" si="1243"/>
        <v>1990144</v>
      </c>
      <c r="AK668" s="597">
        <f t="shared" si="1201"/>
        <v>1</v>
      </c>
      <c r="AL668" s="597">
        <f t="shared" si="1202"/>
        <v>4</v>
      </c>
      <c r="AM668" s="593">
        <f t="shared" si="1203"/>
        <v>1.9</v>
      </c>
      <c r="AN668" s="456">
        <v>83200</v>
      </c>
      <c r="AO668" s="456"/>
      <c r="AP668" s="456"/>
      <c r="AQ668" s="594" t="str">
        <f t="shared" si="1244"/>
        <v>Կ-1</v>
      </c>
      <c r="AR668" s="456">
        <f t="shared" si="1205"/>
        <v>158080</v>
      </c>
      <c r="AS668" s="595">
        <f t="shared" si="1206"/>
        <v>158080</v>
      </c>
      <c r="AT668" s="595">
        <f t="shared" si="1245"/>
        <v>2055040</v>
      </c>
    </row>
    <row r="669" spans="2:46" s="592" customFormat="1" ht="13.5">
      <c r="B669" s="826"/>
      <c r="C669" s="786" t="s">
        <v>579</v>
      </c>
      <c r="D669" s="816"/>
      <c r="E669" s="817"/>
      <c r="F669" s="818"/>
      <c r="G669" s="787"/>
      <c r="H669" s="787"/>
      <c r="I669" s="789"/>
      <c r="J669" s="790"/>
      <c r="K669" s="790"/>
      <c r="L669" s="790"/>
      <c r="M669" s="791"/>
      <c r="N669" s="801"/>
      <c r="O669" s="792">
        <v>15000</v>
      </c>
      <c r="P669" s="792">
        <f>+O669*12</f>
        <v>180000</v>
      </c>
      <c r="Q669" s="597"/>
      <c r="R669" s="597"/>
      <c r="S669" s="593"/>
      <c r="T669" s="456"/>
      <c r="U669" s="456"/>
      <c r="V669" s="456"/>
      <c r="W669" s="594"/>
      <c r="X669" s="730"/>
      <c r="Y669" s="595">
        <f>+O669</f>
        <v>15000</v>
      </c>
      <c r="Z669" s="595">
        <f>+P669</f>
        <v>180000</v>
      </c>
      <c r="AA669" s="597"/>
      <c r="AB669" s="597"/>
      <c r="AC669" s="593"/>
      <c r="AD669" s="456"/>
      <c r="AE669" s="456"/>
      <c r="AF669" s="456"/>
      <c r="AG669" s="594"/>
      <c r="AH669" s="730"/>
      <c r="AI669" s="595">
        <f>+Y669</f>
        <v>15000</v>
      </c>
      <c r="AJ669" s="595">
        <f>+Z669</f>
        <v>180000</v>
      </c>
      <c r="AK669" s="597"/>
      <c r="AL669" s="597"/>
      <c r="AM669" s="593"/>
      <c r="AN669" s="456"/>
      <c r="AO669" s="456"/>
      <c r="AP669" s="456"/>
      <c r="AQ669" s="594"/>
      <c r="AR669" s="730"/>
      <c r="AS669" s="595">
        <f>+AI669</f>
        <v>15000</v>
      </c>
      <c r="AT669" s="595">
        <f>+AJ669</f>
        <v>180000</v>
      </c>
    </row>
    <row r="670" spans="2:46" s="468" customFormat="1" ht="23.25" customHeight="1">
      <c r="B670" s="977" t="s">
        <v>47</v>
      </c>
      <c r="C670" s="977"/>
      <c r="D670" s="977"/>
      <c r="E670" s="977"/>
      <c r="F670" s="977"/>
      <c r="G670" s="731">
        <f t="shared" ref="G670:AT670" si="1298">SUM(G626:G669)</f>
        <v>43</v>
      </c>
      <c r="H670" s="731">
        <f t="shared" si="1298"/>
        <v>212</v>
      </c>
      <c r="I670" s="731">
        <f t="shared" si="1298"/>
        <v>89.400000000000048</v>
      </c>
      <c r="J670" s="731">
        <f t="shared" si="1298"/>
        <v>3577600</v>
      </c>
      <c r="K670" s="731">
        <f t="shared" si="1298"/>
        <v>15100.8</v>
      </c>
      <c r="L670" s="731">
        <f t="shared" si="1298"/>
        <v>0</v>
      </c>
      <c r="M670" s="731">
        <f t="shared" si="1298"/>
        <v>0</v>
      </c>
      <c r="N670" s="731">
        <f t="shared" si="1298"/>
        <v>7438080</v>
      </c>
      <c r="O670" s="731">
        <f t="shared" si="1298"/>
        <v>7468180.7999999998</v>
      </c>
      <c r="P670" s="731">
        <f t="shared" si="1298"/>
        <v>97071350.400000006</v>
      </c>
      <c r="Q670" s="731">
        <f t="shared" si="1298"/>
        <v>43</v>
      </c>
      <c r="R670" s="731">
        <f t="shared" si="1298"/>
        <v>255</v>
      </c>
      <c r="S670" s="731">
        <f t="shared" si="1298"/>
        <v>90.950000000000017</v>
      </c>
      <c r="T670" s="731">
        <f t="shared" si="1298"/>
        <v>3577600</v>
      </c>
      <c r="U670" s="731">
        <f t="shared" si="1298"/>
        <v>15308.8</v>
      </c>
      <c r="V670" s="731">
        <f t="shared" si="1298"/>
        <v>0</v>
      </c>
      <c r="W670" s="731">
        <f t="shared" si="1298"/>
        <v>0</v>
      </c>
      <c r="X670" s="731">
        <f t="shared" si="1298"/>
        <v>7567040</v>
      </c>
      <c r="Y670" s="731">
        <f t="shared" si="1298"/>
        <v>7597348.7999999998</v>
      </c>
      <c r="Z670" s="731">
        <f t="shared" si="1298"/>
        <v>98750534.400000006</v>
      </c>
      <c r="AA670" s="731">
        <f t="shared" si="1298"/>
        <v>43</v>
      </c>
      <c r="AB670" s="731">
        <f t="shared" si="1298"/>
        <v>298</v>
      </c>
      <c r="AC670" s="731">
        <f t="shared" si="1298"/>
        <v>93.200000000000045</v>
      </c>
      <c r="AD670" s="731">
        <f t="shared" si="1298"/>
        <v>3577600</v>
      </c>
      <c r="AE670" s="731">
        <f t="shared" si="1298"/>
        <v>15558.400000000001</v>
      </c>
      <c r="AF670" s="731">
        <f t="shared" si="1298"/>
        <v>0</v>
      </c>
      <c r="AG670" s="731">
        <f t="shared" si="1298"/>
        <v>0</v>
      </c>
      <c r="AH670" s="731">
        <f t="shared" si="1298"/>
        <v>7754240</v>
      </c>
      <c r="AI670" s="731">
        <f t="shared" si="1298"/>
        <v>7784798.4000000004</v>
      </c>
      <c r="AJ670" s="731">
        <f t="shared" si="1298"/>
        <v>101187379.2</v>
      </c>
      <c r="AK670" s="731">
        <f t="shared" si="1298"/>
        <v>43</v>
      </c>
      <c r="AL670" s="731">
        <f t="shared" si="1298"/>
        <v>341</v>
      </c>
      <c r="AM670" s="731">
        <f t="shared" si="1298"/>
        <v>94.280000000000044</v>
      </c>
      <c r="AN670" s="731">
        <f t="shared" si="1298"/>
        <v>3577600</v>
      </c>
      <c r="AO670" s="731">
        <f t="shared" si="1298"/>
        <v>15766.400000000001</v>
      </c>
      <c r="AP670" s="731">
        <f t="shared" si="1298"/>
        <v>0</v>
      </c>
      <c r="AQ670" s="731">
        <f t="shared" si="1298"/>
        <v>0</v>
      </c>
      <c r="AR670" s="731">
        <f t="shared" si="1298"/>
        <v>7844096</v>
      </c>
      <c r="AS670" s="731">
        <f t="shared" si="1298"/>
        <v>7874862.4000000004</v>
      </c>
      <c r="AT670" s="731">
        <f t="shared" si="1298"/>
        <v>102358211.2</v>
      </c>
    </row>
    <row r="671" spans="2:46" ht="16.5" customHeight="1"/>
    <row r="672" spans="2:46" ht="17.25" customHeight="1"/>
    <row r="673" spans="2:46" s="468" customFormat="1" ht="22.5" customHeight="1">
      <c r="B673" s="977" t="s">
        <v>576</v>
      </c>
      <c r="C673" s="977"/>
      <c r="D673" s="977"/>
      <c r="E673" s="977"/>
      <c r="F673" s="977"/>
      <c r="G673" s="978" t="s">
        <v>1116</v>
      </c>
      <c r="H673" s="978"/>
      <c r="I673" s="978"/>
      <c r="J673" s="978"/>
      <c r="K673" s="978"/>
      <c r="L673" s="978"/>
      <c r="M673" s="978"/>
      <c r="N673" s="978"/>
      <c r="O673" s="978"/>
      <c r="P673" s="978"/>
      <c r="Q673" s="978" t="s">
        <v>1116</v>
      </c>
      <c r="R673" s="978"/>
      <c r="S673" s="978"/>
      <c r="T673" s="978"/>
      <c r="U673" s="978"/>
      <c r="V673" s="978"/>
      <c r="W673" s="978"/>
      <c r="X673" s="978"/>
      <c r="Y673" s="978"/>
      <c r="Z673" s="978"/>
      <c r="AA673" s="978" t="s">
        <v>1116</v>
      </c>
      <c r="AB673" s="978"/>
      <c r="AC673" s="978"/>
      <c r="AD673" s="978"/>
      <c r="AE673" s="978"/>
      <c r="AF673" s="978"/>
      <c r="AG673" s="978"/>
      <c r="AH673" s="978"/>
      <c r="AI673" s="978"/>
      <c r="AJ673" s="978"/>
      <c r="AK673" s="978" t="s">
        <v>1116</v>
      </c>
      <c r="AL673" s="978"/>
      <c r="AM673" s="978"/>
      <c r="AN673" s="978"/>
      <c r="AO673" s="978"/>
      <c r="AP673" s="978"/>
      <c r="AQ673" s="978"/>
      <c r="AR673" s="978"/>
      <c r="AS673" s="978"/>
      <c r="AT673" s="978"/>
    </row>
    <row r="674" spans="2:46" s="468" customFormat="1" ht="24" customHeight="1">
      <c r="B674" s="976" t="s">
        <v>1447</v>
      </c>
      <c r="C674" s="976"/>
      <c r="D674" s="976"/>
      <c r="E674" s="976"/>
      <c r="F674" s="976"/>
      <c r="G674" s="976" t="s">
        <v>2770</v>
      </c>
      <c r="H674" s="976"/>
      <c r="I674" s="976"/>
      <c r="J674" s="976"/>
      <c r="K674" s="976"/>
      <c r="L674" s="976"/>
      <c r="M674" s="976"/>
      <c r="N674" s="976"/>
      <c r="O674" s="976"/>
      <c r="P674" s="976"/>
      <c r="Q674" s="976" t="s">
        <v>1528</v>
      </c>
      <c r="R674" s="976"/>
      <c r="S674" s="976"/>
      <c r="T674" s="976"/>
      <c r="U674" s="976"/>
      <c r="V674" s="976"/>
      <c r="W674" s="976"/>
      <c r="X674" s="976"/>
      <c r="Y674" s="976"/>
      <c r="Z674" s="976"/>
      <c r="AA674" s="976" t="s">
        <v>2171</v>
      </c>
      <c r="AB674" s="976"/>
      <c r="AC674" s="976"/>
      <c r="AD674" s="976"/>
      <c r="AE674" s="976"/>
      <c r="AF674" s="976"/>
      <c r="AG674" s="976"/>
      <c r="AH674" s="976"/>
      <c r="AI674" s="976"/>
      <c r="AJ674" s="976"/>
      <c r="AK674" s="976" t="s">
        <v>2780</v>
      </c>
      <c r="AL674" s="976"/>
      <c r="AM674" s="976"/>
      <c r="AN674" s="976"/>
      <c r="AO674" s="976"/>
      <c r="AP674" s="976"/>
      <c r="AQ674" s="976"/>
      <c r="AR674" s="976"/>
      <c r="AS674" s="976"/>
      <c r="AT674" s="976"/>
    </row>
    <row r="675" spans="2:46" s="592" customFormat="1" ht="99.75">
      <c r="B675" s="458" t="s">
        <v>10</v>
      </c>
      <c r="C675" s="536" t="s">
        <v>54</v>
      </c>
      <c r="D675" s="762" t="s">
        <v>2184</v>
      </c>
      <c r="E675" s="584" t="s">
        <v>2185</v>
      </c>
      <c r="F675" s="536" t="s">
        <v>55</v>
      </c>
      <c r="G675" s="591" t="s">
        <v>56</v>
      </c>
      <c r="H675" s="591" t="s">
        <v>89</v>
      </c>
      <c r="I675" s="591" t="s">
        <v>90</v>
      </c>
      <c r="J675" s="591" t="s">
        <v>62</v>
      </c>
      <c r="K675" s="726" t="str">
        <f>+K625</f>
        <v>Հավելավճար</v>
      </c>
      <c r="L675" s="726" t="str">
        <f>+L625</f>
        <v>Հավելում (բարձր լեռնային կամ գաղտնիության)</v>
      </c>
      <c r="M675" s="591" t="str">
        <f>+M625</f>
        <v>Ըստ դատ.ծառ.պաշտ.ենթախմբ.</v>
      </c>
      <c r="N675" s="591" t="s">
        <v>632</v>
      </c>
      <c r="O675" s="591" t="s">
        <v>610</v>
      </c>
      <c r="P675" s="591" t="s">
        <v>1369</v>
      </c>
      <c r="Q675" s="591" t="s">
        <v>56</v>
      </c>
      <c r="R675" s="591" t="s">
        <v>89</v>
      </c>
      <c r="S675" s="591" t="s">
        <v>90</v>
      </c>
      <c r="T675" s="591" t="s">
        <v>62</v>
      </c>
      <c r="U675" s="591" t="str">
        <f>+U625</f>
        <v>Հավելավճար</v>
      </c>
      <c r="V675" s="591" t="str">
        <f>+V625</f>
        <v>Հավելում (բարձր լեռնային կամ գաղտնիության)</v>
      </c>
      <c r="W675" s="591" t="str">
        <f>+W625</f>
        <v>Ըստ դատ.ծառ.պաշտ.ենթախմբ.</v>
      </c>
      <c r="X675" s="591" t="s">
        <v>632</v>
      </c>
      <c r="Y675" s="591" t="str">
        <f>+O675</f>
        <v xml:space="preserve">Ընդամենը ամսական աշխատավարձ </v>
      </c>
      <c r="Z675" s="591" t="s">
        <v>1530</v>
      </c>
      <c r="AA675" s="591" t="s">
        <v>56</v>
      </c>
      <c r="AB675" s="591" t="s">
        <v>89</v>
      </c>
      <c r="AC675" s="591" t="s">
        <v>90</v>
      </c>
      <c r="AD675" s="591" t="s">
        <v>62</v>
      </c>
      <c r="AE675" s="591" t="str">
        <f>+AE625</f>
        <v>Հավելավճար</v>
      </c>
      <c r="AF675" s="726" t="str">
        <f>+AF625</f>
        <v>Հավելում (բարձր լեռնային կամ գաղտնիության)</v>
      </c>
      <c r="AG675" s="591" t="str">
        <f>+AG625</f>
        <v>Ըստ դատ.ծառ.պաշտ.ենթախմբ.</v>
      </c>
      <c r="AH675" s="591" t="s">
        <v>632</v>
      </c>
      <c r="AI675" s="591" t="str">
        <f>+Y675</f>
        <v xml:space="preserve">Ընդամենը ամսական աշխատավարձ </v>
      </c>
      <c r="AJ675" s="591" t="s">
        <v>2172</v>
      </c>
      <c r="AK675" s="591" t="s">
        <v>56</v>
      </c>
      <c r="AL675" s="591" t="s">
        <v>89</v>
      </c>
      <c r="AM675" s="591" t="s">
        <v>90</v>
      </c>
      <c r="AN675" s="591" t="s">
        <v>62</v>
      </c>
      <c r="AO675" s="591" t="str">
        <f>+AO625</f>
        <v>Հավելավճար</v>
      </c>
      <c r="AP675" s="726" t="str">
        <f>+AP625</f>
        <v>Հավելում (բարձր լեռնային կամ գաղտնիության)</v>
      </c>
      <c r="AQ675" s="591" t="str">
        <f>+AQ625</f>
        <v>Ըստ դատ.ծառ.պաշտ.ենթախմբ.</v>
      </c>
      <c r="AR675" s="591" t="s">
        <v>632</v>
      </c>
      <c r="AS675" s="591" t="str">
        <f>+AI675</f>
        <v xml:space="preserve">Ընդամենը ամսական աշխատավարձ </v>
      </c>
      <c r="AT675" s="591" t="s">
        <v>2781</v>
      </c>
    </row>
    <row r="676" spans="2:46" s="596" customFormat="1" ht="13.5">
      <c r="B676" s="782">
        <v>1</v>
      </c>
      <c r="C676" s="783" t="s">
        <v>211</v>
      </c>
      <c r="D676" s="813" t="s">
        <v>2186</v>
      </c>
      <c r="E676" s="785">
        <v>1961</v>
      </c>
      <c r="F676" s="815" t="s">
        <v>224</v>
      </c>
      <c r="G676" s="787">
        <v>1</v>
      </c>
      <c r="H676" s="787">
        <v>25</v>
      </c>
      <c r="I676" s="789">
        <f t="shared" ref="I676:I683" si="1299">IF(G676&lt;1,0,IF(M676="Բ-1",IF(H676=0,6.94,IF(H676=1,7.17,IF(H676=2,7.41,IF(H676=3,7.66,IF(OR(H676=5,H676=4),7.92,IF(OR(H676=6,H676=7),8.18,IF(OR(H676=8,H676=9),8.46,IF(OR(H676=10,H676=11,H676=12),8.74,IF(OR(H676=13,H676=14,H676=15),9.03,IF(OR(H676=16,H676=17,H676=18),9.33,9.65)))))))))),IF(M676="Բ-2", IF(H676=0,5.71,IF(H676=1,5.89,IF(H676=2,6.09,IF(H676=3,6.29,IF(OR(H676=5,H676=4),6.5,IF(OR(H676=6,H676=7),6.72,IF(OR(H676=8,H676=9),6.94,IF(OR(H676=10,H676=11,H676=12),7.17,IF(OR(H676=13,H676=14,H676=15),7.41,IF(OR(H676=16,H676=17,H676=18),7.65,7.91)))))))))), IF(M676="Գ-1", IF(H676=0,4.7,IF(H676=1,4.86,IF(H676=2,5.01,IF(H676=3,5.18,IF(OR(H676=5,H676=4),5.35,IF(OR(H676=6,H676=7),5.52,IF(OR(H676=8,H676=9),5.71,IF(OR(H676=10,H676=11,H676=12),5.89,IF(OR(H676=13,H676=14,H676=15),6.09,IF(OR(H676=16,H676=17,H676=18),6.29,6.49)))))))))), IF(M676="Գ-2", IF(H676=0,3.88,IF(H676=1,4.01,IF(H676=2,4.14,IF(H676=3,4.27,IF(OR(H676=5,H676=4),4.41,IF(OR(H676=6,H676=7),4.55,IF(OR(H676=8,H676=9),4.7,IF(OR(H676=10,H676=11,H676=12),4.85,IF(OR(H676=13,H676=14,H676=15),5.01,IF(OR(H676=16,H676=17,H676=18),5.17,5.34)))))))))), IF(M676="Գ-3", IF(H676=0,3.21,IF(H676=1,3.31,IF(H676=2,3.42,IF(H676=3,3.53,IF(OR(H676=5,H676=4),3.64,IF(OR(H676=6,H676=7),3.76,IF(OR(H676=8,H676=9),3.88,IF(OR(H676=10,H676=11,H676=12),4.01,IF(OR(H676=13,H676=14,H676=15),4.13,IF(OR(H676=16,H676=17,H676=18),4.27,4.4)))))))))), IF(M676="Ա-1", IF(H676=0,2.66,IF(H676=1,2.75,IF(H676=2,2.83,IF(H676=3,2.92,IF(OR(H676=5,H676=4),3.02,IF(OR(H676=6,H676=7),3.11,IF(OR(H676=8,H676=9),3.21,IF(OR(H676=10,H676=11,H676=12),3.31,IF(OR(H676=13,H676=14,H676=15),3.42,IF(OR(H676=16,H676=17,H676=18),3.53,3.64)))))))))), IF(M676="Ա-2", IF(H676=0,2.28,IF(H676=1,2.35,IF(H676=2,2.43,IF(H676=3,2.5,IF(OR(H676=5,H676=4),2.58,IF(OR(H676=6,H676=7),2.66,IF(OR(H676=8,H676=9),2.75,IF(OR(H676=10,H676=11,H676=12),2.83,IF(OR(H676=13,H676=14,H676=15),2.92,IF(OR(H676=16,H676=17,H676=18),3.01,3.11)))))))))),IF(M676="Ա-3", IF(H676=0,1.96,IF(H676=1,2.02,IF(H676=2,2.08,IF(H676=3,2.15,IF(OR(H676=5,H676=4),2.21,IF(OR(H676=6,H676=7),2.28,IF(OR(H676=8,H676=9),2.35,IF(OR(H676=10,H676=11,H676=12),2.42,IF(OR(H676=13,H676=14,H676=15),2.5,IF(OR(H676=16,H676=17,H676=18),2.58,2.66)))))))))), IF(M676="Կ-1", IF(H676=0,1.68,IF(H676=1,1.73,IF(H676=2,1.79,IF(H676=3,1.84,IF(OR(H676=5,H676=4),1.9,IF(OR(H676=6,H676=7),1.96,IF(OR(H676=8,H676=9),2.02,IF(OR(H676=10,H676=11,H676=12),2.08,IF(OR(H676=13,H676=14,H676=15),2.14,IF(OR(H676=16,H676=17,H676=18),2.21,2.28)))))))))), IF(M676="Կ-2", IF(H676=0,1.45,IF(H676=1,1.49,IF(H676=2,1.54,IF(H676=3,1.59,IF(OR(H676=5,H676=4),1.63,IF(OR(H676=6,H676=7),1.68,IF(OR(H676=8,H676=9),1.73,IF(OR(H676=10,H676=11,H676=12),1.79,IF(OR(H676=13,H676=14,H676=15),1.84,IF(OR(H676=16,H676=17,H676=18),1.9,1.95)))))))))),IF(M676="Կ-3", IF(H676=0,1.25,IF(H676=1,1.29,IF(H676=2,1.33,IF(H676=3,1.37,IF(OR(H676=5,H676=4),1.41,IF(OR(H676=6,H676=7),1.45,IF(OR(H676=8,H676=9),1.49,IF(OR(H676=10,H676=11,H676=12),1.54,IF(OR(H676=13,H676=14,H676=15),1.58,IF(OR(H676=16,H676=17,H676=18),1.63,1.68)))))))))), "Error"))))))))))))</f>
        <v>6.49</v>
      </c>
      <c r="J676" s="790">
        <v>83200</v>
      </c>
      <c r="K676" s="790"/>
      <c r="L676" s="790"/>
      <c r="M676" s="791" t="s">
        <v>82</v>
      </c>
      <c r="N676" s="790">
        <f t="shared" ref="N676:N684" si="1300">J676*I676</f>
        <v>539968</v>
      </c>
      <c r="O676" s="792">
        <f t="shared" ref="O676:O713" si="1301">I676*J676+K676+L676</f>
        <v>539968</v>
      </c>
      <c r="P676" s="792">
        <f t="shared" ref="P676:P684" si="1302">+O676*13</f>
        <v>7019584</v>
      </c>
      <c r="Q676" s="597">
        <f t="shared" ref="Q676:Q713" si="1303">+G676</f>
        <v>1</v>
      </c>
      <c r="R676" s="597">
        <f t="shared" ref="R676:R713" si="1304">+H676+1</f>
        <v>26</v>
      </c>
      <c r="S676" s="593">
        <f t="shared" ref="S676:S713" si="1305">IF(Q676&lt;1,0,IF(W676="Բ-1",IF(R676=0,6.94,IF(R676=1,7.17,IF(R676=2,7.41,IF(R676=3,7.66,IF(OR(R676=5,R676=4),7.92,IF(OR(R676=6,R676=7),8.18,IF(OR(R676=8,R676=9),8.46,IF(OR(R676=10,R676=11,R676=12),8.74,IF(OR(R676=13,R676=14,R676=15),9.03,IF(OR(R676=16,R676=17,R676=18),9.33,9.65)))))))))),IF(W676="Բ-2", IF(R676=0,5.71,IF(R676=1,5.89,IF(R676=2,6.09,IF(R676=3,6.29,IF(OR(R676=5,R676=4),6.5,IF(OR(R676=6,R676=7),6.72,IF(OR(R676=8,R676=9),6.94,IF(OR(R676=10,R676=11,R676=12),7.17,IF(OR(R676=13,R676=14,R676=15),7.41,IF(OR(R676=16,R676=17,R676=18),7.65,7.91)))))))))), IF(W676="Գ-1", IF(R676=0,4.7,IF(R676=1,4.86,IF(R676=2,5.01,IF(R676=3,5.18,IF(OR(R676=5,R676=4),5.35,IF(OR(R676=6,R676=7),5.52,IF(OR(R676=8,R676=9),5.71,IF(OR(R676=10,R676=11,R676=12),5.89,IF(OR(R676=13,R676=14,R676=15),6.09,IF(OR(R676=16,R676=17,R676=18),6.29,6.49)))))))))), IF(W676="Գ-2", IF(R676=0,3.88,IF(R676=1,4.01,IF(R676=2,4.14,IF(R676=3,4.27,IF(OR(R676=5,R676=4),4.41,IF(OR(R676=6,R676=7),4.55,IF(OR(R676=8,R676=9),4.7,IF(OR(R676=10,R676=11,R676=12),4.85,IF(OR(R676=13,R676=14,R676=15),5.01,IF(OR(R676=16,R676=17,R676=18),5.17,5.34)))))))))), IF(W676="Գ-3", IF(R676=0,3.21,IF(R676=1,3.31,IF(R676=2,3.42,IF(R676=3,3.53,IF(OR(R676=5,R676=4),3.64,IF(OR(R676=6,R676=7),3.76,IF(OR(R676=8,R676=9),3.88,IF(OR(R676=10,R676=11,R676=12),4.01,IF(OR(R676=13,R676=14,R676=15),4.13,IF(OR(R676=16,R676=17,R676=18),4.27,4.4)))))))))), IF(W676="Ա-1", IF(R676=0,2.66,IF(R676=1,2.75,IF(R676=2,2.83,IF(R676=3,2.92,IF(OR(R676=5,R676=4),3.02,IF(OR(R676=6,R676=7),3.11,IF(OR(R676=8,R676=9),3.21,IF(OR(R676=10,R676=11,R676=12),3.31,IF(OR(R676=13,R676=14,R676=15),3.42,IF(OR(R676=16,R676=17,R676=18),3.53,3.64)))))))))), IF(W676="Ա-2", IF(R676=0,2.28,IF(R676=1,2.35,IF(R676=2,2.43,IF(R676=3,2.5,IF(OR(R676=5,R676=4),2.58,IF(OR(R676=6,R676=7),2.66,IF(OR(R676=8,R676=9),2.75,IF(OR(R676=10,R676=11,R676=12),2.83,IF(OR(R676=13,R676=14,R676=15),2.92,IF(OR(R676=16,R676=17,R676=18),3.01,3.11)))))))))),IF(W676="Ա-3", IF(R676=0,1.96,IF(R676=1,2.02,IF(R676=2,2.08,IF(R676=3,2.15,IF(OR(R676=5,R676=4),2.21,IF(OR(R676=6,R676=7),2.28,IF(OR(R676=8,R676=9),2.35,IF(OR(R676=10,R676=11,R676=12),2.42,IF(OR(R676=13,R676=14,R676=15),2.5,IF(OR(R676=16,R676=17,R676=18),2.58,2.66)))))))))), IF(W676="Կ-1", IF(R676=0,1.68,IF(R676=1,1.73,IF(R676=2,1.79,IF(R676=3,1.84,IF(OR(R676=5,R676=4),1.9,IF(OR(R676=6,R676=7),1.96,IF(OR(R676=8,R676=9),2.02,IF(OR(R676=10,R676=11,R676=12),2.08,IF(OR(R676=13,R676=14,R676=15),2.14,IF(OR(R676=16,R676=17,R676=18),2.21,2.28)))))))))), IF(W676="Կ-2", IF(R676=0,1.45,IF(R676=1,1.49,IF(R676=2,1.54,IF(R676=3,1.59,IF(OR(R676=5,R676=4),1.63,IF(OR(R676=6,R676=7),1.68,IF(OR(R676=8,R676=9),1.73,IF(OR(R676=10,R676=11,R676=12),1.79,IF(OR(R676=13,R676=14,R676=15),1.84,IF(OR(R676=16,R676=17,R676=18),1.9,1.95)))))))))),IF(W676="Կ-3", IF(R676=0,1.25,IF(R676=1,1.29,IF(R676=2,1.33,IF(R676=3,1.37,IF(OR(R676=5,R676=4),1.41,IF(OR(R676=6,R676=7),1.45,IF(OR(R676=8,R676=9),1.49,IF(OR(R676=10,R676=11,R676=12),1.54,IF(OR(R676=13,R676=14,R676=15),1.58,IF(OR(R676=16,R676=17,R676=18),1.63,1.68)))))))))), "Error"))))))))))))</f>
        <v>6.49</v>
      </c>
      <c r="T676" s="456">
        <v>83200</v>
      </c>
      <c r="U676" s="456"/>
      <c r="V676" s="456"/>
      <c r="W676" s="594" t="str">
        <f t="shared" ref="W676:W713" si="1306">+M676</f>
        <v>Գ-1</v>
      </c>
      <c r="X676" s="456">
        <f t="shared" ref="X676:X712" si="1307">T676*S676</f>
        <v>539968</v>
      </c>
      <c r="Y676" s="595">
        <f t="shared" ref="Y676:Y712" si="1308">+U676+V676+X676</f>
        <v>539968</v>
      </c>
      <c r="Z676" s="595">
        <f t="shared" ref="Z676:Z684" si="1309">+Y676*13</f>
        <v>7019584</v>
      </c>
      <c r="AA676" s="597">
        <f t="shared" ref="AA676:AA713" si="1310">+Q676</f>
        <v>1</v>
      </c>
      <c r="AB676" s="597">
        <f t="shared" ref="AB676:AB713" si="1311">+R676+1</f>
        <v>27</v>
      </c>
      <c r="AC676" s="593">
        <f t="shared" ref="AC676:AC713" si="1312">IF(AA676&lt;1,0,IF(AG676="Բ-1",IF(AB676=0,6.94,IF(AB676=1,7.17,IF(AB676=2,7.41,IF(AB676=3,7.66,IF(OR(AB676=5,AB676=4),7.92,IF(OR(AB676=6,AB676=7),8.18,IF(OR(AB676=8,AB676=9),8.46,IF(OR(AB676=10,AB676=11,AB676=12),8.74,IF(OR(AB676=13,AB676=14,AB676=15),9.03,IF(OR(AB676=16,AB676=17,AB676=18),9.33,9.65)))))))))),IF(AG676="Բ-2", IF(AB676=0,5.71,IF(AB676=1,5.89,IF(AB676=2,6.09,IF(AB676=3,6.29,IF(OR(AB676=5,AB676=4),6.5,IF(OR(AB676=6,AB676=7),6.72,IF(OR(AB676=8,AB676=9),6.94,IF(OR(AB676=10,AB676=11,AB676=12),7.17,IF(OR(AB676=13,AB676=14,AB676=15),7.41,IF(OR(AB676=16,AB676=17,AB676=18),7.65,7.91)))))))))), IF(AG676="Գ-1", IF(AB676=0,4.7,IF(AB676=1,4.86,IF(AB676=2,5.01,IF(AB676=3,5.18,IF(OR(AB676=5,AB676=4),5.35,IF(OR(AB676=6,AB676=7),5.52,IF(OR(AB676=8,AB676=9),5.71,IF(OR(AB676=10,AB676=11,AB676=12),5.89,IF(OR(AB676=13,AB676=14,AB676=15),6.09,IF(OR(AB676=16,AB676=17,AB676=18),6.29,6.49)))))))))), IF(AG676="Գ-2", IF(AB676=0,3.88,IF(AB676=1,4.01,IF(AB676=2,4.14,IF(AB676=3,4.27,IF(OR(AB676=5,AB676=4),4.41,IF(OR(AB676=6,AB676=7),4.55,IF(OR(AB676=8,AB676=9),4.7,IF(OR(AB676=10,AB676=11,AB676=12),4.85,IF(OR(AB676=13,AB676=14,AB676=15),5.01,IF(OR(AB676=16,AB676=17,AB676=18),5.17,5.34)))))))))), IF(AG676="Գ-3", IF(AB676=0,3.21,IF(AB676=1,3.31,IF(AB676=2,3.42,IF(AB676=3,3.53,IF(OR(AB676=5,AB676=4),3.64,IF(OR(AB676=6,AB676=7),3.76,IF(OR(AB676=8,AB676=9),3.88,IF(OR(AB676=10,AB676=11,AB676=12),4.01,IF(OR(AB676=13,AB676=14,AB676=15),4.13,IF(OR(AB676=16,AB676=17,AB676=18),4.27,4.4)))))))))), IF(AG676="Ա-1", IF(AB676=0,2.66,IF(AB676=1,2.75,IF(AB676=2,2.83,IF(AB676=3,2.92,IF(OR(AB676=5,AB676=4),3.02,IF(OR(AB676=6,AB676=7),3.11,IF(OR(AB676=8,AB676=9),3.21,IF(OR(AB676=10,AB676=11,AB676=12),3.31,IF(OR(AB676=13,AB676=14,AB676=15),3.42,IF(OR(AB676=16,AB676=17,AB676=18),3.53,3.64)))))))))), IF(AG676="Ա-2", IF(AB676=0,2.28,IF(AB676=1,2.35,IF(AB676=2,2.43,IF(AB676=3,2.5,IF(OR(AB676=5,AB676=4),2.58,IF(OR(AB676=6,AB676=7),2.66,IF(OR(AB676=8,AB676=9),2.75,IF(OR(AB676=10,AB676=11,AB676=12),2.83,IF(OR(AB676=13,AB676=14,AB676=15),2.92,IF(OR(AB676=16,AB676=17,AB676=18),3.01,3.11)))))))))),IF(AG676="Ա-3", IF(AB676=0,1.96,IF(AB676=1,2.02,IF(AB676=2,2.08,IF(AB676=3,2.15,IF(OR(AB676=5,AB676=4),2.21,IF(OR(AB676=6,AB676=7),2.28,IF(OR(AB676=8,AB676=9),2.35,IF(OR(AB676=10,AB676=11,AB676=12),2.42,IF(OR(AB676=13,AB676=14,AB676=15),2.5,IF(OR(AB676=16,AB676=17,AB676=18),2.58,2.66)))))))))), IF(AG676="Կ-1", IF(AB676=0,1.68,IF(AB676=1,1.73,IF(AB676=2,1.79,IF(AB676=3,1.84,IF(OR(AB676=5,AB676=4),1.9,IF(OR(AB676=6,AB676=7),1.96,IF(OR(AB676=8,AB676=9),2.02,IF(OR(AB676=10,AB676=11,AB676=12),2.08,IF(OR(AB676=13,AB676=14,AB676=15),2.14,IF(OR(AB676=16,AB676=17,AB676=18),2.21,2.28)))))))))), IF(AG676="Կ-2", IF(AB676=0,1.45,IF(AB676=1,1.49,IF(AB676=2,1.54,IF(AB676=3,1.59,IF(OR(AB676=5,AB676=4),1.63,IF(OR(AB676=6,AB676=7),1.68,IF(OR(AB676=8,AB676=9),1.73,IF(OR(AB676=10,AB676=11,AB676=12),1.79,IF(OR(AB676=13,AB676=14,AB676=15),1.84,IF(OR(AB676=16,AB676=17,AB676=18),1.9,1.95)))))))))),IF(AG676="Կ-3", IF(AB676=0,1.25,IF(AB676=1,1.29,IF(AB676=2,1.33,IF(AB676=3,1.37,IF(OR(AB676=5,AB676=4),1.41,IF(OR(AB676=6,AB676=7),1.45,IF(OR(AB676=8,AB676=9),1.49,IF(OR(AB676=10,AB676=11,AB676=12),1.54,IF(OR(AB676=13,AB676=14,AB676=15),1.58,IF(OR(AB676=16,AB676=17,AB676=18),1.63,1.68)))))))))), "Error"))))))))))))</f>
        <v>6.49</v>
      </c>
      <c r="AD676" s="456">
        <v>83200</v>
      </c>
      <c r="AE676" s="456"/>
      <c r="AF676" s="456"/>
      <c r="AG676" s="594" t="str">
        <f t="shared" ref="AG676:AG713" si="1313">+W676</f>
        <v>Գ-1</v>
      </c>
      <c r="AH676" s="456">
        <f t="shared" ref="AH676:AH712" si="1314">AD676*AC676</f>
        <v>539968</v>
      </c>
      <c r="AI676" s="595">
        <f t="shared" ref="AI676:AI712" si="1315">AH676+AE676+AF676</f>
        <v>539968</v>
      </c>
      <c r="AJ676" s="595">
        <f t="shared" ref="AJ676:AJ684" si="1316">+AI676*13</f>
        <v>7019584</v>
      </c>
      <c r="AK676" s="597">
        <f t="shared" ref="AK676:AK713" si="1317">+AA676</f>
        <v>1</v>
      </c>
      <c r="AL676" s="597">
        <f t="shared" ref="AL676:AL713" si="1318">+AB676+1</f>
        <v>28</v>
      </c>
      <c r="AM676" s="593">
        <f t="shared" ref="AM676:AM713" si="1319">IF(AK676&lt;1,0,IF(AQ676="Բ-1",IF(AL676=0,6.94,IF(AL676=1,7.17,IF(AL676=2,7.41,IF(AL676=3,7.66,IF(OR(AL676=5,AL676=4),7.92,IF(OR(AL676=6,AL676=7),8.18,IF(OR(AL676=8,AL676=9),8.46,IF(OR(AL676=10,AL676=11,AL676=12),8.74,IF(OR(AL676=13,AL676=14,AL676=15),9.03,IF(OR(AL676=16,AL676=17,AL676=18),9.33,9.65)))))))))),IF(AQ676="Բ-2", IF(AL676=0,5.71,IF(AL676=1,5.89,IF(AL676=2,6.09,IF(AL676=3,6.29,IF(OR(AL676=5,AL676=4),6.5,IF(OR(AL676=6,AL676=7),6.72,IF(OR(AL676=8,AL676=9),6.94,IF(OR(AL676=10,AL676=11,AL676=12),7.17,IF(OR(AL676=13,AL676=14,AL676=15),7.41,IF(OR(AL676=16,AL676=17,AL676=18),7.65,7.91)))))))))), IF(AQ676="Գ-1", IF(AL676=0,4.7,IF(AL676=1,4.86,IF(AL676=2,5.01,IF(AL676=3,5.18,IF(OR(AL676=5,AL676=4),5.35,IF(OR(AL676=6,AL676=7),5.52,IF(OR(AL676=8,AL676=9),5.71,IF(OR(AL676=10,AL676=11,AL676=12),5.89,IF(OR(AL676=13,AL676=14,AL676=15),6.09,IF(OR(AL676=16,AL676=17,AL676=18),6.29,6.49)))))))))), IF(AQ676="Գ-2", IF(AL676=0,3.88,IF(AL676=1,4.01,IF(AL676=2,4.14,IF(AL676=3,4.27,IF(OR(AL676=5,AL676=4),4.41,IF(OR(AL676=6,AL676=7),4.55,IF(OR(AL676=8,AL676=9),4.7,IF(OR(AL676=10,AL676=11,AL676=12),4.85,IF(OR(AL676=13,AL676=14,AL676=15),5.01,IF(OR(AL676=16,AL676=17,AL676=18),5.17,5.34)))))))))), IF(AQ676="Գ-3", IF(AL676=0,3.21,IF(AL676=1,3.31,IF(AL676=2,3.42,IF(AL676=3,3.53,IF(OR(AL676=5,AL676=4),3.64,IF(OR(AL676=6,AL676=7),3.76,IF(OR(AL676=8,AL676=9),3.88,IF(OR(AL676=10,AL676=11,AL676=12),4.01,IF(OR(AL676=13,AL676=14,AL676=15),4.13,IF(OR(AL676=16,AL676=17,AL676=18),4.27,4.4)))))))))), IF(AQ676="Ա-1", IF(AL676=0,2.66,IF(AL676=1,2.75,IF(AL676=2,2.83,IF(AL676=3,2.92,IF(OR(AL676=5,AL676=4),3.02,IF(OR(AL676=6,AL676=7),3.11,IF(OR(AL676=8,AL676=9),3.21,IF(OR(AL676=10,AL676=11,AL676=12),3.31,IF(OR(AL676=13,AL676=14,AL676=15),3.42,IF(OR(AL676=16,AL676=17,AL676=18),3.53,3.64)))))))))), IF(AQ676="Ա-2", IF(AL676=0,2.28,IF(AL676=1,2.35,IF(AL676=2,2.43,IF(AL676=3,2.5,IF(OR(AL676=5,AL676=4),2.58,IF(OR(AL676=6,AL676=7),2.66,IF(OR(AL676=8,AL676=9),2.75,IF(OR(AL676=10,AL676=11,AL676=12),2.83,IF(OR(AL676=13,AL676=14,AL676=15),2.92,IF(OR(AL676=16,AL676=17,AL676=18),3.01,3.11)))))))))),IF(AQ676="Ա-3", IF(AL676=0,1.96,IF(AL676=1,2.02,IF(AL676=2,2.08,IF(AL676=3,2.15,IF(OR(AL676=5,AL676=4),2.21,IF(OR(AL676=6,AL676=7),2.28,IF(OR(AL676=8,AL676=9),2.35,IF(OR(AL676=10,AL676=11,AL676=12),2.42,IF(OR(AL676=13,AL676=14,AL676=15),2.5,IF(OR(AL676=16,AL676=17,AL676=18),2.58,2.66)))))))))), IF(AQ676="Կ-1", IF(AL676=0,1.68,IF(AL676=1,1.73,IF(AL676=2,1.79,IF(AL676=3,1.84,IF(OR(AL676=5,AL676=4),1.9,IF(OR(AL676=6,AL676=7),1.96,IF(OR(AL676=8,AL676=9),2.02,IF(OR(AL676=10,AL676=11,AL676=12),2.08,IF(OR(AL676=13,AL676=14,AL676=15),2.14,IF(OR(AL676=16,AL676=17,AL676=18),2.21,2.28)))))))))), IF(AQ676="Կ-2", IF(AL676=0,1.45,IF(AL676=1,1.49,IF(AL676=2,1.54,IF(AL676=3,1.59,IF(OR(AL676=5,AL676=4),1.63,IF(OR(AL676=6,AL676=7),1.68,IF(OR(AL676=8,AL676=9),1.73,IF(OR(AL676=10,AL676=11,AL676=12),1.79,IF(OR(AL676=13,AL676=14,AL676=15),1.84,IF(OR(AL676=16,AL676=17,AL676=18),1.9,1.95)))))))))),IF(AQ676="Կ-3", IF(AL676=0,1.25,IF(AL676=1,1.29,IF(AL676=2,1.33,IF(AL676=3,1.37,IF(OR(AL676=5,AL676=4),1.41,IF(OR(AL676=6,AL676=7),1.45,IF(OR(AL676=8,AL676=9),1.49,IF(OR(AL676=10,AL676=11,AL676=12),1.54,IF(OR(AL676=13,AL676=14,AL676=15),1.58,IF(OR(AL676=16,AL676=17,AL676=18),1.63,1.68)))))))))), "Error"))))))))))))</f>
        <v>6.49</v>
      </c>
      <c r="AN676" s="456">
        <v>83200</v>
      </c>
      <c r="AO676" s="456"/>
      <c r="AP676" s="456"/>
      <c r="AQ676" s="594" t="str">
        <f t="shared" ref="AQ676:AQ684" si="1320">+AG676</f>
        <v>Գ-1</v>
      </c>
      <c r="AR676" s="456">
        <f t="shared" ref="AR676:AR713" si="1321">AN676*AM676</f>
        <v>539968</v>
      </c>
      <c r="AS676" s="595">
        <f t="shared" ref="AS676:AS713" si="1322">AR676+AO676+AP676</f>
        <v>539968</v>
      </c>
      <c r="AT676" s="595">
        <f t="shared" ref="AT676:AT684" si="1323">+AS676*13</f>
        <v>7019584</v>
      </c>
    </row>
    <row r="677" spans="2:46" s="592" customFormat="1" ht="13.5">
      <c r="B677" s="782">
        <v>2</v>
      </c>
      <c r="C677" s="783" t="s">
        <v>1414</v>
      </c>
      <c r="D677" s="816" t="s">
        <v>2186</v>
      </c>
      <c r="E677" s="817">
        <v>1988</v>
      </c>
      <c r="F677" s="818" t="s">
        <v>225</v>
      </c>
      <c r="G677" s="787">
        <v>1</v>
      </c>
      <c r="H677" s="787">
        <v>4</v>
      </c>
      <c r="I677" s="789">
        <f t="shared" si="1299"/>
        <v>4.41</v>
      </c>
      <c r="J677" s="790">
        <v>83200</v>
      </c>
      <c r="K677" s="790"/>
      <c r="L677" s="790"/>
      <c r="M677" s="791" t="s">
        <v>83</v>
      </c>
      <c r="N677" s="790">
        <f t="shared" si="1300"/>
        <v>366912</v>
      </c>
      <c r="O677" s="792">
        <f t="shared" si="1301"/>
        <v>366912</v>
      </c>
      <c r="P677" s="792">
        <f t="shared" si="1302"/>
        <v>4769856</v>
      </c>
      <c r="Q677" s="597">
        <f t="shared" si="1303"/>
        <v>1</v>
      </c>
      <c r="R677" s="597">
        <f t="shared" si="1304"/>
        <v>5</v>
      </c>
      <c r="S677" s="593">
        <f t="shared" si="1305"/>
        <v>4.41</v>
      </c>
      <c r="T677" s="456">
        <v>83200</v>
      </c>
      <c r="U677" s="456"/>
      <c r="V677" s="456"/>
      <c r="W677" s="594" t="str">
        <f t="shared" si="1306"/>
        <v>Գ-2</v>
      </c>
      <c r="X677" s="456">
        <f t="shared" si="1307"/>
        <v>366912</v>
      </c>
      <c r="Y677" s="595">
        <f t="shared" si="1308"/>
        <v>366912</v>
      </c>
      <c r="Z677" s="595">
        <f t="shared" si="1309"/>
        <v>4769856</v>
      </c>
      <c r="AA677" s="597">
        <f t="shared" si="1310"/>
        <v>1</v>
      </c>
      <c r="AB677" s="597">
        <f t="shared" si="1311"/>
        <v>6</v>
      </c>
      <c r="AC677" s="593">
        <f t="shared" si="1312"/>
        <v>4.55</v>
      </c>
      <c r="AD677" s="456">
        <v>83200</v>
      </c>
      <c r="AE677" s="456"/>
      <c r="AF677" s="456"/>
      <c r="AG677" s="594" t="str">
        <f t="shared" si="1313"/>
        <v>Գ-2</v>
      </c>
      <c r="AH677" s="456">
        <f t="shared" si="1314"/>
        <v>378560</v>
      </c>
      <c r="AI677" s="595">
        <f t="shared" si="1315"/>
        <v>378560</v>
      </c>
      <c r="AJ677" s="595">
        <f t="shared" si="1316"/>
        <v>4921280</v>
      </c>
      <c r="AK677" s="597">
        <f t="shared" si="1317"/>
        <v>1</v>
      </c>
      <c r="AL677" s="597">
        <f t="shared" si="1318"/>
        <v>7</v>
      </c>
      <c r="AM677" s="593">
        <f t="shared" si="1319"/>
        <v>4.55</v>
      </c>
      <c r="AN677" s="456">
        <v>83200</v>
      </c>
      <c r="AO677" s="456"/>
      <c r="AP677" s="456"/>
      <c r="AQ677" s="594" t="str">
        <f t="shared" si="1320"/>
        <v>Գ-2</v>
      </c>
      <c r="AR677" s="456">
        <f t="shared" si="1321"/>
        <v>378560</v>
      </c>
      <c r="AS677" s="595">
        <f t="shared" si="1322"/>
        <v>378560</v>
      </c>
      <c r="AT677" s="595">
        <f t="shared" si="1323"/>
        <v>4921280</v>
      </c>
    </row>
    <row r="678" spans="2:46" s="592" customFormat="1" ht="13.5">
      <c r="B678" s="782">
        <v>3</v>
      </c>
      <c r="C678" s="783" t="s">
        <v>212</v>
      </c>
      <c r="D678" s="816" t="s">
        <v>2186</v>
      </c>
      <c r="E678" s="817">
        <v>1967</v>
      </c>
      <c r="F678" s="818" t="s">
        <v>227</v>
      </c>
      <c r="G678" s="787">
        <v>1</v>
      </c>
      <c r="H678" s="787">
        <v>21</v>
      </c>
      <c r="I678" s="789">
        <f t="shared" si="1299"/>
        <v>5.34</v>
      </c>
      <c r="J678" s="790">
        <v>83200</v>
      </c>
      <c r="K678" s="790"/>
      <c r="L678" s="790"/>
      <c r="M678" s="791" t="s">
        <v>83</v>
      </c>
      <c r="N678" s="790">
        <f t="shared" si="1300"/>
        <v>444288</v>
      </c>
      <c r="O678" s="792">
        <f t="shared" si="1301"/>
        <v>444288</v>
      </c>
      <c r="P678" s="792">
        <f t="shared" si="1302"/>
        <v>5775744</v>
      </c>
      <c r="Q678" s="597">
        <f t="shared" si="1303"/>
        <v>1</v>
      </c>
      <c r="R678" s="597">
        <f t="shared" si="1304"/>
        <v>22</v>
      </c>
      <c r="S678" s="593">
        <f t="shared" si="1305"/>
        <v>5.34</v>
      </c>
      <c r="T678" s="456">
        <v>83200</v>
      </c>
      <c r="U678" s="456"/>
      <c r="V678" s="456"/>
      <c r="W678" s="594" t="str">
        <f t="shared" si="1306"/>
        <v>Գ-2</v>
      </c>
      <c r="X678" s="456">
        <f t="shared" si="1307"/>
        <v>444288</v>
      </c>
      <c r="Y678" s="595">
        <f t="shared" si="1308"/>
        <v>444288</v>
      </c>
      <c r="Z678" s="595">
        <f t="shared" si="1309"/>
        <v>5775744</v>
      </c>
      <c r="AA678" s="597">
        <f t="shared" si="1310"/>
        <v>1</v>
      </c>
      <c r="AB678" s="597">
        <f t="shared" si="1311"/>
        <v>23</v>
      </c>
      <c r="AC678" s="593">
        <f t="shared" si="1312"/>
        <v>5.34</v>
      </c>
      <c r="AD678" s="456">
        <v>83200</v>
      </c>
      <c r="AE678" s="456"/>
      <c r="AF678" s="456"/>
      <c r="AG678" s="594" t="str">
        <f t="shared" si="1313"/>
        <v>Գ-2</v>
      </c>
      <c r="AH678" s="456">
        <f t="shared" si="1314"/>
        <v>444288</v>
      </c>
      <c r="AI678" s="595">
        <f t="shared" si="1315"/>
        <v>444288</v>
      </c>
      <c r="AJ678" s="595">
        <f t="shared" si="1316"/>
        <v>5775744</v>
      </c>
      <c r="AK678" s="597">
        <f t="shared" si="1317"/>
        <v>1</v>
      </c>
      <c r="AL678" s="597">
        <f t="shared" si="1318"/>
        <v>24</v>
      </c>
      <c r="AM678" s="593">
        <f t="shared" si="1319"/>
        <v>5.34</v>
      </c>
      <c r="AN678" s="456">
        <v>83200</v>
      </c>
      <c r="AO678" s="456"/>
      <c r="AP678" s="456"/>
      <c r="AQ678" s="594" t="str">
        <f t="shared" si="1320"/>
        <v>Գ-2</v>
      </c>
      <c r="AR678" s="456">
        <f t="shared" si="1321"/>
        <v>444288</v>
      </c>
      <c r="AS678" s="595">
        <f t="shared" si="1322"/>
        <v>444288</v>
      </c>
      <c r="AT678" s="595">
        <f t="shared" si="1323"/>
        <v>5775744</v>
      </c>
    </row>
    <row r="679" spans="2:46" s="592" customFormat="1" ht="27">
      <c r="B679" s="782">
        <v>4</v>
      </c>
      <c r="C679" s="783" t="s">
        <v>214</v>
      </c>
      <c r="D679" s="816" t="s">
        <v>2186</v>
      </c>
      <c r="E679" s="817">
        <v>1972</v>
      </c>
      <c r="F679" s="818" t="s">
        <v>1055</v>
      </c>
      <c r="G679" s="787">
        <v>1</v>
      </c>
      <c r="H679" s="787">
        <v>17</v>
      </c>
      <c r="I679" s="789">
        <f t="shared" si="1299"/>
        <v>3.53</v>
      </c>
      <c r="J679" s="790">
        <v>83200</v>
      </c>
      <c r="K679" s="790"/>
      <c r="L679" s="790"/>
      <c r="M679" s="791" t="s">
        <v>84</v>
      </c>
      <c r="N679" s="790">
        <f t="shared" si="1300"/>
        <v>293696</v>
      </c>
      <c r="O679" s="792">
        <f t="shared" si="1301"/>
        <v>293696</v>
      </c>
      <c r="P679" s="792">
        <f t="shared" si="1302"/>
        <v>3818048</v>
      </c>
      <c r="Q679" s="597">
        <f t="shared" si="1303"/>
        <v>1</v>
      </c>
      <c r="R679" s="597">
        <f t="shared" si="1304"/>
        <v>18</v>
      </c>
      <c r="S679" s="593">
        <f t="shared" si="1305"/>
        <v>3.53</v>
      </c>
      <c r="T679" s="456">
        <v>83200</v>
      </c>
      <c r="U679" s="456"/>
      <c r="V679" s="456"/>
      <c r="W679" s="594" t="str">
        <f t="shared" si="1306"/>
        <v>Ա-1</v>
      </c>
      <c r="X679" s="456">
        <f t="shared" si="1307"/>
        <v>293696</v>
      </c>
      <c r="Y679" s="595">
        <f t="shared" si="1308"/>
        <v>293696</v>
      </c>
      <c r="Z679" s="595">
        <f t="shared" si="1309"/>
        <v>3818048</v>
      </c>
      <c r="AA679" s="597">
        <f t="shared" si="1310"/>
        <v>1</v>
      </c>
      <c r="AB679" s="597">
        <f t="shared" si="1311"/>
        <v>19</v>
      </c>
      <c r="AC679" s="593">
        <f t="shared" si="1312"/>
        <v>3.64</v>
      </c>
      <c r="AD679" s="456">
        <v>83200</v>
      </c>
      <c r="AE679" s="456"/>
      <c r="AF679" s="456"/>
      <c r="AG679" s="594" t="str">
        <f t="shared" si="1313"/>
        <v>Ա-1</v>
      </c>
      <c r="AH679" s="456">
        <f t="shared" si="1314"/>
        <v>302848</v>
      </c>
      <c r="AI679" s="595">
        <f t="shared" si="1315"/>
        <v>302848</v>
      </c>
      <c r="AJ679" s="595">
        <f t="shared" si="1316"/>
        <v>3937024</v>
      </c>
      <c r="AK679" s="597">
        <f t="shared" si="1317"/>
        <v>1</v>
      </c>
      <c r="AL679" s="597">
        <f t="shared" si="1318"/>
        <v>20</v>
      </c>
      <c r="AM679" s="593">
        <f t="shared" si="1319"/>
        <v>3.64</v>
      </c>
      <c r="AN679" s="456">
        <v>83200</v>
      </c>
      <c r="AO679" s="456"/>
      <c r="AP679" s="456"/>
      <c r="AQ679" s="594" t="str">
        <f t="shared" si="1320"/>
        <v>Ա-1</v>
      </c>
      <c r="AR679" s="456">
        <f t="shared" si="1321"/>
        <v>302848</v>
      </c>
      <c r="AS679" s="595">
        <f t="shared" si="1322"/>
        <v>302848</v>
      </c>
      <c r="AT679" s="595">
        <f t="shared" si="1323"/>
        <v>3937024</v>
      </c>
    </row>
    <row r="680" spans="2:46" s="592" customFormat="1" ht="27">
      <c r="B680" s="782">
        <v>5</v>
      </c>
      <c r="C680" s="783" t="s">
        <v>599</v>
      </c>
      <c r="D680" s="816" t="s">
        <v>2186</v>
      </c>
      <c r="E680" s="817">
        <v>1961</v>
      </c>
      <c r="F680" s="818" t="s">
        <v>1056</v>
      </c>
      <c r="G680" s="787">
        <v>1</v>
      </c>
      <c r="H680" s="787">
        <v>9</v>
      </c>
      <c r="I680" s="789">
        <f t="shared" si="1299"/>
        <v>2.75</v>
      </c>
      <c r="J680" s="790">
        <v>83200</v>
      </c>
      <c r="K680" s="790">
        <f>I680*J680*5%</f>
        <v>11440</v>
      </c>
      <c r="L680" s="790"/>
      <c r="M680" s="791" t="s">
        <v>85</v>
      </c>
      <c r="N680" s="790">
        <f t="shared" si="1300"/>
        <v>228800</v>
      </c>
      <c r="O680" s="792">
        <f t="shared" si="1301"/>
        <v>240240</v>
      </c>
      <c r="P680" s="792">
        <f t="shared" si="1302"/>
        <v>3123120</v>
      </c>
      <c r="Q680" s="597">
        <f t="shared" si="1303"/>
        <v>1</v>
      </c>
      <c r="R680" s="597">
        <f t="shared" si="1304"/>
        <v>10</v>
      </c>
      <c r="S680" s="593">
        <f t="shared" si="1305"/>
        <v>2.83</v>
      </c>
      <c r="T680" s="456">
        <v>83200</v>
      </c>
      <c r="U680" s="456">
        <f>+S680*T680*0.05</f>
        <v>11772.800000000001</v>
      </c>
      <c r="V680" s="456"/>
      <c r="W680" s="594" t="str">
        <f t="shared" si="1306"/>
        <v>Ա-2</v>
      </c>
      <c r="X680" s="456">
        <f t="shared" si="1307"/>
        <v>235456</v>
      </c>
      <c r="Y680" s="595">
        <f t="shared" si="1308"/>
        <v>247228.79999999999</v>
      </c>
      <c r="Z680" s="595">
        <f t="shared" si="1309"/>
        <v>3213974.4</v>
      </c>
      <c r="AA680" s="597">
        <f t="shared" si="1310"/>
        <v>1</v>
      </c>
      <c r="AB680" s="597">
        <f t="shared" si="1311"/>
        <v>11</v>
      </c>
      <c r="AC680" s="593">
        <f t="shared" si="1312"/>
        <v>2.83</v>
      </c>
      <c r="AD680" s="456">
        <v>83200</v>
      </c>
      <c r="AE680" s="456">
        <f>+AC680*AD680*0.05</f>
        <v>11772.800000000001</v>
      </c>
      <c r="AF680" s="456"/>
      <c r="AG680" s="594" t="str">
        <f t="shared" si="1313"/>
        <v>Ա-2</v>
      </c>
      <c r="AH680" s="456">
        <f t="shared" si="1314"/>
        <v>235456</v>
      </c>
      <c r="AI680" s="595">
        <f t="shared" si="1315"/>
        <v>247228.79999999999</v>
      </c>
      <c r="AJ680" s="595">
        <f t="shared" si="1316"/>
        <v>3213974.4</v>
      </c>
      <c r="AK680" s="597">
        <f t="shared" si="1317"/>
        <v>1</v>
      </c>
      <c r="AL680" s="597">
        <f t="shared" si="1318"/>
        <v>12</v>
      </c>
      <c r="AM680" s="593">
        <f t="shared" si="1319"/>
        <v>2.83</v>
      </c>
      <c r="AN680" s="456">
        <v>83200</v>
      </c>
      <c r="AO680" s="456">
        <f>+AM680*AN680*0.05</f>
        <v>11772.800000000001</v>
      </c>
      <c r="AP680" s="456"/>
      <c r="AQ680" s="594" t="str">
        <f t="shared" si="1320"/>
        <v>Ա-2</v>
      </c>
      <c r="AR680" s="456">
        <f t="shared" si="1321"/>
        <v>235456</v>
      </c>
      <c r="AS680" s="595">
        <f t="shared" si="1322"/>
        <v>247228.79999999999</v>
      </c>
      <c r="AT680" s="595">
        <f t="shared" si="1323"/>
        <v>3213974.4</v>
      </c>
    </row>
    <row r="681" spans="2:46" s="592" customFormat="1" ht="27">
      <c r="B681" s="782">
        <v>6</v>
      </c>
      <c r="C681" s="783" t="s">
        <v>223</v>
      </c>
      <c r="D681" s="816" t="s">
        <v>2186</v>
      </c>
      <c r="E681" s="817">
        <v>1967</v>
      </c>
      <c r="F681" s="818" t="s">
        <v>1057</v>
      </c>
      <c r="G681" s="787">
        <v>1</v>
      </c>
      <c r="H681" s="787">
        <v>26</v>
      </c>
      <c r="I681" s="789">
        <f t="shared" si="1299"/>
        <v>1.95</v>
      </c>
      <c r="J681" s="790">
        <v>83200</v>
      </c>
      <c r="K681" s="790"/>
      <c r="L681" s="790"/>
      <c r="M681" s="791" t="s">
        <v>87</v>
      </c>
      <c r="N681" s="790">
        <f t="shared" si="1300"/>
        <v>162240</v>
      </c>
      <c r="O681" s="792">
        <f t="shared" si="1301"/>
        <v>162240</v>
      </c>
      <c r="P681" s="792">
        <f t="shared" si="1302"/>
        <v>2109120</v>
      </c>
      <c r="Q681" s="597">
        <f t="shared" si="1303"/>
        <v>1</v>
      </c>
      <c r="R681" s="597">
        <f t="shared" si="1304"/>
        <v>27</v>
      </c>
      <c r="S681" s="593">
        <f t="shared" si="1305"/>
        <v>1.95</v>
      </c>
      <c r="T681" s="456">
        <v>83200</v>
      </c>
      <c r="U681" s="456"/>
      <c r="V681" s="456"/>
      <c r="W681" s="594" t="str">
        <f t="shared" si="1306"/>
        <v>Կ-2</v>
      </c>
      <c r="X681" s="456">
        <f t="shared" si="1307"/>
        <v>162240</v>
      </c>
      <c r="Y681" s="595">
        <f t="shared" si="1308"/>
        <v>162240</v>
      </c>
      <c r="Z681" s="595">
        <f t="shared" si="1309"/>
        <v>2109120</v>
      </c>
      <c r="AA681" s="597">
        <f t="shared" si="1310"/>
        <v>1</v>
      </c>
      <c r="AB681" s="597">
        <f t="shared" si="1311"/>
        <v>28</v>
      </c>
      <c r="AC681" s="593">
        <f t="shared" si="1312"/>
        <v>1.95</v>
      </c>
      <c r="AD681" s="456">
        <v>83200</v>
      </c>
      <c r="AE681" s="456"/>
      <c r="AF681" s="456"/>
      <c r="AG681" s="594" t="str">
        <f t="shared" si="1313"/>
        <v>Կ-2</v>
      </c>
      <c r="AH681" s="456">
        <f t="shared" si="1314"/>
        <v>162240</v>
      </c>
      <c r="AI681" s="595">
        <f t="shared" si="1315"/>
        <v>162240</v>
      </c>
      <c r="AJ681" s="595">
        <f t="shared" si="1316"/>
        <v>2109120</v>
      </c>
      <c r="AK681" s="597">
        <f t="shared" si="1317"/>
        <v>1</v>
      </c>
      <c r="AL681" s="597">
        <f t="shared" si="1318"/>
        <v>29</v>
      </c>
      <c r="AM681" s="593">
        <f t="shared" si="1319"/>
        <v>1.95</v>
      </c>
      <c r="AN681" s="456">
        <v>83200</v>
      </c>
      <c r="AO681" s="456"/>
      <c r="AP681" s="456"/>
      <c r="AQ681" s="594" t="str">
        <f t="shared" si="1320"/>
        <v>Կ-2</v>
      </c>
      <c r="AR681" s="456">
        <f t="shared" si="1321"/>
        <v>162240</v>
      </c>
      <c r="AS681" s="595">
        <f t="shared" si="1322"/>
        <v>162240</v>
      </c>
      <c r="AT681" s="595">
        <f t="shared" si="1323"/>
        <v>2109120</v>
      </c>
    </row>
    <row r="682" spans="2:46" s="592" customFormat="1" ht="27">
      <c r="B682" s="782">
        <v>7</v>
      </c>
      <c r="C682" s="783" t="s">
        <v>2439</v>
      </c>
      <c r="D682" s="816" t="s">
        <v>2186</v>
      </c>
      <c r="E682" s="817">
        <v>1988</v>
      </c>
      <c r="F682" s="818" t="s">
        <v>1057</v>
      </c>
      <c r="G682" s="787">
        <v>1</v>
      </c>
      <c r="H682" s="787">
        <v>2</v>
      </c>
      <c r="I682" s="789">
        <f t="shared" si="1299"/>
        <v>1.54</v>
      </c>
      <c r="J682" s="790">
        <v>83200</v>
      </c>
      <c r="K682" s="790"/>
      <c r="L682" s="790"/>
      <c r="M682" s="791" t="s">
        <v>87</v>
      </c>
      <c r="N682" s="790">
        <f t="shared" si="1300"/>
        <v>128128</v>
      </c>
      <c r="O682" s="792">
        <f t="shared" si="1301"/>
        <v>128128</v>
      </c>
      <c r="P682" s="792">
        <f t="shared" si="1302"/>
        <v>1665664</v>
      </c>
      <c r="Q682" s="597">
        <f t="shared" si="1303"/>
        <v>1</v>
      </c>
      <c r="R682" s="597">
        <f t="shared" si="1304"/>
        <v>3</v>
      </c>
      <c r="S682" s="593">
        <f t="shared" si="1305"/>
        <v>1.59</v>
      </c>
      <c r="T682" s="456">
        <v>83200</v>
      </c>
      <c r="U682" s="456"/>
      <c r="V682" s="456"/>
      <c r="W682" s="594" t="str">
        <f t="shared" si="1306"/>
        <v>Կ-2</v>
      </c>
      <c r="X682" s="456">
        <f t="shared" si="1307"/>
        <v>132288</v>
      </c>
      <c r="Y682" s="595">
        <f t="shared" si="1308"/>
        <v>132288</v>
      </c>
      <c r="Z682" s="595">
        <f t="shared" si="1309"/>
        <v>1719744</v>
      </c>
      <c r="AA682" s="597">
        <f t="shared" si="1310"/>
        <v>1</v>
      </c>
      <c r="AB682" s="597">
        <f t="shared" si="1311"/>
        <v>4</v>
      </c>
      <c r="AC682" s="593">
        <f t="shared" si="1312"/>
        <v>1.63</v>
      </c>
      <c r="AD682" s="456">
        <v>83200</v>
      </c>
      <c r="AE682" s="456"/>
      <c r="AF682" s="456"/>
      <c r="AG682" s="594" t="str">
        <f t="shared" si="1313"/>
        <v>Կ-2</v>
      </c>
      <c r="AH682" s="456">
        <f t="shared" si="1314"/>
        <v>135616</v>
      </c>
      <c r="AI682" s="595">
        <f t="shared" si="1315"/>
        <v>135616</v>
      </c>
      <c r="AJ682" s="595">
        <f t="shared" si="1316"/>
        <v>1763008</v>
      </c>
      <c r="AK682" s="597">
        <f t="shared" si="1317"/>
        <v>1</v>
      </c>
      <c r="AL682" s="597">
        <f t="shared" si="1318"/>
        <v>5</v>
      </c>
      <c r="AM682" s="593">
        <f t="shared" si="1319"/>
        <v>1.63</v>
      </c>
      <c r="AN682" s="456">
        <v>83200</v>
      </c>
      <c r="AO682" s="456"/>
      <c r="AP682" s="456"/>
      <c r="AQ682" s="594" t="str">
        <f t="shared" si="1320"/>
        <v>Կ-2</v>
      </c>
      <c r="AR682" s="456">
        <f t="shared" si="1321"/>
        <v>135616</v>
      </c>
      <c r="AS682" s="595">
        <f t="shared" si="1322"/>
        <v>135616</v>
      </c>
      <c r="AT682" s="595">
        <f t="shared" si="1323"/>
        <v>1763008</v>
      </c>
    </row>
    <row r="683" spans="2:46" s="592" customFormat="1" ht="27">
      <c r="B683" s="782">
        <v>8</v>
      </c>
      <c r="C683" s="783" t="s">
        <v>600</v>
      </c>
      <c r="D683" s="816" t="s">
        <v>2186</v>
      </c>
      <c r="E683" s="817">
        <v>1966</v>
      </c>
      <c r="F683" s="818" t="s">
        <v>1057</v>
      </c>
      <c r="G683" s="787">
        <v>1</v>
      </c>
      <c r="H683" s="787">
        <v>10</v>
      </c>
      <c r="I683" s="789">
        <f t="shared" si="1299"/>
        <v>1.79</v>
      </c>
      <c r="J683" s="790">
        <v>83200</v>
      </c>
      <c r="K683" s="790">
        <f>I683*J683*5%</f>
        <v>7446.4000000000005</v>
      </c>
      <c r="L683" s="790"/>
      <c r="M683" s="791" t="s">
        <v>87</v>
      </c>
      <c r="N683" s="790">
        <f t="shared" si="1300"/>
        <v>148928</v>
      </c>
      <c r="O683" s="792">
        <f t="shared" si="1301"/>
        <v>156374.39999999999</v>
      </c>
      <c r="P683" s="792">
        <f t="shared" si="1302"/>
        <v>2032867.2</v>
      </c>
      <c r="Q683" s="597">
        <f t="shared" si="1303"/>
        <v>1</v>
      </c>
      <c r="R683" s="597">
        <f t="shared" si="1304"/>
        <v>11</v>
      </c>
      <c r="S683" s="593">
        <f t="shared" si="1305"/>
        <v>1.79</v>
      </c>
      <c r="T683" s="456">
        <v>83200</v>
      </c>
      <c r="U683" s="456">
        <f>+S683*T683*0.05</f>
        <v>7446.4000000000005</v>
      </c>
      <c r="V683" s="456"/>
      <c r="W683" s="594" t="str">
        <f t="shared" si="1306"/>
        <v>Կ-2</v>
      </c>
      <c r="X683" s="456">
        <f t="shared" si="1307"/>
        <v>148928</v>
      </c>
      <c r="Y683" s="595">
        <f t="shared" si="1308"/>
        <v>156374.39999999999</v>
      </c>
      <c r="Z683" s="595">
        <f t="shared" si="1309"/>
        <v>2032867.2</v>
      </c>
      <c r="AA683" s="597">
        <f t="shared" si="1310"/>
        <v>1</v>
      </c>
      <c r="AB683" s="597">
        <f t="shared" si="1311"/>
        <v>12</v>
      </c>
      <c r="AC683" s="593">
        <f t="shared" si="1312"/>
        <v>1.79</v>
      </c>
      <c r="AD683" s="456">
        <v>83200</v>
      </c>
      <c r="AE683" s="456">
        <f>+AC683*AD683*0.05</f>
        <v>7446.4000000000005</v>
      </c>
      <c r="AF683" s="456"/>
      <c r="AG683" s="594" t="str">
        <f t="shared" si="1313"/>
        <v>Կ-2</v>
      </c>
      <c r="AH683" s="456">
        <f t="shared" si="1314"/>
        <v>148928</v>
      </c>
      <c r="AI683" s="595">
        <f t="shared" si="1315"/>
        <v>156374.39999999999</v>
      </c>
      <c r="AJ683" s="595">
        <f t="shared" si="1316"/>
        <v>2032867.2</v>
      </c>
      <c r="AK683" s="597">
        <f t="shared" si="1317"/>
        <v>1</v>
      </c>
      <c r="AL683" s="597">
        <f t="shared" si="1318"/>
        <v>13</v>
      </c>
      <c r="AM683" s="593">
        <f t="shared" si="1319"/>
        <v>1.84</v>
      </c>
      <c r="AN683" s="456">
        <v>83200</v>
      </c>
      <c r="AO683" s="456">
        <f>+AM683*AN683*0.05</f>
        <v>7654.4000000000005</v>
      </c>
      <c r="AP683" s="456"/>
      <c r="AQ683" s="594" t="str">
        <f t="shared" si="1320"/>
        <v>Կ-2</v>
      </c>
      <c r="AR683" s="456">
        <f t="shared" si="1321"/>
        <v>153088</v>
      </c>
      <c r="AS683" s="595">
        <f t="shared" si="1322"/>
        <v>160742.39999999999</v>
      </c>
      <c r="AT683" s="595">
        <f t="shared" si="1323"/>
        <v>2089651.2</v>
      </c>
    </row>
    <row r="684" spans="2:46" s="592" customFormat="1" ht="27">
      <c r="B684" s="782">
        <v>9</v>
      </c>
      <c r="C684" s="783" t="s">
        <v>916</v>
      </c>
      <c r="D684" s="816" t="s">
        <v>2186</v>
      </c>
      <c r="E684" s="817">
        <v>1981</v>
      </c>
      <c r="F684" s="818" t="s">
        <v>1057</v>
      </c>
      <c r="G684" s="787">
        <v>1</v>
      </c>
      <c r="H684" s="787">
        <v>20</v>
      </c>
      <c r="I684" s="789">
        <v>1.95</v>
      </c>
      <c r="J684" s="790">
        <v>83200</v>
      </c>
      <c r="K684" s="790">
        <f>I684*J684*5%</f>
        <v>8112</v>
      </c>
      <c r="L684" s="790"/>
      <c r="M684" s="791" t="s">
        <v>87</v>
      </c>
      <c r="N684" s="790">
        <f t="shared" si="1300"/>
        <v>162240</v>
      </c>
      <c r="O684" s="792">
        <f t="shared" si="1301"/>
        <v>170352</v>
      </c>
      <c r="P684" s="792">
        <f t="shared" si="1302"/>
        <v>2214576</v>
      </c>
      <c r="Q684" s="597">
        <f t="shared" si="1303"/>
        <v>1</v>
      </c>
      <c r="R684" s="597">
        <f t="shared" si="1304"/>
        <v>21</v>
      </c>
      <c r="S684" s="593">
        <f t="shared" si="1305"/>
        <v>1.95</v>
      </c>
      <c r="T684" s="456">
        <v>83200</v>
      </c>
      <c r="U684" s="456">
        <f>+S684*T684*0.05</f>
        <v>8112</v>
      </c>
      <c r="V684" s="456"/>
      <c r="W684" s="594" t="str">
        <f t="shared" si="1306"/>
        <v>Կ-2</v>
      </c>
      <c r="X684" s="456">
        <f t="shared" si="1307"/>
        <v>162240</v>
      </c>
      <c r="Y684" s="595">
        <f t="shared" si="1308"/>
        <v>170352</v>
      </c>
      <c r="Z684" s="595">
        <f t="shared" si="1309"/>
        <v>2214576</v>
      </c>
      <c r="AA684" s="597">
        <f t="shared" si="1310"/>
        <v>1</v>
      </c>
      <c r="AB684" s="597">
        <f t="shared" si="1311"/>
        <v>22</v>
      </c>
      <c r="AC684" s="593">
        <f t="shared" si="1312"/>
        <v>1.95</v>
      </c>
      <c r="AD684" s="456">
        <v>83200</v>
      </c>
      <c r="AE684" s="456">
        <f>+AC684*AD684*0.05</f>
        <v>8112</v>
      </c>
      <c r="AF684" s="456"/>
      <c r="AG684" s="594" t="str">
        <f t="shared" si="1313"/>
        <v>Կ-2</v>
      </c>
      <c r="AH684" s="456">
        <f t="shared" si="1314"/>
        <v>162240</v>
      </c>
      <c r="AI684" s="595">
        <f t="shared" si="1315"/>
        <v>170352</v>
      </c>
      <c r="AJ684" s="595">
        <f t="shared" si="1316"/>
        <v>2214576</v>
      </c>
      <c r="AK684" s="597">
        <f t="shared" si="1317"/>
        <v>1</v>
      </c>
      <c r="AL684" s="597">
        <f t="shared" si="1318"/>
        <v>23</v>
      </c>
      <c r="AM684" s="593">
        <f t="shared" si="1319"/>
        <v>1.95</v>
      </c>
      <c r="AN684" s="456">
        <v>83200</v>
      </c>
      <c r="AO684" s="456">
        <f>+AM684*AN684*0.05</f>
        <v>8112</v>
      </c>
      <c r="AP684" s="456"/>
      <c r="AQ684" s="594" t="str">
        <f t="shared" si="1320"/>
        <v>Կ-2</v>
      </c>
      <c r="AR684" s="456">
        <f t="shared" si="1321"/>
        <v>162240</v>
      </c>
      <c r="AS684" s="595">
        <f t="shared" si="1322"/>
        <v>170352</v>
      </c>
      <c r="AT684" s="595">
        <f t="shared" si="1323"/>
        <v>2214576</v>
      </c>
    </row>
    <row r="685" spans="2:46" s="592" customFormat="1" ht="13.5">
      <c r="B685" s="782">
        <v>10</v>
      </c>
      <c r="C685" s="783" t="s">
        <v>3038</v>
      </c>
      <c r="D685" s="816" t="s">
        <v>2186</v>
      </c>
      <c r="E685" s="817">
        <v>1993</v>
      </c>
      <c r="F685" s="818" t="s">
        <v>229</v>
      </c>
      <c r="G685" s="787">
        <v>1</v>
      </c>
      <c r="H685" s="787">
        <v>1</v>
      </c>
      <c r="I685" s="789">
        <f>IF(G685&lt;1,0,IF(M685="Բ-1",IF(H685=0,6.94,IF(H685=1,7.17,IF(H685=2,7.41,IF(H685=3,7.66,IF(OR(H685=5,H685=4),7.92,IF(OR(H685=6,H685=7),8.18,IF(OR(H685=8,H685=9),8.46,IF(OR(H685=10,H685=11,H685=12),8.74,IF(OR(H685=13,H685=14,H685=15),9.03,IF(OR(H685=16,H685=17,H685=18),9.33,9.65)))))))))),IF(M685="Բ-2", IF(H685=0,5.71,IF(H685=1,5.89,IF(H685=2,6.09,IF(H685=3,6.29,IF(OR(H685=5,H685=4),6.5,IF(OR(H685=6,H685=7),6.72,IF(OR(H685=8,H685=9),6.94,IF(OR(H685=10,H685=11,H685=12),7.17,IF(OR(H685=13,H685=14,H685=15),7.41,IF(OR(H685=16,H685=17,H685=18),7.65,7.91)))))))))), IF(M685="Գ-1", IF(H685=0,4.7,IF(H685=1,4.86,IF(H685=2,5.01,IF(H685=3,5.18,IF(OR(H685=5,H685=4),5.35,IF(OR(H685=6,H685=7),5.52,IF(OR(H685=8,H685=9),5.71,IF(OR(H685=10,H685=11,H685=12),5.89,IF(OR(H685=13,H685=14,H685=15),6.09,IF(OR(H685=16,H685=17,H685=18),6.29,6.49)))))))))), IF(M685="Գ-2", IF(H685=0,3.88,IF(H685=1,4.01,IF(H685=2,4.14,IF(H685=3,4.27,IF(OR(H685=5,H685=4),4.41,IF(OR(H685=6,H685=7),4.55,IF(OR(H685=8,H685=9),4.7,IF(OR(H685=10,H685=11,H685=12),4.85,IF(OR(H685=13,H685=14,H685=15),5.01,IF(OR(H685=16,H685=17,H685=18),5.17,5.34)))))))))), IF(M685="Գ-3", IF(H685=0,3.21,IF(H685=1,3.31,IF(H685=2,3.42,IF(H685=3,3.53,IF(OR(H685=5,H685=4),3.64,IF(OR(H685=6,H685=7),3.76,IF(OR(H685=8,H685=9),3.88,IF(OR(H685=10,H685=11,H685=12),4.01,IF(OR(H685=13,H685=14,H685=15),4.13,IF(OR(H685=16,H685=17,H685=18),4.27,4.4)))))))))), IF(M685="Ա-1", IF(H685=0,2.66,IF(H685=1,2.75,IF(H685=2,2.83,IF(H685=3,2.92,IF(OR(H685=5,H685=4),3.02,IF(OR(H685=6,H685=7),3.11,IF(OR(H685=8,H685=9),3.21,IF(OR(H685=10,H685=11,H685=12),3.31,IF(OR(H685=13,H685=14,H685=15),3.42,IF(OR(H685=16,H685=17,H685=18),3.53,3.64)))))))))), IF(M685="Ա-2", IF(H685=0,2.28,IF(H685=1,2.35,IF(H685=2,2.43,IF(H685=3,2.5,IF(OR(H685=5,H685=4),2.58,IF(OR(H685=6,H685=7),2.66,IF(OR(H685=8,H685=9),2.75,IF(OR(H685=10,H685=11,H685=12),2.83,IF(OR(H685=13,H685=14,H685=15),2.92,IF(OR(H685=16,H685=17,H685=18),3.01,3.11)))))))))),IF(M685="Ա-3", IF(H685=0,1.96,IF(H685=1,2.02,IF(H685=2,2.08,IF(H685=3,2.15,IF(OR(H685=5,H685=4),2.21,IF(OR(H685=6,H685=7),2.28,IF(OR(H685=8,H685=9),2.35,IF(OR(H685=10,H685=11,H685=12),2.42,IF(OR(H685=13,H685=14,H685=15),2.5,IF(OR(H685=16,H685=17,H685=18),2.58,2.66)))))))))), IF(M685="Կ-1", IF(H685=0,1.68,IF(H685=1,1.73,IF(H685=2,1.79,IF(H685=3,1.84,IF(OR(H685=5,H685=4),1.9,IF(OR(H685=6,H685=7),1.96,IF(OR(H685=8,H685=9),2.02,IF(OR(H685=10,H685=11,H685=12),2.08,IF(OR(H685=13,H685=14,H685=15),2.14,IF(OR(H685=16,H685=17,H685=18),2.21,2.28)))))))))), IF(M685="Կ-2", IF(H685=0,1.45,IF(H685=1,1.49,IF(H685=2,1.54,IF(H685=3,1.59,IF(OR(H685=5,H685=4),1.63,IF(OR(H685=6,H685=7),1.68,IF(OR(H685=8,H685=9),1.73,IF(OR(H685=10,H685=11,H685=12),1.79,IF(OR(H685=13,H685=14,H685=15),1.84,IF(OR(H685=16,H685=17,H685=18),1.9,1.95)))))))))),IF(M685="Կ-3", IF(H685=0,1.25,IF(H685=1,1.29,IF(H685=2,1.33,IF(H685=3,1.37,IF(OR(H685=5,H685=4),1.41,IF(OR(H685=6,H685=7),1.45,IF(OR(H685=8,H685=9),1.49,IF(OR(H685=10,H685=11,H685=12),1.54,IF(OR(H685=13,H685=14,H685=15),1.58,IF(OR(H685=16,H685=17,H685=18),1.63,1.68)))))))))), "Error"))))))))))))</f>
        <v>1.73</v>
      </c>
      <c r="J685" s="790">
        <v>83200</v>
      </c>
      <c r="K685" s="790"/>
      <c r="L685" s="790"/>
      <c r="M685" s="791" t="s">
        <v>86</v>
      </c>
      <c r="N685" s="790">
        <f t="shared" ref="N685:N693" si="1324">J685*I685</f>
        <v>143936</v>
      </c>
      <c r="O685" s="792">
        <f t="shared" si="1301"/>
        <v>143936</v>
      </c>
      <c r="P685" s="792">
        <f t="shared" ref="P685:P693" si="1325">+O685*13</f>
        <v>1871168</v>
      </c>
      <c r="Q685" s="597">
        <f t="shared" si="1303"/>
        <v>1</v>
      </c>
      <c r="R685" s="597">
        <f t="shared" si="1304"/>
        <v>2</v>
      </c>
      <c r="S685" s="593">
        <f t="shared" si="1305"/>
        <v>1.79</v>
      </c>
      <c r="T685" s="456">
        <v>83200</v>
      </c>
      <c r="U685" s="456"/>
      <c r="V685" s="456"/>
      <c r="W685" s="594" t="str">
        <f t="shared" si="1306"/>
        <v>Կ-1</v>
      </c>
      <c r="X685" s="456">
        <f t="shared" si="1307"/>
        <v>148928</v>
      </c>
      <c r="Y685" s="595">
        <f t="shared" si="1308"/>
        <v>148928</v>
      </c>
      <c r="Z685" s="595">
        <f t="shared" ref="Z685:Z693" si="1326">+Y685*13</f>
        <v>1936064</v>
      </c>
      <c r="AA685" s="597">
        <f t="shared" si="1310"/>
        <v>1</v>
      </c>
      <c r="AB685" s="597">
        <f t="shared" si="1311"/>
        <v>3</v>
      </c>
      <c r="AC685" s="593">
        <f t="shared" si="1312"/>
        <v>1.84</v>
      </c>
      <c r="AD685" s="456">
        <v>83200</v>
      </c>
      <c r="AE685" s="456"/>
      <c r="AF685" s="456"/>
      <c r="AG685" s="594" t="str">
        <f t="shared" si="1313"/>
        <v>Կ-1</v>
      </c>
      <c r="AH685" s="456">
        <f t="shared" si="1314"/>
        <v>153088</v>
      </c>
      <c r="AI685" s="595">
        <f t="shared" si="1315"/>
        <v>153088</v>
      </c>
      <c r="AJ685" s="595">
        <f t="shared" ref="AJ685:AJ693" si="1327">+AI685*13</f>
        <v>1990144</v>
      </c>
      <c r="AK685" s="597">
        <f t="shared" si="1317"/>
        <v>1</v>
      </c>
      <c r="AL685" s="597">
        <f t="shared" si="1318"/>
        <v>4</v>
      </c>
      <c r="AM685" s="593">
        <f t="shared" si="1319"/>
        <v>1.9</v>
      </c>
      <c r="AN685" s="456">
        <v>83200</v>
      </c>
      <c r="AO685" s="456"/>
      <c r="AP685" s="456"/>
      <c r="AQ685" s="594" t="str">
        <f t="shared" ref="AQ685:AQ693" si="1328">+AG685</f>
        <v>Կ-1</v>
      </c>
      <c r="AR685" s="456">
        <f t="shared" si="1321"/>
        <v>158080</v>
      </c>
      <c r="AS685" s="595">
        <f t="shared" si="1322"/>
        <v>158080</v>
      </c>
      <c r="AT685" s="595">
        <f t="shared" ref="AT685:AT693" si="1329">+AS685*13</f>
        <v>2055040</v>
      </c>
    </row>
    <row r="686" spans="2:46" s="592" customFormat="1" ht="13.5">
      <c r="B686" s="782">
        <v>11</v>
      </c>
      <c r="C686" s="783" t="s">
        <v>222</v>
      </c>
      <c r="D686" s="816" t="s">
        <v>2186</v>
      </c>
      <c r="E686" s="817">
        <v>1979</v>
      </c>
      <c r="F686" s="818" t="s">
        <v>229</v>
      </c>
      <c r="G686" s="787">
        <v>1</v>
      </c>
      <c r="H686" s="787">
        <v>12</v>
      </c>
      <c r="I686" s="789">
        <f>IF(G686&lt;1,0,IF(M686="Բ-1",IF(H686=0,6.94,IF(H686=1,7.17,IF(H686=2,7.41,IF(H686=3,7.66,IF(OR(H686=5,H686=4),7.92,IF(OR(H686=6,H686=7),8.18,IF(OR(H686=8,H686=9),8.46,IF(OR(H686=10,H686=11,H686=12),8.74,IF(OR(H686=13,H686=14,H686=15),9.03,IF(OR(H686=16,H686=17,H686=18),9.33,9.65)))))))))),IF(M686="Բ-2", IF(H686=0,5.71,IF(H686=1,5.89,IF(H686=2,6.09,IF(H686=3,6.29,IF(OR(H686=5,H686=4),6.5,IF(OR(H686=6,H686=7),6.72,IF(OR(H686=8,H686=9),6.94,IF(OR(H686=10,H686=11,H686=12),7.17,IF(OR(H686=13,H686=14,H686=15),7.41,IF(OR(H686=16,H686=17,H686=18),7.65,7.91)))))))))), IF(M686="Գ-1", IF(H686=0,4.7,IF(H686=1,4.86,IF(H686=2,5.01,IF(H686=3,5.18,IF(OR(H686=5,H686=4),5.35,IF(OR(H686=6,H686=7),5.52,IF(OR(H686=8,H686=9),5.71,IF(OR(H686=10,H686=11,H686=12),5.89,IF(OR(H686=13,H686=14,H686=15),6.09,IF(OR(H686=16,H686=17,H686=18),6.29,6.49)))))))))), IF(M686="Գ-2", IF(H686=0,3.88,IF(H686=1,4.01,IF(H686=2,4.14,IF(H686=3,4.27,IF(OR(H686=5,H686=4),4.41,IF(OR(H686=6,H686=7),4.55,IF(OR(H686=8,H686=9),4.7,IF(OR(H686=10,H686=11,H686=12),4.85,IF(OR(H686=13,H686=14,H686=15),5.01,IF(OR(H686=16,H686=17,H686=18),5.17,5.34)))))))))), IF(M686="Գ-3", IF(H686=0,3.21,IF(H686=1,3.31,IF(H686=2,3.42,IF(H686=3,3.53,IF(OR(H686=5,H686=4),3.64,IF(OR(H686=6,H686=7),3.76,IF(OR(H686=8,H686=9),3.88,IF(OR(H686=10,H686=11,H686=12),4.01,IF(OR(H686=13,H686=14,H686=15),4.13,IF(OR(H686=16,H686=17,H686=18),4.27,4.4)))))))))), IF(M686="Ա-1", IF(H686=0,2.66,IF(H686=1,2.75,IF(H686=2,2.83,IF(H686=3,2.92,IF(OR(H686=5,H686=4),3.02,IF(OR(H686=6,H686=7),3.11,IF(OR(H686=8,H686=9),3.21,IF(OR(H686=10,H686=11,H686=12),3.31,IF(OR(H686=13,H686=14,H686=15),3.42,IF(OR(H686=16,H686=17,H686=18),3.53,3.64)))))))))), IF(M686="Ա-2", IF(H686=0,2.28,IF(H686=1,2.35,IF(H686=2,2.43,IF(H686=3,2.5,IF(OR(H686=5,H686=4),2.58,IF(OR(H686=6,H686=7),2.66,IF(OR(H686=8,H686=9),2.75,IF(OR(H686=10,H686=11,H686=12),2.83,IF(OR(H686=13,H686=14,H686=15),2.92,IF(OR(H686=16,H686=17,H686=18),3.01,3.11)))))))))),IF(M686="Ա-3", IF(H686=0,1.96,IF(H686=1,2.02,IF(H686=2,2.08,IF(H686=3,2.15,IF(OR(H686=5,H686=4),2.21,IF(OR(H686=6,H686=7),2.28,IF(OR(H686=8,H686=9),2.35,IF(OR(H686=10,H686=11,H686=12),2.42,IF(OR(H686=13,H686=14,H686=15),2.5,IF(OR(H686=16,H686=17,H686=18),2.58,2.66)))))))))), IF(M686="Կ-1", IF(H686=0,1.68,IF(H686=1,1.73,IF(H686=2,1.79,IF(H686=3,1.84,IF(OR(H686=5,H686=4),1.9,IF(OR(H686=6,H686=7),1.96,IF(OR(H686=8,H686=9),2.02,IF(OR(H686=10,H686=11,H686=12),2.08,IF(OR(H686=13,H686=14,H686=15),2.14,IF(OR(H686=16,H686=17,H686=18),2.21,2.28)))))))))), IF(M686="Կ-2", IF(H686=0,1.45,IF(H686=1,1.49,IF(H686=2,1.54,IF(H686=3,1.59,IF(OR(H686=5,H686=4),1.63,IF(OR(H686=6,H686=7),1.68,IF(OR(H686=8,H686=9),1.73,IF(OR(H686=10,H686=11,H686=12),1.79,IF(OR(H686=13,H686=14,H686=15),1.84,IF(OR(H686=16,H686=17,H686=18),1.9,1.95)))))))))),IF(M686="Կ-3", IF(H686=0,1.25,IF(H686=1,1.29,IF(H686=2,1.33,IF(H686=3,1.37,IF(OR(H686=5,H686=4),1.41,IF(OR(H686=6,H686=7),1.45,IF(OR(H686=8,H686=9),1.49,IF(OR(H686=10,H686=11,H686=12),1.54,IF(OR(H686=13,H686=14,H686=15),1.58,IF(OR(H686=16,H686=17,H686=18),1.63,1.68)))))))))), "Error"))))))))))))</f>
        <v>2.08</v>
      </c>
      <c r="J686" s="790">
        <v>83200</v>
      </c>
      <c r="K686" s="790"/>
      <c r="L686" s="790"/>
      <c r="M686" s="791" t="s">
        <v>86</v>
      </c>
      <c r="N686" s="790">
        <f t="shared" si="1324"/>
        <v>173056</v>
      </c>
      <c r="O686" s="792">
        <f t="shared" si="1301"/>
        <v>173056</v>
      </c>
      <c r="P686" s="792">
        <f t="shared" si="1325"/>
        <v>2249728</v>
      </c>
      <c r="Q686" s="597">
        <f t="shared" si="1303"/>
        <v>1</v>
      </c>
      <c r="R686" s="597">
        <f t="shared" si="1304"/>
        <v>13</v>
      </c>
      <c r="S686" s="593">
        <f t="shared" si="1305"/>
        <v>2.14</v>
      </c>
      <c r="T686" s="456">
        <v>83200</v>
      </c>
      <c r="U686" s="456"/>
      <c r="V686" s="456"/>
      <c r="W686" s="594" t="str">
        <f t="shared" si="1306"/>
        <v>Կ-1</v>
      </c>
      <c r="X686" s="456">
        <f t="shared" si="1307"/>
        <v>178048</v>
      </c>
      <c r="Y686" s="595">
        <f t="shared" si="1308"/>
        <v>178048</v>
      </c>
      <c r="Z686" s="595">
        <f t="shared" si="1326"/>
        <v>2314624</v>
      </c>
      <c r="AA686" s="597">
        <f t="shared" si="1310"/>
        <v>1</v>
      </c>
      <c r="AB686" s="597">
        <f t="shared" si="1311"/>
        <v>14</v>
      </c>
      <c r="AC686" s="593">
        <f t="shared" si="1312"/>
        <v>2.14</v>
      </c>
      <c r="AD686" s="456">
        <v>83200</v>
      </c>
      <c r="AE686" s="456"/>
      <c r="AF686" s="456"/>
      <c r="AG686" s="594" t="str">
        <f t="shared" si="1313"/>
        <v>Կ-1</v>
      </c>
      <c r="AH686" s="456">
        <f t="shared" si="1314"/>
        <v>178048</v>
      </c>
      <c r="AI686" s="595">
        <f t="shared" si="1315"/>
        <v>178048</v>
      </c>
      <c r="AJ686" s="595">
        <f t="shared" si="1327"/>
        <v>2314624</v>
      </c>
      <c r="AK686" s="597">
        <f t="shared" si="1317"/>
        <v>1</v>
      </c>
      <c r="AL686" s="597">
        <f t="shared" si="1318"/>
        <v>15</v>
      </c>
      <c r="AM686" s="593">
        <f t="shared" si="1319"/>
        <v>2.14</v>
      </c>
      <c r="AN686" s="456">
        <v>83200</v>
      </c>
      <c r="AO686" s="456"/>
      <c r="AP686" s="456"/>
      <c r="AQ686" s="594" t="str">
        <f t="shared" si="1328"/>
        <v>Կ-1</v>
      </c>
      <c r="AR686" s="456">
        <f t="shared" si="1321"/>
        <v>178048</v>
      </c>
      <c r="AS686" s="595">
        <f t="shared" si="1322"/>
        <v>178048</v>
      </c>
      <c r="AT686" s="595">
        <f t="shared" si="1329"/>
        <v>2314624</v>
      </c>
    </row>
    <row r="687" spans="2:46" s="592" customFormat="1" ht="13.5">
      <c r="B687" s="782">
        <v>12</v>
      </c>
      <c r="C687" s="783" t="s">
        <v>215</v>
      </c>
      <c r="D687" s="816" t="s">
        <v>2186</v>
      </c>
      <c r="E687" s="817">
        <v>1964</v>
      </c>
      <c r="F687" s="818" t="s">
        <v>229</v>
      </c>
      <c r="G687" s="787">
        <v>1</v>
      </c>
      <c r="H687" s="787">
        <v>20</v>
      </c>
      <c r="I687" s="789">
        <f>IF(G687&lt;1,0,IF(M687="Բ-1",IF(H687=0,6.94,IF(H687=1,7.17,IF(H687=2,7.41,IF(H687=3,7.66,IF(OR(H687=5,H687=4),7.92,IF(OR(H687=6,H687=7),8.18,IF(OR(H687=8,H687=9),8.46,IF(OR(H687=10,H687=11,H687=12),8.74,IF(OR(H687=13,H687=14,H687=15),9.03,IF(OR(H687=16,H687=17,H687=18),9.33,9.65)))))))))),IF(M687="Բ-2", IF(H687=0,5.71,IF(H687=1,5.89,IF(H687=2,6.09,IF(H687=3,6.29,IF(OR(H687=5,H687=4),6.5,IF(OR(H687=6,H687=7),6.72,IF(OR(H687=8,H687=9),6.94,IF(OR(H687=10,H687=11,H687=12),7.17,IF(OR(H687=13,H687=14,H687=15),7.41,IF(OR(H687=16,H687=17,H687=18),7.65,7.91)))))))))), IF(M687="Գ-1", IF(H687=0,4.7,IF(H687=1,4.86,IF(H687=2,5.01,IF(H687=3,5.18,IF(OR(H687=5,H687=4),5.35,IF(OR(H687=6,H687=7),5.52,IF(OR(H687=8,H687=9),5.71,IF(OR(H687=10,H687=11,H687=12),5.89,IF(OR(H687=13,H687=14,H687=15),6.09,IF(OR(H687=16,H687=17,H687=18),6.29,6.49)))))))))), IF(M687="Գ-2", IF(H687=0,3.88,IF(H687=1,4.01,IF(H687=2,4.14,IF(H687=3,4.27,IF(OR(H687=5,H687=4),4.41,IF(OR(H687=6,H687=7),4.55,IF(OR(H687=8,H687=9),4.7,IF(OR(H687=10,H687=11,H687=12),4.85,IF(OR(H687=13,H687=14,H687=15),5.01,IF(OR(H687=16,H687=17,H687=18),5.17,5.34)))))))))), IF(M687="Գ-3", IF(H687=0,3.21,IF(H687=1,3.31,IF(H687=2,3.42,IF(H687=3,3.53,IF(OR(H687=5,H687=4),3.64,IF(OR(H687=6,H687=7),3.76,IF(OR(H687=8,H687=9),3.88,IF(OR(H687=10,H687=11,H687=12),4.01,IF(OR(H687=13,H687=14,H687=15),4.13,IF(OR(H687=16,H687=17,H687=18),4.27,4.4)))))))))), IF(M687="Ա-1", IF(H687=0,2.66,IF(H687=1,2.75,IF(H687=2,2.83,IF(H687=3,2.92,IF(OR(H687=5,H687=4),3.02,IF(OR(H687=6,H687=7),3.11,IF(OR(H687=8,H687=9),3.21,IF(OR(H687=10,H687=11,H687=12),3.31,IF(OR(H687=13,H687=14,H687=15),3.42,IF(OR(H687=16,H687=17,H687=18),3.53,3.64)))))))))), IF(M687="Ա-2", IF(H687=0,2.28,IF(H687=1,2.35,IF(H687=2,2.43,IF(H687=3,2.5,IF(OR(H687=5,H687=4),2.58,IF(OR(H687=6,H687=7),2.66,IF(OR(H687=8,H687=9),2.75,IF(OR(H687=10,H687=11,H687=12),2.83,IF(OR(H687=13,H687=14,H687=15),2.92,IF(OR(H687=16,H687=17,H687=18),3.01,3.11)))))))))),IF(M687="Ա-3", IF(H687=0,1.96,IF(H687=1,2.02,IF(H687=2,2.08,IF(H687=3,2.15,IF(OR(H687=5,H687=4),2.21,IF(OR(H687=6,H687=7),2.28,IF(OR(H687=8,H687=9),2.35,IF(OR(H687=10,H687=11,H687=12),2.42,IF(OR(H687=13,H687=14,H687=15),2.5,IF(OR(H687=16,H687=17,H687=18),2.58,2.66)))))))))), IF(M687="Կ-1", IF(H687=0,1.68,IF(H687=1,1.73,IF(H687=2,1.79,IF(H687=3,1.84,IF(OR(H687=5,H687=4),1.9,IF(OR(H687=6,H687=7),1.96,IF(OR(H687=8,H687=9),2.02,IF(OR(H687=10,H687=11,H687=12),2.08,IF(OR(H687=13,H687=14,H687=15),2.14,IF(OR(H687=16,H687=17,H687=18),2.21,2.28)))))))))), IF(M687="Կ-2", IF(H687=0,1.45,IF(H687=1,1.49,IF(H687=2,1.54,IF(H687=3,1.59,IF(OR(H687=5,H687=4),1.63,IF(OR(H687=6,H687=7),1.68,IF(OR(H687=8,H687=9),1.73,IF(OR(H687=10,H687=11,H687=12),1.79,IF(OR(H687=13,H687=14,H687=15),1.84,IF(OR(H687=16,H687=17,H687=18),1.9,1.95)))))))))),IF(M687="Կ-3", IF(H687=0,1.25,IF(H687=1,1.29,IF(H687=2,1.33,IF(H687=3,1.37,IF(OR(H687=5,H687=4),1.41,IF(OR(H687=6,H687=7),1.45,IF(OR(H687=8,H687=9),1.49,IF(OR(H687=10,H687=11,H687=12),1.54,IF(OR(H687=13,H687=14,H687=15),1.58,IF(OR(H687=16,H687=17,H687=18),1.63,1.68)))))))))), "Error"))))))))))))</f>
        <v>2.2799999999999998</v>
      </c>
      <c r="J687" s="790">
        <v>83200</v>
      </c>
      <c r="K687" s="790">
        <f>I687*J687*5%</f>
        <v>9484.7999999999993</v>
      </c>
      <c r="L687" s="790"/>
      <c r="M687" s="791" t="s">
        <v>86</v>
      </c>
      <c r="N687" s="790">
        <f t="shared" si="1324"/>
        <v>189695.99999999997</v>
      </c>
      <c r="O687" s="792">
        <f t="shared" si="1301"/>
        <v>199180.79999999996</v>
      </c>
      <c r="P687" s="792">
        <f t="shared" si="1325"/>
        <v>2589350.3999999994</v>
      </c>
      <c r="Q687" s="597">
        <f t="shared" si="1303"/>
        <v>1</v>
      </c>
      <c r="R687" s="597">
        <f t="shared" si="1304"/>
        <v>21</v>
      </c>
      <c r="S687" s="593">
        <f t="shared" si="1305"/>
        <v>2.2799999999999998</v>
      </c>
      <c r="T687" s="456">
        <v>83200</v>
      </c>
      <c r="U687" s="456">
        <f>+S687*T687*0.05</f>
        <v>9484.7999999999993</v>
      </c>
      <c r="V687" s="456"/>
      <c r="W687" s="594" t="str">
        <f t="shared" si="1306"/>
        <v>Կ-1</v>
      </c>
      <c r="X687" s="456">
        <f t="shared" si="1307"/>
        <v>189695.99999999997</v>
      </c>
      <c r="Y687" s="595">
        <f t="shared" si="1308"/>
        <v>199180.79999999996</v>
      </c>
      <c r="Z687" s="595">
        <f t="shared" si="1326"/>
        <v>2589350.3999999994</v>
      </c>
      <c r="AA687" s="597">
        <f t="shared" si="1310"/>
        <v>1</v>
      </c>
      <c r="AB687" s="597">
        <f t="shared" si="1311"/>
        <v>22</v>
      </c>
      <c r="AC687" s="593">
        <f t="shared" si="1312"/>
        <v>2.2799999999999998</v>
      </c>
      <c r="AD687" s="456">
        <v>83200</v>
      </c>
      <c r="AE687" s="456">
        <f>+AC687*AD687*0.05</f>
        <v>9484.7999999999993</v>
      </c>
      <c r="AF687" s="456"/>
      <c r="AG687" s="594" t="str">
        <f t="shared" si="1313"/>
        <v>Կ-1</v>
      </c>
      <c r="AH687" s="456">
        <f t="shared" si="1314"/>
        <v>189695.99999999997</v>
      </c>
      <c r="AI687" s="595">
        <f t="shared" si="1315"/>
        <v>199180.79999999996</v>
      </c>
      <c r="AJ687" s="595">
        <f t="shared" si="1327"/>
        <v>2589350.3999999994</v>
      </c>
      <c r="AK687" s="597">
        <f t="shared" si="1317"/>
        <v>1</v>
      </c>
      <c r="AL687" s="597">
        <f t="shared" si="1318"/>
        <v>23</v>
      </c>
      <c r="AM687" s="593">
        <f t="shared" si="1319"/>
        <v>2.2799999999999998</v>
      </c>
      <c r="AN687" s="456">
        <v>83200</v>
      </c>
      <c r="AO687" s="456">
        <f>+AM687*AN687*0.05</f>
        <v>9484.7999999999993</v>
      </c>
      <c r="AP687" s="456"/>
      <c r="AQ687" s="594" t="str">
        <f t="shared" si="1328"/>
        <v>Կ-1</v>
      </c>
      <c r="AR687" s="456">
        <f t="shared" si="1321"/>
        <v>189695.99999999997</v>
      </c>
      <c r="AS687" s="595">
        <f t="shared" si="1322"/>
        <v>199180.79999999996</v>
      </c>
      <c r="AT687" s="595">
        <f t="shared" si="1329"/>
        <v>2589350.3999999994</v>
      </c>
    </row>
    <row r="688" spans="2:46" s="592" customFormat="1" ht="13.5">
      <c r="B688" s="782">
        <v>13</v>
      </c>
      <c r="C688" s="783" t="s">
        <v>1666</v>
      </c>
      <c r="D688" s="816" t="s">
        <v>2186</v>
      </c>
      <c r="E688" s="817">
        <v>1992</v>
      </c>
      <c r="F688" s="818" t="s">
        <v>229</v>
      </c>
      <c r="G688" s="787">
        <v>1</v>
      </c>
      <c r="H688" s="787">
        <v>7</v>
      </c>
      <c r="I688" s="789">
        <f t="shared" ref="I688:I694" si="1330">IF(G688&lt;1,0,IF(M688="Բ-1",IF(H688=0,6.94,IF(H688=1,7.17,IF(H688=2,7.41,IF(H688=3,7.66,IF(OR(H688=5,H688=4),7.92,IF(OR(H688=6,H688=7),8.18,IF(OR(H688=8,H688=9),8.46,IF(OR(H688=10,H688=11,H688=12),8.74,IF(OR(H688=13,H688=14,H688=15),9.03,IF(OR(H688=16,H688=17,H688=18),9.33,9.65)))))))))),IF(M688="Բ-2", IF(H688=0,5.71,IF(H688=1,5.89,IF(H688=2,6.09,IF(H688=3,6.29,IF(OR(H688=5,H688=4),6.5,IF(OR(H688=6,H688=7),6.72,IF(OR(H688=8,H688=9),6.94,IF(OR(H688=10,H688=11,H688=12),7.17,IF(OR(H688=13,H688=14,H688=15),7.41,IF(OR(H688=16,H688=17,H688=18),7.65,7.91)))))))))), IF(M688="Գ-1", IF(H688=0,4.7,IF(H688=1,4.86,IF(H688=2,5.01,IF(H688=3,5.18,IF(OR(H688=5,H688=4),5.35,IF(OR(H688=6,H688=7),5.52,IF(OR(H688=8,H688=9),5.71,IF(OR(H688=10,H688=11,H688=12),5.89,IF(OR(H688=13,H688=14,H688=15),6.09,IF(OR(H688=16,H688=17,H688=18),6.29,6.49)))))))))), IF(M688="Գ-2", IF(H688=0,3.88,IF(H688=1,4.01,IF(H688=2,4.14,IF(H688=3,4.27,IF(OR(H688=5,H688=4),4.41,IF(OR(H688=6,H688=7),4.55,IF(OR(H688=8,H688=9),4.7,IF(OR(H688=10,H688=11,H688=12),4.85,IF(OR(H688=13,H688=14,H688=15),5.01,IF(OR(H688=16,H688=17,H688=18),5.17,5.34)))))))))), IF(M688="Գ-3", IF(H688=0,3.21,IF(H688=1,3.31,IF(H688=2,3.42,IF(H688=3,3.53,IF(OR(H688=5,H688=4),3.64,IF(OR(H688=6,H688=7),3.76,IF(OR(H688=8,H688=9),3.88,IF(OR(H688=10,H688=11,H688=12),4.01,IF(OR(H688=13,H688=14,H688=15),4.13,IF(OR(H688=16,H688=17,H688=18),4.27,4.4)))))))))), IF(M688="Ա-1", IF(H688=0,2.66,IF(H688=1,2.75,IF(H688=2,2.83,IF(H688=3,2.92,IF(OR(H688=5,H688=4),3.02,IF(OR(H688=6,H688=7),3.11,IF(OR(H688=8,H688=9),3.21,IF(OR(H688=10,H688=11,H688=12),3.31,IF(OR(H688=13,H688=14,H688=15),3.42,IF(OR(H688=16,H688=17,H688=18),3.53,3.64)))))))))), IF(M688="Ա-2", IF(H688=0,2.28,IF(H688=1,2.35,IF(H688=2,2.43,IF(H688=3,2.5,IF(OR(H688=5,H688=4),2.58,IF(OR(H688=6,H688=7),2.66,IF(OR(H688=8,H688=9),2.75,IF(OR(H688=10,H688=11,H688=12),2.83,IF(OR(H688=13,H688=14,H688=15),2.92,IF(OR(H688=16,H688=17,H688=18),3.01,3.11)))))))))),IF(M688="Ա-3", IF(H688=0,1.96,IF(H688=1,2.02,IF(H688=2,2.08,IF(H688=3,2.15,IF(OR(H688=5,H688=4),2.21,IF(OR(H688=6,H688=7),2.28,IF(OR(H688=8,H688=9),2.35,IF(OR(H688=10,H688=11,H688=12),2.42,IF(OR(H688=13,H688=14,H688=15),2.5,IF(OR(H688=16,H688=17,H688=18),2.58,2.66)))))))))), IF(M688="Կ-1", IF(H688=0,1.68,IF(H688=1,1.73,IF(H688=2,1.79,IF(H688=3,1.84,IF(OR(H688=5,H688=4),1.9,IF(OR(H688=6,H688=7),1.96,IF(OR(H688=8,H688=9),2.02,IF(OR(H688=10,H688=11,H688=12),2.08,IF(OR(H688=13,H688=14,H688=15),2.14,IF(OR(H688=16,H688=17,H688=18),2.21,2.28)))))))))), IF(M688="Կ-2", IF(H688=0,1.45,IF(H688=1,1.49,IF(H688=2,1.54,IF(H688=3,1.59,IF(OR(H688=5,H688=4),1.63,IF(OR(H688=6,H688=7),1.68,IF(OR(H688=8,H688=9),1.73,IF(OR(H688=10,H688=11,H688=12),1.79,IF(OR(H688=13,H688=14,H688=15),1.84,IF(OR(H688=16,H688=17,H688=18),1.9,1.95)))))))))),IF(M688="Կ-3", IF(H688=0,1.25,IF(H688=1,1.29,IF(H688=2,1.33,IF(H688=3,1.37,IF(OR(H688=5,H688=4),1.41,IF(OR(H688=6,H688=7),1.45,IF(OR(H688=8,H688=9),1.49,IF(OR(H688=10,H688=11,H688=12),1.54,IF(OR(H688=13,H688=14,H688=15),1.58,IF(OR(H688=16,H688=17,H688=18),1.63,1.68)))))))))), "Error"))))))))))))</f>
        <v>1.96</v>
      </c>
      <c r="J688" s="790">
        <v>83200</v>
      </c>
      <c r="K688" s="790"/>
      <c r="L688" s="790"/>
      <c r="M688" s="791" t="s">
        <v>86</v>
      </c>
      <c r="N688" s="790">
        <f t="shared" si="1324"/>
        <v>163072</v>
      </c>
      <c r="O688" s="792">
        <f t="shared" si="1301"/>
        <v>163072</v>
      </c>
      <c r="P688" s="792">
        <f t="shared" si="1325"/>
        <v>2119936</v>
      </c>
      <c r="Q688" s="597">
        <f t="shared" si="1303"/>
        <v>1</v>
      </c>
      <c r="R688" s="597">
        <f t="shared" si="1304"/>
        <v>8</v>
      </c>
      <c r="S688" s="593">
        <f t="shared" si="1305"/>
        <v>2.02</v>
      </c>
      <c r="T688" s="456">
        <v>83200</v>
      </c>
      <c r="U688" s="456"/>
      <c r="V688" s="456"/>
      <c r="W688" s="594" t="str">
        <f t="shared" si="1306"/>
        <v>Կ-1</v>
      </c>
      <c r="X688" s="456">
        <f t="shared" si="1307"/>
        <v>168064</v>
      </c>
      <c r="Y688" s="595">
        <f t="shared" si="1308"/>
        <v>168064</v>
      </c>
      <c r="Z688" s="595">
        <f t="shared" si="1326"/>
        <v>2184832</v>
      </c>
      <c r="AA688" s="597">
        <f t="shared" si="1310"/>
        <v>1</v>
      </c>
      <c r="AB688" s="597">
        <f t="shared" si="1311"/>
        <v>9</v>
      </c>
      <c r="AC688" s="593">
        <f t="shared" si="1312"/>
        <v>2.02</v>
      </c>
      <c r="AD688" s="456">
        <v>83200</v>
      </c>
      <c r="AE688" s="456"/>
      <c r="AF688" s="456"/>
      <c r="AG688" s="594" t="str">
        <f t="shared" si="1313"/>
        <v>Կ-1</v>
      </c>
      <c r="AH688" s="456">
        <f t="shared" si="1314"/>
        <v>168064</v>
      </c>
      <c r="AI688" s="595">
        <f t="shared" si="1315"/>
        <v>168064</v>
      </c>
      <c r="AJ688" s="595">
        <f t="shared" si="1327"/>
        <v>2184832</v>
      </c>
      <c r="AK688" s="597">
        <f t="shared" si="1317"/>
        <v>1</v>
      </c>
      <c r="AL688" s="597">
        <f t="shared" si="1318"/>
        <v>10</v>
      </c>
      <c r="AM688" s="593">
        <f t="shared" si="1319"/>
        <v>2.08</v>
      </c>
      <c r="AN688" s="456">
        <v>83200</v>
      </c>
      <c r="AO688" s="456"/>
      <c r="AP688" s="456"/>
      <c r="AQ688" s="594" t="str">
        <f t="shared" si="1328"/>
        <v>Կ-1</v>
      </c>
      <c r="AR688" s="456">
        <f t="shared" si="1321"/>
        <v>173056</v>
      </c>
      <c r="AS688" s="595">
        <f t="shared" si="1322"/>
        <v>173056</v>
      </c>
      <c r="AT688" s="595">
        <f t="shared" si="1329"/>
        <v>2249728</v>
      </c>
    </row>
    <row r="689" spans="2:46" s="592" customFormat="1" ht="13.5">
      <c r="B689" s="782">
        <v>14</v>
      </c>
      <c r="C689" s="783" t="s">
        <v>2430</v>
      </c>
      <c r="D689" s="816" t="s">
        <v>2186</v>
      </c>
      <c r="E689" s="817">
        <v>1978</v>
      </c>
      <c r="F689" s="818" t="s">
        <v>229</v>
      </c>
      <c r="G689" s="787">
        <v>1</v>
      </c>
      <c r="H689" s="787">
        <v>2</v>
      </c>
      <c r="I689" s="789">
        <f t="shared" si="1330"/>
        <v>1.79</v>
      </c>
      <c r="J689" s="790">
        <v>83200</v>
      </c>
      <c r="K689" s="790"/>
      <c r="L689" s="790"/>
      <c r="M689" s="791" t="s">
        <v>86</v>
      </c>
      <c r="N689" s="790">
        <f t="shared" si="1324"/>
        <v>148928</v>
      </c>
      <c r="O689" s="792">
        <f t="shared" si="1301"/>
        <v>148928</v>
      </c>
      <c r="P689" s="792">
        <f t="shared" si="1325"/>
        <v>1936064</v>
      </c>
      <c r="Q689" s="597">
        <f t="shared" si="1303"/>
        <v>1</v>
      </c>
      <c r="R689" s="597">
        <f t="shared" si="1304"/>
        <v>3</v>
      </c>
      <c r="S689" s="593">
        <f t="shared" si="1305"/>
        <v>1.84</v>
      </c>
      <c r="T689" s="456">
        <v>83200</v>
      </c>
      <c r="U689" s="456"/>
      <c r="V689" s="456"/>
      <c r="W689" s="594" t="str">
        <f t="shared" si="1306"/>
        <v>Կ-1</v>
      </c>
      <c r="X689" s="456">
        <f t="shared" si="1307"/>
        <v>153088</v>
      </c>
      <c r="Y689" s="595">
        <f t="shared" si="1308"/>
        <v>153088</v>
      </c>
      <c r="Z689" s="595">
        <f t="shared" si="1326"/>
        <v>1990144</v>
      </c>
      <c r="AA689" s="597">
        <f t="shared" si="1310"/>
        <v>1</v>
      </c>
      <c r="AB689" s="597">
        <f t="shared" si="1311"/>
        <v>4</v>
      </c>
      <c r="AC689" s="593">
        <f t="shared" si="1312"/>
        <v>1.9</v>
      </c>
      <c r="AD689" s="456">
        <v>83200</v>
      </c>
      <c r="AE689" s="456"/>
      <c r="AF689" s="456"/>
      <c r="AG689" s="594" t="str">
        <f t="shared" si="1313"/>
        <v>Կ-1</v>
      </c>
      <c r="AH689" s="456">
        <f t="shared" si="1314"/>
        <v>158080</v>
      </c>
      <c r="AI689" s="595">
        <f t="shared" si="1315"/>
        <v>158080</v>
      </c>
      <c r="AJ689" s="595">
        <f t="shared" si="1327"/>
        <v>2055040</v>
      </c>
      <c r="AK689" s="597">
        <f t="shared" si="1317"/>
        <v>1</v>
      </c>
      <c r="AL689" s="597">
        <f t="shared" si="1318"/>
        <v>5</v>
      </c>
      <c r="AM689" s="593">
        <f t="shared" si="1319"/>
        <v>1.9</v>
      </c>
      <c r="AN689" s="456">
        <v>83200</v>
      </c>
      <c r="AO689" s="456"/>
      <c r="AP689" s="456"/>
      <c r="AQ689" s="594" t="str">
        <f t="shared" si="1328"/>
        <v>Կ-1</v>
      </c>
      <c r="AR689" s="456">
        <f t="shared" si="1321"/>
        <v>158080</v>
      </c>
      <c r="AS689" s="595">
        <f t="shared" si="1322"/>
        <v>158080</v>
      </c>
      <c r="AT689" s="595">
        <f t="shared" si="1329"/>
        <v>2055040</v>
      </c>
    </row>
    <row r="690" spans="2:46" s="592" customFormat="1" ht="13.5">
      <c r="B690" s="782">
        <v>15</v>
      </c>
      <c r="C690" s="783" t="s">
        <v>3039</v>
      </c>
      <c r="D690" s="816" t="s">
        <v>2186</v>
      </c>
      <c r="E690" s="817">
        <v>1997</v>
      </c>
      <c r="F690" s="818" t="s">
        <v>229</v>
      </c>
      <c r="G690" s="787">
        <v>1</v>
      </c>
      <c r="H690" s="787">
        <v>1</v>
      </c>
      <c r="I690" s="789">
        <f t="shared" si="1330"/>
        <v>1.73</v>
      </c>
      <c r="J690" s="790">
        <v>83200</v>
      </c>
      <c r="K690" s="790"/>
      <c r="L690" s="790"/>
      <c r="M690" s="791" t="s">
        <v>86</v>
      </c>
      <c r="N690" s="790">
        <f t="shared" si="1324"/>
        <v>143936</v>
      </c>
      <c r="O690" s="792">
        <f t="shared" si="1301"/>
        <v>143936</v>
      </c>
      <c r="P690" s="792">
        <f t="shared" si="1325"/>
        <v>1871168</v>
      </c>
      <c r="Q690" s="597">
        <f t="shared" si="1303"/>
        <v>1</v>
      </c>
      <c r="R690" s="597">
        <f t="shared" si="1304"/>
        <v>2</v>
      </c>
      <c r="S690" s="593">
        <f t="shared" si="1305"/>
        <v>1.79</v>
      </c>
      <c r="T690" s="456">
        <v>83200</v>
      </c>
      <c r="U690" s="456"/>
      <c r="V690" s="456"/>
      <c r="W690" s="594" t="str">
        <f t="shared" si="1306"/>
        <v>Կ-1</v>
      </c>
      <c r="X690" s="456">
        <f t="shared" si="1307"/>
        <v>148928</v>
      </c>
      <c r="Y690" s="595">
        <f t="shared" si="1308"/>
        <v>148928</v>
      </c>
      <c r="Z690" s="595">
        <f t="shared" si="1326"/>
        <v>1936064</v>
      </c>
      <c r="AA690" s="597">
        <f t="shared" si="1310"/>
        <v>1</v>
      </c>
      <c r="AB690" s="597">
        <f t="shared" si="1311"/>
        <v>3</v>
      </c>
      <c r="AC690" s="593">
        <f t="shared" si="1312"/>
        <v>1.84</v>
      </c>
      <c r="AD690" s="456">
        <v>83200</v>
      </c>
      <c r="AE690" s="456"/>
      <c r="AF690" s="456"/>
      <c r="AG690" s="594" t="str">
        <f t="shared" si="1313"/>
        <v>Կ-1</v>
      </c>
      <c r="AH690" s="456">
        <f t="shared" si="1314"/>
        <v>153088</v>
      </c>
      <c r="AI690" s="595">
        <f t="shared" si="1315"/>
        <v>153088</v>
      </c>
      <c r="AJ690" s="595">
        <f t="shared" si="1327"/>
        <v>1990144</v>
      </c>
      <c r="AK690" s="597">
        <f t="shared" si="1317"/>
        <v>1</v>
      </c>
      <c r="AL690" s="597">
        <f t="shared" si="1318"/>
        <v>4</v>
      </c>
      <c r="AM690" s="593">
        <f t="shared" si="1319"/>
        <v>1.9</v>
      </c>
      <c r="AN690" s="456">
        <v>83200</v>
      </c>
      <c r="AO690" s="456"/>
      <c r="AP690" s="456"/>
      <c r="AQ690" s="594" t="str">
        <f t="shared" si="1328"/>
        <v>Կ-1</v>
      </c>
      <c r="AR690" s="456">
        <f t="shared" si="1321"/>
        <v>158080</v>
      </c>
      <c r="AS690" s="595">
        <f t="shared" si="1322"/>
        <v>158080</v>
      </c>
      <c r="AT690" s="595">
        <f t="shared" si="1329"/>
        <v>2055040</v>
      </c>
    </row>
    <row r="691" spans="2:46" s="592" customFormat="1" ht="13.5">
      <c r="B691" s="782">
        <v>16</v>
      </c>
      <c r="C691" s="783" t="s">
        <v>2438</v>
      </c>
      <c r="D691" s="816" t="s">
        <v>2186</v>
      </c>
      <c r="E691" s="817">
        <v>1998</v>
      </c>
      <c r="F691" s="818" t="s">
        <v>229</v>
      </c>
      <c r="G691" s="787">
        <v>1</v>
      </c>
      <c r="H691" s="787">
        <v>2</v>
      </c>
      <c r="I691" s="789">
        <f t="shared" si="1330"/>
        <v>1.79</v>
      </c>
      <c r="J691" s="790">
        <v>83200</v>
      </c>
      <c r="K691" s="790"/>
      <c r="L691" s="790"/>
      <c r="M691" s="791" t="s">
        <v>86</v>
      </c>
      <c r="N691" s="790">
        <f t="shared" si="1324"/>
        <v>148928</v>
      </c>
      <c r="O691" s="792">
        <f t="shared" si="1301"/>
        <v>148928</v>
      </c>
      <c r="P691" s="792">
        <f t="shared" si="1325"/>
        <v>1936064</v>
      </c>
      <c r="Q691" s="597">
        <f t="shared" si="1303"/>
        <v>1</v>
      </c>
      <c r="R691" s="597">
        <f t="shared" si="1304"/>
        <v>3</v>
      </c>
      <c r="S691" s="593">
        <f t="shared" si="1305"/>
        <v>1.84</v>
      </c>
      <c r="T691" s="456">
        <v>83200</v>
      </c>
      <c r="U691" s="456"/>
      <c r="V691" s="456"/>
      <c r="W691" s="594" t="str">
        <f t="shared" si="1306"/>
        <v>Կ-1</v>
      </c>
      <c r="X691" s="456">
        <f t="shared" si="1307"/>
        <v>153088</v>
      </c>
      <c r="Y691" s="595">
        <f t="shared" si="1308"/>
        <v>153088</v>
      </c>
      <c r="Z691" s="595">
        <f t="shared" si="1326"/>
        <v>1990144</v>
      </c>
      <c r="AA691" s="597">
        <f t="shared" si="1310"/>
        <v>1</v>
      </c>
      <c r="AB691" s="597">
        <f t="shared" si="1311"/>
        <v>4</v>
      </c>
      <c r="AC691" s="593">
        <f t="shared" si="1312"/>
        <v>1.9</v>
      </c>
      <c r="AD691" s="456">
        <v>83200</v>
      </c>
      <c r="AE691" s="456"/>
      <c r="AF691" s="456"/>
      <c r="AG691" s="594" t="str">
        <f t="shared" si="1313"/>
        <v>Կ-1</v>
      </c>
      <c r="AH691" s="456">
        <f t="shared" si="1314"/>
        <v>158080</v>
      </c>
      <c r="AI691" s="595">
        <f t="shared" si="1315"/>
        <v>158080</v>
      </c>
      <c r="AJ691" s="595">
        <f t="shared" si="1327"/>
        <v>2055040</v>
      </c>
      <c r="AK691" s="597">
        <f t="shared" si="1317"/>
        <v>1</v>
      </c>
      <c r="AL691" s="597">
        <f t="shared" si="1318"/>
        <v>5</v>
      </c>
      <c r="AM691" s="593">
        <f t="shared" si="1319"/>
        <v>1.9</v>
      </c>
      <c r="AN691" s="456">
        <v>83200</v>
      </c>
      <c r="AO691" s="456"/>
      <c r="AP691" s="456"/>
      <c r="AQ691" s="594" t="str">
        <f t="shared" si="1328"/>
        <v>Կ-1</v>
      </c>
      <c r="AR691" s="456">
        <f t="shared" si="1321"/>
        <v>158080</v>
      </c>
      <c r="AS691" s="595">
        <f t="shared" si="1322"/>
        <v>158080</v>
      </c>
      <c r="AT691" s="595">
        <f t="shared" si="1329"/>
        <v>2055040</v>
      </c>
    </row>
    <row r="692" spans="2:46" s="592" customFormat="1" ht="13.5">
      <c r="B692" s="782">
        <v>17</v>
      </c>
      <c r="C692" s="783" t="s">
        <v>842</v>
      </c>
      <c r="D692" s="816" t="s">
        <v>2186</v>
      </c>
      <c r="E692" s="817">
        <v>1993</v>
      </c>
      <c r="F692" s="818" t="s">
        <v>229</v>
      </c>
      <c r="G692" s="787">
        <v>1</v>
      </c>
      <c r="H692" s="787">
        <v>6</v>
      </c>
      <c r="I692" s="789">
        <f t="shared" si="1330"/>
        <v>1.96</v>
      </c>
      <c r="J692" s="790">
        <v>83200</v>
      </c>
      <c r="K692" s="790"/>
      <c r="L692" s="790"/>
      <c r="M692" s="791" t="s">
        <v>86</v>
      </c>
      <c r="N692" s="790">
        <f t="shared" si="1324"/>
        <v>163072</v>
      </c>
      <c r="O692" s="792">
        <f t="shared" si="1301"/>
        <v>163072</v>
      </c>
      <c r="P692" s="792">
        <f t="shared" si="1325"/>
        <v>2119936</v>
      </c>
      <c r="Q692" s="597">
        <f t="shared" si="1303"/>
        <v>1</v>
      </c>
      <c r="R692" s="597">
        <f t="shared" si="1304"/>
        <v>7</v>
      </c>
      <c r="S692" s="593">
        <f t="shared" si="1305"/>
        <v>1.96</v>
      </c>
      <c r="T692" s="456">
        <v>83200</v>
      </c>
      <c r="U692" s="456"/>
      <c r="V692" s="456"/>
      <c r="W692" s="594" t="str">
        <f t="shared" si="1306"/>
        <v>Կ-1</v>
      </c>
      <c r="X692" s="456">
        <f t="shared" si="1307"/>
        <v>163072</v>
      </c>
      <c r="Y692" s="595">
        <f t="shared" si="1308"/>
        <v>163072</v>
      </c>
      <c r="Z692" s="595">
        <f t="shared" si="1326"/>
        <v>2119936</v>
      </c>
      <c r="AA692" s="597">
        <f t="shared" si="1310"/>
        <v>1</v>
      </c>
      <c r="AB692" s="597">
        <f t="shared" si="1311"/>
        <v>8</v>
      </c>
      <c r="AC692" s="593">
        <f t="shared" si="1312"/>
        <v>2.02</v>
      </c>
      <c r="AD692" s="456">
        <v>83200</v>
      </c>
      <c r="AE692" s="456"/>
      <c r="AF692" s="456"/>
      <c r="AG692" s="594" t="str">
        <f t="shared" si="1313"/>
        <v>Կ-1</v>
      </c>
      <c r="AH692" s="456">
        <f t="shared" si="1314"/>
        <v>168064</v>
      </c>
      <c r="AI692" s="595">
        <f t="shared" si="1315"/>
        <v>168064</v>
      </c>
      <c r="AJ692" s="595">
        <f t="shared" si="1327"/>
        <v>2184832</v>
      </c>
      <c r="AK692" s="597">
        <f t="shared" si="1317"/>
        <v>1</v>
      </c>
      <c r="AL692" s="597">
        <f t="shared" si="1318"/>
        <v>9</v>
      </c>
      <c r="AM692" s="593">
        <f t="shared" si="1319"/>
        <v>2.02</v>
      </c>
      <c r="AN692" s="456">
        <v>83200</v>
      </c>
      <c r="AO692" s="456"/>
      <c r="AP692" s="456"/>
      <c r="AQ692" s="594" t="str">
        <f t="shared" si="1328"/>
        <v>Կ-1</v>
      </c>
      <c r="AR692" s="456">
        <f t="shared" si="1321"/>
        <v>168064</v>
      </c>
      <c r="AS692" s="595">
        <f t="shared" si="1322"/>
        <v>168064</v>
      </c>
      <c r="AT692" s="595">
        <f t="shared" si="1329"/>
        <v>2184832</v>
      </c>
    </row>
    <row r="693" spans="2:46" s="592" customFormat="1" ht="13.5">
      <c r="B693" s="782">
        <v>18</v>
      </c>
      <c r="C693" s="783" t="s">
        <v>1417</v>
      </c>
      <c r="D693" s="816" t="s">
        <v>2186</v>
      </c>
      <c r="E693" s="817">
        <v>1994</v>
      </c>
      <c r="F693" s="818" t="s">
        <v>229</v>
      </c>
      <c r="G693" s="787">
        <v>1</v>
      </c>
      <c r="H693" s="787">
        <v>4</v>
      </c>
      <c r="I693" s="789">
        <f t="shared" si="1330"/>
        <v>1.9</v>
      </c>
      <c r="J693" s="790">
        <v>83200</v>
      </c>
      <c r="K693" s="790"/>
      <c r="L693" s="790"/>
      <c r="M693" s="791" t="s">
        <v>86</v>
      </c>
      <c r="N693" s="790">
        <f t="shared" si="1324"/>
        <v>158080</v>
      </c>
      <c r="O693" s="792">
        <f t="shared" si="1301"/>
        <v>158080</v>
      </c>
      <c r="P693" s="792">
        <f t="shared" si="1325"/>
        <v>2055040</v>
      </c>
      <c r="Q693" s="597">
        <f t="shared" si="1303"/>
        <v>1</v>
      </c>
      <c r="R693" s="597">
        <f t="shared" si="1304"/>
        <v>5</v>
      </c>
      <c r="S693" s="593">
        <f t="shared" si="1305"/>
        <v>1.9</v>
      </c>
      <c r="T693" s="456">
        <v>83200</v>
      </c>
      <c r="U693" s="456"/>
      <c r="V693" s="456"/>
      <c r="W693" s="594" t="str">
        <f t="shared" si="1306"/>
        <v>Կ-1</v>
      </c>
      <c r="X693" s="456">
        <f t="shared" si="1307"/>
        <v>158080</v>
      </c>
      <c r="Y693" s="595">
        <f t="shared" si="1308"/>
        <v>158080</v>
      </c>
      <c r="Z693" s="595">
        <f t="shared" si="1326"/>
        <v>2055040</v>
      </c>
      <c r="AA693" s="597">
        <f t="shared" si="1310"/>
        <v>1</v>
      </c>
      <c r="AB693" s="597">
        <f t="shared" si="1311"/>
        <v>6</v>
      </c>
      <c r="AC693" s="593">
        <f t="shared" si="1312"/>
        <v>1.96</v>
      </c>
      <c r="AD693" s="456">
        <v>83200</v>
      </c>
      <c r="AE693" s="456"/>
      <c r="AF693" s="456"/>
      <c r="AG693" s="594" t="str">
        <f t="shared" si="1313"/>
        <v>Կ-1</v>
      </c>
      <c r="AH693" s="456">
        <f t="shared" si="1314"/>
        <v>163072</v>
      </c>
      <c r="AI693" s="595">
        <f t="shared" si="1315"/>
        <v>163072</v>
      </c>
      <c r="AJ693" s="595">
        <f t="shared" si="1327"/>
        <v>2119936</v>
      </c>
      <c r="AK693" s="597">
        <f t="shared" si="1317"/>
        <v>1</v>
      </c>
      <c r="AL693" s="597">
        <f t="shared" si="1318"/>
        <v>7</v>
      </c>
      <c r="AM693" s="593">
        <f t="shared" si="1319"/>
        <v>1.96</v>
      </c>
      <c r="AN693" s="456">
        <v>83200</v>
      </c>
      <c r="AO693" s="456"/>
      <c r="AP693" s="456"/>
      <c r="AQ693" s="594" t="str">
        <f t="shared" si="1328"/>
        <v>Կ-1</v>
      </c>
      <c r="AR693" s="456">
        <f t="shared" si="1321"/>
        <v>163072</v>
      </c>
      <c r="AS693" s="595">
        <f t="shared" si="1322"/>
        <v>163072</v>
      </c>
      <c r="AT693" s="595">
        <f t="shared" si="1329"/>
        <v>2119936</v>
      </c>
    </row>
    <row r="694" spans="2:46" s="592" customFormat="1" ht="13.5">
      <c r="B694" s="782">
        <v>19</v>
      </c>
      <c r="C694" s="783" t="s">
        <v>2431</v>
      </c>
      <c r="D694" s="816" t="s">
        <v>2186</v>
      </c>
      <c r="E694" s="817">
        <v>2000</v>
      </c>
      <c r="F694" s="818" t="s">
        <v>229</v>
      </c>
      <c r="G694" s="787">
        <v>1</v>
      </c>
      <c r="H694" s="787">
        <v>2</v>
      </c>
      <c r="I694" s="789">
        <f t="shared" si="1330"/>
        <v>1.79</v>
      </c>
      <c r="J694" s="790">
        <v>83200</v>
      </c>
      <c r="K694" s="790"/>
      <c r="L694" s="790"/>
      <c r="M694" s="791" t="s">
        <v>86</v>
      </c>
      <c r="N694" s="790">
        <f t="shared" ref="N694:N713" si="1331">J694*I694</f>
        <v>148928</v>
      </c>
      <c r="O694" s="792">
        <f t="shared" si="1301"/>
        <v>148928</v>
      </c>
      <c r="P694" s="792">
        <f t="shared" ref="P694:P713" si="1332">+O694*13</f>
        <v>1936064</v>
      </c>
      <c r="Q694" s="597">
        <f t="shared" si="1303"/>
        <v>1</v>
      </c>
      <c r="R694" s="597">
        <f t="shared" si="1304"/>
        <v>3</v>
      </c>
      <c r="S694" s="593">
        <f t="shared" si="1305"/>
        <v>1.84</v>
      </c>
      <c r="T694" s="456">
        <v>83200</v>
      </c>
      <c r="U694" s="456"/>
      <c r="V694" s="456"/>
      <c r="W694" s="594" t="str">
        <f t="shared" si="1306"/>
        <v>Կ-1</v>
      </c>
      <c r="X694" s="456">
        <f t="shared" si="1307"/>
        <v>153088</v>
      </c>
      <c r="Y694" s="595">
        <f t="shared" si="1308"/>
        <v>153088</v>
      </c>
      <c r="Z694" s="595">
        <f t="shared" ref="Z694:Z713" si="1333">+Y694*13</f>
        <v>1990144</v>
      </c>
      <c r="AA694" s="597">
        <f t="shared" si="1310"/>
        <v>1</v>
      </c>
      <c r="AB694" s="597">
        <f t="shared" si="1311"/>
        <v>4</v>
      </c>
      <c r="AC694" s="593">
        <f t="shared" si="1312"/>
        <v>1.9</v>
      </c>
      <c r="AD694" s="456">
        <v>83200</v>
      </c>
      <c r="AE694" s="456"/>
      <c r="AF694" s="456"/>
      <c r="AG694" s="594" t="str">
        <f t="shared" si="1313"/>
        <v>Կ-1</v>
      </c>
      <c r="AH694" s="456">
        <f t="shared" si="1314"/>
        <v>158080</v>
      </c>
      <c r="AI694" s="595">
        <f t="shared" si="1315"/>
        <v>158080</v>
      </c>
      <c r="AJ694" s="595">
        <f t="shared" ref="AJ694:AJ713" si="1334">+AI694*13</f>
        <v>2055040</v>
      </c>
      <c r="AK694" s="597">
        <f t="shared" si="1317"/>
        <v>1</v>
      </c>
      <c r="AL694" s="597">
        <f t="shared" si="1318"/>
        <v>5</v>
      </c>
      <c r="AM694" s="593">
        <f t="shared" si="1319"/>
        <v>1.9</v>
      </c>
      <c r="AN694" s="456">
        <v>83200</v>
      </c>
      <c r="AO694" s="456"/>
      <c r="AP694" s="456"/>
      <c r="AQ694" s="594" t="str">
        <f t="shared" ref="AQ694:AQ713" si="1335">+AG694</f>
        <v>Կ-1</v>
      </c>
      <c r="AR694" s="456">
        <f t="shared" si="1321"/>
        <v>158080</v>
      </c>
      <c r="AS694" s="595">
        <f t="shared" si="1322"/>
        <v>158080</v>
      </c>
      <c r="AT694" s="595">
        <f t="shared" ref="AT694:AT713" si="1336">+AS694*13</f>
        <v>2055040</v>
      </c>
    </row>
    <row r="695" spans="2:46" s="592" customFormat="1" ht="13.5">
      <c r="B695" s="782">
        <v>20</v>
      </c>
      <c r="C695" s="818" t="s">
        <v>2432</v>
      </c>
      <c r="D695" s="816" t="s">
        <v>2186</v>
      </c>
      <c r="E695" s="817">
        <v>1986</v>
      </c>
      <c r="F695" s="818" t="s">
        <v>229</v>
      </c>
      <c r="G695" s="787">
        <v>1</v>
      </c>
      <c r="H695" s="787">
        <v>2</v>
      </c>
      <c r="I695" s="789">
        <f t="shared" ref="I695:I713" si="1337">IF(G695&lt;1,0,IF(M695="Բ-1",IF(H695=0,6.94,IF(H695=1,7.17,IF(H695=2,7.41,IF(H695=3,7.66,IF(OR(H695=5,H695=4),7.92,IF(OR(H695=6,H695=7),8.18,IF(OR(H695=8,H695=9),8.46,IF(OR(H695=10,H695=11,H695=12),8.74,IF(OR(H695=13,H695=14,H695=15),9.03,IF(OR(H695=16,H695=17,H695=18),9.33,9.65)))))))))),IF(M695="Բ-2", IF(H695=0,5.71,IF(H695=1,5.89,IF(H695=2,6.09,IF(H695=3,6.29,IF(OR(H695=5,H695=4),6.5,IF(OR(H695=6,H695=7),6.72,IF(OR(H695=8,H695=9),6.94,IF(OR(H695=10,H695=11,H695=12),7.17,IF(OR(H695=13,H695=14,H695=15),7.41,IF(OR(H695=16,H695=17,H695=18),7.65,7.91)))))))))), IF(M695="Գ-1", IF(H695=0,4.7,IF(H695=1,4.86,IF(H695=2,5.01,IF(H695=3,5.18,IF(OR(H695=5,H695=4),5.35,IF(OR(H695=6,H695=7),5.52,IF(OR(H695=8,H695=9),5.71,IF(OR(H695=10,H695=11,H695=12),5.89,IF(OR(H695=13,H695=14,H695=15),6.09,IF(OR(H695=16,H695=17,H695=18),6.29,6.49)))))))))), IF(M695="Գ-2", IF(H695=0,3.88,IF(H695=1,4.01,IF(H695=2,4.14,IF(H695=3,4.27,IF(OR(H695=5,H695=4),4.41,IF(OR(H695=6,H695=7),4.55,IF(OR(H695=8,H695=9),4.7,IF(OR(H695=10,H695=11,H695=12),4.85,IF(OR(H695=13,H695=14,H695=15),5.01,IF(OR(H695=16,H695=17,H695=18),5.17,5.34)))))))))), IF(M695="Գ-3", IF(H695=0,3.21,IF(H695=1,3.31,IF(H695=2,3.42,IF(H695=3,3.53,IF(OR(H695=5,H695=4),3.64,IF(OR(H695=6,H695=7),3.76,IF(OR(H695=8,H695=9),3.88,IF(OR(H695=10,H695=11,H695=12),4.01,IF(OR(H695=13,H695=14,H695=15),4.13,IF(OR(H695=16,H695=17,H695=18),4.27,4.4)))))))))), IF(M695="Ա-1", IF(H695=0,2.66,IF(H695=1,2.75,IF(H695=2,2.83,IF(H695=3,2.92,IF(OR(H695=5,H695=4),3.02,IF(OR(H695=6,H695=7),3.11,IF(OR(H695=8,H695=9),3.21,IF(OR(H695=10,H695=11,H695=12),3.31,IF(OR(H695=13,H695=14,H695=15),3.42,IF(OR(H695=16,H695=17,H695=18),3.53,3.64)))))))))), IF(M695="Ա-2", IF(H695=0,2.28,IF(H695=1,2.35,IF(H695=2,2.43,IF(H695=3,2.5,IF(OR(H695=5,H695=4),2.58,IF(OR(H695=6,H695=7),2.66,IF(OR(H695=8,H695=9),2.75,IF(OR(H695=10,H695=11,H695=12),2.83,IF(OR(H695=13,H695=14,H695=15),2.92,IF(OR(H695=16,H695=17,H695=18),3.01,3.11)))))))))),IF(M695="Ա-3", IF(H695=0,1.96,IF(H695=1,2.02,IF(H695=2,2.08,IF(H695=3,2.15,IF(OR(H695=5,H695=4),2.21,IF(OR(H695=6,H695=7),2.28,IF(OR(H695=8,H695=9),2.35,IF(OR(H695=10,H695=11,H695=12),2.42,IF(OR(H695=13,H695=14,H695=15),2.5,IF(OR(H695=16,H695=17,H695=18),2.58,2.66)))))))))), IF(M695="Կ-1", IF(H695=0,1.68,IF(H695=1,1.73,IF(H695=2,1.79,IF(H695=3,1.84,IF(OR(H695=5,H695=4),1.9,IF(OR(H695=6,H695=7),1.96,IF(OR(H695=8,H695=9),2.02,IF(OR(H695=10,H695=11,H695=12),2.08,IF(OR(H695=13,H695=14,H695=15),2.14,IF(OR(H695=16,H695=17,H695=18),2.21,2.28)))))))))), IF(M695="Կ-2", IF(H695=0,1.45,IF(H695=1,1.49,IF(H695=2,1.54,IF(H695=3,1.59,IF(OR(H695=5,H695=4),1.63,IF(OR(H695=6,H695=7),1.68,IF(OR(H695=8,H695=9),1.73,IF(OR(H695=10,H695=11,H695=12),1.79,IF(OR(H695=13,H695=14,H695=15),1.84,IF(OR(H695=16,H695=17,H695=18),1.9,1.95)))))))))),IF(M695="Կ-3", IF(H695=0,1.25,IF(H695=1,1.29,IF(H695=2,1.33,IF(H695=3,1.37,IF(OR(H695=5,H695=4),1.41,IF(OR(H695=6,H695=7),1.45,IF(OR(H695=8,H695=9),1.49,IF(OR(H695=10,H695=11,H695=12),1.54,IF(OR(H695=13,H695=14,H695=15),1.58,IF(OR(H695=16,H695=17,H695=18),1.63,1.68)))))))))), "Error"))))))))))))</f>
        <v>1.79</v>
      </c>
      <c r="J695" s="790">
        <v>83200</v>
      </c>
      <c r="K695" s="790"/>
      <c r="L695" s="790"/>
      <c r="M695" s="791" t="s">
        <v>86</v>
      </c>
      <c r="N695" s="790">
        <f t="shared" si="1331"/>
        <v>148928</v>
      </c>
      <c r="O695" s="792">
        <f t="shared" si="1301"/>
        <v>148928</v>
      </c>
      <c r="P695" s="792">
        <f t="shared" si="1332"/>
        <v>1936064</v>
      </c>
      <c r="Q695" s="597">
        <f t="shared" si="1303"/>
        <v>1</v>
      </c>
      <c r="R695" s="597">
        <f t="shared" si="1304"/>
        <v>3</v>
      </c>
      <c r="S695" s="593">
        <f t="shared" si="1305"/>
        <v>1.84</v>
      </c>
      <c r="T695" s="456">
        <v>83200</v>
      </c>
      <c r="U695" s="456"/>
      <c r="V695" s="456"/>
      <c r="W695" s="594" t="str">
        <f t="shared" si="1306"/>
        <v>Կ-1</v>
      </c>
      <c r="X695" s="456">
        <f t="shared" si="1307"/>
        <v>153088</v>
      </c>
      <c r="Y695" s="595">
        <f t="shared" si="1308"/>
        <v>153088</v>
      </c>
      <c r="Z695" s="595">
        <f t="shared" si="1333"/>
        <v>1990144</v>
      </c>
      <c r="AA695" s="597">
        <f t="shared" si="1310"/>
        <v>1</v>
      </c>
      <c r="AB695" s="597">
        <f t="shared" si="1311"/>
        <v>4</v>
      </c>
      <c r="AC695" s="593">
        <f t="shared" si="1312"/>
        <v>1.9</v>
      </c>
      <c r="AD695" s="456">
        <v>83200</v>
      </c>
      <c r="AE695" s="456"/>
      <c r="AF695" s="456"/>
      <c r="AG695" s="594" t="str">
        <f t="shared" si="1313"/>
        <v>Կ-1</v>
      </c>
      <c r="AH695" s="456">
        <f t="shared" si="1314"/>
        <v>158080</v>
      </c>
      <c r="AI695" s="595">
        <f t="shared" si="1315"/>
        <v>158080</v>
      </c>
      <c r="AJ695" s="595">
        <f t="shared" si="1334"/>
        <v>2055040</v>
      </c>
      <c r="AK695" s="597">
        <f t="shared" si="1317"/>
        <v>1</v>
      </c>
      <c r="AL695" s="597">
        <f t="shared" si="1318"/>
        <v>5</v>
      </c>
      <c r="AM695" s="593">
        <f t="shared" si="1319"/>
        <v>1.9</v>
      </c>
      <c r="AN695" s="456">
        <v>83200</v>
      </c>
      <c r="AO695" s="456"/>
      <c r="AP695" s="456"/>
      <c r="AQ695" s="594" t="str">
        <f t="shared" si="1335"/>
        <v>Կ-1</v>
      </c>
      <c r="AR695" s="456">
        <f t="shared" si="1321"/>
        <v>158080</v>
      </c>
      <c r="AS695" s="595">
        <f t="shared" si="1322"/>
        <v>158080</v>
      </c>
      <c r="AT695" s="595">
        <f t="shared" si="1336"/>
        <v>2055040</v>
      </c>
    </row>
    <row r="696" spans="2:46" s="592" customFormat="1" ht="13.5">
      <c r="B696" s="782">
        <v>21</v>
      </c>
      <c r="C696" s="818" t="s">
        <v>2433</v>
      </c>
      <c r="D696" s="816" t="s">
        <v>2187</v>
      </c>
      <c r="E696" s="817">
        <v>1986</v>
      </c>
      <c r="F696" s="818" t="s">
        <v>229</v>
      </c>
      <c r="G696" s="787">
        <v>1</v>
      </c>
      <c r="H696" s="787">
        <v>2</v>
      </c>
      <c r="I696" s="789">
        <f t="shared" si="1337"/>
        <v>1.79</v>
      </c>
      <c r="J696" s="790">
        <v>83200</v>
      </c>
      <c r="K696" s="790"/>
      <c r="L696" s="790"/>
      <c r="M696" s="791" t="s">
        <v>86</v>
      </c>
      <c r="N696" s="790">
        <f t="shared" si="1331"/>
        <v>148928</v>
      </c>
      <c r="O696" s="792">
        <f t="shared" si="1301"/>
        <v>148928</v>
      </c>
      <c r="P696" s="792">
        <f t="shared" si="1332"/>
        <v>1936064</v>
      </c>
      <c r="Q696" s="597">
        <f t="shared" si="1303"/>
        <v>1</v>
      </c>
      <c r="R696" s="597">
        <f t="shared" si="1304"/>
        <v>3</v>
      </c>
      <c r="S696" s="593">
        <f t="shared" si="1305"/>
        <v>1.84</v>
      </c>
      <c r="T696" s="456">
        <v>83200</v>
      </c>
      <c r="U696" s="456"/>
      <c r="V696" s="456"/>
      <c r="W696" s="594" t="str">
        <f t="shared" si="1306"/>
        <v>Կ-1</v>
      </c>
      <c r="X696" s="456">
        <f t="shared" si="1307"/>
        <v>153088</v>
      </c>
      <c r="Y696" s="595">
        <f t="shared" si="1308"/>
        <v>153088</v>
      </c>
      <c r="Z696" s="595">
        <f t="shared" si="1333"/>
        <v>1990144</v>
      </c>
      <c r="AA696" s="597">
        <f t="shared" si="1310"/>
        <v>1</v>
      </c>
      <c r="AB696" s="597">
        <f t="shared" si="1311"/>
        <v>4</v>
      </c>
      <c r="AC696" s="593">
        <f t="shared" si="1312"/>
        <v>1.9</v>
      </c>
      <c r="AD696" s="456">
        <v>83200</v>
      </c>
      <c r="AE696" s="456"/>
      <c r="AF696" s="456"/>
      <c r="AG696" s="594" t="str">
        <f t="shared" si="1313"/>
        <v>Կ-1</v>
      </c>
      <c r="AH696" s="456">
        <f t="shared" si="1314"/>
        <v>158080</v>
      </c>
      <c r="AI696" s="595">
        <f t="shared" si="1315"/>
        <v>158080</v>
      </c>
      <c r="AJ696" s="595">
        <f t="shared" si="1334"/>
        <v>2055040</v>
      </c>
      <c r="AK696" s="597">
        <f t="shared" si="1317"/>
        <v>1</v>
      </c>
      <c r="AL696" s="597">
        <f t="shared" si="1318"/>
        <v>5</v>
      </c>
      <c r="AM696" s="593">
        <f t="shared" si="1319"/>
        <v>1.9</v>
      </c>
      <c r="AN696" s="456">
        <v>83200</v>
      </c>
      <c r="AO696" s="456"/>
      <c r="AP696" s="456"/>
      <c r="AQ696" s="594" t="str">
        <f t="shared" si="1335"/>
        <v>Կ-1</v>
      </c>
      <c r="AR696" s="456">
        <f t="shared" si="1321"/>
        <v>158080</v>
      </c>
      <c r="AS696" s="595">
        <f t="shared" si="1322"/>
        <v>158080</v>
      </c>
      <c r="AT696" s="595">
        <f t="shared" si="1336"/>
        <v>2055040</v>
      </c>
    </row>
    <row r="697" spans="2:46" s="592" customFormat="1" ht="13.5">
      <c r="B697" s="782">
        <v>22</v>
      </c>
      <c r="C697" s="818" t="s">
        <v>78</v>
      </c>
      <c r="D697" s="816"/>
      <c r="E697" s="817"/>
      <c r="F697" s="818" t="s">
        <v>229</v>
      </c>
      <c r="G697" s="787">
        <v>1</v>
      </c>
      <c r="H697" s="787">
        <v>6</v>
      </c>
      <c r="I697" s="789">
        <f t="shared" si="1337"/>
        <v>1.96</v>
      </c>
      <c r="J697" s="790">
        <v>83200</v>
      </c>
      <c r="K697" s="790"/>
      <c r="L697" s="790"/>
      <c r="M697" s="791" t="s">
        <v>86</v>
      </c>
      <c r="N697" s="790">
        <f t="shared" si="1331"/>
        <v>163072</v>
      </c>
      <c r="O697" s="792">
        <f t="shared" si="1301"/>
        <v>163072</v>
      </c>
      <c r="P697" s="792">
        <f t="shared" si="1332"/>
        <v>2119936</v>
      </c>
      <c r="Q697" s="597">
        <f t="shared" si="1303"/>
        <v>1</v>
      </c>
      <c r="R697" s="597">
        <f t="shared" si="1304"/>
        <v>7</v>
      </c>
      <c r="S697" s="593">
        <f t="shared" si="1305"/>
        <v>1.96</v>
      </c>
      <c r="T697" s="456">
        <v>83200</v>
      </c>
      <c r="U697" s="456"/>
      <c r="V697" s="456"/>
      <c r="W697" s="594" t="str">
        <f t="shared" si="1306"/>
        <v>Կ-1</v>
      </c>
      <c r="X697" s="456">
        <f t="shared" si="1307"/>
        <v>163072</v>
      </c>
      <c r="Y697" s="595">
        <f t="shared" si="1308"/>
        <v>163072</v>
      </c>
      <c r="Z697" s="595">
        <f t="shared" si="1333"/>
        <v>2119936</v>
      </c>
      <c r="AA697" s="597">
        <f t="shared" si="1310"/>
        <v>1</v>
      </c>
      <c r="AB697" s="597">
        <f t="shared" si="1311"/>
        <v>8</v>
      </c>
      <c r="AC697" s="593">
        <f t="shared" si="1312"/>
        <v>2.02</v>
      </c>
      <c r="AD697" s="456">
        <v>83200</v>
      </c>
      <c r="AE697" s="456"/>
      <c r="AF697" s="456"/>
      <c r="AG697" s="594" t="str">
        <f t="shared" si="1313"/>
        <v>Կ-1</v>
      </c>
      <c r="AH697" s="456">
        <f t="shared" si="1314"/>
        <v>168064</v>
      </c>
      <c r="AI697" s="595">
        <f t="shared" si="1315"/>
        <v>168064</v>
      </c>
      <c r="AJ697" s="595">
        <f t="shared" si="1334"/>
        <v>2184832</v>
      </c>
      <c r="AK697" s="597">
        <f t="shared" si="1317"/>
        <v>1</v>
      </c>
      <c r="AL697" s="597">
        <f t="shared" si="1318"/>
        <v>9</v>
      </c>
      <c r="AM697" s="593">
        <f t="shared" si="1319"/>
        <v>2.02</v>
      </c>
      <c r="AN697" s="456">
        <v>83200</v>
      </c>
      <c r="AO697" s="456"/>
      <c r="AP697" s="456"/>
      <c r="AQ697" s="594" t="str">
        <f t="shared" si="1335"/>
        <v>Կ-1</v>
      </c>
      <c r="AR697" s="456">
        <f t="shared" si="1321"/>
        <v>168064</v>
      </c>
      <c r="AS697" s="595">
        <f t="shared" si="1322"/>
        <v>168064</v>
      </c>
      <c r="AT697" s="595">
        <f t="shared" si="1336"/>
        <v>2184832</v>
      </c>
    </row>
    <row r="698" spans="2:46" s="948" customFormat="1" ht="13.5">
      <c r="B698" s="949">
        <v>23</v>
      </c>
      <c r="C698" s="929" t="s">
        <v>78</v>
      </c>
      <c r="D698" s="928"/>
      <c r="E698" s="930"/>
      <c r="F698" s="929" t="s">
        <v>229</v>
      </c>
      <c r="G698" s="952">
        <v>1</v>
      </c>
      <c r="H698" s="952">
        <v>6</v>
      </c>
      <c r="I698" s="953">
        <f t="shared" si="1337"/>
        <v>1.96</v>
      </c>
      <c r="J698" s="933">
        <v>83200</v>
      </c>
      <c r="K698" s="954"/>
      <c r="L698" s="954"/>
      <c r="M698" s="955" t="s">
        <v>86</v>
      </c>
      <c r="N698" s="933">
        <f t="shared" si="1331"/>
        <v>163072</v>
      </c>
      <c r="O698" s="956">
        <f t="shared" si="1301"/>
        <v>163072</v>
      </c>
      <c r="P698" s="956">
        <f t="shared" si="1332"/>
        <v>2119936</v>
      </c>
      <c r="Q698" s="952">
        <f t="shared" si="1303"/>
        <v>1</v>
      </c>
      <c r="R698" s="952">
        <f t="shared" si="1304"/>
        <v>7</v>
      </c>
      <c r="S698" s="953">
        <f t="shared" si="1305"/>
        <v>1.96</v>
      </c>
      <c r="T698" s="933">
        <v>83200</v>
      </c>
      <c r="U698" s="957"/>
      <c r="V698" s="954"/>
      <c r="W698" s="955" t="str">
        <f t="shared" si="1306"/>
        <v>Կ-1</v>
      </c>
      <c r="X698" s="933">
        <f t="shared" si="1307"/>
        <v>163072</v>
      </c>
      <c r="Y698" s="956">
        <f t="shared" si="1308"/>
        <v>163072</v>
      </c>
      <c r="Z698" s="956">
        <f t="shared" si="1333"/>
        <v>2119936</v>
      </c>
      <c r="AA698" s="952">
        <f t="shared" si="1310"/>
        <v>1</v>
      </c>
      <c r="AB698" s="952">
        <f t="shared" si="1311"/>
        <v>8</v>
      </c>
      <c r="AC698" s="953">
        <f t="shared" si="1312"/>
        <v>2.02</v>
      </c>
      <c r="AD698" s="933">
        <v>83200</v>
      </c>
      <c r="AE698" s="957"/>
      <c r="AF698" s="954"/>
      <c r="AG698" s="955" t="str">
        <f t="shared" si="1313"/>
        <v>Կ-1</v>
      </c>
      <c r="AH698" s="933">
        <f t="shared" si="1314"/>
        <v>168064</v>
      </c>
      <c r="AI698" s="956">
        <f t="shared" si="1315"/>
        <v>168064</v>
      </c>
      <c r="AJ698" s="956">
        <f t="shared" si="1334"/>
        <v>2184832</v>
      </c>
      <c r="AK698" s="952">
        <f t="shared" si="1317"/>
        <v>1</v>
      </c>
      <c r="AL698" s="952">
        <f t="shared" si="1318"/>
        <v>9</v>
      </c>
      <c r="AM698" s="953">
        <f t="shared" si="1319"/>
        <v>2.02</v>
      </c>
      <c r="AN698" s="933">
        <v>83200</v>
      </c>
      <c r="AO698" s="957"/>
      <c r="AP698" s="954"/>
      <c r="AQ698" s="955" t="str">
        <f t="shared" si="1335"/>
        <v>Կ-1</v>
      </c>
      <c r="AR698" s="933">
        <f t="shared" si="1321"/>
        <v>168064</v>
      </c>
      <c r="AS698" s="956">
        <f t="shared" si="1322"/>
        <v>168064</v>
      </c>
      <c r="AT698" s="956">
        <f t="shared" si="1336"/>
        <v>2184832</v>
      </c>
    </row>
    <row r="699" spans="2:46" s="592" customFormat="1" ht="27">
      <c r="B699" s="782">
        <v>24</v>
      </c>
      <c r="C699" s="783" t="s">
        <v>2434</v>
      </c>
      <c r="D699" s="784" t="s">
        <v>2186</v>
      </c>
      <c r="E699" s="785">
        <v>1957</v>
      </c>
      <c r="F699" s="823" t="s">
        <v>468</v>
      </c>
      <c r="G699" s="787">
        <v>1</v>
      </c>
      <c r="H699" s="787">
        <v>46</v>
      </c>
      <c r="I699" s="789">
        <f t="shared" si="1337"/>
        <v>2.2799999999999998</v>
      </c>
      <c r="J699" s="790">
        <v>83200</v>
      </c>
      <c r="K699" s="790"/>
      <c r="L699" s="790"/>
      <c r="M699" s="791" t="s">
        <v>86</v>
      </c>
      <c r="N699" s="790">
        <f t="shared" si="1331"/>
        <v>189695.99999999997</v>
      </c>
      <c r="O699" s="792">
        <f t="shared" si="1301"/>
        <v>189695.99999999997</v>
      </c>
      <c r="P699" s="792">
        <f t="shared" si="1332"/>
        <v>2466047.9999999995</v>
      </c>
      <c r="Q699" s="597">
        <f t="shared" si="1303"/>
        <v>1</v>
      </c>
      <c r="R699" s="597">
        <f t="shared" si="1304"/>
        <v>47</v>
      </c>
      <c r="S699" s="593">
        <f t="shared" si="1305"/>
        <v>2.2799999999999998</v>
      </c>
      <c r="T699" s="456">
        <v>83200</v>
      </c>
      <c r="U699" s="456"/>
      <c r="V699" s="456"/>
      <c r="W699" s="594" t="str">
        <f t="shared" si="1306"/>
        <v>Կ-1</v>
      </c>
      <c r="X699" s="456">
        <f t="shared" si="1307"/>
        <v>189695.99999999997</v>
      </c>
      <c r="Y699" s="595">
        <f t="shared" si="1308"/>
        <v>189695.99999999997</v>
      </c>
      <c r="Z699" s="595">
        <f t="shared" si="1333"/>
        <v>2466047.9999999995</v>
      </c>
      <c r="AA699" s="597">
        <f t="shared" si="1310"/>
        <v>1</v>
      </c>
      <c r="AB699" s="597">
        <f t="shared" si="1311"/>
        <v>48</v>
      </c>
      <c r="AC699" s="593">
        <f t="shared" si="1312"/>
        <v>2.2799999999999998</v>
      </c>
      <c r="AD699" s="456">
        <v>83200</v>
      </c>
      <c r="AE699" s="456"/>
      <c r="AF699" s="456"/>
      <c r="AG699" s="594" t="str">
        <f t="shared" si="1313"/>
        <v>Կ-1</v>
      </c>
      <c r="AH699" s="456">
        <f t="shared" si="1314"/>
        <v>189695.99999999997</v>
      </c>
      <c r="AI699" s="595">
        <f t="shared" si="1315"/>
        <v>189695.99999999997</v>
      </c>
      <c r="AJ699" s="595">
        <f t="shared" si="1334"/>
        <v>2466047.9999999995</v>
      </c>
      <c r="AK699" s="597">
        <f t="shared" si="1317"/>
        <v>1</v>
      </c>
      <c r="AL699" s="597">
        <f t="shared" si="1318"/>
        <v>49</v>
      </c>
      <c r="AM699" s="593">
        <f t="shared" si="1319"/>
        <v>2.2799999999999998</v>
      </c>
      <c r="AN699" s="456">
        <v>83200</v>
      </c>
      <c r="AO699" s="456"/>
      <c r="AP699" s="456"/>
      <c r="AQ699" s="594" t="str">
        <f t="shared" si="1335"/>
        <v>Կ-1</v>
      </c>
      <c r="AR699" s="456">
        <f t="shared" si="1321"/>
        <v>189695.99999999997</v>
      </c>
      <c r="AS699" s="595">
        <f t="shared" si="1322"/>
        <v>189695.99999999997</v>
      </c>
      <c r="AT699" s="595">
        <f t="shared" si="1336"/>
        <v>2466047.9999999995</v>
      </c>
    </row>
    <row r="700" spans="2:46" s="592" customFormat="1" ht="27">
      <c r="B700" s="782">
        <v>25</v>
      </c>
      <c r="C700" s="783" t="s">
        <v>3040</v>
      </c>
      <c r="D700" s="784" t="s">
        <v>2186</v>
      </c>
      <c r="E700" s="785">
        <v>1972</v>
      </c>
      <c r="F700" s="823" t="s">
        <v>468</v>
      </c>
      <c r="G700" s="787">
        <v>1</v>
      </c>
      <c r="H700" s="787">
        <v>1</v>
      </c>
      <c r="I700" s="789">
        <f t="shared" si="1337"/>
        <v>1.73</v>
      </c>
      <c r="J700" s="790">
        <v>83200</v>
      </c>
      <c r="K700" s="790"/>
      <c r="L700" s="790"/>
      <c r="M700" s="791" t="s">
        <v>86</v>
      </c>
      <c r="N700" s="790">
        <f t="shared" si="1331"/>
        <v>143936</v>
      </c>
      <c r="O700" s="792">
        <f t="shared" si="1301"/>
        <v>143936</v>
      </c>
      <c r="P700" s="792">
        <f t="shared" si="1332"/>
        <v>1871168</v>
      </c>
      <c r="Q700" s="597">
        <f t="shared" si="1303"/>
        <v>1</v>
      </c>
      <c r="R700" s="597">
        <f t="shared" si="1304"/>
        <v>2</v>
      </c>
      <c r="S700" s="593">
        <f t="shared" si="1305"/>
        <v>1.79</v>
      </c>
      <c r="T700" s="456">
        <v>83200</v>
      </c>
      <c r="U700" s="456"/>
      <c r="V700" s="456"/>
      <c r="W700" s="594" t="str">
        <f t="shared" si="1306"/>
        <v>Կ-1</v>
      </c>
      <c r="X700" s="456">
        <f t="shared" si="1307"/>
        <v>148928</v>
      </c>
      <c r="Y700" s="595">
        <f t="shared" si="1308"/>
        <v>148928</v>
      </c>
      <c r="Z700" s="595">
        <f t="shared" si="1333"/>
        <v>1936064</v>
      </c>
      <c r="AA700" s="597">
        <f t="shared" si="1310"/>
        <v>1</v>
      </c>
      <c r="AB700" s="597">
        <f t="shared" si="1311"/>
        <v>3</v>
      </c>
      <c r="AC700" s="593">
        <f t="shared" si="1312"/>
        <v>1.84</v>
      </c>
      <c r="AD700" s="456">
        <v>83200</v>
      </c>
      <c r="AE700" s="456"/>
      <c r="AF700" s="456"/>
      <c r="AG700" s="594" t="str">
        <f t="shared" si="1313"/>
        <v>Կ-1</v>
      </c>
      <c r="AH700" s="456">
        <f t="shared" si="1314"/>
        <v>153088</v>
      </c>
      <c r="AI700" s="595">
        <f t="shared" si="1315"/>
        <v>153088</v>
      </c>
      <c r="AJ700" s="595">
        <f t="shared" si="1334"/>
        <v>1990144</v>
      </c>
      <c r="AK700" s="597">
        <f t="shared" si="1317"/>
        <v>1</v>
      </c>
      <c r="AL700" s="597">
        <f t="shared" si="1318"/>
        <v>4</v>
      </c>
      <c r="AM700" s="593">
        <f t="shared" si="1319"/>
        <v>1.9</v>
      </c>
      <c r="AN700" s="456">
        <v>83200</v>
      </c>
      <c r="AO700" s="456"/>
      <c r="AP700" s="456"/>
      <c r="AQ700" s="594" t="str">
        <f t="shared" si="1335"/>
        <v>Կ-1</v>
      </c>
      <c r="AR700" s="456">
        <f t="shared" si="1321"/>
        <v>158080</v>
      </c>
      <c r="AS700" s="595">
        <f t="shared" si="1322"/>
        <v>158080</v>
      </c>
      <c r="AT700" s="595">
        <f t="shared" si="1336"/>
        <v>2055040</v>
      </c>
    </row>
    <row r="701" spans="2:46" s="592" customFormat="1" ht="27">
      <c r="B701" s="782">
        <v>26</v>
      </c>
      <c r="C701" s="783" t="s">
        <v>219</v>
      </c>
      <c r="D701" s="784" t="s">
        <v>2186</v>
      </c>
      <c r="E701" s="785">
        <v>1961</v>
      </c>
      <c r="F701" s="823" t="s">
        <v>468</v>
      </c>
      <c r="G701" s="787">
        <v>1</v>
      </c>
      <c r="H701" s="787">
        <v>32</v>
      </c>
      <c r="I701" s="789">
        <f t="shared" si="1337"/>
        <v>2.2799999999999998</v>
      </c>
      <c r="J701" s="790">
        <v>83200</v>
      </c>
      <c r="K701" s="790"/>
      <c r="L701" s="790"/>
      <c r="M701" s="791" t="s">
        <v>86</v>
      </c>
      <c r="N701" s="790">
        <f t="shared" si="1331"/>
        <v>189695.99999999997</v>
      </c>
      <c r="O701" s="792">
        <f t="shared" si="1301"/>
        <v>189695.99999999997</v>
      </c>
      <c r="P701" s="792">
        <f t="shared" si="1332"/>
        <v>2466047.9999999995</v>
      </c>
      <c r="Q701" s="597">
        <f t="shared" si="1303"/>
        <v>1</v>
      </c>
      <c r="R701" s="597">
        <f t="shared" si="1304"/>
        <v>33</v>
      </c>
      <c r="S701" s="593">
        <f t="shared" si="1305"/>
        <v>2.2799999999999998</v>
      </c>
      <c r="T701" s="456">
        <v>83200</v>
      </c>
      <c r="U701" s="456"/>
      <c r="V701" s="456"/>
      <c r="W701" s="594" t="str">
        <f t="shared" si="1306"/>
        <v>Կ-1</v>
      </c>
      <c r="X701" s="456">
        <f t="shared" si="1307"/>
        <v>189695.99999999997</v>
      </c>
      <c r="Y701" s="595">
        <f t="shared" si="1308"/>
        <v>189695.99999999997</v>
      </c>
      <c r="Z701" s="595">
        <f t="shared" si="1333"/>
        <v>2466047.9999999995</v>
      </c>
      <c r="AA701" s="597">
        <f t="shared" si="1310"/>
        <v>1</v>
      </c>
      <c r="AB701" s="597">
        <f t="shared" si="1311"/>
        <v>34</v>
      </c>
      <c r="AC701" s="593">
        <f t="shared" si="1312"/>
        <v>2.2799999999999998</v>
      </c>
      <c r="AD701" s="456">
        <v>83200</v>
      </c>
      <c r="AE701" s="456"/>
      <c r="AF701" s="456"/>
      <c r="AG701" s="594" t="str">
        <f t="shared" si="1313"/>
        <v>Կ-1</v>
      </c>
      <c r="AH701" s="456">
        <f t="shared" si="1314"/>
        <v>189695.99999999997</v>
      </c>
      <c r="AI701" s="595">
        <f t="shared" si="1315"/>
        <v>189695.99999999997</v>
      </c>
      <c r="AJ701" s="595">
        <f t="shared" si="1334"/>
        <v>2466047.9999999995</v>
      </c>
      <c r="AK701" s="597">
        <f t="shared" si="1317"/>
        <v>1</v>
      </c>
      <c r="AL701" s="597">
        <f t="shared" si="1318"/>
        <v>35</v>
      </c>
      <c r="AM701" s="593">
        <f t="shared" si="1319"/>
        <v>2.2799999999999998</v>
      </c>
      <c r="AN701" s="456">
        <v>83200</v>
      </c>
      <c r="AO701" s="456"/>
      <c r="AP701" s="456"/>
      <c r="AQ701" s="594" t="str">
        <f t="shared" si="1335"/>
        <v>Կ-1</v>
      </c>
      <c r="AR701" s="456">
        <f t="shared" si="1321"/>
        <v>189695.99999999997</v>
      </c>
      <c r="AS701" s="595">
        <f t="shared" si="1322"/>
        <v>189695.99999999997</v>
      </c>
      <c r="AT701" s="595">
        <f t="shared" si="1336"/>
        <v>2466047.9999999995</v>
      </c>
    </row>
    <row r="702" spans="2:46" s="592" customFormat="1" ht="27">
      <c r="B702" s="782">
        <v>27</v>
      </c>
      <c r="C702" s="783" t="s">
        <v>1415</v>
      </c>
      <c r="D702" s="784" t="s">
        <v>2187</v>
      </c>
      <c r="E702" s="785">
        <v>1989</v>
      </c>
      <c r="F702" s="823" t="s">
        <v>468</v>
      </c>
      <c r="G702" s="787">
        <v>1</v>
      </c>
      <c r="H702" s="787">
        <v>5</v>
      </c>
      <c r="I702" s="789">
        <f t="shared" si="1337"/>
        <v>1.9</v>
      </c>
      <c r="J702" s="790">
        <v>83200</v>
      </c>
      <c r="K702" s="790"/>
      <c r="L702" s="790"/>
      <c r="M702" s="791" t="s">
        <v>86</v>
      </c>
      <c r="N702" s="790">
        <f t="shared" si="1331"/>
        <v>158080</v>
      </c>
      <c r="O702" s="792">
        <f t="shared" si="1301"/>
        <v>158080</v>
      </c>
      <c r="P702" s="792">
        <f t="shared" si="1332"/>
        <v>2055040</v>
      </c>
      <c r="Q702" s="597">
        <f t="shared" si="1303"/>
        <v>1</v>
      </c>
      <c r="R702" s="597">
        <f t="shared" si="1304"/>
        <v>6</v>
      </c>
      <c r="S702" s="593">
        <f t="shared" si="1305"/>
        <v>1.96</v>
      </c>
      <c r="T702" s="456">
        <v>83200</v>
      </c>
      <c r="U702" s="456"/>
      <c r="V702" s="456"/>
      <c r="W702" s="594" t="str">
        <f t="shared" si="1306"/>
        <v>Կ-1</v>
      </c>
      <c r="X702" s="456">
        <f t="shared" si="1307"/>
        <v>163072</v>
      </c>
      <c r="Y702" s="595">
        <f t="shared" si="1308"/>
        <v>163072</v>
      </c>
      <c r="Z702" s="595">
        <f t="shared" si="1333"/>
        <v>2119936</v>
      </c>
      <c r="AA702" s="597">
        <f t="shared" si="1310"/>
        <v>1</v>
      </c>
      <c r="AB702" s="597">
        <f t="shared" si="1311"/>
        <v>7</v>
      </c>
      <c r="AC702" s="593">
        <f t="shared" si="1312"/>
        <v>1.96</v>
      </c>
      <c r="AD702" s="456">
        <v>83200</v>
      </c>
      <c r="AE702" s="456"/>
      <c r="AF702" s="456"/>
      <c r="AG702" s="594" t="str">
        <f t="shared" si="1313"/>
        <v>Կ-1</v>
      </c>
      <c r="AH702" s="456">
        <f t="shared" si="1314"/>
        <v>163072</v>
      </c>
      <c r="AI702" s="595">
        <f t="shared" si="1315"/>
        <v>163072</v>
      </c>
      <c r="AJ702" s="595">
        <f t="shared" si="1334"/>
        <v>2119936</v>
      </c>
      <c r="AK702" s="597">
        <f t="shared" si="1317"/>
        <v>1</v>
      </c>
      <c r="AL702" s="597">
        <f t="shared" si="1318"/>
        <v>8</v>
      </c>
      <c r="AM702" s="593">
        <f t="shared" si="1319"/>
        <v>2.02</v>
      </c>
      <c r="AN702" s="456">
        <v>83200</v>
      </c>
      <c r="AO702" s="456"/>
      <c r="AP702" s="456"/>
      <c r="AQ702" s="594" t="str">
        <f t="shared" si="1335"/>
        <v>Կ-1</v>
      </c>
      <c r="AR702" s="456">
        <f t="shared" si="1321"/>
        <v>168064</v>
      </c>
      <c r="AS702" s="595">
        <f t="shared" si="1322"/>
        <v>168064</v>
      </c>
      <c r="AT702" s="595">
        <f t="shared" si="1336"/>
        <v>2184832</v>
      </c>
    </row>
    <row r="703" spans="2:46" s="592" customFormat="1" ht="27">
      <c r="B703" s="782">
        <v>28</v>
      </c>
      <c r="C703" s="783" t="s">
        <v>220</v>
      </c>
      <c r="D703" s="784" t="s">
        <v>2186</v>
      </c>
      <c r="E703" s="785">
        <v>1975</v>
      </c>
      <c r="F703" s="823" t="s">
        <v>468</v>
      </c>
      <c r="G703" s="787">
        <v>1</v>
      </c>
      <c r="H703" s="787">
        <v>20</v>
      </c>
      <c r="I703" s="789">
        <f t="shared" si="1337"/>
        <v>2.2799999999999998</v>
      </c>
      <c r="J703" s="790">
        <v>83200</v>
      </c>
      <c r="K703" s="790"/>
      <c r="L703" s="790"/>
      <c r="M703" s="791" t="s">
        <v>86</v>
      </c>
      <c r="N703" s="790">
        <f t="shared" si="1331"/>
        <v>189695.99999999997</v>
      </c>
      <c r="O703" s="792">
        <f t="shared" si="1301"/>
        <v>189695.99999999997</v>
      </c>
      <c r="P703" s="792">
        <f t="shared" si="1332"/>
        <v>2466047.9999999995</v>
      </c>
      <c r="Q703" s="597">
        <f t="shared" si="1303"/>
        <v>1</v>
      </c>
      <c r="R703" s="597">
        <f t="shared" si="1304"/>
        <v>21</v>
      </c>
      <c r="S703" s="593">
        <f t="shared" si="1305"/>
        <v>2.2799999999999998</v>
      </c>
      <c r="T703" s="456">
        <v>83200</v>
      </c>
      <c r="U703" s="456"/>
      <c r="V703" s="456"/>
      <c r="W703" s="594" t="str">
        <f t="shared" si="1306"/>
        <v>Կ-1</v>
      </c>
      <c r="X703" s="456">
        <f t="shared" si="1307"/>
        <v>189695.99999999997</v>
      </c>
      <c r="Y703" s="595">
        <f t="shared" si="1308"/>
        <v>189695.99999999997</v>
      </c>
      <c r="Z703" s="595">
        <f t="shared" si="1333"/>
        <v>2466047.9999999995</v>
      </c>
      <c r="AA703" s="597">
        <f t="shared" si="1310"/>
        <v>1</v>
      </c>
      <c r="AB703" s="597">
        <f t="shared" si="1311"/>
        <v>22</v>
      </c>
      <c r="AC703" s="593">
        <f t="shared" si="1312"/>
        <v>2.2799999999999998</v>
      </c>
      <c r="AD703" s="456">
        <v>83200</v>
      </c>
      <c r="AE703" s="456"/>
      <c r="AF703" s="456"/>
      <c r="AG703" s="594" t="str">
        <f t="shared" si="1313"/>
        <v>Կ-1</v>
      </c>
      <c r="AH703" s="456">
        <f t="shared" si="1314"/>
        <v>189695.99999999997</v>
      </c>
      <c r="AI703" s="595">
        <f t="shared" si="1315"/>
        <v>189695.99999999997</v>
      </c>
      <c r="AJ703" s="595">
        <f t="shared" si="1334"/>
        <v>2466047.9999999995</v>
      </c>
      <c r="AK703" s="597">
        <f t="shared" si="1317"/>
        <v>1</v>
      </c>
      <c r="AL703" s="597">
        <f t="shared" si="1318"/>
        <v>23</v>
      </c>
      <c r="AM703" s="593">
        <f t="shared" si="1319"/>
        <v>2.2799999999999998</v>
      </c>
      <c r="AN703" s="456">
        <v>83200</v>
      </c>
      <c r="AO703" s="456"/>
      <c r="AP703" s="456"/>
      <c r="AQ703" s="594" t="str">
        <f t="shared" si="1335"/>
        <v>Կ-1</v>
      </c>
      <c r="AR703" s="456">
        <f t="shared" si="1321"/>
        <v>189695.99999999997</v>
      </c>
      <c r="AS703" s="595">
        <f t="shared" si="1322"/>
        <v>189695.99999999997</v>
      </c>
      <c r="AT703" s="595">
        <f t="shared" si="1336"/>
        <v>2466047.9999999995</v>
      </c>
    </row>
    <row r="704" spans="2:46" s="592" customFormat="1" ht="27">
      <c r="B704" s="782">
        <v>29</v>
      </c>
      <c r="C704" s="835" t="s">
        <v>217</v>
      </c>
      <c r="D704" s="784" t="s">
        <v>2187</v>
      </c>
      <c r="E704" s="785">
        <v>1985</v>
      </c>
      <c r="F704" s="823" t="s">
        <v>468</v>
      </c>
      <c r="G704" s="787">
        <v>1</v>
      </c>
      <c r="H704" s="787">
        <v>15</v>
      </c>
      <c r="I704" s="789">
        <f t="shared" si="1337"/>
        <v>2.14</v>
      </c>
      <c r="J704" s="790">
        <v>83200</v>
      </c>
      <c r="K704" s="790"/>
      <c r="L704" s="790"/>
      <c r="M704" s="791" t="s">
        <v>86</v>
      </c>
      <c r="N704" s="790">
        <f t="shared" si="1331"/>
        <v>178048</v>
      </c>
      <c r="O704" s="792">
        <f t="shared" si="1301"/>
        <v>178048</v>
      </c>
      <c r="P704" s="792">
        <f t="shared" si="1332"/>
        <v>2314624</v>
      </c>
      <c r="Q704" s="597">
        <f t="shared" si="1303"/>
        <v>1</v>
      </c>
      <c r="R704" s="597">
        <f t="shared" si="1304"/>
        <v>16</v>
      </c>
      <c r="S704" s="593">
        <f t="shared" si="1305"/>
        <v>2.21</v>
      </c>
      <c r="T704" s="456">
        <v>83200</v>
      </c>
      <c r="U704" s="456"/>
      <c r="V704" s="456"/>
      <c r="W704" s="594" t="str">
        <f t="shared" si="1306"/>
        <v>Կ-1</v>
      </c>
      <c r="X704" s="456">
        <f t="shared" si="1307"/>
        <v>183872</v>
      </c>
      <c r="Y704" s="595">
        <f t="shared" si="1308"/>
        <v>183872</v>
      </c>
      <c r="Z704" s="595">
        <f t="shared" si="1333"/>
        <v>2390336</v>
      </c>
      <c r="AA704" s="597">
        <f t="shared" si="1310"/>
        <v>1</v>
      </c>
      <c r="AB704" s="597">
        <f t="shared" si="1311"/>
        <v>17</v>
      </c>
      <c r="AC704" s="593">
        <f t="shared" si="1312"/>
        <v>2.21</v>
      </c>
      <c r="AD704" s="456">
        <v>83200</v>
      </c>
      <c r="AE704" s="456"/>
      <c r="AF704" s="456"/>
      <c r="AG704" s="594" t="str">
        <f t="shared" si="1313"/>
        <v>Կ-1</v>
      </c>
      <c r="AH704" s="456">
        <f t="shared" si="1314"/>
        <v>183872</v>
      </c>
      <c r="AI704" s="595">
        <f t="shared" si="1315"/>
        <v>183872</v>
      </c>
      <c r="AJ704" s="595">
        <f t="shared" si="1334"/>
        <v>2390336</v>
      </c>
      <c r="AK704" s="597">
        <f t="shared" si="1317"/>
        <v>1</v>
      </c>
      <c r="AL704" s="597">
        <f t="shared" si="1318"/>
        <v>18</v>
      </c>
      <c r="AM704" s="593">
        <f t="shared" si="1319"/>
        <v>2.21</v>
      </c>
      <c r="AN704" s="456">
        <v>83200</v>
      </c>
      <c r="AO704" s="456"/>
      <c r="AP704" s="456"/>
      <c r="AQ704" s="594" t="str">
        <f t="shared" si="1335"/>
        <v>Կ-1</v>
      </c>
      <c r="AR704" s="456">
        <f t="shared" si="1321"/>
        <v>183872</v>
      </c>
      <c r="AS704" s="595">
        <f t="shared" si="1322"/>
        <v>183872</v>
      </c>
      <c r="AT704" s="595">
        <f t="shared" si="1336"/>
        <v>2390336</v>
      </c>
    </row>
    <row r="705" spans="2:46" s="592" customFormat="1" ht="27">
      <c r="B705" s="782">
        <v>30</v>
      </c>
      <c r="C705" s="783" t="s">
        <v>216</v>
      </c>
      <c r="D705" s="784" t="s">
        <v>2186</v>
      </c>
      <c r="E705" s="785">
        <v>1976</v>
      </c>
      <c r="F705" s="823" t="s">
        <v>468</v>
      </c>
      <c r="G705" s="787">
        <v>1</v>
      </c>
      <c r="H705" s="787">
        <v>18</v>
      </c>
      <c r="I705" s="789">
        <f t="shared" si="1337"/>
        <v>2.21</v>
      </c>
      <c r="J705" s="790">
        <v>83200</v>
      </c>
      <c r="K705" s="790"/>
      <c r="L705" s="790"/>
      <c r="M705" s="791" t="s">
        <v>86</v>
      </c>
      <c r="N705" s="790">
        <f t="shared" si="1331"/>
        <v>183872</v>
      </c>
      <c r="O705" s="792">
        <f t="shared" si="1301"/>
        <v>183872</v>
      </c>
      <c r="P705" s="792">
        <f t="shared" si="1332"/>
        <v>2390336</v>
      </c>
      <c r="Q705" s="597">
        <f t="shared" si="1303"/>
        <v>1</v>
      </c>
      <c r="R705" s="597">
        <f t="shared" si="1304"/>
        <v>19</v>
      </c>
      <c r="S705" s="593">
        <f t="shared" si="1305"/>
        <v>2.2799999999999998</v>
      </c>
      <c r="T705" s="456">
        <v>83200</v>
      </c>
      <c r="U705" s="456"/>
      <c r="V705" s="456"/>
      <c r="W705" s="594" t="str">
        <f t="shared" si="1306"/>
        <v>Կ-1</v>
      </c>
      <c r="X705" s="456">
        <f t="shared" si="1307"/>
        <v>189695.99999999997</v>
      </c>
      <c r="Y705" s="595">
        <f t="shared" si="1308"/>
        <v>189695.99999999997</v>
      </c>
      <c r="Z705" s="595">
        <f t="shared" si="1333"/>
        <v>2466047.9999999995</v>
      </c>
      <c r="AA705" s="597">
        <f t="shared" si="1310"/>
        <v>1</v>
      </c>
      <c r="AB705" s="597">
        <f t="shared" si="1311"/>
        <v>20</v>
      </c>
      <c r="AC705" s="593">
        <f t="shared" si="1312"/>
        <v>2.2799999999999998</v>
      </c>
      <c r="AD705" s="456">
        <v>83200</v>
      </c>
      <c r="AE705" s="456"/>
      <c r="AF705" s="456"/>
      <c r="AG705" s="594" t="str">
        <f t="shared" si="1313"/>
        <v>Կ-1</v>
      </c>
      <c r="AH705" s="456">
        <f t="shared" si="1314"/>
        <v>189695.99999999997</v>
      </c>
      <c r="AI705" s="595">
        <f t="shared" si="1315"/>
        <v>189695.99999999997</v>
      </c>
      <c r="AJ705" s="595">
        <f t="shared" si="1334"/>
        <v>2466047.9999999995</v>
      </c>
      <c r="AK705" s="597">
        <f t="shared" si="1317"/>
        <v>1</v>
      </c>
      <c r="AL705" s="597">
        <f t="shared" si="1318"/>
        <v>21</v>
      </c>
      <c r="AM705" s="593">
        <f t="shared" si="1319"/>
        <v>2.2799999999999998</v>
      </c>
      <c r="AN705" s="456">
        <v>83200</v>
      </c>
      <c r="AO705" s="456"/>
      <c r="AP705" s="456"/>
      <c r="AQ705" s="594" t="str">
        <f t="shared" si="1335"/>
        <v>Կ-1</v>
      </c>
      <c r="AR705" s="456">
        <f t="shared" si="1321"/>
        <v>189695.99999999997</v>
      </c>
      <c r="AS705" s="595">
        <f t="shared" si="1322"/>
        <v>189695.99999999997</v>
      </c>
      <c r="AT705" s="595">
        <f t="shared" si="1336"/>
        <v>2466047.9999999995</v>
      </c>
    </row>
    <row r="706" spans="2:46" s="592" customFormat="1" ht="27">
      <c r="B706" s="782">
        <v>31</v>
      </c>
      <c r="C706" s="783" t="s">
        <v>218</v>
      </c>
      <c r="D706" s="784" t="s">
        <v>2186</v>
      </c>
      <c r="E706" s="785">
        <v>1985</v>
      </c>
      <c r="F706" s="823" t="s">
        <v>468</v>
      </c>
      <c r="G706" s="787">
        <v>1</v>
      </c>
      <c r="H706" s="787">
        <v>16</v>
      </c>
      <c r="I706" s="789">
        <f t="shared" si="1337"/>
        <v>2.21</v>
      </c>
      <c r="J706" s="790">
        <v>83200</v>
      </c>
      <c r="K706" s="790"/>
      <c r="L706" s="790"/>
      <c r="M706" s="791" t="s">
        <v>86</v>
      </c>
      <c r="N706" s="790">
        <f t="shared" si="1331"/>
        <v>183872</v>
      </c>
      <c r="O706" s="792">
        <f t="shared" si="1301"/>
        <v>183872</v>
      </c>
      <c r="P706" s="792">
        <f t="shared" si="1332"/>
        <v>2390336</v>
      </c>
      <c r="Q706" s="597">
        <f t="shared" si="1303"/>
        <v>1</v>
      </c>
      <c r="R706" s="597">
        <f t="shared" si="1304"/>
        <v>17</v>
      </c>
      <c r="S706" s="593">
        <f t="shared" si="1305"/>
        <v>2.21</v>
      </c>
      <c r="T706" s="456">
        <v>83200</v>
      </c>
      <c r="U706" s="456"/>
      <c r="V706" s="456"/>
      <c r="W706" s="594" t="str">
        <f t="shared" si="1306"/>
        <v>Կ-1</v>
      </c>
      <c r="X706" s="456">
        <f t="shared" si="1307"/>
        <v>183872</v>
      </c>
      <c r="Y706" s="595">
        <f t="shared" si="1308"/>
        <v>183872</v>
      </c>
      <c r="Z706" s="595">
        <f t="shared" si="1333"/>
        <v>2390336</v>
      </c>
      <c r="AA706" s="597">
        <f t="shared" si="1310"/>
        <v>1</v>
      </c>
      <c r="AB706" s="597">
        <f t="shared" si="1311"/>
        <v>18</v>
      </c>
      <c r="AC706" s="593">
        <f t="shared" si="1312"/>
        <v>2.21</v>
      </c>
      <c r="AD706" s="456">
        <v>83200</v>
      </c>
      <c r="AE706" s="456"/>
      <c r="AF706" s="456"/>
      <c r="AG706" s="594" t="str">
        <f t="shared" si="1313"/>
        <v>Կ-1</v>
      </c>
      <c r="AH706" s="456">
        <f t="shared" si="1314"/>
        <v>183872</v>
      </c>
      <c r="AI706" s="595">
        <f t="shared" si="1315"/>
        <v>183872</v>
      </c>
      <c r="AJ706" s="595">
        <f t="shared" si="1334"/>
        <v>2390336</v>
      </c>
      <c r="AK706" s="597">
        <f t="shared" si="1317"/>
        <v>1</v>
      </c>
      <c r="AL706" s="597">
        <f t="shared" si="1318"/>
        <v>19</v>
      </c>
      <c r="AM706" s="593">
        <f t="shared" si="1319"/>
        <v>2.2799999999999998</v>
      </c>
      <c r="AN706" s="456">
        <v>83200</v>
      </c>
      <c r="AO706" s="456"/>
      <c r="AP706" s="456"/>
      <c r="AQ706" s="594" t="str">
        <f t="shared" si="1335"/>
        <v>Կ-1</v>
      </c>
      <c r="AR706" s="456">
        <f t="shared" si="1321"/>
        <v>189695.99999999997</v>
      </c>
      <c r="AS706" s="595">
        <f t="shared" si="1322"/>
        <v>189695.99999999997</v>
      </c>
      <c r="AT706" s="595">
        <f t="shared" si="1336"/>
        <v>2466047.9999999995</v>
      </c>
    </row>
    <row r="707" spans="2:46" s="592" customFormat="1" ht="27">
      <c r="B707" s="782">
        <v>32</v>
      </c>
      <c r="C707" s="783" t="s">
        <v>2435</v>
      </c>
      <c r="D707" s="784" t="s">
        <v>2186</v>
      </c>
      <c r="E707" s="785">
        <v>1996</v>
      </c>
      <c r="F707" s="823" t="s">
        <v>468</v>
      </c>
      <c r="G707" s="787">
        <v>1</v>
      </c>
      <c r="H707" s="787">
        <v>2</v>
      </c>
      <c r="I707" s="789">
        <f t="shared" si="1337"/>
        <v>1.79</v>
      </c>
      <c r="J707" s="790">
        <v>83200</v>
      </c>
      <c r="K707" s="790"/>
      <c r="L707" s="790"/>
      <c r="M707" s="791" t="s">
        <v>86</v>
      </c>
      <c r="N707" s="790">
        <f t="shared" si="1331"/>
        <v>148928</v>
      </c>
      <c r="O707" s="792">
        <f t="shared" si="1301"/>
        <v>148928</v>
      </c>
      <c r="P707" s="792">
        <f t="shared" si="1332"/>
        <v>1936064</v>
      </c>
      <c r="Q707" s="597">
        <f t="shared" si="1303"/>
        <v>1</v>
      </c>
      <c r="R707" s="597">
        <f t="shared" si="1304"/>
        <v>3</v>
      </c>
      <c r="S707" s="593">
        <f t="shared" si="1305"/>
        <v>1.84</v>
      </c>
      <c r="T707" s="456">
        <v>83200</v>
      </c>
      <c r="U707" s="456"/>
      <c r="V707" s="456"/>
      <c r="W707" s="594" t="str">
        <f t="shared" si="1306"/>
        <v>Կ-1</v>
      </c>
      <c r="X707" s="456">
        <f t="shared" si="1307"/>
        <v>153088</v>
      </c>
      <c r="Y707" s="595">
        <f t="shared" si="1308"/>
        <v>153088</v>
      </c>
      <c r="Z707" s="595">
        <f t="shared" si="1333"/>
        <v>1990144</v>
      </c>
      <c r="AA707" s="597">
        <f t="shared" si="1310"/>
        <v>1</v>
      </c>
      <c r="AB707" s="597">
        <f t="shared" si="1311"/>
        <v>4</v>
      </c>
      <c r="AC707" s="593">
        <f t="shared" si="1312"/>
        <v>1.9</v>
      </c>
      <c r="AD707" s="456">
        <v>83200</v>
      </c>
      <c r="AE707" s="456"/>
      <c r="AF707" s="456"/>
      <c r="AG707" s="594" t="str">
        <f t="shared" si="1313"/>
        <v>Կ-1</v>
      </c>
      <c r="AH707" s="456">
        <f t="shared" si="1314"/>
        <v>158080</v>
      </c>
      <c r="AI707" s="595">
        <f t="shared" si="1315"/>
        <v>158080</v>
      </c>
      <c r="AJ707" s="595">
        <f t="shared" si="1334"/>
        <v>2055040</v>
      </c>
      <c r="AK707" s="597">
        <f t="shared" si="1317"/>
        <v>1</v>
      </c>
      <c r="AL707" s="597">
        <f t="shared" si="1318"/>
        <v>5</v>
      </c>
      <c r="AM707" s="593">
        <f t="shared" si="1319"/>
        <v>1.9</v>
      </c>
      <c r="AN707" s="456">
        <v>83200</v>
      </c>
      <c r="AO707" s="456"/>
      <c r="AP707" s="456"/>
      <c r="AQ707" s="594" t="str">
        <f t="shared" si="1335"/>
        <v>Կ-1</v>
      </c>
      <c r="AR707" s="456">
        <f t="shared" si="1321"/>
        <v>158080</v>
      </c>
      <c r="AS707" s="595">
        <f t="shared" si="1322"/>
        <v>158080</v>
      </c>
      <c r="AT707" s="595">
        <f t="shared" si="1336"/>
        <v>2055040</v>
      </c>
    </row>
    <row r="708" spans="2:46" s="592" customFormat="1" ht="27">
      <c r="B708" s="782">
        <v>33</v>
      </c>
      <c r="C708" s="783" t="s">
        <v>1645</v>
      </c>
      <c r="D708" s="784" t="s">
        <v>2186</v>
      </c>
      <c r="E708" s="785">
        <v>1975</v>
      </c>
      <c r="F708" s="823" t="s">
        <v>468</v>
      </c>
      <c r="G708" s="787">
        <v>1</v>
      </c>
      <c r="H708" s="787">
        <v>2</v>
      </c>
      <c r="I708" s="789">
        <f t="shared" si="1337"/>
        <v>1.79</v>
      </c>
      <c r="J708" s="790">
        <v>83200</v>
      </c>
      <c r="K708" s="790"/>
      <c r="L708" s="790"/>
      <c r="M708" s="791" t="s">
        <v>86</v>
      </c>
      <c r="N708" s="790">
        <f t="shared" si="1331"/>
        <v>148928</v>
      </c>
      <c r="O708" s="792">
        <f t="shared" si="1301"/>
        <v>148928</v>
      </c>
      <c r="P708" s="792">
        <f t="shared" si="1332"/>
        <v>1936064</v>
      </c>
      <c r="Q708" s="597">
        <f t="shared" si="1303"/>
        <v>1</v>
      </c>
      <c r="R708" s="597">
        <f t="shared" si="1304"/>
        <v>3</v>
      </c>
      <c r="S708" s="593">
        <f t="shared" si="1305"/>
        <v>1.84</v>
      </c>
      <c r="T708" s="456">
        <v>83200</v>
      </c>
      <c r="U708" s="456"/>
      <c r="V708" s="456"/>
      <c r="W708" s="594" t="str">
        <f t="shared" si="1306"/>
        <v>Կ-1</v>
      </c>
      <c r="X708" s="456">
        <f t="shared" si="1307"/>
        <v>153088</v>
      </c>
      <c r="Y708" s="595">
        <f t="shared" si="1308"/>
        <v>153088</v>
      </c>
      <c r="Z708" s="595">
        <f t="shared" si="1333"/>
        <v>1990144</v>
      </c>
      <c r="AA708" s="597">
        <f t="shared" si="1310"/>
        <v>1</v>
      </c>
      <c r="AB708" s="597">
        <f t="shared" si="1311"/>
        <v>4</v>
      </c>
      <c r="AC708" s="593">
        <f t="shared" si="1312"/>
        <v>1.9</v>
      </c>
      <c r="AD708" s="456">
        <v>83200</v>
      </c>
      <c r="AE708" s="456"/>
      <c r="AF708" s="456"/>
      <c r="AG708" s="594" t="str">
        <f t="shared" si="1313"/>
        <v>Կ-1</v>
      </c>
      <c r="AH708" s="456">
        <f t="shared" si="1314"/>
        <v>158080</v>
      </c>
      <c r="AI708" s="595">
        <f t="shared" si="1315"/>
        <v>158080</v>
      </c>
      <c r="AJ708" s="595">
        <f t="shared" si="1334"/>
        <v>2055040</v>
      </c>
      <c r="AK708" s="597">
        <f t="shared" si="1317"/>
        <v>1</v>
      </c>
      <c r="AL708" s="597">
        <f t="shared" si="1318"/>
        <v>5</v>
      </c>
      <c r="AM708" s="593">
        <f t="shared" si="1319"/>
        <v>1.9</v>
      </c>
      <c r="AN708" s="456">
        <v>83200</v>
      </c>
      <c r="AO708" s="456"/>
      <c r="AP708" s="456"/>
      <c r="AQ708" s="594" t="str">
        <f t="shared" si="1335"/>
        <v>Կ-1</v>
      </c>
      <c r="AR708" s="456">
        <f t="shared" si="1321"/>
        <v>158080</v>
      </c>
      <c r="AS708" s="595">
        <f t="shared" si="1322"/>
        <v>158080</v>
      </c>
      <c r="AT708" s="595">
        <f t="shared" si="1336"/>
        <v>2055040</v>
      </c>
    </row>
    <row r="709" spans="2:46" s="592" customFormat="1" ht="27">
      <c r="B709" s="782">
        <v>34</v>
      </c>
      <c r="C709" s="783" t="s">
        <v>2436</v>
      </c>
      <c r="D709" s="784" t="s">
        <v>2186</v>
      </c>
      <c r="E709" s="785">
        <v>1998</v>
      </c>
      <c r="F709" s="823" t="s">
        <v>468</v>
      </c>
      <c r="G709" s="787">
        <v>1</v>
      </c>
      <c r="H709" s="787">
        <v>20</v>
      </c>
      <c r="I709" s="789">
        <f t="shared" si="1337"/>
        <v>2.2799999999999998</v>
      </c>
      <c r="J709" s="790">
        <v>83200</v>
      </c>
      <c r="K709" s="790"/>
      <c r="L709" s="790"/>
      <c r="M709" s="791" t="s">
        <v>86</v>
      </c>
      <c r="N709" s="790">
        <f t="shared" si="1331"/>
        <v>189695.99999999997</v>
      </c>
      <c r="O709" s="792">
        <f t="shared" si="1301"/>
        <v>189695.99999999997</v>
      </c>
      <c r="P709" s="792">
        <f t="shared" si="1332"/>
        <v>2466047.9999999995</v>
      </c>
      <c r="Q709" s="597">
        <f t="shared" si="1303"/>
        <v>1</v>
      </c>
      <c r="R709" s="597">
        <f t="shared" si="1304"/>
        <v>21</v>
      </c>
      <c r="S709" s="593">
        <f t="shared" si="1305"/>
        <v>2.2799999999999998</v>
      </c>
      <c r="T709" s="456">
        <v>83200</v>
      </c>
      <c r="U709" s="456"/>
      <c r="V709" s="456"/>
      <c r="W709" s="594" t="str">
        <f t="shared" si="1306"/>
        <v>Կ-1</v>
      </c>
      <c r="X709" s="456">
        <f t="shared" si="1307"/>
        <v>189695.99999999997</v>
      </c>
      <c r="Y709" s="595">
        <f t="shared" si="1308"/>
        <v>189695.99999999997</v>
      </c>
      <c r="Z709" s="595">
        <f t="shared" si="1333"/>
        <v>2466047.9999999995</v>
      </c>
      <c r="AA709" s="597">
        <f t="shared" si="1310"/>
        <v>1</v>
      </c>
      <c r="AB709" s="597">
        <f t="shared" si="1311"/>
        <v>22</v>
      </c>
      <c r="AC709" s="593">
        <f t="shared" si="1312"/>
        <v>2.2799999999999998</v>
      </c>
      <c r="AD709" s="456">
        <v>83200</v>
      </c>
      <c r="AE709" s="456"/>
      <c r="AF709" s="456"/>
      <c r="AG709" s="594" t="str">
        <f t="shared" si="1313"/>
        <v>Կ-1</v>
      </c>
      <c r="AH709" s="456">
        <f t="shared" si="1314"/>
        <v>189695.99999999997</v>
      </c>
      <c r="AI709" s="595">
        <f t="shared" si="1315"/>
        <v>189695.99999999997</v>
      </c>
      <c r="AJ709" s="595">
        <f t="shared" si="1334"/>
        <v>2466047.9999999995</v>
      </c>
      <c r="AK709" s="597">
        <f t="shared" si="1317"/>
        <v>1</v>
      </c>
      <c r="AL709" s="597">
        <f t="shared" si="1318"/>
        <v>23</v>
      </c>
      <c r="AM709" s="593">
        <f t="shared" si="1319"/>
        <v>2.2799999999999998</v>
      </c>
      <c r="AN709" s="456">
        <v>83200</v>
      </c>
      <c r="AO709" s="456"/>
      <c r="AP709" s="456"/>
      <c r="AQ709" s="594" t="str">
        <f t="shared" si="1335"/>
        <v>Կ-1</v>
      </c>
      <c r="AR709" s="456">
        <f t="shared" si="1321"/>
        <v>189695.99999999997</v>
      </c>
      <c r="AS709" s="595">
        <f t="shared" si="1322"/>
        <v>189695.99999999997</v>
      </c>
      <c r="AT709" s="595">
        <f t="shared" si="1336"/>
        <v>2466047.9999999995</v>
      </c>
    </row>
    <row r="710" spans="2:46" s="592" customFormat="1" ht="27">
      <c r="B710" s="782">
        <v>35</v>
      </c>
      <c r="C710" s="783" t="s">
        <v>2437</v>
      </c>
      <c r="D710" s="784" t="s">
        <v>2186</v>
      </c>
      <c r="E710" s="785">
        <v>1997</v>
      </c>
      <c r="F710" s="823" t="s">
        <v>468</v>
      </c>
      <c r="G710" s="787">
        <v>1</v>
      </c>
      <c r="H710" s="787">
        <v>2</v>
      </c>
      <c r="I710" s="789">
        <f t="shared" si="1337"/>
        <v>1.79</v>
      </c>
      <c r="J710" s="790">
        <v>83200</v>
      </c>
      <c r="K710" s="790"/>
      <c r="L710" s="790"/>
      <c r="M710" s="791" t="s">
        <v>86</v>
      </c>
      <c r="N710" s="790">
        <f t="shared" si="1331"/>
        <v>148928</v>
      </c>
      <c r="O710" s="792">
        <f t="shared" si="1301"/>
        <v>148928</v>
      </c>
      <c r="P710" s="792">
        <f t="shared" si="1332"/>
        <v>1936064</v>
      </c>
      <c r="Q710" s="597">
        <f t="shared" si="1303"/>
        <v>1</v>
      </c>
      <c r="R710" s="597">
        <f t="shared" si="1304"/>
        <v>3</v>
      </c>
      <c r="S710" s="593">
        <f t="shared" si="1305"/>
        <v>1.84</v>
      </c>
      <c r="T710" s="456">
        <v>83200</v>
      </c>
      <c r="U710" s="456"/>
      <c r="V710" s="456"/>
      <c r="W710" s="594" t="str">
        <f t="shared" si="1306"/>
        <v>Կ-1</v>
      </c>
      <c r="X710" s="456">
        <f t="shared" si="1307"/>
        <v>153088</v>
      </c>
      <c r="Y710" s="595">
        <f t="shared" si="1308"/>
        <v>153088</v>
      </c>
      <c r="Z710" s="595">
        <f t="shared" si="1333"/>
        <v>1990144</v>
      </c>
      <c r="AA710" s="597">
        <f t="shared" si="1310"/>
        <v>1</v>
      </c>
      <c r="AB710" s="597">
        <f t="shared" si="1311"/>
        <v>4</v>
      </c>
      <c r="AC710" s="593">
        <f t="shared" si="1312"/>
        <v>1.9</v>
      </c>
      <c r="AD710" s="456">
        <v>83200</v>
      </c>
      <c r="AE710" s="456"/>
      <c r="AF710" s="456"/>
      <c r="AG710" s="594" t="str">
        <f t="shared" si="1313"/>
        <v>Կ-1</v>
      </c>
      <c r="AH710" s="456">
        <f t="shared" si="1314"/>
        <v>158080</v>
      </c>
      <c r="AI710" s="595">
        <f t="shared" si="1315"/>
        <v>158080</v>
      </c>
      <c r="AJ710" s="595">
        <f t="shared" si="1334"/>
        <v>2055040</v>
      </c>
      <c r="AK710" s="597">
        <f t="shared" si="1317"/>
        <v>1</v>
      </c>
      <c r="AL710" s="597">
        <f t="shared" si="1318"/>
        <v>5</v>
      </c>
      <c r="AM710" s="593">
        <f t="shared" si="1319"/>
        <v>1.9</v>
      </c>
      <c r="AN710" s="456">
        <v>83200</v>
      </c>
      <c r="AO710" s="456"/>
      <c r="AP710" s="456"/>
      <c r="AQ710" s="594" t="str">
        <f t="shared" si="1335"/>
        <v>Կ-1</v>
      </c>
      <c r="AR710" s="456">
        <f t="shared" si="1321"/>
        <v>158080</v>
      </c>
      <c r="AS710" s="595">
        <f t="shared" si="1322"/>
        <v>158080</v>
      </c>
      <c r="AT710" s="595">
        <f t="shared" si="1336"/>
        <v>2055040</v>
      </c>
    </row>
    <row r="711" spans="2:46" s="592" customFormat="1" ht="27">
      <c r="B711" s="782">
        <v>36</v>
      </c>
      <c r="C711" s="783" t="s">
        <v>3041</v>
      </c>
      <c r="D711" s="784" t="s">
        <v>2186</v>
      </c>
      <c r="E711" s="785">
        <v>1998</v>
      </c>
      <c r="F711" s="823" t="s">
        <v>468</v>
      </c>
      <c r="G711" s="787">
        <v>1</v>
      </c>
      <c r="H711" s="787">
        <v>1</v>
      </c>
      <c r="I711" s="789">
        <f t="shared" si="1337"/>
        <v>1.73</v>
      </c>
      <c r="J711" s="790">
        <v>83200</v>
      </c>
      <c r="K711" s="790"/>
      <c r="L711" s="790"/>
      <c r="M711" s="791" t="s">
        <v>86</v>
      </c>
      <c r="N711" s="790">
        <f t="shared" si="1331"/>
        <v>143936</v>
      </c>
      <c r="O711" s="792">
        <f t="shared" si="1301"/>
        <v>143936</v>
      </c>
      <c r="P711" s="792">
        <f t="shared" si="1332"/>
        <v>1871168</v>
      </c>
      <c r="Q711" s="597">
        <f t="shared" si="1303"/>
        <v>1</v>
      </c>
      <c r="R711" s="597">
        <f t="shared" si="1304"/>
        <v>2</v>
      </c>
      <c r="S711" s="593">
        <f t="shared" si="1305"/>
        <v>1.79</v>
      </c>
      <c r="T711" s="456">
        <v>83200</v>
      </c>
      <c r="U711" s="456"/>
      <c r="V711" s="456"/>
      <c r="W711" s="594" t="str">
        <f t="shared" si="1306"/>
        <v>Կ-1</v>
      </c>
      <c r="X711" s="456">
        <f t="shared" si="1307"/>
        <v>148928</v>
      </c>
      <c r="Y711" s="595">
        <f t="shared" si="1308"/>
        <v>148928</v>
      </c>
      <c r="Z711" s="595">
        <f t="shared" si="1333"/>
        <v>1936064</v>
      </c>
      <c r="AA711" s="597">
        <f t="shared" si="1310"/>
        <v>1</v>
      </c>
      <c r="AB711" s="597">
        <f t="shared" si="1311"/>
        <v>3</v>
      </c>
      <c r="AC711" s="593">
        <f t="shared" si="1312"/>
        <v>1.84</v>
      </c>
      <c r="AD711" s="456">
        <v>83200</v>
      </c>
      <c r="AE711" s="456"/>
      <c r="AF711" s="456"/>
      <c r="AG711" s="594" t="str">
        <f t="shared" si="1313"/>
        <v>Կ-1</v>
      </c>
      <c r="AH711" s="456">
        <f t="shared" si="1314"/>
        <v>153088</v>
      </c>
      <c r="AI711" s="595">
        <f t="shared" si="1315"/>
        <v>153088</v>
      </c>
      <c r="AJ711" s="595">
        <f t="shared" si="1334"/>
        <v>1990144</v>
      </c>
      <c r="AK711" s="597">
        <f t="shared" si="1317"/>
        <v>1</v>
      </c>
      <c r="AL711" s="597">
        <f t="shared" si="1318"/>
        <v>4</v>
      </c>
      <c r="AM711" s="593">
        <f t="shared" si="1319"/>
        <v>1.9</v>
      </c>
      <c r="AN711" s="456">
        <v>83200</v>
      </c>
      <c r="AO711" s="456"/>
      <c r="AP711" s="456"/>
      <c r="AQ711" s="594" t="str">
        <f t="shared" si="1335"/>
        <v>Կ-1</v>
      </c>
      <c r="AR711" s="456">
        <f t="shared" si="1321"/>
        <v>158080</v>
      </c>
      <c r="AS711" s="595">
        <f t="shared" si="1322"/>
        <v>158080</v>
      </c>
      <c r="AT711" s="595">
        <f t="shared" si="1336"/>
        <v>2055040</v>
      </c>
    </row>
    <row r="712" spans="2:46" s="948" customFormat="1" ht="27">
      <c r="B712" s="949">
        <v>37</v>
      </c>
      <c r="C712" s="929" t="s">
        <v>78</v>
      </c>
      <c r="D712" s="928"/>
      <c r="E712" s="950"/>
      <c r="F712" s="951" t="s">
        <v>468</v>
      </c>
      <c r="G712" s="952">
        <v>1</v>
      </c>
      <c r="H712" s="952">
        <v>6</v>
      </c>
      <c r="I712" s="953">
        <f t="shared" si="1337"/>
        <v>1.96</v>
      </c>
      <c r="J712" s="933">
        <v>83200</v>
      </c>
      <c r="K712" s="954"/>
      <c r="L712" s="954"/>
      <c r="M712" s="955" t="s">
        <v>86</v>
      </c>
      <c r="N712" s="933">
        <f t="shared" si="1331"/>
        <v>163072</v>
      </c>
      <c r="O712" s="956">
        <f t="shared" si="1301"/>
        <v>163072</v>
      </c>
      <c r="P712" s="956">
        <f t="shared" si="1332"/>
        <v>2119936</v>
      </c>
      <c r="Q712" s="952">
        <f t="shared" si="1303"/>
        <v>1</v>
      </c>
      <c r="R712" s="952">
        <f t="shared" si="1304"/>
        <v>7</v>
      </c>
      <c r="S712" s="953">
        <f t="shared" si="1305"/>
        <v>1.96</v>
      </c>
      <c r="T712" s="933">
        <v>83200</v>
      </c>
      <c r="U712" s="957"/>
      <c r="V712" s="954"/>
      <c r="W712" s="955" t="str">
        <f t="shared" si="1306"/>
        <v>Կ-1</v>
      </c>
      <c r="X712" s="933">
        <f t="shared" si="1307"/>
        <v>163072</v>
      </c>
      <c r="Y712" s="956">
        <f t="shared" si="1308"/>
        <v>163072</v>
      </c>
      <c r="Z712" s="956">
        <f t="shared" si="1333"/>
        <v>2119936</v>
      </c>
      <c r="AA712" s="952">
        <f t="shared" si="1310"/>
        <v>1</v>
      </c>
      <c r="AB712" s="952">
        <f t="shared" si="1311"/>
        <v>8</v>
      </c>
      <c r="AC712" s="953">
        <f t="shared" si="1312"/>
        <v>2.02</v>
      </c>
      <c r="AD712" s="933">
        <v>83200</v>
      </c>
      <c r="AE712" s="957"/>
      <c r="AF712" s="954"/>
      <c r="AG712" s="955" t="str">
        <f t="shared" si="1313"/>
        <v>Կ-1</v>
      </c>
      <c r="AH712" s="933">
        <f t="shared" si="1314"/>
        <v>168064</v>
      </c>
      <c r="AI712" s="956">
        <f t="shared" si="1315"/>
        <v>168064</v>
      </c>
      <c r="AJ712" s="956">
        <f t="shared" si="1334"/>
        <v>2184832</v>
      </c>
      <c r="AK712" s="952">
        <f t="shared" si="1317"/>
        <v>1</v>
      </c>
      <c r="AL712" s="952">
        <f t="shared" si="1318"/>
        <v>9</v>
      </c>
      <c r="AM712" s="953">
        <f t="shared" si="1319"/>
        <v>2.02</v>
      </c>
      <c r="AN712" s="933">
        <v>83200</v>
      </c>
      <c r="AO712" s="957"/>
      <c r="AP712" s="954"/>
      <c r="AQ712" s="955" t="str">
        <f t="shared" si="1335"/>
        <v>Կ-1</v>
      </c>
      <c r="AR712" s="933">
        <f t="shared" si="1321"/>
        <v>168064</v>
      </c>
      <c r="AS712" s="956">
        <f t="shared" si="1322"/>
        <v>168064</v>
      </c>
      <c r="AT712" s="956">
        <f t="shared" si="1336"/>
        <v>2184832</v>
      </c>
    </row>
    <row r="713" spans="2:46" s="592" customFormat="1" ht="13.5">
      <c r="B713" s="782">
        <v>38</v>
      </c>
      <c r="C713" s="783" t="s">
        <v>284</v>
      </c>
      <c r="D713" s="816" t="s">
        <v>2186</v>
      </c>
      <c r="E713" s="817">
        <v>1978</v>
      </c>
      <c r="F713" s="818" t="s">
        <v>109</v>
      </c>
      <c r="G713" s="787">
        <v>1</v>
      </c>
      <c r="H713" s="787">
        <v>3</v>
      </c>
      <c r="I713" s="789">
        <f t="shared" si="1337"/>
        <v>1.84</v>
      </c>
      <c r="J713" s="790">
        <v>83200</v>
      </c>
      <c r="K713" s="790"/>
      <c r="L713" s="790"/>
      <c r="M713" s="791" t="s">
        <v>86</v>
      </c>
      <c r="N713" s="790">
        <f t="shared" si="1331"/>
        <v>153088</v>
      </c>
      <c r="O713" s="792">
        <f t="shared" si="1301"/>
        <v>153088</v>
      </c>
      <c r="P713" s="792">
        <f t="shared" si="1332"/>
        <v>1990144</v>
      </c>
      <c r="Q713" s="597">
        <f t="shared" si="1303"/>
        <v>1</v>
      </c>
      <c r="R713" s="597">
        <f t="shared" si="1304"/>
        <v>4</v>
      </c>
      <c r="S713" s="593">
        <f t="shared" si="1305"/>
        <v>1.9</v>
      </c>
      <c r="T713" s="456">
        <v>83200</v>
      </c>
      <c r="U713" s="456"/>
      <c r="V713" s="456"/>
      <c r="W713" s="594" t="str">
        <f t="shared" si="1306"/>
        <v>Կ-1</v>
      </c>
      <c r="X713" s="456">
        <f t="shared" ref="X713" si="1338">T713*S713</f>
        <v>158080</v>
      </c>
      <c r="Y713" s="595">
        <f t="shared" ref="Y713" si="1339">+U713+V713+X713</f>
        <v>158080</v>
      </c>
      <c r="Z713" s="595">
        <f t="shared" si="1333"/>
        <v>2055040</v>
      </c>
      <c r="AA713" s="597">
        <f t="shared" si="1310"/>
        <v>1</v>
      </c>
      <c r="AB713" s="597">
        <f t="shared" si="1311"/>
        <v>5</v>
      </c>
      <c r="AC713" s="593">
        <f t="shared" si="1312"/>
        <v>1.9</v>
      </c>
      <c r="AD713" s="456">
        <v>83200</v>
      </c>
      <c r="AE713" s="456"/>
      <c r="AF713" s="456"/>
      <c r="AG713" s="594" t="str">
        <f t="shared" si="1313"/>
        <v>Կ-1</v>
      </c>
      <c r="AH713" s="456">
        <f t="shared" ref="AH713" si="1340">AD713*AC713</f>
        <v>158080</v>
      </c>
      <c r="AI713" s="595">
        <f t="shared" ref="AI713" si="1341">AH713+AE713+AF713</f>
        <v>158080</v>
      </c>
      <c r="AJ713" s="595">
        <f t="shared" si="1334"/>
        <v>2055040</v>
      </c>
      <c r="AK713" s="597">
        <f t="shared" si="1317"/>
        <v>1</v>
      </c>
      <c r="AL713" s="597">
        <f t="shared" si="1318"/>
        <v>6</v>
      </c>
      <c r="AM713" s="593">
        <f t="shared" si="1319"/>
        <v>1.96</v>
      </c>
      <c r="AN713" s="456">
        <v>83200</v>
      </c>
      <c r="AO713" s="456"/>
      <c r="AP713" s="456"/>
      <c r="AQ713" s="594" t="str">
        <f t="shared" si="1335"/>
        <v>Կ-1</v>
      </c>
      <c r="AR713" s="456">
        <f t="shared" si="1321"/>
        <v>163072</v>
      </c>
      <c r="AS713" s="595">
        <f t="shared" si="1322"/>
        <v>163072</v>
      </c>
      <c r="AT713" s="595">
        <f t="shared" si="1336"/>
        <v>2119936</v>
      </c>
    </row>
    <row r="714" spans="2:46" s="592" customFormat="1" ht="13.5">
      <c r="B714" s="826"/>
      <c r="C714" s="786" t="s">
        <v>579</v>
      </c>
      <c r="D714" s="784"/>
      <c r="E714" s="785"/>
      <c r="F714" s="786"/>
      <c r="G714" s="787"/>
      <c r="H714" s="787"/>
      <c r="I714" s="789"/>
      <c r="J714" s="790"/>
      <c r="K714" s="799"/>
      <c r="L714" s="799"/>
      <c r="M714" s="800"/>
      <c r="N714" s="801"/>
      <c r="O714" s="792">
        <v>15000</v>
      </c>
      <c r="P714" s="595">
        <f>+O714*12</f>
        <v>180000</v>
      </c>
      <c r="Q714" s="597"/>
      <c r="R714" s="597"/>
      <c r="S714" s="593"/>
      <c r="T714" s="456"/>
      <c r="U714" s="457"/>
      <c r="V714" s="457"/>
      <c r="W714" s="602"/>
      <c r="X714" s="730"/>
      <c r="Y714" s="595">
        <f>+O714</f>
        <v>15000</v>
      </c>
      <c r="Z714" s="595">
        <f>+P714</f>
        <v>180000</v>
      </c>
      <c r="AA714" s="597"/>
      <c r="AB714" s="597"/>
      <c r="AC714" s="593"/>
      <c r="AD714" s="456"/>
      <c r="AE714" s="457"/>
      <c r="AF714" s="457"/>
      <c r="AG714" s="602"/>
      <c r="AH714" s="730"/>
      <c r="AI714" s="595">
        <f>+Y714</f>
        <v>15000</v>
      </c>
      <c r="AJ714" s="595">
        <f>+Z714</f>
        <v>180000</v>
      </c>
      <c r="AK714" s="597"/>
      <c r="AL714" s="597"/>
      <c r="AM714" s="593"/>
      <c r="AN714" s="456"/>
      <c r="AO714" s="457"/>
      <c r="AP714" s="457"/>
      <c r="AQ714" s="602"/>
      <c r="AR714" s="730"/>
      <c r="AS714" s="595">
        <f>+AI714</f>
        <v>15000</v>
      </c>
      <c r="AT714" s="595">
        <f>+AJ714</f>
        <v>180000</v>
      </c>
    </row>
    <row r="715" spans="2:46" s="468" customFormat="1" ht="23.25" customHeight="1">
      <c r="B715" s="977" t="s">
        <v>47</v>
      </c>
      <c r="C715" s="977"/>
      <c r="D715" s="977"/>
      <c r="E715" s="977"/>
      <c r="F715" s="977"/>
      <c r="G715" s="731">
        <f t="shared" ref="G715:AT715" si="1342">SUM(G676:G714)</f>
        <v>38</v>
      </c>
      <c r="H715" s="731">
        <f t="shared" si="1342"/>
        <v>396</v>
      </c>
      <c r="I715" s="731">
        <f t="shared" si="1342"/>
        <v>86.470000000000013</v>
      </c>
      <c r="J715" s="731">
        <f t="shared" si="1342"/>
        <v>3161600</v>
      </c>
      <c r="K715" s="731">
        <f t="shared" si="1342"/>
        <v>36483.199999999997</v>
      </c>
      <c r="L715" s="731">
        <f t="shared" si="1342"/>
        <v>0</v>
      </c>
      <c r="M715" s="731">
        <f t="shared" si="1342"/>
        <v>0</v>
      </c>
      <c r="N715" s="731">
        <f t="shared" si="1342"/>
        <v>7194304</v>
      </c>
      <c r="O715" s="731">
        <f t="shared" si="1342"/>
        <v>7245787.1999999993</v>
      </c>
      <c r="P715" s="731">
        <f t="shared" si="1342"/>
        <v>94180233.599999994</v>
      </c>
      <c r="Q715" s="731">
        <f t="shared" si="1342"/>
        <v>38</v>
      </c>
      <c r="R715" s="731">
        <f t="shared" si="1342"/>
        <v>434</v>
      </c>
      <c r="S715" s="731">
        <f t="shared" si="1342"/>
        <v>87.620000000000019</v>
      </c>
      <c r="T715" s="731">
        <f t="shared" si="1342"/>
        <v>3161600</v>
      </c>
      <c r="U715" s="731">
        <f t="shared" si="1342"/>
        <v>36816</v>
      </c>
      <c r="V715" s="731">
        <f t="shared" si="1342"/>
        <v>0</v>
      </c>
      <c r="W715" s="731">
        <f t="shared" si="1342"/>
        <v>0</v>
      </c>
      <c r="X715" s="731">
        <f t="shared" si="1342"/>
        <v>7289984</v>
      </c>
      <c r="Y715" s="731">
        <f t="shared" si="1342"/>
        <v>7341800</v>
      </c>
      <c r="Z715" s="731">
        <f t="shared" si="1342"/>
        <v>95428399.999999985</v>
      </c>
      <c r="AA715" s="731">
        <f t="shared" si="1342"/>
        <v>38</v>
      </c>
      <c r="AB715" s="731">
        <f t="shared" si="1342"/>
        <v>472</v>
      </c>
      <c r="AC715" s="731">
        <f t="shared" si="1342"/>
        <v>88.890000000000015</v>
      </c>
      <c r="AD715" s="731">
        <f t="shared" si="1342"/>
        <v>3161600</v>
      </c>
      <c r="AE715" s="731">
        <f t="shared" si="1342"/>
        <v>36816</v>
      </c>
      <c r="AF715" s="731">
        <f t="shared" si="1342"/>
        <v>0</v>
      </c>
      <c r="AG715" s="731">
        <f t="shared" si="1342"/>
        <v>0</v>
      </c>
      <c r="AH715" s="731">
        <f t="shared" si="1342"/>
        <v>7395648</v>
      </c>
      <c r="AI715" s="731">
        <f t="shared" si="1342"/>
        <v>7447464</v>
      </c>
      <c r="AJ715" s="731">
        <f t="shared" si="1342"/>
        <v>96802032</v>
      </c>
      <c r="AK715" s="731">
        <f t="shared" si="1342"/>
        <v>38</v>
      </c>
      <c r="AL715" s="731">
        <f t="shared" si="1342"/>
        <v>510</v>
      </c>
      <c r="AM715" s="731">
        <f t="shared" si="1342"/>
        <v>89.43</v>
      </c>
      <c r="AN715" s="731">
        <f t="shared" si="1342"/>
        <v>3161600</v>
      </c>
      <c r="AO715" s="731">
        <f t="shared" si="1342"/>
        <v>37024</v>
      </c>
      <c r="AP715" s="731">
        <f t="shared" si="1342"/>
        <v>0</v>
      </c>
      <c r="AQ715" s="731">
        <f t="shared" si="1342"/>
        <v>0</v>
      </c>
      <c r="AR715" s="731">
        <f t="shared" si="1342"/>
        <v>7440576</v>
      </c>
      <c r="AS715" s="731">
        <f t="shared" si="1342"/>
        <v>7492600</v>
      </c>
      <c r="AT715" s="731">
        <f t="shared" si="1342"/>
        <v>97388800</v>
      </c>
    </row>
    <row r="716" spans="2:46" ht="16.5" customHeight="1"/>
    <row r="717" spans="2:46" ht="17.25" customHeight="1"/>
    <row r="718" spans="2:46" s="468" customFormat="1" ht="22.5" customHeight="1">
      <c r="B718" s="977" t="s">
        <v>576</v>
      </c>
      <c r="C718" s="977"/>
      <c r="D718" s="977"/>
      <c r="E718" s="977"/>
      <c r="F718" s="977"/>
      <c r="G718" s="978" t="s">
        <v>1117</v>
      </c>
      <c r="H718" s="978"/>
      <c r="I718" s="978"/>
      <c r="J718" s="978"/>
      <c r="K718" s="978"/>
      <c r="L718" s="978"/>
      <c r="M718" s="978"/>
      <c r="N718" s="978"/>
      <c r="O718" s="978"/>
      <c r="P718" s="978"/>
      <c r="Q718" s="978" t="s">
        <v>1117</v>
      </c>
      <c r="R718" s="978"/>
      <c r="S718" s="978"/>
      <c r="T718" s="978"/>
      <c r="U718" s="978"/>
      <c r="V718" s="978"/>
      <c r="W718" s="978"/>
      <c r="X718" s="978"/>
      <c r="Y718" s="978"/>
      <c r="Z718" s="978"/>
      <c r="AA718" s="978" t="s">
        <v>1117</v>
      </c>
      <c r="AB718" s="978"/>
      <c r="AC718" s="978"/>
      <c r="AD718" s="978"/>
      <c r="AE718" s="978"/>
      <c r="AF718" s="978"/>
      <c r="AG718" s="978"/>
      <c r="AH718" s="978"/>
      <c r="AI718" s="978"/>
      <c r="AJ718" s="978"/>
      <c r="AK718" s="978" t="s">
        <v>75</v>
      </c>
      <c r="AL718" s="978"/>
      <c r="AM718" s="978"/>
      <c r="AN718" s="978"/>
      <c r="AO718" s="978"/>
      <c r="AP718" s="978"/>
      <c r="AQ718" s="978"/>
      <c r="AR718" s="978"/>
      <c r="AS718" s="978"/>
      <c r="AT718" s="978"/>
    </row>
    <row r="719" spans="2:46" s="468" customFormat="1" ht="24" customHeight="1">
      <c r="B719" s="976" t="s">
        <v>1447</v>
      </c>
      <c r="C719" s="976"/>
      <c r="D719" s="976"/>
      <c r="E719" s="976"/>
      <c r="F719" s="976"/>
      <c r="G719" s="990" t="s">
        <v>2770</v>
      </c>
      <c r="H719" s="991"/>
      <c r="I719" s="991"/>
      <c r="J719" s="991"/>
      <c r="K719" s="991"/>
      <c r="L719" s="991"/>
      <c r="M719" s="991"/>
      <c r="N719" s="991"/>
      <c r="O719" s="991"/>
      <c r="P719" s="992"/>
      <c r="Q719" s="976" t="s">
        <v>1528</v>
      </c>
      <c r="R719" s="976"/>
      <c r="S719" s="976"/>
      <c r="T719" s="976"/>
      <c r="U719" s="976"/>
      <c r="V719" s="976"/>
      <c r="W719" s="976"/>
      <c r="X719" s="976"/>
      <c r="Y719" s="976"/>
      <c r="Z719" s="976"/>
      <c r="AA719" s="976" t="s">
        <v>2171</v>
      </c>
      <c r="AB719" s="976"/>
      <c r="AC719" s="976"/>
      <c r="AD719" s="976"/>
      <c r="AE719" s="976"/>
      <c r="AF719" s="976"/>
      <c r="AG719" s="976"/>
      <c r="AH719" s="976"/>
      <c r="AI719" s="976"/>
      <c r="AJ719" s="976"/>
      <c r="AK719" s="976" t="s">
        <v>2780</v>
      </c>
      <c r="AL719" s="976"/>
      <c r="AM719" s="976"/>
      <c r="AN719" s="976"/>
      <c r="AO719" s="976"/>
      <c r="AP719" s="976"/>
      <c r="AQ719" s="976"/>
      <c r="AR719" s="976"/>
      <c r="AS719" s="976"/>
      <c r="AT719" s="976"/>
    </row>
    <row r="720" spans="2:46" s="592" customFormat="1" ht="99.75">
      <c r="B720" s="458" t="s">
        <v>10</v>
      </c>
      <c r="C720" s="536" t="s">
        <v>54</v>
      </c>
      <c r="D720" s="762" t="s">
        <v>2184</v>
      </c>
      <c r="E720" s="584" t="s">
        <v>2185</v>
      </c>
      <c r="F720" s="536" t="s">
        <v>55</v>
      </c>
      <c r="G720" s="591" t="s">
        <v>56</v>
      </c>
      <c r="H720" s="591" t="s">
        <v>89</v>
      </c>
      <c r="I720" s="591" t="s">
        <v>90</v>
      </c>
      <c r="J720" s="591" t="s">
        <v>62</v>
      </c>
      <c r="K720" s="726" t="str">
        <f>+K675</f>
        <v>Հավելավճար</v>
      </c>
      <c r="L720" s="726" t="str">
        <f>+L675</f>
        <v>Հավելում (բարձր լեռնային կամ գաղտնիության)</v>
      </c>
      <c r="M720" s="591" t="str">
        <f>+M675</f>
        <v>Ըստ դատ.ծառ.պաշտ.ենթախմբ.</v>
      </c>
      <c r="N720" s="591" t="s">
        <v>632</v>
      </c>
      <c r="O720" s="591" t="s">
        <v>610</v>
      </c>
      <c r="P720" s="591" t="s">
        <v>1369</v>
      </c>
      <c r="Q720" s="591" t="s">
        <v>56</v>
      </c>
      <c r="R720" s="591" t="s">
        <v>89</v>
      </c>
      <c r="S720" s="591" t="s">
        <v>90</v>
      </c>
      <c r="T720" s="591" t="s">
        <v>62</v>
      </c>
      <c r="U720" s="591" t="str">
        <f>+U675</f>
        <v>Հավելավճար</v>
      </c>
      <c r="V720" s="591" t="str">
        <f>+V675</f>
        <v>Հավելում (բարձր լեռնային կամ գաղտնիության)</v>
      </c>
      <c r="W720" s="591" t="str">
        <f>+W675</f>
        <v>Ըստ դատ.ծառ.պաշտ.ենթախմբ.</v>
      </c>
      <c r="X720" s="591" t="s">
        <v>632</v>
      </c>
      <c r="Y720" s="591" t="str">
        <f>+O720</f>
        <v xml:space="preserve">Ընդամենը ամսական աշխատավարձ </v>
      </c>
      <c r="Z720" s="591" t="s">
        <v>1530</v>
      </c>
      <c r="AA720" s="591" t="s">
        <v>56</v>
      </c>
      <c r="AB720" s="591" t="s">
        <v>89</v>
      </c>
      <c r="AC720" s="591" t="s">
        <v>90</v>
      </c>
      <c r="AD720" s="591" t="s">
        <v>62</v>
      </c>
      <c r="AE720" s="591" t="str">
        <f>+AE675</f>
        <v>Հավելավճար</v>
      </c>
      <c r="AF720" s="726" t="str">
        <f>+AF675</f>
        <v>Հավելում (բարձր լեռնային կամ գաղտնիության)</v>
      </c>
      <c r="AG720" s="591" t="str">
        <f>+AG675</f>
        <v>Ըստ դատ.ծառ.պաշտ.ենթախմբ.</v>
      </c>
      <c r="AH720" s="591" t="s">
        <v>632</v>
      </c>
      <c r="AI720" s="591" t="str">
        <f>+Y720</f>
        <v xml:space="preserve">Ընդամենը ամսական աշխատավարձ </v>
      </c>
      <c r="AJ720" s="591" t="s">
        <v>2172</v>
      </c>
      <c r="AK720" s="591" t="s">
        <v>56</v>
      </c>
      <c r="AL720" s="591" t="s">
        <v>89</v>
      </c>
      <c r="AM720" s="591" t="s">
        <v>90</v>
      </c>
      <c r="AN720" s="591" t="s">
        <v>62</v>
      </c>
      <c r="AO720" s="591" t="str">
        <f>+AO675</f>
        <v>Հավելավճար</v>
      </c>
      <c r="AP720" s="726" t="str">
        <f>+AP675</f>
        <v>Հավելում (բարձր լեռնային կամ գաղտնիության)</v>
      </c>
      <c r="AQ720" s="591" t="str">
        <f>+AQ675</f>
        <v>Ըստ դատ.ծառ.պաշտ.ենթախմբ.</v>
      </c>
      <c r="AR720" s="591" t="s">
        <v>632</v>
      </c>
      <c r="AS720" s="591" t="str">
        <f>+AI720</f>
        <v xml:space="preserve">Ընդամենը ամսական աշխատավարձ </v>
      </c>
      <c r="AT720" s="591" t="s">
        <v>2781</v>
      </c>
    </row>
    <row r="721" spans="1:46" s="596" customFormat="1" ht="13.5">
      <c r="B721" s="782">
        <v>1</v>
      </c>
      <c r="C721" s="818" t="s">
        <v>978</v>
      </c>
      <c r="D721" s="816" t="s">
        <v>2187</v>
      </c>
      <c r="E721" s="817">
        <v>1972</v>
      </c>
      <c r="F721" s="818" t="s">
        <v>224</v>
      </c>
      <c r="G721" s="787">
        <v>1</v>
      </c>
      <c r="H721" s="787">
        <v>22</v>
      </c>
      <c r="I721" s="789">
        <f t="shared" ref="I721:I725" si="1343">IF(G721&lt;1,0,IF(M721="Բ-1",IF(H721=0,6.94,IF(H721=1,7.17,IF(H721=2,7.41,IF(H721=3,7.66,IF(OR(H721=5,H721=4),7.92,IF(OR(H721=6,H721=7),8.18,IF(OR(H721=8,H721=9),8.46,IF(OR(H721=10,H721=11,H721=12),8.74,IF(OR(H721=13,H721=14,H721=15),9.03,IF(OR(H721=16,H721=17,H721=18),9.33,9.65)))))))))),IF(M721="Բ-2", IF(H721=0,5.71,IF(H721=1,5.89,IF(H721=2,6.09,IF(H721=3,6.29,IF(OR(H721=5,H721=4),6.5,IF(OR(H721=6,H721=7),6.72,IF(OR(H721=8,H721=9),6.94,IF(OR(H721=10,H721=11,H721=12),7.17,IF(OR(H721=13,H721=14,H721=15),7.41,IF(OR(H721=16,H721=17,H721=18),7.65,7.91)))))))))), IF(M721="Գ-1", IF(H721=0,4.7,IF(H721=1,4.86,IF(H721=2,5.01,IF(H721=3,5.18,IF(OR(H721=5,H721=4),5.35,IF(OR(H721=6,H721=7),5.52,IF(OR(H721=8,H721=9),5.71,IF(OR(H721=10,H721=11,H721=12),5.89,IF(OR(H721=13,H721=14,H721=15),6.09,IF(OR(H721=16,H721=17,H721=18),6.29,6.49)))))))))), IF(M721="Գ-2", IF(H721=0,3.88,IF(H721=1,4.01,IF(H721=2,4.14,IF(H721=3,4.27,IF(OR(H721=5,H721=4),4.41,IF(OR(H721=6,H721=7),4.55,IF(OR(H721=8,H721=9),4.7,IF(OR(H721=10,H721=11,H721=12),4.85,IF(OR(H721=13,H721=14,H721=15),5.01,IF(OR(H721=16,H721=17,H721=18),5.17,5.34)))))))))), IF(M721="Գ-3", IF(H721=0,3.21,IF(H721=1,3.31,IF(H721=2,3.42,IF(H721=3,3.53,IF(OR(H721=5,H721=4),3.64,IF(OR(H721=6,H721=7),3.76,IF(OR(H721=8,H721=9),3.88,IF(OR(H721=10,H721=11,H721=12),4.01,IF(OR(H721=13,H721=14,H721=15),4.13,IF(OR(H721=16,H721=17,H721=18),4.27,4.4)))))))))), IF(M721="Ա-1", IF(H721=0,2.66,IF(H721=1,2.75,IF(H721=2,2.83,IF(H721=3,2.92,IF(OR(H721=5,H721=4),3.02,IF(OR(H721=6,H721=7),3.11,IF(OR(H721=8,H721=9),3.21,IF(OR(H721=10,H721=11,H721=12),3.31,IF(OR(H721=13,H721=14,H721=15),3.42,IF(OR(H721=16,H721=17,H721=18),3.53,3.64)))))))))), IF(M721="Ա-2", IF(H721=0,2.28,IF(H721=1,2.35,IF(H721=2,2.43,IF(H721=3,2.5,IF(OR(H721=5,H721=4),2.58,IF(OR(H721=6,H721=7),2.66,IF(OR(H721=8,H721=9),2.75,IF(OR(H721=10,H721=11,H721=12),2.83,IF(OR(H721=13,H721=14,H721=15),2.92,IF(OR(H721=16,H721=17,H721=18),3.01,3.11)))))))))),IF(M721="Ա-3", IF(H721=0,1.96,IF(H721=1,2.02,IF(H721=2,2.08,IF(H721=3,2.15,IF(OR(H721=5,H721=4),2.21,IF(OR(H721=6,H721=7),2.28,IF(OR(H721=8,H721=9),2.35,IF(OR(H721=10,H721=11,H721=12),2.42,IF(OR(H721=13,H721=14,H721=15),2.5,IF(OR(H721=16,H721=17,H721=18),2.58,2.66)))))))))), IF(M721="Կ-1", IF(H721=0,1.68,IF(H721=1,1.73,IF(H721=2,1.79,IF(H721=3,1.84,IF(OR(H721=5,H721=4),1.9,IF(OR(H721=6,H721=7),1.96,IF(OR(H721=8,H721=9),2.02,IF(OR(H721=10,H721=11,H721=12),2.08,IF(OR(H721=13,H721=14,H721=15),2.14,IF(OR(H721=16,H721=17,H721=18),2.21,2.28)))))))))), IF(M721="Կ-2", IF(H721=0,1.45,IF(H721=1,1.49,IF(H721=2,1.54,IF(H721=3,1.59,IF(OR(H721=5,H721=4),1.63,IF(OR(H721=6,H721=7),1.68,IF(OR(H721=8,H721=9),1.73,IF(OR(H721=10,H721=11,H721=12),1.79,IF(OR(H721=13,H721=14,H721=15),1.84,IF(OR(H721=16,H721=17,H721=18),1.9,1.95)))))))))),IF(M721="Կ-3", IF(H721=0,1.25,IF(H721=1,1.29,IF(H721=2,1.33,IF(H721=3,1.37,IF(OR(H721=5,H721=4),1.41,IF(OR(H721=6,H721=7),1.45,IF(OR(H721=8,H721=9),1.49,IF(OR(H721=10,H721=11,H721=12),1.54,IF(OR(H721=13,H721=14,H721=15),1.58,IF(OR(H721=16,H721=17,H721=18),1.63,1.68)))))))))), "Error"))))))))))))</f>
        <v>6.49</v>
      </c>
      <c r="J721" s="790">
        <v>83200</v>
      </c>
      <c r="K721" s="799"/>
      <c r="L721" s="799"/>
      <c r="M721" s="837" t="s">
        <v>82</v>
      </c>
      <c r="N721" s="790">
        <f t="shared" ref="N721:N725" si="1344">J721*I721</f>
        <v>539968</v>
      </c>
      <c r="O721" s="792">
        <f t="shared" ref="O721:O756" si="1345">I721*J721+K721+L721</f>
        <v>539968</v>
      </c>
      <c r="P721" s="792">
        <f t="shared" ref="P721:P725" si="1346">+O721*13</f>
        <v>7019584</v>
      </c>
      <c r="Q721" s="597">
        <f t="shared" ref="Q721:Q756" si="1347">+G721</f>
        <v>1</v>
      </c>
      <c r="R721" s="597">
        <f t="shared" ref="R721:R756" si="1348">+H721+1</f>
        <v>23</v>
      </c>
      <c r="S721" s="593">
        <f t="shared" ref="S721:S756" si="1349">IF(Q721&lt;1,0,IF(W721="Բ-1",IF(R721=0,6.94,IF(R721=1,7.17,IF(R721=2,7.41,IF(R721=3,7.66,IF(OR(R721=5,R721=4),7.92,IF(OR(R721=6,R721=7),8.18,IF(OR(R721=8,R721=9),8.46,IF(OR(R721=10,R721=11,R721=12),8.74,IF(OR(R721=13,R721=14,R721=15),9.03,IF(OR(R721=16,R721=17,R721=18),9.33,9.65)))))))))),IF(W721="Բ-2", IF(R721=0,5.71,IF(R721=1,5.89,IF(R721=2,6.09,IF(R721=3,6.29,IF(OR(R721=5,R721=4),6.5,IF(OR(R721=6,R721=7),6.72,IF(OR(R721=8,R721=9),6.94,IF(OR(R721=10,R721=11,R721=12),7.17,IF(OR(R721=13,R721=14,R721=15),7.41,IF(OR(R721=16,R721=17,R721=18),7.65,7.91)))))))))), IF(W721="Գ-1", IF(R721=0,4.7,IF(R721=1,4.86,IF(R721=2,5.01,IF(R721=3,5.18,IF(OR(R721=5,R721=4),5.35,IF(OR(R721=6,R721=7),5.52,IF(OR(R721=8,R721=9),5.71,IF(OR(R721=10,R721=11,R721=12),5.89,IF(OR(R721=13,R721=14,R721=15),6.09,IF(OR(R721=16,R721=17,R721=18),6.29,6.49)))))))))), IF(W721="Գ-2", IF(R721=0,3.88,IF(R721=1,4.01,IF(R721=2,4.14,IF(R721=3,4.27,IF(OR(R721=5,R721=4),4.41,IF(OR(R721=6,R721=7),4.55,IF(OR(R721=8,R721=9),4.7,IF(OR(R721=10,R721=11,R721=12),4.85,IF(OR(R721=13,R721=14,R721=15),5.01,IF(OR(R721=16,R721=17,R721=18),5.17,5.34)))))))))), IF(W721="Գ-3", IF(R721=0,3.21,IF(R721=1,3.31,IF(R721=2,3.42,IF(R721=3,3.53,IF(OR(R721=5,R721=4),3.64,IF(OR(R721=6,R721=7),3.76,IF(OR(R721=8,R721=9),3.88,IF(OR(R721=10,R721=11,R721=12),4.01,IF(OR(R721=13,R721=14,R721=15),4.13,IF(OR(R721=16,R721=17,R721=18),4.27,4.4)))))))))), IF(W721="Ա-1", IF(R721=0,2.66,IF(R721=1,2.75,IF(R721=2,2.83,IF(R721=3,2.92,IF(OR(R721=5,R721=4),3.02,IF(OR(R721=6,R721=7),3.11,IF(OR(R721=8,R721=9),3.21,IF(OR(R721=10,R721=11,R721=12),3.31,IF(OR(R721=13,R721=14,R721=15),3.42,IF(OR(R721=16,R721=17,R721=18),3.53,3.64)))))))))), IF(W721="Ա-2", IF(R721=0,2.28,IF(R721=1,2.35,IF(R721=2,2.43,IF(R721=3,2.5,IF(OR(R721=5,R721=4),2.58,IF(OR(R721=6,R721=7),2.66,IF(OR(R721=8,R721=9),2.75,IF(OR(R721=10,R721=11,R721=12),2.83,IF(OR(R721=13,R721=14,R721=15),2.92,IF(OR(R721=16,R721=17,R721=18),3.01,3.11)))))))))),IF(W721="Ա-3", IF(R721=0,1.96,IF(R721=1,2.02,IF(R721=2,2.08,IF(R721=3,2.15,IF(OR(R721=5,R721=4),2.21,IF(OR(R721=6,R721=7),2.28,IF(OR(R721=8,R721=9),2.35,IF(OR(R721=10,R721=11,R721=12),2.42,IF(OR(R721=13,R721=14,R721=15),2.5,IF(OR(R721=16,R721=17,R721=18),2.58,2.66)))))))))), IF(W721="Կ-1", IF(R721=0,1.68,IF(R721=1,1.73,IF(R721=2,1.79,IF(R721=3,1.84,IF(OR(R721=5,R721=4),1.9,IF(OR(R721=6,R721=7),1.96,IF(OR(R721=8,R721=9),2.02,IF(OR(R721=10,R721=11,R721=12),2.08,IF(OR(R721=13,R721=14,R721=15),2.14,IF(OR(R721=16,R721=17,R721=18),2.21,2.28)))))))))), IF(W721="Կ-2", IF(R721=0,1.45,IF(R721=1,1.49,IF(R721=2,1.54,IF(R721=3,1.59,IF(OR(R721=5,R721=4),1.63,IF(OR(R721=6,R721=7),1.68,IF(OR(R721=8,R721=9),1.73,IF(OR(R721=10,R721=11,R721=12),1.79,IF(OR(R721=13,R721=14,R721=15),1.84,IF(OR(R721=16,R721=17,R721=18),1.9,1.95)))))))))),IF(W721="Կ-3", IF(R721=0,1.25,IF(R721=1,1.29,IF(R721=2,1.33,IF(R721=3,1.37,IF(OR(R721=5,R721=4),1.41,IF(OR(R721=6,R721=7),1.45,IF(OR(R721=8,R721=9),1.49,IF(OR(R721=10,R721=11,R721=12),1.54,IF(OR(R721=13,R721=14,R721=15),1.58,IF(OR(R721=16,R721=17,R721=18),1.63,1.68)))))))))), "Error"))))))))))))</f>
        <v>6.49</v>
      </c>
      <c r="T721" s="456">
        <v>83200</v>
      </c>
      <c r="U721" s="457"/>
      <c r="V721" s="457"/>
      <c r="W721" s="594" t="str">
        <f t="shared" ref="W721:W756" si="1350">+M721</f>
        <v>Գ-1</v>
      </c>
      <c r="X721" s="456">
        <f t="shared" ref="X721:X756" si="1351">T721*S721</f>
        <v>539968</v>
      </c>
      <c r="Y721" s="595">
        <f t="shared" ref="Y721:Y756" si="1352">+U721+V721+X721</f>
        <v>539968</v>
      </c>
      <c r="Z721" s="595">
        <f t="shared" ref="Z721:Z725" si="1353">+Y721*13</f>
        <v>7019584</v>
      </c>
      <c r="AA721" s="597">
        <f t="shared" ref="AA721:AA756" si="1354">+Q721</f>
        <v>1</v>
      </c>
      <c r="AB721" s="597">
        <f t="shared" ref="AB721:AB756" si="1355">+R721+1</f>
        <v>24</v>
      </c>
      <c r="AC721" s="593">
        <f t="shared" ref="AC721:AC756" si="1356">IF(AA721&lt;1,0,IF(AG721="Բ-1",IF(AB721=0,6.94,IF(AB721=1,7.17,IF(AB721=2,7.41,IF(AB721=3,7.66,IF(OR(AB721=5,AB721=4),7.92,IF(OR(AB721=6,AB721=7),8.18,IF(OR(AB721=8,AB721=9),8.46,IF(OR(AB721=10,AB721=11,AB721=12),8.74,IF(OR(AB721=13,AB721=14,AB721=15),9.03,IF(OR(AB721=16,AB721=17,AB721=18),9.33,9.65)))))))))),IF(AG721="Բ-2", IF(AB721=0,5.71,IF(AB721=1,5.89,IF(AB721=2,6.09,IF(AB721=3,6.29,IF(OR(AB721=5,AB721=4),6.5,IF(OR(AB721=6,AB721=7),6.72,IF(OR(AB721=8,AB721=9),6.94,IF(OR(AB721=10,AB721=11,AB721=12),7.17,IF(OR(AB721=13,AB721=14,AB721=15),7.41,IF(OR(AB721=16,AB721=17,AB721=18),7.65,7.91)))))))))), IF(AG721="Գ-1", IF(AB721=0,4.7,IF(AB721=1,4.86,IF(AB721=2,5.01,IF(AB721=3,5.18,IF(OR(AB721=5,AB721=4),5.35,IF(OR(AB721=6,AB721=7),5.52,IF(OR(AB721=8,AB721=9),5.71,IF(OR(AB721=10,AB721=11,AB721=12),5.89,IF(OR(AB721=13,AB721=14,AB721=15),6.09,IF(OR(AB721=16,AB721=17,AB721=18),6.29,6.49)))))))))), IF(AG721="Գ-2", IF(AB721=0,3.88,IF(AB721=1,4.01,IF(AB721=2,4.14,IF(AB721=3,4.27,IF(OR(AB721=5,AB721=4),4.41,IF(OR(AB721=6,AB721=7),4.55,IF(OR(AB721=8,AB721=9),4.7,IF(OR(AB721=10,AB721=11,AB721=12),4.85,IF(OR(AB721=13,AB721=14,AB721=15),5.01,IF(OR(AB721=16,AB721=17,AB721=18),5.17,5.34)))))))))), IF(AG721="Գ-3", IF(AB721=0,3.21,IF(AB721=1,3.31,IF(AB721=2,3.42,IF(AB721=3,3.53,IF(OR(AB721=5,AB721=4),3.64,IF(OR(AB721=6,AB721=7),3.76,IF(OR(AB721=8,AB721=9),3.88,IF(OR(AB721=10,AB721=11,AB721=12),4.01,IF(OR(AB721=13,AB721=14,AB721=15),4.13,IF(OR(AB721=16,AB721=17,AB721=18),4.27,4.4)))))))))), IF(AG721="Ա-1", IF(AB721=0,2.66,IF(AB721=1,2.75,IF(AB721=2,2.83,IF(AB721=3,2.92,IF(OR(AB721=5,AB721=4),3.02,IF(OR(AB721=6,AB721=7),3.11,IF(OR(AB721=8,AB721=9),3.21,IF(OR(AB721=10,AB721=11,AB721=12),3.31,IF(OR(AB721=13,AB721=14,AB721=15),3.42,IF(OR(AB721=16,AB721=17,AB721=18),3.53,3.64)))))))))), IF(AG721="Ա-2", IF(AB721=0,2.28,IF(AB721=1,2.35,IF(AB721=2,2.43,IF(AB721=3,2.5,IF(OR(AB721=5,AB721=4),2.58,IF(OR(AB721=6,AB721=7),2.66,IF(OR(AB721=8,AB721=9),2.75,IF(OR(AB721=10,AB721=11,AB721=12),2.83,IF(OR(AB721=13,AB721=14,AB721=15),2.92,IF(OR(AB721=16,AB721=17,AB721=18),3.01,3.11)))))))))),IF(AG721="Ա-3", IF(AB721=0,1.96,IF(AB721=1,2.02,IF(AB721=2,2.08,IF(AB721=3,2.15,IF(OR(AB721=5,AB721=4),2.21,IF(OR(AB721=6,AB721=7),2.28,IF(OR(AB721=8,AB721=9),2.35,IF(OR(AB721=10,AB721=11,AB721=12),2.42,IF(OR(AB721=13,AB721=14,AB721=15),2.5,IF(OR(AB721=16,AB721=17,AB721=18),2.58,2.66)))))))))), IF(AG721="Կ-1", IF(AB721=0,1.68,IF(AB721=1,1.73,IF(AB721=2,1.79,IF(AB721=3,1.84,IF(OR(AB721=5,AB721=4),1.9,IF(OR(AB721=6,AB721=7),1.96,IF(OR(AB721=8,AB721=9),2.02,IF(OR(AB721=10,AB721=11,AB721=12),2.08,IF(OR(AB721=13,AB721=14,AB721=15),2.14,IF(OR(AB721=16,AB721=17,AB721=18),2.21,2.28)))))))))), IF(AG721="Կ-2", IF(AB721=0,1.45,IF(AB721=1,1.49,IF(AB721=2,1.54,IF(AB721=3,1.59,IF(OR(AB721=5,AB721=4),1.63,IF(OR(AB721=6,AB721=7),1.68,IF(OR(AB721=8,AB721=9),1.73,IF(OR(AB721=10,AB721=11,AB721=12),1.79,IF(OR(AB721=13,AB721=14,AB721=15),1.84,IF(OR(AB721=16,AB721=17,AB721=18),1.9,1.95)))))))))),IF(AG721="Կ-3", IF(AB721=0,1.25,IF(AB721=1,1.29,IF(AB721=2,1.33,IF(AB721=3,1.37,IF(OR(AB721=5,AB721=4),1.41,IF(OR(AB721=6,AB721=7),1.45,IF(OR(AB721=8,AB721=9),1.49,IF(OR(AB721=10,AB721=11,AB721=12),1.54,IF(OR(AB721=13,AB721=14,AB721=15),1.58,IF(OR(AB721=16,AB721=17,AB721=18),1.63,1.68)))))))))), "Error"))))))))))))</f>
        <v>6.49</v>
      </c>
      <c r="AD721" s="456">
        <v>83200</v>
      </c>
      <c r="AE721" s="457"/>
      <c r="AF721" s="457"/>
      <c r="AG721" s="737" t="str">
        <f t="shared" ref="AG721:AG756" si="1357">+W721</f>
        <v>Գ-1</v>
      </c>
      <c r="AH721" s="456">
        <f t="shared" ref="AH721:AH756" si="1358">AD721*AC721</f>
        <v>539968</v>
      </c>
      <c r="AI721" s="595">
        <f t="shared" ref="AI721:AI756" si="1359">AH721+AE721+AF721</f>
        <v>539968</v>
      </c>
      <c r="AJ721" s="595">
        <f t="shared" ref="AJ721:AJ725" si="1360">+AI721*13</f>
        <v>7019584</v>
      </c>
      <c r="AK721" s="597">
        <f t="shared" ref="AK721:AK756" si="1361">+AA721</f>
        <v>1</v>
      </c>
      <c r="AL721" s="597">
        <f t="shared" ref="AL721:AL756" si="1362">+AB721+1</f>
        <v>25</v>
      </c>
      <c r="AM721" s="593">
        <f t="shared" ref="AM721:AM756" si="1363">IF(AK721&lt;1,0,IF(AQ721="Բ-1",IF(AL721=0,6.94,IF(AL721=1,7.17,IF(AL721=2,7.41,IF(AL721=3,7.66,IF(OR(AL721=5,AL721=4),7.92,IF(OR(AL721=6,AL721=7),8.18,IF(OR(AL721=8,AL721=9),8.46,IF(OR(AL721=10,AL721=11,AL721=12),8.74,IF(OR(AL721=13,AL721=14,AL721=15),9.03,IF(OR(AL721=16,AL721=17,AL721=18),9.33,9.65)))))))))),IF(AQ721="Բ-2", IF(AL721=0,5.71,IF(AL721=1,5.89,IF(AL721=2,6.09,IF(AL721=3,6.29,IF(OR(AL721=5,AL721=4),6.5,IF(OR(AL721=6,AL721=7),6.72,IF(OR(AL721=8,AL721=9),6.94,IF(OR(AL721=10,AL721=11,AL721=12),7.17,IF(OR(AL721=13,AL721=14,AL721=15),7.41,IF(OR(AL721=16,AL721=17,AL721=18),7.65,7.91)))))))))), IF(AQ721="Գ-1", IF(AL721=0,4.7,IF(AL721=1,4.86,IF(AL721=2,5.01,IF(AL721=3,5.18,IF(OR(AL721=5,AL721=4),5.35,IF(OR(AL721=6,AL721=7),5.52,IF(OR(AL721=8,AL721=9),5.71,IF(OR(AL721=10,AL721=11,AL721=12),5.89,IF(OR(AL721=13,AL721=14,AL721=15),6.09,IF(OR(AL721=16,AL721=17,AL721=18),6.29,6.49)))))))))), IF(AQ721="Գ-2", IF(AL721=0,3.88,IF(AL721=1,4.01,IF(AL721=2,4.14,IF(AL721=3,4.27,IF(OR(AL721=5,AL721=4),4.41,IF(OR(AL721=6,AL721=7),4.55,IF(OR(AL721=8,AL721=9),4.7,IF(OR(AL721=10,AL721=11,AL721=12),4.85,IF(OR(AL721=13,AL721=14,AL721=15),5.01,IF(OR(AL721=16,AL721=17,AL721=18),5.17,5.34)))))))))), IF(AQ721="Գ-3", IF(AL721=0,3.21,IF(AL721=1,3.31,IF(AL721=2,3.42,IF(AL721=3,3.53,IF(OR(AL721=5,AL721=4),3.64,IF(OR(AL721=6,AL721=7),3.76,IF(OR(AL721=8,AL721=9),3.88,IF(OR(AL721=10,AL721=11,AL721=12),4.01,IF(OR(AL721=13,AL721=14,AL721=15),4.13,IF(OR(AL721=16,AL721=17,AL721=18),4.27,4.4)))))))))), IF(AQ721="Ա-1", IF(AL721=0,2.66,IF(AL721=1,2.75,IF(AL721=2,2.83,IF(AL721=3,2.92,IF(OR(AL721=5,AL721=4),3.02,IF(OR(AL721=6,AL721=7),3.11,IF(OR(AL721=8,AL721=9),3.21,IF(OR(AL721=10,AL721=11,AL721=12),3.31,IF(OR(AL721=13,AL721=14,AL721=15),3.42,IF(OR(AL721=16,AL721=17,AL721=18),3.53,3.64)))))))))), IF(AQ721="Ա-2", IF(AL721=0,2.28,IF(AL721=1,2.35,IF(AL721=2,2.43,IF(AL721=3,2.5,IF(OR(AL721=5,AL721=4),2.58,IF(OR(AL721=6,AL721=7),2.66,IF(OR(AL721=8,AL721=9),2.75,IF(OR(AL721=10,AL721=11,AL721=12),2.83,IF(OR(AL721=13,AL721=14,AL721=15),2.92,IF(OR(AL721=16,AL721=17,AL721=18),3.01,3.11)))))))))),IF(AQ721="Ա-3", IF(AL721=0,1.96,IF(AL721=1,2.02,IF(AL721=2,2.08,IF(AL721=3,2.15,IF(OR(AL721=5,AL721=4),2.21,IF(OR(AL721=6,AL721=7),2.28,IF(OR(AL721=8,AL721=9),2.35,IF(OR(AL721=10,AL721=11,AL721=12),2.42,IF(OR(AL721=13,AL721=14,AL721=15),2.5,IF(OR(AL721=16,AL721=17,AL721=18),2.58,2.66)))))))))), IF(AQ721="Կ-1", IF(AL721=0,1.68,IF(AL721=1,1.73,IF(AL721=2,1.79,IF(AL721=3,1.84,IF(OR(AL721=5,AL721=4),1.9,IF(OR(AL721=6,AL721=7),1.96,IF(OR(AL721=8,AL721=9),2.02,IF(OR(AL721=10,AL721=11,AL721=12),2.08,IF(OR(AL721=13,AL721=14,AL721=15),2.14,IF(OR(AL721=16,AL721=17,AL721=18),2.21,2.28)))))))))), IF(AQ721="Կ-2", IF(AL721=0,1.45,IF(AL721=1,1.49,IF(AL721=2,1.54,IF(AL721=3,1.59,IF(OR(AL721=5,AL721=4),1.63,IF(OR(AL721=6,AL721=7),1.68,IF(OR(AL721=8,AL721=9),1.73,IF(OR(AL721=10,AL721=11,AL721=12),1.79,IF(OR(AL721=13,AL721=14,AL721=15),1.84,IF(OR(AL721=16,AL721=17,AL721=18),1.9,1.95)))))))))),IF(AQ721="Կ-3", IF(AL721=0,1.25,IF(AL721=1,1.29,IF(AL721=2,1.33,IF(AL721=3,1.37,IF(OR(AL721=5,AL721=4),1.41,IF(OR(AL721=6,AL721=7),1.45,IF(OR(AL721=8,AL721=9),1.49,IF(OR(AL721=10,AL721=11,AL721=12),1.54,IF(OR(AL721=13,AL721=14,AL721=15),1.58,IF(OR(AL721=16,AL721=17,AL721=18),1.63,1.68)))))))))), "Error"))))))))))))</f>
        <v>6.49</v>
      </c>
      <c r="AN721" s="456">
        <v>83200</v>
      </c>
      <c r="AO721" s="457"/>
      <c r="AP721" s="457"/>
      <c r="AQ721" s="737" t="str">
        <f t="shared" ref="AQ721:AQ741" si="1364">+AG721</f>
        <v>Գ-1</v>
      </c>
      <c r="AR721" s="456">
        <f t="shared" ref="AR721:AR756" si="1365">AN721*AM721</f>
        <v>539968</v>
      </c>
      <c r="AS721" s="595">
        <f t="shared" ref="AS721:AS756" si="1366">AR721+AO721+AP721</f>
        <v>539968</v>
      </c>
      <c r="AT721" s="595">
        <f t="shared" ref="AT721:AT725" si="1367">+AS721*13</f>
        <v>7019584</v>
      </c>
    </row>
    <row r="722" spans="1:46" s="592" customFormat="1" ht="13.5">
      <c r="B722" s="782">
        <v>2</v>
      </c>
      <c r="C722" s="818" t="s">
        <v>1418</v>
      </c>
      <c r="D722" s="816" t="s">
        <v>2187</v>
      </c>
      <c r="E722" s="817">
        <v>1987</v>
      </c>
      <c r="F722" s="818" t="s">
        <v>225</v>
      </c>
      <c r="G722" s="787">
        <v>1</v>
      </c>
      <c r="H722" s="787">
        <v>5</v>
      </c>
      <c r="I722" s="789">
        <f t="shared" si="1343"/>
        <v>4.41</v>
      </c>
      <c r="J722" s="790">
        <v>83200</v>
      </c>
      <c r="K722" s="799"/>
      <c r="L722" s="799"/>
      <c r="M722" s="837" t="s">
        <v>83</v>
      </c>
      <c r="N722" s="790">
        <f t="shared" si="1344"/>
        <v>366912</v>
      </c>
      <c r="O722" s="792">
        <f t="shared" si="1345"/>
        <v>366912</v>
      </c>
      <c r="P722" s="792">
        <f t="shared" si="1346"/>
        <v>4769856</v>
      </c>
      <c r="Q722" s="597">
        <f t="shared" si="1347"/>
        <v>1</v>
      </c>
      <c r="R722" s="597">
        <f t="shared" si="1348"/>
        <v>6</v>
      </c>
      <c r="S722" s="593">
        <f t="shared" si="1349"/>
        <v>4.55</v>
      </c>
      <c r="T722" s="456">
        <v>83200</v>
      </c>
      <c r="U722" s="457"/>
      <c r="V722" s="457"/>
      <c r="W722" s="594" t="str">
        <f t="shared" si="1350"/>
        <v>Գ-2</v>
      </c>
      <c r="X722" s="456">
        <f t="shared" si="1351"/>
        <v>378560</v>
      </c>
      <c r="Y722" s="595">
        <f t="shared" si="1352"/>
        <v>378560</v>
      </c>
      <c r="Z722" s="595">
        <f t="shared" si="1353"/>
        <v>4921280</v>
      </c>
      <c r="AA722" s="597">
        <f t="shared" si="1354"/>
        <v>1</v>
      </c>
      <c r="AB722" s="597">
        <f t="shared" si="1355"/>
        <v>7</v>
      </c>
      <c r="AC722" s="593">
        <f t="shared" si="1356"/>
        <v>4.55</v>
      </c>
      <c r="AD722" s="456">
        <v>83200</v>
      </c>
      <c r="AE722" s="457"/>
      <c r="AF722" s="457"/>
      <c r="AG722" s="737" t="str">
        <f t="shared" si="1357"/>
        <v>Գ-2</v>
      </c>
      <c r="AH722" s="456">
        <f t="shared" si="1358"/>
        <v>378560</v>
      </c>
      <c r="AI722" s="595">
        <f t="shared" si="1359"/>
        <v>378560</v>
      </c>
      <c r="AJ722" s="595">
        <f t="shared" si="1360"/>
        <v>4921280</v>
      </c>
      <c r="AK722" s="597">
        <f t="shared" si="1361"/>
        <v>1</v>
      </c>
      <c r="AL722" s="597">
        <f t="shared" si="1362"/>
        <v>8</v>
      </c>
      <c r="AM722" s="593">
        <f t="shared" si="1363"/>
        <v>4.7</v>
      </c>
      <c r="AN722" s="456">
        <v>83200</v>
      </c>
      <c r="AO722" s="457"/>
      <c r="AP722" s="457"/>
      <c r="AQ722" s="737" t="str">
        <f t="shared" si="1364"/>
        <v>Գ-2</v>
      </c>
      <c r="AR722" s="456">
        <f t="shared" si="1365"/>
        <v>391040</v>
      </c>
      <c r="AS722" s="595">
        <f t="shared" si="1366"/>
        <v>391040</v>
      </c>
      <c r="AT722" s="595">
        <f t="shared" si="1367"/>
        <v>5083520</v>
      </c>
    </row>
    <row r="723" spans="1:46" s="592" customFormat="1" ht="13.5">
      <c r="B723" s="782">
        <v>3</v>
      </c>
      <c r="C723" s="818" t="s">
        <v>979</v>
      </c>
      <c r="D723" s="816" t="s">
        <v>2187</v>
      </c>
      <c r="E723" s="817">
        <v>1968</v>
      </c>
      <c r="F723" s="818" t="s">
        <v>227</v>
      </c>
      <c r="G723" s="787">
        <v>1</v>
      </c>
      <c r="H723" s="787">
        <v>19</v>
      </c>
      <c r="I723" s="789">
        <f t="shared" si="1343"/>
        <v>5.34</v>
      </c>
      <c r="J723" s="790">
        <v>83200</v>
      </c>
      <c r="K723" s="799"/>
      <c r="L723" s="799"/>
      <c r="M723" s="837" t="s">
        <v>83</v>
      </c>
      <c r="N723" s="790">
        <f t="shared" si="1344"/>
        <v>444288</v>
      </c>
      <c r="O723" s="792">
        <f t="shared" si="1345"/>
        <v>444288</v>
      </c>
      <c r="P723" s="792">
        <f t="shared" si="1346"/>
        <v>5775744</v>
      </c>
      <c r="Q723" s="597">
        <f t="shared" si="1347"/>
        <v>1</v>
      </c>
      <c r="R723" s="597">
        <f t="shared" si="1348"/>
        <v>20</v>
      </c>
      <c r="S723" s="593">
        <f t="shared" si="1349"/>
        <v>5.34</v>
      </c>
      <c r="T723" s="456">
        <v>83200</v>
      </c>
      <c r="U723" s="457"/>
      <c r="V723" s="457"/>
      <c r="W723" s="594" t="str">
        <f t="shared" si="1350"/>
        <v>Գ-2</v>
      </c>
      <c r="X723" s="456">
        <f t="shared" si="1351"/>
        <v>444288</v>
      </c>
      <c r="Y723" s="595">
        <f t="shared" si="1352"/>
        <v>444288</v>
      </c>
      <c r="Z723" s="595">
        <f t="shared" si="1353"/>
        <v>5775744</v>
      </c>
      <c r="AA723" s="597">
        <f t="shared" si="1354"/>
        <v>1</v>
      </c>
      <c r="AB723" s="597">
        <f t="shared" si="1355"/>
        <v>21</v>
      </c>
      <c r="AC723" s="593">
        <f t="shared" si="1356"/>
        <v>5.34</v>
      </c>
      <c r="AD723" s="456">
        <v>83200</v>
      </c>
      <c r="AE723" s="457"/>
      <c r="AF723" s="457"/>
      <c r="AG723" s="737" t="str">
        <f t="shared" si="1357"/>
        <v>Գ-2</v>
      </c>
      <c r="AH723" s="456">
        <f t="shared" si="1358"/>
        <v>444288</v>
      </c>
      <c r="AI723" s="595">
        <f t="shared" si="1359"/>
        <v>444288</v>
      </c>
      <c r="AJ723" s="595">
        <f t="shared" si="1360"/>
        <v>5775744</v>
      </c>
      <c r="AK723" s="597">
        <f t="shared" si="1361"/>
        <v>1</v>
      </c>
      <c r="AL723" s="597">
        <f t="shared" si="1362"/>
        <v>22</v>
      </c>
      <c r="AM723" s="593">
        <f t="shared" si="1363"/>
        <v>5.34</v>
      </c>
      <c r="AN723" s="456">
        <v>83200</v>
      </c>
      <c r="AO723" s="457"/>
      <c r="AP723" s="457"/>
      <c r="AQ723" s="737" t="str">
        <f t="shared" si="1364"/>
        <v>Գ-2</v>
      </c>
      <c r="AR723" s="456">
        <f t="shared" si="1365"/>
        <v>444288</v>
      </c>
      <c r="AS723" s="595">
        <f t="shared" si="1366"/>
        <v>444288</v>
      </c>
      <c r="AT723" s="595">
        <f t="shared" si="1367"/>
        <v>5775744</v>
      </c>
    </row>
    <row r="724" spans="1:46" s="592" customFormat="1" ht="27">
      <c r="B724" s="782">
        <v>4</v>
      </c>
      <c r="C724" s="818" t="s">
        <v>2443</v>
      </c>
      <c r="D724" s="816" t="s">
        <v>2187</v>
      </c>
      <c r="E724" s="817">
        <v>1990</v>
      </c>
      <c r="F724" s="818" t="s">
        <v>1055</v>
      </c>
      <c r="G724" s="787">
        <v>1</v>
      </c>
      <c r="H724" s="787">
        <v>0</v>
      </c>
      <c r="I724" s="789">
        <f t="shared" si="1343"/>
        <v>2.66</v>
      </c>
      <c r="J724" s="790">
        <v>83200</v>
      </c>
      <c r="K724" s="799"/>
      <c r="L724" s="799"/>
      <c r="M724" s="837" t="s">
        <v>84</v>
      </c>
      <c r="N724" s="790">
        <f t="shared" si="1344"/>
        <v>221312</v>
      </c>
      <c r="O724" s="792">
        <f t="shared" si="1345"/>
        <v>221312</v>
      </c>
      <c r="P724" s="792">
        <f t="shared" si="1346"/>
        <v>2877056</v>
      </c>
      <c r="Q724" s="597">
        <f t="shared" si="1347"/>
        <v>1</v>
      </c>
      <c r="R724" s="597">
        <f t="shared" si="1348"/>
        <v>1</v>
      </c>
      <c r="S724" s="593">
        <f t="shared" si="1349"/>
        <v>2.75</v>
      </c>
      <c r="T724" s="456">
        <v>83200</v>
      </c>
      <c r="U724" s="457"/>
      <c r="V724" s="457"/>
      <c r="W724" s="594" t="str">
        <f t="shared" si="1350"/>
        <v>Ա-1</v>
      </c>
      <c r="X724" s="456">
        <f t="shared" si="1351"/>
        <v>228800</v>
      </c>
      <c r="Y724" s="595">
        <f t="shared" si="1352"/>
        <v>228800</v>
      </c>
      <c r="Z724" s="595">
        <f t="shared" si="1353"/>
        <v>2974400</v>
      </c>
      <c r="AA724" s="597">
        <f t="shared" si="1354"/>
        <v>1</v>
      </c>
      <c r="AB724" s="597">
        <f t="shared" si="1355"/>
        <v>2</v>
      </c>
      <c r="AC724" s="593">
        <f t="shared" si="1356"/>
        <v>2.83</v>
      </c>
      <c r="AD724" s="456">
        <v>83200</v>
      </c>
      <c r="AE724" s="457"/>
      <c r="AF724" s="457"/>
      <c r="AG724" s="737" t="str">
        <f t="shared" si="1357"/>
        <v>Ա-1</v>
      </c>
      <c r="AH724" s="456">
        <f t="shared" si="1358"/>
        <v>235456</v>
      </c>
      <c r="AI724" s="595">
        <f t="shared" si="1359"/>
        <v>235456</v>
      </c>
      <c r="AJ724" s="595">
        <f t="shared" si="1360"/>
        <v>3060928</v>
      </c>
      <c r="AK724" s="597">
        <f t="shared" si="1361"/>
        <v>1</v>
      </c>
      <c r="AL724" s="597">
        <f t="shared" si="1362"/>
        <v>3</v>
      </c>
      <c r="AM724" s="593">
        <f t="shared" si="1363"/>
        <v>2.92</v>
      </c>
      <c r="AN724" s="456">
        <v>83200</v>
      </c>
      <c r="AO724" s="457"/>
      <c r="AP724" s="457"/>
      <c r="AQ724" s="737" t="str">
        <f t="shared" si="1364"/>
        <v>Ա-1</v>
      </c>
      <c r="AR724" s="456">
        <f t="shared" si="1365"/>
        <v>242944</v>
      </c>
      <c r="AS724" s="595">
        <f t="shared" si="1366"/>
        <v>242944</v>
      </c>
      <c r="AT724" s="595">
        <f t="shared" si="1367"/>
        <v>3158272</v>
      </c>
    </row>
    <row r="725" spans="1:46" s="592" customFormat="1" ht="27">
      <c r="A725" s="592">
        <v>6</v>
      </c>
      <c r="B725" s="782">
        <v>5</v>
      </c>
      <c r="C725" s="818" t="s">
        <v>985</v>
      </c>
      <c r="D725" s="816" t="s">
        <v>2186</v>
      </c>
      <c r="E725" s="817">
        <v>1981</v>
      </c>
      <c r="F725" s="818" t="s">
        <v>1056</v>
      </c>
      <c r="G725" s="787">
        <v>1</v>
      </c>
      <c r="H725" s="788">
        <v>6</v>
      </c>
      <c r="I725" s="789">
        <f t="shared" si="1343"/>
        <v>2.66</v>
      </c>
      <c r="J725" s="790">
        <v>83200</v>
      </c>
      <c r="K725" s="799"/>
      <c r="L725" s="799"/>
      <c r="M725" s="837" t="s">
        <v>85</v>
      </c>
      <c r="N725" s="790">
        <f t="shared" si="1344"/>
        <v>221312</v>
      </c>
      <c r="O725" s="792">
        <f t="shared" si="1345"/>
        <v>221312</v>
      </c>
      <c r="P725" s="792">
        <f t="shared" si="1346"/>
        <v>2877056</v>
      </c>
      <c r="Q725" s="597">
        <f t="shared" si="1347"/>
        <v>1</v>
      </c>
      <c r="R725" s="597">
        <f t="shared" si="1348"/>
        <v>7</v>
      </c>
      <c r="S725" s="593">
        <f t="shared" si="1349"/>
        <v>2.66</v>
      </c>
      <c r="T725" s="456">
        <v>83200</v>
      </c>
      <c r="U725" s="457"/>
      <c r="V725" s="457"/>
      <c r="W725" s="594" t="str">
        <f t="shared" si="1350"/>
        <v>Ա-2</v>
      </c>
      <c r="X725" s="456">
        <f t="shared" si="1351"/>
        <v>221312</v>
      </c>
      <c r="Y725" s="595">
        <f t="shared" si="1352"/>
        <v>221312</v>
      </c>
      <c r="Z725" s="595">
        <f t="shared" si="1353"/>
        <v>2877056</v>
      </c>
      <c r="AA725" s="597">
        <f t="shared" si="1354"/>
        <v>1</v>
      </c>
      <c r="AB725" s="597">
        <f t="shared" si="1355"/>
        <v>8</v>
      </c>
      <c r="AC725" s="593">
        <f t="shared" si="1356"/>
        <v>2.75</v>
      </c>
      <c r="AD725" s="456">
        <v>83200</v>
      </c>
      <c r="AE725" s="457"/>
      <c r="AF725" s="457"/>
      <c r="AG725" s="737" t="str">
        <f t="shared" si="1357"/>
        <v>Ա-2</v>
      </c>
      <c r="AH725" s="456">
        <f t="shared" si="1358"/>
        <v>228800</v>
      </c>
      <c r="AI725" s="595">
        <f t="shared" si="1359"/>
        <v>228800</v>
      </c>
      <c r="AJ725" s="595">
        <f t="shared" si="1360"/>
        <v>2974400</v>
      </c>
      <c r="AK725" s="597">
        <f t="shared" si="1361"/>
        <v>1</v>
      </c>
      <c r="AL725" s="597">
        <f t="shared" si="1362"/>
        <v>9</v>
      </c>
      <c r="AM725" s="593">
        <f t="shared" si="1363"/>
        <v>2.75</v>
      </c>
      <c r="AN725" s="456">
        <v>83200</v>
      </c>
      <c r="AO725" s="457"/>
      <c r="AP725" s="457"/>
      <c r="AQ725" s="737" t="str">
        <f t="shared" si="1364"/>
        <v>Ա-2</v>
      </c>
      <c r="AR725" s="456">
        <f t="shared" si="1365"/>
        <v>228800</v>
      </c>
      <c r="AS725" s="595">
        <f t="shared" si="1366"/>
        <v>228800</v>
      </c>
      <c r="AT725" s="595">
        <f t="shared" si="1367"/>
        <v>2974400</v>
      </c>
    </row>
    <row r="726" spans="1:46" s="592" customFormat="1" ht="27">
      <c r="A726" s="592">
        <v>8</v>
      </c>
      <c r="B726" s="782">
        <v>6</v>
      </c>
      <c r="C726" s="818" t="s">
        <v>986</v>
      </c>
      <c r="D726" s="816" t="s">
        <v>2186</v>
      </c>
      <c r="E726" s="817">
        <v>1984</v>
      </c>
      <c r="F726" s="818" t="s">
        <v>1057</v>
      </c>
      <c r="G726" s="787">
        <v>1</v>
      </c>
      <c r="H726" s="787">
        <v>9</v>
      </c>
      <c r="I726" s="789">
        <f>IF(G726&lt;1,0,IF(M726="Բ-1",IF(H726=0,6.94,IF(H726=1,7.17,IF(H726=2,7.41,IF(H726=3,7.66,IF(OR(H726=5,H726=4),7.92,IF(OR(H726=6,H726=7),8.18,IF(OR(H726=8,H726=9),8.46,IF(OR(H726=10,H726=11,H726=12),8.74,IF(OR(H726=13,H726=14,H726=15),9.03,IF(OR(H726=16,H726=17,H726=18),9.33,9.65)))))))))),IF(M726="Բ-2", IF(H726=0,5.71,IF(H726=1,5.89,IF(H726=2,6.09,IF(H726=3,6.29,IF(OR(H726=5,H726=4),6.5,IF(OR(H726=6,H726=7),6.72,IF(OR(H726=8,H726=9),6.94,IF(OR(H726=10,H726=11,H726=12),7.17,IF(OR(H726=13,H726=14,H726=15),7.41,IF(OR(H726=16,H726=17,H726=18),7.65,7.91)))))))))), IF(M726="Գ-1", IF(H726=0,4.7,IF(H726=1,4.86,IF(H726=2,5.01,IF(H726=3,5.18,IF(OR(H726=5,H726=4),5.35,IF(OR(H726=6,H726=7),5.52,IF(OR(H726=8,H726=9),5.71,IF(OR(H726=10,H726=11,H726=12),5.89,IF(OR(H726=13,H726=14,H726=15),6.09,IF(OR(H726=16,H726=17,H726=18),6.29,6.49)))))))))), IF(M726="Գ-2", IF(H726=0,3.88,IF(H726=1,4.01,IF(H726=2,4.14,IF(H726=3,4.27,IF(OR(H726=5,H726=4),4.41,IF(OR(H726=6,H726=7),4.55,IF(OR(H726=8,H726=9),4.7,IF(OR(H726=10,H726=11,H726=12),4.85,IF(OR(H726=13,H726=14,H726=15),5.01,IF(OR(H726=16,H726=17,H726=18),5.17,5.34)))))))))), IF(M726="Գ-3", IF(H726=0,3.21,IF(H726=1,3.31,IF(H726=2,3.42,IF(H726=3,3.53,IF(OR(H726=5,H726=4),3.64,IF(OR(H726=6,H726=7),3.76,IF(OR(H726=8,H726=9),3.88,IF(OR(H726=10,H726=11,H726=12),4.01,IF(OR(H726=13,H726=14,H726=15),4.13,IF(OR(H726=16,H726=17,H726=18),4.27,4.4)))))))))), IF(M726="Ա-1", IF(H726=0,2.66,IF(H726=1,2.75,IF(H726=2,2.83,IF(H726=3,2.92,IF(OR(H726=5,H726=4),3.02,IF(OR(H726=6,H726=7),3.11,IF(OR(H726=8,H726=9),3.21,IF(OR(H726=10,H726=11,H726=12),3.31,IF(OR(H726=13,H726=14,H726=15),3.42,IF(OR(H726=16,H726=17,H726=18),3.53,3.64)))))))))), IF(M726="Ա-2", IF(H726=0,2.28,IF(H726=1,2.35,IF(H726=2,2.43,IF(H726=3,2.5,IF(OR(H726=5,H726=4),2.58,IF(OR(H726=6,H726=7),2.66,IF(OR(H726=8,H726=9),2.75,IF(OR(H726=10,H726=11,H726=12),2.83,IF(OR(H726=13,H726=14,H726=15),2.92,IF(OR(H726=16,H726=17,H726=18),3.01,3.11)))))))))),IF(M726="Ա-3", IF(H726=0,1.96,IF(H726=1,2.02,IF(H726=2,2.08,IF(H726=3,2.15,IF(OR(H726=5,H726=4),2.21,IF(OR(H726=6,H726=7),2.28,IF(OR(H726=8,H726=9),2.35,IF(OR(H726=10,H726=11,H726=12),2.42,IF(OR(H726=13,H726=14,H726=15),2.5,IF(OR(H726=16,H726=17,H726=18),2.58,2.66)))))))))), IF(M726="Կ-1", IF(H726=0,1.68,IF(H726=1,1.73,IF(H726=2,1.79,IF(H726=3,1.84,IF(OR(H726=5,H726=4),1.9,IF(OR(H726=6,H726=7),1.96,IF(OR(H726=8,H726=9),2.02,IF(OR(H726=10,H726=11,H726=12),2.08,IF(OR(H726=13,H726=14,H726=15),2.14,IF(OR(H726=16,H726=17,H726=18),2.21,2.28)))))))))), IF(M726="Կ-2", IF(H726=0,1.45,IF(H726=1,1.49,IF(H726=2,1.54,IF(H726=3,1.59,IF(OR(H726=5,H726=4),1.63,IF(OR(H726=6,H726=7),1.68,IF(OR(H726=8,H726=9),1.73,IF(OR(H726=10,H726=11,H726=12),1.79,IF(OR(H726=13,H726=14,H726=15),1.84,IF(OR(H726=16,H726=17,H726=18),1.9,1.95)))))))))),IF(M726="Կ-3", IF(H726=0,1.25,IF(H726=1,1.29,IF(H726=2,1.33,IF(H726=3,1.37,IF(OR(H726=5,H726=4),1.41,IF(OR(H726=6,H726=7),1.45,IF(OR(H726=8,H726=9),1.49,IF(OR(H726=10,H726=11,H726=12),1.54,IF(OR(H726=13,H726=14,H726=15),1.58,IF(OR(H726=16,H726=17,H726=18),1.63,1.68)))))))))), "Error"))))))))))))</f>
        <v>1.73</v>
      </c>
      <c r="J726" s="790">
        <v>83200</v>
      </c>
      <c r="K726" s="799"/>
      <c r="L726" s="799"/>
      <c r="M726" s="837" t="s">
        <v>87</v>
      </c>
      <c r="N726" s="790">
        <f>J726*I726</f>
        <v>143936</v>
      </c>
      <c r="O726" s="792">
        <f>I726*J726+K726+L726</f>
        <v>143936</v>
      </c>
      <c r="P726" s="792">
        <f>+O726*13</f>
        <v>1871168</v>
      </c>
      <c r="Q726" s="597">
        <f>+G726</f>
        <v>1</v>
      </c>
      <c r="R726" s="597">
        <f>+H726+1</f>
        <v>10</v>
      </c>
      <c r="S726" s="593">
        <f>IF(Q726&lt;1,0,IF(W726="Բ-1",IF(R726=0,6.94,IF(R726=1,7.17,IF(R726=2,7.41,IF(R726=3,7.66,IF(OR(R726=5,R726=4),7.92,IF(OR(R726=6,R726=7),8.18,IF(OR(R726=8,R726=9),8.46,IF(OR(R726=10,R726=11,R726=12),8.74,IF(OR(R726=13,R726=14,R726=15),9.03,IF(OR(R726=16,R726=17,R726=18),9.33,9.65)))))))))),IF(W726="Բ-2", IF(R726=0,5.71,IF(R726=1,5.89,IF(R726=2,6.09,IF(R726=3,6.29,IF(OR(R726=5,R726=4),6.5,IF(OR(R726=6,R726=7),6.72,IF(OR(R726=8,R726=9),6.94,IF(OR(R726=10,R726=11,R726=12),7.17,IF(OR(R726=13,R726=14,R726=15),7.41,IF(OR(R726=16,R726=17,R726=18),7.65,7.91)))))))))), IF(W726="Գ-1", IF(R726=0,4.7,IF(R726=1,4.86,IF(R726=2,5.01,IF(R726=3,5.18,IF(OR(R726=5,R726=4),5.35,IF(OR(R726=6,R726=7),5.52,IF(OR(R726=8,R726=9),5.71,IF(OR(R726=10,R726=11,R726=12),5.89,IF(OR(R726=13,R726=14,R726=15),6.09,IF(OR(R726=16,R726=17,R726=18),6.29,6.49)))))))))), IF(W726="Գ-2", IF(R726=0,3.88,IF(R726=1,4.01,IF(R726=2,4.14,IF(R726=3,4.27,IF(OR(R726=5,R726=4),4.41,IF(OR(R726=6,R726=7),4.55,IF(OR(R726=8,R726=9),4.7,IF(OR(R726=10,R726=11,R726=12),4.85,IF(OR(R726=13,R726=14,R726=15),5.01,IF(OR(R726=16,R726=17,R726=18),5.17,5.34)))))))))), IF(W726="Գ-3", IF(R726=0,3.21,IF(R726=1,3.31,IF(R726=2,3.42,IF(R726=3,3.53,IF(OR(R726=5,R726=4),3.64,IF(OR(R726=6,R726=7),3.76,IF(OR(R726=8,R726=9),3.88,IF(OR(R726=10,R726=11,R726=12),4.01,IF(OR(R726=13,R726=14,R726=15),4.13,IF(OR(R726=16,R726=17,R726=18),4.27,4.4)))))))))), IF(W726="Ա-1", IF(R726=0,2.66,IF(R726=1,2.75,IF(R726=2,2.83,IF(R726=3,2.92,IF(OR(R726=5,R726=4),3.02,IF(OR(R726=6,R726=7),3.11,IF(OR(R726=8,R726=9),3.21,IF(OR(R726=10,R726=11,R726=12),3.31,IF(OR(R726=13,R726=14,R726=15),3.42,IF(OR(R726=16,R726=17,R726=18),3.53,3.64)))))))))), IF(W726="Ա-2", IF(R726=0,2.28,IF(R726=1,2.35,IF(R726=2,2.43,IF(R726=3,2.5,IF(OR(R726=5,R726=4),2.58,IF(OR(R726=6,R726=7),2.66,IF(OR(R726=8,R726=9),2.75,IF(OR(R726=10,R726=11,R726=12),2.83,IF(OR(R726=13,R726=14,R726=15),2.92,IF(OR(R726=16,R726=17,R726=18),3.01,3.11)))))))))),IF(W726="Ա-3", IF(R726=0,1.96,IF(R726=1,2.02,IF(R726=2,2.08,IF(R726=3,2.15,IF(OR(R726=5,R726=4),2.21,IF(OR(R726=6,R726=7),2.28,IF(OR(R726=8,R726=9),2.35,IF(OR(R726=10,R726=11,R726=12),2.42,IF(OR(R726=13,R726=14,R726=15),2.5,IF(OR(R726=16,R726=17,R726=18),2.58,2.66)))))))))), IF(W726="Կ-1", IF(R726=0,1.68,IF(R726=1,1.73,IF(R726=2,1.79,IF(R726=3,1.84,IF(OR(R726=5,R726=4),1.9,IF(OR(R726=6,R726=7),1.96,IF(OR(R726=8,R726=9),2.02,IF(OR(R726=10,R726=11,R726=12),2.08,IF(OR(R726=13,R726=14,R726=15),2.14,IF(OR(R726=16,R726=17,R726=18),2.21,2.28)))))))))), IF(W726="Կ-2", IF(R726=0,1.45,IF(R726=1,1.49,IF(R726=2,1.54,IF(R726=3,1.59,IF(OR(R726=5,R726=4),1.63,IF(OR(R726=6,R726=7),1.68,IF(OR(R726=8,R726=9),1.73,IF(OR(R726=10,R726=11,R726=12),1.79,IF(OR(R726=13,R726=14,R726=15),1.84,IF(OR(R726=16,R726=17,R726=18),1.9,1.95)))))))))),IF(W726="Կ-3", IF(R726=0,1.25,IF(R726=1,1.29,IF(R726=2,1.33,IF(R726=3,1.37,IF(OR(R726=5,R726=4),1.41,IF(OR(R726=6,R726=7),1.45,IF(OR(R726=8,R726=9),1.49,IF(OR(R726=10,R726=11,R726=12),1.54,IF(OR(R726=13,R726=14,R726=15),1.58,IF(OR(R726=16,R726=17,R726=18),1.63,1.68)))))))))), "Error"))))))))))))</f>
        <v>1.79</v>
      </c>
      <c r="T726" s="456">
        <v>83200</v>
      </c>
      <c r="U726" s="457"/>
      <c r="V726" s="457"/>
      <c r="W726" s="594" t="str">
        <f>+M726</f>
        <v>Կ-2</v>
      </c>
      <c r="X726" s="456">
        <f>T726*S726</f>
        <v>148928</v>
      </c>
      <c r="Y726" s="595">
        <f>+U726+V726+X726</f>
        <v>148928</v>
      </c>
      <c r="Z726" s="595">
        <f>+Y726*13</f>
        <v>1936064</v>
      </c>
      <c r="AA726" s="597">
        <f>+Q726</f>
        <v>1</v>
      </c>
      <c r="AB726" s="597">
        <f>+R726+1</f>
        <v>11</v>
      </c>
      <c r="AC726" s="593">
        <f>IF(AA726&lt;1,0,IF(AG726="Բ-1",IF(AB726=0,6.94,IF(AB726=1,7.17,IF(AB726=2,7.41,IF(AB726=3,7.66,IF(OR(AB726=5,AB726=4),7.92,IF(OR(AB726=6,AB726=7),8.18,IF(OR(AB726=8,AB726=9),8.46,IF(OR(AB726=10,AB726=11,AB726=12),8.74,IF(OR(AB726=13,AB726=14,AB726=15),9.03,IF(OR(AB726=16,AB726=17,AB726=18),9.33,9.65)))))))))),IF(AG726="Բ-2", IF(AB726=0,5.71,IF(AB726=1,5.89,IF(AB726=2,6.09,IF(AB726=3,6.29,IF(OR(AB726=5,AB726=4),6.5,IF(OR(AB726=6,AB726=7),6.72,IF(OR(AB726=8,AB726=9),6.94,IF(OR(AB726=10,AB726=11,AB726=12),7.17,IF(OR(AB726=13,AB726=14,AB726=15),7.41,IF(OR(AB726=16,AB726=17,AB726=18),7.65,7.91)))))))))), IF(AG726="Գ-1", IF(AB726=0,4.7,IF(AB726=1,4.86,IF(AB726=2,5.01,IF(AB726=3,5.18,IF(OR(AB726=5,AB726=4),5.35,IF(OR(AB726=6,AB726=7),5.52,IF(OR(AB726=8,AB726=9),5.71,IF(OR(AB726=10,AB726=11,AB726=12),5.89,IF(OR(AB726=13,AB726=14,AB726=15),6.09,IF(OR(AB726=16,AB726=17,AB726=18),6.29,6.49)))))))))), IF(AG726="Գ-2", IF(AB726=0,3.88,IF(AB726=1,4.01,IF(AB726=2,4.14,IF(AB726=3,4.27,IF(OR(AB726=5,AB726=4),4.41,IF(OR(AB726=6,AB726=7),4.55,IF(OR(AB726=8,AB726=9),4.7,IF(OR(AB726=10,AB726=11,AB726=12),4.85,IF(OR(AB726=13,AB726=14,AB726=15),5.01,IF(OR(AB726=16,AB726=17,AB726=18),5.17,5.34)))))))))), IF(AG726="Գ-3", IF(AB726=0,3.21,IF(AB726=1,3.31,IF(AB726=2,3.42,IF(AB726=3,3.53,IF(OR(AB726=5,AB726=4),3.64,IF(OR(AB726=6,AB726=7),3.76,IF(OR(AB726=8,AB726=9),3.88,IF(OR(AB726=10,AB726=11,AB726=12),4.01,IF(OR(AB726=13,AB726=14,AB726=15),4.13,IF(OR(AB726=16,AB726=17,AB726=18),4.27,4.4)))))))))), IF(AG726="Ա-1", IF(AB726=0,2.66,IF(AB726=1,2.75,IF(AB726=2,2.83,IF(AB726=3,2.92,IF(OR(AB726=5,AB726=4),3.02,IF(OR(AB726=6,AB726=7),3.11,IF(OR(AB726=8,AB726=9),3.21,IF(OR(AB726=10,AB726=11,AB726=12),3.31,IF(OR(AB726=13,AB726=14,AB726=15),3.42,IF(OR(AB726=16,AB726=17,AB726=18),3.53,3.64)))))))))), IF(AG726="Ա-2", IF(AB726=0,2.28,IF(AB726=1,2.35,IF(AB726=2,2.43,IF(AB726=3,2.5,IF(OR(AB726=5,AB726=4),2.58,IF(OR(AB726=6,AB726=7),2.66,IF(OR(AB726=8,AB726=9),2.75,IF(OR(AB726=10,AB726=11,AB726=12),2.83,IF(OR(AB726=13,AB726=14,AB726=15),2.92,IF(OR(AB726=16,AB726=17,AB726=18),3.01,3.11)))))))))),IF(AG726="Ա-3", IF(AB726=0,1.96,IF(AB726=1,2.02,IF(AB726=2,2.08,IF(AB726=3,2.15,IF(OR(AB726=5,AB726=4),2.21,IF(OR(AB726=6,AB726=7),2.28,IF(OR(AB726=8,AB726=9),2.35,IF(OR(AB726=10,AB726=11,AB726=12),2.42,IF(OR(AB726=13,AB726=14,AB726=15),2.5,IF(OR(AB726=16,AB726=17,AB726=18),2.58,2.66)))))))))), IF(AG726="Կ-1", IF(AB726=0,1.68,IF(AB726=1,1.73,IF(AB726=2,1.79,IF(AB726=3,1.84,IF(OR(AB726=5,AB726=4),1.9,IF(OR(AB726=6,AB726=7),1.96,IF(OR(AB726=8,AB726=9),2.02,IF(OR(AB726=10,AB726=11,AB726=12),2.08,IF(OR(AB726=13,AB726=14,AB726=15),2.14,IF(OR(AB726=16,AB726=17,AB726=18),2.21,2.28)))))))))), IF(AG726="Կ-2", IF(AB726=0,1.45,IF(AB726=1,1.49,IF(AB726=2,1.54,IF(AB726=3,1.59,IF(OR(AB726=5,AB726=4),1.63,IF(OR(AB726=6,AB726=7),1.68,IF(OR(AB726=8,AB726=9),1.73,IF(OR(AB726=10,AB726=11,AB726=12),1.79,IF(OR(AB726=13,AB726=14,AB726=15),1.84,IF(OR(AB726=16,AB726=17,AB726=18),1.9,1.95)))))))))),IF(AG726="Կ-3", IF(AB726=0,1.25,IF(AB726=1,1.29,IF(AB726=2,1.33,IF(AB726=3,1.37,IF(OR(AB726=5,AB726=4),1.41,IF(OR(AB726=6,AB726=7),1.45,IF(OR(AB726=8,AB726=9),1.49,IF(OR(AB726=10,AB726=11,AB726=12),1.54,IF(OR(AB726=13,AB726=14,AB726=15),1.58,IF(OR(AB726=16,AB726=17,AB726=18),1.63,1.68)))))))))), "Error"))))))))))))</f>
        <v>1.79</v>
      </c>
      <c r="AD726" s="456">
        <v>83200</v>
      </c>
      <c r="AE726" s="457"/>
      <c r="AF726" s="457"/>
      <c r="AG726" s="737" t="str">
        <f>+W726</f>
        <v>Կ-2</v>
      </c>
      <c r="AH726" s="456">
        <f>AD726*AC726</f>
        <v>148928</v>
      </c>
      <c r="AI726" s="595">
        <f>AH726+AE726+AF726</f>
        <v>148928</v>
      </c>
      <c r="AJ726" s="595">
        <f>+AI726*13</f>
        <v>1936064</v>
      </c>
      <c r="AK726" s="597">
        <f>+AA726</f>
        <v>1</v>
      </c>
      <c r="AL726" s="597">
        <f>+AB726+1</f>
        <v>12</v>
      </c>
      <c r="AM726" s="593">
        <f>IF(AK726&lt;1,0,IF(AQ726="Բ-1",IF(AL726=0,6.94,IF(AL726=1,7.17,IF(AL726=2,7.41,IF(AL726=3,7.66,IF(OR(AL726=5,AL726=4),7.92,IF(OR(AL726=6,AL726=7),8.18,IF(OR(AL726=8,AL726=9),8.46,IF(OR(AL726=10,AL726=11,AL726=12),8.74,IF(OR(AL726=13,AL726=14,AL726=15),9.03,IF(OR(AL726=16,AL726=17,AL726=18),9.33,9.65)))))))))),IF(AQ726="Բ-2", IF(AL726=0,5.71,IF(AL726=1,5.89,IF(AL726=2,6.09,IF(AL726=3,6.29,IF(OR(AL726=5,AL726=4),6.5,IF(OR(AL726=6,AL726=7),6.72,IF(OR(AL726=8,AL726=9),6.94,IF(OR(AL726=10,AL726=11,AL726=12),7.17,IF(OR(AL726=13,AL726=14,AL726=15),7.41,IF(OR(AL726=16,AL726=17,AL726=18),7.65,7.91)))))))))), IF(AQ726="Գ-1", IF(AL726=0,4.7,IF(AL726=1,4.86,IF(AL726=2,5.01,IF(AL726=3,5.18,IF(OR(AL726=5,AL726=4),5.35,IF(OR(AL726=6,AL726=7),5.52,IF(OR(AL726=8,AL726=9),5.71,IF(OR(AL726=10,AL726=11,AL726=12),5.89,IF(OR(AL726=13,AL726=14,AL726=15),6.09,IF(OR(AL726=16,AL726=17,AL726=18),6.29,6.49)))))))))), IF(AQ726="Գ-2", IF(AL726=0,3.88,IF(AL726=1,4.01,IF(AL726=2,4.14,IF(AL726=3,4.27,IF(OR(AL726=5,AL726=4),4.41,IF(OR(AL726=6,AL726=7),4.55,IF(OR(AL726=8,AL726=9),4.7,IF(OR(AL726=10,AL726=11,AL726=12),4.85,IF(OR(AL726=13,AL726=14,AL726=15),5.01,IF(OR(AL726=16,AL726=17,AL726=18),5.17,5.34)))))))))), IF(AQ726="Գ-3", IF(AL726=0,3.21,IF(AL726=1,3.31,IF(AL726=2,3.42,IF(AL726=3,3.53,IF(OR(AL726=5,AL726=4),3.64,IF(OR(AL726=6,AL726=7),3.76,IF(OR(AL726=8,AL726=9),3.88,IF(OR(AL726=10,AL726=11,AL726=12),4.01,IF(OR(AL726=13,AL726=14,AL726=15),4.13,IF(OR(AL726=16,AL726=17,AL726=18),4.27,4.4)))))))))), IF(AQ726="Ա-1", IF(AL726=0,2.66,IF(AL726=1,2.75,IF(AL726=2,2.83,IF(AL726=3,2.92,IF(OR(AL726=5,AL726=4),3.02,IF(OR(AL726=6,AL726=7),3.11,IF(OR(AL726=8,AL726=9),3.21,IF(OR(AL726=10,AL726=11,AL726=12),3.31,IF(OR(AL726=13,AL726=14,AL726=15),3.42,IF(OR(AL726=16,AL726=17,AL726=18),3.53,3.64)))))))))), IF(AQ726="Ա-2", IF(AL726=0,2.28,IF(AL726=1,2.35,IF(AL726=2,2.43,IF(AL726=3,2.5,IF(OR(AL726=5,AL726=4),2.58,IF(OR(AL726=6,AL726=7),2.66,IF(OR(AL726=8,AL726=9),2.75,IF(OR(AL726=10,AL726=11,AL726=12),2.83,IF(OR(AL726=13,AL726=14,AL726=15),2.92,IF(OR(AL726=16,AL726=17,AL726=18),3.01,3.11)))))))))),IF(AQ726="Ա-3", IF(AL726=0,1.96,IF(AL726=1,2.02,IF(AL726=2,2.08,IF(AL726=3,2.15,IF(OR(AL726=5,AL726=4),2.21,IF(OR(AL726=6,AL726=7),2.28,IF(OR(AL726=8,AL726=9),2.35,IF(OR(AL726=10,AL726=11,AL726=12),2.42,IF(OR(AL726=13,AL726=14,AL726=15),2.5,IF(OR(AL726=16,AL726=17,AL726=18),2.58,2.66)))))))))), IF(AQ726="Կ-1", IF(AL726=0,1.68,IF(AL726=1,1.73,IF(AL726=2,1.79,IF(AL726=3,1.84,IF(OR(AL726=5,AL726=4),1.9,IF(OR(AL726=6,AL726=7),1.96,IF(OR(AL726=8,AL726=9),2.02,IF(OR(AL726=10,AL726=11,AL726=12),2.08,IF(OR(AL726=13,AL726=14,AL726=15),2.14,IF(OR(AL726=16,AL726=17,AL726=18),2.21,2.28)))))))))), IF(AQ726="Կ-2", IF(AL726=0,1.45,IF(AL726=1,1.49,IF(AL726=2,1.54,IF(AL726=3,1.59,IF(OR(AL726=5,AL726=4),1.63,IF(OR(AL726=6,AL726=7),1.68,IF(OR(AL726=8,AL726=9),1.73,IF(OR(AL726=10,AL726=11,AL726=12),1.79,IF(OR(AL726=13,AL726=14,AL726=15),1.84,IF(OR(AL726=16,AL726=17,AL726=18),1.9,1.95)))))))))),IF(AQ726="Կ-3", IF(AL726=0,1.25,IF(AL726=1,1.29,IF(AL726=2,1.33,IF(AL726=3,1.37,IF(OR(AL726=5,AL726=4),1.41,IF(OR(AL726=6,AL726=7),1.45,IF(OR(AL726=8,AL726=9),1.49,IF(OR(AL726=10,AL726=11,AL726=12),1.54,IF(OR(AL726=13,AL726=14,AL726=15),1.58,IF(OR(AL726=16,AL726=17,AL726=18),1.63,1.68)))))))))), "Error"))))))))))))</f>
        <v>1.79</v>
      </c>
      <c r="AN726" s="456">
        <v>83200</v>
      </c>
      <c r="AO726" s="457"/>
      <c r="AP726" s="457"/>
      <c r="AQ726" s="737" t="str">
        <f>+AG726</f>
        <v>Կ-2</v>
      </c>
      <c r="AR726" s="456">
        <f>AN726*AM726</f>
        <v>148928</v>
      </c>
      <c r="AS726" s="595">
        <f>AR726+AO726+AP726</f>
        <v>148928</v>
      </c>
      <c r="AT726" s="595">
        <f>+AS726*13</f>
        <v>1936064</v>
      </c>
    </row>
    <row r="727" spans="1:46" s="592" customFormat="1" ht="27">
      <c r="A727" s="592">
        <v>7</v>
      </c>
      <c r="B727" s="782">
        <v>7</v>
      </c>
      <c r="C727" s="818" t="s">
        <v>987</v>
      </c>
      <c r="D727" s="816" t="s">
        <v>2186</v>
      </c>
      <c r="E727" s="817">
        <v>1975</v>
      </c>
      <c r="F727" s="818" t="s">
        <v>1057</v>
      </c>
      <c r="G727" s="787">
        <v>1</v>
      </c>
      <c r="H727" s="787">
        <v>25</v>
      </c>
      <c r="I727" s="789">
        <f>IF(G727&lt;1,0,IF(M727="Բ-1",IF(H727=0,6.94,IF(H727=1,7.17,IF(H727=2,7.41,IF(H727=3,7.66,IF(OR(H727=5,H727=4),7.92,IF(OR(H727=6,H727=7),8.18,IF(OR(H727=8,H727=9),8.46,IF(OR(H727=10,H727=11,H727=12),8.74,IF(OR(H727=13,H727=14,H727=15),9.03,IF(OR(H727=16,H727=17,H727=18),9.33,9.65)))))))))),IF(M727="Բ-2", IF(H727=0,5.71,IF(H727=1,5.89,IF(H727=2,6.09,IF(H727=3,6.29,IF(OR(H727=5,H727=4),6.5,IF(OR(H727=6,H727=7),6.72,IF(OR(H727=8,H727=9),6.94,IF(OR(H727=10,H727=11,H727=12),7.17,IF(OR(H727=13,H727=14,H727=15),7.41,IF(OR(H727=16,H727=17,H727=18),7.65,7.91)))))))))), IF(M727="Գ-1", IF(H727=0,4.7,IF(H727=1,4.86,IF(H727=2,5.01,IF(H727=3,5.18,IF(OR(H727=5,H727=4),5.35,IF(OR(H727=6,H727=7),5.52,IF(OR(H727=8,H727=9),5.71,IF(OR(H727=10,H727=11,H727=12),5.89,IF(OR(H727=13,H727=14,H727=15),6.09,IF(OR(H727=16,H727=17,H727=18),6.29,6.49)))))))))), IF(M727="Գ-2", IF(H727=0,3.88,IF(H727=1,4.01,IF(H727=2,4.14,IF(H727=3,4.27,IF(OR(H727=5,H727=4),4.41,IF(OR(H727=6,H727=7),4.55,IF(OR(H727=8,H727=9),4.7,IF(OR(H727=10,H727=11,H727=12),4.85,IF(OR(H727=13,H727=14,H727=15),5.01,IF(OR(H727=16,H727=17,H727=18),5.17,5.34)))))))))), IF(M727="Գ-3", IF(H727=0,3.21,IF(H727=1,3.31,IF(H727=2,3.42,IF(H727=3,3.53,IF(OR(H727=5,H727=4),3.64,IF(OR(H727=6,H727=7),3.76,IF(OR(H727=8,H727=9),3.88,IF(OR(H727=10,H727=11,H727=12),4.01,IF(OR(H727=13,H727=14,H727=15),4.13,IF(OR(H727=16,H727=17,H727=18),4.27,4.4)))))))))), IF(M727="Ա-1", IF(H727=0,2.66,IF(H727=1,2.75,IF(H727=2,2.83,IF(H727=3,2.92,IF(OR(H727=5,H727=4),3.02,IF(OR(H727=6,H727=7),3.11,IF(OR(H727=8,H727=9),3.21,IF(OR(H727=10,H727=11,H727=12),3.31,IF(OR(H727=13,H727=14,H727=15),3.42,IF(OR(H727=16,H727=17,H727=18),3.53,3.64)))))))))), IF(M727="Ա-2", IF(H727=0,2.28,IF(H727=1,2.35,IF(H727=2,2.43,IF(H727=3,2.5,IF(OR(H727=5,H727=4),2.58,IF(OR(H727=6,H727=7),2.66,IF(OR(H727=8,H727=9),2.75,IF(OR(H727=10,H727=11,H727=12),2.83,IF(OR(H727=13,H727=14,H727=15),2.92,IF(OR(H727=16,H727=17,H727=18),3.01,3.11)))))))))),IF(M727="Ա-3", IF(H727=0,1.96,IF(H727=1,2.02,IF(H727=2,2.08,IF(H727=3,2.15,IF(OR(H727=5,H727=4),2.21,IF(OR(H727=6,H727=7),2.28,IF(OR(H727=8,H727=9),2.35,IF(OR(H727=10,H727=11,H727=12),2.42,IF(OR(H727=13,H727=14,H727=15),2.5,IF(OR(H727=16,H727=17,H727=18),2.58,2.66)))))))))), IF(M727="Կ-1", IF(H727=0,1.68,IF(H727=1,1.73,IF(H727=2,1.79,IF(H727=3,1.84,IF(OR(H727=5,H727=4),1.9,IF(OR(H727=6,H727=7),1.96,IF(OR(H727=8,H727=9),2.02,IF(OR(H727=10,H727=11,H727=12),2.08,IF(OR(H727=13,H727=14,H727=15),2.14,IF(OR(H727=16,H727=17,H727=18),2.21,2.28)))))))))), IF(M727="Կ-2", IF(H727=0,1.45,IF(H727=1,1.49,IF(H727=2,1.54,IF(H727=3,1.59,IF(OR(H727=5,H727=4),1.63,IF(OR(H727=6,H727=7),1.68,IF(OR(H727=8,H727=9),1.73,IF(OR(H727=10,H727=11,H727=12),1.79,IF(OR(H727=13,H727=14,H727=15),1.84,IF(OR(H727=16,H727=17,H727=18),1.9,1.95)))))))))),IF(M727="Կ-3", IF(H727=0,1.25,IF(H727=1,1.29,IF(H727=2,1.33,IF(H727=3,1.37,IF(OR(H727=5,H727=4),1.41,IF(OR(H727=6,H727=7),1.45,IF(OR(H727=8,H727=9),1.49,IF(OR(H727=10,H727=11,H727=12),1.54,IF(OR(H727=13,H727=14,H727=15),1.58,IF(OR(H727=16,H727=17,H727=18),1.63,1.68)))))))))), "Error"))))))))))))</f>
        <v>1.95</v>
      </c>
      <c r="J727" s="790">
        <v>83200</v>
      </c>
      <c r="K727" s="799"/>
      <c r="L727" s="799"/>
      <c r="M727" s="837" t="s">
        <v>87</v>
      </c>
      <c r="N727" s="790">
        <f>J727*I727</f>
        <v>162240</v>
      </c>
      <c r="O727" s="792">
        <f>I727*J727+K727+L727</f>
        <v>162240</v>
      </c>
      <c r="P727" s="792">
        <f>+O727*13</f>
        <v>2109120</v>
      </c>
      <c r="Q727" s="597">
        <f>+G727</f>
        <v>1</v>
      </c>
      <c r="R727" s="597">
        <f>+H727+1</f>
        <v>26</v>
      </c>
      <c r="S727" s="593">
        <f>IF(Q727&lt;1,0,IF(W727="Բ-1",IF(R727=0,6.94,IF(R727=1,7.17,IF(R727=2,7.41,IF(R727=3,7.66,IF(OR(R727=5,R727=4),7.92,IF(OR(R727=6,R727=7),8.18,IF(OR(R727=8,R727=9),8.46,IF(OR(R727=10,R727=11,R727=12),8.74,IF(OR(R727=13,R727=14,R727=15),9.03,IF(OR(R727=16,R727=17,R727=18),9.33,9.65)))))))))),IF(W727="Բ-2", IF(R727=0,5.71,IF(R727=1,5.89,IF(R727=2,6.09,IF(R727=3,6.29,IF(OR(R727=5,R727=4),6.5,IF(OR(R727=6,R727=7),6.72,IF(OR(R727=8,R727=9),6.94,IF(OR(R727=10,R727=11,R727=12),7.17,IF(OR(R727=13,R727=14,R727=15),7.41,IF(OR(R727=16,R727=17,R727=18),7.65,7.91)))))))))), IF(W727="Գ-1", IF(R727=0,4.7,IF(R727=1,4.86,IF(R727=2,5.01,IF(R727=3,5.18,IF(OR(R727=5,R727=4),5.35,IF(OR(R727=6,R727=7),5.52,IF(OR(R727=8,R727=9),5.71,IF(OR(R727=10,R727=11,R727=12),5.89,IF(OR(R727=13,R727=14,R727=15),6.09,IF(OR(R727=16,R727=17,R727=18),6.29,6.49)))))))))), IF(W727="Գ-2", IF(R727=0,3.88,IF(R727=1,4.01,IF(R727=2,4.14,IF(R727=3,4.27,IF(OR(R727=5,R727=4),4.41,IF(OR(R727=6,R727=7),4.55,IF(OR(R727=8,R727=9),4.7,IF(OR(R727=10,R727=11,R727=12),4.85,IF(OR(R727=13,R727=14,R727=15),5.01,IF(OR(R727=16,R727=17,R727=18),5.17,5.34)))))))))), IF(W727="Գ-3", IF(R727=0,3.21,IF(R727=1,3.31,IF(R727=2,3.42,IF(R727=3,3.53,IF(OR(R727=5,R727=4),3.64,IF(OR(R727=6,R727=7),3.76,IF(OR(R727=8,R727=9),3.88,IF(OR(R727=10,R727=11,R727=12),4.01,IF(OR(R727=13,R727=14,R727=15),4.13,IF(OR(R727=16,R727=17,R727=18),4.27,4.4)))))))))), IF(W727="Ա-1", IF(R727=0,2.66,IF(R727=1,2.75,IF(R727=2,2.83,IF(R727=3,2.92,IF(OR(R727=5,R727=4),3.02,IF(OR(R727=6,R727=7),3.11,IF(OR(R727=8,R727=9),3.21,IF(OR(R727=10,R727=11,R727=12),3.31,IF(OR(R727=13,R727=14,R727=15),3.42,IF(OR(R727=16,R727=17,R727=18),3.53,3.64)))))))))), IF(W727="Ա-2", IF(R727=0,2.28,IF(R727=1,2.35,IF(R727=2,2.43,IF(R727=3,2.5,IF(OR(R727=5,R727=4),2.58,IF(OR(R727=6,R727=7),2.66,IF(OR(R727=8,R727=9),2.75,IF(OR(R727=10,R727=11,R727=12),2.83,IF(OR(R727=13,R727=14,R727=15),2.92,IF(OR(R727=16,R727=17,R727=18),3.01,3.11)))))))))),IF(W727="Ա-3", IF(R727=0,1.96,IF(R727=1,2.02,IF(R727=2,2.08,IF(R727=3,2.15,IF(OR(R727=5,R727=4),2.21,IF(OR(R727=6,R727=7),2.28,IF(OR(R727=8,R727=9),2.35,IF(OR(R727=10,R727=11,R727=12),2.42,IF(OR(R727=13,R727=14,R727=15),2.5,IF(OR(R727=16,R727=17,R727=18),2.58,2.66)))))))))), IF(W727="Կ-1", IF(R727=0,1.68,IF(R727=1,1.73,IF(R727=2,1.79,IF(R727=3,1.84,IF(OR(R727=5,R727=4),1.9,IF(OR(R727=6,R727=7),1.96,IF(OR(R727=8,R727=9),2.02,IF(OR(R727=10,R727=11,R727=12),2.08,IF(OR(R727=13,R727=14,R727=15),2.14,IF(OR(R727=16,R727=17,R727=18),2.21,2.28)))))))))), IF(W727="Կ-2", IF(R727=0,1.45,IF(R727=1,1.49,IF(R727=2,1.54,IF(R727=3,1.59,IF(OR(R727=5,R727=4),1.63,IF(OR(R727=6,R727=7),1.68,IF(OR(R727=8,R727=9),1.73,IF(OR(R727=10,R727=11,R727=12),1.79,IF(OR(R727=13,R727=14,R727=15),1.84,IF(OR(R727=16,R727=17,R727=18),1.9,1.95)))))))))),IF(W727="Կ-3", IF(R727=0,1.25,IF(R727=1,1.29,IF(R727=2,1.33,IF(R727=3,1.37,IF(OR(R727=5,R727=4),1.41,IF(OR(R727=6,R727=7),1.45,IF(OR(R727=8,R727=9),1.49,IF(OR(R727=10,R727=11,R727=12),1.54,IF(OR(R727=13,R727=14,R727=15),1.58,IF(OR(R727=16,R727=17,R727=18),1.63,1.68)))))))))), "Error"))))))))))))</f>
        <v>1.95</v>
      </c>
      <c r="T727" s="456">
        <v>83200</v>
      </c>
      <c r="U727" s="457"/>
      <c r="V727" s="457"/>
      <c r="W727" s="594" t="str">
        <f>+M727</f>
        <v>Կ-2</v>
      </c>
      <c r="X727" s="456">
        <f>T727*S727</f>
        <v>162240</v>
      </c>
      <c r="Y727" s="595">
        <f>+U727+V727+X727</f>
        <v>162240</v>
      </c>
      <c r="Z727" s="595">
        <f>+Y727*13</f>
        <v>2109120</v>
      </c>
      <c r="AA727" s="597">
        <f>+Q727</f>
        <v>1</v>
      </c>
      <c r="AB727" s="597">
        <f>+R727+1</f>
        <v>27</v>
      </c>
      <c r="AC727" s="593">
        <f>IF(AA727&lt;1,0,IF(AG727="Բ-1",IF(AB727=0,6.94,IF(AB727=1,7.17,IF(AB727=2,7.41,IF(AB727=3,7.66,IF(OR(AB727=5,AB727=4),7.92,IF(OR(AB727=6,AB727=7),8.18,IF(OR(AB727=8,AB727=9),8.46,IF(OR(AB727=10,AB727=11,AB727=12),8.74,IF(OR(AB727=13,AB727=14,AB727=15),9.03,IF(OR(AB727=16,AB727=17,AB727=18),9.33,9.65)))))))))),IF(AG727="Բ-2", IF(AB727=0,5.71,IF(AB727=1,5.89,IF(AB727=2,6.09,IF(AB727=3,6.29,IF(OR(AB727=5,AB727=4),6.5,IF(OR(AB727=6,AB727=7),6.72,IF(OR(AB727=8,AB727=9),6.94,IF(OR(AB727=10,AB727=11,AB727=12),7.17,IF(OR(AB727=13,AB727=14,AB727=15),7.41,IF(OR(AB727=16,AB727=17,AB727=18),7.65,7.91)))))))))), IF(AG727="Գ-1", IF(AB727=0,4.7,IF(AB727=1,4.86,IF(AB727=2,5.01,IF(AB727=3,5.18,IF(OR(AB727=5,AB727=4),5.35,IF(OR(AB727=6,AB727=7),5.52,IF(OR(AB727=8,AB727=9),5.71,IF(OR(AB727=10,AB727=11,AB727=12),5.89,IF(OR(AB727=13,AB727=14,AB727=15),6.09,IF(OR(AB727=16,AB727=17,AB727=18),6.29,6.49)))))))))), IF(AG727="Գ-2", IF(AB727=0,3.88,IF(AB727=1,4.01,IF(AB727=2,4.14,IF(AB727=3,4.27,IF(OR(AB727=5,AB727=4),4.41,IF(OR(AB727=6,AB727=7),4.55,IF(OR(AB727=8,AB727=9),4.7,IF(OR(AB727=10,AB727=11,AB727=12),4.85,IF(OR(AB727=13,AB727=14,AB727=15),5.01,IF(OR(AB727=16,AB727=17,AB727=18),5.17,5.34)))))))))), IF(AG727="Գ-3", IF(AB727=0,3.21,IF(AB727=1,3.31,IF(AB727=2,3.42,IF(AB727=3,3.53,IF(OR(AB727=5,AB727=4),3.64,IF(OR(AB727=6,AB727=7),3.76,IF(OR(AB727=8,AB727=9),3.88,IF(OR(AB727=10,AB727=11,AB727=12),4.01,IF(OR(AB727=13,AB727=14,AB727=15),4.13,IF(OR(AB727=16,AB727=17,AB727=18),4.27,4.4)))))))))), IF(AG727="Ա-1", IF(AB727=0,2.66,IF(AB727=1,2.75,IF(AB727=2,2.83,IF(AB727=3,2.92,IF(OR(AB727=5,AB727=4),3.02,IF(OR(AB727=6,AB727=7),3.11,IF(OR(AB727=8,AB727=9),3.21,IF(OR(AB727=10,AB727=11,AB727=12),3.31,IF(OR(AB727=13,AB727=14,AB727=15),3.42,IF(OR(AB727=16,AB727=17,AB727=18),3.53,3.64)))))))))), IF(AG727="Ա-2", IF(AB727=0,2.28,IF(AB727=1,2.35,IF(AB727=2,2.43,IF(AB727=3,2.5,IF(OR(AB727=5,AB727=4),2.58,IF(OR(AB727=6,AB727=7),2.66,IF(OR(AB727=8,AB727=9),2.75,IF(OR(AB727=10,AB727=11,AB727=12),2.83,IF(OR(AB727=13,AB727=14,AB727=15),2.92,IF(OR(AB727=16,AB727=17,AB727=18),3.01,3.11)))))))))),IF(AG727="Ա-3", IF(AB727=0,1.96,IF(AB727=1,2.02,IF(AB727=2,2.08,IF(AB727=3,2.15,IF(OR(AB727=5,AB727=4),2.21,IF(OR(AB727=6,AB727=7),2.28,IF(OR(AB727=8,AB727=9),2.35,IF(OR(AB727=10,AB727=11,AB727=12),2.42,IF(OR(AB727=13,AB727=14,AB727=15),2.5,IF(OR(AB727=16,AB727=17,AB727=18),2.58,2.66)))))))))), IF(AG727="Կ-1", IF(AB727=0,1.68,IF(AB727=1,1.73,IF(AB727=2,1.79,IF(AB727=3,1.84,IF(OR(AB727=5,AB727=4),1.9,IF(OR(AB727=6,AB727=7),1.96,IF(OR(AB727=8,AB727=9),2.02,IF(OR(AB727=10,AB727=11,AB727=12),2.08,IF(OR(AB727=13,AB727=14,AB727=15),2.14,IF(OR(AB727=16,AB727=17,AB727=18),2.21,2.28)))))))))), IF(AG727="Կ-2", IF(AB727=0,1.45,IF(AB727=1,1.49,IF(AB727=2,1.54,IF(AB727=3,1.59,IF(OR(AB727=5,AB727=4),1.63,IF(OR(AB727=6,AB727=7),1.68,IF(OR(AB727=8,AB727=9),1.73,IF(OR(AB727=10,AB727=11,AB727=12),1.79,IF(OR(AB727=13,AB727=14,AB727=15),1.84,IF(OR(AB727=16,AB727=17,AB727=18),1.9,1.95)))))))))),IF(AG727="Կ-3", IF(AB727=0,1.25,IF(AB727=1,1.29,IF(AB727=2,1.33,IF(AB727=3,1.37,IF(OR(AB727=5,AB727=4),1.41,IF(OR(AB727=6,AB727=7),1.45,IF(OR(AB727=8,AB727=9),1.49,IF(OR(AB727=10,AB727=11,AB727=12),1.54,IF(OR(AB727=13,AB727=14,AB727=15),1.58,IF(OR(AB727=16,AB727=17,AB727=18),1.63,1.68)))))))))), "Error"))))))))))))</f>
        <v>1.95</v>
      </c>
      <c r="AD727" s="456">
        <v>83200</v>
      </c>
      <c r="AE727" s="457"/>
      <c r="AF727" s="457"/>
      <c r="AG727" s="737" t="str">
        <f>+W727</f>
        <v>Կ-2</v>
      </c>
      <c r="AH727" s="456">
        <f>AD727*AC727</f>
        <v>162240</v>
      </c>
      <c r="AI727" s="595">
        <f>AH727+AE727+AF727</f>
        <v>162240</v>
      </c>
      <c r="AJ727" s="595">
        <f>+AI727*13</f>
        <v>2109120</v>
      </c>
      <c r="AK727" s="597">
        <f>+AA727</f>
        <v>1</v>
      </c>
      <c r="AL727" s="597">
        <f>+AB727+1</f>
        <v>28</v>
      </c>
      <c r="AM727" s="593">
        <f>IF(AK727&lt;1,0,IF(AQ727="Բ-1",IF(AL727=0,6.94,IF(AL727=1,7.17,IF(AL727=2,7.41,IF(AL727=3,7.66,IF(OR(AL727=5,AL727=4),7.92,IF(OR(AL727=6,AL727=7),8.18,IF(OR(AL727=8,AL727=9),8.46,IF(OR(AL727=10,AL727=11,AL727=12),8.74,IF(OR(AL727=13,AL727=14,AL727=15),9.03,IF(OR(AL727=16,AL727=17,AL727=18),9.33,9.65)))))))))),IF(AQ727="Բ-2", IF(AL727=0,5.71,IF(AL727=1,5.89,IF(AL727=2,6.09,IF(AL727=3,6.29,IF(OR(AL727=5,AL727=4),6.5,IF(OR(AL727=6,AL727=7),6.72,IF(OR(AL727=8,AL727=9),6.94,IF(OR(AL727=10,AL727=11,AL727=12),7.17,IF(OR(AL727=13,AL727=14,AL727=15),7.41,IF(OR(AL727=16,AL727=17,AL727=18),7.65,7.91)))))))))), IF(AQ727="Գ-1", IF(AL727=0,4.7,IF(AL727=1,4.86,IF(AL727=2,5.01,IF(AL727=3,5.18,IF(OR(AL727=5,AL727=4),5.35,IF(OR(AL727=6,AL727=7),5.52,IF(OR(AL727=8,AL727=9),5.71,IF(OR(AL727=10,AL727=11,AL727=12),5.89,IF(OR(AL727=13,AL727=14,AL727=15),6.09,IF(OR(AL727=16,AL727=17,AL727=18),6.29,6.49)))))))))), IF(AQ727="Գ-2", IF(AL727=0,3.88,IF(AL727=1,4.01,IF(AL727=2,4.14,IF(AL727=3,4.27,IF(OR(AL727=5,AL727=4),4.41,IF(OR(AL727=6,AL727=7),4.55,IF(OR(AL727=8,AL727=9),4.7,IF(OR(AL727=10,AL727=11,AL727=12),4.85,IF(OR(AL727=13,AL727=14,AL727=15),5.01,IF(OR(AL727=16,AL727=17,AL727=18),5.17,5.34)))))))))), IF(AQ727="Գ-3", IF(AL727=0,3.21,IF(AL727=1,3.31,IF(AL727=2,3.42,IF(AL727=3,3.53,IF(OR(AL727=5,AL727=4),3.64,IF(OR(AL727=6,AL727=7),3.76,IF(OR(AL727=8,AL727=9),3.88,IF(OR(AL727=10,AL727=11,AL727=12),4.01,IF(OR(AL727=13,AL727=14,AL727=15),4.13,IF(OR(AL727=16,AL727=17,AL727=18),4.27,4.4)))))))))), IF(AQ727="Ա-1", IF(AL727=0,2.66,IF(AL727=1,2.75,IF(AL727=2,2.83,IF(AL727=3,2.92,IF(OR(AL727=5,AL727=4),3.02,IF(OR(AL727=6,AL727=7),3.11,IF(OR(AL727=8,AL727=9),3.21,IF(OR(AL727=10,AL727=11,AL727=12),3.31,IF(OR(AL727=13,AL727=14,AL727=15),3.42,IF(OR(AL727=16,AL727=17,AL727=18),3.53,3.64)))))))))), IF(AQ727="Ա-2", IF(AL727=0,2.28,IF(AL727=1,2.35,IF(AL727=2,2.43,IF(AL727=3,2.5,IF(OR(AL727=5,AL727=4),2.58,IF(OR(AL727=6,AL727=7),2.66,IF(OR(AL727=8,AL727=9),2.75,IF(OR(AL727=10,AL727=11,AL727=12),2.83,IF(OR(AL727=13,AL727=14,AL727=15),2.92,IF(OR(AL727=16,AL727=17,AL727=18),3.01,3.11)))))))))),IF(AQ727="Ա-3", IF(AL727=0,1.96,IF(AL727=1,2.02,IF(AL727=2,2.08,IF(AL727=3,2.15,IF(OR(AL727=5,AL727=4),2.21,IF(OR(AL727=6,AL727=7),2.28,IF(OR(AL727=8,AL727=9),2.35,IF(OR(AL727=10,AL727=11,AL727=12),2.42,IF(OR(AL727=13,AL727=14,AL727=15),2.5,IF(OR(AL727=16,AL727=17,AL727=18),2.58,2.66)))))))))), IF(AQ727="Կ-1", IF(AL727=0,1.68,IF(AL727=1,1.73,IF(AL727=2,1.79,IF(AL727=3,1.84,IF(OR(AL727=5,AL727=4),1.9,IF(OR(AL727=6,AL727=7),1.96,IF(OR(AL727=8,AL727=9),2.02,IF(OR(AL727=10,AL727=11,AL727=12),2.08,IF(OR(AL727=13,AL727=14,AL727=15),2.14,IF(OR(AL727=16,AL727=17,AL727=18),2.21,2.28)))))))))), IF(AQ727="Կ-2", IF(AL727=0,1.45,IF(AL727=1,1.49,IF(AL727=2,1.54,IF(AL727=3,1.59,IF(OR(AL727=5,AL727=4),1.63,IF(OR(AL727=6,AL727=7),1.68,IF(OR(AL727=8,AL727=9),1.73,IF(OR(AL727=10,AL727=11,AL727=12),1.79,IF(OR(AL727=13,AL727=14,AL727=15),1.84,IF(OR(AL727=16,AL727=17,AL727=18),1.9,1.95)))))))))),IF(AQ727="Կ-3", IF(AL727=0,1.25,IF(AL727=1,1.29,IF(AL727=2,1.33,IF(AL727=3,1.37,IF(OR(AL727=5,AL727=4),1.41,IF(OR(AL727=6,AL727=7),1.45,IF(OR(AL727=8,AL727=9),1.49,IF(OR(AL727=10,AL727=11,AL727=12),1.54,IF(OR(AL727=13,AL727=14,AL727=15),1.58,IF(OR(AL727=16,AL727=17,AL727=18),1.63,1.68)))))))))), "Error"))))))))))))</f>
        <v>1.95</v>
      </c>
      <c r="AN727" s="456">
        <v>83200</v>
      </c>
      <c r="AO727" s="457"/>
      <c r="AP727" s="457"/>
      <c r="AQ727" s="737" t="str">
        <f>+AG727</f>
        <v>Կ-2</v>
      </c>
      <c r="AR727" s="456">
        <f>AN727*AM727</f>
        <v>162240</v>
      </c>
      <c r="AS727" s="595">
        <f>AR727+AO727+AP727</f>
        <v>162240</v>
      </c>
      <c r="AT727" s="595">
        <f>+AS727*13</f>
        <v>2109120</v>
      </c>
    </row>
    <row r="728" spans="1:46" s="592" customFormat="1" ht="27">
      <c r="A728" s="592">
        <v>8</v>
      </c>
      <c r="B728" s="782">
        <v>8</v>
      </c>
      <c r="C728" s="818" t="s">
        <v>172</v>
      </c>
      <c r="D728" s="816" t="s">
        <v>2186</v>
      </c>
      <c r="E728" s="817">
        <v>1984</v>
      </c>
      <c r="F728" s="818" t="s">
        <v>1057</v>
      </c>
      <c r="G728" s="787">
        <v>1</v>
      </c>
      <c r="H728" s="787">
        <v>6</v>
      </c>
      <c r="I728" s="789">
        <f>IF(G728&lt;1,0,IF(M728="Բ-1",IF(H728=0,6.94,IF(H728=1,7.17,IF(H728=2,7.41,IF(H728=3,7.66,IF(OR(H728=5,H728=4),7.92,IF(OR(H728=6,H728=7),8.18,IF(OR(H728=8,H728=9),8.46,IF(OR(H728=10,H728=11,H728=12),8.74,IF(OR(H728=13,H728=14,H728=15),9.03,IF(OR(H728=16,H728=17,H728=18),9.33,9.65)))))))))),IF(M728="Բ-2", IF(H728=0,5.71,IF(H728=1,5.89,IF(H728=2,6.09,IF(H728=3,6.29,IF(OR(H728=5,H728=4),6.5,IF(OR(H728=6,H728=7),6.72,IF(OR(H728=8,H728=9),6.94,IF(OR(H728=10,H728=11,H728=12),7.17,IF(OR(H728=13,H728=14,H728=15),7.41,IF(OR(H728=16,H728=17,H728=18),7.65,7.91)))))))))), IF(M728="Գ-1", IF(H728=0,4.7,IF(H728=1,4.86,IF(H728=2,5.01,IF(H728=3,5.18,IF(OR(H728=5,H728=4),5.35,IF(OR(H728=6,H728=7),5.52,IF(OR(H728=8,H728=9),5.71,IF(OR(H728=10,H728=11,H728=12),5.89,IF(OR(H728=13,H728=14,H728=15),6.09,IF(OR(H728=16,H728=17,H728=18),6.29,6.49)))))))))), IF(M728="Գ-2", IF(H728=0,3.88,IF(H728=1,4.01,IF(H728=2,4.14,IF(H728=3,4.27,IF(OR(H728=5,H728=4),4.41,IF(OR(H728=6,H728=7),4.55,IF(OR(H728=8,H728=9),4.7,IF(OR(H728=10,H728=11,H728=12),4.85,IF(OR(H728=13,H728=14,H728=15),5.01,IF(OR(H728=16,H728=17,H728=18),5.17,5.34)))))))))), IF(M728="Գ-3", IF(H728=0,3.21,IF(H728=1,3.31,IF(H728=2,3.42,IF(H728=3,3.53,IF(OR(H728=5,H728=4),3.64,IF(OR(H728=6,H728=7),3.76,IF(OR(H728=8,H728=9),3.88,IF(OR(H728=10,H728=11,H728=12),4.01,IF(OR(H728=13,H728=14,H728=15),4.13,IF(OR(H728=16,H728=17,H728=18),4.27,4.4)))))))))), IF(M728="Ա-1", IF(H728=0,2.66,IF(H728=1,2.75,IF(H728=2,2.83,IF(H728=3,2.92,IF(OR(H728=5,H728=4),3.02,IF(OR(H728=6,H728=7),3.11,IF(OR(H728=8,H728=9),3.21,IF(OR(H728=10,H728=11,H728=12),3.31,IF(OR(H728=13,H728=14,H728=15),3.42,IF(OR(H728=16,H728=17,H728=18),3.53,3.64)))))))))), IF(M728="Ա-2", IF(H728=0,2.28,IF(H728=1,2.35,IF(H728=2,2.43,IF(H728=3,2.5,IF(OR(H728=5,H728=4),2.58,IF(OR(H728=6,H728=7),2.66,IF(OR(H728=8,H728=9),2.75,IF(OR(H728=10,H728=11,H728=12),2.83,IF(OR(H728=13,H728=14,H728=15),2.92,IF(OR(H728=16,H728=17,H728=18),3.01,3.11)))))))))),IF(M728="Ա-3", IF(H728=0,1.96,IF(H728=1,2.02,IF(H728=2,2.08,IF(H728=3,2.15,IF(OR(H728=5,H728=4),2.21,IF(OR(H728=6,H728=7),2.28,IF(OR(H728=8,H728=9),2.35,IF(OR(H728=10,H728=11,H728=12),2.42,IF(OR(H728=13,H728=14,H728=15),2.5,IF(OR(H728=16,H728=17,H728=18),2.58,2.66)))))))))), IF(M728="Կ-1", IF(H728=0,1.68,IF(H728=1,1.73,IF(H728=2,1.79,IF(H728=3,1.84,IF(OR(H728=5,H728=4),1.9,IF(OR(H728=6,H728=7),1.96,IF(OR(H728=8,H728=9),2.02,IF(OR(H728=10,H728=11,H728=12),2.08,IF(OR(H728=13,H728=14,H728=15),2.14,IF(OR(H728=16,H728=17,H728=18),2.21,2.28)))))))))), IF(M728="Կ-2", IF(H728=0,1.45,IF(H728=1,1.49,IF(H728=2,1.54,IF(H728=3,1.59,IF(OR(H728=5,H728=4),1.63,IF(OR(H728=6,H728=7),1.68,IF(OR(H728=8,H728=9),1.73,IF(OR(H728=10,H728=11,H728=12),1.79,IF(OR(H728=13,H728=14,H728=15),1.84,IF(OR(H728=16,H728=17,H728=18),1.9,1.95)))))))))),IF(M728="Կ-3", IF(H728=0,1.25,IF(H728=1,1.29,IF(H728=2,1.33,IF(H728=3,1.37,IF(OR(H728=5,H728=4),1.41,IF(OR(H728=6,H728=7),1.45,IF(OR(H728=8,H728=9),1.49,IF(OR(H728=10,H728=11,H728=12),1.54,IF(OR(H728=13,H728=14,H728=15),1.58,IF(OR(H728=16,H728=17,H728=18),1.63,1.68)))))))))), "Error"))))))))))))</f>
        <v>1.68</v>
      </c>
      <c r="J728" s="790">
        <v>83200</v>
      </c>
      <c r="K728" s="799"/>
      <c r="L728" s="799"/>
      <c r="M728" s="837" t="s">
        <v>87</v>
      </c>
      <c r="N728" s="790">
        <f>J728*I728</f>
        <v>139776</v>
      </c>
      <c r="O728" s="792">
        <f>I728*J728+K728+L728</f>
        <v>139776</v>
      </c>
      <c r="P728" s="792">
        <f>+O728*13</f>
        <v>1817088</v>
      </c>
      <c r="Q728" s="597">
        <f>+G728</f>
        <v>1</v>
      </c>
      <c r="R728" s="597">
        <f>+H728+1</f>
        <v>7</v>
      </c>
      <c r="S728" s="593">
        <f>IF(Q728&lt;1,0,IF(W728="Բ-1",IF(R728=0,6.94,IF(R728=1,7.17,IF(R728=2,7.41,IF(R728=3,7.66,IF(OR(R728=5,R728=4),7.92,IF(OR(R728=6,R728=7),8.18,IF(OR(R728=8,R728=9),8.46,IF(OR(R728=10,R728=11,R728=12),8.74,IF(OR(R728=13,R728=14,R728=15),9.03,IF(OR(R728=16,R728=17,R728=18),9.33,9.65)))))))))),IF(W728="Բ-2", IF(R728=0,5.71,IF(R728=1,5.89,IF(R728=2,6.09,IF(R728=3,6.29,IF(OR(R728=5,R728=4),6.5,IF(OR(R728=6,R728=7),6.72,IF(OR(R728=8,R728=9),6.94,IF(OR(R728=10,R728=11,R728=12),7.17,IF(OR(R728=13,R728=14,R728=15),7.41,IF(OR(R728=16,R728=17,R728=18),7.65,7.91)))))))))), IF(W728="Գ-1", IF(R728=0,4.7,IF(R728=1,4.86,IF(R728=2,5.01,IF(R728=3,5.18,IF(OR(R728=5,R728=4),5.35,IF(OR(R728=6,R728=7),5.52,IF(OR(R728=8,R728=9),5.71,IF(OR(R728=10,R728=11,R728=12),5.89,IF(OR(R728=13,R728=14,R728=15),6.09,IF(OR(R728=16,R728=17,R728=18),6.29,6.49)))))))))), IF(W728="Գ-2", IF(R728=0,3.88,IF(R728=1,4.01,IF(R728=2,4.14,IF(R728=3,4.27,IF(OR(R728=5,R728=4),4.41,IF(OR(R728=6,R728=7),4.55,IF(OR(R728=8,R728=9),4.7,IF(OR(R728=10,R728=11,R728=12),4.85,IF(OR(R728=13,R728=14,R728=15),5.01,IF(OR(R728=16,R728=17,R728=18),5.17,5.34)))))))))), IF(W728="Գ-3", IF(R728=0,3.21,IF(R728=1,3.31,IF(R728=2,3.42,IF(R728=3,3.53,IF(OR(R728=5,R728=4),3.64,IF(OR(R728=6,R728=7),3.76,IF(OR(R728=8,R728=9),3.88,IF(OR(R728=10,R728=11,R728=12),4.01,IF(OR(R728=13,R728=14,R728=15),4.13,IF(OR(R728=16,R728=17,R728=18),4.27,4.4)))))))))), IF(W728="Ա-1", IF(R728=0,2.66,IF(R728=1,2.75,IF(R728=2,2.83,IF(R728=3,2.92,IF(OR(R728=5,R728=4),3.02,IF(OR(R728=6,R728=7),3.11,IF(OR(R728=8,R728=9),3.21,IF(OR(R728=10,R728=11,R728=12),3.31,IF(OR(R728=13,R728=14,R728=15),3.42,IF(OR(R728=16,R728=17,R728=18),3.53,3.64)))))))))), IF(W728="Ա-2", IF(R728=0,2.28,IF(R728=1,2.35,IF(R728=2,2.43,IF(R728=3,2.5,IF(OR(R728=5,R728=4),2.58,IF(OR(R728=6,R728=7),2.66,IF(OR(R728=8,R728=9),2.75,IF(OR(R728=10,R728=11,R728=12),2.83,IF(OR(R728=13,R728=14,R728=15),2.92,IF(OR(R728=16,R728=17,R728=18),3.01,3.11)))))))))),IF(W728="Ա-3", IF(R728=0,1.96,IF(R728=1,2.02,IF(R728=2,2.08,IF(R728=3,2.15,IF(OR(R728=5,R728=4),2.21,IF(OR(R728=6,R728=7),2.28,IF(OR(R728=8,R728=9),2.35,IF(OR(R728=10,R728=11,R728=12),2.42,IF(OR(R728=13,R728=14,R728=15),2.5,IF(OR(R728=16,R728=17,R728=18),2.58,2.66)))))))))), IF(W728="Կ-1", IF(R728=0,1.68,IF(R728=1,1.73,IF(R728=2,1.79,IF(R728=3,1.84,IF(OR(R728=5,R728=4),1.9,IF(OR(R728=6,R728=7),1.96,IF(OR(R728=8,R728=9),2.02,IF(OR(R728=10,R728=11,R728=12),2.08,IF(OR(R728=13,R728=14,R728=15),2.14,IF(OR(R728=16,R728=17,R728=18),2.21,2.28)))))))))), IF(W728="Կ-2", IF(R728=0,1.45,IF(R728=1,1.49,IF(R728=2,1.54,IF(R728=3,1.59,IF(OR(R728=5,R728=4),1.63,IF(OR(R728=6,R728=7),1.68,IF(OR(R728=8,R728=9),1.73,IF(OR(R728=10,R728=11,R728=12),1.79,IF(OR(R728=13,R728=14,R728=15),1.84,IF(OR(R728=16,R728=17,R728=18),1.9,1.95)))))))))),IF(W728="Կ-3", IF(R728=0,1.25,IF(R728=1,1.29,IF(R728=2,1.33,IF(R728=3,1.37,IF(OR(R728=5,R728=4),1.41,IF(OR(R728=6,R728=7),1.45,IF(OR(R728=8,R728=9),1.49,IF(OR(R728=10,R728=11,R728=12),1.54,IF(OR(R728=13,R728=14,R728=15),1.58,IF(OR(R728=16,R728=17,R728=18),1.63,1.68)))))))))), "Error"))))))))))))</f>
        <v>1.68</v>
      </c>
      <c r="T728" s="456">
        <v>83200</v>
      </c>
      <c r="U728" s="457"/>
      <c r="V728" s="457"/>
      <c r="W728" s="594" t="str">
        <f>+M728</f>
        <v>Կ-2</v>
      </c>
      <c r="X728" s="456">
        <f>T728*S728</f>
        <v>139776</v>
      </c>
      <c r="Y728" s="595">
        <f>+U728+V728+X728</f>
        <v>139776</v>
      </c>
      <c r="Z728" s="595">
        <f>+Y728*13</f>
        <v>1817088</v>
      </c>
      <c r="AA728" s="597">
        <f>+Q728</f>
        <v>1</v>
      </c>
      <c r="AB728" s="597">
        <f>+R728+1</f>
        <v>8</v>
      </c>
      <c r="AC728" s="593">
        <f>IF(AA728&lt;1,0,IF(AG728="Բ-1",IF(AB728=0,6.94,IF(AB728=1,7.17,IF(AB728=2,7.41,IF(AB728=3,7.66,IF(OR(AB728=5,AB728=4),7.92,IF(OR(AB728=6,AB728=7),8.18,IF(OR(AB728=8,AB728=9),8.46,IF(OR(AB728=10,AB728=11,AB728=12),8.74,IF(OR(AB728=13,AB728=14,AB728=15),9.03,IF(OR(AB728=16,AB728=17,AB728=18),9.33,9.65)))))))))),IF(AG728="Բ-2", IF(AB728=0,5.71,IF(AB728=1,5.89,IF(AB728=2,6.09,IF(AB728=3,6.29,IF(OR(AB728=5,AB728=4),6.5,IF(OR(AB728=6,AB728=7),6.72,IF(OR(AB728=8,AB728=9),6.94,IF(OR(AB728=10,AB728=11,AB728=12),7.17,IF(OR(AB728=13,AB728=14,AB728=15),7.41,IF(OR(AB728=16,AB728=17,AB728=18),7.65,7.91)))))))))), IF(AG728="Գ-1", IF(AB728=0,4.7,IF(AB728=1,4.86,IF(AB728=2,5.01,IF(AB728=3,5.18,IF(OR(AB728=5,AB728=4),5.35,IF(OR(AB728=6,AB728=7),5.52,IF(OR(AB728=8,AB728=9),5.71,IF(OR(AB728=10,AB728=11,AB728=12),5.89,IF(OR(AB728=13,AB728=14,AB728=15),6.09,IF(OR(AB728=16,AB728=17,AB728=18),6.29,6.49)))))))))), IF(AG728="Գ-2", IF(AB728=0,3.88,IF(AB728=1,4.01,IF(AB728=2,4.14,IF(AB728=3,4.27,IF(OR(AB728=5,AB728=4),4.41,IF(OR(AB728=6,AB728=7),4.55,IF(OR(AB728=8,AB728=9),4.7,IF(OR(AB728=10,AB728=11,AB728=12),4.85,IF(OR(AB728=13,AB728=14,AB728=15),5.01,IF(OR(AB728=16,AB728=17,AB728=18),5.17,5.34)))))))))), IF(AG728="Գ-3", IF(AB728=0,3.21,IF(AB728=1,3.31,IF(AB728=2,3.42,IF(AB728=3,3.53,IF(OR(AB728=5,AB728=4),3.64,IF(OR(AB728=6,AB728=7),3.76,IF(OR(AB728=8,AB728=9),3.88,IF(OR(AB728=10,AB728=11,AB728=12),4.01,IF(OR(AB728=13,AB728=14,AB728=15),4.13,IF(OR(AB728=16,AB728=17,AB728=18),4.27,4.4)))))))))), IF(AG728="Ա-1", IF(AB728=0,2.66,IF(AB728=1,2.75,IF(AB728=2,2.83,IF(AB728=3,2.92,IF(OR(AB728=5,AB728=4),3.02,IF(OR(AB728=6,AB728=7),3.11,IF(OR(AB728=8,AB728=9),3.21,IF(OR(AB728=10,AB728=11,AB728=12),3.31,IF(OR(AB728=13,AB728=14,AB728=15),3.42,IF(OR(AB728=16,AB728=17,AB728=18),3.53,3.64)))))))))), IF(AG728="Ա-2", IF(AB728=0,2.28,IF(AB728=1,2.35,IF(AB728=2,2.43,IF(AB728=3,2.5,IF(OR(AB728=5,AB728=4),2.58,IF(OR(AB728=6,AB728=7),2.66,IF(OR(AB728=8,AB728=9),2.75,IF(OR(AB728=10,AB728=11,AB728=12),2.83,IF(OR(AB728=13,AB728=14,AB728=15),2.92,IF(OR(AB728=16,AB728=17,AB728=18),3.01,3.11)))))))))),IF(AG728="Ա-3", IF(AB728=0,1.96,IF(AB728=1,2.02,IF(AB728=2,2.08,IF(AB728=3,2.15,IF(OR(AB728=5,AB728=4),2.21,IF(OR(AB728=6,AB728=7),2.28,IF(OR(AB728=8,AB728=9),2.35,IF(OR(AB728=10,AB728=11,AB728=12),2.42,IF(OR(AB728=13,AB728=14,AB728=15),2.5,IF(OR(AB728=16,AB728=17,AB728=18),2.58,2.66)))))))))), IF(AG728="Կ-1", IF(AB728=0,1.68,IF(AB728=1,1.73,IF(AB728=2,1.79,IF(AB728=3,1.84,IF(OR(AB728=5,AB728=4),1.9,IF(OR(AB728=6,AB728=7),1.96,IF(OR(AB728=8,AB728=9),2.02,IF(OR(AB728=10,AB728=11,AB728=12),2.08,IF(OR(AB728=13,AB728=14,AB728=15),2.14,IF(OR(AB728=16,AB728=17,AB728=18),2.21,2.28)))))))))), IF(AG728="Կ-2", IF(AB728=0,1.45,IF(AB728=1,1.49,IF(AB728=2,1.54,IF(AB728=3,1.59,IF(OR(AB728=5,AB728=4),1.63,IF(OR(AB728=6,AB728=7),1.68,IF(OR(AB728=8,AB728=9),1.73,IF(OR(AB728=10,AB728=11,AB728=12),1.79,IF(OR(AB728=13,AB728=14,AB728=15),1.84,IF(OR(AB728=16,AB728=17,AB728=18),1.9,1.95)))))))))),IF(AG728="Կ-3", IF(AB728=0,1.25,IF(AB728=1,1.29,IF(AB728=2,1.33,IF(AB728=3,1.37,IF(OR(AB728=5,AB728=4),1.41,IF(OR(AB728=6,AB728=7),1.45,IF(OR(AB728=8,AB728=9),1.49,IF(OR(AB728=10,AB728=11,AB728=12),1.54,IF(OR(AB728=13,AB728=14,AB728=15),1.58,IF(OR(AB728=16,AB728=17,AB728=18),1.63,1.68)))))))))), "Error"))))))))))))</f>
        <v>1.73</v>
      </c>
      <c r="AD728" s="456">
        <v>83200</v>
      </c>
      <c r="AE728" s="457"/>
      <c r="AF728" s="457"/>
      <c r="AG728" s="737" t="str">
        <f>+W728</f>
        <v>Կ-2</v>
      </c>
      <c r="AH728" s="456">
        <f>AD728*AC728</f>
        <v>143936</v>
      </c>
      <c r="AI728" s="595">
        <f>AH728+AE728+AF728</f>
        <v>143936</v>
      </c>
      <c r="AJ728" s="595">
        <f>+AI728*13</f>
        <v>1871168</v>
      </c>
      <c r="AK728" s="597">
        <f>+AA728</f>
        <v>1</v>
      </c>
      <c r="AL728" s="597">
        <f>+AB728+1</f>
        <v>9</v>
      </c>
      <c r="AM728" s="593">
        <f>IF(AK728&lt;1,0,IF(AQ728="Բ-1",IF(AL728=0,6.94,IF(AL728=1,7.17,IF(AL728=2,7.41,IF(AL728=3,7.66,IF(OR(AL728=5,AL728=4),7.92,IF(OR(AL728=6,AL728=7),8.18,IF(OR(AL728=8,AL728=9),8.46,IF(OR(AL728=10,AL728=11,AL728=12),8.74,IF(OR(AL728=13,AL728=14,AL728=15),9.03,IF(OR(AL728=16,AL728=17,AL728=18),9.33,9.65)))))))))),IF(AQ728="Բ-2", IF(AL728=0,5.71,IF(AL728=1,5.89,IF(AL728=2,6.09,IF(AL728=3,6.29,IF(OR(AL728=5,AL728=4),6.5,IF(OR(AL728=6,AL728=7),6.72,IF(OR(AL728=8,AL728=9),6.94,IF(OR(AL728=10,AL728=11,AL728=12),7.17,IF(OR(AL728=13,AL728=14,AL728=15),7.41,IF(OR(AL728=16,AL728=17,AL728=18),7.65,7.91)))))))))), IF(AQ728="Գ-1", IF(AL728=0,4.7,IF(AL728=1,4.86,IF(AL728=2,5.01,IF(AL728=3,5.18,IF(OR(AL728=5,AL728=4),5.35,IF(OR(AL728=6,AL728=7),5.52,IF(OR(AL728=8,AL728=9),5.71,IF(OR(AL728=10,AL728=11,AL728=12),5.89,IF(OR(AL728=13,AL728=14,AL728=15),6.09,IF(OR(AL728=16,AL728=17,AL728=18),6.29,6.49)))))))))), IF(AQ728="Գ-2", IF(AL728=0,3.88,IF(AL728=1,4.01,IF(AL728=2,4.14,IF(AL728=3,4.27,IF(OR(AL728=5,AL728=4),4.41,IF(OR(AL728=6,AL728=7),4.55,IF(OR(AL728=8,AL728=9),4.7,IF(OR(AL728=10,AL728=11,AL728=12),4.85,IF(OR(AL728=13,AL728=14,AL728=15),5.01,IF(OR(AL728=16,AL728=17,AL728=18),5.17,5.34)))))))))), IF(AQ728="Գ-3", IF(AL728=0,3.21,IF(AL728=1,3.31,IF(AL728=2,3.42,IF(AL728=3,3.53,IF(OR(AL728=5,AL728=4),3.64,IF(OR(AL728=6,AL728=7),3.76,IF(OR(AL728=8,AL728=9),3.88,IF(OR(AL728=10,AL728=11,AL728=12),4.01,IF(OR(AL728=13,AL728=14,AL728=15),4.13,IF(OR(AL728=16,AL728=17,AL728=18),4.27,4.4)))))))))), IF(AQ728="Ա-1", IF(AL728=0,2.66,IF(AL728=1,2.75,IF(AL728=2,2.83,IF(AL728=3,2.92,IF(OR(AL728=5,AL728=4),3.02,IF(OR(AL728=6,AL728=7),3.11,IF(OR(AL728=8,AL728=9),3.21,IF(OR(AL728=10,AL728=11,AL728=12),3.31,IF(OR(AL728=13,AL728=14,AL728=15),3.42,IF(OR(AL728=16,AL728=17,AL728=18),3.53,3.64)))))))))), IF(AQ728="Ա-2", IF(AL728=0,2.28,IF(AL728=1,2.35,IF(AL728=2,2.43,IF(AL728=3,2.5,IF(OR(AL728=5,AL728=4),2.58,IF(OR(AL728=6,AL728=7),2.66,IF(OR(AL728=8,AL728=9),2.75,IF(OR(AL728=10,AL728=11,AL728=12),2.83,IF(OR(AL728=13,AL728=14,AL728=15),2.92,IF(OR(AL728=16,AL728=17,AL728=18),3.01,3.11)))))))))),IF(AQ728="Ա-3", IF(AL728=0,1.96,IF(AL728=1,2.02,IF(AL728=2,2.08,IF(AL728=3,2.15,IF(OR(AL728=5,AL728=4),2.21,IF(OR(AL728=6,AL728=7),2.28,IF(OR(AL728=8,AL728=9),2.35,IF(OR(AL728=10,AL728=11,AL728=12),2.42,IF(OR(AL728=13,AL728=14,AL728=15),2.5,IF(OR(AL728=16,AL728=17,AL728=18),2.58,2.66)))))))))), IF(AQ728="Կ-1", IF(AL728=0,1.68,IF(AL728=1,1.73,IF(AL728=2,1.79,IF(AL728=3,1.84,IF(OR(AL728=5,AL728=4),1.9,IF(OR(AL728=6,AL728=7),1.96,IF(OR(AL728=8,AL728=9),2.02,IF(OR(AL728=10,AL728=11,AL728=12),2.08,IF(OR(AL728=13,AL728=14,AL728=15),2.14,IF(OR(AL728=16,AL728=17,AL728=18),2.21,2.28)))))))))), IF(AQ728="Կ-2", IF(AL728=0,1.45,IF(AL728=1,1.49,IF(AL728=2,1.54,IF(AL728=3,1.59,IF(OR(AL728=5,AL728=4),1.63,IF(OR(AL728=6,AL728=7),1.68,IF(OR(AL728=8,AL728=9),1.73,IF(OR(AL728=10,AL728=11,AL728=12),1.79,IF(OR(AL728=13,AL728=14,AL728=15),1.84,IF(OR(AL728=16,AL728=17,AL728=18),1.9,1.95)))))))))),IF(AQ728="Կ-3", IF(AL728=0,1.25,IF(AL728=1,1.29,IF(AL728=2,1.33,IF(AL728=3,1.37,IF(OR(AL728=5,AL728=4),1.41,IF(OR(AL728=6,AL728=7),1.45,IF(OR(AL728=8,AL728=9),1.49,IF(OR(AL728=10,AL728=11,AL728=12),1.54,IF(OR(AL728=13,AL728=14,AL728=15),1.58,IF(OR(AL728=16,AL728=17,AL728=18),1.63,1.68)))))))))), "Error"))))))))))))</f>
        <v>1.73</v>
      </c>
      <c r="AN728" s="456">
        <v>83200</v>
      </c>
      <c r="AO728" s="457"/>
      <c r="AP728" s="457"/>
      <c r="AQ728" s="737" t="str">
        <f>+AG728</f>
        <v>Կ-2</v>
      </c>
      <c r="AR728" s="456">
        <f>AN728*AM728</f>
        <v>143936</v>
      </c>
      <c r="AS728" s="595">
        <f>AR728+AO728+AP728</f>
        <v>143936</v>
      </c>
      <c r="AT728" s="595">
        <f>+AS728*13</f>
        <v>1871168</v>
      </c>
    </row>
    <row r="729" spans="1:46" s="592" customFormat="1" ht="27">
      <c r="A729" s="592">
        <v>3</v>
      </c>
      <c r="B729" s="782">
        <v>9</v>
      </c>
      <c r="C729" s="818" t="s">
        <v>1420</v>
      </c>
      <c r="D729" s="816" t="s">
        <v>2186</v>
      </c>
      <c r="E729" s="817">
        <v>1979</v>
      </c>
      <c r="F729" s="818" t="s">
        <v>1057</v>
      </c>
      <c r="G729" s="787">
        <v>1</v>
      </c>
      <c r="H729" s="787">
        <v>4</v>
      </c>
      <c r="I729" s="789">
        <f t="shared" ref="I729:I741" si="1368">IF(G729&lt;1,0,IF(M729="Բ-1",IF(H729=0,6.94,IF(H729=1,7.17,IF(H729=2,7.41,IF(H729=3,7.66,IF(OR(H729=5,H729=4),7.92,IF(OR(H729=6,H729=7),8.18,IF(OR(H729=8,H729=9),8.46,IF(OR(H729=10,H729=11,H729=12),8.74,IF(OR(H729=13,H729=14,H729=15),9.03,IF(OR(H729=16,H729=17,H729=18),9.33,9.65)))))))))),IF(M729="Բ-2", IF(H729=0,5.71,IF(H729=1,5.89,IF(H729=2,6.09,IF(H729=3,6.29,IF(OR(H729=5,H729=4),6.5,IF(OR(H729=6,H729=7),6.72,IF(OR(H729=8,H729=9),6.94,IF(OR(H729=10,H729=11,H729=12),7.17,IF(OR(H729=13,H729=14,H729=15),7.41,IF(OR(H729=16,H729=17,H729=18),7.65,7.91)))))))))), IF(M729="Գ-1", IF(H729=0,4.7,IF(H729=1,4.86,IF(H729=2,5.01,IF(H729=3,5.18,IF(OR(H729=5,H729=4),5.35,IF(OR(H729=6,H729=7),5.52,IF(OR(H729=8,H729=9),5.71,IF(OR(H729=10,H729=11,H729=12),5.89,IF(OR(H729=13,H729=14,H729=15),6.09,IF(OR(H729=16,H729=17,H729=18),6.29,6.49)))))))))), IF(M729="Գ-2", IF(H729=0,3.88,IF(H729=1,4.01,IF(H729=2,4.14,IF(H729=3,4.27,IF(OR(H729=5,H729=4),4.41,IF(OR(H729=6,H729=7),4.55,IF(OR(H729=8,H729=9),4.7,IF(OR(H729=10,H729=11,H729=12),4.85,IF(OR(H729=13,H729=14,H729=15),5.01,IF(OR(H729=16,H729=17,H729=18),5.17,5.34)))))))))), IF(M729="Գ-3", IF(H729=0,3.21,IF(H729=1,3.31,IF(H729=2,3.42,IF(H729=3,3.53,IF(OR(H729=5,H729=4),3.64,IF(OR(H729=6,H729=7),3.76,IF(OR(H729=8,H729=9),3.88,IF(OR(H729=10,H729=11,H729=12),4.01,IF(OR(H729=13,H729=14,H729=15),4.13,IF(OR(H729=16,H729=17,H729=18),4.27,4.4)))))))))), IF(M729="Ա-1", IF(H729=0,2.66,IF(H729=1,2.75,IF(H729=2,2.83,IF(H729=3,2.92,IF(OR(H729=5,H729=4),3.02,IF(OR(H729=6,H729=7),3.11,IF(OR(H729=8,H729=9),3.21,IF(OR(H729=10,H729=11,H729=12),3.31,IF(OR(H729=13,H729=14,H729=15),3.42,IF(OR(H729=16,H729=17,H729=18),3.53,3.64)))))))))), IF(M729="Ա-2", IF(H729=0,2.28,IF(H729=1,2.35,IF(H729=2,2.43,IF(H729=3,2.5,IF(OR(H729=5,H729=4),2.58,IF(OR(H729=6,H729=7),2.66,IF(OR(H729=8,H729=9),2.75,IF(OR(H729=10,H729=11,H729=12),2.83,IF(OR(H729=13,H729=14,H729=15),2.92,IF(OR(H729=16,H729=17,H729=18),3.01,3.11)))))))))),IF(M729="Ա-3", IF(H729=0,1.96,IF(H729=1,2.02,IF(H729=2,2.08,IF(H729=3,2.15,IF(OR(H729=5,H729=4),2.21,IF(OR(H729=6,H729=7),2.28,IF(OR(H729=8,H729=9),2.35,IF(OR(H729=10,H729=11,H729=12),2.42,IF(OR(H729=13,H729=14,H729=15),2.5,IF(OR(H729=16,H729=17,H729=18),2.58,2.66)))))))))), IF(M729="Կ-1", IF(H729=0,1.68,IF(H729=1,1.73,IF(H729=2,1.79,IF(H729=3,1.84,IF(OR(H729=5,H729=4),1.9,IF(OR(H729=6,H729=7),1.96,IF(OR(H729=8,H729=9),2.02,IF(OR(H729=10,H729=11,H729=12),2.08,IF(OR(H729=13,H729=14,H729=15),2.14,IF(OR(H729=16,H729=17,H729=18),2.21,2.28)))))))))), IF(M729="Կ-2", IF(H729=0,1.45,IF(H729=1,1.49,IF(H729=2,1.54,IF(H729=3,1.59,IF(OR(H729=5,H729=4),1.63,IF(OR(H729=6,H729=7),1.68,IF(OR(H729=8,H729=9),1.73,IF(OR(H729=10,H729=11,H729=12),1.79,IF(OR(H729=13,H729=14,H729=15),1.84,IF(OR(H729=16,H729=17,H729=18),1.9,1.95)))))))))),IF(M729="Կ-3", IF(H729=0,1.25,IF(H729=1,1.29,IF(H729=2,1.33,IF(H729=3,1.37,IF(OR(H729=5,H729=4),1.41,IF(OR(H729=6,H729=7),1.45,IF(OR(H729=8,H729=9),1.49,IF(OR(H729=10,H729=11,H729=12),1.54,IF(OR(H729=13,H729=14,H729=15),1.58,IF(OR(H729=16,H729=17,H729=18),1.63,1.68)))))))))), "Error"))))))))))))</f>
        <v>1.63</v>
      </c>
      <c r="J729" s="790">
        <v>83200</v>
      </c>
      <c r="K729" s="799"/>
      <c r="L729" s="799"/>
      <c r="M729" s="837" t="s">
        <v>87</v>
      </c>
      <c r="N729" s="790">
        <f t="shared" ref="N729:N741" si="1369">J729*I729</f>
        <v>135616</v>
      </c>
      <c r="O729" s="792">
        <f t="shared" si="1345"/>
        <v>135616</v>
      </c>
      <c r="P729" s="792">
        <f t="shared" ref="P729:P741" si="1370">+O729*13</f>
        <v>1763008</v>
      </c>
      <c r="Q729" s="597">
        <f t="shared" si="1347"/>
        <v>1</v>
      </c>
      <c r="R729" s="597">
        <f t="shared" si="1348"/>
        <v>5</v>
      </c>
      <c r="S729" s="593">
        <f t="shared" si="1349"/>
        <v>1.63</v>
      </c>
      <c r="T729" s="456">
        <v>83200</v>
      </c>
      <c r="U729" s="457"/>
      <c r="V729" s="457"/>
      <c r="W729" s="594" t="str">
        <f t="shared" si="1350"/>
        <v>Կ-2</v>
      </c>
      <c r="X729" s="456">
        <f t="shared" si="1351"/>
        <v>135616</v>
      </c>
      <c r="Y729" s="595">
        <f t="shared" si="1352"/>
        <v>135616</v>
      </c>
      <c r="Z729" s="595">
        <f t="shared" ref="Z729:Z741" si="1371">+Y729*13</f>
        <v>1763008</v>
      </c>
      <c r="AA729" s="597">
        <f t="shared" si="1354"/>
        <v>1</v>
      </c>
      <c r="AB729" s="597">
        <f t="shared" si="1355"/>
        <v>6</v>
      </c>
      <c r="AC729" s="593">
        <f t="shared" si="1356"/>
        <v>1.68</v>
      </c>
      <c r="AD729" s="456">
        <v>83200</v>
      </c>
      <c r="AE729" s="457"/>
      <c r="AF729" s="457"/>
      <c r="AG729" s="737" t="str">
        <f t="shared" si="1357"/>
        <v>Կ-2</v>
      </c>
      <c r="AH729" s="456">
        <f t="shared" si="1358"/>
        <v>139776</v>
      </c>
      <c r="AI729" s="595">
        <f t="shared" si="1359"/>
        <v>139776</v>
      </c>
      <c r="AJ729" s="595">
        <f t="shared" ref="AJ729:AJ741" si="1372">+AI729*13</f>
        <v>1817088</v>
      </c>
      <c r="AK729" s="597">
        <f t="shared" si="1361"/>
        <v>1</v>
      </c>
      <c r="AL729" s="597">
        <f t="shared" si="1362"/>
        <v>7</v>
      </c>
      <c r="AM729" s="593">
        <f t="shared" si="1363"/>
        <v>1.68</v>
      </c>
      <c r="AN729" s="456">
        <v>83200</v>
      </c>
      <c r="AO729" s="457"/>
      <c r="AP729" s="457"/>
      <c r="AQ729" s="737" t="str">
        <f t="shared" si="1364"/>
        <v>Կ-2</v>
      </c>
      <c r="AR729" s="456">
        <f t="shared" si="1365"/>
        <v>139776</v>
      </c>
      <c r="AS729" s="595">
        <f t="shared" si="1366"/>
        <v>139776</v>
      </c>
      <c r="AT729" s="595">
        <f t="shared" ref="AT729:AT741" si="1373">+AS729*13</f>
        <v>1817088</v>
      </c>
    </row>
    <row r="730" spans="1:46" s="592" customFormat="1" ht="27">
      <c r="A730" s="592">
        <v>5</v>
      </c>
      <c r="B730" s="782">
        <v>10</v>
      </c>
      <c r="C730" s="818" t="s">
        <v>1421</v>
      </c>
      <c r="D730" s="816" t="s">
        <v>2186</v>
      </c>
      <c r="E730" s="817">
        <v>1998</v>
      </c>
      <c r="F730" s="818" t="s">
        <v>1057</v>
      </c>
      <c r="G730" s="787">
        <v>1</v>
      </c>
      <c r="H730" s="787">
        <v>7</v>
      </c>
      <c r="I730" s="789">
        <f t="shared" si="1368"/>
        <v>1.68</v>
      </c>
      <c r="J730" s="790">
        <v>83200</v>
      </c>
      <c r="K730" s="799"/>
      <c r="L730" s="799"/>
      <c r="M730" s="837" t="s">
        <v>87</v>
      </c>
      <c r="N730" s="790">
        <f t="shared" si="1369"/>
        <v>139776</v>
      </c>
      <c r="O730" s="792">
        <f t="shared" si="1345"/>
        <v>139776</v>
      </c>
      <c r="P730" s="792">
        <f t="shared" si="1370"/>
        <v>1817088</v>
      </c>
      <c r="Q730" s="597">
        <f t="shared" si="1347"/>
        <v>1</v>
      </c>
      <c r="R730" s="597">
        <f t="shared" si="1348"/>
        <v>8</v>
      </c>
      <c r="S730" s="593">
        <f t="shared" si="1349"/>
        <v>1.73</v>
      </c>
      <c r="T730" s="456">
        <v>83200</v>
      </c>
      <c r="U730" s="457"/>
      <c r="V730" s="457"/>
      <c r="W730" s="594" t="str">
        <f t="shared" si="1350"/>
        <v>Կ-2</v>
      </c>
      <c r="X730" s="456">
        <f t="shared" si="1351"/>
        <v>143936</v>
      </c>
      <c r="Y730" s="595">
        <f t="shared" si="1352"/>
        <v>143936</v>
      </c>
      <c r="Z730" s="595">
        <f t="shared" si="1371"/>
        <v>1871168</v>
      </c>
      <c r="AA730" s="597">
        <f t="shared" si="1354"/>
        <v>1</v>
      </c>
      <c r="AB730" s="597">
        <f t="shared" si="1355"/>
        <v>9</v>
      </c>
      <c r="AC730" s="593">
        <f t="shared" si="1356"/>
        <v>1.73</v>
      </c>
      <c r="AD730" s="456">
        <v>83200</v>
      </c>
      <c r="AE730" s="457"/>
      <c r="AF730" s="457"/>
      <c r="AG730" s="737" t="str">
        <f t="shared" si="1357"/>
        <v>Կ-2</v>
      </c>
      <c r="AH730" s="456">
        <f t="shared" si="1358"/>
        <v>143936</v>
      </c>
      <c r="AI730" s="595">
        <f t="shared" si="1359"/>
        <v>143936</v>
      </c>
      <c r="AJ730" s="595">
        <f t="shared" si="1372"/>
        <v>1871168</v>
      </c>
      <c r="AK730" s="597">
        <f t="shared" si="1361"/>
        <v>1</v>
      </c>
      <c r="AL730" s="597">
        <f t="shared" si="1362"/>
        <v>10</v>
      </c>
      <c r="AM730" s="593">
        <f t="shared" si="1363"/>
        <v>1.79</v>
      </c>
      <c r="AN730" s="456">
        <v>83200</v>
      </c>
      <c r="AO730" s="457"/>
      <c r="AP730" s="457"/>
      <c r="AQ730" s="737" t="str">
        <f t="shared" si="1364"/>
        <v>Կ-2</v>
      </c>
      <c r="AR730" s="456">
        <f t="shared" si="1365"/>
        <v>148928</v>
      </c>
      <c r="AS730" s="595">
        <f t="shared" si="1366"/>
        <v>148928</v>
      </c>
      <c r="AT730" s="595">
        <f t="shared" si="1373"/>
        <v>1936064</v>
      </c>
    </row>
    <row r="731" spans="1:46" s="592" customFormat="1" ht="27">
      <c r="A731" s="592">
        <v>5</v>
      </c>
      <c r="B731" s="782">
        <v>11</v>
      </c>
      <c r="C731" s="818" t="s">
        <v>3053</v>
      </c>
      <c r="D731" s="816" t="s">
        <v>2187</v>
      </c>
      <c r="E731" s="817">
        <v>1982</v>
      </c>
      <c r="F731" s="818" t="s">
        <v>1057</v>
      </c>
      <c r="G731" s="787">
        <v>1</v>
      </c>
      <c r="H731" s="787">
        <v>2</v>
      </c>
      <c r="I731" s="789">
        <f t="shared" ref="I731" si="1374">IF(G731&lt;1,0,IF(M731="Բ-1",IF(H731=0,6.94,IF(H731=1,7.17,IF(H731=2,7.41,IF(H731=3,7.66,IF(OR(H731=5,H731=4),7.92,IF(OR(H731=6,H731=7),8.18,IF(OR(H731=8,H731=9),8.46,IF(OR(H731=10,H731=11,H731=12),8.74,IF(OR(H731=13,H731=14,H731=15),9.03,IF(OR(H731=16,H731=17,H731=18),9.33,9.65)))))))))),IF(M731="Բ-2", IF(H731=0,5.71,IF(H731=1,5.89,IF(H731=2,6.09,IF(H731=3,6.29,IF(OR(H731=5,H731=4),6.5,IF(OR(H731=6,H731=7),6.72,IF(OR(H731=8,H731=9),6.94,IF(OR(H731=10,H731=11,H731=12),7.17,IF(OR(H731=13,H731=14,H731=15),7.41,IF(OR(H731=16,H731=17,H731=18),7.65,7.91)))))))))), IF(M731="Գ-1", IF(H731=0,4.7,IF(H731=1,4.86,IF(H731=2,5.01,IF(H731=3,5.18,IF(OR(H731=5,H731=4),5.35,IF(OR(H731=6,H731=7),5.52,IF(OR(H731=8,H731=9),5.71,IF(OR(H731=10,H731=11,H731=12),5.89,IF(OR(H731=13,H731=14,H731=15),6.09,IF(OR(H731=16,H731=17,H731=18),6.29,6.49)))))))))), IF(M731="Գ-2", IF(H731=0,3.88,IF(H731=1,4.01,IF(H731=2,4.14,IF(H731=3,4.27,IF(OR(H731=5,H731=4),4.41,IF(OR(H731=6,H731=7),4.55,IF(OR(H731=8,H731=9),4.7,IF(OR(H731=10,H731=11,H731=12),4.85,IF(OR(H731=13,H731=14,H731=15),5.01,IF(OR(H731=16,H731=17,H731=18),5.17,5.34)))))))))), IF(M731="Գ-3", IF(H731=0,3.21,IF(H731=1,3.31,IF(H731=2,3.42,IF(H731=3,3.53,IF(OR(H731=5,H731=4),3.64,IF(OR(H731=6,H731=7),3.76,IF(OR(H731=8,H731=9),3.88,IF(OR(H731=10,H731=11,H731=12),4.01,IF(OR(H731=13,H731=14,H731=15),4.13,IF(OR(H731=16,H731=17,H731=18),4.27,4.4)))))))))), IF(M731="Ա-1", IF(H731=0,2.66,IF(H731=1,2.75,IF(H731=2,2.83,IF(H731=3,2.92,IF(OR(H731=5,H731=4),3.02,IF(OR(H731=6,H731=7),3.11,IF(OR(H731=8,H731=9),3.21,IF(OR(H731=10,H731=11,H731=12),3.31,IF(OR(H731=13,H731=14,H731=15),3.42,IF(OR(H731=16,H731=17,H731=18),3.53,3.64)))))))))), IF(M731="Ա-2", IF(H731=0,2.28,IF(H731=1,2.35,IF(H731=2,2.43,IF(H731=3,2.5,IF(OR(H731=5,H731=4),2.58,IF(OR(H731=6,H731=7),2.66,IF(OR(H731=8,H731=9),2.75,IF(OR(H731=10,H731=11,H731=12),2.83,IF(OR(H731=13,H731=14,H731=15),2.92,IF(OR(H731=16,H731=17,H731=18),3.01,3.11)))))))))),IF(M731="Ա-3", IF(H731=0,1.96,IF(H731=1,2.02,IF(H731=2,2.08,IF(H731=3,2.15,IF(OR(H731=5,H731=4),2.21,IF(OR(H731=6,H731=7),2.28,IF(OR(H731=8,H731=9),2.35,IF(OR(H731=10,H731=11,H731=12),2.42,IF(OR(H731=13,H731=14,H731=15),2.5,IF(OR(H731=16,H731=17,H731=18),2.58,2.66)))))))))), IF(M731="Կ-1", IF(H731=0,1.68,IF(H731=1,1.73,IF(H731=2,1.79,IF(H731=3,1.84,IF(OR(H731=5,H731=4),1.9,IF(OR(H731=6,H731=7),1.96,IF(OR(H731=8,H731=9),2.02,IF(OR(H731=10,H731=11,H731=12),2.08,IF(OR(H731=13,H731=14,H731=15),2.14,IF(OR(H731=16,H731=17,H731=18),2.21,2.28)))))))))), IF(M731="Կ-2", IF(H731=0,1.45,IF(H731=1,1.49,IF(H731=2,1.54,IF(H731=3,1.59,IF(OR(H731=5,H731=4),1.63,IF(OR(H731=6,H731=7),1.68,IF(OR(H731=8,H731=9),1.73,IF(OR(H731=10,H731=11,H731=12),1.79,IF(OR(H731=13,H731=14,H731=15),1.84,IF(OR(H731=16,H731=17,H731=18),1.9,1.95)))))))))),IF(M731="Կ-3", IF(H731=0,1.25,IF(H731=1,1.29,IF(H731=2,1.33,IF(H731=3,1.37,IF(OR(H731=5,H731=4),1.41,IF(OR(H731=6,H731=7),1.45,IF(OR(H731=8,H731=9),1.49,IF(OR(H731=10,H731=11,H731=12),1.54,IF(OR(H731=13,H731=14,H731=15),1.58,IF(OR(H731=16,H731=17,H731=18),1.63,1.68)))))))))), "Error"))))))))))))</f>
        <v>1.54</v>
      </c>
      <c r="J731" s="790">
        <v>83200</v>
      </c>
      <c r="K731" s="799"/>
      <c r="L731" s="799"/>
      <c r="M731" s="837" t="s">
        <v>87</v>
      </c>
      <c r="N731" s="790">
        <f t="shared" ref="N731" si="1375">J731*I731</f>
        <v>128128</v>
      </c>
      <c r="O731" s="792">
        <f t="shared" ref="O731" si="1376">I731*J731+K731+L731</f>
        <v>128128</v>
      </c>
      <c r="P731" s="792">
        <f t="shared" ref="P731" si="1377">+O731*13</f>
        <v>1665664</v>
      </c>
      <c r="Q731" s="597">
        <f t="shared" ref="Q731" si="1378">+G731</f>
        <v>1</v>
      </c>
      <c r="R731" s="597">
        <f t="shared" ref="R731" si="1379">+H731+1</f>
        <v>3</v>
      </c>
      <c r="S731" s="593">
        <f t="shared" ref="S731" si="1380">IF(Q731&lt;1,0,IF(W731="Բ-1",IF(R731=0,6.94,IF(R731=1,7.17,IF(R731=2,7.41,IF(R731=3,7.66,IF(OR(R731=5,R731=4),7.92,IF(OR(R731=6,R731=7),8.18,IF(OR(R731=8,R731=9),8.46,IF(OR(R731=10,R731=11,R731=12),8.74,IF(OR(R731=13,R731=14,R731=15),9.03,IF(OR(R731=16,R731=17,R731=18),9.33,9.65)))))))))),IF(W731="Բ-2", IF(R731=0,5.71,IF(R731=1,5.89,IF(R731=2,6.09,IF(R731=3,6.29,IF(OR(R731=5,R731=4),6.5,IF(OR(R731=6,R731=7),6.72,IF(OR(R731=8,R731=9),6.94,IF(OR(R731=10,R731=11,R731=12),7.17,IF(OR(R731=13,R731=14,R731=15),7.41,IF(OR(R731=16,R731=17,R731=18),7.65,7.91)))))))))), IF(W731="Գ-1", IF(R731=0,4.7,IF(R731=1,4.86,IF(R731=2,5.01,IF(R731=3,5.18,IF(OR(R731=5,R731=4),5.35,IF(OR(R731=6,R731=7),5.52,IF(OR(R731=8,R731=9),5.71,IF(OR(R731=10,R731=11,R731=12),5.89,IF(OR(R731=13,R731=14,R731=15),6.09,IF(OR(R731=16,R731=17,R731=18),6.29,6.49)))))))))), IF(W731="Գ-2", IF(R731=0,3.88,IF(R731=1,4.01,IF(R731=2,4.14,IF(R731=3,4.27,IF(OR(R731=5,R731=4),4.41,IF(OR(R731=6,R731=7),4.55,IF(OR(R731=8,R731=9),4.7,IF(OR(R731=10,R731=11,R731=12),4.85,IF(OR(R731=13,R731=14,R731=15),5.01,IF(OR(R731=16,R731=17,R731=18),5.17,5.34)))))))))), IF(W731="Գ-3", IF(R731=0,3.21,IF(R731=1,3.31,IF(R731=2,3.42,IF(R731=3,3.53,IF(OR(R731=5,R731=4),3.64,IF(OR(R731=6,R731=7),3.76,IF(OR(R731=8,R731=9),3.88,IF(OR(R731=10,R731=11,R731=12),4.01,IF(OR(R731=13,R731=14,R731=15),4.13,IF(OR(R731=16,R731=17,R731=18),4.27,4.4)))))))))), IF(W731="Ա-1", IF(R731=0,2.66,IF(R731=1,2.75,IF(R731=2,2.83,IF(R731=3,2.92,IF(OR(R731=5,R731=4),3.02,IF(OR(R731=6,R731=7),3.11,IF(OR(R731=8,R731=9),3.21,IF(OR(R731=10,R731=11,R731=12),3.31,IF(OR(R731=13,R731=14,R731=15),3.42,IF(OR(R731=16,R731=17,R731=18),3.53,3.64)))))))))), IF(W731="Ա-2", IF(R731=0,2.28,IF(R731=1,2.35,IF(R731=2,2.43,IF(R731=3,2.5,IF(OR(R731=5,R731=4),2.58,IF(OR(R731=6,R731=7),2.66,IF(OR(R731=8,R731=9),2.75,IF(OR(R731=10,R731=11,R731=12),2.83,IF(OR(R731=13,R731=14,R731=15),2.92,IF(OR(R731=16,R731=17,R731=18),3.01,3.11)))))))))),IF(W731="Ա-3", IF(R731=0,1.96,IF(R731=1,2.02,IF(R731=2,2.08,IF(R731=3,2.15,IF(OR(R731=5,R731=4),2.21,IF(OR(R731=6,R731=7),2.28,IF(OR(R731=8,R731=9),2.35,IF(OR(R731=10,R731=11,R731=12),2.42,IF(OR(R731=13,R731=14,R731=15),2.5,IF(OR(R731=16,R731=17,R731=18),2.58,2.66)))))))))), IF(W731="Կ-1", IF(R731=0,1.68,IF(R731=1,1.73,IF(R731=2,1.79,IF(R731=3,1.84,IF(OR(R731=5,R731=4),1.9,IF(OR(R731=6,R731=7),1.96,IF(OR(R731=8,R731=9),2.02,IF(OR(R731=10,R731=11,R731=12),2.08,IF(OR(R731=13,R731=14,R731=15),2.14,IF(OR(R731=16,R731=17,R731=18),2.21,2.28)))))))))), IF(W731="Կ-2", IF(R731=0,1.45,IF(R731=1,1.49,IF(R731=2,1.54,IF(R731=3,1.59,IF(OR(R731=5,R731=4),1.63,IF(OR(R731=6,R731=7),1.68,IF(OR(R731=8,R731=9),1.73,IF(OR(R731=10,R731=11,R731=12),1.79,IF(OR(R731=13,R731=14,R731=15),1.84,IF(OR(R731=16,R731=17,R731=18),1.9,1.95)))))))))),IF(W731="Կ-3", IF(R731=0,1.25,IF(R731=1,1.29,IF(R731=2,1.33,IF(R731=3,1.37,IF(OR(R731=5,R731=4),1.41,IF(OR(R731=6,R731=7),1.45,IF(OR(R731=8,R731=9),1.49,IF(OR(R731=10,R731=11,R731=12),1.54,IF(OR(R731=13,R731=14,R731=15),1.58,IF(OR(R731=16,R731=17,R731=18),1.63,1.68)))))))))), "Error"))))))))))))</f>
        <v>1.59</v>
      </c>
      <c r="T731" s="456">
        <v>83200</v>
      </c>
      <c r="U731" s="457"/>
      <c r="V731" s="457"/>
      <c r="W731" s="594" t="str">
        <f t="shared" ref="W731" si="1381">+M731</f>
        <v>Կ-2</v>
      </c>
      <c r="X731" s="456">
        <f t="shared" ref="X731" si="1382">T731*S731</f>
        <v>132288</v>
      </c>
      <c r="Y731" s="595">
        <f t="shared" ref="Y731" si="1383">+U731+V731+X731</f>
        <v>132288</v>
      </c>
      <c r="Z731" s="595">
        <f t="shared" ref="Z731" si="1384">+Y731*13</f>
        <v>1719744</v>
      </c>
      <c r="AA731" s="597">
        <f t="shared" ref="AA731" si="1385">+Q731</f>
        <v>1</v>
      </c>
      <c r="AB731" s="597">
        <f t="shared" ref="AB731" si="1386">+R731+1</f>
        <v>4</v>
      </c>
      <c r="AC731" s="593">
        <f t="shared" ref="AC731" si="1387">IF(AA731&lt;1,0,IF(AG731="Բ-1",IF(AB731=0,6.94,IF(AB731=1,7.17,IF(AB731=2,7.41,IF(AB731=3,7.66,IF(OR(AB731=5,AB731=4),7.92,IF(OR(AB731=6,AB731=7),8.18,IF(OR(AB731=8,AB731=9),8.46,IF(OR(AB731=10,AB731=11,AB731=12),8.74,IF(OR(AB731=13,AB731=14,AB731=15),9.03,IF(OR(AB731=16,AB731=17,AB731=18),9.33,9.65)))))))))),IF(AG731="Բ-2", IF(AB731=0,5.71,IF(AB731=1,5.89,IF(AB731=2,6.09,IF(AB731=3,6.29,IF(OR(AB731=5,AB731=4),6.5,IF(OR(AB731=6,AB731=7),6.72,IF(OR(AB731=8,AB731=9),6.94,IF(OR(AB731=10,AB731=11,AB731=12),7.17,IF(OR(AB731=13,AB731=14,AB731=15),7.41,IF(OR(AB731=16,AB731=17,AB731=18),7.65,7.91)))))))))), IF(AG731="Գ-1", IF(AB731=0,4.7,IF(AB731=1,4.86,IF(AB731=2,5.01,IF(AB731=3,5.18,IF(OR(AB731=5,AB731=4),5.35,IF(OR(AB731=6,AB731=7),5.52,IF(OR(AB731=8,AB731=9),5.71,IF(OR(AB731=10,AB731=11,AB731=12),5.89,IF(OR(AB731=13,AB731=14,AB731=15),6.09,IF(OR(AB731=16,AB731=17,AB731=18),6.29,6.49)))))))))), IF(AG731="Գ-2", IF(AB731=0,3.88,IF(AB731=1,4.01,IF(AB731=2,4.14,IF(AB731=3,4.27,IF(OR(AB731=5,AB731=4),4.41,IF(OR(AB731=6,AB731=7),4.55,IF(OR(AB731=8,AB731=9),4.7,IF(OR(AB731=10,AB731=11,AB731=12),4.85,IF(OR(AB731=13,AB731=14,AB731=15),5.01,IF(OR(AB731=16,AB731=17,AB731=18),5.17,5.34)))))))))), IF(AG731="Գ-3", IF(AB731=0,3.21,IF(AB731=1,3.31,IF(AB731=2,3.42,IF(AB731=3,3.53,IF(OR(AB731=5,AB731=4),3.64,IF(OR(AB731=6,AB731=7),3.76,IF(OR(AB731=8,AB731=9),3.88,IF(OR(AB731=10,AB731=11,AB731=12),4.01,IF(OR(AB731=13,AB731=14,AB731=15),4.13,IF(OR(AB731=16,AB731=17,AB731=18),4.27,4.4)))))))))), IF(AG731="Ա-1", IF(AB731=0,2.66,IF(AB731=1,2.75,IF(AB731=2,2.83,IF(AB731=3,2.92,IF(OR(AB731=5,AB731=4),3.02,IF(OR(AB731=6,AB731=7),3.11,IF(OR(AB731=8,AB731=9),3.21,IF(OR(AB731=10,AB731=11,AB731=12),3.31,IF(OR(AB731=13,AB731=14,AB731=15),3.42,IF(OR(AB731=16,AB731=17,AB731=18),3.53,3.64)))))))))), IF(AG731="Ա-2", IF(AB731=0,2.28,IF(AB731=1,2.35,IF(AB731=2,2.43,IF(AB731=3,2.5,IF(OR(AB731=5,AB731=4),2.58,IF(OR(AB731=6,AB731=7),2.66,IF(OR(AB731=8,AB731=9),2.75,IF(OR(AB731=10,AB731=11,AB731=12),2.83,IF(OR(AB731=13,AB731=14,AB731=15),2.92,IF(OR(AB731=16,AB731=17,AB731=18),3.01,3.11)))))))))),IF(AG731="Ա-3", IF(AB731=0,1.96,IF(AB731=1,2.02,IF(AB731=2,2.08,IF(AB731=3,2.15,IF(OR(AB731=5,AB731=4),2.21,IF(OR(AB731=6,AB731=7),2.28,IF(OR(AB731=8,AB731=9),2.35,IF(OR(AB731=10,AB731=11,AB731=12),2.42,IF(OR(AB731=13,AB731=14,AB731=15),2.5,IF(OR(AB731=16,AB731=17,AB731=18),2.58,2.66)))))))))), IF(AG731="Կ-1", IF(AB731=0,1.68,IF(AB731=1,1.73,IF(AB731=2,1.79,IF(AB731=3,1.84,IF(OR(AB731=5,AB731=4),1.9,IF(OR(AB731=6,AB731=7),1.96,IF(OR(AB731=8,AB731=9),2.02,IF(OR(AB731=10,AB731=11,AB731=12),2.08,IF(OR(AB731=13,AB731=14,AB731=15),2.14,IF(OR(AB731=16,AB731=17,AB731=18),2.21,2.28)))))))))), IF(AG731="Կ-2", IF(AB731=0,1.45,IF(AB731=1,1.49,IF(AB731=2,1.54,IF(AB731=3,1.59,IF(OR(AB731=5,AB731=4),1.63,IF(OR(AB731=6,AB731=7),1.68,IF(OR(AB731=8,AB731=9),1.73,IF(OR(AB731=10,AB731=11,AB731=12),1.79,IF(OR(AB731=13,AB731=14,AB731=15),1.84,IF(OR(AB731=16,AB731=17,AB731=18),1.9,1.95)))))))))),IF(AG731="Կ-3", IF(AB731=0,1.25,IF(AB731=1,1.29,IF(AB731=2,1.33,IF(AB731=3,1.37,IF(OR(AB731=5,AB731=4),1.41,IF(OR(AB731=6,AB731=7),1.45,IF(OR(AB731=8,AB731=9),1.49,IF(OR(AB731=10,AB731=11,AB731=12),1.54,IF(OR(AB731=13,AB731=14,AB731=15),1.58,IF(OR(AB731=16,AB731=17,AB731=18),1.63,1.68)))))))))), "Error"))))))))))))</f>
        <v>1.63</v>
      </c>
      <c r="AD731" s="456">
        <v>83200</v>
      </c>
      <c r="AE731" s="457"/>
      <c r="AF731" s="457"/>
      <c r="AG731" s="737" t="str">
        <f t="shared" ref="AG731" si="1388">+W731</f>
        <v>Կ-2</v>
      </c>
      <c r="AH731" s="456">
        <f t="shared" ref="AH731" si="1389">AD731*AC731</f>
        <v>135616</v>
      </c>
      <c r="AI731" s="595">
        <f t="shared" ref="AI731" si="1390">AH731+AE731+AF731</f>
        <v>135616</v>
      </c>
      <c r="AJ731" s="595">
        <f t="shared" ref="AJ731" si="1391">+AI731*13</f>
        <v>1763008</v>
      </c>
      <c r="AK731" s="597">
        <f t="shared" ref="AK731" si="1392">+AA731</f>
        <v>1</v>
      </c>
      <c r="AL731" s="597">
        <f t="shared" ref="AL731" si="1393">+AB731+1</f>
        <v>5</v>
      </c>
      <c r="AM731" s="593">
        <f t="shared" ref="AM731" si="1394">IF(AK731&lt;1,0,IF(AQ731="Բ-1",IF(AL731=0,6.94,IF(AL731=1,7.17,IF(AL731=2,7.41,IF(AL731=3,7.66,IF(OR(AL731=5,AL731=4),7.92,IF(OR(AL731=6,AL731=7),8.18,IF(OR(AL731=8,AL731=9),8.46,IF(OR(AL731=10,AL731=11,AL731=12),8.74,IF(OR(AL731=13,AL731=14,AL731=15),9.03,IF(OR(AL731=16,AL731=17,AL731=18),9.33,9.65)))))))))),IF(AQ731="Բ-2", IF(AL731=0,5.71,IF(AL731=1,5.89,IF(AL731=2,6.09,IF(AL731=3,6.29,IF(OR(AL731=5,AL731=4),6.5,IF(OR(AL731=6,AL731=7),6.72,IF(OR(AL731=8,AL731=9),6.94,IF(OR(AL731=10,AL731=11,AL731=12),7.17,IF(OR(AL731=13,AL731=14,AL731=15),7.41,IF(OR(AL731=16,AL731=17,AL731=18),7.65,7.91)))))))))), IF(AQ731="Գ-1", IF(AL731=0,4.7,IF(AL731=1,4.86,IF(AL731=2,5.01,IF(AL731=3,5.18,IF(OR(AL731=5,AL731=4),5.35,IF(OR(AL731=6,AL731=7),5.52,IF(OR(AL731=8,AL731=9),5.71,IF(OR(AL731=10,AL731=11,AL731=12),5.89,IF(OR(AL731=13,AL731=14,AL731=15),6.09,IF(OR(AL731=16,AL731=17,AL731=18),6.29,6.49)))))))))), IF(AQ731="Գ-2", IF(AL731=0,3.88,IF(AL731=1,4.01,IF(AL731=2,4.14,IF(AL731=3,4.27,IF(OR(AL731=5,AL731=4),4.41,IF(OR(AL731=6,AL731=7),4.55,IF(OR(AL731=8,AL731=9),4.7,IF(OR(AL731=10,AL731=11,AL731=12),4.85,IF(OR(AL731=13,AL731=14,AL731=15),5.01,IF(OR(AL731=16,AL731=17,AL731=18),5.17,5.34)))))))))), IF(AQ731="Գ-3", IF(AL731=0,3.21,IF(AL731=1,3.31,IF(AL731=2,3.42,IF(AL731=3,3.53,IF(OR(AL731=5,AL731=4),3.64,IF(OR(AL731=6,AL731=7),3.76,IF(OR(AL731=8,AL731=9),3.88,IF(OR(AL731=10,AL731=11,AL731=12),4.01,IF(OR(AL731=13,AL731=14,AL731=15),4.13,IF(OR(AL731=16,AL731=17,AL731=18),4.27,4.4)))))))))), IF(AQ731="Ա-1", IF(AL731=0,2.66,IF(AL731=1,2.75,IF(AL731=2,2.83,IF(AL731=3,2.92,IF(OR(AL731=5,AL731=4),3.02,IF(OR(AL731=6,AL731=7),3.11,IF(OR(AL731=8,AL731=9),3.21,IF(OR(AL731=10,AL731=11,AL731=12),3.31,IF(OR(AL731=13,AL731=14,AL731=15),3.42,IF(OR(AL731=16,AL731=17,AL731=18),3.53,3.64)))))))))), IF(AQ731="Ա-2", IF(AL731=0,2.28,IF(AL731=1,2.35,IF(AL731=2,2.43,IF(AL731=3,2.5,IF(OR(AL731=5,AL731=4),2.58,IF(OR(AL731=6,AL731=7),2.66,IF(OR(AL731=8,AL731=9),2.75,IF(OR(AL731=10,AL731=11,AL731=12),2.83,IF(OR(AL731=13,AL731=14,AL731=15),2.92,IF(OR(AL731=16,AL731=17,AL731=18),3.01,3.11)))))))))),IF(AQ731="Ա-3", IF(AL731=0,1.96,IF(AL731=1,2.02,IF(AL731=2,2.08,IF(AL731=3,2.15,IF(OR(AL731=5,AL731=4),2.21,IF(OR(AL731=6,AL731=7),2.28,IF(OR(AL731=8,AL731=9),2.35,IF(OR(AL731=10,AL731=11,AL731=12),2.42,IF(OR(AL731=13,AL731=14,AL731=15),2.5,IF(OR(AL731=16,AL731=17,AL731=18),2.58,2.66)))))))))), IF(AQ731="Կ-1", IF(AL731=0,1.68,IF(AL731=1,1.73,IF(AL731=2,1.79,IF(AL731=3,1.84,IF(OR(AL731=5,AL731=4),1.9,IF(OR(AL731=6,AL731=7),1.96,IF(OR(AL731=8,AL731=9),2.02,IF(OR(AL731=10,AL731=11,AL731=12),2.08,IF(OR(AL731=13,AL731=14,AL731=15),2.14,IF(OR(AL731=16,AL731=17,AL731=18),2.21,2.28)))))))))), IF(AQ731="Կ-2", IF(AL731=0,1.45,IF(AL731=1,1.49,IF(AL731=2,1.54,IF(AL731=3,1.59,IF(OR(AL731=5,AL731=4),1.63,IF(OR(AL731=6,AL731=7),1.68,IF(OR(AL731=8,AL731=9),1.73,IF(OR(AL731=10,AL731=11,AL731=12),1.79,IF(OR(AL731=13,AL731=14,AL731=15),1.84,IF(OR(AL731=16,AL731=17,AL731=18),1.9,1.95)))))))))),IF(AQ731="Կ-3", IF(AL731=0,1.25,IF(AL731=1,1.29,IF(AL731=2,1.33,IF(AL731=3,1.37,IF(OR(AL731=5,AL731=4),1.41,IF(OR(AL731=6,AL731=7),1.45,IF(OR(AL731=8,AL731=9),1.49,IF(OR(AL731=10,AL731=11,AL731=12),1.54,IF(OR(AL731=13,AL731=14,AL731=15),1.58,IF(OR(AL731=16,AL731=17,AL731=18),1.63,1.68)))))))))), "Error"))))))))))))</f>
        <v>1.63</v>
      </c>
      <c r="AN731" s="456">
        <v>83200</v>
      </c>
      <c r="AO731" s="457"/>
      <c r="AP731" s="457"/>
      <c r="AQ731" s="737" t="str">
        <f t="shared" ref="AQ731" si="1395">+AG731</f>
        <v>Կ-2</v>
      </c>
      <c r="AR731" s="456">
        <f t="shared" ref="AR731" si="1396">AN731*AM731</f>
        <v>135616</v>
      </c>
      <c r="AS731" s="595">
        <f t="shared" ref="AS731" si="1397">AR731+AO731+AP731</f>
        <v>135616</v>
      </c>
      <c r="AT731" s="595">
        <f t="shared" ref="AT731" si="1398">+AS731*13</f>
        <v>1763008</v>
      </c>
    </row>
    <row r="732" spans="1:46" s="592" customFormat="1" ht="13.5">
      <c r="A732" s="592">
        <v>9</v>
      </c>
      <c r="B732" s="782">
        <v>12</v>
      </c>
      <c r="C732" s="818" t="s">
        <v>984</v>
      </c>
      <c r="D732" s="816" t="s">
        <v>2186</v>
      </c>
      <c r="E732" s="817">
        <v>1966</v>
      </c>
      <c r="F732" s="818" t="s">
        <v>229</v>
      </c>
      <c r="G732" s="787">
        <v>1</v>
      </c>
      <c r="H732" s="787">
        <v>10</v>
      </c>
      <c r="I732" s="789">
        <f>IF(G732&lt;1,0,IF(M732="Բ-1",IF(H732=0,6.94,IF(H732=1,7.17,IF(H732=2,7.41,IF(H732=3,7.66,IF(OR(H732=5,H732=4),7.92,IF(OR(H732=6,H732=7),8.18,IF(OR(H732=8,H732=9),8.46,IF(OR(H732=10,H732=11,H732=12),8.74,IF(OR(H732=13,H732=14,H732=15),9.03,IF(OR(H732=16,H732=17,H732=18),9.33,9.65)))))))))),IF(M732="Բ-2", IF(H732=0,5.71,IF(H732=1,5.89,IF(H732=2,6.09,IF(H732=3,6.29,IF(OR(H732=5,H732=4),6.5,IF(OR(H732=6,H732=7),6.72,IF(OR(H732=8,H732=9),6.94,IF(OR(H732=10,H732=11,H732=12),7.17,IF(OR(H732=13,H732=14,H732=15),7.41,IF(OR(H732=16,H732=17,H732=18),7.65,7.91)))))))))), IF(M732="Գ-1", IF(H732=0,4.7,IF(H732=1,4.86,IF(H732=2,5.01,IF(H732=3,5.18,IF(OR(H732=5,H732=4),5.35,IF(OR(H732=6,H732=7),5.52,IF(OR(H732=8,H732=9),5.71,IF(OR(H732=10,H732=11,H732=12),5.89,IF(OR(H732=13,H732=14,H732=15),6.09,IF(OR(H732=16,H732=17,H732=18),6.29,6.49)))))))))), IF(M732="Գ-2", IF(H732=0,3.88,IF(H732=1,4.01,IF(H732=2,4.14,IF(H732=3,4.27,IF(OR(H732=5,H732=4),4.41,IF(OR(H732=6,H732=7),4.55,IF(OR(H732=8,H732=9),4.7,IF(OR(H732=10,H732=11,H732=12),4.85,IF(OR(H732=13,H732=14,H732=15),5.01,IF(OR(H732=16,H732=17,H732=18),5.17,5.34)))))))))), IF(M732="Գ-3", IF(H732=0,3.21,IF(H732=1,3.31,IF(H732=2,3.42,IF(H732=3,3.53,IF(OR(H732=5,H732=4),3.64,IF(OR(H732=6,H732=7),3.76,IF(OR(H732=8,H732=9),3.88,IF(OR(H732=10,H732=11,H732=12),4.01,IF(OR(H732=13,H732=14,H732=15),4.13,IF(OR(H732=16,H732=17,H732=18),4.27,4.4)))))))))), IF(M732="Ա-1", IF(H732=0,2.66,IF(H732=1,2.75,IF(H732=2,2.83,IF(H732=3,2.92,IF(OR(H732=5,H732=4),3.02,IF(OR(H732=6,H732=7),3.11,IF(OR(H732=8,H732=9),3.21,IF(OR(H732=10,H732=11,H732=12),3.31,IF(OR(H732=13,H732=14,H732=15),3.42,IF(OR(H732=16,H732=17,H732=18),3.53,3.64)))))))))), IF(M732="Ա-2", IF(H732=0,2.28,IF(H732=1,2.35,IF(H732=2,2.43,IF(H732=3,2.5,IF(OR(H732=5,H732=4),2.58,IF(OR(H732=6,H732=7),2.66,IF(OR(H732=8,H732=9),2.75,IF(OR(H732=10,H732=11,H732=12),2.83,IF(OR(H732=13,H732=14,H732=15),2.92,IF(OR(H732=16,H732=17,H732=18),3.01,3.11)))))))))),IF(M732="Ա-3", IF(H732=0,1.96,IF(H732=1,2.02,IF(H732=2,2.08,IF(H732=3,2.15,IF(OR(H732=5,H732=4),2.21,IF(OR(H732=6,H732=7),2.28,IF(OR(H732=8,H732=9),2.35,IF(OR(H732=10,H732=11,H732=12),2.42,IF(OR(H732=13,H732=14,H732=15),2.5,IF(OR(H732=16,H732=17,H732=18),2.58,2.66)))))))))), IF(M732="Կ-1", IF(H732=0,1.68,IF(H732=1,1.73,IF(H732=2,1.79,IF(H732=3,1.84,IF(OR(H732=5,H732=4),1.9,IF(OR(H732=6,H732=7),1.96,IF(OR(H732=8,H732=9),2.02,IF(OR(H732=10,H732=11,H732=12),2.08,IF(OR(H732=13,H732=14,H732=15),2.14,IF(OR(H732=16,H732=17,H732=18),2.21,2.28)))))))))), IF(M732="Կ-2", IF(H732=0,1.45,IF(H732=1,1.49,IF(H732=2,1.54,IF(H732=3,1.59,IF(OR(H732=5,H732=4),1.63,IF(OR(H732=6,H732=7),1.68,IF(OR(H732=8,H732=9),1.73,IF(OR(H732=10,H732=11,H732=12),1.79,IF(OR(H732=13,H732=14,H732=15),1.84,IF(OR(H732=16,H732=17,H732=18),1.9,1.95)))))))))),IF(M732="Կ-3", IF(H732=0,1.25,IF(H732=1,1.29,IF(H732=2,1.33,IF(H732=3,1.37,IF(OR(H732=5,H732=4),1.41,IF(OR(H732=6,H732=7),1.45,IF(OR(H732=8,H732=9),1.49,IF(OR(H732=10,H732=11,H732=12),1.54,IF(OR(H732=13,H732=14,H732=15),1.58,IF(OR(H732=16,H732=17,H732=18),1.63,1.68)))))))))), "Error"))))))))))))</f>
        <v>2.08</v>
      </c>
      <c r="J732" s="790">
        <v>83200</v>
      </c>
      <c r="K732" s="799"/>
      <c r="L732" s="799"/>
      <c r="M732" s="837" t="s">
        <v>86</v>
      </c>
      <c r="N732" s="790">
        <f>J732*I732</f>
        <v>173056</v>
      </c>
      <c r="O732" s="792">
        <f>I732*J732+K732+L732</f>
        <v>173056</v>
      </c>
      <c r="P732" s="792">
        <f>+O732*13</f>
        <v>2249728</v>
      </c>
      <c r="Q732" s="597">
        <f>+G732</f>
        <v>1</v>
      </c>
      <c r="R732" s="597">
        <f>+H732+1</f>
        <v>11</v>
      </c>
      <c r="S732" s="593">
        <f>IF(Q732&lt;1,0,IF(W732="Բ-1",IF(R732=0,6.94,IF(R732=1,7.17,IF(R732=2,7.41,IF(R732=3,7.66,IF(OR(R732=5,R732=4),7.92,IF(OR(R732=6,R732=7),8.18,IF(OR(R732=8,R732=9),8.46,IF(OR(R732=10,R732=11,R732=12),8.74,IF(OR(R732=13,R732=14,R732=15),9.03,IF(OR(R732=16,R732=17,R732=18),9.33,9.65)))))))))),IF(W732="Բ-2", IF(R732=0,5.71,IF(R732=1,5.89,IF(R732=2,6.09,IF(R732=3,6.29,IF(OR(R732=5,R732=4),6.5,IF(OR(R732=6,R732=7),6.72,IF(OR(R732=8,R732=9),6.94,IF(OR(R732=10,R732=11,R732=12),7.17,IF(OR(R732=13,R732=14,R732=15),7.41,IF(OR(R732=16,R732=17,R732=18),7.65,7.91)))))))))), IF(W732="Գ-1", IF(R732=0,4.7,IF(R732=1,4.86,IF(R732=2,5.01,IF(R732=3,5.18,IF(OR(R732=5,R732=4),5.35,IF(OR(R732=6,R732=7),5.52,IF(OR(R732=8,R732=9),5.71,IF(OR(R732=10,R732=11,R732=12),5.89,IF(OR(R732=13,R732=14,R732=15),6.09,IF(OR(R732=16,R732=17,R732=18),6.29,6.49)))))))))), IF(W732="Գ-2", IF(R732=0,3.88,IF(R732=1,4.01,IF(R732=2,4.14,IF(R732=3,4.27,IF(OR(R732=5,R732=4),4.41,IF(OR(R732=6,R732=7),4.55,IF(OR(R732=8,R732=9),4.7,IF(OR(R732=10,R732=11,R732=12),4.85,IF(OR(R732=13,R732=14,R732=15),5.01,IF(OR(R732=16,R732=17,R732=18),5.17,5.34)))))))))), IF(W732="Գ-3", IF(R732=0,3.21,IF(R732=1,3.31,IF(R732=2,3.42,IF(R732=3,3.53,IF(OR(R732=5,R732=4),3.64,IF(OR(R732=6,R732=7),3.76,IF(OR(R732=8,R732=9),3.88,IF(OR(R732=10,R732=11,R732=12),4.01,IF(OR(R732=13,R732=14,R732=15),4.13,IF(OR(R732=16,R732=17,R732=18),4.27,4.4)))))))))), IF(W732="Ա-1", IF(R732=0,2.66,IF(R732=1,2.75,IF(R732=2,2.83,IF(R732=3,2.92,IF(OR(R732=5,R732=4),3.02,IF(OR(R732=6,R732=7),3.11,IF(OR(R732=8,R732=9),3.21,IF(OR(R732=10,R732=11,R732=12),3.31,IF(OR(R732=13,R732=14,R732=15),3.42,IF(OR(R732=16,R732=17,R732=18),3.53,3.64)))))))))), IF(W732="Ա-2", IF(R732=0,2.28,IF(R732=1,2.35,IF(R732=2,2.43,IF(R732=3,2.5,IF(OR(R732=5,R732=4),2.58,IF(OR(R732=6,R732=7),2.66,IF(OR(R732=8,R732=9),2.75,IF(OR(R732=10,R732=11,R732=12),2.83,IF(OR(R732=13,R732=14,R732=15),2.92,IF(OR(R732=16,R732=17,R732=18),3.01,3.11)))))))))),IF(W732="Ա-3", IF(R732=0,1.96,IF(R732=1,2.02,IF(R732=2,2.08,IF(R732=3,2.15,IF(OR(R732=5,R732=4),2.21,IF(OR(R732=6,R732=7),2.28,IF(OR(R732=8,R732=9),2.35,IF(OR(R732=10,R732=11,R732=12),2.42,IF(OR(R732=13,R732=14,R732=15),2.5,IF(OR(R732=16,R732=17,R732=18),2.58,2.66)))))))))), IF(W732="Կ-1", IF(R732=0,1.68,IF(R732=1,1.73,IF(R732=2,1.79,IF(R732=3,1.84,IF(OR(R732=5,R732=4),1.9,IF(OR(R732=6,R732=7),1.96,IF(OR(R732=8,R732=9),2.02,IF(OR(R732=10,R732=11,R732=12),2.08,IF(OR(R732=13,R732=14,R732=15),2.14,IF(OR(R732=16,R732=17,R732=18),2.21,2.28)))))))))), IF(W732="Կ-2", IF(R732=0,1.45,IF(R732=1,1.49,IF(R732=2,1.54,IF(R732=3,1.59,IF(OR(R732=5,R732=4),1.63,IF(OR(R732=6,R732=7),1.68,IF(OR(R732=8,R732=9),1.73,IF(OR(R732=10,R732=11,R732=12),1.79,IF(OR(R732=13,R732=14,R732=15),1.84,IF(OR(R732=16,R732=17,R732=18),1.9,1.95)))))))))),IF(W732="Կ-3", IF(R732=0,1.25,IF(R732=1,1.29,IF(R732=2,1.33,IF(R732=3,1.37,IF(OR(R732=5,R732=4),1.41,IF(OR(R732=6,R732=7),1.45,IF(OR(R732=8,R732=9),1.49,IF(OR(R732=10,R732=11,R732=12),1.54,IF(OR(R732=13,R732=14,R732=15),1.58,IF(OR(R732=16,R732=17,R732=18),1.63,1.68)))))))))), "Error"))))))))))))</f>
        <v>2.08</v>
      </c>
      <c r="T732" s="456">
        <v>83200</v>
      </c>
      <c r="U732" s="457"/>
      <c r="V732" s="457"/>
      <c r="W732" s="594" t="str">
        <f>+M732</f>
        <v>Կ-1</v>
      </c>
      <c r="X732" s="456">
        <f>T732*S732</f>
        <v>173056</v>
      </c>
      <c r="Y732" s="595">
        <f>+U732+V732+X732</f>
        <v>173056</v>
      </c>
      <c r="Z732" s="595">
        <f>+Y732*13</f>
        <v>2249728</v>
      </c>
      <c r="AA732" s="597">
        <f>+Q732</f>
        <v>1</v>
      </c>
      <c r="AB732" s="597">
        <f>+R732+1</f>
        <v>12</v>
      </c>
      <c r="AC732" s="593">
        <f>IF(AA732&lt;1,0,IF(AG732="Բ-1",IF(AB732=0,6.94,IF(AB732=1,7.17,IF(AB732=2,7.41,IF(AB732=3,7.66,IF(OR(AB732=5,AB732=4),7.92,IF(OR(AB732=6,AB732=7),8.18,IF(OR(AB732=8,AB732=9),8.46,IF(OR(AB732=10,AB732=11,AB732=12),8.74,IF(OR(AB732=13,AB732=14,AB732=15),9.03,IF(OR(AB732=16,AB732=17,AB732=18),9.33,9.65)))))))))),IF(AG732="Բ-2", IF(AB732=0,5.71,IF(AB732=1,5.89,IF(AB732=2,6.09,IF(AB732=3,6.29,IF(OR(AB732=5,AB732=4),6.5,IF(OR(AB732=6,AB732=7),6.72,IF(OR(AB732=8,AB732=9),6.94,IF(OR(AB732=10,AB732=11,AB732=12),7.17,IF(OR(AB732=13,AB732=14,AB732=15),7.41,IF(OR(AB732=16,AB732=17,AB732=18),7.65,7.91)))))))))), IF(AG732="Գ-1", IF(AB732=0,4.7,IF(AB732=1,4.86,IF(AB732=2,5.01,IF(AB732=3,5.18,IF(OR(AB732=5,AB732=4),5.35,IF(OR(AB732=6,AB732=7),5.52,IF(OR(AB732=8,AB732=9),5.71,IF(OR(AB732=10,AB732=11,AB732=12),5.89,IF(OR(AB732=13,AB732=14,AB732=15),6.09,IF(OR(AB732=16,AB732=17,AB732=18),6.29,6.49)))))))))), IF(AG732="Գ-2", IF(AB732=0,3.88,IF(AB732=1,4.01,IF(AB732=2,4.14,IF(AB732=3,4.27,IF(OR(AB732=5,AB732=4),4.41,IF(OR(AB732=6,AB732=7),4.55,IF(OR(AB732=8,AB732=9),4.7,IF(OR(AB732=10,AB732=11,AB732=12),4.85,IF(OR(AB732=13,AB732=14,AB732=15),5.01,IF(OR(AB732=16,AB732=17,AB732=18),5.17,5.34)))))))))), IF(AG732="Գ-3", IF(AB732=0,3.21,IF(AB732=1,3.31,IF(AB732=2,3.42,IF(AB732=3,3.53,IF(OR(AB732=5,AB732=4),3.64,IF(OR(AB732=6,AB732=7),3.76,IF(OR(AB732=8,AB732=9),3.88,IF(OR(AB732=10,AB732=11,AB732=12),4.01,IF(OR(AB732=13,AB732=14,AB732=15),4.13,IF(OR(AB732=16,AB732=17,AB732=18),4.27,4.4)))))))))), IF(AG732="Ա-1", IF(AB732=0,2.66,IF(AB732=1,2.75,IF(AB732=2,2.83,IF(AB732=3,2.92,IF(OR(AB732=5,AB732=4),3.02,IF(OR(AB732=6,AB732=7),3.11,IF(OR(AB732=8,AB732=9),3.21,IF(OR(AB732=10,AB732=11,AB732=12),3.31,IF(OR(AB732=13,AB732=14,AB732=15),3.42,IF(OR(AB732=16,AB732=17,AB732=18),3.53,3.64)))))))))), IF(AG732="Ա-2", IF(AB732=0,2.28,IF(AB732=1,2.35,IF(AB732=2,2.43,IF(AB732=3,2.5,IF(OR(AB732=5,AB732=4),2.58,IF(OR(AB732=6,AB732=7),2.66,IF(OR(AB732=8,AB732=9),2.75,IF(OR(AB732=10,AB732=11,AB732=12),2.83,IF(OR(AB732=13,AB732=14,AB732=15),2.92,IF(OR(AB732=16,AB732=17,AB732=18),3.01,3.11)))))))))),IF(AG732="Ա-3", IF(AB732=0,1.96,IF(AB732=1,2.02,IF(AB732=2,2.08,IF(AB732=3,2.15,IF(OR(AB732=5,AB732=4),2.21,IF(OR(AB732=6,AB732=7),2.28,IF(OR(AB732=8,AB732=9),2.35,IF(OR(AB732=10,AB732=11,AB732=12),2.42,IF(OR(AB732=13,AB732=14,AB732=15),2.5,IF(OR(AB732=16,AB732=17,AB732=18),2.58,2.66)))))))))), IF(AG732="Կ-1", IF(AB732=0,1.68,IF(AB732=1,1.73,IF(AB732=2,1.79,IF(AB732=3,1.84,IF(OR(AB732=5,AB732=4),1.9,IF(OR(AB732=6,AB732=7),1.96,IF(OR(AB732=8,AB732=9),2.02,IF(OR(AB732=10,AB732=11,AB732=12),2.08,IF(OR(AB732=13,AB732=14,AB732=15),2.14,IF(OR(AB732=16,AB732=17,AB732=18),2.21,2.28)))))))))), IF(AG732="Կ-2", IF(AB732=0,1.45,IF(AB732=1,1.49,IF(AB732=2,1.54,IF(AB732=3,1.59,IF(OR(AB732=5,AB732=4),1.63,IF(OR(AB732=6,AB732=7),1.68,IF(OR(AB732=8,AB732=9),1.73,IF(OR(AB732=10,AB732=11,AB732=12),1.79,IF(OR(AB732=13,AB732=14,AB732=15),1.84,IF(OR(AB732=16,AB732=17,AB732=18),1.9,1.95)))))))))),IF(AG732="Կ-3", IF(AB732=0,1.25,IF(AB732=1,1.29,IF(AB732=2,1.33,IF(AB732=3,1.37,IF(OR(AB732=5,AB732=4),1.41,IF(OR(AB732=6,AB732=7),1.45,IF(OR(AB732=8,AB732=9),1.49,IF(OR(AB732=10,AB732=11,AB732=12),1.54,IF(OR(AB732=13,AB732=14,AB732=15),1.58,IF(OR(AB732=16,AB732=17,AB732=18),1.63,1.68)))))))))), "Error"))))))))))))</f>
        <v>2.08</v>
      </c>
      <c r="AD732" s="456">
        <v>83200</v>
      </c>
      <c r="AE732" s="457"/>
      <c r="AF732" s="457"/>
      <c r="AG732" s="737" t="str">
        <f>+W732</f>
        <v>Կ-1</v>
      </c>
      <c r="AH732" s="456">
        <f>AD732*AC732</f>
        <v>173056</v>
      </c>
      <c r="AI732" s="595">
        <f>AH732+AE732+AF732</f>
        <v>173056</v>
      </c>
      <c r="AJ732" s="595">
        <f>+AI732*13</f>
        <v>2249728</v>
      </c>
      <c r="AK732" s="597">
        <f>+AA732</f>
        <v>1</v>
      </c>
      <c r="AL732" s="597">
        <f>+AB732+1</f>
        <v>13</v>
      </c>
      <c r="AM732" s="593">
        <f>IF(AK732&lt;1,0,IF(AQ732="Բ-1",IF(AL732=0,6.94,IF(AL732=1,7.17,IF(AL732=2,7.41,IF(AL732=3,7.66,IF(OR(AL732=5,AL732=4),7.92,IF(OR(AL732=6,AL732=7),8.18,IF(OR(AL732=8,AL732=9),8.46,IF(OR(AL732=10,AL732=11,AL732=12),8.74,IF(OR(AL732=13,AL732=14,AL732=15),9.03,IF(OR(AL732=16,AL732=17,AL732=18),9.33,9.65)))))))))),IF(AQ732="Բ-2", IF(AL732=0,5.71,IF(AL732=1,5.89,IF(AL732=2,6.09,IF(AL732=3,6.29,IF(OR(AL732=5,AL732=4),6.5,IF(OR(AL732=6,AL732=7),6.72,IF(OR(AL732=8,AL732=9),6.94,IF(OR(AL732=10,AL732=11,AL732=12),7.17,IF(OR(AL732=13,AL732=14,AL732=15),7.41,IF(OR(AL732=16,AL732=17,AL732=18),7.65,7.91)))))))))), IF(AQ732="Գ-1", IF(AL732=0,4.7,IF(AL732=1,4.86,IF(AL732=2,5.01,IF(AL732=3,5.18,IF(OR(AL732=5,AL732=4),5.35,IF(OR(AL732=6,AL732=7),5.52,IF(OR(AL732=8,AL732=9),5.71,IF(OR(AL732=10,AL732=11,AL732=12),5.89,IF(OR(AL732=13,AL732=14,AL732=15),6.09,IF(OR(AL732=16,AL732=17,AL732=18),6.29,6.49)))))))))), IF(AQ732="Գ-2", IF(AL732=0,3.88,IF(AL732=1,4.01,IF(AL732=2,4.14,IF(AL732=3,4.27,IF(OR(AL732=5,AL732=4),4.41,IF(OR(AL732=6,AL732=7),4.55,IF(OR(AL732=8,AL732=9),4.7,IF(OR(AL732=10,AL732=11,AL732=12),4.85,IF(OR(AL732=13,AL732=14,AL732=15),5.01,IF(OR(AL732=16,AL732=17,AL732=18),5.17,5.34)))))))))), IF(AQ732="Գ-3", IF(AL732=0,3.21,IF(AL732=1,3.31,IF(AL732=2,3.42,IF(AL732=3,3.53,IF(OR(AL732=5,AL732=4),3.64,IF(OR(AL732=6,AL732=7),3.76,IF(OR(AL732=8,AL732=9),3.88,IF(OR(AL732=10,AL732=11,AL732=12),4.01,IF(OR(AL732=13,AL732=14,AL732=15),4.13,IF(OR(AL732=16,AL732=17,AL732=18),4.27,4.4)))))))))), IF(AQ732="Ա-1", IF(AL732=0,2.66,IF(AL732=1,2.75,IF(AL732=2,2.83,IF(AL732=3,2.92,IF(OR(AL732=5,AL732=4),3.02,IF(OR(AL732=6,AL732=7),3.11,IF(OR(AL732=8,AL732=9),3.21,IF(OR(AL732=10,AL732=11,AL732=12),3.31,IF(OR(AL732=13,AL732=14,AL732=15),3.42,IF(OR(AL732=16,AL732=17,AL732=18),3.53,3.64)))))))))), IF(AQ732="Ա-2", IF(AL732=0,2.28,IF(AL732=1,2.35,IF(AL732=2,2.43,IF(AL732=3,2.5,IF(OR(AL732=5,AL732=4),2.58,IF(OR(AL732=6,AL732=7),2.66,IF(OR(AL732=8,AL732=9),2.75,IF(OR(AL732=10,AL732=11,AL732=12),2.83,IF(OR(AL732=13,AL732=14,AL732=15),2.92,IF(OR(AL732=16,AL732=17,AL732=18),3.01,3.11)))))))))),IF(AQ732="Ա-3", IF(AL732=0,1.96,IF(AL732=1,2.02,IF(AL732=2,2.08,IF(AL732=3,2.15,IF(OR(AL732=5,AL732=4),2.21,IF(OR(AL732=6,AL732=7),2.28,IF(OR(AL732=8,AL732=9),2.35,IF(OR(AL732=10,AL732=11,AL732=12),2.42,IF(OR(AL732=13,AL732=14,AL732=15),2.5,IF(OR(AL732=16,AL732=17,AL732=18),2.58,2.66)))))))))), IF(AQ732="Կ-1", IF(AL732=0,1.68,IF(AL732=1,1.73,IF(AL732=2,1.79,IF(AL732=3,1.84,IF(OR(AL732=5,AL732=4),1.9,IF(OR(AL732=6,AL732=7),1.96,IF(OR(AL732=8,AL732=9),2.02,IF(OR(AL732=10,AL732=11,AL732=12),2.08,IF(OR(AL732=13,AL732=14,AL732=15),2.14,IF(OR(AL732=16,AL732=17,AL732=18),2.21,2.28)))))))))), IF(AQ732="Կ-2", IF(AL732=0,1.45,IF(AL732=1,1.49,IF(AL732=2,1.54,IF(AL732=3,1.59,IF(OR(AL732=5,AL732=4),1.63,IF(OR(AL732=6,AL732=7),1.68,IF(OR(AL732=8,AL732=9),1.73,IF(OR(AL732=10,AL732=11,AL732=12),1.79,IF(OR(AL732=13,AL732=14,AL732=15),1.84,IF(OR(AL732=16,AL732=17,AL732=18),1.9,1.95)))))))))),IF(AQ732="Կ-3", IF(AL732=0,1.25,IF(AL732=1,1.29,IF(AL732=2,1.33,IF(AL732=3,1.37,IF(OR(AL732=5,AL732=4),1.41,IF(OR(AL732=6,AL732=7),1.45,IF(OR(AL732=8,AL732=9),1.49,IF(OR(AL732=10,AL732=11,AL732=12),1.54,IF(OR(AL732=13,AL732=14,AL732=15),1.58,IF(OR(AL732=16,AL732=17,AL732=18),1.63,1.68)))))))))), "Error"))))))))))))</f>
        <v>2.14</v>
      </c>
      <c r="AN732" s="456">
        <v>83200</v>
      </c>
      <c r="AO732" s="457"/>
      <c r="AP732" s="457"/>
      <c r="AQ732" s="737" t="str">
        <f>+AG732</f>
        <v>Կ-1</v>
      </c>
      <c r="AR732" s="456">
        <f>AN732*AM732</f>
        <v>178048</v>
      </c>
      <c r="AS732" s="595">
        <f>AR732+AO732+AP732</f>
        <v>178048</v>
      </c>
      <c r="AT732" s="595">
        <f>+AS732*13</f>
        <v>2314624</v>
      </c>
    </row>
    <row r="733" spans="1:46" s="592" customFormat="1" ht="13.5">
      <c r="A733" s="592">
        <v>3</v>
      </c>
      <c r="B733" s="782">
        <v>13</v>
      </c>
      <c r="C733" s="818" t="s">
        <v>1228</v>
      </c>
      <c r="D733" s="816" t="s">
        <v>2186</v>
      </c>
      <c r="E733" s="817">
        <v>1983</v>
      </c>
      <c r="F733" s="818" t="s">
        <v>229</v>
      </c>
      <c r="G733" s="787">
        <v>1</v>
      </c>
      <c r="H733" s="787">
        <v>6</v>
      </c>
      <c r="I733" s="789">
        <f>IF(G733&lt;1,0,IF(M733="Բ-1",IF(H733=0,6.94,IF(H733=1,7.17,IF(H733=2,7.41,IF(H733=3,7.66,IF(OR(H733=5,H733=4),7.92,IF(OR(H733=6,H733=7),8.18,IF(OR(H733=8,H733=9),8.46,IF(OR(H733=10,H733=11,H733=12),8.74,IF(OR(H733=13,H733=14,H733=15),9.03,IF(OR(H733=16,H733=17,H733=18),9.33,9.65)))))))))),IF(M733="Բ-2", IF(H733=0,5.71,IF(H733=1,5.89,IF(H733=2,6.09,IF(H733=3,6.29,IF(OR(H733=5,H733=4),6.5,IF(OR(H733=6,H733=7),6.72,IF(OR(H733=8,H733=9),6.94,IF(OR(H733=10,H733=11,H733=12),7.17,IF(OR(H733=13,H733=14,H733=15),7.41,IF(OR(H733=16,H733=17,H733=18),7.65,7.91)))))))))), IF(M733="Գ-1", IF(H733=0,4.7,IF(H733=1,4.86,IF(H733=2,5.01,IF(H733=3,5.18,IF(OR(H733=5,H733=4),5.35,IF(OR(H733=6,H733=7),5.52,IF(OR(H733=8,H733=9),5.71,IF(OR(H733=10,H733=11,H733=12),5.89,IF(OR(H733=13,H733=14,H733=15),6.09,IF(OR(H733=16,H733=17,H733=18),6.29,6.49)))))))))), IF(M733="Գ-2", IF(H733=0,3.88,IF(H733=1,4.01,IF(H733=2,4.14,IF(H733=3,4.27,IF(OR(H733=5,H733=4),4.41,IF(OR(H733=6,H733=7),4.55,IF(OR(H733=8,H733=9),4.7,IF(OR(H733=10,H733=11,H733=12),4.85,IF(OR(H733=13,H733=14,H733=15),5.01,IF(OR(H733=16,H733=17,H733=18),5.17,5.34)))))))))), IF(M733="Գ-3", IF(H733=0,3.21,IF(H733=1,3.31,IF(H733=2,3.42,IF(H733=3,3.53,IF(OR(H733=5,H733=4),3.64,IF(OR(H733=6,H733=7),3.76,IF(OR(H733=8,H733=9),3.88,IF(OR(H733=10,H733=11,H733=12),4.01,IF(OR(H733=13,H733=14,H733=15),4.13,IF(OR(H733=16,H733=17,H733=18),4.27,4.4)))))))))), IF(M733="Ա-1", IF(H733=0,2.66,IF(H733=1,2.75,IF(H733=2,2.83,IF(H733=3,2.92,IF(OR(H733=5,H733=4),3.02,IF(OR(H733=6,H733=7),3.11,IF(OR(H733=8,H733=9),3.21,IF(OR(H733=10,H733=11,H733=12),3.31,IF(OR(H733=13,H733=14,H733=15),3.42,IF(OR(H733=16,H733=17,H733=18),3.53,3.64)))))))))), IF(M733="Ա-2", IF(H733=0,2.28,IF(H733=1,2.35,IF(H733=2,2.43,IF(H733=3,2.5,IF(OR(H733=5,H733=4),2.58,IF(OR(H733=6,H733=7),2.66,IF(OR(H733=8,H733=9),2.75,IF(OR(H733=10,H733=11,H733=12),2.83,IF(OR(H733=13,H733=14,H733=15),2.92,IF(OR(H733=16,H733=17,H733=18),3.01,3.11)))))))))),IF(M733="Ա-3", IF(H733=0,1.96,IF(H733=1,2.02,IF(H733=2,2.08,IF(H733=3,2.15,IF(OR(H733=5,H733=4),2.21,IF(OR(H733=6,H733=7),2.28,IF(OR(H733=8,H733=9),2.35,IF(OR(H733=10,H733=11,H733=12),2.42,IF(OR(H733=13,H733=14,H733=15),2.5,IF(OR(H733=16,H733=17,H733=18),2.58,2.66)))))))))), IF(M733="Կ-1", IF(H733=0,1.68,IF(H733=1,1.73,IF(H733=2,1.79,IF(H733=3,1.84,IF(OR(H733=5,H733=4),1.9,IF(OR(H733=6,H733=7),1.96,IF(OR(H733=8,H733=9),2.02,IF(OR(H733=10,H733=11,H733=12),2.08,IF(OR(H733=13,H733=14,H733=15),2.14,IF(OR(H733=16,H733=17,H733=18),2.21,2.28)))))))))), IF(M733="Կ-2", IF(H733=0,1.45,IF(H733=1,1.49,IF(H733=2,1.54,IF(H733=3,1.59,IF(OR(H733=5,H733=4),1.63,IF(OR(H733=6,H733=7),1.68,IF(OR(H733=8,H733=9),1.73,IF(OR(H733=10,H733=11,H733=12),1.79,IF(OR(H733=13,H733=14,H733=15),1.84,IF(OR(H733=16,H733=17,H733=18),1.9,1.95)))))))))),IF(M733="Կ-3", IF(H733=0,1.25,IF(H733=1,1.29,IF(H733=2,1.33,IF(H733=3,1.37,IF(OR(H733=5,H733=4),1.41,IF(OR(H733=6,H733=7),1.45,IF(OR(H733=8,H733=9),1.49,IF(OR(H733=10,H733=11,H733=12),1.54,IF(OR(H733=13,H733=14,H733=15),1.58,IF(OR(H733=16,H733=17,H733=18),1.63,1.68)))))))))), "Error"))))))))))))</f>
        <v>1.96</v>
      </c>
      <c r="J733" s="790">
        <v>83200</v>
      </c>
      <c r="K733" s="799"/>
      <c r="L733" s="799"/>
      <c r="M733" s="837" t="s">
        <v>86</v>
      </c>
      <c r="N733" s="790">
        <f>J733*I733</f>
        <v>163072</v>
      </c>
      <c r="O733" s="792">
        <f>I733*J733+K733+L733</f>
        <v>163072</v>
      </c>
      <c r="P733" s="792">
        <f>+O733*13</f>
        <v>2119936</v>
      </c>
      <c r="Q733" s="597">
        <f>+G733</f>
        <v>1</v>
      </c>
      <c r="R733" s="597">
        <f>+H733+1</f>
        <v>7</v>
      </c>
      <c r="S733" s="593">
        <f>IF(Q733&lt;1,0,IF(W733="Բ-1",IF(R733=0,6.94,IF(R733=1,7.17,IF(R733=2,7.41,IF(R733=3,7.66,IF(OR(R733=5,R733=4),7.92,IF(OR(R733=6,R733=7),8.18,IF(OR(R733=8,R733=9),8.46,IF(OR(R733=10,R733=11,R733=12),8.74,IF(OR(R733=13,R733=14,R733=15),9.03,IF(OR(R733=16,R733=17,R733=18),9.33,9.65)))))))))),IF(W733="Բ-2", IF(R733=0,5.71,IF(R733=1,5.89,IF(R733=2,6.09,IF(R733=3,6.29,IF(OR(R733=5,R733=4),6.5,IF(OR(R733=6,R733=7),6.72,IF(OR(R733=8,R733=9),6.94,IF(OR(R733=10,R733=11,R733=12),7.17,IF(OR(R733=13,R733=14,R733=15),7.41,IF(OR(R733=16,R733=17,R733=18),7.65,7.91)))))))))), IF(W733="Գ-1", IF(R733=0,4.7,IF(R733=1,4.86,IF(R733=2,5.01,IF(R733=3,5.18,IF(OR(R733=5,R733=4),5.35,IF(OR(R733=6,R733=7),5.52,IF(OR(R733=8,R733=9),5.71,IF(OR(R733=10,R733=11,R733=12),5.89,IF(OR(R733=13,R733=14,R733=15),6.09,IF(OR(R733=16,R733=17,R733=18),6.29,6.49)))))))))), IF(W733="Գ-2", IF(R733=0,3.88,IF(R733=1,4.01,IF(R733=2,4.14,IF(R733=3,4.27,IF(OR(R733=5,R733=4),4.41,IF(OR(R733=6,R733=7),4.55,IF(OR(R733=8,R733=9),4.7,IF(OR(R733=10,R733=11,R733=12),4.85,IF(OR(R733=13,R733=14,R733=15),5.01,IF(OR(R733=16,R733=17,R733=18),5.17,5.34)))))))))), IF(W733="Գ-3", IF(R733=0,3.21,IF(R733=1,3.31,IF(R733=2,3.42,IF(R733=3,3.53,IF(OR(R733=5,R733=4),3.64,IF(OR(R733=6,R733=7),3.76,IF(OR(R733=8,R733=9),3.88,IF(OR(R733=10,R733=11,R733=12),4.01,IF(OR(R733=13,R733=14,R733=15),4.13,IF(OR(R733=16,R733=17,R733=18),4.27,4.4)))))))))), IF(W733="Ա-1", IF(R733=0,2.66,IF(R733=1,2.75,IF(R733=2,2.83,IF(R733=3,2.92,IF(OR(R733=5,R733=4),3.02,IF(OR(R733=6,R733=7),3.11,IF(OR(R733=8,R733=9),3.21,IF(OR(R733=10,R733=11,R733=12),3.31,IF(OR(R733=13,R733=14,R733=15),3.42,IF(OR(R733=16,R733=17,R733=18),3.53,3.64)))))))))), IF(W733="Ա-2", IF(R733=0,2.28,IF(R733=1,2.35,IF(R733=2,2.43,IF(R733=3,2.5,IF(OR(R733=5,R733=4),2.58,IF(OR(R733=6,R733=7),2.66,IF(OR(R733=8,R733=9),2.75,IF(OR(R733=10,R733=11,R733=12),2.83,IF(OR(R733=13,R733=14,R733=15),2.92,IF(OR(R733=16,R733=17,R733=18),3.01,3.11)))))))))),IF(W733="Ա-3", IF(R733=0,1.96,IF(R733=1,2.02,IF(R733=2,2.08,IF(R733=3,2.15,IF(OR(R733=5,R733=4),2.21,IF(OR(R733=6,R733=7),2.28,IF(OR(R733=8,R733=9),2.35,IF(OR(R733=10,R733=11,R733=12),2.42,IF(OR(R733=13,R733=14,R733=15),2.5,IF(OR(R733=16,R733=17,R733=18),2.58,2.66)))))))))), IF(W733="Կ-1", IF(R733=0,1.68,IF(R733=1,1.73,IF(R733=2,1.79,IF(R733=3,1.84,IF(OR(R733=5,R733=4),1.9,IF(OR(R733=6,R733=7),1.96,IF(OR(R733=8,R733=9),2.02,IF(OR(R733=10,R733=11,R733=12),2.08,IF(OR(R733=13,R733=14,R733=15),2.14,IF(OR(R733=16,R733=17,R733=18),2.21,2.28)))))))))), IF(W733="Կ-2", IF(R733=0,1.45,IF(R733=1,1.49,IF(R733=2,1.54,IF(R733=3,1.59,IF(OR(R733=5,R733=4),1.63,IF(OR(R733=6,R733=7),1.68,IF(OR(R733=8,R733=9),1.73,IF(OR(R733=10,R733=11,R733=12),1.79,IF(OR(R733=13,R733=14,R733=15),1.84,IF(OR(R733=16,R733=17,R733=18),1.9,1.95)))))))))),IF(W733="Կ-3", IF(R733=0,1.25,IF(R733=1,1.29,IF(R733=2,1.33,IF(R733=3,1.37,IF(OR(R733=5,R733=4),1.41,IF(OR(R733=6,R733=7),1.45,IF(OR(R733=8,R733=9),1.49,IF(OR(R733=10,R733=11,R733=12),1.54,IF(OR(R733=13,R733=14,R733=15),1.58,IF(OR(R733=16,R733=17,R733=18),1.63,1.68)))))))))), "Error"))))))))))))</f>
        <v>1.96</v>
      </c>
      <c r="T733" s="456">
        <v>83200</v>
      </c>
      <c r="U733" s="457"/>
      <c r="V733" s="457"/>
      <c r="W733" s="594" t="str">
        <f>+M733</f>
        <v>Կ-1</v>
      </c>
      <c r="X733" s="456">
        <f>T733*S733</f>
        <v>163072</v>
      </c>
      <c r="Y733" s="595">
        <f>+U733+V733+X733</f>
        <v>163072</v>
      </c>
      <c r="Z733" s="595">
        <f>+Y733*13</f>
        <v>2119936</v>
      </c>
      <c r="AA733" s="597">
        <f>+Q733</f>
        <v>1</v>
      </c>
      <c r="AB733" s="597">
        <f>+R733+1</f>
        <v>8</v>
      </c>
      <c r="AC733" s="593">
        <f>IF(AA733&lt;1,0,IF(AG733="Բ-1",IF(AB733=0,6.94,IF(AB733=1,7.17,IF(AB733=2,7.41,IF(AB733=3,7.66,IF(OR(AB733=5,AB733=4),7.92,IF(OR(AB733=6,AB733=7),8.18,IF(OR(AB733=8,AB733=9),8.46,IF(OR(AB733=10,AB733=11,AB733=12),8.74,IF(OR(AB733=13,AB733=14,AB733=15),9.03,IF(OR(AB733=16,AB733=17,AB733=18),9.33,9.65)))))))))),IF(AG733="Բ-2", IF(AB733=0,5.71,IF(AB733=1,5.89,IF(AB733=2,6.09,IF(AB733=3,6.29,IF(OR(AB733=5,AB733=4),6.5,IF(OR(AB733=6,AB733=7),6.72,IF(OR(AB733=8,AB733=9),6.94,IF(OR(AB733=10,AB733=11,AB733=12),7.17,IF(OR(AB733=13,AB733=14,AB733=15),7.41,IF(OR(AB733=16,AB733=17,AB733=18),7.65,7.91)))))))))), IF(AG733="Գ-1", IF(AB733=0,4.7,IF(AB733=1,4.86,IF(AB733=2,5.01,IF(AB733=3,5.18,IF(OR(AB733=5,AB733=4),5.35,IF(OR(AB733=6,AB733=7),5.52,IF(OR(AB733=8,AB733=9),5.71,IF(OR(AB733=10,AB733=11,AB733=12),5.89,IF(OR(AB733=13,AB733=14,AB733=15),6.09,IF(OR(AB733=16,AB733=17,AB733=18),6.29,6.49)))))))))), IF(AG733="Գ-2", IF(AB733=0,3.88,IF(AB733=1,4.01,IF(AB733=2,4.14,IF(AB733=3,4.27,IF(OR(AB733=5,AB733=4),4.41,IF(OR(AB733=6,AB733=7),4.55,IF(OR(AB733=8,AB733=9),4.7,IF(OR(AB733=10,AB733=11,AB733=12),4.85,IF(OR(AB733=13,AB733=14,AB733=15),5.01,IF(OR(AB733=16,AB733=17,AB733=18),5.17,5.34)))))))))), IF(AG733="Գ-3", IF(AB733=0,3.21,IF(AB733=1,3.31,IF(AB733=2,3.42,IF(AB733=3,3.53,IF(OR(AB733=5,AB733=4),3.64,IF(OR(AB733=6,AB733=7),3.76,IF(OR(AB733=8,AB733=9),3.88,IF(OR(AB733=10,AB733=11,AB733=12),4.01,IF(OR(AB733=13,AB733=14,AB733=15),4.13,IF(OR(AB733=16,AB733=17,AB733=18),4.27,4.4)))))))))), IF(AG733="Ա-1", IF(AB733=0,2.66,IF(AB733=1,2.75,IF(AB733=2,2.83,IF(AB733=3,2.92,IF(OR(AB733=5,AB733=4),3.02,IF(OR(AB733=6,AB733=7),3.11,IF(OR(AB733=8,AB733=9),3.21,IF(OR(AB733=10,AB733=11,AB733=12),3.31,IF(OR(AB733=13,AB733=14,AB733=15),3.42,IF(OR(AB733=16,AB733=17,AB733=18),3.53,3.64)))))))))), IF(AG733="Ա-2", IF(AB733=0,2.28,IF(AB733=1,2.35,IF(AB733=2,2.43,IF(AB733=3,2.5,IF(OR(AB733=5,AB733=4),2.58,IF(OR(AB733=6,AB733=7),2.66,IF(OR(AB733=8,AB733=9),2.75,IF(OR(AB733=10,AB733=11,AB733=12),2.83,IF(OR(AB733=13,AB733=14,AB733=15),2.92,IF(OR(AB733=16,AB733=17,AB733=18),3.01,3.11)))))))))),IF(AG733="Ա-3", IF(AB733=0,1.96,IF(AB733=1,2.02,IF(AB733=2,2.08,IF(AB733=3,2.15,IF(OR(AB733=5,AB733=4),2.21,IF(OR(AB733=6,AB733=7),2.28,IF(OR(AB733=8,AB733=9),2.35,IF(OR(AB733=10,AB733=11,AB733=12),2.42,IF(OR(AB733=13,AB733=14,AB733=15),2.5,IF(OR(AB733=16,AB733=17,AB733=18),2.58,2.66)))))))))), IF(AG733="Կ-1", IF(AB733=0,1.68,IF(AB733=1,1.73,IF(AB733=2,1.79,IF(AB733=3,1.84,IF(OR(AB733=5,AB733=4),1.9,IF(OR(AB733=6,AB733=7),1.96,IF(OR(AB733=8,AB733=9),2.02,IF(OR(AB733=10,AB733=11,AB733=12),2.08,IF(OR(AB733=13,AB733=14,AB733=15),2.14,IF(OR(AB733=16,AB733=17,AB733=18),2.21,2.28)))))))))), IF(AG733="Կ-2", IF(AB733=0,1.45,IF(AB733=1,1.49,IF(AB733=2,1.54,IF(AB733=3,1.59,IF(OR(AB733=5,AB733=4),1.63,IF(OR(AB733=6,AB733=7),1.68,IF(OR(AB733=8,AB733=9),1.73,IF(OR(AB733=10,AB733=11,AB733=12),1.79,IF(OR(AB733=13,AB733=14,AB733=15),1.84,IF(OR(AB733=16,AB733=17,AB733=18),1.9,1.95)))))))))),IF(AG733="Կ-3", IF(AB733=0,1.25,IF(AB733=1,1.29,IF(AB733=2,1.33,IF(AB733=3,1.37,IF(OR(AB733=5,AB733=4),1.41,IF(OR(AB733=6,AB733=7),1.45,IF(OR(AB733=8,AB733=9),1.49,IF(OR(AB733=10,AB733=11,AB733=12),1.54,IF(OR(AB733=13,AB733=14,AB733=15),1.58,IF(OR(AB733=16,AB733=17,AB733=18),1.63,1.68)))))))))), "Error"))))))))))))</f>
        <v>2.02</v>
      </c>
      <c r="AD733" s="456">
        <v>83200</v>
      </c>
      <c r="AE733" s="457"/>
      <c r="AF733" s="457"/>
      <c r="AG733" s="737" t="str">
        <f>+W733</f>
        <v>Կ-1</v>
      </c>
      <c r="AH733" s="456">
        <f>AD733*AC733</f>
        <v>168064</v>
      </c>
      <c r="AI733" s="595">
        <f>AH733+AE733+AF733</f>
        <v>168064</v>
      </c>
      <c r="AJ733" s="595">
        <f>+AI733*13</f>
        <v>2184832</v>
      </c>
      <c r="AK733" s="597">
        <f>+AA733</f>
        <v>1</v>
      </c>
      <c r="AL733" s="597">
        <f>+AB733+1</f>
        <v>9</v>
      </c>
      <c r="AM733" s="593">
        <f>IF(AK733&lt;1,0,IF(AQ733="Բ-1",IF(AL733=0,6.94,IF(AL733=1,7.17,IF(AL733=2,7.41,IF(AL733=3,7.66,IF(OR(AL733=5,AL733=4),7.92,IF(OR(AL733=6,AL733=7),8.18,IF(OR(AL733=8,AL733=9),8.46,IF(OR(AL733=10,AL733=11,AL733=12),8.74,IF(OR(AL733=13,AL733=14,AL733=15),9.03,IF(OR(AL733=16,AL733=17,AL733=18),9.33,9.65)))))))))),IF(AQ733="Բ-2", IF(AL733=0,5.71,IF(AL733=1,5.89,IF(AL733=2,6.09,IF(AL733=3,6.29,IF(OR(AL733=5,AL733=4),6.5,IF(OR(AL733=6,AL733=7),6.72,IF(OR(AL733=8,AL733=9),6.94,IF(OR(AL733=10,AL733=11,AL733=12),7.17,IF(OR(AL733=13,AL733=14,AL733=15),7.41,IF(OR(AL733=16,AL733=17,AL733=18),7.65,7.91)))))))))), IF(AQ733="Գ-1", IF(AL733=0,4.7,IF(AL733=1,4.86,IF(AL733=2,5.01,IF(AL733=3,5.18,IF(OR(AL733=5,AL733=4),5.35,IF(OR(AL733=6,AL733=7),5.52,IF(OR(AL733=8,AL733=9),5.71,IF(OR(AL733=10,AL733=11,AL733=12),5.89,IF(OR(AL733=13,AL733=14,AL733=15),6.09,IF(OR(AL733=16,AL733=17,AL733=18),6.29,6.49)))))))))), IF(AQ733="Գ-2", IF(AL733=0,3.88,IF(AL733=1,4.01,IF(AL733=2,4.14,IF(AL733=3,4.27,IF(OR(AL733=5,AL733=4),4.41,IF(OR(AL733=6,AL733=7),4.55,IF(OR(AL733=8,AL733=9),4.7,IF(OR(AL733=10,AL733=11,AL733=12),4.85,IF(OR(AL733=13,AL733=14,AL733=15),5.01,IF(OR(AL733=16,AL733=17,AL733=18),5.17,5.34)))))))))), IF(AQ733="Գ-3", IF(AL733=0,3.21,IF(AL733=1,3.31,IF(AL733=2,3.42,IF(AL733=3,3.53,IF(OR(AL733=5,AL733=4),3.64,IF(OR(AL733=6,AL733=7),3.76,IF(OR(AL733=8,AL733=9),3.88,IF(OR(AL733=10,AL733=11,AL733=12),4.01,IF(OR(AL733=13,AL733=14,AL733=15),4.13,IF(OR(AL733=16,AL733=17,AL733=18),4.27,4.4)))))))))), IF(AQ733="Ա-1", IF(AL733=0,2.66,IF(AL733=1,2.75,IF(AL733=2,2.83,IF(AL733=3,2.92,IF(OR(AL733=5,AL733=4),3.02,IF(OR(AL733=6,AL733=7),3.11,IF(OR(AL733=8,AL733=9),3.21,IF(OR(AL733=10,AL733=11,AL733=12),3.31,IF(OR(AL733=13,AL733=14,AL733=15),3.42,IF(OR(AL733=16,AL733=17,AL733=18),3.53,3.64)))))))))), IF(AQ733="Ա-2", IF(AL733=0,2.28,IF(AL733=1,2.35,IF(AL733=2,2.43,IF(AL733=3,2.5,IF(OR(AL733=5,AL733=4),2.58,IF(OR(AL733=6,AL733=7),2.66,IF(OR(AL733=8,AL733=9),2.75,IF(OR(AL733=10,AL733=11,AL733=12),2.83,IF(OR(AL733=13,AL733=14,AL733=15),2.92,IF(OR(AL733=16,AL733=17,AL733=18),3.01,3.11)))))))))),IF(AQ733="Ա-3", IF(AL733=0,1.96,IF(AL733=1,2.02,IF(AL733=2,2.08,IF(AL733=3,2.15,IF(OR(AL733=5,AL733=4),2.21,IF(OR(AL733=6,AL733=7),2.28,IF(OR(AL733=8,AL733=9),2.35,IF(OR(AL733=10,AL733=11,AL733=12),2.42,IF(OR(AL733=13,AL733=14,AL733=15),2.5,IF(OR(AL733=16,AL733=17,AL733=18),2.58,2.66)))))))))), IF(AQ733="Կ-1", IF(AL733=0,1.68,IF(AL733=1,1.73,IF(AL733=2,1.79,IF(AL733=3,1.84,IF(OR(AL733=5,AL733=4),1.9,IF(OR(AL733=6,AL733=7),1.96,IF(OR(AL733=8,AL733=9),2.02,IF(OR(AL733=10,AL733=11,AL733=12),2.08,IF(OR(AL733=13,AL733=14,AL733=15),2.14,IF(OR(AL733=16,AL733=17,AL733=18),2.21,2.28)))))))))), IF(AQ733="Կ-2", IF(AL733=0,1.45,IF(AL733=1,1.49,IF(AL733=2,1.54,IF(AL733=3,1.59,IF(OR(AL733=5,AL733=4),1.63,IF(OR(AL733=6,AL733=7),1.68,IF(OR(AL733=8,AL733=9),1.73,IF(OR(AL733=10,AL733=11,AL733=12),1.79,IF(OR(AL733=13,AL733=14,AL733=15),1.84,IF(OR(AL733=16,AL733=17,AL733=18),1.9,1.95)))))))))),IF(AQ733="Կ-3", IF(AL733=0,1.25,IF(AL733=1,1.29,IF(AL733=2,1.33,IF(AL733=3,1.37,IF(OR(AL733=5,AL733=4),1.41,IF(OR(AL733=6,AL733=7),1.45,IF(OR(AL733=8,AL733=9),1.49,IF(OR(AL733=10,AL733=11,AL733=12),1.54,IF(OR(AL733=13,AL733=14,AL733=15),1.58,IF(OR(AL733=16,AL733=17,AL733=18),1.63,1.68)))))))))), "Error"))))))))))))</f>
        <v>2.02</v>
      </c>
      <c r="AN733" s="456">
        <v>83200</v>
      </c>
      <c r="AO733" s="457"/>
      <c r="AP733" s="457"/>
      <c r="AQ733" s="737" t="str">
        <f>+AG733</f>
        <v>Կ-1</v>
      </c>
      <c r="AR733" s="456">
        <f>AN733*AM733</f>
        <v>168064</v>
      </c>
      <c r="AS733" s="595">
        <f>AR733+AO733+AP733</f>
        <v>168064</v>
      </c>
      <c r="AT733" s="595">
        <f>+AS733*13</f>
        <v>2184832</v>
      </c>
    </row>
    <row r="734" spans="1:46" s="592" customFormat="1" ht="13.5">
      <c r="A734" s="592">
        <v>10</v>
      </c>
      <c r="B734" s="782">
        <v>14</v>
      </c>
      <c r="C734" s="818" t="s">
        <v>1227</v>
      </c>
      <c r="D734" s="816" t="s">
        <v>2186</v>
      </c>
      <c r="E734" s="817">
        <v>1995</v>
      </c>
      <c r="F734" s="818" t="s">
        <v>229</v>
      </c>
      <c r="G734" s="787">
        <v>1</v>
      </c>
      <c r="H734" s="787">
        <v>8</v>
      </c>
      <c r="I734" s="789">
        <f t="shared" si="1368"/>
        <v>2.02</v>
      </c>
      <c r="J734" s="790">
        <v>83200</v>
      </c>
      <c r="K734" s="799"/>
      <c r="L734" s="799"/>
      <c r="M734" s="837" t="s">
        <v>86</v>
      </c>
      <c r="N734" s="790">
        <f t="shared" si="1369"/>
        <v>168064</v>
      </c>
      <c r="O734" s="792">
        <f t="shared" si="1345"/>
        <v>168064</v>
      </c>
      <c r="P734" s="792">
        <f t="shared" si="1370"/>
        <v>2184832</v>
      </c>
      <c r="Q734" s="597">
        <f t="shared" si="1347"/>
        <v>1</v>
      </c>
      <c r="R734" s="597">
        <f t="shared" si="1348"/>
        <v>9</v>
      </c>
      <c r="S734" s="593">
        <f t="shared" si="1349"/>
        <v>2.02</v>
      </c>
      <c r="T734" s="456">
        <v>83200</v>
      </c>
      <c r="U734" s="457"/>
      <c r="V734" s="457"/>
      <c r="W734" s="594" t="str">
        <f t="shared" si="1350"/>
        <v>Կ-1</v>
      </c>
      <c r="X734" s="456">
        <f t="shared" si="1351"/>
        <v>168064</v>
      </c>
      <c r="Y734" s="595">
        <f t="shared" si="1352"/>
        <v>168064</v>
      </c>
      <c r="Z734" s="595">
        <f t="shared" si="1371"/>
        <v>2184832</v>
      </c>
      <c r="AA734" s="597">
        <f t="shared" si="1354"/>
        <v>1</v>
      </c>
      <c r="AB734" s="597">
        <f t="shared" si="1355"/>
        <v>10</v>
      </c>
      <c r="AC734" s="593">
        <f t="shared" si="1356"/>
        <v>2.08</v>
      </c>
      <c r="AD734" s="456">
        <v>83200</v>
      </c>
      <c r="AE734" s="457"/>
      <c r="AF734" s="457"/>
      <c r="AG734" s="737" t="str">
        <f t="shared" si="1357"/>
        <v>Կ-1</v>
      </c>
      <c r="AH734" s="456">
        <f t="shared" si="1358"/>
        <v>173056</v>
      </c>
      <c r="AI734" s="595">
        <f t="shared" si="1359"/>
        <v>173056</v>
      </c>
      <c r="AJ734" s="595">
        <f t="shared" si="1372"/>
        <v>2249728</v>
      </c>
      <c r="AK734" s="597">
        <f t="shared" si="1361"/>
        <v>1</v>
      </c>
      <c r="AL734" s="597">
        <f t="shared" si="1362"/>
        <v>11</v>
      </c>
      <c r="AM734" s="593">
        <f t="shared" si="1363"/>
        <v>2.08</v>
      </c>
      <c r="AN734" s="456">
        <v>83200</v>
      </c>
      <c r="AO734" s="457"/>
      <c r="AP734" s="457"/>
      <c r="AQ734" s="737" t="str">
        <f t="shared" si="1364"/>
        <v>Կ-1</v>
      </c>
      <c r="AR734" s="456">
        <f t="shared" si="1365"/>
        <v>173056</v>
      </c>
      <c r="AS734" s="595">
        <f t="shared" si="1366"/>
        <v>173056</v>
      </c>
      <c r="AT734" s="595">
        <f t="shared" si="1373"/>
        <v>2249728</v>
      </c>
    </row>
    <row r="735" spans="1:46" s="592" customFormat="1" ht="13.5">
      <c r="A735" s="592">
        <v>3</v>
      </c>
      <c r="B735" s="782">
        <v>15</v>
      </c>
      <c r="C735" s="818" t="s">
        <v>1649</v>
      </c>
      <c r="D735" s="816" t="s">
        <v>2186</v>
      </c>
      <c r="E735" s="817">
        <v>1999</v>
      </c>
      <c r="F735" s="818" t="s">
        <v>229</v>
      </c>
      <c r="G735" s="787">
        <v>1</v>
      </c>
      <c r="H735" s="788">
        <v>3</v>
      </c>
      <c r="I735" s="789">
        <f>IF(G735&lt;1,0,IF(M735="Բ-1",IF(H735=0,6.94,IF(H735=1,7.17,IF(H735=2,7.41,IF(H735=3,7.66,IF(OR(H735=5,H735=4),7.92,IF(OR(H735=6,H735=7),8.18,IF(OR(H735=8,H735=9),8.46,IF(OR(H735=10,H735=11,H735=12),8.74,IF(OR(H735=13,H735=14,H735=15),9.03,IF(OR(H735=16,H735=17,H735=18),9.33,9.65)))))))))),IF(M735="Բ-2", IF(H735=0,5.71,IF(H735=1,5.89,IF(H735=2,6.09,IF(H735=3,6.29,IF(OR(H735=5,H735=4),6.5,IF(OR(H735=6,H735=7),6.72,IF(OR(H735=8,H735=9),6.94,IF(OR(H735=10,H735=11,H735=12),7.17,IF(OR(H735=13,H735=14,H735=15),7.41,IF(OR(H735=16,H735=17,H735=18),7.65,7.91)))))))))), IF(M735="Գ-1", IF(H735=0,4.7,IF(H735=1,4.86,IF(H735=2,5.01,IF(H735=3,5.18,IF(OR(H735=5,H735=4),5.35,IF(OR(H735=6,H735=7),5.52,IF(OR(H735=8,H735=9),5.71,IF(OR(H735=10,H735=11,H735=12),5.89,IF(OR(H735=13,H735=14,H735=15),6.09,IF(OR(H735=16,H735=17,H735=18),6.29,6.49)))))))))), IF(M735="Գ-2", IF(H735=0,3.88,IF(H735=1,4.01,IF(H735=2,4.14,IF(H735=3,4.27,IF(OR(H735=5,H735=4),4.41,IF(OR(H735=6,H735=7),4.55,IF(OR(H735=8,H735=9),4.7,IF(OR(H735=10,H735=11,H735=12),4.85,IF(OR(H735=13,H735=14,H735=15),5.01,IF(OR(H735=16,H735=17,H735=18),5.17,5.34)))))))))), IF(M735="Գ-3", IF(H735=0,3.21,IF(H735=1,3.31,IF(H735=2,3.42,IF(H735=3,3.53,IF(OR(H735=5,H735=4),3.64,IF(OR(H735=6,H735=7),3.76,IF(OR(H735=8,H735=9),3.88,IF(OR(H735=10,H735=11,H735=12),4.01,IF(OR(H735=13,H735=14,H735=15),4.13,IF(OR(H735=16,H735=17,H735=18),4.27,4.4)))))))))), IF(M735="Ա-1", IF(H735=0,2.66,IF(H735=1,2.75,IF(H735=2,2.83,IF(H735=3,2.92,IF(OR(H735=5,H735=4),3.02,IF(OR(H735=6,H735=7),3.11,IF(OR(H735=8,H735=9),3.21,IF(OR(H735=10,H735=11,H735=12),3.31,IF(OR(H735=13,H735=14,H735=15),3.42,IF(OR(H735=16,H735=17,H735=18),3.53,3.64)))))))))), IF(M735="Ա-2", IF(H735=0,2.28,IF(H735=1,2.35,IF(H735=2,2.43,IF(H735=3,2.5,IF(OR(H735=5,H735=4),2.58,IF(OR(H735=6,H735=7),2.66,IF(OR(H735=8,H735=9),2.75,IF(OR(H735=10,H735=11,H735=12),2.83,IF(OR(H735=13,H735=14,H735=15),2.92,IF(OR(H735=16,H735=17,H735=18),3.01,3.11)))))))))),IF(M735="Ա-3", IF(H735=0,1.96,IF(H735=1,2.02,IF(H735=2,2.08,IF(H735=3,2.15,IF(OR(H735=5,H735=4),2.21,IF(OR(H735=6,H735=7),2.28,IF(OR(H735=8,H735=9),2.35,IF(OR(H735=10,H735=11,H735=12),2.42,IF(OR(H735=13,H735=14,H735=15),2.5,IF(OR(H735=16,H735=17,H735=18),2.58,2.66)))))))))), IF(M735="Կ-1", IF(H735=0,1.68,IF(H735=1,1.73,IF(H735=2,1.79,IF(H735=3,1.84,IF(OR(H735=5,H735=4),1.9,IF(OR(H735=6,H735=7),1.96,IF(OR(H735=8,H735=9),2.02,IF(OR(H735=10,H735=11,H735=12),2.08,IF(OR(H735=13,H735=14,H735=15),2.14,IF(OR(H735=16,H735=17,H735=18),2.21,2.28)))))))))), IF(M735="Կ-2", IF(H735=0,1.45,IF(H735=1,1.49,IF(H735=2,1.54,IF(H735=3,1.59,IF(OR(H735=5,H735=4),1.63,IF(OR(H735=6,H735=7),1.68,IF(OR(H735=8,H735=9),1.73,IF(OR(H735=10,H735=11,H735=12),1.79,IF(OR(H735=13,H735=14,H735=15),1.84,IF(OR(H735=16,H735=17,H735=18),1.9,1.95)))))))))),IF(M735="Կ-3", IF(H735=0,1.25,IF(H735=1,1.29,IF(H735=2,1.33,IF(H735=3,1.37,IF(OR(H735=5,H735=4),1.41,IF(OR(H735=6,H735=7),1.45,IF(OR(H735=8,H735=9),1.49,IF(OR(H735=10,H735=11,H735=12),1.54,IF(OR(H735=13,H735=14,H735=15),1.58,IF(OR(H735=16,H735=17,H735=18),1.63,1.68)))))))))), "Error"))))))))))))</f>
        <v>1.84</v>
      </c>
      <c r="J735" s="790">
        <v>83200</v>
      </c>
      <c r="K735" s="799"/>
      <c r="L735" s="799"/>
      <c r="M735" s="837" t="s">
        <v>86</v>
      </c>
      <c r="N735" s="790">
        <f>J735*I735</f>
        <v>153088</v>
      </c>
      <c r="O735" s="792">
        <f t="shared" ref="O735" si="1399">I735*J735+K735+L735</f>
        <v>153088</v>
      </c>
      <c r="P735" s="792">
        <f>+O735*13</f>
        <v>1990144</v>
      </c>
      <c r="Q735" s="597">
        <f t="shared" ref="Q735" si="1400">+G735</f>
        <v>1</v>
      </c>
      <c r="R735" s="597">
        <f t="shared" ref="R735" si="1401">+H735+1</f>
        <v>4</v>
      </c>
      <c r="S735" s="593">
        <f t="shared" ref="S735" si="1402">IF(Q735&lt;1,0,IF(W735="Բ-1",IF(R735=0,6.94,IF(R735=1,7.17,IF(R735=2,7.41,IF(R735=3,7.66,IF(OR(R735=5,R735=4),7.92,IF(OR(R735=6,R735=7),8.18,IF(OR(R735=8,R735=9),8.46,IF(OR(R735=10,R735=11,R735=12),8.74,IF(OR(R735=13,R735=14,R735=15),9.03,IF(OR(R735=16,R735=17,R735=18),9.33,9.65)))))))))),IF(W735="Բ-2", IF(R735=0,5.71,IF(R735=1,5.89,IF(R735=2,6.09,IF(R735=3,6.29,IF(OR(R735=5,R735=4),6.5,IF(OR(R735=6,R735=7),6.72,IF(OR(R735=8,R735=9),6.94,IF(OR(R735=10,R735=11,R735=12),7.17,IF(OR(R735=13,R735=14,R735=15),7.41,IF(OR(R735=16,R735=17,R735=18),7.65,7.91)))))))))), IF(W735="Գ-1", IF(R735=0,4.7,IF(R735=1,4.86,IF(R735=2,5.01,IF(R735=3,5.18,IF(OR(R735=5,R735=4),5.35,IF(OR(R735=6,R735=7),5.52,IF(OR(R735=8,R735=9),5.71,IF(OR(R735=10,R735=11,R735=12),5.89,IF(OR(R735=13,R735=14,R735=15),6.09,IF(OR(R735=16,R735=17,R735=18),6.29,6.49)))))))))), IF(W735="Գ-2", IF(R735=0,3.88,IF(R735=1,4.01,IF(R735=2,4.14,IF(R735=3,4.27,IF(OR(R735=5,R735=4),4.41,IF(OR(R735=6,R735=7),4.55,IF(OR(R735=8,R735=9),4.7,IF(OR(R735=10,R735=11,R735=12),4.85,IF(OR(R735=13,R735=14,R735=15),5.01,IF(OR(R735=16,R735=17,R735=18),5.17,5.34)))))))))), IF(W735="Գ-3", IF(R735=0,3.21,IF(R735=1,3.31,IF(R735=2,3.42,IF(R735=3,3.53,IF(OR(R735=5,R735=4),3.64,IF(OR(R735=6,R735=7),3.76,IF(OR(R735=8,R735=9),3.88,IF(OR(R735=10,R735=11,R735=12),4.01,IF(OR(R735=13,R735=14,R735=15),4.13,IF(OR(R735=16,R735=17,R735=18),4.27,4.4)))))))))), IF(W735="Ա-1", IF(R735=0,2.66,IF(R735=1,2.75,IF(R735=2,2.83,IF(R735=3,2.92,IF(OR(R735=5,R735=4),3.02,IF(OR(R735=6,R735=7),3.11,IF(OR(R735=8,R735=9),3.21,IF(OR(R735=10,R735=11,R735=12),3.31,IF(OR(R735=13,R735=14,R735=15),3.42,IF(OR(R735=16,R735=17,R735=18),3.53,3.64)))))))))), IF(W735="Ա-2", IF(R735=0,2.28,IF(R735=1,2.35,IF(R735=2,2.43,IF(R735=3,2.5,IF(OR(R735=5,R735=4),2.58,IF(OR(R735=6,R735=7),2.66,IF(OR(R735=8,R735=9),2.75,IF(OR(R735=10,R735=11,R735=12),2.83,IF(OR(R735=13,R735=14,R735=15),2.92,IF(OR(R735=16,R735=17,R735=18),3.01,3.11)))))))))),IF(W735="Ա-3", IF(R735=0,1.96,IF(R735=1,2.02,IF(R735=2,2.08,IF(R735=3,2.15,IF(OR(R735=5,R735=4),2.21,IF(OR(R735=6,R735=7),2.28,IF(OR(R735=8,R735=9),2.35,IF(OR(R735=10,R735=11,R735=12),2.42,IF(OR(R735=13,R735=14,R735=15),2.5,IF(OR(R735=16,R735=17,R735=18),2.58,2.66)))))))))), IF(W735="Կ-1", IF(R735=0,1.68,IF(R735=1,1.73,IF(R735=2,1.79,IF(R735=3,1.84,IF(OR(R735=5,R735=4),1.9,IF(OR(R735=6,R735=7),1.96,IF(OR(R735=8,R735=9),2.02,IF(OR(R735=10,R735=11,R735=12),2.08,IF(OR(R735=13,R735=14,R735=15),2.14,IF(OR(R735=16,R735=17,R735=18),2.21,2.28)))))))))), IF(W735="Կ-2", IF(R735=0,1.45,IF(R735=1,1.49,IF(R735=2,1.54,IF(R735=3,1.59,IF(OR(R735=5,R735=4),1.63,IF(OR(R735=6,R735=7),1.68,IF(OR(R735=8,R735=9),1.73,IF(OR(R735=10,R735=11,R735=12),1.79,IF(OR(R735=13,R735=14,R735=15),1.84,IF(OR(R735=16,R735=17,R735=18),1.9,1.95)))))))))),IF(W735="Կ-3", IF(R735=0,1.25,IF(R735=1,1.29,IF(R735=2,1.33,IF(R735=3,1.37,IF(OR(R735=5,R735=4),1.41,IF(OR(R735=6,R735=7),1.45,IF(OR(R735=8,R735=9),1.49,IF(OR(R735=10,R735=11,R735=12),1.54,IF(OR(R735=13,R735=14,R735=15),1.58,IF(OR(R735=16,R735=17,R735=18),1.63,1.68)))))))))), "Error"))))))))))))</f>
        <v>1.9</v>
      </c>
      <c r="T735" s="456">
        <v>83200</v>
      </c>
      <c r="U735" s="457"/>
      <c r="V735" s="457"/>
      <c r="W735" s="594" t="str">
        <f t="shared" ref="W735" si="1403">+M735</f>
        <v>Կ-1</v>
      </c>
      <c r="X735" s="456">
        <f t="shared" ref="X735" si="1404">T735*S735</f>
        <v>158080</v>
      </c>
      <c r="Y735" s="595">
        <f t="shared" ref="Y735" si="1405">+U735+V735+X735</f>
        <v>158080</v>
      </c>
      <c r="Z735" s="595">
        <f>+Y735*13</f>
        <v>2055040</v>
      </c>
      <c r="AA735" s="597">
        <f t="shared" ref="AA735" si="1406">+Q735</f>
        <v>1</v>
      </c>
      <c r="AB735" s="597">
        <f t="shared" ref="AB735" si="1407">+R735+1</f>
        <v>5</v>
      </c>
      <c r="AC735" s="593">
        <f t="shared" ref="AC735" si="1408">IF(AA735&lt;1,0,IF(AG735="Բ-1",IF(AB735=0,6.94,IF(AB735=1,7.17,IF(AB735=2,7.41,IF(AB735=3,7.66,IF(OR(AB735=5,AB735=4),7.92,IF(OR(AB735=6,AB735=7),8.18,IF(OR(AB735=8,AB735=9),8.46,IF(OR(AB735=10,AB735=11,AB735=12),8.74,IF(OR(AB735=13,AB735=14,AB735=15),9.03,IF(OR(AB735=16,AB735=17,AB735=18),9.33,9.65)))))))))),IF(AG735="Բ-2", IF(AB735=0,5.71,IF(AB735=1,5.89,IF(AB735=2,6.09,IF(AB735=3,6.29,IF(OR(AB735=5,AB735=4),6.5,IF(OR(AB735=6,AB735=7),6.72,IF(OR(AB735=8,AB735=9),6.94,IF(OR(AB735=10,AB735=11,AB735=12),7.17,IF(OR(AB735=13,AB735=14,AB735=15),7.41,IF(OR(AB735=16,AB735=17,AB735=18),7.65,7.91)))))))))), IF(AG735="Գ-1", IF(AB735=0,4.7,IF(AB735=1,4.86,IF(AB735=2,5.01,IF(AB735=3,5.18,IF(OR(AB735=5,AB735=4),5.35,IF(OR(AB735=6,AB735=7),5.52,IF(OR(AB735=8,AB735=9),5.71,IF(OR(AB735=10,AB735=11,AB735=12),5.89,IF(OR(AB735=13,AB735=14,AB735=15),6.09,IF(OR(AB735=16,AB735=17,AB735=18),6.29,6.49)))))))))), IF(AG735="Գ-2", IF(AB735=0,3.88,IF(AB735=1,4.01,IF(AB735=2,4.14,IF(AB735=3,4.27,IF(OR(AB735=5,AB735=4),4.41,IF(OR(AB735=6,AB735=7),4.55,IF(OR(AB735=8,AB735=9),4.7,IF(OR(AB735=10,AB735=11,AB735=12),4.85,IF(OR(AB735=13,AB735=14,AB735=15),5.01,IF(OR(AB735=16,AB735=17,AB735=18),5.17,5.34)))))))))), IF(AG735="Գ-3", IF(AB735=0,3.21,IF(AB735=1,3.31,IF(AB735=2,3.42,IF(AB735=3,3.53,IF(OR(AB735=5,AB735=4),3.64,IF(OR(AB735=6,AB735=7),3.76,IF(OR(AB735=8,AB735=9),3.88,IF(OR(AB735=10,AB735=11,AB735=12),4.01,IF(OR(AB735=13,AB735=14,AB735=15),4.13,IF(OR(AB735=16,AB735=17,AB735=18),4.27,4.4)))))))))), IF(AG735="Ա-1", IF(AB735=0,2.66,IF(AB735=1,2.75,IF(AB735=2,2.83,IF(AB735=3,2.92,IF(OR(AB735=5,AB735=4),3.02,IF(OR(AB735=6,AB735=7),3.11,IF(OR(AB735=8,AB735=9),3.21,IF(OR(AB735=10,AB735=11,AB735=12),3.31,IF(OR(AB735=13,AB735=14,AB735=15),3.42,IF(OR(AB735=16,AB735=17,AB735=18),3.53,3.64)))))))))), IF(AG735="Ա-2", IF(AB735=0,2.28,IF(AB735=1,2.35,IF(AB735=2,2.43,IF(AB735=3,2.5,IF(OR(AB735=5,AB735=4),2.58,IF(OR(AB735=6,AB735=7),2.66,IF(OR(AB735=8,AB735=9),2.75,IF(OR(AB735=10,AB735=11,AB735=12),2.83,IF(OR(AB735=13,AB735=14,AB735=15),2.92,IF(OR(AB735=16,AB735=17,AB735=18),3.01,3.11)))))))))),IF(AG735="Ա-3", IF(AB735=0,1.96,IF(AB735=1,2.02,IF(AB735=2,2.08,IF(AB735=3,2.15,IF(OR(AB735=5,AB735=4),2.21,IF(OR(AB735=6,AB735=7),2.28,IF(OR(AB735=8,AB735=9),2.35,IF(OR(AB735=10,AB735=11,AB735=12),2.42,IF(OR(AB735=13,AB735=14,AB735=15),2.5,IF(OR(AB735=16,AB735=17,AB735=18),2.58,2.66)))))))))), IF(AG735="Կ-1", IF(AB735=0,1.68,IF(AB735=1,1.73,IF(AB735=2,1.79,IF(AB735=3,1.84,IF(OR(AB735=5,AB735=4),1.9,IF(OR(AB735=6,AB735=7),1.96,IF(OR(AB735=8,AB735=9),2.02,IF(OR(AB735=10,AB735=11,AB735=12),2.08,IF(OR(AB735=13,AB735=14,AB735=15),2.14,IF(OR(AB735=16,AB735=17,AB735=18),2.21,2.28)))))))))), IF(AG735="Կ-2", IF(AB735=0,1.45,IF(AB735=1,1.49,IF(AB735=2,1.54,IF(AB735=3,1.59,IF(OR(AB735=5,AB735=4),1.63,IF(OR(AB735=6,AB735=7),1.68,IF(OR(AB735=8,AB735=9),1.73,IF(OR(AB735=10,AB735=11,AB735=12),1.79,IF(OR(AB735=13,AB735=14,AB735=15),1.84,IF(OR(AB735=16,AB735=17,AB735=18),1.9,1.95)))))))))),IF(AG735="Կ-3", IF(AB735=0,1.25,IF(AB735=1,1.29,IF(AB735=2,1.33,IF(AB735=3,1.37,IF(OR(AB735=5,AB735=4),1.41,IF(OR(AB735=6,AB735=7),1.45,IF(OR(AB735=8,AB735=9),1.49,IF(OR(AB735=10,AB735=11,AB735=12),1.54,IF(OR(AB735=13,AB735=14,AB735=15),1.58,IF(OR(AB735=16,AB735=17,AB735=18),1.63,1.68)))))))))), "Error"))))))))))))</f>
        <v>1.9</v>
      </c>
      <c r="AD735" s="456">
        <v>83200</v>
      </c>
      <c r="AE735" s="457"/>
      <c r="AF735" s="457"/>
      <c r="AG735" s="737" t="str">
        <f t="shared" ref="AG735" si="1409">+W735</f>
        <v>Կ-1</v>
      </c>
      <c r="AH735" s="456">
        <f t="shared" ref="AH735" si="1410">AD735*AC735</f>
        <v>158080</v>
      </c>
      <c r="AI735" s="595">
        <f t="shared" ref="AI735" si="1411">AH735+AE735+AF735</f>
        <v>158080</v>
      </c>
      <c r="AJ735" s="595">
        <f>+AI735*13</f>
        <v>2055040</v>
      </c>
      <c r="AK735" s="597">
        <f t="shared" ref="AK735" si="1412">+AA735</f>
        <v>1</v>
      </c>
      <c r="AL735" s="597">
        <f t="shared" ref="AL735" si="1413">+AB735+1</f>
        <v>6</v>
      </c>
      <c r="AM735" s="593">
        <f t="shared" ref="AM735" si="1414">IF(AK735&lt;1,0,IF(AQ735="Բ-1",IF(AL735=0,6.94,IF(AL735=1,7.17,IF(AL735=2,7.41,IF(AL735=3,7.66,IF(OR(AL735=5,AL735=4),7.92,IF(OR(AL735=6,AL735=7),8.18,IF(OR(AL735=8,AL735=9),8.46,IF(OR(AL735=10,AL735=11,AL735=12),8.74,IF(OR(AL735=13,AL735=14,AL735=15),9.03,IF(OR(AL735=16,AL735=17,AL735=18),9.33,9.65)))))))))),IF(AQ735="Բ-2", IF(AL735=0,5.71,IF(AL735=1,5.89,IF(AL735=2,6.09,IF(AL735=3,6.29,IF(OR(AL735=5,AL735=4),6.5,IF(OR(AL735=6,AL735=7),6.72,IF(OR(AL735=8,AL735=9),6.94,IF(OR(AL735=10,AL735=11,AL735=12),7.17,IF(OR(AL735=13,AL735=14,AL735=15),7.41,IF(OR(AL735=16,AL735=17,AL735=18),7.65,7.91)))))))))), IF(AQ735="Գ-1", IF(AL735=0,4.7,IF(AL735=1,4.86,IF(AL735=2,5.01,IF(AL735=3,5.18,IF(OR(AL735=5,AL735=4),5.35,IF(OR(AL735=6,AL735=7),5.52,IF(OR(AL735=8,AL735=9),5.71,IF(OR(AL735=10,AL735=11,AL735=12),5.89,IF(OR(AL735=13,AL735=14,AL735=15),6.09,IF(OR(AL735=16,AL735=17,AL735=18),6.29,6.49)))))))))), IF(AQ735="Գ-2", IF(AL735=0,3.88,IF(AL735=1,4.01,IF(AL735=2,4.14,IF(AL735=3,4.27,IF(OR(AL735=5,AL735=4),4.41,IF(OR(AL735=6,AL735=7),4.55,IF(OR(AL735=8,AL735=9),4.7,IF(OR(AL735=10,AL735=11,AL735=12),4.85,IF(OR(AL735=13,AL735=14,AL735=15),5.01,IF(OR(AL735=16,AL735=17,AL735=18),5.17,5.34)))))))))), IF(AQ735="Գ-3", IF(AL735=0,3.21,IF(AL735=1,3.31,IF(AL735=2,3.42,IF(AL735=3,3.53,IF(OR(AL735=5,AL735=4),3.64,IF(OR(AL735=6,AL735=7),3.76,IF(OR(AL735=8,AL735=9),3.88,IF(OR(AL735=10,AL735=11,AL735=12),4.01,IF(OR(AL735=13,AL735=14,AL735=15),4.13,IF(OR(AL735=16,AL735=17,AL735=18),4.27,4.4)))))))))), IF(AQ735="Ա-1", IF(AL735=0,2.66,IF(AL735=1,2.75,IF(AL735=2,2.83,IF(AL735=3,2.92,IF(OR(AL735=5,AL735=4),3.02,IF(OR(AL735=6,AL735=7),3.11,IF(OR(AL735=8,AL735=9),3.21,IF(OR(AL735=10,AL735=11,AL735=12),3.31,IF(OR(AL735=13,AL735=14,AL735=15),3.42,IF(OR(AL735=16,AL735=17,AL735=18),3.53,3.64)))))))))), IF(AQ735="Ա-2", IF(AL735=0,2.28,IF(AL735=1,2.35,IF(AL735=2,2.43,IF(AL735=3,2.5,IF(OR(AL735=5,AL735=4),2.58,IF(OR(AL735=6,AL735=7),2.66,IF(OR(AL735=8,AL735=9),2.75,IF(OR(AL735=10,AL735=11,AL735=12),2.83,IF(OR(AL735=13,AL735=14,AL735=15),2.92,IF(OR(AL735=16,AL735=17,AL735=18),3.01,3.11)))))))))),IF(AQ735="Ա-3", IF(AL735=0,1.96,IF(AL735=1,2.02,IF(AL735=2,2.08,IF(AL735=3,2.15,IF(OR(AL735=5,AL735=4),2.21,IF(OR(AL735=6,AL735=7),2.28,IF(OR(AL735=8,AL735=9),2.35,IF(OR(AL735=10,AL735=11,AL735=12),2.42,IF(OR(AL735=13,AL735=14,AL735=15),2.5,IF(OR(AL735=16,AL735=17,AL735=18),2.58,2.66)))))))))), IF(AQ735="Կ-1", IF(AL735=0,1.68,IF(AL735=1,1.73,IF(AL735=2,1.79,IF(AL735=3,1.84,IF(OR(AL735=5,AL735=4),1.9,IF(OR(AL735=6,AL735=7),1.96,IF(OR(AL735=8,AL735=9),2.02,IF(OR(AL735=10,AL735=11,AL735=12),2.08,IF(OR(AL735=13,AL735=14,AL735=15),2.14,IF(OR(AL735=16,AL735=17,AL735=18),2.21,2.28)))))))))), IF(AQ735="Կ-2", IF(AL735=0,1.45,IF(AL735=1,1.49,IF(AL735=2,1.54,IF(AL735=3,1.59,IF(OR(AL735=5,AL735=4),1.63,IF(OR(AL735=6,AL735=7),1.68,IF(OR(AL735=8,AL735=9),1.73,IF(OR(AL735=10,AL735=11,AL735=12),1.79,IF(OR(AL735=13,AL735=14,AL735=15),1.84,IF(OR(AL735=16,AL735=17,AL735=18),1.9,1.95)))))))))),IF(AQ735="Կ-3", IF(AL735=0,1.25,IF(AL735=1,1.29,IF(AL735=2,1.33,IF(AL735=3,1.37,IF(OR(AL735=5,AL735=4),1.41,IF(OR(AL735=6,AL735=7),1.45,IF(OR(AL735=8,AL735=9),1.49,IF(OR(AL735=10,AL735=11,AL735=12),1.54,IF(OR(AL735=13,AL735=14,AL735=15),1.58,IF(OR(AL735=16,AL735=17,AL735=18),1.63,1.68)))))))))), "Error"))))))))))))</f>
        <v>1.96</v>
      </c>
      <c r="AN735" s="456">
        <v>83200</v>
      </c>
      <c r="AO735" s="457"/>
      <c r="AP735" s="457"/>
      <c r="AQ735" s="737" t="str">
        <f>+AG735</f>
        <v>Կ-1</v>
      </c>
      <c r="AR735" s="456">
        <f t="shared" ref="AR735" si="1415">AN735*AM735</f>
        <v>163072</v>
      </c>
      <c r="AS735" s="595">
        <f t="shared" ref="AS735" si="1416">AR735+AO735+AP735</f>
        <v>163072</v>
      </c>
      <c r="AT735" s="595">
        <f>+AS735*13</f>
        <v>2119936</v>
      </c>
    </row>
    <row r="736" spans="1:46" s="592" customFormat="1" ht="13.5">
      <c r="A736" s="592">
        <v>7</v>
      </c>
      <c r="B736" s="782">
        <v>16</v>
      </c>
      <c r="C736" s="818" t="s">
        <v>1646</v>
      </c>
      <c r="D736" s="816" t="s">
        <v>2186</v>
      </c>
      <c r="E736" s="817">
        <v>1994</v>
      </c>
      <c r="F736" s="818" t="s">
        <v>229</v>
      </c>
      <c r="G736" s="787">
        <v>1</v>
      </c>
      <c r="H736" s="787">
        <v>3</v>
      </c>
      <c r="I736" s="789">
        <f>IF(G736&lt;1,0,IF(M736="Բ-1",IF(H736=0,6.94,IF(H736=1,7.17,IF(H736=2,7.41,IF(H736=3,7.66,IF(OR(H736=5,H736=4),7.92,IF(OR(H736=6,H736=7),8.18,IF(OR(H736=8,H736=9),8.46,IF(OR(H736=10,H736=11,H736=12),8.74,IF(OR(H736=13,H736=14,H736=15),9.03,IF(OR(H736=16,H736=17,H736=18),9.33,9.65)))))))))),IF(M736="Բ-2", IF(H736=0,5.71,IF(H736=1,5.89,IF(H736=2,6.09,IF(H736=3,6.29,IF(OR(H736=5,H736=4),6.5,IF(OR(H736=6,H736=7),6.72,IF(OR(H736=8,H736=9),6.94,IF(OR(H736=10,H736=11,H736=12),7.17,IF(OR(H736=13,H736=14,H736=15),7.41,IF(OR(H736=16,H736=17,H736=18),7.65,7.91)))))))))), IF(M736="Գ-1", IF(H736=0,4.7,IF(H736=1,4.86,IF(H736=2,5.01,IF(H736=3,5.18,IF(OR(H736=5,H736=4),5.35,IF(OR(H736=6,H736=7),5.52,IF(OR(H736=8,H736=9),5.71,IF(OR(H736=10,H736=11,H736=12),5.89,IF(OR(H736=13,H736=14,H736=15),6.09,IF(OR(H736=16,H736=17,H736=18),6.29,6.49)))))))))), IF(M736="Գ-2", IF(H736=0,3.88,IF(H736=1,4.01,IF(H736=2,4.14,IF(H736=3,4.27,IF(OR(H736=5,H736=4),4.41,IF(OR(H736=6,H736=7),4.55,IF(OR(H736=8,H736=9),4.7,IF(OR(H736=10,H736=11,H736=12),4.85,IF(OR(H736=13,H736=14,H736=15),5.01,IF(OR(H736=16,H736=17,H736=18),5.17,5.34)))))))))), IF(M736="Գ-3", IF(H736=0,3.21,IF(H736=1,3.31,IF(H736=2,3.42,IF(H736=3,3.53,IF(OR(H736=5,H736=4),3.64,IF(OR(H736=6,H736=7),3.76,IF(OR(H736=8,H736=9),3.88,IF(OR(H736=10,H736=11,H736=12),4.01,IF(OR(H736=13,H736=14,H736=15),4.13,IF(OR(H736=16,H736=17,H736=18),4.27,4.4)))))))))), IF(M736="Ա-1", IF(H736=0,2.66,IF(H736=1,2.75,IF(H736=2,2.83,IF(H736=3,2.92,IF(OR(H736=5,H736=4),3.02,IF(OR(H736=6,H736=7),3.11,IF(OR(H736=8,H736=9),3.21,IF(OR(H736=10,H736=11,H736=12),3.31,IF(OR(H736=13,H736=14,H736=15),3.42,IF(OR(H736=16,H736=17,H736=18),3.53,3.64)))))))))), IF(M736="Ա-2", IF(H736=0,2.28,IF(H736=1,2.35,IF(H736=2,2.43,IF(H736=3,2.5,IF(OR(H736=5,H736=4),2.58,IF(OR(H736=6,H736=7),2.66,IF(OR(H736=8,H736=9),2.75,IF(OR(H736=10,H736=11,H736=12),2.83,IF(OR(H736=13,H736=14,H736=15),2.92,IF(OR(H736=16,H736=17,H736=18),3.01,3.11)))))))))),IF(M736="Ա-3", IF(H736=0,1.96,IF(H736=1,2.02,IF(H736=2,2.08,IF(H736=3,2.15,IF(OR(H736=5,H736=4),2.21,IF(OR(H736=6,H736=7),2.28,IF(OR(H736=8,H736=9),2.35,IF(OR(H736=10,H736=11,H736=12),2.42,IF(OR(H736=13,H736=14,H736=15),2.5,IF(OR(H736=16,H736=17,H736=18),2.58,2.66)))))))))), IF(M736="Կ-1", IF(H736=0,1.68,IF(H736=1,1.73,IF(H736=2,1.79,IF(H736=3,1.84,IF(OR(H736=5,H736=4),1.9,IF(OR(H736=6,H736=7),1.96,IF(OR(H736=8,H736=9),2.02,IF(OR(H736=10,H736=11,H736=12),2.08,IF(OR(H736=13,H736=14,H736=15),2.14,IF(OR(H736=16,H736=17,H736=18),2.21,2.28)))))))))), IF(M736="Կ-2", IF(H736=0,1.45,IF(H736=1,1.49,IF(H736=2,1.54,IF(H736=3,1.59,IF(OR(H736=5,H736=4),1.63,IF(OR(H736=6,H736=7),1.68,IF(OR(H736=8,H736=9),1.73,IF(OR(H736=10,H736=11,H736=12),1.79,IF(OR(H736=13,H736=14,H736=15),1.84,IF(OR(H736=16,H736=17,H736=18),1.9,1.95)))))))))),IF(M736="Կ-3", IF(H736=0,1.25,IF(H736=1,1.29,IF(H736=2,1.33,IF(H736=3,1.37,IF(OR(H736=5,H736=4),1.41,IF(OR(H736=6,H736=7),1.45,IF(OR(H736=8,H736=9),1.49,IF(OR(H736=10,H736=11,H736=12),1.54,IF(OR(H736=13,H736=14,H736=15),1.58,IF(OR(H736=16,H736=17,H736=18),1.63,1.68)))))))))), "Error"))))))))))))</f>
        <v>1.84</v>
      </c>
      <c r="J736" s="790">
        <v>83200</v>
      </c>
      <c r="K736" s="799"/>
      <c r="L736" s="799"/>
      <c r="M736" s="837" t="s">
        <v>86</v>
      </c>
      <c r="N736" s="790">
        <f>J736*I736</f>
        <v>153088</v>
      </c>
      <c r="O736" s="792">
        <f>I736*J736+K736+L736</f>
        <v>153088</v>
      </c>
      <c r="P736" s="792">
        <f>+O736*13</f>
        <v>1990144</v>
      </c>
      <c r="Q736" s="597">
        <f>+G736</f>
        <v>1</v>
      </c>
      <c r="R736" s="597">
        <f>+H736+1</f>
        <v>4</v>
      </c>
      <c r="S736" s="593">
        <f>IF(Q736&lt;1,0,IF(W736="Բ-1",IF(R736=0,6.94,IF(R736=1,7.17,IF(R736=2,7.41,IF(R736=3,7.66,IF(OR(R736=5,R736=4),7.92,IF(OR(R736=6,R736=7),8.18,IF(OR(R736=8,R736=9),8.46,IF(OR(R736=10,R736=11,R736=12),8.74,IF(OR(R736=13,R736=14,R736=15),9.03,IF(OR(R736=16,R736=17,R736=18),9.33,9.65)))))))))),IF(W736="Բ-2", IF(R736=0,5.71,IF(R736=1,5.89,IF(R736=2,6.09,IF(R736=3,6.29,IF(OR(R736=5,R736=4),6.5,IF(OR(R736=6,R736=7),6.72,IF(OR(R736=8,R736=9),6.94,IF(OR(R736=10,R736=11,R736=12),7.17,IF(OR(R736=13,R736=14,R736=15),7.41,IF(OR(R736=16,R736=17,R736=18),7.65,7.91)))))))))), IF(W736="Գ-1", IF(R736=0,4.7,IF(R736=1,4.86,IF(R736=2,5.01,IF(R736=3,5.18,IF(OR(R736=5,R736=4),5.35,IF(OR(R736=6,R736=7),5.52,IF(OR(R736=8,R736=9),5.71,IF(OR(R736=10,R736=11,R736=12),5.89,IF(OR(R736=13,R736=14,R736=15),6.09,IF(OR(R736=16,R736=17,R736=18),6.29,6.49)))))))))), IF(W736="Գ-2", IF(R736=0,3.88,IF(R736=1,4.01,IF(R736=2,4.14,IF(R736=3,4.27,IF(OR(R736=5,R736=4),4.41,IF(OR(R736=6,R736=7),4.55,IF(OR(R736=8,R736=9),4.7,IF(OR(R736=10,R736=11,R736=12),4.85,IF(OR(R736=13,R736=14,R736=15),5.01,IF(OR(R736=16,R736=17,R736=18),5.17,5.34)))))))))), IF(W736="Գ-3", IF(R736=0,3.21,IF(R736=1,3.31,IF(R736=2,3.42,IF(R736=3,3.53,IF(OR(R736=5,R736=4),3.64,IF(OR(R736=6,R736=7),3.76,IF(OR(R736=8,R736=9),3.88,IF(OR(R736=10,R736=11,R736=12),4.01,IF(OR(R736=13,R736=14,R736=15),4.13,IF(OR(R736=16,R736=17,R736=18),4.27,4.4)))))))))), IF(W736="Ա-1", IF(R736=0,2.66,IF(R736=1,2.75,IF(R736=2,2.83,IF(R736=3,2.92,IF(OR(R736=5,R736=4),3.02,IF(OR(R736=6,R736=7),3.11,IF(OR(R736=8,R736=9),3.21,IF(OR(R736=10,R736=11,R736=12),3.31,IF(OR(R736=13,R736=14,R736=15),3.42,IF(OR(R736=16,R736=17,R736=18),3.53,3.64)))))))))), IF(W736="Ա-2", IF(R736=0,2.28,IF(R736=1,2.35,IF(R736=2,2.43,IF(R736=3,2.5,IF(OR(R736=5,R736=4),2.58,IF(OR(R736=6,R736=7),2.66,IF(OR(R736=8,R736=9),2.75,IF(OR(R736=10,R736=11,R736=12),2.83,IF(OR(R736=13,R736=14,R736=15),2.92,IF(OR(R736=16,R736=17,R736=18),3.01,3.11)))))))))),IF(W736="Ա-3", IF(R736=0,1.96,IF(R736=1,2.02,IF(R736=2,2.08,IF(R736=3,2.15,IF(OR(R736=5,R736=4),2.21,IF(OR(R736=6,R736=7),2.28,IF(OR(R736=8,R736=9),2.35,IF(OR(R736=10,R736=11,R736=12),2.42,IF(OR(R736=13,R736=14,R736=15),2.5,IF(OR(R736=16,R736=17,R736=18),2.58,2.66)))))))))), IF(W736="Կ-1", IF(R736=0,1.68,IF(R736=1,1.73,IF(R736=2,1.79,IF(R736=3,1.84,IF(OR(R736=5,R736=4),1.9,IF(OR(R736=6,R736=7),1.96,IF(OR(R736=8,R736=9),2.02,IF(OR(R736=10,R736=11,R736=12),2.08,IF(OR(R736=13,R736=14,R736=15),2.14,IF(OR(R736=16,R736=17,R736=18),2.21,2.28)))))))))), IF(W736="Կ-2", IF(R736=0,1.45,IF(R736=1,1.49,IF(R736=2,1.54,IF(R736=3,1.59,IF(OR(R736=5,R736=4),1.63,IF(OR(R736=6,R736=7),1.68,IF(OR(R736=8,R736=9),1.73,IF(OR(R736=10,R736=11,R736=12),1.79,IF(OR(R736=13,R736=14,R736=15),1.84,IF(OR(R736=16,R736=17,R736=18),1.9,1.95)))))))))),IF(W736="Կ-3", IF(R736=0,1.25,IF(R736=1,1.29,IF(R736=2,1.33,IF(R736=3,1.37,IF(OR(R736=5,R736=4),1.41,IF(OR(R736=6,R736=7),1.45,IF(OR(R736=8,R736=9),1.49,IF(OR(R736=10,R736=11,R736=12),1.54,IF(OR(R736=13,R736=14,R736=15),1.58,IF(OR(R736=16,R736=17,R736=18),1.63,1.68)))))))))), "Error"))))))))))))</f>
        <v>1.9</v>
      </c>
      <c r="T736" s="456">
        <v>83200</v>
      </c>
      <c r="U736" s="457"/>
      <c r="V736" s="457"/>
      <c r="W736" s="594" t="str">
        <f>+M736</f>
        <v>Կ-1</v>
      </c>
      <c r="X736" s="456">
        <f>T736*S736</f>
        <v>158080</v>
      </c>
      <c r="Y736" s="595">
        <f>+U736+V736+X736</f>
        <v>158080</v>
      </c>
      <c r="Z736" s="595">
        <f>+Y736*13</f>
        <v>2055040</v>
      </c>
      <c r="AA736" s="597">
        <f>+Q736</f>
        <v>1</v>
      </c>
      <c r="AB736" s="597">
        <f>+R736+1</f>
        <v>5</v>
      </c>
      <c r="AC736" s="593">
        <f>IF(AA736&lt;1,0,IF(AG736="Բ-1",IF(AB736=0,6.94,IF(AB736=1,7.17,IF(AB736=2,7.41,IF(AB736=3,7.66,IF(OR(AB736=5,AB736=4),7.92,IF(OR(AB736=6,AB736=7),8.18,IF(OR(AB736=8,AB736=9),8.46,IF(OR(AB736=10,AB736=11,AB736=12),8.74,IF(OR(AB736=13,AB736=14,AB736=15),9.03,IF(OR(AB736=16,AB736=17,AB736=18),9.33,9.65)))))))))),IF(AG736="Բ-2", IF(AB736=0,5.71,IF(AB736=1,5.89,IF(AB736=2,6.09,IF(AB736=3,6.29,IF(OR(AB736=5,AB736=4),6.5,IF(OR(AB736=6,AB736=7),6.72,IF(OR(AB736=8,AB736=9),6.94,IF(OR(AB736=10,AB736=11,AB736=12),7.17,IF(OR(AB736=13,AB736=14,AB736=15),7.41,IF(OR(AB736=16,AB736=17,AB736=18),7.65,7.91)))))))))), IF(AG736="Գ-1", IF(AB736=0,4.7,IF(AB736=1,4.86,IF(AB736=2,5.01,IF(AB736=3,5.18,IF(OR(AB736=5,AB736=4),5.35,IF(OR(AB736=6,AB736=7),5.52,IF(OR(AB736=8,AB736=9),5.71,IF(OR(AB736=10,AB736=11,AB736=12),5.89,IF(OR(AB736=13,AB736=14,AB736=15),6.09,IF(OR(AB736=16,AB736=17,AB736=18),6.29,6.49)))))))))), IF(AG736="Գ-2", IF(AB736=0,3.88,IF(AB736=1,4.01,IF(AB736=2,4.14,IF(AB736=3,4.27,IF(OR(AB736=5,AB736=4),4.41,IF(OR(AB736=6,AB736=7),4.55,IF(OR(AB736=8,AB736=9),4.7,IF(OR(AB736=10,AB736=11,AB736=12),4.85,IF(OR(AB736=13,AB736=14,AB736=15),5.01,IF(OR(AB736=16,AB736=17,AB736=18),5.17,5.34)))))))))), IF(AG736="Գ-3", IF(AB736=0,3.21,IF(AB736=1,3.31,IF(AB736=2,3.42,IF(AB736=3,3.53,IF(OR(AB736=5,AB736=4),3.64,IF(OR(AB736=6,AB736=7),3.76,IF(OR(AB736=8,AB736=9),3.88,IF(OR(AB736=10,AB736=11,AB736=12),4.01,IF(OR(AB736=13,AB736=14,AB736=15),4.13,IF(OR(AB736=16,AB736=17,AB736=18),4.27,4.4)))))))))), IF(AG736="Ա-1", IF(AB736=0,2.66,IF(AB736=1,2.75,IF(AB736=2,2.83,IF(AB736=3,2.92,IF(OR(AB736=5,AB736=4),3.02,IF(OR(AB736=6,AB736=7),3.11,IF(OR(AB736=8,AB736=9),3.21,IF(OR(AB736=10,AB736=11,AB736=12),3.31,IF(OR(AB736=13,AB736=14,AB736=15),3.42,IF(OR(AB736=16,AB736=17,AB736=18),3.53,3.64)))))))))), IF(AG736="Ա-2", IF(AB736=0,2.28,IF(AB736=1,2.35,IF(AB736=2,2.43,IF(AB736=3,2.5,IF(OR(AB736=5,AB736=4),2.58,IF(OR(AB736=6,AB736=7),2.66,IF(OR(AB736=8,AB736=9),2.75,IF(OR(AB736=10,AB736=11,AB736=12),2.83,IF(OR(AB736=13,AB736=14,AB736=15),2.92,IF(OR(AB736=16,AB736=17,AB736=18),3.01,3.11)))))))))),IF(AG736="Ա-3", IF(AB736=0,1.96,IF(AB736=1,2.02,IF(AB736=2,2.08,IF(AB736=3,2.15,IF(OR(AB736=5,AB736=4),2.21,IF(OR(AB736=6,AB736=7),2.28,IF(OR(AB736=8,AB736=9),2.35,IF(OR(AB736=10,AB736=11,AB736=12),2.42,IF(OR(AB736=13,AB736=14,AB736=15),2.5,IF(OR(AB736=16,AB736=17,AB736=18),2.58,2.66)))))))))), IF(AG736="Կ-1", IF(AB736=0,1.68,IF(AB736=1,1.73,IF(AB736=2,1.79,IF(AB736=3,1.84,IF(OR(AB736=5,AB736=4),1.9,IF(OR(AB736=6,AB736=7),1.96,IF(OR(AB736=8,AB736=9),2.02,IF(OR(AB736=10,AB736=11,AB736=12),2.08,IF(OR(AB736=13,AB736=14,AB736=15),2.14,IF(OR(AB736=16,AB736=17,AB736=18),2.21,2.28)))))))))), IF(AG736="Կ-2", IF(AB736=0,1.45,IF(AB736=1,1.49,IF(AB736=2,1.54,IF(AB736=3,1.59,IF(OR(AB736=5,AB736=4),1.63,IF(OR(AB736=6,AB736=7),1.68,IF(OR(AB736=8,AB736=9),1.73,IF(OR(AB736=10,AB736=11,AB736=12),1.79,IF(OR(AB736=13,AB736=14,AB736=15),1.84,IF(OR(AB736=16,AB736=17,AB736=18),1.9,1.95)))))))))),IF(AG736="Կ-3", IF(AB736=0,1.25,IF(AB736=1,1.29,IF(AB736=2,1.33,IF(AB736=3,1.37,IF(OR(AB736=5,AB736=4),1.41,IF(OR(AB736=6,AB736=7),1.45,IF(OR(AB736=8,AB736=9),1.49,IF(OR(AB736=10,AB736=11,AB736=12),1.54,IF(OR(AB736=13,AB736=14,AB736=15),1.58,IF(OR(AB736=16,AB736=17,AB736=18),1.63,1.68)))))))))), "Error"))))))))))))</f>
        <v>1.9</v>
      </c>
      <c r="AD736" s="456">
        <v>83200</v>
      </c>
      <c r="AE736" s="457"/>
      <c r="AF736" s="457"/>
      <c r="AG736" s="737" t="str">
        <f>+W736</f>
        <v>Կ-1</v>
      </c>
      <c r="AH736" s="456">
        <f>AD736*AC736</f>
        <v>158080</v>
      </c>
      <c r="AI736" s="595">
        <f>AH736+AE736+AF736</f>
        <v>158080</v>
      </c>
      <c r="AJ736" s="595">
        <f>+AI736*13</f>
        <v>2055040</v>
      </c>
      <c r="AK736" s="597">
        <f>+AA736</f>
        <v>1</v>
      </c>
      <c r="AL736" s="597">
        <f>+AB736+1</f>
        <v>6</v>
      </c>
      <c r="AM736" s="593">
        <f>IF(AK736&lt;1,0,IF(AQ736="Բ-1",IF(AL736=0,6.94,IF(AL736=1,7.17,IF(AL736=2,7.41,IF(AL736=3,7.66,IF(OR(AL736=5,AL736=4),7.92,IF(OR(AL736=6,AL736=7),8.18,IF(OR(AL736=8,AL736=9),8.46,IF(OR(AL736=10,AL736=11,AL736=12),8.74,IF(OR(AL736=13,AL736=14,AL736=15),9.03,IF(OR(AL736=16,AL736=17,AL736=18),9.33,9.65)))))))))),IF(AQ736="Բ-2", IF(AL736=0,5.71,IF(AL736=1,5.89,IF(AL736=2,6.09,IF(AL736=3,6.29,IF(OR(AL736=5,AL736=4),6.5,IF(OR(AL736=6,AL736=7),6.72,IF(OR(AL736=8,AL736=9),6.94,IF(OR(AL736=10,AL736=11,AL736=12),7.17,IF(OR(AL736=13,AL736=14,AL736=15),7.41,IF(OR(AL736=16,AL736=17,AL736=18),7.65,7.91)))))))))), IF(AQ736="Գ-1", IF(AL736=0,4.7,IF(AL736=1,4.86,IF(AL736=2,5.01,IF(AL736=3,5.18,IF(OR(AL736=5,AL736=4),5.35,IF(OR(AL736=6,AL736=7),5.52,IF(OR(AL736=8,AL736=9),5.71,IF(OR(AL736=10,AL736=11,AL736=12),5.89,IF(OR(AL736=13,AL736=14,AL736=15),6.09,IF(OR(AL736=16,AL736=17,AL736=18),6.29,6.49)))))))))), IF(AQ736="Գ-2", IF(AL736=0,3.88,IF(AL736=1,4.01,IF(AL736=2,4.14,IF(AL736=3,4.27,IF(OR(AL736=5,AL736=4),4.41,IF(OR(AL736=6,AL736=7),4.55,IF(OR(AL736=8,AL736=9),4.7,IF(OR(AL736=10,AL736=11,AL736=12),4.85,IF(OR(AL736=13,AL736=14,AL736=15),5.01,IF(OR(AL736=16,AL736=17,AL736=18),5.17,5.34)))))))))), IF(AQ736="Գ-3", IF(AL736=0,3.21,IF(AL736=1,3.31,IF(AL736=2,3.42,IF(AL736=3,3.53,IF(OR(AL736=5,AL736=4),3.64,IF(OR(AL736=6,AL736=7),3.76,IF(OR(AL736=8,AL736=9),3.88,IF(OR(AL736=10,AL736=11,AL736=12),4.01,IF(OR(AL736=13,AL736=14,AL736=15),4.13,IF(OR(AL736=16,AL736=17,AL736=18),4.27,4.4)))))))))), IF(AQ736="Ա-1", IF(AL736=0,2.66,IF(AL736=1,2.75,IF(AL736=2,2.83,IF(AL736=3,2.92,IF(OR(AL736=5,AL736=4),3.02,IF(OR(AL736=6,AL736=7),3.11,IF(OR(AL736=8,AL736=9),3.21,IF(OR(AL736=10,AL736=11,AL736=12),3.31,IF(OR(AL736=13,AL736=14,AL736=15),3.42,IF(OR(AL736=16,AL736=17,AL736=18),3.53,3.64)))))))))), IF(AQ736="Ա-2", IF(AL736=0,2.28,IF(AL736=1,2.35,IF(AL736=2,2.43,IF(AL736=3,2.5,IF(OR(AL736=5,AL736=4),2.58,IF(OR(AL736=6,AL736=7),2.66,IF(OR(AL736=8,AL736=9),2.75,IF(OR(AL736=10,AL736=11,AL736=12),2.83,IF(OR(AL736=13,AL736=14,AL736=15),2.92,IF(OR(AL736=16,AL736=17,AL736=18),3.01,3.11)))))))))),IF(AQ736="Ա-3", IF(AL736=0,1.96,IF(AL736=1,2.02,IF(AL736=2,2.08,IF(AL736=3,2.15,IF(OR(AL736=5,AL736=4),2.21,IF(OR(AL736=6,AL736=7),2.28,IF(OR(AL736=8,AL736=9),2.35,IF(OR(AL736=10,AL736=11,AL736=12),2.42,IF(OR(AL736=13,AL736=14,AL736=15),2.5,IF(OR(AL736=16,AL736=17,AL736=18),2.58,2.66)))))))))), IF(AQ736="Կ-1", IF(AL736=0,1.68,IF(AL736=1,1.73,IF(AL736=2,1.79,IF(AL736=3,1.84,IF(OR(AL736=5,AL736=4),1.9,IF(OR(AL736=6,AL736=7),1.96,IF(OR(AL736=8,AL736=9),2.02,IF(OR(AL736=10,AL736=11,AL736=12),2.08,IF(OR(AL736=13,AL736=14,AL736=15),2.14,IF(OR(AL736=16,AL736=17,AL736=18),2.21,2.28)))))))))), IF(AQ736="Կ-2", IF(AL736=0,1.45,IF(AL736=1,1.49,IF(AL736=2,1.54,IF(AL736=3,1.59,IF(OR(AL736=5,AL736=4),1.63,IF(OR(AL736=6,AL736=7),1.68,IF(OR(AL736=8,AL736=9),1.73,IF(OR(AL736=10,AL736=11,AL736=12),1.79,IF(OR(AL736=13,AL736=14,AL736=15),1.84,IF(OR(AL736=16,AL736=17,AL736=18),1.9,1.95)))))))))),IF(AQ736="Կ-3", IF(AL736=0,1.25,IF(AL736=1,1.29,IF(AL736=2,1.33,IF(AL736=3,1.37,IF(OR(AL736=5,AL736=4),1.41,IF(OR(AL736=6,AL736=7),1.45,IF(OR(AL736=8,AL736=9),1.49,IF(OR(AL736=10,AL736=11,AL736=12),1.54,IF(OR(AL736=13,AL736=14,AL736=15),1.58,IF(OR(AL736=16,AL736=17,AL736=18),1.63,1.68)))))))))), "Error"))))))))))))</f>
        <v>1.96</v>
      </c>
      <c r="AN736" s="456">
        <v>83200</v>
      </c>
      <c r="AO736" s="457"/>
      <c r="AP736" s="457"/>
      <c r="AQ736" s="737" t="str">
        <f>+AG736</f>
        <v>Կ-1</v>
      </c>
      <c r="AR736" s="456">
        <f>AN736*AM736</f>
        <v>163072</v>
      </c>
      <c r="AS736" s="595">
        <f>AR736+AO736+AP736</f>
        <v>163072</v>
      </c>
      <c r="AT736" s="595">
        <f>+AS736*13</f>
        <v>2119936</v>
      </c>
    </row>
    <row r="737" spans="1:46" s="592" customFormat="1" ht="13.5">
      <c r="A737" s="592">
        <v>3</v>
      </c>
      <c r="B737" s="782">
        <v>17</v>
      </c>
      <c r="C737" s="818" t="s">
        <v>1647</v>
      </c>
      <c r="D737" s="816" t="s">
        <v>2186</v>
      </c>
      <c r="E737" s="817">
        <v>2000</v>
      </c>
      <c r="F737" s="818" t="s">
        <v>229</v>
      </c>
      <c r="G737" s="787">
        <v>1</v>
      </c>
      <c r="H737" s="787">
        <v>2</v>
      </c>
      <c r="I737" s="789">
        <f>IF(G737&lt;1,0,IF(M737="Բ-1",IF(H737=0,6.94,IF(H737=1,7.17,IF(H737=2,7.41,IF(H737=3,7.66,IF(OR(H737=5,H737=4),7.92,IF(OR(H737=6,H737=7),8.18,IF(OR(H737=8,H737=9),8.46,IF(OR(H737=10,H737=11,H737=12),8.74,IF(OR(H737=13,H737=14,H737=15),9.03,IF(OR(H737=16,H737=17,H737=18),9.33,9.65)))))))))),IF(M737="Բ-2", IF(H737=0,5.71,IF(H737=1,5.89,IF(H737=2,6.09,IF(H737=3,6.29,IF(OR(H737=5,H737=4),6.5,IF(OR(H737=6,H737=7),6.72,IF(OR(H737=8,H737=9),6.94,IF(OR(H737=10,H737=11,H737=12),7.17,IF(OR(H737=13,H737=14,H737=15),7.41,IF(OR(H737=16,H737=17,H737=18),7.65,7.91)))))))))), IF(M737="Գ-1", IF(H737=0,4.7,IF(H737=1,4.86,IF(H737=2,5.01,IF(H737=3,5.18,IF(OR(H737=5,H737=4),5.35,IF(OR(H737=6,H737=7),5.52,IF(OR(H737=8,H737=9),5.71,IF(OR(H737=10,H737=11,H737=12),5.89,IF(OR(H737=13,H737=14,H737=15),6.09,IF(OR(H737=16,H737=17,H737=18),6.29,6.49)))))))))), IF(M737="Գ-2", IF(H737=0,3.88,IF(H737=1,4.01,IF(H737=2,4.14,IF(H737=3,4.27,IF(OR(H737=5,H737=4),4.41,IF(OR(H737=6,H737=7),4.55,IF(OR(H737=8,H737=9),4.7,IF(OR(H737=10,H737=11,H737=12),4.85,IF(OR(H737=13,H737=14,H737=15),5.01,IF(OR(H737=16,H737=17,H737=18),5.17,5.34)))))))))), IF(M737="Գ-3", IF(H737=0,3.21,IF(H737=1,3.31,IF(H737=2,3.42,IF(H737=3,3.53,IF(OR(H737=5,H737=4),3.64,IF(OR(H737=6,H737=7),3.76,IF(OR(H737=8,H737=9),3.88,IF(OR(H737=10,H737=11,H737=12),4.01,IF(OR(H737=13,H737=14,H737=15),4.13,IF(OR(H737=16,H737=17,H737=18),4.27,4.4)))))))))), IF(M737="Ա-1", IF(H737=0,2.66,IF(H737=1,2.75,IF(H737=2,2.83,IF(H737=3,2.92,IF(OR(H737=5,H737=4),3.02,IF(OR(H737=6,H737=7),3.11,IF(OR(H737=8,H737=9),3.21,IF(OR(H737=10,H737=11,H737=12),3.31,IF(OR(H737=13,H737=14,H737=15),3.42,IF(OR(H737=16,H737=17,H737=18),3.53,3.64)))))))))), IF(M737="Ա-2", IF(H737=0,2.28,IF(H737=1,2.35,IF(H737=2,2.43,IF(H737=3,2.5,IF(OR(H737=5,H737=4),2.58,IF(OR(H737=6,H737=7),2.66,IF(OR(H737=8,H737=9),2.75,IF(OR(H737=10,H737=11,H737=12),2.83,IF(OR(H737=13,H737=14,H737=15),2.92,IF(OR(H737=16,H737=17,H737=18),3.01,3.11)))))))))),IF(M737="Ա-3", IF(H737=0,1.96,IF(H737=1,2.02,IF(H737=2,2.08,IF(H737=3,2.15,IF(OR(H737=5,H737=4),2.21,IF(OR(H737=6,H737=7),2.28,IF(OR(H737=8,H737=9),2.35,IF(OR(H737=10,H737=11,H737=12),2.42,IF(OR(H737=13,H737=14,H737=15),2.5,IF(OR(H737=16,H737=17,H737=18),2.58,2.66)))))))))), IF(M737="Կ-1", IF(H737=0,1.68,IF(H737=1,1.73,IF(H737=2,1.79,IF(H737=3,1.84,IF(OR(H737=5,H737=4),1.9,IF(OR(H737=6,H737=7),1.96,IF(OR(H737=8,H737=9),2.02,IF(OR(H737=10,H737=11,H737=12),2.08,IF(OR(H737=13,H737=14,H737=15),2.14,IF(OR(H737=16,H737=17,H737=18),2.21,2.28)))))))))), IF(M737="Կ-2", IF(H737=0,1.45,IF(H737=1,1.49,IF(H737=2,1.54,IF(H737=3,1.59,IF(OR(H737=5,H737=4),1.63,IF(OR(H737=6,H737=7),1.68,IF(OR(H737=8,H737=9),1.73,IF(OR(H737=10,H737=11,H737=12),1.79,IF(OR(H737=13,H737=14,H737=15),1.84,IF(OR(H737=16,H737=17,H737=18),1.9,1.95)))))))))),IF(M737="Կ-3", IF(H737=0,1.25,IF(H737=1,1.29,IF(H737=2,1.33,IF(H737=3,1.37,IF(OR(H737=5,H737=4),1.41,IF(OR(H737=6,H737=7),1.45,IF(OR(H737=8,H737=9),1.49,IF(OR(H737=10,H737=11,H737=12),1.54,IF(OR(H737=13,H737=14,H737=15),1.58,IF(OR(H737=16,H737=17,H737=18),1.63,1.68)))))))))), "Error"))))))))))))</f>
        <v>1.79</v>
      </c>
      <c r="J737" s="790">
        <v>83200</v>
      </c>
      <c r="K737" s="799"/>
      <c r="L737" s="799"/>
      <c r="M737" s="837" t="s">
        <v>86</v>
      </c>
      <c r="N737" s="790">
        <f>J737*I737</f>
        <v>148928</v>
      </c>
      <c r="O737" s="792">
        <f>I737*J737+K737+L737</f>
        <v>148928</v>
      </c>
      <c r="P737" s="792">
        <f>+O737*13</f>
        <v>1936064</v>
      </c>
      <c r="Q737" s="597">
        <f>+G737</f>
        <v>1</v>
      </c>
      <c r="R737" s="597">
        <f>+H737+1</f>
        <v>3</v>
      </c>
      <c r="S737" s="593">
        <f>IF(Q737&lt;1,0,IF(W737="Բ-1",IF(R737=0,6.94,IF(R737=1,7.17,IF(R737=2,7.41,IF(R737=3,7.66,IF(OR(R737=5,R737=4),7.92,IF(OR(R737=6,R737=7),8.18,IF(OR(R737=8,R737=9),8.46,IF(OR(R737=10,R737=11,R737=12),8.74,IF(OR(R737=13,R737=14,R737=15),9.03,IF(OR(R737=16,R737=17,R737=18),9.33,9.65)))))))))),IF(W737="Բ-2", IF(R737=0,5.71,IF(R737=1,5.89,IF(R737=2,6.09,IF(R737=3,6.29,IF(OR(R737=5,R737=4),6.5,IF(OR(R737=6,R737=7),6.72,IF(OR(R737=8,R737=9),6.94,IF(OR(R737=10,R737=11,R737=12),7.17,IF(OR(R737=13,R737=14,R737=15),7.41,IF(OR(R737=16,R737=17,R737=18),7.65,7.91)))))))))), IF(W737="Գ-1", IF(R737=0,4.7,IF(R737=1,4.86,IF(R737=2,5.01,IF(R737=3,5.18,IF(OR(R737=5,R737=4),5.35,IF(OR(R737=6,R737=7),5.52,IF(OR(R737=8,R737=9),5.71,IF(OR(R737=10,R737=11,R737=12),5.89,IF(OR(R737=13,R737=14,R737=15),6.09,IF(OR(R737=16,R737=17,R737=18),6.29,6.49)))))))))), IF(W737="Գ-2", IF(R737=0,3.88,IF(R737=1,4.01,IF(R737=2,4.14,IF(R737=3,4.27,IF(OR(R737=5,R737=4),4.41,IF(OR(R737=6,R737=7),4.55,IF(OR(R737=8,R737=9),4.7,IF(OR(R737=10,R737=11,R737=12),4.85,IF(OR(R737=13,R737=14,R737=15),5.01,IF(OR(R737=16,R737=17,R737=18),5.17,5.34)))))))))), IF(W737="Գ-3", IF(R737=0,3.21,IF(R737=1,3.31,IF(R737=2,3.42,IF(R737=3,3.53,IF(OR(R737=5,R737=4),3.64,IF(OR(R737=6,R737=7),3.76,IF(OR(R737=8,R737=9),3.88,IF(OR(R737=10,R737=11,R737=12),4.01,IF(OR(R737=13,R737=14,R737=15),4.13,IF(OR(R737=16,R737=17,R737=18),4.27,4.4)))))))))), IF(W737="Ա-1", IF(R737=0,2.66,IF(R737=1,2.75,IF(R737=2,2.83,IF(R737=3,2.92,IF(OR(R737=5,R737=4),3.02,IF(OR(R737=6,R737=7),3.11,IF(OR(R737=8,R737=9),3.21,IF(OR(R737=10,R737=11,R737=12),3.31,IF(OR(R737=13,R737=14,R737=15),3.42,IF(OR(R737=16,R737=17,R737=18),3.53,3.64)))))))))), IF(W737="Ա-2", IF(R737=0,2.28,IF(R737=1,2.35,IF(R737=2,2.43,IF(R737=3,2.5,IF(OR(R737=5,R737=4),2.58,IF(OR(R737=6,R737=7),2.66,IF(OR(R737=8,R737=9),2.75,IF(OR(R737=10,R737=11,R737=12),2.83,IF(OR(R737=13,R737=14,R737=15),2.92,IF(OR(R737=16,R737=17,R737=18),3.01,3.11)))))))))),IF(W737="Ա-3", IF(R737=0,1.96,IF(R737=1,2.02,IF(R737=2,2.08,IF(R737=3,2.15,IF(OR(R737=5,R737=4),2.21,IF(OR(R737=6,R737=7),2.28,IF(OR(R737=8,R737=9),2.35,IF(OR(R737=10,R737=11,R737=12),2.42,IF(OR(R737=13,R737=14,R737=15),2.5,IF(OR(R737=16,R737=17,R737=18),2.58,2.66)))))))))), IF(W737="Կ-1", IF(R737=0,1.68,IF(R737=1,1.73,IF(R737=2,1.79,IF(R737=3,1.84,IF(OR(R737=5,R737=4),1.9,IF(OR(R737=6,R737=7),1.96,IF(OR(R737=8,R737=9),2.02,IF(OR(R737=10,R737=11,R737=12),2.08,IF(OR(R737=13,R737=14,R737=15),2.14,IF(OR(R737=16,R737=17,R737=18),2.21,2.28)))))))))), IF(W737="Կ-2", IF(R737=0,1.45,IF(R737=1,1.49,IF(R737=2,1.54,IF(R737=3,1.59,IF(OR(R737=5,R737=4),1.63,IF(OR(R737=6,R737=7),1.68,IF(OR(R737=8,R737=9),1.73,IF(OR(R737=10,R737=11,R737=12),1.79,IF(OR(R737=13,R737=14,R737=15),1.84,IF(OR(R737=16,R737=17,R737=18),1.9,1.95)))))))))),IF(W737="Կ-3", IF(R737=0,1.25,IF(R737=1,1.29,IF(R737=2,1.33,IF(R737=3,1.37,IF(OR(R737=5,R737=4),1.41,IF(OR(R737=6,R737=7),1.45,IF(OR(R737=8,R737=9),1.49,IF(OR(R737=10,R737=11,R737=12),1.54,IF(OR(R737=13,R737=14,R737=15),1.58,IF(OR(R737=16,R737=17,R737=18),1.63,1.68)))))))))), "Error"))))))))))))</f>
        <v>1.84</v>
      </c>
      <c r="T737" s="456">
        <v>83200</v>
      </c>
      <c r="U737" s="457"/>
      <c r="V737" s="457"/>
      <c r="W737" s="594" t="str">
        <f>+M737</f>
        <v>Կ-1</v>
      </c>
      <c r="X737" s="456">
        <f>T737*S737</f>
        <v>153088</v>
      </c>
      <c r="Y737" s="595">
        <f>+U737+V737+X737</f>
        <v>153088</v>
      </c>
      <c r="Z737" s="595">
        <f>+Y737*13</f>
        <v>1990144</v>
      </c>
      <c r="AA737" s="597">
        <f>+Q737</f>
        <v>1</v>
      </c>
      <c r="AB737" s="597">
        <f>+R737+1</f>
        <v>4</v>
      </c>
      <c r="AC737" s="593">
        <f>IF(AA737&lt;1,0,IF(AG737="Բ-1",IF(AB737=0,6.94,IF(AB737=1,7.17,IF(AB737=2,7.41,IF(AB737=3,7.66,IF(OR(AB737=5,AB737=4),7.92,IF(OR(AB737=6,AB737=7),8.18,IF(OR(AB737=8,AB737=9),8.46,IF(OR(AB737=10,AB737=11,AB737=12),8.74,IF(OR(AB737=13,AB737=14,AB737=15),9.03,IF(OR(AB737=16,AB737=17,AB737=18),9.33,9.65)))))))))),IF(AG737="Բ-2", IF(AB737=0,5.71,IF(AB737=1,5.89,IF(AB737=2,6.09,IF(AB737=3,6.29,IF(OR(AB737=5,AB737=4),6.5,IF(OR(AB737=6,AB737=7),6.72,IF(OR(AB737=8,AB737=9),6.94,IF(OR(AB737=10,AB737=11,AB737=12),7.17,IF(OR(AB737=13,AB737=14,AB737=15),7.41,IF(OR(AB737=16,AB737=17,AB737=18),7.65,7.91)))))))))), IF(AG737="Գ-1", IF(AB737=0,4.7,IF(AB737=1,4.86,IF(AB737=2,5.01,IF(AB737=3,5.18,IF(OR(AB737=5,AB737=4),5.35,IF(OR(AB737=6,AB737=7),5.52,IF(OR(AB737=8,AB737=9),5.71,IF(OR(AB737=10,AB737=11,AB737=12),5.89,IF(OR(AB737=13,AB737=14,AB737=15),6.09,IF(OR(AB737=16,AB737=17,AB737=18),6.29,6.49)))))))))), IF(AG737="Գ-2", IF(AB737=0,3.88,IF(AB737=1,4.01,IF(AB737=2,4.14,IF(AB737=3,4.27,IF(OR(AB737=5,AB737=4),4.41,IF(OR(AB737=6,AB737=7),4.55,IF(OR(AB737=8,AB737=9),4.7,IF(OR(AB737=10,AB737=11,AB737=12),4.85,IF(OR(AB737=13,AB737=14,AB737=15),5.01,IF(OR(AB737=16,AB737=17,AB737=18),5.17,5.34)))))))))), IF(AG737="Գ-3", IF(AB737=0,3.21,IF(AB737=1,3.31,IF(AB737=2,3.42,IF(AB737=3,3.53,IF(OR(AB737=5,AB737=4),3.64,IF(OR(AB737=6,AB737=7),3.76,IF(OR(AB737=8,AB737=9),3.88,IF(OR(AB737=10,AB737=11,AB737=12),4.01,IF(OR(AB737=13,AB737=14,AB737=15),4.13,IF(OR(AB737=16,AB737=17,AB737=18),4.27,4.4)))))))))), IF(AG737="Ա-1", IF(AB737=0,2.66,IF(AB737=1,2.75,IF(AB737=2,2.83,IF(AB737=3,2.92,IF(OR(AB737=5,AB737=4),3.02,IF(OR(AB737=6,AB737=7),3.11,IF(OR(AB737=8,AB737=9),3.21,IF(OR(AB737=10,AB737=11,AB737=12),3.31,IF(OR(AB737=13,AB737=14,AB737=15),3.42,IF(OR(AB737=16,AB737=17,AB737=18),3.53,3.64)))))))))), IF(AG737="Ա-2", IF(AB737=0,2.28,IF(AB737=1,2.35,IF(AB737=2,2.43,IF(AB737=3,2.5,IF(OR(AB737=5,AB737=4),2.58,IF(OR(AB737=6,AB737=7),2.66,IF(OR(AB737=8,AB737=9),2.75,IF(OR(AB737=10,AB737=11,AB737=12),2.83,IF(OR(AB737=13,AB737=14,AB737=15),2.92,IF(OR(AB737=16,AB737=17,AB737=18),3.01,3.11)))))))))),IF(AG737="Ա-3", IF(AB737=0,1.96,IF(AB737=1,2.02,IF(AB737=2,2.08,IF(AB737=3,2.15,IF(OR(AB737=5,AB737=4),2.21,IF(OR(AB737=6,AB737=7),2.28,IF(OR(AB737=8,AB737=9),2.35,IF(OR(AB737=10,AB737=11,AB737=12),2.42,IF(OR(AB737=13,AB737=14,AB737=15),2.5,IF(OR(AB737=16,AB737=17,AB737=18),2.58,2.66)))))))))), IF(AG737="Կ-1", IF(AB737=0,1.68,IF(AB737=1,1.73,IF(AB737=2,1.79,IF(AB737=3,1.84,IF(OR(AB737=5,AB737=4),1.9,IF(OR(AB737=6,AB737=7),1.96,IF(OR(AB737=8,AB737=9),2.02,IF(OR(AB737=10,AB737=11,AB737=12),2.08,IF(OR(AB737=13,AB737=14,AB737=15),2.14,IF(OR(AB737=16,AB737=17,AB737=18),2.21,2.28)))))))))), IF(AG737="Կ-2", IF(AB737=0,1.45,IF(AB737=1,1.49,IF(AB737=2,1.54,IF(AB737=3,1.59,IF(OR(AB737=5,AB737=4),1.63,IF(OR(AB737=6,AB737=7),1.68,IF(OR(AB737=8,AB737=9),1.73,IF(OR(AB737=10,AB737=11,AB737=12),1.79,IF(OR(AB737=13,AB737=14,AB737=15),1.84,IF(OR(AB737=16,AB737=17,AB737=18),1.9,1.95)))))))))),IF(AG737="Կ-3", IF(AB737=0,1.25,IF(AB737=1,1.29,IF(AB737=2,1.33,IF(AB737=3,1.37,IF(OR(AB737=5,AB737=4),1.41,IF(OR(AB737=6,AB737=7),1.45,IF(OR(AB737=8,AB737=9),1.49,IF(OR(AB737=10,AB737=11,AB737=12),1.54,IF(OR(AB737=13,AB737=14,AB737=15),1.58,IF(OR(AB737=16,AB737=17,AB737=18),1.63,1.68)))))))))), "Error"))))))))))))</f>
        <v>1.9</v>
      </c>
      <c r="AD737" s="456">
        <v>83200</v>
      </c>
      <c r="AE737" s="457"/>
      <c r="AF737" s="457"/>
      <c r="AG737" s="737" t="str">
        <f>+W737</f>
        <v>Կ-1</v>
      </c>
      <c r="AH737" s="456">
        <f>AD737*AC737</f>
        <v>158080</v>
      </c>
      <c r="AI737" s="595">
        <f>AH737+AE737+AF737</f>
        <v>158080</v>
      </c>
      <c r="AJ737" s="595">
        <f>+AI737*13</f>
        <v>2055040</v>
      </c>
      <c r="AK737" s="597">
        <f>+AA737</f>
        <v>1</v>
      </c>
      <c r="AL737" s="597">
        <f>+AB737+1</f>
        <v>5</v>
      </c>
      <c r="AM737" s="593">
        <f>IF(AK737&lt;1,0,IF(AQ737="Բ-1",IF(AL737=0,6.94,IF(AL737=1,7.17,IF(AL737=2,7.41,IF(AL737=3,7.66,IF(OR(AL737=5,AL737=4),7.92,IF(OR(AL737=6,AL737=7),8.18,IF(OR(AL737=8,AL737=9),8.46,IF(OR(AL737=10,AL737=11,AL737=12),8.74,IF(OR(AL737=13,AL737=14,AL737=15),9.03,IF(OR(AL737=16,AL737=17,AL737=18),9.33,9.65)))))))))),IF(AQ737="Բ-2", IF(AL737=0,5.71,IF(AL737=1,5.89,IF(AL737=2,6.09,IF(AL737=3,6.29,IF(OR(AL737=5,AL737=4),6.5,IF(OR(AL737=6,AL737=7),6.72,IF(OR(AL737=8,AL737=9),6.94,IF(OR(AL737=10,AL737=11,AL737=12),7.17,IF(OR(AL737=13,AL737=14,AL737=15),7.41,IF(OR(AL737=16,AL737=17,AL737=18),7.65,7.91)))))))))), IF(AQ737="Գ-1", IF(AL737=0,4.7,IF(AL737=1,4.86,IF(AL737=2,5.01,IF(AL737=3,5.18,IF(OR(AL737=5,AL737=4),5.35,IF(OR(AL737=6,AL737=7),5.52,IF(OR(AL737=8,AL737=9),5.71,IF(OR(AL737=10,AL737=11,AL737=12),5.89,IF(OR(AL737=13,AL737=14,AL737=15),6.09,IF(OR(AL737=16,AL737=17,AL737=18),6.29,6.49)))))))))), IF(AQ737="Գ-2", IF(AL737=0,3.88,IF(AL737=1,4.01,IF(AL737=2,4.14,IF(AL737=3,4.27,IF(OR(AL737=5,AL737=4),4.41,IF(OR(AL737=6,AL737=7),4.55,IF(OR(AL737=8,AL737=9),4.7,IF(OR(AL737=10,AL737=11,AL737=12),4.85,IF(OR(AL737=13,AL737=14,AL737=15),5.01,IF(OR(AL737=16,AL737=17,AL737=18),5.17,5.34)))))))))), IF(AQ737="Գ-3", IF(AL737=0,3.21,IF(AL737=1,3.31,IF(AL737=2,3.42,IF(AL737=3,3.53,IF(OR(AL737=5,AL737=4),3.64,IF(OR(AL737=6,AL737=7),3.76,IF(OR(AL737=8,AL737=9),3.88,IF(OR(AL737=10,AL737=11,AL737=12),4.01,IF(OR(AL737=13,AL737=14,AL737=15),4.13,IF(OR(AL737=16,AL737=17,AL737=18),4.27,4.4)))))))))), IF(AQ737="Ա-1", IF(AL737=0,2.66,IF(AL737=1,2.75,IF(AL737=2,2.83,IF(AL737=3,2.92,IF(OR(AL737=5,AL737=4),3.02,IF(OR(AL737=6,AL737=7),3.11,IF(OR(AL737=8,AL737=9),3.21,IF(OR(AL737=10,AL737=11,AL737=12),3.31,IF(OR(AL737=13,AL737=14,AL737=15),3.42,IF(OR(AL737=16,AL737=17,AL737=18),3.53,3.64)))))))))), IF(AQ737="Ա-2", IF(AL737=0,2.28,IF(AL737=1,2.35,IF(AL737=2,2.43,IF(AL737=3,2.5,IF(OR(AL737=5,AL737=4),2.58,IF(OR(AL737=6,AL737=7),2.66,IF(OR(AL737=8,AL737=9),2.75,IF(OR(AL737=10,AL737=11,AL737=12),2.83,IF(OR(AL737=13,AL737=14,AL737=15),2.92,IF(OR(AL737=16,AL737=17,AL737=18),3.01,3.11)))))))))),IF(AQ737="Ա-3", IF(AL737=0,1.96,IF(AL737=1,2.02,IF(AL737=2,2.08,IF(AL737=3,2.15,IF(OR(AL737=5,AL737=4),2.21,IF(OR(AL737=6,AL737=7),2.28,IF(OR(AL737=8,AL737=9),2.35,IF(OR(AL737=10,AL737=11,AL737=12),2.42,IF(OR(AL737=13,AL737=14,AL737=15),2.5,IF(OR(AL737=16,AL737=17,AL737=18),2.58,2.66)))))))))), IF(AQ737="Կ-1", IF(AL737=0,1.68,IF(AL737=1,1.73,IF(AL737=2,1.79,IF(AL737=3,1.84,IF(OR(AL737=5,AL737=4),1.9,IF(OR(AL737=6,AL737=7),1.96,IF(OR(AL737=8,AL737=9),2.02,IF(OR(AL737=10,AL737=11,AL737=12),2.08,IF(OR(AL737=13,AL737=14,AL737=15),2.14,IF(OR(AL737=16,AL737=17,AL737=18),2.21,2.28)))))))))), IF(AQ737="Կ-2", IF(AL737=0,1.45,IF(AL737=1,1.49,IF(AL737=2,1.54,IF(AL737=3,1.59,IF(OR(AL737=5,AL737=4),1.63,IF(OR(AL737=6,AL737=7),1.68,IF(OR(AL737=8,AL737=9),1.73,IF(OR(AL737=10,AL737=11,AL737=12),1.79,IF(OR(AL737=13,AL737=14,AL737=15),1.84,IF(OR(AL737=16,AL737=17,AL737=18),1.9,1.95)))))))))),IF(AQ737="Կ-3", IF(AL737=0,1.25,IF(AL737=1,1.29,IF(AL737=2,1.33,IF(AL737=3,1.37,IF(OR(AL737=5,AL737=4),1.41,IF(OR(AL737=6,AL737=7),1.45,IF(OR(AL737=8,AL737=9),1.49,IF(OR(AL737=10,AL737=11,AL737=12),1.54,IF(OR(AL737=13,AL737=14,AL737=15),1.58,IF(OR(AL737=16,AL737=17,AL737=18),1.63,1.68)))))))))), "Error"))))))))))))</f>
        <v>1.9</v>
      </c>
      <c r="AN737" s="456">
        <v>83200</v>
      </c>
      <c r="AO737" s="457"/>
      <c r="AP737" s="457"/>
      <c r="AQ737" s="737" t="str">
        <f>+AG737</f>
        <v>Կ-1</v>
      </c>
      <c r="AR737" s="456">
        <f>AN737*AM737</f>
        <v>158080</v>
      </c>
      <c r="AS737" s="595">
        <f>AR737+AO737+AP737</f>
        <v>158080</v>
      </c>
      <c r="AT737" s="595">
        <f>+AS737*13</f>
        <v>2055040</v>
      </c>
    </row>
    <row r="738" spans="1:46" s="592" customFormat="1" ht="13.5">
      <c r="A738" s="592">
        <v>4</v>
      </c>
      <c r="B738" s="782">
        <v>18</v>
      </c>
      <c r="C738" s="818" t="s">
        <v>1648</v>
      </c>
      <c r="D738" s="816" t="s">
        <v>2186</v>
      </c>
      <c r="E738" s="817">
        <v>1985</v>
      </c>
      <c r="F738" s="818" t="s">
        <v>229</v>
      </c>
      <c r="G738" s="787">
        <v>1</v>
      </c>
      <c r="H738" s="787">
        <v>2</v>
      </c>
      <c r="I738" s="789">
        <f>IF(G738&lt;1,0,IF(M738="Բ-1",IF(H738=0,6.94,IF(H738=1,7.17,IF(H738=2,7.41,IF(H738=3,7.66,IF(OR(H738=5,H738=4),7.92,IF(OR(H738=6,H738=7),8.18,IF(OR(H738=8,H738=9),8.46,IF(OR(H738=10,H738=11,H738=12),8.74,IF(OR(H738=13,H738=14,H738=15),9.03,IF(OR(H738=16,H738=17,H738=18),9.33,9.65)))))))))),IF(M738="Բ-2", IF(H738=0,5.71,IF(H738=1,5.89,IF(H738=2,6.09,IF(H738=3,6.29,IF(OR(H738=5,H738=4),6.5,IF(OR(H738=6,H738=7),6.72,IF(OR(H738=8,H738=9),6.94,IF(OR(H738=10,H738=11,H738=12),7.17,IF(OR(H738=13,H738=14,H738=15),7.41,IF(OR(H738=16,H738=17,H738=18),7.65,7.91)))))))))), IF(M738="Գ-1", IF(H738=0,4.7,IF(H738=1,4.86,IF(H738=2,5.01,IF(H738=3,5.18,IF(OR(H738=5,H738=4),5.35,IF(OR(H738=6,H738=7),5.52,IF(OR(H738=8,H738=9),5.71,IF(OR(H738=10,H738=11,H738=12),5.89,IF(OR(H738=13,H738=14,H738=15),6.09,IF(OR(H738=16,H738=17,H738=18),6.29,6.49)))))))))), IF(M738="Գ-2", IF(H738=0,3.88,IF(H738=1,4.01,IF(H738=2,4.14,IF(H738=3,4.27,IF(OR(H738=5,H738=4),4.41,IF(OR(H738=6,H738=7),4.55,IF(OR(H738=8,H738=9),4.7,IF(OR(H738=10,H738=11,H738=12),4.85,IF(OR(H738=13,H738=14,H738=15),5.01,IF(OR(H738=16,H738=17,H738=18),5.17,5.34)))))))))), IF(M738="Գ-3", IF(H738=0,3.21,IF(H738=1,3.31,IF(H738=2,3.42,IF(H738=3,3.53,IF(OR(H738=5,H738=4),3.64,IF(OR(H738=6,H738=7),3.76,IF(OR(H738=8,H738=9),3.88,IF(OR(H738=10,H738=11,H738=12),4.01,IF(OR(H738=13,H738=14,H738=15),4.13,IF(OR(H738=16,H738=17,H738=18),4.27,4.4)))))))))), IF(M738="Ա-1", IF(H738=0,2.66,IF(H738=1,2.75,IF(H738=2,2.83,IF(H738=3,2.92,IF(OR(H738=5,H738=4),3.02,IF(OR(H738=6,H738=7),3.11,IF(OR(H738=8,H738=9),3.21,IF(OR(H738=10,H738=11,H738=12),3.31,IF(OR(H738=13,H738=14,H738=15),3.42,IF(OR(H738=16,H738=17,H738=18),3.53,3.64)))))))))), IF(M738="Ա-2", IF(H738=0,2.28,IF(H738=1,2.35,IF(H738=2,2.43,IF(H738=3,2.5,IF(OR(H738=5,H738=4),2.58,IF(OR(H738=6,H738=7),2.66,IF(OR(H738=8,H738=9),2.75,IF(OR(H738=10,H738=11,H738=12),2.83,IF(OR(H738=13,H738=14,H738=15),2.92,IF(OR(H738=16,H738=17,H738=18),3.01,3.11)))))))))),IF(M738="Ա-3", IF(H738=0,1.96,IF(H738=1,2.02,IF(H738=2,2.08,IF(H738=3,2.15,IF(OR(H738=5,H738=4),2.21,IF(OR(H738=6,H738=7),2.28,IF(OR(H738=8,H738=9),2.35,IF(OR(H738=10,H738=11,H738=12),2.42,IF(OR(H738=13,H738=14,H738=15),2.5,IF(OR(H738=16,H738=17,H738=18),2.58,2.66)))))))))), IF(M738="Կ-1", IF(H738=0,1.68,IF(H738=1,1.73,IF(H738=2,1.79,IF(H738=3,1.84,IF(OR(H738=5,H738=4),1.9,IF(OR(H738=6,H738=7),1.96,IF(OR(H738=8,H738=9),2.02,IF(OR(H738=10,H738=11,H738=12),2.08,IF(OR(H738=13,H738=14,H738=15),2.14,IF(OR(H738=16,H738=17,H738=18),2.21,2.28)))))))))), IF(M738="Կ-2", IF(H738=0,1.45,IF(H738=1,1.49,IF(H738=2,1.54,IF(H738=3,1.59,IF(OR(H738=5,H738=4),1.63,IF(OR(H738=6,H738=7),1.68,IF(OR(H738=8,H738=9),1.73,IF(OR(H738=10,H738=11,H738=12),1.79,IF(OR(H738=13,H738=14,H738=15),1.84,IF(OR(H738=16,H738=17,H738=18),1.9,1.95)))))))))),IF(M738="Կ-3", IF(H738=0,1.25,IF(H738=1,1.29,IF(H738=2,1.33,IF(H738=3,1.37,IF(OR(H738=5,H738=4),1.41,IF(OR(H738=6,H738=7),1.45,IF(OR(H738=8,H738=9),1.49,IF(OR(H738=10,H738=11,H738=12),1.54,IF(OR(H738=13,H738=14,H738=15),1.58,IF(OR(H738=16,H738=17,H738=18),1.63,1.68)))))))))), "Error"))))))))))))</f>
        <v>1.79</v>
      </c>
      <c r="J738" s="790">
        <v>83200</v>
      </c>
      <c r="K738" s="799"/>
      <c r="L738" s="799"/>
      <c r="M738" s="837" t="s">
        <v>86</v>
      </c>
      <c r="N738" s="790">
        <f>J738*I738</f>
        <v>148928</v>
      </c>
      <c r="O738" s="792">
        <f>I738*J738+K738+L738</f>
        <v>148928</v>
      </c>
      <c r="P738" s="792">
        <f>+O738*13</f>
        <v>1936064</v>
      </c>
      <c r="Q738" s="597">
        <f>+G738</f>
        <v>1</v>
      </c>
      <c r="R738" s="597">
        <f>+H738+1</f>
        <v>3</v>
      </c>
      <c r="S738" s="593">
        <f>IF(Q738&lt;1,0,IF(W738="Բ-1",IF(R738=0,6.94,IF(R738=1,7.17,IF(R738=2,7.41,IF(R738=3,7.66,IF(OR(R738=5,R738=4),7.92,IF(OR(R738=6,R738=7),8.18,IF(OR(R738=8,R738=9),8.46,IF(OR(R738=10,R738=11,R738=12),8.74,IF(OR(R738=13,R738=14,R738=15),9.03,IF(OR(R738=16,R738=17,R738=18),9.33,9.65)))))))))),IF(W738="Բ-2", IF(R738=0,5.71,IF(R738=1,5.89,IF(R738=2,6.09,IF(R738=3,6.29,IF(OR(R738=5,R738=4),6.5,IF(OR(R738=6,R738=7),6.72,IF(OR(R738=8,R738=9),6.94,IF(OR(R738=10,R738=11,R738=12),7.17,IF(OR(R738=13,R738=14,R738=15),7.41,IF(OR(R738=16,R738=17,R738=18),7.65,7.91)))))))))), IF(W738="Գ-1", IF(R738=0,4.7,IF(R738=1,4.86,IF(R738=2,5.01,IF(R738=3,5.18,IF(OR(R738=5,R738=4),5.35,IF(OR(R738=6,R738=7),5.52,IF(OR(R738=8,R738=9),5.71,IF(OR(R738=10,R738=11,R738=12),5.89,IF(OR(R738=13,R738=14,R738=15),6.09,IF(OR(R738=16,R738=17,R738=18),6.29,6.49)))))))))), IF(W738="Գ-2", IF(R738=0,3.88,IF(R738=1,4.01,IF(R738=2,4.14,IF(R738=3,4.27,IF(OR(R738=5,R738=4),4.41,IF(OR(R738=6,R738=7),4.55,IF(OR(R738=8,R738=9),4.7,IF(OR(R738=10,R738=11,R738=12),4.85,IF(OR(R738=13,R738=14,R738=15),5.01,IF(OR(R738=16,R738=17,R738=18),5.17,5.34)))))))))), IF(W738="Գ-3", IF(R738=0,3.21,IF(R738=1,3.31,IF(R738=2,3.42,IF(R738=3,3.53,IF(OR(R738=5,R738=4),3.64,IF(OR(R738=6,R738=7),3.76,IF(OR(R738=8,R738=9),3.88,IF(OR(R738=10,R738=11,R738=12),4.01,IF(OR(R738=13,R738=14,R738=15),4.13,IF(OR(R738=16,R738=17,R738=18),4.27,4.4)))))))))), IF(W738="Ա-1", IF(R738=0,2.66,IF(R738=1,2.75,IF(R738=2,2.83,IF(R738=3,2.92,IF(OR(R738=5,R738=4),3.02,IF(OR(R738=6,R738=7),3.11,IF(OR(R738=8,R738=9),3.21,IF(OR(R738=10,R738=11,R738=12),3.31,IF(OR(R738=13,R738=14,R738=15),3.42,IF(OR(R738=16,R738=17,R738=18),3.53,3.64)))))))))), IF(W738="Ա-2", IF(R738=0,2.28,IF(R738=1,2.35,IF(R738=2,2.43,IF(R738=3,2.5,IF(OR(R738=5,R738=4),2.58,IF(OR(R738=6,R738=7),2.66,IF(OR(R738=8,R738=9),2.75,IF(OR(R738=10,R738=11,R738=12),2.83,IF(OR(R738=13,R738=14,R738=15),2.92,IF(OR(R738=16,R738=17,R738=18),3.01,3.11)))))))))),IF(W738="Ա-3", IF(R738=0,1.96,IF(R738=1,2.02,IF(R738=2,2.08,IF(R738=3,2.15,IF(OR(R738=5,R738=4),2.21,IF(OR(R738=6,R738=7),2.28,IF(OR(R738=8,R738=9),2.35,IF(OR(R738=10,R738=11,R738=12),2.42,IF(OR(R738=13,R738=14,R738=15),2.5,IF(OR(R738=16,R738=17,R738=18),2.58,2.66)))))))))), IF(W738="Կ-1", IF(R738=0,1.68,IF(R738=1,1.73,IF(R738=2,1.79,IF(R738=3,1.84,IF(OR(R738=5,R738=4),1.9,IF(OR(R738=6,R738=7),1.96,IF(OR(R738=8,R738=9),2.02,IF(OR(R738=10,R738=11,R738=12),2.08,IF(OR(R738=13,R738=14,R738=15),2.14,IF(OR(R738=16,R738=17,R738=18),2.21,2.28)))))))))), IF(W738="Կ-2", IF(R738=0,1.45,IF(R738=1,1.49,IF(R738=2,1.54,IF(R738=3,1.59,IF(OR(R738=5,R738=4),1.63,IF(OR(R738=6,R738=7),1.68,IF(OR(R738=8,R738=9),1.73,IF(OR(R738=10,R738=11,R738=12),1.79,IF(OR(R738=13,R738=14,R738=15),1.84,IF(OR(R738=16,R738=17,R738=18),1.9,1.95)))))))))),IF(W738="Կ-3", IF(R738=0,1.25,IF(R738=1,1.29,IF(R738=2,1.33,IF(R738=3,1.37,IF(OR(R738=5,R738=4),1.41,IF(OR(R738=6,R738=7),1.45,IF(OR(R738=8,R738=9),1.49,IF(OR(R738=10,R738=11,R738=12),1.54,IF(OR(R738=13,R738=14,R738=15),1.58,IF(OR(R738=16,R738=17,R738=18),1.63,1.68)))))))))), "Error"))))))))))))</f>
        <v>1.84</v>
      </c>
      <c r="T738" s="456">
        <v>83200</v>
      </c>
      <c r="U738" s="457"/>
      <c r="V738" s="457"/>
      <c r="W738" s="594" t="str">
        <f>+M738</f>
        <v>Կ-1</v>
      </c>
      <c r="X738" s="456">
        <f>T738*S738</f>
        <v>153088</v>
      </c>
      <c r="Y738" s="595">
        <f>+U738+V738+X738</f>
        <v>153088</v>
      </c>
      <c r="Z738" s="595">
        <f>+Y738*13</f>
        <v>1990144</v>
      </c>
      <c r="AA738" s="597">
        <f>+Q738</f>
        <v>1</v>
      </c>
      <c r="AB738" s="597">
        <f>+R738+1</f>
        <v>4</v>
      </c>
      <c r="AC738" s="593">
        <f>IF(AA738&lt;1,0,IF(AG738="Բ-1",IF(AB738=0,6.94,IF(AB738=1,7.17,IF(AB738=2,7.41,IF(AB738=3,7.66,IF(OR(AB738=5,AB738=4),7.92,IF(OR(AB738=6,AB738=7),8.18,IF(OR(AB738=8,AB738=9),8.46,IF(OR(AB738=10,AB738=11,AB738=12),8.74,IF(OR(AB738=13,AB738=14,AB738=15),9.03,IF(OR(AB738=16,AB738=17,AB738=18),9.33,9.65)))))))))),IF(AG738="Բ-2", IF(AB738=0,5.71,IF(AB738=1,5.89,IF(AB738=2,6.09,IF(AB738=3,6.29,IF(OR(AB738=5,AB738=4),6.5,IF(OR(AB738=6,AB738=7),6.72,IF(OR(AB738=8,AB738=9),6.94,IF(OR(AB738=10,AB738=11,AB738=12),7.17,IF(OR(AB738=13,AB738=14,AB738=15),7.41,IF(OR(AB738=16,AB738=17,AB738=18),7.65,7.91)))))))))), IF(AG738="Գ-1", IF(AB738=0,4.7,IF(AB738=1,4.86,IF(AB738=2,5.01,IF(AB738=3,5.18,IF(OR(AB738=5,AB738=4),5.35,IF(OR(AB738=6,AB738=7),5.52,IF(OR(AB738=8,AB738=9),5.71,IF(OR(AB738=10,AB738=11,AB738=12),5.89,IF(OR(AB738=13,AB738=14,AB738=15),6.09,IF(OR(AB738=16,AB738=17,AB738=18),6.29,6.49)))))))))), IF(AG738="Գ-2", IF(AB738=0,3.88,IF(AB738=1,4.01,IF(AB738=2,4.14,IF(AB738=3,4.27,IF(OR(AB738=5,AB738=4),4.41,IF(OR(AB738=6,AB738=7),4.55,IF(OR(AB738=8,AB738=9),4.7,IF(OR(AB738=10,AB738=11,AB738=12),4.85,IF(OR(AB738=13,AB738=14,AB738=15),5.01,IF(OR(AB738=16,AB738=17,AB738=18),5.17,5.34)))))))))), IF(AG738="Գ-3", IF(AB738=0,3.21,IF(AB738=1,3.31,IF(AB738=2,3.42,IF(AB738=3,3.53,IF(OR(AB738=5,AB738=4),3.64,IF(OR(AB738=6,AB738=7),3.76,IF(OR(AB738=8,AB738=9),3.88,IF(OR(AB738=10,AB738=11,AB738=12),4.01,IF(OR(AB738=13,AB738=14,AB738=15),4.13,IF(OR(AB738=16,AB738=17,AB738=18),4.27,4.4)))))))))), IF(AG738="Ա-1", IF(AB738=0,2.66,IF(AB738=1,2.75,IF(AB738=2,2.83,IF(AB738=3,2.92,IF(OR(AB738=5,AB738=4),3.02,IF(OR(AB738=6,AB738=7),3.11,IF(OR(AB738=8,AB738=9),3.21,IF(OR(AB738=10,AB738=11,AB738=12),3.31,IF(OR(AB738=13,AB738=14,AB738=15),3.42,IF(OR(AB738=16,AB738=17,AB738=18),3.53,3.64)))))))))), IF(AG738="Ա-2", IF(AB738=0,2.28,IF(AB738=1,2.35,IF(AB738=2,2.43,IF(AB738=3,2.5,IF(OR(AB738=5,AB738=4),2.58,IF(OR(AB738=6,AB738=7),2.66,IF(OR(AB738=8,AB738=9),2.75,IF(OR(AB738=10,AB738=11,AB738=12),2.83,IF(OR(AB738=13,AB738=14,AB738=15),2.92,IF(OR(AB738=16,AB738=17,AB738=18),3.01,3.11)))))))))),IF(AG738="Ա-3", IF(AB738=0,1.96,IF(AB738=1,2.02,IF(AB738=2,2.08,IF(AB738=3,2.15,IF(OR(AB738=5,AB738=4),2.21,IF(OR(AB738=6,AB738=7),2.28,IF(OR(AB738=8,AB738=9),2.35,IF(OR(AB738=10,AB738=11,AB738=12),2.42,IF(OR(AB738=13,AB738=14,AB738=15),2.5,IF(OR(AB738=16,AB738=17,AB738=18),2.58,2.66)))))))))), IF(AG738="Կ-1", IF(AB738=0,1.68,IF(AB738=1,1.73,IF(AB738=2,1.79,IF(AB738=3,1.84,IF(OR(AB738=5,AB738=4),1.9,IF(OR(AB738=6,AB738=7),1.96,IF(OR(AB738=8,AB738=9),2.02,IF(OR(AB738=10,AB738=11,AB738=12),2.08,IF(OR(AB738=13,AB738=14,AB738=15),2.14,IF(OR(AB738=16,AB738=17,AB738=18),2.21,2.28)))))))))), IF(AG738="Կ-2", IF(AB738=0,1.45,IF(AB738=1,1.49,IF(AB738=2,1.54,IF(AB738=3,1.59,IF(OR(AB738=5,AB738=4),1.63,IF(OR(AB738=6,AB738=7),1.68,IF(OR(AB738=8,AB738=9),1.73,IF(OR(AB738=10,AB738=11,AB738=12),1.79,IF(OR(AB738=13,AB738=14,AB738=15),1.84,IF(OR(AB738=16,AB738=17,AB738=18),1.9,1.95)))))))))),IF(AG738="Կ-3", IF(AB738=0,1.25,IF(AB738=1,1.29,IF(AB738=2,1.33,IF(AB738=3,1.37,IF(OR(AB738=5,AB738=4),1.41,IF(OR(AB738=6,AB738=7),1.45,IF(OR(AB738=8,AB738=9),1.49,IF(OR(AB738=10,AB738=11,AB738=12),1.54,IF(OR(AB738=13,AB738=14,AB738=15),1.58,IF(OR(AB738=16,AB738=17,AB738=18),1.63,1.68)))))))))), "Error"))))))))))))</f>
        <v>1.9</v>
      </c>
      <c r="AD738" s="456">
        <v>83200</v>
      </c>
      <c r="AE738" s="457"/>
      <c r="AF738" s="457"/>
      <c r="AG738" s="737" t="str">
        <f>+W738</f>
        <v>Կ-1</v>
      </c>
      <c r="AH738" s="456">
        <f>AD738*AC738</f>
        <v>158080</v>
      </c>
      <c r="AI738" s="595">
        <f>AH738+AE738+AF738</f>
        <v>158080</v>
      </c>
      <c r="AJ738" s="595">
        <f>+AI738*13</f>
        <v>2055040</v>
      </c>
      <c r="AK738" s="597">
        <f>+AA738</f>
        <v>1</v>
      </c>
      <c r="AL738" s="597">
        <f>+AB738+1</f>
        <v>5</v>
      </c>
      <c r="AM738" s="593">
        <f>IF(AK738&lt;1,0,IF(AQ738="Բ-1",IF(AL738=0,6.94,IF(AL738=1,7.17,IF(AL738=2,7.41,IF(AL738=3,7.66,IF(OR(AL738=5,AL738=4),7.92,IF(OR(AL738=6,AL738=7),8.18,IF(OR(AL738=8,AL738=9),8.46,IF(OR(AL738=10,AL738=11,AL738=12),8.74,IF(OR(AL738=13,AL738=14,AL738=15),9.03,IF(OR(AL738=16,AL738=17,AL738=18),9.33,9.65)))))))))),IF(AQ738="Բ-2", IF(AL738=0,5.71,IF(AL738=1,5.89,IF(AL738=2,6.09,IF(AL738=3,6.29,IF(OR(AL738=5,AL738=4),6.5,IF(OR(AL738=6,AL738=7),6.72,IF(OR(AL738=8,AL738=9),6.94,IF(OR(AL738=10,AL738=11,AL738=12),7.17,IF(OR(AL738=13,AL738=14,AL738=15),7.41,IF(OR(AL738=16,AL738=17,AL738=18),7.65,7.91)))))))))), IF(AQ738="Գ-1", IF(AL738=0,4.7,IF(AL738=1,4.86,IF(AL738=2,5.01,IF(AL738=3,5.18,IF(OR(AL738=5,AL738=4),5.35,IF(OR(AL738=6,AL738=7),5.52,IF(OR(AL738=8,AL738=9),5.71,IF(OR(AL738=10,AL738=11,AL738=12),5.89,IF(OR(AL738=13,AL738=14,AL738=15),6.09,IF(OR(AL738=16,AL738=17,AL738=18),6.29,6.49)))))))))), IF(AQ738="Գ-2", IF(AL738=0,3.88,IF(AL738=1,4.01,IF(AL738=2,4.14,IF(AL738=3,4.27,IF(OR(AL738=5,AL738=4),4.41,IF(OR(AL738=6,AL738=7),4.55,IF(OR(AL738=8,AL738=9),4.7,IF(OR(AL738=10,AL738=11,AL738=12),4.85,IF(OR(AL738=13,AL738=14,AL738=15),5.01,IF(OR(AL738=16,AL738=17,AL738=18),5.17,5.34)))))))))), IF(AQ738="Գ-3", IF(AL738=0,3.21,IF(AL738=1,3.31,IF(AL738=2,3.42,IF(AL738=3,3.53,IF(OR(AL738=5,AL738=4),3.64,IF(OR(AL738=6,AL738=7),3.76,IF(OR(AL738=8,AL738=9),3.88,IF(OR(AL738=10,AL738=11,AL738=12),4.01,IF(OR(AL738=13,AL738=14,AL738=15),4.13,IF(OR(AL738=16,AL738=17,AL738=18),4.27,4.4)))))))))), IF(AQ738="Ա-1", IF(AL738=0,2.66,IF(AL738=1,2.75,IF(AL738=2,2.83,IF(AL738=3,2.92,IF(OR(AL738=5,AL738=4),3.02,IF(OR(AL738=6,AL738=7),3.11,IF(OR(AL738=8,AL738=9),3.21,IF(OR(AL738=10,AL738=11,AL738=12),3.31,IF(OR(AL738=13,AL738=14,AL738=15),3.42,IF(OR(AL738=16,AL738=17,AL738=18),3.53,3.64)))))))))), IF(AQ738="Ա-2", IF(AL738=0,2.28,IF(AL738=1,2.35,IF(AL738=2,2.43,IF(AL738=3,2.5,IF(OR(AL738=5,AL738=4),2.58,IF(OR(AL738=6,AL738=7),2.66,IF(OR(AL738=8,AL738=9),2.75,IF(OR(AL738=10,AL738=11,AL738=12),2.83,IF(OR(AL738=13,AL738=14,AL738=15),2.92,IF(OR(AL738=16,AL738=17,AL738=18),3.01,3.11)))))))))),IF(AQ738="Ա-3", IF(AL738=0,1.96,IF(AL738=1,2.02,IF(AL738=2,2.08,IF(AL738=3,2.15,IF(OR(AL738=5,AL738=4),2.21,IF(OR(AL738=6,AL738=7),2.28,IF(OR(AL738=8,AL738=9),2.35,IF(OR(AL738=10,AL738=11,AL738=12),2.42,IF(OR(AL738=13,AL738=14,AL738=15),2.5,IF(OR(AL738=16,AL738=17,AL738=18),2.58,2.66)))))))))), IF(AQ738="Կ-1", IF(AL738=0,1.68,IF(AL738=1,1.73,IF(AL738=2,1.79,IF(AL738=3,1.84,IF(OR(AL738=5,AL738=4),1.9,IF(OR(AL738=6,AL738=7),1.96,IF(OR(AL738=8,AL738=9),2.02,IF(OR(AL738=10,AL738=11,AL738=12),2.08,IF(OR(AL738=13,AL738=14,AL738=15),2.14,IF(OR(AL738=16,AL738=17,AL738=18),2.21,2.28)))))))))), IF(AQ738="Կ-2", IF(AL738=0,1.45,IF(AL738=1,1.49,IF(AL738=2,1.54,IF(AL738=3,1.59,IF(OR(AL738=5,AL738=4),1.63,IF(OR(AL738=6,AL738=7),1.68,IF(OR(AL738=8,AL738=9),1.73,IF(OR(AL738=10,AL738=11,AL738=12),1.79,IF(OR(AL738=13,AL738=14,AL738=15),1.84,IF(OR(AL738=16,AL738=17,AL738=18),1.9,1.95)))))))))),IF(AQ738="Կ-3", IF(AL738=0,1.25,IF(AL738=1,1.29,IF(AL738=2,1.33,IF(AL738=3,1.37,IF(OR(AL738=5,AL738=4),1.41,IF(OR(AL738=6,AL738=7),1.45,IF(OR(AL738=8,AL738=9),1.49,IF(OR(AL738=10,AL738=11,AL738=12),1.54,IF(OR(AL738=13,AL738=14,AL738=15),1.58,IF(OR(AL738=16,AL738=17,AL738=18),1.63,1.68)))))))))), "Error"))))))))))))</f>
        <v>1.9</v>
      </c>
      <c r="AN738" s="456">
        <v>83200</v>
      </c>
      <c r="AO738" s="457"/>
      <c r="AP738" s="457"/>
      <c r="AQ738" s="737" t="str">
        <f>+AG738</f>
        <v>Կ-1</v>
      </c>
      <c r="AR738" s="456">
        <f>AN738*AM738</f>
        <v>158080</v>
      </c>
      <c r="AS738" s="595">
        <f>AR738+AO738+AP738</f>
        <v>158080</v>
      </c>
      <c r="AT738" s="595">
        <f>+AS738*13</f>
        <v>2055040</v>
      </c>
    </row>
    <row r="739" spans="1:46" s="592" customFormat="1" ht="13.5">
      <c r="A739" s="592">
        <v>26</v>
      </c>
      <c r="B739" s="782">
        <v>19</v>
      </c>
      <c r="C739" s="818" t="s">
        <v>3052</v>
      </c>
      <c r="D739" s="816" t="s">
        <v>2186</v>
      </c>
      <c r="E739" s="817">
        <v>1992</v>
      </c>
      <c r="F739" s="818" t="s">
        <v>229</v>
      </c>
      <c r="G739" s="787">
        <v>1</v>
      </c>
      <c r="H739" s="787">
        <v>9</v>
      </c>
      <c r="I739" s="789">
        <f t="shared" si="1368"/>
        <v>2.02</v>
      </c>
      <c r="J739" s="790">
        <v>83200</v>
      </c>
      <c r="K739" s="799"/>
      <c r="L739" s="799"/>
      <c r="M739" s="837" t="s">
        <v>86</v>
      </c>
      <c r="N739" s="790">
        <f t="shared" si="1369"/>
        <v>168064</v>
      </c>
      <c r="O739" s="792">
        <f t="shared" si="1345"/>
        <v>168064</v>
      </c>
      <c r="P739" s="792">
        <f t="shared" si="1370"/>
        <v>2184832</v>
      </c>
      <c r="Q739" s="597">
        <f t="shared" si="1347"/>
        <v>1</v>
      </c>
      <c r="R739" s="597">
        <f t="shared" si="1348"/>
        <v>10</v>
      </c>
      <c r="S739" s="593">
        <f t="shared" si="1349"/>
        <v>2.08</v>
      </c>
      <c r="T739" s="456">
        <v>83200</v>
      </c>
      <c r="U739" s="457"/>
      <c r="V739" s="457"/>
      <c r="W739" s="594" t="str">
        <f t="shared" si="1350"/>
        <v>Կ-1</v>
      </c>
      <c r="X739" s="456">
        <f t="shared" si="1351"/>
        <v>173056</v>
      </c>
      <c r="Y739" s="595">
        <f t="shared" si="1352"/>
        <v>173056</v>
      </c>
      <c r="Z739" s="595">
        <f t="shared" si="1371"/>
        <v>2249728</v>
      </c>
      <c r="AA739" s="597">
        <f t="shared" si="1354"/>
        <v>1</v>
      </c>
      <c r="AB739" s="597">
        <f t="shared" si="1355"/>
        <v>11</v>
      </c>
      <c r="AC739" s="593">
        <f t="shared" si="1356"/>
        <v>2.08</v>
      </c>
      <c r="AD739" s="456">
        <v>83200</v>
      </c>
      <c r="AE739" s="457"/>
      <c r="AF739" s="457"/>
      <c r="AG739" s="737" t="str">
        <f t="shared" si="1357"/>
        <v>Կ-1</v>
      </c>
      <c r="AH739" s="456">
        <f t="shared" si="1358"/>
        <v>173056</v>
      </c>
      <c r="AI739" s="595">
        <f t="shared" si="1359"/>
        <v>173056</v>
      </c>
      <c r="AJ739" s="595">
        <f t="shared" si="1372"/>
        <v>2249728</v>
      </c>
      <c r="AK739" s="597">
        <f t="shared" si="1361"/>
        <v>1</v>
      </c>
      <c r="AL739" s="597">
        <f t="shared" si="1362"/>
        <v>12</v>
      </c>
      <c r="AM739" s="593">
        <f t="shared" si="1363"/>
        <v>2.08</v>
      </c>
      <c r="AN739" s="456">
        <v>83200</v>
      </c>
      <c r="AO739" s="457"/>
      <c r="AP739" s="457"/>
      <c r="AQ739" s="737" t="str">
        <f t="shared" si="1364"/>
        <v>Կ-1</v>
      </c>
      <c r="AR739" s="456">
        <f t="shared" si="1365"/>
        <v>173056</v>
      </c>
      <c r="AS739" s="595">
        <f t="shared" si="1366"/>
        <v>173056</v>
      </c>
      <c r="AT739" s="595">
        <f t="shared" si="1373"/>
        <v>2249728</v>
      </c>
    </row>
    <row r="740" spans="1:46" s="592" customFormat="1" ht="13.5">
      <c r="A740" s="592">
        <v>8</v>
      </c>
      <c r="B740" s="782">
        <v>20</v>
      </c>
      <c r="C740" s="818" t="s">
        <v>3050</v>
      </c>
      <c r="D740" s="816" t="s">
        <v>2186</v>
      </c>
      <c r="E740" s="817">
        <v>1987</v>
      </c>
      <c r="F740" s="818" t="s">
        <v>229</v>
      </c>
      <c r="G740" s="787">
        <v>1</v>
      </c>
      <c r="H740" s="787">
        <v>0</v>
      </c>
      <c r="I740" s="789">
        <f t="shared" si="1368"/>
        <v>1.68</v>
      </c>
      <c r="J740" s="790">
        <v>83200</v>
      </c>
      <c r="K740" s="799"/>
      <c r="L740" s="799"/>
      <c r="M740" s="837" t="s">
        <v>86</v>
      </c>
      <c r="N740" s="790">
        <f t="shared" si="1369"/>
        <v>139776</v>
      </c>
      <c r="O740" s="792">
        <f t="shared" si="1345"/>
        <v>139776</v>
      </c>
      <c r="P740" s="792">
        <f t="shared" si="1370"/>
        <v>1817088</v>
      </c>
      <c r="Q740" s="597">
        <f t="shared" si="1347"/>
        <v>1</v>
      </c>
      <c r="R740" s="597">
        <f t="shared" si="1348"/>
        <v>1</v>
      </c>
      <c r="S740" s="593">
        <f t="shared" si="1349"/>
        <v>1.73</v>
      </c>
      <c r="T740" s="456">
        <v>83200</v>
      </c>
      <c r="U740" s="457"/>
      <c r="V740" s="457"/>
      <c r="W740" s="594" t="str">
        <f t="shared" si="1350"/>
        <v>Կ-1</v>
      </c>
      <c r="X740" s="456">
        <f t="shared" si="1351"/>
        <v>143936</v>
      </c>
      <c r="Y740" s="595">
        <f t="shared" si="1352"/>
        <v>143936</v>
      </c>
      <c r="Z740" s="595">
        <f t="shared" si="1371"/>
        <v>1871168</v>
      </c>
      <c r="AA740" s="597">
        <f t="shared" si="1354"/>
        <v>1</v>
      </c>
      <c r="AB740" s="597">
        <f t="shared" si="1355"/>
        <v>2</v>
      </c>
      <c r="AC740" s="593">
        <f t="shared" si="1356"/>
        <v>1.79</v>
      </c>
      <c r="AD740" s="456">
        <v>83200</v>
      </c>
      <c r="AE740" s="457"/>
      <c r="AF740" s="457"/>
      <c r="AG740" s="737" t="str">
        <f t="shared" si="1357"/>
        <v>Կ-1</v>
      </c>
      <c r="AH740" s="456">
        <f t="shared" si="1358"/>
        <v>148928</v>
      </c>
      <c r="AI740" s="595">
        <f t="shared" si="1359"/>
        <v>148928</v>
      </c>
      <c r="AJ740" s="595">
        <f t="shared" si="1372"/>
        <v>1936064</v>
      </c>
      <c r="AK740" s="597">
        <f t="shared" si="1361"/>
        <v>1</v>
      </c>
      <c r="AL740" s="597">
        <f t="shared" si="1362"/>
        <v>3</v>
      </c>
      <c r="AM740" s="593">
        <f t="shared" si="1363"/>
        <v>1.84</v>
      </c>
      <c r="AN740" s="456">
        <v>83200</v>
      </c>
      <c r="AO740" s="457"/>
      <c r="AP740" s="457"/>
      <c r="AQ740" s="737" t="str">
        <f t="shared" si="1364"/>
        <v>Կ-1</v>
      </c>
      <c r="AR740" s="456">
        <f t="shared" si="1365"/>
        <v>153088</v>
      </c>
      <c r="AS740" s="595">
        <f t="shared" si="1366"/>
        <v>153088</v>
      </c>
      <c r="AT740" s="595">
        <f t="shared" si="1373"/>
        <v>1990144</v>
      </c>
    </row>
    <row r="741" spans="1:46" s="592" customFormat="1" ht="13.5">
      <c r="A741" s="592">
        <v>11</v>
      </c>
      <c r="B741" s="782">
        <v>21</v>
      </c>
      <c r="C741" s="818" t="s">
        <v>3051</v>
      </c>
      <c r="D741" s="816" t="s">
        <v>2186</v>
      </c>
      <c r="E741" s="817">
        <v>1970</v>
      </c>
      <c r="F741" s="818" t="s">
        <v>229</v>
      </c>
      <c r="G741" s="787">
        <v>1</v>
      </c>
      <c r="H741" s="788">
        <v>0</v>
      </c>
      <c r="I741" s="789">
        <f t="shared" si="1368"/>
        <v>1.68</v>
      </c>
      <c r="J741" s="790">
        <v>83200</v>
      </c>
      <c r="K741" s="799"/>
      <c r="L741" s="799"/>
      <c r="M741" s="837" t="s">
        <v>86</v>
      </c>
      <c r="N741" s="790">
        <f t="shared" si="1369"/>
        <v>139776</v>
      </c>
      <c r="O741" s="792">
        <f t="shared" si="1345"/>
        <v>139776</v>
      </c>
      <c r="P741" s="792">
        <f t="shared" si="1370"/>
        <v>1817088</v>
      </c>
      <c r="Q741" s="597">
        <f t="shared" si="1347"/>
        <v>1</v>
      </c>
      <c r="R741" s="597">
        <f t="shared" si="1348"/>
        <v>1</v>
      </c>
      <c r="S741" s="593">
        <f t="shared" si="1349"/>
        <v>1.73</v>
      </c>
      <c r="T741" s="456">
        <v>83200</v>
      </c>
      <c r="U741" s="457"/>
      <c r="V741" s="457"/>
      <c r="W741" s="594" t="str">
        <f t="shared" si="1350"/>
        <v>Կ-1</v>
      </c>
      <c r="X741" s="456">
        <f t="shared" si="1351"/>
        <v>143936</v>
      </c>
      <c r="Y741" s="595">
        <f t="shared" si="1352"/>
        <v>143936</v>
      </c>
      <c r="Z741" s="595">
        <f t="shared" si="1371"/>
        <v>1871168</v>
      </c>
      <c r="AA741" s="597">
        <f t="shared" si="1354"/>
        <v>1</v>
      </c>
      <c r="AB741" s="597">
        <f t="shared" si="1355"/>
        <v>2</v>
      </c>
      <c r="AC741" s="593">
        <f t="shared" si="1356"/>
        <v>1.79</v>
      </c>
      <c r="AD741" s="456">
        <v>83200</v>
      </c>
      <c r="AE741" s="457"/>
      <c r="AF741" s="457"/>
      <c r="AG741" s="737" t="str">
        <f t="shared" si="1357"/>
        <v>Կ-1</v>
      </c>
      <c r="AH741" s="456">
        <f t="shared" si="1358"/>
        <v>148928</v>
      </c>
      <c r="AI741" s="595">
        <f t="shared" si="1359"/>
        <v>148928</v>
      </c>
      <c r="AJ741" s="595">
        <f t="shared" si="1372"/>
        <v>1936064</v>
      </c>
      <c r="AK741" s="597">
        <f t="shared" si="1361"/>
        <v>1</v>
      </c>
      <c r="AL741" s="597">
        <f t="shared" si="1362"/>
        <v>3</v>
      </c>
      <c r="AM741" s="593">
        <f t="shared" si="1363"/>
        <v>1.84</v>
      </c>
      <c r="AN741" s="456">
        <v>83200</v>
      </c>
      <c r="AO741" s="457"/>
      <c r="AP741" s="457"/>
      <c r="AQ741" s="737" t="str">
        <f t="shared" si="1364"/>
        <v>Կ-1</v>
      </c>
      <c r="AR741" s="456">
        <f t="shared" si="1365"/>
        <v>153088</v>
      </c>
      <c r="AS741" s="595">
        <f t="shared" si="1366"/>
        <v>153088</v>
      </c>
      <c r="AT741" s="595">
        <f t="shared" si="1373"/>
        <v>1990144</v>
      </c>
    </row>
    <row r="742" spans="1:46" s="592" customFormat="1" ht="13.5">
      <c r="A742" s="592">
        <v>3</v>
      </c>
      <c r="B742" s="782">
        <v>22</v>
      </c>
      <c r="C742" s="818" t="s">
        <v>78</v>
      </c>
      <c r="D742" s="816"/>
      <c r="E742" s="817"/>
      <c r="F742" s="818" t="s">
        <v>229</v>
      </c>
      <c r="G742" s="787">
        <v>1</v>
      </c>
      <c r="H742" s="788">
        <v>6</v>
      </c>
      <c r="I742" s="789">
        <f t="shared" ref="I742:I756" si="1417">IF(G742&lt;1,0,IF(M742="Բ-1",IF(H742=0,6.94,IF(H742=1,7.17,IF(H742=2,7.41,IF(H742=3,7.66,IF(OR(H742=5,H742=4),7.92,IF(OR(H742=6,H742=7),8.18,IF(OR(H742=8,H742=9),8.46,IF(OR(H742=10,H742=11,H742=12),8.74,IF(OR(H742=13,H742=14,H742=15),9.03,IF(OR(H742=16,H742=17,H742=18),9.33,9.65)))))))))),IF(M742="Բ-2", IF(H742=0,5.71,IF(H742=1,5.89,IF(H742=2,6.09,IF(H742=3,6.29,IF(OR(H742=5,H742=4),6.5,IF(OR(H742=6,H742=7),6.72,IF(OR(H742=8,H742=9),6.94,IF(OR(H742=10,H742=11,H742=12),7.17,IF(OR(H742=13,H742=14,H742=15),7.41,IF(OR(H742=16,H742=17,H742=18),7.65,7.91)))))))))), IF(M742="Գ-1", IF(H742=0,4.7,IF(H742=1,4.86,IF(H742=2,5.01,IF(H742=3,5.18,IF(OR(H742=5,H742=4),5.35,IF(OR(H742=6,H742=7),5.52,IF(OR(H742=8,H742=9),5.71,IF(OR(H742=10,H742=11,H742=12),5.89,IF(OR(H742=13,H742=14,H742=15),6.09,IF(OR(H742=16,H742=17,H742=18),6.29,6.49)))))))))), IF(M742="Գ-2", IF(H742=0,3.88,IF(H742=1,4.01,IF(H742=2,4.14,IF(H742=3,4.27,IF(OR(H742=5,H742=4),4.41,IF(OR(H742=6,H742=7),4.55,IF(OR(H742=8,H742=9),4.7,IF(OR(H742=10,H742=11,H742=12),4.85,IF(OR(H742=13,H742=14,H742=15),5.01,IF(OR(H742=16,H742=17,H742=18),5.17,5.34)))))))))), IF(M742="Գ-3", IF(H742=0,3.21,IF(H742=1,3.31,IF(H742=2,3.42,IF(H742=3,3.53,IF(OR(H742=5,H742=4),3.64,IF(OR(H742=6,H742=7),3.76,IF(OR(H742=8,H742=9),3.88,IF(OR(H742=10,H742=11,H742=12),4.01,IF(OR(H742=13,H742=14,H742=15),4.13,IF(OR(H742=16,H742=17,H742=18),4.27,4.4)))))))))), IF(M742="Ա-1", IF(H742=0,2.66,IF(H742=1,2.75,IF(H742=2,2.83,IF(H742=3,2.92,IF(OR(H742=5,H742=4),3.02,IF(OR(H742=6,H742=7),3.11,IF(OR(H742=8,H742=9),3.21,IF(OR(H742=10,H742=11,H742=12),3.31,IF(OR(H742=13,H742=14,H742=15),3.42,IF(OR(H742=16,H742=17,H742=18),3.53,3.64)))))))))), IF(M742="Ա-2", IF(H742=0,2.28,IF(H742=1,2.35,IF(H742=2,2.43,IF(H742=3,2.5,IF(OR(H742=5,H742=4),2.58,IF(OR(H742=6,H742=7),2.66,IF(OR(H742=8,H742=9),2.75,IF(OR(H742=10,H742=11,H742=12),2.83,IF(OR(H742=13,H742=14,H742=15),2.92,IF(OR(H742=16,H742=17,H742=18),3.01,3.11)))))))))),IF(M742="Ա-3", IF(H742=0,1.96,IF(H742=1,2.02,IF(H742=2,2.08,IF(H742=3,2.15,IF(OR(H742=5,H742=4),2.21,IF(OR(H742=6,H742=7),2.28,IF(OR(H742=8,H742=9),2.35,IF(OR(H742=10,H742=11,H742=12),2.42,IF(OR(H742=13,H742=14,H742=15),2.5,IF(OR(H742=16,H742=17,H742=18),2.58,2.66)))))))))), IF(M742="Կ-1", IF(H742=0,1.68,IF(H742=1,1.73,IF(H742=2,1.79,IF(H742=3,1.84,IF(OR(H742=5,H742=4),1.9,IF(OR(H742=6,H742=7),1.96,IF(OR(H742=8,H742=9),2.02,IF(OR(H742=10,H742=11,H742=12),2.08,IF(OR(H742=13,H742=14,H742=15),2.14,IF(OR(H742=16,H742=17,H742=18),2.21,2.28)))))))))), IF(M742="Կ-2", IF(H742=0,1.45,IF(H742=1,1.49,IF(H742=2,1.54,IF(H742=3,1.59,IF(OR(H742=5,H742=4),1.63,IF(OR(H742=6,H742=7),1.68,IF(OR(H742=8,H742=9),1.73,IF(OR(H742=10,H742=11,H742=12),1.79,IF(OR(H742=13,H742=14,H742=15),1.84,IF(OR(H742=16,H742=17,H742=18),1.9,1.95)))))))))),IF(M742="Կ-3", IF(H742=0,1.25,IF(H742=1,1.29,IF(H742=2,1.33,IF(H742=3,1.37,IF(OR(H742=5,H742=4),1.41,IF(OR(H742=6,H742=7),1.45,IF(OR(H742=8,H742=9),1.49,IF(OR(H742=10,H742=11,H742=12),1.54,IF(OR(H742=13,H742=14,H742=15),1.58,IF(OR(H742=16,H742=17,H742=18),1.63,1.68)))))))))), "Error"))))))))))))</f>
        <v>1.96</v>
      </c>
      <c r="J742" s="790">
        <v>83200</v>
      </c>
      <c r="K742" s="799"/>
      <c r="L742" s="799"/>
      <c r="M742" s="837" t="s">
        <v>86</v>
      </c>
      <c r="N742" s="790">
        <f t="shared" ref="N742:N756" si="1418">J742*I742</f>
        <v>163072</v>
      </c>
      <c r="O742" s="792">
        <f t="shared" si="1345"/>
        <v>163072</v>
      </c>
      <c r="P742" s="792">
        <f t="shared" ref="P742:P756" si="1419">+O742*13</f>
        <v>2119936</v>
      </c>
      <c r="Q742" s="597">
        <f t="shared" si="1347"/>
        <v>1</v>
      </c>
      <c r="R742" s="597">
        <f t="shared" si="1348"/>
        <v>7</v>
      </c>
      <c r="S742" s="593">
        <f t="shared" si="1349"/>
        <v>1.96</v>
      </c>
      <c r="T742" s="456">
        <v>83200</v>
      </c>
      <c r="U742" s="457"/>
      <c r="V742" s="457"/>
      <c r="W742" s="594" t="str">
        <f t="shared" si="1350"/>
        <v>Կ-1</v>
      </c>
      <c r="X742" s="456">
        <f t="shared" si="1351"/>
        <v>163072</v>
      </c>
      <c r="Y742" s="595">
        <f t="shared" si="1352"/>
        <v>163072</v>
      </c>
      <c r="Z742" s="595">
        <f t="shared" ref="Z742:Z756" si="1420">+Y742*13</f>
        <v>2119936</v>
      </c>
      <c r="AA742" s="597">
        <f t="shared" si="1354"/>
        <v>1</v>
      </c>
      <c r="AB742" s="597">
        <f t="shared" si="1355"/>
        <v>8</v>
      </c>
      <c r="AC742" s="593">
        <f t="shared" si="1356"/>
        <v>2.02</v>
      </c>
      <c r="AD742" s="456">
        <v>83200</v>
      </c>
      <c r="AE742" s="457"/>
      <c r="AF742" s="457"/>
      <c r="AG742" s="737" t="str">
        <f t="shared" si="1357"/>
        <v>Կ-1</v>
      </c>
      <c r="AH742" s="456">
        <f t="shared" si="1358"/>
        <v>168064</v>
      </c>
      <c r="AI742" s="595">
        <f t="shared" si="1359"/>
        <v>168064</v>
      </c>
      <c r="AJ742" s="595">
        <f t="shared" ref="AJ742:AJ756" si="1421">+AI742*13</f>
        <v>2184832</v>
      </c>
      <c r="AK742" s="597">
        <f t="shared" si="1361"/>
        <v>1</v>
      </c>
      <c r="AL742" s="597">
        <f t="shared" si="1362"/>
        <v>9</v>
      </c>
      <c r="AM742" s="593">
        <f t="shared" si="1363"/>
        <v>2.02</v>
      </c>
      <c r="AN742" s="456">
        <v>83200</v>
      </c>
      <c r="AO742" s="457"/>
      <c r="AP742" s="457"/>
      <c r="AQ742" s="737" t="str">
        <f t="shared" ref="AQ742:AQ756" si="1422">+AG742</f>
        <v>Կ-1</v>
      </c>
      <c r="AR742" s="456">
        <f t="shared" si="1365"/>
        <v>168064</v>
      </c>
      <c r="AS742" s="595">
        <f t="shared" si="1366"/>
        <v>168064</v>
      </c>
      <c r="AT742" s="595">
        <f t="shared" ref="AT742:AT756" si="1423">+AS742*13</f>
        <v>2184832</v>
      </c>
    </row>
    <row r="743" spans="1:46" s="948" customFormat="1" ht="13.5">
      <c r="B743" s="949">
        <v>23</v>
      </c>
      <c r="C743" s="929" t="s">
        <v>78</v>
      </c>
      <c r="D743" s="928"/>
      <c r="E743" s="930"/>
      <c r="F743" s="929" t="s">
        <v>229</v>
      </c>
      <c r="G743" s="952">
        <v>1</v>
      </c>
      <c r="H743" s="952">
        <v>6</v>
      </c>
      <c r="I743" s="953">
        <f t="shared" si="1417"/>
        <v>1.96</v>
      </c>
      <c r="J743" s="933">
        <v>83200</v>
      </c>
      <c r="K743" s="954"/>
      <c r="L743" s="954"/>
      <c r="M743" s="955" t="s">
        <v>86</v>
      </c>
      <c r="N743" s="933">
        <f t="shared" si="1418"/>
        <v>163072</v>
      </c>
      <c r="O743" s="956">
        <f t="shared" si="1345"/>
        <v>163072</v>
      </c>
      <c r="P743" s="956">
        <f t="shared" si="1419"/>
        <v>2119936</v>
      </c>
      <c r="Q743" s="952">
        <f t="shared" si="1347"/>
        <v>1</v>
      </c>
      <c r="R743" s="952">
        <f t="shared" si="1348"/>
        <v>7</v>
      </c>
      <c r="S743" s="953">
        <f t="shared" si="1349"/>
        <v>1.96</v>
      </c>
      <c r="T743" s="933">
        <v>83200</v>
      </c>
      <c r="U743" s="957"/>
      <c r="V743" s="954"/>
      <c r="W743" s="955" t="str">
        <f t="shared" si="1350"/>
        <v>Կ-1</v>
      </c>
      <c r="X743" s="933">
        <f t="shared" si="1351"/>
        <v>163072</v>
      </c>
      <c r="Y743" s="956">
        <f t="shared" si="1352"/>
        <v>163072</v>
      </c>
      <c r="Z743" s="956">
        <f t="shared" si="1420"/>
        <v>2119936</v>
      </c>
      <c r="AA743" s="952">
        <f t="shared" si="1354"/>
        <v>1</v>
      </c>
      <c r="AB743" s="952">
        <f t="shared" si="1355"/>
        <v>8</v>
      </c>
      <c r="AC743" s="953">
        <f t="shared" si="1356"/>
        <v>2.02</v>
      </c>
      <c r="AD743" s="933">
        <v>83200</v>
      </c>
      <c r="AE743" s="957"/>
      <c r="AF743" s="954"/>
      <c r="AG743" s="955" t="str">
        <f t="shared" si="1357"/>
        <v>Կ-1</v>
      </c>
      <c r="AH743" s="933">
        <f t="shared" si="1358"/>
        <v>168064</v>
      </c>
      <c r="AI743" s="956">
        <f t="shared" si="1359"/>
        <v>168064</v>
      </c>
      <c r="AJ743" s="956">
        <f t="shared" si="1421"/>
        <v>2184832</v>
      </c>
      <c r="AK743" s="952">
        <f t="shared" si="1361"/>
        <v>1</v>
      </c>
      <c r="AL743" s="952">
        <f t="shared" si="1362"/>
        <v>9</v>
      </c>
      <c r="AM743" s="953">
        <f t="shared" si="1363"/>
        <v>2.02</v>
      </c>
      <c r="AN743" s="933">
        <v>83200</v>
      </c>
      <c r="AO743" s="957"/>
      <c r="AP743" s="954"/>
      <c r="AQ743" s="955" t="str">
        <f t="shared" si="1422"/>
        <v>Կ-1</v>
      </c>
      <c r="AR743" s="933">
        <f t="shared" si="1365"/>
        <v>168064</v>
      </c>
      <c r="AS743" s="956">
        <f t="shared" si="1366"/>
        <v>168064</v>
      </c>
      <c r="AT743" s="956">
        <f t="shared" si="1423"/>
        <v>2184832</v>
      </c>
    </row>
    <row r="744" spans="1:46" s="592" customFormat="1" ht="27">
      <c r="A744" s="592">
        <v>3</v>
      </c>
      <c r="B744" s="782">
        <v>24</v>
      </c>
      <c r="C744" s="818" t="s">
        <v>981</v>
      </c>
      <c r="D744" s="784" t="s">
        <v>2186</v>
      </c>
      <c r="E744" s="785">
        <v>1958</v>
      </c>
      <c r="F744" s="823" t="s">
        <v>468</v>
      </c>
      <c r="G744" s="787">
        <v>1</v>
      </c>
      <c r="H744" s="787">
        <v>46</v>
      </c>
      <c r="I744" s="789">
        <f t="shared" si="1417"/>
        <v>2.2799999999999998</v>
      </c>
      <c r="J744" s="790">
        <v>83200</v>
      </c>
      <c r="K744" s="799"/>
      <c r="L744" s="799"/>
      <c r="M744" s="837" t="s">
        <v>86</v>
      </c>
      <c r="N744" s="790">
        <f t="shared" si="1418"/>
        <v>189695.99999999997</v>
      </c>
      <c r="O744" s="792">
        <f t="shared" si="1345"/>
        <v>189695.99999999997</v>
      </c>
      <c r="P744" s="792">
        <f t="shared" si="1419"/>
        <v>2466047.9999999995</v>
      </c>
      <c r="Q744" s="597">
        <f t="shared" si="1347"/>
        <v>1</v>
      </c>
      <c r="R744" s="597">
        <f t="shared" si="1348"/>
        <v>47</v>
      </c>
      <c r="S744" s="593">
        <f t="shared" si="1349"/>
        <v>2.2799999999999998</v>
      </c>
      <c r="T744" s="456">
        <v>83200</v>
      </c>
      <c r="U744" s="457"/>
      <c r="V744" s="457"/>
      <c r="W744" s="594" t="str">
        <f t="shared" si="1350"/>
        <v>Կ-1</v>
      </c>
      <c r="X744" s="456">
        <f t="shared" si="1351"/>
        <v>189695.99999999997</v>
      </c>
      <c r="Y744" s="595">
        <f t="shared" si="1352"/>
        <v>189695.99999999997</v>
      </c>
      <c r="Z744" s="595">
        <f t="shared" si="1420"/>
        <v>2466047.9999999995</v>
      </c>
      <c r="AA744" s="597">
        <f t="shared" si="1354"/>
        <v>1</v>
      </c>
      <c r="AB744" s="597">
        <f t="shared" si="1355"/>
        <v>48</v>
      </c>
      <c r="AC744" s="593">
        <f t="shared" si="1356"/>
        <v>2.2799999999999998</v>
      </c>
      <c r="AD744" s="456">
        <v>83200</v>
      </c>
      <c r="AE744" s="457"/>
      <c r="AF744" s="457"/>
      <c r="AG744" s="737" t="str">
        <f t="shared" si="1357"/>
        <v>Կ-1</v>
      </c>
      <c r="AH744" s="456">
        <f t="shared" si="1358"/>
        <v>189695.99999999997</v>
      </c>
      <c r="AI744" s="595">
        <f t="shared" si="1359"/>
        <v>189695.99999999997</v>
      </c>
      <c r="AJ744" s="595">
        <f t="shared" si="1421"/>
        <v>2466047.9999999995</v>
      </c>
      <c r="AK744" s="597">
        <f t="shared" si="1361"/>
        <v>1</v>
      </c>
      <c r="AL744" s="597">
        <f t="shared" si="1362"/>
        <v>49</v>
      </c>
      <c r="AM744" s="593">
        <f t="shared" si="1363"/>
        <v>2.2799999999999998</v>
      </c>
      <c r="AN744" s="456">
        <v>83200</v>
      </c>
      <c r="AO744" s="457"/>
      <c r="AP744" s="457"/>
      <c r="AQ744" s="737" t="str">
        <f t="shared" si="1422"/>
        <v>Կ-1</v>
      </c>
      <c r="AR744" s="456">
        <f t="shared" si="1365"/>
        <v>189695.99999999997</v>
      </c>
      <c r="AS744" s="595">
        <f t="shared" si="1366"/>
        <v>189695.99999999997</v>
      </c>
      <c r="AT744" s="595">
        <f t="shared" si="1423"/>
        <v>2466047.9999999995</v>
      </c>
    </row>
    <row r="745" spans="1:46" s="592" customFormat="1" ht="27">
      <c r="A745" s="592">
        <v>3</v>
      </c>
      <c r="B745" s="782">
        <v>25</v>
      </c>
      <c r="C745" s="818" t="s">
        <v>982</v>
      </c>
      <c r="D745" s="784" t="s">
        <v>2186</v>
      </c>
      <c r="E745" s="785">
        <v>1971</v>
      </c>
      <c r="F745" s="823" t="s">
        <v>468</v>
      </c>
      <c r="G745" s="787">
        <v>1</v>
      </c>
      <c r="H745" s="787">
        <v>14</v>
      </c>
      <c r="I745" s="789">
        <f t="shared" si="1417"/>
        <v>2.14</v>
      </c>
      <c r="J745" s="790">
        <v>83200</v>
      </c>
      <c r="K745" s="799"/>
      <c r="L745" s="799"/>
      <c r="M745" s="837" t="s">
        <v>86</v>
      </c>
      <c r="N745" s="790">
        <f t="shared" si="1418"/>
        <v>178048</v>
      </c>
      <c r="O745" s="792">
        <f t="shared" si="1345"/>
        <v>178048</v>
      </c>
      <c r="P745" s="792">
        <f t="shared" si="1419"/>
        <v>2314624</v>
      </c>
      <c r="Q745" s="597">
        <f t="shared" si="1347"/>
        <v>1</v>
      </c>
      <c r="R745" s="597">
        <f t="shared" si="1348"/>
        <v>15</v>
      </c>
      <c r="S745" s="593">
        <f t="shared" si="1349"/>
        <v>2.14</v>
      </c>
      <c r="T745" s="456">
        <v>83200</v>
      </c>
      <c r="U745" s="457"/>
      <c r="V745" s="457"/>
      <c r="W745" s="594" t="str">
        <f t="shared" si="1350"/>
        <v>Կ-1</v>
      </c>
      <c r="X745" s="456">
        <f t="shared" si="1351"/>
        <v>178048</v>
      </c>
      <c r="Y745" s="595">
        <f t="shared" si="1352"/>
        <v>178048</v>
      </c>
      <c r="Z745" s="595">
        <f t="shared" si="1420"/>
        <v>2314624</v>
      </c>
      <c r="AA745" s="597">
        <f t="shared" si="1354"/>
        <v>1</v>
      </c>
      <c r="AB745" s="597">
        <f t="shared" si="1355"/>
        <v>16</v>
      </c>
      <c r="AC745" s="593">
        <f t="shared" si="1356"/>
        <v>2.21</v>
      </c>
      <c r="AD745" s="456">
        <v>83200</v>
      </c>
      <c r="AE745" s="457"/>
      <c r="AF745" s="457"/>
      <c r="AG745" s="737" t="str">
        <f t="shared" si="1357"/>
        <v>Կ-1</v>
      </c>
      <c r="AH745" s="456">
        <f t="shared" si="1358"/>
        <v>183872</v>
      </c>
      <c r="AI745" s="595">
        <f t="shared" si="1359"/>
        <v>183872</v>
      </c>
      <c r="AJ745" s="595">
        <f t="shared" si="1421"/>
        <v>2390336</v>
      </c>
      <c r="AK745" s="597">
        <f t="shared" si="1361"/>
        <v>1</v>
      </c>
      <c r="AL745" s="597">
        <f t="shared" si="1362"/>
        <v>17</v>
      </c>
      <c r="AM745" s="593">
        <f t="shared" si="1363"/>
        <v>2.21</v>
      </c>
      <c r="AN745" s="456">
        <v>83200</v>
      </c>
      <c r="AO745" s="457"/>
      <c r="AP745" s="457"/>
      <c r="AQ745" s="737" t="str">
        <f t="shared" si="1422"/>
        <v>Կ-1</v>
      </c>
      <c r="AR745" s="456">
        <f t="shared" si="1365"/>
        <v>183872</v>
      </c>
      <c r="AS745" s="595">
        <f t="shared" si="1366"/>
        <v>183872</v>
      </c>
      <c r="AT745" s="595">
        <f t="shared" si="1423"/>
        <v>2390336</v>
      </c>
    </row>
    <row r="746" spans="1:46" s="592" customFormat="1" ht="27">
      <c r="A746" s="592">
        <v>4</v>
      </c>
      <c r="B746" s="782">
        <v>26</v>
      </c>
      <c r="C746" s="818" t="s">
        <v>1419</v>
      </c>
      <c r="D746" s="784" t="s">
        <v>2186</v>
      </c>
      <c r="E746" s="785">
        <v>1990</v>
      </c>
      <c r="F746" s="823" t="s">
        <v>468</v>
      </c>
      <c r="G746" s="787">
        <v>1</v>
      </c>
      <c r="H746" s="787">
        <v>4</v>
      </c>
      <c r="I746" s="789">
        <f t="shared" si="1417"/>
        <v>1.9</v>
      </c>
      <c r="J746" s="790">
        <v>83200</v>
      </c>
      <c r="K746" s="799"/>
      <c r="L746" s="799"/>
      <c r="M746" s="837" t="s">
        <v>86</v>
      </c>
      <c r="N746" s="790">
        <f t="shared" si="1418"/>
        <v>158080</v>
      </c>
      <c r="O746" s="792">
        <f t="shared" si="1345"/>
        <v>158080</v>
      </c>
      <c r="P746" s="792">
        <f t="shared" si="1419"/>
        <v>2055040</v>
      </c>
      <c r="Q746" s="597">
        <f t="shared" si="1347"/>
        <v>1</v>
      </c>
      <c r="R746" s="597">
        <f t="shared" si="1348"/>
        <v>5</v>
      </c>
      <c r="S746" s="593">
        <f t="shared" si="1349"/>
        <v>1.9</v>
      </c>
      <c r="T746" s="456">
        <v>83200</v>
      </c>
      <c r="U746" s="457"/>
      <c r="V746" s="457"/>
      <c r="W746" s="594" t="str">
        <f t="shared" si="1350"/>
        <v>Կ-1</v>
      </c>
      <c r="X746" s="456">
        <f t="shared" si="1351"/>
        <v>158080</v>
      </c>
      <c r="Y746" s="595">
        <f t="shared" si="1352"/>
        <v>158080</v>
      </c>
      <c r="Z746" s="595">
        <f t="shared" si="1420"/>
        <v>2055040</v>
      </c>
      <c r="AA746" s="597">
        <f t="shared" si="1354"/>
        <v>1</v>
      </c>
      <c r="AB746" s="597">
        <f t="shared" si="1355"/>
        <v>6</v>
      </c>
      <c r="AC746" s="593">
        <f t="shared" si="1356"/>
        <v>1.96</v>
      </c>
      <c r="AD746" s="456">
        <v>83200</v>
      </c>
      <c r="AE746" s="457"/>
      <c r="AF746" s="457"/>
      <c r="AG746" s="737" t="str">
        <f t="shared" si="1357"/>
        <v>Կ-1</v>
      </c>
      <c r="AH746" s="456">
        <f t="shared" si="1358"/>
        <v>163072</v>
      </c>
      <c r="AI746" s="595">
        <f t="shared" si="1359"/>
        <v>163072</v>
      </c>
      <c r="AJ746" s="595">
        <f t="shared" si="1421"/>
        <v>2119936</v>
      </c>
      <c r="AK746" s="597">
        <f t="shared" si="1361"/>
        <v>1</v>
      </c>
      <c r="AL746" s="597">
        <f t="shared" si="1362"/>
        <v>7</v>
      </c>
      <c r="AM746" s="593">
        <f t="shared" si="1363"/>
        <v>1.96</v>
      </c>
      <c r="AN746" s="456">
        <v>83200</v>
      </c>
      <c r="AO746" s="457"/>
      <c r="AP746" s="457"/>
      <c r="AQ746" s="737" t="str">
        <f t="shared" si="1422"/>
        <v>Կ-1</v>
      </c>
      <c r="AR746" s="456">
        <f t="shared" si="1365"/>
        <v>163072</v>
      </c>
      <c r="AS746" s="595">
        <f t="shared" si="1366"/>
        <v>163072</v>
      </c>
      <c r="AT746" s="595">
        <f t="shared" si="1423"/>
        <v>2119936</v>
      </c>
    </row>
    <row r="747" spans="1:46" s="592" customFormat="1" ht="27">
      <c r="A747" s="592">
        <v>8</v>
      </c>
      <c r="B747" s="782">
        <v>27</v>
      </c>
      <c r="C747" s="818" t="s">
        <v>1650</v>
      </c>
      <c r="D747" s="784" t="s">
        <v>2186</v>
      </c>
      <c r="E747" s="785">
        <v>1992</v>
      </c>
      <c r="F747" s="823" t="s">
        <v>468</v>
      </c>
      <c r="G747" s="787">
        <v>1</v>
      </c>
      <c r="H747" s="787">
        <v>3</v>
      </c>
      <c r="I747" s="789">
        <f>IF(G747&lt;1,0,IF(M747="Բ-1",IF(H747=0,6.94,IF(H747=1,7.17,IF(H747=2,7.41,IF(H747=3,7.66,IF(OR(H747=5,H747=4),7.92,IF(OR(H747=6,H747=7),8.18,IF(OR(H747=8,H747=9),8.46,IF(OR(H747=10,H747=11,H747=12),8.74,IF(OR(H747=13,H747=14,H747=15),9.03,IF(OR(H747=16,H747=17,H747=18),9.33,9.65)))))))))),IF(M747="Բ-2", IF(H747=0,5.71,IF(H747=1,5.89,IF(H747=2,6.09,IF(H747=3,6.29,IF(OR(H747=5,H747=4),6.5,IF(OR(H747=6,H747=7),6.72,IF(OR(H747=8,H747=9),6.94,IF(OR(H747=10,H747=11,H747=12),7.17,IF(OR(H747=13,H747=14,H747=15),7.41,IF(OR(H747=16,H747=17,H747=18),7.65,7.91)))))))))), IF(M747="Գ-1", IF(H747=0,4.7,IF(H747=1,4.86,IF(H747=2,5.01,IF(H747=3,5.18,IF(OR(H747=5,H747=4),5.35,IF(OR(H747=6,H747=7),5.52,IF(OR(H747=8,H747=9),5.71,IF(OR(H747=10,H747=11,H747=12),5.89,IF(OR(H747=13,H747=14,H747=15),6.09,IF(OR(H747=16,H747=17,H747=18),6.29,6.49)))))))))), IF(M747="Գ-2", IF(H747=0,3.88,IF(H747=1,4.01,IF(H747=2,4.14,IF(H747=3,4.27,IF(OR(H747=5,H747=4),4.41,IF(OR(H747=6,H747=7),4.55,IF(OR(H747=8,H747=9),4.7,IF(OR(H747=10,H747=11,H747=12),4.85,IF(OR(H747=13,H747=14,H747=15),5.01,IF(OR(H747=16,H747=17,H747=18),5.17,5.34)))))))))), IF(M747="Գ-3", IF(H747=0,3.21,IF(H747=1,3.31,IF(H747=2,3.42,IF(H747=3,3.53,IF(OR(H747=5,H747=4),3.64,IF(OR(H747=6,H747=7),3.76,IF(OR(H747=8,H747=9),3.88,IF(OR(H747=10,H747=11,H747=12),4.01,IF(OR(H747=13,H747=14,H747=15),4.13,IF(OR(H747=16,H747=17,H747=18),4.27,4.4)))))))))), IF(M747="Ա-1", IF(H747=0,2.66,IF(H747=1,2.75,IF(H747=2,2.83,IF(H747=3,2.92,IF(OR(H747=5,H747=4),3.02,IF(OR(H747=6,H747=7),3.11,IF(OR(H747=8,H747=9),3.21,IF(OR(H747=10,H747=11,H747=12),3.31,IF(OR(H747=13,H747=14,H747=15),3.42,IF(OR(H747=16,H747=17,H747=18),3.53,3.64)))))))))), IF(M747="Ա-2", IF(H747=0,2.28,IF(H747=1,2.35,IF(H747=2,2.43,IF(H747=3,2.5,IF(OR(H747=5,H747=4),2.58,IF(OR(H747=6,H747=7),2.66,IF(OR(H747=8,H747=9),2.75,IF(OR(H747=10,H747=11,H747=12),2.83,IF(OR(H747=13,H747=14,H747=15),2.92,IF(OR(H747=16,H747=17,H747=18),3.01,3.11)))))))))),IF(M747="Ա-3", IF(H747=0,1.96,IF(H747=1,2.02,IF(H747=2,2.08,IF(H747=3,2.15,IF(OR(H747=5,H747=4),2.21,IF(OR(H747=6,H747=7),2.28,IF(OR(H747=8,H747=9),2.35,IF(OR(H747=10,H747=11,H747=12),2.42,IF(OR(H747=13,H747=14,H747=15),2.5,IF(OR(H747=16,H747=17,H747=18),2.58,2.66)))))))))), IF(M747="Կ-1", IF(H747=0,1.68,IF(H747=1,1.73,IF(H747=2,1.79,IF(H747=3,1.84,IF(OR(H747=5,H747=4),1.9,IF(OR(H747=6,H747=7),1.96,IF(OR(H747=8,H747=9),2.02,IF(OR(H747=10,H747=11,H747=12),2.08,IF(OR(H747=13,H747=14,H747=15),2.14,IF(OR(H747=16,H747=17,H747=18),2.21,2.28)))))))))), IF(M747="Կ-2", IF(H747=0,1.45,IF(H747=1,1.49,IF(H747=2,1.54,IF(H747=3,1.59,IF(OR(H747=5,H747=4),1.63,IF(OR(H747=6,H747=7),1.68,IF(OR(H747=8,H747=9),1.73,IF(OR(H747=10,H747=11,H747=12),1.79,IF(OR(H747=13,H747=14,H747=15),1.84,IF(OR(H747=16,H747=17,H747=18),1.9,1.95)))))))))),IF(M747="Կ-3", IF(H747=0,1.25,IF(H747=1,1.29,IF(H747=2,1.33,IF(H747=3,1.37,IF(OR(H747=5,H747=4),1.41,IF(OR(H747=6,H747=7),1.45,IF(OR(H747=8,H747=9),1.49,IF(OR(H747=10,H747=11,H747=12),1.54,IF(OR(H747=13,H747=14,H747=15),1.58,IF(OR(H747=16,H747=17,H747=18),1.63,1.68)))))))))), "Error"))))))))))))</f>
        <v>1.84</v>
      </c>
      <c r="J747" s="790">
        <v>83200</v>
      </c>
      <c r="K747" s="799"/>
      <c r="L747" s="799"/>
      <c r="M747" s="837" t="s">
        <v>86</v>
      </c>
      <c r="N747" s="790">
        <f>J747*I747</f>
        <v>153088</v>
      </c>
      <c r="O747" s="792">
        <f>I747*J747+K747+L747</f>
        <v>153088</v>
      </c>
      <c r="P747" s="792">
        <f>+O747*13</f>
        <v>1990144</v>
      </c>
      <c r="Q747" s="597">
        <f>+G747</f>
        <v>1</v>
      </c>
      <c r="R747" s="597">
        <f>+H747+1</f>
        <v>4</v>
      </c>
      <c r="S747" s="593">
        <f>IF(Q747&lt;1,0,IF(W747="Բ-1",IF(R747=0,6.94,IF(R747=1,7.17,IF(R747=2,7.41,IF(R747=3,7.66,IF(OR(R747=5,R747=4),7.92,IF(OR(R747=6,R747=7),8.18,IF(OR(R747=8,R747=9),8.46,IF(OR(R747=10,R747=11,R747=12),8.74,IF(OR(R747=13,R747=14,R747=15),9.03,IF(OR(R747=16,R747=17,R747=18),9.33,9.65)))))))))),IF(W747="Բ-2", IF(R747=0,5.71,IF(R747=1,5.89,IF(R747=2,6.09,IF(R747=3,6.29,IF(OR(R747=5,R747=4),6.5,IF(OR(R747=6,R747=7),6.72,IF(OR(R747=8,R747=9),6.94,IF(OR(R747=10,R747=11,R747=12),7.17,IF(OR(R747=13,R747=14,R747=15),7.41,IF(OR(R747=16,R747=17,R747=18),7.65,7.91)))))))))), IF(W747="Գ-1", IF(R747=0,4.7,IF(R747=1,4.86,IF(R747=2,5.01,IF(R747=3,5.18,IF(OR(R747=5,R747=4),5.35,IF(OR(R747=6,R747=7),5.52,IF(OR(R747=8,R747=9),5.71,IF(OR(R747=10,R747=11,R747=12),5.89,IF(OR(R747=13,R747=14,R747=15),6.09,IF(OR(R747=16,R747=17,R747=18),6.29,6.49)))))))))), IF(W747="Գ-2", IF(R747=0,3.88,IF(R747=1,4.01,IF(R747=2,4.14,IF(R747=3,4.27,IF(OR(R747=5,R747=4),4.41,IF(OR(R747=6,R747=7),4.55,IF(OR(R747=8,R747=9),4.7,IF(OR(R747=10,R747=11,R747=12),4.85,IF(OR(R747=13,R747=14,R747=15),5.01,IF(OR(R747=16,R747=17,R747=18),5.17,5.34)))))))))), IF(W747="Գ-3", IF(R747=0,3.21,IF(R747=1,3.31,IF(R747=2,3.42,IF(R747=3,3.53,IF(OR(R747=5,R747=4),3.64,IF(OR(R747=6,R747=7),3.76,IF(OR(R747=8,R747=9),3.88,IF(OR(R747=10,R747=11,R747=12),4.01,IF(OR(R747=13,R747=14,R747=15),4.13,IF(OR(R747=16,R747=17,R747=18),4.27,4.4)))))))))), IF(W747="Ա-1", IF(R747=0,2.66,IF(R747=1,2.75,IF(R747=2,2.83,IF(R747=3,2.92,IF(OR(R747=5,R747=4),3.02,IF(OR(R747=6,R747=7),3.11,IF(OR(R747=8,R747=9),3.21,IF(OR(R747=10,R747=11,R747=12),3.31,IF(OR(R747=13,R747=14,R747=15),3.42,IF(OR(R747=16,R747=17,R747=18),3.53,3.64)))))))))), IF(W747="Ա-2", IF(R747=0,2.28,IF(R747=1,2.35,IF(R747=2,2.43,IF(R747=3,2.5,IF(OR(R747=5,R747=4),2.58,IF(OR(R747=6,R747=7),2.66,IF(OR(R747=8,R747=9),2.75,IF(OR(R747=10,R747=11,R747=12),2.83,IF(OR(R747=13,R747=14,R747=15),2.92,IF(OR(R747=16,R747=17,R747=18),3.01,3.11)))))))))),IF(W747="Ա-3", IF(R747=0,1.96,IF(R747=1,2.02,IF(R747=2,2.08,IF(R747=3,2.15,IF(OR(R747=5,R747=4),2.21,IF(OR(R747=6,R747=7),2.28,IF(OR(R747=8,R747=9),2.35,IF(OR(R747=10,R747=11,R747=12),2.42,IF(OR(R747=13,R747=14,R747=15),2.5,IF(OR(R747=16,R747=17,R747=18),2.58,2.66)))))))))), IF(W747="Կ-1", IF(R747=0,1.68,IF(R747=1,1.73,IF(R747=2,1.79,IF(R747=3,1.84,IF(OR(R747=5,R747=4),1.9,IF(OR(R747=6,R747=7),1.96,IF(OR(R747=8,R747=9),2.02,IF(OR(R747=10,R747=11,R747=12),2.08,IF(OR(R747=13,R747=14,R747=15),2.14,IF(OR(R747=16,R747=17,R747=18),2.21,2.28)))))))))), IF(W747="Կ-2", IF(R747=0,1.45,IF(R747=1,1.49,IF(R747=2,1.54,IF(R747=3,1.59,IF(OR(R747=5,R747=4),1.63,IF(OR(R747=6,R747=7),1.68,IF(OR(R747=8,R747=9),1.73,IF(OR(R747=10,R747=11,R747=12),1.79,IF(OR(R747=13,R747=14,R747=15),1.84,IF(OR(R747=16,R747=17,R747=18),1.9,1.95)))))))))),IF(W747="Կ-3", IF(R747=0,1.25,IF(R747=1,1.29,IF(R747=2,1.33,IF(R747=3,1.37,IF(OR(R747=5,R747=4),1.41,IF(OR(R747=6,R747=7),1.45,IF(OR(R747=8,R747=9),1.49,IF(OR(R747=10,R747=11,R747=12),1.54,IF(OR(R747=13,R747=14,R747=15),1.58,IF(OR(R747=16,R747=17,R747=18),1.63,1.68)))))))))), "Error"))))))))))))</f>
        <v>1.9</v>
      </c>
      <c r="T747" s="456">
        <v>83200</v>
      </c>
      <c r="U747" s="457"/>
      <c r="V747" s="457"/>
      <c r="W747" s="594" t="str">
        <f>+M747</f>
        <v>Կ-1</v>
      </c>
      <c r="X747" s="456">
        <f>T747*S747</f>
        <v>158080</v>
      </c>
      <c r="Y747" s="595">
        <f>+U747+V747+X747</f>
        <v>158080</v>
      </c>
      <c r="Z747" s="595">
        <f>+Y747*13</f>
        <v>2055040</v>
      </c>
      <c r="AA747" s="597">
        <f>+Q747</f>
        <v>1</v>
      </c>
      <c r="AB747" s="597">
        <f>+R747+1</f>
        <v>5</v>
      </c>
      <c r="AC747" s="593">
        <f>IF(AA747&lt;1,0,IF(AG747="Բ-1",IF(AB747=0,6.94,IF(AB747=1,7.17,IF(AB747=2,7.41,IF(AB747=3,7.66,IF(OR(AB747=5,AB747=4),7.92,IF(OR(AB747=6,AB747=7),8.18,IF(OR(AB747=8,AB747=9),8.46,IF(OR(AB747=10,AB747=11,AB747=12),8.74,IF(OR(AB747=13,AB747=14,AB747=15),9.03,IF(OR(AB747=16,AB747=17,AB747=18),9.33,9.65)))))))))),IF(AG747="Բ-2", IF(AB747=0,5.71,IF(AB747=1,5.89,IF(AB747=2,6.09,IF(AB747=3,6.29,IF(OR(AB747=5,AB747=4),6.5,IF(OR(AB747=6,AB747=7),6.72,IF(OR(AB747=8,AB747=9),6.94,IF(OR(AB747=10,AB747=11,AB747=12),7.17,IF(OR(AB747=13,AB747=14,AB747=15),7.41,IF(OR(AB747=16,AB747=17,AB747=18),7.65,7.91)))))))))), IF(AG747="Գ-1", IF(AB747=0,4.7,IF(AB747=1,4.86,IF(AB747=2,5.01,IF(AB747=3,5.18,IF(OR(AB747=5,AB747=4),5.35,IF(OR(AB747=6,AB747=7),5.52,IF(OR(AB747=8,AB747=9),5.71,IF(OR(AB747=10,AB747=11,AB747=12),5.89,IF(OR(AB747=13,AB747=14,AB747=15),6.09,IF(OR(AB747=16,AB747=17,AB747=18),6.29,6.49)))))))))), IF(AG747="Գ-2", IF(AB747=0,3.88,IF(AB747=1,4.01,IF(AB747=2,4.14,IF(AB747=3,4.27,IF(OR(AB747=5,AB747=4),4.41,IF(OR(AB747=6,AB747=7),4.55,IF(OR(AB747=8,AB747=9),4.7,IF(OR(AB747=10,AB747=11,AB747=12),4.85,IF(OR(AB747=13,AB747=14,AB747=15),5.01,IF(OR(AB747=16,AB747=17,AB747=18),5.17,5.34)))))))))), IF(AG747="Գ-3", IF(AB747=0,3.21,IF(AB747=1,3.31,IF(AB747=2,3.42,IF(AB747=3,3.53,IF(OR(AB747=5,AB747=4),3.64,IF(OR(AB747=6,AB747=7),3.76,IF(OR(AB747=8,AB747=9),3.88,IF(OR(AB747=10,AB747=11,AB747=12),4.01,IF(OR(AB747=13,AB747=14,AB747=15),4.13,IF(OR(AB747=16,AB747=17,AB747=18),4.27,4.4)))))))))), IF(AG747="Ա-1", IF(AB747=0,2.66,IF(AB747=1,2.75,IF(AB747=2,2.83,IF(AB747=3,2.92,IF(OR(AB747=5,AB747=4),3.02,IF(OR(AB747=6,AB747=7),3.11,IF(OR(AB747=8,AB747=9),3.21,IF(OR(AB747=10,AB747=11,AB747=12),3.31,IF(OR(AB747=13,AB747=14,AB747=15),3.42,IF(OR(AB747=16,AB747=17,AB747=18),3.53,3.64)))))))))), IF(AG747="Ա-2", IF(AB747=0,2.28,IF(AB747=1,2.35,IF(AB747=2,2.43,IF(AB747=3,2.5,IF(OR(AB747=5,AB747=4),2.58,IF(OR(AB747=6,AB747=7),2.66,IF(OR(AB747=8,AB747=9),2.75,IF(OR(AB747=10,AB747=11,AB747=12),2.83,IF(OR(AB747=13,AB747=14,AB747=15),2.92,IF(OR(AB747=16,AB747=17,AB747=18),3.01,3.11)))))))))),IF(AG747="Ա-3", IF(AB747=0,1.96,IF(AB747=1,2.02,IF(AB747=2,2.08,IF(AB747=3,2.15,IF(OR(AB747=5,AB747=4),2.21,IF(OR(AB747=6,AB747=7),2.28,IF(OR(AB747=8,AB747=9),2.35,IF(OR(AB747=10,AB747=11,AB747=12),2.42,IF(OR(AB747=13,AB747=14,AB747=15),2.5,IF(OR(AB747=16,AB747=17,AB747=18),2.58,2.66)))))))))), IF(AG747="Կ-1", IF(AB747=0,1.68,IF(AB747=1,1.73,IF(AB747=2,1.79,IF(AB747=3,1.84,IF(OR(AB747=5,AB747=4),1.9,IF(OR(AB747=6,AB747=7),1.96,IF(OR(AB747=8,AB747=9),2.02,IF(OR(AB747=10,AB747=11,AB747=12),2.08,IF(OR(AB747=13,AB747=14,AB747=15),2.14,IF(OR(AB747=16,AB747=17,AB747=18),2.21,2.28)))))))))), IF(AG747="Կ-2", IF(AB747=0,1.45,IF(AB747=1,1.49,IF(AB747=2,1.54,IF(AB747=3,1.59,IF(OR(AB747=5,AB747=4),1.63,IF(OR(AB747=6,AB747=7),1.68,IF(OR(AB747=8,AB747=9),1.73,IF(OR(AB747=10,AB747=11,AB747=12),1.79,IF(OR(AB747=13,AB747=14,AB747=15),1.84,IF(OR(AB747=16,AB747=17,AB747=18),1.9,1.95)))))))))),IF(AG747="Կ-3", IF(AB747=0,1.25,IF(AB747=1,1.29,IF(AB747=2,1.33,IF(AB747=3,1.37,IF(OR(AB747=5,AB747=4),1.41,IF(OR(AB747=6,AB747=7),1.45,IF(OR(AB747=8,AB747=9),1.49,IF(OR(AB747=10,AB747=11,AB747=12),1.54,IF(OR(AB747=13,AB747=14,AB747=15),1.58,IF(OR(AB747=16,AB747=17,AB747=18),1.63,1.68)))))))))), "Error"))))))))))))</f>
        <v>1.9</v>
      </c>
      <c r="AD747" s="456">
        <v>83200</v>
      </c>
      <c r="AE747" s="457"/>
      <c r="AF747" s="457"/>
      <c r="AG747" s="737" t="str">
        <f>+W747</f>
        <v>Կ-1</v>
      </c>
      <c r="AH747" s="456">
        <f>AD747*AC747</f>
        <v>158080</v>
      </c>
      <c r="AI747" s="595">
        <f>AH747+AE747+AF747</f>
        <v>158080</v>
      </c>
      <c r="AJ747" s="595">
        <f>+AI747*13</f>
        <v>2055040</v>
      </c>
      <c r="AK747" s="597">
        <f>+AA747</f>
        <v>1</v>
      </c>
      <c r="AL747" s="597">
        <f>+AB747+1</f>
        <v>6</v>
      </c>
      <c r="AM747" s="593">
        <f>IF(AK747&lt;1,0,IF(AQ747="Բ-1",IF(AL747=0,6.94,IF(AL747=1,7.17,IF(AL747=2,7.41,IF(AL747=3,7.66,IF(OR(AL747=5,AL747=4),7.92,IF(OR(AL747=6,AL747=7),8.18,IF(OR(AL747=8,AL747=9),8.46,IF(OR(AL747=10,AL747=11,AL747=12),8.74,IF(OR(AL747=13,AL747=14,AL747=15),9.03,IF(OR(AL747=16,AL747=17,AL747=18),9.33,9.65)))))))))),IF(AQ747="Բ-2", IF(AL747=0,5.71,IF(AL747=1,5.89,IF(AL747=2,6.09,IF(AL747=3,6.29,IF(OR(AL747=5,AL747=4),6.5,IF(OR(AL747=6,AL747=7),6.72,IF(OR(AL747=8,AL747=9),6.94,IF(OR(AL747=10,AL747=11,AL747=12),7.17,IF(OR(AL747=13,AL747=14,AL747=15),7.41,IF(OR(AL747=16,AL747=17,AL747=18),7.65,7.91)))))))))), IF(AQ747="Գ-1", IF(AL747=0,4.7,IF(AL747=1,4.86,IF(AL747=2,5.01,IF(AL747=3,5.18,IF(OR(AL747=5,AL747=4),5.35,IF(OR(AL747=6,AL747=7),5.52,IF(OR(AL747=8,AL747=9),5.71,IF(OR(AL747=10,AL747=11,AL747=12),5.89,IF(OR(AL747=13,AL747=14,AL747=15),6.09,IF(OR(AL747=16,AL747=17,AL747=18),6.29,6.49)))))))))), IF(AQ747="Գ-2", IF(AL747=0,3.88,IF(AL747=1,4.01,IF(AL747=2,4.14,IF(AL747=3,4.27,IF(OR(AL747=5,AL747=4),4.41,IF(OR(AL747=6,AL747=7),4.55,IF(OR(AL747=8,AL747=9),4.7,IF(OR(AL747=10,AL747=11,AL747=12),4.85,IF(OR(AL747=13,AL747=14,AL747=15),5.01,IF(OR(AL747=16,AL747=17,AL747=18),5.17,5.34)))))))))), IF(AQ747="Գ-3", IF(AL747=0,3.21,IF(AL747=1,3.31,IF(AL747=2,3.42,IF(AL747=3,3.53,IF(OR(AL747=5,AL747=4),3.64,IF(OR(AL747=6,AL747=7),3.76,IF(OR(AL747=8,AL747=9),3.88,IF(OR(AL747=10,AL747=11,AL747=12),4.01,IF(OR(AL747=13,AL747=14,AL747=15),4.13,IF(OR(AL747=16,AL747=17,AL747=18),4.27,4.4)))))))))), IF(AQ747="Ա-1", IF(AL747=0,2.66,IF(AL747=1,2.75,IF(AL747=2,2.83,IF(AL747=3,2.92,IF(OR(AL747=5,AL747=4),3.02,IF(OR(AL747=6,AL747=7),3.11,IF(OR(AL747=8,AL747=9),3.21,IF(OR(AL747=10,AL747=11,AL747=12),3.31,IF(OR(AL747=13,AL747=14,AL747=15),3.42,IF(OR(AL747=16,AL747=17,AL747=18),3.53,3.64)))))))))), IF(AQ747="Ա-2", IF(AL747=0,2.28,IF(AL747=1,2.35,IF(AL747=2,2.43,IF(AL747=3,2.5,IF(OR(AL747=5,AL747=4),2.58,IF(OR(AL747=6,AL747=7),2.66,IF(OR(AL747=8,AL747=9),2.75,IF(OR(AL747=10,AL747=11,AL747=12),2.83,IF(OR(AL747=13,AL747=14,AL747=15),2.92,IF(OR(AL747=16,AL747=17,AL747=18),3.01,3.11)))))))))),IF(AQ747="Ա-3", IF(AL747=0,1.96,IF(AL747=1,2.02,IF(AL747=2,2.08,IF(AL747=3,2.15,IF(OR(AL747=5,AL747=4),2.21,IF(OR(AL747=6,AL747=7),2.28,IF(OR(AL747=8,AL747=9),2.35,IF(OR(AL747=10,AL747=11,AL747=12),2.42,IF(OR(AL747=13,AL747=14,AL747=15),2.5,IF(OR(AL747=16,AL747=17,AL747=18),2.58,2.66)))))))))), IF(AQ747="Կ-1", IF(AL747=0,1.68,IF(AL747=1,1.73,IF(AL747=2,1.79,IF(AL747=3,1.84,IF(OR(AL747=5,AL747=4),1.9,IF(OR(AL747=6,AL747=7),1.96,IF(OR(AL747=8,AL747=9),2.02,IF(OR(AL747=10,AL747=11,AL747=12),2.08,IF(OR(AL747=13,AL747=14,AL747=15),2.14,IF(OR(AL747=16,AL747=17,AL747=18),2.21,2.28)))))))))), IF(AQ747="Կ-2", IF(AL747=0,1.45,IF(AL747=1,1.49,IF(AL747=2,1.54,IF(AL747=3,1.59,IF(OR(AL747=5,AL747=4),1.63,IF(OR(AL747=6,AL747=7),1.68,IF(OR(AL747=8,AL747=9),1.73,IF(OR(AL747=10,AL747=11,AL747=12),1.79,IF(OR(AL747=13,AL747=14,AL747=15),1.84,IF(OR(AL747=16,AL747=17,AL747=18),1.9,1.95)))))))))),IF(AQ747="Կ-3", IF(AL747=0,1.25,IF(AL747=1,1.29,IF(AL747=2,1.33,IF(AL747=3,1.37,IF(OR(AL747=5,AL747=4),1.41,IF(OR(AL747=6,AL747=7),1.45,IF(OR(AL747=8,AL747=9),1.49,IF(OR(AL747=10,AL747=11,AL747=12),1.54,IF(OR(AL747=13,AL747=14,AL747=15),1.58,IF(OR(AL747=16,AL747=17,AL747=18),1.63,1.68)))))))))), "Error"))))))))))))</f>
        <v>1.96</v>
      </c>
      <c r="AN747" s="456">
        <v>83200</v>
      </c>
      <c r="AO747" s="457"/>
      <c r="AP747" s="457"/>
      <c r="AQ747" s="737" t="str">
        <f>+AG747</f>
        <v>Կ-1</v>
      </c>
      <c r="AR747" s="456">
        <f>AN747*AM747</f>
        <v>163072</v>
      </c>
      <c r="AS747" s="595">
        <f>AR747+AO747+AP747</f>
        <v>163072</v>
      </c>
      <c r="AT747" s="595">
        <f>+AS747*13</f>
        <v>2119936</v>
      </c>
    </row>
    <row r="748" spans="1:46" s="592" customFormat="1" ht="27">
      <c r="A748" s="592">
        <v>4</v>
      </c>
      <c r="B748" s="782">
        <v>28</v>
      </c>
      <c r="C748" s="818" t="s">
        <v>607</v>
      </c>
      <c r="D748" s="784" t="s">
        <v>2186</v>
      </c>
      <c r="E748" s="785">
        <v>1989</v>
      </c>
      <c r="F748" s="823" t="s">
        <v>468</v>
      </c>
      <c r="G748" s="787">
        <v>1</v>
      </c>
      <c r="H748" s="787">
        <v>2</v>
      </c>
      <c r="I748" s="789">
        <f>IF(G748&lt;1,0,IF(M748="Բ-1",IF(H748=0,6.94,IF(H748=1,7.17,IF(H748=2,7.41,IF(H748=3,7.66,IF(OR(H748=5,H748=4),7.92,IF(OR(H748=6,H748=7),8.18,IF(OR(H748=8,H748=9),8.46,IF(OR(H748=10,H748=11,H748=12),8.74,IF(OR(H748=13,H748=14,H748=15),9.03,IF(OR(H748=16,H748=17,H748=18),9.33,9.65)))))))))),IF(M748="Բ-2", IF(H748=0,5.71,IF(H748=1,5.89,IF(H748=2,6.09,IF(H748=3,6.29,IF(OR(H748=5,H748=4),6.5,IF(OR(H748=6,H748=7),6.72,IF(OR(H748=8,H748=9),6.94,IF(OR(H748=10,H748=11,H748=12),7.17,IF(OR(H748=13,H748=14,H748=15),7.41,IF(OR(H748=16,H748=17,H748=18),7.65,7.91)))))))))), IF(M748="Գ-1", IF(H748=0,4.7,IF(H748=1,4.86,IF(H748=2,5.01,IF(H748=3,5.18,IF(OR(H748=5,H748=4),5.35,IF(OR(H748=6,H748=7),5.52,IF(OR(H748=8,H748=9),5.71,IF(OR(H748=10,H748=11,H748=12),5.89,IF(OR(H748=13,H748=14,H748=15),6.09,IF(OR(H748=16,H748=17,H748=18),6.29,6.49)))))))))), IF(M748="Գ-2", IF(H748=0,3.88,IF(H748=1,4.01,IF(H748=2,4.14,IF(H748=3,4.27,IF(OR(H748=5,H748=4),4.41,IF(OR(H748=6,H748=7),4.55,IF(OR(H748=8,H748=9),4.7,IF(OR(H748=10,H748=11,H748=12),4.85,IF(OR(H748=13,H748=14,H748=15),5.01,IF(OR(H748=16,H748=17,H748=18),5.17,5.34)))))))))), IF(M748="Գ-3", IF(H748=0,3.21,IF(H748=1,3.31,IF(H748=2,3.42,IF(H748=3,3.53,IF(OR(H748=5,H748=4),3.64,IF(OR(H748=6,H748=7),3.76,IF(OR(H748=8,H748=9),3.88,IF(OR(H748=10,H748=11,H748=12),4.01,IF(OR(H748=13,H748=14,H748=15),4.13,IF(OR(H748=16,H748=17,H748=18),4.27,4.4)))))))))), IF(M748="Ա-1", IF(H748=0,2.66,IF(H748=1,2.75,IF(H748=2,2.83,IF(H748=3,2.92,IF(OR(H748=5,H748=4),3.02,IF(OR(H748=6,H748=7),3.11,IF(OR(H748=8,H748=9),3.21,IF(OR(H748=10,H748=11,H748=12),3.31,IF(OR(H748=13,H748=14,H748=15),3.42,IF(OR(H748=16,H748=17,H748=18),3.53,3.64)))))))))), IF(M748="Ա-2", IF(H748=0,2.28,IF(H748=1,2.35,IF(H748=2,2.43,IF(H748=3,2.5,IF(OR(H748=5,H748=4),2.58,IF(OR(H748=6,H748=7),2.66,IF(OR(H748=8,H748=9),2.75,IF(OR(H748=10,H748=11,H748=12),2.83,IF(OR(H748=13,H748=14,H748=15),2.92,IF(OR(H748=16,H748=17,H748=18),3.01,3.11)))))))))),IF(M748="Ա-3", IF(H748=0,1.96,IF(H748=1,2.02,IF(H748=2,2.08,IF(H748=3,2.15,IF(OR(H748=5,H748=4),2.21,IF(OR(H748=6,H748=7),2.28,IF(OR(H748=8,H748=9),2.35,IF(OR(H748=10,H748=11,H748=12),2.42,IF(OR(H748=13,H748=14,H748=15),2.5,IF(OR(H748=16,H748=17,H748=18),2.58,2.66)))))))))), IF(M748="Կ-1", IF(H748=0,1.68,IF(H748=1,1.73,IF(H748=2,1.79,IF(H748=3,1.84,IF(OR(H748=5,H748=4),1.9,IF(OR(H748=6,H748=7),1.96,IF(OR(H748=8,H748=9),2.02,IF(OR(H748=10,H748=11,H748=12),2.08,IF(OR(H748=13,H748=14,H748=15),2.14,IF(OR(H748=16,H748=17,H748=18),2.21,2.28)))))))))), IF(M748="Կ-2", IF(H748=0,1.45,IF(H748=1,1.49,IF(H748=2,1.54,IF(H748=3,1.59,IF(OR(H748=5,H748=4),1.63,IF(OR(H748=6,H748=7),1.68,IF(OR(H748=8,H748=9),1.73,IF(OR(H748=10,H748=11,H748=12),1.79,IF(OR(H748=13,H748=14,H748=15),1.84,IF(OR(H748=16,H748=17,H748=18),1.9,1.95)))))))))),IF(M748="Կ-3", IF(H748=0,1.25,IF(H748=1,1.29,IF(H748=2,1.33,IF(H748=3,1.37,IF(OR(H748=5,H748=4),1.41,IF(OR(H748=6,H748=7),1.45,IF(OR(H748=8,H748=9),1.49,IF(OR(H748=10,H748=11,H748=12),1.54,IF(OR(H748=13,H748=14,H748=15),1.58,IF(OR(H748=16,H748=17,H748=18),1.63,1.68)))))))))), "Error"))))))))))))</f>
        <v>1.79</v>
      </c>
      <c r="J748" s="790">
        <v>83200</v>
      </c>
      <c r="K748" s="799"/>
      <c r="L748" s="799"/>
      <c r="M748" s="837" t="s">
        <v>86</v>
      </c>
      <c r="N748" s="790">
        <f>J748*I748</f>
        <v>148928</v>
      </c>
      <c r="O748" s="792">
        <f>I748*J748+K748+L748</f>
        <v>148928</v>
      </c>
      <c r="P748" s="792">
        <f>+O748*13</f>
        <v>1936064</v>
      </c>
      <c r="Q748" s="597">
        <f>+G748</f>
        <v>1</v>
      </c>
      <c r="R748" s="597">
        <f>+H748+1</f>
        <v>3</v>
      </c>
      <c r="S748" s="593">
        <f>IF(Q748&lt;1,0,IF(W748="Բ-1",IF(R748=0,6.94,IF(R748=1,7.17,IF(R748=2,7.41,IF(R748=3,7.66,IF(OR(R748=5,R748=4),7.92,IF(OR(R748=6,R748=7),8.18,IF(OR(R748=8,R748=9),8.46,IF(OR(R748=10,R748=11,R748=12),8.74,IF(OR(R748=13,R748=14,R748=15),9.03,IF(OR(R748=16,R748=17,R748=18),9.33,9.65)))))))))),IF(W748="Բ-2", IF(R748=0,5.71,IF(R748=1,5.89,IF(R748=2,6.09,IF(R748=3,6.29,IF(OR(R748=5,R748=4),6.5,IF(OR(R748=6,R748=7),6.72,IF(OR(R748=8,R748=9),6.94,IF(OR(R748=10,R748=11,R748=12),7.17,IF(OR(R748=13,R748=14,R748=15),7.41,IF(OR(R748=16,R748=17,R748=18),7.65,7.91)))))))))), IF(W748="Գ-1", IF(R748=0,4.7,IF(R748=1,4.86,IF(R748=2,5.01,IF(R748=3,5.18,IF(OR(R748=5,R748=4),5.35,IF(OR(R748=6,R748=7),5.52,IF(OR(R748=8,R748=9),5.71,IF(OR(R748=10,R748=11,R748=12),5.89,IF(OR(R748=13,R748=14,R748=15),6.09,IF(OR(R748=16,R748=17,R748=18),6.29,6.49)))))))))), IF(W748="Գ-2", IF(R748=0,3.88,IF(R748=1,4.01,IF(R748=2,4.14,IF(R748=3,4.27,IF(OR(R748=5,R748=4),4.41,IF(OR(R748=6,R748=7),4.55,IF(OR(R748=8,R748=9),4.7,IF(OR(R748=10,R748=11,R748=12),4.85,IF(OR(R748=13,R748=14,R748=15),5.01,IF(OR(R748=16,R748=17,R748=18),5.17,5.34)))))))))), IF(W748="Գ-3", IF(R748=0,3.21,IF(R748=1,3.31,IF(R748=2,3.42,IF(R748=3,3.53,IF(OR(R748=5,R748=4),3.64,IF(OR(R748=6,R748=7),3.76,IF(OR(R748=8,R748=9),3.88,IF(OR(R748=10,R748=11,R748=12),4.01,IF(OR(R748=13,R748=14,R748=15),4.13,IF(OR(R748=16,R748=17,R748=18),4.27,4.4)))))))))), IF(W748="Ա-1", IF(R748=0,2.66,IF(R748=1,2.75,IF(R748=2,2.83,IF(R748=3,2.92,IF(OR(R748=5,R748=4),3.02,IF(OR(R748=6,R748=7),3.11,IF(OR(R748=8,R748=9),3.21,IF(OR(R748=10,R748=11,R748=12),3.31,IF(OR(R748=13,R748=14,R748=15),3.42,IF(OR(R748=16,R748=17,R748=18),3.53,3.64)))))))))), IF(W748="Ա-2", IF(R748=0,2.28,IF(R748=1,2.35,IF(R748=2,2.43,IF(R748=3,2.5,IF(OR(R748=5,R748=4),2.58,IF(OR(R748=6,R748=7),2.66,IF(OR(R748=8,R748=9),2.75,IF(OR(R748=10,R748=11,R748=12),2.83,IF(OR(R748=13,R748=14,R748=15),2.92,IF(OR(R748=16,R748=17,R748=18),3.01,3.11)))))))))),IF(W748="Ա-3", IF(R748=0,1.96,IF(R748=1,2.02,IF(R748=2,2.08,IF(R748=3,2.15,IF(OR(R748=5,R748=4),2.21,IF(OR(R748=6,R748=7),2.28,IF(OR(R748=8,R748=9),2.35,IF(OR(R748=10,R748=11,R748=12),2.42,IF(OR(R748=13,R748=14,R748=15),2.5,IF(OR(R748=16,R748=17,R748=18),2.58,2.66)))))))))), IF(W748="Կ-1", IF(R748=0,1.68,IF(R748=1,1.73,IF(R748=2,1.79,IF(R748=3,1.84,IF(OR(R748=5,R748=4),1.9,IF(OR(R748=6,R748=7),1.96,IF(OR(R748=8,R748=9),2.02,IF(OR(R748=10,R748=11,R748=12),2.08,IF(OR(R748=13,R748=14,R748=15),2.14,IF(OR(R748=16,R748=17,R748=18),2.21,2.28)))))))))), IF(W748="Կ-2", IF(R748=0,1.45,IF(R748=1,1.49,IF(R748=2,1.54,IF(R748=3,1.59,IF(OR(R748=5,R748=4),1.63,IF(OR(R748=6,R748=7),1.68,IF(OR(R748=8,R748=9),1.73,IF(OR(R748=10,R748=11,R748=12),1.79,IF(OR(R748=13,R748=14,R748=15),1.84,IF(OR(R748=16,R748=17,R748=18),1.9,1.95)))))))))),IF(W748="Կ-3", IF(R748=0,1.25,IF(R748=1,1.29,IF(R748=2,1.33,IF(R748=3,1.37,IF(OR(R748=5,R748=4),1.41,IF(OR(R748=6,R748=7),1.45,IF(OR(R748=8,R748=9),1.49,IF(OR(R748=10,R748=11,R748=12),1.54,IF(OR(R748=13,R748=14,R748=15),1.58,IF(OR(R748=16,R748=17,R748=18),1.63,1.68)))))))))), "Error"))))))))))))</f>
        <v>1.84</v>
      </c>
      <c r="T748" s="456">
        <v>83200</v>
      </c>
      <c r="U748" s="457"/>
      <c r="V748" s="457"/>
      <c r="W748" s="594" t="str">
        <f>+M748</f>
        <v>Կ-1</v>
      </c>
      <c r="X748" s="456">
        <f>T748*S748</f>
        <v>153088</v>
      </c>
      <c r="Y748" s="595">
        <f>+U748+V748+X748</f>
        <v>153088</v>
      </c>
      <c r="Z748" s="595">
        <f>+Y748*13</f>
        <v>1990144</v>
      </c>
      <c r="AA748" s="597">
        <f>+Q748</f>
        <v>1</v>
      </c>
      <c r="AB748" s="597">
        <f>+R748+1</f>
        <v>4</v>
      </c>
      <c r="AC748" s="593">
        <f>IF(AA748&lt;1,0,IF(AG748="Բ-1",IF(AB748=0,6.94,IF(AB748=1,7.17,IF(AB748=2,7.41,IF(AB748=3,7.66,IF(OR(AB748=5,AB748=4),7.92,IF(OR(AB748=6,AB748=7),8.18,IF(OR(AB748=8,AB748=9),8.46,IF(OR(AB748=10,AB748=11,AB748=12),8.74,IF(OR(AB748=13,AB748=14,AB748=15),9.03,IF(OR(AB748=16,AB748=17,AB748=18),9.33,9.65)))))))))),IF(AG748="Բ-2", IF(AB748=0,5.71,IF(AB748=1,5.89,IF(AB748=2,6.09,IF(AB748=3,6.29,IF(OR(AB748=5,AB748=4),6.5,IF(OR(AB748=6,AB748=7),6.72,IF(OR(AB748=8,AB748=9),6.94,IF(OR(AB748=10,AB748=11,AB748=12),7.17,IF(OR(AB748=13,AB748=14,AB748=15),7.41,IF(OR(AB748=16,AB748=17,AB748=18),7.65,7.91)))))))))), IF(AG748="Գ-1", IF(AB748=0,4.7,IF(AB748=1,4.86,IF(AB748=2,5.01,IF(AB748=3,5.18,IF(OR(AB748=5,AB748=4),5.35,IF(OR(AB748=6,AB748=7),5.52,IF(OR(AB748=8,AB748=9),5.71,IF(OR(AB748=10,AB748=11,AB748=12),5.89,IF(OR(AB748=13,AB748=14,AB748=15),6.09,IF(OR(AB748=16,AB748=17,AB748=18),6.29,6.49)))))))))), IF(AG748="Գ-2", IF(AB748=0,3.88,IF(AB748=1,4.01,IF(AB748=2,4.14,IF(AB748=3,4.27,IF(OR(AB748=5,AB748=4),4.41,IF(OR(AB748=6,AB748=7),4.55,IF(OR(AB748=8,AB748=9),4.7,IF(OR(AB748=10,AB748=11,AB748=12),4.85,IF(OR(AB748=13,AB748=14,AB748=15),5.01,IF(OR(AB748=16,AB748=17,AB748=18),5.17,5.34)))))))))), IF(AG748="Գ-3", IF(AB748=0,3.21,IF(AB748=1,3.31,IF(AB748=2,3.42,IF(AB748=3,3.53,IF(OR(AB748=5,AB748=4),3.64,IF(OR(AB748=6,AB748=7),3.76,IF(OR(AB748=8,AB748=9),3.88,IF(OR(AB748=10,AB748=11,AB748=12),4.01,IF(OR(AB748=13,AB748=14,AB748=15),4.13,IF(OR(AB748=16,AB748=17,AB748=18),4.27,4.4)))))))))), IF(AG748="Ա-1", IF(AB748=0,2.66,IF(AB748=1,2.75,IF(AB748=2,2.83,IF(AB748=3,2.92,IF(OR(AB748=5,AB748=4),3.02,IF(OR(AB748=6,AB748=7),3.11,IF(OR(AB748=8,AB748=9),3.21,IF(OR(AB748=10,AB748=11,AB748=12),3.31,IF(OR(AB748=13,AB748=14,AB748=15),3.42,IF(OR(AB748=16,AB748=17,AB748=18),3.53,3.64)))))))))), IF(AG748="Ա-2", IF(AB748=0,2.28,IF(AB748=1,2.35,IF(AB748=2,2.43,IF(AB748=3,2.5,IF(OR(AB748=5,AB748=4),2.58,IF(OR(AB748=6,AB748=7),2.66,IF(OR(AB748=8,AB748=9),2.75,IF(OR(AB748=10,AB748=11,AB748=12),2.83,IF(OR(AB748=13,AB748=14,AB748=15),2.92,IF(OR(AB748=16,AB748=17,AB748=18),3.01,3.11)))))))))),IF(AG748="Ա-3", IF(AB748=0,1.96,IF(AB748=1,2.02,IF(AB748=2,2.08,IF(AB748=3,2.15,IF(OR(AB748=5,AB748=4),2.21,IF(OR(AB748=6,AB748=7),2.28,IF(OR(AB748=8,AB748=9),2.35,IF(OR(AB748=10,AB748=11,AB748=12),2.42,IF(OR(AB748=13,AB748=14,AB748=15),2.5,IF(OR(AB748=16,AB748=17,AB748=18),2.58,2.66)))))))))), IF(AG748="Կ-1", IF(AB748=0,1.68,IF(AB748=1,1.73,IF(AB748=2,1.79,IF(AB748=3,1.84,IF(OR(AB748=5,AB748=4),1.9,IF(OR(AB748=6,AB748=7),1.96,IF(OR(AB748=8,AB748=9),2.02,IF(OR(AB748=10,AB748=11,AB748=12),2.08,IF(OR(AB748=13,AB748=14,AB748=15),2.14,IF(OR(AB748=16,AB748=17,AB748=18),2.21,2.28)))))))))), IF(AG748="Կ-2", IF(AB748=0,1.45,IF(AB748=1,1.49,IF(AB748=2,1.54,IF(AB748=3,1.59,IF(OR(AB748=5,AB748=4),1.63,IF(OR(AB748=6,AB748=7),1.68,IF(OR(AB748=8,AB748=9),1.73,IF(OR(AB748=10,AB748=11,AB748=12),1.79,IF(OR(AB748=13,AB748=14,AB748=15),1.84,IF(OR(AB748=16,AB748=17,AB748=18),1.9,1.95)))))))))),IF(AG748="Կ-3", IF(AB748=0,1.25,IF(AB748=1,1.29,IF(AB748=2,1.33,IF(AB748=3,1.37,IF(OR(AB748=5,AB748=4),1.41,IF(OR(AB748=6,AB748=7),1.45,IF(OR(AB748=8,AB748=9),1.49,IF(OR(AB748=10,AB748=11,AB748=12),1.54,IF(OR(AB748=13,AB748=14,AB748=15),1.58,IF(OR(AB748=16,AB748=17,AB748=18),1.63,1.68)))))))))), "Error"))))))))))))</f>
        <v>1.9</v>
      </c>
      <c r="AD748" s="456">
        <v>83200</v>
      </c>
      <c r="AE748" s="457"/>
      <c r="AF748" s="457"/>
      <c r="AG748" s="737" t="str">
        <f>+W748</f>
        <v>Կ-1</v>
      </c>
      <c r="AH748" s="456">
        <f>AD748*AC748</f>
        <v>158080</v>
      </c>
      <c r="AI748" s="595">
        <f>AH748+AE748+AF748</f>
        <v>158080</v>
      </c>
      <c r="AJ748" s="595">
        <f>+AI748*13</f>
        <v>2055040</v>
      </c>
      <c r="AK748" s="597">
        <f>+AA748</f>
        <v>1</v>
      </c>
      <c r="AL748" s="597">
        <f>+AB748+1</f>
        <v>5</v>
      </c>
      <c r="AM748" s="593">
        <f>IF(AK748&lt;1,0,IF(AQ748="Բ-1",IF(AL748=0,6.94,IF(AL748=1,7.17,IF(AL748=2,7.41,IF(AL748=3,7.66,IF(OR(AL748=5,AL748=4),7.92,IF(OR(AL748=6,AL748=7),8.18,IF(OR(AL748=8,AL748=9),8.46,IF(OR(AL748=10,AL748=11,AL748=12),8.74,IF(OR(AL748=13,AL748=14,AL748=15),9.03,IF(OR(AL748=16,AL748=17,AL748=18),9.33,9.65)))))))))),IF(AQ748="Բ-2", IF(AL748=0,5.71,IF(AL748=1,5.89,IF(AL748=2,6.09,IF(AL748=3,6.29,IF(OR(AL748=5,AL748=4),6.5,IF(OR(AL748=6,AL748=7),6.72,IF(OR(AL748=8,AL748=9),6.94,IF(OR(AL748=10,AL748=11,AL748=12),7.17,IF(OR(AL748=13,AL748=14,AL748=15),7.41,IF(OR(AL748=16,AL748=17,AL748=18),7.65,7.91)))))))))), IF(AQ748="Գ-1", IF(AL748=0,4.7,IF(AL748=1,4.86,IF(AL748=2,5.01,IF(AL748=3,5.18,IF(OR(AL748=5,AL748=4),5.35,IF(OR(AL748=6,AL748=7),5.52,IF(OR(AL748=8,AL748=9),5.71,IF(OR(AL748=10,AL748=11,AL748=12),5.89,IF(OR(AL748=13,AL748=14,AL748=15),6.09,IF(OR(AL748=16,AL748=17,AL748=18),6.29,6.49)))))))))), IF(AQ748="Գ-2", IF(AL748=0,3.88,IF(AL748=1,4.01,IF(AL748=2,4.14,IF(AL748=3,4.27,IF(OR(AL748=5,AL748=4),4.41,IF(OR(AL748=6,AL748=7),4.55,IF(OR(AL748=8,AL748=9),4.7,IF(OR(AL748=10,AL748=11,AL748=12),4.85,IF(OR(AL748=13,AL748=14,AL748=15),5.01,IF(OR(AL748=16,AL748=17,AL748=18),5.17,5.34)))))))))), IF(AQ748="Գ-3", IF(AL748=0,3.21,IF(AL748=1,3.31,IF(AL748=2,3.42,IF(AL748=3,3.53,IF(OR(AL748=5,AL748=4),3.64,IF(OR(AL748=6,AL748=7),3.76,IF(OR(AL748=8,AL748=9),3.88,IF(OR(AL748=10,AL748=11,AL748=12),4.01,IF(OR(AL748=13,AL748=14,AL748=15),4.13,IF(OR(AL748=16,AL748=17,AL748=18),4.27,4.4)))))))))), IF(AQ748="Ա-1", IF(AL748=0,2.66,IF(AL748=1,2.75,IF(AL748=2,2.83,IF(AL748=3,2.92,IF(OR(AL748=5,AL748=4),3.02,IF(OR(AL748=6,AL748=7),3.11,IF(OR(AL748=8,AL748=9),3.21,IF(OR(AL748=10,AL748=11,AL748=12),3.31,IF(OR(AL748=13,AL748=14,AL748=15),3.42,IF(OR(AL748=16,AL748=17,AL748=18),3.53,3.64)))))))))), IF(AQ748="Ա-2", IF(AL748=0,2.28,IF(AL748=1,2.35,IF(AL748=2,2.43,IF(AL748=3,2.5,IF(OR(AL748=5,AL748=4),2.58,IF(OR(AL748=6,AL748=7),2.66,IF(OR(AL748=8,AL748=9),2.75,IF(OR(AL748=10,AL748=11,AL748=12),2.83,IF(OR(AL748=13,AL748=14,AL748=15),2.92,IF(OR(AL748=16,AL748=17,AL748=18),3.01,3.11)))))))))),IF(AQ748="Ա-3", IF(AL748=0,1.96,IF(AL748=1,2.02,IF(AL748=2,2.08,IF(AL748=3,2.15,IF(OR(AL748=5,AL748=4),2.21,IF(OR(AL748=6,AL748=7),2.28,IF(OR(AL748=8,AL748=9),2.35,IF(OR(AL748=10,AL748=11,AL748=12),2.42,IF(OR(AL748=13,AL748=14,AL748=15),2.5,IF(OR(AL748=16,AL748=17,AL748=18),2.58,2.66)))))))))), IF(AQ748="Կ-1", IF(AL748=0,1.68,IF(AL748=1,1.73,IF(AL748=2,1.79,IF(AL748=3,1.84,IF(OR(AL748=5,AL748=4),1.9,IF(OR(AL748=6,AL748=7),1.96,IF(OR(AL748=8,AL748=9),2.02,IF(OR(AL748=10,AL748=11,AL748=12),2.08,IF(OR(AL748=13,AL748=14,AL748=15),2.14,IF(OR(AL748=16,AL748=17,AL748=18),2.21,2.28)))))))))), IF(AQ748="Կ-2", IF(AL748=0,1.45,IF(AL748=1,1.49,IF(AL748=2,1.54,IF(AL748=3,1.59,IF(OR(AL748=5,AL748=4),1.63,IF(OR(AL748=6,AL748=7),1.68,IF(OR(AL748=8,AL748=9),1.73,IF(OR(AL748=10,AL748=11,AL748=12),1.79,IF(OR(AL748=13,AL748=14,AL748=15),1.84,IF(OR(AL748=16,AL748=17,AL748=18),1.9,1.95)))))))))),IF(AQ748="Կ-3", IF(AL748=0,1.25,IF(AL748=1,1.29,IF(AL748=2,1.33,IF(AL748=3,1.37,IF(OR(AL748=5,AL748=4),1.41,IF(OR(AL748=6,AL748=7),1.45,IF(OR(AL748=8,AL748=9),1.49,IF(OR(AL748=10,AL748=11,AL748=12),1.54,IF(OR(AL748=13,AL748=14,AL748=15),1.58,IF(OR(AL748=16,AL748=17,AL748=18),1.63,1.68)))))))))), "Error"))))))))))))</f>
        <v>1.9</v>
      </c>
      <c r="AN748" s="456">
        <v>83200</v>
      </c>
      <c r="AO748" s="457"/>
      <c r="AP748" s="457"/>
      <c r="AQ748" s="737" t="str">
        <f>+AG748</f>
        <v>Կ-1</v>
      </c>
      <c r="AR748" s="456">
        <f>AN748*AM748</f>
        <v>158080</v>
      </c>
      <c r="AS748" s="595">
        <f>AR748+AO748+AP748</f>
        <v>158080</v>
      </c>
      <c r="AT748" s="595">
        <f>+AS748*13</f>
        <v>2055040</v>
      </c>
    </row>
    <row r="749" spans="1:46" s="592" customFormat="1" ht="27">
      <c r="A749" s="592">
        <v>47</v>
      </c>
      <c r="B749" s="782">
        <v>29</v>
      </c>
      <c r="C749" s="818" t="s">
        <v>2442</v>
      </c>
      <c r="D749" s="784" t="s">
        <v>2186</v>
      </c>
      <c r="E749" s="785">
        <v>1997</v>
      </c>
      <c r="F749" s="823" t="s">
        <v>468</v>
      </c>
      <c r="G749" s="787">
        <v>1</v>
      </c>
      <c r="H749" s="787">
        <v>2</v>
      </c>
      <c r="I749" s="789">
        <f>IF(G749&lt;1,0,IF(M749="Բ-1",IF(H749=0,6.94,IF(H749=1,7.17,IF(H749=2,7.41,IF(H749=3,7.66,IF(OR(H749=5,H749=4),7.92,IF(OR(H749=6,H749=7),8.18,IF(OR(H749=8,H749=9),8.46,IF(OR(H749=10,H749=11,H749=12),8.74,IF(OR(H749=13,H749=14,H749=15),9.03,IF(OR(H749=16,H749=17,H749=18),9.33,9.65)))))))))),IF(M749="Բ-2", IF(H749=0,5.71,IF(H749=1,5.89,IF(H749=2,6.09,IF(H749=3,6.29,IF(OR(H749=5,H749=4),6.5,IF(OR(H749=6,H749=7),6.72,IF(OR(H749=8,H749=9),6.94,IF(OR(H749=10,H749=11,H749=12),7.17,IF(OR(H749=13,H749=14,H749=15),7.41,IF(OR(H749=16,H749=17,H749=18),7.65,7.91)))))))))), IF(M749="Գ-1", IF(H749=0,4.7,IF(H749=1,4.86,IF(H749=2,5.01,IF(H749=3,5.18,IF(OR(H749=5,H749=4),5.35,IF(OR(H749=6,H749=7),5.52,IF(OR(H749=8,H749=9),5.71,IF(OR(H749=10,H749=11,H749=12),5.89,IF(OR(H749=13,H749=14,H749=15),6.09,IF(OR(H749=16,H749=17,H749=18),6.29,6.49)))))))))), IF(M749="Գ-2", IF(H749=0,3.88,IF(H749=1,4.01,IF(H749=2,4.14,IF(H749=3,4.27,IF(OR(H749=5,H749=4),4.41,IF(OR(H749=6,H749=7),4.55,IF(OR(H749=8,H749=9),4.7,IF(OR(H749=10,H749=11,H749=12),4.85,IF(OR(H749=13,H749=14,H749=15),5.01,IF(OR(H749=16,H749=17,H749=18),5.17,5.34)))))))))), IF(M749="Գ-3", IF(H749=0,3.21,IF(H749=1,3.31,IF(H749=2,3.42,IF(H749=3,3.53,IF(OR(H749=5,H749=4),3.64,IF(OR(H749=6,H749=7),3.76,IF(OR(H749=8,H749=9),3.88,IF(OR(H749=10,H749=11,H749=12),4.01,IF(OR(H749=13,H749=14,H749=15),4.13,IF(OR(H749=16,H749=17,H749=18),4.27,4.4)))))))))), IF(M749="Ա-1", IF(H749=0,2.66,IF(H749=1,2.75,IF(H749=2,2.83,IF(H749=3,2.92,IF(OR(H749=5,H749=4),3.02,IF(OR(H749=6,H749=7),3.11,IF(OR(H749=8,H749=9),3.21,IF(OR(H749=10,H749=11,H749=12),3.31,IF(OR(H749=13,H749=14,H749=15),3.42,IF(OR(H749=16,H749=17,H749=18),3.53,3.64)))))))))), IF(M749="Ա-2", IF(H749=0,2.28,IF(H749=1,2.35,IF(H749=2,2.43,IF(H749=3,2.5,IF(OR(H749=5,H749=4),2.58,IF(OR(H749=6,H749=7),2.66,IF(OR(H749=8,H749=9),2.75,IF(OR(H749=10,H749=11,H749=12),2.83,IF(OR(H749=13,H749=14,H749=15),2.92,IF(OR(H749=16,H749=17,H749=18),3.01,3.11)))))))))),IF(M749="Ա-3", IF(H749=0,1.96,IF(H749=1,2.02,IF(H749=2,2.08,IF(H749=3,2.15,IF(OR(H749=5,H749=4),2.21,IF(OR(H749=6,H749=7),2.28,IF(OR(H749=8,H749=9),2.35,IF(OR(H749=10,H749=11,H749=12),2.42,IF(OR(H749=13,H749=14,H749=15),2.5,IF(OR(H749=16,H749=17,H749=18),2.58,2.66)))))))))), IF(M749="Կ-1", IF(H749=0,1.68,IF(H749=1,1.73,IF(H749=2,1.79,IF(H749=3,1.84,IF(OR(H749=5,H749=4),1.9,IF(OR(H749=6,H749=7),1.96,IF(OR(H749=8,H749=9),2.02,IF(OR(H749=10,H749=11,H749=12),2.08,IF(OR(H749=13,H749=14,H749=15),2.14,IF(OR(H749=16,H749=17,H749=18),2.21,2.28)))))))))), IF(M749="Կ-2", IF(H749=0,1.45,IF(H749=1,1.49,IF(H749=2,1.54,IF(H749=3,1.59,IF(OR(H749=5,H749=4),1.63,IF(OR(H749=6,H749=7),1.68,IF(OR(H749=8,H749=9),1.73,IF(OR(H749=10,H749=11,H749=12),1.79,IF(OR(H749=13,H749=14,H749=15),1.84,IF(OR(H749=16,H749=17,H749=18),1.9,1.95)))))))))),IF(M749="Կ-3", IF(H749=0,1.25,IF(H749=1,1.29,IF(H749=2,1.33,IF(H749=3,1.37,IF(OR(H749=5,H749=4),1.41,IF(OR(H749=6,H749=7),1.45,IF(OR(H749=8,H749=9),1.49,IF(OR(H749=10,H749=11,H749=12),1.54,IF(OR(H749=13,H749=14,H749=15),1.58,IF(OR(H749=16,H749=17,H749=18),1.63,1.68)))))))))), "Error"))))))))))))</f>
        <v>1.79</v>
      </c>
      <c r="J749" s="790">
        <v>83200</v>
      </c>
      <c r="K749" s="799"/>
      <c r="L749" s="799"/>
      <c r="M749" s="837" t="s">
        <v>86</v>
      </c>
      <c r="N749" s="790">
        <f>J749*I749</f>
        <v>148928</v>
      </c>
      <c r="O749" s="792">
        <f>I749*J749+K749+L749</f>
        <v>148928</v>
      </c>
      <c r="P749" s="792">
        <f>+O749*13</f>
        <v>1936064</v>
      </c>
      <c r="Q749" s="597">
        <f>+G749</f>
        <v>1</v>
      </c>
      <c r="R749" s="597">
        <f>+H749+1</f>
        <v>3</v>
      </c>
      <c r="S749" s="593">
        <f>IF(Q749&lt;1,0,IF(W749="Բ-1",IF(R749=0,6.94,IF(R749=1,7.17,IF(R749=2,7.41,IF(R749=3,7.66,IF(OR(R749=5,R749=4),7.92,IF(OR(R749=6,R749=7),8.18,IF(OR(R749=8,R749=9),8.46,IF(OR(R749=10,R749=11,R749=12),8.74,IF(OR(R749=13,R749=14,R749=15),9.03,IF(OR(R749=16,R749=17,R749=18),9.33,9.65)))))))))),IF(W749="Բ-2", IF(R749=0,5.71,IF(R749=1,5.89,IF(R749=2,6.09,IF(R749=3,6.29,IF(OR(R749=5,R749=4),6.5,IF(OR(R749=6,R749=7),6.72,IF(OR(R749=8,R749=9),6.94,IF(OR(R749=10,R749=11,R749=12),7.17,IF(OR(R749=13,R749=14,R749=15),7.41,IF(OR(R749=16,R749=17,R749=18),7.65,7.91)))))))))), IF(W749="Գ-1", IF(R749=0,4.7,IF(R749=1,4.86,IF(R749=2,5.01,IF(R749=3,5.18,IF(OR(R749=5,R749=4),5.35,IF(OR(R749=6,R749=7),5.52,IF(OR(R749=8,R749=9),5.71,IF(OR(R749=10,R749=11,R749=12),5.89,IF(OR(R749=13,R749=14,R749=15),6.09,IF(OR(R749=16,R749=17,R749=18),6.29,6.49)))))))))), IF(W749="Գ-2", IF(R749=0,3.88,IF(R749=1,4.01,IF(R749=2,4.14,IF(R749=3,4.27,IF(OR(R749=5,R749=4),4.41,IF(OR(R749=6,R749=7),4.55,IF(OR(R749=8,R749=9),4.7,IF(OR(R749=10,R749=11,R749=12),4.85,IF(OR(R749=13,R749=14,R749=15),5.01,IF(OR(R749=16,R749=17,R749=18),5.17,5.34)))))))))), IF(W749="Գ-3", IF(R749=0,3.21,IF(R749=1,3.31,IF(R749=2,3.42,IF(R749=3,3.53,IF(OR(R749=5,R749=4),3.64,IF(OR(R749=6,R749=7),3.76,IF(OR(R749=8,R749=9),3.88,IF(OR(R749=10,R749=11,R749=12),4.01,IF(OR(R749=13,R749=14,R749=15),4.13,IF(OR(R749=16,R749=17,R749=18),4.27,4.4)))))))))), IF(W749="Ա-1", IF(R749=0,2.66,IF(R749=1,2.75,IF(R749=2,2.83,IF(R749=3,2.92,IF(OR(R749=5,R749=4),3.02,IF(OR(R749=6,R749=7),3.11,IF(OR(R749=8,R749=9),3.21,IF(OR(R749=10,R749=11,R749=12),3.31,IF(OR(R749=13,R749=14,R749=15),3.42,IF(OR(R749=16,R749=17,R749=18),3.53,3.64)))))))))), IF(W749="Ա-2", IF(R749=0,2.28,IF(R749=1,2.35,IF(R749=2,2.43,IF(R749=3,2.5,IF(OR(R749=5,R749=4),2.58,IF(OR(R749=6,R749=7),2.66,IF(OR(R749=8,R749=9),2.75,IF(OR(R749=10,R749=11,R749=12),2.83,IF(OR(R749=13,R749=14,R749=15),2.92,IF(OR(R749=16,R749=17,R749=18),3.01,3.11)))))))))),IF(W749="Ա-3", IF(R749=0,1.96,IF(R749=1,2.02,IF(R749=2,2.08,IF(R749=3,2.15,IF(OR(R749=5,R749=4),2.21,IF(OR(R749=6,R749=7),2.28,IF(OR(R749=8,R749=9),2.35,IF(OR(R749=10,R749=11,R749=12),2.42,IF(OR(R749=13,R749=14,R749=15),2.5,IF(OR(R749=16,R749=17,R749=18),2.58,2.66)))))))))), IF(W749="Կ-1", IF(R749=0,1.68,IF(R749=1,1.73,IF(R749=2,1.79,IF(R749=3,1.84,IF(OR(R749=5,R749=4),1.9,IF(OR(R749=6,R749=7),1.96,IF(OR(R749=8,R749=9),2.02,IF(OR(R749=10,R749=11,R749=12),2.08,IF(OR(R749=13,R749=14,R749=15),2.14,IF(OR(R749=16,R749=17,R749=18),2.21,2.28)))))))))), IF(W749="Կ-2", IF(R749=0,1.45,IF(R749=1,1.49,IF(R749=2,1.54,IF(R749=3,1.59,IF(OR(R749=5,R749=4),1.63,IF(OR(R749=6,R749=7),1.68,IF(OR(R749=8,R749=9),1.73,IF(OR(R749=10,R749=11,R749=12),1.79,IF(OR(R749=13,R749=14,R749=15),1.84,IF(OR(R749=16,R749=17,R749=18),1.9,1.95)))))))))),IF(W749="Կ-3", IF(R749=0,1.25,IF(R749=1,1.29,IF(R749=2,1.33,IF(R749=3,1.37,IF(OR(R749=5,R749=4),1.41,IF(OR(R749=6,R749=7),1.45,IF(OR(R749=8,R749=9),1.49,IF(OR(R749=10,R749=11,R749=12),1.54,IF(OR(R749=13,R749=14,R749=15),1.58,IF(OR(R749=16,R749=17,R749=18),1.63,1.68)))))))))), "Error"))))))))))))</f>
        <v>1.84</v>
      </c>
      <c r="T749" s="456">
        <v>83200</v>
      </c>
      <c r="U749" s="457"/>
      <c r="V749" s="457"/>
      <c r="W749" s="594" t="str">
        <f>+M749</f>
        <v>Կ-1</v>
      </c>
      <c r="X749" s="456">
        <f>T749*S749</f>
        <v>153088</v>
      </c>
      <c r="Y749" s="595">
        <f>+U749+V749+X749</f>
        <v>153088</v>
      </c>
      <c r="Z749" s="595">
        <f>+Y749*13</f>
        <v>1990144</v>
      </c>
      <c r="AA749" s="597">
        <f>+Q749</f>
        <v>1</v>
      </c>
      <c r="AB749" s="597">
        <f>+R749+1</f>
        <v>4</v>
      </c>
      <c r="AC749" s="593">
        <f>IF(AA749&lt;1,0,IF(AG749="Բ-1",IF(AB749=0,6.94,IF(AB749=1,7.17,IF(AB749=2,7.41,IF(AB749=3,7.66,IF(OR(AB749=5,AB749=4),7.92,IF(OR(AB749=6,AB749=7),8.18,IF(OR(AB749=8,AB749=9),8.46,IF(OR(AB749=10,AB749=11,AB749=12),8.74,IF(OR(AB749=13,AB749=14,AB749=15),9.03,IF(OR(AB749=16,AB749=17,AB749=18),9.33,9.65)))))))))),IF(AG749="Բ-2", IF(AB749=0,5.71,IF(AB749=1,5.89,IF(AB749=2,6.09,IF(AB749=3,6.29,IF(OR(AB749=5,AB749=4),6.5,IF(OR(AB749=6,AB749=7),6.72,IF(OR(AB749=8,AB749=9),6.94,IF(OR(AB749=10,AB749=11,AB749=12),7.17,IF(OR(AB749=13,AB749=14,AB749=15),7.41,IF(OR(AB749=16,AB749=17,AB749=18),7.65,7.91)))))))))), IF(AG749="Գ-1", IF(AB749=0,4.7,IF(AB749=1,4.86,IF(AB749=2,5.01,IF(AB749=3,5.18,IF(OR(AB749=5,AB749=4),5.35,IF(OR(AB749=6,AB749=7),5.52,IF(OR(AB749=8,AB749=9),5.71,IF(OR(AB749=10,AB749=11,AB749=12),5.89,IF(OR(AB749=13,AB749=14,AB749=15),6.09,IF(OR(AB749=16,AB749=17,AB749=18),6.29,6.49)))))))))), IF(AG749="Գ-2", IF(AB749=0,3.88,IF(AB749=1,4.01,IF(AB749=2,4.14,IF(AB749=3,4.27,IF(OR(AB749=5,AB749=4),4.41,IF(OR(AB749=6,AB749=7),4.55,IF(OR(AB749=8,AB749=9),4.7,IF(OR(AB749=10,AB749=11,AB749=12),4.85,IF(OR(AB749=13,AB749=14,AB749=15),5.01,IF(OR(AB749=16,AB749=17,AB749=18),5.17,5.34)))))))))), IF(AG749="Գ-3", IF(AB749=0,3.21,IF(AB749=1,3.31,IF(AB749=2,3.42,IF(AB749=3,3.53,IF(OR(AB749=5,AB749=4),3.64,IF(OR(AB749=6,AB749=7),3.76,IF(OR(AB749=8,AB749=9),3.88,IF(OR(AB749=10,AB749=11,AB749=12),4.01,IF(OR(AB749=13,AB749=14,AB749=15),4.13,IF(OR(AB749=16,AB749=17,AB749=18),4.27,4.4)))))))))), IF(AG749="Ա-1", IF(AB749=0,2.66,IF(AB749=1,2.75,IF(AB749=2,2.83,IF(AB749=3,2.92,IF(OR(AB749=5,AB749=4),3.02,IF(OR(AB749=6,AB749=7),3.11,IF(OR(AB749=8,AB749=9),3.21,IF(OR(AB749=10,AB749=11,AB749=12),3.31,IF(OR(AB749=13,AB749=14,AB749=15),3.42,IF(OR(AB749=16,AB749=17,AB749=18),3.53,3.64)))))))))), IF(AG749="Ա-2", IF(AB749=0,2.28,IF(AB749=1,2.35,IF(AB749=2,2.43,IF(AB749=3,2.5,IF(OR(AB749=5,AB749=4),2.58,IF(OR(AB749=6,AB749=7),2.66,IF(OR(AB749=8,AB749=9),2.75,IF(OR(AB749=10,AB749=11,AB749=12),2.83,IF(OR(AB749=13,AB749=14,AB749=15),2.92,IF(OR(AB749=16,AB749=17,AB749=18),3.01,3.11)))))))))),IF(AG749="Ա-3", IF(AB749=0,1.96,IF(AB749=1,2.02,IF(AB749=2,2.08,IF(AB749=3,2.15,IF(OR(AB749=5,AB749=4),2.21,IF(OR(AB749=6,AB749=7),2.28,IF(OR(AB749=8,AB749=9),2.35,IF(OR(AB749=10,AB749=11,AB749=12),2.42,IF(OR(AB749=13,AB749=14,AB749=15),2.5,IF(OR(AB749=16,AB749=17,AB749=18),2.58,2.66)))))))))), IF(AG749="Կ-1", IF(AB749=0,1.68,IF(AB749=1,1.73,IF(AB749=2,1.79,IF(AB749=3,1.84,IF(OR(AB749=5,AB749=4),1.9,IF(OR(AB749=6,AB749=7),1.96,IF(OR(AB749=8,AB749=9),2.02,IF(OR(AB749=10,AB749=11,AB749=12),2.08,IF(OR(AB749=13,AB749=14,AB749=15),2.14,IF(OR(AB749=16,AB749=17,AB749=18),2.21,2.28)))))))))), IF(AG749="Կ-2", IF(AB749=0,1.45,IF(AB749=1,1.49,IF(AB749=2,1.54,IF(AB749=3,1.59,IF(OR(AB749=5,AB749=4),1.63,IF(OR(AB749=6,AB749=7),1.68,IF(OR(AB749=8,AB749=9),1.73,IF(OR(AB749=10,AB749=11,AB749=12),1.79,IF(OR(AB749=13,AB749=14,AB749=15),1.84,IF(OR(AB749=16,AB749=17,AB749=18),1.9,1.95)))))))))),IF(AG749="Կ-3", IF(AB749=0,1.25,IF(AB749=1,1.29,IF(AB749=2,1.33,IF(AB749=3,1.37,IF(OR(AB749=5,AB749=4),1.41,IF(OR(AB749=6,AB749=7),1.45,IF(OR(AB749=8,AB749=9),1.49,IF(OR(AB749=10,AB749=11,AB749=12),1.54,IF(OR(AB749=13,AB749=14,AB749=15),1.58,IF(OR(AB749=16,AB749=17,AB749=18),1.63,1.68)))))))))), "Error"))))))))))))</f>
        <v>1.9</v>
      </c>
      <c r="AD749" s="456">
        <v>83200</v>
      </c>
      <c r="AE749" s="457"/>
      <c r="AF749" s="457"/>
      <c r="AG749" s="737" t="str">
        <f>+W749</f>
        <v>Կ-1</v>
      </c>
      <c r="AH749" s="456">
        <f>AD749*AC749</f>
        <v>158080</v>
      </c>
      <c r="AI749" s="595">
        <f>AH749+AE749+AF749</f>
        <v>158080</v>
      </c>
      <c r="AJ749" s="595">
        <f>+AI749*13</f>
        <v>2055040</v>
      </c>
      <c r="AK749" s="597">
        <f>+AA749</f>
        <v>1</v>
      </c>
      <c r="AL749" s="597">
        <f>+AB749+1</f>
        <v>5</v>
      </c>
      <c r="AM749" s="593">
        <f>IF(AK749&lt;1,0,IF(AQ749="Բ-1",IF(AL749=0,6.94,IF(AL749=1,7.17,IF(AL749=2,7.41,IF(AL749=3,7.66,IF(OR(AL749=5,AL749=4),7.92,IF(OR(AL749=6,AL749=7),8.18,IF(OR(AL749=8,AL749=9),8.46,IF(OR(AL749=10,AL749=11,AL749=12),8.74,IF(OR(AL749=13,AL749=14,AL749=15),9.03,IF(OR(AL749=16,AL749=17,AL749=18),9.33,9.65)))))))))),IF(AQ749="Բ-2", IF(AL749=0,5.71,IF(AL749=1,5.89,IF(AL749=2,6.09,IF(AL749=3,6.29,IF(OR(AL749=5,AL749=4),6.5,IF(OR(AL749=6,AL749=7),6.72,IF(OR(AL749=8,AL749=9),6.94,IF(OR(AL749=10,AL749=11,AL749=12),7.17,IF(OR(AL749=13,AL749=14,AL749=15),7.41,IF(OR(AL749=16,AL749=17,AL749=18),7.65,7.91)))))))))), IF(AQ749="Գ-1", IF(AL749=0,4.7,IF(AL749=1,4.86,IF(AL749=2,5.01,IF(AL749=3,5.18,IF(OR(AL749=5,AL749=4),5.35,IF(OR(AL749=6,AL749=7),5.52,IF(OR(AL749=8,AL749=9),5.71,IF(OR(AL749=10,AL749=11,AL749=12),5.89,IF(OR(AL749=13,AL749=14,AL749=15),6.09,IF(OR(AL749=16,AL749=17,AL749=18),6.29,6.49)))))))))), IF(AQ749="Գ-2", IF(AL749=0,3.88,IF(AL749=1,4.01,IF(AL749=2,4.14,IF(AL749=3,4.27,IF(OR(AL749=5,AL749=4),4.41,IF(OR(AL749=6,AL749=7),4.55,IF(OR(AL749=8,AL749=9),4.7,IF(OR(AL749=10,AL749=11,AL749=12),4.85,IF(OR(AL749=13,AL749=14,AL749=15),5.01,IF(OR(AL749=16,AL749=17,AL749=18),5.17,5.34)))))))))), IF(AQ749="Գ-3", IF(AL749=0,3.21,IF(AL749=1,3.31,IF(AL749=2,3.42,IF(AL749=3,3.53,IF(OR(AL749=5,AL749=4),3.64,IF(OR(AL749=6,AL749=7),3.76,IF(OR(AL749=8,AL749=9),3.88,IF(OR(AL749=10,AL749=11,AL749=12),4.01,IF(OR(AL749=13,AL749=14,AL749=15),4.13,IF(OR(AL749=16,AL749=17,AL749=18),4.27,4.4)))))))))), IF(AQ749="Ա-1", IF(AL749=0,2.66,IF(AL749=1,2.75,IF(AL749=2,2.83,IF(AL749=3,2.92,IF(OR(AL749=5,AL749=4),3.02,IF(OR(AL749=6,AL749=7),3.11,IF(OR(AL749=8,AL749=9),3.21,IF(OR(AL749=10,AL749=11,AL749=12),3.31,IF(OR(AL749=13,AL749=14,AL749=15),3.42,IF(OR(AL749=16,AL749=17,AL749=18),3.53,3.64)))))))))), IF(AQ749="Ա-2", IF(AL749=0,2.28,IF(AL749=1,2.35,IF(AL749=2,2.43,IF(AL749=3,2.5,IF(OR(AL749=5,AL749=4),2.58,IF(OR(AL749=6,AL749=7),2.66,IF(OR(AL749=8,AL749=9),2.75,IF(OR(AL749=10,AL749=11,AL749=12),2.83,IF(OR(AL749=13,AL749=14,AL749=15),2.92,IF(OR(AL749=16,AL749=17,AL749=18),3.01,3.11)))))))))),IF(AQ749="Ա-3", IF(AL749=0,1.96,IF(AL749=1,2.02,IF(AL749=2,2.08,IF(AL749=3,2.15,IF(OR(AL749=5,AL749=4),2.21,IF(OR(AL749=6,AL749=7),2.28,IF(OR(AL749=8,AL749=9),2.35,IF(OR(AL749=10,AL749=11,AL749=12),2.42,IF(OR(AL749=13,AL749=14,AL749=15),2.5,IF(OR(AL749=16,AL749=17,AL749=18),2.58,2.66)))))))))), IF(AQ749="Կ-1", IF(AL749=0,1.68,IF(AL749=1,1.73,IF(AL749=2,1.79,IF(AL749=3,1.84,IF(OR(AL749=5,AL749=4),1.9,IF(OR(AL749=6,AL749=7),1.96,IF(OR(AL749=8,AL749=9),2.02,IF(OR(AL749=10,AL749=11,AL749=12),2.08,IF(OR(AL749=13,AL749=14,AL749=15),2.14,IF(OR(AL749=16,AL749=17,AL749=18),2.21,2.28)))))))))), IF(AQ749="Կ-2", IF(AL749=0,1.45,IF(AL749=1,1.49,IF(AL749=2,1.54,IF(AL749=3,1.59,IF(OR(AL749=5,AL749=4),1.63,IF(OR(AL749=6,AL749=7),1.68,IF(OR(AL749=8,AL749=9),1.73,IF(OR(AL749=10,AL749=11,AL749=12),1.79,IF(OR(AL749=13,AL749=14,AL749=15),1.84,IF(OR(AL749=16,AL749=17,AL749=18),1.9,1.95)))))))))),IF(AQ749="Կ-3", IF(AL749=0,1.25,IF(AL749=1,1.29,IF(AL749=2,1.33,IF(AL749=3,1.37,IF(OR(AL749=5,AL749=4),1.41,IF(OR(AL749=6,AL749=7),1.45,IF(OR(AL749=8,AL749=9),1.49,IF(OR(AL749=10,AL749=11,AL749=12),1.54,IF(OR(AL749=13,AL749=14,AL749=15),1.58,IF(OR(AL749=16,AL749=17,AL749=18),1.63,1.68)))))))))), "Error"))))))))))))</f>
        <v>1.9</v>
      </c>
      <c r="AN749" s="456">
        <v>83200</v>
      </c>
      <c r="AO749" s="457"/>
      <c r="AP749" s="457"/>
      <c r="AQ749" s="737" t="str">
        <f>+AG749</f>
        <v>Կ-1</v>
      </c>
      <c r="AR749" s="456">
        <f>AN749*AM749</f>
        <v>158080</v>
      </c>
      <c r="AS749" s="595">
        <f>AR749+AO749+AP749</f>
        <v>158080</v>
      </c>
      <c r="AT749" s="595">
        <f>+AS749*13</f>
        <v>2055040</v>
      </c>
    </row>
    <row r="750" spans="1:46" s="592" customFormat="1" ht="27">
      <c r="A750" s="592">
        <v>4</v>
      </c>
      <c r="B750" s="782">
        <v>30</v>
      </c>
      <c r="C750" s="818" t="s">
        <v>3046</v>
      </c>
      <c r="D750" s="784" t="s">
        <v>2186</v>
      </c>
      <c r="E750" s="785">
        <v>1990</v>
      </c>
      <c r="F750" s="823" t="s">
        <v>468</v>
      </c>
      <c r="G750" s="787">
        <v>1</v>
      </c>
      <c r="H750" s="787">
        <v>1</v>
      </c>
      <c r="I750" s="789">
        <f t="shared" si="1417"/>
        <v>1.73</v>
      </c>
      <c r="J750" s="790">
        <v>83200</v>
      </c>
      <c r="K750" s="799"/>
      <c r="L750" s="799"/>
      <c r="M750" s="837" t="s">
        <v>86</v>
      </c>
      <c r="N750" s="790">
        <f t="shared" si="1418"/>
        <v>143936</v>
      </c>
      <c r="O750" s="792">
        <f t="shared" si="1345"/>
        <v>143936</v>
      </c>
      <c r="P750" s="792">
        <f t="shared" si="1419"/>
        <v>1871168</v>
      </c>
      <c r="Q750" s="597">
        <f t="shared" si="1347"/>
        <v>1</v>
      </c>
      <c r="R750" s="597">
        <f t="shared" si="1348"/>
        <v>2</v>
      </c>
      <c r="S750" s="593">
        <f t="shared" si="1349"/>
        <v>1.79</v>
      </c>
      <c r="T750" s="456">
        <v>83200</v>
      </c>
      <c r="U750" s="457"/>
      <c r="V750" s="457"/>
      <c r="W750" s="594" t="str">
        <f t="shared" si="1350"/>
        <v>Կ-1</v>
      </c>
      <c r="X750" s="456">
        <f t="shared" si="1351"/>
        <v>148928</v>
      </c>
      <c r="Y750" s="595">
        <f t="shared" si="1352"/>
        <v>148928</v>
      </c>
      <c r="Z750" s="595">
        <f t="shared" si="1420"/>
        <v>1936064</v>
      </c>
      <c r="AA750" s="597">
        <f t="shared" si="1354"/>
        <v>1</v>
      </c>
      <c r="AB750" s="597">
        <f t="shared" si="1355"/>
        <v>3</v>
      </c>
      <c r="AC750" s="593">
        <f t="shared" si="1356"/>
        <v>1.84</v>
      </c>
      <c r="AD750" s="456">
        <v>83200</v>
      </c>
      <c r="AE750" s="457"/>
      <c r="AF750" s="457"/>
      <c r="AG750" s="737" t="str">
        <f t="shared" si="1357"/>
        <v>Կ-1</v>
      </c>
      <c r="AH750" s="456">
        <f t="shared" si="1358"/>
        <v>153088</v>
      </c>
      <c r="AI750" s="595">
        <f t="shared" si="1359"/>
        <v>153088</v>
      </c>
      <c r="AJ750" s="595">
        <f t="shared" si="1421"/>
        <v>1990144</v>
      </c>
      <c r="AK750" s="597">
        <f t="shared" si="1361"/>
        <v>1</v>
      </c>
      <c r="AL750" s="597">
        <f t="shared" si="1362"/>
        <v>4</v>
      </c>
      <c r="AM750" s="593">
        <f t="shared" si="1363"/>
        <v>1.9</v>
      </c>
      <c r="AN750" s="456">
        <v>83200</v>
      </c>
      <c r="AO750" s="457"/>
      <c r="AP750" s="457"/>
      <c r="AQ750" s="737" t="str">
        <f t="shared" si="1422"/>
        <v>Կ-1</v>
      </c>
      <c r="AR750" s="456">
        <f t="shared" si="1365"/>
        <v>158080</v>
      </c>
      <c r="AS750" s="595">
        <f t="shared" si="1366"/>
        <v>158080</v>
      </c>
      <c r="AT750" s="595">
        <f t="shared" si="1423"/>
        <v>2055040</v>
      </c>
    </row>
    <row r="751" spans="1:46" s="592" customFormat="1" ht="27">
      <c r="A751" s="592">
        <v>4</v>
      </c>
      <c r="B751" s="782">
        <v>31</v>
      </c>
      <c r="C751" s="818" t="s">
        <v>3047</v>
      </c>
      <c r="D751" s="784" t="s">
        <v>2186</v>
      </c>
      <c r="E751" s="785">
        <v>1990</v>
      </c>
      <c r="F751" s="823" t="s">
        <v>468</v>
      </c>
      <c r="G751" s="787">
        <v>1</v>
      </c>
      <c r="H751" s="787">
        <v>1</v>
      </c>
      <c r="I751" s="789">
        <f>IF(G751&lt;1,0,IF(M751="Բ-1",IF(H751=0,6.94,IF(H751=1,7.17,IF(H751=2,7.41,IF(H751=3,7.66,IF(OR(H751=5,H751=4),7.92,IF(OR(H751=6,H751=7),8.18,IF(OR(H751=8,H751=9),8.46,IF(OR(H751=10,H751=11,H751=12),8.74,IF(OR(H751=13,H751=14,H751=15),9.03,IF(OR(H751=16,H751=17,H751=18),9.33,9.65)))))))))),IF(M751="Բ-2", IF(H751=0,5.71,IF(H751=1,5.89,IF(H751=2,6.09,IF(H751=3,6.29,IF(OR(H751=5,H751=4),6.5,IF(OR(H751=6,H751=7),6.72,IF(OR(H751=8,H751=9),6.94,IF(OR(H751=10,H751=11,H751=12),7.17,IF(OR(H751=13,H751=14,H751=15),7.41,IF(OR(H751=16,H751=17,H751=18),7.65,7.91)))))))))), IF(M751="Գ-1", IF(H751=0,4.7,IF(H751=1,4.86,IF(H751=2,5.01,IF(H751=3,5.18,IF(OR(H751=5,H751=4),5.35,IF(OR(H751=6,H751=7),5.52,IF(OR(H751=8,H751=9),5.71,IF(OR(H751=10,H751=11,H751=12),5.89,IF(OR(H751=13,H751=14,H751=15),6.09,IF(OR(H751=16,H751=17,H751=18),6.29,6.49)))))))))), IF(M751="Գ-2", IF(H751=0,3.88,IF(H751=1,4.01,IF(H751=2,4.14,IF(H751=3,4.27,IF(OR(H751=5,H751=4),4.41,IF(OR(H751=6,H751=7),4.55,IF(OR(H751=8,H751=9),4.7,IF(OR(H751=10,H751=11,H751=12),4.85,IF(OR(H751=13,H751=14,H751=15),5.01,IF(OR(H751=16,H751=17,H751=18),5.17,5.34)))))))))), IF(M751="Գ-3", IF(H751=0,3.21,IF(H751=1,3.31,IF(H751=2,3.42,IF(H751=3,3.53,IF(OR(H751=5,H751=4),3.64,IF(OR(H751=6,H751=7),3.76,IF(OR(H751=8,H751=9),3.88,IF(OR(H751=10,H751=11,H751=12),4.01,IF(OR(H751=13,H751=14,H751=15),4.13,IF(OR(H751=16,H751=17,H751=18),4.27,4.4)))))))))), IF(M751="Ա-1", IF(H751=0,2.66,IF(H751=1,2.75,IF(H751=2,2.83,IF(H751=3,2.92,IF(OR(H751=5,H751=4),3.02,IF(OR(H751=6,H751=7),3.11,IF(OR(H751=8,H751=9),3.21,IF(OR(H751=10,H751=11,H751=12),3.31,IF(OR(H751=13,H751=14,H751=15),3.42,IF(OR(H751=16,H751=17,H751=18),3.53,3.64)))))))))), IF(M751="Ա-2", IF(H751=0,2.28,IF(H751=1,2.35,IF(H751=2,2.43,IF(H751=3,2.5,IF(OR(H751=5,H751=4),2.58,IF(OR(H751=6,H751=7),2.66,IF(OR(H751=8,H751=9),2.75,IF(OR(H751=10,H751=11,H751=12),2.83,IF(OR(H751=13,H751=14,H751=15),2.92,IF(OR(H751=16,H751=17,H751=18),3.01,3.11)))))))))),IF(M751="Ա-3", IF(H751=0,1.96,IF(H751=1,2.02,IF(H751=2,2.08,IF(H751=3,2.15,IF(OR(H751=5,H751=4),2.21,IF(OR(H751=6,H751=7),2.28,IF(OR(H751=8,H751=9),2.35,IF(OR(H751=10,H751=11,H751=12),2.42,IF(OR(H751=13,H751=14,H751=15),2.5,IF(OR(H751=16,H751=17,H751=18),2.58,2.66)))))))))), IF(M751="Կ-1", IF(H751=0,1.68,IF(H751=1,1.73,IF(H751=2,1.79,IF(H751=3,1.84,IF(OR(H751=5,H751=4),1.9,IF(OR(H751=6,H751=7),1.96,IF(OR(H751=8,H751=9),2.02,IF(OR(H751=10,H751=11,H751=12),2.08,IF(OR(H751=13,H751=14,H751=15),2.14,IF(OR(H751=16,H751=17,H751=18),2.21,2.28)))))))))), IF(M751="Կ-2", IF(H751=0,1.45,IF(H751=1,1.49,IF(H751=2,1.54,IF(H751=3,1.59,IF(OR(H751=5,H751=4),1.63,IF(OR(H751=6,H751=7),1.68,IF(OR(H751=8,H751=9),1.73,IF(OR(H751=10,H751=11,H751=12),1.79,IF(OR(H751=13,H751=14,H751=15),1.84,IF(OR(H751=16,H751=17,H751=18),1.9,1.95)))))))))),IF(M751="Կ-3", IF(H751=0,1.25,IF(H751=1,1.29,IF(H751=2,1.33,IF(H751=3,1.37,IF(OR(H751=5,H751=4),1.41,IF(OR(H751=6,H751=7),1.45,IF(OR(H751=8,H751=9),1.49,IF(OR(H751=10,H751=11,H751=12),1.54,IF(OR(H751=13,H751=14,H751=15),1.58,IF(OR(H751=16,H751=17,H751=18),1.63,1.68)))))))))), "Error"))))))))))))</f>
        <v>1.73</v>
      </c>
      <c r="J751" s="790">
        <v>83200</v>
      </c>
      <c r="K751" s="799"/>
      <c r="L751" s="799"/>
      <c r="M751" s="837" t="s">
        <v>86</v>
      </c>
      <c r="N751" s="790">
        <f>J751*I751</f>
        <v>143936</v>
      </c>
      <c r="O751" s="792">
        <f>I751*J751+K751+L751</f>
        <v>143936</v>
      </c>
      <c r="P751" s="792">
        <f>+O751*13</f>
        <v>1871168</v>
      </c>
      <c r="Q751" s="597">
        <f>+G751</f>
        <v>1</v>
      </c>
      <c r="R751" s="597">
        <f>+H751+1</f>
        <v>2</v>
      </c>
      <c r="S751" s="593">
        <f>IF(Q751&lt;1,0,IF(W751="Բ-1",IF(R751=0,6.94,IF(R751=1,7.17,IF(R751=2,7.41,IF(R751=3,7.66,IF(OR(R751=5,R751=4),7.92,IF(OR(R751=6,R751=7),8.18,IF(OR(R751=8,R751=9),8.46,IF(OR(R751=10,R751=11,R751=12),8.74,IF(OR(R751=13,R751=14,R751=15),9.03,IF(OR(R751=16,R751=17,R751=18),9.33,9.65)))))))))),IF(W751="Բ-2", IF(R751=0,5.71,IF(R751=1,5.89,IF(R751=2,6.09,IF(R751=3,6.29,IF(OR(R751=5,R751=4),6.5,IF(OR(R751=6,R751=7),6.72,IF(OR(R751=8,R751=9),6.94,IF(OR(R751=10,R751=11,R751=12),7.17,IF(OR(R751=13,R751=14,R751=15),7.41,IF(OR(R751=16,R751=17,R751=18),7.65,7.91)))))))))), IF(W751="Գ-1", IF(R751=0,4.7,IF(R751=1,4.86,IF(R751=2,5.01,IF(R751=3,5.18,IF(OR(R751=5,R751=4),5.35,IF(OR(R751=6,R751=7),5.52,IF(OR(R751=8,R751=9),5.71,IF(OR(R751=10,R751=11,R751=12),5.89,IF(OR(R751=13,R751=14,R751=15),6.09,IF(OR(R751=16,R751=17,R751=18),6.29,6.49)))))))))), IF(W751="Գ-2", IF(R751=0,3.88,IF(R751=1,4.01,IF(R751=2,4.14,IF(R751=3,4.27,IF(OR(R751=5,R751=4),4.41,IF(OR(R751=6,R751=7),4.55,IF(OR(R751=8,R751=9),4.7,IF(OR(R751=10,R751=11,R751=12),4.85,IF(OR(R751=13,R751=14,R751=15),5.01,IF(OR(R751=16,R751=17,R751=18),5.17,5.34)))))))))), IF(W751="Գ-3", IF(R751=0,3.21,IF(R751=1,3.31,IF(R751=2,3.42,IF(R751=3,3.53,IF(OR(R751=5,R751=4),3.64,IF(OR(R751=6,R751=7),3.76,IF(OR(R751=8,R751=9),3.88,IF(OR(R751=10,R751=11,R751=12),4.01,IF(OR(R751=13,R751=14,R751=15),4.13,IF(OR(R751=16,R751=17,R751=18),4.27,4.4)))))))))), IF(W751="Ա-1", IF(R751=0,2.66,IF(R751=1,2.75,IF(R751=2,2.83,IF(R751=3,2.92,IF(OR(R751=5,R751=4),3.02,IF(OR(R751=6,R751=7),3.11,IF(OR(R751=8,R751=9),3.21,IF(OR(R751=10,R751=11,R751=12),3.31,IF(OR(R751=13,R751=14,R751=15),3.42,IF(OR(R751=16,R751=17,R751=18),3.53,3.64)))))))))), IF(W751="Ա-2", IF(R751=0,2.28,IF(R751=1,2.35,IF(R751=2,2.43,IF(R751=3,2.5,IF(OR(R751=5,R751=4),2.58,IF(OR(R751=6,R751=7),2.66,IF(OR(R751=8,R751=9),2.75,IF(OR(R751=10,R751=11,R751=12),2.83,IF(OR(R751=13,R751=14,R751=15),2.92,IF(OR(R751=16,R751=17,R751=18),3.01,3.11)))))))))),IF(W751="Ա-3", IF(R751=0,1.96,IF(R751=1,2.02,IF(R751=2,2.08,IF(R751=3,2.15,IF(OR(R751=5,R751=4),2.21,IF(OR(R751=6,R751=7),2.28,IF(OR(R751=8,R751=9),2.35,IF(OR(R751=10,R751=11,R751=12),2.42,IF(OR(R751=13,R751=14,R751=15),2.5,IF(OR(R751=16,R751=17,R751=18),2.58,2.66)))))))))), IF(W751="Կ-1", IF(R751=0,1.68,IF(R751=1,1.73,IF(R751=2,1.79,IF(R751=3,1.84,IF(OR(R751=5,R751=4),1.9,IF(OR(R751=6,R751=7),1.96,IF(OR(R751=8,R751=9),2.02,IF(OR(R751=10,R751=11,R751=12),2.08,IF(OR(R751=13,R751=14,R751=15),2.14,IF(OR(R751=16,R751=17,R751=18),2.21,2.28)))))))))), IF(W751="Կ-2", IF(R751=0,1.45,IF(R751=1,1.49,IF(R751=2,1.54,IF(R751=3,1.59,IF(OR(R751=5,R751=4),1.63,IF(OR(R751=6,R751=7),1.68,IF(OR(R751=8,R751=9),1.73,IF(OR(R751=10,R751=11,R751=12),1.79,IF(OR(R751=13,R751=14,R751=15),1.84,IF(OR(R751=16,R751=17,R751=18),1.9,1.95)))))))))),IF(W751="Կ-3", IF(R751=0,1.25,IF(R751=1,1.29,IF(R751=2,1.33,IF(R751=3,1.37,IF(OR(R751=5,R751=4),1.41,IF(OR(R751=6,R751=7),1.45,IF(OR(R751=8,R751=9),1.49,IF(OR(R751=10,R751=11,R751=12),1.54,IF(OR(R751=13,R751=14,R751=15),1.58,IF(OR(R751=16,R751=17,R751=18),1.63,1.68)))))))))), "Error"))))))))))))</f>
        <v>1.79</v>
      </c>
      <c r="T751" s="456">
        <v>83200</v>
      </c>
      <c r="U751" s="457"/>
      <c r="V751" s="457"/>
      <c r="W751" s="594" t="str">
        <f>+M751</f>
        <v>Կ-1</v>
      </c>
      <c r="X751" s="456">
        <f>T751*S751</f>
        <v>148928</v>
      </c>
      <c r="Y751" s="595">
        <f>+U751+V751+X751</f>
        <v>148928</v>
      </c>
      <c r="Z751" s="595">
        <f>+Y751*13</f>
        <v>1936064</v>
      </c>
      <c r="AA751" s="597">
        <f>+Q751</f>
        <v>1</v>
      </c>
      <c r="AB751" s="597">
        <f>+R751+1</f>
        <v>3</v>
      </c>
      <c r="AC751" s="593">
        <f>IF(AA751&lt;1,0,IF(AG751="Բ-1",IF(AB751=0,6.94,IF(AB751=1,7.17,IF(AB751=2,7.41,IF(AB751=3,7.66,IF(OR(AB751=5,AB751=4),7.92,IF(OR(AB751=6,AB751=7),8.18,IF(OR(AB751=8,AB751=9),8.46,IF(OR(AB751=10,AB751=11,AB751=12),8.74,IF(OR(AB751=13,AB751=14,AB751=15),9.03,IF(OR(AB751=16,AB751=17,AB751=18),9.33,9.65)))))))))),IF(AG751="Բ-2", IF(AB751=0,5.71,IF(AB751=1,5.89,IF(AB751=2,6.09,IF(AB751=3,6.29,IF(OR(AB751=5,AB751=4),6.5,IF(OR(AB751=6,AB751=7),6.72,IF(OR(AB751=8,AB751=9),6.94,IF(OR(AB751=10,AB751=11,AB751=12),7.17,IF(OR(AB751=13,AB751=14,AB751=15),7.41,IF(OR(AB751=16,AB751=17,AB751=18),7.65,7.91)))))))))), IF(AG751="Գ-1", IF(AB751=0,4.7,IF(AB751=1,4.86,IF(AB751=2,5.01,IF(AB751=3,5.18,IF(OR(AB751=5,AB751=4),5.35,IF(OR(AB751=6,AB751=7),5.52,IF(OR(AB751=8,AB751=9),5.71,IF(OR(AB751=10,AB751=11,AB751=12),5.89,IF(OR(AB751=13,AB751=14,AB751=15),6.09,IF(OR(AB751=16,AB751=17,AB751=18),6.29,6.49)))))))))), IF(AG751="Գ-2", IF(AB751=0,3.88,IF(AB751=1,4.01,IF(AB751=2,4.14,IF(AB751=3,4.27,IF(OR(AB751=5,AB751=4),4.41,IF(OR(AB751=6,AB751=7),4.55,IF(OR(AB751=8,AB751=9),4.7,IF(OR(AB751=10,AB751=11,AB751=12),4.85,IF(OR(AB751=13,AB751=14,AB751=15),5.01,IF(OR(AB751=16,AB751=17,AB751=18),5.17,5.34)))))))))), IF(AG751="Գ-3", IF(AB751=0,3.21,IF(AB751=1,3.31,IF(AB751=2,3.42,IF(AB751=3,3.53,IF(OR(AB751=5,AB751=4),3.64,IF(OR(AB751=6,AB751=7),3.76,IF(OR(AB751=8,AB751=9),3.88,IF(OR(AB751=10,AB751=11,AB751=12),4.01,IF(OR(AB751=13,AB751=14,AB751=15),4.13,IF(OR(AB751=16,AB751=17,AB751=18),4.27,4.4)))))))))), IF(AG751="Ա-1", IF(AB751=0,2.66,IF(AB751=1,2.75,IF(AB751=2,2.83,IF(AB751=3,2.92,IF(OR(AB751=5,AB751=4),3.02,IF(OR(AB751=6,AB751=7),3.11,IF(OR(AB751=8,AB751=9),3.21,IF(OR(AB751=10,AB751=11,AB751=12),3.31,IF(OR(AB751=13,AB751=14,AB751=15),3.42,IF(OR(AB751=16,AB751=17,AB751=18),3.53,3.64)))))))))), IF(AG751="Ա-2", IF(AB751=0,2.28,IF(AB751=1,2.35,IF(AB751=2,2.43,IF(AB751=3,2.5,IF(OR(AB751=5,AB751=4),2.58,IF(OR(AB751=6,AB751=7),2.66,IF(OR(AB751=8,AB751=9),2.75,IF(OR(AB751=10,AB751=11,AB751=12),2.83,IF(OR(AB751=13,AB751=14,AB751=15),2.92,IF(OR(AB751=16,AB751=17,AB751=18),3.01,3.11)))))))))),IF(AG751="Ա-3", IF(AB751=0,1.96,IF(AB751=1,2.02,IF(AB751=2,2.08,IF(AB751=3,2.15,IF(OR(AB751=5,AB751=4),2.21,IF(OR(AB751=6,AB751=7),2.28,IF(OR(AB751=8,AB751=9),2.35,IF(OR(AB751=10,AB751=11,AB751=12),2.42,IF(OR(AB751=13,AB751=14,AB751=15),2.5,IF(OR(AB751=16,AB751=17,AB751=18),2.58,2.66)))))))))), IF(AG751="Կ-1", IF(AB751=0,1.68,IF(AB751=1,1.73,IF(AB751=2,1.79,IF(AB751=3,1.84,IF(OR(AB751=5,AB751=4),1.9,IF(OR(AB751=6,AB751=7),1.96,IF(OR(AB751=8,AB751=9),2.02,IF(OR(AB751=10,AB751=11,AB751=12),2.08,IF(OR(AB751=13,AB751=14,AB751=15),2.14,IF(OR(AB751=16,AB751=17,AB751=18),2.21,2.28)))))))))), IF(AG751="Կ-2", IF(AB751=0,1.45,IF(AB751=1,1.49,IF(AB751=2,1.54,IF(AB751=3,1.59,IF(OR(AB751=5,AB751=4),1.63,IF(OR(AB751=6,AB751=7),1.68,IF(OR(AB751=8,AB751=9),1.73,IF(OR(AB751=10,AB751=11,AB751=12),1.79,IF(OR(AB751=13,AB751=14,AB751=15),1.84,IF(OR(AB751=16,AB751=17,AB751=18),1.9,1.95)))))))))),IF(AG751="Կ-3", IF(AB751=0,1.25,IF(AB751=1,1.29,IF(AB751=2,1.33,IF(AB751=3,1.37,IF(OR(AB751=5,AB751=4),1.41,IF(OR(AB751=6,AB751=7),1.45,IF(OR(AB751=8,AB751=9),1.49,IF(OR(AB751=10,AB751=11,AB751=12),1.54,IF(OR(AB751=13,AB751=14,AB751=15),1.58,IF(OR(AB751=16,AB751=17,AB751=18),1.63,1.68)))))))))), "Error"))))))))))))</f>
        <v>1.84</v>
      </c>
      <c r="AD751" s="456">
        <v>83200</v>
      </c>
      <c r="AE751" s="457"/>
      <c r="AF751" s="457"/>
      <c r="AG751" s="737" t="str">
        <f>+W751</f>
        <v>Կ-1</v>
      </c>
      <c r="AH751" s="456">
        <f>AD751*AC751</f>
        <v>153088</v>
      </c>
      <c r="AI751" s="595">
        <f>AH751+AE751+AF751</f>
        <v>153088</v>
      </c>
      <c r="AJ751" s="595">
        <f>+AI751*13</f>
        <v>1990144</v>
      </c>
      <c r="AK751" s="597">
        <f>+AA751</f>
        <v>1</v>
      </c>
      <c r="AL751" s="597">
        <f>+AB751+1</f>
        <v>4</v>
      </c>
      <c r="AM751" s="593">
        <f>IF(AK751&lt;1,0,IF(AQ751="Բ-1",IF(AL751=0,6.94,IF(AL751=1,7.17,IF(AL751=2,7.41,IF(AL751=3,7.66,IF(OR(AL751=5,AL751=4),7.92,IF(OR(AL751=6,AL751=7),8.18,IF(OR(AL751=8,AL751=9),8.46,IF(OR(AL751=10,AL751=11,AL751=12),8.74,IF(OR(AL751=13,AL751=14,AL751=15),9.03,IF(OR(AL751=16,AL751=17,AL751=18),9.33,9.65)))))))))),IF(AQ751="Բ-2", IF(AL751=0,5.71,IF(AL751=1,5.89,IF(AL751=2,6.09,IF(AL751=3,6.29,IF(OR(AL751=5,AL751=4),6.5,IF(OR(AL751=6,AL751=7),6.72,IF(OR(AL751=8,AL751=9),6.94,IF(OR(AL751=10,AL751=11,AL751=12),7.17,IF(OR(AL751=13,AL751=14,AL751=15),7.41,IF(OR(AL751=16,AL751=17,AL751=18),7.65,7.91)))))))))), IF(AQ751="Գ-1", IF(AL751=0,4.7,IF(AL751=1,4.86,IF(AL751=2,5.01,IF(AL751=3,5.18,IF(OR(AL751=5,AL751=4),5.35,IF(OR(AL751=6,AL751=7),5.52,IF(OR(AL751=8,AL751=9),5.71,IF(OR(AL751=10,AL751=11,AL751=12),5.89,IF(OR(AL751=13,AL751=14,AL751=15),6.09,IF(OR(AL751=16,AL751=17,AL751=18),6.29,6.49)))))))))), IF(AQ751="Գ-2", IF(AL751=0,3.88,IF(AL751=1,4.01,IF(AL751=2,4.14,IF(AL751=3,4.27,IF(OR(AL751=5,AL751=4),4.41,IF(OR(AL751=6,AL751=7),4.55,IF(OR(AL751=8,AL751=9),4.7,IF(OR(AL751=10,AL751=11,AL751=12),4.85,IF(OR(AL751=13,AL751=14,AL751=15),5.01,IF(OR(AL751=16,AL751=17,AL751=18),5.17,5.34)))))))))), IF(AQ751="Գ-3", IF(AL751=0,3.21,IF(AL751=1,3.31,IF(AL751=2,3.42,IF(AL751=3,3.53,IF(OR(AL751=5,AL751=4),3.64,IF(OR(AL751=6,AL751=7),3.76,IF(OR(AL751=8,AL751=9),3.88,IF(OR(AL751=10,AL751=11,AL751=12),4.01,IF(OR(AL751=13,AL751=14,AL751=15),4.13,IF(OR(AL751=16,AL751=17,AL751=18),4.27,4.4)))))))))), IF(AQ751="Ա-1", IF(AL751=0,2.66,IF(AL751=1,2.75,IF(AL751=2,2.83,IF(AL751=3,2.92,IF(OR(AL751=5,AL751=4),3.02,IF(OR(AL751=6,AL751=7),3.11,IF(OR(AL751=8,AL751=9),3.21,IF(OR(AL751=10,AL751=11,AL751=12),3.31,IF(OR(AL751=13,AL751=14,AL751=15),3.42,IF(OR(AL751=16,AL751=17,AL751=18),3.53,3.64)))))))))), IF(AQ751="Ա-2", IF(AL751=0,2.28,IF(AL751=1,2.35,IF(AL751=2,2.43,IF(AL751=3,2.5,IF(OR(AL751=5,AL751=4),2.58,IF(OR(AL751=6,AL751=7),2.66,IF(OR(AL751=8,AL751=9),2.75,IF(OR(AL751=10,AL751=11,AL751=12),2.83,IF(OR(AL751=13,AL751=14,AL751=15),2.92,IF(OR(AL751=16,AL751=17,AL751=18),3.01,3.11)))))))))),IF(AQ751="Ա-3", IF(AL751=0,1.96,IF(AL751=1,2.02,IF(AL751=2,2.08,IF(AL751=3,2.15,IF(OR(AL751=5,AL751=4),2.21,IF(OR(AL751=6,AL751=7),2.28,IF(OR(AL751=8,AL751=9),2.35,IF(OR(AL751=10,AL751=11,AL751=12),2.42,IF(OR(AL751=13,AL751=14,AL751=15),2.5,IF(OR(AL751=16,AL751=17,AL751=18),2.58,2.66)))))))))), IF(AQ751="Կ-1", IF(AL751=0,1.68,IF(AL751=1,1.73,IF(AL751=2,1.79,IF(AL751=3,1.84,IF(OR(AL751=5,AL751=4),1.9,IF(OR(AL751=6,AL751=7),1.96,IF(OR(AL751=8,AL751=9),2.02,IF(OR(AL751=10,AL751=11,AL751=12),2.08,IF(OR(AL751=13,AL751=14,AL751=15),2.14,IF(OR(AL751=16,AL751=17,AL751=18),2.21,2.28)))))))))), IF(AQ751="Կ-2", IF(AL751=0,1.45,IF(AL751=1,1.49,IF(AL751=2,1.54,IF(AL751=3,1.59,IF(OR(AL751=5,AL751=4),1.63,IF(OR(AL751=6,AL751=7),1.68,IF(OR(AL751=8,AL751=9),1.73,IF(OR(AL751=10,AL751=11,AL751=12),1.79,IF(OR(AL751=13,AL751=14,AL751=15),1.84,IF(OR(AL751=16,AL751=17,AL751=18),1.9,1.95)))))))))),IF(AQ751="Կ-3", IF(AL751=0,1.25,IF(AL751=1,1.29,IF(AL751=2,1.33,IF(AL751=3,1.37,IF(OR(AL751=5,AL751=4),1.41,IF(OR(AL751=6,AL751=7),1.45,IF(OR(AL751=8,AL751=9),1.49,IF(OR(AL751=10,AL751=11,AL751=12),1.54,IF(OR(AL751=13,AL751=14,AL751=15),1.58,IF(OR(AL751=16,AL751=17,AL751=18),1.63,1.68)))))))))), "Error"))))))))))))</f>
        <v>1.9</v>
      </c>
      <c r="AN751" s="456">
        <v>83200</v>
      </c>
      <c r="AO751" s="457"/>
      <c r="AP751" s="457"/>
      <c r="AQ751" s="737" t="str">
        <f>+AG751</f>
        <v>Կ-1</v>
      </c>
      <c r="AR751" s="456">
        <f>AN751*AM751</f>
        <v>158080</v>
      </c>
      <c r="AS751" s="595">
        <f>AR751+AO751+AP751</f>
        <v>158080</v>
      </c>
      <c r="AT751" s="595">
        <f>+AS751*13</f>
        <v>2055040</v>
      </c>
    </row>
    <row r="752" spans="1:46" s="592" customFormat="1" ht="27">
      <c r="A752" s="592">
        <v>8</v>
      </c>
      <c r="B752" s="782">
        <v>32</v>
      </c>
      <c r="C752" s="818" t="s">
        <v>3048</v>
      </c>
      <c r="D752" s="784" t="s">
        <v>2186</v>
      </c>
      <c r="E752" s="785">
        <v>2000</v>
      </c>
      <c r="F752" s="823" t="s">
        <v>468</v>
      </c>
      <c r="G752" s="787">
        <v>1</v>
      </c>
      <c r="H752" s="787">
        <v>1</v>
      </c>
      <c r="I752" s="789">
        <f>IF(G752&lt;1,0,IF(M752="Բ-1",IF(H752=0,6.94,IF(H752=1,7.17,IF(H752=2,7.41,IF(H752=3,7.66,IF(OR(H752=5,H752=4),7.92,IF(OR(H752=6,H752=7),8.18,IF(OR(H752=8,H752=9),8.46,IF(OR(H752=10,H752=11,H752=12),8.74,IF(OR(H752=13,H752=14,H752=15),9.03,IF(OR(H752=16,H752=17,H752=18),9.33,9.65)))))))))),IF(M752="Բ-2", IF(H752=0,5.71,IF(H752=1,5.89,IF(H752=2,6.09,IF(H752=3,6.29,IF(OR(H752=5,H752=4),6.5,IF(OR(H752=6,H752=7),6.72,IF(OR(H752=8,H752=9),6.94,IF(OR(H752=10,H752=11,H752=12),7.17,IF(OR(H752=13,H752=14,H752=15),7.41,IF(OR(H752=16,H752=17,H752=18),7.65,7.91)))))))))), IF(M752="Գ-1", IF(H752=0,4.7,IF(H752=1,4.86,IF(H752=2,5.01,IF(H752=3,5.18,IF(OR(H752=5,H752=4),5.35,IF(OR(H752=6,H752=7),5.52,IF(OR(H752=8,H752=9),5.71,IF(OR(H752=10,H752=11,H752=12),5.89,IF(OR(H752=13,H752=14,H752=15),6.09,IF(OR(H752=16,H752=17,H752=18),6.29,6.49)))))))))), IF(M752="Գ-2", IF(H752=0,3.88,IF(H752=1,4.01,IF(H752=2,4.14,IF(H752=3,4.27,IF(OR(H752=5,H752=4),4.41,IF(OR(H752=6,H752=7),4.55,IF(OR(H752=8,H752=9),4.7,IF(OR(H752=10,H752=11,H752=12),4.85,IF(OR(H752=13,H752=14,H752=15),5.01,IF(OR(H752=16,H752=17,H752=18),5.17,5.34)))))))))), IF(M752="Գ-3", IF(H752=0,3.21,IF(H752=1,3.31,IF(H752=2,3.42,IF(H752=3,3.53,IF(OR(H752=5,H752=4),3.64,IF(OR(H752=6,H752=7),3.76,IF(OR(H752=8,H752=9),3.88,IF(OR(H752=10,H752=11,H752=12),4.01,IF(OR(H752=13,H752=14,H752=15),4.13,IF(OR(H752=16,H752=17,H752=18),4.27,4.4)))))))))), IF(M752="Ա-1", IF(H752=0,2.66,IF(H752=1,2.75,IF(H752=2,2.83,IF(H752=3,2.92,IF(OR(H752=5,H752=4),3.02,IF(OR(H752=6,H752=7),3.11,IF(OR(H752=8,H752=9),3.21,IF(OR(H752=10,H752=11,H752=12),3.31,IF(OR(H752=13,H752=14,H752=15),3.42,IF(OR(H752=16,H752=17,H752=18),3.53,3.64)))))))))), IF(M752="Ա-2", IF(H752=0,2.28,IF(H752=1,2.35,IF(H752=2,2.43,IF(H752=3,2.5,IF(OR(H752=5,H752=4),2.58,IF(OR(H752=6,H752=7),2.66,IF(OR(H752=8,H752=9),2.75,IF(OR(H752=10,H752=11,H752=12),2.83,IF(OR(H752=13,H752=14,H752=15),2.92,IF(OR(H752=16,H752=17,H752=18),3.01,3.11)))))))))),IF(M752="Ա-3", IF(H752=0,1.96,IF(H752=1,2.02,IF(H752=2,2.08,IF(H752=3,2.15,IF(OR(H752=5,H752=4),2.21,IF(OR(H752=6,H752=7),2.28,IF(OR(H752=8,H752=9),2.35,IF(OR(H752=10,H752=11,H752=12),2.42,IF(OR(H752=13,H752=14,H752=15),2.5,IF(OR(H752=16,H752=17,H752=18),2.58,2.66)))))))))), IF(M752="Կ-1", IF(H752=0,1.68,IF(H752=1,1.73,IF(H752=2,1.79,IF(H752=3,1.84,IF(OR(H752=5,H752=4),1.9,IF(OR(H752=6,H752=7),1.96,IF(OR(H752=8,H752=9),2.02,IF(OR(H752=10,H752=11,H752=12),2.08,IF(OR(H752=13,H752=14,H752=15),2.14,IF(OR(H752=16,H752=17,H752=18),2.21,2.28)))))))))), IF(M752="Կ-2", IF(H752=0,1.45,IF(H752=1,1.49,IF(H752=2,1.54,IF(H752=3,1.59,IF(OR(H752=5,H752=4),1.63,IF(OR(H752=6,H752=7),1.68,IF(OR(H752=8,H752=9),1.73,IF(OR(H752=10,H752=11,H752=12),1.79,IF(OR(H752=13,H752=14,H752=15),1.84,IF(OR(H752=16,H752=17,H752=18),1.9,1.95)))))))))),IF(M752="Կ-3", IF(H752=0,1.25,IF(H752=1,1.29,IF(H752=2,1.33,IF(H752=3,1.37,IF(OR(H752=5,H752=4),1.41,IF(OR(H752=6,H752=7),1.45,IF(OR(H752=8,H752=9),1.49,IF(OR(H752=10,H752=11,H752=12),1.54,IF(OR(H752=13,H752=14,H752=15),1.58,IF(OR(H752=16,H752=17,H752=18),1.63,1.68)))))))))), "Error"))))))))))))</f>
        <v>1.73</v>
      </c>
      <c r="J752" s="790">
        <v>83200</v>
      </c>
      <c r="K752" s="799"/>
      <c r="L752" s="799"/>
      <c r="M752" s="837" t="s">
        <v>86</v>
      </c>
      <c r="N752" s="790">
        <f>J752*I752</f>
        <v>143936</v>
      </c>
      <c r="O752" s="792">
        <f>I752*J752+K752+L752</f>
        <v>143936</v>
      </c>
      <c r="P752" s="792">
        <f>+O752*13</f>
        <v>1871168</v>
      </c>
      <c r="Q752" s="597">
        <f>+G752</f>
        <v>1</v>
      </c>
      <c r="R752" s="597">
        <f>+H752+1</f>
        <v>2</v>
      </c>
      <c r="S752" s="593">
        <f>IF(Q752&lt;1,0,IF(W752="Բ-1",IF(R752=0,6.94,IF(R752=1,7.17,IF(R752=2,7.41,IF(R752=3,7.66,IF(OR(R752=5,R752=4),7.92,IF(OR(R752=6,R752=7),8.18,IF(OR(R752=8,R752=9),8.46,IF(OR(R752=10,R752=11,R752=12),8.74,IF(OR(R752=13,R752=14,R752=15),9.03,IF(OR(R752=16,R752=17,R752=18),9.33,9.65)))))))))),IF(W752="Բ-2", IF(R752=0,5.71,IF(R752=1,5.89,IF(R752=2,6.09,IF(R752=3,6.29,IF(OR(R752=5,R752=4),6.5,IF(OR(R752=6,R752=7),6.72,IF(OR(R752=8,R752=9),6.94,IF(OR(R752=10,R752=11,R752=12),7.17,IF(OR(R752=13,R752=14,R752=15),7.41,IF(OR(R752=16,R752=17,R752=18),7.65,7.91)))))))))), IF(W752="Գ-1", IF(R752=0,4.7,IF(R752=1,4.86,IF(R752=2,5.01,IF(R752=3,5.18,IF(OR(R752=5,R752=4),5.35,IF(OR(R752=6,R752=7),5.52,IF(OR(R752=8,R752=9),5.71,IF(OR(R752=10,R752=11,R752=12),5.89,IF(OR(R752=13,R752=14,R752=15),6.09,IF(OR(R752=16,R752=17,R752=18),6.29,6.49)))))))))), IF(W752="Գ-2", IF(R752=0,3.88,IF(R752=1,4.01,IF(R752=2,4.14,IF(R752=3,4.27,IF(OR(R752=5,R752=4),4.41,IF(OR(R752=6,R752=7),4.55,IF(OR(R752=8,R752=9),4.7,IF(OR(R752=10,R752=11,R752=12),4.85,IF(OR(R752=13,R752=14,R752=15),5.01,IF(OR(R752=16,R752=17,R752=18),5.17,5.34)))))))))), IF(W752="Գ-3", IF(R752=0,3.21,IF(R752=1,3.31,IF(R752=2,3.42,IF(R752=3,3.53,IF(OR(R752=5,R752=4),3.64,IF(OR(R752=6,R752=7),3.76,IF(OR(R752=8,R752=9),3.88,IF(OR(R752=10,R752=11,R752=12),4.01,IF(OR(R752=13,R752=14,R752=15),4.13,IF(OR(R752=16,R752=17,R752=18),4.27,4.4)))))))))), IF(W752="Ա-1", IF(R752=0,2.66,IF(R752=1,2.75,IF(R752=2,2.83,IF(R752=3,2.92,IF(OR(R752=5,R752=4),3.02,IF(OR(R752=6,R752=7),3.11,IF(OR(R752=8,R752=9),3.21,IF(OR(R752=10,R752=11,R752=12),3.31,IF(OR(R752=13,R752=14,R752=15),3.42,IF(OR(R752=16,R752=17,R752=18),3.53,3.64)))))))))), IF(W752="Ա-2", IF(R752=0,2.28,IF(R752=1,2.35,IF(R752=2,2.43,IF(R752=3,2.5,IF(OR(R752=5,R752=4),2.58,IF(OR(R752=6,R752=7),2.66,IF(OR(R752=8,R752=9),2.75,IF(OR(R752=10,R752=11,R752=12),2.83,IF(OR(R752=13,R752=14,R752=15),2.92,IF(OR(R752=16,R752=17,R752=18),3.01,3.11)))))))))),IF(W752="Ա-3", IF(R752=0,1.96,IF(R752=1,2.02,IF(R752=2,2.08,IF(R752=3,2.15,IF(OR(R752=5,R752=4),2.21,IF(OR(R752=6,R752=7),2.28,IF(OR(R752=8,R752=9),2.35,IF(OR(R752=10,R752=11,R752=12),2.42,IF(OR(R752=13,R752=14,R752=15),2.5,IF(OR(R752=16,R752=17,R752=18),2.58,2.66)))))))))), IF(W752="Կ-1", IF(R752=0,1.68,IF(R752=1,1.73,IF(R752=2,1.79,IF(R752=3,1.84,IF(OR(R752=5,R752=4),1.9,IF(OR(R752=6,R752=7),1.96,IF(OR(R752=8,R752=9),2.02,IF(OR(R752=10,R752=11,R752=12),2.08,IF(OR(R752=13,R752=14,R752=15),2.14,IF(OR(R752=16,R752=17,R752=18),2.21,2.28)))))))))), IF(W752="Կ-2", IF(R752=0,1.45,IF(R752=1,1.49,IF(R752=2,1.54,IF(R752=3,1.59,IF(OR(R752=5,R752=4),1.63,IF(OR(R752=6,R752=7),1.68,IF(OR(R752=8,R752=9),1.73,IF(OR(R752=10,R752=11,R752=12),1.79,IF(OR(R752=13,R752=14,R752=15),1.84,IF(OR(R752=16,R752=17,R752=18),1.9,1.95)))))))))),IF(W752="Կ-3", IF(R752=0,1.25,IF(R752=1,1.29,IF(R752=2,1.33,IF(R752=3,1.37,IF(OR(R752=5,R752=4),1.41,IF(OR(R752=6,R752=7),1.45,IF(OR(R752=8,R752=9),1.49,IF(OR(R752=10,R752=11,R752=12),1.54,IF(OR(R752=13,R752=14,R752=15),1.58,IF(OR(R752=16,R752=17,R752=18),1.63,1.68)))))))))), "Error"))))))))))))</f>
        <v>1.79</v>
      </c>
      <c r="T752" s="456">
        <v>83200</v>
      </c>
      <c r="U752" s="457"/>
      <c r="V752" s="457"/>
      <c r="W752" s="594" t="str">
        <f>+M752</f>
        <v>Կ-1</v>
      </c>
      <c r="X752" s="456">
        <f>T752*S752</f>
        <v>148928</v>
      </c>
      <c r="Y752" s="595">
        <f>+U752+V752+X752</f>
        <v>148928</v>
      </c>
      <c r="Z752" s="595">
        <f>+Y752*13</f>
        <v>1936064</v>
      </c>
      <c r="AA752" s="597">
        <f>+Q752</f>
        <v>1</v>
      </c>
      <c r="AB752" s="597">
        <f>+R752+1</f>
        <v>3</v>
      </c>
      <c r="AC752" s="593">
        <f>IF(AA752&lt;1,0,IF(AG752="Բ-1",IF(AB752=0,6.94,IF(AB752=1,7.17,IF(AB752=2,7.41,IF(AB752=3,7.66,IF(OR(AB752=5,AB752=4),7.92,IF(OR(AB752=6,AB752=7),8.18,IF(OR(AB752=8,AB752=9),8.46,IF(OR(AB752=10,AB752=11,AB752=12),8.74,IF(OR(AB752=13,AB752=14,AB752=15),9.03,IF(OR(AB752=16,AB752=17,AB752=18),9.33,9.65)))))))))),IF(AG752="Բ-2", IF(AB752=0,5.71,IF(AB752=1,5.89,IF(AB752=2,6.09,IF(AB752=3,6.29,IF(OR(AB752=5,AB752=4),6.5,IF(OR(AB752=6,AB752=7),6.72,IF(OR(AB752=8,AB752=9),6.94,IF(OR(AB752=10,AB752=11,AB752=12),7.17,IF(OR(AB752=13,AB752=14,AB752=15),7.41,IF(OR(AB752=16,AB752=17,AB752=18),7.65,7.91)))))))))), IF(AG752="Գ-1", IF(AB752=0,4.7,IF(AB752=1,4.86,IF(AB752=2,5.01,IF(AB752=3,5.18,IF(OR(AB752=5,AB752=4),5.35,IF(OR(AB752=6,AB752=7),5.52,IF(OR(AB752=8,AB752=9),5.71,IF(OR(AB752=10,AB752=11,AB752=12),5.89,IF(OR(AB752=13,AB752=14,AB752=15),6.09,IF(OR(AB752=16,AB752=17,AB752=18),6.29,6.49)))))))))), IF(AG752="Գ-2", IF(AB752=0,3.88,IF(AB752=1,4.01,IF(AB752=2,4.14,IF(AB752=3,4.27,IF(OR(AB752=5,AB752=4),4.41,IF(OR(AB752=6,AB752=7),4.55,IF(OR(AB752=8,AB752=9),4.7,IF(OR(AB752=10,AB752=11,AB752=12),4.85,IF(OR(AB752=13,AB752=14,AB752=15),5.01,IF(OR(AB752=16,AB752=17,AB752=18),5.17,5.34)))))))))), IF(AG752="Գ-3", IF(AB752=0,3.21,IF(AB752=1,3.31,IF(AB752=2,3.42,IF(AB752=3,3.53,IF(OR(AB752=5,AB752=4),3.64,IF(OR(AB752=6,AB752=7),3.76,IF(OR(AB752=8,AB752=9),3.88,IF(OR(AB752=10,AB752=11,AB752=12),4.01,IF(OR(AB752=13,AB752=14,AB752=15),4.13,IF(OR(AB752=16,AB752=17,AB752=18),4.27,4.4)))))))))), IF(AG752="Ա-1", IF(AB752=0,2.66,IF(AB752=1,2.75,IF(AB752=2,2.83,IF(AB752=3,2.92,IF(OR(AB752=5,AB752=4),3.02,IF(OR(AB752=6,AB752=7),3.11,IF(OR(AB752=8,AB752=9),3.21,IF(OR(AB752=10,AB752=11,AB752=12),3.31,IF(OR(AB752=13,AB752=14,AB752=15),3.42,IF(OR(AB752=16,AB752=17,AB752=18),3.53,3.64)))))))))), IF(AG752="Ա-2", IF(AB752=0,2.28,IF(AB752=1,2.35,IF(AB752=2,2.43,IF(AB752=3,2.5,IF(OR(AB752=5,AB752=4),2.58,IF(OR(AB752=6,AB752=7),2.66,IF(OR(AB752=8,AB752=9),2.75,IF(OR(AB752=10,AB752=11,AB752=12),2.83,IF(OR(AB752=13,AB752=14,AB752=15),2.92,IF(OR(AB752=16,AB752=17,AB752=18),3.01,3.11)))))))))),IF(AG752="Ա-3", IF(AB752=0,1.96,IF(AB752=1,2.02,IF(AB752=2,2.08,IF(AB752=3,2.15,IF(OR(AB752=5,AB752=4),2.21,IF(OR(AB752=6,AB752=7),2.28,IF(OR(AB752=8,AB752=9),2.35,IF(OR(AB752=10,AB752=11,AB752=12),2.42,IF(OR(AB752=13,AB752=14,AB752=15),2.5,IF(OR(AB752=16,AB752=17,AB752=18),2.58,2.66)))))))))), IF(AG752="Կ-1", IF(AB752=0,1.68,IF(AB752=1,1.73,IF(AB752=2,1.79,IF(AB752=3,1.84,IF(OR(AB752=5,AB752=4),1.9,IF(OR(AB752=6,AB752=7),1.96,IF(OR(AB752=8,AB752=9),2.02,IF(OR(AB752=10,AB752=11,AB752=12),2.08,IF(OR(AB752=13,AB752=14,AB752=15),2.14,IF(OR(AB752=16,AB752=17,AB752=18),2.21,2.28)))))))))), IF(AG752="Կ-2", IF(AB752=0,1.45,IF(AB752=1,1.49,IF(AB752=2,1.54,IF(AB752=3,1.59,IF(OR(AB752=5,AB752=4),1.63,IF(OR(AB752=6,AB752=7),1.68,IF(OR(AB752=8,AB752=9),1.73,IF(OR(AB752=10,AB752=11,AB752=12),1.79,IF(OR(AB752=13,AB752=14,AB752=15),1.84,IF(OR(AB752=16,AB752=17,AB752=18),1.9,1.95)))))))))),IF(AG752="Կ-3", IF(AB752=0,1.25,IF(AB752=1,1.29,IF(AB752=2,1.33,IF(AB752=3,1.37,IF(OR(AB752=5,AB752=4),1.41,IF(OR(AB752=6,AB752=7),1.45,IF(OR(AB752=8,AB752=9),1.49,IF(OR(AB752=10,AB752=11,AB752=12),1.54,IF(OR(AB752=13,AB752=14,AB752=15),1.58,IF(OR(AB752=16,AB752=17,AB752=18),1.63,1.68)))))))))), "Error"))))))))))))</f>
        <v>1.84</v>
      </c>
      <c r="AD752" s="456">
        <v>83200</v>
      </c>
      <c r="AE752" s="457"/>
      <c r="AF752" s="457"/>
      <c r="AG752" s="737" t="str">
        <f>+W752</f>
        <v>Կ-1</v>
      </c>
      <c r="AH752" s="456">
        <f>AD752*AC752</f>
        <v>153088</v>
      </c>
      <c r="AI752" s="595">
        <f>AH752+AE752+AF752</f>
        <v>153088</v>
      </c>
      <c r="AJ752" s="595">
        <f>+AI752*13</f>
        <v>1990144</v>
      </c>
      <c r="AK752" s="597">
        <f>+AA752</f>
        <v>1</v>
      </c>
      <c r="AL752" s="597">
        <f>+AB752+1</f>
        <v>4</v>
      </c>
      <c r="AM752" s="593">
        <f>IF(AK752&lt;1,0,IF(AQ752="Բ-1",IF(AL752=0,6.94,IF(AL752=1,7.17,IF(AL752=2,7.41,IF(AL752=3,7.66,IF(OR(AL752=5,AL752=4),7.92,IF(OR(AL752=6,AL752=7),8.18,IF(OR(AL752=8,AL752=9),8.46,IF(OR(AL752=10,AL752=11,AL752=12),8.74,IF(OR(AL752=13,AL752=14,AL752=15),9.03,IF(OR(AL752=16,AL752=17,AL752=18),9.33,9.65)))))))))),IF(AQ752="Բ-2", IF(AL752=0,5.71,IF(AL752=1,5.89,IF(AL752=2,6.09,IF(AL752=3,6.29,IF(OR(AL752=5,AL752=4),6.5,IF(OR(AL752=6,AL752=7),6.72,IF(OR(AL752=8,AL752=9),6.94,IF(OR(AL752=10,AL752=11,AL752=12),7.17,IF(OR(AL752=13,AL752=14,AL752=15),7.41,IF(OR(AL752=16,AL752=17,AL752=18),7.65,7.91)))))))))), IF(AQ752="Գ-1", IF(AL752=0,4.7,IF(AL752=1,4.86,IF(AL752=2,5.01,IF(AL752=3,5.18,IF(OR(AL752=5,AL752=4),5.35,IF(OR(AL752=6,AL752=7),5.52,IF(OR(AL752=8,AL752=9),5.71,IF(OR(AL752=10,AL752=11,AL752=12),5.89,IF(OR(AL752=13,AL752=14,AL752=15),6.09,IF(OR(AL752=16,AL752=17,AL752=18),6.29,6.49)))))))))), IF(AQ752="Գ-2", IF(AL752=0,3.88,IF(AL752=1,4.01,IF(AL752=2,4.14,IF(AL752=3,4.27,IF(OR(AL752=5,AL752=4),4.41,IF(OR(AL752=6,AL752=7),4.55,IF(OR(AL752=8,AL752=9),4.7,IF(OR(AL752=10,AL752=11,AL752=12),4.85,IF(OR(AL752=13,AL752=14,AL752=15),5.01,IF(OR(AL752=16,AL752=17,AL752=18),5.17,5.34)))))))))), IF(AQ752="Գ-3", IF(AL752=0,3.21,IF(AL752=1,3.31,IF(AL752=2,3.42,IF(AL752=3,3.53,IF(OR(AL752=5,AL752=4),3.64,IF(OR(AL752=6,AL752=7),3.76,IF(OR(AL752=8,AL752=9),3.88,IF(OR(AL752=10,AL752=11,AL752=12),4.01,IF(OR(AL752=13,AL752=14,AL752=15),4.13,IF(OR(AL752=16,AL752=17,AL752=18),4.27,4.4)))))))))), IF(AQ752="Ա-1", IF(AL752=0,2.66,IF(AL752=1,2.75,IF(AL752=2,2.83,IF(AL752=3,2.92,IF(OR(AL752=5,AL752=4),3.02,IF(OR(AL752=6,AL752=7),3.11,IF(OR(AL752=8,AL752=9),3.21,IF(OR(AL752=10,AL752=11,AL752=12),3.31,IF(OR(AL752=13,AL752=14,AL752=15),3.42,IF(OR(AL752=16,AL752=17,AL752=18),3.53,3.64)))))))))), IF(AQ752="Ա-2", IF(AL752=0,2.28,IF(AL752=1,2.35,IF(AL752=2,2.43,IF(AL752=3,2.5,IF(OR(AL752=5,AL752=4),2.58,IF(OR(AL752=6,AL752=7),2.66,IF(OR(AL752=8,AL752=9),2.75,IF(OR(AL752=10,AL752=11,AL752=12),2.83,IF(OR(AL752=13,AL752=14,AL752=15),2.92,IF(OR(AL752=16,AL752=17,AL752=18),3.01,3.11)))))))))),IF(AQ752="Ա-3", IF(AL752=0,1.96,IF(AL752=1,2.02,IF(AL752=2,2.08,IF(AL752=3,2.15,IF(OR(AL752=5,AL752=4),2.21,IF(OR(AL752=6,AL752=7),2.28,IF(OR(AL752=8,AL752=9),2.35,IF(OR(AL752=10,AL752=11,AL752=12),2.42,IF(OR(AL752=13,AL752=14,AL752=15),2.5,IF(OR(AL752=16,AL752=17,AL752=18),2.58,2.66)))))))))), IF(AQ752="Կ-1", IF(AL752=0,1.68,IF(AL752=1,1.73,IF(AL752=2,1.79,IF(AL752=3,1.84,IF(OR(AL752=5,AL752=4),1.9,IF(OR(AL752=6,AL752=7),1.96,IF(OR(AL752=8,AL752=9),2.02,IF(OR(AL752=10,AL752=11,AL752=12),2.08,IF(OR(AL752=13,AL752=14,AL752=15),2.14,IF(OR(AL752=16,AL752=17,AL752=18),2.21,2.28)))))))))), IF(AQ752="Կ-2", IF(AL752=0,1.45,IF(AL752=1,1.49,IF(AL752=2,1.54,IF(AL752=3,1.59,IF(OR(AL752=5,AL752=4),1.63,IF(OR(AL752=6,AL752=7),1.68,IF(OR(AL752=8,AL752=9),1.73,IF(OR(AL752=10,AL752=11,AL752=12),1.79,IF(OR(AL752=13,AL752=14,AL752=15),1.84,IF(OR(AL752=16,AL752=17,AL752=18),1.9,1.95)))))))))),IF(AQ752="Կ-3", IF(AL752=0,1.25,IF(AL752=1,1.29,IF(AL752=2,1.33,IF(AL752=3,1.37,IF(OR(AL752=5,AL752=4),1.41,IF(OR(AL752=6,AL752=7),1.45,IF(OR(AL752=8,AL752=9),1.49,IF(OR(AL752=10,AL752=11,AL752=12),1.54,IF(OR(AL752=13,AL752=14,AL752=15),1.58,IF(OR(AL752=16,AL752=17,AL752=18),1.63,1.68)))))))))), "Error"))))))))))))</f>
        <v>1.9</v>
      </c>
      <c r="AN752" s="456">
        <v>83200</v>
      </c>
      <c r="AO752" s="457"/>
      <c r="AP752" s="457"/>
      <c r="AQ752" s="737" t="str">
        <f>+AG752</f>
        <v>Կ-1</v>
      </c>
      <c r="AR752" s="456">
        <f>AN752*AM752</f>
        <v>158080</v>
      </c>
      <c r="AS752" s="595">
        <f>AR752+AO752+AP752</f>
        <v>158080</v>
      </c>
      <c r="AT752" s="595">
        <f>+AS752*13</f>
        <v>2055040</v>
      </c>
    </row>
    <row r="753" spans="1:46" s="592" customFormat="1" ht="27">
      <c r="A753" s="592">
        <v>15</v>
      </c>
      <c r="B753" s="782">
        <v>33</v>
      </c>
      <c r="C753" s="818" t="s">
        <v>3049</v>
      </c>
      <c r="D753" s="784" t="s">
        <v>2186</v>
      </c>
      <c r="E753" s="785">
        <v>1995</v>
      </c>
      <c r="F753" s="823" t="s">
        <v>468</v>
      </c>
      <c r="G753" s="787">
        <v>1</v>
      </c>
      <c r="H753" s="787">
        <v>0</v>
      </c>
      <c r="I753" s="789">
        <f t="shared" ref="I753" si="1424">IF(G753&lt;1,0,IF(M753="Բ-1",IF(H753=0,6.94,IF(H753=1,7.17,IF(H753=2,7.41,IF(H753=3,7.66,IF(OR(H753=5,H753=4),7.92,IF(OR(H753=6,H753=7),8.18,IF(OR(H753=8,H753=9),8.46,IF(OR(H753=10,H753=11,H753=12),8.74,IF(OR(H753=13,H753=14,H753=15),9.03,IF(OR(H753=16,H753=17,H753=18),9.33,9.65)))))))))),IF(M753="Բ-2", IF(H753=0,5.71,IF(H753=1,5.89,IF(H753=2,6.09,IF(H753=3,6.29,IF(OR(H753=5,H753=4),6.5,IF(OR(H753=6,H753=7),6.72,IF(OR(H753=8,H753=9),6.94,IF(OR(H753=10,H753=11,H753=12),7.17,IF(OR(H753=13,H753=14,H753=15),7.41,IF(OR(H753=16,H753=17,H753=18),7.65,7.91)))))))))), IF(M753="Գ-1", IF(H753=0,4.7,IF(H753=1,4.86,IF(H753=2,5.01,IF(H753=3,5.18,IF(OR(H753=5,H753=4),5.35,IF(OR(H753=6,H753=7),5.52,IF(OR(H753=8,H753=9),5.71,IF(OR(H753=10,H753=11,H753=12),5.89,IF(OR(H753=13,H753=14,H753=15),6.09,IF(OR(H753=16,H753=17,H753=18),6.29,6.49)))))))))), IF(M753="Գ-2", IF(H753=0,3.88,IF(H753=1,4.01,IF(H753=2,4.14,IF(H753=3,4.27,IF(OR(H753=5,H753=4),4.41,IF(OR(H753=6,H753=7),4.55,IF(OR(H753=8,H753=9),4.7,IF(OR(H753=10,H753=11,H753=12),4.85,IF(OR(H753=13,H753=14,H753=15),5.01,IF(OR(H753=16,H753=17,H753=18),5.17,5.34)))))))))), IF(M753="Գ-3", IF(H753=0,3.21,IF(H753=1,3.31,IF(H753=2,3.42,IF(H753=3,3.53,IF(OR(H753=5,H753=4),3.64,IF(OR(H753=6,H753=7),3.76,IF(OR(H753=8,H753=9),3.88,IF(OR(H753=10,H753=11,H753=12),4.01,IF(OR(H753=13,H753=14,H753=15),4.13,IF(OR(H753=16,H753=17,H753=18),4.27,4.4)))))))))), IF(M753="Ա-1", IF(H753=0,2.66,IF(H753=1,2.75,IF(H753=2,2.83,IF(H753=3,2.92,IF(OR(H753=5,H753=4),3.02,IF(OR(H753=6,H753=7),3.11,IF(OR(H753=8,H753=9),3.21,IF(OR(H753=10,H753=11,H753=12),3.31,IF(OR(H753=13,H753=14,H753=15),3.42,IF(OR(H753=16,H753=17,H753=18),3.53,3.64)))))))))), IF(M753="Ա-2", IF(H753=0,2.28,IF(H753=1,2.35,IF(H753=2,2.43,IF(H753=3,2.5,IF(OR(H753=5,H753=4),2.58,IF(OR(H753=6,H753=7),2.66,IF(OR(H753=8,H753=9),2.75,IF(OR(H753=10,H753=11,H753=12),2.83,IF(OR(H753=13,H753=14,H753=15),2.92,IF(OR(H753=16,H753=17,H753=18),3.01,3.11)))))))))),IF(M753="Ա-3", IF(H753=0,1.96,IF(H753=1,2.02,IF(H753=2,2.08,IF(H753=3,2.15,IF(OR(H753=5,H753=4),2.21,IF(OR(H753=6,H753=7),2.28,IF(OR(H753=8,H753=9),2.35,IF(OR(H753=10,H753=11,H753=12),2.42,IF(OR(H753=13,H753=14,H753=15),2.5,IF(OR(H753=16,H753=17,H753=18),2.58,2.66)))))))))), IF(M753="Կ-1", IF(H753=0,1.68,IF(H753=1,1.73,IF(H753=2,1.79,IF(H753=3,1.84,IF(OR(H753=5,H753=4),1.9,IF(OR(H753=6,H753=7),1.96,IF(OR(H753=8,H753=9),2.02,IF(OR(H753=10,H753=11,H753=12),2.08,IF(OR(H753=13,H753=14,H753=15),2.14,IF(OR(H753=16,H753=17,H753=18),2.21,2.28)))))))))), IF(M753="Կ-2", IF(H753=0,1.45,IF(H753=1,1.49,IF(H753=2,1.54,IF(H753=3,1.59,IF(OR(H753=5,H753=4),1.63,IF(OR(H753=6,H753=7),1.68,IF(OR(H753=8,H753=9),1.73,IF(OR(H753=10,H753=11,H753=12),1.79,IF(OR(H753=13,H753=14,H753=15),1.84,IF(OR(H753=16,H753=17,H753=18),1.9,1.95)))))))))),IF(M753="Կ-3", IF(H753=0,1.25,IF(H753=1,1.29,IF(H753=2,1.33,IF(H753=3,1.37,IF(OR(H753=5,H753=4),1.41,IF(OR(H753=6,H753=7),1.45,IF(OR(H753=8,H753=9),1.49,IF(OR(H753=10,H753=11,H753=12),1.54,IF(OR(H753=13,H753=14,H753=15),1.58,IF(OR(H753=16,H753=17,H753=18),1.63,1.68)))))))))), "Error"))))))))))))</f>
        <v>1.68</v>
      </c>
      <c r="J753" s="790">
        <v>83200</v>
      </c>
      <c r="K753" s="799"/>
      <c r="L753" s="799"/>
      <c r="M753" s="837" t="s">
        <v>86</v>
      </c>
      <c r="N753" s="790">
        <f t="shared" ref="N753" si="1425">J753*I753</f>
        <v>139776</v>
      </c>
      <c r="O753" s="792">
        <f t="shared" ref="O753" si="1426">I753*J753+K753+L753</f>
        <v>139776</v>
      </c>
      <c r="P753" s="792">
        <f t="shared" ref="P753" si="1427">+O753*13</f>
        <v>1817088</v>
      </c>
      <c r="Q753" s="597">
        <f t="shared" ref="Q753" si="1428">+G753</f>
        <v>1</v>
      </c>
      <c r="R753" s="597">
        <f t="shared" ref="R753" si="1429">+H753+1</f>
        <v>1</v>
      </c>
      <c r="S753" s="593">
        <f t="shared" ref="S753" si="1430">IF(Q753&lt;1,0,IF(W753="Բ-1",IF(R753=0,6.94,IF(R753=1,7.17,IF(R753=2,7.41,IF(R753=3,7.66,IF(OR(R753=5,R753=4),7.92,IF(OR(R753=6,R753=7),8.18,IF(OR(R753=8,R753=9),8.46,IF(OR(R753=10,R753=11,R753=12),8.74,IF(OR(R753=13,R753=14,R753=15),9.03,IF(OR(R753=16,R753=17,R753=18),9.33,9.65)))))))))),IF(W753="Բ-2", IF(R753=0,5.71,IF(R753=1,5.89,IF(R753=2,6.09,IF(R753=3,6.29,IF(OR(R753=5,R753=4),6.5,IF(OR(R753=6,R753=7),6.72,IF(OR(R753=8,R753=9),6.94,IF(OR(R753=10,R753=11,R753=12),7.17,IF(OR(R753=13,R753=14,R753=15),7.41,IF(OR(R753=16,R753=17,R753=18),7.65,7.91)))))))))), IF(W753="Գ-1", IF(R753=0,4.7,IF(R753=1,4.86,IF(R753=2,5.01,IF(R753=3,5.18,IF(OR(R753=5,R753=4),5.35,IF(OR(R753=6,R753=7),5.52,IF(OR(R753=8,R753=9),5.71,IF(OR(R753=10,R753=11,R753=12),5.89,IF(OR(R753=13,R753=14,R753=15),6.09,IF(OR(R753=16,R753=17,R753=18),6.29,6.49)))))))))), IF(W753="Գ-2", IF(R753=0,3.88,IF(R753=1,4.01,IF(R753=2,4.14,IF(R753=3,4.27,IF(OR(R753=5,R753=4),4.41,IF(OR(R753=6,R753=7),4.55,IF(OR(R753=8,R753=9),4.7,IF(OR(R753=10,R753=11,R753=12),4.85,IF(OR(R753=13,R753=14,R753=15),5.01,IF(OR(R753=16,R753=17,R753=18),5.17,5.34)))))))))), IF(W753="Գ-3", IF(R753=0,3.21,IF(R753=1,3.31,IF(R753=2,3.42,IF(R753=3,3.53,IF(OR(R753=5,R753=4),3.64,IF(OR(R753=6,R753=7),3.76,IF(OR(R753=8,R753=9),3.88,IF(OR(R753=10,R753=11,R753=12),4.01,IF(OR(R753=13,R753=14,R753=15),4.13,IF(OR(R753=16,R753=17,R753=18),4.27,4.4)))))))))), IF(W753="Ա-1", IF(R753=0,2.66,IF(R753=1,2.75,IF(R753=2,2.83,IF(R753=3,2.92,IF(OR(R753=5,R753=4),3.02,IF(OR(R753=6,R753=7),3.11,IF(OR(R753=8,R753=9),3.21,IF(OR(R753=10,R753=11,R753=12),3.31,IF(OR(R753=13,R753=14,R753=15),3.42,IF(OR(R753=16,R753=17,R753=18),3.53,3.64)))))))))), IF(W753="Ա-2", IF(R753=0,2.28,IF(R753=1,2.35,IF(R753=2,2.43,IF(R753=3,2.5,IF(OR(R753=5,R753=4),2.58,IF(OR(R753=6,R753=7),2.66,IF(OR(R753=8,R753=9),2.75,IF(OR(R753=10,R753=11,R753=12),2.83,IF(OR(R753=13,R753=14,R753=15),2.92,IF(OR(R753=16,R753=17,R753=18),3.01,3.11)))))))))),IF(W753="Ա-3", IF(R753=0,1.96,IF(R753=1,2.02,IF(R753=2,2.08,IF(R753=3,2.15,IF(OR(R753=5,R753=4),2.21,IF(OR(R753=6,R753=7),2.28,IF(OR(R753=8,R753=9),2.35,IF(OR(R753=10,R753=11,R753=12),2.42,IF(OR(R753=13,R753=14,R753=15),2.5,IF(OR(R753=16,R753=17,R753=18),2.58,2.66)))))))))), IF(W753="Կ-1", IF(R753=0,1.68,IF(R753=1,1.73,IF(R753=2,1.79,IF(R753=3,1.84,IF(OR(R753=5,R753=4),1.9,IF(OR(R753=6,R753=7),1.96,IF(OR(R753=8,R753=9),2.02,IF(OR(R753=10,R753=11,R753=12),2.08,IF(OR(R753=13,R753=14,R753=15),2.14,IF(OR(R753=16,R753=17,R753=18),2.21,2.28)))))))))), IF(W753="Կ-2", IF(R753=0,1.45,IF(R753=1,1.49,IF(R753=2,1.54,IF(R753=3,1.59,IF(OR(R753=5,R753=4),1.63,IF(OR(R753=6,R753=7),1.68,IF(OR(R753=8,R753=9),1.73,IF(OR(R753=10,R753=11,R753=12),1.79,IF(OR(R753=13,R753=14,R753=15),1.84,IF(OR(R753=16,R753=17,R753=18),1.9,1.95)))))))))),IF(W753="Կ-3", IF(R753=0,1.25,IF(R753=1,1.29,IF(R753=2,1.33,IF(R753=3,1.37,IF(OR(R753=5,R753=4),1.41,IF(OR(R753=6,R753=7),1.45,IF(OR(R753=8,R753=9),1.49,IF(OR(R753=10,R753=11,R753=12),1.54,IF(OR(R753=13,R753=14,R753=15),1.58,IF(OR(R753=16,R753=17,R753=18),1.63,1.68)))))))))), "Error"))))))))))))</f>
        <v>1.73</v>
      </c>
      <c r="T753" s="456">
        <v>83200</v>
      </c>
      <c r="U753" s="457"/>
      <c r="V753" s="457"/>
      <c r="W753" s="594" t="str">
        <f t="shared" ref="W753" si="1431">+M753</f>
        <v>Կ-1</v>
      </c>
      <c r="X753" s="456">
        <f t="shared" ref="X753" si="1432">T753*S753</f>
        <v>143936</v>
      </c>
      <c r="Y753" s="595">
        <f t="shared" ref="Y753" si="1433">+U753+V753+X753</f>
        <v>143936</v>
      </c>
      <c r="Z753" s="595">
        <f t="shared" ref="Z753" si="1434">+Y753*13</f>
        <v>1871168</v>
      </c>
      <c r="AA753" s="597">
        <f t="shared" ref="AA753" si="1435">+Q753</f>
        <v>1</v>
      </c>
      <c r="AB753" s="597">
        <f t="shared" ref="AB753" si="1436">+R753+1</f>
        <v>2</v>
      </c>
      <c r="AC753" s="593">
        <f t="shared" ref="AC753" si="1437">IF(AA753&lt;1,0,IF(AG753="Բ-1",IF(AB753=0,6.94,IF(AB753=1,7.17,IF(AB753=2,7.41,IF(AB753=3,7.66,IF(OR(AB753=5,AB753=4),7.92,IF(OR(AB753=6,AB753=7),8.18,IF(OR(AB753=8,AB753=9),8.46,IF(OR(AB753=10,AB753=11,AB753=12),8.74,IF(OR(AB753=13,AB753=14,AB753=15),9.03,IF(OR(AB753=16,AB753=17,AB753=18),9.33,9.65)))))))))),IF(AG753="Բ-2", IF(AB753=0,5.71,IF(AB753=1,5.89,IF(AB753=2,6.09,IF(AB753=3,6.29,IF(OR(AB753=5,AB753=4),6.5,IF(OR(AB753=6,AB753=7),6.72,IF(OR(AB753=8,AB753=9),6.94,IF(OR(AB753=10,AB753=11,AB753=12),7.17,IF(OR(AB753=13,AB753=14,AB753=15),7.41,IF(OR(AB753=16,AB753=17,AB753=18),7.65,7.91)))))))))), IF(AG753="Գ-1", IF(AB753=0,4.7,IF(AB753=1,4.86,IF(AB753=2,5.01,IF(AB753=3,5.18,IF(OR(AB753=5,AB753=4),5.35,IF(OR(AB753=6,AB753=7),5.52,IF(OR(AB753=8,AB753=9),5.71,IF(OR(AB753=10,AB753=11,AB753=12),5.89,IF(OR(AB753=13,AB753=14,AB753=15),6.09,IF(OR(AB753=16,AB753=17,AB753=18),6.29,6.49)))))))))), IF(AG753="Գ-2", IF(AB753=0,3.88,IF(AB753=1,4.01,IF(AB753=2,4.14,IF(AB753=3,4.27,IF(OR(AB753=5,AB753=4),4.41,IF(OR(AB753=6,AB753=7),4.55,IF(OR(AB753=8,AB753=9),4.7,IF(OR(AB753=10,AB753=11,AB753=12),4.85,IF(OR(AB753=13,AB753=14,AB753=15),5.01,IF(OR(AB753=16,AB753=17,AB753=18),5.17,5.34)))))))))), IF(AG753="Գ-3", IF(AB753=0,3.21,IF(AB753=1,3.31,IF(AB753=2,3.42,IF(AB753=3,3.53,IF(OR(AB753=5,AB753=4),3.64,IF(OR(AB753=6,AB753=7),3.76,IF(OR(AB753=8,AB753=9),3.88,IF(OR(AB753=10,AB753=11,AB753=12),4.01,IF(OR(AB753=13,AB753=14,AB753=15),4.13,IF(OR(AB753=16,AB753=17,AB753=18),4.27,4.4)))))))))), IF(AG753="Ա-1", IF(AB753=0,2.66,IF(AB753=1,2.75,IF(AB753=2,2.83,IF(AB753=3,2.92,IF(OR(AB753=5,AB753=4),3.02,IF(OR(AB753=6,AB753=7),3.11,IF(OR(AB753=8,AB753=9),3.21,IF(OR(AB753=10,AB753=11,AB753=12),3.31,IF(OR(AB753=13,AB753=14,AB753=15),3.42,IF(OR(AB753=16,AB753=17,AB753=18),3.53,3.64)))))))))), IF(AG753="Ա-2", IF(AB753=0,2.28,IF(AB753=1,2.35,IF(AB753=2,2.43,IF(AB753=3,2.5,IF(OR(AB753=5,AB753=4),2.58,IF(OR(AB753=6,AB753=7),2.66,IF(OR(AB753=8,AB753=9),2.75,IF(OR(AB753=10,AB753=11,AB753=12),2.83,IF(OR(AB753=13,AB753=14,AB753=15),2.92,IF(OR(AB753=16,AB753=17,AB753=18),3.01,3.11)))))))))),IF(AG753="Ա-3", IF(AB753=0,1.96,IF(AB753=1,2.02,IF(AB753=2,2.08,IF(AB753=3,2.15,IF(OR(AB753=5,AB753=4),2.21,IF(OR(AB753=6,AB753=7),2.28,IF(OR(AB753=8,AB753=9),2.35,IF(OR(AB753=10,AB753=11,AB753=12),2.42,IF(OR(AB753=13,AB753=14,AB753=15),2.5,IF(OR(AB753=16,AB753=17,AB753=18),2.58,2.66)))))))))), IF(AG753="Կ-1", IF(AB753=0,1.68,IF(AB753=1,1.73,IF(AB753=2,1.79,IF(AB753=3,1.84,IF(OR(AB753=5,AB753=4),1.9,IF(OR(AB753=6,AB753=7),1.96,IF(OR(AB753=8,AB753=9),2.02,IF(OR(AB753=10,AB753=11,AB753=12),2.08,IF(OR(AB753=13,AB753=14,AB753=15),2.14,IF(OR(AB753=16,AB753=17,AB753=18),2.21,2.28)))))))))), IF(AG753="Կ-2", IF(AB753=0,1.45,IF(AB753=1,1.49,IF(AB753=2,1.54,IF(AB753=3,1.59,IF(OR(AB753=5,AB753=4),1.63,IF(OR(AB753=6,AB753=7),1.68,IF(OR(AB753=8,AB753=9),1.73,IF(OR(AB753=10,AB753=11,AB753=12),1.79,IF(OR(AB753=13,AB753=14,AB753=15),1.84,IF(OR(AB753=16,AB753=17,AB753=18),1.9,1.95)))))))))),IF(AG753="Կ-3", IF(AB753=0,1.25,IF(AB753=1,1.29,IF(AB753=2,1.33,IF(AB753=3,1.37,IF(OR(AB753=5,AB753=4),1.41,IF(OR(AB753=6,AB753=7),1.45,IF(OR(AB753=8,AB753=9),1.49,IF(OR(AB753=10,AB753=11,AB753=12),1.54,IF(OR(AB753=13,AB753=14,AB753=15),1.58,IF(OR(AB753=16,AB753=17,AB753=18),1.63,1.68)))))))))), "Error"))))))))))))</f>
        <v>1.79</v>
      </c>
      <c r="AD753" s="456">
        <v>83200</v>
      </c>
      <c r="AE753" s="457"/>
      <c r="AF753" s="457"/>
      <c r="AG753" s="737" t="str">
        <f t="shared" ref="AG753" si="1438">+W753</f>
        <v>Կ-1</v>
      </c>
      <c r="AH753" s="456">
        <f t="shared" ref="AH753" si="1439">AD753*AC753</f>
        <v>148928</v>
      </c>
      <c r="AI753" s="595">
        <f t="shared" ref="AI753" si="1440">AH753+AE753+AF753</f>
        <v>148928</v>
      </c>
      <c r="AJ753" s="595">
        <f t="shared" ref="AJ753" si="1441">+AI753*13</f>
        <v>1936064</v>
      </c>
      <c r="AK753" s="597">
        <f t="shared" ref="AK753" si="1442">+AA753</f>
        <v>1</v>
      </c>
      <c r="AL753" s="597">
        <f t="shared" ref="AL753" si="1443">+AB753+1</f>
        <v>3</v>
      </c>
      <c r="AM753" s="593">
        <f t="shared" ref="AM753" si="1444">IF(AK753&lt;1,0,IF(AQ753="Բ-1",IF(AL753=0,6.94,IF(AL753=1,7.17,IF(AL753=2,7.41,IF(AL753=3,7.66,IF(OR(AL753=5,AL753=4),7.92,IF(OR(AL753=6,AL753=7),8.18,IF(OR(AL753=8,AL753=9),8.46,IF(OR(AL753=10,AL753=11,AL753=12),8.74,IF(OR(AL753=13,AL753=14,AL753=15),9.03,IF(OR(AL753=16,AL753=17,AL753=18),9.33,9.65)))))))))),IF(AQ753="Բ-2", IF(AL753=0,5.71,IF(AL753=1,5.89,IF(AL753=2,6.09,IF(AL753=3,6.29,IF(OR(AL753=5,AL753=4),6.5,IF(OR(AL753=6,AL753=7),6.72,IF(OR(AL753=8,AL753=9),6.94,IF(OR(AL753=10,AL753=11,AL753=12),7.17,IF(OR(AL753=13,AL753=14,AL753=15),7.41,IF(OR(AL753=16,AL753=17,AL753=18),7.65,7.91)))))))))), IF(AQ753="Գ-1", IF(AL753=0,4.7,IF(AL753=1,4.86,IF(AL753=2,5.01,IF(AL753=3,5.18,IF(OR(AL753=5,AL753=4),5.35,IF(OR(AL753=6,AL753=7),5.52,IF(OR(AL753=8,AL753=9),5.71,IF(OR(AL753=10,AL753=11,AL753=12),5.89,IF(OR(AL753=13,AL753=14,AL753=15),6.09,IF(OR(AL753=16,AL753=17,AL753=18),6.29,6.49)))))))))), IF(AQ753="Գ-2", IF(AL753=0,3.88,IF(AL753=1,4.01,IF(AL753=2,4.14,IF(AL753=3,4.27,IF(OR(AL753=5,AL753=4),4.41,IF(OR(AL753=6,AL753=7),4.55,IF(OR(AL753=8,AL753=9),4.7,IF(OR(AL753=10,AL753=11,AL753=12),4.85,IF(OR(AL753=13,AL753=14,AL753=15),5.01,IF(OR(AL753=16,AL753=17,AL753=18),5.17,5.34)))))))))), IF(AQ753="Գ-3", IF(AL753=0,3.21,IF(AL753=1,3.31,IF(AL753=2,3.42,IF(AL753=3,3.53,IF(OR(AL753=5,AL753=4),3.64,IF(OR(AL753=6,AL753=7),3.76,IF(OR(AL753=8,AL753=9),3.88,IF(OR(AL753=10,AL753=11,AL753=12),4.01,IF(OR(AL753=13,AL753=14,AL753=15),4.13,IF(OR(AL753=16,AL753=17,AL753=18),4.27,4.4)))))))))), IF(AQ753="Ա-1", IF(AL753=0,2.66,IF(AL753=1,2.75,IF(AL753=2,2.83,IF(AL753=3,2.92,IF(OR(AL753=5,AL753=4),3.02,IF(OR(AL753=6,AL753=7),3.11,IF(OR(AL753=8,AL753=9),3.21,IF(OR(AL753=10,AL753=11,AL753=12),3.31,IF(OR(AL753=13,AL753=14,AL753=15),3.42,IF(OR(AL753=16,AL753=17,AL753=18),3.53,3.64)))))))))), IF(AQ753="Ա-2", IF(AL753=0,2.28,IF(AL753=1,2.35,IF(AL753=2,2.43,IF(AL753=3,2.5,IF(OR(AL753=5,AL753=4),2.58,IF(OR(AL753=6,AL753=7),2.66,IF(OR(AL753=8,AL753=9),2.75,IF(OR(AL753=10,AL753=11,AL753=12),2.83,IF(OR(AL753=13,AL753=14,AL753=15),2.92,IF(OR(AL753=16,AL753=17,AL753=18),3.01,3.11)))))))))),IF(AQ753="Ա-3", IF(AL753=0,1.96,IF(AL753=1,2.02,IF(AL753=2,2.08,IF(AL753=3,2.15,IF(OR(AL753=5,AL753=4),2.21,IF(OR(AL753=6,AL753=7),2.28,IF(OR(AL753=8,AL753=9),2.35,IF(OR(AL753=10,AL753=11,AL753=12),2.42,IF(OR(AL753=13,AL753=14,AL753=15),2.5,IF(OR(AL753=16,AL753=17,AL753=18),2.58,2.66)))))))))), IF(AQ753="Կ-1", IF(AL753=0,1.68,IF(AL753=1,1.73,IF(AL753=2,1.79,IF(AL753=3,1.84,IF(OR(AL753=5,AL753=4),1.9,IF(OR(AL753=6,AL753=7),1.96,IF(OR(AL753=8,AL753=9),2.02,IF(OR(AL753=10,AL753=11,AL753=12),2.08,IF(OR(AL753=13,AL753=14,AL753=15),2.14,IF(OR(AL753=16,AL753=17,AL753=18),2.21,2.28)))))))))), IF(AQ753="Կ-2", IF(AL753=0,1.45,IF(AL753=1,1.49,IF(AL753=2,1.54,IF(AL753=3,1.59,IF(OR(AL753=5,AL753=4),1.63,IF(OR(AL753=6,AL753=7),1.68,IF(OR(AL753=8,AL753=9),1.73,IF(OR(AL753=10,AL753=11,AL753=12),1.79,IF(OR(AL753=13,AL753=14,AL753=15),1.84,IF(OR(AL753=16,AL753=17,AL753=18),1.9,1.95)))))))))),IF(AQ753="Կ-3", IF(AL753=0,1.25,IF(AL753=1,1.29,IF(AL753=2,1.33,IF(AL753=3,1.37,IF(OR(AL753=5,AL753=4),1.41,IF(OR(AL753=6,AL753=7),1.45,IF(OR(AL753=8,AL753=9),1.49,IF(OR(AL753=10,AL753=11,AL753=12),1.54,IF(OR(AL753=13,AL753=14,AL753=15),1.58,IF(OR(AL753=16,AL753=17,AL753=18),1.63,1.68)))))))))), "Error"))))))))))))</f>
        <v>1.84</v>
      </c>
      <c r="AN753" s="456">
        <v>83200</v>
      </c>
      <c r="AO753" s="457"/>
      <c r="AP753" s="457"/>
      <c r="AQ753" s="737" t="str">
        <f t="shared" ref="AQ753" si="1445">+AG753</f>
        <v>Կ-1</v>
      </c>
      <c r="AR753" s="456">
        <f t="shared" ref="AR753" si="1446">AN753*AM753</f>
        <v>153088</v>
      </c>
      <c r="AS753" s="595">
        <f t="shared" ref="AS753" si="1447">AR753+AO753+AP753</f>
        <v>153088</v>
      </c>
      <c r="AT753" s="595">
        <f t="shared" ref="AT753" si="1448">+AS753*13</f>
        <v>1990144</v>
      </c>
    </row>
    <row r="754" spans="1:46" s="592" customFormat="1" ht="27">
      <c r="A754" s="592">
        <v>15</v>
      </c>
      <c r="B754" s="782">
        <v>34</v>
      </c>
      <c r="C754" s="818" t="s">
        <v>70</v>
      </c>
      <c r="D754" s="784"/>
      <c r="E754" s="785"/>
      <c r="F754" s="823" t="s">
        <v>468</v>
      </c>
      <c r="G754" s="787">
        <v>1</v>
      </c>
      <c r="H754" s="787">
        <v>6</v>
      </c>
      <c r="I754" s="789">
        <f t="shared" si="1417"/>
        <v>1.96</v>
      </c>
      <c r="J754" s="790">
        <v>83200</v>
      </c>
      <c r="K754" s="799"/>
      <c r="L754" s="799"/>
      <c r="M754" s="837" t="s">
        <v>86</v>
      </c>
      <c r="N754" s="790">
        <f t="shared" si="1418"/>
        <v>163072</v>
      </c>
      <c r="O754" s="792">
        <f t="shared" si="1345"/>
        <v>163072</v>
      </c>
      <c r="P754" s="792">
        <f t="shared" si="1419"/>
        <v>2119936</v>
      </c>
      <c r="Q754" s="597">
        <f t="shared" si="1347"/>
        <v>1</v>
      </c>
      <c r="R754" s="597">
        <f t="shared" si="1348"/>
        <v>7</v>
      </c>
      <c r="S754" s="593">
        <f t="shared" si="1349"/>
        <v>1.96</v>
      </c>
      <c r="T754" s="456">
        <v>83200</v>
      </c>
      <c r="U754" s="457"/>
      <c r="V754" s="457"/>
      <c r="W754" s="594" t="str">
        <f t="shared" si="1350"/>
        <v>Կ-1</v>
      </c>
      <c r="X754" s="456">
        <f t="shared" si="1351"/>
        <v>163072</v>
      </c>
      <c r="Y754" s="595">
        <f t="shared" si="1352"/>
        <v>163072</v>
      </c>
      <c r="Z754" s="595">
        <f t="shared" si="1420"/>
        <v>2119936</v>
      </c>
      <c r="AA754" s="597">
        <f t="shared" si="1354"/>
        <v>1</v>
      </c>
      <c r="AB754" s="597">
        <f t="shared" si="1355"/>
        <v>8</v>
      </c>
      <c r="AC754" s="593">
        <f t="shared" si="1356"/>
        <v>2.02</v>
      </c>
      <c r="AD754" s="456">
        <v>83200</v>
      </c>
      <c r="AE754" s="457"/>
      <c r="AF754" s="457"/>
      <c r="AG754" s="737" t="str">
        <f t="shared" si="1357"/>
        <v>Կ-1</v>
      </c>
      <c r="AH754" s="456">
        <f t="shared" si="1358"/>
        <v>168064</v>
      </c>
      <c r="AI754" s="595">
        <f t="shared" si="1359"/>
        <v>168064</v>
      </c>
      <c r="AJ754" s="595">
        <f t="shared" si="1421"/>
        <v>2184832</v>
      </c>
      <c r="AK754" s="597">
        <f t="shared" si="1361"/>
        <v>1</v>
      </c>
      <c r="AL754" s="597">
        <f t="shared" si="1362"/>
        <v>9</v>
      </c>
      <c r="AM754" s="593">
        <f t="shared" si="1363"/>
        <v>2.02</v>
      </c>
      <c r="AN754" s="456">
        <v>83200</v>
      </c>
      <c r="AO754" s="457"/>
      <c r="AP754" s="457"/>
      <c r="AQ754" s="737" t="str">
        <f t="shared" si="1422"/>
        <v>Կ-1</v>
      </c>
      <c r="AR754" s="456">
        <f t="shared" si="1365"/>
        <v>168064</v>
      </c>
      <c r="AS754" s="595">
        <f t="shared" si="1366"/>
        <v>168064</v>
      </c>
      <c r="AT754" s="595">
        <f t="shared" si="1423"/>
        <v>2184832</v>
      </c>
    </row>
    <row r="755" spans="1:46" s="948" customFormat="1" ht="27">
      <c r="B755" s="949">
        <v>35</v>
      </c>
      <c r="C755" s="929" t="s">
        <v>78</v>
      </c>
      <c r="D755" s="928"/>
      <c r="E755" s="950"/>
      <c r="F755" s="951" t="s">
        <v>468</v>
      </c>
      <c r="G755" s="952">
        <v>1</v>
      </c>
      <c r="H755" s="952">
        <v>6</v>
      </c>
      <c r="I755" s="953">
        <f t="shared" si="1417"/>
        <v>1.96</v>
      </c>
      <c r="J755" s="933">
        <v>83200</v>
      </c>
      <c r="K755" s="954"/>
      <c r="L755" s="954"/>
      <c r="M755" s="955" t="s">
        <v>86</v>
      </c>
      <c r="N755" s="933">
        <f t="shared" si="1418"/>
        <v>163072</v>
      </c>
      <c r="O755" s="956">
        <f t="shared" si="1345"/>
        <v>163072</v>
      </c>
      <c r="P755" s="956">
        <f t="shared" si="1419"/>
        <v>2119936</v>
      </c>
      <c r="Q755" s="952">
        <f t="shared" si="1347"/>
        <v>1</v>
      </c>
      <c r="R755" s="952">
        <f t="shared" si="1348"/>
        <v>7</v>
      </c>
      <c r="S755" s="953">
        <f t="shared" si="1349"/>
        <v>1.96</v>
      </c>
      <c r="T755" s="933">
        <v>83200</v>
      </c>
      <c r="U755" s="957"/>
      <c r="V755" s="954"/>
      <c r="W755" s="955" t="str">
        <f t="shared" si="1350"/>
        <v>Կ-1</v>
      </c>
      <c r="X755" s="933">
        <f t="shared" si="1351"/>
        <v>163072</v>
      </c>
      <c r="Y755" s="956">
        <f t="shared" si="1352"/>
        <v>163072</v>
      </c>
      <c r="Z755" s="956">
        <f t="shared" si="1420"/>
        <v>2119936</v>
      </c>
      <c r="AA755" s="952">
        <f t="shared" si="1354"/>
        <v>1</v>
      </c>
      <c r="AB755" s="952">
        <f t="shared" si="1355"/>
        <v>8</v>
      </c>
      <c r="AC755" s="953">
        <f t="shared" si="1356"/>
        <v>2.02</v>
      </c>
      <c r="AD755" s="933">
        <v>83200</v>
      </c>
      <c r="AE755" s="957"/>
      <c r="AF755" s="954"/>
      <c r="AG755" s="955" t="str">
        <f t="shared" si="1357"/>
        <v>Կ-1</v>
      </c>
      <c r="AH755" s="933">
        <f t="shared" si="1358"/>
        <v>168064</v>
      </c>
      <c r="AI755" s="956">
        <f t="shared" si="1359"/>
        <v>168064</v>
      </c>
      <c r="AJ755" s="956">
        <f t="shared" si="1421"/>
        <v>2184832</v>
      </c>
      <c r="AK755" s="952">
        <f t="shared" si="1361"/>
        <v>1</v>
      </c>
      <c r="AL755" s="952">
        <f t="shared" si="1362"/>
        <v>9</v>
      </c>
      <c r="AM755" s="953">
        <f t="shared" si="1363"/>
        <v>2.02</v>
      </c>
      <c r="AN755" s="933">
        <v>83200</v>
      </c>
      <c r="AO755" s="957"/>
      <c r="AP755" s="954"/>
      <c r="AQ755" s="955" t="str">
        <f t="shared" si="1422"/>
        <v>Կ-1</v>
      </c>
      <c r="AR755" s="933">
        <f t="shared" si="1365"/>
        <v>168064</v>
      </c>
      <c r="AS755" s="956">
        <f t="shared" si="1366"/>
        <v>168064</v>
      </c>
      <c r="AT755" s="956">
        <f t="shared" si="1423"/>
        <v>2184832</v>
      </c>
    </row>
    <row r="756" spans="1:46" s="592" customFormat="1" ht="13.5">
      <c r="A756" s="592">
        <v>3</v>
      </c>
      <c r="B756" s="782">
        <v>36</v>
      </c>
      <c r="C756" s="818" t="s">
        <v>983</v>
      </c>
      <c r="D756" s="816" t="s">
        <v>2186</v>
      </c>
      <c r="E756" s="817">
        <v>1979</v>
      </c>
      <c r="F756" s="818" t="s">
        <v>109</v>
      </c>
      <c r="G756" s="787">
        <v>1</v>
      </c>
      <c r="H756" s="787">
        <v>19</v>
      </c>
      <c r="I756" s="789">
        <f t="shared" si="1417"/>
        <v>2.2799999999999998</v>
      </c>
      <c r="J756" s="790">
        <v>83200</v>
      </c>
      <c r="K756" s="799"/>
      <c r="L756" s="799"/>
      <c r="M756" s="837" t="s">
        <v>86</v>
      </c>
      <c r="N756" s="790">
        <f t="shared" si="1418"/>
        <v>189695.99999999997</v>
      </c>
      <c r="O756" s="792">
        <f t="shared" si="1345"/>
        <v>189695.99999999997</v>
      </c>
      <c r="P756" s="792">
        <f t="shared" si="1419"/>
        <v>2466047.9999999995</v>
      </c>
      <c r="Q756" s="597">
        <f t="shared" si="1347"/>
        <v>1</v>
      </c>
      <c r="R756" s="597">
        <f t="shared" si="1348"/>
        <v>20</v>
      </c>
      <c r="S756" s="593">
        <f t="shared" si="1349"/>
        <v>2.2799999999999998</v>
      </c>
      <c r="T756" s="456">
        <v>83200</v>
      </c>
      <c r="U756" s="457"/>
      <c r="V756" s="457"/>
      <c r="W756" s="594" t="str">
        <f t="shared" si="1350"/>
        <v>Կ-1</v>
      </c>
      <c r="X756" s="456">
        <f t="shared" si="1351"/>
        <v>189695.99999999997</v>
      </c>
      <c r="Y756" s="595">
        <f t="shared" si="1352"/>
        <v>189695.99999999997</v>
      </c>
      <c r="Z756" s="595">
        <f t="shared" si="1420"/>
        <v>2466047.9999999995</v>
      </c>
      <c r="AA756" s="597">
        <f t="shared" si="1354"/>
        <v>1</v>
      </c>
      <c r="AB756" s="597">
        <f t="shared" si="1355"/>
        <v>21</v>
      </c>
      <c r="AC756" s="593">
        <f t="shared" si="1356"/>
        <v>2.2799999999999998</v>
      </c>
      <c r="AD756" s="456">
        <v>83200</v>
      </c>
      <c r="AE756" s="457"/>
      <c r="AF756" s="457"/>
      <c r="AG756" s="737" t="str">
        <f t="shared" si="1357"/>
        <v>Կ-1</v>
      </c>
      <c r="AH756" s="456">
        <f t="shared" si="1358"/>
        <v>189695.99999999997</v>
      </c>
      <c r="AI756" s="595">
        <f t="shared" si="1359"/>
        <v>189695.99999999997</v>
      </c>
      <c r="AJ756" s="595">
        <f t="shared" si="1421"/>
        <v>2466047.9999999995</v>
      </c>
      <c r="AK756" s="597">
        <f t="shared" si="1361"/>
        <v>1</v>
      </c>
      <c r="AL756" s="597">
        <f t="shared" si="1362"/>
        <v>22</v>
      </c>
      <c r="AM756" s="593">
        <f t="shared" si="1363"/>
        <v>2.2799999999999998</v>
      </c>
      <c r="AN756" s="456">
        <v>83200</v>
      </c>
      <c r="AO756" s="457"/>
      <c r="AP756" s="457"/>
      <c r="AQ756" s="737" t="str">
        <f t="shared" si="1422"/>
        <v>Կ-1</v>
      </c>
      <c r="AR756" s="456">
        <f t="shared" si="1365"/>
        <v>189695.99999999997</v>
      </c>
      <c r="AS756" s="595">
        <f t="shared" si="1366"/>
        <v>189695.99999999997</v>
      </c>
      <c r="AT756" s="595">
        <f t="shared" si="1423"/>
        <v>2466047.9999999995</v>
      </c>
    </row>
    <row r="757" spans="1:46" s="592" customFormat="1" ht="13.5">
      <c r="A757" s="592">
        <v>8</v>
      </c>
      <c r="B757" s="826"/>
      <c r="C757" s="786" t="s">
        <v>815</v>
      </c>
      <c r="D757" s="784"/>
      <c r="E757" s="785"/>
      <c r="F757" s="786"/>
      <c r="G757" s="787"/>
      <c r="H757" s="787"/>
      <c r="I757" s="789"/>
      <c r="J757" s="790"/>
      <c r="K757" s="799"/>
      <c r="L757" s="799"/>
      <c r="M757" s="800"/>
      <c r="N757" s="801"/>
      <c r="O757" s="792">
        <v>12000</v>
      </c>
      <c r="P757" s="792">
        <f>+O757*12</f>
        <v>144000</v>
      </c>
      <c r="Q757" s="597"/>
      <c r="R757" s="597"/>
      <c r="S757" s="593"/>
      <c r="T757" s="456"/>
      <c r="U757" s="457"/>
      <c r="V757" s="457"/>
      <c r="W757" s="602"/>
      <c r="X757" s="730"/>
      <c r="Y757" s="595">
        <f>+O757</f>
        <v>12000</v>
      </c>
      <c r="Z757" s="595">
        <f>+P757</f>
        <v>144000</v>
      </c>
      <c r="AA757" s="597"/>
      <c r="AB757" s="597"/>
      <c r="AC757" s="593"/>
      <c r="AD757" s="456"/>
      <c r="AE757" s="457"/>
      <c r="AF757" s="457"/>
      <c r="AG757" s="602"/>
      <c r="AH757" s="730"/>
      <c r="AI757" s="595">
        <f>+Y757</f>
        <v>12000</v>
      </c>
      <c r="AJ757" s="595">
        <f>+Z757</f>
        <v>144000</v>
      </c>
      <c r="AK757" s="597"/>
      <c r="AL757" s="597"/>
      <c r="AM757" s="593"/>
      <c r="AN757" s="456"/>
      <c r="AO757" s="457"/>
      <c r="AP757" s="457"/>
      <c r="AQ757" s="602"/>
      <c r="AR757" s="730"/>
      <c r="AS757" s="595">
        <f>+AI757</f>
        <v>12000</v>
      </c>
      <c r="AT757" s="595">
        <f>+AJ757</f>
        <v>144000</v>
      </c>
    </row>
    <row r="758" spans="1:46" s="468" customFormat="1" ht="23.25" customHeight="1">
      <c r="A758" s="468">
        <v>8</v>
      </c>
      <c r="B758" s="977" t="s">
        <v>47</v>
      </c>
      <c r="C758" s="977"/>
      <c r="D758" s="977"/>
      <c r="E758" s="977"/>
      <c r="F758" s="977"/>
      <c r="G758" s="731">
        <f t="shared" ref="G758:AT758" si="1449">SUM(G721:G757)</f>
        <v>36</v>
      </c>
      <c r="H758" s="731">
        <f t="shared" si="1449"/>
        <v>265</v>
      </c>
      <c r="I758" s="731">
        <f t="shared" si="1449"/>
        <v>79.200000000000031</v>
      </c>
      <c r="J758" s="731">
        <f t="shared" si="1449"/>
        <v>2995200</v>
      </c>
      <c r="K758" s="731">
        <f t="shared" si="1449"/>
        <v>0</v>
      </c>
      <c r="L758" s="731">
        <f t="shared" si="1449"/>
        <v>0</v>
      </c>
      <c r="M758" s="731">
        <f t="shared" si="1449"/>
        <v>0</v>
      </c>
      <c r="N758" s="731">
        <f t="shared" si="1449"/>
        <v>6589440</v>
      </c>
      <c r="O758" s="731">
        <f t="shared" si="1449"/>
        <v>6601440</v>
      </c>
      <c r="P758" s="731">
        <f t="shared" si="1449"/>
        <v>85806720</v>
      </c>
      <c r="Q758" s="731">
        <f t="shared" si="1449"/>
        <v>36</v>
      </c>
      <c r="R758" s="731">
        <f t="shared" si="1449"/>
        <v>301</v>
      </c>
      <c r="S758" s="731">
        <f t="shared" si="1449"/>
        <v>80.360000000000014</v>
      </c>
      <c r="T758" s="731">
        <f t="shared" si="1449"/>
        <v>2995200</v>
      </c>
      <c r="U758" s="731">
        <f t="shared" si="1449"/>
        <v>0</v>
      </c>
      <c r="V758" s="731">
        <f t="shared" si="1449"/>
        <v>0</v>
      </c>
      <c r="W758" s="731">
        <f t="shared" si="1449"/>
        <v>0</v>
      </c>
      <c r="X758" s="731">
        <f t="shared" si="1449"/>
        <v>6685952</v>
      </c>
      <c r="Y758" s="731">
        <f t="shared" si="1449"/>
        <v>6697952</v>
      </c>
      <c r="Z758" s="731">
        <f t="shared" si="1449"/>
        <v>87061376</v>
      </c>
      <c r="AA758" s="731">
        <f t="shared" si="1449"/>
        <v>36</v>
      </c>
      <c r="AB758" s="731">
        <f t="shared" si="1449"/>
        <v>337</v>
      </c>
      <c r="AC758" s="731">
        <f t="shared" si="1449"/>
        <v>81.730000000000018</v>
      </c>
      <c r="AD758" s="731">
        <f t="shared" si="1449"/>
        <v>2995200</v>
      </c>
      <c r="AE758" s="731">
        <f t="shared" si="1449"/>
        <v>0</v>
      </c>
      <c r="AF758" s="731">
        <f t="shared" si="1449"/>
        <v>0</v>
      </c>
      <c r="AG758" s="731">
        <f t="shared" si="1449"/>
        <v>0</v>
      </c>
      <c r="AH758" s="731">
        <f t="shared" si="1449"/>
        <v>6799936</v>
      </c>
      <c r="AI758" s="731">
        <f t="shared" si="1449"/>
        <v>6811936</v>
      </c>
      <c r="AJ758" s="731">
        <f t="shared" si="1449"/>
        <v>88543168</v>
      </c>
      <c r="AK758" s="731">
        <f t="shared" si="1449"/>
        <v>36</v>
      </c>
      <c r="AL758" s="731">
        <f t="shared" si="1449"/>
        <v>373</v>
      </c>
      <c r="AM758" s="731">
        <f t="shared" si="1449"/>
        <v>82.600000000000037</v>
      </c>
      <c r="AN758" s="731">
        <f t="shared" si="1449"/>
        <v>2995200</v>
      </c>
      <c r="AO758" s="731">
        <f t="shared" si="1449"/>
        <v>0</v>
      </c>
      <c r="AP758" s="731">
        <f t="shared" si="1449"/>
        <v>0</v>
      </c>
      <c r="AQ758" s="731">
        <f t="shared" si="1449"/>
        <v>0</v>
      </c>
      <c r="AR758" s="731">
        <f t="shared" si="1449"/>
        <v>6872320</v>
      </c>
      <c r="AS758" s="731">
        <f t="shared" si="1449"/>
        <v>6884320</v>
      </c>
      <c r="AT758" s="731">
        <f t="shared" si="1449"/>
        <v>89484160</v>
      </c>
    </row>
    <row r="759" spans="1:46" ht="16.5" customHeight="1">
      <c r="A759" s="463">
        <v>8</v>
      </c>
    </row>
    <row r="760" spans="1:46" ht="17.25" customHeight="1">
      <c r="A760" s="463">
        <v>20</v>
      </c>
    </row>
    <row r="761" spans="1:46" s="468" customFormat="1" ht="22.5" customHeight="1">
      <c r="B761" s="977" t="s">
        <v>576</v>
      </c>
      <c r="C761" s="977"/>
      <c r="D761" s="977"/>
      <c r="E761" s="977"/>
      <c r="F761" s="977"/>
      <c r="G761" s="978" t="s">
        <v>1110</v>
      </c>
      <c r="H761" s="978"/>
      <c r="I761" s="978"/>
      <c r="J761" s="978"/>
      <c r="K761" s="978"/>
      <c r="L761" s="978"/>
      <c r="M761" s="978"/>
      <c r="N761" s="978"/>
      <c r="O761" s="978"/>
      <c r="P761" s="978"/>
      <c r="Q761" s="978" t="s">
        <v>1110</v>
      </c>
      <c r="R761" s="978"/>
      <c r="S761" s="978"/>
      <c r="T761" s="978"/>
      <c r="U761" s="978"/>
      <c r="V761" s="978"/>
      <c r="W761" s="978"/>
      <c r="X761" s="978"/>
      <c r="Y761" s="978"/>
      <c r="Z761" s="978"/>
      <c r="AA761" s="978" t="s">
        <v>1110</v>
      </c>
      <c r="AB761" s="978"/>
      <c r="AC761" s="978"/>
      <c r="AD761" s="978"/>
      <c r="AE761" s="978"/>
      <c r="AF761" s="978"/>
      <c r="AG761" s="978"/>
      <c r="AH761" s="978"/>
      <c r="AI761" s="978"/>
      <c r="AJ761" s="978"/>
      <c r="AK761" s="978" t="s">
        <v>1110</v>
      </c>
      <c r="AL761" s="978"/>
      <c r="AM761" s="978"/>
      <c r="AN761" s="978"/>
      <c r="AO761" s="978"/>
      <c r="AP761" s="978"/>
      <c r="AQ761" s="978"/>
      <c r="AR761" s="978"/>
      <c r="AS761" s="978"/>
      <c r="AT761" s="978"/>
    </row>
    <row r="762" spans="1:46" s="468" customFormat="1" ht="24" customHeight="1">
      <c r="B762" s="976" t="s">
        <v>1447</v>
      </c>
      <c r="C762" s="976"/>
      <c r="D762" s="976"/>
      <c r="E762" s="976"/>
      <c r="F762" s="976"/>
      <c r="G762" s="976" t="s">
        <v>2770</v>
      </c>
      <c r="H762" s="976"/>
      <c r="I762" s="976"/>
      <c r="J762" s="976"/>
      <c r="K762" s="976"/>
      <c r="L762" s="976"/>
      <c r="M762" s="976"/>
      <c r="N762" s="976"/>
      <c r="O762" s="976"/>
      <c r="P762" s="976"/>
      <c r="Q762" s="976" t="s">
        <v>1528</v>
      </c>
      <c r="R762" s="976"/>
      <c r="S762" s="976"/>
      <c r="T762" s="976"/>
      <c r="U762" s="976"/>
      <c r="V762" s="976"/>
      <c r="W762" s="976"/>
      <c r="X762" s="976"/>
      <c r="Y762" s="976"/>
      <c r="Z762" s="976"/>
      <c r="AA762" s="976" t="s">
        <v>2171</v>
      </c>
      <c r="AB762" s="976"/>
      <c r="AC762" s="976"/>
      <c r="AD762" s="976"/>
      <c r="AE762" s="976"/>
      <c r="AF762" s="976"/>
      <c r="AG762" s="976"/>
      <c r="AH762" s="976"/>
      <c r="AI762" s="976"/>
      <c r="AJ762" s="976"/>
      <c r="AK762" s="976" t="s">
        <v>2780</v>
      </c>
      <c r="AL762" s="976"/>
      <c r="AM762" s="976"/>
      <c r="AN762" s="976"/>
      <c r="AO762" s="976"/>
      <c r="AP762" s="976"/>
      <c r="AQ762" s="976"/>
      <c r="AR762" s="976"/>
      <c r="AS762" s="976"/>
      <c r="AT762" s="976"/>
    </row>
    <row r="763" spans="1:46" s="592" customFormat="1" ht="99.75">
      <c r="B763" s="458" t="s">
        <v>10</v>
      </c>
      <c r="C763" s="536" t="s">
        <v>54</v>
      </c>
      <c r="D763" s="762" t="s">
        <v>2184</v>
      </c>
      <c r="E763" s="584" t="s">
        <v>2185</v>
      </c>
      <c r="F763" s="536" t="s">
        <v>55</v>
      </c>
      <c r="G763" s="591" t="s">
        <v>56</v>
      </c>
      <c r="H763" s="591" t="s">
        <v>89</v>
      </c>
      <c r="I763" s="591" t="s">
        <v>90</v>
      </c>
      <c r="J763" s="591" t="s">
        <v>62</v>
      </c>
      <c r="K763" s="726" t="str">
        <f>+K720</f>
        <v>Հավելավճար</v>
      </c>
      <c r="L763" s="726" t="str">
        <f>+L720</f>
        <v>Հավելում (բարձր լեռնային կամ գաղտնիության)</v>
      </c>
      <c r="M763" s="591" t="str">
        <f>+M720</f>
        <v>Ըստ դատ.ծառ.պաշտ.ենթախմբ.</v>
      </c>
      <c r="N763" s="591" t="s">
        <v>632</v>
      </c>
      <c r="O763" s="591" t="s">
        <v>610</v>
      </c>
      <c r="P763" s="591" t="s">
        <v>1369</v>
      </c>
      <c r="Q763" s="591" t="s">
        <v>56</v>
      </c>
      <c r="R763" s="591" t="s">
        <v>89</v>
      </c>
      <c r="S763" s="591" t="s">
        <v>90</v>
      </c>
      <c r="T763" s="591" t="s">
        <v>62</v>
      </c>
      <c r="U763" s="591" t="str">
        <f>+U720</f>
        <v>Հավելավճար</v>
      </c>
      <c r="V763" s="591" t="str">
        <f>+V720</f>
        <v>Հավելում (բարձր լեռնային կամ գաղտնիության)</v>
      </c>
      <c r="W763" s="591" t="str">
        <f>+W720</f>
        <v>Ըստ դատ.ծառ.պաշտ.ենթախմբ.</v>
      </c>
      <c r="X763" s="591" t="s">
        <v>632</v>
      </c>
      <c r="Y763" s="591" t="str">
        <f>+O763</f>
        <v xml:space="preserve">Ընդամենը ամսական աշխատավարձ </v>
      </c>
      <c r="Z763" s="591" t="s">
        <v>1530</v>
      </c>
      <c r="AA763" s="591" t="s">
        <v>56</v>
      </c>
      <c r="AB763" s="591" t="s">
        <v>89</v>
      </c>
      <c r="AC763" s="591" t="s">
        <v>90</v>
      </c>
      <c r="AD763" s="591" t="s">
        <v>62</v>
      </c>
      <c r="AE763" s="591" t="str">
        <f>+AE720</f>
        <v>Հավելավճար</v>
      </c>
      <c r="AF763" s="726" t="str">
        <f>+AF720</f>
        <v>Հավելում (բարձր լեռնային կամ գաղտնիության)</v>
      </c>
      <c r="AG763" s="591" t="str">
        <f>+AG720</f>
        <v>Ըստ դատ.ծառ.պաշտ.ենթախմբ.</v>
      </c>
      <c r="AH763" s="591" t="s">
        <v>632</v>
      </c>
      <c r="AI763" s="591" t="str">
        <f>+Y763</f>
        <v xml:space="preserve">Ընդամենը ամսական աշխատավարձ </v>
      </c>
      <c r="AJ763" s="591" t="s">
        <v>2172</v>
      </c>
      <c r="AK763" s="591" t="s">
        <v>56</v>
      </c>
      <c r="AL763" s="591" t="s">
        <v>89</v>
      </c>
      <c r="AM763" s="591" t="s">
        <v>90</v>
      </c>
      <c r="AN763" s="591" t="s">
        <v>62</v>
      </c>
      <c r="AO763" s="591" t="str">
        <f>+AO720</f>
        <v>Հավելավճար</v>
      </c>
      <c r="AP763" s="726" t="str">
        <f>+AP720</f>
        <v>Հավելում (բարձր լեռնային կամ գաղտնիության)</v>
      </c>
      <c r="AQ763" s="591" t="str">
        <f>+AQ720</f>
        <v>Ըստ դատ.ծառ.պաշտ.ենթախմբ.</v>
      </c>
      <c r="AR763" s="591" t="s">
        <v>632</v>
      </c>
      <c r="AS763" s="591" t="str">
        <f>+AI763</f>
        <v xml:space="preserve">Ընդամենը ամսական աշխատավարձ </v>
      </c>
      <c r="AT763" s="591" t="s">
        <v>2781</v>
      </c>
    </row>
    <row r="764" spans="1:46" s="596" customFormat="1" ht="13.5">
      <c r="B764" s="782">
        <v>1</v>
      </c>
      <c r="C764" s="783" t="s">
        <v>917</v>
      </c>
      <c r="D764" s="813" t="s">
        <v>2187</v>
      </c>
      <c r="E764" s="785">
        <v>1978</v>
      </c>
      <c r="F764" s="815" t="s">
        <v>224</v>
      </c>
      <c r="G764" s="787">
        <v>1</v>
      </c>
      <c r="H764" s="866">
        <v>7</v>
      </c>
      <c r="I764" s="789">
        <f t="shared" ref="I764:I788" si="1450">IF(G764&lt;1,0,IF(M764="Բ-1",IF(H764=0,6.94,IF(H764=1,7.17,IF(H764=2,7.41,IF(H764=3,7.66,IF(OR(H764=5,H764=4),7.92,IF(OR(H764=6,H764=7),8.18,IF(OR(H764=8,H764=9),8.46,IF(OR(H764=10,H764=11,H764=12),8.74,IF(OR(H764=13,H764=14,H764=15),9.03,IF(OR(H764=16,H764=17,H764=18),9.33,9.65)))))))))),IF(M764="Բ-2", IF(H764=0,5.71,IF(H764=1,5.89,IF(H764=2,6.09,IF(H764=3,6.29,IF(OR(H764=5,H764=4),6.5,IF(OR(H764=6,H764=7),6.72,IF(OR(H764=8,H764=9),6.94,IF(OR(H764=10,H764=11,H764=12),7.17,IF(OR(H764=13,H764=14,H764=15),7.41,IF(OR(H764=16,H764=17,H764=18),7.65,7.91)))))))))), IF(M764="Գ-1", IF(H764=0,4.7,IF(H764=1,4.86,IF(H764=2,5.01,IF(H764=3,5.18,IF(OR(H764=5,H764=4),5.35,IF(OR(H764=6,H764=7),5.52,IF(OR(H764=8,H764=9),5.71,IF(OR(H764=10,H764=11,H764=12),5.89,IF(OR(H764=13,H764=14,H764=15),6.09,IF(OR(H764=16,H764=17,H764=18),6.29,6.49)))))))))), IF(M764="Գ-2", IF(H764=0,3.88,IF(H764=1,4.01,IF(H764=2,4.14,IF(H764=3,4.27,IF(OR(H764=5,H764=4),4.41,IF(OR(H764=6,H764=7),4.55,IF(OR(H764=8,H764=9),4.7,IF(OR(H764=10,H764=11,H764=12),4.85,IF(OR(H764=13,H764=14,H764=15),5.01,IF(OR(H764=16,H764=17,H764=18),5.17,5.34)))))))))), IF(M764="Գ-3", IF(H764=0,3.21,IF(H764=1,3.31,IF(H764=2,3.42,IF(H764=3,3.53,IF(OR(H764=5,H764=4),3.64,IF(OR(H764=6,H764=7),3.76,IF(OR(H764=8,H764=9),3.88,IF(OR(H764=10,H764=11,H764=12),4.01,IF(OR(H764=13,H764=14,H764=15),4.13,IF(OR(H764=16,H764=17,H764=18),4.27,4.4)))))))))), IF(M764="Ա-1", IF(H764=0,2.66,IF(H764=1,2.75,IF(H764=2,2.83,IF(H764=3,2.92,IF(OR(H764=5,H764=4),3.02,IF(OR(H764=6,H764=7),3.11,IF(OR(H764=8,H764=9),3.21,IF(OR(H764=10,H764=11,H764=12),3.31,IF(OR(H764=13,H764=14,H764=15),3.42,IF(OR(H764=16,H764=17,H764=18),3.53,3.64)))))))))), IF(M764="Ա-2", IF(H764=0,2.28,IF(H764=1,2.35,IF(H764=2,2.43,IF(H764=3,2.5,IF(OR(H764=5,H764=4),2.58,IF(OR(H764=6,H764=7),2.66,IF(OR(H764=8,H764=9),2.75,IF(OR(H764=10,H764=11,H764=12),2.83,IF(OR(H764=13,H764=14,H764=15),2.92,IF(OR(H764=16,H764=17,H764=18),3.01,3.11)))))))))),IF(M764="Ա-3", IF(H764=0,1.96,IF(H764=1,2.02,IF(H764=2,2.08,IF(H764=3,2.15,IF(OR(H764=5,H764=4),2.21,IF(OR(H764=6,H764=7),2.28,IF(OR(H764=8,H764=9),2.35,IF(OR(H764=10,H764=11,H764=12),2.42,IF(OR(H764=13,H764=14,H764=15),2.5,IF(OR(H764=16,H764=17,H764=18),2.58,2.66)))))))))), IF(M764="Կ-1", IF(H764=0,1.68,IF(H764=1,1.73,IF(H764=2,1.79,IF(H764=3,1.84,IF(OR(H764=5,H764=4),1.9,IF(OR(H764=6,H764=7),1.96,IF(OR(H764=8,H764=9),2.02,IF(OR(H764=10,H764=11,H764=12),2.08,IF(OR(H764=13,H764=14,H764=15),2.14,IF(OR(H764=16,H764=17,H764=18),2.21,2.28)))))))))), IF(M764="Կ-2", IF(H764=0,1.45,IF(H764=1,1.49,IF(H764=2,1.54,IF(H764=3,1.59,IF(OR(H764=5,H764=4),1.63,IF(OR(H764=6,H764=7),1.68,IF(OR(H764=8,H764=9),1.73,IF(OR(H764=10,H764=11,H764=12),1.79,IF(OR(H764=13,H764=14,H764=15),1.84,IF(OR(H764=16,H764=17,H764=18),1.9,1.95)))))))))),IF(M764="Կ-3", IF(H764=0,1.25,IF(H764=1,1.29,IF(H764=2,1.33,IF(H764=3,1.37,IF(OR(H764=5,H764=4),1.41,IF(OR(H764=6,H764=7),1.45,IF(OR(H764=8,H764=9),1.49,IF(OR(H764=10,H764=11,H764=12),1.54,IF(OR(H764=13,H764=14,H764=15),1.58,IF(OR(H764=16,H764=17,H764=18),1.63,1.68)))))))))), "Error"))))))))))))</f>
        <v>5.52</v>
      </c>
      <c r="J764" s="790">
        <v>83200</v>
      </c>
      <c r="K764" s="790"/>
      <c r="L764" s="799"/>
      <c r="M764" s="791" t="s">
        <v>82</v>
      </c>
      <c r="N764" s="790">
        <f t="shared" ref="N764:N788" si="1451">J764*I764</f>
        <v>459263.99999999994</v>
      </c>
      <c r="O764" s="792">
        <f t="shared" ref="O764:O788" si="1452">I764*J764+K764+L764</f>
        <v>459263.99999999994</v>
      </c>
      <c r="P764" s="792">
        <f t="shared" ref="P764:P788" si="1453">+O764*13</f>
        <v>5970431.9999999991</v>
      </c>
      <c r="Q764" s="597">
        <f t="shared" ref="Q764:Q788" si="1454">+G764</f>
        <v>1</v>
      </c>
      <c r="R764" s="597">
        <f t="shared" ref="R764:R788" si="1455">+H764+1</f>
        <v>8</v>
      </c>
      <c r="S764" s="593">
        <f t="shared" ref="S764:S788" si="1456">IF(Q764&lt;1,0,IF(W764="Բ-1",IF(R764=0,6.94,IF(R764=1,7.17,IF(R764=2,7.41,IF(R764=3,7.66,IF(OR(R764=5,R764=4),7.92,IF(OR(R764=6,R764=7),8.18,IF(OR(R764=8,R764=9),8.46,IF(OR(R764=10,R764=11,R764=12),8.74,IF(OR(R764=13,R764=14,R764=15),9.03,IF(OR(R764=16,R764=17,R764=18),9.33,9.65)))))))))),IF(W764="Բ-2", IF(R764=0,5.71,IF(R764=1,5.89,IF(R764=2,6.09,IF(R764=3,6.29,IF(OR(R764=5,R764=4),6.5,IF(OR(R764=6,R764=7),6.72,IF(OR(R764=8,R764=9),6.94,IF(OR(R764=10,R764=11,R764=12),7.17,IF(OR(R764=13,R764=14,R764=15),7.41,IF(OR(R764=16,R764=17,R764=18),7.65,7.91)))))))))), IF(W764="Գ-1", IF(R764=0,4.7,IF(R764=1,4.86,IF(R764=2,5.01,IF(R764=3,5.18,IF(OR(R764=5,R764=4),5.35,IF(OR(R764=6,R764=7),5.52,IF(OR(R764=8,R764=9),5.71,IF(OR(R764=10,R764=11,R764=12),5.89,IF(OR(R764=13,R764=14,R764=15),6.09,IF(OR(R764=16,R764=17,R764=18),6.29,6.49)))))))))), IF(W764="Գ-2", IF(R764=0,3.88,IF(R764=1,4.01,IF(R764=2,4.14,IF(R764=3,4.27,IF(OR(R764=5,R764=4),4.41,IF(OR(R764=6,R764=7),4.55,IF(OR(R764=8,R764=9),4.7,IF(OR(R764=10,R764=11,R764=12),4.85,IF(OR(R764=13,R764=14,R764=15),5.01,IF(OR(R764=16,R764=17,R764=18),5.17,5.34)))))))))), IF(W764="Գ-3", IF(R764=0,3.21,IF(R764=1,3.31,IF(R764=2,3.42,IF(R764=3,3.53,IF(OR(R764=5,R764=4),3.64,IF(OR(R764=6,R764=7),3.76,IF(OR(R764=8,R764=9),3.88,IF(OR(R764=10,R764=11,R764=12),4.01,IF(OR(R764=13,R764=14,R764=15),4.13,IF(OR(R764=16,R764=17,R764=18),4.27,4.4)))))))))), IF(W764="Ա-1", IF(R764=0,2.66,IF(R764=1,2.75,IF(R764=2,2.83,IF(R764=3,2.92,IF(OR(R764=5,R764=4),3.02,IF(OR(R764=6,R764=7),3.11,IF(OR(R764=8,R764=9),3.21,IF(OR(R764=10,R764=11,R764=12),3.31,IF(OR(R764=13,R764=14,R764=15),3.42,IF(OR(R764=16,R764=17,R764=18),3.53,3.64)))))))))), IF(W764="Ա-2", IF(R764=0,2.28,IF(R764=1,2.35,IF(R764=2,2.43,IF(R764=3,2.5,IF(OR(R764=5,R764=4),2.58,IF(OR(R764=6,R764=7),2.66,IF(OR(R764=8,R764=9),2.75,IF(OR(R764=10,R764=11,R764=12),2.83,IF(OR(R764=13,R764=14,R764=15),2.92,IF(OR(R764=16,R764=17,R764=18),3.01,3.11)))))))))),IF(W764="Ա-3", IF(R764=0,1.96,IF(R764=1,2.02,IF(R764=2,2.08,IF(R764=3,2.15,IF(OR(R764=5,R764=4),2.21,IF(OR(R764=6,R764=7),2.28,IF(OR(R764=8,R764=9),2.35,IF(OR(R764=10,R764=11,R764=12),2.42,IF(OR(R764=13,R764=14,R764=15),2.5,IF(OR(R764=16,R764=17,R764=18),2.58,2.66)))))))))), IF(W764="Կ-1", IF(R764=0,1.68,IF(R764=1,1.73,IF(R764=2,1.79,IF(R764=3,1.84,IF(OR(R764=5,R764=4),1.9,IF(OR(R764=6,R764=7),1.96,IF(OR(R764=8,R764=9),2.02,IF(OR(R764=10,R764=11,R764=12),2.08,IF(OR(R764=13,R764=14,R764=15),2.14,IF(OR(R764=16,R764=17,R764=18),2.21,2.28)))))))))), IF(W764="Կ-2", IF(R764=0,1.45,IF(R764=1,1.49,IF(R764=2,1.54,IF(R764=3,1.59,IF(OR(R764=5,R764=4),1.63,IF(OR(R764=6,R764=7),1.68,IF(OR(R764=8,R764=9),1.73,IF(OR(R764=10,R764=11,R764=12),1.79,IF(OR(R764=13,R764=14,R764=15),1.84,IF(OR(R764=16,R764=17,R764=18),1.9,1.95)))))))))),IF(W764="Կ-3", IF(R764=0,1.25,IF(R764=1,1.29,IF(R764=2,1.33,IF(R764=3,1.37,IF(OR(R764=5,R764=4),1.41,IF(OR(R764=6,R764=7),1.45,IF(OR(R764=8,R764=9),1.49,IF(OR(R764=10,R764=11,R764=12),1.54,IF(OR(R764=13,R764=14,R764=15),1.58,IF(OR(R764=16,R764=17,R764=18),1.63,1.68)))))))))), "Error"))))))))))))</f>
        <v>5.71</v>
      </c>
      <c r="T764" s="456">
        <v>83200</v>
      </c>
      <c r="U764" s="456"/>
      <c r="V764" s="457"/>
      <c r="W764" s="594" t="str">
        <f t="shared" ref="W764:W788" si="1457">+M764</f>
        <v>Գ-1</v>
      </c>
      <c r="X764" s="456">
        <f t="shared" ref="X764:X788" si="1458">T764*S764</f>
        <v>475072</v>
      </c>
      <c r="Y764" s="595">
        <f t="shared" ref="Y764:Y788" si="1459">+U764+V764+X764</f>
        <v>475072</v>
      </c>
      <c r="Z764" s="595">
        <f t="shared" ref="Z764:Z788" si="1460">+Y764*13</f>
        <v>6175936</v>
      </c>
      <c r="AA764" s="597">
        <f t="shared" ref="AA764:AA788" si="1461">+Q764</f>
        <v>1</v>
      </c>
      <c r="AB764" s="597">
        <f t="shared" ref="AB764:AB788" si="1462">+R764+1</f>
        <v>9</v>
      </c>
      <c r="AC764" s="593">
        <f t="shared" ref="AC764:AC788" si="1463">IF(AA764&lt;1,0,IF(AG764="Բ-1",IF(AB764=0,6.94,IF(AB764=1,7.17,IF(AB764=2,7.41,IF(AB764=3,7.66,IF(OR(AB764=5,AB764=4),7.92,IF(OR(AB764=6,AB764=7),8.18,IF(OR(AB764=8,AB764=9),8.46,IF(OR(AB764=10,AB764=11,AB764=12),8.74,IF(OR(AB764=13,AB764=14,AB764=15),9.03,IF(OR(AB764=16,AB764=17,AB764=18),9.33,9.65)))))))))),IF(AG764="Բ-2", IF(AB764=0,5.71,IF(AB764=1,5.89,IF(AB764=2,6.09,IF(AB764=3,6.29,IF(OR(AB764=5,AB764=4),6.5,IF(OR(AB764=6,AB764=7),6.72,IF(OR(AB764=8,AB764=9),6.94,IF(OR(AB764=10,AB764=11,AB764=12),7.17,IF(OR(AB764=13,AB764=14,AB764=15),7.41,IF(OR(AB764=16,AB764=17,AB764=18),7.65,7.91)))))))))), IF(AG764="Գ-1", IF(AB764=0,4.7,IF(AB764=1,4.86,IF(AB764=2,5.01,IF(AB764=3,5.18,IF(OR(AB764=5,AB764=4),5.35,IF(OR(AB764=6,AB764=7),5.52,IF(OR(AB764=8,AB764=9),5.71,IF(OR(AB764=10,AB764=11,AB764=12),5.89,IF(OR(AB764=13,AB764=14,AB764=15),6.09,IF(OR(AB764=16,AB764=17,AB764=18),6.29,6.49)))))))))), IF(AG764="Գ-2", IF(AB764=0,3.88,IF(AB764=1,4.01,IF(AB764=2,4.14,IF(AB764=3,4.27,IF(OR(AB764=5,AB764=4),4.41,IF(OR(AB764=6,AB764=7),4.55,IF(OR(AB764=8,AB764=9),4.7,IF(OR(AB764=10,AB764=11,AB764=12),4.85,IF(OR(AB764=13,AB764=14,AB764=15),5.01,IF(OR(AB764=16,AB764=17,AB764=18),5.17,5.34)))))))))), IF(AG764="Գ-3", IF(AB764=0,3.21,IF(AB764=1,3.31,IF(AB764=2,3.42,IF(AB764=3,3.53,IF(OR(AB764=5,AB764=4),3.64,IF(OR(AB764=6,AB764=7),3.76,IF(OR(AB764=8,AB764=9),3.88,IF(OR(AB764=10,AB764=11,AB764=12),4.01,IF(OR(AB764=13,AB764=14,AB764=15),4.13,IF(OR(AB764=16,AB764=17,AB764=18),4.27,4.4)))))))))), IF(AG764="Ա-1", IF(AB764=0,2.66,IF(AB764=1,2.75,IF(AB764=2,2.83,IF(AB764=3,2.92,IF(OR(AB764=5,AB764=4),3.02,IF(OR(AB764=6,AB764=7),3.11,IF(OR(AB764=8,AB764=9),3.21,IF(OR(AB764=10,AB764=11,AB764=12),3.31,IF(OR(AB764=13,AB764=14,AB764=15),3.42,IF(OR(AB764=16,AB764=17,AB764=18),3.53,3.64)))))))))), IF(AG764="Ա-2", IF(AB764=0,2.28,IF(AB764=1,2.35,IF(AB764=2,2.43,IF(AB764=3,2.5,IF(OR(AB764=5,AB764=4),2.58,IF(OR(AB764=6,AB764=7),2.66,IF(OR(AB764=8,AB764=9),2.75,IF(OR(AB764=10,AB764=11,AB764=12),2.83,IF(OR(AB764=13,AB764=14,AB764=15),2.92,IF(OR(AB764=16,AB764=17,AB764=18),3.01,3.11)))))))))),IF(AG764="Ա-3", IF(AB764=0,1.96,IF(AB764=1,2.02,IF(AB764=2,2.08,IF(AB764=3,2.15,IF(OR(AB764=5,AB764=4),2.21,IF(OR(AB764=6,AB764=7),2.28,IF(OR(AB764=8,AB764=9),2.35,IF(OR(AB764=10,AB764=11,AB764=12),2.42,IF(OR(AB764=13,AB764=14,AB764=15),2.5,IF(OR(AB764=16,AB764=17,AB764=18),2.58,2.66)))))))))), IF(AG764="Կ-1", IF(AB764=0,1.68,IF(AB764=1,1.73,IF(AB764=2,1.79,IF(AB764=3,1.84,IF(OR(AB764=5,AB764=4),1.9,IF(OR(AB764=6,AB764=7),1.96,IF(OR(AB764=8,AB764=9),2.02,IF(OR(AB764=10,AB764=11,AB764=12),2.08,IF(OR(AB764=13,AB764=14,AB764=15),2.14,IF(OR(AB764=16,AB764=17,AB764=18),2.21,2.28)))))))))), IF(AG764="Կ-2", IF(AB764=0,1.45,IF(AB764=1,1.49,IF(AB764=2,1.54,IF(AB764=3,1.59,IF(OR(AB764=5,AB764=4),1.63,IF(OR(AB764=6,AB764=7),1.68,IF(OR(AB764=8,AB764=9),1.73,IF(OR(AB764=10,AB764=11,AB764=12),1.79,IF(OR(AB764=13,AB764=14,AB764=15),1.84,IF(OR(AB764=16,AB764=17,AB764=18),1.9,1.95)))))))))),IF(AG764="Կ-3", IF(AB764=0,1.25,IF(AB764=1,1.29,IF(AB764=2,1.33,IF(AB764=3,1.37,IF(OR(AB764=5,AB764=4),1.41,IF(OR(AB764=6,AB764=7),1.45,IF(OR(AB764=8,AB764=9),1.49,IF(OR(AB764=10,AB764=11,AB764=12),1.54,IF(OR(AB764=13,AB764=14,AB764=15),1.58,IF(OR(AB764=16,AB764=17,AB764=18),1.63,1.68)))))))))), "Error"))))))))))))</f>
        <v>5.71</v>
      </c>
      <c r="AD764" s="456">
        <v>83200</v>
      </c>
      <c r="AE764" s="456"/>
      <c r="AF764" s="457"/>
      <c r="AG764" s="594" t="str">
        <f t="shared" ref="AG764:AG788" si="1464">+W764</f>
        <v>Գ-1</v>
      </c>
      <c r="AH764" s="456">
        <f t="shared" ref="AH764:AH788" si="1465">AD764*AC764</f>
        <v>475072</v>
      </c>
      <c r="AI764" s="595">
        <f t="shared" ref="AI764:AI788" si="1466">AH764+AE764+AF764</f>
        <v>475072</v>
      </c>
      <c r="AJ764" s="595">
        <f t="shared" ref="AJ764:AJ788" si="1467">+AI764*13</f>
        <v>6175936</v>
      </c>
      <c r="AK764" s="597">
        <f t="shared" ref="AK764:AK788" si="1468">+AA764</f>
        <v>1</v>
      </c>
      <c r="AL764" s="597">
        <f t="shared" ref="AL764:AL788" si="1469">+AB764+1</f>
        <v>10</v>
      </c>
      <c r="AM764" s="593">
        <f t="shared" ref="AM764:AM788" si="1470">IF(AK764&lt;1,0,IF(AQ764="Բ-1",IF(AL764=0,6.94,IF(AL764=1,7.17,IF(AL764=2,7.41,IF(AL764=3,7.66,IF(OR(AL764=5,AL764=4),7.92,IF(OR(AL764=6,AL764=7),8.18,IF(OR(AL764=8,AL764=9),8.46,IF(OR(AL764=10,AL764=11,AL764=12),8.74,IF(OR(AL764=13,AL764=14,AL764=15),9.03,IF(OR(AL764=16,AL764=17,AL764=18),9.33,9.65)))))))))),IF(AQ764="Բ-2", IF(AL764=0,5.71,IF(AL764=1,5.89,IF(AL764=2,6.09,IF(AL764=3,6.29,IF(OR(AL764=5,AL764=4),6.5,IF(OR(AL764=6,AL764=7),6.72,IF(OR(AL764=8,AL764=9),6.94,IF(OR(AL764=10,AL764=11,AL764=12),7.17,IF(OR(AL764=13,AL764=14,AL764=15),7.41,IF(OR(AL764=16,AL764=17,AL764=18),7.65,7.91)))))))))), IF(AQ764="Գ-1", IF(AL764=0,4.7,IF(AL764=1,4.86,IF(AL764=2,5.01,IF(AL764=3,5.18,IF(OR(AL764=5,AL764=4),5.35,IF(OR(AL764=6,AL764=7),5.52,IF(OR(AL764=8,AL764=9),5.71,IF(OR(AL764=10,AL764=11,AL764=12),5.89,IF(OR(AL764=13,AL764=14,AL764=15),6.09,IF(OR(AL764=16,AL764=17,AL764=18),6.29,6.49)))))))))), IF(AQ764="Գ-2", IF(AL764=0,3.88,IF(AL764=1,4.01,IF(AL764=2,4.14,IF(AL764=3,4.27,IF(OR(AL764=5,AL764=4),4.41,IF(OR(AL764=6,AL764=7),4.55,IF(OR(AL764=8,AL764=9),4.7,IF(OR(AL764=10,AL764=11,AL764=12),4.85,IF(OR(AL764=13,AL764=14,AL764=15),5.01,IF(OR(AL764=16,AL764=17,AL764=18),5.17,5.34)))))))))), IF(AQ764="Գ-3", IF(AL764=0,3.21,IF(AL764=1,3.31,IF(AL764=2,3.42,IF(AL764=3,3.53,IF(OR(AL764=5,AL764=4),3.64,IF(OR(AL764=6,AL764=7),3.76,IF(OR(AL764=8,AL764=9),3.88,IF(OR(AL764=10,AL764=11,AL764=12),4.01,IF(OR(AL764=13,AL764=14,AL764=15),4.13,IF(OR(AL764=16,AL764=17,AL764=18),4.27,4.4)))))))))), IF(AQ764="Ա-1", IF(AL764=0,2.66,IF(AL764=1,2.75,IF(AL764=2,2.83,IF(AL764=3,2.92,IF(OR(AL764=5,AL764=4),3.02,IF(OR(AL764=6,AL764=7),3.11,IF(OR(AL764=8,AL764=9),3.21,IF(OR(AL764=10,AL764=11,AL764=12),3.31,IF(OR(AL764=13,AL764=14,AL764=15),3.42,IF(OR(AL764=16,AL764=17,AL764=18),3.53,3.64)))))))))), IF(AQ764="Ա-2", IF(AL764=0,2.28,IF(AL764=1,2.35,IF(AL764=2,2.43,IF(AL764=3,2.5,IF(OR(AL764=5,AL764=4),2.58,IF(OR(AL764=6,AL764=7),2.66,IF(OR(AL764=8,AL764=9),2.75,IF(OR(AL764=10,AL764=11,AL764=12),2.83,IF(OR(AL764=13,AL764=14,AL764=15),2.92,IF(OR(AL764=16,AL764=17,AL764=18),3.01,3.11)))))))))),IF(AQ764="Ա-3", IF(AL764=0,1.96,IF(AL764=1,2.02,IF(AL764=2,2.08,IF(AL764=3,2.15,IF(OR(AL764=5,AL764=4),2.21,IF(OR(AL764=6,AL764=7),2.28,IF(OR(AL764=8,AL764=9),2.35,IF(OR(AL764=10,AL764=11,AL764=12),2.42,IF(OR(AL764=13,AL764=14,AL764=15),2.5,IF(OR(AL764=16,AL764=17,AL764=18),2.58,2.66)))))))))), IF(AQ764="Կ-1", IF(AL764=0,1.68,IF(AL764=1,1.73,IF(AL764=2,1.79,IF(AL764=3,1.84,IF(OR(AL764=5,AL764=4),1.9,IF(OR(AL764=6,AL764=7),1.96,IF(OR(AL764=8,AL764=9),2.02,IF(OR(AL764=10,AL764=11,AL764=12),2.08,IF(OR(AL764=13,AL764=14,AL764=15),2.14,IF(OR(AL764=16,AL764=17,AL764=18),2.21,2.28)))))))))), IF(AQ764="Կ-2", IF(AL764=0,1.45,IF(AL764=1,1.49,IF(AL764=2,1.54,IF(AL764=3,1.59,IF(OR(AL764=5,AL764=4),1.63,IF(OR(AL764=6,AL764=7),1.68,IF(OR(AL764=8,AL764=9),1.73,IF(OR(AL764=10,AL764=11,AL764=12),1.79,IF(OR(AL764=13,AL764=14,AL764=15),1.84,IF(OR(AL764=16,AL764=17,AL764=18),1.9,1.95)))))))))),IF(AQ764="Կ-3", IF(AL764=0,1.25,IF(AL764=1,1.29,IF(AL764=2,1.33,IF(AL764=3,1.37,IF(OR(AL764=5,AL764=4),1.41,IF(OR(AL764=6,AL764=7),1.45,IF(OR(AL764=8,AL764=9),1.49,IF(OR(AL764=10,AL764=11,AL764=12),1.54,IF(OR(AL764=13,AL764=14,AL764=15),1.58,IF(OR(AL764=16,AL764=17,AL764=18),1.63,1.68)))))))))), "Error"))))))))))))</f>
        <v>5.89</v>
      </c>
      <c r="AN764" s="456">
        <v>83200</v>
      </c>
      <c r="AO764" s="456"/>
      <c r="AP764" s="457"/>
      <c r="AQ764" s="594" t="str">
        <f t="shared" ref="AQ764:AQ788" si="1471">+AG764</f>
        <v>Գ-1</v>
      </c>
      <c r="AR764" s="456">
        <f t="shared" ref="AR764:AR788" si="1472">AN764*AM764</f>
        <v>490048</v>
      </c>
      <c r="AS764" s="595">
        <f t="shared" ref="AS764:AS788" si="1473">AR764+AO764+AP764</f>
        <v>490048</v>
      </c>
      <c r="AT764" s="595">
        <f t="shared" ref="AT764:AT788" si="1474">+AS764*13</f>
        <v>6370624</v>
      </c>
    </row>
    <row r="765" spans="1:46" s="592" customFormat="1" ht="13.5">
      <c r="B765" s="782">
        <v>2</v>
      </c>
      <c r="C765" s="783" t="s">
        <v>602</v>
      </c>
      <c r="D765" s="816" t="s">
        <v>2186</v>
      </c>
      <c r="E765" s="817">
        <v>1986</v>
      </c>
      <c r="F765" s="818" t="s">
        <v>225</v>
      </c>
      <c r="G765" s="787">
        <v>1</v>
      </c>
      <c r="H765" s="866">
        <v>8</v>
      </c>
      <c r="I765" s="789">
        <f t="shared" si="1450"/>
        <v>4.7</v>
      </c>
      <c r="J765" s="790">
        <v>83200</v>
      </c>
      <c r="K765" s="790"/>
      <c r="L765" s="799"/>
      <c r="M765" s="791" t="s">
        <v>83</v>
      </c>
      <c r="N765" s="790">
        <f t="shared" si="1451"/>
        <v>391040</v>
      </c>
      <c r="O765" s="792">
        <f t="shared" si="1452"/>
        <v>391040</v>
      </c>
      <c r="P765" s="792">
        <f t="shared" si="1453"/>
        <v>5083520</v>
      </c>
      <c r="Q765" s="597">
        <f t="shared" si="1454"/>
        <v>1</v>
      </c>
      <c r="R765" s="597">
        <f t="shared" si="1455"/>
        <v>9</v>
      </c>
      <c r="S765" s="593">
        <f t="shared" si="1456"/>
        <v>4.7</v>
      </c>
      <c r="T765" s="456">
        <v>83200</v>
      </c>
      <c r="U765" s="456"/>
      <c r="V765" s="457"/>
      <c r="W765" s="594" t="str">
        <f t="shared" si="1457"/>
        <v>Գ-2</v>
      </c>
      <c r="X765" s="456">
        <f t="shared" si="1458"/>
        <v>391040</v>
      </c>
      <c r="Y765" s="595">
        <f t="shared" si="1459"/>
        <v>391040</v>
      </c>
      <c r="Z765" s="595">
        <f t="shared" si="1460"/>
        <v>5083520</v>
      </c>
      <c r="AA765" s="597">
        <f t="shared" si="1461"/>
        <v>1</v>
      </c>
      <c r="AB765" s="597">
        <f t="shared" si="1462"/>
        <v>10</v>
      </c>
      <c r="AC765" s="593">
        <f t="shared" si="1463"/>
        <v>4.8499999999999996</v>
      </c>
      <c r="AD765" s="456">
        <v>83200</v>
      </c>
      <c r="AE765" s="456"/>
      <c r="AF765" s="457"/>
      <c r="AG765" s="594" t="str">
        <f t="shared" si="1464"/>
        <v>Գ-2</v>
      </c>
      <c r="AH765" s="456">
        <f t="shared" si="1465"/>
        <v>403519.99999999994</v>
      </c>
      <c r="AI765" s="595">
        <f t="shared" si="1466"/>
        <v>403519.99999999994</v>
      </c>
      <c r="AJ765" s="595">
        <f t="shared" si="1467"/>
        <v>5245759.9999999991</v>
      </c>
      <c r="AK765" s="597">
        <f t="shared" si="1468"/>
        <v>1</v>
      </c>
      <c r="AL765" s="597">
        <f t="shared" si="1469"/>
        <v>11</v>
      </c>
      <c r="AM765" s="593">
        <f t="shared" si="1470"/>
        <v>4.8499999999999996</v>
      </c>
      <c r="AN765" s="456">
        <v>83200</v>
      </c>
      <c r="AO765" s="456"/>
      <c r="AP765" s="457"/>
      <c r="AQ765" s="594" t="str">
        <f t="shared" si="1471"/>
        <v>Գ-2</v>
      </c>
      <c r="AR765" s="456">
        <f t="shared" si="1472"/>
        <v>403519.99999999994</v>
      </c>
      <c r="AS765" s="595">
        <f t="shared" si="1473"/>
        <v>403519.99999999994</v>
      </c>
      <c r="AT765" s="595">
        <f t="shared" si="1474"/>
        <v>5245759.9999999991</v>
      </c>
    </row>
    <row r="766" spans="1:46" s="592" customFormat="1" ht="13.5">
      <c r="B766" s="782">
        <v>3</v>
      </c>
      <c r="C766" s="783" t="s">
        <v>705</v>
      </c>
      <c r="D766" s="816" t="s">
        <v>2186</v>
      </c>
      <c r="E766" s="817">
        <v>1978</v>
      </c>
      <c r="F766" s="818" t="s">
        <v>227</v>
      </c>
      <c r="G766" s="787">
        <v>1</v>
      </c>
      <c r="H766" s="866">
        <v>23</v>
      </c>
      <c r="I766" s="789">
        <f>IF(G766&lt;1,0,IF(M766="Բ-1",IF(H766=0,6.94,IF(H766=1,7.17,IF(H766=2,7.41,IF(H766=3,7.66,IF(OR(H766=5,H766=4),7.92,IF(OR(H766=6,H766=7),8.18,IF(OR(H766=8,H766=9),8.46,IF(OR(H766=10,H766=11,H766=12),8.74,IF(OR(H766=13,H766=14,H766=15),9.03,IF(OR(H766=16,H766=17,H766=18),9.33,9.65)))))))))),IF(M766="Բ-2", IF(H766=0,5.71,IF(H766=1,5.89,IF(H766=2,6.09,IF(H766=3,6.29,IF(OR(H766=5,H766=4),6.5,IF(OR(H766=6,H766=7),6.72,IF(OR(H766=8,H766=9),6.94,IF(OR(H766=10,H766=11,H766=12),7.17,IF(OR(H766=13,H766=14,H766=15),7.41,IF(OR(H766=16,H766=17,H766=18),7.65,7.91)))))))))), IF(M766="Գ-1", IF(H766=0,4.7,IF(H766=1,4.86,IF(H766=2,5.01,IF(H766=3,5.18,IF(OR(H766=5,H766=4),5.35,IF(OR(H766=6,H766=7),5.52,IF(OR(H766=8,H766=9),5.71,IF(OR(H766=10,H766=11,H766=12),5.89,IF(OR(H766=13,H766=14,H766=15),6.09,IF(OR(H766=16,H766=17,H766=18),6.29,6.49)))))))))), IF(M766="Գ-2", IF(H766=0,3.88,IF(H766=1,4.01,IF(H766=2,4.14,IF(H766=3,4.27,IF(OR(H766=5,H766=4),4.41,IF(OR(H766=6,H766=7),4.55,IF(OR(H766=8,H766=9),4.7,IF(OR(H766=10,H766=11,H766=12),4.85,IF(OR(H766=13,H766=14,H766=15),5.01,IF(OR(H766=16,H766=17,H766=18),5.17,5.34)))))))))), IF(M766="Գ-3", IF(H766=0,3.21,IF(H766=1,3.31,IF(H766=2,3.42,IF(H766=3,3.53,IF(OR(H766=5,H766=4),3.64,IF(OR(H766=6,H766=7),3.76,IF(OR(H766=8,H766=9),3.88,IF(OR(H766=10,H766=11,H766=12),4.01,IF(OR(H766=13,H766=14,H766=15),4.13,IF(OR(H766=16,H766=17,H766=18),4.27,4.4)))))))))), IF(M766="Ա-1", IF(H766=0,2.66,IF(H766=1,2.75,IF(H766=2,2.83,IF(H766=3,2.92,IF(OR(H766=5,H766=4),3.02,IF(OR(H766=6,H766=7),3.11,IF(OR(H766=8,H766=9),3.21,IF(OR(H766=10,H766=11,H766=12),3.31,IF(OR(H766=13,H766=14,H766=15),3.42,IF(OR(H766=16,H766=17,H766=18),3.53,3.64)))))))))), IF(M766="Ա-2", IF(H766=0,2.28,IF(H766=1,2.35,IF(H766=2,2.43,IF(H766=3,2.5,IF(OR(H766=5,H766=4),2.58,IF(OR(H766=6,H766=7),2.66,IF(OR(H766=8,H766=9),2.75,IF(OR(H766=10,H766=11,H766=12),2.83,IF(OR(H766=13,H766=14,H766=15),2.92,IF(OR(H766=16,H766=17,H766=18),3.01,3.11)))))))))),IF(M766="Ա-3", IF(H766=0,1.96,IF(H766=1,2.02,IF(H766=2,2.08,IF(H766=3,2.15,IF(OR(H766=5,H766=4),2.21,IF(OR(H766=6,H766=7),2.28,IF(OR(H766=8,H766=9),2.35,IF(OR(H766=10,H766=11,H766=12),2.42,IF(OR(H766=13,H766=14,H766=15),2.5,IF(OR(H766=16,H766=17,H766=18),2.58,2.66)))))))))), IF(M766="Կ-1", IF(H766=0,1.68,IF(H766=1,1.73,IF(H766=2,1.79,IF(H766=3,1.84,IF(OR(H766=5,H766=4),1.9,IF(OR(H766=6,H766=7),1.96,IF(OR(H766=8,H766=9),2.02,IF(OR(H766=10,H766=11,H766=12),2.08,IF(OR(H766=13,H766=14,H766=15),2.14,IF(OR(H766=16,H766=17,H766=18),2.21,2.28)))))))))), IF(M766="Կ-2", IF(H766=0,1.45,IF(H766=1,1.49,IF(H766=2,1.54,IF(H766=3,1.59,IF(OR(H766=5,H766=4),1.63,IF(OR(H766=6,H766=7),1.68,IF(OR(H766=8,H766=9),1.73,IF(OR(H766=10,H766=11,H766=12),1.79,IF(OR(H766=13,H766=14,H766=15),1.84,IF(OR(H766=16,H766=17,H766=18),1.9,1.95)))))))))),IF(M766="Կ-3", IF(H766=0,1.25,IF(H766=1,1.29,IF(H766=2,1.33,IF(H766=3,1.37,IF(OR(H766=5,H766=4),1.41,IF(OR(H766=6,H766=7),1.45,IF(OR(H766=8,H766=9),1.49,IF(OR(H766=10,H766=11,H766=12),1.54,IF(OR(H766=13,H766=14,H766=15),1.58,IF(OR(H766=16,H766=17,H766=18),1.63,1.68)))))))))), "Error"))))))))))))</f>
        <v>5.34</v>
      </c>
      <c r="J766" s="790">
        <v>83200</v>
      </c>
      <c r="K766" s="790"/>
      <c r="L766" s="799"/>
      <c r="M766" s="791" t="s">
        <v>83</v>
      </c>
      <c r="N766" s="790">
        <f>J766*I766</f>
        <v>444288</v>
      </c>
      <c r="O766" s="792">
        <f t="shared" si="1452"/>
        <v>444288</v>
      </c>
      <c r="P766" s="792">
        <f>+O766*13</f>
        <v>5775744</v>
      </c>
      <c r="Q766" s="597">
        <f t="shared" si="1454"/>
        <v>1</v>
      </c>
      <c r="R766" s="597">
        <f t="shared" si="1455"/>
        <v>24</v>
      </c>
      <c r="S766" s="593">
        <f t="shared" si="1456"/>
        <v>5.34</v>
      </c>
      <c r="T766" s="456">
        <v>83200</v>
      </c>
      <c r="U766" s="456"/>
      <c r="V766" s="457"/>
      <c r="W766" s="594" t="str">
        <f t="shared" si="1457"/>
        <v>Գ-2</v>
      </c>
      <c r="X766" s="456">
        <f t="shared" si="1458"/>
        <v>444288</v>
      </c>
      <c r="Y766" s="595">
        <f t="shared" si="1459"/>
        <v>444288</v>
      </c>
      <c r="Z766" s="595">
        <f>+Y766*13</f>
        <v>5775744</v>
      </c>
      <c r="AA766" s="597">
        <f t="shared" si="1461"/>
        <v>1</v>
      </c>
      <c r="AB766" s="597">
        <f t="shared" si="1462"/>
        <v>25</v>
      </c>
      <c r="AC766" s="593">
        <f t="shared" si="1463"/>
        <v>5.34</v>
      </c>
      <c r="AD766" s="456">
        <v>83200</v>
      </c>
      <c r="AE766" s="456"/>
      <c r="AF766" s="457"/>
      <c r="AG766" s="594" t="str">
        <f t="shared" si="1464"/>
        <v>Գ-2</v>
      </c>
      <c r="AH766" s="456">
        <f t="shared" si="1465"/>
        <v>444288</v>
      </c>
      <c r="AI766" s="595">
        <f t="shared" si="1466"/>
        <v>444288</v>
      </c>
      <c r="AJ766" s="595">
        <f>+AI766*13</f>
        <v>5775744</v>
      </c>
      <c r="AK766" s="597">
        <f t="shared" si="1468"/>
        <v>1</v>
      </c>
      <c r="AL766" s="597">
        <f t="shared" si="1469"/>
        <v>26</v>
      </c>
      <c r="AM766" s="593">
        <f t="shared" si="1470"/>
        <v>5.34</v>
      </c>
      <c r="AN766" s="456">
        <v>83200</v>
      </c>
      <c r="AO766" s="456"/>
      <c r="AP766" s="457"/>
      <c r="AQ766" s="594" t="str">
        <f t="shared" si="1471"/>
        <v>Գ-2</v>
      </c>
      <c r="AR766" s="456">
        <f t="shared" si="1472"/>
        <v>444288</v>
      </c>
      <c r="AS766" s="595">
        <f t="shared" si="1473"/>
        <v>444288</v>
      </c>
      <c r="AT766" s="595">
        <f>+AS766*13</f>
        <v>5775744</v>
      </c>
    </row>
    <row r="767" spans="1:46" s="592" customFormat="1" ht="27">
      <c r="B767" s="782">
        <v>4</v>
      </c>
      <c r="C767" s="783" t="s">
        <v>601</v>
      </c>
      <c r="D767" s="816" t="s">
        <v>2187</v>
      </c>
      <c r="E767" s="817">
        <v>1979</v>
      </c>
      <c r="F767" s="818" t="s">
        <v>1055</v>
      </c>
      <c r="G767" s="787">
        <v>1</v>
      </c>
      <c r="H767" s="866">
        <v>11</v>
      </c>
      <c r="I767" s="789">
        <f t="shared" si="1450"/>
        <v>3.31</v>
      </c>
      <c r="J767" s="790">
        <v>83200</v>
      </c>
      <c r="K767" s="790"/>
      <c r="L767" s="799"/>
      <c r="M767" s="791" t="s">
        <v>84</v>
      </c>
      <c r="N767" s="790">
        <f t="shared" si="1451"/>
        <v>275392</v>
      </c>
      <c r="O767" s="792">
        <f t="shared" si="1452"/>
        <v>275392</v>
      </c>
      <c r="P767" s="792">
        <f t="shared" si="1453"/>
        <v>3580096</v>
      </c>
      <c r="Q767" s="597">
        <f t="shared" si="1454"/>
        <v>1</v>
      </c>
      <c r="R767" s="597">
        <f t="shared" si="1455"/>
        <v>12</v>
      </c>
      <c r="S767" s="593">
        <f t="shared" si="1456"/>
        <v>3.31</v>
      </c>
      <c r="T767" s="456">
        <v>83200</v>
      </c>
      <c r="U767" s="456"/>
      <c r="V767" s="457"/>
      <c r="W767" s="594" t="str">
        <f t="shared" si="1457"/>
        <v>Ա-1</v>
      </c>
      <c r="X767" s="456">
        <f t="shared" si="1458"/>
        <v>275392</v>
      </c>
      <c r="Y767" s="595">
        <f t="shared" si="1459"/>
        <v>275392</v>
      </c>
      <c r="Z767" s="595">
        <f t="shared" si="1460"/>
        <v>3580096</v>
      </c>
      <c r="AA767" s="597">
        <f t="shared" si="1461"/>
        <v>1</v>
      </c>
      <c r="AB767" s="597">
        <f t="shared" si="1462"/>
        <v>13</v>
      </c>
      <c r="AC767" s="593">
        <f t="shared" si="1463"/>
        <v>3.42</v>
      </c>
      <c r="AD767" s="456">
        <v>83200</v>
      </c>
      <c r="AE767" s="456"/>
      <c r="AF767" s="457"/>
      <c r="AG767" s="594" t="str">
        <f t="shared" si="1464"/>
        <v>Ա-1</v>
      </c>
      <c r="AH767" s="456">
        <f t="shared" si="1465"/>
        <v>284544</v>
      </c>
      <c r="AI767" s="595">
        <f t="shared" si="1466"/>
        <v>284544</v>
      </c>
      <c r="AJ767" s="595">
        <f t="shared" si="1467"/>
        <v>3699072</v>
      </c>
      <c r="AK767" s="597">
        <f t="shared" si="1468"/>
        <v>1</v>
      </c>
      <c r="AL767" s="597">
        <f t="shared" si="1469"/>
        <v>14</v>
      </c>
      <c r="AM767" s="593">
        <f t="shared" si="1470"/>
        <v>3.42</v>
      </c>
      <c r="AN767" s="456">
        <v>83200</v>
      </c>
      <c r="AO767" s="456"/>
      <c r="AP767" s="457"/>
      <c r="AQ767" s="594" t="str">
        <f t="shared" si="1471"/>
        <v>Ա-1</v>
      </c>
      <c r="AR767" s="456">
        <f t="shared" si="1472"/>
        <v>284544</v>
      </c>
      <c r="AS767" s="595">
        <f t="shared" si="1473"/>
        <v>284544</v>
      </c>
      <c r="AT767" s="595">
        <f t="shared" si="1474"/>
        <v>3699072</v>
      </c>
    </row>
    <row r="768" spans="1:46" s="592" customFormat="1" ht="27">
      <c r="B768" s="782">
        <v>5</v>
      </c>
      <c r="C768" s="783" t="s">
        <v>706</v>
      </c>
      <c r="D768" s="816" t="s">
        <v>2186</v>
      </c>
      <c r="E768" s="817">
        <v>1986</v>
      </c>
      <c r="F768" s="818" t="s">
        <v>1056</v>
      </c>
      <c r="G768" s="787">
        <v>1</v>
      </c>
      <c r="H768" s="866">
        <v>9</v>
      </c>
      <c r="I768" s="789">
        <f t="shared" si="1450"/>
        <v>2.75</v>
      </c>
      <c r="J768" s="790">
        <v>83200</v>
      </c>
      <c r="K768" s="790"/>
      <c r="L768" s="799"/>
      <c r="M768" s="791" t="s">
        <v>85</v>
      </c>
      <c r="N768" s="790">
        <f t="shared" si="1451"/>
        <v>228800</v>
      </c>
      <c r="O768" s="792">
        <f t="shared" si="1452"/>
        <v>228800</v>
      </c>
      <c r="P768" s="792">
        <f t="shared" si="1453"/>
        <v>2974400</v>
      </c>
      <c r="Q768" s="597">
        <f t="shared" si="1454"/>
        <v>1</v>
      </c>
      <c r="R768" s="597">
        <f t="shared" si="1455"/>
        <v>10</v>
      </c>
      <c r="S768" s="593">
        <f t="shared" si="1456"/>
        <v>2.83</v>
      </c>
      <c r="T768" s="456">
        <v>83200</v>
      </c>
      <c r="U768" s="456"/>
      <c r="V768" s="457"/>
      <c r="W768" s="594" t="str">
        <f t="shared" si="1457"/>
        <v>Ա-2</v>
      </c>
      <c r="X768" s="456">
        <f t="shared" si="1458"/>
        <v>235456</v>
      </c>
      <c r="Y768" s="595">
        <f t="shared" si="1459"/>
        <v>235456</v>
      </c>
      <c r="Z768" s="595">
        <f t="shared" si="1460"/>
        <v>3060928</v>
      </c>
      <c r="AA768" s="597">
        <f t="shared" si="1461"/>
        <v>1</v>
      </c>
      <c r="AB768" s="597">
        <f t="shared" si="1462"/>
        <v>11</v>
      </c>
      <c r="AC768" s="593">
        <f t="shared" si="1463"/>
        <v>2.83</v>
      </c>
      <c r="AD768" s="456">
        <v>83200</v>
      </c>
      <c r="AE768" s="456"/>
      <c r="AF768" s="457"/>
      <c r="AG768" s="594" t="str">
        <f t="shared" si="1464"/>
        <v>Ա-2</v>
      </c>
      <c r="AH768" s="456">
        <f t="shared" si="1465"/>
        <v>235456</v>
      </c>
      <c r="AI768" s="595">
        <f t="shared" si="1466"/>
        <v>235456</v>
      </c>
      <c r="AJ768" s="595">
        <f t="shared" si="1467"/>
        <v>3060928</v>
      </c>
      <c r="AK768" s="597">
        <f t="shared" si="1468"/>
        <v>1</v>
      </c>
      <c r="AL768" s="597">
        <f t="shared" si="1469"/>
        <v>12</v>
      </c>
      <c r="AM768" s="593">
        <f t="shared" si="1470"/>
        <v>2.83</v>
      </c>
      <c r="AN768" s="456">
        <v>83200</v>
      </c>
      <c r="AO768" s="456"/>
      <c r="AP768" s="457"/>
      <c r="AQ768" s="594" t="str">
        <f t="shared" si="1471"/>
        <v>Ա-2</v>
      </c>
      <c r="AR768" s="456">
        <f t="shared" si="1472"/>
        <v>235456</v>
      </c>
      <c r="AS768" s="595">
        <f t="shared" si="1473"/>
        <v>235456</v>
      </c>
      <c r="AT768" s="595">
        <f t="shared" si="1474"/>
        <v>3060928</v>
      </c>
    </row>
    <row r="769" spans="2:46" s="592" customFormat="1" ht="27">
      <c r="B769" s="782">
        <v>6</v>
      </c>
      <c r="C769" s="783" t="s">
        <v>1422</v>
      </c>
      <c r="D769" s="816" t="s">
        <v>2186</v>
      </c>
      <c r="E769" s="817">
        <v>1988</v>
      </c>
      <c r="F769" s="818" t="s">
        <v>1056</v>
      </c>
      <c r="G769" s="787">
        <v>1</v>
      </c>
      <c r="H769" s="866">
        <v>4</v>
      </c>
      <c r="I769" s="789">
        <f t="shared" si="1450"/>
        <v>2.58</v>
      </c>
      <c r="J769" s="790">
        <v>83200</v>
      </c>
      <c r="K769" s="790"/>
      <c r="L769" s="799"/>
      <c r="M769" s="791" t="s">
        <v>85</v>
      </c>
      <c r="N769" s="790">
        <f t="shared" si="1451"/>
        <v>214656</v>
      </c>
      <c r="O769" s="792">
        <f t="shared" si="1452"/>
        <v>214656</v>
      </c>
      <c r="P769" s="792">
        <f t="shared" si="1453"/>
        <v>2790528</v>
      </c>
      <c r="Q769" s="597">
        <f t="shared" si="1454"/>
        <v>1</v>
      </c>
      <c r="R769" s="597">
        <f t="shared" si="1455"/>
        <v>5</v>
      </c>
      <c r="S769" s="593">
        <f t="shared" si="1456"/>
        <v>2.58</v>
      </c>
      <c r="T769" s="456">
        <v>83200</v>
      </c>
      <c r="U769" s="456"/>
      <c r="V769" s="457"/>
      <c r="W769" s="594" t="str">
        <f t="shared" si="1457"/>
        <v>Ա-2</v>
      </c>
      <c r="X769" s="456">
        <f t="shared" si="1458"/>
        <v>214656</v>
      </c>
      <c r="Y769" s="595">
        <f t="shared" si="1459"/>
        <v>214656</v>
      </c>
      <c r="Z769" s="595">
        <f t="shared" si="1460"/>
        <v>2790528</v>
      </c>
      <c r="AA769" s="597">
        <f t="shared" si="1461"/>
        <v>1</v>
      </c>
      <c r="AB769" s="597">
        <f t="shared" si="1462"/>
        <v>6</v>
      </c>
      <c r="AC769" s="593">
        <f t="shared" si="1463"/>
        <v>2.66</v>
      </c>
      <c r="AD769" s="456">
        <v>83200</v>
      </c>
      <c r="AE769" s="456"/>
      <c r="AF769" s="457"/>
      <c r="AG769" s="594" t="str">
        <f t="shared" si="1464"/>
        <v>Ա-2</v>
      </c>
      <c r="AH769" s="456">
        <f t="shared" si="1465"/>
        <v>221312</v>
      </c>
      <c r="AI769" s="595">
        <f t="shared" si="1466"/>
        <v>221312</v>
      </c>
      <c r="AJ769" s="595">
        <f t="shared" si="1467"/>
        <v>2877056</v>
      </c>
      <c r="AK769" s="597">
        <f t="shared" si="1468"/>
        <v>1</v>
      </c>
      <c r="AL769" s="597">
        <f t="shared" si="1469"/>
        <v>7</v>
      </c>
      <c r="AM769" s="593">
        <f t="shared" si="1470"/>
        <v>2.66</v>
      </c>
      <c r="AN769" s="456">
        <v>83200</v>
      </c>
      <c r="AO769" s="456"/>
      <c r="AP769" s="457"/>
      <c r="AQ769" s="594" t="str">
        <f t="shared" si="1471"/>
        <v>Ա-2</v>
      </c>
      <c r="AR769" s="456">
        <f t="shared" si="1472"/>
        <v>221312</v>
      </c>
      <c r="AS769" s="595">
        <f t="shared" si="1473"/>
        <v>221312</v>
      </c>
      <c r="AT769" s="595">
        <f t="shared" si="1474"/>
        <v>2877056</v>
      </c>
    </row>
    <row r="770" spans="2:46" s="592" customFormat="1" ht="27">
      <c r="B770" s="782">
        <v>7</v>
      </c>
      <c r="C770" s="783" t="s">
        <v>605</v>
      </c>
      <c r="D770" s="816" t="s">
        <v>2186</v>
      </c>
      <c r="E770" s="817">
        <v>1961</v>
      </c>
      <c r="F770" s="818" t="s">
        <v>1057</v>
      </c>
      <c r="G770" s="787">
        <v>1</v>
      </c>
      <c r="H770" s="866">
        <v>25</v>
      </c>
      <c r="I770" s="789">
        <f t="shared" ref="I770:I778" si="1475">IF(G770&lt;1,0,IF(M770="Բ-1",IF(H770=0,6.94,IF(H770=1,7.17,IF(H770=2,7.41,IF(H770=3,7.66,IF(OR(H770=5,H770=4),7.92,IF(OR(H770=6,H770=7),8.18,IF(OR(H770=8,H770=9),8.46,IF(OR(H770=10,H770=11,H770=12),8.74,IF(OR(H770=13,H770=14,H770=15),9.03,IF(OR(H770=16,H770=17,H770=18),9.33,9.65)))))))))),IF(M770="Բ-2", IF(H770=0,5.71,IF(H770=1,5.89,IF(H770=2,6.09,IF(H770=3,6.29,IF(OR(H770=5,H770=4),6.5,IF(OR(H770=6,H770=7),6.72,IF(OR(H770=8,H770=9),6.94,IF(OR(H770=10,H770=11,H770=12),7.17,IF(OR(H770=13,H770=14,H770=15),7.41,IF(OR(H770=16,H770=17,H770=18),7.65,7.91)))))))))), IF(M770="Գ-1", IF(H770=0,4.7,IF(H770=1,4.86,IF(H770=2,5.01,IF(H770=3,5.18,IF(OR(H770=5,H770=4),5.35,IF(OR(H770=6,H770=7),5.52,IF(OR(H770=8,H770=9),5.71,IF(OR(H770=10,H770=11,H770=12),5.89,IF(OR(H770=13,H770=14,H770=15),6.09,IF(OR(H770=16,H770=17,H770=18),6.29,6.49)))))))))), IF(M770="Գ-2", IF(H770=0,3.88,IF(H770=1,4.01,IF(H770=2,4.14,IF(H770=3,4.27,IF(OR(H770=5,H770=4),4.41,IF(OR(H770=6,H770=7),4.55,IF(OR(H770=8,H770=9),4.7,IF(OR(H770=10,H770=11,H770=12),4.85,IF(OR(H770=13,H770=14,H770=15),5.01,IF(OR(H770=16,H770=17,H770=18),5.17,5.34)))))))))), IF(M770="Գ-3", IF(H770=0,3.21,IF(H770=1,3.31,IF(H770=2,3.42,IF(H770=3,3.53,IF(OR(H770=5,H770=4),3.64,IF(OR(H770=6,H770=7),3.76,IF(OR(H770=8,H770=9),3.88,IF(OR(H770=10,H770=11,H770=12),4.01,IF(OR(H770=13,H770=14,H770=15),4.13,IF(OR(H770=16,H770=17,H770=18),4.27,4.4)))))))))), IF(M770="Ա-1", IF(H770=0,2.66,IF(H770=1,2.75,IF(H770=2,2.83,IF(H770=3,2.92,IF(OR(H770=5,H770=4),3.02,IF(OR(H770=6,H770=7),3.11,IF(OR(H770=8,H770=9),3.21,IF(OR(H770=10,H770=11,H770=12),3.31,IF(OR(H770=13,H770=14,H770=15),3.42,IF(OR(H770=16,H770=17,H770=18),3.53,3.64)))))))))), IF(M770="Ա-2", IF(H770=0,2.28,IF(H770=1,2.35,IF(H770=2,2.43,IF(H770=3,2.5,IF(OR(H770=5,H770=4),2.58,IF(OR(H770=6,H770=7),2.66,IF(OR(H770=8,H770=9),2.75,IF(OR(H770=10,H770=11,H770=12),2.83,IF(OR(H770=13,H770=14,H770=15),2.92,IF(OR(H770=16,H770=17,H770=18),3.01,3.11)))))))))),IF(M770="Ա-3", IF(H770=0,1.96,IF(H770=1,2.02,IF(H770=2,2.08,IF(H770=3,2.15,IF(OR(H770=5,H770=4),2.21,IF(OR(H770=6,H770=7),2.28,IF(OR(H770=8,H770=9),2.35,IF(OR(H770=10,H770=11,H770=12),2.42,IF(OR(H770=13,H770=14,H770=15),2.5,IF(OR(H770=16,H770=17,H770=18),2.58,2.66)))))))))), IF(M770="Կ-1", IF(H770=0,1.68,IF(H770=1,1.73,IF(H770=2,1.79,IF(H770=3,1.84,IF(OR(H770=5,H770=4),1.9,IF(OR(H770=6,H770=7),1.96,IF(OR(H770=8,H770=9),2.02,IF(OR(H770=10,H770=11,H770=12),2.08,IF(OR(H770=13,H770=14,H770=15),2.14,IF(OR(H770=16,H770=17,H770=18),2.21,2.28)))))))))), IF(M770="Կ-2", IF(H770=0,1.45,IF(H770=1,1.49,IF(H770=2,1.54,IF(H770=3,1.59,IF(OR(H770=5,H770=4),1.63,IF(OR(H770=6,H770=7),1.68,IF(OR(H770=8,H770=9),1.73,IF(OR(H770=10,H770=11,H770=12),1.79,IF(OR(H770=13,H770=14,H770=15),1.84,IF(OR(H770=16,H770=17,H770=18),1.9,1.95)))))))))),IF(M770="Կ-3", IF(H770=0,1.25,IF(H770=1,1.29,IF(H770=2,1.33,IF(H770=3,1.37,IF(OR(H770=5,H770=4),1.41,IF(OR(H770=6,H770=7),1.45,IF(OR(H770=8,H770=9),1.49,IF(OR(H770=10,H770=11,H770=12),1.54,IF(OR(H770=13,H770=14,H770=15),1.58,IF(OR(H770=16,H770=17,H770=18),1.63,1.68)))))))))), "Error"))))))))))))</f>
        <v>1.95</v>
      </c>
      <c r="J770" s="790">
        <v>83200</v>
      </c>
      <c r="K770" s="790"/>
      <c r="L770" s="799"/>
      <c r="M770" s="791" t="s">
        <v>87</v>
      </c>
      <c r="N770" s="790">
        <f t="shared" ref="N770:N780" si="1476">J770*I770</f>
        <v>162240</v>
      </c>
      <c r="O770" s="792">
        <f t="shared" si="1452"/>
        <v>162240</v>
      </c>
      <c r="P770" s="595">
        <f t="shared" ref="P770:P780" si="1477">+O770*13</f>
        <v>2109120</v>
      </c>
      <c r="Q770" s="597">
        <f t="shared" si="1454"/>
        <v>1</v>
      </c>
      <c r="R770" s="597">
        <f t="shared" si="1455"/>
        <v>26</v>
      </c>
      <c r="S770" s="593">
        <f t="shared" si="1456"/>
        <v>1.95</v>
      </c>
      <c r="T770" s="456">
        <v>83200</v>
      </c>
      <c r="U770" s="456"/>
      <c r="V770" s="457"/>
      <c r="W770" s="594" t="str">
        <f t="shared" si="1457"/>
        <v>Կ-2</v>
      </c>
      <c r="X770" s="456">
        <f t="shared" si="1458"/>
        <v>162240</v>
      </c>
      <c r="Y770" s="595">
        <f t="shared" si="1459"/>
        <v>162240</v>
      </c>
      <c r="Z770" s="595">
        <f t="shared" ref="Z770:Z780" si="1478">+Y770*13</f>
        <v>2109120</v>
      </c>
      <c r="AA770" s="597">
        <f t="shared" si="1461"/>
        <v>1</v>
      </c>
      <c r="AB770" s="597">
        <f t="shared" si="1462"/>
        <v>27</v>
      </c>
      <c r="AC770" s="593">
        <f t="shared" si="1463"/>
        <v>1.95</v>
      </c>
      <c r="AD770" s="456">
        <v>83200</v>
      </c>
      <c r="AE770" s="456"/>
      <c r="AF770" s="457"/>
      <c r="AG770" s="594" t="str">
        <f t="shared" si="1464"/>
        <v>Կ-2</v>
      </c>
      <c r="AH770" s="456">
        <f t="shared" si="1465"/>
        <v>162240</v>
      </c>
      <c r="AI770" s="595">
        <f t="shared" si="1466"/>
        <v>162240</v>
      </c>
      <c r="AJ770" s="595">
        <f t="shared" ref="AJ770:AJ780" si="1479">+AI770*13</f>
        <v>2109120</v>
      </c>
      <c r="AK770" s="597">
        <f t="shared" si="1468"/>
        <v>1</v>
      </c>
      <c r="AL770" s="597">
        <f t="shared" si="1469"/>
        <v>28</v>
      </c>
      <c r="AM770" s="593">
        <f t="shared" si="1470"/>
        <v>1.95</v>
      </c>
      <c r="AN770" s="456">
        <v>83200</v>
      </c>
      <c r="AO770" s="456"/>
      <c r="AP770" s="457"/>
      <c r="AQ770" s="594" t="str">
        <f t="shared" si="1471"/>
        <v>Կ-2</v>
      </c>
      <c r="AR770" s="456">
        <f t="shared" si="1472"/>
        <v>162240</v>
      </c>
      <c r="AS770" s="595">
        <f t="shared" si="1473"/>
        <v>162240</v>
      </c>
      <c r="AT770" s="595">
        <f t="shared" ref="AT770:AT780" si="1480">+AS770*13</f>
        <v>2109120</v>
      </c>
    </row>
    <row r="771" spans="2:46" s="592" customFormat="1" ht="27">
      <c r="B771" s="782">
        <v>8</v>
      </c>
      <c r="C771" s="783" t="s">
        <v>711</v>
      </c>
      <c r="D771" s="816" t="s">
        <v>2186</v>
      </c>
      <c r="E771" s="817">
        <v>1979</v>
      </c>
      <c r="F771" s="818" t="s">
        <v>1057</v>
      </c>
      <c r="G771" s="787">
        <v>1</v>
      </c>
      <c r="H771" s="866">
        <v>13</v>
      </c>
      <c r="I771" s="789">
        <f t="shared" si="1475"/>
        <v>1.84</v>
      </c>
      <c r="J771" s="790">
        <v>83200</v>
      </c>
      <c r="K771" s="790"/>
      <c r="L771" s="799"/>
      <c r="M771" s="791" t="s">
        <v>87</v>
      </c>
      <c r="N771" s="790">
        <f t="shared" si="1476"/>
        <v>153088</v>
      </c>
      <c r="O771" s="792">
        <f t="shared" si="1452"/>
        <v>153088</v>
      </c>
      <c r="P771" s="595">
        <f t="shared" si="1477"/>
        <v>1990144</v>
      </c>
      <c r="Q771" s="597">
        <f t="shared" si="1454"/>
        <v>1</v>
      </c>
      <c r="R771" s="597">
        <f t="shared" si="1455"/>
        <v>14</v>
      </c>
      <c r="S771" s="593">
        <f t="shared" si="1456"/>
        <v>1.84</v>
      </c>
      <c r="T771" s="456">
        <v>83200</v>
      </c>
      <c r="U771" s="456"/>
      <c r="V771" s="457"/>
      <c r="W771" s="594" t="str">
        <f t="shared" si="1457"/>
        <v>Կ-2</v>
      </c>
      <c r="X771" s="456">
        <f t="shared" si="1458"/>
        <v>153088</v>
      </c>
      <c r="Y771" s="595">
        <f t="shared" si="1459"/>
        <v>153088</v>
      </c>
      <c r="Z771" s="595">
        <f t="shared" si="1478"/>
        <v>1990144</v>
      </c>
      <c r="AA771" s="597">
        <f t="shared" si="1461"/>
        <v>1</v>
      </c>
      <c r="AB771" s="597">
        <f t="shared" si="1462"/>
        <v>15</v>
      </c>
      <c r="AC771" s="593">
        <f t="shared" si="1463"/>
        <v>1.84</v>
      </c>
      <c r="AD771" s="456">
        <v>83200</v>
      </c>
      <c r="AE771" s="456"/>
      <c r="AF771" s="457"/>
      <c r="AG771" s="594" t="str">
        <f t="shared" si="1464"/>
        <v>Կ-2</v>
      </c>
      <c r="AH771" s="456">
        <f t="shared" si="1465"/>
        <v>153088</v>
      </c>
      <c r="AI771" s="595">
        <f t="shared" si="1466"/>
        <v>153088</v>
      </c>
      <c r="AJ771" s="595">
        <f t="shared" si="1479"/>
        <v>1990144</v>
      </c>
      <c r="AK771" s="597">
        <f t="shared" si="1468"/>
        <v>1</v>
      </c>
      <c r="AL771" s="597">
        <f t="shared" si="1469"/>
        <v>16</v>
      </c>
      <c r="AM771" s="593">
        <f t="shared" si="1470"/>
        <v>1.9</v>
      </c>
      <c r="AN771" s="456">
        <v>83200</v>
      </c>
      <c r="AO771" s="456"/>
      <c r="AP771" s="457"/>
      <c r="AQ771" s="594" t="str">
        <f t="shared" si="1471"/>
        <v>Կ-2</v>
      </c>
      <c r="AR771" s="456">
        <f t="shared" si="1472"/>
        <v>158080</v>
      </c>
      <c r="AS771" s="595">
        <f t="shared" si="1473"/>
        <v>158080</v>
      </c>
      <c r="AT771" s="595">
        <f t="shared" si="1480"/>
        <v>2055040</v>
      </c>
    </row>
    <row r="772" spans="2:46" s="592" customFormat="1" ht="27">
      <c r="B772" s="782">
        <v>9</v>
      </c>
      <c r="C772" s="783" t="s">
        <v>712</v>
      </c>
      <c r="D772" s="816" t="s">
        <v>2186</v>
      </c>
      <c r="E772" s="817">
        <v>1965</v>
      </c>
      <c r="F772" s="818" t="s">
        <v>1057</v>
      </c>
      <c r="G772" s="787">
        <v>1</v>
      </c>
      <c r="H772" s="866">
        <v>29</v>
      </c>
      <c r="I772" s="789">
        <f t="shared" si="1475"/>
        <v>1.95</v>
      </c>
      <c r="J772" s="790">
        <v>83200</v>
      </c>
      <c r="K772" s="790"/>
      <c r="L772" s="799"/>
      <c r="M772" s="791" t="s">
        <v>87</v>
      </c>
      <c r="N772" s="790">
        <f t="shared" si="1476"/>
        <v>162240</v>
      </c>
      <c r="O772" s="792">
        <f t="shared" si="1452"/>
        <v>162240</v>
      </c>
      <c r="P772" s="595">
        <f t="shared" si="1477"/>
        <v>2109120</v>
      </c>
      <c r="Q772" s="597">
        <f t="shared" si="1454"/>
        <v>1</v>
      </c>
      <c r="R772" s="597">
        <f t="shared" si="1455"/>
        <v>30</v>
      </c>
      <c r="S772" s="593">
        <f t="shared" si="1456"/>
        <v>1.95</v>
      </c>
      <c r="T772" s="456">
        <v>83200</v>
      </c>
      <c r="U772" s="456"/>
      <c r="V772" s="457"/>
      <c r="W772" s="594" t="str">
        <f t="shared" si="1457"/>
        <v>Կ-2</v>
      </c>
      <c r="X772" s="456">
        <f t="shared" si="1458"/>
        <v>162240</v>
      </c>
      <c r="Y772" s="595">
        <f t="shared" si="1459"/>
        <v>162240</v>
      </c>
      <c r="Z772" s="595">
        <f t="shared" si="1478"/>
        <v>2109120</v>
      </c>
      <c r="AA772" s="597">
        <f t="shared" si="1461"/>
        <v>1</v>
      </c>
      <c r="AB772" s="597">
        <f t="shared" si="1462"/>
        <v>31</v>
      </c>
      <c r="AC772" s="593">
        <f t="shared" si="1463"/>
        <v>1.95</v>
      </c>
      <c r="AD772" s="456">
        <v>83200</v>
      </c>
      <c r="AE772" s="456"/>
      <c r="AF772" s="457"/>
      <c r="AG772" s="594" t="str">
        <f t="shared" si="1464"/>
        <v>Կ-2</v>
      </c>
      <c r="AH772" s="456">
        <f t="shared" si="1465"/>
        <v>162240</v>
      </c>
      <c r="AI772" s="595">
        <f t="shared" si="1466"/>
        <v>162240</v>
      </c>
      <c r="AJ772" s="595">
        <f t="shared" si="1479"/>
        <v>2109120</v>
      </c>
      <c r="AK772" s="597">
        <f t="shared" si="1468"/>
        <v>1</v>
      </c>
      <c r="AL772" s="597">
        <f t="shared" si="1469"/>
        <v>32</v>
      </c>
      <c r="AM772" s="593">
        <f t="shared" si="1470"/>
        <v>1.95</v>
      </c>
      <c r="AN772" s="456">
        <v>83200</v>
      </c>
      <c r="AO772" s="456"/>
      <c r="AP772" s="457"/>
      <c r="AQ772" s="594" t="str">
        <f t="shared" si="1471"/>
        <v>Կ-2</v>
      </c>
      <c r="AR772" s="456">
        <f t="shared" si="1472"/>
        <v>162240</v>
      </c>
      <c r="AS772" s="595">
        <f t="shared" si="1473"/>
        <v>162240</v>
      </c>
      <c r="AT772" s="595">
        <f t="shared" si="1480"/>
        <v>2109120</v>
      </c>
    </row>
    <row r="773" spans="2:46" s="592" customFormat="1" ht="27">
      <c r="B773" s="782">
        <v>10</v>
      </c>
      <c r="C773" s="783" t="s">
        <v>3063</v>
      </c>
      <c r="D773" s="816" t="s">
        <v>2186</v>
      </c>
      <c r="E773" s="817">
        <v>2000</v>
      </c>
      <c r="F773" s="818" t="s">
        <v>1057</v>
      </c>
      <c r="G773" s="787">
        <v>1</v>
      </c>
      <c r="H773" s="866">
        <v>1</v>
      </c>
      <c r="I773" s="789">
        <f t="shared" si="1475"/>
        <v>1.49</v>
      </c>
      <c r="J773" s="790">
        <v>83200</v>
      </c>
      <c r="K773" s="790"/>
      <c r="L773" s="799"/>
      <c r="M773" s="791" t="s">
        <v>87</v>
      </c>
      <c r="N773" s="790">
        <f t="shared" si="1476"/>
        <v>123968</v>
      </c>
      <c r="O773" s="792">
        <f t="shared" si="1452"/>
        <v>123968</v>
      </c>
      <c r="P773" s="595">
        <f t="shared" si="1477"/>
        <v>1611584</v>
      </c>
      <c r="Q773" s="597">
        <f t="shared" si="1454"/>
        <v>1</v>
      </c>
      <c r="R773" s="597">
        <f t="shared" si="1455"/>
        <v>2</v>
      </c>
      <c r="S773" s="593">
        <f t="shared" si="1456"/>
        <v>1.54</v>
      </c>
      <c r="T773" s="456">
        <v>83200</v>
      </c>
      <c r="U773" s="456"/>
      <c r="V773" s="457"/>
      <c r="W773" s="594" t="str">
        <f t="shared" si="1457"/>
        <v>Կ-2</v>
      </c>
      <c r="X773" s="456">
        <f t="shared" si="1458"/>
        <v>128128</v>
      </c>
      <c r="Y773" s="595">
        <f t="shared" si="1459"/>
        <v>128128</v>
      </c>
      <c r="Z773" s="595">
        <f t="shared" si="1478"/>
        <v>1665664</v>
      </c>
      <c r="AA773" s="597">
        <f t="shared" si="1461"/>
        <v>1</v>
      </c>
      <c r="AB773" s="597">
        <f t="shared" si="1462"/>
        <v>3</v>
      </c>
      <c r="AC773" s="593">
        <f t="shared" si="1463"/>
        <v>1.59</v>
      </c>
      <c r="AD773" s="456">
        <v>83200</v>
      </c>
      <c r="AE773" s="456"/>
      <c r="AF773" s="457"/>
      <c r="AG773" s="594" t="str">
        <f t="shared" si="1464"/>
        <v>Կ-2</v>
      </c>
      <c r="AH773" s="456">
        <f t="shared" si="1465"/>
        <v>132288</v>
      </c>
      <c r="AI773" s="595">
        <f t="shared" si="1466"/>
        <v>132288</v>
      </c>
      <c r="AJ773" s="595">
        <f t="shared" si="1479"/>
        <v>1719744</v>
      </c>
      <c r="AK773" s="597">
        <f t="shared" si="1468"/>
        <v>1</v>
      </c>
      <c r="AL773" s="597">
        <f t="shared" si="1469"/>
        <v>4</v>
      </c>
      <c r="AM773" s="593">
        <f t="shared" si="1470"/>
        <v>1.63</v>
      </c>
      <c r="AN773" s="456">
        <v>83200</v>
      </c>
      <c r="AO773" s="456"/>
      <c r="AP773" s="457"/>
      <c r="AQ773" s="594" t="str">
        <f t="shared" si="1471"/>
        <v>Կ-2</v>
      </c>
      <c r="AR773" s="456">
        <f t="shared" si="1472"/>
        <v>135616</v>
      </c>
      <c r="AS773" s="595">
        <f t="shared" si="1473"/>
        <v>135616</v>
      </c>
      <c r="AT773" s="595">
        <f t="shared" si="1480"/>
        <v>1763008</v>
      </c>
    </row>
    <row r="774" spans="2:46" s="592" customFormat="1" ht="13.5">
      <c r="B774" s="782">
        <v>11</v>
      </c>
      <c r="C774" s="783" t="s">
        <v>3064</v>
      </c>
      <c r="D774" s="816" t="s">
        <v>2186</v>
      </c>
      <c r="E774" s="817">
        <v>1998</v>
      </c>
      <c r="F774" s="818" t="s">
        <v>229</v>
      </c>
      <c r="G774" s="787">
        <v>1</v>
      </c>
      <c r="H774" s="866">
        <v>3</v>
      </c>
      <c r="I774" s="789">
        <f>IF(G774&lt;1,0,IF(M774="Բ-1",IF(H774=0,6.94,IF(H774=1,7.17,IF(H774=2,7.41,IF(H774=3,7.66,IF(OR(H774=5,H774=4),7.92,IF(OR(H774=6,H774=7),8.18,IF(OR(H774=8,H774=9),8.46,IF(OR(H774=10,H774=11,H774=12),8.74,IF(OR(H774=13,H774=14,H774=15),9.03,IF(OR(H774=16,H774=17,H774=18),9.33,9.65)))))))))),IF(M774="Բ-2", IF(H774=0,5.71,IF(H774=1,5.89,IF(H774=2,6.09,IF(H774=3,6.29,IF(OR(H774=5,H774=4),6.5,IF(OR(H774=6,H774=7),6.72,IF(OR(H774=8,H774=9),6.94,IF(OR(H774=10,H774=11,H774=12),7.17,IF(OR(H774=13,H774=14,H774=15),7.41,IF(OR(H774=16,H774=17,H774=18),7.65,7.91)))))))))), IF(M774="Գ-1", IF(H774=0,4.7,IF(H774=1,4.86,IF(H774=2,5.01,IF(H774=3,5.18,IF(OR(H774=5,H774=4),5.35,IF(OR(H774=6,H774=7),5.52,IF(OR(H774=8,H774=9),5.71,IF(OR(H774=10,H774=11,H774=12),5.89,IF(OR(H774=13,H774=14,H774=15),6.09,IF(OR(H774=16,H774=17,H774=18),6.29,6.49)))))))))), IF(M774="Գ-2", IF(H774=0,3.88,IF(H774=1,4.01,IF(H774=2,4.14,IF(H774=3,4.27,IF(OR(H774=5,H774=4),4.41,IF(OR(H774=6,H774=7),4.55,IF(OR(H774=8,H774=9),4.7,IF(OR(H774=10,H774=11,H774=12),4.85,IF(OR(H774=13,H774=14,H774=15),5.01,IF(OR(H774=16,H774=17,H774=18),5.17,5.34)))))))))), IF(M774="Գ-3", IF(H774=0,3.21,IF(H774=1,3.31,IF(H774=2,3.42,IF(H774=3,3.53,IF(OR(H774=5,H774=4),3.64,IF(OR(H774=6,H774=7),3.76,IF(OR(H774=8,H774=9),3.88,IF(OR(H774=10,H774=11,H774=12),4.01,IF(OR(H774=13,H774=14,H774=15),4.13,IF(OR(H774=16,H774=17,H774=18),4.27,4.4)))))))))), IF(M774="Ա-1", IF(H774=0,2.66,IF(H774=1,2.75,IF(H774=2,2.83,IF(H774=3,2.92,IF(OR(H774=5,H774=4),3.02,IF(OR(H774=6,H774=7),3.11,IF(OR(H774=8,H774=9),3.21,IF(OR(H774=10,H774=11,H774=12),3.31,IF(OR(H774=13,H774=14,H774=15),3.42,IF(OR(H774=16,H774=17,H774=18),3.53,3.64)))))))))), IF(M774="Ա-2", IF(H774=0,2.28,IF(H774=1,2.35,IF(H774=2,2.43,IF(H774=3,2.5,IF(OR(H774=5,H774=4),2.58,IF(OR(H774=6,H774=7),2.66,IF(OR(H774=8,H774=9),2.75,IF(OR(H774=10,H774=11,H774=12),2.83,IF(OR(H774=13,H774=14,H774=15),2.92,IF(OR(H774=16,H774=17,H774=18),3.01,3.11)))))))))),IF(M774="Ա-3", IF(H774=0,1.96,IF(H774=1,2.02,IF(H774=2,2.08,IF(H774=3,2.15,IF(OR(H774=5,H774=4),2.21,IF(OR(H774=6,H774=7),2.28,IF(OR(H774=8,H774=9),2.35,IF(OR(H774=10,H774=11,H774=12),2.42,IF(OR(H774=13,H774=14,H774=15),2.5,IF(OR(H774=16,H774=17,H774=18),2.58,2.66)))))))))), IF(M774="Կ-1", IF(H774=0,1.68,IF(H774=1,1.73,IF(H774=2,1.79,IF(H774=3,1.84,IF(OR(H774=5,H774=4),1.9,IF(OR(H774=6,H774=7),1.96,IF(OR(H774=8,H774=9),2.02,IF(OR(H774=10,H774=11,H774=12),2.08,IF(OR(H774=13,H774=14,H774=15),2.14,IF(OR(H774=16,H774=17,H774=18),2.21,2.28)))))))))), IF(M774="Կ-2", IF(H774=0,1.45,IF(H774=1,1.49,IF(H774=2,1.54,IF(H774=3,1.59,IF(OR(H774=5,H774=4),1.63,IF(OR(H774=6,H774=7),1.68,IF(OR(H774=8,H774=9),1.73,IF(OR(H774=10,H774=11,H774=12),1.79,IF(OR(H774=13,H774=14,H774=15),1.84,IF(OR(H774=16,H774=17,H774=18),1.9,1.95)))))))))),IF(M774="Կ-3", IF(H774=0,1.25,IF(H774=1,1.29,IF(H774=2,1.33,IF(H774=3,1.37,IF(OR(H774=5,H774=4),1.41,IF(OR(H774=6,H774=7),1.45,IF(OR(H774=8,H774=9),1.49,IF(OR(H774=10,H774=11,H774=12),1.54,IF(OR(H774=13,H774=14,H774=15),1.58,IF(OR(H774=16,H774=17,H774=18),1.63,1.68)))))))))), "Error"))))))))))))</f>
        <v>1.84</v>
      </c>
      <c r="J774" s="790">
        <v>83200</v>
      </c>
      <c r="K774" s="790"/>
      <c r="L774" s="799"/>
      <c r="M774" s="791" t="s">
        <v>86</v>
      </c>
      <c r="N774" s="790">
        <f>J774*I774</f>
        <v>153088</v>
      </c>
      <c r="O774" s="792">
        <f>I774*J774+K774+L774</f>
        <v>153088</v>
      </c>
      <c r="P774" s="792">
        <f>+O774*13</f>
        <v>1990144</v>
      </c>
      <c r="Q774" s="597">
        <f>+G774</f>
        <v>1</v>
      </c>
      <c r="R774" s="597">
        <f>+H774+1</f>
        <v>4</v>
      </c>
      <c r="S774" s="593">
        <f>IF(Q774&lt;1,0,IF(W774="Բ-1",IF(R774=0,6.94,IF(R774=1,7.17,IF(R774=2,7.41,IF(R774=3,7.66,IF(OR(R774=5,R774=4),7.92,IF(OR(R774=6,R774=7),8.18,IF(OR(R774=8,R774=9),8.46,IF(OR(R774=10,R774=11,R774=12),8.74,IF(OR(R774=13,R774=14,R774=15),9.03,IF(OR(R774=16,R774=17,R774=18),9.33,9.65)))))))))),IF(W774="Բ-2", IF(R774=0,5.71,IF(R774=1,5.89,IF(R774=2,6.09,IF(R774=3,6.29,IF(OR(R774=5,R774=4),6.5,IF(OR(R774=6,R774=7),6.72,IF(OR(R774=8,R774=9),6.94,IF(OR(R774=10,R774=11,R774=12),7.17,IF(OR(R774=13,R774=14,R774=15),7.41,IF(OR(R774=16,R774=17,R774=18),7.65,7.91)))))))))), IF(W774="Գ-1", IF(R774=0,4.7,IF(R774=1,4.86,IF(R774=2,5.01,IF(R774=3,5.18,IF(OR(R774=5,R774=4),5.35,IF(OR(R774=6,R774=7),5.52,IF(OR(R774=8,R774=9),5.71,IF(OR(R774=10,R774=11,R774=12),5.89,IF(OR(R774=13,R774=14,R774=15),6.09,IF(OR(R774=16,R774=17,R774=18),6.29,6.49)))))))))), IF(W774="Գ-2", IF(R774=0,3.88,IF(R774=1,4.01,IF(R774=2,4.14,IF(R774=3,4.27,IF(OR(R774=5,R774=4),4.41,IF(OR(R774=6,R774=7),4.55,IF(OR(R774=8,R774=9),4.7,IF(OR(R774=10,R774=11,R774=12),4.85,IF(OR(R774=13,R774=14,R774=15),5.01,IF(OR(R774=16,R774=17,R774=18),5.17,5.34)))))))))), IF(W774="Գ-3", IF(R774=0,3.21,IF(R774=1,3.31,IF(R774=2,3.42,IF(R774=3,3.53,IF(OR(R774=5,R774=4),3.64,IF(OR(R774=6,R774=7),3.76,IF(OR(R774=8,R774=9),3.88,IF(OR(R774=10,R774=11,R774=12),4.01,IF(OR(R774=13,R774=14,R774=15),4.13,IF(OR(R774=16,R774=17,R774=18),4.27,4.4)))))))))), IF(W774="Ա-1", IF(R774=0,2.66,IF(R774=1,2.75,IF(R774=2,2.83,IF(R774=3,2.92,IF(OR(R774=5,R774=4),3.02,IF(OR(R774=6,R774=7),3.11,IF(OR(R774=8,R774=9),3.21,IF(OR(R774=10,R774=11,R774=12),3.31,IF(OR(R774=13,R774=14,R774=15),3.42,IF(OR(R774=16,R774=17,R774=18),3.53,3.64)))))))))), IF(W774="Ա-2", IF(R774=0,2.28,IF(R774=1,2.35,IF(R774=2,2.43,IF(R774=3,2.5,IF(OR(R774=5,R774=4),2.58,IF(OR(R774=6,R774=7),2.66,IF(OR(R774=8,R774=9),2.75,IF(OR(R774=10,R774=11,R774=12),2.83,IF(OR(R774=13,R774=14,R774=15),2.92,IF(OR(R774=16,R774=17,R774=18),3.01,3.11)))))))))),IF(W774="Ա-3", IF(R774=0,1.96,IF(R774=1,2.02,IF(R774=2,2.08,IF(R774=3,2.15,IF(OR(R774=5,R774=4),2.21,IF(OR(R774=6,R774=7),2.28,IF(OR(R774=8,R774=9),2.35,IF(OR(R774=10,R774=11,R774=12),2.42,IF(OR(R774=13,R774=14,R774=15),2.5,IF(OR(R774=16,R774=17,R774=18),2.58,2.66)))))))))), IF(W774="Կ-1", IF(R774=0,1.68,IF(R774=1,1.73,IF(R774=2,1.79,IF(R774=3,1.84,IF(OR(R774=5,R774=4),1.9,IF(OR(R774=6,R774=7),1.96,IF(OR(R774=8,R774=9),2.02,IF(OR(R774=10,R774=11,R774=12),2.08,IF(OR(R774=13,R774=14,R774=15),2.14,IF(OR(R774=16,R774=17,R774=18),2.21,2.28)))))))))), IF(W774="Կ-2", IF(R774=0,1.45,IF(R774=1,1.49,IF(R774=2,1.54,IF(R774=3,1.59,IF(OR(R774=5,R774=4),1.63,IF(OR(R774=6,R774=7),1.68,IF(OR(R774=8,R774=9),1.73,IF(OR(R774=10,R774=11,R774=12),1.79,IF(OR(R774=13,R774=14,R774=15),1.84,IF(OR(R774=16,R774=17,R774=18),1.9,1.95)))))))))),IF(W774="Կ-3", IF(R774=0,1.25,IF(R774=1,1.29,IF(R774=2,1.33,IF(R774=3,1.37,IF(OR(R774=5,R774=4),1.41,IF(OR(R774=6,R774=7),1.45,IF(OR(R774=8,R774=9),1.49,IF(OR(R774=10,R774=11,R774=12),1.54,IF(OR(R774=13,R774=14,R774=15),1.58,IF(OR(R774=16,R774=17,R774=18),1.63,1.68)))))))))), "Error"))))))))))))</f>
        <v>1.9</v>
      </c>
      <c r="T774" s="456">
        <v>83200</v>
      </c>
      <c r="U774" s="456"/>
      <c r="V774" s="457"/>
      <c r="W774" s="594" t="str">
        <f>+M774</f>
        <v>Կ-1</v>
      </c>
      <c r="X774" s="456">
        <f>T774*S774</f>
        <v>158080</v>
      </c>
      <c r="Y774" s="595">
        <f>+U774+V774+X774</f>
        <v>158080</v>
      </c>
      <c r="Z774" s="595">
        <f>+Y774*13</f>
        <v>2055040</v>
      </c>
      <c r="AA774" s="597">
        <f>+Q774</f>
        <v>1</v>
      </c>
      <c r="AB774" s="597">
        <f>+R774+1</f>
        <v>5</v>
      </c>
      <c r="AC774" s="593">
        <f>IF(AA774&lt;1,0,IF(AG774="Բ-1",IF(AB774=0,6.94,IF(AB774=1,7.17,IF(AB774=2,7.41,IF(AB774=3,7.66,IF(OR(AB774=5,AB774=4),7.92,IF(OR(AB774=6,AB774=7),8.18,IF(OR(AB774=8,AB774=9),8.46,IF(OR(AB774=10,AB774=11,AB774=12),8.74,IF(OR(AB774=13,AB774=14,AB774=15),9.03,IF(OR(AB774=16,AB774=17,AB774=18),9.33,9.65)))))))))),IF(AG774="Բ-2", IF(AB774=0,5.71,IF(AB774=1,5.89,IF(AB774=2,6.09,IF(AB774=3,6.29,IF(OR(AB774=5,AB774=4),6.5,IF(OR(AB774=6,AB774=7),6.72,IF(OR(AB774=8,AB774=9),6.94,IF(OR(AB774=10,AB774=11,AB774=12),7.17,IF(OR(AB774=13,AB774=14,AB774=15),7.41,IF(OR(AB774=16,AB774=17,AB774=18),7.65,7.91)))))))))), IF(AG774="Գ-1", IF(AB774=0,4.7,IF(AB774=1,4.86,IF(AB774=2,5.01,IF(AB774=3,5.18,IF(OR(AB774=5,AB774=4),5.35,IF(OR(AB774=6,AB774=7),5.52,IF(OR(AB774=8,AB774=9),5.71,IF(OR(AB774=10,AB774=11,AB774=12),5.89,IF(OR(AB774=13,AB774=14,AB774=15),6.09,IF(OR(AB774=16,AB774=17,AB774=18),6.29,6.49)))))))))), IF(AG774="Գ-2", IF(AB774=0,3.88,IF(AB774=1,4.01,IF(AB774=2,4.14,IF(AB774=3,4.27,IF(OR(AB774=5,AB774=4),4.41,IF(OR(AB774=6,AB774=7),4.55,IF(OR(AB774=8,AB774=9),4.7,IF(OR(AB774=10,AB774=11,AB774=12),4.85,IF(OR(AB774=13,AB774=14,AB774=15),5.01,IF(OR(AB774=16,AB774=17,AB774=18),5.17,5.34)))))))))), IF(AG774="Գ-3", IF(AB774=0,3.21,IF(AB774=1,3.31,IF(AB774=2,3.42,IF(AB774=3,3.53,IF(OR(AB774=5,AB774=4),3.64,IF(OR(AB774=6,AB774=7),3.76,IF(OR(AB774=8,AB774=9),3.88,IF(OR(AB774=10,AB774=11,AB774=12),4.01,IF(OR(AB774=13,AB774=14,AB774=15),4.13,IF(OR(AB774=16,AB774=17,AB774=18),4.27,4.4)))))))))), IF(AG774="Ա-1", IF(AB774=0,2.66,IF(AB774=1,2.75,IF(AB774=2,2.83,IF(AB774=3,2.92,IF(OR(AB774=5,AB774=4),3.02,IF(OR(AB774=6,AB774=7),3.11,IF(OR(AB774=8,AB774=9),3.21,IF(OR(AB774=10,AB774=11,AB774=12),3.31,IF(OR(AB774=13,AB774=14,AB774=15),3.42,IF(OR(AB774=16,AB774=17,AB774=18),3.53,3.64)))))))))), IF(AG774="Ա-2", IF(AB774=0,2.28,IF(AB774=1,2.35,IF(AB774=2,2.43,IF(AB774=3,2.5,IF(OR(AB774=5,AB774=4),2.58,IF(OR(AB774=6,AB774=7),2.66,IF(OR(AB774=8,AB774=9),2.75,IF(OR(AB774=10,AB774=11,AB774=12),2.83,IF(OR(AB774=13,AB774=14,AB774=15),2.92,IF(OR(AB774=16,AB774=17,AB774=18),3.01,3.11)))))))))),IF(AG774="Ա-3", IF(AB774=0,1.96,IF(AB774=1,2.02,IF(AB774=2,2.08,IF(AB774=3,2.15,IF(OR(AB774=5,AB774=4),2.21,IF(OR(AB774=6,AB774=7),2.28,IF(OR(AB774=8,AB774=9),2.35,IF(OR(AB774=10,AB774=11,AB774=12),2.42,IF(OR(AB774=13,AB774=14,AB774=15),2.5,IF(OR(AB774=16,AB774=17,AB774=18),2.58,2.66)))))))))), IF(AG774="Կ-1", IF(AB774=0,1.68,IF(AB774=1,1.73,IF(AB774=2,1.79,IF(AB774=3,1.84,IF(OR(AB774=5,AB774=4),1.9,IF(OR(AB774=6,AB774=7),1.96,IF(OR(AB774=8,AB774=9),2.02,IF(OR(AB774=10,AB774=11,AB774=12),2.08,IF(OR(AB774=13,AB774=14,AB774=15),2.14,IF(OR(AB774=16,AB774=17,AB774=18),2.21,2.28)))))))))), IF(AG774="Կ-2", IF(AB774=0,1.45,IF(AB774=1,1.49,IF(AB774=2,1.54,IF(AB774=3,1.59,IF(OR(AB774=5,AB774=4),1.63,IF(OR(AB774=6,AB774=7),1.68,IF(OR(AB774=8,AB774=9),1.73,IF(OR(AB774=10,AB774=11,AB774=12),1.79,IF(OR(AB774=13,AB774=14,AB774=15),1.84,IF(OR(AB774=16,AB774=17,AB774=18),1.9,1.95)))))))))),IF(AG774="Կ-3", IF(AB774=0,1.25,IF(AB774=1,1.29,IF(AB774=2,1.33,IF(AB774=3,1.37,IF(OR(AB774=5,AB774=4),1.41,IF(OR(AB774=6,AB774=7),1.45,IF(OR(AB774=8,AB774=9),1.49,IF(OR(AB774=10,AB774=11,AB774=12),1.54,IF(OR(AB774=13,AB774=14,AB774=15),1.58,IF(OR(AB774=16,AB774=17,AB774=18),1.63,1.68)))))))))), "Error"))))))))))))</f>
        <v>1.9</v>
      </c>
      <c r="AD774" s="456">
        <v>83200</v>
      </c>
      <c r="AE774" s="456"/>
      <c r="AF774" s="457"/>
      <c r="AG774" s="594" t="str">
        <f>+W774</f>
        <v>Կ-1</v>
      </c>
      <c r="AH774" s="456">
        <f>AD774*AC774</f>
        <v>158080</v>
      </c>
      <c r="AI774" s="595">
        <f>AH774+AE774+AF774</f>
        <v>158080</v>
      </c>
      <c r="AJ774" s="595">
        <f>+AI774*13</f>
        <v>2055040</v>
      </c>
      <c r="AK774" s="597">
        <f>+AA774</f>
        <v>1</v>
      </c>
      <c r="AL774" s="597">
        <f>+AB774+1</f>
        <v>6</v>
      </c>
      <c r="AM774" s="593">
        <f>IF(AK774&lt;1,0,IF(AQ774="Բ-1",IF(AL774=0,6.94,IF(AL774=1,7.17,IF(AL774=2,7.41,IF(AL774=3,7.66,IF(OR(AL774=5,AL774=4),7.92,IF(OR(AL774=6,AL774=7),8.18,IF(OR(AL774=8,AL774=9),8.46,IF(OR(AL774=10,AL774=11,AL774=12),8.74,IF(OR(AL774=13,AL774=14,AL774=15),9.03,IF(OR(AL774=16,AL774=17,AL774=18),9.33,9.65)))))))))),IF(AQ774="Բ-2", IF(AL774=0,5.71,IF(AL774=1,5.89,IF(AL774=2,6.09,IF(AL774=3,6.29,IF(OR(AL774=5,AL774=4),6.5,IF(OR(AL774=6,AL774=7),6.72,IF(OR(AL774=8,AL774=9),6.94,IF(OR(AL774=10,AL774=11,AL774=12),7.17,IF(OR(AL774=13,AL774=14,AL774=15),7.41,IF(OR(AL774=16,AL774=17,AL774=18),7.65,7.91)))))))))), IF(AQ774="Գ-1", IF(AL774=0,4.7,IF(AL774=1,4.86,IF(AL774=2,5.01,IF(AL774=3,5.18,IF(OR(AL774=5,AL774=4),5.35,IF(OR(AL774=6,AL774=7),5.52,IF(OR(AL774=8,AL774=9),5.71,IF(OR(AL774=10,AL774=11,AL774=12),5.89,IF(OR(AL774=13,AL774=14,AL774=15),6.09,IF(OR(AL774=16,AL774=17,AL774=18),6.29,6.49)))))))))), IF(AQ774="Գ-2", IF(AL774=0,3.88,IF(AL774=1,4.01,IF(AL774=2,4.14,IF(AL774=3,4.27,IF(OR(AL774=5,AL774=4),4.41,IF(OR(AL774=6,AL774=7),4.55,IF(OR(AL774=8,AL774=9),4.7,IF(OR(AL774=10,AL774=11,AL774=12),4.85,IF(OR(AL774=13,AL774=14,AL774=15),5.01,IF(OR(AL774=16,AL774=17,AL774=18),5.17,5.34)))))))))), IF(AQ774="Գ-3", IF(AL774=0,3.21,IF(AL774=1,3.31,IF(AL774=2,3.42,IF(AL774=3,3.53,IF(OR(AL774=5,AL774=4),3.64,IF(OR(AL774=6,AL774=7),3.76,IF(OR(AL774=8,AL774=9),3.88,IF(OR(AL774=10,AL774=11,AL774=12),4.01,IF(OR(AL774=13,AL774=14,AL774=15),4.13,IF(OR(AL774=16,AL774=17,AL774=18),4.27,4.4)))))))))), IF(AQ774="Ա-1", IF(AL774=0,2.66,IF(AL774=1,2.75,IF(AL774=2,2.83,IF(AL774=3,2.92,IF(OR(AL774=5,AL774=4),3.02,IF(OR(AL774=6,AL774=7),3.11,IF(OR(AL774=8,AL774=9),3.21,IF(OR(AL774=10,AL774=11,AL774=12),3.31,IF(OR(AL774=13,AL774=14,AL774=15),3.42,IF(OR(AL774=16,AL774=17,AL774=18),3.53,3.64)))))))))), IF(AQ774="Ա-2", IF(AL774=0,2.28,IF(AL774=1,2.35,IF(AL774=2,2.43,IF(AL774=3,2.5,IF(OR(AL774=5,AL774=4),2.58,IF(OR(AL774=6,AL774=7),2.66,IF(OR(AL774=8,AL774=9),2.75,IF(OR(AL774=10,AL774=11,AL774=12),2.83,IF(OR(AL774=13,AL774=14,AL774=15),2.92,IF(OR(AL774=16,AL774=17,AL774=18),3.01,3.11)))))))))),IF(AQ774="Ա-3", IF(AL774=0,1.96,IF(AL774=1,2.02,IF(AL774=2,2.08,IF(AL774=3,2.15,IF(OR(AL774=5,AL774=4),2.21,IF(OR(AL774=6,AL774=7),2.28,IF(OR(AL774=8,AL774=9),2.35,IF(OR(AL774=10,AL774=11,AL774=12),2.42,IF(OR(AL774=13,AL774=14,AL774=15),2.5,IF(OR(AL774=16,AL774=17,AL774=18),2.58,2.66)))))))))), IF(AQ774="Կ-1", IF(AL774=0,1.68,IF(AL774=1,1.73,IF(AL774=2,1.79,IF(AL774=3,1.84,IF(OR(AL774=5,AL774=4),1.9,IF(OR(AL774=6,AL774=7),1.96,IF(OR(AL774=8,AL774=9),2.02,IF(OR(AL774=10,AL774=11,AL774=12),2.08,IF(OR(AL774=13,AL774=14,AL774=15),2.14,IF(OR(AL774=16,AL774=17,AL774=18),2.21,2.28)))))))))), IF(AQ774="Կ-2", IF(AL774=0,1.45,IF(AL774=1,1.49,IF(AL774=2,1.54,IF(AL774=3,1.59,IF(OR(AL774=5,AL774=4),1.63,IF(OR(AL774=6,AL774=7),1.68,IF(OR(AL774=8,AL774=9),1.73,IF(OR(AL774=10,AL774=11,AL774=12),1.79,IF(OR(AL774=13,AL774=14,AL774=15),1.84,IF(OR(AL774=16,AL774=17,AL774=18),1.9,1.95)))))))))),IF(AQ774="Կ-3", IF(AL774=0,1.25,IF(AL774=1,1.29,IF(AL774=2,1.33,IF(AL774=3,1.37,IF(OR(AL774=5,AL774=4),1.41,IF(OR(AL774=6,AL774=7),1.45,IF(OR(AL774=8,AL774=9),1.49,IF(OR(AL774=10,AL774=11,AL774=12),1.54,IF(OR(AL774=13,AL774=14,AL774=15),1.58,IF(OR(AL774=16,AL774=17,AL774=18),1.63,1.68)))))))))), "Error"))))))))))))</f>
        <v>1.96</v>
      </c>
      <c r="AN774" s="456">
        <v>83200</v>
      </c>
      <c r="AO774" s="456"/>
      <c r="AP774" s="457"/>
      <c r="AQ774" s="594" t="str">
        <f>+AG774</f>
        <v>Կ-1</v>
      </c>
      <c r="AR774" s="456">
        <f>AN774*AM774</f>
        <v>163072</v>
      </c>
      <c r="AS774" s="595">
        <f>AR774+AO774+AP774</f>
        <v>163072</v>
      </c>
      <c r="AT774" s="595">
        <f>+AS774*13</f>
        <v>2119936</v>
      </c>
    </row>
    <row r="775" spans="2:46" s="592" customFormat="1" ht="13.5">
      <c r="B775" s="782">
        <v>12</v>
      </c>
      <c r="C775" s="783" t="s">
        <v>1651</v>
      </c>
      <c r="D775" s="816" t="s">
        <v>2186</v>
      </c>
      <c r="E775" s="817">
        <v>1977</v>
      </c>
      <c r="F775" s="818" t="s">
        <v>229</v>
      </c>
      <c r="G775" s="787">
        <v>1</v>
      </c>
      <c r="H775" s="866">
        <v>3</v>
      </c>
      <c r="I775" s="789">
        <f>IF(G775&lt;1,0,IF(M775="Բ-1",IF(H775=0,6.94,IF(H775=1,7.17,IF(H775=2,7.41,IF(H775=3,7.66,IF(OR(H775=5,H775=4),7.92,IF(OR(H775=6,H775=7),8.18,IF(OR(H775=8,H775=9),8.46,IF(OR(H775=10,H775=11,H775=12),8.74,IF(OR(H775=13,H775=14,H775=15),9.03,IF(OR(H775=16,H775=17,H775=18),9.33,9.65)))))))))),IF(M775="Բ-2", IF(H775=0,5.71,IF(H775=1,5.89,IF(H775=2,6.09,IF(H775=3,6.29,IF(OR(H775=5,H775=4),6.5,IF(OR(H775=6,H775=7),6.72,IF(OR(H775=8,H775=9),6.94,IF(OR(H775=10,H775=11,H775=12),7.17,IF(OR(H775=13,H775=14,H775=15),7.41,IF(OR(H775=16,H775=17,H775=18),7.65,7.91)))))))))), IF(M775="Գ-1", IF(H775=0,4.7,IF(H775=1,4.86,IF(H775=2,5.01,IF(H775=3,5.18,IF(OR(H775=5,H775=4),5.35,IF(OR(H775=6,H775=7),5.52,IF(OR(H775=8,H775=9),5.71,IF(OR(H775=10,H775=11,H775=12),5.89,IF(OR(H775=13,H775=14,H775=15),6.09,IF(OR(H775=16,H775=17,H775=18),6.29,6.49)))))))))), IF(M775="Գ-2", IF(H775=0,3.88,IF(H775=1,4.01,IF(H775=2,4.14,IF(H775=3,4.27,IF(OR(H775=5,H775=4),4.41,IF(OR(H775=6,H775=7),4.55,IF(OR(H775=8,H775=9),4.7,IF(OR(H775=10,H775=11,H775=12),4.85,IF(OR(H775=13,H775=14,H775=15),5.01,IF(OR(H775=16,H775=17,H775=18),5.17,5.34)))))))))), IF(M775="Գ-3", IF(H775=0,3.21,IF(H775=1,3.31,IF(H775=2,3.42,IF(H775=3,3.53,IF(OR(H775=5,H775=4),3.64,IF(OR(H775=6,H775=7),3.76,IF(OR(H775=8,H775=9),3.88,IF(OR(H775=10,H775=11,H775=12),4.01,IF(OR(H775=13,H775=14,H775=15),4.13,IF(OR(H775=16,H775=17,H775=18),4.27,4.4)))))))))), IF(M775="Ա-1", IF(H775=0,2.66,IF(H775=1,2.75,IF(H775=2,2.83,IF(H775=3,2.92,IF(OR(H775=5,H775=4),3.02,IF(OR(H775=6,H775=7),3.11,IF(OR(H775=8,H775=9),3.21,IF(OR(H775=10,H775=11,H775=12),3.31,IF(OR(H775=13,H775=14,H775=15),3.42,IF(OR(H775=16,H775=17,H775=18),3.53,3.64)))))))))), IF(M775="Ա-2", IF(H775=0,2.28,IF(H775=1,2.35,IF(H775=2,2.43,IF(H775=3,2.5,IF(OR(H775=5,H775=4),2.58,IF(OR(H775=6,H775=7),2.66,IF(OR(H775=8,H775=9),2.75,IF(OR(H775=10,H775=11,H775=12),2.83,IF(OR(H775=13,H775=14,H775=15),2.92,IF(OR(H775=16,H775=17,H775=18),3.01,3.11)))))))))),IF(M775="Ա-3", IF(H775=0,1.96,IF(H775=1,2.02,IF(H775=2,2.08,IF(H775=3,2.15,IF(OR(H775=5,H775=4),2.21,IF(OR(H775=6,H775=7),2.28,IF(OR(H775=8,H775=9),2.35,IF(OR(H775=10,H775=11,H775=12),2.42,IF(OR(H775=13,H775=14,H775=15),2.5,IF(OR(H775=16,H775=17,H775=18),2.58,2.66)))))))))), IF(M775="Կ-1", IF(H775=0,1.68,IF(H775=1,1.73,IF(H775=2,1.79,IF(H775=3,1.84,IF(OR(H775=5,H775=4),1.9,IF(OR(H775=6,H775=7),1.96,IF(OR(H775=8,H775=9),2.02,IF(OR(H775=10,H775=11,H775=12),2.08,IF(OR(H775=13,H775=14,H775=15),2.14,IF(OR(H775=16,H775=17,H775=18),2.21,2.28)))))))))), IF(M775="Կ-2", IF(H775=0,1.45,IF(H775=1,1.49,IF(H775=2,1.54,IF(H775=3,1.59,IF(OR(H775=5,H775=4),1.63,IF(OR(H775=6,H775=7),1.68,IF(OR(H775=8,H775=9),1.73,IF(OR(H775=10,H775=11,H775=12),1.79,IF(OR(H775=13,H775=14,H775=15),1.84,IF(OR(H775=16,H775=17,H775=18),1.9,1.95)))))))))),IF(M775="Կ-3", IF(H775=0,1.25,IF(H775=1,1.29,IF(H775=2,1.33,IF(H775=3,1.37,IF(OR(H775=5,H775=4),1.41,IF(OR(H775=6,H775=7),1.45,IF(OR(H775=8,H775=9),1.49,IF(OR(H775=10,H775=11,H775=12),1.54,IF(OR(H775=13,H775=14,H775=15),1.58,IF(OR(H775=16,H775=17,H775=18),1.63,1.68)))))))))), "Error"))))))))))))</f>
        <v>1.84</v>
      </c>
      <c r="J775" s="790">
        <v>83200</v>
      </c>
      <c r="K775" s="790"/>
      <c r="L775" s="799"/>
      <c r="M775" s="791" t="s">
        <v>86</v>
      </c>
      <c r="N775" s="790">
        <f>J775*I775</f>
        <v>153088</v>
      </c>
      <c r="O775" s="792">
        <f t="shared" si="1452"/>
        <v>153088</v>
      </c>
      <c r="P775" s="792">
        <f>+O775*13</f>
        <v>1990144</v>
      </c>
      <c r="Q775" s="597">
        <f t="shared" si="1454"/>
        <v>1</v>
      </c>
      <c r="R775" s="597">
        <f t="shared" si="1455"/>
        <v>4</v>
      </c>
      <c r="S775" s="593">
        <f t="shared" si="1456"/>
        <v>1.9</v>
      </c>
      <c r="T775" s="456">
        <v>83200</v>
      </c>
      <c r="U775" s="456"/>
      <c r="V775" s="457"/>
      <c r="W775" s="594" t="str">
        <f t="shared" si="1457"/>
        <v>Կ-1</v>
      </c>
      <c r="X775" s="456">
        <f t="shared" si="1458"/>
        <v>158080</v>
      </c>
      <c r="Y775" s="595">
        <f t="shared" si="1459"/>
        <v>158080</v>
      </c>
      <c r="Z775" s="595">
        <f>+Y775*13</f>
        <v>2055040</v>
      </c>
      <c r="AA775" s="597">
        <f t="shared" si="1461"/>
        <v>1</v>
      </c>
      <c r="AB775" s="597">
        <f t="shared" si="1462"/>
        <v>5</v>
      </c>
      <c r="AC775" s="593">
        <f t="shared" si="1463"/>
        <v>1.9</v>
      </c>
      <c r="AD775" s="456">
        <v>83200</v>
      </c>
      <c r="AE775" s="456"/>
      <c r="AF775" s="457"/>
      <c r="AG775" s="594" t="str">
        <f t="shared" si="1464"/>
        <v>Կ-1</v>
      </c>
      <c r="AH775" s="456">
        <f t="shared" si="1465"/>
        <v>158080</v>
      </c>
      <c r="AI775" s="595">
        <f t="shared" si="1466"/>
        <v>158080</v>
      </c>
      <c r="AJ775" s="595">
        <f>+AI775*13</f>
        <v>2055040</v>
      </c>
      <c r="AK775" s="597">
        <f t="shared" si="1468"/>
        <v>1</v>
      </c>
      <c r="AL775" s="597">
        <f t="shared" si="1469"/>
        <v>6</v>
      </c>
      <c r="AM775" s="593">
        <f t="shared" si="1470"/>
        <v>1.96</v>
      </c>
      <c r="AN775" s="456">
        <v>83200</v>
      </c>
      <c r="AO775" s="456"/>
      <c r="AP775" s="457"/>
      <c r="AQ775" s="594" t="str">
        <f t="shared" si="1471"/>
        <v>Կ-1</v>
      </c>
      <c r="AR775" s="456">
        <f t="shared" si="1472"/>
        <v>163072</v>
      </c>
      <c r="AS775" s="595">
        <f t="shared" si="1473"/>
        <v>163072</v>
      </c>
      <c r="AT775" s="595">
        <f>+AS775*13</f>
        <v>2119936</v>
      </c>
    </row>
    <row r="776" spans="2:46" s="592" customFormat="1" ht="13.5">
      <c r="B776" s="782">
        <v>13</v>
      </c>
      <c r="C776" s="783" t="s">
        <v>603</v>
      </c>
      <c r="D776" s="816" t="s">
        <v>2186</v>
      </c>
      <c r="E776" s="817">
        <v>1988</v>
      </c>
      <c r="F776" s="818" t="s">
        <v>229</v>
      </c>
      <c r="G776" s="787">
        <v>1</v>
      </c>
      <c r="H776" s="866">
        <v>15</v>
      </c>
      <c r="I776" s="789">
        <f t="shared" si="1475"/>
        <v>2.14</v>
      </c>
      <c r="J776" s="790">
        <v>83200</v>
      </c>
      <c r="K776" s="790"/>
      <c r="L776" s="799"/>
      <c r="M776" s="791" t="s">
        <v>86</v>
      </c>
      <c r="N776" s="790">
        <f t="shared" si="1476"/>
        <v>178048</v>
      </c>
      <c r="O776" s="792">
        <f t="shared" si="1452"/>
        <v>178048</v>
      </c>
      <c r="P776" s="792">
        <f t="shared" si="1477"/>
        <v>2314624</v>
      </c>
      <c r="Q776" s="597">
        <f t="shared" si="1454"/>
        <v>1</v>
      </c>
      <c r="R776" s="597">
        <f t="shared" si="1455"/>
        <v>16</v>
      </c>
      <c r="S776" s="593">
        <f t="shared" si="1456"/>
        <v>2.21</v>
      </c>
      <c r="T776" s="456">
        <v>83200</v>
      </c>
      <c r="U776" s="456"/>
      <c r="V776" s="457"/>
      <c r="W776" s="594" t="str">
        <f t="shared" si="1457"/>
        <v>Կ-1</v>
      </c>
      <c r="X776" s="456">
        <f t="shared" si="1458"/>
        <v>183872</v>
      </c>
      <c r="Y776" s="595">
        <f t="shared" si="1459"/>
        <v>183872</v>
      </c>
      <c r="Z776" s="595">
        <f t="shared" si="1478"/>
        <v>2390336</v>
      </c>
      <c r="AA776" s="597">
        <f t="shared" si="1461"/>
        <v>1</v>
      </c>
      <c r="AB776" s="597">
        <f t="shared" si="1462"/>
        <v>17</v>
      </c>
      <c r="AC776" s="593">
        <f t="shared" si="1463"/>
        <v>2.21</v>
      </c>
      <c r="AD776" s="456">
        <v>83200</v>
      </c>
      <c r="AE776" s="456"/>
      <c r="AF776" s="457"/>
      <c r="AG776" s="594" t="str">
        <f t="shared" si="1464"/>
        <v>Կ-1</v>
      </c>
      <c r="AH776" s="456">
        <f t="shared" si="1465"/>
        <v>183872</v>
      </c>
      <c r="AI776" s="595">
        <f t="shared" si="1466"/>
        <v>183872</v>
      </c>
      <c r="AJ776" s="595">
        <f t="shared" si="1479"/>
        <v>2390336</v>
      </c>
      <c r="AK776" s="597">
        <f t="shared" si="1468"/>
        <v>1</v>
      </c>
      <c r="AL776" s="597">
        <f t="shared" si="1469"/>
        <v>18</v>
      </c>
      <c r="AM776" s="593">
        <f t="shared" si="1470"/>
        <v>2.21</v>
      </c>
      <c r="AN776" s="456">
        <v>83200</v>
      </c>
      <c r="AO776" s="456"/>
      <c r="AP776" s="457"/>
      <c r="AQ776" s="594" t="str">
        <f t="shared" si="1471"/>
        <v>Կ-1</v>
      </c>
      <c r="AR776" s="456">
        <f t="shared" si="1472"/>
        <v>183872</v>
      </c>
      <c r="AS776" s="595">
        <f t="shared" si="1473"/>
        <v>183872</v>
      </c>
      <c r="AT776" s="595">
        <f t="shared" si="1480"/>
        <v>2390336</v>
      </c>
    </row>
    <row r="777" spans="2:46" s="592" customFormat="1" ht="13.5">
      <c r="B777" s="782">
        <v>14</v>
      </c>
      <c r="C777" s="783" t="s">
        <v>710</v>
      </c>
      <c r="D777" s="816" t="s">
        <v>2186</v>
      </c>
      <c r="E777" s="817">
        <v>1959</v>
      </c>
      <c r="F777" s="818" t="s">
        <v>229</v>
      </c>
      <c r="G777" s="787">
        <v>1</v>
      </c>
      <c r="H777" s="866">
        <v>16</v>
      </c>
      <c r="I777" s="789">
        <f t="shared" si="1475"/>
        <v>2.21</v>
      </c>
      <c r="J777" s="790">
        <v>83200</v>
      </c>
      <c r="K777" s="790"/>
      <c r="L777" s="799"/>
      <c r="M777" s="791" t="s">
        <v>86</v>
      </c>
      <c r="N777" s="790">
        <f t="shared" si="1476"/>
        <v>183872</v>
      </c>
      <c r="O777" s="792">
        <f t="shared" si="1452"/>
        <v>183872</v>
      </c>
      <c r="P777" s="792">
        <f t="shared" si="1477"/>
        <v>2390336</v>
      </c>
      <c r="Q777" s="597">
        <f t="shared" si="1454"/>
        <v>1</v>
      </c>
      <c r="R777" s="597">
        <f t="shared" si="1455"/>
        <v>17</v>
      </c>
      <c r="S777" s="593">
        <f t="shared" si="1456"/>
        <v>2.21</v>
      </c>
      <c r="T777" s="456">
        <v>83200</v>
      </c>
      <c r="U777" s="456"/>
      <c r="V777" s="457"/>
      <c r="W777" s="594" t="str">
        <f t="shared" si="1457"/>
        <v>Կ-1</v>
      </c>
      <c r="X777" s="456">
        <f t="shared" si="1458"/>
        <v>183872</v>
      </c>
      <c r="Y777" s="595">
        <f t="shared" si="1459"/>
        <v>183872</v>
      </c>
      <c r="Z777" s="595">
        <f t="shared" si="1478"/>
        <v>2390336</v>
      </c>
      <c r="AA777" s="597">
        <f t="shared" si="1461"/>
        <v>1</v>
      </c>
      <c r="AB777" s="597">
        <f t="shared" si="1462"/>
        <v>18</v>
      </c>
      <c r="AC777" s="593">
        <f t="shared" si="1463"/>
        <v>2.21</v>
      </c>
      <c r="AD777" s="456">
        <v>83200</v>
      </c>
      <c r="AE777" s="456"/>
      <c r="AF777" s="457"/>
      <c r="AG777" s="594" t="str">
        <f t="shared" si="1464"/>
        <v>Կ-1</v>
      </c>
      <c r="AH777" s="456">
        <f t="shared" si="1465"/>
        <v>183872</v>
      </c>
      <c r="AI777" s="595">
        <f t="shared" si="1466"/>
        <v>183872</v>
      </c>
      <c r="AJ777" s="595">
        <f t="shared" si="1479"/>
        <v>2390336</v>
      </c>
      <c r="AK777" s="597">
        <f t="shared" si="1468"/>
        <v>1</v>
      </c>
      <c r="AL777" s="597">
        <f t="shared" si="1469"/>
        <v>19</v>
      </c>
      <c r="AM777" s="593">
        <f t="shared" si="1470"/>
        <v>2.2799999999999998</v>
      </c>
      <c r="AN777" s="456">
        <v>83200</v>
      </c>
      <c r="AO777" s="456"/>
      <c r="AP777" s="457"/>
      <c r="AQ777" s="594" t="str">
        <f t="shared" si="1471"/>
        <v>Կ-1</v>
      </c>
      <c r="AR777" s="456">
        <f t="shared" si="1472"/>
        <v>189695.99999999997</v>
      </c>
      <c r="AS777" s="595">
        <f t="shared" si="1473"/>
        <v>189695.99999999997</v>
      </c>
      <c r="AT777" s="595">
        <f t="shared" si="1480"/>
        <v>2466047.9999999995</v>
      </c>
    </row>
    <row r="778" spans="2:46" s="592" customFormat="1" ht="13.5">
      <c r="B778" s="782">
        <v>15</v>
      </c>
      <c r="C778" s="783" t="s">
        <v>3061</v>
      </c>
      <c r="D778" s="816" t="s">
        <v>2186</v>
      </c>
      <c r="E778" s="817">
        <v>1987</v>
      </c>
      <c r="F778" s="818" t="s">
        <v>229</v>
      </c>
      <c r="G778" s="787">
        <v>1</v>
      </c>
      <c r="H778" s="866">
        <v>1</v>
      </c>
      <c r="I778" s="789">
        <f t="shared" si="1475"/>
        <v>1.73</v>
      </c>
      <c r="J778" s="790">
        <v>83200</v>
      </c>
      <c r="K778" s="790"/>
      <c r="L778" s="799"/>
      <c r="M778" s="791" t="s">
        <v>86</v>
      </c>
      <c r="N778" s="790">
        <f t="shared" si="1476"/>
        <v>143936</v>
      </c>
      <c r="O778" s="792">
        <f t="shared" si="1452"/>
        <v>143936</v>
      </c>
      <c r="P778" s="792">
        <f t="shared" si="1477"/>
        <v>1871168</v>
      </c>
      <c r="Q778" s="597">
        <f t="shared" si="1454"/>
        <v>1</v>
      </c>
      <c r="R778" s="597">
        <f t="shared" si="1455"/>
        <v>2</v>
      </c>
      <c r="S778" s="593">
        <f t="shared" si="1456"/>
        <v>1.79</v>
      </c>
      <c r="T778" s="456">
        <v>83200</v>
      </c>
      <c r="U778" s="456"/>
      <c r="V778" s="457"/>
      <c r="W778" s="594" t="str">
        <f t="shared" si="1457"/>
        <v>Կ-1</v>
      </c>
      <c r="X778" s="456">
        <f t="shared" si="1458"/>
        <v>148928</v>
      </c>
      <c r="Y778" s="595">
        <f t="shared" si="1459"/>
        <v>148928</v>
      </c>
      <c r="Z778" s="595">
        <f t="shared" si="1478"/>
        <v>1936064</v>
      </c>
      <c r="AA778" s="597">
        <f t="shared" si="1461"/>
        <v>1</v>
      </c>
      <c r="AB778" s="597">
        <f t="shared" si="1462"/>
        <v>3</v>
      </c>
      <c r="AC778" s="593">
        <f t="shared" si="1463"/>
        <v>1.84</v>
      </c>
      <c r="AD778" s="456">
        <v>83200</v>
      </c>
      <c r="AE778" s="456"/>
      <c r="AF778" s="457"/>
      <c r="AG778" s="594" t="str">
        <f t="shared" si="1464"/>
        <v>Կ-1</v>
      </c>
      <c r="AH778" s="456">
        <f t="shared" si="1465"/>
        <v>153088</v>
      </c>
      <c r="AI778" s="595">
        <f t="shared" si="1466"/>
        <v>153088</v>
      </c>
      <c r="AJ778" s="595">
        <f t="shared" si="1479"/>
        <v>1990144</v>
      </c>
      <c r="AK778" s="597">
        <f t="shared" si="1468"/>
        <v>1</v>
      </c>
      <c r="AL778" s="597">
        <f t="shared" si="1469"/>
        <v>4</v>
      </c>
      <c r="AM778" s="593">
        <f t="shared" si="1470"/>
        <v>1.9</v>
      </c>
      <c r="AN778" s="456">
        <v>83200</v>
      </c>
      <c r="AO778" s="456"/>
      <c r="AP778" s="457"/>
      <c r="AQ778" s="594" t="str">
        <f t="shared" si="1471"/>
        <v>Կ-1</v>
      </c>
      <c r="AR778" s="456">
        <f t="shared" si="1472"/>
        <v>158080</v>
      </c>
      <c r="AS778" s="595">
        <f t="shared" si="1473"/>
        <v>158080</v>
      </c>
      <c r="AT778" s="595">
        <f t="shared" si="1480"/>
        <v>2055040</v>
      </c>
    </row>
    <row r="779" spans="2:46" s="592" customFormat="1" ht="13.5">
      <c r="B779" s="782">
        <v>16</v>
      </c>
      <c r="C779" s="783" t="s">
        <v>70</v>
      </c>
      <c r="D779" s="816"/>
      <c r="E779" s="817"/>
      <c r="F779" s="818" t="s">
        <v>229</v>
      </c>
      <c r="G779" s="787">
        <v>1</v>
      </c>
      <c r="H779" s="866">
        <v>6</v>
      </c>
      <c r="I779" s="789">
        <f>IF(G779&lt;1,0,IF(M779="Բ-1",IF(H779=0,6.94,IF(H779=1,7.17,IF(H779=2,7.41,IF(H779=3,7.66,IF(OR(H779=5,H779=4),7.92,IF(OR(H779=6,H779=7),8.18,IF(OR(H779=8,H779=9),8.46,IF(OR(H779=10,H779=11,H779=12),8.74,IF(OR(H779=13,H779=14,H779=15),9.03,IF(OR(H779=16,H779=17,H779=18),9.33,9.65)))))))))),IF(M779="Բ-2", IF(H779=0,5.71,IF(H779=1,5.89,IF(H779=2,6.09,IF(H779=3,6.29,IF(OR(H779=5,H779=4),6.5,IF(OR(H779=6,H779=7),6.72,IF(OR(H779=8,H779=9),6.94,IF(OR(H779=10,H779=11,H779=12),7.17,IF(OR(H779=13,H779=14,H779=15),7.41,IF(OR(H779=16,H779=17,H779=18),7.65,7.91)))))))))), IF(M779="Գ-1", IF(H779=0,4.7,IF(H779=1,4.86,IF(H779=2,5.01,IF(H779=3,5.18,IF(OR(H779=5,H779=4),5.35,IF(OR(H779=6,H779=7),5.52,IF(OR(H779=8,H779=9),5.71,IF(OR(H779=10,H779=11,H779=12),5.89,IF(OR(H779=13,H779=14,H779=15),6.09,IF(OR(H779=16,H779=17,H779=18),6.29,6.49)))))))))), IF(M779="Գ-2", IF(H779=0,3.88,IF(H779=1,4.01,IF(H779=2,4.14,IF(H779=3,4.27,IF(OR(H779=5,H779=4),4.41,IF(OR(H779=6,H779=7),4.55,IF(OR(H779=8,H779=9),4.7,IF(OR(H779=10,H779=11,H779=12),4.85,IF(OR(H779=13,H779=14,H779=15),5.01,IF(OR(H779=16,H779=17,H779=18),5.17,5.34)))))))))), IF(M779="Գ-3", IF(H779=0,3.21,IF(H779=1,3.31,IF(H779=2,3.42,IF(H779=3,3.53,IF(OR(H779=5,H779=4),3.64,IF(OR(H779=6,H779=7),3.76,IF(OR(H779=8,H779=9),3.88,IF(OR(H779=10,H779=11,H779=12),4.01,IF(OR(H779=13,H779=14,H779=15),4.13,IF(OR(H779=16,H779=17,H779=18),4.27,4.4)))))))))), IF(M779="Ա-1", IF(H779=0,2.66,IF(H779=1,2.75,IF(H779=2,2.83,IF(H779=3,2.92,IF(OR(H779=5,H779=4),3.02,IF(OR(H779=6,H779=7),3.11,IF(OR(H779=8,H779=9),3.21,IF(OR(H779=10,H779=11,H779=12),3.31,IF(OR(H779=13,H779=14,H779=15),3.42,IF(OR(H779=16,H779=17,H779=18),3.53,3.64)))))))))), IF(M779="Ա-2", IF(H779=0,2.28,IF(H779=1,2.35,IF(H779=2,2.43,IF(H779=3,2.5,IF(OR(H779=5,H779=4),2.58,IF(OR(H779=6,H779=7),2.66,IF(OR(H779=8,H779=9),2.75,IF(OR(H779=10,H779=11,H779=12),2.83,IF(OR(H779=13,H779=14,H779=15),2.92,IF(OR(H779=16,H779=17,H779=18),3.01,3.11)))))))))),IF(M779="Ա-3", IF(H779=0,1.96,IF(H779=1,2.02,IF(H779=2,2.08,IF(H779=3,2.15,IF(OR(H779=5,H779=4),2.21,IF(OR(H779=6,H779=7),2.28,IF(OR(H779=8,H779=9),2.35,IF(OR(H779=10,H779=11,H779=12),2.42,IF(OR(H779=13,H779=14,H779=15),2.5,IF(OR(H779=16,H779=17,H779=18),2.58,2.66)))))))))), IF(M779="Կ-1", IF(H779=0,1.68,IF(H779=1,1.73,IF(H779=2,1.79,IF(H779=3,1.84,IF(OR(H779=5,H779=4),1.9,IF(OR(H779=6,H779=7),1.96,IF(OR(H779=8,H779=9),2.02,IF(OR(H779=10,H779=11,H779=12),2.08,IF(OR(H779=13,H779=14,H779=15),2.14,IF(OR(H779=16,H779=17,H779=18),2.21,2.28)))))))))), IF(M779="Կ-2", IF(H779=0,1.45,IF(H779=1,1.49,IF(H779=2,1.54,IF(H779=3,1.59,IF(OR(H779=5,H779=4),1.63,IF(OR(H779=6,H779=7),1.68,IF(OR(H779=8,H779=9),1.73,IF(OR(H779=10,H779=11,H779=12),1.79,IF(OR(H779=13,H779=14,H779=15),1.84,IF(OR(H779=16,H779=17,H779=18),1.9,1.95)))))))))),IF(M779="Կ-3", IF(H779=0,1.25,IF(H779=1,1.29,IF(H779=2,1.33,IF(H779=3,1.37,IF(OR(H779=5,H779=4),1.41,IF(OR(H779=6,H779=7),1.45,IF(OR(H779=8,H779=9),1.49,IF(OR(H779=10,H779=11,H779=12),1.54,IF(OR(H779=13,H779=14,H779=15),1.58,IF(OR(H779=16,H779=17,H779=18),1.63,1.68)))))))))), "Error"))))))))))))</f>
        <v>1.96</v>
      </c>
      <c r="J779" s="790">
        <v>83200</v>
      </c>
      <c r="K779" s="790"/>
      <c r="L779" s="799"/>
      <c r="M779" s="791" t="s">
        <v>86</v>
      </c>
      <c r="N779" s="790">
        <f>J779*I779</f>
        <v>163072</v>
      </c>
      <c r="O779" s="792">
        <f t="shared" si="1452"/>
        <v>163072</v>
      </c>
      <c r="P779" s="792">
        <f>+O779*13</f>
        <v>2119936</v>
      </c>
      <c r="Q779" s="597">
        <f t="shared" si="1454"/>
        <v>1</v>
      </c>
      <c r="R779" s="597">
        <f t="shared" si="1455"/>
        <v>7</v>
      </c>
      <c r="S779" s="593">
        <f t="shared" si="1456"/>
        <v>1.96</v>
      </c>
      <c r="T779" s="456">
        <v>83200</v>
      </c>
      <c r="U779" s="456"/>
      <c r="V779" s="457"/>
      <c r="W779" s="594" t="str">
        <f t="shared" si="1457"/>
        <v>Կ-1</v>
      </c>
      <c r="X779" s="456">
        <f t="shared" si="1458"/>
        <v>163072</v>
      </c>
      <c r="Y779" s="595">
        <f t="shared" si="1459"/>
        <v>163072</v>
      </c>
      <c r="Z779" s="595">
        <f>+Y779*13</f>
        <v>2119936</v>
      </c>
      <c r="AA779" s="597">
        <f t="shared" si="1461"/>
        <v>1</v>
      </c>
      <c r="AB779" s="597">
        <f t="shared" si="1462"/>
        <v>8</v>
      </c>
      <c r="AC779" s="593">
        <f t="shared" si="1463"/>
        <v>2.02</v>
      </c>
      <c r="AD779" s="456">
        <v>83200</v>
      </c>
      <c r="AE779" s="456"/>
      <c r="AF779" s="457"/>
      <c r="AG779" s="594" t="str">
        <f t="shared" si="1464"/>
        <v>Կ-1</v>
      </c>
      <c r="AH779" s="456">
        <f t="shared" si="1465"/>
        <v>168064</v>
      </c>
      <c r="AI779" s="595">
        <f t="shared" si="1466"/>
        <v>168064</v>
      </c>
      <c r="AJ779" s="595">
        <f>+AI779*13</f>
        <v>2184832</v>
      </c>
      <c r="AK779" s="597">
        <f t="shared" si="1468"/>
        <v>1</v>
      </c>
      <c r="AL779" s="597">
        <f t="shared" si="1469"/>
        <v>9</v>
      </c>
      <c r="AM779" s="593">
        <f t="shared" si="1470"/>
        <v>2.02</v>
      </c>
      <c r="AN779" s="456">
        <v>83200</v>
      </c>
      <c r="AO779" s="456"/>
      <c r="AP779" s="457"/>
      <c r="AQ779" s="594" t="str">
        <f t="shared" si="1471"/>
        <v>Կ-1</v>
      </c>
      <c r="AR779" s="456">
        <f t="shared" si="1472"/>
        <v>168064</v>
      </c>
      <c r="AS779" s="595">
        <f t="shared" si="1473"/>
        <v>168064</v>
      </c>
      <c r="AT779" s="595">
        <f>+AS779*13</f>
        <v>2184832</v>
      </c>
    </row>
    <row r="780" spans="2:46" s="592" customFormat="1" ht="13.5">
      <c r="B780" s="782">
        <v>17</v>
      </c>
      <c r="C780" s="783" t="s">
        <v>3062</v>
      </c>
      <c r="D780" s="816" t="s">
        <v>2186</v>
      </c>
      <c r="E780" s="817">
        <v>1999</v>
      </c>
      <c r="F780" s="818" t="s">
        <v>229</v>
      </c>
      <c r="G780" s="787">
        <v>1</v>
      </c>
      <c r="H780" s="866">
        <v>2</v>
      </c>
      <c r="I780" s="789">
        <f>IF(G780&lt;1,0,IF(M780="Բ-1",IF(H780=0,6.94,IF(H780=1,7.17,IF(H780=2,7.41,IF(H780=3,7.66,IF(OR(H780=5,H780=4),7.92,IF(OR(H780=6,H780=7),8.18,IF(OR(H780=8,H780=9),8.46,IF(OR(H780=10,H780=11,H780=12),8.74,IF(OR(H780=13,H780=14,H780=15),9.03,IF(OR(H780=16,H780=17,H780=18),9.33,9.65)))))))))),IF(M780="Բ-2", IF(H780=0,5.71,IF(H780=1,5.89,IF(H780=2,6.09,IF(H780=3,6.29,IF(OR(H780=5,H780=4),6.5,IF(OR(H780=6,H780=7),6.72,IF(OR(H780=8,H780=9),6.94,IF(OR(H780=10,H780=11,H780=12),7.17,IF(OR(H780=13,H780=14,H780=15),7.41,IF(OR(H780=16,H780=17,H780=18),7.65,7.91)))))))))), IF(M780="Գ-1", IF(H780=0,4.7,IF(H780=1,4.86,IF(H780=2,5.01,IF(H780=3,5.18,IF(OR(H780=5,H780=4),5.35,IF(OR(H780=6,H780=7),5.52,IF(OR(H780=8,H780=9),5.71,IF(OR(H780=10,H780=11,H780=12),5.89,IF(OR(H780=13,H780=14,H780=15),6.09,IF(OR(H780=16,H780=17,H780=18),6.29,6.49)))))))))), IF(M780="Գ-2", IF(H780=0,3.88,IF(H780=1,4.01,IF(H780=2,4.14,IF(H780=3,4.27,IF(OR(H780=5,H780=4),4.41,IF(OR(H780=6,H780=7),4.55,IF(OR(H780=8,H780=9),4.7,IF(OR(H780=10,H780=11,H780=12),4.85,IF(OR(H780=13,H780=14,H780=15),5.01,IF(OR(H780=16,H780=17,H780=18),5.17,5.34)))))))))), IF(M780="Գ-3", IF(H780=0,3.21,IF(H780=1,3.31,IF(H780=2,3.42,IF(H780=3,3.53,IF(OR(H780=5,H780=4),3.64,IF(OR(H780=6,H780=7),3.76,IF(OR(H780=8,H780=9),3.88,IF(OR(H780=10,H780=11,H780=12),4.01,IF(OR(H780=13,H780=14,H780=15),4.13,IF(OR(H780=16,H780=17,H780=18),4.27,4.4)))))))))), IF(M780="Ա-1", IF(H780=0,2.66,IF(H780=1,2.75,IF(H780=2,2.83,IF(H780=3,2.92,IF(OR(H780=5,H780=4),3.02,IF(OR(H780=6,H780=7),3.11,IF(OR(H780=8,H780=9),3.21,IF(OR(H780=10,H780=11,H780=12),3.31,IF(OR(H780=13,H780=14,H780=15),3.42,IF(OR(H780=16,H780=17,H780=18),3.53,3.64)))))))))), IF(M780="Ա-2", IF(H780=0,2.28,IF(H780=1,2.35,IF(H780=2,2.43,IF(H780=3,2.5,IF(OR(H780=5,H780=4),2.58,IF(OR(H780=6,H780=7),2.66,IF(OR(H780=8,H780=9),2.75,IF(OR(H780=10,H780=11,H780=12),2.83,IF(OR(H780=13,H780=14,H780=15),2.92,IF(OR(H780=16,H780=17,H780=18),3.01,3.11)))))))))),IF(M780="Ա-3", IF(H780=0,1.96,IF(H780=1,2.02,IF(H780=2,2.08,IF(H780=3,2.15,IF(OR(H780=5,H780=4),2.21,IF(OR(H780=6,H780=7),2.28,IF(OR(H780=8,H780=9),2.35,IF(OR(H780=10,H780=11,H780=12),2.42,IF(OR(H780=13,H780=14,H780=15),2.5,IF(OR(H780=16,H780=17,H780=18),2.58,2.66)))))))))), IF(M780="Կ-1", IF(H780=0,1.68,IF(H780=1,1.73,IF(H780=2,1.79,IF(H780=3,1.84,IF(OR(H780=5,H780=4),1.9,IF(OR(H780=6,H780=7),1.96,IF(OR(H780=8,H780=9),2.02,IF(OR(H780=10,H780=11,H780=12),2.08,IF(OR(H780=13,H780=14,H780=15),2.14,IF(OR(H780=16,H780=17,H780=18),2.21,2.28)))))))))), IF(M780="Կ-2", IF(H780=0,1.45,IF(H780=1,1.49,IF(H780=2,1.54,IF(H780=3,1.59,IF(OR(H780=5,H780=4),1.63,IF(OR(H780=6,H780=7),1.68,IF(OR(H780=8,H780=9),1.73,IF(OR(H780=10,H780=11,H780=12),1.79,IF(OR(H780=13,H780=14,H780=15),1.84,IF(OR(H780=16,H780=17,H780=18),1.9,1.95)))))))))),IF(M780="Կ-3", IF(H780=0,1.25,IF(H780=1,1.29,IF(H780=2,1.33,IF(H780=3,1.37,IF(OR(H780=5,H780=4),1.41,IF(OR(H780=6,H780=7),1.45,IF(OR(H780=8,H780=9),1.49,IF(OR(H780=10,H780=11,H780=12),1.54,IF(OR(H780=13,H780=14,H780=15),1.58,IF(OR(H780=16,H780=17,H780=18),1.63,1.68)))))))))), "Error"))))))))))))</f>
        <v>1.79</v>
      </c>
      <c r="J780" s="790">
        <v>83200</v>
      </c>
      <c r="K780" s="790"/>
      <c r="L780" s="799"/>
      <c r="M780" s="791" t="s">
        <v>86</v>
      </c>
      <c r="N780" s="790">
        <f t="shared" si="1476"/>
        <v>148928</v>
      </c>
      <c r="O780" s="792">
        <f t="shared" si="1452"/>
        <v>148928</v>
      </c>
      <c r="P780" s="792">
        <f t="shared" si="1477"/>
        <v>1936064</v>
      </c>
      <c r="Q780" s="597">
        <f t="shared" si="1454"/>
        <v>1</v>
      </c>
      <c r="R780" s="597">
        <f t="shared" si="1455"/>
        <v>3</v>
      </c>
      <c r="S780" s="593">
        <f t="shared" si="1456"/>
        <v>1.84</v>
      </c>
      <c r="T780" s="456">
        <v>83200</v>
      </c>
      <c r="U780" s="456"/>
      <c r="V780" s="457"/>
      <c r="W780" s="594" t="str">
        <f t="shared" si="1457"/>
        <v>Կ-1</v>
      </c>
      <c r="X780" s="456">
        <f t="shared" si="1458"/>
        <v>153088</v>
      </c>
      <c r="Y780" s="595">
        <f t="shared" si="1459"/>
        <v>153088</v>
      </c>
      <c r="Z780" s="595">
        <f t="shared" si="1478"/>
        <v>1990144</v>
      </c>
      <c r="AA780" s="597">
        <f t="shared" si="1461"/>
        <v>1</v>
      </c>
      <c r="AB780" s="597">
        <f t="shared" si="1462"/>
        <v>4</v>
      </c>
      <c r="AC780" s="593">
        <f t="shared" si="1463"/>
        <v>1.9</v>
      </c>
      <c r="AD780" s="456">
        <v>83200</v>
      </c>
      <c r="AE780" s="456"/>
      <c r="AF780" s="457"/>
      <c r="AG780" s="594" t="str">
        <f t="shared" si="1464"/>
        <v>Կ-1</v>
      </c>
      <c r="AH780" s="456">
        <f t="shared" si="1465"/>
        <v>158080</v>
      </c>
      <c r="AI780" s="595">
        <f t="shared" si="1466"/>
        <v>158080</v>
      </c>
      <c r="AJ780" s="595">
        <f t="shared" si="1479"/>
        <v>2055040</v>
      </c>
      <c r="AK780" s="597">
        <f t="shared" si="1468"/>
        <v>1</v>
      </c>
      <c r="AL780" s="597">
        <f t="shared" si="1469"/>
        <v>5</v>
      </c>
      <c r="AM780" s="593">
        <f t="shared" si="1470"/>
        <v>1.9</v>
      </c>
      <c r="AN780" s="456">
        <v>83200</v>
      </c>
      <c r="AO780" s="456"/>
      <c r="AP780" s="457"/>
      <c r="AQ780" s="594" t="str">
        <f t="shared" si="1471"/>
        <v>Կ-1</v>
      </c>
      <c r="AR780" s="456">
        <f t="shared" si="1472"/>
        <v>158080</v>
      </c>
      <c r="AS780" s="595">
        <f t="shared" si="1473"/>
        <v>158080</v>
      </c>
      <c r="AT780" s="595">
        <f t="shared" si="1480"/>
        <v>2055040</v>
      </c>
    </row>
    <row r="781" spans="2:46" s="592" customFormat="1" ht="27">
      <c r="B781" s="782">
        <v>18</v>
      </c>
      <c r="C781" s="783" t="s">
        <v>2444</v>
      </c>
      <c r="D781" s="784" t="s">
        <v>2186</v>
      </c>
      <c r="E781" s="785">
        <v>1994</v>
      </c>
      <c r="F781" s="823" t="s">
        <v>468</v>
      </c>
      <c r="G781" s="787">
        <v>1</v>
      </c>
      <c r="H781" s="866">
        <v>2</v>
      </c>
      <c r="I781" s="789">
        <f>IF(G781&lt;1,0,IF(M781="Բ-1",IF(H781=0,6.94,IF(H781=1,7.17,IF(H781=2,7.41,IF(H781=3,7.66,IF(OR(H781=5,H781=4),7.92,IF(OR(H781=6,H781=7),8.18,IF(OR(H781=8,H781=9),8.46,IF(OR(H781=10,H781=11,H781=12),8.74,IF(OR(H781=13,H781=14,H781=15),9.03,IF(OR(H781=16,H781=17,H781=18),9.33,9.65)))))))))),IF(M781="Բ-2", IF(H781=0,5.71,IF(H781=1,5.89,IF(H781=2,6.09,IF(H781=3,6.29,IF(OR(H781=5,H781=4),6.5,IF(OR(H781=6,H781=7),6.72,IF(OR(H781=8,H781=9),6.94,IF(OR(H781=10,H781=11,H781=12),7.17,IF(OR(H781=13,H781=14,H781=15),7.41,IF(OR(H781=16,H781=17,H781=18),7.65,7.91)))))))))), IF(M781="Գ-1", IF(H781=0,4.7,IF(H781=1,4.86,IF(H781=2,5.01,IF(H781=3,5.18,IF(OR(H781=5,H781=4),5.35,IF(OR(H781=6,H781=7),5.52,IF(OR(H781=8,H781=9),5.71,IF(OR(H781=10,H781=11,H781=12),5.89,IF(OR(H781=13,H781=14,H781=15),6.09,IF(OR(H781=16,H781=17,H781=18),6.29,6.49)))))))))), IF(M781="Գ-2", IF(H781=0,3.88,IF(H781=1,4.01,IF(H781=2,4.14,IF(H781=3,4.27,IF(OR(H781=5,H781=4),4.41,IF(OR(H781=6,H781=7),4.55,IF(OR(H781=8,H781=9),4.7,IF(OR(H781=10,H781=11,H781=12),4.85,IF(OR(H781=13,H781=14,H781=15),5.01,IF(OR(H781=16,H781=17,H781=18),5.17,5.34)))))))))), IF(M781="Գ-3", IF(H781=0,3.21,IF(H781=1,3.31,IF(H781=2,3.42,IF(H781=3,3.53,IF(OR(H781=5,H781=4),3.64,IF(OR(H781=6,H781=7),3.76,IF(OR(H781=8,H781=9),3.88,IF(OR(H781=10,H781=11,H781=12),4.01,IF(OR(H781=13,H781=14,H781=15),4.13,IF(OR(H781=16,H781=17,H781=18),4.27,4.4)))))))))), IF(M781="Ա-1", IF(H781=0,2.66,IF(H781=1,2.75,IF(H781=2,2.83,IF(H781=3,2.92,IF(OR(H781=5,H781=4),3.02,IF(OR(H781=6,H781=7),3.11,IF(OR(H781=8,H781=9),3.21,IF(OR(H781=10,H781=11,H781=12),3.31,IF(OR(H781=13,H781=14,H781=15),3.42,IF(OR(H781=16,H781=17,H781=18),3.53,3.64)))))))))), IF(M781="Ա-2", IF(H781=0,2.28,IF(H781=1,2.35,IF(H781=2,2.43,IF(H781=3,2.5,IF(OR(H781=5,H781=4),2.58,IF(OR(H781=6,H781=7),2.66,IF(OR(H781=8,H781=9),2.75,IF(OR(H781=10,H781=11,H781=12),2.83,IF(OR(H781=13,H781=14,H781=15),2.92,IF(OR(H781=16,H781=17,H781=18),3.01,3.11)))))))))),IF(M781="Ա-3", IF(H781=0,1.96,IF(H781=1,2.02,IF(H781=2,2.08,IF(H781=3,2.15,IF(OR(H781=5,H781=4),2.21,IF(OR(H781=6,H781=7),2.28,IF(OR(H781=8,H781=9),2.35,IF(OR(H781=10,H781=11,H781=12),2.42,IF(OR(H781=13,H781=14,H781=15),2.5,IF(OR(H781=16,H781=17,H781=18),2.58,2.66)))))))))), IF(M781="Կ-1", IF(H781=0,1.68,IF(H781=1,1.73,IF(H781=2,1.79,IF(H781=3,1.84,IF(OR(H781=5,H781=4),1.9,IF(OR(H781=6,H781=7),1.96,IF(OR(H781=8,H781=9),2.02,IF(OR(H781=10,H781=11,H781=12),2.08,IF(OR(H781=13,H781=14,H781=15),2.14,IF(OR(H781=16,H781=17,H781=18),2.21,2.28)))))))))), IF(M781="Կ-2", IF(H781=0,1.45,IF(H781=1,1.49,IF(H781=2,1.54,IF(H781=3,1.59,IF(OR(H781=5,H781=4),1.63,IF(OR(H781=6,H781=7),1.68,IF(OR(H781=8,H781=9),1.73,IF(OR(H781=10,H781=11,H781=12),1.79,IF(OR(H781=13,H781=14,H781=15),1.84,IF(OR(H781=16,H781=17,H781=18),1.9,1.95)))))))))),IF(M781="Կ-3", IF(H781=0,1.25,IF(H781=1,1.29,IF(H781=2,1.33,IF(H781=3,1.37,IF(OR(H781=5,H781=4),1.41,IF(OR(H781=6,H781=7),1.45,IF(OR(H781=8,H781=9),1.49,IF(OR(H781=10,H781=11,H781=12),1.54,IF(OR(H781=13,H781=14,H781=15),1.58,IF(OR(H781=16,H781=17,H781=18),1.63,1.68)))))))))), "Error"))))))))))))</f>
        <v>1.79</v>
      </c>
      <c r="J781" s="790">
        <v>83200</v>
      </c>
      <c r="K781" s="790"/>
      <c r="L781" s="799"/>
      <c r="M781" s="791" t="s">
        <v>86</v>
      </c>
      <c r="N781" s="790">
        <f>J781*I781</f>
        <v>148928</v>
      </c>
      <c r="O781" s="792">
        <f>I781*J781+K781+L781</f>
        <v>148928</v>
      </c>
      <c r="P781" s="792">
        <f>+O781*13</f>
        <v>1936064</v>
      </c>
      <c r="Q781" s="597">
        <f>+G781</f>
        <v>1</v>
      </c>
      <c r="R781" s="597">
        <f>+H781+1</f>
        <v>3</v>
      </c>
      <c r="S781" s="593">
        <f>IF(Q781&lt;1,0,IF(W781="Բ-1",IF(R781=0,6.94,IF(R781=1,7.17,IF(R781=2,7.41,IF(R781=3,7.66,IF(OR(R781=5,R781=4),7.92,IF(OR(R781=6,R781=7),8.18,IF(OR(R781=8,R781=9),8.46,IF(OR(R781=10,R781=11,R781=12),8.74,IF(OR(R781=13,R781=14,R781=15),9.03,IF(OR(R781=16,R781=17,R781=18),9.33,9.65)))))))))),IF(W781="Բ-2", IF(R781=0,5.71,IF(R781=1,5.89,IF(R781=2,6.09,IF(R781=3,6.29,IF(OR(R781=5,R781=4),6.5,IF(OR(R781=6,R781=7),6.72,IF(OR(R781=8,R781=9),6.94,IF(OR(R781=10,R781=11,R781=12),7.17,IF(OR(R781=13,R781=14,R781=15),7.41,IF(OR(R781=16,R781=17,R781=18),7.65,7.91)))))))))), IF(W781="Գ-1", IF(R781=0,4.7,IF(R781=1,4.86,IF(R781=2,5.01,IF(R781=3,5.18,IF(OR(R781=5,R781=4),5.35,IF(OR(R781=6,R781=7),5.52,IF(OR(R781=8,R781=9),5.71,IF(OR(R781=10,R781=11,R781=12),5.89,IF(OR(R781=13,R781=14,R781=15),6.09,IF(OR(R781=16,R781=17,R781=18),6.29,6.49)))))))))), IF(W781="Գ-2", IF(R781=0,3.88,IF(R781=1,4.01,IF(R781=2,4.14,IF(R781=3,4.27,IF(OR(R781=5,R781=4),4.41,IF(OR(R781=6,R781=7),4.55,IF(OR(R781=8,R781=9),4.7,IF(OR(R781=10,R781=11,R781=12),4.85,IF(OR(R781=13,R781=14,R781=15),5.01,IF(OR(R781=16,R781=17,R781=18),5.17,5.34)))))))))), IF(W781="Գ-3", IF(R781=0,3.21,IF(R781=1,3.31,IF(R781=2,3.42,IF(R781=3,3.53,IF(OR(R781=5,R781=4),3.64,IF(OR(R781=6,R781=7),3.76,IF(OR(R781=8,R781=9),3.88,IF(OR(R781=10,R781=11,R781=12),4.01,IF(OR(R781=13,R781=14,R781=15),4.13,IF(OR(R781=16,R781=17,R781=18),4.27,4.4)))))))))), IF(W781="Ա-1", IF(R781=0,2.66,IF(R781=1,2.75,IF(R781=2,2.83,IF(R781=3,2.92,IF(OR(R781=5,R781=4),3.02,IF(OR(R781=6,R781=7),3.11,IF(OR(R781=8,R781=9),3.21,IF(OR(R781=10,R781=11,R781=12),3.31,IF(OR(R781=13,R781=14,R781=15),3.42,IF(OR(R781=16,R781=17,R781=18),3.53,3.64)))))))))), IF(W781="Ա-2", IF(R781=0,2.28,IF(R781=1,2.35,IF(R781=2,2.43,IF(R781=3,2.5,IF(OR(R781=5,R781=4),2.58,IF(OR(R781=6,R781=7),2.66,IF(OR(R781=8,R781=9),2.75,IF(OR(R781=10,R781=11,R781=12),2.83,IF(OR(R781=13,R781=14,R781=15),2.92,IF(OR(R781=16,R781=17,R781=18),3.01,3.11)))))))))),IF(W781="Ա-3", IF(R781=0,1.96,IF(R781=1,2.02,IF(R781=2,2.08,IF(R781=3,2.15,IF(OR(R781=5,R781=4),2.21,IF(OR(R781=6,R781=7),2.28,IF(OR(R781=8,R781=9),2.35,IF(OR(R781=10,R781=11,R781=12),2.42,IF(OR(R781=13,R781=14,R781=15),2.5,IF(OR(R781=16,R781=17,R781=18),2.58,2.66)))))))))), IF(W781="Կ-1", IF(R781=0,1.68,IF(R781=1,1.73,IF(R781=2,1.79,IF(R781=3,1.84,IF(OR(R781=5,R781=4),1.9,IF(OR(R781=6,R781=7),1.96,IF(OR(R781=8,R781=9),2.02,IF(OR(R781=10,R781=11,R781=12),2.08,IF(OR(R781=13,R781=14,R781=15),2.14,IF(OR(R781=16,R781=17,R781=18),2.21,2.28)))))))))), IF(W781="Կ-2", IF(R781=0,1.45,IF(R781=1,1.49,IF(R781=2,1.54,IF(R781=3,1.59,IF(OR(R781=5,R781=4),1.63,IF(OR(R781=6,R781=7),1.68,IF(OR(R781=8,R781=9),1.73,IF(OR(R781=10,R781=11,R781=12),1.79,IF(OR(R781=13,R781=14,R781=15),1.84,IF(OR(R781=16,R781=17,R781=18),1.9,1.95)))))))))),IF(W781="Կ-3", IF(R781=0,1.25,IF(R781=1,1.29,IF(R781=2,1.33,IF(R781=3,1.37,IF(OR(R781=5,R781=4),1.41,IF(OR(R781=6,R781=7),1.45,IF(OR(R781=8,R781=9),1.49,IF(OR(R781=10,R781=11,R781=12),1.54,IF(OR(R781=13,R781=14,R781=15),1.58,IF(OR(R781=16,R781=17,R781=18),1.63,1.68)))))))))), "Error"))))))))))))</f>
        <v>1.84</v>
      </c>
      <c r="T781" s="456">
        <v>83200</v>
      </c>
      <c r="U781" s="456"/>
      <c r="V781" s="457"/>
      <c r="W781" s="594" t="str">
        <f>+M781</f>
        <v>Կ-1</v>
      </c>
      <c r="X781" s="456">
        <f>T781*S781</f>
        <v>153088</v>
      </c>
      <c r="Y781" s="595">
        <f>+U781+V781+X781</f>
        <v>153088</v>
      </c>
      <c r="Z781" s="595">
        <f>+Y781*13</f>
        <v>1990144</v>
      </c>
      <c r="AA781" s="597">
        <f>+Q781</f>
        <v>1</v>
      </c>
      <c r="AB781" s="597">
        <f>+R781+1</f>
        <v>4</v>
      </c>
      <c r="AC781" s="593">
        <f>IF(AA781&lt;1,0,IF(AG781="Բ-1",IF(AB781=0,6.94,IF(AB781=1,7.17,IF(AB781=2,7.41,IF(AB781=3,7.66,IF(OR(AB781=5,AB781=4),7.92,IF(OR(AB781=6,AB781=7),8.18,IF(OR(AB781=8,AB781=9),8.46,IF(OR(AB781=10,AB781=11,AB781=12),8.74,IF(OR(AB781=13,AB781=14,AB781=15),9.03,IF(OR(AB781=16,AB781=17,AB781=18),9.33,9.65)))))))))),IF(AG781="Բ-2", IF(AB781=0,5.71,IF(AB781=1,5.89,IF(AB781=2,6.09,IF(AB781=3,6.29,IF(OR(AB781=5,AB781=4),6.5,IF(OR(AB781=6,AB781=7),6.72,IF(OR(AB781=8,AB781=9),6.94,IF(OR(AB781=10,AB781=11,AB781=12),7.17,IF(OR(AB781=13,AB781=14,AB781=15),7.41,IF(OR(AB781=16,AB781=17,AB781=18),7.65,7.91)))))))))), IF(AG781="Գ-1", IF(AB781=0,4.7,IF(AB781=1,4.86,IF(AB781=2,5.01,IF(AB781=3,5.18,IF(OR(AB781=5,AB781=4),5.35,IF(OR(AB781=6,AB781=7),5.52,IF(OR(AB781=8,AB781=9),5.71,IF(OR(AB781=10,AB781=11,AB781=12),5.89,IF(OR(AB781=13,AB781=14,AB781=15),6.09,IF(OR(AB781=16,AB781=17,AB781=18),6.29,6.49)))))))))), IF(AG781="Գ-2", IF(AB781=0,3.88,IF(AB781=1,4.01,IF(AB781=2,4.14,IF(AB781=3,4.27,IF(OR(AB781=5,AB781=4),4.41,IF(OR(AB781=6,AB781=7),4.55,IF(OR(AB781=8,AB781=9),4.7,IF(OR(AB781=10,AB781=11,AB781=12),4.85,IF(OR(AB781=13,AB781=14,AB781=15),5.01,IF(OR(AB781=16,AB781=17,AB781=18),5.17,5.34)))))))))), IF(AG781="Գ-3", IF(AB781=0,3.21,IF(AB781=1,3.31,IF(AB781=2,3.42,IF(AB781=3,3.53,IF(OR(AB781=5,AB781=4),3.64,IF(OR(AB781=6,AB781=7),3.76,IF(OR(AB781=8,AB781=9),3.88,IF(OR(AB781=10,AB781=11,AB781=12),4.01,IF(OR(AB781=13,AB781=14,AB781=15),4.13,IF(OR(AB781=16,AB781=17,AB781=18),4.27,4.4)))))))))), IF(AG781="Ա-1", IF(AB781=0,2.66,IF(AB781=1,2.75,IF(AB781=2,2.83,IF(AB781=3,2.92,IF(OR(AB781=5,AB781=4),3.02,IF(OR(AB781=6,AB781=7),3.11,IF(OR(AB781=8,AB781=9),3.21,IF(OR(AB781=10,AB781=11,AB781=12),3.31,IF(OR(AB781=13,AB781=14,AB781=15),3.42,IF(OR(AB781=16,AB781=17,AB781=18),3.53,3.64)))))))))), IF(AG781="Ա-2", IF(AB781=0,2.28,IF(AB781=1,2.35,IF(AB781=2,2.43,IF(AB781=3,2.5,IF(OR(AB781=5,AB781=4),2.58,IF(OR(AB781=6,AB781=7),2.66,IF(OR(AB781=8,AB781=9),2.75,IF(OR(AB781=10,AB781=11,AB781=12),2.83,IF(OR(AB781=13,AB781=14,AB781=15),2.92,IF(OR(AB781=16,AB781=17,AB781=18),3.01,3.11)))))))))),IF(AG781="Ա-3", IF(AB781=0,1.96,IF(AB781=1,2.02,IF(AB781=2,2.08,IF(AB781=3,2.15,IF(OR(AB781=5,AB781=4),2.21,IF(OR(AB781=6,AB781=7),2.28,IF(OR(AB781=8,AB781=9),2.35,IF(OR(AB781=10,AB781=11,AB781=12),2.42,IF(OR(AB781=13,AB781=14,AB781=15),2.5,IF(OR(AB781=16,AB781=17,AB781=18),2.58,2.66)))))))))), IF(AG781="Կ-1", IF(AB781=0,1.68,IF(AB781=1,1.73,IF(AB781=2,1.79,IF(AB781=3,1.84,IF(OR(AB781=5,AB781=4),1.9,IF(OR(AB781=6,AB781=7),1.96,IF(OR(AB781=8,AB781=9),2.02,IF(OR(AB781=10,AB781=11,AB781=12),2.08,IF(OR(AB781=13,AB781=14,AB781=15),2.14,IF(OR(AB781=16,AB781=17,AB781=18),2.21,2.28)))))))))), IF(AG781="Կ-2", IF(AB781=0,1.45,IF(AB781=1,1.49,IF(AB781=2,1.54,IF(AB781=3,1.59,IF(OR(AB781=5,AB781=4),1.63,IF(OR(AB781=6,AB781=7),1.68,IF(OR(AB781=8,AB781=9),1.73,IF(OR(AB781=10,AB781=11,AB781=12),1.79,IF(OR(AB781=13,AB781=14,AB781=15),1.84,IF(OR(AB781=16,AB781=17,AB781=18),1.9,1.95)))))))))),IF(AG781="Կ-3", IF(AB781=0,1.25,IF(AB781=1,1.29,IF(AB781=2,1.33,IF(AB781=3,1.37,IF(OR(AB781=5,AB781=4),1.41,IF(OR(AB781=6,AB781=7),1.45,IF(OR(AB781=8,AB781=9),1.49,IF(OR(AB781=10,AB781=11,AB781=12),1.54,IF(OR(AB781=13,AB781=14,AB781=15),1.58,IF(OR(AB781=16,AB781=17,AB781=18),1.63,1.68)))))))))), "Error"))))))))))))</f>
        <v>1.9</v>
      </c>
      <c r="AD781" s="456">
        <v>83200</v>
      </c>
      <c r="AE781" s="456"/>
      <c r="AF781" s="457"/>
      <c r="AG781" s="594" t="str">
        <f>+W781</f>
        <v>Կ-1</v>
      </c>
      <c r="AH781" s="456">
        <f>AD781*AC781</f>
        <v>158080</v>
      </c>
      <c r="AI781" s="595">
        <f>AH781+AE781+AF781</f>
        <v>158080</v>
      </c>
      <c r="AJ781" s="595">
        <f>+AI781*13</f>
        <v>2055040</v>
      </c>
      <c r="AK781" s="597">
        <f>+AA781</f>
        <v>1</v>
      </c>
      <c r="AL781" s="597">
        <f>+AB781+1</f>
        <v>5</v>
      </c>
      <c r="AM781" s="593">
        <f>IF(AK781&lt;1,0,IF(AQ781="Բ-1",IF(AL781=0,6.94,IF(AL781=1,7.17,IF(AL781=2,7.41,IF(AL781=3,7.66,IF(OR(AL781=5,AL781=4),7.92,IF(OR(AL781=6,AL781=7),8.18,IF(OR(AL781=8,AL781=9),8.46,IF(OR(AL781=10,AL781=11,AL781=12),8.74,IF(OR(AL781=13,AL781=14,AL781=15),9.03,IF(OR(AL781=16,AL781=17,AL781=18),9.33,9.65)))))))))),IF(AQ781="Բ-2", IF(AL781=0,5.71,IF(AL781=1,5.89,IF(AL781=2,6.09,IF(AL781=3,6.29,IF(OR(AL781=5,AL781=4),6.5,IF(OR(AL781=6,AL781=7),6.72,IF(OR(AL781=8,AL781=9),6.94,IF(OR(AL781=10,AL781=11,AL781=12),7.17,IF(OR(AL781=13,AL781=14,AL781=15),7.41,IF(OR(AL781=16,AL781=17,AL781=18),7.65,7.91)))))))))), IF(AQ781="Գ-1", IF(AL781=0,4.7,IF(AL781=1,4.86,IF(AL781=2,5.01,IF(AL781=3,5.18,IF(OR(AL781=5,AL781=4),5.35,IF(OR(AL781=6,AL781=7),5.52,IF(OR(AL781=8,AL781=9),5.71,IF(OR(AL781=10,AL781=11,AL781=12),5.89,IF(OR(AL781=13,AL781=14,AL781=15),6.09,IF(OR(AL781=16,AL781=17,AL781=18),6.29,6.49)))))))))), IF(AQ781="Գ-2", IF(AL781=0,3.88,IF(AL781=1,4.01,IF(AL781=2,4.14,IF(AL781=3,4.27,IF(OR(AL781=5,AL781=4),4.41,IF(OR(AL781=6,AL781=7),4.55,IF(OR(AL781=8,AL781=9),4.7,IF(OR(AL781=10,AL781=11,AL781=12),4.85,IF(OR(AL781=13,AL781=14,AL781=15),5.01,IF(OR(AL781=16,AL781=17,AL781=18),5.17,5.34)))))))))), IF(AQ781="Գ-3", IF(AL781=0,3.21,IF(AL781=1,3.31,IF(AL781=2,3.42,IF(AL781=3,3.53,IF(OR(AL781=5,AL781=4),3.64,IF(OR(AL781=6,AL781=7),3.76,IF(OR(AL781=8,AL781=9),3.88,IF(OR(AL781=10,AL781=11,AL781=12),4.01,IF(OR(AL781=13,AL781=14,AL781=15),4.13,IF(OR(AL781=16,AL781=17,AL781=18),4.27,4.4)))))))))), IF(AQ781="Ա-1", IF(AL781=0,2.66,IF(AL781=1,2.75,IF(AL781=2,2.83,IF(AL781=3,2.92,IF(OR(AL781=5,AL781=4),3.02,IF(OR(AL781=6,AL781=7),3.11,IF(OR(AL781=8,AL781=9),3.21,IF(OR(AL781=10,AL781=11,AL781=12),3.31,IF(OR(AL781=13,AL781=14,AL781=15),3.42,IF(OR(AL781=16,AL781=17,AL781=18),3.53,3.64)))))))))), IF(AQ781="Ա-2", IF(AL781=0,2.28,IF(AL781=1,2.35,IF(AL781=2,2.43,IF(AL781=3,2.5,IF(OR(AL781=5,AL781=4),2.58,IF(OR(AL781=6,AL781=7),2.66,IF(OR(AL781=8,AL781=9),2.75,IF(OR(AL781=10,AL781=11,AL781=12),2.83,IF(OR(AL781=13,AL781=14,AL781=15),2.92,IF(OR(AL781=16,AL781=17,AL781=18),3.01,3.11)))))))))),IF(AQ781="Ա-3", IF(AL781=0,1.96,IF(AL781=1,2.02,IF(AL781=2,2.08,IF(AL781=3,2.15,IF(OR(AL781=5,AL781=4),2.21,IF(OR(AL781=6,AL781=7),2.28,IF(OR(AL781=8,AL781=9),2.35,IF(OR(AL781=10,AL781=11,AL781=12),2.42,IF(OR(AL781=13,AL781=14,AL781=15),2.5,IF(OR(AL781=16,AL781=17,AL781=18),2.58,2.66)))))))))), IF(AQ781="Կ-1", IF(AL781=0,1.68,IF(AL781=1,1.73,IF(AL781=2,1.79,IF(AL781=3,1.84,IF(OR(AL781=5,AL781=4),1.9,IF(OR(AL781=6,AL781=7),1.96,IF(OR(AL781=8,AL781=9),2.02,IF(OR(AL781=10,AL781=11,AL781=12),2.08,IF(OR(AL781=13,AL781=14,AL781=15),2.14,IF(OR(AL781=16,AL781=17,AL781=18),2.21,2.28)))))))))), IF(AQ781="Կ-2", IF(AL781=0,1.45,IF(AL781=1,1.49,IF(AL781=2,1.54,IF(AL781=3,1.59,IF(OR(AL781=5,AL781=4),1.63,IF(OR(AL781=6,AL781=7),1.68,IF(OR(AL781=8,AL781=9),1.73,IF(OR(AL781=10,AL781=11,AL781=12),1.79,IF(OR(AL781=13,AL781=14,AL781=15),1.84,IF(OR(AL781=16,AL781=17,AL781=18),1.9,1.95)))))))))),IF(AQ781="Կ-3", IF(AL781=0,1.25,IF(AL781=1,1.29,IF(AL781=2,1.33,IF(AL781=3,1.37,IF(OR(AL781=5,AL781=4),1.41,IF(OR(AL781=6,AL781=7),1.45,IF(OR(AL781=8,AL781=9),1.49,IF(OR(AL781=10,AL781=11,AL781=12),1.54,IF(OR(AL781=13,AL781=14,AL781=15),1.58,IF(OR(AL781=16,AL781=17,AL781=18),1.63,1.68)))))))))), "Error"))))))))))))</f>
        <v>1.9</v>
      </c>
      <c r="AN781" s="456">
        <v>83200</v>
      </c>
      <c r="AO781" s="456"/>
      <c r="AP781" s="457"/>
      <c r="AQ781" s="594" t="str">
        <f>+AG781</f>
        <v>Կ-1</v>
      </c>
      <c r="AR781" s="456">
        <f>AN781*AM781</f>
        <v>158080</v>
      </c>
      <c r="AS781" s="595">
        <f>AR781+AO781+AP781</f>
        <v>158080</v>
      </c>
      <c r="AT781" s="595">
        <f>+AS781*13</f>
        <v>2055040</v>
      </c>
    </row>
    <row r="782" spans="2:46" s="592" customFormat="1" ht="27">
      <c r="B782" s="782">
        <v>19</v>
      </c>
      <c r="C782" s="783" t="s">
        <v>2445</v>
      </c>
      <c r="D782" s="784" t="s">
        <v>2186</v>
      </c>
      <c r="E782" s="785">
        <v>1998</v>
      </c>
      <c r="F782" s="823" t="s">
        <v>468</v>
      </c>
      <c r="G782" s="787">
        <v>1</v>
      </c>
      <c r="H782" s="866">
        <v>2</v>
      </c>
      <c r="I782" s="789">
        <f>IF(G782&lt;1,0,IF(M782="Բ-1",IF(H782=0,6.94,IF(H782=1,7.17,IF(H782=2,7.41,IF(H782=3,7.66,IF(OR(H782=5,H782=4),7.92,IF(OR(H782=6,H782=7),8.18,IF(OR(H782=8,H782=9),8.46,IF(OR(H782=10,H782=11,H782=12),8.74,IF(OR(H782=13,H782=14,H782=15),9.03,IF(OR(H782=16,H782=17,H782=18),9.33,9.65)))))))))),IF(M782="Բ-2", IF(H782=0,5.71,IF(H782=1,5.89,IF(H782=2,6.09,IF(H782=3,6.29,IF(OR(H782=5,H782=4),6.5,IF(OR(H782=6,H782=7),6.72,IF(OR(H782=8,H782=9),6.94,IF(OR(H782=10,H782=11,H782=12),7.17,IF(OR(H782=13,H782=14,H782=15),7.41,IF(OR(H782=16,H782=17,H782=18),7.65,7.91)))))))))), IF(M782="Գ-1", IF(H782=0,4.7,IF(H782=1,4.86,IF(H782=2,5.01,IF(H782=3,5.18,IF(OR(H782=5,H782=4),5.35,IF(OR(H782=6,H782=7),5.52,IF(OR(H782=8,H782=9),5.71,IF(OR(H782=10,H782=11,H782=12),5.89,IF(OR(H782=13,H782=14,H782=15),6.09,IF(OR(H782=16,H782=17,H782=18),6.29,6.49)))))))))), IF(M782="Գ-2", IF(H782=0,3.88,IF(H782=1,4.01,IF(H782=2,4.14,IF(H782=3,4.27,IF(OR(H782=5,H782=4),4.41,IF(OR(H782=6,H782=7),4.55,IF(OR(H782=8,H782=9),4.7,IF(OR(H782=10,H782=11,H782=12),4.85,IF(OR(H782=13,H782=14,H782=15),5.01,IF(OR(H782=16,H782=17,H782=18),5.17,5.34)))))))))), IF(M782="Գ-3", IF(H782=0,3.21,IF(H782=1,3.31,IF(H782=2,3.42,IF(H782=3,3.53,IF(OR(H782=5,H782=4),3.64,IF(OR(H782=6,H782=7),3.76,IF(OR(H782=8,H782=9),3.88,IF(OR(H782=10,H782=11,H782=12),4.01,IF(OR(H782=13,H782=14,H782=15),4.13,IF(OR(H782=16,H782=17,H782=18),4.27,4.4)))))))))), IF(M782="Ա-1", IF(H782=0,2.66,IF(H782=1,2.75,IF(H782=2,2.83,IF(H782=3,2.92,IF(OR(H782=5,H782=4),3.02,IF(OR(H782=6,H782=7),3.11,IF(OR(H782=8,H782=9),3.21,IF(OR(H782=10,H782=11,H782=12),3.31,IF(OR(H782=13,H782=14,H782=15),3.42,IF(OR(H782=16,H782=17,H782=18),3.53,3.64)))))))))), IF(M782="Ա-2", IF(H782=0,2.28,IF(H782=1,2.35,IF(H782=2,2.43,IF(H782=3,2.5,IF(OR(H782=5,H782=4),2.58,IF(OR(H782=6,H782=7),2.66,IF(OR(H782=8,H782=9),2.75,IF(OR(H782=10,H782=11,H782=12),2.83,IF(OR(H782=13,H782=14,H782=15),2.92,IF(OR(H782=16,H782=17,H782=18),3.01,3.11)))))))))),IF(M782="Ա-3", IF(H782=0,1.96,IF(H782=1,2.02,IF(H782=2,2.08,IF(H782=3,2.15,IF(OR(H782=5,H782=4),2.21,IF(OR(H782=6,H782=7),2.28,IF(OR(H782=8,H782=9),2.35,IF(OR(H782=10,H782=11,H782=12),2.42,IF(OR(H782=13,H782=14,H782=15),2.5,IF(OR(H782=16,H782=17,H782=18),2.58,2.66)))))))))), IF(M782="Կ-1", IF(H782=0,1.68,IF(H782=1,1.73,IF(H782=2,1.79,IF(H782=3,1.84,IF(OR(H782=5,H782=4),1.9,IF(OR(H782=6,H782=7),1.96,IF(OR(H782=8,H782=9),2.02,IF(OR(H782=10,H782=11,H782=12),2.08,IF(OR(H782=13,H782=14,H782=15),2.14,IF(OR(H782=16,H782=17,H782=18),2.21,2.28)))))))))), IF(M782="Կ-2", IF(H782=0,1.45,IF(H782=1,1.49,IF(H782=2,1.54,IF(H782=3,1.59,IF(OR(H782=5,H782=4),1.63,IF(OR(H782=6,H782=7),1.68,IF(OR(H782=8,H782=9),1.73,IF(OR(H782=10,H782=11,H782=12),1.79,IF(OR(H782=13,H782=14,H782=15),1.84,IF(OR(H782=16,H782=17,H782=18),1.9,1.95)))))))))),IF(M782="Կ-3", IF(H782=0,1.25,IF(H782=1,1.29,IF(H782=2,1.33,IF(H782=3,1.37,IF(OR(H782=5,H782=4),1.41,IF(OR(H782=6,H782=7),1.45,IF(OR(H782=8,H782=9),1.49,IF(OR(H782=10,H782=11,H782=12),1.54,IF(OR(H782=13,H782=14,H782=15),1.58,IF(OR(H782=16,H782=17,H782=18),1.63,1.68)))))))))), "Error"))))))))))))</f>
        <v>1.79</v>
      </c>
      <c r="J782" s="790">
        <v>83200</v>
      </c>
      <c r="K782" s="790"/>
      <c r="L782" s="799"/>
      <c r="M782" s="791" t="s">
        <v>86</v>
      </c>
      <c r="N782" s="790">
        <f>J782*I782</f>
        <v>148928</v>
      </c>
      <c r="O782" s="792">
        <f>I782*J782+K782+L782</f>
        <v>148928</v>
      </c>
      <c r="P782" s="792">
        <f>+O782*13</f>
        <v>1936064</v>
      </c>
      <c r="Q782" s="597">
        <f>+G782</f>
        <v>1</v>
      </c>
      <c r="R782" s="597">
        <f>+H782+1</f>
        <v>3</v>
      </c>
      <c r="S782" s="593">
        <f>IF(Q782&lt;1,0,IF(W782="Բ-1",IF(R782=0,6.94,IF(R782=1,7.17,IF(R782=2,7.41,IF(R782=3,7.66,IF(OR(R782=5,R782=4),7.92,IF(OR(R782=6,R782=7),8.18,IF(OR(R782=8,R782=9),8.46,IF(OR(R782=10,R782=11,R782=12),8.74,IF(OR(R782=13,R782=14,R782=15),9.03,IF(OR(R782=16,R782=17,R782=18),9.33,9.65)))))))))),IF(W782="Բ-2", IF(R782=0,5.71,IF(R782=1,5.89,IF(R782=2,6.09,IF(R782=3,6.29,IF(OR(R782=5,R782=4),6.5,IF(OR(R782=6,R782=7),6.72,IF(OR(R782=8,R782=9),6.94,IF(OR(R782=10,R782=11,R782=12),7.17,IF(OR(R782=13,R782=14,R782=15),7.41,IF(OR(R782=16,R782=17,R782=18),7.65,7.91)))))))))), IF(W782="Գ-1", IF(R782=0,4.7,IF(R782=1,4.86,IF(R782=2,5.01,IF(R782=3,5.18,IF(OR(R782=5,R782=4),5.35,IF(OR(R782=6,R782=7),5.52,IF(OR(R782=8,R782=9),5.71,IF(OR(R782=10,R782=11,R782=12),5.89,IF(OR(R782=13,R782=14,R782=15),6.09,IF(OR(R782=16,R782=17,R782=18),6.29,6.49)))))))))), IF(W782="Գ-2", IF(R782=0,3.88,IF(R782=1,4.01,IF(R782=2,4.14,IF(R782=3,4.27,IF(OR(R782=5,R782=4),4.41,IF(OR(R782=6,R782=7),4.55,IF(OR(R782=8,R782=9),4.7,IF(OR(R782=10,R782=11,R782=12),4.85,IF(OR(R782=13,R782=14,R782=15),5.01,IF(OR(R782=16,R782=17,R782=18),5.17,5.34)))))))))), IF(W782="Գ-3", IF(R782=0,3.21,IF(R782=1,3.31,IF(R782=2,3.42,IF(R782=3,3.53,IF(OR(R782=5,R782=4),3.64,IF(OR(R782=6,R782=7),3.76,IF(OR(R782=8,R782=9),3.88,IF(OR(R782=10,R782=11,R782=12),4.01,IF(OR(R782=13,R782=14,R782=15),4.13,IF(OR(R782=16,R782=17,R782=18),4.27,4.4)))))))))), IF(W782="Ա-1", IF(R782=0,2.66,IF(R782=1,2.75,IF(R782=2,2.83,IF(R782=3,2.92,IF(OR(R782=5,R782=4),3.02,IF(OR(R782=6,R782=7),3.11,IF(OR(R782=8,R782=9),3.21,IF(OR(R782=10,R782=11,R782=12),3.31,IF(OR(R782=13,R782=14,R782=15),3.42,IF(OR(R782=16,R782=17,R782=18),3.53,3.64)))))))))), IF(W782="Ա-2", IF(R782=0,2.28,IF(R782=1,2.35,IF(R782=2,2.43,IF(R782=3,2.5,IF(OR(R782=5,R782=4),2.58,IF(OR(R782=6,R782=7),2.66,IF(OR(R782=8,R782=9),2.75,IF(OR(R782=10,R782=11,R782=12),2.83,IF(OR(R782=13,R782=14,R782=15),2.92,IF(OR(R782=16,R782=17,R782=18),3.01,3.11)))))))))),IF(W782="Ա-3", IF(R782=0,1.96,IF(R782=1,2.02,IF(R782=2,2.08,IF(R782=3,2.15,IF(OR(R782=5,R782=4),2.21,IF(OR(R782=6,R782=7),2.28,IF(OR(R782=8,R782=9),2.35,IF(OR(R782=10,R782=11,R782=12),2.42,IF(OR(R782=13,R782=14,R782=15),2.5,IF(OR(R782=16,R782=17,R782=18),2.58,2.66)))))))))), IF(W782="Կ-1", IF(R782=0,1.68,IF(R782=1,1.73,IF(R782=2,1.79,IF(R782=3,1.84,IF(OR(R782=5,R782=4),1.9,IF(OR(R782=6,R782=7),1.96,IF(OR(R782=8,R782=9),2.02,IF(OR(R782=10,R782=11,R782=12),2.08,IF(OR(R782=13,R782=14,R782=15),2.14,IF(OR(R782=16,R782=17,R782=18),2.21,2.28)))))))))), IF(W782="Կ-2", IF(R782=0,1.45,IF(R782=1,1.49,IF(R782=2,1.54,IF(R782=3,1.59,IF(OR(R782=5,R782=4),1.63,IF(OR(R782=6,R782=7),1.68,IF(OR(R782=8,R782=9),1.73,IF(OR(R782=10,R782=11,R782=12),1.79,IF(OR(R782=13,R782=14,R782=15),1.84,IF(OR(R782=16,R782=17,R782=18),1.9,1.95)))))))))),IF(W782="Կ-3", IF(R782=0,1.25,IF(R782=1,1.29,IF(R782=2,1.33,IF(R782=3,1.37,IF(OR(R782=5,R782=4),1.41,IF(OR(R782=6,R782=7),1.45,IF(OR(R782=8,R782=9),1.49,IF(OR(R782=10,R782=11,R782=12),1.54,IF(OR(R782=13,R782=14,R782=15),1.58,IF(OR(R782=16,R782=17,R782=18),1.63,1.68)))))))))), "Error"))))))))))))</f>
        <v>1.84</v>
      </c>
      <c r="T782" s="456">
        <v>83200</v>
      </c>
      <c r="U782" s="456"/>
      <c r="V782" s="457"/>
      <c r="W782" s="594" t="str">
        <f>+M782</f>
        <v>Կ-1</v>
      </c>
      <c r="X782" s="456">
        <f>T782*S782</f>
        <v>153088</v>
      </c>
      <c r="Y782" s="595">
        <f>+U782+V782+X782</f>
        <v>153088</v>
      </c>
      <c r="Z782" s="595">
        <f>+Y782*13</f>
        <v>1990144</v>
      </c>
      <c r="AA782" s="597">
        <f>+Q782</f>
        <v>1</v>
      </c>
      <c r="AB782" s="597">
        <f>+R782+1</f>
        <v>4</v>
      </c>
      <c r="AC782" s="593">
        <f>IF(AA782&lt;1,0,IF(AG782="Բ-1",IF(AB782=0,6.94,IF(AB782=1,7.17,IF(AB782=2,7.41,IF(AB782=3,7.66,IF(OR(AB782=5,AB782=4),7.92,IF(OR(AB782=6,AB782=7),8.18,IF(OR(AB782=8,AB782=9),8.46,IF(OR(AB782=10,AB782=11,AB782=12),8.74,IF(OR(AB782=13,AB782=14,AB782=15),9.03,IF(OR(AB782=16,AB782=17,AB782=18),9.33,9.65)))))))))),IF(AG782="Բ-2", IF(AB782=0,5.71,IF(AB782=1,5.89,IF(AB782=2,6.09,IF(AB782=3,6.29,IF(OR(AB782=5,AB782=4),6.5,IF(OR(AB782=6,AB782=7),6.72,IF(OR(AB782=8,AB782=9),6.94,IF(OR(AB782=10,AB782=11,AB782=12),7.17,IF(OR(AB782=13,AB782=14,AB782=15),7.41,IF(OR(AB782=16,AB782=17,AB782=18),7.65,7.91)))))))))), IF(AG782="Գ-1", IF(AB782=0,4.7,IF(AB782=1,4.86,IF(AB782=2,5.01,IF(AB782=3,5.18,IF(OR(AB782=5,AB782=4),5.35,IF(OR(AB782=6,AB782=7),5.52,IF(OR(AB782=8,AB782=9),5.71,IF(OR(AB782=10,AB782=11,AB782=12),5.89,IF(OR(AB782=13,AB782=14,AB782=15),6.09,IF(OR(AB782=16,AB782=17,AB782=18),6.29,6.49)))))))))), IF(AG782="Գ-2", IF(AB782=0,3.88,IF(AB782=1,4.01,IF(AB782=2,4.14,IF(AB782=3,4.27,IF(OR(AB782=5,AB782=4),4.41,IF(OR(AB782=6,AB782=7),4.55,IF(OR(AB782=8,AB782=9),4.7,IF(OR(AB782=10,AB782=11,AB782=12),4.85,IF(OR(AB782=13,AB782=14,AB782=15),5.01,IF(OR(AB782=16,AB782=17,AB782=18),5.17,5.34)))))))))), IF(AG782="Գ-3", IF(AB782=0,3.21,IF(AB782=1,3.31,IF(AB782=2,3.42,IF(AB782=3,3.53,IF(OR(AB782=5,AB782=4),3.64,IF(OR(AB782=6,AB782=7),3.76,IF(OR(AB782=8,AB782=9),3.88,IF(OR(AB782=10,AB782=11,AB782=12),4.01,IF(OR(AB782=13,AB782=14,AB782=15),4.13,IF(OR(AB782=16,AB782=17,AB782=18),4.27,4.4)))))))))), IF(AG782="Ա-1", IF(AB782=0,2.66,IF(AB782=1,2.75,IF(AB782=2,2.83,IF(AB782=3,2.92,IF(OR(AB782=5,AB782=4),3.02,IF(OR(AB782=6,AB782=7),3.11,IF(OR(AB782=8,AB782=9),3.21,IF(OR(AB782=10,AB782=11,AB782=12),3.31,IF(OR(AB782=13,AB782=14,AB782=15),3.42,IF(OR(AB782=16,AB782=17,AB782=18),3.53,3.64)))))))))), IF(AG782="Ա-2", IF(AB782=0,2.28,IF(AB782=1,2.35,IF(AB782=2,2.43,IF(AB782=3,2.5,IF(OR(AB782=5,AB782=4),2.58,IF(OR(AB782=6,AB782=7),2.66,IF(OR(AB782=8,AB782=9),2.75,IF(OR(AB782=10,AB782=11,AB782=12),2.83,IF(OR(AB782=13,AB782=14,AB782=15),2.92,IF(OR(AB782=16,AB782=17,AB782=18),3.01,3.11)))))))))),IF(AG782="Ա-3", IF(AB782=0,1.96,IF(AB782=1,2.02,IF(AB782=2,2.08,IF(AB782=3,2.15,IF(OR(AB782=5,AB782=4),2.21,IF(OR(AB782=6,AB782=7),2.28,IF(OR(AB782=8,AB782=9),2.35,IF(OR(AB782=10,AB782=11,AB782=12),2.42,IF(OR(AB782=13,AB782=14,AB782=15),2.5,IF(OR(AB782=16,AB782=17,AB782=18),2.58,2.66)))))))))), IF(AG782="Կ-1", IF(AB782=0,1.68,IF(AB782=1,1.73,IF(AB782=2,1.79,IF(AB782=3,1.84,IF(OR(AB782=5,AB782=4),1.9,IF(OR(AB782=6,AB782=7),1.96,IF(OR(AB782=8,AB782=9),2.02,IF(OR(AB782=10,AB782=11,AB782=12),2.08,IF(OR(AB782=13,AB782=14,AB782=15),2.14,IF(OR(AB782=16,AB782=17,AB782=18),2.21,2.28)))))))))), IF(AG782="Կ-2", IF(AB782=0,1.45,IF(AB782=1,1.49,IF(AB782=2,1.54,IF(AB782=3,1.59,IF(OR(AB782=5,AB782=4),1.63,IF(OR(AB782=6,AB782=7),1.68,IF(OR(AB782=8,AB782=9),1.73,IF(OR(AB782=10,AB782=11,AB782=12),1.79,IF(OR(AB782=13,AB782=14,AB782=15),1.84,IF(OR(AB782=16,AB782=17,AB782=18),1.9,1.95)))))))))),IF(AG782="Կ-3", IF(AB782=0,1.25,IF(AB782=1,1.29,IF(AB782=2,1.33,IF(AB782=3,1.37,IF(OR(AB782=5,AB782=4),1.41,IF(OR(AB782=6,AB782=7),1.45,IF(OR(AB782=8,AB782=9),1.49,IF(OR(AB782=10,AB782=11,AB782=12),1.54,IF(OR(AB782=13,AB782=14,AB782=15),1.58,IF(OR(AB782=16,AB782=17,AB782=18),1.63,1.68)))))))))), "Error"))))))))))))</f>
        <v>1.9</v>
      </c>
      <c r="AD782" s="456">
        <v>83200</v>
      </c>
      <c r="AE782" s="456"/>
      <c r="AF782" s="457"/>
      <c r="AG782" s="594" t="str">
        <f>+W782</f>
        <v>Կ-1</v>
      </c>
      <c r="AH782" s="456">
        <f>AD782*AC782</f>
        <v>158080</v>
      </c>
      <c r="AI782" s="595">
        <f>AH782+AE782+AF782</f>
        <v>158080</v>
      </c>
      <c r="AJ782" s="595">
        <f>+AI782*13</f>
        <v>2055040</v>
      </c>
      <c r="AK782" s="597">
        <f>+AA782</f>
        <v>1</v>
      </c>
      <c r="AL782" s="597">
        <f>+AB782+1</f>
        <v>5</v>
      </c>
      <c r="AM782" s="593">
        <f>IF(AK782&lt;1,0,IF(AQ782="Բ-1",IF(AL782=0,6.94,IF(AL782=1,7.17,IF(AL782=2,7.41,IF(AL782=3,7.66,IF(OR(AL782=5,AL782=4),7.92,IF(OR(AL782=6,AL782=7),8.18,IF(OR(AL782=8,AL782=9),8.46,IF(OR(AL782=10,AL782=11,AL782=12),8.74,IF(OR(AL782=13,AL782=14,AL782=15),9.03,IF(OR(AL782=16,AL782=17,AL782=18),9.33,9.65)))))))))),IF(AQ782="Բ-2", IF(AL782=0,5.71,IF(AL782=1,5.89,IF(AL782=2,6.09,IF(AL782=3,6.29,IF(OR(AL782=5,AL782=4),6.5,IF(OR(AL782=6,AL782=7),6.72,IF(OR(AL782=8,AL782=9),6.94,IF(OR(AL782=10,AL782=11,AL782=12),7.17,IF(OR(AL782=13,AL782=14,AL782=15),7.41,IF(OR(AL782=16,AL782=17,AL782=18),7.65,7.91)))))))))), IF(AQ782="Գ-1", IF(AL782=0,4.7,IF(AL782=1,4.86,IF(AL782=2,5.01,IF(AL782=3,5.18,IF(OR(AL782=5,AL782=4),5.35,IF(OR(AL782=6,AL782=7),5.52,IF(OR(AL782=8,AL782=9),5.71,IF(OR(AL782=10,AL782=11,AL782=12),5.89,IF(OR(AL782=13,AL782=14,AL782=15),6.09,IF(OR(AL782=16,AL782=17,AL782=18),6.29,6.49)))))))))), IF(AQ782="Գ-2", IF(AL782=0,3.88,IF(AL782=1,4.01,IF(AL782=2,4.14,IF(AL782=3,4.27,IF(OR(AL782=5,AL782=4),4.41,IF(OR(AL782=6,AL782=7),4.55,IF(OR(AL782=8,AL782=9),4.7,IF(OR(AL782=10,AL782=11,AL782=12),4.85,IF(OR(AL782=13,AL782=14,AL782=15),5.01,IF(OR(AL782=16,AL782=17,AL782=18),5.17,5.34)))))))))), IF(AQ782="Գ-3", IF(AL782=0,3.21,IF(AL782=1,3.31,IF(AL782=2,3.42,IF(AL782=3,3.53,IF(OR(AL782=5,AL782=4),3.64,IF(OR(AL782=6,AL782=7),3.76,IF(OR(AL782=8,AL782=9),3.88,IF(OR(AL782=10,AL782=11,AL782=12),4.01,IF(OR(AL782=13,AL782=14,AL782=15),4.13,IF(OR(AL782=16,AL782=17,AL782=18),4.27,4.4)))))))))), IF(AQ782="Ա-1", IF(AL782=0,2.66,IF(AL782=1,2.75,IF(AL782=2,2.83,IF(AL782=3,2.92,IF(OR(AL782=5,AL782=4),3.02,IF(OR(AL782=6,AL782=7),3.11,IF(OR(AL782=8,AL782=9),3.21,IF(OR(AL782=10,AL782=11,AL782=12),3.31,IF(OR(AL782=13,AL782=14,AL782=15),3.42,IF(OR(AL782=16,AL782=17,AL782=18),3.53,3.64)))))))))), IF(AQ782="Ա-2", IF(AL782=0,2.28,IF(AL782=1,2.35,IF(AL782=2,2.43,IF(AL782=3,2.5,IF(OR(AL782=5,AL782=4),2.58,IF(OR(AL782=6,AL782=7),2.66,IF(OR(AL782=8,AL782=9),2.75,IF(OR(AL782=10,AL782=11,AL782=12),2.83,IF(OR(AL782=13,AL782=14,AL782=15),2.92,IF(OR(AL782=16,AL782=17,AL782=18),3.01,3.11)))))))))),IF(AQ782="Ա-3", IF(AL782=0,1.96,IF(AL782=1,2.02,IF(AL782=2,2.08,IF(AL782=3,2.15,IF(OR(AL782=5,AL782=4),2.21,IF(OR(AL782=6,AL782=7),2.28,IF(OR(AL782=8,AL782=9),2.35,IF(OR(AL782=10,AL782=11,AL782=12),2.42,IF(OR(AL782=13,AL782=14,AL782=15),2.5,IF(OR(AL782=16,AL782=17,AL782=18),2.58,2.66)))))))))), IF(AQ782="Կ-1", IF(AL782=0,1.68,IF(AL782=1,1.73,IF(AL782=2,1.79,IF(AL782=3,1.84,IF(OR(AL782=5,AL782=4),1.9,IF(OR(AL782=6,AL782=7),1.96,IF(OR(AL782=8,AL782=9),2.02,IF(OR(AL782=10,AL782=11,AL782=12),2.08,IF(OR(AL782=13,AL782=14,AL782=15),2.14,IF(OR(AL782=16,AL782=17,AL782=18),2.21,2.28)))))))))), IF(AQ782="Կ-2", IF(AL782=0,1.45,IF(AL782=1,1.49,IF(AL782=2,1.54,IF(AL782=3,1.59,IF(OR(AL782=5,AL782=4),1.63,IF(OR(AL782=6,AL782=7),1.68,IF(OR(AL782=8,AL782=9),1.73,IF(OR(AL782=10,AL782=11,AL782=12),1.79,IF(OR(AL782=13,AL782=14,AL782=15),1.84,IF(OR(AL782=16,AL782=17,AL782=18),1.9,1.95)))))))))),IF(AQ782="Կ-3", IF(AL782=0,1.25,IF(AL782=1,1.29,IF(AL782=2,1.33,IF(AL782=3,1.37,IF(OR(AL782=5,AL782=4),1.41,IF(OR(AL782=6,AL782=7),1.45,IF(OR(AL782=8,AL782=9),1.49,IF(OR(AL782=10,AL782=11,AL782=12),1.54,IF(OR(AL782=13,AL782=14,AL782=15),1.58,IF(OR(AL782=16,AL782=17,AL782=18),1.63,1.68)))))))))), "Error"))))))))))))</f>
        <v>1.9</v>
      </c>
      <c r="AN782" s="456">
        <v>83200</v>
      </c>
      <c r="AO782" s="456"/>
      <c r="AP782" s="457"/>
      <c r="AQ782" s="594" t="str">
        <f>+AG782</f>
        <v>Կ-1</v>
      </c>
      <c r="AR782" s="456">
        <f>AN782*AM782</f>
        <v>158080</v>
      </c>
      <c r="AS782" s="595">
        <f>AR782+AO782+AP782</f>
        <v>158080</v>
      </c>
      <c r="AT782" s="595">
        <f>+AS782*13</f>
        <v>2055040</v>
      </c>
    </row>
    <row r="783" spans="2:46" s="592" customFormat="1" ht="27">
      <c r="B783" s="782">
        <v>20</v>
      </c>
      <c r="C783" s="783" t="s">
        <v>709</v>
      </c>
      <c r="D783" s="784" t="s">
        <v>2186</v>
      </c>
      <c r="E783" s="785">
        <v>1963</v>
      </c>
      <c r="F783" s="823" t="s">
        <v>468</v>
      </c>
      <c r="G783" s="787">
        <v>1</v>
      </c>
      <c r="H783" s="866">
        <v>29</v>
      </c>
      <c r="I783" s="789">
        <f>IF(G783&lt;1,0,IF(M783="Բ-1",IF(H783=0,6.94,IF(H783=1,7.17,IF(H783=2,7.41,IF(H783=3,7.66,IF(OR(H783=5,H783=4),7.92,IF(OR(H783=6,H783=7),8.18,IF(OR(H783=8,H783=9),8.46,IF(OR(H783=10,H783=11,H783=12),8.74,IF(OR(H783=13,H783=14,H783=15),9.03,IF(OR(H783=16,H783=17,H783=18),9.33,9.65)))))))))),IF(M783="Բ-2", IF(H783=0,5.71,IF(H783=1,5.89,IF(H783=2,6.09,IF(H783=3,6.29,IF(OR(H783=5,H783=4),6.5,IF(OR(H783=6,H783=7),6.72,IF(OR(H783=8,H783=9),6.94,IF(OR(H783=10,H783=11,H783=12),7.17,IF(OR(H783=13,H783=14,H783=15),7.41,IF(OR(H783=16,H783=17,H783=18),7.65,7.91)))))))))), IF(M783="Գ-1", IF(H783=0,4.7,IF(H783=1,4.86,IF(H783=2,5.01,IF(H783=3,5.18,IF(OR(H783=5,H783=4),5.35,IF(OR(H783=6,H783=7),5.52,IF(OR(H783=8,H783=9),5.71,IF(OR(H783=10,H783=11,H783=12),5.89,IF(OR(H783=13,H783=14,H783=15),6.09,IF(OR(H783=16,H783=17,H783=18),6.29,6.49)))))))))), IF(M783="Գ-2", IF(H783=0,3.88,IF(H783=1,4.01,IF(H783=2,4.14,IF(H783=3,4.27,IF(OR(H783=5,H783=4),4.41,IF(OR(H783=6,H783=7),4.55,IF(OR(H783=8,H783=9),4.7,IF(OR(H783=10,H783=11,H783=12),4.85,IF(OR(H783=13,H783=14,H783=15),5.01,IF(OR(H783=16,H783=17,H783=18),5.17,5.34)))))))))), IF(M783="Գ-3", IF(H783=0,3.21,IF(H783=1,3.31,IF(H783=2,3.42,IF(H783=3,3.53,IF(OR(H783=5,H783=4),3.64,IF(OR(H783=6,H783=7),3.76,IF(OR(H783=8,H783=9),3.88,IF(OR(H783=10,H783=11,H783=12),4.01,IF(OR(H783=13,H783=14,H783=15),4.13,IF(OR(H783=16,H783=17,H783=18),4.27,4.4)))))))))), IF(M783="Ա-1", IF(H783=0,2.66,IF(H783=1,2.75,IF(H783=2,2.83,IF(H783=3,2.92,IF(OR(H783=5,H783=4),3.02,IF(OR(H783=6,H783=7),3.11,IF(OR(H783=8,H783=9),3.21,IF(OR(H783=10,H783=11,H783=12),3.31,IF(OR(H783=13,H783=14,H783=15),3.42,IF(OR(H783=16,H783=17,H783=18),3.53,3.64)))))))))), IF(M783="Ա-2", IF(H783=0,2.28,IF(H783=1,2.35,IF(H783=2,2.43,IF(H783=3,2.5,IF(OR(H783=5,H783=4),2.58,IF(OR(H783=6,H783=7),2.66,IF(OR(H783=8,H783=9),2.75,IF(OR(H783=10,H783=11,H783=12),2.83,IF(OR(H783=13,H783=14,H783=15),2.92,IF(OR(H783=16,H783=17,H783=18),3.01,3.11)))))))))),IF(M783="Ա-3", IF(H783=0,1.96,IF(H783=1,2.02,IF(H783=2,2.08,IF(H783=3,2.15,IF(OR(H783=5,H783=4),2.21,IF(OR(H783=6,H783=7),2.28,IF(OR(H783=8,H783=9),2.35,IF(OR(H783=10,H783=11,H783=12),2.42,IF(OR(H783=13,H783=14,H783=15),2.5,IF(OR(H783=16,H783=17,H783=18),2.58,2.66)))))))))), IF(M783="Կ-1", IF(H783=0,1.68,IF(H783=1,1.73,IF(H783=2,1.79,IF(H783=3,1.84,IF(OR(H783=5,H783=4),1.9,IF(OR(H783=6,H783=7),1.96,IF(OR(H783=8,H783=9),2.02,IF(OR(H783=10,H783=11,H783=12),2.08,IF(OR(H783=13,H783=14,H783=15),2.14,IF(OR(H783=16,H783=17,H783=18),2.21,2.28)))))))))), IF(M783="Կ-2", IF(H783=0,1.45,IF(H783=1,1.49,IF(H783=2,1.54,IF(H783=3,1.59,IF(OR(H783=5,H783=4),1.63,IF(OR(H783=6,H783=7),1.68,IF(OR(H783=8,H783=9),1.73,IF(OR(H783=10,H783=11,H783=12),1.79,IF(OR(H783=13,H783=14,H783=15),1.84,IF(OR(H783=16,H783=17,H783=18),1.9,1.95)))))))))),IF(M783="Կ-3", IF(H783=0,1.25,IF(H783=1,1.29,IF(H783=2,1.33,IF(H783=3,1.37,IF(OR(H783=5,H783=4),1.41,IF(OR(H783=6,H783=7),1.45,IF(OR(H783=8,H783=9),1.49,IF(OR(H783=10,H783=11,H783=12),1.54,IF(OR(H783=13,H783=14,H783=15),1.58,IF(OR(H783=16,H783=17,H783=18),1.63,1.68)))))))))), "Error"))))))))))))</f>
        <v>2.2799999999999998</v>
      </c>
      <c r="J783" s="790">
        <v>83200</v>
      </c>
      <c r="K783" s="790"/>
      <c r="L783" s="799"/>
      <c r="M783" s="791" t="s">
        <v>86</v>
      </c>
      <c r="N783" s="790">
        <f>J783*I783</f>
        <v>189695.99999999997</v>
      </c>
      <c r="O783" s="792">
        <f>I783*J783+K783+L783</f>
        <v>189695.99999999997</v>
      </c>
      <c r="P783" s="792">
        <f>+O783*13</f>
        <v>2466047.9999999995</v>
      </c>
      <c r="Q783" s="597">
        <f>+G783</f>
        <v>1</v>
      </c>
      <c r="R783" s="597">
        <f>+H783+1</f>
        <v>30</v>
      </c>
      <c r="S783" s="593">
        <f>IF(Q783&lt;1,0,IF(W783="Բ-1",IF(R783=0,6.94,IF(R783=1,7.17,IF(R783=2,7.41,IF(R783=3,7.66,IF(OR(R783=5,R783=4),7.92,IF(OR(R783=6,R783=7),8.18,IF(OR(R783=8,R783=9),8.46,IF(OR(R783=10,R783=11,R783=12),8.74,IF(OR(R783=13,R783=14,R783=15),9.03,IF(OR(R783=16,R783=17,R783=18),9.33,9.65)))))))))),IF(W783="Բ-2", IF(R783=0,5.71,IF(R783=1,5.89,IF(R783=2,6.09,IF(R783=3,6.29,IF(OR(R783=5,R783=4),6.5,IF(OR(R783=6,R783=7),6.72,IF(OR(R783=8,R783=9),6.94,IF(OR(R783=10,R783=11,R783=12),7.17,IF(OR(R783=13,R783=14,R783=15),7.41,IF(OR(R783=16,R783=17,R783=18),7.65,7.91)))))))))), IF(W783="Գ-1", IF(R783=0,4.7,IF(R783=1,4.86,IF(R783=2,5.01,IF(R783=3,5.18,IF(OR(R783=5,R783=4),5.35,IF(OR(R783=6,R783=7),5.52,IF(OR(R783=8,R783=9),5.71,IF(OR(R783=10,R783=11,R783=12),5.89,IF(OR(R783=13,R783=14,R783=15),6.09,IF(OR(R783=16,R783=17,R783=18),6.29,6.49)))))))))), IF(W783="Գ-2", IF(R783=0,3.88,IF(R783=1,4.01,IF(R783=2,4.14,IF(R783=3,4.27,IF(OR(R783=5,R783=4),4.41,IF(OR(R783=6,R783=7),4.55,IF(OR(R783=8,R783=9),4.7,IF(OR(R783=10,R783=11,R783=12),4.85,IF(OR(R783=13,R783=14,R783=15),5.01,IF(OR(R783=16,R783=17,R783=18),5.17,5.34)))))))))), IF(W783="Գ-3", IF(R783=0,3.21,IF(R783=1,3.31,IF(R783=2,3.42,IF(R783=3,3.53,IF(OR(R783=5,R783=4),3.64,IF(OR(R783=6,R783=7),3.76,IF(OR(R783=8,R783=9),3.88,IF(OR(R783=10,R783=11,R783=12),4.01,IF(OR(R783=13,R783=14,R783=15),4.13,IF(OR(R783=16,R783=17,R783=18),4.27,4.4)))))))))), IF(W783="Ա-1", IF(R783=0,2.66,IF(R783=1,2.75,IF(R783=2,2.83,IF(R783=3,2.92,IF(OR(R783=5,R783=4),3.02,IF(OR(R783=6,R783=7),3.11,IF(OR(R783=8,R783=9),3.21,IF(OR(R783=10,R783=11,R783=12),3.31,IF(OR(R783=13,R783=14,R783=15),3.42,IF(OR(R783=16,R783=17,R783=18),3.53,3.64)))))))))), IF(W783="Ա-2", IF(R783=0,2.28,IF(R783=1,2.35,IF(R783=2,2.43,IF(R783=3,2.5,IF(OR(R783=5,R783=4),2.58,IF(OR(R783=6,R783=7),2.66,IF(OR(R783=8,R783=9),2.75,IF(OR(R783=10,R783=11,R783=12),2.83,IF(OR(R783=13,R783=14,R783=15),2.92,IF(OR(R783=16,R783=17,R783=18),3.01,3.11)))))))))),IF(W783="Ա-3", IF(R783=0,1.96,IF(R783=1,2.02,IF(R783=2,2.08,IF(R783=3,2.15,IF(OR(R783=5,R783=4),2.21,IF(OR(R783=6,R783=7),2.28,IF(OR(R783=8,R783=9),2.35,IF(OR(R783=10,R783=11,R783=12),2.42,IF(OR(R783=13,R783=14,R783=15),2.5,IF(OR(R783=16,R783=17,R783=18),2.58,2.66)))))))))), IF(W783="Կ-1", IF(R783=0,1.68,IF(R783=1,1.73,IF(R783=2,1.79,IF(R783=3,1.84,IF(OR(R783=5,R783=4),1.9,IF(OR(R783=6,R783=7),1.96,IF(OR(R783=8,R783=9),2.02,IF(OR(R783=10,R783=11,R783=12),2.08,IF(OR(R783=13,R783=14,R783=15),2.14,IF(OR(R783=16,R783=17,R783=18),2.21,2.28)))))))))), IF(W783="Կ-2", IF(R783=0,1.45,IF(R783=1,1.49,IF(R783=2,1.54,IF(R783=3,1.59,IF(OR(R783=5,R783=4),1.63,IF(OR(R783=6,R783=7),1.68,IF(OR(R783=8,R783=9),1.73,IF(OR(R783=10,R783=11,R783=12),1.79,IF(OR(R783=13,R783=14,R783=15),1.84,IF(OR(R783=16,R783=17,R783=18),1.9,1.95)))))))))),IF(W783="Կ-3", IF(R783=0,1.25,IF(R783=1,1.29,IF(R783=2,1.33,IF(R783=3,1.37,IF(OR(R783=5,R783=4),1.41,IF(OR(R783=6,R783=7),1.45,IF(OR(R783=8,R783=9),1.49,IF(OR(R783=10,R783=11,R783=12),1.54,IF(OR(R783=13,R783=14,R783=15),1.58,IF(OR(R783=16,R783=17,R783=18),1.63,1.68)))))))))), "Error"))))))))))))</f>
        <v>2.2799999999999998</v>
      </c>
      <c r="T783" s="456">
        <v>83200</v>
      </c>
      <c r="U783" s="456"/>
      <c r="V783" s="457"/>
      <c r="W783" s="594" t="str">
        <f>+M783</f>
        <v>Կ-1</v>
      </c>
      <c r="X783" s="456">
        <f>T783*S783</f>
        <v>189695.99999999997</v>
      </c>
      <c r="Y783" s="595">
        <f>+U783+V783+X783</f>
        <v>189695.99999999997</v>
      </c>
      <c r="Z783" s="595">
        <f>+Y783*13</f>
        <v>2466047.9999999995</v>
      </c>
      <c r="AA783" s="597">
        <f>+Q783</f>
        <v>1</v>
      </c>
      <c r="AB783" s="597">
        <f>+R783+1</f>
        <v>31</v>
      </c>
      <c r="AC783" s="593">
        <f>IF(AA783&lt;1,0,IF(AG783="Բ-1",IF(AB783=0,6.94,IF(AB783=1,7.17,IF(AB783=2,7.41,IF(AB783=3,7.66,IF(OR(AB783=5,AB783=4),7.92,IF(OR(AB783=6,AB783=7),8.18,IF(OR(AB783=8,AB783=9),8.46,IF(OR(AB783=10,AB783=11,AB783=12),8.74,IF(OR(AB783=13,AB783=14,AB783=15),9.03,IF(OR(AB783=16,AB783=17,AB783=18),9.33,9.65)))))))))),IF(AG783="Բ-2", IF(AB783=0,5.71,IF(AB783=1,5.89,IF(AB783=2,6.09,IF(AB783=3,6.29,IF(OR(AB783=5,AB783=4),6.5,IF(OR(AB783=6,AB783=7),6.72,IF(OR(AB783=8,AB783=9),6.94,IF(OR(AB783=10,AB783=11,AB783=12),7.17,IF(OR(AB783=13,AB783=14,AB783=15),7.41,IF(OR(AB783=16,AB783=17,AB783=18),7.65,7.91)))))))))), IF(AG783="Գ-1", IF(AB783=0,4.7,IF(AB783=1,4.86,IF(AB783=2,5.01,IF(AB783=3,5.18,IF(OR(AB783=5,AB783=4),5.35,IF(OR(AB783=6,AB783=7),5.52,IF(OR(AB783=8,AB783=9),5.71,IF(OR(AB783=10,AB783=11,AB783=12),5.89,IF(OR(AB783=13,AB783=14,AB783=15),6.09,IF(OR(AB783=16,AB783=17,AB783=18),6.29,6.49)))))))))), IF(AG783="Գ-2", IF(AB783=0,3.88,IF(AB783=1,4.01,IF(AB783=2,4.14,IF(AB783=3,4.27,IF(OR(AB783=5,AB783=4),4.41,IF(OR(AB783=6,AB783=7),4.55,IF(OR(AB783=8,AB783=9),4.7,IF(OR(AB783=10,AB783=11,AB783=12),4.85,IF(OR(AB783=13,AB783=14,AB783=15),5.01,IF(OR(AB783=16,AB783=17,AB783=18),5.17,5.34)))))))))), IF(AG783="Գ-3", IF(AB783=0,3.21,IF(AB783=1,3.31,IF(AB783=2,3.42,IF(AB783=3,3.53,IF(OR(AB783=5,AB783=4),3.64,IF(OR(AB783=6,AB783=7),3.76,IF(OR(AB783=8,AB783=9),3.88,IF(OR(AB783=10,AB783=11,AB783=12),4.01,IF(OR(AB783=13,AB783=14,AB783=15),4.13,IF(OR(AB783=16,AB783=17,AB783=18),4.27,4.4)))))))))), IF(AG783="Ա-1", IF(AB783=0,2.66,IF(AB783=1,2.75,IF(AB783=2,2.83,IF(AB783=3,2.92,IF(OR(AB783=5,AB783=4),3.02,IF(OR(AB783=6,AB783=7),3.11,IF(OR(AB783=8,AB783=9),3.21,IF(OR(AB783=10,AB783=11,AB783=12),3.31,IF(OR(AB783=13,AB783=14,AB783=15),3.42,IF(OR(AB783=16,AB783=17,AB783=18),3.53,3.64)))))))))), IF(AG783="Ա-2", IF(AB783=0,2.28,IF(AB783=1,2.35,IF(AB783=2,2.43,IF(AB783=3,2.5,IF(OR(AB783=5,AB783=4),2.58,IF(OR(AB783=6,AB783=7),2.66,IF(OR(AB783=8,AB783=9),2.75,IF(OR(AB783=10,AB783=11,AB783=12),2.83,IF(OR(AB783=13,AB783=14,AB783=15),2.92,IF(OR(AB783=16,AB783=17,AB783=18),3.01,3.11)))))))))),IF(AG783="Ա-3", IF(AB783=0,1.96,IF(AB783=1,2.02,IF(AB783=2,2.08,IF(AB783=3,2.15,IF(OR(AB783=5,AB783=4),2.21,IF(OR(AB783=6,AB783=7),2.28,IF(OR(AB783=8,AB783=9),2.35,IF(OR(AB783=10,AB783=11,AB783=12),2.42,IF(OR(AB783=13,AB783=14,AB783=15),2.5,IF(OR(AB783=16,AB783=17,AB783=18),2.58,2.66)))))))))), IF(AG783="Կ-1", IF(AB783=0,1.68,IF(AB783=1,1.73,IF(AB783=2,1.79,IF(AB783=3,1.84,IF(OR(AB783=5,AB783=4),1.9,IF(OR(AB783=6,AB783=7),1.96,IF(OR(AB783=8,AB783=9),2.02,IF(OR(AB783=10,AB783=11,AB783=12),2.08,IF(OR(AB783=13,AB783=14,AB783=15),2.14,IF(OR(AB783=16,AB783=17,AB783=18),2.21,2.28)))))))))), IF(AG783="Կ-2", IF(AB783=0,1.45,IF(AB783=1,1.49,IF(AB783=2,1.54,IF(AB783=3,1.59,IF(OR(AB783=5,AB783=4),1.63,IF(OR(AB783=6,AB783=7),1.68,IF(OR(AB783=8,AB783=9),1.73,IF(OR(AB783=10,AB783=11,AB783=12),1.79,IF(OR(AB783=13,AB783=14,AB783=15),1.84,IF(OR(AB783=16,AB783=17,AB783=18),1.9,1.95)))))))))),IF(AG783="Կ-3", IF(AB783=0,1.25,IF(AB783=1,1.29,IF(AB783=2,1.33,IF(AB783=3,1.37,IF(OR(AB783=5,AB783=4),1.41,IF(OR(AB783=6,AB783=7),1.45,IF(OR(AB783=8,AB783=9),1.49,IF(OR(AB783=10,AB783=11,AB783=12),1.54,IF(OR(AB783=13,AB783=14,AB783=15),1.58,IF(OR(AB783=16,AB783=17,AB783=18),1.63,1.68)))))))))), "Error"))))))))))))</f>
        <v>2.2799999999999998</v>
      </c>
      <c r="AD783" s="456">
        <v>83200</v>
      </c>
      <c r="AE783" s="456"/>
      <c r="AF783" s="457"/>
      <c r="AG783" s="594" t="str">
        <f>+W783</f>
        <v>Կ-1</v>
      </c>
      <c r="AH783" s="456">
        <f>AD783*AC783</f>
        <v>189695.99999999997</v>
      </c>
      <c r="AI783" s="595">
        <f>AH783+AE783+AF783</f>
        <v>189695.99999999997</v>
      </c>
      <c r="AJ783" s="595">
        <f>+AI783*13</f>
        <v>2466047.9999999995</v>
      </c>
      <c r="AK783" s="597">
        <f>+AA783</f>
        <v>1</v>
      </c>
      <c r="AL783" s="597">
        <f>+AB783+1</f>
        <v>32</v>
      </c>
      <c r="AM783" s="593">
        <f>IF(AK783&lt;1,0,IF(AQ783="Բ-1",IF(AL783=0,6.94,IF(AL783=1,7.17,IF(AL783=2,7.41,IF(AL783=3,7.66,IF(OR(AL783=5,AL783=4),7.92,IF(OR(AL783=6,AL783=7),8.18,IF(OR(AL783=8,AL783=9),8.46,IF(OR(AL783=10,AL783=11,AL783=12),8.74,IF(OR(AL783=13,AL783=14,AL783=15),9.03,IF(OR(AL783=16,AL783=17,AL783=18),9.33,9.65)))))))))),IF(AQ783="Բ-2", IF(AL783=0,5.71,IF(AL783=1,5.89,IF(AL783=2,6.09,IF(AL783=3,6.29,IF(OR(AL783=5,AL783=4),6.5,IF(OR(AL783=6,AL783=7),6.72,IF(OR(AL783=8,AL783=9),6.94,IF(OR(AL783=10,AL783=11,AL783=12),7.17,IF(OR(AL783=13,AL783=14,AL783=15),7.41,IF(OR(AL783=16,AL783=17,AL783=18),7.65,7.91)))))))))), IF(AQ783="Գ-1", IF(AL783=0,4.7,IF(AL783=1,4.86,IF(AL783=2,5.01,IF(AL783=3,5.18,IF(OR(AL783=5,AL783=4),5.35,IF(OR(AL783=6,AL783=7),5.52,IF(OR(AL783=8,AL783=9),5.71,IF(OR(AL783=10,AL783=11,AL783=12),5.89,IF(OR(AL783=13,AL783=14,AL783=15),6.09,IF(OR(AL783=16,AL783=17,AL783=18),6.29,6.49)))))))))), IF(AQ783="Գ-2", IF(AL783=0,3.88,IF(AL783=1,4.01,IF(AL783=2,4.14,IF(AL783=3,4.27,IF(OR(AL783=5,AL783=4),4.41,IF(OR(AL783=6,AL783=7),4.55,IF(OR(AL783=8,AL783=9),4.7,IF(OR(AL783=10,AL783=11,AL783=12),4.85,IF(OR(AL783=13,AL783=14,AL783=15),5.01,IF(OR(AL783=16,AL783=17,AL783=18),5.17,5.34)))))))))), IF(AQ783="Գ-3", IF(AL783=0,3.21,IF(AL783=1,3.31,IF(AL783=2,3.42,IF(AL783=3,3.53,IF(OR(AL783=5,AL783=4),3.64,IF(OR(AL783=6,AL783=7),3.76,IF(OR(AL783=8,AL783=9),3.88,IF(OR(AL783=10,AL783=11,AL783=12),4.01,IF(OR(AL783=13,AL783=14,AL783=15),4.13,IF(OR(AL783=16,AL783=17,AL783=18),4.27,4.4)))))))))), IF(AQ783="Ա-1", IF(AL783=0,2.66,IF(AL783=1,2.75,IF(AL783=2,2.83,IF(AL783=3,2.92,IF(OR(AL783=5,AL783=4),3.02,IF(OR(AL783=6,AL783=7),3.11,IF(OR(AL783=8,AL783=9),3.21,IF(OR(AL783=10,AL783=11,AL783=12),3.31,IF(OR(AL783=13,AL783=14,AL783=15),3.42,IF(OR(AL783=16,AL783=17,AL783=18),3.53,3.64)))))))))), IF(AQ783="Ա-2", IF(AL783=0,2.28,IF(AL783=1,2.35,IF(AL783=2,2.43,IF(AL783=3,2.5,IF(OR(AL783=5,AL783=4),2.58,IF(OR(AL783=6,AL783=7),2.66,IF(OR(AL783=8,AL783=9),2.75,IF(OR(AL783=10,AL783=11,AL783=12),2.83,IF(OR(AL783=13,AL783=14,AL783=15),2.92,IF(OR(AL783=16,AL783=17,AL783=18),3.01,3.11)))))))))),IF(AQ783="Ա-3", IF(AL783=0,1.96,IF(AL783=1,2.02,IF(AL783=2,2.08,IF(AL783=3,2.15,IF(OR(AL783=5,AL783=4),2.21,IF(OR(AL783=6,AL783=7),2.28,IF(OR(AL783=8,AL783=9),2.35,IF(OR(AL783=10,AL783=11,AL783=12),2.42,IF(OR(AL783=13,AL783=14,AL783=15),2.5,IF(OR(AL783=16,AL783=17,AL783=18),2.58,2.66)))))))))), IF(AQ783="Կ-1", IF(AL783=0,1.68,IF(AL783=1,1.73,IF(AL783=2,1.79,IF(AL783=3,1.84,IF(OR(AL783=5,AL783=4),1.9,IF(OR(AL783=6,AL783=7),1.96,IF(OR(AL783=8,AL783=9),2.02,IF(OR(AL783=10,AL783=11,AL783=12),2.08,IF(OR(AL783=13,AL783=14,AL783=15),2.14,IF(OR(AL783=16,AL783=17,AL783=18),2.21,2.28)))))))))), IF(AQ783="Կ-2", IF(AL783=0,1.45,IF(AL783=1,1.49,IF(AL783=2,1.54,IF(AL783=3,1.59,IF(OR(AL783=5,AL783=4),1.63,IF(OR(AL783=6,AL783=7),1.68,IF(OR(AL783=8,AL783=9),1.73,IF(OR(AL783=10,AL783=11,AL783=12),1.79,IF(OR(AL783=13,AL783=14,AL783=15),1.84,IF(OR(AL783=16,AL783=17,AL783=18),1.9,1.95)))))))))),IF(AQ783="Կ-3", IF(AL783=0,1.25,IF(AL783=1,1.29,IF(AL783=2,1.33,IF(AL783=3,1.37,IF(OR(AL783=5,AL783=4),1.41,IF(OR(AL783=6,AL783=7),1.45,IF(OR(AL783=8,AL783=9),1.49,IF(OR(AL783=10,AL783=11,AL783=12),1.54,IF(OR(AL783=13,AL783=14,AL783=15),1.58,IF(OR(AL783=16,AL783=17,AL783=18),1.63,1.68)))))))))), "Error"))))))))))))</f>
        <v>2.2799999999999998</v>
      </c>
      <c r="AN783" s="456">
        <v>83200</v>
      </c>
      <c r="AO783" s="456"/>
      <c r="AP783" s="457"/>
      <c r="AQ783" s="594" t="str">
        <f>+AG783</f>
        <v>Կ-1</v>
      </c>
      <c r="AR783" s="456">
        <f>AN783*AM783</f>
        <v>189695.99999999997</v>
      </c>
      <c r="AS783" s="595">
        <f>AR783+AO783+AP783</f>
        <v>189695.99999999997</v>
      </c>
      <c r="AT783" s="595">
        <f>+AS783*13</f>
        <v>2466047.9999999995</v>
      </c>
    </row>
    <row r="784" spans="2:46" s="592" customFormat="1" ht="27">
      <c r="B784" s="782">
        <v>21</v>
      </c>
      <c r="C784" s="783" t="s">
        <v>3059</v>
      </c>
      <c r="D784" s="784" t="s">
        <v>2186</v>
      </c>
      <c r="E784" s="785">
        <v>2000</v>
      </c>
      <c r="F784" s="823" t="s">
        <v>468</v>
      </c>
      <c r="G784" s="787">
        <v>1</v>
      </c>
      <c r="H784" s="866">
        <v>1</v>
      </c>
      <c r="I784" s="789">
        <f t="shared" si="1450"/>
        <v>1.73</v>
      </c>
      <c r="J784" s="790">
        <v>83200</v>
      </c>
      <c r="K784" s="790"/>
      <c r="L784" s="799"/>
      <c r="M784" s="791" t="s">
        <v>86</v>
      </c>
      <c r="N784" s="790">
        <f t="shared" si="1451"/>
        <v>143936</v>
      </c>
      <c r="O784" s="792">
        <f t="shared" si="1452"/>
        <v>143936</v>
      </c>
      <c r="P784" s="792">
        <f t="shared" si="1453"/>
        <v>1871168</v>
      </c>
      <c r="Q784" s="597">
        <f t="shared" si="1454"/>
        <v>1</v>
      </c>
      <c r="R784" s="597">
        <f t="shared" si="1455"/>
        <v>2</v>
      </c>
      <c r="S784" s="593">
        <f t="shared" si="1456"/>
        <v>1.79</v>
      </c>
      <c r="T784" s="456">
        <v>83200</v>
      </c>
      <c r="U784" s="456"/>
      <c r="V784" s="457"/>
      <c r="W784" s="594" t="str">
        <f t="shared" si="1457"/>
        <v>Կ-1</v>
      </c>
      <c r="X784" s="456">
        <f t="shared" si="1458"/>
        <v>148928</v>
      </c>
      <c r="Y784" s="595">
        <f t="shared" si="1459"/>
        <v>148928</v>
      </c>
      <c r="Z784" s="595">
        <f t="shared" si="1460"/>
        <v>1936064</v>
      </c>
      <c r="AA784" s="597">
        <f t="shared" si="1461"/>
        <v>1</v>
      </c>
      <c r="AB784" s="597">
        <f t="shared" si="1462"/>
        <v>3</v>
      </c>
      <c r="AC784" s="593">
        <f t="shared" si="1463"/>
        <v>1.84</v>
      </c>
      <c r="AD784" s="456">
        <v>83200</v>
      </c>
      <c r="AE784" s="456"/>
      <c r="AF784" s="457"/>
      <c r="AG784" s="594" t="str">
        <f t="shared" si="1464"/>
        <v>Կ-1</v>
      </c>
      <c r="AH784" s="456">
        <f t="shared" si="1465"/>
        <v>153088</v>
      </c>
      <c r="AI784" s="595">
        <f t="shared" si="1466"/>
        <v>153088</v>
      </c>
      <c r="AJ784" s="595">
        <f t="shared" si="1467"/>
        <v>1990144</v>
      </c>
      <c r="AK784" s="597">
        <f t="shared" si="1468"/>
        <v>1</v>
      </c>
      <c r="AL784" s="597">
        <f t="shared" si="1469"/>
        <v>4</v>
      </c>
      <c r="AM784" s="593">
        <f t="shared" si="1470"/>
        <v>1.9</v>
      </c>
      <c r="AN784" s="456">
        <v>83200</v>
      </c>
      <c r="AO784" s="456"/>
      <c r="AP784" s="457"/>
      <c r="AQ784" s="594" t="str">
        <f t="shared" si="1471"/>
        <v>Կ-1</v>
      </c>
      <c r="AR784" s="456">
        <f t="shared" si="1472"/>
        <v>158080</v>
      </c>
      <c r="AS784" s="595">
        <f t="shared" si="1473"/>
        <v>158080</v>
      </c>
      <c r="AT784" s="595">
        <f t="shared" si="1474"/>
        <v>2055040</v>
      </c>
    </row>
    <row r="785" spans="2:46" s="592" customFormat="1" ht="27">
      <c r="B785" s="782">
        <v>22</v>
      </c>
      <c r="C785" s="783" t="s">
        <v>70</v>
      </c>
      <c r="D785" s="784"/>
      <c r="E785" s="785"/>
      <c r="F785" s="823" t="s">
        <v>468</v>
      </c>
      <c r="G785" s="787">
        <v>1</v>
      </c>
      <c r="H785" s="866">
        <v>6</v>
      </c>
      <c r="I785" s="789">
        <f t="shared" si="1450"/>
        <v>1.96</v>
      </c>
      <c r="J785" s="790">
        <v>83200</v>
      </c>
      <c r="K785" s="790"/>
      <c r="L785" s="799"/>
      <c r="M785" s="791" t="s">
        <v>86</v>
      </c>
      <c r="N785" s="790">
        <f t="shared" si="1451"/>
        <v>163072</v>
      </c>
      <c r="O785" s="792">
        <f t="shared" si="1452"/>
        <v>163072</v>
      </c>
      <c r="P785" s="792">
        <f t="shared" si="1453"/>
        <v>2119936</v>
      </c>
      <c r="Q785" s="597">
        <f t="shared" si="1454"/>
        <v>1</v>
      </c>
      <c r="R785" s="597">
        <f t="shared" si="1455"/>
        <v>7</v>
      </c>
      <c r="S785" s="593">
        <f t="shared" si="1456"/>
        <v>1.96</v>
      </c>
      <c r="T785" s="456">
        <v>83200</v>
      </c>
      <c r="U785" s="456"/>
      <c r="V785" s="457"/>
      <c r="W785" s="594" t="str">
        <f t="shared" si="1457"/>
        <v>Կ-1</v>
      </c>
      <c r="X785" s="456">
        <f t="shared" si="1458"/>
        <v>163072</v>
      </c>
      <c r="Y785" s="595">
        <f t="shared" si="1459"/>
        <v>163072</v>
      </c>
      <c r="Z785" s="595">
        <f t="shared" si="1460"/>
        <v>2119936</v>
      </c>
      <c r="AA785" s="597">
        <f t="shared" si="1461"/>
        <v>1</v>
      </c>
      <c r="AB785" s="597">
        <f t="shared" si="1462"/>
        <v>8</v>
      </c>
      <c r="AC785" s="593">
        <f t="shared" si="1463"/>
        <v>2.02</v>
      </c>
      <c r="AD785" s="456">
        <v>83200</v>
      </c>
      <c r="AE785" s="456"/>
      <c r="AF785" s="457"/>
      <c r="AG785" s="594" t="str">
        <f t="shared" si="1464"/>
        <v>Կ-1</v>
      </c>
      <c r="AH785" s="456">
        <f t="shared" si="1465"/>
        <v>168064</v>
      </c>
      <c r="AI785" s="595">
        <f t="shared" si="1466"/>
        <v>168064</v>
      </c>
      <c r="AJ785" s="595">
        <f t="shared" si="1467"/>
        <v>2184832</v>
      </c>
      <c r="AK785" s="597">
        <f t="shared" si="1468"/>
        <v>1</v>
      </c>
      <c r="AL785" s="597">
        <f t="shared" si="1469"/>
        <v>9</v>
      </c>
      <c r="AM785" s="593">
        <f t="shared" si="1470"/>
        <v>2.02</v>
      </c>
      <c r="AN785" s="456">
        <v>83200</v>
      </c>
      <c r="AO785" s="456"/>
      <c r="AP785" s="457"/>
      <c r="AQ785" s="594" t="str">
        <f t="shared" si="1471"/>
        <v>Կ-1</v>
      </c>
      <c r="AR785" s="456">
        <f t="shared" si="1472"/>
        <v>168064</v>
      </c>
      <c r="AS785" s="595">
        <f t="shared" si="1473"/>
        <v>168064</v>
      </c>
      <c r="AT785" s="595">
        <f t="shared" si="1474"/>
        <v>2184832</v>
      </c>
    </row>
    <row r="786" spans="2:46" s="592" customFormat="1" ht="27">
      <c r="B786" s="782">
        <v>23</v>
      </c>
      <c r="C786" s="783" t="s">
        <v>3060</v>
      </c>
      <c r="D786" s="784" t="s">
        <v>2186</v>
      </c>
      <c r="E786" s="785">
        <v>2001</v>
      </c>
      <c r="F786" s="823" t="s">
        <v>468</v>
      </c>
      <c r="G786" s="787">
        <v>1</v>
      </c>
      <c r="H786" s="866">
        <v>0</v>
      </c>
      <c r="I786" s="789">
        <f t="shared" si="1450"/>
        <v>1.68</v>
      </c>
      <c r="J786" s="790">
        <v>83200</v>
      </c>
      <c r="K786" s="790"/>
      <c r="L786" s="799"/>
      <c r="M786" s="791" t="s">
        <v>86</v>
      </c>
      <c r="N786" s="790">
        <f t="shared" si="1451"/>
        <v>139776</v>
      </c>
      <c r="O786" s="792">
        <f t="shared" si="1452"/>
        <v>139776</v>
      </c>
      <c r="P786" s="792">
        <f t="shared" si="1453"/>
        <v>1817088</v>
      </c>
      <c r="Q786" s="597">
        <f t="shared" si="1454"/>
        <v>1</v>
      </c>
      <c r="R786" s="597">
        <f t="shared" si="1455"/>
        <v>1</v>
      </c>
      <c r="S786" s="593">
        <f t="shared" si="1456"/>
        <v>1.73</v>
      </c>
      <c r="T786" s="456">
        <v>83200</v>
      </c>
      <c r="U786" s="456"/>
      <c r="V786" s="457"/>
      <c r="W786" s="594" t="str">
        <f t="shared" si="1457"/>
        <v>Կ-1</v>
      </c>
      <c r="X786" s="456">
        <f t="shared" si="1458"/>
        <v>143936</v>
      </c>
      <c r="Y786" s="595">
        <f t="shared" si="1459"/>
        <v>143936</v>
      </c>
      <c r="Z786" s="595">
        <f t="shared" si="1460"/>
        <v>1871168</v>
      </c>
      <c r="AA786" s="597">
        <f t="shared" si="1461"/>
        <v>1</v>
      </c>
      <c r="AB786" s="597">
        <f t="shared" si="1462"/>
        <v>2</v>
      </c>
      <c r="AC786" s="593">
        <f t="shared" si="1463"/>
        <v>1.79</v>
      </c>
      <c r="AD786" s="456">
        <v>83200</v>
      </c>
      <c r="AE786" s="456"/>
      <c r="AF786" s="457"/>
      <c r="AG786" s="594" t="str">
        <f t="shared" si="1464"/>
        <v>Կ-1</v>
      </c>
      <c r="AH786" s="456">
        <f t="shared" si="1465"/>
        <v>148928</v>
      </c>
      <c r="AI786" s="595">
        <f t="shared" si="1466"/>
        <v>148928</v>
      </c>
      <c r="AJ786" s="595">
        <f t="shared" si="1467"/>
        <v>1936064</v>
      </c>
      <c r="AK786" s="597">
        <f t="shared" si="1468"/>
        <v>1</v>
      </c>
      <c r="AL786" s="597">
        <f t="shared" si="1469"/>
        <v>3</v>
      </c>
      <c r="AM786" s="593">
        <f t="shared" si="1470"/>
        <v>1.84</v>
      </c>
      <c r="AN786" s="456">
        <v>83200</v>
      </c>
      <c r="AO786" s="456"/>
      <c r="AP786" s="457"/>
      <c r="AQ786" s="594" t="str">
        <f t="shared" si="1471"/>
        <v>Կ-1</v>
      </c>
      <c r="AR786" s="456">
        <f t="shared" si="1472"/>
        <v>153088</v>
      </c>
      <c r="AS786" s="595">
        <f t="shared" si="1473"/>
        <v>153088</v>
      </c>
      <c r="AT786" s="595">
        <f t="shared" si="1474"/>
        <v>1990144</v>
      </c>
    </row>
    <row r="787" spans="2:46" s="592" customFormat="1" ht="27">
      <c r="B787" s="782">
        <v>24</v>
      </c>
      <c r="C787" s="783" t="s">
        <v>2446</v>
      </c>
      <c r="D787" s="784" t="s">
        <v>2186</v>
      </c>
      <c r="E787" s="785">
        <v>2001</v>
      </c>
      <c r="F787" s="823" t="s">
        <v>468</v>
      </c>
      <c r="G787" s="787">
        <v>1</v>
      </c>
      <c r="H787" s="866">
        <v>1</v>
      </c>
      <c r="I787" s="789">
        <f>IF(G787&lt;1,0,IF(M787="Բ-1",IF(H787=0,6.94,IF(H787=1,7.17,IF(H787=2,7.41,IF(H787=3,7.66,IF(OR(H787=5,H787=4),7.92,IF(OR(H787=6,H787=7),8.18,IF(OR(H787=8,H787=9),8.46,IF(OR(H787=10,H787=11,H787=12),8.74,IF(OR(H787=13,H787=14,H787=15),9.03,IF(OR(H787=16,H787=17,H787=18),9.33,9.65)))))))))),IF(M787="Բ-2", IF(H787=0,5.71,IF(H787=1,5.89,IF(H787=2,6.09,IF(H787=3,6.29,IF(OR(H787=5,H787=4),6.5,IF(OR(H787=6,H787=7),6.72,IF(OR(H787=8,H787=9),6.94,IF(OR(H787=10,H787=11,H787=12),7.17,IF(OR(H787=13,H787=14,H787=15),7.41,IF(OR(H787=16,H787=17,H787=18),7.65,7.91)))))))))), IF(M787="Գ-1", IF(H787=0,4.7,IF(H787=1,4.86,IF(H787=2,5.01,IF(H787=3,5.18,IF(OR(H787=5,H787=4),5.35,IF(OR(H787=6,H787=7),5.52,IF(OR(H787=8,H787=9),5.71,IF(OR(H787=10,H787=11,H787=12),5.89,IF(OR(H787=13,H787=14,H787=15),6.09,IF(OR(H787=16,H787=17,H787=18),6.29,6.49)))))))))), IF(M787="Գ-2", IF(H787=0,3.88,IF(H787=1,4.01,IF(H787=2,4.14,IF(H787=3,4.27,IF(OR(H787=5,H787=4),4.41,IF(OR(H787=6,H787=7),4.55,IF(OR(H787=8,H787=9),4.7,IF(OR(H787=10,H787=11,H787=12),4.85,IF(OR(H787=13,H787=14,H787=15),5.01,IF(OR(H787=16,H787=17,H787=18),5.17,5.34)))))))))), IF(M787="Գ-3", IF(H787=0,3.21,IF(H787=1,3.31,IF(H787=2,3.42,IF(H787=3,3.53,IF(OR(H787=5,H787=4),3.64,IF(OR(H787=6,H787=7),3.76,IF(OR(H787=8,H787=9),3.88,IF(OR(H787=10,H787=11,H787=12),4.01,IF(OR(H787=13,H787=14,H787=15),4.13,IF(OR(H787=16,H787=17,H787=18),4.27,4.4)))))))))), IF(M787="Ա-1", IF(H787=0,2.66,IF(H787=1,2.75,IF(H787=2,2.83,IF(H787=3,2.92,IF(OR(H787=5,H787=4),3.02,IF(OR(H787=6,H787=7),3.11,IF(OR(H787=8,H787=9),3.21,IF(OR(H787=10,H787=11,H787=12),3.31,IF(OR(H787=13,H787=14,H787=15),3.42,IF(OR(H787=16,H787=17,H787=18),3.53,3.64)))))))))), IF(M787="Ա-2", IF(H787=0,2.28,IF(H787=1,2.35,IF(H787=2,2.43,IF(H787=3,2.5,IF(OR(H787=5,H787=4),2.58,IF(OR(H787=6,H787=7),2.66,IF(OR(H787=8,H787=9),2.75,IF(OR(H787=10,H787=11,H787=12),2.83,IF(OR(H787=13,H787=14,H787=15),2.92,IF(OR(H787=16,H787=17,H787=18),3.01,3.11)))))))))),IF(M787="Ա-3", IF(H787=0,1.96,IF(H787=1,2.02,IF(H787=2,2.08,IF(H787=3,2.15,IF(OR(H787=5,H787=4),2.21,IF(OR(H787=6,H787=7),2.28,IF(OR(H787=8,H787=9),2.35,IF(OR(H787=10,H787=11,H787=12),2.42,IF(OR(H787=13,H787=14,H787=15),2.5,IF(OR(H787=16,H787=17,H787=18),2.58,2.66)))))))))), IF(M787="Կ-1", IF(H787=0,1.68,IF(H787=1,1.73,IF(H787=2,1.79,IF(H787=3,1.84,IF(OR(H787=5,H787=4),1.9,IF(OR(H787=6,H787=7),1.96,IF(OR(H787=8,H787=9),2.02,IF(OR(H787=10,H787=11,H787=12),2.08,IF(OR(H787=13,H787=14,H787=15),2.14,IF(OR(H787=16,H787=17,H787=18),2.21,2.28)))))))))), IF(M787="Կ-2", IF(H787=0,1.45,IF(H787=1,1.49,IF(H787=2,1.54,IF(H787=3,1.59,IF(OR(H787=5,H787=4),1.63,IF(OR(H787=6,H787=7),1.68,IF(OR(H787=8,H787=9),1.73,IF(OR(H787=10,H787=11,H787=12),1.79,IF(OR(H787=13,H787=14,H787=15),1.84,IF(OR(H787=16,H787=17,H787=18),1.9,1.95)))))))))),IF(M787="Կ-3", IF(H787=0,1.25,IF(H787=1,1.29,IF(H787=2,1.33,IF(H787=3,1.37,IF(OR(H787=5,H787=4),1.41,IF(OR(H787=6,H787=7),1.45,IF(OR(H787=8,H787=9),1.49,IF(OR(H787=10,H787=11,H787=12),1.54,IF(OR(H787=13,H787=14,H787=15),1.58,IF(OR(H787=16,H787=17,H787=18),1.63,1.68)))))))))), "Error"))))))))))))</f>
        <v>1.73</v>
      </c>
      <c r="J787" s="790">
        <v>83200</v>
      </c>
      <c r="K787" s="790"/>
      <c r="L787" s="799"/>
      <c r="M787" s="791" t="s">
        <v>86</v>
      </c>
      <c r="N787" s="790">
        <f>J787*I787</f>
        <v>143936</v>
      </c>
      <c r="O787" s="792">
        <f t="shared" si="1452"/>
        <v>143936</v>
      </c>
      <c r="P787" s="792">
        <f>+O787*13</f>
        <v>1871168</v>
      </c>
      <c r="Q787" s="597">
        <f t="shared" si="1454"/>
        <v>1</v>
      </c>
      <c r="R787" s="597">
        <f t="shared" si="1455"/>
        <v>2</v>
      </c>
      <c r="S787" s="593">
        <f t="shared" si="1456"/>
        <v>1.79</v>
      </c>
      <c r="T787" s="456">
        <v>83200</v>
      </c>
      <c r="U787" s="456"/>
      <c r="V787" s="457"/>
      <c r="W787" s="594" t="str">
        <f t="shared" si="1457"/>
        <v>Կ-1</v>
      </c>
      <c r="X787" s="456">
        <f t="shared" si="1458"/>
        <v>148928</v>
      </c>
      <c r="Y787" s="595">
        <f t="shared" si="1459"/>
        <v>148928</v>
      </c>
      <c r="Z787" s="595">
        <f>+Y787*13</f>
        <v>1936064</v>
      </c>
      <c r="AA787" s="597">
        <f t="shared" si="1461"/>
        <v>1</v>
      </c>
      <c r="AB787" s="597">
        <f t="shared" si="1462"/>
        <v>3</v>
      </c>
      <c r="AC787" s="593">
        <f t="shared" si="1463"/>
        <v>1.84</v>
      </c>
      <c r="AD787" s="456">
        <v>83200</v>
      </c>
      <c r="AE787" s="456"/>
      <c r="AF787" s="457"/>
      <c r="AG787" s="594" t="str">
        <f t="shared" si="1464"/>
        <v>Կ-1</v>
      </c>
      <c r="AH787" s="456">
        <f t="shared" si="1465"/>
        <v>153088</v>
      </c>
      <c r="AI787" s="595">
        <f t="shared" si="1466"/>
        <v>153088</v>
      </c>
      <c r="AJ787" s="595">
        <f>+AI787*13</f>
        <v>1990144</v>
      </c>
      <c r="AK787" s="597">
        <f t="shared" si="1468"/>
        <v>1</v>
      </c>
      <c r="AL787" s="597">
        <f t="shared" si="1469"/>
        <v>4</v>
      </c>
      <c r="AM787" s="593">
        <f t="shared" si="1470"/>
        <v>1.9</v>
      </c>
      <c r="AN787" s="456">
        <v>83200</v>
      </c>
      <c r="AO787" s="456"/>
      <c r="AP787" s="457"/>
      <c r="AQ787" s="594" t="str">
        <f t="shared" si="1471"/>
        <v>Կ-1</v>
      </c>
      <c r="AR787" s="456">
        <f t="shared" si="1472"/>
        <v>158080</v>
      </c>
      <c r="AS787" s="595">
        <f t="shared" si="1473"/>
        <v>158080</v>
      </c>
      <c r="AT787" s="595">
        <f>+AS787*13</f>
        <v>2055040</v>
      </c>
    </row>
    <row r="788" spans="2:46" s="592" customFormat="1" ht="13.5">
      <c r="B788" s="782">
        <v>25</v>
      </c>
      <c r="C788" s="783" t="s">
        <v>707</v>
      </c>
      <c r="D788" s="816" t="s">
        <v>2186</v>
      </c>
      <c r="E788" s="817">
        <v>1985</v>
      </c>
      <c r="F788" s="818" t="s">
        <v>109</v>
      </c>
      <c r="G788" s="787">
        <v>1</v>
      </c>
      <c r="H788" s="866">
        <v>11</v>
      </c>
      <c r="I788" s="789">
        <f t="shared" si="1450"/>
        <v>2.08</v>
      </c>
      <c r="J788" s="790">
        <v>83200</v>
      </c>
      <c r="K788" s="790"/>
      <c r="L788" s="799"/>
      <c r="M788" s="791" t="s">
        <v>86</v>
      </c>
      <c r="N788" s="790">
        <f t="shared" si="1451"/>
        <v>173056</v>
      </c>
      <c r="O788" s="792">
        <f t="shared" si="1452"/>
        <v>173056</v>
      </c>
      <c r="P788" s="792">
        <f t="shared" si="1453"/>
        <v>2249728</v>
      </c>
      <c r="Q788" s="597">
        <f t="shared" si="1454"/>
        <v>1</v>
      </c>
      <c r="R788" s="597">
        <f t="shared" si="1455"/>
        <v>12</v>
      </c>
      <c r="S788" s="593">
        <f t="shared" si="1456"/>
        <v>2.08</v>
      </c>
      <c r="T788" s="456">
        <v>83200</v>
      </c>
      <c r="U788" s="456"/>
      <c r="V788" s="457"/>
      <c r="W788" s="594" t="str">
        <f t="shared" si="1457"/>
        <v>Կ-1</v>
      </c>
      <c r="X788" s="456">
        <f t="shared" si="1458"/>
        <v>173056</v>
      </c>
      <c r="Y788" s="595">
        <f t="shared" si="1459"/>
        <v>173056</v>
      </c>
      <c r="Z788" s="595">
        <f t="shared" si="1460"/>
        <v>2249728</v>
      </c>
      <c r="AA788" s="597">
        <f t="shared" si="1461"/>
        <v>1</v>
      </c>
      <c r="AB788" s="597">
        <f t="shared" si="1462"/>
        <v>13</v>
      </c>
      <c r="AC788" s="593">
        <f t="shared" si="1463"/>
        <v>2.14</v>
      </c>
      <c r="AD788" s="456">
        <v>83200</v>
      </c>
      <c r="AE788" s="456"/>
      <c r="AF788" s="457"/>
      <c r="AG788" s="594" t="str">
        <f t="shared" si="1464"/>
        <v>Կ-1</v>
      </c>
      <c r="AH788" s="456">
        <f t="shared" si="1465"/>
        <v>178048</v>
      </c>
      <c r="AI788" s="595">
        <f t="shared" si="1466"/>
        <v>178048</v>
      </c>
      <c r="AJ788" s="595">
        <f t="shared" si="1467"/>
        <v>2314624</v>
      </c>
      <c r="AK788" s="597">
        <f t="shared" si="1468"/>
        <v>1</v>
      </c>
      <c r="AL788" s="597">
        <f t="shared" si="1469"/>
        <v>14</v>
      </c>
      <c r="AM788" s="593">
        <f t="shared" si="1470"/>
        <v>2.14</v>
      </c>
      <c r="AN788" s="456">
        <v>83200</v>
      </c>
      <c r="AO788" s="456"/>
      <c r="AP788" s="457"/>
      <c r="AQ788" s="594" t="str">
        <f t="shared" si="1471"/>
        <v>Կ-1</v>
      </c>
      <c r="AR788" s="456">
        <f t="shared" si="1472"/>
        <v>178048</v>
      </c>
      <c r="AS788" s="595">
        <f t="shared" si="1473"/>
        <v>178048</v>
      </c>
      <c r="AT788" s="595">
        <f t="shared" si="1474"/>
        <v>2314624</v>
      </c>
    </row>
    <row r="789" spans="2:46" s="592" customFormat="1" ht="13.5">
      <c r="B789" s="826"/>
      <c r="C789" s="786" t="s">
        <v>2745</v>
      </c>
      <c r="D789" s="784"/>
      <c r="E789" s="785"/>
      <c r="F789" s="786"/>
      <c r="G789" s="787"/>
      <c r="H789" s="787"/>
      <c r="I789" s="789"/>
      <c r="J789" s="790"/>
      <c r="K789" s="799"/>
      <c r="L789" s="799"/>
      <c r="M789" s="800"/>
      <c r="N789" s="801"/>
      <c r="O789" s="792">
        <v>9000</v>
      </c>
      <c r="P789" s="792">
        <f>+O789*12</f>
        <v>108000</v>
      </c>
      <c r="Q789" s="597"/>
      <c r="R789" s="597"/>
      <c r="S789" s="593"/>
      <c r="T789" s="456"/>
      <c r="U789" s="457"/>
      <c r="V789" s="457"/>
      <c r="W789" s="602"/>
      <c r="X789" s="730"/>
      <c r="Y789" s="595">
        <f>+O789</f>
        <v>9000</v>
      </c>
      <c r="Z789" s="595">
        <f>+P789</f>
        <v>108000</v>
      </c>
      <c r="AA789" s="597"/>
      <c r="AB789" s="597"/>
      <c r="AC789" s="593"/>
      <c r="AD789" s="456"/>
      <c r="AE789" s="457"/>
      <c r="AF789" s="457"/>
      <c r="AG789" s="602"/>
      <c r="AH789" s="730"/>
      <c r="AI789" s="595">
        <f>+Y789</f>
        <v>9000</v>
      </c>
      <c r="AJ789" s="595">
        <f>+Z789</f>
        <v>108000</v>
      </c>
      <c r="AK789" s="597"/>
      <c r="AL789" s="597"/>
      <c r="AM789" s="593"/>
      <c r="AN789" s="456"/>
      <c r="AO789" s="457"/>
      <c r="AP789" s="457"/>
      <c r="AQ789" s="602"/>
      <c r="AR789" s="730"/>
      <c r="AS789" s="595">
        <f>+AI789</f>
        <v>9000</v>
      </c>
      <c r="AT789" s="595">
        <f>+AJ789</f>
        <v>108000</v>
      </c>
    </row>
    <row r="790" spans="2:46" s="468" customFormat="1" ht="23.25" customHeight="1">
      <c r="B790" s="977" t="s">
        <v>47</v>
      </c>
      <c r="C790" s="977"/>
      <c r="D790" s="977"/>
      <c r="E790" s="977"/>
      <c r="F790" s="977"/>
      <c r="G790" s="731">
        <f t="shared" ref="G790:AT790" si="1481">SUM(G764:G789)</f>
        <v>25</v>
      </c>
      <c r="H790" s="731">
        <f t="shared" si="1481"/>
        <v>228</v>
      </c>
      <c r="I790" s="731">
        <f t="shared" si="1481"/>
        <v>59.97999999999999</v>
      </c>
      <c r="J790" s="731">
        <f t="shared" si="1481"/>
        <v>2080000</v>
      </c>
      <c r="K790" s="731">
        <f t="shared" si="1481"/>
        <v>0</v>
      </c>
      <c r="L790" s="731">
        <f t="shared" si="1481"/>
        <v>0</v>
      </c>
      <c r="M790" s="731">
        <f t="shared" si="1481"/>
        <v>0</v>
      </c>
      <c r="N790" s="731">
        <f t="shared" si="1481"/>
        <v>4990336</v>
      </c>
      <c r="O790" s="731">
        <f t="shared" si="1481"/>
        <v>4999336</v>
      </c>
      <c r="P790" s="731">
        <f t="shared" si="1481"/>
        <v>64982368</v>
      </c>
      <c r="Q790" s="731">
        <f t="shared" si="1481"/>
        <v>25</v>
      </c>
      <c r="R790" s="731">
        <f t="shared" si="1481"/>
        <v>253</v>
      </c>
      <c r="S790" s="731">
        <f t="shared" si="1481"/>
        <v>60.870000000000005</v>
      </c>
      <c r="T790" s="731">
        <f t="shared" si="1481"/>
        <v>2080000</v>
      </c>
      <c r="U790" s="731">
        <f t="shared" si="1481"/>
        <v>0</v>
      </c>
      <c r="V790" s="731">
        <f t="shared" si="1481"/>
        <v>0</v>
      </c>
      <c r="W790" s="731">
        <f t="shared" si="1481"/>
        <v>0</v>
      </c>
      <c r="X790" s="731">
        <f t="shared" si="1481"/>
        <v>5064384</v>
      </c>
      <c r="Y790" s="731">
        <f t="shared" si="1481"/>
        <v>5073384</v>
      </c>
      <c r="Z790" s="731">
        <f t="shared" si="1481"/>
        <v>65944992</v>
      </c>
      <c r="AA790" s="731">
        <f t="shared" si="1481"/>
        <v>25</v>
      </c>
      <c r="AB790" s="731">
        <f t="shared" si="1481"/>
        <v>278</v>
      </c>
      <c r="AC790" s="731">
        <f t="shared" si="1481"/>
        <v>61.830000000000013</v>
      </c>
      <c r="AD790" s="731">
        <f t="shared" si="1481"/>
        <v>2080000</v>
      </c>
      <c r="AE790" s="731">
        <f t="shared" si="1481"/>
        <v>0</v>
      </c>
      <c r="AF790" s="731">
        <f t="shared" si="1481"/>
        <v>0</v>
      </c>
      <c r="AG790" s="731">
        <f t="shared" si="1481"/>
        <v>0</v>
      </c>
      <c r="AH790" s="731">
        <f t="shared" si="1481"/>
        <v>5144256</v>
      </c>
      <c r="AI790" s="731">
        <f t="shared" si="1481"/>
        <v>5153256</v>
      </c>
      <c r="AJ790" s="731">
        <f t="shared" si="1481"/>
        <v>66983328</v>
      </c>
      <c r="AK790" s="731">
        <f t="shared" si="1481"/>
        <v>25</v>
      </c>
      <c r="AL790" s="731">
        <f t="shared" si="1481"/>
        <v>303</v>
      </c>
      <c r="AM790" s="731">
        <f t="shared" si="1481"/>
        <v>62.53</v>
      </c>
      <c r="AN790" s="731">
        <f t="shared" si="1481"/>
        <v>2080000</v>
      </c>
      <c r="AO790" s="731">
        <f t="shared" si="1481"/>
        <v>0</v>
      </c>
      <c r="AP790" s="731">
        <f t="shared" si="1481"/>
        <v>0</v>
      </c>
      <c r="AQ790" s="731">
        <f t="shared" si="1481"/>
        <v>0</v>
      </c>
      <c r="AR790" s="731">
        <f t="shared" si="1481"/>
        <v>5202496</v>
      </c>
      <c r="AS790" s="731">
        <f t="shared" si="1481"/>
        <v>5211496</v>
      </c>
      <c r="AT790" s="731">
        <f t="shared" si="1481"/>
        <v>67740448</v>
      </c>
    </row>
    <row r="791" spans="2:46" ht="16.5" customHeight="1"/>
    <row r="792" spans="2:46" ht="17.25" customHeight="1"/>
    <row r="793" spans="2:46" ht="17.25" customHeight="1"/>
    <row r="794" spans="2:46" s="468" customFormat="1" ht="22.5" customHeight="1">
      <c r="B794" s="977" t="s">
        <v>576</v>
      </c>
      <c r="C794" s="977"/>
      <c r="D794" s="977"/>
      <c r="E794" s="977"/>
      <c r="F794" s="977"/>
      <c r="G794" s="978" t="s">
        <v>1028</v>
      </c>
      <c r="H794" s="978"/>
      <c r="I794" s="978"/>
      <c r="J794" s="978"/>
      <c r="K794" s="978"/>
      <c r="L794" s="978"/>
      <c r="M794" s="978"/>
      <c r="N794" s="978"/>
      <c r="O794" s="978"/>
      <c r="P794" s="978"/>
      <c r="Q794" s="978" t="s">
        <v>1028</v>
      </c>
      <c r="R794" s="978"/>
      <c r="S794" s="978"/>
      <c r="T794" s="978"/>
      <c r="U794" s="978"/>
      <c r="V794" s="978"/>
      <c r="W794" s="978"/>
      <c r="X794" s="978"/>
      <c r="Y794" s="978"/>
      <c r="Z794" s="978"/>
      <c r="AA794" s="978" t="s">
        <v>1028</v>
      </c>
      <c r="AB794" s="978"/>
      <c r="AC794" s="978"/>
      <c r="AD794" s="978"/>
      <c r="AE794" s="978"/>
      <c r="AF794" s="978"/>
      <c r="AG794" s="978"/>
      <c r="AH794" s="978"/>
      <c r="AI794" s="978"/>
      <c r="AJ794" s="978"/>
      <c r="AK794" s="978" t="s">
        <v>1028</v>
      </c>
      <c r="AL794" s="978"/>
      <c r="AM794" s="978"/>
      <c r="AN794" s="978"/>
      <c r="AO794" s="978"/>
      <c r="AP794" s="978"/>
      <c r="AQ794" s="978"/>
      <c r="AR794" s="978"/>
      <c r="AS794" s="978"/>
      <c r="AT794" s="978"/>
    </row>
    <row r="795" spans="2:46" s="468" customFormat="1" ht="15.75" customHeight="1">
      <c r="B795" s="976" t="s">
        <v>1447</v>
      </c>
      <c r="C795" s="976"/>
      <c r="D795" s="976"/>
      <c r="E795" s="976"/>
      <c r="F795" s="976"/>
      <c r="G795" s="976" t="s">
        <v>2770</v>
      </c>
      <c r="H795" s="976"/>
      <c r="I795" s="976"/>
      <c r="J795" s="976"/>
      <c r="K795" s="976"/>
      <c r="L795" s="976"/>
      <c r="M795" s="976"/>
      <c r="N795" s="976"/>
      <c r="O795" s="976"/>
      <c r="P795" s="976"/>
      <c r="Q795" s="976" t="s">
        <v>1528</v>
      </c>
      <c r="R795" s="976"/>
      <c r="S795" s="976"/>
      <c r="T795" s="976"/>
      <c r="U795" s="976"/>
      <c r="V795" s="976"/>
      <c r="W795" s="976"/>
      <c r="X795" s="976"/>
      <c r="Y795" s="976"/>
      <c r="Z795" s="976"/>
      <c r="AA795" s="976" t="s">
        <v>2171</v>
      </c>
      <c r="AB795" s="976"/>
      <c r="AC795" s="976"/>
      <c r="AD795" s="976"/>
      <c r="AE795" s="976"/>
      <c r="AF795" s="976"/>
      <c r="AG795" s="976"/>
      <c r="AH795" s="976"/>
      <c r="AI795" s="976"/>
      <c r="AJ795" s="976"/>
      <c r="AK795" s="976" t="s">
        <v>2780</v>
      </c>
      <c r="AL795" s="976"/>
      <c r="AM795" s="976"/>
      <c r="AN795" s="976"/>
      <c r="AO795" s="976"/>
      <c r="AP795" s="976"/>
      <c r="AQ795" s="976"/>
      <c r="AR795" s="976"/>
      <c r="AS795" s="976"/>
      <c r="AT795" s="976"/>
    </row>
    <row r="796" spans="2:46" s="592" customFormat="1" ht="99.75">
      <c r="B796" s="458" t="s">
        <v>10</v>
      </c>
      <c r="C796" s="536" t="s">
        <v>54</v>
      </c>
      <c r="D796" s="762" t="s">
        <v>2184</v>
      </c>
      <c r="E796" s="584" t="s">
        <v>2185</v>
      </c>
      <c r="F796" s="536" t="s">
        <v>55</v>
      </c>
      <c r="G796" s="591" t="s">
        <v>56</v>
      </c>
      <c r="H796" s="591" t="s">
        <v>89</v>
      </c>
      <c r="I796" s="591" t="s">
        <v>90</v>
      </c>
      <c r="J796" s="591" t="s">
        <v>62</v>
      </c>
      <c r="K796" s="726" t="s">
        <v>58</v>
      </c>
      <c r="L796" s="726" t="s">
        <v>611</v>
      </c>
      <c r="M796" s="591" t="s">
        <v>91</v>
      </c>
      <c r="N796" s="591" t="s">
        <v>632</v>
      </c>
      <c r="O796" s="591" t="s">
        <v>610</v>
      </c>
      <c r="P796" s="591" t="s">
        <v>1369</v>
      </c>
      <c r="Q796" s="591" t="s">
        <v>56</v>
      </c>
      <c r="R796" s="591" t="s">
        <v>89</v>
      </c>
      <c r="S796" s="591" t="s">
        <v>90</v>
      </c>
      <c r="T796" s="591" t="s">
        <v>62</v>
      </c>
      <c r="U796" s="591" t="s">
        <v>58</v>
      </c>
      <c r="V796" s="591" t="s">
        <v>611</v>
      </c>
      <c r="W796" s="591" t="s">
        <v>91</v>
      </c>
      <c r="X796" s="591" t="s">
        <v>632</v>
      </c>
      <c r="Y796" s="591" t="s">
        <v>610</v>
      </c>
      <c r="Z796" s="591" t="s">
        <v>1530</v>
      </c>
      <c r="AA796" s="591" t="s">
        <v>56</v>
      </c>
      <c r="AB796" s="591" t="s">
        <v>89</v>
      </c>
      <c r="AC796" s="591" t="s">
        <v>90</v>
      </c>
      <c r="AD796" s="591" t="s">
        <v>62</v>
      </c>
      <c r="AE796" s="591" t="s">
        <v>58</v>
      </c>
      <c r="AF796" s="726" t="s">
        <v>611</v>
      </c>
      <c r="AG796" s="591" t="s">
        <v>91</v>
      </c>
      <c r="AH796" s="591" t="s">
        <v>632</v>
      </c>
      <c r="AI796" s="591" t="s">
        <v>610</v>
      </c>
      <c r="AJ796" s="591" t="s">
        <v>2172</v>
      </c>
      <c r="AK796" s="591" t="s">
        <v>56</v>
      </c>
      <c r="AL796" s="591" t="s">
        <v>89</v>
      </c>
      <c r="AM796" s="591" t="s">
        <v>90</v>
      </c>
      <c r="AN796" s="591" t="s">
        <v>62</v>
      </c>
      <c r="AO796" s="591" t="s">
        <v>58</v>
      </c>
      <c r="AP796" s="726" t="s">
        <v>611</v>
      </c>
      <c r="AQ796" s="591" t="s">
        <v>91</v>
      </c>
      <c r="AR796" s="591" t="s">
        <v>632</v>
      </c>
      <c r="AS796" s="591" t="s">
        <v>610</v>
      </c>
      <c r="AT796" s="591" t="s">
        <v>2781</v>
      </c>
    </row>
    <row r="797" spans="2:46" s="592" customFormat="1" ht="13.5">
      <c r="B797" s="782">
        <v>1</v>
      </c>
      <c r="C797" s="845" t="s">
        <v>1660</v>
      </c>
      <c r="D797" s="813" t="s">
        <v>2187</v>
      </c>
      <c r="E797" s="785">
        <v>1980</v>
      </c>
      <c r="F797" s="824" t="s">
        <v>224</v>
      </c>
      <c r="G797" s="787">
        <v>1</v>
      </c>
      <c r="H797" s="787">
        <v>3</v>
      </c>
      <c r="I797" s="789">
        <f t="shared" ref="I797:I831" si="1482">IF(G797&lt;1,0,IF(M797="Բ-1",IF(H797=0,6.94,IF(H797=1,7.17,IF(H797=2,7.41,IF(H797=3,7.66,IF(OR(H797=5,H797=4),7.92,IF(OR(H797=6,H797=7),8.18,IF(OR(H797=8,H797=9),8.46,IF(OR(H797=10,H797=11,H797=12),8.74,IF(OR(H797=13,H797=14,H797=15),9.03,IF(OR(H797=16,H797=17,H797=18),9.33,9.65)))))))))),IF(M797="Բ-2", IF(H797=0,5.71,IF(H797=1,5.89,IF(H797=2,6.09,IF(H797=3,6.29,IF(OR(H797=5,H797=4),6.5,IF(OR(H797=6,H797=7),6.72,IF(OR(H797=8,H797=9),6.94,IF(OR(H797=10,H797=11,H797=12),7.17,IF(OR(H797=13,H797=14,H797=15),7.41,IF(OR(H797=16,H797=17,H797=18),7.65,7.91)))))))))), IF(M797="Գ-1", IF(H797=0,4.7,IF(H797=1,4.86,IF(H797=2,5.01,IF(H797=3,5.18,IF(OR(H797=5,H797=4),5.35,IF(OR(H797=6,H797=7),5.52,IF(OR(H797=8,H797=9),5.71,IF(OR(H797=10,H797=11,H797=12),5.89,IF(OR(H797=13,H797=14,H797=15),6.09,IF(OR(H797=16,H797=17,H797=18),6.29,6.49)))))))))), IF(M797="Գ-2", IF(H797=0,3.88,IF(H797=1,4.01,IF(H797=2,4.14,IF(H797=3,4.27,IF(OR(H797=5,H797=4),4.41,IF(OR(H797=6,H797=7),4.55,IF(OR(H797=8,H797=9),4.7,IF(OR(H797=10,H797=11,H797=12),4.85,IF(OR(H797=13,H797=14,H797=15),5.01,IF(OR(H797=16,H797=17,H797=18),5.17,5.34)))))))))), IF(M797="Գ-3", IF(H797=0,3.21,IF(H797=1,3.31,IF(H797=2,3.42,IF(H797=3,3.53,IF(OR(H797=5,H797=4),3.64,IF(OR(H797=6,H797=7),3.76,IF(OR(H797=8,H797=9),3.88,IF(OR(H797=10,H797=11,H797=12),4.01,IF(OR(H797=13,H797=14,H797=15),4.13,IF(OR(H797=16,H797=17,H797=18),4.27,4.4)))))))))), IF(M797="Ա-1", IF(H797=0,2.66,IF(H797=1,2.75,IF(H797=2,2.83,IF(H797=3,2.92,IF(OR(H797=5,H797=4),3.02,IF(OR(H797=6,H797=7),3.11,IF(OR(H797=8,H797=9),3.21,IF(OR(H797=10,H797=11,H797=12),3.31,IF(OR(H797=13,H797=14,H797=15),3.42,IF(OR(H797=16,H797=17,H797=18),3.53,3.64)))))))))), IF(M797="Ա-2", IF(H797=0,2.28,IF(H797=1,2.35,IF(H797=2,2.43,IF(H797=3,2.5,IF(OR(H797=5,H797=4),2.58,IF(OR(H797=6,H797=7),2.66,IF(OR(H797=8,H797=9),2.75,IF(OR(H797=10,H797=11,H797=12),2.83,IF(OR(H797=13,H797=14,H797=15),2.92,IF(OR(H797=16,H797=17,H797=18),3.01,3.11)))))))))),IF(M797="Ա-3", IF(H797=0,1.96,IF(H797=1,2.02,IF(H797=2,2.08,IF(H797=3,2.15,IF(OR(H797=5,H797=4),2.21,IF(OR(H797=6,H797=7),2.28,IF(OR(H797=8,H797=9),2.35,IF(OR(H797=10,H797=11,H797=12),2.42,IF(OR(H797=13,H797=14,H797=15),2.5,IF(OR(H797=16,H797=17,H797=18),2.58,2.66)))))))))), IF(M797="Կ-1", IF(H797=0,1.68,IF(H797=1,1.73,IF(H797=2,1.79,IF(H797=3,1.84,IF(OR(H797=5,H797=4),1.9,IF(OR(H797=6,H797=7),1.96,IF(OR(H797=8,H797=9),2.02,IF(OR(H797=10,H797=11,H797=12),2.08,IF(OR(H797=13,H797=14,H797=15),2.14,IF(OR(H797=16,H797=17,H797=18),2.21,2.28)))))))))), IF(M797="Կ-2", IF(H797=0,1.45,IF(H797=1,1.49,IF(H797=2,1.54,IF(H797=3,1.59,IF(OR(H797=5,H797=4),1.63,IF(OR(H797=6,H797=7),1.68,IF(OR(H797=8,H797=9),1.73,IF(OR(H797=10,H797=11,H797=12),1.79,IF(OR(H797=13,H797=14,H797=15),1.84,IF(OR(H797=16,H797=17,H797=18),1.9,1.95)))))))))),IF(M797="Կ-3", IF(H797=0,1.25,IF(H797=1,1.29,IF(H797=2,1.33,IF(H797=3,1.37,IF(OR(H797=5,H797=4),1.41,IF(OR(H797=6,H797=7),1.45,IF(OR(H797=8,H797=9),1.49,IF(OR(H797=10,H797=11,H797=12),1.54,IF(OR(H797=13,H797=14,H797=15),1.58,IF(OR(H797=16,H797=17,H797=18),1.63,1.68)))))))))), "Error"))))))))))))</f>
        <v>5.18</v>
      </c>
      <c r="J797" s="790">
        <v>83200</v>
      </c>
      <c r="K797" s="825"/>
      <c r="L797" s="825"/>
      <c r="M797" s="827" t="s">
        <v>82</v>
      </c>
      <c r="N797" s="790">
        <f t="shared" ref="N797:N831" si="1483">J797*I797</f>
        <v>430976</v>
      </c>
      <c r="O797" s="792">
        <f t="shared" ref="O797:O825" si="1484">I797*J797+K797+L797</f>
        <v>430976</v>
      </c>
      <c r="P797" s="792">
        <f t="shared" ref="P797:P831" si="1485">+O797*13</f>
        <v>5602688</v>
      </c>
      <c r="Q797" s="597">
        <v>1</v>
      </c>
      <c r="R797" s="597">
        <f t="shared" ref="R797:R827" si="1486">+H797+1</f>
        <v>4</v>
      </c>
      <c r="S797" s="593">
        <f t="shared" ref="S797:S825" si="1487">IF(Q797&lt;1,0,IF(W797="Բ-1",IF(R797=0,6.94,IF(R797=1,7.17,IF(R797=2,7.41,IF(R797=3,7.66,IF(OR(R797=5,R797=4),7.92,IF(OR(R797=6,R797=7),8.18,IF(OR(R797=8,R797=9),8.46,IF(OR(R797=10,R797=11,R797=12),8.74,IF(OR(R797=13,R797=14,R797=15),9.03,IF(OR(R797=16,R797=17,R797=18),9.33,9.65)))))))))),IF(W797="Բ-2", IF(R797=0,5.71,IF(R797=1,5.89,IF(R797=2,6.09,IF(R797=3,6.29,IF(OR(R797=5,R797=4),6.5,IF(OR(R797=6,R797=7),6.72,IF(OR(R797=8,R797=9),6.94,IF(OR(R797=10,R797=11,R797=12),7.17,IF(OR(R797=13,R797=14,R797=15),7.41,IF(OR(R797=16,R797=17,R797=18),7.65,7.91)))))))))), IF(W797="Գ-1", IF(R797=0,4.7,IF(R797=1,4.86,IF(R797=2,5.01,IF(R797=3,5.18,IF(OR(R797=5,R797=4),5.35,IF(OR(R797=6,R797=7),5.52,IF(OR(R797=8,R797=9),5.71,IF(OR(R797=10,R797=11,R797=12),5.89,IF(OR(R797=13,R797=14,R797=15),6.09,IF(OR(R797=16,R797=17,R797=18),6.29,6.49)))))))))), IF(W797="Գ-2", IF(R797=0,3.88,IF(R797=1,4.01,IF(R797=2,4.14,IF(R797=3,4.27,IF(OR(R797=5,R797=4),4.41,IF(OR(R797=6,R797=7),4.55,IF(OR(R797=8,R797=9),4.7,IF(OR(R797=10,R797=11,R797=12),4.85,IF(OR(R797=13,R797=14,R797=15),5.01,IF(OR(R797=16,R797=17,R797=18),5.17,5.34)))))))))), IF(W797="Գ-3", IF(R797=0,3.21,IF(R797=1,3.31,IF(R797=2,3.42,IF(R797=3,3.53,IF(OR(R797=5,R797=4),3.64,IF(OR(R797=6,R797=7),3.76,IF(OR(R797=8,R797=9),3.88,IF(OR(R797=10,R797=11,R797=12),4.01,IF(OR(R797=13,R797=14,R797=15),4.13,IF(OR(R797=16,R797=17,R797=18),4.27,4.4)))))))))), IF(W797="Ա-1", IF(R797=0,2.66,IF(R797=1,2.75,IF(R797=2,2.83,IF(R797=3,2.92,IF(OR(R797=5,R797=4),3.02,IF(OR(R797=6,R797=7),3.11,IF(OR(R797=8,R797=9),3.21,IF(OR(R797=10,R797=11,R797=12),3.31,IF(OR(R797=13,R797=14,R797=15),3.42,IF(OR(R797=16,R797=17,R797=18),3.53,3.64)))))))))), IF(W797="Ա-2", IF(R797=0,2.28,IF(R797=1,2.35,IF(R797=2,2.43,IF(R797=3,2.5,IF(OR(R797=5,R797=4),2.58,IF(OR(R797=6,R797=7),2.66,IF(OR(R797=8,R797=9),2.75,IF(OR(R797=10,R797=11,R797=12),2.83,IF(OR(R797=13,R797=14,R797=15),2.92,IF(OR(R797=16,R797=17,R797=18),3.01,3.11)))))))))),IF(W797="Ա-3", IF(R797=0,1.96,IF(R797=1,2.02,IF(R797=2,2.08,IF(R797=3,2.15,IF(OR(R797=5,R797=4),2.21,IF(OR(R797=6,R797=7),2.28,IF(OR(R797=8,R797=9),2.35,IF(OR(R797=10,R797=11,R797=12),2.42,IF(OR(R797=13,R797=14,R797=15),2.5,IF(OR(R797=16,R797=17,R797=18),2.58,2.66)))))))))), IF(W797="Կ-1", IF(R797=0,1.68,IF(R797=1,1.73,IF(R797=2,1.79,IF(R797=3,1.84,IF(OR(R797=5,R797=4),1.9,IF(OR(R797=6,R797=7),1.96,IF(OR(R797=8,R797=9),2.02,IF(OR(R797=10,R797=11,R797=12),2.08,IF(OR(R797=13,R797=14,R797=15),2.14,IF(OR(R797=16,R797=17,R797=18),2.21,2.28)))))))))), IF(W797="Կ-2", IF(R797=0,1.45,IF(R797=1,1.49,IF(R797=2,1.54,IF(R797=3,1.59,IF(OR(R797=5,R797=4),1.63,IF(OR(R797=6,R797=7),1.68,IF(OR(R797=8,R797=9),1.73,IF(OR(R797=10,R797=11,R797=12),1.79,IF(OR(R797=13,R797=14,R797=15),1.84,IF(OR(R797=16,R797=17,R797=18),1.9,1.95)))))))))),IF(W797="Կ-3", IF(R797=0,1.25,IF(R797=1,1.29,IF(R797=2,1.33,IF(R797=3,1.37,IF(OR(R797=5,R797=4),1.41,IF(OR(R797=6,R797=7),1.45,IF(OR(R797=8,R797=9),1.49,IF(OR(R797=10,R797=11,R797=12),1.54,IF(OR(R797=13,R797=14,R797=15),1.58,IF(OR(R797=16,R797=17,R797=18),1.63,1.68)))))))))), "Error"))))))))))))</f>
        <v>5.35</v>
      </c>
      <c r="T797" s="456">
        <v>83200</v>
      </c>
      <c r="U797" s="458"/>
      <c r="V797" s="458"/>
      <c r="W797" s="736" t="str">
        <f t="shared" ref="W797:W825" si="1488">+M797</f>
        <v>Գ-1</v>
      </c>
      <c r="X797" s="456">
        <f t="shared" ref="X797:X838" si="1489">T797*S797</f>
        <v>445119.99999999994</v>
      </c>
      <c r="Y797" s="595">
        <f t="shared" ref="Y797:Y838" si="1490">+U797+V797+X797</f>
        <v>445119.99999999994</v>
      </c>
      <c r="Z797" s="595">
        <f t="shared" ref="Z797:Z831" si="1491">+Y797*13</f>
        <v>5786559.9999999991</v>
      </c>
      <c r="AA797" s="597">
        <f t="shared" ref="AA797:AA825" si="1492">+Q797</f>
        <v>1</v>
      </c>
      <c r="AB797" s="597">
        <f t="shared" ref="AB797:AB825" si="1493">+R797+1</f>
        <v>5</v>
      </c>
      <c r="AC797" s="593">
        <f t="shared" ref="AC797:AC825" si="1494">IF(AA797&lt;1,0,IF(AG797="Բ-1",IF(AB797=0,6.94,IF(AB797=1,7.17,IF(AB797=2,7.41,IF(AB797=3,7.66,IF(OR(AB797=5,AB797=4),7.92,IF(OR(AB797=6,AB797=7),8.18,IF(OR(AB797=8,AB797=9),8.46,IF(OR(AB797=10,AB797=11,AB797=12),8.74,IF(OR(AB797=13,AB797=14,AB797=15),9.03,IF(OR(AB797=16,AB797=17,AB797=18),9.33,9.65)))))))))),IF(AG797="Բ-2", IF(AB797=0,5.71,IF(AB797=1,5.89,IF(AB797=2,6.09,IF(AB797=3,6.29,IF(OR(AB797=5,AB797=4),6.5,IF(OR(AB797=6,AB797=7),6.72,IF(OR(AB797=8,AB797=9),6.94,IF(OR(AB797=10,AB797=11,AB797=12),7.17,IF(OR(AB797=13,AB797=14,AB797=15),7.41,IF(OR(AB797=16,AB797=17,AB797=18),7.65,7.91)))))))))), IF(AG797="Գ-1", IF(AB797=0,4.7,IF(AB797=1,4.86,IF(AB797=2,5.01,IF(AB797=3,5.18,IF(OR(AB797=5,AB797=4),5.35,IF(OR(AB797=6,AB797=7),5.52,IF(OR(AB797=8,AB797=9),5.71,IF(OR(AB797=10,AB797=11,AB797=12),5.89,IF(OR(AB797=13,AB797=14,AB797=15),6.09,IF(OR(AB797=16,AB797=17,AB797=18),6.29,6.49)))))))))), IF(AG797="Գ-2", IF(AB797=0,3.88,IF(AB797=1,4.01,IF(AB797=2,4.14,IF(AB797=3,4.27,IF(OR(AB797=5,AB797=4),4.41,IF(OR(AB797=6,AB797=7),4.55,IF(OR(AB797=8,AB797=9),4.7,IF(OR(AB797=10,AB797=11,AB797=12),4.85,IF(OR(AB797=13,AB797=14,AB797=15),5.01,IF(OR(AB797=16,AB797=17,AB797=18),5.17,5.34)))))))))), IF(AG797="Գ-3", IF(AB797=0,3.21,IF(AB797=1,3.31,IF(AB797=2,3.42,IF(AB797=3,3.53,IF(OR(AB797=5,AB797=4),3.64,IF(OR(AB797=6,AB797=7),3.76,IF(OR(AB797=8,AB797=9),3.88,IF(OR(AB797=10,AB797=11,AB797=12),4.01,IF(OR(AB797=13,AB797=14,AB797=15),4.13,IF(OR(AB797=16,AB797=17,AB797=18),4.27,4.4)))))))))), IF(AG797="Ա-1", IF(AB797=0,2.66,IF(AB797=1,2.75,IF(AB797=2,2.83,IF(AB797=3,2.92,IF(OR(AB797=5,AB797=4),3.02,IF(OR(AB797=6,AB797=7),3.11,IF(OR(AB797=8,AB797=9),3.21,IF(OR(AB797=10,AB797=11,AB797=12),3.31,IF(OR(AB797=13,AB797=14,AB797=15),3.42,IF(OR(AB797=16,AB797=17,AB797=18),3.53,3.64)))))))))), IF(AG797="Ա-2", IF(AB797=0,2.28,IF(AB797=1,2.35,IF(AB797=2,2.43,IF(AB797=3,2.5,IF(OR(AB797=5,AB797=4),2.58,IF(OR(AB797=6,AB797=7),2.66,IF(OR(AB797=8,AB797=9),2.75,IF(OR(AB797=10,AB797=11,AB797=12),2.83,IF(OR(AB797=13,AB797=14,AB797=15),2.92,IF(OR(AB797=16,AB797=17,AB797=18),3.01,3.11)))))))))),IF(AG797="Ա-3", IF(AB797=0,1.96,IF(AB797=1,2.02,IF(AB797=2,2.08,IF(AB797=3,2.15,IF(OR(AB797=5,AB797=4),2.21,IF(OR(AB797=6,AB797=7),2.28,IF(OR(AB797=8,AB797=9),2.35,IF(OR(AB797=10,AB797=11,AB797=12),2.42,IF(OR(AB797=13,AB797=14,AB797=15),2.5,IF(OR(AB797=16,AB797=17,AB797=18),2.58,2.66)))))))))), IF(AG797="Կ-1", IF(AB797=0,1.68,IF(AB797=1,1.73,IF(AB797=2,1.79,IF(AB797=3,1.84,IF(OR(AB797=5,AB797=4),1.9,IF(OR(AB797=6,AB797=7),1.96,IF(OR(AB797=8,AB797=9),2.02,IF(OR(AB797=10,AB797=11,AB797=12),2.08,IF(OR(AB797=13,AB797=14,AB797=15),2.14,IF(OR(AB797=16,AB797=17,AB797=18),2.21,2.28)))))))))), IF(AG797="Կ-2", IF(AB797=0,1.45,IF(AB797=1,1.49,IF(AB797=2,1.54,IF(AB797=3,1.59,IF(OR(AB797=5,AB797=4),1.63,IF(OR(AB797=6,AB797=7),1.68,IF(OR(AB797=8,AB797=9),1.73,IF(OR(AB797=10,AB797=11,AB797=12),1.79,IF(OR(AB797=13,AB797=14,AB797=15),1.84,IF(OR(AB797=16,AB797=17,AB797=18),1.9,1.95)))))))))),IF(AG797="Կ-3", IF(AB797=0,1.25,IF(AB797=1,1.29,IF(AB797=2,1.33,IF(AB797=3,1.37,IF(OR(AB797=5,AB797=4),1.41,IF(OR(AB797=6,AB797=7),1.45,IF(OR(AB797=8,AB797=9),1.49,IF(OR(AB797=10,AB797=11,AB797=12),1.54,IF(OR(AB797=13,AB797=14,AB797=15),1.58,IF(OR(AB797=16,AB797=17,AB797=18),1.63,1.68)))))))))), "Error"))))))))))))</f>
        <v>5.35</v>
      </c>
      <c r="AD797" s="456">
        <v>83200</v>
      </c>
      <c r="AE797" s="458"/>
      <c r="AF797" s="768"/>
      <c r="AG797" s="736" t="str">
        <f t="shared" ref="AG797:AG825" si="1495">+W797</f>
        <v>Գ-1</v>
      </c>
      <c r="AH797" s="456">
        <f t="shared" ref="AH797:AH838" si="1496">AD797*AC797</f>
        <v>445119.99999999994</v>
      </c>
      <c r="AI797" s="595">
        <f t="shared" ref="AI797:AI838" si="1497">AH797+AE797+AF797</f>
        <v>445119.99999999994</v>
      </c>
      <c r="AJ797" s="595">
        <f t="shared" ref="AJ797:AJ831" si="1498">+AI797*13</f>
        <v>5786559.9999999991</v>
      </c>
      <c r="AK797" s="597">
        <f t="shared" ref="AK797:AK825" si="1499">+AA797</f>
        <v>1</v>
      </c>
      <c r="AL797" s="597">
        <f t="shared" ref="AL797:AL825" si="1500">+AB797+1</f>
        <v>6</v>
      </c>
      <c r="AM797" s="593">
        <f t="shared" ref="AM797:AM825" si="1501">IF(AK797&lt;1,0,IF(AQ797="Բ-1",IF(AL797=0,6.94,IF(AL797=1,7.17,IF(AL797=2,7.41,IF(AL797=3,7.66,IF(OR(AL797=5,AL797=4),7.92,IF(OR(AL797=6,AL797=7),8.18,IF(OR(AL797=8,AL797=9),8.46,IF(OR(AL797=10,AL797=11,AL797=12),8.74,IF(OR(AL797=13,AL797=14,AL797=15),9.03,IF(OR(AL797=16,AL797=17,AL797=18),9.33,9.65)))))))))),IF(AQ797="Բ-2", IF(AL797=0,5.71,IF(AL797=1,5.89,IF(AL797=2,6.09,IF(AL797=3,6.29,IF(OR(AL797=5,AL797=4),6.5,IF(OR(AL797=6,AL797=7),6.72,IF(OR(AL797=8,AL797=9),6.94,IF(OR(AL797=10,AL797=11,AL797=12),7.17,IF(OR(AL797=13,AL797=14,AL797=15),7.41,IF(OR(AL797=16,AL797=17,AL797=18),7.65,7.91)))))))))), IF(AQ797="Գ-1", IF(AL797=0,4.7,IF(AL797=1,4.86,IF(AL797=2,5.01,IF(AL797=3,5.18,IF(OR(AL797=5,AL797=4),5.35,IF(OR(AL797=6,AL797=7),5.52,IF(OR(AL797=8,AL797=9),5.71,IF(OR(AL797=10,AL797=11,AL797=12),5.89,IF(OR(AL797=13,AL797=14,AL797=15),6.09,IF(OR(AL797=16,AL797=17,AL797=18),6.29,6.49)))))))))), IF(AQ797="Գ-2", IF(AL797=0,3.88,IF(AL797=1,4.01,IF(AL797=2,4.14,IF(AL797=3,4.27,IF(OR(AL797=5,AL797=4),4.41,IF(OR(AL797=6,AL797=7),4.55,IF(OR(AL797=8,AL797=9),4.7,IF(OR(AL797=10,AL797=11,AL797=12),4.85,IF(OR(AL797=13,AL797=14,AL797=15),5.01,IF(OR(AL797=16,AL797=17,AL797=18),5.17,5.34)))))))))), IF(AQ797="Գ-3", IF(AL797=0,3.21,IF(AL797=1,3.31,IF(AL797=2,3.42,IF(AL797=3,3.53,IF(OR(AL797=5,AL797=4),3.64,IF(OR(AL797=6,AL797=7),3.76,IF(OR(AL797=8,AL797=9),3.88,IF(OR(AL797=10,AL797=11,AL797=12),4.01,IF(OR(AL797=13,AL797=14,AL797=15),4.13,IF(OR(AL797=16,AL797=17,AL797=18),4.27,4.4)))))))))), IF(AQ797="Ա-1", IF(AL797=0,2.66,IF(AL797=1,2.75,IF(AL797=2,2.83,IF(AL797=3,2.92,IF(OR(AL797=5,AL797=4),3.02,IF(OR(AL797=6,AL797=7),3.11,IF(OR(AL797=8,AL797=9),3.21,IF(OR(AL797=10,AL797=11,AL797=12),3.31,IF(OR(AL797=13,AL797=14,AL797=15),3.42,IF(OR(AL797=16,AL797=17,AL797=18),3.53,3.64)))))))))), IF(AQ797="Ա-2", IF(AL797=0,2.28,IF(AL797=1,2.35,IF(AL797=2,2.43,IF(AL797=3,2.5,IF(OR(AL797=5,AL797=4),2.58,IF(OR(AL797=6,AL797=7),2.66,IF(OR(AL797=8,AL797=9),2.75,IF(OR(AL797=10,AL797=11,AL797=12),2.83,IF(OR(AL797=13,AL797=14,AL797=15),2.92,IF(OR(AL797=16,AL797=17,AL797=18),3.01,3.11)))))))))),IF(AQ797="Ա-3", IF(AL797=0,1.96,IF(AL797=1,2.02,IF(AL797=2,2.08,IF(AL797=3,2.15,IF(OR(AL797=5,AL797=4),2.21,IF(OR(AL797=6,AL797=7),2.28,IF(OR(AL797=8,AL797=9),2.35,IF(OR(AL797=10,AL797=11,AL797=12),2.42,IF(OR(AL797=13,AL797=14,AL797=15),2.5,IF(OR(AL797=16,AL797=17,AL797=18),2.58,2.66)))))))))), IF(AQ797="Կ-1", IF(AL797=0,1.68,IF(AL797=1,1.73,IF(AL797=2,1.79,IF(AL797=3,1.84,IF(OR(AL797=5,AL797=4),1.9,IF(OR(AL797=6,AL797=7),1.96,IF(OR(AL797=8,AL797=9),2.02,IF(OR(AL797=10,AL797=11,AL797=12),2.08,IF(OR(AL797=13,AL797=14,AL797=15),2.14,IF(OR(AL797=16,AL797=17,AL797=18),2.21,2.28)))))))))), IF(AQ797="Կ-2", IF(AL797=0,1.45,IF(AL797=1,1.49,IF(AL797=2,1.54,IF(AL797=3,1.59,IF(OR(AL797=5,AL797=4),1.63,IF(OR(AL797=6,AL797=7),1.68,IF(OR(AL797=8,AL797=9),1.73,IF(OR(AL797=10,AL797=11,AL797=12),1.79,IF(OR(AL797=13,AL797=14,AL797=15),1.84,IF(OR(AL797=16,AL797=17,AL797=18),1.9,1.95)))))))))),IF(AQ797="Կ-3", IF(AL797=0,1.25,IF(AL797=1,1.29,IF(AL797=2,1.33,IF(AL797=3,1.37,IF(OR(AL797=5,AL797=4),1.41,IF(OR(AL797=6,AL797=7),1.45,IF(OR(AL797=8,AL797=9),1.49,IF(OR(AL797=10,AL797=11,AL797=12),1.54,IF(OR(AL797=13,AL797=14,AL797=15),1.58,IF(OR(AL797=16,AL797=17,AL797=18),1.63,1.68)))))))))), "Error"))))))))))))</f>
        <v>5.52</v>
      </c>
      <c r="AN797" s="456">
        <v>83200</v>
      </c>
      <c r="AO797" s="458"/>
      <c r="AP797" s="768"/>
      <c r="AQ797" s="736" t="str">
        <f t="shared" ref="AQ797:AQ825" si="1502">+AG797</f>
        <v>Գ-1</v>
      </c>
      <c r="AR797" s="456">
        <f t="shared" ref="AR797:AR838" si="1503">AN797*AM797</f>
        <v>459263.99999999994</v>
      </c>
      <c r="AS797" s="595">
        <f t="shared" ref="AS797:AS838" si="1504">AR797+AO797+AP797</f>
        <v>459263.99999999994</v>
      </c>
      <c r="AT797" s="595">
        <f t="shared" ref="AT797:AT831" si="1505">+AS797*13</f>
        <v>5970431.9999999991</v>
      </c>
    </row>
    <row r="798" spans="2:46" s="592" customFormat="1" ht="13.5">
      <c r="B798" s="782">
        <v>2</v>
      </c>
      <c r="C798" s="845" t="s">
        <v>1169</v>
      </c>
      <c r="D798" s="816" t="s">
        <v>2186</v>
      </c>
      <c r="E798" s="817">
        <v>1985</v>
      </c>
      <c r="F798" s="818" t="s">
        <v>225</v>
      </c>
      <c r="G798" s="787">
        <v>1</v>
      </c>
      <c r="H798" s="787">
        <v>6</v>
      </c>
      <c r="I798" s="789">
        <f t="shared" si="1482"/>
        <v>4.55</v>
      </c>
      <c r="J798" s="790">
        <v>83200</v>
      </c>
      <c r="K798" s="825"/>
      <c r="L798" s="825"/>
      <c r="M798" s="827" t="s">
        <v>83</v>
      </c>
      <c r="N798" s="790">
        <f t="shared" si="1483"/>
        <v>378560</v>
      </c>
      <c r="O798" s="792">
        <f t="shared" si="1484"/>
        <v>378560</v>
      </c>
      <c r="P798" s="792">
        <f t="shared" si="1485"/>
        <v>4921280</v>
      </c>
      <c r="Q798" s="597">
        <v>1</v>
      </c>
      <c r="R798" s="597">
        <f t="shared" si="1486"/>
        <v>7</v>
      </c>
      <c r="S798" s="593">
        <f t="shared" si="1487"/>
        <v>4.55</v>
      </c>
      <c r="T798" s="456">
        <v>83200</v>
      </c>
      <c r="U798" s="458"/>
      <c r="V798" s="458"/>
      <c r="W798" s="736" t="str">
        <f t="shared" si="1488"/>
        <v>Գ-2</v>
      </c>
      <c r="X798" s="456">
        <f t="shared" si="1489"/>
        <v>378560</v>
      </c>
      <c r="Y798" s="595">
        <f t="shared" si="1490"/>
        <v>378560</v>
      </c>
      <c r="Z798" s="595">
        <f t="shared" si="1491"/>
        <v>4921280</v>
      </c>
      <c r="AA798" s="597">
        <f t="shared" si="1492"/>
        <v>1</v>
      </c>
      <c r="AB798" s="597">
        <f t="shared" si="1493"/>
        <v>8</v>
      </c>
      <c r="AC798" s="593">
        <f t="shared" si="1494"/>
        <v>4.7</v>
      </c>
      <c r="AD798" s="456">
        <v>83200</v>
      </c>
      <c r="AE798" s="458"/>
      <c r="AF798" s="768"/>
      <c r="AG798" s="736" t="str">
        <f t="shared" si="1495"/>
        <v>Գ-2</v>
      </c>
      <c r="AH798" s="456">
        <f t="shared" si="1496"/>
        <v>391040</v>
      </c>
      <c r="AI798" s="595">
        <f t="shared" si="1497"/>
        <v>391040</v>
      </c>
      <c r="AJ798" s="595">
        <f t="shared" si="1498"/>
        <v>5083520</v>
      </c>
      <c r="AK798" s="597">
        <f t="shared" si="1499"/>
        <v>1</v>
      </c>
      <c r="AL798" s="597">
        <f t="shared" si="1500"/>
        <v>9</v>
      </c>
      <c r="AM798" s="593">
        <f t="shared" si="1501"/>
        <v>4.7</v>
      </c>
      <c r="AN798" s="456">
        <v>83200</v>
      </c>
      <c r="AO798" s="458"/>
      <c r="AP798" s="768"/>
      <c r="AQ798" s="736" t="str">
        <f t="shared" si="1502"/>
        <v>Գ-2</v>
      </c>
      <c r="AR798" s="456">
        <f t="shared" si="1503"/>
        <v>391040</v>
      </c>
      <c r="AS798" s="595">
        <f t="shared" si="1504"/>
        <v>391040</v>
      </c>
      <c r="AT798" s="595">
        <f t="shared" si="1505"/>
        <v>5083520</v>
      </c>
    </row>
    <row r="799" spans="2:46" s="592" customFormat="1" ht="13.5">
      <c r="B799" s="782">
        <v>3</v>
      </c>
      <c r="C799" s="812" t="s">
        <v>78</v>
      </c>
      <c r="D799" s="813"/>
      <c r="E799" s="785"/>
      <c r="F799" s="824" t="s">
        <v>226</v>
      </c>
      <c r="G799" s="787">
        <v>1</v>
      </c>
      <c r="H799" s="787">
        <v>6</v>
      </c>
      <c r="I799" s="789">
        <f t="shared" si="1482"/>
        <v>3.76</v>
      </c>
      <c r="J799" s="790">
        <v>83200</v>
      </c>
      <c r="K799" s="825"/>
      <c r="L799" s="825"/>
      <c r="M799" s="827" t="s">
        <v>431</v>
      </c>
      <c r="N799" s="790">
        <f t="shared" si="1483"/>
        <v>312832</v>
      </c>
      <c r="O799" s="792">
        <f t="shared" si="1484"/>
        <v>312832</v>
      </c>
      <c r="P799" s="792">
        <f t="shared" si="1485"/>
        <v>4066816</v>
      </c>
      <c r="Q799" s="597">
        <f>+G799</f>
        <v>1</v>
      </c>
      <c r="R799" s="597">
        <f t="shared" si="1486"/>
        <v>7</v>
      </c>
      <c r="S799" s="593">
        <f t="shared" si="1487"/>
        <v>3.76</v>
      </c>
      <c r="T799" s="456">
        <v>83200</v>
      </c>
      <c r="U799" s="458"/>
      <c r="V799" s="458"/>
      <c r="W799" s="598" t="str">
        <f t="shared" si="1488"/>
        <v>Գ-3</v>
      </c>
      <c r="X799" s="456">
        <f t="shared" si="1489"/>
        <v>312832</v>
      </c>
      <c r="Y799" s="595">
        <f t="shared" si="1490"/>
        <v>312832</v>
      </c>
      <c r="Z799" s="595">
        <f t="shared" si="1491"/>
        <v>4066816</v>
      </c>
      <c r="AA799" s="597">
        <f t="shared" si="1492"/>
        <v>1</v>
      </c>
      <c r="AB799" s="597">
        <f t="shared" si="1493"/>
        <v>8</v>
      </c>
      <c r="AC799" s="593">
        <f t="shared" si="1494"/>
        <v>3.88</v>
      </c>
      <c r="AD799" s="456">
        <v>83200</v>
      </c>
      <c r="AE799" s="458"/>
      <c r="AF799" s="768"/>
      <c r="AG799" s="736" t="str">
        <f t="shared" si="1495"/>
        <v>Գ-3</v>
      </c>
      <c r="AH799" s="456">
        <f t="shared" si="1496"/>
        <v>322816</v>
      </c>
      <c r="AI799" s="595">
        <f t="shared" si="1497"/>
        <v>322816</v>
      </c>
      <c r="AJ799" s="595">
        <f t="shared" si="1498"/>
        <v>4196608</v>
      </c>
      <c r="AK799" s="597">
        <f t="shared" si="1499"/>
        <v>1</v>
      </c>
      <c r="AL799" s="597">
        <f t="shared" si="1500"/>
        <v>9</v>
      </c>
      <c r="AM799" s="593">
        <f t="shared" si="1501"/>
        <v>3.88</v>
      </c>
      <c r="AN799" s="456">
        <v>83200</v>
      </c>
      <c r="AO799" s="458"/>
      <c r="AP799" s="768"/>
      <c r="AQ799" s="736" t="str">
        <f t="shared" si="1502"/>
        <v>Գ-3</v>
      </c>
      <c r="AR799" s="456">
        <f t="shared" si="1503"/>
        <v>322816</v>
      </c>
      <c r="AS799" s="595">
        <f t="shared" si="1504"/>
        <v>322816</v>
      </c>
      <c r="AT799" s="595">
        <f t="shared" si="1505"/>
        <v>4196608</v>
      </c>
    </row>
    <row r="800" spans="2:46" s="592" customFormat="1" ht="40.5">
      <c r="B800" s="782">
        <v>4</v>
      </c>
      <c r="C800" s="845" t="s">
        <v>1661</v>
      </c>
      <c r="D800" s="821" t="s">
        <v>2186</v>
      </c>
      <c r="E800" s="814">
        <v>1990</v>
      </c>
      <c r="F800" s="822" t="s">
        <v>1061</v>
      </c>
      <c r="G800" s="787">
        <v>1</v>
      </c>
      <c r="H800" s="787">
        <v>3</v>
      </c>
      <c r="I800" s="789">
        <f t="shared" si="1482"/>
        <v>5.18</v>
      </c>
      <c r="J800" s="790">
        <v>83200</v>
      </c>
      <c r="K800" s="825"/>
      <c r="L800" s="825"/>
      <c r="M800" s="827" t="s">
        <v>82</v>
      </c>
      <c r="N800" s="790">
        <f t="shared" si="1483"/>
        <v>430976</v>
      </c>
      <c r="O800" s="792">
        <f t="shared" si="1484"/>
        <v>430976</v>
      </c>
      <c r="P800" s="792">
        <f t="shared" si="1485"/>
        <v>5602688</v>
      </c>
      <c r="Q800" s="597">
        <v>1</v>
      </c>
      <c r="R800" s="597">
        <f t="shared" si="1486"/>
        <v>4</v>
      </c>
      <c r="S800" s="593">
        <f t="shared" si="1487"/>
        <v>5.35</v>
      </c>
      <c r="T800" s="456">
        <v>83200</v>
      </c>
      <c r="U800" s="458"/>
      <c r="V800" s="458"/>
      <c r="W800" s="736" t="str">
        <f t="shared" si="1488"/>
        <v>Գ-1</v>
      </c>
      <c r="X800" s="456">
        <f t="shared" si="1489"/>
        <v>445119.99999999994</v>
      </c>
      <c r="Y800" s="595">
        <f t="shared" si="1490"/>
        <v>445119.99999999994</v>
      </c>
      <c r="Z800" s="595">
        <f t="shared" si="1491"/>
        <v>5786559.9999999991</v>
      </c>
      <c r="AA800" s="597">
        <f t="shared" si="1492"/>
        <v>1</v>
      </c>
      <c r="AB800" s="597">
        <f t="shared" si="1493"/>
        <v>5</v>
      </c>
      <c r="AC800" s="593">
        <f t="shared" si="1494"/>
        <v>5.35</v>
      </c>
      <c r="AD800" s="456">
        <v>83200</v>
      </c>
      <c r="AE800" s="458"/>
      <c r="AF800" s="768"/>
      <c r="AG800" s="736" t="str">
        <f t="shared" si="1495"/>
        <v>Գ-1</v>
      </c>
      <c r="AH800" s="456">
        <f t="shared" si="1496"/>
        <v>445119.99999999994</v>
      </c>
      <c r="AI800" s="595">
        <f t="shared" si="1497"/>
        <v>445119.99999999994</v>
      </c>
      <c r="AJ800" s="595">
        <f t="shared" si="1498"/>
        <v>5786559.9999999991</v>
      </c>
      <c r="AK800" s="597">
        <f t="shared" si="1499"/>
        <v>1</v>
      </c>
      <c r="AL800" s="597">
        <f t="shared" si="1500"/>
        <v>6</v>
      </c>
      <c r="AM800" s="593">
        <f t="shared" si="1501"/>
        <v>5.52</v>
      </c>
      <c r="AN800" s="456">
        <v>83200</v>
      </c>
      <c r="AO800" s="458"/>
      <c r="AP800" s="768"/>
      <c r="AQ800" s="736" t="str">
        <f t="shared" si="1502"/>
        <v>Գ-1</v>
      </c>
      <c r="AR800" s="456">
        <f t="shared" si="1503"/>
        <v>459263.99999999994</v>
      </c>
      <c r="AS800" s="595">
        <f t="shared" si="1504"/>
        <v>459263.99999999994</v>
      </c>
      <c r="AT800" s="595">
        <f t="shared" si="1505"/>
        <v>5970431.9999999991</v>
      </c>
    </row>
    <row r="801" spans="2:46" s="592" customFormat="1" ht="54">
      <c r="B801" s="782">
        <v>5</v>
      </c>
      <c r="C801" s="845" t="s">
        <v>1426</v>
      </c>
      <c r="D801" s="821" t="s">
        <v>2186</v>
      </c>
      <c r="E801" s="814">
        <v>1996</v>
      </c>
      <c r="F801" s="822" t="s">
        <v>1060</v>
      </c>
      <c r="G801" s="787">
        <v>1</v>
      </c>
      <c r="H801" s="787">
        <v>4</v>
      </c>
      <c r="I801" s="789">
        <f t="shared" si="1482"/>
        <v>4.41</v>
      </c>
      <c r="J801" s="790">
        <v>83200</v>
      </c>
      <c r="K801" s="825"/>
      <c r="L801" s="825"/>
      <c r="M801" s="827" t="s">
        <v>83</v>
      </c>
      <c r="N801" s="790">
        <f t="shared" si="1483"/>
        <v>366912</v>
      </c>
      <c r="O801" s="792">
        <f t="shared" si="1484"/>
        <v>366912</v>
      </c>
      <c r="P801" s="792">
        <f t="shared" si="1485"/>
        <v>4769856</v>
      </c>
      <c r="Q801" s="597">
        <v>1</v>
      </c>
      <c r="R801" s="597">
        <f t="shared" si="1486"/>
        <v>5</v>
      </c>
      <c r="S801" s="593">
        <f t="shared" si="1487"/>
        <v>4.41</v>
      </c>
      <c r="T801" s="456">
        <v>83200</v>
      </c>
      <c r="U801" s="458"/>
      <c r="V801" s="458"/>
      <c r="W801" s="736" t="str">
        <f t="shared" si="1488"/>
        <v>Գ-2</v>
      </c>
      <c r="X801" s="456">
        <f t="shared" si="1489"/>
        <v>366912</v>
      </c>
      <c r="Y801" s="595">
        <f t="shared" si="1490"/>
        <v>366912</v>
      </c>
      <c r="Z801" s="595">
        <f t="shared" si="1491"/>
        <v>4769856</v>
      </c>
      <c r="AA801" s="597">
        <f t="shared" si="1492"/>
        <v>1</v>
      </c>
      <c r="AB801" s="597">
        <f t="shared" si="1493"/>
        <v>6</v>
      </c>
      <c r="AC801" s="593">
        <f t="shared" si="1494"/>
        <v>4.55</v>
      </c>
      <c r="AD801" s="456">
        <v>83200</v>
      </c>
      <c r="AE801" s="458"/>
      <c r="AF801" s="768"/>
      <c r="AG801" s="736" t="str">
        <f t="shared" si="1495"/>
        <v>Գ-2</v>
      </c>
      <c r="AH801" s="456">
        <f t="shared" si="1496"/>
        <v>378560</v>
      </c>
      <c r="AI801" s="595">
        <f t="shared" si="1497"/>
        <v>378560</v>
      </c>
      <c r="AJ801" s="595">
        <f t="shared" si="1498"/>
        <v>4921280</v>
      </c>
      <c r="AK801" s="597">
        <f t="shared" si="1499"/>
        <v>1</v>
      </c>
      <c r="AL801" s="597">
        <f t="shared" si="1500"/>
        <v>7</v>
      </c>
      <c r="AM801" s="593">
        <f t="shared" si="1501"/>
        <v>4.55</v>
      </c>
      <c r="AN801" s="456">
        <v>83200</v>
      </c>
      <c r="AO801" s="458"/>
      <c r="AP801" s="768"/>
      <c r="AQ801" s="736" t="str">
        <f t="shared" si="1502"/>
        <v>Գ-2</v>
      </c>
      <c r="AR801" s="456">
        <f t="shared" si="1503"/>
        <v>378560</v>
      </c>
      <c r="AS801" s="595">
        <f t="shared" si="1504"/>
        <v>378560</v>
      </c>
      <c r="AT801" s="595">
        <f t="shared" si="1505"/>
        <v>4921280</v>
      </c>
    </row>
    <row r="802" spans="2:46" s="592" customFormat="1" ht="54">
      <c r="B802" s="782">
        <v>6</v>
      </c>
      <c r="C802" s="845" t="s">
        <v>1311</v>
      </c>
      <c r="D802" s="821" t="s">
        <v>2186</v>
      </c>
      <c r="E802" s="814">
        <v>1994</v>
      </c>
      <c r="F802" s="822" t="s">
        <v>1059</v>
      </c>
      <c r="G802" s="787">
        <v>1</v>
      </c>
      <c r="H802" s="787">
        <v>4</v>
      </c>
      <c r="I802" s="789">
        <f t="shared" si="1482"/>
        <v>3.02</v>
      </c>
      <c r="J802" s="790">
        <v>83200</v>
      </c>
      <c r="K802" s="825"/>
      <c r="L802" s="825"/>
      <c r="M802" s="827" t="s">
        <v>84</v>
      </c>
      <c r="N802" s="790">
        <f t="shared" si="1483"/>
        <v>251264</v>
      </c>
      <c r="O802" s="792">
        <f t="shared" si="1484"/>
        <v>251264</v>
      </c>
      <c r="P802" s="792">
        <f t="shared" si="1485"/>
        <v>3266432</v>
      </c>
      <c r="Q802" s="597">
        <v>1</v>
      </c>
      <c r="R802" s="597">
        <f t="shared" si="1486"/>
        <v>5</v>
      </c>
      <c r="S802" s="593">
        <f t="shared" si="1487"/>
        <v>3.02</v>
      </c>
      <c r="T802" s="456">
        <v>83200</v>
      </c>
      <c r="U802" s="458"/>
      <c r="V802" s="458"/>
      <c r="W802" s="736" t="str">
        <f t="shared" si="1488"/>
        <v>Ա-1</v>
      </c>
      <c r="X802" s="456">
        <f t="shared" si="1489"/>
        <v>251264</v>
      </c>
      <c r="Y802" s="595">
        <f t="shared" si="1490"/>
        <v>251264</v>
      </c>
      <c r="Z802" s="595">
        <f t="shared" si="1491"/>
        <v>3266432</v>
      </c>
      <c r="AA802" s="597">
        <f t="shared" si="1492"/>
        <v>1</v>
      </c>
      <c r="AB802" s="597">
        <f t="shared" si="1493"/>
        <v>6</v>
      </c>
      <c r="AC802" s="593">
        <f t="shared" si="1494"/>
        <v>3.11</v>
      </c>
      <c r="AD802" s="456">
        <v>83200</v>
      </c>
      <c r="AE802" s="458"/>
      <c r="AF802" s="768"/>
      <c r="AG802" s="736" t="str">
        <f t="shared" si="1495"/>
        <v>Ա-1</v>
      </c>
      <c r="AH802" s="456">
        <f t="shared" si="1496"/>
        <v>258752</v>
      </c>
      <c r="AI802" s="595">
        <f t="shared" si="1497"/>
        <v>258752</v>
      </c>
      <c r="AJ802" s="595">
        <f t="shared" si="1498"/>
        <v>3363776</v>
      </c>
      <c r="AK802" s="597">
        <f t="shared" si="1499"/>
        <v>1</v>
      </c>
      <c r="AL802" s="597">
        <f t="shared" si="1500"/>
        <v>7</v>
      </c>
      <c r="AM802" s="593">
        <f t="shared" si="1501"/>
        <v>3.11</v>
      </c>
      <c r="AN802" s="456">
        <v>83200</v>
      </c>
      <c r="AO802" s="458"/>
      <c r="AP802" s="768"/>
      <c r="AQ802" s="736" t="str">
        <f t="shared" si="1502"/>
        <v>Ա-1</v>
      </c>
      <c r="AR802" s="456">
        <f t="shared" si="1503"/>
        <v>258752</v>
      </c>
      <c r="AS802" s="595">
        <f t="shared" si="1504"/>
        <v>258752</v>
      </c>
      <c r="AT802" s="595">
        <f t="shared" si="1505"/>
        <v>3363776</v>
      </c>
    </row>
    <row r="803" spans="2:46" s="592" customFormat="1" ht="13.5">
      <c r="B803" s="782">
        <v>7</v>
      </c>
      <c r="C803" s="845" t="s">
        <v>174</v>
      </c>
      <c r="D803" s="816" t="s">
        <v>2186</v>
      </c>
      <c r="E803" s="817">
        <v>1968</v>
      </c>
      <c r="F803" s="818" t="s">
        <v>227</v>
      </c>
      <c r="G803" s="787">
        <v>1</v>
      </c>
      <c r="H803" s="787">
        <v>25</v>
      </c>
      <c r="I803" s="789">
        <f t="shared" si="1482"/>
        <v>5.34</v>
      </c>
      <c r="J803" s="790">
        <v>83200</v>
      </c>
      <c r="K803" s="825"/>
      <c r="L803" s="825"/>
      <c r="M803" s="827" t="s">
        <v>83</v>
      </c>
      <c r="N803" s="790">
        <f t="shared" si="1483"/>
        <v>444288</v>
      </c>
      <c r="O803" s="792">
        <f t="shared" si="1484"/>
        <v>444288</v>
      </c>
      <c r="P803" s="792">
        <f t="shared" si="1485"/>
        <v>5775744</v>
      </c>
      <c r="Q803" s="597">
        <v>1</v>
      </c>
      <c r="R803" s="597">
        <f t="shared" si="1486"/>
        <v>26</v>
      </c>
      <c r="S803" s="593">
        <f t="shared" si="1487"/>
        <v>5.34</v>
      </c>
      <c r="T803" s="456">
        <v>83200</v>
      </c>
      <c r="U803" s="458"/>
      <c r="V803" s="458"/>
      <c r="W803" s="736" t="str">
        <f t="shared" si="1488"/>
        <v>Գ-2</v>
      </c>
      <c r="X803" s="456">
        <f t="shared" si="1489"/>
        <v>444288</v>
      </c>
      <c r="Y803" s="595">
        <f t="shared" si="1490"/>
        <v>444288</v>
      </c>
      <c r="Z803" s="595">
        <f t="shared" si="1491"/>
        <v>5775744</v>
      </c>
      <c r="AA803" s="597">
        <f t="shared" si="1492"/>
        <v>1</v>
      </c>
      <c r="AB803" s="597">
        <f t="shared" si="1493"/>
        <v>27</v>
      </c>
      <c r="AC803" s="593">
        <f t="shared" si="1494"/>
        <v>5.34</v>
      </c>
      <c r="AD803" s="456">
        <v>83200</v>
      </c>
      <c r="AE803" s="458"/>
      <c r="AF803" s="768"/>
      <c r="AG803" s="736" t="str">
        <f t="shared" si="1495"/>
        <v>Գ-2</v>
      </c>
      <c r="AH803" s="456">
        <f t="shared" si="1496"/>
        <v>444288</v>
      </c>
      <c r="AI803" s="595">
        <f t="shared" si="1497"/>
        <v>444288</v>
      </c>
      <c r="AJ803" s="595">
        <f t="shared" si="1498"/>
        <v>5775744</v>
      </c>
      <c r="AK803" s="597">
        <f t="shared" si="1499"/>
        <v>1</v>
      </c>
      <c r="AL803" s="597">
        <f t="shared" si="1500"/>
        <v>28</v>
      </c>
      <c r="AM803" s="593">
        <f t="shared" si="1501"/>
        <v>5.34</v>
      </c>
      <c r="AN803" s="456">
        <v>83200</v>
      </c>
      <c r="AO803" s="458"/>
      <c r="AP803" s="768"/>
      <c r="AQ803" s="736" t="str">
        <f t="shared" si="1502"/>
        <v>Գ-2</v>
      </c>
      <c r="AR803" s="456">
        <f t="shared" si="1503"/>
        <v>444288</v>
      </c>
      <c r="AS803" s="595">
        <f t="shared" si="1504"/>
        <v>444288</v>
      </c>
      <c r="AT803" s="595">
        <f t="shared" si="1505"/>
        <v>5775744</v>
      </c>
    </row>
    <row r="804" spans="2:46" s="592" customFormat="1" ht="27">
      <c r="B804" s="782">
        <v>8</v>
      </c>
      <c r="C804" s="845" t="s">
        <v>1170</v>
      </c>
      <c r="D804" s="816" t="s">
        <v>2187</v>
      </c>
      <c r="E804" s="817">
        <v>1975</v>
      </c>
      <c r="F804" s="818" t="s">
        <v>1055</v>
      </c>
      <c r="G804" s="787">
        <v>1</v>
      </c>
      <c r="H804" s="787">
        <v>19</v>
      </c>
      <c r="I804" s="789">
        <f t="shared" si="1482"/>
        <v>3.64</v>
      </c>
      <c r="J804" s="790">
        <v>83200</v>
      </c>
      <c r="K804" s="825"/>
      <c r="L804" s="825"/>
      <c r="M804" s="827" t="s">
        <v>84</v>
      </c>
      <c r="N804" s="790">
        <f t="shared" si="1483"/>
        <v>302848</v>
      </c>
      <c r="O804" s="792">
        <f t="shared" si="1484"/>
        <v>302848</v>
      </c>
      <c r="P804" s="792">
        <f t="shared" si="1485"/>
        <v>3937024</v>
      </c>
      <c r="Q804" s="597">
        <v>1</v>
      </c>
      <c r="R804" s="597">
        <f t="shared" si="1486"/>
        <v>20</v>
      </c>
      <c r="S804" s="593">
        <f t="shared" si="1487"/>
        <v>3.64</v>
      </c>
      <c r="T804" s="456">
        <v>83200</v>
      </c>
      <c r="U804" s="458"/>
      <c r="V804" s="458"/>
      <c r="W804" s="736" t="str">
        <f t="shared" si="1488"/>
        <v>Ա-1</v>
      </c>
      <c r="X804" s="456">
        <f t="shared" si="1489"/>
        <v>302848</v>
      </c>
      <c r="Y804" s="595">
        <f t="shared" si="1490"/>
        <v>302848</v>
      </c>
      <c r="Z804" s="595">
        <f t="shared" si="1491"/>
        <v>3937024</v>
      </c>
      <c r="AA804" s="597">
        <f t="shared" si="1492"/>
        <v>1</v>
      </c>
      <c r="AB804" s="597">
        <f t="shared" si="1493"/>
        <v>21</v>
      </c>
      <c r="AC804" s="593">
        <f t="shared" si="1494"/>
        <v>3.64</v>
      </c>
      <c r="AD804" s="456">
        <v>83200</v>
      </c>
      <c r="AE804" s="458"/>
      <c r="AF804" s="768"/>
      <c r="AG804" s="736" t="str">
        <f t="shared" si="1495"/>
        <v>Ա-1</v>
      </c>
      <c r="AH804" s="456">
        <f t="shared" si="1496"/>
        <v>302848</v>
      </c>
      <c r="AI804" s="595">
        <f t="shared" si="1497"/>
        <v>302848</v>
      </c>
      <c r="AJ804" s="595">
        <f t="shared" si="1498"/>
        <v>3937024</v>
      </c>
      <c r="AK804" s="597">
        <f t="shared" si="1499"/>
        <v>1</v>
      </c>
      <c r="AL804" s="597">
        <f t="shared" si="1500"/>
        <v>22</v>
      </c>
      <c r="AM804" s="593">
        <f t="shared" si="1501"/>
        <v>3.64</v>
      </c>
      <c r="AN804" s="456">
        <v>83200</v>
      </c>
      <c r="AO804" s="458"/>
      <c r="AP804" s="768"/>
      <c r="AQ804" s="736" t="str">
        <f t="shared" si="1502"/>
        <v>Ա-1</v>
      </c>
      <c r="AR804" s="456">
        <f t="shared" si="1503"/>
        <v>302848</v>
      </c>
      <c r="AS804" s="595">
        <f t="shared" si="1504"/>
        <v>302848</v>
      </c>
      <c r="AT804" s="595">
        <f t="shared" si="1505"/>
        <v>3937024</v>
      </c>
    </row>
    <row r="805" spans="2:46" s="592" customFormat="1" ht="27">
      <c r="B805" s="782">
        <v>9</v>
      </c>
      <c r="C805" s="818" t="s">
        <v>176</v>
      </c>
      <c r="D805" s="816" t="s">
        <v>2186</v>
      </c>
      <c r="E805" s="817">
        <v>1985</v>
      </c>
      <c r="F805" s="818" t="s">
        <v>1056</v>
      </c>
      <c r="G805" s="787">
        <v>1</v>
      </c>
      <c r="H805" s="787">
        <v>19</v>
      </c>
      <c r="I805" s="789">
        <f t="shared" si="1482"/>
        <v>3.11</v>
      </c>
      <c r="J805" s="790">
        <v>83200</v>
      </c>
      <c r="K805" s="825"/>
      <c r="L805" s="825"/>
      <c r="M805" s="827" t="s">
        <v>85</v>
      </c>
      <c r="N805" s="790">
        <f t="shared" si="1483"/>
        <v>258752</v>
      </c>
      <c r="O805" s="792">
        <f t="shared" si="1484"/>
        <v>258752</v>
      </c>
      <c r="P805" s="792">
        <f t="shared" si="1485"/>
        <v>3363776</v>
      </c>
      <c r="Q805" s="597">
        <v>1</v>
      </c>
      <c r="R805" s="597">
        <f t="shared" si="1486"/>
        <v>20</v>
      </c>
      <c r="S805" s="593">
        <f t="shared" si="1487"/>
        <v>3.11</v>
      </c>
      <c r="T805" s="456">
        <v>83200</v>
      </c>
      <c r="U805" s="458"/>
      <c r="V805" s="458"/>
      <c r="W805" s="736" t="str">
        <f t="shared" si="1488"/>
        <v>Ա-2</v>
      </c>
      <c r="X805" s="456">
        <f t="shared" si="1489"/>
        <v>258752</v>
      </c>
      <c r="Y805" s="595">
        <f t="shared" si="1490"/>
        <v>258752</v>
      </c>
      <c r="Z805" s="595">
        <f t="shared" si="1491"/>
        <v>3363776</v>
      </c>
      <c r="AA805" s="597">
        <f t="shared" si="1492"/>
        <v>1</v>
      </c>
      <c r="AB805" s="597">
        <f t="shared" si="1493"/>
        <v>21</v>
      </c>
      <c r="AC805" s="593">
        <f t="shared" si="1494"/>
        <v>3.11</v>
      </c>
      <c r="AD805" s="456">
        <v>83200</v>
      </c>
      <c r="AE805" s="458"/>
      <c r="AF805" s="768"/>
      <c r="AG805" s="736" t="str">
        <f t="shared" si="1495"/>
        <v>Ա-2</v>
      </c>
      <c r="AH805" s="456">
        <f t="shared" si="1496"/>
        <v>258752</v>
      </c>
      <c r="AI805" s="595">
        <f t="shared" si="1497"/>
        <v>258752</v>
      </c>
      <c r="AJ805" s="595">
        <f t="shared" si="1498"/>
        <v>3363776</v>
      </c>
      <c r="AK805" s="597">
        <f t="shared" si="1499"/>
        <v>1</v>
      </c>
      <c r="AL805" s="597">
        <f t="shared" si="1500"/>
        <v>22</v>
      </c>
      <c r="AM805" s="593">
        <f t="shared" si="1501"/>
        <v>3.11</v>
      </c>
      <c r="AN805" s="456">
        <v>83200</v>
      </c>
      <c r="AO805" s="458"/>
      <c r="AP805" s="768"/>
      <c r="AQ805" s="736" t="str">
        <f t="shared" si="1502"/>
        <v>Ա-2</v>
      </c>
      <c r="AR805" s="456">
        <f t="shared" si="1503"/>
        <v>258752</v>
      </c>
      <c r="AS805" s="595">
        <f t="shared" si="1504"/>
        <v>258752</v>
      </c>
      <c r="AT805" s="595">
        <f t="shared" si="1505"/>
        <v>3363776</v>
      </c>
    </row>
    <row r="806" spans="2:46" s="592" customFormat="1" ht="27">
      <c r="B806" s="782">
        <v>10</v>
      </c>
      <c r="C806" s="818" t="s">
        <v>695</v>
      </c>
      <c r="D806" s="816" t="s">
        <v>2186</v>
      </c>
      <c r="E806" s="817">
        <v>1977</v>
      </c>
      <c r="F806" s="818" t="s">
        <v>1056</v>
      </c>
      <c r="G806" s="787">
        <v>1</v>
      </c>
      <c r="H806" s="787">
        <v>4</v>
      </c>
      <c r="I806" s="789">
        <f t="shared" si="1482"/>
        <v>2.58</v>
      </c>
      <c r="J806" s="790">
        <v>83200</v>
      </c>
      <c r="K806" s="825"/>
      <c r="L806" s="825"/>
      <c r="M806" s="827" t="s">
        <v>85</v>
      </c>
      <c r="N806" s="790">
        <f t="shared" si="1483"/>
        <v>214656</v>
      </c>
      <c r="O806" s="792">
        <f t="shared" si="1484"/>
        <v>214656</v>
      </c>
      <c r="P806" s="792">
        <f t="shared" si="1485"/>
        <v>2790528</v>
      </c>
      <c r="Q806" s="597">
        <v>1</v>
      </c>
      <c r="R806" s="597">
        <f t="shared" si="1486"/>
        <v>5</v>
      </c>
      <c r="S806" s="593">
        <f t="shared" si="1487"/>
        <v>2.58</v>
      </c>
      <c r="T806" s="456">
        <v>83200</v>
      </c>
      <c r="U806" s="458"/>
      <c r="V806" s="458"/>
      <c r="W806" s="736" t="str">
        <f t="shared" si="1488"/>
        <v>Ա-2</v>
      </c>
      <c r="X806" s="456">
        <f t="shared" si="1489"/>
        <v>214656</v>
      </c>
      <c r="Y806" s="595">
        <f t="shared" si="1490"/>
        <v>214656</v>
      </c>
      <c r="Z806" s="595">
        <f t="shared" si="1491"/>
        <v>2790528</v>
      </c>
      <c r="AA806" s="597">
        <f t="shared" si="1492"/>
        <v>1</v>
      </c>
      <c r="AB806" s="597">
        <f t="shared" si="1493"/>
        <v>6</v>
      </c>
      <c r="AC806" s="593">
        <f t="shared" si="1494"/>
        <v>2.66</v>
      </c>
      <c r="AD806" s="456">
        <v>83200</v>
      </c>
      <c r="AE806" s="458"/>
      <c r="AF806" s="768"/>
      <c r="AG806" s="736" t="str">
        <f t="shared" si="1495"/>
        <v>Ա-2</v>
      </c>
      <c r="AH806" s="456">
        <f t="shared" si="1496"/>
        <v>221312</v>
      </c>
      <c r="AI806" s="595">
        <f t="shared" si="1497"/>
        <v>221312</v>
      </c>
      <c r="AJ806" s="595">
        <f t="shared" si="1498"/>
        <v>2877056</v>
      </c>
      <c r="AK806" s="597">
        <f t="shared" si="1499"/>
        <v>1</v>
      </c>
      <c r="AL806" s="597">
        <f t="shared" si="1500"/>
        <v>7</v>
      </c>
      <c r="AM806" s="593">
        <f t="shared" si="1501"/>
        <v>2.66</v>
      </c>
      <c r="AN806" s="456">
        <v>83200</v>
      </c>
      <c r="AO806" s="458"/>
      <c r="AP806" s="768"/>
      <c r="AQ806" s="736" t="str">
        <f t="shared" si="1502"/>
        <v>Ա-2</v>
      </c>
      <c r="AR806" s="456">
        <f t="shared" si="1503"/>
        <v>221312</v>
      </c>
      <c r="AS806" s="595">
        <f t="shared" si="1504"/>
        <v>221312</v>
      </c>
      <c r="AT806" s="595">
        <f t="shared" si="1505"/>
        <v>2877056</v>
      </c>
    </row>
    <row r="807" spans="2:46" s="592" customFormat="1" ht="27">
      <c r="B807" s="782">
        <v>11</v>
      </c>
      <c r="C807" s="818" t="s">
        <v>662</v>
      </c>
      <c r="D807" s="816" t="s">
        <v>2209</v>
      </c>
      <c r="E807" s="817">
        <v>1975</v>
      </c>
      <c r="F807" s="818" t="s">
        <v>1056</v>
      </c>
      <c r="G807" s="787">
        <v>1</v>
      </c>
      <c r="H807" s="787">
        <v>1</v>
      </c>
      <c r="I807" s="789">
        <f>IF(G807&lt;1,0,IF(M807="Բ-1",IF(H807=0,6.94,IF(H807=1,7.17,IF(H807=2,7.41,IF(H807=3,7.66,IF(OR(H807=5,H807=4),7.92,IF(OR(H807=6,H807=7),8.18,IF(OR(H807=8,H807=9),8.46,IF(OR(H807=10,H807=11,H807=12),8.74,IF(OR(H807=13,H807=14,H807=15),9.03,IF(OR(H807=16,H807=17,H807=18),9.33,9.65)))))))))),IF(M807="Բ-2", IF(H807=0,5.71,IF(H807=1,5.89,IF(H807=2,6.09,IF(H807=3,6.29,IF(OR(H807=5,H807=4),6.5,IF(OR(H807=6,H807=7),6.72,IF(OR(H807=8,H807=9),6.94,IF(OR(H807=10,H807=11,H807=12),7.17,IF(OR(H807=13,H807=14,H807=15),7.41,IF(OR(H807=16,H807=17,H807=18),7.65,7.91)))))))))), IF(M807="Գ-1", IF(H807=0,4.7,IF(H807=1,4.86,IF(H807=2,5.01,IF(H807=3,5.18,IF(OR(H807=5,H807=4),5.35,IF(OR(H807=6,H807=7),5.52,IF(OR(H807=8,H807=9),5.71,IF(OR(H807=10,H807=11,H807=12),5.89,IF(OR(H807=13,H807=14,H807=15),6.09,IF(OR(H807=16,H807=17,H807=18),6.29,6.49)))))))))), IF(M807="Գ-2", IF(H807=0,3.88,IF(H807=1,4.01,IF(H807=2,4.14,IF(H807=3,4.27,IF(OR(H807=5,H807=4),4.41,IF(OR(H807=6,H807=7),4.55,IF(OR(H807=8,H807=9),4.7,IF(OR(H807=10,H807=11,H807=12),4.85,IF(OR(H807=13,H807=14,H807=15),5.01,IF(OR(H807=16,H807=17,H807=18),5.17,5.34)))))))))), IF(M807="Գ-3", IF(H807=0,3.21,IF(H807=1,3.31,IF(H807=2,3.42,IF(H807=3,3.53,IF(OR(H807=5,H807=4),3.64,IF(OR(H807=6,H807=7),3.76,IF(OR(H807=8,H807=9),3.88,IF(OR(H807=10,H807=11,H807=12),4.01,IF(OR(H807=13,H807=14,H807=15),4.13,IF(OR(H807=16,H807=17,H807=18),4.27,4.4)))))))))), IF(M807="Ա-1", IF(H807=0,2.66,IF(H807=1,2.75,IF(H807=2,2.83,IF(H807=3,2.92,IF(OR(H807=5,H807=4),3.02,IF(OR(H807=6,H807=7),3.11,IF(OR(H807=8,H807=9),3.21,IF(OR(H807=10,H807=11,H807=12),3.31,IF(OR(H807=13,H807=14,H807=15),3.42,IF(OR(H807=16,H807=17,H807=18),3.53,3.64)))))))))), IF(M807="Ա-2", IF(H807=0,2.28,IF(H807=1,2.35,IF(H807=2,2.43,IF(H807=3,2.5,IF(OR(H807=5,H807=4),2.58,IF(OR(H807=6,H807=7),2.66,IF(OR(H807=8,H807=9),2.75,IF(OR(H807=10,H807=11,H807=12),2.83,IF(OR(H807=13,H807=14,H807=15),2.92,IF(OR(H807=16,H807=17,H807=18),3.01,3.11)))))))))),IF(M807="Ա-3", IF(H807=0,1.96,IF(H807=1,2.02,IF(H807=2,2.08,IF(H807=3,2.15,IF(OR(H807=5,H807=4),2.21,IF(OR(H807=6,H807=7),2.28,IF(OR(H807=8,H807=9),2.35,IF(OR(H807=10,H807=11,H807=12),2.42,IF(OR(H807=13,H807=14,H807=15),2.5,IF(OR(H807=16,H807=17,H807=18),2.58,2.66)))))))))), IF(M807="Կ-1", IF(H807=0,1.68,IF(H807=1,1.73,IF(H807=2,1.79,IF(H807=3,1.84,IF(OR(H807=5,H807=4),1.9,IF(OR(H807=6,H807=7),1.96,IF(OR(H807=8,H807=9),2.02,IF(OR(H807=10,H807=11,H807=12),2.08,IF(OR(H807=13,H807=14,H807=15),2.14,IF(OR(H807=16,H807=17,H807=18),2.21,2.28)))))))))), IF(M807="Կ-2", IF(H807=0,1.45,IF(H807=1,1.49,IF(H807=2,1.54,IF(H807=3,1.59,IF(OR(H807=5,H807=4),1.63,IF(OR(H807=6,H807=7),1.68,IF(OR(H807=8,H807=9),1.73,IF(OR(H807=10,H807=11,H807=12),1.79,IF(OR(H807=13,H807=14,H807=15),1.84,IF(OR(H807=16,H807=17,H807=18),1.9,1.95)))))))))),IF(M807="Կ-3", IF(H807=0,1.25,IF(H807=1,1.29,IF(H807=2,1.33,IF(H807=3,1.37,IF(OR(H807=5,H807=4),1.41,IF(OR(H807=6,H807=7),1.45,IF(OR(H807=8,H807=9),1.49,IF(OR(H807=10,H807=11,H807=12),1.54,IF(OR(H807=13,H807=14,H807=15),1.58,IF(OR(H807=16,H807=17,H807=18),1.63,1.68)))))))))), "Error"))))))))))))</f>
        <v>2.35</v>
      </c>
      <c r="J807" s="790">
        <v>83200</v>
      </c>
      <c r="K807" s="825"/>
      <c r="L807" s="825"/>
      <c r="M807" s="827" t="s">
        <v>85</v>
      </c>
      <c r="N807" s="790">
        <f>J807*I807</f>
        <v>195520</v>
      </c>
      <c r="O807" s="792">
        <f t="shared" si="1484"/>
        <v>195520</v>
      </c>
      <c r="P807" s="792">
        <f>+O807*13</f>
        <v>2541760</v>
      </c>
      <c r="Q807" s="597">
        <v>1</v>
      </c>
      <c r="R807" s="597">
        <f t="shared" si="1486"/>
        <v>2</v>
      </c>
      <c r="S807" s="593">
        <f t="shared" si="1487"/>
        <v>2.4300000000000002</v>
      </c>
      <c r="T807" s="456">
        <v>83200</v>
      </c>
      <c r="U807" s="458"/>
      <c r="V807" s="458"/>
      <c r="W807" s="736" t="str">
        <f t="shared" si="1488"/>
        <v>Ա-2</v>
      </c>
      <c r="X807" s="456">
        <f t="shared" si="1489"/>
        <v>202176</v>
      </c>
      <c r="Y807" s="595">
        <f t="shared" si="1490"/>
        <v>202176</v>
      </c>
      <c r="Z807" s="595">
        <f>+Y807*13</f>
        <v>2628288</v>
      </c>
      <c r="AA807" s="597">
        <f t="shared" si="1492"/>
        <v>1</v>
      </c>
      <c r="AB807" s="597">
        <f t="shared" si="1493"/>
        <v>3</v>
      </c>
      <c r="AC807" s="593">
        <f t="shared" si="1494"/>
        <v>2.5</v>
      </c>
      <c r="AD807" s="456">
        <v>83200</v>
      </c>
      <c r="AE807" s="458"/>
      <c r="AF807" s="768"/>
      <c r="AG807" s="736" t="str">
        <f t="shared" si="1495"/>
        <v>Ա-2</v>
      </c>
      <c r="AH807" s="456">
        <f t="shared" si="1496"/>
        <v>208000</v>
      </c>
      <c r="AI807" s="595">
        <f t="shared" si="1497"/>
        <v>208000</v>
      </c>
      <c r="AJ807" s="595">
        <f>+AI807*13</f>
        <v>2704000</v>
      </c>
      <c r="AK807" s="597">
        <f t="shared" si="1499"/>
        <v>1</v>
      </c>
      <c r="AL807" s="597">
        <f t="shared" si="1500"/>
        <v>4</v>
      </c>
      <c r="AM807" s="593">
        <f t="shared" si="1501"/>
        <v>2.58</v>
      </c>
      <c r="AN807" s="456">
        <v>83200</v>
      </c>
      <c r="AO807" s="458"/>
      <c r="AP807" s="768"/>
      <c r="AQ807" s="736" t="str">
        <f t="shared" si="1502"/>
        <v>Ա-2</v>
      </c>
      <c r="AR807" s="456">
        <f t="shared" si="1503"/>
        <v>214656</v>
      </c>
      <c r="AS807" s="595">
        <f t="shared" si="1504"/>
        <v>214656</v>
      </c>
      <c r="AT807" s="595">
        <f>+AS807*13</f>
        <v>2790528</v>
      </c>
    </row>
    <row r="808" spans="2:46" s="592" customFormat="1" ht="27">
      <c r="B808" s="782">
        <v>12</v>
      </c>
      <c r="C808" s="818" t="s">
        <v>3078</v>
      </c>
      <c r="D808" s="816" t="s">
        <v>2209</v>
      </c>
      <c r="E808" s="817">
        <v>1979</v>
      </c>
      <c r="F808" s="818" t="s">
        <v>1056</v>
      </c>
      <c r="G808" s="787">
        <v>1</v>
      </c>
      <c r="H808" s="787">
        <v>19</v>
      </c>
      <c r="I808" s="789">
        <f>IF(G808&lt;1,0,IF(M808="Բ-1",IF(H808=0,6.94,IF(H808=1,7.17,IF(H808=2,7.41,IF(H808=3,7.66,IF(OR(H808=5,H808=4),7.92,IF(OR(H808=6,H808=7),8.18,IF(OR(H808=8,H808=9),8.46,IF(OR(H808=10,H808=11,H808=12),8.74,IF(OR(H808=13,H808=14,H808=15),9.03,IF(OR(H808=16,H808=17,H808=18),9.33,9.65)))))))))),IF(M808="Բ-2", IF(H808=0,5.71,IF(H808=1,5.89,IF(H808=2,6.09,IF(H808=3,6.29,IF(OR(H808=5,H808=4),6.5,IF(OR(H808=6,H808=7),6.72,IF(OR(H808=8,H808=9),6.94,IF(OR(H808=10,H808=11,H808=12),7.17,IF(OR(H808=13,H808=14,H808=15),7.41,IF(OR(H808=16,H808=17,H808=18),7.65,7.91)))))))))), IF(M808="Գ-1", IF(H808=0,4.7,IF(H808=1,4.86,IF(H808=2,5.01,IF(H808=3,5.18,IF(OR(H808=5,H808=4),5.35,IF(OR(H808=6,H808=7),5.52,IF(OR(H808=8,H808=9),5.71,IF(OR(H808=10,H808=11,H808=12),5.89,IF(OR(H808=13,H808=14,H808=15),6.09,IF(OR(H808=16,H808=17,H808=18),6.29,6.49)))))))))), IF(M808="Գ-2", IF(H808=0,3.88,IF(H808=1,4.01,IF(H808=2,4.14,IF(H808=3,4.27,IF(OR(H808=5,H808=4),4.41,IF(OR(H808=6,H808=7),4.55,IF(OR(H808=8,H808=9),4.7,IF(OR(H808=10,H808=11,H808=12),4.85,IF(OR(H808=13,H808=14,H808=15),5.01,IF(OR(H808=16,H808=17,H808=18),5.17,5.34)))))))))), IF(M808="Գ-3", IF(H808=0,3.21,IF(H808=1,3.31,IF(H808=2,3.42,IF(H808=3,3.53,IF(OR(H808=5,H808=4),3.64,IF(OR(H808=6,H808=7),3.76,IF(OR(H808=8,H808=9),3.88,IF(OR(H808=10,H808=11,H808=12),4.01,IF(OR(H808=13,H808=14,H808=15),4.13,IF(OR(H808=16,H808=17,H808=18),4.27,4.4)))))))))), IF(M808="Ա-1", IF(H808=0,2.66,IF(H808=1,2.75,IF(H808=2,2.83,IF(H808=3,2.92,IF(OR(H808=5,H808=4),3.02,IF(OR(H808=6,H808=7),3.11,IF(OR(H808=8,H808=9),3.21,IF(OR(H808=10,H808=11,H808=12),3.31,IF(OR(H808=13,H808=14,H808=15),3.42,IF(OR(H808=16,H808=17,H808=18),3.53,3.64)))))))))), IF(M808="Ա-2", IF(H808=0,2.28,IF(H808=1,2.35,IF(H808=2,2.43,IF(H808=3,2.5,IF(OR(H808=5,H808=4),2.58,IF(OR(H808=6,H808=7),2.66,IF(OR(H808=8,H808=9),2.75,IF(OR(H808=10,H808=11,H808=12),2.83,IF(OR(H808=13,H808=14,H808=15),2.92,IF(OR(H808=16,H808=17,H808=18),3.01,3.11)))))))))),IF(M808="Ա-3", IF(H808=0,1.96,IF(H808=1,2.02,IF(H808=2,2.08,IF(H808=3,2.15,IF(OR(H808=5,H808=4),2.21,IF(OR(H808=6,H808=7),2.28,IF(OR(H808=8,H808=9),2.35,IF(OR(H808=10,H808=11,H808=12),2.42,IF(OR(H808=13,H808=14,H808=15),2.5,IF(OR(H808=16,H808=17,H808=18),2.58,2.66)))))))))), IF(M808="Կ-1", IF(H808=0,1.68,IF(H808=1,1.73,IF(H808=2,1.79,IF(H808=3,1.84,IF(OR(H808=5,H808=4),1.9,IF(OR(H808=6,H808=7),1.96,IF(OR(H808=8,H808=9),2.02,IF(OR(H808=10,H808=11,H808=12),2.08,IF(OR(H808=13,H808=14,H808=15),2.14,IF(OR(H808=16,H808=17,H808=18),2.21,2.28)))))))))), IF(M808="Կ-2", IF(H808=0,1.45,IF(H808=1,1.49,IF(H808=2,1.54,IF(H808=3,1.59,IF(OR(H808=5,H808=4),1.63,IF(OR(H808=6,H808=7),1.68,IF(OR(H808=8,H808=9),1.73,IF(OR(H808=10,H808=11,H808=12),1.79,IF(OR(H808=13,H808=14,H808=15),1.84,IF(OR(H808=16,H808=17,H808=18),1.9,1.95)))))))))),IF(M808="Կ-3", IF(H808=0,1.25,IF(H808=1,1.29,IF(H808=2,1.33,IF(H808=3,1.37,IF(OR(H808=5,H808=4),1.41,IF(OR(H808=6,H808=7),1.45,IF(OR(H808=8,H808=9),1.49,IF(OR(H808=10,H808=11,H808=12),1.54,IF(OR(H808=13,H808=14,H808=15),1.58,IF(OR(H808=16,H808=17,H808=18),1.63,1.68)))))))))), "Error"))))))))))))</f>
        <v>3.11</v>
      </c>
      <c r="J808" s="790">
        <v>83200</v>
      </c>
      <c r="K808" s="825"/>
      <c r="L808" s="825"/>
      <c r="M808" s="827" t="s">
        <v>85</v>
      </c>
      <c r="N808" s="790">
        <f>J808*I808</f>
        <v>258752</v>
      </c>
      <c r="O808" s="792">
        <f t="shared" si="1484"/>
        <v>258752</v>
      </c>
      <c r="P808" s="792">
        <f>+O808*13</f>
        <v>3363776</v>
      </c>
      <c r="Q808" s="597">
        <v>1</v>
      </c>
      <c r="R808" s="597">
        <f t="shared" si="1486"/>
        <v>20</v>
      </c>
      <c r="S808" s="593">
        <f t="shared" si="1487"/>
        <v>3.11</v>
      </c>
      <c r="T808" s="456">
        <v>83200</v>
      </c>
      <c r="U808" s="458"/>
      <c r="V808" s="458"/>
      <c r="W808" s="736" t="str">
        <f t="shared" si="1488"/>
        <v>Ա-2</v>
      </c>
      <c r="X808" s="456">
        <f t="shared" si="1489"/>
        <v>258752</v>
      </c>
      <c r="Y808" s="595">
        <f t="shared" si="1490"/>
        <v>258752</v>
      </c>
      <c r="Z808" s="595">
        <f>+Y808*13</f>
        <v>3363776</v>
      </c>
      <c r="AA808" s="597">
        <f t="shared" si="1492"/>
        <v>1</v>
      </c>
      <c r="AB808" s="597">
        <f t="shared" si="1493"/>
        <v>21</v>
      </c>
      <c r="AC808" s="593">
        <f t="shared" si="1494"/>
        <v>3.11</v>
      </c>
      <c r="AD808" s="456">
        <v>83200</v>
      </c>
      <c r="AE808" s="458"/>
      <c r="AF808" s="768"/>
      <c r="AG808" s="736" t="str">
        <f t="shared" si="1495"/>
        <v>Ա-2</v>
      </c>
      <c r="AH808" s="456">
        <f t="shared" si="1496"/>
        <v>258752</v>
      </c>
      <c r="AI808" s="595">
        <f t="shared" si="1497"/>
        <v>258752</v>
      </c>
      <c r="AJ808" s="595">
        <f>+AI808*13</f>
        <v>3363776</v>
      </c>
      <c r="AK808" s="597">
        <f t="shared" si="1499"/>
        <v>1</v>
      </c>
      <c r="AL808" s="597">
        <f t="shared" si="1500"/>
        <v>22</v>
      </c>
      <c r="AM808" s="593">
        <f t="shared" si="1501"/>
        <v>3.11</v>
      </c>
      <c r="AN808" s="456">
        <v>83200</v>
      </c>
      <c r="AO808" s="458"/>
      <c r="AP808" s="768"/>
      <c r="AQ808" s="736" t="str">
        <f t="shared" si="1502"/>
        <v>Ա-2</v>
      </c>
      <c r="AR808" s="456">
        <f t="shared" si="1503"/>
        <v>258752</v>
      </c>
      <c r="AS808" s="595">
        <f t="shared" si="1504"/>
        <v>258752</v>
      </c>
      <c r="AT808" s="595">
        <f>+AS808*13</f>
        <v>3363776</v>
      </c>
    </row>
    <row r="809" spans="2:46" s="592" customFormat="1" ht="27">
      <c r="B809" s="782">
        <v>13</v>
      </c>
      <c r="C809" s="818" t="s">
        <v>533</v>
      </c>
      <c r="D809" s="816" t="s">
        <v>2186</v>
      </c>
      <c r="E809" s="817">
        <v>1979</v>
      </c>
      <c r="F809" s="818" t="s">
        <v>1057</v>
      </c>
      <c r="G809" s="787">
        <v>1</v>
      </c>
      <c r="H809" s="787">
        <v>16</v>
      </c>
      <c r="I809" s="789">
        <f t="shared" si="1482"/>
        <v>1.9</v>
      </c>
      <c r="J809" s="790">
        <v>83200</v>
      </c>
      <c r="K809" s="825"/>
      <c r="L809" s="825"/>
      <c r="M809" s="827" t="s">
        <v>87</v>
      </c>
      <c r="N809" s="790">
        <f t="shared" si="1483"/>
        <v>158080</v>
      </c>
      <c r="O809" s="792">
        <f t="shared" si="1484"/>
        <v>158080</v>
      </c>
      <c r="P809" s="792">
        <f t="shared" si="1485"/>
        <v>2055040</v>
      </c>
      <c r="Q809" s="597">
        <v>1</v>
      </c>
      <c r="R809" s="597">
        <f t="shared" si="1486"/>
        <v>17</v>
      </c>
      <c r="S809" s="593">
        <f t="shared" si="1487"/>
        <v>1.9</v>
      </c>
      <c r="T809" s="456">
        <v>83200</v>
      </c>
      <c r="U809" s="458"/>
      <c r="V809" s="458"/>
      <c r="W809" s="736" t="str">
        <f t="shared" si="1488"/>
        <v>Կ-2</v>
      </c>
      <c r="X809" s="456">
        <f t="shared" si="1489"/>
        <v>158080</v>
      </c>
      <c r="Y809" s="595">
        <f t="shared" si="1490"/>
        <v>158080</v>
      </c>
      <c r="Z809" s="595">
        <f t="shared" si="1491"/>
        <v>2055040</v>
      </c>
      <c r="AA809" s="597">
        <f t="shared" si="1492"/>
        <v>1</v>
      </c>
      <c r="AB809" s="597">
        <f t="shared" si="1493"/>
        <v>18</v>
      </c>
      <c r="AC809" s="593">
        <f t="shared" si="1494"/>
        <v>1.9</v>
      </c>
      <c r="AD809" s="456">
        <v>83200</v>
      </c>
      <c r="AE809" s="458"/>
      <c r="AF809" s="768"/>
      <c r="AG809" s="736" t="str">
        <f t="shared" si="1495"/>
        <v>Կ-2</v>
      </c>
      <c r="AH809" s="456">
        <f t="shared" si="1496"/>
        <v>158080</v>
      </c>
      <c r="AI809" s="595">
        <f t="shared" si="1497"/>
        <v>158080</v>
      </c>
      <c r="AJ809" s="595">
        <f t="shared" si="1498"/>
        <v>2055040</v>
      </c>
      <c r="AK809" s="597">
        <f t="shared" si="1499"/>
        <v>1</v>
      </c>
      <c r="AL809" s="597">
        <f t="shared" si="1500"/>
        <v>19</v>
      </c>
      <c r="AM809" s="593">
        <f t="shared" si="1501"/>
        <v>1.95</v>
      </c>
      <c r="AN809" s="456">
        <v>83200</v>
      </c>
      <c r="AO809" s="458"/>
      <c r="AP809" s="768"/>
      <c r="AQ809" s="736" t="str">
        <f t="shared" si="1502"/>
        <v>Կ-2</v>
      </c>
      <c r="AR809" s="456">
        <f t="shared" si="1503"/>
        <v>162240</v>
      </c>
      <c r="AS809" s="595">
        <f t="shared" si="1504"/>
        <v>162240</v>
      </c>
      <c r="AT809" s="595">
        <f t="shared" si="1505"/>
        <v>2109120</v>
      </c>
    </row>
    <row r="810" spans="2:46" s="592" customFormat="1" ht="27">
      <c r="B810" s="782">
        <v>14</v>
      </c>
      <c r="C810" s="845" t="s">
        <v>1309</v>
      </c>
      <c r="D810" s="816" t="s">
        <v>2186</v>
      </c>
      <c r="E810" s="817">
        <v>1990</v>
      </c>
      <c r="F810" s="818" t="s">
        <v>1057</v>
      </c>
      <c r="G810" s="787">
        <v>1</v>
      </c>
      <c r="H810" s="787">
        <v>4</v>
      </c>
      <c r="I810" s="789">
        <f t="shared" si="1482"/>
        <v>1.63</v>
      </c>
      <c r="J810" s="790">
        <v>83200</v>
      </c>
      <c r="K810" s="825"/>
      <c r="L810" s="825"/>
      <c r="M810" s="827" t="s">
        <v>87</v>
      </c>
      <c r="N810" s="790">
        <f t="shared" si="1483"/>
        <v>135616</v>
      </c>
      <c r="O810" s="792">
        <f t="shared" si="1484"/>
        <v>135616</v>
      </c>
      <c r="P810" s="792">
        <f t="shared" si="1485"/>
        <v>1763008</v>
      </c>
      <c r="Q810" s="597">
        <v>1</v>
      </c>
      <c r="R810" s="597">
        <f t="shared" si="1486"/>
        <v>5</v>
      </c>
      <c r="S810" s="593">
        <f t="shared" si="1487"/>
        <v>1.63</v>
      </c>
      <c r="T810" s="456">
        <v>83200</v>
      </c>
      <c r="U810" s="458"/>
      <c r="V810" s="458"/>
      <c r="W810" s="736" t="str">
        <f t="shared" si="1488"/>
        <v>Կ-2</v>
      </c>
      <c r="X810" s="456">
        <f t="shared" si="1489"/>
        <v>135616</v>
      </c>
      <c r="Y810" s="595">
        <f t="shared" si="1490"/>
        <v>135616</v>
      </c>
      <c r="Z810" s="595">
        <f t="shared" si="1491"/>
        <v>1763008</v>
      </c>
      <c r="AA810" s="597">
        <f t="shared" si="1492"/>
        <v>1</v>
      </c>
      <c r="AB810" s="597">
        <f t="shared" si="1493"/>
        <v>6</v>
      </c>
      <c r="AC810" s="593">
        <f t="shared" si="1494"/>
        <v>1.68</v>
      </c>
      <c r="AD810" s="456">
        <v>83200</v>
      </c>
      <c r="AE810" s="458"/>
      <c r="AF810" s="768"/>
      <c r="AG810" s="736" t="str">
        <f t="shared" si="1495"/>
        <v>Կ-2</v>
      </c>
      <c r="AH810" s="456">
        <f t="shared" si="1496"/>
        <v>139776</v>
      </c>
      <c r="AI810" s="595">
        <f t="shared" si="1497"/>
        <v>139776</v>
      </c>
      <c r="AJ810" s="595">
        <f t="shared" si="1498"/>
        <v>1817088</v>
      </c>
      <c r="AK810" s="597">
        <f t="shared" si="1499"/>
        <v>1</v>
      </c>
      <c r="AL810" s="597">
        <f t="shared" si="1500"/>
        <v>7</v>
      </c>
      <c r="AM810" s="593">
        <f t="shared" si="1501"/>
        <v>1.68</v>
      </c>
      <c r="AN810" s="456">
        <v>83200</v>
      </c>
      <c r="AO810" s="458"/>
      <c r="AP810" s="768"/>
      <c r="AQ810" s="736" t="str">
        <f t="shared" si="1502"/>
        <v>Կ-2</v>
      </c>
      <c r="AR810" s="456">
        <f t="shared" si="1503"/>
        <v>139776</v>
      </c>
      <c r="AS810" s="595">
        <f t="shared" si="1504"/>
        <v>139776</v>
      </c>
      <c r="AT810" s="595">
        <f t="shared" si="1505"/>
        <v>1817088</v>
      </c>
    </row>
    <row r="811" spans="2:46" s="592" customFormat="1" ht="27">
      <c r="B811" s="782">
        <v>15</v>
      </c>
      <c r="C811" s="845" t="s">
        <v>1310</v>
      </c>
      <c r="D811" s="816" t="s">
        <v>2186</v>
      </c>
      <c r="E811" s="817">
        <v>1990</v>
      </c>
      <c r="F811" s="818" t="s">
        <v>1057</v>
      </c>
      <c r="G811" s="787">
        <v>1</v>
      </c>
      <c r="H811" s="787">
        <v>4</v>
      </c>
      <c r="I811" s="789">
        <f t="shared" si="1482"/>
        <v>1.63</v>
      </c>
      <c r="J811" s="790">
        <v>83200</v>
      </c>
      <c r="K811" s="825"/>
      <c r="L811" s="825"/>
      <c r="M811" s="827" t="s">
        <v>87</v>
      </c>
      <c r="N811" s="790">
        <f t="shared" si="1483"/>
        <v>135616</v>
      </c>
      <c r="O811" s="792">
        <f t="shared" si="1484"/>
        <v>135616</v>
      </c>
      <c r="P811" s="792">
        <f t="shared" si="1485"/>
        <v>1763008</v>
      </c>
      <c r="Q811" s="597">
        <v>1</v>
      </c>
      <c r="R811" s="597">
        <f t="shared" si="1486"/>
        <v>5</v>
      </c>
      <c r="S811" s="593">
        <f t="shared" si="1487"/>
        <v>1.63</v>
      </c>
      <c r="T811" s="456">
        <v>83200</v>
      </c>
      <c r="U811" s="458"/>
      <c r="V811" s="458"/>
      <c r="W811" s="736" t="str">
        <f t="shared" si="1488"/>
        <v>Կ-2</v>
      </c>
      <c r="X811" s="456">
        <f t="shared" si="1489"/>
        <v>135616</v>
      </c>
      <c r="Y811" s="595">
        <f t="shared" si="1490"/>
        <v>135616</v>
      </c>
      <c r="Z811" s="595">
        <f t="shared" si="1491"/>
        <v>1763008</v>
      </c>
      <c r="AA811" s="597">
        <f t="shared" si="1492"/>
        <v>1</v>
      </c>
      <c r="AB811" s="597">
        <f t="shared" si="1493"/>
        <v>6</v>
      </c>
      <c r="AC811" s="593">
        <f t="shared" si="1494"/>
        <v>1.68</v>
      </c>
      <c r="AD811" s="456">
        <v>83200</v>
      </c>
      <c r="AE811" s="458"/>
      <c r="AF811" s="768"/>
      <c r="AG811" s="736" t="str">
        <f t="shared" si="1495"/>
        <v>Կ-2</v>
      </c>
      <c r="AH811" s="456">
        <f t="shared" si="1496"/>
        <v>139776</v>
      </c>
      <c r="AI811" s="595">
        <f t="shared" si="1497"/>
        <v>139776</v>
      </c>
      <c r="AJ811" s="595">
        <f t="shared" si="1498"/>
        <v>1817088</v>
      </c>
      <c r="AK811" s="597">
        <f t="shared" si="1499"/>
        <v>1</v>
      </c>
      <c r="AL811" s="597">
        <f t="shared" si="1500"/>
        <v>7</v>
      </c>
      <c r="AM811" s="593">
        <f t="shared" si="1501"/>
        <v>1.68</v>
      </c>
      <c r="AN811" s="456">
        <v>83200</v>
      </c>
      <c r="AO811" s="458"/>
      <c r="AP811" s="768"/>
      <c r="AQ811" s="736" t="str">
        <f t="shared" si="1502"/>
        <v>Կ-2</v>
      </c>
      <c r="AR811" s="456">
        <f t="shared" si="1503"/>
        <v>139776</v>
      </c>
      <c r="AS811" s="595">
        <f t="shared" si="1504"/>
        <v>139776</v>
      </c>
      <c r="AT811" s="595">
        <f t="shared" si="1505"/>
        <v>1817088</v>
      </c>
    </row>
    <row r="812" spans="2:46" s="592" customFormat="1" ht="27">
      <c r="B812" s="782">
        <v>16</v>
      </c>
      <c r="C812" s="845" t="s">
        <v>1315</v>
      </c>
      <c r="D812" s="816" t="s">
        <v>2209</v>
      </c>
      <c r="E812" s="817">
        <v>1998</v>
      </c>
      <c r="F812" s="818" t="s">
        <v>1057</v>
      </c>
      <c r="G812" s="787">
        <v>1</v>
      </c>
      <c r="H812" s="787">
        <v>6</v>
      </c>
      <c r="I812" s="789">
        <f>IF(G812&lt;1,0,IF(M812="Բ-1",IF(H812=0,6.94,IF(H812=1,7.17,IF(H812=2,7.41,IF(H812=3,7.66,IF(OR(H812=5,H812=4),7.92,IF(OR(H812=6,H812=7),8.18,IF(OR(H812=8,H812=9),8.46,IF(OR(H812=10,H812=11,H812=12),8.74,IF(OR(H812=13,H812=14,H812=15),9.03,IF(OR(H812=16,H812=17,H812=18),9.33,9.65)))))))))),IF(M812="Բ-2", IF(H812=0,5.71,IF(H812=1,5.89,IF(H812=2,6.09,IF(H812=3,6.29,IF(OR(H812=5,H812=4),6.5,IF(OR(H812=6,H812=7),6.72,IF(OR(H812=8,H812=9),6.94,IF(OR(H812=10,H812=11,H812=12),7.17,IF(OR(H812=13,H812=14,H812=15),7.41,IF(OR(H812=16,H812=17,H812=18),7.65,7.91)))))))))), IF(M812="Գ-1", IF(H812=0,4.7,IF(H812=1,4.86,IF(H812=2,5.01,IF(H812=3,5.18,IF(OR(H812=5,H812=4),5.35,IF(OR(H812=6,H812=7),5.52,IF(OR(H812=8,H812=9),5.71,IF(OR(H812=10,H812=11,H812=12),5.89,IF(OR(H812=13,H812=14,H812=15),6.09,IF(OR(H812=16,H812=17,H812=18),6.29,6.49)))))))))), IF(M812="Գ-2", IF(H812=0,3.88,IF(H812=1,4.01,IF(H812=2,4.14,IF(H812=3,4.27,IF(OR(H812=5,H812=4),4.41,IF(OR(H812=6,H812=7),4.55,IF(OR(H812=8,H812=9),4.7,IF(OR(H812=10,H812=11,H812=12),4.85,IF(OR(H812=13,H812=14,H812=15),5.01,IF(OR(H812=16,H812=17,H812=18),5.17,5.34)))))))))), IF(M812="Գ-3", IF(H812=0,3.21,IF(H812=1,3.31,IF(H812=2,3.42,IF(H812=3,3.53,IF(OR(H812=5,H812=4),3.64,IF(OR(H812=6,H812=7),3.76,IF(OR(H812=8,H812=9),3.88,IF(OR(H812=10,H812=11,H812=12),4.01,IF(OR(H812=13,H812=14,H812=15),4.13,IF(OR(H812=16,H812=17,H812=18),4.27,4.4)))))))))), IF(M812="Ա-1", IF(H812=0,2.66,IF(H812=1,2.75,IF(H812=2,2.83,IF(H812=3,2.92,IF(OR(H812=5,H812=4),3.02,IF(OR(H812=6,H812=7),3.11,IF(OR(H812=8,H812=9),3.21,IF(OR(H812=10,H812=11,H812=12),3.31,IF(OR(H812=13,H812=14,H812=15),3.42,IF(OR(H812=16,H812=17,H812=18),3.53,3.64)))))))))), IF(M812="Ա-2", IF(H812=0,2.28,IF(H812=1,2.35,IF(H812=2,2.43,IF(H812=3,2.5,IF(OR(H812=5,H812=4),2.58,IF(OR(H812=6,H812=7),2.66,IF(OR(H812=8,H812=9),2.75,IF(OR(H812=10,H812=11,H812=12),2.83,IF(OR(H812=13,H812=14,H812=15),2.92,IF(OR(H812=16,H812=17,H812=18),3.01,3.11)))))))))),IF(M812="Ա-3", IF(H812=0,1.96,IF(H812=1,2.02,IF(H812=2,2.08,IF(H812=3,2.15,IF(OR(H812=5,H812=4),2.21,IF(OR(H812=6,H812=7),2.28,IF(OR(H812=8,H812=9),2.35,IF(OR(H812=10,H812=11,H812=12),2.42,IF(OR(H812=13,H812=14,H812=15),2.5,IF(OR(H812=16,H812=17,H812=18),2.58,2.66)))))))))), IF(M812="Կ-1", IF(H812=0,1.68,IF(H812=1,1.73,IF(H812=2,1.79,IF(H812=3,1.84,IF(OR(H812=5,H812=4),1.9,IF(OR(H812=6,H812=7),1.96,IF(OR(H812=8,H812=9),2.02,IF(OR(H812=10,H812=11,H812=12),2.08,IF(OR(H812=13,H812=14,H812=15),2.14,IF(OR(H812=16,H812=17,H812=18),2.21,2.28)))))))))), IF(M812="Կ-2", IF(H812=0,1.45,IF(H812=1,1.49,IF(H812=2,1.54,IF(H812=3,1.59,IF(OR(H812=5,H812=4),1.63,IF(OR(H812=6,H812=7),1.68,IF(OR(H812=8,H812=9),1.73,IF(OR(H812=10,H812=11,H812=12),1.79,IF(OR(H812=13,H812=14,H812=15),1.84,IF(OR(H812=16,H812=17,H812=18),1.9,1.95)))))))))),IF(M812="Կ-3", IF(H812=0,1.25,IF(H812=1,1.29,IF(H812=2,1.33,IF(H812=3,1.37,IF(OR(H812=5,H812=4),1.41,IF(OR(H812=6,H812=7),1.45,IF(OR(H812=8,H812=9),1.49,IF(OR(H812=10,H812=11,H812=12),1.54,IF(OR(H812=13,H812=14,H812=15),1.58,IF(OR(H812=16,H812=17,H812=18),1.63,1.68)))))))))), "Error"))))))))))))</f>
        <v>1.68</v>
      </c>
      <c r="J812" s="790">
        <v>83200</v>
      </c>
      <c r="K812" s="825"/>
      <c r="L812" s="825"/>
      <c r="M812" s="827" t="s">
        <v>87</v>
      </c>
      <c r="N812" s="790">
        <f>J812*I812</f>
        <v>139776</v>
      </c>
      <c r="O812" s="792">
        <f t="shared" si="1484"/>
        <v>139776</v>
      </c>
      <c r="P812" s="792">
        <f>+O812*13</f>
        <v>1817088</v>
      </c>
      <c r="Q812" s="597">
        <v>1</v>
      </c>
      <c r="R812" s="597">
        <f t="shared" si="1486"/>
        <v>7</v>
      </c>
      <c r="S812" s="593">
        <f t="shared" si="1487"/>
        <v>1.68</v>
      </c>
      <c r="T812" s="456">
        <v>83200</v>
      </c>
      <c r="U812" s="458"/>
      <c r="V812" s="458"/>
      <c r="W812" s="736" t="str">
        <f t="shared" si="1488"/>
        <v>Կ-2</v>
      </c>
      <c r="X812" s="456">
        <f t="shared" si="1489"/>
        <v>139776</v>
      </c>
      <c r="Y812" s="595">
        <f t="shared" si="1490"/>
        <v>139776</v>
      </c>
      <c r="Z812" s="595">
        <f>+Y812*13</f>
        <v>1817088</v>
      </c>
      <c r="AA812" s="597">
        <f t="shared" si="1492"/>
        <v>1</v>
      </c>
      <c r="AB812" s="597">
        <f t="shared" si="1493"/>
        <v>8</v>
      </c>
      <c r="AC812" s="593">
        <f t="shared" si="1494"/>
        <v>1.73</v>
      </c>
      <c r="AD812" s="456">
        <v>83200</v>
      </c>
      <c r="AE812" s="458"/>
      <c r="AF812" s="768"/>
      <c r="AG812" s="736" t="str">
        <f t="shared" si="1495"/>
        <v>Կ-2</v>
      </c>
      <c r="AH812" s="456">
        <f t="shared" si="1496"/>
        <v>143936</v>
      </c>
      <c r="AI812" s="595">
        <f t="shared" si="1497"/>
        <v>143936</v>
      </c>
      <c r="AJ812" s="595">
        <f>+AI812*13</f>
        <v>1871168</v>
      </c>
      <c r="AK812" s="597">
        <f t="shared" si="1499"/>
        <v>1</v>
      </c>
      <c r="AL812" s="597">
        <f t="shared" si="1500"/>
        <v>9</v>
      </c>
      <c r="AM812" s="593">
        <f t="shared" si="1501"/>
        <v>1.73</v>
      </c>
      <c r="AN812" s="456">
        <v>83200</v>
      </c>
      <c r="AO812" s="458"/>
      <c r="AP812" s="768"/>
      <c r="AQ812" s="736" t="str">
        <f t="shared" si="1502"/>
        <v>Կ-2</v>
      </c>
      <c r="AR812" s="456">
        <f t="shared" si="1503"/>
        <v>143936</v>
      </c>
      <c r="AS812" s="595">
        <f t="shared" si="1504"/>
        <v>143936</v>
      </c>
      <c r="AT812" s="595">
        <f>+AS812*13</f>
        <v>1871168</v>
      </c>
    </row>
    <row r="813" spans="2:46" s="592" customFormat="1" ht="27">
      <c r="B813" s="782">
        <v>17</v>
      </c>
      <c r="C813" s="845" t="s">
        <v>1665</v>
      </c>
      <c r="D813" s="816" t="s">
        <v>2186</v>
      </c>
      <c r="E813" s="817">
        <v>1988</v>
      </c>
      <c r="F813" s="818" t="s">
        <v>1057</v>
      </c>
      <c r="G813" s="787">
        <v>1</v>
      </c>
      <c r="H813" s="787">
        <v>20</v>
      </c>
      <c r="I813" s="789">
        <f>IF(G813&lt;1,0,IF(M813="Բ-1",IF(H813=0,6.94,IF(H813=1,7.17,IF(H813=2,7.41,IF(H813=3,7.66,IF(OR(H813=5,H813=4),7.92,IF(OR(H813=6,H813=7),8.18,IF(OR(H813=8,H813=9),8.46,IF(OR(H813=10,H813=11,H813=12),8.74,IF(OR(H813=13,H813=14,H813=15),9.03,IF(OR(H813=16,H813=17,H813=18),9.33,9.65)))))))))),IF(M813="Բ-2", IF(H813=0,5.71,IF(H813=1,5.89,IF(H813=2,6.09,IF(H813=3,6.29,IF(OR(H813=5,H813=4),6.5,IF(OR(H813=6,H813=7),6.72,IF(OR(H813=8,H813=9),6.94,IF(OR(H813=10,H813=11,H813=12),7.17,IF(OR(H813=13,H813=14,H813=15),7.41,IF(OR(H813=16,H813=17,H813=18),7.65,7.91)))))))))), IF(M813="Գ-1", IF(H813=0,4.7,IF(H813=1,4.86,IF(H813=2,5.01,IF(H813=3,5.18,IF(OR(H813=5,H813=4),5.35,IF(OR(H813=6,H813=7),5.52,IF(OR(H813=8,H813=9),5.71,IF(OR(H813=10,H813=11,H813=12),5.89,IF(OR(H813=13,H813=14,H813=15),6.09,IF(OR(H813=16,H813=17,H813=18),6.29,6.49)))))))))), IF(M813="Գ-2", IF(H813=0,3.88,IF(H813=1,4.01,IF(H813=2,4.14,IF(H813=3,4.27,IF(OR(H813=5,H813=4),4.41,IF(OR(H813=6,H813=7),4.55,IF(OR(H813=8,H813=9),4.7,IF(OR(H813=10,H813=11,H813=12),4.85,IF(OR(H813=13,H813=14,H813=15),5.01,IF(OR(H813=16,H813=17,H813=18),5.17,5.34)))))))))), IF(M813="Գ-3", IF(H813=0,3.21,IF(H813=1,3.31,IF(H813=2,3.42,IF(H813=3,3.53,IF(OR(H813=5,H813=4),3.64,IF(OR(H813=6,H813=7),3.76,IF(OR(H813=8,H813=9),3.88,IF(OR(H813=10,H813=11,H813=12),4.01,IF(OR(H813=13,H813=14,H813=15),4.13,IF(OR(H813=16,H813=17,H813=18),4.27,4.4)))))))))), IF(M813="Ա-1", IF(H813=0,2.66,IF(H813=1,2.75,IF(H813=2,2.83,IF(H813=3,2.92,IF(OR(H813=5,H813=4),3.02,IF(OR(H813=6,H813=7),3.11,IF(OR(H813=8,H813=9),3.21,IF(OR(H813=10,H813=11,H813=12),3.31,IF(OR(H813=13,H813=14,H813=15),3.42,IF(OR(H813=16,H813=17,H813=18),3.53,3.64)))))))))), IF(M813="Ա-2", IF(H813=0,2.28,IF(H813=1,2.35,IF(H813=2,2.43,IF(H813=3,2.5,IF(OR(H813=5,H813=4),2.58,IF(OR(H813=6,H813=7),2.66,IF(OR(H813=8,H813=9),2.75,IF(OR(H813=10,H813=11,H813=12),2.83,IF(OR(H813=13,H813=14,H813=15),2.92,IF(OR(H813=16,H813=17,H813=18),3.01,3.11)))))))))),IF(M813="Ա-3", IF(H813=0,1.96,IF(H813=1,2.02,IF(H813=2,2.08,IF(H813=3,2.15,IF(OR(H813=5,H813=4),2.21,IF(OR(H813=6,H813=7),2.28,IF(OR(H813=8,H813=9),2.35,IF(OR(H813=10,H813=11,H813=12),2.42,IF(OR(H813=13,H813=14,H813=15),2.5,IF(OR(H813=16,H813=17,H813=18),2.58,2.66)))))))))), IF(M813="Կ-1", IF(H813=0,1.68,IF(H813=1,1.73,IF(H813=2,1.79,IF(H813=3,1.84,IF(OR(H813=5,H813=4),1.9,IF(OR(H813=6,H813=7),1.96,IF(OR(H813=8,H813=9),2.02,IF(OR(H813=10,H813=11,H813=12),2.08,IF(OR(H813=13,H813=14,H813=15),2.14,IF(OR(H813=16,H813=17,H813=18),2.21,2.28)))))))))), IF(M813="Կ-2", IF(H813=0,1.45,IF(H813=1,1.49,IF(H813=2,1.54,IF(H813=3,1.59,IF(OR(H813=5,H813=4),1.63,IF(OR(H813=6,H813=7),1.68,IF(OR(H813=8,H813=9),1.73,IF(OR(H813=10,H813=11,H813=12),1.79,IF(OR(H813=13,H813=14,H813=15),1.84,IF(OR(H813=16,H813=17,H813=18),1.9,1.95)))))))))),IF(M813="Կ-3", IF(H813=0,1.25,IF(H813=1,1.29,IF(H813=2,1.33,IF(H813=3,1.37,IF(OR(H813=5,H813=4),1.41,IF(OR(H813=6,H813=7),1.45,IF(OR(H813=8,H813=9),1.49,IF(OR(H813=10,H813=11,H813=12),1.54,IF(OR(H813=13,H813=14,H813=15),1.58,IF(OR(H813=16,H813=17,H813=18),1.63,1.68)))))))))), "Error"))))))))))))</f>
        <v>1.95</v>
      </c>
      <c r="J813" s="790">
        <v>83200</v>
      </c>
      <c r="K813" s="825"/>
      <c r="L813" s="825"/>
      <c r="M813" s="827" t="s">
        <v>87</v>
      </c>
      <c r="N813" s="790">
        <f>J813*I813</f>
        <v>162240</v>
      </c>
      <c r="O813" s="792">
        <f t="shared" si="1484"/>
        <v>162240</v>
      </c>
      <c r="P813" s="792">
        <f>+O813*13</f>
        <v>2109120</v>
      </c>
      <c r="Q813" s="597">
        <v>1</v>
      </c>
      <c r="R813" s="597">
        <f t="shared" si="1486"/>
        <v>21</v>
      </c>
      <c r="S813" s="593">
        <f t="shared" si="1487"/>
        <v>1.95</v>
      </c>
      <c r="T813" s="456">
        <v>83200</v>
      </c>
      <c r="U813" s="458"/>
      <c r="V813" s="458"/>
      <c r="W813" s="736" t="str">
        <f t="shared" si="1488"/>
        <v>Կ-2</v>
      </c>
      <c r="X813" s="456">
        <f t="shared" si="1489"/>
        <v>162240</v>
      </c>
      <c r="Y813" s="595">
        <f t="shared" si="1490"/>
        <v>162240</v>
      </c>
      <c r="Z813" s="595">
        <f>+Y813*13</f>
        <v>2109120</v>
      </c>
      <c r="AA813" s="597">
        <f t="shared" si="1492"/>
        <v>1</v>
      </c>
      <c r="AB813" s="597">
        <f t="shared" si="1493"/>
        <v>22</v>
      </c>
      <c r="AC813" s="593">
        <f t="shared" si="1494"/>
        <v>1.95</v>
      </c>
      <c r="AD813" s="456">
        <v>83200</v>
      </c>
      <c r="AE813" s="458"/>
      <c r="AF813" s="768"/>
      <c r="AG813" s="736" t="str">
        <f t="shared" si="1495"/>
        <v>Կ-2</v>
      </c>
      <c r="AH813" s="456">
        <f t="shared" si="1496"/>
        <v>162240</v>
      </c>
      <c r="AI813" s="595">
        <f t="shared" si="1497"/>
        <v>162240</v>
      </c>
      <c r="AJ813" s="595">
        <f>+AI813*13</f>
        <v>2109120</v>
      </c>
      <c r="AK813" s="597">
        <f t="shared" si="1499"/>
        <v>1</v>
      </c>
      <c r="AL813" s="597">
        <f t="shared" si="1500"/>
        <v>23</v>
      </c>
      <c r="AM813" s="593">
        <f t="shared" si="1501"/>
        <v>1.95</v>
      </c>
      <c r="AN813" s="456">
        <v>83200</v>
      </c>
      <c r="AO813" s="458"/>
      <c r="AP813" s="768"/>
      <c r="AQ813" s="736" t="str">
        <f t="shared" si="1502"/>
        <v>Կ-2</v>
      </c>
      <c r="AR813" s="456">
        <f t="shared" si="1503"/>
        <v>162240</v>
      </c>
      <c r="AS813" s="595">
        <f t="shared" si="1504"/>
        <v>162240</v>
      </c>
      <c r="AT813" s="595">
        <f>+AS813*13</f>
        <v>2109120</v>
      </c>
    </row>
    <row r="814" spans="2:46" s="592" customFormat="1" ht="13.5">
      <c r="B814" s="782">
        <v>18</v>
      </c>
      <c r="C814" s="818" t="s">
        <v>256</v>
      </c>
      <c r="D814" s="816" t="s">
        <v>2186</v>
      </c>
      <c r="E814" s="817">
        <v>1965</v>
      </c>
      <c r="F814" s="818" t="s">
        <v>109</v>
      </c>
      <c r="G814" s="787">
        <v>1</v>
      </c>
      <c r="H814" s="787">
        <v>2</v>
      </c>
      <c r="I814" s="789">
        <f t="shared" si="1482"/>
        <v>1.79</v>
      </c>
      <c r="J814" s="790">
        <v>83200</v>
      </c>
      <c r="K814" s="825"/>
      <c r="L814" s="825"/>
      <c r="M814" s="827" t="s">
        <v>86</v>
      </c>
      <c r="N814" s="790">
        <f t="shared" si="1483"/>
        <v>148928</v>
      </c>
      <c r="O814" s="792">
        <f t="shared" si="1484"/>
        <v>148928</v>
      </c>
      <c r="P814" s="792">
        <f t="shared" si="1485"/>
        <v>1936064</v>
      </c>
      <c r="Q814" s="597">
        <v>1</v>
      </c>
      <c r="R814" s="597">
        <f t="shared" si="1486"/>
        <v>3</v>
      </c>
      <c r="S814" s="593">
        <f t="shared" si="1487"/>
        <v>1.84</v>
      </c>
      <c r="T814" s="456">
        <v>83200</v>
      </c>
      <c r="U814" s="458"/>
      <c r="V814" s="458"/>
      <c r="W814" s="736" t="str">
        <f t="shared" si="1488"/>
        <v>Կ-1</v>
      </c>
      <c r="X814" s="456">
        <f t="shared" si="1489"/>
        <v>153088</v>
      </c>
      <c r="Y814" s="595">
        <f t="shared" si="1490"/>
        <v>153088</v>
      </c>
      <c r="Z814" s="595">
        <f t="shared" si="1491"/>
        <v>1990144</v>
      </c>
      <c r="AA814" s="597">
        <f t="shared" si="1492"/>
        <v>1</v>
      </c>
      <c r="AB814" s="597">
        <f t="shared" si="1493"/>
        <v>4</v>
      </c>
      <c r="AC814" s="593">
        <f t="shared" si="1494"/>
        <v>1.9</v>
      </c>
      <c r="AD814" s="456">
        <v>83200</v>
      </c>
      <c r="AE814" s="458"/>
      <c r="AF814" s="768"/>
      <c r="AG814" s="736" t="str">
        <f t="shared" si="1495"/>
        <v>Կ-1</v>
      </c>
      <c r="AH814" s="456">
        <f t="shared" si="1496"/>
        <v>158080</v>
      </c>
      <c r="AI814" s="595">
        <f t="shared" si="1497"/>
        <v>158080</v>
      </c>
      <c r="AJ814" s="595">
        <f t="shared" si="1498"/>
        <v>2055040</v>
      </c>
      <c r="AK814" s="597">
        <f t="shared" si="1499"/>
        <v>1</v>
      </c>
      <c r="AL814" s="597">
        <f t="shared" si="1500"/>
        <v>5</v>
      </c>
      <c r="AM814" s="593">
        <f t="shared" si="1501"/>
        <v>1.9</v>
      </c>
      <c r="AN814" s="456">
        <v>83200</v>
      </c>
      <c r="AO814" s="458"/>
      <c r="AP814" s="768"/>
      <c r="AQ814" s="736" t="str">
        <f t="shared" si="1502"/>
        <v>Կ-1</v>
      </c>
      <c r="AR814" s="456">
        <f t="shared" si="1503"/>
        <v>158080</v>
      </c>
      <c r="AS814" s="595">
        <f t="shared" si="1504"/>
        <v>158080</v>
      </c>
      <c r="AT814" s="595">
        <f t="shared" si="1505"/>
        <v>2055040</v>
      </c>
    </row>
    <row r="815" spans="2:46" s="592" customFormat="1" ht="27">
      <c r="B815" s="782">
        <v>19</v>
      </c>
      <c r="C815" s="845" t="s">
        <v>221</v>
      </c>
      <c r="D815" s="784" t="s">
        <v>2186</v>
      </c>
      <c r="E815" s="785">
        <v>1983</v>
      </c>
      <c r="F815" s="823" t="s">
        <v>468</v>
      </c>
      <c r="G815" s="787">
        <v>1</v>
      </c>
      <c r="H815" s="787">
        <v>11</v>
      </c>
      <c r="I815" s="789">
        <f t="shared" si="1482"/>
        <v>2.08</v>
      </c>
      <c r="J815" s="790">
        <v>83200</v>
      </c>
      <c r="K815" s="825"/>
      <c r="L815" s="825"/>
      <c r="M815" s="827" t="s">
        <v>86</v>
      </c>
      <c r="N815" s="790">
        <f t="shared" si="1483"/>
        <v>173056</v>
      </c>
      <c r="O815" s="792">
        <f t="shared" si="1484"/>
        <v>173056</v>
      </c>
      <c r="P815" s="792">
        <f t="shared" si="1485"/>
        <v>2249728</v>
      </c>
      <c r="Q815" s="597">
        <v>1</v>
      </c>
      <c r="R815" s="597">
        <f t="shared" si="1486"/>
        <v>12</v>
      </c>
      <c r="S815" s="593">
        <f t="shared" si="1487"/>
        <v>2.08</v>
      </c>
      <c r="T815" s="456">
        <v>83200</v>
      </c>
      <c r="U815" s="458"/>
      <c r="V815" s="458"/>
      <c r="W815" s="736" t="str">
        <f t="shared" si="1488"/>
        <v>Կ-1</v>
      </c>
      <c r="X815" s="456">
        <f t="shared" si="1489"/>
        <v>173056</v>
      </c>
      <c r="Y815" s="595">
        <f t="shared" si="1490"/>
        <v>173056</v>
      </c>
      <c r="Z815" s="595">
        <f t="shared" si="1491"/>
        <v>2249728</v>
      </c>
      <c r="AA815" s="597">
        <f t="shared" si="1492"/>
        <v>1</v>
      </c>
      <c r="AB815" s="597">
        <f t="shared" si="1493"/>
        <v>13</v>
      </c>
      <c r="AC815" s="593">
        <f t="shared" si="1494"/>
        <v>2.14</v>
      </c>
      <c r="AD815" s="456">
        <v>83200</v>
      </c>
      <c r="AE815" s="458"/>
      <c r="AF815" s="768"/>
      <c r="AG815" s="736" t="str">
        <f t="shared" si="1495"/>
        <v>Կ-1</v>
      </c>
      <c r="AH815" s="456">
        <f t="shared" si="1496"/>
        <v>178048</v>
      </c>
      <c r="AI815" s="595">
        <f t="shared" si="1497"/>
        <v>178048</v>
      </c>
      <c r="AJ815" s="595">
        <f t="shared" si="1498"/>
        <v>2314624</v>
      </c>
      <c r="AK815" s="597">
        <f t="shared" si="1499"/>
        <v>1</v>
      </c>
      <c r="AL815" s="597">
        <f t="shared" si="1500"/>
        <v>14</v>
      </c>
      <c r="AM815" s="593">
        <f t="shared" si="1501"/>
        <v>2.14</v>
      </c>
      <c r="AN815" s="456">
        <v>83200</v>
      </c>
      <c r="AO815" s="458"/>
      <c r="AP815" s="768"/>
      <c r="AQ815" s="736" t="str">
        <f t="shared" si="1502"/>
        <v>Կ-1</v>
      </c>
      <c r="AR815" s="456">
        <f t="shared" si="1503"/>
        <v>178048</v>
      </c>
      <c r="AS815" s="595">
        <f t="shared" si="1504"/>
        <v>178048</v>
      </c>
      <c r="AT815" s="595">
        <f t="shared" si="1505"/>
        <v>2314624</v>
      </c>
    </row>
    <row r="816" spans="2:46" s="592" customFormat="1" ht="27">
      <c r="B816" s="782">
        <v>20</v>
      </c>
      <c r="C816" s="845" t="s">
        <v>493</v>
      </c>
      <c r="D816" s="784" t="s">
        <v>2186</v>
      </c>
      <c r="E816" s="785">
        <v>1997</v>
      </c>
      <c r="F816" s="823" t="s">
        <v>468</v>
      </c>
      <c r="G816" s="787">
        <v>1</v>
      </c>
      <c r="H816" s="787">
        <v>4</v>
      </c>
      <c r="I816" s="789">
        <f t="shared" si="1482"/>
        <v>1.9</v>
      </c>
      <c r="J816" s="790">
        <v>83200</v>
      </c>
      <c r="K816" s="825"/>
      <c r="L816" s="825"/>
      <c r="M816" s="827" t="s">
        <v>86</v>
      </c>
      <c r="N816" s="790">
        <f t="shared" si="1483"/>
        <v>158080</v>
      </c>
      <c r="O816" s="792">
        <f t="shared" si="1484"/>
        <v>158080</v>
      </c>
      <c r="P816" s="792">
        <f t="shared" si="1485"/>
        <v>2055040</v>
      </c>
      <c r="Q816" s="597">
        <v>1</v>
      </c>
      <c r="R816" s="597">
        <f t="shared" si="1486"/>
        <v>5</v>
      </c>
      <c r="S816" s="593">
        <f t="shared" si="1487"/>
        <v>1.9</v>
      </c>
      <c r="T816" s="456">
        <v>83200</v>
      </c>
      <c r="U816" s="458"/>
      <c r="V816" s="458"/>
      <c r="W816" s="736" t="str">
        <f t="shared" si="1488"/>
        <v>Կ-1</v>
      </c>
      <c r="X816" s="456">
        <f t="shared" si="1489"/>
        <v>158080</v>
      </c>
      <c r="Y816" s="595">
        <f t="shared" si="1490"/>
        <v>158080</v>
      </c>
      <c r="Z816" s="595">
        <f t="shared" si="1491"/>
        <v>2055040</v>
      </c>
      <c r="AA816" s="597">
        <f t="shared" si="1492"/>
        <v>1</v>
      </c>
      <c r="AB816" s="597">
        <f t="shared" si="1493"/>
        <v>6</v>
      </c>
      <c r="AC816" s="593">
        <f t="shared" si="1494"/>
        <v>1.96</v>
      </c>
      <c r="AD816" s="456">
        <v>83200</v>
      </c>
      <c r="AE816" s="458"/>
      <c r="AF816" s="768"/>
      <c r="AG816" s="736" t="str">
        <f t="shared" si="1495"/>
        <v>Կ-1</v>
      </c>
      <c r="AH816" s="456">
        <f t="shared" si="1496"/>
        <v>163072</v>
      </c>
      <c r="AI816" s="595">
        <f t="shared" si="1497"/>
        <v>163072</v>
      </c>
      <c r="AJ816" s="595">
        <f t="shared" si="1498"/>
        <v>2119936</v>
      </c>
      <c r="AK816" s="597">
        <f t="shared" si="1499"/>
        <v>1</v>
      </c>
      <c r="AL816" s="597">
        <f t="shared" si="1500"/>
        <v>7</v>
      </c>
      <c r="AM816" s="593">
        <f t="shared" si="1501"/>
        <v>1.96</v>
      </c>
      <c r="AN816" s="456">
        <v>83200</v>
      </c>
      <c r="AO816" s="458"/>
      <c r="AP816" s="768"/>
      <c r="AQ816" s="736" t="str">
        <f t="shared" si="1502"/>
        <v>Կ-1</v>
      </c>
      <c r="AR816" s="456">
        <f t="shared" si="1503"/>
        <v>163072</v>
      </c>
      <c r="AS816" s="595">
        <f t="shared" si="1504"/>
        <v>163072</v>
      </c>
      <c r="AT816" s="595">
        <f t="shared" si="1505"/>
        <v>2119936</v>
      </c>
    </row>
    <row r="817" spans="2:46" s="592" customFormat="1" ht="27">
      <c r="B817" s="782">
        <v>21</v>
      </c>
      <c r="C817" s="845" t="s">
        <v>71</v>
      </c>
      <c r="D817" s="784" t="s">
        <v>2186</v>
      </c>
      <c r="E817" s="785">
        <v>1993</v>
      </c>
      <c r="F817" s="823" t="s">
        <v>468</v>
      </c>
      <c r="G817" s="787">
        <v>1</v>
      </c>
      <c r="H817" s="787">
        <v>6</v>
      </c>
      <c r="I817" s="789">
        <f t="shared" si="1482"/>
        <v>1.96</v>
      </c>
      <c r="J817" s="790">
        <v>83200</v>
      </c>
      <c r="K817" s="825"/>
      <c r="L817" s="825"/>
      <c r="M817" s="827" t="s">
        <v>86</v>
      </c>
      <c r="N817" s="790">
        <f t="shared" si="1483"/>
        <v>163072</v>
      </c>
      <c r="O817" s="792">
        <f t="shared" si="1484"/>
        <v>163072</v>
      </c>
      <c r="P817" s="792">
        <f t="shared" si="1485"/>
        <v>2119936</v>
      </c>
      <c r="Q817" s="597">
        <v>1</v>
      </c>
      <c r="R817" s="597">
        <f t="shared" si="1486"/>
        <v>7</v>
      </c>
      <c r="S817" s="593">
        <f t="shared" si="1487"/>
        <v>1.96</v>
      </c>
      <c r="T817" s="456">
        <v>83200</v>
      </c>
      <c r="U817" s="458"/>
      <c r="V817" s="458"/>
      <c r="W817" s="736" t="str">
        <f t="shared" si="1488"/>
        <v>Կ-1</v>
      </c>
      <c r="X817" s="456">
        <f t="shared" si="1489"/>
        <v>163072</v>
      </c>
      <c r="Y817" s="595">
        <f t="shared" si="1490"/>
        <v>163072</v>
      </c>
      <c r="Z817" s="595">
        <f t="shared" si="1491"/>
        <v>2119936</v>
      </c>
      <c r="AA817" s="597">
        <f t="shared" si="1492"/>
        <v>1</v>
      </c>
      <c r="AB817" s="597">
        <f t="shared" si="1493"/>
        <v>8</v>
      </c>
      <c r="AC817" s="593">
        <f t="shared" si="1494"/>
        <v>2.02</v>
      </c>
      <c r="AD817" s="456">
        <v>83200</v>
      </c>
      <c r="AE817" s="458"/>
      <c r="AF817" s="768"/>
      <c r="AG817" s="736" t="str">
        <f t="shared" si="1495"/>
        <v>Կ-1</v>
      </c>
      <c r="AH817" s="456">
        <f t="shared" si="1496"/>
        <v>168064</v>
      </c>
      <c r="AI817" s="595">
        <f t="shared" si="1497"/>
        <v>168064</v>
      </c>
      <c r="AJ817" s="595">
        <f t="shared" si="1498"/>
        <v>2184832</v>
      </c>
      <c r="AK817" s="597">
        <f t="shared" si="1499"/>
        <v>1</v>
      </c>
      <c r="AL817" s="597">
        <f t="shared" si="1500"/>
        <v>9</v>
      </c>
      <c r="AM817" s="593">
        <f t="shared" si="1501"/>
        <v>2.02</v>
      </c>
      <c r="AN817" s="456">
        <v>83200</v>
      </c>
      <c r="AO817" s="458"/>
      <c r="AP817" s="768"/>
      <c r="AQ817" s="736" t="str">
        <f t="shared" si="1502"/>
        <v>Կ-1</v>
      </c>
      <c r="AR817" s="456">
        <f t="shared" si="1503"/>
        <v>168064</v>
      </c>
      <c r="AS817" s="595">
        <f t="shared" si="1504"/>
        <v>168064</v>
      </c>
      <c r="AT817" s="595">
        <f t="shared" si="1505"/>
        <v>2184832</v>
      </c>
    </row>
    <row r="818" spans="2:46" s="592" customFormat="1" ht="27">
      <c r="B818" s="782">
        <v>22</v>
      </c>
      <c r="C818" s="845" t="s">
        <v>3079</v>
      </c>
      <c r="D818" s="784" t="s">
        <v>2209</v>
      </c>
      <c r="E818" s="785" t="s">
        <v>2561</v>
      </c>
      <c r="F818" s="823" t="s">
        <v>468</v>
      </c>
      <c r="G818" s="787">
        <v>1</v>
      </c>
      <c r="H818" s="787">
        <v>2</v>
      </c>
      <c r="I818" s="789">
        <f t="shared" si="1482"/>
        <v>1.79</v>
      </c>
      <c r="J818" s="790">
        <v>83200</v>
      </c>
      <c r="K818" s="825"/>
      <c r="L818" s="825"/>
      <c r="M818" s="827" t="s">
        <v>86</v>
      </c>
      <c r="N818" s="790">
        <f t="shared" si="1483"/>
        <v>148928</v>
      </c>
      <c r="O818" s="792">
        <f t="shared" si="1484"/>
        <v>148928</v>
      </c>
      <c r="P818" s="792">
        <f t="shared" si="1485"/>
        <v>1936064</v>
      </c>
      <c r="Q818" s="597">
        <v>1</v>
      </c>
      <c r="R818" s="597">
        <f t="shared" si="1486"/>
        <v>3</v>
      </c>
      <c r="S818" s="593">
        <f t="shared" si="1487"/>
        <v>1.84</v>
      </c>
      <c r="T818" s="456">
        <v>83200</v>
      </c>
      <c r="U818" s="458"/>
      <c r="V818" s="458"/>
      <c r="W818" s="736" t="str">
        <f t="shared" si="1488"/>
        <v>Կ-1</v>
      </c>
      <c r="X818" s="456">
        <f t="shared" si="1489"/>
        <v>153088</v>
      </c>
      <c r="Y818" s="595">
        <f t="shared" si="1490"/>
        <v>153088</v>
      </c>
      <c r="Z818" s="595">
        <f t="shared" si="1491"/>
        <v>1990144</v>
      </c>
      <c r="AA818" s="597">
        <f t="shared" si="1492"/>
        <v>1</v>
      </c>
      <c r="AB818" s="597">
        <f t="shared" si="1493"/>
        <v>4</v>
      </c>
      <c r="AC818" s="593">
        <f t="shared" si="1494"/>
        <v>1.9</v>
      </c>
      <c r="AD818" s="456">
        <v>83200</v>
      </c>
      <c r="AE818" s="458"/>
      <c r="AF818" s="768"/>
      <c r="AG818" s="736" t="str">
        <f t="shared" si="1495"/>
        <v>Կ-1</v>
      </c>
      <c r="AH818" s="456">
        <f t="shared" si="1496"/>
        <v>158080</v>
      </c>
      <c r="AI818" s="595">
        <f t="shared" si="1497"/>
        <v>158080</v>
      </c>
      <c r="AJ818" s="595">
        <f t="shared" si="1498"/>
        <v>2055040</v>
      </c>
      <c r="AK818" s="597">
        <f t="shared" si="1499"/>
        <v>1</v>
      </c>
      <c r="AL818" s="597">
        <f t="shared" si="1500"/>
        <v>5</v>
      </c>
      <c r="AM818" s="593">
        <f t="shared" si="1501"/>
        <v>1.9</v>
      </c>
      <c r="AN818" s="456">
        <v>83200</v>
      </c>
      <c r="AO818" s="458"/>
      <c r="AP818" s="768"/>
      <c r="AQ818" s="736" t="str">
        <f t="shared" si="1502"/>
        <v>Կ-1</v>
      </c>
      <c r="AR818" s="456">
        <f t="shared" si="1503"/>
        <v>158080</v>
      </c>
      <c r="AS818" s="595">
        <f t="shared" si="1504"/>
        <v>158080</v>
      </c>
      <c r="AT818" s="595">
        <f t="shared" si="1505"/>
        <v>2055040</v>
      </c>
    </row>
    <row r="819" spans="2:46" s="592" customFormat="1" ht="27">
      <c r="B819" s="782">
        <v>23</v>
      </c>
      <c r="C819" s="845" t="s">
        <v>162</v>
      </c>
      <c r="D819" s="784" t="s">
        <v>2186</v>
      </c>
      <c r="E819" s="785">
        <v>1980</v>
      </c>
      <c r="F819" s="823" t="s">
        <v>468</v>
      </c>
      <c r="G819" s="787">
        <v>1</v>
      </c>
      <c r="H819" s="787">
        <v>12</v>
      </c>
      <c r="I819" s="789">
        <f t="shared" si="1482"/>
        <v>2.08</v>
      </c>
      <c r="J819" s="790">
        <v>83200</v>
      </c>
      <c r="K819" s="825"/>
      <c r="L819" s="825"/>
      <c r="M819" s="827" t="s">
        <v>86</v>
      </c>
      <c r="N819" s="790">
        <f t="shared" si="1483"/>
        <v>173056</v>
      </c>
      <c r="O819" s="792">
        <f t="shared" si="1484"/>
        <v>173056</v>
      </c>
      <c r="P819" s="792">
        <f t="shared" si="1485"/>
        <v>2249728</v>
      </c>
      <c r="Q819" s="597">
        <v>1</v>
      </c>
      <c r="R819" s="597">
        <f t="shared" si="1486"/>
        <v>13</v>
      </c>
      <c r="S819" s="593">
        <f t="shared" si="1487"/>
        <v>2.14</v>
      </c>
      <c r="T819" s="456">
        <v>83200</v>
      </c>
      <c r="U819" s="458"/>
      <c r="V819" s="458"/>
      <c r="W819" s="736" t="str">
        <f t="shared" si="1488"/>
        <v>Կ-1</v>
      </c>
      <c r="X819" s="456">
        <f t="shared" si="1489"/>
        <v>178048</v>
      </c>
      <c r="Y819" s="595">
        <f t="shared" si="1490"/>
        <v>178048</v>
      </c>
      <c r="Z819" s="595">
        <f t="shared" si="1491"/>
        <v>2314624</v>
      </c>
      <c r="AA819" s="597">
        <f t="shared" si="1492"/>
        <v>1</v>
      </c>
      <c r="AB819" s="597">
        <f t="shared" si="1493"/>
        <v>14</v>
      </c>
      <c r="AC819" s="593">
        <f t="shared" si="1494"/>
        <v>2.14</v>
      </c>
      <c r="AD819" s="456">
        <v>83200</v>
      </c>
      <c r="AE819" s="458"/>
      <c r="AF819" s="768"/>
      <c r="AG819" s="736" t="str">
        <f t="shared" si="1495"/>
        <v>Կ-1</v>
      </c>
      <c r="AH819" s="456">
        <f t="shared" si="1496"/>
        <v>178048</v>
      </c>
      <c r="AI819" s="595">
        <f t="shared" si="1497"/>
        <v>178048</v>
      </c>
      <c r="AJ819" s="595">
        <f t="shared" si="1498"/>
        <v>2314624</v>
      </c>
      <c r="AK819" s="597">
        <f t="shared" si="1499"/>
        <v>1</v>
      </c>
      <c r="AL819" s="597">
        <f t="shared" si="1500"/>
        <v>15</v>
      </c>
      <c r="AM819" s="593">
        <f t="shared" si="1501"/>
        <v>2.14</v>
      </c>
      <c r="AN819" s="456">
        <v>83200</v>
      </c>
      <c r="AO819" s="458"/>
      <c r="AP819" s="768"/>
      <c r="AQ819" s="736" t="str">
        <f t="shared" si="1502"/>
        <v>Կ-1</v>
      </c>
      <c r="AR819" s="456">
        <f t="shared" si="1503"/>
        <v>178048</v>
      </c>
      <c r="AS819" s="595">
        <f t="shared" si="1504"/>
        <v>178048</v>
      </c>
      <c r="AT819" s="595">
        <f t="shared" si="1505"/>
        <v>2314624</v>
      </c>
    </row>
    <row r="820" spans="2:46" s="592" customFormat="1" ht="27">
      <c r="B820" s="782">
        <v>24</v>
      </c>
      <c r="C820" s="845" t="s">
        <v>178</v>
      </c>
      <c r="D820" s="784" t="s">
        <v>2186</v>
      </c>
      <c r="E820" s="785">
        <v>1966</v>
      </c>
      <c r="F820" s="823" t="s">
        <v>468</v>
      </c>
      <c r="G820" s="787">
        <v>1</v>
      </c>
      <c r="H820" s="787">
        <v>16</v>
      </c>
      <c r="I820" s="789">
        <f t="shared" si="1482"/>
        <v>2.21</v>
      </c>
      <c r="J820" s="790">
        <v>83200</v>
      </c>
      <c r="K820" s="825"/>
      <c r="L820" s="825"/>
      <c r="M820" s="827" t="s">
        <v>86</v>
      </c>
      <c r="N820" s="790">
        <f t="shared" si="1483"/>
        <v>183872</v>
      </c>
      <c r="O820" s="792">
        <f t="shared" si="1484"/>
        <v>183872</v>
      </c>
      <c r="P820" s="792">
        <f t="shared" si="1485"/>
        <v>2390336</v>
      </c>
      <c r="Q820" s="597">
        <v>1</v>
      </c>
      <c r="R820" s="597">
        <f t="shared" si="1486"/>
        <v>17</v>
      </c>
      <c r="S820" s="593">
        <f t="shared" si="1487"/>
        <v>2.21</v>
      </c>
      <c r="T820" s="456">
        <v>83200</v>
      </c>
      <c r="U820" s="458"/>
      <c r="V820" s="458"/>
      <c r="W820" s="736" t="str">
        <f t="shared" si="1488"/>
        <v>Կ-1</v>
      </c>
      <c r="X820" s="456">
        <f t="shared" si="1489"/>
        <v>183872</v>
      </c>
      <c r="Y820" s="595">
        <f t="shared" si="1490"/>
        <v>183872</v>
      </c>
      <c r="Z820" s="595">
        <f t="shared" si="1491"/>
        <v>2390336</v>
      </c>
      <c r="AA820" s="597">
        <f t="shared" si="1492"/>
        <v>1</v>
      </c>
      <c r="AB820" s="597">
        <f t="shared" si="1493"/>
        <v>18</v>
      </c>
      <c r="AC820" s="593">
        <f t="shared" si="1494"/>
        <v>2.21</v>
      </c>
      <c r="AD820" s="456">
        <v>83200</v>
      </c>
      <c r="AE820" s="458"/>
      <c r="AF820" s="768"/>
      <c r="AG820" s="736" t="str">
        <f t="shared" si="1495"/>
        <v>Կ-1</v>
      </c>
      <c r="AH820" s="456">
        <f t="shared" si="1496"/>
        <v>183872</v>
      </c>
      <c r="AI820" s="595">
        <f t="shared" si="1497"/>
        <v>183872</v>
      </c>
      <c r="AJ820" s="595">
        <f t="shared" si="1498"/>
        <v>2390336</v>
      </c>
      <c r="AK820" s="597">
        <f t="shared" si="1499"/>
        <v>1</v>
      </c>
      <c r="AL820" s="597">
        <f t="shared" si="1500"/>
        <v>19</v>
      </c>
      <c r="AM820" s="593">
        <f t="shared" si="1501"/>
        <v>2.2799999999999998</v>
      </c>
      <c r="AN820" s="456">
        <v>83200</v>
      </c>
      <c r="AO820" s="458"/>
      <c r="AP820" s="768"/>
      <c r="AQ820" s="736" t="str">
        <f t="shared" si="1502"/>
        <v>Կ-1</v>
      </c>
      <c r="AR820" s="456">
        <f t="shared" si="1503"/>
        <v>189695.99999999997</v>
      </c>
      <c r="AS820" s="595">
        <f t="shared" si="1504"/>
        <v>189695.99999999997</v>
      </c>
      <c r="AT820" s="595">
        <f t="shared" si="1505"/>
        <v>2466047.9999999995</v>
      </c>
    </row>
    <row r="821" spans="2:46" s="592" customFormat="1" ht="27">
      <c r="B821" s="782">
        <v>25</v>
      </c>
      <c r="C821" s="845" t="s">
        <v>1172</v>
      </c>
      <c r="D821" s="784" t="s">
        <v>2186</v>
      </c>
      <c r="E821" s="785">
        <v>1984</v>
      </c>
      <c r="F821" s="823" t="s">
        <v>468</v>
      </c>
      <c r="G821" s="787">
        <v>1</v>
      </c>
      <c r="H821" s="787">
        <v>6</v>
      </c>
      <c r="I821" s="789">
        <f t="shared" si="1482"/>
        <v>1.96</v>
      </c>
      <c r="J821" s="790">
        <v>83200</v>
      </c>
      <c r="K821" s="825"/>
      <c r="L821" s="825"/>
      <c r="M821" s="827" t="s">
        <v>86</v>
      </c>
      <c r="N821" s="790">
        <f t="shared" si="1483"/>
        <v>163072</v>
      </c>
      <c r="O821" s="792">
        <f t="shared" si="1484"/>
        <v>163072</v>
      </c>
      <c r="P821" s="792">
        <f t="shared" si="1485"/>
        <v>2119936</v>
      </c>
      <c r="Q821" s="597">
        <v>1</v>
      </c>
      <c r="R821" s="597">
        <f t="shared" si="1486"/>
        <v>7</v>
      </c>
      <c r="S821" s="593">
        <f t="shared" si="1487"/>
        <v>1.96</v>
      </c>
      <c r="T821" s="456">
        <v>83200</v>
      </c>
      <c r="U821" s="458"/>
      <c r="V821" s="458"/>
      <c r="W821" s="736" t="str">
        <f t="shared" si="1488"/>
        <v>Կ-1</v>
      </c>
      <c r="X821" s="456">
        <f t="shared" si="1489"/>
        <v>163072</v>
      </c>
      <c r="Y821" s="595">
        <f t="shared" si="1490"/>
        <v>163072</v>
      </c>
      <c r="Z821" s="595">
        <f t="shared" si="1491"/>
        <v>2119936</v>
      </c>
      <c r="AA821" s="597">
        <f t="shared" si="1492"/>
        <v>1</v>
      </c>
      <c r="AB821" s="597">
        <f t="shared" si="1493"/>
        <v>8</v>
      </c>
      <c r="AC821" s="593">
        <f t="shared" si="1494"/>
        <v>2.02</v>
      </c>
      <c r="AD821" s="456">
        <v>83200</v>
      </c>
      <c r="AE821" s="458"/>
      <c r="AF821" s="768"/>
      <c r="AG821" s="736" t="str">
        <f t="shared" si="1495"/>
        <v>Կ-1</v>
      </c>
      <c r="AH821" s="456">
        <f t="shared" si="1496"/>
        <v>168064</v>
      </c>
      <c r="AI821" s="595">
        <f t="shared" si="1497"/>
        <v>168064</v>
      </c>
      <c r="AJ821" s="595">
        <f t="shared" si="1498"/>
        <v>2184832</v>
      </c>
      <c r="AK821" s="597">
        <f t="shared" si="1499"/>
        <v>1</v>
      </c>
      <c r="AL821" s="597">
        <f t="shared" si="1500"/>
        <v>9</v>
      </c>
      <c r="AM821" s="593">
        <f t="shared" si="1501"/>
        <v>2.02</v>
      </c>
      <c r="AN821" s="456">
        <v>83200</v>
      </c>
      <c r="AO821" s="458"/>
      <c r="AP821" s="768"/>
      <c r="AQ821" s="736" t="str">
        <f t="shared" si="1502"/>
        <v>Կ-1</v>
      </c>
      <c r="AR821" s="456">
        <f t="shared" si="1503"/>
        <v>168064</v>
      </c>
      <c r="AS821" s="595">
        <f t="shared" si="1504"/>
        <v>168064</v>
      </c>
      <c r="AT821" s="595">
        <f t="shared" si="1505"/>
        <v>2184832</v>
      </c>
    </row>
    <row r="822" spans="2:46" s="592" customFormat="1" ht="27">
      <c r="B822" s="782">
        <v>26</v>
      </c>
      <c r="C822" s="845" t="s">
        <v>164</v>
      </c>
      <c r="D822" s="784" t="s">
        <v>2186</v>
      </c>
      <c r="E822" s="785">
        <v>1998</v>
      </c>
      <c r="F822" s="823" t="s">
        <v>468</v>
      </c>
      <c r="G822" s="787">
        <v>1</v>
      </c>
      <c r="H822" s="787">
        <v>3</v>
      </c>
      <c r="I822" s="789">
        <f t="shared" si="1482"/>
        <v>1.84</v>
      </c>
      <c r="J822" s="790">
        <v>83200</v>
      </c>
      <c r="K822" s="825"/>
      <c r="L822" s="825"/>
      <c r="M822" s="827" t="s">
        <v>86</v>
      </c>
      <c r="N822" s="790">
        <f t="shared" si="1483"/>
        <v>153088</v>
      </c>
      <c r="O822" s="792">
        <f t="shared" si="1484"/>
        <v>153088</v>
      </c>
      <c r="P822" s="792">
        <f t="shared" si="1485"/>
        <v>1990144</v>
      </c>
      <c r="Q822" s="597">
        <v>1</v>
      </c>
      <c r="R822" s="597">
        <f t="shared" si="1486"/>
        <v>4</v>
      </c>
      <c r="S822" s="593">
        <f t="shared" si="1487"/>
        <v>1.9</v>
      </c>
      <c r="T822" s="456">
        <v>83200</v>
      </c>
      <c r="U822" s="458"/>
      <c r="V822" s="458"/>
      <c r="W822" s="736" t="str">
        <f t="shared" si="1488"/>
        <v>Կ-1</v>
      </c>
      <c r="X822" s="456">
        <f t="shared" si="1489"/>
        <v>158080</v>
      </c>
      <c r="Y822" s="595">
        <f t="shared" si="1490"/>
        <v>158080</v>
      </c>
      <c r="Z822" s="595">
        <f t="shared" si="1491"/>
        <v>2055040</v>
      </c>
      <c r="AA822" s="597">
        <f t="shared" si="1492"/>
        <v>1</v>
      </c>
      <c r="AB822" s="597">
        <f t="shared" si="1493"/>
        <v>5</v>
      </c>
      <c r="AC822" s="593">
        <f t="shared" si="1494"/>
        <v>1.9</v>
      </c>
      <c r="AD822" s="456">
        <v>83200</v>
      </c>
      <c r="AE822" s="458"/>
      <c r="AF822" s="768"/>
      <c r="AG822" s="736" t="str">
        <f t="shared" si="1495"/>
        <v>Կ-1</v>
      </c>
      <c r="AH822" s="456">
        <f t="shared" si="1496"/>
        <v>158080</v>
      </c>
      <c r="AI822" s="595">
        <f t="shared" si="1497"/>
        <v>158080</v>
      </c>
      <c r="AJ822" s="595">
        <f t="shared" si="1498"/>
        <v>2055040</v>
      </c>
      <c r="AK822" s="597">
        <f t="shared" si="1499"/>
        <v>1</v>
      </c>
      <c r="AL822" s="597">
        <f t="shared" si="1500"/>
        <v>6</v>
      </c>
      <c r="AM822" s="593">
        <f t="shared" si="1501"/>
        <v>1.96</v>
      </c>
      <c r="AN822" s="456">
        <v>83200</v>
      </c>
      <c r="AO822" s="458"/>
      <c r="AP822" s="768"/>
      <c r="AQ822" s="736" t="str">
        <f t="shared" si="1502"/>
        <v>Կ-1</v>
      </c>
      <c r="AR822" s="456">
        <f t="shared" si="1503"/>
        <v>163072</v>
      </c>
      <c r="AS822" s="595">
        <f t="shared" si="1504"/>
        <v>163072</v>
      </c>
      <c r="AT822" s="595">
        <f t="shared" si="1505"/>
        <v>2119936</v>
      </c>
    </row>
    <row r="823" spans="2:46" s="592" customFormat="1" ht="27">
      <c r="B823" s="782">
        <v>27</v>
      </c>
      <c r="C823" s="845" t="s">
        <v>1173</v>
      </c>
      <c r="D823" s="784" t="s">
        <v>2186</v>
      </c>
      <c r="E823" s="785">
        <v>1971</v>
      </c>
      <c r="F823" s="823" t="s">
        <v>468</v>
      </c>
      <c r="G823" s="787">
        <v>1</v>
      </c>
      <c r="H823" s="787">
        <v>4</v>
      </c>
      <c r="I823" s="789">
        <f t="shared" si="1482"/>
        <v>1.9</v>
      </c>
      <c r="J823" s="790">
        <v>83200</v>
      </c>
      <c r="K823" s="825"/>
      <c r="L823" s="825"/>
      <c r="M823" s="827" t="s">
        <v>86</v>
      </c>
      <c r="N823" s="790">
        <f t="shared" si="1483"/>
        <v>158080</v>
      </c>
      <c r="O823" s="792">
        <f t="shared" si="1484"/>
        <v>158080</v>
      </c>
      <c r="P823" s="792">
        <f t="shared" si="1485"/>
        <v>2055040</v>
      </c>
      <c r="Q823" s="597">
        <v>1</v>
      </c>
      <c r="R823" s="597">
        <f t="shared" si="1486"/>
        <v>5</v>
      </c>
      <c r="S823" s="593">
        <f t="shared" si="1487"/>
        <v>1.9</v>
      </c>
      <c r="T823" s="456">
        <v>83200</v>
      </c>
      <c r="U823" s="458"/>
      <c r="V823" s="458"/>
      <c r="W823" s="736" t="str">
        <f t="shared" si="1488"/>
        <v>Կ-1</v>
      </c>
      <c r="X823" s="456">
        <f t="shared" si="1489"/>
        <v>158080</v>
      </c>
      <c r="Y823" s="595">
        <f t="shared" si="1490"/>
        <v>158080</v>
      </c>
      <c r="Z823" s="595">
        <f t="shared" si="1491"/>
        <v>2055040</v>
      </c>
      <c r="AA823" s="597">
        <f t="shared" si="1492"/>
        <v>1</v>
      </c>
      <c r="AB823" s="597">
        <f t="shared" si="1493"/>
        <v>6</v>
      </c>
      <c r="AC823" s="593">
        <f t="shared" si="1494"/>
        <v>1.96</v>
      </c>
      <c r="AD823" s="456">
        <v>83200</v>
      </c>
      <c r="AE823" s="458"/>
      <c r="AF823" s="768"/>
      <c r="AG823" s="736" t="str">
        <f t="shared" si="1495"/>
        <v>Կ-1</v>
      </c>
      <c r="AH823" s="456">
        <f t="shared" si="1496"/>
        <v>163072</v>
      </c>
      <c r="AI823" s="595">
        <f t="shared" si="1497"/>
        <v>163072</v>
      </c>
      <c r="AJ823" s="595">
        <f t="shared" si="1498"/>
        <v>2119936</v>
      </c>
      <c r="AK823" s="597">
        <f t="shared" si="1499"/>
        <v>1</v>
      </c>
      <c r="AL823" s="597">
        <f t="shared" si="1500"/>
        <v>7</v>
      </c>
      <c r="AM823" s="593">
        <f t="shared" si="1501"/>
        <v>1.96</v>
      </c>
      <c r="AN823" s="456">
        <v>83200</v>
      </c>
      <c r="AO823" s="458"/>
      <c r="AP823" s="768"/>
      <c r="AQ823" s="736" t="str">
        <f t="shared" si="1502"/>
        <v>Կ-1</v>
      </c>
      <c r="AR823" s="456">
        <f t="shared" si="1503"/>
        <v>163072</v>
      </c>
      <c r="AS823" s="595">
        <f t="shared" si="1504"/>
        <v>163072</v>
      </c>
      <c r="AT823" s="595">
        <f t="shared" si="1505"/>
        <v>2119936</v>
      </c>
    </row>
    <row r="824" spans="2:46" s="592" customFormat="1" ht="27">
      <c r="B824" s="782">
        <v>28</v>
      </c>
      <c r="C824" s="845" t="s">
        <v>3080</v>
      </c>
      <c r="D824" s="784" t="s">
        <v>2208</v>
      </c>
      <c r="E824" s="785">
        <v>2000</v>
      </c>
      <c r="F824" s="823" t="s">
        <v>468</v>
      </c>
      <c r="G824" s="787">
        <v>1</v>
      </c>
      <c r="H824" s="787">
        <v>1</v>
      </c>
      <c r="I824" s="789">
        <f t="shared" si="1482"/>
        <v>1.73</v>
      </c>
      <c r="J824" s="790">
        <v>83200</v>
      </c>
      <c r="K824" s="825"/>
      <c r="L824" s="825"/>
      <c r="M824" s="827" t="s">
        <v>86</v>
      </c>
      <c r="N824" s="790">
        <f t="shared" si="1483"/>
        <v>143936</v>
      </c>
      <c r="O824" s="792">
        <f t="shared" si="1484"/>
        <v>143936</v>
      </c>
      <c r="P824" s="792">
        <f t="shared" si="1485"/>
        <v>1871168</v>
      </c>
      <c r="Q824" s="597">
        <v>1</v>
      </c>
      <c r="R824" s="597">
        <f t="shared" si="1486"/>
        <v>2</v>
      </c>
      <c r="S824" s="593">
        <f t="shared" si="1487"/>
        <v>1.79</v>
      </c>
      <c r="T824" s="456">
        <v>83200</v>
      </c>
      <c r="U824" s="458"/>
      <c r="V824" s="458"/>
      <c r="W824" s="736" t="str">
        <f t="shared" si="1488"/>
        <v>Կ-1</v>
      </c>
      <c r="X824" s="456">
        <f t="shared" si="1489"/>
        <v>148928</v>
      </c>
      <c r="Y824" s="595">
        <f t="shared" si="1490"/>
        <v>148928</v>
      </c>
      <c r="Z824" s="595">
        <f t="shared" si="1491"/>
        <v>1936064</v>
      </c>
      <c r="AA824" s="597">
        <f t="shared" si="1492"/>
        <v>1</v>
      </c>
      <c r="AB824" s="597">
        <f t="shared" si="1493"/>
        <v>3</v>
      </c>
      <c r="AC824" s="593">
        <f t="shared" si="1494"/>
        <v>1.84</v>
      </c>
      <c r="AD824" s="456">
        <v>83200</v>
      </c>
      <c r="AE824" s="458"/>
      <c r="AF824" s="768"/>
      <c r="AG824" s="736" t="str">
        <f t="shared" si="1495"/>
        <v>Կ-1</v>
      </c>
      <c r="AH824" s="456">
        <f t="shared" si="1496"/>
        <v>153088</v>
      </c>
      <c r="AI824" s="595">
        <f t="shared" si="1497"/>
        <v>153088</v>
      </c>
      <c r="AJ824" s="595">
        <f t="shared" si="1498"/>
        <v>1990144</v>
      </c>
      <c r="AK824" s="597">
        <f t="shared" si="1499"/>
        <v>1</v>
      </c>
      <c r="AL824" s="597">
        <f t="shared" si="1500"/>
        <v>4</v>
      </c>
      <c r="AM824" s="593">
        <f t="shared" si="1501"/>
        <v>1.9</v>
      </c>
      <c r="AN824" s="456">
        <v>83200</v>
      </c>
      <c r="AO824" s="458"/>
      <c r="AP824" s="768"/>
      <c r="AQ824" s="736" t="str">
        <f t="shared" si="1502"/>
        <v>Կ-1</v>
      </c>
      <c r="AR824" s="456">
        <f t="shared" si="1503"/>
        <v>158080</v>
      </c>
      <c r="AS824" s="595">
        <f t="shared" si="1504"/>
        <v>158080</v>
      </c>
      <c r="AT824" s="595">
        <f t="shared" si="1505"/>
        <v>2055040</v>
      </c>
    </row>
    <row r="825" spans="2:46" s="592" customFormat="1" ht="27">
      <c r="B825" s="782">
        <v>29</v>
      </c>
      <c r="C825" s="845" t="s">
        <v>3081</v>
      </c>
      <c r="D825" s="784" t="s">
        <v>2209</v>
      </c>
      <c r="E825" s="785">
        <v>2002</v>
      </c>
      <c r="F825" s="823" t="s">
        <v>468</v>
      </c>
      <c r="G825" s="787">
        <v>1</v>
      </c>
      <c r="H825" s="787">
        <v>1</v>
      </c>
      <c r="I825" s="789">
        <f t="shared" si="1482"/>
        <v>1.73</v>
      </c>
      <c r="J825" s="790">
        <v>83200</v>
      </c>
      <c r="K825" s="825"/>
      <c r="L825" s="825"/>
      <c r="M825" s="827" t="s">
        <v>86</v>
      </c>
      <c r="N825" s="790">
        <f t="shared" si="1483"/>
        <v>143936</v>
      </c>
      <c r="O825" s="792">
        <f t="shared" si="1484"/>
        <v>143936</v>
      </c>
      <c r="P825" s="792">
        <f t="shared" si="1485"/>
        <v>1871168</v>
      </c>
      <c r="Q825" s="597">
        <v>1</v>
      </c>
      <c r="R825" s="597">
        <f t="shared" si="1486"/>
        <v>2</v>
      </c>
      <c r="S825" s="593">
        <f t="shared" si="1487"/>
        <v>1.79</v>
      </c>
      <c r="T825" s="456">
        <v>83200</v>
      </c>
      <c r="U825" s="458"/>
      <c r="V825" s="458"/>
      <c r="W825" s="736" t="str">
        <f t="shared" si="1488"/>
        <v>Կ-1</v>
      </c>
      <c r="X825" s="456">
        <f t="shared" si="1489"/>
        <v>148928</v>
      </c>
      <c r="Y825" s="595">
        <f t="shared" si="1490"/>
        <v>148928</v>
      </c>
      <c r="Z825" s="595">
        <f t="shared" si="1491"/>
        <v>1936064</v>
      </c>
      <c r="AA825" s="597">
        <f t="shared" si="1492"/>
        <v>1</v>
      </c>
      <c r="AB825" s="597">
        <f t="shared" si="1493"/>
        <v>3</v>
      </c>
      <c r="AC825" s="593">
        <f t="shared" si="1494"/>
        <v>1.84</v>
      </c>
      <c r="AD825" s="456">
        <v>83200</v>
      </c>
      <c r="AE825" s="458"/>
      <c r="AF825" s="768"/>
      <c r="AG825" s="736" t="str">
        <f t="shared" si="1495"/>
        <v>Կ-1</v>
      </c>
      <c r="AH825" s="456">
        <f t="shared" si="1496"/>
        <v>153088</v>
      </c>
      <c r="AI825" s="595">
        <f t="shared" si="1497"/>
        <v>153088</v>
      </c>
      <c r="AJ825" s="595">
        <f t="shared" si="1498"/>
        <v>1990144</v>
      </c>
      <c r="AK825" s="597">
        <f t="shared" si="1499"/>
        <v>1</v>
      </c>
      <c r="AL825" s="597">
        <f t="shared" si="1500"/>
        <v>4</v>
      </c>
      <c r="AM825" s="593">
        <f t="shared" si="1501"/>
        <v>1.9</v>
      </c>
      <c r="AN825" s="456">
        <v>83200</v>
      </c>
      <c r="AO825" s="458"/>
      <c r="AP825" s="768"/>
      <c r="AQ825" s="736" t="str">
        <f t="shared" si="1502"/>
        <v>Կ-1</v>
      </c>
      <c r="AR825" s="456">
        <f t="shared" si="1503"/>
        <v>158080</v>
      </c>
      <c r="AS825" s="595">
        <f t="shared" si="1504"/>
        <v>158080</v>
      </c>
      <c r="AT825" s="595">
        <f t="shared" si="1505"/>
        <v>2055040</v>
      </c>
    </row>
    <row r="826" spans="2:46" s="592" customFormat="1" ht="27">
      <c r="B826" s="782">
        <v>30</v>
      </c>
      <c r="C826" s="845" t="s">
        <v>2993</v>
      </c>
      <c r="D826" s="784" t="s">
        <v>2209</v>
      </c>
      <c r="E826" s="785">
        <v>1995</v>
      </c>
      <c r="F826" s="823" t="s">
        <v>468</v>
      </c>
      <c r="G826" s="787">
        <v>1</v>
      </c>
      <c r="H826" s="787">
        <v>1</v>
      </c>
      <c r="I826" s="789">
        <f t="shared" ref="I826" si="1506">IF(G826&lt;1,0,IF(M826="Բ-1",IF(H826=0,6.94,IF(H826=1,7.17,IF(H826=2,7.41,IF(H826=3,7.66,IF(OR(H826=5,H826=4),7.92,IF(OR(H826=6,H826=7),8.18,IF(OR(H826=8,H826=9),8.46,IF(OR(H826=10,H826=11,H826=12),8.74,IF(OR(H826=13,H826=14,H826=15),9.03,IF(OR(H826=16,H826=17,H826=18),9.33,9.65)))))))))),IF(M826="Բ-2", IF(H826=0,5.71,IF(H826=1,5.89,IF(H826=2,6.09,IF(H826=3,6.29,IF(OR(H826=5,H826=4),6.5,IF(OR(H826=6,H826=7),6.72,IF(OR(H826=8,H826=9),6.94,IF(OR(H826=10,H826=11,H826=12),7.17,IF(OR(H826=13,H826=14,H826=15),7.41,IF(OR(H826=16,H826=17,H826=18),7.65,7.91)))))))))), IF(M826="Գ-1", IF(H826=0,4.7,IF(H826=1,4.86,IF(H826=2,5.01,IF(H826=3,5.18,IF(OR(H826=5,H826=4),5.35,IF(OR(H826=6,H826=7),5.52,IF(OR(H826=8,H826=9),5.71,IF(OR(H826=10,H826=11,H826=12),5.89,IF(OR(H826=13,H826=14,H826=15),6.09,IF(OR(H826=16,H826=17,H826=18),6.29,6.49)))))))))), IF(M826="Գ-2", IF(H826=0,3.88,IF(H826=1,4.01,IF(H826=2,4.14,IF(H826=3,4.27,IF(OR(H826=5,H826=4),4.41,IF(OR(H826=6,H826=7),4.55,IF(OR(H826=8,H826=9),4.7,IF(OR(H826=10,H826=11,H826=12),4.85,IF(OR(H826=13,H826=14,H826=15),5.01,IF(OR(H826=16,H826=17,H826=18),5.17,5.34)))))))))), IF(M826="Գ-3", IF(H826=0,3.21,IF(H826=1,3.31,IF(H826=2,3.42,IF(H826=3,3.53,IF(OR(H826=5,H826=4),3.64,IF(OR(H826=6,H826=7),3.76,IF(OR(H826=8,H826=9),3.88,IF(OR(H826=10,H826=11,H826=12),4.01,IF(OR(H826=13,H826=14,H826=15),4.13,IF(OR(H826=16,H826=17,H826=18),4.27,4.4)))))))))), IF(M826="Ա-1", IF(H826=0,2.66,IF(H826=1,2.75,IF(H826=2,2.83,IF(H826=3,2.92,IF(OR(H826=5,H826=4),3.02,IF(OR(H826=6,H826=7),3.11,IF(OR(H826=8,H826=9),3.21,IF(OR(H826=10,H826=11,H826=12),3.31,IF(OR(H826=13,H826=14,H826=15),3.42,IF(OR(H826=16,H826=17,H826=18),3.53,3.64)))))))))), IF(M826="Ա-2", IF(H826=0,2.28,IF(H826=1,2.35,IF(H826=2,2.43,IF(H826=3,2.5,IF(OR(H826=5,H826=4),2.58,IF(OR(H826=6,H826=7),2.66,IF(OR(H826=8,H826=9),2.75,IF(OR(H826=10,H826=11,H826=12),2.83,IF(OR(H826=13,H826=14,H826=15),2.92,IF(OR(H826=16,H826=17,H826=18),3.01,3.11)))))))))),IF(M826="Ա-3", IF(H826=0,1.96,IF(H826=1,2.02,IF(H826=2,2.08,IF(H826=3,2.15,IF(OR(H826=5,H826=4),2.21,IF(OR(H826=6,H826=7),2.28,IF(OR(H826=8,H826=9),2.35,IF(OR(H826=10,H826=11,H826=12),2.42,IF(OR(H826=13,H826=14,H826=15),2.5,IF(OR(H826=16,H826=17,H826=18),2.58,2.66)))))))))), IF(M826="Կ-1", IF(H826=0,1.68,IF(H826=1,1.73,IF(H826=2,1.79,IF(H826=3,1.84,IF(OR(H826=5,H826=4),1.9,IF(OR(H826=6,H826=7),1.96,IF(OR(H826=8,H826=9),2.02,IF(OR(H826=10,H826=11,H826=12),2.08,IF(OR(H826=13,H826=14,H826=15),2.14,IF(OR(H826=16,H826=17,H826=18),2.21,2.28)))))))))), IF(M826="Կ-2", IF(H826=0,1.45,IF(H826=1,1.49,IF(H826=2,1.54,IF(H826=3,1.59,IF(OR(H826=5,H826=4),1.63,IF(OR(H826=6,H826=7),1.68,IF(OR(H826=8,H826=9),1.73,IF(OR(H826=10,H826=11,H826=12),1.79,IF(OR(H826=13,H826=14,H826=15),1.84,IF(OR(H826=16,H826=17,H826=18),1.9,1.95)))))))))),IF(M826="Կ-3", IF(H826=0,1.25,IF(H826=1,1.29,IF(H826=2,1.33,IF(H826=3,1.37,IF(OR(H826=5,H826=4),1.41,IF(OR(H826=6,H826=7),1.45,IF(OR(H826=8,H826=9),1.49,IF(OR(H826=10,H826=11,H826=12),1.54,IF(OR(H826=13,H826=14,H826=15),1.58,IF(OR(H826=16,H826=17,H826=18),1.63,1.68)))))))))), "Error"))))))))))))</f>
        <v>1.73</v>
      </c>
      <c r="J826" s="790">
        <v>83200</v>
      </c>
      <c r="K826" s="825"/>
      <c r="L826" s="825"/>
      <c r="M826" s="827" t="s">
        <v>86</v>
      </c>
      <c r="N826" s="790">
        <f t="shared" ref="N826" si="1507">J826*I826</f>
        <v>143936</v>
      </c>
      <c r="O826" s="792">
        <f t="shared" ref="O826" si="1508">I826*J826+K826+L826</f>
        <v>143936</v>
      </c>
      <c r="P826" s="792">
        <f t="shared" ref="P826" si="1509">+O826*13</f>
        <v>1871168</v>
      </c>
      <c r="Q826" s="597">
        <v>1</v>
      </c>
      <c r="R826" s="597">
        <f t="shared" ref="R826" si="1510">+H826+1</f>
        <v>2</v>
      </c>
      <c r="S826" s="593">
        <f t="shared" ref="S826" si="1511">IF(Q826&lt;1,0,IF(W826="Բ-1",IF(R826=0,6.94,IF(R826=1,7.17,IF(R826=2,7.41,IF(R826=3,7.66,IF(OR(R826=5,R826=4),7.92,IF(OR(R826=6,R826=7),8.18,IF(OR(R826=8,R826=9),8.46,IF(OR(R826=10,R826=11,R826=12),8.74,IF(OR(R826=13,R826=14,R826=15),9.03,IF(OR(R826=16,R826=17,R826=18),9.33,9.65)))))))))),IF(W826="Բ-2", IF(R826=0,5.71,IF(R826=1,5.89,IF(R826=2,6.09,IF(R826=3,6.29,IF(OR(R826=5,R826=4),6.5,IF(OR(R826=6,R826=7),6.72,IF(OR(R826=8,R826=9),6.94,IF(OR(R826=10,R826=11,R826=12),7.17,IF(OR(R826=13,R826=14,R826=15),7.41,IF(OR(R826=16,R826=17,R826=18),7.65,7.91)))))))))), IF(W826="Գ-1", IF(R826=0,4.7,IF(R826=1,4.86,IF(R826=2,5.01,IF(R826=3,5.18,IF(OR(R826=5,R826=4),5.35,IF(OR(R826=6,R826=7),5.52,IF(OR(R826=8,R826=9),5.71,IF(OR(R826=10,R826=11,R826=12),5.89,IF(OR(R826=13,R826=14,R826=15),6.09,IF(OR(R826=16,R826=17,R826=18),6.29,6.49)))))))))), IF(W826="Գ-2", IF(R826=0,3.88,IF(R826=1,4.01,IF(R826=2,4.14,IF(R826=3,4.27,IF(OR(R826=5,R826=4),4.41,IF(OR(R826=6,R826=7),4.55,IF(OR(R826=8,R826=9),4.7,IF(OR(R826=10,R826=11,R826=12),4.85,IF(OR(R826=13,R826=14,R826=15),5.01,IF(OR(R826=16,R826=17,R826=18),5.17,5.34)))))))))), IF(W826="Գ-3", IF(R826=0,3.21,IF(R826=1,3.31,IF(R826=2,3.42,IF(R826=3,3.53,IF(OR(R826=5,R826=4),3.64,IF(OR(R826=6,R826=7),3.76,IF(OR(R826=8,R826=9),3.88,IF(OR(R826=10,R826=11,R826=12),4.01,IF(OR(R826=13,R826=14,R826=15),4.13,IF(OR(R826=16,R826=17,R826=18),4.27,4.4)))))))))), IF(W826="Ա-1", IF(R826=0,2.66,IF(R826=1,2.75,IF(R826=2,2.83,IF(R826=3,2.92,IF(OR(R826=5,R826=4),3.02,IF(OR(R826=6,R826=7),3.11,IF(OR(R826=8,R826=9),3.21,IF(OR(R826=10,R826=11,R826=12),3.31,IF(OR(R826=13,R826=14,R826=15),3.42,IF(OR(R826=16,R826=17,R826=18),3.53,3.64)))))))))), IF(W826="Ա-2", IF(R826=0,2.28,IF(R826=1,2.35,IF(R826=2,2.43,IF(R826=3,2.5,IF(OR(R826=5,R826=4),2.58,IF(OR(R826=6,R826=7),2.66,IF(OR(R826=8,R826=9),2.75,IF(OR(R826=10,R826=11,R826=12),2.83,IF(OR(R826=13,R826=14,R826=15),2.92,IF(OR(R826=16,R826=17,R826=18),3.01,3.11)))))))))),IF(W826="Ա-3", IF(R826=0,1.96,IF(R826=1,2.02,IF(R826=2,2.08,IF(R826=3,2.15,IF(OR(R826=5,R826=4),2.21,IF(OR(R826=6,R826=7),2.28,IF(OR(R826=8,R826=9),2.35,IF(OR(R826=10,R826=11,R826=12),2.42,IF(OR(R826=13,R826=14,R826=15),2.5,IF(OR(R826=16,R826=17,R826=18),2.58,2.66)))))))))), IF(W826="Կ-1", IF(R826=0,1.68,IF(R826=1,1.73,IF(R826=2,1.79,IF(R826=3,1.84,IF(OR(R826=5,R826=4),1.9,IF(OR(R826=6,R826=7),1.96,IF(OR(R826=8,R826=9),2.02,IF(OR(R826=10,R826=11,R826=12),2.08,IF(OR(R826=13,R826=14,R826=15),2.14,IF(OR(R826=16,R826=17,R826=18),2.21,2.28)))))))))), IF(W826="Կ-2", IF(R826=0,1.45,IF(R826=1,1.49,IF(R826=2,1.54,IF(R826=3,1.59,IF(OR(R826=5,R826=4),1.63,IF(OR(R826=6,R826=7),1.68,IF(OR(R826=8,R826=9),1.73,IF(OR(R826=10,R826=11,R826=12),1.79,IF(OR(R826=13,R826=14,R826=15),1.84,IF(OR(R826=16,R826=17,R826=18),1.9,1.95)))))))))),IF(W826="Կ-3", IF(R826=0,1.25,IF(R826=1,1.29,IF(R826=2,1.33,IF(R826=3,1.37,IF(OR(R826=5,R826=4),1.41,IF(OR(R826=6,R826=7),1.45,IF(OR(R826=8,R826=9),1.49,IF(OR(R826=10,R826=11,R826=12),1.54,IF(OR(R826=13,R826=14,R826=15),1.58,IF(OR(R826=16,R826=17,R826=18),1.63,1.68)))))))))), "Error"))))))))))))</f>
        <v>1.79</v>
      </c>
      <c r="T826" s="456">
        <v>83200</v>
      </c>
      <c r="U826" s="458"/>
      <c r="V826" s="458"/>
      <c r="W826" s="736" t="str">
        <f t="shared" ref="W826" si="1512">+M826</f>
        <v>Կ-1</v>
      </c>
      <c r="X826" s="456">
        <f t="shared" ref="X826" si="1513">T826*S826</f>
        <v>148928</v>
      </c>
      <c r="Y826" s="595">
        <f t="shared" ref="Y826" si="1514">+U826+V826+X826</f>
        <v>148928</v>
      </c>
      <c r="Z826" s="595">
        <f t="shared" ref="Z826" si="1515">+Y826*13</f>
        <v>1936064</v>
      </c>
      <c r="AA826" s="597">
        <f t="shared" ref="AA826" si="1516">+Q826</f>
        <v>1</v>
      </c>
      <c r="AB826" s="597">
        <f t="shared" ref="AB826" si="1517">+R826+1</f>
        <v>3</v>
      </c>
      <c r="AC826" s="593">
        <f t="shared" ref="AC826" si="1518">IF(AA826&lt;1,0,IF(AG826="Բ-1",IF(AB826=0,6.94,IF(AB826=1,7.17,IF(AB826=2,7.41,IF(AB826=3,7.66,IF(OR(AB826=5,AB826=4),7.92,IF(OR(AB826=6,AB826=7),8.18,IF(OR(AB826=8,AB826=9),8.46,IF(OR(AB826=10,AB826=11,AB826=12),8.74,IF(OR(AB826=13,AB826=14,AB826=15),9.03,IF(OR(AB826=16,AB826=17,AB826=18),9.33,9.65)))))))))),IF(AG826="Բ-2", IF(AB826=0,5.71,IF(AB826=1,5.89,IF(AB826=2,6.09,IF(AB826=3,6.29,IF(OR(AB826=5,AB826=4),6.5,IF(OR(AB826=6,AB826=7),6.72,IF(OR(AB826=8,AB826=9),6.94,IF(OR(AB826=10,AB826=11,AB826=12),7.17,IF(OR(AB826=13,AB826=14,AB826=15),7.41,IF(OR(AB826=16,AB826=17,AB826=18),7.65,7.91)))))))))), IF(AG826="Գ-1", IF(AB826=0,4.7,IF(AB826=1,4.86,IF(AB826=2,5.01,IF(AB826=3,5.18,IF(OR(AB826=5,AB826=4),5.35,IF(OR(AB826=6,AB826=7),5.52,IF(OR(AB826=8,AB826=9),5.71,IF(OR(AB826=10,AB826=11,AB826=12),5.89,IF(OR(AB826=13,AB826=14,AB826=15),6.09,IF(OR(AB826=16,AB826=17,AB826=18),6.29,6.49)))))))))), IF(AG826="Գ-2", IF(AB826=0,3.88,IF(AB826=1,4.01,IF(AB826=2,4.14,IF(AB826=3,4.27,IF(OR(AB826=5,AB826=4),4.41,IF(OR(AB826=6,AB826=7),4.55,IF(OR(AB826=8,AB826=9),4.7,IF(OR(AB826=10,AB826=11,AB826=12),4.85,IF(OR(AB826=13,AB826=14,AB826=15),5.01,IF(OR(AB826=16,AB826=17,AB826=18),5.17,5.34)))))))))), IF(AG826="Գ-3", IF(AB826=0,3.21,IF(AB826=1,3.31,IF(AB826=2,3.42,IF(AB826=3,3.53,IF(OR(AB826=5,AB826=4),3.64,IF(OR(AB826=6,AB826=7),3.76,IF(OR(AB826=8,AB826=9),3.88,IF(OR(AB826=10,AB826=11,AB826=12),4.01,IF(OR(AB826=13,AB826=14,AB826=15),4.13,IF(OR(AB826=16,AB826=17,AB826=18),4.27,4.4)))))))))), IF(AG826="Ա-1", IF(AB826=0,2.66,IF(AB826=1,2.75,IF(AB826=2,2.83,IF(AB826=3,2.92,IF(OR(AB826=5,AB826=4),3.02,IF(OR(AB826=6,AB826=7),3.11,IF(OR(AB826=8,AB826=9),3.21,IF(OR(AB826=10,AB826=11,AB826=12),3.31,IF(OR(AB826=13,AB826=14,AB826=15),3.42,IF(OR(AB826=16,AB826=17,AB826=18),3.53,3.64)))))))))), IF(AG826="Ա-2", IF(AB826=0,2.28,IF(AB826=1,2.35,IF(AB826=2,2.43,IF(AB826=3,2.5,IF(OR(AB826=5,AB826=4),2.58,IF(OR(AB826=6,AB826=7),2.66,IF(OR(AB826=8,AB826=9),2.75,IF(OR(AB826=10,AB826=11,AB826=12),2.83,IF(OR(AB826=13,AB826=14,AB826=15),2.92,IF(OR(AB826=16,AB826=17,AB826=18),3.01,3.11)))))))))),IF(AG826="Ա-3", IF(AB826=0,1.96,IF(AB826=1,2.02,IF(AB826=2,2.08,IF(AB826=3,2.15,IF(OR(AB826=5,AB826=4),2.21,IF(OR(AB826=6,AB826=7),2.28,IF(OR(AB826=8,AB826=9),2.35,IF(OR(AB826=10,AB826=11,AB826=12),2.42,IF(OR(AB826=13,AB826=14,AB826=15),2.5,IF(OR(AB826=16,AB826=17,AB826=18),2.58,2.66)))))))))), IF(AG826="Կ-1", IF(AB826=0,1.68,IF(AB826=1,1.73,IF(AB826=2,1.79,IF(AB826=3,1.84,IF(OR(AB826=5,AB826=4),1.9,IF(OR(AB826=6,AB826=7),1.96,IF(OR(AB826=8,AB826=9),2.02,IF(OR(AB826=10,AB826=11,AB826=12),2.08,IF(OR(AB826=13,AB826=14,AB826=15),2.14,IF(OR(AB826=16,AB826=17,AB826=18),2.21,2.28)))))))))), IF(AG826="Կ-2", IF(AB826=0,1.45,IF(AB826=1,1.49,IF(AB826=2,1.54,IF(AB826=3,1.59,IF(OR(AB826=5,AB826=4),1.63,IF(OR(AB826=6,AB826=7),1.68,IF(OR(AB826=8,AB826=9),1.73,IF(OR(AB826=10,AB826=11,AB826=12),1.79,IF(OR(AB826=13,AB826=14,AB826=15),1.84,IF(OR(AB826=16,AB826=17,AB826=18),1.9,1.95)))))))))),IF(AG826="Կ-3", IF(AB826=0,1.25,IF(AB826=1,1.29,IF(AB826=2,1.33,IF(AB826=3,1.37,IF(OR(AB826=5,AB826=4),1.41,IF(OR(AB826=6,AB826=7),1.45,IF(OR(AB826=8,AB826=9),1.49,IF(OR(AB826=10,AB826=11,AB826=12),1.54,IF(OR(AB826=13,AB826=14,AB826=15),1.58,IF(OR(AB826=16,AB826=17,AB826=18),1.63,1.68)))))))))), "Error"))))))))))))</f>
        <v>1.84</v>
      </c>
      <c r="AD826" s="456">
        <v>83200</v>
      </c>
      <c r="AE826" s="458"/>
      <c r="AF826" s="768"/>
      <c r="AG826" s="736" t="str">
        <f t="shared" ref="AG826" si="1519">+W826</f>
        <v>Կ-1</v>
      </c>
      <c r="AH826" s="456">
        <f t="shared" ref="AH826" si="1520">AD826*AC826</f>
        <v>153088</v>
      </c>
      <c r="AI826" s="595">
        <f t="shared" ref="AI826" si="1521">AH826+AE826+AF826</f>
        <v>153088</v>
      </c>
      <c r="AJ826" s="595">
        <f t="shared" ref="AJ826" si="1522">+AI826*13</f>
        <v>1990144</v>
      </c>
      <c r="AK826" s="597">
        <f t="shared" ref="AK826" si="1523">+AA826</f>
        <v>1</v>
      </c>
      <c r="AL826" s="597">
        <f t="shared" ref="AL826" si="1524">+AB826+1</f>
        <v>4</v>
      </c>
      <c r="AM826" s="593">
        <f t="shared" ref="AM826" si="1525">IF(AK826&lt;1,0,IF(AQ826="Բ-1",IF(AL826=0,6.94,IF(AL826=1,7.17,IF(AL826=2,7.41,IF(AL826=3,7.66,IF(OR(AL826=5,AL826=4),7.92,IF(OR(AL826=6,AL826=7),8.18,IF(OR(AL826=8,AL826=9),8.46,IF(OR(AL826=10,AL826=11,AL826=12),8.74,IF(OR(AL826=13,AL826=14,AL826=15),9.03,IF(OR(AL826=16,AL826=17,AL826=18),9.33,9.65)))))))))),IF(AQ826="Բ-2", IF(AL826=0,5.71,IF(AL826=1,5.89,IF(AL826=2,6.09,IF(AL826=3,6.29,IF(OR(AL826=5,AL826=4),6.5,IF(OR(AL826=6,AL826=7),6.72,IF(OR(AL826=8,AL826=9),6.94,IF(OR(AL826=10,AL826=11,AL826=12),7.17,IF(OR(AL826=13,AL826=14,AL826=15),7.41,IF(OR(AL826=16,AL826=17,AL826=18),7.65,7.91)))))))))), IF(AQ826="Գ-1", IF(AL826=0,4.7,IF(AL826=1,4.86,IF(AL826=2,5.01,IF(AL826=3,5.18,IF(OR(AL826=5,AL826=4),5.35,IF(OR(AL826=6,AL826=7),5.52,IF(OR(AL826=8,AL826=9),5.71,IF(OR(AL826=10,AL826=11,AL826=12),5.89,IF(OR(AL826=13,AL826=14,AL826=15),6.09,IF(OR(AL826=16,AL826=17,AL826=18),6.29,6.49)))))))))), IF(AQ826="Գ-2", IF(AL826=0,3.88,IF(AL826=1,4.01,IF(AL826=2,4.14,IF(AL826=3,4.27,IF(OR(AL826=5,AL826=4),4.41,IF(OR(AL826=6,AL826=7),4.55,IF(OR(AL826=8,AL826=9),4.7,IF(OR(AL826=10,AL826=11,AL826=12),4.85,IF(OR(AL826=13,AL826=14,AL826=15),5.01,IF(OR(AL826=16,AL826=17,AL826=18),5.17,5.34)))))))))), IF(AQ826="Գ-3", IF(AL826=0,3.21,IF(AL826=1,3.31,IF(AL826=2,3.42,IF(AL826=3,3.53,IF(OR(AL826=5,AL826=4),3.64,IF(OR(AL826=6,AL826=7),3.76,IF(OR(AL826=8,AL826=9),3.88,IF(OR(AL826=10,AL826=11,AL826=12),4.01,IF(OR(AL826=13,AL826=14,AL826=15),4.13,IF(OR(AL826=16,AL826=17,AL826=18),4.27,4.4)))))))))), IF(AQ826="Ա-1", IF(AL826=0,2.66,IF(AL826=1,2.75,IF(AL826=2,2.83,IF(AL826=3,2.92,IF(OR(AL826=5,AL826=4),3.02,IF(OR(AL826=6,AL826=7),3.11,IF(OR(AL826=8,AL826=9),3.21,IF(OR(AL826=10,AL826=11,AL826=12),3.31,IF(OR(AL826=13,AL826=14,AL826=15),3.42,IF(OR(AL826=16,AL826=17,AL826=18),3.53,3.64)))))))))), IF(AQ826="Ա-2", IF(AL826=0,2.28,IF(AL826=1,2.35,IF(AL826=2,2.43,IF(AL826=3,2.5,IF(OR(AL826=5,AL826=4),2.58,IF(OR(AL826=6,AL826=7),2.66,IF(OR(AL826=8,AL826=9),2.75,IF(OR(AL826=10,AL826=11,AL826=12),2.83,IF(OR(AL826=13,AL826=14,AL826=15),2.92,IF(OR(AL826=16,AL826=17,AL826=18),3.01,3.11)))))))))),IF(AQ826="Ա-3", IF(AL826=0,1.96,IF(AL826=1,2.02,IF(AL826=2,2.08,IF(AL826=3,2.15,IF(OR(AL826=5,AL826=4),2.21,IF(OR(AL826=6,AL826=7),2.28,IF(OR(AL826=8,AL826=9),2.35,IF(OR(AL826=10,AL826=11,AL826=12),2.42,IF(OR(AL826=13,AL826=14,AL826=15),2.5,IF(OR(AL826=16,AL826=17,AL826=18),2.58,2.66)))))))))), IF(AQ826="Կ-1", IF(AL826=0,1.68,IF(AL826=1,1.73,IF(AL826=2,1.79,IF(AL826=3,1.84,IF(OR(AL826=5,AL826=4),1.9,IF(OR(AL826=6,AL826=7),1.96,IF(OR(AL826=8,AL826=9),2.02,IF(OR(AL826=10,AL826=11,AL826=12),2.08,IF(OR(AL826=13,AL826=14,AL826=15),2.14,IF(OR(AL826=16,AL826=17,AL826=18),2.21,2.28)))))))))), IF(AQ826="Կ-2", IF(AL826=0,1.45,IF(AL826=1,1.49,IF(AL826=2,1.54,IF(AL826=3,1.59,IF(OR(AL826=5,AL826=4),1.63,IF(OR(AL826=6,AL826=7),1.68,IF(OR(AL826=8,AL826=9),1.73,IF(OR(AL826=10,AL826=11,AL826=12),1.79,IF(OR(AL826=13,AL826=14,AL826=15),1.84,IF(OR(AL826=16,AL826=17,AL826=18),1.9,1.95)))))))))),IF(AQ826="Կ-3", IF(AL826=0,1.25,IF(AL826=1,1.29,IF(AL826=2,1.33,IF(AL826=3,1.37,IF(OR(AL826=5,AL826=4),1.41,IF(OR(AL826=6,AL826=7),1.45,IF(OR(AL826=8,AL826=9),1.49,IF(OR(AL826=10,AL826=11,AL826=12),1.54,IF(OR(AL826=13,AL826=14,AL826=15),1.58,IF(OR(AL826=16,AL826=17,AL826=18),1.63,1.68)))))))))), "Error"))))))))))))</f>
        <v>1.9</v>
      </c>
      <c r="AN826" s="456">
        <v>83200</v>
      </c>
      <c r="AO826" s="458"/>
      <c r="AP826" s="768"/>
      <c r="AQ826" s="736" t="str">
        <f t="shared" ref="AQ826" si="1526">+AG826</f>
        <v>Կ-1</v>
      </c>
      <c r="AR826" s="456">
        <f t="shared" ref="AR826" si="1527">AN826*AM826</f>
        <v>158080</v>
      </c>
      <c r="AS826" s="595">
        <f t="shared" ref="AS826" si="1528">AR826+AO826+AP826</f>
        <v>158080</v>
      </c>
      <c r="AT826" s="595">
        <f t="shared" ref="AT826" si="1529">+AS826*13</f>
        <v>2055040</v>
      </c>
    </row>
    <row r="827" spans="2:46" s="592" customFormat="1" ht="13.5">
      <c r="B827" s="782">
        <v>31</v>
      </c>
      <c r="C827" s="845" t="s">
        <v>820</v>
      </c>
      <c r="D827" s="816" t="s">
        <v>2209</v>
      </c>
      <c r="E827" s="817" t="s">
        <v>2565</v>
      </c>
      <c r="F827" s="818" t="s">
        <v>229</v>
      </c>
      <c r="G827" s="787">
        <v>1</v>
      </c>
      <c r="H827" s="787">
        <v>0</v>
      </c>
      <c r="I827" s="789">
        <f t="shared" si="1482"/>
        <v>1.68</v>
      </c>
      <c r="J827" s="790">
        <v>83200</v>
      </c>
      <c r="K827" s="825"/>
      <c r="L827" s="825"/>
      <c r="M827" s="827" t="s">
        <v>86</v>
      </c>
      <c r="N827" s="790">
        <f t="shared" si="1483"/>
        <v>139776</v>
      </c>
      <c r="O827" s="792">
        <f t="shared" ref="O827:O838" si="1530">I827*J827+K827+L827</f>
        <v>139776</v>
      </c>
      <c r="P827" s="792">
        <f t="shared" si="1485"/>
        <v>1817088</v>
      </c>
      <c r="Q827" s="597">
        <v>1</v>
      </c>
      <c r="R827" s="597">
        <f t="shared" si="1486"/>
        <v>1</v>
      </c>
      <c r="S827" s="593">
        <f t="shared" ref="S827:S838" si="1531">IF(Q827&lt;1,0,IF(W827="Բ-1",IF(R827=0,6.94,IF(R827=1,7.17,IF(R827=2,7.41,IF(R827=3,7.66,IF(OR(R827=5,R827=4),7.92,IF(OR(R827=6,R827=7),8.18,IF(OR(R827=8,R827=9),8.46,IF(OR(R827=10,R827=11,R827=12),8.74,IF(OR(R827=13,R827=14,R827=15),9.03,IF(OR(R827=16,R827=17,R827=18),9.33,9.65)))))))))),IF(W827="Բ-2", IF(R827=0,5.71,IF(R827=1,5.89,IF(R827=2,6.09,IF(R827=3,6.29,IF(OR(R827=5,R827=4),6.5,IF(OR(R827=6,R827=7),6.72,IF(OR(R827=8,R827=9),6.94,IF(OR(R827=10,R827=11,R827=12),7.17,IF(OR(R827=13,R827=14,R827=15),7.41,IF(OR(R827=16,R827=17,R827=18),7.65,7.91)))))))))), IF(W827="Գ-1", IF(R827=0,4.7,IF(R827=1,4.86,IF(R827=2,5.01,IF(R827=3,5.18,IF(OR(R827=5,R827=4),5.35,IF(OR(R827=6,R827=7),5.52,IF(OR(R827=8,R827=9),5.71,IF(OR(R827=10,R827=11,R827=12),5.89,IF(OR(R827=13,R827=14,R827=15),6.09,IF(OR(R827=16,R827=17,R827=18),6.29,6.49)))))))))), IF(W827="Գ-2", IF(R827=0,3.88,IF(R827=1,4.01,IF(R827=2,4.14,IF(R827=3,4.27,IF(OR(R827=5,R827=4),4.41,IF(OR(R827=6,R827=7),4.55,IF(OR(R827=8,R827=9),4.7,IF(OR(R827=10,R827=11,R827=12),4.85,IF(OR(R827=13,R827=14,R827=15),5.01,IF(OR(R827=16,R827=17,R827=18),5.17,5.34)))))))))), IF(W827="Գ-3", IF(R827=0,3.21,IF(R827=1,3.31,IF(R827=2,3.42,IF(R827=3,3.53,IF(OR(R827=5,R827=4),3.64,IF(OR(R827=6,R827=7),3.76,IF(OR(R827=8,R827=9),3.88,IF(OR(R827=10,R827=11,R827=12),4.01,IF(OR(R827=13,R827=14,R827=15),4.13,IF(OR(R827=16,R827=17,R827=18),4.27,4.4)))))))))), IF(W827="Ա-1", IF(R827=0,2.66,IF(R827=1,2.75,IF(R827=2,2.83,IF(R827=3,2.92,IF(OR(R827=5,R827=4),3.02,IF(OR(R827=6,R827=7),3.11,IF(OR(R827=8,R827=9),3.21,IF(OR(R827=10,R827=11,R827=12),3.31,IF(OR(R827=13,R827=14,R827=15),3.42,IF(OR(R827=16,R827=17,R827=18),3.53,3.64)))))))))), IF(W827="Ա-2", IF(R827=0,2.28,IF(R827=1,2.35,IF(R827=2,2.43,IF(R827=3,2.5,IF(OR(R827=5,R827=4),2.58,IF(OR(R827=6,R827=7),2.66,IF(OR(R827=8,R827=9),2.75,IF(OR(R827=10,R827=11,R827=12),2.83,IF(OR(R827=13,R827=14,R827=15),2.92,IF(OR(R827=16,R827=17,R827=18),3.01,3.11)))))))))),IF(W827="Ա-3", IF(R827=0,1.96,IF(R827=1,2.02,IF(R827=2,2.08,IF(R827=3,2.15,IF(OR(R827=5,R827=4),2.21,IF(OR(R827=6,R827=7),2.28,IF(OR(R827=8,R827=9),2.35,IF(OR(R827=10,R827=11,R827=12),2.42,IF(OR(R827=13,R827=14,R827=15),2.5,IF(OR(R827=16,R827=17,R827=18),2.58,2.66)))))))))), IF(W827="Կ-1", IF(R827=0,1.68,IF(R827=1,1.73,IF(R827=2,1.79,IF(R827=3,1.84,IF(OR(R827=5,R827=4),1.9,IF(OR(R827=6,R827=7),1.96,IF(OR(R827=8,R827=9),2.02,IF(OR(R827=10,R827=11,R827=12),2.08,IF(OR(R827=13,R827=14,R827=15),2.14,IF(OR(R827=16,R827=17,R827=18),2.21,2.28)))))))))), IF(W827="Կ-2", IF(R827=0,1.45,IF(R827=1,1.49,IF(R827=2,1.54,IF(R827=3,1.59,IF(OR(R827=5,R827=4),1.63,IF(OR(R827=6,R827=7),1.68,IF(OR(R827=8,R827=9),1.73,IF(OR(R827=10,R827=11,R827=12),1.79,IF(OR(R827=13,R827=14,R827=15),1.84,IF(OR(R827=16,R827=17,R827=18),1.9,1.95)))))))))),IF(W827="Կ-3", IF(R827=0,1.25,IF(R827=1,1.29,IF(R827=2,1.33,IF(R827=3,1.37,IF(OR(R827=5,R827=4),1.41,IF(OR(R827=6,R827=7),1.45,IF(OR(R827=8,R827=9),1.49,IF(OR(R827=10,R827=11,R827=12),1.54,IF(OR(R827=13,R827=14,R827=15),1.58,IF(OR(R827=16,R827=17,R827=18),1.63,1.68)))))))))), "Error"))))))))))))</f>
        <v>1.73</v>
      </c>
      <c r="T827" s="456">
        <v>83200</v>
      </c>
      <c r="U827" s="458"/>
      <c r="V827" s="458"/>
      <c r="W827" s="736" t="str">
        <f t="shared" ref="W827:W838" si="1532">+M827</f>
        <v>Կ-1</v>
      </c>
      <c r="X827" s="456">
        <f t="shared" si="1489"/>
        <v>143936</v>
      </c>
      <c r="Y827" s="595">
        <f t="shared" si="1490"/>
        <v>143936</v>
      </c>
      <c r="Z827" s="595">
        <f t="shared" si="1491"/>
        <v>1871168</v>
      </c>
      <c r="AA827" s="597">
        <f t="shared" ref="AA827:AA838" si="1533">+Q827</f>
        <v>1</v>
      </c>
      <c r="AB827" s="597">
        <f t="shared" ref="AB827:AB838" si="1534">+R827+1</f>
        <v>2</v>
      </c>
      <c r="AC827" s="593">
        <f t="shared" ref="AC827:AC838" si="1535">IF(AA827&lt;1,0,IF(AG827="Բ-1",IF(AB827=0,6.94,IF(AB827=1,7.17,IF(AB827=2,7.41,IF(AB827=3,7.66,IF(OR(AB827=5,AB827=4),7.92,IF(OR(AB827=6,AB827=7),8.18,IF(OR(AB827=8,AB827=9),8.46,IF(OR(AB827=10,AB827=11,AB827=12),8.74,IF(OR(AB827=13,AB827=14,AB827=15),9.03,IF(OR(AB827=16,AB827=17,AB827=18),9.33,9.65)))))))))),IF(AG827="Բ-2", IF(AB827=0,5.71,IF(AB827=1,5.89,IF(AB827=2,6.09,IF(AB827=3,6.29,IF(OR(AB827=5,AB827=4),6.5,IF(OR(AB827=6,AB827=7),6.72,IF(OR(AB827=8,AB827=9),6.94,IF(OR(AB827=10,AB827=11,AB827=12),7.17,IF(OR(AB827=13,AB827=14,AB827=15),7.41,IF(OR(AB827=16,AB827=17,AB827=18),7.65,7.91)))))))))), IF(AG827="Գ-1", IF(AB827=0,4.7,IF(AB827=1,4.86,IF(AB827=2,5.01,IF(AB827=3,5.18,IF(OR(AB827=5,AB827=4),5.35,IF(OR(AB827=6,AB827=7),5.52,IF(OR(AB827=8,AB827=9),5.71,IF(OR(AB827=10,AB827=11,AB827=12),5.89,IF(OR(AB827=13,AB827=14,AB827=15),6.09,IF(OR(AB827=16,AB827=17,AB827=18),6.29,6.49)))))))))), IF(AG827="Գ-2", IF(AB827=0,3.88,IF(AB827=1,4.01,IF(AB827=2,4.14,IF(AB827=3,4.27,IF(OR(AB827=5,AB827=4),4.41,IF(OR(AB827=6,AB827=7),4.55,IF(OR(AB827=8,AB827=9),4.7,IF(OR(AB827=10,AB827=11,AB827=12),4.85,IF(OR(AB827=13,AB827=14,AB827=15),5.01,IF(OR(AB827=16,AB827=17,AB827=18),5.17,5.34)))))))))), IF(AG827="Գ-3", IF(AB827=0,3.21,IF(AB827=1,3.31,IF(AB827=2,3.42,IF(AB827=3,3.53,IF(OR(AB827=5,AB827=4),3.64,IF(OR(AB827=6,AB827=7),3.76,IF(OR(AB827=8,AB827=9),3.88,IF(OR(AB827=10,AB827=11,AB827=12),4.01,IF(OR(AB827=13,AB827=14,AB827=15),4.13,IF(OR(AB827=16,AB827=17,AB827=18),4.27,4.4)))))))))), IF(AG827="Ա-1", IF(AB827=0,2.66,IF(AB827=1,2.75,IF(AB827=2,2.83,IF(AB827=3,2.92,IF(OR(AB827=5,AB827=4),3.02,IF(OR(AB827=6,AB827=7),3.11,IF(OR(AB827=8,AB827=9),3.21,IF(OR(AB827=10,AB827=11,AB827=12),3.31,IF(OR(AB827=13,AB827=14,AB827=15),3.42,IF(OR(AB827=16,AB827=17,AB827=18),3.53,3.64)))))))))), IF(AG827="Ա-2", IF(AB827=0,2.28,IF(AB827=1,2.35,IF(AB827=2,2.43,IF(AB827=3,2.5,IF(OR(AB827=5,AB827=4),2.58,IF(OR(AB827=6,AB827=7),2.66,IF(OR(AB827=8,AB827=9),2.75,IF(OR(AB827=10,AB827=11,AB827=12),2.83,IF(OR(AB827=13,AB827=14,AB827=15),2.92,IF(OR(AB827=16,AB827=17,AB827=18),3.01,3.11)))))))))),IF(AG827="Ա-3", IF(AB827=0,1.96,IF(AB827=1,2.02,IF(AB827=2,2.08,IF(AB827=3,2.15,IF(OR(AB827=5,AB827=4),2.21,IF(OR(AB827=6,AB827=7),2.28,IF(OR(AB827=8,AB827=9),2.35,IF(OR(AB827=10,AB827=11,AB827=12),2.42,IF(OR(AB827=13,AB827=14,AB827=15),2.5,IF(OR(AB827=16,AB827=17,AB827=18),2.58,2.66)))))))))), IF(AG827="Կ-1", IF(AB827=0,1.68,IF(AB827=1,1.73,IF(AB827=2,1.79,IF(AB827=3,1.84,IF(OR(AB827=5,AB827=4),1.9,IF(OR(AB827=6,AB827=7),1.96,IF(OR(AB827=8,AB827=9),2.02,IF(OR(AB827=10,AB827=11,AB827=12),2.08,IF(OR(AB827=13,AB827=14,AB827=15),2.14,IF(OR(AB827=16,AB827=17,AB827=18),2.21,2.28)))))))))), IF(AG827="Կ-2", IF(AB827=0,1.45,IF(AB827=1,1.49,IF(AB827=2,1.54,IF(AB827=3,1.59,IF(OR(AB827=5,AB827=4),1.63,IF(OR(AB827=6,AB827=7),1.68,IF(OR(AB827=8,AB827=9),1.73,IF(OR(AB827=10,AB827=11,AB827=12),1.79,IF(OR(AB827=13,AB827=14,AB827=15),1.84,IF(OR(AB827=16,AB827=17,AB827=18),1.9,1.95)))))))))),IF(AG827="Կ-3", IF(AB827=0,1.25,IF(AB827=1,1.29,IF(AB827=2,1.33,IF(AB827=3,1.37,IF(OR(AB827=5,AB827=4),1.41,IF(OR(AB827=6,AB827=7),1.45,IF(OR(AB827=8,AB827=9),1.49,IF(OR(AB827=10,AB827=11,AB827=12),1.54,IF(OR(AB827=13,AB827=14,AB827=15),1.58,IF(OR(AB827=16,AB827=17,AB827=18),1.63,1.68)))))))))), "Error"))))))))))))</f>
        <v>1.79</v>
      </c>
      <c r="AD827" s="456">
        <v>83200</v>
      </c>
      <c r="AE827" s="458"/>
      <c r="AF827" s="768"/>
      <c r="AG827" s="736" t="str">
        <f t="shared" ref="AG827:AG838" si="1536">+W827</f>
        <v>Կ-1</v>
      </c>
      <c r="AH827" s="456">
        <f t="shared" si="1496"/>
        <v>148928</v>
      </c>
      <c r="AI827" s="595">
        <f t="shared" si="1497"/>
        <v>148928</v>
      </c>
      <c r="AJ827" s="595">
        <f t="shared" si="1498"/>
        <v>1936064</v>
      </c>
      <c r="AK827" s="597">
        <f t="shared" ref="AK827:AK838" si="1537">+AA827</f>
        <v>1</v>
      </c>
      <c r="AL827" s="597">
        <f t="shared" ref="AL827:AL838" si="1538">+AB827+1</f>
        <v>3</v>
      </c>
      <c r="AM827" s="593">
        <f t="shared" ref="AM827:AM838" si="1539">IF(AK827&lt;1,0,IF(AQ827="Բ-1",IF(AL827=0,6.94,IF(AL827=1,7.17,IF(AL827=2,7.41,IF(AL827=3,7.66,IF(OR(AL827=5,AL827=4),7.92,IF(OR(AL827=6,AL827=7),8.18,IF(OR(AL827=8,AL827=9),8.46,IF(OR(AL827=10,AL827=11,AL827=12),8.74,IF(OR(AL827=13,AL827=14,AL827=15),9.03,IF(OR(AL827=16,AL827=17,AL827=18),9.33,9.65)))))))))),IF(AQ827="Բ-2", IF(AL827=0,5.71,IF(AL827=1,5.89,IF(AL827=2,6.09,IF(AL827=3,6.29,IF(OR(AL827=5,AL827=4),6.5,IF(OR(AL827=6,AL827=7),6.72,IF(OR(AL827=8,AL827=9),6.94,IF(OR(AL827=10,AL827=11,AL827=12),7.17,IF(OR(AL827=13,AL827=14,AL827=15),7.41,IF(OR(AL827=16,AL827=17,AL827=18),7.65,7.91)))))))))), IF(AQ827="Գ-1", IF(AL827=0,4.7,IF(AL827=1,4.86,IF(AL827=2,5.01,IF(AL827=3,5.18,IF(OR(AL827=5,AL827=4),5.35,IF(OR(AL827=6,AL827=7),5.52,IF(OR(AL827=8,AL827=9),5.71,IF(OR(AL827=10,AL827=11,AL827=12),5.89,IF(OR(AL827=13,AL827=14,AL827=15),6.09,IF(OR(AL827=16,AL827=17,AL827=18),6.29,6.49)))))))))), IF(AQ827="Գ-2", IF(AL827=0,3.88,IF(AL827=1,4.01,IF(AL827=2,4.14,IF(AL827=3,4.27,IF(OR(AL827=5,AL827=4),4.41,IF(OR(AL827=6,AL827=7),4.55,IF(OR(AL827=8,AL827=9),4.7,IF(OR(AL827=10,AL827=11,AL827=12),4.85,IF(OR(AL827=13,AL827=14,AL827=15),5.01,IF(OR(AL827=16,AL827=17,AL827=18),5.17,5.34)))))))))), IF(AQ827="Գ-3", IF(AL827=0,3.21,IF(AL827=1,3.31,IF(AL827=2,3.42,IF(AL827=3,3.53,IF(OR(AL827=5,AL827=4),3.64,IF(OR(AL827=6,AL827=7),3.76,IF(OR(AL827=8,AL827=9),3.88,IF(OR(AL827=10,AL827=11,AL827=12),4.01,IF(OR(AL827=13,AL827=14,AL827=15),4.13,IF(OR(AL827=16,AL827=17,AL827=18),4.27,4.4)))))))))), IF(AQ827="Ա-1", IF(AL827=0,2.66,IF(AL827=1,2.75,IF(AL827=2,2.83,IF(AL827=3,2.92,IF(OR(AL827=5,AL827=4),3.02,IF(OR(AL827=6,AL827=7),3.11,IF(OR(AL827=8,AL827=9),3.21,IF(OR(AL827=10,AL827=11,AL827=12),3.31,IF(OR(AL827=13,AL827=14,AL827=15),3.42,IF(OR(AL827=16,AL827=17,AL827=18),3.53,3.64)))))))))), IF(AQ827="Ա-2", IF(AL827=0,2.28,IF(AL827=1,2.35,IF(AL827=2,2.43,IF(AL827=3,2.5,IF(OR(AL827=5,AL827=4),2.58,IF(OR(AL827=6,AL827=7),2.66,IF(OR(AL827=8,AL827=9),2.75,IF(OR(AL827=10,AL827=11,AL827=12),2.83,IF(OR(AL827=13,AL827=14,AL827=15),2.92,IF(OR(AL827=16,AL827=17,AL827=18),3.01,3.11)))))))))),IF(AQ827="Ա-3", IF(AL827=0,1.96,IF(AL827=1,2.02,IF(AL827=2,2.08,IF(AL827=3,2.15,IF(OR(AL827=5,AL827=4),2.21,IF(OR(AL827=6,AL827=7),2.28,IF(OR(AL827=8,AL827=9),2.35,IF(OR(AL827=10,AL827=11,AL827=12),2.42,IF(OR(AL827=13,AL827=14,AL827=15),2.5,IF(OR(AL827=16,AL827=17,AL827=18),2.58,2.66)))))))))), IF(AQ827="Կ-1", IF(AL827=0,1.68,IF(AL827=1,1.73,IF(AL827=2,1.79,IF(AL827=3,1.84,IF(OR(AL827=5,AL827=4),1.9,IF(OR(AL827=6,AL827=7),1.96,IF(OR(AL827=8,AL827=9),2.02,IF(OR(AL827=10,AL827=11,AL827=12),2.08,IF(OR(AL827=13,AL827=14,AL827=15),2.14,IF(OR(AL827=16,AL827=17,AL827=18),2.21,2.28)))))))))), IF(AQ827="Կ-2", IF(AL827=0,1.45,IF(AL827=1,1.49,IF(AL827=2,1.54,IF(AL827=3,1.59,IF(OR(AL827=5,AL827=4),1.63,IF(OR(AL827=6,AL827=7),1.68,IF(OR(AL827=8,AL827=9),1.73,IF(OR(AL827=10,AL827=11,AL827=12),1.79,IF(OR(AL827=13,AL827=14,AL827=15),1.84,IF(OR(AL827=16,AL827=17,AL827=18),1.9,1.95)))))))))),IF(AQ827="Կ-3", IF(AL827=0,1.25,IF(AL827=1,1.29,IF(AL827=2,1.33,IF(AL827=3,1.37,IF(OR(AL827=5,AL827=4),1.41,IF(OR(AL827=6,AL827=7),1.45,IF(OR(AL827=8,AL827=9),1.49,IF(OR(AL827=10,AL827=11,AL827=12),1.54,IF(OR(AL827=13,AL827=14,AL827=15),1.58,IF(OR(AL827=16,AL827=17,AL827=18),1.63,1.68)))))))))), "Error"))))))))))))</f>
        <v>1.84</v>
      </c>
      <c r="AN827" s="456">
        <v>83200</v>
      </c>
      <c r="AO827" s="458"/>
      <c r="AP827" s="768"/>
      <c r="AQ827" s="736" t="str">
        <f t="shared" ref="AQ827:AQ838" si="1540">+AG827</f>
        <v>Կ-1</v>
      </c>
      <c r="AR827" s="456">
        <f t="shared" si="1503"/>
        <v>153088</v>
      </c>
      <c r="AS827" s="595">
        <f t="shared" si="1504"/>
        <v>153088</v>
      </c>
      <c r="AT827" s="595">
        <f t="shared" si="1505"/>
        <v>1990144</v>
      </c>
    </row>
    <row r="828" spans="2:46" s="592" customFormat="1" ht="13.5">
      <c r="B828" s="782">
        <v>32</v>
      </c>
      <c r="C828" s="845" t="s">
        <v>2447</v>
      </c>
      <c r="D828" s="816" t="s">
        <v>2186</v>
      </c>
      <c r="E828" s="817">
        <v>1990</v>
      </c>
      <c r="F828" s="818" t="s">
        <v>229</v>
      </c>
      <c r="G828" s="787">
        <v>1</v>
      </c>
      <c r="H828" s="787">
        <v>3</v>
      </c>
      <c r="I828" s="789">
        <f>IF(G828&lt;1,0,IF(M828="Բ-1",IF(H828=0,6.94,IF(H828=1,7.17,IF(H828=2,7.41,IF(H828=3,7.66,IF(OR(H828=5,H828=4),7.92,IF(OR(H828=6,H828=7),8.18,IF(OR(H828=8,H828=9),8.46,IF(OR(H828=10,H828=11,H828=12),8.74,IF(OR(H828=13,H828=14,H828=15),9.03,IF(OR(H828=16,H828=17,H828=18),9.33,9.65)))))))))),IF(M828="Բ-2", IF(H828=0,5.71,IF(H828=1,5.89,IF(H828=2,6.09,IF(H828=3,6.29,IF(OR(H828=5,H828=4),6.5,IF(OR(H828=6,H828=7),6.72,IF(OR(H828=8,H828=9),6.94,IF(OR(H828=10,H828=11,H828=12),7.17,IF(OR(H828=13,H828=14,H828=15),7.41,IF(OR(H828=16,H828=17,H828=18),7.65,7.91)))))))))), IF(M828="Գ-1", IF(H828=0,4.7,IF(H828=1,4.86,IF(H828=2,5.01,IF(H828=3,5.18,IF(OR(H828=5,H828=4),5.35,IF(OR(H828=6,H828=7),5.52,IF(OR(H828=8,H828=9),5.71,IF(OR(H828=10,H828=11,H828=12),5.89,IF(OR(H828=13,H828=14,H828=15),6.09,IF(OR(H828=16,H828=17,H828=18),6.29,6.49)))))))))), IF(M828="Գ-2", IF(H828=0,3.88,IF(H828=1,4.01,IF(H828=2,4.14,IF(H828=3,4.27,IF(OR(H828=5,H828=4),4.41,IF(OR(H828=6,H828=7),4.55,IF(OR(H828=8,H828=9),4.7,IF(OR(H828=10,H828=11,H828=12),4.85,IF(OR(H828=13,H828=14,H828=15),5.01,IF(OR(H828=16,H828=17,H828=18),5.17,5.34)))))))))), IF(M828="Գ-3", IF(H828=0,3.21,IF(H828=1,3.31,IF(H828=2,3.42,IF(H828=3,3.53,IF(OR(H828=5,H828=4),3.64,IF(OR(H828=6,H828=7),3.76,IF(OR(H828=8,H828=9),3.88,IF(OR(H828=10,H828=11,H828=12),4.01,IF(OR(H828=13,H828=14,H828=15),4.13,IF(OR(H828=16,H828=17,H828=18),4.27,4.4)))))))))), IF(M828="Ա-1", IF(H828=0,2.66,IF(H828=1,2.75,IF(H828=2,2.83,IF(H828=3,2.92,IF(OR(H828=5,H828=4),3.02,IF(OR(H828=6,H828=7),3.11,IF(OR(H828=8,H828=9),3.21,IF(OR(H828=10,H828=11,H828=12),3.31,IF(OR(H828=13,H828=14,H828=15),3.42,IF(OR(H828=16,H828=17,H828=18),3.53,3.64)))))))))), IF(M828="Ա-2", IF(H828=0,2.28,IF(H828=1,2.35,IF(H828=2,2.43,IF(H828=3,2.5,IF(OR(H828=5,H828=4),2.58,IF(OR(H828=6,H828=7),2.66,IF(OR(H828=8,H828=9),2.75,IF(OR(H828=10,H828=11,H828=12),2.83,IF(OR(H828=13,H828=14,H828=15),2.92,IF(OR(H828=16,H828=17,H828=18),3.01,3.11)))))))))),IF(M828="Ա-3", IF(H828=0,1.96,IF(H828=1,2.02,IF(H828=2,2.08,IF(H828=3,2.15,IF(OR(H828=5,H828=4),2.21,IF(OR(H828=6,H828=7),2.28,IF(OR(H828=8,H828=9),2.35,IF(OR(H828=10,H828=11,H828=12),2.42,IF(OR(H828=13,H828=14,H828=15),2.5,IF(OR(H828=16,H828=17,H828=18),2.58,2.66)))))))))), IF(M828="Կ-1", IF(H828=0,1.68,IF(H828=1,1.73,IF(H828=2,1.79,IF(H828=3,1.84,IF(OR(H828=5,H828=4),1.9,IF(OR(H828=6,H828=7),1.96,IF(OR(H828=8,H828=9),2.02,IF(OR(H828=10,H828=11,H828=12),2.08,IF(OR(H828=13,H828=14,H828=15),2.14,IF(OR(H828=16,H828=17,H828=18),2.21,2.28)))))))))), IF(M828="Կ-2", IF(H828=0,1.45,IF(H828=1,1.49,IF(H828=2,1.54,IF(H828=3,1.59,IF(OR(H828=5,H828=4),1.63,IF(OR(H828=6,H828=7),1.68,IF(OR(H828=8,H828=9),1.73,IF(OR(H828=10,H828=11,H828=12),1.79,IF(OR(H828=13,H828=14,H828=15),1.84,IF(OR(H828=16,H828=17,H828=18),1.9,1.95)))))))))),IF(M828="Կ-3", IF(H828=0,1.25,IF(H828=1,1.29,IF(H828=2,1.33,IF(H828=3,1.37,IF(OR(H828=5,H828=4),1.41,IF(OR(H828=6,H828=7),1.45,IF(OR(H828=8,H828=9),1.49,IF(OR(H828=10,H828=11,H828=12),1.54,IF(OR(H828=13,H828=14,H828=15),1.58,IF(OR(H828=16,H828=17,H828=18),1.63,1.68)))))))))), "Error"))))))))))))</f>
        <v>1.84</v>
      </c>
      <c r="J828" s="790">
        <v>83200</v>
      </c>
      <c r="K828" s="825"/>
      <c r="L828" s="825"/>
      <c r="M828" s="827" t="s">
        <v>86</v>
      </c>
      <c r="N828" s="790">
        <f>J828*I828</f>
        <v>153088</v>
      </c>
      <c r="O828" s="792">
        <f>I828*J828+K828+L828</f>
        <v>153088</v>
      </c>
      <c r="P828" s="792">
        <f>+O828*13</f>
        <v>1990144</v>
      </c>
      <c r="Q828" s="597">
        <v>1</v>
      </c>
      <c r="R828" s="597">
        <f>+H828+1</f>
        <v>4</v>
      </c>
      <c r="S828" s="593">
        <f>IF(Q828&lt;1,0,IF(W828="Բ-1",IF(R828=0,6.94,IF(R828=1,7.17,IF(R828=2,7.41,IF(R828=3,7.66,IF(OR(R828=5,R828=4),7.92,IF(OR(R828=6,R828=7),8.18,IF(OR(R828=8,R828=9),8.46,IF(OR(R828=10,R828=11,R828=12),8.74,IF(OR(R828=13,R828=14,R828=15),9.03,IF(OR(R828=16,R828=17,R828=18),9.33,9.65)))))))))),IF(W828="Բ-2", IF(R828=0,5.71,IF(R828=1,5.89,IF(R828=2,6.09,IF(R828=3,6.29,IF(OR(R828=5,R828=4),6.5,IF(OR(R828=6,R828=7),6.72,IF(OR(R828=8,R828=9),6.94,IF(OR(R828=10,R828=11,R828=12),7.17,IF(OR(R828=13,R828=14,R828=15),7.41,IF(OR(R828=16,R828=17,R828=18),7.65,7.91)))))))))), IF(W828="Գ-1", IF(R828=0,4.7,IF(R828=1,4.86,IF(R828=2,5.01,IF(R828=3,5.18,IF(OR(R828=5,R828=4),5.35,IF(OR(R828=6,R828=7),5.52,IF(OR(R828=8,R828=9),5.71,IF(OR(R828=10,R828=11,R828=12),5.89,IF(OR(R828=13,R828=14,R828=15),6.09,IF(OR(R828=16,R828=17,R828=18),6.29,6.49)))))))))), IF(W828="Գ-2", IF(R828=0,3.88,IF(R828=1,4.01,IF(R828=2,4.14,IF(R828=3,4.27,IF(OR(R828=5,R828=4),4.41,IF(OR(R828=6,R828=7),4.55,IF(OR(R828=8,R828=9),4.7,IF(OR(R828=10,R828=11,R828=12),4.85,IF(OR(R828=13,R828=14,R828=15),5.01,IF(OR(R828=16,R828=17,R828=18),5.17,5.34)))))))))), IF(W828="Գ-3", IF(R828=0,3.21,IF(R828=1,3.31,IF(R828=2,3.42,IF(R828=3,3.53,IF(OR(R828=5,R828=4),3.64,IF(OR(R828=6,R828=7),3.76,IF(OR(R828=8,R828=9),3.88,IF(OR(R828=10,R828=11,R828=12),4.01,IF(OR(R828=13,R828=14,R828=15),4.13,IF(OR(R828=16,R828=17,R828=18),4.27,4.4)))))))))), IF(W828="Ա-1", IF(R828=0,2.66,IF(R828=1,2.75,IF(R828=2,2.83,IF(R828=3,2.92,IF(OR(R828=5,R828=4),3.02,IF(OR(R828=6,R828=7),3.11,IF(OR(R828=8,R828=9),3.21,IF(OR(R828=10,R828=11,R828=12),3.31,IF(OR(R828=13,R828=14,R828=15),3.42,IF(OR(R828=16,R828=17,R828=18),3.53,3.64)))))))))), IF(W828="Ա-2", IF(R828=0,2.28,IF(R828=1,2.35,IF(R828=2,2.43,IF(R828=3,2.5,IF(OR(R828=5,R828=4),2.58,IF(OR(R828=6,R828=7),2.66,IF(OR(R828=8,R828=9),2.75,IF(OR(R828=10,R828=11,R828=12),2.83,IF(OR(R828=13,R828=14,R828=15),2.92,IF(OR(R828=16,R828=17,R828=18),3.01,3.11)))))))))),IF(W828="Ա-3", IF(R828=0,1.96,IF(R828=1,2.02,IF(R828=2,2.08,IF(R828=3,2.15,IF(OR(R828=5,R828=4),2.21,IF(OR(R828=6,R828=7),2.28,IF(OR(R828=8,R828=9),2.35,IF(OR(R828=10,R828=11,R828=12),2.42,IF(OR(R828=13,R828=14,R828=15),2.5,IF(OR(R828=16,R828=17,R828=18),2.58,2.66)))))))))), IF(W828="Կ-1", IF(R828=0,1.68,IF(R828=1,1.73,IF(R828=2,1.79,IF(R828=3,1.84,IF(OR(R828=5,R828=4),1.9,IF(OR(R828=6,R828=7),1.96,IF(OR(R828=8,R828=9),2.02,IF(OR(R828=10,R828=11,R828=12),2.08,IF(OR(R828=13,R828=14,R828=15),2.14,IF(OR(R828=16,R828=17,R828=18),2.21,2.28)))))))))), IF(W828="Կ-2", IF(R828=0,1.45,IF(R828=1,1.49,IF(R828=2,1.54,IF(R828=3,1.59,IF(OR(R828=5,R828=4),1.63,IF(OR(R828=6,R828=7),1.68,IF(OR(R828=8,R828=9),1.73,IF(OR(R828=10,R828=11,R828=12),1.79,IF(OR(R828=13,R828=14,R828=15),1.84,IF(OR(R828=16,R828=17,R828=18),1.9,1.95)))))))))),IF(W828="Կ-3", IF(R828=0,1.25,IF(R828=1,1.29,IF(R828=2,1.33,IF(R828=3,1.37,IF(OR(R828=5,R828=4),1.41,IF(OR(R828=6,R828=7),1.45,IF(OR(R828=8,R828=9),1.49,IF(OR(R828=10,R828=11,R828=12),1.54,IF(OR(R828=13,R828=14,R828=15),1.58,IF(OR(R828=16,R828=17,R828=18),1.63,1.68)))))))))), "Error"))))))))))))</f>
        <v>1.9</v>
      </c>
      <c r="T828" s="456">
        <v>83200</v>
      </c>
      <c r="U828" s="458"/>
      <c r="V828" s="458"/>
      <c r="W828" s="736" t="str">
        <f>+M828</f>
        <v>Կ-1</v>
      </c>
      <c r="X828" s="456">
        <f>T828*S828</f>
        <v>158080</v>
      </c>
      <c r="Y828" s="595">
        <f>+U828+V828+X828</f>
        <v>158080</v>
      </c>
      <c r="Z828" s="595">
        <f>+Y828*13</f>
        <v>2055040</v>
      </c>
      <c r="AA828" s="597">
        <f>+Q828</f>
        <v>1</v>
      </c>
      <c r="AB828" s="597">
        <f>+R828+1</f>
        <v>5</v>
      </c>
      <c r="AC828" s="593">
        <f>IF(AA828&lt;1,0,IF(AG828="Բ-1",IF(AB828=0,6.94,IF(AB828=1,7.17,IF(AB828=2,7.41,IF(AB828=3,7.66,IF(OR(AB828=5,AB828=4),7.92,IF(OR(AB828=6,AB828=7),8.18,IF(OR(AB828=8,AB828=9),8.46,IF(OR(AB828=10,AB828=11,AB828=12),8.74,IF(OR(AB828=13,AB828=14,AB828=15),9.03,IF(OR(AB828=16,AB828=17,AB828=18),9.33,9.65)))))))))),IF(AG828="Բ-2", IF(AB828=0,5.71,IF(AB828=1,5.89,IF(AB828=2,6.09,IF(AB828=3,6.29,IF(OR(AB828=5,AB828=4),6.5,IF(OR(AB828=6,AB828=7),6.72,IF(OR(AB828=8,AB828=9),6.94,IF(OR(AB828=10,AB828=11,AB828=12),7.17,IF(OR(AB828=13,AB828=14,AB828=15),7.41,IF(OR(AB828=16,AB828=17,AB828=18),7.65,7.91)))))))))), IF(AG828="Գ-1", IF(AB828=0,4.7,IF(AB828=1,4.86,IF(AB828=2,5.01,IF(AB828=3,5.18,IF(OR(AB828=5,AB828=4),5.35,IF(OR(AB828=6,AB828=7),5.52,IF(OR(AB828=8,AB828=9),5.71,IF(OR(AB828=10,AB828=11,AB828=12),5.89,IF(OR(AB828=13,AB828=14,AB828=15),6.09,IF(OR(AB828=16,AB828=17,AB828=18),6.29,6.49)))))))))), IF(AG828="Գ-2", IF(AB828=0,3.88,IF(AB828=1,4.01,IF(AB828=2,4.14,IF(AB828=3,4.27,IF(OR(AB828=5,AB828=4),4.41,IF(OR(AB828=6,AB828=7),4.55,IF(OR(AB828=8,AB828=9),4.7,IF(OR(AB828=10,AB828=11,AB828=12),4.85,IF(OR(AB828=13,AB828=14,AB828=15),5.01,IF(OR(AB828=16,AB828=17,AB828=18),5.17,5.34)))))))))), IF(AG828="Գ-3", IF(AB828=0,3.21,IF(AB828=1,3.31,IF(AB828=2,3.42,IF(AB828=3,3.53,IF(OR(AB828=5,AB828=4),3.64,IF(OR(AB828=6,AB828=7),3.76,IF(OR(AB828=8,AB828=9),3.88,IF(OR(AB828=10,AB828=11,AB828=12),4.01,IF(OR(AB828=13,AB828=14,AB828=15),4.13,IF(OR(AB828=16,AB828=17,AB828=18),4.27,4.4)))))))))), IF(AG828="Ա-1", IF(AB828=0,2.66,IF(AB828=1,2.75,IF(AB828=2,2.83,IF(AB828=3,2.92,IF(OR(AB828=5,AB828=4),3.02,IF(OR(AB828=6,AB828=7),3.11,IF(OR(AB828=8,AB828=9),3.21,IF(OR(AB828=10,AB828=11,AB828=12),3.31,IF(OR(AB828=13,AB828=14,AB828=15),3.42,IF(OR(AB828=16,AB828=17,AB828=18),3.53,3.64)))))))))), IF(AG828="Ա-2", IF(AB828=0,2.28,IF(AB828=1,2.35,IF(AB828=2,2.43,IF(AB828=3,2.5,IF(OR(AB828=5,AB828=4),2.58,IF(OR(AB828=6,AB828=7),2.66,IF(OR(AB828=8,AB828=9),2.75,IF(OR(AB828=10,AB828=11,AB828=12),2.83,IF(OR(AB828=13,AB828=14,AB828=15),2.92,IF(OR(AB828=16,AB828=17,AB828=18),3.01,3.11)))))))))),IF(AG828="Ա-3", IF(AB828=0,1.96,IF(AB828=1,2.02,IF(AB828=2,2.08,IF(AB828=3,2.15,IF(OR(AB828=5,AB828=4),2.21,IF(OR(AB828=6,AB828=7),2.28,IF(OR(AB828=8,AB828=9),2.35,IF(OR(AB828=10,AB828=11,AB828=12),2.42,IF(OR(AB828=13,AB828=14,AB828=15),2.5,IF(OR(AB828=16,AB828=17,AB828=18),2.58,2.66)))))))))), IF(AG828="Կ-1", IF(AB828=0,1.68,IF(AB828=1,1.73,IF(AB828=2,1.79,IF(AB828=3,1.84,IF(OR(AB828=5,AB828=4),1.9,IF(OR(AB828=6,AB828=7),1.96,IF(OR(AB828=8,AB828=9),2.02,IF(OR(AB828=10,AB828=11,AB828=12),2.08,IF(OR(AB828=13,AB828=14,AB828=15),2.14,IF(OR(AB828=16,AB828=17,AB828=18),2.21,2.28)))))))))), IF(AG828="Կ-2", IF(AB828=0,1.45,IF(AB828=1,1.49,IF(AB828=2,1.54,IF(AB828=3,1.59,IF(OR(AB828=5,AB828=4),1.63,IF(OR(AB828=6,AB828=7),1.68,IF(OR(AB828=8,AB828=9),1.73,IF(OR(AB828=10,AB828=11,AB828=12),1.79,IF(OR(AB828=13,AB828=14,AB828=15),1.84,IF(OR(AB828=16,AB828=17,AB828=18),1.9,1.95)))))))))),IF(AG828="Կ-3", IF(AB828=0,1.25,IF(AB828=1,1.29,IF(AB828=2,1.33,IF(AB828=3,1.37,IF(OR(AB828=5,AB828=4),1.41,IF(OR(AB828=6,AB828=7),1.45,IF(OR(AB828=8,AB828=9),1.49,IF(OR(AB828=10,AB828=11,AB828=12),1.54,IF(OR(AB828=13,AB828=14,AB828=15),1.58,IF(OR(AB828=16,AB828=17,AB828=18),1.63,1.68)))))))))), "Error"))))))))))))</f>
        <v>1.9</v>
      </c>
      <c r="AD828" s="456">
        <v>83200</v>
      </c>
      <c r="AE828" s="458"/>
      <c r="AF828" s="768"/>
      <c r="AG828" s="736" t="str">
        <f>+W828</f>
        <v>Կ-1</v>
      </c>
      <c r="AH828" s="456">
        <f>AD828*AC828</f>
        <v>158080</v>
      </c>
      <c r="AI828" s="595">
        <f>AH828+AE828+AF828</f>
        <v>158080</v>
      </c>
      <c r="AJ828" s="595">
        <f>+AI828*13</f>
        <v>2055040</v>
      </c>
      <c r="AK828" s="597">
        <f>+AA828</f>
        <v>1</v>
      </c>
      <c r="AL828" s="597">
        <f>+AB828+1</f>
        <v>6</v>
      </c>
      <c r="AM828" s="593">
        <f>IF(AK828&lt;1,0,IF(AQ828="Բ-1",IF(AL828=0,6.94,IF(AL828=1,7.17,IF(AL828=2,7.41,IF(AL828=3,7.66,IF(OR(AL828=5,AL828=4),7.92,IF(OR(AL828=6,AL828=7),8.18,IF(OR(AL828=8,AL828=9),8.46,IF(OR(AL828=10,AL828=11,AL828=12),8.74,IF(OR(AL828=13,AL828=14,AL828=15),9.03,IF(OR(AL828=16,AL828=17,AL828=18),9.33,9.65)))))))))),IF(AQ828="Բ-2", IF(AL828=0,5.71,IF(AL828=1,5.89,IF(AL828=2,6.09,IF(AL828=3,6.29,IF(OR(AL828=5,AL828=4),6.5,IF(OR(AL828=6,AL828=7),6.72,IF(OR(AL828=8,AL828=9),6.94,IF(OR(AL828=10,AL828=11,AL828=12),7.17,IF(OR(AL828=13,AL828=14,AL828=15),7.41,IF(OR(AL828=16,AL828=17,AL828=18),7.65,7.91)))))))))), IF(AQ828="Գ-1", IF(AL828=0,4.7,IF(AL828=1,4.86,IF(AL828=2,5.01,IF(AL828=3,5.18,IF(OR(AL828=5,AL828=4),5.35,IF(OR(AL828=6,AL828=7),5.52,IF(OR(AL828=8,AL828=9),5.71,IF(OR(AL828=10,AL828=11,AL828=12),5.89,IF(OR(AL828=13,AL828=14,AL828=15),6.09,IF(OR(AL828=16,AL828=17,AL828=18),6.29,6.49)))))))))), IF(AQ828="Գ-2", IF(AL828=0,3.88,IF(AL828=1,4.01,IF(AL828=2,4.14,IF(AL828=3,4.27,IF(OR(AL828=5,AL828=4),4.41,IF(OR(AL828=6,AL828=7),4.55,IF(OR(AL828=8,AL828=9),4.7,IF(OR(AL828=10,AL828=11,AL828=12),4.85,IF(OR(AL828=13,AL828=14,AL828=15),5.01,IF(OR(AL828=16,AL828=17,AL828=18),5.17,5.34)))))))))), IF(AQ828="Գ-3", IF(AL828=0,3.21,IF(AL828=1,3.31,IF(AL828=2,3.42,IF(AL828=3,3.53,IF(OR(AL828=5,AL828=4),3.64,IF(OR(AL828=6,AL828=7),3.76,IF(OR(AL828=8,AL828=9),3.88,IF(OR(AL828=10,AL828=11,AL828=12),4.01,IF(OR(AL828=13,AL828=14,AL828=15),4.13,IF(OR(AL828=16,AL828=17,AL828=18),4.27,4.4)))))))))), IF(AQ828="Ա-1", IF(AL828=0,2.66,IF(AL828=1,2.75,IF(AL828=2,2.83,IF(AL828=3,2.92,IF(OR(AL828=5,AL828=4),3.02,IF(OR(AL828=6,AL828=7),3.11,IF(OR(AL828=8,AL828=9),3.21,IF(OR(AL828=10,AL828=11,AL828=12),3.31,IF(OR(AL828=13,AL828=14,AL828=15),3.42,IF(OR(AL828=16,AL828=17,AL828=18),3.53,3.64)))))))))), IF(AQ828="Ա-2", IF(AL828=0,2.28,IF(AL828=1,2.35,IF(AL828=2,2.43,IF(AL828=3,2.5,IF(OR(AL828=5,AL828=4),2.58,IF(OR(AL828=6,AL828=7),2.66,IF(OR(AL828=8,AL828=9),2.75,IF(OR(AL828=10,AL828=11,AL828=12),2.83,IF(OR(AL828=13,AL828=14,AL828=15),2.92,IF(OR(AL828=16,AL828=17,AL828=18),3.01,3.11)))))))))),IF(AQ828="Ա-3", IF(AL828=0,1.96,IF(AL828=1,2.02,IF(AL828=2,2.08,IF(AL828=3,2.15,IF(OR(AL828=5,AL828=4),2.21,IF(OR(AL828=6,AL828=7),2.28,IF(OR(AL828=8,AL828=9),2.35,IF(OR(AL828=10,AL828=11,AL828=12),2.42,IF(OR(AL828=13,AL828=14,AL828=15),2.5,IF(OR(AL828=16,AL828=17,AL828=18),2.58,2.66)))))))))), IF(AQ828="Կ-1", IF(AL828=0,1.68,IF(AL828=1,1.73,IF(AL828=2,1.79,IF(AL828=3,1.84,IF(OR(AL828=5,AL828=4),1.9,IF(OR(AL828=6,AL828=7),1.96,IF(OR(AL828=8,AL828=9),2.02,IF(OR(AL828=10,AL828=11,AL828=12),2.08,IF(OR(AL828=13,AL828=14,AL828=15),2.14,IF(OR(AL828=16,AL828=17,AL828=18),2.21,2.28)))))))))), IF(AQ828="Կ-2", IF(AL828=0,1.45,IF(AL828=1,1.49,IF(AL828=2,1.54,IF(AL828=3,1.59,IF(OR(AL828=5,AL828=4),1.63,IF(OR(AL828=6,AL828=7),1.68,IF(OR(AL828=8,AL828=9),1.73,IF(OR(AL828=10,AL828=11,AL828=12),1.79,IF(OR(AL828=13,AL828=14,AL828=15),1.84,IF(OR(AL828=16,AL828=17,AL828=18),1.9,1.95)))))))))),IF(AQ828="Կ-3", IF(AL828=0,1.25,IF(AL828=1,1.29,IF(AL828=2,1.33,IF(AL828=3,1.37,IF(OR(AL828=5,AL828=4),1.41,IF(OR(AL828=6,AL828=7),1.45,IF(OR(AL828=8,AL828=9),1.49,IF(OR(AL828=10,AL828=11,AL828=12),1.54,IF(OR(AL828=13,AL828=14,AL828=15),1.58,IF(OR(AL828=16,AL828=17,AL828=18),1.63,1.68)))))))))), "Error"))))))))))))</f>
        <v>1.96</v>
      </c>
      <c r="AN828" s="456">
        <v>83200</v>
      </c>
      <c r="AO828" s="458"/>
      <c r="AP828" s="768"/>
      <c r="AQ828" s="736" t="str">
        <f>+AG828</f>
        <v>Կ-1</v>
      </c>
      <c r="AR828" s="456">
        <f>AN828*AM828</f>
        <v>163072</v>
      </c>
      <c r="AS828" s="595">
        <f>AR828+AO828+AP828</f>
        <v>163072</v>
      </c>
      <c r="AT828" s="595">
        <f>+AS828*13</f>
        <v>2119936</v>
      </c>
    </row>
    <row r="829" spans="2:46" s="592" customFormat="1" ht="13.5">
      <c r="B829" s="782">
        <v>33</v>
      </c>
      <c r="C829" s="845" t="s">
        <v>900</v>
      </c>
      <c r="D829" s="816" t="s">
        <v>2186</v>
      </c>
      <c r="E829" s="817">
        <v>1984</v>
      </c>
      <c r="F829" s="818" t="s">
        <v>229</v>
      </c>
      <c r="G829" s="787">
        <v>1</v>
      </c>
      <c r="H829" s="787">
        <v>23</v>
      </c>
      <c r="I829" s="789">
        <f t="shared" si="1482"/>
        <v>2.2799999999999998</v>
      </c>
      <c r="J829" s="790">
        <v>83200</v>
      </c>
      <c r="K829" s="825"/>
      <c r="L829" s="825"/>
      <c r="M829" s="827" t="s">
        <v>86</v>
      </c>
      <c r="N829" s="790">
        <f t="shared" si="1483"/>
        <v>189695.99999999997</v>
      </c>
      <c r="O829" s="792">
        <f t="shared" si="1530"/>
        <v>189695.99999999997</v>
      </c>
      <c r="P829" s="792">
        <f t="shared" si="1485"/>
        <v>2466047.9999999995</v>
      </c>
      <c r="Q829" s="597">
        <v>1</v>
      </c>
      <c r="R829" s="597">
        <f t="shared" ref="R829:R838" si="1541">+H829+1</f>
        <v>24</v>
      </c>
      <c r="S829" s="593">
        <f t="shared" si="1531"/>
        <v>2.2799999999999998</v>
      </c>
      <c r="T829" s="456">
        <v>83200</v>
      </c>
      <c r="U829" s="458"/>
      <c r="V829" s="458"/>
      <c r="W829" s="736" t="str">
        <f t="shared" si="1532"/>
        <v>Կ-1</v>
      </c>
      <c r="X829" s="456">
        <f t="shared" si="1489"/>
        <v>189695.99999999997</v>
      </c>
      <c r="Y829" s="595">
        <f t="shared" si="1490"/>
        <v>189695.99999999997</v>
      </c>
      <c r="Z829" s="595">
        <f t="shared" si="1491"/>
        <v>2466047.9999999995</v>
      </c>
      <c r="AA829" s="597">
        <f t="shared" si="1533"/>
        <v>1</v>
      </c>
      <c r="AB829" s="597">
        <f t="shared" si="1534"/>
        <v>25</v>
      </c>
      <c r="AC829" s="593">
        <f t="shared" si="1535"/>
        <v>2.2799999999999998</v>
      </c>
      <c r="AD829" s="456">
        <v>83200</v>
      </c>
      <c r="AE829" s="458"/>
      <c r="AF829" s="768"/>
      <c r="AG829" s="736" t="str">
        <f t="shared" si="1536"/>
        <v>Կ-1</v>
      </c>
      <c r="AH829" s="456">
        <f t="shared" si="1496"/>
        <v>189695.99999999997</v>
      </c>
      <c r="AI829" s="595">
        <f t="shared" si="1497"/>
        <v>189695.99999999997</v>
      </c>
      <c r="AJ829" s="595">
        <f t="shared" si="1498"/>
        <v>2466047.9999999995</v>
      </c>
      <c r="AK829" s="597">
        <f t="shared" si="1537"/>
        <v>1</v>
      </c>
      <c r="AL829" s="597">
        <f t="shared" si="1538"/>
        <v>26</v>
      </c>
      <c r="AM829" s="593">
        <f t="shared" si="1539"/>
        <v>2.2799999999999998</v>
      </c>
      <c r="AN829" s="456">
        <v>83200</v>
      </c>
      <c r="AO829" s="458"/>
      <c r="AP829" s="768"/>
      <c r="AQ829" s="736" t="str">
        <f t="shared" si="1540"/>
        <v>Կ-1</v>
      </c>
      <c r="AR829" s="456">
        <f t="shared" si="1503"/>
        <v>189695.99999999997</v>
      </c>
      <c r="AS829" s="595">
        <f t="shared" si="1504"/>
        <v>189695.99999999997</v>
      </c>
      <c r="AT829" s="595">
        <f t="shared" si="1505"/>
        <v>2466047.9999999995</v>
      </c>
    </row>
    <row r="830" spans="2:46" s="592" customFormat="1" ht="13.5">
      <c r="B830" s="782">
        <v>34</v>
      </c>
      <c r="C830" s="845" t="s">
        <v>598</v>
      </c>
      <c r="D830" s="816" t="s">
        <v>2186</v>
      </c>
      <c r="E830" s="817">
        <v>1986</v>
      </c>
      <c r="F830" s="818" t="s">
        <v>229</v>
      </c>
      <c r="G830" s="787">
        <v>1</v>
      </c>
      <c r="H830" s="787">
        <v>23</v>
      </c>
      <c r="I830" s="789">
        <f>IF(G830&lt;1,0,IF(M830="Բ-1",IF(H830=0,6.94,IF(H830=1,7.17,IF(H830=2,7.41,IF(H830=3,7.66,IF(OR(H830=5,H830=4),7.92,IF(OR(H830=6,H830=7),8.18,IF(OR(H830=8,H830=9),8.46,IF(OR(H830=10,H830=11,H830=12),8.74,IF(OR(H830=13,H830=14,H830=15),9.03,IF(OR(H830=16,H830=17,H830=18),9.33,9.65)))))))))),IF(M830="Բ-2", IF(H830=0,5.71,IF(H830=1,5.89,IF(H830=2,6.09,IF(H830=3,6.29,IF(OR(H830=5,H830=4),6.5,IF(OR(H830=6,H830=7),6.72,IF(OR(H830=8,H830=9),6.94,IF(OR(H830=10,H830=11,H830=12),7.17,IF(OR(H830=13,H830=14,H830=15),7.41,IF(OR(H830=16,H830=17,H830=18),7.65,7.91)))))))))), IF(M830="Գ-1", IF(H830=0,4.7,IF(H830=1,4.86,IF(H830=2,5.01,IF(H830=3,5.18,IF(OR(H830=5,H830=4),5.35,IF(OR(H830=6,H830=7),5.52,IF(OR(H830=8,H830=9),5.71,IF(OR(H830=10,H830=11,H830=12),5.89,IF(OR(H830=13,H830=14,H830=15),6.09,IF(OR(H830=16,H830=17,H830=18),6.29,6.49)))))))))), IF(M830="Գ-2", IF(H830=0,3.88,IF(H830=1,4.01,IF(H830=2,4.14,IF(H830=3,4.27,IF(OR(H830=5,H830=4),4.41,IF(OR(H830=6,H830=7),4.55,IF(OR(H830=8,H830=9),4.7,IF(OR(H830=10,H830=11,H830=12),4.85,IF(OR(H830=13,H830=14,H830=15),5.01,IF(OR(H830=16,H830=17,H830=18),5.17,5.34)))))))))), IF(M830="Գ-3", IF(H830=0,3.21,IF(H830=1,3.31,IF(H830=2,3.42,IF(H830=3,3.53,IF(OR(H830=5,H830=4),3.64,IF(OR(H830=6,H830=7),3.76,IF(OR(H830=8,H830=9),3.88,IF(OR(H830=10,H830=11,H830=12),4.01,IF(OR(H830=13,H830=14,H830=15),4.13,IF(OR(H830=16,H830=17,H830=18),4.27,4.4)))))))))), IF(M830="Ա-1", IF(H830=0,2.66,IF(H830=1,2.75,IF(H830=2,2.83,IF(H830=3,2.92,IF(OR(H830=5,H830=4),3.02,IF(OR(H830=6,H830=7),3.11,IF(OR(H830=8,H830=9),3.21,IF(OR(H830=10,H830=11,H830=12),3.31,IF(OR(H830=13,H830=14,H830=15),3.42,IF(OR(H830=16,H830=17,H830=18),3.53,3.64)))))))))), IF(M830="Ա-2", IF(H830=0,2.28,IF(H830=1,2.35,IF(H830=2,2.43,IF(H830=3,2.5,IF(OR(H830=5,H830=4),2.58,IF(OR(H830=6,H830=7),2.66,IF(OR(H830=8,H830=9),2.75,IF(OR(H830=10,H830=11,H830=12),2.83,IF(OR(H830=13,H830=14,H830=15),2.92,IF(OR(H830=16,H830=17,H830=18),3.01,3.11)))))))))),IF(M830="Ա-3", IF(H830=0,1.96,IF(H830=1,2.02,IF(H830=2,2.08,IF(H830=3,2.15,IF(OR(H830=5,H830=4),2.21,IF(OR(H830=6,H830=7),2.28,IF(OR(H830=8,H830=9),2.35,IF(OR(H830=10,H830=11,H830=12),2.42,IF(OR(H830=13,H830=14,H830=15),2.5,IF(OR(H830=16,H830=17,H830=18),2.58,2.66)))))))))), IF(M830="Կ-1", IF(H830=0,1.68,IF(H830=1,1.73,IF(H830=2,1.79,IF(H830=3,1.84,IF(OR(H830=5,H830=4),1.9,IF(OR(H830=6,H830=7),1.96,IF(OR(H830=8,H830=9),2.02,IF(OR(H830=10,H830=11,H830=12),2.08,IF(OR(H830=13,H830=14,H830=15),2.14,IF(OR(H830=16,H830=17,H830=18),2.21,2.28)))))))))), IF(M830="Կ-2", IF(H830=0,1.45,IF(H830=1,1.49,IF(H830=2,1.54,IF(H830=3,1.59,IF(OR(H830=5,H830=4),1.63,IF(OR(H830=6,H830=7),1.68,IF(OR(H830=8,H830=9),1.73,IF(OR(H830=10,H830=11,H830=12),1.79,IF(OR(H830=13,H830=14,H830=15),1.84,IF(OR(H830=16,H830=17,H830=18),1.9,1.95)))))))))),IF(M830="Կ-3", IF(H830=0,1.25,IF(H830=1,1.29,IF(H830=2,1.33,IF(H830=3,1.37,IF(OR(H830=5,H830=4),1.41,IF(OR(H830=6,H830=7),1.45,IF(OR(H830=8,H830=9),1.49,IF(OR(H830=10,H830=11,H830=12),1.54,IF(OR(H830=13,H830=14,H830=15),1.58,IF(OR(H830=16,H830=17,H830=18),1.63,1.68)))))))))), "Error"))))))))))))</f>
        <v>2.2799999999999998</v>
      </c>
      <c r="J830" s="790">
        <v>83200</v>
      </c>
      <c r="K830" s="825"/>
      <c r="L830" s="825"/>
      <c r="M830" s="827" t="s">
        <v>86</v>
      </c>
      <c r="N830" s="790">
        <f>J830*I830</f>
        <v>189695.99999999997</v>
      </c>
      <c r="O830" s="792">
        <f>I830*J830+K830+L830</f>
        <v>189695.99999999997</v>
      </c>
      <c r="P830" s="792">
        <f>+O830*13</f>
        <v>2466047.9999999995</v>
      </c>
      <c r="Q830" s="597">
        <v>1</v>
      </c>
      <c r="R830" s="597">
        <f>+H830+1</f>
        <v>24</v>
      </c>
      <c r="S830" s="593">
        <f>IF(Q830&lt;1,0,IF(W830="Բ-1",IF(R830=0,6.94,IF(R830=1,7.17,IF(R830=2,7.41,IF(R830=3,7.66,IF(OR(R830=5,R830=4),7.92,IF(OR(R830=6,R830=7),8.18,IF(OR(R830=8,R830=9),8.46,IF(OR(R830=10,R830=11,R830=12),8.74,IF(OR(R830=13,R830=14,R830=15),9.03,IF(OR(R830=16,R830=17,R830=18),9.33,9.65)))))))))),IF(W830="Բ-2", IF(R830=0,5.71,IF(R830=1,5.89,IF(R830=2,6.09,IF(R830=3,6.29,IF(OR(R830=5,R830=4),6.5,IF(OR(R830=6,R830=7),6.72,IF(OR(R830=8,R830=9),6.94,IF(OR(R830=10,R830=11,R830=12),7.17,IF(OR(R830=13,R830=14,R830=15),7.41,IF(OR(R830=16,R830=17,R830=18),7.65,7.91)))))))))), IF(W830="Գ-1", IF(R830=0,4.7,IF(R830=1,4.86,IF(R830=2,5.01,IF(R830=3,5.18,IF(OR(R830=5,R830=4),5.35,IF(OR(R830=6,R830=7),5.52,IF(OR(R830=8,R830=9),5.71,IF(OR(R830=10,R830=11,R830=12),5.89,IF(OR(R830=13,R830=14,R830=15),6.09,IF(OR(R830=16,R830=17,R830=18),6.29,6.49)))))))))), IF(W830="Գ-2", IF(R830=0,3.88,IF(R830=1,4.01,IF(R830=2,4.14,IF(R830=3,4.27,IF(OR(R830=5,R830=4),4.41,IF(OR(R830=6,R830=7),4.55,IF(OR(R830=8,R830=9),4.7,IF(OR(R830=10,R830=11,R830=12),4.85,IF(OR(R830=13,R830=14,R830=15),5.01,IF(OR(R830=16,R830=17,R830=18),5.17,5.34)))))))))), IF(W830="Գ-3", IF(R830=0,3.21,IF(R830=1,3.31,IF(R830=2,3.42,IF(R830=3,3.53,IF(OR(R830=5,R830=4),3.64,IF(OR(R830=6,R830=7),3.76,IF(OR(R830=8,R830=9),3.88,IF(OR(R830=10,R830=11,R830=12),4.01,IF(OR(R830=13,R830=14,R830=15),4.13,IF(OR(R830=16,R830=17,R830=18),4.27,4.4)))))))))), IF(W830="Ա-1", IF(R830=0,2.66,IF(R830=1,2.75,IF(R830=2,2.83,IF(R830=3,2.92,IF(OR(R830=5,R830=4),3.02,IF(OR(R830=6,R830=7),3.11,IF(OR(R830=8,R830=9),3.21,IF(OR(R830=10,R830=11,R830=12),3.31,IF(OR(R830=13,R830=14,R830=15),3.42,IF(OR(R830=16,R830=17,R830=18),3.53,3.64)))))))))), IF(W830="Ա-2", IF(R830=0,2.28,IF(R830=1,2.35,IF(R830=2,2.43,IF(R830=3,2.5,IF(OR(R830=5,R830=4),2.58,IF(OR(R830=6,R830=7),2.66,IF(OR(R830=8,R830=9),2.75,IF(OR(R830=10,R830=11,R830=12),2.83,IF(OR(R830=13,R830=14,R830=15),2.92,IF(OR(R830=16,R830=17,R830=18),3.01,3.11)))))))))),IF(W830="Ա-3", IF(R830=0,1.96,IF(R830=1,2.02,IF(R830=2,2.08,IF(R830=3,2.15,IF(OR(R830=5,R830=4),2.21,IF(OR(R830=6,R830=7),2.28,IF(OR(R830=8,R830=9),2.35,IF(OR(R830=10,R830=11,R830=12),2.42,IF(OR(R830=13,R830=14,R830=15),2.5,IF(OR(R830=16,R830=17,R830=18),2.58,2.66)))))))))), IF(W830="Կ-1", IF(R830=0,1.68,IF(R830=1,1.73,IF(R830=2,1.79,IF(R830=3,1.84,IF(OR(R830=5,R830=4),1.9,IF(OR(R830=6,R830=7),1.96,IF(OR(R830=8,R830=9),2.02,IF(OR(R830=10,R830=11,R830=12),2.08,IF(OR(R830=13,R830=14,R830=15),2.14,IF(OR(R830=16,R830=17,R830=18),2.21,2.28)))))))))), IF(W830="Կ-2", IF(R830=0,1.45,IF(R830=1,1.49,IF(R830=2,1.54,IF(R830=3,1.59,IF(OR(R830=5,R830=4),1.63,IF(OR(R830=6,R830=7),1.68,IF(OR(R830=8,R830=9),1.73,IF(OR(R830=10,R830=11,R830=12),1.79,IF(OR(R830=13,R830=14,R830=15),1.84,IF(OR(R830=16,R830=17,R830=18),1.9,1.95)))))))))),IF(W830="Կ-3", IF(R830=0,1.25,IF(R830=1,1.29,IF(R830=2,1.33,IF(R830=3,1.37,IF(OR(R830=5,R830=4),1.41,IF(OR(R830=6,R830=7),1.45,IF(OR(R830=8,R830=9),1.49,IF(OR(R830=10,R830=11,R830=12),1.54,IF(OR(R830=13,R830=14,R830=15),1.58,IF(OR(R830=16,R830=17,R830=18),1.63,1.68)))))))))), "Error"))))))))))))</f>
        <v>2.2799999999999998</v>
      </c>
      <c r="T830" s="456">
        <v>83200</v>
      </c>
      <c r="U830" s="458"/>
      <c r="V830" s="458"/>
      <c r="W830" s="736" t="str">
        <f>+M830</f>
        <v>Կ-1</v>
      </c>
      <c r="X830" s="456">
        <f>T830*S830</f>
        <v>189695.99999999997</v>
      </c>
      <c r="Y830" s="595">
        <f>+U830+V830+X830</f>
        <v>189695.99999999997</v>
      </c>
      <c r="Z830" s="595">
        <f>+Y830*13</f>
        <v>2466047.9999999995</v>
      </c>
      <c r="AA830" s="597">
        <f>+Q830</f>
        <v>1</v>
      </c>
      <c r="AB830" s="597">
        <f>+R830+1</f>
        <v>25</v>
      </c>
      <c r="AC830" s="593">
        <f>IF(AA830&lt;1,0,IF(AG830="Բ-1",IF(AB830=0,6.94,IF(AB830=1,7.17,IF(AB830=2,7.41,IF(AB830=3,7.66,IF(OR(AB830=5,AB830=4),7.92,IF(OR(AB830=6,AB830=7),8.18,IF(OR(AB830=8,AB830=9),8.46,IF(OR(AB830=10,AB830=11,AB830=12),8.74,IF(OR(AB830=13,AB830=14,AB830=15),9.03,IF(OR(AB830=16,AB830=17,AB830=18),9.33,9.65)))))))))),IF(AG830="Բ-2", IF(AB830=0,5.71,IF(AB830=1,5.89,IF(AB830=2,6.09,IF(AB830=3,6.29,IF(OR(AB830=5,AB830=4),6.5,IF(OR(AB830=6,AB830=7),6.72,IF(OR(AB830=8,AB830=9),6.94,IF(OR(AB830=10,AB830=11,AB830=12),7.17,IF(OR(AB830=13,AB830=14,AB830=15),7.41,IF(OR(AB830=16,AB830=17,AB830=18),7.65,7.91)))))))))), IF(AG830="Գ-1", IF(AB830=0,4.7,IF(AB830=1,4.86,IF(AB830=2,5.01,IF(AB830=3,5.18,IF(OR(AB830=5,AB830=4),5.35,IF(OR(AB830=6,AB830=7),5.52,IF(OR(AB830=8,AB830=9),5.71,IF(OR(AB830=10,AB830=11,AB830=12),5.89,IF(OR(AB830=13,AB830=14,AB830=15),6.09,IF(OR(AB830=16,AB830=17,AB830=18),6.29,6.49)))))))))), IF(AG830="Գ-2", IF(AB830=0,3.88,IF(AB830=1,4.01,IF(AB830=2,4.14,IF(AB830=3,4.27,IF(OR(AB830=5,AB830=4),4.41,IF(OR(AB830=6,AB830=7),4.55,IF(OR(AB830=8,AB830=9),4.7,IF(OR(AB830=10,AB830=11,AB830=12),4.85,IF(OR(AB830=13,AB830=14,AB830=15),5.01,IF(OR(AB830=16,AB830=17,AB830=18),5.17,5.34)))))))))), IF(AG830="Գ-3", IF(AB830=0,3.21,IF(AB830=1,3.31,IF(AB830=2,3.42,IF(AB830=3,3.53,IF(OR(AB830=5,AB830=4),3.64,IF(OR(AB830=6,AB830=7),3.76,IF(OR(AB830=8,AB830=9),3.88,IF(OR(AB830=10,AB830=11,AB830=12),4.01,IF(OR(AB830=13,AB830=14,AB830=15),4.13,IF(OR(AB830=16,AB830=17,AB830=18),4.27,4.4)))))))))), IF(AG830="Ա-1", IF(AB830=0,2.66,IF(AB830=1,2.75,IF(AB830=2,2.83,IF(AB830=3,2.92,IF(OR(AB830=5,AB830=4),3.02,IF(OR(AB830=6,AB830=7),3.11,IF(OR(AB830=8,AB830=9),3.21,IF(OR(AB830=10,AB830=11,AB830=12),3.31,IF(OR(AB830=13,AB830=14,AB830=15),3.42,IF(OR(AB830=16,AB830=17,AB830=18),3.53,3.64)))))))))), IF(AG830="Ա-2", IF(AB830=0,2.28,IF(AB830=1,2.35,IF(AB830=2,2.43,IF(AB830=3,2.5,IF(OR(AB830=5,AB830=4),2.58,IF(OR(AB830=6,AB830=7),2.66,IF(OR(AB830=8,AB830=9),2.75,IF(OR(AB830=10,AB830=11,AB830=12),2.83,IF(OR(AB830=13,AB830=14,AB830=15),2.92,IF(OR(AB830=16,AB830=17,AB830=18),3.01,3.11)))))))))),IF(AG830="Ա-3", IF(AB830=0,1.96,IF(AB830=1,2.02,IF(AB830=2,2.08,IF(AB830=3,2.15,IF(OR(AB830=5,AB830=4),2.21,IF(OR(AB830=6,AB830=7),2.28,IF(OR(AB830=8,AB830=9),2.35,IF(OR(AB830=10,AB830=11,AB830=12),2.42,IF(OR(AB830=13,AB830=14,AB830=15),2.5,IF(OR(AB830=16,AB830=17,AB830=18),2.58,2.66)))))))))), IF(AG830="Կ-1", IF(AB830=0,1.68,IF(AB830=1,1.73,IF(AB830=2,1.79,IF(AB830=3,1.84,IF(OR(AB830=5,AB830=4),1.9,IF(OR(AB830=6,AB830=7),1.96,IF(OR(AB830=8,AB830=9),2.02,IF(OR(AB830=10,AB830=11,AB830=12),2.08,IF(OR(AB830=13,AB830=14,AB830=15),2.14,IF(OR(AB830=16,AB830=17,AB830=18),2.21,2.28)))))))))), IF(AG830="Կ-2", IF(AB830=0,1.45,IF(AB830=1,1.49,IF(AB830=2,1.54,IF(AB830=3,1.59,IF(OR(AB830=5,AB830=4),1.63,IF(OR(AB830=6,AB830=7),1.68,IF(OR(AB830=8,AB830=9),1.73,IF(OR(AB830=10,AB830=11,AB830=12),1.79,IF(OR(AB830=13,AB830=14,AB830=15),1.84,IF(OR(AB830=16,AB830=17,AB830=18),1.9,1.95)))))))))),IF(AG830="Կ-3", IF(AB830=0,1.25,IF(AB830=1,1.29,IF(AB830=2,1.33,IF(AB830=3,1.37,IF(OR(AB830=5,AB830=4),1.41,IF(OR(AB830=6,AB830=7),1.45,IF(OR(AB830=8,AB830=9),1.49,IF(OR(AB830=10,AB830=11,AB830=12),1.54,IF(OR(AB830=13,AB830=14,AB830=15),1.58,IF(OR(AB830=16,AB830=17,AB830=18),1.63,1.68)))))))))), "Error"))))))))))))</f>
        <v>2.2799999999999998</v>
      </c>
      <c r="AD830" s="456">
        <v>83200</v>
      </c>
      <c r="AE830" s="458"/>
      <c r="AF830" s="768"/>
      <c r="AG830" s="736" t="str">
        <f>+W830</f>
        <v>Կ-1</v>
      </c>
      <c r="AH830" s="456">
        <f>AD830*AC830</f>
        <v>189695.99999999997</v>
      </c>
      <c r="AI830" s="595">
        <f>AH830+AE830+AF830</f>
        <v>189695.99999999997</v>
      </c>
      <c r="AJ830" s="595">
        <f>+AI830*13</f>
        <v>2466047.9999999995</v>
      </c>
      <c r="AK830" s="597">
        <f>+AA830</f>
        <v>1</v>
      </c>
      <c r="AL830" s="597">
        <f>+AB830+1</f>
        <v>26</v>
      </c>
      <c r="AM830" s="593">
        <f>IF(AK830&lt;1,0,IF(AQ830="Բ-1",IF(AL830=0,6.94,IF(AL830=1,7.17,IF(AL830=2,7.41,IF(AL830=3,7.66,IF(OR(AL830=5,AL830=4),7.92,IF(OR(AL830=6,AL830=7),8.18,IF(OR(AL830=8,AL830=9),8.46,IF(OR(AL830=10,AL830=11,AL830=12),8.74,IF(OR(AL830=13,AL830=14,AL830=15),9.03,IF(OR(AL830=16,AL830=17,AL830=18),9.33,9.65)))))))))),IF(AQ830="Բ-2", IF(AL830=0,5.71,IF(AL830=1,5.89,IF(AL830=2,6.09,IF(AL830=3,6.29,IF(OR(AL830=5,AL830=4),6.5,IF(OR(AL830=6,AL830=7),6.72,IF(OR(AL830=8,AL830=9),6.94,IF(OR(AL830=10,AL830=11,AL830=12),7.17,IF(OR(AL830=13,AL830=14,AL830=15),7.41,IF(OR(AL830=16,AL830=17,AL830=18),7.65,7.91)))))))))), IF(AQ830="Գ-1", IF(AL830=0,4.7,IF(AL830=1,4.86,IF(AL830=2,5.01,IF(AL830=3,5.18,IF(OR(AL830=5,AL830=4),5.35,IF(OR(AL830=6,AL830=7),5.52,IF(OR(AL830=8,AL830=9),5.71,IF(OR(AL830=10,AL830=11,AL830=12),5.89,IF(OR(AL830=13,AL830=14,AL830=15),6.09,IF(OR(AL830=16,AL830=17,AL830=18),6.29,6.49)))))))))), IF(AQ830="Գ-2", IF(AL830=0,3.88,IF(AL830=1,4.01,IF(AL830=2,4.14,IF(AL830=3,4.27,IF(OR(AL830=5,AL830=4),4.41,IF(OR(AL830=6,AL830=7),4.55,IF(OR(AL830=8,AL830=9),4.7,IF(OR(AL830=10,AL830=11,AL830=12),4.85,IF(OR(AL830=13,AL830=14,AL830=15),5.01,IF(OR(AL830=16,AL830=17,AL830=18),5.17,5.34)))))))))), IF(AQ830="Գ-3", IF(AL830=0,3.21,IF(AL830=1,3.31,IF(AL830=2,3.42,IF(AL830=3,3.53,IF(OR(AL830=5,AL830=4),3.64,IF(OR(AL830=6,AL830=7),3.76,IF(OR(AL830=8,AL830=9),3.88,IF(OR(AL830=10,AL830=11,AL830=12),4.01,IF(OR(AL830=13,AL830=14,AL830=15),4.13,IF(OR(AL830=16,AL830=17,AL830=18),4.27,4.4)))))))))), IF(AQ830="Ա-1", IF(AL830=0,2.66,IF(AL830=1,2.75,IF(AL830=2,2.83,IF(AL830=3,2.92,IF(OR(AL830=5,AL830=4),3.02,IF(OR(AL830=6,AL830=7),3.11,IF(OR(AL830=8,AL830=9),3.21,IF(OR(AL830=10,AL830=11,AL830=12),3.31,IF(OR(AL830=13,AL830=14,AL830=15),3.42,IF(OR(AL830=16,AL830=17,AL830=18),3.53,3.64)))))))))), IF(AQ830="Ա-2", IF(AL830=0,2.28,IF(AL830=1,2.35,IF(AL830=2,2.43,IF(AL830=3,2.5,IF(OR(AL830=5,AL830=4),2.58,IF(OR(AL830=6,AL830=7),2.66,IF(OR(AL830=8,AL830=9),2.75,IF(OR(AL830=10,AL830=11,AL830=12),2.83,IF(OR(AL830=13,AL830=14,AL830=15),2.92,IF(OR(AL830=16,AL830=17,AL830=18),3.01,3.11)))))))))),IF(AQ830="Ա-3", IF(AL830=0,1.96,IF(AL830=1,2.02,IF(AL830=2,2.08,IF(AL830=3,2.15,IF(OR(AL830=5,AL830=4),2.21,IF(OR(AL830=6,AL830=7),2.28,IF(OR(AL830=8,AL830=9),2.35,IF(OR(AL830=10,AL830=11,AL830=12),2.42,IF(OR(AL830=13,AL830=14,AL830=15),2.5,IF(OR(AL830=16,AL830=17,AL830=18),2.58,2.66)))))))))), IF(AQ830="Կ-1", IF(AL830=0,1.68,IF(AL830=1,1.73,IF(AL830=2,1.79,IF(AL830=3,1.84,IF(OR(AL830=5,AL830=4),1.9,IF(OR(AL830=6,AL830=7),1.96,IF(OR(AL830=8,AL830=9),2.02,IF(OR(AL830=10,AL830=11,AL830=12),2.08,IF(OR(AL830=13,AL830=14,AL830=15),2.14,IF(OR(AL830=16,AL830=17,AL830=18),2.21,2.28)))))))))), IF(AQ830="Կ-2", IF(AL830=0,1.45,IF(AL830=1,1.49,IF(AL830=2,1.54,IF(AL830=3,1.59,IF(OR(AL830=5,AL830=4),1.63,IF(OR(AL830=6,AL830=7),1.68,IF(OR(AL830=8,AL830=9),1.73,IF(OR(AL830=10,AL830=11,AL830=12),1.79,IF(OR(AL830=13,AL830=14,AL830=15),1.84,IF(OR(AL830=16,AL830=17,AL830=18),1.9,1.95)))))))))),IF(AQ830="Կ-3", IF(AL830=0,1.25,IF(AL830=1,1.29,IF(AL830=2,1.33,IF(AL830=3,1.37,IF(OR(AL830=5,AL830=4),1.41,IF(OR(AL830=6,AL830=7),1.45,IF(OR(AL830=8,AL830=9),1.49,IF(OR(AL830=10,AL830=11,AL830=12),1.54,IF(OR(AL830=13,AL830=14,AL830=15),1.58,IF(OR(AL830=16,AL830=17,AL830=18),1.63,1.68)))))))))), "Error"))))))))))))</f>
        <v>2.2799999999999998</v>
      </c>
      <c r="AN830" s="456">
        <v>83200</v>
      </c>
      <c r="AO830" s="458"/>
      <c r="AP830" s="768"/>
      <c r="AQ830" s="736" t="str">
        <f>+AG830</f>
        <v>Կ-1</v>
      </c>
      <c r="AR830" s="456">
        <f>AN830*AM830</f>
        <v>189695.99999999997</v>
      </c>
      <c r="AS830" s="595">
        <f>AR830+AO830+AP830</f>
        <v>189695.99999999997</v>
      </c>
      <c r="AT830" s="595">
        <f>+AS830*13</f>
        <v>2466047.9999999995</v>
      </c>
    </row>
    <row r="831" spans="2:46" s="592" customFormat="1" ht="13.5">
      <c r="B831" s="782">
        <v>35</v>
      </c>
      <c r="C831" s="845" t="s">
        <v>3082</v>
      </c>
      <c r="D831" s="816" t="s">
        <v>2209</v>
      </c>
      <c r="E831" s="817">
        <v>1979</v>
      </c>
      <c r="F831" s="818" t="s">
        <v>229</v>
      </c>
      <c r="G831" s="787">
        <v>1</v>
      </c>
      <c r="H831" s="787">
        <v>1</v>
      </c>
      <c r="I831" s="789">
        <f t="shared" si="1482"/>
        <v>1.73</v>
      </c>
      <c r="J831" s="790">
        <v>83200</v>
      </c>
      <c r="K831" s="825"/>
      <c r="L831" s="825"/>
      <c r="M831" s="827" t="s">
        <v>86</v>
      </c>
      <c r="N831" s="790">
        <f t="shared" si="1483"/>
        <v>143936</v>
      </c>
      <c r="O831" s="792">
        <f t="shared" si="1530"/>
        <v>143936</v>
      </c>
      <c r="P831" s="792">
        <f t="shared" si="1485"/>
        <v>1871168</v>
      </c>
      <c r="Q831" s="597">
        <v>1</v>
      </c>
      <c r="R831" s="597">
        <f t="shared" si="1541"/>
        <v>2</v>
      </c>
      <c r="S831" s="593">
        <f t="shared" si="1531"/>
        <v>1.79</v>
      </c>
      <c r="T831" s="456">
        <v>83200</v>
      </c>
      <c r="U831" s="456"/>
      <c r="V831" s="458"/>
      <c r="W831" s="736" t="str">
        <f t="shared" si="1532"/>
        <v>Կ-1</v>
      </c>
      <c r="X831" s="456">
        <f t="shared" si="1489"/>
        <v>148928</v>
      </c>
      <c r="Y831" s="595">
        <f t="shared" si="1490"/>
        <v>148928</v>
      </c>
      <c r="Z831" s="595">
        <f t="shared" si="1491"/>
        <v>1936064</v>
      </c>
      <c r="AA831" s="597">
        <f t="shared" si="1533"/>
        <v>1</v>
      </c>
      <c r="AB831" s="597">
        <f t="shared" si="1534"/>
        <v>3</v>
      </c>
      <c r="AC831" s="593">
        <f t="shared" si="1535"/>
        <v>1.84</v>
      </c>
      <c r="AD831" s="456">
        <v>83200</v>
      </c>
      <c r="AE831" s="456"/>
      <c r="AF831" s="768"/>
      <c r="AG831" s="736" t="str">
        <f t="shared" si="1536"/>
        <v>Կ-1</v>
      </c>
      <c r="AH831" s="456">
        <f t="shared" si="1496"/>
        <v>153088</v>
      </c>
      <c r="AI831" s="595">
        <f t="shared" si="1497"/>
        <v>153088</v>
      </c>
      <c r="AJ831" s="595">
        <f t="shared" si="1498"/>
        <v>1990144</v>
      </c>
      <c r="AK831" s="597">
        <f t="shared" si="1537"/>
        <v>1</v>
      </c>
      <c r="AL831" s="597">
        <f t="shared" si="1538"/>
        <v>4</v>
      </c>
      <c r="AM831" s="593">
        <f t="shared" si="1539"/>
        <v>1.9</v>
      </c>
      <c r="AN831" s="456">
        <v>83200</v>
      </c>
      <c r="AO831" s="456"/>
      <c r="AP831" s="768"/>
      <c r="AQ831" s="736" t="str">
        <f t="shared" si="1540"/>
        <v>Կ-1</v>
      </c>
      <c r="AR831" s="456">
        <f t="shared" si="1503"/>
        <v>158080</v>
      </c>
      <c r="AS831" s="595">
        <f t="shared" si="1504"/>
        <v>158080</v>
      </c>
      <c r="AT831" s="595">
        <f t="shared" si="1505"/>
        <v>2055040</v>
      </c>
    </row>
    <row r="832" spans="2:46" s="592" customFormat="1" ht="13.5">
      <c r="B832" s="782">
        <v>36</v>
      </c>
      <c r="C832" s="845" t="s">
        <v>158</v>
      </c>
      <c r="D832" s="816" t="s">
        <v>2186</v>
      </c>
      <c r="E832" s="817">
        <v>1980</v>
      </c>
      <c r="F832" s="818" t="s">
        <v>229</v>
      </c>
      <c r="G832" s="787">
        <v>1</v>
      </c>
      <c r="H832" s="787">
        <v>23</v>
      </c>
      <c r="I832" s="789">
        <f>IF(G832&lt;1,0,IF(M832="Բ-1",IF(H832=0,6.94,IF(H832=1,7.17,IF(H832=2,7.41,IF(H832=3,7.66,IF(OR(H832=5,H832=4),7.92,IF(OR(H832=6,H832=7),8.18,IF(OR(H832=8,H832=9),8.46,IF(OR(H832=10,H832=11,H832=12),8.74,IF(OR(H832=13,H832=14,H832=15),9.03,IF(OR(H832=16,H832=17,H832=18),9.33,9.65)))))))))),IF(M832="Բ-2", IF(H832=0,5.71,IF(H832=1,5.89,IF(H832=2,6.09,IF(H832=3,6.29,IF(OR(H832=5,H832=4),6.5,IF(OR(H832=6,H832=7),6.72,IF(OR(H832=8,H832=9),6.94,IF(OR(H832=10,H832=11,H832=12),7.17,IF(OR(H832=13,H832=14,H832=15),7.41,IF(OR(H832=16,H832=17,H832=18),7.65,7.91)))))))))), IF(M832="Գ-1", IF(H832=0,4.7,IF(H832=1,4.86,IF(H832=2,5.01,IF(H832=3,5.18,IF(OR(H832=5,H832=4),5.35,IF(OR(H832=6,H832=7),5.52,IF(OR(H832=8,H832=9),5.71,IF(OR(H832=10,H832=11,H832=12),5.89,IF(OR(H832=13,H832=14,H832=15),6.09,IF(OR(H832=16,H832=17,H832=18),6.29,6.49)))))))))), IF(M832="Գ-2", IF(H832=0,3.88,IF(H832=1,4.01,IF(H832=2,4.14,IF(H832=3,4.27,IF(OR(H832=5,H832=4),4.41,IF(OR(H832=6,H832=7),4.55,IF(OR(H832=8,H832=9),4.7,IF(OR(H832=10,H832=11,H832=12),4.85,IF(OR(H832=13,H832=14,H832=15),5.01,IF(OR(H832=16,H832=17,H832=18),5.17,5.34)))))))))), IF(M832="Գ-3", IF(H832=0,3.21,IF(H832=1,3.31,IF(H832=2,3.42,IF(H832=3,3.53,IF(OR(H832=5,H832=4),3.64,IF(OR(H832=6,H832=7),3.76,IF(OR(H832=8,H832=9),3.88,IF(OR(H832=10,H832=11,H832=12),4.01,IF(OR(H832=13,H832=14,H832=15),4.13,IF(OR(H832=16,H832=17,H832=18),4.27,4.4)))))))))), IF(M832="Ա-1", IF(H832=0,2.66,IF(H832=1,2.75,IF(H832=2,2.83,IF(H832=3,2.92,IF(OR(H832=5,H832=4),3.02,IF(OR(H832=6,H832=7),3.11,IF(OR(H832=8,H832=9),3.21,IF(OR(H832=10,H832=11,H832=12),3.31,IF(OR(H832=13,H832=14,H832=15),3.42,IF(OR(H832=16,H832=17,H832=18),3.53,3.64)))))))))), IF(M832="Ա-2", IF(H832=0,2.28,IF(H832=1,2.35,IF(H832=2,2.43,IF(H832=3,2.5,IF(OR(H832=5,H832=4),2.58,IF(OR(H832=6,H832=7),2.66,IF(OR(H832=8,H832=9),2.75,IF(OR(H832=10,H832=11,H832=12),2.83,IF(OR(H832=13,H832=14,H832=15),2.92,IF(OR(H832=16,H832=17,H832=18),3.01,3.11)))))))))),IF(M832="Ա-3", IF(H832=0,1.96,IF(H832=1,2.02,IF(H832=2,2.08,IF(H832=3,2.15,IF(OR(H832=5,H832=4),2.21,IF(OR(H832=6,H832=7),2.28,IF(OR(H832=8,H832=9),2.35,IF(OR(H832=10,H832=11,H832=12),2.42,IF(OR(H832=13,H832=14,H832=15),2.5,IF(OR(H832=16,H832=17,H832=18),2.58,2.66)))))))))), IF(M832="Կ-1", IF(H832=0,1.68,IF(H832=1,1.73,IF(H832=2,1.79,IF(H832=3,1.84,IF(OR(H832=5,H832=4),1.9,IF(OR(H832=6,H832=7),1.96,IF(OR(H832=8,H832=9),2.02,IF(OR(H832=10,H832=11,H832=12),2.08,IF(OR(H832=13,H832=14,H832=15),2.14,IF(OR(H832=16,H832=17,H832=18),2.21,2.28)))))))))), IF(M832="Կ-2", IF(H832=0,1.45,IF(H832=1,1.49,IF(H832=2,1.54,IF(H832=3,1.59,IF(OR(H832=5,H832=4),1.63,IF(OR(H832=6,H832=7),1.68,IF(OR(H832=8,H832=9),1.73,IF(OR(H832=10,H832=11,H832=12),1.79,IF(OR(H832=13,H832=14,H832=15),1.84,IF(OR(H832=16,H832=17,H832=18),1.9,1.95)))))))))),IF(M832="Կ-3", IF(H832=0,1.25,IF(H832=1,1.29,IF(H832=2,1.33,IF(H832=3,1.37,IF(OR(H832=5,H832=4),1.41,IF(OR(H832=6,H832=7),1.45,IF(OR(H832=8,H832=9),1.49,IF(OR(H832=10,H832=11,H832=12),1.54,IF(OR(H832=13,H832=14,H832=15),1.58,IF(OR(H832=16,H832=17,H832=18),1.63,1.68)))))))))), "Error"))))))))))))</f>
        <v>2.2799999999999998</v>
      </c>
      <c r="J832" s="790">
        <v>83200</v>
      </c>
      <c r="K832" s="825">
        <f>+I832*J832*0.05</f>
        <v>9484.7999999999993</v>
      </c>
      <c r="L832" s="825"/>
      <c r="M832" s="827" t="s">
        <v>86</v>
      </c>
      <c r="N832" s="790">
        <f>J832*I832</f>
        <v>189695.99999999997</v>
      </c>
      <c r="O832" s="792">
        <f t="shared" si="1530"/>
        <v>199180.79999999996</v>
      </c>
      <c r="P832" s="792">
        <f>+O832*13</f>
        <v>2589350.3999999994</v>
      </c>
      <c r="Q832" s="597">
        <v>1</v>
      </c>
      <c r="R832" s="597">
        <f t="shared" si="1541"/>
        <v>24</v>
      </c>
      <c r="S832" s="593">
        <f t="shared" si="1531"/>
        <v>2.2799999999999998</v>
      </c>
      <c r="T832" s="456">
        <v>83200</v>
      </c>
      <c r="U832" s="456">
        <f>+S832*T832*0.05</f>
        <v>9484.7999999999993</v>
      </c>
      <c r="V832" s="458"/>
      <c r="W832" s="736" t="str">
        <f t="shared" si="1532"/>
        <v>Կ-1</v>
      </c>
      <c r="X832" s="456">
        <f t="shared" si="1489"/>
        <v>189695.99999999997</v>
      </c>
      <c r="Y832" s="595">
        <f t="shared" si="1490"/>
        <v>199180.79999999996</v>
      </c>
      <c r="Z832" s="595">
        <f>+Y832*13</f>
        <v>2589350.3999999994</v>
      </c>
      <c r="AA832" s="597">
        <f t="shared" si="1533"/>
        <v>1</v>
      </c>
      <c r="AB832" s="597">
        <f t="shared" si="1534"/>
        <v>25</v>
      </c>
      <c r="AC832" s="593">
        <f t="shared" si="1535"/>
        <v>2.2799999999999998</v>
      </c>
      <c r="AD832" s="456">
        <v>83200</v>
      </c>
      <c r="AE832" s="456">
        <f>+AC832*AD832*0.05</f>
        <v>9484.7999999999993</v>
      </c>
      <c r="AF832" s="768"/>
      <c r="AG832" s="736" t="str">
        <f t="shared" si="1536"/>
        <v>Կ-1</v>
      </c>
      <c r="AH832" s="456">
        <f t="shared" si="1496"/>
        <v>189695.99999999997</v>
      </c>
      <c r="AI832" s="595">
        <f t="shared" si="1497"/>
        <v>199180.79999999996</v>
      </c>
      <c r="AJ832" s="595">
        <f>+AI832*13</f>
        <v>2589350.3999999994</v>
      </c>
      <c r="AK832" s="597">
        <f t="shared" si="1537"/>
        <v>1</v>
      </c>
      <c r="AL832" s="597">
        <f t="shared" si="1538"/>
        <v>26</v>
      </c>
      <c r="AM832" s="593">
        <f t="shared" si="1539"/>
        <v>2.2799999999999998</v>
      </c>
      <c r="AN832" s="456">
        <v>83200</v>
      </c>
      <c r="AO832" s="456">
        <f>+AM832*AN832*0.05</f>
        <v>9484.7999999999993</v>
      </c>
      <c r="AP832" s="768"/>
      <c r="AQ832" s="736" t="str">
        <f t="shared" si="1540"/>
        <v>Կ-1</v>
      </c>
      <c r="AR832" s="456">
        <f t="shared" si="1503"/>
        <v>189695.99999999997</v>
      </c>
      <c r="AS832" s="595">
        <f t="shared" si="1504"/>
        <v>199180.79999999996</v>
      </c>
      <c r="AT832" s="595">
        <f>+AS832*13</f>
        <v>2589350.3999999994</v>
      </c>
    </row>
    <row r="833" spans="2:46" s="592" customFormat="1" ht="13.5">
      <c r="B833" s="782">
        <v>37</v>
      </c>
      <c r="C833" s="845" t="s">
        <v>2448</v>
      </c>
      <c r="D833" s="816" t="s">
        <v>2186</v>
      </c>
      <c r="E833" s="817">
        <v>1987</v>
      </c>
      <c r="F833" s="818" t="s">
        <v>229</v>
      </c>
      <c r="G833" s="787">
        <v>1</v>
      </c>
      <c r="H833" s="787">
        <v>2</v>
      </c>
      <c r="I833" s="789">
        <f>IF(G833&lt;1,0,IF(M833="Բ-1",IF(H833=0,6.94,IF(H833=1,7.17,IF(H833=2,7.41,IF(H833=3,7.66,IF(OR(H833=5,H833=4),7.92,IF(OR(H833=6,H833=7),8.18,IF(OR(H833=8,H833=9),8.46,IF(OR(H833=10,H833=11,H833=12),8.74,IF(OR(H833=13,H833=14,H833=15),9.03,IF(OR(H833=16,H833=17,H833=18),9.33,9.65)))))))))),IF(M833="Բ-2", IF(H833=0,5.71,IF(H833=1,5.89,IF(H833=2,6.09,IF(H833=3,6.29,IF(OR(H833=5,H833=4),6.5,IF(OR(H833=6,H833=7),6.72,IF(OR(H833=8,H833=9),6.94,IF(OR(H833=10,H833=11,H833=12),7.17,IF(OR(H833=13,H833=14,H833=15),7.41,IF(OR(H833=16,H833=17,H833=18),7.65,7.91)))))))))), IF(M833="Գ-1", IF(H833=0,4.7,IF(H833=1,4.86,IF(H833=2,5.01,IF(H833=3,5.18,IF(OR(H833=5,H833=4),5.35,IF(OR(H833=6,H833=7),5.52,IF(OR(H833=8,H833=9),5.71,IF(OR(H833=10,H833=11,H833=12),5.89,IF(OR(H833=13,H833=14,H833=15),6.09,IF(OR(H833=16,H833=17,H833=18),6.29,6.49)))))))))), IF(M833="Գ-2", IF(H833=0,3.88,IF(H833=1,4.01,IF(H833=2,4.14,IF(H833=3,4.27,IF(OR(H833=5,H833=4),4.41,IF(OR(H833=6,H833=7),4.55,IF(OR(H833=8,H833=9),4.7,IF(OR(H833=10,H833=11,H833=12),4.85,IF(OR(H833=13,H833=14,H833=15),5.01,IF(OR(H833=16,H833=17,H833=18),5.17,5.34)))))))))), IF(M833="Գ-3", IF(H833=0,3.21,IF(H833=1,3.31,IF(H833=2,3.42,IF(H833=3,3.53,IF(OR(H833=5,H833=4),3.64,IF(OR(H833=6,H833=7),3.76,IF(OR(H833=8,H833=9),3.88,IF(OR(H833=10,H833=11,H833=12),4.01,IF(OR(H833=13,H833=14,H833=15),4.13,IF(OR(H833=16,H833=17,H833=18),4.27,4.4)))))))))), IF(M833="Ա-1", IF(H833=0,2.66,IF(H833=1,2.75,IF(H833=2,2.83,IF(H833=3,2.92,IF(OR(H833=5,H833=4),3.02,IF(OR(H833=6,H833=7),3.11,IF(OR(H833=8,H833=9),3.21,IF(OR(H833=10,H833=11,H833=12),3.31,IF(OR(H833=13,H833=14,H833=15),3.42,IF(OR(H833=16,H833=17,H833=18),3.53,3.64)))))))))), IF(M833="Ա-2", IF(H833=0,2.28,IF(H833=1,2.35,IF(H833=2,2.43,IF(H833=3,2.5,IF(OR(H833=5,H833=4),2.58,IF(OR(H833=6,H833=7),2.66,IF(OR(H833=8,H833=9),2.75,IF(OR(H833=10,H833=11,H833=12),2.83,IF(OR(H833=13,H833=14,H833=15),2.92,IF(OR(H833=16,H833=17,H833=18),3.01,3.11)))))))))),IF(M833="Ա-3", IF(H833=0,1.96,IF(H833=1,2.02,IF(H833=2,2.08,IF(H833=3,2.15,IF(OR(H833=5,H833=4),2.21,IF(OR(H833=6,H833=7),2.28,IF(OR(H833=8,H833=9),2.35,IF(OR(H833=10,H833=11,H833=12),2.42,IF(OR(H833=13,H833=14,H833=15),2.5,IF(OR(H833=16,H833=17,H833=18),2.58,2.66)))))))))), IF(M833="Կ-1", IF(H833=0,1.68,IF(H833=1,1.73,IF(H833=2,1.79,IF(H833=3,1.84,IF(OR(H833=5,H833=4),1.9,IF(OR(H833=6,H833=7),1.96,IF(OR(H833=8,H833=9),2.02,IF(OR(H833=10,H833=11,H833=12),2.08,IF(OR(H833=13,H833=14,H833=15),2.14,IF(OR(H833=16,H833=17,H833=18),2.21,2.28)))))))))), IF(M833="Կ-2", IF(H833=0,1.45,IF(H833=1,1.49,IF(H833=2,1.54,IF(H833=3,1.59,IF(OR(H833=5,H833=4),1.63,IF(OR(H833=6,H833=7),1.68,IF(OR(H833=8,H833=9),1.73,IF(OR(H833=10,H833=11,H833=12),1.79,IF(OR(H833=13,H833=14,H833=15),1.84,IF(OR(H833=16,H833=17,H833=18),1.9,1.95)))))))))),IF(M833="Կ-3", IF(H833=0,1.25,IF(H833=1,1.29,IF(H833=2,1.33,IF(H833=3,1.37,IF(OR(H833=5,H833=4),1.41,IF(OR(H833=6,H833=7),1.45,IF(OR(H833=8,H833=9),1.49,IF(OR(H833=10,H833=11,H833=12),1.54,IF(OR(H833=13,H833=14,H833=15),1.58,IF(OR(H833=16,H833=17,H833=18),1.63,1.68)))))))))), "Error"))))))))))))</f>
        <v>1.79</v>
      </c>
      <c r="J833" s="790">
        <v>83200</v>
      </c>
      <c r="K833" s="825"/>
      <c r="L833" s="825"/>
      <c r="M833" s="827" t="s">
        <v>86</v>
      </c>
      <c r="N833" s="790">
        <f>J833*I833</f>
        <v>148928</v>
      </c>
      <c r="O833" s="792">
        <f>I833*J833+K833+L833</f>
        <v>148928</v>
      </c>
      <c r="P833" s="792">
        <f>+O833*13</f>
        <v>1936064</v>
      </c>
      <c r="Q833" s="597">
        <v>1</v>
      </c>
      <c r="R833" s="597">
        <f>+H833+1</f>
        <v>3</v>
      </c>
      <c r="S833" s="593">
        <f>IF(Q833&lt;1,0,IF(W833="Բ-1",IF(R833=0,6.94,IF(R833=1,7.17,IF(R833=2,7.41,IF(R833=3,7.66,IF(OR(R833=5,R833=4),7.92,IF(OR(R833=6,R833=7),8.18,IF(OR(R833=8,R833=9),8.46,IF(OR(R833=10,R833=11,R833=12),8.74,IF(OR(R833=13,R833=14,R833=15),9.03,IF(OR(R833=16,R833=17,R833=18),9.33,9.65)))))))))),IF(W833="Բ-2", IF(R833=0,5.71,IF(R833=1,5.89,IF(R833=2,6.09,IF(R833=3,6.29,IF(OR(R833=5,R833=4),6.5,IF(OR(R833=6,R833=7),6.72,IF(OR(R833=8,R833=9),6.94,IF(OR(R833=10,R833=11,R833=12),7.17,IF(OR(R833=13,R833=14,R833=15),7.41,IF(OR(R833=16,R833=17,R833=18),7.65,7.91)))))))))), IF(W833="Գ-1", IF(R833=0,4.7,IF(R833=1,4.86,IF(R833=2,5.01,IF(R833=3,5.18,IF(OR(R833=5,R833=4),5.35,IF(OR(R833=6,R833=7),5.52,IF(OR(R833=8,R833=9),5.71,IF(OR(R833=10,R833=11,R833=12),5.89,IF(OR(R833=13,R833=14,R833=15),6.09,IF(OR(R833=16,R833=17,R833=18),6.29,6.49)))))))))), IF(W833="Գ-2", IF(R833=0,3.88,IF(R833=1,4.01,IF(R833=2,4.14,IF(R833=3,4.27,IF(OR(R833=5,R833=4),4.41,IF(OR(R833=6,R833=7),4.55,IF(OR(R833=8,R833=9),4.7,IF(OR(R833=10,R833=11,R833=12),4.85,IF(OR(R833=13,R833=14,R833=15),5.01,IF(OR(R833=16,R833=17,R833=18),5.17,5.34)))))))))), IF(W833="Գ-3", IF(R833=0,3.21,IF(R833=1,3.31,IF(R833=2,3.42,IF(R833=3,3.53,IF(OR(R833=5,R833=4),3.64,IF(OR(R833=6,R833=7),3.76,IF(OR(R833=8,R833=9),3.88,IF(OR(R833=10,R833=11,R833=12),4.01,IF(OR(R833=13,R833=14,R833=15),4.13,IF(OR(R833=16,R833=17,R833=18),4.27,4.4)))))))))), IF(W833="Ա-1", IF(R833=0,2.66,IF(R833=1,2.75,IF(R833=2,2.83,IF(R833=3,2.92,IF(OR(R833=5,R833=4),3.02,IF(OR(R833=6,R833=7),3.11,IF(OR(R833=8,R833=9),3.21,IF(OR(R833=10,R833=11,R833=12),3.31,IF(OR(R833=13,R833=14,R833=15),3.42,IF(OR(R833=16,R833=17,R833=18),3.53,3.64)))))))))), IF(W833="Ա-2", IF(R833=0,2.28,IF(R833=1,2.35,IF(R833=2,2.43,IF(R833=3,2.5,IF(OR(R833=5,R833=4),2.58,IF(OR(R833=6,R833=7),2.66,IF(OR(R833=8,R833=9),2.75,IF(OR(R833=10,R833=11,R833=12),2.83,IF(OR(R833=13,R833=14,R833=15),2.92,IF(OR(R833=16,R833=17,R833=18),3.01,3.11)))))))))),IF(W833="Ա-3", IF(R833=0,1.96,IF(R833=1,2.02,IF(R833=2,2.08,IF(R833=3,2.15,IF(OR(R833=5,R833=4),2.21,IF(OR(R833=6,R833=7),2.28,IF(OR(R833=8,R833=9),2.35,IF(OR(R833=10,R833=11,R833=12),2.42,IF(OR(R833=13,R833=14,R833=15),2.5,IF(OR(R833=16,R833=17,R833=18),2.58,2.66)))))))))), IF(W833="Կ-1", IF(R833=0,1.68,IF(R833=1,1.73,IF(R833=2,1.79,IF(R833=3,1.84,IF(OR(R833=5,R833=4),1.9,IF(OR(R833=6,R833=7),1.96,IF(OR(R833=8,R833=9),2.02,IF(OR(R833=10,R833=11,R833=12),2.08,IF(OR(R833=13,R833=14,R833=15),2.14,IF(OR(R833=16,R833=17,R833=18),2.21,2.28)))))))))), IF(W833="Կ-2", IF(R833=0,1.45,IF(R833=1,1.49,IF(R833=2,1.54,IF(R833=3,1.59,IF(OR(R833=5,R833=4),1.63,IF(OR(R833=6,R833=7),1.68,IF(OR(R833=8,R833=9),1.73,IF(OR(R833=10,R833=11,R833=12),1.79,IF(OR(R833=13,R833=14,R833=15),1.84,IF(OR(R833=16,R833=17,R833=18),1.9,1.95)))))))))),IF(W833="Կ-3", IF(R833=0,1.25,IF(R833=1,1.29,IF(R833=2,1.33,IF(R833=3,1.37,IF(OR(R833=5,R833=4),1.41,IF(OR(R833=6,R833=7),1.45,IF(OR(R833=8,R833=9),1.49,IF(OR(R833=10,R833=11,R833=12),1.54,IF(OR(R833=13,R833=14,R833=15),1.58,IF(OR(R833=16,R833=17,R833=18),1.63,1.68)))))))))), "Error"))))))))))))</f>
        <v>1.84</v>
      </c>
      <c r="T833" s="456">
        <v>83200</v>
      </c>
      <c r="U833" s="458"/>
      <c r="V833" s="458"/>
      <c r="W833" s="736" t="str">
        <f>+M833</f>
        <v>Կ-1</v>
      </c>
      <c r="X833" s="456">
        <f>T833*S833</f>
        <v>153088</v>
      </c>
      <c r="Y833" s="595">
        <f>+U833+V833+X833</f>
        <v>153088</v>
      </c>
      <c r="Z833" s="595">
        <f>+Y833*13</f>
        <v>1990144</v>
      </c>
      <c r="AA833" s="597">
        <f>+Q833</f>
        <v>1</v>
      </c>
      <c r="AB833" s="597">
        <f>+R833+1</f>
        <v>4</v>
      </c>
      <c r="AC833" s="593">
        <f>IF(AA833&lt;1,0,IF(AG833="Բ-1",IF(AB833=0,6.94,IF(AB833=1,7.17,IF(AB833=2,7.41,IF(AB833=3,7.66,IF(OR(AB833=5,AB833=4),7.92,IF(OR(AB833=6,AB833=7),8.18,IF(OR(AB833=8,AB833=9),8.46,IF(OR(AB833=10,AB833=11,AB833=12),8.74,IF(OR(AB833=13,AB833=14,AB833=15),9.03,IF(OR(AB833=16,AB833=17,AB833=18),9.33,9.65)))))))))),IF(AG833="Բ-2", IF(AB833=0,5.71,IF(AB833=1,5.89,IF(AB833=2,6.09,IF(AB833=3,6.29,IF(OR(AB833=5,AB833=4),6.5,IF(OR(AB833=6,AB833=7),6.72,IF(OR(AB833=8,AB833=9),6.94,IF(OR(AB833=10,AB833=11,AB833=12),7.17,IF(OR(AB833=13,AB833=14,AB833=15),7.41,IF(OR(AB833=16,AB833=17,AB833=18),7.65,7.91)))))))))), IF(AG833="Գ-1", IF(AB833=0,4.7,IF(AB833=1,4.86,IF(AB833=2,5.01,IF(AB833=3,5.18,IF(OR(AB833=5,AB833=4),5.35,IF(OR(AB833=6,AB833=7),5.52,IF(OR(AB833=8,AB833=9),5.71,IF(OR(AB833=10,AB833=11,AB833=12),5.89,IF(OR(AB833=13,AB833=14,AB833=15),6.09,IF(OR(AB833=16,AB833=17,AB833=18),6.29,6.49)))))))))), IF(AG833="Գ-2", IF(AB833=0,3.88,IF(AB833=1,4.01,IF(AB833=2,4.14,IF(AB833=3,4.27,IF(OR(AB833=5,AB833=4),4.41,IF(OR(AB833=6,AB833=7),4.55,IF(OR(AB833=8,AB833=9),4.7,IF(OR(AB833=10,AB833=11,AB833=12),4.85,IF(OR(AB833=13,AB833=14,AB833=15),5.01,IF(OR(AB833=16,AB833=17,AB833=18),5.17,5.34)))))))))), IF(AG833="Գ-3", IF(AB833=0,3.21,IF(AB833=1,3.31,IF(AB833=2,3.42,IF(AB833=3,3.53,IF(OR(AB833=5,AB833=4),3.64,IF(OR(AB833=6,AB833=7),3.76,IF(OR(AB833=8,AB833=9),3.88,IF(OR(AB833=10,AB833=11,AB833=12),4.01,IF(OR(AB833=13,AB833=14,AB833=15),4.13,IF(OR(AB833=16,AB833=17,AB833=18),4.27,4.4)))))))))), IF(AG833="Ա-1", IF(AB833=0,2.66,IF(AB833=1,2.75,IF(AB833=2,2.83,IF(AB833=3,2.92,IF(OR(AB833=5,AB833=4),3.02,IF(OR(AB833=6,AB833=7),3.11,IF(OR(AB833=8,AB833=9),3.21,IF(OR(AB833=10,AB833=11,AB833=12),3.31,IF(OR(AB833=13,AB833=14,AB833=15),3.42,IF(OR(AB833=16,AB833=17,AB833=18),3.53,3.64)))))))))), IF(AG833="Ա-2", IF(AB833=0,2.28,IF(AB833=1,2.35,IF(AB833=2,2.43,IF(AB833=3,2.5,IF(OR(AB833=5,AB833=4),2.58,IF(OR(AB833=6,AB833=7),2.66,IF(OR(AB833=8,AB833=9),2.75,IF(OR(AB833=10,AB833=11,AB833=12),2.83,IF(OR(AB833=13,AB833=14,AB833=15),2.92,IF(OR(AB833=16,AB833=17,AB833=18),3.01,3.11)))))))))),IF(AG833="Ա-3", IF(AB833=0,1.96,IF(AB833=1,2.02,IF(AB833=2,2.08,IF(AB833=3,2.15,IF(OR(AB833=5,AB833=4),2.21,IF(OR(AB833=6,AB833=7),2.28,IF(OR(AB833=8,AB833=9),2.35,IF(OR(AB833=10,AB833=11,AB833=12),2.42,IF(OR(AB833=13,AB833=14,AB833=15),2.5,IF(OR(AB833=16,AB833=17,AB833=18),2.58,2.66)))))))))), IF(AG833="Կ-1", IF(AB833=0,1.68,IF(AB833=1,1.73,IF(AB833=2,1.79,IF(AB833=3,1.84,IF(OR(AB833=5,AB833=4),1.9,IF(OR(AB833=6,AB833=7),1.96,IF(OR(AB833=8,AB833=9),2.02,IF(OR(AB833=10,AB833=11,AB833=12),2.08,IF(OR(AB833=13,AB833=14,AB833=15),2.14,IF(OR(AB833=16,AB833=17,AB833=18),2.21,2.28)))))))))), IF(AG833="Կ-2", IF(AB833=0,1.45,IF(AB833=1,1.49,IF(AB833=2,1.54,IF(AB833=3,1.59,IF(OR(AB833=5,AB833=4),1.63,IF(OR(AB833=6,AB833=7),1.68,IF(OR(AB833=8,AB833=9),1.73,IF(OR(AB833=10,AB833=11,AB833=12),1.79,IF(OR(AB833=13,AB833=14,AB833=15),1.84,IF(OR(AB833=16,AB833=17,AB833=18),1.9,1.95)))))))))),IF(AG833="Կ-3", IF(AB833=0,1.25,IF(AB833=1,1.29,IF(AB833=2,1.33,IF(AB833=3,1.37,IF(OR(AB833=5,AB833=4),1.41,IF(OR(AB833=6,AB833=7),1.45,IF(OR(AB833=8,AB833=9),1.49,IF(OR(AB833=10,AB833=11,AB833=12),1.54,IF(OR(AB833=13,AB833=14,AB833=15),1.58,IF(OR(AB833=16,AB833=17,AB833=18),1.63,1.68)))))))))), "Error"))))))))))))</f>
        <v>1.9</v>
      </c>
      <c r="AD833" s="456">
        <v>83200</v>
      </c>
      <c r="AE833" s="458"/>
      <c r="AF833" s="768"/>
      <c r="AG833" s="736" t="str">
        <f>+W833</f>
        <v>Կ-1</v>
      </c>
      <c r="AH833" s="456">
        <f>AD833*AC833</f>
        <v>158080</v>
      </c>
      <c r="AI833" s="595">
        <f>AH833+AE833+AF833</f>
        <v>158080</v>
      </c>
      <c r="AJ833" s="595">
        <f>+AI833*13</f>
        <v>2055040</v>
      </c>
      <c r="AK833" s="597">
        <f>+AA833</f>
        <v>1</v>
      </c>
      <c r="AL833" s="597">
        <f>+AB833+1</f>
        <v>5</v>
      </c>
      <c r="AM833" s="593">
        <f>IF(AK833&lt;1,0,IF(AQ833="Բ-1",IF(AL833=0,6.94,IF(AL833=1,7.17,IF(AL833=2,7.41,IF(AL833=3,7.66,IF(OR(AL833=5,AL833=4),7.92,IF(OR(AL833=6,AL833=7),8.18,IF(OR(AL833=8,AL833=9),8.46,IF(OR(AL833=10,AL833=11,AL833=12),8.74,IF(OR(AL833=13,AL833=14,AL833=15),9.03,IF(OR(AL833=16,AL833=17,AL833=18),9.33,9.65)))))))))),IF(AQ833="Բ-2", IF(AL833=0,5.71,IF(AL833=1,5.89,IF(AL833=2,6.09,IF(AL833=3,6.29,IF(OR(AL833=5,AL833=4),6.5,IF(OR(AL833=6,AL833=7),6.72,IF(OR(AL833=8,AL833=9),6.94,IF(OR(AL833=10,AL833=11,AL833=12),7.17,IF(OR(AL833=13,AL833=14,AL833=15),7.41,IF(OR(AL833=16,AL833=17,AL833=18),7.65,7.91)))))))))), IF(AQ833="Գ-1", IF(AL833=0,4.7,IF(AL833=1,4.86,IF(AL833=2,5.01,IF(AL833=3,5.18,IF(OR(AL833=5,AL833=4),5.35,IF(OR(AL833=6,AL833=7),5.52,IF(OR(AL833=8,AL833=9),5.71,IF(OR(AL833=10,AL833=11,AL833=12),5.89,IF(OR(AL833=13,AL833=14,AL833=15),6.09,IF(OR(AL833=16,AL833=17,AL833=18),6.29,6.49)))))))))), IF(AQ833="Գ-2", IF(AL833=0,3.88,IF(AL833=1,4.01,IF(AL833=2,4.14,IF(AL833=3,4.27,IF(OR(AL833=5,AL833=4),4.41,IF(OR(AL833=6,AL833=7),4.55,IF(OR(AL833=8,AL833=9),4.7,IF(OR(AL833=10,AL833=11,AL833=12),4.85,IF(OR(AL833=13,AL833=14,AL833=15),5.01,IF(OR(AL833=16,AL833=17,AL833=18),5.17,5.34)))))))))), IF(AQ833="Գ-3", IF(AL833=0,3.21,IF(AL833=1,3.31,IF(AL833=2,3.42,IF(AL833=3,3.53,IF(OR(AL833=5,AL833=4),3.64,IF(OR(AL833=6,AL833=7),3.76,IF(OR(AL833=8,AL833=9),3.88,IF(OR(AL833=10,AL833=11,AL833=12),4.01,IF(OR(AL833=13,AL833=14,AL833=15),4.13,IF(OR(AL833=16,AL833=17,AL833=18),4.27,4.4)))))))))), IF(AQ833="Ա-1", IF(AL833=0,2.66,IF(AL833=1,2.75,IF(AL833=2,2.83,IF(AL833=3,2.92,IF(OR(AL833=5,AL833=4),3.02,IF(OR(AL833=6,AL833=7),3.11,IF(OR(AL833=8,AL833=9),3.21,IF(OR(AL833=10,AL833=11,AL833=12),3.31,IF(OR(AL833=13,AL833=14,AL833=15),3.42,IF(OR(AL833=16,AL833=17,AL833=18),3.53,3.64)))))))))), IF(AQ833="Ա-2", IF(AL833=0,2.28,IF(AL833=1,2.35,IF(AL833=2,2.43,IF(AL833=3,2.5,IF(OR(AL833=5,AL833=4),2.58,IF(OR(AL833=6,AL833=7),2.66,IF(OR(AL833=8,AL833=9),2.75,IF(OR(AL833=10,AL833=11,AL833=12),2.83,IF(OR(AL833=13,AL833=14,AL833=15),2.92,IF(OR(AL833=16,AL833=17,AL833=18),3.01,3.11)))))))))),IF(AQ833="Ա-3", IF(AL833=0,1.96,IF(AL833=1,2.02,IF(AL833=2,2.08,IF(AL833=3,2.15,IF(OR(AL833=5,AL833=4),2.21,IF(OR(AL833=6,AL833=7),2.28,IF(OR(AL833=8,AL833=9),2.35,IF(OR(AL833=10,AL833=11,AL833=12),2.42,IF(OR(AL833=13,AL833=14,AL833=15),2.5,IF(OR(AL833=16,AL833=17,AL833=18),2.58,2.66)))))))))), IF(AQ833="Կ-1", IF(AL833=0,1.68,IF(AL833=1,1.73,IF(AL833=2,1.79,IF(AL833=3,1.84,IF(OR(AL833=5,AL833=4),1.9,IF(OR(AL833=6,AL833=7),1.96,IF(OR(AL833=8,AL833=9),2.02,IF(OR(AL833=10,AL833=11,AL833=12),2.08,IF(OR(AL833=13,AL833=14,AL833=15),2.14,IF(OR(AL833=16,AL833=17,AL833=18),2.21,2.28)))))))))), IF(AQ833="Կ-2", IF(AL833=0,1.45,IF(AL833=1,1.49,IF(AL833=2,1.54,IF(AL833=3,1.59,IF(OR(AL833=5,AL833=4),1.63,IF(OR(AL833=6,AL833=7),1.68,IF(OR(AL833=8,AL833=9),1.73,IF(OR(AL833=10,AL833=11,AL833=12),1.79,IF(OR(AL833=13,AL833=14,AL833=15),1.84,IF(OR(AL833=16,AL833=17,AL833=18),1.9,1.95)))))))))),IF(AQ833="Կ-3", IF(AL833=0,1.25,IF(AL833=1,1.29,IF(AL833=2,1.33,IF(AL833=3,1.37,IF(OR(AL833=5,AL833=4),1.41,IF(OR(AL833=6,AL833=7),1.45,IF(OR(AL833=8,AL833=9),1.49,IF(OR(AL833=10,AL833=11,AL833=12),1.54,IF(OR(AL833=13,AL833=14,AL833=15),1.58,IF(OR(AL833=16,AL833=17,AL833=18),1.63,1.68)))))))))), "Error"))))))))))))</f>
        <v>1.9</v>
      </c>
      <c r="AN833" s="456">
        <v>83200</v>
      </c>
      <c r="AO833" s="458"/>
      <c r="AP833" s="768"/>
      <c r="AQ833" s="736" t="str">
        <f>+AG833</f>
        <v>Կ-1</v>
      </c>
      <c r="AR833" s="456">
        <f>AN833*AM833</f>
        <v>158080</v>
      </c>
      <c r="AS833" s="595">
        <f>AR833+AO833+AP833</f>
        <v>158080</v>
      </c>
      <c r="AT833" s="595">
        <f>+AS833*13</f>
        <v>2055040</v>
      </c>
    </row>
    <row r="834" spans="2:46" s="592" customFormat="1" ht="13.5">
      <c r="B834" s="782">
        <v>38</v>
      </c>
      <c r="C834" s="845" t="s">
        <v>1662</v>
      </c>
      <c r="D834" s="816" t="s">
        <v>2186</v>
      </c>
      <c r="E834" s="817">
        <v>1986</v>
      </c>
      <c r="F834" s="818" t="s">
        <v>229</v>
      </c>
      <c r="G834" s="787">
        <v>1</v>
      </c>
      <c r="H834" s="787">
        <v>3</v>
      </c>
      <c r="I834" s="789">
        <f t="shared" ref="I834:I837" si="1542">IF(G834&lt;1,0,IF(M834="Բ-1",IF(H834=0,6.94,IF(H834=1,7.17,IF(H834=2,7.41,IF(H834=3,7.66,IF(OR(H834=5,H834=4),7.92,IF(OR(H834=6,H834=7),8.18,IF(OR(H834=8,H834=9),8.46,IF(OR(H834=10,H834=11,H834=12),8.74,IF(OR(H834=13,H834=14,H834=15),9.03,IF(OR(H834=16,H834=17,H834=18),9.33,9.65)))))))))),IF(M834="Բ-2", IF(H834=0,5.71,IF(H834=1,5.89,IF(H834=2,6.09,IF(H834=3,6.29,IF(OR(H834=5,H834=4),6.5,IF(OR(H834=6,H834=7),6.72,IF(OR(H834=8,H834=9),6.94,IF(OR(H834=10,H834=11,H834=12),7.17,IF(OR(H834=13,H834=14,H834=15),7.41,IF(OR(H834=16,H834=17,H834=18),7.65,7.91)))))))))), IF(M834="Գ-1", IF(H834=0,4.7,IF(H834=1,4.86,IF(H834=2,5.01,IF(H834=3,5.18,IF(OR(H834=5,H834=4),5.35,IF(OR(H834=6,H834=7),5.52,IF(OR(H834=8,H834=9),5.71,IF(OR(H834=10,H834=11,H834=12),5.89,IF(OR(H834=13,H834=14,H834=15),6.09,IF(OR(H834=16,H834=17,H834=18),6.29,6.49)))))))))), IF(M834="Գ-2", IF(H834=0,3.88,IF(H834=1,4.01,IF(H834=2,4.14,IF(H834=3,4.27,IF(OR(H834=5,H834=4),4.41,IF(OR(H834=6,H834=7),4.55,IF(OR(H834=8,H834=9),4.7,IF(OR(H834=10,H834=11,H834=12),4.85,IF(OR(H834=13,H834=14,H834=15),5.01,IF(OR(H834=16,H834=17,H834=18),5.17,5.34)))))))))), IF(M834="Գ-3", IF(H834=0,3.21,IF(H834=1,3.31,IF(H834=2,3.42,IF(H834=3,3.53,IF(OR(H834=5,H834=4),3.64,IF(OR(H834=6,H834=7),3.76,IF(OR(H834=8,H834=9),3.88,IF(OR(H834=10,H834=11,H834=12),4.01,IF(OR(H834=13,H834=14,H834=15),4.13,IF(OR(H834=16,H834=17,H834=18),4.27,4.4)))))))))), IF(M834="Ա-1", IF(H834=0,2.66,IF(H834=1,2.75,IF(H834=2,2.83,IF(H834=3,2.92,IF(OR(H834=5,H834=4),3.02,IF(OR(H834=6,H834=7),3.11,IF(OR(H834=8,H834=9),3.21,IF(OR(H834=10,H834=11,H834=12),3.31,IF(OR(H834=13,H834=14,H834=15),3.42,IF(OR(H834=16,H834=17,H834=18),3.53,3.64)))))))))), IF(M834="Ա-2", IF(H834=0,2.28,IF(H834=1,2.35,IF(H834=2,2.43,IF(H834=3,2.5,IF(OR(H834=5,H834=4),2.58,IF(OR(H834=6,H834=7),2.66,IF(OR(H834=8,H834=9),2.75,IF(OR(H834=10,H834=11,H834=12),2.83,IF(OR(H834=13,H834=14,H834=15),2.92,IF(OR(H834=16,H834=17,H834=18),3.01,3.11)))))))))),IF(M834="Ա-3", IF(H834=0,1.96,IF(H834=1,2.02,IF(H834=2,2.08,IF(H834=3,2.15,IF(OR(H834=5,H834=4),2.21,IF(OR(H834=6,H834=7),2.28,IF(OR(H834=8,H834=9),2.35,IF(OR(H834=10,H834=11,H834=12),2.42,IF(OR(H834=13,H834=14,H834=15),2.5,IF(OR(H834=16,H834=17,H834=18),2.58,2.66)))))))))), IF(M834="Կ-1", IF(H834=0,1.68,IF(H834=1,1.73,IF(H834=2,1.79,IF(H834=3,1.84,IF(OR(H834=5,H834=4),1.9,IF(OR(H834=6,H834=7),1.96,IF(OR(H834=8,H834=9),2.02,IF(OR(H834=10,H834=11,H834=12),2.08,IF(OR(H834=13,H834=14,H834=15),2.14,IF(OR(H834=16,H834=17,H834=18),2.21,2.28)))))))))), IF(M834="Կ-2", IF(H834=0,1.45,IF(H834=1,1.49,IF(H834=2,1.54,IF(H834=3,1.59,IF(OR(H834=5,H834=4),1.63,IF(OR(H834=6,H834=7),1.68,IF(OR(H834=8,H834=9),1.73,IF(OR(H834=10,H834=11,H834=12),1.79,IF(OR(H834=13,H834=14,H834=15),1.84,IF(OR(H834=16,H834=17,H834=18),1.9,1.95)))))))))),IF(M834="Կ-3", IF(H834=0,1.25,IF(H834=1,1.29,IF(H834=2,1.33,IF(H834=3,1.37,IF(OR(H834=5,H834=4),1.41,IF(OR(H834=6,H834=7),1.45,IF(OR(H834=8,H834=9),1.49,IF(OR(H834=10,H834=11,H834=12),1.54,IF(OR(H834=13,H834=14,H834=15),1.58,IF(OR(H834=16,H834=17,H834=18),1.63,1.68)))))))))), "Error"))))))))))))</f>
        <v>1.84</v>
      </c>
      <c r="J834" s="790">
        <v>83200</v>
      </c>
      <c r="K834" s="825"/>
      <c r="L834" s="825"/>
      <c r="M834" s="827" t="s">
        <v>86</v>
      </c>
      <c r="N834" s="790">
        <f t="shared" ref="N834:N837" si="1543">J834*I834</f>
        <v>153088</v>
      </c>
      <c r="O834" s="792">
        <f t="shared" si="1530"/>
        <v>153088</v>
      </c>
      <c r="P834" s="792">
        <f t="shared" ref="P834:P837" si="1544">+O834*13</f>
        <v>1990144</v>
      </c>
      <c r="Q834" s="597">
        <v>1</v>
      </c>
      <c r="R834" s="597">
        <f t="shared" si="1541"/>
        <v>4</v>
      </c>
      <c r="S834" s="593">
        <f t="shared" si="1531"/>
        <v>1.9</v>
      </c>
      <c r="T834" s="456">
        <v>83200</v>
      </c>
      <c r="U834" s="458"/>
      <c r="V834" s="458"/>
      <c r="W834" s="736" t="str">
        <f t="shared" si="1532"/>
        <v>Կ-1</v>
      </c>
      <c r="X834" s="456">
        <f t="shared" si="1489"/>
        <v>158080</v>
      </c>
      <c r="Y834" s="595">
        <f t="shared" si="1490"/>
        <v>158080</v>
      </c>
      <c r="Z834" s="595">
        <f t="shared" ref="Z834:Z837" si="1545">+Y834*13</f>
        <v>2055040</v>
      </c>
      <c r="AA834" s="597">
        <f t="shared" si="1533"/>
        <v>1</v>
      </c>
      <c r="AB834" s="597">
        <f t="shared" si="1534"/>
        <v>5</v>
      </c>
      <c r="AC834" s="593">
        <f t="shared" si="1535"/>
        <v>1.9</v>
      </c>
      <c r="AD834" s="456">
        <v>83200</v>
      </c>
      <c r="AE834" s="458"/>
      <c r="AF834" s="768"/>
      <c r="AG834" s="736" t="str">
        <f t="shared" si="1536"/>
        <v>Կ-1</v>
      </c>
      <c r="AH834" s="456">
        <f t="shared" si="1496"/>
        <v>158080</v>
      </c>
      <c r="AI834" s="595">
        <f t="shared" si="1497"/>
        <v>158080</v>
      </c>
      <c r="AJ834" s="595">
        <f t="shared" ref="AJ834:AJ837" si="1546">+AI834*13</f>
        <v>2055040</v>
      </c>
      <c r="AK834" s="597">
        <f t="shared" si="1537"/>
        <v>1</v>
      </c>
      <c r="AL834" s="597">
        <f t="shared" si="1538"/>
        <v>6</v>
      </c>
      <c r="AM834" s="593">
        <f t="shared" si="1539"/>
        <v>1.96</v>
      </c>
      <c r="AN834" s="456">
        <v>83200</v>
      </c>
      <c r="AO834" s="458"/>
      <c r="AP834" s="768"/>
      <c r="AQ834" s="736" t="str">
        <f t="shared" si="1540"/>
        <v>Կ-1</v>
      </c>
      <c r="AR834" s="456">
        <f t="shared" si="1503"/>
        <v>163072</v>
      </c>
      <c r="AS834" s="595">
        <f t="shared" si="1504"/>
        <v>163072</v>
      </c>
      <c r="AT834" s="595">
        <f t="shared" ref="AT834:AT837" si="1547">+AS834*13</f>
        <v>2119936</v>
      </c>
    </row>
    <row r="835" spans="2:46" s="592" customFormat="1" ht="13.5">
      <c r="B835" s="782">
        <v>39</v>
      </c>
      <c r="C835" s="845" t="s">
        <v>571</v>
      </c>
      <c r="D835" s="816" t="s">
        <v>2186</v>
      </c>
      <c r="E835" s="817">
        <v>1985</v>
      </c>
      <c r="F835" s="818" t="s">
        <v>229</v>
      </c>
      <c r="G835" s="787">
        <v>1</v>
      </c>
      <c r="H835" s="787">
        <v>14</v>
      </c>
      <c r="I835" s="789">
        <f>IF(G835&lt;1,0,IF(M835="Բ-1",IF(H835=0,6.94,IF(H835=1,7.17,IF(H835=2,7.41,IF(H835=3,7.66,IF(OR(H835=5,H835=4),7.92,IF(OR(H835=6,H835=7),8.18,IF(OR(H835=8,H835=9),8.46,IF(OR(H835=10,H835=11,H835=12),8.74,IF(OR(H835=13,H835=14,H835=15),9.03,IF(OR(H835=16,H835=17,H835=18),9.33,9.65)))))))))),IF(M835="Բ-2", IF(H835=0,5.71,IF(H835=1,5.89,IF(H835=2,6.09,IF(H835=3,6.29,IF(OR(H835=5,H835=4),6.5,IF(OR(H835=6,H835=7),6.72,IF(OR(H835=8,H835=9),6.94,IF(OR(H835=10,H835=11,H835=12),7.17,IF(OR(H835=13,H835=14,H835=15),7.41,IF(OR(H835=16,H835=17,H835=18),7.65,7.91)))))))))), IF(M835="Գ-1", IF(H835=0,4.7,IF(H835=1,4.86,IF(H835=2,5.01,IF(H835=3,5.18,IF(OR(H835=5,H835=4),5.35,IF(OR(H835=6,H835=7),5.52,IF(OR(H835=8,H835=9),5.71,IF(OR(H835=10,H835=11,H835=12),5.89,IF(OR(H835=13,H835=14,H835=15),6.09,IF(OR(H835=16,H835=17,H835=18),6.29,6.49)))))))))), IF(M835="Գ-2", IF(H835=0,3.88,IF(H835=1,4.01,IF(H835=2,4.14,IF(H835=3,4.27,IF(OR(H835=5,H835=4),4.41,IF(OR(H835=6,H835=7),4.55,IF(OR(H835=8,H835=9),4.7,IF(OR(H835=10,H835=11,H835=12),4.85,IF(OR(H835=13,H835=14,H835=15),5.01,IF(OR(H835=16,H835=17,H835=18),5.17,5.34)))))))))), IF(M835="Գ-3", IF(H835=0,3.21,IF(H835=1,3.31,IF(H835=2,3.42,IF(H835=3,3.53,IF(OR(H835=5,H835=4),3.64,IF(OR(H835=6,H835=7),3.76,IF(OR(H835=8,H835=9),3.88,IF(OR(H835=10,H835=11,H835=12),4.01,IF(OR(H835=13,H835=14,H835=15),4.13,IF(OR(H835=16,H835=17,H835=18),4.27,4.4)))))))))), IF(M835="Ա-1", IF(H835=0,2.66,IF(H835=1,2.75,IF(H835=2,2.83,IF(H835=3,2.92,IF(OR(H835=5,H835=4),3.02,IF(OR(H835=6,H835=7),3.11,IF(OR(H835=8,H835=9),3.21,IF(OR(H835=10,H835=11,H835=12),3.31,IF(OR(H835=13,H835=14,H835=15),3.42,IF(OR(H835=16,H835=17,H835=18),3.53,3.64)))))))))), IF(M835="Ա-2", IF(H835=0,2.28,IF(H835=1,2.35,IF(H835=2,2.43,IF(H835=3,2.5,IF(OR(H835=5,H835=4),2.58,IF(OR(H835=6,H835=7),2.66,IF(OR(H835=8,H835=9),2.75,IF(OR(H835=10,H835=11,H835=12),2.83,IF(OR(H835=13,H835=14,H835=15),2.92,IF(OR(H835=16,H835=17,H835=18),3.01,3.11)))))))))),IF(M835="Ա-3", IF(H835=0,1.96,IF(H835=1,2.02,IF(H835=2,2.08,IF(H835=3,2.15,IF(OR(H835=5,H835=4),2.21,IF(OR(H835=6,H835=7),2.28,IF(OR(H835=8,H835=9),2.35,IF(OR(H835=10,H835=11,H835=12),2.42,IF(OR(H835=13,H835=14,H835=15),2.5,IF(OR(H835=16,H835=17,H835=18),2.58,2.66)))))))))), IF(M835="Կ-1", IF(H835=0,1.68,IF(H835=1,1.73,IF(H835=2,1.79,IF(H835=3,1.84,IF(OR(H835=5,H835=4),1.9,IF(OR(H835=6,H835=7),1.96,IF(OR(H835=8,H835=9),2.02,IF(OR(H835=10,H835=11,H835=12),2.08,IF(OR(H835=13,H835=14,H835=15),2.14,IF(OR(H835=16,H835=17,H835=18),2.21,2.28)))))))))), IF(M835="Կ-2", IF(H835=0,1.45,IF(H835=1,1.49,IF(H835=2,1.54,IF(H835=3,1.59,IF(OR(H835=5,H835=4),1.63,IF(OR(H835=6,H835=7),1.68,IF(OR(H835=8,H835=9),1.73,IF(OR(H835=10,H835=11,H835=12),1.79,IF(OR(H835=13,H835=14,H835=15),1.84,IF(OR(H835=16,H835=17,H835=18),1.9,1.95)))))))))),IF(M835="Կ-3", IF(H835=0,1.25,IF(H835=1,1.29,IF(H835=2,1.33,IF(H835=3,1.37,IF(OR(H835=5,H835=4),1.41,IF(OR(H835=6,H835=7),1.45,IF(OR(H835=8,H835=9),1.49,IF(OR(H835=10,H835=11,H835=12),1.54,IF(OR(H835=13,H835=14,H835=15),1.58,IF(OR(H835=16,H835=17,H835=18),1.63,1.68)))))))))), "Error"))))))))))))</f>
        <v>2.14</v>
      </c>
      <c r="J835" s="790">
        <v>83200</v>
      </c>
      <c r="K835" s="825"/>
      <c r="L835" s="825"/>
      <c r="M835" s="827" t="s">
        <v>86</v>
      </c>
      <c r="N835" s="790">
        <f>J835*I835</f>
        <v>178048</v>
      </c>
      <c r="O835" s="792">
        <f>I835*J835+K835+L835</f>
        <v>178048</v>
      </c>
      <c r="P835" s="792">
        <f>+O835*13</f>
        <v>2314624</v>
      </c>
      <c r="Q835" s="597">
        <v>1</v>
      </c>
      <c r="R835" s="597">
        <f>+H835+1</f>
        <v>15</v>
      </c>
      <c r="S835" s="593">
        <f>IF(Q835&lt;1,0,IF(W835="Բ-1",IF(R835=0,6.94,IF(R835=1,7.17,IF(R835=2,7.41,IF(R835=3,7.66,IF(OR(R835=5,R835=4),7.92,IF(OR(R835=6,R835=7),8.18,IF(OR(R835=8,R835=9),8.46,IF(OR(R835=10,R835=11,R835=12),8.74,IF(OR(R835=13,R835=14,R835=15),9.03,IF(OR(R835=16,R835=17,R835=18),9.33,9.65)))))))))),IF(W835="Բ-2", IF(R835=0,5.71,IF(R835=1,5.89,IF(R835=2,6.09,IF(R835=3,6.29,IF(OR(R835=5,R835=4),6.5,IF(OR(R835=6,R835=7),6.72,IF(OR(R835=8,R835=9),6.94,IF(OR(R835=10,R835=11,R835=12),7.17,IF(OR(R835=13,R835=14,R835=15),7.41,IF(OR(R835=16,R835=17,R835=18),7.65,7.91)))))))))), IF(W835="Գ-1", IF(R835=0,4.7,IF(R835=1,4.86,IF(R835=2,5.01,IF(R835=3,5.18,IF(OR(R835=5,R835=4),5.35,IF(OR(R835=6,R835=7),5.52,IF(OR(R835=8,R835=9),5.71,IF(OR(R835=10,R835=11,R835=12),5.89,IF(OR(R835=13,R835=14,R835=15),6.09,IF(OR(R835=16,R835=17,R835=18),6.29,6.49)))))))))), IF(W835="Գ-2", IF(R835=0,3.88,IF(R835=1,4.01,IF(R835=2,4.14,IF(R835=3,4.27,IF(OR(R835=5,R835=4),4.41,IF(OR(R835=6,R835=7),4.55,IF(OR(R835=8,R835=9),4.7,IF(OR(R835=10,R835=11,R835=12),4.85,IF(OR(R835=13,R835=14,R835=15),5.01,IF(OR(R835=16,R835=17,R835=18),5.17,5.34)))))))))), IF(W835="Գ-3", IF(R835=0,3.21,IF(R835=1,3.31,IF(R835=2,3.42,IF(R835=3,3.53,IF(OR(R835=5,R835=4),3.64,IF(OR(R835=6,R835=7),3.76,IF(OR(R835=8,R835=9),3.88,IF(OR(R835=10,R835=11,R835=12),4.01,IF(OR(R835=13,R835=14,R835=15),4.13,IF(OR(R835=16,R835=17,R835=18),4.27,4.4)))))))))), IF(W835="Ա-1", IF(R835=0,2.66,IF(R835=1,2.75,IF(R835=2,2.83,IF(R835=3,2.92,IF(OR(R835=5,R835=4),3.02,IF(OR(R835=6,R835=7),3.11,IF(OR(R835=8,R835=9),3.21,IF(OR(R835=10,R835=11,R835=12),3.31,IF(OR(R835=13,R835=14,R835=15),3.42,IF(OR(R835=16,R835=17,R835=18),3.53,3.64)))))))))), IF(W835="Ա-2", IF(R835=0,2.28,IF(R835=1,2.35,IF(R835=2,2.43,IF(R835=3,2.5,IF(OR(R835=5,R835=4),2.58,IF(OR(R835=6,R835=7),2.66,IF(OR(R835=8,R835=9),2.75,IF(OR(R835=10,R835=11,R835=12),2.83,IF(OR(R835=13,R835=14,R835=15),2.92,IF(OR(R835=16,R835=17,R835=18),3.01,3.11)))))))))),IF(W835="Ա-3", IF(R835=0,1.96,IF(R835=1,2.02,IF(R835=2,2.08,IF(R835=3,2.15,IF(OR(R835=5,R835=4),2.21,IF(OR(R835=6,R835=7),2.28,IF(OR(R835=8,R835=9),2.35,IF(OR(R835=10,R835=11,R835=12),2.42,IF(OR(R835=13,R835=14,R835=15),2.5,IF(OR(R835=16,R835=17,R835=18),2.58,2.66)))))))))), IF(W835="Կ-1", IF(R835=0,1.68,IF(R835=1,1.73,IF(R835=2,1.79,IF(R835=3,1.84,IF(OR(R835=5,R835=4),1.9,IF(OR(R835=6,R835=7),1.96,IF(OR(R835=8,R835=9),2.02,IF(OR(R835=10,R835=11,R835=12),2.08,IF(OR(R835=13,R835=14,R835=15),2.14,IF(OR(R835=16,R835=17,R835=18),2.21,2.28)))))))))), IF(W835="Կ-2", IF(R835=0,1.45,IF(R835=1,1.49,IF(R835=2,1.54,IF(R835=3,1.59,IF(OR(R835=5,R835=4),1.63,IF(OR(R835=6,R835=7),1.68,IF(OR(R835=8,R835=9),1.73,IF(OR(R835=10,R835=11,R835=12),1.79,IF(OR(R835=13,R835=14,R835=15),1.84,IF(OR(R835=16,R835=17,R835=18),1.9,1.95)))))))))),IF(W835="Կ-3", IF(R835=0,1.25,IF(R835=1,1.29,IF(R835=2,1.33,IF(R835=3,1.37,IF(OR(R835=5,R835=4),1.41,IF(OR(R835=6,R835=7),1.45,IF(OR(R835=8,R835=9),1.49,IF(OR(R835=10,R835=11,R835=12),1.54,IF(OR(R835=13,R835=14,R835=15),1.58,IF(OR(R835=16,R835=17,R835=18),1.63,1.68)))))))))), "Error"))))))))))))</f>
        <v>2.14</v>
      </c>
      <c r="T835" s="456">
        <v>83200</v>
      </c>
      <c r="U835" s="458"/>
      <c r="V835" s="458"/>
      <c r="W835" s="736" t="str">
        <f>+M835</f>
        <v>Կ-1</v>
      </c>
      <c r="X835" s="456">
        <f>T835*S835</f>
        <v>178048</v>
      </c>
      <c r="Y835" s="595">
        <f>+U835+V835+X835</f>
        <v>178048</v>
      </c>
      <c r="Z835" s="595">
        <f>+Y835*13</f>
        <v>2314624</v>
      </c>
      <c r="AA835" s="597">
        <f>+Q835</f>
        <v>1</v>
      </c>
      <c r="AB835" s="597">
        <f>+R835+1</f>
        <v>16</v>
      </c>
      <c r="AC835" s="593">
        <f>IF(AA835&lt;1,0,IF(AG835="Բ-1",IF(AB835=0,6.94,IF(AB835=1,7.17,IF(AB835=2,7.41,IF(AB835=3,7.66,IF(OR(AB835=5,AB835=4),7.92,IF(OR(AB835=6,AB835=7),8.18,IF(OR(AB835=8,AB835=9),8.46,IF(OR(AB835=10,AB835=11,AB835=12),8.74,IF(OR(AB835=13,AB835=14,AB835=15),9.03,IF(OR(AB835=16,AB835=17,AB835=18),9.33,9.65)))))))))),IF(AG835="Բ-2", IF(AB835=0,5.71,IF(AB835=1,5.89,IF(AB835=2,6.09,IF(AB835=3,6.29,IF(OR(AB835=5,AB835=4),6.5,IF(OR(AB835=6,AB835=7),6.72,IF(OR(AB835=8,AB835=9),6.94,IF(OR(AB835=10,AB835=11,AB835=12),7.17,IF(OR(AB835=13,AB835=14,AB835=15),7.41,IF(OR(AB835=16,AB835=17,AB835=18),7.65,7.91)))))))))), IF(AG835="Գ-1", IF(AB835=0,4.7,IF(AB835=1,4.86,IF(AB835=2,5.01,IF(AB835=3,5.18,IF(OR(AB835=5,AB835=4),5.35,IF(OR(AB835=6,AB835=7),5.52,IF(OR(AB835=8,AB835=9),5.71,IF(OR(AB835=10,AB835=11,AB835=12),5.89,IF(OR(AB835=13,AB835=14,AB835=15),6.09,IF(OR(AB835=16,AB835=17,AB835=18),6.29,6.49)))))))))), IF(AG835="Գ-2", IF(AB835=0,3.88,IF(AB835=1,4.01,IF(AB835=2,4.14,IF(AB835=3,4.27,IF(OR(AB835=5,AB835=4),4.41,IF(OR(AB835=6,AB835=7),4.55,IF(OR(AB835=8,AB835=9),4.7,IF(OR(AB835=10,AB835=11,AB835=12),4.85,IF(OR(AB835=13,AB835=14,AB835=15),5.01,IF(OR(AB835=16,AB835=17,AB835=18),5.17,5.34)))))))))), IF(AG835="Գ-3", IF(AB835=0,3.21,IF(AB835=1,3.31,IF(AB835=2,3.42,IF(AB835=3,3.53,IF(OR(AB835=5,AB835=4),3.64,IF(OR(AB835=6,AB835=7),3.76,IF(OR(AB835=8,AB835=9),3.88,IF(OR(AB835=10,AB835=11,AB835=12),4.01,IF(OR(AB835=13,AB835=14,AB835=15),4.13,IF(OR(AB835=16,AB835=17,AB835=18),4.27,4.4)))))))))), IF(AG835="Ա-1", IF(AB835=0,2.66,IF(AB835=1,2.75,IF(AB835=2,2.83,IF(AB835=3,2.92,IF(OR(AB835=5,AB835=4),3.02,IF(OR(AB835=6,AB835=7),3.11,IF(OR(AB835=8,AB835=9),3.21,IF(OR(AB835=10,AB835=11,AB835=12),3.31,IF(OR(AB835=13,AB835=14,AB835=15),3.42,IF(OR(AB835=16,AB835=17,AB835=18),3.53,3.64)))))))))), IF(AG835="Ա-2", IF(AB835=0,2.28,IF(AB835=1,2.35,IF(AB835=2,2.43,IF(AB835=3,2.5,IF(OR(AB835=5,AB835=4),2.58,IF(OR(AB835=6,AB835=7),2.66,IF(OR(AB835=8,AB835=9),2.75,IF(OR(AB835=10,AB835=11,AB835=12),2.83,IF(OR(AB835=13,AB835=14,AB835=15),2.92,IF(OR(AB835=16,AB835=17,AB835=18),3.01,3.11)))))))))),IF(AG835="Ա-3", IF(AB835=0,1.96,IF(AB835=1,2.02,IF(AB835=2,2.08,IF(AB835=3,2.15,IF(OR(AB835=5,AB835=4),2.21,IF(OR(AB835=6,AB835=7),2.28,IF(OR(AB835=8,AB835=9),2.35,IF(OR(AB835=10,AB835=11,AB835=12),2.42,IF(OR(AB835=13,AB835=14,AB835=15),2.5,IF(OR(AB835=16,AB835=17,AB835=18),2.58,2.66)))))))))), IF(AG835="Կ-1", IF(AB835=0,1.68,IF(AB835=1,1.73,IF(AB835=2,1.79,IF(AB835=3,1.84,IF(OR(AB835=5,AB835=4),1.9,IF(OR(AB835=6,AB835=7),1.96,IF(OR(AB835=8,AB835=9),2.02,IF(OR(AB835=10,AB835=11,AB835=12),2.08,IF(OR(AB835=13,AB835=14,AB835=15),2.14,IF(OR(AB835=16,AB835=17,AB835=18),2.21,2.28)))))))))), IF(AG835="Կ-2", IF(AB835=0,1.45,IF(AB835=1,1.49,IF(AB835=2,1.54,IF(AB835=3,1.59,IF(OR(AB835=5,AB835=4),1.63,IF(OR(AB835=6,AB835=7),1.68,IF(OR(AB835=8,AB835=9),1.73,IF(OR(AB835=10,AB835=11,AB835=12),1.79,IF(OR(AB835=13,AB835=14,AB835=15),1.84,IF(OR(AB835=16,AB835=17,AB835=18),1.9,1.95)))))))))),IF(AG835="Կ-3", IF(AB835=0,1.25,IF(AB835=1,1.29,IF(AB835=2,1.33,IF(AB835=3,1.37,IF(OR(AB835=5,AB835=4),1.41,IF(OR(AB835=6,AB835=7),1.45,IF(OR(AB835=8,AB835=9),1.49,IF(OR(AB835=10,AB835=11,AB835=12),1.54,IF(OR(AB835=13,AB835=14,AB835=15),1.58,IF(OR(AB835=16,AB835=17,AB835=18),1.63,1.68)))))))))), "Error"))))))))))))</f>
        <v>2.21</v>
      </c>
      <c r="AD835" s="456">
        <v>83200</v>
      </c>
      <c r="AE835" s="458"/>
      <c r="AF835" s="768"/>
      <c r="AG835" s="736" t="str">
        <f>+W835</f>
        <v>Կ-1</v>
      </c>
      <c r="AH835" s="456">
        <f>AD835*AC835</f>
        <v>183872</v>
      </c>
      <c r="AI835" s="595">
        <f>AH835+AE835+AF835</f>
        <v>183872</v>
      </c>
      <c r="AJ835" s="595">
        <f>+AI835*13</f>
        <v>2390336</v>
      </c>
      <c r="AK835" s="597">
        <f>+AA835</f>
        <v>1</v>
      </c>
      <c r="AL835" s="597">
        <f>+AB835+1</f>
        <v>17</v>
      </c>
      <c r="AM835" s="593">
        <f>IF(AK835&lt;1,0,IF(AQ835="Բ-1",IF(AL835=0,6.94,IF(AL835=1,7.17,IF(AL835=2,7.41,IF(AL835=3,7.66,IF(OR(AL835=5,AL835=4),7.92,IF(OR(AL835=6,AL835=7),8.18,IF(OR(AL835=8,AL835=9),8.46,IF(OR(AL835=10,AL835=11,AL835=12),8.74,IF(OR(AL835=13,AL835=14,AL835=15),9.03,IF(OR(AL835=16,AL835=17,AL835=18),9.33,9.65)))))))))),IF(AQ835="Բ-2", IF(AL835=0,5.71,IF(AL835=1,5.89,IF(AL835=2,6.09,IF(AL835=3,6.29,IF(OR(AL835=5,AL835=4),6.5,IF(OR(AL835=6,AL835=7),6.72,IF(OR(AL835=8,AL835=9),6.94,IF(OR(AL835=10,AL835=11,AL835=12),7.17,IF(OR(AL835=13,AL835=14,AL835=15),7.41,IF(OR(AL835=16,AL835=17,AL835=18),7.65,7.91)))))))))), IF(AQ835="Գ-1", IF(AL835=0,4.7,IF(AL835=1,4.86,IF(AL835=2,5.01,IF(AL835=3,5.18,IF(OR(AL835=5,AL835=4),5.35,IF(OR(AL835=6,AL835=7),5.52,IF(OR(AL835=8,AL835=9),5.71,IF(OR(AL835=10,AL835=11,AL835=12),5.89,IF(OR(AL835=13,AL835=14,AL835=15),6.09,IF(OR(AL835=16,AL835=17,AL835=18),6.29,6.49)))))))))), IF(AQ835="Գ-2", IF(AL835=0,3.88,IF(AL835=1,4.01,IF(AL835=2,4.14,IF(AL835=3,4.27,IF(OR(AL835=5,AL835=4),4.41,IF(OR(AL835=6,AL835=7),4.55,IF(OR(AL835=8,AL835=9),4.7,IF(OR(AL835=10,AL835=11,AL835=12),4.85,IF(OR(AL835=13,AL835=14,AL835=15),5.01,IF(OR(AL835=16,AL835=17,AL835=18),5.17,5.34)))))))))), IF(AQ835="Գ-3", IF(AL835=0,3.21,IF(AL835=1,3.31,IF(AL835=2,3.42,IF(AL835=3,3.53,IF(OR(AL835=5,AL835=4),3.64,IF(OR(AL835=6,AL835=7),3.76,IF(OR(AL835=8,AL835=9),3.88,IF(OR(AL835=10,AL835=11,AL835=12),4.01,IF(OR(AL835=13,AL835=14,AL835=15),4.13,IF(OR(AL835=16,AL835=17,AL835=18),4.27,4.4)))))))))), IF(AQ835="Ա-1", IF(AL835=0,2.66,IF(AL835=1,2.75,IF(AL835=2,2.83,IF(AL835=3,2.92,IF(OR(AL835=5,AL835=4),3.02,IF(OR(AL835=6,AL835=7),3.11,IF(OR(AL835=8,AL835=9),3.21,IF(OR(AL835=10,AL835=11,AL835=12),3.31,IF(OR(AL835=13,AL835=14,AL835=15),3.42,IF(OR(AL835=16,AL835=17,AL835=18),3.53,3.64)))))))))), IF(AQ835="Ա-2", IF(AL835=0,2.28,IF(AL835=1,2.35,IF(AL835=2,2.43,IF(AL835=3,2.5,IF(OR(AL835=5,AL835=4),2.58,IF(OR(AL835=6,AL835=7),2.66,IF(OR(AL835=8,AL835=9),2.75,IF(OR(AL835=10,AL835=11,AL835=12),2.83,IF(OR(AL835=13,AL835=14,AL835=15),2.92,IF(OR(AL835=16,AL835=17,AL835=18),3.01,3.11)))))))))),IF(AQ835="Ա-3", IF(AL835=0,1.96,IF(AL835=1,2.02,IF(AL835=2,2.08,IF(AL835=3,2.15,IF(OR(AL835=5,AL835=4),2.21,IF(OR(AL835=6,AL835=7),2.28,IF(OR(AL835=8,AL835=9),2.35,IF(OR(AL835=10,AL835=11,AL835=12),2.42,IF(OR(AL835=13,AL835=14,AL835=15),2.5,IF(OR(AL835=16,AL835=17,AL835=18),2.58,2.66)))))))))), IF(AQ835="Կ-1", IF(AL835=0,1.68,IF(AL835=1,1.73,IF(AL835=2,1.79,IF(AL835=3,1.84,IF(OR(AL835=5,AL835=4),1.9,IF(OR(AL835=6,AL835=7),1.96,IF(OR(AL835=8,AL835=9),2.02,IF(OR(AL835=10,AL835=11,AL835=12),2.08,IF(OR(AL835=13,AL835=14,AL835=15),2.14,IF(OR(AL835=16,AL835=17,AL835=18),2.21,2.28)))))))))), IF(AQ835="Կ-2", IF(AL835=0,1.45,IF(AL835=1,1.49,IF(AL835=2,1.54,IF(AL835=3,1.59,IF(OR(AL835=5,AL835=4),1.63,IF(OR(AL835=6,AL835=7),1.68,IF(OR(AL835=8,AL835=9),1.73,IF(OR(AL835=10,AL835=11,AL835=12),1.79,IF(OR(AL835=13,AL835=14,AL835=15),1.84,IF(OR(AL835=16,AL835=17,AL835=18),1.9,1.95)))))))))),IF(AQ835="Կ-3", IF(AL835=0,1.25,IF(AL835=1,1.29,IF(AL835=2,1.33,IF(AL835=3,1.37,IF(OR(AL835=5,AL835=4),1.41,IF(OR(AL835=6,AL835=7),1.45,IF(OR(AL835=8,AL835=9),1.49,IF(OR(AL835=10,AL835=11,AL835=12),1.54,IF(OR(AL835=13,AL835=14,AL835=15),1.58,IF(OR(AL835=16,AL835=17,AL835=18),1.63,1.68)))))))))), "Error"))))))))))))</f>
        <v>2.21</v>
      </c>
      <c r="AN835" s="456">
        <v>83200</v>
      </c>
      <c r="AO835" s="458"/>
      <c r="AP835" s="768"/>
      <c r="AQ835" s="736" t="str">
        <f>+AG835</f>
        <v>Կ-1</v>
      </c>
      <c r="AR835" s="456">
        <f>AN835*AM835</f>
        <v>183872</v>
      </c>
      <c r="AS835" s="595">
        <f>AR835+AO835+AP835</f>
        <v>183872</v>
      </c>
      <c r="AT835" s="595">
        <f>+AS835*13</f>
        <v>2390336</v>
      </c>
    </row>
    <row r="836" spans="2:46" s="592" customFormat="1" ht="13.5">
      <c r="B836" s="782">
        <v>40</v>
      </c>
      <c r="C836" s="845" t="s">
        <v>2449</v>
      </c>
      <c r="D836" s="816" t="s">
        <v>2186</v>
      </c>
      <c r="E836" s="817">
        <v>1988</v>
      </c>
      <c r="F836" s="818" t="s">
        <v>229</v>
      </c>
      <c r="G836" s="787">
        <v>1</v>
      </c>
      <c r="H836" s="787">
        <v>2</v>
      </c>
      <c r="I836" s="789">
        <f>IF(G836&lt;1,0,IF(M836="Բ-1",IF(H836=0,6.94,IF(H836=1,7.17,IF(H836=2,7.41,IF(H836=3,7.66,IF(OR(H836=5,H836=4),7.92,IF(OR(H836=6,H836=7),8.18,IF(OR(H836=8,H836=9),8.46,IF(OR(H836=10,H836=11,H836=12),8.74,IF(OR(H836=13,H836=14,H836=15),9.03,IF(OR(H836=16,H836=17,H836=18),9.33,9.65)))))))))),IF(M836="Բ-2", IF(H836=0,5.71,IF(H836=1,5.89,IF(H836=2,6.09,IF(H836=3,6.29,IF(OR(H836=5,H836=4),6.5,IF(OR(H836=6,H836=7),6.72,IF(OR(H836=8,H836=9),6.94,IF(OR(H836=10,H836=11,H836=12),7.17,IF(OR(H836=13,H836=14,H836=15),7.41,IF(OR(H836=16,H836=17,H836=18),7.65,7.91)))))))))), IF(M836="Գ-1", IF(H836=0,4.7,IF(H836=1,4.86,IF(H836=2,5.01,IF(H836=3,5.18,IF(OR(H836=5,H836=4),5.35,IF(OR(H836=6,H836=7),5.52,IF(OR(H836=8,H836=9),5.71,IF(OR(H836=10,H836=11,H836=12),5.89,IF(OR(H836=13,H836=14,H836=15),6.09,IF(OR(H836=16,H836=17,H836=18),6.29,6.49)))))))))), IF(M836="Գ-2", IF(H836=0,3.88,IF(H836=1,4.01,IF(H836=2,4.14,IF(H836=3,4.27,IF(OR(H836=5,H836=4),4.41,IF(OR(H836=6,H836=7),4.55,IF(OR(H836=8,H836=9),4.7,IF(OR(H836=10,H836=11,H836=12),4.85,IF(OR(H836=13,H836=14,H836=15),5.01,IF(OR(H836=16,H836=17,H836=18),5.17,5.34)))))))))), IF(M836="Գ-3", IF(H836=0,3.21,IF(H836=1,3.31,IF(H836=2,3.42,IF(H836=3,3.53,IF(OR(H836=5,H836=4),3.64,IF(OR(H836=6,H836=7),3.76,IF(OR(H836=8,H836=9),3.88,IF(OR(H836=10,H836=11,H836=12),4.01,IF(OR(H836=13,H836=14,H836=15),4.13,IF(OR(H836=16,H836=17,H836=18),4.27,4.4)))))))))), IF(M836="Ա-1", IF(H836=0,2.66,IF(H836=1,2.75,IF(H836=2,2.83,IF(H836=3,2.92,IF(OR(H836=5,H836=4),3.02,IF(OR(H836=6,H836=7),3.11,IF(OR(H836=8,H836=9),3.21,IF(OR(H836=10,H836=11,H836=12),3.31,IF(OR(H836=13,H836=14,H836=15),3.42,IF(OR(H836=16,H836=17,H836=18),3.53,3.64)))))))))), IF(M836="Ա-2", IF(H836=0,2.28,IF(H836=1,2.35,IF(H836=2,2.43,IF(H836=3,2.5,IF(OR(H836=5,H836=4),2.58,IF(OR(H836=6,H836=7),2.66,IF(OR(H836=8,H836=9),2.75,IF(OR(H836=10,H836=11,H836=12),2.83,IF(OR(H836=13,H836=14,H836=15),2.92,IF(OR(H836=16,H836=17,H836=18),3.01,3.11)))))))))),IF(M836="Ա-3", IF(H836=0,1.96,IF(H836=1,2.02,IF(H836=2,2.08,IF(H836=3,2.15,IF(OR(H836=5,H836=4),2.21,IF(OR(H836=6,H836=7),2.28,IF(OR(H836=8,H836=9),2.35,IF(OR(H836=10,H836=11,H836=12),2.42,IF(OR(H836=13,H836=14,H836=15),2.5,IF(OR(H836=16,H836=17,H836=18),2.58,2.66)))))))))), IF(M836="Կ-1", IF(H836=0,1.68,IF(H836=1,1.73,IF(H836=2,1.79,IF(H836=3,1.84,IF(OR(H836=5,H836=4),1.9,IF(OR(H836=6,H836=7),1.96,IF(OR(H836=8,H836=9),2.02,IF(OR(H836=10,H836=11,H836=12),2.08,IF(OR(H836=13,H836=14,H836=15),2.14,IF(OR(H836=16,H836=17,H836=18),2.21,2.28)))))))))), IF(M836="Կ-2", IF(H836=0,1.45,IF(H836=1,1.49,IF(H836=2,1.54,IF(H836=3,1.59,IF(OR(H836=5,H836=4),1.63,IF(OR(H836=6,H836=7),1.68,IF(OR(H836=8,H836=9),1.73,IF(OR(H836=10,H836=11,H836=12),1.79,IF(OR(H836=13,H836=14,H836=15),1.84,IF(OR(H836=16,H836=17,H836=18),1.9,1.95)))))))))),IF(M836="Կ-3", IF(H836=0,1.25,IF(H836=1,1.29,IF(H836=2,1.33,IF(H836=3,1.37,IF(OR(H836=5,H836=4),1.41,IF(OR(H836=6,H836=7),1.45,IF(OR(H836=8,H836=9),1.49,IF(OR(H836=10,H836=11,H836=12),1.54,IF(OR(H836=13,H836=14,H836=15),1.58,IF(OR(H836=16,H836=17,H836=18),1.63,1.68)))))))))), "Error"))))))))))))</f>
        <v>1.79</v>
      </c>
      <c r="J836" s="790">
        <v>83200</v>
      </c>
      <c r="K836" s="825"/>
      <c r="L836" s="825"/>
      <c r="M836" s="827" t="s">
        <v>86</v>
      </c>
      <c r="N836" s="790">
        <f>J836*I836</f>
        <v>148928</v>
      </c>
      <c r="O836" s="792">
        <f>I836*J836+K836+L836</f>
        <v>148928</v>
      </c>
      <c r="P836" s="792">
        <f>+O836*13</f>
        <v>1936064</v>
      </c>
      <c r="Q836" s="597">
        <v>1</v>
      </c>
      <c r="R836" s="597">
        <f>+H836+1</f>
        <v>3</v>
      </c>
      <c r="S836" s="593">
        <f>IF(Q836&lt;1,0,IF(W836="Բ-1",IF(R836=0,6.94,IF(R836=1,7.17,IF(R836=2,7.41,IF(R836=3,7.66,IF(OR(R836=5,R836=4),7.92,IF(OR(R836=6,R836=7),8.18,IF(OR(R836=8,R836=9),8.46,IF(OR(R836=10,R836=11,R836=12),8.74,IF(OR(R836=13,R836=14,R836=15),9.03,IF(OR(R836=16,R836=17,R836=18),9.33,9.65)))))))))),IF(W836="Բ-2", IF(R836=0,5.71,IF(R836=1,5.89,IF(R836=2,6.09,IF(R836=3,6.29,IF(OR(R836=5,R836=4),6.5,IF(OR(R836=6,R836=7),6.72,IF(OR(R836=8,R836=9),6.94,IF(OR(R836=10,R836=11,R836=12),7.17,IF(OR(R836=13,R836=14,R836=15),7.41,IF(OR(R836=16,R836=17,R836=18),7.65,7.91)))))))))), IF(W836="Գ-1", IF(R836=0,4.7,IF(R836=1,4.86,IF(R836=2,5.01,IF(R836=3,5.18,IF(OR(R836=5,R836=4),5.35,IF(OR(R836=6,R836=7),5.52,IF(OR(R836=8,R836=9),5.71,IF(OR(R836=10,R836=11,R836=12),5.89,IF(OR(R836=13,R836=14,R836=15),6.09,IF(OR(R836=16,R836=17,R836=18),6.29,6.49)))))))))), IF(W836="Գ-2", IF(R836=0,3.88,IF(R836=1,4.01,IF(R836=2,4.14,IF(R836=3,4.27,IF(OR(R836=5,R836=4),4.41,IF(OR(R836=6,R836=7),4.55,IF(OR(R836=8,R836=9),4.7,IF(OR(R836=10,R836=11,R836=12),4.85,IF(OR(R836=13,R836=14,R836=15),5.01,IF(OR(R836=16,R836=17,R836=18),5.17,5.34)))))))))), IF(W836="Գ-3", IF(R836=0,3.21,IF(R836=1,3.31,IF(R836=2,3.42,IF(R836=3,3.53,IF(OR(R836=5,R836=4),3.64,IF(OR(R836=6,R836=7),3.76,IF(OR(R836=8,R836=9),3.88,IF(OR(R836=10,R836=11,R836=12),4.01,IF(OR(R836=13,R836=14,R836=15),4.13,IF(OR(R836=16,R836=17,R836=18),4.27,4.4)))))))))), IF(W836="Ա-1", IF(R836=0,2.66,IF(R836=1,2.75,IF(R836=2,2.83,IF(R836=3,2.92,IF(OR(R836=5,R836=4),3.02,IF(OR(R836=6,R836=7),3.11,IF(OR(R836=8,R836=9),3.21,IF(OR(R836=10,R836=11,R836=12),3.31,IF(OR(R836=13,R836=14,R836=15),3.42,IF(OR(R836=16,R836=17,R836=18),3.53,3.64)))))))))), IF(W836="Ա-2", IF(R836=0,2.28,IF(R836=1,2.35,IF(R836=2,2.43,IF(R836=3,2.5,IF(OR(R836=5,R836=4),2.58,IF(OR(R836=6,R836=7),2.66,IF(OR(R836=8,R836=9),2.75,IF(OR(R836=10,R836=11,R836=12),2.83,IF(OR(R836=13,R836=14,R836=15),2.92,IF(OR(R836=16,R836=17,R836=18),3.01,3.11)))))))))),IF(W836="Ա-3", IF(R836=0,1.96,IF(R836=1,2.02,IF(R836=2,2.08,IF(R836=3,2.15,IF(OR(R836=5,R836=4),2.21,IF(OR(R836=6,R836=7),2.28,IF(OR(R836=8,R836=9),2.35,IF(OR(R836=10,R836=11,R836=12),2.42,IF(OR(R836=13,R836=14,R836=15),2.5,IF(OR(R836=16,R836=17,R836=18),2.58,2.66)))))))))), IF(W836="Կ-1", IF(R836=0,1.68,IF(R836=1,1.73,IF(R836=2,1.79,IF(R836=3,1.84,IF(OR(R836=5,R836=4),1.9,IF(OR(R836=6,R836=7),1.96,IF(OR(R836=8,R836=9),2.02,IF(OR(R836=10,R836=11,R836=12),2.08,IF(OR(R836=13,R836=14,R836=15),2.14,IF(OR(R836=16,R836=17,R836=18),2.21,2.28)))))))))), IF(W836="Կ-2", IF(R836=0,1.45,IF(R836=1,1.49,IF(R836=2,1.54,IF(R836=3,1.59,IF(OR(R836=5,R836=4),1.63,IF(OR(R836=6,R836=7),1.68,IF(OR(R836=8,R836=9),1.73,IF(OR(R836=10,R836=11,R836=12),1.79,IF(OR(R836=13,R836=14,R836=15),1.84,IF(OR(R836=16,R836=17,R836=18),1.9,1.95)))))))))),IF(W836="Կ-3", IF(R836=0,1.25,IF(R836=1,1.29,IF(R836=2,1.33,IF(R836=3,1.37,IF(OR(R836=5,R836=4),1.41,IF(OR(R836=6,R836=7),1.45,IF(OR(R836=8,R836=9),1.49,IF(OR(R836=10,R836=11,R836=12),1.54,IF(OR(R836=13,R836=14,R836=15),1.58,IF(OR(R836=16,R836=17,R836=18),1.63,1.68)))))))))), "Error"))))))))))))</f>
        <v>1.84</v>
      </c>
      <c r="T836" s="456">
        <v>83200</v>
      </c>
      <c r="U836" s="458"/>
      <c r="V836" s="458"/>
      <c r="W836" s="736" t="str">
        <f>+M836</f>
        <v>Կ-1</v>
      </c>
      <c r="X836" s="456">
        <f>T836*S836</f>
        <v>153088</v>
      </c>
      <c r="Y836" s="595">
        <f>+U836+V836+X836</f>
        <v>153088</v>
      </c>
      <c r="Z836" s="595">
        <f>+Y836*13</f>
        <v>1990144</v>
      </c>
      <c r="AA836" s="597">
        <f>+Q836</f>
        <v>1</v>
      </c>
      <c r="AB836" s="597">
        <f>+R836+1</f>
        <v>4</v>
      </c>
      <c r="AC836" s="593">
        <f>IF(AA836&lt;1,0,IF(AG836="Բ-1",IF(AB836=0,6.94,IF(AB836=1,7.17,IF(AB836=2,7.41,IF(AB836=3,7.66,IF(OR(AB836=5,AB836=4),7.92,IF(OR(AB836=6,AB836=7),8.18,IF(OR(AB836=8,AB836=9),8.46,IF(OR(AB836=10,AB836=11,AB836=12),8.74,IF(OR(AB836=13,AB836=14,AB836=15),9.03,IF(OR(AB836=16,AB836=17,AB836=18),9.33,9.65)))))))))),IF(AG836="Բ-2", IF(AB836=0,5.71,IF(AB836=1,5.89,IF(AB836=2,6.09,IF(AB836=3,6.29,IF(OR(AB836=5,AB836=4),6.5,IF(OR(AB836=6,AB836=7),6.72,IF(OR(AB836=8,AB836=9),6.94,IF(OR(AB836=10,AB836=11,AB836=12),7.17,IF(OR(AB836=13,AB836=14,AB836=15),7.41,IF(OR(AB836=16,AB836=17,AB836=18),7.65,7.91)))))))))), IF(AG836="Գ-1", IF(AB836=0,4.7,IF(AB836=1,4.86,IF(AB836=2,5.01,IF(AB836=3,5.18,IF(OR(AB836=5,AB836=4),5.35,IF(OR(AB836=6,AB836=7),5.52,IF(OR(AB836=8,AB836=9),5.71,IF(OR(AB836=10,AB836=11,AB836=12),5.89,IF(OR(AB836=13,AB836=14,AB836=15),6.09,IF(OR(AB836=16,AB836=17,AB836=18),6.29,6.49)))))))))), IF(AG836="Գ-2", IF(AB836=0,3.88,IF(AB836=1,4.01,IF(AB836=2,4.14,IF(AB836=3,4.27,IF(OR(AB836=5,AB836=4),4.41,IF(OR(AB836=6,AB836=7),4.55,IF(OR(AB836=8,AB836=9),4.7,IF(OR(AB836=10,AB836=11,AB836=12),4.85,IF(OR(AB836=13,AB836=14,AB836=15),5.01,IF(OR(AB836=16,AB836=17,AB836=18),5.17,5.34)))))))))), IF(AG836="Գ-3", IF(AB836=0,3.21,IF(AB836=1,3.31,IF(AB836=2,3.42,IF(AB836=3,3.53,IF(OR(AB836=5,AB836=4),3.64,IF(OR(AB836=6,AB836=7),3.76,IF(OR(AB836=8,AB836=9),3.88,IF(OR(AB836=10,AB836=11,AB836=12),4.01,IF(OR(AB836=13,AB836=14,AB836=15),4.13,IF(OR(AB836=16,AB836=17,AB836=18),4.27,4.4)))))))))), IF(AG836="Ա-1", IF(AB836=0,2.66,IF(AB836=1,2.75,IF(AB836=2,2.83,IF(AB836=3,2.92,IF(OR(AB836=5,AB836=4),3.02,IF(OR(AB836=6,AB836=7),3.11,IF(OR(AB836=8,AB836=9),3.21,IF(OR(AB836=10,AB836=11,AB836=12),3.31,IF(OR(AB836=13,AB836=14,AB836=15),3.42,IF(OR(AB836=16,AB836=17,AB836=18),3.53,3.64)))))))))), IF(AG836="Ա-2", IF(AB836=0,2.28,IF(AB836=1,2.35,IF(AB836=2,2.43,IF(AB836=3,2.5,IF(OR(AB836=5,AB836=4),2.58,IF(OR(AB836=6,AB836=7),2.66,IF(OR(AB836=8,AB836=9),2.75,IF(OR(AB836=10,AB836=11,AB836=12),2.83,IF(OR(AB836=13,AB836=14,AB836=15),2.92,IF(OR(AB836=16,AB836=17,AB836=18),3.01,3.11)))))))))),IF(AG836="Ա-3", IF(AB836=0,1.96,IF(AB836=1,2.02,IF(AB836=2,2.08,IF(AB836=3,2.15,IF(OR(AB836=5,AB836=4),2.21,IF(OR(AB836=6,AB836=7),2.28,IF(OR(AB836=8,AB836=9),2.35,IF(OR(AB836=10,AB836=11,AB836=12),2.42,IF(OR(AB836=13,AB836=14,AB836=15),2.5,IF(OR(AB836=16,AB836=17,AB836=18),2.58,2.66)))))))))), IF(AG836="Կ-1", IF(AB836=0,1.68,IF(AB836=1,1.73,IF(AB836=2,1.79,IF(AB836=3,1.84,IF(OR(AB836=5,AB836=4),1.9,IF(OR(AB836=6,AB836=7),1.96,IF(OR(AB836=8,AB836=9),2.02,IF(OR(AB836=10,AB836=11,AB836=12),2.08,IF(OR(AB836=13,AB836=14,AB836=15),2.14,IF(OR(AB836=16,AB836=17,AB836=18),2.21,2.28)))))))))), IF(AG836="Կ-2", IF(AB836=0,1.45,IF(AB836=1,1.49,IF(AB836=2,1.54,IF(AB836=3,1.59,IF(OR(AB836=5,AB836=4),1.63,IF(OR(AB836=6,AB836=7),1.68,IF(OR(AB836=8,AB836=9),1.73,IF(OR(AB836=10,AB836=11,AB836=12),1.79,IF(OR(AB836=13,AB836=14,AB836=15),1.84,IF(OR(AB836=16,AB836=17,AB836=18),1.9,1.95)))))))))),IF(AG836="Կ-3", IF(AB836=0,1.25,IF(AB836=1,1.29,IF(AB836=2,1.33,IF(AB836=3,1.37,IF(OR(AB836=5,AB836=4),1.41,IF(OR(AB836=6,AB836=7),1.45,IF(OR(AB836=8,AB836=9),1.49,IF(OR(AB836=10,AB836=11,AB836=12),1.54,IF(OR(AB836=13,AB836=14,AB836=15),1.58,IF(OR(AB836=16,AB836=17,AB836=18),1.63,1.68)))))))))), "Error"))))))))))))</f>
        <v>1.9</v>
      </c>
      <c r="AD836" s="456">
        <v>83200</v>
      </c>
      <c r="AE836" s="458"/>
      <c r="AF836" s="768"/>
      <c r="AG836" s="736" t="str">
        <f>+W836</f>
        <v>Կ-1</v>
      </c>
      <c r="AH836" s="456">
        <f>AD836*AC836</f>
        <v>158080</v>
      </c>
      <c r="AI836" s="595">
        <f>AH836+AE836+AF836</f>
        <v>158080</v>
      </c>
      <c r="AJ836" s="595">
        <f>+AI836*13</f>
        <v>2055040</v>
      </c>
      <c r="AK836" s="597">
        <f>+AA836</f>
        <v>1</v>
      </c>
      <c r="AL836" s="597">
        <f>+AB836+1</f>
        <v>5</v>
      </c>
      <c r="AM836" s="593">
        <f>IF(AK836&lt;1,0,IF(AQ836="Բ-1",IF(AL836=0,6.94,IF(AL836=1,7.17,IF(AL836=2,7.41,IF(AL836=3,7.66,IF(OR(AL836=5,AL836=4),7.92,IF(OR(AL836=6,AL836=7),8.18,IF(OR(AL836=8,AL836=9),8.46,IF(OR(AL836=10,AL836=11,AL836=12),8.74,IF(OR(AL836=13,AL836=14,AL836=15),9.03,IF(OR(AL836=16,AL836=17,AL836=18),9.33,9.65)))))))))),IF(AQ836="Բ-2", IF(AL836=0,5.71,IF(AL836=1,5.89,IF(AL836=2,6.09,IF(AL836=3,6.29,IF(OR(AL836=5,AL836=4),6.5,IF(OR(AL836=6,AL836=7),6.72,IF(OR(AL836=8,AL836=9),6.94,IF(OR(AL836=10,AL836=11,AL836=12),7.17,IF(OR(AL836=13,AL836=14,AL836=15),7.41,IF(OR(AL836=16,AL836=17,AL836=18),7.65,7.91)))))))))), IF(AQ836="Գ-1", IF(AL836=0,4.7,IF(AL836=1,4.86,IF(AL836=2,5.01,IF(AL836=3,5.18,IF(OR(AL836=5,AL836=4),5.35,IF(OR(AL836=6,AL836=7),5.52,IF(OR(AL836=8,AL836=9),5.71,IF(OR(AL836=10,AL836=11,AL836=12),5.89,IF(OR(AL836=13,AL836=14,AL836=15),6.09,IF(OR(AL836=16,AL836=17,AL836=18),6.29,6.49)))))))))), IF(AQ836="Գ-2", IF(AL836=0,3.88,IF(AL836=1,4.01,IF(AL836=2,4.14,IF(AL836=3,4.27,IF(OR(AL836=5,AL836=4),4.41,IF(OR(AL836=6,AL836=7),4.55,IF(OR(AL836=8,AL836=9),4.7,IF(OR(AL836=10,AL836=11,AL836=12),4.85,IF(OR(AL836=13,AL836=14,AL836=15),5.01,IF(OR(AL836=16,AL836=17,AL836=18),5.17,5.34)))))))))), IF(AQ836="Գ-3", IF(AL836=0,3.21,IF(AL836=1,3.31,IF(AL836=2,3.42,IF(AL836=3,3.53,IF(OR(AL836=5,AL836=4),3.64,IF(OR(AL836=6,AL836=7),3.76,IF(OR(AL836=8,AL836=9),3.88,IF(OR(AL836=10,AL836=11,AL836=12),4.01,IF(OR(AL836=13,AL836=14,AL836=15),4.13,IF(OR(AL836=16,AL836=17,AL836=18),4.27,4.4)))))))))), IF(AQ836="Ա-1", IF(AL836=0,2.66,IF(AL836=1,2.75,IF(AL836=2,2.83,IF(AL836=3,2.92,IF(OR(AL836=5,AL836=4),3.02,IF(OR(AL836=6,AL836=7),3.11,IF(OR(AL836=8,AL836=9),3.21,IF(OR(AL836=10,AL836=11,AL836=12),3.31,IF(OR(AL836=13,AL836=14,AL836=15),3.42,IF(OR(AL836=16,AL836=17,AL836=18),3.53,3.64)))))))))), IF(AQ836="Ա-2", IF(AL836=0,2.28,IF(AL836=1,2.35,IF(AL836=2,2.43,IF(AL836=3,2.5,IF(OR(AL836=5,AL836=4),2.58,IF(OR(AL836=6,AL836=7),2.66,IF(OR(AL836=8,AL836=9),2.75,IF(OR(AL836=10,AL836=11,AL836=12),2.83,IF(OR(AL836=13,AL836=14,AL836=15),2.92,IF(OR(AL836=16,AL836=17,AL836=18),3.01,3.11)))))))))),IF(AQ836="Ա-3", IF(AL836=0,1.96,IF(AL836=1,2.02,IF(AL836=2,2.08,IF(AL836=3,2.15,IF(OR(AL836=5,AL836=4),2.21,IF(OR(AL836=6,AL836=7),2.28,IF(OR(AL836=8,AL836=9),2.35,IF(OR(AL836=10,AL836=11,AL836=12),2.42,IF(OR(AL836=13,AL836=14,AL836=15),2.5,IF(OR(AL836=16,AL836=17,AL836=18),2.58,2.66)))))))))), IF(AQ836="Կ-1", IF(AL836=0,1.68,IF(AL836=1,1.73,IF(AL836=2,1.79,IF(AL836=3,1.84,IF(OR(AL836=5,AL836=4),1.9,IF(OR(AL836=6,AL836=7),1.96,IF(OR(AL836=8,AL836=9),2.02,IF(OR(AL836=10,AL836=11,AL836=12),2.08,IF(OR(AL836=13,AL836=14,AL836=15),2.14,IF(OR(AL836=16,AL836=17,AL836=18),2.21,2.28)))))))))), IF(AQ836="Կ-2", IF(AL836=0,1.45,IF(AL836=1,1.49,IF(AL836=2,1.54,IF(AL836=3,1.59,IF(OR(AL836=5,AL836=4),1.63,IF(OR(AL836=6,AL836=7),1.68,IF(OR(AL836=8,AL836=9),1.73,IF(OR(AL836=10,AL836=11,AL836=12),1.79,IF(OR(AL836=13,AL836=14,AL836=15),1.84,IF(OR(AL836=16,AL836=17,AL836=18),1.9,1.95)))))))))),IF(AQ836="Կ-3", IF(AL836=0,1.25,IF(AL836=1,1.29,IF(AL836=2,1.33,IF(AL836=3,1.37,IF(OR(AL836=5,AL836=4),1.41,IF(OR(AL836=6,AL836=7),1.45,IF(OR(AL836=8,AL836=9),1.49,IF(OR(AL836=10,AL836=11,AL836=12),1.54,IF(OR(AL836=13,AL836=14,AL836=15),1.58,IF(OR(AL836=16,AL836=17,AL836=18),1.63,1.68)))))))))), "Error"))))))))))))</f>
        <v>1.9</v>
      </c>
      <c r="AN836" s="456">
        <v>83200</v>
      </c>
      <c r="AO836" s="458"/>
      <c r="AP836" s="768"/>
      <c r="AQ836" s="736" t="str">
        <f>+AG836</f>
        <v>Կ-1</v>
      </c>
      <c r="AR836" s="456">
        <f>AN836*AM836</f>
        <v>158080</v>
      </c>
      <c r="AS836" s="595">
        <f>AR836+AO836+AP836</f>
        <v>158080</v>
      </c>
      <c r="AT836" s="595">
        <f>+AS836*13</f>
        <v>2055040</v>
      </c>
    </row>
    <row r="837" spans="2:46" s="592" customFormat="1" ht="13.5">
      <c r="B837" s="782">
        <v>41</v>
      </c>
      <c r="C837" s="845" t="s">
        <v>3083</v>
      </c>
      <c r="D837" s="816" t="s">
        <v>2209</v>
      </c>
      <c r="E837" s="817">
        <v>1998</v>
      </c>
      <c r="F837" s="818" t="s">
        <v>229</v>
      </c>
      <c r="G837" s="787">
        <v>1</v>
      </c>
      <c r="H837" s="787">
        <v>1</v>
      </c>
      <c r="I837" s="789">
        <f t="shared" si="1542"/>
        <v>1.73</v>
      </c>
      <c r="J837" s="790">
        <v>83200</v>
      </c>
      <c r="K837" s="825"/>
      <c r="L837" s="825"/>
      <c r="M837" s="827" t="s">
        <v>86</v>
      </c>
      <c r="N837" s="790">
        <f t="shared" si="1543"/>
        <v>143936</v>
      </c>
      <c r="O837" s="792">
        <f t="shared" si="1530"/>
        <v>143936</v>
      </c>
      <c r="P837" s="792">
        <f t="shared" si="1544"/>
        <v>1871168</v>
      </c>
      <c r="Q837" s="597">
        <v>1</v>
      </c>
      <c r="R837" s="597">
        <f t="shared" si="1541"/>
        <v>2</v>
      </c>
      <c r="S837" s="593">
        <f t="shared" si="1531"/>
        <v>1.79</v>
      </c>
      <c r="T837" s="456">
        <v>83200</v>
      </c>
      <c r="U837" s="458"/>
      <c r="V837" s="458"/>
      <c r="W837" s="736" t="str">
        <f t="shared" si="1532"/>
        <v>Կ-1</v>
      </c>
      <c r="X837" s="456">
        <f t="shared" si="1489"/>
        <v>148928</v>
      </c>
      <c r="Y837" s="595">
        <f t="shared" si="1490"/>
        <v>148928</v>
      </c>
      <c r="Z837" s="595">
        <f t="shared" si="1545"/>
        <v>1936064</v>
      </c>
      <c r="AA837" s="597">
        <f t="shared" si="1533"/>
        <v>1</v>
      </c>
      <c r="AB837" s="597">
        <f t="shared" si="1534"/>
        <v>3</v>
      </c>
      <c r="AC837" s="593">
        <f t="shared" si="1535"/>
        <v>1.84</v>
      </c>
      <c r="AD837" s="456">
        <v>83200</v>
      </c>
      <c r="AE837" s="458"/>
      <c r="AF837" s="768"/>
      <c r="AG837" s="736" t="str">
        <f t="shared" si="1536"/>
        <v>Կ-1</v>
      </c>
      <c r="AH837" s="456">
        <f t="shared" si="1496"/>
        <v>153088</v>
      </c>
      <c r="AI837" s="595">
        <f t="shared" si="1497"/>
        <v>153088</v>
      </c>
      <c r="AJ837" s="595">
        <f t="shared" si="1546"/>
        <v>1990144</v>
      </c>
      <c r="AK837" s="597">
        <f t="shared" si="1537"/>
        <v>1</v>
      </c>
      <c r="AL837" s="597">
        <f t="shared" si="1538"/>
        <v>4</v>
      </c>
      <c r="AM837" s="593">
        <f t="shared" si="1539"/>
        <v>1.9</v>
      </c>
      <c r="AN837" s="456">
        <v>83200</v>
      </c>
      <c r="AO837" s="458"/>
      <c r="AP837" s="768"/>
      <c r="AQ837" s="736" t="str">
        <f t="shared" si="1540"/>
        <v>Կ-1</v>
      </c>
      <c r="AR837" s="456">
        <f t="shared" si="1503"/>
        <v>158080</v>
      </c>
      <c r="AS837" s="595">
        <f t="shared" si="1504"/>
        <v>158080</v>
      </c>
      <c r="AT837" s="595">
        <f t="shared" si="1547"/>
        <v>2055040</v>
      </c>
    </row>
    <row r="838" spans="2:46" s="592" customFormat="1" ht="13.5">
      <c r="B838" s="782">
        <v>42</v>
      </c>
      <c r="C838" s="845" t="s">
        <v>3084</v>
      </c>
      <c r="D838" s="816" t="s">
        <v>2209</v>
      </c>
      <c r="E838" s="817">
        <v>1985</v>
      </c>
      <c r="F838" s="818" t="s">
        <v>229</v>
      </c>
      <c r="G838" s="787">
        <v>1</v>
      </c>
      <c r="H838" s="787">
        <v>1</v>
      </c>
      <c r="I838" s="789">
        <f>IF(G838&lt;1,0,IF(M838="Բ-1",IF(H838=0,6.94,IF(H838=1,7.17,IF(H838=2,7.41,IF(H838=3,7.66,IF(OR(H838=5,H838=4),7.92,IF(OR(H838=6,H838=7),8.18,IF(OR(H838=8,H838=9),8.46,IF(OR(H838=10,H838=11,H838=12),8.74,IF(OR(H838=13,H838=14,H838=15),9.03,IF(OR(H838=16,H838=17,H838=18),9.33,9.65)))))))))),IF(M838="Բ-2", IF(H838=0,5.71,IF(H838=1,5.89,IF(H838=2,6.09,IF(H838=3,6.29,IF(OR(H838=5,H838=4),6.5,IF(OR(H838=6,H838=7),6.72,IF(OR(H838=8,H838=9),6.94,IF(OR(H838=10,H838=11,H838=12),7.17,IF(OR(H838=13,H838=14,H838=15),7.41,IF(OR(H838=16,H838=17,H838=18),7.65,7.91)))))))))), IF(M838="Գ-1", IF(H838=0,4.7,IF(H838=1,4.86,IF(H838=2,5.01,IF(H838=3,5.18,IF(OR(H838=5,H838=4),5.35,IF(OR(H838=6,H838=7),5.52,IF(OR(H838=8,H838=9),5.71,IF(OR(H838=10,H838=11,H838=12),5.89,IF(OR(H838=13,H838=14,H838=15),6.09,IF(OR(H838=16,H838=17,H838=18),6.29,6.49)))))))))), IF(M838="Գ-2", IF(H838=0,3.88,IF(H838=1,4.01,IF(H838=2,4.14,IF(H838=3,4.27,IF(OR(H838=5,H838=4),4.41,IF(OR(H838=6,H838=7),4.55,IF(OR(H838=8,H838=9),4.7,IF(OR(H838=10,H838=11,H838=12),4.85,IF(OR(H838=13,H838=14,H838=15),5.01,IF(OR(H838=16,H838=17,H838=18),5.17,5.34)))))))))), IF(M838="Գ-3", IF(H838=0,3.21,IF(H838=1,3.31,IF(H838=2,3.42,IF(H838=3,3.53,IF(OR(H838=5,H838=4),3.64,IF(OR(H838=6,H838=7),3.76,IF(OR(H838=8,H838=9),3.88,IF(OR(H838=10,H838=11,H838=12),4.01,IF(OR(H838=13,H838=14,H838=15),4.13,IF(OR(H838=16,H838=17,H838=18),4.27,4.4)))))))))), IF(M838="Ա-1", IF(H838=0,2.66,IF(H838=1,2.75,IF(H838=2,2.83,IF(H838=3,2.92,IF(OR(H838=5,H838=4),3.02,IF(OR(H838=6,H838=7),3.11,IF(OR(H838=8,H838=9),3.21,IF(OR(H838=10,H838=11,H838=12),3.31,IF(OR(H838=13,H838=14,H838=15),3.42,IF(OR(H838=16,H838=17,H838=18),3.53,3.64)))))))))), IF(M838="Ա-2", IF(H838=0,2.28,IF(H838=1,2.35,IF(H838=2,2.43,IF(H838=3,2.5,IF(OR(H838=5,H838=4),2.58,IF(OR(H838=6,H838=7),2.66,IF(OR(H838=8,H838=9),2.75,IF(OR(H838=10,H838=11,H838=12),2.83,IF(OR(H838=13,H838=14,H838=15),2.92,IF(OR(H838=16,H838=17,H838=18),3.01,3.11)))))))))),IF(M838="Ա-3", IF(H838=0,1.96,IF(H838=1,2.02,IF(H838=2,2.08,IF(H838=3,2.15,IF(OR(H838=5,H838=4),2.21,IF(OR(H838=6,H838=7),2.28,IF(OR(H838=8,H838=9),2.35,IF(OR(H838=10,H838=11,H838=12),2.42,IF(OR(H838=13,H838=14,H838=15),2.5,IF(OR(H838=16,H838=17,H838=18),2.58,2.66)))))))))), IF(M838="Կ-1", IF(H838=0,1.68,IF(H838=1,1.73,IF(H838=2,1.79,IF(H838=3,1.84,IF(OR(H838=5,H838=4),1.9,IF(OR(H838=6,H838=7),1.96,IF(OR(H838=8,H838=9),2.02,IF(OR(H838=10,H838=11,H838=12),2.08,IF(OR(H838=13,H838=14,H838=15),2.14,IF(OR(H838=16,H838=17,H838=18),2.21,2.28)))))))))), IF(M838="Կ-2", IF(H838=0,1.45,IF(H838=1,1.49,IF(H838=2,1.54,IF(H838=3,1.59,IF(OR(H838=5,H838=4),1.63,IF(OR(H838=6,H838=7),1.68,IF(OR(H838=8,H838=9),1.73,IF(OR(H838=10,H838=11,H838=12),1.79,IF(OR(H838=13,H838=14,H838=15),1.84,IF(OR(H838=16,H838=17,H838=18),1.9,1.95)))))))))),IF(M838="Կ-3", IF(H838=0,1.25,IF(H838=1,1.29,IF(H838=2,1.33,IF(H838=3,1.37,IF(OR(H838=5,H838=4),1.41,IF(OR(H838=6,H838=7),1.45,IF(OR(H838=8,H838=9),1.49,IF(OR(H838=10,H838=11,H838=12),1.54,IF(OR(H838=13,H838=14,H838=15),1.58,IF(OR(H838=16,H838=17,H838=18),1.63,1.68)))))))))), "Error"))))))))))))</f>
        <v>1.73</v>
      </c>
      <c r="J838" s="790">
        <v>83200</v>
      </c>
      <c r="K838" s="825"/>
      <c r="L838" s="825"/>
      <c r="M838" s="827" t="s">
        <v>86</v>
      </c>
      <c r="N838" s="790">
        <f>J838*I838</f>
        <v>143936</v>
      </c>
      <c r="O838" s="792">
        <f t="shared" si="1530"/>
        <v>143936</v>
      </c>
      <c r="P838" s="792">
        <f>+O838*13</f>
        <v>1871168</v>
      </c>
      <c r="Q838" s="597">
        <v>1</v>
      </c>
      <c r="R838" s="597">
        <f t="shared" si="1541"/>
        <v>2</v>
      </c>
      <c r="S838" s="593">
        <f t="shared" si="1531"/>
        <v>1.79</v>
      </c>
      <c r="T838" s="456">
        <v>83200</v>
      </c>
      <c r="U838" s="458"/>
      <c r="V838" s="458"/>
      <c r="W838" s="736" t="str">
        <f t="shared" si="1532"/>
        <v>Կ-1</v>
      </c>
      <c r="X838" s="456">
        <f t="shared" si="1489"/>
        <v>148928</v>
      </c>
      <c r="Y838" s="595">
        <f t="shared" si="1490"/>
        <v>148928</v>
      </c>
      <c r="Z838" s="595">
        <f>+Y838*13</f>
        <v>1936064</v>
      </c>
      <c r="AA838" s="597">
        <f t="shared" si="1533"/>
        <v>1</v>
      </c>
      <c r="AB838" s="597">
        <f t="shared" si="1534"/>
        <v>3</v>
      </c>
      <c r="AC838" s="593">
        <f t="shared" si="1535"/>
        <v>1.84</v>
      </c>
      <c r="AD838" s="456">
        <v>83200</v>
      </c>
      <c r="AE838" s="458"/>
      <c r="AF838" s="768"/>
      <c r="AG838" s="736" t="str">
        <f t="shared" si="1536"/>
        <v>Կ-1</v>
      </c>
      <c r="AH838" s="456">
        <f t="shared" si="1496"/>
        <v>153088</v>
      </c>
      <c r="AI838" s="595">
        <f t="shared" si="1497"/>
        <v>153088</v>
      </c>
      <c r="AJ838" s="595">
        <f>+AI838*13</f>
        <v>1990144</v>
      </c>
      <c r="AK838" s="597">
        <f t="shared" si="1537"/>
        <v>1</v>
      </c>
      <c r="AL838" s="597">
        <f t="shared" si="1538"/>
        <v>4</v>
      </c>
      <c r="AM838" s="593">
        <f t="shared" si="1539"/>
        <v>1.9</v>
      </c>
      <c r="AN838" s="456">
        <v>83200</v>
      </c>
      <c r="AO838" s="458"/>
      <c r="AP838" s="768"/>
      <c r="AQ838" s="736" t="str">
        <f t="shared" si="1540"/>
        <v>Կ-1</v>
      </c>
      <c r="AR838" s="456">
        <f t="shared" si="1503"/>
        <v>158080</v>
      </c>
      <c r="AS838" s="595">
        <f t="shared" si="1504"/>
        <v>158080</v>
      </c>
      <c r="AT838" s="595">
        <f>+AS838*13</f>
        <v>2055040</v>
      </c>
    </row>
    <row r="839" spans="2:46" s="592" customFormat="1" ht="13.5">
      <c r="B839" s="826"/>
      <c r="C839" s="786" t="s">
        <v>2747</v>
      </c>
      <c r="D839" s="784"/>
      <c r="E839" s="785"/>
      <c r="F839" s="786"/>
      <c r="G839" s="787"/>
      <c r="H839" s="787"/>
      <c r="I839" s="789"/>
      <c r="J839" s="790"/>
      <c r="K839" s="792"/>
      <c r="L839" s="799"/>
      <c r="M839" s="800"/>
      <c r="N839" s="801"/>
      <c r="O839" s="792">
        <v>18000</v>
      </c>
      <c r="P839" s="792">
        <f>+O839*12</f>
        <v>216000</v>
      </c>
      <c r="Q839" s="597"/>
      <c r="R839" s="597"/>
      <c r="S839" s="593"/>
      <c r="T839" s="456"/>
      <c r="U839" s="595"/>
      <c r="V839" s="457"/>
      <c r="W839" s="602"/>
      <c r="X839" s="730"/>
      <c r="Y839" s="595">
        <f>+O839</f>
        <v>18000</v>
      </c>
      <c r="Z839" s="595">
        <f>+P839</f>
        <v>216000</v>
      </c>
      <c r="AA839" s="597"/>
      <c r="AB839" s="597"/>
      <c r="AC839" s="593"/>
      <c r="AD839" s="456"/>
      <c r="AE839" s="595"/>
      <c r="AF839" s="457"/>
      <c r="AG839" s="602"/>
      <c r="AH839" s="730"/>
      <c r="AI839" s="595">
        <f>+Y839</f>
        <v>18000</v>
      </c>
      <c r="AJ839" s="595">
        <f>+Z839</f>
        <v>216000</v>
      </c>
      <c r="AK839" s="597"/>
      <c r="AL839" s="597"/>
      <c r="AM839" s="593"/>
      <c r="AN839" s="456"/>
      <c r="AO839" s="595"/>
      <c r="AP839" s="457"/>
      <c r="AQ839" s="602"/>
      <c r="AR839" s="730"/>
      <c r="AS839" s="595">
        <f>+AI839</f>
        <v>18000</v>
      </c>
      <c r="AT839" s="595">
        <f>+AJ839</f>
        <v>216000</v>
      </c>
    </row>
    <row r="840" spans="2:46" s="468" customFormat="1" ht="23.25" customHeight="1">
      <c r="B840" s="977" t="s">
        <v>47</v>
      </c>
      <c r="C840" s="977"/>
      <c r="D840" s="977"/>
      <c r="E840" s="977"/>
      <c r="F840" s="977"/>
      <c r="G840" s="731">
        <f t="shared" ref="G840:AT840" si="1548">SUM(G797:G839)</f>
        <v>42</v>
      </c>
      <c r="H840" s="731">
        <f t="shared" si="1548"/>
        <v>328</v>
      </c>
      <c r="I840" s="731">
        <f t="shared" si="1548"/>
        <v>102.83000000000006</v>
      </c>
      <c r="J840" s="731">
        <f t="shared" si="1548"/>
        <v>3494400</v>
      </c>
      <c r="K840" s="731">
        <f t="shared" si="1548"/>
        <v>9484.7999999999993</v>
      </c>
      <c r="L840" s="731">
        <f t="shared" si="1548"/>
        <v>0</v>
      </c>
      <c r="M840" s="731">
        <f t="shared" si="1548"/>
        <v>0</v>
      </c>
      <c r="N840" s="731">
        <f t="shared" si="1548"/>
        <v>8555456</v>
      </c>
      <c r="O840" s="731">
        <f t="shared" si="1548"/>
        <v>8582940.8000000007</v>
      </c>
      <c r="P840" s="731">
        <f t="shared" si="1548"/>
        <v>111560230.40000001</v>
      </c>
      <c r="Q840" s="731">
        <f t="shared" si="1548"/>
        <v>42</v>
      </c>
      <c r="R840" s="731">
        <f t="shared" si="1548"/>
        <v>370</v>
      </c>
      <c r="S840" s="731">
        <f t="shared" si="1548"/>
        <v>104.10000000000007</v>
      </c>
      <c r="T840" s="731">
        <f t="shared" si="1548"/>
        <v>3494400</v>
      </c>
      <c r="U840" s="731">
        <f t="shared" si="1548"/>
        <v>9484.7999999999993</v>
      </c>
      <c r="V840" s="731">
        <f t="shared" si="1548"/>
        <v>0</v>
      </c>
      <c r="W840" s="731">
        <f t="shared" si="1548"/>
        <v>0</v>
      </c>
      <c r="X840" s="731">
        <f t="shared" si="1548"/>
        <v>8661120</v>
      </c>
      <c r="Y840" s="731">
        <f t="shared" si="1548"/>
        <v>8688604.8000000007</v>
      </c>
      <c r="Z840" s="731">
        <f t="shared" si="1548"/>
        <v>112933862.40000001</v>
      </c>
      <c r="AA840" s="731">
        <f t="shared" si="1548"/>
        <v>42</v>
      </c>
      <c r="AB840" s="731">
        <f t="shared" si="1548"/>
        <v>412</v>
      </c>
      <c r="AC840" s="731">
        <f t="shared" si="1548"/>
        <v>105.87000000000003</v>
      </c>
      <c r="AD840" s="731">
        <f t="shared" si="1548"/>
        <v>3494400</v>
      </c>
      <c r="AE840" s="731">
        <f t="shared" si="1548"/>
        <v>9484.7999999999993</v>
      </c>
      <c r="AF840" s="731">
        <f t="shared" si="1548"/>
        <v>0</v>
      </c>
      <c r="AG840" s="731">
        <f t="shared" si="1548"/>
        <v>0</v>
      </c>
      <c r="AH840" s="731">
        <f t="shared" si="1548"/>
        <v>8808384</v>
      </c>
      <c r="AI840" s="731">
        <f t="shared" si="1548"/>
        <v>8835868.8000000007</v>
      </c>
      <c r="AJ840" s="731">
        <f t="shared" si="1548"/>
        <v>114848294.40000001</v>
      </c>
      <c r="AK840" s="731">
        <f t="shared" si="1548"/>
        <v>42</v>
      </c>
      <c r="AL840" s="731">
        <f t="shared" si="1548"/>
        <v>454</v>
      </c>
      <c r="AM840" s="731">
        <f t="shared" si="1548"/>
        <v>107.00000000000003</v>
      </c>
      <c r="AN840" s="731">
        <f t="shared" si="1548"/>
        <v>3494400</v>
      </c>
      <c r="AO840" s="731">
        <f t="shared" si="1548"/>
        <v>9484.7999999999993</v>
      </c>
      <c r="AP840" s="731">
        <f t="shared" si="1548"/>
        <v>0</v>
      </c>
      <c r="AQ840" s="731">
        <f t="shared" si="1548"/>
        <v>0</v>
      </c>
      <c r="AR840" s="731">
        <f t="shared" si="1548"/>
        <v>8902400</v>
      </c>
      <c r="AS840" s="731">
        <f t="shared" si="1548"/>
        <v>8929884.8000000007</v>
      </c>
      <c r="AT840" s="731">
        <f t="shared" si="1548"/>
        <v>116070502.40000001</v>
      </c>
    </row>
    <row r="842" spans="2:46" s="468" customFormat="1" ht="22.5" customHeight="1">
      <c r="B842" s="977" t="s">
        <v>576</v>
      </c>
      <c r="C842" s="977"/>
      <c r="D842" s="977"/>
      <c r="E842" s="977"/>
      <c r="F842" s="977"/>
      <c r="G842" s="978" t="s">
        <v>1568</v>
      </c>
      <c r="H842" s="978"/>
      <c r="I842" s="978"/>
      <c r="J842" s="978"/>
      <c r="K842" s="978"/>
      <c r="L842" s="978"/>
      <c r="M842" s="978"/>
      <c r="N842" s="978"/>
      <c r="O842" s="978"/>
      <c r="P842" s="978"/>
      <c r="Q842" s="978" t="s">
        <v>1568</v>
      </c>
      <c r="R842" s="978"/>
      <c r="S842" s="978"/>
      <c r="T842" s="978"/>
      <c r="U842" s="978"/>
      <c r="V842" s="978"/>
      <c r="W842" s="978"/>
      <c r="X842" s="978"/>
      <c r="Y842" s="978"/>
      <c r="Z842" s="978"/>
      <c r="AA842" s="978" t="s">
        <v>1568</v>
      </c>
      <c r="AB842" s="978"/>
      <c r="AC842" s="978"/>
      <c r="AD842" s="978"/>
      <c r="AE842" s="978"/>
      <c r="AF842" s="978"/>
      <c r="AG842" s="978"/>
      <c r="AH842" s="978"/>
      <c r="AI842" s="978"/>
      <c r="AJ842" s="978"/>
      <c r="AK842" s="978" t="s">
        <v>1568</v>
      </c>
      <c r="AL842" s="978"/>
      <c r="AM842" s="978"/>
      <c r="AN842" s="978"/>
      <c r="AO842" s="978"/>
      <c r="AP842" s="978"/>
      <c r="AQ842" s="978"/>
      <c r="AR842" s="978"/>
      <c r="AS842" s="978"/>
      <c r="AT842" s="978"/>
    </row>
    <row r="843" spans="2:46" s="468" customFormat="1" ht="15.75" customHeight="1">
      <c r="B843" s="976" t="s">
        <v>1447</v>
      </c>
      <c r="C843" s="976"/>
      <c r="D843" s="976"/>
      <c r="E843" s="976"/>
      <c r="F843" s="976"/>
      <c r="G843" s="976" t="s">
        <v>2770</v>
      </c>
      <c r="H843" s="976"/>
      <c r="I843" s="976"/>
      <c r="J843" s="976"/>
      <c r="K843" s="976"/>
      <c r="L843" s="976"/>
      <c r="M843" s="976"/>
      <c r="N843" s="976"/>
      <c r="O843" s="976"/>
      <c r="P843" s="976"/>
      <c r="Q843" s="976" t="s">
        <v>1528</v>
      </c>
      <c r="R843" s="976"/>
      <c r="S843" s="976"/>
      <c r="T843" s="976"/>
      <c r="U843" s="976"/>
      <c r="V843" s="976"/>
      <c r="W843" s="976"/>
      <c r="X843" s="976"/>
      <c r="Y843" s="976"/>
      <c r="Z843" s="976"/>
      <c r="AA843" s="976" t="s">
        <v>2171</v>
      </c>
      <c r="AB843" s="976"/>
      <c r="AC843" s="976"/>
      <c r="AD843" s="976"/>
      <c r="AE843" s="976"/>
      <c r="AF843" s="976"/>
      <c r="AG843" s="976"/>
      <c r="AH843" s="976"/>
      <c r="AI843" s="976"/>
      <c r="AJ843" s="976"/>
      <c r="AK843" s="976" t="s">
        <v>2780</v>
      </c>
      <c r="AL843" s="976"/>
      <c r="AM843" s="976"/>
      <c r="AN843" s="976"/>
      <c r="AO843" s="976"/>
      <c r="AP843" s="976"/>
      <c r="AQ843" s="976"/>
      <c r="AR843" s="976"/>
      <c r="AS843" s="976"/>
      <c r="AT843" s="976"/>
    </row>
    <row r="844" spans="2:46" s="592" customFormat="1" ht="99.75">
      <c r="B844" s="458" t="s">
        <v>10</v>
      </c>
      <c r="C844" s="536" t="s">
        <v>54</v>
      </c>
      <c r="D844" s="762" t="s">
        <v>2184</v>
      </c>
      <c r="E844" s="584" t="s">
        <v>2185</v>
      </c>
      <c r="F844" s="536" t="s">
        <v>55</v>
      </c>
      <c r="G844" s="591" t="s">
        <v>56</v>
      </c>
      <c r="H844" s="591" t="s">
        <v>89</v>
      </c>
      <c r="I844" s="591" t="s">
        <v>90</v>
      </c>
      <c r="J844" s="591" t="s">
        <v>62</v>
      </c>
      <c r="K844" s="726" t="s">
        <v>58</v>
      </c>
      <c r="L844" s="726" t="s">
        <v>611</v>
      </c>
      <c r="M844" s="591" t="s">
        <v>91</v>
      </c>
      <c r="N844" s="591" t="s">
        <v>632</v>
      </c>
      <c r="O844" s="591" t="s">
        <v>610</v>
      </c>
      <c r="P844" s="591" t="s">
        <v>1369</v>
      </c>
      <c r="Q844" s="591" t="s">
        <v>56</v>
      </c>
      <c r="R844" s="591" t="s">
        <v>89</v>
      </c>
      <c r="S844" s="591" t="s">
        <v>90</v>
      </c>
      <c r="T844" s="591" t="s">
        <v>62</v>
      </c>
      <c r="U844" s="591" t="s">
        <v>58</v>
      </c>
      <c r="V844" s="591" t="s">
        <v>611</v>
      </c>
      <c r="W844" s="591" t="s">
        <v>91</v>
      </c>
      <c r="X844" s="591" t="s">
        <v>632</v>
      </c>
      <c r="Y844" s="591" t="s">
        <v>610</v>
      </c>
      <c r="Z844" s="591" t="s">
        <v>1530</v>
      </c>
      <c r="AA844" s="591" t="s">
        <v>56</v>
      </c>
      <c r="AB844" s="591" t="s">
        <v>89</v>
      </c>
      <c r="AC844" s="591" t="s">
        <v>90</v>
      </c>
      <c r="AD844" s="591" t="s">
        <v>62</v>
      </c>
      <c r="AE844" s="591" t="s">
        <v>58</v>
      </c>
      <c r="AF844" s="726" t="s">
        <v>611</v>
      </c>
      <c r="AG844" s="591" t="s">
        <v>91</v>
      </c>
      <c r="AH844" s="591" t="s">
        <v>632</v>
      </c>
      <c r="AI844" s="591" t="s">
        <v>610</v>
      </c>
      <c r="AJ844" s="591" t="s">
        <v>2172</v>
      </c>
      <c r="AK844" s="591" t="s">
        <v>56</v>
      </c>
      <c r="AL844" s="591" t="s">
        <v>89</v>
      </c>
      <c r="AM844" s="591" t="s">
        <v>90</v>
      </c>
      <c r="AN844" s="591" t="s">
        <v>62</v>
      </c>
      <c r="AO844" s="591" t="s">
        <v>58</v>
      </c>
      <c r="AP844" s="726" t="s">
        <v>611</v>
      </c>
      <c r="AQ844" s="591" t="s">
        <v>91</v>
      </c>
      <c r="AR844" s="591" t="s">
        <v>632</v>
      </c>
      <c r="AS844" s="591" t="s">
        <v>610</v>
      </c>
      <c r="AT844" s="591" t="s">
        <v>2781</v>
      </c>
    </row>
    <row r="845" spans="2:46" s="592" customFormat="1" ht="13.5">
      <c r="B845" s="782">
        <v>1</v>
      </c>
      <c r="C845" s="845" t="s">
        <v>2450</v>
      </c>
      <c r="D845" s="813" t="s">
        <v>2187</v>
      </c>
      <c r="E845" s="785">
        <v>1977</v>
      </c>
      <c r="F845" s="824" t="s">
        <v>224</v>
      </c>
      <c r="G845" s="787">
        <v>1</v>
      </c>
      <c r="H845" s="787">
        <v>13</v>
      </c>
      <c r="I845" s="789">
        <f t="shared" ref="I845:I880" si="1549">IF(G845&lt;1,0,IF(M845="Բ-1",IF(H845=0,6.94,IF(H845=1,7.17,IF(H845=2,7.41,IF(H845=3,7.66,IF(OR(H845=5,H845=4),7.92,IF(OR(H845=6,H845=7),8.18,IF(OR(H845=8,H845=9),8.46,IF(OR(H845=10,H845=11,H845=12),8.74,IF(OR(H845=13,H845=14,H845=15),9.03,IF(OR(H845=16,H845=17,H845=18),9.33,9.65)))))))))),IF(M845="Բ-2", IF(H845=0,5.71,IF(H845=1,5.89,IF(H845=2,6.09,IF(H845=3,6.29,IF(OR(H845=5,H845=4),6.5,IF(OR(H845=6,H845=7),6.72,IF(OR(H845=8,H845=9),6.94,IF(OR(H845=10,H845=11,H845=12),7.17,IF(OR(H845=13,H845=14,H845=15),7.41,IF(OR(H845=16,H845=17,H845=18),7.65,7.91)))))))))), IF(M845="Գ-1", IF(H845=0,4.7,IF(H845=1,4.86,IF(H845=2,5.01,IF(H845=3,5.18,IF(OR(H845=5,H845=4),5.35,IF(OR(H845=6,H845=7),5.52,IF(OR(H845=8,H845=9),5.71,IF(OR(H845=10,H845=11,H845=12),5.89,IF(OR(H845=13,H845=14,H845=15),6.09,IF(OR(H845=16,H845=17,H845=18),6.29,6.49)))))))))), IF(M845="Գ-2", IF(H845=0,3.88,IF(H845=1,4.01,IF(H845=2,4.14,IF(H845=3,4.27,IF(OR(H845=5,H845=4),4.41,IF(OR(H845=6,H845=7),4.55,IF(OR(H845=8,H845=9),4.7,IF(OR(H845=10,H845=11,H845=12),4.85,IF(OR(H845=13,H845=14,H845=15),5.01,IF(OR(H845=16,H845=17,H845=18),5.17,5.34)))))))))), IF(M845="Գ-3", IF(H845=0,3.21,IF(H845=1,3.31,IF(H845=2,3.42,IF(H845=3,3.53,IF(OR(H845=5,H845=4),3.64,IF(OR(H845=6,H845=7),3.76,IF(OR(H845=8,H845=9),3.88,IF(OR(H845=10,H845=11,H845=12),4.01,IF(OR(H845=13,H845=14,H845=15),4.13,IF(OR(H845=16,H845=17,H845=18),4.27,4.4)))))))))), IF(M845="Ա-1", IF(H845=0,2.66,IF(H845=1,2.75,IF(H845=2,2.83,IF(H845=3,2.92,IF(OR(H845=5,H845=4),3.02,IF(OR(H845=6,H845=7),3.11,IF(OR(H845=8,H845=9),3.21,IF(OR(H845=10,H845=11,H845=12),3.31,IF(OR(H845=13,H845=14,H845=15),3.42,IF(OR(H845=16,H845=17,H845=18),3.53,3.64)))))))))), IF(M845="Ա-2", IF(H845=0,2.28,IF(H845=1,2.35,IF(H845=2,2.43,IF(H845=3,2.5,IF(OR(H845=5,H845=4),2.58,IF(OR(H845=6,H845=7),2.66,IF(OR(H845=8,H845=9),2.75,IF(OR(H845=10,H845=11,H845=12),2.83,IF(OR(H845=13,H845=14,H845=15),2.92,IF(OR(H845=16,H845=17,H845=18),3.01,3.11)))))))))),IF(M845="Ա-3", IF(H845=0,1.96,IF(H845=1,2.02,IF(H845=2,2.08,IF(H845=3,2.15,IF(OR(H845=5,H845=4),2.21,IF(OR(H845=6,H845=7),2.28,IF(OR(H845=8,H845=9),2.35,IF(OR(H845=10,H845=11,H845=12),2.42,IF(OR(H845=13,H845=14,H845=15),2.5,IF(OR(H845=16,H845=17,H845=18),2.58,2.66)))))))))), IF(M845="Կ-1", IF(H845=0,1.68,IF(H845=1,1.73,IF(H845=2,1.79,IF(H845=3,1.84,IF(OR(H845=5,H845=4),1.9,IF(OR(H845=6,H845=7),1.96,IF(OR(H845=8,H845=9),2.02,IF(OR(H845=10,H845=11,H845=12),2.08,IF(OR(H845=13,H845=14,H845=15),2.14,IF(OR(H845=16,H845=17,H845=18),2.21,2.28)))))))))), IF(M845="Կ-2", IF(H845=0,1.45,IF(H845=1,1.49,IF(H845=2,1.54,IF(H845=3,1.59,IF(OR(H845=5,H845=4),1.63,IF(OR(H845=6,H845=7),1.68,IF(OR(H845=8,H845=9),1.73,IF(OR(H845=10,H845=11,H845=12),1.79,IF(OR(H845=13,H845=14,H845=15),1.84,IF(OR(H845=16,H845=17,H845=18),1.9,1.95)))))))))),IF(M845="Կ-3", IF(H845=0,1.25,IF(H845=1,1.29,IF(H845=2,1.33,IF(H845=3,1.37,IF(OR(H845=5,H845=4),1.41,IF(OR(H845=6,H845=7),1.45,IF(OR(H845=8,H845=9),1.49,IF(OR(H845=10,H845=11,H845=12),1.54,IF(OR(H845=13,H845=14,H845=15),1.58,IF(OR(H845=16,H845=17,H845=18),1.63,1.68)))))))))), "Error"))))))))))))</f>
        <v>6.09</v>
      </c>
      <c r="J845" s="790">
        <v>83200</v>
      </c>
      <c r="K845" s="825"/>
      <c r="L845" s="825"/>
      <c r="M845" s="827" t="s">
        <v>82</v>
      </c>
      <c r="N845" s="790">
        <f t="shared" ref="N845:N880" si="1550">J845*I845</f>
        <v>506688</v>
      </c>
      <c r="O845" s="792">
        <f t="shared" ref="O845:O892" si="1551">I845*J845+K845+L845</f>
        <v>506688</v>
      </c>
      <c r="P845" s="792">
        <f t="shared" ref="P845:P880" si="1552">+O845*13</f>
        <v>6586944</v>
      </c>
      <c r="Q845" s="597">
        <v>1</v>
      </c>
      <c r="R845" s="597">
        <f t="shared" ref="R845:R892" si="1553">+H845+1</f>
        <v>14</v>
      </c>
      <c r="S845" s="593">
        <f t="shared" ref="S845:S892" si="1554">IF(Q845&lt;1,0,IF(W845="Բ-1",IF(R845=0,6.94,IF(R845=1,7.17,IF(R845=2,7.41,IF(R845=3,7.66,IF(OR(R845=5,R845=4),7.92,IF(OR(R845=6,R845=7),8.18,IF(OR(R845=8,R845=9),8.46,IF(OR(R845=10,R845=11,R845=12),8.74,IF(OR(R845=13,R845=14,R845=15),9.03,IF(OR(R845=16,R845=17,R845=18),9.33,9.65)))))))))),IF(W845="Բ-2", IF(R845=0,5.71,IF(R845=1,5.89,IF(R845=2,6.09,IF(R845=3,6.29,IF(OR(R845=5,R845=4),6.5,IF(OR(R845=6,R845=7),6.72,IF(OR(R845=8,R845=9),6.94,IF(OR(R845=10,R845=11,R845=12),7.17,IF(OR(R845=13,R845=14,R845=15),7.41,IF(OR(R845=16,R845=17,R845=18),7.65,7.91)))))))))), IF(W845="Գ-1", IF(R845=0,4.7,IF(R845=1,4.86,IF(R845=2,5.01,IF(R845=3,5.18,IF(OR(R845=5,R845=4),5.35,IF(OR(R845=6,R845=7),5.52,IF(OR(R845=8,R845=9),5.71,IF(OR(R845=10,R845=11,R845=12),5.89,IF(OR(R845=13,R845=14,R845=15),6.09,IF(OR(R845=16,R845=17,R845=18),6.29,6.49)))))))))), IF(W845="Գ-2", IF(R845=0,3.88,IF(R845=1,4.01,IF(R845=2,4.14,IF(R845=3,4.27,IF(OR(R845=5,R845=4),4.41,IF(OR(R845=6,R845=7),4.55,IF(OR(R845=8,R845=9),4.7,IF(OR(R845=10,R845=11,R845=12),4.85,IF(OR(R845=13,R845=14,R845=15),5.01,IF(OR(R845=16,R845=17,R845=18),5.17,5.34)))))))))), IF(W845="Գ-3", IF(R845=0,3.21,IF(R845=1,3.31,IF(R845=2,3.42,IF(R845=3,3.53,IF(OR(R845=5,R845=4),3.64,IF(OR(R845=6,R845=7),3.76,IF(OR(R845=8,R845=9),3.88,IF(OR(R845=10,R845=11,R845=12),4.01,IF(OR(R845=13,R845=14,R845=15),4.13,IF(OR(R845=16,R845=17,R845=18),4.27,4.4)))))))))), IF(W845="Ա-1", IF(R845=0,2.66,IF(R845=1,2.75,IF(R845=2,2.83,IF(R845=3,2.92,IF(OR(R845=5,R845=4),3.02,IF(OR(R845=6,R845=7),3.11,IF(OR(R845=8,R845=9),3.21,IF(OR(R845=10,R845=11,R845=12),3.31,IF(OR(R845=13,R845=14,R845=15),3.42,IF(OR(R845=16,R845=17,R845=18),3.53,3.64)))))))))), IF(W845="Ա-2", IF(R845=0,2.28,IF(R845=1,2.35,IF(R845=2,2.43,IF(R845=3,2.5,IF(OR(R845=5,R845=4),2.58,IF(OR(R845=6,R845=7),2.66,IF(OR(R845=8,R845=9),2.75,IF(OR(R845=10,R845=11,R845=12),2.83,IF(OR(R845=13,R845=14,R845=15),2.92,IF(OR(R845=16,R845=17,R845=18),3.01,3.11)))))))))),IF(W845="Ա-3", IF(R845=0,1.96,IF(R845=1,2.02,IF(R845=2,2.08,IF(R845=3,2.15,IF(OR(R845=5,R845=4),2.21,IF(OR(R845=6,R845=7),2.28,IF(OR(R845=8,R845=9),2.35,IF(OR(R845=10,R845=11,R845=12),2.42,IF(OR(R845=13,R845=14,R845=15),2.5,IF(OR(R845=16,R845=17,R845=18),2.58,2.66)))))))))), IF(W845="Կ-1", IF(R845=0,1.68,IF(R845=1,1.73,IF(R845=2,1.79,IF(R845=3,1.84,IF(OR(R845=5,R845=4),1.9,IF(OR(R845=6,R845=7),1.96,IF(OR(R845=8,R845=9),2.02,IF(OR(R845=10,R845=11,R845=12),2.08,IF(OR(R845=13,R845=14,R845=15),2.14,IF(OR(R845=16,R845=17,R845=18),2.21,2.28)))))))))), IF(W845="Կ-2", IF(R845=0,1.45,IF(R845=1,1.49,IF(R845=2,1.54,IF(R845=3,1.59,IF(OR(R845=5,R845=4),1.63,IF(OR(R845=6,R845=7),1.68,IF(OR(R845=8,R845=9),1.73,IF(OR(R845=10,R845=11,R845=12),1.79,IF(OR(R845=13,R845=14,R845=15),1.84,IF(OR(R845=16,R845=17,R845=18),1.9,1.95)))))))))),IF(W845="Կ-3", IF(R845=0,1.25,IF(R845=1,1.29,IF(R845=2,1.33,IF(R845=3,1.37,IF(OR(R845=5,R845=4),1.41,IF(OR(R845=6,R845=7),1.45,IF(OR(R845=8,R845=9),1.49,IF(OR(R845=10,R845=11,R845=12),1.54,IF(OR(R845=13,R845=14,R845=15),1.58,IF(OR(R845=16,R845=17,R845=18),1.63,1.68)))))))))), "Error"))))))))))))</f>
        <v>6.09</v>
      </c>
      <c r="T845" s="456">
        <v>83200</v>
      </c>
      <c r="U845" s="458"/>
      <c r="V845" s="458"/>
      <c r="W845" s="736" t="str">
        <f t="shared" ref="W845:W892" si="1555">+M845</f>
        <v>Գ-1</v>
      </c>
      <c r="X845" s="456">
        <f t="shared" ref="X845:X892" si="1556">T845*S845</f>
        <v>506688</v>
      </c>
      <c r="Y845" s="595">
        <f t="shared" ref="Y845:Y892" si="1557">+U845+V845+X845</f>
        <v>506688</v>
      </c>
      <c r="Z845" s="595">
        <f t="shared" ref="Z845:Z880" si="1558">+Y845*13</f>
        <v>6586944</v>
      </c>
      <c r="AA845" s="597">
        <f t="shared" ref="AA845:AA892" si="1559">+Q845</f>
        <v>1</v>
      </c>
      <c r="AB845" s="597">
        <f t="shared" ref="AB845:AB892" si="1560">+R845+1</f>
        <v>15</v>
      </c>
      <c r="AC845" s="593">
        <f t="shared" ref="AC845:AC892" si="1561">IF(AA845&lt;1,0,IF(AG845="Բ-1",IF(AB845=0,6.94,IF(AB845=1,7.17,IF(AB845=2,7.41,IF(AB845=3,7.66,IF(OR(AB845=5,AB845=4),7.92,IF(OR(AB845=6,AB845=7),8.18,IF(OR(AB845=8,AB845=9),8.46,IF(OR(AB845=10,AB845=11,AB845=12),8.74,IF(OR(AB845=13,AB845=14,AB845=15),9.03,IF(OR(AB845=16,AB845=17,AB845=18),9.33,9.65)))))))))),IF(AG845="Բ-2", IF(AB845=0,5.71,IF(AB845=1,5.89,IF(AB845=2,6.09,IF(AB845=3,6.29,IF(OR(AB845=5,AB845=4),6.5,IF(OR(AB845=6,AB845=7),6.72,IF(OR(AB845=8,AB845=9),6.94,IF(OR(AB845=10,AB845=11,AB845=12),7.17,IF(OR(AB845=13,AB845=14,AB845=15),7.41,IF(OR(AB845=16,AB845=17,AB845=18),7.65,7.91)))))))))), IF(AG845="Գ-1", IF(AB845=0,4.7,IF(AB845=1,4.86,IF(AB845=2,5.01,IF(AB845=3,5.18,IF(OR(AB845=5,AB845=4),5.35,IF(OR(AB845=6,AB845=7),5.52,IF(OR(AB845=8,AB845=9),5.71,IF(OR(AB845=10,AB845=11,AB845=12),5.89,IF(OR(AB845=13,AB845=14,AB845=15),6.09,IF(OR(AB845=16,AB845=17,AB845=18),6.29,6.49)))))))))), IF(AG845="Գ-2", IF(AB845=0,3.88,IF(AB845=1,4.01,IF(AB845=2,4.14,IF(AB845=3,4.27,IF(OR(AB845=5,AB845=4),4.41,IF(OR(AB845=6,AB845=7),4.55,IF(OR(AB845=8,AB845=9),4.7,IF(OR(AB845=10,AB845=11,AB845=12),4.85,IF(OR(AB845=13,AB845=14,AB845=15),5.01,IF(OR(AB845=16,AB845=17,AB845=18),5.17,5.34)))))))))), IF(AG845="Գ-3", IF(AB845=0,3.21,IF(AB845=1,3.31,IF(AB845=2,3.42,IF(AB845=3,3.53,IF(OR(AB845=5,AB845=4),3.64,IF(OR(AB845=6,AB845=7),3.76,IF(OR(AB845=8,AB845=9),3.88,IF(OR(AB845=10,AB845=11,AB845=12),4.01,IF(OR(AB845=13,AB845=14,AB845=15),4.13,IF(OR(AB845=16,AB845=17,AB845=18),4.27,4.4)))))))))), IF(AG845="Ա-1", IF(AB845=0,2.66,IF(AB845=1,2.75,IF(AB845=2,2.83,IF(AB845=3,2.92,IF(OR(AB845=5,AB845=4),3.02,IF(OR(AB845=6,AB845=7),3.11,IF(OR(AB845=8,AB845=9),3.21,IF(OR(AB845=10,AB845=11,AB845=12),3.31,IF(OR(AB845=13,AB845=14,AB845=15),3.42,IF(OR(AB845=16,AB845=17,AB845=18),3.53,3.64)))))))))), IF(AG845="Ա-2", IF(AB845=0,2.28,IF(AB845=1,2.35,IF(AB845=2,2.43,IF(AB845=3,2.5,IF(OR(AB845=5,AB845=4),2.58,IF(OR(AB845=6,AB845=7),2.66,IF(OR(AB845=8,AB845=9),2.75,IF(OR(AB845=10,AB845=11,AB845=12),2.83,IF(OR(AB845=13,AB845=14,AB845=15),2.92,IF(OR(AB845=16,AB845=17,AB845=18),3.01,3.11)))))))))),IF(AG845="Ա-3", IF(AB845=0,1.96,IF(AB845=1,2.02,IF(AB845=2,2.08,IF(AB845=3,2.15,IF(OR(AB845=5,AB845=4),2.21,IF(OR(AB845=6,AB845=7),2.28,IF(OR(AB845=8,AB845=9),2.35,IF(OR(AB845=10,AB845=11,AB845=12),2.42,IF(OR(AB845=13,AB845=14,AB845=15),2.5,IF(OR(AB845=16,AB845=17,AB845=18),2.58,2.66)))))))))), IF(AG845="Կ-1", IF(AB845=0,1.68,IF(AB845=1,1.73,IF(AB845=2,1.79,IF(AB845=3,1.84,IF(OR(AB845=5,AB845=4),1.9,IF(OR(AB845=6,AB845=7),1.96,IF(OR(AB845=8,AB845=9),2.02,IF(OR(AB845=10,AB845=11,AB845=12),2.08,IF(OR(AB845=13,AB845=14,AB845=15),2.14,IF(OR(AB845=16,AB845=17,AB845=18),2.21,2.28)))))))))), IF(AG845="Կ-2", IF(AB845=0,1.45,IF(AB845=1,1.49,IF(AB845=2,1.54,IF(AB845=3,1.59,IF(OR(AB845=5,AB845=4),1.63,IF(OR(AB845=6,AB845=7),1.68,IF(OR(AB845=8,AB845=9),1.73,IF(OR(AB845=10,AB845=11,AB845=12),1.79,IF(OR(AB845=13,AB845=14,AB845=15),1.84,IF(OR(AB845=16,AB845=17,AB845=18),1.9,1.95)))))))))),IF(AG845="Կ-3", IF(AB845=0,1.25,IF(AB845=1,1.29,IF(AB845=2,1.33,IF(AB845=3,1.37,IF(OR(AB845=5,AB845=4),1.41,IF(OR(AB845=6,AB845=7),1.45,IF(OR(AB845=8,AB845=9),1.49,IF(OR(AB845=10,AB845=11,AB845=12),1.54,IF(OR(AB845=13,AB845=14,AB845=15),1.58,IF(OR(AB845=16,AB845=17,AB845=18),1.63,1.68)))))))))), "Error"))))))))))))</f>
        <v>6.09</v>
      </c>
      <c r="AD845" s="456">
        <v>83200</v>
      </c>
      <c r="AE845" s="458"/>
      <c r="AF845" s="768"/>
      <c r="AG845" s="736" t="str">
        <f t="shared" ref="AG845:AG892" si="1562">+W845</f>
        <v>Գ-1</v>
      </c>
      <c r="AH845" s="456">
        <f t="shared" ref="AH845:AH892" si="1563">AD845*AC845</f>
        <v>506688</v>
      </c>
      <c r="AI845" s="595">
        <f t="shared" ref="AI845:AI892" si="1564">AH845+AE845+AF845</f>
        <v>506688</v>
      </c>
      <c r="AJ845" s="595">
        <f t="shared" ref="AJ845:AJ880" si="1565">+AI845*13</f>
        <v>6586944</v>
      </c>
      <c r="AK845" s="597">
        <f t="shared" ref="AK845:AK892" si="1566">+AA845</f>
        <v>1</v>
      </c>
      <c r="AL845" s="597">
        <f t="shared" ref="AL845:AL892" si="1567">+AB845+1</f>
        <v>16</v>
      </c>
      <c r="AM845" s="593">
        <f t="shared" ref="AM845:AM892" si="1568">IF(AK845&lt;1,0,IF(AQ845="Բ-1",IF(AL845=0,6.94,IF(AL845=1,7.17,IF(AL845=2,7.41,IF(AL845=3,7.66,IF(OR(AL845=5,AL845=4),7.92,IF(OR(AL845=6,AL845=7),8.18,IF(OR(AL845=8,AL845=9),8.46,IF(OR(AL845=10,AL845=11,AL845=12),8.74,IF(OR(AL845=13,AL845=14,AL845=15),9.03,IF(OR(AL845=16,AL845=17,AL845=18),9.33,9.65)))))))))),IF(AQ845="Բ-2", IF(AL845=0,5.71,IF(AL845=1,5.89,IF(AL845=2,6.09,IF(AL845=3,6.29,IF(OR(AL845=5,AL845=4),6.5,IF(OR(AL845=6,AL845=7),6.72,IF(OR(AL845=8,AL845=9),6.94,IF(OR(AL845=10,AL845=11,AL845=12),7.17,IF(OR(AL845=13,AL845=14,AL845=15),7.41,IF(OR(AL845=16,AL845=17,AL845=18),7.65,7.91)))))))))), IF(AQ845="Գ-1", IF(AL845=0,4.7,IF(AL845=1,4.86,IF(AL845=2,5.01,IF(AL845=3,5.18,IF(OR(AL845=5,AL845=4),5.35,IF(OR(AL845=6,AL845=7),5.52,IF(OR(AL845=8,AL845=9),5.71,IF(OR(AL845=10,AL845=11,AL845=12),5.89,IF(OR(AL845=13,AL845=14,AL845=15),6.09,IF(OR(AL845=16,AL845=17,AL845=18),6.29,6.49)))))))))), IF(AQ845="Գ-2", IF(AL845=0,3.88,IF(AL845=1,4.01,IF(AL845=2,4.14,IF(AL845=3,4.27,IF(OR(AL845=5,AL845=4),4.41,IF(OR(AL845=6,AL845=7),4.55,IF(OR(AL845=8,AL845=9),4.7,IF(OR(AL845=10,AL845=11,AL845=12),4.85,IF(OR(AL845=13,AL845=14,AL845=15),5.01,IF(OR(AL845=16,AL845=17,AL845=18),5.17,5.34)))))))))), IF(AQ845="Գ-3", IF(AL845=0,3.21,IF(AL845=1,3.31,IF(AL845=2,3.42,IF(AL845=3,3.53,IF(OR(AL845=5,AL845=4),3.64,IF(OR(AL845=6,AL845=7),3.76,IF(OR(AL845=8,AL845=9),3.88,IF(OR(AL845=10,AL845=11,AL845=12),4.01,IF(OR(AL845=13,AL845=14,AL845=15),4.13,IF(OR(AL845=16,AL845=17,AL845=18),4.27,4.4)))))))))), IF(AQ845="Ա-1", IF(AL845=0,2.66,IF(AL845=1,2.75,IF(AL845=2,2.83,IF(AL845=3,2.92,IF(OR(AL845=5,AL845=4),3.02,IF(OR(AL845=6,AL845=7),3.11,IF(OR(AL845=8,AL845=9),3.21,IF(OR(AL845=10,AL845=11,AL845=12),3.31,IF(OR(AL845=13,AL845=14,AL845=15),3.42,IF(OR(AL845=16,AL845=17,AL845=18),3.53,3.64)))))))))), IF(AQ845="Ա-2", IF(AL845=0,2.28,IF(AL845=1,2.35,IF(AL845=2,2.43,IF(AL845=3,2.5,IF(OR(AL845=5,AL845=4),2.58,IF(OR(AL845=6,AL845=7),2.66,IF(OR(AL845=8,AL845=9),2.75,IF(OR(AL845=10,AL845=11,AL845=12),2.83,IF(OR(AL845=13,AL845=14,AL845=15),2.92,IF(OR(AL845=16,AL845=17,AL845=18),3.01,3.11)))))))))),IF(AQ845="Ա-3", IF(AL845=0,1.96,IF(AL845=1,2.02,IF(AL845=2,2.08,IF(AL845=3,2.15,IF(OR(AL845=5,AL845=4),2.21,IF(OR(AL845=6,AL845=7),2.28,IF(OR(AL845=8,AL845=9),2.35,IF(OR(AL845=10,AL845=11,AL845=12),2.42,IF(OR(AL845=13,AL845=14,AL845=15),2.5,IF(OR(AL845=16,AL845=17,AL845=18),2.58,2.66)))))))))), IF(AQ845="Կ-1", IF(AL845=0,1.68,IF(AL845=1,1.73,IF(AL845=2,1.79,IF(AL845=3,1.84,IF(OR(AL845=5,AL845=4),1.9,IF(OR(AL845=6,AL845=7),1.96,IF(OR(AL845=8,AL845=9),2.02,IF(OR(AL845=10,AL845=11,AL845=12),2.08,IF(OR(AL845=13,AL845=14,AL845=15),2.14,IF(OR(AL845=16,AL845=17,AL845=18),2.21,2.28)))))))))), IF(AQ845="Կ-2", IF(AL845=0,1.45,IF(AL845=1,1.49,IF(AL845=2,1.54,IF(AL845=3,1.59,IF(OR(AL845=5,AL845=4),1.63,IF(OR(AL845=6,AL845=7),1.68,IF(OR(AL845=8,AL845=9),1.73,IF(OR(AL845=10,AL845=11,AL845=12),1.79,IF(OR(AL845=13,AL845=14,AL845=15),1.84,IF(OR(AL845=16,AL845=17,AL845=18),1.9,1.95)))))))))),IF(AQ845="Կ-3", IF(AL845=0,1.25,IF(AL845=1,1.29,IF(AL845=2,1.33,IF(AL845=3,1.37,IF(OR(AL845=5,AL845=4),1.41,IF(OR(AL845=6,AL845=7),1.45,IF(OR(AL845=8,AL845=9),1.49,IF(OR(AL845=10,AL845=11,AL845=12),1.54,IF(OR(AL845=13,AL845=14,AL845=15),1.58,IF(OR(AL845=16,AL845=17,AL845=18),1.63,1.68)))))))))), "Error"))))))))))))</f>
        <v>6.29</v>
      </c>
      <c r="AN845" s="456">
        <v>83200</v>
      </c>
      <c r="AO845" s="458"/>
      <c r="AP845" s="768"/>
      <c r="AQ845" s="736" t="str">
        <f t="shared" ref="AQ845:AQ892" si="1569">+AG845</f>
        <v>Գ-1</v>
      </c>
      <c r="AR845" s="456">
        <f t="shared" ref="AR845:AR892" si="1570">AN845*AM845</f>
        <v>523328</v>
      </c>
      <c r="AS845" s="595">
        <f t="shared" ref="AS845:AS892" si="1571">AR845+AO845+AP845</f>
        <v>523328</v>
      </c>
      <c r="AT845" s="595">
        <f t="shared" ref="AT845:AT880" si="1572">+AS845*13</f>
        <v>6803264</v>
      </c>
    </row>
    <row r="846" spans="2:46" s="592" customFormat="1" ht="13.5">
      <c r="B846" s="782">
        <v>2</v>
      </c>
      <c r="C846" s="845" t="s">
        <v>2451</v>
      </c>
      <c r="D846" s="816" t="s">
        <v>2186</v>
      </c>
      <c r="E846" s="817">
        <v>1988</v>
      </c>
      <c r="F846" s="818" t="s">
        <v>225</v>
      </c>
      <c r="G846" s="787">
        <v>1</v>
      </c>
      <c r="H846" s="787">
        <v>2</v>
      </c>
      <c r="I846" s="789">
        <f t="shared" si="1549"/>
        <v>4.1399999999999997</v>
      </c>
      <c r="J846" s="790">
        <v>83200</v>
      </c>
      <c r="K846" s="825"/>
      <c r="L846" s="825"/>
      <c r="M846" s="827" t="s">
        <v>83</v>
      </c>
      <c r="N846" s="790">
        <f t="shared" si="1550"/>
        <v>344448</v>
      </c>
      <c r="O846" s="792">
        <f t="shared" si="1551"/>
        <v>344448</v>
      </c>
      <c r="P846" s="792">
        <f t="shared" si="1552"/>
        <v>4477824</v>
      </c>
      <c r="Q846" s="597">
        <v>1</v>
      </c>
      <c r="R846" s="597">
        <f t="shared" si="1553"/>
        <v>3</v>
      </c>
      <c r="S846" s="593">
        <f t="shared" si="1554"/>
        <v>4.2699999999999996</v>
      </c>
      <c r="T846" s="456">
        <v>83200</v>
      </c>
      <c r="U846" s="458"/>
      <c r="V846" s="458"/>
      <c r="W846" s="736" t="str">
        <f t="shared" si="1555"/>
        <v>Գ-2</v>
      </c>
      <c r="X846" s="456">
        <f t="shared" si="1556"/>
        <v>355263.99999999994</v>
      </c>
      <c r="Y846" s="595">
        <f t="shared" si="1557"/>
        <v>355263.99999999994</v>
      </c>
      <c r="Z846" s="595">
        <f t="shared" si="1558"/>
        <v>4618431.9999999991</v>
      </c>
      <c r="AA846" s="597">
        <f t="shared" si="1559"/>
        <v>1</v>
      </c>
      <c r="AB846" s="597">
        <f t="shared" si="1560"/>
        <v>4</v>
      </c>
      <c r="AC846" s="593">
        <f t="shared" si="1561"/>
        <v>4.41</v>
      </c>
      <c r="AD846" s="456">
        <v>83200</v>
      </c>
      <c r="AE846" s="458"/>
      <c r="AF846" s="768"/>
      <c r="AG846" s="736" t="str">
        <f t="shared" si="1562"/>
        <v>Գ-2</v>
      </c>
      <c r="AH846" s="456">
        <f t="shared" si="1563"/>
        <v>366912</v>
      </c>
      <c r="AI846" s="595">
        <f t="shared" si="1564"/>
        <v>366912</v>
      </c>
      <c r="AJ846" s="595">
        <f t="shared" si="1565"/>
        <v>4769856</v>
      </c>
      <c r="AK846" s="597">
        <f t="shared" si="1566"/>
        <v>1</v>
      </c>
      <c r="AL846" s="597">
        <f t="shared" si="1567"/>
        <v>5</v>
      </c>
      <c r="AM846" s="593">
        <f t="shared" si="1568"/>
        <v>4.41</v>
      </c>
      <c r="AN846" s="456">
        <v>83200</v>
      </c>
      <c r="AO846" s="458"/>
      <c r="AP846" s="768"/>
      <c r="AQ846" s="736" t="str">
        <f t="shared" si="1569"/>
        <v>Գ-2</v>
      </c>
      <c r="AR846" s="456">
        <f t="shared" si="1570"/>
        <v>366912</v>
      </c>
      <c r="AS846" s="595">
        <f t="shared" si="1571"/>
        <v>366912</v>
      </c>
      <c r="AT846" s="595">
        <f t="shared" si="1572"/>
        <v>4769856</v>
      </c>
    </row>
    <row r="847" spans="2:46" s="592" customFormat="1" ht="13.5">
      <c r="B847" s="782">
        <v>3</v>
      </c>
      <c r="C847" s="812" t="s">
        <v>78</v>
      </c>
      <c r="D847" s="813"/>
      <c r="E847" s="785"/>
      <c r="F847" s="824" t="s">
        <v>226</v>
      </c>
      <c r="G847" s="787">
        <v>1</v>
      </c>
      <c r="H847" s="787">
        <v>6</v>
      </c>
      <c r="I847" s="789">
        <f t="shared" si="1549"/>
        <v>3.76</v>
      </c>
      <c r="J847" s="790">
        <v>83200</v>
      </c>
      <c r="K847" s="825"/>
      <c r="L847" s="825"/>
      <c r="M847" s="827" t="s">
        <v>431</v>
      </c>
      <c r="N847" s="790">
        <f t="shared" si="1550"/>
        <v>312832</v>
      </c>
      <c r="O847" s="792">
        <f t="shared" si="1551"/>
        <v>312832</v>
      </c>
      <c r="P847" s="792">
        <f t="shared" si="1552"/>
        <v>4066816</v>
      </c>
      <c r="Q847" s="597">
        <f>+G847</f>
        <v>1</v>
      </c>
      <c r="R847" s="597">
        <f t="shared" si="1553"/>
        <v>7</v>
      </c>
      <c r="S847" s="593">
        <f t="shared" si="1554"/>
        <v>3.76</v>
      </c>
      <c r="T847" s="456">
        <v>83200</v>
      </c>
      <c r="U847" s="458"/>
      <c r="V847" s="458"/>
      <c r="W847" s="598" t="str">
        <f t="shared" si="1555"/>
        <v>Գ-3</v>
      </c>
      <c r="X847" s="456">
        <f t="shared" si="1556"/>
        <v>312832</v>
      </c>
      <c r="Y847" s="595">
        <f t="shared" si="1557"/>
        <v>312832</v>
      </c>
      <c r="Z847" s="595">
        <f t="shared" si="1558"/>
        <v>4066816</v>
      </c>
      <c r="AA847" s="597">
        <f t="shared" si="1559"/>
        <v>1</v>
      </c>
      <c r="AB847" s="597">
        <f t="shared" si="1560"/>
        <v>8</v>
      </c>
      <c r="AC847" s="593">
        <f t="shared" si="1561"/>
        <v>3.88</v>
      </c>
      <c r="AD847" s="456">
        <v>83200</v>
      </c>
      <c r="AE847" s="458"/>
      <c r="AF847" s="768"/>
      <c r="AG847" s="736" t="str">
        <f t="shared" si="1562"/>
        <v>Գ-3</v>
      </c>
      <c r="AH847" s="456">
        <f t="shared" si="1563"/>
        <v>322816</v>
      </c>
      <c r="AI847" s="595">
        <f t="shared" si="1564"/>
        <v>322816</v>
      </c>
      <c r="AJ847" s="595">
        <f t="shared" si="1565"/>
        <v>4196608</v>
      </c>
      <c r="AK847" s="597">
        <f t="shared" si="1566"/>
        <v>1</v>
      </c>
      <c r="AL847" s="597">
        <f t="shared" si="1567"/>
        <v>9</v>
      </c>
      <c r="AM847" s="593">
        <f t="shared" si="1568"/>
        <v>3.88</v>
      </c>
      <c r="AN847" s="456">
        <v>83200</v>
      </c>
      <c r="AO847" s="458"/>
      <c r="AP847" s="768"/>
      <c r="AQ847" s="736" t="str">
        <f t="shared" si="1569"/>
        <v>Գ-3</v>
      </c>
      <c r="AR847" s="456">
        <f t="shared" si="1570"/>
        <v>322816</v>
      </c>
      <c r="AS847" s="595">
        <f t="shared" si="1571"/>
        <v>322816</v>
      </c>
      <c r="AT847" s="595">
        <f t="shared" si="1572"/>
        <v>4196608</v>
      </c>
    </row>
    <row r="848" spans="2:46" s="592" customFormat="1" ht="40.5">
      <c r="B848" s="782">
        <v>4</v>
      </c>
      <c r="C848" s="845" t="s">
        <v>3088</v>
      </c>
      <c r="D848" s="821" t="s">
        <v>2187</v>
      </c>
      <c r="E848" s="814">
        <v>1995</v>
      </c>
      <c r="F848" s="822" t="s">
        <v>1061</v>
      </c>
      <c r="G848" s="787">
        <v>1</v>
      </c>
      <c r="H848" s="787">
        <v>1</v>
      </c>
      <c r="I848" s="789">
        <f t="shared" si="1549"/>
        <v>4.8600000000000003</v>
      </c>
      <c r="J848" s="790">
        <v>83200</v>
      </c>
      <c r="K848" s="825"/>
      <c r="L848" s="825"/>
      <c r="M848" s="827" t="s">
        <v>82</v>
      </c>
      <c r="N848" s="790">
        <f t="shared" si="1550"/>
        <v>404352</v>
      </c>
      <c r="O848" s="792">
        <f t="shared" si="1551"/>
        <v>404352</v>
      </c>
      <c r="P848" s="792">
        <f t="shared" si="1552"/>
        <v>5256576</v>
      </c>
      <c r="Q848" s="597">
        <v>1</v>
      </c>
      <c r="R848" s="597">
        <f t="shared" si="1553"/>
        <v>2</v>
      </c>
      <c r="S848" s="593">
        <f t="shared" si="1554"/>
        <v>5.01</v>
      </c>
      <c r="T848" s="456">
        <v>83200</v>
      </c>
      <c r="U848" s="458"/>
      <c r="V848" s="458"/>
      <c r="W848" s="736" t="str">
        <f t="shared" si="1555"/>
        <v>Գ-1</v>
      </c>
      <c r="X848" s="456">
        <f t="shared" si="1556"/>
        <v>416832</v>
      </c>
      <c r="Y848" s="595">
        <f t="shared" si="1557"/>
        <v>416832</v>
      </c>
      <c r="Z848" s="595">
        <f t="shared" si="1558"/>
        <v>5418816</v>
      </c>
      <c r="AA848" s="597">
        <f t="shared" si="1559"/>
        <v>1</v>
      </c>
      <c r="AB848" s="597">
        <f t="shared" si="1560"/>
        <v>3</v>
      </c>
      <c r="AC848" s="593">
        <f t="shared" si="1561"/>
        <v>5.18</v>
      </c>
      <c r="AD848" s="456">
        <v>83200</v>
      </c>
      <c r="AE848" s="458"/>
      <c r="AF848" s="768"/>
      <c r="AG848" s="736" t="str">
        <f t="shared" si="1562"/>
        <v>Գ-1</v>
      </c>
      <c r="AH848" s="456">
        <f t="shared" si="1563"/>
        <v>430976</v>
      </c>
      <c r="AI848" s="595">
        <f t="shared" si="1564"/>
        <v>430976</v>
      </c>
      <c r="AJ848" s="595">
        <f t="shared" si="1565"/>
        <v>5602688</v>
      </c>
      <c r="AK848" s="597">
        <f t="shared" si="1566"/>
        <v>1</v>
      </c>
      <c r="AL848" s="597">
        <f t="shared" si="1567"/>
        <v>4</v>
      </c>
      <c r="AM848" s="593">
        <f t="shared" si="1568"/>
        <v>5.35</v>
      </c>
      <c r="AN848" s="456">
        <v>83200</v>
      </c>
      <c r="AO848" s="458"/>
      <c r="AP848" s="768"/>
      <c r="AQ848" s="736" t="str">
        <f t="shared" si="1569"/>
        <v>Գ-1</v>
      </c>
      <c r="AR848" s="456">
        <f t="shared" si="1570"/>
        <v>445119.99999999994</v>
      </c>
      <c r="AS848" s="595">
        <f t="shared" si="1571"/>
        <v>445119.99999999994</v>
      </c>
      <c r="AT848" s="595">
        <f t="shared" si="1572"/>
        <v>5786559.9999999991</v>
      </c>
    </row>
    <row r="849" spans="2:46" s="592" customFormat="1" ht="54">
      <c r="B849" s="782">
        <v>5</v>
      </c>
      <c r="C849" s="845" t="s">
        <v>2454</v>
      </c>
      <c r="D849" s="821" t="s">
        <v>2187</v>
      </c>
      <c r="E849" s="814">
        <v>1998</v>
      </c>
      <c r="F849" s="822" t="s">
        <v>1060</v>
      </c>
      <c r="G849" s="787">
        <v>1</v>
      </c>
      <c r="H849" s="787">
        <v>1</v>
      </c>
      <c r="I849" s="789">
        <f t="shared" si="1549"/>
        <v>4.01</v>
      </c>
      <c r="J849" s="790">
        <v>83200</v>
      </c>
      <c r="K849" s="825"/>
      <c r="L849" s="825"/>
      <c r="M849" s="827" t="s">
        <v>83</v>
      </c>
      <c r="N849" s="790">
        <f t="shared" si="1550"/>
        <v>333632</v>
      </c>
      <c r="O849" s="792">
        <f t="shared" si="1551"/>
        <v>333632</v>
      </c>
      <c r="P849" s="792">
        <f t="shared" si="1552"/>
        <v>4337216</v>
      </c>
      <c r="Q849" s="597">
        <v>1</v>
      </c>
      <c r="R849" s="597">
        <f t="shared" si="1553"/>
        <v>2</v>
      </c>
      <c r="S849" s="593">
        <f t="shared" si="1554"/>
        <v>4.1399999999999997</v>
      </c>
      <c r="T849" s="456">
        <v>83200</v>
      </c>
      <c r="U849" s="458"/>
      <c r="V849" s="458"/>
      <c r="W849" s="736" t="str">
        <f t="shared" si="1555"/>
        <v>Գ-2</v>
      </c>
      <c r="X849" s="456">
        <f t="shared" si="1556"/>
        <v>344448</v>
      </c>
      <c r="Y849" s="595">
        <f t="shared" si="1557"/>
        <v>344448</v>
      </c>
      <c r="Z849" s="595">
        <f t="shared" si="1558"/>
        <v>4477824</v>
      </c>
      <c r="AA849" s="597">
        <f t="shared" si="1559"/>
        <v>1</v>
      </c>
      <c r="AB849" s="597">
        <f t="shared" si="1560"/>
        <v>3</v>
      </c>
      <c r="AC849" s="593">
        <f t="shared" si="1561"/>
        <v>4.2699999999999996</v>
      </c>
      <c r="AD849" s="456">
        <v>83200</v>
      </c>
      <c r="AE849" s="458"/>
      <c r="AF849" s="768"/>
      <c r="AG849" s="736" t="str">
        <f t="shared" si="1562"/>
        <v>Գ-2</v>
      </c>
      <c r="AH849" s="456">
        <f t="shared" si="1563"/>
        <v>355263.99999999994</v>
      </c>
      <c r="AI849" s="595">
        <f t="shared" si="1564"/>
        <v>355263.99999999994</v>
      </c>
      <c r="AJ849" s="595">
        <f t="shared" si="1565"/>
        <v>4618431.9999999991</v>
      </c>
      <c r="AK849" s="597">
        <f t="shared" si="1566"/>
        <v>1</v>
      </c>
      <c r="AL849" s="597">
        <f t="shared" si="1567"/>
        <v>4</v>
      </c>
      <c r="AM849" s="593">
        <f t="shared" si="1568"/>
        <v>4.41</v>
      </c>
      <c r="AN849" s="456">
        <v>83200</v>
      </c>
      <c r="AO849" s="458"/>
      <c r="AP849" s="768"/>
      <c r="AQ849" s="736" t="str">
        <f t="shared" si="1569"/>
        <v>Գ-2</v>
      </c>
      <c r="AR849" s="456">
        <f t="shared" si="1570"/>
        <v>366912</v>
      </c>
      <c r="AS849" s="595">
        <f t="shared" si="1571"/>
        <v>366912</v>
      </c>
      <c r="AT849" s="595">
        <f t="shared" si="1572"/>
        <v>4769856</v>
      </c>
    </row>
    <row r="850" spans="2:46" s="592" customFormat="1" ht="54">
      <c r="B850" s="782">
        <v>6</v>
      </c>
      <c r="C850" s="845" t="s">
        <v>78</v>
      </c>
      <c r="D850" s="821"/>
      <c r="E850" s="814"/>
      <c r="F850" s="822" t="s">
        <v>1059</v>
      </c>
      <c r="G850" s="787">
        <v>1</v>
      </c>
      <c r="H850" s="787">
        <v>6</v>
      </c>
      <c r="I850" s="789">
        <f t="shared" si="1549"/>
        <v>3.11</v>
      </c>
      <c r="J850" s="790">
        <v>83200</v>
      </c>
      <c r="K850" s="825"/>
      <c r="L850" s="825"/>
      <c r="M850" s="827" t="s">
        <v>84</v>
      </c>
      <c r="N850" s="790">
        <f t="shared" si="1550"/>
        <v>258752</v>
      </c>
      <c r="O850" s="792">
        <f t="shared" si="1551"/>
        <v>258752</v>
      </c>
      <c r="P850" s="792">
        <f t="shared" si="1552"/>
        <v>3363776</v>
      </c>
      <c r="Q850" s="597">
        <v>1</v>
      </c>
      <c r="R850" s="597">
        <f t="shared" si="1553"/>
        <v>7</v>
      </c>
      <c r="S850" s="593">
        <f t="shared" si="1554"/>
        <v>3.11</v>
      </c>
      <c r="T850" s="456">
        <v>83200</v>
      </c>
      <c r="U850" s="458"/>
      <c r="V850" s="458"/>
      <c r="W850" s="736" t="str">
        <f t="shared" si="1555"/>
        <v>Ա-1</v>
      </c>
      <c r="X850" s="456">
        <f t="shared" si="1556"/>
        <v>258752</v>
      </c>
      <c r="Y850" s="595">
        <f t="shared" si="1557"/>
        <v>258752</v>
      </c>
      <c r="Z850" s="595">
        <f t="shared" si="1558"/>
        <v>3363776</v>
      </c>
      <c r="AA850" s="597">
        <f t="shared" si="1559"/>
        <v>1</v>
      </c>
      <c r="AB850" s="597">
        <f t="shared" si="1560"/>
        <v>8</v>
      </c>
      <c r="AC850" s="593">
        <f t="shared" si="1561"/>
        <v>3.21</v>
      </c>
      <c r="AD850" s="456">
        <v>83200</v>
      </c>
      <c r="AE850" s="458"/>
      <c r="AF850" s="768"/>
      <c r="AG850" s="736" t="str">
        <f t="shared" si="1562"/>
        <v>Ա-1</v>
      </c>
      <c r="AH850" s="456">
        <f t="shared" si="1563"/>
        <v>267072</v>
      </c>
      <c r="AI850" s="595">
        <f t="shared" si="1564"/>
        <v>267072</v>
      </c>
      <c r="AJ850" s="595">
        <f t="shared" si="1565"/>
        <v>3471936</v>
      </c>
      <c r="AK850" s="597">
        <f t="shared" si="1566"/>
        <v>1</v>
      </c>
      <c r="AL850" s="597">
        <f t="shared" si="1567"/>
        <v>9</v>
      </c>
      <c r="AM850" s="593">
        <f t="shared" si="1568"/>
        <v>3.21</v>
      </c>
      <c r="AN850" s="456">
        <v>83200</v>
      </c>
      <c r="AO850" s="458"/>
      <c r="AP850" s="768"/>
      <c r="AQ850" s="736" t="str">
        <f t="shared" si="1569"/>
        <v>Ա-1</v>
      </c>
      <c r="AR850" s="456">
        <f t="shared" si="1570"/>
        <v>267072</v>
      </c>
      <c r="AS850" s="595">
        <f t="shared" si="1571"/>
        <v>267072</v>
      </c>
      <c r="AT850" s="595">
        <f t="shared" si="1572"/>
        <v>3471936</v>
      </c>
    </row>
    <row r="851" spans="2:46" s="592" customFormat="1" ht="54">
      <c r="B851" s="782">
        <v>7</v>
      </c>
      <c r="C851" s="845" t="s">
        <v>3089</v>
      </c>
      <c r="D851" s="821" t="s">
        <v>2186</v>
      </c>
      <c r="E851" s="814">
        <v>1982</v>
      </c>
      <c r="F851" s="822" t="s">
        <v>1058</v>
      </c>
      <c r="G851" s="787">
        <v>1</v>
      </c>
      <c r="H851" s="787">
        <v>19</v>
      </c>
      <c r="I851" s="789">
        <f>IF(G851&lt;1,0,IF(M851="Բ-1",IF(H851=0,6.94,IF(H851=1,7.17,IF(H851=2,7.41,IF(H851=3,7.66,IF(OR(H851=5,H851=4),7.92,IF(OR(H851=6,H851=7),8.18,IF(OR(H851=8,H851=9),8.46,IF(OR(H851=10,H851=11,H851=12),8.74,IF(OR(H851=13,H851=14,H851=15),9.03,IF(OR(H851=16,H851=17,H851=18),9.33,9.65)))))))))),IF(M851="Բ-2", IF(H851=0,5.71,IF(H851=1,5.89,IF(H851=2,6.09,IF(H851=3,6.29,IF(OR(H851=5,H851=4),6.5,IF(OR(H851=6,H851=7),6.72,IF(OR(H851=8,H851=9),6.94,IF(OR(H851=10,H851=11,H851=12),7.17,IF(OR(H851=13,H851=14,H851=15),7.41,IF(OR(H851=16,H851=17,H851=18),7.65,7.91)))))))))), IF(M851="Գ-1", IF(H851=0,4.7,IF(H851=1,4.86,IF(H851=2,5.01,IF(H851=3,5.18,IF(OR(H851=5,H851=4),5.35,IF(OR(H851=6,H851=7),5.52,IF(OR(H851=8,H851=9),5.71,IF(OR(H851=10,H851=11,H851=12),5.89,IF(OR(H851=13,H851=14,H851=15),6.09,IF(OR(H851=16,H851=17,H851=18),6.29,6.49)))))))))), IF(M851="Գ-2", IF(H851=0,3.88,IF(H851=1,4.01,IF(H851=2,4.14,IF(H851=3,4.27,IF(OR(H851=5,H851=4),4.41,IF(OR(H851=6,H851=7),4.55,IF(OR(H851=8,H851=9),4.7,IF(OR(H851=10,H851=11,H851=12),4.85,IF(OR(H851=13,H851=14,H851=15),5.01,IF(OR(H851=16,H851=17,H851=18),5.17,5.34)))))))))), IF(M851="Գ-3", IF(H851=0,3.21,IF(H851=1,3.31,IF(H851=2,3.42,IF(H851=3,3.53,IF(OR(H851=5,H851=4),3.64,IF(OR(H851=6,H851=7),3.76,IF(OR(H851=8,H851=9),3.88,IF(OR(H851=10,H851=11,H851=12),4.01,IF(OR(H851=13,H851=14,H851=15),4.13,IF(OR(H851=16,H851=17,H851=18),4.27,4.4)))))))))), IF(M851="Ա-1", IF(H851=0,2.66,IF(H851=1,2.75,IF(H851=2,2.83,IF(H851=3,2.92,IF(OR(H851=5,H851=4),3.02,IF(OR(H851=6,H851=7),3.11,IF(OR(H851=8,H851=9),3.21,IF(OR(H851=10,H851=11,H851=12),3.31,IF(OR(H851=13,H851=14,H851=15),3.42,IF(OR(H851=16,H851=17,H851=18),3.53,3.64)))))))))), IF(M851="Ա-2", IF(H851=0,2.28,IF(H851=1,2.35,IF(H851=2,2.43,IF(H851=3,2.5,IF(OR(H851=5,H851=4),2.58,IF(OR(H851=6,H851=7),2.66,IF(OR(H851=8,H851=9),2.75,IF(OR(H851=10,H851=11,H851=12),2.83,IF(OR(H851=13,H851=14,H851=15),2.92,IF(OR(H851=16,H851=17,H851=18),3.01,3.11)))))))))),IF(M851="Ա-3", IF(H851=0,1.96,IF(H851=1,2.02,IF(H851=2,2.08,IF(H851=3,2.15,IF(OR(H851=5,H851=4),2.21,IF(OR(H851=6,H851=7),2.28,IF(OR(H851=8,H851=9),2.35,IF(OR(H851=10,H851=11,H851=12),2.42,IF(OR(H851=13,H851=14,H851=15),2.5,IF(OR(H851=16,H851=17,H851=18),2.58,2.66)))))))))), IF(M851="Կ-1", IF(H851=0,1.68,IF(H851=1,1.73,IF(H851=2,1.79,IF(H851=3,1.84,IF(OR(H851=5,H851=4),1.9,IF(OR(H851=6,H851=7),1.96,IF(OR(H851=8,H851=9),2.02,IF(OR(H851=10,H851=11,H851=12),2.08,IF(OR(H851=13,H851=14,H851=15),2.14,IF(OR(H851=16,H851=17,H851=18),2.21,2.28)))))))))), IF(M851="Կ-2", IF(H851=0,1.45,IF(H851=1,1.49,IF(H851=2,1.54,IF(H851=3,1.59,IF(OR(H851=5,H851=4),1.63,IF(OR(H851=6,H851=7),1.68,IF(OR(H851=8,H851=9),1.73,IF(OR(H851=10,H851=11,H851=12),1.79,IF(OR(H851=13,H851=14,H851=15),1.84,IF(OR(H851=16,H851=17,H851=18),1.9,1.95)))))))))),IF(M851="Կ-3", IF(H851=0,1.25,IF(H851=1,1.29,IF(H851=2,1.33,IF(H851=3,1.37,IF(OR(H851=5,H851=4),1.41,IF(OR(H851=6,H851=7),1.45,IF(OR(H851=8,H851=9),1.49,IF(OR(H851=10,H851=11,H851=12),1.54,IF(OR(H851=13,H851=14,H851=15),1.58,IF(OR(H851=16,H851=17,H851=18),1.63,1.68)))))))))), "Error"))))))))))))</f>
        <v>2.2799999999999998</v>
      </c>
      <c r="J851" s="790">
        <v>83200</v>
      </c>
      <c r="K851" s="825"/>
      <c r="L851" s="825"/>
      <c r="M851" s="827" t="s">
        <v>86</v>
      </c>
      <c r="N851" s="790">
        <f>J851*I851</f>
        <v>189695.99999999997</v>
      </c>
      <c r="O851" s="792">
        <f>I851*J851+K851+L851</f>
        <v>189695.99999999997</v>
      </c>
      <c r="P851" s="792">
        <f>+O851*13</f>
        <v>2466047.9999999995</v>
      </c>
      <c r="Q851" s="597">
        <v>1</v>
      </c>
      <c r="R851" s="597">
        <f t="shared" si="1553"/>
        <v>20</v>
      </c>
      <c r="S851" s="593">
        <f t="shared" si="1554"/>
        <v>2.2799999999999998</v>
      </c>
      <c r="T851" s="456">
        <v>83200</v>
      </c>
      <c r="U851" s="458"/>
      <c r="V851" s="458"/>
      <c r="W851" s="736" t="str">
        <f t="shared" si="1555"/>
        <v>Կ-1</v>
      </c>
      <c r="X851" s="456">
        <f t="shared" si="1556"/>
        <v>189695.99999999997</v>
      </c>
      <c r="Y851" s="595">
        <f t="shared" si="1557"/>
        <v>189695.99999999997</v>
      </c>
      <c r="Z851" s="595">
        <f>+Y851*13</f>
        <v>2466047.9999999995</v>
      </c>
      <c r="AA851" s="597">
        <f t="shared" si="1559"/>
        <v>1</v>
      </c>
      <c r="AB851" s="597">
        <f t="shared" si="1560"/>
        <v>21</v>
      </c>
      <c r="AC851" s="593">
        <f t="shared" si="1561"/>
        <v>2.2799999999999998</v>
      </c>
      <c r="AD851" s="456">
        <v>83200</v>
      </c>
      <c r="AE851" s="458"/>
      <c r="AF851" s="768"/>
      <c r="AG851" s="736" t="str">
        <f t="shared" si="1562"/>
        <v>Կ-1</v>
      </c>
      <c r="AH851" s="456">
        <f t="shared" si="1563"/>
        <v>189695.99999999997</v>
      </c>
      <c r="AI851" s="595">
        <f t="shared" si="1564"/>
        <v>189695.99999999997</v>
      </c>
      <c r="AJ851" s="595">
        <f>+AI851*13</f>
        <v>2466047.9999999995</v>
      </c>
      <c r="AK851" s="597">
        <f t="shared" si="1566"/>
        <v>1</v>
      </c>
      <c r="AL851" s="597">
        <f t="shared" si="1567"/>
        <v>22</v>
      </c>
      <c r="AM851" s="593">
        <f t="shared" si="1568"/>
        <v>2.2799999999999998</v>
      </c>
      <c r="AN851" s="456">
        <v>83200</v>
      </c>
      <c r="AO851" s="458"/>
      <c r="AP851" s="768"/>
      <c r="AQ851" s="736" t="str">
        <f t="shared" si="1569"/>
        <v>Կ-1</v>
      </c>
      <c r="AR851" s="456">
        <f t="shared" si="1570"/>
        <v>189695.99999999997</v>
      </c>
      <c r="AS851" s="595">
        <f t="shared" si="1571"/>
        <v>189695.99999999997</v>
      </c>
      <c r="AT851" s="595">
        <f>+AS851*13</f>
        <v>2466047.9999999995</v>
      </c>
    </row>
    <row r="852" spans="2:46" s="592" customFormat="1" ht="13.5">
      <c r="B852" s="782">
        <v>8</v>
      </c>
      <c r="C852" s="845" t="s">
        <v>2452</v>
      </c>
      <c r="D852" s="816" t="s">
        <v>2186</v>
      </c>
      <c r="E852" s="817">
        <v>1976</v>
      </c>
      <c r="F852" s="818" t="s">
        <v>227</v>
      </c>
      <c r="G852" s="787">
        <v>1</v>
      </c>
      <c r="H852" s="787">
        <v>2</v>
      </c>
      <c r="I852" s="789">
        <f t="shared" si="1549"/>
        <v>4.1399999999999997</v>
      </c>
      <c r="J852" s="790">
        <v>83200</v>
      </c>
      <c r="K852" s="825"/>
      <c r="L852" s="825"/>
      <c r="M852" s="827" t="s">
        <v>83</v>
      </c>
      <c r="N852" s="790">
        <f t="shared" si="1550"/>
        <v>344448</v>
      </c>
      <c r="O852" s="792">
        <f t="shared" si="1551"/>
        <v>344448</v>
      </c>
      <c r="P852" s="792">
        <f t="shared" si="1552"/>
        <v>4477824</v>
      </c>
      <c r="Q852" s="597">
        <v>1</v>
      </c>
      <c r="R852" s="597">
        <f t="shared" si="1553"/>
        <v>3</v>
      </c>
      <c r="S852" s="593">
        <f t="shared" si="1554"/>
        <v>4.2699999999999996</v>
      </c>
      <c r="T852" s="456">
        <v>83200</v>
      </c>
      <c r="U852" s="458"/>
      <c r="V852" s="458"/>
      <c r="W852" s="736" t="str">
        <f t="shared" si="1555"/>
        <v>Գ-2</v>
      </c>
      <c r="X852" s="456">
        <f t="shared" si="1556"/>
        <v>355263.99999999994</v>
      </c>
      <c r="Y852" s="595">
        <f t="shared" si="1557"/>
        <v>355263.99999999994</v>
      </c>
      <c r="Z852" s="595">
        <f t="shared" si="1558"/>
        <v>4618431.9999999991</v>
      </c>
      <c r="AA852" s="597">
        <f t="shared" si="1559"/>
        <v>1</v>
      </c>
      <c r="AB852" s="597">
        <f t="shared" si="1560"/>
        <v>4</v>
      </c>
      <c r="AC852" s="593">
        <f t="shared" si="1561"/>
        <v>4.41</v>
      </c>
      <c r="AD852" s="456">
        <v>83200</v>
      </c>
      <c r="AE852" s="458"/>
      <c r="AF852" s="768"/>
      <c r="AG852" s="736" t="str">
        <f t="shared" si="1562"/>
        <v>Գ-2</v>
      </c>
      <c r="AH852" s="456">
        <f t="shared" si="1563"/>
        <v>366912</v>
      </c>
      <c r="AI852" s="595">
        <f t="shared" si="1564"/>
        <v>366912</v>
      </c>
      <c r="AJ852" s="595">
        <f t="shared" si="1565"/>
        <v>4769856</v>
      </c>
      <c r="AK852" s="597">
        <f t="shared" si="1566"/>
        <v>1</v>
      </c>
      <c r="AL852" s="597">
        <f t="shared" si="1567"/>
        <v>5</v>
      </c>
      <c r="AM852" s="593">
        <f t="shared" si="1568"/>
        <v>4.41</v>
      </c>
      <c r="AN852" s="456">
        <v>83200</v>
      </c>
      <c r="AO852" s="458"/>
      <c r="AP852" s="768"/>
      <c r="AQ852" s="736" t="str">
        <f t="shared" si="1569"/>
        <v>Գ-2</v>
      </c>
      <c r="AR852" s="456">
        <f t="shared" si="1570"/>
        <v>366912</v>
      </c>
      <c r="AS852" s="595">
        <f t="shared" si="1571"/>
        <v>366912</v>
      </c>
      <c r="AT852" s="595">
        <f t="shared" si="1572"/>
        <v>4769856</v>
      </c>
    </row>
    <row r="853" spans="2:46" s="592" customFormat="1" ht="27">
      <c r="B853" s="782">
        <v>9</v>
      </c>
      <c r="C853" s="845" t="s">
        <v>2453</v>
      </c>
      <c r="D853" s="816" t="s">
        <v>2186</v>
      </c>
      <c r="E853" s="817">
        <v>1984</v>
      </c>
      <c r="F853" s="818" t="s">
        <v>1055</v>
      </c>
      <c r="G853" s="787">
        <v>1</v>
      </c>
      <c r="H853" s="787">
        <v>2</v>
      </c>
      <c r="I853" s="789">
        <f>IF(G853&lt;1,0,IF(M853="Բ-1",IF(H853=0,6.94,IF(H853=1,7.17,IF(H853=2,7.41,IF(H853=3,7.66,IF(OR(H853=5,H853=4),7.92,IF(OR(H853=6,H853=7),8.18,IF(OR(H853=8,H853=9),8.46,IF(OR(H853=10,H853=11,H853=12),8.74,IF(OR(H853=13,H853=14,H853=15),9.03,IF(OR(H853=16,H853=17,H853=18),9.33,9.65)))))))))),IF(M853="Բ-2", IF(H853=0,5.71,IF(H853=1,5.89,IF(H853=2,6.09,IF(H853=3,6.29,IF(OR(H853=5,H853=4),6.5,IF(OR(H853=6,H853=7),6.72,IF(OR(H853=8,H853=9),6.94,IF(OR(H853=10,H853=11,H853=12),7.17,IF(OR(H853=13,H853=14,H853=15),7.41,IF(OR(H853=16,H853=17,H853=18),7.65,7.91)))))))))), IF(M853="Գ-1", IF(H853=0,4.7,IF(H853=1,4.86,IF(H853=2,5.01,IF(H853=3,5.18,IF(OR(H853=5,H853=4),5.35,IF(OR(H853=6,H853=7),5.52,IF(OR(H853=8,H853=9),5.71,IF(OR(H853=10,H853=11,H853=12),5.89,IF(OR(H853=13,H853=14,H853=15),6.09,IF(OR(H853=16,H853=17,H853=18),6.29,6.49)))))))))), IF(M853="Գ-2", IF(H853=0,3.88,IF(H853=1,4.01,IF(H853=2,4.14,IF(H853=3,4.27,IF(OR(H853=5,H853=4),4.41,IF(OR(H853=6,H853=7),4.55,IF(OR(H853=8,H853=9),4.7,IF(OR(H853=10,H853=11,H853=12),4.85,IF(OR(H853=13,H853=14,H853=15),5.01,IF(OR(H853=16,H853=17,H853=18),5.17,5.34)))))))))), IF(M853="Գ-3", IF(H853=0,3.21,IF(H853=1,3.31,IF(H853=2,3.42,IF(H853=3,3.53,IF(OR(H853=5,H853=4),3.64,IF(OR(H853=6,H853=7),3.76,IF(OR(H853=8,H853=9),3.88,IF(OR(H853=10,H853=11,H853=12),4.01,IF(OR(H853=13,H853=14,H853=15),4.13,IF(OR(H853=16,H853=17,H853=18),4.27,4.4)))))))))), IF(M853="Ա-1", IF(H853=0,2.66,IF(H853=1,2.75,IF(H853=2,2.83,IF(H853=3,2.92,IF(OR(H853=5,H853=4),3.02,IF(OR(H853=6,H853=7),3.11,IF(OR(H853=8,H853=9),3.21,IF(OR(H853=10,H853=11,H853=12),3.31,IF(OR(H853=13,H853=14,H853=15),3.42,IF(OR(H853=16,H853=17,H853=18),3.53,3.64)))))))))), IF(M853="Ա-2", IF(H853=0,2.28,IF(H853=1,2.35,IF(H853=2,2.43,IF(H853=3,2.5,IF(OR(H853=5,H853=4),2.58,IF(OR(H853=6,H853=7),2.66,IF(OR(H853=8,H853=9),2.75,IF(OR(H853=10,H853=11,H853=12),2.83,IF(OR(H853=13,H853=14,H853=15),2.92,IF(OR(H853=16,H853=17,H853=18),3.01,3.11)))))))))),IF(M853="Ա-3", IF(H853=0,1.96,IF(H853=1,2.02,IF(H853=2,2.08,IF(H853=3,2.15,IF(OR(H853=5,H853=4),2.21,IF(OR(H853=6,H853=7),2.28,IF(OR(H853=8,H853=9),2.35,IF(OR(H853=10,H853=11,H853=12),2.42,IF(OR(H853=13,H853=14,H853=15),2.5,IF(OR(H853=16,H853=17,H853=18),2.58,2.66)))))))))), IF(M853="Կ-1", IF(H853=0,1.68,IF(H853=1,1.73,IF(H853=2,1.79,IF(H853=3,1.84,IF(OR(H853=5,H853=4),1.9,IF(OR(H853=6,H853=7),1.96,IF(OR(H853=8,H853=9),2.02,IF(OR(H853=10,H853=11,H853=12),2.08,IF(OR(H853=13,H853=14,H853=15),2.14,IF(OR(H853=16,H853=17,H853=18),2.21,2.28)))))))))), IF(M853="Կ-2", IF(H853=0,1.45,IF(H853=1,1.49,IF(H853=2,1.54,IF(H853=3,1.59,IF(OR(H853=5,H853=4),1.63,IF(OR(H853=6,H853=7),1.68,IF(OR(H853=8,H853=9),1.73,IF(OR(H853=10,H853=11,H853=12),1.79,IF(OR(H853=13,H853=14,H853=15),1.84,IF(OR(H853=16,H853=17,H853=18),1.9,1.95)))))))))),IF(M853="Կ-3", IF(H853=0,1.25,IF(H853=1,1.29,IF(H853=2,1.33,IF(H853=3,1.37,IF(OR(H853=5,H853=4),1.41,IF(OR(H853=6,H853=7),1.45,IF(OR(H853=8,H853=9),1.49,IF(OR(H853=10,H853=11,H853=12),1.54,IF(OR(H853=13,H853=14,H853=15),1.58,IF(OR(H853=16,H853=17,H853=18),1.63,1.68)))))))))), "Error"))))))))))))</f>
        <v>2.83</v>
      </c>
      <c r="J853" s="790">
        <v>83200</v>
      </c>
      <c r="K853" s="825"/>
      <c r="L853" s="825"/>
      <c r="M853" s="827" t="s">
        <v>84</v>
      </c>
      <c r="N853" s="790">
        <f>J853*I853</f>
        <v>235456</v>
      </c>
      <c r="O853" s="792">
        <f>I853*J853+K853+L853</f>
        <v>235456</v>
      </c>
      <c r="P853" s="792">
        <f>+O853*13</f>
        <v>3060928</v>
      </c>
      <c r="Q853" s="597">
        <v>1</v>
      </c>
      <c r="R853" s="597">
        <f>+H853+1</f>
        <v>3</v>
      </c>
      <c r="S853" s="593">
        <f t="shared" si="1554"/>
        <v>2.92</v>
      </c>
      <c r="T853" s="456">
        <v>83200</v>
      </c>
      <c r="U853" s="458"/>
      <c r="V853" s="458"/>
      <c r="W853" s="736" t="str">
        <f t="shared" si="1555"/>
        <v>Ա-1</v>
      </c>
      <c r="X853" s="456">
        <f t="shared" si="1556"/>
        <v>242944</v>
      </c>
      <c r="Y853" s="595">
        <f t="shared" si="1557"/>
        <v>242944</v>
      </c>
      <c r="Z853" s="595">
        <f>+Y853*13</f>
        <v>3158272</v>
      </c>
      <c r="AA853" s="597">
        <f t="shared" si="1559"/>
        <v>1</v>
      </c>
      <c r="AB853" s="597">
        <f t="shared" si="1560"/>
        <v>4</v>
      </c>
      <c r="AC853" s="593">
        <f t="shared" si="1561"/>
        <v>3.02</v>
      </c>
      <c r="AD853" s="456">
        <v>83200</v>
      </c>
      <c r="AE853" s="458"/>
      <c r="AF853" s="768"/>
      <c r="AG853" s="736" t="str">
        <f t="shared" si="1562"/>
        <v>Ա-1</v>
      </c>
      <c r="AH853" s="456">
        <f t="shared" si="1563"/>
        <v>251264</v>
      </c>
      <c r="AI853" s="595">
        <f t="shared" si="1564"/>
        <v>251264</v>
      </c>
      <c r="AJ853" s="595">
        <f>+AI853*13</f>
        <v>3266432</v>
      </c>
      <c r="AK853" s="597">
        <f t="shared" si="1566"/>
        <v>1</v>
      </c>
      <c r="AL853" s="597">
        <f t="shared" si="1567"/>
        <v>5</v>
      </c>
      <c r="AM853" s="593">
        <f t="shared" si="1568"/>
        <v>3.02</v>
      </c>
      <c r="AN853" s="456">
        <v>83200</v>
      </c>
      <c r="AO853" s="458"/>
      <c r="AP853" s="768"/>
      <c r="AQ853" s="736" t="str">
        <f t="shared" si="1569"/>
        <v>Ա-1</v>
      </c>
      <c r="AR853" s="456">
        <f t="shared" si="1570"/>
        <v>251264</v>
      </c>
      <c r="AS853" s="595">
        <f t="shared" si="1571"/>
        <v>251264</v>
      </c>
      <c r="AT853" s="595">
        <f>+AS853*13</f>
        <v>3266432</v>
      </c>
    </row>
    <row r="854" spans="2:46" s="592" customFormat="1" ht="27">
      <c r="B854" s="782">
        <v>10</v>
      </c>
      <c r="C854" s="845" t="s">
        <v>2455</v>
      </c>
      <c r="D854" s="816" t="s">
        <v>2186</v>
      </c>
      <c r="E854" s="817">
        <v>1987</v>
      </c>
      <c r="F854" s="818" t="s">
        <v>1056</v>
      </c>
      <c r="G854" s="787">
        <v>1</v>
      </c>
      <c r="H854" s="787">
        <v>2</v>
      </c>
      <c r="I854" s="789">
        <f t="shared" si="1549"/>
        <v>2.4300000000000002</v>
      </c>
      <c r="J854" s="790">
        <v>83200</v>
      </c>
      <c r="K854" s="825"/>
      <c r="L854" s="825"/>
      <c r="M854" s="827" t="s">
        <v>85</v>
      </c>
      <c r="N854" s="790">
        <f t="shared" si="1550"/>
        <v>202176</v>
      </c>
      <c r="O854" s="792">
        <f t="shared" si="1551"/>
        <v>202176</v>
      </c>
      <c r="P854" s="792">
        <f t="shared" si="1552"/>
        <v>2628288</v>
      </c>
      <c r="Q854" s="597">
        <v>1</v>
      </c>
      <c r="R854" s="597">
        <f t="shared" si="1553"/>
        <v>3</v>
      </c>
      <c r="S854" s="593">
        <f t="shared" si="1554"/>
        <v>2.5</v>
      </c>
      <c r="T854" s="456">
        <v>83200</v>
      </c>
      <c r="U854" s="458"/>
      <c r="V854" s="458"/>
      <c r="W854" s="736" t="str">
        <f t="shared" si="1555"/>
        <v>Ա-2</v>
      </c>
      <c r="X854" s="456">
        <f t="shared" si="1556"/>
        <v>208000</v>
      </c>
      <c r="Y854" s="595">
        <f t="shared" si="1557"/>
        <v>208000</v>
      </c>
      <c r="Z854" s="595">
        <f t="shared" si="1558"/>
        <v>2704000</v>
      </c>
      <c r="AA854" s="597">
        <f t="shared" si="1559"/>
        <v>1</v>
      </c>
      <c r="AB854" s="597">
        <f t="shared" si="1560"/>
        <v>4</v>
      </c>
      <c r="AC854" s="593">
        <f t="shared" si="1561"/>
        <v>2.58</v>
      </c>
      <c r="AD854" s="456">
        <v>83200</v>
      </c>
      <c r="AE854" s="458"/>
      <c r="AF854" s="768"/>
      <c r="AG854" s="736" t="str">
        <f t="shared" si="1562"/>
        <v>Ա-2</v>
      </c>
      <c r="AH854" s="456">
        <f t="shared" si="1563"/>
        <v>214656</v>
      </c>
      <c r="AI854" s="595">
        <f t="shared" si="1564"/>
        <v>214656</v>
      </c>
      <c r="AJ854" s="595">
        <f t="shared" si="1565"/>
        <v>2790528</v>
      </c>
      <c r="AK854" s="597">
        <f t="shared" si="1566"/>
        <v>1</v>
      </c>
      <c r="AL854" s="597">
        <f t="shared" si="1567"/>
        <v>5</v>
      </c>
      <c r="AM854" s="593">
        <f t="shared" si="1568"/>
        <v>2.58</v>
      </c>
      <c r="AN854" s="456">
        <v>83200</v>
      </c>
      <c r="AO854" s="458"/>
      <c r="AP854" s="768"/>
      <c r="AQ854" s="736" t="str">
        <f t="shared" si="1569"/>
        <v>Ա-2</v>
      </c>
      <c r="AR854" s="456">
        <f t="shared" si="1570"/>
        <v>214656</v>
      </c>
      <c r="AS854" s="595">
        <f t="shared" si="1571"/>
        <v>214656</v>
      </c>
      <c r="AT854" s="595">
        <f t="shared" si="1572"/>
        <v>2790528</v>
      </c>
    </row>
    <row r="855" spans="2:46" s="592" customFormat="1" ht="27">
      <c r="B855" s="782">
        <v>11</v>
      </c>
      <c r="C855" s="845" t="s">
        <v>2456</v>
      </c>
      <c r="D855" s="816" t="s">
        <v>2186</v>
      </c>
      <c r="E855" s="817">
        <v>1996</v>
      </c>
      <c r="F855" s="818" t="s">
        <v>1057</v>
      </c>
      <c r="G855" s="787">
        <v>1</v>
      </c>
      <c r="H855" s="787">
        <v>2</v>
      </c>
      <c r="I855" s="789">
        <f>IF(G855&lt;1,0,IF(M855="Բ-1",IF(H855=0,6.94,IF(H855=1,7.17,IF(H855=2,7.41,IF(H855=3,7.66,IF(OR(H855=5,H855=4),7.92,IF(OR(H855=6,H855=7),8.18,IF(OR(H855=8,H855=9),8.46,IF(OR(H855=10,H855=11,H855=12),8.74,IF(OR(H855=13,H855=14,H855=15),9.03,IF(OR(H855=16,H855=17,H855=18),9.33,9.65)))))))))),IF(M855="Բ-2", IF(H855=0,5.71,IF(H855=1,5.89,IF(H855=2,6.09,IF(H855=3,6.29,IF(OR(H855=5,H855=4),6.5,IF(OR(H855=6,H855=7),6.72,IF(OR(H855=8,H855=9),6.94,IF(OR(H855=10,H855=11,H855=12),7.17,IF(OR(H855=13,H855=14,H855=15),7.41,IF(OR(H855=16,H855=17,H855=18),7.65,7.91)))))))))), IF(M855="Գ-1", IF(H855=0,4.7,IF(H855=1,4.86,IF(H855=2,5.01,IF(H855=3,5.18,IF(OR(H855=5,H855=4),5.35,IF(OR(H855=6,H855=7),5.52,IF(OR(H855=8,H855=9),5.71,IF(OR(H855=10,H855=11,H855=12),5.89,IF(OR(H855=13,H855=14,H855=15),6.09,IF(OR(H855=16,H855=17,H855=18),6.29,6.49)))))))))), IF(M855="Գ-2", IF(H855=0,3.88,IF(H855=1,4.01,IF(H855=2,4.14,IF(H855=3,4.27,IF(OR(H855=5,H855=4),4.41,IF(OR(H855=6,H855=7),4.55,IF(OR(H855=8,H855=9),4.7,IF(OR(H855=10,H855=11,H855=12),4.85,IF(OR(H855=13,H855=14,H855=15),5.01,IF(OR(H855=16,H855=17,H855=18),5.17,5.34)))))))))), IF(M855="Գ-3", IF(H855=0,3.21,IF(H855=1,3.31,IF(H855=2,3.42,IF(H855=3,3.53,IF(OR(H855=5,H855=4),3.64,IF(OR(H855=6,H855=7),3.76,IF(OR(H855=8,H855=9),3.88,IF(OR(H855=10,H855=11,H855=12),4.01,IF(OR(H855=13,H855=14,H855=15),4.13,IF(OR(H855=16,H855=17,H855=18),4.27,4.4)))))))))), IF(M855="Ա-1", IF(H855=0,2.66,IF(H855=1,2.75,IF(H855=2,2.83,IF(H855=3,2.92,IF(OR(H855=5,H855=4),3.02,IF(OR(H855=6,H855=7),3.11,IF(OR(H855=8,H855=9),3.21,IF(OR(H855=10,H855=11,H855=12),3.31,IF(OR(H855=13,H855=14,H855=15),3.42,IF(OR(H855=16,H855=17,H855=18),3.53,3.64)))))))))), IF(M855="Ա-2", IF(H855=0,2.28,IF(H855=1,2.35,IF(H855=2,2.43,IF(H855=3,2.5,IF(OR(H855=5,H855=4),2.58,IF(OR(H855=6,H855=7),2.66,IF(OR(H855=8,H855=9),2.75,IF(OR(H855=10,H855=11,H855=12),2.83,IF(OR(H855=13,H855=14,H855=15),2.92,IF(OR(H855=16,H855=17,H855=18),3.01,3.11)))))))))),IF(M855="Ա-3", IF(H855=0,1.96,IF(H855=1,2.02,IF(H855=2,2.08,IF(H855=3,2.15,IF(OR(H855=5,H855=4),2.21,IF(OR(H855=6,H855=7),2.28,IF(OR(H855=8,H855=9),2.35,IF(OR(H855=10,H855=11,H855=12),2.42,IF(OR(H855=13,H855=14,H855=15),2.5,IF(OR(H855=16,H855=17,H855=18),2.58,2.66)))))))))), IF(M855="Կ-1", IF(H855=0,1.68,IF(H855=1,1.73,IF(H855=2,1.79,IF(H855=3,1.84,IF(OR(H855=5,H855=4),1.9,IF(OR(H855=6,H855=7),1.96,IF(OR(H855=8,H855=9),2.02,IF(OR(H855=10,H855=11,H855=12),2.08,IF(OR(H855=13,H855=14,H855=15),2.14,IF(OR(H855=16,H855=17,H855=18),2.21,2.28)))))))))), IF(M855="Կ-2", IF(H855=0,1.45,IF(H855=1,1.49,IF(H855=2,1.54,IF(H855=3,1.59,IF(OR(H855=5,H855=4),1.63,IF(OR(H855=6,H855=7),1.68,IF(OR(H855=8,H855=9),1.73,IF(OR(H855=10,H855=11,H855=12),1.79,IF(OR(H855=13,H855=14,H855=15),1.84,IF(OR(H855=16,H855=17,H855=18),1.9,1.95)))))))))),IF(M855="Կ-3", IF(H855=0,1.25,IF(H855=1,1.29,IF(H855=2,1.33,IF(H855=3,1.37,IF(OR(H855=5,H855=4),1.41,IF(OR(H855=6,H855=7),1.45,IF(OR(H855=8,H855=9),1.49,IF(OR(H855=10,H855=11,H855=12),1.54,IF(OR(H855=13,H855=14,H855=15),1.58,IF(OR(H855=16,H855=17,H855=18),1.63,1.68)))))))))), "Error"))))))))))))</f>
        <v>1.54</v>
      </c>
      <c r="J855" s="790">
        <v>83200</v>
      </c>
      <c r="K855" s="825"/>
      <c r="L855" s="825"/>
      <c r="M855" s="827" t="s">
        <v>87</v>
      </c>
      <c r="N855" s="790">
        <f>J855*I855</f>
        <v>128128</v>
      </c>
      <c r="O855" s="792">
        <f>I855*J855+K855+L855</f>
        <v>128128</v>
      </c>
      <c r="P855" s="792">
        <f>+O855*13</f>
        <v>1665664</v>
      </c>
      <c r="Q855" s="597">
        <v>1</v>
      </c>
      <c r="R855" s="597">
        <f>+H855+1</f>
        <v>3</v>
      </c>
      <c r="S855" s="593">
        <f t="shared" si="1554"/>
        <v>1.59</v>
      </c>
      <c r="T855" s="456">
        <v>83200</v>
      </c>
      <c r="U855" s="458"/>
      <c r="V855" s="458"/>
      <c r="W855" s="736" t="str">
        <f t="shared" si="1555"/>
        <v>Կ-2</v>
      </c>
      <c r="X855" s="456">
        <f t="shared" si="1556"/>
        <v>132288</v>
      </c>
      <c r="Y855" s="595">
        <f t="shared" si="1557"/>
        <v>132288</v>
      </c>
      <c r="Z855" s="595">
        <f>+Y855*13</f>
        <v>1719744</v>
      </c>
      <c r="AA855" s="597">
        <f t="shared" si="1559"/>
        <v>1</v>
      </c>
      <c r="AB855" s="597">
        <f t="shared" si="1560"/>
        <v>4</v>
      </c>
      <c r="AC855" s="593">
        <f t="shared" si="1561"/>
        <v>1.63</v>
      </c>
      <c r="AD855" s="456">
        <v>83200</v>
      </c>
      <c r="AE855" s="458"/>
      <c r="AF855" s="768"/>
      <c r="AG855" s="736" t="str">
        <f t="shared" si="1562"/>
        <v>Կ-2</v>
      </c>
      <c r="AH855" s="456">
        <f t="shared" si="1563"/>
        <v>135616</v>
      </c>
      <c r="AI855" s="595">
        <f t="shared" si="1564"/>
        <v>135616</v>
      </c>
      <c r="AJ855" s="595">
        <f>+AI855*13</f>
        <v>1763008</v>
      </c>
      <c r="AK855" s="597">
        <f t="shared" si="1566"/>
        <v>1</v>
      </c>
      <c r="AL855" s="597">
        <f t="shared" si="1567"/>
        <v>5</v>
      </c>
      <c r="AM855" s="593">
        <f t="shared" si="1568"/>
        <v>1.63</v>
      </c>
      <c r="AN855" s="456">
        <v>83200</v>
      </c>
      <c r="AO855" s="458"/>
      <c r="AP855" s="768"/>
      <c r="AQ855" s="736" t="str">
        <f t="shared" si="1569"/>
        <v>Կ-2</v>
      </c>
      <c r="AR855" s="456">
        <f t="shared" si="1570"/>
        <v>135616</v>
      </c>
      <c r="AS855" s="595">
        <f t="shared" si="1571"/>
        <v>135616</v>
      </c>
      <c r="AT855" s="595">
        <f>+AS855*13</f>
        <v>1763008</v>
      </c>
    </row>
    <row r="856" spans="2:46" s="592" customFormat="1" ht="27">
      <c r="B856" s="782">
        <v>12</v>
      </c>
      <c r="C856" s="845" t="s">
        <v>2457</v>
      </c>
      <c r="D856" s="816" t="s">
        <v>2186</v>
      </c>
      <c r="E856" s="817">
        <v>1980</v>
      </c>
      <c r="F856" s="818" t="s">
        <v>1057</v>
      </c>
      <c r="G856" s="787">
        <v>1</v>
      </c>
      <c r="H856" s="787">
        <v>2</v>
      </c>
      <c r="I856" s="789">
        <f>IF(G856&lt;1,0,IF(M856="Բ-1",IF(H856=0,6.94,IF(H856=1,7.17,IF(H856=2,7.41,IF(H856=3,7.66,IF(OR(H856=5,H856=4),7.92,IF(OR(H856=6,H856=7),8.18,IF(OR(H856=8,H856=9),8.46,IF(OR(H856=10,H856=11,H856=12),8.74,IF(OR(H856=13,H856=14,H856=15),9.03,IF(OR(H856=16,H856=17,H856=18),9.33,9.65)))))))))),IF(M856="Բ-2", IF(H856=0,5.71,IF(H856=1,5.89,IF(H856=2,6.09,IF(H856=3,6.29,IF(OR(H856=5,H856=4),6.5,IF(OR(H856=6,H856=7),6.72,IF(OR(H856=8,H856=9),6.94,IF(OR(H856=10,H856=11,H856=12),7.17,IF(OR(H856=13,H856=14,H856=15),7.41,IF(OR(H856=16,H856=17,H856=18),7.65,7.91)))))))))), IF(M856="Գ-1", IF(H856=0,4.7,IF(H856=1,4.86,IF(H856=2,5.01,IF(H856=3,5.18,IF(OR(H856=5,H856=4),5.35,IF(OR(H856=6,H856=7),5.52,IF(OR(H856=8,H856=9),5.71,IF(OR(H856=10,H856=11,H856=12),5.89,IF(OR(H856=13,H856=14,H856=15),6.09,IF(OR(H856=16,H856=17,H856=18),6.29,6.49)))))))))), IF(M856="Գ-2", IF(H856=0,3.88,IF(H856=1,4.01,IF(H856=2,4.14,IF(H856=3,4.27,IF(OR(H856=5,H856=4),4.41,IF(OR(H856=6,H856=7),4.55,IF(OR(H856=8,H856=9),4.7,IF(OR(H856=10,H856=11,H856=12),4.85,IF(OR(H856=13,H856=14,H856=15),5.01,IF(OR(H856=16,H856=17,H856=18),5.17,5.34)))))))))), IF(M856="Գ-3", IF(H856=0,3.21,IF(H856=1,3.31,IF(H856=2,3.42,IF(H856=3,3.53,IF(OR(H856=5,H856=4),3.64,IF(OR(H856=6,H856=7),3.76,IF(OR(H856=8,H856=9),3.88,IF(OR(H856=10,H856=11,H856=12),4.01,IF(OR(H856=13,H856=14,H856=15),4.13,IF(OR(H856=16,H856=17,H856=18),4.27,4.4)))))))))), IF(M856="Ա-1", IF(H856=0,2.66,IF(H856=1,2.75,IF(H856=2,2.83,IF(H856=3,2.92,IF(OR(H856=5,H856=4),3.02,IF(OR(H856=6,H856=7),3.11,IF(OR(H856=8,H856=9),3.21,IF(OR(H856=10,H856=11,H856=12),3.31,IF(OR(H856=13,H856=14,H856=15),3.42,IF(OR(H856=16,H856=17,H856=18),3.53,3.64)))))))))), IF(M856="Ա-2", IF(H856=0,2.28,IF(H856=1,2.35,IF(H856=2,2.43,IF(H856=3,2.5,IF(OR(H856=5,H856=4),2.58,IF(OR(H856=6,H856=7),2.66,IF(OR(H856=8,H856=9),2.75,IF(OR(H856=10,H856=11,H856=12),2.83,IF(OR(H856=13,H856=14,H856=15),2.92,IF(OR(H856=16,H856=17,H856=18),3.01,3.11)))))))))),IF(M856="Ա-3", IF(H856=0,1.96,IF(H856=1,2.02,IF(H856=2,2.08,IF(H856=3,2.15,IF(OR(H856=5,H856=4),2.21,IF(OR(H856=6,H856=7),2.28,IF(OR(H856=8,H856=9),2.35,IF(OR(H856=10,H856=11,H856=12),2.42,IF(OR(H856=13,H856=14,H856=15),2.5,IF(OR(H856=16,H856=17,H856=18),2.58,2.66)))))))))), IF(M856="Կ-1", IF(H856=0,1.68,IF(H856=1,1.73,IF(H856=2,1.79,IF(H856=3,1.84,IF(OR(H856=5,H856=4),1.9,IF(OR(H856=6,H856=7),1.96,IF(OR(H856=8,H856=9),2.02,IF(OR(H856=10,H856=11,H856=12),2.08,IF(OR(H856=13,H856=14,H856=15),2.14,IF(OR(H856=16,H856=17,H856=18),2.21,2.28)))))))))), IF(M856="Կ-2", IF(H856=0,1.45,IF(H856=1,1.49,IF(H856=2,1.54,IF(H856=3,1.59,IF(OR(H856=5,H856=4),1.63,IF(OR(H856=6,H856=7),1.68,IF(OR(H856=8,H856=9),1.73,IF(OR(H856=10,H856=11,H856=12),1.79,IF(OR(H856=13,H856=14,H856=15),1.84,IF(OR(H856=16,H856=17,H856=18),1.9,1.95)))))))))),IF(M856="Կ-3", IF(H856=0,1.25,IF(H856=1,1.29,IF(H856=2,1.33,IF(H856=3,1.37,IF(OR(H856=5,H856=4),1.41,IF(OR(H856=6,H856=7),1.45,IF(OR(H856=8,H856=9),1.49,IF(OR(H856=10,H856=11,H856=12),1.54,IF(OR(H856=13,H856=14,H856=15),1.58,IF(OR(H856=16,H856=17,H856=18),1.63,1.68)))))))))), "Error"))))))))))))</f>
        <v>1.54</v>
      </c>
      <c r="J856" s="790">
        <v>83200</v>
      </c>
      <c r="K856" s="825"/>
      <c r="L856" s="825"/>
      <c r="M856" s="827" t="s">
        <v>87</v>
      </c>
      <c r="N856" s="790">
        <f>J856*I856</f>
        <v>128128</v>
      </c>
      <c r="O856" s="792">
        <f>I856*J856+K856+L856</f>
        <v>128128</v>
      </c>
      <c r="P856" s="792">
        <f>+O856*13</f>
        <v>1665664</v>
      </c>
      <c r="Q856" s="597">
        <v>1</v>
      </c>
      <c r="R856" s="597">
        <f>+H856+1</f>
        <v>3</v>
      </c>
      <c r="S856" s="593">
        <f t="shared" si="1554"/>
        <v>1.59</v>
      </c>
      <c r="T856" s="456">
        <v>83200</v>
      </c>
      <c r="U856" s="458"/>
      <c r="V856" s="458"/>
      <c r="W856" s="736" t="str">
        <f t="shared" si="1555"/>
        <v>Կ-2</v>
      </c>
      <c r="X856" s="456">
        <f t="shared" si="1556"/>
        <v>132288</v>
      </c>
      <c r="Y856" s="595">
        <f t="shared" si="1557"/>
        <v>132288</v>
      </c>
      <c r="Z856" s="595">
        <f>+Y856*13</f>
        <v>1719744</v>
      </c>
      <c r="AA856" s="597">
        <f t="shared" si="1559"/>
        <v>1</v>
      </c>
      <c r="AB856" s="597">
        <f t="shared" si="1560"/>
        <v>4</v>
      </c>
      <c r="AC856" s="593">
        <f t="shared" si="1561"/>
        <v>1.63</v>
      </c>
      <c r="AD856" s="456">
        <v>83200</v>
      </c>
      <c r="AE856" s="458"/>
      <c r="AF856" s="768"/>
      <c r="AG856" s="736" t="str">
        <f t="shared" si="1562"/>
        <v>Կ-2</v>
      </c>
      <c r="AH856" s="456">
        <f t="shared" si="1563"/>
        <v>135616</v>
      </c>
      <c r="AI856" s="595">
        <f t="shared" si="1564"/>
        <v>135616</v>
      </c>
      <c r="AJ856" s="595">
        <f>+AI856*13</f>
        <v>1763008</v>
      </c>
      <c r="AK856" s="597">
        <f t="shared" si="1566"/>
        <v>1</v>
      </c>
      <c r="AL856" s="597">
        <f t="shared" si="1567"/>
        <v>5</v>
      </c>
      <c r="AM856" s="593">
        <f t="shared" si="1568"/>
        <v>1.63</v>
      </c>
      <c r="AN856" s="456">
        <v>83200</v>
      </c>
      <c r="AO856" s="458"/>
      <c r="AP856" s="768"/>
      <c r="AQ856" s="736" t="str">
        <f t="shared" si="1569"/>
        <v>Կ-2</v>
      </c>
      <c r="AR856" s="456">
        <f t="shared" si="1570"/>
        <v>135616</v>
      </c>
      <c r="AS856" s="595">
        <f t="shared" si="1571"/>
        <v>135616</v>
      </c>
      <c r="AT856" s="595">
        <f>+AS856*13</f>
        <v>1763008</v>
      </c>
    </row>
    <row r="857" spans="2:46" s="592" customFormat="1" ht="27">
      <c r="B857" s="782">
        <v>13</v>
      </c>
      <c r="C857" s="845" t="s">
        <v>3105</v>
      </c>
      <c r="D857" s="816" t="s">
        <v>2186</v>
      </c>
      <c r="E857" s="817">
        <v>2002</v>
      </c>
      <c r="F857" s="818" t="s">
        <v>1057</v>
      </c>
      <c r="G857" s="787">
        <v>1</v>
      </c>
      <c r="H857" s="787">
        <v>6</v>
      </c>
      <c r="I857" s="789">
        <f t="shared" si="1549"/>
        <v>1.68</v>
      </c>
      <c r="J857" s="790">
        <v>83200</v>
      </c>
      <c r="K857" s="825"/>
      <c r="L857" s="825"/>
      <c r="M857" s="827" t="s">
        <v>87</v>
      </c>
      <c r="N857" s="790">
        <f t="shared" si="1550"/>
        <v>139776</v>
      </c>
      <c r="O857" s="792">
        <f t="shared" si="1551"/>
        <v>139776</v>
      </c>
      <c r="P857" s="792">
        <f t="shared" si="1552"/>
        <v>1817088</v>
      </c>
      <c r="Q857" s="597">
        <v>1</v>
      </c>
      <c r="R857" s="597">
        <f t="shared" si="1553"/>
        <v>7</v>
      </c>
      <c r="S857" s="593">
        <f t="shared" si="1554"/>
        <v>1.68</v>
      </c>
      <c r="T857" s="456">
        <v>83200</v>
      </c>
      <c r="U857" s="458"/>
      <c r="V857" s="458"/>
      <c r="W857" s="736" t="str">
        <f t="shared" si="1555"/>
        <v>Կ-2</v>
      </c>
      <c r="X857" s="456">
        <f t="shared" si="1556"/>
        <v>139776</v>
      </c>
      <c r="Y857" s="595">
        <f t="shared" si="1557"/>
        <v>139776</v>
      </c>
      <c r="Z857" s="595">
        <f t="shared" si="1558"/>
        <v>1817088</v>
      </c>
      <c r="AA857" s="597">
        <f t="shared" si="1559"/>
        <v>1</v>
      </c>
      <c r="AB857" s="597">
        <f t="shared" si="1560"/>
        <v>8</v>
      </c>
      <c r="AC857" s="593">
        <f t="shared" si="1561"/>
        <v>1.73</v>
      </c>
      <c r="AD857" s="456">
        <v>83200</v>
      </c>
      <c r="AE857" s="458"/>
      <c r="AF857" s="768"/>
      <c r="AG857" s="736" t="str">
        <f t="shared" si="1562"/>
        <v>Կ-2</v>
      </c>
      <c r="AH857" s="456">
        <f t="shared" si="1563"/>
        <v>143936</v>
      </c>
      <c r="AI857" s="595">
        <f t="shared" si="1564"/>
        <v>143936</v>
      </c>
      <c r="AJ857" s="595">
        <f t="shared" si="1565"/>
        <v>1871168</v>
      </c>
      <c r="AK857" s="597">
        <f t="shared" si="1566"/>
        <v>1</v>
      </c>
      <c r="AL857" s="597">
        <f t="shared" si="1567"/>
        <v>9</v>
      </c>
      <c r="AM857" s="593">
        <f t="shared" si="1568"/>
        <v>1.73</v>
      </c>
      <c r="AN857" s="456">
        <v>83200</v>
      </c>
      <c r="AO857" s="458"/>
      <c r="AP857" s="768"/>
      <c r="AQ857" s="736" t="str">
        <f t="shared" si="1569"/>
        <v>Կ-2</v>
      </c>
      <c r="AR857" s="456">
        <f t="shared" si="1570"/>
        <v>143936</v>
      </c>
      <c r="AS857" s="595">
        <f t="shared" si="1571"/>
        <v>143936</v>
      </c>
      <c r="AT857" s="595">
        <f t="shared" si="1572"/>
        <v>1871168</v>
      </c>
    </row>
    <row r="858" spans="2:46" s="592" customFormat="1" ht="27">
      <c r="B858" s="782">
        <v>14</v>
      </c>
      <c r="C858" s="845" t="s">
        <v>70</v>
      </c>
      <c r="D858" s="816"/>
      <c r="E858" s="817"/>
      <c r="F858" s="818" t="s">
        <v>1057</v>
      </c>
      <c r="G858" s="787">
        <v>1</v>
      </c>
      <c r="H858" s="787">
        <v>6</v>
      </c>
      <c r="I858" s="789">
        <f t="shared" si="1549"/>
        <v>1.68</v>
      </c>
      <c r="J858" s="790">
        <v>83200</v>
      </c>
      <c r="K858" s="825"/>
      <c r="L858" s="825"/>
      <c r="M858" s="827" t="s">
        <v>87</v>
      </c>
      <c r="N858" s="790">
        <f t="shared" si="1550"/>
        <v>139776</v>
      </c>
      <c r="O858" s="792">
        <f t="shared" si="1551"/>
        <v>139776</v>
      </c>
      <c r="P858" s="792">
        <f t="shared" si="1552"/>
        <v>1817088</v>
      </c>
      <c r="Q858" s="597">
        <v>1</v>
      </c>
      <c r="R858" s="597">
        <f t="shared" si="1553"/>
        <v>7</v>
      </c>
      <c r="S858" s="593">
        <f t="shared" si="1554"/>
        <v>1.68</v>
      </c>
      <c r="T858" s="456">
        <v>83200</v>
      </c>
      <c r="U858" s="458"/>
      <c r="V858" s="458"/>
      <c r="W858" s="736" t="str">
        <f t="shared" si="1555"/>
        <v>Կ-2</v>
      </c>
      <c r="X858" s="456">
        <f t="shared" si="1556"/>
        <v>139776</v>
      </c>
      <c r="Y858" s="595">
        <f t="shared" si="1557"/>
        <v>139776</v>
      </c>
      <c r="Z858" s="595">
        <f t="shared" si="1558"/>
        <v>1817088</v>
      </c>
      <c r="AA858" s="597">
        <f t="shared" si="1559"/>
        <v>1</v>
      </c>
      <c r="AB858" s="597">
        <f t="shared" si="1560"/>
        <v>8</v>
      </c>
      <c r="AC858" s="593">
        <f t="shared" si="1561"/>
        <v>1.73</v>
      </c>
      <c r="AD858" s="456">
        <v>83200</v>
      </c>
      <c r="AE858" s="458"/>
      <c r="AF858" s="768"/>
      <c r="AG858" s="736" t="str">
        <f t="shared" si="1562"/>
        <v>Կ-2</v>
      </c>
      <c r="AH858" s="456">
        <f t="shared" si="1563"/>
        <v>143936</v>
      </c>
      <c r="AI858" s="595">
        <f t="shared" si="1564"/>
        <v>143936</v>
      </c>
      <c r="AJ858" s="595">
        <f t="shared" si="1565"/>
        <v>1871168</v>
      </c>
      <c r="AK858" s="597">
        <f t="shared" si="1566"/>
        <v>1</v>
      </c>
      <c r="AL858" s="597">
        <f t="shared" si="1567"/>
        <v>9</v>
      </c>
      <c r="AM858" s="593">
        <f t="shared" si="1568"/>
        <v>1.73</v>
      </c>
      <c r="AN858" s="456">
        <v>83200</v>
      </c>
      <c r="AO858" s="458"/>
      <c r="AP858" s="768"/>
      <c r="AQ858" s="736" t="str">
        <f t="shared" si="1569"/>
        <v>Կ-2</v>
      </c>
      <c r="AR858" s="456">
        <f t="shared" si="1570"/>
        <v>143936</v>
      </c>
      <c r="AS858" s="595">
        <f t="shared" si="1571"/>
        <v>143936</v>
      </c>
      <c r="AT858" s="595">
        <f t="shared" si="1572"/>
        <v>1871168</v>
      </c>
    </row>
    <row r="859" spans="2:46" s="592" customFormat="1" ht="27">
      <c r="B859" s="782">
        <v>15</v>
      </c>
      <c r="C859" s="845" t="s">
        <v>70</v>
      </c>
      <c r="D859" s="816"/>
      <c r="E859" s="817"/>
      <c r="F859" s="818" t="s">
        <v>1057</v>
      </c>
      <c r="G859" s="787">
        <v>1</v>
      </c>
      <c r="H859" s="787">
        <v>6</v>
      </c>
      <c r="I859" s="789">
        <f t="shared" si="1549"/>
        <v>1.68</v>
      </c>
      <c r="J859" s="790">
        <v>83200</v>
      </c>
      <c r="K859" s="825"/>
      <c r="L859" s="825"/>
      <c r="M859" s="827" t="s">
        <v>87</v>
      </c>
      <c r="N859" s="790">
        <f t="shared" si="1550"/>
        <v>139776</v>
      </c>
      <c r="O859" s="792">
        <f t="shared" si="1551"/>
        <v>139776</v>
      </c>
      <c r="P859" s="792">
        <f t="shared" si="1552"/>
        <v>1817088</v>
      </c>
      <c r="Q859" s="597">
        <v>1</v>
      </c>
      <c r="R859" s="597">
        <f t="shared" si="1553"/>
        <v>7</v>
      </c>
      <c r="S859" s="593">
        <f t="shared" si="1554"/>
        <v>1.68</v>
      </c>
      <c r="T859" s="456">
        <v>83200</v>
      </c>
      <c r="U859" s="458"/>
      <c r="V859" s="458"/>
      <c r="W859" s="736" t="str">
        <f t="shared" si="1555"/>
        <v>Կ-2</v>
      </c>
      <c r="X859" s="456">
        <f t="shared" si="1556"/>
        <v>139776</v>
      </c>
      <c r="Y859" s="595">
        <f t="shared" si="1557"/>
        <v>139776</v>
      </c>
      <c r="Z859" s="595">
        <f t="shared" si="1558"/>
        <v>1817088</v>
      </c>
      <c r="AA859" s="597">
        <f t="shared" si="1559"/>
        <v>1</v>
      </c>
      <c r="AB859" s="597">
        <f t="shared" si="1560"/>
        <v>8</v>
      </c>
      <c r="AC859" s="593">
        <f t="shared" si="1561"/>
        <v>1.73</v>
      </c>
      <c r="AD859" s="456">
        <v>83200</v>
      </c>
      <c r="AE859" s="458"/>
      <c r="AF859" s="768"/>
      <c r="AG859" s="736" t="str">
        <f t="shared" si="1562"/>
        <v>Կ-2</v>
      </c>
      <c r="AH859" s="456">
        <f t="shared" si="1563"/>
        <v>143936</v>
      </c>
      <c r="AI859" s="595">
        <f t="shared" si="1564"/>
        <v>143936</v>
      </c>
      <c r="AJ859" s="595">
        <f t="shared" si="1565"/>
        <v>1871168</v>
      </c>
      <c r="AK859" s="597">
        <f t="shared" si="1566"/>
        <v>1</v>
      </c>
      <c r="AL859" s="597">
        <f t="shared" si="1567"/>
        <v>9</v>
      </c>
      <c r="AM859" s="593">
        <f t="shared" si="1568"/>
        <v>1.73</v>
      </c>
      <c r="AN859" s="456">
        <v>83200</v>
      </c>
      <c r="AO859" s="458"/>
      <c r="AP859" s="768"/>
      <c r="AQ859" s="736" t="str">
        <f t="shared" si="1569"/>
        <v>Կ-2</v>
      </c>
      <c r="AR859" s="456">
        <f t="shared" si="1570"/>
        <v>143936</v>
      </c>
      <c r="AS859" s="595">
        <f t="shared" si="1571"/>
        <v>143936</v>
      </c>
      <c r="AT859" s="595">
        <f t="shared" si="1572"/>
        <v>1871168</v>
      </c>
    </row>
    <row r="860" spans="2:46" s="592" customFormat="1" ht="13.5">
      <c r="B860" s="782">
        <v>16</v>
      </c>
      <c r="C860" s="845" t="s">
        <v>2459</v>
      </c>
      <c r="D860" s="816" t="s">
        <v>2186</v>
      </c>
      <c r="E860" s="817">
        <v>1965</v>
      </c>
      <c r="F860" s="818" t="s">
        <v>109</v>
      </c>
      <c r="G860" s="787">
        <v>1</v>
      </c>
      <c r="H860" s="787">
        <v>20</v>
      </c>
      <c r="I860" s="789">
        <f t="shared" si="1549"/>
        <v>2.2799999999999998</v>
      </c>
      <c r="J860" s="790">
        <v>83200</v>
      </c>
      <c r="K860" s="825"/>
      <c r="L860" s="825"/>
      <c r="M860" s="827" t="s">
        <v>86</v>
      </c>
      <c r="N860" s="790">
        <f t="shared" si="1550"/>
        <v>189695.99999999997</v>
      </c>
      <c r="O860" s="792">
        <f t="shared" si="1551"/>
        <v>189695.99999999997</v>
      </c>
      <c r="P860" s="792">
        <f t="shared" si="1552"/>
        <v>2466047.9999999995</v>
      </c>
      <c r="Q860" s="597">
        <v>1</v>
      </c>
      <c r="R860" s="597">
        <f t="shared" si="1553"/>
        <v>21</v>
      </c>
      <c r="S860" s="593">
        <f t="shared" si="1554"/>
        <v>2.2799999999999998</v>
      </c>
      <c r="T860" s="456">
        <v>83200</v>
      </c>
      <c r="U860" s="458"/>
      <c r="V860" s="458"/>
      <c r="W860" s="736" t="str">
        <f t="shared" si="1555"/>
        <v>Կ-1</v>
      </c>
      <c r="X860" s="456">
        <f t="shared" si="1556"/>
        <v>189695.99999999997</v>
      </c>
      <c r="Y860" s="595">
        <f t="shared" si="1557"/>
        <v>189695.99999999997</v>
      </c>
      <c r="Z860" s="595">
        <f t="shared" si="1558"/>
        <v>2466047.9999999995</v>
      </c>
      <c r="AA860" s="597">
        <f t="shared" si="1559"/>
        <v>1</v>
      </c>
      <c r="AB860" s="597">
        <f t="shared" si="1560"/>
        <v>22</v>
      </c>
      <c r="AC860" s="593">
        <f t="shared" si="1561"/>
        <v>2.2799999999999998</v>
      </c>
      <c r="AD860" s="456">
        <v>83200</v>
      </c>
      <c r="AE860" s="458"/>
      <c r="AF860" s="768"/>
      <c r="AG860" s="736" t="str">
        <f t="shared" si="1562"/>
        <v>Կ-1</v>
      </c>
      <c r="AH860" s="456">
        <f t="shared" si="1563"/>
        <v>189695.99999999997</v>
      </c>
      <c r="AI860" s="595">
        <f t="shared" si="1564"/>
        <v>189695.99999999997</v>
      </c>
      <c r="AJ860" s="595">
        <f t="shared" si="1565"/>
        <v>2466047.9999999995</v>
      </c>
      <c r="AK860" s="597">
        <f t="shared" si="1566"/>
        <v>1</v>
      </c>
      <c r="AL860" s="597">
        <f t="shared" si="1567"/>
        <v>23</v>
      </c>
      <c r="AM860" s="593">
        <f t="shared" si="1568"/>
        <v>2.2799999999999998</v>
      </c>
      <c r="AN860" s="456">
        <v>83200</v>
      </c>
      <c r="AO860" s="458"/>
      <c r="AP860" s="768"/>
      <c r="AQ860" s="736" t="str">
        <f t="shared" si="1569"/>
        <v>Կ-1</v>
      </c>
      <c r="AR860" s="456">
        <f t="shared" si="1570"/>
        <v>189695.99999999997</v>
      </c>
      <c r="AS860" s="595">
        <f t="shared" si="1571"/>
        <v>189695.99999999997</v>
      </c>
      <c r="AT860" s="595">
        <f t="shared" si="1572"/>
        <v>2466047.9999999995</v>
      </c>
    </row>
    <row r="861" spans="2:46" s="592" customFormat="1" ht="27">
      <c r="B861" s="782">
        <v>17</v>
      </c>
      <c r="C861" s="845" t="s">
        <v>3090</v>
      </c>
      <c r="D861" s="784" t="s">
        <v>2187</v>
      </c>
      <c r="E861" s="785">
        <v>1996</v>
      </c>
      <c r="F861" s="823" t="s">
        <v>468</v>
      </c>
      <c r="G861" s="787">
        <v>1</v>
      </c>
      <c r="H861" s="787">
        <v>1</v>
      </c>
      <c r="I861" s="789">
        <f t="shared" si="1549"/>
        <v>1.73</v>
      </c>
      <c r="J861" s="790">
        <v>83200</v>
      </c>
      <c r="K861" s="825"/>
      <c r="L861" s="825"/>
      <c r="M861" s="827" t="s">
        <v>86</v>
      </c>
      <c r="N861" s="790">
        <f t="shared" si="1550"/>
        <v>143936</v>
      </c>
      <c r="O861" s="792">
        <f t="shared" si="1551"/>
        <v>143936</v>
      </c>
      <c r="P861" s="792">
        <f t="shared" si="1552"/>
        <v>1871168</v>
      </c>
      <c r="Q861" s="597">
        <v>1</v>
      </c>
      <c r="R861" s="597">
        <f t="shared" si="1553"/>
        <v>2</v>
      </c>
      <c r="S861" s="593">
        <f t="shared" si="1554"/>
        <v>1.79</v>
      </c>
      <c r="T861" s="456">
        <v>83200</v>
      </c>
      <c r="U861" s="458"/>
      <c r="V861" s="458"/>
      <c r="W861" s="736" t="str">
        <f t="shared" si="1555"/>
        <v>Կ-1</v>
      </c>
      <c r="X861" s="456">
        <f t="shared" si="1556"/>
        <v>148928</v>
      </c>
      <c r="Y861" s="595">
        <f t="shared" si="1557"/>
        <v>148928</v>
      </c>
      <c r="Z861" s="595">
        <f t="shared" si="1558"/>
        <v>1936064</v>
      </c>
      <c r="AA861" s="597">
        <f t="shared" si="1559"/>
        <v>1</v>
      </c>
      <c r="AB861" s="597">
        <f t="shared" si="1560"/>
        <v>3</v>
      </c>
      <c r="AC861" s="593">
        <f t="shared" si="1561"/>
        <v>1.84</v>
      </c>
      <c r="AD861" s="456">
        <v>83200</v>
      </c>
      <c r="AE861" s="458"/>
      <c r="AF861" s="768"/>
      <c r="AG861" s="736" t="str">
        <f t="shared" si="1562"/>
        <v>Կ-1</v>
      </c>
      <c r="AH861" s="456">
        <f t="shared" si="1563"/>
        <v>153088</v>
      </c>
      <c r="AI861" s="595">
        <f t="shared" si="1564"/>
        <v>153088</v>
      </c>
      <c r="AJ861" s="595">
        <f t="shared" si="1565"/>
        <v>1990144</v>
      </c>
      <c r="AK861" s="597">
        <f t="shared" si="1566"/>
        <v>1</v>
      </c>
      <c r="AL861" s="597">
        <f t="shared" si="1567"/>
        <v>4</v>
      </c>
      <c r="AM861" s="593">
        <f t="shared" si="1568"/>
        <v>1.9</v>
      </c>
      <c r="AN861" s="456">
        <v>83200</v>
      </c>
      <c r="AO861" s="458"/>
      <c r="AP861" s="768"/>
      <c r="AQ861" s="736" t="str">
        <f t="shared" si="1569"/>
        <v>Կ-1</v>
      </c>
      <c r="AR861" s="456">
        <f t="shared" si="1570"/>
        <v>158080</v>
      </c>
      <c r="AS861" s="595">
        <f t="shared" si="1571"/>
        <v>158080</v>
      </c>
      <c r="AT861" s="595">
        <f t="shared" si="1572"/>
        <v>2055040</v>
      </c>
    </row>
    <row r="862" spans="2:46" s="592" customFormat="1" ht="27">
      <c r="B862" s="782">
        <v>18</v>
      </c>
      <c r="C862" s="845" t="s">
        <v>2461</v>
      </c>
      <c r="D862" s="784" t="s">
        <v>2186</v>
      </c>
      <c r="E862" s="785">
        <v>1967</v>
      </c>
      <c r="F862" s="823" t="s">
        <v>468</v>
      </c>
      <c r="G862" s="787">
        <v>1</v>
      </c>
      <c r="H862" s="787">
        <v>12</v>
      </c>
      <c r="I862" s="789">
        <f t="shared" si="1549"/>
        <v>2.08</v>
      </c>
      <c r="J862" s="790">
        <v>83200</v>
      </c>
      <c r="K862" s="825"/>
      <c r="L862" s="825"/>
      <c r="M862" s="827" t="s">
        <v>86</v>
      </c>
      <c r="N862" s="790">
        <f t="shared" si="1550"/>
        <v>173056</v>
      </c>
      <c r="O862" s="792">
        <f t="shared" si="1551"/>
        <v>173056</v>
      </c>
      <c r="P862" s="792">
        <f t="shared" si="1552"/>
        <v>2249728</v>
      </c>
      <c r="Q862" s="597">
        <v>1</v>
      </c>
      <c r="R862" s="597">
        <f t="shared" si="1553"/>
        <v>13</v>
      </c>
      <c r="S862" s="593">
        <f t="shared" si="1554"/>
        <v>2.14</v>
      </c>
      <c r="T862" s="456">
        <v>83200</v>
      </c>
      <c r="U862" s="458"/>
      <c r="V862" s="458"/>
      <c r="W862" s="736" t="str">
        <f t="shared" si="1555"/>
        <v>Կ-1</v>
      </c>
      <c r="X862" s="456">
        <f t="shared" si="1556"/>
        <v>178048</v>
      </c>
      <c r="Y862" s="595">
        <f t="shared" si="1557"/>
        <v>178048</v>
      </c>
      <c r="Z862" s="595">
        <f t="shared" si="1558"/>
        <v>2314624</v>
      </c>
      <c r="AA862" s="597">
        <f t="shared" si="1559"/>
        <v>1</v>
      </c>
      <c r="AB862" s="597">
        <f t="shared" si="1560"/>
        <v>14</v>
      </c>
      <c r="AC862" s="593">
        <f t="shared" si="1561"/>
        <v>2.14</v>
      </c>
      <c r="AD862" s="456">
        <v>83200</v>
      </c>
      <c r="AE862" s="458"/>
      <c r="AF862" s="768"/>
      <c r="AG862" s="736" t="str">
        <f t="shared" si="1562"/>
        <v>Կ-1</v>
      </c>
      <c r="AH862" s="456">
        <f t="shared" si="1563"/>
        <v>178048</v>
      </c>
      <c r="AI862" s="595">
        <f t="shared" si="1564"/>
        <v>178048</v>
      </c>
      <c r="AJ862" s="595">
        <f t="shared" si="1565"/>
        <v>2314624</v>
      </c>
      <c r="AK862" s="597">
        <f t="shared" si="1566"/>
        <v>1</v>
      </c>
      <c r="AL862" s="597">
        <f t="shared" si="1567"/>
        <v>15</v>
      </c>
      <c r="AM862" s="593">
        <f t="shared" si="1568"/>
        <v>2.14</v>
      </c>
      <c r="AN862" s="456">
        <v>83200</v>
      </c>
      <c r="AO862" s="458"/>
      <c r="AP862" s="768"/>
      <c r="AQ862" s="736" t="str">
        <f t="shared" si="1569"/>
        <v>Կ-1</v>
      </c>
      <c r="AR862" s="456">
        <f t="shared" si="1570"/>
        <v>178048</v>
      </c>
      <c r="AS862" s="595">
        <f t="shared" si="1571"/>
        <v>178048</v>
      </c>
      <c r="AT862" s="595">
        <f t="shared" si="1572"/>
        <v>2314624</v>
      </c>
    </row>
    <row r="863" spans="2:46" s="592" customFormat="1" ht="27">
      <c r="B863" s="782">
        <v>19</v>
      </c>
      <c r="C863" s="845" t="s">
        <v>2462</v>
      </c>
      <c r="D863" s="784" t="s">
        <v>2186</v>
      </c>
      <c r="E863" s="785">
        <v>1990</v>
      </c>
      <c r="F863" s="823" t="s">
        <v>468</v>
      </c>
      <c r="G863" s="787">
        <v>1</v>
      </c>
      <c r="H863" s="787">
        <v>5</v>
      </c>
      <c r="I863" s="789">
        <f t="shared" si="1549"/>
        <v>1.9</v>
      </c>
      <c r="J863" s="790">
        <v>83200</v>
      </c>
      <c r="K863" s="825"/>
      <c r="L863" s="825"/>
      <c r="M863" s="827" t="s">
        <v>86</v>
      </c>
      <c r="N863" s="790">
        <f t="shared" si="1550"/>
        <v>158080</v>
      </c>
      <c r="O863" s="792">
        <f t="shared" si="1551"/>
        <v>158080</v>
      </c>
      <c r="P863" s="792">
        <f t="shared" si="1552"/>
        <v>2055040</v>
      </c>
      <c r="Q863" s="597">
        <v>1</v>
      </c>
      <c r="R863" s="597">
        <f t="shared" si="1553"/>
        <v>6</v>
      </c>
      <c r="S863" s="593">
        <f t="shared" si="1554"/>
        <v>1.96</v>
      </c>
      <c r="T863" s="456">
        <v>83200</v>
      </c>
      <c r="U863" s="458"/>
      <c r="V863" s="458"/>
      <c r="W863" s="736" t="str">
        <f t="shared" si="1555"/>
        <v>Կ-1</v>
      </c>
      <c r="X863" s="456">
        <f t="shared" si="1556"/>
        <v>163072</v>
      </c>
      <c r="Y863" s="595">
        <f t="shared" si="1557"/>
        <v>163072</v>
      </c>
      <c r="Z863" s="595">
        <f t="shared" si="1558"/>
        <v>2119936</v>
      </c>
      <c r="AA863" s="597">
        <f t="shared" si="1559"/>
        <v>1</v>
      </c>
      <c r="AB863" s="597">
        <f t="shared" si="1560"/>
        <v>7</v>
      </c>
      <c r="AC863" s="593">
        <f t="shared" si="1561"/>
        <v>1.96</v>
      </c>
      <c r="AD863" s="456">
        <v>83200</v>
      </c>
      <c r="AE863" s="458"/>
      <c r="AF863" s="768"/>
      <c r="AG863" s="736" t="str">
        <f t="shared" si="1562"/>
        <v>Կ-1</v>
      </c>
      <c r="AH863" s="456">
        <f t="shared" si="1563"/>
        <v>163072</v>
      </c>
      <c r="AI863" s="595">
        <f t="shared" si="1564"/>
        <v>163072</v>
      </c>
      <c r="AJ863" s="595">
        <f t="shared" si="1565"/>
        <v>2119936</v>
      </c>
      <c r="AK863" s="597">
        <f t="shared" si="1566"/>
        <v>1</v>
      </c>
      <c r="AL863" s="597">
        <f t="shared" si="1567"/>
        <v>8</v>
      </c>
      <c r="AM863" s="593">
        <f t="shared" si="1568"/>
        <v>2.02</v>
      </c>
      <c r="AN863" s="456">
        <v>83200</v>
      </c>
      <c r="AO863" s="458"/>
      <c r="AP863" s="768"/>
      <c r="AQ863" s="736" t="str">
        <f t="shared" si="1569"/>
        <v>Կ-1</v>
      </c>
      <c r="AR863" s="456">
        <f t="shared" si="1570"/>
        <v>168064</v>
      </c>
      <c r="AS863" s="595">
        <f t="shared" si="1571"/>
        <v>168064</v>
      </c>
      <c r="AT863" s="595">
        <f t="shared" si="1572"/>
        <v>2184832</v>
      </c>
    </row>
    <row r="864" spans="2:46" s="592" customFormat="1" ht="27">
      <c r="B864" s="782">
        <v>20</v>
      </c>
      <c r="C864" s="845" t="s">
        <v>3091</v>
      </c>
      <c r="D864" s="784" t="s">
        <v>2187</v>
      </c>
      <c r="E864" s="785">
        <v>2004</v>
      </c>
      <c r="F864" s="823" t="s">
        <v>468</v>
      </c>
      <c r="G864" s="787">
        <v>1</v>
      </c>
      <c r="H864" s="787">
        <v>1</v>
      </c>
      <c r="I864" s="789">
        <f t="shared" si="1549"/>
        <v>1.73</v>
      </c>
      <c r="J864" s="790">
        <v>83200</v>
      </c>
      <c r="K864" s="825"/>
      <c r="L864" s="825"/>
      <c r="M864" s="827" t="s">
        <v>86</v>
      </c>
      <c r="N864" s="790">
        <f t="shared" si="1550"/>
        <v>143936</v>
      </c>
      <c r="O864" s="792">
        <f t="shared" si="1551"/>
        <v>143936</v>
      </c>
      <c r="P864" s="792">
        <f t="shared" si="1552"/>
        <v>1871168</v>
      </c>
      <c r="Q864" s="597">
        <v>1</v>
      </c>
      <c r="R864" s="597">
        <f t="shared" si="1553"/>
        <v>2</v>
      </c>
      <c r="S864" s="593">
        <f t="shared" si="1554"/>
        <v>1.79</v>
      </c>
      <c r="T864" s="456">
        <v>83200</v>
      </c>
      <c r="U864" s="458"/>
      <c r="V864" s="458"/>
      <c r="W864" s="736" t="str">
        <f t="shared" si="1555"/>
        <v>Կ-1</v>
      </c>
      <c r="X864" s="456">
        <f t="shared" si="1556"/>
        <v>148928</v>
      </c>
      <c r="Y864" s="595">
        <f t="shared" si="1557"/>
        <v>148928</v>
      </c>
      <c r="Z864" s="595">
        <f t="shared" si="1558"/>
        <v>1936064</v>
      </c>
      <c r="AA864" s="597">
        <f t="shared" si="1559"/>
        <v>1</v>
      </c>
      <c r="AB864" s="597">
        <f t="shared" si="1560"/>
        <v>3</v>
      </c>
      <c r="AC864" s="593">
        <f t="shared" si="1561"/>
        <v>1.84</v>
      </c>
      <c r="AD864" s="456">
        <v>83200</v>
      </c>
      <c r="AE864" s="458"/>
      <c r="AF864" s="768"/>
      <c r="AG864" s="736" t="str">
        <f t="shared" si="1562"/>
        <v>Կ-1</v>
      </c>
      <c r="AH864" s="456">
        <f t="shared" si="1563"/>
        <v>153088</v>
      </c>
      <c r="AI864" s="595">
        <f t="shared" si="1564"/>
        <v>153088</v>
      </c>
      <c r="AJ864" s="595">
        <f t="shared" si="1565"/>
        <v>1990144</v>
      </c>
      <c r="AK864" s="597">
        <f t="shared" si="1566"/>
        <v>1</v>
      </c>
      <c r="AL864" s="597">
        <f t="shared" si="1567"/>
        <v>4</v>
      </c>
      <c r="AM864" s="593">
        <f t="shared" si="1568"/>
        <v>1.9</v>
      </c>
      <c r="AN864" s="456">
        <v>83200</v>
      </c>
      <c r="AO864" s="458"/>
      <c r="AP864" s="768"/>
      <c r="AQ864" s="736" t="str">
        <f t="shared" si="1569"/>
        <v>Կ-1</v>
      </c>
      <c r="AR864" s="456">
        <f t="shared" si="1570"/>
        <v>158080</v>
      </c>
      <c r="AS864" s="595">
        <f t="shared" si="1571"/>
        <v>158080</v>
      </c>
      <c r="AT864" s="595">
        <f t="shared" si="1572"/>
        <v>2055040</v>
      </c>
    </row>
    <row r="865" spans="2:46" s="592" customFormat="1" ht="27">
      <c r="B865" s="782">
        <v>21</v>
      </c>
      <c r="C865" s="845" t="s">
        <v>3092</v>
      </c>
      <c r="D865" s="784" t="s">
        <v>2187</v>
      </c>
      <c r="E865" s="785">
        <v>2002</v>
      </c>
      <c r="F865" s="823" t="s">
        <v>468</v>
      </c>
      <c r="G865" s="787">
        <v>1</v>
      </c>
      <c r="H865" s="787">
        <v>0</v>
      </c>
      <c r="I865" s="789">
        <f t="shared" si="1549"/>
        <v>1.68</v>
      </c>
      <c r="J865" s="790">
        <v>83200</v>
      </c>
      <c r="K865" s="825"/>
      <c r="L865" s="825"/>
      <c r="M865" s="827" t="s">
        <v>86</v>
      </c>
      <c r="N865" s="790">
        <f t="shared" si="1550"/>
        <v>139776</v>
      </c>
      <c r="O865" s="792">
        <f t="shared" si="1551"/>
        <v>139776</v>
      </c>
      <c r="P865" s="792">
        <f t="shared" si="1552"/>
        <v>1817088</v>
      </c>
      <c r="Q865" s="597">
        <v>1</v>
      </c>
      <c r="R865" s="597">
        <f t="shared" si="1553"/>
        <v>1</v>
      </c>
      <c r="S865" s="593">
        <f t="shared" si="1554"/>
        <v>1.73</v>
      </c>
      <c r="T865" s="456">
        <v>83200</v>
      </c>
      <c r="U865" s="458"/>
      <c r="V865" s="458"/>
      <c r="W865" s="736" t="str">
        <f t="shared" si="1555"/>
        <v>Կ-1</v>
      </c>
      <c r="X865" s="456">
        <f t="shared" si="1556"/>
        <v>143936</v>
      </c>
      <c r="Y865" s="595">
        <f t="shared" si="1557"/>
        <v>143936</v>
      </c>
      <c r="Z865" s="595">
        <f t="shared" si="1558"/>
        <v>1871168</v>
      </c>
      <c r="AA865" s="597">
        <f t="shared" si="1559"/>
        <v>1</v>
      </c>
      <c r="AB865" s="597">
        <f t="shared" si="1560"/>
        <v>2</v>
      </c>
      <c r="AC865" s="593">
        <f t="shared" si="1561"/>
        <v>1.79</v>
      </c>
      <c r="AD865" s="456">
        <v>83200</v>
      </c>
      <c r="AE865" s="458"/>
      <c r="AF865" s="768"/>
      <c r="AG865" s="736" t="str">
        <f t="shared" si="1562"/>
        <v>Կ-1</v>
      </c>
      <c r="AH865" s="456">
        <f t="shared" si="1563"/>
        <v>148928</v>
      </c>
      <c r="AI865" s="595">
        <f t="shared" si="1564"/>
        <v>148928</v>
      </c>
      <c r="AJ865" s="595">
        <f t="shared" si="1565"/>
        <v>1936064</v>
      </c>
      <c r="AK865" s="597">
        <f t="shared" si="1566"/>
        <v>1</v>
      </c>
      <c r="AL865" s="597">
        <f t="shared" si="1567"/>
        <v>3</v>
      </c>
      <c r="AM865" s="593">
        <f t="shared" si="1568"/>
        <v>1.84</v>
      </c>
      <c r="AN865" s="456">
        <v>83200</v>
      </c>
      <c r="AO865" s="458"/>
      <c r="AP865" s="768"/>
      <c r="AQ865" s="736" t="str">
        <f t="shared" si="1569"/>
        <v>Կ-1</v>
      </c>
      <c r="AR865" s="456">
        <f t="shared" si="1570"/>
        <v>153088</v>
      </c>
      <c r="AS865" s="595">
        <f t="shared" si="1571"/>
        <v>153088</v>
      </c>
      <c r="AT865" s="595">
        <f t="shared" si="1572"/>
        <v>1990144</v>
      </c>
    </row>
    <row r="866" spans="2:46" s="592" customFormat="1" ht="27">
      <c r="B866" s="782">
        <v>22</v>
      </c>
      <c r="C866" s="845" t="s">
        <v>3093</v>
      </c>
      <c r="D866" s="784" t="s">
        <v>2186</v>
      </c>
      <c r="E866" s="785">
        <v>2001</v>
      </c>
      <c r="F866" s="823" t="s">
        <v>468</v>
      </c>
      <c r="G866" s="787">
        <v>1</v>
      </c>
      <c r="H866" s="787">
        <v>1</v>
      </c>
      <c r="I866" s="789">
        <f t="shared" si="1549"/>
        <v>1.73</v>
      </c>
      <c r="J866" s="790">
        <v>83200</v>
      </c>
      <c r="K866" s="825"/>
      <c r="L866" s="825"/>
      <c r="M866" s="827" t="s">
        <v>86</v>
      </c>
      <c r="N866" s="790">
        <f t="shared" si="1550"/>
        <v>143936</v>
      </c>
      <c r="O866" s="792">
        <f t="shared" si="1551"/>
        <v>143936</v>
      </c>
      <c r="P866" s="792">
        <f t="shared" si="1552"/>
        <v>1871168</v>
      </c>
      <c r="Q866" s="597">
        <v>1</v>
      </c>
      <c r="R866" s="597">
        <f t="shared" si="1553"/>
        <v>2</v>
      </c>
      <c r="S866" s="593">
        <f t="shared" si="1554"/>
        <v>1.79</v>
      </c>
      <c r="T866" s="456">
        <v>83200</v>
      </c>
      <c r="U866" s="458"/>
      <c r="V866" s="458"/>
      <c r="W866" s="736" t="str">
        <f t="shared" si="1555"/>
        <v>Կ-1</v>
      </c>
      <c r="X866" s="456">
        <f t="shared" si="1556"/>
        <v>148928</v>
      </c>
      <c r="Y866" s="595">
        <f t="shared" si="1557"/>
        <v>148928</v>
      </c>
      <c r="Z866" s="595">
        <f t="shared" si="1558"/>
        <v>1936064</v>
      </c>
      <c r="AA866" s="597">
        <f t="shared" si="1559"/>
        <v>1</v>
      </c>
      <c r="AB866" s="597">
        <f t="shared" si="1560"/>
        <v>3</v>
      </c>
      <c r="AC866" s="593">
        <f t="shared" si="1561"/>
        <v>1.84</v>
      </c>
      <c r="AD866" s="456">
        <v>83200</v>
      </c>
      <c r="AE866" s="458"/>
      <c r="AF866" s="768"/>
      <c r="AG866" s="736" t="str">
        <f t="shared" si="1562"/>
        <v>Կ-1</v>
      </c>
      <c r="AH866" s="456">
        <f t="shared" si="1563"/>
        <v>153088</v>
      </c>
      <c r="AI866" s="595">
        <f t="shared" si="1564"/>
        <v>153088</v>
      </c>
      <c r="AJ866" s="595">
        <f t="shared" si="1565"/>
        <v>1990144</v>
      </c>
      <c r="AK866" s="597">
        <f t="shared" si="1566"/>
        <v>1</v>
      </c>
      <c r="AL866" s="597">
        <f t="shared" si="1567"/>
        <v>4</v>
      </c>
      <c r="AM866" s="593">
        <f t="shared" si="1568"/>
        <v>1.9</v>
      </c>
      <c r="AN866" s="456">
        <v>83200</v>
      </c>
      <c r="AO866" s="458"/>
      <c r="AP866" s="768"/>
      <c r="AQ866" s="736" t="str">
        <f t="shared" si="1569"/>
        <v>Կ-1</v>
      </c>
      <c r="AR866" s="456">
        <f t="shared" si="1570"/>
        <v>158080</v>
      </c>
      <c r="AS866" s="595">
        <f t="shared" si="1571"/>
        <v>158080</v>
      </c>
      <c r="AT866" s="595">
        <f t="shared" si="1572"/>
        <v>2055040</v>
      </c>
    </row>
    <row r="867" spans="2:46" s="592" customFormat="1" ht="27">
      <c r="B867" s="782">
        <v>23</v>
      </c>
      <c r="C867" s="845" t="s">
        <v>2465</v>
      </c>
      <c r="D867" s="784" t="s">
        <v>2187</v>
      </c>
      <c r="E867" s="785">
        <v>1998</v>
      </c>
      <c r="F867" s="823" t="s">
        <v>468</v>
      </c>
      <c r="G867" s="787">
        <v>1</v>
      </c>
      <c r="H867" s="787">
        <v>2</v>
      </c>
      <c r="I867" s="789">
        <f t="shared" si="1549"/>
        <v>1.79</v>
      </c>
      <c r="J867" s="790">
        <v>83200</v>
      </c>
      <c r="K867" s="825"/>
      <c r="L867" s="825"/>
      <c r="M867" s="827" t="s">
        <v>86</v>
      </c>
      <c r="N867" s="790">
        <f t="shared" si="1550"/>
        <v>148928</v>
      </c>
      <c r="O867" s="792">
        <f t="shared" si="1551"/>
        <v>148928</v>
      </c>
      <c r="P867" s="792">
        <f t="shared" si="1552"/>
        <v>1936064</v>
      </c>
      <c r="Q867" s="597">
        <v>1</v>
      </c>
      <c r="R867" s="597">
        <f t="shared" si="1553"/>
        <v>3</v>
      </c>
      <c r="S867" s="593">
        <f t="shared" si="1554"/>
        <v>1.84</v>
      </c>
      <c r="T867" s="456">
        <v>83200</v>
      </c>
      <c r="U867" s="458"/>
      <c r="V867" s="458"/>
      <c r="W867" s="736" t="str">
        <f t="shared" si="1555"/>
        <v>Կ-1</v>
      </c>
      <c r="X867" s="456">
        <f t="shared" si="1556"/>
        <v>153088</v>
      </c>
      <c r="Y867" s="595">
        <f t="shared" si="1557"/>
        <v>153088</v>
      </c>
      <c r="Z867" s="595">
        <f t="shared" si="1558"/>
        <v>1990144</v>
      </c>
      <c r="AA867" s="597">
        <f t="shared" si="1559"/>
        <v>1</v>
      </c>
      <c r="AB867" s="597">
        <f t="shared" si="1560"/>
        <v>4</v>
      </c>
      <c r="AC867" s="593">
        <f t="shared" si="1561"/>
        <v>1.9</v>
      </c>
      <c r="AD867" s="456">
        <v>83200</v>
      </c>
      <c r="AE867" s="458"/>
      <c r="AF867" s="768"/>
      <c r="AG867" s="736" t="str">
        <f t="shared" si="1562"/>
        <v>Կ-1</v>
      </c>
      <c r="AH867" s="456">
        <f t="shared" si="1563"/>
        <v>158080</v>
      </c>
      <c r="AI867" s="595">
        <f t="shared" si="1564"/>
        <v>158080</v>
      </c>
      <c r="AJ867" s="595">
        <f t="shared" si="1565"/>
        <v>2055040</v>
      </c>
      <c r="AK867" s="597">
        <f t="shared" si="1566"/>
        <v>1</v>
      </c>
      <c r="AL867" s="597">
        <f t="shared" si="1567"/>
        <v>5</v>
      </c>
      <c r="AM867" s="593">
        <f t="shared" si="1568"/>
        <v>1.9</v>
      </c>
      <c r="AN867" s="456">
        <v>83200</v>
      </c>
      <c r="AO867" s="458"/>
      <c r="AP867" s="768"/>
      <c r="AQ867" s="736" t="str">
        <f t="shared" si="1569"/>
        <v>Կ-1</v>
      </c>
      <c r="AR867" s="456">
        <f t="shared" si="1570"/>
        <v>158080</v>
      </c>
      <c r="AS867" s="595">
        <f t="shared" si="1571"/>
        <v>158080</v>
      </c>
      <c r="AT867" s="595">
        <f t="shared" si="1572"/>
        <v>2055040</v>
      </c>
    </row>
    <row r="868" spans="2:46" s="592" customFormat="1" ht="27">
      <c r="B868" s="782">
        <v>24</v>
      </c>
      <c r="C868" s="845" t="s">
        <v>3094</v>
      </c>
      <c r="D868" s="784" t="s">
        <v>2186</v>
      </c>
      <c r="E868" s="785">
        <v>1998</v>
      </c>
      <c r="F868" s="823" t="s">
        <v>468</v>
      </c>
      <c r="G868" s="787">
        <v>1</v>
      </c>
      <c r="H868" s="787">
        <v>0</v>
      </c>
      <c r="I868" s="789">
        <f t="shared" si="1549"/>
        <v>1.68</v>
      </c>
      <c r="J868" s="790">
        <v>83200</v>
      </c>
      <c r="K868" s="825"/>
      <c r="L868" s="825"/>
      <c r="M868" s="827" t="s">
        <v>86</v>
      </c>
      <c r="N868" s="790">
        <f t="shared" si="1550"/>
        <v>139776</v>
      </c>
      <c r="O868" s="792">
        <f t="shared" si="1551"/>
        <v>139776</v>
      </c>
      <c r="P868" s="792">
        <f t="shared" si="1552"/>
        <v>1817088</v>
      </c>
      <c r="Q868" s="597">
        <v>1</v>
      </c>
      <c r="R868" s="597">
        <f t="shared" si="1553"/>
        <v>1</v>
      </c>
      <c r="S868" s="593">
        <f t="shared" si="1554"/>
        <v>1.73</v>
      </c>
      <c r="T868" s="456">
        <v>83200</v>
      </c>
      <c r="U868" s="458"/>
      <c r="V868" s="458"/>
      <c r="W868" s="736" t="str">
        <f t="shared" si="1555"/>
        <v>Կ-1</v>
      </c>
      <c r="X868" s="456">
        <f t="shared" si="1556"/>
        <v>143936</v>
      </c>
      <c r="Y868" s="595">
        <f t="shared" si="1557"/>
        <v>143936</v>
      </c>
      <c r="Z868" s="595">
        <f t="shared" si="1558"/>
        <v>1871168</v>
      </c>
      <c r="AA868" s="597">
        <f t="shared" si="1559"/>
        <v>1</v>
      </c>
      <c r="AB868" s="597">
        <f t="shared" si="1560"/>
        <v>2</v>
      </c>
      <c r="AC868" s="593">
        <f t="shared" si="1561"/>
        <v>1.79</v>
      </c>
      <c r="AD868" s="456">
        <v>83200</v>
      </c>
      <c r="AE868" s="458"/>
      <c r="AF868" s="768"/>
      <c r="AG868" s="736" t="str">
        <f t="shared" si="1562"/>
        <v>Կ-1</v>
      </c>
      <c r="AH868" s="456">
        <f t="shared" si="1563"/>
        <v>148928</v>
      </c>
      <c r="AI868" s="595">
        <f t="shared" si="1564"/>
        <v>148928</v>
      </c>
      <c r="AJ868" s="595">
        <f t="shared" si="1565"/>
        <v>1936064</v>
      </c>
      <c r="AK868" s="597">
        <f t="shared" si="1566"/>
        <v>1</v>
      </c>
      <c r="AL868" s="597">
        <f t="shared" si="1567"/>
        <v>3</v>
      </c>
      <c r="AM868" s="593">
        <f t="shared" si="1568"/>
        <v>1.84</v>
      </c>
      <c r="AN868" s="456">
        <v>83200</v>
      </c>
      <c r="AO868" s="458"/>
      <c r="AP868" s="768"/>
      <c r="AQ868" s="736" t="str">
        <f t="shared" si="1569"/>
        <v>Կ-1</v>
      </c>
      <c r="AR868" s="456">
        <f t="shared" si="1570"/>
        <v>153088</v>
      </c>
      <c r="AS868" s="595">
        <f t="shared" si="1571"/>
        <v>153088</v>
      </c>
      <c r="AT868" s="595">
        <f t="shared" si="1572"/>
        <v>1990144</v>
      </c>
    </row>
    <row r="869" spans="2:46" s="592" customFormat="1" ht="27">
      <c r="B869" s="782">
        <v>25</v>
      </c>
      <c r="C869" s="845" t="s">
        <v>3095</v>
      </c>
      <c r="D869" s="784" t="s">
        <v>2186</v>
      </c>
      <c r="E869" s="785">
        <v>2000</v>
      </c>
      <c r="F869" s="823" t="s">
        <v>468</v>
      </c>
      <c r="G869" s="787">
        <v>1</v>
      </c>
      <c r="H869" s="787">
        <v>2</v>
      </c>
      <c r="I869" s="789">
        <f t="shared" si="1549"/>
        <v>1.79</v>
      </c>
      <c r="J869" s="790">
        <v>83200</v>
      </c>
      <c r="K869" s="825"/>
      <c r="L869" s="825"/>
      <c r="M869" s="827" t="s">
        <v>86</v>
      </c>
      <c r="N869" s="790">
        <f t="shared" si="1550"/>
        <v>148928</v>
      </c>
      <c r="O869" s="792">
        <f t="shared" si="1551"/>
        <v>148928</v>
      </c>
      <c r="P869" s="792">
        <f t="shared" si="1552"/>
        <v>1936064</v>
      </c>
      <c r="Q869" s="597">
        <v>1</v>
      </c>
      <c r="R869" s="597">
        <f t="shared" si="1553"/>
        <v>3</v>
      </c>
      <c r="S869" s="593">
        <f t="shared" si="1554"/>
        <v>1.84</v>
      </c>
      <c r="T869" s="456">
        <v>83200</v>
      </c>
      <c r="U869" s="458"/>
      <c r="V869" s="458"/>
      <c r="W869" s="736" t="str">
        <f t="shared" si="1555"/>
        <v>Կ-1</v>
      </c>
      <c r="X869" s="456">
        <f t="shared" si="1556"/>
        <v>153088</v>
      </c>
      <c r="Y869" s="595">
        <f t="shared" si="1557"/>
        <v>153088</v>
      </c>
      <c r="Z869" s="595">
        <f t="shared" si="1558"/>
        <v>1990144</v>
      </c>
      <c r="AA869" s="597">
        <f t="shared" si="1559"/>
        <v>1</v>
      </c>
      <c r="AB869" s="597">
        <f t="shared" si="1560"/>
        <v>4</v>
      </c>
      <c r="AC869" s="593">
        <f t="shared" si="1561"/>
        <v>1.9</v>
      </c>
      <c r="AD869" s="456">
        <v>83200</v>
      </c>
      <c r="AE869" s="458"/>
      <c r="AF869" s="768"/>
      <c r="AG869" s="736" t="str">
        <f t="shared" si="1562"/>
        <v>Կ-1</v>
      </c>
      <c r="AH869" s="456">
        <f t="shared" si="1563"/>
        <v>158080</v>
      </c>
      <c r="AI869" s="595">
        <f t="shared" si="1564"/>
        <v>158080</v>
      </c>
      <c r="AJ869" s="595">
        <f t="shared" si="1565"/>
        <v>2055040</v>
      </c>
      <c r="AK869" s="597">
        <f t="shared" si="1566"/>
        <v>1</v>
      </c>
      <c r="AL869" s="597">
        <f t="shared" si="1567"/>
        <v>5</v>
      </c>
      <c r="AM869" s="593">
        <f t="shared" si="1568"/>
        <v>1.9</v>
      </c>
      <c r="AN869" s="456">
        <v>83200</v>
      </c>
      <c r="AO869" s="458"/>
      <c r="AP869" s="768"/>
      <c r="AQ869" s="736" t="str">
        <f t="shared" si="1569"/>
        <v>Կ-1</v>
      </c>
      <c r="AR869" s="456">
        <f t="shared" si="1570"/>
        <v>158080</v>
      </c>
      <c r="AS869" s="595">
        <f t="shared" si="1571"/>
        <v>158080</v>
      </c>
      <c r="AT869" s="595">
        <f t="shared" si="1572"/>
        <v>2055040</v>
      </c>
    </row>
    <row r="870" spans="2:46" s="592" customFormat="1" ht="27">
      <c r="B870" s="782">
        <v>26</v>
      </c>
      <c r="C870" s="845" t="s">
        <v>3096</v>
      </c>
      <c r="D870" s="784" t="s">
        <v>2186</v>
      </c>
      <c r="E870" s="785">
        <v>2000</v>
      </c>
      <c r="F870" s="823" t="s">
        <v>468</v>
      </c>
      <c r="G870" s="787">
        <v>1</v>
      </c>
      <c r="H870" s="787">
        <v>2</v>
      </c>
      <c r="I870" s="789">
        <f t="shared" si="1549"/>
        <v>1.79</v>
      </c>
      <c r="J870" s="790">
        <v>83200</v>
      </c>
      <c r="K870" s="825"/>
      <c r="L870" s="825"/>
      <c r="M870" s="827" t="s">
        <v>86</v>
      </c>
      <c r="N870" s="790">
        <f t="shared" si="1550"/>
        <v>148928</v>
      </c>
      <c r="O870" s="792">
        <f t="shared" si="1551"/>
        <v>148928</v>
      </c>
      <c r="P870" s="792">
        <f t="shared" si="1552"/>
        <v>1936064</v>
      </c>
      <c r="Q870" s="597">
        <v>1</v>
      </c>
      <c r="R870" s="597">
        <f t="shared" si="1553"/>
        <v>3</v>
      </c>
      <c r="S870" s="593">
        <f t="shared" si="1554"/>
        <v>1.84</v>
      </c>
      <c r="T870" s="456">
        <v>83200</v>
      </c>
      <c r="U870" s="458"/>
      <c r="V870" s="458"/>
      <c r="W870" s="736" t="str">
        <f t="shared" si="1555"/>
        <v>Կ-1</v>
      </c>
      <c r="X870" s="456">
        <f t="shared" si="1556"/>
        <v>153088</v>
      </c>
      <c r="Y870" s="595">
        <f t="shared" si="1557"/>
        <v>153088</v>
      </c>
      <c r="Z870" s="595">
        <f t="shared" si="1558"/>
        <v>1990144</v>
      </c>
      <c r="AA870" s="597">
        <f t="shared" si="1559"/>
        <v>1</v>
      </c>
      <c r="AB870" s="597">
        <f t="shared" si="1560"/>
        <v>4</v>
      </c>
      <c r="AC870" s="593">
        <f t="shared" si="1561"/>
        <v>1.9</v>
      </c>
      <c r="AD870" s="456">
        <v>83200</v>
      </c>
      <c r="AE870" s="458"/>
      <c r="AF870" s="768"/>
      <c r="AG870" s="736" t="str">
        <f t="shared" si="1562"/>
        <v>Կ-1</v>
      </c>
      <c r="AH870" s="456">
        <f t="shared" si="1563"/>
        <v>158080</v>
      </c>
      <c r="AI870" s="595">
        <f t="shared" si="1564"/>
        <v>158080</v>
      </c>
      <c r="AJ870" s="595">
        <f t="shared" si="1565"/>
        <v>2055040</v>
      </c>
      <c r="AK870" s="597">
        <f t="shared" si="1566"/>
        <v>1</v>
      </c>
      <c r="AL870" s="597">
        <f t="shared" si="1567"/>
        <v>5</v>
      </c>
      <c r="AM870" s="593">
        <f t="shared" si="1568"/>
        <v>1.9</v>
      </c>
      <c r="AN870" s="456">
        <v>83200</v>
      </c>
      <c r="AO870" s="458"/>
      <c r="AP870" s="768"/>
      <c r="AQ870" s="736" t="str">
        <f t="shared" si="1569"/>
        <v>Կ-1</v>
      </c>
      <c r="AR870" s="456">
        <f t="shared" si="1570"/>
        <v>158080</v>
      </c>
      <c r="AS870" s="595">
        <f t="shared" si="1571"/>
        <v>158080</v>
      </c>
      <c r="AT870" s="595">
        <f t="shared" si="1572"/>
        <v>2055040</v>
      </c>
    </row>
    <row r="871" spans="2:46" s="592" customFormat="1" ht="27">
      <c r="B871" s="782">
        <v>27</v>
      </c>
      <c r="C871" s="845" t="s">
        <v>3097</v>
      </c>
      <c r="D871" s="784" t="s">
        <v>2186</v>
      </c>
      <c r="E871" s="785">
        <v>2002</v>
      </c>
      <c r="F871" s="823" t="s">
        <v>468</v>
      </c>
      <c r="G871" s="787">
        <v>1</v>
      </c>
      <c r="H871" s="787">
        <v>1</v>
      </c>
      <c r="I871" s="789">
        <f t="shared" si="1549"/>
        <v>1.73</v>
      </c>
      <c r="J871" s="790">
        <v>83200</v>
      </c>
      <c r="K871" s="825"/>
      <c r="L871" s="825"/>
      <c r="M871" s="827" t="s">
        <v>86</v>
      </c>
      <c r="N871" s="790">
        <f t="shared" si="1550"/>
        <v>143936</v>
      </c>
      <c r="O871" s="792">
        <f t="shared" si="1551"/>
        <v>143936</v>
      </c>
      <c r="P871" s="792">
        <f t="shared" si="1552"/>
        <v>1871168</v>
      </c>
      <c r="Q871" s="597">
        <v>1</v>
      </c>
      <c r="R871" s="597">
        <f t="shared" si="1553"/>
        <v>2</v>
      </c>
      <c r="S871" s="593">
        <f t="shared" si="1554"/>
        <v>1.79</v>
      </c>
      <c r="T871" s="456">
        <v>83200</v>
      </c>
      <c r="U871" s="458"/>
      <c r="V871" s="458"/>
      <c r="W871" s="736" t="str">
        <f t="shared" si="1555"/>
        <v>Կ-1</v>
      </c>
      <c r="X871" s="456">
        <f t="shared" si="1556"/>
        <v>148928</v>
      </c>
      <c r="Y871" s="595">
        <f t="shared" si="1557"/>
        <v>148928</v>
      </c>
      <c r="Z871" s="595">
        <f t="shared" si="1558"/>
        <v>1936064</v>
      </c>
      <c r="AA871" s="597">
        <f t="shared" si="1559"/>
        <v>1</v>
      </c>
      <c r="AB871" s="597">
        <f t="shared" si="1560"/>
        <v>3</v>
      </c>
      <c r="AC871" s="593">
        <f t="shared" si="1561"/>
        <v>1.84</v>
      </c>
      <c r="AD871" s="456">
        <v>83200</v>
      </c>
      <c r="AE871" s="458"/>
      <c r="AF871" s="768"/>
      <c r="AG871" s="736" t="str">
        <f t="shared" si="1562"/>
        <v>Կ-1</v>
      </c>
      <c r="AH871" s="456">
        <f t="shared" si="1563"/>
        <v>153088</v>
      </c>
      <c r="AI871" s="595">
        <f t="shared" si="1564"/>
        <v>153088</v>
      </c>
      <c r="AJ871" s="595">
        <f t="shared" si="1565"/>
        <v>1990144</v>
      </c>
      <c r="AK871" s="597">
        <f t="shared" si="1566"/>
        <v>1</v>
      </c>
      <c r="AL871" s="597">
        <f t="shared" si="1567"/>
        <v>4</v>
      </c>
      <c r="AM871" s="593">
        <f t="shared" si="1568"/>
        <v>1.9</v>
      </c>
      <c r="AN871" s="456">
        <v>83200</v>
      </c>
      <c r="AO871" s="458"/>
      <c r="AP871" s="768"/>
      <c r="AQ871" s="736" t="str">
        <f t="shared" si="1569"/>
        <v>Կ-1</v>
      </c>
      <c r="AR871" s="456">
        <f t="shared" si="1570"/>
        <v>158080</v>
      </c>
      <c r="AS871" s="595">
        <f t="shared" si="1571"/>
        <v>158080</v>
      </c>
      <c r="AT871" s="595">
        <f t="shared" si="1572"/>
        <v>2055040</v>
      </c>
    </row>
    <row r="872" spans="2:46" s="592" customFormat="1" ht="27">
      <c r="B872" s="782">
        <v>28</v>
      </c>
      <c r="C872" s="845" t="s">
        <v>3098</v>
      </c>
      <c r="D872" s="784" t="s">
        <v>2187</v>
      </c>
      <c r="E872" s="785">
        <v>2004</v>
      </c>
      <c r="F872" s="823" t="s">
        <v>468</v>
      </c>
      <c r="G872" s="787">
        <v>1</v>
      </c>
      <c r="H872" s="787">
        <v>0</v>
      </c>
      <c r="I872" s="789">
        <f t="shared" si="1549"/>
        <v>1.68</v>
      </c>
      <c r="J872" s="790">
        <v>83200</v>
      </c>
      <c r="K872" s="825"/>
      <c r="L872" s="825"/>
      <c r="M872" s="827" t="s">
        <v>86</v>
      </c>
      <c r="N872" s="790">
        <f t="shared" si="1550"/>
        <v>139776</v>
      </c>
      <c r="O872" s="792">
        <f t="shared" si="1551"/>
        <v>139776</v>
      </c>
      <c r="P872" s="792">
        <f t="shared" si="1552"/>
        <v>1817088</v>
      </c>
      <c r="Q872" s="597">
        <v>1</v>
      </c>
      <c r="R872" s="597">
        <f t="shared" si="1553"/>
        <v>1</v>
      </c>
      <c r="S872" s="593">
        <f t="shared" si="1554"/>
        <v>1.73</v>
      </c>
      <c r="T872" s="456">
        <v>83200</v>
      </c>
      <c r="U872" s="458"/>
      <c r="V872" s="458"/>
      <c r="W872" s="736" t="str">
        <f t="shared" si="1555"/>
        <v>Կ-1</v>
      </c>
      <c r="X872" s="456">
        <f t="shared" si="1556"/>
        <v>143936</v>
      </c>
      <c r="Y872" s="595">
        <f t="shared" si="1557"/>
        <v>143936</v>
      </c>
      <c r="Z872" s="595">
        <f t="shared" si="1558"/>
        <v>1871168</v>
      </c>
      <c r="AA872" s="597">
        <f t="shared" si="1559"/>
        <v>1</v>
      </c>
      <c r="AB872" s="597">
        <f t="shared" si="1560"/>
        <v>2</v>
      </c>
      <c r="AC872" s="593">
        <f t="shared" si="1561"/>
        <v>1.79</v>
      </c>
      <c r="AD872" s="456">
        <v>83200</v>
      </c>
      <c r="AE872" s="458"/>
      <c r="AF872" s="768"/>
      <c r="AG872" s="736" t="str">
        <f t="shared" si="1562"/>
        <v>Կ-1</v>
      </c>
      <c r="AH872" s="456">
        <f t="shared" si="1563"/>
        <v>148928</v>
      </c>
      <c r="AI872" s="595">
        <f t="shared" si="1564"/>
        <v>148928</v>
      </c>
      <c r="AJ872" s="595">
        <f t="shared" si="1565"/>
        <v>1936064</v>
      </c>
      <c r="AK872" s="597">
        <f t="shared" si="1566"/>
        <v>1</v>
      </c>
      <c r="AL872" s="597">
        <f t="shared" si="1567"/>
        <v>3</v>
      </c>
      <c r="AM872" s="593">
        <f t="shared" si="1568"/>
        <v>1.84</v>
      </c>
      <c r="AN872" s="456">
        <v>83200</v>
      </c>
      <c r="AO872" s="458"/>
      <c r="AP872" s="768"/>
      <c r="AQ872" s="736" t="str">
        <f t="shared" si="1569"/>
        <v>Կ-1</v>
      </c>
      <c r="AR872" s="456">
        <f t="shared" si="1570"/>
        <v>153088</v>
      </c>
      <c r="AS872" s="595">
        <f t="shared" si="1571"/>
        <v>153088</v>
      </c>
      <c r="AT872" s="595">
        <f t="shared" si="1572"/>
        <v>1990144</v>
      </c>
    </row>
    <row r="873" spans="2:46" s="592" customFormat="1" ht="27">
      <c r="B873" s="782">
        <v>29</v>
      </c>
      <c r="C873" s="845" t="s">
        <v>70</v>
      </c>
      <c r="D873" s="784"/>
      <c r="E873" s="785"/>
      <c r="F873" s="823" t="s">
        <v>468</v>
      </c>
      <c r="G873" s="787">
        <v>1</v>
      </c>
      <c r="H873" s="787">
        <v>6</v>
      </c>
      <c r="I873" s="789">
        <f t="shared" si="1549"/>
        <v>1.96</v>
      </c>
      <c r="J873" s="790">
        <v>83200</v>
      </c>
      <c r="K873" s="825"/>
      <c r="L873" s="825"/>
      <c r="M873" s="827" t="s">
        <v>86</v>
      </c>
      <c r="N873" s="790">
        <f t="shared" si="1550"/>
        <v>163072</v>
      </c>
      <c r="O873" s="792">
        <f t="shared" si="1551"/>
        <v>163072</v>
      </c>
      <c r="P873" s="792">
        <f t="shared" si="1552"/>
        <v>2119936</v>
      </c>
      <c r="Q873" s="597">
        <v>1</v>
      </c>
      <c r="R873" s="597">
        <f t="shared" si="1553"/>
        <v>7</v>
      </c>
      <c r="S873" s="593">
        <f t="shared" si="1554"/>
        <v>1.96</v>
      </c>
      <c r="T873" s="456">
        <v>83200</v>
      </c>
      <c r="U873" s="458"/>
      <c r="V873" s="458"/>
      <c r="W873" s="736" t="str">
        <f t="shared" si="1555"/>
        <v>Կ-1</v>
      </c>
      <c r="X873" s="456">
        <f t="shared" si="1556"/>
        <v>163072</v>
      </c>
      <c r="Y873" s="595">
        <f t="shared" si="1557"/>
        <v>163072</v>
      </c>
      <c r="Z873" s="595">
        <f t="shared" si="1558"/>
        <v>2119936</v>
      </c>
      <c r="AA873" s="597">
        <f t="shared" si="1559"/>
        <v>1</v>
      </c>
      <c r="AB873" s="597">
        <f t="shared" si="1560"/>
        <v>8</v>
      </c>
      <c r="AC873" s="593">
        <f t="shared" si="1561"/>
        <v>2.02</v>
      </c>
      <c r="AD873" s="456">
        <v>83200</v>
      </c>
      <c r="AE873" s="458"/>
      <c r="AF873" s="768"/>
      <c r="AG873" s="736" t="str">
        <f t="shared" si="1562"/>
        <v>Կ-1</v>
      </c>
      <c r="AH873" s="456">
        <f t="shared" si="1563"/>
        <v>168064</v>
      </c>
      <c r="AI873" s="595">
        <f t="shared" si="1564"/>
        <v>168064</v>
      </c>
      <c r="AJ873" s="595">
        <f t="shared" si="1565"/>
        <v>2184832</v>
      </c>
      <c r="AK873" s="597">
        <f t="shared" si="1566"/>
        <v>1</v>
      </c>
      <c r="AL873" s="597">
        <f t="shared" si="1567"/>
        <v>9</v>
      </c>
      <c r="AM873" s="593">
        <f t="shared" si="1568"/>
        <v>2.02</v>
      </c>
      <c r="AN873" s="456">
        <v>83200</v>
      </c>
      <c r="AO873" s="458"/>
      <c r="AP873" s="768"/>
      <c r="AQ873" s="736" t="str">
        <f t="shared" si="1569"/>
        <v>Կ-1</v>
      </c>
      <c r="AR873" s="456">
        <f t="shared" si="1570"/>
        <v>168064</v>
      </c>
      <c r="AS873" s="595">
        <f t="shared" si="1571"/>
        <v>168064</v>
      </c>
      <c r="AT873" s="595">
        <f t="shared" si="1572"/>
        <v>2184832</v>
      </c>
    </row>
    <row r="874" spans="2:46" s="592" customFormat="1" ht="27">
      <c r="B874" s="782">
        <v>30</v>
      </c>
      <c r="C874" s="845" t="s">
        <v>70</v>
      </c>
      <c r="D874" s="784"/>
      <c r="E874" s="785"/>
      <c r="F874" s="823" t="s">
        <v>468</v>
      </c>
      <c r="G874" s="787">
        <v>1</v>
      </c>
      <c r="H874" s="787">
        <v>6</v>
      </c>
      <c r="I874" s="789">
        <f t="shared" si="1549"/>
        <v>1.96</v>
      </c>
      <c r="J874" s="790">
        <v>83200</v>
      </c>
      <c r="K874" s="825"/>
      <c r="L874" s="825"/>
      <c r="M874" s="827" t="s">
        <v>86</v>
      </c>
      <c r="N874" s="790">
        <f t="shared" si="1550"/>
        <v>163072</v>
      </c>
      <c r="O874" s="792">
        <f t="shared" si="1551"/>
        <v>163072</v>
      </c>
      <c r="P874" s="792">
        <f t="shared" si="1552"/>
        <v>2119936</v>
      </c>
      <c r="Q874" s="597">
        <v>1</v>
      </c>
      <c r="R874" s="597">
        <f t="shared" si="1553"/>
        <v>7</v>
      </c>
      <c r="S874" s="593">
        <f t="shared" si="1554"/>
        <v>1.96</v>
      </c>
      <c r="T874" s="456">
        <v>83200</v>
      </c>
      <c r="U874" s="458"/>
      <c r="V874" s="458"/>
      <c r="W874" s="736" t="str">
        <f t="shared" si="1555"/>
        <v>Կ-1</v>
      </c>
      <c r="X874" s="456">
        <f t="shared" si="1556"/>
        <v>163072</v>
      </c>
      <c r="Y874" s="595">
        <f t="shared" si="1557"/>
        <v>163072</v>
      </c>
      <c r="Z874" s="595">
        <f t="shared" si="1558"/>
        <v>2119936</v>
      </c>
      <c r="AA874" s="597">
        <f t="shared" si="1559"/>
        <v>1</v>
      </c>
      <c r="AB874" s="597">
        <f t="shared" si="1560"/>
        <v>8</v>
      </c>
      <c r="AC874" s="593">
        <f t="shared" si="1561"/>
        <v>2.02</v>
      </c>
      <c r="AD874" s="456">
        <v>83200</v>
      </c>
      <c r="AE874" s="458"/>
      <c r="AF874" s="768"/>
      <c r="AG874" s="736" t="str">
        <f t="shared" si="1562"/>
        <v>Կ-1</v>
      </c>
      <c r="AH874" s="456">
        <f t="shared" si="1563"/>
        <v>168064</v>
      </c>
      <c r="AI874" s="595">
        <f t="shared" si="1564"/>
        <v>168064</v>
      </c>
      <c r="AJ874" s="595">
        <f t="shared" si="1565"/>
        <v>2184832</v>
      </c>
      <c r="AK874" s="597">
        <f t="shared" si="1566"/>
        <v>1</v>
      </c>
      <c r="AL874" s="597">
        <f t="shared" si="1567"/>
        <v>9</v>
      </c>
      <c r="AM874" s="593">
        <f t="shared" si="1568"/>
        <v>2.02</v>
      </c>
      <c r="AN874" s="456">
        <v>83200</v>
      </c>
      <c r="AO874" s="458"/>
      <c r="AP874" s="768"/>
      <c r="AQ874" s="736" t="str">
        <f t="shared" si="1569"/>
        <v>Կ-1</v>
      </c>
      <c r="AR874" s="456">
        <f t="shared" si="1570"/>
        <v>168064</v>
      </c>
      <c r="AS874" s="595">
        <f t="shared" si="1571"/>
        <v>168064</v>
      </c>
      <c r="AT874" s="595">
        <f t="shared" si="1572"/>
        <v>2184832</v>
      </c>
    </row>
    <row r="875" spans="2:46" s="592" customFormat="1" ht="27">
      <c r="B875" s="782">
        <v>31</v>
      </c>
      <c r="C875" s="845" t="s">
        <v>70</v>
      </c>
      <c r="D875" s="784"/>
      <c r="E875" s="785"/>
      <c r="F875" s="823" t="s">
        <v>468</v>
      </c>
      <c r="G875" s="787">
        <v>1</v>
      </c>
      <c r="H875" s="787">
        <v>6</v>
      </c>
      <c r="I875" s="789">
        <f t="shared" ref="I875" si="1573">IF(G875&lt;1,0,IF(M875="Բ-1",IF(H875=0,6.94,IF(H875=1,7.17,IF(H875=2,7.41,IF(H875=3,7.66,IF(OR(H875=5,H875=4),7.92,IF(OR(H875=6,H875=7),8.18,IF(OR(H875=8,H875=9),8.46,IF(OR(H875=10,H875=11,H875=12),8.74,IF(OR(H875=13,H875=14,H875=15),9.03,IF(OR(H875=16,H875=17,H875=18),9.33,9.65)))))))))),IF(M875="Բ-2", IF(H875=0,5.71,IF(H875=1,5.89,IF(H875=2,6.09,IF(H875=3,6.29,IF(OR(H875=5,H875=4),6.5,IF(OR(H875=6,H875=7),6.72,IF(OR(H875=8,H875=9),6.94,IF(OR(H875=10,H875=11,H875=12),7.17,IF(OR(H875=13,H875=14,H875=15),7.41,IF(OR(H875=16,H875=17,H875=18),7.65,7.91)))))))))), IF(M875="Գ-1", IF(H875=0,4.7,IF(H875=1,4.86,IF(H875=2,5.01,IF(H875=3,5.18,IF(OR(H875=5,H875=4),5.35,IF(OR(H875=6,H875=7),5.52,IF(OR(H875=8,H875=9),5.71,IF(OR(H875=10,H875=11,H875=12),5.89,IF(OR(H875=13,H875=14,H875=15),6.09,IF(OR(H875=16,H875=17,H875=18),6.29,6.49)))))))))), IF(M875="Գ-2", IF(H875=0,3.88,IF(H875=1,4.01,IF(H875=2,4.14,IF(H875=3,4.27,IF(OR(H875=5,H875=4),4.41,IF(OR(H875=6,H875=7),4.55,IF(OR(H875=8,H875=9),4.7,IF(OR(H875=10,H875=11,H875=12),4.85,IF(OR(H875=13,H875=14,H875=15),5.01,IF(OR(H875=16,H875=17,H875=18),5.17,5.34)))))))))), IF(M875="Գ-3", IF(H875=0,3.21,IF(H875=1,3.31,IF(H875=2,3.42,IF(H875=3,3.53,IF(OR(H875=5,H875=4),3.64,IF(OR(H875=6,H875=7),3.76,IF(OR(H875=8,H875=9),3.88,IF(OR(H875=10,H875=11,H875=12),4.01,IF(OR(H875=13,H875=14,H875=15),4.13,IF(OR(H875=16,H875=17,H875=18),4.27,4.4)))))))))), IF(M875="Ա-1", IF(H875=0,2.66,IF(H875=1,2.75,IF(H875=2,2.83,IF(H875=3,2.92,IF(OR(H875=5,H875=4),3.02,IF(OR(H875=6,H875=7),3.11,IF(OR(H875=8,H875=9),3.21,IF(OR(H875=10,H875=11,H875=12),3.31,IF(OR(H875=13,H875=14,H875=15),3.42,IF(OR(H875=16,H875=17,H875=18),3.53,3.64)))))))))), IF(M875="Ա-2", IF(H875=0,2.28,IF(H875=1,2.35,IF(H875=2,2.43,IF(H875=3,2.5,IF(OR(H875=5,H875=4),2.58,IF(OR(H875=6,H875=7),2.66,IF(OR(H875=8,H875=9),2.75,IF(OR(H875=10,H875=11,H875=12),2.83,IF(OR(H875=13,H875=14,H875=15),2.92,IF(OR(H875=16,H875=17,H875=18),3.01,3.11)))))))))),IF(M875="Ա-3", IF(H875=0,1.96,IF(H875=1,2.02,IF(H875=2,2.08,IF(H875=3,2.15,IF(OR(H875=5,H875=4),2.21,IF(OR(H875=6,H875=7),2.28,IF(OR(H875=8,H875=9),2.35,IF(OR(H875=10,H875=11,H875=12),2.42,IF(OR(H875=13,H875=14,H875=15),2.5,IF(OR(H875=16,H875=17,H875=18),2.58,2.66)))))))))), IF(M875="Կ-1", IF(H875=0,1.68,IF(H875=1,1.73,IF(H875=2,1.79,IF(H875=3,1.84,IF(OR(H875=5,H875=4),1.9,IF(OR(H875=6,H875=7),1.96,IF(OR(H875=8,H875=9),2.02,IF(OR(H875=10,H875=11,H875=12),2.08,IF(OR(H875=13,H875=14,H875=15),2.14,IF(OR(H875=16,H875=17,H875=18),2.21,2.28)))))))))), IF(M875="Կ-2", IF(H875=0,1.45,IF(H875=1,1.49,IF(H875=2,1.54,IF(H875=3,1.59,IF(OR(H875=5,H875=4),1.63,IF(OR(H875=6,H875=7),1.68,IF(OR(H875=8,H875=9),1.73,IF(OR(H875=10,H875=11,H875=12),1.79,IF(OR(H875=13,H875=14,H875=15),1.84,IF(OR(H875=16,H875=17,H875=18),1.9,1.95)))))))))),IF(M875="Կ-3", IF(H875=0,1.25,IF(H875=1,1.29,IF(H875=2,1.33,IF(H875=3,1.37,IF(OR(H875=5,H875=4),1.41,IF(OR(H875=6,H875=7),1.45,IF(OR(H875=8,H875=9),1.49,IF(OR(H875=10,H875=11,H875=12),1.54,IF(OR(H875=13,H875=14,H875=15),1.58,IF(OR(H875=16,H875=17,H875=18),1.63,1.68)))))))))), "Error"))))))))))))</f>
        <v>1.96</v>
      </c>
      <c r="J875" s="790">
        <v>83200</v>
      </c>
      <c r="K875" s="825"/>
      <c r="L875" s="825"/>
      <c r="M875" s="827" t="s">
        <v>86</v>
      </c>
      <c r="N875" s="790">
        <f t="shared" ref="N875" si="1574">J875*I875</f>
        <v>163072</v>
      </c>
      <c r="O875" s="792">
        <f t="shared" ref="O875" si="1575">I875*J875+K875+L875</f>
        <v>163072</v>
      </c>
      <c r="P875" s="792">
        <f t="shared" ref="P875" si="1576">+O875*13</f>
        <v>2119936</v>
      </c>
      <c r="Q875" s="597">
        <v>1</v>
      </c>
      <c r="R875" s="597">
        <f t="shared" ref="R875" si="1577">+H875+1</f>
        <v>7</v>
      </c>
      <c r="S875" s="593">
        <f t="shared" ref="S875" si="1578">IF(Q875&lt;1,0,IF(W875="Բ-1",IF(R875=0,6.94,IF(R875=1,7.17,IF(R875=2,7.41,IF(R875=3,7.66,IF(OR(R875=5,R875=4),7.92,IF(OR(R875=6,R875=7),8.18,IF(OR(R875=8,R875=9),8.46,IF(OR(R875=10,R875=11,R875=12),8.74,IF(OR(R875=13,R875=14,R875=15),9.03,IF(OR(R875=16,R875=17,R875=18),9.33,9.65)))))))))),IF(W875="Բ-2", IF(R875=0,5.71,IF(R875=1,5.89,IF(R875=2,6.09,IF(R875=3,6.29,IF(OR(R875=5,R875=4),6.5,IF(OR(R875=6,R875=7),6.72,IF(OR(R875=8,R875=9),6.94,IF(OR(R875=10,R875=11,R875=12),7.17,IF(OR(R875=13,R875=14,R875=15),7.41,IF(OR(R875=16,R875=17,R875=18),7.65,7.91)))))))))), IF(W875="Գ-1", IF(R875=0,4.7,IF(R875=1,4.86,IF(R875=2,5.01,IF(R875=3,5.18,IF(OR(R875=5,R875=4),5.35,IF(OR(R875=6,R875=7),5.52,IF(OR(R875=8,R875=9),5.71,IF(OR(R875=10,R875=11,R875=12),5.89,IF(OR(R875=13,R875=14,R875=15),6.09,IF(OR(R875=16,R875=17,R875=18),6.29,6.49)))))))))), IF(W875="Գ-2", IF(R875=0,3.88,IF(R875=1,4.01,IF(R875=2,4.14,IF(R875=3,4.27,IF(OR(R875=5,R875=4),4.41,IF(OR(R875=6,R875=7),4.55,IF(OR(R875=8,R875=9),4.7,IF(OR(R875=10,R875=11,R875=12),4.85,IF(OR(R875=13,R875=14,R875=15),5.01,IF(OR(R875=16,R875=17,R875=18),5.17,5.34)))))))))), IF(W875="Գ-3", IF(R875=0,3.21,IF(R875=1,3.31,IF(R875=2,3.42,IF(R875=3,3.53,IF(OR(R875=5,R875=4),3.64,IF(OR(R875=6,R875=7),3.76,IF(OR(R875=8,R875=9),3.88,IF(OR(R875=10,R875=11,R875=12),4.01,IF(OR(R875=13,R875=14,R875=15),4.13,IF(OR(R875=16,R875=17,R875=18),4.27,4.4)))))))))), IF(W875="Ա-1", IF(R875=0,2.66,IF(R875=1,2.75,IF(R875=2,2.83,IF(R875=3,2.92,IF(OR(R875=5,R875=4),3.02,IF(OR(R875=6,R875=7),3.11,IF(OR(R875=8,R875=9),3.21,IF(OR(R875=10,R875=11,R875=12),3.31,IF(OR(R875=13,R875=14,R875=15),3.42,IF(OR(R875=16,R875=17,R875=18),3.53,3.64)))))))))), IF(W875="Ա-2", IF(R875=0,2.28,IF(R875=1,2.35,IF(R875=2,2.43,IF(R875=3,2.5,IF(OR(R875=5,R875=4),2.58,IF(OR(R875=6,R875=7),2.66,IF(OR(R875=8,R875=9),2.75,IF(OR(R875=10,R875=11,R875=12),2.83,IF(OR(R875=13,R875=14,R875=15),2.92,IF(OR(R875=16,R875=17,R875=18),3.01,3.11)))))))))),IF(W875="Ա-3", IF(R875=0,1.96,IF(R875=1,2.02,IF(R875=2,2.08,IF(R875=3,2.15,IF(OR(R875=5,R875=4),2.21,IF(OR(R875=6,R875=7),2.28,IF(OR(R875=8,R875=9),2.35,IF(OR(R875=10,R875=11,R875=12),2.42,IF(OR(R875=13,R875=14,R875=15),2.5,IF(OR(R875=16,R875=17,R875=18),2.58,2.66)))))))))), IF(W875="Կ-1", IF(R875=0,1.68,IF(R875=1,1.73,IF(R875=2,1.79,IF(R875=3,1.84,IF(OR(R875=5,R875=4),1.9,IF(OR(R875=6,R875=7),1.96,IF(OR(R875=8,R875=9),2.02,IF(OR(R875=10,R875=11,R875=12),2.08,IF(OR(R875=13,R875=14,R875=15),2.14,IF(OR(R875=16,R875=17,R875=18),2.21,2.28)))))))))), IF(W875="Կ-2", IF(R875=0,1.45,IF(R875=1,1.49,IF(R875=2,1.54,IF(R875=3,1.59,IF(OR(R875=5,R875=4),1.63,IF(OR(R875=6,R875=7),1.68,IF(OR(R875=8,R875=9),1.73,IF(OR(R875=10,R875=11,R875=12),1.79,IF(OR(R875=13,R875=14,R875=15),1.84,IF(OR(R875=16,R875=17,R875=18),1.9,1.95)))))))))),IF(W875="Կ-3", IF(R875=0,1.25,IF(R875=1,1.29,IF(R875=2,1.33,IF(R875=3,1.37,IF(OR(R875=5,R875=4),1.41,IF(OR(R875=6,R875=7),1.45,IF(OR(R875=8,R875=9),1.49,IF(OR(R875=10,R875=11,R875=12),1.54,IF(OR(R875=13,R875=14,R875=15),1.58,IF(OR(R875=16,R875=17,R875=18),1.63,1.68)))))))))), "Error"))))))))))))</f>
        <v>1.96</v>
      </c>
      <c r="T875" s="456">
        <v>83200</v>
      </c>
      <c r="U875" s="458"/>
      <c r="V875" s="458"/>
      <c r="W875" s="736" t="str">
        <f t="shared" ref="W875" si="1579">+M875</f>
        <v>Կ-1</v>
      </c>
      <c r="X875" s="456">
        <f t="shared" ref="X875" si="1580">T875*S875</f>
        <v>163072</v>
      </c>
      <c r="Y875" s="595">
        <f t="shared" ref="Y875" si="1581">+U875+V875+X875</f>
        <v>163072</v>
      </c>
      <c r="Z875" s="595">
        <f t="shared" ref="Z875" si="1582">+Y875*13</f>
        <v>2119936</v>
      </c>
      <c r="AA875" s="597">
        <f t="shared" ref="AA875" si="1583">+Q875</f>
        <v>1</v>
      </c>
      <c r="AB875" s="597">
        <f t="shared" ref="AB875" si="1584">+R875+1</f>
        <v>8</v>
      </c>
      <c r="AC875" s="593">
        <f t="shared" ref="AC875" si="1585">IF(AA875&lt;1,0,IF(AG875="Բ-1",IF(AB875=0,6.94,IF(AB875=1,7.17,IF(AB875=2,7.41,IF(AB875=3,7.66,IF(OR(AB875=5,AB875=4),7.92,IF(OR(AB875=6,AB875=7),8.18,IF(OR(AB875=8,AB875=9),8.46,IF(OR(AB875=10,AB875=11,AB875=12),8.74,IF(OR(AB875=13,AB875=14,AB875=15),9.03,IF(OR(AB875=16,AB875=17,AB875=18),9.33,9.65)))))))))),IF(AG875="Բ-2", IF(AB875=0,5.71,IF(AB875=1,5.89,IF(AB875=2,6.09,IF(AB875=3,6.29,IF(OR(AB875=5,AB875=4),6.5,IF(OR(AB875=6,AB875=7),6.72,IF(OR(AB875=8,AB875=9),6.94,IF(OR(AB875=10,AB875=11,AB875=12),7.17,IF(OR(AB875=13,AB875=14,AB875=15),7.41,IF(OR(AB875=16,AB875=17,AB875=18),7.65,7.91)))))))))), IF(AG875="Գ-1", IF(AB875=0,4.7,IF(AB875=1,4.86,IF(AB875=2,5.01,IF(AB875=3,5.18,IF(OR(AB875=5,AB875=4),5.35,IF(OR(AB875=6,AB875=7),5.52,IF(OR(AB875=8,AB875=9),5.71,IF(OR(AB875=10,AB875=11,AB875=12),5.89,IF(OR(AB875=13,AB875=14,AB875=15),6.09,IF(OR(AB875=16,AB875=17,AB875=18),6.29,6.49)))))))))), IF(AG875="Գ-2", IF(AB875=0,3.88,IF(AB875=1,4.01,IF(AB875=2,4.14,IF(AB875=3,4.27,IF(OR(AB875=5,AB875=4),4.41,IF(OR(AB875=6,AB875=7),4.55,IF(OR(AB875=8,AB875=9),4.7,IF(OR(AB875=10,AB875=11,AB875=12),4.85,IF(OR(AB875=13,AB875=14,AB875=15),5.01,IF(OR(AB875=16,AB875=17,AB875=18),5.17,5.34)))))))))), IF(AG875="Գ-3", IF(AB875=0,3.21,IF(AB875=1,3.31,IF(AB875=2,3.42,IF(AB875=3,3.53,IF(OR(AB875=5,AB875=4),3.64,IF(OR(AB875=6,AB875=7),3.76,IF(OR(AB875=8,AB875=9),3.88,IF(OR(AB875=10,AB875=11,AB875=12),4.01,IF(OR(AB875=13,AB875=14,AB875=15),4.13,IF(OR(AB875=16,AB875=17,AB875=18),4.27,4.4)))))))))), IF(AG875="Ա-1", IF(AB875=0,2.66,IF(AB875=1,2.75,IF(AB875=2,2.83,IF(AB875=3,2.92,IF(OR(AB875=5,AB875=4),3.02,IF(OR(AB875=6,AB875=7),3.11,IF(OR(AB875=8,AB875=9),3.21,IF(OR(AB875=10,AB875=11,AB875=12),3.31,IF(OR(AB875=13,AB875=14,AB875=15),3.42,IF(OR(AB875=16,AB875=17,AB875=18),3.53,3.64)))))))))), IF(AG875="Ա-2", IF(AB875=0,2.28,IF(AB875=1,2.35,IF(AB875=2,2.43,IF(AB875=3,2.5,IF(OR(AB875=5,AB875=4),2.58,IF(OR(AB875=6,AB875=7),2.66,IF(OR(AB875=8,AB875=9),2.75,IF(OR(AB875=10,AB875=11,AB875=12),2.83,IF(OR(AB875=13,AB875=14,AB875=15),2.92,IF(OR(AB875=16,AB875=17,AB875=18),3.01,3.11)))))))))),IF(AG875="Ա-3", IF(AB875=0,1.96,IF(AB875=1,2.02,IF(AB875=2,2.08,IF(AB875=3,2.15,IF(OR(AB875=5,AB875=4),2.21,IF(OR(AB875=6,AB875=7),2.28,IF(OR(AB875=8,AB875=9),2.35,IF(OR(AB875=10,AB875=11,AB875=12),2.42,IF(OR(AB875=13,AB875=14,AB875=15),2.5,IF(OR(AB875=16,AB875=17,AB875=18),2.58,2.66)))))))))), IF(AG875="Կ-1", IF(AB875=0,1.68,IF(AB875=1,1.73,IF(AB875=2,1.79,IF(AB875=3,1.84,IF(OR(AB875=5,AB875=4),1.9,IF(OR(AB875=6,AB875=7),1.96,IF(OR(AB875=8,AB875=9),2.02,IF(OR(AB875=10,AB875=11,AB875=12),2.08,IF(OR(AB875=13,AB875=14,AB875=15),2.14,IF(OR(AB875=16,AB875=17,AB875=18),2.21,2.28)))))))))), IF(AG875="Կ-2", IF(AB875=0,1.45,IF(AB875=1,1.49,IF(AB875=2,1.54,IF(AB875=3,1.59,IF(OR(AB875=5,AB875=4),1.63,IF(OR(AB875=6,AB875=7),1.68,IF(OR(AB875=8,AB875=9),1.73,IF(OR(AB875=10,AB875=11,AB875=12),1.79,IF(OR(AB875=13,AB875=14,AB875=15),1.84,IF(OR(AB875=16,AB875=17,AB875=18),1.9,1.95)))))))))),IF(AG875="Կ-3", IF(AB875=0,1.25,IF(AB875=1,1.29,IF(AB875=2,1.33,IF(AB875=3,1.37,IF(OR(AB875=5,AB875=4),1.41,IF(OR(AB875=6,AB875=7),1.45,IF(OR(AB875=8,AB875=9),1.49,IF(OR(AB875=10,AB875=11,AB875=12),1.54,IF(OR(AB875=13,AB875=14,AB875=15),1.58,IF(OR(AB875=16,AB875=17,AB875=18),1.63,1.68)))))))))), "Error"))))))))))))</f>
        <v>2.02</v>
      </c>
      <c r="AD875" s="456">
        <v>83200</v>
      </c>
      <c r="AE875" s="458"/>
      <c r="AF875" s="768"/>
      <c r="AG875" s="736" t="str">
        <f t="shared" ref="AG875" si="1586">+W875</f>
        <v>Կ-1</v>
      </c>
      <c r="AH875" s="456">
        <f t="shared" ref="AH875" si="1587">AD875*AC875</f>
        <v>168064</v>
      </c>
      <c r="AI875" s="595">
        <f t="shared" ref="AI875" si="1588">AH875+AE875+AF875</f>
        <v>168064</v>
      </c>
      <c r="AJ875" s="595">
        <f t="shared" ref="AJ875" si="1589">+AI875*13</f>
        <v>2184832</v>
      </c>
      <c r="AK875" s="597">
        <f t="shared" ref="AK875" si="1590">+AA875</f>
        <v>1</v>
      </c>
      <c r="AL875" s="597">
        <f t="shared" ref="AL875" si="1591">+AB875+1</f>
        <v>9</v>
      </c>
      <c r="AM875" s="593">
        <f t="shared" ref="AM875" si="1592">IF(AK875&lt;1,0,IF(AQ875="Բ-1",IF(AL875=0,6.94,IF(AL875=1,7.17,IF(AL875=2,7.41,IF(AL875=3,7.66,IF(OR(AL875=5,AL875=4),7.92,IF(OR(AL875=6,AL875=7),8.18,IF(OR(AL875=8,AL875=9),8.46,IF(OR(AL875=10,AL875=11,AL875=12),8.74,IF(OR(AL875=13,AL875=14,AL875=15),9.03,IF(OR(AL875=16,AL875=17,AL875=18),9.33,9.65)))))))))),IF(AQ875="Բ-2", IF(AL875=0,5.71,IF(AL875=1,5.89,IF(AL875=2,6.09,IF(AL875=3,6.29,IF(OR(AL875=5,AL875=4),6.5,IF(OR(AL875=6,AL875=7),6.72,IF(OR(AL875=8,AL875=9),6.94,IF(OR(AL875=10,AL875=11,AL875=12),7.17,IF(OR(AL875=13,AL875=14,AL875=15),7.41,IF(OR(AL875=16,AL875=17,AL875=18),7.65,7.91)))))))))), IF(AQ875="Գ-1", IF(AL875=0,4.7,IF(AL875=1,4.86,IF(AL875=2,5.01,IF(AL875=3,5.18,IF(OR(AL875=5,AL875=4),5.35,IF(OR(AL875=6,AL875=7),5.52,IF(OR(AL875=8,AL875=9),5.71,IF(OR(AL875=10,AL875=11,AL875=12),5.89,IF(OR(AL875=13,AL875=14,AL875=15),6.09,IF(OR(AL875=16,AL875=17,AL875=18),6.29,6.49)))))))))), IF(AQ875="Գ-2", IF(AL875=0,3.88,IF(AL875=1,4.01,IF(AL875=2,4.14,IF(AL875=3,4.27,IF(OR(AL875=5,AL875=4),4.41,IF(OR(AL875=6,AL875=7),4.55,IF(OR(AL875=8,AL875=9),4.7,IF(OR(AL875=10,AL875=11,AL875=12),4.85,IF(OR(AL875=13,AL875=14,AL875=15),5.01,IF(OR(AL875=16,AL875=17,AL875=18),5.17,5.34)))))))))), IF(AQ875="Գ-3", IF(AL875=0,3.21,IF(AL875=1,3.31,IF(AL875=2,3.42,IF(AL875=3,3.53,IF(OR(AL875=5,AL875=4),3.64,IF(OR(AL875=6,AL875=7),3.76,IF(OR(AL875=8,AL875=9),3.88,IF(OR(AL875=10,AL875=11,AL875=12),4.01,IF(OR(AL875=13,AL875=14,AL875=15),4.13,IF(OR(AL875=16,AL875=17,AL875=18),4.27,4.4)))))))))), IF(AQ875="Ա-1", IF(AL875=0,2.66,IF(AL875=1,2.75,IF(AL875=2,2.83,IF(AL875=3,2.92,IF(OR(AL875=5,AL875=4),3.02,IF(OR(AL875=6,AL875=7),3.11,IF(OR(AL875=8,AL875=9),3.21,IF(OR(AL875=10,AL875=11,AL875=12),3.31,IF(OR(AL875=13,AL875=14,AL875=15),3.42,IF(OR(AL875=16,AL875=17,AL875=18),3.53,3.64)))))))))), IF(AQ875="Ա-2", IF(AL875=0,2.28,IF(AL875=1,2.35,IF(AL875=2,2.43,IF(AL875=3,2.5,IF(OR(AL875=5,AL875=4),2.58,IF(OR(AL875=6,AL875=7),2.66,IF(OR(AL875=8,AL875=9),2.75,IF(OR(AL875=10,AL875=11,AL875=12),2.83,IF(OR(AL875=13,AL875=14,AL875=15),2.92,IF(OR(AL875=16,AL875=17,AL875=18),3.01,3.11)))))))))),IF(AQ875="Ա-3", IF(AL875=0,1.96,IF(AL875=1,2.02,IF(AL875=2,2.08,IF(AL875=3,2.15,IF(OR(AL875=5,AL875=4),2.21,IF(OR(AL875=6,AL875=7),2.28,IF(OR(AL875=8,AL875=9),2.35,IF(OR(AL875=10,AL875=11,AL875=12),2.42,IF(OR(AL875=13,AL875=14,AL875=15),2.5,IF(OR(AL875=16,AL875=17,AL875=18),2.58,2.66)))))))))), IF(AQ875="Կ-1", IF(AL875=0,1.68,IF(AL875=1,1.73,IF(AL875=2,1.79,IF(AL875=3,1.84,IF(OR(AL875=5,AL875=4),1.9,IF(OR(AL875=6,AL875=7),1.96,IF(OR(AL875=8,AL875=9),2.02,IF(OR(AL875=10,AL875=11,AL875=12),2.08,IF(OR(AL875=13,AL875=14,AL875=15),2.14,IF(OR(AL875=16,AL875=17,AL875=18),2.21,2.28)))))))))), IF(AQ875="Կ-2", IF(AL875=0,1.45,IF(AL875=1,1.49,IF(AL875=2,1.54,IF(AL875=3,1.59,IF(OR(AL875=5,AL875=4),1.63,IF(OR(AL875=6,AL875=7),1.68,IF(OR(AL875=8,AL875=9),1.73,IF(OR(AL875=10,AL875=11,AL875=12),1.79,IF(OR(AL875=13,AL875=14,AL875=15),1.84,IF(OR(AL875=16,AL875=17,AL875=18),1.9,1.95)))))))))),IF(AQ875="Կ-3", IF(AL875=0,1.25,IF(AL875=1,1.29,IF(AL875=2,1.33,IF(AL875=3,1.37,IF(OR(AL875=5,AL875=4),1.41,IF(OR(AL875=6,AL875=7),1.45,IF(OR(AL875=8,AL875=9),1.49,IF(OR(AL875=10,AL875=11,AL875=12),1.54,IF(OR(AL875=13,AL875=14,AL875=15),1.58,IF(OR(AL875=16,AL875=17,AL875=18),1.63,1.68)))))))))), "Error"))))))))))))</f>
        <v>2.02</v>
      </c>
      <c r="AN875" s="456">
        <v>83200</v>
      </c>
      <c r="AO875" s="458"/>
      <c r="AP875" s="768"/>
      <c r="AQ875" s="736" t="str">
        <f t="shared" ref="AQ875" si="1593">+AG875</f>
        <v>Կ-1</v>
      </c>
      <c r="AR875" s="456">
        <f t="shared" ref="AR875" si="1594">AN875*AM875</f>
        <v>168064</v>
      </c>
      <c r="AS875" s="595">
        <f t="shared" ref="AS875" si="1595">AR875+AO875+AP875</f>
        <v>168064</v>
      </c>
      <c r="AT875" s="595">
        <f t="shared" ref="AT875" si="1596">+AS875*13</f>
        <v>2184832</v>
      </c>
    </row>
    <row r="876" spans="2:46" s="592" customFormat="1" ht="27">
      <c r="B876" s="782">
        <v>32</v>
      </c>
      <c r="C876" s="845" t="s">
        <v>70</v>
      </c>
      <c r="D876" s="784"/>
      <c r="E876" s="785"/>
      <c r="F876" s="823" t="s">
        <v>468</v>
      </c>
      <c r="G876" s="787">
        <v>1</v>
      </c>
      <c r="H876" s="787">
        <v>6</v>
      </c>
      <c r="I876" s="789">
        <f t="shared" si="1549"/>
        <v>1.96</v>
      </c>
      <c r="J876" s="790">
        <v>83200</v>
      </c>
      <c r="K876" s="825"/>
      <c r="L876" s="825"/>
      <c r="M876" s="827" t="s">
        <v>86</v>
      </c>
      <c r="N876" s="790">
        <f t="shared" si="1550"/>
        <v>163072</v>
      </c>
      <c r="O876" s="792">
        <f t="shared" si="1551"/>
        <v>163072</v>
      </c>
      <c r="P876" s="792">
        <f t="shared" si="1552"/>
        <v>2119936</v>
      </c>
      <c r="Q876" s="597">
        <v>1</v>
      </c>
      <c r="R876" s="597">
        <f t="shared" si="1553"/>
        <v>7</v>
      </c>
      <c r="S876" s="593">
        <f t="shared" si="1554"/>
        <v>1.96</v>
      </c>
      <c r="T876" s="456">
        <v>83200</v>
      </c>
      <c r="U876" s="458"/>
      <c r="V876" s="458"/>
      <c r="W876" s="736" t="str">
        <f t="shared" si="1555"/>
        <v>Կ-1</v>
      </c>
      <c r="X876" s="456">
        <f t="shared" si="1556"/>
        <v>163072</v>
      </c>
      <c r="Y876" s="595">
        <f t="shared" si="1557"/>
        <v>163072</v>
      </c>
      <c r="Z876" s="595">
        <f t="shared" si="1558"/>
        <v>2119936</v>
      </c>
      <c r="AA876" s="597">
        <f t="shared" si="1559"/>
        <v>1</v>
      </c>
      <c r="AB876" s="597">
        <f t="shared" si="1560"/>
        <v>8</v>
      </c>
      <c r="AC876" s="593">
        <f t="shared" si="1561"/>
        <v>2.02</v>
      </c>
      <c r="AD876" s="456">
        <v>83200</v>
      </c>
      <c r="AE876" s="458"/>
      <c r="AF876" s="768"/>
      <c r="AG876" s="736" t="str">
        <f t="shared" si="1562"/>
        <v>Կ-1</v>
      </c>
      <c r="AH876" s="456">
        <f t="shared" si="1563"/>
        <v>168064</v>
      </c>
      <c r="AI876" s="595">
        <f t="shared" si="1564"/>
        <v>168064</v>
      </c>
      <c r="AJ876" s="595">
        <f t="shared" si="1565"/>
        <v>2184832</v>
      </c>
      <c r="AK876" s="597">
        <f t="shared" si="1566"/>
        <v>1</v>
      </c>
      <c r="AL876" s="597">
        <f t="shared" si="1567"/>
        <v>9</v>
      </c>
      <c r="AM876" s="593">
        <f t="shared" si="1568"/>
        <v>2.02</v>
      </c>
      <c r="AN876" s="456">
        <v>83200</v>
      </c>
      <c r="AO876" s="458"/>
      <c r="AP876" s="768"/>
      <c r="AQ876" s="736" t="str">
        <f t="shared" si="1569"/>
        <v>Կ-1</v>
      </c>
      <c r="AR876" s="456">
        <f t="shared" si="1570"/>
        <v>168064</v>
      </c>
      <c r="AS876" s="595">
        <f t="shared" si="1571"/>
        <v>168064</v>
      </c>
      <c r="AT876" s="595">
        <f t="shared" si="1572"/>
        <v>2184832</v>
      </c>
    </row>
    <row r="877" spans="2:46" s="592" customFormat="1" ht="13.5">
      <c r="B877" s="782">
        <v>33</v>
      </c>
      <c r="C877" s="845" t="s">
        <v>2466</v>
      </c>
      <c r="D877" s="816" t="s">
        <v>2186</v>
      </c>
      <c r="E877" s="817">
        <v>1989</v>
      </c>
      <c r="F877" s="818" t="s">
        <v>229</v>
      </c>
      <c r="G877" s="787">
        <v>1</v>
      </c>
      <c r="H877" s="787">
        <v>9</v>
      </c>
      <c r="I877" s="789">
        <f t="shared" si="1549"/>
        <v>2.02</v>
      </c>
      <c r="J877" s="790">
        <v>83200</v>
      </c>
      <c r="K877" s="825"/>
      <c r="L877" s="825"/>
      <c r="M877" s="827" t="s">
        <v>86</v>
      </c>
      <c r="N877" s="790">
        <f t="shared" si="1550"/>
        <v>168064</v>
      </c>
      <c r="O877" s="792">
        <f t="shared" si="1551"/>
        <v>168064</v>
      </c>
      <c r="P877" s="792">
        <f t="shared" si="1552"/>
        <v>2184832</v>
      </c>
      <c r="Q877" s="597">
        <v>1</v>
      </c>
      <c r="R877" s="597">
        <f t="shared" si="1553"/>
        <v>10</v>
      </c>
      <c r="S877" s="593">
        <f t="shared" si="1554"/>
        <v>2.08</v>
      </c>
      <c r="T877" s="456">
        <v>83200</v>
      </c>
      <c r="U877" s="458"/>
      <c r="V877" s="458"/>
      <c r="W877" s="736" t="str">
        <f t="shared" si="1555"/>
        <v>Կ-1</v>
      </c>
      <c r="X877" s="456">
        <f t="shared" si="1556"/>
        <v>173056</v>
      </c>
      <c r="Y877" s="595">
        <f t="shared" si="1557"/>
        <v>173056</v>
      </c>
      <c r="Z877" s="595">
        <f t="shared" si="1558"/>
        <v>2249728</v>
      </c>
      <c r="AA877" s="597">
        <f t="shared" si="1559"/>
        <v>1</v>
      </c>
      <c r="AB877" s="597">
        <f t="shared" si="1560"/>
        <v>11</v>
      </c>
      <c r="AC877" s="593">
        <f t="shared" si="1561"/>
        <v>2.08</v>
      </c>
      <c r="AD877" s="456">
        <v>83200</v>
      </c>
      <c r="AE877" s="458"/>
      <c r="AF877" s="768"/>
      <c r="AG877" s="736" t="str">
        <f t="shared" si="1562"/>
        <v>Կ-1</v>
      </c>
      <c r="AH877" s="456">
        <f t="shared" si="1563"/>
        <v>173056</v>
      </c>
      <c r="AI877" s="595">
        <f t="shared" si="1564"/>
        <v>173056</v>
      </c>
      <c r="AJ877" s="595">
        <f t="shared" si="1565"/>
        <v>2249728</v>
      </c>
      <c r="AK877" s="597">
        <f t="shared" si="1566"/>
        <v>1</v>
      </c>
      <c r="AL877" s="597">
        <f t="shared" si="1567"/>
        <v>12</v>
      </c>
      <c r="AM877" s="593">
        <f t="shared" si="1568"/>
        <v>2.08</v>
      </c>
      <c r="AN877" s="456">
        <v>83200</v>
      </c>
      <c r="AO877" s="458"/>
      <c r="AP877" s="768"/>
      <c r="AQ877" s="736" t="str">
        <f t="shared" si="1569"/>
        <v>Կ-1</v>
      </c>
      <c r="AR877" s="456">
        <f t="shared" si="1570"/>
        <v>173056</v>
      </c>
      <c r="AS877" s="595">
        <f t="shared" si="1571"/>
        <v>173056</v>
      </c>
      <c r="AT877" s="595">
        <f t="shared" si="1572"/>
        <v>2249728</v>
      </c>
    </row>
    <row r="878" spans="2:46" s="592" customFormat="1" ht="13.5">
      <c r="B878" s="782">
        <v>34</v>
      </c>
      <c r="C878" s="845" t="s">
        <v>2464</v>
      </c>
      <c r="D878" s="816" t="s">
        <v>2186</v>
      </c>
      <c r="E878" s="817">
        <v>1986</v>
      </c>
      <c r="F878" s="818" t="s">
        <v>229</v>
      </c>
      <c r="G878" s="787">
        <v>1</v>
      </c>
      <c r="H878" s="787">
        <v>2</v>
      </c>
      <c r="I878" s="789">
        <f t="shared" si="1549"/>
        <v>1.79</v>
      </c>
      <c r="J878" s="790">
        <v>83200</v>
      </c>
      <c r="K878" s="825"/>
      <c r="L878" s="825"/>
      <c r="M878" s="827" t="s">
        <v>86</v>
      </c>
      <c r="N878" s="790">
        <f t="shared" si="1550"/>
        <v>148928</v>
      </c>
      <c r="O878" s="792">
        <f t="shared" si="1551"/>
        <v>148928</v>
      </c>
      <c r="P878" s="792">
        <f t="shared" si="1552"/>
        <v>1936064</v>
      </c>
      <c r="Q878" s="597">
        <v>1</v>
      </c>
      <c r="R878" s="597">
        <f t="shared" si="1553"/>
        <v>3</v>
      </c>
      <c r="S878" s="593">
        <f t="shared" si="1554"/>
        <v>1.84</v>
      </c>
      <c r="T878" s="456">
        <v>83200</v>
      </c>
      <c r="U878" s="458"/>
      <c r="V878" s="458"/>
      <c r="W878" s="736" t="str">
        <f t="shared" si="1555"/>
        <v>Կ-1</v>
      </c>
      <c r="X878" s="456">
        <f t="shared" si="1556"/>
        <v>153088</v>
      </c>
      <c r="Y878" s="595">
        <f t="shared" si="1557"/>
        <v>153088</v>
      </c>
      <c r="Z878" s="595">
        <f t="shared" si="1558"/>
        <v>1990144</v>
      </c>
      <c r="AA878" s="597">
        <f t="shared" si="1559"/>
        <v>1</v>
      </c>
      <c r="AB878" s="597">
        <f t="shared" si="1560"/>
        <v>4</v>
      </c>
      <c r="AC878" s="593">
        <f t="shared" si="1561"/>
        <v>1.9</v>
      </c>
      <c r="AD878" s="456">
        <v>83200</v>
      </c>
      <c r="AE878" s="458"/>
      <c r="AF878" s="768"/>
      <c r="AG878" s="736" t="str">
        <f t="shared" si="1562"/>
        <v>Կ-1</v>
      </c>
      <c r="AH878" s="456">
        <f t="shared" si="1563"/>
        <v>158080</v>
      </c>
      <c r="AI878" s="595">
        <f t="shared" si="1564"/>
        <v>158080</v>
      </c>
      <c r="AJ878" s="595">
        <f t="shared" si="1565"/>
        <v>2055040</v>
      </c>
      <c r="AK878" s="597">
        <f t="shared" si="1566"/>
        <v>1</v>
      </c>
      <c r="AL878" s="597">
        <f t="shared" si="1567"/>
        <v>5</v>
      </c>
      <c r="AM878" s="593">
        <f t="shared" si="1568"/>
        <v>1.9</v>
      </c>
      <c r="AN878" s="456">
        <v>83200</v>
      </c>
      <c r="AO878" s="458"/>
      <c r="AP878" s="768"/>
      <c r="AQ878" s="736" t="str">
        <f t="shared" si="1569"/>
        <v>Կ-1</v>
      </c>
      <c r="AR878" s="456">
        <f t="shared" si="1570"/>
        <v>158080</v>
      </c>
      <c r="AS878" s="595">
        <f t="shared" si="1571"/>
        <v>158080</v>
      </c>
      <c r="AT878" s="595">
        <f t="shared" si="1572"/>
        <v>2055040</v>
      </c>
    </row>
    <row r="879" spans="2:46" s="592" customFormat="1" ht="13.5">
      <c r="B879" s="782">
        <v>35</v>
      </c>
      <c r="C879" s="845" t="s">
        <v>3099</v>
      </c>
      <c r="D879" s="816" t="s">
        <v>2187</v>
      </c>
      <c r="E879" s="817">
        <v>2002</v>
      </c>
      <c r="F879" s="818" t="s">
        <v>229</v>
      </c>
      <c r="G879" s="787">
        <v>1</v>
      </c>
      <c r="H879" s="787">
        <v>0</v>
      </c>
      <c r="I879" s="789">
        <f t="shared" si="1549"/>
        <v>1.68</v>
      </c>
      <c r="J879" s="790">
        <v>83200</v>
      </c>
      <c r="K879" s="825"/>
      <c r="L879" s="825"/>
      <c r="M879" s="827" t="s">
        <v>86</v>
      </c>
      <c r="N879" s="790">
        <f t="shared" si="1550"/>
        <v>139776</v>
      </c>
      <c r="O879" s="792">
        <f t="shared" si="1551"/>
        <v>139776</v>
      </c>
      <c r="P879" s="792">
        <f t="shared" si="1552"/>
        <v>1817088</v>
      </c>
      <c r="Q879" s="597">
        <v>1</v>
      </c>
      <c r="R879" s="597">
        <f t="shared" si="1553"/>
        <v>1</v>
      </c>
      <c r="S879" s="593">
        <f t="shared" si="1554"/>
        <v>1.73</v>
      </c>
      <c r="T879" s="456">
        <v>83200</v>
      </c>
      <c r="U879" s="458"/>
      <c r="V879" s="458"/>
      <c r="W879" s="736" t="str">
        <f t="shared" si="1555"/>
        <v>Կ-1</v>
      </c>
      <c r="X879" s="456">
        <f t="shared" si="1556"/>
        <v>143936</v>
      </c>
      <c r="Y879" s="595">
        <f t="shared" si="1557"/>
        <v>143936</v>
      </c>
      <c r="Z879" s="595">
        <f t="shared" si="1558"/>
        <v>1871168</v>
      </c>
      <c r="AA879" s="597">
        <f t="shared" si="1559"/>
        <v>1</v>
      </c>
      <c r="AB879" s="597">
        <f t="shared" si="1560"/>
        <v>2</v>
      </c>
      <c r="AC879" s="593">
        <f t="shared" si="1561"/>
        <v>1.79</v>
      </c>
      <c r="AD879" s="456">
        <v>83200</v>
      </c>
      <c r="AE879" s="458"/>
      <c r="AF879" s="768"/>
      <c r="AG879" s="736" t="str">
        <f t="shared" si="1562"/>
        <v>Կ-1</v>
      </c>
      <c r="AH879" s="456">
        <f t="shared" si="1563"/>
        <v>148928</v>
      </c>
      <c r="AI879" s="595">
        <f t="shared" si="1564"/>
        <v>148928</v>
      </c>
      <c r="AJ879" s="595">
        <f t="shared" si="1565"/>
        <v>1936064</v>
      </c>
      <c r="AK879" s="597">
        <f t="shared" si="1566"/>
        <v>1</v>
      </c>
      <c r="AL879" s="597">
        <f t="shared" si="1567"/>
        <v>3</v>
      </c>
      <c r="AM879" s="593">
        <f t="shared" si="1568"/>
        <v>1.84</v>
      </c>
      <c r="AN879" s="456">
        <v>83200</v>
      </c>
      <c r="AO879" s="458"/>
      <c r="AP879" s="768"/>
      <c r="AQ879" s="736" t="str">
        <f t="shared" si="1569"/>
        <v>Կ-1</v>
      </c>
      <c r="AR879" s="456">
        <f t="shared" si="1570"/>
        <v>153088</v>
      </c>
      <c r="AS879" s="595">
        <f t="shared" si="1571"/>
        <v>153088</v>
      </c>
      <c r="AT879" s="595">
        <f t="shared" si="1572"/>
        <v>1990144</v>
      </c>
    </row>
    <row r="880" spans="2:46" s="592" customFormat="1" ht="13.5">
      <c r="B880" s="782">
        <v>36</v>
      </c>
      <c r="C880" s="845" t="s">
        <v>3100</v>
      </c>
      <c r="D880" s="816" t="s">
        <v>2186</v>
      </c>
      <c r="E880" s="817">
        <v>1997</v>
      </c>
      <c r="F880" s="818" t="s">
        <v>229</v>
      </c>
      <c r="G880" s="787">
        <v>1</v>
      </c>
      <c r="H880" s="787">
        <v>0</v>
      </c>
      <c r="I880" s="789">
        <f t="shared" si="1549"/>
        <v>1.68</v>
      </c>
      <c r="J880" s="790">
        <v>83200</v>
      </c>
      <c r="K880" s="825"/>
      <c r="L880" s="825"/>
      <c r="M880" s="827" t="s">
        <v>86</v>
      </c>
      <c r="N880" s="790">
        <f t="shared" si="1550"/>
        <v>139776</v>
      </c>
      <c r="O880" s="792">
        <f t="shared" si="1551"/>
        <v>139776</v>
      </c>
      <c r="P880" s="792">
        <f t="shared" si="1552"/>
        <v>1817088</v>
      </c>
      <c r="Q880" s="597">
        <v>1</v>
      </c>
      <c r="R880" s="597">
        <f t="shared" si="1553"/>
        <v>1</v>
      </c>
      <c r="S880" s="593">
        <f t="shared" si="1554"/>
        <v>1.73</v>
      </c>
      <c r="T880" s="456">
        <v>83200</v>
      </c>
      <c r="U880" s="458"/>
      <c r="V880" s="458"/>
      <c r="W880" s="736" t="str">
        <f t="shared" si="1555"/>
        <v>Կ-1</v>
      </c>
      <c r="X880" s="456">
        <f t="shared" si="1556"/>
        <v>143936</v>
      </c>
      <c r="Y880" s="595">
        <f t="shared" si="1557"/>
        <v>143936</v>
      </c>
      <c r="Z880" s="595">
        <f t="shared" si="1558"/>
        <v>1871168</v>
      </c>
      <c r="AA880" s="597">
        <f t="shared" si="1559"/>
        <v>1</v>
      </c>
      <c r="AB880" s="597">
        <f t="shared" si="1560"/>
        <v>2</v>
      </c>
      <c r="AC880" s="593">
        <f t="shared" si="1561"/>
        <v>1.79</v>
      </c>
      <c r="AD880" s="456">
        <v>83200</v>
      </c>
      <c r="AE880" s="458"/>
      <c r="AF880" s="768"/>
      <c r="AG880" s="736" t="str">
        <f t="shared" si="1562"/>
        <v>Կ-1</v>
      </c>
      <c r="AH880" s="456">
        <f t="shared" si="1563"/>
        <v>148928</v>
      </c>
      <c r="AI880" s="595">
        <f t="shared" si="1564"/>
        <v>148928</v>
      </c>
      <c r="AJ880" s="595">
        <f t="shared" si="1565"/>
        <v>1936064</v>
      </c>
      <c r="AK880" s="597">
        <f t="shared" si="1566"/>
        <v>1</v>
      </c>
      <c r="AL880" s="597">
        <f t="shared" si="1567"/>
        <v>3</v>
      </c>
      <c r="AM880" s="593">
        <f t="shared" si="1568"/>
        <v>1.84</v>
      </c>
      <c r="AN880" s="456">
        <v>83200</v>
      </c>
      <c r="AO880" s="458"/>
      <c r="AP880" s="768"/>
      <c r="AQ880" s="736" t="str">
        <f t="shared" si="1569"/>
        <v>Կ-1</v>
      </c>
      <c r="AR880" s="456">
        <f t="shared" si="1570"/>
        <v>153088</v>
      </c>
      <c r="AS880" s="595">
        <f t="shared" si="1571"/>
        <v>153088</v>
      </c>
      <c r="AT880" s="595">
        <f t="shared" si="1572"/>
        <v>1990144</v>
      </c>
    </row>
    <row r="881" spans="2:46" s="592" customFormat="1" ht="13.5">
      <c r="B881" s="782">
        <v>37</v>
      </c>
      <c r="C881" s="845" t="s">
        <v>2458</v>
      </c>
      <c r="D881" s="816" t="s">
        <v>2186</v>
      </c>
      <c r="E881" s="817">
        <v>1973</v>
      </c>
      <c r="F881" s="818" t="s">
        <v>229</v>
      </c>
      <c r="G881" s="787">
        <v>1</v>
      </c>
      <c r="H881" s="787">
        <v>3</v>
      </c>
      <c r="I881" s="789">
        <f>IF(G881&lt;1,0,IF(M881="Բ-1",IF(H881=0,6.94,IF(H881=1,7.17,IF(H881=2,7.41,IF(H881=3,7.66,IF(OR(H881=5,H881=4),7.92,IF(OR(H881=6,H881=7),8.18,IF(OR(H881=8,H881=9),8.46,IF(OR(H881=10,H881=11,H881=12),8.74,IF(OR(H881=13,H881=14,H881=15),9.03,IF(OR(H881=16,H881=17,H881=18),9.33,9.65)))))))))),IF(M881="Բ-2", IF(H881=0,5.71,IF(H881=1,5.89,IF(H881=2,6.09,IF(H881=3,6.29,IF(OR(H881=5,H881=4),6.5,IF(OR(H881=6,H881=7),6.72,IF(OR(H881=8,H881=9),6.94,IF(OR(H881=10,H881=11,H881=12),7.17,IF(OR(H881=13,H881=14,H881=15),7.41,IF(OR(H881=16,H881=17,H881=18),7.65,7.91)))))))))), IF(M881="Գ-1", IF(H881=0,4.7,IF(H881=1,4.86,IF(H881=2,5.01,IF(H881=3,5.18,IF(OR(H881=5,H881=4),5.35,IF(OR(H881=6,H881=7),5.52,IF(OR(H881=8,H881=9),5.71,IF(OR(H881=10,H881=11,H881=12),5.89,IF(OR(H881=13,H881=14,H881=15),6.09,IF(OR(H881=16,H881=17,H881=18),6.29,6.49)))))))))), IF(M881="Գ-2", IF(H881=0,3.88,IF(H881=1,4.01,IF(H881=2,4.14,IF(H881=3,4.27,IF(OR(H881=5,H881=4),4.41,IF(OR(H881=6,H881=7),4.55,IF(OR(H881=8,H881=9),4.7,IF(OR(H881=10,H881=11,H881=12),4.85,IF(OR(H881=13,H881=14,H881=15),5.01,IF(OR(H881=16,H881=17,H881=18),5.17,5.34)))))))))), IF(M881="Գ-3", IF(H881=0,3.21,IF(H881=1,3.31,IF(H881=2,3.42,IF(H881=3,3.53,IF(OR(H881=5,H881=4),3.64,IF(OR(H881=6,H881=7),3.76,IF(OR(H881=8,H881=9),3.88,IF(OR(H881=10,H881=11,H881=12),4.01,IF(OR(H881=13,H881=14,H881=15),4.13,IF(OR(H881=16,H881=17,H881=18),4.27,4.4)))))))))), IF(M881="Ա-1", IF(H881=0,2.66,IF(H881=1,2.75,IF(H881=2,2.83,IF(H881=3,2.92,IF(OR(H881=5,H881=4),3.02,IF(OR(H881=6,H881=7),3.11,IF(OR(H881=8,H881=9),3.21,IF(OR(H881=10,H881=11,H881=12),3.31,IF(OR(H881=13,H881=14,H881=15),3.42,IF(OR(H881=16,H881=17,H881=18),3.53,3.64)))))))))), IF(M881="Ա-2", IF(H881=0,2.28,IF(H881=1,2.35,IF(H881=2,2.43,IF(H881=3,2.5,IF(OR(H881=5,H881=4),2.58,IF(OR(H881=6,H881=7),2.66,IF(OR(H881=8,H881=9),2.75,IF(OR(H881=10,H881=11,H881=12),2.83,IF(OR(H881=13,H881=14,H881=15),2.92,IF(OR(H881=16,H881=17,H881=18),3.01,3.11)))))))))),IF(M881="Ա-3", IF(H881=0,1.96,IF(H881=1,2.02,IF(H881=2,2.08,IF(H881=3,2.15,IF(OR(H881=5,H881=4),2.21,IF(OR(H881=6,H881=7),2.28,IF(OR(H881=8,H881=9),2.35,IF(OR(H881=10,H881=11,H881=12),2.42,IF(OR(H881=13,H881=14,H881=15),2.5,IF(OR(H881=16,H881=17,H881=18),2.58,2.66)))))))))), IF(M881="Կ-1", IF(H881=0,1.68,IF(H881=1,1.73,IF(H881=2,1.79,IF(H881=3,1.84,IF(OR(H881=5,H881=4),1.9,IF(OR(H881=6,H881=7),1.96,IF(OR(H881=8,H881=9),2.02,IF(OR(H881=10,H881=11,H881=12),2.08,IF(OR(H881=13,H881=14,H881=15),2.14,IF(OR(H881=16,H881=17,H881=18),2.21,2.28)))))))))), IF(M881="Կ-2", IF(H881=0,1.45,IF(H881=1,1.49,IF(H881=2,1.54,IF(H881=3,1.59,IF(OR(H881=5,H881=4),1.63,IF(OR(H881=6,H881=7),1.68,IF(OR(H881=8,H881=9),1.73,IF(OR(H881=10,H881=11,H881=12),1.79,IF(OR(H881=13,H881=14,H881=15),1.84,IF(OR(H881=16,H881=17,H881=18),1.9,1.95)))))))))),IF(M881="Կ-3", IF(H881=0,1.25,IF(H881=1,1.29,IF(H881=2,1.33,IF(H881=3,1.37,IF(OR(H881=5,H881=4),1.41,IF(OR(H881=6,H881=7),1.45,IF(OR(H881=8,H881=9),1.49,IF(OR(H881=10,H881=11,H881=12),1.54,IF(OR(H881=13,H881=14,H881=15),1.58,IF(OR(H881=16,H881=17,H881=18),1.63,1.68)))))))))), "Error"))))))))))))</f>
        <v>1.84</v>
      </c>
      <c r="J881" s="790">
        <v>83200</v>
      </c>
      <c r="K881" s="825"/>
      <c r="L881" s="825"/>
      <c r="M881" s="827" t="s">
        <v>86</v>
      </c>
      <c r="N881" s="790">
        <f>J881*I881</f>
        <v>153088</v>
      </c>
      <c r="O881" s="792">
        <f t="shared" si="1551"/>
        <v>153088</v>
      </c>
      <c r="P881" s="792">
        <f>+O881*13</f>
        <v>1990144</v>
      </c>
      <c r="Q881" s="597">
        <v>1</v>
      </c>
      <c r="R881" s="597">
        <f t="shared" si="1553"/>
        <v>4</v>
      </c>
      <c r="S881" s="593">
        <f t="shared" si="1554"/>
        <v>1.9</v>
      </c>
      <c r="T881" s="456">
        <v>83200</v>
      </c>
      <c r="U881" s="458"/>
      <c r="V881" s="458"/>
      <c r="W881" s="736" t="str">
        <f t="shared" si="1555"/>
        <v>Կ-1</v>
      </c>
      <c r="X881" s="456">
        <f t="shared" si="1556"/>
        <v>158080</v>
      </c>
      <c r="Y881" s="595">
        <f t="shared" si="1557"/>
        <v>158080</v>
      </c>
      <c r="Z881" s="595">
        <f>+Y881*13</f>
        <v>2055040</v>
      </c>
      <c r="AA881" s="597">
        <f t="shared" si="1559"/>
        <v>1</v>
      </c>
      <c r="AB881" s="597">
        <f t="shared" si="1560"/>
        <v>5</v>
      </c>
      <c r="AC881" s="593">
        <f t="shared" si="1561"/>
        <v>1.9</v>
      </c>
      <c r="AD881" s="456">
        <v>83200</v>
      </c>
      <c r="AE881" s="458"/>
      <c r="AF881" s="768"/>
      <c r="AG881" s="736" t="str">
        <f t="shared" si="1562"/>
        <v>Կ-1</v>
      </c>
      <c r="AH881" s="456">
        <f t="shared" si="1563"/>
        <v>158080</v>
      </c>
      <c r="AI881" s="595">
        <f t="shared" si="1564"/>
        <v>158080</v>
      </c>
      <c r="AJ881" s="595">
        <f>+AI881*13</f>
        <v>2055040</v>
      </c>
      <c r="AK881" s="597">
        <f t="shared" si="1566"/>
        <v>1</v>
      </c>
      <c r="AL881" s="597">
        <f t="shared" si="1567"/>
        <v>6</v>
      </c>
      <c r="AM881" s="593">
        <f t="shared" si="1568"/>
        <v>1.96</v>
      </c>
      <c r="AN881" s="456">
        <v>83200</v>
      </c>
      <c r="AO881" s="458"/>
      <c r="AP881" s="768"/>
      <c r="AQ881" s="736" t="str">
        <f t="shared" si="1569"/>
        <v>Կ-1</v>
      </c>
      <c r="AR881" s="456">
        <f t="shared" si="1570"/>
        <v>163072</v>
      </c>
      <c r="AS881" s="595">
        <f t="shared" si="1571"/>
        <v>163072</v>
      </c>
      <c r="AT881" s="595">
        <f>+AS881*13</f>
        <v>2119936</v>
      </c>
    </row>
    <row r="882" spans="2:46" s="592" customFormat="1" ht="13.5">
      <c r="B882" s="782">
        <v>38</v>
      </c>
      <c r="C882" s="845" t="s">
        <v>2468</v>
      </c>
      <c r="D882" s="816" t="s">
        <v>2186</v>
      </c>
      <c r="E882" s="817">
        <v>2001</v>
      </c>
      <c r="F882" s="818" t="s">
        <v>229</v>
      </c>
      <c r="G882" s="787">
        <v>1</v>
      </c>
      <c r="H882" s="787">
        <v>2</v>
      </c>
      <c r="I882" s="789">
        <f t="shared" ref="I882:I892" si="1597">IF(G882&lt;1,0,IF(M882="Բ-1",IF(H882=0,6.94,IF(H882=1,7.17,IF(H882=2,7.41,IF(H882=3,7.66,IF(OR(H882=5,H882=4),7.92,IF(OR(H882=6,H882=7),8.18,IF(OR(H882=8,H882=9),8.46,IF(OR(H882=10,H882=11,H882=12),8.74,IF(OR(H882=13,H882=14,H882=15),9.03,IF(OR(H882=16,H882=17,H882=18),9.33,9.65)))))))))),IF(M882="Բ-2", IF(H882=0,5.71,IF(H882=1,5.89,IF(H882=2,6.09,IF(H882=3,6.29,IF(OR(H882=5,H882=4),6.5,IF(OR(H882=6,H882=7),6.72,IF(OR(H882=8,H882=9),6.94,IF(OR(H882=10,H882=11,H882=12),7.17,IF(OR(H882=13,H882=14,H882=15),7.41,IF(OR(H882=16,H882=17,H882=18),7.65,7.91)))))))))), IF(M882="Գ-1", IF(H882=0,4.7,IF(H882=1,4.86,IF(H882=2,5.01,IF(H882=3,5.18,IF(OR(H882=5,H882=4),5.35,IF(OR(H882=6,H882=7),5.52,IF(OR(H882=8,H882=9),5.71,IF(OR(H882=10,H882=11,H882=12),5.89,IF(OR(H882=13,H882=14,H882=15),6.09,IF(OR(H882=16,H882=17,H882=18),6.29,6.49)))))))))), IF(M882="Գ-2", IF(H882=0,3.88,IF(H882=1,4.01,IF(H882=2,4.14,IF(H882=3,4.27,IF(OR(H882=5,H882=4),4.41,IF(OR(H882=6,H882=7),4.55,IF(OR(H882=8,H882=9),4.7,IF(OR(H882=10,H882=11,H882=12),4.85,IF(OR(H882=13,H882=14,H882=15),5.01,IF(OR(H882=16,H882=17,H882=18),5.17,5.34)))))))))), IF(M882="Գ-3", IF(H882=0,3.21,IF(H882=1,3.31,IF(H882=2,3.42,IF(H882=3,3.53,IF(OR(H882=5,H882=4),3.64,IF(OR(H882=6,H882=7),3.76,IF(OR(H882=8,H882=9),3.88,IF(OR(H882=10,H882=11,H882=12),4.01,IF(OR(H882=13,H882=14,H882=15),4.13,IF(OR(H882=16,H882=17,H882=18),4.27,4.4)))))))))), IF(M882="Ա-1", IF(H882=0,2.66,IF(H882=1,2.75,IF(H882=2,2.83,IF(H882=3,2.92,IF(OR(H882=5,H882=4),3.02,IF(OR(H882=6,H882=7),3.11,IF(OR(H882=8,H882=9),3.21,IF(OR(H882=10,H882=11,H882=12),3.31,IF(OR(H882=13,H882=14,H882=15),3.42,IF(OR(H882=16,H882=17,H882=18),3.53,3.64)))))))))), IF(M882="Ա-2", IF(H882=0,2.28,IF(H882=1,2.35,IF(H882=2,2.43,IF(H882=3,2.5,IF(OR(H882=5,H882=4),2.58,IF(OR(H882=6,H882=7),2.66,IF(OR(H882=8,H882=9),2.75,IF(OR(H882=10,H882=11,H882=12),2.83,IF(OR(H882=13,H882=14,H882=15),2.92,IF(OR(H882=16,H882=17,H882=18),3.01,3.11)))))))))),IF(M882="Ա-3", IF(H882=0,1.96,IF(H882=1,2.02,IF(H882=2,2.08,IF(H882=3,2.15,IF(OR(H882=5,H882=4),2.21,IF(OR(H882=6,H882=7),2.28,IF(OR(H882=8,H882=9),2.35,IF(OR(H882=10,H882=11,H882=12),2.42,IF(OR(H882=13,H882=14,H882=15),2.5,IF(OR(H882=16,H882=17,H882=18),2.58,2.66)))))))))), IF(M882="Կ-1", IF(H882=0,1.68,IF(H882=1,1.73,IF(H882=2,1.79,IF(H882=3,1.84,IF(OR(H882=5,H882=4),1.9,IF(OR(H882=6,H882=7),1.96,IF(OR(H882=8,H882=9),2.02,IF(OR(H882=10,H882=11,H882=12),2.08,IF(OR(H882=13,H882=14,H882=15),2.14,IF(OR(H882=16,H882=17,H882=18),2.21,2.28)))))))))), IF(M882="Կ-2", IF(H882=0,1.45,IF(H882=1,1.49,IF(H882=2,1.54,IF(H882=3,1.59,IF(OR(H882=5,H882=4),1.63,IF(OR(H882=6,H882=7),1.68,IF(OR(H882=8,H882=9),1.73,IF(OR(H882=10,H882=11,H882=12),1.79,IF(OR(H882=13,H882=14,H882=15),1.84,IF(OR(H882=16,H882=17,H882=18),1.9,1.95)))))))))),IF(M882="Կ-3", IF(H882=0,1.25,IF(H882=1,1.29,IF(H882=2,1.33,IF(H882=3,1.37,IF(OR(H882=5,H882=4),1.41,IF(OR(H882=6,H882=7),1.45,IF(OR(H882=8,H882=9),1.49,IF(OR(H882=10,H882=11,H882=12),1.54,IF(OR(H882=13,H882=14,H882=15),1.58,IF(OR(H882=16,H882=17,H882=18),1.63,1.68)))))))))), "Error"))))))))))))</f>
        <v>1.79</v>
      </c>
      <c r="J882" s="790">
        <v>83200</v>
      </c>
      <c r="K882" s="825"/>
      <c r="L882" s="825"/>
      <c r="M882" s="827" t="s">
        <v>86</v>
      </c>
      <c r="N882" s="790">
        <f t="shared" ref="N882:N892" si="1598">J882*I882</f>
        <v>148928</v>
      </c>
      <c r="O882" s="792">
        <f t="shared" si="1551"/>
        <v>148928</v>
      </c>
      <c r="P882" s="792">
        <f t="shared" ref="P882:P892" si="1599">+O882*13</f>
        <v>1936064</v>
      </c>
      <c r="Q882" s="597">
        <v>1</v>
      </c>
      <c r="R882" s="597">
        <f t="shared" si="1553"/>
        <v>3</v>
      </c>
      <c r="S882" s="593">
        <f t="shared" si="1554"/>
        <v>1.84</v>
      </c>
      <c r="T882" s="456">
        <v>83200</v>
      </c>
      <c r="U882" s="458"/>
      <c r="V882" s="458"/>
      <c r="W882" s="736" t="str">
        <f t="shared" si="1555"/>
        <v>Կ-1</v>
      </c>
      <c r="X882" s="456">
        <f t="shared" si="1556"/>
        <v>153088</v>
      </c>
      <c r="Y882" s="595">
        <f t="shared" si="1557"/>
        <v>153088</v>
      </c>
      <c r="Z882" s="595">
        <f t="shared" ref="Z882:Z892" si="1600">+Y882*13</f>
        <v>1990144</v>
      </c>
      <c r="AA882" s="597">
        <f t="shared" si="1559"/>
        <v>1</v>
      </c>
      <c r="AB882" s="597">
        <f t="shared" si="1560"/>
        <v>4</v>
      </c>
      <c r="AC882" s="593">
        <f t="shared" si="1561"/>
        <v>1.9</v>
      </c>
      <c r="AD882" s="456">
        <v>83200</v>
      </c>
      <c r="AE882" s="458"/>
      <c r="AF882" s="768"/>
      <c r="AG882" s="736" t="str">
        <f t="shared" si="1562"/>
        <v>Կ-1</v>
      </c>
      <c r="AH882" s="456">
        <f t="shared" si="1563"/>
        <v>158080</v>
      </c>
      <c r="AI882" s="595">
        <f t="shared" si="1564"/>
        <v>158080</v>
      </c>
      <c r="AJ882" s="595">
        <f t="shared" ref="AJ882:AJ892" si="1601">+AI882*13</f>
        <v>2055040</v>
      </c>
      <c r="AK882" s="597">
        <f t="shared" si="1566"/>
        <v>1</v>
      </c>
      <c r="AL882" s="597">
        <f t="shared" si="1567"/>
        <v>5</v>
      </c>
      <c r="AM882" s="593">
        <f t="shared" si="1568"/>
        <v>1.9</v>
      </c>
      <c r="AN882" s="456">
        <v>83200</v>
      </c>
      <c r="AO882" s="458"/>
      <c r="AP882" s="768"/>
      <c r="AQ882" s="736" t="str">
        <f t="shared" si="1569"/>
        <v>Կ-1</v>
      </c>
      <c r="AR882" s="456">
        <f t="shared" si="1570"/>
        <v>158080</v>
      </c>
      <c r="AS882" s="595">
        <f t="shared" si="1571"/>
        <v>158080</v>
      </c>
      <c r="AT882" s="595">
        <f t="shared" ref="AT882:AT892" si="1602">+AS882*13</f>
        <v>2055040</v>
      </c>
    </row>
    <row r="883" spans="2:46" s="592" customFormat="1" ht="13.5">
      <c r="B883" s="782">
        <v>39</v>
      </c>
      <c r="C883" s="845" t="s">
        <v>3101</v>
      </c>
      <c r="D883" s="816" t="s">
        <v>2186</v>
      </c>
      <c r="E883" s="817">
        <v>2003</v>
      </c>
      <c r="F883" s="818" t="s">
        <v>229</v>
      </c>
      <c r="G883" s="787">
        <v>1</v>
      </c>
      <c r="H883" s="787">
        <v>0</v>
      </c>
      <c r="I883" s="789">
        <f t="shared" si="1597"/>
        <v>1.68</v>
      </c>
      <c r="J883" s="790">
        <v>83200</v>
      </c>
      <c r="K883" s="825"/>
      <c r="L883" s="825"/>
      <c r="M883" s="827" t="s">
        <v>86</v>
      </c>
      <c r="N883" s="790">
        <f t="shared" si="1598"/>
        <v>139776</v>
      </c>
      <c r="O883" s="792">
        <f t="shared" si="1551"/>
        <v>139776</v>
      </c>
      <c r="P883" s="792">
        <f t="shared" si="1599"/>
        <v>1817088</v>
      </c>
      <c r="Q883" s="597">
        <v>1</v>
      </c>
      <c r="R883" s="597">
        <f t="shared" si="1553"/>
        <v>1</v>
      </c>
      <c r="S883" s="593">
        <f t="shared" si="1554"/>
        <v>1.73</v>
      </c>
      <c r="T883" s="456">
        <v>83200</v>
      </c>
      <c r="U883" s="458"/>
      <c r="V883" s="458"/>
      <c r="W883" s="736" t="str">
        <f t="shared" si="1555"/>
        <v>Կ-1</v>
      </c>
      <c r="X883" s="456">
        <f t="shared" si="1556"/>
        <v>143936</v>
      </c>
      <c r="Y883" s="595">
        <f t="shared" si="1557"/>
        <v>143936</v>
      </c>
      <c r="Z883" s="595">
        <f t="shared" si="1600"/>
        <v>1871168</v>
      </c>
      <c r="AA883" s="597">
        <f t="shared" si="1559"/>
        <v>1</v>
      </c>
      <c r="AB883" s="597">
        <f t="shared" si="1560"/>
        <v>2</v>
      </c>
      <c r="AC883" s="593">
        <f t="shared" si="1561"/>
        <v>1.79</v>
      </c>
      <c r="AD883" s="456">
        <v>83200</v>
      </c>
      <c r="AE883" s="458"/>
      <c r="AF883" s="768"/>
      <c r="AG883" s="736" t="str">
        <f t="shared" si="1562"/>
        <v>Կ-1</v>
      </c>
      <c r="AH883" s="456">
        <f t="shared" si="1563"/>
        <v>148928</v>
      </c>
      <c r="AI883" s="595">
        <f t="shared" si="1564"/>
        <v>148928</v>
      </c>
      <c r="AJ883" s="595">
        <f t="shared" si="1601"/>
        <v>1936064</v>
      </c>
      <c r="AK883" s="597">
        <f t="shared" si="1566"/>
        <v>1</v>
      </c>
      <c r="AL883" s="597">
        <f t="shared" si="1567"/>
        <v>3</v>
      </c>
      <c r="AM883" s="593">
        <f t="shared" si="1568"/>
        <v>1.84</v>
      </c>
      <c r="AN883" s="456">
        <v>83200</v>
      </c>
      <c r="AO883" s="458"/>
      <c r="AP883" s="768"/>
      <c r="AQ883" s="736" t="str">
        <f t="shared" si="1569"/>
        <v>Կ-1</v>
      </c>
      <c r="AR883" s="456">
        <f t="shared" si="1570"/>
        <v>153088</v>
      </c>
      <c r="AS883" s="595">
        <f t="shared" si="1571"/>
        <v>153088</v>
      </c>
      <c r="AT883" s="595">
        <f t="shared" si="1602"/>
        <v>1990144</v>
      </c>
    </row>
    <row r="884" spans="2:46" s="592" customFormat="1" ht="13.5">
      <c r="B884" s="782">
        <v>40</v>
      </c>
      <c r="C884" s="845" t="s">
        <v>3102</v>
      </c>
      <c r="D884" s="816" t="s">
        <v>2187</v>
      </c>
      <c r="E884" s="817">
        <v>1977</v>
      </c>
      <c r="F884" s="818" t="s">
        <v>229</v>
      </c>
      <c r="G884" s="787">
        <v>1</v>
      </c>
      <c r="H884" s="787">
        <v>1</v>
      </c>
      <c r="I884" s="789">
        <f t="shared" si="1597"/>
        <v>1.73</v>
      </c>
      <c r="J884" s="790">
        <v>83200</v>
      </c>
      <c r="K884" s="825"/>
      <c r="L884" s="825"/>
      <c r="M884" s="827" t="s">
        <v>86</v>
      </c>
      <c r="N884" s="790">
        <f t="shared" si="1598"/>
        <v>143936</v>
      </c>
      <c r="O884" s="792">
        <f t="shared" si="1551"/>
        <v>143936</v>
      </c>
      <c r="P884" s="792">
        <f t="shared" si="1599"/>
        <v>1871168</v>
      </c>
      <c r="Q884" s="597">
        <v>1</v>
      </c>
      <c r="R884" s="597">
        <f t="shared" si="1553"/>
        <v>2</v>
      </c>
      <c r="S884" s="593">
        <f t="shared" si="1554"/>
        <v>1.79</v>
      </c>
      <c r="T884" s="456">
        <v>83200</v>
      </c>
      <c r="U884" s="458"/>
      <c r="V884" s="458"/>
      <c r="W884" s="736" t="str">
        <f t="shared" si="1555"/>
        <v>Կ-1</v>
      </c>
      <c r="X884" s="456">
        <f t="shared" si="1556"/>
        <v>148928</v>
      </c>
      <c r="Y884" s="595">
        <f t="shared" si="1557"/>
        <v>148928</v>
      </c>
      <c r="Z884" s="595">
        <f t="shared" si="1600"/>
        <v>1936064</v>
      </c>
      <c r="AA884" s="597">
        <f t="shared" si="1559"/>
        <v>1</v>
      </c>
      <c r="AB884" s="597">
        <f t="shared" si="1560"/>
        <v>3</v>
      </c>
      <c r="AC884" s="593">
        <f t="shared" si="1561"/>
        <v>1.84</v>
      </c>
      <c r="AD884" s="456">
        <v>83200</v>
      </c>
      <c r="AE884" s="458"/>
      <c r="AF884" s="768"/>
      <c r="AG884" s="736" t="str">
        <f t="shared" si="1562"/>
        <v>Կ-1</v>
      </c>
      <c r="AH884" s="456">
        <f t="shared" si="1563"/>
        <v>153088</v>
      </c>
      <c r="AI884" s="595">
        <f t="shared" si="1564"/>
        <v>153088</v>
      </c>
      <c r="AJ884" s="595">
        <f t="shared" si="1601"/>
        <v>1990144</v>
      </c>
      <c r="AK884" s="597">
        <f t="shared" si="1566"/>
        <v>1</v>
      </c>
      <c r="AL884" s="597">
        <f t="shared" si="1567"/>
        <v>4</v>
      </c>
      <c r="AM884" s="593">
        <f t="shared" si="1568"/>
        <v>1.9</v>
      </c>
      <c r="AN884" s="456">
        <v>83200</v>
      </c>
      <c r="AO884" s="458"/>
      <c r="AP884" s="768"/>
      <c r="AQ884" s="736" t="str">
        <f t="shared" si="1569"/>
        <v>Կ-1</v>
      </c>
      <c r="AR884" s="456">
        <f t="shared" si="1570"/>
        <v>158080</v>
      </c>
      <c r="AS884" s="595">
        <f t="shared" si="1571"/>
        <v>158080</v>
      </c>
      <c r="AT884" s="595">
        <f t="shared" si="1602"/>
        <v>2055040</v>
      </c>
    </row>
    <row r="885" spans="2:46" s="592" customFormat="1" ht="13.5">
      <c r="B885" s="782">
        <v>41</v>
      </c>
      <c r="C885" s="845" t="s">
        <v>2469</v>
      </c>
      <c r="D885" s="816" t="s">
        <v>2186</v>
      </c>
      <c r="E885" s="817">
        <v>2002</v>
      </c>
      <c r="F885" s="818" t="s">
        <v>229</v>
      </c>
      <c r="G885" s="787">
        <v>1</v>
      </c>
      <c r="H885" s="787">
        <v>2</v>
      </c>
      <c r="I885" s="789">
        <f t="shared" si="1597"/>
        <v>1.79</v>
      </c>
      <c r="J885" s="790">
        <v>83200</v>
      </c>
      <c r="K885" s="825"/>
      <c r="L885" s="825"/>
      <c r="M885" s="827" t="s">
        <v>86</v>
      </c>
      <c r="N885" s="790">
        <f t="shared" si="1598"/>
        <v>148928</v>
      </c>
      <c r="O885" s="792">
        <f t="shared" si="1551"/>
        <v>148928</v>
      </c>
      <c r="P885" s="792">
        <f t="shared" si="1599"/>
        <v>1936064</v>
      </c>
      <c r="Q885" s="597">
        <v>1</v>
      </c>
      <c r="R885" s="597">
        <f t="shared" si="1553"/>
        <v>3</v>
      </c>
      <c r="S885" s="593">
        <f t="shared" si="1554"/>
        <v>1.84</v>
      </c>
      <c r="T885" s="456">
        <v>83200</v>
      </c>
      <c r="U885" s="458"/>
      <c r="V885" s="458"/>
      <c r="W885" s="736" t="str">
        <f t="shared" si="1555"/>
        <v>Կ-1</v>
      </c>
      <c r="X885" s="456">
        <f t="shared" si="1556"/>
        <v>153088</v>
      </c>
      <c r="Y885" s="595">
        <f t="shared" si="1557"/>
        <v>153088</v>
      </c>
      <c r="Z885" s="595">
        <f t="shared" si="1600"/>
        <v>1990144</v>
      </c>
      <c r="AA885" s="597">
        <f t="shared" si="1559"/>
        <v>1</v>
      </c>
      <c r="AB885" s="597">
        <f t="shared" si="1560"/>
        <v>4</v>
      </c>
      <c r="AC885" s="593">
        <f t="shared" si="1561"/>
        <v>1.9</v>
      </c>
      <c r="AD885" s="456">
        <v>83200</v>
      </c>
      <c r="AE885" s="458"/>
      <c r="AF885" s="768"/>
      <c r="AG885" s="736" t="str">
        <f t="shared" si="1562"/>
        <v>Կ-1</v>
      </c>
      <c r="AH885" s="456">
        <f t="shared" si="1563"/>
        <v>158080</v>
      </c>
      <c r="AI885" s="595">
        <f t="shared" si="1564"/>
        <v>158080</v>
      </c>
      <c r="AJ885" s="595">
        <f t="shared" si="1601"/>
        <v>2055040</v>
      </c>
      <c r="AK885" s="597">
        <f t="shared" si="1566"/>
        <v>1</v>
      </c>
      <c r="AL885" s="597">
        <f t="shared" si="1567"/>
        <v>5</v>
      </c>
      <c r="AM885" s="593">
        <f t="shared" si="1568"/>
        <v>1.9</v>
      </c>
      <c r="AN885" s="456">
        <v>83200</v>
      </c>
      <c r="AO885" s="458"/>
      <c r="AP885" s="768"/>
      <c r="AQ885" s="736" t="str">
        <f t="shared" si="1569"/>
        <v>Կ-1</v>
      </c>
      <c r="AR885" s="456">
        <f t="shared" si="1570"/>
        <v>158080</v>
      </c>
      <c r="AS885" s="595">
        <f t="shared" si="1571"/>
        <v>158080</v>
      </c>
      <c r="AT885" s="595">
        <f t="shared" si="1602"/>
        <v>2055040</v>
      </c>
    </row>
    <row r="886" spans="2:46" s="592" customFormat="1" ht="13.5">
      <c r="B886" s="782">
        <v>42</v>
      </c>
      <c r="C886" s="845" t="s">
        <v>2470</v>
      </c>
      <c r="D886" s="816" t="s">
        <v>2186</v>
      </c>
      <c r="E886" s="817">
        <v>2000</v>
      </c>
      <c r="F886" s="818" t="s">
        <v>229</v>
      </c>
      <c r="G886" s="787">
        <v>1</v>
      </c>
      <c r="H886" s="787">
        <v>2</v>
      </c>
      <c r="I886" s="789">
        <f t="shared" si="1597"/>
        <v>1.79</v>
      </c>
      <c r="J886" s="790">
        <v>83200</v>
      </c>
      <c r="K886" s="825"/>
      <c r="L886" s="825"/>
      <c r="M886" s="827" t="s">
        <v>86</v>
      </c>
      <c r="N886" s="790">
        <f t="shared" si="1598"/>
        <v>148928</v>
      </c>
      <c r="O886" s="792">
        <f t="shared" si="1551"/>
        <v>148928</v>
      </c>
      <c r="P886" s="792">
        <f t="shared" si="1599"/>
        <v>1936064</v>
      </c>
      <c r="Q886" s="597">
        <v>1</v>
      </c>
      <c r="R886" s="597">
        <f t="shared" si="1553"/>
        <v>3</v>
      </c>
      <c r="S886" s="593">
        <f t="shared" si="1554"/>
        <v>1.84</v>
      </c>
      <c r="T886" s="456">
        <v>83200</v>
      </c>
      <c r="U886" s="458"/>
      <c r="V886" s="458"/>
      <c r="W886" s="736" t="str">
        <f t="shared" si="1555"/>
        <v>Կ-1</v>
      </c>
      <c r="X886" s="456">
        <f t="shared" si="1556"/>
        <v>153088</v>
      </c>
      <c r="Y886" s="595">
        <f t="shared" si="1557"/>
        <v>153088</v>
      </c>
      <c r="Z886" s="595">
        <f t="shared" si="1600"/>
        <v>1990144</v>
      </c>
      <c r="AA886" s="597">
        <f t="shared" si="1559"/>
        <v>1</v>
      </c>
      <c r="AB886" s="597">
        <f t="shared" si="1560"/>
        <v>4</v>
      </c>
      <c r="AC886" s="593">
        <f t="shared" si="1561"/>
        <v>1.9</v>
      </c>
      <c r="AD886" s="456">
        <v>83200</v>
      </c>
      <c r="AE886" s="458"/>
      <c r="AF886" s="768"/>
      <c r="AG886" s="736" t="str">
        <f t="shared" si="1562"/>
        <v>Կ-1</v>
      </c>
      <c r="AH886" s="456">
        <f t="shared" si="1563"/>
        <v>158080</v>
      </c>
      <c r="AI886" s="595">
        <f t="shared" si="1564"/>
        <v>158080</v>
      </c>
      <c r="AJ886" s="595">
        <f t="shared" si="1601"/>
        <v>2055040</v>
      </c>
      <c r="AK886" s="597">
        <f t="shared" si="1566"/>
        <v>1</v>
      </c>
      <c r="AL886" s="597">
        <f t="shared" si="1567"/>
        <v>5</v>
      </c>
      <c r="AM886" s="593">
        <f t="shared" si="1568"/>
        <v>1.9</v>
      </c>
      <c r="AN886" s="456">
        <v>83200</v>
      </c>
      <c r="AO886" s="458"/>
      <c r="AP886" s="768"/>
      <c r="AQ886" s="736" t="str">
        <f t="shared" si="1569"/>
        <v>Կ-1</v>
      </c>
      <c r="AR886" s="456">
        <f t="shared" si="1570"/>
        <v>158080</v>
      </c>
      <c r="AS886" s="595">
        <f t="shared" si="1571"/>
        <v>158080</v>
      </c>
      <c r="AT886" s="595">
        <f t="shared" si="1602"/>
        <v>2055040</v>
      </c>
    </row>
    <row r="887" spans="2:46" s="592" customFormat="1" ht="13.5">
      <c r="B887" s="782">
        <v>43</v>
      </c>
      <c r="C887" s="845" t="s">
        <v>2471</v>
      </c>
      <c r="D887" s="816" t="s">
        <v>2186</v>
      </c>
      <c r="E887" s="817">
        <v>2002</v>
      </c>
      <c r="F887" s="818" t="s">
        <v>229</v>
      </c>
      <c r="G887" s="787">
        <v>1</v>
      </c>
      <c r="H887" s="787">
        <v>2</v>
      </c>
      <c r="I887" s="789">
        <f t="shared" si="1597"/>
        <v>1.79</v>
      </c>
      <c r="J887" s="790">
        <v>83200</v>
      </c>
      <c r="K887" s="825"/>
      <c r="L887" s="825"/>
      <c r="M887" s="827" t="s">
        <v>86</v>
      </c>
      <c r="N887" s="790">
        <f t="shared" si="1598"/>
        <v>148928</v>
      </c>
      <c r="O887" s="792">
        <f t="shared" si="1551"/>
        <v>148928</v>
      </c>
      <c r="P887" s="792">
        <f t="shared" si="1599"/>
        <v>1936064</v>
      </c>
      <c r="Q887" s="597">
        <v>1</v>
      </c>
      <c r="R887" s="597">
        <f t="shared" si="1553"/>
        <v>3</v>
      </c>
      <c r="S887" s="593">
        <f t="shared" si="1554"/>
        <v>1.84</v>
      </c>
      <c r="T887" s="456">
        <v>83200</v>
      </c>
      <c r="U887" s="458"/>
      <c r="V887" s="458"/>
      <c r="W887" s="736" t="str">
        <f t="shared" si="1555"/>
        <v>Կ-1</v>
      </c>
      <c r="X887" s="456">
        <f t="shared" si="1556"/>
        <v>153088</v>
      </c>
      <c r="Y887" s="595">
        <f t="shared" si="1557"/>
        <v>153088</v>
      </c>
      <c r="Z887" s="595">
        <f t="shared" si="1600"/>
        <v>1990144</v>
      </c>
      <c r="AA887" s="597">
        <f t="shared" si="1559"/>
        <v>1</v>
      </c>
      <c r="AB887" s="597">
        <f t="shared" si="1560"/>
        <v>4</v>
      </c>
      <c r="AC887" s="593">
        <f t="shared" si="1561"/>
        <v>1.9</v>
      </c>
      <c r="AD887" s="456">
        <v>83200</v>
      </c>
      <c r="AE887" s="458"/>
      <c r="AF887" s="768"/>
      <c r="AG887" s="736" t="str">
        <f t="shared" si="1562"/>
        <v>Կ-1</v>
      </c>
      <c r="AH887" s="456">
        <f t="shared" si="1563"/>
        <v>158080</v>
      </c>
      <c r="AI887" s="595">
        <f t="shared" si="1564"/>
        <v>158080</v>
      </c>
      <c r="AJ887" s="595">
        <f t="shared" si="1601"/>
        <v>2055040</v>
      </c>
      <c r="AK887" s="597">
        <f t="shared" si="1566"/>
        <v>1</v>
      </c>
      <c r="AL887" s="597">
        <f t="shared" si="1567"/>
        <v>5</v>
      </c>
      <c r="AM887" s="593">
        <f t="shared" si="1568"/>
        <v>1.9</v>
      </c>
      <c r="AN887" s="456">
        <v>83200</v>
      </c>
      <c r="AO887" s="458"/>
      <c r="AP887" s="768"/>
      <c r="AQ887" s="736" t="str">
        <f t="shared" si="1569"/>
        <v>Կ-1</v>
      </c>
      <c r="AR887" s="456">
        <f t="shared" si="1570"/>
        <v>158080</v>
      </c>
      <c r="AS887" s="595">
        <f t="shared" si="1571"/>
        <v>158080</v>
      </c>
      <c r="AT887" s="595">
        <f t="shared" si="1602"/>
        <v>2055040</v>
      </c>
    </row>
    <row r="888" spans="2:46" s="592" customFormat="1" ht="13.5">
      <c r="B888" s="782">
        <v>44</v>
      </c>
      <c r="C888" s="845" t="s">
        <v>3103</v>
      </c>
      <c r="D888" s="816" t="s">
        <v>2186</v>
      </c>
      <c r="E888" s="817">
        <v>1975</v>
      </c>
      <c r="F888" s="818" t="s">
        <v>229</v>
      </c>
      <c r="G888" s="787">
        <v>1</v>
      </c>
      <c r="H888" s="787">
        <v>0</v>
      </c>
      <c r="I888" s="789">
        <f t="shared" si="1597"/>
        <v>1.68</v>
      </c>
      <c r="J888" s="790">
        <v>83200</v>
      </c>
      <c r="K888" s="825"/>
      <c r="L888" s="825"/>
      <c r="M888" s="827" t="s">
        <v>86</v>
      </c>
      <c r="N888" s="790">
        <f t="shared" si="1598"/>
        <v>139776</v>
      </c>
      <c r="O888" s="792">
        <f t="shared" si="1551"/>
        <v>139776</v>
      </c>
      <c r="P888" s="792">
        <f t="shared" si="1599"/>
        <v>1817088</v>
      </c>
      <c r="Q888" s="597">
        <v>1</v>
      </c>
      <c r="R888" s="597">
        <f t="shared" si="1553"/>
        <v>1</v>
      </c>
      <c r="S888" s="593">
        <f t="shared" si="1554"/>
        <v>1.73</v>
      </c>
      <c r="T888" s="456">
        <v>83200</v>
      </c>
      <c r="U888" s="458"/>
      <c r="V888" s="458"/>
      <c r="W888" s="736" t="str">
        <f t="shared" si="1555"/>
        <v>Կ-1</v>
      </c>
      <c r="X888" s="456">
        <f t="shared" si="1556"/>
        <v>143936</v>
      </c>
      <c r="Y888" s="595">
        <f t="shared" si="1557"/>
        <v>143936</v>
      </c>
      <c r="Z888" s="595">
        <f t="shared" si="1600"/>
        <v>1871168</v>
      </c>
      <c r="AA888" s="597">
        <f t="shared" si="1559"/>
        <v>1</v>
      </c>
      <c r="AB888" s="597">
        <f t="shared" si="1560"/>
        <v>2</v>
      </c>
      <c r="AC888" s="593">
        <f t="shared" si="1561"/>
        <v>1.79</v>
      </c>
      <c r="AD888" s="456">
        <v>83200</v>
      </c>
      <c r="AE888" s="458"/>
      <c r="AF888" s="768"/>
      <c r="AG888" s="736" t="str">
        <f t="shared" si="1562"/>
        <v>Կ-1</v>
      </c>
      <c r="AH888" s="456">
        <f t="shared" si="1563"/>
        <v>148928</v>
      </c>
      <c r="AI888" s="595">
        <f t="shared" si="1564"/>
        <v>148928</v>
      </c>
      <c r="AJ888" s="595">
        <f t="shared" si="1601"/>
        <v>1936064</v>
      </c>
      <c r="AK888" s="597">
        <f t="shared" si="1566"/>
        <v>1</v>
      </c>
      <c r="AL888" s="597">
        <f t="shared" si="1567"/>
        <v>3</v>
      </c>
      <c r="AM888" s="593">
        <f t="shared" si="1568"/>
        <v>1.84</v>
      </c>
      <c r="AN888" s="456">
        <v>83200</v>
      </c>
      <c r="AO888" s="458"/>
      <c r="AP888" s="768"/>
      <c r="AQ888" s="736" t="str">
        <f t="shared" si="1569"/>
        <v>Կ-1</v>
      </c>
      <c r="AR888" s="456">
        <f t="shared" si="1570"/>
        <v>153088</v>
      </c>
      <c r="AS888" s="595">
        <f t="shared" si="1571"/>
        <v>153088</v>
      </c>
      <c r="AT888" s="595">
        <f t="shared" si="1602"/>
        <v>1990144</v>
      </c>
    </row>
    <row r="889" spans="2:46" s="592" customFormat="1" ht="13.5">
      <c r="B889" s="782">
        <v>45</v>
      </c>
      <c r="C889" s="845" t="s">
        <v>3104</v>
      </c>
      <c r="D889" s="816" t="s">
        <v>2186</v>
      </c>
      <c r="E889" s="817">
        <v>1989</v>
      </c>
      <c r="F889" s="818" t="s">
        <v>229</v>
      </c>
      <c r="G889" s="787">
        <v>1</v>
      </c>
      <c r="H889" s="787">
        <v>1</v>
      </c>
      <c r="I889" s="789">
        <f t="shared" si="1597"/>
        <v>1.73</v>
      </c>
      <c r="J889" s="790">
        <v>83200</v>
      </c>
      <c r="K889" s="825"/>
      <c r="L889" s="825"/>
      <c r="M889" s="827" t="s">
        <v>86</v>
      </c>
      <c r="N889" s="790">
        <f t="shared" si="1598"/>
        <v>143936</v>
      </c>
      <c r="O889" s="792">
        <f t="shared" si="1551"/>
        <v>143936</v>
      </c>
      <c r="P889" s="792">
        <f t="shared" si="1599"/>
        <v>1871168</v>
      </c>
      <c r="Q889" s="597">
        <v>1</v>
      </c>
      <c r="R889" s="597">
        <f t="shared" si="1553"/>
        <v>2</v>
      </c>
      <c r="S889" s="593">
        <f t="shared" si="1554"/>
        <v>1.79</v>
      </c>
      <c r="T889" s="456">
        <v>83200</v>
      </c>
      <c r="U889" s="458"/>
      <c r="V889" s="458"/>
      <c r="W889" s="736" t="str">
        <f t="shared" si="1555"/>
        <v>Կ-1</v>
      </c>
      <c r="X889" s="456">
        <f t="shared" si="1556"/>
        <v>148928</v>
      </c>
      <c r="Y889" s="595">
        <f t="shared" si="1557"/>
        <v>148928</v>
      </c>
      <c r="Z889" s="595">
        <f t="shared" si="1600"/>
        <v>1936064</v>
      </c>
      <c r="AA889" s="597">
        <f t="shared" si="1559"/>
        <v>1</v>
      </c>
      <c r="AB889" s="597">
        <f t="shared" si="1560"/>
        <v>3</v>
      </c>
      <c r="AC889" s="593">
        <f t="shared" si="1561"/>
        <v>1.84</v>
      </c>
      <c r="AD889" s="456">
        <v>83200</v>
      </c>
      <c r="AE889" s="458"/>
      <c r="AF889" s="768"/>
      <c r="AG889" s="736" t="str">
        <f t="shared" si="1562"/>
        <v>Կ-1</v>
      </c>
      <c r="AH889" s="456">
        <f t="shared" si="1563"/>
        <v>153088</v>
      </c>
      <c r="AI889" s="595">
        <f t="shared" si="1564"/>
        <v>153088</v>
      </c>
      <c r="AJ889" s="595">
        <f t="shared" si="1601"/>
        <v>1990144</v>
      </c>
      <c r="AK889" s="597">
        <f t="shared" si="1566"/>
        <v>1</v>
      </c>
      <c r="AL889" s="597">
        <f t="shared" si="1567"/>
        <v>4</v>
      </c>
      <c r="AM889" s="593">
        <f t="shared" si="1568"/>
        <v>1.9</v>
      </c>
      <c r="AN889" s="456">
        <v>83200</v>
      </c>
      <c r="AO889" s="458"/>
      <c r="AP889" s="768"/>
      <c r="AQ889" s="736" t="str">
        <f t="shared" si="1569"/>
        <v>Կ-1</v>
      </c>
      <c r="AR889" s="456">
        <f t="shared" si="1570"/>
        <v>158080</v>
      </c>
      <c r="AS889" s="595">
        <f t="shared" si="1571"/>
        <v>158080</v>
      </c>
      <c r="AT889" s="595">
        <f t="shared" si="1602"/>
        <v>2055040</v>
      </c>
    </row>
    <row r="890" spans="2:46" s="592" customFormat="1" ht="13.5">
      <c r="B890" s="782">
        <v>46</v>
      </c>
      <c r="C890" s="845" t="s">
        <v>78</v>
      </c>
      <c r="D890" s="816"/>
      <c r="E890" s="817"/>
      <c r="F890" s="818" t="s">
        <v>229</v>
      </c>
      <c r="G890" s="787">
        <v>1</v>
      </c>
      <c r="H890" s="787">
        <v>6</v>
      </c>
      <c r="I890" s="789">
        <f t="shared" si="1597"/>
        <v>1.96</v>
      </c>
      <c r="J890" s="790">
        <v>83200</v>
      </c>
      <c r="K890" s="825"/>
      <c r="L890" s="825"/>
      <c r="M890" s="827" t="s">
        <v>86</v>
      </c>
      <c r="N890" s="790">
        <f t="shared" si="1598"/>
        <v>163072</v>
      </c>
      <c r="O890" s="792">
        <f t="shared" si="1551"/>
        <v>163072</v>
      </c>
      <c r="P890" s="792">
        <f t="shared" si="1599"/>
        <v>2119936</v>
      </c>
      <c r="Q890" s="597">
        <v>1</v>
      </c>
      <c r="R890" s="597">
        <f t="shared" si="1553"/>
        <v>7</v>
      </c>
      <c r="S890" s="593">
        <f t="shared" si="1554"/>
        <v>1.96</v>
      </c>
      <c r="T890" s="456">
        <v>83200</v>
      </c>
      <c r="U890" s="458"/>
      <c r="V890" s="458"/>
      <c r="W890" s="736" t="str">
        <f t="shared" si="1555"/>
        <v>Կ-1</v>
      </c>
      <c r="X890" s="456">
        <f t="shared" si="1556"/>
        <v>163072</v>
      </c>
      <c r="Y890" s="595">
        <f t="shared" si="1557"/>
        <v>163072</v>
      </c>
      <c r="Z890" s="595">
        <f t="shared" si="1600"/>
        <v>2119936</v>
      </c>
      <c r="AA890" s="597">
        <f t="shared" si="1559"/>
        <v>1</v>
      </c>
      <c r="AB890" s="597">
        <f t="shared" si="1560"/>
        <v>8</v>
      </c>
      <c r="AC890" s="593">
        <f t="shared" si="1561"/>
        <v>2.02</v>
      </c>
      <c r="AD890" s="456">
        <v>83200</v>
      </c>
      <c r="AE890" s="458"/>
      <c r="AF890" s="768"/>
      <c r="AG890" s="736" t="str">
        <f t="shared" si="1562"/>
        <v>Կ-1</v>
      </c>
      <c r="AH890" s="456">
        <f t="shared" si="1563"/>
        <v>168064</v>
      </c>
      <c r="AI890" s="595">
        <f t="shared" si="1564"/>
        <v>168064</v>
      </c>
      <c r="AJ890" s="595">
        <f t="shared" si="1601"/>
        <v>2184832</v>
      </c>
      <c r="AK890" s="597">
        <f t="shared" si="1566"/>
        <v>1</v>
      </c>
      <c r="AL890" s="597">
        <f t="shared" si="1567"/>
        <v>9</v>
      </c>
      <c r="AM890" s="593">
        <f t="shared" si="1568"/>
        <v>2.02</v>
      </c>
      <c r="AN890" s="456">
        <v>83200</v>
      </c>
      <c r="AO890" s="458"/>
      <c r="AP890" s="768"/>
      <c r="AQ890" s="736" t="str">
        <f t="shared" si="1569"/>
        <v>Կ-1</v>
      </c>
      <c r="AR890" s="456">
        <f t="shared" si="1570"/>
        <v>168064</v>
      </c>
      <c r="AS890" s="595">
        <f t="shared" si="1571"/>
        <v>168064</v>
      </c>
      <c r="AT890" s="595">
        <f t="shared" si="1602"/>
        <v>2184832</v>
      </c>
    </row>
    <row r="891" spans="2:46" s="592" customFormat="1" ht="13.5">
      <c r="B891" s="782">
        <v>47</v>
      </c>
      <c r="C891" s="845" t="s">
        <v>78</v>
      </c>
      <c r="D891" s="816"/>
      <c r="E891" s="817"/>
      <c r="F891" s="818" t="s">
        <v>229</v>
      </c>
      <c r="G891" s="787">
        <v>1</v>
      </c>
      <c r="H891" s="787">
        <v>6</v>
      </c>
      <c r="I891" s="789">
        <f t="shared" ref="I891" si="1603">IF(G891&lt;1,0,IF(M891="Բ-1",IF(H891=0,6.94,IF(H891=1,7.17,IF(H891=2,7.41,IF(H891=3,7.66,IF(OR(H891=5,H891=4),7.92,IF(OR(H891=6,H891=7),8.18,IF(OR(H891=8,H891=9),8.46,IF(OR(H891=10,H891=11,H891=12),8.74,IF(OR(H891=13,H891=14,H891=15),9.03,IF(OR(H891=16,H891=17,H891=18),9.33,9.65)))))))))),IF(M891="Բ-2", IF(H891=0,5.71,IF(H891=1,5.89,IF(H891=2,6.09,IF(H891=3,6.29,IF(OR(H891=5,H891=4),6.5,IF(OR(H891=6,H891=7),6.72,IF(OR(H891=8,H891=9),6.94,IF(OR(H891=10,H891=11,H891=12),7.17,IF(OR(H891=13,H891=14,H891=15),7.41,IF(OR(H891=16,H891=17,H891=18),7.65,7.91)))))))))), IF(M891="Գ-1", IF(H891=0,4.7,IF(H891=1,4.86,IF(H891=2,5.01,IF(H891=3,5.18,IF(OR(H891=5,H891=4),5.35,IF(OR(H891=6,H891=7),5.52,IF(OR(H891=8,H891=9),5.71,IF(OR(H891=10,H891=11,H891=12),5.89,IF(OR(H891=13,H891=14,H891=15),6.09,IF(OR(H891=16,H891=17,H891=18),6.29,6.49)))))))))), IF(M891="Գ-2", IF(H891=0,3.88,IF(H891=1,4.01,IF(H891=2,4.14,IF(H891=3,4.27,IF(OR(H891=5,H891=4),4.41,IF(OR(H891=6,H891=7),4.55,IF(OR(H891=8,H891=9),4.7,IF(OR(H891=10,H891=11,H891=12),4.85,IF(OR(H891=13,H891=14,H891=15),5.01,IF(OR(H891=16,H891=17,H891=18),5.17,5.34)))))))))), IF(M891="Գ-3", IF(H891=0,3.21,IF(H891=1,3.31,IF(H891=2,3.42,IF(H891=3,3.53,IF(OR(H891=5,H891=4),3.64,IF(OR(H891=6,H891=7),3.76,IF(OR(H891=8,H891=9),3.88,IF(OR(H891=10,H891=11,H891=12),4.01,IF(OR(H891=13,H891=14,H891=15),4.13,IF(OR(H891=16,H891=17,H891=18),4.27,4.4)))))))))), IF(M891="Ա-1", IF(H891=0,2.66,IF(H891=1,2.75,IF(H891=2,2.83,IF(H891=3,2.92,IF(OR(H891=5,H891=4),3.02,IF(OR(H891=6,H891=7),3.11,IF(OR(H891=8,H891=9),3.21,IF(OR(H891=10,H891=11,H891=12),3.31,IF(OR(H891=13,H891=14,H891=15),3.42,IF(OR(H891=16,H891=17,H891=18),3.53,3.64)))))))))), IF(M891="Ա-2", IF(H891=0,2.28,IF(H891=1,2.35,IF(H891=2,2.43,IF(H891=3,2.5,IF(OR(H891=5,H891=4),2.58,IF(OR(H891=6,H891=7),2.66,IF(OR(H891=8,H891=9),2.75,IF(OR(H891=10,H891=11,H891=12),2.83,IF(OR(H891=13,H891=14,H891=15),2.92,IF(OR(H891=16,H891=17,H891=18),3.01,3.11)))))))))),IF(M891="Ա-3", IF(H891=0,1.96,IF(H891=1,2.02,IF(H891=2,2.08,IF(H891=3,2.15,IF(OR(H891=5,H891=4),2.21,IF(OR(H891=6,H891=7),2.28,IF(OR(H891=8,H891=9),2.35,IF(OR(H891=10,H891=11,H891=12),2.42,IF(OR(H891=13,H891=14,H891=15),2.5,IF(OR(H891=16,H891=17,H891=18),2.58,2.66)))))))))), IF(M891="Կ-1", IF(H891=0,1.68,IF(H891=1,1.73,IF(H891=2,1.79,IF(H891=3,1.84,IF(OR(H891=5,H891=4),1.9,IF(OR(H891=6,H891=7),1.96,IF(OR(H891=8,H891=9),2.02,IF(OR(H891=10,H891=11,H891=12),2.08,IF(OR(H891=13,H891=14,H891=15),2.14,IF(OR(H891=16,H891=17,H891=18),2.21,2.28)))))))))), IF(M891="Կ-2", IF(H891=0,1.45,IF(H891=1,1.49,IF(H891=2,1.54,IF(H891=3,1.59,IF(OR(H891=5,H891=4),1.63,IF(OR(H891=6,H891=7),1.68,IF(OR(H891=8,H891=9),1.73,IF(OR(H891=10,H891=11,H891=12),1.79,IF(OR(H891=13,H891=14,H891=15),1.84,IF(OR(H891=16,H891=17,H891=18),1.9,1.95)))))))))),IF(M891="Կ-3", IF(H891=0,1.25,IF(H891=1,1.29,IF(H891=2,1.33,IF(H891=3,1.37,IF(OR(H891=5,H891=4),1.41,IF(OR(H891=6,H891=7),1.45,IF(OR(H891=8,H891=9),1.49,IF(OR(H891=10,H891=11,H891=12),1.54,IF(OR(H891=13,H891=14,H891=15),1.58,IF(OR(H891=16,H891=17,H891=18),1.63,1.68)))))))))), "Error"))))))))))))</f>
        <v>1.96</v>
      </c>
      <c r="J891" s="790">
        <v>83200</v>
      </c>
      <c r="K891" s="825"/>
      <c r="L891" s="825"/>
      <c r="M891" s="827" t="s">
        <v>86</v>
      </c>
      <c r="N891" s="790">
        <f t="shared" ref="N891" si="1604">J891*I891</f>
        <v>163072</v>
      </c>
      <c r="O891" s="792">
        <f t="shared" ref="O891" si="1605">I891*J891+K891+L891</f>
        <v>163072</v>
      </c>
      <c r="P891" s="792">
        <f t="shared" ref="P891" si="1606">+O891*13</f>
        <v>2119936</v>
      </c>
      <c r="Q891" s="597">
        <v>1</v>
      </c>
      <c r="R891" s="597">
        <f t="shared" ref="R891" si="1607">+H891+1</f>
        <v>7</v>
      </c>
      <c r="S891" s="593">
        <f t="shared" ref="S891" si="1608">IF(Q891&lt;1,0,IF(W891="Բ-1",IF(R891=0,6.94,IF(R891=1,7.17,IF(R891=2,7.41,IF(R891=3,7.66,IF(OR(R891=5,R891=4),7.92,IF(OR(R891=6,R891=7),8.18,IF(OR(R891=8,R891=9),8.46,IF(OR(R891=10,R891=11,R891=12),8.74,IF(OR(R891=13,R891=14,R891=15),9.03,IF(OR(R891=16,R891=17,R891=18),9.33,9.65)))))))))),IF(W891="Բ-2", IF(R891=0,5.71,IF(R891=1,5.89,IF(R891=2,6.09,IF(R891=3,6.29,IF(OR(R891=5,R891=4),6.5,IF(OR(R891=6,R891=7),6.72,IF(OR(R891=8,R891=9),6.94,IF(OR(R891=10,R891=11,R891=12),7.17,IF(OR(R891=13,R891=14,R891=15),7.41,IF(OR(R891=16,R891=17,R891=18),7.65,7.91)))))))))), IF(W891="Գ-1", IF(R891=0,4.7,IF(R891=1,4.86,IF(R891=2,5.01,IF(R891=3,5.18,IF(OR(R891=5,R891=4),5.35,IF(OR(R891=6,R891=7),5.52,IF(OR(R891=8,R891=9),5.71,IF(OR(R891=10,R891=11,R891=12),5.89,IF(OR(R891=13,R891=14,R891=15),6.09,IF(OR(R891=16,R891=17,R891=18),6.29,6.49)))))))))), IF(W891="Գ-2", IF(R891=0,3.88,IF(R891=1,4.01,IF(R891=2,4.14,IF(R891=3,4.27,IF(OR(R891=5,R891=4),4.41,IF(OR(R891=6,R891=7),4.55,IF(OR(R891=8,R891=9),4.7,IF(OR(R891=10,R891=11,R891=12),4.85,IF(OR(R891=13,R891=14,R891=15),5.01,IF(OR(R891=16,R891=17,R891=18),5.17,5.34)))))))))), IF(W891="Գ-3", IF(R891=0,3.21,IF(R891=1,3.31,IF(R891=2,3.42,IF(R891=3,3.53,IF(OR(R891=5,R891=4),3.64,IF(OR(R891=6,R891=7),3.76,IF(OR(R891=8,R891=9),3.88,IF(OR(R891=10,R891=11,R891=12),4.01,IF(OR(R891=13,R891=14,R891=15),4.13,IF(OR(R891=16,R891=17,R891=18),4.27,4.4)))))))))), IF(W891="Ա-1", IF(R891=0,2.66,IF(R891=1,2.75,IF(R891=2,2.83,IF(R891=3,2.92,IF(OR(R891=5,R891=4),3.02,IF(OR(R891=6,R891=7),3.11,IF(OR(R891=8,R891=9),3.21,IF(OR(R891=10,R891=11,R891=12),3.31,IF(OR(R891=13,R891=14,R891=15),3.42,IF(OR(R891=16,R891=17,R891=18),3.53,3.64)))))))))), IF(W891="Ա-2", IF(R891=0,2.28,IF(R891=1,2.35,IF(R891=2,2.43,IF(R891=3,2.5,IF(OR(R891=5,R891=4),2.58,IF(OR(R891=6,R891=7),2.66,IF(OR(R891=8,R891=9),2.75,IF(OR(R891=10,R891=11,R891=12),2.83,IF(OR(R891=13,R891=14,R891=15),2.92,IF(OR(R891=16,R891=17,R891=18),3.01,3.11)))))))))),IF(W891="Ա-3", IF(R891=0,1.96,IF(R891=1,2.02,IF(R891=2,2.08,IF(R891=3,2.15,IF(OR(R891=5,R891=4),2.21,IF(OR(R891=6,R891=7),2.28,IF(OR(R891=8,R891=9),2.35,IF(OR(R891=10,R891=11,R891=12),2.42,IF(OR(R891=13,R891=14,R891=15),2.5,IF(OR(R891=16,R891=17,R891=18),2.58,2.66)))))))))), IF(W891="Կ-1", IF(R891=0,1.68,IF(R891=1,1.73,IF(R891=2,1.79,IF(R891=3,1.84,IF(OR(R891=5,R891=4),1.9,IF(OR(R891=6,R891=7),1.96,IF(OR(R891=8,R891=9),2.02,IF(OR(R891=10,R891=11,R891=12),2.08,IF(OR(R891=13,R891=14,R891=15),2.14,IF(OR(R891=16,R891=17,R891=18),2.21,2.28)))))))))), IF(W891="Կ-2", IF(R891=0,1.45,IF(R891=1,1.49,IF(R891=2,1.54,IF(R891=3,1.59,IF(OR(R891=5,R891=4),1.63,IF(OR(R891=6,R891=7),1.68,IF(OR(R891=8,R891=9),1.73,IF(OR(R891=10,R891=11,R891=12),1.79,IF(OR(R891=13,R891=14,R891=15),1.84,IF(OR(R891=16,R891=17,R891=18),1.9,1.95)))))))))),IF(W891="Կ-3", IF(R891=0,1.25,IF(R891=1,1.29,IF(R891=2,1.33,IF(R891=3,1.37,IF(OR(R891=5,R891=4),1.41,IF(OR(R891=6,R891=7),1.45,IF(OR(R891=8,R891=9),1.49,IF(OR(R891=10,R891=11,R891=12),1.54,IF(OR(R891=13,R891=14,R891=15),1.58,IF(OR(R891=16,R891=17,R891=18),1.63,1.68)))))))))), "Error"))))))))))))</f>
        <v>1.96</v>
      </c>
      <c r="T891" s="456">
        <v>83200</v>
      </c>
      <c r="U891" s="458"/>
      <c r="V891" s="458"/>
      <c r="W891" s="736" t="str">
        <f t="shared" ref="W891" si="1609">+M891</f>
        <v>Կ-1</v>
      </c>
      <c r="X891" s="456">
        <f t="shared" ref="X891" si="1610">T891*S891</f>
        <v>163072</v>
      </c>
      <c r="Y891" s="595">
        <f t="shared" ref="Y891" si="1611">+U891+V891+X891</f>
        <v>163072</v>
      </c>
      <c r="Z891" s="595">
        <f t="shared" ref="Z891" si="1612">+Y891*13</f>
        <v>2119936</v>
      </c>
      <c r="AA891" s="597">
        <f t="shared" ref="AA891" si="1613">+Q891</f>
        <v>1</v>
      </c>
      <c r="AB891" s="597">
        <f t="shared" ref="AB891" si="1614">+R891+1</f>
        <v>8</v>
      </c>
      <c r="AC891" s="593">
        <f t="shared" ref="AC891" si="1615">IF(AA891&lt;1,0,IF(AG891="Բ-1",IF(AB891=0,6.94,IF(AB891=1,7.17,IF(AB891=2,7.41,IF(AB891=3,7.66,IF(OR(AB891=5,AB891=4),7.92,IF(OR(AB891=6,AB891=7),8.18,IF(OR(AB891=8,AB891=9),8.46,IF(OR(AB891=10,AB891=11,AB891=12),8.74,IF(OR(AB891=13,AB891=14,AB891=15),9.03,IF(OR(AB891=16,AB891=17,AB891=18),9.33,9.65)))))))))),IF(AG891="Բ-2", IF(AB891=0,5.71,IF(AB891=1,5.89,IF(AB891=2,6.09,IF(AB891=3,6.29,IF(OR(AB891=5,AB891=4),6.5,IF(OR(AB891=6,AB891=7),6.72,IF(OR(AB891=8,AB891=9),6.94,IF(OR(AB891=10,AB891=11,AB891=12),7.17,IF(OR(AB891=13,AB891=14,AB891=15),7.41,IF(OR(AB891=16,AB891=17,AB891=18),7.65,7.91)))))))))), IF(AG891="Գ-1", IF(AB891=0,4.7,IF(AB891=1,4.86,IF(AB891=2,5.01,IF(AB891=3,5.18,IF(OR(AB891=5,AB891=4),5.35,IF(OR(AB891=6,AB891=7),5.52,IF(OR(AB891=8,AB891=9),5.71,IF(OR(AB891=10,AB891=11,AB891=12),5.89,IF(OR(AB891=13,AB891=14,AB891=15),6.09,IF(OR(AB891=16,AB891=17,AB891=18),6.29,6.49)))))))))), IF(AG891="Գ-2", IF(AB891=0,3.88,IF(AB891=1,4.01,IF(AB891=2,4.14,IF(AB891=3,4.27,IF(OR(AB891=5,AB891=4),4.41,IF(OR(AB891=6,AB891=7),4.55,IF(OR(AB891=8,AB891=9),4.7,IF(OR(AB891=10,AB891=11,AB891=12),4.85,IF(OR(AB891=13,AB891=14,AB891=15),5.01,IF(OR(AB891=16,AB891=17,AB891=18),5.17,5.34)))))))))), IF(AG891="Գ-3", IF(AB891=0,3.21,IF(AB891=1,3.31,IF(AB891=2,3.42,IF(AB891=3,3.53,IF(OR(AB891=5,AB891=4),3.64,IF(OR(AB891=6,AB891=7),3.76,IF(OR(AB891=8,AB891=9),3.88,IF(OR(AB891=10,AB891=11,AB891=12),4.01,IF(OR(AB891=13,AB891=14,AB891=15),4.13,IF(OR(AB891=16,AB891=17,AB891=18),4.27,4.4)))))))))), IF(AG891="Ա-1", IF(AB891=0,2.66,IF(AB891=1,2.75,IF(AB891=2,2.83,IF(AB891=3,2.92,IF(OR(AB891=5,AB891=4),3.02,IF(OR(AB891=6,AB891=7),3.11,IF(OR(AB891=8,AB891=9),3.21,IF(OR(AB891=10,AB891=11,AB891=12),3.31,IF(OR(AB891=13,AB891=14,AB891=15),3.42,IF(OR(AB891=16,AB891=17,AB891=18),3.53,3.64)))))))))), IF(AG891="Ա-2", IF(AB891=0,2.28,IF(AB891=1,2.35,IF(AB891=2,2.43,IF(AB891=3,2.5,IF(OR(AB891=5,AB891=4),2.58,IF(OR(AB891=6,AB891=7),2.66,IF(OR(AB891=8,AB891=9),2.75,IF(OR(AB891=10,AB891=11,AB891=12),2.83,IF(OR(AB891=13,AB891=14,AB891=15),2.92,IF(OR(AB891=16,AB891=17,AB891=18),3.01,3.11)))))))))),IF(AG891="Ա-3", IF(AB891=0,1.96,IF(AB891=1,2.02,IF(AB891=2,2.08,IF(AB891=3,2.15,IF(OR(AB891=5,AB891=4),2.21,IF(OR(AB891=6,AB891=7),2.28,IF(OR(AB891=8,AB891=9),2.35,IF(OR(AB891=10,AB891=11,AB891=12),2.42,IF(OR(AB891=13,AB891=14,AB891=15),2.5,IF(OR(AB891=16,AB891=17,AB891=18),2.58,2.66)))))))))), IF(AG891="Կ-1", IF(AB891=0,1.68,IF(AB891=1,1.73,IF(AB891=2,1.79,IF(AB891=3,1.84,IF(OR(AB891=5,AB891=4),1.9,IF(OR(AB891=6,AB891=7),1.96,IF(OR(AB891=8,AB891=9),2.02,IF(OR(AB891=10,AB891=11,AB891=12),2.08,IF(OR(AB891=13,AB891=14,AB891=15),2.14,IF(OR(AB891=16,AB891=17,AB891=18),2.21,2.28)))))))))), IF(AG891="Կ-2", IF(AB891=0,1.45,IF(AB891=1,1.49,IF(AB891=2,1.54,IF(AB891=3,1.59,IF(OR(AB891=5,AB891=4),1.63,IF(OR(AB891=6,AB891=7),1.68,IF(OR(AB891=8,AB891=9),1.73,IF(OR(AB891=10,AB891=11,AB891=12),1.79,IF(OR(AB891=13,AB891=14,AB891=15),1.84,IF(OR(AB891=16,AB891=17,AB891=18),1.9,1.95)))))))))),IF(AG891="Կ-3", IF(AB891=0,1.25,IF(AB891=1,1.29,IF(AB891=2,1.33,IF(AB891=3,1.37,IF(OR(AB891=5,AB891=4),1.41,IF(OR(AB891=6,AB891=7),1.45,IF(OR(AB891=8,AB891=9),1.49,IF(OR(AB891=10,AB891=11,AB891=12),1.54,IF(OR(AB891=13,AB891=14,AB891=15),1.58,IF(OR(AB891=16,AB891=17,AB891=18),1.63,1.68)))))))))), "Error"))))))))))))</f>
        <v>2.02</v>
      </c>
      <c r="AD891" s="456">
        <v>83200</v>
      </c>
      <c r="AE891" s="458"/>
      <c r="AF891" s="768"/>
      <c r="AG891" s="736" t="str">
        <f t="shared" ref="AG891" si="1616">+W891</f>
        <v>Կ-1</v>
      </c>
      <c r="AH891" s="456">
        <f t="shared" ref="AH891" si="1617">AD891*AC891</f>
        <v>168064</v>
      </c>
      <c r="AI891" s="595">
        <f t="shared" ref="AI891" si="1618">AH891+AE891+AF891</f>
        <v>168064</v>
      </c>
      <c r="AJ891" s="595">
        <f t="shared" ref="AJ891" si="1619">+AI891*13</f>
        <v>2184832</v>
      </c>
      <c r="AK891" s="597">
        <f t="shared" ref="AK891" si="1620">+AA891</f>
        <v>1</v>
      </c>
      <c r="AL891" s="597">
        <f t="shared" ref="AL891" si="1621">+AB891+1</f>
        <v>9</v>
      </c>
      <c r="AM891" s="593">
        <f t="shared" ref="AM891" si="1622">IF(AK891&lt;1,0,IF(AQ891="Բ-1",IF(AL891=0,6.94,IF(AL891=1,7.17,IF(AL891=2,7.41,IF(AL891=3,7.66,IF(OR(AL891=5,AL891=4),7.92,IF(OR(AL891=6,AL891=7),8.18,IF(OR(AL891=8,AL891=9),8.46,IF(OR(AL891=10,AL891=11,AL891=12),8.74,IF(OR(AL891=13,AL891=14,AL891=15),9.03,IF(OR(AL891=16,AL891=17,AL891=18),9.33,9.65)))))))))),IF(AQ891="Բ-2", IF(AL891=0,5.71,IF(AL891=1,5.89,IF(AL891=2,6.09,IF(AL891=3,6.29,IF(OR(AL891=5,AL891=4),6.5,IF(OR(AL891=6,AL891=7),6.72,IF(OR(AL891=8,AL891=9),6.94,IF(OR(AL891=10,AL891=11,AL891=12),7.17,IF(OR(AL891=13,AL891=14,AL891=15),7.41,IF(OR(AL891=16,AL891=17,AL891=18),7.65,7.91)))))))))), IF(AQ891="Գ-1", IF(AL891=0,4.7,IF(AL891=1,4.86,IF(AL891=2,5.01,IF(AL891=3,5.18,IF(OR(AL891=5,AL891=4),5.35,IF(OR(AL891=6,AL891=7),5.52,IF(OR(AL891=8,AL891=9),5.71,IF(OR(AL891=10,AL891=11,AL891=12),5.89,IF(OR(AL891=13,AL891=14,AL891=15),6.09,IF(OR(AL891=16,AL891=17,AL891=18),6.29,6.49)))))))))), IF(AQ891="Գ-2", IF(AL891=0,3.88,IF(AL891=1,4.01,IF(AL891=2,4.14,IF(AL891=3,4.27,IF(OR(AL891=5,AL891=4),4.41,IF(OR(AL891=6,AL891=7),4.55,IF(OR(AL891=8,AL891=9),4.7,IF(OR(AL891=10,AL891=11,AL891=12),4.85,IF(OR(AL891=13,AL891=14,AL891=15),5.01,IF(OR(AL891=16,AL891=17,AL891=18),5.17,5.34)))))))))), IF(AQ891="Գ-3", IF(AL891=0,3.21,IF(AL891=1,3.31,IF(AL891=2,3.42,IF(AL891=3,3.53,IF(OR(AL891=5,AL891=4),3.64,IF(OR(AL891=6,AL891=7),3.76,IF(OR(AL891=8,AL891=9),3.88,IF(OR(AL891=10,AL891=11,AL891=12),4.01,IF(OR(AL891=13,AL891=14,AL891=15),4.13,IF(OR(AL891=16,AL891=17,AL891=18),4.27,4.4)))))))))), IF(AQ891="Ա-1", IF(AL891=0,2.66,IF(AL891=1,2.75,IF(AL891=2,2.83,IF(AL891=3,2.92,IF(OR(AL891=5,AL891=4),3.02,IF(OR(AL891=6,AL891=7),3.11,IF(OR(AL891=8,AL891=9),3.21,IF(OR(AL891=10,AL891=11,AL891=12),3.31,IF(OR(AL891=13,AL891=14,AL891=15),3.42,IF(OR(AL891=16,AL891=17,AL891=18),3.53,3.64)))))))))), IF(AQ891="Ա-2", IF(AL891=0,2.28,IF(AL891=1,2.35,IF(AL891=2,2.43,IF(AL891=3,2.5,IF(OR(AL891=5,AL891=4),2.58,IF(OR(AL891=6,AL891=7),2.66,IF(OR(AL891=8,AL891=9),2.75,IF(OR(AL891=10,AL891=11,AL891=12),2.83,IF(OR(AL891=13,AL891=14,AL891=15),2.92,IF(OR(AL891=16,AL891=17,AL891=18),3.01,3.11)))))))))),IF(AQ891="Ա-3", IF(AL891=0,1.96,IF(AL891=1,2.02,IF(AL891=2,2.08,IF(AL891=3,2.15,IF(OR(AL891=5,AL891=4),2.21,IF(OR(AL891=6,AL891=7),2.28,IF(OR(AL891=8,AL891=9),2.35,IF(OR(AL891=10,AL891=11,AL891=12),2.42,IF(OR(AL891=13,AL891=14,AL891=15),2.5,IF(OR(AL891=16,AL891=17,AL891=18),2.58,2.66)))))))))), IF(AQ891="Կ-1", IF(AL891=0,1.68,IF(AL891=1,1.73,IF(AL891=2,1.79,IF(AL891=3,1.84,IF(OR(AL891=5,AL891=4),1.9,IF(OR(AL891=6,AL891=7),1.96,IF(OR(AL891=8,AL891=9),2.02,IF(OR(AL891=10,AL891=11,AL891=12),2.08,IF(OR(AL891=13,AL891=14,AL891=15),2.14,IF(OR(AL891=16,AL891=17,AL891=18),2.21,2.28)))))))))), IF(AQ891="Կ-2", IF(AL891=0,1.45,IF(AL891=1,1.49,IF(AL891=2,1.54,IF(AL891=3,1.59,IF(OR(AL891=5,AL891=4),1.63,IF(OR(AL891=6,AL891=7),1.68,IF(OR(AL891=8,AL891=9),1.73,IF(OR(AL891=10,AL891=11,AL891=12),1.79,IF(OR(AL891=13,AL891=14,AL891=15),1.84,IF(OR(AL891=16,AL891=17,AL891=18),1.9,1.95)))))))))),IF(AQ891="Կ-3", IF(AL891=0,1.25,IF(AL891=1,1.29,IF(AL891=2,1.33,IF(AL891=3,1.37,IF(OR(AL891=5,AL891=4),1.41,IF(OR(AL891=6,AL891=7),1.45,IF(OR(AL891=8,AL891=9),1.49,IF(OR(AL891=10,AL891=11,AL891=12),1.54,IF(OR(AL891=13,AL891=14,AL891=15),1.58,IF(OR(AL891=16,AL891=17,AL891=18),1.63,1.68)))))))))), "Error"))))))))))))</f>
        <v>2.02</v>
      </c>
      <c r="AN891" s="456">
        <v>83200</v>
      </c>
      <c r="AO891" s="458"/>
      <c r="AP891" s="768"/>
      <c r="AQ891" s="736" t="str">
        <f t="shared" ref="AQ891" si="1623">+AG891</f>
        <v>Կ-1</v>
      </c>
      <c r="AR891" s="456">
        <f t="shared" ref="AR891" si="1624">AN891*AM891</f>
        <v>168064</v>
      </c>
      <c r="AS891" s="595">
        <f t="shared" ref="AS891" si="1625">AR891+AO891+AP891</f>
        <v>168064</v>
      </c>
      <c r="AT891" s="595">
        <f t="shared" ref="AT891" si="1626">+AS891*13</f>
        <v>2184832</v>
      </c>
    </row>
    <row r="892" spans="2:46" s="592" customFormat="1" ht="13.5">
      <c r="B892" s="782">
        <v>48</v>
      </c>
      <c r="C892" s="845" t="s">
        <v>78</v>
      </c>
      <c r="D892" s="816"/>
      <c r="E892" s="817"/>
      <c r="F892" s="818" t="s">
        <v>229</v>
      </c>
      <c r="G892" s="787">
        <v>1</v>
      </c>
      <c r="H892" s="787">
        <v>6</v>
      </c>
      <c r="I892" s="789">
        <f t="shared" si="1597"/>
        <v>1.96</v>
      </c>
      <c r="J892" s="790">
        <v>83200</v>
      </c>
      <c r="K892" s="825"/>
      <c r="L892" s="825"/>
      <c r="M892" s="827" t="s">
        <v>86</v>
      </c>
      <c r="N892" s="790">
        <f t="shared" si="1598"/>
        <v>163072</v>
      </c>
      <c r="O892" s="792">
        <f t="shared" si="1551"/>
        <v>163072</v>
      </c>
      <c r="P892" s="792">
        <f t="shared" si="1599"/>
        <v>2119936</v>
      </c>
      <c r="Q892" s="597">
        <v>1</v>
      </c>
      <c r="R892" s="597">
        <f t="shared" si="1553"/>
        <v>7</v>
      </c>
      <c r="S892" s="593">
        <f t="shared" si="1554"/>
        <v>1.96</v>
      </c>
      <c r="T892" s="456">
        <v>83200</v>
      </c>
      <c r="U892" s="458"/>
      <c r="V892" s="458"/>
      <c r="W892" s="736" t="str">
        <f t="shared" si="1555"/>
        <v>Կ-1</v>
      </c>
      <c r="X892" s="456">
        <f t="shared" si="1556"/>
        <v>163072</v>
      </c>
      <c r="Y892" s="595">
        <f t="shared" si="1557"/>
        <v>163072</v>
      </c>
      <c r="Z892" s="595">
        <f t="shared" si="1600"/>
        <v>2119936</v>
      </c>
      <c r="AA892" s="597">
        <f t="shared" si="1559"/>
        <v>1</v>
      </c>
      <c r="AB892" s="597">
        <f t="shared" si="1560"/>
        <v>8</v>
      </c>
      <c r="AC892" s="593">
        <f t="shared" si="1561"/>
        <v>2.02</v>
      </c>
      <c r="AD892" s="456">
        <v>83200</v>
      </c>
      <c r="AE892" s="458"/>
      <c r="AF892" s="768"/>
      <c r="AG892" s="736" t="str">
        <f t="shared" si="1562"/>
        <v>Կ-1</v>
      </c>
      <c r="AH892" s="456">
        <f t="shared" si="1563"/>
        <v>168064</v>
      </c>
      <c r="AI892" s="595">
        <f t="shared" si="1564"/>
        <v>168064</v>
      </c>
      <c r="AJ892" s="595">
        <f t="shared" si="1601"/>
        <v>2184832</v>
      </c>
      <c r="AK892" s="597">
        <f t="shared" si="1566"/>
        <v>1</v>
      </c>
      <c r="AL892" s="597">
        <f t="shared" si="1567"/>
        <v>9</v>
      </c>
      <c r="AM892" s="593">
        <f t="shared" si="1568"/>
        <v>2.02</v>
      </c>
      <c r="AN892" s="456">
        <v>83200</v>
      </c>
      <c r="AO892" s="458"/>
      <c r="AP892" s="768"/>
      <c r="AQ892" s="736" t="str">
        <f t="shared" si="1569"/>
        <v>Կ-1</v>
      </c>
      <c r="AR892" s="456">
        <f t="shared" si="1570"/>
        <v>168064</v>
      </c>
      <c r="AS892" s="595">
        <f t="shared" si="1571"/>
        <v>168064</v>
      </c>
      <c r="AT892" s="595">
        <f t="shared" si="1602"/>
        <v>2184832</v>
      </c>
    </row>
    <row r="893" spans="2:46" s="592" customFormat="1" ht="13.5">
      <c r="B893" s="826"/>
      <c r="C893" s="786" t="s">
        <v>2745</v>
      </c>
      <c r="D893" s="784"/>
      <c r="E893" s="785"/>
      <c r="F893" s="786"/>
      <c r="G893" s="787"/>
      <c r="H893" s="787"/>
      <c r="I893" s="789"/>
      <c r="J893" s="790"/>
      <c r="K893" s="792"/>
      <c r="L893" s="799"/>
      <c r="M893" s="800"/>
      <c r="N893" s="801"/>
      <c r="O893" s="792">
        <v>9000</v>
      </c>
      <c r="P893" s="792">
        <f>+O893*12</f>
        <v>108000</v>
      </c>
      <c r="Q893" s="597"/>
      <c r="R893" s="597"/>
      <c r="S893" s="593"/>
      <c r="T893" s="456"/>
      <c r="U893" s="595"/>
      <c r="V893" s="457"/>
      <c r="W893" s="602"/>
      <c r="X893" s="730"/>
      <c r="Y893" s="595">
        <f>+O893</f>
        <v>9000</v>
      </c>
      <c r="Z893" s="595">
        <f>+P893</f>
        <v>108000</v>
      </c>
      <c r="AA893" s="597"/>
      <c r="AB893" s="597"/>
      <c r="AC893" s="593"/>
      <c r="AD893" s="456"/>
      <c r="AE893" s="595"/>
      <c r="AF893" s="457"/>
      <c r="AG893" s="602"/>
      <c r="AH893" s="730"/>
      <c r="AI893" s="595">
        <f>+Y893</f>
        <v>9000</v>
      </c>
      <c r="AJ893" s="595">
        <f>+Z893</f>
        <v>108000</v>
      </c>
      <c r="AK893" s="597"/>
      <c r="AL893" s="597"/>
      <c r="AM893" s="593"/>
      <c r="AN893" s="456"/>
      <c r="AO893" s="595"/>
      <c r="AP893" s="457"/>
      <c r="AQ893" s="602"/>
      <c r="AR893" s="730"/>
      <c r="AS893" s="595">
        <f>+AI893</f>
        <v>9000</v>
      </c>
      <c r="AT893" s="595">
        <f>+AJ893</f>
        <v>108000</v>
      </c>
    </row>
    <row r="894" spans="2:46" s="468" customFormat="1" ht="23.25" customHeight="1">
      <c r="B894" s="977" t="s">
        <v>47</v>
      </c>
      <c r="C894" s="977"/>
      <c r="D894" s="977"/>
      <c r="E894" s="977"/>
      <c r="F894" s="977"/>
      <c r="G894" s="731">
        <f t="shared" ref="G894:AT894" si="1627">SUM(G845:G893)</f>
        <v>48</v>
      </c>
      <c r="H894" s="731">
        <f t="shared" si="1627"/>
        <v>189</v>
      </c>
      <c r="I894" s="731">
        <f t="shared" si="1627"/>
        <v>106.07000000000002</v>
      </c>
      <c r="J894" s="731">
        <f t="shared" si="1627"/>
        <v>3993600</v>
      </c>
      <c r="K894" s="731">
        <f t="shared" si="1627"/>
        <v>0</v>
      </c>
      <c r="L894" s="731">
        <f t="shared" si="1627"/>
        <v>0</v>
      </c>
      <c r="M894" s="731">
        <f t="shared" si="1627"/>
        <v>0</v>
      </c>
      <c r="N894" s="731">
        <f t="shared" si="1627"/>
        <v>8825024</v>
      </c>
      <c r="O894" s="731">
        <f t="shared" si="1627"/>
        <v>8834024</v>
      </c>
      <c r="P894" s="731">
        <f t="shared" si="1627"/>
        <v>114833312</v>
      </c>
      <c r="Q894" s="731">
        <f t="shared" si="1627"/>
        <v>48</v>
      </c>
      <c r="R894" s="731">
        <f t="shared" si="1627"/>
        <v>237</v>
      </c>
      <c r="S894" s="731">
        <f t="shared" si="1627"/>
        <v>108.22000000000003</v>
      </c>
      <c r="T894" s="731">
        <f t="shared" si="1627"/>
        <v>3993600</v>
      </c>
      <c r="U894" s="731">
        <f t="shared" si="1627"/>
        <v>0</v>
      </c>
      <c r="V894" s="731">
        <f t="shared" si="1627"/>
        <v>0</v>
      </c>
      <c r="W894" s="731">
        <f t="shared" si="1627"/>
        <v>0</v>
      </c>
      <c r="X894" s="731">
        <f t="shared" si="1627"/>
        <v>9003904</v>
      </c>
      <c r="Y894" s="731">
        <f t="shared" si="1627"/>
        <v>9012904</v>
      </c>
      <c r="Z894" s="731">
        <f t="shared" si="1627"/>
        <v>117158752</v>
      </c>
      <c r="AA894" s="731">
        <f t="shared" si="1627"/>
        <v>48</v>
      </c>
      <c r="AB894" s="731">
        <f t="shared" si="1627"/>
        <v>285</v>
      </c>
      <c r="AC894" s="731">
        <f t="shared" si="1627"/>
        <v>111.05000000000007</v>
      </c>
      <c r="AD894" s="731">
        <f t="shared" si="1627"/>
        <v>3993600</v>
      </c>
      <c r="AE894" s="731">
        <f t="shared" si="1627"/>
        <v>0</v>
      </c>
      <c r="AF894" s="731">
        <f t="shared" si="1627"/>
        <v>0</v>
      </c>
      <c r="AG894" s="731">
        <f t="shared" si="1627"/>
        <v>0</v>
      </c>
      <c r="AH894" s="731">
        <f t="shared" si="1627"/>
        <v>9239360</v>
      </c>
      <c r="AI894" s="731">
        <f t="shared" si="1627"/>
        <v>9248360</v>
      </c>
      <c r="AJ894" s="731">
        <f t="shared" si="1627"/>
        <v>120219680</v>
      </c>
      <c r="AK894" s="731">
        <f t="shared" si="1627"/>
        <v>48</v>
      </c>
      <c r="AL894" s="731">
        <f t="shared" si="1627"/>
        <v>333</v>
      </c>
      <c r="AM894" s="731">
        <f t="shared" si="1627"/>
        <v>112.39000000000004</v>
      </c>
      <c r="AN894" s="731">
        <f t="shared" si="1627"/>
        <v>3993600</v>
      </c>
      <c r="AO894" s="731">
        <f t="shared" si="1627"/>
        <v>0</v>
      </c>
      <c r="AP894" s="731">
        <f t="shared" si="1627"/>
        <v>0</v>
      </c>
      <c r="AQ894" s="731">
        <f t="shared" si="1627"/>
        <v>0</v>
      </c>
      <c r="AR894" s="731">
        <f t="shared" si="1627"/>
        <v>9350848</v>
      </c>
      <c r="AS894" s="731">
        <f t="shared" si="1627"/>
        <v>9359848</v>
      </c>
      <c r="AT894" s="731">
        <f t="shared" si="1627"/>
        <v>121669024</v>
      </c>
    </row>
    <row r="896" spans="2:46" s="467" customFormat="1" ht="22.5" customHeight="1">
      <c r="B896" s="977" t="s">
        <v>576</v>
      </c>
      <c r="C896" s="977"/>
      <c r="D896" s="977"/>
      <c r="E896" s="977"/>
      <c r="F896" s="977"/>
      <c r="G896" s="978" t="s">
        <v>2253</v>
      </c>
      <c r="H896" s="978"/>
      <c r="I896" s="978"/>
      <c r="J896" s="978"/>
      <c r="K896" s="978"/>
      <c r="L896" s="978"/>
      <c r="M896" s="978"/>
      <c r="N896" s="978"/>
      <c r="O896" s="978"/>
      <c r="P896" s="978"/>
      <c r="Q896" s="761" t="s">
        <v>2253</v>
      </c>
      <c r="R896" s="761"/>
      <c r="S896" s="761"/>
      <c r="T896" s="761"/>
      <c r="U896" s="761"/>
      <c r="V896" s="761"/>
      <c r="W896" s="761"/>
      <c r="X896" s="761"/>
      <c r="Y896" s="761"/>
      <c r="Z896" s="761"/>
      <c r="AA896" s="761" t="s">
        <v>2253</v>
      </c>
      <c r="AB896" s="761"/>
      <c r="AC896" s="761"/>
      <c r="AD896" s="761"/>
      <c r="AE896" s="761"/>
      <c r="AF896" s="960"/>
      <c r="AG896" s="761"/>
      <c r="AH896" s="761"/>
      <c r="AI896" s="761"/>
      <c r="AJ896" s="761"/>
      <c r="AK896" s="761" t="s">
        <v>2253</v>
      </c>
      <c r="AL896" s="761"/>
      <c r="AM896" s="761"/>
      <c r="AN896" s="761"/>
      <c r="AO896" s="761"/>
      <c r="AP896" s="960"/>
      <c r="AQ896" s="761"/>
      <c r="AR896" s="761"/>
      <c r="AS896" s="761"/>
      <c r="AT896" s="761"/>
    </row>
    <row r="897" spans="2:46" s="468" customFormat="1" ht="15.75" customHeight="1">
      <c r="B897" s="976" t="s">
        <v>1447</v>
      </c>
      <c r="C897" s="976"/>
      <c r="D897" s="976"/>
      <c r="E897" s="976"/>
      <c r="F897" s="976"/>
      <c r="G897" s="976" t="s">
        <v>2770</v>
      </c>
      <c r="H897" s="976"/>
      <c r="I897" s="976"/>
      <c r="J897" s="976"/>
      <c r="K897" s="976"/>
      <c r="L897" s="976"/>
      <c r="M897" s="976"/>
      <c r="N897" s="976"/>
      <c r="O897" s="976"/>
      <c r="P897" s="976"/>
      <c r="Q897" s="976" t="s">
        <v>1528</v>
      </c>
      <c r="R897" s="976"/>
      <c r="S897" s="976"/>
      <c r="T897" s="976"/>
      <c r="U897" s="976"/>
      <c r="V897" s="976"/>
      <c r="W897" s="976"/>
      <c r="X897" s="976"/>
      <c r="Y897" s="976"/>
      <c r="Z897" s="976"/>
      <c r="AA897" s="976" t="s">
        <v>2171</v>
      </c>
      <c r="AB897" s="976"/>
      <c r="AC897" s="976"/>
      <c r="AD897" s="976"/>
      <c r="AE897" s="976"/>
      <c r="AF897" s="976"/>
      <c r="AG897" s="976"/>
      <c r="AH897" s="976"/>
      <c r="AI897" s="976"/>
      <c r="AJ897" s="976"/>
      <c r="AK897" s="976" t="s">
        <v>2780</v>
      </c>
      <c r="AL897" s="976"/>
      <c r="AM897" s="976"/>
      <c r="AN897" s="976"/>
      <c r="AO897" s="976"/>
      <c r="AP897" s="976"/>
      <c r="AQ897" s="976"/>
      <c r="AR897" s="976"/>
      <c r="AS897" s="976"/>
      <c r="AT897" s="976"/>
    </row>
    <row r="898" spans="2:46" s="592" customFormat="1" ht="99.75">
      <c r="B898" s="458" t="s">
        <v>10</v>
      </c>
      <c r="C898" s="536" t="s">
        <v>54</v>
      </c>
      <c r="D898" s="762" t="s">
        <v>2184</v>
      </c>
      <c r="E898" s="584" t="s">
        <v>2185</v>
      </c>
      <c r="F898" s="536" t="s">
        <v>55</v>
      </c>
      <c r="G898" s="591" t="s">
        <v>56</v>
      </c>
      <c r="H898" s="591" t="s">
        <v>89</v>
      </c>
      <c r="I898" s="591" t="s">
        <v>90</v>
      </c>
      <c r="J898" s="591" t="s">
        <v>62</v>
      </c>
      <c r="K898" s="726" t="s">
        <v>58</v>
      </c>
      <c r="L898" s="726" t="s">
        <v>611</v>
      </c>
      <c r="M898" s="591">
        <f>+M843</f>
        <v>0</v>
      </c>
      <c r="N898" s="591" t="s">
        <v>632</v>
      </c>
      <c r="O898" s="591" t="s">
        <v>610</v>
      </c>
      <c r="P898" s="591" t="s">
        <v>1369</v>
      </c>
      <c r="Q898" s="591" t="s">
        <v>56</v>
      </c>
      <c r="R898" s="591" t="s">
        <v>89</v>
      </c>
      <c r="S898" s="591" t="s">
        <v>90</v>
      </c>
      <c r="T898" s="591" t="s">
        <v>62</v>
      </c>
      <c r="U898" s="591" t="s">
        <v>58</v>
      </c>
      <c r="V898" s="591" t="s">
        <v>611</v>
      </c>
      <c r="W898" s="591" t="s">
        <v>91</v>
      </c>
      <c r="X898" s="591" t="s">
        <v>632</v>
      </c>
      <c r="Y898" s="591" t="str">
        <f>+O898</f>
        <v xml:space="preserve">Ընդամենը ամսական աշխատավարձ </v>
      </c>
      <c r="Z898" s="591" t="s">
        <v>1530</v>
      </c>
      <c r="AA898" s="591" t="s">
        <v>56</v>
      </c>
      <c r="AB898" s="591" t="s">
        <v>89</v>
      </c>
      <c r="AC898" s="591" t="s">
        <v>90</v>
      </c>
      <c r="AD898" s="591" t="s">
        <v>62</v>
      </c>
      <c r="AE898" s="591" t="s">
        <v>58</v>
      </c>
      <c r="AF898" s="726" t="s">
        <v>611</v>
      </c>
      <c r="AG898" s="591" t="s">
        <v>91</v>
      </c>
      <c r="AH898" s="591" t="s">
        <v>632</v>
      </c>
      <c r="AI898" s="591" t="s">
        <v>610</v>
      </c>
      <c r="AJ898" s="591" t="s">
        <v>2172</v>
      </c>
      <c r="AK898" s="591" t="s">
        <v>56</v>
      </c>
      <c r="AL898" s="591" t="s">
        <v>89</v>
      </c>
      <c r="AM898" s="591" t="s">
        <v>90</v>
      </c>
      <c r="AN898" s="591" t="s">
        <v>62</v>
      </c>
      <c r="AO898" s="591" t="s">
        <v>58</v>
      </c>
      <c r="AP898" s="726" t="s">
        <v>611</v>
      </c>
      <c r="AQ898" s="591" t="s">
        <v>91</v>
      </c>
      <c r="AR898" s="591" t="s">
        <v>632</v>
      </c>
      <c r="AS898" s="591" t="str">
        <f>+AI898</f>
        <v xml:space="preserve">Ընդամենը ամսական աշխատավարձ </v>
      </c>
      <c r="AT898" s="591" t="s">
        <v>2781</v>
      </c>
    </row>
    <row r="899" spans="2:46" s="596" customFormat="1" ht="13.5">
      <c r="B899" s="782">
        <v>1</v>
      </c>
      <c r="C899" s="845" t="s">
        <v>78</v>
      </c>
      <c r="D899" s="813"/>
      <c r="E899" s="785"/>
      <c r="F899" s="815" t="s">
        <v>224</v>
      </c>
      <c r="G899" s="787">
        <v>1</v>
      </c>
      <c r="H899" s="791">
        <v>6</v>
      </c>
      <c r="I899" s="789">
        <f t="shared" ref="I899:I925" si="1628">IF(G899&lt;1,0,IF(M899="Բ-1",IF(H899=0,6.94,IF(H899=1,7.17,IF(H899=2,7.41,IF(H899=3,7.66,IF(OR(H899=5,H899=4),7.92,IF(OR(H899=6,H899=7),8.18,IF(OR(H899=8,H899=9),8.46,IF(OR(H899=10,H899=11,H899=12),8.74,IF(OR(H899=13,H899=14,H899=15),9.03,IF(OR(H899=16,H899=17,H899=18),9.33,9.65)))))))))),IF(M899="Բ-2", IF(H899=0,5.71,IF(H899=1,5.89,IF(H899=2,6.09,IF(H899=3,6.29,IF(OR(H899=5,H899=4),6.5,IF(OR(H899=6,H899=7),6.72,IF(OR(H899=8,H899=9),6.94,IF(OR(H899=10,H899=11,H899=12),7.17,IF(OR(H899=13,H899=14,H899=15),7.41,IF(OR(H899=16,H899=17,H899=18),7.65,7.91)))))))))), IF(M899="Գ-1", IF(H899=0,4.7,IF(H899=1,4.86,IF(H899=2,5.01,IF(H899=3,5.18,IF(OR(H899=5,H899=4),5.35,IF(OR(H899=6,H899=7),5.52,IF(OR(H899=8,H899=9),5.71,IF(OR(H899=10,H899=11,H899=12),5.89,IF(OR(H899=13,H899=14,H899=15),6.09,IF(OR(H899=16,H899=17,H899=18),6.29,6.49)))))))))), IF(M899="Գ-2", IF(H899=0,3.88,IF(H899=1,4.01,IF(H899=2,4.14,IF(H899=3,4.27,IF(OR(H899=5,H899=4),4.41,IF(OR(H899=6,H899=7),4.55,IF(OR(H899=8,H899=9),4.7,IF(OR(H899=10,H899=11,H899=12),4.85,IF(OR(H899=13,H899=14,H899=15),5.01,IF(OR(H899=16,H899=17,H899=18),5.17,5.34)))))))))), IF(M899="Գ-3", IF(H899=0,3.21,IF(H899=1,3.31,IF(H899=2,3.42,IF(H899=3,3.53,IF(OR(H899=5,H899=4),3.64,IF(OR(H899=6,H899=7),3.76,IF(OR(H899=8,H899=9),3.88,IF(OR(H899=10,H899=11,H899=12),4.01,IF(OR(H899=13,H899=14,H899=15),4.13,IF(OR(H899=16,H899=17,H899=18),4.27,4.4)))))))))), IF(M899="Ա-1", IF(H899=0,2.66,IF(H899=1,2.75,IF(H899=2,2.83,IF(H899=3,2.92,IF(OR(H899=5,H899=4),3.02,IF(OR(H899=6,H899=7),3.11,IF(OR(H899=8,H899=9),3.21,IF(OR(H899=10,H899=11,H899=12),3.31,IF(OR(H899=13,H899=14,H899=15),3.42,IF(OR(H899=16,H899=17,H899=18),3.53,3.64)))))))))), IF(M899="Ա-2", IF(H899=0,2.28,IF(H899=1,2.35,IF(H899=2,2.43,IF(H899=3,2.5,IF(OR(H899=5,H899=4),2.58,IF(OR(H899=6,H899=7),2.66,IF(OR(H899=8,H899=9),2.75,IF(OR(H899=10,H899=11,H899=12),2.83,IF(OR(H899=13,H899=14,H899=15),2.92,IF(OR(H899=16,H899=17,H899=18),3.01,3.11)))))))))),IF(M899="Ա-3", IF(H899=0,1.96,IF(H899=1,2.02,IF(H899=2,2.08,IF(H899=3,2.15,IF(OR(H899=5,H899=4),2.21,IF(OR(H899=6,H899=7),2.28,IF(OR(H899=8,H899=9),2.35,IF(OR(H899=10,H899=11,H899=12),2.42,IF(OR(H899=13,H899=14,H899=15),2.5,IF(OR(H899=16,H899=17,H899=18),2.58,2.66)))))))))), IF(M899="Կ-1", IF(H899=0,1.68,IF(H899=1,1.73,IF(H899=2,1.79,IF(H899=3,1.84,IF(OR(H899=5,H899=4),1.9,IF(OR(H899=6,H899=7),1.96,IF(OR(H899=8,H899=9),2.02,IF(OR(H899=10,H899=11,H899=12),2.08,IF(OR(H899=13,H899=14,H899=15),2.14,IF(OR(H899=16,H899=17,H899=18),2.21,2.28)))))))))), IF(M899="Կ-2", IF(H899=0,1.45,IF(H899=1,1.49,IF(H899=2,1.54,IF(H899=3,1.59,IF(OR(H899=5,H899=4),1.63,IF(OR(H899=6,H899=7),1.68,IF(OR(H899=8,H899=9),1.73,IF(OR(H899=10,H899=11,H899=12),1.79,IF(OR(H899=13,H899=14,H899=15),1.84,IF(OR(H899=16,H899=17,H899=18),1.9,1.95)))))))))),IF(M899="Կ-3", IF(H899=0,1.25,IF(H899=1,1.29,IF(H899=2,1.33,IF(H899=3,1.37,IF(OR(H899=5,H899=4),1.41,IF(OR(H899=6,H899=7),1.45,IF(OR(H899=8,H899=9),1.49,IF(OR(H899=10,H899=11,H899=12),1.54,IF(OR(H899=13,H899=14,H899=15),1.58,IF(OR(H899=16,H899=17,H899=18),1.63,1.68)))))))))), "Error"))))))))))))</f>
        <v>5.52</v>
      </c>
      <c r="J899" s="790">
        <v>83200</v>
      </c>
      <c r="K899" s="790"/>
      <c r="L899" s="790"/>
      <c r="M899" s="791" t="s">
        <v>82</v>
      </c>
      <c r="N899" s="790">
        <f t="shared" ref="N899:N925" si="1629">J899*I899</f>
        <v>459263.99999999994</v>
      </c>
      <c r="O899" s="792">
        <f t="shared" ref="O899:O925" si="1630">I899*J899+K899+L899</f>
        <v>459263.99999999994</v>
      </c>
      <c r="P899" s="792">
        <f t="shared" ref="P899:P925" si="1631">+O899*13</f>
        <v>5970431.9999999991</v>
      </c>
      <c r="Q899" s="597">
        <f t="shared" ref="Q899:Q925" si="1632">+G899</f>
        <v>1</v>
      </c>
      <c r="R899" s="597">
        <f t="shared" ref="R899:R905" si="1633">+H899+1</f>
        <v>7</v>
      </c>
      <c r="S899" s="593">
        <f t="shared" ref="S899:S925" si="1634">IF(Q899&lt;1,0,IF(W899="Բ-1",IF(R899=0,6.94,IF(R899=1,7.17,IF(R899=2,7.41,IF(R899=3,7.66,IF(OR(R899=5,R899=4),7.92,IF(OR(R899=6,R899=7),8.18,IF(OR(R899=8,R899=9),8.46,IF(OR(R899=10,R899=11,R899=12),8.74,IF(OR(R899=13,R899=14,R899=15),9.03,IF(OR(R899=16,R899=17,R899=18),9.33,9.65)))))))))),IF(W899="Բ-2", IF(R899=0,5.71,IF(R899=1,5.89,IF(R899=2,6.09,IF(R899=3,6.29,IF(OR(R899=5,R899=4),6.5,IF(OR(R899=6,R899=7),6.72,IF(OR(R899=8,R899=9),6.94,IF(OR(R899=10,R899=11,R899=12),7.17,IF(OR(R899=13,R899=14,R899=15),7.41,IF(OR(R899=16,R899=17,R899=18),7.65,7.91)))))))))), IF(W899="Գ-1", IF(R899=0,4.7,IF(R899=1,4.86,IF(R899=2,5.01,IF(R899=3,5.18,IF(OR(R899=5,R899=4),5.35,IF(OR(R899=6,R899=7),5.52,IF(OR(R899=8,R899=9),5.71,IF(OR(R899=10,R899=11,R899=12),5.89,IF(OR(R899=13,R899=14,R899=15),6.09,IF(OR(R899=16,R899=17,R899=18),6.29,6.49)))))))))), IF(W899="Գ-2", IF(R899=0,3.88,IF(R899=1,4.01,IF(R899=2,4.14,IF(R899=3,4.27,IF(OR(R899=5,R899=4),4.41,IF(OR(R899=6,R899=7),4.55,IF(OR(R899=8,R899=9),4.7,IF(OR(R899=10,R899=11,R899=12),4.85,IF(OR(R899=13,R899=14,R899=15),5.01,IF(OR(R899=16,R899=17,R899=18),5.17,5.34)))))))))), IF(W899="Գ-3", IF(R899=0,3.21,IF(R899=1,3.31,IF(R899=2,3.42,IF(R899=3,3.53,IF(OR(R899=5,R899=4),3.64,IF(OR(R899=6,R899=7),3.76,IF(OR(R899=8,R899=9),3.88,IF(OR(R899=10,R899=11,R899=12),4.01,IF(OR(R899=13,R899=14,R899=15),4.13,IF(OR(R899=16,R899=17,R899=18),4.27,4.4)))))))))), IF(W899="Ա-1", IF(R899=0,2.66,IF(R899=1,2.75,IF(R899=2,2.83,IF(R899=3,2.92,IF(OR(R899=5,R899=4),3.02,IF(OR(R899=6,R899=7),3.11,IF(OR(R899=8,R899=9),3.21,IF(OR(R899=10,R899=11,R899=12),3.31,IF(OR(R899=13,R899=14,R899=15),3.42,IF(OR(R899=16,R899=17,R899=18),3.53,3.64)))))))))), IF(W899="Ա-2", IF(R899=0,2.28,IF(R899=1,2.35,IF(R899=2,2.43,IF(R899=3,2.5,IF(OR(R899=5,R899=4),2.58,IF(OR(R899=6,R899=7),2.66,IF(OR(R899=8,R899=9),2.75,IF(OR(R899=10,R899=11,R899=12),2.83,IF(OR(R899=13,R899=14,R899=15),2.92,IF(OR(R899=16,R899=17,R899=18),3.01,3.11)))))))))),IF(W899="Ա-3", IF(R899=0,1.96,IF(R899=1,2.02,IF(R899=2,2.08,IF(R899=3,2.15,IF(OR(R899=5,R899=4),2.21,IF(OR(R899=6,R899=7),2.28,IF(OR(R899=8,R899=9),2.35,IF(OR(R899=10,R899=11,R899=12),2.42,IF(OR(R899=13,R899=14,R899=15),2.5,IF(OR(R899=16,R899=17,R899=18),2.58,2.66)))))))))), IF(W899="Կ-1", IF(R899=0,1.68,IF(R899=1,1.73,IF(R899=2,1.79,IF(R899=3,1.84,IF(OR(R899=5,R899=4),1.9,IF(OR(R899=6,R899=7),1.96,IF(OR(R899=8,R899=9),2.02,IF(OR(R899=10,R899=11,R899=12),2.08,IF(OR(R899=13,R899=14,R899=15),2.14,IF(OR(R899=16,R899=17,R899=18),2.21,2.28)))))))))), IF(W899="Կ-2", IF(R899=0,1.45,IF(R899=1,1.49,IF(R899=2,1.54,IF(R899=3,1.59,IF(OR(R899=5,R899=4),1.63,IF(OR(R899=6,R899=7),1.68,IF(OR(R899=8,R899=9),1.73,IF(OR(R899=10,R899=11,R899=12),1.79,IF(OR(R899=13,R899=14,R899=15),1.84,IF(OR(R899=16,R899=17,R899=18),1.9,1.95)))))))))),IF(W899="Կ-3", IF(R899=0,1.25,IF(R899=1,1.29,IF(R899=2,1.33,IF(R899=3,1.37,IF(OR(R899=5,R899=4),1.41,IF(OR(R899=6,R899=7),1.45,IF(OR(R899=8,R899=9),1.49,IF(OR(R899=10,R899=11,R899=12),1.54,IF(OR(R899=13,R899=14,R899=15),1.58,IF(OR(R899=16,R899=17,R899=18),1.63,1.68)))))))))), "Error"))))))))))))</f>
        <v>5.52</v>
      </c>
      <c r="T899" s="456">
        <v>83200</v>
      </c>
      <c r="U899" s="456"/>
      <c r="V899" s="456"/>
      <c r="W899" s="594" t="str">
        <f t="shared" ref="W899:W925" si="1635">+M899</f>
        <v>Գ-1</v>
      </c>
      <c r="X899" s="456">
        <f t="shared" ref="X899:X925" si="1636">T899*S899</f>
        <v>459263.99999999994</v>
      </c>
      <c r="Y899" s="595">
        <f t="shared" ref="Y899:Y925" si="1637">+U899+V899+X899</f>
        <v>459263.99999999994</v>
      </c>
      <c r="Z899" s="595">
        <f t="shared" ref="Z899:Z925" si="1638">+Y899*13</f>
        <v>5970431.9999999991</v>
      </c>
      <c r="AA899" s="597">
        <f t="shared" ref="AA899:AA925" si="1639">+Q899</f>
        <v>1</v>
      </c>
      <c r="AB899" s="597">
        <f t="shared" ref="AB899:AB925" si="1640">+R899+1</f>
        <v>8</v>
      </c>
      <c r="AC899" s="593">
        <f t="shared" ref="AC899:AC925" si="1641">IF(AA899&lt;1,0,IF(AG899="Բ-1",IF(AB899=0,6.94,IF(AB899=1,7.17,IF(AB899=2,7.41,IF(AB899=3,7.66,IF(OR(AB899=5,AB899=4),7.92,IF(OR(AB899=6,AB899=7),8.18,IF(OR(AB899=8,AB899=9),8.46,IF(OR(AB899=10,AB899=11,AB899=12),8.74,IF(OR(AB899=13,AB899=14,AB899=15),9.03,IF(OR(AB899=16,AB899=17,AB899=18),9.33,9.65)))))))))),IF(AG899="Բ-2", IF(AB899=0,5.71,IF(AB899=1,5.89,IF(AB899=2,6.09,IF(AB899=3,6.29,IF(OR(AB899=5,AB899=4),6.5,IF(OR(AB899=6,AB899=7),6.72,IF(OR(AB899=8,AB899=9),6.94,IF(OR(AB899=10,AB899=11,AB899=12),7.17,IF(OR(AB899=13,AB899=14,AB899=15),7.41,IF(OR(AB899=16,AB899=17,AB899=18),7.65,7.91)))))))))), IF(AG899="Գ-1", IF(AB899=0,4.7,IF(AB899=1,4.86,IF(AB899=2,5.01,IF(AB899=3,5.18,IF(OR(AB899=5,AB899=4),5.35,IF(OR(AB899=6,AB899=7),5.52,IF(OR(AB899=8,AB899=9),5.71,IF(OR(AB899=10,AB899=11,AB899=12),5.89,IF(OR(AB899=13,AB899=14,AB899=15),6.09,IF(OR(AB899=16,AB899=17,AB899=18),6.29,6.49)))))))))), IF(AG899="Գ-2", IF(AB899=0,3.88,IF(AB899=1,4.01,IF(AB899=2,4.14,IF(AB899=3,4.27,IF(OR(AB899=5,AB899=4),4.41,IF(OR(AB899=6,AB899=7),4.55,IF(OR(AB899=8,AB899=9),4.7,IF(OR(AB899=10,AB899=11,AB899=12),4.85,IF(OR(AB899=13,AB899=14,AB899=15),5.01,IF(OR(AB899=16,AB899=17,AB899=18),5.17,5.34)))))))))), IF(AG899="Գ-3", IF(AB899=0,3.21,IF(AB899=1,3.31,IF(AB899=2,3.42,IF(AB899=3,3.53,IF(OR(AB899=5,AB899=4),3.64,IF(OR(AB899=6,AB899=7),3.76,IF(OR(AB899=8,AB899=9),3.88,IF(OR(AB899=10,AB899=11,AB899=12),4.01,IF(OR(AB899=13,AB899=14,AB899=15),4.13,IF(OR(AB899=16,AB899=17,AB899=18),4.27,4.4)))))))))), IF(AG899="Ա-1", IF(AB899=0,2.66,IF(AB899=1,2.75,IF(AB899=2,2.83,IF(AB899=3,2.92,IF(OR(AB899=5,AB899=4),3.02,IF(OR(AB899=6,AB899=7),3.11,IF(OR(AB899=8,AB899=9),3.21,IF(OR(AB899=10,AB899=11,AB899=12),3.31,IF(OR(AB899=13,AB899=14,AB899=15),3.42,IF(OR(AB899=16,AB899=17,AB899=18),3.53,3.64)))))))))), IF(AG899="Ա-2", IF(AB899=0,2.28,IF(AB899=1,2.35,IF(AB899=2,2.43,IF(AB899=3,2.5,IF(OR(AB899=5,AB899=4),2.58,IF(OR(AB899=6,AB899=7),2.66,IF(OR(AB899=8,AB899=9),2.75,IF(OR(AB899=10,AB899=11,AB899=12),2.83,IF(OR(AB899=13,AB899=14,AB899=15),2.92,IF(OR(AB899=16,AB899=17,AB899=18),3.01,3.11)))))))))),IF(AG899="Ա-3", IF(AB899=0,1.96,IF(AB899=1,2.02,IF(AB899=2,2.08,IF(AB899=3,2.15,IF(OR(AB899=5,AB899=4),2.21,IF(OR(AB899=6,AB899=7),2.28,IF(OR(AB899=8,AB899=9),2.35,IF(OR(AB899=10,AB899=11,AB899=12),2.42,IF(OR(AB899=13,AB899=14,AB899=15),2.5,IF(OR(AB899=16,AB899=17,AB899=18),2.58,2.66)))))))))), IF(AG899="Կ-1", IF(AB899=0,1.68,IF(AB899=1,1.73,IF(AB899=2,1.79,IF(AB899=3,1.84,IF(OR(AB899=5,AB899=4),1.9,IF(OR(AB899=6,AB899=7),1.96,IF(OR(AB899=8,AB899=9),2.02,IF(OR(AB899=10,AB899=11,AB899=12),2.08,IF(OR(AB899=13,AB899=14,AB899=15),2.14,IF(OR(AB899=16,AB899=17,AB899=18),2.21,2.28)))))))))), IF(AG899="Կ-2", IF(AB899=0,1.45,IF(AB899=1,1.49,IF(AB899=2,1.54,IF(AB899=3,1.59,IF(OR(AB899=5,AB899=4),1.63,IF(OR(AB899=6,AB899=7),1.68,IF(OR(AB899=8,AB899=9),1.73,IF(OR(AB899=10,AB899=11,AB899=12),1.79,IF(OR(AB899=13,AB899=14,AB899=15),1.84,IF(OR(AB899=16,AB899=17,AB899=18),1.9,1.95)))))))))),IF(AG899="Կ-3", IF(AB899=0,1.25,IF(AB899=1,1.29,IF(AB899=2,1.33,IF(AB899=3,1.37,IF(OR(AB899=5,AB899=4),1.41,IF(OR(AB899=6,AB899=7),1.45,IF(OR(AB899=8,AB899=9),1.49,IF(OR(AB899=10,AB899=11,AB899=12),1.54,IF(OR(AB899=13,AB899=14,AB899=15),1.58,IF(OR(AB899=16,AB899=17,AB899=18),1.63,1.68)))))))))), "Error"))))))))))))</f>
        <v>5.71</v>
      </c>
      <c r="AD899" s="456">
        <v>83200</v>
      </c>
      <c r="AE899" s="456"/>
      <c r="AF899" s="456"/>
      <c r="AG899" s="594" t="str">
        <f t="shared" ref="AG899:AG925" si="1642">+W899</f>
        <v>Գ-1</v>
      </c>
      <c r="AH899" s="456">
        <f t="shared" ref="AH899:AH925" si="1643">AD899*AC899</f>
        <v>475072</v>
      </c>
      <c r="AI899" s="595">
        <f t="shared" ref="AI899:AI925" si="1644">AH899+AE899+AF899</f>
        <v>475072</v>
      </c>
      <c r="AJ899" s="595">
        <f t="shared" ref="AJ899:AJ925" si="1645">+AI899*13</f>
        <v>6175936</v>
      </c>
      <c r="AK899" s="597">
        <f t="shared" ref="AK899:AK925" si="1646">+AA899</f>
        <v>1</v>
      </c>
      <c r="AL899" s="597">
        <f t="shared" ref="AL899:AL925" si="1647">+AB899+1</f>
        <v>9</v>
      </c>
      <c r="AM899" s="593">
        <f t="shared" ref="AM899:AM925" si="1648">IF(AK899&lt;1,0,IF(AQ899="Բ-1",IF(AL899=0,6.94,IF(AL899=1,7.17,IF(AL899=2,7.41,IF(AL899=3,7.66,IF(OR(AL899=5,AL899=4),7.92,IF(OR(AL899=6,AL899=7),8.18,IF(OR(AL899=8,AL899=9),8.46,IF(OR(AL899=10,AL899=11,AL899=12),8.74,IF(OR(AL899=13,AL899=14,AL899=15),9.03,IF(OR(AL899=16,AL899=17,AL899=18),9.33,9.65)))))))))),IF(AQ899="Բ-2", IF(AL899=0,5.71,IF(AL899=1,5.89,IF(AL899=2,6.09,IF(AL899=3,6.29,IF(OR(AL899=5,AL899=4),6.5,IF(OR(AL899=6,AL899=7),6.72,IF(OR(AL899=8,AL899=9),6.94,IF(OR(AL899=10,AL899=11,AL899=12),7.17,IF(OR(AL899=13,AL899=14,AL899=15),7.41,IF(OR(AL899=16,AL899=17,AL899=18),7.65,7.91)))))))))), IF(AQ899="Գ-1", IF(AL899=0,4.7,IF(AL899=1,4.86,IF(AL899=2,5.01,IF(AL899=3,5.18,IF(OR(AL899=5,AL899=4),5.35,IF(OR(AL899=6,AL899=7),5.52,IF(OR(AL899=8,AL899=9),5.71,IF(OR(AL899=10,AL899=11,AL899=12),5.89,IF(OR(AL899=13,AL899=14,AL899=15),6.09,IF(OR(AL899=16,AL899=17,AL899=18),6.29,6.49)))))))))), IF(AQ899="Գ-2", IF(AL899=0,3.88,IF(AL899=1,4.01,IF(AL899=2,4.14,IF(AL899=3,4.27,IF(OR(AL899=5,AL899=4),4.41,IF(OR(AL899=6,AL899=7),4.55,IF(OR(AL899=8,AL899=9),4.7,IF(OR(AL899=10,AL899=11,AL899=12),4.85,IF(OR(AL899=13,AL899=14,AL899=15),5.01,IF(OR(AL899=16,AL899=17,AL899=18),5.17,5.34)))))))))), IF(AQ899="Գ-3", IF(AL899=0,3.21,IF(AL899=1,3.31,IF(AL899=2,3.42,IF(AL899=3,3.53,IF(OR(AL899=5,AL899=4),3.64,IF(OR(AL899=6,AL899=7),3.76,IF(OR(AL899=8,AL899=9),3.88,IF(OR(AL899=10,AL899=11,AL899=12),4.01,IF(OR(AL899=13,AL899=14,AL899=15),4.13,IF(OR(AL899=16,AL899=17,AL899=18),4.27,4.4)))))))))), IF(AQ899="Ա-1", IF(AL899=0,2.66,IF(AL899=1,2.75,IF(AL899=2,2.83,IF(AL899=3,2.92,IF(OR(AL899=5,AL899=4),3.02,IF(OR(AL899=6,AL899=7),3.11,IF(OR(AL899=8,AL899=9),3.21,IF(OR(AL899=10,AL899=11,AL899=12),3.31,IF(OR(AL899=13,AL899=14,AL899=15),3.42,IF(OR(AL899=16,AL899=17,AL899=18),3.53,3.64)))))))))), IF(AQ899="Ա-2", IF(AL899=0,2.28,IF(AL899=1,2.35,IF(AL899=2,2.43,IF(AL899=3,2.5,IF(OR(AL899=5,AL899=4),2.58,IF(OR(AL899=6,AL899=7),2.66,IF(OR(AL899=8,AL899=9),2.75,IF(OR(AL899=10,AL899=11,AL899=12),2.83,IF(OR(AL899=13,AL899=14,AL899=15),2.92,IF(OR(AL899=16,AL899=17,AL899=18),3.01,3.11)))))))))),IF(AQ899="Ա-3", IF(AL899=0,1.96,IF(AL899=1,2.02,IF(AL899=2,2.08,IF(AL899=3,2.15,IF(OR(AL899=5,AL899=4),2.21,IF(OR(AL899=6,AL899=7),2.28,IF(OR(AL899=8,AL899=9),2.35,IF(OR(AL899=10,AL899=11,AL899=12),2.42,IF(OR(AL899=13,AL899=14,AL899=15),2.5,IF(OR(AL899=16,AL899=17,AL899=18),2.58,2.66)))))))))), IF(AQ899="Կ-1", IF(AL899=0,1.68,IF(AL899=1,1.73,IF(AL899=2,1.79,IF(AL899=3,1.84,IF(OR(AL899=5,AL899=4),1.9,IF(OR(AL899=6,AL899=7),1.96,IF(OR(AL899=8,AL899=9),2.02,IF(OR(AL899=10,AL899=11,AL899=12),2.08,IF(OR(AL899=13,AL899=14,AL899=15),2.14,IF(OR(AL899=16,AL899=17,AL899=18),2.21,2.28)))))))))), IF(AQ899="Կ-2", IF(AL899=0,1.45,IF(AL899=1,1.49,IF(AL899=2,1.54,IF(AL899=3,1.59,IF(OR(AL899=5,AL899=4),1.63,IF(OR(AL899=6,AL899=7),1.68,IF(OR(AL899=8,AL899=9),1.73,IF(OR(AL899=10,AL899=11,AL899=12),1.79,IF(OR(AL899=13,AL899=14,AL899=15),1.84,IF(OR(AL899=16,AL899=17,AL899=18),1.9,1.95)))))))))),IF(AQ899="Կ-3", IF(AL899=0,1.25,IF(AL899=1,1.29,IF(AL899=2,1.33,IF(AL899=3,1.37,IF(OR(AL899=5,AL899=4),1.41,IF(OR(AL899=6,AL899=7),1.45,IF(OR(AL899=8,AL899=9),1.49,IF(OR(AL899=10,AL899=11,AL899=12),1.54,IF(OR(AL899=13,AL899=14,AL899=15),1.58,IF(OR(AL899=16,AL899=17,AL899=18),1.63,1.68)))))))))), "Error"))))))))))))</f>
        <v>5.71</v>
      </c>
      <c r="AN899" s="456">
        <v>83200</v>
      </c>
      <c r="AO899" s="456"/>
      <c r="AP899" s="456"/>
      <c r="AQ899" s="594" t="str">
        <f t="shared" ref="AQ899:AQ925" si="1649">+AG899</f>
        <v>Գ-1</v>
      </c>
      <c r="AR899" s="456">
        <f t="shared" ref="AR899:AR925" si="1650">AN899*AM899</f>
        <v>475072</v>
      </c>
      <c r="AS899" s="595">
        <f t="shared" ref="AS899:AS925" si="1651">AR899+AO899+AP899</f>
        <v>475072</v>
      </c>
      <c r="AT899" s="595">
        <f t="shared" ref="AT899:AT925" si="1652">+AS899*13</f>
        <v>6175936</v>
      </c>
    </row>
    <row r="900" spans="2:46" s="592" customFormat="1" ht="13.5">
      <c r="B900" s="782">
        <v>2</v>
      </c>
      <c r="C900" s="845" t="s">
        <v>3130</v>
      </c>
      <c r="D900" s="816" t="s">
        <v>2186</v>
      </c>
      <c r="E900" s="817">
        <v>1995</v>
      </c>
      <c r="F900" s="818" t="s">
        <v>227</v>
      </c>
      <c r="G900" s="787">
        <v>1</v>
      </c>
      <c r="H900" s="791">
        <v>0</v>
      </c>
      <c r="I900" s="789">
        <f t="shared" si="1628"/>
        <v>3.88</v>
      </c>
      <c r="J900" s="790">
        <v>83200</v>
      </c>
      <c r="K900" s="790"/>
      <c r="L900" s="790"/>
      <c r="M900" s="791" t="s">
        <v>83</v>
      </c>
      <c r="N900" s="790">
        <f t="shared" si="1629"/>
        <v>322816</v>
      </c>
      <c r="O900" s="792">
        <f t="shared" si="1630"/>
        <v>322816</v>
      </c>
      <c r="P900" s="792">
        <f t="shared" si="1631"/>
        <v>4196608</v>
      </c>
      <c r="Q900" s="597">
        <f t="shared" si="1632"/>
        <v>1</v>
      </c>
      <c r="R900" s="597">
        <f t="shared" si="1633"/>
        <v>1</v>
      </c>
      <c r="S900" s="593">
        <f t="shared" si="1634"/>
        <v>4.01</v>
      </c>
      <c r="T900" s="456">
        <v>83200</v>
      </c>
      <c r="U900" s="456"/>
      <c r="V900" s="456"/>
      <c r="W900" s="594" t="str">
        <f t="shared" si="1635"/>
        <v>Գ-2</v>
      </c>
      <c r="X900" s="456">
        <f t="shared" si="1636"/>
        <v>333632</v>
      </c>
      <c r="Y900" s="595">
        <f t="shared" si="1637"/>
        <v>333632</v>
      </c>
      <c r="Z900" s="595">
        <f t="shared" si="1638"/>
        <v>4337216</v>
      </c>
      <c r="AA900" s="597">
        <f t="shared" si="1639"/>
        <v>1</v>
      </c>
      <c r="AB900" s="597">
        <f t="shared" si="1640"/>
        <v>2</v>
      </c>
      <c r="AC900" s="593">
        <f t="shared" si="1641"/>
        <v>4.1399999999999997</v>
      </c>
      <c r="AD900" s="456">
        <v>83200</v>
      </c>
      <c r="AE900" s="456"/>
      <c r="AF900" s="456"/>
      <c r="AG900" s="594" t="str">
        <f t="shared" si="1642"/>
        <v>Գ-2</v>
      </c>
      <c r="AH900" s="456">
        <f t="shared" si="1643"/>
        <v>344448</v>
      </c>
      <c r="AI900" s="595">
        <f t="shared" si="1644"/>
        <v>344448</v>
      </c>
      <c r="AJ900" s="595">
        <f t="shared" si="1645"/>
        <v>4477824</v>
      </c>
      <c r="AK900" s="597">
        <f t="shared" si="1646"/>
        <v>1</v>
      </c>
      <c r="AL900" s="597">
        <f t="shared" si="1647"/>
        <v>3</v>
      </c>
      <c r="AM900" s="593">
        <f t="shared" si="1648"/>
        <v>4.2699999999999996</v>
      </c>
      <c r="AN900" s="456">
        <v>83200</v>
      </c>
      <c r="AO900" s="456"/>
      <c r="AP900" s="456"/>
      <c r="AQ900" s="594" t="str">
        <f t="shared" si="1649"/>
        <v>Գ-2</v>
      </c>
      <c r="AR900" s="456">
        <f t="shared" si="1650"/>
        <v>355263.99999999994</v>
      </c>
      <c r="AS900" s="595">
        <f t="shared" si="1651"/>
        <v>355263.99999999994</v>
      </c>
      <c r="AT900" s="595">
        <f t="shared" si="1652"/>
        <v>4618431.9999999991</v>
      </c>
    </row>
    <row r="901" spans="2:46" s="592" customFormat="1" ht="40.5">
      <c r="B901" s="782">
        <v>3</v>
      </c>
      <c r="C901" s="845" t="s">
        <v>3119</v>
      </c>
      <c r="D901" s="821" t="s">
        <v>2187</v>
      </c>
      <c r="E901" s="814">
        <v>1990</v>
      </c>
      <c r="F901" s="822" t="s">
        <v>1061</v>
      </c>
      <c r="G901" s="787">
        <v>1</v>
      </c>
      <c r="H901" s="791">
        <v>0</v>
      </c>
      <c r="I901" s="789">
        <f t="shared" si="1628"/>
        <v>4.7</v>
      </c>
      <c r="J901" s="790">
        <v>83200</v>
      </c>
      <c r="K901" s="790"/>
      <c r="L901" s="790"/>
      <c r="M901" s="791" t="s">
        <v>82</v>
      </c>
      <c r="N901" s="790">
        <f t="shared" si="1629"/>
        <v>391040</v>
      </c>
      <c r="O901" s="792">
        <f t="shared" si="1630"/>
        <v>391040</v>
      </c>
      <c r="P901" s="792">
        <f t="shared" si="1631"/>
        <v>5083520</v>
      </c>
      <c r="Q901" s="597">
        <f t="shared" si="1632"/>
        <v>1</v>
      </c>
      <c r="R901" s="597">
        <f t="shared" si="1633"/>
        <v>1</v>
      </c>
      <c r="S901" s="593">
        <f t="shared" si="1634"/>
        <v>4.8600000000000003</v>
      </c>
      <c r="T901" s="456">
        <v>83200</v>
      </c>
      <c r="U901" s="456"/>
      <c r="V901" s="456"/>
      <c r="W901" s="594" t="str">
        <f t="shared" si="1635"/>
        <v>Գ-1</v>
      </c>
      <c r="X901" s="456">
        <f t="shared" si="1636"/>
        <v>404352</v>
      </c>
      <c r="Y901" s="595">
        <f t="shared" si="1637"/>
        <v>404352</v>
      </c>
      <c r="Z901" s="595">
        <f t="shared" si="1638"/>
        <v>5256576</v>
      </c>
      <c r="AA901" s="597">
        <f t="shared" si="1639"/>
        <v>1</v>
      </c>
      <c r="AB901" s="597">
        <f t="shared" si="1640"/>
        <v>2</v>
      </c>
      <c r="AC901" s="593">
        <f t="shared" si="1641"/>
        <v>5.01</v>
      </c>
      <c r="AD901" s="456">
        <v>83200</v>
      </c>
      <c r="AE901" s="456"/>
      <c r="AF901" s="456"/>
      <c r="AG901" s="594" t="str">
        <f t="shared" si="1642"/>
        <v>Գ-1</v>
      </c>
      <c r="AH901" s="456">
        <f t="shared" si="1643"/>
        <v>416832</v>
      </c>
      <c r="AI901" s="595">
        <f t="shared" si="1644"/>
        <v>416832</v>
      </c>
      <c r="AJ901" s="595">
        <f t="shared" si="1645"/>
        <v>5418816</v>
      </c>
      <c r="AK901" s="597">
        <f t="shared" si="1646"/>
        <v>1</v>
      </c>
      <c r="AL901" s="597">
        <f t="shared" si="1647"/>
        <v>3</v>
      </c>
      <c r="AM901" s="593">
        <f t="shared" si="1648"/>
        <v>5.18</v>
      </c>
      <c r="AN901" s="456">
        <v>83200</v>
      </c>
      <c r="AO901" s="456"/>
      <c r="AP901" s="456"/>
      <c r="AQ901" s="594" t="str">
        <f t="shared" si="1649"/>
        <v>Գ-1</v>
      </c>
      <c r="AR901" s="456">
        <f t="shared" si="1650"/>
        <v>430976</v>
      </c>
      <c r="AS901" s="595">
        <f t="shared" si="1651"/>
        <v>430976</v>
      </c>
      <c r="AT901" s="595">
        <f t="shared" si="1652"/>
        <v>5602688</v>
      </c>
    </row>
    <row r="902" spans="2:46" s="592" customFormat="1" ht="13.5">
      <c r="B902" s="782">
        <v>4</v>
      </c>
      <c r="C902" s="845" t="s">
        <v>3118</v>
      </c>
      <c r="D902" s="816" t="s">
        <v>2186</v>
      </c>
      <c r="E902" s="817">
        <v>1990</v>
      </c>
      <c r="F902" s="818" t="s">
        <v>225</v>
      </c>
      <c r="G902" s="787">
        <v>1</v>
      </c>
      <c r="H902" s="791">
        <v>0</v>
      </c>
      <c r="I902" s="789">
        <f t="shared" si="1628"/>
        <v>3.88</v>
      </c>
      <c r="J902" s="790">
        <v>83200</v>
      </c>
      <c r="K902" s="790"/>
      <c r="L902" s="790"/>
      <c r="M902" s="791" t="s">
        <v>83</v>
      </c>
      <c r="N902" s="790">
        <f t="shared" si="1629"/>
        <v>322816</v>
      </c>
      <c r="O902" s="792">
        <f t="shared" si="1630"/>
        <v>322816</v>
      </c>
      <c r="P902" s="792">
        <f t="shared" si="1631"/>
        <v>4196608</v>
      </c>
      <c r="Q902" s="597">
        <f t="shared" si="1632"/>
        <v>1</v>
      </c>
      <c r="R902" s="597">
        <f t="shared" si="1633"/>
        <v>1</v>
      </c>
      <c r="S902" s="593">
        <f t="shared" si="1634"/>
        <v>4.01</v>
      </c>
      <c r="T902" s="456">
        <v>83200</v>
      </c>
      <c r="U902" s="456"/>
      <c r="V902" s="456"/>
      <c r="W902" s="594" t="str">
        <f t="shared" si="1635"/>
        <v>Գ-2</v>
      </c>
      <c r="X902" s="456">
        <f t="shared" si="1636"/>
        <v>333632</v>
      </c>
      <c r="Y902" s="595">
        <f t="shared" si="1637"/>
        <v>333632</v>
      </c>
      <c r="Z902" s="595">
        <f t="shared" si="1638"/>
        <v>4337216</v>
      </c>
      <c r="AA902" s="597">
        <f t="shared" si="1639"/>
        <v>1</v>
      </c>
      <c r="AB902" s="597">
        <f t="shared" si="1640"/>
        <v>2</v>
      </c>
      <c r="AC902" s="593">
        <f t="shared" si="1641"/>
        <v>4.1399999999999997</v>
      </c>
      <c r="AD902" s="456">
        <v>83200</v>
      </c>
      <c r="AE902" s="456"/>
      <c r="AF902" s="456"/>
      <c r="AG902" s="594" t="str">
        <f t="shared" si="1642"/>
        <v>Գ-2</v>
      </c>
      <c r="AH902" s="456">
        <f t="shared" si="1643"/>
        <v>344448</v>
      </c>
      <c r="AI902" s="595">
        <f t="shared" si="1644"/>
        <v>344448</v>
      </c>
      <c r="AJ902" s="595">
        <f t="shared" si="1645"/>
        <v>4477824</v>
      </c>
      <c r="AK902" s="597">
        <f t="shared" si="1646"/>
        <v>1</v>
      </c>
      <c r="AL902" s="597">
        <f t="shared" si="1647"/>
        <v>3</v>
      </c>
      <c r="AM902" s="593">
        <f t="shared" si="1648"/>
        <v>4.2699999999999996</v>
      </c>
      <c r="AN902" s="456">
        <v>83200</v>
      </c>
      <c r="AO902" s="456"/>
      <c r="AP902" s="456"/>
      <c r="AQ902" s="594" t="str">
        <f t="shared" si="1649"/>
        <v>Գ-2</v>
      </c>
      <c r="AR902" s="456">
        <f t="shared" si="1650"/>
        <v>355263.99999999994</v>
      </c>
      <c r="AS902" s="595">
        <f t="shared" si="1651"/>
        <v>355263.99999999994</v>
      </c>
      <c r="AT902" s="595">
        <f t="shared" si="1652"/>
        <v>4618431.9999999991</v>
      </c>
    </row>
    <row r="903" spans="2:46" s="592" customFormat="1" ht="54">
      <c r="B903" s="782">
        <v>5</v>
      </c>
      <c r="C903" s="845" t="s">
        <v>78</v>
      </c>
      <c r="D903" s="821"/>
      <c r="E903" s="814"/>
      <c r="F903" s="822" t="s">
        <v>1060</v>
      </c>
      <c r="G903" s="787">
        <v>1</v>
      </c>
      <c r="H903" s="791">
        <v>6</v>
      </c>
      <c r="I903" s="789">
        <f t="shared" si="1628"/>
        <v>4.55</v>
      </c>
      <c r="J903" s="790">
        <v>83200</v>
      </c>
      <c r="K903" s="790"/>
      <c r="L903" s="790"/>
      <c r="M903" s="791" t="s">
        <v>83</v>
      </c>
      <c r="N903" s="790">
        <f t="shared" si="1629"/>
        <v>378560</v>
      </c>
      <c r="O903" s="792">
        <f t="shared" si="1630"/>
        <v>378560</v>
      </c>
      <c r="P903" s="792">
        <f t="shared" si="1631"/>
        <v>4921280</v>
      </c>
      <c r="Q903" s="597">
        <f t="shared" si="1632"/>
        <v>1</v>
      </c>
      <c r="R903" s="597">
        <f t="shared" si="1633"/>
        <v>7</v>
      </c>
      <c r="S903" s="593">
        <f t="shared" si="1634"/>
        <v>4.55</v>
      </c>
      <c r="T903" s="456">
        <v>83200</v>
      </c>
      <c r="U903" s="456"/>
      <c r="V903" s="456"/>
      <c r="W903" s="594" t="str">
        <f t="shared" si="1635"/>
        <v>Գ-2</v>
      </c>
      <c r="X903" s="456">
        <f t="shared" si="1636"/>
        <v>378560</v>
      </c>
      <c r="Y903" s="595">
        <f t="shared" si="1637"/>
        <v>378560</v>
      </c>
      <c r="Z903" s="595">
        <f t="shared" si="1638"/>
        <v>4921280</v>
      </c>
      <c r="AA903" s="597">
        <f t="shared" si="1639"/>
        <v>1</v>
      </c>
      <c r="AB903" s="597">
        <f t="shared" si="1640"/>
        <v>8</v>
      </c>
      <c r="AC903" s="593">
        <f t="shared" si="1641"/>
        <v>4.7</v>
      </c>
      <c r="AD903" s="456">
        <v>83200</v>
      </c>
      <c r="AE903" s="456"/>
      <c r="AF903" s="456"/>
      <c r="AG903" s="594" t="str">
        <f t="shared" si="1642"/>
        <v>Գ-2</v>
      </c>
      <c r="AH903" s="456">
        <f t="shared" si="1643"/>
        <v>391040</v>
      </c>
      <c r="AI903" s="595">
        <f t="shared" si="1644"/>
        <v>391040</v>
      </c>
      <c r="AJ903" s="595">
        <f t="shared" si="1645"/>
        <v>5083520</v>
      </c>
      <c r="AK903" s="597">
        <f t="shared" si="1646"/>
        <v>1</v>
      </c>
      <c r="AL903" s="597">
        <f t="shared" si="1647"/>
        <v>9</v>
      </c>
      <c r="AM903" s="593">
        <f t="shared" si="1648"/>
        <v>4.7</v>
      </c>
      <c r="AN903" s="456">
        <v>83200</v>
      </c>
      <c r="AO903" s="456"/>
      <c r="AP903" s="456"/>
      <c r="AQ903" s="594" t="str">
        <f t="shared" si="1649"/>
        <v>Գ-2</v>
      </c>
      <c r="AR903" s="456">
        <f t="shared" si="1650"/>
        <v>391040</v>
      </c>
      <c r="AS903" s="595">
        <f t="shared" si="1651"/>
        <v>391040</v>
      </c>
      <c r="AT903" s="595">
        <f t="shared" si="1652"/>
        <v>5083520</v>
      </c>
    </row>
    <row r="904" spans="2:46" s="592" customFormat="1" ht="54">
      <c r="B904" s="782">
        <v>6</v>
      </c>
      <c r="C904" s="845" t="s">
        <v>78</v>
      </c>
      <c r="D904" s="821"/>
      <c r="E904" s="814"/>
      <c r="F904" s="822" t="s">
        <v>1059</v>
      </c>
      <c r="G904" s="787">
        <v>1</v>
      </c>
      <c r="H904" s="791">
        <v>6</v>
      </c>
      <c r="I904" s="789">
        <f t="shared" si="1628"/>
        <v>3.11</v>
      </c>
      <c r="J904" s="790">
        <v>83200</v>
      </c>
      <c r="K904" s="790"/>
      <c r="L904" s="790"/>
      <c r="M904" s="791" t="s">
        <v>84</v>
      </c>
      <c r="N904" s="790">
        <f t="shared" si="1629"/>
        <v>258752</v>
      </c>
      <c r="O904" s="792">
        <f t="shared" si="1630"/>
        <v>258752</v>
      </c>
      <c r="P904" s="792">
        <f t="shared" si="1631"/>
        <v>3363776</v>
      </c>
      <c r="Q904" s="597">
        <f t="shared" si="1632"/>
        <v>1</v>
      </c>
      <c r="R904" s="597">
        <f t="shared" si="1633"/>
        <v>7</v>
      </c>
      <c r="S904" s="593">
        <f t="shared" si="1634"/>
        <v>3.11</v>
      </c>
      <c r="T904" s="456">
        <v>83200</v>
      </c>
      <c r="U904" s="456"/>
      <c r="V904" s="456"/>
      <c r="W904" s="594" t="str">
        <f t="shared" si="1635"/>
        <v>Ա-1</v>
      </c>
      <c r="X904" s="456">
        <f t="shared" si="1636"/>
        <v>258752</v>
      </c>
      <c r="Y904" s="595">
        <f t="shared" si="1637"/>
        <v>258752</v>
      </c>
      <c r="Z904" s="595">
        <f t="shared" si="1638"/>
        <v>3363776</v>
      </c>
      <c r="AA904" s="597">
        <f t="shared" si="1639"/>
        <v>1</v>
      </c>
      <c r="AB904" s="597">
        <f t="shared" si="1640"/>
        <v>8</v>
      </c>
      <c r="AC904" s="593">
        <f t="shared" si="1641"/>
        <v>3.21</v>
      </c>
      <c r="AD904" s="456">
        <v>83200</v>
      </c>
      <c r="AE904" s="456"/>
      <c r="AF904" s="456"/>
      <c r="AG904" s="594" t="str">
        <f t="shared" si="1642"/>
        <v>Ա-1</v>
      </c>
      <c r="AH904" s="456">
        <f t="shared" si="1643"/>
        <v>267072</v>
      </c>
      <c r="AI904" s="595">
        <f t="shared" si="1644"/>
        <v>267072</v>
      </c>
      <c r="AJ904" s="595">
        <f t="shared" si="1645"/>
        <v>3471936</v>
      </c>
      <c r="AK904" s="597">
        <f t="shared" si="1646"/>
        <v>1</v>
      </c>
      <c r="AL904" s="597">
        <f t="shared" si="1647"/>
        <v>9</v>
      </c>
      <c r="AM904" s="593">
        <f t="shared" si="1648"/>
        <v>3.21</v>
      </c>
      <c r="AN904" s="456">
        <v>83200</v>
      </c>
      <c r="AO904" s="456"/>
      <c r="AP904" s="456"/>
      <c r="AQ904" s="594" t="str">
        <f t="shared" si="1649"/>
        <v>Ա-1</v>
      </c>
      <c r="AR904" s="456">
        <f t="shared" si="1650"/>
        <v>267072</v>
      </c>
      <c r="AS904" s="595">
        <f t="shared" si="1651"/>
        <v>267072</v>
      </c>
      <c r="AT904" s="595">
        <f t="shared" si="1652"/>
        <v>3471936</v>
      </c>
    </row>
    <row r="905" spans="2:46" s="592" customFormat="1" ht="54">
      <c r="B905" s="782">
        <v>7</v>
      </c>
      <c r="C905" s="845" t="s">
        <v>78</v>
      </c>
      <c r="D905" s="821"/>
      <c r="E905" s="814"/>
      <c r="F905" s="822" t="s">
        <v>1058</v>
      </c>
      <c r="G905" s="787">
        <v>1</v>
      </c>
      <c r="H905" s="791">
        <v>6</v>
      </c>
      <c r="I905" s="789">
        <f t="shared" si="1628"/>
        <v>1.96</v>
      </c>
      <c r="J905" s="790">
        <v>83200</v>
      </c>
      <c r="K905" s="790"/>
      <c r="L905" s="790"/>
      <c r="M905" s="791" t="s">
        <v>86</v>
      </c>
      <c r="N905" s="790">
        <f t="shared" si="1629"/>
        <v>163072</v>
      </c>
      <c r="O905" s="792">
        <f t="shared" si="1630"/>
        <v>163072</v>
      </c>
      <c r="P905" s="792">
        <f t="shared" si="1631"/>
        <v>2119936</v>
      </c>
      <c r="Q905" s="597">
        <f t="shared" si="1632"/>
        <v>1</v>
      </c>
      <c r="R905" s="597">
        <f t="shared" si="1633"/>
        <v>7</v>
      </c>
      <c r="S905" s="593">
        <f t="shared" si="1634"/>
        <v>1.96</v>
      </c>
      <c r="T905" s="456">
        <v>83200</v>
      </c>
      <c r="U905" s="456"/>
      <c r="V905" s="456"/>
      <c r="W905" s="594" t="str">
        <f t="shared" si="1635"/>
        <v>Կ-1</v>
      </c>
      <c r="X905" s="456">
        <f t="shared" si="1636"/>
        <v>163072</v>
      </c>
      <c r="Y905" s="595">
        <f t="shared" si="1637"/>
        <v>163072</v>
      </c>
      <c r="Z905" s="595">
        <f t="shared" si="1638"/>
        <v>2119936</v>
      </c>
      <c r="AA905" s="597">
        <f t="shared" si="1639"/>
        <v>1</v>
      </c>
      <c r="AB905" s="597">
        <f t="shared" si="1640"/>
        <v>8</v>
      </c>
      <c r="AC905" s="593">
        <f t="shared" si="1641"/>
        <v>2.02</v>
      </c>
      <c r="AD905" s="456">
        <v>83200</v>
      </c>
      <c r="AE905" s="456"/>
      <c r="AF905" s="456"/>
      <c r="AG905" s="594" t="str">
        <f t="shared" si="1642"/>
        <v>Կ-1</v>
      </c>
      <c r="AH905" s="456">
        <f t="shared" si="1643"/>
        <v>168064</v>
      </c>
      <c r="AI905" s="595">
        <f t="shared" si="1644"/>
        <v>168064</v>
      </c>
      <c r="AJ905" s="595">
        <f t="shared" si="1645"/>
        <v>2184832</v>
      </c>
      <c r="AK905" s="597">
        <f t="shared" si="1646"/>
        <v>1</v>
      </c>
      <c r="AL905" s="597">
        <f t="shared" si="1647"/>
        <v>9</v>
      </c>
      <c r="AM905" s="593">
        <f t="shared" si="1648"/>
        <v>2.02</v>
      </c>
      <c r="AN905" s="456">
        <v>83200</v>
      </c>
      <c r="AO905" s="456"/>
      <c r="AP905" s="456"/>
      <c r="AQ905" s="594" t="str">
        <f t="shared" si="1649"/>
        <v>Կ-1</v>
      </c>
      <c r="AR905" s="456">
        <f t="shared" si="1650"/>
        <v>168064</v>
      </c>
      <c r="AS905" s="595">
        <f t="shared" si="1651"/>
        <v>168064</v>
      </c>
      <c r="AT905" s="595">
        <f t="shared" si="1652"/>
        <v>2184832</v>
      </c>
    </row>
    <row r="906" spans="2:46" s="592" customFormat="1" ht="13.5">
      <c r="B906" s="782">
        <v>8</v>
      </c>
      <c r="C906" s="818" t="s">
        <v>3120</v>
      </c>
      <c r="D906" s="816" t="s">
        <v>2186</v>
      </c>
      <c r="E906" s="817">
        <v>2000</v>
      </c>
      <c r="F906" s="818" t="s">
        <v>229</v>
      </c>
      <c r="G906" s="787">
        <v>1</v>
      </c>
      <c r="H906" s="787">
        <v>2</v>
      </c>
      <c r="I906" s="789">
        <f t="shared" si="1628"/>
        <v>1.79</v>
      </c>
      <c r="J906" s="790">
        <v>83200</v>
      </c>
      <c r="K906" s="790"/>
      <c r="L906" s="790"/>
      <c r="M906" s="791" t="s">
        <v>86</v>
      </c>
      <c r="N906" s="790">
        <f t="shared" si="1629"/>
        <v>148928</v>
      </c>
      <c r="O906" s="792">
        <f t="shared" si="1630"/>
        <v>148928</v>
      </c>
      <c r="P906" s="792">
        <f t="shared" si="1631"/>
        <v>1936064</v>
      </c>
      <c r="Q906" s="597">
        <f t="shared" si="1632"/>
        <v>1</v>
      </c>
      <c r="R906" s="597">
        <f t="shared" ref="R906:R925" si="1653">+H906+1</f>
        <v>3</v>
      </c>
      <c r="S906" s="593">
        <f t="shared" si="1634"/>
        <v>1.84</v>
      </c>
      <c r="T906" s="456">
        <v>83200</v>
      </c>
      <c r="U906" s="456"/>
      <c r="V906" s="456"/>
      <c r="W906" s="594" t="str">
        <f t="shared" si="1635"/>
        <v>Կ-1</v>
      </c>
      <c r="X906" s="456">
        <f t="shared" si="1636"/>
        <v>153088</v>
      </c>
      <c r="Y906" s="595">
        <f t="shared" si="1637"/>
        <v>153088</v>
      </c>
      <c r="Z906" s="595">
        <f t="shared" si="1638"/>
        <v>1990144</v>
      </c>
      <c r="AA906" s="597">
        <f t="shared" si="1639"/>
        <v>1</v>
      </c>
      <c r="AB906" s="597">
        <f t="shared" si="1640"/>
        <v>4</v>
      </c>
      <c r="AC906" s="593">
        <f t="shared" si="1641"/>
        <v>1.9</v>
      </c>
      <c r="AD906" s="456">
        <v>83200</v>
      </c>
      <c r="AE906" s="456"/>
      <c r="AF906" s="456"/>
      <c r="AG906" s="594" t="str">
        <f t="shared" si="1642"/>
        <v>Կ-1</v>
      </c>
      <c r="AH906" s="456">
        <f t="shared" si="1643"/>
        <v>158080</v>
      </c>
      <c r="AI906" s="595">
        <f t="shared" si="1644"/>
        <v>158080</v>
      </c>
      <c r="AJ906" s="595">
        <f t="shared" si="1645"/>
        <v>2055040</v>
      </c>
      <c r="AK906" s="597">
        <f t="shared" si="1646"/>
        <v>1</v>
      </c>
      <c r="AL906" s="597">
        <f t="shared" si="1647"/>
        <v>5</v>
      </c>
      <c r="AM906" s="593">
        <f t="shared" si="1648"/>
        <v>1.9</v>
      </c>
      <c r="AN906" s="456">
        <v>83200</v>
      </c>
      <c r="AO906" s="456"/>
      <c r="AP906" s="456"/>
      <c r="AQ906" s="594" t="str">
        <f t="shared" si="1649"/>
        <v>Կ-1</v>
      </c>
      <c r="AR906" s="456">
        <f t="shared" si="1650"/>
        <v>158080</v>
      </c>
      <c r="AS906" s="595">
        <f t="shared" si="1651"/>
        <v>158080</v>
      </c>
      <c r="AT906" s="595">
        <f t="shared" si="1652"/>
        <v>2055040</v>
      </c>
    </row>
    <row r="907" spans="2:46" s="592" customFormat="1" ht="13.5">
      <c r="B907" s="782">
        <v>9</v>
      </c>
      <c r="C907" s="818" t="s">
        <v>3121</v>
      </c>
      <c r="D907" s="816" t="s">
        <v>2186</v>
      </c>
      <c r="E907" s="817">
        <v>2018</v>
      </c>
      <c r="F907" s="818" t="s">
        <v>229</v>
      </c>
      <c r="G907" s="787">
        <v>1</v>
      </c>
      <c r="H907" s="788">
        <v>0</v>
      </c>
      <c r="I907" s="789">
        <f t="shared" si="1628"/>
        <v>1.68</v>
      </c>
      <c r="J907" s="790">
        <v>83200</v>
      </c>
      <c r="K907" s="790"/>
      <c r="L907" s="790"/>
      <c r="M907" s="791" t="s">
        <v>86</v>
      </c>
      <c r="N907" s="790">
        <f t="shared" si="1629"/>
        <v>139776</v>
      </c>
      <c r="O907" s="792">
        <f t="shared" si="1630"/>
        <v>139776</v>
      </c>
      <c r="P907" s="792">
        <f t="shared" si="1631"/>
        <v>1817088</v>
      </c>
      <c r="Q907" s="597">
        <f t="shared" si="1632"/>
        <v>1</v>
      </c>
      <c r="R907" s="597">
        <f t="shared" si="1653"/>
        <v>1</v>
      </c>
      <c r="S907" s="593">
        <f t="shared" si="1634"/>
        <v>1.73</v>
      </c>
      <c r="T907" s="456">
        <v>83200</v>
      </c>
      <c r="U907" s="456"/>
      <c r="V907" s="456"/>
      <c r="W907" s="594" t="str">
        <f t="shared" si="1635"/>
        <v>Կ-1</v>
      </c>
      <c r="X907" s="456">
        <f t="shared" si="1636"/>
        <v>143936</v>
      </c>
      <c r="Y907" s="595">
        <f t="shared" si="1637"/>
        <v>143936</v>
      </c>
      <c r="Z907" s="595">
        <f t="shared" si="1638"/>
        <v>1871168</v>
      </c>
      <c r="AA907" s="597">
        <f t="shared" si="1639"/>
        <v>1</v>
      </c>
      <c r="AB907" s="597">
        <f t="shared" si="1640"/>
        <v>2</v>
      </c>
      <c r="AC907" s="593">
        <f t="shared" si="1641"/>
        <v>1.79</v>
      </c>
      <c r="AD907" s="456">
        <v>83200</v>
      </c>
      <c r="AE907" s="456"/>
      <c r="AF907" s="456"/>
      <c r="AG907" s="594" t="str">
        <f t="shared" si="1642"/>
        <v>Կ-1</v>
      </c>
      <c r="AH907" s="456">
        <f t="shared" si="1643"/>
        <v>148928</v>
      </c>
      <c r="AI907" s="595">
        <f t="shared" si="1644"/>
        <v>148928</v>
      </c>
      <c r="AJ907" s="595">
        <f t="shared" si="1645"/>
        <v>1936064</v>
      </c>
      <c r="AK907" s="597">
        <f t="shared" si="1646"/>
        <v>1</v>
      </c>
      <c r="AL907" s="597">
        <f t="shared" si="1647"/>
        <v>3</v>
      </c>
      <c r="AM907" s="593">
        <f t="shared" si="1648"/>
        <v>1.84</v>
      </c>
      <c r="AN907" s="456">
        <v>83200</v>
      </c>
      <c r="AO907" s="456"/>
      <c r="AP907" s="456"/>
      <c r="AQ907" s="594" t="str">
        <f t="shared" si="1649"/>
        <v>Կ-1</v>
      </c>
      <c r="AR907" s="456">
        <f t="shared" si="1650"/>
        <v>153088</v>
      </c>
      <c r="AS907" s="595">
        <f t="shared" si="1651"/>
        <v>153088</v>
      </c>
      <c r="AT907" s="595">
        <f t="shared" si="1652"/>
        <v>1990144</v>
      </c>
    </row>
    <row r="908" spans="2:46" s="592" customFormat="1" ht="13.5">
      <c r="B908" s="782">
        <v>10</v>
      </c>
      <c r="C908" s="818" t="s">
        <v>3122</v>
      </c>
      <c r="D908" s="816" t="s">
        <v>2186</v>
      </c>
      <c r="E908" s="817">
        <v>2001</v>
      </c>
      <c r="F908" s="818" t="s">
        <v>229</v>
      </c>
      <c r="G908" s="787">
        <v>1</v>
      </c>
      <c r="H908" s="788">
        <v>0</v>
      </c>
      <c r="I908" s="789">
        <f t="shared" si="1628"/>
        <v>1.68</v>
      </c>
      <c r="J908" s="790">
        <v>83200</v>
      </c>
      <c r="K908" s="790"/>
      <c r="L908" s="790"/>
      <c r="M908" s="791" t="s">
        <v>86</v>
      </c>
      <c r="N908" s="790">
        <f t="shared" si="1629"/>
        <v>139776</v>
      </c>
      <c r="O908" s="792">
        <f t="shared" si="1630"/>
        <v>139776</v>
      </c>
      <c r="P908" s="792">
        <f t="shared" si="1631"/>
        <v>1817088</v>
      </c>
      <c r="Q908" s="597">
        <f t="shared" si="1632"/>
        <v>1</v>
      </c>
      <c r="R908" s="597">
        <f t="shared" si="1653"/>
        <v>1</v>
      </c>
      <c r="S908" s="593">
        <f t="shared" si="1634"/>
        <v>1.73</v>
      </c>
      <c r="T908" s="456">
        <v>83200</v>
      </c>
      <c r="U908" s="456"/>
      <c r="V908" s="456"/>
      <c r="W908" s="594" t="str">
        <f t="shared" si="1635"/>
        <v>Կ-1</v>
      </c>
      <c r="X908" s="456">
        <f t="shared" si="1636"/>
        <v>143936</v>
      </c>
      <c r="Y908" s="595">
        <f t="shared" si="1637"/>
        <v>143936</v>
      </c>
      <c r="Z908" s="595">
        <f t="shared" si="1638"/>
        <v>1871168</v>
      </c>
      <c r="AA908" s="597">
        <f t="shared" si="1639"/>
        <v>1</v>
      </c>
      <c r="AB908" s="597">
        <f t="shared" si="1640"/>
        <v>2</v>
      </c>
      <c r="AC908" s="593">
        <f t="shared" si="1641"/>
        <v>1.79</v>
      </c>
      <c r="AD908" s="456">
        <v>83200</v>
      </c>
      <c r="AE908" s="456"/>
      <c r="AF908" s="456"/>
      <c r="AG908" s="594" t="str">
        <f t="shared" si="1642"/>
        <v>Կ-1</v>
      </c>
      <c r="AH908" s="456">
        <f t="shared" si="1643"/>
        <v>148928</v>
      </c>
      <c r="AI908" s="595">
        <f t="shared" si="1644"/>
        <v>148928</v>
      </c>
      <c r="AJ908" s="595">
        <f t="shared" si="1645"/>
        <v>1936064</v>
      </c>
      <c r="AK908" s="597">
        <f t="shared" si="1646"/>
        <v>1</v>
      </c>
      <c r="AL908" s="597">
        <f t="shared" si="1647"/>
        <v>3</v>
      </c>
      <c r="AM908" s="593">
        <f t="shared" si="1648"/>
        <v>1.84</v>
      </c>
      <c r="AN908" s="456">
        <v>83200</v>
      </c>
      <c r="AO908" s="456"/>
      <c r="AP908" s="456"/>
      <c r="AQ908" s="594" t="str">
        <f t="shared" si="1649"/>
        <v>Կ-1</v>
      </c>
      <c r="AR908" s="456">
        <f t="shared" si="1650"/>
        <v>153088</v>
      </c>
      <c r="AS908" s="595">
        <f t="shared" si="1651"/>
        <v>153088</v>
      </c>
      <c r="AT908" s="595">
        <f t="shared" si="1652"/>
        <v>1990144</v>
      </c>
    </row>
    <row r="909" spans="2:46" s="592" customFormat="1" ht="13.5">
      <c r="B909" s="782">
        <v>11</v>
      </c>
      <c r="C909" s="818" t="s">
        <v>3123</v>
      </c>
      <c r="D909" s="816" t="s">
        <v>2186</v>
      </c>
      <c r="E909" s="817">
        <v>1993</v>
      </c>
      <c r="F909" s="818" t="s">
        <v>229</v>
      </c>
      <c r="G909" s="787">
        <v>1</v>
      </c>
      <c r="H909" s="788">
        <v>1</v>
      </c>
      <c r="I909" s="789">
        <f t="shared" si="1628"/>
        <v>1.73</v>
      </c>
      <c r="J909" s="790">
        <v>83200</v>
      </c>
      <c r="K909" s="790"/>
      <c r="L909" s="790"/>
      <c r="M909" s="791" t="s">
        <v>86</v>
      </c>
      <c r="N909" s="790">
        <f t="shared" si="1629"/>
        <v>143936</v>
      </c>
      <c r="O909" s="792">
        <f t="shared" si="1630"/>
        <v>143936</v>
      </c>
      <c r="P909" s="792">
        <f t="shared" si="1631"/>
        <v>1871168</v>
      </c>
      <c r="Q909" s="597">
        <f t="shared" si="1632"/>
        <v>1</v>
      </c>
      <c r="R909" s="597">
        <f t="shared" si="1653"/>
        <v>2</v>
      </c>
      <c r="S909" s="593">
        <f t="shared" si="1634"/>
        <v>1.79</v>
      </c>
      <c r="T909" s="456">
        <v>83200</v>
      </c>
      <c r="U909" s="456"/>
      <c r="V909" s="456"/>
      <c r="W909" s="594" t="str">
        <f t="shared" si="1635"/>
        <v>Կ-1</v>
      </c>
      <c r="X909" s="456">
        <f t="shared" si="1636"/>
        <v>148928</v>
      </c>
      <c r="Y909" s="595">
        <f t="shared" si="1637"/>
        <v>148928</v>
      </c>
      <c r="Z909" s="595">
        <f t="shared" si="1638"/>
        <v>1936064</v>
      </c>
      <c r="AA909" s="597">
        <f t="shared" si="1639"/>
        <v>1</v>
      </c>
      <c r="AB909" s="597">
        <f t="shared" si="1640"/>
        <v>3</v>
      </c>
      <c r="AC909" s="593">
        <f t="shared" si="1641"/>
        <v>1.84</v>
      </c>
      <c r="AD909" s="456">
        <v>83200</v>
      </c>
      <c r="AE909" s="456"/>
      <c r="AF909" s="456"/>
      <c r="AG909" s="594" t="str">
        <f t="shared" si="1642"/>
        <v>Կ-1</v>
      </c>
      <c r="AH909" s="456">
        <f t="shared" si="1643"/>
        <v>153088</v>
      </c>
      <c r="AI909" s="595">
        <f t="shared" si="1644"/>
        <v>153088</v>
      </c>
      <c r="AJ909" s="595">
        <f t="shared" si="1645"/>
        <v>1990144</v>
      </c>
      <c r="AK909" s="597">
        <f t="shared" si="1646"/>
        <v>1</v>
      </c>
      <c r="AL909" s="597">
        <f t="shared" si="1647"/>
        <v>4</v>
      </c>
      <c r="AM909" s="593">
        <f t="shared" si="1648"/>
        <v>1.9</v>
      </c>
      <c r="AN909" s="456">
        <v>83200</v>
      </c>
      <c r="AO909" s="456"/>
      <c r="AP909" s="456"/>
      <c r="AQ909" s="594" t="str">
        <f t="shared" si="1649"/>
        <v>Կ-1</v>
      </c>
      <c r="AR909" s="456">
        <f t="shared" si="1650"/>
        <v>158080</v>
      </c>
      <c r="AS909" s="595">
        <f t="shared" si="1651"/>
        <v>158080</v>
      </c>
      <c r="AT909" s="595">
        <f t="shared" si="1652"/>
        <v>2055040</v>
      </c>
    </row>
    <row r="910" spans="2:46" s="592" customFormat="1" ht="13.5">
      <c r="B910" s="782">
        <v>12</v>
      </c>
      <c r="C910" s="828" t="s">
        <v>3124</v>
      </c>
      <c r="D910" s="816" t="s">
        <v>2186</v>
      </c>
      <c r="E910" s="817">
        <v>1987</v>
      </c>
      <c r="F910" s="818" t="s">
        <v>229</v>
      </c>
      <c r="G910" s="787">
        <v>1</v>
      </c>
      <c r="H910" s="791">
        <v>0</v>
      </c>
      <c r="I910" s="789">
        <f t="shared" si="1628"/>
        <v>1.68</v>
      </c>
      <c r="J910" s="790">
        <v>83200</v>
      </c>
      <c r="K910" s="790"/>
      <c r="L910" s="790"/>
      <c r="M910" s="791" t="s">
        <v>86</v>
      </c>
      <c r="N910" s="790">
        <f t="shared" si="1629"/>
        <v>139776</v>
      </c>
      <c r="O910" s="792">
        <f t="shared" si="1630"/>
        <v>139776</v>
      </c>
      <c r="P910" s="792">
        <f t="shared" si="1631"/>
        <v>1817088</v>
      </c>
      <c r="Q910" s="597">
        <f t="shared" si="1632"/>
        <v>1</v>
      </c>
      <c r="R910" s="597">
        <f t="shared" si="1653"/>
        <v>1</v>
      </c>
      <c r="S910" s="593">
        <f t="shared" si="1634"/>
        <v>1.73</v>
      </c>
      <c r="T910" s="456">
        <v>83200</v>
      </c>
      <c r="U910" s="456"/>
      <c r="V910" s="456"/>
      <c r="W910" s="594" t="str">
        <f t="shared" si="1635"/>
        <v>Կ-1</v>
      </c>
      <c r="X910" s="456">
        <f t="shared" si="1636"/>
        <v>143936</v>
      </c>
      <c r="Y910" s="595">
        <f t="shared" si="1637"/>
        <v>143936</v>
      </c>
      <c r="Z910" s="595">
        <f t="shared" si="1638"/>
        <v>1871168</v>
      </c>
      <c r="AA910" s="597">
        <f t="shared" si="1639"/>
        <v>1</v>
      </c>
      <c r="AB910" s="597">
        <f t="shared" si="1640"/>
        <v>2</v>
      </c>
      <c r="AC910" s="593">
        <f t="shared" si="1641"/>
        <v>1.79</v>
      </c>
      <c r="AD910" s="456">
        <v>83200</v>
      </c>
      <c r="AE910" s="456"/>
      <c r="AF910" s="456"/>
      <c r="AG910" s="594" t="str">
        <f t="shared" si="1642"/>
        <v>Կ-1</v>
      </c>
      <c r="AH910" s="456">
        <f t="shared" si="1643"/>
        <v>148928</v>
      </c>
      <c r="AI910" s="595">
        <f t="shared" si="1644"/>
        <v>148928</v>
      </c>
      <c r="AJ910" s="595">
        <f t="shared" si="1645"/>
        <v>1936064</v>
      </c>
      <c r="AK910" s="597">
        <f t="shared" si="1646"/>
        <v>1</v>
      </c>
      <c r="AL910" s="597">
        <f t="shared" si="1647"/>
        <v>3</v>
      </c>
      <c r="AM910" s="593">
        <f t="shared" si="1648"/>
        <v>1.84</v>
      </c>
      <c r="AN910" s="456">
        <v>83200</v>
      </c>
      <c r="AO910" s="456"/>
      <c r="AP910" s="456"/>
      <c r="AQ910" s="594" t="str">
        <f t="shared" si="1649"/>
        <v>Կ-1</v>
      </c>
      <c r="AR910" s="456">
        <f t="shared" si="1650"/>
        <v>153088</v>
      </c>
      <c r="AS910" s="595">
        <f t="shared" si="1651"/>
        <v>153088</v>
      </c>
      <c r="AT910" s="595">
        <f t="shared" si="1652"/>
        <v>1990144</v>
      </c>
    </row>
    <row r="911" spans="2:46" s="592" customFormat="1" ht="13.5">
      <c r="B911" s="782">
        <v>13</v>
      </c>
      <c r="C911" s="829" t="s">
        <v>3125</v>
      </c>
      <c r="D911" s="816" t="s">
        <v>2186</v>
      </c>
      <c r="E911" s="817">
        <v>1996</v>
      </c>
      <c r="F911" s="818" t="s">
        <v>229</v>
      </c>
      <c r="G911" s="787">
        <v>1</v>
      </c>
      <c r="H911" s="791">
        <v>1</v>
      </c>
      <c r="I911" s="789">
        <f t="shared" si="1628"/>
        <v>1.73</v>
      </c>
      <c r="J911" s="790">
        <v>83200</v>
      </c>
      <c r="K911" s="790"/>
      <c r="L911" s="790"/>
      <c r="M911" s="791" t="s">
        <v>86</v>
      </c>
      <c r="N911" s="790">
        <f t="shared" si="1629"/>
        <v>143936</v>
      </c>
      <c r="O911" s="792">
        <f t="shared" si="1630"/>
        <v>143936</v>
      </c>
      <c r="P911" s="792">
        <f t="shared" si="1631"/>
        <v>1871168</v>
      </c>
      <c r="Q911" s="597">
        <f t="shared" si="1632"/>
        <v>1</v>
      </c>
      <c r="R911" s="597">
        <f t="shared" si="1653"/>
        <v>2</v>
      </c>
      <c r="S911" s="593">
        <f t="shared" si="1634"/>
        <v>1.79</v>
      </c>
      <c r="T911" s="456">
        <v>83200</v>
      </c>
      <c r="U911" s="456"/>
      <c r="V911" s="456"/>
      <c r="W911" s="594" t="str">
        <f t="shared" si="1635"/>
        <v>Կ-1</v>
      </c>
      <c r="X911" s="456">
        <f t="shared" si="1636"/>
        <v>148928</v>
      </c>
      <c r="Y911" s="595">
        <f t="shared" si="1637"/>
        <v>148928</v>
      </c>
      <c r="Z911" s="595">
        <f t="shared" si="1638"/>
        <v>1936064</v>
      </c>
      <c r="AA911" s="597">
        <f t="shared" si="1639"/>
        <v>1</v>
      </c>
      <c r="AB911" s="597">
        <f t="shared" si="1640"/>
        <v>3</v>
      </c>
      <c r="AC911" s="593">
        <f t="shared" si="1641"/>
        <v>1.84</v>
      </c>
      <c r="AD911" s="456">
        <v>83200</v>
      </c>
      <c r="AE911" s="456"/>
      <c r="AF911" s="456"/>
      <c r="AG911" s="594" t="str">
        <f t="shared" si="1642"/>
        <v>Կ-1</v>
      </c>
      <c r="AH911" s="456">
        <f t="shared" si="1643"/>
        <v>153088</v>
      </c>
      <c r="AI911" s="595">
        <f t="shared" si="1644"/>
        <v>153088</v>
      </c>
      <c r="AJ911" s="595">
        <f t="shared" si="1645"/>
        <v>1990144</v>
      </c>
      <c r="AK911" s="597">
        <f t="shared" si="1646"/>
        <v>1</v>
      </c>
      <c r="AL911" s="597">
        <f t="shared" si="1647"/>
        <v>4</v>
      </c>
      <c r="AM911" s="593">
        <f t="shared" si="1648"/>
        <v>1.9</v>
      </c>
      <c r="AN911" s="456">
        <v>83200</v>
      </c>
      <c r="AO911" s="456"/>
      <c r="AP911" s="456"/>
      <c r="AQ911" s="594" t="str">
        <f t="shared" si="1649"/>
        <v>Կ-1</v>
      </c>
      <c r="AR911" s="456">
        <f t="shared" si="1650"/>
        <v>158080</v>
      </c>
      <c r="AS911" s="595">
        <f t="shared" si="1651"/>
        <v>158080</v>
      </c>
      <c r="AT911" s="595">
        <f t="shared" si="1652"/>
        <v>2055040</v>
      </c>
    </row>
    <row r="912" spans="2:46" s="592" customFormat="1" ht="13.5">
      <c r="B912" s="782">
        <v>14</v>
      </c>
      <c r="C912" s="828" t="s">
        <v>3126</v>
      </c>
      <c r="D912" s="816" t="s">
        <v>2186</v>
      </c>
      <c r="E912" s="817">
        <v>2001</v>
      </c>
      <c r="F912" s="818" t="s">
        <v>229</v>
      </c>
      <c r="G912" s="787">
        <v>1</v>
      </c>
      <c r="H912" s="791">
        <v>0</v>
      </c>
      <c r="I912" s="789">
        <f t="shared" si="1628"/>
        <v>1.68</v>
      </c>
      <c r="J912" s="790">
        <v>83200</v>
      </c>
      <c r="K912" s="790"/>
      <c r="L912" s="790"/>
      <c r="M912" s="791" t="s">
        <v>86</v>
      </c>
      <c r="N912" s="790">
        <f t="shared" si="1629"/>
        <v>139776</v>
      </c>
      <c r="O912" s="792">
        <f t="shared" si="1630"/>
        <v>139776</v>
      </c>
      <c r="P912" s="792">
        <f t="shared" si="1631"/>
        <v>1817088</v>
      </c>
      <c r="Q912" s="597">
        <f t="shared" si="1632"/>
        <v>1</v>
      </c>
      <c r="R912" s="597">
        <f t="shared" si="1653"/>
        <v>1</v>
      </c>
      <c r="S912" s="593">
        <f t="shared" si="1634"/>
        <v>1.73</v>
      </c>
      <c r="T912" s="456">
        <v>83200</v>
      </c>
      <c r="U912" s="456"/>
      <c r="V912" s="456"/>
      <c r="W912" s="594" t="str">
        <f t="shared" si="1635"/>
        <v>Կ-1</v>
      </c>
      <c r="X912" s="456">
        <f t="shared" si="1636"/>
        <v>143936</v>
      </c>
      <c r="Y912" s="595">
        <f t="shared" si="1637"/>
        <v>143936</v>
      </c>
      <c r="Z912" s="595">
        <f t="shared" si="1638"/>
        <v>1871168</v>
      </c>
      <c r="AA912" s="597">
        <f t="shared" si="1639"/>
        <v>1</v>
      </c>
      <c r="AB912" s="597">
        <f t="shared" si="1640"/>
        <v>2</v>
      </c>
      <c r="AC912" s="593">
        <f t="shared" si="1641"/>
        <v>1.79</v>
      </c>
      <c r="AD912" s="456">
        <v>83200</v>
      </c>
      <c r="AE912" s="456"/>
      <c r="AF912" s="456"/>
      <c r="AG912" s="594" t="str">
        <f t="shared" si="1642"/>
        <v>Կ-1</v>
      </c>
      <c r="AH912" s="456">
        <f t="shared" si="1643"/>
        <v>148928</v>
      </c>
      <c r="AI912" s="595">
        <f t="shared" si="1644"/>
        <v>148928</v>
      </c>
      <c r="AJ912" s="595">
        <f t="shared" si="1645"/>
        <v>1936064</v>
      </c>
      <c r="AK912" s="597">
        <f t="shared" si="1646"/>
        <v>1</v>
      </c>
      <c r="AL912" s="597">
        <f t="shared" si="1647"/>
        <v>3</v>
      </c>
      <c r="AM912" s="593">
        <f t="shared" si="1648"/>
        <v>1.84</v>
      </c>
      <c r="AN912" s="456">
        <v>83200</v>
      </c>
      <c r="AO912" s="456"/>
      <c r="AP912" s="456"/>
      <c r="AQ912" s="594" t="str">
        <f t="shared" si="1649"/>
        <v>Կ-1</v>
      </c>
      <c r="AR912" s="456">
        <f t="shared" si="1650"/>
        <v>153088</v>
      </c>
      <c r="AS912" s="595">
        <f t="shared" si="1651"/>
        <v>153088</v>
      </c>
      <c r="AT912" s="595">
        <f t="shared" si="1652"/>
        <v>1990144</v>
      </c>
    </row>
    <row r="913" spans="2:46" s="592" customFormat="1" ht="13.5">
      <c r="B913" s="782">
        <v>15</v>
      </c>
      <c r="C913" s="828" t="s">
        <v>3127</v>
      </c>
      <c r="D913" s="816" t="s">
        <v>2186</v>
      </c>
      <c r="E913" s="817">
        <v>2000</v>
      </c>
      <c r="F913" s="818" t="s">
        <v>229</v>
      </c>
      <c r="G913" s="787">
        <v>1</v>
      </c>
      <c r="H913" s="791">
        <v>2</v>
      </c>
      <c r="I913" s="789">
        <f t="shared" si="1628"/>
        <v>1.79</v>
      </c>
      <c r="J913" s="790">
        <v>83200</v>
      </c>
      <c r="K913" s="790"/>
      <c r="L913" s="790"/>
      <c r="M913" s="791" t="s">
        <v>86</v>
      </c>
      <c r="N913" s="790">
        <f t="shared" si="1629"/>
        <v>148928</v>
      </c>
      <c r="O913" s="792">
        <f t="shared" si="1630"/>
        <v>148928</v>
      </c>
      <c r="P913" s="792">
        <f t="shared" si="1631"/>
        <v>1936064</v>
      </c>
      <c r="Q913" s="597">
        <f t="shared" si="1632"/>
        <v>1</v>
      </c>
      <c r="R913" s="597">
        <f t="shared" si="1653"/>
        <v>3</v>
      </c>
      <c r="S913" s="593">
        <f t="shared" si="1634"/>
        <v>1.84</v>
      </c>
      <c r="T913" s="456">
        <v>83200</v>
      </c>
      <c r="U913" s="456"/>
      <c r="V913" s="456"/>
      <c r="W913" s="594" t="str">
        <f t="shared" si="1635"/>
        <v>Կ-1</v>
      </c>
      <c r="X913" s="456">
        <f t="shared" si="1636"/>
        <v>153088</v>
      </c>
      <c r="Y913" s="595">
        <f t="shared" si="1637"/>
        <v>153088</v>
      </c>
      <c r="Z913" s="595">
        <f t="shared" si="1638"/>
        <v>1990144</v>
      </c>
      <c r="AA913" s="597">
        <f t="shared" si="1639"/>
        <v>1</v>
      </c>
      <c r="AB913" s="597">
        <f t="shared" si="1640"/>
        <v>4</v>
      </c>
      <c r="AC913" s="593">
        <f t="shared" si="1641"/>
        <v>1.9</v>
      </c>
      <c r="AD913" s="456">
        <v>83200</v>
      </c>
      <c r="AE913" s="456"/>
      <c r="AF913" s="456"/>
      <c r="AG913" s="594" t="str">
        <f t="shared" si="1642"/>
        <v>Կ-1</v>
      </c>
      <c r="AH913" s="456">
        <f t="shared" si="1643"/>
        <v>158080</v>
      </c>
      <c r="AI913" s="595">
        <f t="shared" si="1644"/>
        <v>158080</v>
      </c>
      <c r="AJ913" s="595">
        <f t="shared" si="1645"/>
        <v>2055040</v>
      </c>
      <c r="AK913" s="597">
        <f t="shared" si="1646"/>
        <v>1</v>
      </c>
      <c r="AL913" s="597">
        <f t="shared" si="1647"/>
        <v>5</v>
      </c>
      <c r="AM913" s="593">
        <f t="shared" si="1648"/>
        <v>1.9</v>
      </c>
      <c r="AN913" s="456">
        <v>83200</v>
      </c>
      <c r="AO913" s="456"/>
      <c r="AP913" s="456"/>
      <c r="AQ913" s="594" t="str">
        <f t="shared" si="1649"/>
        <v>Կ-1</v>
      </c>
      <c r="AR913" s="456">
        <f t="shared" si="1650"/>
        <v>158080</v>
      </c>
      <c r="AS913" s="595">
        <f t="shared" si="1651"/>
        <v>158080</v>
      </c>
      <c r="AT913" s="595">
        <f t="shared" si="1652"/>
        <v>2055040</v>
      </c>
    </row>
    <row r="914" spans="2:46" s="592" customFormat="1" ht="13.5">
      <c r="B914" s="782">
        <v>16</v>
      </c>
      <c r="C914" s="828" t="s">
        <v>3128</v>
      </c>
      <c r="D914" s="816" t="s">
        <v>2186</v>
      </c>
      <c r="E914" s="817">
        <v>2001</v>
      </c>
      <c r="F914" s="818" t="s">
        <v>229</v>
      </c>
      <c r="G914" s="787">
        <v>1</v>
      </c>
      <c r="H914" s="791">
        <v>1</v>
      </c>
      <c r="I914" s="789">
        <f t="shared" si="1628"/>
        <v>1.73</v>
      </c>
      <c r="J914" s="790">
        <v>83200</v>
      </c>
      <c r="K914" s="790"/>
      <c r="L914" s="790"/>
      <c r="M914" s="791" t="s">
        <v>86</v>
      </c>
      <c r="N914" s="790">
        <f t="shared" si="1629"/>
        <v>143936</v>
      </c>
      <c r="O914" s="792">
        <f t="shared" si="1630"/>
        <v>143936</v>
      </c>
      <c r="P914" s="792">
        <f t="shared" si="1631"/>
        <v>1871168</v>
      </c>
      <c r="Q914" s="597">
        <f t="shared" si="1632"/>
        <v>1</v>
      </c>
      <c r="R914" s="597">
        <f t="shared" si="1653"/>
        <v>2</v>
      </c>
      <c r="S914" s="593">
        <f t="shared" si="1634"/>
        <v>1.79</v>
      </c>
      <c r="T914" s="456">
        <v>83200</v>
      </c>
      <c r="U914" s="456"/>
      <c r="V914" s="456"/>
      <c r="W914" s="594" t="str">
        <f t="shared" si="1635"/>
        <v>Կ-1</v>
      </c>
      <c r="X914" s="456">
        <f t="shared" si="1636"/>
        <v>148928</v>
      </c>
      <c r="Y914" s="595">
        <f t="shared" si="1637"/>
        <v>148928</v>
      </c>
      <c r="Z914" s="595">
        <f t="shared" si="1638"/>
        <v>1936064</v>
      </c>
      <c r="AA914" s="597">
        <f t="shared" si="1639"/>
        <v>1</v>
      </c>
      <c r="AB914" s="597">
        <f t="shared" si="1640"/>
        <v>3</v>
      </c>
      <c r="AC914" s="593">
        <f t="shared" si="1641"/>
        <v>1.84</v>
      </c>
      <c r="AD914" s="456">
        <v>83200</v>
      </c>
      <c r="AE914" s="456"/>
      <c r="AF914" s="456"/>
      <c r="AG914" s="594" t="str">
        <f t="shared" si="1642"/>
        <v>Կ-1</v>
      </c>
      <c r="AH914" s="456">
        <f t="shared" si="1643"/>
        <v>153088</v>
      </c>
      <c r="AI914" s="595">
        <f t="shared" si="1644"/>
        <v>153088</v>
      </c>
      <c r="AJ914" s="595">
        <f t="shared" si="1645"/>
        <v>1990144</v>
      </c>
      <c r="AK914" s="597">
        <f t="shared" si="1646"/>
        <v>1</v>
      </c>
      <c r="AL914" s="597">
        <f t="shared" si="1647"/>
        <v>4</v>
      </c>
      <c r="AM914" s="593">
        <f t="shared" si="1648"/>
        <v>1.9</v>
      </c>
      <c r="AN914" s="456">
        <v>83200</v>
      </c>
      <c r="AO914" s="456"/>
      <c r="AP914" s="456"/>
      <c r="AQ914" s="594" t="str">
        <f t="shared" si="1649"/>
        <v>Կ-1</v>
      </c>
      <c r="AR914" s="456">
        <f t="shared" si="1650"/>
        <v>158080</v>
      </c>
      <c r="AS914" s="595">
        <f t="shared" si="1651"/>
        <v>158080</v>
      </c>
      <c r="AT914" s="595">
        <f t="shared" si="1652"/>
        <v>2055040</v>
      </c>
    </row>
    <row r="915" spans="2:46" s="592" customFormat="1" ht="13.5">
      <c r="B915" s="782">
        <v>17</v>
      </c>
      <c r="C915" s="828" t="s">
        <v>3129</v>
      </c>
      <c r="D915" s="816" t="s">
        <v>2186</v>
      </c>
      <c r="E915" s="817">
        <v>2003</v>
      </c>
      <c r="F915" s="818" t="s">
        <v>229</v>
      </c>
      <c r="G915" s="787">
        <v>1</v>
      </c>
      <c r="H915" s="791">
        <v>0</v>
      </c>
      <c r="I915" s="789">
        <f t="shared" si="1628"/>
        <v>1.68</v>
      </c>
      <c r="J915" s="790">
        <v>83200</v>
      </c>
      <c r="K915" s="790"/>
      <c r="L915" s="790"/>
      <c r="M915" s="791" t="s">
        <v>86</v>
      </c>
      <c r="N915" s="790">
        <f t="shared" si="1629"/>
        <v>139776</v>
      </c>
      <c r="O915" s="792">
        <f t="shared" si="1630"/>
        <v>139776</v>
      </c>
      <c r="P915" s="792">
        <f t="shared" si="1631"/>
        <v>1817088</v>
      </c>
      <c r="Q915" s="597">
        <f t="shared" si="1632"/>
        <v>1</v>
      </c>
      <c r="R915" s="597">
        <f t="shared" si="1653"/>
        <v>1</v>
      </c>
      <c r="S915" s="593">
        <f t="shared" si="1634"/>
        <v>1.73</v>
      </c>
      <c r="T915" s="456">
        <v>83200</v>
      </c>
      <c r="U915" s="456"/>
      <c r="V915" s="456"/>
      <c r="W915" s="594" t="str">
        <f t="shared" si="1635"/>
        <v>Կ-1</v>
      </c>
      <c r="X915" s="456">
        <f t="shared" si="1636"/>
        <v>143936</v>
      </c>
      <c r="Y915" s="595">
        <f t="shared" si="1637"/>
        <v>143936</v>
      </c>
      <c r="Z915" s="595">
        <f t="shared" si="1638"/>
        <v>1871168</v>
      </c>
      <c r="AA915" s="597">
        <f t="shared" si="1639"/>
        <v>1</v>
      </c>
      <c r="AB915" s="597">
        <f t="shared" si="1640"/>
        <v>2</v>
      </c>
      <c r="AC915" s="593">
        <f t="shared" si="1641"/>
        <v>1.79</v>
      </c>
      <c r="AD915" s="456">
        <v>83200</v>
      </c>
      <c r="AE915" s="456"/>
      <c r="AF915" s="456"/>
      <c r="AG915" s="594" t="str">
        <f t="shared" si="1642"/>
        <v>Կ-1</v>
      </c>
      <c r="AH915" s="456">
        <f t="shared" si="1643"/>
        <v>148928</v>
      </c>
      <c r="AI915" s="595">
        <f t="shared" si="1644"/>
        <v>148928</v>
      </c>
      <c r="AJ915" s="595">
        <f t="shared" si="1645"/>
        <v>1936064</v>
      </c>
      <c r="AK915" s="597">
        <f t="shared" si="1646"/>
        <v>1</v>
      </c>
      <c r="AL915" s="597">
        <f t="shared" si="1647"/>
        <v>3</v>
      </c>
      <c r="AM915" s="593">
        <f t="shared" si="1648"/>
        <v>1.84</v>
      </c>
      <c r="AN915" s="456">
        <v>83200</v>
      </c>
      <c r="AO915" s="456"/>
      <c r="AP915" s="456"/>
      <c r="AQ915" s="594" t="str">
        <f t="shared" si="1649"/>
        <v>Կ-1</v>
      </c>
      <c r="AR915" s="456">
        <f t="shared" si="1650"/>
        <v>153088</v>
      </c>
      <c r="AS915" s="595">
        <f t="shared" si="1651"/>
        <v>153088</v>
      </c>
      <c r="AT915" s="595">
        <f t="shared" si="1652"/>
        <v>1990144</v>
      </c>
    </row>
    <row r="916" spans="2:46" s="592" customFormat="1" ht="13.5">
      <c r="B916" s="782">
        <v>18</v>
      </c>
      <c r="C916" s="828" t="s">
        <v>70</v>
      </c>
      <c r="D916" s="816"/>
      <c r="E916" s="817"/>
      <c r="F916" s="818" t="s">
        <v>229</v>
      </c>
      <c r="G916" s="787">
        <v>1</v>
      </c>
      <c r="H916" s="791">
        <v>6</v>
      </c>
      <c r="I916" s="789">
        <f t="shared" si="1628"/>
        <v>1.96</v>
      </c>
      <c r="J916" s="790">
        <v>83200</v>
      </c>
      <c r="K916" s="790"/>
      <c r="L916" s="790"/>
      <c r="M916" s="791" t="s">
        <v>86</v>
      </c>
      <c r="N916" s="790">
        <f t="shared" si="1629"/>
        <v>163072</v>
      </c>
      <c r="O916" s="792">
        <f t="shared" si="1630"/>
        <v>163072</v>
      </c>
      <c r="P916" s="792">
        <f t="shared" si="1631"/>
        <v>2119936</v>
      </c>
      <c r="Q916" s="597">
        <f t="shared" si="1632"/>
        <v>1</v>
      </c>
      <c r="R916" s="597">
        <f t="shared" si="1653"/>
        <v>7</v>
      </c>
      <c r="S916" s="593">
        <f t="shared" si="1634"/>
        <v>1.96</v>
      </c>
      <c r="T916" s="456">
        <v>83200</v>
      </c>
      <c r="U916" s="456"/>
      <c r="V916" s="456"/>
      <c r="W916" s="594" t="str">
        <f t="shared" si="1635"/>
        <v>Կ-1</v>
      </c>
      <c r="X916" s="456">
        <f t="shared" si="1636"/>
        <v>163072</v>
      </c>
      <c r="Y916" s="595">
        <f t="shared" si="1637"/>
        <v>163072</v>
      </c>
      <c r="Z916" s="595">
        <f t="shared" si="1638"/>
        <v>2119936</v>
      </c>
      <c r="AA916" s="597">
        <f t="shared" si="1639"/>
        <v>1</v>
      </c>
      <c r="AB916" s="597">
        <f t="shared" si="1640"/>
        <v>8</v>
      </c>
      <c r="AC916" s="593">
        <f t="shared" si="1641"/>
        <v>2.02</v>
      </c>
      <c r="AD916" s="456">
        <v>83200</v>
      </c>
      <c r="AE916" s="456"/>
      <c r="AF916" s="456"/>
      <c r="AG916" s="594" t="str">
        <f t="shared" si="1642"/>
        <v>Կ-1</v>
      </c>
      <c r="AH916" s="456">
        <f t="shared" si="1643"/>
        <v>168064</v>
      </c>
      <c r="AI916" s="595">
        <f t="shared" si="1644"/>
        <v>168064</v>
      </c>
      <c r="AJ916" s="595">
        <f t="shared" si="1645"/>
        <v>2184832</v>
      </c>
      <c r="AK916" s="597">
        <f t="shared" si="1646"/>
        <v>1</v>
      </c>
      <c r="AL916" s="597">
        <f t="shared" si="1647"/>
        <v>9</v>
      </c>
      <c r="AM916" s="593">
        <f t="shared" si="1648"/>
        <v>2.02</v>
      </c>
      <c r="AN916" s="456">
        <v>83200</v>
      </c>
      <c r="AO916" s="456"/>
      <c r="AP916" s="456"/>
      <c r="AQ916" s="594" t="str">
        <f t="shared" si="1649"/>
        <v>Կ-1</v>
      </c>
      <c r="AR916" s="456">
        <f t="shared" si="1650"/>
        <v>168064</v>
      </c>
      <c r="AS916" s="595">
        <f t="shared" si="1651"/>
        <v>168064</v>
      </c>
      <c r="AT916" s="595">
        <f t="shared" si="1652"/>
        <v>2184832</v>
      </c>
    </row>
    <row r="917" spans="2:46" s="592" customFormat="1" ht="13.5">
      <c r="B917" s="782">
        <v>19</v>
      </c>
      <c r="C917" s="828" t="s">
        <v>70</v>
      </c>
      <c r="D917" s="816"/>
      <c r="E917" s="817"/>
      <c r="F917" s="818" t="s">
        <v>229</v>
      </c>
      <c r="G917" s="787">
        <v>1</v>
      </c>
      <c r="H917" s="791">
        <v>6</v>
      </c>
      <c r="I917" s="789">
        <f t="shared" si="1628"/>
        <v>1.96</v>
      </c>
      <c r="J917" s="790">
        <v>83200</v>
      </c>
      <c r="K917" s="790"/>
      <c r="L917" s="790"/>
      <c r="M917" s="791" t="s">
        <v>86</v>
      </c>
      <c r="N917" s="790">
        <f t="shared" si="1629"/>
        <v>163072</v>
      </c>
      <c r="O917" s="792">
        <f t="shared" si="1630"/>
        <v>163072</v>
      </c>
      <c r="P917" s="792">
        <f t="shared" si="1631"/>
        <v>2119936</v>
      </c>
      <c r="Q917" s="597">
        <f t="shared" si="1632"/>
        <v>1</v>
      </c>
      <c r="R917" s="597">
        <f t="shared" si="1653"/>
        <v>7</v>
      </c>
      <c r="S917" s="593">
        <f t="shared" si="1634"/>
        <v>1.96</v>
      </c>
      <c r="T917" s="456">
        <v>83200</v>
      </c>
      <c r="U917" s="456"/>
      <c r="V917" s="456"/>
      <c r="W917" s="594" t="str">
        <f t="shared" si="1635"/>
        <v>Կ-1</v>
      </c>
      <c r="X917" s="456">
        <f t="shared" si="1636"/>
        <v>163072</v>
      </c>
      <c r="Y917" s="595">
        <f t="shared" si="1637"/>
        <v>163072</v>
      </c>
      <c r="Z917" s="595">
        <f t="shared" si="1638"/>
        <v>2119936</v>
      </c>
      <c r="AA917" s="597">
        <f t="shared" si="1639"/>
        <v>1</v>
      </c>
      <c r="AB917" s="597">
        <f t="shared" si="1640"/>
        <v>8</v>
      </c>
      <c r="AC917" s="593">
        <f t="shared" si="1641"/>
        <v>2.02</v>
      </c>
      <c r="AD917" s="456">
        <v>83200</v>
      </c>
      <c r="AE917" s="456"/>
      <c r="AF917" s="456"/>
      <c r="AG917" s="594" t="str">
        <f t="shared" si="1642"/>
        <v>Կ-1</v>
      </c>
      <c r="AH917" s="456">
        <f t="shared" si="1643"/>
        <v>168064</v>
      </c>
      <c r="AI917" s="595">
        <f t="shared" si="1644"/>
        <v>168064</v>
      </c>
      <c r="AJ917" s="595">
        <f t="shared" si="1645"/>
        <v>2184832</v>
      </c>
      <c r="AK917" s="597">
        <f t="shared" si="1646"/>
        <v>1</v>
      </c>
      <c r="AL917" s="597">
        <f t="shared" si="1647"/>
        <v>9</v>
      </c>
      <c r="AM917" s="593">
        <f t="shared" si="1648"/>
        <v>2.02</v>
      </c>
      <c r="AN917" s="456">
        <v>83200</v>
      </c>
      <c r="AO917" s="456"/>
      <c r="AP917" s="456"/>
      <c r="AQ917" s="594" t="str">
        <f t="shared" si="1649"/>
        <v>Կ-1</v>
      </c>
      <c r="AR917" s="456">
        <f t="shared" si="1650"/>
        <v>168064</v>
      </c>
      <c r="AS917" s="595">
        <f t="shared" si="1651"/>
        <v>168064</v>
      </c>
      <c r="AT917" s="595">
        <f t="shared" si="1652"/>
        <v>2184832</v>
      </c>
    </row>
    <row r="918" spans="2:46" s="592" customFormat="1" ht="27">
      <c r="B918" s="782">
        <v>20</v>
      </c>
      <c r="C918" s="828" t="s">
        <v>3131</v>
      </c>
      <c r="D918" s="816" t="s">
        <v>2186</v>
      </c>
      <c r="E918" s="817">
        <v>1987</v>
      </c>
      <c r="F918" s="818" t="s">
        <v>1055</v>
      </c>
      <c r="G918" s="787">
        <v>1</v>
      </c>
      <c r="H918" s="791">
        <v>0</v>
      </c>
      <c r="I918" s="789">
        <f t="shared" si="1628"/>
        <v>2.66</v>
      </c>
      <c r="J918" s="790">
        <v>83200</v>
      </c>
      <c r="K918" s="790"/>
      <c r="L918" s="790"/>
      <c r="M918" s="791" t="s">
        <v>84</v>
      </c>
      <c r="N918" s="790">
        <f t="shared" si="1629"/>
        <v>221312</v>
      </c>
      <c r="O918" s="792">
        <f t="shared" si="1630"/>
        <v>221312</v>
      </c>
      <c r="P918" s="792">
        <f t="shared" si="1631"/>
        <v>2877056</v>
      </c>
      <c r="Q918" s="597">
        <f t="shared" si="1632"/>
        <v>1</v>
      </c>
      <c r="R918" s="597">
        <f t="shared" si="1653"/>
        <v>1</v>
      </c>
      <c r="S918" s="593">
        <f t="shared" si="1634"/>
        <v>2.75</v>
      </c>
      <c r="T918" s="456">
        <v>83200</v>
      </c>
      <c r="U918" s="456"/>
      <c r="V918" s="456"/>
      <c r="W918" s="594" t="str">
        <f t="shared" si="1635"/>
        <v>Ա-1</v>
      </c>
      <c r="X918" s="456">
        <f t="shared" si="1636"/>
        <v>228800</v>
      </c>
      <c r="Y918" s="595">
        <f t="shared" si="1637"/>
        <v>228800</v>
      </c>
      <c r="Z918" s="595">
        <f t="shared" si="1638"/>
        <v>2974400</v>
      </c>
      <c r="AA918" s="597">
        <f t="shared" si="1639"/>
        <v>1</v>
      </c>
      <c r="AB918" s="597">
        <f t="shared" si="1640"/>
        <v>2</v>
      </c>
      <c r="AC918" s="593">
        <f t="shared" si="1641"/>
        <v>2.83</v>
      </c>
      <c r="AD918" s="456">
        <v>83200</v>
      </c>
      <c r="AE918" s="456"/>
      <c r="AF918" s="456"/>
      <c r="AG918" s="594" t="str">
        <f t="shared" si="1642"/>
        <v>Ա-1</v>
      </c>
      <c r="AH918" s="456">
        <f t="shared" si="1643"/>
        <v>235456</v>
      </c>
      <c r="AI918" s="595">
        <f t="shared" si="1644"/>
        <v>235456</v>
      </c>
      <c r="AJ918" s="595">
        <f t="shared" si="1645"/>
        <v>3060928</v>
      </c>
      <c r="AK918" s="597">
        <f t="shared" si="1646"/>
        <v>1</v>
      </c>
      <c r="AL918" s="597">
        <f t="shared" si="1647"/>
        <v>3</v>
      </c>
      <c r="AM918" s="593">
        <f t="shared" si="1648"/>
        <v>2.92</v>
      </c>
      <c r="AN918" s="456">
        <v>83200</v>
      </c>
      <c r="AO918" s="456"/>
      <c r="AP918" s="456"/>
      <c r="AQ918" s="594" t="str">
        <f t="shared" si="1649"/>
        <v>Ա-1</v>
      </c>
      <c r="AR918" s="456">
        <f t="shared" si="1650"/>
        <v>242944</v>
      </c>
      <c r="AS918" s="595">
        <f t="shared" si="1651"/>
        <v>242944</v>
      </c>
      <c r="AT918" s="595">
        <f t="shared" si="1652"/>
        <v>3158272</v>
      </c>
    </row>
    <row r="919" spans="2:46" s="592" customFormat="1" ht="27">
      <c r="B919" s="782">
        <v>21</v>
      </c>
      <c r="C919" s="818" t="s">
        <v>70</v>
      </c>
      <c r="D919" s="816"/>
      <c r="E919" s="817"/>
      <c r="F919" s="818" t="s">
        <v>1055</v>
      </c>
      <c r="G919" s="787">
        <v>1</v>
      </c>
      <c r="H919" s="787">
        <v>6</v>
      </c>
      <c r="I919" s="789">
        <f t="shared" si="1628"/>
        <v>3.11</v>
      </c>
      <c r="J919" s="790">
        <v>83200</v>
      </c>
      <c r="K919" s="790"/>
      <c r="L919" s="790"/>
      <c r="M919" s="791" t="s">
        <v>84</v>
      </c>
      <c r="N919" s="790">
        <f t="shared" si="1629"/>
        <v>258752</v>
      </c>
      <c r="O919" s="792">
        <f t="shared" si="1630"/>
        <v>258752</v>
      </c>
      <c r="P919" s="792">
        <f t="shared" si="1631"/>
        <v>3363776</v>
      </c>
      <c r="Q919" s="597">
        <f t="shared" si="1632"/>
        <v>1</v>
      </c>
      <c r="R919" s="597">
        <f t="shared" si="1653"/>
        <v>7</v>
      </c>
      <c r="S919" s="593">
        <f t="shared" si="1634"/>
        <v>3.11</v>
      </c>
      <c r="T919" s="456">
        <v>83200</v>
      </c>
      <c r="U919" s="456"/>
      <c r="V919" s="456"/>
      <c r="W919" s="594" t="str">
        <f t="shared" si="1635"/>
        <v>Ա-1</v>
      </c>
      <c r="X919" s="456">
        <f t="shared" si="1636"/>
        <v>258752</v>
      </c>
      <c r="Y919" s="595">
        <f t="shared" si="1637"/>
        <v>258752</v>
      </c>
      <c r="Z919" s="595">
        <f t="shared" si="1638"/>
        <v>3363776</v>
      </c>
      <c r="AA919" s="597">
        <f t="shared" si="1639"/>
        <v>1</v>
      </c>
      <c r="AB919" s="597">
        <f t="shared" si="1640"/>
        <v>8</v>
      </c>
      <c r="AC919" s="593">
        <f t="shared" si="1641"/>
        <v>3.21</v>
      </c>
      <c r="AD919" s="456">
        <v>83200</v>
      </c>
      <c r="AE919" s="456"/>
      <c r="AF919" s="456"/>
      <c r="AG919" s="594" t="str">
        <f t="shared" si="1642"/>
        <v>Ա-1</v>
      </c>
      <c r="AH919" s="456">
        <f t="shared" si="1643"/>
        <v>267072</v>
      </c>
      <c r="AI919" s="595">
        <f t="shared" si="1644"/>
        <v>267072</v>
      </c>
      <c r="AJ919" s="595">
        <f t="shared" si="1645"/>
        <v>3471936</v>
      </c>
      <c r="AK919" s="597">
        <f t="shared" si="1646"/>
        <v>1</v>
      </c>
      <c r="AL919" s="597">
        <f t="shared" si="1647"/>
        <v>9</v>
      </c>
      <c r="AM919" s="593">
        <f t="shared" si="1648"/>
        <v>3.21</v>
      </c>
      <c r="AN919" s="456">
        <v>83200</v>
      </c>
      <c r="AO919" s="456"/>
      <c r="AP919" s="456"/>
      <c r="AQ919" s="594" t="str">
        <f t="shared" si="1649"/>
        <v>Ա-1</v>
      </c>
      <c r="AR919" s="456">
        <f t="shared" si="1650"/>
        <v>267072</v>
      </c>
      <c r="AS919" s="595">
        <f t="shared" si="1651"/>
        <v>267072</v>
      </c>
      <c r="AT919" s="595">
        <f t="shared" si="1652"/>
        <v>3471936</v>
      </c>
    </row>
    <row r="920" spans="2:46" s="592" customFormat="1" ht="27">
      <c r="B920" s="782">
        <v>22</v>
      </c>
      <c r="C920" s="828" t="s">
        <v>3132</v>
      </c>
      <c r="D920" s="816" t="s">
        <v>2186</v>
      </c>
      <c r="E920" s="817">
        <v>1989</v>
      </c>
      <c r="F920" s="818" t="s">
        <v>1056</v>
      </c>
      <c r="G920" s="787">
        <v>1</v>
      </c>
      <c r="H920" s="791">
        <v>2</v>
      </c>
      <c r="I920" s="789">
        <f t="shared" si="1628"/>
        <v>2.4300000000000002</v>
      </c>
      <c r="J920" s="790">
        <v>83200</v>
      </c>
      <c r="K920" s="790"/>
      <c r="L920" s="790"/>
      <c r="M920" s="791" t="s">
        <v>85</v>
      </c>
      <c r="N920" s="790">
        <f t="shared" si="1629"/>
        <v>202176</v>
      </c>
      <c r="O920" s="792">
        <f t="shared" si="1630"/>
        <v>202176</v>
      </c>
      <c r="P920" s="792">
        <f t="shared" si="1631"/>
        <v>2628288</v>
      </c>
      <c r="Q920" s="597">
        <f t="shared" si="1632"/>
        <v>1</v>
      </c>
      <c r="R920" s="597">
        <f t="shared" si="1653"/>
        <v>3</v>
      </c>
      <c r="S920" s="593">
        <f t="shared" si="1634"/>
        <v>2.5</v>
      </c>
      <c r="T920" s="456">
        <v>83200</v>
      </c>
      <c r="U920" s="456"/>
      <c r="V920" s="456"/>
      <c r="W920" s="594" t="str">
        <f t="shared" si="1635"/>
        <v>Ա-2</v>
      </c>
      <c r="X920" s="456">
        <f t="shared" si="1636"/>
        <v>208000</v>
      </c>
      <c r="Y920" s="595">
        <f t="shared" si="1637"/>
        <v>208000</v>
      </c>
      <c r="Z920" s="595">
        <f t="shared" si="1638"/>
        <v>2704000</v>
      </c>
      <c r="AA920" s="597">
        <f t="shared" si="1639"/>
        <v>1</v>
      </c>
      <c r="AB920" s="597">
        <f t="shared" si="1640"/>
        <v>4</v>
      </c>
      <c r="AC920" s="593">
        <f t="shared" si="1641"/>
        <v>2.58</v>
      </c>
      <c r="AD920" s="456">
        <v>83200</v>
      </c>
      <c r="AE920" s="456"/>
      <c r="AF920" s="456"/>
      <c r="AG920" s="594" t="str">
        <f t="shared" si="1642"/>
        <v>Ա-2</v>
      </c>
      <c r="AH920" s="456">
        <f t="shared" si="1643"/>
        <v>214656</v>
      </c>
      <c r="AI920" s="595">
        <f t="shared" si="1644"/>
        <v>214656</v>
      </c>
      <c r="AJ920" s="595">
        <f t="shared" si="1645"/>
        <v>2790528</v>
      </c>
      <c r="AK920" s="597">
        <f t="shared" si="1646"/>
        <v>1</v>
      </c>
      <c r="AL920" s="597">
        <f t="shared" si="1647"/>
        <v>5</v>
      </c>
      <c r="AM920" s="593">
        <f t="shared" si="1648"/>
        <v>2.58</v>
      </c>
      <c r="AN920" s="456">
        <v>83200</v>
      </c>
      <c r="AO920" s="456"/>
      <c r="AP920" s="456"/>
      <c r="AQ920" s="594" t="str">
        <f t="shared" si="1649"/>
        <v>Ա-2</v>
      </c>
      <c r="AR920" s="456">
        <f t="shared" si="1650"/>
        <v>214656</v>
      </c>
      <c r="AS920" s="595">
        <f t="shared" si="1651"/>
        <v>214656</v>
      </c>
      <c r="AT920" s="595">
        <f t="shared" si="1652"/>
        <v>2790528</v>
      </c>
    </row>
    <row r="921" spans="2:46" s="592" customFormat="1" ht="27">
      <c r="B921" s="782">
        <v>23</v>
      </c>
      <c r="C921" s="828" t="s">
        <v>70</v>
      </c>
      <c r="D921" s="816"/>
      <c r="E921" s="817"/>
      <c r="F921" s="818" t="s">
        <v>1056</v>
      </c>
      <c r="G921" s="787">
        <v>1</v>
      </c>
      <c r="H921" s="791">
        <v>6</v>
      </c>
      <c r="I921" s="789">
        <f t="shared" si="1628"/>
        <v>2.66</v>
      </c>
      <c r="J921" s="790">
        <v>83200</v>
      </c>
      <c r="K921" s="790"/>
      <c r="L921" s="790"/>
      <c r="M921" s="791" t="s">
        <v>85</v>
      </c>
      <c r="N921" s="790">
        <f t="shared" si="1629"/>
        <v>221312</v>
      </c>
      <c r="O921" s="792">
        <f t="shared" si="1630"/>
        <v>221312</v>
      </c>
      <c r="P921" s="792">
        <f t="shared" si="1631"/>
        <v>2877056</v>
      </c>
      <c r="Q921" s="597">
        <f t="shared" si="1632"/>
        <v>1</v>
      </c>
      <c r="R921" s="597">
        <f t="shared" si="1653"/>
        <v>7</v>
      </c>
      <c r="S921" s="593">
        <f t="shared" si="1634"/>
        <v>2.66</v>
      </c>
      <c r="T921" s="456">
        <v>83200</v>
      </c>
      <c r="U921" s="456"/>
      <c r="V921" s="456"/>
      <c r="W921" s="594" t="str">
        <f t="shared" si="1635"/>
        <v>Ա-2</v>
      </c>
      <c r="X921" s="456">
        <f t="shared" si="1636"/>
        <v>221312</v>
      </c>
      <c r="Y921" s="595">
        <f t="shared" si="1637"/>
        <v>221312</v>
      </c>
      <c r="Z921" s="595">
        <f t="shared" si="1638"/>
        <v>2877056</v>
      </c>
      <c r="AA921" s="597">
        <f t="shared" si="1639"/>
        <v>1</v>
      </c>
      <c r="AB921" s="597">
        <f t="shared" si="1640"/>
        <v>8</v>
      </c>
      <c r="AC921" s="593">
        <f t="shared" si="1641"/>
        <v>2.75</v>
      </c>
      <c r="AD921" s="456">
        <v>83200</v>
      </c>
      <c r="AE921" s="456"/>
      <c r="AF921" s="456"/>
      <c r="AG921" s="594" t="str">
        <f t="shared" si="1642"/>
        <v>Ա-2</v>
      </c>
      <c r="AH921" s="456">
        <f t="shared" si="1643"/>
        <v>228800</v>
      </c>
      <c r="AI921" s="595">
        <f t="shared" si="1644"/>
        <v>228800</v>
      </c>
      <c r="AJ921" s="595">
        <f t="shared" si="1645"/>
        <v>2974400</v>
      </c>
      <c r="AK921" s="597">
        <f t="shared" si="1646"/>
        <v>1</v>
      </c>
      <c r="AL921" s="597">
        <f t="shared" si="1647"/>
        <v>9</v>
      </c>
      <c r="AM921" s="593">
        <f t="shared" si="1648"/>
        <v>2.75</v>
      </c>
      <c r="AN921" s="456">
        <v>83200</v>
      </c>
      <c r="AO921" s="456"/>
      <c r="AP921" s="456"/>
      <c r="AQ921" s="594" t="str">
        <f t="shared" si="1649"/>
        <v>Ա-2</v>
      </c>
      <c r="AR921" s="456">
        <f t="shared" si="1650"/>
        <v>228800</v>
      </c>
      <c r="AS921" s="595">
        <f t="shared" si="1651"/>
        <v>228800</v>
      </c>
      <c r="AT921" s="595">
        <f t="shared" si="1652"/>
        <v>2974400</v>
      </c>
    </row>
    <row r="922" spans="2:46" s="592" customFormat="1" ht="27">
      <c r="B922" s="782">
        <v>24</v>
      </c>
      <c r="C922" s="818" t="s">
        <v>3133</v>
      </c>
      <c r="D922" s="784" t="s">
        <v>2186</v>
      </c>
      <c r="E922" s="785">
        <v>1971</v>
      </c>
      <c r="F922" s="823" t="s">
        <v>468</v>
      </c>
      <c r="G922" s="787">
        <v>1</v>
      </c>
      <c r="H922" s="787">
        <v>11</v>
      </c>
      <c r="I922" s="789">
        <f t="shared" si="1628"/>
        <v>2.08</v>
      </c>
      <c r="J922" s="790">
        <v>83200</v>
      </c>
      <c r="K922" s="790"/>
      <c r="L922" s="790"/>
      <c r="M922" s="791" t="s">
        <v>86</v>
      </c>
      <c r="N922" s="790">
        <f t="shared" si="1629"/>
        <v>173056</v>
      </c>
      <c r="O922" s="792">
        <f t="shared" si="1630"/>
        <v>173056</v>
      </c>
      <c r="P922" s="792">
        <f t="shared" si="1631"/>
        <v>2249728</v>
      </c>
      <c r="Q922" s="597">
        <f t="shared" si="1632"/>
        <v>1</v>
      </c>
      <c r="R922" s="597">
        <f t="shared" si="1653"/>
        <v>12</v>
      </c>
      <c r="S922" s="593">
        <f t="shared" si="1634"/>
        <v>2.08</v>
      </c>
      <c r="T922" s="456">
        <v>83200</v>
      </c>
      <c r="U922" s="456"/>
      <c r="V922" s="456"/>
      <c r="W922" s="594" t="str">
        <f t="shared" si="1635"/>
        <v>Կ-1</v>
      </c>
      <c r="X922" s="456">
        <f t="shared" si="1636"/>
        <v>173056</v>
      </c>
      <c r="Y922" s="595">
        <f t="shared" si="1637"/>
        <v>173056</v>
      </c>
      <c r="Z922" s="595">
        <f t="shared" si="1638"/>
        <v>2249728</v>
      </c>
      <c r="AA922" s="597">
        <f t="shared" si="1639"/>
        <v>1</v>
      </c>
      <c r="AB922" s="597">
        <f t="shared" si="1640"/>
        <v>13</v>
      </c>
      <c r="AC922" s="593">
        <f t="shared" si="1641"/>
        <v>2.14</v>
      </c>
      <c r="AD922" s="456">
        <v>83200</v>
      </c>
      <c r="AE922" s="456"/>
      <c r="AF922" s="456"/>
      <c r="AG922" s="594" t="str">
        <f t="shared" si="1642"/>
        <v>Կ-1</v>
      </c>
      <c r="AH922" s="456">
        <f t="shared" si="1643"/>
        <v>178048</v>
      </c>
      <c r="AI922" s="595">
        <f t="shared" si="1644"/>
        <v>178048</v>
      </c>
      <c r="AJ922" s="595">
        <f t="shared" si="1645"/>
        <v>2314624</v>
      </c>
      <c r="AK922" s="597">
        <f t="shared" si="1646"/>
        <v>1</v>
      </c>
      <c r="AL922" s="597">
        <f t="shared" si="1647"/>
        <v>14</v>
      </c>
      <c r="AM922" s="593">
        <f t="shared" si="1648"/>
        <v>2.14</v>
      </c>
      <c r="AN922" s="456">
        <v>83200</v>
      </c>
      <c r="AO922" s="456"/>
      <c r="AP922" s="456"/>
      <c r="AQ922" s="594" t="str">
        <f t="shared" si="1649"/>
        <v>Կ-1</v>
      </c>
      <c r="AR922" s="456">
        <f t="shared" si="1650"/>
        <v>178048</v>
      </c>
      <c r="AS922" s="595">
        <f t="shared" si="1651"/>
        <v>178048</v>
      </c>
      <c r="AT922" s="595">
        <f t="shared" si="1652"/>
        <v>2314624</v>
      </c>
    </row>
    <row r="923" spans="2:46" s="592" customFormat="1" ht="27">
      <c r="B923" s="782">
        <v>25</v>
      </c>
      <c r="C923" s="828" t="s">
        <v>3134</v>
      </c>
      <c r="D923" s="784" t="s">
        <v>2186</v>
      </c>
      <c r="E923" s="785">
        <v>1996</v>
      </c>
      <c r="F923" s="823" t="s">
        <v>468</v>
      </c>
      <c r="G923" s="787">
        <v>1</v>
      </c>
      <c r="H923" s="791">
        <v>1</v>
      </c>
      <c r="I923" s="789">
        <f t="shared" si="1628"/>
        <v>1.73</v>
      </c>
      <c r="J923" s="790">
        <v>83200</v>
      </c>
      <c r="K923" s="790"/>
      <c r="L923" s="790"/>
      <c r="M923" s="791" t="s">
        <v>86</v>
      </c>
      <c r="N923" s="790">
        <f t="shared" si="1629"/>
        <v>143936</v>
      </c>
      <c r="O923" s="792">
        <f t="shared" si="1630"/>
        <v>143936</v>
      </c>
      <c r="P923" s="792">
        <f t="shared" si="1631"/>
        <v>1871168</v>
      </c>
      <c r="Q923" s="597">
        <f t="shared" si="1632"/>
        <v>1</v>
      </c>
      <c r="R923" s="597">
        <f t="shared" si="1653"/>
        <v>2</v>
      </c>
      <c r="S923" s="593">
        <f t="shared" si="1634"/>
        <v>1.79</v>
      </c>
      <c r="T923" s="456">
        <v>83200</v>
      </c>
      <c r="U923" s="456"/>
      <c r="V923" s="456"/>
      <c r="W923" s="594" t="str">
        <f t="shared" si="1635"/>
        <v>Կ-1</v>
      </c>
      <c r="X923" s="456">
        <f t="shared" si="1636"/>
        <v>148928</v>
      </c>
      <c r="Y923" s="595">
        <f t="shared" si="1637"/>
        <v>148928</v>
      </c>
      <c r="Z923" s="595">
        <f t="shared" si="1638"/>
        <v>1936064</v>
      </c>
      <c r="AA923" s="597">
        <f t="shared" si="1639"/>
        <v>1</v>
      </c>
      <c r="AB923" s="597">
        <f t="shared" si="1640"/>
        <v>3</v>
      </c>
      <c r="AC923" s="593">
        <f t="shared" si="1641"/>
        <v>1.84</v>
      </c>
      <c r="AD923" s="456">
        <v>83200</v>
      </c>
      <c r="AE923" s="456"/>
      <c r="AF923" s="456"/>
      <c r="AG923" s="594" t="str">
        <f t="shared" si="1642"/>
        <v>Կ-1</v>
      </c>
      <c r="AH923" s="456">
        <f t="shared" si="1643"/>
        <v>153088</v>
      </c>
      <c r="AI923" s="595">
        <f t="shared" si="1644"/>
        <v>153088</v>
      </c>
      <c r="AJ923" s="595">
        <f t="shared" si="1645"/>
        <v>1990144</v>
      </c>
      <c r="AK923" s="597">
        <f t="shared" si="1646"/>
        <v>1</v>
      </c>
      <c r="AL923" s="597">
        <f t="shared" si="1647"/>
        <v>4</v>
      </c>
      <c r="AM923" s="593">
        <f t="shared" si="1648"/>
        <v>1.9</v>
      </c>
      <c r="AN923" s="456">
        <v>83200</v>
      </c>
      <c r="AO923" s="456"/>
      <c r="AP923" s="456"/>
      <c r="AQ923" s="594" t="str">
        <f t="shared" si="1649"/>
        <v>Կ-1</v>
      </c>
      <c r="AR923" s="456">
        <f t="shared" si="1650"/>
        <v>158080</v>
      </c>
      <c r="AS923" s="595">
        <f t="shared" si="1651"/>
        <v>158080</v>
      </c>
      <c r="AT923" s="595">
        <f t="shared" si="1652"/>
        <v>2055040</v>
      </c>
    </row>
    <row r="924" spans="2:46" s="592" customFormat="1" ht="27">
      <c r="B924" s="782">
        <v>26</v>
      </c>
      <c r="C924" s="828" t="s">
        <v>3135</v>
      </c>
      <c r="D924" s="784" t="s">
        <v>2186</v>
      </c>
      <c r="E924" s="785">
        <v>2002</v>
      </c>
      <c r="F924" s="823" t="s">
        <v>468</v>
      </c>
      <c r="G924" s="787">
        <v>1</v>
      </c>
      <c r="H924" s="791">
        <v>0</v>
      </c>
      <c r="I924" s="789">
        <f t="shared" si="1628"/>
        <v>1.68</v>
      </c>
      <c r="J924" s="790">
        <v>83200</v>
      </c>
      <c r="K924" s="790"/>
      <c r="L924" s="790"/>
      <c r="M924" s="791" t="s">
        <v>86</v>
      </c>
      <c r="N924" s="790">
        <f t="shared" si="1629"/>
        <v>139776</v>
      </c>
      <c r="O924" s="792">
        <f t="shared" si="1630"/>
        <v>139776</v>
      </c>
      <c r="P924" s="792">
        <f t="shared" si="1631"/>
        <v>1817088</v>
      </c>
      <c r="Q924" s="597">
        <f t="shared" si="1632"/>
        <v>1</v>
      </c>
      <c r="R924" s="597">
        <f t="shared" si="1653"/>
        <v>1</v>
      </c>
      <c r="S924" s="593">
        <f t="shared" si="1634"/>
        <v>1.73</v>
      </c>
      <c r="T924" s="456">
        <v>83200</v>
      </c>
      <c r="U924" s="456"/>
      <c r="V924" s="456"/>
      <c r="W924" s="594" t="str">
        <f t="shared" si="1635"/>
        <v>Կ-1</v>
      </c>
      <c r="X924" s="456">
        <f t="shared" si="1636"/>
        <v>143936</v>
      </c>
      <c r="Y924" s="595">
        <f t="shared" si="1637"/>
        <v>143936</v>
      </c>
      <c r="Z924" s="595">
        <f t="shared" si="1638"/>
        <v>1871168</v>
      </c>
      <c r="AA924" s="597">
        <f t="shared" si="1639"/>
        <v>1</v>
      </c>
      <c r="AB924" s="597">
        <f t="shared" si="1640"/>
        <v>2</v>
      </c>
      <c r="AC924" s="593">
        <f t="shared" si="1641"/>
        <v>1.79</v>
      </c>
      <c r="AD924" s="456">
        <v>83200</v>
      </c>
      <c r="AE924" s="456"/>
      <c r="AF924" s="456"/>
      <c r="AG924" s="594" t="str">
        <f t="shared" si="1642"/>
        <v>Կ-1</v>
      </c>
      <c r="AH924" s="456">
        <f t="shared" si="1643"/>
        <v>148928</v>
      </c>
      <c r="AI924" s="595">
        <f t="shared" si="1644"/>
        <v>148928</v>
      </c>
      <c r="AJ924" s="595">
        <f t="shared" si="1645"/>
        <v>1936064</v>
      </c>
      <c r="AK924" s="597">
        <f t="shared" si="1646"/>
        <v>1</v>
      </c>
      <c r="AL924" s="597">
        <f t="shared" si="1647"/>
        <v>3</v>
      </c>
      <c r="AM924" s="593">
        <f t="shared" si="1648"/>
        <v>1.84</v>
      </c>
      <c r="AN924" s="456">
        <v>83200</v>
      </c>
      <c r="AO924" s="456"/>
      <c r="AP924" s="456"/>
      <c r="AQ924" s="594" t="str">
        <f t="shared" si="1649"/>
        <v>Կ-1</v>
      </c>
      <c r="AR924" s="456">
        <f t="shared" si="1650"/>
        <v>153088</v>
      </c>
      <c r="AS924" s="595">
        <f t="shared" si="1651"/>
        <v>153088</v>
      </c>
      <c r="AT924" s="595">
        <f t="shared" si="1652"/>
        <v>1990144</v>
      </c>
    </row>
    <row r="925" spans="2:46" s="592" customFormat="1" ht="27">
      <c r="B925" s="782">
        <v>27</v>
      </c>
      <c r="C925" s="828" t="s">
        <v>70</v>
      </c>
      <c r="D925" s="784"/>
      <c r="E925" s="785"/>
      <c r="F925" s="823" t="s">
        <v>468</v>
      </c>
      <c r="G925" s="787">
        <v>1</v>
      </c>
      <c r="H925" s="791">
        <v>6</v>
      </c>
      <c r="I925" s="789">
        <f t="shared" si="1628"/>
        <v>1.96</v>
      </c>
      <c r="J925" s="790">
        <v>83200</v>
      </c>
      <c r="K925" s="790"/>
      <c r="L925" s="790"/>
      <c r="M925" s="791" t="s">
        <v>86</v>
      </c>
      <c r="N925" s="790">
        <f t="shared" si="1629"/>
        <v>163072</v>
      </c>
      <c r="O925" s="792">
        <f t="shared" si="1630"/>
        <v>163072</v>
      </c>
      <c r="P925" s="792">
        <f t="shared" si="1631"/>
        <v>2119936</v>
      </c>
      <c r="Q925" s="597">
        <f t="shared" si="1632"/>
        <v>1</v>
      </c>
      <c r="R925" s="597">
        <f t="shared" si="1653"/>
        <v>7</v>
      </c>
      <c r="S925" s="593">
        <f t="shared" si="1634"/>
        <v>1.96</v>
      </c>
      <c r="T925" s="456">
        <v>83200</v>
      </c>
      <c r="U925" s="456"/>
      <c r="V925" s="456"/>
      <c r="W925" s="594" t="str">
        <f t="shared" si="1635"/>
        <v>Կ-1</v>
      </c>
      <c r="X925" s="456">
        <f t="shared" si="1636"/>
        <v>163072</v>
      </c>
      <c r="Y925" s="595">
        <f t="shared" si="1637"/>
        <v>163072</v>
      </c>
      <c r="Z925" s="595">
        <f t="shared" si="1638"/>
        <v>2119936</v>
      </c>
      <c r="AA925" s="597">
        <f t="shared" si="1639"/>
        <v>1</v>
      </c>
      <c r="AB925" s="597">
        <f t="shared" si="1640"/>
        <v>8</v>
      </c>
      <c r="AC925" s="593">
        <f t="shared" si="1641"/>
        <v>2.02</v>
      </c>
      <c r="AD925" s="456">
        <v>83200</v>
      </c>
      <c r="AE925" s="456"/>
      <c r="AF925" s="456"/>
      <c r="AG925" s="594" t="str">
        <f t="shared" si="1642"/>
        <v>Կ-1</v>
      </c>
      <c r="AH925" s="456">
        <f t="shared" si="1643"/>
        <v>168064</v>
      </c>
      <c r="AI925" s="595">
        <f t="shared" si="1644"/>
        <v>168064</v>
      </c>
      <c r="AJ925" s="595">
        <f t="shared" si="1645"/>
        <v>2184832</v>
      </c>
      <c r="AK925" s="597">
        <f t="shared" si="1646"/>
        <v>1</v>
      </c>
      <c r="AL925" s="597">
        <f t="shared" si="1647"/>
        <v>9</v>
      </c>
      <c r="AM925" s="593">
        <f t="shared" si="1648"/>
        <v>2.02</v>
      </c>
      <c r="AN925" s="456">
        <v>83200</v>
      </c>
      <c r="AO925" s="456"/>
      <c r="AP925" s="456"/>
      <c r="AQ925" s="594" t="str">
        <f t="shared" si="1649"/>
        <v>Կ-1</v>
      </c>
      <c r="AR925" s="456">
        <f t="shared" si="1650"/>
        <v>168064</v>
      </c>
      <c r="AS925" s="595">
        <f t="shared" si="1651"/>
        <v>168064</v>
      </c>
      <c r="AT925" s="595">
        <f t="shared" si="1652"/>
        <v>2184832</v>
      </c>
    </row>
    <row r="926" spans="2:46" s="592" customFormat="1" ht="18" customHeight="1">
      <c r="B926" s="458"/>
      <c r="C926" s="512" t="s">
        <v>2748</v>
      </c>
      <c r="D926" s="727"/>
      <c r="E926" s="728"/>
      <c r="F926" s="512"/>
      <c r="G926" s="597"/>
      <c r="H926" s="597"/>
      <c r="I926" s="593"/>
      <c r="J926" s="456"/>
      <c r="K926" s="457"/>
      <c r="L926" s="457"/>
      <c r="M926" s="602"/>
      <c r="N926" s="457"/>
      <c r="O926" s="595">
        <f>+N926</f>
        <v>0</v>
      </c>
      <c r="P926" s="595">
        <f>+O926*12</f>
        <v>0</v>
      </c>
      <c r="Q926" s="597"/>
      <c r="R926" s="597"/>
      <c r="S926" s="593"/>
      <c r="T926" s="456"/>
      <c r="U926" s="457"/>
      <c r="V926" s="457"/>
      <c r="W926" s="602"/>
      <c r="X926" s="730"/>
      <c r="Y926" s="595">
        <f>+O926</f>
        <v>0</v>
      </c>
      <c r="Z926" s="595">
        <f>+P926</f>
        <v>0</v>
      </c>
      <c r="AA926" s="597"/>
      <c r="AB926" s="597"/>
      <c r="AC926" s="593"/>
      <c r="AD926" s="456"/>
      <c r="AE926" s="457"/>
      <c r="AF926" s="457"/>
      <c r="AG926" s="602"/>
      <c r="AH926" s="730"/>
      <c r="AI926" s="595">
        <f>+Y926</f>
        <v>0</v>
      </c>
      <c r="AJ926" s="595">
        <f>+Z926</f>
        <v>0</v>
      </c>
      <c r="AK926" s="597"/>
      <c r="AL926" s="597"/>
      <c r="AM926" s="593"/>
      <c r="AN926" s="456"/>
      <c r="AO926" s="457"/>
      <c r="AP926" s="457"/>
      <c r="AQ926" s="602"/>
      <c r="AR926" s="730"/>
      <c r="AS926" s="595">
        <f>+AI926</f>
        <v>0</v>
      </c>
      <c r="AT926" s="595">
        <f>+AJ926</f>
        <v>0</v>
      </c>
    </row>
    <row r="927" spans="2:46" s="468" customFormat="1" ht="23.25" customHeight="1">
      <c r="B927" s="977" t="s">
        <v>47</v>
      </c>
      <c r="C927" s="977"/>
      <c r="D927" s="977"/>
      <c r="E927" s="977"/>
      <c r="F927" s="977"/>
      <c r="G927" s="731">
        <f t="shared" ref="G927:AT927" si="1654">SUM(G899:G926)</f>
        <v>27</v>
      </c>
      <c r="H927" s="731">
        <f t="shared" si="1654"/>
        <v>75</v>
      </c>
      <c r="I927" s="731">
        <f t="shared" si="1654"/>
        <v>66.999999999999986</v>
      </c>
      <c r="J927" s="731">
        <f t="shared" si="1654"/>
        <v>2246400</v>
      </c>
      <c r="K927" s="731">
        <f t="shared" si="1654"/>
        <v>0</v>
      </c>
      <c r="L927" s="731">
        <f t="shared" si="1654"/>
        <v>0</v>
      </c>
      <c r="M927" s="731">
        <f t="shared" si="1654"/>
        <v>0</v>
      </c>
      <c r="N927" s="731">
        <f t="shared" si="1654"/>
        <v>5574400</v>
      </c>
      <c r="O927" s="731">
        <f t="shared" si="1654"/>
        <v>5574400</v>
      </c>
      <c r="P927" s="731">
        <f t="shared" si="1654"/>
        <v>72467200</v>
      </c>
      <c r="Q927" s="731">
        <f t="shared" si="1654"/>
        <v>27</v>
      </c>
      <c r="R927" s="731">
        <f t="shared" si="1654"/>
        <v>102</v>
      </c>
      <c r="S927" s="731">
        <f t="shared" si="1654"/>
        <v>68.22</v>
      </c>
      <c r="T927" s="731">
        <f t="shared" si="1654"/>
        <v>2246400</v>
      </c>
      <c r="U927" s="731">
        <f t="shared" si="1654"/>
        <v>0</v>
      </c>
      <c r="V927" s="731">
        <f t="shared" si="1654"/>
        <v>0</v>
      </c>
      <c r="W927" s="731">
        <f t="shared" si="1654"/>
        <v>0</v>
      </c>
      <c r="X927" s="731">
        <f t="shared" si="1654"/>
        <v>5675904</v>
      </c>
      <c r="Y927" s="731">
        <f t="shared" si="1654"/>
        <v>5675904</v>
      </c>
      <c r="Z927" s="731">
        <f t="shared" si="1654"/>
        <v>73786752</v>
      </c>
      <c r="AA927" s="731">
        <f t="shared" si="1654"/>
        <v>27</v>
      </c>
      <c r="AB927" s="731">
        <f t="shared" si="1654"/>
        <v>129</v>
      </c>
      <c r="AC927" s="731">
        <f t="shared" si="1654"/>
        <v>70.400000000000006</v>
      </c>
      <c r="AD927" s="731">
        <f t="shared" si="1654"/>
        <v>2246400</v>
      </c>
      <c r="AE927" s="731">
        <f t="shared" si="1654"/>
        <v>0</v>
      </c>
      <c r="AF927" s="731">
        <f t="shared" si="1654"/>
        <v>0</v>
      </c>
      <c r="AG927" s="731">
        <f t="shared" si="1654"/>
        <v>0</v>
      </c>
      <c r="AH927" s="731">
        <f t="shared" si="1654"/>
        <v>5857280</v>
      </c>
      <c r="AI927" s="731">
        <f t="shared" si="1654"/>
        <v>5857280</v>
      </c>
      <c r="AJ927" s="731">
        <f t="shared" si="1654"/>
        <v>76144640</v>
      </c>
      <c r="AK927" s="731">
        <f t="shared" si="1654"/>
        <v>27</v>
      </c>
      <c r="AL927" s="731">
        <f t="shared" si="1654"/>
        <v>156</v>
      </c>
      <c r="AM927" s="731">
        <f t="shared" si="1654"/>
        <v>71.460000000000022</v>
      </c>
      <c r="AN927" s="731">
        <f t="shared" si="1654"/>
        <v>2246400</v>
      </c>
      <c r="AO927" s="731">
        <f t="shared" si="1654"/>
        <v>0</v>
      </c>
      <c r="AP927" s="731">
        <f t="shared" si="1654"/>
        <v>0</v>
      </c>
      <c r="AQ927" s="731">
        <f t="shared" si="1654"/>
        <v>0</v>
      </c>
      <c r="AR927" s="731">
        <f t="shared" si="1654"/>
        <v>5945472</v>
      </c>
      <c r="AS927" s="731">
        <f t="shared" si="1654"/>
        <v>5945472</v>
      </c>
      <c r="AT927" s="731">
        <f t="shared" si="1654"/>
        <v>77291136</v>
      </c>
    </row>
    <row r="929" spans="1:46" s="468" customFormat="1" ht="22.5" customHeight="1">
      <c r="B929" s="977" t="s">
        <v>576</v>
      </c>
      <c r="C929" s="977"/>
      <c r="D929" s="977"/>
      <c r="E929" s="977"/>
      <c r="F929" s="977"/>
      <c r="G929" s="978" t="s">
        <v>2317</v>
      </c>
      <c r="H929" s="978"/>
      <c r="I929" s="978"/>
      <c r="J929" s="978"/>
      <c r="K929" s="978"/>
      <c r="L929" s="978"/>
      <c r="M929" s="978"/>
      <c r="N929" s="978"/>
      <c r="O929" s="978"/>
      <c r="P929" s="978"/>
      <c r="Q929" s="978" t="s">
        <v>2317</v>
      </c>
      <c r="R929" s="978"/>
      <c r="S929" s="978"/>
      <c r="T929" s="978"/>
      <c r="U929" s="978"/>
      <c r="V929" s="978"/>
      <c r="W929" s="978"/>
      <c r="X929" s="978"/>
      <c r="Y929" s="978"/>
      <c r="Z929" s="978"/>
      <c r="AA929" s="978" t="s">
        <v>2317</v>
      </c>
      <c r="AB929" s="978"/>
      <c r="AC929" s="978"/>
      <c r="AD929" s="978"/>
      <c r="AE929" s="978"/>
      <c r="AF929" s="978"/>
      <c r="AG929" s="978"/>
      <c r="AH929" s="978"/>
      <c r="AI929" s="978"/>
      <c r="AJ929" s="978"/>
      <c r="AK929" s="978" t="s">
        <v>2317</v>
      </c>
      <c r="AL929" s="978"/>
      <c r="AM929" s="978"/>
      <c r="AN929" s="978"/>
      <c r="AO929" s="978"/>
      <c r="AP929" s="978"/>
      <c r="AQ929" s="978"/>
      <c r="AR929" s="978"/>
      <c r="AS929" s="978"/>
      <c r="AT929" s="978"/>
    </row>
    <row r="930" spans="1:46" s="468" customFormat="1" ht="24" customHeight="1">
      <c r="B930" s="976" t="s">
        <v>1447</v>
      </c>
      <c r="C930" s="976"/>
      <c r="D930" s="976"/>
      <c r="E930" s="976"/>
      <c r="F930" s="976"/>
      <c r="G930" s="976" t="s">
        <v>2770</v>
      </c>
      <c r="H930" s="976"/>
      <c r="I930" s="976"/>
      <c r="J930" s="976"/>
      <c r="K930" s="976"/>
      <c r="L930" s="976"/>
      <c r="M930" s="976"/>
      <c r="N930" s="976"/>
      <c r="O930" s="976"/>
      <c r="P930" s="976"/>
      <c r="Q930" s="976" t="s">
        <v>1528</v>
      </c>
      <c r="R930" s="976"/>
      <c r="S930" s="976"/>
      <c r="T930" s="976"/>
      <c r="U930" s="976"/>
      <c r="V930" s="976"/>
      <c r="W930" s="976"/>
      <c r="X930" s="976"/>
      <c r="Y930" s="976"/>
      <c r="Z930" s="976"/>
      <c r="AA930" s="976" t="s">
        <v>2171</v>
      </c>
      <c r="AB930" s="976"/>
      <c r="AC930" s="976"/>
      <c r="AD930" s="976"/>
      <c r="AE930" s="976"/>
      <c r="AF930" s="976"/>
      <c r="AG930" s="976"/>
      <c r="AH930" s="976"/>
      <c r="AI930" s="976"/>
      <c r="AJ930" s="976"/>
      <c r="AK930" s="976" t="s">
        <v>2780</v>
      </c>
      <c r="AL930" s="976"/>
      <c r="AM930" s="976"/>
      <c r="AN930" s="976"/>
      <c r="AO930" s="976"/>
      <c r="AP930" s="976"/>
      <c r="AQ930" s="976"/>
      <c r="AR930" s="976"/>
      <c r="AS930" s="976"/>
      <c r="AT930" s="976"/>
    </row>
    <row r="931" spans="1:46" s="592" customFormat="1" ht="99.75">
      <c r="B931" s="458" t="s">
        <v>10</v>
      </c>
      <c r="C931" s="536" t="s">
        <v>54</v>
      </c>
      <c r="D931" s="762" t="s">
        <v>2184</v>
      </c>
      <c r="E931" s="584" t="s">
        <v>2185</v>
      </c>
      <c r="F931" s="536" t="s">
        <v>55</v>
      </c>
      <c r="G931" s="591" t="s">
        <v>56</v>
      </c>
      <c r="H931" s="591" t="s">
        <v>89</v>
      </c>
      <c r="I931" s="591" t="s">
        <v>90</v>
      </c>
      <c r="J931" s="591" t="s">
        <v>62</v>
      </c>
      <c r="K931" s="726" t="str">
        <f>+K299</f>
        <v>Հավելավճար</v>
      </c>
      <c r="L931" s="726" t="str">
        <f>+L299</f>
        <v>Հավելում (բարձր լեռնային կամ գաղտնիության)</v>
      </c>
      <c r="M931" s="591" t="str">
        <f>+M299</f>
        <v>Ըստ դատ.ծառ.պաշտ.ենթախմբ.</v>
      </c>
      <c r="N931" s="591" t="s">
        <v>632</v>
      </c>
      <c r="O931" s="591" t="s">
        <v>610</v>
      </c>
      <c r="P931" s="591" t="s">
        <v>1369</v>
      </c>
      <c r="Q931" s="591" t="s">
        <v>56</v>
      </c>
      <c r="R931" s="591" t="s">
        <v>89</v>
      </c>
      <c r="S931" s="591" t="s">
        <v>90</v>
      </c>
      <c r="T931" s="591" t="s">
        <v>62</v>
      </c>
      <c r="U931" s="591" t="str">
        <f>+U299</f>
        <v>Հավելավճար</v>
      </c>
      <c r="V931" s="591" t="str">
        <f>+V299</f>
        <v>Հավելում (բարձր լեռնային կամ գաղտնիության)</v>
      </c>
      <c r="W931" s="591" t="str">
        <f>+W299</f>
        <v>Ըստ դատ.ծառ.պաշտ.ենթախմբ.</v>
      </c>
      <c r="X931" s="591" t="s">
        <v>632</v>
      </c>
      <c r="Y931" s="591" t="str">
        <f>+O931</f>
        <v xml:space="preserve">Ընդամենը ամսական աշխատավարձ </v>
      </c>
      <c r="Z931" s="591" t="s">
        <v>1530</v>
      </c>
      <c r="AA931" s="591" t="s">
        <v>56</v>
      </c>
      <c r="AB931" s="591" t="s">
        <v>89</v>
      </c>
      <c r="AC931" s="591" t="s">
        <v>90</v>
      </c>
      <c r="AD931" s="591" t="s">
        <v>62</v>
      </c>
      <c r="AE931" s="591" t="str">
        <f>+AE299</f>
        <v>Հավելավճար</v>
      </c>
      <c r="AF931" s="726" t="str">
        <f>+AF299</f>
        <v>Հավելում (բարձր լեռնային կամ գաղտնիության)</v>
      </c>
      <c r="AG931" s="591" t="str">
        <f>+AG299</f>
        <v>Ըստ դատ.ծառ.պաշտ.ենթախմբ.</v>
      </c>
      <c r="AH931" s="591" t="s">
        <v>632</v>
      </c>
      <c r="AI931" s="591" t="str">
        <f>+Y931</f>
        <v xml:space="preserve">Ընդամենը ամսական աշխատավարձ </v>
      </c>
      <c r="AJ931" s="591" t="s">
        <v>2172</v>
      </c>
      <c r="AK931" s="591" t="s">
        <v>56</v>
      </c>
      <c r="AL931" s="591" t="s">
        <v>89</v>
      </c>
      <c r="AM931" s="591" t="s">
        <v>90</v>
      </c>
      <c r="AN931" s="591" t="s">
        <v>62</v>
      </c>
      <c r="AO931" s="591" t="str">
        <f>+AO299</f>
        <v>Հավելավճար</v>
      </c>
      <c r="AP931" s="726" t="str">
        <f>+AP299</f>
        <v>Հավելում (բարձր լեռնային կամ գաղտնիության)</v>
      </c>
      <c r="AQ931" s="591" t="str">
        <f>+AQ299</f>
        <v>Ըստ դատ.ծառ.պաշտ.ենթախմբ.</v>
      </c>
      <c r="AR931" s="591" t="s">
        <v>632</v>
      </c>
      <c r="AS931" s="591" t="str">
        <f>+AI931</f>
        <v xml:space="preserve">Ընդամենը ամսական աշխատավարձ </v>
      </c>
      <c r="AT931" s="591" t="s">
        <v>2781</v>
      </c>
    </row>
    <row r="932" spans="1:46" s="596" customFormat="1" ht="13.5">
      <c r="B932" s="826">
        <v>1</v>
      </c>
      <c r="C932" s="818" t="s">
        <v>629</v>
      </c>
      <c r="D932" s="813" t="s">
        <v>2187</v>
      </c>
      <c r="E932" s="785">
        <v>1978</v>
      </c>
      <c r="F932" s="815" t="s">
        <v>224</v>
      </c>
      <c r="G932" s="787">
        <v>1</v>
      </c>
      <c r="H932" s="787">
        <v>1</v>
      </c>
      <c r="I932" s="789">
        <f t="shared" ref="I932:I936" si="1655">IF(G932&lt;1,0,IF(M932="Բ-1",IF(H932=0,6.94,IF(H932=1,7.17,IF(H932=2,7.41,IF(H932=3,7.66,IF(OR(H932=5,H932=4),7.92,IF(OR(H932=6,H932=7),8.18,IF(OR(H932=8,H932=9),8.46,IF(OR(H932=10,H932=11,H932=12),8.74,IF(OR(H932=13,H932=14,H932=15),9.03,IF(OR(H932=16,H932=17,H932=18),9.33,9.65)))))))))),IF(M932="Բ-2", IF(H932=0,5.71,IF(H932=1,5.89,IF(H932=2,6.09,IF(H932=3,6.29,IF(OR(H932=5,H932=4),6.5,IF(OR(H932=6,H932=7),6.72,IF(OR(H932=8,H932=9),6.94,IF(OR(H932=10,H932=11,H932=12),7.17,IF(OR(H932=13,H932=14,H932=15),7.41,IF(OR(H932=16,H932=17,H932=18),7.65,7.91)))))))))), IF(M932="Գ-1", IF(H932=0,4.7,IF(H932=1,4.86,IF(H932=2,5.01,IF(H932=3,5.18,IF(OR(H932=5,H932=4),5.35,IF(OR(H932=6,H932=7),5.52,IF(OR(H932=8,H932=9),5.71,IF(OR(H932=10,H932=11,H932=12),5.89,IF(OR(H932=13,H932=14,H932=15),6.09,IF(OR(H932=16,H932=17,H932=18),6.29,6.49)))))))))), IF(M932="Գ-2", IF(H932=0,3.88,IF(H932=1,4.01,IF(H932=2,4.14,IF(H932=3,4.27,IF(OR(H932=5,H932=4),4.41,IF(OR(H932=6,H932=7),4.55,IF(OR(H932=8,H932=9),4.7,IF(OR(H932=10,H932=11,H932=12),4.85,IF(OR(H932=13,H932=14,H932=15),5.01,IF(OR(H932=16,H932=17,H932=18),5.17,5.34)))))))))), IF(M932="Գ-3", IF(H932=0,3.21,IF(H932=1,3.31,IF(H932=2,3.42,IF(H932=3,3.53,IF(OR(H932=5,H932=4),3.64,IF(OR(H932=6,H932=7),3.76,IF(OR(H932=8,H932=9),3.88,IF(OR(H932=10,H932=11,H932=12),4.01,IF(OR(H932=13,H932=14,H932=15),4.13,IF(OR(H932=16,H932=17,H932=18),4.27,4.4)))))))))), IF(M932="Ա-1", IF(H932=0,2.66,IF(H932=1,2.75,IF(H932=2,2.83,IF(H932=3,2.92,IF(OR(H932=5,H932=4),3.02,IF(OR(H932=6,H932=7),3.11,IF(OR(H932=8,H932=9),3.21,IF(OR(H932=10,H932=11,H932=12),3.31,IF(OR(H932=13,H932=14,H932=15),3.42,IF(OR(H932=16,H932=17,H932=18),3.53,3.64)))))))))), IF(M932="Ա-2", IF(H932=0,2.28,IF(H932=1,2.35,IF(H932=2,2.43,IF(H932=3,2.5,IF(OR(H932=5,H932=4),2.58,IF(OR(H932=6,H932=7),2.66,IF(OR(H932=8,H932=9),2.75,IF(OR(H932=10,H932=11,H932=12),2.83,IF(OR(H932=13,H932=14,H932=15),2.92,IF(OR(H932=16,H932=17,H932=18),3.01,3.11)))))))))),IF(M932="Ա-3", IF(H932=0,1.96,IF(H932=1,2.02,IF(H932=2,2.08,IF(H932=3,2.15,IF(OR(H932=5,H932=4),2.21,IF(OR(H932=6,H932=7),2.28,IF(OR(H932=8,H932=9),2.35,IF(OR(H932=10,H932=11,H932=12),2.42,IF(OR(H932=13,H932=14,H932=15),2.5,IF(OR(H932=16,H932=17,H932=18),2.58,2.66)))))))))), IF(M932="Կ-1", IF(H932=0,1.68,IF(H932=1,1.73,IF(H932=2,1.79,IF(H932=3,1.84,IF(OR(H932=5,H932=4),1.9,IF(OR(H932=6,H932=7),1.96,IF(OR(H932=8,H932=9),2.02,IF(OR(H932=10,H932=11,H932=12),2.08,IF(OR(H932=13,H932=14,H932=15),2.14,IF(OR(H932=16,H932=17,H932=18),2.21,2.28)))))))))), IF(M932="Կ-2", IF(H932=0,1.45,IF(H932=1,1.49,IF(H932=2,1.54,IF(H932=3,1.59,IF(OR(H932=5,H932=4),1.63,IF(OR(H932=6,H932=7),1.68,IF(OR(H932=8,H932=9),1.73,IF(OR(H932=10,H932=11,H932=12),1.79,IF(OR(H932=13,H932=14,H932=15),1.84,IF(OR(H932=16,H932=17,H932=18),1.9,1.95)))))))))),IF(M932="Կ-3", IF(H932=0,1.25,IF(H932=1,1.29,IF(H932=2,1.33,IF(H932=3,1.37,IF(OR(H932=5,H932=4),1.41,IF(OR(H932=6,H932=7),1.45,IF(OR(H932=8,H932=9),1.49,IF(OR(H932=10,H932=11,H932=12),1.54,IF(OR(H932=13,H932=14,H932=15),1.58,IF(OR(H932=16,H932=17,H932=18),1.63,1.68)))))))))), "Error"))))))))))))</f>
        <v>5.89</v>
      </c>
      <c r="J932" s="790">
        <v>83200</v>
      </c>
      <c r="K932" s="790"/>
      <c r="L932" s="790"/>
      <c r="M932" s="791" t="s">
        <v>81</v>
      </c>
      <c r="N932" s="790">
        <f t="shared" ref="N932:N936" si="1656">J932*I932</f>
        <v>490048</v>
      </c>
      <c r="O932" s="792">
        <f t="shared" ref="O932:O939" si="1657">I932*J932+K932+L932</f>
        <v>490048</v>
      </c>
      <c r="P932" s="792">
        <f t="shared" ref="P932:P936" si="1658">+O932*13</f>
        <v>6370624</v>
      </c>
      <c r="Q932" s="597">
        <f t="shared" ref="Q932:Q936" si="1659">+G932</f>
        <v>1</v>
      </c>
      <c r="R932" s="597">
        <f t="shared" ref="R932:R934" si="1660">+H932+1</f>
        <v>2</v>
      </c>
      <c r="S932" s="593">
        <f t="shared" ref="S932:S939" si="1661">IF(Q932&lt;1,0,IF(W932="Բ-1",IF(R932=0,6.94,IF(R932=1,7.17,IF(R932=2,7.41,IF(R932=3,7.66,IF(OR(R932=5,R932=4),7.92,IF(OR(R932=6,R932=7),8.18,IF(OR(R932=8,R932=9),8.46,IF(OR(R932=10,R932=11,R932=12),8.74,IF(OR(R932=13,R932=14,R932=15),9.03,IF(OR(R932=16,R932=17,R932=18),9.33,9.65)))))))))),IF(W932="Բ-2", IF(R932=0,5.71,IF(R932=1,5.89,IF(R932=2,6.09,IF(R932=3,6.29,IF(OR(R932=5,R932=4),6.5,IF(OR(R932=6,R932=7),6.72,IF(OR(R932=8,R932=9),6.94,IF(OR(R932=10,R932=11,R932=12),7.17,IF(OR(R932=13,R932=14,R932=15),7.41,IF(OR(R932=16,R932=17,R932=18),7.65,7.91)))))))))), IF(W932="Գ-1", IF(R932=0,4.7,IF(R932=1,4.86,IF(R932=2,5.01,IF(R932=3,5.18,IF(OR(R932=5,R932=4),5.35,IF(OR(R932=6,R932=7),5.52,IF(OR(R932=8,R932=9),5.71,IF(OR(R932=10,R932=11,R932=12),5.89,IF(OR(R932=13,R932=14,R932=15),6.09,IF(OR(R932=16,R932=17,R932=18),6.29,6.49)))))))))), IF(W932="Գ-2", IF(R932=0,3.88,IF(R932=1,4.01,IF(R932=2,4.14,IF(R932=3,4.27,IF(OR(R932=5,R932=4),4.41,IF(OR(R932=6,R932=7),4.55,IF(OR(R932=8,R932=9),4.7,IF(OR(R932=10,R932=11,R932=12),4.85,IF(OR(R932=13,R932=14,R932=15),5.01,IF(OR(R932=16,R932=17,R932=18),5.17,5.34)))))))))), IF(W932="Գ-3", IF(R932=0,3.21,IF(R932=1,3.31,IF(R932=2,3.42,IF(R932=3,3.53,IF(OR(R932=5,R932=4),3.64,IF(OR(R932=6,R932=7),3.76,IF(OR(R932=8,R932=9),3.88,IF(OR(R932=10,R932=11,R932=12),4.01,IF(OR(R932=13,R932=14,R932=15),4.13,IF(OR(R932=16,R932=17,R932=18),4.27,4.4)))))))))), IF(W932="Ա-1", IF(R932=0,2.66,IF(R932=1,2.75,IF(R932=2,2.83,IF(R932=3,2.92,IF(OR(R932=5,R932=4),3.02,IF(OR(R932=6,R932=7),3.11,IF(OR(R932=8,R932=9),3.21,IF(OR(R932=10,R932=11,R932=12),3.31,IF(OR(R932=13,R932=14,R932=15),3.42,IF(OR(R932=16,R932=17,R932=18),3.53,3.64)))))))))), IF(W932="Ա-2", IF(R932=0,2.28,IF(R932=1,2.35,IF(R932=2,2.43,IF(R932=3,2.5,IF(OR(R932=5,R932=4),2.58,IF(OR(R932=6,R932=7),2.66,IF(OR(R932=8,R932=9),2.75,IF(OR(R932=10,R932=11,R932=12),2.83,IF(OR(R932=13,R932=14,R932=15),2.92,IF(OR(R932=16,R932=17,R932=18),3.01,3.11)))))))))),IF(W932="Ա-3", IF(R932=0,1.96,IF(R932=1,2.02,IF(R932=2,2.08,IF(R932=3,2.15,IF(OR(R932=5,R932=4),2.21,IF(OR(R932=6,R932=7),2.28,IF(OR(R932=8,R932=9),2.35,IF(OR(R932=10,R932=11,R932=12),2.42,IF(OR(R932=13,R932=14,R932=15),2.5,IF(OR(R932=16,R932=17,R932=18),2.58,2.66)))))))))), IF(W932="Կ-1", IF(R932=0,1.68,IF(R932=1,1.73,IF(R932=2,1.79,IF(R932=3,1.84,IF(OR(R932=5,R932=4),1.9,IF(OR(R932=6,R932=7),1.96,IF(OR(R932=8,R932=9),2.02,IF(OR(R932=10,R932=11,R932=12),2.08,IF(OR(R932=13,R932=14,R932=15),2.14,IF(OR(R932=16,R932=17,R932=18),2.21,2.28)))))))))), IF(W932="Կ-2", IF(R932=0,1.45,IF(R932=1,1.49,IF(R932=2,1.54,IF(R932=3,1.59,IF(OR(R932=5,R932=4),1.63,IF(OR(R932=6,R932=7),1.68,IF(OR(R932=8,R932=9),1.73,IF(OR(R932=10,R932=11,R932=12),1.79,IF(OR(R932=13,R932=14,R932=15),1.84,IF(OR(R932=16,R932=17,R932=18),1.9,1.95)))))))))),IF(W932="Կ-3", IF(R932=0,1.25,IF(R932=1,1.29,IF(R932=2,1.33,IF(R932=3,1.37,IF(OR(R932=5,R932=4),1.41,IF(OR(R932=6,R932=7),1.45,IF(OR(R932=8,R932=9),1.49,IF(OR(R932=10,R932=11,R932=12),1.54,IF(OR(R932=13,R932=14,R932=15),1.58,IF(OR(R932=16,R932=17,R932=18),1.63,1.68)))))))))), "Error"))))))))))))</f>
        <v>6.09</v>
      </c>
      <c r="T932" s="456">
        <v>83200</v>
      </c>
      <c r="U932" s="456"/>
      <c r="V932" s="456"/>
      <c r="W932" s="594" t="str">
        <f t="shared" ref="W932:W939" si="1662">+M932</f>
        <v>Բ-2</v>
      </c>
      <c r="X932" s="456">
        <f t="shared" ref="X932:X976" si="1663">T932*S932</f>
        <v>506688</v>
      </c>
      <c r="Y932" s="595">
        <f t="shared" ref="Y932:Y976" si="1664">+U932+V932+X932</f>
        <v>506688</v>
      </c>
      <c r="Z932" s="595">
        <f t="shared" ref="Z932:Z936" si="1665">+Y932*13</f>
        <v>6586944</v>
      </c>
      <c r="AA932" s="597">
        <f t="shared" ref="AA932:AA939" si="1666">+Q932</f>
        <v>1</v>
      </c>
      <c r="AB932" s="597">
        <f t="shared" ref="AB932:AB939" si="1667">+R932+1</f>
        <v>3</v>
      </c>
      <c r="AC932" s="593">
        <f t="shared" ref="AC932:AC939" si="1668">IF(AA932&lt;1,0,IF(AG932="Բ-1",IF(AB932=0,6.94,IF(AB932=1,7.17,IF(AB932=2,7.41,IF(AB932=3,7.66,IF(OR(AB932=5,AB932=4),7.92,IF(OR(AB932=6,AB932=7),8.18,IF(OR(AB932=8,AB932=9),8.46,IF(OR(AB932=10,AB932=11,AB932=12),8.74,IF(OR(AB932=13,AB932=14,AB932=15),9.03,IF(OR(AB932=16,AB932=17,AB932=18),9.33,9.65)))))))))),IF(AG932="Բ-2", IF(AB932=0,5.71,IF(AB932=1,5.89,IF(AB932=2,6.09,IF(AB932=3,6.29,IF(OR(AB932=5,AB932=4),6.5,IF(OR(AB932=6,AB932=7),6.72,IF(OR(AB932=8,AB932=9),6.94,IF(OR(AB932=10,AB932=11,AB932=12),7.17,IF(OR(AB932=13,AB932=14,AB932=15),7.41,IF(OR(AB932=16,AB932=17,AB932=18),7.65,7.91)))))))))), IF(AG932="Գ-1", IF(AB932=0,4.7,IF(AB932=1,4.86,IF(AB932=2,5.01,IF(AB932=3,5.18,IF(OR(AB932=5,AB932=4),5.35,IF(OR(AB932=6,AB932=7),5.52,IF(OR(AB932=8,AB932=9),5.71,IF(OR(AB932=10,AB932=11,AB932=12),5.89,IF(OR(AB932=13,AB932=14,AB932=15),6.09,IF(OR(AB932=16,AB932=17,AB932=18),6.29,6.49)))))))))), IF(AG932="Գ-2", IF(AB932=0,3.88,IF(AB932=1,4.01,IF(AB932=2,4.14,IF(AB932=3,4.27,IF(OR(AB932=5,AB932=4),4.41,IF(OR(AB932=6,AB932=7),4.55,IF(OR(AB932=8,AB932=9),4.7,IF(OR(AB932=10,AB932=11,AB932=12),4.85,IF(OR(AB932=13,AB932=14,AB932=15),5.01,IF(OR(AB932=16,AB932=17,AB932=18),5.17,5.34)))))))))), IF(AG932="Գ-3", IF(AB932=0,3.21,IF(AB932=1,3.31,IF(AB932=2,3.42,IF(AB932=3,3.53,IF(OR(AB932=5,AB932=4),3.64,IF(OR(AB932=6,AB932=7),3.76,IF(OR(AB932=8,AB932=9),3.88,IF(OR(AB932=10,AB932=11,AB932=12),4.01,IF(OR(AB932=13,AB932=14,AB932=15),4.13,IF(OR(AB932=16,AB932=17,AB932=18),4.27,4.4)))))))))), IF(AG932="Ա-1", IF(AB932=0,2.66,IF(AB932=1,2.75,IF(AB932=2,2.83,IF(AB932=3,2.92,IF(OR(AB932=5,AB932=4),3.02,IF(OR(AB932=6,AB932=7),3.11,IF(OR(AB932=8,AB932=9),3.21,IF(OR(AB932=10,AB932=11,AB932=12),3.31,IF(OR(AB932=13,AB932=14,AB932=15),3.42,IF(OR(AB932=16,AB932=17,AB932=18),3.53,3.64)))))))))), IF(AG932="Ա-2", IF(AB932=0,2.28,IF(AB932=1,2.35,IF(AB932=2,2.43,IF(AB932=3,2.5,IF(OR(AB932=5,AB932=4),2.58,IF(OR(AB932=6,AB932=7),2.66,IF(OR(AB932=8,AB932=9),2.75,IF(OR(AB932=10,AB932=11,AB932=12),2.83,IF(OR(AB932=13,AB932=14,AB932=15),2.92,IF(OR(AB932=16,AB932=17,AB932=18),3.01,3.11)))))))))),IF(AG932="Ա-3", IF(AB932=0,1.96,IF(AB932=1,2.02,IF(AB932=2,2.08,IF(AB932=3,2.15,IF(OR(AB932=5,AB932=4),2.21,IF(OR(AB932=6,AB932=7),2.28,IF(OR(AB932=8,AB932=9),2.35,IF(OR(AB932=10,AB932=11,AB932=12),2.42,IF(OR(AB932=13,AB932=14,AB932=15),2.5,IF(OR(AB932=16,AB932=17,AB932=18),2.58,2.66)))))))))), IF(AG932="Կ-1", IF(AB932=0,1.68,IF(AB932=1,1.73,IF(AB932=2,1.79,IF(AB932=3,1.84,IF(OR(AB932=5,AB932=4),1.9,IF(OR(AB932=6,AB932=7),1.96,IF(OR(AB932=8,AB932=9),2.02,IF(OR(AB932=10,AB932=11,AB932=12),2.08,IF(OR(AB932=13,AB932=14,AB932=15),2.14,IF(OR(AB932=16,AB932=17,AB932=18),2.21,2.28)))))))))), IF(AG932="Կ-2", IF(AB932=0,1.45,IF(AB932=1,1.49,IF(AB932=2,1.54,IF(AB932=3,1.59,IF(OR(AB932=5,AB932=4),1.63,IF(OR(AB932=6,AB932=7),1.68,IF(OR(AB932=8,AB932=9),1.73,IF(OR(AB932=10,AB932=11,AB932=12),1.79,IF(OR(AB932=13,AB932=14,AB932=15),1.84,IF(OR(AB932=16,AB932=17,AB932=18),1.9,1.95)))))))))),IF(AG932="Կ-3", IF(AB932=0,1.25,IF(AB932=1,1.29,IF(AB932=2,1.33,IF(AB932=3,1.37,IF(OR(AB932=5,AB932=4),1.41,IF(OR(AB932=6,AB932=7),1.45,IF(OR(AB932=8,AB932=9),1.49,IF(OR(AB932=10,AB932=11,AB932=12),1.54,IF(OR(AB932=13,AB932=14,AB932=15),1.58,IF(OR(AB932=16,AB932=17,AB932=18),1.63,1.68)))))))))), "Error"))))))))))))</f>
        <v>6.29</v>
      </c>
      <c r="AD932" s="456">
        <v>83200</v>
      </c>
      <c r="AE932" s="456"/>
      <c r="AF932" s="456"/>
      <c r="AG932" s="594" t="str">
        <f t="shared" ref="AG932:AG939" si="1669">+W932</f>
        <v>Բ-2</v>
      </c>
      <c r="AH932" s="456">
        <f t="shared" ref="AH932:AH976" si="1670">AD932*AC932</f>
        <v>523328</v>
      </c>
      <c r="AI932" s="595">
        <f t="shared" ref="AI932:AI976" si="1671">AH932+AE932+AF932</f>
        <v>523328</v>
      </c>
      <c r="AJ932" s="595">
        <f t="shared" ref="AJ932:AJ936" si="1672">+AI932*13</f>
        <v>6803264</v>
      </c>
      <c r="AK932" s="597">
        <f t="shared" ref="AK932:AK939" si="1673">+AA932</f>
        <v>1</v>
      </c>
      <c r="AL932" s="597">
        <f t="shared" ref="AL932:AL939" si="1674">+AB932+1</f>
        <v>4</v>
      </c>
      <c r="AM932" s="593">
        <f t="shared" ref="AM932:AM939" si="1675">IF(AK932&lt;1,0,IF(AQ932="Բ-1",IF(AL932=0,6.94,IF(AL932=1,7.17,IF(AL932=2,7.41,IF(AL932=3,7.66,IF(OR(AL932=5,AL932=4),7.92,IF(OR(AL932=6,AL932=7),8.18,IF(OR(AL932=8,AL932=9),8.46,IF(OR(AL932=10,AL932=11,AL932=12),8.74,IF(OR(AL932=13,AL932=14,AL932=15),9.03,IF(OR(AL932=16,AL932=17,AL932=18),9.33,9.65)))))))))),IF(AQ932="Բ-2", IF(AL932=0,5.71,IF(AL932=1,5.89,IF(AL932=2,6.09,IF(AL932=3,6.29,IF(OR(AL932=5,AL932=4),6.5,IF(OR(AL932=6,AL932=7),6.72,IF(OR(AL932=8,AL932=9),6.94,IF(OR(AL932=10,AL932=11,AL932=12),7.17,IF(OR(AL932=13,AL932=14,AL932=15),7.41,IF(OR(AL932=16,AL932=17,AL932=18),7.65,7.91)))))))))), IF(AQ932="Գ-1", IF(AL932=0,4.7,IF(AL932=1,4.86,IF(AL932=2,5.01,IF(AL932=3,5.18,IF(OR(AL932=5,AL932=4),5.35,IF(OR(AL932=6,AL932=7),5.52,IF(OR(AL932=8,AL932=9),5.71,IF(OR(AL932=10,AL932=11,AL932=12),5.89,IF(OR(AL932=13,AL932=14,AL932=15),6.09,IF(OR(AL932=16,AL932=17,AL932=18),6.29,6.49)))))))))), IF(AQ932="Գ-2", IF(AL932=0,3.88,IF(AL932=1,4.01,IF(AL932=2,4.14,IF(AL932=3,4.27,IF(OR(AL932=5,AL932=4),4.41,IF(OR(AL932=6,AL932=7),4.55,IF(OR(AL932=8,AL932=9),4.7,IF(OR(AL932=10,AL932=11,AL932=12),4.85,IF(OR(AL932=13,AL932=14,AL932=15),5.01,IF(OR(AL932=16,AL932=17,AL932=18),5.17,5.34)))))))))), IF(AQ932="Գ-3", IF(AL932=0,3.21,IF(AL932=1,3.31,IF(AL932=2,3.42,IF(AL932=3,3.53,IF(OR(AL932=5,AL932=4),3.64,IF(OR(AL932=6,AL932=7),3.76,IF(OR(AL932=8,AL932=9),3.88,IF(OR(AL932=10,AL932=11,AL932=12),4.01,IF(OR(AL932=13,AL932=14,AL932=15),4.13,IF(OR(AL932=16,AL932=17,AL932=18),4.27,4.4)))))))))), IF(AQ932="Ա-1", IF(AL932=0,2.66,IF(AL932=1,2.75,IF(AL932=2,2.83,IF(AL932=3,2.92,IF(OR(AL932=5,AL932=4),3.02,IF(OR(AL932=6,AL932=7),3.11,IF(OR(AL932=8,AL932=9),3.21,IF(OR(AL932=10,AL932=11,AL932=12),3.31,IF(OR(AL932=13,AL932=14,AL932=15),3.42,IF(OR(AL932=16,AL932=17,AL932=18),3.53,3.64)))))))))), IF(AQ932="Ա-2", IF(AL932=0,2.28,IF(AL932=1,2.35,IF(AL932=2,2.43,IF(AL932=3,2.5,IF(OR(AL932=5,AL932=4),2.58,IF(OR(AL932=6,AL932=7),2.66,IF(OR(AL932=8,AL932=9),2.75,IF(OR(AL932=10,AL932=11,AL932=12),2.83,IF(OR(AL932=13,AL932=14,AL932=15),2.92,IF(OR(AL932=16,AL932=17,AL932=18),3.01,3.11)))))))))),IF(AQ932="Ա-3", IF(AL932=0,1.96,IF(AL932=1,2.02,IF(AL932=2,2.08,IF(AL932=3,2.15,IF(OR(AL932=5,AL932=4),2.21,IF(OR(AL932=6,AL932=7),2.28,IF(OR(AL932=8,AL932=9),2.35,IF(OR(AL932=10,AL932=11,AL932=12),2.42,IF(OR(AL932=13,AL932=14,AL932=15),2.5,IF(OR(AL932=16,AL932=17,AL932=18),2.58,2.66)))))))))), IF(AQ932="Կ-1", IF(AL932=0,1.68,IF(AL932=1,1.73,IF(AL932=2,1.79,IF(AL932=3,1.84,IF(OR(AL932=5,AL932=4),1.9,IF(OR(AL932=6,AL932=7),1.96,IF(OR(AL932=8,AL932=9),2.02,IF(OR(AL932=10,AL932=11,AL932=12),2.08,IF(OR(AL932=13,AL932=14,AL932=15),2.14,IF(OR(AL932=16,AL932=17,AL932=18),2.21,2.28)))))))))), IF(AQ932="Կ-2", IF(AL932=0,1.45,IF(AL932=1,1.49,IF(AL932=2,1.54,IF(AL932=3,1.59,IF(OR(AL932=5,AL932=4),1.63,IF(OR(AL932=6,AL932=7),1.68,IF(OR(AL932=8,AL932=9),1.73,IF(OR(AL932=10,AL932=11,AL932=12),1.79,IF(OR(AL932=13,AL932=14,AL932=15),1.84,IF(OR(AL932=16,AL932=17,AL932=18),1.9,1.95)))))))))),IF(AQ932="Կ-3", IF(AL932=0,1.25,IF(AL932=1,1.29,IF(AL932=2,1.33,IF(AL932=3,1.37,IF(OR(AL932=5,AL932=4),1.41,IF(OR(AL932=6,AL932=7),1.45,IF(OR(AL932=8,AL932=9),1.49,IF(OR(AL932=10,AL932=11,AL932=12),1.54,IF(OR(AL932=13,AL932=14,AL932=15),1.58,IF(OR(AL932=16,AL932=17,AL932=18),1.63,1.68)))))))))), "Error"))))))))))))</f>
        <v>6.5</v>
      </c>
      <c r="AN932" s="456">
        <v>83200</v>
      </c>
      <c r="AO932" s="456"/>
      <c r="AP932" s="456"/>
      <c r="AQ932" s="594" t="str">
        <f t="shared" ref="AQ932:AQ936" si="1676">+AG932</f>
        <v>Բ-2</v>
      </c>
      <c r="AR932" s="456">
        <f t="shared" ref="AR932:AR976" si="1677">AN932*AM932</f>
        <v>540800</v>
      </c>
      <c r="AS932" s="595">
        <f t="shared" ref="AS932:AS976" si="1678">AR932+AO932+AP932</f>
        <v>540800</v>
      </c>
      <c r="AT932" s="595">
        <f t="shared" ref="AT932:AT936" si="1679">+AS932*13</f>
        <v>7030400</v>
      </c>
    </row>
    <row r="933" spans="1:46" s="596" customFormat="1" ht="27">
      <c r="B933" s="826">
        <v>2</v>
      </c>
      <c r="C933" s="818" t="s">
        <v>3154</v>
      </c>
      <c r="D933" s="813" t="s">
        <v>2186</v>
      </c>
      <c r="E933" s="785">
        <v>1988</v>
      </c>
      <c r="F933" s="815" t="s">
        <v>1017</v>
      </c>
      <c r="G933" s="787">
        <v>1</v>
      </c>
      <c r="H933" s="787">
        <v>1</v>
      </c>
      <c r="I933" s="789">
        <f t="shared" si="1655"/>
        <v>4.8600000000000003</v>
      </c>
      <c r="J933" s="790">
        <v>83200</v>
      </c>
      <c r="K933" s="790"/>
      <c r="L933" s="790"/>
      <c r="M933" s="791" t="s">
        <v>82</v>
      </c>
      <c r="N933" s="790">
        <f t="shared" si="1656"/>
        <v>404352</v>
      </c>
      <c r="O933" s="792">
        <f t="shared" si="1657"/>
        <v>404352</v>
      </c>
      <c r="P933" s="792">
        <f t="shared" si="1658"/>
        <v>5256576</v>
      </c>
      <c r="Q933" s="597">
        <f t="shared" si="1659"/>
        <v>1</v>
      </c>
      <c r="R933" s="597">
        <f t="shared" si="1660"/>
        <v>2</v>
      </c>
      <c r="S933" s="593">
        <f t="shared" si="1661"/>
        <v>5.01</v>
      </c>
      <c r="T933" s="456">
        <v>83200</v>
      </c>
      <c r="U933" s="456"/>
      <c r="V933" s="456"/>
      <c r="W933" s="594" t="str">
        <f t="shared" si="1662"/>
        <v>Գ-1</v>
      </c>
      <c r="X933" s="456">
        <f t="shared" si="1663"/>
        <v>416832</v>
      </c>
      <c r="Y933" s="595">
        <f t="shared" si="1664"/>
        <v>416832</v>
      </c>
      <c r="Z933" s="595">
        <f t="shared" si="1665"/>
        <v>5418816</v>
      </c>
      <c r="AA933" s="597">
        <f t="shared" si="1666"/>
        <v>1</v>
      </c>
      <c r="AB933" s="597">
        <f t="shared" si="1667"/>
        <v>3</v>
      </c>
      <c r="AC933" s="593">
        <f t="shared" si="1668"/>
        <v>5.18</v>
      </c>
      <c r="AD933" s="456">
        <v>83200</v>
      </c>
      <c r="AE933" s="456"/>
      <c r="AF933" s="456"/>
      <c r="AG933" s="594" t="str">
        <f t="shared" si="1669"/>
        <v>Գ-1</v>
      </c>
      <c r="AH933" s="456">
        <f t="shared" si="1670"/>
        <v>430976</v>
      </c>
      <c r="AI933" s="595">
        <f t="shared" si="1671"/>
        <v>430976</v>
      </c>
      <c r="AJ933" s="595">
        <f t="shared" si="1672"/>
        <v>5602688</v>
      </c>
      <c r="AK933" s="597">
        <f t="shared" si="1673"/>
        <v>1</v>
      </c>
      <c r="AL933" s="597">
        <f t="shared" si="1674"/>
        <v>4</v>
      </c>
      <c r="AM933" s="593">
        <f t="shared" si="1675"/>
        <v>5.35</v>
      </c>
      <c r="AN933" s="456">
        <v>83200</v>
      </c>
      <c r="AO933" s="456"/>
      <c r="AP933" s="456"/>
      <c r="AQ933" s="594" t="str">
        <f t="shared" si="1676"/>
        <v>Գ-1</v>
      </c>
      <c r="AR933" s="456">
        <f t="shared" si="1677"/>
        <v>445119.99999999994</v>
      </c>
      <c r="AS933" s="595">
        <f t="shared" si="1678"/>
        <v>445119.99999999994</v>
      </c>
      <c r="AT933" s="595">
        <f t="shared" si="1679"/>
        <v>5786559.9999999991</v>
      </c>
    </row>
    <row r="934" spans="1:46" s="596" customFormat="1" ht="27">
      <c r="B934" s="826">
        <v>3</v>
      </c>
      <c r="C934" s="818" t="s">
        <v>3155</v>
      </c>
      <c r="D934" s="813" t="s">
        <v>2186</v>
      </c>
      <c r="E934" s="785">
        <v>1979</v>
      </c>
      <c r="F934" s="815" t="s">
        <v>1017</v>
      </c>
      <c r="G934" s="787">
        <v>1</v>
      </c>
      <c r="H934" s="787">
        <v>1</v>
      </c>
      <c r="I934" s="789">
        <f t="shared" si="1655"/>
        <v>4.8600000000000003</v>
      </c>
      <c r="J934" s="790">
        <v>83200</v>
      </c>
      <c r="K934" s="790"/>
      <c r="L934" s="790"/>
      <c r="M934" s="791" t="s">
        <v>82</v>
      </c>
      <c r="N934" s="790">
        <f t="shared" si="1656"/>
        <v>404352</v>
      </c>
      <c r="O934" s="792">
        <f t="shared" si="1657"/>
        <v>404352</v>
      </c>
      <c r="P934" s="792">
        <f t="shared" si="1658"/>
        <v>5256576</v>
      </c>
      <c r="Q934" s="597">
        <f t="shared" si="1659"/>
        <v>1</v>
      </c>
      <c r="R934" s="597">
        <f t="shared" si="1660"/>
        <v>2</v>
      </c>
      <c r="S934" s="593">
        <f t="shared" si="1661"/>
        <v>5.01</v>
      </c>
      <c r="T934" s="456">
        <v>83200</v>
      </c>
      <c r="U934" s="456"/>
      <c r="V934" s="456"/>
      <c r="W934" s="594" t="str">
        <f t="shared" si="1662"/>
        <v>Գ-1</v>
      </c>
      <c r="X934" s="456">
        <f t="shared" si="1663"/>
        <v>416832</v>
      </c>
      <c r="Y934" s="595">
        <f t="shared" si="1664"/>
        <v>416832</v>
      </c>
      <c r="Z934" s="595">
        <f t="shared" si="1665"/>
        <v>5418816</v>
      </c>
      <c r="AA934" s="597">
        <f t="shared" si="1666"/>
        <v>1</v>
      </c>
      <c r="AB934" s="597">
        <f t="shared" si="1667"/>
        <v>3</v>
      </c>
      <c r="AC934" s="593">
        <f t="shared" si="1668"/>
        <v>5.18</v>
      </c>
      <c r="AD934" s="456">
        <v>83200</v>
      </c>
      <c r="AE934" s="456"/>
      <c r="AF934" s="456"/>
      <c r="AG934" s="594" t="str">
        <f t="shared" si="1669"/>
        <v>Գ-1</v>
      </c>
      <c r="AH934" s="456">
        <f t="shared" si="1670"/>
        <v>430976</v>
      </c>
      <c r="AI934" s="595">
        <f t="shared" si="1671"/>
        <v>430976</v>
      </c>
      <c r="AJ934" s="595">
        <f t="shared" si="1672"/>
        <v>5602688</v>
      </c>
      <c r="AK934" s="597">
        <f t="shared" si="1673"/>
        <v>1</v>
      </c>
      <c r="AL934" s="597">
        <f t="shared" si="1674"/>
        <v>4</v>
      </c>
      <c r="AM934" s="593">
        <f t="shared" si="1675"/>
        <v>5.35</v>
      </c>
      <c r="AN934" s="456">
        <v>83200</v>
      </c>
      <c r="AO934" s="456"/>
      <c r="AP934" s="456"/>
      <c r="AQ934" s="594" t="str">
        <f t="shared" si="1676"/>
        <v>Գ-1</v>
      </c>
      <c r="AR934" s="456">
        <f t="shared" si="1677"/>
        <v>445119.99999999994</v>
      </c>
      <c r="AS934" s="595">
        <f t="shared" si="1678"/>
        <v>445119.99999999994</v>
      </c>
      <c r="AT934" s="595">
        <f t="shared" si="1679"/>
        <v>5786559.9999999991</v>
      </c>
    </row>
    <row r="935" spans="1:46" s="596" customFormat="1" ht="27">
      <c r="B935" s="826">
        <v>4</v>
      </c>
      <c r="C935" s="835" t="s">
        <v>692</v>
      </c>
      <c r="D935" s="816" t="s">
        <v>2186</v>
      </c>
      <c r="E935" s="817">
        <v>1980</v>
      </c>
      <c r="F935" s="818" t="s">
        <v>3158</v>
      </c>
      <c r="G935" s="787">
        <v>1</v>
      </c>
      <c r="H935" s="787">
        <v>6</v>
      </c>
      <c r="I935" s="789">
        <f>IF(G935&lt;1,0,IF(M935="Բ-1",IF(H935=0,6.94,IF(H935=1,7.17,IF(H935=2,7.41,IF(H935=3,7.66,IF(OR(H935=5,H935=4),7.92,IF(OR(H935=6,H935=7),8.18,IF(OR(H935=8,H935=9),8.46,IF(OR(H935=10,H935=11,H935=12),8.74,IF(OR(H935=13,H935=14,H935=15),9.03,IF(OR(H935=16,H935=17,H935=18),9.33,9.65)))))))))),IF(M935="Բ-2", IF(H935=0,5.71,IF(H935=1,5.89,IF(H935=2,6.09,IF(H935=3,6.29,IF(OR(H935=5,H935=4),6.5,IF(OR(H935=6,H935=7),6.72,IF(OR(H935=8,H935=9),6.94,IF(OR(H935=10,H935=11,H935=12),7.17,IF(OR(H935=13,H935=14,H935=15),7.41,IF(OR(H935=16,H935=17,H935=18),7.65,7.91)))))))))), IF(M935="Գ-1", IF(H935=0,4.7,IF(H935=1,4.86,IF(H935=2,5.01,IF(H935=3,5.18,IF(OR(H935=5,H935=4),5.35,IF(OR(H935=6,H935=7),5.52,IF(OR(H935=8,H935=9),5.71,IF(OR(H935=10,H935=11,H935=12),5.89,IF(OR(H935=13,H935=14,H935=15),6.09,IF(OR(H935=16,H935=17,H935=18),6.29,6.49)))))))))), IF(M935="Գ-2", IF(H935=0,3.88,IF(H935=1,4.01,IF(H935=2,4.14,IF(H935=3,4.27,IF(OR(H935=5,H935=4),4.41,IF(OR(H935=6,H935=7),4.55,IF(OR(H935=8,H935=9),4.7,IF(OR(H935=10,H935=11,H935=12),4.85,IF(OR(H935=13,H935=14,H935=15),5.01,IF(OR(H935=16,H935=17,H935=18),5.17,5.34)))))))))), IF(M935="Գ-3", IF(H935=0,3.21,IF(H935=1,3.31,IF(H935=2,3.42,IF(H935=3,3.53,IF(OR(H935=5,H935=4),3.64,IF(OR(H935=6,H935=7),3.76,IF(OR(H935=8,H935=9),3.88,IF(OR(H935=10,H935=11,H935=12),4.01,IF(OR(H935=13,H935=14,H935=15),4.13,IF(OR(H935=16,H935=17,H935=18),4.27,4.4)))))))))), IF(M935="Ա-1", IF(H935=0,2.66,IF(H935=1,2.75,IF(H935=2,2.83,IF(H935=3,2.92,IF(OR(H935=5,H935=4),3.02,IF(OR(H935=6,H935=7),3.11,IF(OR(H935=8,H935=9),3.21,IF(OR(H935=10,H935=11,H935=12),3.31,IF(OR(H935=13,H935=14,H935=15),3.42,IF(OR(H935=16,H935=17,H935=18),3.53,3.64)))))))))), IF(M935="Ա-2", IF(H935=0,2.28,IF(H935=1,2.35,IF(H935=2,2.43,IF(H935=3,2.5,IF(OR(H935=5,H935=4),2.58,IF(OR(H935=6,H935=7),2.66,IF(OR(H935=8,H935=9),2.75,IF(OR(H935=10,H935=11,H935=12),2.83,IF(OR(H935=13,H935=14,H935=15),2.92,IF(OR(H935=16,H935=17,H935=18),3.01,3.11)))))))))),IF(M935="Ա-3", IF(H935=0,1.96,IF(H935=1,2.02,IF(H935=2,2.08,IF(H935=3,2.15,IF(OR(H935=5,H935=4),2.21,IF(OR(H935=6,H935=7),2.28,IF(OR(H935=8,H935=9),2.35,IF(OR(H935=10,H935=11,H935=12),2.42,IF(OR(H935=13,H935=14,H935=15),2.5,IF(OR(H935=16,H935=17,H935=18),2.58,2.66)))))))))), IF(M935="Կ-1", IF(H935=0,1.68,IF(H935=1,1.73,IF(H935=2,1.79,IF(H935=3,1.84,IF(OR(H935=5,H935=4),1.9,IF(OR(H935=6,H935=7),1.96,IF(OR(H935=8,H935=9),2.02,IF(OR(H935=10,H935=11,H935=12),2.08,IF(OR(H935=13,H935=14,H935=15),2.14,IF(OR(H935=16,H935=17,H935=18),2.21,2.28)))))))))), IF(M935="Կ-2", IF(H935=0,1.45,IF(H935=1,1.49,IF(H935=2,1.54,IF(H935=3,1.59,IF(OR(H935=5,H935=4),1.63,IF(OR(H935=6,H935=7),1.68,IF(OR(H935=8,H935=9),1.73,IF(OR(H935=10,H935=11,H935=12),1.79,IF(OR(H935=13,H935=14,H935=15),1.84,IF(OR(H935=16,H935=17,H935=18),1.9,1.95)))))))))),IF(M935="Կ-3", IF(H935=0,1.25,IF(H935=1,1.29,IF(H935=2,1.33,IF(H935=3,1.37,IF(OR(H935=5,H935=4),1.41,IF(OR(H935=6,H935=7),1.45,IF(OR(H935=8,H935=9),1.49,IF(OR(H935=10,H935=11,H935=12),1.54,IF(OR(H935=13,H935=14,H935=15),1.58,IF(OR(H935=16,H935=17,H935=18),1.63,1.68)))))))))), "Error"))))))))))))</f>
        <v>5.52</v>
      </c>
      <c r="J935" s="790">
        <v>83200</v>
      </c>
      <c r="K935" s="790"/>
      <c r="L935" s="799"/>
      <c r="M935" s="791" t="s">
        <v>82</v>
      </c>
      <c r="N935" s="790">
        <f>J935*I935</f>
        <v>459263.99999999994</v>
      </c>
      <c r="O935" s="792">
        <f>I935*J935+K935+L935</f>
        <v>459263.99999999994</v>
      </c>
      <c r="P935" s="792">
        <f>+O935*13</f>
        <v>5970431.9999999991</v>
      </c>
      <c r="Q935" s="597">
        <f>+G935</f>
        <v>1</v>
      </c>
      <c r="R935" s="597">
        <f>+H935+1</f>
        <v>7</v>
      </c>
      <c r="S935" s="593">
        <f>IF(Q935&lt;1,0,IF(W935="Բ-1",IF(R935=0,6.94,IF(R935=1,7.17,IF(R935=2,7.41,IF(R935=3,7.66,IF(OR(R935=5,R935=4),7.92,IF(OR(R935=6,R935=7),8.18,IF(OR(R935=8,R935=9),8.46,IF(OR(R935=10,R935=11,R935=12),8.74,IF(OR(R935=13,R935=14,R935=15),9.03,IF(OR(R935=16,R935=17,R935=18),9.33,9.65)))))))))),IF(W935="Բ-2", IF(R935=0,5.71,IF(R935=1,5.89,IF(R935=2,6.09,IF(R935=3,6.29,IF(OR(R935=5,R935=4),6.5,IF(OR(R935=6,R935=7),6.72,IF(OR(R935=8,R935=9),6.94,IF(OR(R935=10,R935=11,R935=12),7.17,IF(OR(R935=13,R935=14,R935=15),7.41,IF(OR(R935=16,R935=17,R935=18),7.65,7.91)))))))))), IF(W935="Գ-1", IF(R935=0,4.7,IF(R935=1,4.86,IF(R935=2,5.01,IF(R935=3,5.18,IF(OR(R935=5,R935=4),5.35,IF(OR(R935=6,R935=7),5.52,IF(OR(R935=8,R935=9),5.71,IF(OR(R935=10,R935=11,R935=12),5.89,IF(OR(R935=13,R935=14,R935=15),6.09,IF(OR(R935=16,R935=17,R935=18),6.29,6.49)))))))))), IF(W935="Գ-2", IF(R935=0,3.88,IF(R935=1,4.01,IF(R935=2,4.14,IF(R935=3,4.27,IF(OR(R935=5,R935=4),4.41,IF(OR(R935=6,R935=7),4.55,IF(OR(R935=8,R935=9),4.7,IF(OR(R935=10,R935=11,R935=12),4.85,IF(OR(R935=13,R935=14,R935=15),5.01,IF(OR(R935=16,R935=17,R935=18),5.17,5.34)))))))))), IF(W935="Գ-3", IF(R935=0,3.21,IF(R935=1,3.31,IF(R935=2,3.42,IF(R935=3,3.53,IF(OR(R935=5,R935=4),3.64,IF(OR(R935=6,R935=7),3.76,IF(OR(R935=8,R935=9),3.88,IF(OR(R935=10,R935=11,R935=12),4.01,IF(OR(R935=13,R935=14,R935=15),4.13,IF(OR(R935=16,R935=17,R935=18),4.27,4.4)))))))))), IF(W935="Ա-1", IF(R935=0,2.66,IF(R935=1,2.75,IF(R935=2,2.83,IF(R935=3,2.92,IF(OR(R935=5,R935=4),3.02,IF(OR(R935=6,R935=7),3.11,IF(OR(R935=8,R935=9),3.21,IF(OR(R935=10,R935=11,R935=12),3.31,IF(OR(R935=13,R935=14,R935=15),3.42,IF(OR(R935=16,R935=17,R935=18),3.53,3.64)))))))))), IF(W935="Ա-2", IF(R935=0,2.28,IF(R935=1,2.35,IF(R935=2,2.43,IF(R935=3,2.5,IF(OR(R935=5,R935=4),2.58,IF(OR(R935=6,R935=7),2.66,IF(OR(R935=8,R935=9),2.75,IF(OR(R935=10,R935=11,R935=12),2.83,IF(OR(R935=13,R935=14,R935=15),2.92,IF(OR(R935=16,R935=17,R935=18),3.01,3.11)))))))))),IF(W935="Ա-3", IF(R935=0,1.96,IF(R935=1,2.02,IF(R935=2,2.08,IF(R935=3,2.15,IF(OR(R935=5,R935=4),2.21,IF(OR(R935=6,R935=7),2.28,IF(OR(R935=8,R935=9),2.35,IF(OR(R935=10,R935=11,R935=12),2.42,IF(OR(R935=13,R935=14,R935=15),2.5,IF(OR(R935=16,R935=17,R935=18),2.58,2.66)))))))))), IF(W935="Կ-1", IF(R935=0,1.68,IF(R935=1,1.73,IF(R935=2,1.79,IF(R935=3,1.84,IF(OR(R935=5,R935=4),1.9,IF(OR(R935=6,R935=7),1.96,IF(OR(R935=8,R935=9),2.02,IF(OR(R935=10,R935=11,R935=12),2.08,IF(OR(R935=13,R935=14,R935=15),2.14,IF(OR(R935=16,R935=17,R935=18),2.21,2.28)))))))))), IF(W935="Կ-2", IF(R935=0,1.45,IF(R935=1,1.49,IF(R935=2,1.54,IF(R935=3,1.59,IF(OR(R935=5,R935=4),1.63,IF(OR(R935=6,R935=7),1.68,IF(OR(R935=8,R935=9),1.73,IF(OR(R935=10,R935=11,R935=12),1.79,IF(OR(R935=13,R935=14,R935=15),1.84,IF(OR(R935=16,R935=17,R935=18),1.9,1.95)))))))))),IF(W935="Կ-3", IF(R935=0,1.25,IF(R935=1,1.29,IF(R935=2,1.33,IF(R935=3,1.37,IF(OR(R935=5,R935=4),1.41,IF(OR(R935=6,R935=7),1.45,IF(OR(R935=8,R935=9),1.49,IF(OR(R935=10,R935=11,R935=12),1.54,IF(OR(R935=13,R935=14,R935=15),1.58,IF(OR(R935=16,R935=17,R935=18),1.63,1.68)))))))))), "Error"))))))))))))</f>
        <v>5.52</v>
      </c>
      <c r="T935" s="456">
        <v>83200</v>
      </c>
      <c r="U935" s="456"/>
      <c r="V935" s="457"/>
      <c r="W935" s="594" t="str">
        <f>+M935</f>
        <v>Գ-1</v>
      </c>
      <c r="X935" s="456">
        <f>T935*S935</f>
        <v>459263.99999999994</v>
      </c>
      <c r="Y935" s="595">
        <f>+U935+V935+X935</f>
        <v>459263.99999999994</v>
      </c>
      <c r="Z935" s="595">
        <f>+Y935*13</f>
        <v>5970431.9999999991</v>
      </c>
      <c r="AA935" s="597">
        <f>+Q935</f>
        <v>1</v>
      </c>
      <c r="AB935" s="597">
        <f>+R935+1</f>
        <v>8</v>
      </c>
      <c r="AC935" s="593">
        <f>IF(AA935&lt;1,0,IF(AG935="Բ-1",IF(AB935=0,6.94,IF(AB935=1,7.17,IF(AB935=2,7.41,IF(AB935=3,7.66,IF(OR(AB935=5,AB935=4),7.92,IF(OR(AB935=6,AB935=7),8.18,IF(OR(AB935=8,AB935=9),8.46,IF(OR(AB935=10,AB935=11,AB935=12),8.74,IF(OR(AB935=13,AB935=14,AB935=15),9.03,IF(OR(AB935=16,AB935=17,AB935=18),9.33,9.65)))))))))),IF(AG935="Բ-2", IF(AB935=0,5.71,IF(AB935=1,5.89,IF(AB935=2,6.09,IF(AB935=3,6.29,IF(OR(AB935=5,AB935=4),6.5,IF(OR(AB935=6,AB935=7),6.72,IF(OR(AB935=8,AB935=9),6.94,IF(OR(AB935=10,AB935=11,AB935=12),7.17,IF(OR(AB935=13,AB935=14,AB935=15),7.41,IF(OR(AB935=16,AB935=17,AB935=18),7.65,7.91)))))))))), IF(AG935="Գ-1", IF(AB935=0,4.7,IF(AB935=1,4.86,IF(AB935=2,5.01,IF(AB935=3,5.18,IF(OR(AB935=5,AB935=4),5.35,IF(OR(AB935=6,AB935=7),5.52,IF(OR(AB935=8,AB935=9),5.71,IF(OR(AB935=10,AB935=11,AB935=12),5.89,IF(OR(AB935=13,AB935=14,AB935=15),6.09,IF(OR(AB935=16,AB935=17,AB935=18),6.29,6.49)))))))))), IF(AG935="Գ-2", IF(AB935=0,3.88,IF(AB935=1,4.01,IF(AB935=2,4.14,IF(AB935=3,4.27,IF(OR(AB935=5,AB935=4),4.41,IF(OR(AB935=6,AB935=7),4.55,IF(OR(AB935=8,AB935=9),4.7,IF(OR(AB935=10,AB935=11,AB935=12),4.85,IF(OR(AB935=13,AB935=14,AB935=15),5.01,IF(OR(AB935=16,AB935=17,AB935=18),5.17,5.34)))))))))), IF(AG935="Գ-3", IF(AB935=0,3.21,IF(AB935=1,3.31,IF(AB935=2,3.42,IF(AB935=3,3.53,IF(OR(AB935=5,AB935=4),3.64,IF(OR(AB935=6,AB935=7),3.76,IF(OR(AB935=8,AB935=9),3.88,IF(OR(AB935=10,AB935=11,AB935=12),4.01,IF(OR(AB935=13,AB935=14,AB935=15),4.13,IF(OR(AB935=16,AB935=17,AB935=18),4.27,4.4)))))))))), IF(AG935="Ա-1", IF(AB935=0,2.66,IF(AB935=1,2.75,IF(AB935=2,2.83,IF(AB935=3,2.92,IF(OR(AB935=5,AB935=4),3.02,IF(OR(AB935=6,AB935=7),3.11,IF(OR(AB935=8,AB935=9),3.21,IF(OR(AB935=10,AB935=11,AB935=12),3.31,IF(OR(AB935=13,AB935=14,AB935=15),3.42,IF(OR(AB935=16,AB935=17,AB935=18),3.53,3.64)))))))))), IF(AG935="Ա-2", IF(AB935=0,2.28,IF(AB935=1,2.35,IF(AB935=2,2.43,IF(AB935=3,2.5,IF(OR(AB935=5,AB935=4),2.58,IF(OR(AB935=6,AB935=7),2.66,IF(OR(AB935=8,AB935=9),2.75,IF(OR(AB935=10,AB935=11,AB935=12),2.83,IF(OR(AB935=13,AB935=14,AB935=15),2.92,IF(OR(AB935=16,AB935=17,AB935=18),3.01,3.11)))))))))),IF(AG935="Ա-3", IF(AB935=0,1.96,IF(AB935=1,2.02,IF(AB935=2,2.08,IF(AB935=3,2.15,IF(OR(AB935=5,AB935=4),2.21,IF(OR(AB935=6,AB935=7),2.28,IF(OR(AB935=8,AB935=9),2.35,IF(OR(AB935=10,AB935=11,AB935=12),2.42,IF(OR(AB935=13,AB935=14,AB935=15),2.5,IF(OR(AB935=16,AB935=17,AB935=18),2.58,2.66)))))))))), IF(AG935="Կ-1", IF(AB935=0,1.68,IF(AB935=1,1.73,IF(AB935=2,1.79,IF(AB935=3,1.84,IF(OR(AB935=5,AB935=4),1.9,IF(OR(AB935=6,AB935=7),1.96,IF(OR(AB935=8,AB935=9),2.02,IF(OR(AB935=10,AB935=11,AB935=12),2.08,IF(OR(AB935=13,AB935=14,AB935=15),2.14,IF(OR(AB935=16,AB935=17,AB935=18),2.21,2.28)))))))))), IF(AG935="Կ-2", IF(AB935=0,1.45,IF(AB935=1,1.49,IF(AB935=2,1.54,IF(AB935=3,1.59,IF(OR(AB935=5,AB935=4),1.63,IF(OR(AB935=6,AB935=7),1.68,IF(OR(AB935=8,AB935=9),1.73,IF(OR(AB935=10,AB935=11,AB935=12),1.79,IF(OR(AB935=13,AB935=14,AB935=15),1.84,IF(OR(AB935=16,AB935=17,AB935=18),1.9,1.95)))))))))),IF(AG935="Կ-3", IF(AB935=0,1.25,IF(AB935=1,1.29,IF(AB935=2,1.33,IF(AB935=3,1.37,IF(OR(AB935=5,AB935=4),1.41,IF(OR(AB935=6,AB935=7),1.45,IF(OR(AB935=8,AB935=9),1.49,IF(OR(AB935=10,AB935=11,AB935=12),1.54,IF(OR(AB935=13,AB935=14,AB935=15),1.58,IF(OR(AB935=16,AB935=17,AB935=18),1.63,1.68)))))))))), "Error"))))))))))))</f>
        <v>5.71</v>
      </c>
      <c r="AD935" s="456">
        <v>83200</v>
      </c>
      <c r="AE935" s="456"/>
      <c r="AF935" s="457"/>
      <c r="AG935" s="594" t="str">
        <f>+W935</f>
        <v>Գ-1</v>
      </c>
      <c r="AH935" s="456">
        <f>AD935*AC935</f>
        <v>475072</v>
      </c>
      <c r="AI935" s="595">
        <f>AH935+AE935+AF935</f>
        <v>475072</v>
      </c>
      <c r="AJ935" s="595">
        <f>+AI935*13</f>
        <v>6175936</v>
      </c>
      <c r="AK935" s="597">
        <f>+AA935</f>
        <v>1</v>
      </c>
      <c r="AL935" s="597">
        <f>+AB935+1</f>
        <v>9</v>
      </c>
      <c r="AM935" s="593">
        <f>IF(AK935&lt;1,0,IF(AQ935="Բ-1",IF(AL935=0,6.94,IF(AL935=1,7.17,IF(AL935=2,7.41,IF(AL935=3,7.66,IF(OR(AL935=5,AL935=4),7.92,IF(OR(AL935=6,AL935=7),8.18,IF(OR(AL935=8,AL935=9),8.46,IF(OR(AL935=10,AL935=11,AL935=12),8.74,IF(OR(AL935=13,AL935=14,AL935=15),9.03,IF(OR(AL935=16,AL935=17,AL935=18),9.33,9.65)))))))))),IF(AQ935="Բ-2", IF(AL935=0,5.71,IF(AL935=1,5.89,IF(AL935=2,6.09,IF(AL935=3,6.29,IF(OR(AL935=5,AL935=4),6.5,IF(OR(AL935=6,AL935=7),6.72,IF(OR(AL935=8,AL935=9),6.94,IF(OR(AL935=10,AL935=11,AL935=12),7.17,IF(OR(AL935=13,AL935=14,AL935=15),7.41,IF(OR(AL935=16,AL935=17,AL935=18),7.65,7.91)))))))))), IF(AQ935="Գ-1", IF(AL935=0,4.7,IF(AL935=1,4.86,IF(AL935=2,5.01,IF(AL935=3,5.18,IF(OR(AL935=5,AL935=4),5.35,IF(OR(AL935=6,AL935=7),5.52,IF(OR(AL935=8,AL935=9),5.71,IF(OR(AL935=10,AL935=11,AL935=12),5.89,IF(OR(AL935=13,AL935=14,AL935=15),6.09,IF(OR(AL935=16,AL935=17,AL935=18),6.29,6.49)))))))))), IF(AQ935="Գ-2", IF(AL935=0,3.88,IF(AL935=1,4.01,IF(AL935=2,4.14,IF(AL935=3,4.27,IF(OR(AL935=5,AL935=4),4.41,IF(OR(AL935=6,AL935=7),4.55,IF(OR(AL935=8,AL935=9),4.7,IF(OR(AL935=10,AL935=11,AL935=12),4.85,IF(OR(AL935=13,AL935=14,AL935=15),5.01,IF(OR(AL935=16,AL935=17,AL935=18),5.17,5.34)))))))))), IF(AQ935="Գ-3", IF(AL935=0,3.21,IF(AL935=1,3.31,IF(AL935=2,3.42,IF(AL935=3,3.53,IF(OR(AL935=5,AL935=4),3.64,IF(OR(AL935=6,AL935=7),3.76,IF(OR(AL935=8,AL935=9),3.88,IF(OR(AL935=10,AL935=11,AL935=12),4.01,IF(OR(AL935=13,AL935=14,AL935=15),4.13,IF(OR(AL935=16,AL935=17,AL935=18),4.27,4.4)))))))))), IF(AQ935="Ա-1", IF(AL935=0,2.66,IF(AL935=1,2.75,IF(AL935=2,2.83,IF(AL935=3,2.92,IF(OR(AL935=5,AL935=4),3.02,IF(OR(AL935=6,AL935=7),3.11,IF(OR(AL935=8,AL935=9),3.21,IF(OR(AL935=10,AL935=11,AL935=12),3.31,IF(OR(AL935=13,AL935=14,AL935=15),3.42,IF(OR(AL935=16,AL935=17,AL935=18),3.53,3.64)))))))))), IF(AQ935="Ա-2", IF(AL935=0,2.28,IF(AL935=1,2.35,IF(AL935=2,2.43,IF(AL935=3,2.5,IF(OR(AL935=5,AL935=4),2.58,IF(OR(AL935=6,AL935=7),2.66,IF(OR(AL935=8,AL935=9),2.75,IF(OR(AL935=10,AL935=11,AL935=12),2.83,IF(OR(AL935=13,AL935=14,AL935=15),2.92,IF(OR(AL935=16,AL935=17,AL935=18),3.01,3.11)))))))))),IF(AQ935="Ա-3", IF(AL935=0,1.96,IF(AL935=1,2.02,IF(AL935=2,2.08,IF(AL935=3,2.15,IF(OR(AL935=5,AL935=4),2.21,IF(OR(AL935=6,AL935=7),2.28,IF(OR(AL935=8,AL935=9),2.35,IF(OR(AL935=10,AL935=11,AL935=12),2.42,IF(OR(AL935=13,AL935=14,AL935=15),2.5,IF(OR(AL935=16,AL935=17,AL935=18),2.58,2.66)))))))))), IF(AQ935="Կ-1", IF(AL935=0,1.68,IF(AL935=1,1.73,IF(AL935=2,1.79,IF(AL935=3,1.84,IF(OR(AL935=5,AL935=4),1.9,IF(OR(AL935=6,AL935=7),1.96,IF(OR(AL935=8,AL935=9),2.02,IF(OR(AL935=10,AL935=11,AL935=12),2.08,IF(OR(AL935=13,AL935=14,AL935=15),2.14,IF(OR(AL935=16,AL935=17,AL935=18),2.21,2.28)))))))))), IF(AQ935="Կ-2", IF(AL935=0,1.45,IF(AL935=1,1.49,IF(AL935=2,1.54,IF(AL935=3,1.59,IF(OR(AL935=5,AL935=4),1.63,IF(OR(AL935=6,AL935=7),1.68,IF(OR(AL935=8,AL935=9),1.73,IF(OR(AL935=10,AL935=11,AL935=12),1.79,IF(OR(AL935=13,AL935=14,AL935=15),1.84,IF(OR(AL935=16,AL935=17,AL935=18),1.9,1.95)))))))))),IF(AQ935="Կ-3", IF(AL935=0,1.25,IF(AL935=1,1.29,IF(AL935=2,1.33,IF(AL935=3,1.37,IF(OR(AL935=5,AL935=4),1.41,IF(OR(AL935=6,AL935=7),1.45,IF(OR(AL935=8,AL935=9),1.49,IF(OR(AL935=10,AL935=11,AL935=12),1.54,IF(OR(AL935=13,AL935=14,AL935=15),1.58,IF(OR(AL935=16,AL935=17,AL935=18),1.63,1.68)))))))))), "Error"))))))))))))</f>
        <v>5.71</v>
      </c>
      <c r="AN935" s="456">
        <v>83200</v>
      </c>
      <c r="AO935" s="456"/>
      <c r="AP935" s="457"/>
      <c r="AQ935" s="594" t="str">
        <f>+AG935</f>
        <v>Գ-1</v>
      </c>
      <c r="AR935" s="456">
        <f>AN935*AM935</f>
        <v>475072</v>
      </c>
      <c r="AS935" s="595">
        <f>AR935+AO935+AP935</f>
        <v>475072</v>
      </c>
      <c r="AT935" s="595">
        <f>+AS935*13</f>
        <v>6175936</v>
      </c>
    </row>
    <row r="936" spans="1:46" s="596" customFormat="1" ht="27">
      <c r="B936" s="826">
        <v>5</v>
      </c>
      <c r="C936" s="818" t="s">
        <v>1214</v>
      </c>
      <c r="D936" s="816" t="s">
        <v>2186</v>
      </c>
      <c r="E936" s="817">
        <v>1962</v>
      </c>
      <c r="F936" s="818" t="s">
        <v>3157</v>
      </c>
      <c r="G936" s="787">
        <v>1</v>
      </c>
      <c r="H936" s="787">
        <v>21</v>
      </c>
      <c r="I936" s="789">
        <f t="shared" si="1655"/>
        <v>6.49</v>
      </c>
      <c r="J936" s="790">
        <v>83200</v>
      </c>
      <c r="K936" s="790"/>
      <c r="L936" s="790"/>
      <c r="M936" s="791" t="s">
        <v>82</v>
      </c>
      <c r="N936" s="790">
        <f t="shared" si="1656"/>
        <v>539968</v>
      </c>
      <c r="O936" s="792">
        <f t="shared" si="1657"/>
        <v>539968</v>
      </c>
      <c r="P936" s="792">
        <f t="shared" si="1658"/>
        <v>7019584</v>
      </c>
      <c r="Q936" s="597">
        <f t="shared" si="1659"/>
        <v>1</v>
      </c>
      <c r="R936" s="597">
        <f t="shared" ref="R936" si="1680">+H936+1</f>
        <v>22</v>
      </c>
      <c r="S936" s="593">
        <f t="shared" si="1661"/>
        <v>6.49</v>
      </c>
      <c r="T936" s="456">
        <v>83200</v>
      </c>
      <c r="U936" s="456"/>
      <c r="V936" s="456"/>
      <c r="W936" s="594" t="str">
        <f t="shared" si="1662"/>
        <v>Գ-1</v>
      </c>
      <c r="X936" s="456">
        <f t="shared" si="1663"/>
        <v>539968</v>
      </c>
      <c r="Y936" s="595">
        <f t="shared" si="1664"/>
        <v>539968</v>
      </c>
      <c r="Z936" s="595">
        <f t="shared" si="1665"/>
        <v>7019584</v>
      </c>
      <c r="AA936" s="597">
        <f t="shared" si="1666"/>
        <v>1</v>
      </c>
      <c r="AB936" s="597">
        <f t="shared" si="1667"/>
        <v>23</v>
      </c>
      <c r="AC936" s="593">
        <f t="shared" si="1668"/>
        <v>6.49</v>
      </c>
      <c r="AD936" s="456">
        <v>83200</v>
      </c>
      <c r="AE936" s="456"/>
      <c r="AF936" s="456"/>
      <c r="AG936" s="594" t="str">
        <f t="shared" si="1669"/>
        <v>Գ-1</v>
      </c>
      <c r="AH936" s="456">
        <f t="shared" si="1670"/>
        <v>539968</v>
      </c>
      <c r="AI936" s="595">
        <f t="shared" si="1671"/>
        <v>539968</v>
      </c>
      <c r="AJ936" s="595">
        <f t="shared" si="1672"/>
        <v>7019584</v>
      </c>
      <c r="AK936" s="597">
        <f t="shared" si="1673"/>
        <v>1</v>
      </c>
      <c r="AL936" s="597">
        <f t="shared" si="1674"/>
        <v>24</v>
      </c>
      <c r="AM936" s="593">
        <f t="shared" si="1675"/>
        <v>6.49</v>
      </c>
      <c r="AN936" s="456">
        <v>83200</v>
      </c>
      <c r="AO936" s="456"/>
      <c r="AP936" s="456"/>
      <c r="AQ936" s="594" t="str">
        <f t="shared" si="1676"/>
        <v>Գ-1</v>
      </c>
      <c r="AR936" s="456">
        <f t="shared" si="1677"/>
        <v>539968</v>
      </c>
      <c r="AS936" s="595">
        <f t="shared" si="1678"/>
        <v>539968</v>
      </c>
      <c r="AT936" s="595">
        <f t="shared" si="1679"/>
        <v>7019584</v>
      </c>
    </row>
    <row r="937" spans="1:46" s="596" customFormat="1" ht="27">
      <c r="B937" s="826">
        <v>6</v>
      </c>
      <c r="C937" s="818" t="s">
        <v>3156</v>
      </c>
      <c r="D937" s="816" t="s">
        <v>2187</v>
      </c>
      <c r="E937" s="817">
        <v>1975</v>
      </c>
      <c r="F937" s="818" t="s">
        <v>1545</v>
      </c>
      <c r="G937" s="787">
        <v>1</v>
      </c>
      <c r="H937" s="787">
        <v>1</v>
      </c>
      <c r="I937" s="789">
        <f t="shared" ref="I937:I966" si="1681">IF(G937&lt;1,0,IF(M937="Բ-1",IF(H937=0,6.94,IF(H937=1,7.17,IF(H937=2,7.41,IF(H937=3,7.66,IF(OR(H937=5,H937=4),7.92,IF(OR(H937=6,H937=7),8.18,IF(OR(H937=8,H937=9),8.46,IF(OR(H937=10,H937=11,H937=12),8.74,IF(OR(H937=13,H937=14,H937=15),9.03,IF(OR(H937=16,H937=17,H937=18),9.33,9.65)))))))))),IF(M937="Բ-2", IF(H937=0,5.71,IF(H937=1,5.89,IF(H937=2,6.09,IF(H937=3,6.29,IF(OR(H937=5,H937=4),6.5,IF(OR(H937=6,H937=7),6.72,IF(OR(H937=8,H937=9),6.94,IF(OR(H937=10,H937=11,H937=12),7.17,IF(OR(H937=13,H937=14,H937=15),7.41,IF(OR(H937=16,H937=17,H937=18),7.65,7.91)))))))))), IF(M937="Գ-1", IF(H937=0,4.7,IF(H937=1,4.86,IF(H937=2,5.01,IF(H937=3,5.18,IF(OR(H937=5,H937=4),5.35,IF(OR(H937=6,H937=7),5.52,IF(OR(H937=8,H937=9),5.71,IF(OR(H937=10,H937=11,H937=12),5.89,IF(OR(H937=13,H937=14,H937=15),6.09,IF(OR(H937=16,H937=17,H937=18),6.29,6.49)))))))))), IF(M937="Գ-2", IF(H937=0,3.88,IF(H937=1,4.01,IF(H937=2,4.14,IF(H937=3,4.27,IF(OR(H937=5,H937=4),4.41,IF(OR(H937=6,H937=7),4.55,IF(OR(H937=8,H937=9),4.7,IF(OR(H937=10,H937=11,H937=12),4.85,IF(OR(H937=13,H937=14,H937=15),5.01,IF(OR(H937=16,H937=17,H937=18),5.17,5.34)))))))))), IF(M937="Գ-3", IF(H937=0,3.21,IF(H937=1,3.31,IF(H937=2,3.42,IF(H937=3,3.53,IF(OR(H937=5,H937=4),3.64,IF(OR(H937=6,H937=7),3.76,IF(OR(H937=8,H937=9),3.88,IF(OR(H937=10,H937=11,H937=12),4.01,IF(OR(H937=13,H937=14,H937=15),4.13,IF(OR(H937=16,H937=17,H937=18),4.27,4.4)))))))))), IF(M937="Ա-1", IF(H937=0,2.66,IF(H937=1,2.75,IF(H937=2,2.83,IF(H937=3,2.92,IF(OR(H937=5,H937=4),3.02,IF(OR(H937=6,H937=7),3.11,IF(OR(H937=8,H937=9),3.21,IF(OR(H937=10,H937=11,H937=12),3.31,IF(OR(H937=13,H937=14,H937=15),3.42,IF(OR(H937=16,H937=17,H937=18),3.53,3.64)))))))))), IF(M937="Ա-2", IF(H937=0,2.28,IF(H937=1,2.35,IF(H937=2,2.43,IF(H937=3,2.5,IF(OR(H937=5,H937=4),2.58,IF(OR(H937=6,H937=7),2.66,IF(OR(H937=8,H937=9),2.75,IF(OR(H937=10,H937=11,H937=12),2.83,IF(OR(H937=13,H937=14,H937=15),2.92,IF(OR(H937=16,H937=17,H937=18),3.01,3.11)))))))))),IF(M937="Ա-3", IF(H937=0,1.96,IF(H937=1,2.02,IF(H937=2,2.08,IF(H937=3,2.15,IF(OR(H937=5,H937=4),2.21,IF(OR(H937=6,H937=7),2.28,IF(OR(H937=8,H937=9),2.35,IF(OR(H937=10,H937=11,H937=12),2.42,IF(OR(H937=13,H937=14,H937=15),2.5,IF(OR(H937=16,H937=17,H937=18),2.58,2.66)))))))))), IF(M937="Կ-1", IF(H937=0,1.68,IF(H937=1,1.73,IF(H937=2,1.79,IF(H937=3,1.84,IF(OR(H937=5,H937=4),1.9,IF(OR(H937=6,H937=7),1.96,IF(OR(H937=8,H937=9),2.02,IF(OR(H937=10,H937=11,H937=12),2.08,IF(OR(H937=13,H937=14,H937=15),2.14,IF(OR(H937=16,H937=17,H937=18),2.21,2.28)))))))))), IF(M937="Կ-2", IF(H937=0,1.45,IF(H937=1,1.49,IF(H937=2,1.54,IF(H937=3,1.59,IF(OR(H937=5,H937=4),1.63,IF(OR(H937=6,H937=7),1.68,IF(OR(H937=8,H937=9),1.73,IF(OR(H937=10,H937=11,H937=12),1.79,IF(OR(H937=13,H937=14,H937=15),1.84,IF(OR(H937=16,H937=17,H937=18),1.9,1.95)))))))))),IF(M937="Կ-3", IF(H937=0,1.25,IF(H937=1,1.29,IF(H937=2,1.33,IF(H937=3,1.37,IF(OR(H937=5,H937=4),1.41,IF(OR(H937=6,H937=7),1.45,IF(OR(H937=8,H937=9),1.49,IF(OR(H937=10,H937=11,H937=12),1.54,IF(OR(H937=13,H937=14,H937=15),1.58,IF(OR(H937=16,H937=17,H937=18),1.63,1.68)))))))))), "Error"))))))))))))</f>
        <v>4.8600000000000003</v>
      </c>
      <c r="J937" s="790">
        <v>83200</v>
      </c>
      <c r="K937" s="790"/>
      <c r="L937" s="790"/>
      <c r="M937" s="791" t="s">
        <v>82</v>
      </c>
      <c r="N937" s="790">
        <f t="shared" ref="N937:N966" si="1682">J937*I937</f>
        <v>404352</v>
      </c>
      <c r="O937" s="792">
        <f>I937*J937+K937+L937</f>
        <v>404352</v>
      </c>
      <c r="P937" s="792">
        <f t="shared" ref="P937:P966" si="1683">+O937*13</f>
        <v>5256576</v>
      </c>
      <c r="Q937" s="597">
        <f>+G937</f>
        <v>1</v>
      </c>
      <c r="R937" s="597">
        <f>+H937+1</f>
        <v>2</v>
      </c>
      <c r="S937" s="593">
        <f>IF(Q937&lt;1,0,IF(W937="Բ-1",IF(R937=0,6.94,IF(R937=1,7.17,IF(R937=2,7.41,IF(R937=3,7.66,IF(OR(R937=5,R937=4),7.92,IF(OR(R937=6,R937=7),8.18,IF(OR(R937=8,R937=9),8.46,IF(OR(R937=10,R937=11,R937=12),8.74,IF(OR(R937=13,R937=14,R937=15),9.03,IF(OR(R937=16,R937=17,R937=18),9.33,9.65)))))))))),IF(W937="Բ-2", IF(R937=0,5.71,IF(R937=1,5.89,IF(R937=2,6.09,IF(R937=3,6.29,IF(OR(R937=5,R937=4),6.5,IF(OR(R937=6,R937=7),6.72,IF(OR(R937=8,R937=9),6.94,IF(OR(R937=10,R937=11,R937=12),7.17,IF(OR(R937=13,R937=14,R937=15),7.41,IF(OR(R937=16,R937=17,R937=18),7.65,7.91)))))))))), IF(W937="Գ-1", IF(R937=0,4.7,IF(R937=1,4.86,IF(R937=2,5.01,IF(R937=3,5.18,IF(OR(R937=5,R937=4),5.35,IF(OR(R937=6,R937=7),5.52,IF(OR(R937=8,R937=9),5.71,IF(OR(R937=10,R937=11,R937=12),5.89,IF(OR(R937=13,R937=14,R937=15),6.09,IF(OR(R937=16,R937=17,R937=18),6.29,6.49)))))))))), IF(W937="Գ-2", IF(R937=0,3.88,IF(R937=1,4.01,IF(R937=2,4.14,IF(R937=3,4.27,IF(OR(R937=5,R937=4),4.41,IF(OR(R937=6,R937=7),4.55,IF(OR(R937=8,R937=9),4.7,IF(OR(R937=10,R937=11,R937=12),4.85,IF(OR(R937=13,R937=14,R937=15),5.01,IF(OR(R937=16,R937=17,R937=18),5.17,5.34)))))))))), IF(W937="Գ-3", IF(R937=0,3.21,IF(R937=1,3.31,IF(R937=2,3.42,IF(R937=3,3.53,IF(OR(R937=5,R937=4),3.64,IF(OR(R937=6,R937=7),3.76,IF(OR(R937=8,R937=9),3.88,IF(OR(R937=10,R937=11,R937=12),4.01,IF(OR(R937=13,R937=14,R937=15),4.13,IF(OR(R937=16,R937=17,R937=18),4.27,4.4)))))))))), IF(W937="Ա-1", IF(R937=0,2.66,IF(R937=1,2.75,IF(R937=2,2.83,IF(R937=3,2.92,IF(OR(R937=5,R937=4),3.02,IF(OR(R937=6,R937=7),3.11,IF(OR(R937=8,R937=9),3.21,IF(OR(R937=10,R937=11,R937=12),3.31,IF(OR(R937=13,R937=14,R937=15),3.42,IF(OR(R937=16,R937=17,R937=18),3.53,3.64)))))))))), IF(W937="Ա-2", IF(R937=0,2.28,IF(R937=1,2.35,IF(R937=2,2.43,IF(R937=3,2.5,IF(OR(R937=5,R937=4),2.58,IF(OR(R937=6,R937=7),2.66,IF(OR(R937=8,R937=9),2.75,IF(OR(R937=10,R937=11,R937=12),2.83,IF(OR(R937=13,R937=14,R937=15),2.92,IF(OR(R937=16,R937=17,R937=18),3.01,3.11)))))))))),IF(W937="Ա-3", IF(R937=0,1.96,IF(R937=1,2.02,IF(R937=2,2.08,IF(R937=3,2.15,IF(OR(R937=5,R937=4),2.21,IF(OR(R937=6,R937=7),2.28,IF(OR(R937=8,R937=9),2.35,IF(OR(R937=10,R937=11,R937=12),2.42,IF(OR(R937=13,R937=14,R937=15),2.5,IF(OR(R937=16,R937=17,R937=18),2.58,2.66)))))))))), IF(W937="Կ-1", IF(R937=0,1.68,IF(R937=1,1.73,IF(R937=2,1.79,IF(R937=3,1.84,IF(OR(R937=5,R937=4),1.9,IF(OR(R937=6,R937=7),1.96,IF(OR(R937=8,R937=9),2.02,IF(OR(R937=10,R937=11,R937=12),2.08,IF(OR(R937=13,R937=14,R937=15),2.14,IF(OR(R937=16,R937=17,R937=18),2.21,2.28)))))))))), IF(W937="Կ-2", IF(R937=0,1.45,IF(R937=1,1.49,IF(R937=2,1.54,IF(R937=3,1.59,IF(OR(R937=5,R937=4),1.63,IF(OR(R937=6,R937=7),1.68,IF(OR(R937=8,R937=9),1.73,IF(OR(R937=10,R937=11,R937=12),1.79,IF(OR(R937=13,R937=14,R937=15),1.84,IF(OR(R937=16,R937=17,R937=18),1.9,1.95)))))))))),IF(W937="Կ-3", IF(R937=0,1.25,IF(R937=1,1.29,IF(R937=2,1.33,IF(R937=3,1.37,IF(OR(R937=5,R937=4),1.41,IF(OR(R937=6,R937=7),1.45,IF(OR(R937=8,R937=9),1.49,IF(OR(R937=10,R937=11,R937=12),1.54,IF(OR(R937=13,R937=14,R937=15),1.58,IF(OR(R937=16,R937=17,R937=18),1.63,1.68)))))))))), "Error"))))))))))))</f>
        <v>5.01</v>
      </c>
      <c r="T937" s="456">
        <v>83200</v>
      </c>
      <c r="U937" s="456"/>
      <c r="V937" s="456"/>
      <c r="W937" s="594" t="str">
        <f>+M937</f>
        <v>Գ-1</v>
      </c>
      <c r="X937" s="456">
        <f>T937*S937</f>
        <v>416832</v>
      </c>
      <c r="Y937" s="595">
        <f>+U937+V937+X937</f>
        <v>416832</v>
      </c>
      <c r="Z937" s="595">
        <f t="shared" ref="Z937:Z966" si="1684">+Y937*13</f>
        <v>5418816</v>
      </c>
      <c r="AA937" s="597">
        <f>+Q937</f>
        <v>1</v>
      </c>
      <c r="AB937" s="597">
        <f>+R937+1</f>
        <v>3</v>
      </c>
      <c r="AC937" s="593">
        <f>IF(AA937&lt;1,0,IF(AG937="Բ-1",IF(AB937=0,6.94,IF(AB937=1,7.17,IF(AB937=2,7.41,IF(AB937=3,7.66,IF(OR(AB937=5,AB937=4),7.92,IF(OR(AB937=6,AB937=7),8.18,IF(OR(AB937=8,AB937=9),8.46,IF(OR(AB937=10,AB937=11,AB937=12),8.74,IF(OR(AB937=13,AB937=14,AB937=15),9.03,IF(OR(AB937=16,AB937=17,AB937=18),9.33,9.65)))))))))),IF(AG937="Բ-2", IF(AB937=0,5.71,IF(AB937=1,5.89,IF(AB937=2,6.09,IF(AB937=3,6.29,IF(OR(AB937=5,AB937=4),6.5,IF(OR(AB937=6,AB937=7),6.72,IF(OR(AB937=8,AB937=9),6.94,IF(OR(AB937=10,AB937=11,AB937=12),7.17,IF(OR(AB937=13,AB937=14,AB937=15),7.41,IF(OR(AB937=16,AB937=17,AB937=18),7.65,7.91)))))))))), IF(AG937="Գ-1", IF(AB937=0,4.7,IF(AB937=1,4.86,IF(AB937=2,5.01,IF(AB937=3,5.18,IF(OR(AB937=5,AB937=4),5.35,IF(OR(AB937=6,AB937=7),5.52,IF(OR(AB937=8,AB937=9),5.71,IF(OR(AB937=10,AB937=11,AB937=12),5.89,IF(OR(AB937=13,AB937=14,AB937=15),6.09,IF(OR(AB937=16,AB937=17,AB937=18),6.29,6.49)))))))))), IF(AG937="Գ-2", IF(AB937=0,3.88,IF(AB937=1,4.01,IF(AB937=2,4.14,IF(AB937=3,4.27,IF(OR(AB937=5,AB937=4),4.41,IF(OR(AB937=6,AB937=7),4.55,IF(OR(AB937=8,AB937=9),4.7,IF(OR(AB937=10,AB937=11,AB937=12),4.85,IF(OR(AB937=13,AB937=14,AB937=15),5.01,IF(OR(AB937=16,AB937=17,AB937=18),5.17,5.34)))))))))), IF(AG937="Գ-3", IF(AB937=0,3.21,IF(AB937=1,3.31,IF(AB937=2,3.42,IF(AB937=3,3.53,IF(OR(AB937=5,AB937=4),3.64,IF(OR(AB937=6,AB937=7),3.76,IF(OR(AB937=8,AB937=9),3.88,IF(OR(AB937=10,AB937=11,AB937=12),4.01,IF(OR(AB937=13,AB937=14,AB937=15),4.13,IF(OR(AB937=16,AB937=17,AB937=18),4.27,4.4)))))))))), IF(AG937="Ա-1", IF(AB937=0,2.66,IF(AB937=1,2.75,IF(AB937=2,2.83,IF(AB937=3,2.92,IF(OR(AB937=5,AB937=4),3.02,IF(OR(AB937=6,AB937=7),3.11,IF(OR(AB937=8,AB937=9),3.21,IF(OR(AB937=10,AB937=11,AB937=12),3.31,IF(OR(AB937=13,AB937=14,AB937=15),3.42,IF(OR(AB937=16,AB937=17,AB937=18),3.53,3.64)))))))))), IF(AG937="Ա-2", IF(AB937=0,2.28,IF(AB937=1,2.35,IF(AB937=2,2.43,IF(AB937=3,2.5,IF(OR(AB937=5,AB937=4),2.58,IF(OR(AB937=6,AB937=7),2.66,IF(OR(AB937=8,AB937=9),2.75,IF(OR(AB937=10,AB937=11,AB937=12),2.83,IF(OR(AB937=13,AB937=14,AB937=15),2.92,IF(OR(AB937=16,AB937=17,AB937=18),3.01,3.11)))))))))),IF(AG937="Ա-3", IF(AB937=0,1.96,IF(AB937=1,2.02,IF(AB937=2,2.08,IF(AB937=3,2.15,IF(OR(AB937=5,AB937=4),2.21,IF(OR(AB937=6,AB937=7),2.28,IF(OR(AB937=8,AB937=9),2.35,IF(OR(AB937=10,AB937=11,AB937=12),2.42,IF(OR(AB937=13,AB937=14,AB937=15),2.5,IF(OR(AB937=16,AB937=17,AB937=18),2.58,2.66)))))))))), IF(AG937="Կ-1", IF(AB937=0,1.68,IF(AB937=1,1.73,IF(AB937=2,1.79,IF(AB937=3,1.84,IF(OR(AB937=5,AB937=4),1.9,IF(OR(AB937=6,AB937=7),1.96,IF(OR(AB937=8,AB937=9),2.02,IF(OR(AB937=10,AB937=11,AB937=12),2.08,IF(OR(AB937=13,AB937=14,AB937=15),2.14,IF(OR(AB937=16,AB937=17,AB937=18),2.21,2.28)))))))))), IF(AG937="Կ-2", IF(AB937=0,1.45,IF(AB937=1,1.49,IF(AB937=2,1.54,IF(AB937=3,1.59,IF(OR(AB937=5,AB937=4),1.63,IF(OR(AB937=6,AB937=7),1.68,IF(OR(AB937=8,AB937=9),1.73,IF(OR(AB937=10,AB937=11,AB937=12),1.79,IF(OR(AB937=13,AB937=14,AB937=15),1.84,IF(OR(AB937=16,AB937=17,AB937=18),1.9,1.95)))))))))),IF(AG937="Կ-3", IF(AB937=0,1.25,IF(AB937=1,1.29,IF(AB937=2,1.33,IF(AB937=3,1.37,IF(OR(AB937=5,AB937=4),1.41,IF(OR(AB937=6,AB937=7),1.45,IF(OR(AB937=8,AB937=9),1.49,IF(OR(AB937=10,AB937=11,AB937=12),1.54,IF(OR(AB937=13,AB937=14,AB937=15),1.58,IF(OR(AB937=16,AB937=17,AB937=18),1.63,1.68)))))))))), "Error"))))))))))))</f>
        <v>5.18</v>
      </c>
      <c r="AD937" s="456">
        <v>83200</v>
      </c>
      <c r="AE937" s="456"/>
      <c r="AF937" s="456"/>
      <c r="AG937" s="594" t="str">
        <f>+W937</f>
        <v>Գ-1</v>
      </c>
      <c r="AH937" s="456">
        <f>AD937*AC937</f>
        <v>430976</v>
      </c>
      <c r="AI937" s="595">
        <f>AH937+AE937+AF937</f>
        <v>430976</v>
      </c>
      <c r="AJ937" s="595">
        <f t="shared" ref="AJ937:AJ966" si="1685">+AI937*13</f>
        <v>5602688</v>
      </c>
      <c r="AK937" s="597">
        <f>+AA937</f>
        <v>1</v>
      </c>
      <c r="AL937" s="597">
        <f>+AB937+1</f>
        <v>4</v>
      </c>
      <c r="AM937" s="593">
        <f>IF(AK937&lt;1,0,IF(AQ937="Բ-1",IF(AL937=0,6.94,IF(AL937=1,7.17,IF(AL937=2,7.41,IF(AL937=3,7.66,IF(OR(AL937=5,AL937=4),7.92,IF(OR(AL937=6,AL937=7),8.18,IF(OR(AL937=8,AL937=9),8.46,IF(OR(AL937=10,AL937=11,AL937=12),8.74,IF(OR(AL937=13,AL937=14,AL937=15),9.03,IF(OR(AL937=16,AL937=17,AL937=18),9.33,9.65)))))))))),IF(AQ937="Բ-2", IF(AL937=0,5.71,IF(AL937=1,5.89,IF(AL937=2,6.09,IF(AL937=3,6.29,IF(OR(AL937=5,AL937=4),6.5,IF(OR(AL937=6,AL937=7),6.72,IF(OR(AL937=8,AL937=9),6.94,IF(OR(AL937=10,AL937=11,AL937=12),7.17,IF(OR(AL937=13,AL937=14,AL937=15),7.41,IF(OR(AL937=16,AL937=17,AL937=18),7.65,7.91)))))))))), IF(AQ937="Գ-1", IF(AL937=0,4.7,IF(AL937=1,4.86,IF(AL937=2,5.01,IF(AL937=3,5.18,IF(OR(AL937=5,AL937=4),5.35,IF(OR(AL937=6,AL937=7),5.52,IF(OR(AL937=8,AL937=9),5.71,IF(OR(AL937=10,AL937=11,AL937=12),5.89,IF(OR(AL937=13,AL937=14,AL937=15),6.09,IF(OR(AL937=16,AL937=17,AL937=18),6.29,6.49)))))))))), IF(AQ937="Գ-2", IF(AL937=0,3.88,IF(AL937=1,4.01,IF(AL937=2,4.14,IF(AL937=3,4.27,IF(OR(AL937=5,AL937=4),4.41,IF(OR(AL937=6,AL937=7),4.55,IF(OR(AL937=8,AL937=9),4.7,IF(OR(AL937=10,AL937=11,AL937=12),4.85,IF(OR(AL937=13,AL937=14,AL937=15),5.01,IF(OR(AL937=16,AL937=17,AL937=18),5.17,5.34)))))))))), IF(AQ937="Գ-3", IF(AL937=0,3.21,IF(AL937=1,3.31,IF(AL937=2,3.42,IF(AL937=3,3.53,IF(OR(AL937=5,AL937=4),3.64,IF(OR(AL937=6,AL937=7),3.76,IF(OR(AL937=8,AL937=9),3.88,IF(OR(AL937=10,AL937=11,AL937=12),4.01,IF(OR(AL937=13,AL937=14,AL937=15),4.13,IF(OR(AL937=16,AL937=17,AL937=18),4.27,4.4)))))))))), IF(AQ937="Ա-1", IF(AL937=0,2.66,IF(AL937=1,2.75,IF(AL937=2,2.83,IF(AL937=3,2.92,IF(OR(AL937=5,AL937=4),3.02,IF(OR(AL937=6,AL937=7),3.11,IF(OR(AL937=8,AL937=9),3.21,IF(OR(AL937=10,AL937=11,AL937=12),3.31,IF(OR(AL937=13,AL937=14,AL937=15),3.42,IF(OR(AL937=16,AL937=17,AL937=18),3.53,3.64)))))))))), IF(AQ937="Ա-2", IF(AL937=0,2.28,IF(AL937=1,2.35,IF(AL937=2,2.43,IF(AL937=3,2.5,IF(OR(AL937=5,AL937=4),2.58,IF(OR(AL937=6,AL937=7),2.66,IF(OR(AL937=8,AL937=9),2.75,IF(OR(AL937=10,AL937=11,AL937=12),2.83,IF(OR(AL937=13,AL937=14,AL937=15),2.92,IF(OR(AL937=16,AL937=17,AL937=18),3.01,3.11)))))))))),IF(AQ937="Ա-3", IF(AL937=0,1.96,IF(AL937=1,2.02,IF(AL937=2,2.08,IF(AL937=3,2.15,IF(OR(AL937=5,AL937=4),2.21,IF(OR(AL937=6,AL937=7),2.28,IF(OR(AL937=8,AL937=9),2.35,IF(OR(AL937=10,AL937=11,AL937=12),2.42,IF(OR(AL937=13,AL937=14,AL937=15),2.5,IF(OR(AL937=16,AL937=17,AL937=18),2.58,2.66)))))))))), IF(AQ937="Կ-1", IF(AL937=0,1.68,IF(AL937=1,1.73,IF(AL937=2,1.79,IF(AL937=3,1.84,IF(OR(AL937=5,AL937=4),1.9,IF(OR(AL937=6,AL937=7),1.96,IF(OR(AL937=8,AL937=9),2.02,IF(OR(AL937=10,AL937=11,AL937=12),2.08,IF(OR(AL937=13,AL937=14,AL937=15),2.14,IF(OR(AL937=16,AL937=17,AL937=18),2.21,2.28)))))))))), IF(AQ937="Կ-2", IF(AL937=0,1.45,IF(AL937=1,1.49,IF(AL937=2,1.54,IF(AL937=3,1.59,IF(OR(AL937=5,AL937=4),1.63,IF(OR(AL937=6,AL937=7),1.68,IF(OR(AL937=8,AL937=9),1.73,IF(OR(AL937=10,AL937=11,AL937=12),1.79,IF(OR(AL937=13,AL937=14,AL937=15),1.84,IF(OR(AL937=16,AL937=17,AL937=18),1.9,1.95)))))))))),IF(AQ937="Կ-3", IF(AL937=0,1.25,IF(AL937=1,1.29,IF(AL937=2,1.33,IF(AL937=3,1.37,IF(OR(AL937=5,AL937=4),1.41,IF(OR(AL937=6,AL937=7),1.45,IF(OR(AL937=8,AL937=9),1.49,IF(OR(AL937=10,AL937=11,AL937=12),1.54,IF(OR(AL937=13,AL937=14,AL937=15),1.58,IF(OR(AL937=16,AL937=17,AL937=18),1.63,1.68)))))))))), "Error"))))))))))))</f>
        <v>5.35</v>
      </c>
      <c r="AN937" s="456">
        <v>83200</v>
      </c>
      <c r="AO937" s="456"/>
      <c r="AP937" s="456"/>
      <c r="AQ937" s="594" t="str">
        <f>+AG937</f>
        <v>Գ-1</v>
      </c>
      <c r="AR937" s="456">
        <f>AN937*AM937</f>
        <v>445119.99999999994</v>
      </c>
      <c r="AS937" s="595">
        <f>AR937+AO937+AP937</f>
        <v>445119.99999999994</v>
      </c>
      <c r="AT937" s="595">
        <f t="shared" ref="AT937:AT966" si="1686">+AS937*13</f>
        <v>5786559.9999999991</v>
      </c>
    </row>
    <row r="938" spans="1:46" s="596" customFormat="1" ht="13.5">
      <c r="A938" s="599"/>
      <c r="B938" s="826">
        <v>7</v>
      </c>
      <c r="C938" s="891" t="s">
        <v>189</v>
      </c>
      <c r="D938" s="816" t="s">
        <v>2186</v>
      </c>
      <c r="E938" s="817">
        <v>1981</v>
      </c>
      <c r="F938" s="818" t="s">
        <v>227</v>
      </c>
      <c r="G938" s="787">
        <v>1</v>
      </c>
      <c r="H938" s="787">
        <v>1</v>
      </c>
      <c r="I938" s="789">
        <f t="shared" si="1681"/>
        <v>4.01</v>
      </c>
      <c r="J938" s="790">
        <v>83200</v>
      </c>
      <c r="K938" s="799"/>
      <c r="L938" s="799"/>
      <c r="M938" s="892" t="s">
        <v>83</v>
      </c>
      <c r="N938" s="790">
        <f t="shared" si="1682"/>
        <v>333632</v>
      </c>
      <c r="O938" s="792">
        <f>I938*J938+K938+L938</f>
        <v>333632</v>
      </c>
      <c r="P938" s="792">
        <f t="shared" si="1683"/>
        <v>4337216</v>
      </c>
      <c r="Q938" s="597">
        <f>+G938</f>
        <v>1</v>
      </c>
      <c r="R938" s="597">
        <f t="shared" ref="R938:R943" si="1687">+H938+1</f>
        <v>2</v>
      </c>
      <c r="S938" s="593">
        <f>IF(Q938&lt;1,0,IF(W938="Բ-1",IF(R938=0,6.94,IF(R938=1,7.17,IF(R938=2,7.41,IF(R938=3,7.66,IF(OR(R938=5,R938=4),7.92,IF(OR(R938=6,R938=7),8.18,IF(OR(R938=8,R938=9),8.46,IF(OR(R938=10,R938=11,R938=12),8.74,IF(OR(R938=13,R938=14,R938=15),9.03,IF(OR(R938=16,R938=17,R938=18),9.33,9.65)))))))))),IF(W938="Բ-2", IF(R938=0,5.71,IF(R938=1,5.89,IF(R938=2,6.09,IF(R938=3,6.29,IF(OR(R938=5,R938=4),6.5,IF(OR(R938=6,R938=7),6.72,IF(OR(R938=8,R938=9),6.94,IF(OR(R938=10,R938=11,R938=12),7.17,IF(OR(R938=13,R938=14,R938=15),7.41,IF(OR(R938=16,R938=17,R938=18),7.65,7.91)))))))))), IF(W938="Գ-1", IF(R938=0,4.7,IF(R938=1,4.86,IF(R938=2,5.01,IF(R938=3,5.18,IF(OR(R938=5,R938=4),5.35,IF(OR(R938=6,R938=7),5.52,IF(OR(R938=8,R938=9),5.71,IF(OR(R938=10,R938=11,R938=12),5.89,IF(OR(R938=13,R938=14,R938=15),6.09,IF(OR(R938=16,R938=17,R938=18),6.29,6.49)))))))))), IF(W938="Գ-2", IF(R938=0,3.88,IF(R938=1,4.01,IF(R938=2,4.14,IF(R938=3,4.27,IF(OR(R938=5,R938=4),4.41,IF(OR(R938=6,R938=7),4.55,IF(OR(R938=8,R938=9),4.7,IF(OR(R938=10,R938=11,R938=12),4.85,IF(OR(R938=13,R938=14,R938=15),5.01,IF(OR(R938=16,R938=17,R938=18),5.17,5.34)))))))))), IF(W938="Գ-3", IF(R938=0,3.21,IF(R938=1,3.31,IF(R938=2,3.42,IF(R938=3,3.53,IF(OR(R938=5,R938=4),3.64,IF(OR(R938=6,R938=7),3.76,IF(OR(R938=8,R938=9),3.88,IF(OR(R938=10,R938=11,R938=12),4.01,IF(OR(R938=13,R938=14,R938=15),4.13,IF(OR(R938=16,R938=17,R938=18),4.27,4.4)))))))))), IF(W938="Ա-1", IF(R938=0,2.66,IF(R938=1,2.75,IF(R938=2,2.83,IF(R938=3,2.92,IF(OR(R938=5,R938=4),3.02,IF(OR(R938=6,R938=7),3.11,IF(OR(R938=8,R938=9),3.21,IF(OR(R938=10,R938=11,R938=12),3.31,IF(OR(R938=13,R938=14,R938=15),3.42,IF(OR(R938=16,R938=17,R938=18),3.53,3.64)))))))))), IF(W938="Ա-2", IF(R938=0,2.28,IF(R938=1,2.35,IF(R938=2,2.43,IF(R938=3,2.5,IF(OR(R938=5,R938=4),2.58,IF(OR(R938=6,R938=7),2.66,IF(OR(R938=8,R938=9),2.75,IF(OR(R938=10,R938=11,R938=12),2.83,IF(OR(R938=13,R938=14,R938=15),2.92,IF(OR(R938=16,R938=17,R938=18),3.01,3.11)))))))))),IF(W938="Ա-3", IF(R938=0,1.96,IF(R938=1,2.02,IF(R938=2,2.08,IF(R938=3,2.15,IF(OR(R938=5,R938=4),2.21,IF(OR(R938=6,R938=7),2.28,IF(OR(R938=8,R938=9),2.35,IF(OR(R938=10,R938=11,R938=12),2.42,IF(OR(R938=13,R938=14,R938=15),2.5,IF(OR(R938=16,R938=17,R938=18),2.58,2.66)))))))))), IF(W938="Կ-1", IF(R938=0,1.68,IF(R938=1,1.73,IF(R938=2,1.79,IF(R938=3,1.84,IF(OR(R938=5,R938=4),1.9,IF(OR(R938=6,R938=7),1.96,IF(OR(R938=8,R938=9),2.02,IF(OR(R938=10,R938=11,R938=12),2.08,IF(OR(R938=13,R938=14,R938=15),2.14,IF(OR(R938=16,R938=17,R938=18),2.21,2.28)))))))))), IF(W938="Կ-2", IF(R938=0,1.45,IF(R938=1,1.49,IF(R938=2,1.54,IF(R938=3,1.59,IF(OR(R938=5,R938=4),1.63,IF(OR(R938=6,R938=7),1.68,IF(OR(R938=8,R938=9),1.73,IF(OR(R938=10,R938=11,R938=12),1.79,IF(OR(R938=13,R938=14,R938=15),1.84,IF(OR(R938=16,R938=17,R938=18),1.9,1.95)))))))))),IF(W938="Կ-3", IF(R938=0,1.25,IF(R938=1,1.29,IF(R938=2,1.33,IF(R938=3,1.37,IF(OR(R938=5,R938=4),1.41,IF(OR(R938=6,R938=7),1.45,IF(OR(R938=8,R938=9),1.49,IF(OR(R938=10,R938=11,R938=12),1.54,IF(OR(R938=13,R938=14,R938=15),1.58,IF(OR(R938=16,R938=17,R938=18),1.63,1.68)))))))))), "Error"))))))))))))</f>
        <v>4.1399999999999997</v>
      </c>
      <c r="T938" s="456">
        <v>83200</v>
      </c>
      <c r="U938" s="457"/>
      <c r="V938" s="457"/>
      <c r="W938" s="594" t="str">
        <f>+M938</f>
        <v>Գ-2</v>
      </c>
      <c r="X938" s="456">
        <f>T938*S938</f>
        <v>344448</v>
      </c>
      <c r="Y938" s="595">
        <f>+U938+V938+X938</f>
        <v>344448</v>
      </c>
      <c r="Z938" s="595">
        <f t="shared" si="1684"/>
        <v>4477824</v>
      </c>
      <c r="AA938" s="597">
        <f>+Q938</f>
        <v>1</v>
      </c>
      <c r="AB938" s="597">
        <f>+R938+1</f>
        <v>3</v>
      </c>
      <c r="AC938" s="593">
        <f>IF(AA938&lt;1,0,IF(AG938="Բ-1",IF(AB938=0,6.94,IF(AB938=1,7.17,IF(AB938=2,7.41,IF(AB938=3,7.66,IF(OR(AB938=5,AB938=4),7.92,IF(OR(AB938=6,AB938=7),8.18,IF(OR(AB938=8,AB938=9),8.46,IF(OR(AB938=10,AB938=11,AB938=12),8.74,IF(OR(AB938=13,AB938=14,AB938=15),9.03,IF(OR(AB938=16,AB938=17,AB938=18),9.33,9.65)))))))))),IF(AG938="Բ-2", IF(AB938=0,5.71,IF(AB938=1,5.89,IF(AB938=2,6.09,IF(AB938=3,6.29,IF(OR(AB938=5,AB938=4),6.5,IF(OR(AB938=6,AB938=7),6.72,IF(OR(AB938=8,AB938=9),6.94,IF(OR(AB938=10,AB938=11,AB938=12),7.17,IF(OR(AB938=13,AB938=14,AB938=15),7.41,IF(OR(AB938=16,AB938=17,AB938=18),7.65,7.91)))))))))), IF(AG938="Գ-1", IF(AB938=0,4.7,IF(AB938=1,4.86,IF(AB938=2,5.01,IF(AB938=3,5.18,IF(OR(AB938=5,AB938=4),5.35,IF(OR(AB938=6,AB938=7),5.52,IF(OR(AB938=8,AB938=9),5.71,IF(OR(AB938=10,AB938=11,AB938=12),5.89,IF(OR(AB938=13,AB938=14,AB938=15),6.09,IF(OR(AB938=16,AB938=17,AB938=18),6.29,6.49)))))))))), IF(AG938="Գ-2", IF(AB938=0,3.88,IF(AB938=1,4.01,IF(AB938=2,4.14,IF(AB938=3,4.27,IF(OR(AB938=5,AB938=4),4.41,IF(OR(AB938=6,AB938=7),4.55,IF(OR(AB938=8,AB938=9),4.7,IF(OR(AB938=10,AB938=11,AB938=12),4.85,IF(OR(AB938=13,AB938=14,AB938=15),5.01,IF(OR(AB938=16,AB938=17,AB938=18),5.17,5.34)))))))))), IF(AG938="Գ-3", IF(AB938=0,3.21,IF(AB938=1,3.31,IF(AB938=2,3.42,IF(AB938=3,3.53,IF(OR(AB938=5,AB938=4),3.64,IF(OR(AB938=6,AB938=7),3.76,IF(OR(AB938=8,AB938=9),3.88,IF(OR(AB938=10,AB938=11,AB938=12),4.01,IF(OR(AB938=13,AB938=14,AB938=15),4.13,IF(OR(AB938=16,AB938=17,AB938=18),4.27,4.4)))))))))), IF(AG938="Ա-1", IF(AB938=0,2.66,IF(AB938=1,2.75,IF(AB938=2,2.83,IF(AB938=3,2.92,IF(OR(AB938=5,AB938=4),3.02,IF(OR(AB938=6,AB938=7),3.11,IF(OR(AB938=8,AB938=9),3.21,IF(OR(AB938=10,AB938=11,AB938=12),3.31,IF(OR(AB938=13,AB938=14,AB938=15),3.42,IF(OR(AB938=16,AB938=17,AB938=18),3.53,3.64)))))))))), IF(AG938="Ա-2", IF(AB938=0,2.28,IF(AB938=1,2.35,IF(AB938=2,2.43,IF(AB938=3,2.5,IF(OR(AB938=5,AB938=4),2.58,IF(OR(AB938=6,AB938=7),2.66,IF(OR(AB938=8,AB938=9),2.75,IF(OR(AB938=10,AB938=11,AB938=12),2.83,IF(OR(AB938=13,AB938=14,AB938=15),2.92,IF(OR(AB938=16,AB938=17,AB938=18),3.01,3.11)))))))))),IF(AG938="Ա-3", IF(AB938=0,1.96,IF(AB938=1,2.02,IF(AB938=2,2.08,IF(AB938=3,2.15,IF(OR(AB938=5,AB938=4),2.21,IF(OR(AB938=6,AB938=7),2.28,IF(OR(AB938=8,AB938=9),2.35,IF(OR(AB938=10,AB938=11,AB938=12),2.42,IF(OR(AB938=13,AB938=14,AB938=15),2.5,IF(OR(AB938=16,AB938=17,AB938=18),2.58,2.66)))))))))), IF(AG938="Կ-1", IF(AB938=0,1.68,IF(AB938=1,1.73,IF(AB938=2,1.79,IF(AB938=3,1.84,IF(OR(AB938=5,AB938=4),1.9,IF(OR(AB938=6,AB938=7),1.96,IF(OR(AB938=8,AB938=9),2.02,IF(OR(AB938=10,AB938=11,AB938=12),2.08,IF(OR(AB938=13,AB938=14,AB938=15),2.14,IF(OR(AB938=16,AB938=17,AB938=18),2.21,2.28)))))))))), IF(AG938="Կ-2", IF(AB938=0,1.45,IF(AB938=1,1.49,IF(AB938=2,1.54,IF(AB938=3,1.59,IF(OR(AB938=5,AB938=4),1.63,IF(OR(AB938=6,AB938=7),1.68,IF(OR(AB938=8,AB938=9),1.73,IF(OR(AB938=10,AB938=11,AB938=12),1.79,IF(OR(AB938=13,AB938=14,AB938=15),1.84,IF(OR(AB938=16,AB938=17,AB938=18),1.9,1.95)))))))))),IF(AG938="Կ-3", IF(AB938=0,1.25,IF(AB938=1,1.29,IF(AB938=2,1.33,IF(AB938=3,1.37,IF(OR(AB938=5,AB938=4),1.41,IF(OR(AB938=6,AB938=7),1.45,IF(OR(AB938=8,AB938=9),1.49,IF(OR(AB938=10,AB938=11,AB938=12),1.54,IF(OR(AB938=13,AB938=14,AB938=15),1.58,IF(OR(AB938=16,AB938=17,AB938=18),1.63,1.68)))))))))), "Error"))))))))))))</f>
        <v>4.2699999999999996</v>
      </c>
      <c r="AD938" s="456">
        <v>83200</v>
      </c>
      <c r="AE938" s="457"/>
      <c r="AF938" s="457"/>
      <c r="AG938" s="594" t="str">
        <f>+W938</f>
        <v>Գ-2</v>
      </c>
      <c r="AH938" s="456">
        <f>AD938*AC938</f>
        <v>355263.99999999994</v>
      </c>
      <c r="AI938" s="595">
        <f>AH938+AE938+AF938</f>
        <v>355263.99999999994</v>
      </c>
      <c r="AJ938" s="595">
        <f t="shared" si="1685"/>
        <v>4618431.9999999991</v>
      </c>
      <c r="AK938" s="597">
        <f>+AA938</f>
        <v>1</v>
      </c>
      <c r="AL938" s="597">
        <f>+AB938+1</f>
        <v>4</v>
      </c>
      <c r="AM938" s="593">
        <f>IF(AK938&lt;1,0,IF(AQ938="Բ-1",IF(AL938=0,6.94,IF(AL938=1,7.17,IF(AL938=2,7.41,IF(AL938=3,7.66,IF(OR(AL938=5,AL938=4),7.92,IF(OR(AL938=6,AL938=7),8.18,IF(OR(AL938=8,AL938=9),8.46,IF(OR(AL938=10,AL938=11,AL938=12),8.74,IF(OR(AL938=13,AL938=14,AL938=15),9.03,IF(OR(AL938=16,AL938=17,AL938=18),9.33,9.65)))))))))),IF(AQ938="Բ-2", IF(AL938=0,5.71,IF(AL938=1,5.89,IF(AL938=2,6.09,IF(AL938=3,6.29,IF(OR(AL938=5,AL938=4),6.5,IF(OR(AL938=6,AL938=7),6.72,IF(OR(AL938=8,AL938=9),6.94,IF(OR(AL938=10,AL938=11,AL938=12),7.17,IF(OR(AL938=13,AL938=14,AL938=15),7.41,IF(OR(AL938=16,AL938=17,AL938=18),7.65,7.91)))))))))), IF(AQ938="Գ-1", IF(AL938=0,4.7,IF(AL938=1,4.86,IF(AL938=2,5.01,IF(AL938=3,5.18,IF(OR(AL938=5,AL938=4),5.35,IF(OR(AL938=6,AL938=7),5.52,IF(OR(AL938=8,AL938=9),5.71,IF(OR(AL938=10,AL938=11,AL938=12),5.89,IF(OR(AL938=13,AL938=14,AL938=15),6.09,IF(OR(AL938=16,AL938=17,AL938=18),6.29,6.49)))))))))), IF(AQ938="Գ-2", IF(AL938=0,3.88,IF(AL938=1,4.01,IF(AL938=2,4.14,IF(AL938=3,4.27,IF(OR(AL938=5,AL938=4),4.41,IF(OR(AL938=6,AL938=7),4.55,IF(OR(AL938=8,AL938=9),4.7,IF(OR(AL938=10,AL938=11,AL938=12),4.85,IF(OR(AL938=13,AL938=14,AL938=15),5.01,IF(OR(AL938=16,AL938=17,AL938=18),5.17,5.34)))))))))), IF(AQ938="Գ-3", IF(AL938=0,3.21,IF(AL938=1,3.31,IF(AL938=2,3.42,IF(AL938=3,3.53,IF(OR(AL938=5,AL938=4),3.64,IF(OR(AL938=6,AL938=7),3.76,IF(OR(AL938=8,AL938=9),3.88,IF(OR(AL938=10,AL938=11,AL938=12),4.01,IF(OR(AL938=13,AL938=14,AL938=15),4.13,IF(OR(AL938=16,AL938=17,AL938=18),4.27,4.4)))))))))), IF(AQ938="Ա-1", IF(AL938=0,2.66,IF(AL938=1,2.75,IF(AL938=2,2.83,IF(AL938=3,2.92,IF(OR(AL938=5,AL938=4),3.02,IF(OR(AL938=6,AL938=7),3.11,IF(OR(AL938=8,AL938=9),3.21,IF(OR(AL938=10,AL938=11,AL938=12),3.31,IF(OR(AL938=13,AL938=14,AL938=15),3.42,IF(OR(AL938=16,AL938=17,AL938=18),3.53,3.64)))))))))), IF(AQ938="Ա-2", IF(AL938=0,2.28,IF(AL938=1,2.35,IF(AL938=2,2.43,IF(AL938=3,2.5,IF(OR(AL938=5,AL938=4),2.58,IF(OR(AL938=6,AL938=7),2.66,IF(OR(AL938=8,AL938=9),2.75,IF(OR(AL938=10,AL938=11,AL938=12),2.83,IF(OR(AL938=13,AL938=14,AL938=15),2.92,IF(OR(AL938=16,AL938=17,AL938=18),3.01,3.11)))))))))),IF(AQ938="Ա-3", IF(AL938=0,1.96,IF(AL938=1,2.02,IF(AL938=2,2.08,IF(AL938=3,2.15,IF(OR(AL938=5,AL938=4),2.21,IF(OR(AL938=6,AL938=7),2.28,IF(OR(AL938=8,AL938=9),2.35,IF(OR(AL938=10,AL938=11,AL938=12),2.42,IF(OR(AL938=13,AL938=14,AL938=15),2.5,IF(OR(AL938=16,AL938=17,AL938=18),2.58,2.66)))))))))), IF(AQ938="Կ-1", IF(AL938=0,1.68,IF(AL938=1,1.73,IF(AL938=2,1.79,IF(AL938=3,1.84,IF(OR(AL938=5,AL938=4),1.9,IF(OR(AL938=6,AL938=7),1.96,IF(OR(AL938=8,AL938=9),2.02,IF(OR(AL938=10,AL938=11,AL938=12),2.08,IF(OR(AL938=13,AL938=14,AL938=15),2.14,IF(OR(AL938=16,AL938=17,AL938=18),2.21,2.28)))))))))), IF(AQ938="Կ-2", IF(AL938=0,1.45,IF(AL938=1,1.49,IF(AL938=2,1.54,IF(AL938=3,1.59,IF(OR(AL938=5,AL938=4),1.63,IF(OR(AL938=6,AL938=7),1.68,IF(OR(AL938=8,AL938=9),1.73,IF(OR(AL938=10,AL938=11,AL938=12),1.79,IF(OR(AL938=13,AL938=14,AL938=15),1.84,IF(OR(AL938=16,AL938=17,AL938=18),1.9,1.95)))))))))),IF(AQ938="Կ-3", IF(AL938=0,1.25,IF(AL938=1,1.29,IF(AL938=2,1.33,IF(AL938=3,1.37,IF(OR(AL938=5,AL938=4),1.41,IF(OR(AL938=6,AL938=7),1.45,IF(OR(AL938=8,AL938=9),1.49,IF(OR(AL938=10,AL938=11,AL938=12),1.54,IF(OR(AL938=13,AL938=14,AL938=15),1.58,IF(OR(AL938=16,AL938=17,AL938=18),1.63,1.68)))))))))), "Error"))))))))))))</f>
        <v>4.41</v>
      </c>
      <c r="AN938" s="456">
        <v>83200</v>
      </c>
      <c r="AO938" s="457"/>
      <c r="AP938" s="457"/>
      <c r="AQ938" s="594" t="str">
        <f>+AG938</f>
        <v>Գ-2</v>
      </c>
      <c r="AR938" s="456">
        <f>AN938*AM938</f>
        <v>366912</v>
      </c>
      <c r="AS938" s="595">
        <f>AR938+AO938+AP938</f>
        <v>366912</v>
      </c>
      <c r="AT938" s="595">
        <f t="shared" si="1686"/>
        <v>4769856</v>
      </c>
    </row>
    <row r="939" spans="1:46" s="592" customFormat="1" ht="13.5">
      <c r="B939" s="826">
        <v>8</v>
      </c>
      <c r="C939" s="818" t="s">
        <v>3270</v>
      </c>
      <c r="D939" s="816" t="s">
        <v>2186</v>
      </c>
      <c r="E939" s="817">
        <v>2003</v>
      </c>
      <c r="F939" s="818" t="s">
        <v>229</v>
      </c>
      <c r="G939" s="787">
        <v>1</v>
      </c>
      <c r="H939" s="787">
        <v>1</v>
      </c>
      <c r="I939" s="789">
        <f t="shared" si="1681"/>
        <v>1.73</v>
      </c>
      <c r="J939" s="790">
        <v>83200</v>
      </c>
      <c r="K939" s="790"/>
      <c r="L939" s="790"/>
      <c r="M939" s="791" t="s">
        <v>86</v>
      </c>
      <c r="N939" s="790">
        <f t="shared" si="1682"/>
        <v>143936</v>
      </c>
      <c r="O939" s="792">
        <f t="shared" si="1657"/>
        <v>143936</v>
      </c>
      <c r="P939" s="792">
        <f t="shared" si="1683"/>
        <v>1871168</v>
      </c>
      <c r="Q939" s="597">
        <f t="shared" ref="Q939" si="1688">+G939</f>
        <v>1</v>
      </c>
      <c r="R939" s="597">
        <f t="shared" si="1687"/>
        <v>2</v>
      </c>
      <c r="S939" s="593">
        <f t="shared" si="1661"/>
        <v>1.79</v>
      </c>
      <c r="T939" s="456">
        <v>83200</v>
      </c>
      <c r="U939" s="456"/>
      <c r="V939" s="456"/>
      <c r="W939" s="594" t="str">
        <f t="shared" si="1662"/>
        <v>Կ-1</v>
      </c>
      <c r="X939" s="456">
        <f t="shared" si="1663"/>
        <v>148928</v>
      </c>
      <c r="Y939" s="595">
        <f t="shared" si="1664"/>
        <v>148928</v>
      </c>
      <c r="Z939" s="595">
        <f t="shared" si="1684"/>
        <v>1936064</v>
      </c>
      <c r="AA939" s="597">
        <f t="shared" si="1666"/>
        <v>1</v>
      </c>
      <c r="AB939" s="597">
        <f t="shared" si="1667"/>
        <v>3</v>
      </c>
      <c r="AC939" s="593">
        <f t="shared" si="1668"/>
        <v>1.84</v>
      </c>
      <c r="AD939" s="456">
        <v>83200</v>
      </c>
      <c r="AE939" s="456"/>
      <c r="AF939" s="456"/>
      <c r="AG939" s="594" t="str">
        <f t="shared" si="1669"/>
        <v>Կ-1</v>
      </c>
      <c r="AH939" s="456">
        <f t="shared" si="1670"/>
        <v>153088</v>
      </c>
      <c r="AI939" s="595">
        <f t="shared" si="1671"/>
        <v>153088</v>
      </c>
      <c r="AJ939" s="595">
        <f t="shared" si="1685"/>
        <v>1990144</v>
      </c>
      <c r="AK939" s="597">
        <f t="shared" si="1673"/>
        <v>1</v>
      </c>
      <c r="AL939" s="597">
        <f t="shared" si="1674"/>
        <v>4</v>
      </c>
      <c r="AM939" s="593">
        <f t="shared" si="1675"/>
        <v>1.9</v>
      </c>
      <c r="AN939" s="456">
        <v>83200</v>
      </c>
      <c r="AO939" s="456"/>
      <c r="AP939" s="456"/>
      <c r="AQ939" s="594" t="str">
        <f t="shared" ref="AQ939" si="1689">+AG939</f>
        <v>Կ-1</v>
      </c>
      <c r="AR939" s="456">
        <f t="shared" si="1677"/>
        <v>158080</v>
      </c>
      <c r="AS939" s="595">
        <f t="shared" si="1678"/>
        <v>158080</v>
      </c>
      <c r="AT939" s="595">
        <f t="shared" si="1686"/>
        <v>2055040</v>
      </c>
    </row>
    <row r="940" spans="1:46" s="592" customFormat="1" ht="27">
      <c r="B940" s="826">
        <v>9</v>
      </c>
      <c r="C940" s="841" t="s">
        <v>3271</v>
      </c>
      <c r="D940" s="816" t="s">
        <v>2186</v>
      </c>
      <c r="E940" s="817">
        <v>2001</v>
      </c>
      <c r="F940" s="818" t="s">
        <v>229</v>
      </c>
      <c r="G940" s="787">
        <v>1</v>
      </c>
      <c r="H940" s="787">
        <v>1</v>
      </c>
      <c r="I940" s="789">
        <f t="shared" si="1681"/>
        <v>1.73</v>
      </c>
      <c r="J940" s="790">
        <v>83200</v>
      </c>
      <c r="K940" s="799"/>
      <c r="L940" s="799"/>
      <c r="M940" s="892" t="s">
        <v>86</v>
      </c>
      <c r="N940" s="790">
        <f t="shared" si="1682"/>
        <v>143936</v>
      </c>
      <c r="O940" s="792">
        <f t="shared" ref="O940:O974" si="1690">I940*J940+K940+L940</f>
        <v>143936</v>
      </c>
      <c r="P940" s="792">
        <f t="shared" si="1683"/>
        <v>1871168</v>
      </c>
      <c r="Q940" s="597">
        <f t="shared" ref="Q940:Q960" si="1691">+G940</f>
        <v>1</v>
      </c>
      <c r="R940" s="597">
        <f t="shared" si="1687"/>
        <v>2</v>
      </c>
      <c r="S940" s="593">
        <f t="shared" ref="S940:S974" si="1692">IF(Q940&lt;1,0,IF(W940="Բ-1",IF(R940=0,6.94,IF(R940=1,7.17,IF(R940=2,7.41,IF(R940=3,7.66,IF(OR(R940=5,R940=4),7.92,IF(OR(R940=6,R940=7),8.18,IF(OR(R940=8,R940=9),8.46,IF(OR(R940=10,R940=11,R940=12),8.74,IF(OR(R940=13,R940=14,R940=15),9.03,IF(OR(R940=16,R940=17,R940=18),9.33,9.65)))))))))),IF(W940="Բ-2", IF(R940=0,5.71,IF(R940=1,5.89,IF(R940=2,6.09,IF(R940=3,6.29,IF(OR(R940=5,R940=4),6.5,IF(OR(R940=6,R940=7),6.72,IF(OR(R940=8,R940=9),6.94,IF(OR(R940=10,R940=11,R940=12),7.17,IF(OR(R940=13,R940=14,R940=15),7.41,IF(OR(R940=16,R940=17,R940=18),7.65,7.91)))))))))), IF(W940="Գ-1", IF(R940=0,4.7,IF(R940=1,4.86,IF(R940=2,5.01,IF(R940=3,5.18,IF(OR(R940=5,R940=4),5.35,IF(OR(R940=6,R940=7),5.52,IF(OR(R940=8,R940=9),5.71,IF(OR(R940=10,R940=11,R940=12),5.89,IF(OR(R940=13,R940=14,R940=15),6.09,IF(OR(R940=16,R940=17,R940=18),6.29,6.49)))))))))), IF(W940="Գ-2", IF(R940=0,3.88,IF(R940=1,4.01,IF(R940=2,4.14,IF(R940=3,4.27,IF(OR(R940=5,R940=4),4.41,IF(OR(R940=6,R940=7),4.55,IF(OR(R940=8,R940=9),4.7,IF(OR(R940=10,R940=11,R940=12),4.85,IF(OR(R940=13,R940=14,R940=15),5.01,IF(OR(R940=16,R940=17,R940=18),5.17,5.34)))))))))), IF(W940="Գ-3", IF(R940=0,3.21,IF(R940=1,3.31,IF(R940=2,3.42,IF(R940=3,3.53,IF(OR(R940=5,R940=4),3.64,IF(OR(R940=6,R940=7),3.76,IF(OR(R940=8,R940=9),3.88,IF(OR(R940=10,R940=11,R940=12),4.01,IF(OR(R940=13,R940=14,R940=15),4.13,IF(OR(R940=16,R940=17,R940=18),4.27,4.4)))))))))), IF(W940="Ա-1", IF(R940=0,2.66,IF(R940=1,2.75,IF(R940=2,2.83,IF(R940=3,2.92,IF(OR(R940=5,R940=4),3.02,IF(OR(R940=6,R940=7),3.11,IF(OR(R940=8,R940=9),3.21,IF(OR(R940=10,R940=11,R940=12),3.31,IF(OR(R940=13,R940=14,R940=15),3.42,IF(OR(R940=16,R940=17,R940=18),3.53,3.64)))))))))), IF(W940="Ա-2", IF(R940=0,2.28,IF(R940=1,2.35,IF(R940=2,2.43,IF(R940=3,2.5,IF(OR(R940=5,R940=4),2.58,IF(OR(R940=6,R940=7),2.66,IF(OR(R940=8,R940=9),2.75,IF(OR(R940=10,R940=11,R940=12),2.83,IF(OR(R940=13,R940=14,R940=15),2.92,IF(OR(R940=16,R940=17,R940=18),3.01,3.11)))))))))),IF(W940="Ա-3", IF(R940=0,1.96,IF(R940=1,2.02,IF(R940=2,2.08,IF(R940=3,2.15,IF(OR(R940=5,R940=4),2.21,IF(OR(R940=6,R940=7),2.28,IF(OR(R940=8,R940=9),2.35,IF(OR(R940=10,R940=11,R940=12),2.42,IF(OR(R940=13,R940=14,R940=15),2.5,IF(OR(R940=16,R940=17,R940=18),2.58,2.66)))))))))), IF(W940="Կ-1", IF(R940=0,1.68,IF(R940=1,1.73,IF(R940=2,1.79,IF(R940=3,1.84,IF(OR(R940=5,R940=4),1.9,IF(OR(R940=6,R940=7),1.96,IF(OR(R940=8,R940=9),2.02,IF(OR(R940=10,R940=11,R940=12),2.08,IF(OR(R940=13,R940=14,R940=15),2.14,IF(OR(R940=16,R940=17,R940=18),2.21,2.28)))))))))), IF(W940="Կ-2", IF(R940=0,1.45,IF(R940=1,1.49,IF(R940=2,1.54,IF(R940=3,1.59,IF(OR(R940=5,R940=4),1.63,IF(OR(R940=6,R940=7),1.68,IF(OR(R940=8,R940=9),1.73,IF(OR(R940=10,R940=11,R940=12),1.79,IF(OR(R940=13,R940=14,R940=15),1.84,IF(OR(R940=16,R940=17,R940=18),1.9,1.95)))))))))),IF(W940="Կ-3", IF(R940=0,1.25,IF(R940=1,1.29,IF(R940=2,1.33,IF(R940=3,1.37,IF(OR(R940=5,R940=4),1.41,IF(OR(R940=6,R940=7),1.45,IF(OR(R940=8,R940=9),1.49,IF(OR(R940=10,R940=11,R940=12),1.54,IF(OR(R940=13,R940=14,R940=15),1.58,IF(OR(R940=16,R940=17,R940=18),1.63,1.68)))))))))), "Error"))))))))))))</f>
        <v>1.79</v>
      </c>
      <c r="T940" s="456">
        <v>83200</v>
      </c>
      <c r="U940" s="457"/>
      <c r="V940" s="457"/>
      <c r="W940" s="594" t="str">
        <f t="shared" ref="W940:W974" si="1693">+M940</f>
        <v>Կ-1</v>
      </c>
      <c r="X940" s="456">
        <f t="shared" ref="X940:X974" si="1694">T940*S940</f>
        <v>148928</v>
      </c>
      <c r="Y940" s="595">
        <f t="shared" ref="Y940:Y974" si="1695">+U940+V940+X940</f>
        <v>148928</v>
      </c>
      <c r="Z940" s="595">
        <f t="shared" si="1684"/>
        <v>1936064</v>
      </c>
      <c r="AA940" s="597">
        <f t="shared" ref="AA940:AA960" si="1696">+Q940</f>
        <v>1</v>
      </c>
      <c r="AB940" s="597">
        <f t="shared" ref="AB940:AB974" si="1697">+R940+1</f>
        <v>3</v>
      </c>
      <c r="AC940" s="593">
        <f t="shared" ref="AC940:AC974" si="1698">IF(AA940&lt;1,0,IF(AG940="Բ-1",IF(AB940=0,6.94,IF(AB940=1,7.17,IF(AB940=2,7.41,IF(AB940=3,7.66,IF(OR(AB940=5,AB940=4),7.92,IF(OR(AB940=6,AB940=7),8.18,IF(OR(AB940=8,AB940=9),8.46,IF(OR(AB940=10,AB940=11,AB940=12),8.74,IF(OR(AB940=13,AB940=14,AB940=15),9.03,IF(OR(AB940=16,AB940=17,AB940=18),9.33,9.65)))))))))),IF(AG940="Բ-2", IF(AB940=0,5.71,IF(AB940=1,5.89,IF(AB940=2,6.09,IF(AB940=3,6.29,IF(OR(AB940=5,AB940=4),6.5,IF(OR(AB940=6,AB940=7),6.72,IF(OR(AB940=8,AB940=9),6.94,IF(OR(AB940=10,AB940=11,AB940=12),7.17,IF(OR(AB940=13,AB940=14,AB940=15),7.41,IF(OR(AB940=16,AB940=17,AB940=18),7.65,7.91)))))))))), IF(AG940="Գ-1", IF(AB940=0,4.7,IF(AB940=1,4.86,IF(AB940=2,5.01,IF(AB940=3,5.18,IF(OR(AB940=5,AB940=4),5.35,IF(OR(AB940=6,AB940=7),5.52,IF(OR(AB940=8,AB940=9),5.71,IF(OR(AB940=10,AB940=11,AB940=12),5.89,IF(OR(AB940=13,AB940=14,AB940=15),6.09,IF(OR(AB940=16,AB940=17,AB940=18),6.29,6.49)))))))))), IF(AG940="Գ-2", IF(AB940=0,3.88,IF(AB940=1,4.01,IF(AB940=2,4.14,IF(AB940=3,4.27,IF(OR(AB940=5,AB940=4),4.41,IF(OR(AB940=6,AB940=7),4.55,IF(OR(AB940=8,AB940=9),4.7,IF(OR(AB940=10,AB940=11,AB940=12),4.85,IF(OR(AB940=13,AB940=14,AB940=15),5.01,IF(OR(AB940=16,AB940=17,AB940=18),5.17,5.34)))))))))), IF(AG940="Գ-3", IF(AB940=0,3.21,IF(AB940=1,3.31,IF(AB940=2,3.42,IF(AB940=3,3.53,IF(OR(AB940=5,AB940=4),3.64,IF(OR(AB940=6,AB940=7),3.76,IF(OR(AB940=8,AB940=9),3.88,IF(OR(AB940=10,AB940=11,AB940=12),4.01,IF(OR(AB940=13,AB940=14,AB940=15),4.13,IF(OR(AB940=16,AB940=17,AB940=18),4.27,4.4)))))))))), IF(AG940="Ա-1", IF(AB940=0,2.66,IF(AB940=1,2.75,IF(AB940=2,2.83,IF(AB940=3,2.92,IF(OR(AB940=5,AB940=4),3.02,IF(OR(AB940=6,AB940=7),3.11,IF(OR(AB940=8,AB940=9),3.21,IF(OR(AB940=10,AB940=11,AB940=12),3.31,IF(OR(AB940=13,AB940=14,AB940=15),3.42,IF(OR(AB940=16,AB940=17,AB940=18),3.53,3.64)))))))))), IF(AG940="Ա-2", IF(AB940=0,2.28,IF(AB940=1,2.35,IF(AB940=2,2.43,IF(AB940=3,2.5,IF(OR(AB940=5,AB940=4),2.58,IF(OR(AB940=6,AB940=7),2.66,IF(OR(AB940=8,AB940=9),2.75,IF(OR(AB940=10,AB940=11,AB940=12),2.83,IF(OR(AB940=13,AB940=14,AB940=15),2.92,IF(OR(AB940=16,AB940=17,AB940=18),3.01,3.11)))))))))),IF(AG940="Ա-3", IF(AB940=0,1.96,IF(AB940=1,2.02,IF(AB940=2,2.08,IF(AB940=3,2.15,IF(OR(AB940=5,AB940=4),2.21,IF(OR(AB940=6,AB940=7),2.28,IF(OR(AB940=8,AB940=9),2.35,IF(OR(AB940=10,AB940=11,AB940=12),2.42,IF(OR(AB940=13,AB940=14,AB940=15),2.5,IF(OR(AB940=16,AB940=17,AB940=18),2.58,2.66)))))))))), IF(AG940="Կ-1", IF(AB940=0,1.68,IF(AB940=1,1.73,IF(AB940=2,1.79,IF(AB940=3,1.84,IF(OR(AB940=5,AB940=4),1.9,IF(OR(AB940=6,AB940=7),1.96,IF(OR(AB940=8,AB940=9),2.02,IF(OR(AB940=10,AB940=11,AB940=12),2.08,IF(OR(AB940=13,AB940=14,AB940=15),2.14,IF(OR(AB940=16,AB940=17,AB940=18),2.21,2.28)))))))))), IF(AG940="Կ-2", IF(AB940=0,1.45,IF(AB940=1,1.49,IF(AB940=2,1.54,IF(AB940=3,1.59,IF(OR(AB940=5,AB940=4),1.63,IF(OR(AB940=6,AB940=7),1.68,IF(OR(AB940=8,AB940=9),1.73,IF(OR(AB940=10,AB940=11,AB940=12),1.79,IF(OR(AB940=13,AB940=14,AB940=15),1.84,IF(OR(AB940=16,AB940=17,AB940=18),1.9,1.95)))))))))),IF(AG940="Կ-3", IF(AB940=0,1.25,IF(AB940=1,1.29,IF(AB940=2,1.33,IF(AB940=3,1.37,IF(OR(AB940=5,AB940=4),1.41,IF(OR(AB940=6,AB940=7),1.45,IF(OR(AB940=8,AB940=9),1.49,IF(OR(AB940=10,AB940=11,AB940=12),1.54,IF(OR(AB940=13,AB940=14,AB940=15),1.58,IF(OR(AB940=16,AB940=17,AB940=18),1.63,1.68)))))))))), "Error"))))))))))))</f>
        <v>1.84</v>
      </c>
      <c r="AD940" s="456">
        <v>83200</v>
      </c>
      <c r="AE940" s="457"/>
      <c r="AF940" s="457"/>
      <c r="AG940" s="594" t="str">
        <f t="shared" ref="AG940:AG974" si="1699">+W940</f>
        <v>Կ-1</v>
      </c>
      <c r="AH940" s="456">
        <f t="shared" ref="AH940:AH974" si="1700">AD940*AC940</f>
        <v>153088</v>
      </c>
      <c r="AI940" s="595">
        <f t="shared" ref="AI940:AI974" si="1701">AH940+AE940+AF940</f>
        <v>153088</v>
      </c>
      <c r="AJ940" s="595">
        <f t="shared" si="1685"/>
        <v>1990144</v>
      </c>
      <c r="AK940" s="597">
        <f t="shared" ref="AK940:AK960" si="1702">+AA940</f>
        <v>1</v>
      </c>
      <c r="AL940" s="597">
        <f t="shared" ref="AL940:AL974" si="1703">+AB940+1</f>
        <v>4</v>
      </c>
      <c r="AM940" s="593">
        <f t="shared" ref="AM940:AM974" si="1704">IF(AK940&lt;1,0,IF(AQ940="Բ-1",IF(AL940=0,6.94,IF(AL940=1,7.17,IF(AL940=2,7.41,IF(AL940=3,7.66,IF(OR(AL940=5,AL940=4),7.92,IF(OR(AL940=6,AL940=7),8.18,IF(OR(AL940=8,AL940=9),8.46,IF(OR(AL940=10,AL940=11,AL940=12),8.74,IF(OR(AL940=13,AL940=14,AL940=15),9.03,IF(OR(AL940=16,AL940=17,AL940=18),9.33,9.65)))))))))),IF(AQ940="Բ-2", IF(AL940=0,5.71,IF(AL940=1,5.89,IF(AL940=2,6.09,IF(AL940=3,6.29,IF(OR(AL940=5,AL940=4),6.5,IF(OR(AL940=6,AL940=7),6.72,IF(OR(AL940=8,AL940=9),6.94,IF(OR(AL940=10,AL940=11,AL940=12),7.17,IF(OR(AL940=13,AL940=14,AL940=15),7.41,IF(OR(AL940=16,AL940=17,AL940=18),7.65,7.91)))))))))), IF(AQ940="Գ-1", IF(AL940=0,4.7,IF(AL940=1,4.86,IF(AL940=2,5.01,IF(AL940=3,5.18,IF(OR(AL940=5,AL940=4),5.35,IF(OR(AL940=6,AL940=7),5.52,IF(OR(AL940=8,AL940=9),5.71,IF(OR(AL940=10,AL940=11,AL940=12),5.89,IF(OR(AL940=13,AL940=14,AL940=15),6.09,IF(OR(AL940=16,AL940=17,AL940=18),6.29,6.49)))))))))), IF(AQ940="Գ-2", IF(AL940=0,3.88,IF(AL940=1,4.01,IF(AL940=2,4.14,IF(AL940=3,4.27,IF(OR(AL940=5,AL940=4),4.41,IF(OR(AL940=6,AL940=7),4.55,IF(OR(AL940=8,AL940=9),4.7,IF(OR(AL940=10,AL940=11,AL940=12),4.85,IF(OR(AL940=13,AL940=14,AL940=15),5.01,IF(OR(AL940=16,AL940=17,AL940=18),5.17,5.34)))))))))), IF(AQ940="Գ-3", IF(AL940=0,3.21,IF(AL940=1,3.31,IF(AL940=2,3.42,IF(AL940=3,3.53,IF(OR(AL940=5,AL940=4),3.64,IF(OR(AL940=6,AL940=7),3.76,IF(OR(AL940=8,AL940=9),3.88,IF(OR(AL940=10,AL940=11,AL940=12),4.01,IF(OR(AL940=13,AL940=14,AL940=15),4.13,IF(OR(AL940=16,AL940=17,AL940=18),4.27,4.4)))))))))), IF(AQ940="Ա-1", IF(AL940=0,2.66,IF(AL940=1,2.75,IF(AL940=2,2.83,IF(AL940=3,2.92,IF(OR(AL940=5,AL940=4),3.02,IF(OR(AL940=6,AL940=7),3.11,IF(OR(AL940=8,AL940=9),3.21,IF(OR(AL940=10,AL940=11,AL940=12),3.31,IF(OR(AL940=13,AL940=14,AL940=15),3.42,IF(OR(AL940=16,AL940=17,AL940=18),3.53,3.64)))))))))), IF(AQ940="Ա-2", IF(AL940=0,2.28,IF(AL940=1,2.35,IF(AL940=2,2.43,IF(AL940=3,2.5,IF(OR(AL940=5,AL940=4),2.58,IF(OR(AL940=6,AL940=7),2.66,IF(OR(AL940=8,AL940=9),2.75,IF(OR(AL940=10,AL940=11,AL940=12),2.83,IF(OR(AL940=13,AL940=14,AL940=15),2.92,IF(OR(AL940=16,AL940=17,AL940=18),3.01,3.11)))))))))),IF(AQ940="Ա-3", IF(AL940=0,1.96,IF(AL940=1,2.02,IF(AL940=2,2.08,IF(AL940=3,2.15,IF(OR(AL940=5,AL940=4),2.21,IF(OR(AL940=6,AL940=7),2.28,IF(OR(AL940=8,AL940=9),2.35,IF(OR(AL940=10,AL940=11,AL940=12),2.42,IF(OR(AL940=13,AL940=14,AL940=15),2.5,IF(OR(AL940=16,AL940=17,AL940=18),2.58,2.66)))))))))), IF(AQ940="Կ-1", IF(AL940=0,1.68,IF(AL940=1,1.73,IF(AL940=2,1.79,IF(AL940=3,1.84,IF(OR(AL940=5,AL940=4),1.9,IF(OR(AL940=6,AL940=7),1.96,IF(OR(AL940=8,AL940=9),2.02,IF(OR(AL940=10,AL940=11,AL940=12),2.08,IF(OR(AL940=13,AL940=14,AL940=15),2.14,IF(OR(AL940=16,AL940=17,AL940=18),2.21,2.28)))))))))), IF(AQ940="Կ-2", IF(AL940=0,1.45,IF(AL940=1,1.49,IF(AL940=2,1.54,IF(AL940=3,1.59,IF(OR(AL940=5,AL940=4),1.63,IF(OR(AL940=6,AL940=7),1.68,IF(OR(AL940=8,AL940=9),1.73,IF(OR(AL940=10,AL940=11,AL940=12),1.79,IF(OR(AL940=13,AL940=14,AL940=15),1.84,IF(OR(AL940=16,AL940=17,AL940=18),1.9,1.95)))))))))),IF(AQ940="Կ-3", IF(AL940=0,1.25,IF(AL940=1,1.29,IF(AL940=2,1.33,IF(AL940=3,1.37,IF(OR(AL940=5,AL940=4),1.41,IF(OR(AL940=6,AL940=7),1.45,IF(OR(AL940=8,AL940=9),1.49,IF(OR(AL940=10,AL940=11,AL940=12),1.54,IF(OR(AL940=13,AL940=14,AL940=15),1.58,IF(OR(AL940=16,AL940=17,AL940=18),1.63,1.68)))))))))), "Error"))))))))))))</f>
        <v>1.9</v>
      </c>
      <c r="AN940" s="456">
        <v>83200</v>
      </c>
      <c r="AO940" s="457"/>
      <c r="AP940" s="457"/>
      <c r="AQ940" s="594" t="str">
        <f t="shared" ref="AQ940:AQ974" si="1705">+AG940</f>
        <v>Կ-1</v>
      </c>
      <c r="AR940" s="456">
        <f t="shared" ref="AR940:AR974" si="1706">AN940*AM940</f>
        <v>158080</v>
      </c>
      <c r="AS940" s="595">
        <f t="shared" ref="AS940:AS974" si="1707">AR940+AO940+AP940</f>
        <v>158080</v>
      </c>
      <c r="AT940" s="595">
        <f t="shared" si="1686"/>
        <v>2055040</v>
      </c>
    </row>
    <row r="941" spans="1:46" s="592" customFormat="1" ht="13.5">
      <c r="B941" s="826">
        <v>10</v>
      </c>
      <c r="C941" s="818" t="s">
        <v>3272</v>
      </c>
      <c r="D941" s="816" t="s">
        <v>2186</v>
      </c>
      <c r="E941" s="817">
        <v>2002</v>
      </c>
      <c r="F941" s="818" t="s">
        <v>229</v>
      </c>
      <c r="G941" s="787">
        <v>1</v>
      </c>
      <c r="H941" s="787">
        <v>2</v>
      </c>
      <c r="I941" s="789">
        <f t="shared" ref="I941" si="1708">IF(G941&lt;1,0,IF(M941="Բ-1",IF(H941=0,6.94,IF(H941=1,7.17,IF(H941=2,7.41,IF(H941=3,7.66,IF(OR(H941=5,H941=4),7.92,IF(OR(H941=6,H941=7),8.18,IF(OR(H941=8,H941=9),8.46,IF(OR(H941=10,H941=11,H941=12),8.74,IF(OR(H941=13,H941=14,H941=15),9.03,IF(OR(H941=16,H941=17,H941=18),9.33,9.65)))))))))),IF(M941="Բ-2", IF(H941=0,5.71,IF(H941=1,5.89,IF(H941=2,6.09,IF(H941=3,6.29,IF(OR(H941=5,H941=4),6.5,IF(OR(H941=6,H941=7),6.72,IF(OR(H941=8,H941=9),6.94,IF(OR(H941=10,H941=11,H941=12),7.17,IF(OR(H941=13,H941=14,H941=15),7.41,IF(OR(H941=16,H941=17,H941=18),7.65,7.91)))))))))), IF(M941="Գ-1", IF(H941=0,4.7,IF(H941=1,4.86,IF(H941=2,5.01,IF(H941=3,5.18,IF(OR(H941=5,H941=4),5.35,IF(OR(H941=6,H941=7),5.52,IF(OR(H941=8,H941=9),5.71,IF(OR(H941=10,H941=11,H941=12),5.89,IF(OR(H941=13,H941=14,H941=15),6.09,IF(OR(H941=16,H941=17,H941=18),6.29,6.49)))))))))), IF(M941="Գ-2", IF(H941=0,3.88,IF(H941=1,4.01,IF(H941=2,4.14,IF(H941=3,4.27,IF(OR(H941=5,H941=4),4.41,IF(OR(H941=6,H941=7),4.55,IF(OR(H941=8,H941=9),4.7,IF(OR(H941=10,H941=11,H941=12),4.85,IF(OR(H941=13,H941=14,H941=15),5.01,IF(OR(H941=16,H941=17,H941=18),5.17,5.34)))))))))), IF(M941="Գ-3", IF(H941=0,3.21,IF(H941=1,3.31,IF(H941=2,3.42,IF(H941=3,3.53,IF(OR(H941=5,H941=4),3.64,IF(OR(H941=6,H941=7),3.76,IF(OR(H941=8,H941=9),3.88,IF(OR(H941=10,H941=11,H941=12),4.01,IF(OR(H941=13,H941=14,H941=15),4.13,IF(OR(H941=16,H941=17,H941=18),4.27,4.4)))))))))), IF(M941="Ա-1", IF(H941=0,2.66,IF(H941=1,2.75,IF(H941=2,2.83,IF(H941=3,2.92,IF(OR(H941=5,H941=4),3.02,IF(OR(H941=6,H941=7),3.11,IF(OR(H941=8,H941=9),3.21,IF(OR(H941=10,H941=11,H941=12),3.31,IF(OR(H941=13,H941=14,H941=15),3.42,IF(OR(H941=16,H941=17,H941=18),3.53,3.64)))))))))), IF(M941="Ա-2", IF(H941=0,2.28,IF(H941=1,2.35,IF(H941=2,2.43,IF(H941=3,2.5,IF(OR(H941=5,H941=4),2.58,IF(OR(H941=6,H941=7),2.66,IF(OR(H941=8,H941=9),2.75,IF(OR(H941=10,H941=11,H941=12),2.83,IF(OR(H941=13,H941=14,H941=15),2.92,IF(OR(H941=16,H941=17,H941=18),3.01,3.11)))))))))),IF(M941="Ա-3", IF(H941=0,1.96,IF(H941=1,2.02,IF(H941=2,2.08,IF(H941=3,2.15,IF(OR(H941=5,H941=4),2.21,IF(OR(H941=6,H941=7),2.28,IF(OR(H941=8,H941=9),2.35,IF(OR(H941=10,H941=11,H941=12),2.42,IF(OR(H941=13,H941=14,H941=15),2.5,IF(OR(H941=16,H941=17,H941=18),2.58,2.66)))))))))), IF(M941="Կ-1", IF(H941=0,1.68,IF(H941=1,1.73,IF(H941=2,1.79,IF(H941=3,1.84,IF(OR(H941=5,H941=4),1.9,IF(OR(H941=6,H941=7),1.96,IF(OR(H941=8,H941=9),2.02,IF(OR(H941=10,H941=11,H941=12),2.08,IF(OR(H941=13,H941=14,H941=15),2.14,IF(OR(H941=16,H941=17,H941=18),2.21,2.28)))))))))), IF(M941="Կ-2", IF(H941=0,1.45,IF(H941=1,1.49,IF(H941=2,1.54,IF(H941=3,1.59,IF(OR(H941=5,H941=4),1.63,IF(OR(H941=6,H941=7),1.68,IF(OR(H941=8,H941=9),1.73,IF(OR(H941=10,H941=11,H941=12),1.79,IF(OR(H941=13,H941=14,H941=15),1.84,IF(OR(H941=16,H941=17,H941=18),1.9,1.95)))))))))),IF(M941="Կ-3", IF(H941=0,1.25,IF(H941=1,1.29,IF(H941=2,1.33,IF(H941=3,1.37,IF(OR(H941=5,H941=4),1.41,IF(OR(H941=6,H941=7),1.45,IF(OR(H941=8,H941=9),1.49,IF(OR(H941=10,H941=11,H941=12),1.54,IF(OR(H941=13,H941=14,H941=15),1.58,IF(OR(H941=16,H941=17,H941=18),1.63,1.68)))))))))), "Error"))))))))))))</f>
        <v>1.79</v>
      </c>
      <c r="J941" s="790">
        <v>83200</v>
      </c>
      <c r="K941" s="790"/>
      <c r="L941" s="790"/>
      <c r="M941" s="791" t="s">
        <v>86</v>
      </c>
      <c r="N941" s="790">
        <f t="shared" ref="N941" si="1709">J941*I941</f>
        <v>148928</v>
      </c>
      <c r="O941" s="792">
        <f t="shared" ref="O941" si="1710">I941*J941+K941+L941</f>
        <v>148928</v>
      </c>
      <c r="P941" s="792">
        <f t="shared" ref="P941" si="1711">+O941*13</f>
        <v>1936064</v>
      </c>
      <c r="Q941" s="597">
        <f t="shared" ref="Q941" si="1712">+G941</f>
        <v>1</v>
      </c>
      <c r="R941" s="597">
        <f t="shared" ref="R941" si="1713">+H941+1</f>
        <v>3</v>
      </c>
      <c r="S941" s="593">
        <f t="shared" ref="S941" si="1714">IF(Q941&lt;1,0,IF(W941="Բ-1",IF(R941=0,6.94,IF(R941=1,7.17,IF(R941=2,7.41,IF(R941=3,7.66,IF(OR(R941=5,R941=4),7.92,IF(OR(R941=6,R941=7),8.18,IF(OR(R941=8,R941=9),8.46,IF(OR(R941=10,R941=11,R941=12),8.74,IF(OR(R941=13,R941=14,R941=15),9.03,IF(OR(R941=16,R941=17,R941=18),9.33,9.65)))))))))),IF(W941="Բ-2", IF(R941=0,5.71,IF(R941=1,5.89,IF(R941=2,6.09,IF(R941=3,6.29,IF(OR(R941=5,R941=4),6.5,IF(OR(R941=6,R941=7),6.72,IF(OR(R941=8,R941=9),6.94,IF(OR(R941=10,R941=11,R941=12),7.17,IF(OR(R941=13,R941=14,R941=15),7.41,IF(OR(R941=16,R941=17,R941=18),7.65,7.91)))))))))), IF(W941="Գ-1", IF(R941=0,4.7,IF(R941=1,4.86,IF(R941=2,5.01,IF(R941=3,5.18,IF(OR(R941=5,R941=4),5.35,IF(OR(R941=6,R941=7),5.52,IF(OR(R941=8,R941=9),5.71,IF(OR(R941=10,R941=11,R941=12),5.89,IF(OR(R941=13,R941=14,R941=15),6.09,IF(OR(R941=16,R941=17,R941=18),6.29,6.49)))))))))), IF(W941="Գ-2", IF(R941=0,3.88,IF(R941=1,4.01,IF(R941=2,4.14,IF(R941=3,4.27,IF(OR(R941=5,R941=4),4.41,IF(OR(R941=6,R941=7),4.55,IF(OR(R941=8,R941=9),4.7,IF(OR(R941=10,R941=11,R941=12),4.85,IF(OR(R941=13,R941=14,R941=15),5.01,IF(OR(R941=16,R941=17,R941=18),5.17,5.34)))))))))), IF(W941="Գ-3", IF(R941=0,3.21,IF(R941=1,3.31,IF(R941=2,3.42,IF(R941=3,3.53,IF(OR(R941=5,R941=4),3.64,IF(OR(R941=6,R941=7),3.76,IF(OR(R941=8,R941=9),3.88,IF(OR(R941=10,R941=11,R941=12),4.01,IF(OR(R941=13,R941=14,R941=15),4.13,IF(OR(R941=16,R941=17,R941=18),4.27,4.4)))))))))), IF(W941="Ա-1", IF(R941=0,2.66,IF(R941=1,2.75,IF(R941=2,2.83,IF(R941=3,2.92,IF(OR(R941=5,R941=4),3.02,IF(OR(R941=6,R941=7),3.11,IF(OR(R941=8,R941=9),3.21,IF(OR(R941=10,R941=11,R941=12),3.31,IF(OR(R941=13,R941=14,R941=15),3.42,IF(OR(R941=16,R941=17,R941=18),3.53,3.64)))))))))), IF(W941="Ա-2", IF(R941=0,2.28,IF(R941=1,2.35,IF(R941=2,2.43,IF(R941=3,2.5,IF(OR(R941=5,R941=4),2.58,IF(OR(R941=6,R941=7),2.66,IF(OR(R941=8,R941=9),2.75,IF(OR(R941=10,R941=11,R941=12),2.83,IF(OR(R941=13,R941=14,R941=15),2.92,IF(OR(R941=16,R941=17,R941=18),3.01,3.11)))))))))),IF(W941="Ա-3", IF(R941=0,1.96,IF(R941=1,2.02,IF(R941=2,2.08,IF(R941=3,2.15,IF(OR(R941=5,R941=4),2.21,IF(OR(R941=6,R941=7),2.28,IF(OR(R941=8,R941=9),2.35,IF(OR(R941=10,R941=11,R941=12),2.42,IF(OR(R941=13,R941=14,R941=15),2.5,IF(OR(R941=16,R941=17,R941=18),2.58,2.66)))))))))), IF(W941="Կ-1", IF(R941=0,1.68,IF(R941=1,1.73,IF(R941=2,1.79,IF(R941=3,1.84,IF(OR(R941=5,R941=4),1.9,IF(OR(R941=6,R941=7),1.96,IF(OR(R941=8,R941=9),2.02,IF(OR(R941=10,R941=11,R941=12),2.08,IF(OR(R941=13,R941=14,R941=15),2.14,IF(OR(R941=16,R941=17,R941=18),2.21,2.28)))))))))), IF(W941="Կ-2", IF(R941=0,1.45,IF(R941=1,1.49,IF(R941=2,1.54,IF(R941=3,1.59,IF(OR(R941=5,R941=4),1.63,IF(OR(R941=6,R941=7),1.68,IF(OR(R941=8,R941=9),1.73,IF(OR(R941=10,R941=11,R941=12),1.79,IF(OR(R941=13,R941=14,R941=15),1.84,IF(OR(R941=16,R941=17,R941=18),1.9,1.95)))))))))),IF(W941="Կ-3", IF(R941=0,1.25,IF(R941=1,1.29,IF(R941=2,1.33,IF(R941=3,1.37,IF(OR(R941=5,R941=4),1.41,IF(OR(R941=6,R941=7),1.45,IF(OR(R941=8,R941=9),1.49,IF(OR(R941=10,R941=11,R941=12),1.54,IF(OR(R941=13,R941=14,R941=15),1.58,IF(OR(R941=16,R941=17,R941=18),1.63,1.68)))))))))), "Error"))))))))))))</f>
        <v>1.84</v>
      </c>
      <c r="T941" s="456">
        <v>83200</v>
      </c>
      <c r="U941" s="456"/>
      <c r="V941" s="456"/>
      <c r="W941" s="594" t="str">
        <f t="shared" ref="W941" si="1715">+M941</f>
        <v>Կ-1</v>
      </c>
      <c r="X941" s="456">
        <f t="shared" ref="X941" si="1716">T941*S941</f>
        <v>153088</v>
      </c>
      <c r="Y941" s="595">
        <f t="shared" ref="Y941" si="1717">+U941+V941+X941</f>
        <v>153088</v>
      </c>
      <c r="Z941" s="595">
        <f t="shared" ref="Z941" si="1718">+Y941*13</f>
        <v>1990144</v>
      </c>
      <c r="AA941" s="597">
        <f t="shared" ref="AA941" si="1719">+Q941</f>
        <v>1</v>
      </c>
      <c r="AB941" s="597">
        <f t="shared" ref="AB941" si="1720">+R941+1</f>
        <v>4</v>
      </c>
      <c r="AC941" s="593">
        <f t="shared" ref="AC941" si="1721">IF(AA941&lt;1,0,IF(AG941="Բ-1",IF(AB941=0,6.94,IF(AB941=1,7.17,IF(AB941=2,7.41,IF(AB941=3,7.66,IF(OR(AB941=5,AB941=4),7.92,IF(OR(AB941=6,AB941=7),8.18,IF(OR(AB941=8,AB941=9),8.46,IF(OR(AB941=10,AB941=11,AB941=12),8.74,IF(OR(AB941=13,AB941=14,AB941=15),9.03,IF(OR(AB941=16,AB941=17,AB941=18),9.33,9.65)))))))))),IF(AG941="Բ-2", IF(AB941=0,5.71,IF(AB941=1,5.89,IF(AB941=2,6.09,IF(AB941=3,6.29,IF(OR(AB941=5,AB941=4),6.5,IF(OR(AB941=6,AB941=7),6.72,IF(OR(AB941=8,AB941=9),6.94,IF(OR(AB941=10,AB941=11,AB941=12),7.17,IF(OR(AB941=13,AB941=14,AB941=15),7.41,IF(OR(AB941=16,AB941=17,AB941=18),7.65,7.91)))))))))), IF(AG941="Գ-1", IF(AB941=0,4.7,IF(AB941=1,4.86,IF(AB941=2,5.01,IF(AB941=3,5.18,IF(OR(AB941=5,AB941=4),5.35,IF(OR(AB941=6,AB941=7),5.52,IF(OR(AB941=8,AB941=9),5.71,IF(OR(AB941=10,AB941=11,AB941=12),5.89,IF(OR(AB941=13,AB941=14,AB941=15),6.09,IF(OR(AB941=16,AB941=17,AB941=18),6.29,6.49)))))))))), IF(AG941="Գ-2", IF(AB941=0,3.88,IF(AB941=1,4.01,IF(AB941=2,4.14,IF(AB941=3,4.27,IF(OR(AB941=5,AB941=4),4.41,IF(OR(AB941=6,AB941=7),4.55,IF(OR(AB941=8,AB941=9),4.7,IF(OR(AB941=10,AB941=11,AB941=12),4.85,IF(OR(AB941=13,AB941=14,AB941=15),5.01,IF(OR(AB941=16,AB941=17,AB941=18),5.17,5.34)))))))))), IF(AG941="Գ-3", IF(AB941=0,3.21,IF(AB941=1,3.31,IF(AB941=2,3.42,IF(AB941=3,3.53,IF(OR(AB941=5,AB941=4),3.64,IF(OR(AB941=6,AB941=7),3.76,IF(OR(AB941=8,AB941=9),3.88,IF(OR(AB941=10,AB941=11,AB941=12),4.01,IF(OR(AB941=13,AB941=14,AB941=15),4.13,IF(OR(AB941=16,AB941=17,AB941=18),4.27,4.4)))))))))), IF(AG941="Ա-1", IF(AB941=0,2.66,IF(AB941=1,2.75,IF(AB941=2,2.83,IF(AB941=3,2.92,IF(OR(AB941=5,AB941=4),3.02,IF(OR(AB941=6,AB941=7),3.11,IF(OR(AB941=8,AB941=9),3.21,IF(OR(AB941=10,AB941=11,AB941=12),3.31,IF(OR(AB941=13,AB941=14,AB941=15),3.42,IF(OR(AB941=16,AB941=17,AB941=18),3.53,3.64)))))))))), IF(AG941="Ա-2", IF(AB941=0,2.28,IF(AB941=1,2.35,IF(AB941=2,2.43,IF(AB941=3,2.5,IF(OR(AB941=5,AB941=4),2.58,IF(OR(AB941=6,AB941=7),2.66,IF(OR(AB941=8,AB941=9),2.75,IF(OR(AB941=10,AB941=11,AB941=12),2.83,IF(OR(AB941=13,AB941=14,AB941=15),2.92,IF(OR(AB941=16,AB941=17,AB941=18),3.01,3.11)))))))))),IF(AG941="Ա-3", IF(AB941=0,1.96,IF(AB941=1,2.02,IF(AB941=2,2.08,IF(AB941=3,2.15,IF(OR(AB941=5,AB941=4),2.21,IF(OR(AB941=6,AB941=7),2.28,IF(OR(AB941=8,AB941=9),2.35,IF(OR(AB941=10,AB941=11,AB941=12),2.42,IF(OR(AB941=13,AB941=14,AB941=15),2.5,IF(OR(AB941=16,AB941=17,AB941=18),2.58,2.66)))))))))), IF(AG941="Կ-1", IF(AB941=0,1.68,IF(AB941=1,1.73,IF(AB941=2,1.79,IF(AB941=3,1.84,IF(OR(AB941=5,AB941=4),1.9,IF(OR(AB941=6,AB941=7),1.96,IF(OR(AB941=8,AB941=9),2.02,IF(OR(AB941=10,AB941=11,AB941=12),2.08,IF(OR(AB941=13,AB941=14,AB941=15),2.14,IF(OR(AB941=16,AB941=17,AB941=18),2.21,2.28)))))))))), IF(AG941="Կ-2", IF(AB941=0,1.45,IF(AB941=1,1.49,IF(AB941=2,1.54,IF(AB941=3,1.59,IF(OR(AB941=5,AB941=4),1.63,IF(OR(AB941=6,AB941=7),1.68,IF(OR(AB941=8,AB941=9),1.73,IF(OR(AB941=10,AB941=11,AB941=12),1.79,IF(OR(AB941=13,AB941=14,AB941=15),1.84,IF(OR(AB941=16,AB941=17,AB941=18),1.9,1.95)))))))))),IF(AG941="Կ-3", IF(AB941=0,1.25,IF(AB941=1,1.29,IF(AB941=2,1.33,IF(AB941=3,1.37,IF(OR(AB941=5,AB941=4),1.41,IF(OR(AB941=6,AB941=7),1.45,IF(OR(AB941=8,AB941=9),1.49,IF(OR(AB941=10,AB941=11,AB941=12),1.54,IF(OR(AB941=13,AB941=14,AB941=15),1.58,IF(OR(AB941=16,AB941=17,AB941=18),1.63,1.68)))))))))), "Error"))))))))))))</f>
        <v>1.9</v>
      </c>
      <c r="AD941" s="456">
        <v>83200</v>
      </c>
      <c r="AE941" s="456"/>
      <c r="AF941" s="456"/>
      <c r="AG941" s="594" t="str">
        <f t="shared" ref="AG941" si="1722">+W941</f>
        <v>Կ-1</v>
      </c>
      <c r="AH941" s="456">
        <f t="shared" ref="AH941" si="1723">AD941*AC941</f>
        <v>158080</v>
      </c>
      <c r="AI941" s="595">
        <f t="shared" ref="AI941" si="1724">AH941+AE941+AF941</f>
        <v>158080</v>
      </c>
      <c r="AJ941" s="595">
        <f t="shared" ref="AJ941" si="1725">+AI941*13</f>
        <v>2055040</v>
      </c>
      <c r="AK941" s="597">
        <f t="shared" ref="AK941" si="1726">+AA941</f>
        <v>1</v>
      </c>
      <c r="AL941" s="597">
        <f t="shared" ref="AL941" si="1727">+AB941+1</f>
        <v>5</v>
      </c>
      <c r="AM941" s="593">
        <f t="shared" ref="AM941" si="1728">IF(AK941&lt;1,0,IF(AQ941="Բ-1",IF(AL941=0,6.94,IF(AL941=1,7.17,IF(AL941=2,7.41,IF(AL941=3,7.66,IF(OR(AL941=5,AL941=4),7.92,IF(OR(AL941=6,AL941=7),8.18,IF(OR(AL941=8,AL941=9),8.46,IF(OR(AL941=10,AL941=11,AL941=12),8.74,IF(OR(AL941=13,AL941=14,AL941=15),9.03,IF(OR(AL941=16,AL941=17,AL941=18),9.33,9.65)))))))))),IF(AQ941="Բ-2", IF(AL941=0,5.71,IF(AL941=1,5.89,IF(AL941=2,6.09,IF(AL941=3,6.29,IF(OR(AL941=5,AL941=4),6.5,IF(OR(AL941=6,AL941=7),6.72,IF(OR(AL941=8,AL941=9),6.94,IF(OR(AL941=10,AL941=11,AL941=12),7.17,IF(OR(AL941=13,AL941=14,AL941=15),7.41,IF(OR(AL941=16,AL941=17,AL941=18),7.65,7.91)))))))))), IF(AQ941="Գ-1", IF(AL941=0,4.7,IF(AL941=1,4.86,IF(AL941=2,5.01,IF(AL941=3,5.18,IF(OR(AL941=5,AL941=4),5.35,IF(OR(AL941=6,AL941=7),5.52,IF(OR(AL941=8,AL941=9),5.71,IF(OR(AL941=10,AL941=11,AL941=12),5.89,IF(OR(AL941=13,AL941=14,AL941=15),6.09,IF(OR(AL941=16,AL941=17,AL941=18),6.29,6.49)))))))))), IF(AQ941="Գ-2", IF(AL941=0,3.88,IF(AL941=1,4.01,IF(AL941=2,4.14,IF(AL941=3,4.27,IF(OR(AL941=5,AL941=4),4.41,IF(OR(AL941=6,AL941=7),4.55,IF(OR(AL941=8,AL941=9),4.7,IF(OR(AL941=10,AL941=11,AL941=12),4.85,IF(OR(AL941=13,AL941=14,AL941=15),5.01,IF(OR(AL941=16,AL941=17,AL941=18),5.17,5.34)))))))))), IF(AQ941="Գ-3", IF(AL941=0,3.21,IF(AL941=1,3.31,IF(AL941=2,3.42,IF(AL941=3,3.53,IF(OR(AL941=5,AL941=4),3.64,IF(OR(AL941=6,AL941=7),3.76,IF(OR(AL941=8,AL941=9),3.88,IF(OR(AL941=10,AL941=11,AL941=12),4.01,IF(OR(AL941=13,AL941=14,AL941=15),4.13,IF(OR(AL941=16,AL941=17,AL941=18),4.27,4.4)))))))))), IF(AQ941="Ա-1", IF(AL941=0,2.66,IF(AL941=1,2.75,IF(AL941=2,2.83,IF(AL941=3,2.92,IF(OR(AL941=5,AL941=4),3.02,IF(OR(AL941=6,AL941=7),3.11,IF(OR(AL941=8,AL941=9),3.21,IF(OR(AL941=10,AL941=11,AL941=12),3.31,IF(OR(AL941=13,AL941=14,AL941=15),3.42,IF(OR(AL941=16,AL941=17,AL941=18),3.53,3.64)))))))))), IF(AQ941="Ա-2", IF(AL941=0,2.28,IF(AL941=1,2.35,IF(AL941=2,2.43,IF(AL941=3,2.5,IF(OR(AL941=5,AL941=4),2.58,IF(OR(AL941=6,AL941=7),2.66,IF(OR(AL941=8,AL941=9),2.75,IF(OR(AL941=10,AL941=11,AL941=12),2.83,IF(OR(AL941=13,AL941=14,AL941=15),2.92,IF(OR(AL941=16,AL941=17,AL941=18),3.01,3.11)))))))))),IF(AQ941="Ա-3", IF(AL941=0,1.96,IF(AL941=1,2.02,IF(AL941=2,2.08,IF(AL941=3,2.15,IF(OR(AL941=5,AL941=4),2.21,IF(OR(AL941=6,AL941=7),2.28,IF(OR(AL941=8,AL941=9),2.35,IF(OR(AL941=10,AL941=11,AL941=12),2.42,IF(OR(AL941=13,AL941=14,AL941=15),2.5,IF(OR(AL941=16,AL941=17,AL941=18),2.58,2.66)))))))))), IF(AQ941="Կ-1", IF(AL941=0,1.68,IF(AL941=1,1.73,IF(AL941=2,1.79,IF(AL941=3,1.84,IF(OR(AL941=5,AL941=4),1.9,IF(OR(AL941=6,AL941=7),1.96,IF(OR(AL941=8,AL941=9),2.02,IF(OR(AL941=10,AL941=11,AL941=12),2.08,IF(OR(AL941=13,AL941=14,AL941=15),2.14,IF(OR(AL941=16,AL941=17,AL941=18),2.21,2.28)))))))))), IF(AQ941="Կ-2", IF(AL941=0,1.45,IF(AL941=1,1.49,IF(AL941=2,1.54,IF(AL941=3,1.59,IF(OR(AL941=5,AL941=4),1.63,IF(OR(AL941=6,AL941=7),1.68,IF(OR(AL941=8,AL941=9),1.73,IF(OR(AL941=10,AL941=11,AL941=12),1.79,IF(OR(AL941=13,AL941=14,AL941=15),1.84,IF(OR(AL941=16,AL941=17,AL941=18),1.9,1.95)))))))))),IF(AQ941="Կ-3", IF(AL941=0,1.25,IF(AL941=1,1.29,IF(AL941=2,1.33,IF(AL941=3,1.37,IF(OR(AL941=5,AL941=4),1.41,IF(OR(AL941=6,AL941=7),1.45,IF(OR(AL941=8,AL941=9),1.49,IF(OR(AL941=10,AL941=11,AL941=12),1.54,IF(OR(AL941=13,AL941=14,AL941=15),1.58,IF(OR(AL941=16,AL941=17,AL941=18),1.63,1.68)))))))))), "Error"))))))))))))</f>
        <v>1.9</v>
      </c>
      <c r="AN941" s="456">
        <v>83200</v>
      </c>
      <c r="AO941" s="456"/>
      <c r="AP941" s="456"/>
      <c r="AQ941" s="594" t="str">
        <f t="shared" ref="AQ941" si="1729">+AG941</f>
        <v>Կ-1</v>
      </c>
      <c r="AR941" s="456">
        <f t="shared" ref="AR941" si="1730">AN941*AM941</f>
        <v>158080</v>
      </c>
      <c r="AS941" s="595">
        <f t="shared" ref="AS941" si="1731">AR941+AO941+AP941</f>
        <v>158080</v>
      </c>
      <c r="AT941" s="595">
        <f t="shared" ref="AT941" si="1732">+AS941*13</f>
        <v>2055040</v>
      </c>
    </row>
    <row r="942" spans="1:46" s="592" customFormat="1" ht="13.5">
      <c r="B942" s="826">
        <v>11</v>
      </c>
      <c r="C942" s="818" t="s">
        <v>1209</v>
      </c>
      <c r="D942" s="816" t="s">
        <v>2186</v>
      </c>
      <c r="E942" s="817">
        <v>1994</v>
      </c>
      <c r="F942" s="818" t="s">
        <v>229</v>
      </c>
      <c r="G942" s="787">
        <v>1</v>
      </c>
      <c r="H942" s="787">
        <v>6</v>
      </c>
      <c r="I942" s="789">
        <f t="shared" si="1681"/>
        <v>1.96</v>
      </c>
      <c r="J942" s="790">
        <v>83200</v>
      </c>
      <c r="K942" s="790"/>
      <c r="L942" s="790"/>
      <c r="M942" s="791" t="s">
        <v>86</v>
      </c>
      <c r="N942" s="790">
        <f t="shared" si="1682"/>
        <v>163072</v>
      </c>
      <c r="O942" s="792">
        <f t="shared" si="1690"/>
        <v>163072</v>
      </c>
      <c r="P942" s="792">
        <f t="shared" si="1683"/>
        <v>2119936</v>
      </c>
      <c r="Q942" s="597">
        <f t="shared" si="1691"/>
        <v>1</v>
      </c>
      <c r="R942" s="597">
        <f t="shared" si="1687"/>
        <v>7</v>
      </c>
      <c r="S942" s="593">
        <f t="shared" si="1692"/>
        <v>1.96</v>
      </c>
      <c r="T942" s="456">
        <v>83200</v>
      </c>
      <c r="U942" s="456"/>
      <c r="V942" s="456"/>
      <c r="W942" s="594" t="str">
        <f t="shared" si="1693"/>
        <v>Կ-1</v>
      </c>
      <c r="X942" s="456">
        <f t="shared" si="1694"/>
        <v>163072</v>
      </c>
      <c r="Y942" s="595">
        <f t="shared" si="1695"/>
        <v>163072</v>
      </c>
      <c r="Z942" s="595">
        <f t="shared" si="1684"/>
        <v>2119936</v>
      </c>
      <c r="AA942" s="597">
        <f t="shared" si="1696"/>
        <v>1</v>
      </c>
      <c r="AB942" s="597">
        <f t="shared" si="1697"/>
        <v>8</v>
      </c>
      <c r="AC942" s="593">
        <f t="shared" si="1698"/>
        <v>2.02</v>
      </c>
      <c r="AD942" s="456">
        <v>83200</v>
      </c>
      <c r="AE942" s="456"/>
      <c r="AF942" s="456"/>
      <c r="AG942" s="594" t="str">
        <f t="shared" si="1699"/>
        <v>Կ-1</v>
      </c>
      <c r="AH942" s="456">
        <f t="shared" si="1700"/>
        <v>168064</v>
      </c>
      <c r="AI942" s="595">
        <f t="shared" si="1701"/>
        <v>168064</v>
      </c>
      <c r="AJ942" s="595">
        <f t="shared" si="1685"/>
        <v>2184832</v>
      </c>
      <c r="AK942" s="597">
        <f t="shared" si="1702"/>
        <v>1</v>
      </c>
      <c r="AL942" s="597">
        <f t="shared" si="1703"/>
        <v>9</v>
      </c>
      <c r="AM942" s="593">
        <f t="shared" si="1704"/>
        <v>2.02</v>
      </c>
      <c r="AN942" s="456">
        <v>83200</v>
      </c>
      <c r="AO942" s="456"/>
      <c r="AP942" s="456"/>
      <c r="AQ942" s="594" t="str">
        <f t="shared" si="1705"/>
        <v>Կ-1</v>
      </c>
      <c r="AR942" s="456">
        <f t="shared" si="1706"/>
        <v>168064</v>
      </c>
      <c r="AS942" s="595">
        <f t="shared" si="1707"/>
        <v>168064</v>
      </c>
      <c r="AT942" s="595">
        <f t="shared" si="1686"/>
        <v>2184832</v>
      </c>
    </row>
    <row r="943" spans="1:46" s="596" customFormat="1" ht="27">
      <c r="B943" s="826">
        <v>12</v>
      </c>
      <c r="C943" s="818" t="s">
        <v>3273</v>
      </c>
      <c r="D943" s="816" t="s">
        <v>2186</v>
      </c>
      <c r="E943" s="817">
        <v>1983</v>
      </c>
      <c r="F943" s="818" t="s">
        <v>229</v>
      </c>
      <c r="G943" s="787">
        <v>1</v>
      </c>
      <c r="H943" s="787">
        <v>0</v>
      </c>
      <c r="I943" s="789">
        <f t="shared" si="1681"/>
        <v>1.68</v>
      </c>
      <c r="J943" s="790">
        <v>83200</v>
      </c>
      <c r="K943" s="790"/>
      <c r="L943" s="790"/>
      <c r="M943" s="791" t="s">
        <v>86</v>
      </c>
      <c r="N943" s="790">
        <f t="shared" si="1682"/>
        <v>139776</v>
      </c>
      <c r="O943" s="792">
        <f t="shared" si="1690"/>
        <v>139776</v>
      </c>
      <c r="P943" s="792">
        <f t="shared" si="1683"/>
        <v>1817088</v>
      </c>
      <c r="Q943" s="597">
        <f t="shared" si="1691"/>
        <v>1</v>
      </c>
      <c r="R943" s="597">
        <f t="shared" si="1687"/>
        <v>1</v>
      </c>
      <c r="S943" s="593">
        <f t="shared" si="1692"/>
        <v>1.73</v>
      </c>
      <c r="T943" s="456">
        <v>83200</v>
      </c>
      <c r="U943" s="456"/>
      <c r="V943" s="456"/>
      <c r="W943" s="594" t="str">
        <f t="shared" si="1693"/>
        <v>Կ-1</v>
      </c>
      <c r="X943" s="456">
        <f t="shared" si="1694"/>
        <v>143936</v>
      </c>
      <c r="Y943" s="595">
        <f t="shared" si="1695"/>
        <v>143936</v>
      </c>
      <c r="Z943" s="595">
        <f t="shared" si="1684"/>
        <v>1871168</v>
      </c>
      <c r="AA943" s="597">
        <f t="shared" si="1696"/>
        <v>1</v>
      </c>
      <c r="AB943" s="597">
        <f t="shared" si="1697"/>
        <v>2</v>
      </c>
      <c r="AC943" s="593">
        <f t="shared" si="1698"/>
        <v>1.79</v>
      </c>
      <c r="AD943" s="456">
        <v>83200</v>
      </c>
      <c r="AE943" s="456"/>
      <c r="AF943" s="456"/>
      <c r="AG943" s="594" t="str">
        <f t="shared" si="1699"/>
        <v>Կ-1</v>
      </c>
      <c r="AH943" s="456">
        <f t="shared" si="1700"/>
        <v>148928</v>
      </c>
      <c r="AI943" s="595">
        <f t="shared" si="1701"/>
        <v>148928</v>
      </c>
      <c r="AJ943" s="595">
        <f t="shared" si="1685"/>
        <v>1936064</v>
      </c>
      <c r="AK943" s="597">
        <f t="shared" si="1702"/>
        <v>1</v>
      </c>
      <c r="AL943" s="597">
        <f t="shared" si="1703"/>
        <v>3</v>
      </c>
      <c r="AM943" s="593">
        <f t="shared" si="1704"/>
        <v>1.84</v>
      </c>
      <c r="AN943" s="456">
        <v>83200</v>
      </c>
      <c r="AO943" s="456"/>
      <c r="AP943" s="456"/>
      <c r="AQ943" s="594" t="str">
        <f t="shared" si="1705"/>
        <v>Կ-1</v>
      </c>
      <c r="AR943" s="456">
        <f t="shared" si="1706"/>
        <v>153088</v>
      </c>
      <c r="AS943" s="595">
        <f t="shared" si="1707"/>
        <v>153088</v>
      </c>
      <c r="AT943" s="595">
        <f t="shared" si="1686"/>
        <v>1990144</v>
      </c>
    </row>
    <row r="944" spans="1:46" s="592" customFormat="1" ht="13.5">
      <c r="B944" s="826">
        <v>13</v>
      </c>
      <c r="C944" s="891" t="s">
        <v>3274</v>
      </c>
      <c r="D944" s="816" t="s">
        <v>2187</v>
      </c>
      <c r="E944" s="817">
        <v>1996</v>
      </c>
      <c r="F944" s="818" t="s">
        <v>229</v>
      </c>
      <c r="G944" s="787">
        <v>1</v>
      </c>
      <c r="H944" s="787">
        <v>1</v>
      </c>
      <c r="I944" s="789">
        <f t="shared" si="1681"/>
        <v>1.73</v>
      </c>
      <c r="J944" s="790">
        <v>83200</v>
      </c>
      <c r="K944" s="799"/>
      <c r="L944" s="799"/>
      <c r="M944" s="892" t="s">
        <v>86</v>
      </c>
      <c r="N944" s="790">
        <f t="shared" si="1682"/>
        <v>143936</v>
      </c>
      <c r="O944" s="792">
        <f t="shared" si="1690"/>
        <v>143936</v>
      </c>
      <c r="P944" s="792">
        <f t="shared" si="1683"/>
        <v>1871168</v>
      </c>
      <c r="Q944" s="597">
        <f t="shared" si="1691"/>
        <v>1</v>
      </c>
      <c r="R944" s="597">
        <f t="shared" ref="R944:R974" si="1733">+H944+1</f>
        <v>2</v>
      </c>
      <c r="S944" s="593">
        <f t="shared" si="1692"/>
        <v>1.79</v>
      </c>
      <c r="T944" s="456">
        <v>83200</v>
      </c>
      <c r="U944" s="457"/>
      <c r="V944" s="457"/>
      <c r="W944" s="594" t="str">
        <f t="shared" si="1693"/>
        <v>Կ-1</v>
      </c>
      <c r="X944" s="456">
        <f t="shared" si="1694"/>
        <v>148928</v>
      </c>
      <c r="Y944" s="595">
        <f t="shared" si="1695"/>
        <v>148928</v>
      </c>
      <c r="Z944" s="595">
        <f t="shared" si="1684"/>
        <v>1936064</v>
      </c>
      <c r="AA944" s="597">
        <f t="shared" si="1696"/>
        <v>1</v>
      </c>
      <c r="AB944" s="597">
        <f t="shared" si="1697"/>
        <v>3</v>
      </c>
      <c r="AC944" s="593">
        <f t="shared" si="1698"/>
        <v>1.84</v>
      </c>
      <c r="AD944" s="456">
        <v>83200</v>
      </c>
      <c r="AE944" s="457"/>
      <c r="AF944" s="457"/>
      <c r="AG944" s="594" t="str">
        <f t="shared" si="1699"/>
        <v>Կ-1</v>
      </c>
      <c r="AH944" s="456">
        <f t="shared" si="1700"/>
        <v>153088</v>
      </c>
      <c r="AI944" s="595">
        <f t="shared" si="1701"/>
        <v>153088</v>
      </c>
      <c r="AJ944" s="595">
        <f t="shared" si="1685"/>
        <v>1990144</v>
      </c>
      <c r="AK944" s="597">
        <f t="shared" si="1702"/>
        <v>1</v>
      </c>
      <c r="AL944" s="597">
        <f t="shared" si="1703"/>
        <v>4</v>
      </c>
      <c r="AM944" s="593">
        <f t="shared" si="1704"/>
        <v>1.9</v>
      </c>
      <c r="AN944" s="456">
        <v>83200</v>
      </c>
      <c r="AO944" s="457"/>
      <c r="AP944" s="457"/>
      <c r="AQ944" s="594" t="str">
        <f t="shared" si="1705"/>
        <v>Կ-1</v>
      </c>
      <c r="AR944" s="456">
        <f t="shared" si="1706"/>
        <v>158080</v>
      </c>
      <c r="AS944" s="595">
        <f t="shared" si="1707"/>
        <v>158080</v>
      </c>
      <c r="AT944" s="595">
        <f t="shared" si="1686"/>
        <v>2055040</v>
      </c>
    </row>
    <row r="945" spans="2:46" s="592" customFormat="1" ht="13.5">
      <c r="B945" s="826">
        <v>14</v>
      </c>
      <c r="C945" s="841" t="s">
        <v>3275</v>
      </c>
      <c r="D945" s="816" t="s">
        <v>2187</v>
      </c>
      <c r="E945" s="817">
        <v>2001</v>
      </c>
      <c r="F945" s="818" t="s">
        <v>229</v>
      </c>
      <c r="G945" s="787">
        <v>1</v>
      </c>
      <c r="H945" s="787">
        <v>3</v>
      </c>
      <c r="I945" s="789">
        <f t="shared" si="1681"/>
        <v>1.84</v>
      </c>
      <c r="J945" s="790">
        <v>83200</v>
      </c>
      <c r="K945" s="799"/>
      <c r="L945" s="799"/>
      <c r="M945" s="892" t="s">
        <v>86</v>
      </c>
      <c r="N945" s="790">
        <f t="shared" si="1682"/>
        <v>153088</v>
      </c>
      <c r="O945" s="792">
        <f t="shared" si="1690"/>
        <v>153088</v>
      </c>
      <c r="P945" s="792">
        <f t="shared" si="1683"/>
        <v>1990144</v>
      </c>
      <c r="Q945" s="597">
        <f t="shared" si="1691"/>
        <v>1</v>
      </c>
      <c r="R945" s="597">
        <f t="shared" si="1733"/>
        <v>4</v>
      </c>
      <c r="S945" s="593">
        <f t="shared" si="1692"/>
        <v>1.9</v>
      </c>
      <c r="T945" s="456">
        <v>83200</v>
      </c>
      <c r="U945" s="457"/>
      <c r="V945" s="457"/>
      <c r="W945" s="594" t="str">
        <f t="shared" si="1693"/>
        <v>Կ-1</v>
      </c>
      <c r="X945" s="456">
        <f t="shared" si="1694"/>
        <v>158080</v>
      </c>
      <c r="Y945" s="595">
        <f t="shared" si="1695"/>
        <v>158080</v>
      </c>
      <c r="Z945" s="595">
        <f t="shared" si="1684"/>
        <v>2055040</v>
      </c>
      <c r="AA945" s="597">
        <f t="shared" si="1696"/>
        <v>1</v>
      </c>
      <c r="AB945" s="597">
        <f t="shared" si="1697"/>
        <v>5</v>
      </c>
      <c r="AC945" s="593">
        <f t="shared" si="1698"/>
        <v>1.9</v>
      </c>
      <c r="AD945" s="456">
        <v>83200</v>
      </c>
      <c r="AE945" s="457"/>
      <c r="AF945" s="457"/>
      <c r="AG945" s="594" t="str">
        <f t="shared" si="1699"/>
        <v>Կ-1</v>
      </c>
      <c r="AH945" s="456">
        <f t="shared" si="1700"/>
        <v>158080</v>
      </c>
      <c r="AI945" s="595">
        <f t="shared" si="1701"/>
        <v>158080</v>
      </c>
      <c r="AJ945" s="595">
        <f t="shared" si="1685"/>
        <v>2055040</v>
      </c>
      <c r="AK945" s="597">
        <f t="shared" si="1702"/>
        <v>1</v>
      </c>
      <c r="AL945" s="597">
        <f t="shared" si="1703"/>
        <v>6</v>
      </c>
      <c r="AM945" s="593">
        <f t="shared" si="1704"/>
        <v>1.96</v>
      </c>
      <c r="AN945" s="456">
        <v>83200</v>
      </c>
      <c r="AO945" s="457"/>
      <c r="AP945" s="457"/>
      <c r="AQ945" s="594" t="str">
        <f t="shared" si="1705"/>
        <v>Կ-1</v>
      </c>
      <c r="AR945" s="456">
        <f t="shared" si="1706"/>
        <v>163072</v>
      </c>
      <c r="AS945" s="595">
        <f t="shared" si="1707"/>
        <v>163072</v>
      </c>
      <c r="AT945" s="595">
        <f t="shared" si="1686"/>
        <v>2119936</v>
      </c>
    </row>
    <row r="946" spans="2:46" s="592" customFormat="1" ht="13.5">
      <c r="B946" s="826">
        <v>15</v>
      </c>
      <c r="C946" s="841" t="s">
        <v>3276</v>
      </c>
      <c r="D946" s="816" t="s">
        <v>2186</v>
      </c>
      <c r="E946" s="817">
        <v>1994</v>
      </c>
      <c r="F946" s="818" t="s">
        <v>229</v>
      </c>
      <c r="G946" s="787">
        <v>1</v>
      </c>
      <c r="H946" s="787">
        <v>3</v>
      </c>
      <c r="I946" s="789">
        <f t="shared" si="1681"/>
        <v>1.84</v>
      </c>
      <c r="J946" s="790">
        <v>83200</v>
      </c>
      <c r="K946" s="799"/>
      <c r="L946" s="799"/>
      <c r="M946" s="892" t="s">
        <v>86</v>
      </c>
      <c r="N946" s="790">
        <f t="shared" si="1682"/>
        <v>153088</v>
      </c>
      <c r="O946" s="792">
        <f t="shared" si="1690"/>
        <v>153088</v>
      </c>
      <c r="P946" s="792">
        <f t="shared" si="1683"/>
        <v>1990144</v>
      </c>
      <c r="Q946" s="597">
        <f t="shared" si="1691"/>
        <v>1</v>
      </c>
      <c r="R946" s="597">
        <f t="shared" si="1733"/>
        <v>4</v>
      </c>
      <c r="S946" s="593">
        <f t="shared" si="1692"/>
        <v>1.9</v>
      </c>
      <c r="T946" s="456">
        <v>83200</v>
      </c>
      <c r="U946" s="457"/>
      <c r="V946" s="457"/>
      <c r="W946" s="594" t="str">
        <f t="shared" si="1693"/>
        <v>Կ-1</v>
      </c>
      <c r="X946" s="456">
        <f t="shared" si="1694"/>
        <v>158080</v>
      </c>
      <c r="Y946" s="595">
        <f t="shared" si="1695"/>
        <v>158080</v>
      </c>
      <c r="Z946" s="595">
        <f t="shared" si="1684"/>
        <v>2055040</v>
      </c>
      <c r="AA946" s="597">
        <f t="shared" si="1696"/>
        <v>1</v>
      </c>
      <c r="AB946" s="597">
        <f t="shared" si="1697"/>
        <v>5</v>
      </c>
      <c r="AC946" s="593">
        <f t="shared" si="1698"/>
        <v>1.9</v>
      </c>
      <c r="AD946" s="456">
        <v>83200</v>
      </c>
      <c r="AE946" s="457"/>
      <c r="AF946" s="457"/>
      <c r="AG946" s="594" t="str">
        <f t="shared" si="1699"/>
        <v>Կ-1</v>
      </c>
      <c r="AH946" s="456">
        <f t="shared" si="1700"/>
        <v>158080</v>
      </c>
      <c r="AI946" s="595">
        <f t="shared" si="1701"/>
        <v>158080</v>
      </c>
      <c r="AJ946" s="595">
        <f t="shared" si="1685"/>
        <v>2055040</v>
      </c>
      <c r="AK946" s="597">
        <f t="shared" si="1702"/>
        <v>1</v>
      </c>
      <c r="AL946" s="597">
        <f t="shared" si="1703"/>
        <v>6</v>
      </c>
      <c r="AM946" s="593">
        <f t="shared" si="1704"/>
        <v>1.96</v>
      </c>
      <c r="AN946" s="456">
        <v>83200</v>
      </c>
      <c r="AO946" s="457"/>
      <c r="AP946" s="457"/>
      <c r="AQ946" s="594" t="str">
        <f t="shared" si="1705"/>
        <v>Կ-1</v>
      </c>
      <c r="AR946" s="456">
        <f t="shared" si="1706"/>
        <v>163072</v>
      </c>
      <c r="AS946" s="595">
        <f t="shared" si="1707"/>
        <v>163072</v>
      </c>
      <c r="AT946" s="595">
        <f t="shared" si="1686"/>
        <v>2119936</v>
      </c>
    </row>
    <row r="947" spans="2:46" s="592" customFormat="1" ht="13.5">
      <c r="B947" s="826">
        <v>16</v>
      </c>
      <c r="C947" s="818" t="s">
        <v>1623</v>
      </c>
      <c r="D947" s="816" t="s">
        <v>2186</v>
      </c>
      <c r="E947" s="817">
        <v>1997</v>
      </c>
      <c r="F947" s="818" t="s">
        <v>229</v>
      </c>
      <c r="G947" s="787">
        <v>1</v>
      </c>
      <c r="H947" s="787">
        <v>2</v>
      </c>
      <c r="I947" s="789">
        <f t="shared" si="1681"/>
        <v>1.79</v>
      </c>
      <c r="J947" s="790">
        <v>83200</v>
      </c>
      <c r="K947" s="790"/>
      <c r="L947" s="790"/>
      <c r="M947" s="791" t="s">
        <v>86</v>
      </c>
      <c r="N947" s="790">
        <f t="shared" si="1682"/>
        <v>148928</v>
      </c>
      <c r="O947" s="792">
        <f t="shared" si="1690"/>
        <v>148928</v>
      </c>
      <c r="P947" s="792">
        <f t="shared" si="1683"/>
        <v>1936064</v>
      </c>
      <c r="Q947" s="597">
        <f t="shared" si="1691"/>
        <v>1</v>
      </c>
      <c r="R947" s="597">
        <f t="shared" si="1733"/>
        <v>3</v>
      </c>
      <c r="S947" s="593">
        <f t="shared" si="1692"/>
        <v>1.84</v>
      </c>
      <c r="T947" s="456">
        <v>83200</v>
      </c>
      <c r="U947" s="456"/>
      <c r="V947" s="456"/>
      <c r="W947" s="594" t="str">
        <f t="shared" si="1693"/>
        <v>Կ-1</v>
      </c>
      <c r="X947" s="456">
        <f t="shared" si="1694"/>
        <v>153088</v>
      </c>
      <c r="Y947" s="595">
        <f t="shared" si="1695"/>
        <v>153088</v>
      </c>
      <c r="Z947" s="595">
        <f t="shared" si="1684"/>
        <v>1990144</v>
      </c>
      <c r="AA947" s="597">
        <f t="shared" si="1696"/>
        <v>1</v>
      </c>
      <c r="AB947" s="597">
        <f t="shared" si="1697"/>
        <v>4</v>
      </c>
      <c r="AC947" s="593">
        <f t="shared" si="1698"/>
        <v>1.9</v>
      </c>
      <c r="AD947" s="456">
        <v>83200</v>
      </c>
      <c r="AE947" s="456"/>
      <c r="AF947" s="456"/>
      <c r="AG947" s="594" t="str">
        <f t="shared" si="1699"/>
        <v>Կ-1</v>
      </c>
      <c r="AH947" s="456">
        <f t="shared" si="1700"/>
        <v>158080</v>
      </c>
      <c r="AI947" s="595">
        <f t="shared" si="1701"/>
        <v>158080</v>
      </c>
      <c r="AJ947" s="595">
        <f t="shared" si="1685"/>
        <v>2055040</v>
      </c>
      <c r="AK947" s="597">
        <f t="shared" si="1702"/>
        <v>1</v>
      </c>
      <c r="AL947" s="597">
        <f t="shared" si="1703"/>
        <v>5</v>
      </c>
      <c r="AM947" s="593">
        <f t="shared" si="1704"/>
        <v>1.9</v>
      </c>
      <c r="AN947" s="456">
        <v>83200</v>
      </c>
      <c r="AO947" s="456"/>
      <c r="AP947" s="456"/>
      <c r="AQ947" s="594" t="str">
        <f t="shared" si="1705"/>
        <v>Կ-1</v>
      </c>
      <c r="AR947" s="456">
        <f t="shared" si="1706"/>
        <v>158080</v>
      </c>
      <c r="AS947" s="595">
        <f t="shared" si="1707"/>
        <v>158080</v>
      </c>
      <c r="AT947" s="595">
        <f t="shared" si="1686"/>
        <v>2055040</v>
      </c>
    </row>
    <row r="948" spans="2:46" s="592" customFormat="1" ht="13.5">
      <c r="B948" s="826">
        <v>17</v>
      </c>
      <c r="C948" s="818" t="s">
        <v>1101</v>
      </c>
      <c r="D948" s="816" t="s">
        <v>2186</v>
      </c>
      <c r="E948" s="817">
        <v>1992</v>
      </c>
      <c r="F948" s="818" t="s">
        <v>229</v>
      </c>
      <c r="G948" s="787">
        <v>1</v>
      </c>
      <c r="H948" s="787">
        <v>2</v>
      </c>
      <c r="I948" s="789">
        <f t="shared" si="1681"/>
        <v>1.79</v>
      </c>
      <c r="J948" s="790">
        <v>83200</v>
      </c>
      <c r="K948" s="790"/>
      <c r="L948" s="790"/>
      <c r="M948" s="791" t="s">
        <v>86</v>
      </c>
      <c r="N948" s="790">
        <f t="shared" si="1682"/>
        <v>148928</v>
      </c>
      <c r="O948" s="792">
        <f t="shared" si="1690"/>
        <v>148928</v>
      </c>
      <c r="P948" s="792">
        <f t="shared" si="1683"/>
        <v>1936064</v>
      </c>
      <c r="Q948" s="597">
        <f t="shared" si="1691"/>
        <v>1</v>
      </c>
      <c r="R948" s="597">
        <f t="shared" si="1733"/>
        <v>3</v>
      </c>
      <c r="S948" s="593">
        <f t="shared" si="1692"/>
        <v>1.84</v>
      </c>
      <c r="T948" s="456">
        <v>83200</v>
      </c>
      <c r="U948" s="456"/>
      <c r="V948" s="456"/>
      <c r="W948" s="594" t="str">
        <f t="shared" si="1693"/>
        <v>Կ-1</v>
      </c>
      <c r="X948" s="456">
        <f t="shared" si="1694"/>
        <v>153088</v>
      </c>
      <c r="Y948" s="595">
        <f t="shared" si="1695"/>
        <v>153088</v>
      </c>
      <c r="Z948" s="595">
        <f t="shared" si="1684"/>
        <v>1990144</v>
      </c>
      <c r="AA948" s="597">
        <f t="shared" si="1696"/>
        <v>1</v>
      </c>
      <c r="AB948" s="597">
        <f t="shared" si="1697"/>
        <v>4</v>
      </c>
      <c r="AC948" s="593">
        <f t="shared" si="1698"/>
        <v>1.9</v>
      </c>
      <c r="AD948" s="456">
        <v>83200</v>
      </c>
      <c r="AE948" s="456"/>
      <c r="AF948" s="456"/>
      <c r="AG948" s="594" t="str">
        <f t="shared" si="1699"/>
        <v>Կ-1</v>
      </c>
      <c r="AH948" s="456">
        <f t="shared" si="1700"/>
        <v>158080</v>
      </c>
      <c r="AI948" s="595">
        <f t="shared" si="1701"/>
        <v>158080</v>
      </c>
      <c r="AJ948" s="595">
        <f t="shared" si="1685"/>
        <v>2055040</v>
      </c>
      <c r="AK948" s="597">
        <f t="shared" si="1702"/>
        <v>1</v>
      </c>
      <c r="AL948" s="597">
        <f t="shared" si="1703"/>
        <v>5</v>
      </c>
      <c r="AM948" s="593">
        <f t="shared" si="1704"/>
        <v>1.9</v>
      </c>
      <c r="AN948" s="456">
        <v>83200</v>
      </c>
      <c r="AO948" s="456"/>
      <c r="AP948" s="456"/>
      <c r="AQ948" s="594" t="str">
        <f t="shared" si="1705"/>
        <v>Կ-1</v>
      </c>
      <c r="AR948" s="456">
        <f t="shared" si="1706"/>
        <v>158080</v>
      </c>
      <c r="AS948" s="595">
        <f t="shared" si="1707"/>
        <v>158080</v>
      </c>
      <c r="AT948" s="595">
        <f t="shared" si="1686"/>
        <v>2055040</v>
      </c>
    </row>
    <row r="949" spans="2:46" s="592" customFormat="1" ht="13.5">
      <c r="B949" s="826">
        <v>18</v>
      </c>
      <c r="C949" s="841" t="s">
        <v>78</v>
      </c>
      <c r="D949" s="816"/>
      <c r="E949" s="817"/>
      <c r="F949" s="818" t="s">
        <v>229</v>
      </c>
      <c r="G949" s="787">
        <v>1</v>
      </c>
      <c r="H949" s="787">
        <v>6</v>
      </c>
      <c r="I949" s="789">
        <f t="shared" si="1681"/>
        <v>1.96</v>
      </c>
      <c r="J949" s="790">
        <v>83200</v>
      </c>
      <c r="K949" s="799"/>
      <c r="L949" s="799"/>
      <c r="M949" s="892" t="s">
        <v>86</v>
      </c>
      <c r="N949" s="790">
        <f t="shared" si="1682"/>
        <v>163072</v>
      </c>
      <c r="O949" s="792">
        <f t="shared" si="1690"/>
        <v>163072</v>
      </c>
      <c r="P949" s="792">
        <f t="shared" si="1683"/>
        <v>2119936</v>
      </c>
      <c r="Q949" s="597">
        <f t="shared" si="1691"/>
        <v>1</v>
      </c>
      <c r="R949" s="597">
        <f t="shared" si="1733"/>
        <v>7</v>
      </c>
      <c r="S949" s="593">
        <f t="shared" si="1692"/>
        <v>1.96</v>
      </c>
      <c r="T949" s="456">
        <v>83200</v>
      </c>
      <c r="U949" s="457"/>
      <c r="V949" s="457"/>
      <c r="W949" s="594" t="str">
        <f t="shared" si="1693"/>
        <v>Կ-1</v>
      </c>
      <c r="X949" s="456">
        <f t="shared" si="1694"/>
        <v>163072</v>
      </c>
      <c r="Y949" s="595">
        <f t="shared" si="1695"/>
        <v>163072</v>
      </c>
      <c r="Z949" s="595">
        <f t="shared" si="1684"/>
        <v>2119936</v>
      </c>
      <c r="AA949" s="597">
        <f t="shared" si="1696"/>
        <v>1</v>
      </c>
      <c r="AB949" s="597">
        <f t="shared" si="1697"/>
        <v>8</v>
      </c>
      <c r="AC949" s="593">
        <f t="shared" si="1698"/>
        <v>2.02</v>
      </c>
      <c r="AD949" s="456">
        <v>83200</v>
      </c>
      <c r="AE949" s="457"/>
      <c r="AF949" s="457"/>
      <c r="AG949" s="594" t="str">
        <f t="shared" si="1699"/>
        <v>Կ-1</v>
      </c>
      <c r="AH949" s="456">
        <f t="shared" si="1700"/>
        <v>168064</v>
      </c>
      <c r="AI949" s="595">
        <f t="shared" si="1701"/>
        <v>168064</v>
      </c>
      <c r="AJ949" s="595">
        <f t="shared" si="1685"/>
        <v>2184832</v>
      </c>
      <c r="AK949" s="597">
        <f t="shared" si="1702"/>
        <v>1</v>
      </c>
      <c r="AL949" s="597">
        <f t="shared" si="1703"/>
        <v>9</v>
      </c>
      <c r="AM949" s="593">
        <f t="shared" si="1704"/>
        <v>2.02</v>
      </c>
      <c r="AN949" s="456">
        <v>83200</v>
      </c>
      <c r="AO949" s="457"/>
      <c r="AP949" s="457"/>
      <c r="AQ949" s="594" t="str">
        <f t="shared" si="1705"/>
        <v>Կ-1</v>
      </c>
      <c r="AR949" s="456">
        <f t="shared" si="1706"/>
        <v>168064</v>
      </c>
      <c r="AS949" s="595">
        <f t="shared" si="1707"/>
        <v>168064</v>
      </c>
      <c r="AT949" s="595">
        <f t="shared" si="1686"/>
        <v>2184832</v>
      </c>
    </row>
    <row r="950" spans="2:46" s="592" customFormat="1" ht="13.5">
      <c r="B950" s="826">
        <v>19</v>
      </c>
      <c r="C950" s="818" t="s">
        <v>3277</v>
      </c>
      <c r="D950" s="816" t="s">
        <v>2186</v>
      </c>
      <c r="E950" s="817">
        <v>1993</v>
      </c>
      <c r="F950" s="818" t="s">
        <v>229</v>
      </c>
      <c r="G950" s="787">
        <v>1</v>
      </c>
      <c r="H950" s="787">
        <v>2</v>
      </c>
      <c r="I950" s="789">
        <f t="shared" si="1681"/>
        <v>1.79</v>
      </c>
      <c r="J950" s="790">
        <v>83200</v>
      </c>
      <c r="K950" s="790"/>
      <c r="L950" s="790"/>
      <c r="M950" s="791" t="s">
        <v>86</v>
      </c>
      <c r="N950" s="790">
        <f t="shared" si="1682"/>
        <v>148928</v>
      </c>
      <c r="O950" s="792">
        <f t="shared" si="1690"/>
        <v>148928</v>
      </c>
      <c r="P950" s="792">
        <f t="shared" si="1683"/>
        <v>1936064</v>
      </c>
      <c r="Q950" s="597">
        <f t="shared" si="1691"/>
        <v>1</v>
      </c>
      <c r="R950" s="597">
        <f t="shared" si="1733"/>
        <v>3</v>
      </c>
      <c r="S950" s="593">
        <f t="shared" si="1692"/>
        <v>1.84</v>
      </c>
      <c r="T950" s="456">
        <v>83200</v>
      </c>
      <c r="U950" s="456"/>
      <c r="V950" s="456"/>
      <c r="W950" s="594" t="str">
        <f t="shared" si="1693"/>
        <v>Կ-1</v>
      </c>
      <c r="X950" s="456">
        <f t="shared" si="1694"/>
        <v>153088</v>
      </c>
      <c r="Y950" s="595">
        <f t="shared" si="1695"/>
        <v>153088</v>
      </c>
      <c r="Z950" s="595">
        <f t="shared" si="1684"/>
        <v>1990144</v>
      </c>
      <c r="AA950" s="597">
        <f t="shared" si="1696"/>
        <v>1</v>
      </c>
      <c r="AB950" s="597">
        <f t="shared" si="1697"/>
        <v>4</v>
      </c>
      <c r="AC950" s="593">
        <f t="shared" si="1698"/>
        <v>1.9</v>
      </c>
      <c r="AD950" s="456">
        <v>83200</v>
      </c>
      <c r="AE950" s="456"/>
      <c r="AF950" s="456"/>
      <c r="AG950" s="594" t="str">
        <f t="shared" si="1699"/>
        <v>Կ-1</v>
      </c>
      <c r="AH950" s="456">
        <f t="shared" si="1700"/>
        <v>158080</v>
      </c>
      <c r="AI950" s="595">
        <f t="shared" si="1701"/>
        <v>158080</v>
      </c>
      <c r="AJ950" s="595">
        <f t="shared" si="1685"/>
        <v>2055040</v>
      </c>
      <c r="AK950" s="597">
        <f t="shared" si="1702"/>
        <v>1</v>
      </c>
      <c r="AL950" s="597">
        <f t="shared" si="1703"/>
        <v>5</v>
      </c>
      <c r="AM950" s="593">
        <f t="shared" si="1704"/>
        <v>1.9</v>
      </c>
      <c r="AN950" s="456">
        <v>83200</v>
      </c>
      <c r="AO950" s="456"/>
      <c r="AP950" s="456"/>
      <c r="AQ950" s="594" t="str">
        <f t="shared" si="1705"/>
        <v>Կ-1</v>
      </c>
      <c r="AR950" s="456">
        <f t="shared" si="1706"/>
        <v>158080</v>
      </c>
      <c r="AS950" s="595">
        <f t="shared" si="1707"/>
        <v>158080</v>
      </c>
      <c r="AT950" s="595">
        <f t="shared" si="1686"/>
        <v>2055040</v>
      </c>
    </row>
    <row r="951" spans="2:46" s="592" customFormat="1" ht="13.5">
      <c r="B951" s="826">
        <v>20</v>
      </c>
      <c r="C951" s="818" t="s">
        <v>78</v>
      </c>
      <c r="D951" s="816"/>
      <c r="E951" s="817"/>
      <c r="F951" s="818" t="s">
        <v>229</v>
      </c>
      <c r="G951" s="787">
        <v>1</v>
      </c>
      <c r="H951" s="787">
        <v>6</v>
      </c>
      <c r="I951" s="789">
        <f t="shared" si="1681"/>
        <v>1.96</v>
      </c>
      <c r="J951" s="790">
        <v>83200</v>
      </c>
      <c r="K951" s="790"/>
      <c r="L951" s="790"/>
      <c r="M951" s="791" t="s">
        <v>86</v>
      </c>
      <c r="N951" s="790">
        <f t="shared" si="1682"/>
        <v>163072</v>
      </c>
      <c r="O951" s="792">
        <f t="shared" si="1690"/>
        <v>163072</v>
      </c>
      <c r="P951" s="792">
        <f t="shared" si="1683"/>
        <v>2119936</v>
      </c>
      <c r="Q951" s="597">
        <f t="shared" si="1691"/>
        <v>1</v>
      </c>
      <c r="R951" s="597">
        <f t="shared" si="1733"/>
        <v>7</v>
      </c>
      <c r="S951" s="593">
        <f t="shared" si="1692"/>
        <v>1.96</v>
      </c>
      <c r="T951" s="456">
        <v>83200</v>
      </c>
      <c r="U951" s="456"/>
      <c r="V951" s="456"/>
      <c r="W951" s="594" t="str">
        <f t="shared" si="1693"/>
        <v>Կ-1</v>
      </c>
      <c r="X951" s="456">
        <f t="shared" si="1694"/>
        <v>163072</v>
      </c>
      <c r="Y951" s="595">
        <f t="shared" si="1695"/>
        <v>163072</v>
      </c>
      <c r="Z951" s="595">
        <f t="shared" si="1684"/>
        <v>2119936</v>
      </c>
      <c r="AA951" s="597">
        <f t="shared" si="1696"/>
        <v>1</v>
      </c>
      <c r="AB951" s="597">
        <f t="shared" si="1697"/>
        <v>8</v>
      </c>
      <c r="AC951" s="593">
        <f t="shared" si="1698"/>
        <v>2.02</v>
      </c>
      <c r="AD951" s="456">
        <v>83200</v>
      </c>
      <c r="AE951" s="456"/>
      <c r="AF951" s="456"/>
      <c r="AG951" s="594" t="str">
        <f t="shared" si="1699"/>
        <v>Կ-1</v>
      </c>
      <c r="AH951" s="456">
        <f t="shared" si="1700"/>
        <v>168064</v>
      </c>
      <c r="AI951" s="595">
        <f t="shared" si="1701"/>
        <v>168064</v>
      </c>
      <c r="AJ951" s="595">
        <f t="shared" si="1685"/>
        <v>2184832</v>
      </c>
      <c r="AK951" s="597">
        <f t="shared" si="1702"/>
        <v>1</v>
      </c>
      <c r="AL951" s="597">
        <f t="shared" si="1703"/>
        <v>9</v>
      </c>
      <c r="AM951" s="593">
        <f t="shared" si="1704"/>
        <v>2.02</v>
      </c>
      <c r="AN951" s="456">
        <v>83200</v>
      </c>
      <c r="AO951" s="456"/>
      <c r="AP951" s="456"/>
      <c r="AQ951" s="594" t="str">
        <f t="shared" si="1705"/>
        <v>Կ-1</v>
      </c>
      <c r="AR951" s="456">
        <f t="shared" si="1706"/>
        <v>168064</v>
      </c>
      <c r="AS951" s="595">
        <f t="shared" si="1707"/>
        <v>168064</v>
      </c>
      <c r="AT951" s="595">
        <f t="shared" si="1686"/>
        <v>2184832</v>
      </c>
    </row>
    <row r="952" spans="2:46" s="592" customFormat="1" ht="13.5">
      <c r="B952" s="826">
        <v>21</v>
      </c>
      <c r="C952" s="841" t="s">
        <v>152</v>
      </c>
      <c r="D952" s="816" t="s">
        <v>2186</v>
      </c>
      <c r="E952" s="817">
        <v>1980</v>
      </c>
      <c r="F952" s="818" t="s">
        <v>229</v>
      </c>
      <c r="G952" s="787">
        <v>1</v>
      </c>
      <c r="H952" s="787">
        <v>13</v>
      </c>
      <c r="I952" s="789">
        <f t="shared" si="1681"/>
        <v>2.14</v>
      </c>
      <c r="J952" s="790">
        <v>83200</v>
      </c>
      <c r="K952" s="790">
        <v>8902.4</v>
      </c>
      <c r="L952" s="799"/>
      <c r="M952" s="892" t="s">
        <v>86</v>
      </c>
      <c r="N952" s="790">
        <f t="shared" si="1682"/>
        <v>178048</v>
      </c>
      <c r="O952" s="792">
        <f t="shared" si="1690"/>
        <v>186950.39999999999</v>
      </c>
      <c r="P952" s="792">
        <f t="shared" si="1683"/>
        <v>2430355.1999999997</v>
      </c>
      <c r="Q952" s="597">
        <f t="shared" si="1691"/>
        <v>1</v>
      </c>
      <c r="R952" s="597">
        <f t="shared" si="1733"/>
        <v>14</v>
      </c>
      <c r="S952" s="593">
        <f t="shared" si="1692"/>
        <v>2.14</v>
      </c>
      <c r="T952" s="456">
        <v>83200</v>
      </c>
      <c r="U952" s="456">
        <f>+S952*T952*0.05</f>
        <v>8902.4</v>
      </c>
      <c r="V952" s="457"/>
      <c r="W952" s="594" t="str">
        <f t="shared" si="1693"/>
        <v>Կ-1</v>
      </c>
      <c r="X952" s="456">
        <f t="shared" si="1694"/>
        <v>178048</v>
      </c>
      <c r="Y952" s="595">
        <f t="shared" si="1695"/>
        <v>186950.39999999999</v>
      </c>
      <c r="Z952" s="595">
        <f t="shared" si="1684"/>
        <v>2430355.1999999997</v>
      </c>
      <c r="AA952" s="597">
        <f t="shared" si="1696"/>
        <v>1</v>
      </c>
      <c r="AB952" s="597">
        <f t="shared" si="1697"/>
        <v>15</v>
      </c>
      <c r="AC952" s="593">
        <f t="shared" si="1698"/>
        <v>2.14</v>
      </c>
      <c r="AD952" s="456">
        <v>83200</v>
      </c>
      <c r="AE952" s="456">
        <f>+AC952*AD952*0.05</f>
        <v>8902.4</v>
      </c>
      <c r="AF952" s="457"/>
      <c r="AG952" s="594" t="str">
        <f t="shared" si="1699"/>
        <v>Կ-1</v>
      </c>
      <c r="AH952" s="456">
        <f t="shared" si="1700"/>
        <v>178048</v>
      </c>
      <c r="AI952" s="595">
        <f t="shared" si="1701"/>
        <v>186950.39999999999</v>
      </c>
      <c r="AJ952" s="595">
        <f t="shared" si="1685"/>
        <v>2430355.1999999997</v>
      </c>
      <c r="AK952" s="597">
        <f t="shared" si="1702"/>
        <v>1</v>
      </c>
      <c r="AL952" s="597">
        <f t="shared" si="1703"/>
        <v>16</v>
      </c>
      <c r="AM952" s="593">
        <f t="shared" si="1704"/>
        <v>2.21</v>
      </c>
      <c r="AN952" s="456">
        <v>83200</v>
      </c>
      <c r="AO952" s="456">
        <f>+AM952*AN952*0.05</f>
        <v>9193.6</v>
      </c>
      <c r="AP952" s="457"/>
      <c r="AQ952" s="594" t="str">
        <f t="shared" si="1705"/>
        <v>Կ-1</v>
      </c>
      <c r="AR952" s="456">
        <f t="shared" si="1706"/>
        <v>183872</v>
      </c>
      <c r="AS952" s="595">
        <f t="shared" si="1707"/>
        <v>193065.60000000001</v>
      </c>
      <c r="AT952" s="595">
        <f t="shared" si="1686"/>
        <v>2509852.8000000003</v>
      </c>
    </row>
    <row r="953" spans="2:46" s="592" customFormat="1" ht="13.5">
      <c r="B953" s="826">
        <v>22</v>
      </c>
      <c r="C953" s="841" t="s">
        <v>3278</v>
      </c>
      <c r="D953" s="816" t="s">
        <v>2186</v>
      </c>
      <c r="E953" s="817">
        <v>1989</v>
      </c>
      <c r="F953" s="818" t="s">
        <v>229</v>
      </c>
      <c r="G953" s="787">
        <v>1</v>
      </c>
      <c r="H953" s="787">
        <v>2</v>
      </c>
      <c r="I953" s="789">
        <f t="shared" si="1681"/>
        <v>1.79</v>
      </c>
      <c r="J953" s="790">
        <v>83200</v>
      </c>
      <c r="K953" s="790"/>
      <c r="L953" s="790"/>
      <c r="M953" s="791" t="s">
        <v>86</v>
      </c>
      <c r="N953" s="790">
        <f t="shared" si="1682"/>
        <v>148928</v>
      </c>
      <c r="O953" s="792">
        <f t="shared" si="1690"/>
        <v>148928</v>
      </c>
      <c r="P953" s="792">
        <f t="shared" si="1683"/>
        <v>1936064</v>
      </c>
      <c r="Q953" s="597">
        <f t="shared" si="1691"/>
        <v>1</v>
      </c>
      <c r="R953" s="597">
        <f t="shared" si="1733"/>
        <v>3</v>
      </c>
      <c r="S953" s="593">
        <f t="shared" si="1692"/>
        <v>1.84</v>
      </c>
      <c r="T953" s="456">
        <v>83200</v>
      </c>
      <c r="U953" s="456"/>
      <c r="V953" s="456"/>
      <c r="W953" s="594" t="str">
        <f t="shared" si="1693"/>
        <v>Կ-1</v>
      </c>
      <c r="X953" s="456">
        <f t="shared" si="1694"/>
        <v>153088</v>
      </c>
      <c r="Y953" s="595">
        <f t="shared" si="1695"/>
        <v>153088</v>
      </c>
      <c r="Z953" s="595">
        <f t="shared" si="1684"/>
        <v>1990144</v>
      </c>
      <c r="AA953" s="597">
        <f t="shared" si="1696"/>
        <v>1</v>
      </c>
      <c r="AB953" s="597">
        <f t="shared" si="1697"/>
        <v>4</v>
      </c>
      <c r="AC953" s="593">
        <f t="shared" si="1698"/>
        <v>1.9</v>
      </c>
      <c r="AD953" s="456">
        <v>83200</v>
      </c>
      <c r="AE953" s="456"/>
      <c r="AF953" s="456"/>
      <c r="AG953" s="594" t="str">
        <f t="shared" si="1699"/>
        <v>Կ-1</v>
      </c>
      <c r="AH953" s="456">
        <f t="shared" si="1700"/>
        <v>158080</v>
      </c>
      <c r="AI953" s="595">
        <f t="shared" si="1701"/>
        <v>158080</v>
      </c>
      <c r="AJ953" s="595">
        <f t="shared" si="1685"/>
        <v>2055040</v>
      </c>
      <c r="AK953" s="597">
        <f t="shared" si="1702"/>
        <v>1</v>
      </c>
      <c r="AL953" s="597">
        <f t="shared" si="1703"/>
        <v>5</v>
      </c>
      <c r="AM953" s="593">
        <f t="shared" si="1704"/>
        <v>1.9</v>
      </c>
      <c r="AN953" s="456">
        <v>83200</v>
      </c>
      <c r="AO953" s="456"/>
      <c r="AP953" s="456"/>
      <c r="AQ953" s="594" t="str">
        <f t="shared" si="1705"/>
        <v>Կ-1</v>
      </c>
      <c r="AR953" s="456">
        <f t="shared" si="1706"/>
        <v>158080</v>
      </c>
      <c r="AS953" s="595">
        <f t="shared" si="1707"/>
        <v>158080</v>
      </c>
      <c r="AT953" s="595">
        <f t="shared" si="1686"/>
        <v>2055040</v>
      </c>
    </row>
    <row r="954" spans="2:46" s="592" customFormat="1" ht="13.5">
      <c r="B954" s="826">
        <v>23</v>
      </c>
      <c r="C954" s="818" t="s">
        <v>2696</v>
      </c>
      <c r="D954" s="816" t="s">
        <v>2186</v>
      </c>
      <c r="E954" s="817">
        <v>1999</v>
      </c>
      <c r="F954" s="818" t="s">
        <v>229</v>
      </c>
      <c r="G954" s="787">
        <v>1</v>
      </c>
      <c r="H954" s="787">
        <v>1</v>
      </c>
      <c r="I954" s="789">
        <f t="shared" si="1681"/>
        <v>1.73</v>
      </c>
      <c r="J954" s="790">
        <v>83200</v>
      </c>
      <c r="K954" s="790"/>
      <c r="L954" s="790"/>
      <c r="M954" s="791" t="s">
        <v>86</v>
      </c>
      <c r="N954" s="790">
        <f t="shared" si="1682"/>
        <v>143936</v>
      </c>
      <c r="O954" s="792">
        <f t="shared" si="1690"/>
        <v>143936</v>
      </c>
      <c r="P954" s="792">
        <f t="shared" si="1683"/>
        <v>1871168</v>
      </c>
      <c r="Q954" s="597">
        <f t="shared" si="1691"/>
        <v>1</v>
      </c>
      <c r="R954" s="597">
        <f t="shared" si="1733"/>
        <v>2</v>
      </c>
      <c r="S954" s="593">
        <f t="shared" si="1692"/>
        <v>1.79</v>
      </c>
      <c r="T954" s="456">
        <v>83200</v>
      </c>
      <c r="U954" s="456"/>
      <c r="V954" s="456"/>
      <c r="W954" s="594" t="str">
        <f t="shared" si="1693"/>
        <v>Կ-1</v>
      </c>
      <c r="X954" s="456">
        <f t="shared" si="1694"/>
        <v>148928</v>
      </c>
      <c r="Y954" s="595">
        <f t="shared" si="1695"/>
        <v>148928</v>
      </c>
      <c r="Z954" s="595">
        <f t="shared" si="1684"/>
        <v>1936064</v>
      </c>
      <c r="AA954" s="597">
        <f t="shared" si="1696"/>
        <v>1</v>
      </c>
      <c r="AB954" s="597">
        <f t="shared" si="1697"/>
        <v>3</v>
      </c>
      <c r="AC954" s="593">
        <f t="shared" si="1698"/>
        <v>1.84</v>
      </c>
      <c r="AD954" s="456">
        <v>83200</v>
      </c>
      <c r="AE954" s="456"/>
      <c r="AF954" s="456"/>
      <c r="AG954" s="594" t="str">
        <f t="shared" si="1699"/>
        <v>Կ-1</v>
      </c>
      <c r="AH954" s="456">
        <f t="shared" si="1700"/>
        <v>153088</v>
      </c>
      <c r="AI954" s="595">
        <f t="shared" si="1701"/>
        <v>153088</v>
      </c>
      <c r="AJ954" s="595">
        <f t="shared" si="1685"/>
        <v>1990144</v>
      </c>
      <c r="AK954" s="597">
        <f t="shared" si="1702"/>
        <v>1</v>
      </c>
      <c r="AL954" s="597">
        <f t="shared" si="1703"/>
        <v>4</v>
      </c>
      <c r="AM954" s="593">
        <f t="shared" si="1704"/>
        <v>1.9</v>
      </c>
      <c r="AN954" s="456">
        <v>83200</v>
      </c>
      <c r="AO954" s="456"/>
      <c r="AP954" s="456"/>
      <c r="AQ954" s="594" t="str">
        <f t="shared" si="1705"/>
        <v>Կ-1</v>
      </c>
      <c r="AR954" s="456">
        <f t="shared" si="1706"/>
        <v>158080</v>
      </c>
      <c r="AS954" s="595">
        <f t="shared" si="1707"/>
        <v>158080</v>
      </c>
      <c r="AT954" s="595">
        <f t="shared" si="1686"/>
        <v>2055040</v>
      </c>
    </row>
    <row r="955" spans="2:46" s="592" customFormat="1" ht="13.5">
      <c r="B955" s="826">
        <v>24</v>
      </c>
      <c r="C955" s="786" t="s">
        <v>3279</v>
      </c>
      <c r="D955" s="813" t="s">
        <v>2186</v>
      </c>
      <c r="E955" s="785">
        <v>2001</v>
      </c>
      <c r="F955" s="815" t="s">
        <v>229</v>
      </c>
      <c r="G955" s="787">
        <v>1</v>
      </c>
      <c r="H955" s="787">
        <v>1</v>
      </c>
      <c r="I955" s="789">
        <f t="shared" si="1681"/>
        <v>1.73</v>
      </c>
      <c r="J955" s="790">
        <v>83200</v>
      </c>
      <c r="K955" s="799"/>
      <c r="L955" s="799"/>
      <c r="M955" s="791" t="s">
        <v>86</v>
      </c>
      <c r="N955" s="790">
        <f t="shared" si="1682"/>
        <v>143936</v>
      </c>
      <c r="O955" s="792">
        <f t="shared" si="1690"/>
        <v>143936</v>
      </c>
      <c r="P955" s="792">
        <f t="shared" si="1683"/>
        <v>1871168</v>
      </c>
      <c r="Q955" s="597">
        <f t="shared" si="1691"/>
        <v>1</v>
      </c>
      <c r="R955" s="597">
        <f t="shared" si="1733"/>
        <v>2</v>
      </c>
      <c r="S955" s="593">
        <f t="shared" si="1692"/>
        <v>1.79</v>
      </c>
      <c r="T955" s="456">
        <v>83200</v>
      </c>
      <c r="U955" s="457"/>
      <c r="V955" s="457"/>
      <c r="W955" s="594" t="str">
        <f t="shared" si="1693"/>
        <v>Կ-1</v>
      </c>
      <c r="X955" s="456">
        <f t="shared" si="1694"/>
        <v>148928</v>
      </c>
      <c r="Y955" s="595">
        <f t="shared" si="1695"/>
        <v>148928</v>
      </c>
      <c r="Z955" s="595">
        <f t="shared" si="1684"/>
        <v>1936064</v>
      </c>
      <c r="AA955" s="597">
        <f t="shared" si="1696"/>
        <v>1</v>
      </c>
      <c r="AB955" s="597">
        <f t="shared" si="1697"/>
        <v>3</v>
      </c>
      <c r="AC955" s="593">
        <f t="shared" si="1698"/>
        <v>1.84</v>
      </c>
      <c r="AD955" s="456">
        <v>83200</v>
      </c>
      <c r="AE955" s="457"/>
      <c r="AF955" s="457"/>
      <c r="AG955" s="594" t="str">
        <f t="shared" si="1699"/>
        <v>Կ-1</v>
      </c>
      <c r="AH955" s="456">
        <f t="shared" si="1700"/>
        <v>153088</v>
      </c>
      <c r="AI955" s="595">
        <f t="shared" si="1701"/>
        <v>153088</v>
      </c>
      <c r="AJ955" s="595">
        <f t="shared" si="1685"/>
        <v>1990144</v>
      </c>
      <c r="AK955" s="597">
        <f t="shared" si="1702"/>
        <v>1</v>
      </c>
      <c r="AL955" s="597">
        <f t="shared" si="1703"/>
        <v>4</v>
      </c>
      <c r="AM955" s="593">
        <f t="shared" si="1704"/>
        <v>1.9</v>
      </c>
      <c r="AN955" s="456">
        <v>83200</v>
      </c>
      <c r="AO955" s="457"/>
      <c r="AP955" s="457"/>
      <c r="AQ955" s="594" t="str">
        <f t="shared" si="1705"/>
        <v>Կ-1</v>
      </c>
      <c r="AR955" s="456">
        <f t="shared" si="1706"/>
        <v>158080</v>
      </c>
      <c r="AS955" s="595">
        <f t="shared" si="1707"/>
        <v>158080</v>
      </c>
      <c r="AT955" s="595">
        <f t="shared" si="1686"/>
        <v>2055040</v>
      </c>
    </row>
    <row r="956" spans="2:46" s="592" customFormat="1" ht="13.5">
      <c r="B956" s="826">
        <v>25</v>
      </c>
      <c r="C956" s="786" t="s">
        <v>2695</v>
      </c>
      <c r="D956" s="813" t="s">
        <v>2186</v>
      </c>
      <c r="E956" s="785">
        <v>1995</v>
      </c>
      <c r="F956" s="815" t="s">
        <v>229</v>
      </c>
      <c r="G956" s="787">
        <v>1</v>
      </c>
      <c r="H956" s="787">
        <v>2</v>
      </c>
      <c r="I956" s="789">
        <f t="shared" si="1681"/>
        <v>1.79</v>
      </c>
      <c r="J956" s="790">
        <v>83200</v>
      </c>
      <c r="K956" s="799"/>
      <c r="L956" s="799"/>
      <c r="M956" s="791" t="s">
        <v>86</v>
      </c>
      <c r="N956" s="790">
        <f t="shared" si="1682"/>
        <v>148928</v>
      </c>
      <c r="O956" s="792">
        <f t="shared" si="1690"/>
        <v>148928</v>
      </c>
      <c r="P956" s="792">
        <f t="shared" si="1683"/>
        <v>1936064</v>
      </c>
      <c r="Q956" s="597">
        <f t="shared" si="1691"/>
        <v>1</v>
      </c>
      <c r="R956" s="597">
        <f t="shared" si="1733"/>
        <v>3</v>
      </c>
      <c r="S956" s="593">
        <f t="shared" si="1692"/>
        <v>1.84</v>
      </c>
      <c r="T956" s="456">
        <v>83200</v>
      </c>
      <c r="U956" s="457"/>
      <c r="V956" s="457"/>
      <c r="W956" s="594" t="str">
        <f t="shared" si="1693"/>
        <v>Կ-1</v>
      </c>
      <c r="X956" s="456">
        <f t="shared" si="1694"/>
        <v>153088</v>
      </c>
      <c r="Y956" s="595">
        <f t="shared" si="1695"/>
        <v>153088</v>
      </c>
      <c r="Z956" s="595">
        <f t="shared" si="1684"/>
        <v>1990144</v>
      </c>
      <c r="AA956" s="597">
        <f t="shared" si="1696"/>
        <v>1</v>
      </c>
      <c r="AB956" s="597">
        <f t="shared" si="1697"/>
        <v>4</v>
      </c>
      <c r="AC956" s="593">
        <f t="shared" si="1698"/>
        <v>1.9</v>
      </c>
      <c r="AD956" s="456">
        <v>83200</v>
      </c>
      <c r="AE956" s="457"/>
      <c r="AF956" s="457"/>
      <c r="AG956" s="594" t="str">
        <f t="shared" si="1699"/>
        <v>Կ-1</v>
      </c>
      <c r="AH956" s="456">
        <f t="shared" si="1700"/>
        <v>158080</v>
      </c>
      <c r="AI956" s="595">
        <f t="shared" si="1701"/>
        <v>158080</v>
      </c>
      <c r="AJ956" s="595">
        <f t="shared" si="1685"/>
        <v>2055040</v>
      </c>
      <c r="AK956" s="597">
        <f t="shared" si="1702"/>
        <v>1</v>
      </c>
      <c r="AL956" s="597">
        <f t="shared" si="1703"/>
        <v>5</v>
      </c>
      <c r="AM956" s="593">
        <f t="shared" si="1704"/>
        <v>1.9</v>
      </c>
      <c r="AN956" s="456">
        <v>83200</v>
      </c>
      <c r="AO956" s="457"/>
      <c r="AP956" s="457"/>
      <c r="AQ956" s="594" t="str">
        <f t="shared" si="1705"/>
        <v>Կ-1</v>
      </c>
      <c r="AR956" s="456">
        <f t="shared" si="1706"/>
        <v>158080</v>
      </c>
      <c r="AS956" s="595">
        <f t="shared" si="1707"/>
        <v>158080</v>
      </c>
      <c r="AT956" s="595">
        <f t="shared" si="1686"/>
        <v>2055040</v>
      </c>
    </row>
    <row r="957" spans="2:46" s="592" customFormat="1" ht="13.5">
      <c r="B957" s="826">
        <v>26</v>
      </c>
      <c r="C957" s="818" t="s">
        <v>3280</v>
      </c>
      <c r="D957" s="816" t="s">
        <v>2186</v>
      </c>
      <c r="E957" s="817">
        <v>1996</v>
      </c>
      <c r="F957" s="818" t="s">
        <v>229</v>
      </c>
      <c r="G957" s="787">
        <v>1</v>
      </c>
      <c r="H957" s="787">
        <v>4</v>
      </c>
      <c r="I957" s="789">
        <f t="shared" si="1681"/>
        <v>1.9</v>
      </c>
      <c r="J957" s="790">
        <v>83200</v>
      </c>
      <c r="K957" s="790"/>
      <c r="L957" s="790"/>
      <c r="M957" s="791" t="s">
        <v>86</v>
      </c>
      <c r="N957" s="790">
        <f t="shared" si="1682"/>
        <v>158080</v>
      </c>
      <c r="O957" s="792">
        <f t="shared" si="1690"/>
        <v>158080</v>
      </c>
      <c r="P957" s="792">
        <f t="shared" si="1683"/>
        <v>2055040</v>
      </c>
      <c r="Q957" s="597">
        <f t="shared" si="1691"/>
        <v>1</v>
      </c>
      <c r="R957" s="597">
        <f t="shared" si="1733"/>
        <v>5</v>
      </c>
      <c r="S957" s="593">
        <f t="shared" si="1692"/>
        <v>1.9</v>
      </c>
      <c r="T957" s="456">
        <v>83200</v>
      </c>
      <c r="U957" s="456"/>
      <c r="V957" s="456"/>
      <c r="W957" s="594" t="str">
        <f t="shared" si="1693"/>
        <v>Կ-1</v>
      </c>
      <c r="X957" s="456">
        <f t="shared" si="1694"/>
        <v>158080</v>
      </c>
      <c r="Y957" s="595">
        <f t="shared" si="1695"/>
        <v>158080</v>
      </c>
      <c r="Z957" s="595">
        <f t="shared" si="1684"/>
        <v>2055040</v>
      </c>
      <c r="AA957" s="597">
        <f t="shared" si="1696"/>
        <v>1</v>
      </c>
      <c r="AB957" s="597">
        <f t="shared" si="1697"/>
        <v>6</v>
      </c>
      <c r="AC957" s="593">
        <f t="shared" si="1698"/>
        <v>1.96</v>
      </c>
      <c r="AD957" s="456">
        <v>83200</v>
      </c>
      <c r="AE957" s="456"/>
      <c r="AF957" s="456"/>
      <c r="AG957" s="594" t="str">
        <f t="shared" si="1699"/>
        <v>Կ-1</v>
      </c>
      <c r="AH957" s="456">
        <f t="shared" si="1700"/>
        <v>163072</v>
      </c>
      <c r="AI957" s="595">
        <f t="shared" si="1701"/>
        <v>163072</v>
      </c>
      <c r="AJ957" s="595">
        <f t="shared" si="1685"/>
        <v>2119936</v>
      </c>
      <c r="AK957" s="597">
        <f t="shared" si="1702"/>
        <v>1</v>
      </c>
      <c r="AL957" s="597">
        <f t="shared" si="1703"/>
        <v>7</v>
      </c>
      <c r="AM957" s="593">
        <f t="shared" si="1704"/>
        <v>1.96</v>
      </c>
      <c r="AN957" s="456">
        <v>83200</v>
      </c>
      <c r="AO957" s="456"/>
      <c r="AP957" s="456"/>
      <c r="AQ957" s="594" t="str">
        <f t="shared" si="1705"/>
        <v>Կ-1</v>
      </c>
      <c r="AR957" s="456">
        <f t="shared" si="1706"/>
        <v>163072</v>
      </c>
      <c r="AS957" s="595">
        <f t="shared" si="1707"/>
        <v>163072</v>
      </c>
      <c r="AT957" s="595">
        <f t="shared" si="1686"/>
        <v>2119936</v>
      </c>
    </row>
    <row r="958" spans="2:46" s="592" customFormat="1" ht="13.5">
      <c r="B958" s="826">
        <v>27</v>
      </c>
      <c r="C958" s="786" t="s">
        <v>3281</v>
      </c>
      <c r="D958" s="813" t="s">
        <v>2186</v>
      </c>
      <c r="E958" s="785">
        <v>2001</v>
      </c>
      <c r="F958" s="815" t="s">
        <v>229</v>
      </c>
      <c r="G958" s="787">
        <v>1</v>
      </c>
      <c r="H958" s="787">
        <v>1</v>
      </c>
      <c r="I958" s="789">
        <f t="shared" si="1681"/>
        <v>1.73</v>
      </c>
      <c r="J958" s="790">
        <v>83200</v>
      </c>
      <c r="K958" s="799"/>
      <c r="L958" s="799"/>
      <c r="M958" s="791" t="s">
        <v>86</v>
      </c>
      <c r="N958" s="790">
        <f t="shared" si="1682"/>
        <v>143936</v>
      </c>
      <c r="O958" s="792">
        <f t="shared" si="1690"/>
        <v>143936</v>
      </c>
      <c r="P958" s="792">
        <f t="shared" si="1683"/>
        <v>1871168</v>
      </c>
      <c r="Q958" s="597">
        <f t="shared" si="1691"/>
        <v>1</v>
      </c>
      <c r="R958" s="597">
        <f t="shared" si="1733"/>
        <v>2</v>
      </c>
      <c r="S958" s="593">
        <f t="shared" si="1692"/>
        <v>1.79</v>
      </c>
      <c r="T958" s="456">
        <v>83200</v>
      </c>
      <c r="U958" s="457"/>
      <c r="V958" s="457"/>
      <c r="W958" s="594" t="str">
        <f t="shared" si="1693"/>
        <v>Կ-1</v>
      </c>
      <c r="X958" s="456">
        <f t="shared" si="1694"/>
        <v>148928</v>
      </c>
      <c r="Y958" s="595">
        <f t="shared" si="1695"/>
        <v>148928</v>
      </c>
      <c r="Z958" s="595">
        <f t="shared" si="1684"/>
        <v>1936064</v>
      </c>
      <c r="AA958" s="597">
        <f t="shared" si="1696"/>
        <v>1</v>
      </c>
      <c r="AB958" s="597">
        <f t="shared" si="1697"/>
        <v>3</v>
      </c>
      <c r="AC958" s="593">
        <f t="shared" si="1698"/>
        <v>1.84</v>
      </c>
      <c r="AD958" s="456">
        <v>83200</v>
      </c>
      <c r="AE958" s="457"/>
      <c r="AF958" s="457"/>
      <c r="AG958" s="594" t="str">
        <f t="shared" si="1699"/>
        <v>Կ-1</v>
      </c>
      <c r="AH958" s="456">
        <f t="shared" si="1700"/>
        <v>153088</v>
      </c>
      <c r="AI958" s="595">
        <f t="shared" si="1701"/>
        <v>153088</v>
      </c>
      <c r="AJ958" s="595">
        <f t="shared" si="1685"/>
        <v>1990144</v>
      </c>
      <c r="AK958" s="597">
        <f t="shared" si="1702"/>
        <v>1</v>
      </c>
      <c r="AL958" s="597">
        <f t="shared" si="1703"/>
        <v>4</v>
      </c>
      <c r="AM958" s="593">
        <f t="shared" si="1704"/>
        <v>1.9</v>
      </c>
      <c r="AN958" s="456">
        <v>83200</v>
      </c>
      <c r="AO958" s="457"/>
      <c r="AP958" s="457"/>
      <c r="AQ958" s="594" t="str">
        <f t="shared" si="1705"/>
        <v>Կ-1</v>
      </c>
      <c r="AR958" s="456">
        <f t="shared" si="1706"/>
        <v>158080</v>
      </c>
      <c r="AS958" s="595">
        <f t="shared" si="1707"/>
        <v>158080</v>
      </c>
      <c r="AT958" s="595">
        <f t="shared" si="1686"/>
        <v>2055040</v>
      </c>
    </row>
    <row r="959" spans="2:46" s="592" customFormat="1" ht="13.5">
      <c r="B959" s="826">
        <v>28</v>
      </c>
      <c r="C959" s="822" t="s">
        <v>3282</v>
      </c>
      <c r="D959" s="813" t="s">
        <v>2186</v>
      </c>
      <c r="E959" s="785">
        <v>1998</v>
      </c>
      <c r="F959" s="815" t="s">
        <v>229</v>
      </c>
      <c r="G959" s="787">
        <v>1</v>
      </c>
      <c r="H959" s="787">
        <v>1</v>
      </c>
      <c r="I959" s="789">
        <f t="shared" si="1681"/>
        <v>1.73</v>
      </c>
      <c r="J959" s="790">
        <v>83200</v>
      </c>
      <c r="K959" s="799"/>
      <c r="L959" s="799"/>
      <c r="M959" s="791" t="s">
        <v>86</v>
      </c>
      <c r="N959" s="790">
        <f t="shared" si="1682"/>
        <v>143936</v>
      </c>
      <c r="O959" s="792">
        <f t="shared" si="1690"/>
        <v>143936</v>
      </c>
      <c r="P959" s="792">
        <f t="shared" si="1683"/>
        <v>1871168</v>
      </c>
      <c r="Q959" s="597">
        <f t="shared" si="1691"/>
        <v>1</v>
      </c>
      <c r="R959" s="597">
        <f t="shared" si="1733"/>
        <v>2</v>
      </c>
      <c r="S959" s="593">
        <f t="shared" si="1692"/>
        <v>1.79</v>
      </c>
      <c r="T959" s="456">
        <v>83200</v>
      </c>
      <c r="U959" s="457"/>
      <c r="V959" s="457"/>
      <c r="W959" s="594" t="str">
        <f t="shared" si="1693"/>
        <v>Կ-1</v>
      </c>
      <c r="X959" s="456">
        <f t="shared" si="1694"/>
        <v>148928</v>
      </c>
      <c r="Y959" s="595">
        <f t="shared" si="1695"/>
        <v>148928</v>
      </c>
      <c r="Z959" s="595">
        <f t="shared" si="1684"/>
        <v>1936064</v>
      </c>
      <c r="AA959" s="597">
        <f t="shared" si="1696"/>
        <v>1</v>
      </c>
      <c r="AB959" s="597">
        <f t="shared" si="1697"/>
        <v>3</v>
      </c>
      <c r="AC959" s="593">
        <f t="shared" si="1698"/>
        <v>1.84</v>
      </c>
      <c r="AD959" s="456">
        <v>83200</v>
      </c>
      <c r="AE959" s="457"/>
      <c r="AF959" s="457"/>
      <c r="AG959" s="594" t="str">
        <f t="shared" si="1699"/>
        <v>Կ-1</v>
      </c>
      <c r="AH959" s="456">
        <f t="shared" si="1700"/>
        <v>153088</v>
      </c>
      <c r="AI959" s="595">
        <f t="shared" si="1701"/>
        <v>153088</v>
      </c>
      <c r="AJ959" s="595">
        <f t="shared" si="1685"/>
        <v>1990144</v>
      </c>
      <c r="AK959" s="597">
        <f t="shared" si="1702"/>
        <v>1</v>
      </c>
      <c r="AL959" s="597">
        <f t="shared" si="1703"/>
        <v>4</v>
      </c>
      <c r="AM959" s="593">
        <f t="shared" si="1704"/>
        <v>1.9</v>
      </c>
      <c r="AN959" s="456">
        <v>83200</v>
      </c>
      <c r="AO959" s="457"/>
      <c r="AP959" s="457"/>
      <c r="AQ959" s="594" t="str">
        <f t="shared" si="1705"/>
        <v>Կ-1</v>
      </c>
      <c r="AR959" s="456">
        <f t="shared" si="1706"/>
        <v>158080</v>
      </c>
      <c r="AS959" s="595">
        <f t="shared" si="1707"/>
        <v>158080</v>
      </c>
      <c r="AT959" s="595">
        <f t="shared" si="1686"/>
        <v>2055040</v>
      </c>
    </row>
    <row r="960" spans="2:46" s="592" customFormat="1" ht="13.5">
      <c r="B960" s="826">
        <v>29</v>
      </c>
      <c r="C960" s="818" t="s">
        <v>3283</v>
      </c>
      <c r="D960" s="816" t="s">
        <v>2186</v>
      </c>
      <c r="E960" s="817">
        <v>1978</v>
      </c>
      <c r="F960" s="818" t="s">
        <v>229</v>
      </c>
      <c r="G960" s="787">
        <v>1</v>
      </c>
      <c r="H960" s="787">
        <v>2</v>
      </c>
      <c r="I960" s="789">
        <f t="shared" si="1681"/>
        <v>1.79</v>
      </c>
      <c r="J960" s="790">
        <v>83200</v>
      </c>
      <c r="K960" s="790"/>
      <c r="L960" s="790"/>
      <c r="M960" s="791" t="s">
        <v>86</v>
      </c>
      <c r="N960" s="790">
        <f t="shared" si="1682"/>
        <v>148928</v>
      </c>
      <c r="O960" s="792">
        <f t="shared" si="1690"/>
        <v>148928</v>
      </c>
      <c r="P960" s="792">
        <f t="shared" si="1683"/>
        <v>1936064</v>
      </c>
      <c r="Q960" s="597">
        <f t="shared" si="1691"/>
        <v>1</v>
      </c>
      <c r="R960" s="597">
        <f t="shared" si="1733"/>
        <v>3</v>
      </c>
      <c r="S960" s="593">
        <f t="shared" si="1692"/>
        <v>1.84</v>
      </c>
      <c r="T960" s="456">
        <v>83200</v>
      </c>
      <c r="U960" s="456"/>
      <c r="V960" s="456"/>
      <c r="W960" s="594" t="str">
        <f t="shared" si="1693"/>
        <v>Կ-1</v>
      </c>
      <c r="X960" s="456">
        <f t="shared" si="1694"/>
        <v>153088</v>
      </c>
      <c r="Y960" s="595">
        <f t="shared" si="1695"/>
        <v>153088</v>
      </c>
      <c r="Z960" s="595">
        <f t="shared" si="1684"/>
        <v>1990144</v>
      </c>
      <c r="AA960" s="597">
        <f t="shared" si="1696"/>
        <v>1</v>
      </c>
      <c r="AB960" s="597">
        <f t="shared" si="1697"/>
        <v>4</v>
      </c>
      <c r="AC960" s="593">
        <f t="shared" si="1698"/>
        <v>1.9</v>
      </c>
      <c r="AD960" s="456">
        <v>83200</v>
      </c>
      <c r="AE960" s="456"/>
      <c r="AF960" s="456"/>
      <c r="AG960" s="594" t="str">
        <f t="shared" si="1699"/>
        <v>Կ-1</v>
      </c>
      <c r="AH960" s="456">
        <f t="shared" si="1700"/>
        <v>158080</v>
      </c>
      <c r="AI960" s="595">
        <f t="shared" si="1701"/>
        <v>158080</v>
      </c>
      <c r="AJ960" s="595">
        <f t="shared" si="1685"/>
        <v>2055040</v>
      </c>
      <c r="AK960" s="597">
        <f t="shared" si="1702"/>
        <v>1</v>
      </c>
      <c r="AL960" s="597">
        <f t="shared" si="1703"/>
        <v>5</v>
      </c>
      <c r="AM960" s="593">
        <f t="shared" si="1704"/>
        <v>1.9</v>
      </c>
      <c r="AN960" s="456">
        <v>83200</v>
      </c>
      <c r="AO960" s="456"/>
      <c r="AP960" s="456"/>
      <c r="AQ960" s="594" t="str">
        <f t="shared" si="1705"/>
        <v>Կ-1</v>
      </c>
      <c r="AR960" s="456">
        <f t="shared" si="1706"/>
        <v>158080</v>
      </c>
      <c r="AS960" s="595">
        <f t="shared" si="1707"/>
        <v>158080</v>
      </c>
      <c r="AT960" s="595">
        <f t="shared" si="1686"/>
        <v>2055040</v>
      </c>
    </row>
    <row r="961" spans="2:46" s="592" customFormat="1" ht="13.5">
      <c r="B961" s="826">
        <v>30</v>
      </c>
      <c r="C961" s="822" t="s">
        <v>78</v>
      </c>
      <c r="D961" s="813"/>
      <c r="E961" s="785"/>
      <c r="F961" s="815" t="s">
        <v>229</v>
      </c>
      <c r="G961" s="787">
        <v>1</v>
      </c>
      <c r="H961" s="787">
        <v>6</v>
      </c>
      <c r="I961" s="789">
        <f t="shared" si="1681"/>
        <v>1.96</v>
      </c>
      <c r="J961" s="790">
        <v>83200</v>
      </c>
      <c r="K961" s="799"/>
      <c r="L961" s="799"/>
      <c r="M961" s="791" t="s">
        <v>86</v>
      </c>
      <c r="N961" s="790">
        <f t="shared" si="1682"/>
        <v>163072</v>
      </c>
      <c r="O961" s="792">
        <f t="shared" si="1690"/>
        <v>163072</v>
      </c>
      <c r="P961" s="792">
        <f t="shared" si="1683"/>
        <v>2119936</v>
      </c>
      <c r="Q961" s="597">
        <v>1</v>
      </c>
      <c r="R961" s="597">
        <f t="shared" si="1733"/>
        <v>7</v>
      </c>
      <c r="S961" s="593">
        <f t="shared" si="1692"/>
        <v>1.96</v>
      </c>
      <c r="T961" s="456">
        <v>83200</v>
      </c>
      <c r="U961" s="457"/>
      <c r="V961" s="457"/>
      <c r="W961" s="594" t="str">
        <f t="shared" si="1693"/>
        <v>Կ-1</v>
      </c>
      <c r="X961" s="456">
        <f t="shared" si="1694"/>
        <v>163072</v>
      </c>
      <c r="Y961" s="595">
        <f t="shared" si="1695"/>
        <v>163072</v>
      </c>
      <c r="Z961" s="595">
        <f t="shared" si="1684"/>
        <v>2119936</v>
      </c>
      <c r="AA961" s="597">
        <v>1</v>
      </c>
      <c r="AB961" s="597">
        <f t="shared" si="1697"/>
        <v>8</v>
      </c>
      <c r="AC961" s="593">
        <f t="shared" si="1698"/>
        <v>2.02</v>
      </c>
      <c r="AD961" s="456">
        <v>83200</v>
      </c>
      <c r="AE961" s="457"/>
      <c r="AF961" s="457"/>
      <c r="AG961" s="594" t="str">
        <f t="shared" si="1699"/>
        <v>Կ-1</v>
      </c>
      <c r="AH961" s="456">
        <f t="shared" si="1700"/>
        <v>168064</v>
      </c>
      <c r="AI961" s="595">
        <f t="shared" si="1701"/>
        <v>168064</v>
      </c>
      <c r="AJ961" s="595">
        <f t="shared" si="1685"/>
        <v>2184832</v>
      </c>
      <c r="AK961" s="597">
        <v>1</v>
      </c>
      <c r="AL961" s="597">
        <f t="shared" si="1703"/>
        <v>9</v>
      </c>
      <c r="AM961" s="593">
        <f t="shared" si="1704"/>
        <v>2.02</v>
      </c>
      <c r="AN961" s="456">
        <v>83200</v>
      </c>
      <c r="AO961" s="457"/>
      <c r="AP961" s="457"/>
      <c r="AQ961" s="594" t="str">
        <f t="shared" si="1705"/>
        <v>Կ-1</v>
      </c>
      <c r="AR961" s="456">
        <f t="shared" si="1706"/>
        <v>168064</v>
      </c>
      <c r="AS961" s="595">
        <f t="shared" si="1707"/>
        <v>168064</v>
      </c>
      <c r="AT961" s="595">
        <f t="shared" si="1686"/>
        <v>2184832</v>
      </c>
    </row>
    <row r="962" spans="2:46" s="596" customFormat="1" ht="13.5">
      <c r="B962" s="826">
        <v>31</v>
      </c>
      <c r="C962" s="818" t="s">
        <v>3284</v>
      </c>
      <c r="D962" s="816" t="s">
        <v>2186</v>
      </c>
      <c r="E962" s="817">
        <v>1969</v>
      </c>
      <c r="F962" s="818" t="s">
        <v>229</v>
      </c>
      <c r="G962" s="787">
        <v>1</v>
      </c>
      <c r="H962" s="787">
        <v>16</v>
      </c>
      <c r="I962" s="789">
        <f t="shared" si="1681"/>
        <v>2.21</v>
      </c>
      <c r="J962" s="790">
        <v>83200</v>
      </c>
      <c r="K962" s="790"/>
      <c r="L962" s="790"/>
      <c r="M962" s="791" t="s">
        <v>86</v>
      </c>
      <c r="N962" s="790">
        <f t="shared" si="1682"/>
        <v>183872</v>
      </c>
      <c r="O962" s="792">
        <f t="shared" si="1690"/>
        <v>183872</v>
      </c>
      <c r="P962" s="792">
        <f t="shared" si="1683"/>
        <v>2390336</v>
      </c>
      <c r="Q962" s="597">
        <f>+G962</f>
        <v>1</v>
      </c>
      <c r="R962" s="597">
        <f t="shared" si="1733"/>
        <v>17</v>
      </c>
      <c r="S962" s="593">
        <f t="shared" si="1692"/>
        <v>2.21</v>
      </c>
      <c r="T962" s="456">
        <v>83200</v>
      </c>
      <c r="U962" s="456"/>
      <c r="V962" s="456"/>
      <c r="W962" s="594" t="str">
        <f t="shared" si="1693"/>
        <v>Կ-1</v>
      </c>
      <c r="X962" s="456">
        <f t="shared" si="1694"/>
        <v>183872</v>
      </c>
      <c r="Y962" s="595">
        <f t="shared" si="1695"/>
        <v>183872</v>
      </c>
      <c r="Z962" s="595">
        <f t="shared" si="1684"/>
        <v>2390336</v>
      </c>
      <c r="AA962" s="597">
        <f>+Q962</f>
        <v>1</v>
      </c>
      <c r="AB962" s="597">
        <f t="shared" si="1697"/>
        <v>18</v>
      </c>
      <c r="AC962" s="593">
        <f t="shared" si="1698"/>
        <v>2.21</v>
      </c>
      <c r="AD962" s="456">
        <v>83200</v>
      </c>
      <c r="AE962" s="456"/>
      <c r="AF962" s="456"/>
      <c r="AG962" s="594" t="str">
        <f t="shared" si="1699"/>
        <v>Կ-1</v>
      </c>
      <c r="AH962" s="456">
        <f t="shared" si="1700"/>
        <v>183872</v>
      </c>
      <c r="AI962" s="595">
        <f t="shared" si="1701"/>
        <v>183872</v>
      </c>
      <c r="AJ962" s="595">
        <f t="shared" si="1685"/>
        <v>2390336</v>
      </c>
      <c r="AK962" s="597">
        <f>+AA962</f>
        <v>1</v>
      </c>
      <c r="AL962" s="597">
        <f t="shared" si="1703"/>
        <v>19</v>
      </c>
      <c r="AM962" s="593">
        <f t="shared" si="1704"/>
        <v>2.2799999999999998</v>
      </c>
      <c r="AN962" s="456">
        <v>83200</v>
      </c>
      <c r="AO962" s="456"/>
      <c r="AP962" s="456"/>
      <c r="AQ962" s="594" t="str">
        <f t="shared" si="1705"/>
        <v>Կ-1</v>
      </c>
      <c r="AR962" s="456">
        <f t="shared" si="1706"/>
        <v>189695.99999999997</v>
      </c>
      <c r="AS962" s="595">
        <f t="shared" si="1707"/>
        <v>189695.99999999997</v>
      </c>
      <c r="AT962" s="595">
        <f t="shared" si="1686"/>
        <v>2466047.9999999995</v>
      </c>
    </row>
    <row r="963" spans="2:46" s="592" customFormat="1" ht="13.5">
      <c r="B963" s="826">
        <v>32</v>
      </c>
      <c r="C963" s="818" t="s">
        <v>3285</v>
      </c>
      <c r="D963" s="816" t="s">
        <v>2186</v>
      </c>
      <c r="E963" s="817">
        <v>1977</v>
      </c>
      <c r="F963" s="818" t="s">
        <v>229</v>
      </c>
      <c r="G963" s="787">
        <v>1</v>
      </c>
      <c r="H963" s="787">
        <v>1</v>
      </c>
      <c r="I963" s="789">
        <f t="shared" si="1681"/>
        <v>1.73</v>
      </c>
      <c r="J963" s="790">
        <v>83200</v>
      </c>
      <c r="K963" s="790"/>
      <c r="L963" s="790"/>
      <c r="M963" s="791" t="s">
        <v>86</v>
      </c>
      <c r="N963" s="790">
        <f t="shared" si="1682"/>
        <v>143936</v>
      </c>
      <c r="O963" s="792">
        <f t="shared" si="1690"/>
        <v>143936</v>
      </c>
      <c r="P963" s="792">
        <f t="shared" si="1683"/>
        <v>1871168</v>
      </c>
      <c r="Q963" s="597">
        <f>+G963</f>
        <v>1</v>
      </c>
      <c r="R963" s="597">
        <f t="shared" si="1733"/>
        <v>2</v>
      </c>
      <c r="S963" s="593">
        <f t="shared" si="1692"/>
        <v>1.79</v>
      </c>
      <c r="T963" s="456">
        <v>83200</v>
      </c>
      <c r="U963" s="456"/>
      <c r="V963" s="456"/>
      <c r="W963" s="594" t="str">
        <f t="shared" si="1693"/>
        <v>Կ-1</v>
      </c>
      <c r="X963" s="456">
        <f t="shared" si="1694"/>
        <v>148928</v>
      </c>
      <c r="Y963" s="595">
        <f t="shared" si="1695"/>
        <v>148928</v>
      </c>
      <c r="Z963" s="595">
        <f t="shared" si="1684"/>
        <v>1936064</v>
      </c>
      <c r="AA963" s="597">
        <f>+Q963</f>
        <v>1</v>
      </c>
      <c r="AB963" s="597">
        <f t="shared" si="1697"/>
        <v>3</v>
      </c>
      <c r="AC963" s="593">
        <f t="shared" si="1698"/>
        <v>1.84</v>
      </c>
      <c r="AD963" s="456">
        <v>83200</v>
      </c>
      <c r="AE963" s="456"/>
      <c r="AF963" s="456"/>
      <c r="AG963" s="594" t="str">
        <f t="shared" si="1699"/>
        <v>Կ-1</v>
      </c>
      <c r="AH963" s="456">
        <f t="shared" si="1700"/>
        <v>153088</v>
      </c>
      <c r="AI963" s="595">
        <f t="shared" si="1701"/>
        <v>153088</v>
      </c>
      <c r="AJ963" s="595">
        <f t="shared" si="1685"/>
        <v>1990144</v>
      </c>
      <c r="AK963" s="597">
        <f>+AA963</f>
        <v>1</v>
      </c>
      <c r="AL963" s="597">
        <f t="shared" si="1703"/>
        <v>4</v>
      </c>
      <c r="AM963" s="593">
        <f t="shared" si="1704"/>
        <v>1.9</v>
      </c>
      <c r="AN963" s="456">
        <v>83200</v>
      </c>
      <c r="AO963" s="456"/>
      <c r="AP963" s="456"/>
      <c r="AQ963" s="594" t="str">
        <f t="shared" si="1705"/>
        <v>Կ-1</v>
      </c>
      <c r="AR963" s="456">
        <f t="shared" si="1706"/>
        <v>158080</v>
      </c>
      <c r="AS963" s="595">
        <f t="shared" si="1707"/>
        <v>158080</v>
      </c>
      <c r="AT963" s="595">
        <f t="shared" si="1686"/>
        <v>2055040</v>
      </c>
    </row>
    <row r="964" spans="2:46" s="592" customFormat="1" ht="13.5">
      <c r="B964" s="826">
        <v>33</v>
      </c>
      <c r="C964" s="818" t="s">
        <v>3286</v>
      </c>
      <c r="D964" s="816" t="s">
        <v>2186</v>
      </c>
      <c r="E964" s="817">
        <v>1993</v>
      </c>
      <c r="F964" s="818" t="s">
        <v>229</v>
      </c>
      <c r="G964" s="787">
        <v>1</v>
      </c>
      <c r="H964" s="787">
        <v>1</v>
      </c>
      <c r="I964" s="789">
        <f t="shared" si="1681"/>
        <v>1.73</v>
      </c>
      <c r="J964" s="790">
        <v>83200</v>
      </c>
      <c r="K964" s="790"/>
      <c r="L964" s="790"/>
      <c r="M964" s="791" t="s">
        <v>86</v>
      </c>
      <c r="N964" s="790">
        <f t="shared" si="1682"/>
        <v>143936</v>
      </c>
      <c r="O964" s="792">
        <f t="shared" si="1690"/>
        <v>143936</v>
      </c>
      <c r="P964" s="792">
        <f t="shared" si="1683"/>
        <v>1871168</v>
      </c>
      <c r="Q964" s="597">
        <f>+G964</f>
        <v>1</v>
      </c>
      <c r="R964" s="597">
        <f t="shared" si="1733"/>
        <v>2</v>
      </c>
      <c r="S964" s="593">
        <f t="shared" si="1692"/>
        <v>1.79</v>
      </c>
      <c r="T964" s="456">
        <v>83200</v>
      </c>
      <c r="U964" s="456"/>
      <c r="V964" s="456"/>
      <c r="W964" s="594" t="str">
        <f t="shared" si="1693"/>
        <v>Կ-1</v>
      </c>
      <c r="X964" s="456">
        <f t="shared" si="1694"/>
        <v>148928</v>
      </c>
      <c r="Y964" s="595">
        <f t="shared" si="1695"/>
        <v>148928</v>
      </c>
      <c r="Z964" s="595">
        <f t="shared" si="1684"/>
        <v>1936064</v>
      </c>
      <c r="AA964" s="597">
        <f>+Q964</f>
        <v>1</v>
      </c>
      <c r="AB964" s="597">
        <f t="shared" si="1697"/>
        <v>3</v>
      </c>
      <c r="AC964" s="593">
        <f t="shared" si="1698"/>
        <v>1.84</v>
      </c>
      <c r="AD964" s="456">
        <v>83200</v>
      </c>
      <c r="AE964" s="456"/>
      <c r="AF964" s="456"/>
      <c r="AG964" s="594" t="str">
        <f t="shared" si="1699"/>
        <v>Կ-1</v>
      </c>
      <c r="AH964" s="456">
        <f t="shared" si="1700"/>
        <v>153088</v>
      </c>
      <c r="AI964" s="595">
        <f t="shared" si="1701"/>
        <v>153088</v>
      </c>
      <c r="AJ964" s="595">
        <f t="shared" si="1685"/>
        <v>1990144</v>
      </c>
      <c r="AK964" s="597">
        <f>+AA964</f>
        <v>1</v>
      </c>
      <c r="AL964" s="597">
        <f t="shared" si="1703"/>
        <v>4</v>
      </c>
      <c r="AM964" s="593">
        <f t="shared" si="1704"/>
        <v>1.9</v>
      </c>
      <c r="AN964" s="456">
        <v>83200</v>
      </c>
      <c r="AO964" s="456"/>
      <c r="AP964" s="456"/>
      <c r="AQ964" s="594" t="str">
        <f t="shared" si="1705"/>
        <v>Կ-1</v>
      </c>
      <c r="AR964" s="456">
        <f t="shared" si="1706"/>
        <v>158080</v>
      </c>
      <c r="AS964" s="595">
        <f t="shared" si="1707"/>
        <v>158080</v>
      </c>
      <c r="AT964" s="595">
        <f t="shared" si="1686"/>
        <v>2055040</v>
      </c>
    </row>
    <row r="965" spans="2:46" s="596" customFormat="1" ht="13.5">
      <c r="B965" s="826">
        <v>34</v>
      </c>
      <c r="C965" s="818" t="s">
        <v>2694</v>
      </c>
      <c r="D965" s="816" t="s">
        <v>2186</v>
      </c>
      <c r="E965" s="817">
        <v>1998</v>
      </c>
      <c r="F965" s="818" t="s">
        <v>229</v>
      </c>
      <c r="G965" s="787">
        <v>1</v>
      </c>
      <c r="H965" s="787">
        <v>2</v>
      </c>
      <c r="I965" s="789">
        <f t="shared" si="1681"/>
        <v>1.79</v>
      </c>
      <c r="J965" s="790">
        <v>83200</v>
      </c>
      <c r="K965" s="790"/>
      <c r="L965" s="790"/>
      <c r="M965" s="791" t="s">
        <v>86</v>
      </c>
      <c r="N965" s="790">
        <f t="shared" si="1682"/>
        <v>148928</v>
      </c>
      <c r="O965" s="792">
        <f t="shared" si="1690"/>
        <v>148928</v>
      </c>
      <c r="P965" s="792">
        <f t="shared" si="1683"/>
        <v>1936064</v>
      </c>
      <c r="Q965" s="597">
        <f>+G965</f>
        <v>1</v>
      </c>
      <c r="R965" s="597">
        <f t="shared" si="1733"/>
        <v>3</v>
      </c>
      <c r="S965" s="593">
        <f t="shared" si="1692"/>
        <v>1.84</v>
      </c>
      <c r="T965" s="456">
        <v>83200</v>
      </c>
      <c r="U965" s="456"/>
      <c r="V965" s="456"/>
      <c r="W965" s="594" t="str">
        <f t="shared" si="1693"/>
        <v>Կ-1</v>
      </c>
      <c r="X965" s="456">
        <f t="shared" si="1694"/>
        <v>153088</v>
      </c>
      <c r="Y965" s="595">
        <f t="shared" si="1695"/>
        <v>153088</v>
      </c>
      <c r="Z965" s="595">
        <f t="shared" si="1684"/>
        <v>1990144</v>
      </c>
      <c r="AA965" s="597">
        <f>+Q965</f>
        <v>1</v>
      </c>
      <c r="AB965" s="597">
        <f t="shared" si="1697"/>
        <v>4</v>
      </c>
      <c r="AC965" s="593">
        <f t="shared" si="1698"/>
        <v>1.9</v>
      </c>
      <c r="AD965" s="456">
        <v>83200</v>
      </c>
      <c r="AE965" s="456"/>
      <c r="AF965" s="456"/>
      <c r="AG965" s="594" t="str">
        <f t="shared" si="1699"/>
        <v>Կ-1</v>
      </c>
      <c r="AH965" s="456">
        <f t="shared" si="1700"/>
        <v>158080</v>
      </c>
      <c r="AI965" s="595">
        <f t="shared" si="1701"/>
        <v>158080</v>
      </c>
      <c r="AJ965" s="595">
        <f t="shared" si="1685"/>
        <v>2055040</v>
      </c>
      <c r="AK965" s="597">
        <f>+AA965</f>
        <v>1</v>
      </c>
      <c r="AL965" s="597">
        <f t="shared" si="1703"/>
        <v>5</v>
      </c>
      <c r="AM965" s="593">
        <f t="shared" si="1704"/>
        <v>1.9</v>
      </c>
      <c r="AN965" s="456">
        <v>83200</v>
      </c>
      <c r="AO965" s="456"/>
      <c r="AP965" s="456"/>
      <c r="AQ965" s="594" t="str">
        <f t="shared" si="1705"/>
        <v>Կ-1</v>
      </c>
      <c r="AR965" s="456">
        <f t="shared" si="1706"/>
        <v>158080</v>
      </c>
      <c r="AS965" s="595">
        <f t="shared" si="1707"/>
        <v>158080</v>
      </c>
      <c r="AT965" s="595">
        <f t="shared" si="1686"/>
        <v>2055040</v>
      </c>
    </row>
    <row r="966" spans="2:46" s="596" customFormat="1" ht="13.5">
      <c r="B966" s="826">
        <v>35</v>
      </c>
      <c r="C966" s="818" t="s">
        <v>3287</v>
      </c>
      <c r="D966" s="816" t="s">
        <v>2186</v>
      </c>
      <c r="E966" s="817">
        <v>1982</v>
      </c>
      <c r="F966" s="818" t="s">
        <v>229</v>
      </c>
      <c r="G966" s="787">
        <v>1</v>
      </c>
      <c r="H966" s="787">
        <v>4</v>
      </c>
      <c r="I966" s="789">
        <f t="shared" si="1681"/>
        <v>1.9</v>
      </c>
      <c r="J966" s="790">
        <v>83200</v>
      </c>
      <c r="K966" s="790"/>
      <c r="L966" s="790"/>
      <c r="M966" s="791" t="s">
        <v>86</v>
      </c>
      <c r="N966" s="790">
        <f t="shared" si="1682"/>
        <v>158080</v>
      </c>
      <c r="O966" s="792">
        <f t="shared" si="1690"/>
        <v>158080</v>
      </c>
      <c r="P966" s="792">
        <f t="shared" si="1683"/>
        <v>2055040</v>
      </c>
      <c r="Q966" s="597">
        <f>+G966</f>
        <v>1</v>
      </c>
      <c r="R966" s="597">
        <f t="shared" si="1733"/>
        <v>5</v>
      </c>
      <c r="S966" s="593">
        <f t="shared" si="1692"/>
        <v>1.9</v>
      </c>
      <c r="T966" s="456">
        <v>83200</v>
      </c>
      <c r="U966" s="456"/>
      <c r="V966" s="456"/>
      <c r="W966" s="594" t="str">
        <f t="shared" si="1693"/>
        <v>Կ-1</v>
      </c>
      <c r="X966" s="456">
        <f t="shared" si="1694"/>
        <v>158080</v>
      </c>
      <c r="Y966" s="595">
        <f t="shared" si="1695"/>
        <v>158080</v>
      </c>
      <c r="Z966" s="595">
        <f t="shared" si="1684"/>
        <v>2055040</v>
      </c>
      <c r="AA966" s="597">
        <f>+Q966</f>
        <v>1</v>
      </c>
      <c r="AB966" s="597">
        <f t="shared" si="1697"/>
        <v>6</v>
      </c>
      <c r="AC966" s="593">
        <f t="shared" si="1698"/>
        <v>1.96</v>
      </c>
      <c r="AD966" s="456">
        <v>83200</v>
      </c>
      <c r="AE966" s="456"/>
      <c r="AF966" s="456"/>
      <c r="AG966" s="594" t="str">
        <f t="shared" si="1699"/>
        <v>Կ-1</v>
      </c>
      <c r="AH966" s="456">
        <f t="shared" si="1700"/>
        <v>163072</v>
      </c>
      <c r="AI966" s="595">
        <f t="shared" si="1701"/>
        <v>163072</v>
      </c>
      <c r="AJ966" s="595">
        <f t="shared" si="1685"/>
        <v>2119936</v>
      </c>
      <c r="AK966" s="597">
        <f>+AA966</f>
        <v>1</v>
      </c>
      <c r="AL966" s="597">
        <f t="shared" si="1703"/>
        <v>7</v>
      </c>
      <c r="AM966" s="593">
        <f t="shared" si="1704"/>
        <v>1.96</v>
      </c>
      <c r="AN966" s="456">
        <v>83200</v>
      </c>
      <c r="AO966" s="456"/>
      <c r="AP966" s="456"/>
      <c r="AQ966" s="594" t="str">
        <f t="shared" si="1705"/>
        <v>Կ-1</v>
      </c>
      <c r="AR966" s="456">
        <f t="shared" si="1706"/>
        <v>163072</v>
      </c>
      <c r="AS966" s="595">
        <f t="shared" si="1707"/>
        <v>163072</v>
      </c>
      <c r="AT966" s="595">
        <f t="shared" si="1686"/>
        <v>2119936</v>
      </c>
    </row>
    <row r="967" spans="2:46" s="592" customFormat="1" ht="13.5">
      <c r="B967" s="826">
        <v>36</v>
      </c>
      <c r="C967" s="786" t="s">
        <v>3288</v>
      </c>
      <c r="D967" s="813" t="s">
        <v>2186</v>
      </c>
      <c r="E967" s="785">
        <v>2000</v>
      </c>
      <c r="F967" s="815" t="s">
        <v>229</v>
      </c>
      <c r="G967" s="787">
        <v>1</v>
      </c>
      <c r="H967" s="787">
        <v>1</v>
      </c>
      <c r="I967" s="789">
        <f t="shared" ref="I967:I968" si="1734">IF(G967&lt;1,0,IF(M967="Բ-1",IF(H967=0,6.94,IF(H967=1,7.17,IF(H967=2,7.41,IF(H967=3,7.66,IF(OR(H967=5,H967=4),7.92,IF(OR(H967=6,H967=7),8.18,IF(OR(H967=8,H967=9),8.46,IF(OR(H967=10,H967=11,H967=12),8.74,IF(OR(H967=13,H967=14,H967=15),9.03,IF(OR(H967=16,H967=17,H967=18),9.33,9.65)))))))))),IF(M967="Բ-2", IF(H967=0,5.71,IF(H967=1,5.89,IF(H967=2,6.09,IF(H967=3,6.29,IF(OR(H967=5,H967=4),6.5,IF(OR(H967=6,H967=7),6.72,IF(OR(H967=8,H967=9),6.94,IF(OR(H967=10,H967=11,H967=12),7.17,IF(OR(H967=13,H967=14,H967=15),7.41,IF(OR(H967=16,H967=17,H967=18),7.65,7.91)))))))))), IF(M967="Գ-1", IF(H967=0,4.7,IF(H967=1,4.86,IF(H967=2,5.01,IF(H967=3,5.18,IF(OR(H967=5,H967=4),5.35,IF(OR(H967=6,H967=7),5.52,IF(OR(H967=8,H967=9),5.71,IF(OR(H967=10,H967=11,H967=12),5.89,IF(OR(H967=13,H967=14,H967=15),6.09,IF(OR(H967=16,H967=17,H967=18),6.29,6.49)))))))))), IF(M967="Գ-2", IF(H967=0,3.88,IF(H967=1,4.01,IF(H967=2,4.14,IF(H967=3,4.27,IF(OR(H967=5,H967=4),4.41,IF(OR(H967=6,H967=7),4.55,IF(OR(H967=8,H967=9),4.7,IF(OR(H967=10,H967=11,H967=12),4.85,IF(OR(H967=13,H967=14,H967=15),5.01,IF(OR(H967=16,H967=17,H967=18),5.17,5.34)))))))))), IF(M967="Գ-3", IF(H967=0,3.21,IF(H967=1,3.31,IF(H967=2,3.42,IF(H967=3,3.53,IF(OR(H967=5,H967=4),3.64,IF(OR(H967=6,H967=7),3.76,IF(OR(H967=8,H967=9),3.88,IF(OR(H967=10,H967=11,H967=12),4.01,IF(OR(H967=13,H967=14,H967=15),4.13,IF(OR(H967=16,H967=17,H967=18),4.27,4.4)))))))))), IF(M967="Ա-1", IF(H967=0,2.66,IF(H967=1,2.75,IF(H967=2,2.83,IF(H967=3,2.92,IF(OR(H967=5,H967=4),3.02,IF(OR(H967=6,H967=7),3.11,IF(OR(H967=8,H967=9),3.21,IF(OR(H967=10,H967=11,H967=12),3.31,IF(OR(H967=13,H967=14,H967=15),3.42,IF(OR(H967=16,H967=17,H967=18),3.53,3.64)))))))))), IF(M967="Ա-2", IF(H967=0,2.28,IF(H967=1,2.35,IF(H967=2,2.43,IF(H967=3,2.5,IF(OR(H967=5,H967=4),2.58,IF(OR(H967=6,H967=7),2.66,IF(OR(H967=8,H967=9),2.75,IF(OR(H967=10,H967=11,H967=12),2.83,IF(OR(H967=13,H967=14,H967=15),2.92,IF(OR(H967=16,H967=17,H967=18),3.01,3.11)))))))))),IF(M967="Ա-3", IF(H967=0,1.96,IF(H967=1,2.02,IF(H967=2,2.08,IF(H967=3,2.15,IF(OR(H967=5,H967=4),2.21,IF(OR(H967=6,H967=7),2.28,IF(OR(H967=8,H967=9),2.35,IF(OR(H967=10,H967=11,H967=12),2.42,IF(OR(H967=13,H967=14,H967=15),2.5,IF(OR(H967=16,H967=17,H967=18),2.58,2.66)))))))))), IF(M967="Կ-1", IF(H967=0,1.68,IF(H967=1,1.73,IF(H967=2,1.79,IF(H967=3,1.84,IF(OR(H967=5,H967=4),1.9,IF(OR(H967=6,H967=7),1.96,IF(OR(H967=8,H967=9),2.02,IF(OR(H967=10,H967=11,H967=12),2.08,IF(OR(H967=13,H967=14,H967=15),2.14,IF(OR(H967=16,H967=17,H967=18),2.21,2.28)))))))))), IF(M967="Կ-2", IF(H967=0,1.45,IF(H967=1,1.49,IF(H967=2,1.54,IF(H967=3,1.59,IF(OR(H967=5,H967=4),1.63,IF(OR(H967=6,H967=7),1.68,IF(OR(H967=8,H967=9),1.73,IF(OR(H967=10,H967=11,H967=12),1.79,IF(OR(H967=13,H967=14,H967=15),1.84,IF(OR(H967=16,H967=17,H967=18),1.9,1.95)))))))))),IF(M967="Կ-3", IF(H967=0,1.25,IF(H967=1,1.29,IF(H967=2,1.33,IF(H967=3,1.37,IF(OR(H967=5,H967=4),1.41,IF(OR(H967=6,H967=7),1.45,IF(OR(H967=8,H967=9),1.49,IF(OR(H967=10,H967=11,H967=12),1.54,IF(OR(H967=13,H967=14,H967=15),1.58,IF(OR(H967=16,H967=17,H967=18),1.63,1.68)))))))))), "Error"))))))))))))</f>
        <v>1.73</v>
      </c>
      <c r="J967" s="790">
        <v>83200</v>
      </c>
      <c r="K967" s="799"/>
      <c r="L967" s="799"/>
      <c r="M967" s="791" t="s">
        <v>86</v>
      </c>
      <c r="N967" s="790">
        <f t="shared" ref="N967:N968" si="1735">J967*I967</f>
        <v>143936</v>
      </c>
      <c r="O967" s="792">
        <f t="shared" si="1690"/>
        <v>143936</v>
      </c>
      <c r="P967" s="792">
        <f t="shared" ref="P967:P968" si="1736">+O967*13</f>
        <v>1871168</v>
      </c>
      <c r="Q967" s="597">
        <f t="shared" ref="Q967:Q968" si="1737">+G967</f>
        <v>1</v>
      </c>
      <c r="R967" s="597">
        <f t="shared" si="1733"/>
        <v>2</v>
      </c>
      <c r="S967" s="593">
        <f t="shared" si="1692"/>
        <v>1.79</v>
      </c>
      <c r="T967" s="456">
        <v>83200</v>
      </c>
      <c r="U967" s="457"/>
      <c r="V967" s="457"/>
      <c r="W967" s="594" t="str">
        <f t="shared" si="1693"/>
        <v>Կ-1</v>
      </c>
      <c r="X967" s="456">
        <f t="shared" si="1694"/>
        <v>148928</v>
      </c>
      <c r="Y967" s="595">
        <f t="shared" si="1695"/>
        <v>148928</v>
      </c>
      <c r="Z967" s="595">
        <f t="shared" ref="Z967:Z968" si="1738">+Y967*13</f>
        <v>1936064</v>
      </c>
      <c r="AA967" s="597">
        <f t="shared" ref="AA967:AA968" si="1739">+Q967</f>
        <v>1</v>
      </c>
      <c r="AB967" s="597">
        <f t="shared" si="1697"/>
        <v>3</v>
      </c>
      <c r="AC967" s="593">
        <f t="shared" si="1698"/>
        <v>1.84</v>
      </c>
      <c r="AD967" s="456">
        <v>83200</v>
      </c>
      <c r="AE967" s="457"/>
      <c r="AF967" s="457"/>
      <c r="AG967" s="594" t="str">
        <f t="shared" si="1699"/>
        <v>Կ-1</v>
      </c>
      <c r="AH967" s="456">
        <f t="shared" si="1700"/>
        <v>153088</v>
      </c>
      <c r="AI967" s="595">
        <f t="shared" si="1701"/>
        <v>153088</v>
      </c>
      <c r="AJ967" s="595">
        <f t="shared" ref="AJ967:AJ968" si="1740">+AI967*13</f>
        <v>1990144</v>
      </c>
      <c r="AK967" s="597">
        <f t="shared" ref="AK967:AK968" si="1741">+AA967</f>
        <v>1</v>
      </c>
      <c r="AL967" s="597">
        <f t="shared" si="1703"/>
        <v>4</v>
      </c>
      <c r="AM967" s="593">
        <f t="shared" si="1704"/>
        <v>1.9</v>
      </c>
      <c r="AN967" s="456">
        <v>83200</v>
      </c>
      <c r="AO967" s="457"/>
      <c r="AP967" s="457"/>
      <c r="AQ967" s="594" t="str">
        <f t="shared" si="1705"/>
        <v>Կ-1</v>
      </c>
      <c r="AR967" s="456">
        <f t="shared" si="1706"/>
        <v>158080</v>
      </c>
      <c r="AS967" s="595">
        <f t="shared" si="1707"/>
        <v>158080</v>
      </c>
      <c r="AT967" s="595">
        <f t="shared" ref="AT967:AT968" si="1742">+AS967*13</f>
        <v>2055040</v>
      </c>
    </row>
    <row r="968" spans="2:46" s="592" customFormat="1" ht="13.5">
      <c r="B968" s="826">
        <v>37</v>
      </c>
      <c r="C968" s="786" t="s">
        <v>3289</v>
      </c>
      <c r="D968" s="813" t="s">
        <v>2186</v>
      </c>
      <c r="E968" s="785">
        <v>1969</v>
      </c>
      <c r="F968" s="815" t="s">
        <v>229</v>
      </c>
      <c r="G968" s="787">
        <v>1</v>
      </c>
      <c r="H968" s="787">
        <v>1</v>
      </c>
      <c r="I968" s="789">
        <f t="shared" si="1734"/>
        <v>1.73</v>
      </c>
      <c r="J968" s="790">
        <v>83200</v>
      </c>
      <c r="K968" s="790"/>
      <c r="L968" s="799"/>
      <c r="M968" s="791" t="s">
        <v>86</v>
      </c>
      <c r="N968" s="790">
        <f t="shared" si="1735"/>
        <v>143936</v>
      </c>
      <c r="O968" s="792">
        <f t="shared" si="1690"/>
        <v>143936</v>
      </c>
      <c r="P968" s="792">
        <f t="shared" si="1736"/>
        <v>1871168</v>
      </c>
      <c r="Q968" s="597">
        <f t="shared" si="1737"/>
        <v>1</v>
      </c>
      <c r="R968" s="597">
        <f t="shared" si="1733"/>
        <v>2</v>
      </c>
      <c r="S968" s="593">
        <f t="shared" si="1692"/>
        <v>1.79</v>
      </c>
      <c r="T968" s="456">
        <v>83200</v>
      </c>
      <c r="U968" s="456"/>
      <c r="V968" s="457"/>
      <c r="W968" s="594" t="str">
        <f t="shared" si="1693"/>
        <v>Կ-1</v>
      </c>
      <c r="X968" s="456">
        <f t="shared" si="1694"/>
        <v>148928</v>
      </c>
      <c r="Y968" s="595">
        <f t="shared" si="1695"/>
        <v>148928</v>
      </c>
      <c r="Z968" s="595">
        <f t="shared" si="1738"/>
        <v>1936064</v>
      </c>
      <c r="AA968" s="597">
        <f t="shared" si="1739"/>
        <v>1</v>
      </c>
      <c r="AB968" s="597">
        <f t="shared" si="1697"/>
        <v>3</v>
      </c>
      <c r="AC968" s="593">
        <f t="shared" si="1698"/>
        <v>1.84</v>
      </c>
      <c r="AD968" s="456">
        <v>83200</v>
      </c>
      <c r="AE968" s="456"/>
      <c r="AF968" s="457"/>
      <c r="AG968" s="594" t="str">
        <f t="shared" si="1699"/>
        <v>Կ-1</v>
      </c>
      <c r="AH968" s="456">
        <f t="shared" si="1700"/>
        <v>153088</v>
      </c>
      <c r="AI968" s="595">
        <f t="shared" si="1701"/>
        <v>153088</v>
      </c>
      <c r="AJ968" s="595">
        <f t="shared" si="1740"/>
        <v>1990144</v>
      </c>
      <c r="AK968" s="597">
        <f t="shared" si="1741"/>
        <v>1</v>
      </c>
      <c r="AL968" s="597">
        <f t="shared" si="1703"/>
        <v>4</v>
      </c>
      <c r="AM968" s="593">
        <f t="shared" si="1704"/>
        <v>1.9</v>
      </c>
      <c r="AN968" s="456">
        <v>83200</v>
      </c>
      <c r="AO968" s="456"/>
      <c r="AP968" s="457"/>
      <c r="AQ968" s="594" t="str">
        <f t="shared" si="1705"/>
        <v>Կ-1</v>
      </c>
      <c r="AR968" s="456">
        <f t="shared" si="1706"/>
        <v>158080</v>
      </c>
      <c r="AS968" s="595">
        <f t="shared" si="1707"/>
        <v>158080</v>
      </c>
      <c r="AT968" s="595">
        <f t="shared" si="1742"/>
        <v>2055040</v>
      </c>
    </row>
    <row r="969" spans="2:46" s="596" customFormat="1" ht="13.5">
      <c r="B969" s="826">
        <v>38</v>
      </c>
      <c r="C969" s="818" t="s">
        <v>1396</v>
      </c>
      <c r="D969" s="816" t="s">
        <v>2186</v>
      </c>
      <c r="E969" s="817">
        <v>1999</v>
      </c>
      <c r="F969" s="818" t="s">
        <v>229</v>
      </c>
      <c r="G969" s="787">
        <v>1</v>
      </c>
      <c r="H969" s="787">
        <v>4</v>
      </c>
      <c r="I969" s="789">
        <f>IF(G969&lt;1,0,IF(M969="Բ-1",IF(H969=0,6.94,IF(H969=1,7.17,IF(H969=2,7.41,IF(H969=3,7.66,IF(OR(H969=5,H969=4),7.92,IF(OR(H969=6,H969=7),8.18,IF(OR(H969=8,H969=9),8.46,IF(OR(H969=10,H969=11,H969=12),8.74,IF(OR(H969=13,H969=14,H969=15),9.03,IF(OR(H969=16,H969=17,H969=18),9.33,9.65)))))))))),IF(M969="Բ-2", IF(H969=0,5.71,IF(H969=1,5.89,IF(H969=2,6.09,IF(H969=3,6.29,IF(OR(H969=5,H969=4),6.5,IF(OR(H969=6,H969=7),6.72,IF(OR(H969=8,H969=9),6.94,IF(OR(H969=10,H969=11,H969=12),7.17,IF(OR(H969=13,H969=14,H969=15),7.41,IF(OR(H969=16,H969=17,H969=18),7.65,7.91)))))))))), IF(M969="Գ-1", IF(H969=0,4.7,IF(H969=1,4.86,IF(H969=2,5.01,IF(H969=3,5.18,IF(OR(H969=5,H969=4),5.35,IF(OR(H969=6,H969=7),5.52,IF(OR(H969=8,H969=9),5.71,IF(OR(H969=10,H969=11,H969=12),5.89,IF(OR(H969=13,H969=14,H969=15),6.09,IF(OR(H969=16,H969=17,H969=18),6.29,6.49)))))))))), IF(M969="Գ-2", IF(H969=0,3.88,IF(H969=1,4.01,IF(H969=2,4.14,IF(H969=3,4.27,IF(OR(H969=5,H969=4),4.41,IF(OR(H969=6,H969=7),4.55,IF(OR(H969=8,H969=9),4.7,IF(OR(H969=10,H969=11,H969=12),4.85,IF(OR(H969=13,H969=14,H969=15),5.01,IF(OR(H969=16,H969=17,H969=18),5.17,5.34)))))))))), IF(M969="Գ-3", IF(H969=0,3.21,IF(H969=1,3.31,IF(H969=2,3.42,IF(H969=3,3.53,IF(OR(H969=5,H969=4),3.64,IF(OR(H969=6,H969=7),3.76,IF(OR(H969=8,H969=9),3.88,IF(OR(H969=10,H969=11,H969=12),4.01,IF(OR(H969=13,H969=14,H969=15),4.13,IF(OR(H969=16,H969=17,H969=18),4.27,4.4)))))))))), IF(M969="Ա-1", IF(H969=0,2.66,IF(H969=1,2.75,IF(H969=2,2.83,IF(H969=3,2.92,IF(OR(H969=5,H969=4),3.02,IF(OR(H969=6,H969=7),3.11,IF(OR(H969=8,H969=9),3.21,IF(OR(H969=10,H969=11,H969=12),3.31,IF(OR(H969=13,H969=14,H969=15),3.42,IF(OR(H969=16,H969=17,H969=18),3.53,3.64)))))))))), IF(M969="Ա-2", IF(H969=0,2.28,IF(H969=1,2.35,IF(H969=2,2.43,IF(H969=3,2.5,IF(OR(H969=5,H969=4),2.58,IF(OR(H969=6,H969=7),2.66,IF(OR(H969=8,H969=9),2.75,IF(OR(H969=10,H969=11,H969=12),2.83,IF(OR(H969=13,H969=14,H969=15),2.92,IF(OR(H969=16,H969=17,H969=18),3.01,3.11)))))))))),IF(M969="Ա-3", IF(H969=0,1.96,IF(H969=1,2.02,IF(H969=2,2.08,IF(H969=3,2.15,IF(OR(H969=5,H969=4),2.21,IF(OR(H969=6,H969=7),2.28,IF(OR(H969=8,H969=9),2.35,IF(OR(H969=10,H969=11,H969=12),2.42,IF(OR(H969=13,H969=14,H969=15),2.5,IF(OR(H969=16,H969=17,H969=18),2.58,2.66)))))))))), IF(M969="Կ-1", IF(H969=0,1.68,IF(H969=1,1.73,IF(H969=2,1.79,IF(H969=3,1.84,IF(OR(H969=5,H969=4),1.9,IF(OR(H969=6,H969=7),1.96,IF(OR(H969=8,H969=9),2.02,IF(OR(H969=10,H969=11,H969=12),2.08,IF(OR(H969=13,H969=14,H969=15),2.14,IF(OR(H969=16,H969=17,H969=18),2.21,2.28)))))))))), IF(M969="Կ-2", IF(H969=0,1.45,IF(H969=1,1.49,IF(H969=2,1.54,IF(H969=3,1.59,IF(OR(H969=5,H969=4),1.63,IF(OR(H969=6,H969=7),1.68,IF(OR(H969=8,H969=9),1.73,IF(OR(H969=10,H969=11,H969=12),1.79,IF(OR(H969=13,H969=14,H969=15),1.84,IF(OR(H969=16,H969=17,H969=18),1.9,1.95)))))))))),IF(M969="Կ-3", IF(H969=0,1.25,IF(H969=1,1.29,IF(H969=2,1.33,IF(H969=3,1.37,IF(OR(H969=5,H969=4),1.41,IF(OR(H969=6,H969=7),1.45,IF(OR(H969=8,H969=9),1.49,IF(OR(H969=10,H969=11,H969=12),1.54,IF(OR(H969=13,H969=14,H969=15),1.58,IF(OR(H969=16,H969=17,H969=18),1.63,1.68)))))))))), "Error"))))))))))))</f>
        <v>1.9</v>
      </c>
      <c r="J969" s="790">
        <v>83200</v>
      </c>
      <c r="K969" s="790"/>
      <c r="L969" s="790"/>
      <c r="M969" s="791" t="s">
        <v>86</v>
      </c>
      <c r="N969" s="790">
        <f>J969*I969</f>
        <v>158080</v>
      </c>
      <c r="O969" s="792">
        <f t="shared" si="1690"/>
        <v>158080</v>
      </c>
      <c r="P969" s="792">
        <f>+O969*13</f>
        <v>2055040</v>
      </c>
      <c r="Q969" s="597">
        <f t="shared" ref="Q969:Q974" si="1743">+G969</f>
        <v>1</v>
      </c>
      <c r="R969" s="597">
        <f t="shared" si="1733"/>
        <v>5</v>
      </c>
      <c r="S969" s="593">
        <f t="shared" si="1692"/>
        <v>1.9</v>
      </c>
      <c r="T969" s="456">
        <v>83200</v>
      </c>
      <c r="U969" s="456"/>
      <c r="V969" s="456"/>
      <c r="W969" s="594" t="str">
        <f t="shared" si="1693"/>
        <v>Կ-1</v>
      </c>
      <c r="X969" s="456">
        <f t="shared" si="1694"/>
        <v>158080</v>
      </c>
      <c r="Y969" s="595">
        <f t="shared" si="1695"/>
        <v>158080</v>
      </c>
      <c r="Z969" s="595">
        <f>+Y969*13</f>
        <v>2055040</v>
      </c>
      <c r="AA969" s="597">
        <f t="shared" ref="AA969:AA974" si="1744">+Q969</f>
        <v>1</v>
      </c>
      <c r="AB969" s="597">
        <f t="shared" si="1697"/>
        <v>6</v>
      </c>
      <c r="AC969" s="593">
        <f t="shared" si="1698"/>
        <v>1.96</v>
      </c>
      <c r="AD969" s="456">
        <v>83200</v>
      </c>
      <c r="AE969" s="456"/>
      <c r="AF969" s="456"/>
      <c r="AG969" s="594" t="str">
        <f t="shared" si="1699"/>
        <v>Կ-1</v>
      </c>
      <c r="AH969" s="456">
        <f t="shared" si="1700"/>
        <v>163072</v>
      </c>
      <c r="AI969" s="595">
        <f t="shared" si="1701"/>
        <v>163072</v>
      </c>
      <c r="AJ969" s="595">
        <f>+AI969*13</f>
        <v>2119936</v>
      </c>
      <c r="AK969" s="597">
        <f t="shared" ref="AK969:AK974" si="1745">+AA969</f>
        <v>1</v>
      </c>
      <c r="AL969" s="597">
        <f t="shared" si="1703"/>
        <v>7</v>
      </c>
      <c r="AM969" s="593">
        <f t="shared" si="1704"/>
        <v>1.96</v>
      </c>
      <c r="AN969" s="456">
        <v>83200</v>
      </c>
      <c r="AO969" s="456"/>
      <c r="AP969" s="456"/>
      <c r="AQ969" s="594" t="str">
        <f t="shared" si="1705"/>
        <v>Կ-1</v>
      </c>
      <c r="AR969" s="456">
        <f t="shared" si="1706"/>
        <v>163072</v>
      </c>
      <c r="AS969" s="595">
        <f t="shared" si="1707"/>
        <v>163072</v>
      </c>
      <c r="AT969" s="595">
        <f>+AS969*13</f>
        <v>2119936</v>
      </c>
    </row>
    <row r="970" spans="2:46" s="596" customFormat="1" ht="13.5">
      <c r="B970" s="826">
        <v>39</v>
      </c>
      <c r="C970" s="818" t="s">
        <v>3290</v>
      </c>
      <c r="D970" s="816" t="s">
        <v>2186</v>
      </c>
      <c r="E970" s="817">
        <v>1989</v>
      </c>
      <c r="F970" s="818" t="s">
        <v>229</v>
      </c>
      <c r="G970" s="787">
        <v>1</v>
      </c>
      <c r="H970" s="787">
        <v>1</v>
      </c>
      <c r="I970" s="789">
        <f>IF(G970&lt;1,0,IF(M970="Բ-1",IF(H970=0,6.94,IF(H970=1,7.17,IF(H970=2,7.41,IF(H970=3,7.66,IF(OR(H970=5,H970=4),7.92,IF(OR(H970=6,H970=7),8.18,IF(OR(H970=8,H970=9),8.46,IF(OR(H970=10,H970=11,H970=12),8.74,IF(OR(H970=13,H970=14,H970=15),9.03,IF(OR(H970=16,H970=17,H970=18),9.33,9.65)))))))))),IF(M970="Բ-2", IF(H970=0,5.71,IF(H970=1,5.89,IF(H970=2,6.09,IF(H970=3,6.29,IF(OR(H970=5,H970=4),6.5,IF(OR(H970=6,H970=7),6.72,IF(OR(H970=8,H970=9),6.94,IF(OR(H970=10,H970=11,H970=12),7.17,IF(OR(H970=13,H970=14,H970=15),7.41,IF(OR(H970=16,H970=17,H970=18),7.65,7.91)))))))))), IF(M970="Գ-1", IF(H970=0,4.7,IF(H970=1,4.86,IF(H970=2,5.01,IF(H970=3,5.18,IF(OR(H970=5,H970=4),5.35,IF(OR(H970=6,H970=7),5.52,IF(OR(H970=8,H970=9),5.71,IF(OR(H970=10,H970=11,H970=12),5.89,IF(OR(H970=13,H970=14,H970=15),6.09,IF(OR(H970=16,H970=17,H970=18),6.29,6.49)))))))))), IF(M970="Գ-2", IF(H970=0,3.88,IF(H970=1,4.01,IF(H970=2,4.14,IF(H970=3,4.27,IF(OR(H970=5,H970=4),4.41,IF(OR(H970=6,H970=7),4.55,IF(OR(H970=8,H970=9),4.7,IF(OR(H970=10,H970=11,H970=12),4.85,IF(OR(H970=13,H970=14,H970=15),5.01,IF(OR(H970=16,H970=17,H970=18),5.17,5.34)))))))))), IF(M970="Գ-3", IF(H970=0,3.21,IF(H970=1,3.31,IF(H970=2,3.42,IF(H970=3,3.53,IF(OR(H970=5,H970=4),3.64,IF(OR(H970=6,H970=7),3.76,IF(OR(H970=8,H970=9),3.88,IF(OR(H970=10,H970=11,H970=12),4.01,IF(OR(H970=13,H970=14,H970=15),4.13,IF(OR(H970=16,H970=17,H970=18),4.27,4.4)))))))))), IF(M970="Ա-1", IF(H970=0,2.66,IF(H970=1,2.75,IF(H970=2,2.83,IF(H970=3,2.92,IF(OR(H970=5,H970=4),3.02,IF(OR(H970=6,H970=7),3.11,IF(OR(H970=8,H970=9),3.21,IF(OR(H970=10,H970=11,H970=12),3.31,IF(OR(H970=13,H970=14,H970=15),3.42,IF(OR(H970=16,H970=17,H970=18),3.53,3.64)))))))))), IF(M970="Ա-2", IF(H970=0,2.28,IF(H970=1,2.35,IF(H970=2,2.43,IF(H970=3,2.5,IF(OR(H970=5,H970=4),2.58,IF(OR(H970=6,H970=7),2.66,IF(OR(H970=8,H970=9),2.75,IF(OR(H970=10,H970=11,H970=12),2.83,IF(OR(H970=13,H970=14,H970=15),2.92,IF(OR(H970=16,H970=17,H970=18),3.01,3.11)))))))))),IF(M970="Ա-3", IF(H970=0,1.96,IF(H970=1,2.02,IF(H970=2,2.08,IF(H970=3,2.15,IF(OR(H970=5,H970=4),2.21,IF(OR(H970=6,H970=7),2.28,IF(OR(H970=8,H970=9),2.35,IF(OR(H970=10,H970=11,H970=12),2.42,IF(OR(H970=13,H970=14,H970=15),2.5,IF(OR(H970=16,H970=17,H970=18),2.58,2.66)))))))))), IF(M970="Կ-1", IF(H970=0,1.68,IF(H970=1,1.73,IF(H970=2,1.79,IF(H970=3,1.84,IF(OR(H970=5,H970=4),1.9,IF(OR(H970=6,H970=7),1.96,IF(OR(H970=8,H970=9),2.02,IF(OR(H970=10,H970=11,H970=12),2.08,IF(OR(H970=13,H970=14,H970=15),2.14,IF(OR(H970=16,H970=17,H970=18),2.21,2.28)))))))))), IF(M970="Կ-2", IF(H970=0,1.45,IF(H970=1,1.49,IF(H970=2,1.54,IF(H970=3,1.59,IF(OR(H970=5,H970=4),1.63,IF(OR(H970=6,H970=7),1.68,IF(OR(H970=8,H970=9),1.73,IF(OR(H970=10,H970=11,H970=12),1.79,IF(OR(H970=13,H970=14,H970=15),1.84,IF(OR(H970=16,H970=17,H970=18),1.9,1.95)))))))))),IF(M970="Կ-3", IF(H970=0,1.25,IF(H970=1,1.29,IF(H970=2,1.33,IF(H970=3,1.37,IF(OR(H970=5,H970=4),1.41,IF(OR(H970=6,H970=7),1.45,IF(OR(H970=8,H970=9),1.49,IF(OR(H970=10,H970=11,H970=12),1.54,IF(OR(H970=13,H970=14,H970=15),1.58,IF(OR(H970=16,H970=17,H970=18),1.63,1.68)))))))))), "Error"))))))))))))</f>
        <v>1.73</v>
      </c>
      <c r="J970" s="790">
        <v>83200</v>
      </c>
      <c r="K970" s="790"/>
      <c r="L970" s="790"/>
      <c r="M970" s="791" t="s">
        <v>86</v>
      </c>
      <c r="N970" s="790">
        <f>J970*I970</f>
        <v>143936</v>
      </c>
      <c r="O970" s="792">
        <f t="shared" si="1690"/>
        <v>143936</v>
      </c>
      <c r="P970" s="792">
        <f>+O970*13</f>
        <v>1871168</v>
      </c>
      <c r="Q970" s="597">
        <f t="shared" si="1743"/>
        <v>1</v>
      </c>
      <c r="R970" s="597">
        <f t="shared" si="1733"/>
        <v>2</v>
      </c>
      <c r="S970" s="593">
        <f t="shared" si="1692"/>
        <v>1.79</v>
      </c>
      <c r="T970" s="456">
        <v>83200</v>
      </c>
      <c r="U970" s="456"/>
      <c r="V970" s="456"/>
      <c r="W970" s="594" t="str">
        <f t="shared" si="1693"/>
        <v>Կ-1</v>
      </c>
      <c r="X970" s="456">
        <f t="shared" si="1694"/>
        <v>148928</v>
      </c>
      <c r="Y970" s="595">
        <f t="shared" si="1695"/>
        <v>148928</v>
      </c>
      <c r="Z970" s="595">
        <f>+Y970*13</f>
        <v>1936064</v>
      </c>
      <c r="AA970" s="597">
        <f t="shared" si="1744"/>
        <v>1</v>
      </c>
      <c r="AB970" s="597">
        <f t="shared" si="1697"/>
        <v>3</v>
      </c>
      <c r="AC970" s="593">
        <f t="shared" si="1698"/>
        <v>1.84</v>
      </c>
      <c r="AD970" s="456">
        <v>83200</v>
      </c>
      <c r="AE970" s="456"/>
      <c r="AF970" s="456"/>
      <c r="AG970" s="594" t="str">
        <f t="shared" si="1699"/>
        <v>Կ-1</v>
      </c>
      <c r="AH970" s="456">
        <f t="shared" si="1700"/>
        <v>153088</v>
      </c>
      <c r="AI970" s="595">
        <f t="shared" si="1701"/>
        <v>153088</v>
      </c>
      <c r="AJ970" s="595">
        <f>+AI970*13</f>
        <v>1990144</v>
      </c>
      <c r="AK970" s="597">
        <f t="shared" si="1745"/>
        <v>1</v>
      </c>
      <c r="AL970" s="597">
        <f t="shared" si="1703"/>
        <v>4</v>
      </c>
      <c r="AM970" s="593">
        <f t="shared" si="1704"/>
        <v>1.9</v>
      </c>
      <c r="AN970" s="456">
        <v>83200</v>
      </c>
      <c r="AO970" s="456"/>
      <c r="AP970" s="456"/>
      <c r="AQ970" s="594" t="str">
        <f t="shared" si="1705"/>
        <v>Կ-1</v>
      </c>
      <c r="AR970" s="456">
        <f t="shared" si="1706"/>
        <v>158080</v>
      </c>
      <c r="AS970" s="595">
        <f t="shared" si="1707"/>
        <v>158080</v>
      </c>
      <c r="AT970" s="595">
        <f>+AS970*13</f>
        <v>2055040</v>
      </c>
    </row>
    <row r="971" spans="2:46" s="596" customFormat="1" ht="13.5">
      <c r="B971" s="826">
        <v>40</v>
      </c>
      <c r="C971" s="818" t="s">
        <v>3291</v>
      </c>
      <c r="D971" s="816" t="s">
        <v>2187</v>
      </c>
      <c r="E971" s="817">
        <v>2001</v>
      </c>
      <c r="F971" s="818" t="s">
        <v>229</v>
      </c>
      <c r="G971" s="787">
        <v>1</v>
      </c>
      <c r="H971" s="787">
        <v>1</v>
      </c>
      <c r="I971" s="789">
        <f>IF(G971&lt;1,0,IF(M971="Բ-1",IF(H971=0,6.94,IF(H971=1,7.17,IF(H971=2,7.41,IF(H971=3,7.66,IF(OR(H971=5,H971=4),7.92,IF(OR(H971=6,H971=7),8.18,IF(OR(H971=8,H971=9),8.46,IF(OR(H971=10,H971=11,H971=12),8.74,IF(OR(H971=13,H971=14,H971=15),9.03,IF(OR(H971=16,H971=17,H971=18),9.33,9.65)))))))))),IF(M971="Բ-2", IF(H971=0,5.71,IF(H971=1,5.89,IF(H971=2,6.09,IF(H971=3,6.29,IF(OR(H971=5,H971=4),6.5,IF(OR(H971=6,H971=7),6.72,IF(OR(H971=8,H971=9),6.94,IF(OR(H971=10,H971=11,H971=12),7.17,IF(OR(H971=13,H971=14,H971=15),7.41,IF(OR(H971=16,H971=17,H971=18),7.65,7.91)))))))))), IF(M971="Գ-1", IF(H971=0,4.7,IF(H971=1,4.86,IF(H971=2,5.01,IF(H971=3,5.18,IF(OR(H971=5,H971=4),5.35,IF(OR(H971=6,H971=7),5.52,IF(OR(H971=8,H971=9),5.71,IF(OR(H971=10,H971=11,H971=12),5.89,IF(OR(H971=13,H971=14,H971=15),6.09,IF(OR(H971=16,H971=17,H971=18),6.29,6.49)))))))))), IF(M971="Գ-2", IF(H971=0,3.88,IF(H971=1,4.01,IF(H971=2,4.14,IF(H971=3,4.27,IF(OR(H971=5,H971=4),4.41,IF(OR(H971=6,H971=7),4.55,IF(OR(H971=8,H971=9),4.7,IF(OR(H971=10,H971=11,H971=12),4.85,IF(OR(H971=13,H971=14,H971=15),5.01,IF(OR(H971=16,H971=17,H971=18),5.17,5.34)))))))))), IF(M971="Գ-3", IF(H971=0,3.21,IF(H971=1,3.31,IF(H971=2,3.42,IF(H971=3,3.53,IF(OR(H971=5,H971=4),3.64,IF(OR(H971=6,H971=7),3.76,IF(OR(H971=8,H971=9),3.88,IF(OR(H971=10,H971=11,H971=12),4.01,IF(OR(H971=13,H971=14,H971=15),4.13,IF(OR(H971=16,H971=17,H971=18),4.27,4.4)))))))))), IF(M971="Ա-1", IF(H971=0,2.66,IF(H971=1,2.75,IF(H971=2,2.83,IF(H971=3,2.92,IF(OR(H971=5,H971=4),3.02,IF(OR(H971=6,H971=7),3.11,IF(OR(H971=8,H971=9),3.21,IF(OR(H971=10,H971=11,H971=12),3.31,IF(OR(H971=13,H971=14,H971=15),3.42,IF(OR(H971=16,H971=17,H971=18),3.53,3.64)))))))))), IF(M971="Ա-2", IF(H971=0,2.28,IF(H971=1,2.35,IF(H971=2,2.43,IF(H971=3,2.5,IF(OR(H971=5,H971=4),2.58,IF(OR(H971=6,H971=7),2.66,IF(OR(H971=8,H971=9),2.75,IF(OR(H971=10,H971=11,H971=12),2.83,IF(OR(H971=13,H971=14,H971=15),2.92,IF(OR(H971=16,H971=17,H971=18),3.01,3.11)))))))))),IF(M971="Ա-3", IF(H971=0,1.96,IF(H971=1,2.02,IF(H971=2,2.08,IF(H971=3,2.15,IF(OR(H971=5,H971=4),2.21,IF(OR(H971=6,H971=7),2.28,IF(OR(H971=8,H971=9),2.35,IF(OR(H971=10,H971=11,H971=12),2.42,IF(OR(H971=13,H971=14,H971=15),2.5,IF(OR(H971=16,H971=17,H971=18),2.58,2.66)))))))))), IF(M971="Կ-1", IF(H971=0,1.68,IF(H971=1,1.73,IF(H971=2,1.79,IF(H971=3,1.84,IF(OR(H971=5,H971=4),1.9,IF(OR(H971=6,H971=7),1.96,IF(OR(H971=8,H971=9),2.02,IF(OR(H971=10,H971=11,H971=12),2.08,IF(OR(H971=13,H971=14,H971=15),2.14,IF(OR(H971=16,H971=17,H971=18),2.21,2.28)))))))))), IF(M971="Կ-2", IF(H971=0,1.45,IF(H971=1,1.49,IF(H971=2,1.54,IF(H971=3,1.59,IF(OR(H971=5,H971=4),1.63,IF(OR(H971=6,H971=7),1.68,IF(OR(H971=8,H971=9),1.73,IF(OR(H971=10,H971=11,H971=12),1.79,IF(OR(H971=13,H971=14,H971=15),1.84,IF(OR(H971=16,H971=17,H971=18),1.9,1.95)))))))))),IF(M971="Կ-3", IF(H971=0,1.25,IF(H971=1,1.29,IF(H971=2,1.33,IF(H971=3,1.37,IF(OR(H971=5,H971=4),1.41,IF(OR(H971=6,H971=7),1.45,IF(OR(H971=8,H971=9),1.49,IF(OR(H971=10,H971=11,H971=12),1.54,IF(OR(H971=13,H971=14,H971=15),1.58,IF(OR(H971=16,H971=17,H971=18),1.63,1.68)))))))))), "Error"))))))))))))</f>
        <v>1.73</v>
      </c>
      <c r="J971" s="790">
        <v>83200</v>
      </c>
      <c r="K971" s="790"/>
      <c r="L971" s="790"/>
      <c r="M971" s="791" t="s">
        <v>86</v>
      </c>
      <c r="N971" s="790">
        <f>J971*I971</f>
        <v>143936</v>
      </c>
      <c r="O971" s="792">
        <f t="shared" si="1690"/>
        <v>143936</v>
      </c>
      <c r="P971" s="792">
        <f>+O971*13</f>
        <v>1871168</v>
      </c>
      <c r="Q971" s="597">
        <f t="shared" si="1743"/>
        <v>1</v>
      </c>
      <c r="R971" s="597">
        <f t="shared" si="1733"/>
        <v>2</v>
      </c>
      <c r="S971" s="593">
        <f t="shared" si="1692"/>
        <v>1.79</v>
      </c>
      <c r="T971" s="456">
        <v>83200</v>
      </c>
      <c r="U971" s="456"/>
      <c r="V971" s="456"/>
      <c r="W971" s="594" t="str">
        <f t="shared" si="1693"/>
        <v>Կ-1</v>
      </c>
      <c r="X971" s="456">
        <f t="shared" si="1694"/>
        <v>148928</v>
      </c>
      <c r="Y971" s="595">
        <f t="shared" si="1695"/>
        <v>148928</v>
      </c>
      <c r="Z971" s="595">
        <f>+Y971*13</f>
        <v>1936064</v>
      </c>
      <c r="AA971" s="597">
        <f t="shared" si="1744"/>
        <v>1</v>
      </c>
      <c r="AB971" s="597">
        <f t="shared" si="1697"/>
        <v>3</v>
      </c>
      <c r="AC971" s="593">
        <f t="shared" si="1698"/>
        <v>1.84</v>
      </c>
      <c r="AD971" s="456">
        <v>83200</v>
      </c>
      <c r="AE971" s="456"/>
      <c r="AF971" s="456"/>
      <c r="AG971" s="594" t="str">
        <f t="shared" si="1699"/>
        <v>Կ-1</v>
      </c>
      <c r="AH971" s="456">
        <f t="shared" si="1700"/>
        <v>153088</v>
      </c>
      <c r="AI971" s="595">
        <f t="shared" si="1701"/>
        <v>153088</v>
      </c>
      <c r="AJ971" s="595">
        <f>+AI971*13</f>
        <v>1990144</v>
      </c>
      <c r="AK971" s="597">
        <f t="shared" si="1745"/>
        <v>1</v>
      </c>
      <c r="AL971" s="597">
        <f t="shared" si="1703"/>
        <v>4</v>
      </c>
      <c r="AM971" s="593">
        <f t="shared" si="1704"/>
        <v>1.9</v>
      </c>
      <c r="AN971" s="456">
        <v>83200</v>
      </c>
      <c r="AO971" s="456"/>
      <c r="AP971" s="456"/>
      <c r="AQ971" s="594" t="str">
        <f t="shared" si="1705"/>
        <v>Կ-1</v>
      </c>
      <c r="AR971" s="456">
        <f t="shared" si="1706"/>
        <v>158080</v>
      </c>
      <c r="AS971" s="595">
        <f t="shared" si="1707"/>
        <v>158080</v>
      </c>
      <c r="AT971" s="595">
        <f>+AS971*13</f>
        <v>2055040</v>
      </c>
    </row>
    <row r="972" spans="2:46" s="592" customFormat="1" ht="13.5">
      <c r="B972" s="826">
        <v>41</v>
      </c>
      <c r="C972" s="818" t="s">
        <v>3292</v>
      </c>
      <c r="D972" s="816" t="s">
        <v>2186</v>
      </c>
      <c r="E972" s="817">
        <v>1999</v>
      </c>
      <c r="F972" s="818" t="s">
        <v>229</v>
      </c>
      <c r="G972" s="787">
        <v>1</v>
      </c>
      <c r="H972" s="787">
        <v>3</v>
      </c>
      <c r="I972" s="789">
        <f>IF(G972&lt;1,0,IF(M972="Բ-1",IF(H972=0,6.94,IF(H972=1,7.17,IF(H972=2,7.41,IF(H972=3,7.66,IF(OR(H972=5,H972=4),7.92,IF(OR(H972=6,H972=7),8.18,IF(OR(H972=8,H972=9),8.46,IF(OR(H972=10,H972=11,H972=12),8.74,IF(OR(H972=13,H972=14,H972=15),9.03,IF(OR(H972=16,H972=17,H972=18),9.33,9.65)))))))))),IF(M972="Բ-2", IF(H972=0,5.71,IF(H972=1,5.89,IF(H972=2,6.09,IF(H972=3,6.29,IF(OR(H972=5,H972=4),6.5,IF(OR(H972=6,H972=7),6.72,IF(OR(H972=8,H972=9),6.94,IF(OR(H972=10,H972=11,H972=12),7.17,IF(OR(H972=13,H972=14,H972=15),7.41,IF(OR(H972=16,H972=17,H972=18),7.65,7.91)))))))))), IF(M972="Գ-1", IF(H972=0,4.7,IF(H972=1,4.86,IF(H972=2,5.01,IF(H972=3,5.18,IF(OR(H972=5,H972=4),5.35,IF(OR(H972=6,H972=7),5.52,IF(OR(H972=8,H972=9),5.71,IF(OR(H972=10,H972=11,H972=12),5.89,IF(OR(H972=13,H972=14,H972=15),6.09,IF(OR(H972=16,H972=17,H972=18),6.29,6.49)))))))))), IF(M972="Գ-2", IF(H972=0,3.88,IF(H972=1,4.01,IF(H972=2,4.14,IF(H972=3,4.27,IF(OR(H972=5,H972=4),4.41,IF(OR(H972=6,H972=7),4.55,IF(OR(H972=8,H972=9),4.7,IF(OR(H972=10,H972=11,H972=12),4.85,IF(OR(H972=13,H972=14,H972=15),5.01,IF(OR(H972=16,H972=17,H972=18),5.17,5.34)))))))))), IF(M972="Գ-3", IF(H972=0,3.21,IF(H972=1,3.31,IF(H972=2,3.42,IF(H972=3,3.53,IF(OR(H972=5,H972=4),3.64,IF(OR(H972=6,H972=7),3.76,IF(OR(H972=8,H972=9),3.88,IF(OR(H972=10,H972=11,H972=12),4.01,IF(OR(H972=13,H972=14,H972=15),4.13,IF(OR(H972=16,H972=17,H972=18),4.27,4.4)))))))))), IF(M972="Ա-1", IF(H972=0,2.66,IF(H972=1,2.75,IF(H972=2,2.83,IF(H972=3,2.92,IF(OR(H972=5,H972=4),3.02,IF(OR(H972=6,H972=7),3.11,IF(OR(H972=8,H972=9),3.21,IF(OR(H972=10,H972=11,H972=12),3.31,IF(OR(H972=13,H972=14,H972=15),3.42,IF(OR(H972=16,H972=17,H972=18),3.53,3.64)))))))))), IF(M972="Ա-2", IF(H972=0,2.28,IF(H972=1,2.35,IF(H972=2,2.43,IF(H972=3,2.5,IF(OR(H972=5,H972=4),2.58,IF(OR(H972=6,H972=7),2.66,IF(OR(H972=8,H972=9),2.75,IF(OR(H972=10,H972=11,H972=12),2.83,IF(OR(H972=13,H972=14,H972=15),2.92,IF(OR(H972=16,H972=17,H972=18),3.01,3.11)))))))))),IF(M972="Ա-3", IF(H972=0,1.96,IF(H972=1,2.02,IF(H972=2,2.08,IF(H972=3,2.15,IF(OR(H972=5,H972=4),2.21,IF(OR(H972=6,H972=7),2.28,IF(OR(H972=8,H972=9),2.35,IF(OR(H972=10,H972=11,H972=12),2.42,IF(OR(H972=13,H972=14,H972=15),2.5,IF(OR(H972=16,H972=17,H972=18),2.58,2.66)))))))))), IF(M972="Կ-1", IF(H972=0,1.68,IF(H972=1,1.73,IF(H972=2,1.79,IF(H972=3,1.84,IF(OR(H972=5,H972=4),1.9,IF(OR(H972=6,H972=7),1.96,IF(OR(H972=8,H972=9),2.02,IF(OR(H972=10,H972=11,H972=12),2.08,IF(OR(H972=13,H972=14,H972=15),2.14,IF(OR(H972=16,H972=17,H972=18),2.21,2.28)))))))))), IF(M972="Կ-2", IF(H972=0,1.45,IF(H972=1,1.49,IF(H972=2,1.54,IF(H972=3,1.59,IF(OR(H972=5,H972=4),1.63,IF(OR(H972=6,H972=7),1.68,IF(OR(H972=8,H972=9),1.73,IF(OR(H972=10,H972=11,H972=12),1.79,IF(OR(H972=13,H972=14,H972=15),1.84,IF(OR(H972=16,H972=17,H972=18),1.9,1.95)))))))))),IF(M972="Կ-3", IF(H972=0,1.25,IF(H972=1,1.29,IF(H972=2,1.33,IF(H972=3,1.37,IF(OR(H972=5,H972=4),1.41,IF(OR(H972=6,H972=7),1.45,IF(OR(H972=8,H972=9),1.49,IF(OR(H972=10,H972=11,H972=12),1.54,IF(OR(H972=13,H972=14,H972=15),1.58,IF(OR(H972=16,H972=17,H972=18),1.63,1.68)))))))))), "Error"))))))))))))</f>
        <v>1.84</v>
      </c>
      <c r="J972" s="790">
        <v>83200</v>
      </c>
      <c r="K972" s="799"/>
      <c r="L972" s="799"/>
      <c r="M972" s="791" t="s">
        <v>86</v>
      </c>
      <c r="N972" s="790">
        <f>J972*I972</f>
        <v>153088</v>
      </c>
      <c r="O972" s="792">
        <f t="shared" si="1690"/>
        <v>153088</v>
      </c>
      <c r="P972" s="792">
        <f>+O972*13</f>
        <v>1990144</v>
      </c>
      <c r="Q972" s="597">
        <f t="shared" si="1743"/>
        <v>1</v>
      </c>
      <c r="R972" s="597">
        <f t="shared" si="1733"/>
        <v>4</v>
      </c>
      <c r="S972" s="593">
        <f t="shared" si="1692"/>
        <v>1.9</v>
      </c>
      <c r="T972" s="456">
        <v>83200</v>
      </c>
      <c r="U972" s="457"/>
      <c r="V972" s="457"/>
      <c r="W972" s="594" t="str">
        <f t="shared" si="1693"/>
        <v>Կ-1</v>
      </c>
      <c r="X972" s="456">
        <f t="shared" si="1694"/>
        <v>158080</v>
      </c>
      <c r="Y972" s="595">
        <f t="shared" si="1695"/>
        <v>158080</v>
      </c>
      <c r="Z972" s="595">
        <f>+Y972*13</f>
        <v>2055040</v>
      </c>
      <c r="AA972" s="597">
        <f t="shared" si="1744"/>
        <v>1</v>
      </c>
      <c r="AB972" s="597">
        <f t="shared" si="1697"/>
        <v>5</v>
      </c>
      <c r="AC972" s="593">
        <f t="shared" si="1698"/>
        <v>1.9</v>
      </c>
      <c r="AD972" s="456">
        <v>83200</v>
      </c>
      <c r="AE972" s="457"/>
      <c r="AF972" s="457"/>
      <c r="AG972" s="594" t="str">
        <f t="shared" si="1699"/>
        <v>Կ-1</v>
      </c>
      <c r="AH972" s="456">
        <f t="shared" si="1700"/>
        <v>158080</v>
      </c>
      <c r="AI972" s="595">
        <f t="shared" si="1701"/>
        <v>158080</v>
      </c>
      <c r="AJ972" s="595">
        <f>+AI972*13</f>
        <v>2055040</v>
      </c>
      <c r="AK972" s="597">
        <f t="shared" si="1745"/>
        <v>1</v>
      </c>
      <c r="AL972" s="597">
        <f t="shared" si="1703"/>
        <v>6</v>
      </c>
      <c r="AM972" s="593">
        <f t="shared" si="1704"/>
        <v>1.96</v>
      </c>
      <c r="AN972" s="456">
        <v>83200</v>
      </c>
      <c r="AO972" s="457"/>
      <c r="AP972" s="457"/>
      <c r="AQ972" s="594" t="str">
        <f t="shared" si="1705"/>
        <v>Կ-1</v>
      </c>
      <c r="AR972" s="456">
        <f t="shared" si="1706"/>
        <v>163072</v>
      </c>
      <c r="AS972" s="595">
        <f t="shared" si="1707"/>
        <v>163072</v>
      </c>
      <c r="AT972" s="595">
        <f>+AS972*13</f>
        <v>2119936</v>
      </c>
    </row>
    <row r="973" spans="2:46" s="596" customFormat="1" ht="13.5">
      <c r="B973" s="826">
        <v>42</v>
      </c>
      <c r="C973" s="818" t="s">
        <v>2697</v>
      </c>
      <c r="D973" s="816" t="s">
        <v>2186</v>
      </c>
      <c r="E973" s="817">
        <v>1999</v>
      </c>
      <c r="F973" s="818" t="s">
        <v>229</v>
      </c>
      <c r="G973" s="787">
        <v>1</v>
      </c>
      <c r="H973" s="787">
        <v>2</v>
      </c>
      <c r="I973" s="789">
        <f t="shared" ref="I973" si="1746">IF(G973&lt;1,0,IF(M973="Բ-1",IF(H973=0,6.94,IF(H973=1,7.17,IF(H973=2,7.41,IF(H973=3,7.66,IF(OR(H973=5,H973=4),7.92,IF(OR(H973=6,H973=7),8.18,IF(OR(H973=8,H973=9),8.46,IF(OR(H973=10,H973=11,H973=12),8.74,IF(OR(H973=13,H973=14,H973=15),9.03,IF(OR(H973=16,H973=17,H973=18),9.33,9.65)))))))))),IF(M973="Բ-2", IF(H973=0,5.71,IF(H973=1,5.89,IF(H973=2,6.09,IF(H973=3,6.29,IF(OR(H973=5,H973=4),6.5,IF(OR(H973=6,H973=7),6.72,IF(OR(H973=8,H973=9),6.94,IF(OR(H973=10,H973=11,H973=12),7.17,IF(OR(H973=13,H973=14,H973=15),7.41,IF(OR(H973=16,H973=17,H973=18),7.65,7.91)))))))))), IF(M973="Գ-1", IF(H973=0,4.7,IF(H973=1,4.86,IF(H973=2,5.01,IF(H973=3,5.18,IF(OR(H973=5,H973=4),5.35,IF(OR(H973=6,H973=7),5.52,IF(OR(H973=8,H973=9),5.71,IF(OR(H973=10,H973=11,H973=12),5.89,IF(OR(H973=13,H973=14,H973=15),6.09,IF(OR(H973=16,H973=17,H973=18),6.29,6.49)))))))))), IF(M973="Գ-2", IF(H973=0,3.88,IF(H973=1,4.01,IF(H973=2,4.14,IF(H973=3,4.27,IF(OR(H973=5,H973=4),4.41,IF(OR(H973=6,H973=7),4.55,IF(OR(H973=8,H973=9),4.7,IF(OR(H973=10,H973=11,H973=12),4.85,IF(OR(H973=13,H973=14,H973=15),5.01,IF(OR(H973=16,H973=17,H973=18),5.17,5.34)))))))))), IF(M973="Գ-3", IF(H973=0,3.21,IF(H973=1,3.31,IF(H973=2,3.42,IF(H973=3,3.53,IF(OR(H973=5,H973=4),3.64,IF(OR(H973=6,H973=7),3.76,IF(OR(H973=8,H973=9),3.88,IF(OR(H973=10,H973=11,H973=12),4.01,IF(OR(H973=13,H973=14,H973=15),4.13,IF(OR(H973=16,H973=17,H973=18),4.27,4.4)))))))))), IF(M973="Ա-1", IF(H973=0,2.66,IF(H973=1,2.75,IF(H973=2,2.83,IF(H973=3,2.92,IF(OR(H973=5,H973=4),3.02,IF(OR(H973=6,H973=7),3.11,IF(OR(H973=8,H973=9),3.21,IF(OR(H973=10,H973=11,H973=12),3.31,IF(OR(H973=13,H973=14,H973=15),3.42,IF(OR(H973=16,H973=17,H973=18),3.53,3.64)))))))))), IF(M973="Ա-2", IF(H973=0,2.28,IF(H973=1,2.35,IF(H973=2,2.43,IF(H973=3,2.5,IF(OR(H973=5,H973=4),2.58,IF(OR(H973=6,H973=7),2.66,IF(OR(H973=8,H973=9),2.75,IF(OR(H973=10,H973=11,H973=12),2.83,IF(OR(H973=13,H973=14,H973=15),2.92,IF(OR(H973=16,H973=17,H973=18),3.01,3.11)))))))))),IF(M973="Ա-3", IF(H973=0,1.96,IF(H973=1,2.02,IF(H973=2,2.08,IF(H973=3,2.15,IF(OR(H973=5,H973=4),2.21,IF(OR(H973=6,H973=7),2.28,IF(OR(H973=8,H973=9),2.35,IF(OR(H973=10,H973=11,H973=12),2.42,IF(OR(H973=13,H973=14,H973=15),2.5,IF(OR(H973=16,H973=17,H973=18),2.58,2.66)))))))))), IF(M973="Կ-1", IF(H973=0,1.68,IF(H973=1,1.73,IF(H973=2,1.79,IF(H973=3,1.84,IF(OR(H973=5,H973=4),1.9,IF(OR(H973=6,H973=7),1.96,IF(OR(H973=8,H973=9),2.02,IF(OR(H973=10,H973=11,H973=12),2.08,IF(OR(H973=13,H973=14,H973=15),2.14,IF(OR(H973=16,H973=17,H973=18),2.21,2.28)))))))))), IF(M973="Կ-2", IF(H973=0,1.45,IF(H973=1,1.49,IF(H973=2,1.54,IF(H973=3,1.59,IF(OR(H973=5,H973=4),1.63,IF(OR(H973=6,H973=7),1.68,IF(OR(H973=8,H973=9),1.73,IF(OR(H973=10,H973=11,H973=12),1.79,IF(OR(H973=13,H973=14,H973=15),1.84,IF(OR(H973=16,H973=17,H973=18),1.9,1.95)))))))))),IF(M973="Կ-3", IF(H973=0,1.25,IF(H973=1,1.29,IF(H973=2,1.33,IF(H973=3,1.37,IF(OR(H973=5,H973=4),1.41,IF(OR(H973=6,H973=7),1.45,IF(OR(H973=8,H973=9),1.49,IF(OR(H973=10,H973=11,H973=12),1.54,IF(OR(H973=13,H973=14,H973=15),1.58,IF(OR(H973=16,H973=17,H973=18),1.63,1.68)))))))))), "Error"))))))))))))</f>
        <v>1.79</v>
      </c>
      <c r="J973" s="790">
        <v>83200</v>
      </c>
      <c r="K973" s="790"/>
      <c r="L973" s="790"/>
      <c r="M973" s="791" t="s">
        <v>86</v>
      </c>
      <c r="N973" s="790">
        <f t="shared" ref="N973" si="1747">J973*I973</f>
        <v>148928</v>
      </c>
      <c r="O973" s="792">
        <f t="shared" si="1690"/>
        <v>148928</v>
      </c>
      <c r="P973" s="792">
        <f t="shared" ref="P973" si="1748">+O973*13</f>
        <v>1936064</v>
      </c>
      <c r="Q973" s="597">
        <f t="shared" si="1743"/>
        <v>1</v>
      </c>
      <c r="R973" s="597">
        <f t="shared" si="1733"/>
        <v>3</v>
      </c>
      <c r="S973" s="593">
        <f t="shared" si="1692"/>
        <v>1.84</v>
      </c>
      <c r="T973" s="456">
        <v>83200</v>
      </c>
      <c r="U973" s="456"/>
      <c r="V973" s="456"/>
      <c r="W973" s="594" t="str">
        <f t="shared" si="1693"/>
        <v>Կ-1</v>
      </c>
      <c r="X973" s="456">
        <f t="shared" si="1694"/>
        <v>153088</v>
      </c>
      <c r="Y973" s="595">
        <f t="shared" si="1695"/>
        <v>153088</v>
      </c>
      <c r="Z973" s="595">
        <f t="shared" ref="Z973" si="1749">+Y973*13</f>
        <v>1990144</v>
      </c>
      <c r="AA973" s="597">
        <f t="shared" si="1744"/>
        <v>1</v>
      </c>
      <c r="AB973" s="597">
        <f t="shared" si="1697"/>
        <v>4</v>
      </c>
      <c r="AC973" s="593">
        <f t="shared" si="1698"/>
        <v>1.9</v>
      </c>
      <c r="AD973" s="456">
        <v>83200</v>
      </c>
      <c r="AE973" s="456"/>
      <c r="AF973" s="456"/>
      <c r="AG973" s="594" t="str">
        <f t="shared" si="1699"/>
        <v>Կ-1</v>
      </c>
      <c r="AH973" s="456">
        <f t="shared" si="1700"/>
        <v>158080</v>
      </c>
      <c r="AI973" s="595">
        <f t="shared" si="1701"/>
        <v>158080</v>
      </c>
      <c r="AJ973" s="595">
        <f t="shared" ref="AJ973" si="1750">+AI973*13</f>
        <v>2055040</v>
      </c>
      <c r="AK973" s="597">
        <f t="shared" si="1745"/>
        <v>1</v>
      </c>
      <c r="AL973" s="597">
        <f t="shared" si="1703"/>
        <v>5</v>
      </c>
      <c r="AM973" s="593">
        <f t="shared" si="1704"/>
        <v>1.9</v>
      </c>
      <c r="AN973" s="456">
        <v>83200</v>
      </c>
      <c r="AO973" s="456"/>
      <c r="AP973" s="456"/>
      <c r="AQ973" s="594" t="str">
        <f t="shared" si="1705"/>
        <v>Կ-1</v>
      </c>
      <c r="AR973" s="456">
        <f t="shared" si="1706"/>
        <v>158080</v>
      </c>
      <c r="AS973" s="595">
        <f t="shared" si="1707"/>
        <v>158080</v>
      </c>
      <c r="AT973" s="595">
        <f t="shared" ref="AT973" si="1751">+AS973*13</f>
        <v>2055040</v>
      </c>
    </row>
    <row r="974" spans="2:46" s="592" customFormat="1" ht="13.5">
      <c r="B974" s="826">
        <v>43</v>
      </c>
      <c r="C974" s="818" t="s">
        <v>3293</v>
      </c>
      <c r="D974" s="784" t="s">
        <v>2186</v>
      </c>
      <c r="E974" s="785">
        <v>1991</v>
      </c>
      <c r="F974" s="823" t="s">
        <v>229</v>
      </c>
      <c r="G974" s="787">
        <v>1</v>
      </c>
      <c r="H974" s="787">
        <v>1</v>
      </c>
      <c r="I974" s="789">
        <f>IF(G974&lt;1,0,IF(M974="Բ-1",IF(H974=0,6.94,IF(H974=1,7.17,IF(H974=2,7.41,IF(H974=3,7.66,IF(OR(H974=5,H974=4),7.92,IF(OR(H974=6,H974=7),8.18,IF(OR(H974=8,H974=9),8.46,IF(OR(H974=10,H974=11,H974=12),8.74,IF(OR(H974=13,H974=14,H974=15),9.03,IF(OR(H974=16,H974=17,H974=18),9.33,9.65)))))))))),IF(M974="Բ-2", IF(H974=0,5.71,IF(H974=1,5.89,IF(H974=2,6.09,IF(H974=3,6.29,IF(OR(H974=5,H974=4),6.5,IF(OR(H974=6,H974=7),6.72,IF(OR(H974=8,H974=9),6.94,IF(OR(H974=10,H974=11,H974=12),7.17,IF(OR(H974=13,H974=14,H974=15),7.41,IF(OR(H974=16,H974=17,H974=18),7.65,7.91)))))))))), IF(M974="Գ-1", IF(H974=0,4.7,IF(H974=1,4.86,IF(H974=2,5.01,IF(H974=3,5.18,IF(OR(H974=5,H974=4),5.35,IF(OR(H974=6,H974=7),5.52,IF(OR(H974=8,H974=9),5.71,IF(OR(H974=10,H974=11,H974=12),5.89,IF(OR(H974=13,H974=14,H974=15),6.09,IF(OR(H974=16,H974=17,H974=18),6.29,6.49)))))))))), IF(M974="Գ-2", IF(H974=0,3.88,IF(H974=1,4.01,IF(H974=2,4.14,IF(H974=3,4.27,IF(OR(H974=5,H974=4),4.41,IF(OR(H974=6,H974=7),4.55,IF(OR(H974=8,H974=9),4.7,IF(OR(H974=10,H974=11,H974=12),4.85,IF(OR(H974=13,H974=14,H974=15),5.01,IF(OR(H974=16,H974=17,H974=18),5.17,5.34)))))))))), IF(M974="Գ-3", IF(H974=0,3.21,IF(H974=1,3.31,IF(H974=2,3.42,IF(H974=3,3.53,IF(OR(H974=5,H974=4),3.64,IF(OR(H974=6,H974=7),3.76,IF(OR(H974=8,H974=9),3.88,IF(OR(H974=10,H974=11,H974=12),4.01,IF(OR(H974=13,H974=14,H974=15),4.13,IF(OR(H974=16,H974=17,H974=18),4.27,4.4)))))))))), IF(M974="Ա-1", IF(H974=0,2.66,IF(H974=1,2.75,IF(H974=2,2.83,IF(H974=3,2.92,IF(OR(H974=5,H974=4),3.02,IF(OR(H974=6,H974=7),3.11,IF(OR(H974=8,H974=9),3.21,IF(OR(H974=10,H974=11,H974=12),3.31,IF(OR(H974=13,H974=14,H974=15),3.42,IF(OR(H974=16,H974=17,H974=18),3.53,3.64)))))))))), IF(M974="Ա-2", IF(H974=0,2.28,IF(H974=1,2.35,IF(H974=2,2.43,IF(H974=3,2.5,IF(OR(H974=5,H974=4),2.58,IF(OR(H974=6,H974=7),2.66,IF(OR(H974=8,H974=9),2.75,IF(OR(H974=10,H974=11,H974=12),2.83,IF(OR(H974=13,H974=14,H974=15),2.92,IF(OR(H974=16,H974=17,H974=18),3.01,3.11)))))))))),IF(M974="Ա-3", IF(H974=0,1.96,IF(H974=1,2.02,IF(H974=2,2.08,IF(H974=3,2.15,IF(OR(H974=5,H974=4),2.21,IF(OR(H974=6,H974=7),2.28,IF(OR(H974=8,H974=9),2.35,IF(OR(H974=10,H974=11,H974=12),2.42,IF(OR(H974=13,H974=14,H974=15),2.5,IF(OR(H974=16,H974=17,H974=18),2.58,2.66)))))))))), IF(M974="Կ-1", IF(H974=0,1.68,IF(H974=1,1.73,IF(H974=2,1.79,IF(H974=3,1.84,IF(OR(H974=5,H974=4),1.9,IF(OR(H974=6,H974=7),1.96,IF(OR(H974=8,H974=9),2.02,IF(OR(H974=10,H974=11,H974=12),2.08,IF(OR(H974=13,H974=14,H974=15),2.14,IF(OR(H974=16,H974=17,H974=18),2.21,2.28)))))))))), IF(M974="Կ-2", IF(H974=0,1.45,IF(H974=1,1.49,IF(H974=2,1.54,IF(H974=3,1.59,IF(OR(H974=5,H974=4),1.63,IF(OR(H974=6,H974=7),1.68,IF(OR(H974=8,H974=9),1.73,IF(OR(H974=10,H974=11,H974=12),1.79,IF(OR(H974=13,H974=14,H974=15),1.84,IF(OR(H974=16,H974=17,H974=18),1.9,1.95)))))))))),IF(M974="Կ-3", IF(H974=0,1.25,IF(H974=1,1.29,IF(H974=2,1.33,IF(H974=3,1.37,IF(OR(H974=5,H974=4),1.41,IF(OR(H974=6,H974=7),1.45,IF(OR(H974=8,H974=9),1.49,IF(OR(H974=10,H974=11,H974=12),1.54,IF(OR(H974=13,H974=14,H974=15),1.58,IF(OR(H974=16,H974=17,H974=18),1.63,1.68)))))))))), "Error"))))))))))))</f>
        <v>1.73</v>
      </c>
      <c r="J974" s="790">
        <v>83200</v>
      </c>
      <c r="K974" s="790"/>
      <c r="L974" s="799"/>
      <c r="M974" s="791" t="s">
        <v>86</v>
      </c>
      <c r="N974" s="790">
        <f>J974*I974</f>
        <v>143936</v>
      </c>
      <c r="O974" s="792">
        <f t="shared" si="1690"/>
        <v>143936</v>
      </c>
      <c r="P974" s="792">
        <f>+O974*13</f>
        <v>1871168</v>
      </c>
      <c r="Q974" s="597">
        <f t="shared" si="1743"/>
        <v>1</v>
      </c>
      <c r="R974" s="597">
        <f t="shared" si="1733"/>
        <v>2</v>
      </c>
      <c r="S974" s="593">
        <f t="shared" si="1692"/>
        <v>1.79</v>
      </c>
      <c r="T974" s="456">
        <v>83200</v>
      </c>
      <c r="U974" s="456"/>
      <c r="V974" s="457"/>
      <c r="W974" s="594" t="str">
        <f t="shared" si="1693"/>
        <v>Կ-1</v>
      </c>
      <c r="X974" s="456">
        <f t="shared" si="1694"/>
        <v>148928</v>
      </c>
      <c r="Y974" s="595">
        <f t="shared" si="1695"/>
        <v>148928</v>
      </c>
      <c r="Z974" s="595">
        <f>+Y974*13</f>
        <v>1936064</v>
      </c>
      <c r="AA974" s="597">
        <f t="shared" si="1744"/>
        <v>1</v>
      </c>
      <c r="AB974" s="597">
        <f t="shared" si="1697"/>
        <v>3</v>
      </c>
      <c r="AC974" s="593">
        <f t="shared" si="1698"/>
        <v>1.84</v>
      </c>
      <c r="AD974" s="456">
        <v>83200</v>
      </c>
      <c r="AE974" s="456"/>
      <c r="AF974" s="457"/>
      <c r="AG974" s="594" t="str">
        <f t="shared" si="1699"/>
        <v>Կ-1</v>
      </c>
      <c r="AH974" s="456">
        <f t="shared" si="1700"/>
        <v>153088</v>
      </c>
      <c r="AI974" s="595">
        <f t="shared" si="1701"/>
        <v>153088</v>
      </c>
      <c r="AJ974" s="595">
        <f>+AI974*13</f>
        <v>1990144</v>
      </c>
      <c r="AK974" s="597">
        <f t="shared" si="1745"/>
        <v>1</v>
      </c>
      <c r="AL974" s="597">
        <f t="shared" si="1703"/>
        <v>4</v>
      </c>
      <c r="AM974" s="593">
        <f t="shared" si="1704"/>
        <v>1.9</v>
      </c>
      <c r="AN974" s="456">
        <v>83200</v>
      </c>
      <c r="AO974" s="456"/>
      <c r="AP974" s="457"/>
      <c r="AQ974" s="594" t="str">
        <f t="shared" si="1705"/>
        <v>Կ-1</v>
      </c>
      <c r="AR974" s="456">
        <f t="shared" si="1706"/>
        <v>158080</v>
      </c>
      <c r="AS974" s="595">
        <f t="shared" si="1707"/>
        <v>158080</v>
      </c>
      <c r="AT974" s="595">
        <f>+AS974*13</f>
        <v>2055040</v>
      </c>
    </row>
    <row r="975" spans="2:46" s="596" customFormat="1" ht="27">
      <c r="B975" s="826">
        <v>44</v>
      </c>
      <c r="C975" s="818" t="s">
        <v>3294</v>
      </c>
      <c r="D975" s="816" t="s">
        <v>2187</v>
      </c>
      <c r="E975" s="817">
        <v>1999</v>
      </c>
      <c r="F975" s="818" t="s">
        <v>229</v>
      </c>
      <c r="G975" s="787">
        <v>1</v>
      </c>
      <c r="H975" s="787">
        <v>1</v>
      </c>
      <c r="I975" s="789">
        <f>IF(G975&lt;1,0,IF(M975="Բ-1",IF(H975=0,6.94,IF(H975=1,7.17,IF(H975=2,7.41,IF(H975=3,7.66,IF(OR(H975=5,H975=4),7.92,IF(OR(H975=6,H975=7),8.18,IF(OR(H975=8,H975=9),8.46,IF(OR(H975=10,H975=11,H975=12),8.74,IF(OR(H975=13,H975=14,H975=15),9.03,IF(OR(H975=16,H975=17,H975=18),9.33,9.65)))))))))),IF(M975="Բ-2", IF(H975=0,5.71,IF(H975=1,5.89,IF(H975=2,6.09,IF(H975=3,6.29,IF(OR(H975=5,H975=4),6.5,IF(OR(H975=6,H975=7),6.72,IF(OR(H975=8,H975=9),6.94,IF(OR(H975=10,H975=11,H975=12),7.17,IF(OR(H975=13,H975=14,H975=15),7.41,IF(OR(H975=16,H975=17,H975=18),7.65,7.91)))))))))), IF(M975="Գ-1", IF(H975=0,4.7,IF(H975=1,4.86,IF(H975=2,5.01,IF(H975=3,5.18,IF(OR(H975=5,H975=4),5.35,IF(OR(H975=6,H975=7),5.52,IF(OR(H975=8,H975=9),5.71,IF(OR(H975=10,H975=11,H975=12),5.89,IF(OR(H975=13,H975=14,H975=15),6.09,IF(OR(H975=16,H975=17,H975=18),6.29,6.49)))))))))), IF(M975="Գ-2", IF(H975=0,3.88,IF(H975=1,4.01,IF(H975=2,4.14,IF(H975=3,4.27,IF(OR(H975=5,H975=4),4.41,IF(OR(H975=6,H975=7),4.55,IF(OR(H975=8,H975=9),4.7,IF(OR(H975=10,H975=11,H975=12),4.85,IF(OR(H975=13,H975=14,H975=15),5.01,IF(OR(H975=16,H975=17,H975=18),5.17,5.34)))))))))), IF(M975="Գ-3", IF(H975=0,3.21,IF(H975=1,3.31,IF(H975=2,3.42,IF(H975=3,3.53,IF(OR(H975=5,H975=4),3.64,IF(OR(H975=6,H975=7),3.76,IF(OR(H975=8,H975=9),3.88,IF(OR(H975=10,H975=11,H975=12),4.01,IF(OR(H975=13,H975=14,H975=15),4.13,IF(OR(H975=16,H975=17,H975=18),4.27,4.4)))))))))), IF(M975="Ա-1", IF(H975=0,2.66,IF(H975=1,2.75,IF(H975=2,2.83,IF(H975=3,2.92,IF(OR(H975=5,H975=4),3.02,IF(OR(H975=6,H975=7),3.11,IF(OR(H975=8,H975=9),3.21,IF(OR(H975=10,H975=11,H975=12),3.31,IF(OR(H975=13,H975=14,H975=15),3.42,IF(OR(H975=16,H975=17,H975=18),3.53,3.64)))))))))), IF(M975="Ա-2", IF(H975=0,2.28,IF(H975=1,2.35,IF(H975=2,2.43,IF(H975=3,2.5,IF(OR(H975=5,H975=4),2.58,IF(OR(H975=6,H975=7),2.66,IF(OR(H975=8,H975=9),2.75,IF(OR(H975=10,H975=11,H975=12),2.83,IF(OR(H975=13,H975=14,H975=15),2.92,IF(OR(H975=16,H975=17,H975=18),3.01,3.11)))))))))),IF(M975="Ա-3", IF(H975=0,1.96,IF(H975=1,2.02,IF(H975=2,2.08,IF(H975=3,2.15,IF(OR(H975=5,H975=4),2.21,IF(OR(H975=6,H975=7),2.28,IF(OR(H975=8,H975=9),2.35,IF(OR(H975=10,H975=11,H975=12),2.42,IF(OR(H975=13,H975=14,H975=15),2.5,IF(OR(H975=16,H975=17,H975=18),2.58,2.66)))))))))), IF(M975="Կ-1", IF(H975=0,1.68,IF(H975=1,1.73,IF(H975=2,1.79,IF(H975=3,1.84,IF(OR(H975=5,H975=4),1.9,IF(OR(H975=6,H975=7),1.96,IF(OR(H975=8,H975=9),2.02,IF(OR(H975=10,H975=11,H975=12),2.08,IF(OR(H975=13,H975=14,H975=15),2.14,IF(OR(H975=16,H975=17,H975=18),2.21,2.28)))))))))), IF(M975="Կ-2", IF(H975=0,1.45,IF(H975=1,1.49,IF(H975=2,1.54,IF(H975=3,1.59,IF(OR(H975=5,H975=4),1.63,IF(OR(H975=6,H975=7),1.68,IF(OR(H975=8,H975=9),1.73,IF(OR(H975=10,H975=11,H975=12),1.79,IF(OR(H975=13,H975=14,H975=15),1.84,IF(OR(H975=16,H975=17,H975=18),1.9,1.95)))))))))),IF(M975="Կ-3", IF(H975=0,1.25,IF(H975=1,1.29,IF(H975=2,1.33,IF(H975=3,1.37,IF(OR(H975=5,H975=4),1.41,IF(OR(H975=6,H975=7),1.45,IF(OR(H975=8,H975=9),1.49,IF(OR(H975=10,H975=11,H975=12),1.54,IF(OR(H975=13,H975=14,H975=15),1.58,IF(OR(H975=16,H975=17,H975=18),1.63,1.68)))))))))), "Error"))))))))))))</f>
        <v>1.73</v>
      </c>
      <c r="J975" s="790">
        <v>83200</v>
      </c>
      <c r="K975" s="790"/>
      <c r="L975" s="790"/>
      <c r="M975" s="791" t="s">
        <v>86</v>
      </c>
      <c r="N975" s="790">
        <f>J975*I975</f>
        <v>143936</v>
      </c>
      <c r="O975" s="792">
        <f t="shared" ref="O975:O978" si="1752">I975*J975+K975+L975</f>
        <v>143936</v>
      </c>
      <c r="P975" s="792">
        <f>+O975*13</f>
        <v>1871168</v>
      </c>
      <c r="Q975" s="597">
        <f t="shared" ref="Q975:Q978" si="1753">+G975</f>
        <v>1</v>
      </c>
      <c r="R975" s="597">
        <f t="shared" ref="R975:R978" si="1754">+H975+1</f>
        <v>2</v>
      </c>
      <c r="S975" s="593">
        <f t="shared" ref="S975:S976" si="1755">IF(Q975&lt;1,0,IF(W975="Բ-1",IF(R975=0,6.94,IF(R975=1,7.17,IF(R975=2,7.41,IF(R975=3,7.66,IF(OR(R975=5,R975=4),7.92,IF(OR(R975=6,R975=7),8.18,IF(OR(R975=8,R975=9),8.46,IF(OR(R975=10,R975=11,R975=12),8.74,IF(OR(R975=13,R975=14,R975=15),9.03,IF(OR(R975=16,R975=17,R975=18),9.33,9.65)))))))))),IF(W975="Բ-2", IF(R975=0,5.71,IF(R975=1,5.89,IF(R975=2,6.09,IF(R975=3,6.29,IF(OR(R975=5,R975=4),6.5,IF(OR(R975=6,R975=7),6.72,IF(OR(R975=8,R975=9),6.94,IF(OR(R975=10,R975=11,R975=12),7.17,IF(OR(R975=13,R975=14,R975=15),7.41,IF(OR(R975=16,R975=17,R975=18),7.65,7.91)))))))))), IF(W975="Գ-1", IF(R975=0,4.7,IF(R975=1,4.86,IF(R975=2,5.01,IF(R975=3,5.18,IF(OR(R975=5,R975=4),5.35,IF(OR(R975=6,R975=7),5.52,IF(OR(R975=8,R975=9),5.71,IF(OR(R975=10,R975=11,R975=12),5.89,IF(OR(R975=13,R975=14,R975=15),6.09,IF(OR(R975=16,R975=17,R975=18),6.29,6.49)))))))))), IF(W975="Գ-2", IF(R975=0,3.88,IF(R975=1,4.01,IF(R975=2,4.14,IF(R975=3,4.27,IF(OR(R975=5,R975=4),4.41,IF(OR(R975=6,R975=7),4.55,IF(OR(R975=8,R975=9),4.7,IF(OR(R975=10,R975=11,R975=12),4.85,IF(OR(R975=13,R975=14,R975=15),5.01,IF(OR(R975=16,R975=17,R975=18),5.17,5.34)))))))))), IF(W975="Գ-3", IF(R975=0,3.21,IF(R975=1,3.31,IF(R975=2,3.42,IF(R975=3,3.53,IF(OR(R975=5,R975=4),3.64,IF(OR(R975=6,R975=7),3.76,IF(OR(R975=8,R975=9),3.88,IF(OR(R975=10,R975=11,R975=12),4.01,IF(OR(R975=13,R975=14,R975=15),4.13,IF(OR(R975=16,R975=17,R975=18),4.27,4.4)))))))))), IF(W975="Ա-1", IF(R975=0,2.66,IF(R975=1,2.75,IF(R975=2,2.83,IF(R975=3,2.92,IF(OR(R975=5,R975=4),3.02,IF(OR(R975=6,R975=7),3.11,IF(OR(R975=8,R975=9),3.21,IF(OR(R975=10,R975=11,R975=12),3.31,IF(OR(R975=13,R975=14,R975=15),3.42,IF(OR(R975=16,R975=17,R975=18),3.53,3.64)))))))))), IF(W975="Ա-2", IF(R975=0,2.28,IF(R975=1,2.35,IF(R975=2,2.43,IF(R975=3,2.5,IF(OR(R975=5,R975=4),2.58,IF(OR(R975=6,R975=7),2.66,IF(OR(R975=8,R975=9),2.75,IF(OR(R975=10,R975=11,R975=12),2.83,IF(OR(R975=13,R975=14,R975=15),2.92,IF(OR(R975=16,R975=17,R975=18),3.01,3.11)))))))))),IF(W975="Ա-3", IF(R975=0,1.96,IF(R975=1,2.02,IF(R975=2,2.08,IF(R975=3,2.15,IF(OR(R975=5,R975=4),2.21,IF(OR(R975=6,R975=7),2.28,IF(OR(R975=8,R975=9),2.35,IF(OR(R975=10,R975=11,R975=12),2.42,IF(OR(R975=13,R975=14,R975=15),2.5,IF(OR(R975=16,R975=17,R975=18),2.58,2.66)))))))))), IF(W975="Կ-1", IF(R975=0,1.68,IF(R975=1,1.73,IF(R975=2,1.79,IF(R975=3,1.84,IF(OR(R975=5,R975=4),1.9,IF(OR(R975=6,R975=7),1.96,IF(OR(R975=8,R975=9),2.02,IF(OR(R975=10,R975=11,R975=12),2.08,IF(OR(R975=13,R975=14,R975=15),2.14,IF(OR(R975=16,R975=17,R975=18),2.21,2.28)))))))))), IF(W975="Կ-2", IF(R975=0,1.45,IF(R975=1,1.49,IF(R975=2,1.54,IF(R975=3,1.59,IF(OR(R975=5,R975=4),1.63,IF(OR(R975=6,R975=7),1.68,IF(OR(R975=8,R975=9),1.73,IF(OR(R975=10,R975=11,R975=12),1.79,IF(OR(R975=13,R975=14,R975=15),1.84,IF(OR(R975=16,R975=17,R975=18),1.9,1.95)))))))))),IF(W975="Կ-3", IF(R975=0,1.25,IF(R975=1,1.29,IF(R975=2,1.33,IF(R975=3,1.37,IF(OR(R975=5,R975=4),1.41,IF(OR(R975=6,R975=7),1.45,IF(OR(R975=8,R975=9),1.49,IF(OR(R975=10,R975=11,R975=12),1.54,IF(OR(R975=13,R975=14,R975=15),1.58,IF(OR(R975=16,R975=17,R975=18),1.63,1.68)))))))))), "Error"))))))))))))</f>
        <v>1.79</v>
      </c>
      <c r="T975" s="456">
        <v>83200</v>
      </c>
      <c r="U975" s="456"/>
      <c r="V975" s="456"/>
      <c r="W975" s="594" t="str">
        <f t="shared" ref="W975:W976" si="1756">+M975</f>
        <v>Կ-1</v>
      </c>
      <c r="X975" s="456">
        <f t="shared" si="1663"/>
        <v>148928</v>
      </c>
      <c r="Y975" s="595">
        <f t="shared" si="1664"/>
        <v>148928</v>
      </c>
      <c r="Z975" s="595">
        <f>+Y975*13</f>
        <v>1936064</v>
      </c>
      <c r="AA975" s="597">
        <f t="shared" ref="AA975:AA978" si="1757">+Q975</f>
        <v>1</v>
      </c>
      <c r="AB975" s="597">
        <f t="shared" ref="AB975:AB976" si="1758">+R975+1</f>
        <v>3</v>
      </c>
      <c r="AC975" s="593">
        <f t="shared" ref="AC975:AC976" si="1759">IF(AA975&lt;1,0,IF(AG975="Բ-1",IF(AB975=0,6.94,IF(AB975=1,7.17,IF(AB975=2,7.41,IF(AB975=3,7.66,IF(OR(AB975=5,AB975=4),7.92,IF(OR(AB975=6,AB975=7),8.18,IF(OR(AB975=8,AB975=9),8.46,IF(OR(AB975=10,AB975=11,AB975=12),8.74,IF(OR(AB975=13,AB975=14,AB975=15),9.03,IF(OR(AB975=16,AB975=17,AB975=18),9.33,9.65)))))))))),IF(AG975="Բ-2", IF(AB975=0,5.71,IF(AB975=1,5.89,IF(AB975=2,6.09,IF(AB975=3,6.29,IF(OR(AB975=5,AB975=4),6.5,IF(OR(AB975=6,AB975=7),6.72,IF(OR(AB975=8,AB975=9),6.94,IF(OR(AB975=10,AB975=11,AB975=12),7.17,IF(OR(AB975=13,AB975=14,AB975=15),7.41,IF(OR(AB975=16,AB975=17,AB975=18),7.65,7.91)))))))))), IF(AG975="Գ-1", IF(AB975=0,4.7,IF(AB975=1,4.86,IF(AB975=2,5.01,IF(AB975=3,5.18,IF(OR(AB975=5,AB975=4),5.35,IF(OR(AB975=6,AB975=7),5.52,IF(OR(AB975=8,AB975=9),5.71,IF(OR(AB975=10,AB975=11,AB975=12),5.89,IF(OR(AB975=13,AB975=14,AB975=15),6.09,IF(OR(AB975=16,AB975=17,AB975=18),6.29,6.49)))))))))), IF(AG975="Գ-2", IF(AB975=0,3.88,IF(AB975=1,4.01,IF(AB975=2,4.14,IF(AB975=3,4.27,IF(OR(AB975=5,AB975=4),4.41,IF(OR(AB975=6,AB975=7),4.55,IF(OR(AB975=8,AB975=9),4.7,IF(OR(AB975=10,AB975=11,AB975=12),4.85,IF(OR(AB975=13,AB975=14,AB975=15),5.01,IF(OR(AB975=16,AB975=17,AB975=18),5.17,5.34)))))))))), IF(AG975="Գ-3", IF(AB975=0,3.21,IF(AB975=1,3.31,IF(AB975=2,3.42,IF(AB975=3,3.53,IF(OR(AB975=5,AB975=4),3.64,IF(OR(AB975=6,AB975=7),3.76,IF(OR(AB975=8,AB975=9),3.88,IF(OR(AB975=10,AB975=11,AB975=12),4.01,IF(OR(AB975=13,AB975=14,AB975=15),4.13,IF(OR(AB975=16,AB975=17,AB975=18),4.27,4.4)))))))))), IF(AG975="Ա-1", IF(AB975=0,2.66,IF(AB975=1,2.75,IF(AB975=2,2.83,IF(AB975=3,2.92,IF(OR(AB975=5,AB975=4),3.02,IF(OR(AB975=6,AB975=7),3.11,IF(OR(AB975=8,AB975=9),3.21,IF(OR(AB975=10,AB975=11,AB975=12),3.31,IF(OR(AB975=13,AB975=14,AB975=15),3.42,IF(OR(AB975=16,AB975=17,AB975=18),3.53,3.64)))))))))), IF(AG975="Ա-2", IF(AB975=0,2.28,IF(AB975=1,2.35,IF(AB975=2,2.43,IF(AB975=3,2.5,IF(OR(AB975=5,AB975=4),2.58,IF(OR(AB975=6,AB975=7),2.66,IF(OR(AB975=8,AB975=9),2.75,IF(OR(AB975=10,AB975=11,AB975=12),2.83,IF(OR(AB975=13,AB975=14,AB975=15),2.92,IF(OR(AB975=16,AB975=17,AB975=18),3.01,3.11)))))))))),IF(AG975="Ա-3", IF(AB975=0,1.96,IF(AB975=1,2.02,IF(AB975=2,2.08,IF(AB975=3,2.15,IF(OR(AB975=5,AB975=4),2.21,IF(OR(AB975=6,AB975=7),2.28,IF(OR(AB975=8,AB975=9),2.35,IF(OR(AB975=10,AB975=11,AB975=12),2.42,IF(OR(AB975=13,AB975=14,AB975=15),2.5,IF(OR(AB975=16,AB975=17,AB975=18),2.58,2.66)))))))))), IF(AG975="Կ-1", IF(AB975=0,1.68,IF(AB975=1,1.73,IF(AB975=2,1.79,IF(AB975=3,1.84,IF(OR(AB975=5,AB975=4),1.9,IF(OR(AB975=6,AB975=7),1.96,IF(OR(AB975=8,AB975=9),2.02,IF(OR(AB975=10,AB975=11,AB975=12),2.08,IF(OR(AB975=13,AB975=14,AB975=15),2.14,IF(OR(AB975=16,AB975=17,AB975=18),2.21,2.28)))))))))), IF(AG975="Կ-2", IF(AB975=0,1.45,IF(AB975=1,1.49,IF(AB975=2,1.54,IF(AB975=3,1.59,IF(OR(AB975=5,AB975=4),1.63,IF(OR(AB975=6,AB975=7),1.68,IF(OR(AB975=8,AB975=9),1.73,IF(OR(AB975=10,AB975=11,AB975=12),1.79,IF(OR(AB975=13,AB975=14,AB975=15),1.84,IF(OR(AB975=16,AB975=17,AB975=18),1.9,1.95)))))))))),IF(AG975="Կ-3", IF(AB975=0,1.25,IF(AB975=1,1.29,IF(AB975=2,1.33,IF(AB975=3,1.37,IF(OR(AB975=5,AB975=4),1.41,IF(OR(AB975=6,AB975=7),1.45,IF(OR(AB975=8,AB975=9),1.49,IF(OR(AB975=10,AB975=11,AB975=12),1.54,IF(OR(AB975=13,AB975=14,AB975=15),1.58,IF(OR(AB975=16,AB975=17,AB975=18),1.63,1.68)))))))))), "Error"))))))))))))</f>
        <v>1.84</v>
      </c>
      <c r="AD975" s="456">
        <v>83200</v>
      </c>
      <c r="AE975" s="456"/>
      <c r="AF975" s="456"/>
      <c r="AG975" s="594" t="str">
        <f t="shared" ref="AG975:AG976" si="1760">+W975</f>
        <v>Կ-1</v>
      </c>
      <c r="AH975" s="456">
        <f t="shared" si="1670"/>
        <v>153088</v>
      </c>
      <c r="AI975" s="595">
        <f t="shared" si="1671"/>
        <v>153088</v>
      </c>
      <c r="AJ975" s="595">
        <f>+AI975*13</f>
        <v>1990144</v>
      </c>
      <c r="AK975" s="597">
        <f t="shared" ref="AK975:AK978" si="1761">+AA975</f>
        <v>1</v>
      </c>
      <c r="AL975" s="597">
        <f t="shared" ref="AL975:AL976" si="1762">+AB975+1</f>
        <v>4</v>
      </c>
      <c r="AM975" s="593">
        <f t="shared" ref="AM975:AM976" si="1763">IF(AK975&lt;1,0,IF(AQ975="Բ-1",IF(AL975=0,6.94,IF(AL975=1,7.17,IF(AL975=2,7.41,IF(AL975=3,7.66,IF(OR(AL975=5,AL975=4),7.92,IF(OR(AL975=6,AL975=7),8.18,IF(OR(AL975=8,AL975=9),8.46,IF(OR(AL975=10,AL975=11,AL975=12),8.74,IF(OR(AL975=13,AL975=14,AL975=15),9.03,IF(OR(AL975=16,AL975=17,AL975=18),9.33,9.65)))))))))),IF(AQ975="Բ-2", IF(AL975=0,5.71,IF(AL975=1,5.89,IF(AL975=2,6.09,IF(AL975=3,6.29,IF(OR(AL975=5,AL975=4),6.5,IF(OR(AL975=6,AL975=7),6.72,IF(OR(AL975=8,AL975=9),6.94,IF(OR(AL975=10,AL975=11,AL975=12),7.17,IF(OR(AL975=13,AL975=14,AL975=15),7.41,IF(OR(AL975=16,AL975=17,AL975=18),7.65,7.91)))))))))), IF(AQ975="Գ-1", IF(AL975=0,4.7,IF(AL975=1,4.86,IF(AL975=2,5.01,IF(AL975=3,5.18,IF(OR(AL975=5,AL975=4),5.35,IF(OR(AL975=6,AL975=7),5.52,IF(OR(AL975=8,AL975=9),5.71,IF(OR(AL975=10,AL975=11,AL975=12),5.89,IF(OR(AL975=13,AL975=14,AL975=15),6.09,IF(OR(AL975=16,AL975=17,AL975=18),6.29,6.49)))))))))), IF(AQ975="Գ-2", IF(AL975=0,3.88,IF(AL975=1,4.01,IF(AL975=2,4.14,IF(AL975=3,4.27,IF(OR(AL975=5,AL975=4),4.41,IF(OR(AL975=6,AL975=7),4.55,IF(OR(AL975=8,AL975=9),4.7,IF(OR(AL975=10,AL975=11,AL975=12),4.85,IF(OR(AL975=13,AL975=14,AL975=15),5.01,IF(OR(AL975=16,AL975=17,AL975=18),5.17,5.34)))))))))), IF(AQ975="Գ-3", IF(AL975=0,3.21,IF(AL975=1,3.31,IF(AL975=2,3.42,IF(AL975=3,3.53,IF(OR(AL975=5,AL975=4),3.64,IF(OR(AL975=6,AL975=7),3.76,IF(OR(AL975=8,AL975=9),3.88,IF(OR(AL975=10,AL975=11,AL975=12),4.01,IF(OR(AL975=13,AL975=14,AL975=15),4.13,IF(OR(AL975=16,AL975=17,AL975=18),4.27,4.4)))))))))), IF(AQ975="Ա-1", IF(AL975=0,2.66,IF(AL975=1,2.75,IF(AL975=2,2.83,IF(AL975=3,2.92,IF(OR(AL975=5,AL975=4),3.02,IF(OR(AL975=6,AL975=7),3.11,IF(OR(AL975=8,AL975=9),3.21,IF(OR(AL975=10,AL975=11,AL975=12),3.31,IF(OR(AL975=13,AL975=14,AL975=15),3.42,IF(OR(AL975=16,AL975=17,AL975=18),3.53,3.64)))))))))), IF(AQ975="Ա-2", IF(AL975=0,2.28,IF(AL975=1,2.35,IF(AL975=2,2.43,IF(AL975=3,2.5,IF(OR(AL975=5,AL975=4),2.58,IF(OR(AL975=6,AL975=7),2.66,IF(OR(AL975=8,AL975=9),2.75,IF(OR(AL975=10,AL975=11,AL975=12),2.83,IF(OR(AL975=13,AL975=14,AL975=15),2.92,IF(OR(AL975=16,AL975=17,AL975=18),3.01,3.11)))))))))),IF(AQ975="Ա-3", IF(AL975=0,1.96,IF(AL975=1,2.02,IF(AL975=2,2.08,IF(AL975=3,2.15,IF(OR(AL975=5,AL975=4),2.21,IF(OR(AL975=6,AL975=7),2.28,IF(OR(AL975=8,AL975=9),2.35,IF(OR(AL975=10,AL975=11,AL975=12),2.42,IF(OR(AL975=13,AL975=14,AL975=15),2.5,IF(OR(AL975=16,AL975=17,AL975=18),2.58,2.66)))))))))), IF(AQ975="Կ-1", IF(AL975=0,1.68,IF(AL975=1,1.73,IF(AL975=2,1.79,IF(AL975=3,1.84,IF(OR(AL975=5,AL975=4),1.9,IF(OR(AL975=6,AL975=7),1.96,IF(OR(AL975=8,AL975=9),2.02,IF(OR(AL975=10,AL975=11,AL975=12),2.08,IF(OR(AL975=13,AL975=14,AL975=15),2.14,IF(OR(AL975=16,AL975=17,AL975=18),2.21,2.28)))))))))), IF(AQ975="Կ-2", IF(AL975=0,1.45,IF(AL975=1,1.49,IF(AL975=2,1.54,IF(AL975=3,1.59,IF(OR(AL975=5,AL975=4),1.63,IF(OR(AL975=6,AL975=7),1.68,IF(OR(AL975=8,AL975=9),1.73,IF(OR(AL975=10,AL975=11,AL975=12),1.79,IF(OR(AL975=13,AL975=14,AL975=15),1.84,IF(OR(AL975=16,AL975=17,AL975=18),1.9,1.95)))))))))),IF(AQ975="Կ-3", IF(AL975=0,1.25,IF(AL975=1,1.29,IF(AL975=2,1.33,IF(AL975=3,1.37,IF(OR(AL975=5,AL975=4),1.41,IF(OR(AL975=6,AL975=7),1.45,IF(OR(AL975=8,AL975=9),1.49,IF(OR(AL975=10,AL975=11,AL975=12),1.54,IF(OR(AL975=13,AL975=14,AL975=15),1.58,IF(OR(AL975=16,AL975=17,AL975=18),1.63,1.68)))))))))), "Error"))))))))))))</f>
        <v>1.9</v>
      </c>
      <c r="AN975" s="456">
        <v>83200</v>
      </c>
      <c r="AO975" s="456"/>
      <c r="AP975" s="456"/>
      <c r="AQ975" s="594" t="str">
        <f t="shared" ref="AQ975:AQ978" si="1764">+AG975</f>
        <v>Կ-1</v>
      </c>
      <c r="AR975" s="456">
        <f t="shared" si="1677"/>
        <v>158080</v>
      </c>
      <c r="AS975" s="595">
        <f t="shared" si="1678"/>
        <v>158080</v>
      </c>
      <c r="AT975" s="595">
        <f>+AS975*13</f>
        <v>2055040</v>
      </c>
    </row>
    <row r="976" spans="2:46" s="592" customFormat="1" ht="13.5">
      <c r="B976" s="826">
        <v>45</v>
      </c>
      <c r="C976" s="835" t="s">
        <v>78</v>
      </c>
      <c r="D976" s="784"/>
      <c r="E976" s="785"/>
      <c r="F976" s="823" t="s">
        <v>229</v>
      </c>
      <c r="G976" s="787">
        <v>1</v>
      </c>
      <c r="H976" s="787">
        <v>6</v>
      </c>
      <c r="I976" s="789">
        <f>IF(G976&lt;1,0,IF(M976="Բ-1",IF(H976=0,6.94,IF(H976=1,7.17,IF(H976=2,7.41,IF(H976=3,7.66,IF(OR(H976=5,H976=4),7.92,IF(OR(H976=6,H976=7),8.18,IF(OR(H976=8,H976=9),8.46,IF(OR(H976=10,H976=11,H976=12),8.74,IF(OR(H976=13,H976=14,H976=15),9.03,IF(OR(H976=16,H976=17,H976=18),9.33,9.65)))))))))),IF(M976="Բ-2", IF(H976=0,5.71,IF(H976=1,5.89,IF(H976=2,6.09,IF(H976=3,6.29,IF(OR(H976=5,H976=4),6.5,IF(OR(H976=6,H976=7),6.72,IF(OR(H976=8,H976=9),6.94,IF(OR(H976=10,H976=11,H976=12),7.17,IF(OR(H976=13,H976=14,H976=15),7.41,IF(OR(H976=16,H976=17,H976=18),7.65,7.91)))))))))), IF(M976="Գ-1", IF(H976=0,4.7,IF(H976=1,4.86,IF(H976=2,5.01,IF(H976=3,5.18,IF(OR(H976=5,H976=4),5.35,IF(OR(H976=6,H976=7),5.52,IF(OR(H976=8,H976=9),5.71,IF(OR(H976=10,H976=11,H976=12),5.89,IF(OR(H976=13,H976=14,H976=15),6.09,IF(OR(H976=16,H976=17,H976=18),6.29,6.49)))))))))), IF(M976="Գ-2", IF(H976=0,3.88,IF(H976=1,4.01,IF(H976=2,4.14,IF(H976=3,4.27,IF(OR(H976=5,H976=4),4.41,IF(OR(H976=6,H976=7),4.55,IF(OR(H976=8,H976=9),4.7,IF(OR(H976=10,H976=11,H976=12),4.85,IF(OR(H976=13,H976=14,H976=15),5.01,IF(OR(H976=16,H976=17,H976=18),5.17,5.34)))))))))), IF(M976="Գ-3", IF(H976=0,3.21,IF(H976=1,3.31,IF(H976=2,3.42,IF(H976=3,3.53,IF(OR(H976=5,H976=4),3.64,IF(OR(H976=6,H976=7),3.76,IF(OR(H976=8,H976=9),3.88,IF(OR(H976=10,H976=11,H976=12),4.01,IF(OR(H976=13,H976=14,H976=15),4.13,IF(OR(H976=16,H976=17,H976=18),4.27,4.4)))))))))), IF(M976="Ա-1", IF(H976=0,2.66,IF(H976=1,2.75,IF(H976=2,2.83,IF(H976=3,2.92,IF(OR(H976=5,H976=4),3.02,IF(OR(H976=6,H976=7),3.11,IF(OR(H976=8,H976=9),3.21,IF(OR(H976=10,H976=11,H976=12),3.31,IF(OR(H976=13,H976=14,H976=15),3.42,IF(OR(H976=16,H976=17,H976=18),3.53,3.64)))))))))), IF(M976="Ա-2", IF(H976=0,2.28,IF(H976=1,2.35,IF(H976=2,2.43,IF(H976=3,2.5,IF(OR(H976=5,H976=4),2.58,IF(OR(H976=6,H976=7),2.66,IF(OR(H976=8,H976=9),2.75,IF(OR(H976=10,H976=11,H976=12),2.83,IF(OR(H976=13,H976=14,H976=15),2.92,IF(OR(H976=16,H976=17,H976=18),3.01,3.11)))))))))),IF(M976="Ա-3", IF(H976=0,1.96,IF(H976=1,2.02,IF(H976=2,2.08,IF(H976=3,2.15,IF(OR(H976=5,H976=4),2.21,IF(OR(H976=6,H976=7),2.28,IF(OR(H976=8,H976=9),2.35,IF(OR(H976=10,H976=11,H976=12),2.42,IF(OR(H976=13,H976=14,H976=15),2.5,IF(OR(H976=16,H976=17,H976=18),2.58,2.66)))))))))), IF(M976="Կ-1", IF(H976=0,1.68,IF(H976=1,1.73,IF(H976=2,1.79,IF(H976=3,1.84,IF(OR(H976=5,H976=4),1.9,IF(OR(H976=6,H976=7),1.96,IF(OR(H976=8,H976=9),2.02,IF(OR(H976=10,H976=11,H976=12),2.08,IF(OR(H976=13,H976=14,H976=15),2.14,IF(OR(H976=16,H976=17,H976=18),2.21,2.28)))))))))), IF(M976="Կ-2", IF(H976=0,1.45,IF(H976=1,1.49,IF(H976=2,1.54,IF(H976=3,1.59,IF(OR(H976=5,H976=4),1.63,IF(OR(H976=6,H976=7),1.68,IF(OR(H976=8,H976=9),1.73,IF(OR(H976=10,H976=11,H976=12),1.79,IF(OR(H976=13,H976=14,H976=15),1.84,IF(OR(H976=16,H976=17,H976=18),1.9,1.95)))))))))),IF(M976="Կ-3", IF(H976=0,1.25,IF(H976=1,1.29,IF(H976=2,1.33,IF(H976=3,1.37,IF(OR(H976=5,H976=4),1.41,IF(OR(H976=6,H976=7),1.45,IF(OR(H976=8,H976=9),1.49,IF(OR(H976=10,H976=11,H976=12),1.54,IF(OR(H976=13,H976=14,H976=15),1.58,IF(OR(H976=16,H976=17,H976=18),1.63,1.68)))))))))), "Error"))))))))))))</f>
        <v>1.96</v>
      </c>
      <c r="J976" s="790">
        <v>83200</v>
      </c>
      <c r="K976" s="790"/>
      <c r="L976" s="799"/>
      <c r="M976" s="791" t="s">
        <v>86</v>
      </c>
      <c r="N976" s="790">
        <f>J976*I976</f>
        <v>163072</v>
      </c>
      <c r="O976" s="792">
        <f t="shared" si="1752"/>
        <v>163072</v>
      </c>
      <c r="P976" s="792">
        <f>+O976*13</f>
        <v>2119936</v>
      </c>
      <c r="Q976" s="597">
        <f t="shared" si="1753"/>
        <v>1</v>
      </c>
      <c r="R976" s="597">
        <f t="shared" si="1754"/>
        <v>7</v>
      </c>
      <c r="S976" s="593">
        <f t="shared" si="1755"/>
        <v>1.96</v>
      </c>
      <c r="T976" s="456">
        <v>83200</v>
      </c>
      <c r="U976" s="456"/>
      <c r="V976" s="457"/>
      <c r="W976" s="594" t="str">
        <f t="shared" si="1756"/>
        <v>Կ-1</v>
      </c>
      <c r="X976" s="456">
        <f t="shared" si="1663"/>
        <v>163072</v>
      </c>
      <c r="Y976" s="595">
        <f t="shared" si="1664"/>
        <v>163072</v>
      </c>
      <c r="Z976" s="595">
        <f>+Y976*13</f>
        <v>2119936</v>
      </c>
      <c r="AA976" s="597">
        <f t="shared" si="1757"/>
        <v>1</v>
      </c>
      <c r="AB976" s="597">
        <f t="shared" si="1758"/>
        <v>8</v>
      </c>
      <c r="AC976" s="593">
        <f t="shared" si="1759"/>
        <v>2.02</v>
      </c>
      <c r="AD976" s="456">
        <v>83200</v>
      </c>
      <c r="AE976" s="456"/>
      <c r="AF976" s="457"/>
      <c r="AG976" s="594" t="str">
        <f t="shared" si="1760"/>
        <v>Կ-1</v>
      </c>
      <c r="AH976" s="456">
        <f t="shared" si="1670"/>
        <v>168064</v>
      </c>
      <c r="AI976" s="595">
        <f t="shared" si="1671"/>
        <v>168064</v>
      </c>
      <c r="AJ976" s="595">
        <f>+AI976*13</f>
        <v>2184832</v>
      </c>
      <c r="AK976" s="597">
        <f t="shared" si="1761"/>
        <v>1</v>
      </c>
      <c r="AL976" s="597">
        <f t="shared" si="1762"/>
        <v>9</v>
      </c>
      <c r="AM976" s="593">
        <f t="shared" si="1763"/>
        <v>2.02</v>
      </c>
      <c r="AN976" s="456">
        <v>83200</v>
      </c>
      <c r="AO976" s="456"/>
      <c r="AP976" s="457"/>
      <c r="AQ976" s="594" t="str">
        <f t="shared" si="1764"/>
        <v>Կ-1</v>
      </c>
      <c r="AR976" s="456">
        <f t="shared" si="1677"/>
        <v>168064</v>
      </c>
      <c r="AS976" s="595">
        <f t="shared" si="1678"/>
        <v>168064</v>
      </c>
      <c r="AT976" s="595">
        <f>+AS976*13</f>
        <v>2184832</v>
      </c>
    </row>
    <row r="977" spans="2:46" s="592" customFormat="1" ht="13.5">
      <c r="B977" s="826">
        <v>46</v>
      </c>
      <c r="C977" s="818" t="s">
        <v>3295</v>
      </c>
      <c r="D977" s="859" t="s">
        <v>2186</v>
      </c>
      <c r="E977" s="860">
        <v>1986</v>
      </c>
      <c r="F977" s="861" t="s">
        <v>229</v>
      </c>
      <c r="G977" s="787">
        <v>1</v>
      </c>
      <c r="H977" s="787">
        <v>19</v>
      </c>
      <c r="I977" s="789">
        <f>IF(G977&lt;1,0,IF(M977="Բ-1",IF(H977=0,6.94,IF(H977=1,7.17,IF(H977=2,7.41,IF(H977=3,7.66,IF(OR(H977=5,H977=4),7.92,IF(OR(H977=6,H977=7),8.18,IF(OR(H977=8,H977=9),8.46,IF(OR(H977=10,H977=11,H977=12),8.74,IF(OR(H977=13,H977=14,H977=15),9.03,IF(OR(H977=16,H977=17,H977=18),9.33,9.65)))))))))),IF(M977="Բ-2", IF(H977=0,5.71,IF(H977=1,5.89,IF(H977=2,6.09,IF(H977=3,6.29,IF(OR(H977=5,H977=4),6.5,IF(OR(H977=6,H977=7),6.72,IF(OR(H977=8,H977=9),6.94,IF(OR(H977=10,H977=11,H977=12),7.17,IF(OR(H977=13,H977=14,H977=15),7.41,IF(OR(H977=16,H977=17,H977=18),7.65,7.91)))))))))), IF(M977="Գ-1", IF(H977=0,4.7,IF(H977=1,4.86,IF(H977=2,5.01,IF(H977=3,5.18,IF(OR(H977=5,H977=4),5.35,IF(OR(H977=6,H977=7),5.52,IF(OR(H977=8,H977=9),5.71,IF(OR(H977=10,H977=11,H977=12),5.89,IF(OR(H977=13,H977=14,H977=15),6.09,IF(OR(H977=16,H977=17,H977=18),6.29,6.49)))))))))), IF(M977="Գ-2", IF(H977=0,3.88,IF(H977=1,4.01,IF(H977=2,4.14,IF(H977=3,4.27,IF(OR(H977=5,H977=4),4.41,IF(OR(H977=6,H977=7),4.55,IF(OR(H977=8,H977=9),4.7,IF(OR(H977=10,H977=11,H977=12),4.85,IF(OR(H977=13,H977=14,H977=15),5.01,IF(OR(H977=16,H977=17,H977=18),5.17,5.34)))))))))), IF(M977="Գ-3", IF(H977=0,3.21,IF(H977=1,3.31,IF(H977=2,3.42,IF(H977=3,3.53,IF(OR(H977=5,H977=4),3.64,IF(OR(H977=6,H977=7),3.76,IF(OR(H977=8,H977=9),3.88,IF(OR(H977=10,H977=11,H977=12),4.01,IF(OR(H977=13,H977=14,H977=15),4.13,IF(OR(H977=16,H977=17,H977=18),4.27,4.4)))))))))), IF(M977="Ա-1", IF(H977=0,2.66,IF(H977=1,2.75,IF(H977=2,2.83,IF(H977=3,2.92,IF(OR(H977=5,H977=4),3.02,IF(OR(H977=6,H977=7),3.11,IF(OR(H977=8,H977=9),3.21,IF(OR(H977=10,H977=11,H977=12),3.31,IF(OR(H977=13,H977=14,H977=15),3.42,IF(OR(H977=16,H977=17,H977=18),3.53,3.64)))))))))), IF(M977="Ա-2", IF(H977=0,2.28,IF(H977=1,2.35,IF(H977=2,2.43,IF(H977=3,2.5,IF(OR(H977=5,H977=4),2.58,IF(OR(H977=6,H977=7),2.66,IF(OR(H977=8,H977=9),2.75,IF(OR(H977=10,H977=11,H977=12),2.83,IF(OR(H977=13,H977=14,H977=15),2.92,IF(OR(H977=16,H977=17,H977=18),3.01,3.11)))))))))),IF(M977="Ա-3", IF(H977=0,1.96,IF(H977=1,2.02,IF(H977=2,2.08,IF(H977=3,2.15,IF(OR(H977=5,H977=4),2.21,IF(OR(H977=6,H977=7),2.28,IF(OR(H977=8,H977=9),2.35,IF(OR(H977=10,H977=11,H977=12),2.42,IF(OR(H977=13,H977=14,H977=15),2.5,IF(OR(H977=16,H977=17,H977=18),2.58,2.66)))))))))), IF(M977="Կ-1", IF(H977=0,1.68,IF(H977=1,1.73,IF(H977=2,1.79,IF(H977=3,1.84,IF(OR(H977=5,H977=4),1.9,IF(OR(H977=6,H977=7),1.96,IF(OR(H977=8,H977=9),2.02,IF(OR(H977=10,H977=11,H977=12),2.08,IF(OR(H977=13,H977=14,H977=15),2.14,IF(OR(H977=16,H977=17,H977=18),2.21,2.28)))))))))), IF(M977="Կ-2", IF(H977=0,1.45,IF(H977=1,1.49,IF(H977=2,1.54,IF(H977=3,1.59,IF(OR(H977=5,H977=4),1.63,IF(OR(H977=6,H977=7),1.68,IF(OR(H977=8,H977=9),1.73,IF(OR(H977=10,H977=11,H977=12),1.79,IF(OR(H977=13,H977=14,H977=15),1.84,IF(OR(H977=16,H977=17,H977=18),1.9,1.95)))))))))),IF(M977="Կ-3", IF(H977=0,1.25,IF(H977=1,1.29,IF(H977=2,1.33,IF(H977=3,1.37,IF(OR(H977=5,H977=4),1.41,IF(OR(H977=6,H977=7),1.45,IF(OR(H977=8,H977=9),1.49,IF(OR(H977=10,H977=11,H977=12),1.54,IF(OR(H977=13,H977=14,H977=15),1.58,IF(OR(H977=16,H977=17,H977=18),1.63,1.68)))))))))), "Error"))))))))))))</f>
        <v>2.2799999999999998</v>
      </c>
      <c r="J977" s="790">
        <v>83200</v>
      </c>
      <c r="K977" s="790"/>
      <c r="L977" s="790"/>
      <c r="M977" s="791" t="s">
        <v>86</v>
      </c>
      <c r="N977" s="790">
        <f>J977*I977</f>
        <v>189695.99999999997</v>
      </c>
      <c r="O977" s="792">
        <f t="shared" si="1752"/>
        <v>189695.99999999997</v>
      </c>
      <c r="P977" s="792">
        <f>+O977*13</f>
        <v>2466047.9999999995</v>
      </c>
      <c r="Q977" s="597">
        <f t="shared" si="1753"/>
        <v>1</v>
      </c>
      <c r="R977" s="597">
        <f t="shared" si="1754"/>
        <v>20</v>
      </c>
      <c r="S977" s="593">
        <f t="shared" ref="S977:S978" si="1765">IF(Q977&lt;1,0,IF(W977="Բ-1",IF(R977=0,6.94,IF(R977=1,7.17,IF(R977=2,7.41,IF(R977=3,7.66,IF(OR(R977=5,R977=4),7.92,IF(OR(R977=6,R977=7),8.18,IF(OR(R977=8,R977=9),8.46,IF(OR(R977=10,R977=11,R977=12),8.74,IF(OR(R977=13,R977=14,R977=15),9.03,IF(OR(R977=16,R977=17,R977=18),9.33,9.65)))))))))),IF(W977="Բ-2", IF(R977=0,5.71,IF(R977=1,5.89,IF(R977=2,6.09,IF(R977=3,6.29,IF(OR(R977=5,R977=4),6.5,IF(OR(R977=6,R977=7),6.72,IF(OR(R977=8,R977=9),6.94,IF(OR(R977=10,R977=11,R977=12),7.17,IF(OR(R977=13,R977=14,R977=15),7.41,IF(OR(R977=16,R977=17,R977=18),7.65,7.91)))))))))), IF(W977="Գ-1", IF(R977=0,4.7,IF(R977=1,4.86,IF(R977=2,5.01,IF(R977=3,5.18,IF(OR(R977=5,R977=4),5.35,IF(OR(R977=6,R977=7),5.52,IF(OR(R977=8,R977=9),5.71,IF(OR(R977=10,R977=11,R977=12),5.89,IF(OR(R977=13,R977=14,R977=15),6.09,IF(OR(R977=16,R977=17,R977=18),6.29,6.49)))))))))), IF(W977="Գ-2", IF(R977=0,3.88,IF(R977=1,4.01,IF(R977=2,4.14,IF(R977=3,4.27,IF(OR(R977=5,R977=4),4.41,IF(OR(R977=6,R977=7),4.55,IF(OR(R977=8,R977=9),4.7,IF(OR(R977=10,R977=11,R977=12),4.85,IF(OR(R977=13,R977=14,R977=15),5.01,IF(OR(R977=16,R977=17,R977=18),5.17,5.34)))))))))), IF(W977="Գ-3", IF(R977=0,3.21,IF(R977=1,3.31,IF(R977=2,3.42,IF(R977=3,3.53,IF(OR(R977=5,R977=4),3.64,IF(OR(R977=6,R977=7),3.76,IF(OR(R977=8,R977=9),3.88,IF(OR(R977=10,R977=11,R977=12),4.01,IF(OR(R977=13,R977=14,R977=15),4.13,IF(OR(R977=16,R977=17,R977=18),4.27,4.4)))))))))), IF(W977="Ա-1", IF(R977=0,2.66,IF(R977=1,2.75,IF(R977=2,2.83,IF(R977=3,2.92,IF(OR(R977=5,R977=4),3.02,IF(OR(R977=6,R977=7),3.11,IF(OR(R977=8,R977=9),3.21,IF(OR(R977=10,R977=11,R977=12),3.31,IF(OR(R977=13,R977=14,R977=15),3.42,IF(OR(R977=16,R977=17,R977=18),3.53,3.64)))))))))), IF(W977="Ա-2", IF(R977=0,2.28,IF(R977=1,2.35,IF(R977=2,2.43,IF(R977=3,2.5,IF(OR(R977=5,R977=4),2.58,IF(OR(R977=6,R977=7),2.66,IF(OR(R977=8,R977=9),2.75,IF(OR(R977=10,R977=11,R977=12),2.83,IF(OR(R977=13,R977=14,R977=15),2.92,IF(OR(R977=16,R977=17,R977=18),3.01,3.11)))))))))),IF(W977="Ա-3", IF(R977=0,1.96,IF(R977=1,2.02,IF(R977=2,2.08,IF(R977=3,2.15,IF(OR(R977=5,R977=4),2.21,IF(OR(R977=6,R977=7),2.28,IF(OR(R977=8,R977=9),2.35,IF(OR(R977=10,R977=11,R977=12),2.42,IF(OR(R977=13,R977=14,R977=15),2.5,IF(OR(R977=16,R977=17,R977=18),2.58,2.66)))))))))), IF(W977="Կ-1", IF(R977=0,1.68,IF(R977=1,1.73,IF(R977=2,1.79,IF(R977=3,1.84,IF(OR(R977=5,R977=4),1.9,IF(OR(R977=6,R977=7),1.96,IF(OR(R977=8,R977=9),2.02,IF(OR(R977=10,R977=11,R977=12),2.08,IF(OR(R977=13,R977=14,R977=15),2.14,IF(OR(R977=16,R977=17,R977=18),2.21,2.28)))))))))), IF(W977="Կ-2", IF(R977=0,1.45,IF(R977=1,1.49,IF(R977=2,1.54,IF(R977=3,1.59,IF(OR(R977=5,R977=4),1.63,IF(OR(R977=6,R977=7),1.68,IF(OR(R977=8,R977=9),1.73,IF(OR(R977=10,R977=11,R977=12),1.79,IF(OR(R977=13,R977=14,R977=15),1.84,IF(OR(R977=16,R977=17,R977=18),1.9,1.95)))))))))),IF(W977="Կ-3", IF(R977=0,1.25,IF(R977=1,1.29,IF(R977=2,1.33,IF(R977=3,1.37,IF(OR(R977=5,R977=4),1.41,IF(OR(R977=6,R977=7),1.45,IF(OR(R977=8,R977=9),1.49,IF(OR(R977=10,R977=11,R977=12),1.54,IF(OR(R977=13,R977=14,R977=15),1.58,IF(OR(R977=16,R977=17,R977=18),1.63,1.68)))))))))), "Error"))))))))))))</f>
        <v>2.2799999999999998</v>
      </c>
      <c r="T977" s="456">
        <v>83200</v>
      </c>
      <c r="U977" s="456"/>
      <c r="V977" s="456"/>
      <c r="W977" s="594" t="str">
        <f t="shared" ref="W977:W978" si="1766">+M977</f>
        <v>Կ-1</v>
      </c>
      <c r="X977" s="456">
        <f t="shared" ref="X977:X1013" si="1767">T977*S977</f>
        <v>189695.99999999997</v>
      </c>
      <c r="Y977" s="595">
        <f t="shared" ref="Y977:Y1013" si="1768">+U977+V977+X977</f>
        <v>189695.99999999997</v>
      </c>
      <c r="Z977" s="595">
        <f>+Y977*13</f>
        <v>2466047.9999999995</v>
      </c>
      <c r="AA977" s="597">
        <f t="shared" si="1757"/>
        <v>1</v>
      </c>
      <c r="AB977" s="597">
        <f t="shared" ref="AB977:AB978" si="1769">+R977+1</f>
        <v>21</v>
      </c>
      <c r="AC977" s="593">
        <f t="shared" ref="AC977:AC978" si="1770">IF(AA977&lt;1,0,IF(AG977="Բ-1",IF(AB977=0,6.94,IF(AB977=1,7.17,IF(AB977=2,7.41,IF(AB977=3,7.66,IF(OR(AB977=5,AB977=4),7.92,IF(OR(AB977=6,AB977=7),8.18,IF(OR(AB977=8,AB977=9),8.46,IF(OR(AB977=10,AB977=11,AB977=12),8.74,IF(OR(AB977=13,AB977=14,AB977=15),9.03,IF(OR(AB977=16,AB977=17,AB977=18),9.33,9.65)))))))))),IF(AG977="Բ-2", IF(AB977=0,5.71,IF(AB977=1,5.89,IF(AB977=2,6.09,IF(AB977=3,6.29,IF(OR(AB977=5,AB977=4),6.5,IF(OR(AB977=6,AB977=7),6.72,IF(OR(AB977=8,AB977=9),6.94,IF(OR(AB977=10,AB977=11,AB977=12),7.17,IF(OR(AB977=13,AB977=14,AB977=15),7.41,IF(OR(AB977=16,AB977=17,AB977=18),7.65,7.91)))))))))), IF(AG977="Գ-1", IF(AB977=0,4.7,IF(AB977=1,4.86,IF(AB977=2,5.01,IF(AB977=3,5.18,IF(OR(AB977=5,AB977=4),5.35,IF(OR(AB977=6,AB977=7),5.52,IF(OR(AB977=8,AB977=9),5.71,IF(OR(AB977=10,AB977=11,AB977=12),5.89,IF(OR(AB977=13,AB977=14,AB977=15),6.09,IF(OR(AB977=16,AB977=17,AB977=18),6.29,6.49)))))))))), IF(AG977="Գ-2", IF(AB977=0,3.88,IF(AB977=1,4.01,IF(AB977=2,4.14,IF(AB977=3,4.27,IF(OR(AB977=5,AB977=4),4.41,IF(OR(AB977=6,AB977=7),4.55,IF(OR(AB977=8,AB977=9),4.7,IF(OR(AB977=10,AB977=11,AB977=12),4.85,IF(OR(AB977=13,AB977=14,AB977=15),5.01,IF(OR(AB977=16,AB977=17,AB977=18),5.17,5.34)))))))))), IF(AG977="Գ-3", IF(AB977=0,3.21,IF(AB977=1,3.31,IF(AB977=2,3.42,IF(AB977=3,3.53,IF(OR(AB977=5,AB977=4),3.64,IF(OR(AB977=6,AB977=7),3.76,IF(OR(AB977=8,AB977=9),3.88,IF(OR(AB977=10,AB977=11,AB977=12),4.01,IF(OR(AB977=13,AB977=14,AB977=15),4.13,IF(OR(AB977=16,AB977=17,AB977=18),4.27,4.4)))))))))), IF(AG977="Ա-1", IF(AB977=0,2.66,IF(AB977=1,2.75,IF(AB977=2,2.83,IF(AB977=3,2.92,IF(OR(AB977=5,AB977=4),3.02,IF(OR(AB977=6,AB977=7),3.11,IF(OR(AB977=8,AB977=9),3.21,IF(OR(AB977=10,AB977=11,AB977=12),3.31,IF(OR(AB977=13,AB977=14,AB977=15),3.42,IF(OR(AB977=16,AB977=17,AB977=18),3.53,3.64)))))))))), IF(AG977="Ա-2", IF(AB977=0,2.28,IF(AB977=1,2.35,IF(AB977=2,2.43,IF(AB977=3,2.5,IF(OR(AB977=5,AB977=4),2.58,IF(OR(AB977=6,AB977=7),2.66,IF(OR(AB977=8,AB977=9),2.75,IF(OR(AB977=10,AB977=11,AB977=12),2.83,IF(OR(AB977=13,AB977=14,AB977=15),2.92,IF(OR(AB977=16,AB977=17,AB977=18),3.01,3.11)))))))))),IF(AG977="Ա-3", IF(AB977=0,1.96,IF(AB977=1,2.02,IF(AB977=2,2.08,IF(AB977=3,2.15,IF(OR(AB977=5,AB977=4),2.21,IF(OR(AB977=6,AB977=7),2.28,IF(OR(AB977=8,AB977=9),2.35,IF(OR(AB977=10,AB977=11,AB977=12),2.42,IF(OR(AB977=13,AB977=14,AB977=15),2.5,IF(OR(AB977=16,AB977=17,AB977=18),2.58,2.66)))))))))), IF(AG977="Կ-1", IF(AB977=0,1.68,IF(AB977=1,1.73,IF(AB977=2,1.79,IF(AB977=3,1.84,IF(OR(AB977=5,AB977=4),1.9,IF(OR(AB977=6,AB977=7),1.96,IF(OR(AB977=8,AB977=9),2.02,IF(OR(AB977=10,AB977=11,AB977=12),2.08,IF(OR(AB977=13,AB977=14,AB977=15),2.14,IF(OR(AB977=16,AB977=17,AB977=18),2.21,2.28)))))))))), IF(AG977="Կ-2", IF(AB977=0,1.45,IF(AB977=1,1.49,IF(AB977=2,1.54,IF(AB977=3,1.59,IF(OR(AB977=5,AB977=4),1.63,IF(OR(AB977=6,AB977=7),1.68,IF(OR(AB977=8,AB977=9),1.73,IF(OR(AB977=10,AB977=11,AB977=12),1.79,IF(OR(AB977=13,AB977=14,AB977=15),1.84,IF(OR(AB977=16,AB977=17,AB977=18),1.9,1.95)))))))))),IF(AG977="Կ-3", IF(AB977=0,1.25,IF(AB977=1,1.29,IF(AB977=2,1.33,IF(AB977=3,1.37,IF(OR(AB977=5,AB977=4),1.41,IF(OR(AB977=6,AB977=7),1.45,IF(OR(AB977=8,AB977=9),1.49,IF(OR(AB977=10,AB977=11,AB977=12),1.54,IF(OR(AB977=13,AB977=14,AB977=15),1.58,IF(OR(AB977=16,AB977=17,AB977=18),1.63,1.68)))))))))), "Error"))))))))))))</f>
        <v>2.2799999999999998</v>
      </c>
      <c r="AD977" s="456">
        <v>83200</v>
      </c>
      <c r="AE977" s="456"/>
      <c r="AF977" s="456"/>
      <c r="AG977" s="594" t="str">
        <f t="shared" ref="AG977:AG978" si="1771">+W977</f>
        <v>Կ-1</v>
      </c>
      <c r="AH977" s="456">
        <f t="shared" ref="AH977:AH1013" si="1772">AD977*AC977</f>
        <v>189695.99999999997</v>
      </c>
      <c r="AI977" s="595">
        <f t="shared" ref="AI977:AI1013" si="1773">AH977+AE977+AF977</f>
        <v>189695.99999999997</v>
      </c>
      <c r="AJ977" s="595">
        <f>+AI977*13</f>
        <v>2466047.9999999995</v>
      </c>
      <c r="AK977" s="597">
        <f t="shared" si="1761"/>
        <v>1</v>
      </c>
      <c r="AL977" s="597">
        <f t="shared" ref="AL977:AL978" si="1774">+AB977+1</f>
        <v>22</v>
      </c>
      <c r="AM977" s="593">
        <f t="shared" ref="AM977:AM978" si="1775">IF(AK977&lt;1,0,IF(AQ977="Բ-1",IF(AL977=0,6.94,IF(AL977=1,7.17,IF(AL977=2,7.41,IF(AL977=3,7.66,IF(OR(AL977=5,AL977=4),7.92,IF(OR(AL977=6,AL977=7),8.18,IF(OR(AL977=8,AL977=9),8.46,IF(OR(AL977=10,AL977=11,AL977=12),8.74,IF(OR(AL977=13,AL977=14,AL977=15),9.03,IF(OR(AL977=16,AL977=17,AL977=18),9.33,9.65)))))))))),IF(AQ977="Բ-2", IF(AL977=0,5.71,IF(AL977=1,5.89,IF(AL977=2,6.09,IF(AL977=3,6.29,IF(OR(AL977=5,AL977=4),6.5,IF(OR(AL977=6,AL977=7),6.72,IF(OR(AL977=8,AL977=9),6.94,IF(OR(AL977=10,AL977=11,AL977=12),7.17,IF(OR(AL977=13,AL977=14,AL977=15),7.41,IF(OR(AL977=16,AL977=17,AL977=18),7.65,7.91)))))))))), IF(AQ977="Գ-1", IF(AL977=0,4.7,IF(AL977=1,4.86,IF(AL977=2,5.01,IF(AL977=3,5.18,IF(OR(AL977=5,AL977=4),5.35,IF(OR(AL977=6,AL977=7),5.52,IF(OR(AL977=8,AL977=9),5.71,IF(OR(AL977=10,AL977=11,AL977=12),5.89,IF(OR(AL977=13,AL977=14,AL977=15),6.09,IF(OR(AL977=16,AL977=17,AL977=18),6.29,6.49)))))))))), IF(AQ977="Գ-2", IF(AL977=0,3.88,IF(AL977=1,4.01,IF(AL977=2,4.14,IF(AL977=3,4.27,IF(OR(AL977=5,AL977=4),4.41,IF(OR(AL977=6,AL977=7),4.55,IF(OR(AL977=8,AL977=9),4.7,IF(OR(AL977=10,AL977=11,AL977=12),4.85,IF(OR(AL977=13,AL977=14,AL977=15),5.01,IF(OR(AL977=16,AL977=17,AL977=18),5.17,5.34)))))))))), IF(AQ977="Գ-3", IF(AL977=0,3.21,IF(AL977=1,3.31,IF(AL977=2,3.42,IF(AL977=3,3.53,IF(OR(AL977=5,AL977=4),3.64,IF(OR(AL977=6,AL977=7),3.76,IF(OR(AL977=8,AL977=9),3.88,IF(OR(AL977=10,AL977=11,AL977=12),4.01,IF(OR(AL977=13,AL977=14,AL977=15),4.13,IF(OR(AL977=16,AL977=17,AL977=18),4.27,4.4)))))))))), IF(AQ977="Ա-1", IF(AL977=0,2.66,IF(AL977=1,2.75,IF(AL977=2,2.83,IF(AL977=3,2.92,IF(OR(AL977=5,AL977=4),3.02,IF(OR(AL977=6,AL977=7),3.11,IF(OR(AL977=8,AL977=9),3.21,IF(OR(AL977=10,AL977=11,AL977=12),3.31,IF(OR(AL977=13,AL977=14,AL977=15),3.42,IF(OR(AL977=16,AL977=17,AL977=18),3.53,3.64)))))))))), IF(AQ977="Ա-2", IF(AL977=0,2.28,IF(AL977=1,2.35,IF(AL977=2,2.43,IF(AL977=3,2.5,IF(OR(AL977=5,AL977=4),2.58,IF(OR(AL977=6,AL977=7),2.66,IF(OR(AL977=8,AL977=9),2.75,IF(OR(AL977=10,AL977=11,AL977=12),2.83,IF(OR(AL977=13,AL977=14,AL977=15),2.92,IF(OR(AL977=16,AL977=17,AL977=18),3.01,3.11)))))))))),IF(AQ977="Ա-3", IF(AL977=0,1.96,IF(AL977=1,2.02,IF(AL977=2,2.08,IF(AL977=3,2.15,IF(OR(AL977=5,AL977=4),2.21,IF(OR(AL977=6,AL977=7),2.28,IF(OR(AL977=8,AL977=9),2.35,IF(OR(AL977=10,AL977=11,AL977=12),2.42,IF(OR(AL977=13,AL977=14,AL977=15),2.5,IF(OR(AL977=16,AL977=17,AL977=18),2.58,2.66)))))))))), IF(AQ977="Կ-1", IF(AL977=0,1.68,IF(AL977=1,1.73,IF(AL977=2,1.79,IF(AL977=3,1.84,IF(OR(AL977=5,AL977=4),1.9,IF(OR(AL977=6,AL977=7),1.96,IF(OR(AL977=8,AL977=9),2.02,IF(OR(AL977=10,AL977=11,AL977=12),2.08,IF(OR(AL977=13,AL977=14,AL977=15),2.14,IF(OR(AL977=16,AL977=17,AL977=18),2.21,2.28)))))))))), IF(AQ977="Կ-2", IF(AL977=0,1.45,IF(AL977=1,1.49,IF(AL977=2,1.54,IF(AL977=3,1.59,IF(OR(AL977=5,AL977=4),1.63,IF(OR(AL977=6,AL977=7),1.68,IF(OR(AL977=8,AL977=9),1.73,IF(OR(AL977=10,AL977=11,AL977=12),1.79,IF(OR(AL977=13,AL977=14,AL977=15),1.84,IF(OR(AL977=16,AL977=17,AL977=18),1.9,1.95)))))))))),IF(AQ977="Կ-3", IF(AL977=0,1.25,IF(AL977=1,1.29,IF(AL977=2,1.33,IF(AL977=3,1.37,IF(OR(AL977=5,AL977=4),1.41,IF(OR(AL977=6,AL977=7),1.45,IF(OR(AL977=8,AL977=9),1.49,IF(OR(AL977=10,AL977=11,AL977=12),1.54,IF(OR(AL977=13,AL977=14,AL977=15),1.58,IF(OR(AL977=16,AL977=17,AL977=18),1.63,1.68)))))))))), "Error"))))))))))))</f>
        <v>2.2799999999999998</v>
      </c>
      <c r="AN977" s="456">
        <v>83200</v>
      </c>
      <c r="AO977" s="456"/>
      <c r="AP977" s="456"/>
      <c r="AQ977" s="594" t="str">
        <f t="shared" si="1764"/>
        <v>Կ-1</v>
      </c>
      <c r="AR977" s="456">
        <f t="shared" ref="AR977:AR1013" si="1776">AN977*AM977</f>
        <v>189695.99999999997</v>
      </c>
      <c r="AS977" s="595">
        <f t="shared" ref="AS977:AS1013" si="1777">AR977+AO977+AP977</f>
        <v>189695.99999999997</v>
      </c>
      <c r="AT977" s="595">
        <f>+AS977*13</f>
        <v>2466047.9999999995</v>
      </c>
    </row>
    <row r="978" spans="2:46" s="592" customFormat="1" ht="13.5">
      <c r="B978" s="826">
        <v>47</v>
      </c>
      <c r="C978" s="818" t="s">
        <v>3296</v>
      </c>
      <c r="D978" s="816" t="s">
        <v>2186</v>
      </c>
      <c r="E978" s="817">
        <v>2002</v>
      </c>
      <c r="F978" s="818" t="s">
        <v>229</v>
      </c>
      <c r="G978" s="787">
        <v>1</v>
      </c>
      <c r="H978" s="787">
        <v>0</v>
      </c>
      <c r="I978" s="789">
        <f>IF(G978&lt;1,0,IF(M978="Բ-1",IF(H978=0,6.94,IF(H978=1,7.17,IF(H978=2,7.41,IF(H978=3,7.66,IF(OR(H978=5,H978=4),7.92,IF(OR(H978=6,H978=7),8.18,IF(OR(H978=8,H978=9),8.46,IF(OR(H978=10,H978=11,H978=12),8.74,IF(OR(H978=13,H978=14,H978=15),9.03,IF(OR(H978=16,H978=17,H978=18),9.33,9.65)))))))))),IF(M978="Բ-2", IF(H978=0,5.71,IF(H978=1,5.89,IF(H978=2,6.09,IF(H978=3,6.29,IF(OR(H978=5,H978=4),6.5,IF(OR(H978=6,H978=7),6.72,IF(OR(H978=8,H978=9),6.94,IF(OR(H978=10,H978=11,H978=12),7.17,IF(OR(H978=13,H978=14,H978=15),7.41,IF(OR(H978=16,H978=17,H978=18),7.65,7.91)))))))))), IF(M978="Գ-1", IF(H978=0,4.7,IF(H978=1,4.86,IF(H978=2,5.01,IF(H978=3,5.18,IF(OR(H978=5,H978=4),5.35,IF(OR(H978=6,H978=7),5.52,IF(OR(H978=8,H978=9),5.71,IF(OR(H978=10,H978=11,H978=12),5.89,IF(OR(H978=13,H978=14,H978=15),6.09,IF(OR(H978=16,H978=17,H978=18),6.29,6.49)))))))))), IF(M978="Գ-2", IF(H978=0,3.88,IF(H978=1,4.01,IF(H978=2,4.14,IF(H978=3,4.27,IF(OR(H978=5,H978=4),4.41,IF(OR(H978=6,H978=7),4.55,IF(OR(H978=8,H978=9),4.7,IF(OR(H978=10,H978=11,H978=12),4.85,IF(OR(H978=13,H978=14,H978=15),5.01,IF(OR(H978=16,H978=17,H978=18),5.17,5.34)))))))))), IF(M978="Գ-3", IF(H978=0,3.21,IF(H978=1,3.31,IF(H978=2,3.42,IF(H978=3,3.53,IF(OR(H978=5,H978=4),3.64,IF(OR(H978=6,H978=7),3.76,IF(OR(H978=8,H978=9),3.88,IF(OR(H978=10,H978=11,H978=12),4.01,IF(OR(H978=13,H978=14,H978=15),4.13,IF(OR(H978=16,H978=17,H978=18),4.27,4.4)))))))))), IF(M978="Ա-1", IF(H978=0,2.66,IF(H978=1,2.75,IF(H978=2,2.83,IF(H978=3,2.92,IF(OR(H978=5,H978=4),3.02,IF(OR(H978=6,H978=7),3.11,IF(OR(H978=8,H978=9),3.21,IF(OR(H978=10,H978=11,H978=12),3.31,IF(OR(H978=13,H978=14,H978=15),3.42,IF(OR(H978=16,H978=17,H978=18),3.53,3.64)))))))))), IF(M978="Ա-2", IF(H978=0,2.28,IF(H978=1,2.35,IF(H978=2,2.43,IF(H978=3,2.5,IF(OR(H978=5,H978=4),2.58,IF(OR(H978=6,H978=7),2.66,IF(OR(H978=8,H978=9),2.75,IF(OR(H978=10,H978=11,H978=12),2.83,IF(OR(H978=13,H978=14,H978=15),2.92,IF(OR(H978=16,H978=17,H978=18),3.01,3.11)))))))))),IF(M978="Ա-3", IF(H978=0,1.96,IF(H978=1,2.02,IF(H978=2,2.08,IF(H978=3,2.15,IF(OR(H978=5,H978=4),2.21,IF(OR(H978=6,H978=7),2.28,IF(OR(H978=8,H978=9),2.35,IF(OR(H978=10,H978=11,H978=12),2.42,IF(OR(H978=13,H978=14,H978=15),2.5,IF(OR(H978=16,H978=17,H978=18),2.58,2.66)))))))))), IF(M978="Կ-1", IF(H978=0,1.68,IF(H978=1,1.73,IF(H978=2,1.79,IF(H978=3,1.84,IF(OR(H978=5,H978=4),1.9,IF(OR(H978=6,H978=7),1.96,IF(OR(H978=8,H978=9),2.02,IF(OR(H978=10,H978=11,H978=12),2.08,IF(OR(H978=13,H978=14,H978=15),2.14,IF(OR(H978=16,H978=17,H978=18),2.21,2.28)))))))))), IF(M978="Կ-2", IF(H978=0,1.45,IF(H978=1,1.49,IF(H978=2,1.54,IF(H978=3,1.59,IF(OR(H978=5,H978=4),1.63,IF(OR(H978=6,H978=7),1.68,IF(OR(H978=8,H978=9),1.73,IF(OR(H978=10,H978=11,H978=12),1.79,IF(OR(H978=13,H978=14,H978=15),1.84,IF(OR(H978=16,H978=17,H978=18),1.9,1.95)))))))))),IF(M978="Կ-3", IF(H978=0,1.25,IF(H978=1,1.29,IF(H978=2,1.33,IF(H978=3,1.37,IF(OR(H978=5,H978=4),1.41,IF(OR(H978=6,H978=7),1.45,IF(OR(H978=8,H978=9),1.49,IF(OR(H978=10,H978=11,H978=12),1.54,IF(OR(H978=13,H978=14,H978=15),1.58,IF(OR(H978=16,H978=17,H978=18),1.63,1.68)))))))))), "Error"))))))))))))</f>
        <v>1.68</v>
      </c>
      <c r="J978" s="790">
        <v>83200</v>
      </c>
      <c r="K978" s="790"/>
      <c r="L978" s="790"/>
      <c r="M978" s="791" t="s">
        <v>86</v>
      </c>
      <c r="N978" s="790">
        <f>J978*I978</f>
        <v>139776</v>
      </c>
      <c r="O978" s="792">
        <f t="shared" si="1752"/>
        <v>139776</v>
      </c>
      <c r="P978" s="792">
        <f>+O978*13</f>
        <v>1817088</v>
      </c>
      <c r="Q978" s="597">
        <f t="shared" si="1753"/>
        <v>1</v>
      </c>
      <c r="R978" s="597">
        <f t="shared" si="1754"/>
        <v>1</v>
      </c>
      <c r="S978" s="593">
        <f t="shared" si="1765"/>
        <v>1.73</v>
      </c>
      <c r="T978" s="456">
        <v>83200</v>
      </c>
      <c r="U978" s="456"/>
      <c r="V978" s="456"/>
      <c r="W978" s="594" t="str">
        <f t="shared" si="1766"/>
        <v>Կ-1</v>
      </c>
      <c r="X978" s="456">
        <f t="shared" si="1767"/>
        <v>143936</v>
      </c>
      <c r="Y978" s="595">
        <f t="shared" si="1768"/>
        <v>143936</v>
      </c>
      <c r="Z978" s="595">
        <f>+Y978*13</f>
        <v>1871168</v>
      </c>
      <c r="AA978" s="597">
        <f t="shared" si="1757"/>
        <v>1</v>
      </c>
      <c r="AB978" s="597">
        <f t="shared" si="1769"/>
        <v>2</v>
      </c>
      <c r="AC978" s="593">
        <f t="shared" si="1770"/>
        <v>1.79</v>
      </c>
      <c r="AD978" s="456">
        <v>83200</v>
      </c>
      <c r="AE978" s="456"/>
      <c r="AF978" s="456"/>
      <c r="AG978" s="594" t="str">
        <f t="shared" si="1771"/>
        <v>Կ-1</v>
      </c>
      <c r="AH978" s="456">
        <f t="shared" si="1772"/>
        <v>148928</v>
      </c>
      <c r="AI978" s="595">
        <f t="shared" si="1773"/>
        <v>148928</v>
      </c>
      <c r="AJ978" s="595">
        <f>+AI978*13</f>
        <v>1936064</v>
      </c>
      <c r="AK978" s="597">
        <f t="shared" si="1761"/>
        <v>1</v>
      </c>
      <c r="AL978" s="597">
        <f t="shared" si="1774"/>
        <v>3</v>
      </c>
      <c r="AM978" s="593">
        <f t="shared" si="1775"/>
        <v>1.84</v>
      </c>
      <c r="AN978" s="456">
        <v>83200</v>
      </c>
      <c r="AO978" s="456"/>
      <c r="AP978" s="456"/>
      <c r="AQ978" s="594" t="str">
        <f t="shared" si="1764"/>
        <v>Կ-1</v>
      </c>
      <c r="AR978" s="456">
        <f t="shared" si="1776"/>
        <v>153088</v>
      </c>
      <c r="AS978" s="595">
        <f t="shared" si="1777"/>
        <v>153088</v>
      </c>
      <c r="AT978" s="595">
        <f>+AS978*13</f>
        <v>1990144</v>
      </c>
    </row>
    <row r="979" spans="2:46" s="592" customFormat="1" ht="27">
      <c r="B979" s="826">
        <v>48</v>
      </c>
      <c r="C979" s="818" t="s">
        <v>166</v>
      </c>
      <c r="D979" s="784" t="s">
        <v>2186</v>
      </c>
      <c r="E979" s="785">
        <v>1960</v>
      </c>
      <c r="F979" s="823" t="s">
        <v>468</v>
      </c>
      <c r="G979" s="787">
        <v>1</v>
      </c>
      <c r="H979" s="787">
        <v>25</v>
      </c>
      <c r="I979" s="789">
        <f t="shared" ref="I979" si="1778">IF(G979&lt;1,0,IF(M979="Բ-1",IF(H979=0,6.94,IF(H979=1,7.17,IF(H979=2,7.41,IF(H979=3,7.66,IF(OR(H979=5,H979=4),7.92,IF(OR(H979=6,H979=7),8.18,IF(OR(H979=8,H979=9),8.46,IF(OR(H979=10,H979=11,H979=12),8.74,IF(OR(H979=13,H979=14,H979=15),9.03,IF(OR(H979=16,H979=17,H979=18),9.33,9.65)))))))))),IF(M979="Բ-2", IF(H979=0,5.71,IF(H979=1,5.89,IF(H979=2,6.09,IF(H979=3,6.29,IF(OR(H979=5,H979=4),6.5,IF(OR(H979=6,H979=7),6.72,IF(OR(H979=8,H979=9),6.94,IF(OR(H979=10,H979=11,H979=12),7.17,IF(OR(H979=13,H979=14,H979=15),7.41,IF(OR(H979=16,H979=17,H979=18),7.65,7.91)))))))))), IF(M979="Գ-1", IF(H979=0,4.7,IF(H979=1,4.86,IF(H979=2,5.01,IF(H979=3,5.18,IF(OR(H979=5,H979=4),5.35,IF(OR(H979=6,H979=7),5.52,IF(OR(H979=8,H979=9),5.71,IF(OR(H979=10,H979=11,H979=12),5.89,IF(OR(H979=13,H979=14,H979=15),6.09,IF(OR(H979=16,H979=17,H979=18),6.29,6.49)))))))))), IF(M979="Գ-2", IF(H979=0,3.88,IF(H979=1,4.01,IF(H979=2,4.14,IF(H979=3,4.27,IF(OR(H979=5,H979=4),4.41,IF(OR(H979=6,H979=7),4.55,IF(OR(H979=8,H979=9),4.7,IF(OR(H979=10,H979=11,H979=12),4.85,IF(OR(H979=13,H979=14,H979=15),5.01,IF(OR(H979=16,H979=17,H979=18),5.17,5.34)))))))))), IF(M979="Գ-3", IF(H979=0,3.21,IF(H979=1,3.31,IF(H979=2,3.42,IF(H979=3,3.53,IF(OR(H979=5,H979=4),3.64,IF(OR(H979=6,H979=7),3.76,IF(OR(H979=8,H979=9),3.88,IF(OR(H979=10,H979=11,H979=12),4.01,IF(OR(H979=13,H979=14,H979=15),4.13,IF(OR(H979=16,H979=17,H979=18),4.27,4.4)))))))))), IF(M979="Ա-1", IF(H979=0,2.66,IF(H979=1,2.75,IF(H979=2,2.83,IF(H979=3,2.92,IF(OR(H979=5,H979=4),3.02,IF(OR(H979=6,H979=7),3.11,IF(OR(H979=8,H979=9),3.21,IF(OR(H979=10,H979=11,H979=12),3.31,IF(OR(H979=13,H979=14,H979=15),3.42,IF(OR(H979=16,H979=17,H979=18),3.53,3.64)))))))))), IF(M979="Ա-2", IF(H979=0,2.28,IF(H979=1,2.35,IF(H979=2,2.43,IF(H979=3,2.5,IF(OR(H979=5,H979=4),2.58,IF(OR(H979=6,H979=7),2.66,IF(OR(H979=8,H979=9),2.75,IF(OR(H979=10,H979=11,H979=12),2.83,IF(OR(H979=13,H979=14,H979=15),2.92,IF(OR(H979=16,H979=17,H979=18),3.01,3.11)))))))))),IF(M979="Ա-3", IF(H979=0,1.96,IF(H979=1,2.02,IF(H979=2,2.08,IF(H979=3,2.15,IF(OR(H979=5,H979=4),2.21,IF(OR(H979=6,H979=7),2.28,IF(OR(H979=8,H979=9),2.35,IF(OR(H979=10,H979=11,H979=12),2.42,IF(OR(H979=13,H979=14,H979=15),2.5,IF(OR(H979=16,H979=17,H979=18),2.58,2.66)))))))))), IF(M979="Կ-1", IF(H979=0,1.68,IF(H979=1,1.73,IF(H979=2,1.79,IF(H979=3,1.84,IF(OR(H979=5,H979=4),1.9,IF(OR(H979=6,H979=7),1.96,IF(OR(H979=8,H979=9),2.02,IF(OR(H979=10,H979=11,H979=12),2.08,IF(OR(H979=13,H979=14,H979=15),2.14,IF(OR(H979=16,H979=17,H979=18),2.21,2.28)))))))))), IF(M979="Կ-2", IF(H979=0,1.45,IF(H979=1,1.49,IF(H979=2,1.54,IF(H979=3,1.59,IF(OR(H979=5,H979=4),1.63,IF(OR(H979=6,H979=7),1.68,IF(OR(H979=8,H979=9),1.73,IF(OR(H979=10,H979=11,H979=12),1.79,IF(OR(H979=13,H979=14,H979=15),1.84,IF(OR(H979=16,H979=17,H979=18),1.9,1.95)))))))))),IF(M979="Կ-3", IF(H979=0,1.25,IF(H979=1,1.29,IF(H979=2,1.33,IF(H979=3,1.37,IF(OR(H979=5,H979=4),1.41,IF(OR(H979=6,H979=7),1.45,IF(OR(H979=8,H979=9),1.49,IF(OR(H979=10,H979=11,H979=12),1.54,IF(OR(H979=13,H979=14,H979=15),1.58,IF(OR(H979=16,H979=17,H979=18),1.63,1.68)))))))))), "Error"))))))))))))</f>
        <v>2.2799999999999998</v>
      </c>
      <c r="J979" s="790">
        <v>83200</v>
      </c>
      <c r="K979" s="799"/>
      <c r="L979" s="799"/>
      <c r="M979" s="892" t="s">
        <v>86</v>
      </c>
      <c r="N979" s="790">
        <f t="shared" ref="N979" si="1779">J979*I979</f>
        <v>189695.99999999997</v>
      </c>
      <c r="O979" s="792">
        <f t="shared" ref="O979:O1011" si="1780">I979*J979+K979+L979</f>
        <v>189695.99999999997</v>
      </c>
      <c r="P979" s="792">
        <f t="shared" ref="P979" si="1781">+O979*13</f>
        <v>2466047.9999999995</v>
      </c>
      <c r="Q979" s="597">
        <f t="shared" ref="Q979:Q992" si="1782">+G979</f>
        <v>1</v>
      </c>
      <c r="R979" s="597">
        <f t="shared" ref="R979:R1011" si="1783">+H979+1</f>
        <v>26</v>
      </c>
      <c r="S979" s="593">
        <f t="shared" ref="S979:S1011" si="1784">IF(Q979&lt;1,0,IF(W979="Բ-1",IF(R979=0,6.94,IF(R979=1,7.17,IF(R979=2,7.41,IF(R979=3,7.66,IF(OR(R979=5,R979=4),7.92,IF(OR(R979=6,R979=7),8.18,IF(OR(R979=8,R979=9),8.46,IF(OR(R979=10,R979=11,R979=12),8.74,IF(OR(R979=13,R979=14,R979=15),9.03,IF(OR(R979=16,R979=17,R979=18),9.33,9.65)))))))))),IF(W979="Բ-2", IF(R979=0,5.71,IF(R979=1,5.89,IF(R979=2,6.09,IF(R979=3,6.29,IF(OR(R979=5,R979=4),6.5,IF(OR(R979=6,R979=7),6.72,IF(OR(R979=8,R979=9),6.94,IF(OR(R979=10,R979=11,R979=12),7.17,IF(OR(R979=13,R979=14,R979=15),7.41,IF(OR(R979=16,R979=17,R979=18),7.65,7.91)))))))))), IF(W979="Գ-1", IF(R979=0,4.7,IF(R979=1,4.86,IF(R979=2,5.01,IF(R979=3,5.18,IF(OR(R979=5,R979=4),5.35,IF(OR(R979=6,R979=7),5.52,IF(OR(R979=8,R979=9),5.71,IF(OR(R979=10,R979=11,R979=12),5.89,IF(OR(R979=13,R979=14,R979=15),6.09,IF(OR(R979=16,R979=17,R979=18),6.29,6.49)))))))))), IF(W979="Գ-2", IF(R979=0,3.88,IF(R979=1,4.01,IF(R979=2,4.14,IF(R979=3,4.27,IF(OR(R979=5,R979=4),4.41,IF(OR(R979=6,R979=7),4.55,IF(OR(R979=8,R979=9),4.7,IF(OR(R979=10,R979=11,R979=12),4.85,IF(OR(R979=13,R979=14,R979=15),5.01,IF(OR(R979=16,R979=17,R979=18),5.17,5.34)))))))))), IF(W979="Գ-3", IF(R979=0,3.21,IF(R979=1,3.31,IF(R979=2,3.42,IF(R979=3,3.53,IF(OR(R979=5,R979=4),3.64,IF(OR(R979=6,R979=7),3.76,IF(OR(R979=8,R979=9),3.88,IF(OR(R979=10,R979=11,R979=12),4.01,IF(OR(R979=13,R979=14,R979=15),4.13,IF(OR(R979=16,R979=17,R979=18),4.27,4.4)))))))))), IF(W979="Ա-1", IF(R979=0,2.66,IF(R979=1,2.75,IF(R979=2,2.83,IF(R979=3,2.92,IF(OR(R979=5,R979=4),3.02,IF(OR(R979=6,R979=7),3.11,IF(OR(R979=8,R979=9),3.21,IF(OR(R979=10,R979=11,R979=12),3.31,IF(OR(R979=13,R979=14,R979=15),3.42,IF(OR(R979=16,R979=17,R979=18),3.53,3.64)))))))))), IF(W979="Ա-2", IF(R979=0,2.28,IF(R979=1,2.35,IF(R979=2,2.43,IF(R979=3,2.5,IF(OR(R979=5,R979=4),2.58,IF(OR(R979=6,R979=7),2.66,IF(OR(R979=8,R979=9),2.75,IF(OR(R979=10,R979=11,R979=12),2.83,IF(OR(R979=13,R979=14,R979=15),2.92,IF(OR(R979=16,R979=17,R979=18),3.01,3.11)))))))))),IF(W979="Ա-3", IF(R979=0,1.96,IF(R979=1,2.02,IF(R979=2,2.08,IF(R979=3,2.15,IF(OR(R979=5,R979=4),2.21,IF(OR(R979=6,R979=7),2.28,IF(OR(R979=8,R979=9),2.35,IF(OR(R979=10,R979=11,R979=12),2.42,IF(OR(R979=13,R979=14,R979=15),2.5,IF(OR(R979=16,R979=17,R979=18),2.58,2.66)))))))))), IF(W979="Կ-1", IF(R979=0,1.68,IF(R979=1,1.73,IF(R979=2,1.79,IF(R979=3,1.84,IF(OR(R979=5,R979=4),1.9,IF(OR(R979=6,R979=7),1.96,IF(OR(R979=8,R979=9),2.02,IF(OR(R979=10,R979=11,R979=12),2.08,IF(OR(R979=13,R979=14,R979=15),2.14,IF(OR(R979=16,R979=17,R979=18),2.21,2.28)))))))))), IF(W979="Կ-2", IF(R979=0,1.45,IF(R979=1,1.49,IF(R979=2,1.54,IF(R979=3,1.59,IF(OR(R979=5,R979=4),1.63,IF(OR(R979=6,R979=7),1.68,IF(OR(R979=8,R979=9),1.73,IF(OR(R979=10,R979=11,R979=12),1.79,IF(OR(R979=13,R979=14,R979=15),1.84,IF(OR(R979=16,R979=17,R979=18),1.9,1.95)))))))))),IF(W979="Կ-3", IF(R979=0,1.25,IF(R979=1,1.29,IF(R979=2,1.33,IF(R979=3,1.37,IF(OR(R979=5,R979=4),1.41,IF(OR(R979=6,R979=7),1.45,IF(OR(R979=8,R979=9),1.49,IF(OR(R979=10,R979=11,R979=12),1.54,IF(OR(R979=13,R979=14,R979=15),1.58,IF(OR(R979=16,R979=17,R979=18),1.63,1.68)))))))))), "Error"))))))))))))</f>
        <v>2.2799999999999998</v>
      </c>
      <c r="T979" s="456">
        <v>83200</v>
      </c>
      <c r="U979" s="457"/>
      <c r="V979" s="457"/>
      <c r="W979" s="594" t="str">
        <f t="shared" ref="W979:W1011" si="1785">+M979</f>
        <v>Կ-1</v>
      </c>
      <c r="X979" s="456">
        <f t="shared" ref="X979:X1011" si="1786">T979*S979</f>
        <v>189695.99999999997</v>
      </c>
      <c r="Y979" s="595">
        <f t="shared" ref="Y979:Y1011" si="1787">+U979+V979+X979</f>
        <v>189695.99999999997</v>
      </c>
      <c r="Z979" s="595">
        <f t="shared" ref="Z979" si="1788">+Y979*13</f>
        <v>2466047.9999999995</v>
      </c>
      <c r="AA979" s="597">
        <f t="shared" ref="AA979:AA992" si="1789">+Q979</f>
        <v>1</v>
      </c>
      <c r="AB979" s="597">
        <f t="shared" ref="AB979:AB1011" si="1790">+R979+1</f>
        <v>27</v>
      </c>
      <c r="AC979" s="593">
        <f t="shared" ref="AC979:AC1011" si="1791">IF(AA979&lt;1,0,IF(AG979="Բ-1",IF(AB979=0,6.94,IF(AB979=1,7.17,IF(AB979=2,7.41,IF(AB979=3,7.66,IF(OR(AB979=5,AB979=4),7.92,IF(OR(AB979=6,AB979=7),8.18,IF(OR(AB979=8,AB979=9),8.46,IF(OR(AB979=10,AB979=11,AB979=12),8.74,IF(OR(AB979=13,AB979=14,AB979=15),9.03,IF(OR(AB979=16,AB979=17,AB979=18),9.33,9.65)))))))))),IF(AG979="Բ-2", IF(AB979=0,5.71,IF(AB979=1,5.89,IF(AB979=2,6.09,IF(AB979=3,6.29,IF(OR(AB979=5,AB979=4),6.5,IF(OR(AB979=6,AB979=7),6.72,IF(OR(AB979=8,AB979=9),6.94,IF(OR(AB979=10,AB979=11,AB979=12),7.17,IF(OR(AB979=13,AB979=14,AB979=15),7.41,IF(OR(AB979=16,AB979=17,AB979=18),7.65,7.91)))))))))), IF(AG979="Գ-1", IF(AB979=0,4.7,IF(AB979=1,4.86,IF(AB979=2,5.01,IF(AB979=3,5.18,IF(OR(AB979=5,AB979=4),5.35,IF(OR(AB979=6,AB979=7),5.52,IF(OR(AB979=8,AB979=9),5.71,IF(OR(AB979=10,AB979=11,AB979=12),5.89,IF(OR(AB979=13,AB979=14,AB979=15),6.09,IF(OR(AB979=16,AB979=17,AB979=18),6.29,6.49)))))))))), IF(AG979="Գ-2", IF(AB979=0,3.88,IF(AB979=1,4.01,IF(AB979=2,4.14,IF(AB979=3,4.27,IF(OR(AB979=5,AB979=4),4.41,IF(OR(AB979=6,AB979=7),4.55,IF(OR(AB979=8,AB979=9),4.7,IF(OR(AB979=10,AB979=11,AB979=12),4.85,IF(OR(AB979=13,AB979=14,AB979=15),5.01,IF(OR(AB979=16,AB979=17,AB979=18),5.17,5.34)))))))))), IF(AG979="Գ-3", IF(AB979=0,3.21,IF(AB979=1,3.31,IF(AB979=2,3.42,IF(AB979=3,3.53,IF(OR(AB979=5,AB979=4),3.64,IF(OR(AB979=6,AB979=7),3.76,IF(OR(AB979=8,AB979=9),3.88,IF(OR(AB979=10,AB979=11,AB979=12),4.01,IF(OR(AB979=13,AB979=14,AB979=15),4.13,IF(OR(AB979=16,AB979=17,AB979=18),4.27,4.4)))))))))), IF(AG979="Ա-1", IF(AB979=0,2.66,IF(AB979=1,2.75,IF(AB979=2,2.83,IF(AB979=3,2.92,IF(OR(AB979=5,AB979=4),3.02,IF(OR(AB979=6,AB979=7),3.11,IF(OR(AB979=8,AB979=9),3.21,IF(OR(AB979=10,AB979=11,AB979=12),3.31,IF(OR(AB979=13,AB979=14,AB979=15),3.42,IF(OR(AB979=16,AB979=17,AB979=18),3.53,3.64)))))))))), IF(AG979="Ա-2", IF(AB979=0,2.28,IF(AB979=1,2.35,IF(AB979=2,2.43,IF(AB979=3,2.5,IF(OR(AB979=5,AB979=4),2.58,IF(OR(AB979=6,AB979=7),2.66,IF(OR(AB979=8,AB979=9),2.75,IF(OR(AB979=10,AB979=11,AB979=12),2.83,IF(OR(AB979=13,AB979=14,AB979=15),2.92,IF(OR(AB979=16,AB979=17,AB979=18),3.01,3.11)))))))))),IF(AG979="Ա-3", IF(AB979=0,1.96,IF(AB979=1,2.02,IF(AB979=2,2.08,IF(AB979=3,2.15,IF(OR(AB979=5,AB979=4),2.21,IF(OR(AB979=6,AB979=7),2.28,IF(OR(AB979=8,AB979=9),2.35,IF(OR(AB979=10,AB979=11,AB979=12),2.42,IF(OR(AB979=13,AB979=14,AB979=15),2.5,IF(OR(AB979=16,AB979=17,AB979=18),2.58,2.66)))))))))), IF(AG979="Կ-1", IF(AB979=0,1.68,IF(AB979=1,1.73,IF(AB979=2,1.79,IF(AB979=3,1.84,IF(OR(AB979=5,AB979=4),1.9,IF(OR(AB979=6,AB979=7),1.96,IF(OR(AB979=8,AB979=9),2.02,IF(OR(AB979=10,AB979=11,AB979=12),2.08,IF(OR(AB979=13,AB979=14,AB979=15),2.14,IF(OR(AB979=16,AB979=17,AB979=18),2.21,2.28)))))))))), IF(AG979="Կ-2", IF(AB979=0,1.45,IF(AB979=1,1.49,IF(AB979=2,1.54,IF(AB979=3,1.59,IF(OR(AB979=5,AB979=4),1.63,IF(OR(AB979=6,AB979=7),1.68,IF(OR(AB979=8,AB979=9),1.73,IF(OR(AB979=10,AB979=11,AB979=12),1.79,IF(OR(AB979=13,AB979=14,AB979=15),1.84,IF(OR(AB979=16,AB979=17,AB979=18),1.9,1.95)))))))))),IF(AG979="Կ-3", IF(AB979=0,1.25,IF(AB979=1,1.29,IF(AB979=2,1.33,IF(AB979=3,1.37,IF(OR(AB979=5,AB979=4),1.41,IF(OR(AB979=6,AB979=7),1.45,IF(OR(AB979=8,AB979=9),1.49,IF(OR(AB979=10,AB979=11,AB979=12),1.54,IF(OR(AB979=13,AB979=14,AB979=15),1.58,IF(OR(AB979=16,AB979=17,AB979=18),1.63,1.68)))))))))), "Error"))))))))))))</f>
        <v>2.2799999999999998</v>
      </c>
      <c r="AD979" s="456">
        <v>83200</v>
      </c>
      <c r="AE979" s="457"/>
      <c r="AF979" s="457"/>
      <c r="AG979" s="594" t="str">
        <f t="shared" ref="AG979:AG1011" si="1792">+W979</f>
        <v>Կ-1</v>
      </c>
      <c r="AH979" s="456">
        <f t="shared" ref="AH979:AH1011" si="1793">AD979*AC979</f>
        <v>189695.99999999997</v>
      </c>
      <c r="AI979" s="595">
        <f t="shared" ref="AI979:AI1011" si="1794">AH979+AE979+AF979</f>
        <v>189695.99999999997</v>
      </c>
      <c r="AJ979" s="595">
        <f t="shared" ref="AJ979" si="1795">+AI979*13</f>
        <v>2466047.9999999995</v>
      </c>
      <c r="AK979" s="597">
        <f t="shared" ref="AK979:AK992" si="1796">+AA979</f>
        <v>1</v>
      </c>
      <c r="AL979" s="597">
        <f t="shared" ref="AL979:AL1011" si="1797">+AB979+1</f>
        <v>28</v>
      </c>
      <c r="AM979" s="593">
        <f t="shared" ref="AM979:AM1011" si="1798">IF(AK979&lt;1,0,IF(AQ979="Բ-1",IF(AL979=0,6.94,IF(AL979=1,7.17,IF(AL979=2,7.41,IF(AL979=3,7.66,IF(OR(AL979=5,AL979=4),7.92,IF(OR(AL979=6,AL979=7),8.18,IF(OR(AL979=8,AL979=9),8.46,IF(OR(AL979=10,AL979=11,AL979=12),8.74,IF(OR(AL979=13,AL979=14,AL979=15),9.03,IF(OR(AL979=16,AL979=17,AL979=18),9.33,9.65)))))))))),IF(AQ979="Բ-2", IF(AL979=0,5.71,IF(AL979=1,5.89,IF(AL979=2,6.09,IF(AL979=3,6.29,IF(OR(AL979=5,AL979=4),6.5,IF(OR(AL979=6,AL979=7),6.72,IF(OR(AL979=8,AL979=9),6.94,IF(OR(AL979=10,AL979=11,AL979=12),7.17,IF(OR(AL979=13,AL979=14,AL979=15),7.41,IF(OR(AL979=16,AL979=17,AL979=18),7.65,7.91)))))))))), IF(AQ979="Գ-1", IF(AL979=0,4.7,IF(AL979=1,4.86,IF(AL979=2,5.01,IF(AL979=3,5.18,IF(OR(AL979=5,AL979=4),5.35,IF(OR(AL979=6,AL979=7),5.52,IF(OR(AL979=8,AL979=9),5.71,IF(OR(AL979=10,AL979=11,AL979=12),5.89,IF(OR(AL979=13,AL979=14,AL979=15),6.09,IF(OR(AL979=16,AL979=17,AL979=18),6.29,6.49)))))))))), IF(AQ979="Գ-2", IF(AL979=0,3.88,IF(AL979=1,4.01,IF(AL979=2,4.14,IF(AL979=3,4.27,IF(OR(AL979=5,AL979=4),4.41,IF(OR(AL979=6,AL979=7),4.55,IF(OR(AL979=8,AL979=9),4.7,IF(OR(AL979=10,AL979=11,AL979=12),4.85,IF(OR(AL979=13,AL979=14,AL979=15),5.01,IF(OR(AL979=16,AL979=17,AL979=18),5.17,5.34)))))))))), IF(AQ979="Գ-3", IF(AL979=0,3.21,IF(AL979=1,3.31,IF(AL979=2,3.42,IF(AL979=3,3.53,IF(OR(AL979=5,AL979=4),3.64,IF(OR(AL979=6,AL979=7),3.76,IF(OR(AL979=8,AL979=9),3.88,IF(OR(AL979=10,AL979=11,AL979=12),4.01,IF(OR(AL979=13,AL979=14,AL979=15),4.13,IF(OR(AL979=16,AL979=17,AL979=18),4.27,4.4)))))))))), IF(AQ979="Ա-1", IF(AL979=0,2.66,IF(AL979=1,2.75,IF(AL979=2,2.83,IF(AL979=3,2.92,IF(OR(AL979=5,AL979=4),3.02,IF(OR(AL979=6,AL979=7),3.11,IF(OR(AL979=8,AL979=9),3.21,IF(OR(AL979=10,AL979=11,AL979=12),3.31,IF(OR(AL979=13,AL979=14,AL979=15),3.42,IF(OR(AL979=16,AL979=17,AL979=18),3.53,3.64)))))))))), IF(AQ979="Ա-2", IF(AL979=0,2.28,IF(AL979=1,2.35,IF(AL979=2,2.43,IF(AL979=3,2.5,IF(OR(AL979=5,AL979=4),2.58,IF(OR(AL979=6,AL979=7),2.66,IF(OR(AL979=8,AL979=9),2.75,IF(OR(AL979=10,AL979=11,AL979=12),2.83,IF(OR(AL979=13,AL979=14,AL979=15),2.92,IF(OR(AL979=16,AL979=17,AL979=18),3.01,3.11)))))))))),IF(AQ979="Ա-3", IF(AL979=0,1.96,IF(AL979=1,2.02,IF(AL979=2,2.08,IF(AL979=3,2.15,IF(OR(AL979=5,AL979=4),2.21,IF(OR(AL979=6,AL979=7),2.28,IF(OR(AL979=8,AL979=9),2.35,IF(OR(AL979=10,AL979=11,AL979=12),2.42,IF(OR(AL979=13,AL979=14,AL979=15),2.5,IF(OR(AL979=16,AL979=17,AL979=18),2.58,2.66)))))))))), IF(AQ979="Կ-1", IF(AL979=0,1.68,IF(AL979=1,1.73,IF(AL979=2,1.79,IF(AL979=3,1.84,IF(OR(AL979=5,AL979=4),1.9,IF(OR(AL979=6,AL979=7),1.96,IF(OR(AL979=8,AL979=9),2.02,IF(OR(AL979=10,AL979=11,AL979=12),2.08,IF(OR(AL979=13,AL979=14,AL979=15),2.14,IF(OR(AL979=16,AL979=17,AL979=18),2.21,2.28)))))))))), IF(AQ979="Կ-2", IF(AL979=0,1.45,IF(AL979=1,1.49,IF(AL979=2,1.54,IF(AL979=3,1.59,IF(OR(AL979=5,AL979=4),1.63,IF(OR(AL979=6,AL979=7),1.68,IF(OR(AL979=8,AL979=9),1.73,IF(OR(AL979=10,AL979=11,AL979=12),1.79,IF(OR(AL979=13,AL979=14,AL979=15),1.84,IF(OR(AL979=16,AL979=17,AL979=18),1.9,1.95)))))))))),IF(AQ979="Կ-3", IF(AL979=0,1.25,IF(AL979=1,1.29,IF(AL979=2,1.33,IF(AL979=3,1.37,IF(OR(AL979=5,AL979=4),1.41,IF(OR(AL979=6,AL979=7),1.45,IF(OR(AL979=8,AL979=9),1.49,IF(OR(AL979=10,AL979=11,AL979=12),1.54,IF(OR(AL979=13,AL979=14,AL979=15),1.58,IF(OR(AL979=16,AL979=17,AL979=18),1.63,1.68)))))))))), "Error"))))))))))))</f>
        <v>2.2799999999999998</v>
      </c>
      <c r="AN979" s="456">
        <v>83200</v>
      </c>
      <c r="AO979" s="457"/>
      <c r="AP979" s="457"/>
      <c r="AQ979" s="594" t="str">
        <f t="shared" ref="AQ979" si="1799">+AG979</f>
        <v>Կ-1</v>
      </c>
      <c r="AR979" s="456">
        <f t="shared" ref="AR979:AR1011" si="1800">AN979*AM979</f>
        <v>189695.99999999997</v>
      </c>
      <c r="AS979" s="595">
        <f t="shared" ref="AS979:AS1011" si="1801">AR979+AO979+AP979</f>
        <v>189695.99999999997</v>
      </c>
      <c r="AT979" s="595">
        <f t="shared" ref="AT979" si="1802">+AS979*13</f>
        <v>2466047.9999999995</v>
      </c>
    </row>
    <row r="980" spans="2:46" s="592" customFormat="1" ht="27">
      <c r="B980" s="826">
        <v>49</v>
      </c>
      <c r="C980" s="818" t="s">
        <v>2700</v>
      </c>
      <c r="D980" s="784" t="s">
        <v>2186</v>
      </c>
      <c r="E980" s="785">
        <v>2001</v>
      </c>
      <c r="F980" s="823" t="s">
        <v>468</v>
      </c>
      <c r="G980" s="787">
        <v>1</v>
      </c>
      <c r="H980" s="787">
        <v>2</v>
      </c>
      <c r="I980" s="789">
        <f t="shared" ref="I980:I991" si="1803">IF(G980&lt;1,0,IF(M980="Բ-1",IF(H980=0,6.94,IF(H980=1,7.17,IF(H980=2,7.41,IF(H980=3,7.66,IF(OR(H980=5,H980=4),7.92,IF(OR(H980=6,H980=7),8.18,IF(OR(H980=8,H980=9),8.46,IF(OR(H980=10,H980=11,H980=12),8.74,IF(OR(H980=13,H980=14,H980=15),9.03,IF(OR(H980=16,H980=17,H980=18),9.33,9.65)))))))))),IF(M980="Բ-2", IF(H980=0,5.71,IF(H980=1,5.89,IF(H980=2,6.09,IF(H980=3,6.29,IF(OR(H980=5,H980=4),6.5,IF(OR(H980=6,H980=7),6.72,IF(OR(H980=8,H980=9),6.94,IF(OR(H980=10,H980=11,H980=12),7.17,IF(OR(H980=13,H980=14,H980=15),7.41,IF(OR(H980=16,H980=17,H980=18),7.65,7.91)))))))))), IF(M980="Գ-1", IF(H980=0,4.7,IF(H980=1,4.86,IF(H980=2,5.01,IF(H980=3,5.18,IF(OR(H980=5,H980=4),5.35,IF(OR(H980=6,H980=7),5.52,IF(OR(H980=8,H980=9),5.71,IF(OR(H980=10,H980=11,H980=12),5.89,IF(OR(H980=13,H980=14,H980=15),6.09,IF(OR(H980=16,H980=17,H980=18),6.29,6.49)))))))))), IF(M980="Գ-2", IF(H980=0,3.88,IF(H980=1,4.01,IF(H980=2,4.14,IF(H980=3,4.27,IF(OR(H980=5,H980=4),4.41,IF(OR(H980=6,H980=7),4.55,IF(OR(H980=8,H980=9),4.7,IF(OR(H980=10,H980=11,H980=12),4.85,IF(OR(H980=13,H980=14,H980=15),5.01,IF(OR(H980=16,H980=17,H980=18),5.17,5.34)))))))))), IF(M980="Գ-3", IF(H980=0,3.21,IF(H980=1,3.31,IF(H980=2,3.42,IF(H980=3,3.53,IF(OR(H980=5,H980=4),3.64,IF(OR(H980=6,H980=7),3.76,IF(OR(H980=8,H980=9),3.88,IF(OR(H980=10,H980=11,H980=12),4.01,IF(OR(H980=13,H980=14,H980=15),4.13,IF(OR(H980=16,H980=17,H980=18),4.27,4.4)))))))))), IF(M980="Ա-1", IF(H980=0,2.66,IF(H980=1,2.75,IF(H980=2,2.83,IF(H980=3,2.92,IF(OR(H980=5,H980=4),3.02,IF(OR(H980=6,H980=7),3.11,IF(OR(H980=8,H980=9),3.21,IF(OR(H980=10,H980=11,H980=12),3.31,IF(OR(H980=13,H980=14,H980=15),3.42,IF(OR(H980=16,H980=17,H980=18),3.53,3.64)))))))))), IF(M980="Ա-2", IF(H980=0,2.28,IF(H980=1,2.35,IF(H980=2,2.43,IF(H980=3,2.5,IF(OR(H980=5,H980=4),2.58,IF(OR(H980=6,H980=7),2.66,IF(OR(H980=8,H980=9),2.75,IF(OR(H980=10,H980=11,H980=12),2.83,IF(OR(H980=13,H980=14,H980=15),2.92,IF(OR(H980=16,H980=17,H980=18),3.01,3.11)))))))))),IF(M980="Ա-3", IF(H980=0,1.96,IF(H980=1,2.02,IF(H980=2,2.08,IF(H980=3,2.15,IF(OR(H980=5,H980=4),2.21,IF(OR(H980=6,H980=7),2.28,IF(OR(H980=8,H980=9),2.35,IF(OR(H980=10,H980=11,H980=12),2.42,IF(OR(H980=13,H980=14,H980=15),2.5,IF(OR(H980=16,H980=17,H980=18),2.58,2.66)))))))))), IF(M980="Կ-1", IF(H980=0,1.68,IF(H980=1,1.73,IF(H980=2,1.79,IF(H980=3,1.84,IF(OR(H980=5,H980=4),1.9,IF(OR(H980=6,H980=7),1.96,IF(OR(H980=8,H980=9),2.02,IF(OR(H980=10,H980=11,H980=12),2.08,IF(OR(H980=13,H980=14,H980=15),2.14,IF(OR(H980=16,H980=17,H980=18),2.21,2.28)))))))))), IF(M980="Կ-2", IF(H980=0,1.45,IF(H980=1,1.49,IF(H980=2,1.54,IF(H980=3,1.59,IF(OR(H980=5,H980=4),1.63,IF(OR(H980=6,H980=7),1.68,IF(OR(H980=8,H980=9),1.73,IF(OR(H980=10,H980=11,H980=12),1.79,IF(OR(H980=13,H980=14,H980=15),1.84,IF(OR(H980=16,H980=17,H980=18),1.9,1.95)))))))))),IF(M980="Կ-3", IF(H980=0,1.25,IF(H980=1,1.29,IF(H980=2,1.33,IF(H980=3,1.37,IF(OR(H980=5,H980=4),1.41,IF(OR(H980=6,H980=7),1.45,IF(OR(H980=8,H980=9),1.49,IF(OR(H980=10,H980=11,H980=12),1.54,IF(OR(H980=13,H980=14,H980=15),1.58,IF(OR(H980=16,H980=17,H980=18),1.63,1.68)))))))))), "Error"))))))))))))</f>
        <v>1.79</v>
      </c>
      <c r="J980" s="790">
        <v>83200</v>
      </c>
      <c r="K980" s="799"/>
      <c r="L980" s="799"/>
      <c r="M980" s="892" t="s">
        <v>86</v>
      </c>
      <c r="N980" s="790">
        <f t="shared" ref="N980:N991" si="1804">J980*I980</f>
        <v>148928</v>
      </c>
      <c r="O980" s="792">
        <f t="shared" si="1780"/>
        <v>148928</v>
      </c>
      <c r="P980" s="792">
        <f t="shared" ref="P980:P991" si="1805">+O980*13</f>
        <v>1936064</v>
      </c>
      <c r="Q980" s="597">
        <f t="shared" si="1782"/>
        <v>1</v>
      </c>
      <c r="R980" s="597">
        <f t="shared" si="1783"/>
        <v>3</v>
      </c>
      <c r="S980" s="593">
        <f t="shared" si="1784"/>
        <v>1.84</v>
      </c>
      <c r="T980" s="456">
        <v>83200</v>
      </c>
      <c r="U980" s="457"/>
      <c r="V980" s="457"/>
      <c r="W980" s="594" t="str">
        <f t="shared" si="1785"/>
        <v>Կ-1</v>
      </c>
      <c r="X980" s="456">
        <f t="shared" si="1786"/>
        <v>153088</v>
      </c>
      <c r="Y980" s="595">
        <f t="shared" si="1787"/>
        <v>153088</v>
      </c>
      <c r="Z980" s="595">
        <f t="shared" ref="Z980:Z991" si="1806">+Y980*13</f>
        <v>1990144</v>
      </c>
      <c r="AA980" s="597">
        <f t="shared" si="1789"/>
        <v>1</v>
      </c>
      <c r="AB980" s="597">
        <f t="shared" si="1790"/>
        <v>4</v>
      </c>
      <c r="AC980" s="593">
        <f t="shared" si="1791"/>
        <v>1.9</v>
      </c>
      <c r="AD980" s="456">
        <v>83200</v>
      </c>
      <c r="AE980" s="457"/>
      <c r="AF980" s="457"/>
      <c r="AG980" s="594" t="str">
        <f t="shared" si="1792"/>
        <v>Կ-1</v>
      </c>
      <c r="AH980" s="456">
        <f t="shared" si="1793"/>
        <v>158080</v>
      </c>
      <c r="AI980" s="595">
        <f t="shared" si="1794"/>
        <v>158080</v>
      </c>
      <c r="AJ980" s="595">
        <f t="shared" ref="AJ980:AJ991" si="1807">+AI980*13</f>
        <v>2055040</v>
      </c>
      <c r="AK980" s="597">
        <f t="shared" si="1796"/>
        <v>1</v>
      </c>
      <c r="AL980" s="597">
        <f t="shared" si="1797"/>
        <v>5</v>
      </c>
      <c r="AM980" s="593">
        <f t="shared" si="1798"/>
        <v>1.9</v>
      </c>
      <c r="AN980" s="456">
        <v>83200</v>
      </c>
      <c r="AO980" s="457"/>
      <c r="AP980" s="457"/>
      <c r="AQ980" s="594" t="str">
        <f t="shared" ref="AQ980:AQ1011" si="1808">+AG980</f>
        <v>Կ-1</v>
      </c>
      <c r="AR980" s="456">
        <f t="shared" si="1800"/>
        <v>158080</v>
      </c>
      <c r="AS980" s="595">
        <f t="shared" si="1801"/>
        <v>158080</v>
      </c>
      <c r="AT980" s="595">
        <f t="shared" ref="AT980:AT991" si="1809">+AS980*13</f>
        <v>2055040</v>
      </c>
    </row>
    <row r="981" spans="2:46" s="592" customFormat="1" ht="27">
      <c r="B981" s="826">
        <v>50</v>
      </c>
      <c r="C981" s="818" t="s">
        <v>78</v>
      </c>
      <c r="D981" s="784"/>
      <c r="E981" s="785"/>
      <c r="F981" s="823" t="s">
        <v>468</v>
      </c>
      <c r="G981" s="787">
        <v>1</v>
      </c>
      <c r="H981" s="787">
        <v>6</v>
      </c>
      <c r="I981" s="789">
        <f t="shared" si="1803"/>
        <v>1.96</v>
      </c>
      <c r="J981" s="790">
        <v>83200</v>
      </c>
      <c r="K981" s="790"/>
      <c r="L981" s="790"/>
      <c r="M981" s="791" t="s">
        <v>86</v>
      </c>
      <c r="N981" s="790">
        <f t="shared" si="1804"/>
        <v>163072</v>
      </c>
      <c r="O981" s="792">
        <f t="shared" si="1780"/>
        <v>163072</v>
      </c>
      <c r="P981" s="792">
        <f t="shared" si="1805"/>
        <v>2119936</v>
      </c>
      <c r="Q981" s="597">
        <f t="shared" si="1782"/>
        <v>1</v>
      </c>
      <c r="R981" s="597">
        <f t="shared" si="1783"/>
        <v>7</v>
      </c>
      <c r="S981" s="593">
        <f t="shared" si="1784"/>
        <v>1.96</v>
      </c>
      <c r="T981" s="456">
        <v>83200</v>
      </c>
      <c r="U981" s="456"/>
      <c r="V981" s="456"/>
      <c r="W981" s="594" t="str">
        <f t="shared" si="1785"/>
        <v>Կ-1</v>
      </c>
      <c r="X981" s="456">
        <f t="shared" si="1786"/>
        <v>163072</v>
      </c>
      <c r="Y981" s="595">
        <f t="shared" si="1787"/>
        <v>163072</v>
      </c>
      <c r="Z981" s="595">
        <f t="shared" si="1806"/>
        <v>2119936</v>
      </c>
      <c r="AA981" s="597">
        <f t="shared" si="1789"/>
        <v>1</v>
      </c>
      <c r="AB981" s="597">
        <f t="shared" si="1790"/>
        <v>8</v>
      </c>
      <c r="AC981" s="593">
        <f t="shared" si="1791"/>
        <v>2.02</v>
      </c>
      <c r="AD981" s="456">
        <v>83200</v>
      </c>
      <c r="AE981" s="456"/>
      <c r="AF981" s="456"/>
      <c r="AG981" s="594" t="str">
        <f t="shared" si="1792"/>
        <v>Կ-1</v>
      </c>
      <c r="AH981" s="456">
        <f t="shared" si="1793"/>
        <v>168064</v>
      </c>
      <c r="AI981" s="595">
        <f t="shared" si="1794"/>
        <v>168064</v>
      </c>
      <c r="AJ981" s="595">
        <f t="shared" si="1807"/>
        <v>2184832</v>
      </c>
      <c r="AK981" s="597">
        <f t="shared" si="1796"/>
        <v>1</v>
      </c>
      <c r="AL981" s="597">
        <f t="shared" si="1797"/>
        <v>9</v>
      </c>
      <c r="AM981" s="593">
        <f t="shared" si="1798"/>
        <v>2.02</v>
      </c>
      <c r="AN981" s="456">
        <v>83200</v>
      </c>
      <c r="AO981" s="456"/>
      <c r="AP981" s="456"/>
      <c r="AQ981" s="594" t="str">
        <f t="shared" si="1808"/>
        <v>Կ-1</v>
      </c>
      <c r="AR981" s="456">
        <f t="shared" si="1800"/>
        <v>168064</v>
      </c>
      <c r="AS981" s="595">
        <f t="shared" si="1801"/>
        <v>168064</v>
      </c>
      <c r="AT981" s="595">
        <f t="shared" si="1809"/>
        <v>2184832</v>
      </c>
    </row>
    <row r="982" spans="2:46" s="592" customFormat="1" ht="27">
      <c r="B982" s="826">
        <v>51</v>
      </c>
      <c r="C982" s="818" t="s">
        <v>137</v>
      </c>
      <c r="D982" s="784" t="s">
        <v>2186</v>
      </c>
      <c r="E982" s="785">
        <v>2002</v>
      </c>
      <c r="F982" s="823" t="s">
        <v>468</v>
      </c>
      <c r="G982" s="787">
        <v>1</v>
      </c>
      <c r="H982" s="787">
        <v>0</v>
      </c>
      <c r="I982" s="789">
        <f t="shared" si="1803"/>
        <v>1.68</v>
      </c>
      <c r="J982" s="790">
        <v>83200</v>
      </c>
      <c r="K982" s="799"/>
      <c r="L982" s="799"/>
      <c r="M982" s="892" t="s">
        <v>86</v>
      </c>
      <c r="N982" s="790">
        <f t="shared" si="1804"/>
        <v>139776</v>
      </c>
      <c r="O982" s="792">
        <f t="shared" si="1780"/>
        <v>139776</v>
      </c>
      <c r="P982" s="792">
        <f t="shared" si="1805"/>
        <v>1817088</v>
      </c>
      <c r="Q982" s="597">
        <f t="shared" si="1782"/>
        <v>1</v>
      </c>
      <c r="R982" s="597">
        <f t="shared" si="1783"/>
        <v>1</v>
      </c>
      <c r="S982" s="593">
        <f t="shared" si="1784"/>
        <v>1.73</v>
      </c>
      <c r="T982" s="456">
        <v>83200</v>
      </c>
      <c r="U982" s="457"/>
      <c r="V982" s="457"/>
      <c r="W982" s="594" t="str">
        <f t="shared" si="1785"/>
        <v>Կ-1</v>
      </c>
      <c r="X982" s="456">
        <f t="shared" si="1786"/>
        <v>143936</v>
      </c>
      <c r="Y982" s="595">
        <f t="shared" si="1787"/>
        <v>143936</v>
      </c>
      <c r="Z982" s="595">
        <f t="shared" si="1806"/>
        <v>1871168</v>
      </c>
      <c r="AA982" s="597">
        <f t="shared" si="1789"/>
        <v>1</v>
      </c>
      <c r="AB982" s="597">
        <f t="shared" si="1790"/>
        <v>2</v>
      </c>
      <c r="AC982" s="593">
        <f t="shared" si="1791"/>
        <v>1.79</v>
      </c>
      <c r="AD982" s="456">
        <v>83200</v>
      </c>
      <c r="AE982" s="457"/>
      <c r="AF982" s="457"/>
      <c r="AG982" s="594" t="str">
        <f t="shared" si="1792"/>
        <v>Կ-1</v>
      </c>
      <c r="AH982" s="456">
        <f t="shared" si="1793"/>
        <v>148928</v>
      </c>
      <c r="AI982" s="595">
        <f t="shared" si="1794"/>
        <v>148928</v>
      </c>
      <c r="AJ982" s="595">
        <f t="shared" si="1807"/>
        <v>1936064</v>
      </c>
      <c r="AK982" s="597">
        <f t="shared" si="1796"/>
        <v>1</v>
      </c>
      <c r="AL982" s="597">
        <f t="shared" si="1797"/>
        <v>3</v>
      </c>
      <c r="AM982" s="593">
        <f t="shared" si="1798"/>
        <v>1.84</v>
      </c>
      <c r="AN982" s="456">
        <v>83200</v>
      </c>
      <c r="AO982" s="457"/>
      <c r="AP982" s="457"/>
      <c r="AQ982" s="594" t="str">
        <f t="shared" si="1808"/>
        <v>Կ-1</v>
      </c>
      <c r="AR982" s="456">
        <f t="shared" si="1800"/>
        <v>153088</v>
      </c>
      <c r="AS982" s="595">
        <f t="shared" si="1801"/>
        <v>153088</v>
      </c>
      <c r="AT982" s="595">
        <f t="shared" si="1809"/>
        <v>1990144</v>
      </c>
    </row>
    <row r="983" spans="2:46" s="592" customFormat="1" ht="27">
      <c r="B983" s="826">
        <v>52</v>
      </c>
      <c r="C983" s="818" t="s">
        <v>3297</v>
      </c>
      <c r="D983" s="784" t="s">
        <v>2186</v>
      </c>
      <c r="E983" s="785">
        <v>1996</v>
      </c>
      <c r="F983" s="823" t="s">
        <v>468</v>
      </c>
      <c r="G983" s="787">
        <v>1</v>
      </c>
      <c r="H983" s="787">
        <v>7</v>
      </c>
      <c r="I983" s="789">
        <f t="shared" si="1803"/>
        <v>1.96</v>
      </c>
      <c r="J983" s="790">
        <v>83200</v>
      </c>
      <c r="K983" s="799"/>
      <c r="L983" s="799"/>
      <c r="M983" s="892" t="s">
        <v>86</v>
      </c>
      <c r="N983" s="790">
        <f t="shared" si="1804"/>
        <v>163072</v>
      </c>
      <c r="O983" s="792">
        <f t="shared" si="1780"/>
        <v>163072</v>
      </c>
      <c r="P983" s="792">
        <f t="shared" si="1805"/>
        <v>2119936</v>
      </c>
      <c r="Q983" s="597">
        <f t="shared" si="1782"/>
        <v>1</v>
      </c>
      <c r="R983" s="597">
        <f t="shared" si="1783"/>
        <v>8</v>
      </c>
      <c r="S983" s="593">
        <f t="shared" si="1784"/>
        <v>2.02</v>
      </c>
      <c r="T983" s="456">
        <v>83200</v>
      </c>
      <c r="U983" s="457"/>
      <c r="V983" s="457"/>
      <c r="W983" s="594" t="str">
        <f t="shared" si="1785"/>
        <v>Կ-1</v>
      </c>
      <c r="X983" s="456">
        <f t="shared" si="1786"/>
        <v>168064</v>
      </c>
      <c r="Y983" s="595">
        <f t="shared" si="1787"/>
        <v>168064</v>
      </c>
      <c r="Z983" s="595">
        <f t="shared" si="1806"/>
        <v>2184832</v>
      </c>
      <c r="AA983" s="597">
        <f t="shared" si="1789"/>
        <v>1</v>
      </c>
      <c r="AB983" s="597">
        <f t="shared" si="1790"/>
        <v>9</v>
      </c>
      <c r="AC983" s="593">
        <f t="shared" si="1791"/>
        <v>2.02</v>
      </c>
      <c r="AD983" s="456">
        <v>83200</v>
      </c>
      <c r="AE983" s="457"/>
      <c r="AF983" s="457"/>
      <c r="AG983" s="594" t="str">
        <f t="shared" si="1792"/>
        <v>Կ-1</v>
      </c>
      <c r="AH983" s="456">
        <f t="shared" si="1793"/>
        <v>168064</v>
      </c>
      <c r="AI983" s="595">
        <f t="shared" si="1794"/>
        <v>168064</v>
      </c>
      <c r="AJ983" s="595">
        <f t="shared" si="1807"/>
        <v>2184832</v>
      </c>
      <c r="AK983" s="597">
        <f t="shared" si="1796"/>
        <v>1</v>
      </c>
      <c r="AL983" s="597">
        <f t="shared" si="1797"/>
        <v>10</v>
      </c>
      <c r="AM983" s="593">
        <f t="shared" si="1798"/>
        <v>2.08</v>
      </c>
      <c r="AN983" s="456">
        <v>83200</v>
      </c>
      <c r="AO983" s="457"/>
      <c r="AP983" s="457"/>
      <c r="AQ983" s="594" t="str">
        <f t="shared" si="1808"/>
        <v>Կ-1</v>
      </c>
      <c r="AR983" s="456">
        <f t="shared" si="1800"/>
        <v>173056</v>
      </c>
      <c r="AS983" s="595">
        <f t="shared" si="1801"/>
        <v>173056</v>
      </c>
      <c r="AT983" s="595">
        <f t="shared" si="1809"/>
        <v>2249728</v>
      </c>
    </row>
    <row r="984" spans="2:46" s="592" customFormat="1" ht="27">
      <c r="B984" s="826">
        <v>53</v>
      </c>
      <c r="C984" s="893" t="s">
        <v>3298</v>
      </c>
      <c r="D984" s="784" t="s">
        <v>2186</v>
      </c>
      <c r="E984" s="785">
        <v>1975</v>
      </c>
      <c r="F984" s="823" t="s">
        <v>468</v>
      </c>
      <c r="G984" s="787">
        <v>1</v>
      </c>
      <c r="H984" s="787">
        <v>19</v>
      </c>
      <c r="I984" s="789">
        <f t="shared" si="1803"/>
        <v>2.2799999999999998</v>
      </c>
      <c r="J984" s="790">
        <v>83200</v>
      </c>
      <c r="K984" s="790"/>
      <c r="L984" s="799"/>
      <c r="M984" s="892" t="s">
        <v>86</v>
      </c>
      <c r="N984" s="790">
        <f t="shared" si="1804"/>
        <v>189695.99999999997</v>
      </c>
      <c r="O984" s="792">
        <f t="shared" si="1780"/>
        <v>189695.99999999997</v>
      </c>
      <c r="P984" s="792">
        <f t="shared" si="1805"/>
        <v>2466047.9999999995</v>
      </c>
      <c r="Q984" s="597">
        <f t="shared" si="1782"/>
        <v>1</v>
      </c>
      <c r="R984" s="597">
        <f t="shared" si="1783"/>
        <v>20</v>
      </c>
      <c r="S984" s="593">
        <f t="shared" si="1784"/>
        <v>2.2799999999999998</v>
      </c>
      <c r="T984" s="456">
        <v>83200</v>
      </c>
      <c r="U984" s="456"/>
      <c r="V984" s="457"/>
      <c r="W984" s="594" t="str">
        <f t="shared" si="1785"/>
        <v>Կ-1</v>
      </c>
      <c r="X984" s="456">
        <f t="shared" si="1786"/>
        <v>189695.99999999997</v>
      </c>
      <c r="Y984" s="595">
        <f t="shared" si="1787"/>
        <v>189695.99999999997</v>
      </c>
      <c r="Z984" s="595">
        <f t="shared" si="1806"/>
        <v>2466047.9999999995</v>
      </c>
      <c r="AA984" s="597">
        <f t="shared" si="1789"/>
        <v>1</v>
      </c>
      <c r="AB984" s="597">
        <f t="shared" si="1790"/>
        <v>21</v>
      </c>
      <c r="AC984" s="593">
        <f t="shared" si="1791"/>
        <v>2.2799999999999998</v>
      </c>
      <c r="AD984" s="456">
        <v>83200</v>
      </c>
      <c r="AE984" s="456"/>
      <c r="AF984" s="457"/>
      <c r="AG984" s="594" t="str">
        <f t="shared" si="1792"/>
        <v>Կ-1</v>
      </c>
      <c r="AH984" s="456">
        <f t="shared" si="1793"/>
        <v>189695.99999999997</v>
      </c>
      <c r="AI984" s="595">
        <f t="shared" si="1794"/>
        <v>189695.99999999997</v>
      </c>
      <c r="AJ984" s="595">
        <f t="shared" si="1807"/>
        <v>2466047.9999999995</v>
      </c>
      <c r="AK984" s="597">
        <f t="shared" si="1796"/>
        <v>1</v>
      </c>
      <c r="AL984" s="597">
        <f t="shared" si="1797"/>
        <v>22</v>
      </c>
      <c r="AM984" s="593">
        <f t="shared" si="1798"/>
        <v>2.2799999999999998</v>
      </c>
      <c r="AN984" s="456">
        <v>83200</v>
      </c>
      <c r="AO984" s="456"/>
      <c r="AP984" s="457"/>
      <c r="AQ984" s="594" t="str">
        <f t="shared" si="1808"/>
        <v>Կ-1</v>
      </c>
      <c r="AR984" s="456">
        <f t="shared" si="1800"/>
        <v>189695.99999999997</v>
      </c>
      <c r="AS984" s="595">
        <f t="shared" si="1801"/>
        <v>189695.99999999997</v>
      </c>
      <c r="AT984" s="595">
        <f t="shared" si="1809"/>
        <v>2466047.9999999995</v>
      </c>
    </row>
    <row r="985" spans="2:46" s="592" customFormat="1" ht="27">
      <c r="B985" s="826">
        <v>54</v>
      </c>
      <c r="C985" s="891" t="s">
        <v>3299</v>
      </c>
      <c r="D985" s="784" t="s">
        <v>2186</v>
      </c>
      <c r="E985" s="785">
        <v>2004</v>
      </c>
      <c r="F985" s="823" t="s">
        <v>468</v>
      </c>
      <c r="G985" s="787">
        <v>1</v>
      </c>
      <c r="H985" s="787">
        <v>1</v>
      </c>
      <c r="I985" s="789">
        <f t="shared" si="1803"/>
        <v>1.73</v>
      </c>
      <c r="J985" s="790">
        <v>83200</v>
      </c>
      <c r="K985" s="799"/>
      <c r="L985" s="799"/>
      <c r="M985" s="892" t="s">
        <v>86</v>
      </c>
      <c r="N985" s="790">
        <f t="shared" si="1804"/>
        <v>143936</v>
      </c>
      <c r="O985" s="792">
        <f t="shared" si="1780"/>
        <v>143936</v>
      </c>
      <c r="P985" s="792">
        <f t="shared" si="1805"/>
        <v>1871168</v>
      </c>
      <c r="Q985" s="597">
        <f t="shared" si="1782"/>
        <v>1</v>
      </c>
      <c r="R985" s="597">
        <f t="shared" si="1783"/>
        <v>2</v>
      </c>
      <c r="S985" s="593">
        <f t="shared" si="1784"/>
        <v>1.79</v>
      </c>
      <c r="T985" s="456">
        <v>83200</v>
      </c>
      <c r="U985" s="457"/>
      <c r="V985" s="457"/>
      <c r="W985" s="594" t="str">
        <f t="shared" si="1785"/>
        <v>Կ-1</v>
      </c>
      <c r="X985" s="456">
        <f t="shared" si="1786"/>
        <v>148928</v>
      </c>
      <c r="Y985" s="595">
        <f t="shared" si="1787"/>
        <v>148928</v>
      </c>
      <c r="Z985" s="595">
        <f t="shared" si="1806"/>
        <v>1936064</v>
      </c>
      <c r="AA985" s="597">
        <f t="shared" si="1789"/>
        <v>1</v>
      </c>
      <c r="AB985" s="597">
        <f t="shared" si="1790"/>
        <v>3</v>
      </c>
      <c r="AC985" s="593">
        <f t="shared" si="1791"/>
        <v>1.84</v>
      </c>
      <c r="AD985" s="456">
        <v>83200</v>
      </c>
      <c r="AE985" s="457"/>
      <c r="AF985" s="457"/>
      <c r="AG985" s="594" t="str">
        <f t="shared" si="1792"/>
        <v>Կ-1</v>
      </c>
      <c r="AH985" s="456">
        <f t="shared" si="1793"/>
        <v>153088</v>
      </c>
      <c r="AI985" s="595">
        <f t="shared" si="1794"/>
        <v>153088</v>
      </c>
      <c r="AJ985" s="595">
        <f t="shared" si="1807"/>
        <v>1990144</v>
      </c>
      <c r="AK985" s="597">
        <f t="shared" si="1796"/>
        <v>1</v>
      </c>
      <c r="AL985" s="597">
        <f t="shared" si="1797"/>
        <v>4</v>
      </c>
      <c r="AM985" s="593">
        <f t="shared" si="1798"/>
        <v>1.9</v>
      </c>
      <c r="AN985" s="456">
        <v>83200</v>
      </c>
      <c r="AO985" s="457"/>
      <c r="AP985" s="457"/>
      <c r="AQ985" s="594" t="str">
        <f t="shared" si="1808"/>
        <v>Կ-1</v>
      </c>
      <c r="AR985" s="456">
        <f t="shared" si="1800"/>
        <v>158080</v>
      </c>
      <c r="AS985" s="595">
        <f t="shared" si="1801"/>
        <v>158080</v>
      </c>
      <c r="AT985" s="595">
        <f t="shared" si="1809"/>
        <v>2055040</v>
      </c>
    </row>
    <row r="986" spans="2:46" s="592" customFormat="1" ht="27">
      <c r="B986" s="826">
        <v>55</v>
      </c>
      <c r="C986" s="818" t="s">
        <v>2702</v>
      </c>
      <c r="D986" s="784" t="s">
        <v>2186</v>
      </c>
      <c r="E986" s="785">
        <v>1996</v>
      </c>
      <c r="F986" s="823" t="s">
        <v>468</v>
      </c>
      <c r="G986" s="787">
        <v>1</v>
      </c>
      <c r="H986" s="787">
        <v>2</v>
      </c>
      <c r="I986" s="789">
        <f t="shared" si="1803"/>
        <v>1.79</v>
      </c>
      <c r="J986" s="790">
        <v>83200</v>
      </c>
      <c r="K986" s="790"/>
      <c r="L986" s="790"/>
      <c r="M986" s="791" t="s">
        <v>86</v>
      </c>
      <c r="N986" s="790">
        <f t="shared" si="1804"/>
        <v>148928</v>
      </c>
      <c r="O986" s="792">
        <f t="shared" si="1780"/>
        <v>148928</v>
      </c>
      <c r="P986" s="792">
        <f t="shared" si="1805"/>
        <v>1936064</v>
      </c>
      <c r="Q986" s="597">
        <f t="shared" si="1782"/>
        <v>1</v>
      </c>
      <c r="R986" s="597">
        <f t="shared" si="1783"/>
        <v>3</v>
      </c>
      <c r="S986" s="593">
        <f t="shared" si="1784"/>
        <v>1.84</v>
      </c>
      <c r="T986" s="456">
        <v>83200</v>
      </c>
      <c r="U986" s="456"/>
      <c r="V986" s="456"/>
      <c r="W986" s="594" t="str">
        <f t="shared" si="1785"/>
        <v>Կ-1</v>
      </c>
      <c r="X986" s="456">
        <f t="shared" si="1786"/>
        <v>153088</v>
      </c>
      <c r="Y986" s="595">
        <f t="shared" si="1787"/>
        <v>153088</v>
      </c>
      <c r="Z986" s="595">
        <f t="shared" si="1806"/>
        <v>1990144</v>
      </c>
      <c r="AA986" s="597">
        <f t="shared" si="1789"/>
        <v>1</v>
      </c>
      <c r="AB986" s="597">
        <f t="shared" si="1790"/>
        <v>4</v>
      </c>
      <c r="AC986" s="593">
        <f t="shared" si="1791"/>
        <v>1.9</v>
      </c>
      <c r="AD986" s="456">
        <v>83200</v>
      </c>
      <c r="AE986" s="456"/>
      <c r="AF986" s="456"/>
      <c r="AG986" s="594" t="str">
        <f t="shared" si="1792"/>
        <v>Կ-1</v>
      </c>
      <c r="AH986" s="456">
        <f t="shared" si="1793"/>
        <v>158080</v>
      </c>
      <c r="AI986" s="595">
        <f t="shared" si="1794"/>
        <v>158080</v>
      </c>
      <c r="AJ986" s="595">
        <f t="shared" si="1807"/>
        <v>2055040</v>
      </c>
      <c r="AK986" s="597">
        <f t="shared" si="1796"/>
        <v>1</v>
      </c>
      <c r="AL986" s="597">
        <f t="shared" si="1797"/>
        <v>5</v>
      </c>
      <c r="AM986" s="593">
        <f t="shared" si="1798"/>
        <v>1.9</v>
      </c>
      <c r="AN986" s="456">
        <v>83200</v>
      </c>
      <c r="AO986" s="456"/>
      <c r="AP986" s="456"/>
      <c r="AQ986" s="594" t="str">
        <f t="shared" si="1808"/>
        <v>Կ-1</v>
      </c>
      <c r="AR986" s="456">
        <f t="shared" si="1800"/>
        <v>158080</v>
      </c>
      <c r="AS986" s="595">
        <f t="shared" si="1801"/>
        <v>158080</v>
      </c>
      <c r="AT986" s="595">
        <f t="shared" si="1809"/>
        <v>2055040</v>
      </c>
    </row>
    <row r="987" spans="2:46" s="592" customFormat="1" ht="27">
      <c r="B987" s="826">
        <v>56</v>
      </c>
      <c r="C987" s="818" t="s">
        <v>167</v>
      </c>
      <c r="D987" s="784" t="s">
        <v>2186</v>
      </c>
      <c r="E987" s="785">
        <v>1964</v>
      </c>
      <c r="F987" s="823" t="s">
        <v>468</v>
      </c>
      <c r="G987" s="787">
        <v>1</v>
      </c>
      <c r="H987" s="787">
        <v>24</v>
      </c>
      <c r="I987" s="789">
        <f t="shared" si="1803"/>
        <v>2.2799999999999998</v>
      </c>
      <c r="J987" s="790">
        <v>83200</v>
      </c>
      <c r="K987" s="790"/>
      <c r="L987" s="790"/>
      <c r="M987" s="791" t="s">
        <v>86</v>
      </c>
      <c r="N987" s="790">
        <f t="shared" si="1804"/>
        <v>189695.99999999997</v>
      </c>
      <c r="O987" s="792">
        <f t="shared" si="1780"/>
        <v>189695.99999999997</v>
      </c>
      <c r="P987" s="792">
        <f t="shared" si="1805"/>
        <v>2466047.9999999995</v>
      </c>
      <c r="Q987" s="597">
        <f t="shared" si="1782"/>
        <v>1</v>
      </c>
      <c r="R987" s="597">
        <f t="shared" si="1783"/>
        <v>25</v>
      </c>
      <c r="S987" s="593">
        <f t="shared" si="1784"/>
        <v>2.2799999999999998</v>
      </c>
      <c r="T987" s="456">
        <v>83200</v>
      </c>
      <c r="U987" s="456"/>
      <c r="V987" s="456"/>
      <c r="W987" s="594" t="str">
        <f t="shared" si="1785"/>
        <v>Կ-1</v>
      </c>
      <c r="X987" s="456">
        <f t="shared" si="1786"/>
        <v>189695.99999999997</v>
      </c>
      <c r="Y987" s="595">
        <f t="shared" si="1787"/>
        <v>189695.99999999997</v>
      </c>
      <c r="Z987" s="595">
        <f t="shared" si="1806"/>
        <v>2466047.9999999995</v>
      </c>
      <c r="AA987" s="597">
        <f t="shared" si="1789"/>
        <v>1</v>
      </c>
      <c r="AB987" s="597">
        <f t="shared" si="1790"/>
        <v>26</v>
      </c>
      <c r="AC987" s="593">
        <f t="shared" si="1791"/>
        <v>2.2799999999999998</v>
      </c>
      <c r="AD987" s="456">
        <v>83200</v>
      </c>
      <c r="AE987" s="456"/>
      <c r="AF987" s="456"/>
      <c r="AG987" s="594" t="str">
        <f t="shared" si="1792"/>
        <v>Կ-1</v>
      </c>
      <c r="AH987" s="456">
        <f t="shared" si="1793"/>
        <v>189695.99999999997</v>
      </c>
      <c r="AI987" s="595">
        <f t="shared" si="1794"/>
        <v>189695.99999999997</v>
      </c>
      <c r="AJ987" s="595">
        <f t="shared" si="1807"/>
        <v>2466047.9999999995</v>
      </c>
      <c r="AK987" s="597">
        <f t="shared" si="1796"/>
        <v>1</v>
      </c>
      <c r="AL987" s="597">
        <f t="shared" si="1797"/>
        <v>27</v>
      </c>
      <c r="AM987" s="593">
        <f t="shared" si="1798"/>
        <v>2.2799999999999998</v>
      </c>
      <c r="AN987" s="456">
        <v>83200</v>
      </c>
      <c r="AO987" s="456"/>
      <c r="AP987" s="456"/>
      <c r="AQ987" s="594" t="str">
        <f t="shared" si="1808"/>
        <v>Կ-1</v>
      </c>
      <c r="AR987" s="456">
        <f t="shared" si="1800"/>
        <v>189695.99999999997</v>
      </c>
      <c r="AS987" s="595">
        <f t="shared" si="1801"/>
        <v>189695.99999999997</v>
      </c>
      <c r="AT987" s="595">
        <f t="shared" si="1809"/>
        <v>2466047.9999999995</v>
      </c>
    </row>
    <row r="988" spans="2:46" s="592" customFormat="1" ht="27">
      <c r="B988" s="826">
        <v>57</v>
      </c>
      <c r="C988" s="818" t="s">
        <v>70</v>
      </c>
      <c r="D988" s="784"/>
      <c r="E988" s="785"/>
      <c r="F988" s="823" t="s">
        <v>468</v>
      </c>
      <c r="G988" s="787">
        <v>1</v>
      </c>
      <c r="H988" s="787">
        <v>6</v>
      </c>
      <c r="I988" s="789">
        <f t="shared" si="1803"/>
        <v>1.96</v>
      </c>
      <c r="J988" s="790">
        <v>83200</v>
      </c>
      <c r="K988" s="799"/>
      <c r="L988" s="799"/>
      <c r="M988" s="892" t="s">
        <v>86</v>
      </c>
      <c r="N988" s="790">
        <f t="shared" si="1804"/>
        <v>163072</v>
      </c>
      <c r="O988" s="792">
        <f t="shared" si="1780"/>
        <v>163072</v>
      </c>
      <c r="P988" s="792">
        <f t="shared" si="1805"/>
        <v>2119936</v>
      </c>
      <c r="Q988" s="597">
        <f t="shared" si="1782"/>
        <v>1</v>
      </c>
      <c r="R988" s="597">
        <f t="shared" si="1783"/>
        <v>7</v>
      </c>
      <c r="S988" s="593">
        <f t="shared" si="1784"/>
        <v>1.96</v>
      </c>
      <c r="T988" s="456">
        <v>83200</v>
      </c>
      <c r="U988" s="457"/>
      <c r="V988" s="457"/>
      <c r="W988" s="594" t="str">
        <f t="shared" si="1785"/>
        <v>Կ-1</v>
      </c>
      <c r="X988" s="456">
        <f t="shared" si="1786"/>
        <v>163072</v>
      </c>
      <c r="Y988" s="595">
        <f t="shared" si="1787"/>
        <v>163072</v>
      </c>
      <c r="Z988" s="595">
        <f t="shared" si="1806"/>
        <v>2119936</v>
      </c>
      <c r="AA988" s="597">
        <f t="shared" si="1789"/>
        <v>1</v>
      </c>
      <c r="AB988" s="597">
        <f t="shared" si="1790"/>
        <v>8</v>
      </c>
      <c r="AC988" s="593">
        <f t="shared" si="1791"/>
        <v>2.02</v>
      </c>
      <c r="AD988" s="456">
        <v>83200</v>
      </c>
      <c r="AE988" s="457"/>
      <c r="AF988" s="457"/>
      <c r="AG988" s="594" t="str">
        <f t="shared" si="1792"/>
        <v>Կ-1</v>
      </c>
      <c r="AH988" s="456">
        <f t="shared" si="1793"/>
        <v>168064</v>
      </c>
      <c r="AI988" s="595">
        <f t="shared" si="1794"/>
        <v>168064</v>
      </c>
      <c r="AJ988" s="595">
        <f t="shared" si="1807"/>
        <v>2184832</v>
      </c>
      <c r="AK988" s="597">
        <f t="shared" si="1796"/>
        <v>1</v>
      </c>
      <c r="AL988" s="597">
        <f t="shared" si="1797"/>
        <v>9</v>
      </c>
      <c r="AM988" s="593">
        <f t="shared" si="1798"/>
        <v>2.02</v>
      </c>
      <c r="AN988" s="456">
        <v>83200</v>
      </c>
      <c r="AO988" s="457"/>
      <c r="AP988" s="457"/>
      <c r="AQ988" s="594" t="str">
        <f t="shared" si="1808"/>
        <v>Կ-1</v>
      </c>
      <c r="AR988" s="456">
        <f t="shared" si="1800"/>
        <v>168064</v>
      </c>
      <c r="AS988" s="595">
        <f t="shared" si="1801"/>
        <v>168064</v>
      </c>
      <c r="AT988" s="595">
        <f t="shared" si="1809"/>
        <v>2184832</v>
      </c>
    </row>
    <row r="989" spans="2:46" s="592" customFormat="1" ht="27">
      <c r="B989" s="826">
        <v>58</v>
      </c>
      <c r="C989" s="786" t="s">
        <v>3300</v>
      </c>
      <c r="D989" s="784" t="s">
        <v>2186</v>
      </c>
      <c r="E989" s="785">
        <v>1973</v>
      </c>
      <c r="F989" s="823" t="s">
        <v>468</v>
      </c>
      <c r="G989" s="787">
        <v>1</v>
      </c>
      <c r="H989" s="787">
        <v>4</v>
      </c>
      <c r="I989" s="789">
        <f t="shared" si="1803"/>
        <v>1.9</v>
      </c>
      <c r="J989" s="790">
        <v>83200</v>
      </c>
      <c r="K989" s="799"/>
      <c r="L989" s="799"/>
      <c r="M989" s="791" t="s">
        <v>86</v>
      </c>
      <c r="N989" s="790">
        <f t="shared" si="1804"/>
        <v>158080</v>
      </c>
      <c r="O989" s="792">
        <f t="shared" si="1780"/>
        <v>158080</v>
      </c>
      <c r="P989" s="792">
        <f t="shared" si="1805"/>
        <v>2055040</v>
      </c>
      <c r="Q989" s="597">
        <f t="shared" si="1782"/>
        <v>1</v>
      </c>
      <c r="R989" s="597">
        <f t="shared" si="1783"/>
        <v>5</v>
      </c>
      <c r="S989" s="593">
        <f t="shared" si="1784"/>
        <v>1.9</v>
      </c>
      <c r="T989" s="456">
        <v>83200</v>
      </c>
      <c r="U989" s="457"/>
      <c r="V989" s="457"/>
      <c r="W989" s="594" t="str">
        <f t="shared" si="1785"/>
        <v>Կ-1</v>
      </c>
      <c r="X989" s="456">
        <f t="shared" si="1786"/>
        <v>158080</v>
      </c>
      <c r="Y989" s="595">
        <f t="shared" si="1787"/>
        <v>158080</v>
      </c>
      <c r="Z989" s="595">
        <f t="shared" si="1806"/>
        <v>2055040</v>
      </c>
      <c r="AA989" s="597">
        <f t="shared" si="1789"/>
        <v>1</v>
      </c>
      <c r="AB989" s="597">
        <f t="shared" si="1790"/>
        <v>6</v>
      </c>
      <c r="AC989" s="593">
        <f t="shared" si="1791"/>
        <v>1.96</v>
      </c>
      <c r="AD989" s="456">
        <v>83200</v>
      </c>
      <c r="AE989" s="457"/>
      <c r="AF989" s="457"/>
      <c r="AG989" s="594" t="str">
        <f t="shared" si="1792"/>
        <v>Կ-1</v>
      </c>
      <c r="AH989" s="456">
        <f t="shared" si="1793"/>
        <v>163072</v>
      </c>
      <c r="AI989" s="595">
        <f t="shared" si="1794"/>
        <v>163072</v>
      </c>
      <c r="AJ989" s="595">
        <f t="shared" si="1807"/>
        <v>2119936</v>
      </c>
      <c r="AK989" s="597">
        <f t="shared" si="1796"/>
        <v>1</v>
      </c>
      <c r="AL989" s="597">
        <f t="shared" si="1797"/>
        <v>7</v>
      </c>
      <c r="AM989" s="593">
        <f t="shared" si="1798"/>
        <v>1.96</v>
      </c>
      <c r="AN989" s="456">
        <v>83200</v>
      </c>
      <c r="AO989" s="457"/>
      <c r="AP989" s="457"/>
      <c r="AQ989" s="594" t="str">
        <f t="shared" si="1808"/>
        <v>Կ-1</v>
      </c>
      <c r="AR989" s="456">
        <f t="shared" si="1800"/>
        <v>163072</v>
      </c>
      <c r="AS989" s="595">
        <f t="shared" si="1801"/>
        <v>163072</v>
      </c>
      <c r="AT989" s="595">
        <f t="shared" si="1809"/>
        <v>2119936</v>
      </c>
    </row>
    <row r="990" spans="2:46" s="592" customFormat="1" ht="27">
      <c r="B990" s="826">
        <v>59</v>
      </c>
      <c r="C990" s="822" t="s">
        <v>3301</v>
      </c>
      <c r="D990" s="784" t="s">
        <v>2186</v>
      </c>
      <c r="E990" s="785">
        <v>1981</v>
      </c>
      <c r="F990" s="823" t="s">
        <v>468</v>
      </c>
      <c r="G990" s="787">
        <v>1</v>
      </c>
      <c r="H990" s="787">
        <v>1</v>
      </c>
      <c r="I990" s="789">
        <f t="shared" si="1803"/>
        <v>1.73</v>
      </c>
      <c r="J990" s="790">
        <v>83200</v>
      </c>
      <c r="K990" s="799"/>
      <c r="L990" s="799"/>
      <c r="M990" s="791" t="s">
        <v>86</v>
      </c>
      <c r="N990" s="790">
        <f t="shared" si="1804"/>
        <v>143936</v>
      </c>
      <c r="O990" s="792">
        <f t="shared" si="1780"/>
        <v>143936</v>
      </c>
      <c r="P990" s="792">
        <f t="shared" si="1805"/>
        <v>1871168</v>
      </c>
      <c r="Q990" s="597">
        <f t="shared" si="1782"/>
        <v>1</v>
      </c>
      <c r="R990" s="597">
        <f t="shared" si="1783"/>
        <v>2</v>
      </c>
      <c r="S990" s="593">
        <f t="shared" si="1784"/>
        <v>1.79</v>
      </c>
      <c r="T990" s="456">
        <v>83200</v>
      </c>
      <c r="U990" s="457"/>
      <c r="V990" s="457"/>
      <c r="W990" s="594" t="str">
        <f t="shared" si="1785"/>
        <v>Կ-1</v>
      </c>
      <c r="X990" s="456">
        <f t="shared" si="1786"/>
        <v>148928</v>
      </c>
      <c r="Y990" s="595">
        <f t="shared" si="1787"/>
        <v>148928</v>
      </c>
      <c r="Z990" s="595">
        <f t="shared" si="1806"/>
        <v>1936064</v>
      </c>
      <c r="AA990" s="597">
        <f t="shared" si="1789"/>
        <v>1</v>
      </c>
      <c r="AB990" s="597">
        <f t="shared" si="1790"/>
        <v>3</v>
      </c>
      <c r="AC990" s="593">
        <f t="shared" si="1791"/>
        <v>1.84</v>
      </c>
      <c r="AD990" s="456">
        <v>83200</v>
      </c>
      <c r="AE990" s="457"/>
      <c r="AF990" s="457"/>
      <c r="AG990" s="594" t="str">
        <f t="shared" si="1792"/>
        <v>Կ-1</v>
      </c>
      <c r="AH990" s="456">
        <f t="shared" si="1793"/>
        <v>153088</v>
      </c>
      <c r="AI990" s="595">
        <f t="shared" si="1794"/>
        <v>153088</v>
      </c>
      <c r="AJ990" s="595">
        <f t="shared" si="1807"/>
        <v>1990144</v>
      </c>
      <c r="AK990" s="597">
        <f t="shared" si="1796"/>
        <v>1</v>
      </c>
      <c r="AL990" s="597">
        <f t="shared" si="1797"/>
        <v>4</v>
      </c>
      <c r="AM990" s="593">
        <f t="shared" si="1798"/>
        <v>1.9</v>
      </c>
      <c r="AN990" s="456">
        <v>83200</v>
      </c>
      <c r="AO990" s="457"/>
      <c r="AP990" s="457"/>
      <c r="AQ990" s="594" t="str">
        <f t="shared" si="1808"/>
        <v>Կ-1</v>
      </c>
      <c r="AR990" s="456">
        <f t="shared" si="1800"/>
        <v>158080</v>
      </c>
      <c r="AS990" s="595">
        <f t="shared" si="1801"/>
        <v>158080</v>
      </c>
      <c r="AT990" s="595">
        <f t="shared" si="1809"/>
        <v>2055040</v>
      </c>
    </row>
    <row r="991" spans="2:46" s="592" customFormat="1" ht="27">
      <c r="B991" s="826">
        <v>60</v>
      </c>
      <c r="C991" s="822" t="s">
        <v>3302</v>
      </c>
      <c r="D991" s="784" t="s">
        <v>2186</v>
      </c>
      <c r="E991" s="785">
        <v>1989</v>
      </c>
      <c r="F991" s="823" t="s">
        <v>468</v>
      </c>
      <c r="G991" s="787">
        <v>1</v>
      </c>
      <c r="H991" s="787">
        <v>9</v>
      </c>
      <c r="I991" s="789">
        <f t="shared" si="1803"/>
        <v>2.02</v>
      </c>
      <c r="J991" s="790">
        <v>83200</v>
      </c>
      <c r="K991" s="799"/>
      <c r="L991" s="799"/>
      <c r="M991" s="791" t="s">
        <v>86</v>
      </c>
      <c r="N991" s="790">
        <f t="shared" si="1804"/>
        <v>168064</v>
      </c>
      <c r="O991" s="792">
        <f t="shared" si="1780"/>
        <v>168064</v>
      </c>
      <c r="P991" s="792">
        <f t="shared" si="1805"/>
        <v>2184832</v>
      </c>
      <c r="Q991" s="597">
        <f t="shared" si="1782"/>
        <v>1</v>
      </c>
      <c r="R991" s="597">
        <f t="shared" si="1783"/>
        <v>10</v>
      </c>
      <c r="S991" s="593">
        <f t="shared" si="1784"/>
        <v>2.08</v>
      </c>
      <c r="T991" s="456">
        <v>83200</v>
      </c>
      <c r="U991" s="457"/>
      <c r="V991" s="457"/>
      <c r="W991" s="594" t="str">
        <f t="shared" si="1785"/>
        <v>Կ-1</v>
      </c>
      <c r="X991" s="456">
        <f t="shared" si="1786"/>
        <v>173056</v>
      </c>
      <c r="Y991" s="595">
        <f t="shared" si="1787"/>
        <v>173056</v>
      </c>
      <c r="Z991" s="595">
        <f t="shared" si="1806"/>
        <v>2249728</v>
      </c>
      <c r="AA991" s="597">
        <f t="shared" si="1789"/>
        <v>1</v>
      </c>
      <c r="AB991" s="597">
        <f t="shared" si="1790"/>
        <v>11</v>
      </c>
      <c r="AC991" s="593">
        <f t="shared" si="1791"/>
        <v>2.08</v>
      </c>
      <c r="AD991" s="456">
        <v>83200</v>
      </c>
      <c r="AE991" s="457"/>
      <c r="AF991" s="457"/>
      <c r="AG991" s="594" t="str">
        <f t="shared" si="1792"/>
        <v>Կ-1</v>
      </c>
      <c r="AH991" s="456">
        <f t="shared" si="1793"/>
        <v>173056</v>
      </c>
      <c r="AI991" s="595">
        <f t="shared" si="1794"/>
        <v>173056</v>
      </c>
      <c r="AJ991" s="595">
        <f t="shared" si="1807"/>
        <v>2249728</v>
      </c>
      <c r="AK991" s="597">
        <f t="shared" si="1796"/>
        <v>1</v>
      </c>
      <c r="AL991" s="597">
        <f t="shared" si="1797"/>
        <v>12</v>
      </c>
      <c r="AM991" s="593">
        <f t="shared" si="1798"/>
        <v>2.08</v>
      </c>
      <c r="AN991" s="456">
        <v>83200</v>
      </c>
      <c r="AO991" s="457"/>
      <c r="AP991" s="457"/>
      <c r="AQ991" s="594" t="str">
        <f t="shared" si="1808"/>
        <v>Կ-1</v>
      </c>
      <c r="AR991" s="456">
        <f t="shared" si="1800"/>
        <v>173056</v>
      </c>
      <c r="AS991" s="595">
        <f t="shared" si="1801"/>
        <v>173056</v>
      </c>
      <c r="AT991" s="595">
        <f t="shared" si="1809"/>
        <v>2249728</v>
      </c>
    </row>
    <row r="992" spans="2:46" s="592" customFormat="1" ht="27">
      <c r="B992" s="826">
        <v>61</v>
      </c>
      <c r="C992" s="818" t="s">
        <v>935</v>
      </c>
      <c r="D992" s="784" t="s">
        <v>2186</v>
      </c>
      <c r="E992" s="785">
        <v>2001</v>
      </c>
      <c r="F992" s="823" t="s">
        <v>468</v>
      </c>
      <c r="G992" s="787">
        <v>1</v>
      </c>
      <c r="H992" s="787">
        <v>1</v>
      </c>
      <c r="I992" s="789">
        <f t="shared" ref="I992" si="1810">IF(G992&lt;1,0,IF(M992="Բ-1",IF(H992=0,6.94,IF(H992=1,7.17,IF(H992=2,7.41,IF(H992=3,7.66,IF(OR(H992=5,H992=4),7.92,IF(OR(H992=6,H992=7),8.18,IF(OR(H992=8,H992=9),8.46,IF(OR(H992=10,H992=11,H992=12),8.74,IF(OR(H992=13,H992=14,H992=15),9.03,IF(OR(H992=16,H992=17,H992=18),9.33,9.65)))))))))),IF(M992="Բ-2", IF(H992=0,5.71,IF(H992=1,5.89,IF(H992=2,6.09,IF(H992=3,6.29,IF(OR(H992=5,H992=4),6.5,IF(OR(H992=6,H992=7),6.72,IF(OR(H992=8,H992=9),6.94,IF(OR(H992=10,H992=11,H992=12),7.17,IF(OR(H992=13,H992=14,H992=15),7.41,IF(OR(H992=16,H992=17,H992=18),7.65,7.91)))))))))), IF(M992="Գ-1", IF(H992=0,4.7,IF(H992=1,4.86,IF(H992=2,5.01,IF(H992=3,5.18,IF(OR(H992=5,H992=4),5.35,IF(OR(H992=6,H992=7),5.52,IF(OR(H992=8,H992=9),5.71,IF(OR(H992=10,H992=11,H992=12),5.89,IF(OR(H992=13,H992=14,H992=15),6.09,IF(OR(H992=16,H992=17,H992=18),6.29,6.49)))))))))), IF(M992="Գ-2", IF(H992=0,3.88,IF(H992=1,4.01,IF(H992=2,4.14,IF(H992=3,4.27,IF(OR(H992=5,H992=4),4.41,IF(OR(H992=6,H992=7),4.55,IF(OR(H992=8,H992=9),4.7,IF(OR(H992=10,H992=11,H992=12),4.85,IF(OR(H992=13,H992=14,H992=15),5.01,IF(OR(H992=16,H992=17,H992=18),5.17,5.34)))))))))), IF(M992="Գ-3", IF(H992=0,3.21,IF(H992=1,3.31,IF(H992=2,3.42,IF(H992=3,3.53,IF(OR(H992=5,H992=4),3.64,IF(OR(H992=6,H992=7),3.76,IF(OR(H992=8,H992=9),3.88,IF(OR(H992=10,H992=11,H992=12),4.01,IF(OR(H992=13,H992=14,H992=15),4.13,IF(OR(H992=16,H992=17,H992=18),4.27,4.4)))))))))), IF(M992="Ա-1", IF(H992=0,2.66,IF(H992=1,2.75,IF(H992=2,2.83,IF(H992=3,2.92,IF(OR(H992=5,H992=4),3.02,IF(OR(H992=6,H992=7),3.11,IF(OR(H992=8,H992=9),3.21,IF(OR(H992=10,H992=11,H992=12),3.31,IF(OR(H992=13,H992=14,H992=15),3.42,IF(OR(H992=16,H992=17,H992=18),3.53,3.64)))))))))), IF(M992="Ա-2", IF(H992=0,2.28,IF(H992=1,2.35,IF(H992=2,2.43,IF(H992=3,2.5,IF(OR(H992=5,H992=4),2.58,IF(OR(H992=6,H992=7),2.66,IF(OR(H992=8,H992=9),2.75,IF(OR(H992=10,H992=11,H992=12),2.83,IF(OR(H992=13,H992=14,H992=15),2.92,IF(OR(H992=16,H992=17,H992=18),3.01,3.11)))))))))),IF(M992="Ա-3", IF(H992=0,1.96,IF(H992=1,2.02,IF(H992=2,2.08,IF(H992=3,2.15,IF(OR(H992=5,H992=4),2.21,IF(OR(H992=6,H992=7),2.28,IF(OR(H992=8,H992=9),2.35,IF(OR(H992=10,H992=11,H992=12),2.42,IF(OR(H992=13,H992=14,H992=15),2.5,IF(OR(H992=16,H992=17,H992=18),2.58,2.66)))))))))), IF(M992="Կ-1", IF(H992=0,1.68,IF(H992=1,1.73,IF(H992=2,1.79,IF(H992=3,1.84,IF(OR(H992=5,H992=4),1.9,IF(OR(H992=6,H992=7),1.96,IF(OR(H992=8,H992=9),2.02,IF(OR(H992=10,H992=11,H992=12),2.08,IF(OR(H992=13,H992=14,H992=15),2.14,IF(OR(H992=16,H992=17,H992=18),2.21,2.28)))))))))), IF(M992="Կ-2", IF(H992=0,1.45,IF(H992=1,1.49,IF(H992=2,1.54,IF(H992=3,1.59,IF(OR(H992=5,H992=4),1.63,IF(OR(H992=6,H992=7),1.68,IF(OR(H992=8,H992=9),1.73,IF(OR(H992=10,H992=11,H992=12),1.79,IF(OR(H992=13,H992=14,H992=15),1.84,IF(OR(H992=16,H992=17,H992=18),1.9,1.95)))))))))),IF(M992="Կ-3", IF(H992=0,1.25,IF(H992=1,1.29,IF(H992=2,1.33,IF(H992=3,1.37,IF(OR(H992=5,H992=4),1.41,IF(OR(H992=6,H992=7),1.45,IF(OR(H992=8,H992=9),1.49,IF(OR(H992=10,H992=11,H992=12),1.54,IF(OR(H992=13,H992=14,H992=15),1.58,IF(OR(H992=16,H992=17,H992=18),1.63,1.68)))))))))), "Error"))))))))))))</f>
        <v>1.73</v>
      </c>
      <c r="J992" s="790">
        <v>83200</v>
      </c>
      <c r="K992" s="790"/>
      <c r="L992" s="790"/>
      <c r="M992" s="791" t="s">
        <v>86</v>
      </c>
      <c r="N992" s="790">
        <f t="shared" ref="N992" si="1811">J992*I992</f>
        <v>143936</v>
      </c>
      <c r="O992" s="792">
        <f t="shared" si="1780"/>
        <v>143936</v>
      </c>
      <c r="P992" s="792">
        <f t="shared" ref="P992" si="1812">+O992*13</f>
        <v>1871168</v>
      </c>
      <c r="Q992" s="597">
        <f t="shared" si="1782"/>
        <v>1</v>
      </c>
      <c r="R992" s="597">
        <f t="shared" si="1783"/>
        <v>2</v>
      </c>
      <c r="S992" s="593">
        <f t="shared" si="1784"/>
        <v>1.79</v>
      </c>
      <c r="T992" s="456">
        <v>83200</v>
      </c>
      <c r="U992" s="456"/>
      <c r="V992" s="456"/>
      <c r="W992" s="594" t="str">
        <f t="shared" si="1785"/>
        <v>Կ-1</v>
      </c>
      <c r="X992" s="456">
        <f t="shared" si="1786"/>
        <v>148928</v>
      </c>
      <c r="Y992" s="595">
        <f t="shared" si="1787"/>
        <v>148928</v>
      </c>
      <c r="Z992" s="595">
        <f t="shared" ref="Z992" si="1813">+Y992*13</f>
        <v>1936064</v>
      </c>
      <c r="AA992" s="597">
        <f t="shared" si="1789"/>
        <v>1</v>
      </c>
      <c r="AB992" s="597">
        <f t="shared" si="1790"/>
        <v>3</v>
      </c>
      <c r="AC992" s="593">
        <f t="shared" si="1791"/>
        <v>1.84</v>
      </c>
      <c r="AD992" s="456">
        <v>83200</v>
      </c>
      <c r="AE992" s="456"/>
      <c r="AF992" s="456"/>
      <c r="AG992" s="594" t="str">
        <f t="shared" si="1792"/>
        <v>Կ-1</v>
      </c>
      <c r="AH992" s="456">
        <f t="shared" si="1793"/>
        <v>153088</v>
      </c>
      <c r="AI992" s="595">
        <f t="shared" si="1794"/>
        <v>153088</v>
      </c>
      <c r="AJ992" s="595">
        <f t="shared" ref="AJ992" si="1814">+AI992*13</f>
        <v>1990144</v>
      </c>
      <c r="AK992" s="597">
        <f t="shared" si="1796"/>
        <v>1</v>
      </c>
      <c r="AL992" s="597">
        <f t="shared" si="1797"/>
        <v>4</v>
      </c>
      <c r="AM992" s="593">
        <f t="shared" si="1798"/>
        <v>1.9</v>
      </c>
      <c r="AN992" s="456">
        <v>83200</v>
      </c>
      <c r="AO992" s="456"/>
      <c r="AP992" s="456"/>
      <c r="AQ992" s="594" t="str">
        <f t="shared" si="1808"/>
        <v>Կ-1</v>
      </c>
      <c r="AR992" s="456">
        <f t="shared" si="1800"/>
        <v>158080</v>
      </c>
      <c r="AS992" s="595">
        <f t="shared" si="1801"/>
        <v>158080</v>
      </c>
      <c r="AT992" s="595">
        <f t="shared" ref="AT992" si="1815">+AS992*13</f>
        <v>2055040</v>
      </c>
    </row>
    <row r="993" spans="2:46" s="592" customFormat="1" ht="27">
      <c r="B993" s="826">
        <v>62</v>
      </c>
      <c r="C993" s="786" t="s">
        <v>3303</v>
      </c>
      <c r="D993" s="784" t="s">
        <v>2186</v>
      </c>
      <c r="E993" s="785">
        <v>1997</v>
      </c>
      <c r="F993" s="823" t="s">
        <v>468</v>
      </c>
      <c r="G993" s="787">
        <v>1</v>
      </c>
      <c r="H993" s="787">
        <v>1</v>
      </c>
      <c r="I993" s="789">
        <f t="shared" ref="I993:I1011" si="1816">IF(G993&lt;1,0,IF(M993="Բ-1",IF(H993=0,6.94,IF(H993=1,7.17,IF(H993=2,7.41,IF(H993=3,7.66,IF(OR(H993=5,H993=4),7.92,IF(OR(H993=6,H993=7),8.18,IF(OR(H993=8,H993=9),8.46,IF(OR(H993=10,H993=11,H993=12),8.74,IF(OR(H993=13,H993=14,H993=15),9.03,IF(OR(H993=16,H993=17,H993=18),9.33,9.65)))))))))),IF(M993="Բ-2", IF(H993=0,5.71,IF(H993=1,5.89,IF(H993=2,6.09,IF(H993=3,6.29,IF(OR(H993=5,H993=4),6.5,IF(OR(H993=6,H993=7),6.72,IF(OR(H993=8,H993=9),6.94,IF(OR(H993=10,H993=11,H993=12),7.17,IF(OR(H993=13,H993=14,H993=15),7.41,IF(OR(H993=16,H993=17,H993=18),7.65,7.91)))))))))), IF(M993="Գ-1", IF(H993=0,4.7,IF(H993=1,4.86,IF(H993=2,5.01,IF(H993=3,5.18,IF(OR(H993=5,H993=4),5.35,IF(OR(H993=6,H993=7),5.52,IF(OR(H993=8,H993=9),5.71,IF(OR(H993=10,H993=11,H993=12),5.89,IF(OR(H993=13,H993=14,H993=15),6.09,IF(OR(H993=16,H993=17,H993=18),6.29,6.49)))))))))), IF(M993="Գ-2", IF(H993=0,3.88,IF(H993=1,4.01,IF(H993=2,4.14,IF(H993=3,4.27,IF(OR(H993=5,H993=4),4.41,IF(OR(H993=6,H993=7),4.55,IF(OR(H993=8,H993=9),4.7,IF(OR(H993=10,H993=11,H993=12),4.85,IF(OR(H993=13,H993=14,H993=15),5.01,IF(OR(H993=16,H993=17,H993=18),5.17,5.34)))))))))), IF(M993="Գ-3", IF(H993=0,3.21,IF(H993=1,3.31,IF(H993=2,3.42,IF(H993=3,3.53,IF(OR(H993=5,H993=4),3.64,IF(OR(H993=6,H993=7),3.76,IF(OR(H993=8,H993=9),3.88,IF(OR(H993=10,H993=11,H993=12),4.01,IF(OR(H993=13,H993=14,H993=15),4.13,IF(OR(H993=16,H993=17,H993=18),4.27,4.4)))))))))), IF(M993="Ա-1", IF(H993=0,2.66,IF(H993=1,2.75,IF(H993=2,2.83,IF(H993=3,2.92,IF(OR(H993=5,H993=4),3.02,IF(OR(H993=6,H993=7),3.11,IF(OR(H993=8,H993=9),3.21,IF(OR(H993=10,H993=11,H993=12),3.31,IF(OR(H993=13,H993=14,H993=15),3.42,IF(OR(H993=16,H993=17,H993=18),3.53,3.64)))))))))), IF(M993="Ա-2", IF(H993=0,2.28,IF(H993=1,2.35,IF(H993=2,2.43,IF(H993=3,2.5,IF(OR(H993=5,H993=4),2.58,IF(OR(H993=6,H993=7),2.66,IF(OR(H993=8,H993=9),2.75,IF(OR(H993=10,H993=11,H993=12),2.83,IF(OR(H993=13,H993=14,H993=15),2.92,IF(OR(H993=16,H993=17,H993=18),3.01,3.11)))))))))),IF(M993="Ա-3", IF(H993=0,1.96,IF(H993=1,2.02,IF(H993=2,2.08,IF(H993=3,2.15,IF(OR(H993=5,H993=4),2.21,IF(OR(H993=6,H993=7),2.28,IF(OR(H993=8,H993=9),2.35,IF(OR(H993=10,H993=11,H993=12),2.42,IF(OR(H993=13,H993=14,H993=15),2.5,IF(OR(H993=16,H993=17,H993=18),2.58,2.66)))))))))), IF(M993="Կ-1", IF(H993=0,1.68,IF(H993=1,1.73,IF(H993=2,1.79,IF(H993=3,1.84,IF(OR(H993=5,H993=4),1.9,IF(OR(H993=6,H993=7),1.96,IF(OR(H993=8,H993=9),2.02,IF(OR(H993=10,H993=11,H993=12),2.08,IF(OR(H993=13,H993=14,H993=15),2.14,IF(OR(H993=16,H993=17,H993=18),2.21,2.28)))))))))), IF(M993="Կ-2", IF(H993=0,1.45,IF(H993=1,1.49,IF(H993=2,1.54,IF(H993=3,1.59,IF(OR(H993=5,H993=4),1.63,IF(OR(H993=6,H993=7),1.68,IF(OR(H993=8,H993=9),1.73,IF(OR(H993=10,H993=11,H993=12),1.79,IF(OR(H993=13,H993=14,H993=15),1.84,IF(OR(H993=16,H993=17,H993=18),1.9,1.95)))))))))),IF(M993="Կ-3", IF(H993=0,1.25,IF(H993=1,1.29,IF(H993=2,1.33,IF(H993=3,1.37,IF(OR(H993=5,H993=4),1.41,IF(OR(H993=6,H993=7),1.45,IF(OR(H993=8,H993=9),1.49,IF(OR(H993=10,H993=11,H993=12),1.54,IF(OR(H993=13,H993=14,H993=15),1.58,IF(OR(H993=16,H993=17,H993=18),1.63,1.68)))))))))), "Error"))))))))))))</f>
        <v>1.73</v>
      </c>
      <c r="J993" s="790">
        <v>83200</v>
      </c>
      <c r="K993" s="799"/>
      <c r="L993" s="799"/>
      <c r="M993" s="791" t="s">
        <v>86</v>
      </c>
      <c r="N993" s="790">
        <f t="shared" ref="N993:N1011" si="1817">J993*I993</f>
        <v>143936</v>
      </c>
      <c r="O993" s="792">
        <f t="shared" si="1780"/>
        <v>143936</v>
      </c>
      <c r="P993" s="792">
        <f t="shared" ref="P993:P1011" si="1818">+O993*13</f>
        <v>1871168</v>
      </c>
      <c r="Q993" s="597">
        <v>1</v>
      </c>
      <c r="R993" s="597">
        <f t="shared" si="1783"/>
        <v>2</v>
      </c>
      <c r="S993" s="593">
        <f t="shared" si="1784"/>
        <v>1.79</v>
      </c>
      <c r="T993" s="456">
        <v>83200</v>
      </c>
      <c r="U993" s="457"/>
      <c r="V993" s="457"/>
      <c r="W993" s="594" t="str">
        <f t="shared" si="1785"/>
        <v>Կ-1</v>
      </c>
      <c r="X993" s="456">
        <f t="shared" si="1786"/>
        <v>148928</v>
      </c>
      <c r="Y993" s="595">
        <f t="shared" si="1787"/>
        <v>148928</v>
      </c>
      <c r="Z993" s="595">
        <f t="shared" ref="Z993:Z1011" si="1819">+Y993*13</f>
        <v>1936064</v>
      </c>
      <c r="AA993" s="597">
        <v>1</v>
      </c>
      <c r="AB993" s="597">
        <f t="shared" si="1790"/>
        <v>3</v>
      </c>
      <c r="AC993" s="593">
        <f t="shared" si="1791"/>
        <v>1.84</v>
      </c>
      <c r="AD993" s="456">
        <v>83200</v>
      </c>
      <c r="AE993" s="457"/>
      <c r="AF993" s="457"/>
      <c r="AG993" s="594" t="str">
        <f t="shared" si="1792"/>
        <v>Կ-1</v>
      </c>
      <c r="AH993" s="456">
        <f t="shared" si="1793"/>
        <v>153088</v>
      </c>
      <c r="AI993" s="595">
        <f t="shared" si="1794"/>
        <v>153088</v>
      </c>
      <c r="AJ993" s="595">
        <f t="shared" ref="AJ993:AJ1011" si="1820">+AI993*13</f>
        <v>1990144</v>
      </c>
      <c r="AK993" s="597">
        <v>1</v>
      </c>
      <c r="AL993" s="597">
        <f t="shared" si="1797"/>
        <v>4</v>
      </c>
      <c r="AM993" s="593">
        <f t="shared" si="1798"/>
        <v>1.9</v>
      </c>
      <c r="AN993" s="456">
        <v>83200</v>
      </c>
      <c r="AO993" s="457"/>
      <c r="AP993" s="457"/>
      <c r="AQ993" s="594" t="str">
        <f t="shared" si="1808"/>
        <v>Կ-1</v>
      </c>
      <c r="AR993" s="456">
        <f t="shared" si="1800"/>
        <v>158080</v>
      </c>
      <c r="AS993" s="595">
        <f t="shared" si="1801"/>
        <v>158080</v>
      </c>
      <c r="AT993" s="595">
        <f t="shared" ref="AT993:AT1011" si="1821">+AS993*13</f>
        <v>2055040</v>
      </c>
    </row>
    <row r="994" spans="2:46" s="596" customFormat="1" ht="27">
      <c r="B994" s="826">
        <v>63</v>
      </c>
      <c r="C994" s="818" t="s">
        <v>694</v>
      </c>
      <c r="D994" s="784" t="s">
        <v>2186</v>
      </c>
      <c r="E994" s="785">
        <v>1985</v>
      </c>
      <c r="F994" s="823" t="s">
        <v>468</v>
      </c>
      <c r="G994" s="787">
        <v>1</v>
      </c>
      <c r="H994" s="787">
        <v>9</v>
      </c>
      <c r="I994" s="789">
        <f t="shared" si="1816"/>
        <v>2.02</v>
      </c>
      <c r="J994" s="790">
        <v>83200</v>
      </c>
      <c r="K994" s="790"/>
      <c r="L994" s="790"/>
      <c r="M994" s="791" t="s">
        <v>86</v>
      </c>
      <c r="N994" s="790">
        <f t="shared" si="1817"/>
        <v>168064</v>
      </c>
      <c r="O994" s="792">
        <f t="shared" si="1780"/>
        <v>168064</v>
      </c>
      <c r="P994" s="792">
        <f t="shared" si="1818"/>
        <v>2184832</v>
      </c>
      <c r="Q994" s="597">
        <f t="shared" ref="Q994:Q1006" si="1822">+G994</f>
        <v>1</v>
      </c>
      <c r="R994" s="597">
        <f t="shared" si="1783"/>
        <v>10</v>
      </c>
      <c r="S994" s="593">
        <f t="shared" si="1784"/>
        <v>2.08</v>
      </c>
      <c r="T994" s="456">
        <v>83200</v>
      </c>
      <c r="U994" s="456"/>
      <c r="V994" s="456"/>
      <c r="W994" s="594" t="str">
        <f t="shared" si="1785"/>
        <v>Կ-1</v>
      </c>
      <c r="X994" s="456">
        <f t="shared" si="1786"/>
        <v>173056</v>
      </c>
      <c r="Y994" s="595">
        <f t="shared" si="1787"/>
        <v>173056</v>
      </c>
      <c r="Z994" s="595">
        <f t="shared" si="1819"/>
        <v>2249728</v>
      </c>
      <c r="AA994" s="597">
        <f t="shared" ref="AA994:AA1006" si="1823">+Q994</f>
        <v>1</v>
      </c>
      <c r="AB994" s="597">
        <f t="shared" si="1790"/>
        <v>11</v>
      </c>
      <c r="AC994" s="593">
        <f t="shared" si="1791"/>
        <v>2.08</v>
      </c>
      <c r="AD994" s="456">
        <v>83200</v>
      </c>
      <c r="AE994" s="456"/>
      <c r="AF994" s="456"/>
      <c r="AG994" s="594" t="str">
        <f t="shared" si="1792"/>
        <v>Կ-1</v>
      </c>
      <c r="AH994" s="456">
        <f t="shared" si="1793"/>
        <v>173056</v>
      </c>
      <c r="AI994" s="595">
        <f t="shared" si="1794"/>
        <v>173056</v>
      </c>
      <c r="AJ994" s="595">
        <f t="shared" si="1820"/>
        <v>2249728</v>
      </c>
      <c r="AK994" s="597">
        <f t="shared" ref="AK994:AK1006" si="1824">+AA994</f>
        <v>1</v>
      </c>
      <c r="AL994" s="597">
        <f t="shared" si="1797"/>
        <v>12</v>
      </c>
      <c r="AM994" s="593">
        <f t="shared" si="1798"/>
        <v>2.08</v>
      </c>
      <c r="AN994" s="456">
        <v>83200</v>
      </c>
      <c r="AO994" s="456"/>
      <c r="AP994" s="456"/>
      <c r="AQ994" s="594" t="str">
        <f t="shared" si="1808"/>
        <v>Կ-1</v>
      </c>
      <c r="AR994" s="456">
        <f t="shared" si="1800"/>
        <v>173056</v>
      </c>
      <c r="AS994" s="595">
        <f t="shared" si="1801"/>
        <v>173056</v>
      </c>
      <c r="AT994" s="595">
        <f t="shared" si="1821"/>
        <v>2249728</v>
      </c>
    </row>
    <row r="995" spans="2:46" s="596" customFormat="1" ht="27">
      <c r="B995" s="826">
        <v>64</v>
      </c>
      <c r="C995" s="818" t="s">
        <v>3304</v>
      </c>
      <c r="D995" s="784" t="s">
        <v>2186</v>
      </c>
      <c r="E995" s="785">
        <v>1998</v>
      </c>
      <c r="F995" s="823" t="s">
        <v>468</v>
      </c>
      <c r="G995" s="787">
        <v>1</v>
      </c>
      <c r="H995" s="787">
        <v>1</v>
      </c>
      <c r="I995" s="789">
        <f t="shared" si="1816"/>
        <v>1.73</v>
      </c>
      <c r="J995" s="790">
        <v>83200</v>
      </c>
      <c r="K995" s="790"/>
      <c r="L995" s="790"/>
      <c r="M995" s="791" t="s">
        <v>86</v>
      </c>
      <c r="N995" s="790">
        <f t="shared" si="1817"/>
        <v>143936</v>
      </c>
      <c r="O995" s="792">
        <f t="shared" si="1780"/>
        <v>143936</v>
      </c>
      <c r="P995" s="792">
        <f t="shared" si="1818"/>
        <v>1871168</v>
      </c>
      <c r="Q995" s="597">
        <f t="shared" si="1822"/>
        <v>1</v>
      </c>
      <c r="R995" s="597">
        <f t="shared" si="1783"/>
        <v>2</v>
      </c>
      <c r="S995" s="593">
        <f t="shared" si="1784"/>
        <v>1.79</v>
      </c>
      <c r="T995" s="456">
        <v>83200</v>
      </c>
      <c r="U995" s="456"/>
      <c r="V995" s="456"/>
      <c r="W995" s="594" t="str">
        <f t="shared" si="1785"/>
        <v>Կ-1</v>
      </c>
      <c r="X995" s="456">
        <f t="shared" si="1786"/>
        <v>148928</v>
      </c>
      <c r="Y995" s="595">
        <f t="shared" si="1787"/>
        <v>148928</v>
      </c>
      <c r="Z995" s="595">
        <f t="shared" si="1819"/>
        <v>1936064</v>
      </c>
      <c r="AA995" s="597">
        <f t="shared" si="1823"/>
        <v>1</v>
      </c>
      <c r="AB995" s="597">
        <f t="shared" si="1790"/>
        <v>3</v>
      </c>
      <c r="AC995" s="593">
        <f t="shared" si="1791"/>
        <v>1.84</v>
      </c>
      <c r="AD995" s="456">
        <v>83200</v>
      </c>
      <c r="AE995" s="456"/>
      <c r="AF995" s="456"/>
      <c r="AG995" s="594" t="str">
        <f t="shared" si="1792"/>
        <v>Կ-1</v>
      </c>
      <c r="AH995" s="456">
        <f t="shared" si="1793"/>
        <v>153088</v>
      </c>
      <c r="AI995" s="595">
        <f t="shared" si="1794"/>
        <v>153088</v>
      </c>
      <c r="AJ995" s="595">
        <f t="shared" si="1820"/>
        <v>1990144</v>
      </c>
      <c r="AK995" s="597">
        <f t="shared" si="1824"/>
        <v>1</v>
      </c>
      <c r="AL995" s="597">
        <f t="shared" si="1797"/>
        <v>4</v>
      </c>
      <c r="AM995" s="593">
        <f t="shared" si="1798"/>
        <v>1.9</v>
      </c>
      <c r="AN995" s="456">
        <v>83200</v>
      </c>
      <c r="AO995" s="456"/>
      <c r="AP995" s="456"/>
      <c r="AQ995" s="594" t="str">
        <f t="shared" si="1808"/>
        <v>Կ-1</v>
      </c>
      <c r="AR995" s="456">
        <f t="shared" si="1800"/>
        <v>158080</v>
      </c>
      <c r="AS995" s="595">
        <f t="shared" si="1801"/>
        <v>158080</v>
      </c>
      <c r="AT995" s="595">
        <f t="shared" si="1821"/>
        <v>2055040</v>
      </c>
    </row>
    <row r="996" spans="2:46" s="596" customFormat="1" ht="27">
      <c r="B996" s="826">
        <v>65</v>
      </c>
      <c r="C996" s="818" t="s">
        <v>144</v>
      </c>
      <c r="D996" s="784" t="s">
        <v>2186</v>
      </c>
      <c r="E996" s="785">
        <v>1972</v>
      </c>
      <c r="F996" s="823" t="s">
        <v>468</v>
      </c>
      <c r="G996" s="787">
        <v>1</v>
      </c>
      <c r="H996" s="787">
        <v>18</v>
      </c>
      <c r="I996" s="789">
        <f t="shared" si="1816"/>
        <v>2.21</v>
      </c>
      <c r="J996" s="790">
        <v>83200</v>
      </c>
      <c r="K996" s="790"/>
      <c r="L996" s="790"/>
      <c r="M996" s="791" t="s">
        <v>86</v>
      </c>
      <c r="N996" s="790">
        <f t="shared" si="1817"/>
        <v>183872</v>
      </c>
      <c r="O996" s="792">
        <f t="shared" si="1780"/>
        <v>183872</v>
      </c>
      <c r="P996" s="792">
        <f t="shared" si="1818"/>
        <v>2390336</v>
      </c>
      <c r="Q996" s="597">
        <f t="shared" si="1822"/>
        <v>1</v>
      </c>
      <c r="R996" s="597">
        <f t="shared" si="1783"/>
        <v>19</v>
      </c>
      <c r="S996" s="593">
        <f t="shared" si="1784"/>
        <v>2.2799999999999998</v>
      </c>
      <c r="T996" s="456">
        <v>83200</v>
      </c>
      <c r="U996" s="456"/>
      <c r="V996" s="456"/>
      <c r="W996" s="594" t="str">
        <f t="shared" si="1785"/>
        <v>Կ-1</v>
      </c>
      <c r="X996" s="456">
        <f t="shared" si="1786"/>
        <v>189695.99999999997</v>
      </c>
      <c r="Y996" s="595">
        <f t="shared" si="1787"/>
        <v>189695.99999999997</v>
      </c>
      <c r="Z996" s="595">
        <f t="shared" si="1819"/>
        <v>2466047.9999999995</v>
      </c>
      <c r="AA996" s="597">
        <f t="shared" si="1823"/>
        <v>1</v>
      </c>
      <c r="AB996" s="597">
        <f t="shared" si="1790"/>
        <v>20</v>
      </c>
      <c r="AC996" s="593">
        <f t="shared" si="1791"/>
        <v>2.2799999999999998</v>
      </c>
      <c r="AD996" s="456">
        <v>83200</v>
      </c>
      <c r="AE996" s="456"/>
      <c r="AF996" s="456"/>
      <c r="AG996" s="594" t="str">
        <f t="shared" si="1792"/>
        <v>Կ-1</v>
      </c>
      <c r="AH996" s="456">
        <f t="shared" si="1793"/>
        <v>189695.99999999997</v>
      </c>
      <c r="AI996" s="595">
        <f t="shared" si="1794"/>
        <v>189695.99999999997</v>
      </c>
      <c r="AJ996" s="595">
        <f t="shared" si="1820"/>
        <v>2466047.9999999995</v>
      </c>
      <c r="AK996" s="597">
        <f t="shared" si="1824"/>
        <v>1</v>
      </c>
      <c r="AL996" s="597">
        <f t="shared" si="1797"/>
        <v>21</v>
      </c>
      <c r="AM996" s="593">
        <f t="shared" si="1798"/>
        <v>2.2799999999999998</v>
      </c>
      <c r="AN996" s="456">
        <v>83200</v>
      </c>
      <c r="AO996" s="456"/>
      <c r="AP996" s="456"/>
      <c r="AQ996" s="594" t="str">
        <f t="shared" si="1808"/>
        <v>Կ-1</v>
      </c>
      <c r="AR996" s="456">
        <f t="shared" si="1800"/>
        <v>189695.99999999997</v>
      </c>
      <c r="AS996" s="595">
        <f t="shared" si="1801"/>
        <v>189695.99999999997</v>
      </c>
      <c r="AT996" s="595">
        <f t="shared" si="1821"/>
        <v>2466047.9999999995</v>
      </c>
    </row>
    <row r="997" spans="2:46" s="592" customFormat="1" ht="27">
      <c r="B997" s="826">
        <v>66</v>
      </c>
      <c r="C997" s="818" t="s">
        <v>2704</v>
      </c>
      <c r="D997" s="784" t="s">
        <v>2186</v>
      </c>
      <c r="E997" s="785">
        <v>1987</v>
      </c>
      <c r="F997" s="823" t="s">
        <v>468</v>
      </c>
      <c r="G997" s="787">
        <v>1</v>
      </c>
      <c r="H997" s="787">
        <v>2</v>
      </c>
      <c r="I997" s="789">
        <f t="shared" si="1816"/>
        <v>1.79</v>
      </c>
      <c r="J997" s="790">
        <v>83200</v>
      </c>
      <c r="K997" s="799"/>
      <c r="L997" s="799"/>
      <c r="M997" s="892" t="s">
        <v>86</v>
      </c>
      <c r="N997" s="790">
        <f t="shared" si="1817"/>
        <v>148928</v>
      </c>
      <c r="O997" s="792">
        <f t="shared" si="1780"/>
        <v>148928</v>
      </c>
      <c r="P997" s="792">
        <f t="shared" si="1818"/>
        <v>1936064</v>
      </c>
      <c r="Q997" s="597">
        <f t="shared" si="1822"/>
        <v>1</v>
      </c>
      <c r="R997" s="597">
        <f t="shared" si="1783"/>
        <v>3</v>
      </c>
      <c r="S997" s="593">
        <f t="shared" si="1784"/>
        <v>1.84</v>
      </c>
      <c r="T997" s="456">
        <v>83200</v>
      </c>
      <c r="U997" s="457"/>
      <c r="V997" s="457"/>
      <c r="W997" s="594" t="str">
        <f t="shared" si="1785"/>
        <v>Կ-1</v>
      </c>
      <c r="X997" s="456">
        <f t="shared" si="1786"/>
        <v>153088</v>
      </c>
      <c r="Y997" s="595">
        <f t="shared" si="1787"/>
        <v>153088</v>
      </c>
      <c r="Z997" s="595">
        <f t="shared" si="1819"/>
        <v>1990144</v>
      </c>
      <c r="AA997" s="597">
        <f t="shared" si="1823"/>
        <v>1</v>
      </c>
      <c r="AB997" s="597">
        <f t="shared" si="1790"/>
        <v>4</v>
      </c>
      <c r="AC997" s="593">
        <f t="shared" si="1791"/>
        <v>1.9</v>
      </c>
      <c r="AD997" s="456">
        <v>83200</v>
      </c>
      <c r="AE997" s="457"/>
      <c r="AF997" s="457"/>
      <c r="AG997" s="594" t="str">
        <f t="shared" si="1792"/>
        <v>Կ-1</v>
      </c>
      <c r="AH997" s="456">
        <f t="shared" si="1793"/>
        <v>158080</v>
      </c>
      <c r="AI997" s="595">
        <f t="shared" si="1794"/>
        <v>158080</v>
      </c>
      <c r="AJ997" s="595">
        <f t="shared" si="1820"/>
        <v>2055040</v>
      </c>
      <c r="AK997" s="597">
        <f t="shared" si="1824"/>
        <v>1</v>
      </c>
      <c r="AL997" s="597">
        <f t="shared" si="1797"/>
        <v>5</v>
      </c>
      <c r="AM997" s="593">
        <f t="shared" si="1798"/>
        <v>1.9</v>
      </c>
      <c r="AN997" s="456">
        <v>83200</v>
      </c>
      <c r="AO997" s="457"/>
      <c r="AP997" s="457"/>
      <c r="AQ997" s="594" t="str">
        <f t="shared" si="1808"/>
        <v>Կ-1</v>
      </c>
      <c r="AR997" s="456">
        <f t="shared" si="1800"/>
        <v>158080</v>
      </c>
      <c r="AS997" s="595">
        <f t="shared" si="1801"/>
        <v>158080</v>
      </c>
      <c r="AT997" s="595">
        <f t="shared" si="1821"/>
        <v>2055040</v>
      </c>
    </row>
    <row r="998" spans="2:46" s="596" customFormat="1" ht="27">
      <c r="B998" s="826">
        <v>67</v>
      </c>
      <c r="C998" s="818" t="s">
        <v>3305</v>
      </c>
      <c r="D998" s="784" t="s">
        <v>2186</v>
      </c>
      <c r="E998" s="785">
        <v>2000</v>
      </c>
      <c r="F998" s="823" t="s">
        <v>468</v>
      </c>
      <c r="G998" s="787">
        <v>1</v>
      </c>
      <c r="H998" s="787">
        <v>2</v>
      </c>
      <c r="I998" s="789">
        <f t="shared" si="1816"/>
        <v>1.79</v>
      </c>
      <c r="J998" s="790">
        <v>83200</v>
      </c>
      <c r="K998" s="790"/>
      <c r="L998" s="790"/>
      <c r="M998" s="791" t="s">
        <v>86</v>
      </c>
      <c r="N998" s="790">
        <f t="shared" si="1817"/>
        <v>148928</v>
      </c>
      <c r="O998" s="792">
        <f t="shared" si="1780"/>
        <v>148928</v>
      </c>
      <c r="P998" s="792">
        <f t="shared" si="1818"/>
        <v>1936064</v>
      </c>
      <c r="Q998" s="597">
        <f t="shared" si="1822"/>
        <v>1</v>
      </c>
      <c r="R998" s="597">
        <f t="shared" si="1783"/>
        <v>3</v>
      </c>
      <c r="S998" s="593">
        <f t="shared" si="1784"/>
        <v>1.84</v>
      </c>
      <c r="T998" s="456">
        <v>83200</v>
      </c>
      <c r="U998" s="456"/>
      <c r="V998" s="456"/>
      <c r="W998" s="594" t="str">
        <f t="shared" si="1785"/>
        <v>Կ-1</v>
      </c>
      <c r="X998" s="456">
        <f t="shared" si="1786"/>
        <v>153088</v>
      </c>
      <c r="Y998" s="595">
        <f t="shared" si="1787"/>
        <v>153088</v>
      </c>
      <c r="Z998" s="595">
        <f t="shared" si="1819"/>
        <v>1990144</v>
      </c>
      <c r="AA998" s="597">
        <f t="shared" si="1823"/>
        <v>1</v>
      </c>
      <c r="AB998" s="597">
        <f t="shared" si="1790"/>
        <v>4</v>
      </c>
      <c r="AC998" s="593">
        <f t="shared" si="1791"/>
        <v>1.9</v>
      </c>
      <c r="AD998" s="456">
        <v>83200</v>
      </c>
      <c r="AE998" s="456"/>
      <c r="AF998" s="456"/>
      <c r="AG998" s="594" t="str">
        <f t="shared" si="1792"/>
        <v>Կ-1</v>
      </c>
      <c r="AH998" s="456">
        <f t="shared" si="1793"/>
        <v>158080</v>
      </c>
      <c r="AI998" s="595">
        <f t="shared" si="1794"/>
        <v>158080</v>
      </c>
      <c r="AJ998" s="595">
        <f t="shared" si="1820"/>
        <v>2055040</v>
      </c>
      <c r="AK998" s="597">
        <f t="shared" si="1824"/>
        <v>1</v>
      </c>
      <c r="AL998" s="597">
        <f t="shared" si="1797"/>
        <v>5</v>
      </c>
      <c r="AM998" s="593">
        <f t="shared" si="1798"/>
        <v>1.9</v>
      </c>
      <c r="AN998" s="456">
        <v>83200</v>
      </c>
      <c r="AO998" s="456"/>
      <c r="AP998" s="456"/>
      <c r="AQ998" s="594" t="str">
        <f t="shared" si="1808"/>
        <v>Կ-1</v>
      </c>
      <c r="AR998" s="456">
        <f t="shared" si="1800"/>
        <v>158080</v>
      </c>
      <c r="AS998" s="595">
        <f t="shared" si="1801"/>
        <v>158080</v>
      </c>
      <c r="AT998" s="595">
        <f t="shared" si="1821"/>
        <v>2055040</v>
      </c>
    </row>
    <row r="999" spans="2:46" s="592" customFormat="1" ht="27">
      <c r="B999" s="826">
        <v>68</v>
      </c>
      <c r="C999" s="818" t="s">
        <v>2701</v>
      </c>
      <c r="D999" s="784" t="s">
        <v>2186</v>
      </c>
      <c r="E999" s="785">
        <v>1993</v>
      </c>
      <c r="F999" s="823" t="s">
        <v>468</v>
      </c>
      <c r="G999" s="787">
        <v>1</v>
      </c>
      <c r="H999" s="787">
        <v>3</v>
      </c>
      <c r="I999" s="789">
        <f t="shared" si="1816"/>
        <v>1.84</v>
      </c>
      <c r="J999" s="790">
        <v>83200</v>
      </c>
      <c r="K999" s="790"/>
      <c r="L999" s="790"/>
      <c r="M999" s="791" t="s">
        <v>86</v>
      </c>
      <c r="N999" s="790">
        <f t="shared" si="1817"/>
        <v>153088</v>
      </c>
      <c r="O999" s="792">
        <f t="shared" si="1780"/>
        <v>153088</v>
      </c>
      <c r="P999" s="792">
        <f t="shared" si="1818"/>
        <v>1990144</v>
      </c>
      <c r="Q999" s="597">
        <f t="shared" si="1822"/>
        <v>1</v>
      </c>
      <c r="R999" s="597">
        <f t="shared" si="1783"/>
        <v>4</v>
      </c>
      <c r="S999" s="593">
        <f t="shared" si="1784"/>
        <v>1.9</v>
      </c>
      <c r="T999" s="456">
        <v>83200</v>
      </c>
      <c r="U999" s="456"/>
      <c r="V999" s="456"/>
      <c r="W999" s="594" t="str">
        <f t="shared" si="1785"/>
        <v>Կ-1</v>
      </c>
      <c r="X999" s="456">
        <f t="shared" si="1786"/>
        <v>158080</v>
      </c>
      <c r="Y999" s="595">
        <f t="shared" si="1787"/>
        <v>158080</v>
      </c>
      <c r="Z999" s="595">
        <f t="shared" si="1819"/>
        <v>2055040</v>
      </c>
      <c r="AA999" s="597">
        <f t="shared" si="1823"/>
        <v>1</v>
      </c>
      <c r="AB999" s="597">
        <f t="shared" si="1790"/>
        <v>5</v>
      </c>
      <c r="AC999" s="593">
        <f t="shared" si="1791"/>
        <v>1.9</v>
      </c>
      <c r="AD999" s="456">
        <v>83200</v>
      </c>
      <c r="AE999" s="456"/>
      <c r="AF999" s="456"/>
      <c r="AG999" s="594" t="str">
        <f t="shared" si="1792"/>
        <v>Կ-1</v>
      </c>
      <c r="AH999" s="456">
        <f t="shared" si="1793"/>
        <v>158080</v>
      </c>
      <c r="AI999" s="595">
        <f t="shared" si="1794"/>
        <v>158080</v>
      </c>
      <c r="AJ999" s="595">
        <f t="shared" si="1820"/>
        <v>2055040</v>
      </c>
      <c r="AK999" s="597">
        <f t="shared" si="1824"/>
        <v>1</v>
      </c>
      <c r="AL999" s="597">
        <f t="shared" si="1797"/>
        <v>6</v>
      </c>
      <c r="AM999" s="593">
        <f t="shared" si="1798"/>
        <v>1.96</v>
      </c>
      <c r="AN999" s="456">
        <v>83200</v>
      </c>
      <c r="AO999" s="456"/>
      <c r="AP999" s="456"/>
      <c r="AQ999" s="594" t="str">
        <f t="shared" si="1808"/>
        <v>Կ-1</v>
      </c>
      <c r="AR999" s="456">
        <f t="shared" si="1800"/>
        <v>163072</v>
      </c>
      <c r="AS999" s="595">
        <f t="shared" si="1801"/>
        <v>163072</v>
      </c>
      <c r="AT999" s="595">
        <f t="shared" si="1821"/>
        <v>2119936</v>
      </c>
    </row>
    <row r="1000" spans="2:46" s="592" customFormat="1" ht="27">
      <c r="B1000" s="826">
        <v>69</v>
      </c>
      <c r="C1000" s="818" t="s">
        <v>3306</v>
      </c>
      <c r="D1000" s="784" t="s">
        <v>2186</v>
      </c>
      <c r="E1000" s="785">
        <v>1983</v>
      </c>
      <c r="F1000" s="823" t="s">
        <v>468</v>
      </c>
      <c r="G1000" s="787">
        <v>1</v>
      </c>
      <c r="H1000" s="787">
        <v>4</v>
      </c>
      <c r="I1000" s="789">
        <f t="shared" si="1816"/>
        <v>1.9</v>
      </c>
      <c r="J1000" s="790">
        <v>83200</v>
      </c>
      <c r="K1000" s="790"/>
      <c r="L1000" s="790"/>
      <c r="M1000" s="791" t="s">
        <v>86</v>
      </c>
      <c r="N1000" s="790">
        <f t="shared" si="1817"/>
        <v>158080</v>
      </c>
      <c r="O1000" s="792">
        <f t="shared" si="1780"/>
        <v>158080</v>
      </c>
      <c r="P1000" s="792">
        <f t="shared" si="1818"/>
        <v>2055040</v>
      </c>
      <c r="Q1000" s="597">
        <f t="shared" si="1822"/>
        <v>1</v>
      </c>
      <c r="R1000" s="597">
        <f t="shared" si="1783"/>
        <v>5</v>
      </c>
      <c r="S1000" s="593">
        <f t="shared" si="1784"/>
        <v>1.9</v>
      </c>
      <c r="T1000" s="456">
        <v>83200</v>
      </c>
      <c r="U1000" s="456"/>
      <c r="V1000" s="456"/>
      <c r="W1000" s="594" t="str">
        <f t="shared" si="1785"/>
        <v>Կ-1</v>
      </c>
      <c r="X1000" s="456">
        <f t="shared" si="1786"/>
        <v>158080</v>
      </c>
      <c r="Y1000" s="595">
        <f t="shared" si="1787"/>
        <v>158080</v>
      </c>
      <c r="Z1000" s="595">
        <f t="shared" si="1819"/>
        <v>2055040</v>
      </c>
      <c r="AA1000" s="597">
        <f t="shared" si="1823"/>
        <v>1</v>
      </c>
      <c r="AB1000" s="597">
        <f t="shared" si="1790"/>
        <v>6</v>
      </c>
      <c r="AC1000" s="593">
        <f t="shared" si="1791"/>
        <v>1.96</v>
      </c>
      <c r="AD1000" s="456">
        <v>83200</v>
      </c>
      <c r="AE1000" s="456"/>
      <c r="AF1000" s="456"/>
      <c r="AG1000" s="594" t="str">
        <f t="shared" si="1792"/>
        <v>Կ-1</v>
      </c>
      <c r="AH1000" s="456">
        <f t="shared" si="1793"/>
        <v>163072</v>
      </c>
      <c r="AI1000" s="595">
        <f t="shared" si="1794"/>
        <v>163072</v>
      </c>
      <c r="AJ1000" s="595">
        <f t="shared" si="1820"/>
        <v>2119936</v>
      </c>
      <c r="AK1000" s="597">
        <f t="shared" si="1824"/>
        <v>1</v>
      </c>
      <c r="AL1000" s="597">
        <f t="shared" si="1797"/>
        <v>7</v>
      </c>
      <c r="AM1000" s="593">
        <f t="shared" si="1798"/>
        <v>1.96</v>
      </c>
      <c r="AN1000" s="456">
        <v>83200</v>
      </c>
      <c r="AO1000" s="456"/>
      <c r="AP1000" s="456"/>
      <c r="AQ1000" s="594" t="str">
        <f t="shared" si="1808"/>
        <v>Կ-1</v>
      </c>
      <c r="AR1000" s="456">
        <f t="shared" si="1800"/>
        <v>163072</v>
      </c>
      <c r="AS1000" s="595">
        <f t="shared" si="1801"/>
        <v>163072</v>
      </c>
      <c r="AT1000" s="595">
        <f t="shared" si="1821"/>
        <v>2119936</v>
      </c>
    </row>
    <row r="1001" spans="2:46" s="592" customFormat="1" ht="27">
      <c r="B1001" s="826">
        <v>70</v>
      </c>
      <c r="C1001" s="818" t="s">
        <v>3307</v>
      </c>
      <c r="D1001" s="784" t="s">
        <v>2186</v>
      </c>
      <c r="E1001" s="785">
        <v>2001</v>
      </c>
      <c r="F1001" s="823" t="s">
        <v>468</v>
      </c>
      <c r="G1001" s="787">
        <v>1</v>
      </c>
      <c r="H1001" s="787">
        <v>1</v>
      </c>
      <c r="I1001" s="789">
        <f t="shared" si="1816"/>
        <v>1.73</v>
      </c>
      <c r="J1001" s="790">
        <v>83200</v>
      </c>
      <c r="K1001" s="790"/>
      <c r="L1001" s="790"/>
      <c r="M1001" s="791" t="s">
        <v>86</v>
      </c>
      <c r="N1001" s="790">
        <f t="shared" si="1817"/>
        <v>143936</v>
      </c>
      <c r="O1001" s="792">
        <f t="shared" si="1780"/>
        <v>143936</v>
      </c>
      <c r="P1001" s="792">
        <f t="shared" si="1818"/>
        <v>1871168</v>
      </c>
      <c r="Q1001" s="597">
        <f t="shared" si="1822"/>
        <v>1</v>
      </c>
      <c r="R1001" s="597">
        <f t="shared" si="1783"/>
        <v>2</v>
      </c>
      <c r="S1001" s="593">
        <f t="shared" si="1784"/>
        <v>1.79</v>
      </c>
      <c r="T1001" s="456">
        <v>83200</v>
      </c>
      <c r="U1001" s="456"/>
      <c r="V1001" s="456"/>
      <c r="W1001" s="594" t="str">
        <f t="shared" si="1785"/>
        <v>Կ-1</v>
      </c>
      <c r="X1001" s="456">
        <f t="shared" si="1786"/>
        <v>148928</v>
      </c>
      <c r="Y1001" s="595">
        <f t="shared" si="1787"/>
        <v>148928</v>
      </c>
      <c r="Z1001" s="595">
        <f t="shared" si="1819"/>
        <v>1936064</v>
      </c>
      <c r="AA1001" s="597">
        <f t="shared" si="1823"/>
        <v>1</v>
      </c>
      <c r="AB1001" s="597">
        <f t="shared" si="1790"/>
        <v>3</v>
      </c>
      <c r="AC1001" s="593">
        <f t="shared" si="1791"/>
        <v>1.84</v>
      </c>
      <c r="AD1001" s="456">
        <v>83200</v>
      </c>
      <c r="AE1001" s="456"/>
      <c r="AF1001" s="456"/>
      <c r="AG1001" s="594" t="str">
        <f t="shared" si="1792"/>
        <v>Կ-1</v>
      </c>
      <c r="AH1001" s="456">
        <f t="shared" si="1793"/>
        <v>153088</v>
      </c>
      <c r="AI1001" s="595">
        <f t="shared" si="1794"/>
        <v>153088</v>
      </c>
      <c r="AJ1001" s="595">
        <f t="shared" si="1820"/>
        <v>1990144</v>
      </c>
      <c r="AK1001" s="597">
        <f t="shared" si="1824"/>
        <v>1</v>
      </c>
      <c r="AL1001" s="597">
        <f t="shared" si="1797"/>
        <v>4</v>
      </c>
      <c r="AM1001" s="593">
        <f t="shared" si="1798"/>
        <v>1.9</v>
      </c>
      <c r="AN1001" s="456">
        <v>83200</v>
      </c>
      <c r="AO1001" s="456"/>
      <c r="AP1001" s="456"/>
      <c r="AQ1001" s="594" t="str">
        <f t="shared" si="1808"/>
        <v>Կ-1</v>
      </c>
      <c r="AR1001" s="456">
        <f t="shared" si="1800"/>
        <v>158080</v>
      </c>
      <c r="AS1001" s="595">
        <f t="shared" si="1801"/>
        <v>158080</v>
      </c>
      <c r="AT1001" s="595">
        <f t="shared" si="1821"/>
        <v>2055040</v>
      </c>
    </row>
    <row r="1002" spans="2:46" s="596" customFormat="1" ht="27">
      <c r="B1002" s="826">
        <v>71</v>
      </c>
      <c r="C1002" s="818" t="s">
        <v>1206</v>
      </c>
      <c r="D1002" s="784" t="s">
        <v>2186</v>
      </c>
      <c r="E1002" s="785">
        <v>1984</v>
      </c>
      <c r="F1002" s="823" t="s">
        <v>468</v>
      </c>
      <c r="G1002" s="787">
        <v>1</v>
      </c>
      <c r="H1002" s="787">
        <v>6</v>
      </c>
      <c r="I1002" s="789">
        <f t="shared" si="1816"/>
        <v>1.96</v>
      </c>
      <c r="J1002" s="790">
        <v>83200</v>
      </c>
      <c r="K1002" s="790"/>
      <c r="L1002" s="790"/>
      <c r="M1002" s="791" t="s">
        <v>86</v>
      </c>
      <c r="N1002" s="790">
        <f t="shared" si="1817"/>
        <v>163072</v>
      </c>
      <c r="O1002" s="792">
        <f t="shared" si="1780"/>
        <v>163072</v>
      </c>
      <c r="P1002" s="792">
        <f t="shared" si="1818"/>
        <v>2119936</v>
      </c>
      <c r="Q1002" s="597">
        <f t="shared" si="1822"/>
        <v>1</v>
      </c>
      <c r="R1002" s="597">
        <f t="shared" si="1783"/>
        <v>7</v>
      </c>
      <c r="S1002" s="593">
        <f t="shared" si="1784"/>
        <v>1.96</v>
      </c>
      <c r="T1002" s="456">
        <v>83200</v>
      </c>
      <c r="U1002" s="456"/>
      <c r="V1002" s="456"/>
      <c r="W1002" s="594" t="str">
        <f t="shared" si="1785"/>
        <v>Կ-1</v>
      </c>
      <c r="X1002" s="456">
        <f t="shared" si="1786"/>
        <v>163072</v>
      </c>
      <c r="Y1002" s="595">
        <f t="shared" si="1787"/>
        <v>163072</v>
      </c>
      <c r="Z1002" s="595">
        <f t="shared" si="1819"/>
        <v>2119936</v>
      </c>
      <c r="AA1002" s="597">
        <f t="shared" si="1823"/>
        <v>1</v>
      </c>
      <c r="AB1002" s="597">
        <f t="shared" si="1790"/>
        <v>8</v>
      </c>
      <c r="AC1002" s="593">
        <f t="shared" si="1791"/>
        <v>2.02</v>
      </c>
      <c r="AD1002" s="456">
        <v>83200</v>
      </c>
      <c r="AE1002" s="456"/>
      <c r="AF1002" s="456"/>
      <c r="AG1002" s="594" t="str">
        <f t="shared" si="1792"/>
        <v>Կ-1</v>
      </c>
      <c r="AH1002" s="456">
        <f t="shared" si="1793"/>
        <v>168064</v>
      </c>
      <c r="AI1002" s="595">
        <f t="shared" si="1794"/>
        <v>168064</v>
      </c>
      <c r="AJ1002" s="595">
        <f t="shared" si="1820"/>
        <v>2184832</v>
      </c>
      <c r="AK1002" s="597">
        <f t="shared" si="1824"/>
        <v>1</v>
      </c>
      <c r="AL1002" s="597">
        <f t="shared" si="1797"/>
        <v>9</v>
      </c>
      <c r="AM1002" s="593">
        <f t="shared" si="1798"/>
        <v>2.02</v>
      </c>
      <c r="AN1002" s="456">
        <v>83200</v>
      </c>
      <c r="AO1002" s="456"/>
      <c r="AP1002" s="456"/>
      <c r="AQ1002" s="594" t="str">
        <f t="shared" si="1808"/>
        <v>Կ-1</v>
      </c>
      <c r="AR1002" s="456">
        <f t="shared" si="1800"/>
        <v>168064</v>
      </c>
      <c r="AS1002" s="595">
        <f t="shared" si="1801"/>
        <v>168064</v>
      </c>
      <c r="AT1002" s="595">
        <f t="shared" si="1821"/>
        <v>2184832</v>
      </c>
    </row>
    <row r="1003" spans="2:46" s="596" customFormat="1" ht="27">
      <c r="B1003" s="826">
        <v>72</v>
      </c>
      <c r="C1003" s="818" t="s">
        <v>155</v>
      </c>
      <c r="D1003" s="784" t="s">
        <v>2186</v>
      </c>
      <c r="E1003" s="785">
        <v>1967</v>
      </c>
      <c r="F1003" s="823" t="s">
        <v>468</v>
      </c>
      <c r="G1003" s="787">
        <v>1</v>
      </c>
      <c r="H1003" s="787">
        <v>36</v>
      </c>
      <c r="I1003" s="789">
        <f t="shared" si="1816"/>
        <v>2.2799999999999998</v>
      </c>
      <c r="J1003" s="790">
        <v>83200</v>
      </c>
      <c r="K1003" s="790"/>
      <c r="L1003" s="790"/>
      <c r="M1003" s="791" t="s">
        <v>86</v>
      </c>
      <c r="N1003" s="790">
        <f t="shared" si="1817"/>
        <v>189695.99999999997</v>
      </c>
      <c r="O1003" s="792">
        <f t="shared" si="1780"/>
        <v>189695.99999999997</v>
      </c>
      <c r="P1003" s="792">
        <f t="shared" si="1818"/>
        <v>2466047.9999999995</v>
      </c>
      <c r="Q1003" s="597">
        <f t="shared" si="1822"/>
        <v>1</v>
      </c>
      <c r="R1003" s="597">
        <f t="shared" si="1783"/>
        <v>37</v>
      </c>
      <c r="S1003" s="593">
        <f t="shared" si="1784"/>
        <v>2.2799999999999998</v>
      </c>
      <c r="T1003" s="456">
        <v>83200</v>
      </c>
      <c r="U1003" s="456"/>
      <c r="V1003" s="456"/>
      <c r="W1003" s="594" t="str">
        <f t="shared" si="1785"/>
        <v>Կ-1</v>
      </c>
      <c r="X1003" s="456">
        <f t="shared" si="1786"/>
        <v>189695.99999999997</v>
      </c>
      <c r="Y1003" s="595">
        <f t="shared" si="1787"/>
        <v>189695.99999999997</v>
      </c>
      <c r="Z1003" s="595">
        <f t="shared" si="1819"/>
        <v>2466047.9999999995</v>
      </c>
      <c r="AA1003" s="597">
        <f t="shared" si="1823"/>
        <v>1</v>
      </c>
      <c r="AB1003" s="597">
        <f t="shared" si="1790"/>
        <v>38</v>
      </c>
      <c r="AC1003" s="593">
        <f t="shared" si="1791"/>
        <v>2.2799999999999998</v>
      </c>
      <c r="AD1003" s="456">
        <v>83200</v>
      </c>
      <c r="AE1003" s="456"/>
      <c r="AF1003" s="456"/>
      <c r="AG1003" s="594" t="str">
        <f t="shared" si="1792"/>
        <v>Կ-1</v>
      </c>
      <c r="AH1003" s="456">
        <f t="shared" si="1793"/>
        <v>189695.99999999997</v>
      </c>
      <c r="AI1003" s="595">
        <f t="shared" si="1794"/>
        <v>189695.99999999997</v>
      </c>
      <c r="AJ1003" s="595">
        <f t="shared" si="1820"/>
        <v>2466047.9999999995</v>
      </c>
      <c r="AK1003" s="597">
        <f t="shared" si="1824"/>
        <v>1</v>
      </c>
      <c r="AL1003" s="597">
        <f t="shared" si="1797"/>
        <v>39</v>
      </c>
      <c r="AM1003" s="593">
        <f t="shared" si="1798"/>
        <v>2.2799999999999998</v>
      </c>
      <c r="AN1003" s="456">
        <v>83200</v>
      </c>
      <c r="AO1003" s="456"/>
      <c r="AP1003" s="456"/>
      <c r="AQ1003" s="594" t="str">
        <f t="shared" si="1808"/>
        <v>Կ-1</v>
      </c>
      <c r="AR1003" s="456">
        <f t="shared" si="1800"/>
        <v>189695.99999999997</v>
      </c>
      <c r="AS1003" s="595">
        <f t="shared" si="1801"/>
        <v>189695.99999999997</v>
      </c>
      <c r="AT1003" s="595">
        <f t="shared" si="1821"/>
        <v>2466047.9999999995</v>
      </c>
    </row>
    <row r="1004" spans="2:46" s="592" customFormat="1" ht="27">
      <c r="B1004" s="826">
        <v>73</v>
      </c>
      <c r="C1004" s="818" t="s">
        <v>3308</v>
      </c>
      <c r="D1004" s="784" t="s">
        <v>2187</v>
      </c>
      <c r="E1004" s="785">
        <v>1992</v>
      </c>
      <c r="F1004" s="823" t="s">
        <v>468</v>
      </c>
      <c r="G1004" s="787">
        <v>1</v>
      </c>
      <c r="H1004" s="787">
        <v>1</v>
      </c>
      <c r="I1004" s="789">
        <f t="shared" si="1816"/>
        <v>1.73</v>
      </c>
      <c r="J1004" s="790">
        <v>83200</v>
      </c>
      <c r="K1004" s="790"/>
      <c r="L1004" s="799"/>
      <c r="M1004" s="791" t="s">
        <v>86</v>
      </c>
      <c r="N1004" s="790">
        <f t="shared" si="1817"/>
        <v>143936</v>
      </c>
      <c r="O1004" s="792">
        <f t="shared" si="1780"/>
        <v>143936</v>
      </c>
      <c r="P1004" s="792">
        <f t="shared" si="1818"/>
        <v>1871168</v>
      </c>
      <c r="Q1004" s="597">
        <f t="shared" si="1822"/>
        <v>1</v>
      </c>
      <c r="R1004" s="597">
        <f t="shared" si="1783"/>
        <v>2</v>
      </c>
      <c r="S1004" s="593">
        <f t="shared" si="1784"/>
        <v>1.79</v>
      </c>
      <c r="T1004" s="456">
        <v>83200</v>
      </c>
      <c r="U1004" s="456"/>
      <c r="V1004" s="457"/>
      <c r="W1004" s="594" t="str">
        <f t="shared" si="1785"/>
        <v>Կ-1</v>
      </c>
      <c r="X1004" s="456">
        <f t="shared" si="1786"/>
        <v>148928</v>
      </c>
      <c r="Y1004" s="595">
        <f t="shared" si="1787"/>
        <v>148928</v>
      </c>
      <c r="Z1004" s="595">
        <f t="shared" si="1819"/>
        <v>1936064</v>
      </c>
      <c r="AA1004" s="597">
        <f t="shared" si="1823"/>
        <v>1</v>
      </c>
      <c r="AB1004" s="597">
        <f t="shared" si="1790"/>
        <v>3</v>
      </c>
      <c r="AC1004" s="593">
        <f t="shared" si="1791"/>
        <v>1.84</v>
      </c>
      <c r="AD1004" s="456">
        <v>83200</v>
      </c>
      <c r="AE1004" s="456"/>
      <c r="AF1004" s="457"/>
      <c r="AG1004" s="594" t="str">
        <f t="shared" si="1792"/>
        <v>Կ-1</v>
      </c>
      <c r="AH1004" s="456">
        <f t="shared" si="1793"/>
        <v>153088</v>
      </c>
      <c r="AI1004" s="595">
        <f t="shared" si="1794"/>
        <v>153088</v>
      </c>
      <c r="AJ1004" s="595">
        <f t="shared" si="1820"/>
        <v>1990144</v>
      </c>
      <c r="AK1004" s="597">
        <f t="shared" si="1824"/>
        <v>1</v>
      </c>
      <c r="AL1004" s="597">
        <f t="shared" si="1797"/>
        <v>4</v>
      </c>
      <c r="AM1004" s="593">
        <f t="shared" si="1798"/>
        <v>1.9</v>
      </c>
      <c r="AN1004" s="456">
        <v>83200</v>
      </c>
      <c r="AO1004" s="456"/>
      <c r="AP1004" s="457"/>
      <c r="AQ1004" s="594" t="str">
        <f t="shared" si="1808"/>
        <v>Կ-1</v>
      </c>
      <c r="AR1004" s="456">
        <f t="shared" si="1800"/>
        <v>158080</v>
      </c>
      <c r="AS1004" s="595">
        <f t="shared" si="1801"/>
        <v>158080</v>
      </c>
      <c r="AT1004" s="595">
        <f t="shared" si="1821"/>
        <v>2055040</v>
      </c>
    </row>
    <row r="1005" spans="2:46" s="592" customFormat="1" ht="27">
      <c r="B1005" s="826">
        <v>74</v>
      </c>
      <c r="C1005" s="835" t="s">
        <v>3309</v>
      </c>
      <c r="D1005" s="784" t="s">
        <v>2187</v>
      </c>
      <c r="E1005" s="785">
        <v>1995</v>
      </c>
      <c r="F1005" s="823" t="s">
        <v>468</v>
      </c>
      <c r="G1005" s="787">
        <v>1</v>
      </c>
      <c r="H1005" s="787">
        <v>1</v>
      </c>
      <c r="I1005" s="789">
        <f t="shared" si="1816"/>
        <v>1.73</v>
      </c>
      <c r="J1005" s="790">
        <v>83200</v>
      </c>
      <c r="K1005" s="790"/>
      <c r="L1005" s="799"/>
      <c r="M1005" s="791" t="s">
        <v>86</v>
      </c>
      <c r="N1005" s="790">
        <f t="shared" si="1817"/>
        <v>143936</v>
      </c>
      <c r="O1005" s="792">
        <f t="shared" si="1780"/>
        <v>143936</v>
      </c>
      <c r="P1005" s="792">
        <f t="shared" si="1818"/>
        <v>1871168</v>
      </c>
      <c r="Q1005" s="597">
        <f t="shared" si="1822"/>
        <v>1</v>
      </c>
      <c r="R1005" s="597">
        <f t="shared" si="1783"/>
        <v>2</v>
      </c>
      <c r="S1005" s="593">
        <f t="shared" si="1784"/>
        <v>1.79</v>
      </c>
      <c r="T1005" s="456">
        <v>83200</v>
      </c>
      <c r="U1005" s="456"/>
      <c r="V1005" s="457"/>
      <c r="W1005" s="594" t="str">
        <f t="shared" si="1785"/>
        <v>Կ-1</v>
      </c>
      <c r="X1005" s="456">
        <f t="shared" si="1786"/>
        <v>148928</v>
      </c>
      <c r="Y1005" s="595">
        <f t="shared" si="1787"/>
        <v>148928</v>
      </c>
      <c r="Z1005" s="595">
        <f t="shared" si="1819"/>
        <v>1936064</v>
      </c>
      <c r="AA1005" s="597">
        <f t="shared" si="1823"/>
        <v>1</v>
      </c>
      <c r="AB1005" s="597">
        <f t="shared" si="1790"/>
        <v>3</v>
      </c>
      <c r="AC1005" s="593">
        <f t="shared" si="1791"/>
        <v>1.84</v>
      </c>
      <c r="AD1005" s="456">
        <v>83200</v>
      </c>
      <c r="AE1005" s="456"/>
      <c r="AF1005" s="457"/>
      <c r="AG1005" s="594" t="str">
        <f t="shared" si="1792"/>
        <v>Կ-1</v>
      </c>
      <c r="AH1005" s="456">
        <f t="shared" si="1793"/>
        <v>153088</v>
      </c>
      <c r="AI1005" s="595">
        <f t="shared" si="1794"/>
        <v>153088</v>
      </c>
      <c r="AJ1005" s="595">
        <f t="shared" si="1820"/>
        <v>1990144</v>
      </c>
      <c r="AK1005" s="597">
        <f t="shared" si="1824"/>
        <v>1</v>
      </c>
      <c r="AL1005" s="597">
        <f t="shared" si="1797"/>
        <v>4</v>
      </c>
      <c r="AM1005" s="593">
        <f t="shared" si="1798"/>
        <v>1.9</v>
      </c>
      <c r="AN1005" s="456">
        <v>83200</v>
      </c>
      <c r="AO1005" s="456"/>
      <c r="AP1005" s="457"/>
      <c r="AQ1005" s="594" t="str">
        <f t="shared" si="1808"/>
        <v>Կ-1</v>
      </c>
      <c r="AR1005" s="456">
        <f t="shared" si="1800"/>
        <v>158080</v>
      </c>
      <c r="AS1005" s="595">
        <f t="shared" si="1801"/>
        <v>158080</v>
      </c>
      <c r="AT1005" s="595">
        <f t="shared" si="1821"/>
        <v>2055040</v>
      </c>
    </row>
    <row r="1006" spans="2:46" s="592" customFormat="1" ht="27">
      <c r="B1006" s="826">
        <v>75</v>
      </c>
      <c r="C1006" s="818" t="s">
        <v>3310</v>
      </c>
      <c r="D1006" s="784" t="s">
        <v>2186</v>
      </c>
      <c r="E1006" s="785">
        <v>2001</v>
      </c>
      <c r="F1006" s="823" t="s">
        <v>468</v>
      </c>
      <c r="G1006" s="787">
        <v>1</v>
      </c>
      <c r="H1006" s="787">
        <v>1</v>
      </c>
      <c r="I1006" s="789">
        <f t="shared" si="1816"/>
        <v>1.73</v>
      </c>
      <c r="J1006" s="790">
        <v>83200</v>
      </c>
      <c r="K1006" s="790"/>
      <c r="L1006" s="790"/>
      <c r="M1006" s="791" t="s">
        <v>86</v>
      </c>
      <c r="N1006" s="790">
        <f t="shared" si="1817"/>
        <v>143936</v>
      </c>
      <c r="O1006" s="792">
        <f t="shared" si="1780"/>
        <v>143936</v>
      </c>
      <c r="P1006" s="792">
        <f t="shared" si="1818"/>
        <v>1871168</v>
      </c>
      <c r="Q1006" s="597">
        <f t="shared" si="1822"/>
        <v>1</v>
      </c>
      <c r="R1006" s="597">
        <f t="shared" si="1783"/>
        <v>2</v>
      </c>
      <c r="S1006" s="593">
        <f t="shared" si="1784"/>
        <v>1.79</v>
      </c>
      <c r="T1006" s="456">
        <v>83200</v>
      </c>
      <c r="U1006" s="456"/>
      <c r="V1006" s="456"/>
      <c r="W1006" s="594" t="str">
        <f t="shared" si="1785"/>
        <v>Կ-1</v>
      </c>
      <c r="X1006" s="456">
        <f t="shared" si="1786"/>
        <v>148928</v>
      </c>
      <c r="Y1006" s="595">
        <f t="shared" si="1787"/>
        <v>148928</v>
      </c>
      <c r="Z1006" s="595">
        <f t="shared" si="1819"/>
        <v>1936064</v>
      </c>
      <c r="AA1006" s="597">
        <f t="shared" si="1823"/>
        <v>1</v>
      </c>
      <c r="AB1006" s="597">
        <f t="shared" si="1790"/>
        <v>3</v>
      </c>
      <c r="AC1006" s="593">
        <f t="shared" si="1791"/>
        <v>1.84</v>
      </c>
      <c r="AD1006" s="456">
        <v>83200</v>
      </c>
      <c r="AE1006" s="456"/>
      <c r="AF1006" s="456"/>
      <c r="AG1006" s="594" t="str">
        <f t="shared" si="1792"/>
        <v>Կ-1</v>
      </c>
      <c r="AH1006" s="456">
        <f t="shared" si="1793"/>
        <v>153088</v>
      </c>
      <c r="AI1006" s="595">
        <f t="shared" si="1794"/>
        <v>153088</v>
      </c>
      <c r="AJ1006" s="595">
        <f t="shared" si="1820"/>
        <v>1990144</v>
      </c>
      <c r="AK1006" s="597">
        <f t="shared" si="1824"/>
        <v>1</v>
      </c>
      <c r="AL1006" s="597">
        <f t="shared" si="1797"/>
        <v>4</v>
      </c>
      <c r="AM1006" s="593">
        <f t="shared" si="1798"/>
        <v>1.9</v>
      </c>
      <c r="AN1006" s="456">
        <v>83200</v>
      </c>
      <c r="AO1006" s="456"/>
      <c r="AP1006" s="456"/>
      <c r="AQ1006" s="594" t="str">
        <f t="shared" si="1808"/>
        <v>Կ-1</v>
      </c>
      <c r="AR1006" s="456">
        <f t="shared" si="1800"/>
        <v>158080</v>
      </c>
      <c r="AS1006" s="595">
        <f t="shared" si="1801"/>
        <v>158080</v>
      </c>
      <c r="AT1006" s="595">
        <f t="shared" si="1821"/>
        <v>2055040</v>
      </c>
    </row>
    <row r="1007" spans="2:46" s="592" customFormat="1" ht="27">
      <c r="B1007" s="826">
        <v>76</v>
      </c>
      <c r="C1007" s="822" t="s">
        <v>3182</v>
      </c>
      <c r="D1007" s="784" t="s">
        <v>2186</v>
      </c>
      <c r="E1007" s="785">
        <v>1999</v>
      </c>
      <c r="F1007" s="823" t="s">
        <v>468</v>
      </c>
      <c r="G1007" s="787">
        <v>1</v>
      </c>
      <c r="H1007" s="787">
        <v>1</v>
      </c>
      <c r="I1007" s="789">
        <f t="shared" si="1816"/>
        <v>1.73</v>
      </c>
      <c r="J1007" s="790">
        <v>83200</v>
      </c>
      <c r="K1007" s="799"/>
      <c r="L1007" s="799"/>
      <c r="M1007" s="791" t="s">
        <v>86</v>
      </c>
      <c r="N1007" s="790">
        <f t="shared" si="1817"/>
        <v>143936</v>
      </c>
      <c r="O1007" s="792">
        <f t="shared" si="1780"/>
        <v>143936</v>
      </c>
      <c r="P1007" s="792">
        <f t="shared" si="1818"/>
        <v>1871168</v>
      </c>
      <c r="Q1007" s="597">
        <v>1</v>
      </c>
      <c r="R1007" s="597">
        <f t="shared" si="1783"/>
        <v>2</v>
      </c>
      <c r="S1007" s="593">
        <f t="shared" si="1784"/>
        <v>1.79</v>
      </c>
      <c r="T1007" s="456">
        <v>83200</v>
      </c>
      <c r="U1007" s="457"/>
      <c r="V1007" s="457"/>
      <c r="W1007" s="594" t="str">
        <f t="shared" si="1785"/>
        <v>Կ-1</v>
      </c>
      <c r="X1007" s="456">
        <f t="shared" si="1786"/>
        <v>148928</v>
      </c>
      <c r="Y1007" s="595">
        <f t="shared" si="1787"/>
        <v>148928</v>
      </c>
      <c r="Z1007" s="595">
        <f t="shared" si="1819"/>
        <v>1936064</v>
      </c>
      <c r="AA1007" s="597">
        <v>1</v>
      </c>
      <c r="AB1007" s="597">
        <f t="shared" si="1790"/>
        <v>3</v>
      </c>
      <c r="AC1007" s="593">
        <f t="shared" si="1791"/>
        <v>1.84</v>
      </c>
      <c r="AD1007" s="456">
        <v>83200</v>
      </c>
      <c r="AE1007" s="457"/>
      <c r="AF1007" s="457"/>
      <c r="AG1007" s="594" t="str">
        <f t="shared" si="1792"/>
        <v>Կ-1</v>
      </c>
      <c r="AH1007" s="456">
        <f t="shared" si="1793"/>
        <v>153088</v>
      </c>
      <c r="AI1007" s="595">
        <f t="shared" si="1794"/>
        <v>153088</v>
      </c>
      <c r="AJ1007" s="595">
        <f t="shared" si="1820"/>
        <v>1990144</v>
      </c>
      <c r="AK1007" s="597">
        <v>1</v>
      </c>
      <c r="AL1007" s="597">
        <f t="shared" si="1797"/>
        <v>4</v>
      </c>
      <c r="AM1007" s="593">
        <f t="shared" si="1798"/>
        <v>1.9</v>
      </c>
      <c r="AN1007" s="456">
        <v>83200</v>
      </c>
      <c r="AO1007" s="457"/>
      <c r="AP1007" s="457"/>
      <c r="AQ1007" s="594" t="str">
        <f t="shared" si="1808"/>
        <v>Կ-1</v>
      </c>
      <c r="AR1007" s="456">
        <f t="shared" si="1800"/>
        <v>158080</v>
      </c>
      <c r="AS1007" s="595">
        <f t="shared" si="1801"/>
        <v>158080</v>
      </c>
      <c r="AT1007" s="595">
        <f t="shared" si="1821"/>
        <v>2055040</v>
      </c>
    </row>
    <row r="1008" spans="2:46" s="592" customFormat="1" ht="27">
      <c r="B1008" s="826">
        <v>77</v>
      </c>
      <c r="C1008" s="818" t="s">
        <v>143</v>
      </c>
      <c r="D1008" s="784" t="s">
        <v>2186</v>
      </c>
      <c r="E1008" s="785">
        <v>1982</v>
      </c>
      <c r="F1008" s="823" t="s">
        <v>468</v>
      </c>
      <c r="G1008" s="787">
        <v>1</v>
      </c>
      <c r="H1008" s="787">
        <v>16</v>
      </c>
      <c r="I1008" s="789">
        <f t="shared" si="1816"/>
        <v>2.21</v>
      </c>
      <c r="J1008" s="790">
        <v>83200</v>
      </c>
      <c r="K1008" s="790"/>
      <c r="L1008" s="790"/>
      <c r="M1008" s="791" t="s">
        <v>86</v>
      </c>
      <c r="N1008" s="790">
        <f t="shared" si="1817"/>
        <v>183872</v>
      </c>
      <c r="O1008" s="792">
        <f t="shared" si="1780"/>
        <v>183872</v>
      </c>
      <c r="P1008" s="792">
        <f t="shared" si="1818"/>
        <v>2390336</v>
      </c>
      <c r="Q1008" s="597">
        <f>+G1008</f>
        <v>1</v>
      </c>
      <c r="R1008" s="597">
        <f t="shared" si="1783"/>
        <v>17</v>
      </c>
      <c r="S1008" s="593">
        <f t="shared" si="1784"/>
        <v>2.21</v>
      </c>
      <c r="T1008" s="456">
        <v>83200</v>
      </c>
      <c r="U1008" s="456"/>
      <c r="V1008" s="456"/>
      <c r="W1008" s="594" t="str">
        <f t="shared" si="1785"/>
        <v>Կ-1</v>
      </c>
      <c r="X1008" s="456">
        <f t="shared" si="1786"/>
        <v>183872</v>
      </c>
      <c r="Y1008" s="595">
        <f t="shared" si="1787"/>
        <v>183872</v>
      </c>
      <c r="Z1008" s="595">
        <f t="shared" si="1819"/>
        <v>2390336</v>
      </c>
      <c r="AA1008" s="597">
        <f>+Q1008</f>
        <v>1</v>
      </c>
      <c r="AB1008" s="597">
        <f t="shared" si="1790"/>
        <v>18</v>
      </c>
      <c r="AC1008" s="593">
        <f t="shared" si="1791"/>
        <v>2.21</v>
      </c>
      <c r="AD1008" s="456">
        <v>83200</v>
      </c>
      <c r="AE1008" s="456"/>
      <c r="AF1008" s="456"/>
      <c r="AG1008" s="594" t="str">
        <f t="shared" si="1792"/>
        <v>Կ-1</v>
      </c>
      <c r="AH1008" s="456">
        <f t="shared" si="1793"/>
        <v>183872</v>
      </c>
      <c r="AI1008" s="595">
        <f t="shared" si="1794"/>
        <v>183872</v>
      </c>
      <c r="AJ1008" s="595">
        <f t="shared" si="1820"/>
        <v>2390336</v>
      </c>
      <c r="AK1008" s="597">
        <f>+AA1008</f>
        <v>1</v>
      </c>
      <c r="AL1008" s="597">
        <f t="shared" si="1797"/>
        <v>19</v>
      </c>
      <c r="AM1008" s="593">
        <f t="shared" si="1798"/>
        <v>2.2799999999999998</v>
      </c>
      <c r="AN1008" s="456">
        <v>83200</v>
      </c>
      <c r="AO1008" s="456"/>
      <c r="AP1008" s="456"/>
      <c r="AQ1008" s="594" t="str">
        <f t="shared" si="1808"/>
        <v>Կ-1</v>
      </c>
      <c r="AR1008" s="456">
        <f t="shared" si="1800"/>
        <v>189695.99999999997</v>
      </c>
      <c r="AS1008" s="595">
        <f t="shared" si="1801"/>
        <v>189695.99999999997</v>
      </c>
      <c r="AT1008" s="595">
        <f t="shared" si="1821"/>
        <v>2466047.9999999995</v>
      </c>
    </row>
    <row r="1009" spans="2:46" s="592" customFormat="1" ht="27">
      <c r="B1009" s="826">
        <v>78</v>
      </c>
      <c r="C1009" s="818" t="s">
        <v>3311</v>
      </c>
      <c r="D1009" s="784" t="s">
        <v>2186</v>
      </c>
      <c r="E1009" s="785">
        <v>2001</v>
      </c>
      <c r="F1009" s="823" t="s">
        <v>468</v>
      </c>
      <c r="G1009" s="787">
        <v>1</v>
      </c>
      <c r="H1009" s="787">
        <v>1</v>
      </c>
      <c r="I1009" s="789">
        <f t="shared" si="1816"/>
        <v>1.73</v>
      </c>
      <c r="J1009" s="790">
        <v>83200</v>
      </c>
      <c r="K1009" s="790"/>
      <c r="L1009" s="799"/>
      <c r="M1009" s="791" t="s">
        <v>86</v>
      </c>
      <c r="N1009" s="790">
        <f t="shared" si="1817"/>
        <v>143936</v>
      </c>
      <c r="O1009" s="792">
        <f t="shared" si="1780"/>
        <v>143936</v>
      </c>
      <c r="P1009" s="792">
        <f t="shared" si="1818"/>
        <v>1871168</v>
      </c>
      <c r="Q1009" s="597">
        <f>+G1009</f>
        <v>1</v>
      </c>
      <c r="R1009" s="597">
        <f t="shared" si="1783"/>
        <v>2</v>
      </c>
      <c r="S1009" s="593">
        <f t="shared" si="1784"/>
        <v>1.79</v>
      </c>
      <c r="T1009" s="456">
        <v>83200</v>
      </c>
      <c r="U1009" s="456"/>
      <c r="V1009" s="457"/>
      <c r="W1009" s="594" t="str">
        <f t="shared" si="1785"/>
        <v>Կ-1</v>
      </c>
      <c r="X1009" s="456">
        <f t="shared" si="1786"/>
        <v>148928</v>
      </c>
      <c r="Y1009" s="595">
        <f t="shared" si="1787"/>
        <v>148928</v>
      </c>
      <c r="Z1009" s="595">
        <f t="shared" si="1819"/>
        <v>1936064</v>
      </c>
      <c r="AA1009" s="597">
        <f>+Q1009</f>
        <v>1</v>
      </c>
      <c r="AB1009" s="597">
        <f t="shared" si="1790"/>
        <v>3</v>
      </c>
      <c r="AC1009" s="593">
        <f t="shared" si="1791"/>
        <v>1.84</v>
      </c>
      <c r="AD1009" s="456">
        <v>83200</v>
      </c>
      <c r="AE1009" s="456"/>
      <c r="AF1009" s="457"/>
      <c r="AG1009" s="594" t="str">
        <f t="shared" si="1792"/>
        <v>Կ-1</v>
      </c>
      <c r="AH1009" s="456">
        <f t="shared" si="1793"/>
        <v>153088</v>
      </c>
      <c r="AI1009" s="595">
        <f t="shared" si="1794"/>
        <v>153088</v>
      </c>
      <c r="AJ1009" s="595">
        <f t="shared" si="1820"/>
        <v>1990144</v>
      </c>
      <c r="AK1009" s="597">
        <f>+AA1009</f>
        <v>1</v>
      </c>
      <c r="AL1009" s="597">
        <f t="shared" si="1797"/>
        <v>4</v>
      </c>
      <c r="AM1009" s="593">
        <f t="shared" si="1798"/>
        <v>1.9</v>
      </c>
      <c r="AN1009" s="456">
        <v>83200</v>
      </c>
      <c r="AO1009" s="456"/>
      <c r="AP1009" s="457"/>
      <c r="AQ1009" s="594" t="str">
        <f t="shared" si="1808"/>
        <v>Կ-1</v>
      </c>
      <c r="AR1009" s="456">
        <f t="shared" si="1800"/>
        <v>158080</v>
      </c>
      <c r="AS1009" s="595">
        <f t="shared" si="1801"/>
        <v>158080</v>
      </c>
      <c r="AT1009" s="595">
        <f t="shared" si="1821"/>
        <v>2055040</v>
      </c>
    </row>
    <row r="1010" spans="2:46" s="592" customFormat="1" ht="27">
      <c r="B1010" s="826">
        <v>79</v>
      </c>
      <c r="C1010" s="818" t="s">
        <v>3312</v>
      </c>
      <c r="D1010" s="784" t="s">
        <v>2186</v>
      </c>
      <c r="E1010" s="785">
        <v>1992</v>
      </c>
      <c r="F1010" s="823" t="s">
        <v>468</v>
      </c>
      <c r="G1010" s="787">
        <v>1</v>
      </c>
      <c r="H1010" s="787">
        <v>4</v>
      </c>
      <c r="I1010" s="789">
        <f t="shared" si="1816"/>
        <v>1.9</v>
      </c>
      <c r="J1010" s="790">
        <v>83200</v>
      </c>
      <c r="K1010" s="790"/>
      <c r="L1010" s="790"/>
      <c r="M1010" s="791" t="s">
        <v>86</v>
      </c>
      <c r="N1010" s="790">
        <f t="shared" si="1817"/>
        <v>158080</v>
      </c>
      <c r="O1010" s="792">
        <f t="shared" si="1780"/>
        <v>158080</v>
      </c>
      <c r="P1010" s="792">
        <f t="shared" si="1818"/>
        <v>2055040</v>
      </c>
      <c r="Q1010" s="597">
        <f>+G1010</f>
        <v>1</v>
      </c>
      <c r="R1010" s="597">
        <f t="shared" si="1783"/>
        <v>5</v>
      </c>
      <c r="S1010" s="593">
        <f t="shared" si="1784"/>
        <v>1.9</v>
      </c>
      <c r="T1010" s="456">
        <v>83200</v>
      </c>
      <c r="U1010" s="456"/>
      <c r="V1010" s="456"/>
      <c r="W1010" s="594" t="str">
        <f t="shared" si="1785"/>
        <v>Կ-1</v>
      </c>
      <c r="X1010" s="456">
        <f t="shared" si="1786"/>
        <v>158080</v>
      </c>
      <c r="Y1010" s="595">
        <f t="shared" si="1787"/>
        <v>158080</v>
      </c>
      <c r="Z1010" s="595">
        <f t="shared" si="1819"/>
        <v>2055040</v>
      </c>
      <c r="AA1010" s="597">
        <f>+Q1010</f>
        <v>1</v>
      </c>
      <c r="AB1010" s="597">
        <f t="shared" si="1790"/>
        <v>6</v>
      </c>
      <c r="AC1010" s="593">
        <f t="shared" si="1791"/>
        <v>1.96</v>
      </c>
      <c r="AD1010" s="456">
        <v>83200</v>
      </c>
      <c r="AE1010" s="456"/>
      <c r="AF1010" s="456"/>
      <c r="AG1010" s="594" t="str">
        <f t="shared" si="1792"/>
        <v>Կ-1</v>
      </c>
      <c r="AH1010" s="456">
        <f t="shared" si="1793"/>
        <v>163072</v>
      </c>
      <c r="AI1010" s="595">
        <f t="shared" si="1794"/>
        <v>163072</v>
      </c>
      <c r="AJ1010" s="595">
        <f t="shared" si="1820"/>
        <v>2119936</v>
      </c>
      <c r="AK1010" s="597">
        <f>+AA1010</f>
        <v>1</v>
      </c>
      <c r="AL1010" s="597">
        <f t="shared" si="1797"/>
        <v>7</v>
      </c>
      <c r="AM1010" s="593">
        <f t="shared" si="1798"/>
        <v>1.96</v>
      </c>
      <c r="AN1010" s="456">
        <v>83200</v>
      </c>
      <c r="AO1010" s="456"/>
      <c r="AP1010" s="456"/>
      <c r="AQ1010" s="594" t="str">
        <f t="shared" si="1808"/>
        <v>Կ-1</v>
      </c>
      <c r="AR1010" s="456">
        <f t="shared" si="1800"/>
        <v>163072</v>
      </c>
      <c r="AS1010" s="595">
        <f t="shared" si="1801"/>
        <v>163072</v>
      </c>
      <c r="AT1010" s="595">
        <f t="shared" si="1821"/>
        <v>2119936</v>
      </c>
    </row>
    <row r="1011" spans="2:46" s="592" customFormat="1" ht="27">
      <c r="B1011" s="826">
        <v>80</v>
      </c>
      <c r="C1011" s="818" t="s">
        <v>78</v>
      </c>
      <c r="D1011" s="784"/>
      <c r="E1011" s="785"/>
      <c r="F1011" s="823" t="s">
        <v>468</v>
      </c>
      <c r="G1011" s="787">
        <v>1</v>
      </c>
      <c r="H1011" s="787">
        <v>6</v>
      </c>
      <c r="I1011" s="789">
        <f t="shared" si="1816"/>
        <v>1.96</v>
      </c>
      <c r="J1011" s="790">
        <v>83200</v>
      </c>
      <c r="K1011" s="799"/>
      <c r="L1011" s="799"/>
      <c r="M1011" s="791" t="s">
        <v>86</v>
      </c>
      <c r="N1011" s="790">
        <f t="shared" si="1817"/>
        <v>163072</v>
      </c>
      <c r="O1011" s="792">
        <f t="shared" si="1780"/>
        <v>163072</v>
      </c>
      <c r="P1011" s="792">
        <f t="shared" si="1818"/>
        <v>2119936</v>
      </c>
      <c r="Q1011" s="597">
        <v>1</v>
      </c>
      <c r="R1011" s="597">
        <f t="shared" si="1783"/>
        <v>7</v>
      </c>
      <c r="S1011" s="593">
        <f t="shared" si="1784"/>
        <v>1.96</v>
      </c>
      <c r="T1011" s="456">
        <v>83200</v>
      </c>
      <c r="U1011" s="457"/>
      <c r="V1011" s="457"/>
      <c r="W1011" s="594" t="str">
        <f t="shared" si="1785"/>
        <v>Կ-1</v>
      </c>
      <c r="X1011" s="456">
        <f t="shared" si="1786"/>
        <v>163072</v>
      </c>
      <c r="Y1011" s="595">
        <f t="shared" si="1787"/>
        <v>163072</v>
      </c>
      <c r="Z1011" s="595">
        <f t="shared" si="1819"/>
        <v>2119936</v>
      </c>
      <c r="AA1011" s="597">
        <v>1</v>
      </c>
      <c r="AB1011" s="597">
        <f t="shared" si="1790"/>
        <v>8</v>
      </c>
      <c r="AC1011" s="593">
        <f t="shared" si="1791"/>
        <v>2.02</v>
      </c>
      <c r="AD1011" s="456">
        <v>83200</v>
      </c>
      <c r="AE1011" s="457"/>
      <c r="AF1011" s="457"/>
      <c r="AG1011" s="594" t="str">
        <f t="shared" si="1792"/>
        <v>Կ-1</v>
      </c>
      <c r="AH1011" s="456">
        <f t="shared" si="1793"/>
        <v>168064</v>
      </c>
      <c r="AI1011" s="595">
        <f t="shared" si="1794"/>
        <v>168064</v>
      </c>
      <c r="AJ1011" s="595">
        <f t="shared" si="1820"/>
        <v>2184832</v>
      </c>
      <c r="AK1011" s="597">
        <v>1</v>
      </c>
      <c r="AL1011" s="597">
        <f t="shared" si="1797"/>
        <v>9</v>
      </c>
      <c r="AM1011" s="593">
        <f t="shared" si="1798"/>
        <v>2.02</v>
      </c>
      <c r="AN1011" s="456">
        <v>83200</v>
      </c>
      <c r="AO1011" s="457"/>
      <c r="AP1011" s="457"/>
      <c r="AQ1011" s="594" t="str">
        <f t="shared" si="1808"/>
        <v>Կ-1</v>
      </c>
      <c r="AR1011" s="456">
        <f t="shared" si="1800"/>
        <v>168064</v>
      </c>
      <c r="AS1011" s="595">
        <f t="shared" si="1801"/>
        <v>168064</v>
      </c>
      <c r="AT1011" s="595">
        <f t="shared" si="1821"/>
        <v>2184832</v>
      </c>
    </row>
    <row r="1012" spans="2:46" s="592" customFormat="1" ht="27">
      <c r="B1012" s="826">
        <v>81</v>
      </c>
      <c r="C1012" s="822" t="s">
        <v>3313</v>
      </c>
      <c r="D1012" s="784" t="s">
        <v>2186</v>
      </c>
      <c r="E1012" s="785">
        <v>1989</v>
      </c>
      <c r="F1012" s="823" t="s">
        <v>468</v>
      </c>
      <c r="G1012" s="787">
        <v>1</v>
      </c>
      <c r="H1012" s="787">
        <v>3</v>
      </c>
      <c r="I1012" s="789">
        <f t="shared" ref="I1012" si="1825">IF(G1012&lt;1,0,IF(M1012="Բ-1",IF(H1012=0,6.94,IF(H1012=1,7.17,IF(H1012=2,7.41,IF(H1012=3,7.66,IF(OR(H1012=5,H1012=4),7.92,IF(OR(H1012=6,H1012=7),8.18,IF(OR(H1012=8,H1012=9),8.46,IF(OR(H1012=10,H1012=11,H1012=12),8.74,IF(OR(H1012=13,H1012=14,H1012=15),9.03,IF(OR(H1012=16,H1012=17,H1012=18),9.33,9.65)))))))))),IF(M1012="Բ-2", IF(H1012=0,5.71,IF(H1012=1,5.89,IF(H1012=2,6.09,IF(H1012=3,6.29,IF(OR(H1012=5,H1012=4),6.5,IF(OR(H1012=6,H1012=7),6.72,IF(OR(H1012=8,H1012=9),6.94,IF(OR(H1012=10,H1012=11,H1012=12),7.17,IF(OR(H1012=13,H1012=14,H1012=15),7.41,IF(OR(H1012=16,H1012=17,H1012=18),7.65,7.91)))))))))), IF(M1012="Գ-1", IF(H1012=0,4.7,IF(H1012=1,4.86,IF(H1012=2,5.01,IF(H1012=3,5.18,IF(OR(H1012=5,H1012=4),5.35,IF(OR(H1012=6,H1012=7),5.52,IF(OR(H1012=8,H1012=9),5.71,IF(OR(H1012=10,H1012=11,H1012=12),5.89,IF(OR(H1012=13,H1012=14,H1012=15),6.09,IF(OR(H1012=16,H1012=17,H1012=18),6.29,6.49)))))))))), IF(M1012="Գ-2", IF(H1012=0,3.88,IF(H1012=1,4.01,IF(H1012=2,4.14,IF(H1012=3,4.27,IF(OR(H1012=5,H1012=4),4.41,IF(OR(H1012=6,H1012=7),4.55,IF(OR(H1012=8,H1012=9),4.7,IF(OR(H1012=10,H1012=11,H1012=12),4.85,IF(OR(H1012=13,H1012=14,H1012=15),5.01,IF(OR(H1012=16,H1012=17,H1012=18),5.17,5.34)))))))))), IF(M1012="Գ-3", IF(H1012=0,3.21,IF(H1012=1,3.31,IF(H1012=2,3.42,IF(H1012=3,3.53,IF(OR(H1012=5,H1012=4),3.64,IF(OR(H1012=6,H1012=7),3.76,IF(OR(H1012=8,H1012=9),3.88,IF(OR(H1012=10,H1012=11,H1012=12),4.01,IF(OR(H1012=13,H1012=14,H1012=15),4.13,IF(OR(H1012=16,H1012=17,H1012=18),4.27,4.4)))))))))), IF(M1012="Ա-1", IF(H1012=0,2.66,IF(H1012=1,2.75,IF(H1012=2,2.83,IF(H1012=3,2.92,IF(OR(H1012=5,H1012=4),3.02,IF(OR(H1012=6,H1012=7),3.11,IF(OR(H1012=8,H1012=9),3.21,IF(OR(H1012=10,H1012=11,H1012=12),3.31,IF(OR(H1012=13,H1012=14,H1012=15),3.42,IF(OR(H1012=16,H1012=17,H1012=18),3.53,3.64)))))))))), IF(M1012="Ա-2", IF(H1012=0,2.28,IF(H1012=1,2.35,IF(H1012=2,2.43,IF(H1012=3,2.5,IF(OR(H1012=5,H1012=4),2.58,IF(OR(H1012=6,H1012=7),2.66,IF(OR(H1012=8,H1012=9),2.75,IF(OR(H1012=10,H1012=11,H1012=12),2.83,IF(OR(H1012=13,H1012=14,H1012=15),2.92,IF(OR(H1012=16,H1012=17,H1012=18),3.01,3.11)))))))))),IF(M1012="Ա-3", IF(H1012=0,1.96,IF(H1012=1,2.02,IF(H1012=2,2.08,IF(H1012=3,2.15,IF(OR(H1012=5,H1012=4),2.21,IF(OR(H1012=6,H1012=7),2.28,IF(OR(H1012=8,H1012=9),2.35,IF(OR(H1012=10,H1012=11,H1012=12),2.42,IF(OR(H1012=13,H1012=14,H1012=15),2.5,IF(OR(H1012=16,H1012=17,H1012=18),2.58,2.66)))))))))), IF(M1012="Կ-1", IF(H1012=0,1.68,IF(H1012=1,1.73,IF(H1012=2,1.79,IF(H1012=3,1.84,IF(OR(H1012=5,H1012=4),1.9,IF(OR(H1012=6,H1012=7),1.96,IF(OR(H1012=8,H1012=9),2.02,IF(OR(H1012=10,H1012=11,H1012=12),2.08,IF(OR(H1012=13,H1012=14,H1012=15),2.14,IF(OR(H1012=16,H1012=17,H1012=18),2.21,2.28)))))))))), IF(M1012="Կ-2", IF(H1012=0,1.45,IF(H1012=1,1.49,IF(H1012=2,1.54,IF(H1012=3,1.59,IF(OR(H1012=5,H1012=4),1.63,IF(OR(H1012=6,H1012=7),1.68,IF(OR(H1012=8,H1012=9),1.73,IF(OR(H1012=10,H1012=11,H1012=12),1.79,IF(OR(H1012=13,H1012=14,H1012=15),1.84,IF(OR(H1012=16,H1012=17,H1012=18),1.9,1.95)))))))))),IF(M1012="Կ-3", IF(H1012=0,1.25,IF(H1012=1,1.29,IF(H1012=2,1.33,IF(H1012=3,1.37,IF(OR(H1012=5,H1012=4),1.41,IF(OR(H1012=6,H1012=7),1.45,IF(OR(H1012=8,H1012=9),1.49,IF(OR(H1012=10,H1012=11,H1012=12),1.54,IF(OR(H1012=13,H1012=14,H1012=15),1.58,IF(OR(H1012=16,H1012=17,H1012=18),1.63,1.68)))))))))), "Error"))))))))))))</f>
        <v>1.84</v>
      </c>
      <c r="J1012" s="790">
        <v>83200</v>
      </c>
      <c r="K1012" s="799"/>
      <c r="L1012" s="799"/>
      <c r="M1012" s="791" t="s">
        <v>86</v>
      </c>
      <c r="N1012" s="790">
        <f t="shared" ref="N1012" si="1826">J1012*I1012</f>
        <v>153088</v>
      </c>
      <c r="O1012" s="792">
        <f t="shared" ref="O1012:O1051" si="1827">I1012*J1012+K1012+L1012</f>
        <v>153088</v>
      </c>
      <c r="P1012" s="792">
        <f t="shared" ref="P1012" si="1828">+O1012*13</f>
        <v>1990144</v>
      </c>
      <c r="Q1012" s="597">
        <f t="shared" ref="Q1012" si="1829">+G1012</f>
        <v>1</v>
      </c>
      <c r="R1012" s="597">
        <f t="shared" ref="R1012:R1018" si="1830">+H1012+1</f>
        <v>4</v>
      </c>
      <c r="S1012" s="593">
        <f t="shared" ref="S1012:S1013" si="1831">IF(Q1012&lt;1,0,IF(W1012="Բ-1",IF(R1012=0,6.94,IF(R1012=1,7.17,IF(R1012=2,7.41,IF(R1012=3,7.66,IF(OR(R1012=5,R1012=4),7.92,IF(OR(R1012=6,R1012=7),8.18,IF(OR(R1012=8,R1012=9),8.46,IF(OR(R1012=10,R1012=11,R1012=12),8.74,IF(OR(R1012=13,R1012=14,R1012=15),9.03,IF(OR(R1012=16,R1012=17,R1012=18),9.33,9.65)))))))))),IF(W1012="Բ-2", IF(R1012=0,5.71,IF(R1012=1,5.89,IF(R1012=2,6.09,IF(R1012=3,6.29,IF(OR(R1012=5,R1012=4),6.5,IF(OR(R1012=6,R1012=7),6.72,IF(OR(R1012=8,R1012=9),6.94,IF(OR(R1012=10,R1012=11,R1012=12),7.17,IF(OR(R1012=13,R1012=14,R1012=15),7.41,IF(OR(R1012=16,R1012=17,R1012=18),7.65,7.91)))))))))), IF(W1012="Գ-1", IF(R1012=0,4.7,IF(R1012=1,4.86,IF(R1012=2,5.01,IF(R1012=3,5.18,IF(OR(R1012=5,R1012=4),5.35,IF(OR(R1012=6,R1012=7),5.52,IF(OR(R1012=8,R1012=9),5.71,IF(OR(R1012=10,R1012=11,R1012=12),5.89,IF(OR(R1012=13,R1012=14,R1012=15),6.09,IF(OR(R1012=16,R1012=17,R1012=18),6.29,6.49)))))))))), IF(W1012="Գ-2", IF(R1012=0,3.88,IF(R1012=1,4.01,IF(R1012=2,4.14,IF(R1012=3,4.27,IF(OR(R1012=5,R1012=4),4.41,IF(OR(R1012=6,R1012=7),4.55,IF(OR(R1012=8,R1012=9),4.7,IF(OR(R1012=10,R1012=11,R1012=12),4.85,IF(OR(R1012=13,R1012=14,R1012=15),5.01,IF(OR(R1012=16,R1012=17,R1012=18),5.17,5.34)))))))))), IF(W1012="Գ-3", IF(R1012=0,3.21,IF(R1012=1,3.31,IF(R1012=2,3.42,IF(R1012=3,3.53,IF(OR(R1012=5,R1012=4),3.64,IF(OR(R1012=6,R1012=7),3.76,IF(OR(R1012=8,R1012=9),3.88,IF(OR(R1012=10,R1012=11,R1012=12),4.01,IF(OR(R1012=13,R1012=14,R1012=15),4.13,IF(OR(R1012=16,R1012=17,R1012=18),4.27,4.4)))))))))), IF(W1012="Ա-1", IF(R1012=0,2.66,IF(R1012=1,2.75,IF(R1012=2,2.83,IF(R1012=3,2.92,IF(OR(R1012=5,R1012=4),3.02,IF(OR(R1012=6,R1012=7),3.11,IF(OR(R1012=8,R1012=9),3.21,IF(OR(R1012=10,R1012=11,R1012=12),3.31,IF(OR(R1012=13,R1012=14,R1012=15),3.42,IF(OR(R1012=16,R1012=17,R1012=18),3.53,3.64)))))))))), IF(W1012="Ա-2", IF(R1012=0,2.28,IF(R1012=1,2.35,IF(R1012=2,2.43,IF(R1012=3,2.5,IF(OR(R1012=5,R1012=4),2.58,IF(OR(R1012=6,R1012=7),2.66,IF(OR(R1012=8,R1012=9),2.75,IF(OR(R1012=10,R1012=11,R1012=12),2.83,IF(OR(R1012=13,R1012=14,R1012=15),2.92,IF(OR(R1012=16,R1012=17,R1012=18),3.01,3.11)))))))))),IF(W1012="Ա-3", IF(R1012=0,1.96,IF(R1012=1,2.02,IF(R1012=2,2.08,IF(R1012=3,2.15,IF(OR(R1012=5,R1012=4),2.21,IF(OR(R1012=6,R1012=7),2.28,IF(OR(R1012=8,R1012=9),2.35,IF(OR(R1012=10,R1012=11,R1012=12),2.42,IF(OR(R1012=13,R1012=14,R1012=15),2.5,IF(OR(R1012=16,R1012=17,R1012=18),2.58,2.66)))))))))), IF(W1012="Կ-1", IF(R1012=0,1.68,IF(R1012=1,1.73,IF(R1012=2,1.79,IF(R1012=3,1.84,IF(OR(R1012=5,R1012=4),1.9,IF(OR(R1012=6,R1012=7),1.96,IF(OR(R1012=8,R1012=9),2.02,IF(OR(R1012=10,R1012=11,R1012=12),2.08,IF(OR(R1012=13,R1012=14,R1012=15),2.14,IF(OR(R1012=16,R1012=17,R1012=18),2.21,2.28)))))))))), IF(W1012="Կ-2", IF(R1012=0,1.45,IF(R1012=1,1.49,IF(R1012=2,1.54,IF(R1012=3,1.59,IF(OR(R1012=5,R1012=4),1.63,IF(OR(R1012=6,R1012=7),1.68,IF(OR(R1012=8,R1012=9),1.73,IF(OR(R1012=10,R1012=11,R1012=12),1.79,IF(OR(R1012=13,R1012=14,R1012=15),1.84,IF(OR(R1012=16,R1012=17,R1012=18),1.9,1.95)))))))))),IF(W1012="Կ-3", IF(R1012=0,1.25,IF(R1012=1,1.29,IF(R1012=2,1.33,IF(R1012=3,1.37,IF(OR(R1012=5,R1012=4),1.41,IF(OR(R1012=6,R1012=7),1.45,IF(OR(R1012=8,R1012=9),1.49,IF(OR(R1012=10,R1012=11,R1012=12),1.54,IF(OR(R1012=13,R1012=14,R1012=15),1.58,IF(OR(R1012=16,R1012=17,R1012=18),1.63,1.68)))))))))), "Error"))))))))))))</f>
        <v>1.9</v>
      </c>
      <c r="T1012" s="456">
        <v>83200</v>
      </c>
      <c r="U1012" s="457"/>
      <c r="V1012" s="457"/>
      <c r="W1012" s="594" t="str">
        <f t="shared" ref="W1012:W1013" si="1832">+M1012</f>
        <v>Կ-1</v>
      </c>
      <c r="X1012" s="456">
        <f t="shared" si="1767"/>
        <v>158080</v>
      </c>
      <c r="Y1012" s="595">
        <f t="shared" si="1768"/>
        <v>158080</v>
      </c>
      <c r="Z1012" s="595">
        <f t="shared" ref="Z1012" si="1833">+Y1012*13</f>
        <v>2055040</v>
      </c>
      <c r="AA1012" s="597">
        <f t="shared" ref="AA1012" si="1834">+Q1012</f>
        <v>1</v>
      </c>
      <c r="AB1012" s="597">
        <f t="shared" ref="AB1012:AB1013" si="1835">+R1012+1</f>
        <v>5</v>
      </c>
      <c r="AC1012" s="593">
        <f t="shared" ref="AC1012:AC1013" si="1836">IF(AA1012&lt;1,0,IF(AG1012="Բ-1",IF(AB1012=0,6.94,IF(AB1012=1,7.17,IF(AB1012=2,7.41,IF(AB1012=3,7.66,IF(OR(AB1012=5,AB1012=4),7.92,IF(OR(AB1012=6,AB1012=7),8.18,IF(OR(AB1012=8,AB1012=9),8.46,IF(OR(AB1012=10,AB1012=11,AB1012=12),8.74,IF(OR(AB1012=13,AB1012=14,AB1012=15),9.03,IF(OR(AB1012=16,AB1012=17,AB1012=18),9.33,9.65)))))))))),IF(AG1012="Բ-2", IF(AB1012=0,5.71,IF(AB1012=1,5.89,IF(AB1012=2,6.09,IF(AB1012=3,6.29,IF(OR(AB1012=5,AB1012=4),6.5,IF(OR(AB1012=6,AB1012=7),6.72,IF(OR(AB1012=8,AB1012=9),6.94,IF(OR(AB1012=10,AB1012=11,AB1012=12),7.17,IF(OR(AB1012=13,AB1012=14,AB1012=15),7.41,IF(OR(AB1012=16,AB1012=17,AB1012=18),7.65,7.91)))))))))), IF(AG1012="Գ-1", IF(AB1012=0,4.7,IF(AB1012=1,4.86,IF(AB1012=2,5.01,IF(AB1012=3,5.18,IF(OR(AB1012=5,AB1012=4),5.35,IF(OR(AB1012=6,AB1012=7),5.52,IF(OR(AB1012=8,AB1012=9),5.71,IF(OR(AB1012=10,AB1012=11,AB1012=12),5.89,IF(OR(AB1012=13,AB1012=14,AB1012=15),6.09,IF(OR(AB1012=16,AB1012=17,AB1012=18),6.29,6.49)))))))))), IF(AG1012="Գ-2", IF(AB1012=0,3.88,IF(AB1012=1,4.01,IF(AB1012=2,4.14,IF(AB1012=3,4.27,IF(OR(AB1012=5,AB1012=4),4.41,IF(OR(AB1012=6,AB1012=7),4.55,IF(OR(AB1012=8,AB1012=9),4.7,IF(OR(AB1012=10,AB1012=11,AB1012=12),4.85,IF(OR(AB1012=13,AB1012=14,AB1012=15),5.01,IF(OR(AB1012=16,AB1012=17,AB1012=18),5.17,5.34)))))))))), IF(AG1012="Գ-3", IF(AB1012=0,3.21,IF(AB1012=1,3.31,IF(AB1012=2,3.42,IF(AB1012=3,3.53,IF(OR(AB1012=5,AB1012=4),3.64,IF(OR(AB1012=6,AB1012=7),3.76,IF(OR(AB1012=8,AB1012=9),3.88,IF(OR(AB1012=10,AB1012=11,AB1012=12),4.01,IF(OR(AB1012=13,AB1012=14,AB1012=15),4.13,IF(OR(AB1012=16,AB1012=17,AB1012=18),4.27,4.4)))))))))), IF(AG1012="Ա-1", IF(AB1012=0,2.66,IF(AB1012=1,2.75,IF(AB1012=2,2.83,IF(AB1012=3,2.92,IF(OR(AB1012=5,AB1012=4),3.02,IF(OR(AB1012=6,AB1012=7),3.11,IF(OR(AB1012=8,AB1012=9),3.21,IF(OR(AB1012=10,AB1012=11,AB1012=12),3.31,IF(OR(AB1012=13,AB1012=14,AB1012=15),3.42,IF(OR(AB1012=16,AB1012=17,AB1012=18),3.53,3.64)))))))))), IF(AG1012="Ա-2", IF(AB1012=0,2.28,IF(AB1012=1,2.35,IF(AB1012=2,2.43,IF(AB1012=3,2.5,IF(OR(AB1012=5,AB1012=4),2.58,IF(OR(AB1012=6,AB1012=7),2.66,IF(OR(AB1012=8,AB1012=9),2.75,IF(OR(AB1012=10,AB1012=11,AB1012=12),2.83,IF(OR(AB1012=13,AB1012=14,AB1012=15),2.92,IF(OR(AB1012=16,AB1012=17,AB1012=18),3.01,3.11)))))))))),IF(AG1012="Ա-3", IF(AB1012=0,1.96,IF(AB1012=1,2.02,IF(AB1012=2,2.08,IF(AB1012=3,2.15,IF(OR(AB1012=5,AB1012=4),2.21,IF(OR(AB1012=6,AB1012=7),2.28,IF(OR(AB1012=8,AB1012=9),2.35,IF(OR(AB1012=10,AB1012=11,AB1012=12),2.42,IF(OR(AB1012=13,AB1012=14,AB1012=15),2.5,IF(OR(AB1012=16,AB1012=17,AB1012=18),2.58,2.66)))))))))), IF(AG1012="Կ-1", IF(AB1012=0,1.68,IF(AB1012=1,1.73,IF(AB1012=2,1.79,IF(AB1012=3,1.84,IF(OR(AB1012=5,AB1012=4),1.9,IF(OR(AB1012=6,AB1012=7),1.96,IF(OR(AB1012=8,AB1012=9),2.02,IF(OR(AB1012=10,AB1012=11,AB1012=12),2.08,IF(OR(AB1012=13,AB1012=14,AB1012=15),2.14,IF(OR(AB1012=16,AB1012=17,AB1012=18),2.21,2.28)))))))))), IF(AG1012="Կ-2", IF(AB1012=0,1.45,IF(AB1012=1,1.49,IF(AB1012=2,1.54,IF(AB1012=3,1.59,IF(OR(AB1012=5,AB1012=4),1.63,IF(OR(AB1012=6,AB1012=7),1.68,IF(OR(AB1012=8,AB1012=9),1.73,IF(OR(AB1012=10,AB1012=11,AB1012=12),1.79,IF(OR(AB1012=13,AB1012=14,AB1012=15),1.84,IF(OR(AB1012=16,AB1012=17,AB1012=18),1.9,1.95)))))))))),IF(AG1012="Կ-3", IF(AB1012=0,1.25,IF(AB1012=1,1.29,IF(AB1012=2,1.33,IF(AB1012=3,1.37,IF(OR(AB1012=5,AB1012=4),1.41,IF(OR(AB1012=6,AB1012=7),1.45,IF(OR(AB1012=8,AB1012=9),1.49,IF(OR(AB1012=10,AB1012=11,AB1012=12),1.54,IF(OR(AB1012=13,AB1012=14,AB1012=15),1.58,IF(OR(AB1012=16,AB1012=17,AB1012=18),1.63,1.68)))))))))), "Error"))))))))))))</f>
        <v>1.9</v>
      </c>
      <c r="AD1012" s="456">
        <v>83200</v>
      </c>
      <c r="AE1012" s="457"/>
      <c r="AF1012" s="457"/>
      <c r="AG1012" s="594" t="str">
        <f t="shared" ref="AG1012:AG1013" si="1837">+W1012</f>
        <v>Կ-1</v>
      </c>
      <c r="AH1012" s="456">
        <f t="shared" si="1772"/>
        <v>158080</v>
      </c>
      <c r="AI1012" s="595">
        <f t="shared" si="1773"/>
        <v>158080</v>
      </c>
      <c r="AJ1012" s="595">
        <f t="shared" ref="AJ1012" si="1838">+AI1012*13</f>
        <v>2055040</v>
      </c>
      <c r="AK1012" s="597">
        <f t="shared" ref="AK1012" si="1839">+AA1012</f>
        <v>1</v>
      </c>
      <c r="AL1012" s="597">
        <f t="shared" ref="AL1012:AL1013" si="1840">+AB1012+1</f>
        <v>6</v>
      </c>
      <c r="AM1012" s="593">
        <f t="shared" ref="AM1012:AM1013" si="1841">IF(AK1012&lt;1,0,IF(AQ1012="Բ-1",IF(AL1012=0,6.94,IF(AL1012=1,7.17,IF(AL1012=2,7.41,IF(AL1012=3,7.66,IF(OR(AL1012=5,AL1012=4),7.92,IF(OR(AL1012=6,AL1012=7),8.18,IF(OR(AL1012=8,AL1012=9),8.46,IF(OR(AL1012=10,AL1012=11,AL1012=12),8.74,IF(OR(AL1012=13,AL1012=14,AL1012=15),9.03,IF(OR(AL1012=16,AL1012=17,AL1012=18),9.33,9.65)))))))))),IF(AQ1012="Բ-2", IF(AL1012=0,5.71,IF(AL1012=1,5.89,IF(AL1012=2,6.09,IF(AL1012=3,6.29,IF(OR(AL1012=5,AL1012=4),6.5,IF(OR(AL1012=6,AL1012=7),6.72,IF(OR(AL1012=8,AL1012=9),6.94,IF(OR(AL1012=10,AL1012=11,AL1012=12),7.17,IF(OR(AL1012=13,AL1012=14,AL1012=15),7.41,IF(OR(AL1012=16,AL1012=17,AL1012=18),7.65,7.91)))))))))), IF(AQ1012="Գ-1", IF(AL1012=0,4.7,IF(AL1012=1,4.86,IF(AL1012=2,5.01,IF(AL1012=3,5.18,IF(OR(AL1012=5,AL1012=4),5.35,IF(OR(AL1012=6,AL1012=7),5.52,IF(OR(AL1012=8,AL1012=9),5.71,IF(OR(AL1012=10,AL1012=11,AL1012=12),5.89,IF(OR(AL1012=13,AL1012=14,AL1012=15),6.09,IF(OR(AL1012=16,AL1012=17,AL1012=18),6.29,6.49)))))))))), IF(AQ1012="Գ-2", IF(AL1012=0,3.88,IF(AL1012=1,4.01,IF(AL1012=2,4.14,IF(AL1012=3,4.27,IF(OR(AL1012=5,AL1012=4),4.41,IF(OR(AL1012=6,AL1012=7),4.55,IF(OR(AL1012=8,AL1012=9),4.7,IF(OR(AL1012=10,AL1012=11,AL1012=12),4.85,IF(OR(AL1012=13,AL1012=14,AL1012=15),5.01,IF(OR(AL1012=16,AL1012=17,AL1012=18),5.17,5.34)))))))))), IF(AQ1012="Գ-3", IF(AL1012=0,3.21,IF(AL1012=1,3.31,IF(AL1012=2,3.42,IF(AL1012=3,3.53,IF(OR(AL1012=5,AL1012=4),3.64,IF(OR(AL1012=6,AL1012=7),3.76,IF(OR(AL1012=8,AL1012=9),3.88,IF(OR(AL1012=10,AL1012=11,AL1012=12),4.01,IF(OR(AL1012=13,AL1012=14,AL1012=15),4.13,IF(OR(AL1012=16,AL1012=17,AL1012=18),4.27,4.4)))))))))), IF(AQ1012="Ա-1", IF(AL1012=0,2.66,IF(AL1012=1,2.75,IF(AL1012=2,2.83,IF(AL1012=3,2.92,IF(OR(AL1012=5,AL1012=4),3.02,IF(OR(AL1012=6,AL1012=7),3.11,IF(OR(AL1012=8,AL1012=9),3.21,IF(OR(AL1012=10,AL1012=11,AL1012=12),3.31,IF(OR(AL1012=13,AL1012=14,AL1012=15),3.42,IF(OR(AL1012=16,AL1012=17,AL1012=18),3.53,3.64)))))))))), IF(AQ1012="Ա-2", IF(AL1012=0,2.28,IF(AL1012=1,2.35,IF(AL1012=2,2.43,IF(AL1012=3,2.5,IF(OR(AL1012=5,AL1012=4),2.58,IF(OR(AL1012=6,AL1012=7),2.66,IF(OR(AL1012=8,AL1012=9),2.75,IF(OR(AL1012=10,AL1012=11,AL1012=12),2.83,IF(OR(AL1012=13,AL1012=14,AL1012=15),2.92,IF(OR(AL1012=16,AL1012=17,AL1012=18),3.01,3.11)))))))))),IF(AQ1012="Ա-3", IF(AL1012=0,1.96,IF(AL1012=1,2.02,IF(AL1012=2,2.08,IF(AL1012=3,2.15,IF(OR(AL1012=5,AL1012=4),2.21,IF(OR(AL1012=6,AL1012=7),2.28,IF(OR(AL1012=8,AL1012=9),2.35,IF(OR(AL1012=10,AL1012=11,AL1012=12),2.42,IF(OR(AL1012=13,AL1012=14,AL1012=15),2.5,IF(OR(AL1012=16,AL1012=17,AL1012=18),2.58,2.66)))))))))), IF(AQ1012="Կ-1", IF(AL1012=0,1.68,IF(AL1012=1,1.73,IF(AL1012=2,1.79,IF(AL1012=3,1.84,IF(OR(AL1012=5,AL1012=4),1.9,IF(OR(AL1012=6,AL1012=7),1.96,IF(OR(AL1012=8,AL1012=9),2.02,IF(OR(AL1012=10,AL1012=11,AL1012=12),2.08,IF(OR(AL1012=13,AL1012=14,AL1012=15),2.14,IF(OR(AL1012=16,AL1012=17,AL1012=18),2.21,2.28)))))))))), IF(AQ1012="Կ-2", IF(AL1012=0,1.45,IF(AL1012=1,1.49,IF(AL1012=2,1.54,IF(AL1012=3,1.59,IF(OR(AL1012=5,AL1012=4),1.63,IF(OR(AL1012=6,AL1012=7),1.68,IF(OR(AL1012=8,AL1012=9),1.73,IF(OR(AL1012=10,AL1012=11,AL1012=12),1.79,IF(OR(AL1012=13,AL1012=14,AL1012=15),1.84,IF(OR(AL1012=16,AL1012=17,AL1012=18),1.9,1.95)))))))))),IF(AQ1012="Կ-3", IF(AL1012=0,1.25,IF(AL1012=1,1.29,IF(AL1012=2,1.33,IF(AL1012=3,1.37,IF(OR(AL1012=5,AL1012=4),1.41,IF(OR(AL1012=6,AL1012=7),1.45,IF(OR(AL1012=8,AL1012=9),1.49,IF(OR(AL1012=10,AL1012=11,AL1012=12),1.54,IF(OR(AL1012=13,AL1012=14,AL1012=15),1.58,IF(OR(AL1012=16,AL1012=17,AL1012=18),1.63,1.68)))))))))), "Error"))))))))))))</f>
        <v>1.96</v>
      </c>
      <c r="AN1012" s="456">
        <v>83200</v>
      </c>
      <c r="AO1012" s="457"/>
      <c r="AP1012" s="457"/>
      <c r="AQ1012" s="594" t="str">
        <f t="shared" ref="AQ1012:AQ1017" si="1842">+AG1012</f>
        <v>Կ-1</v>
      </c>
      <c r="AR1012" s="456">
        <f t="shared" si="1776"/>
        <v>163072</v>
      </c>
      <c r="AS1012" s="595">
        <f t="shared" si="1777"/>
        <v>163072</v>
      </c>
      <c r="AT1012" s="595">
        <f t="shared" ref="AT1012" si="1843">+AS1012*13</f>
        <v>2119936</v>
      </c>
    </row>
    <row r="1013" spans="2:46" s="592" customFormat="1" ht="27">
      <c r="B1013" s="826">
        <v>82</v>
      </c>
      <c r="C1013" s="818" t="s">
        <v>3314</v>
      </c>
      <c r="D1013" s="784" t="s">
        <v>2186</v>
      </c>
      <c r="E1013" s="785">
        <v>1997</v>
      </c>
      <c r="F1013" s="823" t="s">
        <v>468</v>
      </c>
      <c r="G1013" s="787">
        <v>1</v>
      </c>
      <c r="H1013" s="787">
        <v>3</v>
      </c>
      <c r="I1013" s="789">
        <f>IF(G1013&lt;1,0,IF(M1013="Բ-1",IF(H1013=0,6.94,IF(H1013=1,7.17,IF(H1013=2,7.41,IF(H1013=3,7.66,IF(OR(H1013=5,H1013=4),7.92,IF(OR(H1013=6,H1013=7),8.18,IF(OR(H1013=8,H1013=9),8.46,IF(OR(H1013=10,H1013=11,H1013=12),8.74,IF(OR(H1013=13,H1013=14,H1013=15),9.03,IF(OR(H1013=16,H1013=17,H1013=18),9.33,9.65)))))))))),IF(M1013="Բ-2", IF(H1013=0,5.71,IF(H1013=1,5.89,IF(H1013=2,6.09,IF(H1013=3,6.29,IF(OR(H1013=5,H1013=4),6.5,IF(OR(H1013=6,H1013=7),6.72,IF(OR(H1013=8,H1013=9),6.94,IF(OR(H1013=10,H1013=11,H1013=12),7.17,IF(OR(H1013=13,H1013=14,H1013=15),7.41,IF(OR(H1013=16,H1013=17,H1013=18),7.65,7.91)))))))))), IF(M1013="Գ-1", IF(H1013=0,4.7,IF(H1013=1,4.86,IF(H1013=2,5.01,IF(H1013=3,5.18,IF(OR(H1013=5,H1013=4),5.35,IF(OR(H1013=6,H1013=7),5.52,IF(OR(H1013=8,H1013=9),5.71,IF(OR(H1013=10,H1013=11,H1013=12),5.89,IF(OR(H1013=13,H1013=14,H1013=15),6.09,IF(OR(H1013=16,H1013=17,H1013=18),6.29,6.49)))))))))), IF(M1013="Գ-2", IF(H1013=0,3.88,IF(H1013=1,4.01,IF(H1013=2,4.14,IF(H1013=3,4.27,IF(OR(H1013=5,H1013=4),4.41,IF(OR(H1013=6,H1013=7),4.55,IF(OR(H1013=8,H1013=9),4.7,IF(OR(H1013=10,H1013=11,H1013=12),4.85,IF(OR(H1013=13,H1013=14,H1013=15),5.01,IF(OR(H1013=16,H1013=17,H1013=18),5.17,5.34)))))))))), IF(M1013="Գ-3", IF(H1013=0,3.21,IF(H1013=1,3.31,IF(H1013=2,3.42,IF(H1013=3,3.53,IF(OR(H1013=5,H1013=4),3.64,IF(OR(H1013=6,H1013=7),3.76,IF(OR(H1013=8,H1013=9),3.88,IF(OR(H1013=10,H1013=11,H1013=12),4.01,IF(OR(H1013=13,H1013=14,H1013=15),4.13,IF(OR(H1013=16,H1013=17,H1013=18),4.27,4.4)))))))))), IF(M1013="Ա-1", IF(H1013=0,2.66,IF(H1013=1,2.75,IF(H1013=2,2.83,IF(H1013=3,2.92,IF(OR(H1013=5,H1013=4),3.02,IF(OR(H1013=6,H1013=7),3.11,IF(OR(H1013=8,H1013=9),3.21,IF(OR(H1013=10,H1013=11,H1013=12),3.31,IF(OR(H1013=13,H1013=14,H1013=15),3.42,IF(OR(H1013=16,H1013=17,H1013=18),3.53,3.64)))))))))), IF(M1013="Ա-2", IF(H1013=0,2.28,IF(H1013=1,2.35,IF(H1013=2,2.43,IF(H1013=3,2.5,IF(OR(H1013=5,H1013=4),2.58,IF(OR(H1013=6,H1013=7),2.66,IF(OR(H1013=8,H1013=9),2.75,IF(OR(H1013=10,H1013=11,H1013=12),2.83,IF(OR(H1013=13,H1013=14,H1013=15),2.92,IF(OR(H1013=16,H1013=17,H1013=18),3.01,3.11)))))))))),IF(M1013="Ա-3", IF(H1013=0,1.96,IF(H1013=1,2.02,IF(H1013=2,2.08,IF(H1013=3,2.15,IF(OR(H1013=5,H1013=4),2.21,IF(OR(H1013=6,H1013=7),2.28,IF(OR(H1013=8,H1013=9),2.35,IF(OR(H1013=10,H1013=11,H1013=12),2.42,IF(OR(H1013=13,H1013=14,H1013=15),2.5,IF(OR(H1013=16,H1013=17,H1013=18),2.58,2.66)))))))))), IF(M1013="Կ-1", IF(H1013=0,1.68,IF(H1013=1,1.73,IF(H1013=2,1.79,IF(H1013=3,1.84,IF(OR(H1013=5,H1013=4),1.9,IF(OR(H1013=6,H1013=7),1.96,IF(OR(H1013=8,H1013=9),2.02,IF(OR(H1013=10,H1013=11,H1013=12),2.08,IF(OR(H1013=13,H1013=14,H1013=15),2.14,IF(OR(H1013=16,H1013=17,H1013=18),2.21,2.28)))))))))), IF(M1013="Կ-2", IF(H1013=0,1.45,IF(H1013=1,1.49,IF(H1013=2,1.54,IF(H1013=3,1.59,IF(OR(H1013=5,H1013=4),1.63,IF(OR(H1013=6,H1013=7),1.68,IF(OR(H1013=8,H1013=9),1.73,IF(OR(H1013=10,H1013=11,H1013=12),1.79,IF(OR(H1013=13,H1013=14,H1013=15),1.84,IF(OR(H1013=16,H1013=17,H1013=18),1.9,1.95)))))))))),IF(M1013="Կ-3", IF(H1013=0,1.25,IF(H1013=1,1.29,IF(H1013=2,1.33,IF(H1013=3,1.37,IF(OR(H1013=5,H1013=4),1.41,IF(OR(H1013=6,H1013=7),1.45,IF(OR(H1013=8,H1013=9),1.49,IF(OR(H1013=10,H1013=11,H1013=12),1.54,IF(OR(H1013=13,H1013=14,H1013=15),1.58,IF(OR(H1013=16,H1013=17,H1013=18),1.63,1.68)))))))))), "Error"))))))))))))</f>
        <v>1.84</v>
      </c>
      <c r="J1013" s="790">
        <v>83200</v>
      </c>
      <c r="K1013" s="790"/>
      <c r="L1013" s="790"/>
      <c r="M1013" s="791" t="s">
        <v>86</v>
      </c>
      <c r="N1013" s="790">
        <f>J1013*I1013</f>
        <v>153088</v>
      </c>
      <c r="O1013" s="792">
        <f t="shared" si="1827"/>
        <v>153088</v>
      </c>
      <c r="P1013" s="792">
        <f>+O1013*13</f>
        <v>1990144</v>
      </c>
      <c r="Q1013" s="597">
        <f>+G1013</f>
        <v>1</v>
      </c>
      <c r="R1013" s="597">
        <f t="shared" si="1830"/>
        <v>4</v>
      </c>
      <c r="S1013" s="593">
        <f t="shared" si="1831"/>
        <v>1.9</v>
      </c>
      <c r="T1013" s="456">
        <v>83200</v>
      </c>
      <c r="U1013" s="456"/>
      <c r="V1013" s="456"/>
      <c r="W1013" s="594" t="str">
        <f t="shared" si="1832"/>
        <v>Կ-1</v>
      </c>
      <c r="X1013" s="456">
        <f t="shared" si="1767"/>
        <v>158080</v>
      </c>
      <c r="Y1013" s="595">
        <f t="shared" si="1768"/>
        <v>158080</v>
      </c>
      <c r="Z1013" s="595">
        <f>+Y1013*13</f>
        <v>2055040</v>
      </c>
      <c r="AA1013" s="597">
        <f>+Q1013</f>
        <v>1</v>
      </c>
      <c r="AB1013" s="597">
        <f t="shared" si="1835"/>
        <v>5</v>
      </c>
      <c r="AC1013" s="593">
        <f t="shared" si="1836"/>
        <v>1.9</v>
      </c>
      <c r="AD1013" s="456">
        <v>83200</v>
      </c>
      <c r="AE1013" s="456"/>
      <c r="AF1013" s="456"/>
      <c r="AG1013" s="594" t="str">
        <f t="shared" si="1837"/>
        <v>Կ-1</v>
      </c>
      <c r="AH1013" s="456">
        <f t="shared" si="1772"/>
        <v>158080</v>
      </c>
      <c r="AI1013" s="595">
        <f t="shared" si="1773"/>
        <v>158080</v>
      </c>
      <c r="AJ1013" s="595">
        <f>+AI1013*13</f>
        <v>2055040</v>
      </c>
      <c r="AK1013" s="597">
        <f>+AA1013</f>
        <v>1</v>
      </c>
      <c r="AL1013" s="597">
        <f t="shared" si="1840"/>
        <v>6</v>
      </c>
      <c r="AM1013" s="593">
        <f t="shared" si="1841"/>
        <v>1.96</v>
      </c>
      <c r="AN1013" s="456">
        <v>83200</v>
      </c>
      <c r="AO1013" s="456"/>
      <c r="AP1013" s="456"/>
      <c r="AQ1013" s="594" t="str">
        <f t="shared" si="1842"/>
        <v>Կ-1</v>
      </c>
      <c r="AR1013" s="456">
        <f t="shared" si="1776"/>
        <v>163072</v>
      </c>
      <c r="AS1013" s="595">
        <f t="shared" si="1777"/>
        <v>163072</v>
      </c>
      <c r="AT1013" s="595">
        <f>+AS1013*13</f>
        <v>2119936</v>
      </c>
    </row>
    <row r="1014" spans="2:46" s="596" customFormat="1" ht="27">
      <c r="B1014" s="826">
        <v>83</v>
      </c>
      <c r="C1014" s="818" t="s">
        <v>3315</v>
      </c>
      <c r="D1014" s="784" t="s">
        <v>2186</v>
      </c>
      <c r="E1014" s="785">
        <v>2002</v>
      </c>
      <c r="F1014" s="823" t="s">
        <v>468</v>
      </c>
      <c r="G1014" s="787">
        <v>1</v>
      </c>
      <c r="H1014" s="787">
        <v>0</v>
      </c>
      <c r="I1014" s="789">
        <f t="shared" ref="I1014:I1018" si="1844">IF(G1014&lt;1,0,IF(M1014="Բ-1",IF(H1014=0,6.94,IF(H1014=1,7.17,IF(H1014=2,7.41,IF(H1014=3,7.66,IF(OR(H1014=5,H1014=4),7.92,IF(OR(H1014=6,H1014=7),8.18,IF(OR(H1014=8,H1014=9),8.46,IF(OR(H1014=10,H1014=11,H1014=12),8.74,IF(OR(H1014=13,H1014=14,H1014=15),9.03,IF(OR(H1014=16,H1014=17,H1014=18),9.33,9.65)))))))))),IF(M1014="Բ-2", IF(H1014=0,5.71,IF(H1014=1,5.89,IF(H1014=2,6.09,IF(H1014=3,6.29,IF(OR(H1014=5,H1014=4),6.5,IF(OR(H1014=6,H1014=7),6.72,IF(OR(H1014=8,H1014=9),6.94,IF(OR(H1014=10,H1014=11,H1014=12),7.17,IF(OR(H1014=13,H1014=14,H1014=15),7.41,IF(OR(H1014=16,H1014=17,H1014=18),7.65,7.91)))))))))), IF(M1014="Գ-1", IF(H1014=0,4.7,IF(H1014=1,4.86,IF(H1014=2,5.01,IF(H1014=3,5.18,IF(OR(H1014=5,H1014=4),5.35,IF(OR(H1014=6,H1014=7),5.52,IF(OR(H1014=8,H1014=9),5.71,IF(OR(H1014=10,H1014=11,H1014=12),5.89,IF(OR(H1014=13,H1014=14,H1014=15),6.09,IF(OR(H1014=16,H1014=17,H1014=18),6.29,6.49)))))))))), IF(M1014="Գ-2", IF(H1014=0,3.88,IF(H1014=1,4.01,IF(H1014=2,4.14,IF(H1014=3,4.27,IF(OR(H1014=5,H1014=4),4.41,IF(OR(H1014=6,H1014=7),4.55,IF(OR(H1014=8,H1014=9),4.7,IF(OR(H1014=10,H1014=11,H1014=12),4.85,IF(OR(H1014=13,H1014=14,H1014=15),5.01,IF(OR(H1014=16,H1014=17,H1014=18),5.17,5.34)))))))))), IF(M1014="Գ-3", IF(H1014=0,3.21,IF(H1014=1,3.31,IF(H1014=2,3.42,IF(H1014=3,3.53,IF(OR(H1014=5,H1014=4),3.64,IF(OR(H1014=6,H1014=7),3.76,IF(OR(H1014=8,H1014=9),3.88,IF(OR(H1014=10,H1014=11,H1014=12),4.01,IF(OR(H1014=13,H1014=14,H1014=15),4.13,IF(OR(H1014=16,H1014=17,H1014=18),4.27,4.4)))))))))), IF(M1014="Ա-1", IF(H1014=0,2.66,IF(H1014=1,2.75,IF(H1014=2,2.83,IF(H1014=3,2.92,IF(OR(H1014=5,H1014=4),3.02,IF(OR(H1014=6,H1014=7),3.11,IF(OR(H1014=8,H1014=9),3.21,IF(OR(H1014=10,H1014=11,H1014=12),3.31,IF(OR(H1014=13,H1014=14,H1014=15),3.42,IF(OR(H1014=16,H1014=17,H1014=18),3.53,3.64)))))))))), IF(M1014="Ա-2", IF(H1014=0,2.28,IF(H1014=1,2.35,IF(H1014=2,2.43,IF(H1014=3,2.5,IF(OR(H1014=5,H1014=4),2.58,IF(OR(H1014=6,H1014=7),2.66,IF(OR(H1014=8,H1014=9),2.75,IF(OR(H1014=10,H1014=11,H1014=12),2.83,IF(OR(H1014=13,H1014=14,H1014=15),2.92,IF(OR(H1014=16,H1014=17,H1014=18),3.01,3.11)))))))))),IF(M1014="Ա-3", IF(H1014=0,1.96,IF(H1014=1,2.02,IF(H1014=2,2.08,IF(H1014=3,2.15,IF(OR(H1014=5,H1014=4),2.21,IF(OR(H1014=6,H1014=7),2.28,IF(OR(H1014=8,H1014=9),2.35,IF(OR(H1014=10,H1014=11,H1014=12),2.42,IF(OR(H1014=13,H1014=14,H1014=15),2.5,IF(OR(H1014=16,H1014=17,H1014=18),2.58,2.66)))))))))), IF(M1014="Կ-1", IF(H1014=0,1.68,IF(H1014=1,1.73,IF(H1014=2,1.79,IF(H1014=3,1.84,IF(OR(H1014=5,H1014=4),1.9,IF(OR(H1014=6,H1014=7),1.96,IF(OR(H1014=8,H1014=9),2.02,IF(OR(H1014=10,H1014=11,H1014=12),2.08,IF(OR(H1014=13,H1014=14,H1014=15),2.14,IF(OR(H1014=16,H1014=17,H1014=18),2.21,2.28)))))))))), IF(M1014="Կ-2", IF(H1014=0,1.45,IF(H1014=1,1.49,IF(H1014=2,1.54,IF(H1014=3,1.59,IF(OR(H1014=5,H1014=4),1.63,IF(OR(H1014=6,H1014=7),1.68,IF(OR(H1014=8,H1014=9),1.73,IF(OR(H1014=10,H1014=11,H1014=12),1.79,IF(OR(H1014=13,H1014=14,H1014=15),1.84,IF(OR(H1014=16,H1014=17,H1014=18),1.9,1.95)))))))))),IF(M1014="Կ-3", IF(H1014=0,1.25,IF(H1014=1,1.29,IF(H1014=2,1.33,IF(H1014=3,1.37,IF(OR(H1014=5,H1014=4),1.41,IF(OR(H1014=6,H1014=7),1.45,IF(OR(H1014=8,H1014=9),1.49,IF(OR(H1014=10,H1014=11,H1014=12),1.54,IF(OR(H1014=13,H1014=14,H1014=15),1.58,IF(OR(H1014=16,H1014=17,H1014=18),1.63,1.68)))))))))), "Error"))))))))))))</f>
        <v>1.68</v>
      </c>
      <c r="J1014" s="790">
        <v>83200</v>
      </c>
      <c r="K1014" s="790"/>
      <c r="L1014" s="790"/>
      <c r="M1014" s="791" t="s">
        <v>86</v>
      </c>
      <c r="N1014" s="790">
        <f t="shared" ref="N1014:N1018" si="1845">J1014*I1014</f>
        <v>139776</v>
      </c>
      <c r="O1014" s="792">
        <f t="shared" si="1827"/>
        <v>139776</v>
      </c>
      <c r="P1014" s="792">
        <f t="shared" ref="P1014:P1018" si="1846">+O1014*13</f>
        <v>1817088</v>
      </c>
      <c r="Q1014" s="597">
        <f t="shared" ref="Q1014:Q1018" si="1847">+G1014</f>
        <v>1</v>
      </c>
      <c r="R1014" s="597">
        <f t="shared" si="1830"/>
        <v>1</v>
      </c>
      <c r="S1014" s="593">
        <f t="shared" ref="S1014:S1018" si="1848">IF(Q1014&lt;1,0,IF(W1014="Բ-1",IF(R1014=0,6.94,IF(R1014=1,7.17,IF(R1014=2,7.41,IF(R1014=3,7.66,IF(OR(R1014=5,R1014=4),7.92,IF(OR(R1014=6,R1014=7),8.18,IF(OR(R1014=8,R1014=9),8.46,IF(OR(R1014=10,R1014=11,R1014=12),8.74,IF(OR(R1014=13,R1014=14,R1014=15),9.03,IF(OR(R1014=16,R1014=17,R1014=18),9.33,9.65)))))))))),IF(W1014="Բ-2", IF(R1014=0,5.71,IF(R1014=1,5.89,IF(R1014=2,6.09,IF(R1014=3,6.29,IF(OR(R1014=5,R1014=4),6.5,IF(OR(R1014=6,R1014=7),6.72,IF(OR(R1014=8,R1014=9),6.94,IF(OR(R1014=10,R1014=11,R1014=12),7.17,IF(OR(R1014=13,R1014=14,R1014=15),7.41,IF(OR(R1014=16,R1014=17,R1014=18),7.65,7.91)))))))))), IF(W1014="Գ-1", IF(R1014=0,4.7,IF(R1014=1,4.86,IF(R1014=2,5.01,IF(R1014=3,5.18,IF(OR(R1014=5,R1014=4),5.35,IF(OR(R1014=6,R1014=7),5.52,IF(OR(R1014=8,R1014=9),5.71,IF(OR(R1014=10,R1014=11,R1014=12),5.89,IF(OR(R1014=13,R1014=14,R1014=15),6.09,IF(OR(R1014=16,R1014=17,R1014=18),6.29,6.49)))))))))), IF(W1014="Գ-2", IF(R1014=0,3.88,IF(R1014=1,4.01,IF(R1014=2,4.14,IF(R1014=3,4.27,IF(OR(R1014=5,R1014=4),4.41,IF(OR(R1014=6,R1014=7),4.55,IF(OR(R1014=8,R1014=9),4.7,IF(OR(R1014=10,R1014=11,R1014=12),4.85,IF(OR(R1014=13,R1014=14,R1014=15),5.01,IF(OR(R1014=16,R1014=17,R1014=18),5.17,5.34)))))))))), IF(W1014="Գ-3", IF(R1014=0,3.21,IF(R1014=1,3.31,IF(R1014=2,3.42,IF(R1014=3,3.53,IF(OR(R1014=5,R1014=4),3.64,IF(OR(R1014=6,R1014=7),3.76,IF(OR(R1014=8,R1014=9),3.88,IF(OR(R1014=10,R1014=11,R1014=12),4.01,IF(OR(R1014=13,R1014=14,R1014=15),4.13,IF(OR(R1014=16,R1014=17,R1014=18),4.27,4.4)))))))))), IF(W1014="Ա-1", IF(R1014=0,2.66,IF(R1014=1,2.75,IF(R1014=2,2.83,IF(R1014=3,2.92,IF(OR(R1014=5,R1014=4),3.02,IF(OR(R1014=6,R1014=7),3.11,IF(OR(R1014=8,R1014=9),3.21,IF(OR(R1014=10,R1014=11,R1014=12),3.31,IF(OR(R1014=13,R1014=14,R1014=15),3.42,IF(OR(R1014=16,R1014=17,R1014=18),3.53,3.64)))))))))), IF(W1014="Ա-2", IF(R1014=0,2.28,IF(R1014=1,2.35,IF(R1014=2,2.43,IF(R1014=3,2.5,IF(OR(R1014=5,R1014=4),2.58,IF(OR(R1014=6,R1014=7),2.66,IF(OR(R1014=8,R1014=9),2.75,IF(OR(R1014=10,R1014=11,R1014=12),2.83,IF(OR(R1014=13,R1014=14,R1014=15),2.92,IF(OR(R1014=16,R1014=17,R1014=18),3.01,3.11)))))))))),IF(W1014="Ա-3", IF(R1014=0,1.96,IF(R1014=1,2.02,IF(R1014=2,2.08,IF(R1014=3,2.15,IF(OR(R1014=5,R1014=4),2.21,IF(OR(R1014=6,R1014=7),2.28,IF(OR(R1014=8,R1014=9),2.35,IF(OR(R1014=10,R1014=11,R1014=12),2.42,IF(OR(R1014=13,R1014=14,R1014=15),2.5,IF(OR(R1014=16,R1014=17,R1014=18),2.58,2.66)))))))))), IF(W1014="Կ-1", IF(R1014=0,1.68,IF(R1014=1,1.73,IF(R1014=2,1.79,IF(R1014=3,1.84,IF(OR(R1014=5,R1014=4),1.9,IF(OR(R1014=6,R1014=7),1.96,IF(OR(R1014=8,R1014=9),2.02,IF(OR(R1014=10,R1014=11,R1014=12),2.08,IF(OR(R1014=13,R1014=14,R1014=15),2.14,IF(OR(R1014=16,R1014=17,R1014=18),2.21,2.28)))))))))), IF(W1014="Կ-2", IF(R1014=0,1.45,IF(R1014=1,1.49,IF(R1014=2,1.54,IF(R1014=3,1.59,IF(OR(R1014=5,R1014=4),1.63,IF(OR(R1014=6,R1014=7),1.68,IF(OR(R1014=8,R1014=9),1.73,IF(OR(R1014=10,R1014=11,R1014=12),1.79,IF(OR(R1014=13,R1014=14,R1014=15),1.84,IF(OR(R1014=16,R1014=17,R1014=18),1.9,1.95)))))))))),IF(W1014="Կ-3", IF(R1014=0,1.25,IF(R1014=1,1.29,IF(R1014=2,1.33,IF(R1014=3,1.37,IF(OR(R1014=5,R1014=4),1.41,IF(OR(R1014=6,R1014=7),1.45,IF(OR(R1014=8,R1014=9),1.49,IF(OR(R1014=10,R1014=11,R1014=12),1.54,IF(OR(R1014=13,R1014=14,R1014=15),1.58,IF(OR(R1014=16,R1014=17,R1014=18),1.63,1.68)))))))))), "Error"))))))))))))</f>
        <v>1.73</v>
      </c>
      <c r="T1014" s="456">
        <v>83200</v>
      </c>
      <c r="U1014" s="456"/>
      <c r="V1014" s="456"/>
      <c r="W1014" s="594" t="str">
        <f t="shared" ref="W1014:W1018" si="1849">+M1014</f>
        <v>Կ-1</v>
      </c>
      <c r="X1014" s="456">
        <f t="shared" ref="X1014:X1054" si="1850">T1014*S1014</f>
        <v>143936</v>
      </c>
      <c r="Y1014" s="595">
        <f t="shared" ref="Y1014:Y1054" si="1851">+U1014+V1014+X1014</f>
        <v>143936</v>
      </c>
      <c r="Z1014" s="595">
        <f t="shared" ref="Z1014:Z1018" si="1852">+Y1014*13</f>
        <v>1871168</v>
      </c>
      <c r="AA1014" s="597">
        <f t="shared" ref="AA1014:AA1018" si="1853">+Q1014</f>
        <v>1</v>
      </c>
      <c r="AB1014" s="597">
        <f t="shared" ref="AB1014:AB1018" si="1854">+R1014+1</f>
        <v>2</v>
      </c>
      <c r="AC1014" s="593">
        <f t="shared" ref="AC1014:AC1018" si="1855">IF(AA1014&lt;1,0,IF(AG1014="Բ-1",IF(AB1014=0,6.94,IF(AB1014=1,7.17,IF(AB1014=2,7.41,IF(AB1014=3,7.66,IF(OR(AB1014=5,AB1014=4),7.92,IF(OR(AB1014=6,AB1014=7),8.18,IF(OR(AB1014=8,AB1014=9),8.46,IF(OR(AB1014=10,AB1014=11,AB1014=12),8.74,IF(OR(AB1014=13,AB1014=14,AB1014=15),9.03,IF(OR(AB1014=16,AB1014=17,AB1014=18),9.33,9.65)))))))))),IF(AG1014="Բ-2", IF(AB1014=0,5.71,IF(AB1014=1,5.89,IF(AB1014=2,6.09,IF(AB1014=3,6.29,IF(OR(AB1014=5,AB1014=4),6.5,IF(OR(AB1014=6,AB1014=7),6.72,IF(OR(AB1014=8,AB1014=9),6.94,IF(OR(AB1014=10,AB1014=11,AB1014=12),7.17,IF(OR(AB1014=13,AB1014=14,AB1014=15),7.41,IF(OR(AB1014=16,AB1014=17,AB1014=18),7.65,7.91)))))))))), IF(AG1014="Գ-1", IF(AB1014=0,4.7,IF(AB1014=1,4.86,IF(AB1014=2,5.01,IF(AB1014=3,5.18,IF(OR(AB1014=5,AB1014=4),5.35,IF(OR(AB1014=6,AB1014=7),5.52,IF(OR(AB1014=8,AB1014=9),5.71,IF(OR(AB1014=10,AB1014=11,AB1014=12),5.89,IF(OR(AB1014=13,AB1014=14,AB1014=15),6.09,IF(OR(AB1014=16,AB1014=17,AB1014=18),6.29,6.49)))))))))), IF(AG1014="Գ-2", IF(AB1014=0,3.88,IF(AB1014=1,4.01,IF(AB1014=2,4.14,IF(AB1014=3,4.27,IF(OR(AB1014=5,AB1014=4),4.41,IF(OR(AB1014=6,AB1014=7),4.55,IF(OR(AB1014=8,AB1014=9),4.7,IF(OR(AB1014=10,AB1014=11,AB1014=12),4.85,IF(OR(AB1014=13,AB1014=14,AB1014=15),5.01,IF(OR(AB1014=16,AB1014=17,AB1014=18),5.17,5.34)))))))))), IF(AG1014="Գ-3", IF(AB1014=0,3.21,IF(AB1014=1,3.31,IF(AB1014=2,3.42,IF(AB1014=3,3.53,IF(OR(AB1014=5,AB1014=4),3.64,IF(OR(AB1014=6,AB1014=7),3.76,IF(OR(AB1014=8,AB1014=9),3.88,IF(OR(AB1014=10,AB1014=11,AB1014=12),4.01,IF(OR(AB1014=13,AB1014=14,AB1014=15),4.13,IF(OR(AB1014=16,AB1014=17,AB1014=18),4.27,4.4)))))))))), IF(AG1014="Ա-1", IF(AB1014=0,2.66,IF(AB1014=1,2.75,IF(AB1014=2,2.83,IF(AB1014=3,2.92,IF(OR(AB1014=5,AB1014=4),3.02,IF(OR(AB1014=6,AB1014=7),3.11,IF(OR(AB1014=8,AB1014=9),3.21,IF(OR(AB1014=10,AB1014=11,AB1014=12),3.31,IF(OR(AB1014=13,AB1014=14,AB1014=15),3.42,IF(OR(AB1014=16,AB1014=17,AB1014=18),3.53,3.64)))))))))), IF(AG1014="Ա-2", IF(AB1014=0,2.28,IF(AB1014=1,2.35,IF(AB1014=2,2.43,IF(AB1014=3,2.5,IF(OR(AB1014=5,AB1014=4),2.58,IF(OR(AB1014=6,AB1014=7),2.66,IF(OR(AB1014=8,AB1014=9),2.75,IF(OR(AB1014=10,AB1014=11,AB1014=12),2.83,IF(OR(AB1014=13,AB1014=14,AB1014=15),2.92,IF(OR(AB1014=16,AB1014=17,AB1014=18),3.01,3.11)))))))))),IF(AG1014="Ա-3", IF(AB1014=0,1.96,IF(AB1014=1,2.02,IF(AB1014=2,2.08,IF(AB1014=3,2.15,IF(OR(AB1014=5,AB1014=4),2.21,IF(OR(AB1014=6,AB1014=7),2.28,IF(OR(AB1014=8,AB1014=9),2.35,IF(OR(AB1014=10,AB1014=11,AB1014=12),2.42,IF(OR(AB1014=13,AB1014=14,AB1014=15),2.5,IF(OR(AB1014=16,AB1014=17,AB1014=18),2.58,2.66)))))))))), IF(AG1014="Կ-1", IF(AB1014=0,1.68,IF(AB1014=1,1.73,IF(AB1014=2,1.79,IF(AB1014=3,1.84,IF(OR(AB1014=5,AB1014=4),1.9,IF(OR(AB1014=6,AB1014=7),1.96,IF(OR(AB1014=8,AB1014=9),2.02,IF(OR(AB1014=10,AB1014=11,AB1014=12),2.08,IF(OR(AB1014=13,AB1014=14,AB1014=15),2.14,IF(OR(AB1014=16,AB1014=17,AB1014=18),2.21,2.28)))))))))), IF(AG1014="Կ-2", IF(AB1014=0,1.45,IF(AB1014=1,1.49,IF(AB1014=2,1.54,IF(AB1014=3,1.59,IF(OR(AB1014=5,AB1014=4),1.63,IF(OR(AB1014=6,AB1014=7),1.68,IF(OR(AB1014=8,AB1014=9),1.73,IF(OR(AB1014=10,AB1014=11,AB1014=12),1.79,IF(OR(AB1014=13,AB1014=14,AB1014=15),1.84,IF(OR(AB1014=16,AB1014=17,AB1014=18),1.9,1.95)))))))))),IF(AG1014="Կ-3", IF(AB1014=0,1.25,IF(AB1014=1,1.29,IF(AB1014=2,1.33,IF(AB1014=3,1.37,IF(OR(AB1014=5,AB1014=4),1.41,IF(OR(AB1014=6,AB1014=7),1.45,IF(OR(AB1014=8,AB1014=9),1.49,IF(OR(AB1014=10,AB1014=11,AB1014=12),1.54,IF(OR(AB1014=13,AB1014=14,AB1014=15),1.58,IF(OR(AB1014=16,AB1014=17,AB1014=18),1.63,1.68)))))))))), "Error"))))))))))))</f>
        <v>1.79</v>
      </c>
      <c r="AD1014" s="456">
        <v>83200</v>
      </c>
      <c r="AE1014" s="456"/>
      <c r="AF1014" s="456"/>
      <c r="AG1014" s="594" t="str">
        <f t="shared" ref="AG1014:AG1018" si="1856">+W1014</f>
        <v>Կ-1</v>
      </c>
      <c r="AH1014" s="456">
        <f t="shared" ref="AH1014:AH1054" si="1857">AD1014*AC1014</f>
        <v>148928</v>
      </c>
      <c r="AI1014" s="595">
        <f t="shared" ref="AI1014:AI1054" si="1858">AH1014+AE1014+AF1014</f>
        <v>148928</v>
      </c>
      <c r="AJ1014" s="595">
        <f t="shared" ref="AJ1014:AJ1018" si="1859">+AI1014*13</f>
        <v>1936064</v>
      </c>
      <c r="AK1014" s="597">
        <f t="shared" ref="AK1014:AK1018" si="1860">+AA1014</f>
        <v>1</v>
      </c>
      <c r="AL1014" s="597">
        <f t="shared" ref="AL1014:AL1018" si="1861">+AB1014+1</f>
        <v>3</v>
      </c>
      <c r="AM1014" s="593">
        <f t="shared" ref="AM1014:AM1018" si="1862">IF(AK1014&lt;1,0,IF(AQ1014="Բ-1",IF(AL1014=0,6.94,IF(AL1014=1,7.17,IF(AL1014=2,7.41,IF(AL1014=3,7.66,IF(OR(AL1014=5,AL1014=4),7.92,IF(OR(AL1014=6,AL1014=7),8.18,IF(OR(AL1014=8,AL1014=9),8.46,IF(OR(AL1014=10,AL1014=11,AL1014=12),8.74,IF(OR(AL1014=13,AL1014=14,AL1014=15),9.03,IF(OR(AL1014=16,AL1014=17,AL1014=18),9.33,9.65)))))))))),IF(AQ1014="Բ-2", IF(AL1014=0,5.71,IF(AL1014=1,5.89,IF(AL1014=2,6.09,IF(AL1014=3,6.29,IF(OR(AL1014=5,AL1014=4),6.5,IF(OR(AL1014=6,AL1014=7),6.72,IF(OR(AL1014=8,AL1014=9),6.94,IF(OR(AL1014=10,AL1014=11,AL1014=12),7.17,IF(OR(AL1014=13,AL1014=14,AL1014=15),7.41,IF(OR(AL1014=16,AL1014=17,AL1014=18),7.65,7.91)))))))))), IF(AQ1014="Գ-1", IF(AL1014=0,4.7,IF(AL1014=1,4.86,IF(AL1014=2,5.01,IF(AL1014=3,5.18,IF(OR(AL1014=5,AL1014=4),5.35,IF(OR(AL1014=6,AL1014=7),5.52,IF(OR(AL1014=8,AL1014=9),5.71,IF(OR(AL1014=10,AL1014=11,AL1014=12),5.89,IF(OR(AL1014=13,AL1014=14,AL1014=15),6.09,IF(OR(AL1014=16,AL1014=17,AL1014=18),6.29,6.49)))))))))), IF(AQ1014="Գ-2", IF(AL1014=0,3.88,IF(AL1014=1,4.01,IF(AL1014=2,4.14,IF(AL1014=3,4.27,IF(OR(AL1014=5,AL1014=4),4.41,IF(OR(AL1014=6,AL1014=7),4.55,IF(OR(AL1014=8,AL1014=9),4.7,IF(OR(AL1014=10,AL1014=11,AL1014=12),4.85,IF(OR(AL1014=13,AL1014=14,AL1014=15),5.01,IF(OR(AL1014=16,AL1014=17,AL1014=18),5.17,5.34)))))))))), IF(AQ1014="Գ-3", IF(AL1014=0,3.21,IF(AL1014=1,3.31,IF(AL1014=2,3.42,IF(AL1014=3,3.53,IF(OR(AL1014=5,AL1014=4),3.64,IF(OR(AL1014=6,AL1014=7),3.76,IF(OR(AL1014=8,AL1014=9),3.88,IF(OR(AL1014=10,AL1014=11,AL1014=12),4.01,IF(OR(AL1014=13,AL1014=14,AL1014=15),4.13,IF(OR(AL1014=16,AL1014=17,AL1014=18),4.27,4.4)))))))))), IF(AQ1014="Ա-1", IF(AL1014=0,2.66,IF(AL1014=1,2.75,IF(AL1014=2,2.83,IF(AL1014=3,2.92,IF(OR(AL1014=5,AL1014=4),3.02,IF(OR(AL1014=6,AL1014=7),3.11,IF(OR(AL1014=8,AL1014=9),3.21,IF(OR(AL1014=10,AL1014=11,AL1014=12),3.31,IF(OR(AL1014=13,AL1014=14,AL1014=15),3.42,IF(OR(AL1014=16,AL1014=17,AL1014=18),3.53,3.64)))))))))), IF(AQ1014="Ա-2", IF(AL1014=0,2.28,IF(AL1014=1,2.35,IF(AL1014=2,2.43,IF(AL1014=3,2.5,IF(OR(AL1014=5,AL1014=4),2.58,IF(OR(AL1014=6,AL1014=7),2.66,IF(OR(AL1014=8,AL1014=9),2.75,IF(OR(AL1014=10,AL1014=11,AL1014=12),2.83,IF(OR(AL1014=13,AL1014=14,AL1014=15),2.92,IF(OR(AL1014=16,AL1014=17,AL1014=18),3.01,3.11)))))))))),IF(AQ1014="Ա-3", IF(AL1014=0,1.96,IF(AL1014=1,2.02,IF(AL1014=2,2.08,IF(AL1014=3,2.15,IF(OR(AL1014=5,AL1014=4),2.21,IF(OR(AL1014=6,AL1014=7),2.28,IF(OR(AL1014=8,AL1014=9),2.35,IF(OR(AL1014=10,AL1014=11,AL1014=12),2.42,IF(OR(AL1014=13,AL1014=14,AL1014=15),2.5,IF(OR(AL1014=16,AL1014=17,AL1014=18),2.58,2.66)))))))))), IF(AQ1014="Կ-1", IF(AL1014=0,1.68,IF(AL1014=1,1.73,IF(AL1014=2,1.79,IF(AL1014=3,1.84,IF(OR(AL1014=5,AL1014=4),1.9,IF(OR(AL1014=6,AL1014=7),1.96,IF(OR(AL1014=8,AL1014=9),2.02,IF(OR(AL1014=10,AL1014=11,AL1014=12),2.08,IF(OR(AL1014=13,AL1014=14,AL1014=15),2.14,IF(OR(AL1014=16,AL1014=17,AL1014=18),2.21,2.28)))))))))), IF(AQ1014="Կ-2", IF(AL1014=0,1.45,IF(AL1014=1,1.49,IF(AL1014=2,1.54,IF(AL1014=3,1.59,IF(OR(AL1014=5,AL1014=4),1.63,IF(OR(AL1014=6,AL1014=7),1.68,IF(OR(AL1014=8,AL1014=9),1.73,IF(OR(AL1014=10,AL1014=11,AL1014=12),1.79,IF(OR(AL1014=13,AL1014=14,AL1014=15),1.84,IF(OR(AL1014=16,AL1014=17,AL1014=18),1.9,1.95)))))))))),IF(AQ1014="Կ-3", IF(AL1014=0,1.25,IF(AL1014=1,1.29,IF(AL1014=2,1.33,IF(AL1014=3,1.37,IF(OR(AL1014=5,AL1014=4),1.41,IF(OR(AL1014=6,AL1014=7),1.45,IF(OR(AL1014=8,AL1014=9),1.49,IF(OR(AL1014=10,AL1014=11,AL1014=12),1.54,IF(OR(AL1014=13,AL1014=14,AL1014=15),1.58,IF(OR(AL1014=16,AL1014=17,AL1014=18),1.63,1.68)))))))))), "Error"))))))))))))</f>
        <v>1.84</v>
      </c>
      <c r="AN1014" s="456">
        <v>83200</v>
      </c>
      <c r="AO1014" s="456"/>
      <c r="AP1014" s="456"/>
      <c r="AQ1014" s="594" t="str">
        <f t="shared" si="1842"/>
        <v>Կ-1</v>
      </c>
      <c r="AR1014" s="456">
        <f t="shared" ref="AR1014:AR1054" si="1863">AN1014*AM1014</f>
        <v>153088</v>
      </c>
      <c r="AS1014" s="595">
        <f t="shared" ref="AS1014:AS1054" si="1864">AR1014+AO1014+AP1014</f>
        <v>153088</v>
      </c>
      <c r="AT1014" s="595">
        <f t="shared" ref="AT1014:AT1018" si="1865">+AS1014*13</f>
        <v>1990144</v>
      </c>
    </row>
    <row r="1015" spans="2:46" s="596" customFormat="1" ht="27">
      <c r="B1015" s="826">
        <v>84</v>
      </c>
      <c r="C1015" s="818" t="s">
        <v>3316</v>
      </c>
      <c r="D1015" s="784" t="s">
        <v>2186</v>
      </c>
      <c r="E1015" s="785">
        <v>2004</v>
      </c>
      <c r="F1015" s="823" t="s">
        <v>468</v>
      </c>
      <c r="G1015" s="787">
        <v>1</v>
      </c>
      <c r="H1015" s="787">
        <v>1</v>
      </c>
      <c r="I1015" s="789">
        <f t="shared" si="1844"/>
        <v>1.73</v>
      </c>
      <c r="J1015" s="790">
        <v>83200</v>
      </c>
      <c r="K1015" s="790"/>
      <c r="L1015" s="790"/>
      <c r="M1015" s="791" t="s">
        <v>86</v>
      </c>
      <c r="N1015" s="790">
        <f t="shared" si="1845"/>
        <v>143936</v>
      </c>
      <c r="O1015" s="792">
        <f t="shared" si="1827"/>
        <v>143936</v>
      </c>
      <c r="P1015" s="792">
        <f t="shared" si="1846"/>
        <v>1871168</v>
      </c>
      <c r="Q1015" s="597">
        <f t="shared" si="1847"/>
        <v>1</v>
      </c>
      <c r="R1015" s="597">
        <f t="shared" si="1830"/>
        <v>2</v>
      </c>
      <c r="S1015" s="593">
        <f t="shared" si="1848"/>
        <v>1.79</v>
      </c>
      <c r="T1015" s="456">
        <v>83200</v>
      </c>
      <c r="U1015" s="456"/>
      <c r="V1015" s="456"/>
      <c r="W1015" s="594" t="str">
        <f t="shared" si="1849"/>
        <v>Կ-1</v>
      </c>
      <c r="X1015" s="456">
        <f t="shared" si="1850"/>
        <v>148928</v>
      </c>
      <c r="Y1015" s="595">
        <f t="shared" si="1851"/>
        <v>148928</v>
      </c>
      <c r="Z1015" s="595">
        <f t="shared" si="1852"/>
        <v>1936064</v>
      </c>
      <c r="AA1015" s="597">
        <f t="shared" si="1853"/>
        <v>1</v>
      </c>
      <c r="AB1015" s="597">
        <f t="shared" si="1854"/>
        <v>3</v>
      </c>
      <c r="AC1015" s="593">
        <f t="shared" si="1855"/>
        <v>1.84</v>
      </c>
      <c r="AD1015" s="456">
        <v>83200</v>
      </c>
      <c r="AE1015" s="456"/>
      <c r="AF1015" s="456"/>
      <c r="AG1015" s="594" t="str">
        <f t="shared" si="1856"/>
        <v>Կ-1</v>
      </c>
      <c r="AH1015" s="456">
        <f t="shared" si="1857"/>
        <v>153088</v>
      </c>
      <c r="AI1015" s="595">
        <f t="shared" si="1858"/>
        <v>153088</v>
      </c>
      <c r="AJ1015" s="595">
        <f t="shared" si="1859"/>
        <v>1990144</v>
      </c>
      <c r="AK1015" s="597">
        <f t="shared" si="1860"/>
        <v>1</v>
      </c>
      <c r="AL1015" s="597">
        <f t="shared" si="1861"/>
        <v>4</v>
      </c>
      <c r="AM1015" s="593">
        <f t="shared" si="1862"/>
        <v>1.9</v>
      </c>
      <c r="AN1015" s="456">
        <v>83200</v>
      </c>
      <c r="AO1015" s="456"/>
      <c r="AP1015" s="456"/>
      <c r="AQ1015" s="594" t="str">
        <f t="shared" si="1842"/>
        <v>Կ-1</v>
      </c>
      <c r="AR1015" s="456">
        <f t="shared" si="1863"/>
        <v>158080</v>
      </c>
      <c r="AS1015" s="595">
        <f t="shared" si="1864"/>
        <v>158080</v>
      </c>
      <c r="AT1015" s="595">
        <f t="shared" si="1865"/>
        <v>2055040</v>
      </c>
    </row>
    <row r="1016" spans="2:46" s="596" customFormat="1" ht="27">
      <c r="B1016" s="826">
        <v>85</v>
      </c>
      <c r="C1016" s="818" t="s">
        <v>3277</v>
      </c>
      <c r="D1016" s="784" t="s">
        <v>2186</v>
      </c>
      <c r="E1016" s="785">
        <v>1993</v>
      </c>
      <c r="F1016" s="823" t="s">
        <v>468</v>
      </c>
      <c r="G1016" s="787">
        <v>1</v>
      </c>
      <c r="H1016" s="787">
        <v>1</v>
      </c>
      <c r="I1016" s="789">
        <f t="shared" si="1844"/>
        <v>1.73</v>
      </c>
      <c r="J1016" s="790">
        <v>83200</v>
      </c>
      <c r="K1016" s="790"/>
      <c r="L1016" s="790"/>
      <c r="M1016" s="791" t="s">
        <v>86</v>
      </c>
      <c r="N1016" s="790">
        <f t="shared" si="1845"/>
        <v>143936</v>
      </c>
      <c r="O1016" s="792">
        <f t="shared" si="1827"/>
        <v>143936</v>
      </c>
      <c r="P1016" s="792">
        <f t="shared" si="1846"/>
        <v>1871168</v>
      </c>
      <c r="Q1016" s="597">
        <f t="shared" si="1847"/>
        <v>1</v>
      </c>
      <c r="R1016" s="597">
        <f t="shared" si="1830"/>
        <v>2</v>
      </c>
      <c r="S1016" s="593">
        <f t="shared" si="1848"/>
        <v>1.79</v>
      </c>
      <c r="T1016" s="456">
        <v>83200</v>
      </c>
      <c r="U1016" s="456"/>
      <c r="V1016" s="456"/>
      <c r="W1016" s="594" t="str">
        <f t="shared" si="1849"/>
        <v>Կ-1</v>
      </c>
      <c r="X1016" s="456">
        <f t="shared" si="1850"/>
        <v>148928</v>
      </c>
      <c r="Y1016" s="595">
        <f t="shared" si="1851"/>
        <v>148928</v>
      </c>
      <c r="Z1016" s="595">
        <f t="shared" si="1852"/>
        <v>1936064</v>
      </c>
      <c r="AA1016" s="597">
        <f t="shared" si="1853"/>
        <v>1</v>
      </c>
      <c r="AB1016" s="597">
        <f t="shared" si="1854"/>
        <v>3</v>
      </c>
      <c r="AC1016" s="593">
        <f t="shared" si="1855"/>
        <v>1.84</v>
      </c>
      <c r="AD1016" s="456">
        <v>83200</v>
      </c>
      <c r="AE1016" s="456"/>
      <c r="AF1016" s="456"/>
      <c r="AG1016" s="594" t="str">
        <f t="shared" si="1856"/>
        <v>Կ-1</v>
      </c>
      <c r="AH1016" s="456">
        <f t="shared" si="1857"/>
        <v>153088</v>
      </c>
      <c r="AI1016" s="595">
        <f t="shared" si="1858"/>
        <v>153088</v>
      </c>
      <c r="AJ1016" s="595">
        <f t="shared" si="1859"/>
        <v>1990144</v>
      </c>
      <c r="AK1016" s="597">
        <f t="shared" si="1860"/>
        <v>1</v>
      </c>
      <c r="AL1016" s="597">
        <f t="shared" si="1861"/>
        <v>4</v>
      </c>
      <c r="AM1016" s="593">
        <f t="shared" si="1862"/>
        <v>1.9</v>
      </c>
      <c r="AN1016" s="456">
        <v>83200</v>
      </c>
      <c r="AO1016" s="456"/>
      <c r="AP1016" s="456"/>
      <c r="AQ1016" s="594" t="str">
        <f t="shared" si="1842"/>
        <v>Կ-1</v>
      </c>
      <c r="AR1016" s="456">
        <f t="shared" si="1863"/>
        <v>158080</v>
      </c>
      <c r="AS1016" s="595">
        <f t="shared" si="1864"/>
        <v>158080</v>
      </c>
      <c r="AT1016" s="595">
        <f t="shared" si="1865"/>
        <v>2055040</v>
      </c>
    </row>
    <row r="1017" spans="2:46" s="596" customFormat="1" ht="27">
      <c r="B1017" s="826">
        <v>86</v>
      </c>
      <c r="C1017" s="818" t="s">
        <v>3317</v>
      </c>
      <c r="D1017" s="784"/>
      <c r="E1017" s="785"/>
      <c r="F1017" s="823" t="s">
        <v>468</v>
      </c>
      <c r="G1017" s="787">
        <v>1</v>
      </c>
      <c r="H1017" s="787">
        <v>6</v>
      </c>
      <c r="I1017" s="789">
        <f t="shared" ref="I1017" si="1866">IF(G1017&lt;1,0,IF(M1017="Բ-1",IF(H1017=0,6.94,IF(H1017=1,7.17,IF(H1017=2,7.41,IF(H1017=3,7.66,IF(OR(H1017=5,H1017=4),7.92,IF(OR(H1017=6,H1017=7),8.18,IF(OR(H1017=8,H1017=9),8.46,IF(OR(H1017=10,H1017=11,H1017=12),8.74,IF(OR(H1017=13,H1017=14,H1017=15),9.03,IF(OR(H1017=16,H1017=17,H1017=18),9.33,9.65)))))))))),IF(M1017="Բ-2", IF(H1017=0,5.71,IF(H1017=1,5.89,IF(H1017=2,6.09,IF(H1017=3,6.29,IF(OR(H1017=5,H1017=4),6.5,IF(OR(H1017=6,H1017=7),6.72,IF(OR(H1017=8,H1017=9),6.94,IF(OR(H1017=10,H1017=11,H1017=12),7.17,IF(OR(H1017=13,H1017=14,H1017=15),7.41,IF(OR(H1017=16,H1017=17,H1017=18),7.65,7.91)))))))))), IF(M1017="Գ-1", IF(H1017=0,4.7,IF(H1017=1,4.86,IF(H1017=2,5.01,IF(H1017=3,5.18,IF(OR(H1017=5,H1017=4),5.35,IF(OR(H1017=6,H1017=7),5.52,IF(OR(H1017=8,H1017=9),5.71,IF(OR(H1017=10,H1017=11,H1017=12),5.89,IF(OR(H1017=13,H1017=14,H1017=15),6.09,IF(OR(H1017=16,H1017=17,H1017=18),6.29,6.49)))))))))), IF(M1017="Գ-2", IF(H1017=0,3.88,IF(H1017=1,4.01,IF(H1017=2,4.14,IF(H1017=3,4.27,IF(OR(H1017=5,H1017=4),4.41,IF(OR(H1017=6,H1017=7),4.55,IF(OR(H1017=8,H1017=9),4.7,IF(OR(H1017=10,H1017=11,H1017=12),4.85,IF(OR(H1017=13,H1017=14,H1017=15),5.01,IF(OR(H1017=16,H1017=17,H1017=18),5.17,5.34)))))))))), IF(M1017="Գ-3", IF(H1017=0,3.21,IF(H1017=1,3.31,IF(H1017=2,3.42,IF(H1017=3,3.53,IF(OR(H1017=5,H1017=4),3.64,IF(OR(H1017=6,H1017=7),3.76,IF(OR(H1017=8,H1017=9),3.88,IF(OR(H1017=10,H1017=11,H1017=12),4.01,IF(OR(H1017=13,H1017=14,H1017=15),4.13,IF(OR(H1017=16,H1017=17,H1017=18),4.27,4.4)))))))))), IF(M1017="Ա-1", IF(H1017=0,2.66,IF(H1017=1,2.75,IF(H1017=2,2.83,IF(H1017=3,2.92,IF(OR(H1017=5,H1017=4),3.02,IF(OR(H1017=6,H1017=7),3.11,IF(OR(H1017=8,H1017=9),3.21,IF(OR(H1017=10,H1017=11,H1017=12),3.31,IF(OR(H1017=13,H1017=14,H1017=15),3.42,IF(OR(H1017=16,H1017=17,H1017=18),3.53,3.64)))))))))), IF(M1017="Ա-2", IF(H1017=0,2.28,IF(H1017=1,2.35,IF(H1017=2,2.43,IF(H1017=3,2.5,IF(OR(H1017=5,H1017=4),2.58,IF(OR(H1017=6,H1017=7),2.66,IF(OR(H1017=8,H1017=9),2.75,IF(OR(H1017=10,H1017=11,H1017=12),2.83,IF(OR(H1017=13,H1017=14,H1017=15),2.92,IF(OR(H1017=16,H1017=17,H1017=18),3.01,3.11)))))))))),IF(M1017="Ա-3", IF(H1017=0,1.96,IF(H1017=1,2.02,IF(H1017=2,2.08,IF(H1017=3,2.15,IF(OR(H1017=5,H1017=4),2.21,IF(OR(H1017=6,H1017=7),2.28,IF(OR(H1017=8,H1017=9),2.35,IF(OR(H1017=10,H1017=11,H1017=12),2.42,IF(OR(H1017=13,H1017=14,H1017=15),2.5,IF(OR(H1017=16,H1017=17,H1017=18),2.58,2.66)))))))))), IF(M1017="Կ-1", IF(H1017=0,1.68,IF(H1017=1,1.73,IF(H1017=2,1.79,IF(H1017=3,1.84,IF(OR(H1017=5,H1017=4),1.9,IF(OR(H1017=6,H1017=7),1.96,IF(OR(H1017=8,H1017=9),2.02,IF(OR(H1017=10,H1017=11,H1017=12),2.08,IF(OR(H1017=13,H1017=14,H1017=15),2.14,IF(OR(H1017=16,H1017=17,H1017=18),2.21,2.28)))))))))), IF(M1017="Կ-2", IF(H1017=0,1.45,IF(H1017=1,1.49,IF(H1017=2,1.54,IF(H1017=3,1.59,IF(OR(H1017=5,H1017=4),1.63,IF(OR(H1017=6,H1017=7),1.68,IF(OR(H1017=8,H1017=9),1.73,IF(OR(H1017=10,H1017=11,H1017=12),1.79,IF(OR(H1017=13,H1017=14,H1017=15),1.84,IF(OR(H1017=16,H1017=17,H1017=18),1.9,1.95)))))))))),IF(M1017="Կ-3", IF(H1017=0,1.25,IF(H1017=1,1.29,IF(H1017=2,1.33,IF(H1017=3,1.37,IF(OR(H1017=5,H1017=4),1.41,IF(OR(H1017=6,H1017=7),1.45,IF(OR(H1017=8,H1017=9),1.49,IF(OR(H1017=10,H1017=11,H1017=12),1.54,IF(OR(H1017=13,H1017=14,H1017=15),1.58,IF(OR(H1017=16,H1017=17,H1017=18),1.63,1.68)))))))))), "Error"))))))))))))</f>
        <v>1.96</v>
      </c>
      <c r="J1017" s="790">
        <v>83200</v>
      </c>
      <c r="K1017" s="790"/>
      <c r="L1017" s="790"/>
      <c r="M1017" s="791" t="s">
        <v>86</v>
      </c>
      <c r="N1017" s="790">
        <f t="shared" ref="N1017" si="1867">J1017*I1017</f>
        <v>163072</v>
      </c>
      <c r="O1017" s="792">
        <f t="shared" ref="O1017" si="1868">I1017*J1017+K1017+L1017</f>
        <v>163072</v>
      </c>
      <c r="P1017" s="792">
        <f t="shared" ref="P1017" si="1869">+O1017*13</f>
        <v>2119936</v>
      </c>
      <c r="Q1017" s="597">
        <f t="shared" ref="Q1017" si="1870">+G1017</f>
        <v>1</v>
      </c>
      <c r="R1017" s="597">
        <f t="shared" ref="R1017" si="1871">+H1017+1</f>
        <v>7</v>
      </c>
      <c r="S1017" s="593">
        <f t="shared" ref="S1017" si="1872">IF(Q1017&lt;1,0,IF(W1017="Բ-1",IF(R1017=0,6.94,IF(R1017=1,7.17,IF(R1017=2,7.41,IF(R1017=3,7.66,IF(OR(R1017=5,R1017=4),7.92,IF(OR(R1017=6,R1017=7),8.18,IF(OR(R1017=8,R1017=9),8.46,IF(OR(R1017=10,R1017=11,R1017=12),8.74,IF(OR(R1017=13,R1017=14,R1017=15),9.03,IF(OR(R1017=16,R1017=17,R1017=18),9.33,9.65)))))))))),IF(W1017="Բ-2", IF(R1017=0,5.71,IF(R1017=1,5.89,IF(R1017=2,6.09,IF(R1017=3,6.29,IF(OR(R1017=5,R1017=4),6.5,IF(OR(R1017=6,R1017=7),6.72,IF(OR(R1017=8,R1017=9),6.94,IF(OR(R1017=10,R1017=11,R1017=12),7.17,IF(OR(R1017=13,R1017=14,R1017=15),7.41,IF(OR(R1017=16,R1017=17,R1017=18),7.65,7.91)))))))))), IF(W1017="Գ-1", IF(R1017=0,4.7,IF(R1017=1,4.86,IF(R1017=2,5.01,IF(R1017=3,5.18,IF(OR(R1017=5,R1017=4),5.35,IF(OR(R1017=6,R1017=7),5.52,IF(OR(R1017=8,R1017=9),5.71,IF(OR(R1017=10,R1017=11,R1017=12),5.89,IF(OR(R1017=13,R1017=14,R1017=15),6.09,IF(OR(R1017=16,R1017=17,R1017=18),6.29,6.49)))))))))), IF(W1017="Գ-2", IF(R1017=0,3.88,IF(R1017=1,4.01,IF(R1017=2,4.14,IF(R1017=3,4.27,IF(OR(R1017=5,R1017=4),4.41,IF(OR(R1017=6,R1017=7),4.55,IF(OR(R1017=8,R1017=9),4.7,IF(OR(R1017=10,R1017=11,R1017=12),4.85,IF(OR(R1017=13,R1017=14,R1017=15),5.01,IF(OR(R1017=16,R1017=17,R1017=18),5.17,5.34)))))))))), IF(W1017="Գ-3", IF(R1017=0,3.21,IF(R1017=1,3.31,IF(R1017=2,3.42,IF(R1017=3,3.53,IF(OR(R1017=5,R1017=4),3.64,IF(OR(R1017=6,R1017=7),3.76,IF(OR(R1017=8,R1017=9),3.88,IF(OR(R1017=10,R1017=11,R1017=12),4.01,IF(OR(R1017=13,R1017=14,R1017=15),4.13,IF(OR(R1017=16,R1017=17,R1017=18),4.27,4.4)))))))))), IF(W1017="Ա-1", IF(R1017=0,2.66,IF(R1017=1,2.75,IF(R1017=2,2.83,IF(R1017=3,2.92,IF(OR(R1017=5,R1017=4),3.02,IF(OR(R1017=6,R1017=7),3.11,IF(OR(R1017=8,R1017=9),3.21,IF(OR(R1017=10,R1017=11,R1017=12),3.31,IF(OR(R1017=13,R1017=14,R1017=15),3.42,IF(OR(R1017=16,R1017=17,R1017=18),3.53,3.64)))))))))), IF(W1017="Ա-2", IF(R1017=0,2.28,IF(R1017=1,2.35,IF(R1017=2,2.43,IF(R1017=3,2.5,IF(OR(R1017=5,R1017=4),2.58,IF(OR(R1017=6,R1017=7),2.66,IF(OR(R1017=8,R1017=9),2.75,IF(OR(R1017=10,R1017=11,R1017=12),2.83,IF(OR(R1017=13,R1017=14,R1017=15),2.92,IF(OR(R1017=16,R1017=17,R1017=18),3.01,3.11)))))))))),IF(W1017="Ա-3", IF(R1017=0,1.96,IF(R1017=1,2.02,IF(R1017=2,2.08,IF(R1017=3,2.15,IF(OR(R1017=5,R1017=4),2.21,IF(OR(R1017=6,R1017=7),2.28,IF(OR(R1017=8,R1017=9),2.35,IF(OR(R1017=10,R1017=11,R1017=12),2.42,IF(OR(R1017=13,R1017=14,R1017=15),2.5,IF(OR(R1017=16,R1017=17,R1017=18),2.58,2.66)))))))))), IF(W1017="Կ-1", IF(R1017=0,1.68,IF(R1017=1,1.73,IF(R1017=2,1.79,IF(R1017=3,1.84,IF(OR(R1017=5,R1017=4),1.9,IF(OR(R1017=6,R1017=7),1.96,IF(OR(R1017=8,R1017=9),2.02,IF(OR(R1017=10,R1017=11,R1017=12),2.08,IF(OR(R1017=13,R1017=14,R1017=15),2.14,IF(OR(R1017=16,R1017=17,R1017=18),2.21,2.28)))))))))), IF(W1017="Կ-2", IF(R1017=0,1.45,IF(R1017=1,1.49,IF(R1017=2,1.54,IF(R1017=3,1.59,IF(OR(R1017=5,R1017=4),1.63,IF(OR(R1017=6,R1017=7),1.68,IF(OR(R1017=8,R1017=9),1.73,IF(OR(R1017=10,R1017=11,R1017=12),1.79,IF(OR(R1017=13,R1017=14,R1017=15),1.84,IF(OR(R1017=16,R1017=17,R1017=18),1.9,1.95)))))))))),IF(W1017="Կ-3", IF(R1017=0,1.25,IF(R1017=1,1.29,IF(R1017=2,1.33,IF(R1017=3,1.37,IF(OR(R1017=5,R1017=4),1.41,IF(OR(R1017=6,R1017=7),1.45,IF(OR(R1017=8,R1017=9),1.49,IF(OR(R1017=10,R1017=11,R1017=12),1.54,IF(OR(R1017=13,R1017=14,R1017=15),1.58,IF(OR(R1017=16,R1017=17,R1017=18),1.63,1.68)))))))))), "Error"))))))))))))</f>
        <v>1.96</v>
      </c>
      <c r="T1017" s="456">
        <v>83200</v>
      </c>
      <c r="U1017" s="456"/>
      <c r="V1017" s="456"/>
      <c r="W1017" s="594" t="str">
        <f t="shared" ref="W1017" si="1873">+M1017</f>
        <v>Կ-1</v>
      </c>
      <c r="X1017" s="456">
        <f t="shared" ref="X1017" si="1874">T1017*S1017</f>
        <v>163072</v>
      </c>
      <c r="Y1017" s="595">
        <f t="shared" ref="Y1017" si="1875">+U1017+V1017+X1017</f>
        <v>163072</v>
      </c>
      <c r="Z1017" s="595">
        <f t="shared" ref="Z1017" si="1876">+Y1017*13</f>
        <v>2119936</v>
      </c>
      <c r="AA1017" s="597">
        <f t="shared" ref="AA1017" si="1877">+Q1017</f>
        <v>1</v>
      </c>
      <c r="AB1017" s="597">
        <f t="shared" ref="AB1017" si="1878">+R1017+1</f>
        <v>8</v>
      </c>
      <c r="AC1017" s="593">
        <f t="shared" ref="AC1017" si="1879">IF(AA1017&lt;1,0,IF(AG1017="Բ-1",IF(AB1017=0,6.94,IF(AB1017=1,7.17,IF(AB1017=2,7.41,IF(AB1017=3,7.66,IF(OR(AB1017=5,AB1017=4),7.92,IF(OR(AB1017=6,AB1017=7),8.18,IF(OR(AB1017=8,AB1017=9),8.46,IF(OR(AB1017=10,AB1017=11,AB1017=12),8.74,IF(OR(AB1017=13,AB1017=14,AB1017=15),9.03,IF(OR(AB1017=16,AB1017=17,AB1017=18),9.33,9.65)))))))))),IF(AG1017="Բ-2", IF(AB1017=0,5.71,IF(AB1017=1,5.89,IF(AB1017=2,6.09,IF(AB1017=3,6.29,IF(OR(AB1017=5,AB1017=4),6.5,IF(OR(AB1017=6,AB1017=7),6.72,IF(OR(AB1017=8,AB1017=9),6.94,IF(OR(AB1017=10,AB1017=11,AB1017=12),7.17,IF(OR(AB1017=13,AB1017=14,AB1017=15),7.41,IF(OR(AB1017=16,AB1017=17,AB1017=18),7.65,7.91)))))))))), IF(AG1017="Գ-1", IF(AB1017=0,4.7,IF(AB1017=1,4.86,IF(AB1017=2,5.01,IF(AB1017=3,5.18,IF(OR(AB1017=5,AB1017=4),5.35,IF(OR(AB1017=6,AB1017=7),5.52,IF(OR(AB1017=8,AB1017=9),5.71,IF(OR(AB1017=10,AB1017=11,AB1017=12),5.89,IF(OR(AB1017=13,AB1017=14,AB1017=15),6.09,IF(OR(AB1017=16,AB1017=17,AB1017=18),6.29,6.49)))))))))), IF(AG1017="Գ-2", IF(AB1017=0,3.88,IF(AB1017=1,4.01,IF(AB1017=2,4.14,IF(AB1017=3,4.27,IF(OR(AB1017=5,AB1017=4),4.41,IF(OR(AB1017=6,AB1017=7),4.55,IF(OR(AB1017=8,AB1017=9),4.7,IF(OR(AB1017=10,AB1017=11,AB1017=12),4.85,IF(OR(AB1017=13,AB1017=14,AB1017=15),5.01,IF(OR(AB1017=16,AB1017=17,AB1017=18),5.17,5.34)))))))))), IF(AG1017="Գ-3", IF(AB1017=0,3.21,IF(AB1017=1,3.31,IF(AB1017=2,3.42,IF(AB1017=3,3.53,IF(OR(AB1017=5,AB1017=4),3.64,IF(OR(AB1017=6,AB1017=7),3.76,IF(OR(AB1017=8,AB1017=9),3.88,IF(OR(AB1017=10,AB1017=11,AB1017=12),4.01,IF(OR(AB1017=13,AB1017=14,AB1017=15),4.13,IF(OR(AB1017=16,AB1017=17,AB1017=18),4.27,4.4)))))))))), IF(AG1017="Ա-1", IF(AB1017=0,2.66,IF(AB1017=1,2.75,IF(AB1017=2,2.83,IF(AB1017=3,2.92,IF(OR(AB1017=5,AB1017=4),3.02,IF(OR(AB1017=6,AB1017=7),3.11,IF(OR(AB1017=8,AB1017=9),3.21,IF(OR(AB1017=10,AB1017=11,AB1017=12),3.31,IF(OR(AB1017=13,AB1017=14,AB1017=15),3.42,IF(OR(AB1017=16,AB1017=17,AB1017=18),3.53,3.64)))))))))), IF(AG1017="Ա-2", IF(AB1017=0,2.28,IF(AB1017=1,2.35,IF(AB1017=2,2.43,IF(AB1017=3,2.5,IF(OR(AB1017=5,AB1017=4),2.58,IF(OR(AB1017=6,AB1017=7),2.66,IF(OR(AB1017=8,AB1017=9),2.75,IF(OR(AB1017=10,AB1017=11,AB1017=12),2.83,IF(OR(AB1017=13,AB1017=14,AB1017=15),2.92,IF(OR(AB1017=16,AB1017=17,AB1017=18),3.01,3.11)))))))))),IF(AG1017="Ա-3", IF(AB1017=0,1.96,IF(AB1017=1,2.02,IF(AB1017=2,2.08,IF(AB1017=3,2.15,IF(OR(AB1017=5,AB1017=4),2.21,IF(OR(AB1017=6,AB1017=7),2.28,IF(OR(AB1017=8,AB1017=9),2.35,IF(OR(AB1017=10,AB1017=11,AB1017=12),2.42,IF(OR(AB1017=13,AB1017=14,AB1017=15),2.5,IF(OR(AB1017=16,AB1017=17,AB1017=18),2.58,2.66)))))))))), IF(AG1017="Կ-1", IF(AB1017=0,1.68,IF(AB1017=1,1.73,IF(AB1017=2,1.79,IF(AB1017=3,1.84,IF(OR(AB1017=5,AB1017=4),1.9,IF(OR(AB1017=6,AB1017=7),1.96,IF(OR(AB1017=8,AB1017=9),2.02,IF(OR(AB1017=10,AB1017=11,AB1017=12),2.08,IF(OR(AB1017=13,AB1017=14,AB1017=15),2.14,IF(OR(AB1017=16,AB1017=17,AB1017=18),2.21,2.28)))))))))), IF(AG1017="Կ-2", IF(AB1017=0,1.45,IF(AB1017=1,1.49,IF(AB1017=2,1.54,IF(AB1017=3,1.59,IF(OR(AB1017=5,AB1017=4),1.63,IF(OR(AB1017=6,AB1017=7),1.68,IF(OR(AB1017=8,AB1017=9),1.73,IF(OR(AB1017=10,AB1017=11,AB1017=12),1.79,IF(OR(AB1017=13,AB1017=14,AB1017=15),1.84,IF(OR(AB1017=16,AB1017=17,AB1017=18),1.9,1.95)))))))))),IF(AG1017="Կ-3", IF(AB1017=0,1.25,IF(AB1017=1,1.29,IF(AB1017=2,1.33,IF(AB1017=3,1.37,IF(OR(AB1017=5,AB1017=4),1.41,IF(OR(AB1017=6,AB1017=7),1.45,IF(OR(AB1017=8,AB1017=9),1.49,IF(OR(AB1017=10,AB1017=11,AB1017=12),1.54,IF(OR(AB1017=13,AB1017=14,AB1017=15),1.58,IF(OR(AB1017=16,AB1017=17,AB1017=18),1.63,1.68)))))))))), "Error"))))))))))))</f>
        <v>2.02</v>
      </c>
      <c r="AD1017" s="456">
        <v>83200</v>
      </c>
      <c r="AE1017" s="456"/>
      <c r="AF1017" s="456"/>
      <c r="AG1017" s="594" t="str">
        <f t="shared" ref="AG1017" si="1880">+W1017</f>
        <v>Կ-1</v>
      </c>
      <c r="AH1017" s="456">
        <f t="shared" ref="AH1017" si="1881">AD1017*AC1017</f>
        <v>168064</v>
      </c>
      <c r="AI1017" s="595">
        <f t="shared" ref="AI1017" si="1882">AH1017+AE1017+AF1017</f>
        <v>168064</v>
      </c>
      <c r="AJ1017" s="595">
        <f t="shared" ref="AJ1017" si="1883">+AI1017*13</f>
        <v>2184832</v>
      </c>
      <c r="AK1017" s="597">
        <f t="shared" ref="AK1017" si="1884">+AA1017</f>
        <v>1</v>
      </c>
      <c r="AL1017" s="597">
        <f t="shared" ref="AL1017" si="1885">+AB1017+1</f>
        <v>9</v>
      </c>
      <c r="AM1017" s="593">
        <f t="shared" ref="AM1017" si="1886">IF(AK1017&lt;1,0,IF(AQ1017="Բ-1",IF(AL1017=0,6.94,IF(AL1017=1,7.17,IF(AL1017=2,7.41,IF(AL1017=3,7.66,IF(OR(AL1017=5,AL1017=4),7.92,IF(OR(AL1017=6,AL1017=7),8.18,IF(OR(AL1017=8,AL1017=9),8.46,IF(OR(AL1017=10,AL1017=11,AL1017=12),8.74,IF(OR(AL1017=13,AL1017=14,AL1017=15),9.03,IF(OR(AL1017=16,AL1017=17,AL1017=18),9.33,9.65)))))))))),IF(AQ1017="Բ-2", IF(AL1017=0,5.71,IF(AL1017=1,5.89,IF(AL1017=2,6.09,IF(AL1017=3,6.29,IF(OR(AL1017=5,AL1017=4),6.5,IF(OR(AL1017=6,AL1017=7),6.72,IF(OR(AL1017=8,AL1017=9),6.94,IF(OR(AL1017=10,AL1017=11,AL1017=12),7.17,IF(OR(AL1017=13,AL1017=14,AL1017=15),7.41,IF(OR(AL1017=16,AL1017=17,AL1017=18),7.65,7.91)))))))))), IF(AQ1017="Գ-1", IF(AL1017=0,4.7,IF(AL1017=1,4.86,IF(AL1017=2,5.01,IF(AL1017=3,5.18,IF(OR(AL1017=5,AL1017=4),5.35,IF(OR(AL1017=6,AL1017=7),5.52,IF(OR(AL1017=8,AL1017=9),5.71,IF(OR(AL1017=10,AL1017=11,AL1017=12),5.89,IF(OR(AL1017=13,AL1017=14,AL1017=15),6.09,IF(OR(AL1017=16,AL1017=17,AL1017=18),6.29,6.49)))))))))), IF(AQ1017="Գ-2", IF(AL1017=0,3.88,IF(AL1017=1,4.01,IF(AL1017=2,4.14,IF(AL1017=3,4.27,IF(OR(AL1017=5,AL1017=4),4.41,IF(OR(AL1017=6,AL1017=7),4.55,IF(OR(AL1017=8,AL1017=9),4.7,IF(OR(AL1017=10,AL1017=11,AL1017=12),4.85,IF(OR(AL1017=13,AL1017=14,AL1017=15),5.01,IF(OR(AL1017=16,AL1017=17,AL1017=18),5.17,5.34)))))))))), IF(AQ1017="Գ-3", IF(AL1017=0,3.21,IF(AL1017=1,3.31,IF(AL1017=2,3.42,IF(AL1017=3,3.53,IF(OR(AL1017=5,AL1017=4),3.64,IF(OR(AL1017=6,AL1017=7),3.76,IF(OR(AL1017=8,AL1017=9),3.88,IF(OR(AL1017=10,AL1017=11,AL1017=12),4.01,IF(OR(AL1017=13,AL1017=14,AL1017=15),4.13,IF(OR(AL1017=16,AL1017=17,AL1017=18),4.27,4.4)))))))))), IF(AQ1017="Ա-1", IF(AL1017=0,2.66,IF(AL1017=1,2.75,IF(AL1017=2,2.83,IF(AL1017=3,2.92,IF(OR(AL1017=5,AL1017=4),3.02,IF(OR(AL1017=6,AL1017=7),3.11,IF(OR(AL1017=8,AL1017=9),3.21,IF(OR(AL1017=10,AL1017=11,AL1017=12),3.31,IF(OR(AL1017=13,AL1017=14,AL1017=15),3.42,IF(OR(AL1017=16,AL1017=17,AL1017=18),3.53,3.64)))))))))), IF(AQ1017="Ա-2", IF(AL1017=0,2.28,IF(AL1017=1,2.35,IF(AL1017=2,2.43,IF(AL1017=3,2.5,IF(OR(AL1017=5,AL1017=4),2.58,IF(OR(AL1017=6,AL1017=7),2.66,IF(OR(AL1017=8,AL1017=9),2.75,IF(OR(AL1017=10,AL1017=11,AL1017=12),2.83,IF(OR(AL1017=13,AL1017=14,AL1017=15),2.92,IF(OR(AL1017=16,AL1017=17,AL1017=18),3.01,3.11)))))))))),IF(AQ1017="Ա-3", IF(AL1017=0,1.96,IF(AL1017=1,2.02,IF(AL1017=2,2.08,IF(AL1017=3,2.15,IF(OR(AL1017=5,AL1017=4),2.21,IF(OR(AL1017=6,AL1017=7),2.28,IF(OR(AL1017=8,AL1017=9),2.35,IF(OR(AL1017=10,AL1017=11,AL1017=12),2.42,IF(OR(AL1017=13,AL1017=14,AL1017=15),2.5,IF(OR(AL1017=16,AL1017=17,AL1017=18),2.58,2.66)))))))))), IF(AQ1017="Կ-1", IF(AL1017=0,1.68,IF(AL1017=1,1.73,IF(AL1017=2,1.79,IF(AL1017=3,1.84,IF(OR(AL1017=5,AL1017=4),1.9,IF(OR(AL1017=6,AL1017=7),1.96,IF(OR(AL1017=8,AL1017=9),2.02,IF(OR(AL1017=10,AL1017=11,AL1017=12),2.08,IF(OR(AL1017=13,AL1017=14,AL1017=15),2.14,IF(OR(AL1017=16,AL1017=17,AL1017=18),2.21,2.28)))))))))), IF(AQ1017="Կ-2", IF(AL1017=0,1.45,IF(AL1017=1,1.49,IF(AL1017=2,1.54,IF(AL1017=3,1.59,IF(OR(AL1017=5,AL1017=4),1.63,IF(OR(AL1017=6,AL1017=7),1.68,IF(OR(AL1017=8,AL1017=9),1.73,IF(OR(AL1017=10,AL1017=11,AL1017=12),1.79,IF(OR(AL1017=13,AL1017=14,AL1017=15),1.84,IF(OR(AL1017=16,AL1017=17,AL1017=18),1.9,1.95)))))))))),IF(AQ1017="Կ-3", IF(AL1017=0,1.25,IF(AL1017=1,1.29,IF(AL1017=2,1.33,IF(AL1017=3,1.37,IF(OR(AL1017=5,AL1017=4),1.41,IF(OR(AL1017=6,AL1017=7),1.45,IF(OR(AL1017=8,AL1017=9),1.49,IF(OR(AL1017=10,AL1017=11,AL1017=12),1.54,IF(OR(AL1017=13,AL1017=14,AL1017=15),1.58,IF(OR(AL1017=16,AL1017=17,AL1017=18),1.63,1.68)))))))))), "Error"))))))))))))</f>
        <v>2.02</v>
      </c>
      <c r="AN1017" s="456">
        <v>83200</v>
      </c>
      <c r="AO1017" s="456"/>
      <c r="AP1017" s="456"/>
      <c r="AQ1017" s="594" t="str">
        <f t="shared" si="1842"/>
        <v>Կ-1</v>
      </c>
      <c r="AR1017" s="456">
        <f t="shared" ref="AR1017" si="1887">AN1017*AM1017</f>
        <v>168064</v>
      </c>
      <c r="AS1017" s="595">
        <f t="shared" ref="AS1017" si="1888">AR1017+AO1017+AP1017</f>
        <v>168064</v>
      </c>
      <c r="AT1017" s="595">
        <f t="shared" ref="AT1017" si="1889">+AS1017*13</f>
        <v>2184832</v>
      </c>
    </row>
    <row r="1018" spans="2:46" s="596" customFormat="1" ht="27">
      <c r="B1018" s="826">
        <v>87</v>
      </c>
      <c r="C1018" s="818" t="s">
        <v>78</v>
      </c>
      <c r="D1018" s="784"/>
      <c r="E1018" s="785"/>
      <c r="F1018" s="823" t="s">
        <v>468</v>
      </c>
      <c r="G1018" s="787">
        <v>1</v>
      </c>
      <c r="H1018" s="787">
        <v>6</v>
      </c>
      <c r="I1018" s="789">
        <f t="shared" si="1844"/>
        <v>1.96</v>
      </c>
      <c r="J1018" s="790">
        <v>83200</v>
      </c>
      <c r="K1018" s="790"/>
      <c r="L1018" s="790"/>
      <c r="M1018" s="791" t="s">
        <v>86</v>
      </c>
      <c r="N1018" s="790">
        <f t="shared" si="1845"/>
        <v>163072</v>
      </c>
      <c r="O1018" s="792">
        <f t="shared" si="1827"/>
        <v>163072</v>
      </c>
      <c r="P1018" s="792">
        <f t="shared" si="1846"/>
        <v>2119936</v>
      </c>
      <c r="Q1018" s="597">
        <f t="shared" si="1847"/>
        <v>1</v>
      </c>
      <c r="R1018" s="597">
        <f t="shared" si="1830"/>
        <v>7</v>
      </c>
      <c r="S1018" s="593">
        <f t="shared" si="1848"/>
        <v>1.96</v>
      </c>
      <c r="T1018" s="456">
        <v>83200</v>
      </c>
      <c r="U1018" s="456"/>
      <c r="V1018" s="456"/>
      <c r="W1018" s="594" t="str">
        <f t="shared" si="1849"/>
        <v>Կ-1</v>
      </c>
      <c r="X1018" s="456">
        <f t="shared" si="1850"/>
        <v>163072</v>
      </c>
      <c r="Y1018" s="595">
        <f t="shared" si="1851"/>
        <v>163072</v>
      </c>
      <c r="Z1018" s="595">
        <f t="shared" si="1852"/>
        <v>2119936</v>
      </c>
      <c r="AA1018" s="597">
        <f t="shared" si="1853"/>
        <v>1</v>
      </c>
      <c r="AB1018" s="597">
        <f t="shared" si="1854"/>
        <v>8</v>
      </c>
      <c r="AC1018" s="593">
        <f t="shared" si="1855"/>
        <v>2.02</v>
      </c>
      <c r="AD1018" s="456">
        <v>83200</v>
      </c>
      <c r="AE1018" s="456"/>
      <c r="AF1018" s="456"/>
      <c r="AG1018" s="594" t="str">
        <f t="shared" si="1856"/>
        <v>Կ-1</v>
      </c>
      <c r="AH1018" s="456">
        <f t="shared" si="1857"/>
        <v>168064</v>
      </c>
      <c r="AI1018" s="595">
        <f t="shared" si="1858"/>
        <v>168064</v>
      </c>
      <c r="AJ1018" s="595">
        <f t="shared" si="1859"/>
        <v>2184832</v>
      </c>
      <c r="AK1018" s="597">
        <f t="shared" si="1860"/>
        <v>1</v>
      </c>
      <c r="AL1018" s="597">
        <f t="shared" si="1861"/>
        <v>9</v>
      </c>
      <c r="AM1018" s="593">
        <f t="shared" si="1862"/>
        <v>2.02</v>
      </c>
      <c r="AN1018" s="456">
        <v>83200</v>
      </c>
      <c r="AO1018" s="456"/>
      <c r="AP1018" s="456"/>
      <c r="AQ1018" s="594" t="str">
        <f t="shared" ref="AQ1018" si="1890">+AG1018</f>
        <v>Կ-1</v>
      </c>
      <c r="AR1018" s="456">
        <f t="shared" si="1863"/>
        <v>168064</v>
      </c>
      <c r="AS1018" s="595">
        <f t="shared" si="1864"/>
        <v>168064</v>
      </c>
      <c r="AT1018" s="595">
        <f t="shared" si="1865"/>
        <v>2184832</v>
      </c>
    </row>
    <row r="1019" spans="2:46" s="592" customFormat="1" ht="13.5">
      <c r="B1019" s="826">
        <v>88</v>
      </c>
      <c r="C1019" s="818" t="s">
        <v>3159</v>
      </c>
      <c r="D1019" s="816" t="s">
        <v>2186</v>
      </c>
      <c r="E1019" s="817">
        <v>1978</v>
      </c>
      <c r="F1019" s="818" t="s">
        <v>225</v>
      </c>
      <c r="G1019" s="787">
        <v>1</v>
      </c>
      <c r="H1019" s="787">
        <v>1</v>
      </c>
      <c r="I1019" s="789">
        <f>IF(G1019&lt;1,0,IF(M1019="Բ-1",IF(H1019=0,6.94,IF(H1019=1,7.17,IF(H1019=2,7.41,IF(H1019=3,7.66,IF(OR(H1019=5,H1019=4),7.92,IF(OR(H1019=6,H1019=7),8.18,IF(OR(H1019=8,H1019=9),8.46,IF(OR(H1019=10,H1019=11,H1019=12),8.74,IF(OR(H1019=13,H1019=14,H1019=15),9.03,IF(OR(H1019=16,H1019=17,H1019=18),9.33,9.65)))))))))),IF(M1019="Բ-2", IF(H1019=0,5.71,IF(H1019=1,5.89,IF(H1019=2,6.09,IF(H1019=3,6.29,IF(OR(H1019=5,H1019=4),6.5,IF(OR(H1019=6,H1019=7),6.72,IF(OR(H1019=8,H1019=9),6.94,IF(OR(H1019=10,H1019=11,H1019=12),7.17,IF(OR(H1019=13,H1019=14,H1019=15),7.41,IF(OR(H1019=16,H1019=17,H1019=18),7.65,7.91)))))))))), IF(M1019="Գ-1", IF(H1019=0,4.7,IF(H1019=1,4.86,IF(H1019=2,5.01,IF(H1019=3,5.18,IF(OR(H1019=5,H1019=4),5.35,IF(OR(H1019=6,H1019=7),5.52,IF(OR(H1019=8,H1019=9),5.71,IF(OR(H1019=10,H1019=11,H1019=12),5.89,IF(OR(H1019=13,H1019=14,H1019=15),6.09,IF(OR(H1019=16,H1019=17,H1019=18),6.29,6.49)))))))))), IF(M1019="Գ-2", IF(H1019=0,3.88,IF(H1019=1,4.01,IF(H1019=2,4.14,IF(H1019=3,4.27,IF(OR(H1019=5,H1019=4),4.41,IF(OR(H1019=6,H1019=7),4.55,IF(OR(H1019=8,H1019=9),4.7,IF(OR(H1019=10,H1019=11,H1019=12),4.85,IF(OR(H1019=13,H1019=14,H1019=15),5.01,IF(OR(H1019=16,H1019=17,H1019=18),5.17,5.34)))))))))), IF(M1019="Գ-3", IF(H1019=0,3.21,IF(H1019=1,3.31,IF(H1019=2,3.42,IF(H1019=3,3.53,IF(OR(H1019=5,H1019=4),3.64,IF(OR(H1019=6,H1019=7),3.76,IF(OR(H1019=8,H1019=9),3.88,IF(OR(H1019=10,H1019=11,H1019=12),4.01,IF(OR(H1019=13,H1019=14,H1019=15),4.13,IF(OR(H1019=16,H1019=17,H1019=18),4.27,4.4)))))))))), IF(M1019="Ա-1", IF(H1019=0,2.66,IF(H1019=1,2.75,IF(H1019=2,2.83,IF(H1019=3,2.92,IF(OR(H1019=5,H1019=4),3.02,IF(OR(H1019=6,H1019=7),3.11,IF(OR(H1019=8,H1019=9),3.21,IF(OR(H1019=10,H1019=11,H1019=12),3.31,IF(OR(H1019=13,H1019=14,H1019=15),3.42,IF(OR(H1019=16,H1019=17,H1019=18),3.53,3.64)))))))))), IF(M1019="Ա-2", IF(H1019=0,2.28,IF(H1019=1,2.35,IF(H1019=2,2.43,IF(H1019=3,2.5,IF(OR(H1019=5,H1019=4),2.58,IF(OR(H1019=6,H1019=7),2.66,IF(OR(H1019=8,H1019=9),2.75,IF(OR(H1019=10,H1019=11,H1019=12),2.83,IF(OR(H1019=13,H1019=14,H1019=15),2.92,IF(OR(H1019=16,H1019=17,H1019=18),3.01,3.11)))))))))),IF(M1019="Ա-3", IF(H1019=0,1.96,IF(H1019=1,2.02,IF(H1019=2,2.08,IF(H1019=3,2.15,IF(OR(H1019=5,H1019=4),2.21,IF(OR(H1019=6,H1019=7),2.28,IF(OR(H1019=8,H1019=9),2.35,IF(OR(H1019=10,H1019=11,H1019=12),2.42,IF(OR(H1019=13,H1019=14,H1019=15),2.5,IF(OR(H1019=16,H1019=17,H1019=18),2.58,2.66)))))))))), IF(M1019="Կ-1", IF(H1019=0,1.68,IF(H1019=1,1.73,IF(H1019=2,1.79,IF(H1019=3,1.84,IF(OR(H1019=5,H1019=4),1.9,IF(OR(H1019=6,H1019=7),1.96,IF(OR(H1019=8,H1019=9),2.02,IF(OR(H1019=10,H1019=11,H1019=12),2.08,IF(OR(H1019=13,H1019=14,H1019=15),2.14,IF(OR(H1019=16,H1019=17,H1019=18),2.21,2.28)))))))))), IF(M1019="Կ-2", IF(H1019=0,1.45,IF(H1019=1,1.49,IF(H1019=2,1.54,IF(H1019=3,1.59,IF(OR(H1019=5,H1019=4),1.63,IF(OR(H1019=6,H1019=7),1.68,IF(OR(H1019=8,H1019=9),1.73,IF(OR(H1019=10,H1019=11,H1019=12),1.79,IF(OR(H1019=13,H1019=14,H1019=15),1.84,IF(OR(H1019=16,H1019=17,H1019=18),1.9,1.95)))))))))),IF(M1019="Կ-3", IF(H1019=0,1.25,IF(H1019=1,1.29,IF(H1019=2,1.33,IF(H1019=3,1.37,IF(OR(H1019=5,H1019=4),1.41,IF(OR(H1019=6,H1019=7),1.45,IF(OR(H1019=8,H1019=9),1.49,IF(OR(H1019=10,H1019=11,H1019=12),1.54,IF(OR(H1019=13,H1019=14,H1019=15),1.58,IF(OR(H1019=16,H1019=17,H1019=18),1.63,1.68)))))))))), "Error"))))))))))))</f>
        <v>4.01</v>
      </c>
      <c r="J1019" s="790">
        <v>83200</v>
      </c>
      <c r="K1019" s="790"/>
      <c r="L1019" s="790"/>
      <c r="M1019" s="791" t="s">
        <v>83</v>
      </c>
      <c r="N1019" s="790">
        <f>J1019*I1019</f>
        <v>333632</v>
      </c>
      <c r="O1019" s="792">
        <f t="shared" ref="O1019:O1050" si="1891">I1019*J1019+K1019+L1019</f>
        <v>333632</v>
      </c>
      <c r="P1019" s="792">
        <f>+O1019*13</f>
        <v>4337216</v>
      </c>
      <c r="Q1019" s="597">
        <f t="shared" ref="Q1019:Q1050" si="1892">+G1019</f>
        <v>1</v>
      </c>
      <c r="R1019" s="597">
        <f>+H1019+1</f>
        <v>2</v>
      </c>
      <c r="S1019" s="593">
        <f t="shared" ref="S1019:S1050" si="1893">IF(Q1019&lt;1,0,IF(W1019="Բ-1",IF(R1019=0,6.94,IF(R1019=1,7.17,IF(R1019=2,7.41,IF(R1019=3,7.66,IF(OR(R1019=5,R1019=4),7.92,IF(OR(R1019=6,R1019=7),8.18,IF(OR(R1019=8,R1019=9),8.46,IF(OR(R1019=10,R1019=11,R1019=12),8.74,IF(OR(R1019=13,R1019=14,R1019=15),9.03,IF(OR(R1019=16,R1019=17,R1019=18),9.33,9.65)))))))))),IF(W1019="Բ-2", IF(R1019=0,5.71,IF(R1019=1,5.89,IF(R1019=2,6.09,IF(R1019=3,6.29,IF(OR(R1019=5,R1019=4),6.5,IF(OR(R1019=6,R1019=7),6.72,IF(OR(R1019=8,R1019=9),6.94,IF(OR(R1019=10,R1019=11,R1019=12),7.17,IF(OR(R1019=13,R1019=14,R1019=15),7.41,IF(OR(R1019=16,R1019=17,R1019=18),7.65,7.91)))))))))), IF(W1019="Գ-1", IF(R1019=0,4.7,IF(R1019=1,4.86,IF(R1019=2,5.01,IF(R1019=3,5.18,IF(OR(R1019=5,R1019=4),5.35,IF(OR(R1019=6,R1019=7),5.52,IF(OR(R1019=8,R1019=9),5.71,IF(OR(R1019=10,R1019=11,R1019=12),5.89,IF(OR(R1019=13,R1019=14,R1019=15),6.09,IF(OR(R1019=16,R1019=17,R1019=18),6.29,6.49)))))))))), IF(W1019="Գ-2", IF(R1019=0,3.88,IF(R1019=1,4.01,IF(R1019=2,4.14,IF(R1019=3,4.27,IF(OR(R1019=5,R1019=4),4.41,IF(OR(R1019=6,R1019=7),4.55,IF(OR(R1019=8,R1019=9),4.7,IF(OR(R1019=10,R1019=11,R1019=12),4.85,IF(OR(R1019=13,R1019=14,R1019=15),5.01,IF(OR(R1019=16,R1019=17,R1019=18),5.17,5.34)))))))))), IF(W1019="Գ-3", IF(R1019=0,3.21,IF(R1019=1,3.31,IF(R1019=2,3.42,IF(R1019=3,3.53,IF(OR(R1019=5,R1019=4),3.64,IF(OR(R1019=6,R1019=7),3.76,IF(OR(R1019=8,R1019=9),3.88,IF(OR(R1019=10,R1019=11,R1019=12),4.01,IF(OR(R1019=13,R1019=14,R1019=15),4.13,IF(OR(R1019=16,R1019=17,R1019=18),4.27,4.4)))))))))), IF(W1019="Ա-1", IF(R1019=0,2.66,IF(R1019=1,2.75,IF(R1019=2,2.83,IF(R1019=3,2.92,IF(OR(R1019=5,R1019=4),3.02,IF(OR(R1019=6,R1019=7),3.11,IF(OR(R1019=8,R1019=9),3.21,IF(OR(R1019=10,R1019=11,R1019=12),3.31,IF(OR(R1019=13,R1019=14,R1019=15),3.42,IF(OR(R1019=16,R1019=17,R1019=18),3.53,3.64)))))))))), IF(W1019="Ա-2", IF(R1019=0,2.28,IF(R1019=1,2.35,IF(R1019=2,2.43,IF(R1019=3,2.5,IF(OR(R1019=5,R1019=4),2.58,IF(OR(R1019=6,R1019=7),2.66,IF(OR(R1019=8,R1019=9),2.75,IF(OR(R1019=10,R1019=11,R1019=12),2.83,IF(OR(R1019=13,R1019=14,R1019=15),2.92,IF(OR(R1019=16,R1019=17,R1019=18),3.01,3.11)))))))))),IF(W1019="Ա-3", IF(R1019=0,1.96,IF(R1019=1,2.02,IF(R1019=2,2.08,IF(R1019=3,2.15,IF(OR(R1019=5,R1019=4),2.21,IF(OR(R1019=6,R1019=7),2.28,IF(OR(R1019=8,R1019=9),2.35,IF(OR(R1019=10,R1019=11,R1019=12),2.42,IF(OR(R1019=13,R1019=14,R1019=15),2.5,IF(OR(R1019=16,R1019=17,R1019=18),2.58,2.66)))))))))), IF(W1019="Կ-1", IF(R1019=0,1.68,IF(R1019=1,1.73,IF(R1019=2,1.79,IF(R1019=3,1.84,IF(OR(R1019=5,R1019=4),1.9,IF(OR(R1019=6,R1019=7),1.96,IF(OR(R1019=8,R1019=9),2.02,IF(OR(R1019=10,R1019=11,R1019=12),2.08,IF(OR(R1019=13,R1019=14,R1019=15),2.14,IF(OR(R1019=16,R1019=17,R1019=18),2.21,2.28)))))))))), IF(W1019="Կ-2", IF(R1019=0,1.45,IF(R1019=1,1.49,IF(R1019=2,1.54,IF(R1019=3,1.59,IF(OR(R1019=5,R1019=4),1.63,IF(OR(R1019=6,R1019=7),1.68,IF(OR(R1019=8,R1019=9),1.73,IF(OR(R1019=10,R1019=11,R1019=12),1.79,IF(OR(R1019=13,R1019=14,R1019=15),1.84,IF(OR(R1019=16,R1019=17,R1019=18),1.9,1.95)))))))))),IF(W1019="Կ-3", IF(R1019=0,1.25,IF(R1019=1,1.29,IF(R1019=2,1.33,IF(R1019=3,1.37,IF(OR(R1019=5,R1019=4),1.41,IF(OR(R1019=6,R1019=7),1.45,IF(OR(R1019=8,R1019=9),1.49,IF(OR(R1019=10,R1019=11,R1019=12),1.54,IF(OR(R1019=13,R1019=14,R1019=15),1.58,IF(OR(R1019=16,R1019=17,R1019=18),1.63,1.68)))))))))), "Error"))))))))))))</f>
        <v>4.1399999999999997</v>
      </c>
      <c r="T1019" s="456">
        <v>83200</v>
      </c>
      <c r="U1019" s="456"/>
      <c r="V1019" s="456"/>
      <c r="W1019" s="594" t="str">
        <f t="shared" ref="W1019:W1050" si="1894">+M1019</f>
        <v>Գ-2</v>
      </c>
      <c r="X1019" s="456">
        <f t="shared" ref="X1019:X1050" si="1895">T1019*S1019</f>
        <v>344448</v>
      </c>
      <c r="Y1019" s="595">
        <f t="shared" ref="Y1019:Y1050" si="1896">+U1019+V1019+X1019</f>
        <v>344448</v>
      </c>
      <c r="Z1019" s="595">
        <f>+Y1019*13</f>
        <v>4477824</v>
      </c>
      <c r="AA1019" s="597">
        <f t="shared" ref="AA1019:AA1050" si="1897">+Q1019</f>
        <v>1</v>
      </c>
      <c r="AB1019" s="597">
        <f t="shared" ref="AB1019:AB1050" si="1898">+R1019+1</f>
        <v>3</v>
      </c>
      <c r="AC1019" s="593">
        <f t="shared" ref="AC1019:AC1050" si="1899">IF(AA1019&lt;1,0,IF(AG1019="Բ-1",IF(AB1019=0,6.94,IF(AB1019=1,7.17,IF(AB1019=2,7.41,IF(AB1019=3,7.66,IF(OR(AB1019=5,AB1019=4),7.92,IF(OR(AB1019=6,AB1019=7),8.18,IF(OR(AB1019=8,AB1019=9),8.46,IF(OR(AB1019=10,AB1019=11,AB1019=12),8.74,IF(OR(AB1019=13,AB1019=14,AB1019=15),9.03,IF(OR(AB1019=16,AB1019=17,AB1019=18),9.33,9.65)))))))))),IF(AG1019="Բ-2", IF(AB1019=0,5.71,IF(AB1019=1,5.89,IF(AB1019=2,6.09,IF(AB1019=3,6.29,IF(OR(AB1019=5,AB1019=4),6.5,IF(OR(AB1019=6,AB1019=7),6.72,IF(OR(AB1019=8,AB1019=9),6.94,IF(OR(AB1019=10,AB1019=11,AB1019=12),7.17,IF(OR(AB1019=13,AB1019=14,AB1019=15),7.41,IF(OR(AB1019=16,AB1019=17,AB1019=18),7.65,7.91)))))))))), IF(AG1019="Գ-1", IF(AB1019=0,4.7,IF(AB1019=1,4.86,IF(AB1019=2,5.01,IF(AB1019=3,5.18,IF(OR(AB1019=5,AB1019=4),5.35,IF(OR(AB1019=6,AB1019=7),5.52,IF(OR(AB1019=8,AB1019=9),5.71,IF(OR(AB1019=10,AB1019=11,AB1019=12),5.89,IF(OR(AB1019=13,AB1019=14,AB1019=15),6.09,IF(OR(AB1019=16,AB1019=17,AB1019=18),6.29,6.49)))))))))), IF(AG1019="Գ-2", IF(AB1019=0,3.88,IF(AB1019=1,4.01,IF(AB1019=2,4.14,IF(AB1019=3,4.27,IF(OR(AB1019=5,AB1019=4),4.41,IF(OR(AB1019=6,AB1019=7),4.55,IF(OR(AB1019=8,AB1019=9),4.7,IF(OR(AB1019=10,AB1019=11,AB1019=12),4.85,IF(OR(AB1019=13,AB1019=14,AB1019=15),5.01,IF(OR(AB1019=16,AB1019=17,AB1019=18),5.17,5.34)))))))))), IF(AG1019="Գ-3", IF(AB1019=0,3.21,IF(AB1019=1,3.31,IF(AB1019=2,3.42,IF(AB1019=3,3.53,IF(OR(AB1019=5,AB1019=4),3.64,IF(OR(AB1019=6,AB1019=7),3.76,IF(OR(AB1019=8,AB1019=9),3.88,IF(OR(AB1019=10,AB1019=11,AB1019=12),4.01,IF(OR(AB1019=13,AB1019=14,AB1019=15),4.13,IF(OR(AB1019=16,AB1019=17,AB1019=18),4.27,4.4)))))))))), IF(AG1019="Ա-1", IF(AB1019=0,2.66,IF(AB1019=1,2.75,IF(AB1019=2,2.83,IF(AB1019=3,2.92,IF(OR(AB1019=5,AB1019=4),3.02,IF(OR(AB1019=6,AB1019=7),3.11,IF(OR(AB1019=8,AB1019=9),3.21,IF(OR(AB1019=10,AB1019=11,AB1019=12),3.31,IF(OR(AB1019=13,AB1019=14,AB1019=15),3.42,IF(OR(AB1019=16,AB1019=17,AB1019=18),3.53,3.64)))))))))), IF(AG1019="Ա-2", IF(AB1019=0,2.28,IF(AB1019=1,2.35,IF(AB1019=2,2.43,IF(AB1019=3,2.5,IF(OR(AB1019=5,AB1019=4),2.58,IF(OR(AB1019=6,AB1019=7),2.66,IF(OR(AB1019=8,AB1019=9),2.75,IF(OR(AB1019=10,AB1019=11,AB1019=12),2.83,IF(OR(AB1019=13,AB1019=14,AB1019=15),2.92,IF(OR(AB1019=16,AB1019=17,AB1019=18),3.01,3.11)))))))))),IF(AG1019="Ա-3", IF(AB1019=0,1.96,IF(AB1019=1,2.02,IF(AB1019=2,2.08,IF(AB1019=3,2.15,IF(OR(AB1019=5,AB1019=4),2.21,IF(OR(AB1019=6,AB1019=7),2.28,IF(OR(AB1019=8,AB1019=9),2.35,IF(OR(AB1019=10,AB1019=11,AB1019=12),2.42,IF(OR(AB1019=13,AB1019=14,AB1019=15),2.5,IF(OR(AB1019=16,AB1019=17,AB1019=18),2.58,2.66)))))))))), IF(AG1019="Կ-1", IF(AB1019=0,1.68,IF(AB1019=1,1.73,IF(AB1019=2,1.79,IF(AB1019=3,1.84,IF(OR(AB1019=5,AB1019=4),1.9,IF(OR(AB1019=6,AB1019=7),1.96,IF(OR(AB1019=8,AB1019=9),2.02,IF(OR(AB1019=10,AB1019=11,AB1019=12),2.08,IF(OR(AB1019=13,AB1019=14,AB1019=15),2.14,IF(OR(AB1019=16,AB1019=17,AB1019=18),2.21,2.28)))))))))), IF(AG1019="Կ-2", IF(AB1019=0,1.45,IF(AB1019=1,1.49,IF(AB1019=2,1.54,IF(AB1019=3,1.59,IF(OR(AB1019=5,AB1019=4),1.63,IF(OR(AB1019=6,AB1019=7),1.68,IF(OR(AB1019=8,AB1019=9),1.73,IF(OR(AB1019=10,AB1019=11,AB1019=12),1.79,IF(OR(AB1019=13,AB1019=14,AB1019=15),1.84,IF(OR(AB1019=16,AB1019=17,AB1019=18),1.9,1.95)))))))))),IF(AG1019="Կ-3", IF(AB1019=0,1.25,IF(AB1019=1,1.29,IF(AB1019=2,1.33,IF(AB1019=3,1.37,IF(OR(AB1019=5,AB1019=4),1.41,IF(OR(AB1019=6,AB1019=7),1.45,IF(OR(AB1019=8,AB1019=9),1.49,IF(OR(AB1019=10,AB1019=11,AB1019=12),1.54,IF(OR(AB1019=13,AB1019=14,AB1019=15),1.58,IF(OR(AB1019=16,AB1019=17,AB1019=18),1.63,1.68)))))))))), "Error"))))))))))))</f>
        <v>4.2699999999999996</v>
      </c>
      <c r="AD1019" s="456">
        <v>83200</v>
      </c>
      <c r="AE1019" s="456"/>
      <c r="AF1019" s="456"/>
      <c r="AG1019" s="594" t="str">
        <f t="shared" ref="AG1019:AG1050" si="1900">+W1019</f>
        <v>Գ-2</v>
      </c>
      <c r="AH1019" s="456">
        <f t="shared" ref="AH1019:AH1050" si="1901">AD1019*AC1019</f>
        <v>355263.99999999994</v>
      </c>
      <c r="AI1019" s="595">
        <f t="shared" ref="AI1019:AI1050" si="1902">AH1019+AE1019+AF1019</f>
        <v>355263.99999999994</v>
      </c>
      <c r="AJ1019" s="595">
        <f>+AI1019*13</f>
        <v>4618431.9999999991</v>
      </c>
      <c r="AK1019" s="597">
        <f t="shared" ref="AK1019:AK1050" si="1903">+AA1019</f>
        <v>1</v>
      </c>
      <c r="AL1019" s="597">
        <f t="shared" ref="AL1019:AL1050" si="1904">+AB1019+1</f>
        <v>4</v>
      </c>
      <c r="AM1019" s="593">
        <f t="shared" ref="AM1019:AM1050" si="1905">IF(AK1019&lt;1,0,IF(AQ1019="Բ-1",IF(AL1019=0,6.94,IF(AL1019=1,7.17,IF(AL1019=2,7.41,IF(AL1019=3,7.66,IF(OR(AL1019=5,AL1019=4),7.92,IF(OR(AL1019=6,AL1019=7),8.18,IF(OR(AL1019=8,AL1019=9),8.46,IF(OR(AL1019=10,AL1019=11,AL1019=12),8.74,IF(OR(AL1019=13,AL1019=14,AL1019=15),9.03,IF(OR(AL1019=16,AL1019=17,AL1019=18),9.33,9.65)))))))))),IF(AQ1019="Բ-2", IF(AL1019=0,5.71,IF(AL1019=1,5.89,IF(AL1019=2,6.09,IF(AL1019=3,6.29,IF(OR(AL1019=5,AL1019=4),6.5,IF(OR(AL1019=6,AL1019=7),6.72,IF(OR(AL1019=8,AL1019=9),6.94,IF(OR(AL1019=10,AL1019=11,AL1019=12),7.17,IF(OR(AL1019=13,AL1019=14,AL1019=15),7.41,IF(OR(AL1019=16,AL1019=17,AL1019=18),7.65,7.91)))))))))), IF(AQ1019="Գ-1", IF(AL1019=0,4.7,IF(AL1019=1,4.86,IF(AL1019=2,5.01,IF(AL1019=3,5.18,IF(OR(AL1019=5,AL1019=4),5.35,IF(OR(AL1019=6,AL1019=7),5.52,IF(OR(AL1019=8,AL1019=9),5.71,IF(OR(AL1019=10,AL1019=11,AL1019=12),5.89,IF(OR(AL1019=13,AL1019=14,AL1019=15),6.09,IF(OR(AL1019=16,AL1019=17,AL1019=18),6.29,6.49)))))))))), IF(AQ1019="Գ-2", IF(AL1019=0,3.88,IF(AL1019=1,4.01,IF(AL1019=2,4.14,IF(AL1019=3,4.27,IF(OR(AL1019=5,AL1019=4),4.41,IF(OR(AL1019=6,AL1019=7),4.55,IF(OR(AL1019=8,AL1019=9),4.7,IF(OR(AL1019=10,AL1019=11,AL1019=12),4.85,IF(OR(AL1019=13,AL1019=14,AL1019=15),5.01,IF(OR(AL1019=16,AL1019=17,AL1019=18),5.17,5.34)))))))))), IF(AQ1019="Գ-3", IF(AL1019=0,3.21,IF(AL1019=1,3.31,IF(AL1019=2,3.42,IF(AL1019=3,3.53,IF(OR(AL1019=5,AL1019=4),3.64,IF(OR(AL1019=6,AL1019=7),3.76,IF(OR(AL1019=8,AL1019=9),3.88,IF(OR(AL1019=10,AL1019=11,AL1019=12),4.01,IF(OR(AL1019=13,AL1019=14,AL1019=15),4.13,IF(OR(AL1019=16,AL1019=17,AL1019=18),4.27,4.4)))))))))), IF(AQ1019="Ա-1", IF(AL1019=0,2.66,IF(AL1019=1,2.75,IF(AL1019=2,2.83,IF(AL1019=3,2.92,IF(OR(AL1019=5,AL1019=4),3.02,IF(OR(AL1019=6,AL1019=7),3.11,IF(OR(AL1019=8,AL1019=9),3.21,IF(OR(AL1019=10,AL1019=11,AL1019=12),3.31,IF(OR(AL1019=13,AL1019=14,AL1019=15),3.42,IF(OR(AL1019=16,AL1019=17,AL1019=18),3.53,3.64)))))))))), IF(AQ1019="Ա-2", IF(AL1019=0,2.28,IF(AL1019=1,2.35,IF(AL1019=2,2.43,IF(AL1019=3,2.5,IF(OR(AL1019=5,AL1019=4),2.58,IF(OR(AL1019=6,AL1019=7),2.66,IF(OR(AL1019=8,AL1019=9),2.75,IF(OR(AL1019=10,AL1019=11,AL1019=12),2.83,IF(OR(AL1019=13,AL1019=14,AL1019=15),2.92,IF(OR(AL1019=16,AL1019=17,AL1019=18),3.01,3.11)))))))))),IF(AQ1019="Ա-3", IF(AL1019=0,1.96,IF(AL1019=1,2.02,IF(AL1019=2,2.08,IF(AL1019=3,2.15,IF(OR(AL1019=5,AL1019=4),2.21,IF(OR(AL1019=6,AL1019=7),2.28,IF(OR(AL1019=8,AL1019=9),2.35,IF(OR(AL1019=10,AL1019=11,AL1019=12),2.42,IF(OR(AL1019=13,AL1019=14,AL1019=15),2.5,IF(OR(AL1019=16,AL1019=17,AL1019=18),2.58,2.66)))))))))), IF(AQ1019="Կ-1", IF(AL1019=0,1.68,IF(AL1019=1,1.73,IF(AL1019=2,1.79,IF(AL1019=3,1.84,IF(OR(AL1019=5,AL1019=4),1.9,IF(OR(AL1019=6,AL1019=7),1.96,IF(OR(AL1019=8,AL1019=9),2.02,IF(OR(AL1019=10,AL1019=11,AL1019=12),2.08,IF(OR(AL1019=13,AL1019=14,AL1019=15),2.14,IF(OR(AL1019=16,AL1019=17,AL1019=18),2.21,2.28)))))))))), IF(AQ1019="Կ-2", IF(AL1019=0,1.45,IF(AL1019=1,1.49,IF(AL1019=2,1.54,IF(AL1019=3,1.59,IF(OR(AL1019=5,AL1019=4),1.63,IF(OR(AL1019=6,AL1019=7),1.68,IF(OR(AL1019=8,AL1019=9),1.73,IF(OR(AL1019=10,AL1019=11,AL1019=12),1.79,IF(OR(AL1019=13,AL1019=14,AL1019=15),1.84,IF(OR(AL1019=16,AL1019=17,AL1019=18),1.9,1.95)))))))))),IF(AQ1019="Կ-3", IF(AL1019=0,1.25,IF(AL1019=1,1.29,IF(AL1019=2,1.33,IF(AL1019=3,1.37,IF(OR(AL1019=5,AL1019=4),1.41,IF(OR(AL1019=6,AL1019=7),1.45,IF(OR(AL1019=8,AL1019=9),1.49,IF(OR(AL1019=10,AL1019=11,AL1019=12),1.54,IF(OR(AL1019=13,AL1019=14,AL1019=15),1.58,IF(OR(AL1019=16,AL1019=17,AL1019=18),1.63,1.68)))))))))), "Error"))))))))))))</f>
        <v>4.41</v>
      </c>
      <c r="AN1019" s="456">
        <v>83200</v>
      </c>
      <c r="AO1019" s="456"/>
      <c r="AP1019" s="456"/>
      <c r="AQ1019" s="594" t="str">
        <f t="shared" ref="AQ1019:AQ1050" si="1906">+AG1019</f>
        <v>Գ-2</v>
      </c>
      <c r="AR1019" s="456">
        <f t="shared" ref="AR1019:AR1050" si="1907">AN1019*AM1019</f>
        <v>366912</v>
      </c>
      <c r="AS1019" s="595">
        <f t="shared" ref="AS1019:AS1050" si="1908">AR1019+AO1019+AP1019</f>
        <v>366912</v>
      </c>
      <c r="AT1019" s="595">
        <f>+AS1019*13</f>
        <v>4769856</v>
      </c>
    </row>
    <row r="1020" spans="2:46" s="592" customFormat="1" ht="13.5">
      <c r="B1020" s="826">
        <v>89</v>
      </c>
      <c r="C1020" s="818" t="s">
        <v>3318</v>
      </c>
      <c r="D1020" s="816" t="s">
        <v>2186</v>
      </c>
      <c r="E1020" s="817">
        <v>1966</v>
      </c>
      <c r="F1020" s="818" t="s">
        <v>226</v>
      </c>
      <c r="G1020" s="787">
        <v>1</v>
      </c>
      <c r="H1020" s="787">
        <v>14</v>
      </c>
      <c r="I1020" s="789">
        <f>IF(G1020&lt;1,0,IF(M1020="Բ-1",IF(H1020=0,6.94,IF(H1020=1,7.17,IF(H1020=2,7.41,IF(H1020=3,7.66,IF(OR(H1020=5,H1020=4),7.92,IF(OR(H1020=6,H1020=7),8.18,IF(OR(H1020=8,H1020=9),8.46,IF(OR(H1020=10,H1020=11,H1020=12),8.74,IF(OR(H1020=13,H1020=14,H1020=15),9.03,IF(OR(H1020=16,H1020=17,H1020=18),9.33,9.65)))))))))),IF(M1020="Բ-2", IF(H1020=0,5.71,IF(H1020=1,5.89,IF(H1020=2,6.09,IF(H1020=3,6.29,IF(OR(H1020=5,H1020=4),6.5,IF(OR(H1020=6,H1020=7),6.72,IF(OR(H1020=8,H1020=9),6.94,IF(OR(H1020=10,H1020=11,H1020=12),7.17,IF(OR(H1020=13,H1020=14,H1020=15),7.41,IF(OR(H1020=16,H1020=17,H1020=18),7.65,7.91)))))))))), IF(M1020="Գ-1", IF(H1020=0,4.7,IF(H1020=1,4.86,IF(H1020=2,5.01,IF(H1020=3,5.18,IF(OR(H1020=5,H1020=4),5.35,IF(OR(H1020=6,H1020=7),5.52,IF(OR(H1020=8,H1020=9),5.71,IF(OR(H1020=10,H1020=11,H1020=12),5.89,IF(OR(H1020=13,H1020=14,H1020=15),6.09,IF(OR(H1020=16,H1020=17,H1020=18),6.29,6.49)))))))))), IF(M1020="Գ-2", IF(H1020=0,3.88,IF(H1020=1,4.01,IF(H1020=2,4.14,IF(H1020=3,4.27,IF(OR(H1020=5,H1020=4),4.41,IF(OR(H1020=6,H1020=7),4.55,IF(OR(H1020=8,H1020=9),4.7,IF(OR(H1020=10,H1020=11,H1020=12),4.85,IF(OR(H1020=13,H1020=14,H1020=15),5.01,IF(OR(H1020=16,H1020=17,H1020=18),5.17,5.34)))))))))), IF(M1020="Գ-3", IF(H1020=0,3.21,IF(H1020=1,3.31,IF(H1020=2,3.42,IF(H1020=3,3.53,IF(OR(H1020=5,H1020=4),3.64,IF(OR(H1020=6,H1020=7),3.76,IF(OR(H1020=8,H1020=9),3.88,IF(OR(H1020=10,H1020=11,H1020=12),4.01,IF(OR(H1020=13,H1020=14,H1020=15),4.13,IF(OR(H1020=16,H1020=17,H1020=18),4.27,4.4)))))))))), IF(M1020="Ա-1", IF(H1020=0,2.66,IF(H1020=1,2.75,IF(H1020=2,2.83,IF(H1020=3,2.92,IF(OR(H1020=5,H1020=4),3.02,IF(OR(H1020=6,H1020=7),3.11,IF(OR(H1020=8,H1020=9),3.21,IF(OR(H1020=10,H1020=11,H1020=12),3.31,IF(OR(H1020=13,H1020=14,H1020=15),3.42,IF(OR(H1020=16,H1020=17,H1020=18),3.53,3.64)))))))))), IF(M1020="Ա-2", IF(H1020=0,2.28,IF(H1020=1,2.35,IF(H1020=2,2.43,IF(H1020=3,2.5,IF(OR(H1020=5,H1020=4),2.58,IF(OR(H1020=6,H1020=7),2.66,IF(OR(H1020=8,H1020=9),2.75,IF(OR(H1020=10,H1020=11,H1020=12),2.83,IF(OR(H1020=13,H1020=14,H1020=15),2.92,IF(OR(H1020=16,H1020=17,H1020=18),3.01,3.11)))))))))),IF(M1020="Ա-3", IF(H1020=0,1.96,IF(H1020=1,2.02,IF(H1020=2,2.08,IF(H1020=3,2.15,IF(OR(H1020=5,H1020=4),2.21,IF(OR(H1020=6,H1020=7),2.28,IF(OR(H1020=8,H1020=9),2.35,IF(OR(H1020=10,H1020=11,H1020=12),2.42,IF(OR(H1020=13,H1020=14,H1020=15),2.5,IF(OR(H1020=16,H1020=17,H1020=18),2.58,2.66)))))))))), IF(M1020="Կ-1", IF(H1020=0,1.68,IF(H1020=1,1.73,IF(H1020=2,1.79,IF(H1020=3,1.84,IF(OR(H1020=5,H1020=4),1.9,IF(OR(H1020=6,H1020=7),1.96,IF(OR(H1020=8,H1020=9),2.02,IF(OR(H1020=10,H1020=11,H1020=12),2.08,IF(OR(H1020=13,H1020=14,H1020=15),2.14,IF(OR(H1020=16,H1020=17,H1020=18),2.21,2.28)))))))))), IF(M1020="Կ-2", IF(H1020=0,1.45,IF(H1020=1,1.49,IF(H1020=2,1.54,IF(H1020=3,1.59,IF(OR(H1020=5,H1020=4),1.63,IF(OR(H1020=6,H1020=7),1.68,IF(OR(H1020=8,H1020=9),1.73,IF(OR(H1020=10,H1020=11,H1020=12),1.79,IF(OR(H1020=13,H1020=14,H1020=15),1.84,IF(OR(H1020=16,H1020=17,H1020=18),1.9,1.95)))))))))),IF(M1020="Կ-3", IF(H1020=0,1.25,IF(H1020=1,1.29,IF(H1020=2,1.33,IF(H1020=3,1.37,IF(OR(H1020=5,H1020=4),1.41,IF(OR(H1020=6,H1020=7),1.45,IF(OR(H1020=8,H1020=9),1.49,IF(OR(H1020=10,H1020=11,H1020=12),1.54,IF(OR(H1020=13,H1020=14,H1020=15),1.58,IF(OR(H1020=16,H1020=17,H1020=18),1.63,1.68)))))))))), "Error"))))))))))))</f>
        <v>4.13</v>
      </c>
      <c r="J1020" s="790">
        <v>83200</v>
      </c>
      <c r="K1020" s="790"/>
      <c r="L1020" s="799"/>
      <c r="M1020" s="892" t="s">
        <v>431</v>
      </c>
      <c r="N1020" s="790">
        <f>J1020*I1020</f>
        <v>343616</v>
      </c>
      <c r="O1020" s="792">
        <f t="shared" si="1891"/>
        <v>343616</v>
      </c>
      <c r="P1020" s="792">
        <f>+O1020*13</f>
        <v>4467008</v>
      </c>
      <c r="Q1020" s="597">
        <f t="shared" si="1892"/>
        <v>1</v>
      </c>
      <c r="R1020" s="597">
        <f>+H1020+1</f>
        <v>15</v>
      </c>
      <c r="S1020" s="593">
        <f t="shared" si="1893"/>
        <v>4.13</v>
      </c>
      <c r="T1020" s="456">
        <v>83200</v>
      </c>
      <c r="U1020" s="456"/>
      <c r="V1020" s="457"/>
      <c r="W1020" s="594" t="str">
        <f t="shared" si="1894"/>
        <v>Գ-3</v>
      </c>
      <c r="X1020" s="456">
        <f t="shared" si="1895"/>
        <v>343616</v>
      </c>
      <c r="Y1020" s="595">
        <f t="shared" si="1896"/>
        <v>343616</v>
      </c>
      <c r="Z1020" s="595">
        <f>+Y1020*13</f>
        <v>4467008</v>
      </c>
      <c r="AA1020" s="597">
        <f t="shared" si="1897"/>
        <v>1</v>
      </c>
      <c r="AB1020" s="597">
        <f t="shared" si="1898"/>
        <v>16</v>
      </c>
      <c r="AC1020" s="593">
        <f t="shared" si="1899"/>
        <v>4.2699999999999996</v>
      </c>
      <c r="AD1020" s="456">
        <v>83200</v>
      </c>
      <c r="AE1020" s="456"/>
      <c r="AF1020" s="457"/>
      <c r="AG1020" s="594" t="str">
        <f t="shared" si="1900"/>
        <v>Գ-3</v>
      </c>
      <c r="AH1020" s="456">
        <f t="shared" si="1901"/>
        <v>355263.99999999994</v>
      </c>
      <c r="AI1020" s="595">
        <f t="shared" si="1902"/>
        <v>355263.99999999994</v>
      </c>
      <c r="AJ1020" s="595">
        <f>+AI1020*13</f>
        <v>4618431.9999999991</v>
      </c>
      <c r="AK1020" s="597">
        <f t="shared" si="1903"/>
        <v>1</v>
      </c>
      <c r="AL1020" s="597">
        <f t="shared" si="1904"/>
        <v>17</v>
      </c>
      <c r="AM1020" s="593">
        <f t="shared" si="1905"/>
        <v>4.2699999999999996</v>
      </c>
      <c r="AN1020" s="456">
        <v>83200</v>
      </c>
      <c r="AO1020" s="456"/>
      <c r="AP1020" s="457"/>
      <c r="AQ1020" s="594" t="str">
        <f t="shared" si="1906"/>
        <v>Գ-3</v>
      </c>
      <c r="AR1020" s="456">
        <f t="shared" si="1907"/>
        <v>355263.99999999994</v>
      </c>
      <c r="AS1020" s="595">
        <f t="shared" si="1908"/>
        <v>355263.99999999994</v>
      </c>
      <c r="AT1020" s="595">
        <f>+AS1020*13</f>
        <v>4618431.9999999991</v>
      </c>
    </row>
    <row r="1021" spans="2:46" s="592" customFormat="1" ht="13.5">
      <c r="B1021" s="826">
        <v>90</v>
      </c>
      <c r="C1021" s="835" t="s">
        <v>592</v>
      </c>
      <c r="D1021" s="816" t="s">
        <v>2186</v>
      </c>
      <c r="E1021" s="817">
        <v>1975</v>
      </c>
      <c r="F1021" s="818" t="s">
        <v>226</v>
      </c>
      <c r="G1021" s="787">
        <v>1</v>
      </c>
      <c r="H1021" s="787">
        <v>14</v>
      </c>
      <c r="I1021" s="789">
        <f>IF(G1021&lt;1,0,IF(M1021="Բ-1",IF(H1021=0,6.94,IF(H1021=1,7.17,IF(H1021=2,7.41,IF(H1021=3,7.66,IF(OR(H1021=5,H1021=4),7.92,IF(OR(H1021=6,H1021=7),8.18,IF(OR(H1021=8,H1021=9),8.46,IF(OR(H1021=10,H1021=11,H1021=12),8.74,IF(OR(H1021=13,H1021=14,H1021=15),9.03,IF(OR(H1021=16,H1021=17,H1021=18),9.33,9.65)))))))))),IF(M1021="Բ-2", IF(H1021=0,5.71,IF(H1021=1,5.89,IF(H1021=2,6.09,IF(H1021=3,6.29,IF(OR(H1021=5,H1021=4),6.5,IF(OR(H1021=6,H1021=7),6.72,IF(OR(H1021=8,H1021=9),6.94,IF(OR(H1021=10,H1021=11,H1021=12),7.17,IF(OR(H1021=13,H1021=14,H1021=15),7.41,IF(OR(H1021=16,H1021=17,H1021=18),7.65,7.91)))))))))), IF(M1021="Գ-1", IF(H1021=0,4.7,IF(H1021=1,4.86,IF(H1021=2,5.01,IF(H1021=3,5.18,IF(OR(H1021=5,H1021=4),5.35,IF(OR(H1021=6,H1021=7),5.52,IF(OR(H1021=8,H1021=9),5.71,IF(OR(H1021=10,H1021=11,H1021=12),5.89,IF(OR(H1021=13,H1021=14,H1021=15),6.09,IF(OR(H1021=16,H1021=17,H1021=18),6.29,6.49)))))))))), IF(M1021="Գ-2", IF(H1021=0,3.88,IF(H1021=1,4.01,IF(H1021=2,4.14,IF(H1021=3,4.27,IF(OR(H1021=5,H1021=4),4.41,IF(OR(H1021=6,H1021=7),4.55,IF(OR(H1021=8,H1021=9),4.7,IF(OR(H1021=10,H1021=11,H1021=12),4.85,IF(OR(H1021=13,H1021=14,H1021=15),5.01,IF(OR(H1021=16,H1021=17,H1021=18),5.17,5.34)))))))))), IF(M1021="Գ-3", IF(H1021=0,3.21,IF(H1021=1,3.31,IF(H1021=2,3.42,IF(H1021=3,3.53,IF(OR(H1021=5,H1021=4),3.64,IF(OR(H1021=6,H1021=7),3.76,IF(OR(H1021=8,H1021=9),3.88,IF(OR(H1021=10,H1021=11,H1021=12),4.01,IF(OR(H1021=13,H1021=14,H1021=15),4.13,IF(OR(H1021=16,H1021=17,H1021=18),4.27,4.4)))))))))), IF(M1021="Ա-1", IF(H1021=0,2.66,IF(H1021=1,2.75,IF(H1021=2,2.83,IF(H1021=3,2.92,IF(OR(H1021=5,H1021=4),3.02,IF(OR(H1021=6,H1021=7),3.11,IF(OR(H1021=8,H1021=9),3.21,IF(OR(H1021=10,H1021=11,H1021=12),3.31,IF(OR(H1021=13,H1021=14,H1021=15),3.42,IF(OR(H1021=16,H1021=17,H1021=18),3.53,3.64)))))))))), IF(M1021="Ա-2", IF(H1021=0,2.28,IF(H1021=1,2.35,IF(H1021=2,2.43,IF(H1021=3,2.5,IF(OR(H1021=5,H1021=4),2.58,IF(OR(H1021=6,H1021=7),2.66,IF(OR(H1021=8,H1021=9),2.75,IF(OR(H1021=10,H1021=11,H1021=12),2.83,IF(OR(H1021=13,H1021=14,H1021=15),2.92,IF(OR(H1021=16,H1021=17,H1021=18),3.01,3.11)))))))))),IF(M1021="Ա-3", IF(H1021=0,1.96,IF(H1021=1,2.02,IF(H1021=2,2.08,IF(H1021=3,2.15,IF(OR(H1021=5,H1021=4),2.21,IF(OR(H1021=6,H1021=7),2.28,IF(OR(H1021=8,H1021=9),2.35,IF(OR(H1021=10,H1021=11,H1021=12),2.42,IF(OR(H1021=13,H1021=14,H1021=15),2.5,IF(OR(H1021=16,H1021=17,H1021=18),2.58,2.66)))))))))), IF(M1021="Կ-1", IF(H1021=0,1.68,IF(H1021=1,1.73,IF(H1021=2,1.79,IF(H1021=3,1.84,IF(OR(H1021=5,H1021=4),1.9,IF(OR(H1021=6,H1021=7),1.96,IF(OR(H1021=8,H1021=9),2.02,IF(OR(H1021=10,H1021=11,H1021=12),2.08,IF(OR(H1021=13,H1021=14,H1021=15),2.14,IF(OR(H1021=16,H1021=17,H1021=18),2.21,2.28)))))))))), IF(M1021="Կ-2", IF(H1021=0,1.45,IF(H1021=1,1.49,IF(H1021=2,1.54,IF(H1021=3,1.59,IF(OR(H1021=5,H1021=4),1.63,IF(OR(H1021=6,H1021=7),1.68,IF(OR(H1021=8,H1021=9),1.73,IF(OR(H1021=10,H1021=11,H1021=12),1.79,IF(OR(H1021=13,H1021=14,H1021=15),1.84,IF(OR(H1021=16,H1021=17,H1021=18),1.9,1.95)))))))))),IF(M1021="Կ-3", IF(H1021=0,1.25,IF(H1021=1,1.29,IF(H1021=2,1.33,IF(H1021=3,1.37,IF(OR(H1021=5,H1021=4),1.41,IF(OR(H1021=6,H1021=7),1.45,IF(OR(H1021=8,H1021=9),1.49,IF(OR(H1021=10,H1021=11,H1021=12),1.54,IF(OR(H1021=13,H1021=14,H1021=15),1.58,IF(OR(H1021=16,H1021=17,H1021=18),1.63,1.68)))))))))), "Error"))))))))))))</f>
        <v>4.13</v>
      </c>
      <c r="J1021" s="790">
        <v>83200</v>
      </c>
      <c r="K1021" s="790"/>
      <c r="L1021" s="799"/>
      <c r="M1021" s="892" t="s">
        <v>431</v>
      </c>
      <c r="N1021" s="790">
        <f>J1021*I1021</f>
        <v>343616</v>
      </c>
      <c r="O1021" s="792">
        <f t="shared" si="1891"/>
        <v>343616</v>
      </c>
      <c r="P1021" s="792">
        <f>+O1021*13</f>
        <v>4467008</v>
      </c>
      <c r="Q1021" s="597">
        <f t="shared" si="1892"/>
        <v>1</v>
      </c>
      <c r="R1021" s="597">
        <f>+H1021+1</f>
        <v>15</v>
      </c>
      <c r="S1021" s="593">
        <f t="shared" si="1893"/>
        <v>4.13</v>
      </c>
      <c r="T1021" s="456">
        <v>83200</v>
      </c>
      <c r="U1021" s="456"/>
      <c r="V1021" s="457"/>
      <c r="W1021" s="594" t="str">
        <f t="shared" si="1894"/>
        <v>Գ-3</v>
      </c>
      <c r="X1021" s="456">
        <f t="shared" si="1895"/>
        <v>343616</v>
      </c>
      <c r="Y1021" s="595">
        <f t="shared" si="1896"/>
        <v>343616</v>
      </c>
      <c r="Z1021" s="595">
        <f>+Y1021*13</f>
        <v>4467008</v>
      </c>
      <c r="AA1021" s="597">
        <f t="shared" si="1897"/>
        <v>1</v>
      </c>
      <c r="AB1021" s="597">
        <f t="shared" si="1898"/>
        <v>16</v>
      </c>
      <c r="AC1021" s="593">
        <f t="shared" si="1899"/>
        <v>4.2699999999999996</v>
      </c>
      <c r="AD1021" s="456">
        <v>83200</v>
      </c>
      <c r="AE1021" s="456"/>
      <c r="AF1021" s="457"/>
      <c r="AG1021" s="594" t="str">
        <f t="shared" si="1900"/>
        <v>Գ-3</v>
      </c>
      <c r="AH1021" s="456">
        <f t="shared" si="1901"/>
        <v>355263.99999999994</v>
      </c>
      <c r="AI1021" s="595">
        <f t="shared" si="1902"/>
        <v>355263.99999999994</v>
      </c>
      <c r="AJ1021" s="595">
        <f>+AI1021*13</f>
        <v>4618431.9999999991</v>
      </c>
      <c r="AK1021" s="597">
        <f t="shared" si="1903"/>
        <v>1</v>
      </c>
      <c r="AL1021" s="597">
        <f t="shared" si="1904"/>
        <v>17</v>
      </c>
      <c r="AM1021" s="593">
        <f t="shared" si="1905"/>
        <v>4.2699999999999996</v>
      </c>
      <c r="AN1021" s="456">
        <v>83200</v>
      </c>
      <c r="AO1021" s="456"/>
      <c r="AP1021" s="457"/>
      <c r="AQ1021" s="594" t="str">
        <f t="shared" si="1906"/>
        <v>Գ-3</v>
      </c>
      <c r="AR1021" s="456">
        <f t="shared" si="1907"/>
        <v>355263.99999999994</v>
      </c>
      <c r="AS1021" s="595">
        <f t="shared" si="1908"/>
        <v>355263.99999999994</v>
      </c>
      <c r="AT1021" s="595">
        <f>+AS1021*13</f>
        <v>4618431.9999999991</v>
      </c>
    </row>
    <row r="1022" spans="2:46" s="592" customFormat="1" ht="27">
      <c r="B1022" s="826">
        <v>91</v>
      </c>
      <c r="C1022" s="818" t="s">
        <v>3319</v>
      </c>
      <c r="D1022" s="816" t="s">
        <v>2187</v>
      </c>
      <c r="E1022" s="817">
        <v>1990</v>
      </c>
      <c r="F1022" s="818" t="s">
        <v>1055</v>
      </c>
      <c r="G1022" s="787">
        <v>1</v>
      </c>
      <c r="H1022" s="787">
        <v>19</v>
      </c>
      <c r="I1022" s="789">
        <f>IF(G1022&lt;1,0,IF(M1022="Բ-1",IF(H1022=0,6.94,IF(H1022=1,7.17,IF(H1022=2,7.41,IF(H1022=3,7.66,IF(OR(H1022=5,H1022=4),7.92,IF(OR(H1022=6,H1022=7),8.18,IF(OR(H1022=8,H1022=9),8.46,IF(OR(H1022=10,H1022=11,H1022=12),8.74,IF(OR(H1022=13,H1022=14,H1022=15),9.03,IF(OR(H1022=16,H1022=17,H1022=18),9.33,9.65)))))))))),IF(M1022="Բ-2", IF(H1022=0,5.71,IF(H1022=1,5.89,IF(H1022=2,6.09,IF(H1022=3,6.29,IF(OR(H1022=5,H1022=4),6.5,IF(OR(H1022=6,H1022=7),6.72,IF(OR(H1022=8,H1022=9),6.94,IF(OR(H1022=10,H1022=11,H1022=12),7.17,IF(OR(H1022=13,H1022=14,H1022=15),7.41,IF(OR(H1022=16,H1022=17,H1022=18),7.65,7.91)))))))))), IF(M1022="Գ-1", IF(H1022=0,4.7,IF(H1022=1,4.86,IF(H1022=2,5.01,IF(H1022=3,5.18,IF(OR(H1022=5,H1022=4),5.35,IF(OR(H1022=6,H1022=7),5.52,IF(OR(H1022=8,H1022=9),5.71,IF(OR(H1022=10,H1022=11,H1022=12),5.89,IF(OR(H1022=13,H1022=14,H1022=15),6.09,IF(OR(H1022=16,H1022=17,H1022=18),6.29,6.49)))))))))), IF(M1022="Գ-2", IF(H1022=0,3.88,IF(H1022=1,4.01,IF(H1022=2,4.14,IF(H1022=3,4.27,IF(OR(H1022=5,H1022=4),4.41,IF(OR(H1022=6,H1022=7),4.55,IF(OR(H1022=8,H1022=9),4.7,IF(OR(H1022=10,H1022=11,H1022=12),4.85,IF(OR(H1022=13,H1022=14,H1022=15),5.01,IF(OR(H1022=16,H1022=17,H1022=18),5.17,5.34)))))))))), IF(M1022="Գ-3", IF(H1022=0,3.21,IF(H1022=1,3.31,IF(H1022=2,3.42,IF(H1022=3,3.53,IF(OR(H1022=5,H1022=4),3.64,IF(OR(H1022=6,H1022=7),3.76,IF(OR(H1022=8,H1022=9),3.88,IF(OR(H1022=10,H1022=11,H1022=12),4.01,IF(OR(H1022=13,H1022=14,H1022=15),4.13,IF(OR(H1022=16,H1022=17,H1022=18),4.27,4.4)))))))))), IF(M1022="Ա-1", IF(H1022=0,2.66,IF(H1022=1,2.75,IF(H1022=2,2.83,IF(H1022=3,2.92,IF(OR(H1022=5,H1022=4),3.02,IF(OR(H1022=6,H1022=7),3.11,IF(OR(H1022=8,H1022=9),3.21,IF(OR(H1022=10,H1022=11,H1022=12),3.31,IF(OR(H1022=13,H1022=14,H1022=15),3.42,IF(OR(H1022=16,H1022=17,H1022=18),3.53,3.64)))))))))), IF(M1022="Ա-2", IF(H1022=0,2.28,IF(H1022=1,2.35,IF(H1022=2,2.43,IF(H1022=3,2.5,IF(OR(H1022=5,H1022=4),2.58,IF(OR(H1022=6,H1022=7),2.66,IF(OR(H1022=8,H1022=9),2.75,IF(OR(H1022=10,H1022=11,H1022=12),2.83,IF(OR(H1022=13,H1022=14,H1022=15),2.92,IF(OR(H1022=16,H1022=17,H1022=18),3.01,3.11)))))))))),IF(M1022="Ա-3", IF(H1022=0,1.96,IF(H1022=1,2.02,IF(H1022=2,2.08,IF(H1022=3,2.15,IF(OR(H1022=5,H1022=4),2.21,IF(OR(H1022=6,H1022=7),2.28,IF(OR(H1022=8,H1022=9),2.35,IF(OR(H1022=10,H1022=11,H1022=12),2.42,IF(OR(H1022=13,H1022=14,H1022=15),2.5,IF(OR(H1022=16,H1022=17,H1022=18),2.58,2.66)))))))))), IF(M1022="Կ-1", IF(H1022=0,1.68,IF(H1022=1,1.73,IF(H1022=2,1.79,IF(H1022=3,1.84,IF(OR(H1022=5,H1022=4),1.9,IF(OR(H1022=6,H1022=7),1.96,IF(OR(H1022=8,H1022=9),2.02,IF(OR(H1022=10,H1022=11,H1022=12),2.08,IF(OR(H1022=13,H1022=14,H1022=15),2.14,IF(OR(H1022=16,H1022=17,H1022=18),2.21,2.28)))))))))), IF(M1022="Կ-2", IF(H1022=0,1.45,IF(H1022=1,1.49,IF(H1022=2,1.54,IF(H1022=3,1.59,IF(OR(H1022=5,H1022=4),1.63,IF(OR(H1022=6,H1022=7),1.68,IF(OR(H1022=8,H1022=9),1.73,IF(OR(H1022=10,H1022=11,H1022=12),1.79,IF(OR(H1022=13,H1022=14,H1022=15),1.84,IF(OR(H1022=16,H1022=17,H1022=18),1.9,1.95)))))))))),IF(M1022="Կ-3", IF(H1022=0,1.25,IF(H1022=1,1.29,IF(H1022=2,1.33,IF(H1022=3,1.37,IF(OR(H1022=5,H1022=4),1.41,IF(OR(H1022=6,H1022=7),1.45,IF(OR(H1022=8,H1022=9),1.49,IF(OR(H1022=10,H1022=11,H1022=12),1.54,IF(OR(H1022=13,H1022=14,H1022=15),1.58,IF(OR(H1022=16,H1022=17,H1022=18),1.63,1.68)))))))))), "Error"))))))))))))</f>
        <v>3.64</v>
      </c>
      <c r="J1022" s="790">
        <v>83200</v>
      </c>
      <c r="K1022" s="799"/>
      <c r="L1022" s="799"/>
      <c r="M1022" s="791" t="s">
        <v>84</v>
      </c>
      <c r="N1022" s="790">
        <f>J1022*I1022</f>
        <v>302848</v>
      </c>
      <c r="O1022" s="792">
        <f t="shared" si="1891"/>
        <v>302848</v>
      </c>
      <c r="P1022" s="792">
        <f>+O1022*13</f>
        <v>3937024</v>
      </c>
      <c r="Q1022" s="597">
        <f t="shared" si="1892"/>
        <v>1</v>
      </c>
      <c r="R1022" s="597">
        <f>+H1022+1</f>
        <v>20</v>
      </c>
      <c r="S1022" s="593">
        <f t="shared" si="1893"/>
        <v>3.64</v>
      </c>
      <c r="T1022" s="456">
        <v>83200</v>
      </c>
      <c r="U1022" s="457"/>
      <c r="V1022" s="457"/>
      <c r="W1022" s="594" t="str">
        <f t="shared" si="1894"/>
        <v>Ա-1</v>
      </c>
      <c r="X1022" s="456">
        <f t="shared" si="1895"/>
        <v>302848</v>
      </c>
      <c r="Y1022" s="595">
        <f t="shared" si="1896"/>
        <v>302848</v>
      </c>
      <c r="Z1022" s="595">
        <f>+Y1022*13</f>
        <v>3937024</v>
      </c>
      <c r="AA1022" s="597">
        <f t="shared" si="1897"/>
        <v>1</v>
      </c>
      <c r="AB1022" s="597">
        <f t="shared" si="1898"/>
        <v>21</v>
      </c>
      <c r="AC1022" s="593">
        <f t="shared" si="1899"/>
        <v>3.64</v>
      </c>
      <c r="AD1022" s="456">
        <v>83200</v>
      </c>
      <c r="AE1022" s="457"/>
      <c r="AF1022" s="457"/>
      <c r="AG1022" s="594" t="str">
        <f t="shared" si="1900"/>
        <v>Ա-1</v>
      </c>
      <c r="AH1022" s="456">
        <f t="shared" si="1901"/>
        <v>302848</v>
      </c>
      <c r="AI1022" s="595">
        <f t="shared" si="1902"/>
        <v>302848</v>
      </c>
      <c r="AJ1022" s="595">
        <f>+AI1022*13</f>
        <v>3937024</v>
      </c>
      <c r="AK1022" s="597">
        <f t="shared" si="1903"/>
        <v>1</v>
      </c>
      <c r="AL1022" s="597">
        <f t="shared" si="1904"/>
        <v>22</v>
      </c>
      <c r="AM1022" s="593">
        <f t="shared" si="1905"/>
        <v>3.64</v>
      </c>
      <c r="AN1022" s="456">
        <v>83200</v>
      </c>
      <c r="AO1022" s="457"/>
      <c r="AP1022" s="457"/>
      <c r="AQ1022" s="594" t="str">
        <f t="shared" si="1906"/>
        <v>Ա-1</v>
      </c>
      <c r="AR1022" s="456">
        <f t="shared" si="1907"/>
        <v>302848</v>
      </c>
      <c r="AS1022" s="595">
        <f t="shared" si="1908"/>
        <v>302848</v>
      </c>
      <c r="AT1022" s="595">
        <f>+AS1022*13</f>
        <v>3937024</v>
      </c>
    </row>
    <row r="1023" spans="2:46" s="592" customFormat="1" ht="27">
      <c r="B1023" s="826">
        <v>92</v>
      </c>
      <c r="C1023" s="818" t="s">
        <v>884</v>
      </c>
      <c r="D1023" s="816" t="s">
        <v>2186</v>
      </c>
      <c r="E1023" s="817">
        <v>1968</v>
      </c>
      <c r="F1023" s="818" t="s">
        <v>1055</v>
      </c>
      <c r="G1023" s="787">
        <v>1</v>
      </c>
      <c r="H1023" s="787">
        <v>13</v>
      </c>
      <c r="I1023" s="789">
        <f t="shared" ref="I1023:I1029" si="1909">IF(G1023&lt;1,0,IF(M1023="Բ-1",IF(H1023=0,6.94,IF(H1023=1,7.17,IF(H1023=2,7.41,IF(H1023=3,7.66,IF(OR(H1023=5,H1023=4),7.92,IF(OR(H1023=6,H1023=7),8.18,IF(OR(H1023=8,H1023=9),8.46,IF(OR(H1023=10,H1023=11,H1023=12),8.74,IF(OR(H1023=13,H1023=14,H1023=15),9.03,IF(OR(H1023=16,H1023=17,H1023=18),9.33,9.65)))))))))),IF(M1023="Բ-2", IF(H1023=0,5.71,IF(H1023=1,5.89,IF(H1023=2,6.09,IF(H1023=3,6.29,IF(OR(H1023=5,H1023=4),6.5,IF(OR(H1023=6,H1023=7),6.72,IF(OR(H1023=8,H1023=9),6.94,IF(OR(H1023=10,H1023=11,H1023=12),7.17,IF(OR(H1023=13,H1023=14,H1023=15),7.41,IF(OR(H1023=16,H1023=17,H1023=18),7.65,7.91)))))))))), IF(M1023="Գ-1", IF(H1023=0,4.7,IF(H1023=1,4.86,IF(H1023=2,5.01,IF(H1023=3,5.18,IF(OR(H1023=5,H1023=4),5.35,IF(OR(H1023=6,H1023=7),5.52,IF(OR(H1023=8,H1023=9),5.71,IF(OR(H1023=10,H1023=11,H1023=12),5.89,IF(OR(H1023=13,H1023=14,H1023=15),6.09,IF(OR(H1023=16,H1023=17,H1023=18),6.29,6.49)))))))))), IF(M1023="Գ-2", IF(H1023=0,3.88,IF(H1023=1,4.01,IF(H1023=2,4.14,IF(H1023=3,4.27,IF(OR(H1023=5,H1023=4),4.41,IF(OR(H1023=6,H1023=7),4.55,IF(OR(H1023=8,H1023=9),4.7,IF(OR(H1023=10,H1023=11,H1023=12),4.85,IF(OR(H1023=13,H1023=14,H1023=15),5.01,IF(OR(H1023=16,H1023=17,H1023=18),5.17,5.34)))))))))), IF(M1023="Գ-3", IF(H1023=0,3.21,IF(H1023=1,3.31,IF(H1023=2,3.42,IF(H1023=3,3.53,IF(OR(H1023=5,H1023=4),3.64,IF(OR(H1023=6,H1023=7),3.76,IF(OR(H1023=8,H1023=9),3.88,IF(OR(H1023=10,H1023=11,H1023=12),4.01,IF(OR(H1023=13,H1023=14,H1023=15),4.13,IF(OR(H1023=16,H1023=17,H1023=18),4.27,4.4)))))))))), IF(M1023="Ա-1", IF(H1023=0,2.66,IF(H1023=1,2.75,IF(H1023=2,2.83,IF(H1023=3,2.92,IF(OR(H1023=5,H1023=4),3.02,IF(OR(H1023=6,H1023=7),3.11,IF(OR(H1023=8,H1023=9),3.21,IF(OR(H1023=10,H1023=11,H1023=12),3.31,IF(OR(H1023=13,H1023=14,H1023=15),3.42,IF(OR(H1023=16,H1023=17,H1023=18),3.53,3.64)))))))))), IF(M1023="Ա-2", IF(H1023=0,2.28,IF(H1023=1,2.35,IF(H1023=2,2.43,IF(H1023=3,2.5,IF(OR(H1023=5,H1023=4),2.58,IF(OR(H1023=6,H1023=7),2.66,IF(OR(H1023=8,H1023=9),2.75,IF(OR(H1023=10,H1023=11,H1023=12),2.83,IF(OR(H1023=13,H1023=14,H1023=15),2.92,IF(OR(H1023=16,H1023=17,H1023=18),3.01,3.11)))))))))),IF(M1023="Ա-3", IF(H1023=0,1.96,IF(H1023=1,2.02,IF(H1023=2,2.08,IF(H1023=3,2.15,IF(OR(H1023=5,H1023=4),2.21,IF(OR(H1023=6,H1023=7),2.28,IF(OR(H1023=8,H1023=9),2.35,IF(OR(H1023=10,H1023=11,H1023=12),2.42,IF(OR(H1023=13,H1023=14,H1023=15),2.5,IF(OR(H1023=16,H1023=17,H1023=18),2.58,2.66)))))))))), IF(M1023="Կ-1", IF(H1023=0,1.68,IF(H1023=1,1.73,IF(H1023=2,1.79,IF(H1023=3,1.84,IF(OR(H1023=5,H1023=4),1.9,IF(OR(H1023=6,H1023=7),1.96,IF(OR(H1023=8,H1023=9),2.02,IF(OR(H1023=10,H1023=11,H1023=12),2.08,IF(OR(H1023=13,H1023=14,H1023=15),2.14,IF(OR(H1023=16,H1023=17,H1023=18),2.21,2.28)))))))))), IF(M1023="Կ-2", IF(H1023=0,1.45,IF(H1023=1,1.49,IF(H1023=2,1.54,IF(H1023=3,1.59,IF(OR(H1023=5,H1023=4),1.63,IF(OR(H1023=6,H1023=7),1.68,IF(OR(H1023=8,H1023=9),1.73,IF(OR(H1023=10,H1023=11,H1023=12),1.79,IF(OR(H1023=13,H1023=14,H1023=15),1.84,IF(OR(H1023=16,H1023=17,H1023=18),1.9,1.95)))))))))),IF(M1023="Կ-3", IF(H1023=0,1.25,IF(H1023=1,1.29,IF(H1023=2,1.33,IF(H1023=3,1.37,IF(OR(H1023=5,H1023=4),1.41,IF(OR(H1023=6,H1023=7),1.45,IF(OR(H1023=8,H1023=9),1.49,IF(OR(H1023=10,H1023=11,H1023=12),1.54,IF(OR(H1023=13,H1023=14,H1023=15),1.58,IF(OR(H1023=16,H1023=17,H1023=18),1.63,1.68)))))))))), "Error"))))))))))))</f>
        <v>3.42</v>
      </c>
      <c r="J1023" s="790">
        <v>83200</v>
      </c>
      <c r="K1023" s="790"/>
      <c r="L1023" s="790"/>
      <c r="M1023" s="791" t="s">
        <v>84</v>
      </c>
      <c r="N1023" s="790">
        <f t="shared" ref="N1023:N1029" si="1910">J1023*I1023</f>
        <v>284544</v>
      </c>
      <c r="O1023" s="792">
        <f t="shared" si="1891"/>
        <v>284544</v>
      </c>
      <c r="P1023" s="792">
        <f t="shared" ref="P1023:P1029" si="1911">+O1023*13</f>
        <v>3699072</v>
      </c>
      <c r="Q1023" s="597">
        <f t="shared" si="1892"/>
        <v>1</v>
      </c>
      <c r="R1023" s="597">
        <f t="shared" ref="R1023:R1050" si="1912">+H1023+1</f>
        <v>14</v>
      </c>
      <c r="S1023" s="593">
        <f t="shared" si="1893"/>
        <v>3.42</v>
      </c>
      <c r="T1023" s="456">
        <v>83200</v>
      </c>
      <c r="U1023" s="456"/>
      <c r="V1023" s="456"/>
      <c r="W1023" s="594" t="str">
        <f t="shared" si="1894"/>
        <v>Ա-1</v>
      </c>
      <c r="X1023" s="456">
        <f t="shared" si="1895"/>
        <v>284544</v>
      </c>
      <c r="Y1023" s="595">
        <f t="shared" si="1896"/>
        <v>284544</v>
      </c>
      <c r="Z1023" s="595">
        <f t="shared" ref="Z1023:Z1029" si="1913">+Y1023*13</f>
        <v>3699072</v>
      </c>
      <c r="AA1023" s="597">
        <f t="shared" si="1897"/>
        <v>1</v>
      </c>
      <c r="AB1023" s="597">
        <f t="shared" si="1898"/>
        <v>15</v>
      </c>
      <c r="AC1023" s="593">
        <f t="shared" si="1899"/>
        <v>3.42</v>
      </c>
      <c r="AD1023" s="456">
        <v>83200</v>
      </c>
      <c r="AE1023" s="456"/>
      <c r="AF1023" s="456"/>
      <c r="AG1023" s="594" t="str">
        <f t="shared" si="1900"/>
        <v>Ա-1</v>
      </c>
      <c r="AH1023" s="456">
        <f t="shared" si="1901"/>
        <v>284544</v>
      </c>
      <c r="AI1023" s="595">
        <f t="shared" si="1902"/>
        <v>284544</v>
      </c>
      <c r="AJ1023" s="595">
        <f t="shared" ref="AJ1023:AJ1029" si="1914">+AI1023*13</f>
        <v>3699072</v>
      </c>
      <c r="AK1023" s="597">
        <f t="shared" si="1903"/>
        <v>1</v>
      </c>
      <c r="AL1023" s="597">
        <f t="shared" si="1904"/>
        <v>16</v>
      </c>
      <c r="AM1023" s="593">
        <f t="shared" si="1905"/>
        <v>3.53</v>
      </c>
      <c r="AN1023" s="456">
        <v>83200</v>
      </c>
      <c r="AO1023" s="456"/>
      <c r="AP1023" s="456"/>
      <c r="AQ1023" s="594" t="str">
        <f t="shared" si="1906"/>
        <v>Ա-1</v>
      </c>
      <c r="AR1023" s="456">
        <f t="shared" si="1907"/>
        <v>293696</v>
      </c>
      <c r="AS1023" s="595">
        <f t="shared" si="1908"/>
        <v>293696</v>
      </c>
      <c r="AT1023" s="595">
        <f t="shared" ref="AT1023:AT1029" si="1915">+AS1023*13</f>
        <v>3818048</v>
      </c>
    </row>
    <row r="1024" spans="2:46" s="592" customFormat="1" ht="27">
      <c r="B1024" s="826">
        <v>93</v>
      </c>
      <c r="C1024" s="891" t="s">
        <v>3320</v>
      </c>
      <c r="D1024" s="816" t="s">
        <v>2186</v>
      </c>
      <c r="E1024" s="817">
        <v>1989</v>
      </c>
      <c r="F1024" s="818" t="s">
        <v>1055</v>
      </c>
      <c r="G1024" s="787">
        <v>1</v>
      </c>
      <c r="H1024" s="787">
        <v>1</v>
      </c>
      <c r="I1024" s="789">
        <f t="shared" si="1909"/>
        <v>2.75</v>
      </c>
      <c r="J1024" s="790">
        <v>83200</v>
      </c>
      <c r="K1024" s="799"/>
      <c r="L1024" s="799"/>
      <c r="M1024" s="892" t="s">
        <v>84</v>
      </c>
      <c r="N1024" s="790">
        <f t="shared" si="1910"/>
        <v>228800</v>
      </c>
      <c r="O1024" s="792">
        <f t="shared" si="1891"/>
        <v>228800</v>
      </c>
      <c r="P1024" s="792">
        <f t="shared" si="1911"/>
        <v>2974400</v>
      </c>
      <c r="Q1024" s="597">
        <f t="shared" si="1892"/>
        <v>1</v>
      </c>
      <c r="R1024" s="597">
        <f t="shared" si="1912"/>
        <v>2</v>
      </c>
      <c r="S1024" s="593">
        <f t="shared" si="1893"/>
        <v>2.83</v>
      </c>
      <c r="T1024" s="456">
        <v>83200</v>
      </c>
      <c r="U1024" s="457"/>
      <c r="V1024" s="457"/>
      <c r="W1024" s="594" t="str">
        <f t="shared" si="1894"/>
        <v>Ա-1</v>
      </c>
      <c r="X1024" s="456">
        <f t="shared" si="1895"/>
        <v>235456</v>
      </c>
      <c r="Y1024" s="595">
        <f t="shared" si="1896"/>
        <v>235456</v>
      </c>
      <c r="Z1024" s="595">
        <f t="shared" si="1913"/>
        <v>3060928</v>
      </c>
      <c r="AA1024" s="597">
        <f t="shared" si="1897"/>
        <v>1</v>
      </c>
      <c r="AB1024" s="597">
        <f t="shared" si="1898"/>
        <v>3</v>
      </c>
      <c r="AC1024" s="593">
        <f t="shared" si="1899"/>
        <v>2.92</v>
      </c>
      <c r="AD1024" s="456">
        <v>83200</v>
      </c>
      <c r="AE1024" s="457"/>
      <c r="AF1024" s="457"/>
      <c r="AG1024" s="594" t="str">
        <f t="shared" si="1900"/>
        <v>Ա-1</v>
      </c>
      <c r="AH1024" s="456">
        <f t="shared" si="1901"/>
        <v>242944</v>
      </c>
      <c r="AI1024" s="595">
        <f t="shared" si="1902"/>
        <v>242944</v>
      </c>
      <c r="AJ1024" s="595">
        <f t="shared" si="1914"/>
        <v>3158272</v>
      </c>
      <c r="AK1024" s="597">
        <f t="shared" si="1903"/>
        <v>1</v>
      </c>
      <c r="AL1024" s="597">
        <f t="shared" si="1904"/>
        <v>4</v>
      </c>
      <c r="AM1024" s="593">
        <f t="shared" si="1905"/>
        <v>3.02</v>
      </c>
      <c r="AN1024" s="456">
        <v>83200</v>
      </c>
      <c r="AO1024" s="457"/>
      <c r="AP1024" s="457"/>
      <c r="AQ1024" s="594" t="str">
        <f t="shared" si="1906"/>
        <v>Ա-1</v>
      </c>
      <c r="AR1024" s="456">
        <f t="shared" si="1907"/>
        <v>251264</v>
      </c>
      <c r="AS1024" s="595">
        <f t="shared" si="1908"/>
        <v>251264</v>
      </c>
      <c r="AT1024" s="595">
        <f t="shared" si="1915"/>
        <v>3266432</v>
      </c>
    </row>
    <row r="1025" spans="2:46" s="592" customFormat="1" ht="27">
      <c r="B1025" s="826">
        <v>94</v>
      </c>
      <c r="C1025" s="818" t="s">
        <v>1405</v>
      </c>
      <c r="D1025" s="816" t="s">
        <v>2186</v>
      </c>
      <c r="E1025" s="817">
        <v>1985</v>
      </c>
      <c r="F1025" s="818" t="s">
        <v>1055</v>
      </c>
      <c r="G1025" s="787">
        <v>1</v>
      </c>
      <c r="H1025" s="787">
        <v>3</v>
      </c>
      <c r="I1025" s="789">
        <f t="shared" si="1909"/>
        <v>2.92</v>
      </c>
      <c r="J1025" s="790">
        <v>83200</v>
      </c>
      <c r="K1025" s="790"/>
      <c r="L1025" s="790"/>
      <c r="M1025" s="791" t="s">
        <v>84</v>
      </c>
      <c r="N1025" s="790">
        <f t="shared" si="1910"/>
        <v>242944</v>
      </c>
      <c r="O1025" s="792">
        <f t="shared" si="1891"/>
        <v>242944</v>
      </c>
      <c r="P1025" s="792">
        <f t="shared" si="1911"/>
        <v>3158272</v>
      </c>
      <c r="Q1025" s="597">
        <f t="shared" si="1892"/>
        <v>1</v>
      </c>
      <c r="R1025" s="597">
        <f t="shared" si="1912"/>
        <v>4</v>
      </c>
      <c r="S1025" s="593">
        <f t="shared" si="1893"/>
        <v>3.02</v>
      </c>
      <c r="T1025" s="456">
        <v>83200</v>
      </c>
      <c r="U1025" s="456"/>
      <c r="V1025" s="456"/>
      <c r="W1025" s="594" t="str">
        <f t="shared" si="1894"/>
        <v>Ա-1</v>
      </c>
      <c r="X1025" s="456">
        <f t="shared" si="1895"/>
        <v>251264</v>
      </c>
      <c r="Y1025" s="595">
        <f t="shared" si="1896"/>
        <v>251264</v>
      </c>
      <c r="Z1025" s="595">
        <f t="shared" si="1913"/>
        <v>3266432</v>
      </c>
      <c r="AA1025" s="597">
        <f t="shared" si="1897"/>
        <v>1</v>
      </c>
      <c r="AB1025" s="597">
        <f t="shared" si="1898"/>
        <v>5</v>
      </c>
      <c r="AC1025" s="593">
        <f t="shared" si="1899"/>
        <v>3.02</v>
      </c>
      <c r="AD1025" s="456">
        <v>83200</v>
      </c>
      <c r="AE1025" s="456"/>
      <c r="AF1025" s="456"/>
      <c r="AG1025" s="594" t="str">
        <f t="shared" si="1900"/>
        <v>Ա-1</v>
      </c>
      <c r="AH1025" s="456">
        <f t="shared" si="1901"/>
        <v>251264</v>
      </c>
      <c r="AI1025" s="595">
        <f t="shared" si="1902"/>
        <v>251264</v>
      </c>
      <c r="AJ1025" s="595">
        <f t="shared" si="1914"/>
        <v>3266432</v>
      </c>
      <c r="AK1025" s="597">
        <f t="shared" si="1903"/>
        <v>1</v>
      </c>
      <c r="AL1025" s="597">
        <f t="shared" si="1904"/>
        <v>6</v>
      </c>
      <c r="AM1025" s="593">
        <f t="shared" si="1905"/>
        <v>3.11</v>
      </c>
      <c r="AN1025" s="456">
        <v>83200</v>
      </c>
      <c r="AO1025" s="456"/>
      <c r="AP1025" s="456"/>
      <c r="AQ1025" s="594" t="str">
        <f t="shared" si="1906"/>
        <v>Ա-1</v>
      </c>
      <c r="AR1025" s="456">
        <f t="shared" si="1907"/>
        <v>258752</v>
      </c>
      <c r="AS1025" s="595">
        <f t="shared" si="1908"/>
        <v>258752</v>
      </c>
      <c r="AT1025" s="595">
        <f t="shared" si="1915"/>
        <v>3363776</v>
      </c>
    </row>
    <row r="1026" spans="2:46" s="592" customFormat="1" ht="27">
      <c r="B1026" s="826">
        <v>95</v>
      </c>
      <c r="C1026" s="786" t="s">
        <v>164</v>
      </c>
      <c r="D1026" s="816" t="s">
        <v>2186</v>
      </c>
      <c r="E1026" s="817">
        <v>1963</v>
      </c>
      <c r="F1026" s="818" t="s">
        <v>1055</v>
      </c>
      <c r="G1026" s="787">
        <v>1</v>
      </c>
      <c r="H1026" s="787">
        <v>19</v>
      </c>
      <c r="I1026" s="789">
        <f t="shared" si="1909"/>
        <v>3.64</v>
      </c>
      <c r="J1026" s="790">
        <v>83200</v>
      </c>
      <c r="K1026" s="799"/>
      <c r="L1026" s="799"/>
      <c r="M1026" s="791" t="s">
        <v>84</v>
      </c>
      <c r="N1026" s="790">
        <f t="shared" si="1910"/>
        <v>302848</v>
      </c>
      <c r="O1026" s="792">
        <f t="shared" si="1891"/>
        <v>302848</v>
      </c>
      <c r="P1026" s="792">
        <f t="shared" si="1911"/>
        <v>3937024</v>
      </c>
      <c r="Q1026" s="597">
        <f t="shared" si="1892"/>
        <v>1</v>
      </c>
      <c r="R1026" s="597">
        <f t="shared" si="1912"/>
        <v>20</v>
      </c>
      <c r="S1026" s="593">
        <f t="shared" si="1893"/>
        <v>3.64</v>
      </c>
      <c r="T1026" s="456">
        <v>83200</v>
      </c>
      <c r="U1026" s="457"/>
      <c r="V1026" s="457"/>
      <c r="W1026" s="594" t="str">
        <f t="shared" si="1894"/>
        <v>Ա-1</v>
      </c>
      <c r="X1026" s="456">
        <f t="shared" si="1895"/>
        <v>302848</v>
      </c>
      <c r="Y1026" s="595">
        <f t="shared" si="1896"/>
        <v>302848</v>
      </c>
      <c r="Z1026" s="595">
        <f t="shared" si="1913"/>
        <v>3937024</v>
      </c>
      <c r="AA1026" s="597">
        <f t="shared" si="1897"/>
        <v>1</v>
      </c>
      <c r="AB1026" s="597">
        <f t="shared" si="1898"/>
        <v>21</v>
      </c>
      <c r="AC1026" s="593">
        <f t="shared" si="1899"/>
        <v>3.64</v>
      </c>
      <c r="AD1026" s="456">
        <v>83200</v>
      </c>
      <c r="AE1026" s="457"/>
      <c r="AF1026" s="457"/>
      <c r="AG1026" s="594" t="str">
        <f t="shared" si="1900"/>
        <v>Ա-1</v>
      </c>
      <c r="AH1026" s="456">
        <f t="shared" si="1901"/>
        <v>302848</v>
      </c>
      <c r="AI1026" s="595">
        <f t="shared" si="1902"/>
        <v>302848</v>
      </c>
      <c r="AJ1026" s="595">
        <f t="shared" si="1914"/>
        <v>3937024</v>
      </c>
      <c r="AK1026" s="597">
        <f t="shared" si="1903"/>
        <v>1</v>
      </c>
      <c r="AL1026" s="597">
        <f t="shared" si="1904"/>
        <v>22</v>
      </c>
      <c r="AM1026" s="593">
        <f t="shared" si="1905"/>
        <v>3.64</v>
      </c>
      <c r="AN1026" s="456">
        <v>83200</v>
      </c>
      <c r="AO1026" s="457"/>
      <c r="AP1026" s="457"/>
      <c r="AQ1026" s="594" t="str">
        <f t="shared" si="1906"/>
        <v>Ա-1</v>
      </c>
      <c r="AR1026" s="456">
        <f t="shared" si="1907"/>
        <v>302848</v>
      </c>
      <c r="AS1026" s="595">
        <f t="shared" si="1908"/>
        <v>302848</v>
      </c>
      <c r="AT1026" s="595">
        <f t="shared" si="1915"/>
        <v>3937024</v>
      </c>
    </row>
    <row r="1027" spans="2:46" s="592" customFormat="1" ht="27">
      <c r="B1027" s="826">
        <v>96</v>
      </c>
      <c r="C1027" s="818" t="s">
        <v>3321</v>
      </c>
      <c r="D1027" s="816" t="s">
        <v>2186</v>
      </c>
      <c r="E1027" s="817">
        <v>1964</v>
      </c>
      <c r="F1027" s="818" t="s">
        <v>1055</v>
      </c>
      <c r="G1027" s="787">
        <v>1</v>
      </c>
      <c r="H1027" s="787">
        <v>12</v>
      </c>
      <c r="I1027" s="789">
        <f t="shared" si="1909"/>
        <v>3.31</v>
      </c>
      <c r="J1027" s="790">
        <v>83200</v>
      </c>
      <c r="K1027" s="790"/>
      <c r="L1027" s="790"/>
      <c r="M1027" s="892" t="s">
        <v>84</v>
      </c>
      <c r="N1027" s="790">
        <f t="shared" si="1910"/>
        <v>275392</v>
      </c>
      <c r="O1027" s="792">
        <f t="shared" si="1891"/>
        <v>275392</v>
      </c>
      <c r="P1027" s="792">
        <f t="shared" si="1911"/>
        <v>3580096</v>
      </c>
      <c r="Q1027" s="597">
        <f t="shared" si="1892"/>
        <v>1</v>
      </c>
      <c r="R1027" s="597">
        <f t="shared" si="1912"/>
        <v>13</v>
      </c>
      <c r="S1027" s="593">
        <f t="shared" si="1893"/>
        <v>3.42</v>
      </c>
      <c r="T1027" s="456">
        <v>83200</v>
      </c>
      <c r="U1027" s="456"/>
      <c r="V1027" s="456"/>
      <c r="W1027" s="594" t="str">
        <f t="shared" si="1894"/>
        <v>Ա-1</v>
      </c>
      <c r="X1027" s="456">
        <f t="shared" si="1895"/>
        <v>284544</v>
      </c>
      <c r="Y1027" s="595">
        <f t="shared" si="1896"/>
        <v>284544</v>
      </c>
      <c r="Z1027" s="595">
        <f t="shared" si="1913"/>
        <v>3699072</v>
      </c>
      <c r="AA1027" s="597">
        <f t="shared" si="1897"/>
        <v>1</v>
      </c>
      <c r="AB1027" s="597">
        <f t="shared" si="1898"/>
        <v>14</v>
      </c>
      <c r="AC1027" s="593">
        <f t="shared" si="1899"/>
        <v>3.42</v>
      </c>
      <c r="AD1027" s="456">
        <v>83200</v>
      </c>
      <c r="AE1027" s="456"/>
      <c r="AF1027" s="456"/>
      <c r="AG1027" s="594" t="str">
        <f t="shared" si="1900"/>
        <v>Ա-1</v>
      </c>
      <c r="AH1027" s="456">
        <f t="shared" si="1901"/>
        <v>284544</v>
      </c>
      <c r="AI1027" s="595">
        <f t="shared" si="1902"/>
        <v>284544</v>
      </c>
      <c r="AJ1027" s="595">
        <f t="shared" si="1914"/>
        <v>3699072</v>
      </c>
      <c r="AK1027" s="597">
        <f t="shared" si="1903"/>
        <v>1</v>
      </c>
      <c r="AL1027" s="597">
        <f t="shared" si="1904"/>
        <v>15</v>
      </c>
      <c r="AM1027" s="593">
        <f t="shared" si="1905"/>
        <v>3.42</v>
      </c>
      <c r="AN1027" s="456">
        <v>83200</v>
      </c>
      <c r="AO1027" s="456"/>
      <c r="AP1027" s="456"/>
      <c r="AQ1027" s="594" t="str">
        <f t="shared" si="1906"/>
        <v>Ա-1</v>
      </c>
      <c r="AR1027" s="456">
        <f t="shared" si="1907"/>
        <v>284544</v>
      </c>
      <c r="AS1027" s="595">
        <f t="shared" si="1908"/>
        <v>284544</v>
      </c>
      <c r="AT1027" s="595">
        <f t="shared" si="1915"/>
        <v>3699072</v>
      </c>
    </row>
    <row r="1028" spans="2:46" s="592" customFormat="1" ht="27">
      <c r="B1028" s="826">
        <v>97</v>
      </c>
      <c r="C1028" s="818" t="s">
        <v>3322</v>
      </c>
      <c r="D1028" s="816" t="s">
        <v>2186</v>
      </c>
      <c r="E1028" s="817">
        <v>1991</v>
      </c>
      <c r="F1028" s="818" t="s">
        <v>1055</v>
      </c>
      <c r="G1028" s="787">
        <v>1</v>
      </c>
      <c r="H1028" s="787">
        <v>1</v>
      </c>
      <c r="I1028" s="789">
        <f>IF(G1028&lt;1,0,IF(M1028="Բ-1",IF(H1028=0,6.94,IF(H1028=1,7.17,IF(H1028=2,7.41,IF(H1028=3,7.66,IF(OR(H1028=5,H1028=4),7.92,IF(OR(H1028=6,H1028=7),8.18,IF(OR(H1028=8,H1028=9),8.46,IF(OR(H1028=10,H1028=11,H1028=12),8.74,IF(OR(H1028=13,H1028=14,H1028=15),9.03,IF(OR(H1028=16,H1028=17,H1028=18),9.33,9.65)))))))))),IF(M1028="Բ-2", IF(H1028=0,5.71,IF(H1028=1,5.89,IF(H1028=2,6.09,IF(H1028=3,6.29,IF(OR(H1028=5,H1028=4),6.5,IF(OR(H1028=6,H1028=7),6.72,IF(OR(H1028=8,H1028=9),6.94,IF(OR(H1028=10,H1028=11,H1028=12),7.17,IF(OR(H1028=13,H1028=14,H1028=15),7.41,IF(OR(H1028=16,H1028=17,H1028=18),7.65,7.91)))))))))), IF(M1028="Գ-1", IF(H1028=0,4.7,IF(H1028=1,4.86,IF(H1028=2,5.01,IF(H1028=3,5.18,IF(OR(H1028=5,H1028=4),5.35,IF(OR(H1028=6,H1028=7),5.52,IF(OR(H1028=8,H1028=9),5.71,IF(OR(H1028=10,H1028=11,H1028=12),5.89,IF(OR(H1028=13,H1028=14,H1028=15),6.09,IF(OR(H1028=16,H1028=17,H1028=18),6.29,6.49)))))))))), IF(M1028="Գ-2", IF(H1028=0,3.88,IF(H1028=1,4.01,IF(H1028=2,4.14,IF(H1028=3,4.27,IF(OR(H1028=5,H1028=4),4.41,IF(OR(H1028=6,H1028=7),4.55,IF(OR(H1028=8,H1028=9),4.7,IF(OR(H1028=10,H1028=11,H1028=12),4.85,IF(OR(H1028=13,H1028=14,H1028=15),5.01,IF(OR(H1028=16,H1028=17,H1028=18),5.17,5.34)))))))))), IF(M1028="Գ-3", IF(H1028=0,3.21,IF(H1028=1,3.31,IF(H1028=2,3.42,IF(H1028=3,3.53,IF(OR(H1028=5,H1028=4),3.64,IF(OR(H1028=6,H1028=7),3.76,IF(OR(H1028=8,H1028=9),3.88,IF(OR(H1028=10,H1028=11,H1028=12),4.01,IF(OR(H1028=13,H1028=14,H1028=15),4.13,IF(OR(H1028=16,H1028=17,H1028=18),4.27,4.4)))))))))), IF(M1028="Ա-1", IF(H1028=0,2.66,IF(H1028=1,2.75,IF(H1028=2,2.83,IF(H1028=3,2.92,IF(OR(H1028=5,H1028=4),3.02,IF(OR(H1028=6,H1028=7),3.11,IF(OR(H1028=8,H1028=9),3.21,IF(OR(H1028=10,H1028=11,H1028=12),3.31,IF(OR(H1028=13,H1028=14,H1028=15),3.42,IF(OR(H1028=16,H1028=17,H1028=18),3.53,3.64)))))))))), IF(M1028="Ա-2", IF(H1028=0,2.28,IF(H1028=1,2.35,IF(H1028=2,2.43,IF(H1028=3,2.5,IF(OR(H1028=5,H1028=4),2.58,IF(OR(H1028=6,H1028=7),2.66,IF(OR(H1028=8,H1028=9),2.75,IF(OR(H1028=10,H1028=11,H1028=12),2.83,IF(OR(H1028=13,H1028=14,H1028=15),2.92,IF(OR(H1028=16,H1028=17,H1028=18),3.01,3.11)))))))))),IF(M1028="Ա-3", IF(H1028=0,1.96,IF(H1028=1,2.02,IF(H1028=2,2.08,IF(H1028=3,2.15,IF(OR(H1028=5,H1028=4),2.21,IF(OR(H1028=6,H1028=7),2.28,IF(OR(H1028=8,H1028=9),2.35,IF(OR(H1028=10,H1028=11,H1028=12),2.42,IF(OR(H1028=13,H1028=14,H1028=15),2.5,IF(OR(H1028=16,H1028=17,H1028=18),2.58,2.66)))))))))), IF(M1028="Կ-1", IF(H1028=0,1.68,IF(H1028=1,1.73,IF(H1028=2,1.79,IF(H1028=3,1.84,IF(OR(H1028=5,H1028=4),1.9,IF(OR(H1028=6,H1028=7),1.96,IF(OR(H1028=8,H1028=9),2.02,IF(OR(H1028=10,H1028=11,H1028=12),2.08,IF(OR(H1028=13,H1028=14,H1028=15),2.14,IF(OR(H1028=16,H1028=17,H1028=18),2.21,2.28)))))))))), IF(M1028="Կ-2", IF(H1028=0,1.45,IF(H1028=1,1.49,IF(H1028=2,1.54,IF(H1028=3,1.59,IF(OR(H1028=5,H1028=4),1.63,IF(OR(H1028=6,H1028=7),1.68,IF(OR(H1028=8,H1028=9),1.73,IF(OR(H1028=10,H1028=11,H1028=12),1.79,IF(OR(H1028=13,H1028=14,H1028=15),1.84,IF(OR(H1028=16,H1028=17,H1028=18),1.9,1.95)))))))))),IF(M1028="Կ-3", IF(H1028=0,1.25,IF(H1028=1,1.29,IF(H1028=2,1.33,IF(H1028=3,1.37,IF(OR(H1028=5,H1028=4),1.41,IF(OR(H1028=6,H1028=7),1.45,IF(OR(H1028=8,H1028=9),1.49,IF(OR(H1028=10,H1028=11,H1028=12),1.54,IF(OR(H1028=13,H1028=14,H1028=15),1.58,IF(OR(H1028=16,H1028=17,H1028=18),1.63,1.68)))))))))), "Error"))))))))))))</f>
        <v>2.75</v>
      </c>
      <c r="J1028" s="790">
        <v>83200</v>
      </c>
      <c r="K1028" s="790"/>
      <c r="L1028" s="790"/>
      <c r="M1028" s="791" t="s">
        <v>84</v>
      </c>
      <c r="N1028" s="790">
        <f>J1028*I1028</f>
        <v>228800</v>
      </c>
      <c r="O1028" s="792">
        <f t="shared" si="1891"/>
        <v>228800</v>
      </c>
      <c r="P1028" s="792">
        <f>+O1028*13</f>
        <v>2974400</v>
      </c>
      <c r="Q1028" s="597">
        <f t="shared" si="1892"/>
        <v>1</v>
      </c>
      <c r="R1028" s="597">
        <f t="shared" si="1912"/>
        <v>2</v>
      </c>
      <c r="S1028" s="593">
        <f t="shared" si="1893"/>
        <v>2.83</v>
      </c>
      <c r="T1028" s="456">
        <v>83200</v>
      </c>
      <c r="U1028" s="456"/>
      <c r="V1028" s="456"/>
      <c r="W1028" s="594" t="str">
        <f t="shared" si="1894"/>
        <v>Ա-1</v>
      </c>
      <c r="X1028" s="456">
        <f t="shared" si="1895"/>
        <v>235456</v>
      </c>
      <c r="Y1028" s="595">
        <f t="shared" si="1896"/>
        <v>235456</v>
      </c>
      <c r="Z1028" s="595">
        <f>+Y1028*13</f>
        <v>3060928</v>
      </c>
      <c r="AA1028" s="597">
        <f t="shared" si="1897"/>
        <v>1</v>
      </c>
      <c r="AB1028" s="597">
        <f t="shared" si="1898"/>
        <v>3</v>
      </c>
      <c r="AC1028" s="593">
        <f t="shared" si="1899"/>
        <v>2.92</v>
      </c>
      <c r="AD1028" s="456">
        <v>83200</v>
      </c>
      <c r="AE1028" s="456"/>
      <c r="AF1028" s="456"/>
      <c r="AG1028" s="594" t="str">
        <f t="shared" si="1900"/>
        <v>Ա-1</v>
      </c>
      <c r="AH1028" s="456">
        <f t="shared" si="1901"/>
        <v>242944</v>
      </c>
      <c r="AI1028" s="595">
        <f t="shared" si="1902"/>
        <v>242944</v>
      </c>
      <c r="AJ1028" s="595">
        <f>+AI1028*13</f>
        <v>3158272</v>
      </c>
      <c r="AK1028" s="597">
        <f t="shared" si="1903"/>
        <v>1</v>
      </c>
      <c r="AL1028" s="597">
        <f t="shared" si="1904"/>
        <v>4</v>
      </c>
      <c r="AM1028" s="593">
        <f t="shared" si="1905"/>
        <v>3.02</v>
      </c>
      <c r="AN1028" s="456">
        <v>83200</v>
      </c>
      <c r="AO1028" s="456"/>
      <c r="AP1028" s="456"/>
      <c r="AQ1028" s="594" t="str">
        <f t="shared" si="1906"/>
        <v>Ա-1</v>
      </c>
      <c r="AR1028" s="456">
        <f t="shared" si="1907"/>
        <v>251264</v>
      </c>
      <c r="AS1028" s="595">
        <f t="shared" si="1908"/>
        <v>251264</v>
      </c>
      <c r="AT1028" s="595">
        <f>+AS1028*13</f>
        <v>3266432</v>
      </c>
    </row>
    <row r="1029" spans="2:46" s="592" customFormat="1" ht="27">
      <c r="B1029" s="826">
        <v>98</v>
      </c>
      <c r="C1029" s="786" t="s">
        <v>3323</v>
      </c>
      <c r="D1029" s="816" t="s">
        <v>2187</v>
      </c>
      <c r="E1029" s="817">
        <v>1997</v>
      </c>
      <c r="F1029" s="818" t="s">
        <v>1055</v>
      </c>
      <c r="G1029" s="787">
        <v>1</v>
      </c>
      <c r="H1029" s="787">
        <v>1</v>
      </c>
      <c r="I1029" s="789">
        <f t="shared" si="1909"/>
        <v>2.75</v>
      </c>
      <c r="J1029" s="790">
        <v>83200</v>
      </c>
      <c r="K1029" s="799"/>
      <c r="L1029" s="799"/>
      <c r="M1029" s="791" t="s">
        <v>84</v>
      </c>
      <c r="N1029" s="790">
        <f t="shared" si="1910"/>
        <v>228800</v>
      </c>
      <c r="O1029" s="792">
        <f t="shared" si="1891"/>
        <v>228800</v>
      </c>
      <c r="P1029" s="792">
        <f t="shared" si="1911"/>
        <v>2974400</v>
      </c>
      <c r="Q1029" s="597">
        <f t="shared" si="1892"/>
        <v>1</v>
      </c>
      <c r="R1029" s="597">
        <f t="shared" si="1912"/>
        <v>2</v>
      </c>
      <c r="S1029" s="593">
        <f t="shared" si="1893"/>
        <v>2.83</v>
      </c>
      <c r="T1029" s="456">
        <v>83200</v>
      </c>
      <c r="U1029" s="457"/>
      <c r="V1029" s="457"/>
      <c r="W1029" s="594" t="str">
        <f t="shared" si="1894"/>
        <v>Ա-1</v>
      </c>
      <c r="X1029" s="456">
        <f t="shared" si="1895"/>
        <v>235456</v>
      </c>
      <c r="Y1029" s="595">
        <f t="shared" si="1896"/>
        <v>235456</v>
      </c>
      <c r="Z1029" s="595">
        <f t="shared" si="1913"/>
        <v>3060928</v>
      </c>
      <c r="AA1029" s="597">
        <f t="shared" si="1897"/>
        <v>1</v>
      </c>
      <c r="AB1029" s="597">
        <f t="shared" si="1898"/>
        <v>3</v>
      </c>
      <c r="AC1029" s="593">
        <f t="shared" si="1899"/>
        <v>2.92</v>
      </c>
      <c r="AD1029" s="456">
        <v>83200</v>
      </c>
      <c r="AE1029" s="457"/>
      <c r="AF1029" s="457"/>
      <c r="AG1029" s="594" t="str">
        <f t="shared" si="1900"/>
        <v>Ա-1</v>
      </c>
      <c r="AH1029" s="456">
        <f t="shared" si="1901"/>
        <v>242944</v>
      </c>
      <c r="AI1029" s="595">
        <f t="shared" si="1902"/>
        <v>242944</v>
      </c>
      <c r="AJ1029" s="595">
        <f t="shared" si="1914"/>
        <v>3158272</v>
      </c>
      <c r="AK1029" s="597">
        <f t="shared" si="1903"/>
        <v>1</v>
      </c>
      <c r="AL1029" s="597">
        <f t="shared" si="1904"/>
        <v>4</v>
      </c>
      <c r="AM1029" s="593">
        <f t="shared" si="1905"/>
        <v>3.02</v>
      </c>
      <c r="AN1029" s="456">
        <v>83200</v>
      </c>
      <c r="AO1029" s="457"/>
      <c r="AP1029" s="457"/>
      <c r="AQ1029" s="594" t="str">
        <f t="shared" si="1906"/>
        <v>Ա-1</v>
      </c>
      <c r="AR1029" s="456">
        <f t="shared" si="1907"/>
        <v>251264</v>
      </c>
      <c r="AS1029" s="595">
        <f t="shared" si="1908"/>
        <v>251264</v>
      </c>
      <c r="AT1029" s="595">
        <f t="shared" si="1915"/>
        <v>3266432</v>
      </c>
    </row>
    <row r="1030" spans="2:46" s="596" customFormat="1" ht="27">
      <c r="B1030" s="826">
        <v>99</v>
      </c>
      <c r="C1030" s="818" t="s">
        <v>142</v>
      </c>
      <c r="D1030" s="816" t="s">
        <v>2186</v>
      </c>
      <c r="E1030" s="817">
        <v>1983</v>
      </c>
      <c r="F1030" s="818" t="s">
        <v>1055</v>
      </c>
      <c r="G1030" s="787">
        <v>1</v>
      </c>
      <c r="H1030" s="787">
        <v>7</v>
      </c>
      <c r="I1030" s="789">
        <f t="shared" ref="I1030:I1040" si="1916">IF(G1030&lt;1,0,IF(M1030="Բ-1",IF(H1030=0,6.94,IF(H1030=1,7.17,IF(H1030=2,7.41,IF(H1030=3,7.66,IF(OR(H1030=5,H1030=4),7.92,IF(OR(H1030=6,H1030=7),8.18,IF(OR(H1030=8,H1030=9),8.46,IF(OR(H1030=10,H1030=11,H1030=12),8.74,IF(OR(H1030=13,H1030=14,H1030=15),9.03,IF(OR(H1030=16,H1030=17,H1030=18),9.33,9.65)))))))))),IF(M1030="Բ-2", IF(H1030=0,5.71,IF(H1030=1,5.89,IF(H1030=2,6.09,IF(H1030=3,6.29,IF(OR(H1030=5,H1030=4),6.5,IF(OR(H1030=6,H1030=7),6.72,IF(OR(H1030=8,H1030=9),6.94,IF(OR(H1030=10,H1030=11,H1030=12),7.17,IF(OR(H1030=13,H1030=14,H1030=15),7.41,IF(OR(H1030=16,H1030=17,H1030=18),7.65,7.91)))))))))), IF(M1030="Գ-1", IF(H1030=0,4.7,IF(H1030=1,4.86,IF(H1030=2,5.01,IF(H1030=3,5.18,IF(OR(H1030=5,H1030=4),5.35,IF(OR(H1030=6,H1030=7),5.52,IF(OR(H1030=8,H1030=9),5.71,IF(OR(H1030=10,H1030=11,H1030=12),5.89,IF(OR(H1030=13,H1030=14,H1030=15),6.09,IF(OR(H1030=16,H1030=17,H1030=18),6.29,6.49)))))))))), IF(M1030="Գ-2", IF(H1030=0,3.88,IF(H1030=1,4.01,IF(H1030=2,4.14,IF(H1030=3,4.27,IF(OR(H1030=5,H1030=4),4.41,IF(OR(H1030=6,H1030=7),4.55,IF(OR(H1030=8,H1030=9),4.7,IF(OR(H1030=10,H1030=11,H1030=12),4.85,IF(OR(H1030=13,H1030=14,H1030=15),5.01,IF(OR(H1030=16,H1030=17,H1030=18),5.17,5.34)))))))))), IF(M1030="Գ-3", IF(H1030=0,3.21,IF(H1030=1,3.31,IF(H1030=2,3.42,IF(H1030=3,3.53,IF(OR(H1030=5,H1030=4),3.64,IF(OR(H1030=6,H1030=7),3.76,IF(OR(H1030=8,H1030=9),3.88,IF(OR(H1030=10,H1030=11,H1030=12),4.01,IF(OR(H1030=13,H1030=14,H1030=15),4.13,IF(OR(H1030=16,H1030=17,H1030=18),4.27,4.4)))))))))), IF(M1030="Ա-1", IF(H1030=0,2.66,IF(H1030=1,2.75,IF(H1030=2,2.83,IF(H1030=3,2.92,IF(OR(H1030=5,H1030=4),3.02,IF(OR(H1030=6,H1030=7),3.11,IF(OR(H1030=8,H1030=9),3.21,IF(OR(H1030=10,H1030=11,H1030=12),3.31,IF(OR(H1030=13,H1030=14,H1030=15),3.42,IF(OR(H1030=16,H1030=17,H1030=18),3.53,3.64)))))))))), IF(M1030="Ա-2", IF(H1030=0,2.28,IF(H1030=1,2.35,IF(H1030=2,2.43,IF(H1030=3,2.5,IF(OR(H1030=5,H1030=4),2.58,IF(OR(H1030=6,H1030=7),2.66,IF(OR(H1030=8,H1030=9),2.75,IF(OR(H1030=10,H1030=11,H1030=12),2.83,IF(OR(H1030=13,H1030=14,H1030=15),2.92,IF(OR(H1030=16,H1030=17,H1030=18),3.01,3.11)))))))))),IF(M1030="Ա-3", IF(H1030=0,1.96,IF(H1030=1,2.02,IF(H1030=2,2.08,IF(H1030=3,2.15,IF(OR(H1030=5,H1030=4),2.21,IF(OR(H1030=6,H1030=7),2.28,IF(OR(H1030=8,H1030=9),2.35,IF(OR(H1030=10,H1030=11,H1030=12),2.42,IF(OR(H1030=13,H1030=14,H1030=15),2.5,IF(OR(H1030=16,H1030=17,H1030=18),2.58,2.66)))))))))), IF(M1030="Կ-1", IF(H1030=0,1.68,IF(H1030=1,1.73,IF(H1030=2,1.79,IF(H1030=3,1.84,IF(OR(H1030=5,H1030=4),1.9,IF(OR(H1030=6,H1030=7),1.96,IF(OR(H1030=8,H1030=9),2.02,IF(OR(H1030=10,H1030=11,H1030=12),2.08,IF(OR(H1030=13,H1030=14,H1030=15),2.14,IF(OR(H1030=16,H1030=17,H1030=18),2.21,2.28)))))))))), IF(M1030="Կ-2", IF(H1030=0,1.45,IF(H1030=1,1.49,IF(H1030=2,1.54,IF(H1030=3,1.59,IF(OR(H1030=5,H1030=4),1.63,IF(OR(H1030=6,H1030=7),1.68,IF(OR(H1030=8,H1030=9),1.73,IF(OR(H1030=10,H1030=11,H1030=12),1.79,IF(OR(H1030=13,H1030=14,H1030=15),1.84,IF(OR(H1030=16,H1030=17,H1030=18),1.9,1.95)))))))))),IF(M1030="Կ-3", IF(H1030=0,1.25,IF(H1030=1,1.29,IF(H1030=2,1.33,IF(H1030=3,1.37,IF(OR(H1030=5,H1030=4),1.41,IF(OR(H1030=6,H1030=7),1.45,IF(OR(H1030=8,H1030=9),1.49,IF(OR(H1030=10,H1030=11,H1030=12),1.54,IF(OR(H1030=13,H1030=14,H1030=15),1.58,IF(OR(H1030=16,H1030=17,H1030=18),1.63,1.68)))))))))), "Error"))))))))))))</f>
        <v>3.11</v>
      </c>
      <c r="J1030" s="790">
        <v>83200</v>
      </c>
      <c r="K1030" s="790"/>
      <c r="L1030" s="799"/>
      <c r="M1030" s="791" t="s">
        <v>84</v>
      </c>
      <c r="N1030" s="790">
        <f t="shared" ref="N1030:N1040" si="1917">J1030*I1030</f>
        <v>258752</v>
      </c>
      <c r="O1030" s="792">
        <f t="shared" si="1891"/>
        <v>258752</v>
      </c>
      <c r="P1030" s="792">
        <f t="shared" ref="P1030:P1040" si="1918">+O1030*13</f>
        <v>3363776</v>
      </c>
      <c r="Q1030" s="597">
        <f t="shared" si="1892"/>
        <v>1</v>
      </c>
      <c r="R1030" s="597">
        <f t="shared" si="1912"/>
        <v>8</v>
      </c>
      <c r="S1030" s="593">
        <f t="shared" si="1893"/>
        <v>3.21</v>
      </c>
      <c r="T1030" s="456">
        <v>83200</v>
      </c>
      <c r="U1030" s="456"/>
      <c r="V1030" s="457"/>
      <c r="W1030" s="594" t="str">
        <f t="shared" si="1894"/>
        <v>Ա-1</v>
      </c>
      <c r="X1030" s="456">
        <f t="shared" si="1895"/>
        <v>267072</v>
      </c>
      <c r="Y1030" s="595">
        <f t="shared" si="1896"/>
        <v>267072</v>
      </c>
      <c r="Z1030" s="595">
        <f t="shared" ref="Z1030:Z1040" si="1919">+Y1030*13</f>
        <v>3471936</v>
      </c>
      <c r="AA1030" s="597">
        <f t="shared" si="1897"/>
        <v>1</v>
      </c>
      <c r="AB1030" s="597">
        <f t="shared" si="1898"/>
        <v>9</v>
      </c>
      <c r="AC1030" s="593">
        <f t="shared" si="1899"/>
        <v>3.21</v>
      </c>
      <c r="AD1030" s="456">
        <v>83200</v>
      </c>
      <c r="AE1030" s="456"/>
      <c r="AF1030" s="457"/>
      <c r="AG1030" s="594" t="str">
        <f t="shared" si="1900"/>
        <v>Ա-1</v>
      </c>
      <c r="AH1030" s="456">
        <f t="shared" si="1901"/>
        <v>267072</v>
      </c>
      <c r="AI1030" s="595">
        <f t="shared" si="1902"/>
        <v>267072</v>
      </c>
      <c r="AJ1030" s="595">
        <f t="shared" ref="AJ1030:AJ1040" si="1920">+AI1030*13</f>
        <v>3471936</v>
      </c>
      <c r="AK1030" s="597">
        <f t="shared" si="1903"/>
        <v>1</v>
      </c>
      <c r="AL1030" s="597">
        <f t="shared" si="1904"/>
        <v>10</v>
      </c>
      <c r="AM1030" s="593">
        <f t="shared" si="1905"/>
        <v>3.31</v>
      </c>
      <c r="AN1030" s="456">
        <v>83200</v>
      </c>
      <c r="AO1030" s="456"/>
      <c r="AP1030" s="457"/>
      <c r="AQ1030" s="594" t="str">
        <f t="shared" si="1906"/>
        <v>Ա-1</v>
      </c>
      <c r="AR1030" s="456">
        <f t="shared" si="1907"/>
        <v>275392</v>
      </c>
      <c r="AS1030" s="595">
        <f t="shared" si="1908"/>
        <v>275392</v>
      </c>
      <c r="AT1030" s="595">
        <f t="shared" ref="AT1030:AT1040" si="1921">+AS1030*13</f>
        <v>3580096</v>
      </c>
    </row>
    <row r="1031" spans="2:46" s="592" customFormat="1" ht="27">
      <c r="B1031" s="826">
        <v>100</v>
      </c>
      <c r="C1031" s="818" t="s">
        <v>175</v>
      </c>
      <c r="D1031" s="816" t="s">
        <v>2186</v>
      </c>
      <c r="E1031" s="817">
        <v>1961</v>
      </c>
      <c r="F1031" s="818" t="s">
        <v>1055</v>
      </c>
      <c r="G1031" s="787">
        <v>1</v>
      </c>
      <c r="H1031" s="787">
        <v>12</v>
      </c>
      <c r="I1031" s="789">
        <f t="shared" si="1916"/>
        <v>3.31</v>
      </c>
      <c r="J1031" s="790">
        <v>83200</v>
      </c>
      <c r="K1031" s="790">
        <v>13769.6</v>
      </c>
      <c r="L1031" s="790"/>
      <c r="M1031" s="791" t="s">
        <v>84</v>
      </c>
      <c r="N1031" s="790">
        <f t="shared" si="1917"/>
        <v>275392</v>
      </c>
      <c r="O1031" s="792">
        <f t="shared" si="1891"/>
        <v>289161.59999999998</v>
      </c>
      <c r="P1031" s="792">
        <f t="shared" si="1918"/>
        <v>3759100.8</v>
      </c>
      <c r="Q1031" s="597">
        <f t="shared" si="1892"/>
        <v>1</v>
      </c>
      <c r="R1031" s="597">
        <f t="shared" si="1912"/>
        <v>13</v>
      </c>
      <c r="S1031" s="593">
        <f t="shared" si="1893"/>
        <v>3.42</v>
      </c>
      <c r="T1031" s="456">
        <v>83200</v>
      </c>
      <c r="U1031" s="456">
        <f>+S1031*T1031*0.05</f>
        <v>14227.2</v>
      </c>
      <c r="V1031" s="456"/>
      <c r="W1031" s="594" t="str">
        <f t="shared" si="1894"/>
        <v>Ա-1</v>
      </c>
      <c r="X1031" s="456">
        <f t="shared" si="1895"/>
        <v>284544</v>
      </c>
      <c r="Y1031" s="595">
        <f t="shared" si="1896"/>
        <v>298771.20000000001</v>
      </c>
      <c r="Z1031" s="595">
        <f t="shared" si="1919"/>
        <v>3884025.6</v>
      </c>
      <c r="AA1031" s="597">
        <f t="shared" si="1897"/>
        <v>1</v>
      </c>
      <c r="AB1031" s="597">
        <f t="shared" si="1898"/>
        <v>14</v>
      </c>
      <c r="AC1031" s="593">
        <f t="shared" si="1899"/>
        <v>3.42</v>
      </c>
      <c r="AD1031" s="456">
        <v>83200</v>
      </c>
      <c r="AE1031" s="456">
        <f t="shared" ref="AE1031" si="1922">+AC1031*AD1031*0.05</f>
        <v>14227.2</v>
      </c>
      <c r="AF1031" s="456"/>
      <c r="AG1031" s="594" t="str">
        <f t="shared" si="1900"/>
        <v>Ա-1</v>
      </c>
      <c r="AH1031" s="456">
        <f t="shared" si="1901"/>
        <v>284544</v>
      </c>
      <c r="AI1031" s="595">
        <f t="shared" si="1902"/>
        <v>298771.20000000001</v>
      </c>
      <c r="AJ1031" s="595">
        <f t="shared" si="1920"/>
        <v>3884025.6</v>
      </c>
      <c r="AK1031" s="597">
        <f t="shared" si="1903"/>
        <v>1</v>
      </c>
      <c r="AL1031" s="597">
        <f t="shared" si="1904"/>
        <v>15</v>
      </c>
      <c r="AM1031" s="593">
        <f t="shared" si="1905"/>
        <v>3.42</v>
      </c>
      <c r="AN1031" s="456">
        <v>83200</v>
      </c>
      <c r="AO1031" s="456">
        <f>+AM1031*AN1031*0.05</f>
        <v>14227.2</v>
      </c>
      <c r="AP1031" s="456"/>
      <c r="AQ1031" s="594" t="str">
        <f t="shared" si="1906"/>
        <v>Ա-1</v>
      </c>
      <c r="AR1031" s="456">
        <f t="shared" si="1907"/>
        <v>284544</v>
      </c>
      <c r="AS1031" s="595">
        <f t="shared" si="1908"/>
        <v>298771.20000000001</v>
      </c>
      <c r="AT1031" s="595">
        <f t="shared" si="1921"/>
        <v>3884025.6</v>
      </c>
    </row>
    <row r="1032" spans="2:46" s="592" customFormat="1" ht="27">
      <c r="B1032" s="826">
        <v>101</v>
      </c>
      <c r="C1032" s="835" t="s">
        <v>129</v>
      </c>
      <c r="D1032" s="816" t="s">
        <v>2186</v>
      </c>
      <c r="E1032" s="817">
        <v>1992</v>
      </c>
      <c r="F1032" s="818" t="s">
        <v>1055</v>
      </c>
      <c r="G1032" s="787">
        <v>1</v>
      </c>
      <c r="H1032" s="787">
        <v>1</v>
      </c>
      <c r="I1032" s="789">
        <f>IF(G1032&lt;1,0,IF(M1032="Բ-1",IF(H1032=0,6.94,IF(H1032=1,7.17,IF(H1032=2,7.41,IF(H1032=3,7.66,IF(OR(H1032=5,H1032=4),7.92,IF(OR(H1032=6,H1032=7),8.18,IF(OR(H1032=8,H1032=9),8.46,IF(OR(H1032=10,H1032=11,H1032=12),8.74,IF(OR(H1032=13,H1032=14,H1032=15),9.03,IF(OR(H1032=16,H1032=17,H1032=18),9.33,9.65)))))))))),IF(M1032="Բ-2", IF(H1032=0,5.71,IF(H1032=1,5.89,IF(H1032=2,6.09,IF(H1032=3,6.29,IF(OR(H1032=5,H1032=4),6.5,IF(OR(H1032=6,H1032=7),6.72,IF(OR(H1032=8,H1032=9),6.94,IF(OR(H1032=10,H1032=11,H1032=12),7.17,IF(OR(H1032=13,H1032=14,H1032=15),7.41,IF(OR(H1032=16,H1032=17,H1032=18),7.65,7.91)))))))))), IF(M1032="Գ-1", IF(H1032=0,4.7,IF(H1032=1,4.86,IF(H1032=2,5.01,IF(H1032=3,5.18,IF(OR(H1032=5,H1032=4),5.35,IF(OR(H1032=6,H1032=7),5.52,IF(OR(H1032=8,H1032=9),5.71,IF(OR(H1032=10,H1032=11,H1032=12),5.89,IF(OR(H1032=13,H1032=14,H1032=15),6.09,IF(OR(H1032=16,H1032=17,H1032=18),6.29,6.49)))))))))), IF(M1032="Գ-2", IF(H1032=0,3.88,IF(H1032=1,4.01,IF(H1032=2,4.14,IF(H1032=3,4.27,IF(OR(H1032=5,H1032=4),4.41,IF(OR(H1032=6,H1032=7),4.55,IF(OR(H1032=8,H1032=9),4.7,IF(OR(H1032=10,H1032=11,H1032=12),4.85,IF(OR(H1032=13,H1032=14,H1032=15),5.01,IF(OR(H1032=16,H1032=17,H1032=18),5.17,5.34)))))))))), IF(M1032="Գ-3", IF(H1032=0,3.21,IF(H1032=1,3.31,IF(H1032=2,3.42,IF(H1032=3,3.53,IF(OR(H1032=5,H1032=4),3.64,IF(OR(H1032=6,H1032=7),3.76,IF(OR(H1032=8,H1032=9),3.88,IF(OR(H1032=10,H1032=11,H1032=12),4.01,IF(OR(H1032=13,H1032=14,H1032=15),4.13,IF(OR(H1032=16,H1032=17,H1032=18),4.27,4.4)))))))))), IF(M1032="Ա-1", IF(H1032=0,2.66,IF(H1032=1,2.75,IF(H1032=2,2.83,IF(H1032=3,2.92,IF(OR(H1032=5,H1032=4),3.02,IF(OR(H1032=6,H1032=7),3.11,IF(OR(H1032=8,H1032=9),3.21,IF(OR(H1032=10,H1032=11,H1032=12),3.31,IF(OR(H1032=13,H1032=14,H1032=15),3.42,IF(OR(H1032=16,H1032=17,H1032=18),3.53,3.64)))))))))), IF(M1032="Ա-2", IF(H1032=0,2.28,IF(H1032=1,2.35,IF(H1032=2,2.43,IF(H1032=3,2.5,IF(OR(H1032=5,H1032=4),2.58,IF(OR(H1032=6,H1032=7),2.66,IF(OR(H1032=8,H1032=9),2.75,IF(OR(H1032=10,H1032=11,H1032=12),2.83,IF(OR(H1032=13,H1032=14,H1032=15),2.92,IF(OR(H1032=16,H1032=17,H1032=18),3.01,3.11)))))))))),IF(M1032="Ա-3", IF(H1032=0,1.96,IF(H1032=1,2.02,IF(H1032=2,2.08,IF(H1032=3,2.15,IF(OR(H1032=5,H1032=4),2.21,IF(OR(H1032=6,H1032=7),2.28,IF(OR(H1032=8,H1032=9),2.35,IF(OR(H1032=10,H1032=11,H1032=12),2.42,IF(OR(H1032=13,H1032=14,H1032=15),2.5,IF(OR(H1032=16,H1032=17,H1032=18),2.58,2.66)))))))))), IF(M1032="Կ-1", IF(H1032=0,1.68,IF(H1032=1,1.73,IF(H1032=2,1.79,IF(H1032=3,1.84,IF(OR(H1032=5,H1032=4),1.9,IF(OR(H1032=6,H1032=7),1.96,IF(OR(H1032=8,H1032=9),2.02,IF(OR(H1032=10,H1032=11,H1032=12),2.08,IF(OR(H1032=13,H1032=14,H1032=15),2.14,IF(OR(H1032=16,H1032=17,H1032=18),2.21,2.28)))))))))), IF(M1032="Կ-2", IF(H1032=0,1.45,IF(H1032=1,1.49,IF(H1032=2,1.54,IF(H1032=3,1.59,IF(OR(H1032=5,H1032=4),1.63,IF(OR(H1032=6,H1032=7),1.68,IF(OR(H1032=8,H1032=9),1.73,IF(OR(H1032=10,H1032=11,H1032=12),1.79,IF(OR(H1032=13,H1032=14,H1032=15),1.84,IF(OR(H1032=16,H1032=17,H1032=18),1.9,1.95)))))))))),IF(M1032="Կ-3", IF(H1032=0,1.25,IF(H1032=1,1.29,IF(H1032=2,1.33,IF(H1032=3,1.37,IF(OR(H1032=5,H1032=4),1.41,IF(OR(H1032=6,H1032=7),1.45,IF(OR(H1032=8,H1032=9),1.49,IF(OR(H1032=10,H1032=11,H1032=12),1.54,IF(OR(H1032=13,H1032=14,H1032=15),1.58,IF(OR(H1032=16,H1032=17,H1032=18),1.63,1.68)))))))))), "Error"))))))))))))</f>
        <v>2.75</v>
      </c>
      <c r="J1032" s="790">
        <v>83200</v>
      </c>
      <c r="K1032" s="799"/>
      <c r="L1032" s="799"/>
      <c r="M1032" s="791" t="s">
        <v>84</v>
      </c>
      <c r="N1032" s="790">
        <f>J1032*I1032</f>
        <v>228800</v>
      </c>
      <c r="O1032" s="792">
        <f t="shared" si="1891"/>
        <v>228800</v>
      </c>
      <c r="P1032" s="792">
        <f>+O1032*13</f>
        <v>2974400</v>
      </c>
      <c r="Q1032" s="597">
        <f t="shared" si="1892"/>
        <v>1</v>
      </c>
      <c r="R1032" s="597">
        <f t="shared" si="1912"/>
        <v>2</v>
      </c>
      <c r="S1032" s="593">
        <f t="shared" si="1893"/>
        <v>2.83</v>
      </c>
      <c r="T1032" s="456">
        <v>83200</v>
      </c>
      <c r="U1032" s="457"/>
      <c r="V1032" s="457"/>
      <c r="W1032" s="594" t="str">
        <f t="shared" si="1894"/>
        <v>Ա-1</v>
      </c>
      <c r="X1032" s="456">
        <f t="shared" si="1895"/>
        <v>235456</v>
      </c>
      <c r="Y1032" s="595">
        <f t="shared" si="1896"/>
        <v>235456</v>
      </c>
      <c r="Z1032" s="595">
        <f>+Y1032*13</f>
        <v>3060928</v>
      </c>
      <c r="AA1032" s="597">
        <f t="shared" si="1897"/>
        <v>1</v>
      </c>
      <c r="AB1032" s="597">
        <f t="shared" si="1898"/>
        <v>3</v>
      </c>
      <c r="AC1032" s="593">
        <f t="shared" si="1899"/>
        <v>2.92</v>
      </c>
      <c r="AD1032" s="456">
        <v>83200</v>
      </c>
      <c r="AE1032" s="457"/>
      <c r="AF1032" s="457"/>
      <c r="AG1032" s="594" t="str">
        <f t="shared" si="1900"/>
        <v>Ա-1</v>
      </c>
      <c r="AH1032" s="456">
        <f t="shared" si="1901"/>
        <v>242944</v>
      </c>
      <c r="AI1032" s="595">
        <f t="shared" si="1902"/>
        <v>242944</v>
      </c>
      <c r="AJ1032" s="595">
        <f>+AI1032*13</f>
        <v>3158272</v>
      </c>
      <c r="AK1032" s="597">
        <f t="shared" si="1903"/>
        <v>1</v>
      </c>
      <c r="AL1032" s="597">
        <f t="shared" si="1904"/>
        <v>4</v>
      </c>
      <c r="AM1032" s="593">
        <f t="shared" si="1905"/>
        <v>3.02</v>
      </c>
      <c r="AN1032" s="456">
        <v>83200</v>
      </c>
      <c r="AO1032" s="457"/>
      <c r="AP1032" s="457"/>
      <c r="AQ1032" s="594" t="str">
        <f t="shared" si="1906"/>
        <v>Ա-1</v>
      </c>
      <c r="AR1032" s="456">
        <f t="shared" si="1907"/>
        <v>251264</v>
      </c>
      <c r="AS1032" s="595">
        <f t="shared" si="1908"/>
        <v>251264</v>
      </c>
      <c r="AT1032" s="595">
        <f>+AS1032*13</f>
        <v>3266432</v>
      </c>
    </row>
    <row r="1033" spans="2:46" s="592" customFormat="1" ht="27">
      <c r="B1033" s="826">
        <v>102</v>
      </c>
      <c r="C1033" s="835" t="s">
        <v>3324</v>
      </c>
      <c r="D1033" s="816" t="s">
        <v>2186</v>
      </c>
      <c r="E1033" s="817">
        <v>1979</v>
      </c>
      <c r="F1033" s="818" t="s">
        <v>1056</v>
      </c>
      <c r="G1033" s="787">
        <v>1</v>
      </c>
      <c r="H1033" s="787">
        <v>1</v>
      </c>
      <c r="I1033" s="789">
        <f t="shared" si="1916"/>
        <v>2.35</v>
      </c>
      <c r="J1033" s="790">
        <v>83200</v>
      </c>
      <c r="K1033" s="790"/>
      <c r="L1033" s="799"/>
      <c r="M1033" s="791" t="s">
        <v>85</v>
      </c>
      <c r="N1033" s="790">
        <f t="shared" si="1917"/>
        <v>195520</v>
      </c>
      <c r="O1033" s="792">
        <f t="shared" si="1891"/>
        <v>195520</v>
      </c>
      <c r="P1033" s="792">
        <f t="shared" si="1918"/>
        <v>2541760</v>
      </c>
      <c r="Q1033" s="597">
        <f t="shared" si="1892"/>
        <v>1</v>
      </c>
      <c r="R1033" s="597">
        <f t="shared" si="1912"/>
        <v>2</v>
      </c>
      <c r="S1033" s="593">
        <f t="shared" si="1893"/>
        <v>2.4300000000000002</v>
      </c>
      <c r="T1033" s="456">
        <v>83200</v>
      </c>
      <c r="U1033" s="456"/>
      <c r="V1033" s="457"/>
      <c r="W1033" s="594" t="str">
        <f t="shared" si="1894"/>
        <v>Ա-2</v>
      </c>
      <c r="X1033" s="456">
        <f t="shared" si="1895"/>
        <v>202176</v>
      </c>
      <c r="Y1033" s="595">
        <f t="shared" si="1896"/>
        <v>202176</v>
      </c>
      <c r="Z1033" s="595">
        <f t="shared" si="1919"/>
        <v>2628288</v>
      </c>
      <c r="AA1033" s="597">
        <f t="shared" si="1897"/>
        <v>1</v>
      </c>
      <c r="AB1033" s="597">
        <f t="shared" si="1898"/>
        <v>3</v>
      </c>
      <c r="AC1033" s="593">
        <f t="shared" si="1899"/>
        <v>2.5</v>
      </c>
      <c r="AD1033" s="456">
        <v>83200</v>
      </c>
      <c r="AE1033" s="456"/>
      <c r="AF1033" s="457"/>
      <c r="AG1033" s="594" t="str">
        <f t="shared" si="1900"/>
        <v>Ա-2</v>
      </c>
      <c r="AH1033" s="456">
        <f t="shared" si="1901"/>
        <v>208000</v>
      </c>
      <c r="AI1033" s="595">
        <f t="shared" si="1902"/>
        <v>208000</v>
      </c>
      <c r="AJ1033" s="595">
        <f t="shared" si="1920"/>
        <v>2704000</v>
      </c>
      <c r="AK1033" s="597">
        <f t="shared" si="1903"/>
        <v>1</v>
      </c>
      <c r="AL1033" s="597">
        <f t="shared" si="1904"/>
        <v>4</v>
      </c>
      <c r="AM1033" s="593">
        <f t="shared" si="1905"/>
        <v>2.58</v>
      </c>
      <c r="AN1033" s="456">
        <v>83200</v>
      </c>
      <c r="AO1033" s="456"/>
      <c r="AP1033" s="457"/>
      <c r="AQ1033" s="594" t="str">
        <f t="shared" si="1906"/>
        <v>Ա-2</v>
      </c>
      <c r="AR1033" s="456">
        <f t="shared" si="1907"/>
        <v>214656</v>
      </c>
      <c r="AS1033" s="595">
        <f t="shared" si="1908"/>
        <v>214656</v>
      </c>
      <c r="AT1033" s="595">
        <f t="shared" si="1921"/>
        <v>2790528</v>
      </c>
    </row>
    <row r="1034" spans="2:46" s="592" customFormat="1" ht="27">
      <c r="B1034" s="826">
        <v>103</v>
      </c>
      <c r="C1034" s="841" t="s">
        <v>3325</v>
      </c>
      <c r="D1034" s="816" t="s">
        <v>2186</v>
      </c>
      <c r="E1034" s="817">
        <v>1979</v>
      </c>
      <c r="F1034" s="818" t="s">
        <v>1056</v>
      </c>
      <c r="G1034" s="787">
        <v>1</v>
      </c>
      <c r="H1034" s="787">
        <v>1</v>
      </c>
      <c r="I1034" s="789">
        <f t="shared" si="1916"/>
        <v>2.35</v>
      </c>
      <c r="J1034" s="790">
        <v>83200</v>
      </c>
      <c r="K1034" s="790"/>
      <c r="L1034" s="790"/>
      <c r="M1034" s="791" t="s">
        <v>85</v>
      </c>
      <c r="N1034" s="790">
        <f t="shared" si="1917"/>
        <v>195520</v>
      </c>
      <c r="O1034" s="792">
        <f t="shared" si="1891"/>
        <v>195520</v>
      </c>
      <c r="P1034" s="792">
        <f t="shared" si="1918"/>
        <v>2541760</v>
      </c>
      <c r="Q1034" s="597">
        <f t="shared" si="1892"/>
        <v>1</v>
      </c>
      <c r="R1034" s="597">
        <f t="shared" si="1912"/>
        <v>2</v>
      </c>
      <c r="S1034" s="593">
        <f t="shared" si="1893"/>
        <v>2.4300000000000002</v>
      </c>
      <c r="T1034" s="456">
        <v>83200</v>
      </c>
      <c r="U1034" s="456"/>
      <c r="V1034" s="456"/>
      <c r="W1034" s="594" t="str">
        <f t="shared" si="1894"/>
        <v>Ա-2</v>
      </c>
      <c r="X1034" s="456">
        <f t="shared" si="1895"/>
        <v>202176</v>
      </c>
      <c r="Y1034" s="595">
        <f t="shared" si="1896"/>
        <v>202176</v>
      </c>
      <c r="Z1034" s="595">
        <f t="shared" si="1919"/>
        <v>2628288</v>
      </c>
      <c r="AA1034" s="597">
        <f t="shared" si="1897"/>
        <v>1</v>
      </c>
      <c r="AB1034" s="597">
        <f t="shared" si="1898"/>
        <v>3</v>
      </c>
      <c r="AC1034" s="593">
        <f t="shared" si="1899"/>
        <v>2.5</v>
      </c>
      <c r="AD1034" s="456">
        <v>83200</v>
      </c>
      <c r="AE1034" s="456"/>
      <c r="AF1034" s="456"/>
      <c r="AG1034" s="594" t="str">
        <f t="shared" si="1900"/>
        <v>Ա-2</v>
      </c>
      <c r="AH1034" s="456">
        <f t="shared" si="1901"/>
        <v>208000</v>
      </c>
      <c r="AI1034" s="595">
        <f t="shared" si="1902"/>
        <v>208000</v>
      </c>
      <c r="AJ1034" s="595">
        <f t="shared" si="1920"/>
        <v>2704000</v>
      </c>
      <c r="AK1034" s="597">
        <f t="shared" si="1903"/>
        <v>1</v>
      </c>
      <c r="AL1034" s="597">
        <f t="shared" si="1904"/>
        <v>4</v>
      </c>
      <c r="AM1034" s="593">
        <f t="shared" si="1905"/>
        <v>2.58</v>
      </c>
      <c r="AN1034" s="456">
        <v>83200</v>
      </c>
      <c r="AO1034" s="456"/>
      <c r="AP1034" s="456"/>
      <c r="AQ1034" s="594" t="str">
        <f t="shared" si="1906"/>
        <v>Ա-2</v>
      </c>
      <c r="AR1034" s="456">
        <f t="shared" si="1907"/>
        <v>214656</v>
      </c>
      <c r="AS1034" s="595">
        <f t="shared" si="1908"/>
        <v>214656</v>
      </c>
      <c r="AT1034" s="595">
        <f t="shared" si="1921"/>
        <v>2790528</v>
      </c>
    </row>
    <row r="1035" spans="2:46" s="596" customFormat="1" ht="27">
      <c r="B1035" s="826">
        <v>104</v>
      </c>
      <c r="C1035" s="818" t="s">
        <v>1403</v>
      </c>
      <c r="D1035" s="816" t="s">
        <v>2186</v>
      </c>
      <c r="E1035" s="817">
        <v>1990</v>
      </c>
      <c r="F1035" s="818" t="s">
        <v>1056</v>
      </c>
      <c r="G1035" s="787">
        <v>1</v>
      </c>
      <c r="H1035" s="787">
        <v>1</v>
      </c>
      <c r="I1035" s="789">
        <f t="shared" si="1916"/>
        <v>2.35</v>
      </c>
      <c r="J1035" s="790">
        <v>83200</v>
      </c>
      <c r="K1035" s="790"/>
      <c r="L1035" s="790"/>
      <c r="M1035" s="791" t="s">
        <v>85</v>
      </c>
      <c r="N1035" s="790">
        <f t="shared" si="1917"/>
        <v>195520</v>
      </c>
      <c r="O1035" s="792">
        <f t="shared" si="1891"/>
        <v>195520</v>
      </c>
      <c r="P1035" s="792">
        <f t="shared" si="1918"/>
        <v>2541760</v>
      </c>
      <c r="Q1035" s="597">
        <f t="shared" si="1892"/>
        <v>1</v>
      </c>
      <c r="R1035" s="597">
        <f t="shared" si="1912"/>
        <v>2</v>
      </c>
      <c r="S1035" s="593">
        <f t="shared" si="1893"/>
        <v>2.4300000000000002</v>
      </c>
      <c r="T1035" s="456">
        <v>83200</v>
      </c>
      <c r="U1035" s="456"/>
      <c r="V1035" s="456"/>
      <c r="W1035" s="594" t="str">
        <f t="shared" si="1894"/>
        <v>Ա-2</v>
      </c>
      <c r="X1035" s="456">
        <f t="shared" si="1895"/>
        <v>202176</v>
      </c>
      <c r="Y1035" s="595">
        <f t="shared" si="1896"/>
        <v>202176</v>
      </c>
      <c r="Z1035" s="595">
        <f t="shared" si="1919"/>
        <v>2628288</v>
      </c>
      <c r="AA1035" s="597">
        <f t="shared" si="1897"/>
        <v>1</v>
      </c>
      <c r="AB1035" s="597">
        <f t="shared" si="1898"/>
        <v>3</v>
      </c>
      <c r="AC1035" s="593">
        <f t="shared" si="1899"/>
        <v>2.5</v>
      </c>
      <c r="AD1035" s="456">
        <v>83200</v>
      </c>
      <c r="AE1035" s="456"/>
      <c r="AF1035" s="456"/>
      <c r="AG1035" s="594" t="str">
        <f t="shared" si="1900"/>
        <v>Ա-2</v>
      </c>
      <c r="AH1035" s="456">
        <f t="shared" si="1901"/>
        <v>208000</v>
      </c>
      <c r="AI1035" s="595">
        <f t="shared" si="1902"/>
        <v>208000</v>
      </c>
      <c r="AJ1035" s="595">
        <f t="shared" si="1920"/>
        <v>2704000</v>
      </c>
      <c r="AK1035" s="597">
        <f t="shared" si="1903"/>
        <v>1</v>
      </c>
      <c r="AL1035" s="597">
        <f t="shared" si="1904"/>
        <v>4</v>
      </c>
      <c r="AM1035" s="593">
        <f t="shared" si="1905"/>
        <v>2.58</v>
      </c>
      <c r="AN1035" s="456">
        <v>83200</v>
      </c>
      <c r="AO1035" s="456"/>
      <c r="AP1035" s="456"/>
      <c r="AQ1035" s="594" t="str">
        <f t="shared" si="1906"/>
        <v>Ա-2</v>
      </c>
      <c r="AR1035" s="456">
        <f t="shared" si="1907"/>
        <v>214656</v>
      </c>
      <c r="AS1035" s="595">
        <f t="shared" si="1908"/>
        <v>214656</v>
      </c>
      <c r="AT1035" s="595">
        <f t="shared" si="1921"/>
        <v>2790528</v>
      </c>
    </row>
    <row r="1036" spans="2:46" s="592" customFormat="1" ht="27">
      <c r="B1036" s="826">
        <v>105</v>
      </c>
      <c r="C1036" s="786" t="s">
        <v>117</v>
      </c>
      <c r="D1036" s="816" t="s">
        <v>2186</v>
      </c>
      <c r="E1036" s="817">
        <v>1982</v>
      </c>
      <c r="F1036" s="818" t="s">
        <v>1056</v>
      </c>
      <c r="G1036" s="787">
        <v>1</v>
      </c>
      <c r="H1036" s="787">
        <v>2</v>
      </c>
      <c r="I1036" s="789">
        <f t="shared" si="1916"/>
        <v>2.4300000000000002</v>
      </c>
      <c r="J1036" s="790">
        <v>83200</v>
      </c>
      <c r="K1036" s="799"/>
      <c r="L1036" s="799"/>
      <c r="M1036" s="791" t="s">
        <v>85</v>
      </c>
      <c r="N1036" s="790">
        <f t="shared" si="1917"/>
        <v>202176</v>
      </c>
      <c r="O1036" s="792">
        <f t="shared" si="1891"/>
        <v>202176</v>
      </c>
      <c r="P1036" s="792">
        <f t="shared" si="1918"/>
        <v>2628288</v>
      </c>
      <c r="Q1036" s="597">
        <f t="shared" si="1892"/>
        <v>1</v>
      </c>
      <c r="R1036" s="597">
        <f t="shared" si="1912"/>
        <v>3</v>
      </c>
      <c r="S1036" s="593">
        <f t="shared" si="1893"/>
        <v>2.5</v>
      </c>
      <c r="T1036" s="456">
        <v>83200</v>
      </c>
      <c r="U1036" s="457"/>
      <c r="V1036" s="457"/>
      <c r="W1036" s="594" t="str">
        <f t="shared" si="1894"/>
        <v>Ա-2</v>
      </c>
      <c r="X1036" s="456">
        <f t="shared" si="1895"/>
        <v>208000</v>
      </c>
      <c r="Y1036" s="595">
        <f t="shared" si="1896"/>
        <v>208000</v>
      </c>
      <c r="Z1036" s="595">
        <f t="shared" si="1919"/>
        <v>2704000</v>
      </c>
      <c r="AA1036" s="597">
        <f t="shared" si="1897"/>
        <v>1</v>
      </c>
      <c r="AB1036" s="597">
        <f t="shared" si="1898"/>
        <v>4</v>
      </c>
      <c r="AC1036" s="593">
        <f t="shared" si="1899"/>
        <v>2.58</v>
      </c>
      <c r="AD1036" s="456">
        <v>83200</v>
      </c>
      <c r="AE1036" s="457"/>
      <c r="AF1036" s="457"/>
      <c r="AG1036" s="594" t="str">
        <f t="shared" si="1900"/>
        <v>Ա-2</v>
      </c>
      <c r="AH1036" s="456">
        <f t="shared" si="1901"/>
        <v>214656</v>
      </c>
      <c r="AI1036" s="595">
        <f t="shared" si="1902"/>
        <v>214656</v>
      </c>
      <c r="AJ1036" s="595">
        <f t="shared" si="1920"/>
        <v>2790528</v>
      </c>
      <c r="AK1036" s="597">
        <f t="shared" si="1903"/>
        <v>1</v>
      </c>
      <c r="AL1036" s="597">
        <f t="shared" si="1904"/>
        <v>5</v>
      </c>
      <c r="AM1036" s="593">
        <f t="shared" si="1905"/>
        <v>2.58</v>
      </c>
      <c r="AN1036" s="456">
        <v>83200</v>
      </c>
      <c r="AO1036" s="457"/>
      <c r="AP1036" s="457"/>
      <c r="AQ1036" s="594" t="str">
        <f t="shared" si="1906"/>
        <v>Ա-2</v>
      </c>
      <c r="AR1036" s="456">
        <f t="shared" si="1907"/>
        <v>214656</v>
      </c>
      <c r="AS1036" s="595">
        <f t="shared" si="1908"/>
        <v>214656</v>
      </c>
      <c r="AT1036" s="595">
        <f t="shared" si="1921"/>
        <v>2790528</v>
      </c>
    </row>
    <row r="1037" spans="2:46" s="592" customFormat="1" ht="27">
      <c r="B1037" s="826">
        <v>106</v>
      </c>
      <c r="C1037" s="835" t="s">
        <v>2472</v>
      </c>
      <c r="D1037" s="816" t="s">
        <v>2186</v>
      </c>
      <c r="E1037" s="817">
        <v>1988</v>
      </c>
      <c r="F1037" s="818" t="s">
        <v>1056</v>
      </c>
      <c r="G1037" s="787">
        <v>1</v>
      </c>
      <c r="H1037" s="787">
        <v>7</v>
      </c>
      <c r="I1037" s="789">
        <f t="shared" si="1916"/>
        <v>2.66</v>
      </c>
      <c r="J1037" s="790">
        <v>83200</v>
      </c>
      <c r="K1037" s="790"/>
      <c r="L1037" s="799"/>
      <c r="M1037" s="791" t="s">
        <v>85</v>
      </c>
      <c r="N1037" s="790">
        <f t="shared" si="1917"/>
        <v>221312</v>
      </c>
      <c r="O1037" s="792">
        <f t="shared" si="1891"/>
        <v>221312</v>
      </c>
      <c r="P1037" s="792">
        <f t="shared" si="1918"/>
        <v>2877056</v>
      </c>
      <c r="Q1037" s="597">
        <f t="shared" si="1892"/>
        <v>1</v>
      </c>
      <c r="R1037" s="597">
        <f t="shared" si="1912"/>
        <v>8</v>
      </c>
      <c r="S1037" s="593">
        <f t="shared" si="1893"/>
        <v>2.75</v>
      </c>
      <c r="T1037" s="456">
        <v>83200</v>
      </c>
      <c r="U1037" s="456"/>
      <c r="V1037" s="457"/>
      <c r="W1037" s="594" t="str">
        <f t="shared" si="1894"/>
        <v>Ա-2</v>
      </c>
      <c r="X1037" s="456">
        <f t="shared" si="1895"/>
        <v>228800</v>
      </c>
      <c r="Y1037" s="595">
        <f t="shared" si="1896"/>
        <v>228800</v>
      </c>
      <c r="Z1037" s="595">
        <f t="shared" si="1919"/>
        <v>2974400</v>
      </c>
      <c r="AA1037" s="597">
        <f t="shared" si="1897"/>
        <v>1</v>
      </c>
      <c r="AB1037" s="597">
        <f t="shared" si="1898"/>
        <v>9</v>
      </c>
      <c r="AC1037" s="593">
        <f t="shared" si="1899"/>
        <v>2.75</v>
      </c>
      <c r="AD1037" s="456">
        <v>83200</v>
      </c>
      <c r="AE1037" s="456"/>
      <c r="AF1037" s="457"/>
      <c r="AG1037" s="594" t="str">
        <f t="shared" si="1900"/>
        <v>Ա-2</v>
      </c>
      <c r="AH1037" s="456">
        <f t="shared" si="1901"/>
        <v>228800</v>
      </c>
      <c r="AI1037" s="595">
        <f t="shared" si="1902"/>
        <v>228800</v>
      </c>
      <c r="AJ1037" s="595">
        <f t="shared" si="1920"/>
        <v>2974400</v>
      </c>
      <c r="AK1037" s="597">
        <f t="shared" si="1903"/>
        <v>1</v>
      </c>
      <c r="AL1037" s="597">
        <f t="shared" si="1904"/>
        <v>10</v>
      </c>
      <c r="AM1037" s="593">
        <f t="shared" si="1905"/>
        <v>2.83</v>
      </c>
      <c r="AN1037" s="456">
        <v>83200</v>
      </c>
      <c r="AO1037" s="456"/>
      <c r="AP1037" s="457"/>
      <c r="AQ1037" s="594" t="str">
        <f t="shared" si="1906"/>
        <v>Ա-2</v>
      </c>
      <c r="AR1037" s="456">
        <f t="shared" si="1907"/>
        <v>235456</v>
      </c>
      <c r="AS1037" s="595">
        <f t="shared" si="1908"/>
        <v>235456</v>
      </c>
      <c r="AT1037" s="595">
        <f t="shared" si="1921"/>
        <v>3060928</v>
      </c>
    </row>
    <row r="1038" spans="2:46" s="596" customFormat="1" ht="27">
      <c r="B1038" s="826">
        <v>107</v>
      </c>
      <c r="C1038" s="818" t="s">
        <v>1201</v>
      </c>
      <c r="D1038" s="816" t="s">
        <v>2186</v>
      </c>
      <c r="E1038" s="817">
        <v>1959</v>
      </c>
      <c r="F1038" s="818" t="s">
        <v>1056</v>
      </c>
      <c r="G1038" s="787">
        <v>1</v>
      </c>
      <c r="H1038" s="787">
        <v>16</v>
      </c>
      <c r="I1038" s="789">
        <f t="shared" si="1916"/>
        <v>3.01</v>
      </c>
      <c r="J1038" s="790">
        <v>83200</v>
      </c>
      <c r="K1038" s="790"/>
      <c r="L1038" s="790"/>
      <c r="M1038" s="791" t="s">
        <v>85</v>
      </c>
      <c r="N1038" s="790">
        <f t="shared" si="1917"/>
        <v>250431.99999999997</v>
      </c>
      <c r="O1038" s="792">
        <f t="shared" si="1891"/>
        <v>250431.99999999997</v>
      </c>
      <c r="P1038" s="792">
        <f t="shared" si="1918"/>
        <v>3255615.9999999995</v>
      </c>
      <c r="Q1038" s="597">
        <f t="shared" si="1892"/>
        <v>1</v>
      </c>
      <c r="R1038" s="597">
        <f t="shared" si="1912"/>
        <v>17</v>
      </c>
      <c r="S1038" s="593">
        <f t="shared" si="1893"/>
        <v>3.01</v>
      </c>
      <c r="T1038" s="456">
        <v>83200</v>
      </c>
      <c r="U1038" s="456"/>
      <c r="V1038" s="456"/>
      <c r="W1038" s="594" t="str">
        <f t="shared" si="1894"/>
        <v>Ա-2</v>
      </c>
      <c r="X1038" s="456">
        <f t="shared" si="1895"/>
        <v>250431.99999999997</v>
      </c>
      <c r="Y1038" s="595">
        <f t="shared" si="1896"/>
        <v>250431.99999999997</v>
      </c>
      <c r="Z1038" s="595">
        <f t="shared" si="1919"/>
        <v>3255615.9999999995</v>
      </c>
      <c r="AA1038" s="597">
        <f t="shared" si="1897"/>
        <v>1</v>
      </c>
      <c r="AB1038" s="597">
        <f t="shared" si="1898"/>
        <v>18</v>
      </c>
      <c r="AC1038" s="593">
        <f t="shared" si="1899"/>
        <v>3.01</v>
      </c>
      <c r="AD1038" s="456">
        <v>83200</v>
      </c>
      <c r="AE1038" s="456"/>
      <c r="AF1038" s="456"/>
      <c r="AG1038" s="594" t="str">
        <f t="shared" si="1900"/>
        <v>Ա-2</v>
      </c>
      <c r="AH1038" s="456">
        <f t="shared" si="1901"/>
        <v>250431.99999999997</v>
      </c>
      <c r="AI1038" s="595">
        <f t="shared" si="1902"/>
        <v>250431.99999999997</v>
      </c>
      <c r="AJ1038" s="595">
        <f t="shared" si="1920"/>
        <v>3255615.9999999995</v>
      </c>
      <c r="AK1038" s="597">
        <f t="shared" si="1903"/>
        <v>1</v>
      </c>
      <c r="AL1038" s="597">
        <f t="shared" si="1904"/>
        <v>19</v>
      </c>
      <c r="AM1038" s="593">
        <f t="shared" si="1905"/>
        <v>3.11</v>
      </c>
      <c r="AN1038" s="456">
        <v>83200</v>
      </c>
      <c r="AO1038" s="456"/>
      <c r="AP1038" s="456"/>
      <c r="AQ1038" s="594" t="str">
        <f t="shared" si="1906"/>
        <v>Ա-2</v>
      </c>
      <c r="AR1038" s="456">
        <f t="shared" si="1907"/>
        <v>258752</v>
      </c>
      <c r="AS1038" s="595">
        <f t="shared" si="1908"/>
        <v>258752</v>
      </c>
      <c r="AT1038" s="595">
        <f t="shared" si="1921"/>
        <v>3363776</v>
      </c>
    </row>
    <row r="1039" spans="2:46" s="592" customFormat="1" ht="27">
      <c r="B1039" s="826">
        <v>108</v>
      </c>
      <c r="C1039" s="835" t="s">
        <v>1290</v>
      </c>
      <c r="D1039" s="816" t="s">
        <v>2186</v>
      </c>
      <c r="E1039" s="817">
        <v>1979</v>
      </c>
      <c r="F1039" s="818" t="s">
        <v>1056</v>
      </c>
      <c r="G1039" s="787">
        <v>1</v>
      </c>
      <c r="H1039" s="787">
        <v>2</v>
      </c>
      <c r="I1039" s="789">
        <f t="shared" si="1916"/>
        <v>2.4300000000000002</v>
      </c>
      <c r="J1039" s="790">
        <v>83200</v>
      </c>
      <c r="K1039" s="790"/>
      <c r="L1039" s="799"/>
      <c r="M1039" s="791" t="s">
        <v>85</v>
      </c>
      <c r="N1039" s="790">
        <f t="shared" si="1917"/>
        <v>202176</v>
      </c>
      <c r="O1039" s="792">
        <f t="shared" si="1891"/>
        <v>202176</v>
      </c>
      <c r="P1039" s="792">
        <f t="shared" si="1918"/>
        <v>2628288</v>
      </c>
      <c r="Q1039" s="597">
        <f t="shared" si="1892"/>
        <v>1</v>
      </c>
      <c r="R1039" s="597">
        <f t="shared" si="1912"/>
        <v>3</v>
      </c>
      <c r="S1039" s="593">
        <f t="shared" si="1893"/>
        <v>2.5</v>
      </c>
      <c r="T1039" s="456">
        <v>83200</v>
      </c>
      <c r="U1039" s="456"/>
      <c r="V1039" s="457"/>
      <c r="W1039" s="594" t="str">
        <f t="shared" si="1894"/>
        <v>Ա-2</v>
      </c>
      <c r="X1039" s="456">
        <f t="shared" si="1895"/>
        <v>208000</v>
      </c>
      <c r="Y1039" s="595">
        <f t="shared" si="1896"/>
        <v>208000</v>
      </c>
      <c r="Z1039" s="595">
        <f t="shared" si="1919"/>
        <v>2704000</v>
      </c>
      <c r="AA1039" s="597">
        <f t="shared" si="1897"/>
        <v>1</v>
      </c>
      <c r="AB1039" s="597">
        <f t="shared" si="1898"/>
        <v>4</v>
      </c>
      <c r="AC1039" s="593">
        <f t="shared" si="1899"/>
        <v>2.58</v>
      </c>
      <c r="AD1039" s="456">
        <v>83200</v>
      </c>
      <c r="AE1039" s="456"/>
      <c r="AF1039" s="457"/>
      <c r="AG1039" s="594" t="str">
        <f t="shared" si="1900"/>
        <v>Ա-2</v>
      </c>
      <c r="AH1039" s="456">
        <f t="shared" si="1901"/>
        <v>214656</v>
      </c>
      <c r="AI1039" s="595">
        <f t="shared" si="1902"/>
        <v>214656</v>
      </c>
      <c r="AJ1039" s="595">
        <f t="shared" si="1920"/>
        <v>2790528</v>
      </c>
      <c r="AK1039" s="597">
        <f t="shared" si="1903"/>
        <v>1</v>
      </c>
      <c r="AL1039" s="597">
        <f t="shared" si="1904"/>
        <v>5</v>
      </c>
      <c r="AM1039" s="593">
        <f t="shared" si="1905"/>
        <v>2.58</v>
      </c>
      <c r="AN1039" s="456">
        <v>83200</v>
      </c>
      <c r="AO1039" s="456"/>
      <c r="AP1039" s="457"/>
      <c r="AQ1039" s="594" t="str">
        <f t="shared" si="1906"/>
        <v>Ա-2</v>
      </c>
      <c r="AR1039" s="456">
        <f t="shared" si="1907"/>
        <v>214656</v>
      </c>
      <c r="AS1039" s="595">
        <f t="shared" si="1908"/>
        <v>214656</v>
      </c>
      <c r="AT1039" s="595">
        <f t="shared" si="1921"/>
        <v>2790528</v>
      </c>
    </row>
    <row r="1040" spans="2:46" s="592" customFormat="1" ht="27">
      <c r="B1040" s="826">
        <v>109</v>
      </c>
      <c r="C1040" s="835" t="s">
        <v>3326</v>
      </c>
      <c r="D1040" s="816" t="s">
        <v>2186</v>
      </c>
      <c r="E1040" s="817">
        <v>1988</v>
      </c>
      <c r="F1040" s="818" t="s">
        <v>1056</v>
      </c>
      <c r="G1040" s="787">
        <v>1</v>
      </c>
      <c r="H1040" s="787">
        <v>3</v>
      </c>
      <c r="I1040" s="789">
        <f t="shared" si="1916"/>
        <v>2.5</v>
      </c>
      <c r="J1040" s="790">
        <v>83200</v>
      </c>
      <c r="K1040" s="790"/>
      <c r="L1040" s="799"/>
      <c r="M1040" s="791" t="s">
        <v>85</v>
      </c>
      <c r="N1040" s="790">
        <f t="shared" si="1917"/>
        <v>208000</v>
      </c>
      <c r="O1040" s="792">
        <f t="shared" si="1891"/>
        <v>208000</v>
      </c>
      <c r="P1040" s="792">
        <f t="shared" si="1918"/>
        <v>2704000</v>
      </c>
      <c r="Q1040" s="597">
        <f t="shared" si="1892"/>
        <v>1</v>
      </c>
      <c r="R1040" s="597">
        <f t="shared" si="1912"/>
        <v>4</v>
      </c>
      <c r="S1040" s="593">
        <f t="shared" si="1893"/>
        <v>2.58</v>
      </c>
      <c r="T1040" s="456">
        <v>83200</v>
      </c>
      <c r="U1040" s="456"/>
      <c r="V1040" s="457"/>
      <c r="W1040" s="594" t="str">
        <f t="shared" si="1894"/>
        <v>Ա-2</v>
      </c>
      <c r="X1040" s="456">
        <f t="shared" si="1895"/>
        <v>214656</v>
      </c>
      <c r="Y1040" s="595">
        <f t="shared" si="1896"/>
        <v>214656</v>
      </c>
      <c r="Z1040" s="595">
        <f t="shared" si="1919"/>
        <v>2790528</v>
      </c>
      <c r="AA1040" s="597">
        <f t="shared" si="1897"/>
        <v>1</v>
      </c>
      <c r="AB1040" s="597">
        <f t="shared" si="1898"/>
        <v>5</v>
      </c>
      <c r="AC1040" s="593">
        <f t="shared" si="1899"/>
        <v>2.58</v>
      </c>
      <c r="AD1040" s="456">
        <v>83200</v>
      </c>
      <c r="AE1040" s="456"/>
      <c r="AF1040" s="457"/>
      <c r="AG1040" s="594" t="str">
        <f t="shared" si="1900"/>
        <v>Ա-2</v>
      </c>
      <c r="AH1040" s="456">
        <f t="shared" si="1901"/>
        <v>214656</v>
      </c>
      <c r="AI1040" s="595">
        <f t="shared" si="1902"/>
        <v>214656</v>
      </c>
      <c r="AJ1040" s="595">
        <f t="shared" si="1920"/>
        <v>2790528</v>
      </c>
      <c r="AK1040" s="597">
        <f t="shared" si="1903"/>
        <v>1</v>
      </c>
      <c r="AL1040" s="597">
        <f t="shared" si="1904"/>
        <v>6</v>
      </c>
      <c r="AM1040" s="593">
        <f t="shared" si="1905"/>
        <v>2.66</v>
      </c>
      <c r="AN1040" s="456">
        <v>83200</v>
      </c>
      <c r="AO1040" s="456"/>
      <c r="AP1040" s="457"/>
      <c r="AQ1040" s="594" t="str">
        <f t="shared" si="1906"/>
        <v>Ա-2</v>
      </c>
      <c r="AR1040" s="456">
        <f t="shared" si="1907"/>
        <v>221312</v>
      </c>
      <c r="AS1040" s="595">
        <f t="shared" si="1908"/>
        <v>221312</v>
      </c>
      <c r="AT1040" s="595">
        <f t="shared" si="1921"/>
        <v>2877056</v>
      </c>
    </row>
    <row r="1041" spans="2:46" s="592" customFormat="1" ht="27">
      <c r="B1041" s="826">
        <v>110</v>
      </c>
      <c r="C1041" s="818" t="s">
        <v>2703</v>
      </c>
      <c r="D1041" s="816" t="s">
        <v>2186</v>
      </c>
      <c r="E1041" s="817">
        <v>1977</v>
      </c>
      <c r="F1041" s="818" t="s">
        <v>1057</v>
      </c>
      <c r="G1041" s="787">
        <v>1</v>
      </c>
      <c r="H1041" s="787">
        <v>9</v>
      </c>
      <c r="I1041" s="789">
        <f t="shared" ref="I1041:I1046" si="1923">IF(G1041&lt;1,0,IF(M1041="Բ-1",IF(H1041=0,6.94,IF(H1041=1,7.17,IF(H1041=2,7.41,IF(H1041=3,7.66,IF(OR(H1041=5,H1041=4),7.92,IF(OR(H1041=6,H1041=7),8.18,IF(OR(H1041=8,H1041=9),8.46,IF(OR(H1041=10,H1041=11,H1041=12),8.74,IF(OR(H1041=13,H1041=14,H1041=15),9.03,IF(OR(H1041=16,H1041=17,H1041=18),9.33,9.65)))))))))),IF(M1041="Բ-2", IF(H1041=0,5.71,IF(H1041=1,5.89,IF(H1041=2,6.09,IF(H1041=3,6.29,IF(OR(H1041=5,H1041=4),6.5,IF(OR(H1041=6,H1041=7),6.72,IF(OR(H1041=8,H1041=9),6.94,IF(OR(H1041=10,H1041=11,H1041=12),7.17,IF(OR(H1041=13,H1041=14,H1041=15),7.41,IF(OR(H1041=16,H1041=17,H1041=18),7.65,7.91)))))))))), IF(M1041="Գ-1", IF(H1041=0,4.7,IF(H1041=1,4.86,IF(H1041=2,5.01,IF(H1041=3,5.18,IF(OR(H1041=5,H1041=4),5.35,IF(OR(H1041=6,H1041=7),5.52,IF(OR(H1041=8,H1041=9),5.71,IF(OR(H1041=10,H1041=11,H1041=12),5.89,IF(OR(H1041=13,H1041=14,H1041=15),6.09,IF(OR(H1041=16,H1041=17,H1041=18),6.29,6.49)))))))))), IF(M1041="Գ-2", IF(H1041=0,3.88,IF(H1041=1,4.01,IF(H1041=2,4.14,IF(H1041=3,4.27,IF(OR(H1041=5,H1041=4),4.41,IF(OR(H1041=6,H1041=7),4.55,IF(OR(H1041=8,H1041=9),4.7,IF(OR(H1041=10,H1041=11,H1041=12),4.85,IF(OR(H1041=13,H1041=14,H1041=15),5.01,IF(OR(H1041=16,H1041=17,H1041=18),5.17,5.34)))))))))), IF(M1041="Գ-3", IF(H1041=0,3.21,IF(H1041=1,3.31,IF(H1041=2,3.42,IF(H1041=3,3.53,IF(OR(H1041=5,H1041=4),3.64,IF(OR(H1041=6,H1041=7),3.76,IF(OR(H1041=8,H1041=9),3.88,IF(OR(H1041=10,H1041=11,H1041=12),4.01,IF(OR(H1041=13,H1041=14,H1041=15),4.13,IF(OR(H1041=16,H1041=17,H1041=18),4.27,4.4)))))))))), IF(M1041="Ա-1", IF(H1041=0,2.66,IF(H1041=1,2.75,IF(H1041=2,2.83,IF(H1041=3,2.92,IF(OR(H1041=5,H1041=4),3.02,IF(OR(H1041=6,H1041=7),3.11,IF(OR(H1041=8,H1041=9),3.21,IF(OR(H1041=10,H1041=11,H1041=12),3.31,IF(OR(H1041=13,H1041=14,H1041=15),3.42,IF(OR(H1041=16,H1041=17,H1041=18),3.53,3.64)))))))))), IF(M1041="Ա-2", IF(H1041=0,2.28,IF(H1041=1,2.35,IF(H1041=2,2.43,IF(H1041=3,2.5,IF(OR(H1041=5,H1041=4),2.58,IF(OR(H1041=6,H1041=7),2.66,IF(OR(H1041=8,H1041=9),2.75,IF(OR(H1041=10,H1041=11,H1041=12),2.83,IF(OR(H1041=13,H1041=14,H1041=15),2.92,IF(OR(H1041=16,H1041=17,H1041=18),3.01,3.11)))))))))),IF(M1041="Ա-3", IF(H1041=0,1.96,IF(H1041=1,2.02,IF(H1041=2,2.08,IF(H1041=3,2.15,IF(OR(H1041=5,H1041=4),2.21,IF(OR(H1041=6,H1041=7),2.28,IF(OR(H1041=8,H1041=9),2.35,IF(OR(H1041=10,H1041=11,H1041=12),2.42,IF(OR(H1041=13,H1041=14,H1041=15),2.5,IF(OR(H1041=16,H1041=17,H1041=18),2.58,2.66)))))))))), IF(M1041="Կ-1", IF(H1041=0,1.68,IF(H1041=1,1.73,IF(H1041=2,1.79,IF(H1041=3,1.84,IF(OR(H1041=5,H1041=4),1.9,IF(OR(H1041=6,H1041=7),1.96,IF(OR(H1041=8,H1041=9),2.02,IF(OR(H1041=10,H1041=11,H1041=12),2.08,IF(OR(H1041=13,H1041=14,H1041=15),2.14,IF(OR(H1041=16,H1041=17,H1041=18),2.21,2.28)))))))))), IF(M1041="Կ-2", IF(H1041=0,1.45,IF(H1041=1,1.49,IF(H1041=2,1.54,IF(H1041=3,1.59,IF(OR(H1041=5,H1041=4),1.63,IF(OR(H1041=6,H1041=7),1.68,IF(OR(H1041=8,H1041=9),1.73,IF(OR(H1041=10,H1041=11,H1041=12),1.79,IF(OR(H1041=13,H1041=14,H1041=15),1.84,IF(OR(H1041=16,H1041=17,H1041=18),1.9,1.95)))))))))),IF(M1041="Կ-3", IF(H1041=0,1.25,IF(H1041=1,1.29,IF(H1041=2,1.33,IF(H1041=3,1.37,IF(OR(H1041=5,H1041=4),1.41,IF(OR(H1041=6,H1041=7),1.45,IF(OR(H1041=8,H1041=9),1.49,IF(OR(H1041=10,H1041=11,H1041=12),1.54,IF(OR(H1041=13,H1041=14,H1041=15),1.58,IF(OR(H1041=16,H1041=17,H1041=18),1.63,1.68)))))))))), "Error"))))))))))))</f>
        <v>1.73</v>
      </c>
      <c r="J1041" s="790">
        <v>83200</v>
      </c>
      <c r="K1041" s="790"/>
      <c r="L1041" s="790"/>
      <c r="M1041" s="791" t="s">
        <v>87</v>
      </c>
      <c r="N1041" s="790">
        <f t="shared" ref="N1041:N1046" si="1924">J1041*I1041</f>
        <v>143936</v>
      </c>
      <c r="O1041" s="792">
        <f t="shared" si="1891"/>
        <v>143936</v>
      </c>
      <c r="P1041" s="792">
        <f t="shared" ref="P1041:P1046" si="1925">+O1041*13</f>
        <v>1871168</v>
      </c>
      <c r="Q1041" s="597">
        <f t="shared" si="1892"/>
        <v>1</v>
      </c>
      <c r="R1041" s="597">
        <f t="shared" si="1912"/>
        <v>10</v>
      </c>
      <c r="S1041" s="593">
        <f t="shared" si="1893"/>
        <v>1.79</v>
      </c>
      <c r="T1041" s="456">
        <v>83200</v>
      </c>
      <c r="U1041" s="456"/>
      <c r="V1041" s="456"/>
      <c r="W1041" s="594" t="str">
        <f t="shared" si="1894"/>
        <v>Կ-2</v>
      </c>
      <c r="X1041" s="456">
        <f t="shared" si="1895"/>
        <v>148928</v>
      </c>
      <c r="Y1041" s="595">
        <f t="shared" si="1896"/>
        <v>148928</v>
      </c>
      <c r="Z1041" s="595">
        <f t="shared" ref="Z1041:Z1046" si="1926">+Y1041*13</f>
        <v>1936064</v>
      </c>
      <c r="AA1041" s="597">
        <f t="shared" si="1897"/>
        <v>1</v>
      </c>
      <c r="AB1041" s="597">
        <f t="shared" si="1898"/>
        <v>11</v>
      </c>
      <c r="AC1041" s="593">
        <f t="shared" si="1899"/>
        <v>1.79</v>
      </c>
      <c r="AD1041" s="456">
        <v>83200</v>
      </c>
      <c r="AE1041" s="456"/>
      <c r="AF1041" s="456"/>
      <c r="AG1041" s="594" t="str">
        <f t="shared" si="1900"/>
        <v>Կ-2</v>
      </c>
      <c r="AH1041" s="456">
        <f t="shared" si="1901"/>
        <v>148928</v>
      </c>
      <c r="AI1041" s="595">
        <f t="shared" si="1902"/>
        <v>148928</v>
      </c>
      <c r="AJ1041" s="595">
        <f t="shared" ref="AJ1041:AJ1046" si="1927">+AI1041*13</f>
        <v>1936064</v>
      </c>
      <c r="AK1041" s="597">
        <f t="shared" si="1903"/>
        <v>1</v>
      </c>
      <c r="AL1041" s="597">
        <f t="shared" si="1904"/>
        <v>12</v>
      </c>
      <c r="AM1041" s="593">
        <f t="shared" si="1905"/>
        <v>1.79</v>
      </c>
      <c r="AN1041" s="456">
        <v>83200</v>
      </c>
      <c r="AO1041" s="456"/>
      <c r="AP1041" s="456"/>
      <c r="AQ1041" s="594" t="str">
        <f t="shared" si="1906"/>
        <v>Կ-2</v>
      </c>
      <c r="AR1041" s="456">
        <f t="shared" si="1907"/>
        <v>148928</v>
      </c>
      <c r="AS1041" s="595">
        <f t="shared" si="1908"/>
        <v>148928</v>
      </c>
      <c r="AT1041" s="595">
        <f t="shared" ref="AT1041:AT1046" si="1928">+AS1041*13</f>
        <v>1936064</v>
      </c>
    </row>
    <row r="1042" spans="2:46" s="592" customFormat="1" ht="27">
      <c r="B1042" s="826">
        <v>111</v>
      </c>
      <c r="C1042" s="786" t="s">
        <v>3327</v>
      </c>
      <c r="D1042" s="816" t="s">
        <v>2186</v>
      </c>
      <c r="E1042" s="817">
        <v>2005</v>
      </c>
      <c r="F1042" s="818" t="s">
        <v>1057</v>
      </c>
      <c r="G1042" s="787">
        <v>1</v>
      </c>
      <c r="H1042" s="787">
        <v>1</v>
      </c>
      <c r="I1042" s="789">
        <f t="shared" si="1923"/>
        <v>1.49</v>
      </c>
      <c r="J1042" s="790">
        <v>83200</v>
      </c>
      <c r="K1042" s="799"/>
      <c r="L1042" s="799"/>
      <c r="M1042" s="791" t="s">
        <v>87</v>
      </c>
      <c r="N1042" s="790">
        <f t="shared" si="1924"/>
        <v>123968</v>
      </c>
      <c r="O1042" s="792">
        <f t="shared" si="1891"/>
        <v>123968</v>
      </c>
      <c r="P1042" s="792">
        <f t="shared" si="1925"/>
        <v>1611584</v>
      </c>
      <c r="Q1042" s="597">
        <f t="shared" si="1892"/>
        <v>1</v>
      </c>
      <c r="R1042" s="597">
        <f t="shared" si="1912"/>
        <v>2</v>
      </c>
      <c r="S1042" s="593">
        <f t="shared" si="1893"/>
        <v>1.54</v>
      </c>
      <c r="T1042" s="456">
        <v>83200</v>
      </c>
      <c r="U1042" s="457"/>
      <c r="V1042" s="457"/>
      <c r="W1042" s="594" t="str">
        <f t="shared" si="1894"/>
        <v>Կ-2</v>
      </c>
      <c r="X1042" s="456">
        <f t="shared" si="1895"/>
        <v>128128</v>
      </c>
      <c r="Y1042" s="595">
        <f t="shared" si="1896"/>
        <v>128128</v>
      </c>
      <c r="Z1042" s="595">
        <f t="shared" si="1926"/>
        <v>1665664</v>
      </c>
      <c r="AA1042" s="597">
        <f t="shared" si="1897"/>
        <v>1</v>
      </c>
      <c r="AB1042" s="597">
        <f t="shared" si="1898"/>
        <v>3</v>
      </c>
      <c r="AC1042" s="593">
        <f t="shared" si="1899"/>
        <v>1.59</v>
      </c>
      <c r="AD1042" s="456">
        <v>83200</v>
      </c>
      <c r="AE1042" s="457"/>
      <c r="AF1042" s="457"/>
      <c r="AG1042" s="594" t="str">
        <f t="shared" si="1900"/>
        <v>Կ-2</v>
      </c>
      <c r="AH1042" s="456">
        <f t="shared" si="1901"/>
        <v>132288</v>
      </c>
      <c r="AI1042" s="595">
        <f t="shared" si="1902"/>
        <v>132288</v>
      </c>
      <c r="AJ1042" s="595">
        <f t="shared" si="1927"/>
        <v>1719744</v>
      </c>
      <c r="AK1042" s="597">
        <f t="shared" si="1903"/>
        <v>1</v>
      </c>
      <c r="AL1042" s="597">
        <f t="shared" si="1904"/>
        <v>4</v>
      </c>
      <c r="AM1042" s="593">
        <f t="shared" si="1905"/>
        <v>1.63</v>
      </c>
      <c r="AN1042" s="456">
        <v>83200</v>
      </c>
      <c r="AO1042" s="457"/>
      <c r="AP1042" s="457"/>
      <c r="AQ1042" s="594" t="str">
        <f t="shared" si="1906"/>
        <v>Կ-2</v>
      </c>
      <c r="AR1042" s="456">
        <f t="shared" si="1907"/>
        <v>135616</v>
      </c>
      <c r="AS1042" s="595">
        <f t="shared" si="1908"/>
        <v>135616</v>
      </c>
      <c r="AT1042" s="595">
        <f t="shared" si="1928"/>
        <v>1763008</v>
      </c>
    </row>
    <row r="1043" spans="2:46" s="592" customFormat="1" ht="27">
      <c r="B1043" s="826">
        <v>112</v>
      </c>
      <c r="C1043" s="841" t="s">
        <v>3328</v>
      </c>
      <c r="D1043" s="816" t="s">
        <v>2186</v>
      </c>
      <c r="E1043" s="817">
        <v>1986</v>
      </c>
      <c r="F1043" s="818" t="s">
        <v>1057</v>
      </c>
      <c r="G1043" s="787">
        <v>1</v>
      </c>
      <c r="H1043" s="787">
        <v>1</v>
      </c>
      <c r="I1043" s="789">
        <f t="shared" si="1923"/>
        <v>1.49</v>
      </c>
      <c r="J1043" s="790">
        <v>83200</v>
      </c>
      <c r="K1043" s="799"/>
      <c r="L1043" s="799"/>
      <c r="M1043" s="892" t="s">
        <v>87</v>
      </c>
      <c r="N1043" s="790">
        <f t="shared" si="1924"/>
        <v>123968</v>
      </c>
      <c r="O1043" s="792">
        <f t="shared" si="1891"/>
        <v>123968</v>
      </c>
      <c r="P1043" s="792">
        <f t="shared" si="1925"/>
        <v>1611584</v>
      </c>
      <c r="Q1043" s="597">
        <f t="shared" si="1892"/>
        <v>1</v>
      </c>
      <c r="R1043" s="597">
        <f t="shared" si="1912"/>
        <v>2</v>
      </c>
      <c r="S1043" s="593">
        <f t="shared" si="1893"/>
        <v>1.54</v>
      </c>
      <c r="T1043" s="456">
        <v>83200</v>
      </c>
      <c r="U1043" s="457"/>
      <c r="V1043" s="457"/>
      <c r="W1043" s="594" t="str">
        <f t="shared" si="1894"/>
        <v>Կ-2</v>
      </c>
      <c r="X1043" s="456">
        <f t="shared" si="1895"/>
        <v>128128</v>
      </c>
      <c r="Y1043" s="595">
        <f t="shared" si="1896"/>
        <v>128128</v>
      </c>
      <c r="Z1043" s="595">
        <f t="shared" si="1926"/>
        <v>1665664</v>
      </c>
      <c r="AA1043" s="597">
        <f t="shared" si="1897"/>
        <v>1</v>
      </c>
      <c r="AB1043" s="597">
        <f t="shared" si="1898"/>
        <v>3</v>
      </c>
      <c r="AC1043" s="593">
        <f t="shared" si="1899"/>
        <v>1.59</v>
      </c>
      <c r="AD1043" s="456">
        <v>83200</v>
      </c>
      <c r="AE1043" s="457"/>
      <c r="AF1043" s="457"/>
      <c r="AG1043" s="594" t="str">
        <f t="shared" si="1900"/>
        <v>Կ-2</v>
      </c>
      <c r="AH1043" s="456">
        <f t="shared" si="1901"/>
        <v>132288</v>
      </c>
      <c r="AI1043" s="595">
        <f t="shared" si="1902"/>
        <v>132288</v>
      </c>
      <c r="AJ1043" s="595">
        <f t="shared" si="1927"/>
        <v>1719744</v>
      </c>
      <c r="AK1043" s="597">
        <f t="shared" si="1903"/>
        <v>1</v>
      </c>
      <c r="AL1043" s="597">
        <f t="shared" si="1904"/>
        <v>4</v>
      </c>
      <c r="AM1043" s="593">
        <f t="shared" si="1905"/>
        <v>1.63</v>
      </c>
      <c r="AN1043" s="456">
        <v>83200</v>
      </c>
      <c r="AO1043" s="457"/>
      <c r="AP1043" s="457"/>
      <c r="AQ1043" s="594" t="str">
        <f t="shared" si="1906"/>
        <v>Կ-2</v>
      </c>
      <c r="AR1043" s="456">
        <f t="shared" si="1907"/>
        <v>135616</v>
      </c>
      <c r="AS1043" s="595">
        <f t="shared" si="1908"/>
        <v>135616</v>
      </c>
      <c r="AT1043" s="595">
        <f t="shared" si="1928"/>
        <v>1763008</v>
      </c>
    </row>
    <row r="1044" spans="2:46" s="592" customFormat="1" ht="27">
      <c r="B1044" s="826">
        <v>113</v>
      </c>
      <c r="C1044" s="818" t="s">
        <v>1702</v>
      </c>
      <c r="D1044" s="816" t="s">
        <v>2186</v>
      </c>
      <c r="E1044" s="817">
        <v>1972</v>
      </c>
      <c r="F1044" s="818" t="s">
        <v>1057</v>
      </c>
      <c r="G1044" s="787">
        <v>1</v>
      </c>
      <c r="H1044" s="787">
        <v>2</v>
      </c>
      <c r="I1044" s="789">
        <f t="shared" si="1923"/>
        <v>1.54</v>
      </c>
      <c r="J1044" s="790">
        <v>83200</v>
      </c>
      <c r="K1044" s="799"/>
      <c r="L1044" s="799"/>
      <c r="M1044" s="892" t="s">
        <v>87</v>
      </c>
      <c r="N1044" s="790">
        <f t="shared" si="1924"/>
        <v>128128</v>
      </c>
      <c r="O1044" s="792">
        <f t="shared" si="1891"/>
        <v>128128</v>
      </c>
      <c r="P1044" s="792">
        <f t="shared" si="1925"/>
        <v>1665664</v>
      </c>
      <c r="Q1044" s="597">
        <f t="shared" si="1892"/>
        <v>1</v>
      </c>
      <c r="R1044" s="597">
        <f t="shared" si="1912"/>
        <v>3</v>
      </c>
      <c r="S1044" s="593">
        <f t="shared" si="1893"/>
        <v>1.59</v>
      </c>
      <c r="T1044" s="456">
        <v>83200</v>
      </c>
      <c r="U1044" s="457"/>
      <c r="V1044" s="457"/>
      <c r="W1044" s="594" t="str">
        <f t="shared" si="1894"/>
        <v>Կ-2</v>
      </c>
      <c r="X1044" s="456">
        <f t="shared" si="1895"/>
        <v>132288</v>
      </c>
      <c r="Y1044" s="595">
        <f t="shared" si="1896"/>
        <v>132288</v>
      </c>
      <c r="Z1044" s="595">
        <f t="shared" si="1926"/>
        <v>1719744</v>
      </c>
      <c r="AA1044" s="597">
        <f t="shared" si="1897"/>
        <v>1</v>
      </c>
      <c r="AB1044" s="597">
        <f t="shared" si="1898"/>
        <v>4</v>
      </c>
      <c r="AC1044" s="593">
        <f t="shared" si="1899"/>
        <v>1.63</v>
      </c>
      <c r="AD1044" s="456">
        <v>83200</v>
      </c>
      <c r="AE1044" s="457"/>
      <c r="AF1044" s="457"/>
      <c r="AG1044" s="594" t="str">
        <f t="shared" si="1900"/>
        <v>Կ-2</v>
      </c>
      <c r="AH1044" s="456">
        <f t="shared" si="1901"/>
        <v>135616</v>
      </c>
      <c r="AI1044" s="595">
        <f t="shared" si="1902"/>
        <v>135616</v>
      </c>
      <c r="AJ1044" s="595">
        <f t="shared" si="1927"/>
        <v>1763008</v>
      </c>
      <c r="AK1044" s="597">
        <f t="shared" si="1903"/>
        <v>1</v>
      </c>
      <c r="AL1044" s="597">
        <f t="shared" si="1904"/>
        <v>5</v>
      </c>
      <c r="AM1044" s="593">
        <f t="shared" si="1905"/>
        <v>1.63</v>
      </c>
      <c r="AN1044" s="456">
        <v>83200</v>
      </c>
      <c r="AO1044" s="457"/>
      <c r="AP1044" s="457"/>
      <c r="AQ1044" s="594" t="str">
        <f t="shared" si="1906"/>
        <v>Կ-2</v>
      </c>
      <c r="AR1044" s="456">
        <f t="shared" si="1907"/>
        <v>135616</v>
      </c>
      <c r="AS1044" s="595">
        <f t="shared" si="1908"/>
        <v>135616</v>
      </c>
      <c r="AT1044" s="595">
        <f t="shared" si="1928"/>
        <v>1763008</v>
      </c>
    </row>
    <row r="1045" spans="2:46" s="592" customFormat="1" ht="27">
      <c r="B1045" s="826">
        <v>114</v>
      </c>
      <c r="C1045" s="786" t="s">
        <v>2938</v>
      </c>
      <c r="D1045" s="816" t="s">
        <v>2186</v>
      </c>
      <c r="E1045" s="817">
        <v>1988</v>
      </c>
      <c r="F1045" s="818" t="s">
        <v>1057</v>
      </c>
      <c r="G1045" s="787">
        <v>1</v>
      </c>
      <c r="H1045" s="787">
        <v>0</v>
      </c>
      <c r="I1045" s="789">
        <f t="shared" si="1923"/>
        <v>1.45</v>
      </c>
      <c r="J1045" s="790">
        <v>83200</v>
      </c>
      <c r="K1045" s="799"/>
      <c r="L1045" s="799"/>
      <c r="M1045" s="791" t="s">
        <v>87</v>
      </c>
      <c r="N1045" s="790">
        <f t="shared" si="1924"/>
        <v>120640</v>
      </c>
      <c r="O1045" s="792">
        <f t="shared" si="1891"/>
        <v>120640</v>
      </c>
      <c r="P1045" s="792">
        <f t="shared" si="1925"/>
        <v>1568320</v>
      </c>
      <c r="Q1045" s="597">
        <f t="shared" si="1892"/>
        <v>1</v>
      </c>
      <c r="R1045" s="597">
        <f t="shared" si="1912"/>
        <v>1</v>
      </c>
      <c r="S1045" s="593">
        <f t="shared" si="1893"/>
        <v>1.49</v>
      </c>
      <c r="T1045" s="456">
        <v>83200</v>
      </c>
      <c r="U1045" s="457"/>
      <c r="V1045" s="457"/>
      <c r="W1045" s="594" t="str">
        <f t="shared" si="1894"/>
        <v>Կ-2</v>
      </c>
      <c r="X1045" s="456">
        <f t="shared" si="1895"/>
        <v>123968</v>
      </c>
      <c r="Y1045" s="595">
        <f t="shared" si="1896"/>
        <v>123968</v>
      </c>
      <c r="Z1045" s="595">
        <f t="shared" si="1926"/>
        <v>1611584</v>
      </c>
      <c r="AA1045" s="597">
        <f t="shared" si="1897"/>
        <v>1</v>
      </c>
      <c r="AB1045" s="597">
        <f t="shared" si="1898"/>
        <v>2</v>
      </c>
      <c r="AC1045" s="593">
        <f t="shared" si="1899"/>
        <v>1.54</v>
      </c>
      <c r="AD1045" s="456">
        <v>83200</v>
      </c>
      <c r="AE1045" s="457"/>
      <c r="AF1045" s="457"/>
      <c r="AG1045" s="594" t="str">
        <f t="shared" si="1900"/>
        <v>Կ-2</v>
      </c>
      <c r="AH1045" s="456">
        <f t="shared" si="1901"/>
        <v>128128</v>
      </c>
      <c r="AI1045" s="595">
        <f t="shared" si="1902"/>
        <v>128128</v>
      </c>
      <c r="AJ1045" s="595">
        <f t="shared" si="1927"/>
        <v>1665664</v>
      </c>
      <c r="AK1045" s="597">
        <f t="shared" si="1903"/>
        <v>1</v>
      </c>
      <c r="AL1045" s="597">
        <f t="shared" si="1904"/>
        <v>3</v>
      </c>
      <c r="AM1045" s="593">
        <f t="shared" si="1905"/>
        <v>1.59</v>
      </c>
      <c r="AN1045" s="456">
        <v>83200</v>
      </c>
      <c r="AO1045" s="457"/>
      <c r="AP1045" s="457"/>
      <c r="AQ1045" s="594" t="str">
        <f t="shared" si="1906"/>
        <v>Կ-2</v>
      </c>
      <c r="AR1045" s="456">
        <f t="shared" si="1907"/>
        <v>132288</v>
      </c>
      <c r="AS1045" s="595">
        <f t="shared" si="1908"/>
        <v>132288</v>
      </c>
      <c r="AT1045" s="595">
        <f t="shared" si="1928"/>
        <v>1719744</v>
      </c>
    </row>
    <row r="1046" spans="2:46" s="592" customFormat="1" ht="27">
      <c r="B1046" s="826">
        <v>115</v>
      </c>
      <c r="C1046" s="818" t="s">
        <v>3329</v>
      </c>
      <c r="D1046" s="816" t="s">
        <v>2186</v>
      </c>
      <c r="E1046" s="817">
        <v>1996</v>
      </c>
      <c r="F1046" s="818" t="s">
        <v>1057</v>
      </c>
      <c r="G1046" s="787">
        <v>1</v>
      </c>
      <c r="H1046" s="787">
        <v>1</v>
      </c>
      <c r="I1046" s="789">
        <f t="shared" si="1923"/>
        <v>1.49</v>
      </c>
      <c r="J1046" s="790">
        <v>83200</v>
      </c>
      <c r="K1046" s="799"/>
      <c r="L1046" s="799"/>
      <c r="M1046" s="791" t="s">
        <v>87</v>
      </c>
      <c r="N1046" s="790">
        <f t="shared" si="1924"/>
        <v>123968</v>
      </c>
      <c r="O1046" s="792">
        <f t="shared" si="1891"/>
        <v>123968</v>
      </c>
      <c r="P1046" s="792">
        <f t="shared" si="1925"/>
        <v>1611584</v>
      </c>
      <c r="Q1046" s="597">
        <f t="shared" si="1892"/>
        <v>1</v>
      </c>
      <c r="R1046" s="597">
        <f t="shared" si="1912"/>
        <v>2</v>
      </c>
      <c r="S1046" s="593">
        <f t="shared" si="1893"/>
        <v>1.54</v>
      </c>
      <c r="T1046" s="456">
        <v>83200</v>
      </c>
      <c r="U1046" s="457"/>
      <c r="V1046" s="457"/>
      <c r="W1046" s="594" t="str">
        <f t="shared" si="1894"/>
        <v>Կ-2</v>
      </c>
      <c r="X1046" s="456">
        <f t="shared" si="1895"/>
        <v>128128</v>
      </c>
      <c r="Y1046" s="595">
        <f t="shared" si="1896"/>
        <v>128128</v>
      </c>
      <c r="Z1046" s="595">
        <f t="shared" si="1926"/>
        <v>1665664</v>
      </c>
      <c r="AA1046" s="597">
        <f t="shared" si="1897"/>
        <v>1</v>
      </c>
      <c r="AB1046" s="597">
        <f t="shared" si="1898"/>
        <v>3</v>
      </c>
      <c r="AC1046" s="593">
        <f t="shared" si="1899"/>
        <v>1.59</v>
      </c>
      <c r="AD1046" s="456">
        <v>83200</v>
      </c>
      <c r="AE1046" s="457"/>
      <c r="AF1046" s="457"/>
      <c r="AG1046" s="594" t="str">
        <f t="shared" si="1900"/>
        <v>Կ-2</v>
      </c>
      <c r="AH1046" s="456">
        <f t="shared" si="1901"/>
        <v>132288</v>
      </c>
      <c r="AI1046" s="595">
        <f t="shared" si="1902"/>
        <v>132288</v>
      </c>
      <c r="AJ1046" s="595">
        <f t="shared" si="1927"/>
        <v>1719744</v>
      </c>
      <c r="AK1046" s="597">
        <f t="shared" si="1903"/>
        <v>1</v>
      </c>
      <c r="AL1046" s="597">
        <f t="shared" si="1904"/>
        <v>4</v>
      </c>
      <c r="AM1046" s="593">
        <f t="shared" si="1905"/>
        <v>1.63</v>
      </c>
      <c r="AN1046" s="456">
        <v>83200</v>
      </c>
      <c r="AO1046" s="457"/>
      <c r="AP1046" s="457"/>
      <c r="AQ1046" s="594" t="str">
        <f t="shared" si="1906"/>
        <v>Կ-2</v>
      </c>
      <c r="AR1046" s="456">
        <f t="shared" si="1907"/>
        <v>135616</v>
      </c>
      <c r="AS1046" s="595">
        <f t="shared" si="1908"/>
        <v>135616</v>
      </c>
      <c r="AT1046" s="595">
        <f t="shared" si="1928"/>
        <v>1763008</v>
      </c>
    </row>
    <row r="1047" spans="2:46" s="592" customFormat="1" ht="27">
      <c r="B1047" s="826">
        <v>116</v>
      </c>
      <c r="C1047" s="818" t="s">
        <v>3330</v>
      </c>
      <c r="D1047" s="816" t="s">
        <v>2186</v>
      </c>
      <c r="E1047" s="817">
        <v>1984</v>
      </c>
      <c r="F1047" s="818" t="s">
        <v>1057</v>
      </c>
      <c r="G1047" s="787">
        <v>1</v>
      </c>
      <c r="H1047" s="787">
        <v>2</v>
      </c>
      <c r="I1047" s="789">
        <f t="shared" ref="I1047:I1050" si="1929">IF(G1047&lt;1,0,IF(M1047="Բ-1",IF(H1047=0,6.94,IF(H1047=1,7.17,IF(H1047=2,7.41,IF(H1047=3,7.66,IF(OR(H1047=5,H1047=4),7.92,IF(OR(H1047=6,H1047=7),8.18,IF(OR(H1047=8,H1047=9),8.46,IF(OR(H1047=10,H1047=11,H1047=12),8.74,IF(OR(H1047=13,H1047=14,H1047=15),9.03,IF(OR(H1047=16,H1047=17,H1047=18),9.33,9.65)))))))))),IF(M1047="Բ-2", IF(H1047=0,5.71,IF(H1047=1,5.89,IF(H1047=2,6.09,IF(H1047=3,6.29,IF(OR(H1047=5,H1047=4),6.5,IF(OR(H1047=6,H1047=7),6.72,IF(OR(H1047=8,H1047=9),6.94,IF(OR(H1047=10,H1047=11,H1047=12),7.17,IF(OR(H1047=13,H1047=14,H1047=15),7.41,IF(OR(H1047=16,H1047=17,H1047=18),7.65,7.91)))))))))), IF(M1047="Գ-1", IF(H1047=0,4.7,IF(H1047=1,4.86,IF(H1047=2,5.01,IF(H1047=3,5.18,IF(OR(H1047=5,H1047=4),5.35,IF(OR(H1047=6,H1047=7),5.52,IF(OR(H1047=8,H1047=9),5.71,IF(OR(H1047=10,H1047=11,H1047=12),5.89,IF(OR(H1047=13,H1047=14,H1047=15),6.09,IF(OR(H1047=16,H1047=17,H1047=18),6.29,6.49)))))))))), IF(M1047="Գ-2", IF(H1047=0,3.88,IF(H1047=1,4.01,IF(H1047=2,4.14,IF(H1047=3,4.27,IF(OR(H1047=5,H1047=4),4.41,IF(OR(H1047=6,H1047=7),4.55,IF(OR(H1047=8,H1047=9),4.7,IF(OR(H1047=10,H1047=11,H1047=12),4.85,IF(OR(H1047=13,H1047=14,H1047=15),5.01,IF(OR(H1047=16,H1047=17,H1047=18),5.17,5.34)))))))))), IF(M1047="Գ-3", IF(H1047=0,3.21,IF(H1047=1,3.31,IF(H1047=2,3.42,IF(H1047=3,3.53,IF(OR(H1047=5,H1047=4),3.64,IF(OR(H1047=6,H1047=7),3.76,IF(OR(H1047=8,H1047=9),3.88,IF(OR(H1047=10,H1047=11,H1047=12),4.01,IF(OR(H1047=13,H1047=14,H1047=15),4.13,IF(OR(H1047=16,H1047=17,H1047=18),4.27,4.4)))))))))), IF(M1047="Ա-1", IF(H1047=0,2.66,IF(H1047=1,2.75,IF(H1047=2,2.83,IF(H1047=3,2.92,IF(OR(H1047=5,H1047=4),3.02,IF(OR(H1047=6,H1047=7),3.11,IF(OR(H1047=8,H1047=9),3.21,IF(OR(H1047=10,H1047=11,H1047=12),3.31,IF(OR(H1047=13,H1047=14,H1047=15),3.42,IF(OR(H1047=16,H1047=17,H1047=18),3.53,3.64)))))))))), IF(M1047="Ա-2", IF(H1047=0,2.28,IF(H1047=1,2.35,IF(H1047=2,2.43,IF(H1047=3,2.5,IF(OR(H1047=5,H1047=4),2.58,IF(OR(H1047=6,H1047=7),2.66,IF(OR(H1047=8,H1047=9),2.75,IF(OR(H1047=10,H1047=11,H1047=12),2.83,IF(OR(H1047=13,H1047=14,H1047=15),2.92,IF(OR(H1047=16,H1047=17,H1047=18),3.01,3.11)))))))))),IF(M1047="Ա-3", IF(H1047=0,1.96,IF(H1047=1,2.02,IF(H1047=2,2.08,IF(H1047=3,2.15,IF(OR(H1047=5,H1047=4),2.21,IF(OR(H1047=6,H1047=7),2.28,IF(OR(H1047=8,H1047=9),2.35,IF(OR(H1047=10,H1047=11,H1047=12),2.42,IF(OR(H1047=13,H1047=14,H1047=15),2.5,IF(OR(H1047=16,H1047=17,H1047=18),2.58,2.66)))))))))), IF(M1047="Կ-1", IF(H1047=0,1.68,IF(H1047=1,1.73,IF(H1047=2,1.79,IF(H1047=3,1.84,IF(OR(H1047=5,H1047=4),1.9,IF(OR(H1047=6,H1047=7),1.96,IF(OR(H1047=8,H1047=9),2.02,IF(OR(H1047=10,H1047=11,H1047=12),2.08,IF(OR(H1047=13,H1047=14,H1047=15),2.14,IF(OR(H1047=16,H1047=17,H1047=18),2.21,2.28)))))))))), IF(M1047="Կ-2", IF(H1047=0,1.45,IF(H1047=1,1.49,IF(H1047=2,1.54,IF(H1047=3,1.59,IF(OR(H1047=5,H1047=4),1.63,IF(OR(H1047=6,H1047=7),1.68,IF(OR(H1047=8,H1047=9),1.73,IF(OR(H1047=10,H1047=11,H1047=12),1.79,IF(OR(H1047=13,H1047=14,H1047=15),1.84,IF(OR(H1047=16,H1047=17,H1047=18),1.9,1.95)))))))))),IF(M1047="Կ-3", IF(H1047=0,1.25,IF(H1047=1,1.29,IF(H1047=2,1.33,IF(H1047=3,1.37,IF(OR(H1047=5,H1047=4),1.41,IF(OR(H1047=6,H1047=7),1.45,IF(OR(H1047=8,H1047=9),1.49,IF(OR(H1047=10,H1047=11,H1047=12),1.54,IF(OR(H1047=13,H1047=14,H1047=15),1.58,IF(OR(H1047=16,H1047=17,H1047=18),1.63,1.68)))))))))), "Error"))))))))))))</f>
        <v>1.54</v>
      </c>
      <c r="J1047" s="790">
        <v>83200</v>
      </c>
      <c r="K1047" s="790"/>
      <c r="L1047" s="790"/>
      <c r="M1047" s="791" t="s">
        <v>87</v>
      </c>
      <c r="N1047" s="790">
        <f t="shared" ref="N1047:N1050" si="1930">J1047*I1047</f>
        <v>128128</v>
      </c>
      <c r="O1047" s="792">
        <f t="shared" si="1891"/>
        <v>128128</v>
      </c>
      <c r="P1047" s="792">
        <f t="shared" ref="P1047:P1050" si="1931">+O1047*13</f>
        <v>1665664</v>
      </c>
      <c r="Q1047" s="597">
        <f t="shared" si="1892"/>
        <v>1</v>
      </c>
      <c r="R1047" s="597">
        <f t="shared" si="1912"/>
        <v>3</v>
      </c>
      <c r="S1047" s="593">
        <f t="shared" si="1893"/>
        <v>1.59</v>
      </c>
      <c r="T1047" s="456">
        <v>83200</v>
      </c>
      <c r="U1047" s="456"/>
      <c r="V1047" s="456"/>
      <c r="W1047" s="594" t="str">
        <f t="shared" si="1894"/>
        <v>Կ-2</v>
      </c>
      <c r="X1047" s="456">
        <f t="shared" si="1895"/>
        <v>132288</v>
      </c>
      <c r="Y1047" s="595">
        <f t="shared" si="1896"/>
        <v>132288</v>
      </c>
      <c r="Z1047" s="595">
        <f t="shared" ref="Z1047:Z1050" si="1932">+Y1047*13</f>
        <v>1719744</v>
      </c>
      <c r="AA1047" s="597">
        <f t="shared" si="1897"/>
        <v>1</v>
      </c>
      <c r="AB1047" s="597">
        <f t="shared" si="1898"/>
        <v>4</v>
      </c>
      <c r="AC1047" s="593">
        <f t="shared" si="1899"/>
        <v>1.63</v>
      </c>
      <c r="AD1047" s="456">
        <v>83200</v>
      </c>
      <c r="AE1047" s="456"/>
      <c r="AF1047" s="456"/>
      <c r="AG1047" s="594" t="str">
        <f t="shared" si="1900"/>
        <v>Կ-2</v>
      </c>
      <c r="AH1047" s="456">
        <f t="shared" si="1901"/>
        <v>135616</v>
      </c>
      <c r="AI1047" s="595">
        <f t="shared" si="1902"/>
        <v>135616</v>
      </c>
      <c r="AJ1047" s="595">
        <f t="shared" ref="AJ1047:AJ1050" si="1933">+AI1047*13</f>
        <v>1763008</v>
      </c>
      <c r="AK1047" s="597">
        <f t="shared" si="1903"/>
        <v>1</v>
      </c>
      <c r="AL1047" s="597">
        <f t="shared" si="1904"/>
        <v>5</v>
      </c>
      <c r="AM1047" s="593">
        <f t="shared" si="1905"/>
        <v>1.63</v>
      </c>
      <c r="AN1047" s="456">
        <v>83200</v>
      </c>
      <c r="AO1047" s="456"/>
      <c r="AP1047" s="456"/>
      <c r="AQ1047" s="594" t="str">
        <f t="shared" si="1906"/>
        <v>Կ-2</v>
      </c>
      <c r="AR1047" s="456">
        <f t="shared" si="1907"/>
        <v>135616</v>
      </c>
      <c r="AS1047" s="595">
        <f t="shared" si="1908"/>
        <v>135616</v>
      </c>
      <c r="AT1047" s="595">
        <f t="shared" ref="AT1047:AT1050" si="1934">+AS1047*13</f>
        <v>1763008</v>
      </c>
    </row>
    <row r="1048" spans="2:46" s="592" customFormat="1" ht="27">
      <c r="B1048" s="826">
        <v>117</v>
      </c>
      <c r="C1048" s="818" t="s">
        <v>2705</v>
      </c>
      <c r="D1048" s="816" t="s">
        <v>2186</v>
      </c>
      <c r="E1048" s="817">
        <v>2003</v>
      </c>
      <c r="F1048" s="818" t="s">
        <v>1057</v>
      </c>
      <c r="G1048" s="787">
        <v>1</v>
      </c>
      <c r="H1048" s="787">
        <v>2</v>
      </c>
      <c r="I1048" s="789">
        <f t="shared" si="1929"/>
        <v>1.54</v>
      </c>
      <c r="J1048" s="790">
        <v>83200</v>
      </c>
      <c r="K1048" s="790"/>
      <c r="L1048" s="790"/>
      <c r="M1048" s="791" t="s">
        <v>87</v>
      </c>
      <c r="N1048" s="790">
        <f t="shared" si="1930"/>
        <v>128128</v>
      </c>
      <c r="O1048" s="792">
        <f t="shared" si="1891"/>
        <v>128128</v>
      </c>
      <c r="P1048" s="792">
        <f t="shared" si="1931"/>
        <v>1665664</v>
      </c>
      <c r="Q1048" s="597">
        <f t="shared" si="1892"/>
        <v>1</v>
      </c>
      <c r="R1048" s="597">
        <f t="shared" si="1912"/>
        <v>3</v>
      </c>
      <c r="S1048" s="593">
        <f t="shared" si="1893"/>
        <v>1.59</v>
      </c>
      <c r="T1048" s="456">
        <v>83200</v>
      </c>
      <c r="U1048" s="456"/>
      <c r="V1048" s="456"/>
      <c r="W1048" s="594" t="str">
        <f t="shared" si="1894"/>
        <v>Կ-2</v>
      </c>
      <c r="X1048" s="456">
        <f t="shared" si="1895"/>
        <v>132288</v>
      </c>
      <c r="Y1048" s="595">
        <f t="shared" si="1896"/>
        <v>132288</v>
      </c>
      <c r="Z1048" s="595">
        <f t="shared" si="1932"/>
        <v>1719744</v>
      </c>
      <c r="AA1048" s="597">
        <f t="shared" si="1897"/>
        <v>1</v>
      </c>
      <c r="AB1048" s="597">
        <f t="shared" si="1898"/>
        <v>4</v>
      </c>
      <c r="AC1048" s="593">
        <f t="shared" si="1899"/>
        <v>1.63</v>
      </c>
      <c r="AD1048" s="456">
        <v>83200</v>
      </c>
      <c r="AE1048" s="456"/>
      <c r="AF1048" s="456"/>
      <c r="AG1048" s="594" t="str">
        <f t="shared" si="1900"/>
        <v>Կ-2</v>
      </c>
      <c r="AH1048" s="456">
        <f t="shared" si="1901"/>
        <v>135616</v>
      </c>
      <c r="AI1048" s="595">
        <f t="shared" si="1902"/>
        <v>135616</v>
      </c>
      <c r="AJ1048" s="595">
        <f t="shared" si="1933"/>
        <v>1763008</v>
      </c>
      <c r="AK1048" s="597">
        <f t="shared" si="1903"/>
        <v>1</v>
      </c>
      <c r="AL1048" s="597">
        <f t="shared" si="1904"/>
        <v>5</v>
      </c>
      <c r="AM1048" s="593">
        <f t="shared" si="1905"/>
        <v>1.63</v>
      </c>
      <c r="AN1048" s="456">
        <v>83200</v>
      </c>
      <c r="AO1048" s="456"/>
      <c r="AP1048" s="456"/>
      <c r="AQ1048" s="594" t="str">
        <f t="shared" si="1906"/>
        <v>Կ-2</v>
      </c>
      <c r="AR1048" s="456">
        <f t="shared" si="1907"/>
        <v>135616</v>
      </c>
      <c r="AS1048" s="595">
        <f t="shared" si="1908"/>
        <v>135616</v>
      </c>
      <c r="AT1048" s="595">
        <f t="shared" si="1934"/>
        <v>1763008</v>
      </c>
    </row>
    <row r="1049" spans="2:46" s="592" customFormat="1" ht="27">
      <c r="B1049" s="826">
        <v>118</v>
      </c>
      <c r="C1049" s="818" t="s">
        <v>1703</v>
      </c>
      <c r="D1049" s="816" t="s">
        <v>2186</v>
      </c>
      <c r="E1049" s="817">
        <v>1986</v>
      </c>
      <c r="F1049" s="818" t="s">
        <v>1057</v>
      </c>
      <c r="G1049" s="787">
        <v>1</v>
      </c>
      <c r="H1049" s="787">
        <v>2</v>
      </c>
      <c r="I1049" s="789">
        <f t="shared" si="1929"/>
        <v>1.54</v>
      </c>
      <c r="J1049" s="790">
        <v>83200</v>
      </c>
      <c r="K1049" s="790"/>
      <c r="L1049" s="790"/>
      <c r="M1049" s="791" t="s">
        <v>87</v>
      </c>
      <c r="N1049" s="790">
        <f t="shared" si="1930"/>
        <v>128128</v>
      </c>
      <c r="O1049" s="792">
        <f t="shared" si="1891"/>
        <v>128128</v>
      </c>
      <c r="P1049" s="792">
        <f t="shared" si="1931"/>
        <v>1665664</v>
      </c>
      <c r="Q1049" s="597">
        <f t="shared" si="1892"/>
        <v>1</v>
      </c>
      <c r="R1049" s="597">
        <f t="shared" si="1912"/>
        <v>3</v>
      </c>
      <c r="S1049" s="593">
        <f t="shared" si="1893"/>
        <v>1.59</v>
      </c>
      <c r="T1049" s="456">
        <v>83200</v>
      </c>
      <c r="U1049" s="456"/>
      <c r="V1049" s="456"/>
      <c r="W1049" s="594" t="str">
        <f t="shared" si="1894"/>
        <v>Կ-2</v>
      </c>
      <c r="X1049" s="456">
        <f t="shared" si="1895"/>
        <v>132288</v>
      </c>
      <c r="Y1049" s="595">
        <f t="shared" si="1896"/>
        <v>132288</v>
      </c>
      <c r="Z1049" s="595">
        <f t="shared" si="1932"/>
        <v>1719744</v>
      </c>
      <c r="AA1049" s="597">
        <f t="shared" si="1897"/>
        <v>1</v>
      </c>
      <c r="AB1049" s="597">
        <f t="shared" si="1898"/>
        <v>4</v>
      </c>
      <c r="AC1049" s="593">
        <f t="shared" si="1899"/>
        <v>1.63</v>
      </c>
      <c r="AD1049" s="456">
        <v>83200</v>
      </c>
      <c r="AE1049" s="456"/>
      <c r="AF1049" s="456"/>
      <c r="AG1049" s="594" t="str">
        <f t="shared" si="1900"/>
        <v>Կ-2</v>
      </c>
      <c r="AH1049" s="456">
        <f t="shared" si="1901"/>
        <v>135616</v>
      </c>
      <c r="AI1049" s="595">
        <f t="shared" si="1902"/>
        <v>135616</v>
      </c>
      <c r="AJ1049" s="595">
        <f t="shared" si="1933"/>
        <v>1763008</v>
      </c>
      <c r="AK1049" s="597">
        <f t="shared" si="1903"/>
        <v>1</v>
      </c>
      <c r="AL1049" s="597">
        <f t="shared" si="1904"/>
        <v>5</v>
      </c>
      <c r="AM1049" s="593">
        <f t="shared" si="1905"/>
        <v>1.63</v>
      </c>
      <c r="AN1049" s="456">
        <v>83200</v>
      </c>
      <c r="AO1049" s="456"/>
      <c r="AP1049" s="456"/>
      <c r="AQ1049" s="594" t="str">
        <f t="shared" si="1906"/>
        <v>Կ-2</v>
      </c>
      <c r="AR1049" s="456">
        <f t="shared" si="1907"/>
        <v>135616</v>
      </c>
      <c r="AS1049" s="595">
        <f t="shared" si="1908"/>
        <v>135616</v>
      </c>
      <c r="AT1049" s="595">
        <f t="shared" si="1934"/>
        <v>1763008</v>
      </c>
    </row>
    <row r="1050" spans="2:46" s="596" customFormat="1" ht="27">
      <c r="B1050" s="826">
        <v>119</v>
      </c>
      <c r="C1050" s="818" t="s">
        <v>1204</v>
      </c>
      <c r="D1050" s="816" t="s">
        <v>2186</v>
      </c>
      <c r="E1050" s="817">
        <v>1982</v>
      </c>
      <c r="F1050" s="818" t="s">
        <v>1057</v>
      </c>
      <c r="G1050" s="787">
        <v>1</v>
      </c>
      <c r="H1050" s="787">
        <v>19</v>
      </c>
      <c r="I1050" s="789">
        <f t="shared" si="1929"/>
        <v>1.95</v>
      </c>
      <c r="J1050" s="790">
        <v>83200</v>
      </c>
      <c r="K1050" s="790"/>
      <c r="L1050" s="790"/>
      <c r="M1050" s="791" t="s">
        <v>87</v>
      </c>
      <c r="N1050" s="790">
        <f t="shared" si="1930"/>
        <v>162240</v>
      </c>
      <c r="O1050" s="792">
        <f t="shared" si="1891"/>
        <v>162240</v>
      </c>
      <c r="P1050" s="792">
        <f t="shared" si="1931"/>
        <v>2109120</v>
      </c>
      <c r="Q1050" s="597">
        <f t="shared" si="1892"/>
        <v>1</v>
      </c>
      <c r="R1050" s="597">
        <f t="shared" si="1912"/>
        <v>20</v>
      </c>
      <c r="S1050" s="593">
        <f t="shared" si="1893"/>
        <v>1.95</v>
      </c>
      <c r="T1050" s="456">
        <v>83200</v>
      </c>
      <c r="U1050" s="456"/>
      <c r="V1050" s="456"/>
      <c r="W1050" s="594" t="str">
        <f t="shared" si="1894"/>
        <v>Կ-2</v>
      </c>
      <c r="X1050" s="456">
        <f t="shared" si="1895"/>
        <v>162240</v>
      </c>
      <c r="Y1050" s="595">
        <f t="shared" si="1896"/>
        <v>162240</v>
      </c>
      <c r="Z1050" s="595">
        <f t="shared" si="1932"/>
        <v>2109120</v>
      </c>
      <c r="AA1050" s="597">
        <f t="shared" si="1897"/>
        <v>1</v>
      </c>
      <c r="AB1050" s="597">
        <f t="shared" si="1898"/>
        <v>21</v>
      </c>
      <c r="AC1050" s="593">
        <f t="shared" si="1899"/>
        <v>1.95</v>
      </c>
      <c r="AD1050" s="456">
        <v>83200</v>
      </c>
      <c r="AE1050" s="456"/>
      <c r="AF1050" s="456"/>
      <c r="AG1050" s="594" t="str">
        <f t="shared" si="1900"/>
        <v>Կ-2</v>
      </c>
      <c r="AH1050" s="456">
        <f t="shared" si="1901"/>
        <v>162240</v>
      </c>
      <c r="AI1050" s="595">
        <f t="shared" si="1902"/>
        <v>162240</v>
      </c>
      <c r="AJ1050" s="595">
        <f t="shared" si="1933"/>
        <v>2109120</v>
      </c>
      <c r="AK1050" s="597">
        <f t="shared" si="1903"/>
        <v>1</v>
      </c>
      <c r="AL1050" s="597">
        <f t="shared" si="1904"/>
        <v>22</v>
      </c>
      <c r="AM1050" s="593">
        <f t="shared" si="1905"/>
        <v>1.95</v>
      </c>
      <c r="AN1050" s="456">
        <v>83200</v>
      </c>
      <c r="AO1050" s="456"/>
      <c r="AP1050" s="456"/>
      <c r="AQ1050" s="594" t="str">
        <f t="shared" si="1906"/>
        <v>Կ-2</v>
      </c>
      <c r="AR1050" s="456">
        <f t="shared" si="1907"/>
        <v>162240</v>
      </c>
      <c r="AS1050" s="595">
        <f t="shared" si="1908"/>
        <v>162240</v>
      </c>
      <c r="AT1050" s="595">
        <f t="shared" si="1934"/>
        <v>2109120</v>
      </c>
    </row>
    <row r="1051" spans="2:46" s="592" customFormat="1" ht="40.5">
      <c r="B1051" s="826">
        <v>120</v>
      </c>
      <c r="C1051" s="841" t="s">
        <v>3331</v>
      </c>
      <c r="D1051" s="816" t="s">
        <v>2187</v>
      </c>
      <c r="E1051" s="817">
        <v>2004</v>
      </c>
      <c r="F1051" s="818" t="s">
        <v>109</v>
      </c>
      <c r="G1051" s="787">
        <v>1</v>
      </c>
      <c r="H1051" s="787">
        <v>1</v>
      </c>
      <c r="I1051" s="789">
        <f t="shared" ref="I1051:I1054" si="1935">IF(G1051&lt;1,0,IF(M1051="Բ-1",IF(H1051=0,6.94,IF(H1051=1,7.17,IF(H1051=2,7.41,IF(H1051=3,7.66,IF(OR(H1051=5,H1051=4),7.92,IF(OR(H1051=6,H1051=7),8.18,IF(OR(H1051=8,H1051=9),8.46,IF(OR(H1051=10,H1051=11,H1051=12),8.74,IF(OR(H1051=13,H1051=14,H1051=15),9.03,IF(OR(H1051=16,H1051=17,H1051=18),9.33,9.65)))))))))),IF(M1051="Բ-2", IF(H1051=0,5.71,IF(H1051=1,5.89,IF(H1051=2,6.09,IF(H1051=3,6.29,IF(OR(H1051=5,H1051=4),6.5,IF(OR(H1051=6,H1051=7),6.72,IF(OR(H1051=8,H1051=9),6.94,IF(OR(H1051=10,H1051=11,H1051=12),7.17,IF(OR(H1051=13,H1051=14,H1051=15),7.41,IF(OR(H1051=16,H1051=17,H1051=18),7.65,7.91)))))))))), IF(M1051="Գ-1", IF(H1051=0,4.7,IF(H1051=1,4.86,IF(H1051=2,5.01,IF(H1051=3,5.18,IF(OR(H1051=5,H1051=4),5.35,IF(OR(H1051=6,H1051=7),5.52,IF(OR(H1051=8,H1051=9),5.71,IF(OR(H1051=10,H1051=11,H1051=12),5.89,IF(OR(H1051=13,H1051=14,H1051=15),6.09,IF(OR(H1051=16,H1051=17,H1051=18),6.29,6.49)))))))))), IF(M1051="Գ-2", IF(H1051=0,3.88,IF(H1051=1,4.01,IF(H1051=2,4.14,IF(H1051=3,4.27,IF(OR(H1051=5,H1051=4),4.41,IF(OR(H1051=6,H1051=7),4.55,IF(OR(H1051=8,H1051=9),4.7,IF(OR(H1051=10,H1051=11,H1051=12),4.85,IF(OR(H1051=13,H1051=14,H1051=15),5.01,IF(OR(H1051=16,H1051=17,H1051=18),5.17,5.34)))))))))), IF(M1051="Գ-3", IF(H1051=0,3.21,IF(H1051=1,3.31,IF(H1051=2,3.42,IF(H1051=3,3.53,IF(OR(H1051=5,H1051=4),3.64,IF(OR(H1051=6,H1051=7),3.76,IF(OR(H1051=8,H1051=9),3.88,IF(OR(H1051=10,H1051=11,H1051=12),4.01,IF(OR(H1051=13,H1051=14,H1051=15),4.13,IF(OR(H1051=16,H1051=17,H1051=18),4.27,4.4)))))))))), IF(M1051="Ա-1", IF(H1051=0,2.66,IF(H1051=1,2.75,IF(H1051=2,2.83,IF(H1051=3,2.92,IF(OR(H1051=5,H1051=4),3.02,IF(OR(H1051=6,H1051=7),3.11,IF(OR(H1051=8,H1051=9),3.21,IF(OR(H1051=10,H1051=11,H1051=12),3.31,IF(OR(H1051=13,H1051=14,H1051=15),3.42,IF(OR(H1051=16,H1051=17,H1051=18),3.53,3.64)))))))))), IF(M1051="Ա-2", IF(H1051=0,2.28,IF(H1051=1,2.35,IF(H1051=2,2.43,IF(H1051=3,2.5,IF(OR(H1051=5,H1051=4),2.58,IF(OR(H1051=6,H1051=7),2.66,IF(OR(H1051=8,H1051=9),2.75,IF(OR(H1051=10,H1051=11,H1051=12),2.83,IF(OR(H1051=13,H1051=14,H1051=15),2.92,IF(OR(H1051=16,H1051=17,H1051=18),3.01,3.11)))))))))),IF(M1051="Ա-3", IF(H1051=0,1.96,IF(H1051=1,2.02,IF(H1051=2,2.08,IF(H1051=3,2.15,IF(OR(H1051=5,H1051=4),2.21,IF(OR(H1051=6,H1051=7),2.28,IF(OR(H1051=8,H1051=9),2.35,IF(OR(H1051=10,H1051=11,H1051=12),2.42,IF(OR(H1051=13,H1051=14,H1051=15),2.5,IF(OR(H1051=16,H1051=17,H1051=18),2.58,2.66)))))))))), IF(M1051="Կ-1", IF(H1051=0,1.68,IF(H1051=1,1.73,IF(H1051=2,1.79,IF(H1051=3,1.84,IF(OR(H1051=5,H1051=4),1.9,IF(OR(H1051=6,H1051=7),1.96,IF(OR(H1051=8,H1051=9),2.02,IF(OR(H1051=10,H1051=11,H1051=12),2.08,IF(OR(H1051=13,H1051=14,H1051=15),2.14,IF(OR(H1051=16,H1051=17,H1051=18),2.21,2.28)))))))))), IF(M1051="Կ-2", IF(H1051=0,1.45,IF(H1051=1,1.49,IF(H1051=2,1.54,IF(H1051=3,1.59,IF(OR(H1051=5,H1051=4),1.63,IF(OR(H1051=6,H1051=7),1.68,IF(OR(H1051=8,H1051=9),1.73,IF(OR(H1051=10,H1051=11,H1051=12),1.79,IF(OR(H1051=13,H1051=14,H1051=15),1.84,IF(OR(H1051=16,H1051=17,H1051=18),1.9,1.95)))))))))),IF(M1051="Կ-3", IF(H1051=0,1.25,IF(H1051=1,1.29,IF(H1051=2,1.33,IF(H1051=3,1.37,IF(OR(H1051=5,H1051=4),1.41,IF(OR(H1051=6,H1051=7),1.45,IF(OR(H1051=8,H1051=9),1.49,IF(OR(H1051=10,H1051=11,H1051=12),1.54,IF(OR(H1051=13,H1051=14,H1051=15),1.58,IF(OR(H1051=16,H1051=17,H1051=18),1.63,1.68)))))))))), "Error"))))))))))))</f>
        <v>1.73</v>
      </c>
      <c r="J1051" s="790">
        <v>83200</v>
      </c>
      <c r="K1051" s="799"/>
      <c r="L1051" s="799"/>
      <c r="M1051" s="892" t="s">
        <v>86</v>
      </c>
      <c r="N1051" s="790">
        <f t="shared" ref="N1051:N1054" si="1936">J1051*I1051</f>
        <v>143936</v>
      </c>
      <c r="O1051" s="792">
        <f t="shared" si="1827"/>
        <v>143936</v>
      </c>
      <c r="P1051" s="792">
        <f t="shared" ref="P1051:P1054" si="1937">+O1051*13</f>
        <v>1871168</v>
      </c>
      <c r="Q1051" s="597">
        <f t="shared" ref="Q1051:Q1054" si="1938">+G1051</f>
        <v>1</v>
      </c>
      <c r="R1051" s="597">
        <f>+H1051+1</f>
        <v>2</v>
      </c>
      <c r="S1051" s="593">
        <f t="shared" ref="S1051:S1054" si="1939">IF(Q1051&lt;1,0,IF(W1051="Բ-1",IF(R1051=0,6.94,IF(R1051=1,7.17,IF(R1051=2,7.41,IF(R1051=3,7.66,IF(OR(R1051=5,R1051=4),7.92,IF(OR(R1051=6,R1051=7),8.18,IF(OR(R1051=8,R1051=9),8.46,IF(OR(R1051=10,R1051=11,R1051=12),8.74,IF(OR(R1051=13,R1051=14,R1051=15),9.03,IF(OR(R1051=16,R1051=17,R1051=18),9.33,9.65)))))))))),IF(W1051="Բ-2", IF(R1051=0,5.71,IF(R1051=1,5.89,IF(R1051=2,6.09,IF(R1051=3,6.29,IF(OR(R1051=5,R1051=4),6.5,IF(OR(R1051=6,R1051=7),6.72,IF(OR(R1051=8,R1051=9),6.94,IF(OR(R1051=10,R1051=11,R1051=12),7.17,IF(OR(R1051=13,R1051=14,R1051=15),7.41,IF(OR(R1051=16,R1051=17,R1051=18),7.65,7.91)))))))))), IF(W1051="Գ-1", IF(R1051=0,4.7,IF(R1051=1,4.86,IF(R1051=2,5.01,IF(R1051=3,5.18,IF(OR(R1051=5,R1051=4),5.35,IF(OR(R1051=6,R1051=7),5.52,IF(OR(R1051=8,R1051=9),5.71,IF(OR(R1051=10,R1051=11,R1051=12),5.89,IF(OR(R1051=13,R1051=14,R1051=15),6.09,IF(OR(R1051=16,R1051=17,R1051=18),6.29,6.49)))))))))), IF(W1051="Գ-2", IF(R1051=0,3.88,IF(R1051=1,4.01,IF(R1051=2,4.14,IF(R1051=3,4.27,IF(OR(R1051=5,R1051=4),4.41,IF(OR(R1051=6,R1051=7),4.55,IF(OR(R1051=8,R1051=9),4.7,IF(OR(R1051=10,R1051=11,R1051=12),4.85,IF(OR(R1051=13,R1051=14,R1051=15),5.01,IF(OR(R1051=16,R1051=17,R1051=18),5.17,5.34)))))))))), IF(W1051="Գ-3", IF(R1051=0,3.21,IF(R1051=1,3.31,IF(R1051=2,3.42,IF(R1051=3,3.53,IF(OR(R1051=5,R1051=4),3.64,IF(OR(R1051=6,R1051=7),3.76,IF(OR(R1051=8,R1051=9),3.88,IF(OR(R1051=10,R1051=11,R1051=12),4.01,IF(OR(R1051=13,R1051=14,R1051=15),4.13,IF(OR(R1051=16,R1051=17,R1051=18),4.27,4.4)))))))))), IF(W1051="Ա-1", IF(R1051=0,2.66,IF(R1051=1,2.75,IF(R1051=2,2.83,IF(R1051=3,2.92,IF(OR(R1051=5,R1051=4),3.02,IF(OR(R1051=6,R1051=7),3.11,IF(OR(R1051=8,R1051=9),3.21,IF(OR(R1051=10,R1051=11,R1051=12),3.31,IF(OR(R1051=13,R1051=14,R1051=15),3.42,IF(OR(R1051=16,R1051=17,R1051=18),3.53,3.64)))))))))), IF(W1051="Ա-2", IF(R1051=0,2.28,IF(R1051=1,2.35,IF(R1051=2,2.43,IF(R1051=3,2.5,IF(OR(R1051=5,R1051=4),2.58,IF(OR(R1051=6,R1051=7),2.66,IF(OR(R1051=8,R1051=9),2.75,IF(OR(R1051=10,R1051=11,R1051=12),2.83,IF(OR(R1051=13,R1051=14,R1051=15),2.92,IF(OR(R1051=16,R1051=17,R1051=18),3.01,3.11)))))))))),IF(W1051="Ա-3", IF(R1051=0,1.96,IF(R1051=1,2.02,IF(R1051=2,2.08,IF(R1051=3,2.15,IF(OR(R1051=5,R1051=4),2.21,IF(OR(R1051=6,R1051=7),2.28,IF(OR(R1051=8,R1051=9),2.35,IF(OR(R1051=10,R1051=11,R1051=12),2.42,IF(OR(R1051=13,R1051=14,R1051=15),2.5,IF(OR(R1051=16,R1051=17,R1051=18),2.58,2.66)))))))))), IF(W1051="Կ-1", IF(R1051=0,1.68,IF(R1051=1,1.73,IF(R1051=2,1.79,IF(R1051=3,1.84,IF(OR(R1051=5,R1051=4),1.9,IF(OR(R1051=6,R1051=7),1.96,IF(OR(R1051=8,R1051=9),2.02,IF(OR(R1051=10,R1051=11,R1051=12),2.08,IF(OR(R1051=13,R1051=14,R1051=15),2.14,IF(OR(R1051=16,R1051=17,R1051=18),2.21,2.28)))))))))), IF(W1051="Կ-2", IF(R1051=0,1.45,IF(R1051=1,1.49,IF(R1051=2,1.54,IF(R1051=3,1.59,IF(OR(R1051=5,R1051=4),1.63,IF(OR(R1051=6,R1051=7),1.68,IF(OR(R1051=8,R1051=9),1.73,IF(OR(R1051=10,R1051=11,R1051=12),1.79,IF(OR(R1051=13,R1051=14,R1051=15),1.84,IF(OR(R1051=16,R1051=17,R1051=18),1.9,1.95)))))))))),IF(W1051="Կ-3", IF(R1051=0,1.25,IF(R1051=1,1.29,IF(R1051=2,1.33,IF(R1051=3,1.37,IF(OR(R1051=5,R1051=4),1.41,IF(OR(R1051=6,R1051=7),1.45,IF(OR(R1051=8,R1051=9),1.49,IF(OR(R1051=10,R1051=11,R1051=12),1.54,IF(OR(R1051=13,R1051=14,R1051=15),1.58,IF(OR(R1051=16,R1051=17,R1051=18),1.63,1.68)))))))))), "Error"))))))))))))</f>
        <v>1.79</v>
      </c>
      <c r="T1051" s="456">
        <v>83200</v>
      </c>
      <c r="U1051" s="457"/>
      <c r="V1051" s="457"/>
      <c r="W1051" s="594" t="str">
        <f t="shared" ref="W1051:W1054" si="1940">+M1051</f>
        <v>Կ-1</v>
      </c>
      <c r="X1051" s="456">
        <f t="shared" si="1850"/>
        <v>148928</v>
      </c>
      <c r="Y1051" s="595">
        <f t="shared" si="1851"/>
        <v>148928</v>
      </c>
      <c r="Z1051" s="595">
        <f t="shared" ref="Z1051:Z1054" si="1941">+Y1051*13</f>
        <v>1936064</v>
      </c>
      <c r="AA1051" s="597">
        <f t="shared" ref="AA1051:AA1054" si="1942">+Q1051</f>
        <v>1</v>
      </c>
      <c r="AB1051" s="597">
        <f t="shared" ref="AB1051:AB1054" si="1943">+R1051+1</f>
        <v>3</v>
      </c>
      <c r="AC1051" s="593">
        <f t="shared" ref="AC1051:AC1054" si="1944">IF(AA1051&lt;1,0,IF(AG1051="Բ-1",IF(AB1051=0,6.94,IF(AB1051=1,7.17,IF(AB1051=2,7.41,IF(AB1051=3,7.66,IF(OR(AB1051=5,AB1051=4),7.92,IF(OR(AB1051=6,AB1051=7),8.18,IF(OR(AB1051=8,AB1051=9),8.46,IF(OR(AB1051=10,AB1051=11,AB1051=12),8.74,IF(OR(AB1051=13,AB1051=14,AB1051=15),9.03,IF(OR(AB1051=16,AB1051=17,AB1051=18),9.33,9.65)))))))))),IF(AG1051="Բ-2", IF(AB1051=0,5.71,IF(AB1051=1,5.89,IF(AB1051=2,6.09,IF(AB1051=3,6.29,IF(OR(AB1051=5,AB1051=4),6.5,IF(OR(AB1051=6,AB1051=7),6.72,IF(OR(AB1051=8,AB1051=9),6.94,IF(OR(AB1051=10,AB1051=11,AB1051=12),7.17,IF(OR(AB1051=13,AB1051=14,AB1051=15),7.41,IF(OR(AB1051=16,AB1051=17,AB1051=18),7.65,7.91)))))))))), IF(AG1051="Գ-1", IF(AB1051=0,4.7,IF(AB1051=1,4.86,IF(AB1051=2,5.01,IF(AB1051=3,5.18,IF(OR(AB1051=5,AB1051=4),5.35,IF(OR(AB1051=6,AB1051=7),5.52,IF(OR(AB1051=8,AB1051=9),5.71,IF(OR(AB1051=10,AB1051=11,AB1051=12),5.89,IF(OR(AB1051=13,AB1051=14,AB1051=15),6.09,IF(OR(AB1051=16,AB1051=17,AB1051=18),6.29,6.49)))))))))), IF(AG1051="Գ-2", IF(AB1051=0,3.88,IF(AB1051=1,4.01,IF(AB1051=2,4.14,IF(AB1051=3,4.27,IF(OR(AB1051=5,AB1051=4),4.41,IF(OR(AB1051=6,AB1051=7),4.55,IF(OR(AB1051=8,AB1051=9),4.7,IF(OR(AB1051=10,AB1051=11,AB1051=12),4.85,IF(OR(AB1051=13,AB1051=14,AB1051=15),5.01,IF(OR(AB1051=16,AB1051=17,AB1051=18),5.17,5.34)))))))))), IF(AG1051="Գ-3", IF(AB1051=0,3.21,IF(AB1051=1,3.31,IF(AB1051=2,3.42,IF(AB1051=3,3.53,IF(OR(AB1051=5,AB1051=4),3.64,IF(OR(AB1051=6,AB1051=7),3.76,IF(OR(AB1051=8,AB1051=9),3.88,IF(OR(AB1051=10,AB1051=11,AB1051=12),4.01,IF(OR(AB1051=13,AB1051=14,AB1051=15),4.13,IF(OR(AB1051=16,AB1051=17,AB1051=18),4.27,4.4)))))))))), IF(AG1051="Ա-1", IF(AB1051=0,2.66,IF(AB1051=1,2.75,IF(AB1051=2,2.83,IF(AB1051=3,2.92,IF(OR(AB1051=5,AB1051=4),3.02,IF(OR(AB1051=6,AB1051=7),3.11,IF(OR(AB1051=8,AB1051=9),3.21,IF(OR(AB1051=10,AB1051=11,AB1051=12),3.31,IF(OR(AB1051=13,AB1051=14,AB1051=15),3.42,IF(OR(AB1051=16,AB1051=17,AB1051=18),3.53,3.64)))))))))), IF(AG1051="Ա-2", IF(AB1051=0,2.28,IF(AB1051=1,2.35,IF(AB1051=2,2.43,IF(AB1051=3,2.5,IF(OR(AB1051=5,AB1051=4),2.58,IF(OR(AB1051=6,AB1051=7),2.66,IF(OR(AB1051=8,AB1051=9),2.75,IF(OR(AB1051=10,AB1051=11,AB1051=12),2.83,IF(OR(AB1051=13,AB1051=14,AB1051=15),2.92,IF(OR(AB1051=16,AB1051=17,AB1051=18),3.01,3.11)))))))))),IF(AG1051="Ա-3", IF(AB1051=0,1.96,IF(AB1051=1,2.02,IF(AB1051=2,2.08,IF(AB1051=3,2.15,IF(OR(AB1051=5,AB1051=4),2.21,IF(OR(AB1051=6,AB1051=7),2.28,IF(OR(AB1051=8,AB1051=9),2.35,IF(OR(AB1051=10,AB1051=11,AB1051=12),2.42,IF(OR(AB1051=13,AB1051=14,AB1051=15),2.5,IF(OR(AB1051=16,AB1051=17,AB1051=18),2.58,2.66)))))))))), IF(AG1051="Կ-1", IF(AB1051=0,1.68,IF(AB1051=1,1.73,IF(AB1051=2,1.79,IF(AB1051=3,1.84,IF(OR(AB1051=5,AB1051=4),1.9,IF(OR(AB1051=6,AB1051=7),1.96,IF(OR(AB1051=8,AB1051=9),2.02,IF(OR(AB1051=10,AB1051=11,AB1051=12),2.08,IF(OR(AB1051=13,AB1051=14,AB1051=15),2.14,IF(OR(AB1051=16,AB1051=17,AB1051=18),2.21,2.28)))))))))), IF(AG1051="Կ-2", IF(AB1051=0,1.45,IF(AB1051=1,1.49,IF(AB1051=2,1.54,IF(AB1051=3,1.59,IF(OR(AB1051=5,AB1051=4),1.63,IF(OR(AB1051=6,AB1051=7),1.68,IF(OR(AB1051=8,AB1051=9),1.73,IF(OR(AB1051=10,AB1051=11,AB1051=12),1.79,IF(OR(AB1051=13,AB1051=14,AB1051=15),1.84,IF(OR(AB1051=16,AB1051=17,AB1051=18),1.9,1.95)))))))))),IF(AG1051="Կ-3", IF(AB1051=0,1.25,IF(AB1051=1,1.29,IF(AB1051=2,1.33,IF(AB1051=3,1.37,IF(OR(AB1051=5,AB1051=4),1.41,IF(OR(AB1051=6,AB1051=7),1.45,IF(OR(AB1051=8,AB1051=9),1.49,IF(OR(AB1051=10,AB1051=11,AB1051=12),1.54,IF(OR(AB1051=13,AB1051=14,AB1051=15),1.58,IF(OR(AB1051=16,AB1051=17,AB1051=18),1.63,1.68)))))))))), "Error"))))))))))))</f>
        <v>1.84</v>
      </c>
      <c r="AD1051" s="456">
        <v>83200</v>
      </c>
      <c r="AE1051" s="457"/>
      <c r="AF1051" s="457"/>
      <c r="AG1051" s="594" t="str">
        <f t="shared" ref="AG1051:AG1054" si="1945">+W1051</f>
        <v>Կ-1</v>
      </c>
      <c r="AH1051" s="456">
        <f t="shared" si="1857"/>
        <v>153088</v>
      </c>
      <c r="AI1051" s="595">
        <f t="shared" si="1858"/>
        <v>153088</v>
      </c>
      <c r="AJ1051" s="595">
        <f t="shared" ref="AJ1051:AJ1054" si="1946">+AI1051*13</f>
        <v>1990144</v>
      </c>
      <c r="AK1051" s="597">
        <f t="shared" ref="AK1051:AK1054" si="1947">+AA1051</f>
        <v>1</v>
      </c>
      <c r="AL1051" s="597">
        <f t="shared" ref="AL1051:AL1054" si="1948">+AB1051+1</f>
        <v>4</v>
      </c>
      <c r="AM1051" s="593">
        <f t="shared" ref="AM1051:AM1054" si="1949">IF(AK1051&lt;1,0,IF(AQ1051="Բ-1",IF(AL1051=0,6.94,IF(AL1051=1,7.17,IF(AL1051=2,7.41,IF(AL1051=3,7.66,IF(OR(AL1051=5,AL1051=4),7.92,IF(OR(AL1051=6,AL1051=7),8.18,IF(OR(AL1051=8,AL1051=9),8.46,IF(OR(AL1051=10,AL1051=11,AL1051=12),8.74,IF(OR(AL1051=13,AL1051=14,AL1051=15),9.03,IF(OR(AL1051=16,AL1051=17,AL1051=18),9.33,9.65)))))))))),IF(AQ1051="Բ-2", IF(AL1051=0,5.71,IF(AL1051=1,5.89,IF(AL1051=2,6.09,IF(AL1051=3,6.29,IF(OR(AL1051=5,AL1051=4),6.5,IF(OR(AL1051=6,AL1051=7),6.72,IF(OR(AL1051=8,AL1051=9),6.94,IF(OR(AL1051=10,AL1051=11,AL1051=12),7.17,IF(OR(AL1051=13,AL1051=14,AL1051=15),7.41,IF(OR(AL1051=16,AL1051=17,AL1051=18),7.65,7.91)))))))))), IF(AQ1051="Գ-1", IF(AL1051=0,4.7,IF(AL1051=1,4.86,IF(AL1051=2,5.01,IF(AL1051=3,5.18,IF(OR(AL1051=5,AL1051=4),5.35,IF(OR(AL1051=6,AL1051=7),5.52,IF(OR(AL1051=8,AL1051=9),5.71,IF(OR(AL1051=10,AL1051=11,AL1051=12),5.89,IF(OR(AL1051=13,AL1051=14,AL1051=15),6.09,IF(OR(AL1051=16,AL1051=17,AL1051=18),6.29,6.49)))))))))), IF(AQ1051="Գ-2", IF(AL1051=0,3.88,IF(AL1051=1,4.01,IF(AL1051=2,4.14,IF(AL1051=3,4.27,IF(OR(AL1051=5,AL1051=4),4.41,IF(OR(AL1051=6,AL1051=7),4.55,IF(OR(AL1051=8,AL1051=9),4.7,IF(OR(AL1051=10,AL1051=11,AL1051=12),4.85,IF(OR(AL1051=13,AL1051=14,AL1051=15),5.01,IF(OR(AL1051=16,AL1051=17,AL1051=18),5.17,5.34)))))))))), IF(AQ1051="Գ-3", IF(AL1051=0,3.21,IF(AL1051=1,3.31,IF(AL1051=2,3.42,IF(AL1051=3,3.53,IF(OR(AL1051=5,AL1051=4),3.64,IF(OR(AL1051=6,AL1051=7),3.76,IF(OR(AL1051=8,AL1051=9),3.88,IF(OR(AL1051=10,AL1051=11,AL1051=12),4.01,IF(OR(AL1051=13,AL1051=14,AL1051=15),4.13,IF(OR(AL1051=16,AL1051=17,AL1051=18),4.27,4.4)))))))))), IF(AQ1051="Ա-1", IF(AL1051=0,2.66,IF(AL1051=1,2.75,IF(AL1051=2,2.83,IF(AL1051=3,2.92,IF(OR(AL1051=5,AL1051=4),3.02,IF(OR(AL1051=6,AL1051=7),3.11,IF(OR(AL1051=8,AL1051=9),3.21,IF(OR(AL1051=10,AL1051=11,AL1051=12),3.31,IF(OR(AL1051=13,AL1051=14,AL1051=15),3.42,IF(OR(AL1051=16,AL1051=17,AL1051=18),3.53,3.64)))))))))), IF(AQ1051="Ա-2", IF(AL1051=0,2.28,IF(AL1051=1,2.35,IF(AL1051=2,2.43,IF(AL1051=3,2.5,IF(OR(AL1051=5,AL1051=4),2.58,IF(OR(AL1051=6,AL1051=7),2.66,IF(OR(AL1051=8,AL1051=9),2.75,IF(OR(AL1051=10,AL1051=11,AL1051=12),2.83,IF(OR(AL1051=13,AL1051=14,AL1051=15),2.92,IF(OR(AL1051=16,AL1051=17,AL1051=18),3.01,3.11)))))))))),IF(AQ1051="Ա-3", IF(AL1051=0,1.96,IF(AL1051=1,2.02,IF(AL1051=2,2.08,IF(AL1051=3,2.15,IF(OR(AL1051=5,AL1051=4),2.21,IF(OR(AL1051=6,AL1051=7),2.28,IF(OR(AL1051=8,AL1051=9),2.35,IF(OR(AL1051=10,AL1051=11,AL1051=12),2.42,IF(OR(AL1051=13,AL1051=14,AL1051=15),2.5,IF(OR(AL1051=16,AL1051=17,AL1051=18),2.58,2.66)))))))))), IF(AQ1051="Կ-1", IF(AL1051=0,1.68,IF(AL1051=1,1.73,IF(AL1051=2,1.79,IF(AL1051=3,1.84,IF(OR(AL1051=5,AL1051=4),1.9,IF(OR(AL1051=6,AL1051=7),1.96,IF(OR(AL1051=8,AL1051=9),2.02,IF(OR(AL1051=10,AL1051=11,AL1051=12),2.08,IF(OR(AL1051=13,AL1051=14,AL1051=15),2.14,IF(OR(AL1051=16,AL1051=17,AL1051=18),2.21,2.28)))))))))), IF(AQ1051="Կ-2", IF(AL1051=0,1.45,IF(AL1051=1,1.49,IF(AL1051=2,1.54,IF(AL1051=3,1.59,IF(OR(AL1051=5,AL1051=4),1.63,IF(OR(AL1051=6,AL1051=7),1.68,IF(OR(AL1051=8,AL1051=9),1.73,IF(OR(AL1051=10,AL1051=11,AL1051=12),1.79,IF(OR(AL1051=13,AL1051=14,AL1051=15),1.84,IF(OR(AL1051=16,AL1051=17,AL1051=18),1.9,1.95)))))))))),IF(AQ1051="Կ-3", IF(AL1051=0,1.25,IF(AL1051=1,1.29,IF(AL1051=2,1.33,IF(AL1051=3,1.37,IF(OR(AL1051=5,AL1051=4),1.41,IF(OR(AL1051=6,AL1051=7),1.45,IF(OR(AL1051=8,AL1051=9),1.49,IF(OR(AL1051=10,AL1051=11,AL1051=12),1.54,IF(OR(AL1051=13,AL1051=14,AL1051=15),1.58,IF(OR(AL1051=16,AL1051=17,AL1051=18),1.63,1.68)))))))))), "Error"))))))))))))</f>
        <v>1.9</v>
      </c>
      <c r="AN1051" s="456">
        <v>83200</v>
      </c>
      <c r="AO1051" s="457"/>
      <c r="AP1051" s="457"/>
      <c r="AQ1051" s="594" t="str">
        <f t="shared" ref="AQ1051:AQ1054" si="1950">+AG1051</f>
        <v>Կ-1</v>
      </c>
      <c r="AR1051" s="456">
        <f t="shared" si="1863"/>
        <v>158080</v>
      </c>
      <c r="AS1051" s="595">
        <f t="shared" si="1864"/>
        <v>158080</v>
      </c>
      <c r="AT1051" s="595">
        <f t="shared" ref="AT1051:AT1054" si="1951">+AS1051*13</f>
        <v>2055040</v>
      </c>
    </row>
    <row r="1052" spans="2:46" s="592" customFormat="1" ht="27">
      <c r="B1052" s="826">
        <v>121</v>
      </c>
      <c r="C1052" s="786" t="s">
        <v>3332</v>
      </c>
      <c r="D1052" s="813" t="s">
        <v>2187</v>
      </c>
      <c r="E1052" s="785">
        <v>2004</v>
      </c>
      <c r="F1052" s="815" t="s">
        <v>109</v>
      </c>
      <c r="G1052" s="787">
        <v>1</v>
      </c>
      <c r="H1052" s="787">
        <v>1</v>
      </c>
      <c r="I1052" s="789">
        <f t="shared" si="1935"/>
        <v>1.73</v>
      </c>
      <c r="J1052" s="790">
        <v>83200</v>
      </c>
      <c r="K1052" s="799"/>
      <c r="L1052" s="799"/>
      <c r="M1052" s="791" t="s">
        <v>86</v>
      </c>
      <c r="N1052" s="790">
        <f t="shared" si="1936"/>
        <v>143936</v>
      </c>
      <c r="O1052" s="792">
        <f t="shared" ref="O1052:O1054" si="1952">I1052*J1052+K1052+L1052</f>
        <v>143936</v>
      </c>
      <c r="P1052" s="792">
        <f t="shared" si="1937"/>
        <v>1871168</v>
      </c>
      <c r="Q1052" s="597">
        <f t="shared" si="1938"/>
        <v>1</v>
      </c>
      <c r="R1052" s="597">
        <f t="shared" ref="R1052:R1054" si="1953">+H1052+1</f>
        <v>2</v>
      </c>
      <c r="S1052" s="593">
        <f t="shared" si="1939"/>
        <v>1.79</v>
      </c>
      <c r="T1052" s="456">
        <v>83200</v>
      </c>
      <c r="U1052" s="457"/>
      <c r="V1052" s="457"/>
      <c r="W1052" s="594" t="str">
        <f t="shared" si="1940"/>
        <v>Կ-1</v>
      </c>
      <c r="X1052" s="456">
        <f t="shared" si="1850"/>
        <v>148928</v>
      </c>
      <c r="Y1052" s="595">
        <f t="shared" si="1851"/>
        <v>148928</v>
      </c>
      <c r="Z1052" s="595">
        <f t="shared" si="1941"/>
        <v>1936064</v>
      </c>
      <c r="AA1052" s="597">
        <f t="shared" si="1942"/>
        <v>1</v>
      </c>
      <c r="AB1052" s="597">
        <f t="shared" si="1943"/>
        <v>3</v>
      </c>
      <c r="AC1052" s="593">
        <f t="shared" si="1944"/>
        <v>1.84</v>
      </c>
      <c r="AD1052" s="456">
        <v>83200</v>
      </c>
      <c r="AE1052" s="457"/>
      <c r="AF1052" s="457"/>
      <c r="AG1052" s="594" t="str">
        <f t="shared" si="1945"/>
        <v>Կ-1</v>
      </c>
      <c r="AH1052" s="456">
        <f t="shared" si="1857"/>
        <v>153088</v>
      </c>
      <c r="AI1052" s="595">
        <f t="shared" si="1858"/>
        <v>153088</v>
      </c>
      <c r="AJ1052" s="595">
        <f t="shared" si="1946"/>
        <v>1990144</v>
      </c>
      <c r="AK1052" s="597">
        <f t="shared" si="1947"/>
        <v>1</v>
      </c>
      <c r="AL1052" s="597">
        <f t="shared" si="1948"/>
        <v>4</v>
      </c>
      <c r="AM1052" s="593">
        <f t="shared" si="1949"/>
        <v>1.9</v>
      </c>
      <c r="AN1052" s="456">
        <v>83200</v>
      </c>
      <c r="AO1052" s="457"/>
      <c r="AP1052" s="457"/>
      <c r="AQ1052" s="594" t="str">
        <f t="shared" si="1950"/>
        <v>Կ-1</v>
      </c>
      <c r="AR1052" s="456">
        <f t="shared" si="1863"/>
        <v>158080</v>
      </c>
      <c r="AS1052" s="595">
        <f t="shared" si="1864"/>
        <v>158080</v>
      </c>
      <c r="AT1052" s="595">
        <f t="shared" si="1951"/>
        <v>2055040</v>
      </c>
    </row>
    <row r="1053" spans="2:46" s="596" customFormat="1" ht="27">
      <c r="B1053" s="826">
        <v>122</v>
      </c>
      <c r="C1053" s="818" t="s">
        <v>3333</v>
      </c>
      <c r="D1053" s="816" t="s">
        <v>2186</v>
      </c>
      <c r="E1053" s="817">
        <v>1979</v>
      </c>
      <c r="F1053" s="818" t="s">
        <v>109</v>
      </c>
      <c r="G1053" s="787">
        <v>1</v>
      </c>
      <c r="H1053" s="787">
        <v>1</v>
      </c>
      <c r="I1053" s="789">
        <f t="shared" si="1935"/>
        <v>1.73</v>
      </c>
      <c r="J1053" s="790">
        <v>83200</v>
      </c>
      <c r="K1053" s="790"/>
      <c r="L1053" s="790"/>
      <c r="M1053" s="791" t="s">
        <v>86</v>
      </c>
      <c r="N1053" s="790">
        <f t="shared" si="1936"/>
        <v>143936</v>
      </c>
      <c r="O1053" s="792">
        <f t="shared" si="1952"/>
        <v>143936</v>
      </c>
      <c r="P1053" s="792">
        <f t="shared" si="1937"/>
        <v>1871168</v>
      </c>
      <c r="Q1053" s="597">
        <f t="shared" si="1938"/>
        <v>1</v>
      </c>
      <c r="R1053" s="597">
        <f t="shared" si="1953"/>
        <v>2</v>
      </c>
      <c r="S1053" s="593">
        <f t="shared" si="1939"/>
        <v>1.79</v>
      </c>
      <c r="T1053" s="456">
        <v>83200</v>
      </c>
      <c r="U1053" s="456"/>
      <c r="V1053" s="456"/>
      <c r="W1053" s="594" t="str">
        <f t="shared" si="1940"/>
        <v>Կ-1</v>
      </c>
      <c r="X1053" s="456">
        <f t="shared" si="1850"/>
        <v>148928</v>
      </c>
      <c r="Y1053" s="595">
        <f t="shared" si="1851"/>
        <v>148928</v>
      </c>
      <c r="Z1053" s="595">
        <f t="shared" si="1941"/>
        <v>1936064</v>
      </c>
      <c r="AA1053" s="597">
        <f t="shared" si="1942"/>
        <v>1</v>
      </c>
      <c r="AB1053" s="597">
        <f t="shared" si="1943"/>
        <v>3</v>
      </c>
      <c r="AC1053" s="593">
        <f t="shared" si="1944"/>
        <v>1.84</v>
      </c>
      <c r="AD1053" s="456">
        <v>83200</v>
      </c>
      <c r="AE1053" s="456"/>
      <c r="AF1053" s="456"/>
      <c r="AG1053" s="594" t="str">
        <f t="shared" si="1945"/>
        <v>Կ-1</v>
      </c>
      <c r="AH1053" s="456">
        <f t="shared" si="1857"/>
        <v>153088</v>
      </c>
      <c r="AI1053" s="595">
        <f t="shared" si="1858"/>
        <v>153088</v>
      </c>
      <c r="AJ1053" s="595">
        <f t="shared" si="1946"/>
        <v>1990144</v>
      </c>
      <c r="AK1053" s="597">
        <f t="shared" si="1947"/>
        <v>1</v>
      </c>
      <c r="AL1053" s="597">
        <f t="shared" si="1948"/>
        <v>4</v>
      </c>
      <c r="AM1053" s="593">
        <f t="shared" si="1949"/>
        <v>1.9</v>
      </c>
      <c r="AN1053" s="456">
        <v>83200</v>
      </c>
      <c r="AO1053" s="456"/>
      <c r="AP1053" s="456"/>
      <c r="AQ1053" s="594" t="str">
        <f t="shared" si="1950"/>
        <v>Կ-1</v>
      </c>
      <c r="AR1053" s="456">
        <f t="shared" si="1863"/>
        <v>158080</v>
      </c>
      <c r="AS1053" s="595">
        <f t="shared" si="1864"/>
        <v>158080</v>
      </c>
      <c r="AT1053" s="595">
        <f t="shared" si="1951"/>
        <v>2055040</v>
      </c>
    </row>
    <row r="1054" spans="2:46" s="592" customFormat="1" ht="13.5">
      <c r="B1054" s="826">
        <v>123</v>
      </c>
      <c r="C1054" s="835" t="s">
        <v>3334</v>
      </c>
      <c r="D1054" s="784" t="s">
        <v>2186</v>
      </c>
      <c r="E1054" s="785">
        <v>1973</v>
      </c>
      <c r="F1054" s="823" t="s">
        <v>109</v>
      </c>
      <c r="G1054" s="787">
        <v>1</v>
      </c>
      <c r="H1054" s="787">
        <v>1</v>
      </c>
      <c r="I1054" s="789">
        <f t="shared" si="1935"/>
        <v>1.73</v>
      </c>
      <c r="J1054" s="790">
        <v>83200</v>
      </c>
      <c r="K1054" s="790"/>
      <c r="L1054" s="799"/>
      <c r="M1054" s="791" t="s">
        <v>86</v>
      </c>
      <c r="N1054" s="790">
        <f t="shared" si="1936"/>
        <v>143936</v>
      </c>
      <c r="O1054" s="792">
        <f t="shared" si="1952"/>
        <v>143936</v>
      </c>
      <c r="P1054" s="792">
        <f t="shared" si="1937"/>
        <v>1871168</v>
      </c>
      <c r="Q1054" s="597">
        <f t="shared" si="1938"/>
        <v>1</v>
      </c>
      <c r="R1054" s="597">
        <f t="shared" si="1953"/>
        <v>2</v>
      </c>
      <c r="S1054" s="593">
        <f t="shared" si="1939"/>
        <v>1.79</v>
      </c>
      <c r="T1054" s="456">
        <v>83200</v>
      </c>
      <c r="U1054" s="456"/>
      <c r="V1054" s="457"/>
      <c r="W1054" s="594" t="str">
        <f t="shared" si="1940"/>
        <v>Կ-1</v>
      </c>
      <c r="X1054" s="456">
        <f t="shared" si="1850"/>
        <v>148928</v>
      </c>
      <c r="Y1054" s="595">
        <f t="shared" si="1851"/>
        <v>148928</v>
      </c>
      <c r="Z1054" s="595">
        <f t="shared" si="1941"/>
        <v>1936064</v>
      </c>
      <c r="AA1054" s="597">
        <f t="shared" si="1942"/>
        <v>1</v>
      </c>
      <c r="AB1054" s="597">
        <f t="shared" si="1943"/>
        <v>3</v>
      </c>
      <c r="AC1054" s="593">
        <f t="shared" si="1944"/>
        <v>1.84</v>
      </c>
      <c r="AD1054" s="456">
        <v>83200</v>
      </c>
      <c r="AE1054" s="456"/>
      <c r="AF1054" s="457"/>
      <c r="AG1054" s="594" t="str">
        <f t="shared" si="1945"/>
        <v>Կ-1</v>
      </c>
      <c r="AH1054" s="456">
        <f t="shared" si="1857"/>
        <v>153088</v>
      </c>
      <c r="AI1054" s="595">
        <f t="shared" si="1858"/>
        <v>153088</v>
      </c>
      <c r="AJ1054" s="595">
        <f t="shared" si="1946"/>
        <v>1990144</v>
      </c>
      <c r="AK1054" s="597">
        <f t="shared" si="1947"/>
        <v>1</v>
      </c>
      <c r="AL1054" s="597">
        <f t="shared" si="1948"/>
        <v>4</v>
      </c>
      <c r="AM1054" s="593">
        <f t="shared" si="1949"/>
        <v>1.9</v>
      </c>
      <c r="AN1054" s="456">
        <v>83200</v>
      </c>
      <c r="AO1054" s="456"/>
      <c r="AP1054" s="457"/>
      <c r="AQ1054" s="594" t="str">
        <f t="shared" si="1950"/>
        <v>Կ-1</v>
      </c>
      <c r="AR1054" s="456">
        <f t="shared" si="1863"/>
        <v>158080</v>
      </c>
      <c r="AS1054" s="595">
        <f t="shared" si="1864"/>
        <v>158080</v>
      </c>
      <c r="AT1054" s="595">
        <f t="shared" si="1951"/>
        <v>2055040</v>
      </c>
    </row>
    <row r="1055" spans="2:46" s="592" customFormat="1" ht="27">
      <c r="B1055" s="826"/>
      <c r="C1055" s="786" t="s">
        <v>3335</v>
      </c>
      <c r="D1055" s="816"/>
      <c r="E1055" s="817"/>
      <c r="F1055" s="818"/>
      <c r="G1055" s="787"/>
      <c r="H1055" s="787"/>
      <c r="I1055" s="789"/>
      <c r="J1055" s="790"/>
      <c r="K1055" s="790"/>
      <c r="L1055" s="790"/>
      <c r="M1055" s="791"/>
      <c r="N1055" s="801"/>
      <c r="O1055" s="792">
        <v>48000</v>
      </c>
      <c r="P1055" s="792">
        <f>+O1055*12</f>
        <v>576000</v>
      </c>
      <c r="Q1055" s="597"/>
      <c r="R1055" s="597"/>
      <c r="S1055" s="593"/>
      <c r="T1055" s="456"/>
      <c r="U1055" s="456"/>
      <c r="V1055" s="456"/>
      <c r="W1055" s="594"/>
      <c r="X1055" s="730"/>
      <c r="Y1055" s="595">
        <f>+O1055</f>
        <v>48000</v>
      </c>
      <c r="Z1055" s="595">
        <f>+P1055</f>
        <v>576000</v>
      </c>
      <c r="AA1055" s="597"/>
      <c r="AB1055" s="597"/>
      <c r="AC1055" s="593"/>
      <c r="AD1055" s="456"/>
      <c r="AE1055" s="456"/>
      <c r="AF1055" s="456"/>
      <c r="AG1055" s="594"/>
      <c r="AH1055" s="730"/>
      <c r="AI1055" s="595">
        <f>+Y1055</f>
        <v>48000</v>
      </c>
      <c r="AJ1055" s="595">
        <f>+Z1055</f>
        <v>576000</v>
      </c>
      <c r="AK1055" s="597"/>
      <c r="AL1055" s="597"/>
      <c r="AM1055" s="593"/>
      <c r="AN1055" s="456"/>
      <c r="AO1055" s="456"/>
      <c r="AP1055" s="456"/>
      <c r="AQ1055" s="594"/>
      <c r="AR1055" s="730"/>
      <c r="AS1055" s="595">
        <f>+AI1055</f>
        <v>48000</v>
      </c>
      <c r="AT1055" s="595">
        <f>+AJ1055</f>
        <v>576000</v>
      </c>
    </row>
    <row r="1056" spans="2:46" s="468" customFormat="1" ht="23.25" customHeight="1">
      <c r="B1056" s="977" t="s">
        <v>47</v>
      </c>
      <c r="C1056" s="977"/>
      <c r="D1056" s="977"/>
      <c r="E1056" s="977"/>
      <c r="F1056" s="977"/>
      <c r="G1056" s="731">
        <f t="shared" ref="G1056:AT1056" si="1954">SUM(G932:G1055)</f>
        <v>123</v>
      </c>
      <c r="H1056" s="731">
        <f t="shared" si="1954"/>
        <v>599</v>
      </c>
      <c r="I1056" s="731">
        <f t="shared" si="1954"/>
        <v>274.47000000000014</v>
      </c>
      <c r="J1056" s="731">
        <f t="shared" si="1954"/>
        <v>10233600</v>
      </c>
      <c r="K1056" s="731">
        <f t="shared" si="1954"/>
        <v>22672</v>
      </c>
      <c r="L1056" s="731">
        <f t="shared" si="1954"/>
        <v>0</v>
      </c>
      <c r="M1056" s="731">
        <f t="shared" si="1954"/>
        <v>0</v>
      </c>
      <c r="N1056" s="731">
        <f t="shared" si="1954"/>
        <v>22835904</v>
      </c>
      <c r="O1056" s="731">
        <f t="shared" si="1954"/>
        <v>22906576</v>
      </c>
      <c r="P1056" s="731">
        <f t="shared" si="1954"/>
        <v>297737488</v>
      </c>
      <c r="Q1056" s="731">
        <f t="shared" si="1954"/>
        <v>123</v>
      </c>
      <c r="R1056" s="731">
        <f t="shared" si="1954"/>
        <v>722</v>
      </c>
      <c r="S1056" s="731">
        <f t="shared" si="1954"/>
        <v>280.50000000000017</v>
      </c>
      <c r="T1056" s="731">
        <f t="shared" si="1954"/>
        <v>10233600</v>
      </c>
      <c r="U1056" s="731">
        <f t="shared" si="1954"/>
        <v>23129.599999999999</v>
      </c>
      <c r="V1056" s="731">
        <f t="shared" si="1954"/>
        <v>0</v>
      </c>
      <c r="W1056" s="731">
        <f t="shared" si="1954"/>
        <v>0</v>
      </c>
      <c r="X1056" s="731">
        <f t="shared" si="1954"/>
        <v>23337600</v>
      </c>
      <c r="Y1056" s="731">
        <f t="shared" si="1954"/>
        <v>23408729.599999998</v>
      </c>
      <c r="Z1056" s="731">
        <f t="shared" si="1954"/>
        <v>304265484.79999995</v>
      </c>
      <c r="AA1056" s="731">
        <f t="shared" si="1954"/>
        <v>123</v>
      </c>
      <c r="AB1056" s="731">
        <f t="shared" si="1954"/>
        <v>845</v>
      </c>
      <c r="AC1056" s="731">
        <f t="shared" si="1954"/>
        <v>286.67</v>
      </c>
      <c r="AD1056" s="731">
        <f t="shared" si="1954"/>
        <v>10233600</v>
      </c>
      <c r="AE1056" s="731">
        <f t="shared" si="1954"/>
        <v>23129.599999999999</v>
      </c>
      <c r="AF1056" s="731">
        <f t="shared" si="1954"/>
        <v>0</v>
      </c>
      <c r="AG1056" s="731">
        <f t="shared" si="1954"/>
        <v>0</v>
      </c>
      <c r="AH1056" s="731">
        <f t="shared" si="1954"/>
        <v>23850944</v>
      </c>
      <c r="AI1056" s="731">
        <f t="shared" si="1954"/>
        <v>23922073.599999998</v>
      </c>
      <c r="AJ1056" s="731">
        <f t="shared" si="1954"/>
        <v>310938956.79999995</v>
      </c>
      <c r="AK1056" s="731">
        <f t="shared" si="1954"/>
        <v>123</v>
      </c>
      <c r="AL1056" s="731">
        <f t="shared" si="1954"/>
        <v>968</v>
      </c>
      <c r="AM1056" s="731">
        <f t="shared" si="1954"/>
        <v>291.79000000000019</v>
      </c>
      <c r="AN1056" s="731">
        <f t="shared" si="1954"/>
        <v>10233600</v>
      </c>
      <c r="AO1056" s="731">
        <f t="shared" si="1954"/>
        <v>23420.800000000003</v>
      </c>
      <c r="AP1056" s="731">
        <f t="shared" si="1954"/>
        <v>0</v>
      </c>
      <c r="AQ1056" s="731">
        <f t="shared" si="1954"/>
        <v>0</v>
      </c>
      <c r="AR1056" s="731">
        <f t="shared" si="1954"/>
        <v>24276928</v>
      </c>
      <c r="AS1056" s="731">
        <f t="shared" si="1954"/>
        <v>24348348.799999997</v>
      </c>
      <c r="AT1056" s="731">
        <f t="shared" si="1954"/>
        <v>316480534.39999998</v>
      </c>
    </row>
    <row r="1058" spans="1:46" s="468" customFormat="1" ht="22.5" customHeight="1">
      <c r="B1058" s="977" t="s">
        <v>576</v>
      </c>
      <c r="C1058" s="977"/>
      <c r="D1058" s="977"/>
      <c r="E1058" s="977"/>
      <c r="F1058" s="977"/>
      <c r="G1058" s="978" t="s">
        <v>2318</v>
      </c>
      <c r="H1058" s="978"/>
      <c r="I1058" s="978"/>
      <c r="J1058" s="978"/>
      <c r="K1058" s="978"/>
      <c r="L1058" s="978"/>
      <c r="M1058" s="978"/>
      <c r="N1058" s="978"/>
      <c r="O1058" s="978"/>
      <c r="P1058" s="978"/>
      <c r="Q1058" s="978" t="s">
        <v>2318</v>
      </c>
      <c r="R1058" s="978"/>
      <c r="S1058" s="978"/>
      <c r="T1058" s="978"/>
      <c r="U1058" s="978"/>
      <c r="V1058" s="978"/>
      <c r="W1058" s="978"/>
      <c r="X1058" s="978"/>
      <c r="Y1058" s="978"/>
      <c r="Z1058" s="978"/>
      <c r="AA1058" s="978" t="s">
        <v>2318</v>
      </c>
      <c r="AB1058" s="978"/>
      <c r="AC1058" s="978"/>
      <c r="AD1058" s="978"/>
      <c r="AE1058" s="978"/>
      <c r="AF1058" s="978"/>
      <c r="AG1058" s="978"/>
      <c r="AH1058" s="978"/>
      <c r="AI1058" s="978"/>
      <c r="AJ1058" s="978"/>
      <c r="AK1058" s="978" t="s">
        <v>2318</v>
      </c>
      <c r="AL1058" s="978"/>
      <c r="AM1058" s="978"/>
      <c r="AN1058" s="978"/>
      <c r="AO1058" s="978"/>
      <c r="AP1058" s="978"/>
      <c r="AQ1058" s="978"/>
      <c r="AR1058" s="978"/>
      <c r="AS1058" s="978"/>
      <c r="AT1058" s="978"/>
    </row>
    <row r="1059" spans="1:46" s="468" customFormat="1" ht="24" customHeight="1">
      <c r="B1059" s="976" t="s">
        <v>1447</v>
      </c>
      <c r="C1059" s="976"/>
      <c r="D1059" s="976"/>
      <c r="E1059" s="976"/>
      <c r="F1059" s="976"/>
      <c r="G1059" s="976" t="s">
        <v>2770</v>
      </c>
      <c r="H1059" s="976"/>
      <c r="I1059" s="976"/>
      <c r="J1059" s="976"/>
      <c r="K1059" s="976"/>
      <c r="L1059" s="976"/>
      <c r="M1059" s="976"/>
      <c r="N1059" s="976"/>
      <c r="O1059" s="976"/>
      <c r="P1059" s="976"/>
      <c r="Q1059" s="976" t="s">
        <v>1528</v>
      </c>
      <c r="R1059" s="976"/>
      <c r="S1059" s="976"/>
      <c r="T1059" s="976"/>
      <c r="U1059" s="976"/>
      <c r="V1059" s="976"/>
      <c r="W1059" s="976"/>
      <c r="X1059" s="976"/>
      <c r="Y1059" s="976"/>
      <c r="Z1059" s="976"/>
      <c r="AA1059" s="976" t="s">
        <v>2171</v>
      </c>
      <c r="AB1059" s="976"/>
      <c r="AC1059" s="976"/>
      <c r="AD1059" s="976"/>
      <c r="AE1059" s="976"/>
      <c r="AF1059" s="976"/>
      <c r="AG1059" s="976"/>
      <c r="AH1059" s="976"/>
      <c r="AI1059" s="976"/>
      <c r="AJ1059" s="976"/>
      <c r="AK1059" s="976" t="s">
        <v>2780</v>
      </c>
      <c r="AL1059" s="976"/>
      <c r="AM1059" s="976"/>
      <c r="AN1059" s="976"/>
      <c r="AO1059" s="976"/>
      <c r="AP1059" s="976"/>
      <c r="AQ1059" s="976"/>
      <c r="AR1059" s="976"/>
      <c r="AS1059" s="976"/>
      <c r="AT1059" s="976"/>
    </row>
    <row r="1060" spans="1:46" s="592" customFormat="1" ht="99.75">
      <c r="B1060" s="458" t="s">
        <v>10</v>
      </c>
      <c r="C1060" s="536" t="s">
        <v>54</v>
      </c>
      <c r="D1060" s="762" t="s">
        <v>2184</v>
      </c>
      <c r="E1060" s="584" t="s">
        <v>2185</v>
      </c>
      <c r="F1060" s="536" t="s">
        <v>55</v>
      </c>
      <c r="G1060" s="591" t="s">
        <v>56</v>
      </c>
      <c r="H1060" s="591" t="s">
        <v>89</v>
      </c>
      <c r="I1060" s="591" t="s">
        <v>90</v>
      </c>
      <c r="J1060" s="591" t="s">
        <v>62</v>
      </c>
      <c r="K1060" s="726" t="s">
        <v>58</v>
      </c>
      <c r="L1060" s="726">
        <f>+L537</f>
        <v>0</v>
      </c>
      <c r="M1060" s="591">
        <f>+M537</f>
        <v>0</v>
      </c>
      <c r="N1060" s="591" t="s">
        <v>632</v>
      </c>
      <c r="O1060" s="591" t="s">
        <v>610</v>
      </c>
      <c r="P1060" s="591" t="s">
        <v>1369</v>
      </c>
      <c r="Q1060" s="591" t="s">
        <v>56</v>
      </c>
      <c r="R1060" s="591" t="s">
        <v>89</v>
      </c>
      <c r="S1060" s="591" t="s">
        <v>90</v>
      </c>
      <c r="T1060" s="591" t="s">
        <v>62</v>
      </c>
      <c r="U1060" s="591" t="s">
        <v>58</v>
      </c>
      <c r="V1060" s="591" t="s">
        <v>611</v>
      </c>
      <c r="W1060" s="591" t="s">
        <v>91</v>
      </c>
      <c r="X1060" s="591" t="s">
        <v>632</v>
      </c>
      <c r="Y1060" s="591" t="s">
        <v>610</v>
      </c>
      <c r="Z1060" s="591" t="s">
        <v>1530</v>
      </c>
      <c r="AA1060" s="591" t="s">
        <v>56</v>
      </c>
      <c r="AB1060" s="591" t="s">
        <v>89</v>
      </c>
      <c r="AC1060" s="591" t="s">
        <v>90</v>
      </c>
      <c r="AD1060" s="591" t="s">
        <v>62</v>
      </c>
      <c r="AE1060" s="591" t="s">
        <v>58</v>
      </c>
      <c r="AF1060" s="726" t="s">
        <v>611</v>
      </c>
      <c r="AG1060" s="591">
        <f>+AG537</f>
        <v>0</v>
      </c>
      <c r="AH1060" s="591" t="s">
        <v>632</v>
      </c>
      <c r="AI1060" s="591" t="str">
        <f>+Y1060</f>
        <v xml:space="preserve">Ընդամենը ամսական աշխատավարձ </v>
      </c>
      <c r="AJ1060" s="591" t="s">
        <v>2172</v>
      </c>
      <c r="AK1060" s="591" t="s">
        <v>56</v>
      </c>
      <c r="AL1060" s="591" t="s">
        <v>89</v>
      </c>
      <c r="AM1060" s="591" t="s">
        <v>90</v>
      </c>
      <c r="AN1060" s="591" t="s">
        <v>62</v>
      </c>
      <c r="AO1060" s="591" t="s">
        <v>58</v>
      </c>
      <c r="AP1060" s="726" t="s">
        <v>611</v>
      </c>
      <c r="AQ1060" s="591" t="s">
        <v>91</v>
      </c>
      <c r="AR1060" s="591" t="s">
        <v>632</v>
      </c>
      <c r="AS1060" s="591" t="str">
        <f>+AI1060</f>
        <v xml:space="preserve">Ընդամենը ամսական աշխատավարձ </v>
      </c>
      <c r="AT1060" s="591" t="s">
        <v>2781</v>
      </c>
    </row>
    <row r="1061" spans="1:46" s="596" customFormat="1" ht="13.5">
      <c r="B1061" s="826">
        <v>1</v>
      </c>
      <c r="C1061" s="818" t="s">
        <v>1614</v>
      </c>
      <c r="D1061" s="813" t="s">
        <v>2187</v>
      </c>
      <c r="E1061" s="785">
        <v>1975</v>
      </c>
      <c r="F1061" s="815" t="s">
        <v>224</v>
      </c>
      <c r="G1061" s="787">
        <v>1</v>
      </c>
      <c r="H1061" s="787">
        <v>3</v>
      </c>
      <c r="I1061" s="789">
        <f t="shared" ref="I1061:I1068" si="1955">IF(G1061&lt;1,0,IF(M1061="Բ-1",IF(H1061=0,6.94,IF(H1061=1,7.17,IF(H1061=2,7.41,IF(H1061=3,7.66,IF(OR(H1061=5,H1061=4),7.92,IF(OR(H1061=6,H1061=7),8.18,IF(OR(H1061=8,H1061=9),8.46,IF(OR(H1061=10,H1061=11,H1061=12),8.74,IF(OR(H1061=13,H1061=14,H1061=15),9.03,IF(OR(H1061=16,H1061=17,H1061=18),9.33,9.65)))))))))),IF(M1061="Բ-2", IF(H1061=0,5.71,IF(H1061=1,5.89,IF(H1061=2,6.09,IF(H1061=3,6.29,IF(OR(H1061=5,H1061=4),6.5,IF(OR(H1061=6,H1061=7),6.72,IF(OR(H1061=8,H1061=9),6.94,IF(OR(H1061=10,H1061=11,H1061=12),7.17,IF(OR(H1061=13,H1061=14,H1061=15),7.41,IF(OR(H1061=16,H1061=17,H1061=18),7.65,7.91)))))))))), IF(M1061="Գ-1", IF(H1061=0,4.7,IF(H1061=1,4.86,IF(H1061=2,5.01,IF(H1061=3,5.18,IF(OR(H1061=5,H1061=4),5.35,IF(OR(H1061=6,H1061=7),5.52,IF(OR(H1061=8,H1061=9),5.71,IF(OR(H1061=10,H1061=11,H1061=12),5.89,IF(OR(H1061=13,H1061=14,H1061=15),6.09,IF(OR(H1061=16,H1061=17,H1061=18),6.29,6.49)))))))))), IF(M1061="Գ-2", IF(H1061=0,3.88,IF(H1061=1,4.01,IF(H1061=2,4.14,IF(H1061=3,4.27,IF(OR(H1061=5,H1061=4),4.41,IF(OR(H1061=6,H1061=7),4.55,IF(OR(H1061=8,H1061=9),4.7,IF(OR(H1061=10,H1061=11,H1061=12),4.85,IF(OR(H1061=13,H1061=14,H1061=15),5.01,IF(OR(H1061=16,H1061=17,H1061=18),5.17,5.34)))))))))), IF(M1061="Գ-3", IF(H1061=0,3.21,IF(H1061=1,3.31,IF(H1061=2,3.42,IF(H1061=3,3.53,IF(OR(H1061=5,H1061=4),3.64,IF(OR(H1061=6,H1061=7),3.76,IF(OR(H1061=8,H1061=9),3.88,IF(OR(H1061=10,H1061=11,H1061=12),4.01,IF(OR(H1061=13,H1061=14,H1061=15),4.13,IF(OR(H1061=16,H1061=17,H1061=18),4.27,4.4)))))))))), IF(M1061="Ա-1", IF(H1061=0,2.66,IF(H1061=1,2.75,IF(H1061=2,2.83,IF(H1061=3,2.92,IF(OR(H1061=5,H1061=4),3.02,IF(OR(H1061=6,H1061=7),3.11,IF(OR(H1061=8,H1061=9),3.21,IF(OR(H1061=10,H1061=11,H1061=12),3.31,IF(OR(H1061=13,H1061=14,H1061=15),3.42,IF(OR(H1061=16,H1061=17,H1061=18),3.53,3.64)))))))))), IF(M1061="Ա-2", IF(H1061=0,2.28,IF(H1061=1,2.35,IF(H1061=2,2.43,IF(H1061=3,2.5,IF(OR(H1061=5,H1061=4),2.58,IF(OR(H1061=6,H1061=7),2.66,IF(OR(H1061=8,H1061=9),2.75,IF(OR(H1061=10,H1061=11,H1061=12),2.83,IF(OR(H1061=13,H1061=14,H1061=15),2.92,IF(OR(H1061=16,H1061=17,H1061=18),3.01,3.11)))))))))),IF(M1061="Ա-3", IF(H1061=0,1.96,IF(H1061=1,2.02,IF(H1061=2,2.08,IF(H1061=3,2.15,IF(OR(H1061=5,H1061=4),2.21,IF(OR(H1061=6,H1061=7),2.28,IF(OR(H1061=8,H1061=9),2.35,IF(OR(H1061=10,H1061=11,H1061=12),2.42,IF(OR(H1061=13,H1061=14,H1061=15),2.5,IF(OR(H1061=16,H1061=17,H1061=18),2.58,2.66)))))))))), IF(M1061="Կ-1", IF(H1061=0,1.68,IF(H1061=1,1.73,IF(H1061=2,1.79,IF(H1061=3,1.84,IF(OR(H1061=5,H1061=4),1.9,IF(OR(H1061=6,H1061=7),1.96,IF(OR(H1061=8,H1061=9),2.02,IF(OR(H1061=10,H1061=11,H1061=12),2.08,IF(OR(H1061=13,H1061=14,H1061=15),2.14,IF(OR(H1061=16,H1061=17,H1061=18),2.21,2.28)))))))))), IF(M1061="Կ-2", IF(H1061=0,1.45,IF(H1061=1,1.49,IF(H1061=2,1.54,IF(H1061=3,1.59,IF(OR(H1061=5,H1061=4),1.63,IF(OR(H1061=6,H1061=7),1.68,IF(OR(H1061=8,H1061=9),1.73,IF(OR(H1061=10,H1061=11,H1061=12),1.79,IF(OR(H1061=13,H1061=14,H1061=15),1.84,IF(OR(H1061=16,H1061=17,H1061=18),1.9,1.95)))))))))),IF(M1061="Կ-3", IF(H1061=0,1.25,IF(H1061=1,1.29,IF(H1061=2,1.33,IF(H1061=3,1.37,IF(OR(H1061=5,H1061=4),1.41,IF(OR(H1061=6,H1061=7),1.45,IF(OR(H1061=8,H1061=9),1.49,IF(OR(H1061=10,H1061=11,H1061=12),1.54,IF(OR(H1061=13,H1061=14,H1061=15),1.58,IF(OR(H1061=16,H1061=17,H1061=18),1.63,1.68)))))))))), "Error"))))))))))))</f>
        <v>6.29</v>
      </c>
      <c r="J1061" s="790">
        <v>83200</v>
      </c>
      <c r="K1061" s="790"/>
      <c r="L1061" s="790"/>
      <c r="M1061" s="791" t="s">
        <v>81</v>
      </c>
      <c r="N1061" s="790">
        <f t="shared" ref="N1061:N1065" si="1956">J1061*I1061</f>
        <v>523328</v>
      </c>
      <c r="O1061" s="792">
        <f t="shared" ref="O1061:O1068" si="1957">I1061*J1061+K1061+L1061</f>
        <v>523328</v>
      </c>
      <c r="P1061" s="792">
        <f t="shared" ref="P1061:P1068" si="1958">+O1061*13</f>
        <v>6803264</v>
      </c>
      <c r="Q1061" s="597">
        <f t="shared" ref="Q1061:Q1068" si="1959">+G1061</f>
        <v>1</v>
      </c>
      <c r="R1061" s="597">
        <f t="shared" ref="R1061:R1068" si="1960">+H1061+1</f>
        <v>4</v>
      </c>
      <c r="S1061" s="593">
        <f t="shared" ref="S1061:S1068" si="1961">IF(Q1061&lt;1,0,IF(W1061="Բ-1",IF(R1061=0,6.94,IF(R1061=1,7.17,IF(R1061=2,7.41,IF(R1061=3,7.66,IF(OR(R1061=5,R1061=4),7.92,IF(OR(R1061=6,R1061=7),8.18,IF(OR(R1061=8,R1061=9),8.46,IF(OR(R1061=10,R1061=11,R1061=12),8.74,IF(OR(R1061=13,R1061=14,R1061=15),9.03,IF(OR(R1061=16,R1061=17,R1061=18),9.33,9.65)))))))))),IF(W1061="Բ-2", IF(R1061=0,5.71,IF(R1061=1,5.89,IF(R1061=2,6.09,IF(R1061=3,6.29,IF(OR(R1061=5,R1061=4),6.5,IF(OR(R1061=6,R1061=7),6.72,IF(OR(R1061=8,R1061=9),6.94,IF(OR(R1061=10,R1061=11,R1061=12),7.17,IF(OR(R1061=13,R1061=14,R1061=15),7.41,IF(OR(R1061=16,R1061=17,R1061=18),7.65,7.91)))))))))), IF(W1061="Գ-1", IF(R1061=0,4.7,IF(R1061=1,4.86,IF(R1061=2,5.01,IF(R1061=3,5.18,IF(OR(R1061=5,R1061=4),5.35,IF(OR(R1061=6,R1061=7),5.52,IF(OR(R1061=8,R1061=9),5.71,IF(OR(R1061=10,R1061=11,R1061=12),5.89,IF(OR(R1061=13,R1061=14,R1061=15),6.09,IF(OR(R1061=16,R1061=17,R1061=18),6.29,6.49)))))))))), IF(W1061="Գ-2", IF(R1061=0,3.88,IF(R1061=1,4.01,IF(R1061=2,4.14,IF(R1061=3,4.27,IF(OR(R1061=5,R1061=4),4.41,IF(OR(R1061=6,R1061=7),4.55,IF(OR(R1061=8,R1061=9),4.7,IF(OR(R1061=10,R1061=11,R1061=12),4.85,IF(OR(R1061=13,R1061=14,R1061=15),5.01,IF(OR(R1061=16,R1061=17,R1061=18),5.17,5.34)))))))))), IF(W1061="Գ-3", IF(R1061=0,3.21,IF(R1061=1,3.31,IF(R1061=2,3.42,IF(R1061=3,3.53,IF(OR(R1061=5,R1061=4),3.64,IF(OR(R1061=6,R1061=7),3.76,IF(OR(R1061=8,R1061=9),3.88,IF(OR(R1061=10,R1061=11,R1061=12),4.01,IF(OR(R1061=13,R1061=14,R1061=15),4.13,IF(OR(R1061=16,R1061=17,R1061=18),4.27,4.4)))))))))), IF(W1061="Ա-1", IF(R1061=0,2.66,IF(R1061=1,2.75,IF(R1061=2,2.83,IF(R1061=3,2.92,IF(OR(R1061=5,R1061=4),3.02,IF(OR(R1061=6,R1061=7),3.11,IF(OR(R1061=8,R1061=9),3.21,IF(OR(R1061=10,R1061=11,R1061=12),3.31,IF(OR(R1061=13,R1061=14,R1061=15),3.42,IF(OR(R1061=16,R1061=17,R1061=18),3.53,3.64)))))))))), IF(W1061="Ա-2", IF(R1061=0,2.28,IF(R1061=1,2.35,IF(R1061=2,2.43,IF(R1061=3,2.5,IF(OR(R1061=5,R1061=4),2.58,IF(OR(R1061=6,R1061=7),2.66,IF(OR(R1061=8,R1061=9),2.75,IF(OR(R1061=10,R1061=11,R1061=12),2.83,IF(OR(R1061=13,R1061=14,R1061=15),2.92,IF(OR(R1061=16,R1061=17,R1061=18),3.01,3.11)))))))))),IF(W1061="Ա-3", IF(R1061=0,1.96,IF(R1061=1,2.02,IF(R1061=2,2.08,IF(R1061=3,2.15,IF(OR(R1061=5,R1061=4),2.21,IF(OR(R1061=6,R1061=7),2.28,IF(OR(R1061=8,R1061=9),2.35,IF(OR(R1061=10,R1061=11,R1061=12),2.42,IF(OR(R1061=13,R1061=14,R1061=15),2.5,IF(OR(R1061=16,R1061=17,R1061=18),2.58,2.66)))))))))), IF(W1061="Կ-1", IF(R1061=0,1.68,IF(R1061=1,1.73,IF(R1061=2,1.79,IF(R1061=3,1.84,IF(OR(R1061=5,R1061=4),1.9,IF(OR(R1061=6,R1061=7),1.96,IF(OR(R1061=8,R1061=9),2.02,IF(OR(R1061=10,R1061=11,R1061=12),2.08,IF(OR(R1061=13,R1061=14,R1061=15),2.14,IF(OR(R1061=16,R1061=17,R1061=18),2.21,2.28)))))))))), IF(W1061="Կ-2", IF(R1061=0,1.45,IF(R1061=1,1.49,IF(R1061=2,1.54,IF(R1061=3,1.59,IF(OR(R1061=5,R1061=4),1.63,IF(OR(R1061=6,R1061=7),1.68,IF(OR(R1061=8,R1061=9),1.73,IF(OR(R1061=10,R1061=11,R1061=12),1.79,IF(OR(R1061=13,R1061=14,R1061=15),1.84,IF(OR(R1061=16,R1061=17,R1061=18),1.9,1.95)))))))))),IF(W1061="Կ-3", IF(R1061=0,1.25,IF(R1061=1,1.29,IF(R1061=2,1.33,IF(R1061=3,1.37,IF(OR(R1061=5,R1061=4),1.41,IF(OR(R1061=6,R1061=7),1.45,IF(OR(R1061=8,R1061=9),1.49,IF(OR(R1061=10,R1061=11,R1061=12),1.54,IF(OR(R1061=13,R1061=14,R1061=15),1.58,IF(OR(R1061=16,R1061=17,R1061=18),1.63,1.68)))))))))), "Error"))))))))))))</f>
        <v>6.5</v>
      </c>
      <c r="T1061" s="456">
        <v>83200</v>
      </c>
      <c r="U1061" s="456"/>
      <c r="V1061" s="456"/>
      <c r="W1061" s="594" t="str">
        <f t="shared" ref="W1061:W1068" si="1962">+M1061</f>
        <v>Բ-2</v>
      </c>
      <c r="X1061" s="456">
        <f t="shared" ref="X1061:X1068" si="1963">T1061*S1061</f>
        <v>540800</v>
      </c>
      <c r="Y1061" s="595">
        <f t="shared" ref="Y1061:Y1068" si="1964">+U1061+V1061+X1061</f>
        <v>540800</v>
      </c>
      <c r="Z1061" s="595">
        <f t="shared" ref="Z1061:Z1068" si="1965">+Y1061*13</f>
        <v>7030400</v>
      </c>
      <c r="AA1061" s="597">
        <f t="shared" ref="AA1061:AA1068" si="1966">+Q1061</f>
        <v>1</v>
      </c>
      <c r="AB1061" s="597">
        <f t="shared" ref="AB1061:AB1068" si="1967">+R1061+1</f>
        <v>5</v>
      </c>
      <c r="AC1061" s="593">
        <f t="shared" ref="AC1061:AC1068" si="1968">IF(AA1061&lt;1,0,IF(AG1061="Բ-1",IF(AB1061=0,6.94,IF(AB1061=1,7.17,IF(AB1061=2,7.41,IF(AB1061=3,7.66,IF(OR(AB1061=5,AB1061=4),7.92,IF(OR(AB1061=6,AB1061=7),8.18,IF(OR(AB1061=8,AB1061=9),8.46,IF(OR(AB1061=10,AB1061=11,AB1061=12),8.74,IF(OR(AB1061=13,AB1061=14,AB1061=15),9.03,IF(OR(AB1061=16,AB1061=17,AB1061=18),9.33,9.65)))))))))),IF(AG1061="Բ-2", IF(AB1061=0,5.71,IF(AB1061=1,5.89,IF(AB1061=2,6.09,IF(AB1061=3,6.29,IF(OR(AB1061=5,AB1061=4),6.5,IF(OR(AB1061=6,AB1061=7),6.72,IF(OR(AB1061=8,AB1061=9),6.94,IF(OR(AB1061=10,AB1061=11,AB1061=12),7.17,IF(OR(AB1061=13,AB1061=14,AB1061=15),7.41,IF(OR(AB1061=16,AB1061=17,AB1061=18),7.65,7.91)))))))))), IF(AG1061="Գ-1", IF(AB1061=0,4.7,IF(AB1061=1,4.86,IF(AB1061=2,5.01,IF(AB1061=3,5.18,IF(OR(AB1061=5,AB1061=4),5.35,IF(OR(AB1061=6,AB1061=7),5.52,IF(OR(AB1061=8,AB1061=9),5.71,IF(OR(AB1061=10,AB1061=11,AB1061=12),5.89,IF(OR(AB1061=13,AB1061=14,AB1061=15),6.09,IF(OR(AB1061=16,AB1061=17,AB1061=18),6.29,6.49)))))))))), IF(AG1061="Գ-2", IF(AB1061=0,3.88,IF(AB1061=1,4.01,IF(AB1061=2,4.14,IF(AB1061=3,4.27,IF(OR(AB1061=5,AB1061=4),4.41,IF(OR(AB1061=6,AB1061=7),4.55,IF(OR(AB1061=8,AB1061=9),4.7,IF(OR(AB1061=10,AB1061=11,AB1061=12),4.85,IF(OR(AB1061=13,AB1061=14,AB1061=15),5.01,IF(OR(AB1061=16,AB1061=17,AB1061=18),5.17,5.34)))))))))), IF(AG1061="Գ-3", IF(AB1061=0,3.21,IF(AB1061=1,3.31,IF(AB1061=2,3.42,IF(AB1061=3,3.53,IF(OR(AB1061=5,AB1061=4),3.64,IF(OR(AB1061=6,AB1061=7),3.76,IF(OR(AB1061=8,AB1061=9),3.88,IF(OR(AB1061=10,AB1061=11,AB1061=12),4.01,IF(OR(AB1061=13,AB1061=14,AB1061=15),4.13,IF(OR(AB1061=16,AB1061=17,AB1061=18),4.27,4.4)))))))))), IF(AG1061="Ա-1", IF(AB1061=0,2.66,IF(AB1061=1,2.75,IF(AB1061=2,2.83,IF(AB1061=3,2.92,IF(OR(AB1061=5,AB1061=4),3.02,IF(OR(AB1061=6,AB1061=7),3.11,IF(OR(AB1061=8,AB1061=9),3.21,IF(OR(AB1061=10,AB1061=11,AB1061=12),3.31,IF(OR(AB1061=13,AB1061=14,AB1061=15),3.42,IF(OR(AB1061=16,AB1061=17,AB1061=18),3.53,3.64)))))))))), IF(AG1061="Ա-2", IF(AB1061=0,2.28,IF(AB1061=1,2.35,IF(AB1061=2,2.43,IF(AB1061=3,2.5,IF(OR(AB1061=5,AB1061=4),2.58,IF(OR(AB1061=6,AB1061=7),2.66,IF(OR(AB1061=8,AB1061=9),2.75,IF(OR(AB1061=10,AB1061=11,AB1061=12),2.83,IF(OR(AB1061=13,AB1061=14,AB1061=15),2.92,IF(OR(AB1061=16,AB1061=17,AB1061=18),3.01,3.11)))))))))),IF(AG1061="Ա-3", IF(AB1061=0,1.96,IF(AB1061=1,2.02,IF(AB1061=2,2.08,IF(AB1061=3,2.15,IF(OR(AB1061=5,AB1061=4),2.21,IF(OR(AB1061=6,AB1061=7),2.28,IF(OR(AB1061=8,AB1061=9),2.35,IF(OR(AB1061=10,AB1061=11,AB1061=12),2.42,IF(OR(AB1061=13,AB1061=14,AB1061=15),2.5,IF(OR(AB1061=16,AB1061=17,AB1061=18),2.58,2.66)))))))))), IF(AG1061="Կ-1", IF(AB1061=0,1.68,IF(AB1061=1,1.73,IF(AB1061=2,1.79,IF(AB1061=3,1.84,IF(OR(AB1061=5,AB1061=4),1.9,IF(OR(AB1061=6,AB1061=7),1.96,IF(OR(AB1061=8,AB1061=9),2.02,IF(OR(AB1061=10,AB1061=11,AB1061=12),2.08,IF(OR(AB1061=13,AB1061=14,AB1061=15),2.14,IF(OR(AB1061=16,AB1061=17,AB1061=18),2.21,2.28)))))))))), IF(AG1061="Կ-2", IF(AB1061=0,1.45,IF(AB1061=1,1.49,IF(AB1061=2,1.54,IF(AB1061=3,1.59,IF(OR(AB1061=5,AB1061=4),1.63,IF(OR(AB1061=6,AB1061=7),1.68,IF(OR(AB1061=8,AB1061=9),1.73,IF(OR(AB1061=10,AB1061=11,AB1061=12),1.79,IF(OR(AB1061=13,AB1061=14,AB1061=15),1.84,IF(OR(AB1061=16,AB1061=17,AB1061=18),1.9,1.95)))))))))),IF(AG1061="Կ-3", IF(AB1061=0,1.25,IF(AB1061=1,1.29,IF(AB1061=2,1.33,IF(AB1061=3,1.37,IF(OR(AB1061=5,AB1061=4),1.41,IF(OR(AB1061=6,AB1061=7),1.45,IF(OR(AB1061=8,AB1061=9),1.49,IF(OR(AB1061=10,AB1061=11,AB1061=12),1.54,IF(OR(AB1061=13,AB1061=14,AB1061=15),1.58,IF(OR(AB1061=16,AB1061=17,AB1061=18),1.63,1.68)))))))))), "Error"))))))))))))</f>
        <v>6.5</v>
      </c>
      <c r="AD1061" s="456">
        <v>83200</v>
      </c>
      <c r="AE1061" s="456"/>
      <c r="AF1061" s="456"/>
      <c r="AG1061" s="594" t="str">
        <f t="shared" ref="AG1061:AG1068" si="1969">+W1061</f>
        <v>Բ-2</v>
      </c>
      <c r="AH1061" s="456">
        <f t="shared" ref="AH1061:AH1068" si="1970">AD1061*AC1061</f>
        <v>540800</v>
      </c>
      <c r="AI1061" s="595">
        <f t="shared" ref="AI1061:AI1068" si="1971">AH1061+AE1061+AF1061</f>
        <v>540800</v>
      </c>
      <c r="AJ1061" s="595">
        <f t="shared" ref="AJ1061:AJ1068" si="1972">+AI1061*13</f>
        <v>7030400</v>
      </c>
      <c r="AK1061" s="597">
        <f t="shared" ref="AK1061:AK1068" si="1973">+AA1061</f>
        <v>1</v>
      </c>
      <c r="AL1061" s="597">
        <f t="shared" ref="AL1061:AL1068" si="1974">+AB1061+1</f>
        <v>6</v>
      </c>
      <c r="AM1061" s="593">
        <f t="shared" ref="AM1061:AM1068" si="1975">IF(AK1061&lt;1,0,IF(AQ1061="Բ-1",IF(AL1061=0,6.94,IF(AL1061=1,7.17,IF(AL1061=2,7.41,IF(AL1061=3,7.66,IF(OR(AL1061=5,AL1061=4),7.92,IF(OR(AL1061=6,AL1061=7),8.18,IF(OR(AL1061=8,AL1061=9),8.46,IF(OR(AL1061=10,AL1061=11,AL1061=12),8.74,IF(OR(AL1061=13,AL1061=14,AL1061=15),9.03,IF(OR(AL1061=16,AL1061=17,AL1061=18),9.33,9.65)))))))))),IF(AQ1061="Բ-2", IF(AL1061=0,5.71,IF(AL1061=1,5.89,IF(AL1061=2,6.09,IF(AL1061=3,6.29,IF(OR(AL1061=5,AL1061=4),6.5,IF(OR(AL1061=6,AL1061=7),6.72,IF(OR(AL1061=8,AL1061=9),6.94,IF(OR(AL1061=10,AL1061=11,AL1061=12),7.17,IF(OR(AL1061=13,AL1061=14,AL1061=15),7.41,IF(OR(AL1061=16,AL1061=17,AL1061=18),7.65,7.91)))))))))), IF(AQ1061="Գ-1", IF(AL1061=0,4.7,IF(AL1061=1,4.86,IF(AL1061=2,5.01,IF(AL1061=3,5.18,IF(OR(AL1061=5,AL1061=4),5.35,IF(OR(AL1061=6,AL1061=7),5.52,IF(OR(AL1061=8,AL1061=9),5.71,IF(OR(AL1061=10,AL1061=11,AL1061=12),5.89,IF(OR(AL1061=13,AL1061=14,AL1061=15),6.09,IF(OR(AL1061=16,AL1061=17,AL1061=18),6.29,6.49)))))))))), IF(AQ1061="Գ-2", IF(AL1061=0,3.88,IF(AL1061=1,4.01,IF(AL1061=2,4.14,IF(AL1061=3,4.27,IF(OR(AL1061=5,AL1061=4),4.41,IF(OR(AL1061=6,AL1061=7),4.55,IF(OR(AL1061=8,AL1061=9),4.7,IF(OR(AL1061=10,AL1061=11,AL1061=12),4.85,IF(OR(AL1061=13,AL1061=14,AL1061=15),5.01,IF(OR(AL1061=16,AL1061=17,AL1061=18),5.17,5.34)))))))))), IF(AQ1061="Գ-3", IF(AL1061=0,3.21,IF(AL1061=1,3.31,IF(AL1061=2,3.42,IF(AL1061=3,3.53,IF(OR(AL1061=5,AL1061=4),3.64,IF(OR(AL1061=6,AL1061=7),3.76,IF(OR(AL1061=8,AL1061=9),3.88,IF(OR(AL1061=10,AL1061=11,AL1061=12),4.01,IF(OR(AL1061=13,AL1061=14,AL1061=15),4.13,IF(OR(AL1061=16,AL1061=17,AL1061=18),4.27,4.4)))))))))), IF(AQ1061="Ա-1", IF(AL1061=0,2.66,IF(AL1061=1,2.75,IF(AL1061=2,2.83,IF(AL1061=3,2.92,IF(OR(AL1061=5,AL1061=4),3.02,IF(OR(AL1061=6,AL1061=7),3.11,IF(OR(AL1061=8,AL1061=9),3.21,IF(OR(AL1061=10,AL1061=11,AL1061=12),3.31,IF(OR(AL1061=13,AL1061=14,AL1061=15),3.42,IF(OR(AL1061=16,AL1061=17,AL1061=18),3.53,3.64)))))))))), IF(AQ1061="Ա-2", IF(AL1061=0,2.28,IF(AL1061=1,2.35,IF(AL1061=2,2.43,IF(AL1061=3,2.5,IF(OR(AL1061=5,AL1061=4),2.58,IF(OR(AL1061=6,AL1061=7),2.66,IF(OR(AL1061=8,AL1061=9),2.75,IF(OR(AL1061=10,AL1061=11,AL1061=12),2.83,IF(OR(AL1061=13,AL1061=14,AL1061=15),2.92,IF(OR(AL1061=16,AL1061=17,AL1061=18),3.01,3.11)))))))))),IF(AQ1061="Ա-3", IF(AL1061=0,1.96,IF(AL1061=1,2.02,IF(AL1061=2,2.08,IF(AL1061=3,2.15,IF(OR(AL1061=5,AL1061=4),2.21,IF(OR(AL1061=6,AL1061=7),2.28,IF(OR(AL1061=8,AL1061=9),2.35,IF(OR(AL1061=10,AL1061=11,AL1061=12),2.42,IF(OR(AL1061=13,AL1061=14,AL1061=15),2.5,IF(OR(AL1061=16,AL1061=17,AL1061=18),2.58,2.66)))))))))), IF(AQ1061="Կ-1", IF(AL1061=0,1.68,IF(AL1061=1,1.73,IF(AL1061=2,1.79,IF(AL1061=3,1.84,IF(OR(AL1061=5,AL1061=4),1.9,IF(OR(AL1061=6,AL1061=7),1.96,IF(OR(AL1061=8,AL1061=9),2.02,IF(OR(AL1061=10,AL1061=11,AL1061=12),2.08,IF(OR(AL1061=13,AL1061=14,AL1061=15),2.14,IF(OR(AL1061=16,AL1061=17,AL1061=18),2.21,2.28)))))))))), IF(AQ1061="Կ-2", IF(AL1061=0,1.45,IF(AL1061=1,1.49,IF(AL1061=2,1.54,IF(AL1061=3,1.59,IF(OR(AL1061=5,AL1061=4),1.63,IF(OR(AL1061=6,AL1061=7),1.68,IF(OR(AL1061=8,AL1061=9),1.73,IF(OR(AL1061=10,AL1061=11,AL1061=12),1.79,IF(OR(AL1061=13,AL1061=14,AL1061=15),1.84,IF(OR(AL1061=16,AL1061=17,AL1061=18),1.9,1.95)))))))))),IF(AQ1061="Կ-3", IF(AL1061=0,1.25,IF(AL1061=1,1.29,IF(AL1061=2,1.33,IF(AL1061=3,1.37,IF(OR(AL1061=5,AL1061=4),1.41,IF(OR(AL1061=6,AL1061=7),1.45,IF(OR(AL1061=8,AL1061=9),1.49,IF(OR(AL1061=10,AL1061=11,AL1061=12),1.54,IF(OR(AL1061=13,AL1061=14,AL1061=15),1.58,IF(OR(AL1061=16,AL1061=17,AL1061=18),1.63,1.68)))))))))), "Error"))))))))))))</f>
        <v>6.72</v>
      </c>
      <c r="AN1061" s="456">
        <v>83200</v>
      </c>
      <c r="AO1061" s="456"/>
      <c r="AP1061" s="456"/>
      <c r="AQ1061" s="594" t="str">
        <f t="shared" ref="AQ1061:AQ1065" si="1976">+AG1061</f>
        <v>Բ-2</v>
      </c>
      <c r="AR1061" s="456">
        <f t="shared" ref="AR1061:AR1068" si="1977">AN1061*AM1061</f>
        <v>559104</v>
      </c>
      <c r="AS1061" s="595">
        <f t="shared" ref="AS1061:AS1068" si="1978">AR1061+AO1061+AP1061</f>
        <v>559104</v>
      </c>
      <c r="AT1061" s="595">
        <f t="shared" ref="AT1061:AT1068" si="1979">+AS1061*13</f>
        <v>7268352</v>
      </c>
    </row>
    <row r="1062" spans="1:46" s="596" customFormat="1" ht="27">
      <c r="B1062" s="826">
        <v>2</v>
      </c>
      <c r="C1062" s="818" t="s">
        <v>595</v>
      </c>
      <c r="D1062" s="813" t="s">
        <v>2187</v>
      </c>
      <c r="E1062" s="785">
        <v>1971</v>
      </c>
      <c r="F1062" s="815" t="s">
        <v>1017</v>
      </c>
      <c r="G1062" s="787">
        <v>1</v>
      </c>
      <c r="H1062" s="787">
        <v>15</v>
      </c>
      <c r="I1062" s="789">
        <f t="shared" si="1955"/>
        <v>6.09</v>
      </c>
      <c r="J1062" s="790">
        <v>83200</v>
      </c>
      <c r="K1062" s="790"/>
      <c r="L1062" s="790"/>
      <c r="M1062" s="791" t="s">
        <v>82</v>
      </c>
      <c r="N1062" s="790">
        <f t="shared" si="1956"/>
        <v>506688</v>
      </c>
      <c r="O1062" s="792">
        <f t="shared" si="1957"/>
        <v>506688</v>
      </c>
      <c r="P1062" s="792">
        <f t="shared" si="1958"/>
        <v>6586944</v>
      </c>
      <c r="Q1062" s="597">
        <f t="shared" si="1959"/>
        <v>1</v>
      </c>
      <c r="R1062" s="597">
        <f t="shared" si="1960"/>
        <v>16</v>
      </c>
      <c r="S1062" s="593">
        <f t="shared" si="1961"/>
        <v>6.29</v>
      </c>
      <c r="T1062" s="456">
        <v>83200</v>
      </c>
      <c r="U1062" s="456"/>
      <c r="V1062" s="456"/>
      <c r="W1062" s="594" t="str">
        <f t="shared" si="1962"/>
        <v>Գ-1</v>
      </c>
      <c r="X1062" s="456">
        <f t="shared" si="1963"/>
        <v>523328</v>
      </c>
      <c r="Y1062" s="595">
        <f t="shared" si="1964"/>
        <v>523328</v>
      </c>
      <c r="Z1062" s="595">
        <f t="shared" si="1965"/>
        <v>6803264</v>
      </c>
      <c r="AA1062" s="597">
        <f t="shared" si="1966"/>
        <v>1</v>
      </c>
      <c r="AB1062" s="597">
        <f t="shared" si="1967"/>
        <v>17</v>
      </c>
      <c r="AC1062" s="593">
        <f t="shared" si="1968"/>
        <v>6.29</v>
      </c>
      <c r="AD1062" s="456">
        <v>83200</v>
      </c>
      <c r="AE1062" s="456"/>
      <c r="AF1062" s="456"/>
      <c r="AG1062" s="594" t="str">
        <f t="shared" si="1969"/>
        <v>Գ-1</v>
      </c>
      <c r="AH1062" s="456">
        <f t="shared" si="1970"/>
        <v>523328</v>
      </c>
      <c r="AI1062" s="595">
        <f t="shared" si="1971"/>
        <v>523328</v>
      </c>
      <c r="AJ1062" s="595">
        <f t="shared" si="1972"/>
        <v>6803264</v>
      </c>
      <c r="AK1062" s="597">
        <f t="shared" si="1973"/>
        <v>1</v>
      </c>
      <c r="AL1062" s="597">
        <f t="shared" si="1974"/>
        <v>18</v>
      </c>
      <c r="AM1062" s="593">
        <f t="shared" si="1975"/>
        <v>6.29</v>
      </c>
      <c r="AN1062" s="456">
        <v>83200</v>
      </c>
      <c r="AO1062" s="456"/>
      <c r="AP1062" s="456"/>
      <c r="AQ1062" s="594" t="str">
        <f t="shared" si="1976"/>
        <v>Գ-1</v>
      </c>
      <c r="AR1062" s="456">
        <f t="shared" si="1977"/>
        <v>523328</v>
      </c>
      <c r="AS1062" s="595">
        <f t="shared" si="1978"/>
        <v>523328</v>
      </c>
      <c r="AT1062" s="595">
        <f t="shared" si="1979"/>
        <v>6803264</v>
      </c>
    </row>
    <row r="1063" spans="1:46" s="596" customFormat="1" ht="27">
      <c r="B1063" s="826">
        <v>3</v>
      </c>
      <c r="C1063" s="818" t="s">
        <v>141</v>
      </c>
      <c r="D1063" s="813" t="s">
        <v>2186</v>
      </c>
      <c r="E1063" s="785">
        <v>1978</v>
      </c>
      <c r="F1063" s="815" t="s">
        <v>1017</v>
      </c>
      <c r="G1063" s="787">
        <v>1</v>
      </c>
      <c r="H1063" s="787">
        <v>4</v>
      </c>
      <c r="I1063" s="789">
        <f t="shared" si="1955"/>
        <v>5.35</v>
      </c>
      <c r="J1063" s="790">
        <v>83200</v>
      </c>
      <c r="K1063" s="790"/>
      <c r="L1063" s="790"/>
      <c r="M1063" s="791" t="s">
        <v>82</v>
      </c>
      <c r="N1063" s="790">
        <f t="shared" si="1956"/>
        <v>445119.99999999994</v>
      </c>
      <c r="O1063" s="792">
        <f t="shared" si="1957"/>
        <v>445119.99999999994</v>
      </c>
      <c r="P1063" s="792">
        <f t="shared" si="1958"/>
        <v>5786559.9999999991</v>
      </c>
      <c r="Q1063" s="597">
        <f t="shared" si="1959"/>
        <v>1</v>
      </c>
      <c r="R1063" s="597">
        <f t="shared" si="1960"/>
        <v>5</v>
      </c>
      <c r="S1063" s="593">
        <f t="shared" si="1961"/>
        <v>5.35</v>
      </c>
      <c r="T1063" s="456">
        <v>83200</v>
      </c>
      <c r="U1063" s="456"/>
      <c r="V1063" s="456"/>
      <c r="W1063" s="594" t="str">
        <f t="shared" si="1962"/>
        <v>Գ-1</v>
      </c>
      <c r="X1063" s="456">
        <f t="shared" si="1963"/>
        <v>445119.99999999994</v>
      </c>
      <c r="Y1063" s="595">
        <f t="shared" si="1964"/>
        <v>445119.99999999994</v>
      </c>
      <c r="Z1063" s="595">
        <f t="shared" si="1965"/>
        <v>5786559.9999999991</v>
      </c>
      <c r="AA1063" s="597">
        <f t="shared" si="1966"/>
        <v>1</v>
      </c>
      <c r="AB1063" s="597">
        <f t="shared" si="1967"/>
        <v>6</v>
      </c>
      <c r="AC1063" s="593">
        <f t="shared" si="1968"/>
        <v>5.52</v>
      </c>
      <c r="AD1063" s="456">
        <v>83200</v>
      </c>
      <c r="AE1063" s="456"/>
      <c r="AF1063" s="456"/>
      <c r="AG1063" s="594" t="str">
        <f t="shared" si="1969"/>
        <v>Գ-1</v>
      </c>
      <c r="AH1063" s="456">
        <f t="shared" si="1970"/>
        <v>459263.99999999994</v>
      </c>
      <c r="AI1063" s="595">
        <f t="shared" si="1971"/>
        <v>459263.99999999994</v>
      </c>
      <c r="AJ1063" s="595">
        <f t="shared" si="1972"/>
        <v>5970431.9999999991</v>
      </c>
      <c r="AK1063" s="597">
        <f t="shared" si="1973"/>
        <v>1</v>
      </c>
      <c r="AL1063" s="597">
        <f t="shared" si="1974"/>
        <v>7</v>
      </c>
      <c r="AM1063" s="593">
        <f t="shared" si="1975"/>
        <v>5.52</v>
      </c>
      <c r="AN1063" s="456">
        <v>83200</v>
      </c>
      <c r="AO1063" s="456"/>
      <c r="AP1063" s="456"/>
      <c r="AQ1063" s="594" t="str">
        <f t="shared" si="1976"/>
        <v>Գ-1</v>
      </c>
      <c r="AR1063" s="456">
        <f t="shared" si="1977"/>
        <v>459263.99999999994</v>
      </c>
      <c r="AS1063" s="595">
        <f t="shared" si="1978"/>
        <v>459263.99999999994</v>
      </c>
      <c r="AT1063" s="595">
        <f t="shared" si="1979"/>
        <v>5970431.9999999991</v>
      </c>
    </row>
    <row r="1064" spans="1:46" s="596" customFormat="1" ht="27">
      <c r="A1064" s="599"/>
      <c r="B1064" s="826">
        <v>4</v>
      </c>
      <c r="C1064" s="818" t="s">
        <v>881</v>
      </c>
      <c r="D1064" s="816" t="s">
        <v>2186</v>
      </c>
      <c r="E1064" s="817">
        <v>1978</v>
      </c>
      <c r="F1064" s="818" t="s">
        <v>1542</v>
      </c>
      <c r="G1064" s="787">
        <v>1</v>
      </c>
      <c r="H1064" s="787">
        <v>8</v>
      </c>
      <c r="I1064" s="789">
        <f>IF(G1064&lt;1,0,IF(M1064="Բ-1",IF(H1064=0,6.94,IF(H1064=1,7.17,IF(H1064=2,7.41,IF(H1064=3,7.66,IF(OR(H1064=5,H1064=4),7.92,IF(OR(H1064=6,H1064=7),8.18,IF(OR(H1064=8,H1064=9),8.46,IF(OR(H1064=10,H1064=11,H1064=12),8.74,IF(OR(H1064=13,H1064=14,H1064=15),9.03,IF(OR(H1064=16,H1064=17,H1064=18),9.33,9.65)))))))))),IF(M1064="Բ-2", IF(H1064=0,5.71,IF(H1064=1,5.89,IF(H1064=2,6.09,IF(H1064=3,6.29,IF(OR(H1064=5,H1064=4),6.5,IF(OR(H1064=6,H1064=7),6.72,IF(OR(H1064=8,H1064=9),6.94,IF(OR(H1064=10,H1064=11,H1064=12),7.17,IF(OR(H1064=13,H1064=14,H1064=15),7.41,IF(OR(H1064=16,H1064=17,H1064=18),7.65,7.91)))))))))), IF(M1064="Գ-1", IF(H1064=0,4.7,IF(H1064=1,4.86,IF(H1064=2,5.01,IF(H1064=3,5.18,IF(OR(H1064=5,H1064=4),5.35,IF(OR(H1064=6,H1064=7),5.52,IF(OR(H1064=8,H1064=9),5.71,IF(OR(H1064=10,H1064=11,H1064=12),5.89,IF(OR(H1064=13,H1064=14,H1064=15),6.09,IF(OR(H1064=16,H1064=17,H1064=18),6.29,6.49)))))))))), IF(M1064="Գ-2", IF(H1064=0,3.88,IF(H1064=1,4.01,IF(H1064=2,4.14,IF(H1064=3,4.27,IF(OR(H1064=5,H1064=4),4.41,IF(OR(H1064=6,H1064=7),4.55,IF(OR(H1064=8,H1064=9),4.7,IF(OR(H1064=10,H1064=11,H1064=12),4.85,IF(OR(H1064=13,H1064=14,H1064=15),5.01,IF(OR(H1064=16,H1064=17,H1064=18),5.17,5.34)))))))))), IF(M1064="Գ-3", IF(H1064=0,3.21,IF(H1064=1,3.31,IF(H1064=2,3.42,IF(H1064=3,3.53,IF(OR(H1064=5,H1064=4),3.64,IF(OR(H1064=6,H1064=7),3.76,IF(OR(H1064=8,H1064=9),3.88,IF(OR(H1064=10,H1064=11,H1064=12),4.01,IF(OR(H1064=13,H1064=14,H1064=15),4.13,IF(OR(H1064=16,H1064=17,H1064=18),4.27,4.4)))))))))), IF(M1064="Ա-1", IF(H1064=0,2.66,IF(H1064=1,2.75,IF(H1064=2,2.83,IF(H1064=3,2.92,IF(OR(H1064=5,H1064=4),3.02,IF(OR(H1064=6,H1064=7),3.11,IF(OR(H1064=8,H1064=9),3.21,IF(OR(H1064=10,H1064=11,H1064=12),3.31,IF(OR(H1064=13,H1064=14,H1064=15),3.42,IF(OR(H1064=16,H1064=17,H1064=18),3.53,3.64)))))))))), IF(M1064="Ա-2", IF(H1064=0,2.28,IF(H1064=1,2.35,IF(H1064=2,2.43,IF(H1064=3,2.5,IF(OR(H1064=5,H1064=4),2.58,IF(OR(H1064=6,H1064=7),2.66,IF(OR(H1064=8,H1064=9),2.75,IF(OR(H1064=10,H1064=11,H1064=12),2.83,IF(OR(H1064=13,H1064=14,H1064=15),2.92,IF(OR(H1064=16,H1064=17,H1064=18),3.01,3.11)))))))))),IF(M1064="Ա-3", IF(H1064=0,1.96,IF(H1064=1,2.02,IF(H1064=2,2.08,IF(H1064=3,2.15,IF(OR(H1064=5,H1064=4),2.21,IF(OR(H1064=6,H1064=7),2.28,IF(OR(H1064=8,H1064=9),2.35,IF(OR(H1064=10,H1064=11,H1064=12),2.42,IF(OR(H1064=13,H1064=14,H1064=15),2.5,IF(OR(H1064=16,H1064=17,H1064=18),2.58,2.66)))))))))), IF(M1064="Կ-1", IF(H1064=0,1.68,IF(H1064=1,1.73,IF(H1064=2,1.79,IF(H1064=3,1.84,IF(OR(H1064=5,H1064=4),1.9,IF(OR(H1064=6,H1064=7),1.96,IF(OR(H1064=8,H1064=9),2.02,IF(OR(H1064=10,H1064=11,H1064=12),2.08,IF(OR(H1064=13,H1064=14,H1064=15),2.14,IF(OR(H1064=16,H1064=17,H1064=18),2.21,2.28)))))))))), IF(M1064="Կ-2", IF(H1064=0,1.45,IF(H1064=1,1.49,IF(H1064=2,1.54,IF(H1064=3,1.59,IF(OR(H1064=5,H1064=4),1.63,IF(OR(H1064=6,H1064=7),1.68,IF(OR(H1064=8,H1064=9),1.73,IF(OR(H1064=10,H1064=11,H1064=12),1.79,IF(OR(H1064=13,H1064=14,H1064=15),1.84,IF(OR(H1064=16,H1064=17,H1064=18),1.9,1.95)))))))))),IF(M1064="Կ-3", IF(H1064=0,1.25,IF(H1064=1,1.29,IF(H1064=2,1.33,IF(H1064=3,1.37,IF(OR(H1064=5,H1064=4),1.41,IF(OR(H1064=6,H1064=7),1.45,IF(OR(H1064=8,H1064=9),1.49,IF(OR(H1064=10,H1064=11,H1064=12),1.54,IF(OR(H1064=13,H1064=14,H1064=15),1.58,IF(OR(H1064=16,H1064=17,H1064=18),1.63,1.68)))))))))), "Error"))))))))))))</f>
        <v>5.71</v>
      </c>
      <c r="J1064" s="790">
        <v>83200</v>
      </c>
      <c r="K1064" s="799"/>
      <c r="L1064" s="799"/>
      <c r="M1064" s="892" t="s">
        <v>82</v>
      </c>
      <c r="N1064" s="790">
        <f>J1064*I1064</f>
        <v>475072</v>
      </c>
      <c r="O1064" s="792">
        <f>I1064*J1064+K1064+L1064</f>
        <v>475072</v>
      </c>
      <c r="P1064" s="792">
        <f>+O1064*13</f>
        <v>6175936</v>
      </c>
      <c r="Q1064" s="597">
        <f>+G1064</f>
        <v>1</v>
      </c>
      <c r="R1064" s="597">
        <f>+H1064+1</f>
        <v>9</v>
      </c>
      <c r="S1064" s="593">
        <f>IF(Q1064&lt;1,0,IF(W1064="Բ-1",IF(R1064=0,6.94,IF(R1064=1,7.17,IF(R1064=2,7.41,IF(R1064=3,7.66,IF(OR(R1064=5,R1064=4),7.92,IF(OR(R1064=6,R1064=7),8.18,IF(OR(R1064=8,R1064=9),8.46,IF(OR(R1064=10,R1064=11,R1064=12),8.74,IF(OR(R1064=13,R1064=14,R1064=15),9.03,IF(OR(R1064=16,R1064=17,R1064=18),9.33,9.65)))))))))),IF(W1064="Բ-2", IF(R1064=0,5.71,IF(R1064=1,5.89,IF(R1064=2,6.09,IF(R1064=3,6.29,IF(OR(R1064=5,R1064=4),6.5,IF(OR(R1064=6,R1064=7),6.72,IF(OR(R1064=8,R1064=9),6.94,IF(OR(R1064=10,R1064=11,R1064=12),7.17,IF(OR(R1064=13,R1064=14,R1064=15),7.41,IF(OR(R1064=16,R1064=17,R1064=18),7.65,7.91)))))))))), IF(W1064="Գ-1", IF(R1064=0,4.7,IF(R1064=1,4.86,IF(R1064=2,5.01,IF(R1064=3,5.18,IF(OR(R1064=5,R1064=4),5.35,IF(OR(R1064=6,R1064=7),5.52,IF(OR(R1064=8,R1064=9),5.71,IF(OR(R1064=10,R1064=11,R1064=12),5.89,IF(OR(R1064=13,R1064=14,R1064=15),6.09,IF(OR(R1064=16,R1064=17,R1064=18),6.29,6.49)))))))))), IF(W1064="Գ-2", IF(R1064=0,3.88,IF(R1064=1,4.01,IF(R1064=2,4.14,IF(R1064=3,4.27,IF(OR(R1064=5,R1064=4),4.41,IF(OR(R1064=6,R1064=7),4.55,IF(OR(R1064=8,R1064=9),4.7,IF(OR(R1064=10,R1064=11,R1064=12),4.85,IF(OR(R1064=13,R1064=14,R1064=15),5.01,IF(OR(R1064=16,R1064=17,R1064=18),5.17,5.34)))))))))), IF(W1064="Գ-3", IF(R1064=0,3.21,IF(R1064=1,3.31,IF(R1064=2,3.42,IF(R1064=3,3.53,IF(OR(R1064=5,R1064=4),3.64,IF(OR(R1064=6,R1064=7),3.76,IF(OR(R1064=8,R1064=9),3.88,IF(OR(R1064=10,R1064=11,R1064=12),4.01,IF(OR(R1064=13,R1064=14,R1064=15),4.13,IF(OR(R1064=16,R1064=17,R1064=18),4.27,4.4)))))))))), IF(W1064="Ա-1", IF(R1064=0,2.66,IF(R1064=1,2.75,IF(R1064=2,2.83,IF(R1064=3,2.92,IF(OR(R1064=5,R1064=4),3.02,IF(OR(R1064=6,R1064=7),3.11,IF(OR(R1064=8,R1064=9),3.21,IF(OR(R1064=10,R1064=11,R1064=12),3.31,IF(OR(R1064=13,R1064=14,R1064=15),3.42,IF(OR(R1064=16,R1064=17,R1064=18),3.53,3.64)))))))))), IF(W1064="Ա-2", IF(R1064=0,2.28,IF(R1064=1,2.35,IF(R1064=2,2.43,IF(R1064=3,2.5,IF(OR(R1064=5,R1064=4),2.58,IF(OR(R1064=6,R1064=7),2.66,IF(OR(R1064=8,R1064=9),2.75,IF(OR(R1064=10,R1064=11,R1064=12),2.83,IF(OR(R1064=13,R1064=14,R1064=15),2.92,IF(OR(R1064=16,R1064=17,R1064=18),3.01,3.11)))))))))),IF(W1064="Ա-3", IF(R1064=0,1.96,IF(R1064=1,2.02,IF(R1064=2,2.08,IF(R1064=3,2.15,IF(OR(R1064=5,R1064=4),2.21,IF(OR(R1064=6,R1064=7),2.28,IF(OR(R1064=8,R1064=9),2.35,IF(OR(R1064=10,R1064=11,R1064=12),2.42,IF(OR(R1064=13,R1064=14,R1064=15),2.5,IF(OR(R1064=16,R1064=17,R1064=18),2.58,2.66)))))))))), IF(W1064="Կ-1", IF(R1064=0,1.68,IF(R1064=1,1.73,IF(R1064=2,1.79,IF(R1064=3,1.84,IF(OR(R1064=5,R1064=4),1.9,IF(OR(R1064=6,R1064=7),1.96,IF(OR(R1064=8,R1064=9),2.02,IF(OR(R1064=10,R1064=11,R1064=12),2.08,IF(OR(R1064=13,R1064=14,R1064=15),2.14,IF(OR(R1064=16,R1064=17,R1064=18),2.21,2.28)))))))))), IF(W1064="Կ-2", IF(R1064=0,1.45,IF(R1064=1,1.49,IF(R1064=2,1.54,IF(R1064=3,1.59,IF(OR(R1064=5,R1064=4),1.63,IF(OR(R1064=6,R1064=7),1.68,IF(OR(R1064=8,R1064=9),1.73,IF(OR(R1064=10,R1064=11,R1064=12),1.79,IF(OR(R1064=13,R1064=14,R1064=15),1.84,IF(OR(R1064=16,R1064=17,R1064=18),1.9,1.95)))))))))),IF(W1064="Կ-3", IF(R1064=0,1.25,IF(R1064=1,1.29,IF(R1064=2,1.33,IF(R1064=3,1.37,IF(OR(R1064=5,R1064=4),1.41,IF(OR(R1064=6,R1064=7),1.45,IF(OR(R1064=8,R1064=9),1.49,IF(OR(R1064=10,R1064=11,R1064=12),1.54,IF(OR(R1064=13,R1064=14,R1064=15),1.58,IF(OR(R1064=16,R1064=17,R1064=18),1.63,1.68)))))))))), "Error"))))))))))))</f>
        <v>5.71</v>
      </c>
      <c r="T1064" s="456">
        <v>83200</v>
      </c>
      <c r="U1064" s="457"/>
      <c r="V1064" s="457"/>
      <c r="W1064" s="594" t="str">
        <f>+M1064</f>
        <v>Գ-1</v>
      </c>
      <c r="X1064" s="456">
        <f>T1064*S1064</f>
        <v>475072</v>
      </c>
      <c r="Y1064" s="595">
        <f>+U1064+V1064+X1064</f>
        <v>475072</v>
      </c>
      <c r="Z1064" s="595">
        <f>+Y1064*13</f>
        <v>6175936</v>
      </c>
      <c r="AA1064" s="597">
        <f>+Q1064</f>
        <v>1</v>
      </c>
      <c r="AB1064" s="597">
        <f>+R1064+1</f>
        <v>10</v>
      </c>
      <c r="AC1064" s="593">
        <f>IF(AA1064&lt;1,0,IF(AG1064="Բ-1",IF(AB1064=0,6.94,IF(AB1064=1,7.17,IF(AB1064=2,7.41,IF(AB1064=3,7.66,IF(OR(AB1064=5,AB1064=4),7.92,IF(OR(AB1064=6,AB1064=7),8.18,IF(OR(AB1064=8,AB1064=9),8.46,IF(OR(AB1064=10,AB1064=11,AB1064=12),8.74,IF(OR(AB1064=13,AB1064=14,AB1064=15),9.03,IF(OR(AB1064=16,AB1064=17,AB1064=18),9.33,9.65)))))))))),IF(AG1064="Բ-2", IF(AB1064=0,5.71,IF(AB1064=1,5.89,IF(AB1064=2,6.09,IF(AB1064=3,6.29,IF(OR(AB1064=5,AB1064=4),6.5,IF(OR(AB1064=6,AB1064=7),6.72,IF(OR(AB1064=8,AB1064=9),6.94,IF(OR(AB1064=10,AB1064=11,AB1064=12),7.17,IF(OR(AB1064=13,AB1064=14,AB1064=15),7.41,IF(OR(AB1064=16,AB1064=17,AB1064=18),7.65,7.91)))))))))), IF(AG1064="Գ-1", IF(AB1064=0,4.7,IF(AB1064=1,4.86,IF(AB1064=2,5.01,IF(AB1064=3,5.18,IF(OR(AB1064=5,AB1064=4),5.35,IF(OR(AB1064=6,AB1064=7),5.52,IF(OR(AB1064=8,AB1064=9),5.71,IF(OR(AB1064=10,AB1064=11,AB1064=12),5.89,IF(OR(AB1064=13,AB1064=14,AB1064=15),6.09,IF(OR(AB1064=16,AB1064=17,AB1064=18),6.29,6.49)))))))))), IF(AG1064="Գ-2", IF(AB1064=0,3.88,IF(AB1064=1,4.01,IF(AB1064=2,4.14,IF(AB1064=3,4.27,IF(OR(AB1064=5,AB1064=4),4.41,IF(OR(AB1064=6,AB1064=7),4.55,IF(OR(AB1064=8,AB1064=9),4.7,IF(OR(AB1064=10,AB1064=11,AB1064=12),4.85,IF(OR(AB1064=13,AB1064=14,AB1064=15),5.01,IF(OR(AB1064=16,AB1064=17,AB1064=18),5.17,5.34)))))))))), IF(AG1064="Գ-3", IF(AB1064=0,3.21,IF(AB1064=1,3.31,IF(AB1064=2,3.42,IF(AB1064=3,3.53,IF(OR(AB1064=5,AB1064=4),3.64,IF(OR(AB1064=6,AB1064=7),3.76,IF(OR(AB1064=8,AB1064=9),3.88,IF(OR(AB1064=10,AB1064=11,AB1064=12),4.01,IF(OR(AB1064=13,AB1064=14,AB1064=15),4.13,IF(OR(AB1064=16,AB1064=17,AB1064=18),4.27,4.4)))))))))), IF(AG1064="Ա-1", IF(AB1064=0,2.66,IF(AB1064=1,2.75,IF(AB1064=2,2.83,IF(AB1064=3,2.92,IF(OR(AB1064=5,AB1064=4),3.02,IF(OR(AB1064=6,AB1064=7),3.11,IF(OR(AB1064=8,AB1064=9),3.21,IF(OR(AB1064=10,AB1064=11,AB1064=12),3.31,IF(OR(AB1064=13,AB1064=14,AB1064=15),3.42,IF(OR(AB1064=16,AB1064=17,AB1064=18),3.53,3.64)))))))))), IF(AG1064="Ա-2", IF(AB1064=0,2.28,IF(AB1064=1,2.35,IF(AB1064=2,2.43,IF(AB1064=3,2.5,IF(OR(AB1064=5,AB1064=4),2.58,IF(OR(AB1064=6,AB1064=7),2.66,IF(OR(AB1064=8,AB1064=9),2.75,IF(OR(AB1064=10,AB1064=11,AB1064=12),2.83,IF(OR(AB1064=13,AB1064=14,AB1064=15),2.92,IF(OR(AB1064=16,AB1064=17,AB1064=18),3.01,3.11)))))))))),IF(AG1064="Ա-3", IF(AB1064=0,1.96,IF(AB1064=1,2.02,IF(AB1064=2,2.08,IF(AB1064=3,2.15,IF(OR(AB1064=5,AB1064=4),2.21,IF(OR(AB1064=6,AB1064=7),2.28,IF(OR(AB1064=8,AB1064=9),2.35,IF(OR(AB1064=10,AB1064=11,AB1064=12),2.42,IF(OR(AB1064=13,AB1064=14,AB1064=15),2.5,IF(OR(AB1064=16,AB1064=17,AB1064=18),2.58,2.66)))))))))), IF(AG1064="Կ-1", IF(AB1064=0,1.68,IF(AB1064=1,1.73,IF(AB1064=2,1.79,IF(AB1064=3,1.84,IF(OR(AB1064=5,AB1064=4),1.9,IF(OR(AB1064=6,AB1064=7),1.96,IF(OR(AB1064=8,AB1064=9),2.02,IF(OR(AB1064=10,AB1064=11,AB1064=12),2.08,IF(OR(AB1064=13,AB1064=14,AB1064=15),2.14,IF(OR(AB1064=16,AB1064=17,AB1064=18),2.21,2.28)))))))))), IF(AG1064="Կ-2", IF(AB1064=0,1.45,IF(AB1064=1,1.49,IF(AB1064=2,1.54,IF(AB1064=3,1.59,IF(OR(AB1064=5,AB1064=4),1.63,IF(OR(AB1064=6,AB1064=7),1.68,IF(OR(AB1064=8,AB1064=9),1.73,IF(OR(AB1064=10,AB1064=11,AB1064=12),1.79,IF(OR(AB1064=13,AB1064=14,AB1064=15),1.84,IF(OR(AB1064=16,AB1064=17,AB1064=18),1.9,1.95)))))))))),IF(AG1064="Կ-3", IF(AB1064=0,1.25,IF(AB1064=1,1.29,IF(AB1064=2,1.33,IF(AB1064=3,1.37,IF(OR(AB1064=5,AB1064=4),1.41,IF(OR(AB1064=6,AB1064=7),1.45,IF(OR(AB1064=8,AB1064=9),1.49,IF(OR(AB1064=10,AB1064=11,AB1064=12),1.54,IF(OR(AB1064=13,AB1064=14,AB1064=15),1.58,IF(OR(AB1064=16,AB1064=17,AB1064=18),1.63,1.68)))))))))), "Error"))))))))))))</f>
        <v>5.89</v>
      </c>
      <c r="AD1064" s="456">
        <v>83200</v>
      </c>
      <c r="AE1064" s="457"/>
      <c r="AF1064" s="457"/>
      <c r="AG1064" s="594" t="str">
        <f>+W1064</f>
        <v>Գ-1</v>
      </c>
      <c r="AH1064" s="456">
        <f>AD1064*AC1064</f>
        <v>490048</v>
      </c>
      <c r="AI1064" s="595">
        <f>AH1064+AE1064+AF1064</f>
        <v>490048</v>
      </c>
      <c r="AJ1064" s="595">
        <f>+AI1064*13</f>
        <v>6370624</v>
      </c>
      <c r="AK1064" s="597">
        <f>+AA1064</f>
        <v>1</v>
      </c>
      <c r="AL1064" s="597">
        <f>+AB1064+1</f>
        <v>11</v>
      </c>
      <c r="AM1064" s="593">
        <f>IF(AK1064&lt;1,0,IF(AQ1064="Բ-1",IF(AL1064=0,6.94,IF(AL1064=1,7.17,IF(AL1064=2,7.41,IF(AL1064=3,7.66,IF(OR(AL1064=5,AL1064=4),7.92,IF(OR(AL1064=6,AL1064=7),8.18,IF(OR(AL1064=8,AL1064=9),8.46,IF(OR(AL1064=10,AL1064=11,AL1064=12),8.74,IF(OR(AL1064=13,AL1064=14,AL1064=15),9.03,IF(OR(AL1064=16,AL1064=17,AL1064=18),9.33,9.65)))))))))),IF(AQ1064="Բ-2", IF(AL1064=0,5.71,IF(AL1064=1,5.89,IF(AL1064=2,6.09,IF(AL1064=3,6.29,IF(OR(AL1064=5,AL1064=4),6.5,IF(OR(AL1064=6,AL1064=7),6.72,IF(OR(AL1064=8,AL1064=9),6.94,IF(OR(AL1064=10,AL1064=11,AL1064=12),7.17,IF(OR(AL1064=13,AL1064=14,AL1064=15),7.41,IF(OR(AL1064=16,AL1064=17,AL1064=18),7.65,7.91)))))))))), IF(AQ1064="Գ-1", IF(AL1064=0,4.7,IF(AL1064=1,4.86,IF(AL1064=2,5.01,IF(AL1064=3,5.18,IF(OR(AL1064=5,AL1064=4),5.35,IF(OR(AL1064=6,AL1064=7),5.52,IF(OR(AL1064=8,AL1064=9),5.71,IF(OR(AL1064=10,AL1064=11,AL1064=12),5.89,IF(OR(AL1064=13,AL1064=14,AL1064=15),6.09,IF(OR(AL1064=16,AL1064=17,AL1064=18),6.29,6.49)))))))))), IF(AQ1064="Գ-2", IF(AL1064=0,3.88,IF(AL1064=1,4.01,IF(AL1064=2,4.14,IF(AL1064=3,4.27,IF(OR(AL1064=5,AL1064=4),4.41,IF(OR(AL1064=6,AL1064=7),4.55,IF(OR(AL1064=8,AL1064=9),4.7,IF(OR(AL1064=10,AL1064=11,AL1064=12),4.85,IF(OR(AL1064=13,AL1064=14,AL1064=15),5.01,IF(OR(AL1064=16,AL1064=17,AL1064=18),5.17,5.34)))))))))), IF(AQ1064="Գ-3", IF(AL1064=0,3.21,IF(AL1064=1,3.31,IF(AL1064=2,3.42,IF(AL1064=3,3.53,IF(OR(AL1064=5,AL1064=4),3.64,IF(OR(AL1064=6,AL1064=7),3.76,IF(OR(AL1064=8,AL1064=9),3.88,IF(OR(AL1064=10,AL1064=11,AL1064=12),4.01,IF(OR(AL1064=13,AL1064=14,AL1064=15),4.13,IF(OR(AL1064=16,AL1064=17,AL1064=18),4.27,4.4)))))))))), IF(AQ1064="Ա-1", IF(AL1064=0,2.66,IF(AL1064=1,2.75,IF(AL1064=2,2.83,IF(AL1064=3,2.92,IF(OR(AL1064=5,AL1064=4),3.02,IF(OR(AL1064=6,AL1064=7),3.11,IF(OR(AL1064=8,AL1064=9),3.21,IF(OR(AL1064=10,AL1064=11,AL1064=12),3.31,IF(OR(AL1064=13,AL1064=14,AL1064=15),3.42,IF(OR(AL1064=16,AL1064=17,AL1064=18),3.53,3.64)))))))))), IF(AQ1064="Ա-2", IF(AL1064=0,2.28,IF(AL1064=1,2.35,IF(AL1064=2,2.43,IF(AL1064=3,2.5,IF(OR(AL1064=5,AL1064=4),2.58,IF(OR(AL1064=6,AL1064=7),2.66,IF(OR(AL1064=8,AL1064=9),2.75,IF(OR(AL1064=10,AL1064=11,AL1064=12),2.83,IF(OR(AL1064=13,AL1064=14,AL1064=15),2.92,IF(OR(AL1064=16,AL1064=17,AL1064=18),3.01,3.11)))))))))),IF(AQ1064="Ա-3", IF(AL1064=0,1.96,IF(AL1064=1,2.02,IF(AL1064=2,2.08,IF(AL1064=3,2.15,IF(OR(AL1064=5,AL1064=4),2.21,IF(OR(AL1064=6,AL1064=7),2.28,IF(OR(AL1064=8,AL1064=9),2.35,IF(OR(AL1064=10,AL1064=11,AL1064=12),2.42,IF(OR(AL1064=13,AL1064=14,AL1064=15),2.5,IF(OR(AL1064=16,AL1064=17,AL1064=18),2.58,2.66)))))))))), IF(AQ1064="Կ-1", IF(AL1064=0,1.68,IF(AL1064=1,1.73,IF(AL1064=2,1.79,IF(AL1064=3,1.84,IF(OR(AL1064=5,AL1064=4),1.9,IF(OR(AL1064=6,AL1064=7),1.96,IF(OR(AL1064=8,AL1064=9),2.02,IF(OR(AL1064=10,AL1064=11,AL1064=12),2.08,IF(OR(AL1064=13,AL1064=14,AL1064=15),2.14,IF(OR(AL1064=16,AL1064=17,AL1064=18),2.21,2.28)))))))))), IF(AQ1064="Կ-2", IF(AL1064=0,1.45,IF(AL1064=1,1.49,IF(AL1064=2,1.54,IF(AL1064=3,1.59,IF(OR(AL1064=5,AL1064=4),1.63,IF(OR(AL1064=6,AL1064=7),1.68,IF(OR(AL1064=8,AL1064=9),1.73,IF(OR(AL1064=10,AL1064=11,AL1064=12),1.79,IF(OR(AL1064=13,AL1064=14,AL1064=15),1.84,IF(OR(AL1064=16,AL1064=17,AL1064=18),1.9,1.95)))))))))),IF(AQ1064="Կ-3", IF(AL1064=0,1.25,IF(AL1064=1,1.29,IF(AL1064=2,1.33,IF(AL1064=3,1.37,IF(OR(AL1064=5,AL1064=4),1.41,IF(OR(AL1064=6,AL1064=7),1.45,IF(OR(AL1064=8,AL1064=9),1.49,IF(OR(AL1064=10,AL1064=11,AL1064=12),1.54,IF(OR(AL1064=13,AL1064=14,AL1064=15),1.58,IF(OR(AL1064=16,AL1064=17,AL1064=18),1.63,1.68)))))))))), "Error"))))))))))))</f>
        <v>5.89</v>
      </c>
      <c r="AN1064" s="456">
        <v>83200</v>
      </c>
      <c r="AO1064" s="457"/>
      <c r="AP1064" s="457"/>
      <c r="AQ1064" s="594" t="str">
        <f>+AG1064</f>
        <v>Գ-1</v>
      </c>
      <c r="AR1064" s="456">
        <f>AN1064*AM1064</f>
        <v>490048</v>
      </c>
      <c r="AS1064" s="595">
        <f>AR1064+AO1064+AP1064</f>
        <v>490048</v>
      </c>
      <c r="AT1064" s="595">
        <f>+AS1064*13</f>
        <v>6370624</v>
      </c>
    </row>
    <row r="1065" spans="1:46" s="596" customFormat="1" ht="27">
      <c r="B1065" s="826">
        <v>5</v>
      </c>
      <c r="C1065" s="786" t="s">
        <v>78</v>
      </c>
      <c r="D1065" s="816"/>
      <c r="E1065" s="817"/>
      <c r="F1065" s="818" t="s">
        <v>1543</v>
      </c>
      <c r="G1065" s="787">
        <v>1</v>
      </c>
      <c r="H1065" s="787">
        <v>6</v>
      </c>
      <c r="I1065" s="789">
        <f t="shared" si="1955"/>
        <v>5.52</v>
      </c>
      <c r="J1065" s="790">
        <v>83200</v>
      </c>
      <c r="K1065" s="799"/>
      <c r="L1065" s="799"/>
      <c r="M1065" s="791" t="s">
        <v>82</v>
      </c>
      <c r="N1065" s="790">
        <f t="shared" si="1956"/>
        <v>459263.99999999994</v>
      </c>
      <c r="O1065" s="792">
        <f t="shared" si="1957"/>
        <v>459263.99999999994</v>
      </c>
      <c r="P1065" s="792">
        <f t="shared" si="1958"/>
        <v>5970431.9999999991</v>
      </c>
      <c r="Q1065" s="597">
        <f t="shared" si="1959"/>
        <v>1</v>
      </c>
      <c r="R1065" s="597">
        <f t="shared" si="1960"/>
        <v>7</v>
      </c>
      <c r="S1065" s="593">
        <f t="shared" si="1961"/>
        <v>5.52</v>
      </c>
      <c r="T1065" s="456">
        <v>83200</v>
      </c>
      <c r="U1065" s="457"/>
      <c r="V1065" s="457"/>
      <c r="W1065" s="594" t="str">
        <f t="shared" si="1962"/>
        <v>Գ-1</v>
      </c>
      <c r="X1065" s="456">
        <f t="shared" si="1963"/>
        <v>459263.99999999994</v>
      </c>
      <c r="Y1065" s="595">
        <f t="shared" si="1964"/>
        <v>459263.99999999994</v>
      </c>
      <c r="Z1065" s="595">
        <f t="shared" si="1965"/>
        <v>5970431.9999999991</v>
      </c>
      <c r="AA1065" s="597">
        <f t="shared" si="1966"/>
        <v>1</v>
      </c>
      <c r="AB1065" s="597">
        <f t="shared" si="1967"/>
        <v>8</v>
      </c>
      <c r="AC1065" s="593">
        <f t="shared" si="1968"/>
        <v>5.71</v>
      </c>
      <c r="AD1065" s="456">
        <v>83200</v>
      </c>
      <c r="AE1065" s="457"/>
      <c r="AF1065" s="457"/>
      <c r="AG1065" s="594" t="str">
        <f t="shared" si="1969"/>
        <v>Գ-1</v>
      </c>
      <c r="AH1065" s="456">
        <f t="shared" si="1970"/>
        <v>475072</v>
      </c>
      <c r="AI1065" s="595">
        <f t="shared" si="1971"/>
        <v>475072</v>
      </c>
      <c r="AJ1065" s="595">
        <f t="shared" si="1972"/>
        <v>6175936</v>
      </c>
      <c r="AK1065" s="597">
        <f t="shared" si="1973"/>
        <v>1</v>
      </c>
      <c r="AL1065" s="597">
        <f t="shared" si="1974"/>
        <v>9</v>
      </c>
      <c r="AM1065" s="593">
        <f t="shared" si="1975"/>
        <v>5.71</v>
      </c>
      <c r="AN1065" s="456">
        <v>83200</v>
      </c>
      <c r="AO1065" s="457"/>
      <c r="AP1065" s="457"/>
      <c r="AQ1065" s="594" t="str">
        <f t="shared" si="1976"/>
        <v>Գ-1</v>
      </c>
      <c r="AR1065" s="456">
        <f t="shared" si="1977"/>
        <v>475072</v>
      </c>
      <c r="AS1065" s="595">
        <f t="shared" si="1978"/>
        <v>475072</v>
      </c>
      <c r="AT1065" s="595">
        <f t="shared" si="1979"/>
        <v>6175936</v>
      </c>
    </row>
    <row r="1066" spans="1:46" s="596" customFormat="1" ht="27">
      <c r="B1066" s="826">
        <v>6</v>
      </c>
      <c r="C1066" s="818" t="s">
        <v>1615</v>
      </c>
      <c r="D1066" s="816" t="s">
        <v>2186</v>
      </c>
      <c r="E1066" s="817">
        <v>1980</v>
      </c>
      <c r="F1066" s="818" t="s">
        <v>1544</v>
      </c>
      <c r="G1066" s="787">
        <v>1</v>
      </c>
      <c r="H1066" s="787">
        <v>3</v>
      </c>
      <c r="I1066" s="789">
        <f t="shared" si="1955"/>
        <v>5.18</v>
      </c>
      <c r="J1066" s="790">
        <v>83200</v>
      </c>
      <c r="K1066" s="799"/>
      <c r="L1066" s="799"/>
      <c r="M1066" s="791" t="s">
        <v>82</v>
      </c>
      <c r="N1066" s="790">
        <f t="shared" ref="N1066:N1068" si="1980">J1066*I1066</f>
        <v>430976</v>
      </c>
      <c r="O1066" s="792">
        <f t="shared" si="1957"/>
        <v>430976</v>
      </c>
      <c r="P1066" s="792">
        <f t="shared" si="1958"/>
        <v>5602688</v>
      </c>
      <c r="Q1066" s="597">
        <f t="shared" si="1959"/>
        <v>1</v>
      </c>
      <c r="R1066" s="597">
        <f t="shared" si="1960"/>
        <v>4</v>
      </c>
      <c r="S1066" s="593">
        <f t="shared" si="1961"/>
        <v>5.35</v>
      </c>
      <c r="T1066" s="456">
        <v>83200</v>
      </c>
      <c r="U1066" s="457"/>
      <c r="V1066" s="457"/>
      <c r="W1066" s="594" t="str">
        <f t="shared" si="1962"/>
        <v>Գ-1</v>
      </c>
      <c r="X1066" s="456">
        <f t="shared" si="1963"/>
        <v>445119.99999999994</v>
      </c>
      <c r="Y1066" s="595">
        <f t="shared" si="1964"/>
        <v>445119.99999999994</v>
      </c>
      <c r="Z1066" s="595">
        <f t="shared" si="1965"/>
        <v>5786559.9999999991</v>
      </c>
      <c r="AA1066" s="597">
        <f t="shared" si="1966"/>
        <v>1</v>
      </c>
      <c r="AB1066" s="597">
        <f t="shared" si="1967"/>
        <v>5</v>
      </c>
      <c r="AC1066" s="593">
        <f t="shared" si="1968"/>
        <v>5.35</v>
      </c>
      <c r="AD1066" s="456">
        <v>83200</v>
      </c>
      <c r="AE1066" s="457"/>
      <c r="AF1066" s="457"/>
      <c r="AG1066" s="594" t="str">
        <f t="shared" si="1969"/>
        <v>Գ-1</v>
      </c>
      <c r="AH1066" s="456">
        <f t="shared" si="1970"/>
        <v>445119.99999999994</v>
      </c>
      <c r="AI1066" s="595">
        <f t="shared" si="1971"/>
        <v>445119.99999999994</v>
      </c>
      <c r="AJ1066" s="595">
        <f t="shared" si="1972"/>
        <v>5786559.9999999991</v>
      </c>
      <c r="AK1066" s="597">
        <f t="shared" si="1973"/>
        <v>1</v>
      </c>
      <c r="AL1066" s="597">
        <f t="shared" si="1974"/>
        <v>6</v>
      </c>
      <c r="AM1066" s="593">
        <f t="shared" si="1975"/>
        <v>5.52</v>
      </c>
      <c r="AN1066" s="456">
        <v>83200</v>
      </c>
      <c r="AO1066" s="457"/>
      <c r="AP1066" s="457"/>
      <c r="AQ1066" s="594" t="str">
        <f t="shared" ref="AQ1066:AQ1068" si="1981">+AG1066</f>
        <v>Գ-1</v>
      </c>
      <c r="AR1066" s="456">
        <f t="shared" si="1977"/>
        <v>459263.99999999994</v>
      </c>
      <c r="AS1066" s="595">
        <f t="shared" si="1978"/>
        <v>459263.99999999994</v>
      </c>
      <c r="AT1066" s="595">
        <f t="shared" si="1979"/>
        <v>5970431.9999999991</v>
      </c>
    </row>
    <row r="1067" spans="1:46" s="596" customFormat="1" ht="13.5">
      <c r="A1067" s="599"/>
      <c r="B1067" s="826">
        <v>7</v>
      </c>
      <c r="C1067" s="891" t="s">
        <v>3336</v>
      </c>
      <c r="D1067" s="816" t="s">
        <v>2186</v>
      </c>
      <c r="E1067" s="817">
        <v>1986</v>
      </c>
      <c r="F1067" s="818" t="s">
        <v>227</v>
      </c>
      <c r="G1067" s="787">
        <v>1</v>
      </c>
      <c r="H1067" s="787">
        <v>0</v>
      </c>
      <c r="I1067" s="789">
        <f t="shared" si="1955"/>
        <v>3.88</v>
      </c>
      <c r="J1067" s="790">
        <v>83200</v>
      </c>
      <c r="K1067" s="799"/>
      <c r="L1067" s="799"/>
      <c r="M1067" s="892" t="s">
        <v>83</v>
      </c>
      <c r="N1067" s="790">
        <f t="shared" si="1980"/>
        <v>322816</v>
      </c>
      <c r="O1067" s="792">
        <f t="shared" si="1957"/>
        <v>322816</v>
      </c>
      <c r="P1067" s="792">
        <f t="shared" si="1958"/>
        <v>4196608</v>
      </c>
      <c r="Q1067" s="597">
        <f t="shared" si="1959"/>
        <v>1</v>
      </c>
      <c r="R1067" s="597">
        <f t="shared" si="1960"/>
        <v>1</v>
      </c>
      <c r="S1067" s="593">
        <f t="shared" si="1961"/>
        <v>4.01</v>
      </c>
      <c r="T1067" s="456">
        <v>83200</v>
      </c>
      <c r="U1067" s="457"/>
      <c r="V1067" s="457"/>
      <c r="W1067" s="594" t="str">
        <f t="shared" si="1962"/>
        <v>Գ-2</v>
      </c>
      <c r="X1067" s="456">
        <f t="shared" si="1963"/>
        <v>333632</v>
      </c>
      <c r="Y1067" s="595">
        <f t="shared" si="1964"/>
        <v>333632</v>
      </c>
      <c r="Z1067" s="595">
        <f t="shared" si="1965"/>
        <v>4337216</v>
      </c>
      <c r="AA1067" s="597">
        <f t="shared" si="1966"/>
        <v>1</v>
      </c>
      <c r="AB1067" s="597">
        <f t="shared" si="1967"/>
        <v>2</v>
      </c>
      <c r="AC1067" s="593">
        <f t="shared" si="1968"/>
        <v>4.1399999999999997</v>
      </c>
      <c r="AD1067" s="456">
        <v>83200</v>
      </c>
      <c r="AE1067" s="457"/>
      <c r="AF1067" s="457"/>
      <c r="AG1067" s="594" t="str">
        <f t="shared" si="1969"/>
        <v>Գ-2</v>
      </c>
      <c r="AH1067" s="456">
        <f t="shared" si="1970"/>
        <v>344448</v>
      </c>
      <c r="AI1067" s="595">
        <f t="shared" si="1971"/>
        <v>344448</v>
      </c>
      <c r="AJ1067" s="595">
        <f t="shared" si="1972"/>
        <v>4477824</v>
      </c>
      <c r="AK1067" s="597">
        <f t="shared" si="1973"/>
        <v>1</v>
      </c>
      <c r="AL1067" s="597">
        <f t="shared" si="1974"/>
        <v>3</v>
      </c>
      <c r="AM1067" s="593">
        <f t="shared" si="1975"/>
        <v>4.2699999999999996</v>
      </c>
      <c r="AN1067" s="456">
        <v>83200</v>
      </c>
      <c r="AO1067" s="457"/>
      <c r="AP1067" s="457"/>
      <c r="AQ1067" s="594" t="str">
        <f t="shared" si="1981"/>
        <v>Գ-2</v>
      </c>
      <c r="AR1067" s="456">
        <f t="shared" si="1977"/>
        <v>355263.99999999994</v>
      </c>
      <c r="AS1067" s="595">
        <f t="shared" si="1978"/>
        <v>355263.99999999994</v>
      </c>
      <c r="AT1067" s="595">
        <f t="shared" si="1979"/>
        <v>4618431.9999999991</v>
      </c>
    </row>
    <row r="1068" spans="1:46" s="592" customFormat="1" ht="13.5">
      <c r="B1068" s="826">
        <v>8</v>
      </c>
      <c r="C1068" s="818" t="s">
        <v>2762</v>
      </c>
      <c r="D1068" s="816" t="s">
        <v>2186</v>
      </c>
      <c r="E1068" s="817">
        <v>2000</v>
      </c>
      <c r="F1068" s="818" t="s">
        <v>229</v>
      </c>
      <c r="G1068" s="787">
        <v>1</v>
      </c>
      <c r="H1068" s="787">
        <v>2</v>
      </c>
      <c r="I1068" s="789">
        <f t="shared" si="1955"/>
        <v>1.79</v>
      </c>
      <c r="J1068" s="790">
        <v>83200</v>
      </c>
      <c r="K1068" s="790"/>
      <c r="L1068" s="790"/>
      <c r="M1068" s="791" t="s">
        <v>86</v>
      </c>
      <c r="N1068" s="790">
        <f t="shared" si="1980"/>
        <v>148928</v>
      </c>
      <c r="O1068" s="792">
        <f t="shared" si="1957"/>
        <v>148928</v>
      </c>
      <c r="P1068" s="792">
        <f t="shared" si="1958"/>
        <v>1936064</v>
      </c>
      <c r="Q1068" s="597">
        <f t="shared" si="1959"/>
        <v>1</v>
      </c>
      <c r="R1068" s="597">
        <f t="shared" si="1960"/>
        <v>3</v>
      </c>
      <c r="S1068" s="593">
        <f t="shared" si="1961"/>
        <v>1.84</v>
      </c>
      <c r="T1068" s="456">
        <v>83200</v>
      </c>
      <c r="U1068" s="456"/>
      <c r="V1068" s="456"/>
      <c r="W1068" s="594" t="str">
        <f t="shared" si="1962"/>
        <v>Կ-1</v>
      </c>
      <c r="X1068" s="456">
        <f t="shared" si="1963"/>
        <v>153088</v>
      </c>
      <c r="Y1068" s="595">
        <f t="shared" si="1964"/>
        <v>153088</v>
      </c>
      <c r="Z1068" s="595">
        <f t="shared" si="1965"/>
        <v>1990144</v>
      </c>
      <c r="AA1068" s="597">
        <f t="shared" si="1966"/>
        <v>1</v>
      </c>
      <c r="AB1068" s="597">
        <f t="shared" si="1967"/>
        <v>4</v>
      </c>
      <c r="AC1068" s="593">
        <f t="shared" si="1968"/>
        <v>1.9</v>
      </c>
      <c r="AD1068" s="456">
        <v>83200</v>
      </c>
      <c r="AE1068" s="456"/>
      <c r="AF1068" s="456"/>
      <c r="AG1068" s="594" t="str">
        <f t="shared" si="1969"/>
        <v>Կ-1</v>
      </c>
      <c r="AH1068" s="456">
        <f t="shared" si="1970"/>
        <v>158080</v>
      </c>
      <c r="AI1068" s="595">
        <f t="shared" si="1971"/>
        <v>158080</v>
      </c>
      <c r="AJ1068" s="595">
        <f t="shared" si="1972"/>
        <v>2055040</v>
      </c>
      <c r="AK1068" s="597">
        <f t="shared" si="1973"/>
        <v>1</v>
      </c>
      <c r="AL1068" s="597">
        <f t="shared" si="1974"/>
        <v>5</v>
      </c>
      <c r="AM1068" s="593">
        <f t="shared" si="1975"/>
        <v>1.9</v>
      </c>
      <c r="AN1068" s="456">
        <v>83200</v>
      </c>
      <c r="AO1068" s="456"/>
      <c r="AP1068" s="456"/>
      <c r="AQ1068" s="594" t="str">
        <f t="shared" si="1981"/>
        <v>Կ-1</v>
      </c>
      <c r="AR1068" s="456">
        <f t="shared" si="1977"/>
        <v>158080</v>
      </c>
      <c r="AS1068" s="595">
        <f t="shared" si="1978"/>
        <v>158080</v>
      </c>
      <c r="AT1068" s="595">
        <f t="shared" si="1979"/>
        <v>2055040</v>
      </c>
    </row>
    <row r="1069" spans="1:46" s="592" customFormat="1" ht="13.5">
      <c r="B1069" s="826">
        <v>9</v>
      </c>
      <c r="C1069" s="841" t="s">
        <v>838</v>
      </c>
      <c r="D1069" s="816" t="s">
        <v>2186</v>
      </c>
      <c r="E1069" s="817">
        <v>1994</v>
      </c>
      <c r="F1069" s="818" t="s">
        <v>229</v>
      </c>
      <c r="G1069" s="787">
        <v>1</v>
      </c>
      <c r="H1069" s="787">
        <v>7</v>
      </c>
      <c r="I1069" s="789">
        <f t="shared" ref="I1069:I1100" si="1982">IF(G1069&lt;1,0,IF(M1069="Բ-1",IF(H1069=0,6.94,IF(H1069=1,7.17,IF(H1069=2,7.41,IF(H1069=3,7.66,IF(OR(H1069=5,H1069=4),7.92,IF(OR(H1069=6,H1069=7),8.18,IF(OR(H1069=8,H1069=9),8.46,IF(OR(H1069=10,H1069=11,H1069=12),8.74,IF(OR(H1069=13,H1069=14,H1069=15),9.03,IF(OR(H1069=16,H1069=17,H1069=18),9.33,9.65)))))))))),IF(M1069="Բ-2", IF(H1069=0,5.71,IF(H1069=1,5.89,IF(H1069=2,6.09,IF(H1069=3,6.29,IF(OR(H1069=5,H1069=4),6.5,IF(OR(H1069=6,H1069=7),6.72,IF(OR(H1069=8,H1069=9),6.94,IF(OR(H1069=10,H1069=11,H1069=12),7.17,IF(OR(H1069=13,H1069=14,H1069=15),7.41,IF(OR(H1069=16,H1069=17,H1069=18),7.65,7.91)))))))))), IF(M1069="Գ-1", IF(H1069=0,4.7,IF(H1069=1,4.86,IF(H1069=2,5.01,IF(H1069=3,5.18,IF(OR(H1069=5,H1069=4),5.35,IF(OR(H1069=6,H1069=7),5.52,IF(OR(H1069=8,H1069=9),5.71,IF(OR(H1069=10,H1069=11,H1069=12),5.89,IF(OR(H1069=13,H1069=14,H1069=15),6.09,IF(OR(H1069=16,H1069=17,H1069=18),6.29,6.49)))))))))), IF(M1069="Գ-2", IF(H1069=0,3.88,IF(H1069=1,4.01,IF(H1069=2,4.14,IF(H1069=3,4.27,IF(OR(H1069=5,H1069=4),4.41,IF(OR(H1069=6,H1069=7),4.55,IF(OR(H1069=8,H1069=9),4.7,IF(OR(H1069=10,H1069=11,H1069=12),4.85,IF(OR(H1069=13,H1069=14,H1069=15),5.01,IF(OR(H1069=16,H1069=17,H1069=18),5.17,5.34)))))))))), IF(M1069="Գ-3", IF(H1069=0,3.21,IF(H1069=1,3.31,IF(H1069=2,3.42,IF(H1069=3,3.53,IF(OR(H1069=5,H1069=4),3.64,IF(OR(H1069=6,H1069=7),3.76,IF(OR(H1069=8,H1069=9),3.88,IF(OR(H1069=10,H1069=11,H1069=12),4.01,IF(OR(H1069=13,H1069=14,H1069=15),4.13,IF(OR(H1069=16,H1069=17,H1069=18),4.27,4.4)))))))))), IF(M1069="Ա-1", IF(H1069=0,2.66,IF(H1069=1,2.75,IF(H1069=2,2.83,IF(H1069=3,2.92,IF(OR(H1069=5,H1069=4),3.02,IF(OR(H1069=6,H1069=7),3.11,IF(OR(H1069=8,H1069=9),3.21,IF(OR(H1069=10,H1069=11,H1069=12),3.31,IF(OR(H1069=13,H1069=14,H1069=15),3.42,IF(OR(H1069=16,H1069=17,H1069=18),3.53,3.64)))))))))), IF(M1069="Ա-2", IF(H1069=0,2.28,IF(H1069=1,2.35,IF(H1069=2,2.43,IF(H1069=3,2.5,IF(OR(H1069=5,H1069=4),2.58,IF(OR(H1069=6,H1069=7),2.66,IF(OR(H1069=8,H1069=9),2.75,IF(OR(H1069=10,H1069=11,H1069=12),2.83,IF(OR(H1069=13,H1069=14,H1069=15),2.92,IF(OR(H1069=16,H1069=17,H1069=18),3.01,3.11)))))))))),IF(M1069="Ա-3", IF(H1069=0,1.96,IF(H1069=1,2.02,IF(H1069=2,2.08,IF(H1069=3,2.15,IF(OR(H1069=5,H1069=4),2.21,IF(OR(H1069=6,H1069=7),2.28,IF(OR(H1069=8,H1069=9),2.35,IF(OR(H1069=10,H1069=11,H1069=12),2.42,IF(OR(H1069=13,H1069=14,H1069=15),2.5,IF(OR(H1069=16,H1069=17,H1069=18),2.58,2.66)))))))))), IF(M1069="Կ-1", IF(H1069=0,1.68,IF(H1069=1,1.73,IF(H1069=2,1.79,IF(H1069=3,1.84,IF(OR(H1069=5,H1069=4),1.9,IF(OR(H1069=6,H1069=7),1.96,IF(OR(H1069=8,H1069=9),2.02,IF(OR(H1069=10,H1069=11,H1069=12),2.08,IF(OR(H1069=13,H1069=14,H1069=15),2.14,IF(OR(H1069=16,H1069=17,H1069=18),2.21,2.28)))))))))), IF(M1069="Կ-2", IF(H1069=0,1.45,IF(H1069=1,1.49,IF(H1069=2,1.54,IF(H1069=3,1.59,IF(OR(H1069=5,H1069=4),1.63,IF(OR(H1069=6,H1069=7),1.68,IF(OR(H1069=8,H1069=9),1.73,IF(OR(H1069=10,H1069=11,H1069=12),1.79,IF(OR(H1069=13,H1069=14,H1069=15),1.84,IF(OR(H1069=16,H1069=17,H1069=18),1.9,1.95)))))))))),IF(M1069="Կ-3", IF(H1069=0,1.25,IF(H1069=1,1.29,IF(H1069=2,1.33,IF(H1069=3,1.37,IF(OR(H1069=5,H1069=4),1.41,IF(OR(H1069=6,H1069=7),1.45,IF(OR(H1069=8,H1069=9),1.49,IF(OR(H1069=10,H1069=11,H1069=12),1.54,IF(OR(H1069=13,H1069=14,H1069=15),1.58,IF(OR(H1069=16,H1069=17,H1069=18),1.63,1.68)))))))))), "Error"))))))))))))</f>
        <v>1.96</v>
      </c>
      <c r="J1069" s="790">
        <v>83200</v>
      </c>
      <c r="K1069" s="799"/>
      <c r="L1069" s="799"/>
      <c r="M1069" s="892" t="s">
        <v>86</v>
      </c>
      <c r="N1069" s="790">
        <f t="shared" ref="N1069:N1100" si="1983">J1069*I1069</f>
        <v>163072</v>
      </c>
      <c r="O1069" s="792">
        <f t="shared" ref="O1069:O1100" si="1984">I1069*J1069+K1069+L1069</f>
        <v>163072</v>
      </c>
      <c r="P1069" s="792">
        <f t="shared" ref="P1069:P1100" si="1985">+O1069*13</f>
        <v>2119936</v>
      </c>
      <c r="Q1069" s="597">
        <f t="shared" ref="Q1069:Q1100" si="1986">+G1069</f>
        <v>1</v>
      </c>
      <c r="R1069" s="597">
        <f t="shared" ref="R1069:R1100" si="1987">+H1069+1</f>
        <v>8</v>
      </c>
      <c r="S1069" s="593">
        <f t="shared" ref="S1069:S1100" si="1988">IF(Q1069&lt;1,0,IF(W1069="Բ-1",IF(R1069=0,6.94,IF(R1069=1,7.17,IF(R1069=2,7.41,IF(R1069=3,7.66,IF(OR(R1069=5,R1069=4),7.92,IF(OR(R1069=6,R1069=7),8.18,IF(OR(R1069=8,R1069=9),8.46,IF(OR(R1069=10,R1069=11,R1069=12),8.74,IF(OR(R1069=13,R1069=14,R1069=15),9.03,IF(OR(R1069=16,R1069=17,R1069=18),9.33,9.65)))))))))),IF(W1069="Բ-2", IF(R1069=0,5.71,IF(R1069=1,5.89,IF(R1069=2,6.09,IF(R1069=3,6.29,IF(OR(R1069=5,R1069=4),6.5,IF(OR(R1069=6,R1069=7),6.72,IF(OR(R1069=8,R1069=9),6.94,IF(OR(R1069=10,R1069=11,R1069=12),7.17,IF(OR(R1069=13,R1069=14,R1069=15),7.41,IF(OR(R1069=16,R1069=17,R1069=18),7.65,7.91)))))))))), IF(W1069="Գ-1", IF(R1069=0,4.7,IF(R1069=1,4.86,IF(R1069=2,5.01,IF(R1069=3,5.18,IF(OR(R1069=5,R1069=4),5.35,IF(OR(R1069=6,R1069=7),5.52,IF(OR(R1069=8,R1069=9),5.71,IF(OR(R1069=10,R1069=11,R1069=12),5.89,IF(OR(R1069=13,R1069=14,R1069=15),6.09,IF(OR(R1069=16,R1069=17,R1069=18),6.29,6.49)))))))))), IF(W1069="Գ-2", IF(R1069=0,3.88,IF(R1069=1,4.01,IF(R1069=2,4.14,IF(R1069=3,4.27,IF(OR(R1069=5,R1069=4),4.41,IF(OR(R1069=6,R1069=7),4.55,IF(OR(R1069=8,R1069=9),4.7,IF(OR(R1069=10,R1069=11,R1069=12),4.85,IF(OR(R1069=13,R1069=14,R1069=15),5.01,IF(OR(R1069=16,R1069=17,R1069=18),5.17,5.34)))))))))), IF(W1069="Գ-3", IF(R1069=0,3.21,IF(R1069=1,3.31,IF(R1069=2,3.42,IF(R1069=3,3.53,IF(OR(R1069=5,R1069=4),3.64,IF(OR(R1069=6,R1069=7),3.76,IF(OR(R1069=8,R1069=9),3.88,IF(OR(R1069=10,R1069=11,R1069=12),4.01,IF(OR(R1069=13,R1069=14,R1069=15),4.13,IF(OR(R1069=16,R1069=17,R1069=18),4.27,4.4)))))))))), IF(W1069="Ա-1", IF(R1069=0,2.66,IF(R1069=1,2.75,IF(R1069=2,2.83,IF(R1069=3,2.92,IF(OR(R1069=5,R1069=4),3.02,IF(OR(R1069=6,R1069=7),3.11,IF(OR(R1069=8,R1069=9),3.21,IF(OR(R1069=10,R1069=11,R1069=12),3.31,IF(OR(R1069=13,R1069=14,R1069=15),3.42,IF(OR(R1069=16,R1069=17,R1069=18),3.53,3.64)))))))))), IF(W1069="Ա-2", IF(R1069=0,2.28,IF(R1069=1,2.35,IF(R1069=2,2.43,IF(R1069=3,2.5,IF(OR(R1069=5,R1069=4),2.58,IF(OR(R1069=6,R1069=7),2.66,IF(OR(R1069=8,R1069=9),2.75,IF(OR(R1069=10,R1069=11,R1069=12),2.83,IF(OR(R1069=13,R1069=14,R1069=15),2.92,IF(OR(R1069=16,R1069=17,R1069=18),3.01,3.11)))))))))),IF(W1069="Ա-3", IF(R1069=0,1.96,IF(R1069=1,2.02,IF(R1069=2,2.08,IF(R1069=3,2.15,IF(OR(R1069=5,R1069=4),2.21,IF(OR(R1069=6,R1069=7),2.28,IF(OR(R1069=8,R1069=9),2.35,IF(OR(R1069=10,R1069=11,R1069=12),2.42,IF(OR(R1069=13,R1069=14,R1069=15),2.5,IF(OR(R1069=16,R1069=17,R1069=18),2.58,2.66)))))))))), IF(W1069="Կ-1", IF(R1069=0,1.68,IF(R1069=1,1.73,IF(R1069=2,1.79,IF(R1069=3,1.84,IF(OR(R1069=5,R1069=4),1.9,IF(OR(R1069=6,R1069=7),1.96,IF(OR(R1069=8,R1069=9),2.02,IF(OR(R1069=10,R1069=11,R1069=12),2.08,IF(OR(R1069=13,R1069=14,R1069=15),2.14,IF(OR(R1069=16,R1069=17,R1069=18),2.21,2.28)))))))))), IF(W1069="Կ-2", IF(R1069=0,1.45,IF(R1069=1,1.49,IF(R1069=2,1.54,IF(R1069=3,1.59,IF(OR(R1069=5,R1069=4),1.63,IF(OR(R1069=6,R1069=7),1.68,IF(OR(R1069=8,R1069=9),1.73,IF(OR(R1069=10,R1069=11,R1069=12),1.79,IF(OR(R1069=13,R1069=14,R1069=15),1.84,IF(OR(R1069=16,R1069=17,R1069=18),1.9,1.95)))))))))),IF(W1069="Կ-3", IF(R1069=0,1.25,IF(R1069=1,1.29,IF(R1069=2,1.33,IF(R1069=3,1.37,IF(OR(R1069=5,R1069=4),1.41,IF(OR(R1069=6,R1069=7),1.45,IF(OR(R1069=8,R1069=9),1.49,IF(OR(R1069=10,R1069=11,R1069=12),1.54,IF(OR(R1069=13,R1069=14,R1069=15),1.58,IF(OR(R1069=16,R1069=17,R1069=18),1.63,1.68)))))))))), "Error"))))))))))))</f>
        <v>2.02</v>
      </c>
      <c r="T1069" s="456">
        <v>83200</v>
      </c>
      <c r="U1069" s="457"/>
      <c r="V1069" s="457"/>
      <c r="W1069" s="594" t="str">
        <f t="shared" ref="W1069:W1100" si="1989">+M1069</f>
        <v>Կ-1</v>
      </c>
      <c r="X1069" s="456">
        <f t="shared" ref="X1069:X1100" si="1990">T1069*S1069</f>
        <v>168064</v>
      </c>
      <c r="Y1069" s="595">
        <f t="shared" ref="Y1069:Y1100" si="1991">+U1069+V1069+X1069</f>
        <v>168064</v>
      </c>
      <c r="Z1069" s="595">
        <f t="shared" ref="Z1069:Z1100" si="1992">+Y1069*13</f>
        <v>2184832</v>
      </c>
      <c r="AA1069" s="597">
        <f t="shared" ref="AA1069:AA1100" si="1993">+Q1069</f>
        <v>1</v>
      </c>
      <c r="AB1069" s="597">
        <f t="shared" ref="AB1069:AB1100" si="1994">+R1069+1</f>
        <v>9</v>
      </c>
      <c r="AC1069" s="593">
        <f t="shared" ref="AC1069:AC1100" si="1995">IF(AA1069&lt;1,0,IF(AG1069="Բ-1",IF(AB1069=0,6.94,IF(AB1069=1,7.17,IF(AB1069=2,7.41,IF(AB1069=3,7.66,IF(OR(AB1069=5,AB1069=4),7.92,IF(OR(AB1069=6,AB1069=7),8.18,IF(OR(AB1069=8,AB1069=9),8.46,IF(OR(AB1069=10,AB1069=11,AB1069=12),8.74,IF(OR(AB1069=13,AB1069=14,AB1069=15),9.03,IF(OR(AB1069=16,AB1069=17,AB1069=18),9.33,9.65)))))))))),IF(AG1069="Բ-2", IF(AB1069=0,5.71,IF(AB1069=1,5.89,IF(AB1069=2,6.09,IF(AB1069=3,6.29,IF(OR(AB1069=5,AB1069=4),6.5,IF(OR(AB1069=6,AB1069=7),6.72,IF(OR(AB1069=8,AB1069=9),6.94,IF(OR(AB1069=10,AB1069=11,AB1069=12),7.17,IF(OR(AB1069=13,AB1069=14,AB1069=15),7.41,IF(OR(AB1069=16,AB1069=17,AB1069=18),7.65,7.91)))))))))), IF(AG1069="Գ-1", IF(AB1069=0,4.7,IF(AB1069=1,4.86,IF(AB1069=2,5.01,IF(AB1069=3,5.18,IF(OR(AB1069=5,AB1069=4),5.35,IF(OR(AB1069=6,AB1069=7),5.52,IF(OR(AB1069=8,AB1069=9),5.71,IF(OR(AB1069=10,AB1069=11,AB1069=12),5.89,IF(OR(AB1069=13,AB1069=14,AB1069=15),6.09,IF(OR(AB1069=16,AB1069=17,AB1069=18),6.29,6.49)))))))))), IF(AG1069="Գ-2", IF(AB1069=0,3.88,IF(AB1069=1,4.01,IF(AB1069=2,4.14,IF(AB1069=3,4.27,IF(OR(AB1069=5,AB1069=4),4.41,IF(OR(AB1069=6,AB1069=7),4.55,IF(OR(AB1069=8,AB1069=9),4.7,IF(OR(AB1069=10,AB1069=11,AB1069=12),4.85,IF(OR(AB1069=13,AB1069=14,AB1069=15),5.01,IF(OR(AB1069=16,AB1069=17,AB1069=18),5.17,5.34)))))))))), IF(AG1069="Գ-3", IF(AB1069=0,3.21,IF(AB1069=1,3.31,IF(AB1069=2,3.42,IF(AB1069=3,3.53,IF(OR(AB1069=5,AB1069=4),3.64,IF(OR(AB1069=6,AB1069=7),3.76,IF(OR(AB1069=8,AB1069=9),3.88,IF(OR(AB1069=10,AB1069=11,AB1069=12),4.01,IF(OR(AB1069=13,AB1069=14,AB1069=15),4.13,IF(OR(AB1069=16,AB1069=17,AB1069=18),4.27,4.4)))))))))), IF(AG1069="Ա-1", IF(AB1069=0,2.66,IF(AB1069=1,2.75,IF(AB1069=2,2.83,IF(AB1069=3,2.92,IF(OR(AB1069=5,AB1069=4),3.02,IF(OR(AB1069=6,AB1069=7),3.11,IF(OR(AB1069=8,AB1069=9),3.21,IF(OR(AB1069=10,AB1069=11,AB1069=12),3.31,IF(OR(AB1069=13,AB1069=14,AB1069=15),3.42,IF(OR(AB1069=16,AB1069=17,AB1069=18),3.53,3.64)))))))))), IF(AG1069="Ա-2", IF(AB1069=0,2.28,IF(AB1069=1,2.35,IF(AB1069=2,2.43,IF(AB1069=3,2.5,IF(OR(AB1069=5,AB1069=4),2.58,IF(OR(AB1069=6,AB1069=7),2.66,IF(OR(AB1069=8,AB1069=9),2.75,IF(OR(AB1069=10,AB1069=11,AB1069=12),2.83,IF(OR(AB1069=13,AB1069=14,AB1069=15),2.92,IF(OR(AB1069=16,AB1069=17,AB1069=18),3.01,3.11)))))))))),IF(AG1069="Ա-3", IF(AB1069=0,1.96,IF(AB1069=1,2.02,IF(AB1069=2,2.08,IF(AB1069=3,2.15,IF(OR(AB1069=5,AB1069=4),2.21,IF(OR(AB1069=6,AB1069=7),2.28,IF(OR(AB1069=8,AB1069=9),2.35,IF(OR(AB1069=10,AB1069=11,AB1069=12),2.42,IF(OR(AB1069=13,AB1069=14,AB1069=15),2.5,IF(OR(AB1069=16,AB1069=17,AB1069=18),2.58,2.66)))))))))), IF(AG1069="Կ-1", IF(AB1069=0,1.68,IF(AB1069=1,1.73,IF(AB1069=2,1.79,IF(AB1069=3,1.84,IF(OR(AB1069=5,AB1069=4),1.9,IF(OR(AB1069=6,AB1069=7),1.96,IF(OR(AB1069=8,AB1069=9),2.02,IF(OR(AB1069=10,AB1069=11,AB1069=12),2.08,IF(OR(AB1069=13,AB1069=14,AB1069=15),2.14,IF(OR(AB1069=16,AB1069=17,AB1069=18),2.21,2.28)))))))))), IF(AG1069="Կ-2", IF(AB1069=0,1.45,IF(AB1069=1,1.49,IF(AB1069=2,1.54,IF(AB1069=3,1.59,IF(OR(AB1069=5,AB1069=4),1.63,IF(OR(AB1069=6,AB1069=7),1.68,IF(OR(AB1069=8,AB1069=9),1.73,IF(OR(AB1069=10,AB1069=11,AB1069=12),1.79,IF(OR(AB1069=13,AB1069=14,AB1069=15),1.84,IF(OR(AB1069=16,AB1069=17,AB1069=18),1.9,1.95)))))))))),IF(AG1069="Կ-3", IF(AB1069=0,1.25,IF(AB1069=1,1.29,IF(AB1069=2,1.33,IF(AB1069=3,1.37,IF(OR(AB1069=5,AB1069=4),1.41,IF(OR(AB1069=6,AB1069=7),1.45,IF(OR(AB1069=8,AB1069=9),1.49,IF(OR(AB1069=10,AB1069=11,AB1069=12),1.54,IF(OR(AB1069=13,AB1069=14,AB1069=15),1.58,IF(OR(AB1069=16,AB1069=17,AB1069=18),1.63,1.68)))))))))), "Error"))))))))))))</f>
        <v>2.02</v>
      </c>
      <c r="AD1069" s="456">
        <v>83200</v>
      </c>
      <c r="AE1069" s="457"/>
      <c r="AF1069" s="457"/>
      <c r="AG1069" s="594" t="str">
        <f t="shared" ref="AG1069:AG1100" si="1996">+W1069</f>
        <v>Կ-1</v>
      </c>
      <c r="AH1069" s="456">
        <f t="shared" ref="AH1069:AH1100" si="1997">AD1069*AC1069</f>
        <v>168064</v>
      </c>
      <c r="AI1069" s="595">
        <f t="shared" ref="AI1069:AI1100" si="1998">AH1069+AE1069+AF1069</f>
        <v>168064</v>
      </c>
      <c r="AJ1069" s="595">
        <f t="shared" ref="AJ1069:AJ1100" si="1999">+AI1069*13</f>
        <v>2184832</v>
      </c>
      <c r="AK1069" s="597">
        <f t="shared" ref="AK1069:AK1100" si="2000">+AA1069</f>
        <v>1</v>
      </c>
      <c r="AL1069" s="597">
        <f t="shared" ref="AL1069:AL1100" si="2001">+AB1069+1</f>
        <v>10</v>
      </c>
      <c r="AM1069" s="593">
        <f t="shared" ref="AM1069:AM1100" si="2002">IF(AK1069&lt;1,0,IF(AQ1069="Բ-1",IF(AL1069=0,6.94,IF(AL1069=1,7.17,IF(AL1069=2,7.41,IF(AL1069=3,7.66,IF(OR(AL1069=5,AL1069=4),7.92,IF(OR(AL1069=6,AL1069=7),8.18,IF(OR(AL1069=8,AL1069=9),8.46,IF(OR(AL1069=10,AL1069=11,AL1069=12),8.74,IF(OR(AL1069=13,AL1069=14,AL1069=15),9.03,IF(OR(AL1069=16,AL1069=17,AL1069=18),9.33,9.65)))))))))),IF(AQ1069="Բ-2", IF(AL1069=0,5.71,IF(AL1069=1,5.89,IF(AL1069=2,6.09,IF(AL1069=3,6.29,IF(OR(AL1069=5,AL1069=4),6.5,IF(OR(AL1069=6,AL1069=7),6.72,IF(OR(AL1069=8,AL1069=9),6.94,IF(OR(AL1069=10,AL1069=11,AL1069=12),7.17,IF(OR(AL1069=13,AL1069=14,AL1069=15),7.41,IF(OR(AL1069=16,AL1069=17,AL1069=18),7.65,7.91)))))))))), IF(AQ1069="Գ-1", IF(AL1069=0,4.7,IF(AL1069=1,4.86,IF(AL1069=2,5.01,IF(AL1069=3,5.18,IF(OR(AL1069=5,AL1069=4),5.35,IF(OR(AL1069=6,AL1069=7),5.52,IF(OR(AL1069=8,AL1069=9),5.71,IF(OR(AL1069=10,AL1069=11,AL1069=12),5.89,IF(OR(AL1069=13,AL1069=14,AL1069=15),6.09,IF(OR(AL1069=16,AL1069=17,AL1069=18),6.29,6.49)))))))))), IF(AQ1069="Գ-2", IF(AL1069=0,3.88,IF(AL1069=1,4.01,IF(AL1069=2,4.14,IF(AL1069=3,4.27,IF(OR(AL1069=5,AL1069=4),4.41,IF(OR(AL1069=6,AL1069=7),4.55,IF(OR(AL1069=8,AL1069=9),4.7,IF(OR(AL1069=10,AL1069=11,AL1069=12),4.85,IF(OR(AL1069=13,AL1069=14,AL1069=15),5.01,IF(OR(AL1069=16,AL1069=17,AL1069=18),5.17,5.34)))))))))), IF(AQ1069="Գ-3", IF(AL1069=0,3.21,IF(AL1069=1,3.31,IF(AL1069=2,3.42,IF(AL1069=3,3.53,IF(OR(AL1069=5,AL1069=4),3.64,IF(OR(AL1069=6,AL1069=7),3.76,IF(OR(AL1069=8,AL1069=9),3.88,IF(OR(AL1069=10,AL1069=11,AL1069=12),4.01,IF(OR(AL1069=13,AL1069=14,AL1069=15),4.13,IF(OR(AL1069=16,AL1069=17,AL1069=18),4.27,4.4)))))))))), IF(AQ1069="Ա-1", IF(AL1069=0,2.66,IF(AL1069=1,2.75,IF(AL1069=2,2.83,IF(AL1069=3,2.92,IF(OR(AL1069=5,AL1069=4),3.02,IF(OR(AL1069=6,AL1069=7),3.11,IF(OR(AL1069=8,AL1069=9),3.21,IF(OR(AL1069=10,AL1069=11,AL1069=12),3.31,IF(OR(AL1069=13,AL1069=14,AL1069=15),3.42,IF(OR(AL1069=16,AL1069=17,AL1069=18),3.53,3.64)))))))))), IF(AQ1069="Ա-2", IF(AL1069=0,2.28,IF(AL1069=1,2.35,IF(AL1069=2,2.43,IF(AL1069=3,2.5,IF(OR(AL1069=5,AL1069=4),2.58,IF(OR(AL1069=6,AL1069=7),2.66,IF(OR(AL1069=8,AL1069=9),2.75,IF(OR(AL1069=10,AL1069=11,AL1069=12),2.83,IF(OR(AL1069=13,AL1069=14,AL1069=15),2.92,IF(OR(AL1069=16,AL1069=17,AL1069=18),3.01,3.11)))))))))),IF(AQ1069="Ա-3", IF(AL1069=0,1.96,IF(AL1069=1,2.02,IF(AL1069=2,2.08,IF(AL1069=3,2.15,IF(OR(AL1069=5,AL1069=4),2.21,IF(OR(AL1069=6,AL1069=7),2.28,IF(OR(AL1069=8,AL1069=9),2.35,IF(OR(AL1069=10,AL1069=11,AL1069=12),2.42,IF(OR(AL1069=13,AL1069=14,AL1069=15),2.5,IF(OR(AL1069=16,AL1069=17,AL1069=18),2.58,2.66)))))))))), IF(AQ1069="Կ-1", IF(AL1069=0,1.68,IF(AL1069=1,1.73,IF(AL1069=2,1.79,IF(AL1069=3,1.84,IF(OR(AL1069=5,AL1069=4),1.9,IF(OR(AL1069=6,AL1069=7),1.96,IF(OR(AL1069=8,AL1069=9),2.02,IF(OR(AL1069=10,AL1069=11,AL1069=12),2.08,IF(OR(AL1069=13,AL1069=14,AL1069=15),2.14,IF(OR(AL1069=16,AL1069=17,AL1069=18),2.21,2.28)))))))))), IF(AQ1069="Կ-2", IF(AL1069=0,1.45,IF(AL1069=1,1.49,IF(AL1069=2,1.54,IF(AL1069=3,1.59,IF(OR(AL1069=5,AL1069=4),1.63,IF(OR(AL1069=6,AL1069=7),1.68,IF(OR(AL1069=8,AL1069=9),1.73,IF(OR(AL1069=10,AL1069=11,AL1069=12),1.79,IF(OR(AL1069=13,AL1069=14,AL1069=15),1.84,IF(OR(AL1069=16,AL1069=17,AL1069=18),1.9,1.95)))))))))),IF(AQ1069="Կ-3", IF(AL1069=0,1.25,IF(AL1069=1,1.29,IF(AL1069=2,1.33,IF(AL1069=3,1.37,IF(OR(AL1069=5,AL1069=4),1.41,IF(OR(AL1069=6,AL1069=7),1.45,IF(OR(AL1069=8,AL1069=9),1.49,IF(OR(AL1069=10,AL1069=11,AL1069=12),1.54,IF(OR(AL1069=13,AL1069=14,AL1069=15),1.58,IF(OR(AL1069=16,AL1069=17,AL1069=18),1.63,1.68)))))))))), "Error"))))))))))))</f>
        <v>2.08</v>
      </c>
      <c r="AN1069" s="456">
        <v>83200</v>
      </c>
      <c r="AO1069" s="457"/>
      <c r="AP1069" s="457"/>
      <c r="AQ1069" s="594" t="str">
        <f t="shared" ref="AQ1069:AQ1100" si="2003">+AG1069</f>
        <v>Կ-1</v>
      </c>
      <c r="AR1069" s="456">
        <f t="shared" ref="AR1069:AR1100" si="2004">AN1069*AM1069</f>
        <v>173056</v>
      </c>
      <c r="AS1069" s="595">
        <f t="shared" ref="AS1069:AS1100" si="2005">AR1069+AO1069+AP1069</f>
        <v>173056</v>
      </c>
      <c r="AT1069" s="595">
        <f t="shared" ref="AT1069:AT1100" si="2006">+AS1069*13</f>
        <v>2249728</v>
      </c>
    </row>
    <row r="1070" spans="1:46" s="592" customFormat="1" ht="13.5">
      <c r="B1070" s="826">
        <v>10</v>
      </c>
      <c r="C1070" s="841" t="s">
        <v>3338</v>
      </c>
      <c r="D1070" s="816" t="s">
        <v>2186</v>
      </c>
      <c r="E1070" s="817">
        <v>2000</v>
      </c>
      <c r="F1070" s="818" t="s">
        <v>229</v>
      </c>
      <c r="G1070" s="787">
        <v>1</v>
      </c>
      <c r="H1070" s="787">
        <v>1</v>
      </c>
      <c r="I1070" s="789">
        <f t="shared" si="1982"/>
        <v>1.73</v>
      </c>
      <c r="J1070" s="790">
        <v>83200</v>
      </c>
      <c r="K1070" s="799"/>
      <c r="L1070" s="799"/>
      <c r="M1070" s="892" t="s">
        <v>86</v>
      </c>
      <c r="N1070" s="790">
        <f t="shared" si="1983"/>
        <v>143936</v>
      </c>
      <c r="O1070" s="792">
        <f t="shared" si="1984"/>
        <v>143936</v>
      </c>
      <c r="P1070" s="792">
        <f t="shared" si="1985"/>
        <v>1871168</v>
      </c>
      <c r="Q1070" s="597">
        <f t="shared" si="1986"/>
        <v>1</v>
      </c>
      <c r="R1070" s="597">
        <f t="shared" si="1987"/>
        <v>2</v>
      </c>
      <c r="S1070" s="593">
        <f t="shared" si="1988"/>
        <v>1.79</v>
      </c>
      <c r="T1070" s="456">
        <v>83200</v>
      </c>
      <c r="U1070" s="457"/>
      <c r="V1070" s="457"/>
      <c r="W1070" s="594" t="str">
        <f t="shared" si="1989"/>
        <v>Կ-1</v>
      </c>
      <c r="X1070" s="456">
        <f t="shared" si="1990"/>
        <v>148928</v>
      </c>
      <c r="Y1070" s="595">
        <f t="shared" si="1991"/>
        <v>148928</v>
      </c>
      <c r="Z1070" s="595">
        <f t="shared" si="1992"/>
        <v>1936064</v>
      </c>
      <c r="AA1070" s="597">
        <f t="shared" si="1993"/>
        <v>1</v>
      </c>
      <c r="AB1070" s="597">
        <f t="shared" si="1994"/>
        <v>3</v>
      </c>
      <c r="AC1070" s="593">
        <f t="shared" si="1995"/>
        <v>1.84</v>
      </c>
      <c r="AD1070" s="456">
        <v>83200</v>
      </c>
      <c r="AE1070" s="457"/>
      <c r="AF1070" s="457"/>
      <c r="AG1070" s="594" t="str">
        <f t="shared" si="1996"/>
        <v>Կ-1</v>
      </c>
      <c r="AH1070" s="456">
        <f t="shared" si="1997"/>
        <v>153088</v>
      </c>
      <c r="AI1070" s="595">
        <f t="shared" si="1998"/>
        <v>153088</v>
      </c>
      <c r="AJ1070" s="595">
        <f t="shared" si="1999"/>
        <v>1990144</v>
      </c>
      <c r="AK1070" s="597">
        <f t="shared" si="2000"/>
        <v>1</v>
      </c>
      <c r="AL1070" s="597">
        <f t="shared" si="2001"/>
        <v>4</v>
      </c>
      <c r="AM1070" s="593">
        <f t="shared" si="2002"/>
        <v>1.9</v>
      </c>
      <c r="AN1070" s="456">
        <v>83200</v>
      </c>
      <c r="AO1070" s="457"/>
      <c r="AP1070" s="457"/>
      <c r="AQ1070" s="594" t="str">
        <f t="shared" si="2003"/>
        <v>Կ-1</v>
      </c>
      <c r="AR1070" s="456">
        <f t="shared" si="2004"/>
        <v>158080</v>
      </c>
      <c r="AS1070" s="595">
        <f t="shared" si="2005"/>
        <v>158080</v>
      </c>
      <c r="AT1070" s="595">
        <f t="shared" si="2006"/>
        <v>2055040</v>
      </c>
    </row>
    <row r="1071" spans="1:46" s="592" customFormat="1" ht="13.5">
      <c r="B1071" s="826">
        <v>11</v>
      </c>
      <c r="C1071" s="818" t="s">
        <v>3339</v>
      </c>
      <c r="D1071" s="816" t="s">
        <v>2186</v>
      </c>
      <c r="E1071" s="817">
        <v>2001</v>
      </c>
      <c r="F1071" s="818" t="s">
        <v>229</v>
      </c>
      <c r="G1071" s="787">
        <v>1</v>
      </c>
      <c r="H1071" s="787">
        <v>1</v>
      </c>
      <c r="I1071" s="789">
        <f>IF(G1071&lt;1,0,IF(M1071="Բ-1",IF(H1071=0,6.94,IF(H1071=1,7.17,IF(H1071=2,7.41,IF(H1071=3,7.66,IF(OR(H1071=5,H1071=4),7.92,IF(OR(H1071=6,H1071=7),8.18,IF(OR(H1071=8,H1071=9),8.46,IF(OR(H1071=10,H1071=11,H1071=12),8.74,IF(OR(H1071=13,H1071=14,H1071=15),9.03,IF(OR(H1071=16,H1071=17,H1071=18),9.33,9.65)))))))))),IF(M1071="Բ-2", IF(H1071=0,5.71,IF(H1071=1,5.89,IF(H1071=2,6.09,IF(H1071=3,6.29,IF(OR(H1071=5,H1071=4),6.5,IF(OR(H1071=6,H1071=7),6.72,IF(OR(H1071=8,H1071=9),6.94,IF(OR(H1071=10,H1071=11,H1071=12),7.17,IF(OR(H1071=13,H1071=14,H1071=15),7.41,IF(OR(H1071=16,H1071=17,H1071=18),7.65,7.91)))))))))), IF(M1071="Գ-1", IF(H1071=0,4.7,IF(H1071=1,4.86,IF(H1071=2,5.01,IF(H1071=3,5.18,IF(OR(H1071=5,H1071=4),5.35,IF(OR(H1071=6,H1071=7),5.52,IF(OR(H1071=8,H1071=9),5.71,IF(OR(H1071=10,H1071=11,H1071=12),5.89,IF(OR(H1071=13,H1071=14,H1071=15),6.09,IF(OR(H1071=16,H1071=17,H1071=18),6.29,6.49)))))))))), IF(M1071="Գ-2", IF(H1071=0,3.88,IF(H1071=1,4.01,IF(H1071=2,4.14,IF(H1071=3,4.27,IF(OR(H1071=5,H1071=4),4.41,IF(OR(H1071=6,H1071=7),4.55,IF(OR(H1071=8,H1071=9),4.7,IF(OR(H1071=10,H1071=11,H1071=12),4.85,IF(OR(H1071=13,H1071=14,H1071=15),5.01,IF(OR(H1071=16,H1071=17,H1071=18),5.17,5.34)))))))))), IF(M1071="Գ-3", IF(H1071=0,3.21,IF(H1071=1,3.31,IF(H1071=2,3.42,IF(H1071=3,3.53,IF(OR(H1071=5,H1071=4),3.64,IF(OR(H1071=6,H1071=7),3.76,IF(OR(H1071=8,H1071=9),3.88,IF(OR(H1071=10,H1071=11,H1071=12),4.01,IF(OR(H1071=13,H1071=14,H1071=15),4.13,IF(OR(H1071=16,H1071=17,H1071=18),4.27,4.4)))))))))), IF(M1071="Ա-1", IF(H1071=0,2.66,IF(H1071=1,2.75,IF(H1071=2,2.83,IF(H1071=3,2.92,IF(OR(H1071=5,H1071=4),3.02,IF(OR(H1071=6,H1071=7),3.11,IF(OR(H1071=8,H1071=9),3.21,IF(OR(H1071=10,H1071=11,H1071=12),3.31,IF(OR(H1071=13,H1071=14,H1071=15),3.42,IF(OR(H1071=16,H1071=17,H1071=18),3.53,3.64)))))))))), IF(M1071="Ա-2", IF(H1071=0,2.28,IF(H1071=1,2.35,IF(H1071=2,2.43,IF(H1071=3,2.5,IF(OR(H1071=5,H1071=4),2.58,IF(OR(H1071=6,H1071=7),2.66,IF(OR(H1071=8,H1071=9),2.75,IF(OR(H1071=10,H1071=11,H1071=12),2.83,IF(OR(H1071=13,H1071=14,H1071=15),2.92,IF(OR(H1071=16,H1071=17,H1071=18),3.01,3.11)))))))))),IF(M1071="Ա-3", IF(H1071=0,1.96,IF(H1071=1,2.02,IF(H1071=2,2.08,IF(H1071=3,2.15,IF(OR(H1071=5,H1071=4),2.21,IF(OR(H1071=6,H1071=7),2.28,IF(OR(H1071=8,H1071=9),2.35,IF(OR(H1071=10,H1071=11,H1071=12),2.42,IF(OR(H1071=13,H1071=14,H1071=15),2.5,IF(OR(H1071=16,H1071=17,H1071=18),2.58,2.66)))))))))), IF(M1071="Կ-1", IF(H1071=0,1.68,IF(H1071=1,1.73,IF(H1071=2,1.79,IF(H1071=3,1.84,IF(OR(H1071=5,H1071=4),1.9,IF(OR(H1071=6,H1071=7),1.96,IF(OR(H1071=8,H1071=9),2.02,IF(OR(H1071=10,H1071=11,H1071=12),2.08,IF(OR(H1071=13,H1071=14,H1071=15),2.14,IF(OR(H1071=16,H1071=17,H1071=18),2.21,2.28)))))))))), IF(M1071="Կ-2", IF(H1071=0,1.45,IF(H1071=1,1.49,IF(H1071=2,1.54,IF(H1071=3,1.59,IF(OR(H1071=5,H1071=4),1.63,IF(OR(H1071=6,H1071=7),1.68,IF(OR(H1071=8,H1071=9),1.73,IF(OR(H1071=10,H1071=11,H1071=12),1.79,IF(OR(H1071=13,H1071=14,H1071=15),1.84,IF(OR(H1071=16,H1071=17,H1071=18),1.9,1.95)))))))))),IF(M1071="Կ-3", IF(H1071=0,1.25,IF(H1071=1,1.29,IF(H1071=2,1.33,IF(H1071=3,1.37,IF(OR(H1071=5,H1071=4),1.41,IF(OR(H1071=6,H1071=7),1.45,IF(OR(H1071=8,H1071=9),1.49,IF(OR(H1071=10,H1071=11,H1071=12),1.54,IF(OR(H1071=13,H1071=14,H1071=15),1.58,IF(OR(H1071=16,H1071=17,H1071=18),1.63,1.68)))))))))), "Error"))))))))))))</f>
        <v>1.73</v>
      </c>
      <c r="J1071" s="790">
        <v>83200</v>
      </c>
      <c r="K1071" s="790"/>
      <c r="L1071" s="790"/>
      <c r="M1071" s="791" t="s">
        <v>86</v>
      </c>
      <c r="N1071" s="790">
        <f>J1071*I1071</f>
        <v>143936</v>
      </c>
      <c r="O1071" s="792">
        <f>I1071*J1071+K1071+L1071</f>
        <v>143936</v>
      </c>
      <c r="P1071" s="792">
        <f>+O1071*13</f>
        <v>1871168</v>
      </c>
      <c r="Q1071" s="597">
        <f>+G1071</f>
        <v>1</v>
      </c>
      <c r="R1071" s="597">
        <f>+H1071+1</f>
        <v>2</v>
      </c>
      <c r="S1071" s="593">
        <f>IF(Q1071&lt;1,0,IF(W1071="Բ-1",IF(R1071=0,6.94,IF(R1071=1,7.17,IF(R1071=2,7.41,IF(R1071=3,7.66,IF(OR(R1071=5,R1071=4),7.92,IF(OR(R1071=6,R1071=7),8.18,IF(OR(R1071=8,R1071=9),8.46,IF(OR(R1071=10,R1071=11,R1071=12),8.74,IF(OR(R1071=13,R1071=14,R1071=15),9.03,IF(OR(R1071=16,R1071=17,R1071=18),9.33,9.65)))))))))),IF(W1071="Բ-2", IF(R1071=0,5.71,IF(R1071=1,5.89,IF(R1071=2,6.09,IF(R1071=3,6.29,IF(OR(R1071=5,R1071=4),6.5,IF(OR(R1071=6,R1071=7),6.72,IF(OR(R1071=8,R1071=9),6.94,IF(OR(R1071=10,R1071=11,R1071=12),7.17,IF(OR(R1071=13,R1071=14,R1071=15),7.41,IF(OR(R1071=16,R1071=17,R1071=18),7.65,7.91)))))))))), IF(W1071="Գ-1", IF(R1071=0,4.7,IF(R1071=1,4.86,IF(R1071=2,5.01,IF(R1071=3,5.18,IF(OR(R1071=5,R1071=4),5.35,IF(OR(R1071=6,R1071=7),5.52,IF(OR(R1071=8,R1071=9),5.71,IF(OR(R1071=10,R1071=11,R1071=12),5.89,IF(OR(R1071=13,R1071=14,R1071=15),6.09,IF(OR(R1071=16,R1071=17,R1071=18),6.29,6.49)))))))))), IF(W1071="Գ-2", IF(R1071=0,3.88,IF(R1071=1,4.01,IF(R1071=2,4.14,IF(R1071=3,4.27,IF(OR(R1071=5,R1071=4),4.41,IF(OR(R1071=6,R1071=7),4.55,IF(OR(R1071=8,R1071=9),4.7,IF(OR(R1071=10,R1071=11,R1071=12),4.85,IF(OR(R1071=13,R1071=14,R1071=15),5.01,IF(OR(R1071=16,R1071=17,R1071=18),5.17,5.34)))))))))), IF(W1071="Գ-3", IF(R1071=0,3.21,IF(R1071=1,3.31,IF(R1071=2,3.42,IF(R1071=3,3.53,IF(OR(R1071=5,R1071=4),3.64,IF(OR(R1071=6,R1071=7),3.76,IF(OR(R1071=8,R1071=9),3.88,IF(OR(R1071=10,R1071=11,R1071=12),4.01,IF(OR(R1071=13,R1071=14,R1071=15),4.13,IF(OR(R1071=16,R1071=17,R1071=18),4.27,4.4)))))))))), IF(W1071="Ա-1", IF(R1071=0,2.66,IF(R1071=1,2.75,IF(R1071=2,2.83,IF(R1071=3,2.92,IF(OR(R1071=5,R1071=4),3.02,IF(OR(R1071=6,R1071=7),3.11,IF(OR(R1071=8,R1071=9),3.21,IF(OR(R1071=10,R1071=11,R1071=12),3.31,IF(OR(R1071=13,R1071=14,R1071=15),3.42,IF(OR(R1071=16,R1071=17,R1071=18),3.53,3.64)))))))))), IF(W1071="Ա-2", IF(R1071=0,2.28,IF(R1071=1,2.35,IF(R1071=2,2.43,IF(R1071=3,2.5,IF(OR(R1071=5,R1071=4),2.58,IF(OR(R1071=6,R1071=7),2.66,IF(OR(R1071=8,R1071=9),2.75,IF(OR(R1071=10,R1071=11,R1071=12),2.83,IF(OR(R1071=13,R1071=14,R1071=15),2.92,IF(OR(R1071=16,R1071=17,R1071=18),3.01,3.11)))))))))),IF(W1071="Ա-3", IF(R1071=0,1.96,IF(R1071=1,2.02,IF(R1071=2,2.08,IF(R1071=3,2.15,IF(OR(R1071=5,R1071=4),2.21,IF(OR(R1071=6,R1071=7),2.28,IF(OR(R1071=8,R1071=9),2.35,IF(OR(R1071=10,R1071=11,R1071=12),2.42,IF(OR(R1071=13,R1071=14,R1071=15),2.5,IF(OR(R1071=16,R1071=17,R1071=18),2.58,2.66)))))))))), IF(W1071="Կ-1", IF(R1071=0,1.68,IF(R1071=1,1.73,IF(R1071=2,1.79,IF(R1071=3,1.84,IF(OR(R1071=5,R1071=4),1.9,IF(OR(R1071=6,R1071=7),1.96,IF(OR(R1071=8,R1071=9),2.02,IF(OR(R1071=10,R1071=11,R1071=12),2.08,IF(OR(R1071=13,R1071=14,R1071=15),2.14,IF(OR(R1071=16,R1071=17,R1071=18),2.21,2.28)))))))))), IF(W1071="Կ-2", IF(R1071=0,1.45,IF(R1071=1,1.49,IF(R1071=2,1.54,IF(R1071=3,1.59,IF(OR(R1071=5,R1071=4),1.63,IF(OR(R1071=6,R1071=7),1.68,IF(OR(R1071=8,R1071=9),1.73,IF(OR(R1071=10,R1071=11,R1071=12),1.79,IF(OR(R1071=13,R1071=14,R1071=15),1.84,IF(OR(R1071=16,R1071=17,R1071=18),1.9,1.95)))))))))),IF(W1071="Կ-3", IF(R1071=0,1.25,IF(R1071=1,1.29,IF(R1071=2,1.33,IF(R1071=3,1.37,IF(OR(R1071=5,R1071=4),1.41,IF(OR(R1071=6,R1071=7),1.45,IF(OR(R1071=8,R1071=9),1.49,IF(OR(R1071=10,R1071=11,R1071=12),1.54,IF(OR(R1071=13,R1071=14,R1071=15),1.58,IF(OR(R1071=16,R1071=17,R1071=18),1.63,1.68)))))))))), "Error"))))))))))))</f>
        <v>1.79</v>
      </c>
      <c r="T1071" s="456">
        <v>83200</v>
      </c>
      <c r="U1071" s="456"/>
      <c r="V1071" s="456"/>
      <c r="W1071" s="594" t="str">
        <f>+M1071</f>
        <v>Կ-1</v>
      </c>
      <c r="X1071" s="456">
        <f>T1071*S1071</f>
        <v>148928</v>
      </c>
      <c r="Y1071" s="595">
        <f>+U1071+V1071+X1071</f>
        <v>148928</v>
      </c>
      <c r="Z1071" s="595">
        <f>+Y1071*13</f>
        <v>1936064</v>
      </c>
      <c r="AA1071" s="597">
        <f>+Q1071</f>
        <v>1</v>
      </c>
      <c r="AB1071" s="597">
        <f>+R1071+1</f>
        <v>3</v>
      </c>
      <c r="AC1071" s="593">
        <f>IF(AA1071&lt;1,0,IF(AG1071="Բ-1",IF(AB1071=0,6.94,IF(AB1071=1,7.17,IF(AB1071=2,7.41,IF(AB1071=3,7.66,IF(OR(AB1071=5,AB1071=4),7.92,IF(OR(AB1071=6,AB1071=7),8.18,IF(OR(AB1071=8,AB1071=9),8.46,IF(OR(AB1071=10,AB1071=11,AB1071=12),8.74,IF(OR(AB1071=13,AB1071=14,AB1071=15),9.03,IF(OR(AB1071=16,AB1071=17,AB1071=18),9.33,9.65)))))))))),IF(AG1071="Բ-2", IF(AB1071=0,5.71,IF(AB1071=1,5.89,IF(AB1071=2,6.09,IF(AB1071=3,6.29,IF(OR(AB1071=5,AB1071=4),6.5,IF(OR(AB1071=6,AB1071=7),6.72,IF(OR(AB1071=8,AB1071=9),6.94,IF(OR(AB1071=10,AB1071=11,AB1071=12),7.17,IF(OR(AB1071=13,AB1071=14,AB1071=15),7.41,IF(OR(AB1071=16,AB1071=17,AB1071=18),7.65,7.91)))))))))), IF(AG1071="Գ-1", IF(AB1071=0,4.7,IF(AB1071=1,4.86,IF(AB1071=2,5.01,IF(AB1071=3,5.18,IF(OR(AB1071=5,AB1071=4),5.35,IF(OR(AB1071=6,AB1071=7),5.52,IF(OR(AB1071=8,AB1071=9),5.71,IF(OR(AB1071=10,AB1071=11,AB1071=12),5.89,IF(OR(AB1071=13,AB1071=14,AB1071=15),6.09,IF(OR(AB1071=16,AB1071=17,AB1071=18),6.29,6.49)))))))))), IF(AG1071="Գ-2", IF(AB1071=0,3.88,IF(AB1071=1,4.01,IF(AB1071=2,4.14,IF(AB1071=3,4.27,IF(OR(AB1071=5,AB1071=4),4.41,IF(OR(AB1071=6,AB1071=7),4.55,IF(OR(AB1071=8,AB1071=9),4.7,IF(OR(AB1071=10,AB1071=11,AB1071=12),4.85,IF(OR(AB1071=13,AB1071=14,AB1071=15),5.01,IF(OR(AB1071=16,AB1071=17,AB1071=18),5.17,5.34)))))))))), IF(AG1071="Գ-3", IF(AB1071=0,3.21,IF(AB1071=1,3.31,IF(AB1071=2,3.42,IF(AB1071=3,3.53,IF(OR(AB1071=5,AB1071=4),3.64,IF(OR(AB1071=6,AB1071=7),3.76,IF(OR(AB1071=8,AB1071=9),3.88,IF(OR(AB1071=10,AB1071=11,AB1071=12),4.01,IF(OR(AB1071=13,AB1071=14,AB1071=15),4.13,IF(OR(AB1071=16,AB1071=17,AB1071=18),4.27,4.4)))))))))), IF(AG1071="Ա-1", IF(AB1071=0,2.66,IF(AB1071=1,2.75,IF(AB1071=2,2.83,IF(AB1071=3,2.92,IF(OR(AB1071=5,AB1071=4),3.02,IF(OR(AB1071=6,AB1071=7),3.11,IF(OR(AB1071=8,AB1071=9),3.21,IF(OR(AB1071=10,AB1071=11,AB1071=12),3.31,IF(OR(AB1071=13,AB1071=14,AB1071=15),3.42,IF(OR(AB1071=16,AB1071=17,AB1071=18),3.53,3.64)))))))))), IF(AG1071="Ա-2", IF(AB1071=0,2.28,IF(AB1071=1,2.35,IF(AB1071=2,2.43,IF(AB1071=3,2.5,IF(OR(AB1071=5,AB1071=4),2.58,IF(OR(AB1071=6,AB1071=7),2.66,IF(OR(AB1071=8,AB1071=9),2.75,IF(OR(AB1071=10,AB1071=11,AB1071=12),2.83,IF(OR(AB1071=13,AB1071=14,AB1071=15),2.92,IF(OR(AB1071=16,AB1071=17,AB1071=18),3.01,3.11)))))))))),IF(AG1071="Ա-3", IF(AB1071=0,1.96,IF(AB1071=1,2.02,IF(AB1071=2,2.08,IF(AB1071=3,2.15,IF(OR(AB1071=5,AB1071=4),2.21,IF(OR(AB1071=6,AB1071=7),2.28,IF(OR(AB1071=8,AB1071=9),2.35,IF(OR(AB1071=10,AB1071=11,AB1071=12),2.42,IF(OR(AB1071=13,AB1071=14,AB1071=15),2.5,IF(OR(AB1071=16,AB1071=17,AB1071=18),2.58,2.66)))))))))), IF(AG1071="Կ-1", IF(AB1071=0,1.68,IF(AB1071=1,1.73,IF(AB1071=2,1.79,IF(AB1071=3,1.84,IF(OR(AB1071=5,AB1071=4),1.9,IF(OR(AB1071=6,AB1071=7),1.96,IF(OR(AB1071=8,AB1071=9),2.02,IF(OR(AB1071=10,AB1071=11,AB1071=12),2.08,IF(OR(AB1071=13,AB1071=14,AB1071=15),2.14,IF(OR(AB1071=16,AB1071=17,AB1071=18),2.21,2.28)))))))))), IF(AG1071="Կ-2", IF(AB1071=0,1.45,IF(AB1071=1,1.49,IF(AB1071=2,1.54,IF(AB1071=3,1.59,IF(OR(AB1071=5,AB1071=4),1.63,IF(OR(AB1071=6,AB1071=7),1.68,IF(OR(AB1071=8,AB1071=9),1.73,IF(OR(AB1071=10,AB1071=11,AB1071=12),1.79,IF(OR(AB1071=13,AB1071=14,AB1071=15),1.84,IF(OR(AB1071=16,AB1071=17,AB1071=18),1.9,1.95)))))))))),IF(AG1071="Կ-3", IF(AB1071=0,1.25,IF(AB1071=1,1.29,IF(AB1071=2,1.33,IF(AB1071=3,1.37,IF(OR(AB1071=5,AB1071=4),1.41,IF(OR(AB1071=6,AB1071=7),1.45,IF(OR(AB1071=8,AB1071=9),1.49,IF(OR(AB1071=10,AB1071=11,AB1071=12),1.54,IF(OR(AB1071=13,AB1071=14,AB1071=15),1.58,IF(OR(AB1071=16,AB1071=17,AB1071=18),1.63,1.68)))))))))), "Error"))))))))))))</f>
        <v>1.84</v>
      </c>
      <c r="AD1071" s="456">
        <v>83200</v>
      </c>
      <c r="AE1071" s="456"/>
      <c r="AF1071" s="456"/>
      <c r="AG1071" s="594" t="str">
        <f>+W1071</f>
        <v>Կ-1</v>
      </c>
      <c r="AH1071" s="456">
        <f>AD1071*AC1071</f>
        <v>153088</v>
      </c>
      <c r="AI1071" s="595">
        <f>AH1071+AE1071+AF1071</f>
        <v>153088</v>
      </c>
      <c r="AJ1071" s="595">
        <f>+AI1071*13</f>
        <v>1990144</v>
      </c>
      <c r="AK1071" s="597">
        <f>+AA1071</f>
        <v>1</v>
      </c>
      <c r="AL1071" s="597">
        <f>+AB1071+1</f>
        <v>4</v>
      </c>
      <c r="AM1071" s="593">
        <f>IF(AK1071&lt;1,0,IF(AQ1071="Բ-1",IF(AL1071=0,6.94,IF(AL1071=1,7.17,IF(AL1071=2,7.41,IF(AL1071=3,7.66,IF(OR(AL1071=5,AL1071=4),7.92,IF(OR(AL1071=6,AL1071=7),8.18,IF(OR(AL1071=8,AL1071=9),8.46,IF(OR(AL1071=10,AL1071=11,AL1071=12),8.74,IF(OR(AL1071=13,AL1071=14,AL1071=15),9.03,IF(OR(AL1071=16,AL1071=17,AL1071=18),9.33,9.65)))))))))),IF(AQ1071="Բ-2", IF(AL1071=0,5.71,IF(AL1071=1,5.89,IF(AL1071=2,6.09,IF(AL1071=3,6.29,IF(OR(AL1071=5,AL1071=4),6.5,IF(OR(AL1071=6,AL1071=7),6.72,IF(OR(AL1071=8,AL1071=9),6.94,IF(OR(AL1071=10,AL1071=11,AL1071=12),7.17,IF(OR(AL1071=13,AL1071=14,AL1071=15),7.41,IF(OR(AL1071=16,AL1071=17,AL1071=18),7.65,7.91)))))))))), IF(AQ1071="Գ-1", IF(AL1071=0,4.7,IF(AL1071=1,4.86,IF(AL1071=2,5.01,IF(AL1071=3,5.18,IF(OR(AL1071=5,AL1071=4),5.35,IF(OR(AL1071=6,AL1071=7),5.52,IF(OR(AL1071=8,AL1071=9),5.71,IF(OR(AL1071=10,AL1071=11,AL1071=12),5.89,IF(OR(AL1071=13,AL1071=14,AL1071=15),6.09,IF(OR(AL1071=16,AL1071=17,AL1071=18),6.29,6.49)))))))))), IF(AQ1071="Գ-2", IF(AL1071=0,3.88,IF(AL1071=1,4.01,IF(AL1071=2,4.14,IF(AL1071=3,4.27,IF(OR(AL1071=5,AL1071=4),4.41,IF(OR(AL1071=6,AL1071=7),4.55,IF(OR(AL1071=8,AL1071=9),4.7,IF(OR(AL1071=10,AL1071=11,AL1071=12),4.85,IF(OR(AL1071=13,AL1071=14,AL1071=15),5.01,IF(OR(AL1071=16,AL1071=17,AL1071=18),5.17,5.34)))))))))), IF(AQ1071="Գ-3", IF(AL1071=0,3.21,IF(AL1071=1,3.31,IF(AL1071=2,3.42,IF(AL1071=3,3.53,IF(OR(AL1071=5,AL1071=4),3.64,IF(OR(AL1071=6,AL1071=7),3.76,IF(OR(AL1071=8,AL1071=9),3.88,IF(OR(AL1071=10,AL1071=11,AL1071=12),4.01,IF(OR(AL1071=13,AL1071=14,AL1071=15),4.13,IF(OR(AL1071=16,AL1071=17,AL1071=18),4.27,4.4)))))))))), IF(AQ1071="Ա-1", IF(AL1071=0,2.66,IF(AL1071=1,2.75,IF(AL1071=2,2.83,IF(AL1071=3,2.92,IF(OR(AL1071=5,AL1071=4),3.02,IF(OR(AL1071=6,AL1071=7),3.11,IF(OR(AL1071=8,AL1071=9),3.21,IF(OR(AL1071=10,AL1071=11,AL1071=12),3.31,IF(OR(AL1071=13,AL1071=14,AL1071=15),3.42,IF(OR(AL1071=16,AL1071=17,AL1071=18),3.53,3.64)))))))))), IF(AQ1071="Ա-2", IF(AL1071=0,2.28,IF(AL1071=1,2.35,IF(AL1071=2,2.43,IF(AL1071=3,2.5,IF(OR(AL1071=5,AL1071=4),2.58,IF(OR(AL1071=6,AL1071=7),2.66,IF(OR(AL1071=8,AL1071=9),2.75,IF(OR(AL1071=10,AL1071=11,AL1071=12),2.83,IF(OR(AL1071=13,AL1071=14,AL1071=15),2.92,IF(OR(AL1071=16,AL1071=17,AL1071=18),3.01,3.11)))))))))),IF(AQ1071="Ա-3", IF(AL1071=0,1.96,IF(AL1071=1,2.02,IF(AL1071=2,2.08,IF(AL1071=3,2.15,IF(OR(AL1071=5,AL1071=4),2.21,IF(OR(AL1071=6,AL1071=7),2.28,IF(OR(AL1071=8,AL1071=9),2.35,IF(OR(AL1071=10,AL1071=11,AL1071=12),2.42,IF(OR(AL1071=13,AL1071=14,AL1071=15),2.5,IF(OR(AL1071=16,AL1071=17,AL1071=18),2.58,2.66)))))))))), IF(AQ1071="Կ-1", IF(AL1071=0,1.68,IF(AL1071=1,1.73,IF(AL1071=2,1.79,IF(AL1071=3,1.84,IF(OR(AL1071=5,AL1071=4),1.9,IF(OR(AL1071=6,AL1071=7),1.96,IF(OR(AL1071=8,AL1071=9),2.02,IF(OR(AL1071=10,AL1071=11,AL1071=12),2.08,IF(OR(AL1071=13,AL1071=14,AL1071=15),2.14,IF(OR(AL1071=16,AL1071=17,AL1071=18),2.21,2.28)))))))))), IF(AQ1071="Կ-2", IF(AL1071=0,1.45,IF(AL1071=1,1.49,IF(AL1071=2,1.54,IF(AL1071=3,1.59,IF(OR(AL1071=5,AL1071=4),1.63,IF(OR(AL1071=6,AL1071=7),1.68,IF(OR(AL1071=8,AL1071=9),1.73,IF(OR(AL1071=10,AL1071=11,AL1071=12),1.79,IF(OR(AL1071=13,AL1071=14,AL1071=15),1.84,IF(OR(AL1071=16,AL1071=17,AL1071=18),1.9,1.95)))))))))),IF(AQ1071="Կ-3", IF(AL1071=0,1.25,IF(AL1071=1,1.29,IF(AL1071=2,1.33,IF(AL1071=3,1.37,IF(OR(AL1071=5,AL1071=4),1.41,IF(OR(AL1071=6,AL1071=7),1.45,IF(OR(AL1071=8,AL1071=9),1.49,IF(OR(AL1071=10,AL1071=11,AL1071=12),1.54,IF(OR(AL1071=13,AL1071=14,AL1071=15),1.58,IF(OR(AL1071=16,AL1071=17,AL1071=18),1.63,1.68)))))))))), "Error"))))))))))))</f>
        <v>1.9</v>
      </c>
      <c r="AN1071" s="456">
        <v>83200</v>
      </c>
      <c r="AO1071" s="456"/>
      <c r="AP1071" s="456"/>
      <c r="AQ1071" s="594" t="str">
        <f>+AG1071</f>
        <v>Կ-1</v>
      </c>
      <c r="AR1071" s="456">
        <f>AN1071*AM1071</f>
        <v>158080</v>
      </c>
      <c r="AS1071" s="595">
        <f>AR1071+AO1071+AP1071</f>
        <v>158080</v>
      </c>
      <c r="AT1071" s="595">
        <f>+AS1071*13</f>
        <v>2055040</v>
      </c>
    </row>
    <row r="1072" spans="1:46" s="592" customFormat="1" ht="13.5">
      <c r="B1072" s="826">
        <v>12</v>
      </c>
      <c r="C1072" s="891" t="s">
        <v>2749</v>
      </c>
      <c r="D1072" s="816" t="s">
        <v>2186</v>
      </c>
      <c r="E1072" s="817">
        <v>1999</v>
      </c>
      <c r="F1072" s="818" t="s">
        <v>229</v>
      </c>
      <c r="G1072" s="787">
        <v>1</v>
      </c>
      <c r="H1072" s="787">
        <v>2</v>
      </c>
      <c r="I1072" s="789">
        <f>IF(G1072&lt;1,0,IF(M1072="Բ-1",IF(H1072=0,6.94,IF(H1072=1,7.17,IF(H1072=2,7.41,IF(H1072=3,7.66,IF(OR(H1072=5,H1072=4),7.92,IF(OR(H1072=6,H1072=7),8.18,IF(OR(H1072=8,H1072=9),8.46,IF(OR(H1072=10,H1072=11,H1072=12),8.74,IF(OR(H1072=13,H1072=14,H1072=15),9.03,IF(OR(H1072=16,H1072=17,H1072=18),9.33,9.65)))))))))),IF(M1072="Բ-2", IF(H1072=0,5.71,IF(H1072=1,5.89,IF(H1072=2,6.09,IF(H1072=3,6.29,IF(OR(H1072=5,H1072=4),6.5,IF(OR(H1072=6,H1072=7),6.72,IF(OR(H1072=8,H1072=9),6.94,IF(OR(H1072=10,H1072=11,H1072=12),7.17,IF(OR(H1072=13,H1072=14,H1072=15),7.41,IF(OR(H1072=16,H1072=17,H1072=18),7.65,7.91)))))))))), IF(M1072="Գ-1", IF(H1072=0,4.7,IF(H1072=1,4.86,IF(H1072=2,5.01,IF(H1072=3,5.18,IF(OR(H1072=5,H1072=4),5.35,IF(OR(H1072=6,H1072=7),5.52,IF(OR(H1072=8,H1072=9),5.71,IF(OR(H1072=10,H1072=11,H1072=12),5.89,IF(OR(H1072=13,H1072=14,H1072=15),6.09,IF(OR(H1072=16,H1072=17,H1072=18),6.29,6.49)))))))))), IF(M1072="Գ-2", IF(H1072=0,3.88,IF(H1072=1,4.01,IF(H1072=2,4.14,IF(H1072=3,4.27,IF(OR(H1072=5,H1072=4),4.41,IF(OR(H1072=6,H1072=7),4.55,IF(OR(H1072=8,H1072=9),4.7,IF(OR(H1072=10,H1072=11,H1072=12),4.85,IF(OR(H1072=13,H1072=14,H1072=15),5.01,IF(OR(H1072=16,H1072=17,H1072=18),5.17,5.34)))))))))), IF(M1072="Գ-3", IF(H1072=0,3.21,IF(H1072=1,3.31,IF(H1072=2,3.42,IF(H1072=3,3.53,IF(OR(H1072=5,H1072=4),3.64,IF(OR(H1072=6,H1072=7),3.76,IF(OR(H1072=8,H1072=9),3.88,IF(OR(H1072=10,H1072=11,H1072=12),4.01,IF(OR(H1072=13,H1072=14,H1072=15),4.13,IF(OR(H1072=16,H1072=17,H1072=18),4.27,4.4)))))))))), IF(M1072="Ա-1", IF(H1072=0,2.66,IF(H1072=1,2.75,IF(H1072=2,2.83,IF(H1072=3,2.92,IF(OR(H1072=5,H1072=4),3.02,IF(OR(H1072=6,H1072=7),3.11,IF(OR(H1072=8,H1072=9),3.21,IF(OR(H1072=10,H1072=11,H1072=12),3.31,IF(OR(H1072=13,H1072=14,H1072=15),3.42,IF(OR(H1072=16,H1072=17,H1072=18),3.53,3.64)))))))))), IF(M1072="Ա-2", IF(H1072=0,2.28,IF(H1072=1,2.35,IF(H1072=2,2.43,IF(H1072=3,2.5,IF(OR(H1072=5,H1072=4),2.58,IF(OR(H1072=6,H1072=7),2.66,IF(OR(H1072=8,H1072=9),2.75,IF(OR(H1072=10,H1072=11,H1072=12),2.83,IF(OR(H1072=13,H1072=14,H1072=15),2.92,IF(OR(H1072=16,H1072=17,H1072=18),3.01,3.11)))))))))),IF(M1072="Ա-3", IF(H1072=0,1.96,IF(H1072=1,2.02,IF(H1072=2,2.08,IF(H1072=3,2.15,IF(OR(H1072=5,H1072=4),2.21,IF(OR(H1072=6,H1072=7),2.28,IF(OR(H1072=8,H1072=9),2.35,IF(OR(H1072=10,H1072=11,H1072=12),2.42,IF(OR(H1072=13,H1072=14,H1072=15),2.5,IF(OR(H1072=16,H1072=17,H1072=18),2.58,2.66)))))))))), IF(M1072="Կ-1", IF(H1072=0,1.68,IF(H1072=1,1.73,IF(H1072=2,1.79,IF(H1072=3,1.84,IF(OR(H1072=5,H1072=4),1.9,IF(OR(H1072=6,H1072=7),1.96,IF(OR(H1072=8,H1072=9),2.02,IF(OR(H1072=10,H1072=11,H1072=12),2.08,IF(OR(H1072=13,H1072=14,H1072=15),2.14,IF(OR(H1072=16,H1072=17,H1072=18),2.21,2.28)))))))))), IF(M1072="Կ-2", IF(H1072=0,1.45,IF(H1072=1,1.49,IF(H1072=2,1.54,IF(H1072=3,1.59,IF(OR(H1072=5,H1072=4),1.63,IF(OR(H1072=6,H1072=7),1.68,IF(OR(H1072=8,H1072=9),1.73,IF(OR(H1072=10,H1072=11,H1072=12),1.79,IF(OR(H1072=13,H1072=14,H1072=15),1.84,IF(OR(H1072=16,H1072=17,H1072=18),1.9,1.95)))))))))),IF(M1072="Կ-3", IF(H1072=0,1.25,IF(H1072=1,1.29,IF(H1072=2,1.33,IF(H1072=3,1.37,IF(OR(H1072=5,H1072=4),1.41,IF(OR(H1072=6,H1072=7),1.45,IF(OR(H1072=8,H1072=9),1.49,IF(OR(H1072=10,H1072=11,H1072=12),1.54,IF(OR(H1072=13,H1072=14,H1072=15),1.58,IF(OR(H1072=16,H1072=17,H1072=18),1.63,1.68)))))))))), "Error"))))))))))))</f>
        <v>1.79</v>
      </c>
      <c r="J1072" s="790">
        <v>83200</v>
      </c>
      <c r="K1072" s="799"/>
      <c r="L1072" s="799"/>
      <c r="M1072" s="892" t="s">
        <v>86</v>
      </c>
      <c r="N1072" s="790">
        <f>J1072*I1072</f>
        <v>148928</v>
      </c>
      <c r="O1072" s="792">
        <f>I1072*J1072+K1072+L1072</f>
        <v>148928</v>
      </c>
      <c r="P1072" s="792">
        <f>+O1072*13</f>
        <v>1936064</v>
      </c>
      <c r="Q1072" s="597">
        <f>+G1072</f>
        <v>1</v>
      </c>
      <c r="R1072" s="597">
        <f>+H1072+1</f>
        <v>3</v>
      </c>
      <c r="S1072" s="593">
        <f>IF(Q1072&lt;1,0,IF(W1072="Բ-1",IF(R1072=0,6.94,IF(R1072=1,7.17,IF(R1072=2,7.41,IF(R1072=3,7.66,IF(OR(R1072=5,R1072=4),7.92,IF(OR(R1072=6,R1072=7),8.18,IF(OR(R1072=8,R1072=9),8.46,IF(OR(R1072=10,R1072=11,R1072=12),8.74,IF(OR(R1072=13,R1072=14,R1072=15),9.03,IF(OR(R1072=16,R1072=17,R1072=18),9.33,9.65)))))))))),IF(W1072="Բ-2", IF(R1072=0,5.71,IF(R1072=1,5.89,IF(R1072=2,6.09,IF(R1072=3,6.29,IF(OR(R1072=5,R1072=4),6.5,IF(OR(R1072=6,R1072=7),6.72,IF(OR(R1072=8,R1072=9),6.94,IF(OR(R1072=10,R1072=11,R1072=12),7.17,IF(OR(R1072=13,R1072=14,R1072=15),7.41,IF(OR(R1072=16,R1072=17,R1072=18),7.65,7.91)))))))))), IF(W1072="Գ-1", IF(R1072=0,4.7,IF(R1072=1,4.86,IF(R1072=2,5.01,IF(R1072=3,5.18,IF(OR(R1072=5,R1072=4),5.35,IF(OR(R1072=6,R1072=7),5.52,IF(OR(R1072=8,R1072=9),5.71,IF(OR(R1072=10,R1072=11,R1072=12),5.89,IF(OR(R1072=13,R1072=14,R1072=15),6.09,IF(OR(R1072=16,R1072=17,R1072=18),6.29,6.49)))))))))), IF(W1072="Գ-2", IF(R1072=0,3.88,IF(R1072=1,4.01,IF(R1072=2,4.14,IF(R1072=3,4.27,IF(OR(R1072=5,R1072=4),4.41,IF(OR(R1072=6,R1072=7),4.55,IF(OR(R1072=8,R1072=9),4.7,IF(OR(R1072=10,R1072=11,R1072=12),4.85,IF(OR(R1072=13,R1072=14,R1072=15),5.01,IF(OR(R1072=16,R1072=17,R1072=18),5.17,5.34)))))))))), IF(W1072="Գ-3", IF(R1072=0,3.21,IF(R1072=1,3.31,IF(R1072=2,3.42,IF(R1072=3,3.53,IF(OR(R1072=5,R1072=4),3.64,IF(OR(R1072=6,R1072=7),3.76,IF(OR(R1072=8,R1072=9),3.88,IF(OR(R1072=10,R1072=11,R1072=12),4.01,IF(OR(R1072=13,R1072=14,R1072=15),4.13,IF(OR(R1072=16,R1072=17,R1072=18),4.27,4.4)))))))))), IF(W1072="Ա-1", IF(R1072=0,2.66,IF(R1072=1,2.75,IF(R1072=2,2.83,IF(R1072=3,2.92,IF(OR(R1072=5,R1072=4),3.02,IF(OR(R1072=6,R1072=7),3.11,IF(OR(R1072=8,R1072=9),3.21,IF(OR(R1072=10,R1072=11,R1072=12),3.31,IF(OR(R1072=13,R1072=14,R1072=15),3.42,IF(OR(R1072=16,R1072=17,R1072=18),3.53,3.64)))))))))), IF(W1072="Ա-2", IF(R1072=0,2.28,IF(R1072=1,2.35,IF(R1072=2,2.43,IF(R1072=3,2.5,IF(OR(R1072=5,R1072=4),2.58,IF(OR(R1072=6,R1072=7),2.66,IF(OR(R1072=8,R1072=9),2.75,IF(OR(R1072=10,R1072=11,R1072=12),2.83,IF(OR(R1072=13,R1072=14,R1072=15),2.92,IF(OR(R1072=16,R1072=17,R1072=18),3.01,3.11)))))))))),IF(W1072="Ա-3", IF(R1072=0,1.96,IF(R1072=1,2.02,IF(R1072=2,2.08,IF(R1072=3,2.15,IF(OR(R1072=5,R1072=4),2.21,IF(OR(R1072=6,R1072=7),2.28,IF(OR(R1072=8,R1072=9),2.35,IF(OR(R1072=10,R1072=11,R1072=12),2.42,IF(OR(R1072=13,R1072=14,R1072=15),2.5,IF(OR(R1072=16,R1072=17,R1072=18),2.58,2.66)))))))))), IF(W1072="Կ-1", IF(R1072=0,1.68,IF(R1072=1,1.73,IF(R1072=2,1.79,IF(R1072=3,1.84,IF(OR(R1072=5,R1072=4),1.9,IF(OR(R1072=6,R1072=7),1.96,IF(OR(R1072=8,R1072=9),2.02,IF(OR(R1072=10,R1072=11,R1072=12),2.08,IF(OR(R1072=13,R1072=14,R1072=15),2.14,IF(OR(R1072=16,R1072=17,R1072=18),2.21,2.28)))))))))), IF(W1072="Կ-2", IF(R1072=0,1.45,IF(R1072=1,1.49,IF(R1072=2,1.54,IF(R1072=3,1.59,IF(OR(R1072=5,R1072=4),1.63,IF(OR(R1072=6,R1072=7),1.68,IF(OR(R1072=8,R1072=9),1.73,IF(OR(R1072=10,R1072=11,R1072=12),1.79,IF(OR(R1072=13,R1072=14,R1072=15),1.84,IF(OR(R1072=16,R1072=17,R1072=18),1.9,1.95)))))))))),IF(W1072="Կ-3", IF(R1072=0,1.25,IF(R1072=1,1.29,IF(R1072=2,1.33,IF(R1072=3,1.37,IF(OR(R1072=5,R1072=4),1.41,IF(OR(R1072=6,R1072=7),1.45,IF(OR(R1072=8,R1072=9),1.49,IF(OR(R1072=10,R1072=11,R1072=12),1.54,IF(OR(R1072=13,R1072=14,R1072=15),1.58,IF(OR(R1072=16,R1072=17,R1072=18),1.63,1.68)))))))))), "Error"))))))))))))</f>
        <v>1.84</v>
      </c>
      <c r="T1072" s="456">
        <v>83200</v>
      </c>
      <c r="U1072" s="457"/>
      <c r="V1072" s="457"/>
      <c r="W1072" s="594" t="str">
        <f>+M1072</f>
        <v>Կ-1</v>
      </c>
      <c r="X1072" s="456">
        <f>T1072*S1072</f>
        <v>153088</v>
      </c>
      <c r="Y1072" s="595">
        <f>+U1072+V1072+X1072</f>
        <v>153088</v>
      </c>
      <c r="Z1072" s="595">
        <f>+Y1072*13</f>
        <v>1990144</v>
      </c>
      <c r="AA1072" s="597">
        <f>+Q1072</f>
        <v>1</v>
      </c>
      <c r="AB1072" s="597">
        <f>+R1072+1</f>
        <v>4</v>
      </c>
      <c r="AC1072" s="593">
        <f>IF(AA1072&lt;1,0,IF(AG1072="Բ-1",IF(AB1072=0,6.94,IF(AB1072=1,7.17,IF(AB1072=2,7.41,IF(AB1072=3,7.66,IF(OR(AB1072=5,AB1072=4),7.92,IF(OR(AB1072=6,AB1072=7),8.18,IF(OR(AB1072=8,AB1072=9),8.46,IF(OR(AB1072=10,AB1072=11,AB1072=12),8.74,IF(OR(AB1072=13,AB1072=14,AB1072=15),9.03,IF(OR(AB1072=16,AB1072=17,AB1072=18),9.33,9.65)))))))))),IF(AG1072="Բ-2", IF(AB1072=0,5.71,IF(AB1072=1,5.89,IF(AB1072=2,6.09,IF(AB1072=3,6.29,IF(OR(AB1072=5,AB1072=4),6.5,IF(OR(AB1072=6,AB1072=7),6.72,IF(OR(AB1072=8,AB1072=9),6.94,IF(OR(AB1072=10,AB1072=11,AB1072=12),7.17,IF(OR(AB1072=13,AB1072=14,AB1072=15),7.41,IF(OR(AB1072=16,AB1072=17,AB1072=18),7.65,7.91)))))))))), IF(AG1072="Գ-1", IF(AB1072=0,4.7,IF(AB1072=1,4.86,IF(AB1072=2,5.01,IF(AB1072=3,5.18,IF(OR(AB1072=5,AB1072=4),5.35,IF(OR(AB1072=6,AB1072=7),5.52,IF(OR(AB1072=8,AB1072=9),5.71,IF(OR(AB1072=10,AB1072=11,AB1072=12),5.89,IF(OR(AB1072=13,AB1072=14,AB1072=15),6.09,IF(OR(AB1072=16,AB1072=17,AB1072=18),6.29,6.49)))))))))), IF(AG1072="Գ-2", IF(AB1072=0,3.88,IF(AB1072=1,4.01,IF(AB1072=2,4.14,IF(AB1072=3,4.27,IF(OR(AB1072=5,AB1072=4),4.41,IF(OR(AB1072=6,AB1072=7),4.55,IF(OR(AB1072=8,AB1072=9),4.7,IF(OR(AB1072=10,AB1072=11,AB1072=12),4.85,IF(OR(AB1072=13,AB1072=14,AB1072=15),5.01,IF(OR(AB1072=16,AB1072=17,AB1072=18),5.17,5.34)))))))))), IF(AG1072="Գ-3", IF(AB1072=0,3.21,IF(AB1072=1,3.31,IF(AB1072=2,3.42,IF(AB1072=3,3.53,IF(OR(AB1072=5,AB1072=4),3.64,IF(OR(AB1072=6,AB1072=7),3.76,IF(OR(AB1072=8,AB1072=9),3.88,IF(OR(AB1072=10,AB1072=11,AB1072=12),4.01,IF(OR(AB1072=13,AB1072=14,AB1072=15),4.13,IF(OR(AB1072=16,AB1072=17,AB1072=18),4.27,4.4)))))))))), IF(AG1072="Ա-1", IF(AB1072=0,2.66,IF(AB1072=1,2.75,IF(AB1072=2,2.83,IF(AB1072=3,2.92,IF(OR(AB1072=5,AB1072=4),3.02,IF(OR(AB1072=6,AB1072=7),3.11,IF(OR(AB1072=8,AB1072=9),3.21,IF(OR(AB1072=10,AB1072=11,AB1072=12),3.31,IF(OR(AB1072=13,AB1072=14,AB1072=15),3.42,IF(OR(AB1072=16,AB1072=17,AB1072=18),3.53,3.64)))))))))), IF(AG1072="Ա-2", IF(AB1072=0,2.28,IF(AB1072=1,2.35,IF(AB1072=2,2.43,IF(AB1072=3,2.5,IF(OR(AB1072=5,AB1072=4),2.58,IF(OR(AB1072=6,AB1072=7),2.66,IF(OR(AB1072=8,AB1072=9),2.75,IF(OR(AB1072=10,AB1072=11,AB1072=12),2.83,IF(OR(AB1072=13,AB1072=14,AB1072=15),2.92,IF(OR(AB1072=16,AB1072=17,AB1072=18),3.01,3.11)))))))))),IF(AG1072="Ա-3", IF(AB1072=0,1.96,IF(AB1072=1,2.02,IF(AB1072=2,2.08,IF(AB1072=3,2.15,IF(OR(AB1072=5,AB1072=4),2.21,IF(OR(AB1072=6,AB1072=7),2.28,IF(OR(AB1072=8,AB1072=9),2.35,IF(OR(AB1072=10,AB1072=11,AB1072=12),2.42,IF(OR(AB1072=13,AB1072=14,AB1072=15),2.5,IF(OR(AB1072=16,AB1072=17,AB1072=18),2.58,2.66)))))))))), IF(AG1072="Կ-1", IF(AB1072=0,1.68,IF(AB1072=1,1.73,IF(AB1072=2,1.79,IF(AB1072=3,1.84,IF(OR(AB1072=5,AB1072=4),1.9,IF(OR(AB1072=6,AB1072=7),1.96,IF(OR(AB1072=8,AB1072=9),2.02,IF(OR(AB1072=10,AB1072=11,AB1072=12),2.08,IF(OR(AB1072=13,AB1072=14,AB1072=15),2.14,IF(OR(AB1072=16,AB1072=17,AB1072=18),2.21,2.28)))))))))), IF(AG1072="Կ-2", IF(AB1072=0,1.45,IF(AB1072=1,1.49,IF(AB1072=2,1.54,IF(AB1072=3,1.59,IF(OR(AB1072=5,AB1072=4),1.63,IF(OR(AB1072=6,AB1072=7),1.68,IF(OR(AB1072=8,AB1072=9),1.73,IF(OR(AB1072=10,AB1072=11,AB1072=12),1.79,IF(OR(AB1072=13,AB1072=14,AB1072=15),1.84,IF(OR(AB1072=16,AB1072=17,AB1072=18),1.9,1.95)))))))))),IF(AG1072="Կ-3", IF(AB1072=0,1.25,IF(AB1072=1,1.29,IF(AB1072=2,1.33,IF(AB1072=3,1.37,IF(OR(AB1072=5,AB1072=4),1.41,IF(OR(AB1072=6,AB1072=7),1.45,IF(OR(AB1072=8,AB1072=9),1.49,IF(OR(AB1072=10,AB1072=11,AB1072=12),1.54,IF(OR(AB1072=13,AB1072=14,AB1072=15),1.58,IF(OR(AB1072=16,AB1072=17,AB1072=18),1.63,1.68)))))))))), "Error"))))))))))))</f>
        <v>1.9</v>
      </c>
      <c r="AD1072" s="456">
        <v>83200</v>
      </c>
      <c r="AE1072" s="457"/>
      <c r="AF1072" s="457"/>
      <c r="AG1072" s="594" t="str">
        <f>+W1072</f>
        <v>Կ-1</v>
      </c>
      <c r="AH1072" s="456">
        <f>AD1072*AC1072</f>
        <v>158080</v>
      </c>
      <c r="AI1072" s="595">
        <f>AH1072+AE1072+AF1072</f>
        <v>158080</v>
      </c>
      <c r="AJ1072" s="595">
        <f>+AI1072*13</f>
        <v>2055040</v>
      </c>
      <c r="AK1072" s="597">
        <f>+AA1072</f>
        <v>1</v>
      </c>
      <c r="AL1072" s="597">
        <f>+AB1072+1</f>
        <v>5</v>
      </c>
      <c r="AM1072" s="593">
        <f>IF(AK1072&lt;1,0,IF(AQ1072="Բ-1",IF(AL1072=0,6.94,IF(AL1072=1,7.17,IF(AL1072=2,7.41,IF(AL1072=3,7.66,IF(OR(AL1072=5,AL1072=4),7.92,IF(OR(AL1072=6,AL1072=7),8.18,IF(OR(AL1072=8,AL1072=9),8.46,IF(OR(AL1072=10,AL1072=11,AL1072=12),8.74,IF(OR(AL1072=13,AL1072=14,AL1072=15),9.03,IF(OR(AL1072=16,AL1072=17,AL1072=18),9.33,9.65)))))))))),IF(AQ1072="Բ-2", IF(AL1072=0,5.71,IF(AL1072=1,5.89,IF(AL1072=2,6.09,IF(AL1072=3,6.29,IF(OR(AL1072=5,AL1072=4),6.5,IF(OR(AL1072=6,AL1072=7),6.72,IF(OR(AL1072=8,AL1072=9),6.94,IF(OR(AL1072=10,AL1072=11,AL1072=12),7.17,IF(OR(AL1072=13,AL1072=14,AL1072=15),7.41,IF(OR(AL1072=16,AL1072=17,AL1072=18),7.65,7.91)))))))))), IF(AQ1072="Գ-1", IF(AL1072=0,4.7,IF(AL1072=1,4.86,IF(AL1072=2,5.01,IF(AL1072=3,5.18,IF(OR(AL1072=5,AL1072=4),5.35,IF(OR(AL1072=6,AL1072=7),5.52,IF(OR(AL1072=8,AL1072=9),5.71,IF(OR(AL1072=10,AL1072=11,AL1072=12),5.89,IF(OR(AL1072=13,AL1072=14,AL1072=15),6.09,IF(OR(AL1072=16,AL1072=17,AL1072=18),6.29,6.49)))))))))), IF(AQ1072="Գ-2", IF(AL1072=0,3.88,IF(AL1072=1,4.01,IF(AL1072=2,4.14,IF(AL1072=3,4.27,IF(OR(AL1072=5,AL1072=4),4.41,IF(OR(AL1072=6,AL1072=7),4.55,IF(OR(AL1072=8,AL1072=9),4.7,IF(OR(AL1072=10,AL1072=11,AL1072=12),4.85,IF(OR(AL1072=13,AL1072=14,AL1072=15),5.01,IF(OR(AL1072=16,AL1072=17,AL1072=18),5.17,5.34)))))))))), IF(AQ1072="Գ-3", IF(AL1072=0,3.21,IF(AL1072=1,3.31,IF(AL1072=2,3.42,IF(AL1072=3,3.53,IF(OR(AL1072=5,AL1072=4),3.64,IF(OR(AL1072=6,AL1072=7),3.76,IF(OR(AL1072=8,AL1072=9),3.88,IF(OR(AL1072=10,AL1072=11,AL1072=12),4.01,IF(OR(AL1072=13,AL1072=14,AL1072=15),4.13,IF(OR(AL1072=16,AL1072=17,AL1072=18),4.27,4.4)))))))))), IF(AQ1072="Ա-1", IF(AL1072=0,2.66,IF(AL1072=1,2.75,IF(AL1072=2,2.83,IF(AL1072=3,2.92,IF(OR(AL1072=5,AL1072=4),3.02,IF(OR(AL1072=6,AL1072=7),3.11,IF(OR(AL1072=8,AL1072=9),3.21,IF(OR(AL1072=10,AL1072=11,AL1072=12),3.31,IF(OR(AL1072=13,AL1072=14,AL1072=15),3.42,IF(OR(AL1072=16,AL1072=17,AL1072=18),3.53,3.64)))))))))), IF(AQ1072="Ա-2", IF(AL1072=0,2.28,IF(AL1072=1,2.35,IF(AL1072=2,2.43,IF(AL1072=3,2.5,IF(OR(AL1072=5,AL1072=4),2.58,IF(OR(AL1072=6,AL1072=7),2.66,IF(OR(AL1072=8,AL1072=9),2.75,IF(OR(AL1072=10,AL1072=11,AL1072=12),2.83,IF(OR(AL1072=13,AL1072=14,AL1072=15),2.92,IF(OR(AL1072=16,AL1072=17,AL1072=18),3.01,3.11)))))))))),IF(AQ1072="Ա-3", IF(AL1072=0,1.96,IF(AL1072=1,2.02,IF(AL1072=2,2.08,IF(AL1072=3,2.15,IF(OR(AL1072=5,AL1072=4),2.21,IF(OR(AL1072=6,AL1072=7),2.28,IF(OR(AL1072=8,AL1072=9),2.35,IF(OR(AL1072=10,AL1072=11,AL1072=12),2.42,IF(OR(AL1072=13,AL1072=14,AL1072=15),2.5,IF(OR(AL1072=16,AL1072=17,AL1072=18),2.58,2.66)))))))))), IF(AQ1072="Կ-1", IF(AL1072=0,1.68,IF(AL1072=1,1.73,IF(AL1072=2,1.79,IF(AL1072=3,1.84,IF(OR(AL1072=5,AL1072=4),1.9,IF(OR(AL1072=6,AL1072=7),1.96,IF(OR(AL1072=8,AL1072=9),2.02,IF(OR(AL1072=10,AL1072=11,AL1072=12),2.08,IF(OR(AL1072=13,AL1072=14,AL1072=15),2.14,IF(OR(AL1072=16,AL1072=17,AL1072=18),2.21,2.28)))))))))), IF(AQ1072="Կ-2", IF(AL1072=0,1.45,IF(AL1072=1,1.49,IF(AL1072=2,1.54,IF(AL1072=3,1.59,IF(OR(AL1072=5,AL1072=4),1.63,IF(OR(AL1072=6,AL1072=7),1.68,IF(OR(AL1072=8,AL1072=9),1.73,IF(OR(AL1072=10,AL1072=11,AL1072=12),1.79,IF(OR(AL1072=13,AL1072=14,AL1072=15),1.84,IF(OR(AL1072=16,AL1072=17,AL1072=18),1.9,1.95)))))))))),IF(AQ1072="Կ-3", IF(AL1072=0,1.25,IF(AL1072=1,1.29,IF(AL1072=2,1.33,IF(AL1072=3,1.37,IF(OR(AL1072=5,AL1072=4),1.41,IF(OR(AL1072=6,AL1072=7),1.45,IF(OR(AL1072=8,AL1072=9),1.49,IF(OR(AL1072=10,AL1072=11,AL1072=12),1.54,IF(OR(AL1072=13,AL1072=14,AL1072=15),1.58,IF(OR(AL1072=16,AL1072=17,AL1072=18),1.63,1.68)))))))))), "Error"))))))))))))</f>
        <v>1.9</v>
      </c>
      <c r="AN1072" s="456">
        <v>83200</v>
      </c>
      <c r="AO1072" s="457"/>
      <c r="AP1072" s="457"/>
      <c r="AQ1072" s="594" t="str">
        <f>+AG1072</f>
        <v>Կ-1</v>
      </c>
      <c r="AR1072" s="456">
        <f>AN1072*AM1072</f>
        <v>158080</v>
      </c>
      <c r="AS1072" s="595">
        <f>AR1072+AO1072+AP1072</f>
        <v>158080</v>
      </c>
      <c r="AT1072" s="595">
        <f>+AS1072*13</f>
        <v>2055040</v>
      </c>
    </row>
    <row r="1073" spans="2:46" s="592" customFormat="1" ht="13.5">
      <c r="B1073" s="826">
        <v>13</v>
      </c>
      <c r="C1073" s="818" t="s">
        <v>2761</v>
      </c>
      <c r="D1073" s="816" t="s">
        <v>2186</v>
      </c>
      <c r="E1073" s="817">
        <v>1999</v>
      </c>
      <c r="F1073" s="818" t="s">
        <v>229</v>
      </c>
      <c r="G1073" s="787">
        <v>1</v>
      </c>
      <c r="H1073" s="787">
        <v>2</v>
      </c>
      <c r="I1073" s="789">
        <f t="shared" ref="I1073" si="2007">IF(G1073&lt;1,0,IF(M1073="Բ-1",IF(H1073=0,6.94,IF(H1073=1,7.17,IF(H1073=2,7.41,IF(H1073=3,7.66,IF(OR(H1073=5,H1073=4),7.92,IF(OR(H1073=6,H1073=7),8.18,IF(OR(H1073=8,H1073=9),8.46,IF(OR(H1073=10,H1073=11,H1073=12),8.74,IF(OR(H1073=13,H1073=14,H1073=15),9.03,IF(OR(H1073=16,H1073=17,H1073=18),9.33,9.65)))))))))),IF(M1073="Բ-2", IF(H1073=0,5.71,IF(H1073=1,5.89,IF(H1073=2,6.09,IF(H1073=3,6.29,IF(OR(H1073=5,H1073=4),6.5,IF(OR(H1073=6,H1073=7),6.72,IF(OR(H1073=8,H1073=9),6.94,IF(OR(H1073=10,H1073=11,H1073=12),7.17,IF(OR(H1073=13,H1073=14,H1073=15),7.41,IF(OR(H1073=16,H1073=17,H1073=18),7.65,7.91)))))))))), IF(M1073="Գ-1", IF(H1073=0,4.7,IF(H1073=1,4.86,IF(H1073=2,5.01,IF(H1073=3,5.18,IF(OR(H1073=5,H1073=4),5.35,IF(OR(H1073=6,H1073=7),5.52,IF(OR(H1073=8,H1073=9),5.71,IF(OR(H1073=10,H1073=11,H1073=12),5.89,IF(OR(H1073=13,H1073=14,H1073=15),6.09,IF(OR(H1073=16,H1073=17,H1073=18),6.29,6.49)))))))))), IF(M1073="Գ-2", IF(H1073=0,3.88,IF(H1073=1,4.01,IF(H1073=2,4.14,IF(H1073=3,4.27,IF(OR(H1073=5,H1073=4),4.41,IF(OR(H1073=6,H1073=7),4.55,IF(OR(H1073=8,H1073=9),4.7,IF(OR(H1073=10,H1073=11,H1073=12),4.85,IF(OR(H1073=13,H1073=14,H1073=15),5.01,IF(OR(H1073=16,H1073=17,H1073=18),5.17,5.34)))))))))), IF(M1073="Գ-3", IF(H1073=0,3.21,IF(H1073=1,3.31,IF(H1073=2,3.42,IF(H1073=3,3.53,IF(OR(H1073=5,H1073=4),3.64,IF(OR(H1073=6,H1073=7),3.76,IF(OR(H1073=8,H1073=9),3.88,IF(OR(H1073=10,H1073=11,H1073=12),4.01,IF(OR(H1073=13,H1073=14,H1073=15),4.13,IF(OR(H1073=16,H1073=17,H1073=18),4.27,4.4)))))))))), IF(M1073="Ա-1", IF(H1073=0,2.66,IF(H1073=1,2.75,IF(H1073=2,2.83,IF(H1073=3,2.92,IF(OR(H1073=5,H1073=4),3.02,IF(OR(H1073=6,H1073=7),3.11,IF(OR(H1073=8,H1073=9),3.21,IF(OR(H1073=10,H1073=11,H1073=12),3.31,IF(OR(H1073=13,H1073=14,H1073=15),3.42,IF(OR(H1073=16,H1073=17,H1073=18),3.53,3.64)))))))))), IF(M1073="Ա-2", IF(H1073=0,2.28,IF(H1073=1,2.35,IF(H1073=2,2.43,IF(H1073=3,2.5,IF(OR(H1073=5,H1073=4),2.58,IF(OR(H1073=6,H1073=7),2.66,IF(OR(H1073=8,H1073=9),2.75,IF(OR(H1073=10,H1073=11,H1073=12),2.83,IF(OR(H1073=13,H1073=14,H1073=15),2.92,IF(OR(H1073=16,H1073=17,H1073=18),3.01,3.11)))))))))),IF(M1073="Ա-3", IF(H1073=0,1.96,IF(H1073=1,2.02,IF(H1073=2,2.08,IF(H1073=3,2.15,IF(OR(H1073=5,H1073=4),2.21,IF(OR(H1073=6,H1073=7),2.28,IF(OR(H1073=8,H1073=9),2.35,IF(OR(H1073=10,H1073=11,H1073=12),2.42,IF(OR(H1073=13,H1073=14,H1073=15),2.5,IF(OR(H1073=16,H1073=17,H1073=18),2.58,2.66)))))))))), IF(M1073="Կ-1", IF(H1073=0,1.68,IF(H1073=1,1.73,IF(H1073=2,1.79,IF(H1073=3,1.84,IF(OR(H1073=5,H1073=4),1.9,IF(OR(H1073=6,H1073=7),1.96,IF(OR(H1073=8,H1073=9),2.02,IF(OR(H1073=10,H1073=11,H1073=12),2.08,IF(OR(H1073=13,H1073=14,H1073=15),2.14,IF(OR(H1073=16,H1073=17,H1073=18),2.21,2.28)))))))))), IF(M1073="Կ-2", IF(H1073=0,1.45,IF(H1073=1,1.49,IF(H1073=2,1.54,IF(H1073=3,1.59,IF(OR(H1073=5,H1073=4),1.63,IF(OR(H1073=6,H1073=7),1.68,IF(OR(H1073=8,H1073=9),1.73,IF(OR(H1073=10,H1073=11,H1073=12),1.79,IF(OR(H1073=13,H1073=14,H1073=15),1.84,IF(OR(H1073=16,H1073=17,H1073=18),1.9,1.95)))))))))),IF(M1073="Կ-3", IF(H1073=0,1.25,IF(H1073=1,1.29,IF(H1073=2,1.33,IF(H1073=3,1.37,IF(OR(H1073=5,H1073=4),1.41,IF(OR(H1073=6,H1073=7),1.45,IF(OR(H1073=8,H1073=9),1.49,IF(OR(H1073=10,H1073=11,H1073=12),1.54,IF(OR(H1073=13,H1073=14,H1073=15),1.58,IF(OR(H1073=16,H1073=17,H1073=18),1.63,1.68)))))))))), "Error"))))))))))))</f>
        <v>1.79</v>
      </c>
      <c r="J1073" s="790">
        <v>83200</v>
      </c>
      <c r="K1073" s="790"/>
      <c r="L1073" s="790"/>
      <c r="M1073" s="791" t="s">
        <v>86</v>
      </c>
      <c r="N1073" s="790">
        <f t="shared" ref="N1073" si="2008">J1073*I1073</f>
        <v>148928</v>
      </c>
      <c r="O1073" s="792">
        <f>I1073*J1073+K1073+L1073</f>
        <v>148928</v>
      </c>
      <c r="P1073" s="792">
        <f t="shared" ref="P1073" si="2009">+O1073*13</f>
        <v>1936064</v>
      </c>
      <c r="Q1073" s="597">
        <f t="shared" ref="Q1073" si="2010">+G1073</f>
        <v>1</v>
      </c>
      <c r="R1073" s="597">
        <f>+H1073+1</f>
        <v>3</v>
      </c>
      <c r="S1073" s="593">
        <f>IF(Q1073&lt;1,0,IF(W1073="Բ-1",IF(R1073=0,6.94,IF(R1073=1,7.17,IF(R1073=2,7.41,IF(R1073=3,7.66,IF(OR(R1073=5,R1073=4),7.92,IF(OR(R1073=6,R1073=7),8.18,IF(OR(R1073=8,R1073=9),8.46,IF(OR(R1073=10,R1073=11,R1073=12),8.74,IF(OR(R1073=13,R1073=14,R1073=15),9.03,IF(OR(R1073=16,R1073=17,R1073=18),9.33,9.65)))))))))),IF(W1073="Բ-2", IF(R1073=0,5.71,IF(R1073=1,5.89,IF(R1073=2,6.09,IF(R1073=3,6.29,IF(OR(R1073=5,R1073=4),6.5,IF(OR(R1073=6,R1073=7),6.72,IF(OR(R1073=8,R1073=9),6.94,IF(OR(R1073=10,R1073=11,R1073=12),7.17,IF(OR(R1073=13,R1073=14,R1073=15),7.41,IF(OR(R1073=16,R1073=17,R1073=18),7.65,7.91)))))))))), IF(W1073="Գ-1", IF(R1073=0,4.7,IF(R1073=1,4.86,IF(R1073=2,5.01,IF(R1073=3,5.18,IF(OR(R1073=5,R1073=4),5.35,IF(OR(R1073=6,R1073=7),5.52,IF(OR(R1073=8,R1073=9),5.71,IF(OR(R1073=10,R1073=11,R1073=12),5.89,IF(OR(R1073=13,R1073=14,R1073=15),6.09,IF(OR(R1073=16,R1073=17,R1073=18),6.29,6.49)))))))))), IF(W1073="Գ-2", IF(R1073=0,3.88,IF(R1073=1,4.01,IF(R1073=2,4.14,IF(R1073=3,4.27,IF(OR(R1073=5,R1073=4),4.41,IF(OR(R1073=6,R1073=7),4.55,IF(OR(R1073=8,R1073=9),4.7,IF(OR(R1073=10,R1073=11,R1073=12),4.85,IF(OR(R1073=13,R1073=14,R1073=15),5.01,IF(OR(R1073=16,R1073=17,R1073=18),5.17,5.34)))))))))), IF(W1073="Գ-3", IF(R1073=0,3.21,IF(R1073=1,3.31,IF(R1073=2,3.42,IF(R1073=3,3.53,IF(OR(R1073=5,R1073=4),3.64,IF(OR(R1073=6,R1073=7),3.76,IF(OR(R1073=8,R1073=9),3.88,IF(OR(R1073=10,R1073=11,R1073=12),4.01,IF(OR(R1073=13,R1073=14,R1073=15),4.13,IF(OR(R1073=16,R1073=17,R1073=18),4.27,4.4)))))))))), IF(W1073="Ա-1", IF(R1073=0,2.66,IF(R1073=1,2.75,IF(R1073=2,2.83,IF(R1073=3,2.92,IF(OR(R1073=5,R1073=4),3.02,IF(OR(R1073=6,R1073=7),3.11,IF(OR(R1073=8,R1073=9),3.21,IF(OR(R1073=10,R1073=11,R1073=12),3.31,IF(OR(R1073=13,R1073=14,R1073=15),3.42,IF(OR(R1073=16,R1073=17,R1073=18),3.53,3.64)))))))))), IF(W1073="Ա-2", IF(R1073=0,2.28,IF(R1073=1,2.35,IF(R1073=2,2.43,IF(R1073=3,2.5,IF(OR(R1073=5,R1073=4),2.58,IF(OR(R1073=6,R1073=7),2.66,IF(OR(R1073=8,R1073=9),2.75,IF(OR(R1073=10,R1073=11,R1073=12),2.83,IF(OR(R1073=13,R1073=14,R1073=15),2.92,IF(OR(R1073=16,R1073=17,R1073=18),3.01,3.11)))))))))),IF(W1073="Ա-3", IF(R1073=0,1.96,IF(R1073=1,2.02,IF(R1073=2,2.08,IF(R1073=3,2.15,IF(OR(R1073=5,R1073=4),2.21,IF(OR(R1073=6,R1073=7),2.28,IF(OR(R1073=8,R1073=9),2.35,IF(OR(R1073=10,R1073=11,R1073=12),2.42,IF(OR(R1073=13,R1073=14,R1073=15),2.5,IF(OR(R1073=16,R1073=17,R1073=18),2.58,2.66)))))))))), IF(W1073="Կ-1", IF(R1073=0,1.68,IF(R1073=1,1.73,IF(R1073=2,1.79,IF(R1073=3,1.84,IF(OR(R1073=5,R1073=4),1.9,IF(OR(R1073=6,R1073=7),1.96,IF(OR(R1073=8,R1073=9),2.02,IF(OR(R1073=10,R1073=11,R1073=12),2.08,IF(OR(R1073=13,R1073=14,R1073=15),2.14,IF(OR(R1073=16,R1073=17,R1073=18),2.21,2.28)))))))))), IF(W1073="Կ-2", IF(R1073=0,1.45,IF(R1073=1,1.49,IF(R1073=2,1.54,IF(R1073=3,1.59,IF(OR(R1073=5,R1073=4),1.63,IF(OR(R1073=6,R1073=7),1.68,IF(OR(R1073=8,R1073=9),1.73,IF(OR(R1073=10,R1073=11,R1073=12),1.79,IF(OR(R1073=13,R1073=14,R1073=15),1.84,IF(OR(R1073=16,R1073=17,R1073=18),1.9,1.95)))))))))),IF(W1073="Կ-3", IF(R1073=0,1.25,IF(R1073=1,1.29,IF(R1073=2,1.33,IF(R1073=3,1.37,IF(OR(R1073=5,R1073=4),1.41,IF(OR(R1073=6,R1073=7),1.45,IF(OR(R1073=8,R1073=9),1.49,IF(OR(R1073=10,R1073=11,R1073=12),1.54,IF(OR(R1073=13,R1073=14,R1073=15),1.58,IF(OR(R1073=16,R1073=17,R1073=18),1.63,1.68)))))))))), "Error"))))))))))))</f>
        <v>1.84</v>
      </c>
      <c r="T1073" s="456">
        <v>83200</v>
      </c>
      <c r="U1073" s="456"/>
      <c r="V1073" s="456"/>
      <c r="W1073" s="594" t="str">
        <f>+M1073</f>
        <v>Կ-1</v>
      </c>
      <c r="X1073" s="456">
        <f>T1073*S1073</f>
        <v>153088</v>
      </c>
      <c r="Y1073" s="595">
        <f>+U1073+V1073+X1073</f>
        <v>153088</v>
      </c>
      <c r="Z1073" s="595">
        <f t="shared" ref="Z1073" si="2011">+Y1073*13</f>
        <v>1990144</v>
      </c>
      <c r="AA1073" s="597">
        <f t="shared" ref="AA1073" si="2012">+Q1073</f>
        <v>1</v>
      </c>
      <c r="AB1073" s="597">
        <f>+R1073+1</f>
        <v>4</v>
      </c>
      <c r="AC1073" s="593">
        <f>IF(AA1073&lt;1,0,IF(AG1073="Բ-1",IF(AB1073=0,6.94,IF(AB1073=1,7.17,IF(AB1073=2,7.41,IF(AB1073=3,7.66,IF(OR(AB1073=5,AB1073=4),7.92,IF(OR(AB1073=6,AB1073=7),8.18,IF(OR(AB1073=8,AB1073=9),8.46,IF(OR(AB1073=10,AB1073=11,AB1073=12),8.74,IF(OR(AB1073=13,AB1073=14,AB1073=15),9.03,IF(OR(AB1073=16,AB1073=17,AB1073=18),9.33,9.65)))))))))),IF(AG1073="Բ-2", IF(AB1073=0,5.71,IF(AB1073=1,5.89,IF(AB1073=2,6.09,IF(AB1073=3,6.29,IF(OR(AB1073=5,AB1073=4),6.5,IF(OR(AB1073=6,AB1073=7),6.72,IF(OR(AB1073=8,AB1073=9),6.94,IF(OR(AB1073=10,AB1073=11,AB1073=12),7.17,IF(OR(AB1073=13,AB1073=14,AB1073=15),7.41,IF(OR(AB1073=16,AB1073=17,AB1073=18),7.65,7.91)))))))))), IF(AG1073="Գ-1", IF(AB1073=0,4.7,IF(AB1073=1,4.86,IF(AB1073=2,5.01,IF(AB1073=3,5.18,IF(OR(AB1073=5,AB1073=4),5.35,IF(OR(AB1073=6,AB1073=7),5.52,IF(OR(AB1073=8,AB1073=9),5.71,IF(OR(AB1073=10,AB1073=11,AB1073=12),5.89,IF(OR(AB1073=13,AB1073=14,AB1073=15),6.09,IF(OR(AB1073=16,AB1073=17,AB1073=18),6.29,6.49)))))))))), IF(AG1073="Գ-2", IF(AB1073=0,3.88,IF(AB1073=1,4.01,IF(AB1073=2,4.14,IF(AB1073=3,4.27,IF(OR(AB1073=5,AB1073=4),4.41,IF(OR(AB1073=6,AB1073=7),4.55,IF(OR(AB1073=8,AB1073=9),4.7,IF(OR(AB1073=10,AB1073=11,AB1073=12),4.85,IF(OR(AB1073=13,AB1073=14,AB1073=15),5.01,IF(OR(AB1073=16,AB1073=17,AB1073=18),5.17,5.34)))))))))), IF(AG1073="Գ-3", IF(AB1073=0,3.21,IF(AB1073=1,3.31,IF(AB1073=2,3.42,IF(AB1073=3,3.53,IF(OR(AB1073=5,AB1073=4),3.64,IF(OR(AB1073=6,AB1073=7),3.76,IF(OR(AB1073=8,AB1073=9),3.88,IF(OR(AB1073=10,AB1073=11,AB1073=12),4.01,IF(OR(AB1073=13,AB1073=14,AB1073=15),4.13,IF(OR(AB1073=16,AB1073=17,AB1073=18),4.27,4.4)))))))))), IF(AG1073="Ա-1", IF(AB1073=0,2.66,IF(AB1073=1,2.75,IF(AB1073=2,2.83,IF(AB1073=3,2.92,IF(OR(AB1073=5,AB1073=4),3.02,IF(OR(AB1073=6,AB1073=7),3.11,IF(OR(AB1073=8,AB1073=9),3.21,IF(OR(AB1073=10,AB1073=11,AB1073=12),3.31,IF(OR(AB1073=13,AB1073=14,AB1073=15),3.42,IF(OR(AB1073=16,AB1073=17,AB1073=18),3.53,3.64)))))))))), IF(AG1073="Ա-2", IF(AB1073=0,2.28,IF(AB1073=1,2.35,IF(AB1073=2,2.43,IF(AB1073=3,2.5,IF(OR(AB1073=5,AB1073=4),2.58,IF(OR(AB1073=6,AB1073=7),2.66,IF(OR(AB1073=8,AB1073=9),2.75,IF(OR(AB1073=10,AB1073=11,AB1073=12),2.83,IF(OR(AB1073=13,AB1073=14,AB1073=15),2.92,IF(OR(AB1073=16,AB1073=17,AB1073=18),3.01,3.11)))))))))),IF(AG1073="Ա-3", IF(AB1073=0,1.96,IF(AB1073=1,2.02,IF(AB1073=2,2.08,IF(AB1073=3,2.15,IF(OR(AB1073=5,AB1073=4),2.21,IF(OR(AB1073=6,AB1073=7),2.28,IF(OR(AB1073=8,AB1073=9),2.35,IF(OR(AB1073=10,AB1073=11,AB1073=12),2.42,IF(OR(AB1073=13,AB1073=14,AB1073=15),2.5,IF(OR(AB1073=16,AB1073=17,AB1073=18),2.58,2.66)))))))))), IF(AG1073="Կ-1", IF(AB1073=0,1.68,IF(AB1073=1,1.73,IF(AB1073=2,1.79,IF(AB1073=3,1.84,IF(OR(AB1073=5,AB1073=4),1.9,IF(OR(AB1073=6,AB1073=7),1.96,IF(OR(AB1073=8,AB1073=9),2.02,IF(OR(AB1073=10,AB1073=11,AB1073=12),2.08,IF(OR(AB1073=13,AB1073=14,AB1073=15),2.14,IF(OR(AB1073=16,AB1073=17,AB1073=18),2.21,2.28)))))))))), IF(AG1073="Կ-2", IF(AB1073=0,1.45,IF(AB1073=1,1.49,IF(AB1073=2,1.54,IF(AB1073=3,1.59,IF(OR(AB1073=5,AB1073=4),1.63,IF(OR(AB1073=6,AB1073=7),1.68,IF(OR(AB1073=8,AB1073=9),1.73,IF(OR(AB1073=10,AB1073=11,AB1073=12),1.79,IF(OR(AB1073=13,AB1073=14,AB1073=15),1.84,IF(OR(AB1073=16,AB1073=17,AB1073=18),1.9,1.95)))))))))),IF(AG1073="Կ-3", IF(AB1073=0,1.25,IF(AB1073=1,1.29,IF(AB1073=2,1.33,IF(AB1073=3,1.37,IF(OR(AB1073=5,AB1073=4),1.41,IF(OR(AB1073=6,AB1073=7),1.45,IF(OR(AB1073=8,AB1073=9),1.49,IF(OR(AB1073=10,AB1073=11,AB1073=12),1.54,IF(OR(AB1073=13,AB1073=14,AB1073=15),1.58,IF(OR(AB1073=16,AB1073=17,AB1073=18),1.63,1.68)))))))))), "Error"))))))))))))</f>
        <v>1.9</v>
      </c>
      <c r="AD1073" s="456">
        <v>83200</v>
      </c>
      <c r="AE1073" s="456"/>
      <c r="AF1073" s="456"/>
      <c r="AG1073" s="594" t="str">
        <f>+W1073</f>
        <v>Կ-1</v>
      </c>
      <c r="AH1073" s="456">
        <f>AD1073*AC1073</f>
        <v>158080</v>
      </c>
      <c r="AI1073" s="595">
        <f>AH1073+AE1073+AF1073</f>
        <v>158080</v>
      </c>
      <c r="AJ1073" s="595">
        <f t="shared" ref="AJ1073" si="2013">+AI1073*13</f>
        <v>2055040</v>
      </c>
      <c r="AK1073" s="597">
        <f t="shared" ref="AK1073" si="2014">+AA1073</f>
        <v>1</v>
      </c>
      <c r="AL1073" s="597">
        <f>+AB1073+1</f>
        <v>5</v>
      </c>
      <c r="AM1073" s="593">
        <f>IF(AK1073&lt;1,0,IF(AQ1073="Բ-1",IF(AL1073=0,6.94,IF(AL1073=1,7.17,IF(AL1073=2,7.41,IF(AL1073=3,7.66,IF(OR(AL1073=5,AL1073=4),7.92,IF(OR(AL1073=6,AL1073=7),8.18,IF(OR(AL1073=8,AL1073=9),8.46,IF(OR(AL1073=10,AL1073=11,AL1073=12),8.74,IF(OR(AL1073=13,AL1073=14,AL1073=15),9.03,IF(OR(AL1073=16,AL1073=17,AL1073=18),9.33,9.65)))))))))),IF(AQ1073="Բ-2", IF(AL1073=0,5.71,IF(AL1073=1,5.89,IF(AL1073=2,6.09,IF(AL1073=3,6.29,IF(OR(AL1073=5,AL1073=4),6.5,IF(OR(AL1073=6,AL1073=7),6.72,IF(OR(AL1073=8,AL1073=9),6.94,IF(OR(AL1073=10,AL1073=11,AL1073=12),7.17,IF(OR(AL1073=13,AL1073=14,AL1073=15),7.41,IF(OR(AL1073=16,AL1073=17,AL1073=18),7.65,7.91)))))))))), IF(AQ1073="Գ-1", IF(AL1073=0,4.7,IF(AL1073=1,4.86,IF(AL1073=2,5.01,IF(AL1073=3,5.18,IF(OR(AL1073=5,AL1073=4),5.35,IF(OR(AL1073=6,AL1073=7),5.52,IF(OR(AL1073=8,AL1073=9),5.71,IF(OR(AL1073=10,AL1073=11,AL1073=12),5.89,IF(OR(AL1073=13,AL1073=14,AL1073=15),6.09,IF(OR(AL1073=16,AL1073=17,AL1073=18),6.29,6.49)))))))))), IF(AQ1073="Գ-2", IF(AL1073=0,3.88,IF(AL1073=1,4.01,IF(AL1073=2,4.14,IF(AL1073=3,4.27,IF(OR(AL1073=5,AL1073=4),4.41,IF(OR(AL1073=6,AL1073=7),4.55,IF(OR(AL1073=8,AL1073=9),4.7,IF(OR(AL1073=10,AL1073=11,AL1073=12),4.85,IF(OR(AL1073=13,AL1073=14,AL1073=15),5.01,IF(OR(AL1073=16,AL1073=17,AL1073=18),5.17,5.34)))))))))), IF(AQ1073="Գ-3", IF(AL1073=0,3.21,IF(AL1073=1,3.31,IF(AL1073=2,3.42,IF(AL1073=3,3.53,IF(OR(AL1073=5,AL1073=4),3.64,IF(OR(AL1073=6,AL1073=7),3.76,IF(OR(AL1073=8,AL1073=9),3.88,IF(OR(AL1073=10,AL1073=11,AL1073=12),4.01,IF(OR(AL1073=13,AL1073=14,AL1073=15),4.13,IF(OR(AL1073=16,AL1073=17,AL1073=18),4.27,4.4)))))))))), IF(AQ1073="Ա-1", IF(AL1073=0,2.66,IF(AL1073=1,2.75,IF(AL1073=2,2.83,IF(AL1073=3,2.92,IF(OR(AL1073=5,AL1073=4),3.02,IF(OR(AL1073=6,AL1073=7),3.11,IF(OR(AL1073=8,AL1073=9),3.21,IF(OR(AL1073=10,AL1073=11,AL1073=12),3.31,IF(OR(AL1073=13,AL1073=14,AL1073=15),3.42,IF(OR(AL1073=16,AL1073=17,AL1073=18),3.53,3.64)))))))))), IF(AQ1073="Ա-2", IF(AL1073=0,2.28,IF(AL1073=1,2.35,IF(AL1073=2,2.43,IF(AL1073=3,2.5,IF(OR(AL1073=5,AL1073=4),2.58,IF(OR(AL1073=6,AL1073=7),2.66,IF(OR(AL1073=8,AL1073=9),2.75,IF(OR(AL1073=10,AL1073=11,AL1073=12),2.83,IF(OR(AL1073=13,AL1073=14,AL1073=15),2.92,IF(OR(AL1073=16,AL1073=17,AL1073=18),3.01,3.11)))))))))),IF(AQ1073="Ա-3", IF(AL1073=0,1.96,IF(AL1073=1,2.02,IF(AL1073=2,2.08,IF(AL1073=3,2.15,IF(OR(AL1073=5,AL1073=4),2.21,IF(OR(AL1073=6,AL1073=7),2.28,IF(OR(AL1073=8,AL1073=9),2.35,IF(OR(AL1073=10,AL1073=11,AL1073=12),2.42,IF(OR(AL1073=13,AL1073=14,AL1073=15),2.5,IF(OR(AL1073=16,AL1073=17,AL1073=18),2.58,2.66)))))))))), IF(AQ1073="Կ-1", IF(AL1073=0,1.68,IF(AL1073=1,1.73,IF(AL1073=2,1.79,IF(AL1073=3,1.84,IF(OR(AL1073=5,AL1073=4),1.9,IF(OR(AL1073=6,AL1073=7),1.96,IF(OR(AL1073=8,AL1073=9),2.02,IF(OR(AL1073=10,AL1073=11,AL1073=12),2.08,IF(OR(AL1073=13,AL1073=14,AL1073=15),2.14,IF(OR(AL1073=16,AL1073=17,AL1073=18),2.21,2.28)))))))))), IF(AQ1073="Կ-2", IF(AL1073=0,1.45,IF(AL1073=1,1.49,IF(AL1073=2,1.54,IF(AL1073=3,1.59,IF(OR(AL1073=5,AL1073=4),1.63,IF(OR(AL1073=6,AL1073=7),1.68,IF(OR(AL1073=8,AL1073=9),1.73,IF(OR(AL1073=10,AL1073=11,AL1073=12),1.79,IF(OR(AL1073=13,AL1073=14,AL1073=15),1.84,IF(OR(AL1073=16,AL1073=17,AL1073=18),1.9,1.95)))))))))),IF(AQ1073="Կ-3", IF(AL1073=0,1.25,IF(AL1073=1,1.29,IF(AL1073=2,1.33,IF(AL1073=3,1.37,IF(OR(AL1073=5,AL1073=4),1.41,IF(OR(AL1073=6,AL1073=7),1.45,IF(OR(AL1073=8,AL1073=9),1.49,IF(OR(AL1073=10,AL1073=11,AL1073=12),1.54,IF(OR(AL1073=13,AL1073=14,AL1073=15),1.58,IF(OR(AL1073=16,AL1073=17,AL1073=18),1.63,1.68)))))))))), "Error"))))))))))))</f>
        <v>1.9</v>
      </c>
      <c r="AN1073" s="456">
        <v>83200</v>
      </c>
      <c r="AO1073" s="456"/>
      <c r="AP1073" s="456"/>
      <c r="AQ1073" s="594" t="str">
        <f t="shared" ref="AQ1073" si="2015">+AG1073</f>
        <v>Կ-1</v>
      </c>
      <c r="AR1073" s="456">
        <f>AN1073*AM1073</f>
        <v>158080</v>
      </c>
      <c r="AS1073" s="595">
        <f>AR1073+AO1073+AP1073</f>
        <v>158080</v>
      </c>
      <c r="AT1073" s="595">
        <f t="shared" ref="AT1073" si="2016">+AS1073*13</f>
        <v>2055040</v>
      </c>
    </row>
    <row r="1074" spans="2:46" s="592" customFormat="1" ht="13.5">
      <c r="B1074" s="826">
        <v>14</v>
      </c>
      <c r="C1074" s="841" t="s">
        <v>1400</v>
      </c>
      <c r="D1074" s="816" t="s">
        <v>2187</v>
      </c>
      <c r="E1074" s="817">
        <v>1997</v>
      </c>
      <c r="F1074" s="818" t="s">
        <v>229</v>
      </c>
      <c r="G1074" s="787">
        <v>1</v>
      </c>
      <c r="H1074" s="787">
        <v>4</v>
      </c>
      <c r="I1074" s="789">
        <f t="shared" si="1982"/>
        <v>1.9</v>
      </c>
      <c r="J1074" s="790">
        <v>83200</v>
      </c>
      <c r="K1074" s="790"/>
      <c r="L1074" s="790"/>
      <c r="M1074" s="791" t="s">
        <v>86</v>
      </c>
      <c r="N1074" s="790">
        <f t="shared" si="1983"/>
        <v>158080</v>
      </c>
      <c r="O1074" s="792">
        <f t="shared" si="1984"/>
        <v>158080</v>
      </c>
      <c r="P1074" s="792">
        <f t="shared" si="1985"/>
        <v>2055040</v>
      </c>
      <c r="Q1074" s="597">
        <f t="shared" si="1986"/>
        <v>1</v>
      </c>
      <c r="R1074" s="597">
        <f t="shared" si="1987"/>
        <v>5</v>
      </c>
      <c r="S1074" s="593">
        <f t="shared" si="1988"/>
        <v>1.9</v>
      </c>
      <c r="T1074" s="456">
        <v>83200</v>
      </c>
      <c r="U1074" s="456"/>
      <c r="V1074" s="456"/>
      <c r="W1074" s="594" t="str">
        <f t="shared" si="1989"/>
        <v>Կ-1</v>
      </c>
      <c r="X1074" s="456">
        <f t="shared" si="1990"/>
        <v>158080</v>
      </c>
      <c r="Y1074" s="595">
        <f t="shared" si="1991"/>
        <v>158080</v>
      </c>
      <c r="Z1074" s="595">
        <f t="shared" si="1992"/>
        <v>2055040</v>
      </c>
      <c r="AA1074" s="597">
        <f t="shared" si="1993"/>
        <v>1</v>
      </c>
      <c r="AB1074" s="597">
        <f t="shared" si="1994"/>
        <v>6</v>
      </c>
      <c r="AC1074" s="593">
        <f t="shared" si="1995"/>
        <v>1.96</v>
      </c>
      <c r="AD1074" s="456">
        <v>83200</v>
      </c>
      <c r="AE1074" s="456"/>
      <c r="AF1074" s="456"/>
      <c r="AG1074" s="594" t="str">
        <f t="shared" si="1996"/>
        <v>Կ-1</v>
      </c>
      <c r="AH1074" s="456">
        <f t="shared" si="1997"/>
        <v>163072</v>
      </c>
      <c r="AI1074" s="595">
        <f t="shared" si="1998"/>
        <v>163072</v>
      </c>
      <c r="AJ1074" s="595">
        <f t="shared" si="1999"/>
        <v>2119936</v>
      </c>
      <c r="AK1074" s="597">
        <f t="shared" si="2000"/>
        <v>1</v>
      </c>
      <c r="AL1074" s="597">
        <f t="shared" si="2001"/>
        <v>7</v>
      </c>
      <c r="AM1074" s="593">
        <f t="shared" si="2002"/>
        <v>1.96</v>
      </c>
      <c r="AN1074" s="456">
        <v>83200</v>
      </c>
      <c r="AO1074" s="456"/>
      <c r="AP1074" s="456"/>
      <c r="AQ1074" s="594" t="str">
        <f t="shared" si="2003"/>
        <v>Կ-1</v>
      </c>
      <c r="AR1074" s="456">
        <f t="shared" si="2004"/>
        <v>163072</v>
      </c>
      <c r="AS1074" s="595">
        <f t="shared" si="2005"/>
        <v>163072</v>
      </c>
      <c r="AT1074" s="595">
        <f t="shared" si="2006"/>
        <v>2119936</v>
      </c>
    </row>
    <row r="1075" spans="2:46" s="592" customFormat="1" ht="13.5">
      <c r="B1075" s="826">
        <v>15</v>
      </c>
      <c r="C1075" s="818" t="s">
        <v>3340</v>
      </c>
      <c r="D1075" s="816" t="s">
        <v>2187</v>
      </c>
      <c r="E1075" s="817">
        <v>2000</v>
      </c>
      <c r="F1075" s="818" t="s">
        <v>229</v>
      </c>
      <c r="G1075" s="787">
        <v>1</v>
      </c>
      <c r="H1075" s="787">
        <v>1</v>
      </c>
      <c r="I1075" s="789">
        <f t="shared" si="1982"/>
        <v>1.73</v>
      </c>
      <c r="J1075" s="790">
        <v>83200</v>
      </c>
      <c r="K1075" s="790"/>
      <c r="L1075" s="790"/>
      <c r="M1075" s="791" t="s">
        <v>86</v>
      </c>
      <c r="N1075" s="790">
        <f t="shared" si="1983"/>
        <v>143936</v>
      </c>
      <c r="O1075" s="792">
        <f t="shared" si="1984"/>
        <v>143936</v>
      </c>
      <c r="P1075" s="792">
        <f t="shared" si="1985"/>
        <v>1871168</v>
      </c>
      <c r="Q1075" s="597">
        <f t="shared" si="1986"/>
        <v>1</v>
      </c>
      <c r="R1075" s="597">
        <f t="shared" si="1987"/>
        <v>2</v>
      </c>
      <c r="S1075" s="593">
        <f t="shared" si="1988"/>
        <v>1.79</v>
      </c>
      <c r="T1075" s="456">
        <v>83200</v>
      </c>
      <c r="U1075" s="456"/>
      <c r="V1075" s="456"/>
      <c r="W1075" s="594" t="str">
        <f t="shared" si="1989"/>
        <v>Կ-1</v>
      </c>
      <c r="X1075" s="456">
        <f t="shared" si="1990"/>
        <v>148928</v>
      </c>
      <c r="Y1075" s="595">
        <f t="shared" si="1991"/>
        <v>148928</v>
      </c>
      <c r="Z1075" s="595">
        <f t="shared" si="1992"/>
        <v>1936064</v>
      </c>
      <c r="AA1075" s="597">
        <f t="shared" si="1993"/>
        <v>1</v>
      </c>
      <c r="AB1075" s="597">
        <f t="shared" si="1994"/>
        <v>3</v>
      </c>
      <c r="AC1075" s="593">
        <f t="shared" si="1995"/>
        <v>1.84</v>
      </c>
      <c r="AD1075" s="456">
        <v>83200</v>
      </c>
      <c r="AE1075" s="456"/>
      <c r="AF1075" s="456"/>
      <c r="AG1075" s="594" t="str">
        <f t="shared" si="1996"/>
        <v>Կ-1</v>
      </c>
      <c r="AH1075" s="456">
        <f t="shared" si="1997"/>
        <v>153088</v>
      </c>
      <c r="AI1075" s="595">
        <f t="shared" si="1998"/>
        <v>153088</v>
      </c>
      <c r="AJ1075" s="595">
        <f t="shared" si="1999"/>
        <v>1990144</v>
      </c>
      <c r="AK1075" s="597">
        <f t="shared" si="2000"/>
        <v>1</v>
      </c>
      <c r="AL1075" s="597">
        <f t="shared" si="2001"/>
        <v>4</v>
      </c>
      <c r="AM1075" s="593">
        <f t="shared" si="2002"/>
        <v>1.9</v>
      </c>
      <c r="AN1075" s="456">
        <v>83200</v>
      </c>
      <c r="AO1075" s="456"/>
      <c r="AP1075" s="456"/>
      <c r="AQ1075" s="594" t="str">
        <f t="shared" si="2003"/>
        <v>Կ-1</v>
      </c>
      <c r="AR1075" s="456">
        <f t="shared" si="2004"/>
        <v>158080</v>
      </c>
      <c r="AS1075" s="595">
        <f t="shared" si="2005"/>
        <v>158080</v>
      </c>
      <c r="AT1075" s="595">
        <f t="shared" si="2006"/>
        <v>2055040</v>
      </c>
    </row>
    <row r="1076" spans="2:46" s="592" customFormat="1" ht="13.5">
      <c r="B1076" s="826">
        <v>16</v>
      </c>
      <c r="C1076" s="818" t="s">
        <v>1397</v>
      </c>
      <c r="D1076" s="784" t="s">
        <v>2186</v>
      </c>
      <c r="E1076" s="785">
        <v>2000</v>
      </c>
      <c r="F1076" s="823" t="s">
        <v>229</v>
      </c>
      <c r="G1076" s="787">
        <v>1</v>
      </c>
      <c r="H1076" s="787">
        <v>4</v>
      </c>
      <c r="I1076" s="789">
        <f t="shared" ref="I1076:I1088" si="2017">IF(G1076&lt;1,0,IF(M1076="Բ-1",IF(H1076=0,6.94,IF(H1076=1,7.17,IF(H1076=2,7.41,IF(H1076=3,7.66,IF(OR(H1076=5,H1076=4),7.92,IF(OR(H1076=6,H1076=7),8.18,IF(OR(H1076=8,H1076=9),8.46,IF(OR(H1076=10,H1076=11,H1076=12),8.74,IF(OR(H1076=13,H1076=14,H1076=15),9.03,IF(OR(H1076=16,H1076=17,H1076=18),9.33,9.65)))))))))),IF(M1076="Բ-2", IF(H1076=0,5.71,IF(H1076=1,5.89,IF(H1076=2,6.09,IF(H1076=3,6.29,IF(OR(H1076=5,H1076=4),6.5,IF(OR(H1076=6,H1076=7),6.72,IF(OR(H1076=8,H1076=9),6.94,IF(OR(H1076=10,H1076=11,H1076=12),7.17,IF(OR(H1076=13,H1076=14,H1076=15),7.41,IF(OR(H1076=16,H1076=17,H1076=18),7.65,7.91)))))))))), IF(M1076="Գ-1", IF(H1076=0,4.7,IF(H1076=1,4.86,IF(H1076=2,5.01,IF(H1076=3,5.18,IF(OR(H1076=5,H1076=4),5.35,IF(OR(H1076=6,H1076=7),5.52,IF(OR(H1076=8,H1076=9),5.71,IF(OR(H1076=10,H1076=11,H1076=12),5.89,IF(OR(H1076=13,H1076=14,H1076=15),6.09,IF(OR(H1076=16,H1076=17,H1076=18),6.29,6.49)))))))))), IF(M1076="Գ-2", IF(H1076=0,3.88,IF(H1076=1,4.01,IF(H1076=2,4.14,IF(H1076=3,4.27,IF(OR(H1076=5,H1076=4),4.41,IF(OR(H1076=6,H1076=7),4.55,IF(OR(H1076=8,H1076=9),4.7,IF(OR(H1076=10,H1076=11,H1076=12),4.85,IF(OR(H1076=13,H1076=14,H1076=15),5.01,IF(OR(H1076=16,H1076=17,H1076=18),5.17,5.34)))))))))), IF(M1076="Գ-3", IF(H1076=0,3.21,IF(H1076=1,3.31,IF(H1076=2,3.42,IF(H1076=3,3.53,IF(OR(H1076=5,H1076=4),3.64,IF(OR(H1076=6,H1076=7),3.76,IF(OR(H1076=8,H1076=9),3.88,IF(OR(H1076=10,H1076=11,H1076=12),4.01,IF(OR(H1076=13,H1076=14,H1076=15),4.13,IF(OR(H1076=16,H1076=17,H1076=18),4.27,4.4)))))))))), IF(M1076="Ա-1", IF(H1076=0,2.66,IF(H1076=1,2.75,IF(H1076=2,2.83,IF(H1076=3,2.92,IF(OR(H1076=5,H1076=4),3.02,IF(OR(H1076=6,H1076=7),3.11,IF(OR(H1076=8,H1076=9),3.21,IF(OR(H1076=10,H1076=11,H1076=12),3.31,IF(OR(H1076=13,H1076=14,H1076=15),3.42,IF(OR(H1076=16,H1076=17,H1076=18),3.53,3.64)))))))))), IF(M1076="Ա-2", IF(H1076=0,2.28,IF(H1076=1,2.35,IF(H1076=2,2.43,IF(H1076=3,2.5,IF(OR(H1076=5,H1076=4),2.58,IF(OR(H1076=6,H1076=7),2.66,IF(OR(H1076=8,H1076=9),2.75,IF(OR(H1076=10,H1076=11,H1076=12),2.83,IF(OR(H1076=13,H1076=14,H1076=15),2.92,IF(OR(H1076=16,H1076=17,H1076=18),3.01,3.11)))))))))),IF(M1076="Ա-3", IF(H1076=0,1.96,IF(H1076=1,2.02,IF(H1076=2,2.08,IF(H1076=3,2.15,IF(OR(H1076=5,H1076=4),2.21,IF(OR(H1076=6,H1076=7),2.28,IF(OR(H1076=8,H1076=9),2.35,IF(OR(H1076=10,H1076=11,H1076=12),2.42,IF(OR(H1076=13,H1076=14,H1076=15),2.5,IF(OR(H1076=16,H1076=17,H1076=18),2.58,2.66)))))))))), IF(M1076="Կ-1", IF(H1076=0,1.68,IF(H1076=1,1.73,IF(H1076=2,1.79,IF(H1076=3,1.84,IF(OR(H1076=5,H1076=4),1.9,IF(OR(H1076=6,H1076=7),1.96,IF(OR(H1076=8,H1076=9),2.02,IF(OR(H1076=10,H1076=11,H1076=12),2.08,IF(OR(H1076=13,H1076=14,H1076=15),2.14,IF(OR(H1076=16,H1076=17,H1076=18),2.21,2.28)))))))))), IF(M1076="Կ-2", IF(H1076=0,1.45,IF(H1076=1,1.49,IF(H1076=2,1.54,IF(H1076=3,1.59,IF(OR(H1076=5,H1076=4),1.63,IF(OR(H1076=6,H1076=7),1.68,IF(OR(H1076=8,H1076=9),1.73,IF(OR(H1076=10,H1076=11,H1076=12),1.79,IF(OR(H1076=13,H1076=14,H1076=15),1.84,IF(OR(H1076=16,H1076=17,H1076=18),1.9,1.95)))))))))),IF(M1076="Կ-3", IF(H1076=0,1.25,IF(H1076=1,1.29,IF(H1076=2,1.33,IF(H1076=3,1.37,IF(OR(H1076=5,H1076=4),1.41,IF(OR(H1076=6,H1076=7),1.45,IF(OR(H1076=8,H1076=9),1.49,IF(OR(H1076=10,H1076=11,H1076=12),1.54,IF(OR(H1076=13,H1076=14,H1076=15),1.58,IF(OR(H1076=16,H1076=17,H1076=18),1.63,1.68)))))))))), "Error"))))))))))))</f>
        <v>1.9</v>
      </c>
      <c r="J1076" s="790">
        <v>83200</v>
      </c>
      <c r="K1076" s="790"/>
      <c r="L1076" s="799"/>
      <c r="M1076" s="791" t="s">
        <v>86</v>
      </c>
      <c r="N1076" s="790">
        <f t="shared" ref="N1076:N1088" si="2018">J1076*I1076</f>
        <v>158080</v>
      </c>
      <c r="O1076" s="792">
        <f t="shared" ref="O1076:O1088" si="2019">I1076*J1076+K1076+L1076</f>
        <v>158080</v>
      </c>
      <c r="P1076" s="792">
        <f t="shared" ref="P1076:P1088" si="2020">+O1076*13</f>
        <v>2055040</v>
      </c>
      <c r="Q1076" s="597">
        <f t="shared" ref="Q1076:Q1088" si="2021">+G1076</f>
        <v>1</v>
      </c>
      <c r="R1076" s="597">
        <f t="shared" ref="R1076:R1088" si="2022">+H1076+1</f>
        <v>5</v>
      </c>
      <c r="S1076" s="593">
        <f t="shared" ref="S1076:S1088" si="2023">IF(Q1076&lt;1,0,IF(W1076="Բ-1",IF(R1076=0,6.94,IF(R1076=1,7.17,IF(R1076=2,7.41,IF(R1076=3,7.66,IF(OR(R1076=5,R1076=4),7.92,IF(OR(R1076=6,R1076=7),8.18,IF(OR(R1076=8,R1076=9),8.46,IF(OR(R1076=10,R1076=11,R1076=12),8.74,IF(OR(R1076=13,R1076=14,R1076=15),9.03,IF(OR(R1076=16,R1076=17,R1076=18),9.33,9.65)))))))))),IF(W1076="Բ-2", IF(R1076=0,5.71,IF(R1076=1,5.89,IF(R1076=2,6.09,IF(R1076=3,6.29,IF(OR(R1076=5,R1076=4),6.5,IF(OR(R1076=6,R1076=7),6.72,IF(OR(R1076=8,R1076=9),6.94,IF(OR(R1076=10,R1076=11,R1076=12),7.17,IF(OR(R1076=13,R1076=14,R1076=15),7.41,IF(OR(R1076=16,R1076=17,R1076=18),7.65,7.91)))))))))), IF(W1076="Գ-1", IF(R1076=0,4.7,IF(R1076=1,4.86,IF(R1076=2,5.01,IF(R1076=3,5.18,IF(OR(R1076=5,R1076=4),5.35,IF(OR(R1076=6,R1076=7),5.52,IF(OR(R1076=8,R1076=9),5.71,IF(OR(R1076=10,R1076=11,R1076=12),5.89,IF(OR(R1076=13,R1076=14,R1076=15),6.09,IF(OR(R1076=16,R1076=17,R1076=18),6.29,6.49)))))))))), IF(W1076="Գ-2", IF(R1076=0,3.88,IF(R1076=1,4.01,IF(R1076=2,4.14,IF(R1076=3,4.27,IF(OR(R1076=5,R1076=4),4.41,IF(OR(R1076=6,R1076=7),4.55,IF(OR(R1076=8,R1076=9),4.7,IF(OR(R1076=10,R1076=11,R1076=12),4.85,IF(OR(R1076=13,R1076=14,R1076=15),5.01,IF(OR(R1076=16,R1076=17,R1076=18),5.17,5.34)))))))))), IF(W1076="Գ-3", IF(R1076=0,3.21,IF(R1076=1,3.31,IF(R1076=2,3.42,IF(R1076=3,3.53,IF(OR(R1076=5,R1076=4),3.64,IF(OR(R1076=6,R1076=7),3.76,IF(OR(R1076=8,R1076=9),3.88,IF(OR(R1076=10,R1076=11,R1076=12),4.01,IF(OR(R1076=13,R1076=14,R1076=15),4.13,IF(OR(R1076=16,R1076=17,R1076=18),4.27,4.4)))))))))), IF(W1076="Ա-1", IF(R1076=0,2.66,IF(R1076=1,2.75,IF(R1076=2,2.83,IF(R1076=3,2.92,IF(OR(R1076=5,R1076=4),3.02,IF(OR(R1076=6,R1076=7),3.11,IF(OR(R1076=8,R1076=9),3.21,IF(OR(R1076=10,R1076=11,R1076=12),3.31,IF(OR(R1076=13,R1076=14,R1076=15),3.42,IF(OR(R1076=16,R1076=17,R1076=18),3.53,3.64)))))))))), IF(W1076="Ա-2", IF(R1076=0,2.28,IF(R1076=1,2.35,IF(R1076=2,2.43,IF(R1076=3,2.5,IF(OR(R1076=5,R1076=4),2.58,IF(OR(R1076=6,R1076=7),2.66,IF(OR(R1076=8,R1076=9),2.75,IF(OR(R1076=10,R1076=11,R1076=12),2.83,IF(OR(R1076=13,R1076=14,R1076=15),2.92,IF(OR(R1076=16,R1076=17,R1076=18),3.01,3.11)))))))))),IF(W1076="Ա-3", IF(R1076=0,1.96,IF(R1076=1,2.02,IF(R1076=2,2.08,IF(R1076=3,2.15,IF(OR(R1076=5,R1076=4),2.21,IF(OR(R1076=6,R1076=7),2.28,IF(OR(R1076=8,R1076=9),2.35,IF(OR(R1076=10,R1076=11,R1076=12),2.42,IF(OR(R1076=13,R1076=14,R1076=15),2.5,IF(OR(R1076=16,R1076=17,R1076=18),2.58,2.66)))))))))), IF(W1076="Կ-1", IF(R1076=0,1.68,IF(R1076=1,1.73,IF(R1076=2,1.79,IF(R1076=3,1.84,IF(OR(R1076=5,R1076=4),1.9,IF(OR(R1076=6,R1076=7),1.96,IF(OR(R1076=8,R1076=9),2.02,IF(OR(R1076=10,R1076=11,R1076=12),2.08,IF(OR(R1076=13,R1076=14,R1076=15),2.14,IF(OR(R1076=16,R1076=17,R1076=18),2.21,2.28)))))))))), IF(W1076="Կ-2", IF(R1076=0,1.45,IF(R1076=1,1.49,IF(R1076=2,1.54,IF(R1076=3,1.59,IF(OR(R1076=5,R1076=4),1.63,IF(OR(R1076=6,R1076=7),1.68,IF(OR(R1076=8,R1076=9),1.73,IF(OR(R1076=10,R1076=11,R1076=12),1.79,IF(OR(R1076=13,R1076=14,R1076=15),1.84,IF(OR(R1076=16,R1076=17,R1076=18),1.9,1.95)))))))))),IF(W1076="Կ-3", IF(R1076=0,1.25,IF(R1076=1,1.29,IF(R1076=2,1.33,IF(R1076=3,1.37,IF(OR(R1076=5,R1076=4),1.41,IF(OR(R1076=6,R1076=7),1.45,IF(OR(R1076=8,R1076=9),1.49,IF(OR(R1076=10,R1076=11,R1076=12),1.54,IF(OR(R1076=13,R1076=14,R1076=15),1.58,IF(OR(R1076=16,R1076=17,R1076=18),1.63,1.68)))))))))), "Error"))))))))))))</f>
        <v>1.9</v>
      </c>
      <c r="T1076" s="456">
        <v>83200</v>
      </c>
      <c r="U1076" s="456"/>
      <c r="V1076" s="457"/>
      <c r="W1076" s="594" t="str">
        <f t="shared" ref="W1076:W1088" si="2024">+M1076</f>
        <v>Կ-1</v>
      </c>
      <c r="X1076" s="456">
        <f t="shared" ref="X1076:X1088" si="2025">T1076*S1076</f>
        <v>158080</v>
      </c>
      <c r="Y1076" s="595">
        <f t="shared" ref="Y1076:Y1088" si="2026">+U1076+V1076+X1076</f>
        <v>158080</v>
      </c>
      <c r="Z1076" s="595">
        <f t="shared" ref="Z1076:Z1088" si="2027">+Y1076*13</f>
        <v>2055040</v>
      </c>
      <c r="AA1076" s="597">
        <f t="shared" ref="AA1076:AA1088" si="2028">+Q1076</f>
        <v>1</v>
      </c>
      <c r="AB1076" s="597">
        <f t="shared" ref="AB1076:AB1088" si="2029">+R1076+1</f>
        <v>6</v>
      </c>
      <c r="AC1076" s="593">
        <f t="shared" ref="AC1076:AC1088" si="2030">IF(AA1076&lt;1,0,IF(AG1076="Բ-1",IF(AB1076=0,6.94,IF(AB1076=1,7.17,IF(AB1076=2,7.41,IF(AB1076=3,7.66,IF(OR(AB1076=5,AB1076=4),7.92,IF(OR(AB1076=6,AB1076=7),8.18,IF(OR(AB1076=8,AB1076=9),8.46,IF(OR(AB1076=10,AB1076=11,AB1076=12),8.74,IF(OR(AB1076=13,AB1076=14,AB1076=15),9.03,IF(OR(AB1076=16,AB1076=17,AB1076=18),9.33,9.65)))))))))),IF(AG1076="Բ-2", IF(AB1076=0,5.71,IF(AB1076=1,5.89,IF(AB1076=2,6.09,IF(AB1076=3,6.29,IF(OR(AB1076=5,AB1076=4),6.5,IF(OR(AB1076=6,AB1076=7),6.72,IF(OR(AB1076=8,AB1076=9),6.94,IF(OR(AB1076=10,AB1076=11,AB1076=12),7.17,IF(OR(AB1076=13,AB1076=14,AB1076=15),7.41,IF(OR(AB1076=16,AB1076=17,AB1076=18),7.65,7.91)))))))))), IF(AG1076="Գ-1", IF(AB1076=0,4.7,IF(AB1076=1,4.86,IF(AB1076=2,5.01,IF(AB1076=3,5.18,IF(OR(AB1076=5,AB1076=4),5.35,IF(OR(AB1076=6,AB1076=7),5.52,IF(OR(AB1076=8,AB1076=9),5.71,IF(OR(AB1076=10,AB1076=11,AB1076=12),5.89,IF(OR(AB1076=13,AB1076=14,AB1076=15),6.09,IF(OR(AB1076=16,AB1076=17,AB1076=18),6.29,6.49)))))))))), IF(AG1076="Գ-2", IF(AB1076=0,3.88,IF(AB1076=1,4.01,IF(AB1076=2,4.14,IF(AB1076=3,4.27,IF(OR(AB1076=5,AB1076=4),4.41,IF(OR(AB1076=6,AB1076=7),4.55,IF(OR(AB1076=8,AB1076=9),4.7,IF(OR(AB1076=10,AB1076=11,AB1076=12),4.85,IF(OR(AB1076=13,AB1076=14,AB1076=15),5.01,IF(OR(AB1076=16,AB1076=17,AB1076=18),5.17,5.34)))))))))), IF(AG1076="Գ-3", IF(AB1076=0,3.21,IF(AB1076=1,3.31,IF(AB1076=2,3.42,IF(AB1076=3,3.53,IF(OR(AB1076=5,AB1076=4),3.64,IF(OR(AB1076=6,AB1076=7),3.76,IF(OR(AB1076=8,AB1076=9),3.88,IF(OR(AB1076=10,AB1076=11,AB1076=12),4.01,IF(OR(AB1076=13,AB1076=14,AB1076=15),4.13,IF(OR(AB1076=16,AB1076=17,AB1076=18),4.27,4.4)))))))))), IF(AG1076="Ա-1", IF(AB1076=0,2.66,IF(AB1076=1,2.75,IF(AB1076=2,2.83,IF(AB1076=3,2.92,IF(OR(AB1076=5,AB1076=4),3.02,IF(OR(AB1076=6,AB1076=7),3.11,IF(OR(AB1076=8,AB1076=9),3.21,IF(OR(AB1076=10,AB1076=11,AB1076=12),3.31,IF(OR(AB1076=13,AB1076=14,AB1076=15),3.42,IF(OR(AB1076=16,AB1076=17,AB1076=18),3.53,3.64)))))))))), IF(AG1076="Ա-2", IF(AB1076=0,2.28,IF(AB1076=1,2.35,IF(AB1076=2,2.43,IF(AB1076=3,2.5,IF(OR(AB1076=5,AB1076=4),2.58,IF(OR(AB1076=6,AB1076=7),2.66,IF(OR(AB1076=8,AB1076=9),2.75,IF(OR(AB1076=10,AB1076=11,AB1076=12),2.83,IF(OR(AB1076=13,AB1076=14,AB1076=15),2.92,IF(OR(AB1076=16,AB1076=17,AB1076=18),3.01,3.11)))))))))),IF(AG1076="Ա-3", IF(AB1076=0,1.96,IF(AB1076=1,2.02,IF(AB1076=2,2.08,IF(AB1076=3,2.15,IF(OR(AB1076=5,AB1076=4),2.21,IF(OR(AB1076=6,AB1076=7),2.28,IF(OR(AB1076=8,AB1076=9),2.35,IF(OR(AB1076=10,AB1076=11,AB1076=12),2.42,IF(OR(AB1076=13,AB1076=14,AB1076=15),2.5,IF(OR(AB1076=16,AB1076=17,AB1076=18),2.58,2.66)))))))))), IF(AG1076="Կ-1", IF(AB1076=0,1.68,IF(AB1076=1,1.73,IF(AB1076=2,1.79,IF(AB1076=3,1.84,IF(OR(AB1076=5,AB1076=4),1.9,IF(OR(AB1076=6,AB1076=7),1.96,IF(OR(AB1076=8,AB1076=9),2.02,IF(OR(AB1076=10,AB1076=11,AB1076=12),2.08,IF(OR(AB1076=13,AB1076=14,AB1076=15),2.14,IF(OR(AB1076=16,AB1076=17,AB1076=18),2.21,2.28)))))))))), IF(AG1076="Կ-2", IF(AB1076=0,1.45,IF(AB1076=1,1.49,IF(AB1076=2,1.54,IF(AB1076=3,1.59,IF(OR(AB1076=5,AB1076=4),1.63,IF(OR(AB1076=6,AB1076=7),1.68,IF(OR(AB1076=8,AB1076=9),1.73,IF(OR(AB1076=10,AB1076=11,AB1076=12),1.79,IF(OR(AB1076=13,AB1076=14,AB1076=15),1.84,IF(OR(AB1076=16,AB1076=17,AB1076=18),1.9,1.95)))))))))),IF(AG1076="Կ-3", IF(AB1076=0,1.25,IF(AB1076=1,1.29,IF(AB1076=2,1.33,IF(AB1076=3,1.37,IF(OR(AB1076=5,AB1076=4),1.41,IF(OR(AB1076=6,AB1076=7),1.45,IF(OR(AB1076=8,AB1076=9),1.49,IF(OR(AB1076=10,AB1076=11,AB1076=12),1.54,IF(OR(AB1076=13,AB1076=14,AB1076=15),1.58,IF(OR(AB1076=16,AB1076=17,AB1076=18),1.63,1.68)))))))))), "Error"))))))))))))</f>
        <v>1.96</v>
      </c>
      <c r="AD1076" s="456">
        <v>83200</v>
      </c>
      <c r="AE1076" s="456"/>
      <c r="AF1076" s="457"/>
      <c r="AG1076" s="594" t="str">
        <f t="shared" ref="AG1076:AG1088" si="2031">+W1076</f>
        <v>Կ-1</v>
      </c>
      <c r="AH1076" s="456">
        <f t="shared" ref="AH1076:AH1088" si="2032">AD1076*AC1076</f>
        <v>163072</v>
      </c>
      <c r="AI1076" s="595">
        <f t="shared" ref="AI1076:AI1088" si="2033">AH1076+AE1076+AF1076</f>
        <v>163072</v>
      </c>
      <c r="AJ1076" s="595">
        <f t="shared" ref="AJ1076:AJ1088" si="2034">+AI1076*13</f>
        <v>2119936</v>
      </c>
      <c r="AK1076" s="597">
        <f t="shared" ref="AK1076:AK1088" si="2035">+AA1076</f>
        <v>1</v>
      </c>
      <c r="AL1076" s="597">
        <f t="shared" ref="AL1076:AL1088" si="2036">+AB1076+1</f>
        <v>7</v>
      </c>
      <c r="AM1076" s="593">
        <f t="shared" ref="AM1076:AM1088" si="2037">IF(AK1076&lt;1,0,IF(AQ1076="Բ-1",IF(AL1076=0,6.94,IF(AL1076=1,7.17,IF(AL1076=2,7.41,IF(AL1076=3,7.66,IF(OR(AL1076=5,AL1076=4),7.92,IF(OR(AL1076=6,AL1076=7),8.18,IF(OR(AL1076=8,AL1076=9),8.46,IF(OR(AL1076=10,AL1076=11,AL1076=12),8.74,IF(OR(AL1076=13,AL1076=14,AL1076=15),9.03,IF(OR(AL1076=16,AL1076=17,AL1076=18),9.33,9.65)))))))))),IF(AQ1076="Բ-2", IF(AL1076=0,5.71,IF(AL1076=1,5.89,IF(AL1076=2,6.09,IF(AL1076=3,6.29,IF(OR(AL1076=5,AL1076=4),6.5,IF(OR(AL1076=6,AL1076=7),6.72,IF(OR(AL1076=8,AL1076=9),6.94,IF(OR(AL1076=10,AL1076=11,AL1076=12),7.17,IF(OR(AL1076=13,AL1076=14,AL1076=15),7.41,IF(OR(AL1076=16,AL1076=17,AL1076=18),7.65,7.91)))))))))), IF(AQ1076="Գ-1", IF(AL1076=0,4.7,IF(AL1076=1,4.86,IF(AL1076=2,5.01,IF(AL1076=3,5.18,IF(OR(AL1076=5,AL1076=4),5.35,IF(OR(AL1076=6,AL1076=7),5.52,IF(OR(AL1076=8,AL1076=9),5.71,IF(OR(AL1076=10,AL1076=11,AL1076=12),5.89,IF(OR(AL1076=13,AL1076=14,AL1076=15),6.09,IF(OR(AL1076=16,AL1076=17,AL1076=18),6.29,6.49)))))))))), IF(AQ1076="Գ-2", IF(AL1076=0,3.88,IF(AL1076=1,4.01,IF(AL1076=2,4.14,IF(AL1076=3,4.27,IF(OR(AL1076=5,AL1076=4),4.41,IF(OR(AL1076=6,AL1076=7),4.55,IF(OR(AL1076=8,AL1076=9),4.7,IF(OR(AL1076=10,AL1076=11,AL1076=12),4.85,IF(OR(AL1076=13,AL1076=14,AL1076=15),5.01,IF(OR(AL1076=16,AL1076=17,AL1076=18),5.17,5.34)))))))))), IF(AQ1076="Գ-3", IF(AL1076=0,3.21,IF(AL1076=1,3.31,IF(AL1076=2,3.42,IF(AL1076=3,3.53,IF(OR(AL1076=5,AL1076=4),3.64,IF(OR(AL1076=6,AL1076=7),3.76,IF(OR(AL1076=8,AL1076=9),3.88,IF(OR(AL1076=10,AL1076=11,AL1076=12),4.01,IF(OR(AL1076=13,AL1076=14,AL1076=15),4.13,IF(OR(AL1076=16,AL1076=17,AL1076=18),4.27,4.4)))))))))), IF(AQ1076="Ա-1", IF(AL1076=0,2.66,IF(AL1076=1,2.75,IF(AL1076=2,2.83,IF(AL1076=3,2.92,IF(OR(AL1076=5,AL1076=4),3.02,IF(OR(AL1076=6,AL1076=7),3.11,IF(OR(AL1076=8,AL1076=9),3.21,IF(OR(AL1076=10,AL1076=11,AL1076=12),3.31,IF(OR(AL1076=13,AL1076=14,AL1076=15),3.42,IF(OR(AL1076=16,AL1076=17,AL1076=18),3.53,3.64)))))))))), IF(AQ1076="Ա-2", IF(AL1076=0,2.28,IF(AL1076=1,2.35,IF(AL1076=2,2.43,IF(AL1076=3,2.5,IF(OR(AL1076=5,AL1076=4),2.58,IF(OR(AL1076=6,AL1076=7),2.66,IF(OR(AL1076=8,AL1076=9),2.75,IF(OR(AL1076=10,AL1076=11,AL1076=12),2.83,IF(OR(AL1076=13,AL1076=14,AL1076=15),2.92,IF(OR(AL1076=16,AL1076=17,AL1076=18),3.01,3.11)))))))))),IF(AQ1076="Ա-3", IF(AL1076=0,1.96,IF(AL1076=1,2.02,IF(AL1076=2,2.08,IF(AL1076=3,2.15,IF(OR(AL1076=5,AL1076=4),2.21,IF(OR(AL1076=6,AL1076=7),2.28,IF(OR(AL1076=8,AL1076=9),2.35,IF(OR(AL1076=10,AL1076=11,AL1076=12),2.42,IF(OR(AL1076=13,AL1076=14,AL1076=15),2.5,IF(OR(AL1076=16,AL1076=17,AL1076=18),2.58,2.66)))))))))), IF(AQ1076="Կ-1", IF(AL1076=0,1.68,IF(AL1076=1,1.73,IF(AL1076=2,1.79,IF(AL1076=3,1.84,IF(OR(AL1076=5,AL1076=4),1.9,IF(OR(AL1076=6,AL1076=7),1.96,IF(OR(AL1076=8,AL1076=9),2.02,IF(OR(AL1076=10,AL1076=11,AL1076=12),2.08,IF(OR(AL1076=13,AL1076=14,AL1076=15),2.14,IF(OR(AL1076=16,AL1076=17,AL1076=18),2.21,2.28)))))))))), IF(AQ1076="Կ-2", IF(AL1076=0,1.45,IF(AL1076=1,1.49,IF(AL1076=2,1.54,IF(AL1076=3,1.59,IF(OR(AL1076=5,AL1076=4),1.63,IF(OR(AL1076=6,AL1076=7),1.68,IF(OR(AL1076=8,AL1076=9),1.73,IF(OR(AL1076=10,AL1076=11,AL1076=12),1.79,IF(OR(AL1076=13,AL1076=14,AL1076=15),1.84,IF(OR(AL1076=16,AL1076=17,AL1076=18),1.9,1.95)))))))))),IF(AQ1076="Կ-3", IF(AL1076=0,1.25,IF(AL1076=1,1.29,IF(AL1076=2,1.33,IF(AL1076=3,1.37,IF(OR(AL1076=5,AL1076=4),1.41,IF(OR(AL1076=6,AL1076=7),1.45,IF(OR(AL1076=8,AL1076=9),1.49,IF(OR(AL1076=10,AL1076=11,AL1076=12),1.54,IF(OR(AL1076=13,AL1076=14,AL1076=15),1.58,IF(OR(AL1076=16,AL1076=17,AL1076=18),1.63,1.68)))))))))), "Error"))))))))))))</f>
        <v>1.96</v>
      </c>
      <c r="AN1076" s="456">
        <v>83200</v>
      </c>
      <c r="AO1076" s="456"/>
      <c r="AP1076" s="457"/>
      <c r="AQ1076" s="594" t="str">
        <f t="shared" ref="AQ1076:AQ1088" si="2038">+AG1076</f>
        <v>Կ-1</v>
      </c>
      <c r="AR1076" s="456">
        <f t="shared" ref="AR1076:AR1088" si="2039">AN1076*AM1076</f>
        <v>163072</v>
      </c>
      <c r="AS1076" s="595">
        <f t="shared" ref="AS1076:AS1088" si="2040">AR1076+AO1076+AP1076</f>
        <v>163072</v>
      </c>
      <c r="AT1076" s="595">
        <f t="shared" ref="AT1076:AT1088" si="2041">+AS1076*13</f>
        <v>2119936</v>
      </c>
    </row>
    <row r="1077" spans="2:46" s="592" customFormat="1" ht="13.5">
      <c r="B1077" s="826">
        <v>17</v>
      </c>
      <c r="C1077" s="818" t="s">
        <v>2753</v>
      </c>
      <c r="D1077" s="816" t="s">
        <v>2186</v>
      </c>
      <c r="E1077" s="817">
        <v>2003</v>
      </c>
      <c r="F1077" s="818" t="s">
        <v>229</v>
      </c>
      <c r="G1077" s="787">
        <v>1</v>
      </c>
      <c r="H1077" s="787">
        <v>2</v>
      </c>
      <c r="I1077" s="789">
        <f t="shared" si="2017"/>
        <v>1.79</v>
      </c>
      <c r="J1077" s="790">
        <v>83200</v>
      </c>
      <c r="K1077" s="790"/>
      <c r="L1077" s="790"/>
      <c r="M1077" s="791" t="s">
        <v>86</v>
      </c>
      <c r="N1077" s="790">
        <f t="shared" si="2018"/>
        <v>148928</v>
      </c>
      <c r="O1077" s="792">
        <f t="shared" si="2019"/>
        <v>148928</v>
      </c>
      <c r="P1077" s="792">
        <f t="shared" si="2020"/>
        <v>1936064</v>
      </c>
      <c r="Q1077" s="597">
        <f t="shared" si="2021"/>
        <v>1</v>
      </c>
      <c r="R1077" s="597">
        <f t="shared" si="2022"/>
        <v>3</v>
      </c>
      <c r="S1077" s="593">
        <f t="shared" si="2023"/>
        <v>1.84</v>
      </c>
      <c r="T1077" s="456">
        <v>83200</v>
      </c>
      <c r="U1077" s="456"/>
      <c r="V1077" s="456"/>
      <c r="W1077" s="594" t="str">
        <f t="shared" si="2024"/>
        <v>Կ-1</v>
      </c>
      <c r="X1077" s="456">
        <f t="shared" si="2025"/>
        <v>153088</v>
      </c>
      <c r="Y1077" s="595">
        <f t="shared" si="2026"/>
        <v>153088</v>
      </c>
      <c r="Z1077" s="595">
        <f t="shared" si="2027"/>
        <v>1990144</v>
      </c>
      <c r="AA1077" s="597">
        <f t="shared" si="2028"/>
        <v>1</v>
      </c>
      <c r="AB1077" s="597">
        <f t="shared" si="2029"/>
        <v>4</v>
      </c>
      <c r="AC1077" s="593">
        <f t="shared" si="2030"/>
        <v>1.9</v>
      </c>
      <c r="AD1077" s="456">
        <v>83200</v>
      </c>
      <c r="AE1077" s="456"/>
      <c r="AF1077" s="456"/>
      <c r="AG1077" s="594" t="str">
        <f t="shared" si="2031"/>
        <v>Կ-1</v>
      </c>
      <c r="AH1077" s="456">
        <f t="shared" si="2032"/>
        <v>158080</v>
      </c>
      <c r="AI1077" s="595">
        <f t="shared" si="2033"/>
        <v>158080</v>
      </c>
      <c r="AJ1077" s="595">
        <f t="shared" si="2034"/>
        <v>2055040</v>
      </c>
      <c r="AK1077" s="597">
        <f t="shared" si="2035"/>
        <v>1</v>
      </c>
      <c r="AL1077" s="597">
        <f t="shared" si="2036"/>
        <v>5</v>
      </c>
      <c r="AM1077" s="593">
        <f t="shared" si="2037"/>
        <v>1.9</v>
      </c>
      <c r="AN1077" s="456">
        <v>83200</v>
      </c>
      <c r="AO1077" s="456"/>
      <c r="AP1077" s="456"/>
      <c r="AQ1077" s="594" t="str">
        <f t="shared" si="2038"/>
        <v>Կ-1</v>
      </c>
      <c r="AR1077" s="456">
        <f t="shared" si="2039"/>
        <v>158080</v>
      </c>
      <c r="AS1077" s="595">
        <f t="shared" si="2040"/>
        <v>158080</v>
      </c>
      <c r="AT1077" s="595">
        <f t="shared" si="2041"/>
        <v>2055040</v>
      </c>
    </row>
    <row r="1078" spans="2:46" s="592" customFormat="1" ht="13.5">
      <c r="B1078" s="826">
        <v>18</v>
      </c>
      <c r="C1078" s="818" t="s">
        <v>2754</v>
      </c>
      <c r="D1078" s="816" t="s">
        <v>2186</v>
      </c>
      <c r="E1078" s="817">
        <v>1985</v>
      </c>
      <c r="F1078" s="818" t="s">
        <v>229</v>
      </c>
      <c r="G1078" s="787">
        <v>1</v>
      </c>
      <c r="H1078" s="787">
        <v>2</v>
      </c>
      <c r="I1078" s="789">
        <f t="shared" si="2017"/>
        <v>1.79</v>
      </c>
      <c r="J1078" s="790">
        <v>83200</v>
      </c>
      <c r="K1078" s="790"/>
      <c r="L1078" s="790"/>
      <c r="M1078" s="791" t="s">
        <v>86</v>
      </c>
      <c r="N1078" s="790">
        <f t="shared" si="2018"/>
        <v>148928</v>
      </c>
      <c r="O1078" s="792">
        <f t="shared" si="2019"/>
        <v>148928</v>
      </c>
      <c r="P1078" s="792">
        <f t="shared" si="2020"/>
        <v>1936064</v>
      </c>
      <c r="Q1078" s="597">
        <f t="shared" si="2021"/>
        <v>1</v>
      </c>
      <c r="R1078" s="597">
        <f t="shared" si="2022"/>
        <v>3</v>
      </c>
      <c r="S1078" s="593">
        <f t="shared" si="2023"/>
        <v>1.84</v>
      </c>
      <c r="T1078" s="456">
        <v>83200</v>
      </c>
      <c r="U1078" s="456"/>
      <c r="V1078" s="456"/>
      <c r="W1078" s="594" t="str">
        <f t="shared" si="2024"/>
        <v>Կ-1</v>
      </c>
      <c r="X1078" s="456">
        <f t="shared" si="2025"/>
        <v>153088</v>
      </c>
      <c r="Y1078" s="595">
        <f t="shared" si="2026"/>
        <v>153088</v>
      </c>
      <c r="Z1078" s="595">
        <f t="shared" si="2027"/>
        <v>1990144</v>
      </c>
      <c r="AA1078" s="597">
        <f t="shared" si="2028"/>
        <v>1</v>
      </c>
      <c r="AB1078" s="597">
        <f t="shared" si="2029"/>
        <v>4</v>
      </c>
      <c r="AC1078" s="593">
        <f t="shared" si="2030"/>
        <v>1.9</v>
      </c>
      <c r="AD1078" s="456">
        <v>83200</v>
      </c>
      <c r="AE1078" s="456"/>
      <c r="AF1078" s="456"/>
      <c r="AG1078" s="594" t="str">
        <f t="shared" si="2031"/>
        <v>Կ-1</v>
      </c>
      <c r="AH1078" s="456">
        <f t="shared" si="2032"/>
        <v>158080</v>
      </c>
      <c r="AI1078" s="595">
        <f t="shared" si="2033"/>
        <v>158080</v>
      </c>
      <c r="AJ1078" s="595">
        <f t="shared" si="2034"/>
        <v>2055040</v>
      </c>
      <c r="AK1078" s="597">
        <f t="shared" si="2035"/>
        <v>1</v>
      </c>
      <c r="AL1078" s="597">
        <f t="shared" si="2036"/>
        <v>5</v>
      </c>
      <c r="AM1078" s="593">
        <f t="shared" si="2037"/>
        <v>1.9</v>
      </c>
      <c r="AN1078" s="456">
        <v>83200</v>
      </c>
      <c r="AO1078" s="456"/>
      <c r="AP1078" s="456"/>
      <c r="AQ1078" s="594" t="str">
        <f t="shared" si="2038"/>
        <v>Կ-1</v>
      </c>
      <c r="AR1078" s="456">
        <f t="shared" si="2039"/>
        <v>158080</v>
      </c>
      <c r="AS1078" s="595">
        <f t="shared" si="2040"/>
        <v>158080</v>
      </c>
      <c r="AT1078" s="595">
        <f t="shared" si="2041"/>
        <v>2055040</v>
      </c>
    </row>
    <row r="1079" spans="2:46" s="592" customFormat="1" ht="13.5">
      <c r="B1079" s="826">
        <v>19</v>
      </c>
      <c r="C1079" s="818" t="s">
        <v>2756</v>
      </c>
      <c r="D1079" s="816" t="s">
        <v>2186</v>
      </c>
      <c r="E1079" s="817">
        <v>2003</v>
      </c>
      <c r="F1079" s="818" t="s">
        <v>229</v>
      </c>
      <c r="G1079" s="787">
        <v>1</v>
      </c>
      <c r="H1079" s="787">
        <v>2</v>
      </c>
      <c r="I1079" s="789">
        <f t="shared" si="2017"/>
        <v>1.79</v>
      </c>
      <c r="J1079" s="790">
        <v>83200</v>
      </c>
      <c r="K1079" s="790"/>
      <c r="L1079" s="790"/>
      <c r="M1079" s="791" t="s">
        <v>86</v>
      </c>
      <c r="N1079" s="790">
        <f t="shared" si="2018"/>
        <v>148928</v>
      </c>
      <c r="O1079" s="792">
        <f t="shared" si="2019"/>
        <v>148928</v>
      </c>
      <c r="P1079" s="792">
        <f t="shared" si="2020"/>
        <v>1936064</v>
      </c>
      <c r="Q1079" s="597">
        <f t="shared" si="2021"/>
        <v>1</v>
      </c>
      <c r="R1079" s="597">
        <f t="shared" si="2022"/>
        <v>3</v>
      </c>
      <c r="S1079" s="593">
        <f t="shared" si="2023"/>
        <v>1.84</v>
      </c>
      <c r="T1079" s="456">
        <v>83200</v>
      </c>
      <c r="U1079" s="456"/>
      <c r="V1079" s="456"/>
      <c r="W1079" s="594" t="str">
        <f t="shared" si="2024"/>
        <v>Կ-1</v>
      </c>
      <c r="X1079" s="456">
        <f t="shared" si="2025"/>
        <v>153088</v>
      </c>
      <c r="Y1079" s="595">
        <f t="shared" si="2026"/>
        <v>153088</v>
      </c>
      <c r="Z1079" s="595">
        <f t="shared" si="2027"/>
        <v>1990144</v>
      </c>
      <c r="AA1079" s="597">
        <f t="shared" si="2028"/>
        <v>1</v>
      </c>
      <c r="AB1079" s="597">
        <f t="shared" si="2029"/>
        <v>4</v>
      </c>
      <c r="AC1079" s="593">
        <f t="shared" si="2030"/>
        <v>1.9</v>
      </c>
      <c r="AD1079" s="456">
        <v>83200</v>
      </c>
      <c r="AE1079" s="456"/>
      <c r="AF1079" s="456"/>
      <c r="AG1079" s="594" t="str">
        <f t="shared" si="2031"/>
        <v>Կ-1</v>
      </c>
      <c r="AH1079" s="456">
        <f t="shared" si="2032"/>
        <v>158080</v>
      </c>
      <c r="AI1079" s="595">
        <f t="shared" si="2033"/>
        <v>158080</v>
      </c>
      <c r="AJ1079" s="595">
        <f t="shared" si="2034"/>
        <v>2055040</v>
      </c>
      <c r="AK1079" s="597">
        <f t="shared" si="2035"/>
        <v>1</v>
      </c>
      <c r="AL1079" s="597">
        <f t="shared" si="2036"/>
        <v>5</v>
      </c>
      <c r="AM1079" s="593">
        <f t="shared" si="2037"/>
        <v>1.9</v>
      </c>
      <c r="AN1079" s="456">
        <v>83200</v>
      </c>
      <c r="AO1079" s="456"/>
      <c r="AP1079" s="456"/>
      <c r="AQ1079" s="594" t="str">
        <f t="shared" si="2038"/>
        <v>Կ-1</v>
      </c>
      <c r="AR1079" s="456">
        <f t="shared" si="2039"/>
        <v>158080</v>
      </c>
      <c r="AS1079" s="595">
        <f t="shared" si="2040"/>
        <v>158080</v>
      </c>
      <c r="AT1079" s="595">
        <f t="shared" si="2041"/>
        <v>2055040</v>
      </c>
    </row>
    <row r="1080" spans="2:46" s="592" customFormat="1" ht="13.5">
      <c r="B1080" s="826">
        <v>20</v>
      </c>
      <c r="C1080" s="818" t="s">
        <v>2757</v>
      </c>
      <c r="D1080" s="816" t="s">
        <v>2187</v>
      </c>
      <c r="E1080" s="817">
        <v>1998</v>
      </c>
      <c r="F1080" s="818" t="s">
        <v>229</v>
      </c>
      <c r="G1080" s="787">
        <v>1</v>
      </c>
      <c r="H1080" s="787">
        <v>2</v>
      </c>
      <c r="I1080" s="789">
        <f t="shared" si="2017"/>
        <v>1.79</v>
      </c>
      <c r="J1080" s="790">
        <v>83200</v>
      </c>
      <c r="K1080" s="790"/>
      <c r="L1080" s="790"/>
      <c r="M1080" s="791" t="s">
        <v>86</v>
      </c>
      <c r="N1080" s="790">
        <f t="shared" si="2018"/>
        <v>148928</v>
      </c>
      <c r="O1080" s="792">
        <f t="shared" si="2019"/>
        <v>148928</v>
      </c>
      <c r="P1080" s="792">
        <f t="shared" si="2020"/>
        <v>1936064</v>
      </c>
      <c r="Q1080" s="597">
        <f t="shared" si="2021"/>
        <v>1</v>
      </c>
      <c r="R1080" s="597">
        <f t="shared" si="2022"/>
        <v>3</v>
      </c>
      <c r="S1080" s="593">
        <f t="shared" si="2023"/>
        <v>1.84</v>
      </c>
      <c r="T1080" s="456">
        <v>83200</v>
      </c>
      <c r="U1080" s="456"/>
      <c r="V1080" s="456"/>
      <c r="W1080" s="594" t="str">
        <f t="shared" si="2024"/>
        <v>Կ-1</v>
      </c>
      <c r="X1080" s="456">
        <f t="shared" si="2025"/>
        <v>153088</v>
      </c>
      <c r="Y1080" s="595">
        <f t="shared" si="2026"/>
        <v>153088</v>
      </c>
      <c r="Z1080" s="595">
        <f t="shared" si="2027"/>
        <v>1990144</v>
      </c>
      <c r="AA1080" s="597">
        <f t="shared" si="2028"/>
        <v>1</v>
      </c>
      <c r="AB1080" s="597">
        <f t="shared" si="2029"/>
        <v>4</v>
      </c>
      <c r="AC1080" s="593">
        <f t="shared" si="2030"/>
        <v>1.9</v>
      </c>
      <c r="AD1080" s="456">
        <v>83200</v>
      </c>
      <c r="AE1080" s="456"/>
      <c r="AF1080" s="456"/>
      <c r="AG1080" s="594" t="str">
        <f t="shared" si="2031"/>
        <v>Կ-1</v>
      </c>
      <c r="AH1080" s="456">
        <f t="shared" si="2032"/>
        <v>158080</v>
      </c>
      <c r="AI1080" s="595">
        <f t="shared" si="2033"/>
        <v>158080</v>
      </c>
      <c r="AJ1080" s="595">
        <f t="shared" si="2034"/>
        <v>2055040</v>
      </c>
      <c r="AK1080" s="597">
        <f t="shared" si="2035"/>
        <v>1</v>
      </c>
      <c r="AL1080" s="597">
        <f t="shared" si="2036"/>
        <v>5</v>
      </c>
      <c r="AM1080" s="593">
        <f t="shared" si="2037"/>
        <v>1.9</v>
      </c>
      <c r="AN1080" s="456">
        <v>83200</v>
      </c>
      <c r="AO1080" s="456"/>
      <c r="AP1080" s="456"/>
      <c r="AQ1080" s="594" t="str">
        <f t="shared" si="2038"/>
        <v>Կ-1</v>
      </c>
      <c r="AR1080" s="456">
        <f t="shared" si="2039"/>
        <v>158080</v>
      </c>
      <c r="AS1080" s="595">
        <f t="shared" si="2040"/>
        <v>158080</v>
      </c>
      <c r="AT1080" s="595">
        <f t="shared" si="2041"/>
        <v>2055040</v>
      </c>
    </row>
    <row r="1081" spans="2:46" s="592" customFormat="1" ht="13.5">
      <c r="B1081" s="826">
        <v>21</v>
      </c>
      <c r="C1081" s="841" t="s">
        <v>2751</v>
      </c>
      <c r="D1081" s="816" t="s">
        <v>2186</v>
      </c>
      <c r="E1081" s="817">
        <v>1991</v>
      </c>
      <c r="F1081" s="818" t="s">
        <v>229</v>
      </c>
      <c r="G1081" s="787">
        <v>1</v>
      </c>
      <c r="H1081" s="787">
        <v>2</v>
      </c>
      <c r="I1081" s="789">
        <f t="shared" si="2017"/>
        <v>1.79</v>
      </c>
      <c r="J1081" s="790">
        <v>83200</v>
      </c>
      <c r="K1081" s="799"/>
      <c r="L1081" s="799"/>
      <c r="M1081" s="892" t="s">
        <v>86</v>
      </c>
      <c r="N1081" s="790">
        <f t="shared" si="2018"/>
        <v>148928</v>
      </c>
      <c r="O1081" s="792">
        <f t="shared" si="2019"/>
        <v>148928</v>
      </c>
      <c r="P1081" s="792">
        <f t="shared" si="2020"/>
        <v>1936064</v>
      </c>
      <c r="Q1081" s="597">
        <f t="shared" si="2021"/>
        <v>1</v>
      </c>
      <c r="R1081" s="597">
        <f t="shared" si="2022"/>
        <v>3</v>
      </c>
      <c r="S1081" s="593">
        <f t="shared" si="2023"/>
        <v>1.84</v>
      </c>
      <c r="T1081" s="456">
        <v>83200</v>
      </c>
      <c r="U1081" s="457"/>
      <c r="V1081" s="457"/>
      <c r="W1081" s="594" t="str">
        <f t="shared" si="2024"/>
        <v>Կ-1</v>
      </c>
      <c r="X1081" s="456">
        <f t="shared" si="2025"/>
        <v>153088</v>
      </c>
      <c r="Y1081" s="595">
        <f t="shared" si="2026"/>
        <v>153088</v>
      </c>
      <c r="Z1081" s="595">
        <f t="shared" si="2027"/>
        <v>1990144</v>
      </c>
      <c r="AA1081" s="597">
        <f t="shared" si="2028"/>
        <v>1</v>
      </c>
      <c r="AB1081" s="597">
        <f t="shared" si="2029"/>
        <v>4</v>
      </c>
      <c r="AC1081" s="593">
        <f t="shared" si="2030"/>
        <v>1.9</v>
      </c>
      <c r="AD1081" s="456">
        <v>83200</v>
      </c>
      <c r="AE1081" s="457"/>
      <c r="AF1081" s="457"/>
      <c r="AG1081" s="594" t="str">
        <f t="shared" si="2031"/>
        <v>Կ-1</v>
      </c>
      <c r="AH1081" s="456">
        <f t="shared" si="2032"/>
        <v>158080</v>
      </c>
      <c r="AI1081" s="595">
        <f t="shared" si="2033"/>
        <v>158080</v>
      </c>
      <c r="AJ1081" s="595">
        <f t="shared" si="2034"/>
        <v>2055040</v>
      </c>
      <c r="AK1081" s="597">
        <f t="shared" si="2035"/>
        <v>1</v>
      </c>
      <c r="AL1081" s="597">
        <f t="shared" si="2036"/>
        <v>5</v>
      </c>
      <c r="AM1081" s="593">
        <f t="shared" si="2037"/>
        <v>1.9</v>
      </c>
      <c r="AN1081" s="456">
        <v>83200</v>
      </c>
      <c r="AO1081" s="457"/>
      <c r="AP1081" s="457"/>
      <c r="AQ1081" s="594" t="str">
        <f t="shared" si="2038"/>
        <v>Կ-1</v>
      </c>
      <c r="AR1081" s="456">
        <f t="shared" si="2039"/>
        <v>158080</v>
      </c>
      <c r="AS1081" s="595">
        <f t="shared" si="2040"/>
        <v>158080</v>
      </c>
      <c r="AT1081" s="595">
        <f t="shared" si="2041"/>
        <v>2055040</v>
      </c>
    </row>
    <row r="1082" spans="2:46" s="592" customFormat="1" ht="13.5">
      <c r="B1082" s="826">
        <v>22</v>
      </c>
      <c r="C1082" s="818" t="s">
        <v>643</v>
      </c>
      <c r="D1082" s="816" t="s">
        <v>2186</v>
      </c>
      <c r="E1082" s="817">
        <v>1978</v>
      </c>
      <c r="F1082" s="818" t="s">
        <v>229</v>
      </c>
      <c r="G1082" s="787">
        <v>1</v>
      </c>
      <c r="H1082" s="787">
        <v>8</v>
      </c>
      <c r="I1082" s="789">
        <f t="shared" si="2017"/>
        <v>2.02</v>
      </c>
      <c r="J1082" s="790">
        <v>83200</v>
      </c>
      <c r="K1082" s="799"/>
      <c r="L1082" s="799"/>
      <c r="M1082" s="791" t="s">
        <v>86</v>
      </c>
      <c r="N1082" s="790">
        <f t="shared" si="2018"/>
        <v>168064</v>
      </c>
      <c r="O1082" s="792">
        <f t="shared" si="2019"/>
        <v>168064</v>
      </c>
      <c r="P1082" s="792">
        <f t="shared" si="2020"/>
        <v>2184832</v>
      </c>
      <c r="Q1082" s="597">
        <f t="shared" si="2021"/>
        <v>1</v>
      </c>
      <c r="R1082" s="597">
        <f t="shared" si="2022"/>
        <v>9</v>
      </c>
      <c r="S1082" s="593">
        <f t="shared" si="2023"/>
        <v>2.02</v>
      </c>
      <c r="T1082" s="456">
        <v>83200</v>
      </c>
      <c r="U1082" s="457"/>
      <c r="V1082" s="457"/>
      <c r="W1082" s="594" t="str">
        <f t="shared" si="2024"/>
        <v>Կ-1</v>
      </c>
      <c r="X1082" s="456">
        <f t="shared" si="2025"/>
        <v>168064</v>
      </c>
      <c r="Y1082" s="595">
        <f t="shared" si="2026"/>
        <v>168064</v>
      </c>
      <c r="Z1082" s="595">
        <f t="shared" si="2027"/>
        <v>2184832</v>
      </c>
      <c r="AA1082" s="597">
        <f t="shared" si="2028"/>
        <v>1</v>
      </c>
      <c r="AB1082" s="597">
        <f t="shared" si="2029"/>
        <v>10</v>
      </c>
      <c r="AC1082" s="593">
        <f t="shared" si="2030"/>
        <v>2.08</v>
      </c>
      <c r="AD1082" s="456">
        <v>83200</v>
      </c>
      <c r="AE1082" s="457"/>
      <c r="AF1082" s="457"/>
      <c r="AG1082" s="594" t="str">
        <f t="shared" si="2031"/>
        <v>Կ-1</v>
      </c>
      <c r="AH1082" s="456">
        <f t="shared" si="2032"/>
        <v>173056</v>
      </c>
      <c r="AI1082" s="595">
        <f t="shared" si="2033"/>
        <v>173056</v>
      </c>
      <c r="AJ1082" s="595">
        <f t="shared" si="2034"/>
        <v>2249728</v>
      </c>
      <c r="AK1082" s="597">
        <f t="shared" si="2035"/>
        <v>1</v>
      </c>
      <c r="AL1082" s="597">
        <f t="shared" si="2036"/>
        <v>11</v>
      </c>
      <c r="AM1082" s="593">
        <f t="shared" si="2037"/>
        <v>2.08</v>
      </c>
      <c r="AN1082" s="456">
        <v>83200</v>
      </c>
      <c r="AO1082" s="457"/>
      <c r="AP1082" s="457"/>
      <c r="AQ1082" s="594" t="str">
        <f t="shared" si="2038"/>
        <v>Կ-1</v>
      </c>
      <c r="AR1082" s="456">
        <f t="shared" si="2039"/>
        <v>173056</v>
      </c>
      <c r="AS1082" s="595">
        <f t="shared" si="2040"/>
        <v>173056</v>
      </c>
      <c r="AT1082" s="595">
        <f t="shared" si="2041"/>
        <v>2249728</v>
      </c>
    </row>
    <row r="1083" spans="2:46" s="592" customFormat="1" ht="13.5">
      <c r="B1083" s="826">
        <v>23</v>
      </c>
      <c r="C1083" s="841" t="s">
        <v>2750</v>
      </c>
      <c r="D1083" s="816" t="s">
        <v>2187</v>
      </c>
      <c r="E1083" s="817">
        <v>1996</v>
      </c>
      <c r="F1083" s="818" t="s">
        <v>229</v>
      </c>
      <c r="G1083" s="787">
        <v>1</v>
      </c>
      <c r="H1083" s="787">
        <v>2</v>
      </c>
      <c r="I1083" s="789">
        <f t="shared" si="2017"/>
        <v>1.79</v>
      </c>
      <c r="J1083" s="790">
        <v>83200</v>
      </c>
      <c r="K1083" s="799"/>
      <c r="L1083" s="799"/>
      <c r="M1083" s="892" t="s">
        <v>86</v>
      </c>
      <c r="N1083" s="790">
        <f t="shared" si="2018"/>
        <v>148928</v>
      </c>
      <c r="O1083" s="792">
        <f t="shared" si="2019"/>
        <v>148928</v>
      </c>
      <c r="P1083" s="792">
        <f t="shared" si="2020"/>
        <v>1936064</v>
      </c>
      <c r="Q1083" s="597">
        <f t="shared" si="2021"/>
        <v>1</v>
      </c>
      <c r="R1083" s="597">
        <f t="shared" si="2022"/>
        <v>3</v>
      </c>
      <c r="S1083" s="593">
        <f t="shared" si="2023"/>
        <v>1.84</v>
      </c>
      <c r="T1083" s="456">
        <v>83200</v>
      </c>
      <c r="U1083" s="457"/>
      <c r="V1083" s="457"/>
      <c r="W1083" s="594" t="str">
        <f t="shared" si="2024"/>
        <v>Կ-1</v>
      </c>
      <c r="X1083" s="456">
        <f t="shared" si="2025"/>
        <v>153088</v>
      </c>
      <c r="Y1083" s="595">
        <f t="shared" si="2026"/>
        <v>153088</v>
      </c>
      <c r="Z1083" s="595">
        <f t="shared" si="2027"/>
        <v>1990144</v>
      </c>
      <c r="AA1083" s="597">
        <f t="shared" si="2028"/>
        <v>1</v>
      </c>
      <c r="AB1083" s="597">
        <f t="shared" si="2029"/>
        <v>4</v>
      </c>
      <c r="AC1083" s="593">
        <f t="shared" si="2030"/>
        <v>1.9</v>
      </c>
      <c r="AD1083" s="456">
        <v>83200</v>
      </c>
      <c r="AE1083" s="457"/>
      <c r="AF1083" s="457"/>
      <c r="AG1083" s="594" t="str">
        <f t="shared" si="2031"/>
        <v>Կ-1</v>
      </c>
      <c r="AH1083" s="456">
        <f t="shared" si="2032"/>
        <v>158080</v>
      </c>
      <c r="AI1083" s="595">
        <f t="shared" si="2033"/>
        <v>158080</v>
      </c>
      <c r="AJ1083" s="595">
        <f t="shared" si="2034"/>
        <v>2055040</v>
      </c>
      <c r="AK1083" s="597">
        <f t="shared" si="2035"/>
        <v>1</v>
      </c>
      <c r="AL1083" s="597">
        <f t="shared" si="2036"/>
        <v>5</v>
      </c>
      <c r="AM1083" s="593">
        <f t="shared" si="2037"/>
        <v>1.9</v>
      </c>
      <c r="AN1083" s="456">
        <v>83200</v>
      </c>
      <c r="AO1083" s="457"/>
      <c r="AP1083" s="457"/>
      <c r="AQ1083" s="594" t="str">
        <f t="shared" si="2038"/>
        <v>Կ-1</v>
      </c>
      <c r="AR1083" s="456">
        <f t="shared" si="2039"/>
        <v>158080</v>
      </c>
      <c r="AS1083" s="595">
        <f t="shared" si="2040"/>
        <v>158080</v>
      </c>
      <c r="AT1083" s="595">
        <f t="shared" si="2041"/>
        <v>2055040</v>
      </c>
    </row>
    <row r="1084" spans="2:46" s="592" customFormat="1" ht="13.5">
      <c r="B1084" s="826">
        <v>24</v>
      </c>
      <c r="C1084" s="818" t="s">
        <v>1398</v>
      </c>
      <c r="D1084" s="816" t="s">
        <v>2186</v>
      </c>
      <c r="E1084" s="817">
        <v>1982</v>
      </c>
      <c r="F1084" s="818" t="s">
        <v>229</v>
      </c>
      <c r="G1084" s="787">
        <v>1</v>
      </c>
      <c r="H1084" s="787">
        <v>4</v>
      </c>
      <c r="I1084" s="789">
        <f t="shared" si="2017"/>
        <v>1.9</v>
      </c>
      <c r="J1084" s="790">
        <v>83200</v>
      </c>
      <c r="K1084" s="799"/>
      <c r="L1084" s="799"/>
      <c r="M1084" s="791" t="s">
        <v>86</v>
      </c>
      <c r="N1084" s="790">
        <f t="shared" si="2018"/>
        <v>158080</v>
      </c>
      <c r="O1084" s="792">
        <f t="shared" si="2019"/>
        <v>158080</v>
      </c>
      <c r="P1084" s="792">
        <f t="shared" si="2020"/>
        <v>2055040</v>
      </c>
      <c r="Q1084" s="597">
        <f t="shared" si="2021"/>
        <v>1</v>
      </c>
      <c r="R1084" s="597">
        <f t="shared" si="2022"/>
        <v>5</v>
      </c>
      <c r="S1084" s="593">
        <f t="shared" si="2023"/>
        <v>1.9</v>
      </c>
      <c r="T1084" s="456">
        <v>83200</v>
      </c>
      <c r="U1084" s="457"/>
      <c r="V1084" s="457"/>
      <c r="W1084" s="594" t="str">
        <f t="shared" si="2024"/>
        <v>Կ-1</v>
      </c>
      <c r="X1084" s="456">
        <f t="shared" si="2025"/>
        <v>158080</v>
      </c>
      <c r="Y1084" s="595">
        <f t="shared" si="2026"/>
        <v>158080</v>
      </c>
      <c r="Z1084" s="595">
        <f t="shared" si="2027"/>
        <v>2055040</v>
      </c>
      <c r="AA1084" s="597">
        <f t="shared" si="2028"/>
        <v>1</v>
      </c>
      <c r="AB1084" s="597">
        <f t="shared" si="2029"/>
        <v>6</v>
      </c>
      <c r="AC1084" s="593">
        <f t="shared" si="2030"/>
        <v>1.96</v>
      </c>
      <c r="AD1084" s="456">
        <v>83200</v>
      </c>
      <c r="AE1084" s="457"/>
      <c r="AF1084" s="457"/>
      <c r="AG1084" s="594" t="str">
        <f t="shared" si="2031"/>
        <v>Կ-1</v>
      </c>
      <c r="AH1084" s="456">
        <f t="shared" si="2032"/>
        <v>163072</v>
      </c>
      <c r="AI1084" s="595">
        <f t="shared" si="2033"/>
        <v>163072</v>
      </c>
      <c r="AJ1084" s="595">
        <f t="shared" si="2034"/>
        <v>2119936</v>
      </c>
      <c r="AK1084" s="597">
        <f t="shared" si="2035"/>
        <v>1</v>
      </c>
      <c r="AL1084" s="597">
        <f t="shared" si="2036"/>
        <v>7</v>
      </c>
      <c r="AM1084" s="593">
        <f t="shared" si="2037"/>
        <v>1.96</v>
      </c>
      <c r="AN1084" s="456">
        <v>83200</v>
      </c>
      <c r="AO1084" s="457"/>
      <c r="AP1084" s="457"/>
      <c r="AQ1084" s="594" t="str">
        <f t="shared" si="2038"/>
        <v>Կ-1</v>
      </c>
      <c r="AR1084" s="456">
        <f t="shared" si="2039"/>
        <v>163072</v>
      </c>
      <c r="AS1084" s="595">
        <f t="shared" si="2040"/>
        <v>163072</v>
      </c>
      <c r="AT1084" s="595">
        <f t="shared" si="2041"/>
        <v>2119936</v>
      </c>
    </row>
    <row r="1085" spans="2:46" s="592" customFormat="1" ht="13.5">
      <c r="B1085" s="826">
        <v>25</v>
      </c>
      <c r="C1085" s="818" t="s">
        <v>1294</v>
      </c>
      <c r="D1085" s="816" t="s">
        <v>2186</v>
      </c>
      <c r="E1085" s="817">
        <v>1984</v>
      </c>
      <c r="F1085" s="818" t="s">
        <v>229</v>
      </c>
      <c r="G1085" s="787">
        <v>1</v>
      </c>
      <c r="H1085" s="787">
        <v>4</v>
      </c>
      <c r="I1085" s="789">
        <f t="shared" si="2017"/>
        <v>1.9</v>
      </c>
      <c r="J1085" s="790">
        <v>83200</v>
      </c>
      <c r="K1085" s="799"/>
      <c r="L1085" s="799"/>
      <c r="M1085" s="791" t="s">
        <v>86</v>
      </c>
      <c r="N1085" s="790">
        <f t="shared" si="2018"/>
        <v>158080</v>
      </c>
      <c r="O1085" s="792">
        <f t="shared" si="2019"/>
        <v>158080</v>
      </c>
      <c r="P1085" s="792">
        <f t="shared" si="2020"/>
        <v>2055040</v>
      </c>
      <c r="Q1085" s="597">
        <f t="shared" si="2021"/>
        <v>1</v>
      </c>
      <c r="R1085" s="597">
        <f t="shared" si="2022"/>
        <v>5</v>
      </c>
      <c r="S1085" s="593">
        <f t="shared" si="2023"/>
        <v>1.9</v>
      </c>
      <c r="T1085" s="456">
        <v>83200</v>
      </c>
      <c r="U1085" s="457"/>
      <c r="V1085" s="457"/>
      <c r="W1085" s="594" t="str">
        <f t="shared" si="2024"/>
        <v>Կ-1</v>
      </c>
      <c r="X1085" s="456">
        <f t="shared" si="2025"/>
        <v>158080</v>
      </c>
      <c r="Y1085" s="595">
        <f t="shared" si="2026"/>
        <v>158080</v>
      </c>
      <c r="Z1085" s="595">
        <f t="shared" si="2027"/>
        <v>2055040</v>
      </c>
      <c r="AA1085" s="597">
        <f t="shared" si="2028"/>
        <v>1</v>
      </c>
      <c r="AB1085" s="597">
        <f t="shared" si="2029"/>
        <v>6</v>
      </c>
      <c r="AC1085" s="593">
        <f t="shared" si="2030"/>
        <v>1.96</v>
      </c>
      <c r="AD1085" s="456">
        <v>83200</v>
      </c>
      <c r="AE1085" s="457"/>
      <c r="AF1085" s="457"/>
      <c r="AG1085" s="594" t="str">
        <f t="shared" si="2031"/>
        <v>Կ-1</v>
      </c>
      <c r="AH1085" s="456">
        <f t="shared" si="2032"/>
        <v>163072</v>
      </c>
      <c r="AI1085" s="595">
        <f t="shared" si="2033"/>
        <v>163072</v>
      </c>
      <c r="AJ1085" s="595">
        <f t="shared" si="2034"/>
        <v>2119936</v>
      </c>
      <c r="AK1085" s="597">
        <f t="shared" si="2035"/>
        <v>1</v>
      </c>
      <c r="AL1085" s="597">
        <f t="shared" si="2036"/>
        <v>7</v>
      </c>
      <c r="AM1085" s="593">
        <f t="shared" si="2037"/>
        <v>1.96</v>
      </c>
      <c r="AN1085" s="456">
        <v>83200</v>
      </c>
      <c r="AO1085" s="457"/>
      <c r="AP1085" s="457"/>
      <c r="AQ1085" s="594" t="str">
        <f t="shared" si="2038"/>
        <v>Կ-1</v>
      </c>
      <c r="AR1085" s="456">
        <f t="shared" si="2039"/>
        <v>163072</v>
      </c>
      <c r="AS1085" s="595">
        <f t="shared" si="2040"/>
        <v>163072</v>
      </c>
      <c r="AT1085" s="595">
        <f t="shared" si="2041"/>
        <v>2119936</v>
      </c>
    </row>
    <row r="1086" spans="2:46" s="592" customFormat="1" ht="13.5">
      <c r="B1086" s="826">
        <v>26</v>
      </c>
      <c r="C1086" s="818" t="s">
        <v>2758</v>
      </c>
      <c r="D1086" s="816" t="s">
        <v>2186</v>
      </c>
      <c r="E1086" s="817">
        <v>1970</v>
      </c>
      <c r="F1086" s="818" t="s">
        <v>229</v>
      </c>
      <c r="G1086" s="787">
        <v>1</v>
      </c>
      <c r="H1086" s="787">
        <v>4</v>
      </c>
      <c r="I1086" s="789">
        <f t="shared" si="2017"/>
        <v>1.9</v>
      </c>
      <c r="J1086" s="790">
        <v>83200</v>
      </c>
      <c r="K1086" s="790"/>
      <c r="L1086" s="790"/>
      <c r="M1086" s="791" t="s">
        <v>86</v>
      </c>
      <c r="N1086" s="790">
        <f t="shared" si="2018"/>
        <v>158080</v>
      </c>
      <c r="O1086" s="792">
        <f t="shared" si="2019"/>
        <v>158080</v>
      </c>
      <c r="P1086" s="792">
        <f t="shared" si="2020"/>
        <v>2055040</v>
      </c>
      <c r="Q1086" s="597">
        <f t="shared" si="2021"/>
        <v>1</v>
      </c>
      <c r="R1086" s="597">
        <f t="shared" si="2022"/>
        <v>5</v>
      </c>
      <c r="S1086" s="593">
        <f t="shared" si="2023"/>
        <v>1.9</v>
      </c>
      <c r="T1086" s="456">
        <v>83200</v>
      </c>
      <c r="U1086" s="456"/>
      <c r="V1086" s="456"/>
      <c r="W1086" s="594" t="str">
        <f t="shared" si="2024"/>
        <v>Կ-1</v>
      </c>
      <c r="X1086" s="456">
        <f t="shared" si="2025"/>
        <v>158080</v>
      </c>
      <c r="Y1086" s="595">
        <f t="shared" si="2026"/>
        <v>158080</v>
      </c>
      <c r="Z1086" s="595">
        <f t="shared" si="2027"/>
        <v>2055040</v>
      </c>
      <c r="AA1086" s="597">
        <f t="shared" si="2028"/>
        <v>1</v>
      </c>
      <c r="AB1086" s="597">
        <f t="shared" si="2029"/>
        <v>6</v>
      </c>
      <c r="AC1086" s="593">
        <f t="shared" si="2030"/>
        <v>1.96</v>
      </c>
      <c r="AD1086" s="456">
        <v>83200</v>
      </c>
      <c r="AE1086" s="456"/>
      <c r="AF1086" s="456"/>
      <c r="AG1086" s="594" t="str">
        <f t="shared" si="2031"/>
        <v>Կ-1</v>
      </c>
      <c r="AH1086" s="456">
        <f t="shared" si="2032"/>
        <v>163072</v>
      </c>
      <c r="AI1086" s="595">
        <f t="shared" si="2033"/>
        <v>163072</v>
      </c>
      <c r="AJ1086" s="595">
        <f t="shared" si="2034"/>
        <v>2119936</v>
      </c>
      <c r="AK1086" s="597">
        <f t="shared" si="2035"/>
        <v>1</v>
      </c>
      <c r="AL1086" s="597">
        <f t="shared" si="2036"/>
        <v>7</v>
      </c>
      <c r="AM1086" s="593">
        <f t="shared" si="2037"/>
        <v>1.96</v>
      </c>
      <c r="AN1086" s="456">
        <v>83200</v>
      </c>
      <c r="AO1086" s="456"/>
      <c r="AP1086" s="456"/>
      <c r="AQ1086" s="594" t="str">
        <f t="shared" si="2038"/>
        <v>Կ-1</v>
      </c>
      <c r="AR1086" s="456">
        <f t="shared" si="2039"/>
        <v>163072</v>
      </c>
      <c r="AS1086" s="595">
        <f t="shared" si="2040"/>
        <v>163072</v>
      </c>
      <c r="AT1086" s="595">
        <f t="shared" si="2041"/>
        <v>2119936</v>
      </c>
    </row>
    <row r="1087" spans="2:46" s="592" customFormat="1" ht="13.5">
      <c r="B1087" s="826">
        <v>27</v>
      </c>
      <c r="C1087" s="818" t="s">
        <v>2759</v>
      </c>
      <c r="D1087" s="816" t="s">
        <v>2187</v>
      </c>
      <c r="E1087" s="817">
        <v>1988</v>
      </c>
      <c r="F1087" s="818" t="s">
        <v>229</v>
      </c>
      <c r="G1087" s="787">
        <v>1</v>
      </c>
      <c r="H1087" s="787">
        <v>2</v>
      </c>
      <c r="I1087" s="789">
        <f t="shared" si="2017"/>
        <v>1.79</v>
      </c>
      <c r="J1087" s="790">
        <v>83200</v>
      </c>
      <c r="K1087" s="790"/>
      <c r="L1087" s="790"/>
      <c r="M1087" s="791" t="s">
        <v>86</v>
      </c>
      <c r="N1087" s="790">
        <f t="shared" si="2018"/>
        <v>148928</v>
      </c>
      <c r="O1087" s="792">
        <f t="shared" si="2019"/>
        <v>148928</v>
      </c>
      <c r="P1087" s="792">
        <f t="shared" si="2020"/>
        <v>1936064</v>
      </c>
      <c r="Q1087" s="597">
        <f t="shared" si="2021"/>
        <v>1</v>
      </c>
      <c r="R1087" s="597">
        <f t="shared" si="2022"/>
        <v>3</v>
      </c>
      <c r="S1087" s="593">
        <f t="shared" si="2023"/>
        <v>1.84</v>
      </c>
      <c r="T1087" s="456">
        <v>83200</v>
      </c>
      <c r="U1087" s="456"/>
      <c r="V1087" s="456"/>
      <c r="W1087" s="594" t="str">
        <f t="shared" si="2024"/>
        <v>Կ-1</v>
      </c>
      <c r="X1087" s="456">
        <f t="shared" si="2025"/>
        <v>153088</v>
      </c>
      <c r="Y1087" s="595">
        <f t="shared" si="2026"/>
        <v>153088</v>
      </c>
      <c r="Z1087" s="595">
        <f t="shared" si="2027"/>
        <v>1990144</v>
      </c>
      <c r="AA1087" s="597">
        <f t="shared" si="2028"/>
        <v>1</v>
      </c>
      <c r="AB1087" s="597">
        <f t="shared" si="2029"/>
        <v>4</v>
      </c>
      <c r="AC1087" s="593">
        <f t="shared" si="2030"/>
        <v>1.9</v>
      </c>
      <c r="AD1087" s="456">
        <v>83200</v>
      </c>
      <c r="AE1087" s="456"/>
      <c r="AF1087" s="456"/>
      <c r="AG1087" s="594" t="str">
        <f t="shared" si="2031"/>
        <v>Կ-1</v>
      </c>
      <c r="AH1087" s="456">
        <f t="shared" si="2032"/>
        <v>158080</v>
      </c>
      <c r="AI1087" s="595">
        <f t="shared" si="2033"/>
        <v>158080</v>
      </c>
      <c r="AJ1087" s="595">
        <f t="shared" si="2034"/>
        <v>2055040</v>
      </c>
      <c r="AK1087" s="597">
        <f t="shared" si="2035"/>
        <v>1</v>
      </c>
      <c r="AL1087" s="597">
        <f t="shared" si="2036"/>
        <v>5</v>
      </c>
      <c r="AM1087" s="593">
        <f t="shared" si="2037"/>
        <v>1.9</v>
      </c>
      <c r="AN1087" s="456">
        <v>83200</v>
      </c>
      <c r="AO1087" s="456"/>
      <c r="AP1087" s="456"/>
      <c r="AQ1087" s="594" t="str">
        <f t="shared" si="2038"/>
        <v>Կ-1</v>
      </c>
      <c r="AR1087" s="456">
        <f t="shared" si="2039"/>
        <v>158080</v>
      </c>
      <c r="AS1087" s="595">
        <f t="shared" si="2040"/>
        <v>158080</v>
      </c>
      <c r="AT1087" s="595">
        <f t="shared" si="2041"/>
        <v>2055040</v>
      </c>
    </row>
    <row r="1088" spans="2:46" s="592" customFormat="1" ht="13.5">
      <c r="B1088" s="826">
        <v>28</v>
      </c>
      <c r="C1088" s="818" t="s">
        <v>882</v>
      </c>
      <c r="D1088" s="859" t="s">
        <v>2186</v>
      </c>
      <c r="E1088" s="860">
        <v>1993</v>
      </c>
      <c r="F1088" s="861" t="s">
        <v>229</v>
      </c>
      <c r="G1088" s="787">
        <v>1</v>
      </c>
      <c r="H1088" s="787">
        <v>7</v>
      </c>
      <c r="I1088" s="789">
        <f t="shared" si="2017"/>
        <v>1.96</v>
      </c>
      <c r="J1088" s="790">
        <v>83200</v>
      </c>
      <c r="K1088" s="790"/>
      <c r="L1088" s="790"/>
      <c r="M1088" s="791" t="s">
        <v>86</v>
      </c>
      <c r="N1088" s="790">
        <f t="shared" si="2018"/>
        <v>163072</v>
      </c>
      <c r="O1088" s="792">
        <f t="shared" si="2019"/>
        <v>163072</v>
      </c>
      <c r="P1088" s="792">
        <f t="shared" si="2020"/>
        <v>2119936</v>
      </c>
      <c r="Q1088" s="597">
        <f t="shared" si="2021"/>
        <v>1</v>
      </c>
      <c r="R1088" s="597">
        <f t="shared" si="2022"/>
        <v>8</v>
      </c>
      <c r="S1088" s="593">
        <f t="shared" si="2023"/>
        <v>2.02</v>
      </c>
      <c r="T1088" s="456">
        <v>83200</v>
      </c>
      <c r="U1088" s="456"/>
      <c r="V1088" s="456"/>
      <c r="W1088" s="594" t="str">
        <f t="shared" si="2024"/>
        <v>Կ-1</v>
      </c>
      <c r="X1088" s="456">
        <f t="shared" si="2025"/>
        <v>168064</v>
      </c>
      <c r="Y1088" s="595">
        <f t="shared" si="2026"/>
        <v>168064</v>
      </c>
      <c r="Z1088" s="595">
        <f t="shared" si="2027"/>
        <v>2184832</v>
      </c>
      <c r="AA1088" s="597">
        <f t="shared" si="2028"/>
        <v>1</v>
      </c>
      <c r="AB1088" s="597">
        <f t="shared" si="2029"/>
        <v>9</v>
      </c>
      <c r="AC1088" s="593">
        <f t="shared" si="2030"/>
        <v>2.02</v>
      </c>
      <c r="AD1088" s="456">
        <v>83200</v>
      </c>
      <c r="AE1088" s="456"/>
      <c r="AF1088" s="456"/>
      <c r="AG1088" s="594" t="str">
        <f t="shared" si="2031"/>
        <v>Կ-1</v>
      </c>
      <c r="AH1088" s="456">
        <f t="shared" si="2032"/>
        <v>168064</v>
      </c>
      <c r="AI1088" s="595">
        <f t="shared" si="2033"/>
        <v>168064</v>
      </c>
      <c r="AJ1088" s="595">
        <f t="shared" si="2034"/>
        <v>2184832</v>
      </c>
      <c r="AK1088" s="597">
        <f t="shared" si="2035"/>
        <v>1</v>
      </c>
      <c r="AL1088" s="597">
        <f t="shared" si="2036"/>
        <v>10</v>
      </c>
      <c r="AM1088" s="593">
        <f t="shared" si="2037"/>
        <v>2.08</v>
      </c>
      <c r="AN1088" s="456">
        <v>83200</v>
      </c>
      <c r="AO1088" s="456"/>
      <c r="AP1088" s="456"/>
      <c r="AQ1088" s="594" t="str">
        <f t="shared" si="2038"/>
        <v>Կ-1</v>
      </c>
      <c r="AR1088" s="456">
        <f t="shared" si="2039"/>
        <v>173056</v>
      </c>
      <c r="AS1088" s="595">
        <f t="shared" si="2040"/>
        <v>173056</v>
      </c>
      <c r="AT1088" s="595">
        <f t="shared" si="2041"/>
        <v>2249728</v>
      </c>
    </row>
    <row r="1089" spans="2:46" s="592" customFormat="1" ht="13.5">
      <c r="B1089" s="826">
        <v>29</v>
      </c>
      <c r="C1089" s="818" t="s">
        <v>3341</v>
      </c>
      <c r="D1089" s="816" t="s">
        <v>2186</v>
      </c>
      <c r="E1089" s="817">
        <v>2002</v>
      </c>
      <c r="F1089" s="818" t="s">
        <v>229</v>
      </c>
      <c r="G1089" s="787">
        <v>1</v>
      </c>
      <c r="H1089" s="787">
        <v>0</v>
      </c>
      <c r="I1089" s="789">
        <f t="shared" ref="I1089" si="2042">IF(G1089&lt;1,0,IF(M1089="Բ-1",IF(H1089=0,6.94,IF(H1089=1,7.17,IF(H1089=2,7.41,IF(H1089=3,7.66,IF(OR(H1089=5,H1089=4),7.92,IF(OR(H1089=6,H1089=7),8.18,IF(OR(H1089=8,H1089=9),8.46,IF(OR(H1089=10,H1089=11,H1089=12),8.74,IF(OR(H1089=13,H1089=14,H1089=15),9.03,IF(OR(H1089=16,H1089=17,H1089=18),9.33,9.65)))))))))),IF(M1089="Բ-2", IF(H1089=0,5.71,IF(H1089=1,5.89,IF(H1089=2,6.09,IF(H1089=3,6.29,IF(OR(H1089=5,H1089=4),6.5,IF(OR(H1089=6,H1089=7),6.72,IF(OR(H1089=8,H1089=9),6.94,IF(OR(H1089=10,H1089=11,H1089=12),7.17,IF(OR(H1089=13,H1089=14,H1089=15),7.41,IF(OR(H1089=16,H1089=17,H1089=18),7.65,7.91)))))))))), IF(M1089="Գ-1", IF(H1089=0,4.7,IF(H1089=1,4.86,IF(H1089=2,5.01,IF(H1089=3,5.18,IF(OR(H1089=5,H1089=4),5.35,IF(OR(H1089=6,H1089=7),5.52,IF(OR(H1089=8,H1089=9),5.71,IF(OR(H1089=10,H1089=11,H1089=12),5.89,IF(OR(H1089=13,H1089=14,H1089=15),6.09,IF(OR(H1089=16,H1089=17,H1089=18),6.29,6.49)))))))))), IF(M1089="Գ-2", IF(H1089=0,3.88,IF(H1089=1,4.01,IF(H1089=2,4.14,IF(H1089=3,4.27,IF(OR(H1089=5,H1089=4),4.41,IF(OR(H1089=6,H1089=7),4.55,IF(OR(H1089=8,H1089=9),4.7,IF(OR(H1089=10,H1089=11,H1089=12),4.85,IF(OR(H1089=13,H1089=14,H1089=15),5.01,IF(OR(H1089=16,H1089=17,H1089=18),5.17,5.34)))))))))), IF(M1089="Գ-3", IF(H1089=0,3.21,IF(H1089=1,3.31,IF(H1089=2,3.42,IF(H1089=3,3.53,IF(OR(H1089=5,H1089=4),3.64,IF(OR(H1089=6,H1089=7),3.76,IF(OR(H1089=8,H1089=9),3.88,IF(OR(H1089=10,H1089=11,H1089=12),4.01,IF(OR(H1089=13,H1089=14,H1089=15),4.13,IF(OR(H1089=16,H1089=17,H1089=18),4.27,4.4)))))))))), IF(M1089="Ա-1", IF(H1089=0,2.66,IF(H1089=1,2.75,IF(H1089=2,2.83,IF(H1089=3,2.92,IF(OR(H1089=5,H1089=4),3.02,IF(OR(H1089=6,H1089=7),3.11,IF(OR(H1089=8,H1089=9),3.21,IF(OR(H1089=10,H1089=11,H1089=12),3.31,IF(OR(H1089=13,H1089=14,H1089=15),3.42,IF(OR(H1089=16,H1089=17,H1089=18),3.53,3.64)))))))))), IF(M1089="Ա-2", IF(H1089=0,2.28,IF(H1089=1,2.35,IF(H1089=2,2.43,IF(H1089=3,2.5,IF(OR(H1089=5,H1089=4),2.58,IF(OR(H1089=6,H1089=7),2.66,IF(OR(H1089=8,H1089=9),2.75,IF(OR(H1089=10,H1089=11,H1089=12),2.83,IF(OR(H1089=13,H1089=14,H1089=15),2.92,IF(OR(H1089=16,H1089=17,H1089=18),3.01,3.11)))))))))),IF(M1089="Ա-3", IF(H1089=0,1.96,IF(H1089=1,2.02,IF(H1089=2,2.08,IF(H1089=3,2.15,IF(OR(H1089=5,H1089=4),2.21,IF(OR(H1089=6,H1089=7),2.28,IF(OR(H1089=8,H1089=9),2.35,IF(OR(H1089=10,H1089=11,H1089=12),2.42,IF(OR(H1089=13,H1089=14,H1089=15),2.5,IF(OR(H1089=16,H1089=17,H1089=18),2.58,2.66)))))))))), IF(M1089="Կ-1", IF(H1089=0,1.68,IF(H1089=1,1.73,IF(H1089=2,1.79,IF(H1089=3,1.84,IF(OR(H1089=5,H1089=4),1.9,IF(OR(H1089=6,H1089=7),1.96,IF(OR(H1089=8,H1089=9),2.02,IF(OR(H1089=10,H1089=11,H1089=12),2.08,IF(OR(H1089=13,H1089=14,H1089=15),2.14,IF(OR(H1089=16,H1089=17,H1089=18),2.21,2.28)))))))))), IF(M1089="Կ-2", IF(H1089=0,1.45,IF(H1089=1,1.49,IF(H1089=2,1.54,IF(H1089=3,1.59,IF(OR(H1089=5,H1089=4),1.63,IF(OR(H1089=6,H1089=7),1.68,IF(OR(H1089=8,H1089=9),1.73,IF(OR(H1089=10,H1089=11,H1089=12),1.79,IF(OR(H1089=13,H1089=14,H1089=15),1.84,IF(OR(H1089=16,H1089=17,H1089=18),1.9,1.95)))))))))),IF(M1089="Կ-3", IF(H1089=0,1.25,IF(H1089=1,1.29,IF(H1089=2,1.33,IF(H1089=3,1.37,IF(OR(H1089=5,H1089=4),1.41,IF(OR(H1089=6,H1089=7),1.45,IF(OR(H1089=8,H1089=9),1.49,IF(OR(H1089=10,H1089=11,H1089=12),1.54,IF(OR(H1089=13,H1089=14,H1089=15),1.58,IF(OR(H1089=16,H1089=17,H1089=18),1.63,1.68)))))))))), "Error"))))))))))))</f>
        <v>1.68</v>
      </c>
      <c r="J1089" s="790">
        <v>83200</v>
      </c>
      <c r="K1089" s="790"/>
      <c r="L1089" s="790"/>
      <c r="M1089" s="791" t="s">
        <v>86</v>
      </c>
      <c r="N1089" s="790">
        <f t="shared" ref="N1089" si="2043">J1089*I1089</f>
        <v>139776</v>
      </c>
      <c r="O1089" s="792">
        <f t="shared" ref="O1089" si="2044">I1089*J1089+K1089+L1089</f>
        <v>139776</v>
      </c>
      <c r="P1089" s="792">
        <f t="shared" ref="P1089" si="2045">+O1089*13</f>
        <v>1817088</v>
      </c>
      <c r="Q1089" s="597">
        <f t="shared" ref="Q1089" si="2046">+G1089</f>
        <v>1</v>
      </c>
      <c r="R1089" s="597">
        <f t="shared" ref="R1089" si="2047">+H1089+1</f>
        <v>1</v>
      </c>
      <c r="S1089" s="593">
        <f t="shared" ref="S1089" si="2048">IF(Q1089&lt;1,0,IF(W1089="Բ-1",IF(R1089=0,6.94,IF(R1089=1,7.17,IF(R1089=2,7.41,IF(R1089=3,7.66,IF(OR(R1089=5,R1089=4),7.92,IF(OR(R1089=6,R1089=7),8.18,IF(OR(R1089=8,R1089=9),8.46,IF(OR(R1089=10,R1089=11,R1089=12),8.74,IF(OR(R1089=13,R1089=14,R1089=15),9.03,IF(OR(R1089=16,R1089=17,R1089=18),9.33,9.65)))))))))),IF(W1089="Բ-2", IF(R1089=0,5.71,IF(R1089=1,5.89,IF(R1089=2,6.09,IF(R1089=3,6.29,IF(OR(R1089=5,R1089=4),6.5,IF(OR(R1089=6,R1089=7),6.72,IF(OR(R1089=8,R1089=9),6.94,IF(OR(R1089=10,R1089=11,R1089=12),7.17,IF(OR(R1089=13,R1089=14,R1089=15),7.41,IF(OR(R1089=16,R1089=17,R1089=18),7.65,7.91)))))))))), IF(W1089="Գ-1", IF(R1089=0,4.7,IF(R1089=1,4.86,IF(R1089=2,5.01,IF(R1089=3,5.18,IF(OR(R1089=5,R1089=4),5.35,IF(OR(R1089=6,R1089=7),5.52,IF(OR(R1089=8,R1089=9),5.71,IF(OR(R1089=10,R1089=11,R1089=12),5.89,IF(OR(R1089=13,R1089=14,R1089=15),6.09,IF(OR(R1089=16,R1089=17,R1089=18),6.29,6.49)))))))))), IF(W1089="Գ-2", IF(R1089=0,3.88,IF(R1089=1,4.01,IF(R1089=2,4.14,IF(R1089=3,4.27,IF(OR(R1089=5,R1089=4),4.41,IF(OR(R1089=6,R1089=7),4.55,IF(OR(R1089=8,R1089=9),4.7,IF(OR(R1089=10,R1089=11,R1089=12),4.85,IF(OR(R1089=13,R1089=14,R1089=15),5.01,IF(OR(R1089=16,R1089=17,R1089=18),5.17,5.34)))))))))), IF(W1089="Գ-3", IF(R1089=0,3.21,IF(R1089=1,3.31,IF(R1089=2,3.42,IF(R1089=3,3.53,IF(OR(R1089=5,R1089=4),3.64,IF(OR(R1089=6,R1089=7),3.76,IF(OR(R1089=8,R1089=9),3.88,IF(OR(R1089=10,R1089=11,R1089=12),4.01,IF(OR(R1089=13,R1089=14,R1089=15),4.13,IF(OR(R1089=16,R1089=17,R1089=18),4.27,4.4)))))))))), IF(W1089="Ա-1", IF(R1089=0,2.66,IF(R1089=1,2.75,IF(R1089=2,2.83,IF(R1089=3,2.92,IF(OR(R1089=5,R1089=4),3.02,IF(OR(R1089=6,R1089=7),3.11,IF(OR(R1089=8,R1089=9),3.21,IF(OR(R1089=10,R1089=11,R1089=12),3.31,IF(OR(R1089=13,R1089=14,R1089=15),3.42,IF(OR(R1089=16,R1089=17,R1089=18),3.53,3.64)))))))))), IF(W1089="Ա-2", IF(R1089=0,2.28,IF(R1089=1,2.35,IF(R1089=2,2.43,IF(R1089=3,2.5,IF(OR(R1089=5,R1089=4),2.58,IF(OR(R1089=6,R1089=7),2.66,IF(OR(R1089=8,R1089=9),2.75,IF(OR(R1089=10,R1089=11,R1089=12),2.83,IF(OR(R1089=13,R1089=14,R1089=15),2.92,IF(OR(R1089=16,R1089=17,R1089=18),3.01,3.11)))))))))),IF(W1089="Ա-3", IF(R1089=0,1.96,IF(R1089=1,2.02,IF(R1089=2,2.08,IF(R1089=3,2.15,IF(OR(R1089=5,R1089=4),2.21,IF(OR(R1089=6,R1089=7),2.28,IF(OR(R1089=8,R1089=9),2.35,IF(OR(R1089=10,R1089=11,R1089=12),2.42,IF(OR(R1089=13,R1089=14,R1089=15),2.5,IF(OR(R1089=16,R1089=17,R1089=18),2.58,2.66)))))))))), IF(W1089="Կ-1", IF(R1089=0,1.68,IF(R1089=1,1.73,IF(R1089=2,1.79,IF(R1089=3,1.84,IF(OR(R1089=5,R1089=4),1.9,IF(OR(R1089=6,R1089=7),1.96,IF(OR(R1089=8,R1089=9),2.02,IF(OR(R1089=10,R1089=11,R1089=12),2.08,IF(OR(R1089=13,R1089=14,R1089=15),2.14,IF(OR(R1089=16,R1089=17,R1089=18),2.21,2.28)))))))))), IF(W1089="Կ-2", IF(R1089=0,1.45,IF(R1089=1,1.49,IF(R1089=2,1.54,IF(R1089=3,1.59,IF(OR(R1089=5,R1089=4),1.63,IF(OR(R1089=6,R1089=7),1.68,IF(OR(R1089=8,R1089=9),1.73,IF(OR(R1089=10,R1089=11,R1089=12),1.79,IF(OR(R1089=13,R1089=14,R1089=15),1.84,IF(OR(R1089=16,R1089=17,R1089=18),1.9,1.95)))))))))),IF(W1089="Կ-3", IF(R1089=0,1.25,IF(R1089=1,1.29,IF(R1089=2,1.33,IF(R1089=3,1.37,IF(OR(R1089=5,R1089=4),1.41,IF(OR(R1089=6,R1089=7),1.45,IF(OR(R1089=8,R1089=9),1.49,IF(OR(R1089=10,R1089=11,R1089=12),1.54,IF(OR(R1089=13,R1089=14,R1089=15),1.58,IF(OR(R1089=16,R1089=17,R1089=18),1.63,1.68)))))))))), "Error"))))))))))))</f>
        <v>1.73</v>
      </c>
      <c r="T1089" s="456">
        <v>83200</v>
      </c>
      <c r="U1089" s="456"/>
      <c r="V1089" s="456"/>
      <c r="W1089" s="594" t="str">
        <f t="shared" ref="W1089" si="2049">+M1089</f>
        <v>Կ-1</v>
      </c>
      <c r="X1089" s="456">
        <f t="shared" ref="X1089" si="2050">T1089*S1089</f>
        <v>143936</v>
      </c>
      <c r="Y1089" s="595">
        <f t="shared" ref="Y1089" si="2051">+U1089+V1089+X1089</f>
        <v>143936</v>
      </c>
      <c r="Z1089" s="595">
        <f t="shared" ref="Z1089" si="2052">+Y1089*13</f>
        <v>1871168</v>
      </c>
      <c r="AA1089" s="597">
        <f t="shared" ref="AA1089" si="2053">+Q1089</f>
        <v>1</v>
      </c>
      <c r="AB1089" s="597">
        <f t="shared" ref="AB1089" si="2054">+R1089+1</f>
        <v>2</v>
      </c>
      <c r="AC1089" s="593">
        <f t="shared" ref="AC1089" si="2055">IF(AA1089&lt;1,0,IF(AG1089="Բ-1",IF(AB1089=0,6.94,IF(AB1089=1,7.17,IF(AB1089=2,7.41,IF(AB1089=3,7.66,IF(OR(AB1089=5,AB1089=4),7.92,IF(OR(AB1089=6,AB1089=7),8.18,IF(OR(AB1089=8,AB1089=9),8.46,IF(OR(AB1089=10,AB1089=11,AB1089=12),8.74,IF(OR(AB1089=13,AB1089=14,AB1089=15),9.03,IF(OR(AB1089=16,AB1089=17,AB1089=18),9.33,9.65)))))))))),IF(AG1089="Բ-2", IF(AB1089=0,5.71,IF(AB1089=1,5.89,IF(AB1089=2,6.09,IF(AB1089=3,6.29,IF(OR(AB1089=5,AB1089=4),6.5,IF(OR(AB1089=6,AB1089=7),6.72,IF(OR(AB1089=8,AB1089=9),6.94,IF(OR(AB1089=10,AB1089=11,AB1089=12),7.17,IF(OR(AB1089=13,AB1089=14,AB1089=15),7.41,IF(OR(AB1089=16,AB1089=17,AB1089=18),7.65,7.91)))))))))), IF(AG1089="Գ-1", IF(AB1089=0,4.7,IF(AB1089=1,4.86,IF(AB1089=2,5.01,IF(AB1089=3,5.18,IF(OR(AB1089=5,AB1089=4),5.35,IF(OR(AB1089=6,AB1089=7),5.52,IF(OR(AB1089=8,AB1089=9),5.71,IF(OR(AB1089=10,AB1089=11,AB1089=12),5.89,IF(OR(AB1089=13,AB1089=14,AB1089=15),6.09,IF(OR(AB1089=16,AB1089=17,AB1089=18),6.29,6.49)))))))))), IF(AG1089="Գ-2", IF(AB1089=0,3.88,IF(AB1089=1,4.01,IF(AB1089=2,4.14,IF(AB1089=3,4.27,IF(OR(AB1089=5,AB1089=4),4.41,IF(OR(AB1089=6,AB1089=7),4.55,IF(OR(AB1089=8,AB1089=9),4.7,IF(OR(AB1089=10,AB1089=11,AB1089=12),4.85,IF(OR(AB1089=13,AB1089=14,AB1089=15),5.01,IF(OR(AB1089=16,AB1089=17,AB1089=18),5.17,5.34)))))))))), IF(AG1089="Գ-3", IF(AB1089=0,3.21,IF(AB1089=1,3.31,IF(AB1089=2,3.42,IF(AB1089=3,3.53,IF(OR(AB1089=5,AB1089=4),3.64,IF(OR(AB1089=6,AB1089=7),3.76,IF(OR(AB1089=8,AB1089=9),3.88,IF(OR(AB1089=10,AB1089=11,AB1089=12),4.01,IF(OR(AB1089=13,AB1089=14,AB1089=15),4.13,IF(OR(AB1089=16,AB1089=17,AB1089=18),4.27,4.4)))))))))), IF(AG1089="Ա-1", IF(AB1089=0,2.66,IF(AB1089=1,2.75,IF(AB1089=2,2.83,IF(AB1089=3,2.92,IF(OR(AB1089=5,AB1089=4),3.02,IF(OR(AB1089=6,AB1089=7),3.11,IF(OR(AB1089=8,AB1089=9),3.21,IF(OR(AB1089=10,AB1089=11,AB1089=12),3.31,IF(OR(AB1089=13,AB1089=14,AB1089=15),3.42,IF(OR(AB1089=16,AB1089=17,AB1089=18),3.53,3.64)))))))))), IF(AG1089="Ա-2", IF(AB1089=0,2.28,IF(AB1089=1,2.35,IF(AB1089=2,2.43,IF(AB1089=3,2.5,IF(OR(AB1089=5,AB1089=4),2.58,IF(OR(AB1089=6,AB1089=7),2.66,IF(OR(AB1089=8,AB1089=9),2.75,IF(OR(AB1089=10,AB1089=11,AB1089=12),2.83,IF(OR(AB1089=13,AB1089=14,AB1089=15),2.92,IF(OR(AB1089=16,AB1089=17,AB1089=18),3.01,3.11)))))))))),IF(AG1089="Ա-3", IF(AB1089=0,1.96,IF(AB1089=1,2.02,IF(AB1089=2,2.08,IF(AB1089=3,2.15,IF(OR(AB1089=5,AB1089=4),2.21,IF(OR(AB1089=6,AB1089=7),2.28,IF(OR(AB1089=8,AB1089=9),2.35,IF(OR(AB1089=10,AB1089=11,AB1089=12),2.42,IF(OR(AB1089=13,AB1089=14,AB1089=15),2.5,IF(OR(AB1089=16,AB1089=17,AB1089=18),2.58,2.66)))))))))), IF(AG1089="Կ-1", IF(AB1089=0,1.68,IF(AB1089=1,1.73,IF(AB1089=2,1.79,IF(AB1089=3,1.84,IF(OR(AB1089=5,AB1089=4),1.9,IF(OR(AB1089=6,AB1089=7),1.96,IF(OR(AB1089=8,AB1089=9),2.02,IF(OR(AB1089=10,AB1089=11,AB1089=12),2.08,IF(OR(AB1089=13,AB1089=14,AB1089=15),2.14,IF(OR(AB1089=16,AB1089=17,AB1089=18),2.21,2.28)))))))))), IF(AG1089="Կ-2", IF(AB1089=0,1.45,IF(AB1089=1,1.49,IF(AB1089=2,1.54,IF(AB1089=3,1.59,IF(OR(AB1089=5,AB1089=4),1.63,IF(OR(AB1089=6,AB1089=7),1.68,IF(OR(AB1089=8,AB1089=9),1.73,IF(OR(AB1089=10,AB1089=11,AB1089=12),1.79,IF(OR(AB1089=13,AB1089=14,AB1089=15),1.84,IF(OR(AB1089=16,AB1089=17,AB1089=18),1.9,1.95)))))))))),IF(AG1089="Կ-3", IF(AB1089=0,1.25,IF(AB1089=1,1.29,IF(AB1089=2,1.33,IF(AB1089=3,1.37,IF(OR(AB1089=5,AB1089=4),1.41,IF(OR(AB1089=6,AB1089=7),1.45,IF(OR(AB1089=8,AB1089=9),1.49,IF(OR(AB1089=10,AB1089=11,AB1089=12),1.54,IF(OR(AB1089=13,AB1089=14,AB1089=15),1.58,IF(OR(AB1089=16,AB1089=17,AB1089=18),1.63,1.68)))))))))), "Error"))))))))))))</f>
        <v>1.79</v>
      </c>
      <c r="AD1089" s="456">
        <v>83200</v>
      </c>
      <c r="AE1089" s="456"/>
      <c r="AF1089" s="456"/>
      <c r="AG1089" s="594" t="str">
        <f t="shared" ref="AG1089" si="2056">+W1089</f>
        <v>Կ-1</v>
      </c>
      <c r="AH1089" s="456">
        <f t="shared" ref="AH1089" si="2057">AD1089*AC1089</f>
        <v>148928</v>
      </c>
      <c r="AI1089" s="595">
        <f t="shared" ref="AI1089" si="2058">AH1089+AE1089+AF1089</f>
        <v>148928</v>
      </c>
      <c r="AJ1089" s="595">
        <f t="shared" ref="AJ1089" si="2059">+AI1089*13</f>
        <v>1936064</v>
      </c>
      <c r="AK1089" s="597">
        <f t="shared" ref="AK1089" si="2060">+AA1089</f>
        <v>1</v>
      </c>
      <c r="AL1089" s="597">
        <f t="shared" ref="AL1089" si="2061">+AB1089+1</f>
        <v>3</v>
      </c>
      <c r="AM1089" s="593">
        <f t="shared" ref="AM1089" si="2062">IF(AK1089&lt;1,0,IF(AQ1089="Բ-1",IF(AL1089=0,6.94,IF(AL1089=1,7.17,IF(AL1089=2,7.41,IF(AL1089=3,7.66,IF(OR(AL1089=5,AL1089=4),7.92,IF(OR(AL1089=6,AL1089=7),8.18,IF(OR(AL1089=8,AL1089=9),8.46,IF(OR(AL1089=10,AL1089=11,AL1089=12),8.74,IF(OR(AL1089=13,AL1089=14,AL1089=15),9.03,IF(OR(AL1089=16,AL1089=17,AL1089=18),9.33,9.65)))))))))),IF(AQ1089="Բ-2", IF(AL1089=0,5.71,IF(AL1089=1,5.89,IF(AL1089=2,6.09,IF(AL1089=3,6.29,IF(OR(AL1089=5,AL1089=4),6.5,IF(OR(AL1089=6,AL1089=7),6.72,IF(OR(AL1089=8,AL1089=9),6.94,IF(OR(AL1089=10,AL1089=11,AL1089=12),7.17,IF(OR(AL1089=13,AL1089=14,AL1089=15),7.41,IF(OR(AL1089=16,AL1089=17,AL1089=18),7.65,7.91)))))))))), IF(AQ1089="Գ-1", IF(AL1089=0,4.7,IF(AL1089=1,4.86,IF(AL1089=2,5.01,IF(AL1089=3,5.18,IF(OR(AL1089=5,AL1089=4),5.35,IF(OR(AL1089=6,AL1089=7),5.52,IF(OR(AL1089=8,AL1089=9),5.71,IF(OR(AL1089=10,AL1089=11,AL1089=12),5.89,IF(OR(AL1089=13,AL1089=14,AL1089=15),6.09,IF(OR(AL1089=16,AL1089=17,AL1089=18),6.29,6.49)))))))))), IF(AQ1089="Գ-2", IF(AL1089=0,3.88,IF(AL1089=1,4.01,IF(AL1089=2,4.14,IF(AL1089=3,4.27,IF(OR(AL1089=5,AL1089=4),4.41,IF(OR(AL1089=6,AL1089=7),4.55,IF(OR(AL1089=8,AL1089=9),4.7,IF(OR(AL1089=10,AL1089=11,AL1089=12),4.85,IF(OR(AL1089=13,AL1089=14,AL1089=15),5.01,IF(OR(AL1089=16,AL1089=17,AL1089=18),5.17,5.34)))))))))), IF(AQ1089="Գ-3", IF(AL1089=0,3.21,IF(AL1089=1,3.31,IF(AL1089=2,3.42,IF(AL1089=3,3.53,IF(OR(AL1089=5,AL1089=4),3.64,IF(OR(AL1089=6,AL1089=7),3.76,IF(OR(AL1089=8,AL1089=9),3.88,IF(OR(AL1089=10,AL1089=11,AL1089=12),4.01,IF(OR(AL1089=13,AL1089=14,AL1089=15),4.13,IF(OR(AL1089=16,AL1089=17,AL1089=18),4.27,4.4)))))))))), IF(AQ1089="Ա-1", IF(AL1089=0,2.66,IF(AL1089=1,2.75,IF(AL1089=2,2.83,IF(AL1089=3,2.92,IF(OR(AL1089=5,AL1089=4),3.02,IF(OR(AL1089=6,AL1089=7),3.11,IF(OR(AL1089=8,AL1089=9),3.21,IF(OR(AL1089=10,AL1089=11,AL1089=12),3.31,IF(OR(AL1089=13,AL1089=14,AL1089=15),3.42,IF(OR(AL1089=16,AL1089=17,AL1089=18),3.53,3.64)))))))))), IF(AQ1089="Ա-2", IF(AL1089=0,2.28,IF(AL1089=1,2.35,IF(AL1089=2,2.43,IF(AL1089=3,2.5,IF(OR(AL1089=5,AL1089=4),2.58,IF(OR(AL1089=6,AL1089=7),2.66,IF(OR(AL1089=8,AL1089=9),2.75,IF(OR(AL1089=10,AL1089=11,AL1089=12),2.83,IF(OR(AL1089=13,AL1089=14,AL1089=15),2.92,IF(OR(AL1089=16,AL1089=17,AL1089=18),3.01,3.11)))))))))),IF(AQ1089="Ա-3", IF(AL1089=0,1.96,IF(AL1089=1,2.02,IF(AL1089=2,2.08,IF(AL1089=3,2.15,IF(OR(AL1089=5,AL1089=4),2.21,IF(OR(AL1089=6,AL1089=7),2.28,IF(OR(AL1089=8,AL1089=9),2.35,IF(OR(AL1089=10,AL1089=11,AL1089=12),2.42,IF(OR(AL1089=13,AL1089=14,AL1089=15),2.5,IF(OR(AL1089=16,AL1089=17,AL1089=18),2.58,2.66)))))))))), IF(AQ1089="Կ-1", IF(AL1089=0,1.68,IF(AL1089=1,1.73,IF(AL1089=2,1.79,IF(AL1089=3,1.84,IF(OR(AL1089=5,AL1089=4),1.9,IF(OR(AL1089=6,AL1089=7),1.96,IF(OR(AL1089=8,AL1089=9),2.02,IF(OR(AL1089=10,AL1089=11,AL1089=12),2.08,IF(OR(AL1089=13,AL1089=14,AL1089=15),2.14,IF(OR(AL1089=16,AL1089=17,AL1089=18),2.21,2.28)))))))))), IF(AQ1089="Կ-2", IF(AL1089=0,1.45,IF(AL1089=1,1.49,IF(AL1089=2,1.54,IF(AL1089=3,1.59,IF(OR(AL1089=5,AL1089=4),1.63,IF(OR(AL1089=6,AL1089=7),1.68,IF(OR(AL1089=8,AL1089=9),1.73,IF(OR(AL1089=10,AL1089=11,AL1089=12),1.79,IF(OR(AL1089=13,AL1089=14,AL1089=15),1.84,IF(OR(AL1089=16,AL1089=17,AL1089=18),1.9,1.95)))))))))),IF(AQ1089="Կ-3", IF(AL1089=0,1.25,IF(AL1089=1,1.29,IF(AL1089=2,1.33,IF(AL1089=3,1.37,IF(OR(AL1089=5,AL1089=4),1.41,IF(OR(AL1089=6,AL1089=7),1.45,IF(OR(AL1089=8,AL1089=9),1.49,IF(OR(AL1089=10,AL1089=11,AL1089=12),1.54,IF(OR(AL1089=13,AL1089=14,AL1089=15),1.58,IF(OR(AL1089=16,AL1089=17,AL1089=18),1.63,1.68)))))))))), "Error"))))))))))))</f>
        <v>1.84</v>
      </c>
      <c r="AN1089" s="456">
        <v>83200</v>
      </c>
      <c r="AO1089" s="456"/>
      <c r="AP1089" s="456"/>
      <c r="AQ1089" s="594" t="str">
        <f t="shared" ref="AQ1089" si="2063">+AG1089</f>
        <v>Կ-1</v>
      </c>
      <c r="AR1089" s="456">
        <f t="shared" ref="AR1089" si="2064">AN1089*AM1089</f>
        <v>153088</v>
      </c>
      <c r="AS1089" s="595">
        <f t="shared" ref="AS1089" si="2065">AR1089+AO1089+AP1089</f>
        <v>153088</v>
      </c>
      <c r="AT1089" s="595">
        <f t="shared" ref="AT1089" si="2066">+AS1089*13</f>
        <v>1990144</v>
      </c>
    </row>
    <row r="1090" spans="2:46" s="592" customFormat="1" ht="13.5">
      <c r="B1090" s="826">
        <v>30</v>
      </c>
      <c r="C1090" s="818" t="s">
        <v>3342</v>
      </c>
      <c r="D1090" s="816" t="s">
        <v>2186</v>
      </c>
      <c r="E1090" s="817">
        <v>1989</v>
      </c>
      <c r="F1090" s="818" t="s">
        <v>229</v>
      </c>
      <c r="G1090" s="787">
        <v>1</v>
      </c>
      <c r="H1090" s="787">
        <v>14</v>
      </c>
      <c r="I1090" s="789">
        <f>IF(G1090&lt;1,0,IF(M1090="Բ-1",IF(H1090=0,6.94,IF(H1090=1,7.17,IF(H1090=2,7.41,IF(H1090=3,7.66,IF(OR(H1090=5,H1090=4),7.92,IF(OR(H1090=6,H1090=7),8.18,IF(OR(H1090=8,H1090=9),8.46,IF(OR(H1090=10,H1090=11,H1090=12),8.74,IF(OR(H1090=13,H1090=14,H1090=15),9.03,IF(OR(H1090=16,H1090=17,H1090=18),9.33,9.65)))))))))),IF(M1090="Բ-2", IF(H1090=0,5.71,IF(H1090=1,5.89,IF(H1090=2,6.09,IF(H1090=3,6.29,IF(OR(H1090=5,H1090=4),6.5,IF(OR(H1090=6,H1090=7),6.72,IF(OR(H1090=8,H1090=9),6.94,IF(OR(H1090=10,H1090=11,H1090=12),7.17,IF(OR(H1090=13,H1090=14,H1090=15),7.41,IF(OR(H1090=16,H1090=17,H1090=18),7.65,7.91)))))))))), IF(M1090="Գ-1", IF(H1090=0,4.7,IF(H1090=1,4.86,IF(H1090=2,5.01,IF(H1090=3,5.18,IF(OR(H1090=5,H1090=4),5.35,IF(OR(H1090=6,H1090=7),5.52,IF(OR(H1090=8,H1090=9),5.71,IF(OR(H1090=10,H1090=11,H1090=12),5.89,IF(OR(H1090=13,H1090=14,H1090=15),6.09,IF(OR(H1090=16,H1090=17,H1090=18),6.29,6.49)))))))))), IF(M1090="Գ-2", IF(H1090=0,3.88,IF(H1090=1,4.01,IF(H1090=2,4.14,IF(H1090=3,4.27,IF(OR(H1090=5,H1090=4),4.41,IF(OR(H1090=6,H1090=7),4.55,IF(OR(H1090=8,H1090=9),4.7,IF(OR(H1090=10,H1090=11,H1090=12),4.85,IF(OR(H1090=13,H1090=14,H1090=15),5.01,IF(OR(H1090=16,H1090=17,H1090=18),5.17,5.34)))))))))), IF(M1090="Գ-3", IF(H1090=0,3.21,IF(H1090=1,3.31,IF(H1090=2,3.42,IF(H1090=3,3.53,IF(OR(H1090=5,H1090=4),3.64,IF(OR(H1090=6,H1090=7),3.76,IF(OR(H1090=8,H1090=9),3.88,IF(OR(H1090=10,H1090=11,H1090=12),4.01,IF(OR(H1090=13,H1090=14,H1090=15),4.13,IF(OR(H1090=16,H1090=17,H1090=18),4.27,4.4)))))))))), IF(M1090="Ա-1", IF(H1090=0,2.66,IF(H1090=1,2.75,IF(H1090=2,2.83,IF(H1090=3,2.92,IF(OR(H1090=5,H1090=4),3.02,IF(OR(H1090=6,H1090=7),3.11,IF(OR(H1090=8,H1090=9),3.21,IF(OR(H1090=10,H1090=11,H1090=12),3.31,IF(OR(H1090=13,H1090=14,H1090=15),3.42,IF(OR(H1090=16,H1090=17,H1090=18),3.53,3.64)))))))))), IF(M1090="Ա-2", IF(H1090=0,2.28,IF(H1090=1,2.35,IF(H1090=2,2.43,IF(H1090=3,2.5,IF(OR(H1090=5,H1090=4),2.58,IF(OR(H1090=6,H1090=7),2.66,IF(OR(H1090=8,H1090=9),2.75,IF(OR(H1090=10,H1090=11,H1090=12),2.83,IF(OR(H1090=13,H1090=14,H1090=15),2.92,IF(OR(H1090=16,H1090=17,H1090=18),3.01,3.11)))))))))),IF(M1090="Ա-3", IF(H1090=0,1.96,IF(H1090=1,2.02,IF(H1090=2,2.08,IF(H1090=3,2.15,IF(OR(H1090=5,H1090=4),2.21,IF(OR(H1090=6,H1090=7),2.28,IF(OR(H1090=8,H1090=9),2.35,IF(OR(H1090=10,H1090=11,H1090=12),2.42,IF(OR(H1090=13,H1090=14,H1090=15),2.5,IF(OR(H1090=16,H1090=17,H1090=18),2.58,2.66)))))))))), IF(M1090="Կ-1", IF(H1090=0,1.68,IF(H1090=1,1.73,IF(H1090=2,1.79,IF(H1090=3,1.84,IF(OR(H1090=5,H1090=4),1.9,IF(OR(H1090=6,H1090=7),1.96,IF(OR(H1090=8,H1090=9),2.02,IF(OR(H1090=10,H1090=11,H1090=12),2.08,IF(OR(H1090=13,H1090=14,H1090=15),2.14,IF(OR(H1090=16,H1090=17,H1090=18),2.21,2.28)))))))))), IF(M1090="Կ-2", IF(H1090=0,1.45,IF(H1090=1,1.49,IF(H1090=2,1.54,IF(H1090=3,1.59,IF(OR(H1090=5,H1090=4),1.63,IF(OR(H1090=6,H1090=7),1.68,IF(OR(H1090=8,H1090=9),1.73,IF(OR(H1090=10,H1090=11,H1090=12),1.79,IF(OR(H1090=13,H1090=14,H1090=15),1.84,IF(OR(H1090=16,H1090=17,H1090=18),1.9,1.95)))))))))),IF(M1090="Կ-3", IF(H1090=0,1.25,IF(H1090=1,1.29,IF(H1090=2,1.33,IF(H1090=3,1.37,IF(OR(H1090=5,H1090=4),1.41,IF(OR(H1090=6,H1090=7),1.45,IF(OR(H1090=8,H1090=9),1.49,IF(OR(H1090=10,H1090=11,H1090=12),1.54,IF(OR(H1090=13,H1090=14,H1090=15),1.58,IF(OR(H1090=16,H1090=17,H1090=18),1.63,1.68)))))))))), "Error"))))))))))))</f>
        <v>2.14</v>
      </c>
      <c r="J1090" s="790">
        <v>83200</v>
      </c>
      <c r="K1090" s="790"/>
      <c r="L1090" s="790"/>
      <c r="M1090" s="791" t="s">
        <v>86</v>
      </c>
      <c r="N1090" s="790">
        <f>J1090*I1090</f>
        <v>178048</v>
      </c>
      <c r="O1090" s="792">
        <f>I1090*J1090+K1090+L1090</f>
        <v>178048</v>
      </c>
      <c r="P1090" s="792">
        <f>+O1090*13</f>
        <v>2314624</v>
      </c>
      <c r="Q1090" s="597">
        <f>+G1090</f>
        <v>1</v>
      </c>
      <c r="R1090" s="597">
        <f>+H1090+1</f>
        <v>15</v>
      </c>
      <c r="S1090" s="593">
        <f>IF(Q1090&lt;1,0,IF(W1090="Բ-1",IF(R1090=0,6.94,IF(R1090=1,7.17,IF(R1090=2,7.41,IF(R1090=3,7.66,IF(OR(R1090=5,R1090=4),7.92,IF(OR(R1090=6,R1090=7),8.18,IF(OR(R1090=8,R1090=9),8.46,IF(OR(R1090=10,R1090=11,R1090=12),8.74,IF(OR(R1090=13,R1090=14,R1090=15),9.03,IF(OR(R1090=16,R1090=17,R1090=18),9.33,9.65)))))))))),IF(W1090="Բ-2", IF(R1090=0,5.71,IF(R1090=1,5.89,IF(R1090=2,6.09,IF(R1090=3,6.29,IF(OR(R1090=5,R1090=4),6.5,IF(OR(R1090=6,R1090=7),6.72,IF(OR(R1090=8,R1090=9),6.94,IF(OR(R1090=10,R1090=11,R1090=12),7.17,IF(OR(R1090=13,R1090=14,R1090=15),7.41,IF(OR(R1090=16,R1090=17,R1090=18),7.65,7.91)))))))))), IF(W1090="Գ-1", IF(R1090=0,4.7,IF(R1090=1,4.86,IF(R1090=2,5.01,IF(R1090=3,5.18,IF(OR(R1090=5,R1090=4),5.35,IF(OR(R1090=6,R1090=7),5.52,IF(OR(R1090=8,R1090=9),5.71,IF(OR(R1090=10,R1090=11,R1090=12),5.89,IF(OR(R1090=13,R1090=14,R1090=15),6.09,IF(OR(R1090=16,R1090=17,R1090=18),6.29,6.49)))))))))), IF(W1090="Գ-2", IF(R1090=0,3.88,IF(R1090=1,4.01,IF(R1090=2,4.14,IF(R1090=3,4.27,IF(OR(R1090=5,R1090=4),4.41,IF(OR(R1090=6,R1090=7),4.55,IF(OR(R1090=8,R1090=9),4.7,IF(OR(R1090=10,R1090=11,R1090=12),4.85,IF(OR(R1090=13,R1090=14,R1090=15),5.01,IF(OR(R1090=16,R1090=17,R1090=18),5.17,5.34)))))))))), IF(W1090="Գ-3", IF(R1090=0,3.21,IF(R1090=1,3.31,IF(R1090=2,3.42,IF(R1090=3,3.53,IF(OR(R1090=5,R1090=4),3.64,IF(OR(R1090=6,R1090=7),3.76,IF(OR(R1090=8,R1090=9),3.88,IF(OR(R1090=10,R1090=11,R1090=12),4.01,IF(OR(R1090=13,R1090=14,R1090=15),4.13,IF(OR(R1090=16,R1090=17,R1090=18),4.27,4.4)))))))))), IF(W1090="Ա-1", IF(R1090=0,2.66,IF(R1090=1,2.75,IF(R1090=2,2.83,IF(R1090=3,2.92,IF(OR(R1090=5,R1090=4),3.02,IF(OR(R1090=6,R1090=7),3.11,IF(OR(R1090=8,R1090=9),3.21,IF(OR(R1090=10,R1090=11,R1090=12),3.31,IF(OR(R1090=13,R1090=14,R1090=15),3.42,IF(OR(R1090=16,R1090=17,R1090=18),3.53,3.64)))))))))), IF(W1090="Ա-2", IF(R1090=0,2.28,IF(R1090=1,2.35,IF(R1090=2,2.43,IF(R1090=3,2.5,IF(OR(R1090=5,R1090=4),2.58,IF(OR(R1090=6,R1090=7),2.66,IF(OR(R1090=8,R1090=9),2.75,IF(OR(R1090=10,R1090=11,R1090=12),2.83,IF(OR(R1090=13,R1090=14,R1090=15),2.92,IF(OR(R1090=16,R1090=17,R1090=18),3.01,3.11)))))))))),IF(W1090="Ա-3", IF(R1090=0,1.96,IF(R1090=1,2.02,IF(R1090=2,2.08,IF(R1090=3,2.15,IF(OR(R1090=5,R1090=4),2.21,IF(OR(R1090=6,R1090=7),2.28,IF(OR(R1090=8,R1090=9),2.35,IF(OR(R1090=10,R1090=11,R1090=12),2.42,IF(OR(R1090=13,R1090=14,R1090=15),2.5,IF(OR(R1090=16,R1090=17,R1090=18),2.58,2.66)))))))))), IF(W1090="Կ-1", IF(R1090=0,1.68,IF(R1090=1,1.73,IF(R1090=2,1.79,IF(R1090=3,1.84,IF(OR(R1090=5,R1090=4),1.9,IF(OR(R1090=6,R1090=7),1.96,IF(OR(R1090=8,R1090=9),2.02,IF(OR(R1090=10,R1090=11,R1090=12),2.08,IF(OR(R1090=13,R1090=14,R1090=15),2.14,IF(OR(R1090=16,R1090=17,R1090=18),2.21,2.28)))))))))), IF(W1090="Կ-2", IF(R1090=0,1.45,IF(R1090=1,1.49,IF(R1090=2,1.54,IF(R1090=3,1.59,IF(OR(R1090=5,R1090=4),1.63,IF(OR(R1090=6,R1090=7),1.68,IF(OR(R1090=8,R1090=9),1.73,IF(OR(R1090=10,R1090=11,R1090=12),1.79,IF(OR(R1090=13,R1090=14,R1090=15),1.84,IF(OR(R1090=16,R1090=17,R1090=18),1.9,1.95)))))))))),IF(W1090="Կ-3", IF(R1090=0,1.25,IF(R1090=1,1.29,IF(R1090=2,1.33,IF(R1090=3,1.37,IF(OR(R1090=5,R1090=4),1.41,IF(OR(R1090=6,R1090=7),1.45,IF(OR(R1090=8,R1090=9),1.49,IF(OR(R1090=10,R1090=11,R1090=12),1.54,IF(OR(R1090=13,R1090=14,R1090=15),1.58,IF(OR(R1090=16,R1090=17,R1090=18),1.63,1.68)))))))))), "Error"))))))))))))</f>
        <v>2.14</v>
      </c>
      <c r="T1090" s="456">
        <v>83200</v>
      </c>
      <c r="U1090" s="456"/>
      <c r="V1090" s="456"/>
      <c r="W1090" s="594" t="str">
        <f>+M1090</f>
        <v>Կ-1</v>
      </c>
      <c r="X1090" s="456">
        <f>T1090*S1090</f>
        <v>178048</v>
      </c>
      <c r="Y1090" s="595">
        <f>+U1090+V1090+X1090</f>
        <v>178048</v>
      </c>
      <c r="Z1090" s="595">
        <f>+Y1090*13</f>
        <v>2314624</v>
      </c>
      <c r="AA1090" s="597">
        <f>+Q1090</f>
        <v>1</v>
      </c>
      <c r="AB1090" s="597">
        <f>+R1090+1</f>
        <v>16</v>
      </c>
      <c r="AC1090" s="593">
        <f>IF(AA1090&lt;1,0,IF(AG1090="Բ-1",IF(AB1090=0,6.94,IF(AB1090=1,7.17,IF(AB1090=2,7.41,IF(AB1090=3,7.66,IF(OR(AB1090=5,AB1090=4),7.92,IF(OR(AB1090=6,AB1090=7),8.18,IF(OR(AB1090=8,AB1090=9),8.46,IF(OR(AB1090=10,AB1090=11,AB1090=12),8.74,IF(OR(AB1090=13,AB1090=14,AB1090=15),9.03,IF(OR(AB1090=16,AB1090=17,AB1090=18),9.33,9.65)))))))))),IF(AG1090="Բ-2", IF(AB1090=0,5.71,IF(AB1090=1,5.89,IF(AB1090=2,6.09,IF(AB1090=3,6.29,IF(OR(AB1090=5,AB1090=4),6.5,IF(OR(AB1090=6,AB1090=7),6.72,IF(OR(AB1090=8,AB1090=9),6.94,IF(OR(AB1090=10,AB1090=11,AB1090=12),7.17,IF(OR(AB1090=13,AB1090=14,AB1090=15),7.41,IF(OR(AB1090=16,AB1090=17,AB1090=18),7.65,7.91)))))))))), IF(AG1090="Գ-1", IF(AB1090=0,4.7,IF(AB1090=1,4.86,IF(AB1090=2,5.01,IF(AB1090=3,5.18,IF(OR(AB1090=5,AB1090=4),5.35,IF(OR(AB1090=6,AB1090=7),5.52,IF(OR(AB1090=8,AB1090=9),5.71,IF(OR(AB1090=10,AB1090=11,AB1090=12),5.89,IF(OR(AB1090=13,AB1090=14,AB1090=15),6.09,IF(OR(AB1090=16,AB1090=17,AB1090=18),6.29,6.49)))))))))), IF(AG1090="Գ-2", IF(AB1090=0,3.88,IF(AB1090=1,4.01,IF(AB1090=2,4.14,IF(AB1090=3,4.27,IF(OR(AB1090=5,AB1090=4),4.41,IF(OR(AB1090=6,AB1090=7),4.55,IF(OR(AB1090=8,AB1090=9),4.7,IF(OR(AB1090=10,AB1090=11,AB1090=12),4.85,IF(OR(AB1090=13,AB1090=14,AB1090=15),5.01,IF(OR(AB1090=16,AB1090=17,AB1090=18),5.17,5.34)))))))))), IF(AG1090="Գ-3", IF(AB1090=0,3.21,IF(AB1090=1,3.31,IF(AB1090=2,3.42,IF(AB1090=3,3.53,IF(OR(AB1090=5,AB1090=4),3.64,IF(OR(AB1090=6,AB1090=7),3.76,IF(OR(AB1090=8,AB1090=9),3.88,IF(OR(AB1090=10,AB1090=11,AB1090=12),4.01,IF(OR(AB1090=13,AB1090=14,AB1090=15),4.13,IF(OR(AB1090=16,AB1090=17,AB1090=18),4.27,4.4)))))))))), IF(AG1090="Ա-1", IF(AB1090=0,2.66,IF(AB1090=1,2.75,IF(AB1090=2,2.83,IF(AB1090=3,2.92,IF(OR(AB1090=5,AB1090=4),3.02,IF(OR(AB1090=6,AB1090=7),3.11,IF(OR(AB1090=8,AB1090=9),3.21,IF(OR(AB1090=10,AB1090=11,AB1090=12),3.31,IF(OR(AB1090=13,AB1090=14,AB1090=15),3.42,IF(OR(AB1090=16,AB1090=17,AB1090=18),3.53,3.64)))))))))), IF(AG1090="Ա-2", IF(AB1090=0,2.28,IF(AB1090=1,2.35,IF(AB1090=2,2.43,IF(AB1090=3,2.5,IF(OR(AB1090=5,AB1090=4),2.58,IF(OR(AB1090=6,AB1090=7),2.66,IF(OR(AB1090=8,AB1090=9),2.75,IF(OR(AB1090=10,AB1090=11,AB1090=12),2.83,IF(OR(AB1090=13,AB1090=14,AB1090=15),2.92,IF(OR(AB1090=16,AB1090=17,AB1090=18),3.01,3.11)))))))))),IF(AG1090="Ա-3", IF(AB1090=0,1.96,IF(AB1090=1,2.02,IF(AB1090=2,2.08,IF(AB1090=3,2.15,IF(OR(AB1090=5,AB1090=4),2.21,IF(OR(AB1090=6,AB1090=7),2.28,IF(OR(AB1090=8,AB1090=9),2.35,IF(OR(AB1090=10,AB1090=11,AB1090=12),2.42,IF(OR(AB1090=13,AB1090=14,AB1090=15),2.5,IF(OR(AB1090=16,AB1090=17,AB1090=18),2.58,2.66)))))))))), IF(AG1090="Կ-1", IF(AB1090=0,1.68,IF(AB1090=1,1.73,IF(AB1090=2,1.79,IF(AB1090=3,1.84,IF(OR(AB1090=5,AB1090=4),1.9,IF(OR(AB1090=6,AB1090=7),1.96,IF(OR(AB1090=8,AB1090=9),2.02,IF(OR(AB1090=10,AB1090=11,AB1090=12),2.08,IF(OR(AB1090=13,AB1090=14,AB1090=15),2.14,IF(OR(AB1090=16,AB1090=17,AB1090=18),2.21,2.28)))))))))), IF(AG1090="Կ-2", IF(AB1090=0,1.45,IF(AB1090=1,1.49,IF(AB1090=2,1.54,IF(AB1090=3,1.59,IF(OR(AB1090=5,AB1090=4),1.63,IF(OR(AB1090=6,AB1090=7),1.68,IF(OR(AB1090=8,AB1090=9),1.73,IF(OR(AB1090=10,AB1090=11,AB1090=12),1.79,IF(OR(AB1090=13,AB1090=14,AB1090=15),1.84,IF(OR(AB1090=16,AB1090=17,AB1090=18),1.9,1.95)))))))))),IF(AG1090="Կ-3", IF(AB1090=0,1.25,IF(AB1090=1,1.29,IF(AB1090=2,1.33,IF(AB1090=3,1.37,IF(OR(AB1090=5,AB1090=4),1.41,IF(OR(AB1090=6,AB1090=7),1.45,IF(OR(AB1090=8,AB1090=9),1.49,IF(OR(AB1090=10,AB1090=11,AB1090=12),1.54,IF(OR(AB1090=13,AB1090=14,AB1090=15),1.58,IF(OR(AB1090=16,AB1090=17,AB1090=18),1.63,1.68)))))))))), "Error"))))))))))))</f>
        <v>2.21</v>
      </c>
      <c r="AD1090" s="456">
        <v>83200</v>
      </c>
      <c r="AE1090" s="456"/>
      <c r="AF1090" s="456"/>
      <c r="AG1090" s="594" t="str">
        <f>+W1090</f>
        <v>Կ-1</v>
      </c>
      <c r="AH1090" s="456">
        <f>AD1090*AC1090</f>
        <v>183872</v>
      </c>
      <c r="AI1090" s="595">
        <f>AH1090+AE1090+AF1090</f>
        <v>183872</v>
      </c>
      <c r="AJ1090" s="595">
        <f>+AI1090*13</f>
        <v>2390336</v>
      </c>
      <c r="AK1090" s="597">
        <f>+AA1090</f>
        <v>1</v>
      </c>
      <c r="AL1090" s="597">
        <f>+AB1090+1</f>
        <v>17</v>
      </c>
      <c r="AM1090" s="593">
        <f>IF(AK1090&lt;1,0,IF(AQ1090="Բ-1",IF(AL1090=0,6.94,IF(AL1090=1,7.17,IF(AL1090=2,7.41,IF(AL1090=3,7.66,IF(OR(AL1090=5,AL1090=4),7.92,IF(OR(AL1090=6,AL1090=7),8.18,IF(OR(AL1090=8,AL1090=9),8.46,IF(OR(AL1090=10,AL1090=11,AL1090=12),8.74,IF(OR(AL1090=13,AL1090=14,AL1090=15),9.03,IF(OR(AL1090=16,AL1090=17,AL1090=18),9.33,9.65)))))))))),IF(AQ1090="Բ-2", IF(AL1090=0,5.71,IF(AL1090=1,5.89,IF(AL1090=2,6.09,IF(AL1090=3,6.29,IF(OR(AL1090=5,AL1090=4),6.5,IF(OR(AL1090=6,AL1090=7),6.72,IF(OR(AL1090=8,AL1090=9),6.94,IF(OR(AL1090=10,AL1090=11,AL1090=12),7.17,IF(OR(AL1090=13,AL1090=14,AL1090=15),7.41,IF(OR(AL1090=16,AL1090=17,AL1090=18),7.65,7.91)))))))))), IF(AQ1090="Գ-1", IF(AL1090=0,4.7,IF(AL1090=1,4.86,IF(AL1090=2,5.01,IF(AL1090=3,5.18,IF(OR(AL1090=5,AL1090=4),5.35,IF(OR(AL1090=6,AL1090=7),5.52,IF(OR(AL1090=8,AL1090=9),5.71,IF(OR(AL1090=10,AL1090=11,AL1090=12),5.89,IF(OR(AL1090=13,AL1090=14,AL1090=15),6.09,IF(OR(AL1090=16,AL1090=17,AL1090=18),6.29,6.49)))))))))), IF(AQ1090="Գ-2", IF(AL1090=0,3.88,IF(AL1090=1,4.01,IF(AL1090=2,4.14,IF(AL1090=3,4.27,IF(OR(AL1090=5,AL1090=4),4.41,IF(OR(AL1090=6,AL1090=7),4.55,IF(OR(AL1090=8,AL1090=9),4.7,IF(OR(AL1090=10,AL1090=11,AL1090=12),4.85,IF(OR(AL1090=13,AL1090=14,AL1090=15),5.01,IF(OR(AL1090=16,AL1090=17,AL1090=18),5.17,5.34)))))))))), IF(AQ1090="Գ-3", IF(AL1090=0,3.21,IF(AL1090=1,3.31,IF(AL1090=2,3.42,IF(AL1090=3,3.53,IF(OR(AL1090=5,AL1090=4),3.64,IF(OR(AL1090=6,AL1090=7),3.76,IF(OR(AL1090=8,AL1090=9),3.88,IF(OR(AL1090=10,AL1090=11,AL1090=12),4.01,IF(OR(AL1090=13,AL1090=14,AL1090=15),4.13,IF(OR(AL1090=16,AL1090=17,AL1090=18),4.27,4.4)))))))))), IF(AQ1090="Ա-1", IF(AL1090=0,2.66,IF(AL1090=1,2.75,IF(AL1090=2,2.83,IF(AL1090=3,2.92,IF(OR(AL1090=5,AL1090=4),3.02,IF(OR(AL1090=6,AL1090=7),3.11,IF(OR(AL1090=8,AL1090=9),3.21,IF(OR(AL1090=10,AL1090=11,AL1090=12),3.31,IF(OR(AL1090=13,AL1090=14,AL1090=15),3.42,IF(OR(AL1090=16,AL1090=17,AL1090=18),3.53,3.64)))))))))), IF(AQ1090="Ա-2", IF(AL1090=0,2.28,IF(AL1090=1,2.35,IF(AL1090=2,2.43,IF(AL1090=3,2.5,IF(OR(AL1090=5,AL1090=4),2.58,IF(OR(AL1090=6,AL1090=7),2.66,IF(OR(AL1090=8,AL1090=9),2.75,IF(OR(AL1090=10,AL1090=11,AL1090=12),2.83,IF(OR(AL1090=13,AL1090=14,AL1090=15),2.92,IF(OR(AL1090=16,AL1090=17,AL1090=18),3.01,3.11)))))))))),IF(AQ1090="Ա-3", IF(AL1090=0,1.96,IF(AL1090=1,2.02,IF(AL1090=2,2.08,IF(AL1090=3,2.15,IF(OR(AL1090=5,AL1090=4),2.21,IF(OR(AL1090=6,AL1090=7),2.28,IF(OR(AL1090=8,AL1090=9),2.35,IF(OR(AL1090=10,AL1090=11,AL1090=12),2.42,IF(OR(AL1090=13,AL1090=14,AL1090=15),2.5,IF(OR(AL1090=16,AL1090=17,AL1090=18),2.58,2.66)))))))))), IF(AQ1090="Կ-1", IF(AL1090=0,1.68,IF(AL1090=1,1.73,IF(AL1090=2,1.79,IF(AL1090=3,1.84,IF(OR(AL1090=5,AL1090=4),1.9,IF(OR(AL1090=6,AL1090=7),1.96,IF(OR(AL1090=8,AL1090=9),2.02,IF(OR(AL1090=10,AL1090=11,AL1090=12),2.08,IF(OR(AL1090=13,AL1090=14,AL1090=15),2.14,IF(OR(AL1090=16,AL1090=17,AL1090=18),2.21,2.28)))))))))), IF(AQ1090="Կ-2", IF(AL1090=0,1.45,IF(AL1090=1,1.49,IF(AL1090=2,1.54,IF(AL1090=3,1.59,IF(OR(AL1090=5,AL1090=4),1.63,IF(OR(AL1090=6,AL1090=7),1.68,IF(OR(AL1090=8,AL1090=9),1.73,IF(OR(AL1090=10,AL1090=11,AL1090=12),1.79,IF(OR(AL1090=13,AL1090=14,AL1090=15),1.84,IF(OR(AL1090=16,AL1090=17,AL1090=18),1.9,1.95)))))))))),IF(AQ1090="Կ-3", IF(AL1090=0,1.25,IF(AL1090=1,1.29,IF(AL1090=2,1.33,IF(AL1090=3,1.37,IF(OR(AL1090=5,AL1090=4),1.41,IF(OR(AL1090=6,AL1090=7),1.45,IF(OR(AL1090=8,AL1090=9),1.49,IF(OR(AL1090=10,AL1090=11,AL1090=12),1.54,IF(OR(AL1090=13,AL1090=14,AL1090=15),1.58,IF(OR(AL1090=16,AL1090=17,AL1090=18),1.63,1.68)))))))))), "Error"))))))))))))</f>
        <v>2.21</v>
      </c>
      <c r="AN1090" s="456">
        <v>83200</v>
      </c>
      <c r="AO1090" s="456"/>
      <c r="AP1090" s="456"/>
      <c r="AQ1090" s="594" t="str">
        <f>+AG1090</f>
        <v>Կ-1</v>
      </c>
      <c r="AR1090" s="456">
        <f>AN1090*AM1090</f>
        <v>183872</v>
      </c>
      <c r="AS1090" s="595">
        <f>AR1090+AO1090+AP1090</f>
        <v>183872</v>
      </c>
      <c r="AT1090" s="595">
        <f>+AS1090*13</f>
        <v>2390336</v>
      </c>
    </row>
    <row r="1091" spans="2:46" s="592" customFormat="1" ht="13.5">
      <c r="B1091" s="826">
        <v>31</v>
      </c>
      <c r="C1091" s="841" t="s">
        <v>2752</v>
      </c>
      <c r="D1091" s="816" t="s">
        <v>2186</v>
      </c>
      <c r="E1091" s="817">
        <v>2001</v>
      </c>
      <c r="F1091" s="818" t="s">
        <v>229</v>
      </c>
      <c r="G1091" s="787">
        <v>1</v>
      </c>
      <c r="H1091" s="787">
        <v>1</v>
      </c>
      <c r="I1091" s="789">
        <f>IF(G1091&lt;1,0,IF(M1091="Բ-1",IF(H1091=0,6.94,IF(H1091=1,7.17,IF(H1091=2,7.41,IF(H1091=3,7.66,IF(OR(H1091=5,H1091=4),7.92,IF(OR(H1091=6,H1091=7),8.18,IF(OR(H1091=8,H1091=9),8.46,IF(OR(H1091=10,H1091=11,H1091=12),8.74,IF(OR(H1091=13,H1091=14,H1091=15),9.03,IF(OR(H1091=16,H1091=17,H1091=18),9.33,9.65)))))))))),IF(M1091="Բ-2", IF(H1091=0,5.71,IF(H1091=1,5.89,IF(H1091=2,6.09,IF(H1091=3,6.29,IF(OR(H1091=5,H1091=4),6.5,IF(OR(H1091=6,H1091=7),6.72,IF(OR(H1091=8,H1091=9),6.94,IF(OR(H1091=10,H1091=11,H1091=12),7.17,IF(OR(H1091=13,H1091=14,H1091=15),7.41,IF(OR(H1091=16,H1091=17,H1091=18),7.65,7.91)))))))))), IF(M1091="Գ-1", IF(H1091=0,4.7,IF(H1091=1,4.86,IF(H1091=2,5.01,IF(H1091=3,5.18,IF(OR(H1091=5,H1091=4),5.35,IF(OR(H1091=6,H1091=7),5.52,IF(OR(H1091=8,H1091=9),5.71,IF(OR(H1091=10,H1091=11,H1091=12),5.89,IF(OR(H1091=13,H1091=14,H1091=15),6.09,IF(OR(H1091=16,H1091=17,H1091=18),6.29,6.49)))))))))), IF(M1091="Գ-2", IF(H1091=0,3.88,IF(H1091=1,4.01,IF(H1091=2,4.14,IF(H1091=3,4.27,IF(OR(H1091=5,H1091=4),4.41,IF(OR(H1091=6,H1091=7),4.55,IF(OR(H1091=8,H1091=9),4.7,IF(OR(H1091=10,H1091=11,H1091=12),4.85,IF(OR(H1091=13,H1091=14,H1091=15),5.01,IF(OR(H1091=16,H1091=17,H1091=18),5.17,5.34)))))))))), IF(M1091="Գ-3", IF(H1091=0,3.21,IF(H1091=1,3.31,IF(H1091=2,3.42,IF(H1091=3,3.53,IF(OR(H1091=5,H1091=4),3.64,IF(OR(H1091=6,H1091=7),3.76,IF(OR(H1091=8,H1091=9),3.88,IF(OR(H1091=10,H1091=11,H1091=12),4.01,IF(OR(H1091=13,H1091=14,H1091=15),4.13,IF(OR(H1091=16,H1091=17,H1091=18),4.27,4.4)))))))))), IF(M1091="Ա-1", IF(H1091=0,2.66,IF(H1091=1,2.75,IF(H1091=2,2.83,IF(H1091=3,2.92,IF(OR(H1091=5,H1091=4),3.02,IF(OR(H1091=6,H1091=7),3.11,IF(OR(H1091=8,H1091=9),3.21,IF(OR(H1091=10,H1091=11,H1091=12),3.31,IF(OR(H1091=13,H1091=14,H1091=15),3.42,IF(OR(H1091=16,H1091=17,H1091=18),3.53,3.64)))))))))), IF(M1091="Ա-2", IF(H1091=0,2.28,IF(H1091=1,2.35,IF(H1091=2,2.43,IF(H1091=3,2.5,IF(OR(H1091=5,H1091=4),2.58,IF(OR(H1091=6,H1091=7),2.66,IF(OR(H1091=8,H1091=9),2.75,IF(OR(H1091=10,H1091=11,H1091=12),2.83,IF(OR(H1091=13,H1091=14,H1091=15),2.92,IF(OR(H1091=16,H1091=17,H1091=18),3.01,3.11)))))))))),IF(M1091="Ա-3", IF(H1091=0,1.96,IF(H1091=1,2.02,IF(H1091=2,2.08,IF(H1091=3,2.15,IF(OR(H1091=5,H1091=4),2.21,IF(OR(H1091=6,H1091=7),2.28,IF(OR(H1091=8,H1091=9),2.35,IF(OR(H1091=10,H1091=11,H1091=12),2.42,IF(OR(H1091=13,H1091=14,H1091=15),2.5,IF(OR(H1091=16,H1091=17,H1091=18),2.58,2.66)))))))))), IF(M1091="Կ-1", IF(H1091=0,1.68,IF(H1091=1,1.73,IF(H1091=2,1.79,IF(H1091=3,1.84,IF(OR(H1091=5,H1091=4),1.9,IF(OR(H1091=6,H1091=7),1.96,IF(OR(H1091=8,H1091=9),2.02,IF(OR(H1091=10,H1091=11,H1091=12),2.08,IF(OR(H1091=13,H1091=14,H1091=15),2.14,IF(OR(H1091=16,H1091=17,H1091=18),2.21,2.28)))))))))), IF(M1091="Կ-2", IF(H1091=0,1.45,IF(H1091=1,1.49,IF(H1091=2,1.54,IF(H1091=3,1.59,IF(OR(H1091=5,H1091=4),1.63,IF(OR(H1091=6,H1091=7),1.68,IF(OR(H1091=8,H1091=9),1.73,IF(OR(H1091=10,H1091=11,H1091=12),1.79,IF(OR(H1091=13,H1091=14,H1091=15),1.84,IF(OR(H1091=16,H1091=17,H1091=18),1.9,1.95)))))))))),IF(M1091="Կ-3", IF(H1091=0,1.25,IF(H1091=1,1.29,IF(H1091=2,1.33,IF(H1091=3,1.37,IF(OR(H1091=5,H1091=4),1.41,IF(OR(H1091=6,H1091=7),1.45,IF(OR(H1091=8,H1091=9),1.49,IF(OR(H1091=10,H1091=11,H1091=12),1.54,IF(OR(H1091=13,H1091=14,H1091=15),1.58,IF(OR(H1091=16,H1091=17,H1091=18),1.63,1.68)))))))))), "Error"))))))))))))</f>
        <v>1.73</v>
      </c>
      <c r="J1091" s="790">
        <v>83200</v>
      </c>
      <c r="K1091" s="790"/>
      <c r="L1091" s="799"/>
      <c r="M1091" s="892" t="s">
        <v>86</v>
      </c>
      <c r="N1091" s="790">
        <f>J1091*I1091</f>
        <v>143936</v>
      </c>
      <c r="O1091" s="792">
        <f>I1091*J1091+K1091+L1091</f>
        <v>143936</v>
      </c>
      <c r="P1091" s="792">
        <f>+O1091*13</f>
        <v>1871168</v>
      </c>
      <c r="Q1091" s="597">
        <f>+G1091</f>
        <v>1</v>
      </c>
      <c r="R1091" s="597">
        <f t="shared" ref="R1091" si="2067">+H1091+1</f>
        <v>2</v>
      </c>
      <c r="S1091" s="593">
        <f>IF(Q1091&lt;1,0,IF(W1091="Բ-1",IF(R1091=0,6.94,IF(R1091=1,7.17,IF(R1091=2,7.41,IF(R1091=3,7.66,IF(OR(R1091=5,R1091=4),7.92,IF(OR(R1091=6,R1091=7),8.18,IF(OR(R1091=8,R1091=9),8.46,IF(OR(R1091=10,R1091=11,R1091=12),8.74,IF(OR(R1091=13,R1091=14,R1091=15),9.03,IF(OR(R1091=16,R1091=17,R1091=18),9.33,9.65)))))))))),IF(W1091="Բ-2", IF(R1091=0,5.71,IF(R1091=1,5.89,IF(R1091=2,6.09,IF(R1091=3,6.29,IF(OR(R1091=5,R1091=4),6.5,IF(OR(R1091=6,R1091=7),6.72,IF(OR(R1091=8,R1091=9),6.94,IF(OR(R1091=10,R1091=11,R1091=12),7.17,IF(OR(R1091=13,R1091=14,R1091=15),7.41,IF(OR(R1091=16,R1091=17,R1091=18),7.65,7.91)))))))))), IF(W1091="Գ-1", IF(R1091=0,4.7,IF(R1091=1,4.86,IF(R1091=2,5.01,IF(R1091=3,5.18,IF(OR(R1091=5,R1091=4),5.35,IF(OR(R1091=6,R1091=7),5.52,IF(OR(R1091=8,R1091=9),5.71,IF(OR(R1091=10,R1091=11,R1091=12),5.89,IF(OR(R1091=13,R1091=14,R1091=15),6.09,IF(OR(R1091=16,R1091=17,R1091=18),6.29,6.49)))))))))), IF(W1091="Գ-2", IF(R1091=0,3.88,IF(R1091=1,4.01,IF(R1091=2,4.14,IF(R1091=3,4.27,IF(OR(R1091=5,R1091=4),4.41,IF(OR(R1091=6,R1091=7),4.55,IF(OR(R1091=8,R1091=9),4.7,IF(OR(R1091=10,R1091=11,R1091=12),4.85,IF(OR(R1091=13,R1091=14,R1091=15),5.01,IF(OR(R1091=16,R1091=17,R1091=18),5.17,5.34)))))))))), IF(W1091="Գ-3", IF(R1091=0,3.21,IF(R1091=1,3.31,IF(R1091=2,3.42,IF(R1091=3,3.53,IF(OR(R1091=5,R1091=4),3.64,IF(OR(R1091=6,R1091=7),3.76,IF(OR(R1091=8,R1091=9),3.88,IF(OR(R1091=10,R1091=11,R1091=12),4.01,IF(OR(R1091=13,R1091=14,R1091=15),4.13,IF(OR(R1091=16,R1091=17,R1091=18),4.27,4.4)))))))))), IF(W1091="Ա-1", IF(R1091=0,2.66,IF(R1091=1,2.75,IF(R1091=2,2.83,IF(R1091=3,2.92,IF(OR(R1091=5,R1091=4),3.02,IF(OR(R1091=6,R1091=7),3.11,IF(OR(R1091=8,R1091=9),3.21,IF(OR(R1091=10,R1091=11,R1091=12),3.31,IF(OR(R1091=13,R1091=14,R1091=15),3.42,IF(OR(R1091=16,R1091=17,R1091=18),3.53,3.64)))))))))), IF(W1091="Ա-2", IF(R1091=0,2.28,IF(R1091=1,2.35,IF(R1091=2,2.43,IF(R1091=3,2.5,IF(OR(R1091=5,R1091=4),2.58,IF(OR(R1091=6,R1091=7),2.66,IF(OR(R1091=8,R1091=9),2.75,IF(OR(R1091=10,R1091=11,R1091=12),2.83,IF(OR(R1091=13,R1091=14,R1091=15),2.92,IF(OR(R1091=16,R1091=17,R1091=18),3.01,3.11)))))))))),IF(W1091="Ա-3", IF(R1091=0,1.96,IF(R1091=1,2.02,IF(R1091=2,2.08,IF(R1091=3,2.15,IF(OR(R1091=5,R1091=4),2.21,IF(OR(R1091=6,R1091=7),2.28,IF(OR(R1091=8,R1091=9),2.35,IF(OR(R1091=10,R1091=11,R1091=12),2.42,IF(OR(R1091=13,R1091=14,R1091=15),2.5,IF(OR(R1091=16,R1091=17,R1091=18),2.58,2.66)))))))))), IF(W1091="Կ-1", IF(R1091=0,1.68,IF(R1091=1,1.73,IF(R1091=2,1.79,IF(R1091=3,1.84,IF(OR(R1091=5,R1091=4),1.9,IF(OR(R1091=6,R1091=7),1.96,IF(OR(R1091=8,R1091=9),2.02,IF(OR(R1091=10,R1091=11,R1091=12),2.08,IF(OR(R1091=13,R1091=14,R1091=15),2.14,IF(OR(R1091=16,R1091=17,R1091=18),2.21,2.28)))))))))), IF(W1091="Կ-2", IF(R1091=0,1.45,IF(R1091=1,1.49,IF(R1091=2,1.54,IF(R1091=3,1.59,IF(OR(R1091=5,R1091=4),1.63,IF(OR(R1091=6,R1091=7),1.68,IF(OR(R1091=8,R1091=9),1.73,IF(OR(R1091=10,R1091=11,R1091=12),1.79,IF(OR(R1091=13,R1091=14,R1091=15),1.84,IF(OR(R1091=16,R1091=17,R1091=18),1.9,1.95)))))))))),IF(W1091="Կ-3", IF(R1091=0,1.25,IF(R1091=1,1.29,IF(R1091=2,1.33,IF(R1091=3,1.37,IF(OR(R1091=5,R1091=4),1.41,IF(OR(R1091=6,R1091=7),1.45,IF(OR(R1091=8,R1091=9),1.49,IF(OR(R1091=10,R1091=11,R1091=12),1.54,IF(OR(R1091=13,R1091=14,R1091=15),1.58,IF(OR(R1091=16,R1091=17,R1091=18),1.63,1.68)))))))))), "Error"))))))))))))</f>
        <v>1.79</v>
      </c>
      <c r="T1091" s="456">
        <v>83200</v>
      </c>
      <c r="U1091" s="456"/>
      <c r="V1091" s="457"/>
      <c r="W1091" s="594" t="str">
        <f>+M1091</f>
        <v>Կ-1</v>
      </c>
      <c r="X1091" s="456">
        <f>T1091*S1091</f>
        <v>148928</v>
      </c>
      <c r="Y1091" s="595">
        <f>+U1091+V1091+X1091</f>
        <v>148928</v>
      </c>
      <c r="Z1091" s="595">
        <f>+Y1091*13</f>
        <v>1936064</v>
      </c>
      <c r="AA1091" s="597">
        <f>+Q1091</f>
        <v>1</v>
      </c>
      <c r="AB1091" s="597">
        <f>+R1091+1</f>
        <v>3</v>
      </c>
      <c r="AC1091" s="593">
        <f>IF(AA1091&lt;1,0,IF(AG1091="Բ-1",IF(AB1091=0,6.94,IF(AB1091=1,7.17,IF(AB1091=2,7.41,IF(AB1091=3,7.66,IF(OR(AB1091=5,AB1091=4),7.92,IF(OR(AB1091=6,AB1091=7),8.18,IF(OR(AB1091=8,AB1091=9),8.46,IF(OR(AB1091=10,AB1091=11,AB1091=12),8.74,IF(OR(AB1091=13,AB1091=14,AB1091=15),9.03,IF(OR(AB1091=16,AB1091=17,AB1091=18),9.33,9.65)))))))))),IF(AG1091="Բ-2", IF(AB1091=0,5.71,IF(AB1091=1,5.89,IF(AB1091=2,6.09,IF(AB1091=3,6.29,IF(OR(AB1091=5,AB1091=4),6.5,IF(OR(AB1091=6,AB1091=7),6.72,IF(OR(AB1091=8,AB1091=9),6.94,IF(OR(AB1091=10,AB1091=11,AB1091=12),7.17,IF(OR(AB1091=13,AB1091=14,AB1091=15),7.41,IF(OR(AB1091=16,AB1091=17,AB1091=18),7.65,7.91)))))))))), IF(AG1091="Գ-1", IF(AB1091=0,4.7,IF(AB1091=1,4.86,IF(AB1091=2,5.01,IF(AB1091=3,5.18,IF(OR(AB1091=5,AB1091=4),5.35,IF(OR(AB1091=6,AB1091=7),5.52,IF(OR(AB1091=8,AB1091=9),5.71,IF(OR(AB1091=10,AB1091=11,AB1091=12),5.89,IF(OR(AB1091=13,AB1091=14,AB1091=15),6.09,IF(OR(AB1091=16,AB1091=17,AB1091=18),6.29,6.49)))))))))), IF(AG1091="Գ-2", IF(AB1091=0,3.88,IF(AB1091=1,4.01,IF(AB1091=2,4.14,IF(AB1091=3,4.27,IF(OR(AB1091=5,AB1091=4),4.41,IF(OR(AB1091=6,AB1091=7),4.55,IF(OR(AB1091=8,AB1091=9),4.7,IF(OR(AB1091=10,AB1091=11,AB1091=12),4.85,IF(OR(AB1091=13,AB1091=14,AB1091=15),5.01,IF(OR(AB1091=16,AB1091=17,AB1091=18),5.17,5.34)))))))))), IF(AG1091="Գ-3", IF(AB1091=0,3.21,IF(AB1091=1,3.31,IF(AB1091=2,3.42,IF(AB1091=3,3.53,IF(OR(AB1091=5,AB1091=4),3.64,IF(OR(AB1091=6,AB1091=7),3.76,IF(OR(AB1091=8,AB1091=9),3.88,IF(OR(AB1091=10,AB1091=11,AB1091=12),4.01,IF(OR(AB1091=13,AB1091=14,AB1091=15),4.13,IF(OR(AB1091=16,AB1091=17,AB1091=18),4.27,4.4)))))))))), IF(AG1091="Ա-1", IF(AB1091=0,2.66,IF(AB1091=1,2.75,IF(AB1091=2,2.83,IF(AB1091=3,2.92,IF(OR(AB1091=5,AB1091=4),3.02,IF(OR(AB1091=6,AB1091=7),3.11,IF(OR(AB1091=8,AB1091=9),3.21,IF(OR(AB1091=10,AB1091=11,AB1091=12),3.31,IF(OR(AB1091=13,AB1091=14,AB1091=15),3.42,IF(OR(AB1091=16,AB1091=17,AB1091=18),3.53,3.64)))))))))), IF(AG1091="Ա-2", IF(AB1091=0,2.28,IF(AB1091=1,2.35,IF(AB1091=2,2.43,IF(AB1091=3,2.5,IF(OR(AB1091=5,AB1091=4),2.58,IF(OR(AB1091=6,AB1091=7),2.66,IF(OR(AB1091=8,AB1091=9),2.75,IF(OR(AB1091=10,AB1091=11,AB1091=12),2.83,IF(OR(AB1091=13,AB1091=14,AB1091=15),2.92,IF(OR(AB1091=16,AB1091=17,AB1091=18),3.01,3.11)))))))))),IF(AG1091="Ա-3", IF(AB1091=0,1.96,IF(AB1091=1,2.02,IF(AB1091=2,2.08,IF(AB1091=3,2.15,IF(OR(AB1091=5,AB1091=4),2.21,IF(OR(AB1091=6,AB1091=7),2.28,IF(OR(AB1091=8,AB1091=9),2.35,IF(OR(AB1091=10,AB1091=11,AB1091=12),2.42,IF(OR(AB1091=13,AB1091=14,AB1091=15),2.5,IF(OR(AB1091=16,AB1091=17,AB1091=18),2.58,2.66)))))))))), IF(AG1091="Կ-1", IF(AB1091=0,1.68,IF(AB1091=1,1.73,IF(AB1091=2,1.79,IF(AB1091=3,1.84,IF(OR(AB1091=5,AB1091=4),1.9,IF(OR(AB1091=6,AB1091=7),1.96,IF(OR(AB1091=8,AB1091=9),2.02,IF(OR(AB1091=10,AB1091=11,AB1091=12),2.08,IF(OR(AB1091=13,AB1091=14,AB1091=15),2.14,IF(OR(AB1091=16,AB1091=17,AB1091=18),2.21,2.28)))))))))), IF(AG1091="Կ-2", IF(AB1091=0,1.45,IF(AB1091=1,1.49,IF(AB1091=2,1.54,IF(AB1091=3,1.59,IF(OR(AB1091=5,AB1091=4),1.63,IF(OR(AB1091=6,AB1091=7),1.68,IF(OR(AB1091=8,AB1091=9),1.73,IF(OR(AB1091=10,AB1091=11,AB1091=12),1.79,IF(OR(AB1091=13,AB1091=14,AB1091=15),1.84,IF(OR(AB1091=16,AB1091=17,AB1091=18),1.9,1.95)))))))))),IF(AG1091="Կ-3", IF(AB1091=0,1.25,IF(AB1091=1,1.29,IF(AB1091=2,1.33,IF(AB1091=3,1.37,IF(OR(AB1091=5,AB1091=4),1.41,IF(OR(AB1091=6,AB1091=7),1.45,IF(OR(AB1091=8,AB1091=9),1.49,IF(OR(AB1091=10,AB1091=11,AB1091=12),1.54,IF(OR(AB1091=13,AB1091=14,AB1091=15),1.58,IF(OR(AB1091=16,AB1091=17,AB1091=18),1.63,1.68)))))))))), "Error"))))))))))))</f>
        <v>1.84</v>
      </c>
      <c r="AD1091" s="456">
        <v>83200</v>
      </c>
      <c r="AE1091" s="456"/>
      <c r="AF1091" s="457"/>
      <c r="AG1091" s="594" t="str">
        <f>+W1091</f>
        <v>Կ-1</v>
      </c>
      <c r="AH1091" s="456">
        <f>AD1091*AC1091</f>
        <v>153088</v>
      </c>
      <c r="AI1091" s="595">
        <f>AH1091+AE1091+AF1091</f>
        <v>153088</v>
      </c>
      <c r="AJ1091" s="595">
        <f>+AI1091*13</f>
        <v>1990144</v>
      </c>
      <c r="AK1091" s="597">
        <f>+AA1091</f>
        <v>1</v>
      </c>
      <c r="AL1091" s="597">
        <f>+AB1091+1</f>
        <v>4</v>
      </c>
      <c r="AM1091" s="593">
        <f>IF(AK1091&lt;1,0,IF(AQ1091="Բ-1",IF(AL1091=0,6.94,IF(AL1091=1,7.17,IF(AL1091=2,7.41,IF(AL1091=3,7.66,IF(OR(AL1091=5,AL1091=4),7.92,IF(OR(AL1091=6,AL1091=7),8.18,IF(OR(AL1091=8,AL1091=9),8.46,IF(OR(AL1091=10,AL1091=11,AL1091=12),8.74,IF(OR(AL1091=13,AL1091=14,AL1091=15),9.03,IF(OR(AL1091=16,AL1091=17,AL1091=18),9.33,9.65)))))))))),IF(AQ1091="Բ-2", IF(AL1091=0,5.71,IF(AL1091=1,5.89,IF(AL1091=2,6.09,IF(AL1091=3,6.29,IF(OR(AL1091=5,AL1091=4),6.5,IF(OR(AL1091=6,AL1091=7),6.72,IF(OR(AL1091=8,AL1091=9),6.94,IF(OR(AL1091=10,AL1091=11,AL1091=12),7.17,IF(OR(AL1091=13,AL1091=14,AL1091=15),7.41,IF(OR(AL1091=16,AL1091=17,AL1091=18),7.65,7.91)))))))))), IF(AQ1091="Գ-1", IF(AL1091=0,4.7,IF(AL1091=1,4.86,IF(AL1091=2,5.01,IF(AL1091=3,5.18,IF(OR(AL1091=5,AL1091=4),5.35,IF(OR(AL1091=6,AL1091=7),5.52,IF(OR(AL1091=8,AL1091=9),5.71,IF(OR(AL1091=10,AL1091=11,AL1091=12),5.89,IF(OR(AL1091=13,AL1091=14,AL1091=15),6.09,IF(OR(AL1091=16,AL1091=17,AL1091=18),6.29,6.49)))))))))), IF(AQ1091="Գ-2", IF(AL1091=0,3.88,IF(AL1091=1,4.01,IF(AL1091=2,4.14,IF(AL1091=3,4.27,IF(OR(AL1091=5,AL1091=4),4.41,IF(OR(AL1091=6,AL1091=7),4.55,IF(OR(AL1091=8,AL1091=9),4.7,IF(OR(AL1091=10,AL1091=11,AL1091=12),4.85,IF(OR(AL1091=13,AL1091=14,AL1091=15),5.01,IF(OR(AL1091=16,AL1091=17,AL1091=18),5.17,5.34)))))))))), IF(AQ1091="Գ-3", IF(AL1091=0,3.21,IF(AL1091=1,3.31,IF(AL1091=2,3.42,IF(AL1091=3,3.53,IF(OR(AL1091=5,AL1091=4),3.64,IF(OR(AL1091=6,AL1091=7),3.76,IF(OR(AL1091=8,AL1091=9),3.88,IF(OR(AL1091=10,AL1091=11,AL1091=12),4.01,IF(OR(AL1091=13,AL1091=14,AL1091=15),4.13,IF(OR(AL1091=16,AL1091=17,AL1091=18),4.27,4.4)))))))))), IF(AQ1091="Ա-1", IF(AL1091=0,2.66,IF(AL1091=1,2.75,IF(AL1091=2,2.83,IF(AL1091=3,2.92,IF(OR(AL1091=5,AL1091=4),3.02,IF(OR(AL1091=6,AL1091=7),3.11,IF(OR(AL1091=8,AL1091=9),3.21,IF(OR(AL1091=10,AL1091=11,AL1091=12),3.31,IF(OR(AL1091=13,AL1091=14,AL1091=15),3.42,IF(OR(AL1091=16,AL1091=17,AL1091=18),3.53,3.64)))))))))), IF(AQ1091="Ա-2", IF(AL1091=0,2.28,IF(AL1091=1,2.35,IF(AL1091=2,2.43,IF(AL1091=3,2.5,IF(OR(AL1091=5,AL1091=4),2.58,IF(OR(AL1091=6,AL1091=7),2.66,IF(OR(AL1091=8,AL1091=9),2.75,IF(OR(AL1091=10,AL1091=11,AL1091=12),2.83,IF(OR(AL1091=13,AL1091=14,AL1091=15),2.92,IF(OR(AL1091=16,AL1091=17,AL1091=18),3.01,3.11)))))))))),IF(AQ1091="Ա-3", IF(AL1091=0,1.96,IF(AL1091=1,2.02,IF(AL1091=2,2.08,IF(AL1091=3,2.15,IF(OR(AL1091=5,AL1091=4),2.21,IF(OR(AL1091=6,AL1091=7),2.28,IF(OR(AL1091=8,AL1091=9),2.35,IF(OR(AL1091=10,AL1091=11,AL1091=12),2.42,IF(OR(AL1091=13,AL1091=14,AL1091=15),2.5,IF(OR(AL1091=16,AL1091=17,AL1091=18),2.58,2.66)))))))))), IF(AQ1091="Կ-1", IF(AL1091=0,1.68,IF(AL1091=1,1.73,IF(AL1091=2,1.79,IF(AL1091=3,1.84,IF(OR(AL1091=5,AL1091=4),1.9,IF(OR(AL1091=6,AL1091=7),1.96,IF(OR(AL1091=8,AL1091=9),2.02,IF(OR(AL1091=10,AL1091=11,AL1091=12),2.08,IF(OR(AL1091=13,AL1091=14,AL1091=15),2.14,IF(OR(AL1091=16,AL1091=17,AL1091=18),2.21,2.28)))))))))), IF(AQ1091="Կ-2", IF(AL1091=0,1.45,IF(AL1091=1,1.49,IF(AL1091=2,1.54,IF(AL1091=3,1.59,IF(OR(AL1091=5,AL1091=4),1.63,IF(OR(AL1091=6,AL1091=7),1.68,IF(OR(AL1091=8,AL1091=9),1.73,IF(OR(AL1091=10,AL1091=11,AL1091=12),1.79,IF(OR(AL1091=13,AL1091=14,AL1091=15),1.84,IF(OR(AL1091=16,AL1091=17,AL1091=18),1.9,1.95)))))))))),IF(AQ1091="Կ-3", IF(AL1091=0,1.25,IF(AL1091=1,1.29,IF(AL1091=2,1.33,IF(AL1091=3,1.37,IF(OR(AL1091=5,AL1091=4),1.41,IF(OR(AL1091=6,AL1091=7),1.45,IF(OR(AL1091=8,AL1091=9),1.49,IF(OR(AL1091=10,AL1091=11,AL1091=12),1.54,IF(OR(AL1091=13,AL1091=14,AL1091=15),1.58,IF(OR(AL1091=16,AL1091=17,AL1091=18),1.63,1.68)))))))))), "Error"))))))))))))</f>
        <v>1.9</v>
      </c>
      <c r="AN1091" s="456">
        <v>83200</v>
      </c>
      <c r="AO1091" s="456"/>
      <c r="AP1091" s="457"/>
      <c r="AQ1091" s="594" t="str">
        <f>+AG1091</f>
        <v>Կ-1</v>
      </c>
      <c r="AR1091" s="456">
        <f>AN1091*AM1091</f>
        <v>158080</v>
      </c>
      <c r="AS1091" s="595">
        <f>AR1091+AO1091+AP1091</f>
        <v>158080</v>
      </c>
      <c r="AT1091" s="595">
        <f>+AS1091*13</f>
        <v>2055040</v>
      </c>
    </row>
    <row r="1092" spans="2:46" s="592" customFormat="1" ht="13.5">
      <c r="B1092" s="826">
        <v>32</v>
      </c>
      <c r="C1092" s="818" t="s">
        <v>3337</v>
      </c>
      <c r="D1092" s="816" t="s">
        <v>2186</v>
      </c>
      <c r="E1092" s="817">
        <v>1998</v>
      </c>
      <c r="F1092" s="818" t="s">
        <v>229</v>
      </c>
      <c r="G1092" s="787">
        <v>1</v>
      </c>
      <c r="H1092" s="787">
        <v>3</v>
      </c>
      <c r="I1092" s="789">
        <f>IF(G1092&lt;1,0,IF(M1092="Բ-1",IF(H1092=0,6.94,IF(H1092=1,7.17,IF(H1092=2,7.41,IF(H1092=3,7.66,IF(OR(H1092=5,H1092=4),7.92,IF(OR(H1092=6,H1092=7),8.18,IF(OR(H1092=8,H1092=9),8.46,IF(OR(H1092=10,H1092=11,H1092=12),8.74,IF(OR(H1092=13,H1092=14,H1092=15),9.03,IF(OR(H1092=16,H1092=17,H1092=18),9.33,9.65)))))))))),IF(M1092="Բ-2", IF(H1092=0,5.71,IF(H1092=1,5.89,IF(H1092=2,6.09,IF(H1092=3,6.29,IF(OR(H1092=5,H1092=4),6.5,IF(OR(H1092=6,H1092=7),6.72,IF(OR(H1092=8,H1092=9),6.94,IF(OR(H1092=10,H1092=11,H1092=12),7.17,IF(OR(H1092=13,H1092=14,H1092=15),7.41,IF(OR(H1092=16,H1092=17,H1092=18),7.65,7.91)))))))))), IF(M1092="Գ-1", IF(H1092=0,4.7,IF(H1092=1,4.86,IF(H1092=2,5.01,IF(H1092=3,5.18,IF(OR(H1092=5,H1092=4),5.35,IF(OR(H1092=6,H1092=7),5.52,IF(OR(H1092=8,H1092=9),5.71,IF(OR(H1092=10,H1092=11,H1092=12),5.89,IF(OR(H1092=13,H1092=14,H1092=15),6.09,IF(OR(H1092=16,H1092=17,H1092=18),6.29,6.49)))))))))), IF(M1092="Գ-2", IF(H1092=0,3.88,IF(H1092=1,4.01,IF(H1092=2,4.14,IF(H1092=3,4.27,IF(OR(H1092=5,H1092=4),4.41,IF(OR(H1092=6,H1092=7),4.55,IF(OR(H1092=8,H1092=9),4.7,IF(OR(H1092=10,H1092=11,H1092=12),4.85,IF(OR(H1092=13,H1092=14,H1092=15),5.01,IF(OR(H1092=16,H1092=17,H1092=18),5.17,5.34)))))))))), IF(M1092="Գ-3", IF(H1092=0,3.21,IF(H1092=1,3.31,IF(H1092=2,3.42,IF(H1092=3,3.53,IF(OR(H1092=5,H1092=4),3.64,IF(OR(H1092=6,H1092=7),3.76,IF(OR(H1092=8,H1092=9),3.88,IF(OR(H1092=10,H1092=11,H1092=12),4.01,IF(OR(H1092=13,H1092=14,H1092=15),4.13,IF(OR(H1092=16,H1092=17,H1092=18),4.27,4.4)))))))))), IF(M1092="Ա-1", IF(H1092=0,2.66,IF(H1092=1,2.75,IF(H1092=2,2.83,IF(H1092=3,2.92,IF(OR(H1092=5,H1092=4),3.02,IF(OR(H1092=6,H1092=7),3.11,IF(OR(H1092=8,H1092=9),3.21,IF(OR(H1092=10,H1092=11,H1092=12),3.31,IF(OR(H1092=13,H1092=14,H1092=15),3.42,IF(OR(H1092=16,H1092=17,H1092=18),3.53,3.64)))))))))), IF(M1092="Ա-2", IF(H1092=0,2.28,IF(H1092=1,2.35,IF(H1092=2,2.43,IF(H1092=3,2.5,IF(OR(H1092=5,H1092=4),2.58,IF(OR(H1092=6,H1092=7),2.66,IF(OR(H1092=8,H1092=9),2.75,IF(OR(H1092=10,H1092=11,H1092=12),2.83,IF(OR(H1092=13,H1092=14,H1092=15),2.92,IF(OR(H1092=16,H1092=17,H1092=18),3.01,3.11)))))))))),IF(M1092="Ա-3", IF(H1092=0,1.96,IF(H1092=1,2.02,IF(H1092=2,2.08,IF(H1092=3,2.15,IF(OR(H1092=5,H1092=4),2.21,IF(OR(H1092=6,H1092=7),2.28,IF(OR(H1092=8,H1092=9),2.35,IF(OR(H1092=10,H1092=11,H1092=12),2.42,IF(OR(H1092=13,H1092=14,H1092=15),2.5,IF(OR(H1092=16,H1092=17,H1092=18),2.58,2.66)))))))))), IF(M1092="Կ-1", IF(H1092=0,1.68,IF(H1092=1,1.73,IF(H1092=2,1.79,IF(H1092=3,1.84,IF(OR(H1092=5,H1092=4),1.9,IF(OR(H1092=6,H1092=7),1.96,IF(OR(H1092=8,H1092=9),2.02,IF(OR(H1092=10,H1092=11,H1092=12),2.08,IF(OR(H1092=13,H1092=14,H1092=15),2.14,IF(OR(H1092=16,H1092=17,H1092=18),2.21,2.28)))))))))), IF(M1092="Կ-2", IF(H1092=0,1.45,IF(H1092=1,1.49,IF(H1092=2,1.54,IF(H1092=3,1.59,IF(OR(H1092=5,H1092=4),1.63,IF(OR(H1092=6,H1092=7),1.68,IF(OR(H1092=8,H1092=9),1.73,IF(OR(H1092=10,H1092=11,H1092=12),1.79,IF(OR(H1092=13,H1092=14,H1092=15),1.84,IF(OR(H1092=16,H1092=17,H1092=18),1.9,1.95)))))))))),IF(M1092="Կ-3", IF(H1092=0,1.25,IF(H1092=1,1.29,IF(H1092=2,1.33,IF(H1092=3,1.37,IF(OR(H1092=5,H1092=4),1.41,IF(OR(H1092=6,H1092=7),1.45,IF(OR(H1092=8,H1092=9),1.49,IF(OR(H1092=10,H1092=11,H1092=12),1.54,IF(OR(H1092=13,H1092=14,H1092=15),1.58,IF(OR(H1092=16,H1092=17,H1092=18),1.63,1.68)))))))))), "Error"))))))))))))</f>
        <v>1.84</v>
      </c>
      <c r="J1092" s="790">
        <v>83200</v>
      </c>
      <c r="K1092" s="790"/>
      <c r="L1092" s="790"/>
      <c r="M1092" s="791" t="s">
        <v>86</v>
      </c>
      <c r="N1092" s="790">
        <f>J1092*I1092</f>
        <v>153088</v>
      </c>
      <c r="O1092" s="792">
        <f>I1092*J1092+K1092+L1092</f>
        <v>153088</v>
      </c>
      <c r="P1092" s="792">
        <f>+O1092*13</f>
        <v>1990144</v>
      </c>
      <c r="Q1092" s="597">
        <f>+G1092</f>
        <v>1</v>
      </c>
      <c r="R1092" s="597">
        <f>+H1092+1</f>
        <v>4</v>
      </c>
      <c r="S1092" s="593">
        <f>IF(Q1092&lt;1,0,IF(W1092="Բ-1",IF(R1092=0,6.94,IF(R1092=1,7.17,IF(R1092=2,7.41,IF(R1092=3,7.66,IF(OR(R1092=5,R1092=4),7.92,IF(OR(R1092=6,R1092=7),8.18,IF(OR(R1092=8,R1092=9),8.46,IF(OR(R1092=10,R1092=11,R1092=12),8.74,IF(OR(R1092=13,R1092=14,R1092=15),9.03,IF(OR(R1092=16,R1092=17,R1092=18),9.33,9.65)))))))))),IF(W1092="Բ-2", IF(R1092=0,5.71,IF(R1092=1,5.89,IF(R1092=2,6.09,IF(R1092=3,6.29,IF(OR(R1092=5,R1092=4),6.5,IF(OR(R1092=6,R1092=7),6.72,IF(OR(R1092=8,R1092=9),6.94,IF(OR(R1092=10,R1092=11,R1092=12),7.17,IF(OR(R1092=13,R1092=14,R1092=15),7.41,IF(OR(R1092=16,R1092=17,R1092=18),7.65,7.91)))))))))), IF(W1092="Գ-1", IF(R1092=0,4.7,IF(R1092=1,4.86,IF(R1092=2,5.01,IF(R1092=3,5.18,IF(OR(R1092=5,R1092=4),5.35,IF(OR(R1092=6,R1092=7),5.52,IF(OR(R1092=8,R1092=9),5.71,IF(OR(R1092=10,R1092=11,R1092=12),5.89,IF(OR(R1092=13,R1092=14,R1092=15),6.09,IF(OR(R1092=16,R1092=17,R1092=18),6.29,6.49)))))))))), IF(W1092="Գ-2", IF(R1092=0,3.88,IF(R1092=1,4.01,IF(R1092=2,4.14,IF(R1092=3,4.27,IF(OR(R1092=5,R1092=4),4.41,IF(OR(R1092=6,R1092=7),4.55,IF(OR(R1092=8,R1092=9),4.7,IF(OR(R1092=10,R1092=11,R1092=12),4.85,IF(OR(R1092=13,R1092=14,R1092=15),5.01,IF(OR(R1092=16,R1092=17,R1092=18),5.17,5.34)))))))))), IF(W1092="Գ-3", IF(R1092=0,3.21,IF(R1092=1,3.31,IF(R1092=2,3.42,IF(R1092=3,3.53,IF(OR(R1092=5,R1092=4),3.64,IF(OR(R1092=6,R1092=7),3.76,IF(OR(R1092=8,R1092=9),3.88,IF(OR(R1092=10,R1092=11,R1092=12),4.01,IF(OR(R1092=13,R1092=14,R1092=15),4.13,IF(OR(R1092=16,R1092=17,R1092=18),4.27,4.4)))))))))), IF(W1092="Ա-1", IF(R1092=0,2.66,IF(R1092=1,2.75,IF(R1092=2,2.83,IF(R1092=3,2.92,IF(OR(R1092=5,R1092=4),3.02,IF(OR(R1092=6,R1092=7),3.11,IF(OR(R1092=8,R1092=9),3.21,IF(OR(R1092=10,R1092=11,R1092=12),3.31,IF(OR(R1092=13,R1092=14,R1092=15),3.42,IF(OR(R1092=16,R1092=17,R1092=18),3.53,3.64)))))))))), IF(W1092="Ա-2", IF(R1092=0,2.28,IF(R1092=1,2.35,IF(R1092=2,2.43,IF(R1092=3,2.5,IF(OR(R1092=5,R1092=4),2.58,IF(OR(R1092=6,R1092=7),2.66,IF(OR(R1092=8,R1092=9),2.75,IF(OR(R1092=10,R1092=11,R1092=12),2.83,IF(OR(R1092=13,R1092=14,R1092=15),2.92,IF(OR(R1092=16,R1092=17,R1092=18),3.01,3.11)))))))))),IF(W1092="Ա-3", IF(R1092=0,1.96,IF(R1092=1,2.02,IF(R1092=2,2.08,IF(R1092=3,2.15,IF(OR(R1092=5,R1092=4),2.21,IF(OR(R1092=6,R1092=7),2.28,IF(OR(R1092=8,R1092=9),2.35,IF(OR(R1092=10,R1092=11,R1092=12),2.42,IF(OR(R1092=13,R1092=14,R1092=15),2.5,IF(OR(R1092=16,R1092=17,R1092=18),2.58,2.66)))))))))), IF(W1092="Կ-1", IF(R1092=0,1.68,IF(R1092=1,1.73,IF(R1092=2,1.79,IF(R1092=3,1.84,IF(OR(R1092=5,R1092=4),1.9,IF(OR(R1092=6,R1092=7),1.96,IF(OR(R1092=8,R1092=9),2.02,IF(OR(R1092=10,R1092=11,R1092=12),2.08,IF(OR(R1092=13,R1092=14,R1092=15),2.14,IF(OR(R1092=16,R1092=17,R1092=18),2.21,2.28)))))))))), IF(W1092="Կ-2", IF(R1092=0,1.45,IF(R1092=1,1.49,IF(R1092=2,1.54,IF(R1092=3,1.59,IF(OR(R1092=5,R1092=4),1.63,IF(OR(R1092=6,R1092=7),1.68,IF(OR(R1092=8,R1092=9),1.73,IF(OR(R1092=10,R1092=11,R1092=12),1.79,IF(OR(R1092=13,R1092=14,R1092=15),1.84,IF(OR(R1092=16,R1092=17,R1092=18),1.9,1.95)))))))))),IF(W1092="Կ-3", IF(R1092=0,1.25,IF(R1092=1,1.29,IF(R1092=2,1.33,IF(R1092=3,1.37,IF(OR(R1092=5,R1092=4),1.41,IF(OR(R1092=6,R1092=7),1.45,IF(OR(R1092=8,R1092=9),1.49,IF(OR(R1092=10,R1092=11,R1092=12),1.54,IF(OR(R1092=13,R1092=14,R1092=15),1.58,IF(OR(R1092=16,R1092=17,R1092=18),1.63,1.68)))))))))), "Error"))))))))))))</f>
        <v>1.9</v>
      </c>
      <c r="T1092" s="456">
        <v>83200</v>
      </c>
      <c r="U1092" s="456"/>
      <c r="V1092" s="456"/>
      <c r="W1092" s="594" t="str">
        <f>+M1092</f>
        <v>Կ-1</v>
      </c>
      <c r="X1092" s="456">
        <f>T1092*S1092</f>
        <v>158080</v>
      </c>
      <c r="Y1092" s="595">
        <f>+U1092+V1092+X1092</f>
        <v>158080</v>
      </c>
      <c r="Z1092" s="595">
        <f>+Y1092*13</f>
        <v>2055040</v>
      </c>
      <c r="AA1092" s="597">
        <f>+Q1092</f>
        <v>1</v>
      </c>
      <c r="AB1092" s="597">
        <f>+R1092+1</f>
        <v>5</v>
      </c>
      <c r="AC1092" s="593">
        <f>IF(AA1092&lt;1,0,IF(AG1092="Բ-1",IF(AB1092=0,6.94,IF(AB1092=1,7.17,IF(AB1092=2,7.41,IF(AB1092=3,7.66,IF(OR(AB1092=5,AB1092=4),7.92,IF(OR(AB1092=6,AB1092=7),8.18,IF(OR(AB1092=8,AB1092=9),8.46,IF(OR(AB1092=10,AB1092=11,AB1092=12),8.74,IF(OR(AB1092=13,AB1092=14,AB1092=15),9.03,IF(OR(AB1092=16,AB1092=17,AB1092=18),9.33,9.65)))))))))),IF(AG1092="Բ-2", IF(AB1092=0,5.71,IF(AB1092=1,5.89,IF(AB1092=2,6.09,IF(AB1092=3,6.29,IF(OR(AB1092=5,AB1092=4),6.5,IF(OR(AB1092=6,AB1092=7),6.72,IF(OR(AB1092=8,AB1092=9),6.94,IF(OR(AB1092=10,AB1092=11,AB1092=12),7.17,IF(OR(AB1092=13,AB1092=14,AB1092=15),7.41,IF(OR(AB1092=16,AB1092=17,AB1092=18),7.65,7.91)))))))))), IF(AG1092="Գ-1", IF(AB1092=0,4.7,IF(AB1092=1,4.86,IF(AB1092=2,5.01,IF(AB1092=3,5.18,IF(OR(AB1092=5,AB1092=4),5.35,IF(OR(AB1092=6,AB1092=7),5.52,IF(OR(AB1092=8,AB1092=9),5.71,IF(OR(AB1092=10,AB1092=11,AB1092=12),5.89,IF(OR(AB1092=13,AB1092=14,AB1092=15),6.09,IF(OR(AB1092=16,AB1092=17,AB1092=18),6.29,6.49)))))))))), IF(AG1092="Գ-2", IF(AB1092=0,3.88,IF(AB1092=1,4.01,IF(AB1092=2,4.14,IF(AB1092=3,4.27,IF(OR(AB1092=5,AB1092=4),4.41,IF(OR(AB1092=6,AB1092=7),4.55,IF(OR(AB1092=8,AB1092=9),4.7,IF(OR(AB1092=10,AB1092=11,AB1092=12),4.85,IF(OR(AB1092=13,AB1092=14,AB1092=15),5.01,IF(OR(AB1092=16,AB1092=17,AB1092=18),5.17,5.34)))))))))), IF(AG1092="Գ-3", IF(AB1092=0,3.21,IF(AB1092=1,3.31,IF(AB1092=2,3.42,IF(AB1092=3,3.53,IF(OR(AB1092=5,AB1092=4),3.64,IF(OR(AB1092=6,AB1092=7),3.76,IF(OR(AB1092=8,AB1092=9),3.88,IF(OR(AB1092=10,AB1092=11,AB1092=12),4.01,IF(OR(AB1092=13,AB1092=14,AB1092=15),4.13,IF(OR(AB1092=16,AB1092=17,AB1092=18),4.27,4.4)))))))))), IF(AG1092="Ա-1", IF(AB1092=0,2.66,IF(AB1092=1,2.75,IF(AB1092=2,2.83,IF(AB1092=3,2.92,IF(OR(AB1092=5,AB1092=4),3.02,IF(OR(AB1092=6,AB1092=7),3.11,IF(OR(AB1092=8,AB1092=9),3.21,IF(OR(AB1092=10,AB1092=11,AB1092=12),3.31,IF(OR(AB1092=13,AB1092=14,AB1092=15),3.42,IF(OR(AB1092=16,AB1092=17,AB1092=18),3.53,3.64)))))))))), IF(AG1092="Ա-2", IF(AB1092=0,2.28,IF(AB1092=1,2.35,IF(AB1092=2,2.43,IF(AB1092=3,2.5,IF(OR(AB1092=5,AB1092=4),2.58,IF(OR(AB1092=6,AB1092=7),2.66,IF(OR(AB1092=8,AB1092=9),2.75,IF(OR(AB1092=10,AB1092=11,AB1092=12),2.83,IF(OR(AB1092=13,AB1092=14,AB1092=15),2.92,IF(OR(AB1092=16,AB1092=17,AB1092=18),3.01,3.11)))))))))),IF(AG1092="Ա-3", IF(AB1092=0,1.96,IF(AB1092=1,2.02,IF(AB1092=2,2.08,IF(AB1092=3,2.15,IF(OR(AB1092=5,AB1092=4),2.21,IF(OR(AB1092=6,AB1092=7),2.28,IF(OR(AB1092=8,AB1092=9),2.35,IF(OR(AB1092=10,AB1092=11,AB1092=12),2.42,IF(OR(AB1092=13,AB1092=14,AB1092=15),2.5,IF(OR(AB1092=16,AB1092=17,AB1092=18),2.58,2.66)))))))))), IF(AG1092="Կ-1", IF(AB1092=0,1.68,IF(AB1092=1,1.73,IF(AB1092=2,1.79,IF(AB1092=3,1.84,IF(OR(AB1092=5,AB1092=4),1.9,IF(OR(AB1092=6,AB1092=7),1.96,IF(OR(AB1092=8,AB1092=9),2.02,IF(OR(AB1092=10,AB1092=11,AB1092=12),2.08,IF(OR(AB1092=13,AB1092=14,AB1092=15),2.14,IF(OR(AB1092=16,AB1092=17,AB1092=18),2.21,2.28)))))))))), IF(AG1092="Կ-2", IF(AB1092=0,1.45,IF(AB1092=1,1.49,IF(AB1092=2,1.54,IF(AB1092=3,1.59,IF(OR(AB1092=5,AB1092=4),1.63,IF(OR(AB1092=6,AB1092=7),1.68,IF(OR(AB1092=8,AB1092=9),1.73,IF(OR(AB1092=10,AB1092=11,AB1092=12),1.79,IF(OR(AB1092=13,AB1092=14,AB1092=15),1.84,IF(OR(AB1092=16,AB1092=17,AB1092=18),1.9,1.95)))))))))),IF(AG1092="Կ-3", IF(AB1092=0,1.25,IF(AB1092=1,1.29,IF(AB1092=2,1.33,IF(AB1092=3,1.37,IF(OR(AB1092=5,AB1092=4),1.41,IF(OR(AB1092=6,AB1092=7),1.45,IF(OR(AB1092=8,AB1092=9),1.49,IF(OR(AB1092=10,AB1092=11,AB1092=12),1.54,IF(OR(AB1092=13,AB1092=14,AB1092=15),1.58,IF(OR(AB1092=16,AB1092=17,AB1092=18),1.63,1.68)))))))))), "Error"))))))))))))</f>
        <v>1.9</v>
      </c>
      <c r="AD1092" s="456">
        <v>83200</v>
      </c>
      <c r="AE1092" s="456"/>
      <c r="AF1092" s="456"/>
      <c r="AG1092" s="594" t="str">
        <f>+W1092</f>
        <v>Կ-1</v>
      </c>
      <c r="AH1092" s="456">
        <f>AD1092*AC1092</f>
        <v>158080</v>
      </c>
      <c r="AI1092" s="595">
        <f>AH1092+AE1092+AF1092</f>
        <v>158080</v>
      </c>
      <c r="AJ1092" s="595">
        <f>+AI1092*13</f>
        <v>2055040</v>
      </c>
      <c r="AK1092" s="597">
        <f>+AA1092</f>
        <v>1</v>
      </c>
      <c r="AL1092" s="597">
        <f>+AB1092+1</f>
        <v>6</v>
      </c>
      <c r="AM1092" s="593">
        <f>IF(AK1092&lt;1,0,IF(AQ1092="Բ-1",IF(AL1092=0,6.94,IF(AL1092=1,7.17,IF(AL1092=2,7.41,IF(AL1092=3,7.66,IF(OR(AL1092=5,AL1092=4),7.92,IF(OR(AL1092=6,AL1092=7),8.18,IF(OR(AL1092=8,AL1092=9),8.46,IF(OR(AL1092=10,AL1092=11,AL1092=12),8.74,IF(OR(AL1092=13,AL1092=14,AL1092=15),9.03,IF(OR(AL1092=16,AL1092=17,AL1092=18),9.33,9.65)))))))))),IF(AQ1092="Բ-2", IF(AL1092=0,5.71,IF(AL1092=1,5.89,IF(AL1092=2,6.09,IF(AL1092=3,6.29,IF(OR(AL1092=5,AL1092=4),6.5,IF(OR(AL1092=6,AL1092=7),6.72,IF(OR(AL1092=8,AL1092=9),6.94,IF(OR(AL1092=10,AL1092=11,AL1092=12),7.17,IF(OR(AL1092=13,AL1092=14,AL1092=15),7.41,IF(OR(AL1092=16,AL1092=17,AL1092=18),7.65,7.91)))))))))), IF(AQ1092="Գ-1", IF(AL1092=0,4.7,IF(AL1092=1,4.86,IF(AL1092=2,5.01,IF(AL1092=3,5.18,IF(OR(AL1092=5,AL1092=4),5.35,IF(OR(AL1092=6,AL1092=7),5.52,IF(OR(AL1092=8,AL1092=9),5.71,IF(OR(AL1092=10,AL1092=11,AL1092=12),5.89,IF(OR(AL1092=13,AL1092=14,AL1092=15),6.09,IF(OR(AL1092=16,AL1092=17,AL1092=18),6.29,6.49)))))))))), IF(AQ1092="Գ-2", IF(AL1092=0,3.88,IF(AL1092=1,4.01,IF(AL1092=2,4.14,IF(AL1092=3,4.27,IF(OR(AL1092=5,AL1092=4),4.41,IF(OR(AL1092=6,AL1092=7),4.55,IF(OR(AL1092=8,AL1092=9),4.7,IF(OR(AL1092=10,AL1092=11,AL1092=12),4.85,IF(OR(AL1092=13,AL1092=14,AL1092=15),5.01,IF(OR(AL1092=16,AL1092=17,AL1092=18),5.17,5.34)))))))))), IF(AQ1092="Գ-3", IF(AL1092=0,3.21,IF(AL1092=1,3.31,IF(AL1092=2,3.42,IF(AL1092=3,3.53,IF(OR(AL1092=5,AL1092=4),3.64,IF(OR(AL1092=6,AL1092=7),3.76,IF(OR(AL1092=8,AL1092=9),3.88,IF(OR(AL1092=10,AL1092=11,AL1092=12),4.01,IF(OR(AL1092=13,AL1092=14,AL1092=15),4.13,IF(OR(AL1092=16,AL1092=17,AL1092=18),4.27,4.4)))))))))), IF(AQ1092="Ա-1", IF(AL1092=0,2.66,IF(AL1092=1,2.75,IF(AL1092=2,2.83,IF(AL1092=3,2.92,IF(OR(AL1092=5,AL1092=4),3.02,IF(OR(AL1092=6,AL1092=7),3.11,IF(OR(AL1092=8,AL1092=9),3.21,IF(OR(AL1092=10,AL1092=11,AL1092=12),3.31,IF(OR(AL1092=13,AL1092=14,AL1092=15),3.42,IF(OR(AL1092=16,AL1092=17,AL1092=18),3.53,3.64)))))))))), IF(AQ1092="Ա-2", IF(AL1092=0,2.28,IF(AL1092=1,2.35,IF(AL1092=2,2.43,IF(AL1092=3,2.5,IF(OR(AL1092=5,AL1092=4),2.58,IF(OR(AL1092=6,AL1092=7),2.66,IF(OR(AL1092=8,AL1092=9),2.75,IF(OR(AL1092=10,AL1092=11,AL1092=12),2.83,IF(OR(AL1092=13,AL1092=14,AL1092=15),2.92,IF(OR(AL1092=16,AL1092=17,AL1092=18),3.01,3.11)))))))))),IF(AQ1092="Ա-3", IF(AL1092=0,1.96,IF(AL1092=1,2.02,IF(AL1092=2,2.08,IF(AL1092=3,2.15,IF(OR(AL1092=5,AL1092=4),2.21,IF(OR(AL1092=6,AL1092=7),2.28,IF(OR(AL1092=8,AL1092=9),2.35,IF(OR(AL1092=10,AL1092=11,AL1092=12),2.42,IF(OR(AL1092=13,AL1092=14,AL1092=15),2.5,IF(OR(AL1092=16,AL1092=17,AL1092=18),2.58,2.66)))))))))), IF(AQ1092="Կ-1", IF(AL1092=0,1.68,IF(AL1092=1,1.73,IF(AL1092=2,1.79,IF(AL1092=3,1.84,IF(OR(AL1092=5,AL1092=4),1.9,IF(OR(AL1092=6,AL1092=7),1.96,IF(OR(AL1092=8,AL1092=9),2.02,IF(OR(AL1092=10,AL1092=11,AL1092=12),2.08,IF(OR(AL1092=13,AL1092=14,AL1092=15),2.14,IF(OR(AL1092=16,AL1092=17,AL1092=18),2.21,2.28)))))))))), IF(AQ1092="Կ-2", IF(AL1092=0,1.45,IF(AL1092=1,1.49,IF(AL1092=2,1.54,IF(AL1092=3,1.59,IF(OR(AL1092=5,AL1092=4),1.63,IF(OR(AL1092=6,AL1092=7),1.68,IF(OR(AL1092=8,AL1092=9),1.73,IF(OR(AL1092=10,AL1092=11,AL1092=12),1.79,IF(OR(AL1092=13,AL1092=14,AL1092=15),1.84,IF(OR(AL1092=16,AL1092=17,AL1092=18),1.9,1.95)))))))))),IF(AQ1092="Կ-3", IF(AL1092=0,1.25,IF(AL1092=1,1.29,IF(AL1092=2,1.33,IF(AL1092=3,1.37,IF(OR(AL1092=5,AL1092=4),1.41,IF(OR(AL1092=6,AL1092=7),1.45,IF(OR(AL1092=8,AL1092=9),1.49,IF(OR(AL1092=10,AL1092=11,AL1092=12),1.54,IF(OR(AL1092=13,AL1092=14,AL1092=15),1.58,IF(OR(AL1092=16,AL1092=17,AL1092=18),1.63,1.68)))))))))), "Error"))))))))))))</f>
        <v>1.96</v>
      </c>
      <c r="AN1092" s="456">
        <v>83200</v>
      </c>
      <c r="AO1092" s="456"/>
      <c r="AP1092" s="456"/>
      <c r="AQ1092" s="594" t="str">
        <f>+AG1092</f>
        <v>Կ-1</v>
      </c>
      <c r="AR1092" s="456">
        <f>AN1092*AM1092</f>
        <v>163072</v>
      </c>
      <c r="AS1092" s="595">
        <f>AR1092+AO1092+AP1092</f>
        <v>163072</v>
      </c>
      <c r="AT1092" s="595">
        <f>+AS1092*13</f>
        <v>2119936</v>
      </c>
    </row>
    <row r="1093" spans="2:46" s="592" customFormat="1" ht="13.5">
      <c r="B1093" s="826">
        <v>33</v>
      </c>
      <c r="C1093" s="786" t="s">
        <v>2760</v>
      </c>
      <c r="D1093" s="813" t="s">
        <v>2186</v>
      </c>
      <c r="E1093" s="785">
        <v>1992</v>
      </c>
      <c r="F1093" s="815" t="s">
        <v>229</v>
      </c>
      <c r="G1093" s="787">
        <v>1</v>
      </c>
      <c r="H1093" s="787">
        <v>2</v>
      </c>
      <c r="I1093" s="789">
        <f>IF(G1093&lt;1,0,IF(M1093="Բ-1",IF(H1093=0,6.94,IF(H1093=1,7.17,IF(H1093=2,7.41,IF(H1093=3,7.66,IF(OR(H1093=5,H1093=4),7.92,IF(OR(H1093=6,H1093=7),8.18,IF(OR(H1093=8,H1093=9),8.46,IF(OR(H1093=10,H1093=11,H1093=12),8.74,IF(OR(H1093=13,H1093=14,H1093=15),9.03,IF(OR(H1093=16,H1093=17,H1093=18),9.33,9.65)))))))))),IF(M1093="Բ-2", IF(H1093=0,5.71,IF(H1093=1,5.89,IF(H1093=2,6.09,IF(H1093=3,6.29,IF(OR(H1093=5,H1093=4),6.5,IF(OR(H1093=6,H1093=7),6.72,IF(OR(H1093=8,H1093=9),6.94,IF(OR(H1093=10,H1093=11,H1093=12),7.17,IF(OR(H1093=13,H1093=14,H1093=15),7.41,IF(OR(H1093=16,H1093=17,H1093=18),7.65,7.91)))))))))), IF(M1093="Գ-1", IF(H1093=0,4.7,IF(H1093=1,4.86,IF(H1093=2,5.01,IF(H1093=3,5.18,IF(OR(H1093=5,H1093=4),5.35,IF(OR(H1093=6,H1093=7),5.52,IF(OR(H1093=8,H1093=9),5.71,IF(OR(H1093=10,H1093=11,H1093=12),5.89,IF(OR(H1093=13,H1093=14,H1093=15),6.09,IF(OR(H1093=16,H1093=17,H1093=18),6.29,6.49)))))))))), IF(M1093="Գ-2", IF(H1093=0,3.88,IF(H1093=1,4.01,IF(H1093=2,4.14,IF(H1093=3,4.27,IF(OR(H1093=5,H1093=4),4.41,IF(OR(H1093=6,H1093=7),4.55,IF(OR(H1093=8,H1093=9),4.7,IF(OR(H1093=10,H1093=11,H1093=12),4.85,IF(OR(H1093=13,H1093=14,H1093=15),5.01,IF(OR(H1093=16,H1093=17,H1093=18),5.17,5.34)))))))))), IF(M1093="Գ-3", IF(H1093=0,3.21,IF(H1093=1,3.31,IF(H1093=2,3.42,IF(H1093=3,3.53,IF(OR(H1093=5,H1093=4),3.64,IF(OR(H1093=6,H1093=7),3.76,IF(OR(H1093=8,H1093=9),3.88,IF(OR(H1093=10,H1093=11,H1093=12),4.01,IF(OR(H1093=13,H1093=14,H1093=15),4.13,IF(OR(H1093=16,H1093=17,H1093=18),4.27,4.4)))))))))), IF(M1093="Ա-1", IF(H1093=0,2.66,IF(H1093=1,2.75,IF(H1093=2,2.83,IF(H1093=3,2.92,IF(OR(H1093=5,H1093=4),3.02,IF(OR(H1093=6,H1093=7),3.11,IF(OR(H1093=8,H1093=9),3.21,IF(OR(H1093=10,H1093=11,H1093=12),3.31,IF(OR(H1093=13,H1093=14,H1093=15),3.42,IF(OR(H1093=16,H1093=17,H1093=18),3.53,3.64)))))))))), IF(M1093="Ա-2", IF(H1093=0,2.28,IF(H1093=1,2.35,IF(H1093=2,2.43,IF(H1093=3,2.5,IF(OR(H1093=5,H1093=4),2.58,IF(OR(H1093=6,H1093=7),2.66,IF(OR(H1093=8,H1093=9),2.75,IF(OR(H1093=10,H1093=11,H1093=12),2.83,IF(OR(H1093=13,H1093=14,H1093=15),2.92,IF(OR(H1093=16,H1093=17,H1093=18),3.01,3.11)))))))))),IF(M1093="Ա-3", IF(H1093=0,1.96,IF(H1093=1,2.02,IF(H1093=2,2.08,IF(H1093=3,2.15,IF(OR(H1093=5,H1093=4),2.21,IF(OR(H1093=6,H1093=7),2.28,IF(OR(H1093=8,H1093=9),2.35,IF(OR(H1093=10,H1093=11,H1093=12),2.42,IF(OR(H1093=13,H1093=14,H1093=15),2.5,IF(OR(H1093=16,H1093=17,H1093=18),2.58,2.66)))))))))), IF(M1093="Կ-1", IF(H1093=0,1.68,IF(H1093=1,1.73,IF(H1093=2,1.79,IF(H1093=3,1.84,IF(OR(H1093=5,H1093=4),1.9,IF(OR(H1093=6,H1093=7),1.96,IF(OR(H1093=8,H1093=9),2.02,IF(OR(H1093=10,H1093=11,H1093=12),2.08,IF(OR(H1093=13,H1093=14,H1093=15),2.14,IF(OR(H1093=16,H1093=17,H1093=18),2.21,2.28)))))))))), IF(M1093="Կ-2", IF(H1093=0,1.45,IF(H1093=1,1.49,IF(H1093=2,1.54,IF(H1093=3,1.59,IF(OR(H1093=5,H1093=4),1.63,IF(OR(H1093=6,H1093=7),1.68,IF(OR(H1093=8,H1093=9),1.73,IF(OR(H1093=10,H1093=11,H1093=12),1.79,IF(OR(H1093=13,H1093=14,H1093=15),1.84,IF(OR(H1093=16,H1093=17,H1093=18),1.9,1.95)))))))))),IF(M1093="Կ-3", IF(H1093=0,1.25,IF(H1093=1,1.29,IF(H1093=2,1.33,IF(H1093=3,1.37,IF(OR(H1093=5,H1093=4),1.41,IF(OR(H1093=6,H1093=7),1.45,IF(OR(H1093=8,H1093=9),1.49,IF(OR(H1093=10,H1093=11,H1093=12),1.54,IF(OR(H1093=13,H1093=14,H1093=15),1.58,IF(OR(H1093=16,H1093=17,H1093=18),1.63,1.68)))))))))), "Error"))))))))))))</f>
        <v>1.79</v>
      </c>
      <c r="J1093" s="790">
        <v>83200</v>
      </c>
      <c r="K1093" s="799"/>
      <c r="L1093" s="799"/>
      <c r="M1093" s="791" t="s">
        <v>86</v>
      </c>
      <c r="N1093" s="790">
        <f>J1093*I1093</f>
        <v>148928</v>
      </c>
      <c r="O1093" s="792">
        <f>I1093*J1093+K1093+L1093</f>
        <v>148928</v>
      </c>
      <c r="P1093" s="792">
        <f>+O1093*13</f>
        <v>1936064</v>
      </c>
      <c r="Q1093" s="597">
        <f>+G1093</f>
        <v>1</v>
      </c>
      <c r="R1093" s="597">
        <f>+H1093+1</f>
        <v>3</v>
      </c>
      <c r="S1093" s="593">
        <f>IF(Q1093&lt;1,0,IF(W1093="Բ-1",IF(R1093=0,6.94,IF(R1093=1,7.17,IF(R1093=2,7.41,IF(R1093=3,7.66,IF(OR(R1093=5,R1093=4),7.92,IF(OR(R1093=6,R1093=7),8.18,IF(OR(R1093=8,R1093=9),8.46,IF(OR(R1093=10,R1093=11,R1093=12),8.74,IF(OR(R1093=13,R1093=14,R1093=15),9.03,IF(OR(R1093=16,R1093=17,R1093=18),9.33,9.65)))))))))),IF(W1093="Բ-2", IF(R1093=0,5.71,IF(R1093=1,5.89,IF(R1093=2,6.09,IF(R1093=3,6.29,IF(OR(R1093=5,R1093=4),6.5,IF(OR(R1093=6,R1093=7),6.72,IF(OR(R1093=8,R1093=9),6.94,IF(OR(R1093=10,R1093=11,R1093=12),7.17,IF(OR(R1093=13,R1093=14,R1093=15),7.41,IF(OR(R1093=16,R1093=17,R1093=18),7.65,7.91)))))))))), IF(W1093="Գ-1", IF(R1093=0,4.7,IF(R1093=1,4.86,IF(R1093=2,5.01,IF(R1093=3,5.18,IF(OR(R1093=5,R1093=4),5.35,IF(OR(R1093=6,R1093=7),5.52,IF(OR(R1093=8,R1093=9),5.71,IF(OR(R1093=10,R1093=11,R1093=12),5.89,IF(OR(R1093=13,R1093=14,R1093=15),6.09,IF(OR(R1093=16,R1093=17,R1093=18),6.29,6.49)))))))))), IF(W1093="Գ-2", IF(R1093=0,3.88,IF(R1093=1,4.01,IF(R1093=2,4.14,IF(R1093=3,4.27,IF(OR(R1093=5,R1093=4),4.41,IF(OR(R1093=6,R1093=7),4.55,IF(OR(R1093=8,R1093=9),4.7,IF(OR(R1093=10,R1093=11,R1093=12),4.85,IF(OR(R1093=13,R1093=14,R1093=15),5.01,IF(OR(R1093=16,R1093=17,R1093=18),5.17,5.34)))))))))), IF(W1093="Գ-3", IF(R1093=0,3.21,IF(R1093=1,3.31,IF(R1093=2,3.42,IF(R1093=3,3.53,IF(OR(R1093=5,R1093=4),3.64,IF(OR(R1093=6,R1093=7),3.76,IF(OR(R1093=8,R1093=9),3.88,IF(OR(R1093=10,R1093=11,R1093=12),4.01,IF(OR(R1093=13,R1093=14,R1093=15),4.13,IF(OR(R1093=16,R1093=17,R1093=18),4.27,4.4)))))))))), IF(W1093="Ա-1", IF(R1093=0,2.66,IF(R1093=1,2.75,IF(R1093=2,2.83,IF(R1093=3,2.92,IF(OR(R1093=5,R1093=4),3.02,IF(OR(R1093=6,R1093=7),3.11,IF(OR(R1093=8,R1093=9),3.21,IF(OR(R1093=10,R1093=11,R1093=12),3.31,IF(OR(R1093=13,R1093=14,R1093=15),3.42,IF(OR(R1093=16,R1093=17,R1093=18),3.53,3.64)))))))))), IF(W1093="Ա-2", IF(R1093=0,2.28,IF(R1093=1,2.35,IF(R1093=2,2.43,IF(R1093=3,2.5,IF(OR(R1093=5,R1093=4),2.58,IF(OR(R1093=6,R1093=7),2.66,IF(OR(R1093=8,R1093=9),2.75,IF(OR(R1093=10,R1093=11,R1093=12),2.83,IF(OR(R1093=13,R1093=14,R1093=15),2.92,IF(OR(R1093=16,R1093=17,R1093=18),3.01,3.11)))))))))),IF(W1093="Ա-3", IF(R1093=0,1.96,IF(R1093=1,2.02,IF(R1093=2,2.08,IF(R1093=3,2.15,IF(OR(R1093=5,R1093=4),2.21,IF(OR(R1093=6,R1093=7),2.28,IF(OR(R1093=8,R1093=9),2.35,IF(OR(R1093=10,R1093=11,R1093=12),2.42,IF(OR(R1093=13,R1093=14,R1093=15),2.5,IF(OR(R1093=16,R1093=17,R1093=18),2.58,2.66)))))))))), IF(W1093="Կ-1", IF(R1093=0,1.68,IF(R1093=1,1.73,IF(R1093=2,1.79,IF(R1093=3,1.84,IF(OR(R1093=5,R1093=4),1.9,IF(OR(R1093=6,R1093=7),1.96,IF(OR(R1093=8,R1093=9),2.02,IF(OR(R1093=10,R1093=11,R1093=12),2.08,IF(OR(R1093=13,R1093=14,R1093=15),2.14,IF(OR(R1093=16,R1093=17,R1093=18),2.21,2.28)))))))))), IF(W1093="Կ-2", IF(R1093=0,1.45,IF(R1093=1,1.49,IF(R1093=2,1.54,IF(R1093=3,1.59,IF(OR(R1093=5,R1093=4),1.63,IF(OR(R1093=6,R1093=7),1.68,IF(OR(R1093=8,R1093=9),1.73,IF(OR(R1093=10,R1093=11,R1093=12),1.79,IF(OR(R1093=13,R1093=14,R1093=15),1.84,IF(OR(R1093=16,R1093=17,R1093=18),1.9,1.95)))))))))),IF(W1093="Կ-3", IF(R1093=0,1.25,IF(R1093=1,1.29,IF(R1093=2,1.33,IF(R1093=3,1.37,IF(OR(R1093=5,R1093=4),1.41,IF(OR(R1093=6,R1093=7),1.45,IF(OR(R1093=8,R1093=9),1.49,IF(OR(R1093=10,R1093=11,R1093=12),1.54,IF(OR(R1093=13,R1093=14,R1093=15),1.58,IF(OR(R1093=16,R1093=17,R1093=18),1.63,1.68)))))))))), "Error"))))))))))))</f>
        <v>1.84</v>
      </c>
      <c r="T1093" s="456">
        <v>83200</v>
      </c>
      <c r="U1093" s="457"/>
      <c r="V1093" s="457"/>
      <c r="W1093" s="594" t="str">
        <f>+M1093</f>
        <v>Կ-1</v>
      </c>
      <c r="X1093" s="456">
        <f>T1093*S1093</f>
        <v>153088</v>
      </c>
      <c r="Y1093" s="595">
        <f>+U1093+V1093+X1093</f>
        <v>153088</v>
      </c>
      <c r="Z1093" s="595">
        <f>+Y1093*13</f>
        <v>1990144</v>
      </c>
      <c r="AA1093" s="597">
        <f>+Q1093</f>
        <v>1</v>
      </c>
      <c r="AB1093" s="597">
        <f>+R1093+1</f>
        <v>4</v>
      </c>
      <c r="AC1093" s="593">
        <f>IF(AA1093&lt;1,0,IF(AG1093="Բ-1",IF(AB1093=0,6.94,IF(AB1093=1,7.17,IF(AB1093=2,7.41,IF(AB1093=3,7.66,IF(OR(AB1093=5,AB1093=4),7.92,IF(OR(AB1093=6,AB1093=7),8.18,IF(OR(AB1093=8,AB1093=9),8.46,IF(OR(AB1093=10,AB1093=11,AB1093=12),8.74,IF(OR(AB1093=13,AB1093=14,AB1093=15),9.03,IF(OR(AB1093=16,AB1093=17,AB1093=18),9.33,9.65)))))))))),IF(AG1093="Բ-2", IF(AB1093=0,5.71,IF(AB1093=1,5.89,IF(AB1093=2,6.09,IF(AB1093=3,6.29,IF(OR(AB1093=5,AB1093=4),6.5,IF(OR(AB1093=6,AB1093=7),6.72,IF(OR(AB1093=8,AB1093=9),6.94,IF(OR(AB1093=10,AB1093=11,AB1093=12),7.17,IF(OR(AB1093=13,AB1093=14,AB1093=15),7.41,IF(OR(AB1093=16,AB1093=17,AB1093=18),7.65,7.91)))))))))), IF(AG1093="Գ-1", IF(AB1093=0,4.7,IF(AB1093=1,4.86,IF(AB1093=2,5.01,IF(AB1093=3,5.18,IF(OR(AB1093=5,AB1093=4),5.35,IF(OR(AB1093=6,AB1093=7),5.52,IF(OR(AB1093=8,AB1093=9),5.71,IF(OR(AB1093=10,AB1093=11,AB1093=12),5.89,IF(OR(AB1093=13,AB1093=14,AB1093=15),6.09,IF(OR(AB1093=16,AB1093=17,AB1093=18),6.29,6.49)))))))))), IF(AG1093="Գ-2", IF(AB1093=0,3.88,IF(AB1093=1,4.01,IF(AB1093=2,4.14,IF(AB1093=3,4.27,IF(OR(AB1093=5,AB1093=4),4.41,IF(OR(AB1093=6,AB1093=7),4.55,IF(OR(AB1093=8,AB1093=9),4.7,IF(OR(AB1093=10,AB1093=11,AB1093=12),4.85,IF(OR(AB1093=13,AB1093=14,AB1093=15),5.01,IF(OR(AB1093=16,AB1093=17,AB1093=18),5.17,5.34)))))))))), IF(AG1093="Գ-3", IF(AB1093=0,3.21,IF(AB1093=1,3.31,IF(AB1093=2,3.42,IF(AB1093=3,3.53,IF(OR(AB1093=5,AB1093=4),3.64,IF(OR(AB1093=6,AB1093=7),3.76,IF(OR(AB1093=8,AB1093=9),3.88,IF(OR(AB1093=10,AB1093=11,AB1093=12),4.01,IF(OR(AB1093=13,AB1093=14,AB1093=15),4.13,IF(OR(AB1093=16,AB1093=17,AB1093=18),4.27,4.4)))))))))), IF(AG1093="Ա-1", IF(AB1093=0,2.66,IF(AB1093=1,2.75,IF(AB1093=2,2.83,IF(AB1093=3,2.92,IF(OR(AB1093=5,AB1093=4),3.02,IF(OR(AB1093=6,AB1093=7),3.11,IF(OR(AB1093=8,AB1093=9),3.21,IF(OR(AB1093=10,AB1093=11,AB1093=12),3.31,IF(OR(AB1093=13,AB1093=14,AB1093=15),3.42,IF(OR(AB1093=16,AB1093=17,AB1093=18),3.53,3.64)))))))))), IF(AG1093="Ա-2", IF(AB1093=0,2.28,IF(AB1093=1,2.35,IF(AB1093=2,2.43,IF(AB1093=3,2.5,IF(OR(AB1093=5,AB1093=4),2.58,IF(OR(AB1093=6,AB1093=7),2.66,IF(OR(AB1093=8,AB1093=9),2.75,IF(OR(AB1093=10,AB1093=11,AB1093=12),2.83,IF(OR(AB1093=13,AB1093=14,AB1093=15),2.92,IF(OR(AB1093=16,AB1093=17,AB1093=18),3.01,3.11)))))))))),IF(AG1093="Ա-3", IF(AB1093=0,1.96,IF(AB1093=1,2.02,IF(AB1093=2,2.08,IF(AB1093=3,2.15,IF(OR(AB1093=5,AB1093=4),2.21,IF(OR(AB1093=6,AB1093=7),2.28,IF(OR(AB1093=8,AB1093=9),2.35,IF(OR(AB1093=10,AB1093=11,AB1093=12),2.42,IF(OR(AB1093=13,AB1093=14,AB1093=15),2.5,IF(OR(AB1093=16,AB1093=17,AB1093=18),2.58,2.66)))))))))), IF(AG1093="Կ-1", IF(AB1093=0,1.68,IF(AB1093=1,1.73,IF(AB1093=2,1.79,IF(AB1093=3,1.84,IF(OR(AB1093=5,AB1093=4),1.9,IF(OR(AB1093=6,AB1093=7),1.96,IF(OR(AB1093=8,AB1093=9),2.02,IF(OR(AB1093=10,AB1093=11,AB1093=12),2.08,IF(OR(AB1093=13,AB1093=14,AB1093=15),2.14,IF(OR(AB1093=16,AB1093=17,AB1093=18),2.21,2.28)))))))))), IF(AG1093="Կ-2", IF(AB1093=0,1.45,IF(AB1093=1,1.49,IF(AB1093=2,1.54,IF(AB1093=3,1.59,IF(OR(AB1093=5,AB1093=4),1.63,IF(OR(AB1093=6,AB1093=7),1.68,IF(OR(AB1093=8,AB1093=9),1.73,IF(OR(AB1093=10,AB1093=11,AB1093=12),1.79,IF(OR(AB1093=13,AB1093=14,AB1093=15),1.84,IF(OR(AB1093=16,AB1093=17,AB1093=18),1.9,1.95)))))))))),IF(AG1093="Կ-3", IF(AB1093=0,1.25,IF(AB1093=1,1.29,IF(AB1093=2,1.33,IF(AB1093=3,1.37,IF(OR(AB1093=5,AB1093=4),1.41,IF(OR(AB1093=6,AB1093=7),1.45,IF(OR(AB1093=8,AB1093=9),1.49,IF(OR(AB1093=10,AB1093=11,AB1093=12),1.54,IF(OR(AB1093=13,AB1093=14,AB1093=15),1.58,IF(OR(AB1093=16,AB1093=17,AB1093=18),1.63,1.68)))))))))), "Error"))))))))))))</f>
        <v>1.9</v>
      </c>
      <c r="AD1093" s="456">
        <v>83200</v>
      </c>
      <c r="AE1093" s="457"/>
      <c r="AF1093" s="457"/>
      <c r="AG1093" s="594" t="str">
        <f>+W1093</f>
        <v>Կ-1</v>
      </c>
      <c r="AH1093" s="456">
        <f>AD1093*AC1093</f>
        <v>158080</v>
      </c>
      <c r="AI1093" s="595">
        <f>AH1093+AE1093+AF1093</f>
        <v>158080</v>
      </c>
      <c r="AJ1093" s="595">
        <f>+AI1093*13</f>
        <v>2055040</v>
      </c>
      <c r="AK1093" s="597">
        <f>+AA1093</f>
        <v>1</v>
      </c>
      <c r="AL1093" s="597">
        <f>+AB1093+1</f>
        <v>5</v>
      </c>
      <c r="AM1093" s="593">
        <f>IF(AK1093&lt;1,0,IF(AQ1093="Բ-1",IF(AL1093=0,6.94,IF(AL1093=1,7.17,IF(AL1093=2,7.41,IF(AL1093=3,7.66,IF(OR(AL1093=5,AL1093=4),7.92,IF(OR(AL1093=6,AL1093=7),8.18,IF(OR(AL1093=8,AL1093=9),8.46,IF(OR(AL1093=10,AL1093=11,AL1093=12),8.74,IF(OR(AL1093=13,AL1093=14,AL1093=15),9.03,IF(OR(AL1093=16,AL1093=17,AL1093=18),9.33,9.65)))))))))),IF(AQ1093="Բ-2", IF(AL1093=0,5.71,IF(AL1093=1,5.89,IF(AL1093=2,6.09,IF(AL1093=3,6.29,IF(OR(AL1093=5,AL1093=4),6.5,IF(OR(AL1093=6,AL1093=7),6.72,IF(OR(AL1093=8,AL1093=9),6.94,IF(OR(AL1093=10,AL1093=11,AL1093=12),7.17,IF(OR(AL1093=13,AL1093=14,AL1093=15),7.41,IF(OR(AL1093=16,AL1093=17,AL1093=18),7.65,7.91)))))))))), IF(AQ1093="Գ-1", IF(AL1093=0,4.7,IF(AL1093=1,4.86,IF(AL1093=2,5.01,IF(AL1093=3,5.18,IF(OR(AL1093=5,AL1093=4),5.35,IF(OR(AL1093=6,AL1093=7),5.52,IF(OR(AL1093=8,AL1093=9),5.71,IF(OR(AL1093=10,AL1093=11,AL1093=12),5.89,IF(OR(AL1093=13,AL1093=14,AL1093=15),6.09,IF(OR(AL1093=16,AL1093=17,AL1093=18),6.29,6.49)))))))))), IF(AQ1093="Գ-2", IF(AL1093=0,3.88,IF(AL1093=1,4.01,IF(AL1093=2,4.14,IF(AL1093=3,4.27,IF(OR(AL1093=5,AL1093=4),4.41,IF(OR(AL1093=6,AL1093=7),4.55,IF(OR(AL1093=8,AL1093=9),4.7,IF(OR(AL1093=10,AL1093=11,AL1093=12),4.85,IF(OR(AL1093=13,AL1093=14,AL1093=15),5.01,IF(OR(AL1093=16,AL1093=17,AL1093=18),5.17,5.34)))))))))), IF(AQ1093="Գ-3", IF(AL1093=0,3.21,IF(AL1093=1,3.31,IF(AL1093=2,3.42,IF(AL1093=3,3.53,IF(OR(AL1093=5,AL1093=4),3.64,IF(OR(AL1093=6,AL1093=7),3.76,IF(OR(AL1093=8,AL1093=9),3.88,IF(OR(AL1093=10,AL1093=11,AL1093=12),4.01,IF(OR(AL1093=13,AL1093=14,AL1093=15),4.13,IF(OR(AL1093=16,AL1093=17,AL1093=18),4.27,4.4)))))))))), IF(AQ1093="Ա-1", IF(AL1093=0,2.66,IF(AL1093=1,2.75,IF(AL1093=2,2.83,IF(AL1093=3,2.92,IF(OR(AL1093=5,AL1093=4),3.02,IF(OR(AL1093=6,AL1093=7),3.11,IF(OR(AL1093=8,AL1093=9),3.21,IF(OR(AL1093=10,AL1093=11,AL1093=12),3.31,IF(OR(AL1093=13,AL1093=14,AL1093=15),3.42,IF(OR(AL1093=16,AL1093=17,AL1093=18),3.53,3.64)))))))))), IF(AQ1093="Ա-2", IF(AL1093=0,2.28,IF(AL1093=1,2.35,IF(AL1093=2,2.43,IF(AL1093=3,2.5,IF(OR(AL1093=5,AL1093=4),2.58,IF(OR(AL1093=6,AL1093=7),2.66,IF(OR(AL1093=8,AL1093=9),2.75,IF(OR(AL1093=10,AL1093=11,AL1093=12),2.83,IF(OR(AL1093=13,AL1093=14,AL1093=15),2.92,IF(OR(AL1093=16,AL1093=17,AL1093=18),3.01,3.11)))))))))),IF(AQ1093="Ա-3", IF(AL1093=0,1.96,IF(AL1093=1,2.02,IF(AL1093=2,2.08,IF(AL1093=3,2.15,IF(OR(AL1093=5,AL1093=4),2.21,IF(OR(AL1093=6,AL1093=7),2.28,IF(OR(AL1093=8,AL1093=9),2.35,IF(OR(AL1093=10,AL1093=11,AL1093=12),2.42,IF(OR(AL1093=13,AL1093=14,AL1093=15),2.5,IF(OR(AL1093=16,AL1093=17,AL1093=18),2.58,2.66)))))))))), IF(AQ1093="Կ-1", IF(AL1093=0,1.68,IF(AL1093=1,1.73,IF(AL1093=2,1.79,IF(AL1093=3,1.84,IF(OR(AL1093=5,AL1093=4),1.9,IF(OR(AL1093=6,AL1093=7),1.96,IF(OR(AL1093=8,AL1093=9),2.02,IF(OR(AL1093=10,AL1093=11,AL1093=12),2.08,IF(OR(AL1093=13,AL1093=14,AL1093=15),2.14,IF(OR(AL1093=16,AL1093=17,AL1093=18),2.21,2.28)))))))))), IF(AQ1093="Կ-2", IF(AL1093=0,1.45,IF(AL1093=1,1.49,IF(AL1093=2,1.54,IF(AL1093=3,1.59,IF(OR(AL1093=5,AL1093=4),1.63,IF(OR(AL1093=6,AL1093=7),1.68,IF(OR(AL1093=8,AL1093=9),1.73,IF(OR(AL1093=10,AL1093=11,AL1093=12),1.79,IF(OR(AL1093=13,AL1093=14,AL1093=15),1.84,IF(OR(AL1093=16,AL1093=17,AL1093=18),1.9,1.95)))))))))),IF(AQ1093="Կ-3", IF(AL1093=0,1.25,IF(AL1093=1,1.29,IF(AL1093=2,1.33,IF(AL1093=3,1.37,IF(OR(AL1093=5,AL1093=4),1.41,IF(OR(AL1093=6,AL1093=7),1.45,IF(OR(AL1093=8,AL1093=9),1.49,IF(OR(AL1093=10,AL1093=11,AL1093=12),1.54,IF(OR(AL1093=13,AL1093=14,AL1093=15),1.58,IF(OR(AL1093=16,AL1093=17,AL1093=18),1.63,1.68)))))))))), "Error"))))))))))))</f>
        <v>1.9</v>
      </c>
      <c r="AN1093" s="456">
        <v>83200</v>
      </c>
      <c r="AO1093" s="457"/>
      <c r="AP1093" s="457"/>
      <c r="AQ1093" s="594" t="str">
        <f>+AG1093</f>
        <v>Կ-1</v>
      </c>
      <c r="AR1093" s="456">
        <f>AN1093*AM1093</f>
        <v>158080</v>
      </c>
      <c r="AS1093" s="595">
        <f>AR1093+AO1093+AP1093</f>
        <v>158080</v>
      </c>
      <c r="AT1093" s="595">
        <f>+AS1093*13</f>
        <v>2055040</v>
      </c>
    </row>
    <row r="1094" spans="2:46" s="592" customFormat="1" ht="13.5">
      <c r="B1094" s="826">
        <v>34</v>
      </c>
      <c r="C1094" s="818" t="s">
        <v>3343</v>
      </c>
      <c r="D1094" s="859" t="s">
        <v>2186</v>
      </c>
      <c r="E1094" s="860">
        <v>1995</v>
      </c>
      <c r="F1094" s="861" t="s">
        <v>229</v>
      </c>
      <c r="G1094" s="787">
        <v>1</v>
      </c>
      <c r="H1094" s="787">
        <v>8</v>
      </c>
      <c r="I1094" s="789">
        <f t="shared" si="1982"/>
        <v>2.02</v>
      </c>
      <c r="J1094" s="790">
        <v>83200</v>
      </c>
      <c r="K1094" s="790"/>
      <c r="L1094" s="790"/>
      <c r="M1094" s="791" t="s">
        <v>86</v>
      </c>
      <c r="N1094" s="790">
        <f t="shared" si="1983"/>
        <v>168064</v>
      </c>
      <c r="O1094" s="792">
        <f t="shared" si="1984"/>
        <v>168064</v>
      </c>
      <c r="P1094" s="792">
        <f t="shared" si="1985"/>
        <v>2184832</v>
      </c>
      <c r="Q1094" s="597">
        <f t="shared" si="1986"/>
        <v>1</v>
      </c>
      <c r="R1094" s="597">
        <f t="shared" si="1987"/>
        <v>9</v>
      </c>
      <c r="S1094" s="593">
        <f t="shared" si="1988"/>
        <v>2.02</v>
      </c>
      <c r="T1094" s="456">
        <v>83200</v>
      </c>
      <c r="U1094" s="456"/>
      <c r="V1094" s="456"/>
      <c r="W1094" s="594" t="str">
        <f t="shared" si="1989"/>
        <v>Կ-1</v>
      </c>
      <c r="X1094" s="456">
        <f t="shared" si="1990"/>
        <v>168064</v>
      </c>
      <c r="Y1094" s="595">
        <f t="shared" si="1991"/>
        <v>168064</v>
      </c>
      <c r="Z1094" s="595">
        <f t="shared" si="1992"/>
        <v>2184832</v>
      </c>
      <c r="AA1094" s="597">
        <f t="shared" si="1993"/>
        <v>1</v>
      </c>
      <c r="AB1094" s="597">
        <f t="shared" si="1994"/>
        <v>10</v>
      </c>
      <c r="AC1094" s="593">
        <f t="shared" si="1995"/>
        <v>2.08</v>
      </c>
      <c r="AD1094" s="456">
        <v>83200</v>
      </c>
      <c r="AE1094" s="456"/>
      <c r="AF1094" s="456"/>
      <c r="AG1094" s="594" t="str">
        <f t="shared" si="1996"/>
        <v>Կ-1</v>
      </c>
      <c r="AH1094" s="456">
        <f t="shared" si="1997"/>
        <v>173056</v>
      </c>
      <c r="AI1094" s="595">
        <f t="shared" si="1998"/>
        <v>173056</v>
      </c>
      <c r="AJ1094" s="595">
        <f t="shared" si="1999"/>
        <v>2249728</v>
      </c>
      <c r="AK1094" s="597">
        <f t="shared" si="2000"/>
        <v>1</v>
      </c>
      <c r="AL1094" s="597">
        <f t="shared" si="2001"/>
        <v>11</v>
      </c>
      <c r="AM1094" s="593">
        <f t="shared" si="2002"/>
        <v>2.08</v>
      </c>
      <c r="AN1094" s="456">
        <v>83200</v>
      </c>
      <c r="AO1094" s="456"/>
      <c r="AP1094" s="456"/>
      <c r="AQ1094" s="594" t="str">
        <f t="shared" si="2003"/>
        <v>Կ-1</v>
      </c>
      <c r="AR1094" s="456">
        <f t="shared" si="2004"/>
        <v>173056</v>
      </c>
      <c r="AS1094" s="595">
        <f t="shared" si="2005"/>
        <v>173056</v>
      </c>
      <c r="AT1094" s="595">
        <f t="shared" si="2006"/>
        <v>2249728</v>
      </c>
    </row>
    <row r="1095" spans="2:46" s="592" customFormat="1" ht="13.5">
      <c r="B1095" s="826">
        <v>35</v>
      </c>
      <c r="C1095" s="818" t="s">
        <v>3344</v>
      </c>
      <c r="D1095" s="859" t="s">
        <v>2186</v>
      </c>
      <c r="E1095" s="860">
        <v>1966</v>
      </c>
      <c r="F1095" s="861" t="s">
        <v>229</v>
      </c>
      <c r="G1095" s="787">
        <v>1</v>
      </c>
      <c r="H1095" s="787">
        <v>9</v>
      </c>
      <c r="I1095" s="789">
        <f t="shared" si="1982"/>
        <v>2.02</v>
      </c>
      <c r="J1095" s="790">
        <v>83200</v>
      </c>
      <c r="K1095" s="790"/>
      <c r="L1095" s="790"/>
      <c r="M1095" s="791" t="s">
        <v>86</v>
      </c>
      <c r="N1095" s="790">
        <f t="shared" si="1983"/>
        <v>168064</v>
      </c>
      <c r="O1095" s="792">
        <f t="shared" si="1984"/>
        <v>168064</v>
      </c>
      <c r="P1095" s="792">
        <f t="shared" si="1985"/>
        <v>2184832</v>
      </c>
      <c r="Q1095" s="597">
        <f t="shared" si="1986"/>
        <v>1</v>
      </c>
      <c r="R1095" s="597">
        <f t="shared" si="1987"/>
        <v>10</v>
      </c>
      <c r="S1095" s="593">
        <f t="shared" si="1988"/>
        <v>2.08</v>
      </c>
      <c r="T1095" s="456">
        <v>83200</v>
      </c>
      <c r="U1095" s="456"/>
      <c r="V1095" s="456"/>
      <c r="W1095" s="594" t="str">
        <f t="shared" si="1989"/>
        <v>Կ-1</v>
      </c>
      <c r="X1095" s="456">
        <f t="shared" si="1990"/>
        <v>173056</v>
      </c>
      <c r="Y1095" s="595">
        <f t="shared" si="1991"/>
        <v>173056</v>
      </c>
      <c r="Z1095" s="595">
        <f t="shared" si="1992"/>
        <v>2249728</v>
      </c>
      <c r="AA1095" s="597">
        <f t="shared" si="1993"/>
        <v>1</v>
      </c>
      <c r="AB1095" s="597">
        <f t="shared" si="1994"/>
        <v>11</v>
      </c>
      <c r="AC1095" s="593">
        <f t="shared" si="1995"/>
        <v>2.08</v>
      </c>
      <c r="AD1095" s="456">
        <v>83200</v>
      </c>
      <c r="AE1095" s="456"/>
      <c r="AF1095" s="456"/>
      <c r="AG1095" s="594" t="str">
        <f t="shared" si="1996"/>
        <v>Կ-1</v>
      </c>
      <c r="AH1095" s="456">
        <f t="shared" si="1997"/>
        <v>173056</v>
      </c>
      <c r="AI1095" s="595">
        <f t="shared" si="1998"/>
        <v>173056</v>
      </c>
      <c r="AJ1095" s="595">
        <f t="shared" si="1999"/>
        <v>2249728</v>
      </c>
      <c r="AK1095" s="597">
        <f t="shared" si="2000"/>
        <v>1</v>
      </c>
      <c r="AL1095" s="597">
        <f t="shared" si="2001"/>
        <v>12</v>
      </c>
      <c r="AM1095" s="593">
        <f t="shared" si="2002"/>
        <v>2.08</v>
      </c>
      <c r="AN1095" s="456">
        <v>83200</v>
      </c>
      <c r="AO1095" s="456"/>
      <c r="AP1095" s="456"/>
      <c r="AQ1095" s="594" t="str">
        <f t="shared" si="2003"/>
        <v>Կ-1</v>
      </c>
      <c r="AR1095" s="456">
        <f t="shared" si="2004"/>
        <v>173056</v>
      </c>
      <c r="AS1095" s="595">
        <f t="shared" si="2005"/>
        <v>173056</v>
      </c>
      <c r="AT1095" s="595">
        <f t="shared" si="2006"/>
        <v>2249728</v>
      </c>
    </row>
    <row r="1096" spans="2:46" s="592" customFormat="1" ht="13.5">
      <c r="B1096" s="826">
        <v>36</v>
      </c>
      <c r="C1096" s="818" t="s">
        <v>3345</v>
      </c>
      <c r="D1096" s="816" t="s">
        <v>2186</v>
      </c>
      <c r="E1096" s="817">
        <v>2001</v>
      </c>
      <c r="F1096" s="818" t="s">
        <v>229</v>
      </c>
      <c r="G1096" s="787">
        <v>1</v>
      </c>
      <c r="H1096" s="787">
        <v>1</v>
      </c>
      <c r="I1096" s="789">
        <f>IF(G1096&lt;1,0,IF(M1096="Բ-1",IF(H1096=0,6.94,IF(H1096=1,7.17,IF(H1096=2,7.41,IF(H1096=3,7.66,IF(OR(H1096=5,H1096=4),7.92,IF(OR(H1096=6,H1096=7),8.18,IF(OR(H1096=8,H1096=9),8.46,IF(OR(H1096=10,H1096=11,H1096=12),8.74,IF(OR(H1096=13,H1096=14,H1096=15),9.03,IF(OR(H1096=16,H1096=17,H1096=18),9.33,9.65)))))))))),IF(M1096="Բ-2", IF(H1096=0,5.71,IF(H1096=1,5.89,IF(H1096=2,6.09,IF(H1096=3,6.29,IF(OR(H1096=5,H1096=4),6.5,IF(OR(H1096=6,H1096=7),6.72,IF(OR(H1096=8,H1096=9),6.94,IF(OR(H1096=10,H1096=11,H1096=12),7.17,IF(OR(H1096=13,H1096=14,H1096=15),7.41,IF(OR(H1096=16,H1096=17,H1096=18),7.65,7.91)))))))))), IF(M1096="Գ-1", IF(H1096=0,4.7,IF(H1096=1,4.86,IF(H1096=2,5.01,IF(H1096=3,5.18,IF(OR(H1096=5,H1096=4),5.35,IF(OR(H1096=6,H1096=7),5.52,IF(OR(H1096=8,H1096=9),5.71,IF(OR(H1096=10,H1096=11,H1096=12),5.89,IF(OR(H1096=13,H1096=14,H1096=15),6.09,IF(OR(H1096=16,H1096=17,H1096=18),6.29,6.49)))))))))), IF(M1096="Գ-2", IF(H1096=0,3.88,IF(H1096=1,4.01,IF(H1096=2,4.14,IF(H1096=3,4.27,IF(OR(H1096=5,H1096=4),4.41,IF(OR(H1096=6,H1096=7),4.55,IF(OR(H1096=8,H1096=9),4.7,IF(OR(H1096=10,H1096=11,H1096=12),4.85,IF(OR(H1096=13,H1096=14,H1096=15),5.01,IF(OR(H1096=16,H1096=17,H1096=18),5.17,5.34)))))))))), IF(M1096="Գ-3", IF(H1096=0,3.21,IF(H1096=1,3.31,IF(H1096=2,3.42,IF(H1096=3,3.53,IF(OR(H1096=5,H1096=4),3.64,IF(OR(H1096=6,H1096=7),3.76,IF(OR(H1096=8,H1096=9),3.88,IF(OR(H1096=10,H1096=11,H1096=12),4.01,IF(OR(H1096=13,H1096=14,H1096=15),4.13,IF(OR(H1096=16,H1096=17,H1096=18),4.27,4.4)))))))))), IF(M1096="Ա-1", IF(H1096=0,2.66,IF(H1096=1,2.75,IF(H1096=2,2.83,IF(H1096=3,2.92,IF(OR(H1096=5,H1096=4),3.02,IF(OR(H1096=6,H1096=7),3.11,IF(OR(H1096=8,H1096=9),3.21,IF(OR(H1096=10,H1096=11,H1096=12),3.31,IF(OR(H1096=13,H1096=14,H1096=15),3.42,IF(OR(H1096=16,H1096=17,H1096=18),3.53,3.64)))))))))), IF(M1096="Ա-2", IF(H1096=0,2.28,IF(H1096=1,2.35,IF(H1096=2,2.43,IF(H1096=3,2.5,IF(OR(H1096=5,H1096=4),2.58,IF(OR(H1096=6,H1096=7),2.66,IF(OR(H1096=8,H1096=9),2.75,IF(OR(H1096=10,H1096=11,H1096=12),2.83,IF(OR(H1096=13,H1096=14,H1096=15),2.92,IF(OR(H1096=16,H1096=17,H1096=18),3.01,3.11)))))))))),IF(M1096="Ա-3", IF(H1096=0,1.96,IF(H1096=1,2.02,IF(H1096=2,2.08,IF(H1096=3,2.15,IF(OR(H1096=5,H1096=4),2.21,IF(OR(H1096=6,H1096=7),2.28,IF(OR(H1096=8,H1096=9),2.35,IF(OR(H1096=10,H1096=11,H1096=12),2.42,IF(OR(H1096=13,H1096=14,H1096=15),2.5,IF(OR(H1096=16,H1096=17,H1096=18),2.58,2.66)))))))))), IF(M1096="Կ-1", IF(H1096=0,1.68,IF(H1096=1,1.73,IF(H1096=2,1.79,IF(H1096=3,1.84,IF(OR(H1096=5,H1096=4),1.9,IF(OR(H1096=6,H1096=7),1.96,IF(OR(H1096=8,H1096=9),2.02,IF(OR(H1096=10,H1096=11,H1096=12),2.08,IF(OR(H1096=13,H1096=14,H1096=15),2.14,IF(OR(H1096=16,H1096=17,H1096=18),2.21,2.28)))))))))), IF(M1096="Կ-2", IF(H1096=0,1.45,IF(H1096=1,1.49,IF(H1096=2,1.54,IF(H1096=3,1.59,IF(OR(H1096=5,H1096=4),1.63,IF(OR(H1096=6,H1096=7),1.68,IF(OR(H1096=8,H1096=9),1.73,IF(OR(H1096=10,H1096=11,H1096=12),1.79,IF(OR(H1096=13,H1096=14,H1096=15),1.84,IF(OR(H1096=16,H1096=17,H1096=18),1.9,1.95)))))))))),IF(M1096="Կ-3", IF(H1096=0,1.25,IF(H1096=1,1.29,IF(H1096=2,1.33,IF(H1096=3,1.37,IF(OR(H1096=5,H1096=4),1.41,IF(OR(H1096=6,H1096=7),1.45,IF(OR(H1096=8,H1096=9),1.49,IF(OR(H1096=10,H1096=11,H1096=12),1.54,IF(OR(H1096=13,H1096=14,H1096=15),1.58,IF(OR(H1096=16,H1096=17,H1096=18),1.63,1.68)))))))))), "Error"))))))))))))</f>
        <v>1.73</v>
      </c>
      <c r="J1096" s="790">
        <v>83200</v>
      </c>
      <c r="K1096" s="790"/>
      <c r="L1096" s="790"/>
      <c r="M1096" s="791" t="s">
        <v>86</v>
      </c>
      <c r="N1096" s="790">
        <f>J1096*I1096</f>
        <v>143936</v>
      </c>
      <c r="O1096" s="792">
        <f>I1096*J1096+K1096+L1096</f>
        <v>143936</v>
      </c>
      <c r="P1096" s="792">
        <f>+O1096*13</f>
        <v>1871168</v>
      </c>
      <c r="Q1096" s="597">
        <f>+G1096</f>
        <v>1</v>
      </c>
      <c r="R1096" s="597">
        <f>+H1096+1</f>
        <v>2</v>
      </c>
      <c r="S1096" s="593">
        <f>IF(Q1096&lt;1,0,IF(W1096="Բ-1",IF(R1096=0,6.94,IF(R1096=1,7.17,IF(R1096=2,7.41,IF(R1096=3,7.66,IF(OR(R1096=5,R1096=4),7.92,IF(OR(R1096=6,R1096=7),8.18,IF(OR(R1096=8,R1096=9),8.46,IF(OR(R1096=10,R1096=11,R1096=12),8.74,IF(OR(R1096=13,R1096=14,R1096=15),9.03,IF(OR(R1096=16,R1096=17,R1096=18),9.33,9.65)))))))))),IF(W1096="Բ-2", IF(R1096=0,5.71,IF(R1096=1,5.89,IF(R1096=2,6.09,IF(R1096=3,6.29,IF(OR(R1096=5,R1096=4),6.5,IF(OR(R1096=6,R1096=7),6.72,IF(OR(R1096=8,R1096=9),6.94,IF(OR(R1096=10,R1096=11,R1096=12),7.17,IF(OR(R1096=13,R1096=14,R1096=15),7.41,IF(OR(R1096=16,R1096=17,R1096=18),7.65,7.91)))))))))), IF(W1096="Գ-1", IF(R1096=0,4.7,IF(R1096=1,4.86,IF(R1096=2,5.01,IF(R1096=3,5.18,IF(OR(R1096=5,R1096=4),5.35,IF(OR(R1096=6,R1096=7),5.52,IF(OR(R1096=8,R1096=9),5.71,IF(OR(R1096=10,R1096=11,R1096=12),5.89,IF(OR(R1096=13,R1096=14,R1096=15),6.09,IF(OR(R1096=16,R1096=17,R1096=18),6.29,6.49)))))))))), IF(W1096="Գ-2", IF(R1096=0,3.88,IF(R1096=1,4.01,IF(R1096=2,4.14,IF(R1096=3,4.27,IF(OR(R1096=5,R1096=4),4.41,IF(OR(R1096=6,R1096=7),4.55,IF(OR(R1096=8,R1096=9),4.7,IF(OR(R1096=10,R1096=11,R1096=12),4.85,IF(OR(R1096=13,R1096=14,R1096=15),5.01,IF(OR(R1096=16,R1096=17,R1096=18),5.17,5.34)))))))))), IF(W1096="Գ-3", IF(R1096=0,3.21,IF(R1096=1,3.31,IF(R1096=2,3.42,IF(R1096=3,3.53,IF(OR(R1096=5,R1096=4),3.64,IF(OR(R1096=6,R1096=7),3.76,IF(OR(R1096=8,R1096=9),3.88,IF(OR(R1096=10,R1096=11,R1096=12),4.01,IF(OR(R1096=13,R1096=14,R1096=15),4.13,IF(OR(R1096=16,R1096=17,R1096=18),4.27,4.4)))))))))), IF(W1096="Ա-1", IF(R1096=0,2.66,IF(R1096=1,2.75,IF(R1096=2,2.83,IF(R1096=3,2.92,IF(OR(R1096=5,R1096=4),3.02,IF(OR(R1096=6,R1096=7),3.11,IF(OR(R1096=8,R1096=9),3.21,IF(OR(R1096=10,R1096=11,R1096=12),3.31,IF(OR(R1096=13,R1096=14,R1096=15),3.42,IF(OR(R1096=16,R1096=17,R1096=18),3.53,3.64)))))))))), IF(W1096="Ա-2", IF(R1096=0,2.28,IF(R1096=1,2.35,IF(R1096=2,2.43,IF(R1096=3,2.5,IF(OR(R1096=5,R1096=4),2.58,IF(OR(R1096=6,R1096=7),2.66,IF(OR(R1096=8,R1096=9),2.75,IF(OR(R1096=10,R1096=11,R1096=12),2.83,IF(OR(R1096=13,R1096=14,R1096=15),2.92,IF(OR(R1096=16,R1096=17,R1096=18),3.01,3.11)))))))))),IF(W1096="Ա-3", IF(R1096=0,1.96,IF(R1096=1,2.02,IF(R1096=2,2.08,IF(R1096=3,2.15,IF(OR(R1096=5,R1096=4),2.21,IF(OR(R1096=6,R1096=7),2.28,IF(OR(R1096=8,R1096=9),2.35,IF(OR(R1096=10,R1096=11,R1096=12),2.42,IF(OR(R1096=13,R1096=14,R1096=15),2.5,IF(OR(R1096=16,R1096=17,R1096=18),2.58,2.66)))))))))), IF(W1096="Կ-1", IF(R1096=0,1.68,IF(R1096=1,1.73,IF(R1096=2,1.79,IF(R1096=3,1.84,IF(OR(R1096=5,R1096=4),1.9,IF(OR(R1096=6,R1096=7),1.96,IF(OR(R1096=8,R1096=9),2.02,IF(OR(R1096=10,R1096=11,R1096=12),2.08,IF(OR(R1096=13,R1096=14,R1096=15),2.14,IF(OR(R1096=16,R1096=17,R1096=18),2.21,2.28)))))))))), IF(W1096="Կ-2", IF(R1096=0,1.45,IF(R1096=1,1.49,IF(R1096=2,1.54,IF(R1096=3,1.59,IF(OR(R1096=5,R1096=4),1.63,IF(OR(R1096=6,R1096=7),1.68,IF(OR(R1096=8,R1096=9),1.73,IF(OR(R1096=10,R1096=11,R1096=12),1.79,IF(OR(R1096=13,R1096=14,R1096=15),1.84,IF(OR(R1096=16,R1096=17,R1096=18),1.9,1.95)))))))))),IF(W1096="Կ-3", IF(R1096=0,1.25,IF(R1096=1,1.29,IF(R1096=2,1.33,IF(R1096=3,1.37,IF(OR(R1096=5,R1096=4),1.41,IF(OR(R1096=6,R1096=7),1.45,IF(OR(R1096=8,R1096=9),1.49,IF(OR(R1096=10,R1096=11,R1096=12),1.54,IF(OR(R1096=13,R1096=14,R1096=15),1.58,IF(OR(R1096=16,R1096=17,R1096=18),1.63,1.68)))))))))), "Error"))))))))))))</f>
        <v>1.79</v>
      </c>
      <c r="T1096" s="456">
        <v>83200</v>
      </c>
      <c r="U1096" s="456"/>
      <c r="V1096" s="456"/>
      <c r="W1096" s="594" t="str">
        <f>+M1096</f>
        <v>Կ-1</v>
      </c>
      <c r="X1096" s="456">
        <f>T1096*S1096</f>
        <v>148928</v>
      </c>
      <c r="Y1096" s="595">
        <f>+U1096+V1096+X1096</f>
        <v>148928</v>
      </c>
      <c r="Z1096" s="595">
        <f>+Y1096*13</f>
        <v>1936064</v>
      </c>
      <c r="AA1096" s="597">
        <f>+Q1096</f>
        <v>1</v>
      </c>
      <c r="AB1096" s="597">
        <f>+R1096+1</f>
        <v>3</v>
      </c>
      <c r="AC1096" s="593">
        <f>IF(AA1096&lt;1,0,IF(AG1096="Բ-1",IF(AB1096=0,6.94,IF(AB1096=1,7.17,IF(AB1096=2,7.41,IF(AB1096=3,7.66,IF(OR(AB1096=5,AB1096=4),7.92,IF(OR(AB1096=6,AB1096=7),8.18,IF(OR(AB1096=8,AB1096=9),8.46,IF(OR(AB1096=10,AB1096=11,AB1096=12),8.74,IF(OR(AB1096=13,AB1096=14,AB1096=15),9.03,IF(OR(AB1096=16,AB1096=17,AB1096=18),9.33,9.65)))))))))),IF(AG1096="Բ-2", IF(AB1096=0,5.71,IF(AB1096=1,5.89,IF(AB1096=2,6.09,IF(AB1096=3,6.29,IF(OR(AB1096=5,AB1096=4),6.5,IF(OR(AB1096=6,AB1096=7),6.72,IF(OR(AB1096=8,AB1096=9),6.94,IF(OR(AB1096=10,AB1096=11,AB1096=12),7.17,IF(OR(AB1096=13,AB1096=14,AB1096=15),7.41,IF(OR(AB1096=16,AB1096=17,AB1096=18),7.65,7.91)))))))))), IF(AG1096="Գ-1", IF(AB1096=0,4.7,IF(AB1096=1,4.86,IF(AB1096=2,5.01,IF(AB1096=3,5.18,IF(OR(AB1096=5,AB1096=4),5.35,IF(OR(AB1096=6,AB1096=7),5.52,IF(OR(AB1096=8,AB1096=9),5.71,IF(OR(AB1096=10,AB1096=11,AB1096=12),5.89,IF(OR(AB1096=13,AB1096=14,AB1096=15),6.09,IF(OR(AB1096=16,AB1096=17,AB1096=18),6.29,6.49)))))))))), IF(AG1096="Գ-2", IF(AB1096=0,3.88,IF(AB1096=1,4.01,IF(AB1096=2,4.14,IF(AB1096=3,4.27,IF(OR(AB1096=5,AB1096=4),4.41,IF(OR(AB1096=6,AB1096=7),4.55,IF(OR(AB1096=8,AB1096=9),4.7,IF(OR(AB1096=10,AB1096=11,AB1096=12),4.85,IF(OR(AB1096=13,AB1096=14,AB1096=15),5.01,IF(OR(AB1096=16,AB1096=17,AB1096=18),5.17,5.34)))))))))), IF(AG1096="Գ-3", IF(AB1096=0,3.21,IF(AB1096=1,3.31,IF(AB1096=2,3.42,IF(AB1096=3,3.53,IF(OR(AB1096=5,AB1096=4),3.64,IF(OR(AB1096=6,AB1096=7),3.76,IF(OR(AB1096=8,AB1096=9),3.88,IF(OR(AB1096=10,AB1096=11,AB1096=12),4.01,IF(OR(AB1096=13,AB1096=14,AB1096=15),4.13,IF(OR(AB1096=16,AB1096=17,AB1096=18),4.27,4.4)))))))))), IF(AG1096="Ա-1", IF(AB1096=0,2.66,IF(AB1096=1,2.75,IF(AB1096=2,2.83,IF(AB1096=3,2.92,IF(OR(AB1096=5,AB1096=4),3.02,IF(OR(AB1096=6,AB1096=7),3.11,IF(OR(AB1096=8,AB1096=9),3.21,IF(OR(AB1096=10,AB1096=11,AB1096=12),3.31,IF(OR(AB1096=13,AB1096=14,AB1096=15),3.42,IF(OR(AB1096=16,AB1096=17,AB1096=18),3.53,3.64)))))))))), IF(AG1096="Ա-2", IF(AB1096=0,2.28,IF(AB1096=1,2.35,IF(AB1096=2,2.43,IF(AB1096=3,2.5,IF(OR(AB1096=5,AB1096=4),2.58,IF(OR(AB1096=6,AB1096=7),2.66,IF(OR(AB1096=8,AB1096=9),2.75,IF(OR(AB1096=10,AB1096=11,AB1096=12),2.83,IF(OR(AB1096=13,AB1096=14,AB1096=15),2.92,IF(OR(AB1096=16,AB1096=17,AB1096=18),3.01,3.11)))))))))),IF(AG1096="Ա-3", IF(AB1096=0,1.96,IF(AB1096=1,2.02,IF(AB1096=2,2.08,IF(AB1096=3,2.15,IF(OR(AB1096=5,AB1096=4),2.21,IF(OR(AB1096=6,AB1096=7),2.28,IF(OR(AB1096=8,AB1096=9),2.35,IF(OR(AB1096=10,AB1096=11,AB1096=12),2.42,IF(OR(AB1096=13,AB1096=14,AB1096=15),2.5,IF(OR(AB1096=16,AB1096=17,AB1096=18),2.58,2.66)))))))))), IF(AG1096="Կ-1", IF(AB1096=0,1.68,IF(AB1096=1,1.73,IF(AB1096=2,1.79,IF(AB1096=3,1.84,IF(OR(AB1096=5,AB1096=4),1.9,IF(OR(AB1096=6,AB1096=7),1.96,IF(OR(AB1096=8,AB1096=9),2.02,IF(OR(AB1096=10,AB1096=11,AB1096=12),2.08,IF(OR(AB1096=13,AB1096=14,AB1096=15),2.14,IF(OR(AB1096=16,AB1096=17,AB1096=18),2.21,2.28)))))))))), IF(AG1096="Կ-2", IF(AB1096=0,1.45,IF(AB1096=1,1.49,IF(AB1096=2,1.54,IF(AB1096=3,1.59,IF(OR(AB1096=5,AB1096=4),1.63,IF(OR(AB1096=6,AB1096=7),1.68,IF(OR(AB1096=8,AB1096=9),1.73,IF(OR(AB1096=10,AB1096=11,AB1096=12),1.79,IF(OR(AB1096=13,AB1096=14,AB1096=15),1.84,IF(OR(AB1096=16,AB1096=17,AB1096=18),1.9,1.95)))))))))),IF(AG1096="Կ-3", IF(AB1096=0,1.25,IF(AB1096=1,1.29,IF(AB1096=2,1.33,IF(AB1096=3,1.37,IF(OR(AB1096=5,AB1096=4),1.41,IF(OR(AB1096=6,AB1096=7),1.45,IF(OR(AB1096=8,AB1096=9),1.49,IF(OR(AB1096=10,AB1096=11,AB1096=12),1.54,IF(OR(AB1096=13,AB1096=14,AB1096=15),1.58,IF(OR(AB1096=16,AB1096=17,AB1096=18),1.63,1.68)))))))))), "Error"))))))))))))</f>
        <v>1.84</v>
      </c>
      <c r="AD1096" s="456">
        <v>83200</v>
      </c>
      <c r="AE1096" s="456"/>
      <c r="AF1096" s="456"/>
      <c r="AG1096" s="594" t="str">
        <f>+W1096</f>
        <v>Կ-1</v>
      </c>
      <c r="AH1096" s="456">
        <f>AD1096*AC1096</f>
        <v>153088</v>
      </c>
      <c r="AI1096" s="595">
        <f>AH1096+AE1096+AF1096</f>
        <v>153088</v>
      </c>
      <c r="AJ1096" s="595">
        <f>+AI1096*13</f>
        <v>1990144</v>
      </c>
      <c r="AK1096" s="597">
        <f>+AA1096</f>
        <v>1</v>
      </c>
      <c r="AL1096" s="597">
        <f>+AB1096+1</f>
        <v>4</v>
      </c>
      <c r="AM1096" s="593">
        <f>IF(AK1096&lt;1,0,IF(AQ1096="Բ-1",IF(AL1096=0,6.94,IF(AL1096=1,7.17,IF(AL1096=2,7.41,IF(AL1096=3,7.66,IF(OR(AL1096=5,AL1096=4),7.92,IF(OR(AL1096=6,AL1096=7),8.18,IF(OR(AL1096=8,AL1096=9),8.46,IF(OR(AL1096=10,AL1096=11,AL1096=12),8.74,IF(OR(AL1096=13,AL1096=14,AL1096=15),9.03,IF(OR(AL1096=16,AL1096=17,AL1096=18),9.33,9.65)))))))))),IF(AQ1096="Բ-2", IF(AL1096=0,5.71,IF(AL1096=1,5.89,IF(AL1096=2,6.09,IF(AL1096=3,6.29,IF(OR(AL1096=5,AL1096=4),6.5,IF(OR(AL1096=6,AL1096=7),6.72,IF(OR(AL1096=8,AL1096=9),6.94,IF(OR(AL1096=10,AL1096=11,AL1096=12),7.17,IF(OR(AL1096=13,AL1096=14,AL1096=15),7.41,IF(OR(AL1096=16,AL1096=17,AL1096=18),7.65,7.91)))))))))), IF(AQ1096="Գ-1", IF(AL1096=0,4.7,IF(AL1096=1,4.86,IF(AL1096=2,5.01,IF(AL1096=3,5.18,IF(OR(AL1096=5,AL1096=4),5.35,IF(OR(AL1096=6,AL1096=7),5.52,IF(OR(AL1096=8,AL1096=9),5.71,IF(OR(AL1096=10,AL1096=11,AL1096=12),5.89,IF(OR(AL1096=13,AL1096=14,AL1096=15),6.09,IF(OR(AL1096=16,AL1096=17,AL1096=18),6.29,6.49)))))))))), IF(AQ1096="Գ-2", IF(AL1096=0,3.88,IF(AL1096=1,4.01,IF(AL1096=2,4.14,IF(AL1096=3,4.27,IF(OR(AL1096=5,AL1096=4),4.41,IF(OR(AL1096=6,AL1096=7),4.55,IF(OR(AL1096=8,AL1096=9),4.7,IF(OR(AL1096=10,AL1096=11,AL1096=12),4.85,IF(OR(AL1096=13,AL1096=14,AL1096=15),5.01,IF(OR(AL1096=16,AL1096=17,AL1096=18),5.17,5.34)))))))))), IF(AQ1096="Գ-3", IF(AL1096=0,3.21,IF(AL1096=1,3.31,IF(AL1096=2,3.42,IF(AL1096=3,3.53,IF(OR(AL1096=5,AL1096=4),3.64,IF(OR(AL1096=6,AL1096=7),3.76,IF(OR(AL1096=8,AL1096=9),3.88,IF(OR(AL1096=10,AL1096=11,AL1096=12),4.01,IF(OR(AL1096=13,AL1096=14,AL1096=15),4.13,IF(OR(AL1096=16,AL1096=17,AL1096=18),4.27,4.4)))))))))), IF(AQ1096="Ա-1", IF(AL1096=0,2.66,IF(AL1096=1,2.75,IF(AL1096=2,2.83,IF(AL1096=3,2.92,IF(OR(AL1096=5,AL1096=4),3.02,IF(OR(AL1096=6,AL1096=7),3.11,IF(OR(AL1096=8,AL1096=9),3.21,IF(OR(AL1096=10,AL1096=11,AL1096=12),3.31,IF(OR(AL1096=13,AL1096=14,AL1096=15),3.42,IF(OR(AL1096=16,AL1096=17,AL1096=18),3.53,3.64)))))))))), IF(AQ1096="Ա-2", IF(AL1096=0,2.28,IF(AL1096=1,2.35,IF(AL1096=2,2.43,IF(AL1096=3,2.5,IF(OR(AL1096=5,AL1096=4),2.58,IF(OR(AL1096=6,AL1096=7),2.66,IF(OR(AL1096=8,AL1096=9),2.75,IF(OR(AL1096=10,AL1096=11,AL1096=12),2.83,IF(OR(AL1096=13,AL1096=14,AL1096=15),2.92,IF(OR(AL1096=16,AL1096=17,AL1096=18),3.01,3.11)))))))))),IF(AQ1096="Ա-3", IF(AL1096=0,1.96,IF(AL1096=1,2.02,IF(AL1096=2,2.08,IF(AL1096=3,2.15,IF(OR(AL1096=5,AL1096=4),2.21,IF(OR(AL1096=6,AL1096=7),2.28,IF(OR(AL1096=8,AL1096=9),2.35,IF(OR(AL1096=10,AL1096=11,AL1096=12),2.42,IF(OR(AL1096=13,AL1096=14,AL1096=15),2.5,IF(OR(AL1096=16,AL1096=17,AL1096=18),2.58,2.66)))))))))), IF(AQ1096="Կ-1", IF(AL1096=0,1.68,IF(AL1096=1,1.73,IF(AL1096=2,1.79,IF(AL1096=3,1.84,IF(OR(AL1096=5,AL1096=4),1.9,IF(OR(AL1096=6,AL1096=7),1.96,IF(OR(AL1096=8,AL1096=9),2.02,IF(OR(AL1096=10,AL1096=11,AL1096=12),2.08,IF(OR(AL1096=13,AL1096=14,AL1096=15),2.14,IF(OR(AL1096=16,AL1096=17,AL1096=18),2.21,2.28)))))))))), IF(AQ1096="Կ-2", IF(AL1096=0,1.45,IF(AL1096=1,1.49,IF(AL1096=2,1.54,IF(AL1096=3,1.59,IF(OR(AL1096=5,AL1096=4),1.63,IF(OR(AL1096=6,AL1096=7),1.68,IF(OR(AL1096=8,AL1096=9),1.73,IF(OR(AL1096=10,AL1096=11,AL1096=12),1.79,IF(OR(AL1096=13,AL1096=14,AL1096=15),1.84,IF(OR(AL1096=16,AL1096=17,AL1096=18),1.9,1.95)))))))))),IF(AQ1096="Կ-3", IF(AL1096=0,1.25,IF(AL1096=1,1.29,IF(AL1096=2,1.33,IF(AL1096=3,1.37,IF(OR(AL1096=5,AL1096=4),1.41,IF(OR(AL1096=6,AL1096=7),1.45,IF(OR(AL1096=8,AL1096=9),1.49,IF(OR(AL1096=10,AL1096=11,AL1096=12),1.54,IF(OR(AL1096=13,AL1096=14,AL1096=15),1.58,IF(OR(AL1096=16,AL1096=17,AL1096=18),1.63,1.68)))))))))), "Error"))))))))))))</f>
        <v>1.9</v>
      </c>
      <c r="AN1096" s="456">
        <v>83200</v>
      </c>
      <c r="AO1096" s="456"/>
      <c r="AP1096" s="456"/>
      <c r="AQ1096" s="594" t="str">
        <f>+AG1096</f>
        <v>Կ-1</v>
      </c>
      <c r="AR1096" s="456">
        <f>AN1096*AM1096</f>
        <v>158080</v>
      </c>
      <c r="AS1096" s="595">
        <f>AR1096+AO1096+AP1096</f>
        <v>158080</v>
      </c>
      <c r="AT1096" s="595">
        <f>+AS1096*13</f>
        <v>2055040</v>
      </c>
    </row>
    <row r="1097" spans="2:46" s="592" customFormat="1" ht="13.5">
      <c r="B1097" s="826">
        <v>37</v>
      </c>
      <c r="C1097" s="786" t="s">
        <v>3346</v>
      </c>
      <c r="D1097" s="813" t="s">
        <v>2186</v>
      </c>
      <c r="E1097" s="785">
        <v>2000</v>
      </c>
      <c r="F1097" s="815" t="s">
        <v>229</v>
      </c>
      <c r="G1097" s="787">
        <v>1</v>
      </c>
      <c r="H1097" s="787">
        <v>1</v>
      </c>
      <c r="I1097" s="789">
        <f>IF(G1097&lt;1,0,IF(M1097="Բ-1",IF(H1097=0,6.94,IF(H1097=1,7.17,IF(H1097=2,7.41,IF(H1097=3,7.66,IF(OR(H1097=5,H1097=4),7.92,IF(OR(H1097=6,H1097=7),8.18,IF(OR(H1097=8,H1097=9),8.46,IF(OR(H1097=10,H1097=11,H1097=12),8.74,IF(OR(H1097=13,H1097=14,H1097=15),9.03,IF(OR(H1097=16,H1097=17,H1097=18),9.33,9.65)))))))))),IF(M1097="Բ-2", IF(H1097=0,5.71,IF(H1097=1,5.89,IF(H1097=2,6.09,IF(H1097=3,6.29,IF(OR(H1097=5,H1097=4),6.5,IF(OR(H1097=6,H1097=7),6.72,IF(OR(H1097=8,H1097=9),6.94,IF(OR(H1097=10,H1097=11,H1097=12),7.17,IF(OR(H1097=13,H1097=14,H1097=15),7.41,IF(OR(H1097=16,H1097=17,H1097=18),7.65,7.91)))))))))), IF(M1097="Գ-1", IF(H1097=0,4.7,IF(H1097=1,4.86,IF(H1097=2,5.01,IF(H1097=3,5.18,IF(OR(H1097=5,H1097=4),5.35,IF(OR(H1097=6,H1097=7),5.52,IF(OR(H1097=8,H1097=9),5.71,IF(OR(H1097=10,H1097=11,H1097=12),5.89,IF(OR(H1097=13,H1097=14,H1097=15),6.09,IF(OR(H1097=16,H1097=17,H1097=18),6.29,6.49)))))))))), IF(M1097="Գ-2", IF(H1097=0,3.88,IF(H1097=1,4.01,IF(H1097=2,4.14,IF(H1097=3,4.27,IF(OR(H1097=5,H1097=4),4.41,IF(OR(H1097=6,H1097=7),4.55,IF(OR(H1097=8,H1097=9),4.7,IF(OR(H1097=10,H1097=11,H1097=12),4.85,IF(OR(H1097=13,H1097=14,H1097=15),5.01,IF(OR(H1097=16,H1097=17,H1097=18),5.17,5.34)))))))))), IF(M1097="Գ-3", IF(H1097=0,3.21,IF(H1097=1,3.31,IF(H1097=2,3.42,IF(H1097=3,3.53,IF(OR(H1097=5,H1097=4),3.64,IF(OR(H1097=6,H1097=7),3.76,IF(OR(H1097=8,H1097=9),3.88,IF(OR(H1097=10,H1097=11,H1097=12),4.01,IF(OR(H1097=13,H1097=14,H1097=15),4.13,IF(OR(H1097=16,H1097=17,H1097=18),4.27,4.4)))))))))), IF(M1097="Ա-1", IF(H1097=0,2.66,IF(H1097=1,2.75,IF(H1097=2,2.83,IF(H1097=3,2.92,IF(OR(H1097=5,H1097=4),3.02,IF(OR(H1097=6,H1097=7),3.11,IF(OR(H1097=8,H1097=9),3.21,IF(OR(H1097=10,H1097=11,H1097=12),3.31,IF(OR(H1097=13,H1097=14,H1097=15),3.42,IF(OR(H1097=16,H1097=17,H1097=18),3.53,3.64)))))))))), IF(M1097="Ա-2", IF(H1097=0,2.28,IF(H1097=1,2.35,IF(H1097=2,2.43,IF(H1097=3,2.5,IF(OR(H1097=5,H1097=4),2.58,IF(OR(H1097=6,H1097=7),2.66,IF(OR(H1097=8,H1097=9),2.75,IF(OR(H1097=10,H1097=11,H1097=12),2.83,IF(OR(H1097=13,H1097=14,H1097=15),2.92,IF(OR(H1097=16,H1097=17,H1097=18),3.01,3.11)))))))))),IF(M1097="Ա-3", IF(H1097=0,1.96,IF(H1097=1,2.02,IF(H1097=2,2.08,IF(H1097=3,2.15,IF(OR(H1097=5,H1097=4),2.21,IF(OR(H1097=6,H1097=7),2.28,IF(OR(H1097=8,H1097=9),2.35,IF(OR(H1097=10,H1097=11,H1097=12),2.42,IF(OR(H1097=13,H1097=14,H1097=15),2.5,IF(OR(H1097=16,H1097=17,H1097=18),2.58,2.66)))))))))), IF(M1097="Կ-1", IF(H1097=0,1.68,IF(H1097=1,1.73,IF(H1097=2,1.79,IF(H1097=3,1.84,IF(OR(H1097=5,H1097=4),1.9,IF(OR(H1097=6,H1097=7),1.96,IF(OR(H1097=8,H1097=9),2.02,IF(OR(H1097=10,H1097=11,H1097=12),2.08,IF(OR(H1097=13,H1097=14,H1097=15),2.14,IF(OR(H1097=16,H1097=17,H1097=18),2.21,2.28)))))))))), IF(M1097="Կ-2", IF(H1097=0,1.45,IF(H1097=1,1.49,IF(H1097=2,1.54,IF(H1097=3,1.59,IF(OR(H1097=5,H1097=4),1.63,IF(OR(H1097=6,H1097=7),1.68,IF(OR(H1097=8,H1097=9),1.73,IF(OR(H1097=10,H1097=11,H1097=12),1.79,IF(OR(H1097=13,H1097=14,H1097=15),1.84,IF(OR(H1097=16,H1097=17,H1097=18),1.9,1.95)))))))))),IF(M1097="Կ-3", IF(H1097=0,1.25,IF(H1097=1,1.29,IF(H1097=2,1.33,IF(H1097=3,1.37,IF(OR(H1097=5,H1097=4),1.41,IF(OR(H1097=6,H1097=7),1.45,IF(OR(H1097=8,H1097=9),1.49,IF(OR(H1097=10,H1097=11,H1097=12),1.54,IF(OR(H1097=13,H1097=14,H1097=15),1.58,IF(OR(H1097=16,H1097=17,H1097=18),1.63,1.68)))))))))), "Error"))))))))))))</f>
        <v>1.73</v>
      </c>
      <c r="J1097" s="790">
        <v>83200</v>
      </c>
      <c r="K1097" s="799"/>
      <c r="L1097" s="799"/>
      <c r="M1097" s="791" t="s">
        <v>86</v>
      </c>
      <c r="N1097" s="790">
        <f>J1097*I1097</f>
        <v>143936</v>
      </c>
      <c r="O1097" s="792">
        <f>I1097*J1097+K1097+L1097</f>
        <v>143936</v>
      </c>
      <c r="P1097" s="792">
        <f>+O1097*13</f>
        <v>1871168</v>
      </c>
      <c r="Q1097" s="597">
        <f>+G1097</f>
        <v>1</v>
      </c>
      <c r="R1097" s="597">
        <f>+H1097+1</f>
        <v>2</v>
      </c>
      <c r="S1097" s="593">
        <f>IF(Q1097&lt;1,0,IF(W1097="Բ-1",IF(R1097=0,6.94,IF(R1097=1,7.17,IF(R1097=2,7.41,IF(R1097=3,7.66,IF(OR(R1097=5,R1097=4),7.92,IF(OR(R1097=6,R1097=7),8.18,IF(OR(R1097=8,R1097=9),8.46,IF(OR(R1097=10,R1097=11,R1097=12),8.74,IF(OR(R1097=13,R1097=14,R1097=15),9.03,IF(OR(R1097=16,R1097=17,R1097=18),9.33,9.65)))))))))),IF(W1097="Բ-2", IF(R1097=0,5.71,IF(R1097=1,5.89,IF(R1097=2,6.09,IF(R1097=3,6.29,IF(OR(R1097=5,R1097=4),6.5,IF(OR(R1097=6,R1097=7),6.72,IF(OR(R1097=8,R1097=9),6.94,IF(OR(R1097=10,R1097=11,R1097=12),7.17,IF(OR(R1097=13,R1097=14,R1097=15),7.41,IF(OR(R1097=16,R1097=17,R1097=18),7.65,7.91)))))))))), IF(W1097="Գ-1", IF(R1097=0,4.7,IF(R1097=1,4.86,IF(R1097=2,5.01,IF(R1097=3,5.18,IF(OR(R1097=5,R1097=4),5.35,IF(OR(R1097=6,R1097=7),5.52,IF(OR(R1097=8,R1097=9),5.71,IF(OR(R1097=10,R1097=11,R1097=12),5.89,IF(OR(R1097=13,R1097=14,R1097=15),6.09,IF(OR(R1097=16,R1097=17,R1097=18),6.29,6.49)))))))))), IF(W1097="Գ-2", IF(R1097=0,3.88,IF(R1097=1,4.01,IF(R1097=2,4.14,IF(R1097=3,4.27,IF(OR(R1097=5,R1097=4),4.41,IF(OR(R1097=6,R1097=7),4.55,IF(OR(R1097=8,R1097=9),4.7,IF(OR(R1097=10,R1097=11,R1097=12),4.85,IF(OR(R1097=13,R1097=14,R1097=15),5.01,IF(OR(R1097=16,R1097=17,R1097=18),5.17,5.34)))))))))), IF(W1097="Գ-3", IF(R1097=0,3.21,IF(R1097=1,3.31,IF(R1097=2,3.42,IF(R1097=3,3.53,IF(OR(R1097=5,R1097=4),3.64,IF(OR(R1097=6,R1097=7),3.76,IF(OR(R1097=8,R1097=9),3.88,IF(OR(R1097=10,R1097=11,R1097=12),4.01,IF(OR(R1097=13,R1097=14,R1097=15),4.13,IF(OR(R1097=16,R1097=17,R1097=18),4.27,4.4)))))))))), IF(W1097="Ա-1", IF(R1097=0,2.66,IF(R1097=1,2.75,IF(R1097=2,2.83,IF(R1097=3,2.92,IF(OR(R1097=5,R1097=4),3.02,IF(OR(R1097=6,R1097=7),3.11,IF(OR(R1097=8,R1097=9),3.21,IF(OR(R1097=10,R1097=11,R1097=12),3.31,IF(OR(R1097=13,R1097=14,R1097=15),3.42,IF(OR(R1097=16,R1097=17,R1097=18),3.53,3.64)))))))))), IF(W1097="Ա-2", IF(R1097=0,2.28,IF(R1097=1,2.35,IF(R1097=2,2.43,IF(R1097=3,2.5,IF(OR(R1097=5,R1097=4),2.58,IF(OR(R1097=6,R1097=7),2.66,IF(OR(R1097=8,R1097=9),2.75,IF(OR(R1097=10,R1097=11,R1097=12),2.83,IF(OR(R1097=13,R1097=14,R1097=15),2.92,IF(OR(R1097=16,R1097=17,R1097=18),3.01,3.11)))))))))),IF(W1097="Ա-3", IF(R1097=0,1.96,IF(R1097=1,2.02,IF(R1097=2,2.08,IF(R1097=3,2.15,IF(OR(R1097=5,R1097=4),2.21,IF(OR(R1097=6,R1097=7),2.28,IF(OR(R1097=8,R1097=9),2.35,IF(OR(R1097=10,R1097=11,R1097=12),2.42,IF(OR(R1097=13,R1097=14,R1097=15),2.5,IF(OR(R1097=16,R1097=17,R1097=18),2.58,2.66)))))))))), IF(W1097="Կ-1", IF(R1097=0,1.68,IF(R1097=1,1.73,IF(R1097=2,1.79,IF(R1097=3,1.84,IF(OR(R1097=5,R1097=4),1.9,IF(OR(R1097=6,R1097=7),1.96,IF(OR(R1097=8,R1097=9),2.02,IF(OR(R1097=10,R1097=11,R1097=12),2.08,IF(OR(R1097=13,R1097=14,R1097=15),2.14,IF(OR(R1097=16,R1097=17,R1097=18),2.21,2.28)))))))))), IF(W1097="Կ-2", IF(R1097=0,1.45,IF(R1097=1,1.49,IF(R1097=2,1.54,IF(R1097=3,1.59,IF(OR(R1097=5,R1097=4),1.63,IF(OR(R1097=6,R1097=7),1.68,IF(OR(R1097=8,R1097=9),1.73,IF(OR(R1097=10,R1097=11,R1097=12),1.79,IF(OR(R1097=13,R1097=14,R1097=15),1.84,IF(OR(R1097=16,R1097=17,R1097=18),1.9,1.95)))))))))),IF(W1097="Կ-3", IF(R1097=0,1.25,IF(R1097=1,1.29,IF(R1097=2,1.33,IF(R1097=3,1.37,IF(OR(R1097=5,R1097=4),1.41,IF(OR(R1097=6,R1097=7),1.45,IF(OR(R1097=8,R1097=9),1.49,IF(OR(R1097=10,R1097=11,R1097=12),1.54,IF(OR(R1097=13,R1097=14,R1097=15),1.58,IF(OR(R1097=16,R1097=17,R1097=18),1.63,1.68)))))))))), "Error"))))))))))))</f>
        <v>1.79</v>
      </c>
      <c r="T1097" s="456">
        <v>83200</v>
      </c>
      <c r="U1097" s="457"/>
      <c r="V1097" s="457"/>
      <c r="W1097" s="594" t="str">
        <f>+M1097</f>
        <v>Կ-1</v>
      </c>
      <c r="X1097" s="456">
        <f>T1097*S1097</f>
        <v>148928</v>
      </c>
      <c r="Y1097" s="595">
        <f>+U1097+V1097+X1097</f>
        <v>148928</v>
      </c>
      <c r="Z1097" s="595">
        <f>+Y1097*13</f>
        <v>1936064</v>
      </c>
      <c r="AA1097" s="597">
        <f>+Q1097</f>
        <v>1</v>
      </c>
      <c r="AB1097" s="597">
        <f>+R1097+1</f>
        <v>3</v>
      </c>
      <c r="AC1097" s="593">
        <f>IF(AA1097&lt;1,0,IF(AG1097="Բ-1",IF(AB1097=0,6.94,IF(AB1097=1,7.17,IF(AB1097=2,7.41,IF(AB1097=3,7.66,IF(OR(AB1097=5,AB1097=4),7.92,IF(OR(AB1097=6,AB1097=7),8.18,IF(OR(AB1097=8,AB1097=9),8.46,IF(OR(AB1097=10,AB1097=11,AB1097=12),8.74,IF(OR(AB1097=13,AB1097=14,AB1097=15),9.03,IF(OR(AB1097=16,AB1097=17,AB1097=18),9.33,9.65)))))))))),IF(AG1097="Բ-2", IF(AB1097=0,5.71,IF(AB1097=1,5.89,IF(AB1097=2,6.09,IF(AB1097=3,6.29,IF(OR(AB1097=5,AB1097=4),6.5,IF(OR(AB1097=6,AB1097=7),6.72,IF(OR(AB1097=8,AB1097=9),6.94,IF(OR(AB1097=10,AB1097=11,AB1097=12),7.17,IF(OR(AB1097=13,AB1097=14,AB1097=15),7.41,IF(OR(AB1097=16,AB1097=17,AB1097=18),7.65,7.91)))))))))), IF(AG1097="Գ-1", IF(AB1097=0,4.7,IF(AB1097=1,4.86,IF(AB1097=2,5.01,IF(AB1097=3,5.18,IF(OR(AB1097=5,AB1097=4),5.35,IF(OR(AB1097=6,AB1097=7),5.52,IF(OR(AB1097=8,AB1097=9),5.71,IF(OR(AB1097=10,AB1097=11,AB1097=12),5.89,IF(OR(AB1097=13,AB1097=14,AB1097=15),6.09,IF(OR(AB1097=16,AB1097=17,AB1097=18),6.29,6.49)))))))))), IF(AG1097="Գ-2", IF(AB1097=0,3.88,IF(AB1097=1,4.01,IF(AB1097=2,4.14,IF(AB1097=3,4.27,IF(OR(AB1097=5,AB1097=4),4.41,IF(OR(AB1097=6,AB1097=7),4.55,IF(OR(AB1097=8,AB1097=9),4.7,IF(OR(AB1097=10,AB1097=11,AB1097=12),4.85,IF(OR(AB1097=13,AB1097=14,AB1097=15),5.01,IF(OR(AB1097=16,AB1097=17,AB1097=18),5.17,5.34)))))))))), IF(AG1097="Գ-3", IF(AB1097=0,3.21,IF(AB1097=1,3.31,IF(AB1097=2,3.42,IF(AB1097=3,3.53,IF(OR(AB1097=5,AB1097=4),3.64,IF(OR(AB1097=6,AB1097=7),3.76,IF(OR(AB1097=8,AB1097=9),3.88,IF(OR(AB1097=10,AB1097=11,AB1097=12),4.01,IF(OR(AB1097=13,AB1097=14,AB1097=15),4.13,IF(OR(AB1097=16,AB1097=17,AB1097=18),4.27,4.4)))))))))), IF(AG1097="Ա-1", IF(AB1097=0,2.66,IF(AB1097=1,2.75,IF(AB1097=2,2.83,IF(AB1097=3,2.92,IF(OR(AB1097=5,AB1097=4),3.02,IF(OR(AB1097=6,AB1097=7),3.11,IF(OR(AB1097=8,AB1097=9),3.21,IF(OR(AB1097=10,AB1097=11,AB1097=12),3.31,IF(OR(AB1097=13,AB1097=14,AB1097=15),3.42,IF(OR(AB1097=16,AB1097=17,AB1097=18),3.53,3.64)))))))))), IF(AG1097="Ա-2", IF(AB1097=0,2.28,IF(AB1097=1,2.35,IF(AB1097=2,2.43,IF(AB1097=3,2.5,IF(OR(AB1097=5,AB1097=4),2.58,IF(OR(AB1097=6,AB1097=7),2.66,IF(OR(AB1097=8,AB1097=9),2.75,IF(OR(AB1097=10,AB1097=11,AB1097=12),2.83,IF(OR(AB1097=13,AB1097=14,AB1097=15),2.92,IF(OR(AB1097=16,AB1097=17,AB1097=18),3.01,3.11)))))))))),IF(AG1097="Ա-3", IF(AB1097=0,1.96,IF(AB1097=1,2.02,IF(AB1097=2,2.08,IF(AB1097=3,2.15,IF(OR(AB1097=5,AB1097=4),2.21,IF(OR(AB1097=6,AB1097=7),2.28,IF(OR(AB1097=8,AB1097=9),2.35,IF(OR(AB1097=10,AB1097=11,AB1097=12),2.42,IF(OR(AB1097=13,AB1097=14,AB1097=15),2.5,IF(OR(AB1097=16,AB1097=17,AB1097=18),2.58,2.66)))))))))), IF(AG1097="Կ-1", IF(AB1097=0,1.68,IF(AB1097=1,1.73,IF(AB1097=2,1.79,IF(AB1097=3,1.84,IF(OR(AB1097=5,AB1097=4),1.9,IF(OR(AB1097=6,AB1097=7),1.96,IF(OR(AB1097=8,AB1097=9),2.02,IF(OR(AB1097=10,AB1097=11,AB1097=12),2.08,IF(OR(AB1097=13,AB1097=14,AB1097=15),2.14,IF(OR(AB1097=16,AB1097=17,AB1097=18),2.21,2.28)))))))))), IF(AG1097="Կ-2", IF(AB1097=0,1.45,IF(AB1097=1,1.49,IF(AB1097=2,1.54,IF(AB1097=3,1.59,IF(OR(AB1097=5,AB1097=4),1.63,IF(OR(AB1097=6,AB1097=7),1.68,IF(OR(AB1097=8,AB1097=9),1.73,IF(OR(AB1097=10,AB1097=11,AB1097=12),1.79,IF(OR(AB1097=13,AB1097=14,AB1097=15),1.84,IF(OR(AB1097=16,AB1097=17,AB1097=18),1.9,1.95)))))))))),IF(AG1097="Կ-3", IF(AB1097=0,1.25,IF(AB1097=1,1.29,IF(AB1097=2,1.33,IF(AB1097=3,1.37,IF(OR(AB1097=5,AB1097=4),1.41,IF(OR(AB1097=6,AB1097=7),1.45,IF(OR(AB1097=8,AB1097=9),1.49,IF(OR(AB1097=10,AB1097=11,AB1097=12),1.54,IF(OR(AB1097=13,AB1097=14,AB1097=15),1.58,IF(OR(AB1097=16,AB1097=17,AB1097=18),1.63,1.68)))))))))), "Error"))))))))))))</f>
        <v>1.84</v>
      </c>
      <c r="AD1097" s="456">
        <v>83200</v>
      </c>
      <c r="AE1097" s="457"/>
      <c r="AF1097" s="457"/>
      <c r="AG1097" s="594" t="str">
        <f>+W1097</f>
        <v>Կ-1</v>
      </c>
      <c r="AH1097" s="456">
        <f>AD1097*AC1097</f>
        <v>153088</v>
      </c>
      <c r="AI1097" s="595">
        <f>AH1097+AE1097+AF1097</f>
        <v>153088</v>
      </c>
      <c r="AJ1097" s="595">
        <f>+AI1097*13</f>
        <v>1990144</v>
      </c>
      <c r="AK1097" s="597">
        <f>+AA1097</f>
        <v>1</v>
      </c>
      <c r="AL1097" s="597">
        <f>+AB1097+1</f>
        <v>4</v>
      </c>
      <c r="AM1097" s="593">
        <f>IF(AK1097&lt;1,0,IF(AQ1097="Բ-1",IF(AL1097=0,6.94,IF(AL1097=1,7.17,IF(AL1097=2,7.41,IF(AL1097=3,7.66,IF(OR(AL1097=5,AL1097=4),7.92,IF(OR(AL1097=6,AL1097=7),8.18,IF(OR(AL1097=8,AL1097=9),8.46,IF(OR(AL1097=10,AL1097=11,AL1097=12),8.74,IF(OR(AL1097=13,AL1097=14,AL1097=15),9.03,IF(OR(AL1097=16,AL1097=17,AL1097=18),9.33,9.65)))))))))),IF(AQ1097="Բ-2", IF(AL1097=0,5.71,IF(AL1097=1,5.89,IF(AL1097=2,6.09,IF(AL1097=3,6.29,IF(OR(AL1097=5,AL1097=4),6.5,IF(OR(AL1097=6,AL1097=7),6.72,IF(OR(AL1097=8,AL1097=9),6.94,IF(OR(AL1097=10,AL1097=11,AL1097=12),7.17,IF(OR(AL1097=13,AL1097=14,AL1097=15),7.41,IF(OR(AL1097=16,AL1097=17,AL1097=18),7.65,7.91)))))))))), IF(AQ1097="Գ-1", IF(AL1097=0,4.7,IF(AL1097=1,4.86,IF(AL1097=2,5.01,IF(AL1097=3,5.18,IF(OR(AL1097=5,AL1097=4),5.35,IF(OR(AL1097=6,AL1097=7),5.52,IF(OR(AL1097=8,AL1097=9),5.71,IF(OR(AL1097=10,AL1097=11,AL1097=12),5.89,IF(OR(AL1097=13,AL1097=14,AL1097=15),6.09,IF(OR(AL1097=16,AL1097=17,AL1097=18),6.29,6.49)))))))))), IF(AQ1097="Գ-2", IF(AL1097=0,3.88,IF(AL1097=1,4.01,IF(AL1097=2,4.14,IF(AL1097=3,4.27,IF(OR(AL1097=5,AL1097=4),4.41,IF(OR(AL1097=6,AL1097=7),4.55,IF(OR(AL1097=8,AL1097=9),4.7,IF(OR(AL1097=10,AL1097=11,AL1097=12),4.85,IF(OR(AL1097=13,AL1097=14,AL1097=15),5.01,IF(OR(AL1097=16,AL1097=17,AL1097=18),5.17,5.34)))))))))), IF(AQ1097="Գ-3", IF(AL1097=0,3.21,IF(AL1097=1,3.31,IF(AL1097=2,3.42,IF(AL1097=3,3.53,IF(OR(AL1097=5,AL1097=4),3.64,IF(OR(AL1097=6,AL1097=7),3.76,IF(OR(AL1097=8,AL1097=9),3.88,IF(OR(AL1097=10,AL1097=11,AL1097=12),4.01,IF(OR(AL1097=13,AL1097=14,AL1097=15),4.13,IF(OR(AL1097=16,AL1097=17,AL1097=18),4.27,4.4)))))))))), IF(AQ1097="Ա-1", IF(AL1097=0,2.66,IF(AL1097=1,2.75,IF(AL1097=2,2.83,IF(AL1097=3,2.92,IF(OR(AL1097=5,AL1097=4),3.02,IF(OR(AL1097=6,AL1097=7),3.11,IF(OR(AL1097=8,AL1097=9),3.21,IF(OR(AL1097=10,AL1097=11,AL1097=12),3.31,IF(OR(AL1097=13,AL1097=14,AL1097=15),3.42,IF(OR(AL1097=16,AL1097=17,AL1097=18),3.53,3.64)))))))))), IF(AQ1097="Ա-2", IF(AL1097=0,2.28,IF(AL1097=1,2.35,IF(AL1097=2,2.43,IF(AL1097=3,2.5,IF(OR(AL1097=5,AL1097=4),2.58,IF(OR(AL1097=6,AL1097=7),2.66,IF(OR(AL1097=8,AL1097=9),2.75,IF(OR(AL1097=10,AL1097=11,AL1097=12),2.83,IF(OR(AL1097=13,AL1097=14,AL1097=15),2.92,IF(OR(AL1097=16,AL1097=17,AL1097=18),3.01,3.11)))))))))),IF(AQ1097="Ա-3", IF(AL1097=0,1.96,IF(AL1097=1,2.02,IF(AL1097=2,2.08,IF(AL1097=3,2.15,IF(OR(AL1097=5,AL1097=4),2.21,IF(OR(AL1097=6,AL1097=7),2.28,IF(OR(AL1097=8,AL1097=9),2.35,IF(OR(AL1097=10,AL1097=11,AL1097=12),2.42,IF(OR(AL1097=13,AL1097=14,AL1097=15),2.5,IF(OR(AL1097=16,AL1097=17,AL1097=18),2.58,2.66)))))))))), IF(AQ1097="Կ-1", IF(AL1097=0,1.68,IF(AL1097=1,1.73,IF(AL1097=2,1.79,IF(AL1097=3,1.84,IF(OR(AL1097=5,AL1097=4),1.9,IF(OR(AL1097=6,AL1097=7),1.96,IF(OR(AL1097=8,AL1097=9),2.02,IF(OR(AL1097=10,AL1097=11,AL1097=12),2.08,IF(OR(AL1097=13,AL1097=14,AL1097=15),2.14,IF(OR(AL1097=16,AL1097=17,AL1097=18),2.21,2.28)))))))))), IF(AQ1097="Կ-2", IF(AL1097=0,1.45,IF(AL1097=1,1.49,IF(AL1097=2,1.54,IF(AL1097=3,1.59,IF(OR(AL1097=5,AL1097=4),1.63,IF(OR(AL1097=6,AL1097=7),1.68,IF(OR(AL1097=8,AL1097=9),1.73,IF(OR(AL1097=10,AL1097=11,AL1097=12),1.79,IF(OR(AL1097=13,AL1097=14,AL1097=15),1.84,IF(OR(AL1097=16,AL1097=17,AL1097=18),1.9,1.95)))))))))),IF(AQ1097="Կ-3", IF(AL1097=0,1.25,IF(AL1097=1,1.29,IF(AL1097=2,1.33,IF(AL1097=3,1.37,IF(OR(AL1097=5,AL1097=4),1.41,IF(OR(AL1097=6,AL1097=7),1.45,IF(OR(AL1097=8,AL1097=9),1.49,IF(OR(AL1097=10,AL1097=11,AL1097=12),1.54,IF(OR(AL1097=13,AL1097=14,AL1097=15),1.58,IF(OR(AL1097=16,AL1097=17,AL1097=18),1.63,1.68)))))))))), "Error"))))))))))))</f>
        <v>1.9</v>
      </c>
      <c r="AN1097" s="456">
        <v>83200</v>
      </c>
      <c r="AO1097" s="457"/>
      <c r="AP1097" s="457"/>
      <c r="AQ1097" s="594" t="str">
        <f>+AG1097</f>
        <v>Կ-1</v>
      </c>
      <c r="AR1097" s="456">
        <f>AN1097*AM1097</f>
        <v>158080</v>
      </c>
      <c r="AS1097" s="595">
        <f>AR1097+AO1097+AP1097</f>
        <v>158080</v>
      </c>
      <c r="AT1097" s="595">
        <f>+AS1097*13</f>
        <v>2055040</v>
      </c>
    </row>
    <row r="1098" spans="2:46" s="592" customFormat="1" ht="13.5">
      <c r="B1098" s="826">
        <v>38</v>
      </c>
      <c r="C1098" s="818" t="s">
        <v>3347</v>
      </c>
      <c r="D1098" s="816" t="s">
        <v>2186</v>
      </c>
      <c r="E1098" s="817">
        <v>2001</v>
      </c>
      <c r="F1098" s="818" t="s">
        <v>229</v>
      </c>
      <c r="G1098" s="787">
        <v>1</v>
      </c>
      <c r="H1098" s="787">
        <v>1</v>
      </c>
      <c r="I1098" s="789">
        <f t="shared" si="1982"/>
        <v>1.73</v>
      </c>
      <c r="J1098" s="790">
        <v>83200</v>
      </c>
      <c r="K1098" s="790"/>
      <c r="L1098" s="790"/>
      <c r="M1098" s="791" t="s">
        <v>86</v>
      </c>
      <c r="N1098" s="790">
        <f t="shared" si="1983"/>
        <v>143936</v>
      </c>
      <c r="O1098" s="792">
        <f t="shared" si="1984"/>
        <v>143936</v>
      </c>
      <c r="P1098" s="792">
        <f t="shared" si="1985"/>
        <v>1871168</v>
      </c>
      <c r="Q1098" s="597">
        <f t="shared" si="1986"/>
        <v>1</v>
      </c>
      <c r="R1098" s="597">
        <f t="shared" si="1987"/>
        <v>2</v>
      </c>
      <c r="S1098" s="593">
        <f t="shared" si="1988"/>
        <v>1.79</v>
      </c>
      <c r="T1098" s="456">
        <v>83200</v>
      </c>
      <c r="U1098" s="456"/>
      <c r="V1098" s="456"/>
      <c r="W1098" s="594" t="str">
        <f t="shared" si="1989"/>
        <v>Կ-1</v>
      </c>
      <c r="X1098" s="456">
        <f t="shared" si="1990"/>
        <v>148928</v>
      </c>
      <c r="Y1098" s="595">
        <f t="shared" si="1991"/>
        <v>148928</v>
      </c>
      <c r="Z1098" s="595">
        <f t="shared" si="1992"/>
        <v>1936064</v>
      </c>
      <c r="AA1098" s="597">
        <f t="shared" si="1993"/>
        <v>1</v>
      </c>
      <c r="AB1098" s="597">
        <f t="shared" si="1994"/>
        <v>3</v>
      </c>
      <c r="AC1098" s="593">
        <f t="shared" si="1995"/>
        <v>1.84</v>
      </c>
      <c r="AD1098" s="456">
        <v>83200</v>
      </c>
      <c r="AE1098" s="456"/>
      <c r="AF1098" s="456"/>
      <c r="AG1098" s="594" t="str">
        <f t="shared" si="1996"/>
        <v>Կ-1</v>
      </c>
      <c r="AH1098" s="456">
        <f t="shared" si="1997"/>
        <v>153088</v>
      </c>
      <c r="AI1098" s="595">
        <f t="shared" si="1998"/>
        <v>153088</v>
      </c>
      <c r="AJ1098" s="595">
        <f t="shared" si="1999"/>
        <v>1990144</v>
      </c>
      <c r="AK1098" s="597">
        <f t="shared" si="2000"/>
        <v>1</v>
      </c>
      <c r="AL1098" s="597">
        <f t="shared" si="2001"/>
        <v>4</v>
      </c>
      <c r="AM1098" s="593">
        <f t="shared" si="2002"/>
        <v>1.9</v>
      </c>
      <c r="AN1098" s="456">
        <v>83200</v>
      </c>
      <c r="AO1098" s="456"/>
      <c r="AP1098" s="456"/>
      <c r="AQ1098" s="594" t="str">
        <f t="shared" si="2003"/>
        <v>Կ-1</v>
      </c>
      <c r="AR1098" s="456">
        <f t="shared" si="2004"/>
        <v>158080</v>
      </c>
      <c r="AS1098" s="595">
        <f t="shared" si="2005"/>
        <v>158080</v>
      </c>
      <c r="AT1098" s="595">
        <f t="shared" si="2006"/>
        <v>2055040</v>
      </c>
    </row>
    <row r="1099" spans="2:46" s="592" customFormat="1" ht="13.5">
      <c r="B1099" s="826">
        <v>39</v>
      </c>
      <c r="C1099" s="786" t="s">
        <v>3348</v>
      </c>
      <c r="D1099" s="813" t="s">
        <v>2187</v>
      </c>
      <c r="E1099" s="785">
        <v>2003</v>
      </c>
      <c r="F1099" s="815" t="s">
        <v>229</v>
      </c>
      <c r="G1099" s="787">
        <v>1</v>
      </c>
      <c r="H1099" s="787">
        <v>1</v>
      </c>
      <c r="I1099" s="789">
        <f t="shared" ref="I1099" si="2068">IF(G1099&lt;1,0,IF(M1099="Բ-1",IF(H1099=0,6.94,IF(H1099=1,7.17,IF(H1099=2,7.41,IF(H1099=3,7.66,IF(OR(H1099=5,H1099=4),7.92,IF(OR(H1099=6,H1099=7),8.18,IF(OR(H1099=8,H1099=9),8.46,IF(OR(H1099=10,H1099=11,H1099=12),8.74,IF(OR(H1099=13,H1099=14,H1099=15),9.03,IF(OR(H1099=16,H1099=17,H1099=18),9.33,9.65)))))))))),IF(M1099="Բ-2", IF(H1099=0,5.71,IF(H1099=1,5.89,IF(H1099=2,6.09,IF(H1099=3,6.29,IF(OR(H1099=5,H1099=4),6.5,IF(OR(H1099=6,H1099=7),6.72,IF(OR(H1099=8,H1099=9),6.94,IF(OR(H1099=10,H1099=11,H1099=12),7.17,IF(OR(H1099=13,H1099=14,H1099=15),7.41,IF(OR(H1099=16,H1099=17,H1099=18),7.65,7.91)))))))))), IF(M1099="Գ-1", IF(H1099=0,4.7,IF(H1099=1,4.86,IF(H1099=2,5.01,IF(H1099=3,5.18,IF(OR(H1099=5,H1099=4),5.35,IF(OR(H1099=6,H1099=7),5.52,IF(OR(H1099=8,H1099=9),5.71,IF(OR(H1099=10,H1099=11,H1099=12),5.89,IF(OR(H1099=13,H1099=14,H1099=15),6.09,IF(OR(H1099=16,H1099=17,H1099=18),6.29,6.49)))))))))), IF(M1099="Գ-2", IF(H1099=0,3.88,IF(H1099=1,4.01,IF(H1099=2,4.14,IF(H1099=3,4.27,IF(OR(H1099=5,H1099=4),4.41,IF(OR(H1099=6,H1099=7),4.55,IF(OR(H1099=8,H1099=9),4.7,IF(OR(H1099=10,H1099=11,H1099=12),4.85,IF(OR(H1099=13,H1099=14,H1099=15),5.01,IF(OR(H1099=16,H1099=17,H1099=18),5.17,5.34)))))))))), IF(M1099="Գ-3", IF(H1099=0,3.21,IF(H1099=1,3.31,IF(H1099=2,3.42,IF(H1099=3,3.53,IF(OR(H1099=5,H1099=4),3.64,IF(OR(H1099=6,H1099=7),3.76,IF(OR(H1099=8,H1099=9),3.88,IF(OR(H1099=10,H1099=11,H1099=12),4.01,IF(OR(H1099=13,H1099=14,H1099=15),4.13,IF(OR(H1099=16,H1099=17,H1099=18),4.27,4.4)))))))))), IF(M1099="Ա-1", IF(H1099=0,2.66,IF(H1099=1,2.75,IF(H1099=2,2.83,IF(H1099=3,2.92,IF(OR(H1099=5,H1099=4),3.02,IF(OR(H1099=6,H1099=7),3.11,IF(OR(H1099=8,H1099=9),3.21,IF(OR(H1099=10,H1099=11,H1099=12),3.31,IF(OR(H1099=13,H1099=14,H1099=15),3.42,IF(OR(H1099=16,H1099=17,H1099=18),3.53,3.64)))))))))), IF(M1099="Ա-2", IF(H1099=0,2.28,IF(H1099=1,2.35,IF(H1099=2,2.43,IF(H1099=3,2.5,IF(OR(H1099=5,H1099=4),2.58,IF(OR(H1099=6,H1099=7),2.66,IF(OR(H1099=8,H1099=9),2.75,IF(OR(H1099=10,H1099=11,H1099=12),2.83,IF(OR(H1099=13,H1099=14,H1099=15),2.92,IF(OR(H1099=16,H1099=17,H1099=18),3.01,3.11)))))))))),IF(M1099="Ա-3", IF(H1099=0,1.96,IF(H1099=1,2.02,IF(H1099=2,2.08,IF(H1099=3,2.15,IF(OR(H1099=5,H1099=4),2.21,IF(OR(H1099=6,H1099=7),2.28,IF(OR(H1099=8,H1099=9),2.35,IF(OR(H1099=10,H1099=11,H1099=12),2.42,IF(OR(H1099=13,H1099=14,H1099=15),2.5,IF(OR(H1099=16,H1099=17,H1099=18),2.58,2.66)))))))))), IF(M1099="Կ-1", IF(H1099=0,1.68,IF(H1099=1,1.73,IF(H1099=2,1.79,IF(H1099=3,1.84,IF(OR(H1099=5,H1099=4),1.9,IF(OR(H1099=6,H1099=7),1.96,IF(OR(H1099=8,H1099=9),2.02,IF(OR(H1099=10,H1099=11,H1099=12),2.08,IF(OR(H1099=13,H1099=14,H1099=15),2.14,IF(OR(H1099=16,H1099=17,H1099=18),2.21,2.28)))))))))), IF(M1099="Կ-2", IF(H1099=0,1.45,IF(H1099=1,1.49,IF(H1099=2,1.54,IF(H1099=3,1.59,IF(OR(H1099=5,H1099=4),1.63,IF(OR(H1099=6,H1099=7),1.68,IF(OR(H1099=8,H1099=9),1.73,IF(OR(H1099=10,H1099=11,H1099=12),1.79,IF(OR(H1099=13,H1099=14,H1099=15),1.84,IF(OR(H1099=16,H1099=17,H1099=18),1.9,1.95)))))))))),IF(M1099="Կ-3", IF(H1099=0,1.25,IF(H1099=1,1.29,IF(H1099=2,1.33,IF(H1099=3,1.37,IF(OR(H1099=5,H1099=4),1.41,IF(OR(H1099=6,H1099=7),1.45,IF(OR(H1099=8,H1099=9),1.49,IF(OR(H1099=10,H1099=11,H1099=12),1.54,IF(OR(H1099=13,H1099=14,H1099=15),1.58,IF(OR(H1099=16,H1099=17,H1099=18),1.63,1.68)))))))))), "Error"))))))))))))</f>
        <v>1.73</v>
      </c>
      <c r="J1099" s="790">
        <v>83200</v>
      </c>
      <c r="K1099" s="799"/>
      <c r="L1099" s="799"/>
      <c r="M1099" s="791" t="s">
        <v>86</v>
      </c>
      <c r="N1099" s="790">
        <f>J1099*I1099</f>
        <v>143936</v>
      </c>
      <c r="O1099" s="792">
        <f>I1099*J1099+K1099+L1099</f>
        <v>143936</v>
      </c>
      <c r="P1099" s="792">
        <f t="shared" ref="P1099" si="2069">+O1099*13</f>
        <v>1871168</v>
      </c>
      <c r="Q1099" s="597">
        <f>+G1099</f>
        <v>1</v>
      </c>
      <c r="R1099" s="597">
        <f>+H1099+1</f>
        <v>2</v>
      </c>
      <c r="S1099" s="593">
        <f>IF(Q1099&lt;1,0,IF(W1099="Բ-1",IF(R1099=0,6.94,IF(R1099=1,7.17,IF(R1099=2,7.41,IF(R1099=3,7.66,IF(OR(R1099=5,R1099=4),7.92,IF(OR(R1099=6,R1099=7),8.18,IF(OR(R1099=8,R1099=9),8.46,IF(OR(R1099=10,R1099=11,R1099=12),8.74,IF(OR(R1099=13,R1099=14,R1099=15),9.03,IF(OR(R1099=16,R1099=17,R1099=18),9.33,9.65)))))))))),IF(W1099="Բ-2", IF(R1099=0,5.71,IF(R1099=1,5.89,IF(R1099=2,6.09,IF(R1099=3,6.29,IF(OR(R1099=5,R1099=4),6.5,IF(OR(R1099=6,R1099=7),6.72,IF(OR(R1099=8,R1099=9),6.94,IF(OR(R1099=10,R1099=11,R1099=12),7.17,IF(OR(R1099=13,R1099=14,R1099=15),7.41,IF(OR(R1099=16,R1099=17,R1099=18),7.65,7.91)))))))))), IF(W1099="Գ-1", IF(R1099=0,4.7,IF(R1099=1,4.86,IF(R1099=2,5.01,IF(R1099=3,5.18,IF(OR(R1099=5,R1099=4),5.35,IF(OR(R1099=6,R1099=7),5.52,IF(OR(R1099=8,R1099=9),5.71,IF(OR(R1099=10,R1099=11,R1099=12),5.89,IF(OR(R1099=13,R1099=14,R1099=15),6.09,IF(OR(R1099=16,R1099=17,R1099=18),6.29,6.49)))))))))), IF(W1099="Գ-2", IF(R1099=0,3.88,IF(R1099=1,4.01,IF(R1099=2,4.14,IF(R1099=3,4.27,IF(OR(R1099=5,R1099=4),4.41,IF(OR(R1099=6,R1099=7),4.55,IF(OR(R1099=8,R1099=9),4.7,IF(OR(R1099=10,R1099=11,R1099=12),4.85,IF(OR(R1099=13,R1099=14,R1099=15),5.01,IF(OR(R1099=16,R1099=17,R1099=18),5.17,5.34)))))))))), IF(W1099="Գ-3", IF(R1099=0,3.21,IF(R1099=1,3.31,IF(R1099=2,3.42,IF(R1099=3,3.53,IF(OR(R1099=5,R1099=4),3.64,IF(OR(R1099=6,R1099=7),3.76,IF(OR(R1099=8,R1099=9),3.88,IF(OR(R1099=10,R1099=11,R1099=12),4.01,IF(OR(R1099=13,R1099=14,R1099=15),4.13,IF(OR(R1099=16,R1099=17,R1099=18),4.27,4.4)))))))))), IF(W1099="Ա-1", IF(R1099=0,2.66,IF(R1099=1,2.75,IF(R1099=2,2.83,IF(R1099=3,2.92,IF(OR(R1099=5,R1099=4),3.02,IF(OR(R1099=6,R1099=7),3.11,IF(OR(R1099=8,R1099=9),3.21,IF(OR(R1099=10,R1099=11,R1099=12),3.31,IF(OR(R1099=13,R1099=14,R1099=15),3.42,IF(OR(R1099=16,R1099=17,R1099=18),3.53,3.64)))))))))), IF(W1099="Ա-2", IF(R1099=0,2.28,IF(R1099=1,2.35,IF(R1099=2,2.43,IF(R1099=3,2.5,IF(OR(R1099=5,R1099=4),2.58,IF(OR(R1099=6,R1099=7),2.66,IF(OR(R1099=8,R1099=9),2.75,IF(OR(R1099=10,R1099=11,R1099=12),2.83,IF(OR(R1099=13,R1099=14,R1099=15),2.92,IF(OR(R1099=16,R1099=17,R1099=18),3.01,3.11)))))))))),IF(W1099="Ա-3", IF(R1099=0,1.96,IF(R1099=1,2.02,IF(R1099=2,2.08,IF(R1099=3,2.15,IF(OR(R1099=5,R1099=4),2.21,IF(OR(R1099=6,R1099=7),2.28,IF(OR(R1099=8,R1099=9),2.35,IF(OR(R1099=10,R1099=11,R1099=12),2.42,IF(OR(R1099=13,R1099=14,R1099=15),2.5,IF(OR(R1099=16,R1099=17,R1099=18),2.58,2.66)))))))))), IF(W1099="Կ-1", IF(R1099=0,1.68,IF(R1099=1,1.73,IF(R1099=2,1.79,IF(R1099=3,1.84,IF(OR(R1099=5,R1099=4),1.9,IF(OR(R1099=6,R1099=7),1.96,IF(OR(R1099=8,R1099=9),2.02,IF(OR(R1099=10,R1099=11,R1099=12),2.08,IF(OR(R1099=13,R1099=14,R1099=15),2.14,IF(OR(R1099=16,R1099=17,R1099=18),2.21,2.28)))))))))), IF(W1099="Կ-2", IF(R1099=0,1.45,IF(R1099=1,1.49,IF(R1099=2,1.54,IF(R1099=3,1.59,IF(OR(R1099=5,R1099=4),1.63,IF(OR(R1099=6,R1099=7),1.68,IF(OR(R1099=8,R1099=9),1.73,IF(OR(R1099=10,R1099=11,R1099=12),1.79,IF(OR(R1099=13,R1099=14,R1099=15),1.84,IF(OR(R1099=16,R1099=17,R1099=18),1.9,1.95)))))))))),IF(W1099="Կ-3", IF(R1099=0,1.25,IF(R1099=1,1.29,IF(R1099=2,1.33,IF(R1099=3,1.37,IF(OR(R1099=5,R1099=4),1.41,IF(OR(R1099=6,R1099=7),1.45,IF(OR(R1099=8,R1099=9),1.49,IF(OR(R1099=10,R1099=11,R1099=12),1.54,IF(OR(R1099=13,R1099=14,R1099=15),1.58,IF(OR(R1099=16,R1099=17,R1099=18),1.63,1.68)))))))))), "Error"))))))))))))</f>
        <v>1.79</v>
      </c>
      <c r="T1099" s="456">
        <v>83200</v>
      </c>
      <c r="U1099" s="457"/>
      <c r="V1099" s="457"/>
      <c r="W1099" s="594" t="str">
        <f>+M1099</f>
        <v>Կ-1</v>
      </c>
      <c r="X1099" s="456">
        <f>T1099*S1099</f>
        <v>148928</v>
      </c>
      <c r="Y1099" s="595">
        <f>+U1099+V1099+X1099</f>
        <v>148928</v>
      </c>
      <c r="Z1099" s="595">
        <f t="shared" ref="Z1099" si="2070">+Y1099*13</f>
        <v>1936064</v>
      </c>
      <c r="AA1099" s="597">
        <f>+Q1099</f>
        <v>1</v>
      </c>
      <c r="AB1099" s="597">
        <f>+R1099+1</f>
        <v>3</v>
      </c>
      <c r="AC1099" s="593">
        <f>IF(AA1099&lt;1,0,IF(AG1099="Բ-1",IF(AB1099=0,6.94,IF(AB1099=1,7.17,IF(AB1099=2,7.41,IF(AB1099=3,7.66,IF(OR(AB1099=5,AB1099=4),7.92,IF(OR(AB1099=6,AB1099=7),8.18,IF(OR(AB1099=8,AB1099=9),8.46,IF(OR(AB1099=10,AB1099=11,AB1099=12),8.74,IF(OR(AB1099=13,AB1099=14,AB1099=15),9.03,IF(OR(AB1099=16,AB1099=17,AB1099=18),9.33,9.65)))))))))),IF(AG1099="Բ-2", IF(AB1099=0,5.71,IF(AB1099=1,5.89,IF(AB1099=2,6.09,IF(AB1099=3,6.29,IF(OR(AB1099=5,AB1099=4),6.5,IF(OR(AB1099=6,AB1099=7),6.72,IF(OR(AB1099=8,AB1099=9),6.94,IF(OR(AB1099=10,AB1099=11,AB1099=12),7.17,IF(OR(AB1099=13,AB1099=14,AB1099=15),7.41,IF(OR(AB1099=16,AB1099=17,AB1099=18),7.65,7.91)))))))))), IF(AG1099="Գ-1", IF(AB1099=0,4.7,IF(AB1099=1,4.86,IF(AB1099=2,5.01,IF(AB1099=3,5.18,IF(OR(AB1099=5,AB1099=4),5.35,IF(OR(AB1099=6,AB1099=7),5.52,IF(OR(AB1099=8,AB1099=9),5.71,IF(OR(AB1099=10,AB1099=11,AB1099=12),5.89,IF(OR(AB1099=13,AB1099=14,AB1099=15),6.09,IF(OR(AB1099=16,AB1099=17,AB1099=18),6.29,6.49)))))))))), IF(AG1099="Գ-2", IF(AB1099=0,3.88,IF(AB1099=1,4.01,IF(AB1099=2,4.14,IF(AB1099=3,4.27,IF(OR(AB1099=5,AB1099=4),4.41,IF(OR(AB1099=6,AB1099=7),4.55,IF(OR(AB1099=8,AB1099=9),4.7,IF(OR(AB1099=10,AB1099=11,AB1099=12),4.85,IF(OR(AB1099=13,AB1099=14,AB1099=15),5.01,IF(OR(AB1099=16,AB1099=17,AB1099=18),5.17,5.34)))))))))), IF(AG1099="Գ-3", IF(AB1099=0,3.21,IF(AB1099=1,3.31,IF(AB1099=2,3.42,IF(AB1099=3,3.53,IF(OR(AB1099=5,AB1099=4),3.64,IF(OR(AB1099=6,AB1099=7),3.76,IF(OR(AB1099=8,AB1099=9),3.88,IF(OR(AB1099=10,AB1099=11,AB1099=12),4.01,IF(OR(AB1099=13,AB1099=14,AB1099=15),4.13,IF(OR(AB1099=16,AB1099=17,AB1099=18),4.27,4.4)))))))))), IF(AG1099="Ա-1", IF(AB1099=0,2.66,IF(AB1099=1,2.75,IF(AB1099=2,2.83,IF(AB1099=3,2.92,IF(OR(AB1099=5,AB1099=4),3.02,IF(OR(AB1099=6,AB1099=7),3.11,IF(OR(AB1099=8,AB1099=9),3.21,IF(OR(AB1099=10,AB1099=11,AB1099=12),3.31,IF(OR(AB1099=13,AB1099=14,AB1099=15),3.42,IF(OR(AB1099=16,AB1099=17,AB1099=18),3.53,3.64)))))))))), IF(AG1099="Ա-2", IF(AB1099=0,2.28,IF(AB1099=1,2.35,IF(AB1099=2,2.43,IF(AB1099=3,2.5,IF(OR(AB1099=5,AB1099=4),2.58,IF(OR(AB1099=6,AB1099=7),2.66,IF(OR(AB1099=8,AB1099=9),2.75,IF(OR(AB1099=10,AB1099=11,AB1099=12),2.83,IF(OR(AB1099=13,AB1099=14,AB1099=15),2.92,IF(OR(AB1099=16,AB1099=17,AB1099=18),3.01,3.11)))))))))),IF(AG1099="Ա-3", IF(AB1099=0,1.96,IF(AB1099=1,2.02,IF(AB1099=2,2.08,IF(AB1099=3,2.15,IF(OR(AB1099=5,AB1099=4),2.21,IF(OR(AB1099=6,AB1099=7),2.28,IF(OR(AB1099=8,AB1099=9),2.35,IF(OR(AB1099=10,AB1099=11,AB1099=12),2.42,IF(OR(AB1099=13,AB1099=14,AB1099=15),2.5,IF(OR(AB1099=16,AB1099=17,AB1099=18),2.58,2.66)))))))))), IF(AG1099="Կ-1", IF(AB1099=0,1.68,IF(AB1099=1,1.73,IF(AB1099=2,1.79,IF(AB1099=3,1.84,IF(OR(AB1099=5,AB1099=4),1.9,IF(OR(AB1099=6,AB1099=7),1.96,IF(OR(AB1099=8,AB1099=9),2.02,IF(OR(AB1099=10,AB1099=11,AB1099=12),2.08,IF(OR(AB1099=13,AB1099=14,AB1099=15),2.14,IF(OR(AB1099=16,AB1099=17,AB1099=18),2.21,2.28)))))))))), IF(AG1099="Կ-2", IF(AB1099=0,1.45,IF(AB1099=1,1.49,IF(AB1099=2,1.54,IF(AB1099=3,1.59,IF(OR(AB1099=5,AB1099=4),1.63,IF(OR(AB1099=6,AB1099=7),1.68,IF(OR(AB1099=8,AB1099=9),1.73,IF(OR(AB1099=10,AB1099=11,AB1099=12),1.79,IF(OR(AB1099=13,AB1099=14,AB1099=15),1.84,IF(OR(AB1099=16,AB1099=17,AB1099=18),1.9,1.95)))))))))),IF(AG1099="Կ-3", IF(AB1099=0,1.25,IF(AB1099=1,1.29,IF(AB1099=2,1.33,IF(AB1099=3,1.37,IF(OR(AB1099=5,AB1099=4),1.41,IF(OR(AB1099=6,AB1099=7),1.45,IF(OR(AB1099=8,AB1099=9),1.49,IF(OR(AB1099=10,AB1099=11,AB1099=12),1.54,IF(OR(AB1099=13,AB1099=14,AB1099=15),1.58,IF(OR(AB1099=16,AB1099=17,AB1099=18),1.63,1.68)))))))))), "Error"))))))))))))</f>
        <v>1.84</v>
      </c>
      <c r="AD1099" s="456">
        <v>83200</v>
      </c>
      <c r="AE1099" s="457"/>
      <c r="AF1099" s="457"/>
      <c r="AG1099" s="594" t="str">
        <f>+W1099</f>
        <v>Կ-1</v>
      </c>
      <c r="AH1099" s="456">
        <f>AD1099*AC1099</f>
        <v>153088</v>
      </c>
      <c r="AI1099" s="595">
        <f>AH1099+AE1099+AF1099</f>
        <v>153088</v>
      </c>
      <c r="AJ1099" s="595">
        <f t="shared" ref="AJ1099" si="2071">+AI1099*13</f>
        <v>1990144</v>
      </c>
      <c r="AK1099" s="597">
        <f>+AA1099</f>
        <v>1</v>
      </c>
      <c r="AL1099" s="597">
        <f>+AB1099+1</f>
        <v>4</v>
      </c>
      <c r="AM1099" s="593">
        <f>IF(AK1099&lt;1,0,IF(AQ1099="Բ-1",IF(AL1099=0,6.94,IF(AL1099=1,7.17,IF(AL1099=2,7.41,IF(AL1099=3,7.66,IF(OR(AL1099=5,AL1099=4),7.92,IF(OR(AL1099=6,AL1099=7),8.18,IF(OR(AL1099=8,AL1099=9),8.46,IF(OR(AL1099=10,AL1099=11,AL1099=12),8.74,IF(OR(AL1099=13,AL1099=14,AL1099=15),9.03,IF(OR(AL1099=16,AL1099=17,AL1099=18),9.33,9.65)))))))))),IF(AQ1099="Բ-2", IF(AL1099=0,5.71,IF(AL1099=1,5.89,IF(AL1099=2,6.09,IF(AL1099=3,6.29,IF(OR(AL1099=5,AL1099=4),6.5,IF(OR(AL1099=6,AL1099=7),6.72,IF(OR(AL1099=8,AL1099=9),6.94,IF(OR(AL1099=10,AL1099=11,AL1099=12),7.17,IF(OR(AL1099=13,AL1099=14,AL1099=15),7.41,IF(OR(AL1099=16,AL1099=17,AL1099=18),7.65,7.91)))))))))), IF(AQ1099="Գ-1", IF(AL1099=0,4.7,IF(AL1099=1,4.86,IF(AL1099=2,5.01,IF(AL1099=3,5.18,IF(OR(AL1099=5,AL1099=4),5.35,IF(OR(AL1099=6,AL1099=7),5.52,IF(OR(AL1099=8,AL1099=9),5.71,IF(OR(AL1099=10,AL1099=11,AL1099=12),5.89,IF(OR(AL1099=13,AL1099=14,AL1099=15),6.09,IF(OR(AL1099=16,AL1099=17,AL1099=18),6.29,6.49)))))))))), IF(AQ1099="Գ-2", IF(AL1099=0,3.88,IF(AL1099=1,4.01,IF(AL1099=2,4.14,IF(AL1099=3,4.27,IF(OR(AL1099=5,AL1099=4),4.41,IF(OR(AL1099=6,AL1099=7),4.55,IF(OR(AL1099=8,AL1099=9),4.7,IF(OR(AL1099=10,AL1099=11,AL1099=12),4.85,IF(OR(AL1099=13,AL1099=14,AL1099=15),5.01,IF(OR(AL1099=16,AL1099=17,AL1099=18),5.17,5.34)))))))))), IF(AQ1099="Գ-3", IF(AL1099=0,3.21,IF(AL1099=1,3.31,IF(AL1099=2,3.42,IF(AL1099=3,3.53,IF(OR(AL1099=5,AL1099=4),3.64,IF(OR(AL1099=6,AL1099=7),3.76,IF(OR(AL1099=8,AL1099=9),3.88,IF(OR(AL1099=10,AL1099=11,AL1099=12),4.01,IF(OR(AL1099=13,AL1099=14,AL1099=15),4.13,IF(OR(AL1099=16,AL1099=17,AL1099=18),4.27,4.4)))))))))), IF(AQ1099="Ա-1", IF(AL1099=0,2.66,IF(AL1099=1,2.75,IF(AL1099=2,2.83,IF(AL1099=3,2.92,IF(OR(AL1099=5,AL1099=4),3.02,IF(OR(AL1099=6,AL1099=7),3.11,IF(OR(AL1099=8,AL1099=9),3.21,IF(OR(AL1099=10,AL1099=11,AL1099=12),3.31,IF(OR(AL1099=13,AL1099=14,AL1099=15),3.42,IF(OR(AL1099=16,AL1099=17,AL1099=18),3.53,3.64)))))))))), IF(AQ1099="Ա-2", IF(AL1099=0,2.28,IF(AL1099=1,2.35,IF(AL1099=2,2.43,IF(AL1099=3,2.5,IF(OR(AL1099=5,AL1099=4),2.58,IF(OR(AL1099=6,AL1099=7),2.66,IF(OR(AL1099=8,AL1099=9),2.75,IF(OR(AL1099=10,AL1099=11,AL1099=12),2.83,IF(OR(AL1099=13,AL1099=14,AL1099=15),2.92,IF(OR(AL1099=16,AL1099=17,AL1099=18),3.01,3.11)))))))))),IF(AQ1099="Ա-3", IF(AL1099=0,1.96,IF(AL1099=1,2.02,IF(AL1099=2,2.08,IF(AL1099=3,2.15,IF(OR(AL1099=5,AL1099=4),2.21,IF(OR(AL1099=6,AL1099=7),2.28,IF(OR(AL1099=8,AL1099=9),2.35,IF(OR(AL1099=10,AL1099=11,AL1099=12),2.42,IF(OR(AL1099=13,AL1099=14,AL1099=15),2.5,IF(OR(AL1099=16,AL1099=17,AL1099=18),2.58,2.66)))))))))), IF(AQ1099="Կ-1", IF(AL1099=0,1.68,IF(AL1099=1,1.73,IF(AL1099=2,1.79,IF(AL1099=3,1.84,IF(OR(AL1099=5,AL1099=4),1.9,IF(OR(AL1099=6,AL1099=7),1.96,IF(OR(AL1099=8,AL1099=9),2.02,IF(OR(AL1099=10,AL1099=11,AL1099=12),2.08,IF(OR(AL1099=13,AL1099=14,AL1099=15),2.14,IF(OR(AL1099=16,AL1099=17,AL1099=18),2.21,2.28)))))))))), IF(AQ1099="Կ-2", IF(AL1099=0,1.45,IF(AL1099=1,1.49,IF(AL1099=2,1.54,IF(AL1099=3,1.59,IF(OR(AL1099=5,AL1099=4),1.63,IF(OR(AL1099=6,AL1099=7),1.68,IF(OR(AL1099=8,AL1099=9),1.73,IF(OR(AL1099=10,AL1099=11,AL1099=12),1.79,IF(OR(AL1099=13,AL1099=14,AL1099=15),1.84,IF(OR(AL1099=16,AL1099=17,AL1099=18),1.9,1.95)))))))))),IF(AQ1099="Կ-3", IF(AL1099=0,1.25,IF(AL1099=1,1.29,IF(AL1099=2,1.33,IF(AL1099=3,1.37,IF(OR(AL1099=5,AL1099=4),1.41,IF(OR(AL1099=6,AL1099=7),1.45,IF(OR(AL1099=8,AL1099=9),1.49,IF(OR(AL1099=10,AL1099=11,AL1099=12),1.54,IF(OR(AL1099=13,AL1099=14,AL1099=15),1.58,IF(OR(AL1099=16,AL1099=17,AL1099=18),1.63,1.68)))))))))), "Error"))))))))))))</f>
        <v>1.9</v>
      </c>
      <c r="AN1099" s="456">
        <v>83200</v>
      </c>
      <c r="AO1099" s="457"/>
      <c r="AP1099" s="457"/>
      <c r="AQ1099" s="594" t="str">
        <f t="shared" ref="AQ1099" si="2072">+AG1099</f>
        <v>Կ-1</v>
      </c>
      <c r="AR1099" s="456">
        <f>AN1099*AM1099</f>
        <v>158080</v>
      </c>
      <c r="AS1099" s="595">
        <f>AR1099+AO1099+AP1099</f>
        <v>158080</v>
      </c>
      <c r="AT1099" s="595">
        <f t="shared" ref="AT1099" si="2073">+AS1099*13</f>
        <v>2055040</v>
      </c>
    </row>
    <row r="1100" spans="2:46" s="592" customFormat="1" ht="13.5">
      <c r="B1100" s="826">
        <v>40</v>
      </c>
      <c r="C1100" s="818" t="s">
        <v>3349</v>
      </c>
      <c r="D1100" s="816" t="s">
        <v>2186</v>
      </c>
      <c r="E1100" s="817">
        <v>2003</v>
      </c>
      <c r="F1100" s="818" t="s">
        <v>229</v>
      </c>
      <c r="G1100" s="787">
        <v>1</v>
      </c>
      <c r="H1100" s="787">
        <v>1</v>
      </c>
      <c r="I1100" s="789">
        <f t="shared" si="1982"/>
        <v>1.73</v>
      </c>
      <c r="J1100" s="790">
        <v>83200</v>
      </c>
      <c r="K1100" s="790"/>
      <c r="L1100" s="790"/>
      <c r="M1100" s="791" t="s">
        <v>86</v>
      </c>
      <c r="N1100" s="790">
        <f t="shared" si="1983"/>
        <v>143936</v>
      </c>
      <c r="O1100" s="792">
        <f t="shared" si="1984"/>
        <v>143936</v>
      </c>
      <c r="P1100" s="792">
        <f t="shared" si="1985"/>
        <v>1871168</v>
      </c>
      <c r="Q1100" s="597">
        <f t="shared" si="1986"/>
        <v>1</v>
      </c>
      <c r="R1100" s="597">
        <f t="shared" si="1987"/>
        <v>2</v>
      </c>
      <c r="S1100" s="593">
        <f t="shared" si="1988"/>
        <v>1.79</v>
      </c>
      <c r="T1100" s="456">
        <v>83200</v>
      </c>
      <c r="U1100" s="456"/>
      <c r="V1100" s="456"/>
      <c r="W1100" s="594" t="str">
        <f t="shared" si="1989"/>
        <v>Կ-1</v>
      </c>
      <c r="X1100" s="456">
        <f t="shared" si="1990"/>
        <v>148928</v>
      </c>
      <c r="Y1100" s="595">
        <f t="shared" si="1991"/>
        <v>148928</v>
      </c>
      <c r="Z1100" s="595">
        <f t="shared" si="1992"/>
        <v>1936064</v>
      </c>
      <c r="AA1100" s="597">
        <f t="shared" si="1993"/>
        <v>1</v>
      </c>
      <c r="AB1100" s="597">
        <f t="shared" si="1994"/>
        <v>3</v>
      </c>
      <c r="AC1100" s="593">
        <f t="shared" si="1995"/>
        <v>1.84</v>
      </c>
      <c r="AD1100" s="456">
        <v>83200</v>
      </c>
      <c r="AE1100" s="456"/>
      <c r="AF1100" s="456"/>
      <c r="AG1100" s="594" t="str">
        <f t="shared" si="1996"/>
        <v>Կ-1</v>
      </c>
      <c r="AH1100" s="456">
        <f t="shared" si="1997"/>
        <v>153088</v>
      </c>
      <c r="AI1100" s="595">
        <f t="shared" si="1998"/>
        <v>153088</v>
      </c>
      <c r="AJ1100" s="595">
        <f t="shared" si="1999"/>
        <v>1990144</v>
      </c>
      <c r="AK1100" s="597">
        <f t="shared" si="2000"/>
        <v>1</v>
      </c>
      <c r="AL1100" s="597">
        <f t="shared" si="2001"/>
        <v>4</v>
      </c>
      <c r="AM1100" s="593">
        <f t="shared" si="2002"/>
        <v>1.9</v>
      </c>
      <c r="AN1100" s="456">
        <v>83200</v>
      </c>
      <c r="AO1100" s="456"/>
      <c r="AP1100" s="456"/>
      <c r="AQ1100" s="594" t="str">
        <f t="shared" si="2003"/>
        <v>Կ-1</v>
      </c>
      <c r="AR1100" s="456">
        <f t="shared" si="2004"/>
        <v>158080</v>
      </c>
      <c r="AS1100" s="595">
        <f t="shared" si="2005"/>
        <v>158080</v>
      </c>
      <c r="AT1100" s="595">
        <f t="shared" si="2006"/>
        <v>2055040</v>
      </c>
    </row>
    <row r="1101" spans="2:46" s="592" customFormat="1" ht="13.5">
      <c r="B1101" s="826">
        <v>41</v>
      </c>
      <c r="C1101" s="818" t="s">
        <v>3350</v>
      </c>
      <c r="D1101" s="816" t="s">
        <v>2186</v>
      </c>
      <c r="E1101" s="817">
        <v>2001</v>
      </c>
      <c r="F1101" s="818" t="s">
        <v>229</v>
      </c>
      <c r="G1101" s="787">
        <v>1</v>
      </c>
      <c r="H1101" s="787">
        <v>0</v>
      </c>
      <c r="I1101" s="789">
        <f t="shared" ref="I1101:I1102" si="2074">IF(G1101&lt;1,0,IF(M1101="Բ-1",IF(H1101=0,6.94,IF(H1101=1,7.17,IF(H1101=2,7.41,IF(H1101=3,7.66,IF(OR(H1101=5,H1101=4),7.92,IF(OR(H1101=6,H1101=7),8.18,IF(OR(H1101=8,H1101=9),8.46,IF(OR(H1101=10,H1101=11,H1101=12),8.74,IF(OR(H1101=13,H1101=14,H1101=15),9.03,IF(OR(H1101=16,H1101=17,H1101=18),9.33,9.65)))))))))),IF(M1101="Բ-2", IF(H1101=0,5.71,IF(H1101=1,5.89,IF(H1101=2,6.09,IF(H1101=3,6.29,IF(OR(H1101=5,H1101=4),6.5,IF(OR(H1101=6,H1101=7),6.72,IF(OR(H1101=8,H1101=9),6.94,IF(OR(H1101=10,H1101=11,H1101=12),7.17,IF(OR(H1101=13,H1101=14,H1101=15),7.41,IF(OR(H1101=16,H1101=17,H1101=18),7.65,7.91)))))))))), IF(M1101="Գ-1", IF(H1101=0,4.7,IF(H1101=1,4.86,IF(H1101=2,5.01,IF(H1101=3,5.18,IF(OR(H1101=5,H1101=4),5.35,IF(OR(H1101=6,H1101=7),5.52,IF(OR(H1101=8,H1101=9),5.71,IF(OR(H1101=10,H1101=11,H1101=12),5.89,IF(OR(H1101=13,H1101=14,H1101=15),6.09,IF(OR(H1101=16,H1101=17,H1101=18),6.29,6.49)))))))))), IF(M1101="Գ-2", IF(H1101=0,3.88,IF(H1101=1,4.01,IF(H1101=2,4.14,IF(H1101=3,4.27,IF(OR(H1101=5,H1101=4),4.41,IF(OR(H1101=6,H1101=7),4.55,IF(OR(H1101=8,H1101=9),4.7,IF(OR(H1101=10,H1101=11,H1101=12),4.85,IF(OR(H1101=13,H1101=14,H1101=15),5.01,IF(OR(H1101=16,H1101=17,H1101=18),5.17,5.34)))))))))), IF(M1101="Գ-3", IF(H1101=0,3.21,IF(H1101=1,3.31,IF(H1101=2,3.42,IF(H1101=3,3.53,IF(OR(H1101=5,H1101=4),3.64,IF(OR(H1101=6,H1101=7),3.76,IF(OR(H1101=8,H1101=9),3.88,IF(OR(H1101=10,H1101=11,H1101=12),4.01,IF(OR(H1101=13,H1101=14,H1101=15),4.13,IF(OR(H1101=16,H1101=17,H1101=18),4.27,4.4)))))))))), IF(M1101="Ա-1", IF(H1101=0,2.66,IF(H1101=1,2.75,IF(H1101=2,2.83,IF(H1101=3,2.92,IF(OR(H1101=5,H1101=4),3.02,IF(OR(H1101=6,H1101=7),3.11,IF(OR(H1101=8,H1101=9),3.21,IF(OR(H1101=10,H1101=11,H1101=12),3.31,IF(OR(H1101=13,H1101=14,H1101=15),3.42,IF(OR(H1101=16,H1101=17,H1101=18),3.53,3.64)))))))))), IF(M1101="Ա-2", IF(H1101=0,2.28,IF(H1101=1,2.35,IF(H1101=2,2.43,IF(H1101=3,2.5,IF(OR(H1101=5,H1101=4),2.58,IF(OR(H1101=6,H1101=7),2.66,IF(OR(H1101=8,H1101=9),2.75,IF(OR(H1101=10,H1101=11,H1101=12),2.83,IF(OR(H1101=13,H1101=14,H1101=15),2.92,IF(OR(H1101=16,H1101=17,H1101=18),3.01,3.11)))))))))),IF(M1101="Ա-3", IF(H1101=0,1.96,IF(H1101=1,2.02,IF(H1101=2,2.08,IF(H1101=3,2.15,IF(OR(H1101=5,H1101=4),2.21,IF(OR(H1101=6,H1101=7),2.28,IF(OR(H1101=8,H1101=9),2.35,IF(OR(H1101=10,H1101=11,H1101=12),2.42,IF(OR(H1101=13,H1101=14,H1101=15),2.5,IF(OR(H1101=16,H1101=17,H1101=18),2.58,2.66)))))))))), IF(M1101="Կ-1", IF(H1101=0,1.68,IF(H1101=1,1.73,IF(H1101=2,1.79,IF(H1101=3,1.84,IF(OR(H1101=5,H1101=4),1.9,IF(OR(H1101=6,H1101=7),1.96,IF(OR(H1101=8,H1101=9),2.02,IF(OR(H1101=10,H1101=11,H1101=12),2.08,IF(OR(H1101=13,H1101=14,H1101=15),2.14,IF(OR(H1101=16,H1101=17,H1101=18),2.21,2.28)))))))))), IF(M1101="Կ-2", IF(H1101=0,1.45,IF(H1101=1,1.49,IF(H1101=2,1.54,IF(H1101=3,1.59,IF(OR(H1101=5,H1101=4),1.63,IF(OR(H1101=6,H1101=7),1.68,IF(OR(H1101=8,H1101=9),1.73,IF(OR(H1101=10,H1101=11,H1101=12),1.79,IF(OR(H1101=13,H1101=14,H1101=15),1.84,IF(OR(H1101=16,H1101=17,H1101=18),1.9,1.95)))))))))),IF(M1101="Կ-3", IF(H1101=0,1.25,IF(H1101=1,1.29,IF(H1101=2,1.33,IF(H1101=3,1.37,IF(OR(H1101=5,H1101=4),1.41,IF(OR(H1101=6,H1101=7),1.45,IF(OR(H1101=8,H1101=9),1.49,IF(OR(H1101=10,H1101=11,H1101=12),1.54,IF(OR(H1101=13,H1101=14,H1101=15),1.58,IF(OR(H1101=16,H1101=17,H1101=18),1.63,1.68)))))))))), "Error"))))))))))))</f>
        <v>1.68</v>
      </c>
      <c r="J1101" s="790">
        <v>83200</v>
      </c>
      <c r="K1101" s="790"/>
      <c r="L1101" s="790"/>
      <c r="M1101" s="791" t="s">
        <v>86</v>
      </c>
      <c r="N1101" s="790">
        <f t="shared" ref="N1101:N1102" si="2075">J1101*I1101</f>
        <v>139776</v>
      </c>
      <c r="O1101" s="792">
        <f t="shared" ref="O1101:O1102" si="2076">I1101*J1101+K1101+L1101</f>
        <v>139776</v>
      </c>
      <c r="P1101" s="792">
        <f t="shared" ref="P1101:P1102" si="2077">+O1101*13</f>
        <v>1817088</v>
      </c>
      <c r="Q1101" s="597">
        <f t="shared" ref="Q1101:Q1102" si="2078">+G1101</f>
        <v>1</v>
      </c>
      <c r="R1101" s="597">
        <f t="shared" ref="R1101:R1102" si="2079">+H1101+1</f>
        <v>1</v>
      </c>
      <c r="S1101" s="593">
        <f t="shared" ref="S1101:S1102" si="2080">IF(Q1101&lt;1,0,IF(W1101="Բ-1",IF(R1101=0,6.94,IF(R1101=1,7.17,IF(R1101=2,7.41,IF(R1101=3,7.66,IF(OR(R1101=5,R1101=4),7.92,IF(OR(R1101=6,R1101=7),8.18,IF(OR(R1101=8,R1101=9),8.46,IF(OR(R1101=10,R1101=11,R1101=12),8.74,IF(OR(R1101=13,R1101=14,R1101=15),9.03,IF(OR(R1101=16,R1101=17,R1101=18),9.33,9.65)))))))))),IF(W1101="Բ-2", IF(R1101=0,5.71,IF(R1101=1,5.89,IF(R1101=2,6.09,IF(R1101=3,6.29,IF(OR(R1101=5,R1101=4),6.5,IF(OR(R1101=6,R1101=7),6.72,IF(OR(R1101=8,R1101=9),6.94,IF(OR(R1101=10,R1101=11,R1101=12),7.17,IF(OR(R1101=13,R1101=14,R1101=15),7.41,IF(OR(R1101=16,R1101=17,R1101=18),7.65,7.91)))))))))), IF(W1101="Գ-1", IF(R1101=0,4.7,IF(R1101=1,4.86,IF(R1101=2,5.01,IF(R1101=3,5.18,IF(OR(R1101=5,R1101=4),5.35,IF(OR(R1101=6,R1101=7),5.52,IF(OR(R1101=8,R1101=9),5.71,IF(OR(R1101=10,R1101=11,R1101=12),5.89,IF(OR(R1101=13,R1101=14,R1101=15),6.09,IF(OR(R1101=16,R1101=17,R1101=18),6.29,6.49)))))))))), IF(W1101="Գ-2", IF(R1101=0,3.88,IF(R1101=1,4.01,IF(R1101=2,4.14,IF(R1101=3,4.27,IF(OR(R1101=5,R1101=4),4.41,IF(OR(R1101=6,R1101=7),4.55,IF(OR(R1101=8,R1101=9),4.7,IF(OR(R1101=10,R1101=11,R1101=12),4.85,IF(OR(R1101=13,R1101=14,R1101=15),5.01,IF(OR(R1101=16,R1101=17,R1101=18),5.17,5.34)))))))))), IF(W1101="Գ-3", IF(R1101=0,3.21,IF(R1101=1,3.31,IF(R1101=2,3.42,IF(R1101=3,3.53,IF(OR(R1101=5,R1101=4),3.64,IF(OR(R1101=6,R1101=7),3.76,IF(OR(R1101=8,R1101=9),3.88,IF(OR(R1101=10,R1101=11,R1101=12),4.01,IF(OR(R1101=13,R1101=14,R1101=15),4.13,IF(OR(R1101=16,R1101=17,R1101=18),4.27,4.4)))))))))), IF(W1101="Ա-1", IF(R1101=0,2.66,IF(R1101=1,2.75,IF(R1101=2,2.83,IF(R1101=3,2.92,IF(OR(R1101=5,R1101=4),3.02,IF(OR(R1101=6,R1101=7),3.11,IF(OR(R1101=8,R1101=9),3.21,IF(OR(R1101=10,R1101=11,R1101=12),3.31,IF(OR(R1101=13,R1101=14,R1101=15),3.42,IF(OR(R1101=16,R1101=17,R1101=18),3.53,3.64)))))))))), IF(W1101="Ա-2", IF(R1101=0,2.28,IF(R1101=1,2.35,IF(R1101=2,2.43,IF(R1101=3,2.5,IF(OR(R1101=5,R1101=4),2.58,IF(OR(R1101=6,R1101=7),2.66,IF(OR(R1101=8,R1101=9),2.75,IF(OR(R1101=10,R1101=11,R1101=12),2.83,IF(OR(R1101=13,R1101=14,R1101=15),2.92,IF(OR(R1101=16,R1101=17,R1101=18),3.01,3.11)))))))))),IF(W1101="Ա-3", IF(R1101=0,1.96,IF(R1101=1,2.02,IF(R1101=2,2.08,IF(R1101=3,2.15,IF(OR(R1101=5,R1101=4),2.21,IF(OR(R1101=6,R1101=7),2.28,IF(OR(R1101=8,R1101=9),2.35,IF(OR(R1101=10,R1101=11,R1101=12),2.42,IF(OR(R1101=13,R1101=14,R1101=15),2.5,IF(OR(R1101=16,R1101=17,R1101=18),2.58,2.66)))))))))), IF(W1101="Կ-1", IF(R1101=0,1.68,IF(R1101=1,1.73,IF(R1101=2,1.79,IF(R1101=3,1.84,IF(OR(R1101=5,R1101=4),1.9,IF(OR(R1101=6,R1101=7),1.96,IF(OR(R1101=8,R1101=9),2.02,IF(OR(R1101=10,R1101=11,R1101=12),2.08,IF(OR(R1101=13,R1101=14,R1101=15),2.14,IF(OR(R1101=16,R1101=17,R1101=18),2.21,2.28)))))))))), IF(W1101="Կ-2", IF(R1101=0,1.45,IF(R1101=1,1.49,IF(R1101=2,1.54,IF(R1101=3,1.59,IF(OR(R1101=5,R1101=4),1.63,IF(OR(R1101=6,R1101=7),1.68,IF(OR(R1101=8,R1101=9),1.73,IF(OR(R1101=10,R1101=11,R1101=12),1.79,IF(OR(R1101=13,R1101=14,R1101=15),1.84,IF(OR(R1101=16,R1101=17,R1101=18),1.9,1.95)))))))))),IF(W1101="Կ-3", IF(R1101=0,1.25,IF(R1101=1,1.29,IF(R1101=2,1.33,IF(R1101=3,1.37,IF(OR(R1101=5,R1101=4),1.41,IF(OR(R1101=6,R1101=7),1.45,IF(OR(R1101=8,R1101=9),1.49,IF(OR(R1101=10,R1101=11,R1101=12),1.54,IF(OR(R1101=13,R1101=14,R1101=15),1.58,IF(OR(R1101=16,R1101=17,R1101=18),1.63,1.68)))))))))), "Error"))))))))))))</f>
        <v>1.73</v>
      </c>
      <c r="T1101" s="456">
        <v>83200</v>
      </c>
      <c r="U1101" s="456"/>
      <c r="V1101" s="456"/>
      <c r="W1101" s="594" t="str">
        <f t="shared" ref="W1101:W1102" si="2081">+M1101</f>
        <v>Կ-1</v>
      </c>
      <c r="X1101" s="456">
        <f t="shared" ref="X1101:X1102" si="2082">T1101*S1101</f>
        <v>143936</v>
      </c>
      <c r="Y1101" s="595">
        <f t="shared" ref="Y1101:Y1102" si="2083">+U1101+V1101+X1101</f>
        <v>143936</v>
      </c>
      <c r="Z1101" s="595">
        <f t="shared" ref="Z1101:Z1102" si="2084">+Y1101*13</f>
        <v>1871168</v>
      </c>
      <c r="AA1101" s="597">
        <f t="shared" ref="AA1101:AA1102" si="2085">+Q1101</f>
        <v>1</v>
      </c>
      <c r="AB1101" s="597">
        <f t="shared" ref="AB1101:AB1102" si="2086">+R1101+1</f>
        <v>2</v>
      </c>
      <c r="AC1101" s="593">
        <f t="shared" ref="AC1101:AC1102" si="2087">IF(AA1101&lt;1,0,IF(AG1101="Բ-1",IF(AB1101=0,6.94,IF(AB1101=1,7.17,IF(AB1101=2,7.41,IF(AB1101=3,7.66,IF(OR(AB1101=5,AB1101=4),7.92,IF(OR(AB1101=6,AB1101=7),8.18,IF(OR(AB1101=8,AB1101=9),8.46,IF(OR(AB1101=10,AB1101=11,AB1101=12),8.74,IF(OR(AB1101=13,AB1101=14,AB1101=15),9.03,IF(OR(AB1101=16,AB1101=17,AB1101=18),9.33,9.65)))))))))),IF(AG1101="Բ-2", IF(AB1101=0,5.71,IF(AB1101=1,5.89,IF(AB1101=2,6.09,IF(AB1101=3,6.29,IF(OR(AB1101=5,AB1101=4),6.5,IF(OR(AB1101=6,AB1101=7),6.72,IF(OR(AB1101=8,AB1101=9),6.94,IF(OR(AB1101=10,AB1101=11,AB1101=12),7.17,IF(OR(AB1101=13,AB1101=14,AB1101=15),7.41,IF(OR(AB1101=16,AB1101=17,AB1101=18),7.65,7.91)))))))))), IF(AG1101="Գ-1", IF(AB1101=0,4.7,IF(AB1101=1,4.86,IF(AB1101=2,5.01,IF(AB1101=3,5.18,IF(OR(AB1101=5,AB1101=4),5.35,IF(OR(AB1101=6,AB1101=7),5.52,IF(OR(AB1101=8,AB1101=9),5.71,IF(OR(AB1101=10,AB1101=11,AB1101=12),5.89,IF(OR(AB1101=13,AB1101=14,AB1101=15),6.09,IF(OR(AB1101=16,AB1101=17,AB1101=18),6.29,6.49)))))))))), IF(AG1101="Գ-2", IF(AB1101=0,3.88,IF(AB1101=1,4.01,IF(AB1101=2,4.14,IF(AB1101=3,4.27,IF(OR(AB1101=5,AB1101=4),4.41,IF(OR(AB1101=6,AB1101=7),4.55,IF(OR(AB1101=8,AB1101=9),4.7,IF(OR(AB1101=10,AB1101=11,AB1101=12),4.85,IF(OR(AB1101=13,AB1101=14,AB1101=15),5.01,IF(OR(AB1101=16,AB1101=17,AB1101=18),5.17,5.34)))))))))), IF(AG1101="Գ-3", IF(AB1101=0,3.21,IF(AB1101=1,3.31,IF(AB1101=2,3.42,IF(AB1101=3,3.53,IF(OR(AB1101=5,AB1101=4),3.64,IF(OR(AB1101=6,AB1101=7),3.76,IF(OR(AB1101=8,AB1101=9),3.88,IF(OR(AB1101=10,AB1101=11,AB1101=12),4.01,IF(OR(AB1101=13,AB1101=14,AB1101=15),4.13,IF(OR(AB1101=16,AB1101=17,AB1101=18),4.27,4.4)))))))))), IF(AG1101="Ա-1", IF(AB1101=0,2.66,IF(AB1101=1,2.75,IF(AB1101=2,2.83,IF(AB1101=3,2.92,IF(OR(AB1101=5,AB1101=4),3.02,IF(OR(AB1101=6,AB1101=7),3.11,IF(OR(AB1101=8,AB1101=9),3.21,IF(OR(AB1101=10,AB1101=11,AB1101=12),3.31,IF(OR(AB1101=13,AB1101=14,AB1101=15),3.42,IF(OR(AB1101=16,AB1101=17,AB1101=18),3.53,3.64)))))))))), IF(AG1101="Ա-2", IF(AB1101=0,2.28,IF(AB1101=1,2.35,IF(AB1101=2,2.43,IF(AB1101=3,2.5,IF(OR(AB1101=5,AB1101=4),2.58,IF(OR(AB1101=6,AB1101=7),2.66,IF(OR(AB1101=8,AB1101=9),2.75,IF(OR(AB1101=10,AB1101=11,AB1101=12),2.83,IF(OR(AB1101=13,AB1101=14,AB1101=15),2.92,IF(OR(AB1101=16,AB1101=17,AB1101=18),3.01,3.11)))))))))),IF(AG1101="Ա-3", IF(AB1101=0,1.96,IF(AB1101=1,2.02,IF(AB1101=2,2.08,IF(AB1101=3,2.15,IF(OR(AB1101=5,AB1101=4),2.21,IF(OR(AB1101=6,AB1101=7),2.28,IF(OR(AB1101=8,AB1101=9),2.35,IF(OR(AB1101=10,AB1101=11,AB1101=12),2.42,IF(OR(AB1101=13,AB1101=14,AB1101=15),2.5,IF(OR(AB1101=16,AB1101=17,AB1101=18),2.58,2.66)))))))))), IF(AG1101="Կ-1", IF(AB1101=0,1.68,IF(AB1101=1,1.73,IF(AB1101=2,1.79,IF(AB1101=3,1.84,IF(OR(AB1101=5,AB1101=4),1.9,IF(OR(AB1101=6,AB1101=7),1.96,IF(OR(AB1101=8,AB1101=9),2.02,IF(OR(AB1101=10,AB1101=11,AB1101=12),2.08,IF(OR(AB1101=13,AB1101=14,AB1101=15),2.14,IF(OR(AB1101=16,AB1101=17,AB1101=18),2.21,2.28)))))))))), IF(AG1101="Կ-2", IF(AB1101=0,1.45,IF(AB1101=1,1.49,IF(AB1101=2,1.54,IF(AB1101=3,1.59,IF(OR(AB1101=5,AB1101=4),1.63,IF(OR(AB1101=6,AB1101=7),1.68,IF(OR(AB1101=8,AB1101=9),1.73,IF(OR(AB1101=10,AB1101=11,AB1101=12),1.79,IF(OR(AB1101=13,AB1101=14,AB1101=15),1.84,IF(OR(AB1101=16,AB1101=17,AB1101=18),1.9,1.95)))))))))),IF(AG1101="Կ-3", IF(AB1101=0,1.25,IF(AB1101=1,1.29,IF(AB1101=2,1.33,IF(AB1101=3,1.37,IF(OR(AB1101=5,AB1101=4),1.41,IF(OR(AB1101=6,AB1101=7),1.45,IF(OR(AB1101=8,AB1101=9),1.49,IF(OR(AB1101=10,AB1101=11,AB1101=12),1.54,IF(OR(AB1101=13,AB1101=14,AB1101=15),1.58,IF(OR(AB1101=16,AB1101=17,AB1101=18),1.63,1.68)))))))))), "Error"))))))))))))</f>
        <v>1.79</v>
      </c>
      <c r="AD1101" s="456">
        <v>83200</v>
      </c>
      <c r="AE1101" s="456"/>
      <c r="AF1101" s="456"/>
      <c r="AG1101" s="594" t="str">
        <f t="shared" ref="AG1101:AG1102" si="2088">+W1101</f>
        <v>Կ-1</v>
      </c>
      <c r="AH1101" s="456">
        <f t="shared" ref="AH1101:AH1102" si="2089">AD1101*AC1101</f>
        <v>148928</v>
      </c>
      <c r="AI1101" s="595">
        <f t="shared" ref="AI1101:AI1102" si="2090">AH1101+AE1101+AF1101</f>
        <v>148928</v>
      </c>
      <c r="AJ1101" s="595">
        <f t="shared" ref="AJ1101:AJ1102" si="2091">+AI1101*13</f>
        <v>1936064</v>
      </c>
      <c r="AK1101" s="597">
        <f t="shared" ref="AK1101:AK1102" si="2092">+AA1101</f>
        <v>1</v>
      </c>
      <c r="AL1101" s="597">
        <f t="shared" ref="AL1101:AL1102" si="2093">+AB1101+1</f>
        <v>3</v>
      </c>
      <c r="AM1101" s="593">
        <f t="shared" ref="AM1101:AM1102" si="2094">IF(AK1101&lt;1,0,IF(AQ1101="Բ-1",IF(AL1101=0,6.94,IF(AL1101=1,7.17,IF(AL1101=2,7.41,IF(AL1101=3,7.66,IF(OR(AL1101=5,AL1101=4),7.92,IF(OR(AL1101=6,AL1101=7),8.18,IF(OR(AL1101=8,AL1101=9),8.46,IF(OR(AL1101=10,AL1101=11,AL1101=12),8.74,IF(OR(AL1101=13,AL1101=14,AL1101=15),9.03,IF(OR(AL1101=16,AL1101=17,AL1101=18),9.33,9.65)))))))))),IF(AQ1101="Բ-2", IF(AL1101=0,5.71,IF(AL1101=1,5.89,IF(AL1101=2,6.09,IF(AL1101=3,6.29,IF(OR(AL1101=5,AL1101=4),6.5,IF(OR(AL1101=6,AL1101=7),6.72,IF(OR(AL1101=8,AL1101=9),6.94,IF(OR(AL1101=10,AL1101=11,AL1101=12),7.17,IF(OR(AL1101=13,AL1101=14,AL1101=15),7.41,IF(OR(AL1101=16,AL1101=17,AL1101=18),7.65,7.91)))))))))), IF(AQ1101="Գ-1", IF(AL1101=0,4.7,IF(AL1101=1,4.86,IF(AL1101=2,5.01,IF(AL1101=3,5.18,IF(OR(AL1101=5,AL1101=4),5.35,IF(OR(AL1101=6,AL1101=7),5.52,IF(OR(AL1101=8,AL1101=9),5.71,IF(OR(AL1101=10,AL1101=11,AL1101=12),5.89,IF(OR(AL1101=13,AL1101=14,AL1101=15),6.09,IF(OR(AL1101=16,AL1101=17,AL1101=18),6.29,6.49)))))))))), IF(AQ1101="Գ-2", IF(AL1101=0,3.88,IF(AL1101=1,4.01,IF(AL1101=2,4.14,IF(AL1101=3,4.27,IF(OR(AL1101=5,AL1101=4),4.41,IF(OR(AL1101=6,AL1101=7),4.55,IF(OR(AL1101=8,AL1101=9),4.7,IF(OR(AL1101=10,AL1101=11,AL1101=12),4.85,IF(OR(AL1101=13,AL1101=14,AL1101=15),5.01,IF(OR(AL1101=16,AL1101=17,AL1101=18),5.17,5.34)))))))))), IF(AQ1101="Գ-3", IF(AL1101=0,3.21,IF(AL1101=1,3.31,IF(AL1101=2,3.42,IF(AL1101=3,3.53,IF(OR(AL1101=5,AL1101=4),3.64,IF(OR(AL1101=6,AL1101=7),3.76,IF(OR(AL1101=8,AL1101=9),3.88,IF(OR(AL1101=10,AL1101=11,AL1101=12),4.01,IF(OR(AL1101=13,AL1101=14,AL1101=15),4.13,IF(OR(AL1101=16,AL1101=17,AL1101=18),4.27,4.4)))))))))), IF(AQ1101="Ա-1", IF(AL1101=0,2.66,IF(AL1101=1,2.75,IF(AL1101=2,2.83,IF(AL1101=3,2.92,IF(OR(AL1101=5,AL1101=4),3.02,IF(OR(AL1101=6,AL1101=7),3.11,IF(OR(AL1101=8,AL1101=9),3.21,IF(OR(AL1101=10,AL1101=11,AL1101=12),3.31,IF(OR(AL1101=13,AL1101=14,AL1101=15),3.42,IF(OR(AL1101=16,AL1101=17,AL1101=18),3.53,3.64)))))))))), IF(AQ1101="Ա-2", IF(AL1101=0,2.28,IF(AL1101=1,2.35,IF(AL1101=2,2.43,IF(AL1101=3,2.5,IF(OR(AL1101=5,AL1101=4),2.58,IF(OR(AL1101=6,AL1101=7),2.66,IF(OR(AL1101=8,AL1101=9),2.75,IF(OR(AL1101=10,AL1101=11,AL1101=12),2.83,IF(OR(AL1101=13,AL1101=14,AL1101=15),2.92,IF(OR(AL1101=16,AL1101=17,AL1101=18),3.01,3.11)))))))))),IF(AQ1101="Ա-3", IF(AL1101=0,1.96,IF(AL1101=1,2.02,IF(AL1101=2,2.08,IF(AL1101=3,2.15,IF(OR(AL1101=5,AL1101=4),2.21,IF(OR(AL1101=6,AL1101=7),2.28,IF(OR(AL1101=8,AL1101=9),2.35,IF(OR(AL1101=10,AL1101=11,AL1101=12),2.42,IF(OR(AL1101=13,AL1101=14,AL1101=15),2.5,IF(OR(AL1101=16,AL1101=17,AL1101=18),2.58,2.66)))))))))), IF(AQ1101="Կ-1", IF(AL1101=0,1.68,IF(AL1101=1,1.73,IF(AL1101=2,1.79,IF(AL1101=3,1.84,IF(OR(AL1101=5,AL1101=4),1.9,IF(OR(AL1101=6,AL1101=7),1.96,IF(OR(AL1101=8,AL1101=9),2.02,IF(OR(AL1101=10,AL1101=11,AL1101=12),2.08,IF(OR(AL1101=13,AL1101=14,AL1101=15),2.14,IF(OR(AL1101=16,AL1101=17,AL1101=18),2.21,2.28)))))))))), IF(AQ1101="Կ-2", IF(AL1101=0,1.45,IF(AL1101=1,1.49,IF(AL1101=2,1.54,IF(AL1101=3,1.59,IF(OR(AL1101=5,AL1101=4),1.63,IF(OR(AL1101=6,AL1101=7),1.68,IF(OR(AL1101=8,AL1101=9),1.73,IF(OR(AL1101=10,AL1101=11,AL1101=12),1.79,IF(OR(AL1101=13,AL1101=14,AL1101=15),1.84,IF(OR(AL1101=16,AL1101=17,AL1101=18),1.9,1.95)))))))))),IF(AQ1101="Կ-3", IF(AL1101=0,1.25,IF(AL1101=1,1.29,IF(AL1101=2,1.33,IF(AL1101=3,1.37,IF(OR(AL1101=5,AL1101=4),1.41,IF(OR(AL1101=6,AL1101=7),1.45,IF(OR(AL1101=8,AL1101=9),1.49,IF(OR(AL1101=10,AL1101=11,AL1101=12),1.54,IF(OR(AL1101=13,AL1101=14,AL1101=15),1.58,IF(OR(AL1101=16,AL1101=17,AL1101=18),1.63,1.68)))))))))), "Error"))))))))))))</f>
        <v>1.84</v>
      </c>
      <c r="AN1101" s="456">
        <v>83200</v>
      </c>
      <c r="AO1101" s="456"/>
      <c r="AP1101" s="456"/>
      <c r="AQ1101" s="594" t="str">
        <f t="shared" ref="AQ1101:AQ1102" si="2095">+AG1101</f>
        <v>Կ-1</v>
      </c>
      <c r="AR1101" s="456">
        <f t="shared" ref="AR1101:AR1102" si="2096">AN1101*AM1101</f>
        <v>153088</v>
      </c>
      <c r="AS1101" s="595">
        <f t="shared" ref="AS1101:AS1102" si="2097">AR1101+AO1101+AP1101</f>
        <v>153088</v>
      </c>
      <c r="AT1101" s="595">
        <f t="shared" ref="AT1101:AT1102" si="2098">+AS1101*13</f>
        <v>1990144</v>
      </c>
    </row>
    <row r="1102" spans="2:46" s="592" customFormat="1" ht="13.5">
      <c r="B1102" s="826">
        <v>42</v>
      </c>
      <c r="C1102" s="818" t="s">
        <v>78</v>
      </c>
      <c r="D1102" s="816"/>
      <c r="E1102" s="817"/>
      <c r="F1102" s="818" t="s">
        <v>229</v>
      </c>
      <c r="G1102" s="787">
        <v>1</v>
      </c>
      <c r="H1102" s="787">
        <v>6</v>
      </c>
      <c r="I1102" s="789">
        <f t="shared" si="2074"/>
        <v>1.96</v>
      </c>
      <c r="J1102" s="790">
        <v>83200</v>
      </c>
      <c r="K1102" s="790"/>
      <c r="L1102" s="790"/>
      <c r="M1102" s="791" t="s">
        <v>86</v>
      </c>
      <c r="N1102" s="790">
        <f t="shared" si="2075"/>
        <v>163072</v>
      </c>
      <c r="O1102" s="792">
        <f t="shared" si="2076"/>
        <v>163072</v>
      </c>
      <c r="P1102" s="792">
        <f t="shared" si="2077"/>
        <v>2119936</v>
      </c>
      <c r="Q1102" s="597">
        <f t="shared" si="2078"/>
        <v>1</v>
      </c>
      <c r="R1102" s="597">
        <f t="shared" si="2079"/>
        <v>7</v>
      </c>
      <c r="S1102" s="593">
        <f t="shared" si="2080"/>
        <v>1.96</v>
      </c>
      <c r="T1102" s="456">
        <v>83200</v>
      </c>
      <c r="U1102" s="456"/>
      <c r="V1102" s="456"/>
      <c r="W1102" s="594" t="str">
        <f t="shared" si="2081"/>
        <v>Կ-1</v>
      </c>
      <c r="X1102" s="456">
        <f t="shared" si="2082"/>
        <v>163072</v>
      </c>
      <c r="Y1102" s="595">
        <f t="shared" si="2083"/>
        <v>163072</v>
      </c>
      <c r="Z1102" s="595">
        <f t="shared" si="2084"/>
        <v>2119936</v>
      </c>
      <c r="AA1102" s="597">
        <f t="shared" si="2085"/>
        <v>1</v>
      </c>
      <c r="AB1102" s="597">
        <f t="shared" si="2086"/>
        <v>8</v>
      </c>
      <c r="AC1102" s="593">
        <f t="shared" si="2087"/>
        <v>2.02</v>
      </c>
      <c r="AD1102" s="456">
        <v>83200</v>
      </c>
      <c r="AE1102" s="456"/>
      <c r="AF1102" s="456"/>
      <c r="AG1102" s="594" t="str">
        <f t="shared" si="2088"/>
        <v>Կ-1</v>
      </c>
      <c r="AH1102" s="456">
        <f t="shared" si="2089"/>
        <v>168064</v>
      </c>
      <c r="AI1102" s="595">
        <f t="shared" si="2090"/>
        <v>168064</v>
      </c>
      <c r="AJ1102" s="595">
        <f t="shared" si="2091"/>
        <v>2184832</v>
      </c>
      <c r="AK1102" s="597">
        <f t="shared" si="2092"/>
        <v>1</v>
      </c>
      <c r="AL1102" s="597">
        <f t="shared" si="2093"/>
        <v>9</v>
      </c>
      <c r="AM1102" s="593">
        <f t="shared" si="2094"/>
        <v>2.02</v>
      </c>
      <c r="AN1102" s="456">
        <v>83200</v>
      </c>
      <c r="AO1102" s="456"/>
      <c r="AP1102" s="456"/>
      <c r="AQ1102" s="594" t="str">
        <f t="shared" si="2095"/>
        <v>Կ-1</v>
      </c>
      <c r="AR1102" s="456">
        <f t="shared" si="2096"/>
        <v>168064</v>
      </c>
      <c r="AS1102" s="595">
        <f t="shared" si="2097"/>
        <v>168064</v>
      </c>
      <c r="AT1102" s="595">
        <f t="shared" si="2098"/>
        <v>2184832</v>
      </c>
    </row>
    <row r="1103" spans="2:46" s="948" customFormat="1" ht="13.5">
      <c r="B1103" s="958">
        <v>43</v>
      </c>
      <c r="C1103" s="929" t="s">
        <v>78</v>
      </c>
      <c r="D1103" s="928"/>
      <c r="E1103" s="930"/>
      <c r="F1103" s="929" t="s">
        <v>229</v>
      </c>
      <c r="G1103" s="952">
        <v>1</v>
      </c>
      <c r="H1103" s="952">
        <v>6</v>
      </c>
      <c r="I1103" s="953">
        <f t="shared" ref="I1103" si="2099">IF(G1103&lt;1,0,IF(M1103="Բ-1",IF(H1103=0,6.94,IF(H1103=1,7.17,IF(H1103=2,7.41,IF(H1103=3,7.66,IF(OR(H1103=5,H1103=4),7.92,IF(OR(H1103=6,H1103=7),8.18,IF(OR(H1103=8,H1103=9),8.46,IF(OR(H1103=10,H1103=11,H1103=12),8.74,IF(OR(H1103=13,H1103=14,H1103=15),9.03,IF(OR(H1103=16,H1103=17,H1103=18),9.33,9.65)))))))))),IF(M1103="Բ-2", IF(H1103=0,5.71,IF(H1103=1,5.89,IF(H1103=2,6.09,IF(H1103=3,6.29,IF(OR(H1103=5,H1103=4),6.5,IF(OR(H1103=6,H1103=7),6.72,IF(OR(H1103=8,H1103=9),6.94,IF(OR(H1103=10,H1103=11,H1103=12),7.17,IF(OR(H1103=13,H1103=14,H1103=15),7.41,IF(OR(H1103=16,H1103=17,H1103=18),7.65,7.91)))))))))), IF(M1103="Գ-1", IF(H1103=0,4.7,IF(H1103=1,4.86,IF(H1103=2,5.01,IF(H1103=3,5.18,IF(OR(H1103=5,H1103=4),5.35,IF(OR(H1103=6,H1103=7),5.52,IF(OR(H1103=8,H1103=9),5.71,IF(OR(H1103=10,H1103=11,H1103=12),5.89,IF(OR(H1103=13,H1103=14,H1103=15),6.09,IF(OR(H1103=16,H1103=17,H1103=18),6.29,6.49)))))))))), IF(M1103="Գ-2", IF(H1103=0,3.88,IF(H1103=1,4.01,IF(H1103=2,4.14,IF(H1103=3,4.27,IF(OR(H1103=5,H1103=4),4.41,IF(OR(H1103=6,H1103=7),4.55,IF(OR(H1103=8,H1103=9),4.7,IF(OR(H1103=10,H1103=11,H1103=12),4.85,IF(OR(H1103=13,H1103=14,H1103=15),5.01,IF(OR(H1103=16,H1103=17,H1103=18),5.17,5.34)))))))))), IF(M1103="Գ-3", IF(H1103=0,3.21,IF(H1103=1,3.31,IF(H1103=2,3.42,IF(H1103=3,3.53,IF(OR(H1103=5,H1103=4),3.64,IF(OR(H1103=6,H1103=7),3.76,IF(OR(H1103=8,H1103=9),3.88,IF(OR(H1103=10,H1103=11,H1103=12),4.01,IF(OR(H1103=13,H1103=14,H1103=15),4.13,IF(OR(H1103=16,H1103=17,H1103=18),4.27,4.4)))))))))), IF(M1103="Ա-1", IF(H1103=0,2.66,IF(H1103=1,2.75,IF(H1103=2,2.83,IF(H1103=3,2.92,IF(OR(H1103=5,H1103=4),3.02,IF(OR(H1103=6,H1103=7),3.11,IF(OR(H1103=8,H1103=9),3.21,IF(OR(H1103=10,H1103=11,H1103=12),3.31,IF(OR(H1103=13,H1103=14,H1103=15),3.42,IF(OR(H1103=16,H1103=17,H1103=18),3.53,3.64)))))))))), IF(M1103="Ա-2", IF(H1103=0,2.28,IF(H1103=1,2.35,IF(H1103=2,2.43,IF(H1103=3,2.5,IF(OR(H1103=5,H1103=4),2.58,IF(OR(H1103=6,H1103=7),2.66,IF(OR(H1103=8,H1103=9),2.75,IF(OR(H1103=10,H1103=11,H1103=12),2.83,IF(OR(H1103=13,H1103=14,H1103=15),2.92,IF(OR(H1103=16,H1103=17,H1103=18),3.01,3.11)))))))))),IF(M1103="Ա-3", IF(H1103=0,1.96,IF(H1103=1,2.02,IF(H1103=2,2.08,IF(H1103=3,2.15,IF(OR(H1103=5,H1103=4),2.21,IF(OR(H1103=6,H1103=7),2.28,IF(OR(H1103=8,H1103=9),2.35,IF(OR(H1103=10,H1103=11,H1103=12),2.42,IF(OR(H1103=13,H1103=14,H1103=15),2.5,IF(OR(H1103=16,H1103=17,H1103=18),2.58,2.66)))))))))), IF(M1103="Կ-1", IF(H1103=0,1.68,IF(H1103=1,1.73,IF(H1103=2,1.79,IF(H1103=3,1.84,IF(OR(H1103=5,H1103=4),1.9,IF(OR(H1103=6,H1103=7),1.96,IF(OR(H1103=8,H1103=9),2.02,IF(OR(H1103=10,H1103=11,H1103=12),2.08,IF(OR(H1103=13,H1103=14,H1103=15),2.14,IF(OR(H1103=16,H1103=17,H1103=18),2.21,2.28)))))))))), IF(M1103="Կ-2", IF(H1103=0,1.45,IF(H1103=1,1.49,IF(H1103=2,1.54,IF(H1103=3,1.59,IF(OR(H1103=5,H1103=4),1.63,IF(OR(H1103=6,H1103=7),1.68,IF(OR(H1103=8,H1103=9),1.73,IF(OR(H1103=10,H1103=11,H1103=12),1.79,IF(OR(H1103=13,H1103=14,H1103=15),1.84,IF(OR(H1103=16,H1103=17,H1103=18),1.9,1.95)))))))))),IF(M1103="Կ-3", IF(H1103=0,1.25,IF(H1103=1,1.29,IF(H1103=2,1.33,IF(H1103=3,1.37,IF(OR(H1103=5,H1103=4),1.41,IF(OR(H1103=6,H1103=7),1.45,IF(OR(H1103=8,H1103=9),1.49,IF(OR(H1103=10,H1103=11,H1103=12),1.54,IF(OR(H1103=13,H1103=14,H1103=15),1.58,IF(OR(H1103=16,H1103=17,H1103=18),1.63,1.68)))))))))), "Error"))))))))))))</f>
        <v>1.96</v>
      </c>
      <c r="J1103" s="933">
        <v>83200</v>
      </c>
      <c r="K1103" s="954"/>
      <c r="L1103" s="954"/>
      <c r="M1103" s="955" t="s">
        <v>86</v>
      </c>
      <c r="N1103" s="933">
        <f t="shared" ref="N1103" si="2100">J1103*I1103</f>
        <v>163072</v>
      </c>
      <c r="O1103" s="956">
        <f>I1103*J1103+K1103+L1103</f>
        <v>163072</v>
      </c>
      <c r="P1103" s="956">
        <f t="shared" ref="P1103" si="2101">+O1103*13</f>
        <v>2119936</v>
      </c>
      <c r="Q1103" s="952">
        <f>+G1103</f>
        <v>1</v>
      </c>
      <c r="R1103" s="952">
        <f>+H1103+1</f>
        <v>7</v>
      </c>
      <c r="S1103" s="953">
        <f>IF(Q1103&lt;1,0,IF(W1103="Բ-1",IF(R1103=0,6.94,IF(R1103=1,7.17,IF(R1103=2,7.41,IF(R1103=3,7.66,IF(OR(R1103=5,R1103=4),7.92,IF(OR(R1103=6,R1103=7),8.18,IF(OR(R1103=8,R1103=9),8.46,IF(OR(R1103=10,R1103=11,R1103=12),8.74,IF(OR(R1103=13,R1103=14,R1103=15),9.03,IF(OR(R1103=16,R1103=17,R1103=18),9.33,9.65)))))))))),IF(W1103="Բ-2", IF(R1103=0,5.71,IF(R1103=1,5.89,IF(R1103=2,6.09,IF(R1103=3,6.29,IF(OR(R1103=5,R1103=4),6.5,IF(OR(R1103=6,R1103=7),6.72,IF(OR(R1103=8,R1103=9),6.94,IF(OR(R1103=10,R1103=11,R1103=12),7.17,IF(OR(R1103=13,R1103=14,R1103=15),7.41,IF(OR(R1103=16,R1103=17,R1103=18),7.65,7.91)))))))))), IF(W1103="Գ-1", IF(R1103=0,4.7,IF(R1103=1,4.86,IF(R1103=2,5.01,IF(R1103=3,5.18,IF(OR(R1103=5,R1103=4),5.35,IF(OR(R1103=6,R1103=7),5.52,IF(OR(R1103=8,R1103=9),5.71,IF(OR(R1103=10,R1103=11,R1103=12),5.89,IF(OR(R1103=13,R1103=14,R1103=15),6.09,IF(OR(R1103=16,R1103=17,R1103=18),6.29,6.49)))))))))), IF(W1103="Գ-2", IF(R1103=0,3.88,IF(R1103=1,4.01,IF(R1103=2,4.14,IF(R1103=3,4.27,IF(OR(R1103=5,R1103=4),4.41,IF(OR(R1103=6,R1103=7),4.55,IF(OR(R1103=8,R1103=9),4.7,IF(OR(R1103=10,R1103=11,R1103=12),4.85,IF(OR(R1103=13,R1103=14,R1103=15),5.01,IF(OR(R1103=16,R1103=17,R1103=18),5.17,5.34)))))))))), IF(W1103="Գ-3", IF(R1103=0,3.21,IF(R1103=1,3.31,IF(R1103=2,3.42,IF(R1103=3,3.53,IF(OR(R1103=5,R1103=4),3.64,IF(OR(R1103=6,R1103=7),3.76,IF(OR(R1103=8,R1103=9),3.88,IF(OR(R1103=10,R1103=11,R1103=12),4.01,IF(OR(R1103=13,R1103=14,R1103=15),4.13,IF(OR(R1103=16,R1103=17,R1103=18),4.27,4.4)))))))))), IF(W1103="Ա-1", IF(R1103=0,2.66,IF(R1103=1,2.75,IF(R1103=2,2.83,IF(R1103=3,2.92,IF(OR(R1103=5,R1103=4),3.02,IF(OR(R1103=6,R1103=7),3.11,IF(OR(R1103=8,R1103=9),3.21,IF(OR(R1103=10,R1103=11,R1103=12),3.31,IF(OR(R1103=13,R1103=14,R1103=15),3.42,IF(OR(R1103=16,R1103=17,R1103=18),3.53,3.64)))))))))), IF(W1103="Ա-2", IF(R1103=0,2.28,IF(R1103=1,2.35,IF(R1103=2,2.43,IF(R1103=3,2.5,IF(OR(R1103=5,R1103=4),2.58,IF(OR(R1103=6,R1103=7),2.66,IF(OR(R1103=8,R1103=9),2.75,IF(OR(R1103=10,R1103=11,R1103=12),2.83,IF(OR(R1103=13,R1103=14,R1103=15),2.92,IF(OR(R1103=16,R1103=17,R1103=18),3.01,3.11)))))))))),IF(W1103="Ա-3", IF(R1103=0,1.96,IF(R1103=1,2.02,IF(R1103=2,2.08,IF(R1103=3,2.15,IF(OR(R1103=5,R1103=4),2.21,IF(OR(R1103=6,R1103=7),2.28,IF(OR(R1103=8,R1103=9),2.35,IF(OR(R1103=10,R1103=11,R1103=12),2.42,IF(OR(R1103=13,R1103=14,R1103=15),2.5,IF(OR(R1103=16,R1103=17,R1103=18),2.58,2.66)))))))))), IF(W1103="Կ-1", IF(R1103=0,1.68,IF(R1103=1,1.73,IF(R1103=2,1.79,IF(R1103=3,1.84,IF(OR(R1103=5,R1103=4),1.9,IF(OR(R1103=6,R1103=7),1.96,IF(OR(R1103=8,R1103=9),2.02,IF(OR(R1103=10,R1103=11,R1103=12),2.08,IF(OR(R1103=13,R1103=14,R1103=15),2.14,IF(OR(R1103=16,R1103=17,R1103=18),2.21,2.28)))))))))), IF(W1103="Կ-2", IF(R1103=0,1.45,IF(R1103=1,1.49,IF(R1103=2,1.54,IF(R1103=3,1.59,IF(OR(R1103=5,R1103=4),1.63,IF(OR(R1103=6,R1103=7),1.68,IF(OR(R1103=8,R1103=9),1.73,IF(OR(R1103=10,R1103=11,R1103=12),1.79,IF(OR(R1103=13,R1103=14,R1103=15),1.84,IF(OR(R1103=16,R1103=17,R1103=18),1.9,1.95)))))))))),IF(W1103="Կ-3", IF(R1103=0,1.25,IF(R1103=1,1.29,IF(R1103=2,1.33,IF(R1103=3,1.37,IF(OR(R1103=5,R1103=4),1.41,IF(OR(R1103=6,R1103=7),1.45,IF(OR(R1103=8,R1103=9),1.49,IF(OR(R1103=10,R1103=11,R1103=12),1.54,IF(OR(R1103=13,R1103=14,R1103=15),1.58,IF(OR(R1103=16,R1103=17,R1103=18),1.63,1.68)))))))))), "Error"))))))))))))</f>
        <v>1.96</v>
      </c>
      <c r="T1103" s="933">
        <v>83200</v>
      </c>
      <c r="U1103" s="957"/>
      <c r="V1103" s="954"/>
      <c r="W1103" s="955" t="str">
        <f>+M1103</f>
        <v>Կ-1</v>
      </c>
      <c r="X1103" s="933">
        <f>T1103*S1103</f>
        <v>163072</v>
      </c>
      <c r="Y1103" s="956">
        <f>+U1103+V1103+X1103</f>
        <v>163072</v>
      </c>
      <c r="Z1103" s="956">
        <f t="shared" ref="Z1103" si="2102">+Y1103*13</f>
        <v>2119936</v>
      </c>
      <c r="AA1103" s="952">
        <f>+Q1103</f>
        <v>1</v>
      </c>
      <c r="AB1103" s="952">
        <f>+R1103+1</f>
        <v>8</v>
      </c>
      <c r="AC1103" s="953">
        <f>IF(AA1103&lt;1,0,IF(AG1103="Բ-1",IF(AB1103=0,6.94,IF(AB1103=1,7.17,IF(AB1103=2,7.41,IF(AB1103=3,7.66,IF(OR(AB1103=5,AB1103=4),7.92,IF(OR(AB1103=6,AB1103=7),8.18,IF(OR(AB1103=8,AB1103=9),8.46,IF(OR(AB1103=10,AB1103=11,AB1103=12),8.74,IF(OR(AB1103=13,AB1103=14,AB1103=15),9.03,IF(OR(AB1103=16,AB1103=17,AB1103=18),9.33,9.65)))))))))),IF(AG1103="Բ-2", IF(AB1103=0,5.71,IF(AB1103=1,5.89,IF(AB1103=2,6.09,IF(AB1103=3,6.29,IF(OR(AB1103=5,AB1103=4),6.5,IF(OR(AB1103=6,AB1103=7),6.72,IF(OR(AB1103=8,AB1103=9),6.94,IF(OR(AB1103=10,AB1103=11,AB1103=12),7.17,IF(OR(AB1103=13,AB1103=14,AB1103=15),7.41,IF(OR(AB1103=16,AB1103=17,AB1103=18),7.65,7.91)))))))))), IF(AG1103="Գ-1", IF(AB1103=0,4.7,IF(AB1103=1,4.86,IF(AB1103=2,5.01,IF(AB1103=3,5.18,IF(OR(AB1103=5,AB1103=4),5.35,IF(OR(AB1103=6,AB1103=7),5.52,IF(OR(AB1103=8,AB1103=9),5.71,IF(OR(AB1103=10,AB1103=11,AB1103=12),5.89,IF(OR(AB1103=13,AB1103=14,AB1103=15),6.09,IF(OR(AB1103=16,AB1103=17,AB1103=18),6.29,6.49)))))))))), IF(AG1103="Գ-2", IF(AB1103=0,3.88,IF(AB1103=1,4.01,IF(AB1103=2,4.14,IF(AB1103=3,4.27,IF(OR(AB1103=5,AB1103=4),4.41,IF(OR(AB1103=6,AB1103=7),4.55,IF(OR(AB1103=8,AB1103=9),4.7,IF(OR(AB1103=10,AB1103=11,AB1103=12),4.85,IF(OR(AB1103=13,AB1103=14,AB1103=15),5.01,IF(OR(AB1103=16,AB1103=17,AB1103=18),5.17,5.34)))))))))), IF(AG1103="Գ-3", IF(AB1103=0,3.21,IF(AB1103=1,3.31,IF(AB1103=2,3.42,IF(AB1103=3,3.53,IF(OR(AB1103=5,AB1103=4),3.64,IF(OR(AB1103=6,AB1103=7),3.76,IF(OR(AB1103=8,AB1103=9),3.88,IF(OR(AB1103=10,AB1103=11,AB1103=12),4.01,IF(OR(AB1103=13,AB1103=14,AB1103=15),4.13,IF(OR(AB1103=16,AB1103=17,AB1103=18),4.27,4.4)))))))))), IF(AG1103="Ա-1", IF(AB1103=0,2.66,IF(AB1103=1,2.75,IF(AB1103=2,2.83,IF(AB1103=3,2.92,IF(OR(AB1103=5,AB1103=4),3.02,IF(OR(AB1103=6,AB1103=7),3.11,IF(OR(AB1103=8,AB1103=9),3.21,IF(OR(AB1103=10,AB1103=11,AB1103=12),3.31,IF(OR(AB1103=13,AB1103=14,AB1103=15),3.42,IF(OR(AB1103=16,AB1103=17,AB1103=18),3.53,3.64)))))))))), IF(AG1103="Ա-2", IF(AB1103=0,2.28,IF(AB1103=1,2.35,IF(AB1103=2,2.43,IF(AB1103=3,2.5,IF(OR(AB1103=5,AB1103=4),2.58,IF(OR(AB1103=6,AB1103=7),2.66,IF(OR(AB1103=8,AB1103=9),2.75,IF(OR(AB1103=10,AB1103=11,AB1103=12),2.83,IF(OR(AB1103=13,AB1103=14,AB1103=15),2.92,IF(OR(AB1103=16,AB1103=17,AB1103=18),3.01,3.11)))))))))),IF(AG1103="Ա-3", IF(AB1103=0,1.96,IF(AB1103=1,2.02,IF(AB1103=2,2.08,IF(AB1103=3,2.15,IF(OR(AB1103=5,AB1103=4),2.21,IF(OR(AB1103=6,AB1103=7),2.28,IF(OR(AB1103=8,AB1103=9),2.35,IF(OR(AB1103=10,AB1103=11,AB1103=12),2.42,IF(OR(AB1103=13,AB1103=14,AB1103=15),2.5,IF(OR(AB1103=16,AB1103=17,AB1103=18),2.58,2.66)))))))))), IF(AG1103="Կ-1", IF(AB1103=0,1.68,IF(AB1103=1,1.73,IF(AB1103=2,1.79,IF(AB1103=3,1.84,IF(OR(AB1103=5,AB1103=4),1.9,IF(OR(AB1103=6,AB1103=7),1.96,IF(OR(AB1103=8,AB1103=9),2.02,IF(OR(AB1103=10,AB1103=11,AB1103=12),2.08,IF(OR(AB1103=13,AB1103=14,AB1103=15),2.14,IF(OR(AB1103=16,AB1103=17,AB1103=18),2.21,2.28)))))))))), IF(AG1103="Կ-2", IF(AB1103=0,1.45,IF(AB1103=1,1.49,IF(AB1103=2,1.54,IF(AB1103=3,1.59,IF(OR(AB1103=5,AB1103=4),1.63,IF(OR(AB1103=6,AB1103=7),1.68,IF(OR(AB1103=8,AB1103=9),1.73,IF(OR(AB1103=10,AB1103=11,AB1103=12),1.79,IF(OR(AB1103=13,AB1103=14,AB1103=15),1.84,IF(OR(AB1103=16,AB1103=17,AB1103=18),1.9,1.95)))))))))),IF(AG1103="Կ-3", IF(AB1103=0,1.25,IF(AB1103=1,1.29,IF(AB1103=2,1.33,IF(AB1103=3,1.37,IF(OR(AB1103=5,AB1103=4),1.41,IF(OR(AB1103=6,AB1103=7),1.45,IF(OR(AB1103=8,AB1103=9),1.49,IF(OR(AB1103=10,AB1103=11,AB1103=12),1.54,IF(OR(AB1103=13,AB1103=14,AB1103=15),1.58,IF(OR(AB1103=16,AB1103=17,AB1103=18),1.63,1.68)))))))))), "Error"))))))))))))</f>
        <v>2.02</v>
      </c>
      <c r="AD1103" s="933">
        <v>83200</v>
      </c>
      <c r="AE1103" s="957"/>
      <c r="AF1103" s="954"/>
      <c r="AG1103" s="955" t="str">
        <f>+W1103</f>
        <v>Կ-1</v>
      </c>
      <c r="AH1103" s="933">
        <f>AD1103*AC1103</f>
        <v>168064</v>
      </c>
      <c r="AI1103" s="956">
        <f>AH1103+AE1103+AF1103</f>
        <v>168064</v>
      </c>
      <c r="AJ1103" s="956">
        <f t="shared" ref="AJ1103" si="2103">+AI1103*13</f>
        <v>2184832</v>
      </c>
      <c r="AK1103" s="952">
        <f>+AA1103</f>
        <v>1</v>
      </c>
      <c r="AL1103" s="952">
        <f>+AB1103+1</f>
        <v>9</v>
      </c>
      <c r="AM1103" s="953">
        <f>IF(AK1103&lt;1,0,IF(AQ1103="Բ-1",IF(AL1103=0,6.94,IF(AL1103=1,7.17,IF(AL1103=2,7.41,IF(AL1103=3,7.66,IF(OR(AL1103=5,AL1103=4),7.92,IF(OR(AL1103=6,AL1103=7),8.18,IF(OR(AL1103=8,AL1103=9),8.46,IF(OR(AL1103=10,AL1103=11,AL1103=12),8.74,IF(OR(AL1103=13,AL1103=14,AL1103=15),9.03,IF(OR(AL1103=16,AL1103=17,AL1103=18),9.33,9.65)))))))))),IF(AQ1103="Բ-2", IF(AL1103=0,5.71,IF(AL1103=1,5.89,IF(AL1103=2,6.09,IF(AL1103=3,6.29,IF(OR(AL1103=5,AL1103=4),6.5,IF(OR(AL1103=6,AL1103=7),6.72,IF(OR(AL1103=8,AL1103=9),6.94,IF(OR(AL1103=10,AL1103=11,AL1103=12),7.17,IF(OR(AL1103=13,AL1103=14,AL1103=15),7.41,IF(OR(AL1103=16,AL1103=17,AL1103=18),7.65,7.91)))))))))), IF(AQ1103="Գ-1", IF(AL1103=0,4.7,IF(AL1103=1,4.86,IF(AL1103=2,5.01,IF(AL1103=3,5.18,IF(OR(AL1103=5,AL1103=4),5.35,IF(OR(AL1103=6,AL1103=7),5.52,IF(OR(AL1103=8,AL1103=9),5.71,IF(OR(AL1103=10,AL1103=11,AL1103=12),5.89,IF(OR(AL1103=13,AL1103=14,AL1103=15),6.09,IF(OR(AL1103=16,AL1103=17,AL1103=18),6.29,6.49)))))))))), IF(AQ1103="Գ-2", IF(AL1103=0,3.88,IF(AL1103=1,4.01,IF(AL1103=2,4.14,IF(AL1103=3,4.27,IF(OR(AL1103=5,AL1103=4),4.41,IF(OR(AL1103=6,AL1103=7),4.55,IF(OR(AL1103=8,AL1103=9),4.7,IF(OR(AL1103=10,AL1103=11,AL1103=12),4.85,IF(OR(AL1103=13,AL1103=14,AL1103=15),5.01,IF(OR(AL1103=16,AL1103=17,AL1103=18),5.17,5.34)))))))))), IF(AQ1103="Գ-3", IF(AL1103=0,3.21,IF(AL1103=1,3.31,IF(AL1103=2,3.42,IF(AL1103=3,3.53,IF(OR(AL1103=5,AL1103=4),3.64,IF(OR(AL1103=6,AL1103=7),3.76,IF(OR(AL1103=8,AL1103=9),3.88,IF(OR(AL1103=10,AL1103=11,AL1103=12),4.01,IF(OR(AL1103=13,AL1103=14,AL1103=15),4.13,IF(OR(AL1103=16,AL1103=17,AL1103=18),4.27,4.4)))))))))), IF(AQ1103="Ա-1", IF(AL1103=0,2.66,IF(AL1103=1,2.75,IF(AL1103=2,2.83,IF(AL1103=3,2.92,IF(OR(AL1103=5,AL1103=4),3.02,IF(OR(AL1103=6,AL1103=7),3.11,IF(OR(AL1103=8,AL1103=9),3.21,IF(OR(AL1103=10,AL1103=11,AL1103=12),3.31,IF(OR(AL1103=13,AL1103=14,AL1103=15),3.42,IF(OR(AL1103=16,AL1103=17,AL1103=18),3.53,3.64)))))))))), IF(AQ1103="Ա-2", IF(AL1103=0,2.28,IF(AL1103=1,2.35,IF(AL1103=2,2.43,IF(AL1103=3,2.5,IF(OR(AL1103=5,AL1103=4),2.58,IF(OR(AL1103=6,AL1103=7),2.66,IF(OR(AL1103=8,AL1103=9),2.75,IF(OR(AL1103=10,AL1103=11,AL1103=12),2.83,IF(OR(AL1103=13,AL1103=14,AL1103=15),2.92,IF(OR(AL1103=16,AL1103=17,AL1103=18),3.01,3.11)))))))))),IF(AQ1103="Ա-3", IF(AL1103=0,1.96,IF(AL1103=1,2.02,IF(AL1103=2,2.08,IF(AL1103=3,2.15,IF(OR(AL1103=5,AL1103=4),2.21,IF(OR(AL1103=6,AL1103=7),2.28,IF(OR(AL1103=8,AL1103=9),2.35,IF(OR(AL1103=10,AL1103=11,AL1103=12),2.42,IF(OR(AL1103=13,AL1103=14,AL1103=15),2.5,IF(OR(AL1103=16,AL1103=17,AL1103=18),2.58,2.66)))))))))), IF(AQ1103="Կ-1", IF(AL1103=0,1.68,IF(AL1103=1,1.73,IF(AL1103=2,1.79,IF(AL1103=3,1.84,IF(OR(AL1103=5,AL1103=4),1.9,IF(OR(AL1103=6,AL1103=7),1.96,IF(OR(AL1103=8,AL1103=9),2.02,IF(OR(AL1103=10,AL1103=11,AL1103=12),2.08,IF(OR(AL1103=13,AL1103=14,AL1103=15),2.14,IF(OR(AL1103=16,AL1103=17,AL1103=18),2.21,2.28)))))))))), IF(AQ1103="Կ-2", IF(AL1103=0,1.45,IF(AL1103=1,1.49,IF(AL1103=2,1.54,IF(AL1103=3,1.59,IF(OR(AL1103=5,AL1103=4),1.63,IF(OR(AL1103=6,AL1103=7),1.68,IF(OR(AL1103=8,AL1103=9),1.73,IF(OR(AL1103=10,AL1103=11,AL1103=12),1.79,IF(OR(AL1103=13,AL1103=14,AL1103=15),1.84,IF(OR(AL1103=16,AL1103=17,AL1103=18),1.9,1.95)))))))))),IF(AQ1103="Կ-3", IF(AL1103=0,1.25,IF(AL1103=1,1.29,IF(AL1103=2,1.33,IF(AL1103=3,1.37,IF(OR(AL1103=5,AL1103=4),1.41,IF(OR(AL1103=6,AL1103=7),1.45,IF(OR(AL1103=8,AL1103=9),1.49,IF(OR(AL1103=10,AL1103=11,AL1103=12),1.54,IF(OR(AL1103=13,AL1103=14,AL1103=15),1.58,IF(OR(AL1103=16,AL1103=17,AL1103=18),1.63,1.68)))))))))), "Error"))))))))))))</f>
        <v>2.02</v>
      </c>
      <c r="AN1103" s="933">
        <v>83200</v>
      </c>
      <c r="AO1103" s="957"/>
      <c r="AP1103" s="954"/>
      <c r="AQ1103" s="955" t="str">
        <f>+AG1103</f>
        <v>Կ-1</v>
      </c>
      <c r="AR1103" s="933">
        <f>AN1103*AM1103</f>
        <v>168064</v>
      </c>
      <c r="AS1103" s="956">
        <f>AR1103+AO1103+AP1103</f>
        <v>168064</v>
      </c>
      <c r="AT1103" s="956">
        <f t="shared" ref="AT1103" si="2104">+AS1103*13</f>
        <v>2184832</v>
      </c>
    </row>
    <row r="1104" spans="2:46" s="948" customFormat="1" ht="13.5">
      <c r="B1104" s="958">
        <v>44</v>
      </c>
      <c r="C1104" s="929" t="s">
        <v>78</v>
      </c>
      <c r="D1104" s="928"/>
      <c r="E1104" s="930"/>
      <c r="F1104" s="929" t="s">
        <v>229</v>
      </c>
      <c r="G1104" s="952">
        <v>1</v>
      </c>
      <c r="H1104" s="952">
        <v>6</v>
      </c>
      <c r="I1104" s="953">
        <f t="shared" ref="I1104" si="2105">IF(G1104&lt;1,0,IF(M1104="Բ-1",IF(H1104=0,6.94,IF(H1104=1,7.17,IF(H1104=2,7.41,IF(H1104=3,7.66,IF(OR(H1104=5,H1104=4),7.92,IF(OR(H1104=6,H1104=7),8.18,IF(OR(H1104=8,H1104=9),8.46,IF(OR(H1104=10,H1104=11,H1104=12),8.74,IF(OR(H1104=13,H1104=14,H1104=15),9.03,IF(OR(H1104=16,H1104=17,H1104=18),9.33,9.65)))))))))),IF(M1104="Բ-2", IF(H1104=0,5.71,IF(H1104=1,5.89,IF(H1104=2,6.09,IF(H1104=3,6.29,IF(OR(H1104=5,H1104=4),6.5,IF(OR(H1104=6,H1104=7),6.72,IF(OR(H1104=8,H1104=9),6.94,IF(OR(H1104=10,H1104=11,H1104=12),7.17,IF(OR(H1104=13,H1104=14,H1104=15),7.41,IF(OR(H1104=16,H1104=17,H1104=18),7.65,7.91)))))))))), IF(M1104="Գ-1", IF(H1104=0,4.7,IF(H1104=1,4.86,IF(H1104=2,5.01,IF(H1104=3,5.18,IF(OR(H1104=5,H1104=4),5.35,IF(OR(H1104=6,H1104=7),5.52,IF(OR(H1104=8,H1104=9),5.71,IF(OR(H1104=10,H1104=11,H1104=12),5.89,IF(OR(H1104=13,H1104=14,H1104=15),6.09,IF(OR(H1104=16,H1104=17,H1104=18),6.29,6.49)))))))))), IF(M1104="Գ-2", IF(H1104=0,3.88,IF(H1104=1,4.01,IF(H1104=2,4.14,IF(H1104=3,4.27,IF(OR(H1104=5,H1104=4),4.41,IF(OR(H1104=6,H1104=7),4.55,IF(OR(H1104=8,H1104=9),4.7,IF(OR(H1104=10,H1104=11,H1104=12),4.85,IF(OR(H1104=13,H1104=14,H1104=15),5.01,IF(OR(H1104=16,H1104=17,H1104=18),5.17,5.34)))))))))), IF(M1104="Գ-3", IF(H1104=0,3.21,IF(H1104=1,3.31,IF(H1104=2,3.42,IF(H1104=3,3.53,IF(OR(H1104=5,H1104=4),3.64,IF(OR(H1104=6,H1104=7),3.76,IF(OR(H1104=8,H1104=9),3.88,IF(OR(H1104=10,H1104=11,H1104=12),4.01,IF(OR(H1104=13,H1104=14,H1104=15),4.13,IF(OR(H1104=16,H1104=17,H1104=18),4.27,4.4)))))))))), IF(M1104="Ա-1", IF(H1104=0,2.66,IF(H1104=1,2.75,IF(H1104=2,2.83,IF(H1104=3,2.92,IF(OR(H1104=5,H1104=4),3.02,IF(OR(H1104=6,H1104=7),3.11,IF(OR(H1104=8,H1104=9),3.21,IF(OR(H1104=10,H1104=11,H1104=12),3.31,IF(OR(H1104=13,H1104=14,H1104=15),3.42,IF(OR(H1104=16,H1104=17,H1104=18),3.53,3.64)))))))))), IF(M1104="Ա-2", IF(H1104=0,2.28,IF(H1104=1,2.35,IF(H1104=2,2.43,IF(H1104=3,2.5,IF(OR(H1104=5,H1104=4),2.58,IF(OR(H1104=6,H1104=7),2.66,IF(OR(H1104=8,H1104=9),2.75,IF(OR(H1104=10,H1104=11,H1104=12),2.83,IF(OR(H1104=13,H1104=14,H1104=15),2.92,IF(OR(H1104=16,H1104=17,H1104=18),3.01,3.11)))))))))),IF(M1104="Ա-3", IF(H1104=0,1.96,IF(H1104=1,2.02,IF(H1104=2,2.08,IF(H1104=3,2.15,IF(OR(H1104=5,H1104=4),2.21,IF(OR(H1104=6,H1104=7),2.28,IF(OR(H1104=8,H1104=9),2.35,IF(OR(H1104=10,H1104=11,H1104=12),2.42,IF(OR(H1104=13,H1104=14,H1104=15),2.5,IF(OR(H1104=16,H1104=17,H1104=18),2.58,2.66)))))))))), IF(M1104="Կ-1", IF(H1104=0,1.68,IF(H1104=1,1.73,IF(H1104=2,1.79,IF(H1104=3,1.84,IF(OR(H1104=5,H1104=4),1.9,IF(OR(H1104=6,H1104=7),1.96,IF(OR(H1104=8,H1104=9),2.02,IF(OR(H1104=10,H1104=11,H1104=12),2.08,IF(OR(H1104=13,H1104=14,H1104=15),2.14,IF(OR(H1104=16,H1104=17,H1104=18),2.21,2.28)))))))))), IF(M1104="Կ-2", IF(H1104=0,1.45,IF(H1104=1,1.49,IF(H1104=2,1.54,IF(H1104=3,1.59,IF(OR(H1104=5,H1104=4),1.63,IF(OR(H1104=6,H1104=7),1.68,IF(OR(H1104=8,H1104=9),1.73,IF(OR(H1104=10,H1104=11,H1104=12),1.79,IF(OR(H1104=13,H1104=14,H1104=15),1.84,IF(OR(H1104=16,H1104=17,H1104=18),1.9,1.95)))))))))),IF(M1104="Կ-3", IF(H1104=0,1.25,IF(H1104=1,1.29,IF(H1104=2,1.33,IF(H1104=3,1.37,IF(OR(H1104=5,H1104=4),1.41,IF(OR(H1104=6,H1104=7),1.45,IF(OR(H1104=8,H1104=9),1.49,IF(OR(H1104=10,H1104=11,H1104=12),1.54,IF(OR(H1104=13,H1104=14,H1104=15),1.58,IF(OR(H1104=16,H1104=17,H1104=18),1.63,1.68)))))))))), "Error"))))))))))))</f>
        <v>1.96</v>
      </c>
      <c r="J1104" s="933">
        <v>83200</v>
      </c>
      <c r="K1104" s="954"/>
      <c r="L1104" s="954"/>
      <c r="M1104" s="955" t="s">
        <v>86</v>
      </c>
      <c r="N1104" s="933">
        <f t="shared" ref="N1104" si="2106">J1104*I1104</f>
        <v>163072</v>
      </c>
      <c r="O1104" s="956">
        <f t="shared" ref="O1104" si="2107">I1104*J1104+K1104+L1104</f>
        <v>163072</v>
      </c>
      <c r="P1104" s="956">
        <f t="shared" ref="P1104" si="2108">+O1104*13</f>
        <v>2119936</v>
      </c>
      <c r="Q1104" s="952">
        <f t="shared" ref="Q1104" si="2109">+G1104</f>
        <v>1</v>
      </c>
      <c r="R1104" s="952">
        <f t="shared" ref="R1104" si="2110">+H1104+1</f>
        <v>7</v>
      </c>
      <c r="S1104" s="953">
        <f t="shared" ref="S1104" si="2111">IF(Q1104&lt;1,0,IF(W1104="Բ-1",IF(R1104=0,6.94,IF(R1104=1,7.17,IF(R1104=2,7.41,IF(R1104=3,7.66,IF(OR(R1104=5,R1104=4),7.92,IF(OR(R1104=6,R1104=7),8.18,IF(OR(R1104=8,R1104=9),8.46,IF(OR(R1104=10,R1104=11,R1104=12),8.74,IF(OR(R1104=13,R1104=14,R1104=15),9.03,IF(OR(R1104=16,R1104=17,R1104=18),9.33,9.65)))))))))),IF(W1104="Բ-2", IF(R1104=0,5.71,IF(R1104=1,5.89,IF(R1104=2,6.09,IF(R1104=3,6.29,IF(OR(R1104=5,R1104=4),6.5,IF(OR(R1104=6,R1104=7),6.72,IF(OR(R1104=8,R1104=9),6.94,IF(OR(R1104=10,R1104=11,R1104=12),7.17,IF(OR(R1104=13,R1104=14,R1104=15),7.41,IF(OR(R1104=16,R1104=17,R1104=18),7.65,7.91)))))))))), IF(W1104="Գ-1", IF(R1104=0,4.7,IF(R1104=1,4.86,IF(R1104=2,5.01,IF(R1104=3,5.18,IF(OR(R1104=5,R1104=4),5.35,IF(OR(R1104=6,R1104=7),5.52,IF(OR(R1104=8,R1104=9),5.71,IF(OR(R1104=10,R1104=11,R1104=12),5.89,IF(OR(R1104=13,R1104=14,R1104=15),6.09,IF(OR(R1104=16,R1104=17,R1104=18),6.29,6.49)))))))))), IF(W1104="Գ-2", IF(R1104=0,3.88,IF(R1104=1,4.01,IF(R1104=2,4.14,IF(R1104=3,4.27,IF(OR(R1104=5,R1104=4),4.41,IF(OR(R1104=6,R1104=7),4.55,IF(OR(R1104=8,R1104=9),4.7,IF(OR(R1104=10,R1104=11,R1104=12),4.85,IF(OR(R1104=13,R1104=14,R1104=15),5.01,IF(OR(R1104=16,R1104=17,R1104=18),5.17,5.34)))))))))), IF(W1104="Գ-3", IF(R1104=0,3.21,IF(R1104=1,3.31,IF(R1104=2,3.42,IF(R1104=3,3.53,IF(OR(R1104=5,R1104=4),3.64,IF(OR(R1104=6,R1104=7),3.76,IF(OR(R1104=8,R1104=9),3.88,IF(OR(R1104=10,R1104=11,R1104=12),4.01,IF(OR(R1104=13,R1104=14,R1104=15),4.13,IF(OR(R1104=16,R1104=17,R1104=18),4.27,4.4)))))))))), IF(W1104="Ա-1", IF(R1104=0,2.66,IF(R1104=1,2.75,IF(R1104=2,2.83,IF(R1104=3,2.92,IF(OR(R1104=5,R1104=4),3.02,IF(OR(R1104=6,R1104=7),3.11,IF(OR(R1104=8,R1104=9),3.21,IF(OR(R1104=10,R1104=11,R1104=12),3.31,IF(OR(R1104=13,R1104=14,R1104=15),3.42,IF(OR(R1104=16,R1104=17,R1104=18),3.53,3.64)))))))))), IF(W1104="Ա-2", IF(R1104=0,2.28,IF(R1104=1,2.35,IF(R1104=2,2.43,IF(R1104=3,2.5,IF(OR(R1104=5,R1104=4),2.58,IF(OR(R1104=6,R1104=7),2.66,IF(OR(R1104=8,R1104=9),2.75,IF(OR(R1104=10,R1104=11,R1104=12),2.83,IF(OR(R1104=13,R1104=14,R1104=15),2.92,IF(OR(R1104=16,R1104=17,R1104=18),3.01,3.11)))))))))),IF(W1104="Ա-3", IF(R1104=0,1.96,IF(R1104=1,2.02,IF(R1104=2,2.08,IF(R1104=3,2.15,IF(OR(R1104=5,R1104=4),2.21,IF(OR(R1104=6,R1104=7),2.28,IF(OR(R1104=8,R1104=9),2.35,IF(OR(R1104=10,R1104=11,R1104=12),2.42,IF(OR(R1104=13,R1104=14,R1104=15),2.5,IF(OR(R1104=16,R1104=17,R1104=18),2.58,2.66)))))))))), IF(W1104="Կ-1", IF(R1104=0,1.68,IF(R1104=1,1.73,IF(R1104=2,1.79,IF(R1104=3,1.84,IF(OR(R1104=5,R1104=4),1.9,IF(OR(R1104=6,R1104=7),1.96,IF(OR(R1104=8,R1104=9),2.02,IF(OR(R1104=10,R1104=11,R1104=12),2.08,IF(OR(R1104=13,R1104=14,R1104=15),2.14,IF(OR(R1104=16,R1104=17,R1104=18),2.21,2.28)))))))))), IF(W1104="Կ-2", IF(R1104=0,1.45,IF(R1104=1,1.49,IF(R1104=2,1.54,IF(R1104=3,1.59,IF(OR(R1104=5,R1104=4),1.63,IF(OR(R1104=6,R1104=7),1.68,IF(OR(R1104=8,R1104=9),1.73,IF(OR(R1104=10,R1104=11,R1104=12),1.79,IF(OR(R1104=13,R1104=14,R1104=15),1.84,IF(OR(R1104=16,R1104=17,R1104=18),1.9,1.95)))))))))),IF(W1104="Կ-3", IF(R1104=0,1.25,IF(R1104=1,1.29,IF(R1104=2,1.33,IF(R1104=3,1.37,IF(OR(R1104=5,R1104=4),1.41,IF(OR(R1104=6,R1104=7),1.45,IF(OR(R1104=8,R1104=9),1.49,IF(OR(R1104=10,R1104=11,R1104=12),1.54,IF(OR(R1104=13,R1104=14,R1104=15),1.58,IF(OR(R1104=16,R1104=17,R1104=18),1.63,1.68)))))))))), "Error"))))))))))))</f>
        <v>1.96</v>
      </c>
      <c r="T1104" s="933">
        <v>83200</v>
      </c>
      <c r="U1104" s="957"/>
      <c r="V1104" s="954"/>
      <c r="W1104" s="955" t="str">
        <f t="shared" ref="W1104" si="2112">+M1104</f>
        <v>Կ-1</v>
      </c>
      <c r="X1104" s="933">
        <f t="shared" ref="X1104" si="2113">T1104*S1104</f>
        <v>163072</v>
      </c>
      <c r="Y1104" s="956">
        <f t="shared" ref="Y1104" si="2114">+U1104+V1104+X1104</f>
        <v>163072</v>
      </c>
      <c r="Z1104" s="956">
        <f t="shared" ref="Z1104" si="2115">+Y1104*13</f>
        <v>2119936</v>
      </c>
      <c r="AA1104" s="952">
        <f t="shared" ref="AA1104" si="2116">+Q1104</f>
        <v>1</v>
      </c>
      <c r="AB1104" s="952">
        <f t="shared" ref="AB1104" si="2117">+R1104+1</f>
        <v>8</v>
      </c>
      <c r="AC1104" s="953">
        <f t="shared" ref="AC1104" si="2118">IF(AA1104&lt;1,0,IF(AG1104="Բ-1",IF(AB1104=0,6.94,IF(AB1104=1,7.17,IF(AB1104=2,7.41,IF(AB1104=3,7.66,IF(OR(AB1104=5,AB1104=4),7.92,IF(OR(AB1104=6,AB1104=7),8.18,IF(OR(AB1104=8,AB1104=9),8.46,IF(OR(AB1104=10,AB1104=11,AB1104=12),8.74,IF(OR(AB1104=13,AB1104=14,AB1104=15),9.03,IF(OR(AB1104=16,AB1104=17,AB1104=18),9.33,9.65)))))))))),IF(AG1104="Բ-2", IF(AB1104=0,5.71,IF(AB1104=1,5.89,IF(AB1104=2,6.09,IF(AB1104=3,6.29,IF(OR(AB1104=5,AB1104=4),6.5,IF(OR(AB1104=6,AB1104=7),6.72,IF(OR(AB1104=8,AB1104=9),6.94,IF(OR(AB1104=10,AB1104=11,AB1104=12),7.17,IF(OR(AB1104=13,AB1104=14,AB1104=15),7.41,IF(OR(AB1104=16,AB1104=17,AB1104=18),7.65,7.91)))))))))), IF(AG1104="Գ-1", IF(AB1104=0,4.7,IF(AB1104=1,4.86,IF(AB1104=2,5.01,IF(AB1104=3,5.18,IF(OR(AB1104=5,AB1104=4),5.35,IF(OR(AB1104=6,AB1104=7),5.52,IF(OR(AB1104=8,AB1104=9),5.71,IF(OR(AB1104=10,AB1104=11,AB1104=12),5.89,IF(OR(AB1104=13,AB1104=14,AB1104=15),6.09,IF(OR(AB1104=16,AB1104=17,AB1104=18),6.29,6.49)))))))))), IF(AG1104="Գ-2", IF(AB1104=0,3.88,IF(AB1104=1,4.01,IF(AB1104=2,4.14,IF(AB1104=3,4.27,IF(OR(AB1104=5,AB1104=4),4.41,IF(OR(AB1104=6,AB1104=7),4.55,IF(OR(AB1104=8,AB1104=9),4.7,IF(OR(AB1104=10,AB1104=11,AB1104=12),4.85,IF(OR(AB1104=13,AB1104=14,AB1104=15),5.01,IF(OR(AB1104=16,AB1104=17,AB1104=18),5.17,5.34)))))))))), IF(AG1104="Գ-3", IF(AB1104=0,3.21,IF(AB1104=1,3.31,IF(AB1104=2,3.42,IF(AB1104=3,3.53,IF(OR(AB1104=5,AB1104=4),3.64,IF(OR(AB1104=6,AB1104=7),3.76,IF(OR(AB1104=8,AB1104=9),3.88,IF(OR(AB1104=10,AB1104=11,AB1104=12),4.01,IF(OR(AB1104=13,AB1104=14,AB1104=15),4.13,IF(OR(AB1104=16,AB1104=17,AB1104=18),4.27,4.4)))))))))), IF(AG1104="Ա-1", IF(AB1104=0,2.66,IF(AB1104=1,2.75,IF(AB1104=2,2.83,IF(AB1104=3,2.92,IF(OR(AB1104=5,AB1104=4),3.02,IF(OR(AB1104=6,AB1104=7),3.11,IF(OR(AB1104=8,AB1104=9),3.21,IF(OR(AB1104=10,AB1104=11,AB1104=12),3.31,IF(OR(AB1104=13,AB1104=14,AB1104=15),3.42,IF(OR(AB1104=16,AB1104=17,AB1104=18),3.53,3.64)))))))))), IF(AG1104="Ա-2", IF(AB1104=0,2.28,IF(AB1104=1,2.35,IF(AB1104=2,2.43,IF(AB1104=3,2.5,IF(OR(AB1104=5,AB1104=4),2.58,IF(OR(AB1104=6,AB1104=7),2.66,IF(OR(AB1104=8,AB1104=9),2.75,IF(OR(AB1104=10,AB1104=11,AB1104=12),2.83,IF(OR(AB1104=13,AB1104=14,AB1104=15),2.92,IF(OR(AB1104=16,AB1104=17,AB1104=18),3.01,3.11)))))))))),IF(AG1104="Ա-3", IF(AB1104=0,1.96,IF(AB1104=1,2.02,IF(AB1104=2,2.08,IF(AB1104=3,2.15,IF(OR(AB1104=5,AB1104=4),2.21,IF(OR(AB1104=6,AB1104=7),2.28,IF(OR(AB1104=8,AB1104=9),2.35,IF(OR(AB1104=10,AB1104=11,AB1104=12),2.42,IF(OR(AB1104=13,AB1104=14,AB1104=15),2.5,IF(OR(AB1104=16,AB1104=17,AB1104=18),2.58,2.66)))))))))), IF(AG1104="Կ-1", IF(AB1104=0,1.68,IF(AB1104=1,1.73,IF(AB1104=2,1.79,IF(AB1104=3,1.84,IF(OR(AB1104=5,AB1104=4),1.9,IF(OR(AB1104=6,AB1104=7),1.96,IF(OR(AB1104=8,AB1104=9),2.02,IF(OR(AB1104=10,AB1104=11,AB1104=12),2.08,IF(OR(AB1104=13,AB1104=14,AB1104=15),2.14,IF(OR(AB1104=16,AB1104=17,AB1104=18),2.21,2.28)))))))))), IF(AG1104="Կ-2", IF(AB1104=0,1.45,IF(AB1104=1,1.49,IF(AB1104=2,1.54,IF(AB1104=3,1.59,IF(OR(AB1104=5,AB1104=4),1.63,IF(OR(AB1104=6,AB1104=7),1.68,IF(OR(AB1104=8,AB1104=9),1.73,IF(OR(AB1104=10,AB1104=11,AB1104=12),1.79,IF(OR(AB1104=13,AB1104=14,AB1104=15),1.84,IF(OR(AB1104=16,AB1104=17,AB1104=18),1.9,1.95)))))))))),IF(AG1104="Կ-3", IF(AB1104=0,1.25,IF(AB1104=1,1.29,IF(AB1104=2,1.33,IF(AB1104=3,1.37,IF(OR(AB1104=5,AB1104=4),1.41,IF(OR(AB1104=6,AB1104=7),1.45,IF(OR(AB1104=8,AB1104=9),1.49,IF(OR(AB1104=10,AB1104=11,AB1104=12),1.54,IF(OR(AB1104=13,AB1104=14,AB1104=15),1.58,IF(OR(AB1104=16,AB1104=17,AB1104=18),1.63,1.68)))))))))), "Error"))))))))))))</f>
        <v>2.02</v>
      </c>
      <c r="AD1104" s="933">
        <v>83200</v>
      </c>
      <c r="AE1104" s="957"/>
      <c r="AF1104" s="954"/>
      <c r="AG1104" s="955" t="str">
        <f t="shared" ref="AG1104" si="2119">+W1104</f>
        <v>Կ-1</v>
      </c>
      <c r="AH1104" s="933">
        <f t="shared" ref="AH1104" si="2120">AD1104*AC1104</f>
        <v>168064</v>
      </c>
      <c r="AI1104" s="956">
        <f t="shared" ref="AI1104" si="2121">AH1104+AE1104+AF1104</f>
        <v>168064</v>
      </c>
      <c r="AJ1104" s="956">
        <f t="shared" ref="AJ1104" si="2122">+AI1104*13</f>
        <v>2184832</v>
      </c>
      <c r="AK1104" s="952">
        <f t="shared" ref="AK1104" si="2123">+AA1104</f>
        <v>1</v>
      </c>
      <c r="AL1104" s="952">
        <f t="shared" ref="AL1104" si="2124">+AB1104+1</f>
        <v>9</v>
      </c>
      <c r="AM1104" s="953">
        <f t="shared" ref="AM1104" si="2125">IF(AK1104&lt;1,0,IF(AQ1104="Բ-1",IF(AL1104=0,6.94,IF(AL1104=1,7.17,IF(AL1104=2,7.41,IF(AL1104=3,7.66,IF(OR(AL1104=5,AL1104=4),7.92,IF(OR(AL1104=6,AL1104=7),8.18,IF(OR(AL1104=8,AL1104=9),8.46,IF(OR(AL1104=10,AL1104=11,AL1104=12),8.74,IF(OR(AL1104=13,AL1104=14,AL1104=15),9.03,IF(OR(AL1104=16,AL1104=17,AL1104=18),9.33,9.65)))))))))),IF(AQ1104="Բ-2", IF(AL1104=0,5.71,IF(AL1104=1,5.89,IF(AL1104=2,6.09,IF(AL1104=3,6.29,IF(OR(AL1104=5,AL1104=4),6.5,IF(OR(AL1104=6,AL1104=7),6.72,IF(OR(AL1104=8,AL1104=9),6.94,IF(OR(AL1104=10,AL1104=11,AL1104=12),7.17,IF(OR(AL1104=13,AL1104=14,AL1104=15),7.41,IF(OR(AL1104=16,AL1104=17,AL1104=18),7.65,7.91)))))))))), IF(AQ1104="Գ-1", IF(AL1104=0,4.7,IF(AL1104=1,4.86,IF(AL1104=2,5.01,IF(AL1104=3,5.18,IF(OR(AL1104=5,AL1104=4),5.35,IF(OR(AL1104=6,AL1104=7),5.52,IF(OR(AL1104=8,AL1104=9),5.71,IF(OR(AL1104=10,AL1104=11,AL1104=12),5.89,IF(OR(AL1104=13,AL1104=14,AL1104=15),6.09,IF(OR(AL1104=16,AL1104=17,AL1104=18),6.29,6.49)))))))))), IF(AQ1104="Գ-2", IF(AL1104=0,3.88,IF(AL1104=1,4.01,IF(AL1104=2,4.14,IF(AL1104=3,4.27,IF(OR(AL1104=5,AL1104=4),4.41,IF(OR(AL1104=6,AL1104=7),4.55,IF(OR(AL1104=8,AL1104=9),4.7,IF(OR(AL1104=10,AL1104=11,AL1104=12),4.85,IF(OR(AL1104=13,AL1104=14,AL1104=15),5.01,IF(OR(AL1104=16,AL1104=17,AL1104=18),5.17,5.34)))))))))), IF(AQ1104="Գ-3", IF(AL1104=0,3.21,IF(AL1104=1,3.31,IF(AL1104=2,3.42,IF(AL1104=3,3.53,IF(OR(AL1104=5,AL1104=4),3.64,IF(OR(AL1104=6,AL1104=7),3.76,IF(OR(AL1104=8,AL1104=9),3.88,IF(OR(AL1104=10,AL1104=11,AL1104=12),4.01,IF(OR(AL1104=13,AL1104=14,AL1104=15),4.13,IF(OR(AL1104=16,AL1104=17,AL1104=18),4.27,4.4)))))))))), IF(AQ1104="Ա-1", IF(AL1104=0,2.66,IF(AL1104=1,2.75,IF(AL1104=2,2.83,IF(AL1104=3,2.92,IF(OR(AL1104=5,AL1104=4),3.02,IF(OR(AL1104=6,AL1104=7),3.11,IF(OR(AL1104=8,AL1104=9),3.21,IF(OR(AL1104=10,AL1104=11,AL1104=12),3.31,IF(OR(AL1104=13,AL1104=14,AL1104=15),3.42,IF(OR(AL1104=16,AL1104=17,AL1104=18),3.53,3.64)))))))))), IF(AQ1104="Ա-2", IF(AL1104=0,2.28,IF(AL1104=1,2.35,IF(AL1104=2,2.43,IF(AL1104=3,2.5,IF(OR(AL1104=5,AL1104=4),2.58,IF(OR(AL1104=6,AL1104=7),2.66,IF(OR(AL1104=8,AL1104=9),2.75,IF(OR(AL1104=10,AL1104=11,AL1104=12),2.83,IF(OR(AL1104=13,AL1104=14,AL1104=15),2.92,IF(OR(AL1104=16,AL1104=17,AL1104=18),3.01,3.11)))))))))),IF(AQ1104="Ա-3", IF(AL1104=0,1.96,IF(AL1104=1,2.02,IF(AL1104=2,2.08,IF(AL1104=3,2.15,IF(OR(AL1104=5,AL1104=4),2.21,IF(OR(AL1104=6,AL1104=7),2.28,IF(OR(AL1104=8,AL1104=9),2.35,IF(OR(AL1104=10,AL1104=11,AL1104=12),2.42,IF(OR(AL1104=13,AL1104=14,AL1104=15),2.5,IF(OR(AL1104=16,AL1104=17,AL1104=18),2.58,2.66)))))))))), IF(AQ1104="Կ-1", IF(AL1104=0,1.68,IF(AL1104=1,1.73,IF(AL1104=2,1.79,IF(AL1104=3,1.84,IF(OR(AL1104=5,AL1104=4),1.9,IF(OR(AL1104=6,AL1104=7),1.96,IF(OR(AL1104=8,AL1104=9),2.02,IF(OR(AL1104=10,AL1104=11,AL1104=12),2.08,IF(OR(AL1104=13,AL1104=14,AL1104=15),2.14,IF(OR(AL1104=16,AL1104=17,AL1104=18),2.21,2.28)))))))))), IF(AQ1104="Կ-2", IF(AL1104=0,1.45,IF(AL1104=1,1.49,IF(AL1104=2,1.54,IF(AL1104=3,1.59,IF(OR(AL1104=5,AL1104=4),1.63,IF(OR(AL1104=6,AL1104=7),1.68,IF(OR(AL1104=8,AL1104=9),1.73,IF(OR(AL1104=10,AL1104=11,AL1104=12),1.79,IF(OR(AL1104=13,AL1104=14,AL1104=15),1.84,IF(OR(AL1104=16,AL1104=17,AL1104=18),1.9,1.95)))))))))),IF(AQ1104="Կ-3", IF(AL1104=0,1.25,IF(AL1104=1,1.29,IF(AL1104=2,1.33,IF(AL1104=3,1.37,IF(OR(AL1104=5,AL1104=4),1.41,IF(OR(AL1104=6,AL1104=7),1.45,IF(OR(AL1104=8,AL1104=9),1.49,IF(OR(AL1104=10,AL1104=11,AL1104=12),1.54,IF(OR(AL1104=13,AL1104=14,AL1104=15),1.58,IF(OR(AL1104=16,AL1104=17,AL1104=18),1.63,1.68)))))))))), "Error"))))))))))))</f>
        <v>2.02</v>
      </c>
      <c r="AN1104" s="933">
        <v>83200</v>
      </c>
      <c r="AO1104" s="957"/>
      <c r="AP1104" s="954"/>
      <c r="AQ1104" s="955" t="str">
        <f t="shared" ref="AQ1104" si="2126">+AG1104</f>
        <v>Կ-1</v>
      </c>
      <c r="AR1104" s="933">
        <f t="shared" ref="AR1104" si="2127">AN1104*AM1104</f>
        <v>168064</v>
      </c>
      <c r="AS1104" s="956">
        <f t="shared" ref="AS1104" si="2128">AR1104+AO1104+AP1104</f>
        <v>168064</v>
      </c>
      <c r="AT1104" s="956">
        <f t="shared" ref="AT1104" si="2129">+AS1104*13</f>
        <v>2184832</v>
      </c>
    </row>
    <row r="1105" spans="2:46" s="592" customFormat="1" ht="27">
      <c r="B1105" s="826">
        <v>45</v>
      </c>
      <c r="C1105" s="818" t="s">
        <v>3351</v>
      </c>
      <c r="D1105" s="784" t="s">
        <v>2186</v>
      </c>
      <c r="E1105" s="785">
        <v>2003</v>
      </c>
      <c r="F1105" s="823" t="s">
        <v>468</v>
      </c>
      <c r="G1105" s="597">
        <v>1</v>
      </c>
      <c r="H1105" s="597">
        <v>1</v>
      </c>
      <c r="I1105" s="593">
        <f>IF(G1105&lt;1,0,IF(M1105="Բ-1",IF(H1105=0,6.94,IF(H1105=1,7.17,IF(H1105=2,7.41,IF(H1105=3,7.66,IF(OR(H1105=5,H1105=4),7.92,IF(OR(H1105=6,H1105=7),8.18,IF(OR(H1105=8,H1105=9),8.46,IF(OR(H1105=10,H1105=11,H1105=12),8.74,IF(OR(H1105=13,H1105=14,H1105=15),9.03,IF(OR(H1105=16,H1105=17,H1105=18),9.33,9.65)))))))))),IF(M1105="Բ-2", IF(H1105=0,5.71,IF(H1105=1,5.89,IF(H1105=2,6.09,IF(H1105=3,6.29,IF(OR(H1105=5,H1105=4),6.5,IF(OR(H1105=6,H1105=7),6.72,IF(OR(H1105=8,H1105=9),6.94,IF(OR(H1105=10,H1105=11,H1105=12),7.17,IF(OR(H1105=13,H1105=14,H1105=15),7.41,IF(OR(H1105=16,H1105=17,H1105=18),7.65,7.91)))))))))), IF(M1105="Գ-1", IF(H1105=0,4.7,IF(H1105=1,4.86,IF(H1105=2,5.01,IF(H1105=3,5.18,IF(OR(H1105=5,H1105=4),5.35,IF(OR(H1105=6,H1105=7),5.52,IF(OR(H1105=8,H1105=9),5.71,IF(OR(H1105=10,H1105=11,H1105=12),5.89,IF(OR(H1105=13,H1105=14,H1105=15),6.09,IF(OR(H1105=16,H1105=17,H1105=18),6.29,6.49)))))))))), IF(M1105="Գ-2", IF(H1105=0,3.88,IF(H1105=1,4.01,IF(H1105=2,4.14,IF(H1105=3,4.27,IF(OR(H1105=5,H1105=4),4.41,IF(OR(H1105=6,H1105=7),4.55,IF(OR(H1105=8,H1105=9),4.7,IF(OR(H1105=10,H1105=11,H1105=12),4.85,IF(OR(H1105=13,H1105=14,H1105=15),5.01,IF(OR(H1105=16,H1105=17,H1105=18),5.17,5.34)))))))))), IF(M1105="Գ-3", IF(H1105=0,3.21,IF(H1105=1,3.31,IF(H1105=2,3.42,IF(H1105=3,3.53,IF(OR(H1105=5,H1105=4),3.64,IF(OR(H1105=6,H1105=7),3.76,IF(OR(H1105=8,H1105=9),3.88,IF(OR(H1105=10,H1105=11,H1105=12),4.01,IF(OR(H1105=13,H1105=14,H1105=15),4.13,IF(OR(H1105=16,H1105=17,H1105=18),4.27,4.4)))))))))), IF(M1105="Ա-1", IF(H1105=0,2.66,IF(H1105=1,2.75,IF(H1105=2,2.83,IF(H1105=3,2.92,IF(OR(H1105=5,H1105=4),3.02,IF(OR(H1105=6,H1105=7),3.11,IF(OR(H1105=8,H1105=9),3.21,IF(OR(H1105=10,H1105=11,H1105=12),3.31,IF(OR(H1105=13,H1105=14,H1105=15),3.42,IF(OR(H1105=16,H1105=17,H1105=18),3.53,3.64)))))))))), IF(M1105="Ա-2", IF(H1105=0,2.28,IF(H1105=1,2.35,IF(H1105=2,2.43,IF(H1105=3,2.5,IF(OR(H1105=5,H1105=4),2.58,IF(OR(H1105=6,H1105=7),2.66,IF(OR(H1105=8,H1105=9),2.75,IF(OR(H1105=10,H1105=11,H1105=12),2.83,IF(OR(H1105=13,H1105=14,H1105=15),2.92,IF(OR(H1105=16,H1105=17,H1105=18),3.01,3.11)))))))))),IF(M1105="Ա-3", IF(H1105=0,1.96,IF(H1105=1,2.02,IF(H1105=2,2.08,IF(H1105=3,2.15,IF(OR(H1105=5,H1105=4),2.21,IF(OR(H1105=6,H1105=7),2.28,IF(OR(H1105=8,H1105=9),2.35,IF(OR(H1105=10,H1105=11,H1105=12),2.42,IF(OR(H1105=13,H1105=14,H1105=15),2.5,IF(OR(H1105=16,H1105=17,H1105=18),2.58,2.66)))))))))), IF(M1105="Կ-1", IF(H1105=0,1.68,IF(H1105=1,1.73,IF(H1105=2,1.79,IF(H1105=3,1.84,IF(OR(H1105=5,H1105=4),1.9,IF(OR(H1105=6,H1105=7),1.96,IF(OR(H1105=8,H1105=9),2.02,IF(OR(H1105=10,H1105=11,H1105=12),2.08,IF(OR(H1105=13,H1105=14,H1105=15),2.14,IF(OR(H1105=16,H1105=17,H1105=18),2.21,2.28)))))))))), IF(M1105="Կ-2", IF(H1105=0,1.45,IF(H1105=1,1.49,IF(H1105=2,1.54,IF(H1105=3,1.59,IF(OR(H1105=5,H1105=4),1.63,IF(OR(H1105=6,H1105=7),1.68,IF(OR(H1105=8,H1105=9),1.73,IF(OR(H1105=10,H1105=11,H1105=12),1.79,IF(OR(H1105=13,H1105=14,H1105=15),1.84,IF(OR(H1105=16,H1105=17,H1105=18),1.9,1.95)))))))))),IF(M1105="Կ-3", IF(H1105=0,1.25,IF(H1105=1,1.29,IF(H1105=2,1.33,IF(H1105=3,1.37,IF(OR(H1105=5,H1105=4),1.41,IF(OR(H1105=6,H1105=7),1.45,IF(OR(H1105=8,H1105=9),1.49,IF(OR(H1105=10,H1105=11,H1105=12),1.54,IF(OR(H1105=13,H1105=14,H1105=15),1.58,IF(OR(H1105=16,H1105=17,H1105=18),1.63,1.68)))))))))), "Error"))))))))))))</f>
        <v>1.73</v>
      </c>
      <c r="J1105" s="456">
        <v>83200</v>
      </c>
      <c r="K1105" s="457"/>
      <c r="L1105" s="457"/>
      <c r="M1105" s="769" t="s">
        <v>86</v>
      </c>
      <c r="N1105" s="790">
        <f>J1105*I1105</f>
        <v>143936</v>
      </c>
      <c r="O1105" s="595">
        <f>I1105*J1105+K1105+L1105</f>
        <v>143936</v>
      </c>
      <c r="P1105" s="595">
        <f>+O1105*13</f>
        <v>1871168</v>
      </c>
      <c r="Q1105" s="597">
        <f>+G1105</f>
        <v>1</v>
      </c>
      <c r="R1105" s="597">
        <f>+H1105+1</f>
        <v>2</v>
      </c>
      <c r="S1105" s="593">
        <f>IF(Q1105&lt;1,0,IF(W1105="Բ-1",IF(R1105=0,6.94,IF(R1105=1,7.17,IF(R1105=2,7.41,IF(R1105=3,7.66,IF(OR(R1105=5,R1105=4),7.92,IF(OR(R1105=6,R1105=7),8.18,IF(OR(R1105=8,R1105=9),8.46,IF(OR(R1105=10,R1105=11,R1105=12),8.74,IF(OR(R1105=13,R1105=14,R1105=15),9.03,IF(OR(R1105=16,R1105=17,R1105=18),9.33,9.65)))))))))),IF(W1105="Բ-2", IF(R1105=0,5.71,IF(R1105=1,5.89,IF(R1105=2,6.09,IF(R1105=3,6.29,IF(OR(R1105=5,R1105=4),6.5,IF(OR(R1105=6,R1105=7),6.72,IF(OR(R1105=8,R1105=9),6.94,IF(OR(R1105=10,R1105=11,R1105=12),7.17,IF(OR(R1105=13,R1105=14,R1105=15),7.41,IF(OR(R1105=16,R1105=17,R1105=18),7.65,7.91)))))))))), IF(W1105="Գ-1", IF(R1105=0,4.7,IF(R1105=1,4.86,IF(R1105=2,5.01,IF(R1105=3,5.18,IF(OR(R1105=5,R1105=4),5.35,IF(OR(R1105=6,R1105=7),5.52,IF(OR(R1105=8,R1105=9),5.71,IF(OR(R1105=10,R1105=11,R1105=12),5.89,IF(OR(R1105=13,R1105=14,R1105=15),6.09,IF(OR(R1105=16,R1105=17,R1105=18),6.29,6.49)))))))))), IF(W1105="Գ-2", IF(R1105=0,3.88,IF(R1105=1,4.01,IF(R1105=2,4.14,IF(R1105=3,4.27,IF(OR(R1105=5,R1105=4),4.41,IF(OR(R1105=6,R1105=7),4.55,IF(OR(R1105=8,R1105=9),4.7,IF(OR(R1105=10,R1105=11,R1105=12),4.85,IF(OR(R1105=13,R1105=14,R1105=15),5.01,IF(OR(R1105=16,R1105=17,R1105=18),5.17,5.34)))))))))), IF(W1105="Գ-3", IF(R1105=0,3.21,IF(R1105=1,3.31,IF(R1105=2,3.42,IF(R1105=3,3.53,IF(OR(R1105=5,R1105=4),3.64,IF(OR(R1105=6,R1105=7),3.76,IF(OR(R1105=8,R1105=9),3.88,IF(OR(R1105=10,R1105=11,R1105=12),4.01,IF(OR(R1105=13,R1105=14,R1105=15),4.13,IF(OR(R1105=16,R1105=17,R1105=18),4.27,4.4)))))))))), IF(W1105="Ա-1", IF(R1105=0,2.66,IF(R1105=1,2.75,IF(R1105=2,2.83,IF(R1105=3,2.92,IF(OR(R1105=5,R1105=4),3.02,IF(OR(R1105=6,R1105=7),3.11,IF(OR(R1105=8,R1105=9),3.21,IF(OR(R1105=10,R1105=11,R1105=12),3.31,IF(OR(R1105=13,R1105=14,R1105=15),3.42,IF(OR(R1105=16,R1105=17,R1105=18),3.53,3.64)))))))))), IF(W1105="Ա-2", IF(R1105=0,2.28,IF(R1105=1,2.35,IF(R1105=2,2.43,IF(R1105=3,2.5,IF(OR(R1105=5,R1105=4),2.58,IF(OR(R1105=6,R1105=7),2.66,IF(OR(R1105=8,R1105=9),2.75,IF(OR(R1105=10,R1105=11,R1105=12),2.83,IF(OR(R1105=13,R1105=14,R1105=15),2.92,IF(OR(R1105=16,R1105=17,R1105=18),3.01,3.11)))))))))),IF(W1105="Ա-3", IF(R1105=0,1.96,IF(R1105=1,2.02,IF(R1105=2,2.08,IF(R1105=3,2.15,IF(OR(R1105=5,R1105=4),2.21,IF(OR(R1105=6,R1105=7),2.28,IF(OR(R1105=8,R1105=9),2.35,IF(OR(R1105=10,R1105=11,R1105=12),2.42,IF(OR(R1105=13,R1105=14,R1105=15),2.5,IF(OR(R1105=16,R1105=17,R1105=18),2.58,2.66)))))))))), IF(W1105="Կ-1", IF(R1105=0,1.68,IF(R1105=1,1.73,IF(R1105=2,1.79,IF(R1105=3,1.84,IF(OR(R1105=5,R1105=4),1.9,IF(OR(R1105=6,R1105=7),1.96,IF(OR(R1105=8,R1105=9),2.02,IF(OR(R1105=10,R1105=11,R1105=12),2.08,IF(OR(R1105=13,R1105=14,R1105=15),2.14,IF(OR(R1105=16,R1105=17,R1105=18),2.21,2.28)))))))))), IF(W1105="Կ-2", IF(R1105=0,1.45,IF(R1105=1,1.49,IF(R1105=2,1.54,IF(R1105=3,1.59,IF(OR(R1105=5,R1105=4),1.63,IF(OR(R1105=6,R1105=7),1.68,IF(OR(R1105=8,R1105=9),1.73,IF(OR(R1105=10,R1105=11,R1105=12),1.79,IF(OR(R1105=13,R1105=14,R1105=15),1.84,IF(OR(R1105=16,R1105=17,R1105=18),1.9,1.95)))))))))),IF(W1105="Կ-3", IF(R1105=0,1.25,IF(R1105=1,1.29,IF(R1105=2,1.33,IF(R1105=3,1.37,IF(OR(R1105=5,R1105=4),1.41,IF(OR(R1105=6,R1105=7),1.45,IF(OR(R1105=8,R1105=9),1.49,IF(OR(R1105=10,R1105=11,R1105=12),1.54,IF(OR(R1105=13,R1105=14,R1105=15),1.58,IF(OR(R1105=16,R1105=17,R1105=18),1.63,1.68)))))))))), "Error"))))))))))))</f>
        <v>1.79</v>
      </c>
      <c r="T1105" s="456">
        <v>83200</v>
      </c>
      <c r="U1105" s="457"/>
      <c r="V1105" s="457"/>
      <c r="W1105" s="594" t="str">
        <f>+M1105</f>
        <v>Կ-1</v>
      </c>
      <c r="X1105" s="456">
        <f>T1105*S1105</f>
        <v>148928</v>
      </c>
      <c r="Y1105" s="595">
        <f>+U1105+V1105+X1105</f>
        <v>148928</v>
      </c>
      <c r="Z1105" s="595">
        <f>+Y1105*13</f>
        <v>1936064</v>
      </c>
      <c r="AA1105" s="597">
        <f>+Q1105</f>
        <v>1</v>
      </c>
      <c r="AB1105" s="597">
        <f>+R1105+1</f>
        <v>3</v>
      </c>
      <c r="AC1105" s="593">
        <f>IF(AA1105&lt;1,0,IF(AG1105="Բ-1",IF(AB1105=0,6.94,IF(AB1105=1,7.17,IF(AB1105=2,7.41,IF(AB1105=3,7.66,IF(OR(AB1105=5,AB1105=4),7.92,IF(OR(AB1105=6,AB1105=7),8.18,IF(OR(AB1105=8,AB1105=9),8.46,IF(OR(AB1105=10,AB1105=11,AB1105=12),8.74,IF(OR(AB1105=13,AB1105=14,AB1105=15),9.03,IF(OR(AB1105=16,AB1105=17,AB1105=18),9.33,9.65)))))))))),IF(AG1105="Բ-2", IF(AB1105=0,5.71,IF(AB1105=1,5.89,IF(AB1105=2,6.09,IF(AB1105=3,6.29,IF(OR(AB1105=5,AB1105=4),6.5,IF(OR(AB1105=6,AB1105=7),6.72,IF(OR(AB1105=8,AB1105=9),6.94,IF(OR(AB1105=10,AB1105=11,AB1105=12),7.17,IF(OR(AB1105=13,AB1105=14,AB1105=15),7.41,IF(OR(AB1105=16,AB1105=17,AB1105=18),7.65,7.91)))))))))), IF(AG1105="Գ-1", IF(AB1105=0,4.7,IF(AB1105=1,4.86,IF(AB1105=2,5.01,IF(AB1105=3,5.18,IF(OR(AB1105=5,AB1105=4),5.35,IF(OR(AB1105=6,AB1105=7),5.52,IF(OR(AB1105=8,AB1105=9),5.71,IF(OR(AB1105=10,AB1105=11,AB1105=12),5.89,IF(OR(AB1105=13,AB1105=14,AB1105=15),6.09,IF(OR(AB1105=16,AB1105=17,AB1105=18),6.29,6.49)))))))))), IF(AG1105="Գ-2", IF(AB1105=0,3.88,IF(AB1105=1,4.01,IF(AB1105=2,4.14,IF(AB1105=3,4.27,IF(OR(AB1105=5,AB1105=4),4.41,IF(OR(AB1105=6,AB1105=7),4.55,IF(OR(AB1105=8,AB1105=9),4.7,IF(OR(AB1105=10,AB1105=11,AB1105=12),4.85,IF(OR(AB1105=13,AB1105=14,AB1105=15),5.01,IF(OR(AB1105=16,AB1105=17,AB1105=18),5.17,5.34)))))))))), IF(AG1105="Գ-3", IF(AB1105=0,3.21,IF(AB1105=1,3.31,IF(AB1105=2,3.42,IF(AB1105=3,3.53,IF(OR(AB1105=5,AB1105=4),3.64,IF(OR(AB1105=6,AB1105=7),3.76,IF(OR(AB1105=8,AB1105=9),3.88,IF(OR(AB1105=10,AB1105=11,AB1105=12),4.01,IF(OR(AB1105=13,AB1105=14,AB1105=15),4.13,IF(OR(AB1105=16,AB1105=17,AB1105=18),4.27,4.4)))))))))), IF(AG1105="Ա-1", IF(AB1105=0,2.66,IF(AB1105=1,2.75,IF(AB1105=2,2.83,IF(AB1105=3,2.92,IF(OR(AB1105=5,AB1105=4),3.02,IF(OR(AB1105=6,AB1105=7),3.11,IF(OR(AB1105=8,AB1105=9),3.21,IF(OR(AB1105=10,AB1105=11,AB1105=12),3.31,IF(OR(AB1105=13,AB1105=14,AB1105=15),3.42,IF(OR(AB1105=16,AB1105=17,AB1105=18),3.53,3.64)))))))))), IF(AG1105="Ա-2", IF(AB1105=0,2.28,IF(AB1105=1,2.35,IF(AB1105=2,2.43,IF(AB1105=3,2.5,IF(OR(AB1105=5,AB1105=4),2.58,IF(OR(AB1105=6,AB1105=7),2.66,IF(OR(AB1105=8,AB1105=9),2.75,IF(OR(AB1105=10,AB1105=11,AB1105=12),2.83,IF(OR(AB1105=13,AB1105=14,AB1105=15),2.92,IF(OR(AB1105=16,AB1105=17,AB1105=18),3.01,3.11)))))))))),IF(AG1105="Ա-3", IF(AB1105=0,1.96,IF(AB1105=1,2.02,IF(AB1105=2,2.08,IF(AB1105=3,2.15,IF(OR(AB1105=5,AB1105=4),2.21,IF(OR(AB1105=6,AB1105=7),2.28,IF(OR(AB1105=8,AB1105=9),2.35,IF(OR(AB1105=10,AB1105=11,AB1105=12),2.42,IF(OR(AB1105=13,AB1105=14,AB1105=15),2.5,IF(OR(AB1105=16,AB1105=17,AB1105=18),2.58,2.66)))))))))), IF(AG1105="Կ-1", IF(AB1105=0,1.68,IF(AB1105=1,1.73,IF(AB1105=2,1.79,IF(AB1105=3,1.84,IF(OR(AB1105=5,AB1105=4),1.9,IF(OR(AB1105=6,AB1105=7),1.96,IF(OR(AB1105=8,AB1105=9),2.02,IF(OR(AB1105=10,AB1105=11,AB1105=12),2.08,IF(OR(AB1105=13,AB1105=14,AB1105=15),2.14,IF(OR(AB1105=16,AB1105=17,AB1105=18),2.21,2.28)))))))))), IF(AG1105="Կ-2", IF(AB1105=0,1.45,IF(AB1105=1,1.49,IF(AB1105=2,1.54,IF(AB1105=3,1.59,IF(OR(AB1105=5,AB1105=4),1.63,IF(OR(AB1105=6,AB1105=7),1.68,IF(OR(AB1105=8,AB1105=9),1.73,IF(OR(AB1105=10,AB1105=11,AB1105=12),1.79,IF(OR(AB1105=13,AB1105=14,AB1105=15),1.84,IF(OR(AB1105=16,AB1105=17,AB1105=18),1.9,1.95)))))))))),IF(AG1105="Կ-3", IF(AB1105=0,1.25,IF(AB1105=1,1.29,IF(AB1105=2,1.33,IF(AB1105=3,1.37,IF(OR(AB1105=5,AB1105=4),1.41,IF(OR(AB1105=6,AB1105=7),1.45,IF(OR(AB1105=8,AB1105=9),1.49,IF(OR(AB1105=10,AB1105=11,AB1105=12),1.54,IF(OR(AB1105=13,AB1105=14,AB1105=15),1.58,IF(OR(AB1105=16,AB1105=17,AB1105=18),1.63,1.68)))))))))), "Error"))))))))))))</f>
        <v>1.84</v>
      </c>
      <c r="AD1105" s="456">
        <v>83200</v>
      </c>
      <c r="AE1105" s="457"/>
      <c r="AF1105" s="457"/>
      <c r="AG1105" s="594" t="str">
        <f>+W1105</f>
        <v>Կ-1</v>
      </c>
      <c r="AH1105" s="456">
        <f>AD1105*AC1105</f>
        <v>153088</v>
      </c>
      <c r="AI1105" s="595">
        <f>AH1105+AE1105+AF1105</f>
        <v>153088</v>
      </c>
      <c r="AJ1105" s="595">
        <f>+AI1105*13</f>
        <v>1990144</v>
      </c>
      <c r="AK1105" s="597">
        <f>+AA1105</f>
        <v>1</v>
      </c>
      <c r="AL1105" s="597">
        <f>+AB1105+1</f>
        <v>4</v>
      </c>
      <c r="AM1105" s="593">
        <f>IF(AK1105&lt;1,0,IF(AQ1105="Բ-1",IF(AL1105=0,6.94,IF(AL1105=1,7.17,IF(AL1105=2,7.41,IF(AL1105=3,7.66,IF(OR(AL1105=5,AL1105=4),7.92,IF(OR(AL1105=6,AL1105=7),8.18,IF(OR(AL1105=8,AL1105=9),8.46,IF(OR(AL1105=10,AL1105=11,AL1105=12),8.74,IF(OR(AL1105=13,AL1105=14,AL1105=15),9.03,IF(OR(AL1105=16,AL1105=17,AL1105=18),9.33,9.65)))))))))),IF(AQ1105="Բ-2", IF(AL1105=0,5.71,IF(AL1105=1,5.89,IF(AL1105=2,6.09,IF(AL1105=3,6.29,IF(OR(AL1105=5,AL1105=4),6.5,IF(OR(AL1105=6,AL1105=7),6.72,IF(OR(AL1105=8,AL1105=9),6.94,IF(OR(AL1105=10,AL1105=11,AL1105=12),7.17,IF(OR(AL1105=13,AL1105=14,AL1105=15),7.41,IF(OR(AL1105=16,AL1105=17,AL1105=18),7.65,7.91)))))))))), IF(AQ1105="Գ-1", IF(AL1105=0,4.7,IF(AL1105=1,4.86,IF(AL1105=2,5.01,IF(AL1105=3,5.18,IF(OR(AL1105=5,AL1105=4),5.35,IF(OR(AL1105=6,AL1105=7),5.52,IF(OR(AL1105=8,AL1105=9),5.71,IF(OR(AL1105=10,AL1105=11,AL1105=12),5.89,IF(OR(AL1105=13,AL1105=14,AL1105=15),6.09,IF(OR(AL1105=16,AL1105=17,AL1105=18),6.29,6.49)))))))))), IF(AQ1105="Գ-2", IF(AL1105=0,3.88,IF(AL1105=1,4.01,IF(AL1105=2,4.14,IF(AL1105=3,4.27,IF(OR(AL1105=5,AL1105=4),4.41,IF(OR(AL1105=6,AL1105=7),4.55,IF(OR(AL1105=8,AL1105=9),4.7,IF(OR(AL1105=10,AL1105=11,AL1105=12),4.85,IF(OR(AL1105=13,AL1105=14,AL1105=15),5.01,IF(OR(AL1105=16,AL1105=17,AL1105=18),5.17,5.34)))))))))), IF(AQ1105="Գ-3", IF(AL1105=0,3.21,IF(AL1105=1,3.31,IF(AL1105=2,3.42,IF(AL1105=3,3.53,IF(OR(AL1105=5,AL1105=4),3.64,IF(OR(AL1105=6,AL1105=7),3.76,IF(OR(AL1105=8,AL1105=9),3.88,IF(OR(AL1105=10,AL1105=11,AL1105=12),4.01,IF(OR(AL1105=13,AL1105=14,AL1105=15),4.13,IF(OR(AL1105=16,AL1105=17,AL1105=18),4.27,4.4)))))))))), IF(AQ1105="Ա-1", IF(AL1105=0,2.66,IF(AL1105=1,2.75,IF(AL1105=2,2.83,IF(AL1105=3,2.92,IF(OR(AL1105=5,AL1105=4),3.02,IF(OR(AL1105=6,AL1105=7),3.11,IF(OR(AL1105=8,AL1105=9),3.21,IF(OR(AL1105=10,AL1105=11,AL1105=12),3.31,IF(OR(AL1105=13,AL1105=14,AL1105=15),3.42,IF(OR(AL1105=16,AL1105=17,AL1105=18),3.53,3.64)))))))))), IF(AQ1105="Ա-2", IF(AL1105=0,2.28,IF(AL1105=1,2.35,IF(AL1105=2,2.43,IF(AL1105=3,2.5,IF(OR(AL1105=5,AL1105=4),2.58,IF(OR(AL1105=6,AL1105=7),2.66,IF(OR(AL1105=8,AL1105=9),2.75,IF(OR(AL1105=10,AL1105=11,AL1105=12),2.83,IF(OR(AL1105=13,AL1105=14,AL1105=15),2.92,IF(OR(AL1105=16,AL1105=17,AL1105=18),3.01,3.11)))))))))),IF(AQ1105="Ա-3", IF(AL1105=0,1.96,IF(AL1105=1,2.02,IF(AL1105=2,2.08,IF(AL1105=3,2.15,IF(OR(AL1105=5,AL1105=4),2.21,IF(OR(AL1105=6,AL1105=7),2.28,IF(OR(AL1105=8,AL1105=9),2.35,IF(OR(AL1105=10,AL1105=11,AL1105=12),2.42,IF(OR(AL1105=13,AL1105=14,AL1105=15),2.5,IF(OR(AL1105=16,AL1105=17,AL1105=18),2.58,2.66)))))))))), IF(AQ1105="Կ-1", IF(AL1105=0,1.68,IF(AL1105=1,1.73,IF(AL1105=2,1.79,IF(AL1105=3,1.84,IF(OR(AL1105=5,AL1105=4),1.9,IF(OR(AL1105=6,AL1105=7),1.96,IF(OR(AL1105=8,AL1105=9),2.02,IF(OR(AL1105=10,AL1105=11,AL1105=12),2.08,IF(OR(AL1105=13,AL1105=14,AL1105=15),2.14,IF(OR(AL1105=16,AL1105=17,AL1105=18),2.21,2.28)))))))))), IF(AQ1105="Կ-2", IF(AL1105=0,1.45,IF(AL1105=1,1.49,IF(AL1105=2,1.54,IF(AL1105=3,1.59,IF(OR(AL1105=5,AL1105=4),1.63,IF(OR(AL1105=6,AL1105=7),1.68,IF(OR(AL1105=8,AL1105=9),1.73,IF(OR(AL1105=10,AL1105=11,AL1105=12),1.79,IF(OR(AL1105=13,AL1105=14,AL1105=15),1.84,IF(OR(AL1105=16,AL1105=17,AL1105=18),1.9,1.95)))))))))),IF(AQ1105="Կ-3", IF(AL1105=0,1.25,IF(AL1105=1,1.29,IF(AL1105=2,1.33,IF(AL1105=3,1.37,IF(OR(AL1105=5,AL1105=4),1.41,IF(OR(AL1105=6,AL1105=7),1.45,IF(OR(AL1105=8,AL1105=9),1.49,IF(OR(AL1105=10,AL1105=11,AL1105=12),1.54,IF(OR(AL1105=13,AL1105=14,AL1105=15),1.58,IF(OR(AL1105=16,AL1105=17,AL1105=18),1.63,1.68)))))))))), "Error"))))))))))))</f>
        <v>1.9</v>
      </c>
      <c r="AN1105" s="456">
        <v>83200</v>
      </c>
      <c r="AO1105" s="457"/>
      <c r="AP1105" s="457"/>
      <c r="AQ1105" s="594" t="str">
        <f>+AG1105</f>
        <v>Կ-1</v>
      </c>
      <c r="AR1105" s="456">
        <f>AN1105*AM1105</f>
        <v>158080</v>
      </c>
      <c r="AS1105" s="595">
        <f>AR1105+AO1105+AP1105</f>
        <v>158080</v>
      </c>
      <c r="AT1105" s="595">
        <f>+AS1105*13</f>
        <v>2055040</v>
      </c>
    </row>
    <row r="1106" spans="2:46" s="592" customFormat="1" ht="27">
      <c r="B1106" s="826">
        <v>46</v>
      </c>
      <c r="C1106" s="818" t="s">
        <v>1287</v>
      </c>
      <c r="D1106" s="784" t="s">
        <v>2186</v>
      </c>
      <c r="E1106" s="785">
        <v>1988</v>
      </c>
      <c r="F1106" s="823" t="s">
        <v>468</v>
      </c>
      <c r="G1106" s="597">
        <v>1</v>
      </c>
      <c r="H1106" s="597">
        <v>4</v>
      </c>
      <c r="I1106" s="593">
        <f t="shared" ref="I1106:I1135" si="2130">IF(G1106&lt;1,0,IF(M1106="Բ-1",IF(H1106=0,6.94,IF(H1106=1,7.17,IF(H1106=2,7.41,IF(H1106=3,7.66,IF(OR(H1106=5,H1106=4),7.92,IF(OR(H1106=6,H1106=7),8.18,IF(OR(H1106=8,H1106=9),8.46,IF(OR(H1106=10,H1106=11,H1106=12),8.74,IF(OR(H1106=13,H1106=14,H1106=15),9.03,IF(OR(H1106=16,H1106=17,H1106=18),9.33,9.65)))))))))),IF(M1106="Բ-2", IF(H1106=0,5.71,IF(H1106=1,5.89,IF(H1106=2,6.09,IF(H1106=3,6.29,IF(OR(H1106=5,H1106=4),6.5,IF(OR(H1106=6,H1106=7),6.72,IF(OR(H1106=8,H1106=9),6.94,IF(OR(H1106=10,H1106=11,H1106=12),7.17,IF(OR(H1106=13,H1106=14,H1106=15),7.41,IF(OR(H1106=16,H1106=17,H1106=18),7.65,7.91)))))))))), IF(M1106="Գ-1", IF(H1106=0,4.7,IF(H1106=1,4.86,IF(H1106=2,5.01,IF(H1106=3,5.18,IF(OR(H1106=5,H1106=4),5.35,IF(OR(H1106=6,H1106=7),5.52,IF(OR(H1106=8,H1106=9),5.71,IF(OR(H1106=10,H1106=11,H1106=12),5.89,IF(OR(H1106=13,H1106=14,H1106=15),6.09,IF(OR(H1106=16,H1106=17,H1106=18),6.29,6.49)))))))))), IF(M1106="Գ-2", IF(H1106=0,3.88,IF(H1106=1,4.01,IF(H1106=2,4.14,IF(H1106=3,4.27,IF(OR(H1106=5,H1106=4),4.41,IF(OR(H1106=6,H1106=7),4.55,IF(OR(H1106=8,H1106=9),4.7,IF(OR(H1106=10,H1106=11,H1106=12),4.85,IF(OR(H1106=13,H1106=14,H1106=15),5.01,IF(OR(H1106=16,H1106=17,H1106=18),5.17,5.34)))))))))), IF(M1106="Գ-3", IF(H1106=0,3.21,IF(H1106=1,3.31,IF(H1106=2,3.42,IF(H1106=3,3.53,IF(OR(H1106=5,H1106=4),3.64,IF(OR(H1106=6,H1106=7),3.76,IF(OR(H1106=8,H1106=9),3.88,IF(OR(H1106=10,H1106=11,H1106=12),4.01,IF(OR(H1106=13,H1106=14,H1106=15),4.13,IF(OR(H1106=16,H1106=17,H1106=18),4.27,4.4)))))))))), IF(M1106="Ա-1", IF(H1106=0,2.66,IF(H1106=1,2.75,IF(H1106=2,2.83,IF(H1106=3,2.92,IF(OR(H1106=5,H1106=4),3.02,IF(OR(H1106=6,H1106=7),3.11,IF(OR(H1106=8,H1106=9),3.21,IF(OR(H1106=10,H1106=11,H1106=12),3.31,IF(OR(H1106=13,H1106=14,H1106=15),3.42,IF(OR(H1106=16,H1106=17,H1106=18),3.53,3.64)))))))))), IF(M1106="Ա-2", IF(H1106=0,2.28,IF(H1106=1,2.35,IF(H1106=2,2.43,IF(H1106=3,2.5,IF(OR(H1106=5,H1106=4),2.58,IF(OR(H1106=6,H1106=7),2.66,IF(OR(H1106=8,H1106=9),2.75,IF(OR(H1106=10,H1106=11,H1106=12),2.83,IF(OR(H1106=13,H1106=14,H1106=15),2.92,IF(OR(H1106=16,H1106=17,H1106=18),3.01,3.11)))))))))),IF(M1106="Ա-3", IF(H1106=0,1.96,IF(H1106=1,2.02,IF(H1106=2,2.08,IF(H1106=3,2.15,IF(OR(H1106=5,H1106=4),2.21,IF(OR(H1106=6,H1106=7),2.28,IF(OR(H1106=8,H1106=9),2.35,IF(OR(H1106=10,H1106=11,H1106=12),2.42,IF(OR(H1106=13,H1106=14,H1106=15),2.5,IF(OR(H1106=16,H1106=17,H1106=18),2.58,2.66)))))))))), IF(M1106="Կ-1", IF(H1106=0,1.68,IF(H1106=1,1.73,IF(H1106=2,1.79,IF(H1106=3,1.84,IF(OR(H1106=5,H1106=4),1.9,IF(OR(H1106=6,H1106=7),1.96,IF(OR(H1106=8,H1106=9),2.02,IF(OR(H1106=10,H1106=11,H1106=12),2.08,IF(OR(H1106=13,H1106=14,H1106=15),2.14,IF(OR(H1106=16,H1106=17,H1106=18),2.21,2.28)))))))))), IF(M1106="Կ-2", IF(H1106=0,1.45,IF(H1106=1,1.49,IF(H1106=2,1.54,IF(H1106=3,1.59,IF(OR(H1106=5,H1106=4),1.63,IF(OR(H1106=6,H1106=7),1.68,IF(OR(H1106=8,H1106=9),1.73,IF(OR(H1106=10,H1106=11,H1106=12),1.79,IF(OR(H1106=13,H1106=14,H1106=15),1.84,IF(OR(H1106=16,H1106=17,H1106=18),1.9,1.95)))))))))),IF(M1106="Կ-3", IF(H1106=0,1.25,IF(H1106=1,1.29,IF(H1106=2,1.33,IF(H1106=3,1.37,IF(OR(H1106=5,H1106=4),1.41,IF(OR(H1106=6,H1106=7),1.45,IF(OR(H1106=8,H1106=9),1.49,IF(OR(H1106=10,H1106=11,H1106=12),1.54,IF(OR(H1106=13,H1106=14,H1106=15),1.58,IF(OR(H1106=16,H1106=17,H1106=18),1.63,1.68)))))))))), "Error"))))))))))))</f>
        <v>1.9</v>
      </c>
      <c r="J1106" s="456">
        <v>83200</v>
      </c>
      <c r="K1106" s="457"/>
      <c r="L1106" s="457"/>
      <c r="M1106" s="769" t="s">
        <v>86</v>
      </c>
      <c r="N1106" s="790">
        <f t="shared" ref="N1106:N1135" si="2131">J1106*I1106</f>
        <v>158080</v>
      </c>
      <c r="O1106" s="595">
        <f t="shared" ref="O1106" si="2132">I1106*J1106+K1106+L1106</f>
        <v>158080</v>
      </c>
      <c r="P1106" s="595">
        <f t="shared" ref="P1106:P1135" si="2133">+O1106*13</f>
        <v>2055040</v>
      </c>
      <c r="Q1106" s="597">
        <f t="shared" ref="Q1106:Q1133" si="2134">+G1106</f>
        <v>1</v>
      </c>
      <c r="R1106" s="597">
        <f t="shared" ref="R1106" si="2135">+H1106+1</f>
        <v>5</v>
      </c>
      <c r="S1106" s="593">
        <f t="shared" ref="S1106" si="2136">IF(Q1106&lt;1,0,IF(W1106="Բ-1",IF(R1106=0,6.94,IF(R1106=1,7.17,IF(R1106=2,7.41,IF(R1106=3,7.66,IF(OR(R1106=5,R1106=4),7.92,IF(OR(R1106=6,R1106=7),8.18,IF(OR(R1106=8,R1106=9),8.46,IF(OR(R1106=10,R1106=11,R1106=12),8.74,IF(OR(R1106=13,R1106=14,R1106=15),9.03,IF(OR(R1106=16,R1106=17,R1106=18),9.33,9.65)))))))))),IF(W1106="Բ-2", IF(R1106=0,5.71,IF(R1106=1,5.89,IF(R1106=2,6.09,IF(R1106=3,6.29,IF(OR(R1106=5,R1106=4),6.5,IF(OR(R1106=6,R1106=7),6.72,IF(OR(R1106=8,R1106=9),6.94,IF(OR(R1106=10,R1106=11,R1106=12),7.17,IF(OR(R1106=13,R1106=14,R1106=15),7.41,IF(OR(R1106=16,R1106=17,R1106=18),7.65,7.91)))))))))), IF(W1106="Գ-1", IF(R1106=0,4.7,IF(R1106=1,4.86,IF(R1106=2,5.01,IF(R1106=3,5.18,IF(OR(R1106=5,R1106=4),5.35,IF(OR(R1106=6,R1106=7),5.52,IF(OR(R1106=8,R1106=9),5.71,IF(OR(R1106=10,R1106=11,R1106=12),5.89,IF(OR(R1106=13,R1106=14,R1106=15),6.09,IF(OR(R1106=16,R1106=17,R1106=18),6.29,6.49)))))))))), IF(W1106="Գ-2", IF(R1106=0,3.88,IF(R1106=1,4.01,IF(R1106=2,4.14,IF(R1106=3,4.27,IF(OR(R1106=5,R1106=4),4.41,IF(OR(R1106=6,R1106=7),4.55,IF(OR(R1106=8,R1106=9),4.7,IF(OR(R1106=10,R1106=11,R1106=12),4.85,IF(OR(R1106=13,R1106=14,R1106=15),5.01,IF(OR(R1106=16,R1106=17,R1106=18),5.17,5.34)))))))))), IF(W1106="Գ-3", IF(R1106=0,3.21,IF(R1106=1,3.31,IF(R1106=2,3.42,IF(R1106=3,3.53,IF(OR(R1106=5,R1106=4),3.64,IF(OR(R1106=6,R1106=7),3.76,IF(OR(R1106=8,R1106=9),3.88,IF(OR(R1106=10,R1106=11,R1106=12),4.01,IF(OR(R1106=13,R1106=14,R1106=15),4.13,IF(OR(R1106=16,R1106=17,R1106=18),4.27,4.4)))))))))), IF(W1106="Ա-1", IF(R1106=0,2.66,IF(R1106=1,2.75,IF(R1106=2,2.83,IF(R1106=3,2.92,IF(OR(R1106=5,R1106=4),3.02,IF(OR(R1106=6,R1106=7),3.11,IF(OR(R1106=8,R1106=9),3.21,IF(OR(R1106=10,R1106=11,R1106=12),3.31,IF(OR(R1106=13,R1106=14,R1106=15),3.42,IF(OR(R1106=16,R1106=17,R1106=18),3.53,3.64)))))))))), IF(W1106="Ա-2", IF(R1106=0,2.28,IF(R1106=1,2.35,IF(R1106=2,2.43,IF(R1106=3,2.5,IF(OR(R1106=5,R1106=4),2.58,IF(OR(R1106=6,R1106=7),2.66,IF(OR(R1106=8,R1106=9),2.75,IF(OR(R1106=10,R1106=11,R1106=12),2.83,IF(OR(R1106=13,R1106=14,R1106=15),2.92,IF(OR(R1106=16,R1106=17,R1106=18),3.01,3.11)))))))))),IF(W1106="Ա-3", IF(R1106=0,1.96,IF(R1106=1,2.02,IF(R1106=2,2.08,IF(R1106=3,2.15,IF(OR(R1106=5,R1106=4),2.21,IF(OR(R1106=6,R1106=7),2.28,IF(OR(R1106=8,R1106=9),2.35,IF(OR(R1106=10,R1106=11,R1106=12),2.42,IF(OR(R1106=13,R1106=14,R1106=15),2.5,IF(OR(R1106=16,R1106=17,R1106=18),2.58,2.66)))))))))), IF(W1106="Կ-1", IF(R1106=0,1.68,IF(R1106=1,1.73,IF(R1106=2,1.79,IF(R1106=3,1.84,IF(OR(R1106=5,R1106=4),1.9,IF(OR(R1106=6,R1106=7),1.96,IF(OR(R1106=8,R1106=9),2.02,IF(OR(R1106=10,R1106=11,R1106=12),2.08,IF(OR(R1106=13,R1106=14,R1106=15),2.14,IF(OR(R1106=16,R1106=17,R1106=18),2.21,2.28)))))))))), IF(W1106="Կ-2", IF(R1106=0,1.45,IF(R1106=1,1.49,IF(R1106=2,1.54,IF(R1106=3,1.59,IF(OR(R1106=5,R1106=4),1.63,IF(OR(R1106=6,R1106=7),1.68,IF(OR(R1106=8,R1106=9),1.73,IF(OR(R1106=10,R1106=11,R1106=12),1.79,IF(OR(R1106=13,R1106=14,R1106=15),1.84,IF(OR(R1106=16,R1106=17,R1106=18),1.9,1.95)))))))))),IF(W1106="Կ-3", IF(R1106=0,1.25,IF(R1106=1,1.29,IF(R1106=2,1.33,IF(R1106=3,1.37,IF(OR(R1106=5,R1106=4),1.41,IF(OR(R1106=6,R1106=7),1.45,IF(OR(R1106=8,R1106=9),1.49,IF(OR(R1106=10,R1106=11,R1106=12),1.54,IF(OR(R1106=13,R1106=14,R1106=15),1.58,IF(OR(R1106=16,R1106=17,R1106=18),1.63,1.68)))))))))), "Error"))))))))))))</f>
        <v>1.9</v>
      </c>
      <c r="T1106" s="456">
        <v>83200</v>
      </c>
      <c r="U1106" s="457"/>
      <c r="V1106" s="457"/>
      <c r="W1106" s="594" t="str">
        <f t="shared" ref="W1106" si="2137">+M1106</f>
        <v>Կ-1</v>
      </c>
      <c r="X1106" s="456">
        <f t="shared" ref="X1106" si="2138">T1106*S1106</f>
        <v>158080</v>
      </c>
      <c r="Y1106" s="595">
        <f t="shared" ref="Y1106" si="2139">+U1106+V1106+X1106</f>
        <v>158080</v>
      </c>
      <c r="Z1106" s="595">
        <f t="shared" ref="Z1106:Z1135" si="2140">+Y1106*13</f>
        <v>2055040</v>
      </c>
      <c r="AA1106" s="597">
        <f t="shared" ref="AA1106:AA1133" si="2141">+Q1106</f>
        <v>1</v>
      </c>
      <c r="AB1106" s="597">
        <f t="shared" ref="AB1106" si="2142">+R1106+1</f>
        <v>6</v>
      </c>
      <c r="AC1106" s="593">
        <f t="shared" ref="AC1106" si="2143">IF(AA1106&lt;1,0,IF(AG1106="Բ-1",IF(AB1106=0,6.94,IF(AB1106=1,7.17,IF(AB1106=2,7.41,IF(AB1106=3,7.66,IF(OR(AB1106=5,AB1106=4),7.92,IF(OR(AB1106=6,AB1106=7),8.18,IF(OR(AB1106=8,AB1106=9),8.46,IF(OR(AB1106=10,AB1106=11,AB1106=12),8.74,IF(OR(AB1106=13,AB1106=14,AB1106=15),9.03,IF(OR(AB1106=16,AB1106=17,AB1106=18),9.33,9.65)))))))))),IF(AG1106="Բ-2", IF(AB1106=0,5.71,IF(AB1106=1,5.89,IF(AB1106=2,6.09,IF(AB1106=3,6.29,IF(OR(AB1106=5,AB1106=4),6.5,IF(OR(AB1106=6,AB1106=7),6.72,IF(OR(AB1106=8,AB1106=9),6.94,IF(OR(AB1106=10,AB1106=11,AB1106=12),7.17,IF(OR(AB1106=13,AB1106=14,AB1106=15),7.41,IF(OR(AB1106=16,AB1106=17,AB1106=18),7.65,7.91)))))))))), IF(AG1106="Գ-1", IF(AB1106=0,4.7,IF(AB1106=1,4.86,IF(AB1106=2,5.01,IF(AB1106=3,5.18,IF(OR(AB1106=5,AB1106=4),5.35,IF(OR(AB1106=6,AB1106=7),5.52,IF(OR(AB1106=8,AB1106=9),5.71,IF(OR(AB1106=10,AB1106=11,AB1106=12),5.89,IF(OR(AB1106=13,AB1106=14,AB1106=15),6.09,IF(OR(AB1106=16,AB1106=17,AB1106=18),6.29,6.49)))))))))), IF(AG1106="Գ-2", IF(AB1106=0,3.88,IF(AB1106=1,4.01,IF(AB1106=2,4.14,IF(AB1106=3,4.27,IF(OR(AB1106=5,AB1106=4),4.41,IF(OR(AB1106=6,AB1106=7),4.55,IF(OR(AB1106=8,AB1106=9),4.7,IF(OR(AB1106=10,AB1106=11,AB1106=12),4.85,IF(OR(AB1106=13,AB1106=14,AB1106=15),5.01,IF(OR(AB1106=16,AB1106=17,AB1106=18),5.17,5.34)))))))))), IF(AG1106="Գ-3", IF(AB1106=0,3.21,IF(AB1106=1,3.31,IF(AB1106=2,3.42,IF(AB1106=3,3.53,IF(OR(AB1106=5,AB1106=4),3.64,IF(OR(AB1106=6,AB1106=7),3.76,IF(OR(AB1106=8,AB1106=9),3.88,IF(OR(AB1106=10,AB1106=11,AB1106=12),4.01,IF(OR(AB1106=13,AB1106=14,AB1106=15),4.13,IF(OR(AB1106=16,AB1106=17,AB1106=18),4.27,4.4)))))))))), IF(AG1106="Ա-1", IF(AB1106=0,2.66,IF(AB1106=1,2.75,IF(AB1106=2,2.83,IF(AB1106=3,2.92,IF(OR(AB1106=5,AB1106=4),3.02,IF(OR(AB1106=6,AB1106=7),3.11,IF(OR(AB1106=8,AB1106=9),3.21,IF(OR(AB1106=10,AB1106=11,AB1106=12),3.31,IF(OR(AB1106=13,AB1106=14,AB1106=15),3.42,IF(OR(AB1106=16,AB1106=17,AB1106=18),3.53,3.64)))))))))), IF(AG1106="Ա-2", IF(AB1106=0,2.28,IF(AB1106=1,2.35,IF(AB1106=2,2.43,IF(AB1106=3,2.5,IF(OR(AB1106=5,AB1106=4),2.58,IF(OR(AB1106=6,AB1106=7),2.66,IF(OR(AB1106=8,AB1106=9),2.75,IF(OR(AB1106=10,AB1106=11,AB1106=12),2.83,IF(OR(AB1106=13,AB1106=14,AB1106=15),2.92,IF(OR(AB1106=16,AB1106=17,AB1106=18),3.01,3.11)))))))))),IF(AG1106="Ա-3", IF(AB1106=0,1.96,IF(AB1106=1,2.02,IF(AB1106=2,2.08,IF(AB1106=3,2.15,IF(OR(AB1106=5,AB1106=4),2.21,IF(OR(AB1106=6,AB1106=7),2.28,IF(OR(AB1106=8,AB1106=9),2.35,IF(OR(AB1106=10,AB1106=11,AB1106=12),2.42,IF(OR(AB1106=13,AB1106=14,AB1106=15),2.5,IF(OR(AB1106=16,AB1106=17,AB1106=18),2.58,2.66)))))))))), IF(AG1106="Կ-1", IF(AB1106=0,1.68,IF(AB1106=1,1.73,IF(AB1106=2,1.79,IF(AB1106=3,1.84,IF(OR(AB1106=5,AB1106=4),1.9,IF(OR(AB1106=6,AB1106=7),1.96,IF(OR(AB1106=8,AB1106=9),2.02,IF(OR(AB1106=10,AB1106=11,AB1106=12),2.08,IF(OR(AB1106=13,AB1106=14,AB1106=15),2.14,IF(OR(AB1106=16,AB1106=17,AB1106=18),2.21,2.28)))))))))), IF(AG1106="Կ-2", IF(AB1106=0,1.45,IF(AB1106=1,1.49,IF(AB1106=2,1.54,IF(AB1106=3,1.59,IF(OR(AB1106=5,AB1106=4),1.63,IF(OR(AB1106=6,AB1106=7),1.68,IF(OR(AB1106=8,AB1106=9),1.73,IF(OR(AB1106=10,AB1106=11,AB1106=12),1.79,IF(OR(AB1106=13,AB1106=14,AB1106=15),1.84,IF(OR(AB1106=16,AB1106=17,AB1106=18),1.9,1.95)))))))))),IF(AG1106="Կ-3", IF(AB1106=0,1.25,IF(AB1106=1,1.29,IF(AB1106=2,1.33,IF(AB1106=3,1.37,IF(OR(AB1106=5,AB1106=4),1.41,IF(OR(AB1106=6,AB1106=7),1.45,IF(OR(AB1106=8,AB1106=9),1.49,IF(OR(AB1106=10,AB1106=11,AB1106=12),1.54,IF(OR(AB1106=13,AB1106=14,AB1106=15),1.58,IF(OR(AB1106=16,AB1106=17,AB1106=18),1.63,1.68)))))))))), "Error"))))))))))))</f>
        <v>1.96</v>
      </c>
      <c r="AD1106" s="456">
        <v>83200</v>
      </c>
      <c r="AE1106" s="457"/>
      <c r="AF1106" s="457"/>
      <c r="AG1106" s="594" t="str">
        <f t="shared" ref="AG1106" si="2144">+W1106</f>
        <v>Կ-1</v>
      </c>
      <c r="AH1106" s="456">
        <f t="shared" ref="AH1106" si="2145">AD1106*AC1106</f>
        <v>163072</v>
      </c>
      <c r="AI1106" s="595">
        <f t="shared" ref="AI1106" si="2146">AH1106+AE1106+AF1106</f>
        <v>163072</v>
      </c>
      <c r="AJ1106" s="595">
        <f t="shared" ref="AJ1106:AJ1135" si="2147">+AI1106*13</f>
        <v>2119936</v>
      </c>
      <c r="AK1106" s="597">
        <f t="shared" ref="AK1106:AK1133" si="2148">+AA1106</f>
        <v>1</v>
      </c>
      <c r="AL1106" s="597">
        <f t="shared" ref="AL1106" si="2149">+AB1106+1</f>
        <v>7</v>
      </c>
      <c r="AM1106" s="593">
        <f t="shared" ref="AM1106" si="2150">IF(AK1106&lt;1,0,IF(AQ1106="Բ-1",IF(AL1106=0,6.94,IF(AL1106=1,7.17,IF(AL1106=2,7.41,IF(AL1106=3,7.66,IF(OR(AL1106=5,AL1106=4),7.92,IF(OR(AL1106=6,AL1106=7),8.18,IF(OR(AL1106=8,AL1106=9),8.46,IF(OR(AL1106=10,AL1106=11,AL1106=12),8.74,IF(OR(AL1106=13,AL1106=14,AL1106=15),9.03,IF(OR(AL1106=16,AL1106=17,AL1106=18),9.33,9.65)))))))))),IF(AQ1106="Բ-2", IF(AL1106=0,5.71,IF(AL1106=1,5.89,IF(AL1106=2,6.09,IF(AL1106=3,6.29,IF(OR(AL1106=5,AL1106=4),6.5,IF(OR(AL1106=6,AL1106=7),6.72,IF(OR(AL1106=8,AL1106=9),6.94,IF(OR(AL1106=10,AL1106=11,AL1106=12),7.17,IF(OR(AL1106=13,AL1106=14,AL1106=15),7.41,IF(OR(AL1106=16,AL1106=17,AL1106=18),7.65,7.91)))))))))), IF(AQ1106="Գ-1", IF(AL1106=0,4.7,IF(AL1106=1,4.86,IF(AL1106=2,5.01,IF(AL1106=3,5.18,IF(OR(AL1106=5,AL1106=4),5.35,IF(OR(AL1106=6,AL1106=7),5.52,IF(OR(AL1106=8,AL1106=9),5.71,IF(OR(AL1106=10,AL1106=11,AL1106=12),5.89,IF(OR(AL1106=13,AL1106=14,AL1106=15),6.09,IF(OR(AL1106=16,AL1106=17,AL1106=18),6.29,6.49)))))))))), IF(AQ1106="Գ-2", IF(AL1106=0,3.88,IF(AL1106=1,4.01,IF(AL1106=2,4.14,IF(AL1106=3,4.27,IF(OR(AL1106=5,AL1106=4),4.41,IF(OR(AL1106=6,AL1106=7),4.55,IF(OR(AL1106=8,AL1106=9),4.7,IF(OR(AL1106=10,AL1106=11,AL1106=12),4.85,IF(OR(AL1106=13,AL1106=14,AL1106=15),5.01,IF(OR(AL1106=16,AL1106=17,AL1106=18),5.17,5.34)))))))))), IF(AQ1106="Գ-3", IF(AL1106=0,3.21,IF(AL1106=1,3.31,IF(AL1106=2,3.42,IF(AL1106=3,3.53,IF(OR(AL1106=5,AL1106=4),3.64,IF(OR(AL1106=6,AL1106=7),3.76,IF(OR(AL1106=8,AL1106=9),3.88,IF(OR(AL1106=10,AL1106=11,AL1106=12),4.01,IF(OR(AL1106=13,AL1106=14,AL1106=15),4.13,IF(OR(AL1106=16,AL1106=17,AL1106=18),4.27,4.4)))))))))), IF(AQ1106="Ա-1", IF(AL1106=0,2.66,IF(AL1106=1,2.75,IF(AL1106=2,2.83,IF(AL1106=3,2.92,IF(OR(AL1106=5,AL1106=4),3.02,IF(OR(AL1106=6,AL1106=7),3.11,IF(OR(AL1106=8,AL1106=9),3.21,IF(OR(AL1106=10,AL1106=11,AL1106=12),3.31,IF(OR(AL1106=13,AL1106=14,AL1106=15),3.42,IF(OR(AL1106=16,AL1106=17,AL1106=18),3.53,3.64)))))))))), IF(AQ1106="Ա-2", IF(AL1106=0,2.28,IF(AL1106=1,2.35,IF(AL1106=2,2.43,IF(AL1106=3,2.5,IF(OR(AL1106=5,AL1106=4),2.58,IF(OR(AL1106=6,AL1106=7),2.66,IF(OR(AL1106=8,AL1106=9),2.75,IF(OR(AL1106=10,AL1106=11,AL1106=12),2.83,IF(OR(AL1106=13,AL1106=14,AL1106=15),2.92,IF(OR(AL1106=16,AL1106=17,AL1106=18),3.01,3.11)))))))))),IF(AQ1106="Ա-3", IF(AL1106=0,1.96,IF(AL1106=1,2.02,IF(AL1106=2,2.08,IF(AL1106=3,2.15,IF(OR(AL1106=5,AL1106=4),2.21,IF(OR(AL1106=6,AL1106=7),2.28,IF(OR(AL1106=8,AL1106=9),2.35,IF(OR(AL1106=10,AL1106=11,AL1106=12),2.42,IF(OR(AL1106=13,AL1106=14,AL1106=15),2.5,IF(OR(AL1106=16,AL1106=17,AL1106=18),2.58,2.66)))))))))), IF(AQ1106="Կ-1", IF(AL1106=0,1.68,IF(AL1106=1,1.73,IF(AL1106=2,1.79,IF(AL1106=3,1.84,IF(OR(AL1106=5,AL1106=4),1.9,IF(OR(AL1106=6,AL1106=7),1.96,IF(OR(AL1106=8,AL1106=9),2.02,IF(OR(AL1106=10,AL1106=11,AL1106=12),2.08,IF(OR(AL1106=13,AL1106=14,AL1106=15),2.14,IF(OR(AL1106=16,AL1106=17,AL1106=18),2.21,2.28)))))))))), IF(AQ1106="Կ-2", IF(AL1106=0,1.45,IF(AL1106=1,1.49,IF(AL1106=2,1.54,IF(AL1106=3,1.59,IF(OR(AL1106=5,AL1106=4),1.63,IF(OR(AL1106=6,AL1106=7),1.68,IF(OR(AL1106=8,AL1106=9),1.73,IF(OR(AL1106=10,AL1106=11,AL1106=12),1.79,IF(OR(AL1106=13,AL1106=14,AL1106=15),1.84,IF(OR(AL1106=16,AL1106=17,AL1106=18),1.9,1.95)))))))))),IF(AQ1106="Կ-3", IF(AL1106=0,1.25,IF(AL1106=1,1.29,IF(AL1106=2,1.33,IF(AL1106=3,1.37,IF(OR(AL1106=5,AL1106=4),1.41,IF(OR(AL1106=6,AL1106=7),1.45,IF(OR(AL1106=8,AL1106=9),1.49,IF(OR(AL1106=10,AL1106=11,AL1106=12),1.54,IF(OR(AL1106=13,AL1106=14,AL1106=15),1.58,IF(OR(AL1106=16,AL1106=17,AL1106=18),1.63,1.68)))))))))), "Error"))))))))))))</f>
        <v>1.96</v>
      </c>
      <c r="AN1106" s="456">
        <v>83200</v>
      </c>
      <c r="AO1106" s="457"/>
      <c r="AP1106" s="457"/>
      <c r="AQ1106" s="594" t="str">
        <f t="shared" ref="AQ1106:AQ1135" si="2151">+AG1106</f>
        <v>Կ-1</v>
      </c>
      <c r="AR1106" s="456">
        <f t="shared" ref="AR1106" si="2152">AN1106*AM1106</f>
        <v>163072</v>
      </c>
      <c r="AS1106" s="595">
        <f t="shared" ref="AS1106" si="2153">AR1106+AO1106+AP1106</f>
        <v>163072</v>
      </c>
      <c r="AT1106" s="595">
        <f t="shared" ref="AT1106:AT1135" si="2154">+AS1106*13</f>
        <v>2119936</v>
      </c>
    </row>
    <row r="1107" spans="2:46" s="592" customFormat="1" ht="27">
      <c r="B1107" s="826">
        <v>47</v>
      </c>
      <c r="C1107" s="818" t="s">
        <v>2957</v>
      </c>
      <c r="D1107" s="784" t="s">
        <v>2186</v>
      </c>
      <c r="E1107" s="785">
        <v>2001</v>
      </c>
      <c r="F1107" s="823" t="s">
        <v>468</v>
      </c>
      <c r="G1107" s="597">
        <v>1</v>
      </c>
      <c r="H1107" s="597">
        <v>1</v>
      </c>
      <c r="I1107" s="593">
        <f>IF(G1107&lt;1,0,IF(M1107="Բ-1",IF(H1107=0,6.94,IF(H1107=1,7.17,IF(H1107=2,7.41,IF(H1107=3,7.66,IF(OR(H1107=5,H1107=4),7.92,IF(OR(H1107=6,H1107=7),8.18,IF(OR(H1107=8,H1107=9),8.46,IF(OR(H1107=10,H1107=11,H1107=12),8.74,IF(OR(H1107=13,H1107=14,H1107=15),9.03,IF(OR(H1107=16,H1107=17,H1107=18),9.33,9.65)))))))))),IF(M1107="Բ-2", IF(H1107=0,5.71,IF(H1107=1,5.89,IF(H1107=2,6.09,IF(H1107=3,6.29,IF(OR(H1107=5,H1107=4),6.5,IF(OR(H1107=6,H1107=7),6.72,IF(OR(H1107=8,H1107=9),6.94,IF(OR(H1107=10,H1107=11,H1107=12),7.17,IF(OR(H1107=13,H1107=14,H1107=15),7.41,IF(OR(H1107=16,H1107=17,H1107=18),7.65,7.91)))))))))), IF(M1107="Գ-1", IF(H1107=0,4.7,IF(H1107=1,4.86,IF(H1107=2,5.01,IF(H1107=3,5.18,IF(OR(H1107=5,H1107=4),5.35,IF(OR(H1107=6,H1107=7),5.52,IF(OR(H1107=8,H1107=9),5.71,IF(OR(H1107=10,H1107=11,H1107=12),5.89,IF(OR(H1107=13,H1107=14,H1107=15),6.09,IF(OR(H1107=16,H1107=17,H1107=18),6.29,6.49)))))))))), IF(M1107="Գ-2", IF(H1107=0,3.88,IF(H1107=1,4.01,IF(H1107=2,4.14,IF(H1107=3,4.27,IF(OR(H1107=5,H1107=4),4.41,IF(OR(H1107=6,H1107=7),4.55,IF(OR(H1107=8,H1107=9),4.7,IF(OR(H1107=10,H1107=11,H1107=12),4.85,IF(OR(H1107=13,H1107=14,H1107=15),5.01,IF(OR(H1107=16,H1107=17,H1107=18),5.17,5.34)))))))))), IF(M1107="Գ-3", IF(H1107=0,3.21,IF(H1107=1,3.31,IF(H1107=2,3.42,IF(H1107=3,3.53,IF(OR(H1107=5,H1107=4),3.64,IF(OR(H1107=6,H1107=7),3.76,IF(OR(H1107=8,H1107=9),3.88,IF(OR(H1107=10,H1107=11,H1107=12),4.01,IF(OR(H1107=13,H1107=14,H1107=15),4.13,IF(OR(H1107=16,H1107=17,H1107=18),4.27,4.4)))))))))), IF(M1107="Ա-1", IF(H1107=0,2.66,IF(H1107=1,2.75,IF(H1107=2,2.83,IF(H1107=3,2.92,IF(OR(H1107=5,H1107=4),3.02,IF(OR(H1107=6,H1107=7),3.11,IF(OR(H1107=8,H1107=9),3.21,IF(OR(H1107=10,H1107=11,H1107=12),3.31,IF(OR(H1107=13,H1107=14,H1107=15),3.42,IF(OR(H1107=16,H1107=17,H1107=18),3.53,3.64)))))))))), IF(M1107="Ա-2", IF(H1107=0,2.28,IF(H1107=1,2.35,IF(H1107=2,2.43,IF(H1107=3,2.5,IF(OR(H1107=5,H1107=4),2.58,IF(OR(H1107=6,H1107=7),2.66,IF(OR(H1107=8,H1107=9),2.75,IF(OR(H1107=10,H1107=11,H1107=12),2.83,IF(OR(H1107=13,H1107=14,H1107=15),2.92,IF(OR(H1107=16,H1107=17,H1107=18),3.01,3.11)))))))))),IF(M1107="Ա-3", IF(H1107=0,1.96,IF(H1107=1,2.02,IF(H1107=2,2.08,IF(H1107=3,2.15,IF(OR(H1107=5,H1107=4),2.21,IF(OR(H1107=6,H1107=7),2.28,IF(OR(H1107=8,H1107=9),2.35,IF(OR(H1107=10,H1107=11,H1107=12),2.42,IF(OR(H1107=13,H1107=14,H1107=15),2.5,IF(OR(H1107=16,H1107=17,H1107=18),2.58,2.66)))))))))), IF(M1107="Կ-1", IF(H1107=0,1.68,IF(H1107=1,1.73,IF(H1107=2,1.79,IF(H1107=3,1.84,IF(OR(H1107=5,H1107=4),1.9,IF(OR(H1107=6,H1107=7),1.96,IF(OR(H1107=8,H1107=9),2.02,IF(OR(H1107=10,H1107=11,H1107=12),2.08,IF(OR(H1107=13,H1107=14,H1107=15),2.14,IF(OR(H1107=16,H1107=17,H1107=18),2.21,2.28)))))))))), IF(M1107="Կ-2", IF(H1107=0,1.45,IF(H1107=1,1.49,IF(H1107=2,1.54,IF(H1107=3,1.59,IF(OR(H1107=5,H1107=4),1.63,IF(OR(H1107=6,H1107=7),1.68,IF(OR(H1107=8,H1107=9),1.73,IF(OR(H1107=10,H1107=11,H1107=12),1.79,IF(OR(H1107=13,H1107=14,H1107=15),1.84,IF(OR(H1107=16,H1107=17,H1107=18),1.9,1.95)))))))))),IF(M1107="Կ-3", IF(H1107=0,1.25,IF(H1107=1,1.29,IF(H1107=2,1.33,IF(H1107=3,1.37,IF(OR(H1107=5,H1107=4),1.41,IF(OR(H1107=6,H1107=7),1.45,IF(OR(H1107=8,H1107=9),1.49,IF(OR(H1107=10,H1107=11,H1107=12),1.54,IF(OR(H1107=13,H1107=14,H1107=15),1.58,IF(OR(H1107=16,H1107=17,H1107=18),1.63,1.68)))))))))), "Error"))))))))))))</f>
        <v>1.73</v>
      </c>
      <c r="J1107" s="456">
        <v>83200</v>
      </c>
      <c r="K1107" s="456"/>
      <c r="L1107" s="456"/>
      <c r="M1107" s="594" t="s">
        <v>86</v>
      </c>
      <c r="N1107" s="790">
        <f>J1107*I1107</f>
        <v>143936</v>
      </c>
      <c r="O1107" s="595">
        <f>I1107*J1107+K1107+L1107</f>
        <v>143936</v>
      </c>
      <c r="P1107" s="595">
        <f>+O1107*13</f>
        <v>1871168</v>
      </c>
      <c r="Q1107" s="597">
        <f>+G1107</f>
        <v>1</v>
      </c>
      <c r="R1107" s="597">
        <f>+H1107+1</f>
        <v>2</v>
      </c>
      <c r="S1107" s="593">
        <f>IF(Q1107&lt;1,0,IF(W1107="Բ-1",IF(R1107=0,6.94,IF(R1107=1,7.17,IF(R1107=2,7.41,IF(R1107=3,7.66,IF(OR(R1107=5,R1107=4),7.92,IF(OR(R1107=6,R1107=7),8.18,IF(OR(R1107=8,R1107=9),8.46,IF(OR(R1107=10,R1107=11,R1107=12),8.74,IF(OR(R1107=13,R1107=14,R1107=15),9.03,IF(OR(R1107=16,R1107=17,R1107=18),9.33,9.65)))))))))),IF(W1107="Բ-2", IF(R1107=0,5.71,IF(R1107=1,5.89,IF(R1107=2,6.09,IF(R1107=3,6.29,IF(OR(R1107=5,R1107=4),6.5,IF(OR(R1107=6,R1107=7),6.72,IF(OR(R1107=8,R1107=9),6.94,IF(OR(R1107=10,R1107=11,R1107=12),7.17,IF(OR(R1107=13,R1107=14,R1107=15),7.41,IF(OR(R1107=16,R1107=17,R1107=18),7.65,7.91)))))))))), IF(W1107="Գ-1", IF(R1107=0,4.7,IF(R1107=1,4.86,IF(R1107=2,5.01,IF(R1107=3,5.18,IF(OR(R1107=5,R1107=4),5.35,IF(OR(R1107=6,R1107=7),5.52,IF(OR(R1107=8,R1107=9),5.71,IF(OR(R1107=10,R1107=11,R1107=12),5.89,IF(OR(R1107=13,R1107=14,R1107=15),6.09,IF(OR(R1107=16,R1107=17,R1107=18),6.29,6.49)))))))))), IF(W1107="Գ-2", IF(R1107=0,3.88,IF(R1107=1,4.01,IF(R1107=2,4.14,IF(R1107=3,4.27,IF(OR(R1107=5,R1107=4),4.41,IF(OR(R1107=6,R1107=7),4.55,IF(OR(R1107=8,R1107=9),4.7,IF(OR(R1107=10,R1107=11,R1107=12),4.85,IF(OR(R1107=13,R1107=14,R1107=15),5.01,IF(OR(R1107=16,R1107=17,R1107=18),5.17,5.34)))))))))), IF(W1107="Գ-3", IF(R1107=0,3.21,IF(R1107=1,3.31,IF(R1107=2,3.42,IF(R1107=3,3.53,IF(OR(R1107=5,R1107=4),3.64,IF(OR(R1107=6,R1107=7),3.76,IF(OR(R1107=8,R1107=9),3.88,IF(OR(R1107=10,R1107=11,R1107=12),4.01,IF(OR(R1107=13,R1107=14,R1107=15),4.13,IF(OR(R1107=16,R1107=17,R1107=18),4.27,4.4)))))))))), IF(W1107="Ա-1", IF(R1107=0,2.66,IF(R1107=1,2.75,IF(R1107=2,2.83,IF(R1107=3,2.92,IF(OR(R1107=5,R1107=4),3.02,IF(OR(R1107=6,R1107=7),3.11,IF(OR(R1107=8,R1107=9),3.21,IF(OR(R1107=10,R1107=11,R1107=12),3.31,IF(OR(R1107=13,R1107=14,R1107=15),3.42,IF(OR(R1107=16,R1107=17,R1107=18),3.53,3.64)))))))))), IF(W1107="Ա-2", IF(R1107=0,2.28,IF(R1107=1,2.35,IF(R1107=2,2.43,IF(R1107=3,2.5,IF(OR(R1107=5,R1107=4),2.58,IF(OR(R1107=6,R1107=7),2.66,IF(OR(R1107=8,R1107=9),2.75,IF(OR(R1107=10,R1107=11,R1107=12),2.83,IF(OR(R1107=13,R1107=14,R1107=15),2.92,IF(OR(R1107=16,R1107=17,R1107=18),3.01,3.11)))))))))),IF(W1107="Ա-3", IF(R1107=0,1.96,IF(R1107=1,2.02,IF(R1107=2,2.08,IF(R1107=3,2.15,IF(OR(R1107=5,R1107=4),2.21,IF(OR(R1107=6,R1107=7),2.28,IF(OR(R1107=8,R1107=9),2.35,IF(OR(R1107=10,R1107=11,R1107=12),2.42,IF(OR(R1107=13,R1107=14,R1107=15),2.5,IF(OR(R1107=16,R1107=17,R1107=18),2.58,2.66)))))))))), IF(W1107="Կ-1", IF(R1107=0,1.68,IF(R1107=1,1.73,IF(R1107=2,1.79,IF(R1107=3,1.84,IF(OR(R1107=5,R1107=4),1.9,IF(OR(R1107=6,R1107=7),1.96,IF(OR(R1107=8,R1107=9),2.02,IF(OR(R1107=10,R1107=11,R1107=12),2.08,IF(OR(R1107=13,R1107=14,R1107=15),2.14,IF(OR(R1107=16,R1107=17,R1107=18),2.21,2.28)))))))))), IF(W1107="Կ-2", IF(R1107=0,1.45,IF(R1107=1,1.49,IF(R1107=2,1.54,IF(R1107=3,1.59,IF(OR(R1107=5,R1107=4),1.63,IF(OR(R1107=6,R1107=7),1.68,IF(OR(R1107=8,R1107=9),1.73,IF(OR(R1107=10,R1107=11,R1107=12),1.79,IF(OR(R1107=13,R1107=14,R1107=15),1.84,IF(OR(R1107=16,R1107=17,R1107=18),1.9,1.95)))))))))),IF(W1107="Կ-3", IF(R1107=0,1.25,IF(R1107=1,1.29,IF(R1107=2,1.33,IF(R1107=3,1.37,IF(OR(R1107=5,R1107=4),1.41,IF(OR(R1107=6,R1107=7),1.45,IF(OR(R1107=8,R1107=9),1.49,IF(OR(R1107=10,R1107=11,R1107=12),1.54,IF(OR(R1107=13,R1107=14,R1107=15),1.58,IF(OR(R1107=16,R1107=17,R1107=18),1.63,1.68)))))))))), "Error"))))))))))))</f>
        <v>1.79</v>
      </c>
      <c r="T1107" s="456">
        <v>83200</v>
      </c>
      <c r="U1107" s="456"/>
      <c r="V1107" s="456"/>
      <c r="W1107" s="594" t="str">
        <f>+M1107</f>
        <v>Կ-1</v>
      </c>
      <c r="X1107" s="456">
        <f>T1107*S1107</f>
        <v>148928</v>
      </c>
      <c r="Y1107" s="595">
        <f>+U1107+V1107+X1107</f>
        <v>148928</v>
      </c>
      <c r="Z1107" s="595">
        <f>+Y1107*13</f>
        <v>1936064</v>
      </c>
      <c r="AA1107" s="597">
        <f>+Q1107</f>
        <v>1</v>
      </c>
      <c r="AB1107" s="597">
        <f>+R1107+1</f>
        <v>3</v>
      </c>
      <c r="AC1107" s="593">
        <f>IF(AA1107&lt;1,0,IF(AG1107="Բ-1",IF(AB1107=0,6.94,IF(AB1107=1,7.17,IF(AB1107=2,7.41,IF(AB1107=3,7.66,IF(OR(AB1107=5,AB1107=4),7.92,IF(OR(AB1107=6,AB1107=7),8.18,IF(OR(AB1107=8,AB1107=9),8.46,IF(OR(AB1107=10,AB1107=11,AB1107=12),8.74,IF(OR(AB1107=13,AB1107=14,AB1107=15),9.03,IF(OR(AB1107=16,AB1107=17,AB1107=18),9.33,9.65)))))))))),IF(AG1107="Բ-2", IF(AB1107=0,5.71,IF(AB1107=1,5.89,IF(AB1107=2,6.09,IF(AB1107=3,6.29,IF(OR(AB1107=5,AB1107=4),6.5,IF(OR(AB1107=6,AB1107=7),6.72,IF(OR(AB1107=8,AB1107=9),6.94,IF(OR(AB1107=10,AB1107=11,AB1107=12),7.17,IF(OR(AB1107=13,AB1107=14,AB1107=15),7.41,IF(OR(AB1107=16,AB1107=17,AB1107=18),7.65,7.91)))))))))), IF(AG1107="Գ-1", IF(AB1107=0,4.7,IF(AB1107=1,4.86,IF(AB1107=2,5.01,IF(AB1107=3,5.18,IF(OR(AB1107=5,AB1107=4),5.35,IF(OR(AB1107=6,AB1107=7),5.52,IF(OR(AB1107=8,AB1107=9),5.71,IF(OR(AB1107=10,AB1107=11,AB1107=12),5.89,IF(OR(AB1107=13,AB1107=14,AB1107=15),6.09,IF(OR(AB1107=16,AB1107=17,AB1107=18),6.29,6.49)))))))))), IF(AG1107="Գ-2", IF(AB1107=0,3.88,IF(AB1107=1,4.01,IF(AB1107=2,4.14,IF(AB1107=3,4.27,IF(OR(AB1107=5,AB1107=4),4.41,IF(OR(AB1107=6,AB1107=7),4.55,IF(OR(AB1107=8,AB1107=9),4.7,IF(OR(AB1107=10,AB1107=11,AB1107=12),4.85,IF(OR(AB1107=13,AB1107=14,AB1107=15),5.01,IF(OR(AB1107=16,AB1107=17,AB1107=18),5.17,5.34)))))))))), IF(AG1107="Գ-3", IF(AB1107=0,3.21,IF(AB1107=1,3.31,IF(AB1107=2,3.42,IF(AB1107=3,3.53,IF(OR(AB1107=5,AB1107=4),3.64,IF(OR(AB1107=6,AB1107=7),3.76,IF(OR(AB1107=8,AB1107=9),3.88,IF(OR(AB1107=10,AB1107=11,AB1107=12),4.01,IF(OR(AB1107=13,AB1107=14,AB1107=15),4.13,IF(OR(AB1107=16,AB1107=17,AB1107=18),4.27,4.4)))))))))), IF(AG1107="Ա-1", IF(AB1107=0,2.66,IF(AB1107=1,2.75,IF(AB1107=2,2.83,IF(AB1107=3,2.92,IF(OR(AB1107=5,AB1107=4),3.02,IF(OR(AB1107=6,AB1107=7),3.11,IF(OR(AB1107=8,AB1107=9),3.21,IF(OR(AB1107=10,AB1107=11,AB1107=12),3.31,IF(OR(AB1107=13,AB1107=14,AB1107=15),3.42,IF(OR(AB1107=16,AB1107=17,AB1107=18),3.53,3.64)))))))))), IF(AG1107="Ա-2", IF(AB1107=0,2.28,IF(AB1107=1,2.35,IF(AB1107=2,2.43,IF(AB1107=3,2.5,IF(OR(AB1107=5,AB1107=4),2.58,IF(OR(AB1107=6,AB1107=7),2.66,IF(OR(AB1107=8,AB1107=9),2.75,IF(OR(AB1107=10,AB1107=11,AB1107=12),2.83,IF(OR(AB1107=13,AB1107=14,AB1107=15),2.92,IF(OR(AB1107=16,AB1107=17,AB1107=18),3.01,3.11)))))))))),IF(AG1107="Ա-3", IF(AB1107=0,1.96,IF(AB1107=1,2.02,IF(AB1107=2,2.08,IF(AB1107=3,2.15,IF(OR(AB1107=5,AB1107=4),2.21,IF(OR(AB1107=6,AB1107=7),2.28,IF(OR(AB1107=8,AB1107=9),2.35,IF(OR(AB1107=10,AB1107=11,AB1107=12),2.42,IF(OR(AB1107=13,AB1107=14,AB1107=15),2.5,IF(OR(AB1107=16,AB1107=17,AB1107=18),2.58,2.66)))))))))), IF(AG1107="Կ-1", IF(AB1107=0,1.68,IF(AB1107=1,1.73,IF(AB1107=2,1.79,IF(AB1107=3,1.84,IF(OR(AB1107=5,AB1107=4),1.9,IF(OR(AB1107=6,AB1107=7),1.96,IF(OR(AB1107=8,AB1107=9),2.02,IF(OR(AB1107=10,AB1107=11,AB1107=12),2.08,IF(OR(AB1107=13,AB1107=14,AB1107=15),2.14,IF(OR(AB1107=16,AB1107=17,AB1107=18),2.21,2.28)))))))))), IF(AG1107="Կ-2", IF(AB1107=0,1.45,IF(AB1107=1,1.49,IF(AB1107=2,1.54,IF(AB1107=3,1.59,IF(OR(AB1107=5,AB1107=4),1.63,IF(OR(AB1107=6,AB1107=7),1.68,IF(OR(AB1107=8,AB1107=9),1.73,IF(OR(AB1107=10,AB1107=11,AB1107=12),1.79,IF(OR(AB1107=13,AB1107=14,AB1107=15),1.84,IF(OR(AB1107=16,AB1107=17,AB1107=18),1.9,1.95)))))))))),IF(AG1107="Կ-3", IF(AB1107=0,1.25,IF(AB1107=1,1.29,IF(AB1107=2,1.33,IF(AB1107=3,1.37,IF(OR(AB1107=5,AB1107=4),1.41,IF(OR(AB1107=6,AB1107=7),1.45,IF(OR(AB1107=8,AB1107=9),1.49,IF(OR(AB1107=10,AB1107=11,AB1107=12),1.54,IF(OR(AB1107=13,AB1107=14,AB1107=15),1.58,IF(OR(AB1107=16,AB1107=17,AB1107=18),1.63,1.68)))))))))), "Error"))))))))))))</f>
        <v>1.84</v>
      </c>
      <c r="AD1107" s="456">
        <v>83200</v>
      </c>
      <c r="AE1107" s="456"/>
      <c r="AF1107" s="456"/>
      <c r="AG1107" s="594" t="str">
        <f>+W1107</f>
        <v>Կ-1</v>
      </c>
      <c r="AH1107" s="456">
        <f>AD1107*AC1107</f>
        <v>153088</v>
      </c>
      <c r="AI1107" s="595">
        <f>AH1107+AE1107+AF1107</f>
        <v>153088</v>
      </c>
      <c r="AJ1107" s="595">
        <f>+AI1107*13</f>
        <v>1990144</v>
      </c>
      <c r="AK1107" s="597">
        <f>+AA1107</f>
        <v>1</v>
      </c>
      <c r="AL1107" s="597">
        <f>+AB1107+1</f>
        <v>4</v>
      </c>
      <c r="AM1107" s="593">
        <f>IF(AK1107&lt;1,0,IF(AQ1107="Բ-1",IF(AL1107=0,6.94,IF(AL1107=1,7.17,IF(AL1107=2,7.41,IF(AL1107=3,7.66,IF(OR(AL1107=5,AL1107=4),7.92,IF(OR(AL1107=6,AL1107=7),8.18,IF(OR(AL1107=8,AL1107=9),8.46,IF(OR(AL1107=10,AL1107=11,AL1107=12),8.74,IF(OR(AL1107=13,AL1107=14,AL1107=15),9.03,IF(OR(AL1107=16,AL1107=17,AL1107=18),9.33,9.65)))))))))),IF(AQ1107="Բ-2", IF(AL1107=0,5.71,IF(AL1107=1,5.89,IF(AL1107=2,6.09,IF(AL1107=3,6.29,IF(OR(AL1107=5,AL1107=4),6.5,IF(OR(AL1107=6,AL1107=7),6.72,IF(OR(AL1107=8,AL1107=9),6.94,IF(OR(AL1107=10,AL1107=11,AL1107=12),7.17,IF(OR(AL1107=13,AL1107=14,AL1107=15),7.41,IF(OR(AL1107=16,AL1107=17,AL1107=18),7.65,7.91)))))))))), IF(AQ1107="Գ-1", IF(AL1107=0,4.7,IF(AL1107=1,4.86,IF(AL1107=2,5.01,IF(AL1107=3,5.18,IF(OR(AL1107=5,AL1107=4),5.35,IF(OR(AL1107=6,AL1107=7),5.52,IF(OR(AL1107=8,AL1107=9),5.71,IF(OR(AL1107=10,AL1107=11,AL1107=12),5.89,IF(OR(AL1107=13,AL1107=14,AL1107=15),6.09,IF(OR(AL1107=16,AL1107=17,AL1107=18),6.29,6.49)))))))))), IF(AQ1107="Գ-2", IF(AL1107=0,3.88,IF(AL1107=1,4.01,IF(AL1107=2,4.14,IF(AL1107=3,4.27,IF(OR(AL1107=5,AL1107=4),4.41,IF(OR(AL1107=6,AL1107=7),4.55,IF(OR(AL1107=8,AL1107=9),4.7,IF(OR(AL1107=10,AL1107=11,AL1107=12),4.85,IF(OR(AL1107=13,AL1107=14,AL1107=15),5.01,IF(OR(AL1107=16,AL1107=17,AL1107=18),5.17,5.34)))))))))), IF(AQ1107="Գ-3", IF(AL1107=0,3.21,IF(AL1107=1,3.31,IF(AL1107=2,3.42,IF(AL1107=3,3.53,IF(OR(AL1107=5,AL1107=4),3.64,IF(OR(AL1107=6,AL1107=7),3.76,IF(OR(AL1107=8,AL1107=9),3.88,IF(OR(AL1107=10,AL1107=11,AL1107=12),4.01,IF(OR(AL1107=13,AL1107=14,AL1107=15),4.13,IF(OR(AL1107=16,AL1107=17,AL1107=18),4.27,4.4)))))))))), IF(AQ1107="Ա-1", IF(AL1107=0,2.66,IF(AL1107=1,2.75,IF(AL1107=2,2.83,IF(AL1107=3,2.92,IF(OR(AL1107=5,AL1107=4),3.02,IF(OR(AL1107=6,AL1107=7),3.11,IF(OR(AL1107=8,AL1107=9),3.21,IF(OR(AL1107=10,AL1107=11,AL1107=12),3.31,IF(OR(AL1107=13,AL1107=14,AL1107=15),3.42,IF(OR(AL1107=16,AL1107=17,AL1107=18),3.53,3.64)))))))))), IF(AQ1107="Ա-2", IF(AL1107=0,2.28,IF(AL1107=1,2.35,IF(AL1107=2,2.43,IF(AL1107=3,2.5,IF(OR(AL1107=5,AL1107=4),2.58,IF(OR(AL1107=6,AL1107=7),2.66,IF(OR(AL1107=8,AL1107=9),2.75,IF(OR(AL1107=10,AL1107=11,AL1107=12),2.83,IF(OR(AL1107=13,AL1107=14,AL1107=15),2.92,IF(OR(AL1107=16,AL1107=17,AL1107=18),3.01,3.11)))))))))),IF(AQ1107="Ա-3", IF(AL1107=0,1.96,IF(AL1107=1,2.02,IF(AL1107=2,2.08,IF(AL1107=3,2.15,IF(OR(AL1107=5,AL1107=4),2.21,IF(OR(AL1107=6,AL1107=7),2.28,IF(OR(AL1107=8,AL1107=9),2.35,IF(OR(AL1107=10,AL1107=11,AL1107=12),2.42,IF(OR(AL1107=13,AL1107=14,AL1107=15),2.5,IF(OR(AL1107=16,AL1107=17,AL1107=18),2.58,2.66)))))))))), IF(AQ1107="Կ-1", IF(AL1107=0,1.68,IF(AL1107=1,1.73,IF(AL1107=2,1.79,IF(AL1107=3,1.84,IF(OR(AL1107=5,AL1107=4),1.9,IF(OR(AL1107=6,AL1107=7),1.96,IF(OR(AL1107=8,AL1107=9),2.02,IF(OR(AL1107=10,AL1107=11,AL1107=12),2.08,IF(OR(AL1107=13,AL1107=14,AL1107=15),2.14,IF(OR(AL1107=16,AL1107=17,AL1107=18),2.21,2.28)))))))))), IF(AQ1107="Կ-2", IF(AL1107=0,1.45,IF(AL1107=1,1.49,IF(AL1107=2,1.54,IF(AL1107=3,1.59,IF(OR(AL1107=5,AL1107=4),1.63,IF(OR(AL1107=6,AL1107=7),1.68,IF(OR(AL1107=8,AL1107=9),1.73,IF(OR(AL1107=10,AL1107=11,AL1107=12),1.79,IF(OR(AL1107=13,AL1107=14,AL1107=15),1.84,IF(OR(AL1107=16,AL1107=17,AL1107=18),1.9,1.95)))))))))),IF(AQ1107="Կ-3", IF(AL1107=0,1.25,IF(AL1107=1,1.29,IF(AL1107=2,1.33,IF(AL1107=3,1.37,IF(OR(AL1107=5,AL1107=4),1.41,IF(OR(AL1107=6,AL1107=7),1.45,IF(OR(AL1107=8,AL1107=9),1.49,IF(OR(AL1107=10,AL1107=11,AL1107=12),1.54,IF(OR(AL1107=13,AL1107=14,AL1107=15),1.58,IF(OR(AL1107=16,AL1107=17,AL1107=18),1.63,1.68)))))))))), "Error"))))))))))))</f>
        <v>1.9</v>
      </c>
      <c r="AN1107" s="456">
        <v>83200</v>
      </c>
      <c r="AO1107" s="456"/>
      <c r="AP1107" s="456"/>
      <c r="AQ1107" s="594" t="str">
        <f>+AG1107</f>
        <v>Կ-1</v>
      </c>
      <c r="AR1107" s="456">
        <f>AN1107*AM1107</f>
        <v>158080</v>
      </c>
      <c r="AS1107" s="595">
        <f>AR1107+AO1107+AP1107</f>
        <v>158080</v>
      </c>
      <c r="AT1107" s="595">
        <f>+AS1107*13</f>
        <v>2055040</v>
      </c>
    </row>
    <row r="1108" spans="2:46" s="592" customFormat="1" ht="27">
      <c r="B1108" s="826">
        <v>48</v>
      </c>
      <c r="C1108" s="893" t="s">
        <v>1205</v>
      </c>
      <c r="D1108" s="784" t="s">
        <v>2186</v>
      </c>
      <c r="E1108" s="785">
        <v>1990</v>
      </c>
      <c r="F1108" s="823" t="s">
        <v>468</v>
      </c>
      <c r="G1108" s="597">
        <v>1</v>
      </c>
      <c r="H1108" s="597">
        <v>6</v>
      </c>
      <c r="I1108" s="593">
        <f t="shared" ref="I1108:I1124" si="2155">IF(G1108&lt;1,0,IF(M1108="Բ-1",IF(H1108=0,6.94,IF(H1108=1,7.17,IF(H1108=2,7.41,IF(H1108=3,7.66,IF(OR(H1108=5,H1108=4),7.92,IF(OR(H1108=6,H1108=7),8.18,IF(OR(H1108=8,H1108=9),8.46,IF(OR(H1108=10,H1108=11,H1108=12),8.74,IF(OR(H1108=13,H1108=14,H1108=15),9.03,IF(OR(H1108=16,H1108=17,H1108=18),9.33,9.65)))))))))),IF(M1108="Բ-2", IF(H1108=0,5.71,IF(H1108=1,5.89,IF(H1108=2,6.09,IF(H1108=3,6.29,IF(OR(H1108=5,H1108=4),6.5,IF(OR(H1108=6,H1108=7),6.72,IF(OR(H1108=8,H1108=9),6.94,IF(OR(H1108=10,H1108=11,H1108=12),7.17,IF(OR(H1108=13,H1108=14,H1108=15),7.41,IF(OR(H1108=16,H1108=17,H1108=18),7.65,7.91)))))))))), IF(M1108="Գ-1", IF(H1108=0,4.7,IF(H1108=1,4.86,IF(H1108=2,5.01,IF(H1108=3,5.18,IF(OR(H1108=5,H1108=4),5.35,IF(OR(H1108=6,H1108=7),5.52,IF(OR(H1108=8,H1108=9),5.71,IF(OR(H1108=10,H1108=11,H1108=12),5.89,IF(OR(H1108=13,H1108=14,H1108=15),6.09,IF(OR(H1108=16,H1108=17,H1108=18),6.29,6.49)))))))))), IF(M1108="Գ-2", IF(H1108=0,3.88,IF(H1108=1,4.01,IF(H1108=2,4.14,IF(H1108=3,4.27,IF(OR(H1108=5,H1108=4),4.41,IF(OR(H1108=6,H1108=7),4.55,IF(OR(H1108=8,H1108=9),4.7,IF(OR(H1108=10,H1108=11,H1108=12),4.85,IF(OR(H1108=13,H1108=14,H1108=15),5.01,IF(OR(H1108=16,H1108=17,H1108=18),5.17,5.34)))))))))), IF(M1108="Գ-3", IF(H1108=0,3.21,IF(H1108=1,3.31,IF(H1108=2,3.42,IF(H1108=3,3.53,IF(OR(H1108=5,H1108=4),3.64,IF(OR(H1108=6,H1108=7),3.76,IF(OR(H1108=8,H1108=9),3.88,IF(OR(H1108=10,H1108=11,H1108=12),4.01,IF(OR(H1108=13,H1108=14,H1108=15),4.13,IF(OR(H1108=16,H1108=17,H1108=18),4.27,4.4)))))))))), IF(M1108="Ա-1", IF(H1108=0,2.66,IF(H1108=1,2.75,IF(H1108=2,2.83,IF(H1108=3,2.92,IF(OR(H1108=5,H1108=4),3.02,IF(OR(H1108=6,H1108=7),3.11,IF(OR(H1108=8,H1108=9),3.21,IF(OR(H1108=10,H1108=11,H1108=12),3.31,IF(OR(H1108=13,H1108=14,H1108=15),3.42,IF(OR(H1108=16,H1108=17,H1108=18),3.53,3.64)))))))))), IF(M1108="Ա-2", IF(H1108=0,2.28,IF(H1108=1,2.35,IF(H1108=2,2.43,IF(H1108=3,2.5,IF(OR(H1108=5,H1108=4),2.58,IF(OR(H1108=6,H1108=7),2.66,IF(OR(H1108=8,H1108=9),2.75,IF(OR(H1108=10,H1108=11,H1108=12),2.83,IF(OR(H1108=13,H1108=14,H1108=15),2.92,IF(OR(H1108=16,H1108=17,H1108=18),3.01,3.11)))))))))),IF(M1108="Ա-3", IF(H1108=0,1.96,IF(H1108=1,2.02,IF(H1108=2,2.08,IF(H1108=3,2.15,IF(OR(H1108=5,H1108=4),2.21,IF(OR(H1108=6,H1108=7),2.28,IF(OR(H1108=8,H1108=9),2.35,IF(OR(H1108=10,H1108=11,H1108=12),2.42,IF(OR(H1108=13,H1108=14,H1108=15),2.5,IF(OR(H1108=16,H1108=17,H1108=18),2.58,2.66)))))))))), IF(M1108="Կ-1", IF(H1108=0,1.68,IF(H1108=1,1.73,IF(H1108=2,1.79,IF(H1108=3,1.84,IF(OR(H1108=5,H1108=4),1.9,IF(OR(H1108=6,H1108=7),1.96,IF(OR(H1108=8,H1108=9),2.02,IF(OR(H1108=10,H1108=11,H1108=12),2.08,IF(OR(H1108=13,H1108=14,H1108=15),2.14,IF(OR(H1108=16,H1108=17,H1108=18),2.21,2.28)))))))))), IF(M1108="Կ-2", IF(H1108=0,1.45,IF(H1108=1,1.49,IF(H1108=2,1.54,IF(H1108=3,1.59,IF(OR(H1108=5,H1108=4),1.63,IF(OR(H1108=6,H1108=7),1.68,IF(OR(H1108=8,H1108=9),1.73,IF(OR(H1108=10,H1108=11,H1108=12),1.79,IF(OR(H1108=13,H1108=14,H1108=15),1.84,IF(OR(H1108=16,H1108=17,H1108=18),1.9,1.95)))))))))),IF(M1108="Կ-3", IF(H1108=0,1.25,IF(H1108=1,1.29,IF(H1108=2,1.33,IF(H1108=3,1.37,IF(OR(H1108=5,H1108=4),1.41,IF(OR(H1108=6,H1108=7),1.45,IF(OR(H1108=8,H1108=9),1.49,IF(OR(H1108=10,H1108=11,H1108=12),1.54,IF(OR(H1108=13,H1108=14,H1108=15),1.58,IF(OR(H1108=16,H1108=17,H1108=18),1.63,1.68)))))))))), "Error"))))))))))))</f>
        <v>1.96</v>
      </c>
      <c r="J1108" s="456">
        <v>83200</v>
      </c>
      <c r="K1108" s="456"/>
      <c r="L1108" s="457"/>
      <c r="M1108" s="769" t="s">
        <v>86</v>
      </c>
      <c r="N1108" s="790">
        <f t="shared" ref="N1108:N1124" si="2156">J1108*I1108</f>
        <v>163072</v>
      </c>
      <c r="O1108" s="595">
        <f t="shared" ref="O1108:O1124" si="2157">I1108*J1108+K1108+L1108</f>
        <v>163072</v>
      </c>
      <c r="P1108" s="595">
        <f t="shared" ref="P1108:P1124" si="2158">+O1108*13</f>
        <v>2119936</v>
      </c>
      <c r="Q1108" s="597">
        <f t="shared" ref="Q1108:Q1124" si="2159">+G1108</f>
        <v>1</v>
      </c>
      <c r="R1108" s="597">
        <f t="shared" ref="R1108:R1124" si="2160">+H1108+1</f>
        <v>7</v>
      </c>
      <c r="S1108" s="593">
        <f t="shared" ref="S1108:S1124" si="2161">IF(Q1108&lt;1,0,IF(W1108="Բ-1",IF(R1108=0,6.94,IF(R1108=1,7.17,IF(R1108=2,7.41,IF(R1108=3,7.66,IF(OR(R1108=5,R1108=4),7.92,IF(OR(R1108=6,R1108=7),8.18,IF(OR(R1108=8,R1108=9),8.46,IF(OR(R1108=10,R1108=11,R1108=12),8.74,IF(OR(R1108=13,R1108=14,R1108=15),9.03,IF(OR(R1108=16,R1108=17,R1108=18),9.33,9.65)))))))))),IF(W1108="Բ-2", IF(R1108=0,5.71,IF(R1108=1,5.89,IF(R1108=2,6.09,IF(R1108=3,6.29,IF(OR(R1108=5,R1108=4),6.5,IF(OR(R1108=6,R1108=7),6.72,IF(OR(R1108=8,R1108=9),6.94,IF(OR(R1108=10,R1108=11,R1108=12),7.17,IF(OR(R1108=13,R1108=14,R1108=15),7.41,IF(OR(R1108=16,R1108=17,R1108=18),7.65,7.91)))))))))), IF(W1108="Գ-1", IF(R1108=0,4.7,IF(R1108=1,4.86,IF(R1108=2,5.01,IF(R1108=3,5.18,IF(OR(R1108=5,R1108=4),5.35,IF(OR(R1108=6,R1108=7),5.52,IF(OR(R1108=8,R1108=9),5.71,IF(OR(R1108=10,R1108=11,R1108=12),5.89,IF(OR(R1108=13,R1108=14,R1108=15),6.09,IF(OR(R1108=16,R1108=17,R1108=18),6.29,6.49)))))))))), IF(W1108="Գ-2", IF(R1108=0,3.88,IF(R1108=1,4.01,IF(R1108=2,4.14,IF(R1108=3,4.27,IF(OR(R1108=5,R1108=4),4.41,IF(OR(R1108=6,R1108=7),4.55,IF(OR(R1108=8,R1108=9),4.7,IF(OR(R1108=10,R1108=11,R1108=12),4.85,IF(OR(R1108=13,R1108=14,R1108=15),5.01,IF(OR(R1108=16,R1108=17,R1108=18),5.17,5.34)))))))))), IF(W1108="Գ-3", IF(R1108=0,3.21,IF(R1108=1,3.31,IF(R1108=2,3.42,IF(R1108=3,3.53,IF(OR(R1108=5,R1108=4),3.64,IF(OR(R1108=6,R1108=7),3.76,IF(OR(R1108=8,R1108=9),3.88,IF(OR(R1108=10,R1108=11,R1108=12),4.01,IF(OR(R1108=13,R1108=14,R1108=15),4.13,IF(OR(R1108=16,R1108=17,R1108=18),4.27,4.4)))))))))), IF(W1108="Ա-1", IF(R1108=0,2.66,IF(R1108=1,2.75,IF(R1108=2,2.83,IF(R1108=3,2.92,IF(OR(R1108=5,R1108=4),3.02,IF(OR(R1108=6,R1108=7),3.11,IF(OR(R1108=8,R1108=9),3.21,IF(OR(R1108=10,R1108=11,R1108=12),3.31,IF(OR(R1108=13,R1108=14,R1108=15),3.42,IF(OR(R1108=16,R1108=17,R1108=18),3.53,3.64)))))))))), IF(W1108="Ա-2", IF(R1108=0,2.28,IF(R1108=1,2.35,IF(R1108=2,2.43,IF(R1108=3,2.5,IF(OR(R1108=5,R1108=4),2.58,IF(OR(R1108=6,R1108=7),2.66,IF(OR(R1108=8,R1108=9),2.75,IF(OR(R1108=10,R1108=11,R1108=12),2.83,IF(OR(R1108=13,R1108=14,R1108=15),2.92,IF(OR(R1108=16,R1108=17,R1108=18),3.01,3.11)))))))))),IF(W1108="Ա-3", IF(R1108=0,1.96,IF(R1108=1,2.02,IF(R1108=2,2.08,IF(R1108=3,2.15,IF(OR(R1108=5,R1108=4),2.21,IF(OR(R1108=6,R1108=7),2.28,IF(OR(R1108=8,R1108=9),2.35,IF(OR(R1108=10,R1108=11,R1108=12),2.42,IF(OR(R1108=13,R1108=14,R1108=15),2.5,IF(OR(R1108=16,R1108=17,R1108=18),2.58,2.66)))))))))), IF(W1108="Կ-1", IF(R1108=0,1.68,IF(R1108=1,1.73,IF(R1108=2,1.79,IF(R1108=3,1.84,IF(OR(R1108=5,R1108=4),1.9,IF(OR(R1108=6,R1108=7),1.96,IF(OR(R1108=8,R1108=9),2.02,IF(OR(R1108=10,R1108=11,R1108=12),2.08,IF(OR(R1108=13,R1108=14,R1108=15),2.14,IF(OR(R1108=16,R1108=17,R1108=18),2.21,2.28)))))))))), IF(W1108="Կ-2", IF(R1108=0,1.45,IF(R1108=1,1.49,IF(R1108=2,1.54,IF(R1108=3,1.59,IF(OR(R1108=5,R1108=4),1.63,IF(OR(R1108=6,R1108=7),1.68,IF(OR(R1108=8,R1108=9),1.73,IF(OR(R1108=10,R1108=11,R1108=12),1.79,IF(OR(R1108=13,R1108=14,R1108=15),1.84,IF(OR(R1108=16,R1108=17,R1108=18),1.9,1.95)))))))))),IF(W1108="Կ-3", IF(R1108=0,1.25,IF(R1108=1,1.29,IF(R1108=2,1.33,IF(R1108=3,1.37,IF(OR(R1108=5,R1108=4),1.41,IF(OR(R1108=6,R1108=7),1.45,IF(OR(R1108=8,R1108=9),1.49,IF(OR(R1108=10,R1108=11,R1108=12),1.54,IF(OR(R1108=13,R1108=14,R1108=15),1.58,IF(OR(R1108=16,R1108=17,R1108=18),1.63,1.68)))))))))), "Error"))))))))))))</f>
        <v>1.96</v>
      </c>
      <c r="T1108" s="456">
        <v>83200</v>
      </c>
      <c r="U1108" s="456"/>
      <c r="V1108" s="457"/>
      <c r="W1108" s="594" t="str">
        <f t="shared" ref="W1108:W1124" si="2162">+M1108</f>
        <v>Կ-1</v>
      </c>
      <c r="X1108" s="456">
        <f t="shared" ref="X1108:X1124" si="2163">T1108*S1108</f>
        <v>163072</v>
      </c>
      <c r="Y1108" s="595">
        <f t="shared" ref="Y1108:Y1124" si="2164">+U1108+V1108+X1108</f>
        <v>163072</v>
      </c>
      <c r="Z1108" s="595">
        <f t="shared" ref="Z1108:Z1124" si="2165">+Y1108*13</f>
        <v>2119936</v>
      </c>
      <c r="AA1108" s="597">
        <f t="shared" ref="AA1108:AA1124" si="2166">+Q1108</f>
        <v>1</v>
      </c>
      <c r="AB1108" s="597">
        <f t="shared" ref="AB1108:AB1124" si="2167">+R1108+1</f>
        <v>8</v>
      </c>
      <c r="AC1108" s="593">
        <f t="shared" ref="AC1108:AC1124" si="2168">IF(AA1108&lt;1,0,IF(AG1108="Բ-1",IF(AB1108=0,6.94,IF(AB1108=1,7.17,IF(AB1108=2,7.41,IF(AB1108=3,7.66,IF(OR(AB1108=5,AB1108=4),7.92,IF(OR(AB1108=6,AB1108=7),8.18,IF(OR(AB1108=8,AB1108=9),8.46,IF(OR(AB1108=10,AB1108=11,AB1108=12),8.74,IF(OR(AB1108=13,AB1108=14,AB1108=15),9.03,IF(OR(AB1108=16,AB1108=17,AB1108=18),9.33,9.65)))))))))),IF(AG1108="Բ-2", IF(AB1108=0,5.71,IF(AB1108=1,5.89,IF(AB1108=2,6.09,IF(AB1108=3,6.29,IF(OR(AB1108=5,AB1108=4),6.5,IF(OR(AB1108=6,AB1108=7),6.72,IF(OR(AB1108=8,AB1108=9),6.94,IF(OR(AB1108=10,AB1108=11,AB1108=12),7.17,IF(OR(AB1108=13,AB1108=14,AB1108=15),7.41,IF(OR(AB1108=16,AB1108=17,AB1108=18),7.65,7.91)))))))))), IF(AG1108="Գ-1", IF(AB1108=0,4.7,IF(AB1108=1,4.86,IF(AB1108=2,5.01,IF(AB1108=3,5.18,IF(OR(AB1108=5,AB1108=4),5.35,IF(OR(AB1108=6,AB1108=7),5.52,IF(OR(AB1108=8,AB1108=9),5.71,IF(OR(AB1108=10,AB1108=11,AB1108=12),5.89,IF(OR(AB1108=13,AB1108=14,AB1108=15),6.09,IF(OR(AB1108=16,AB1108=17,AB1108=18),6.29,6.49)))))))))), IF(AG1108="Գ-2", IF(AB1108=0,3.88,IF(AB1108=1,4.01,IF(AB1108=2,4.14,IF(AB1108=3,4.27,IF(OR(AB1108=5,AB1108=4),4.41,IF(OR(AB1108=6,AB1108=7),4.55,IF(OR(AB1108=8,AB1108=9),4.7,IF(OR(AB1108=10,AB1108=11,AB1108=12),4.85,IF(OR(AB1108=13,AB1108=14,AB1108=15),5.01,IF(OR(AB1108=16,AB1108=17,AB1108=18),5.17,5.34)))))))))), IF(AG1108="Գ-3", IF(AB1108=0,3.21,IF(AB1108=1,3.31,IF(AB1108=2,3.42,IF(AB1108=3,3.53,IF(OR(AB1108=5,AB1108=4),3.64,IF(OR(AB1108=6,AB1108=7),3.76,IF(OR(AB1108=8,AB1108=9),3.88,IF(OR(AB1108=10,AB1108=11,AB1108=12),4.01,IF(OR(AB1108=13,AB1108=14,AB1108=15),4.13,IF(OR(AB1108=16,AB1108=17,AB1108=18),4.27,4.4)))))))))), IF(AG1108="Ա-1", IF(AB1108=0,2.66,IF(AB1108=1,2.75,IF(AB1108=2,2.83,IF(AB1108=3,2.92,IF(OR(AB1108=5,AB1108=4),3.02,IF(OR(AB1108=6,AB1108=7),3.11,IF(OR(AB1108=8,AB1108=9),3.21,IF(OR(AB1108=10,AB1108=11,AB1108=12),3.31,IF(OR(AB1108=13,AB1108=14,AB1108=15),3.42,IF(OR(AB1108=16,AB1108=17,AB1108=18),3.53,3.64)))))))))), IF(AG1108="Ա-2", IF(AB1108=0,2.28,IF(AB1108=1,2.35,IF(AB1108=2,2.43,IF(AB1108=3,2.5,IF(OR(AB1108=5,AB1108=4),2.58,IF(OR(AB1108=6,AB1108=7),2.66,IF(OR(AB1108=8,AB1108=9),2.75,IF(OR(AB1108=10,AB1108=11,AB1108=12),2.83,IF(OR(AB1108=13,AB1108=14,AB1108=15),2.92,IF(OR(AB1108=16,AB1108=17,AB1108=18),3.01,3.11)))))))))),IF(AG1108="Ա-3", IF(AB1108=0,1.96,IF(AB1108=1,2.02,IF(AB1108=2,2.08,IF(AB1108=3,2.15,IF(OR(AB1108=5,AB1108=4),2.21,IF(OR(AB1108=6,AB1108=7),2.28,IF(OR(AB1108=8,AB1108=9),2.35,IF(OR(AB1108=10,AB1108=11,AB1108=12),2.42,IF(OR(AB1108=13,AB1108=14,AB1108=15),2.5,IF(OR(AB1108=16,AB1108=17,AB1108=18),2.58,2.66)))))))))), IF(AG1108="Կ-1", IF(AB1108=0,1.68,IF(AB1108=1,1.73,IF(AB1108=2,1.79,IF(AB1108=3,1.84,IF(OR(AB1108=5,AB1108=4),1.9,IF(OR(AB1108=6,AB1108=7),1.96,IF(OR(AB1108=8,AB1108=9),2.02,IF(OR(AB1108=10,AB1108=11,AB1108=12),2.08,IF(OR(AB1108=13,AB1108=14,AB1108=15),2.14,IF(OR(AB1108=16,AB1108=17,AB1108=18),2.21,2.28)))))))))), IF(AG1108="Կ-2", IF(AB1108=0,1.45,IF(AB1108=1,1.49,IF(AB1108=2,1.54,IF(AB1108=3,1.59,IF(OR(AB1108=5,AB1108=4),1.63,IF(OR(AB1108=6,AB1108=7),1.68,IF(OR(AB1108=8,AB1108=9),1.73,IF(OR(AB1108=10,AB1108=11,AB1108=12),1.79,IF(OR(AB1108=13,AB1108=14,AB1108=15),1.84,IF(OR(AB1108=16,AB1108=17,AB1108=18),1.9,1.95)))))))))),IF(AG1108="Կ-3", IF(AB1108=0,1.25,IF(AB1108=1,1.29,IF(AB1108=2,1.33,IF(AB1108=3,1.37,IF(OR(AB1108=5,AB1108=4),1.41,IF(OR(AB1108=6,AB1108=7),1.45,IF(OR(AB1108=8,AB1108=9),1.49,IF(OR(AB1108=10,AB1108=11,AB1108=12),1.54,IF(OR(AB1108=13,AB1108=14,AB1108=15),1.58,IF(OR(AB1108=16,AB1108=17,AB1108=18),1.63,1.68)))))))))), "Error"))))))))))))</f>
        <v>2.02</v>
      </c>
      <c r="AD1108" s="456">
        <v>83200</v>
      </c>
      <c r="AE1108" s="456"/>
      <c r="AF1108" s="457"/>
      <c r="AG1108" s="594" t="str">
        <f t="shared" ref="AG1108:AG1124" si="2169">+W1108</f>
        <v>Կ-1</v>
      </c>
      <c r="AH1108" s="456">
        <f t="shared" ref="AH1108:AH1124" si="2170">AD1108*AC1108</f>
        <v>168064</v>
      </c>
      <c r="AI1108" s="595">
        <f t="shared" ref="AI1108:AI1124" si="2171">AH1108+AE1108+AF1108</f>
        <v>168064</v>
      </c>
      <c r="AJ1108" s="595">
        <f t="shared" ref="AJ1108:AJ1124" si="2172">+AI1108*13</f>
        <v>2184832</v>
      </c>
      <c r="AK1108" s="597">
        <f t="shared" ref="AK1108:AK1124" si="2173">+AA1108</f>
        <v>1</v>
      </c>
      <c r="AL1108" s="597">
        <f t="shared" ref="AL1108:AL1124" si="2174">+AB1108+1</f>
        <v>9</v>
      </c>
      <c r="AM1108" s="593">
        <f t="shared" ref="AM1108:AM1124" si="2175">IF(AK1108&lt;1,0,IF(AQ1108="Բ-1",IF(AL1108=0,6.94,IF(AL1108=1,7.17,IF(AL1108=2,7.41,IF(AL1108=3,7.66,IF(OR(AL1108=5,AL1108=4),7.92,IF(OR(AL1108=6,AL1108=7),8.18,IF(OR(AL1108=8,AL1108=9),8.46,IF(OR(AL1108=10,AL1108=11,AL1108=12),8.74,IF(OR(AL1108=13,AL1108=14,AL1108=15),9.03,IF(OR(AL1108=16,AL1108=17,AL1108=18),9.33,9.65)))))))))),IF(AQ1108="Բ-2", IF(AL1108=0,5.71,IF(AL1108=1,5.89,IF(AL1108=2,6.09,IF(AL1108=3,6.29,IF(OR(AL1108=5,AL1108=4),6.5,IF(OR(AL1108=6,AL1108=7),6.72,IF(OR(AL1108=8,AL1108=9),6.94,IF(OR(AL1108=10,AL1108=11,AL1108=12),7.17,IF(OR(AL1108=13,AL1108=14,AL1108=15),7.41,IF(OR(AL1108=16,AL1108=17,AL1108=18),7.65,7.91)))))))))), IF(AQ1108="Գ-1", IF(AL1108=0,4.7,IF(AL1108=1,4.86,IF(AL1108=2,5.01,IF(AL1108=3,5.18,IF(OR(AL1108=5,AL1108=4),5.35,IF(OR(AL1108=6,AL1108=7),5.52,IF(OR(AL1108=8,AL1108=9),5.71,IF(OR(AL1108=10,AL1108=11,AL1108=12),5.89,IF(OR(AL1108=13,AL1108=14,AL1108=15),6.09,IF(OR(AL1108=16,AL1108=17,AL1108=18),6.29,6.49)))))))))), IF(AQ1108="Գ-2", IF(AL1108=0,3.88,IF(AL1108=1,4.01,IF(AL1108=2,4.14,IF(AL1108=3,4.27,IF(OR(AL1108=5,AL1108=4),4.41,IF(OR(AL1108=6,AL1108=7),4.55,IF(OR(AL1108=8,AL1108=9),4.7,IF(OR(AL1108=10,AL1108=11,AL1108=12),4.85,IF(OR(AL1108=13,AL1108=14,AL1108=15),5.01,IF(OR(AL1108=16,AL1108=17,AL1108=18),5.17,5.34)))))))))), IF(AQ1108="Գ-3", IF(AL1108=0,3.21,IF(AL1108=1,3.31,IF(AL1108=2,3.42,IF(AL1108=3,3.53,IF(OR(AL1108=5,AL1108=4),3.64,IF(OR(AL1108=6,AL1108=7),3.76,IF(OR(AL1108=8,AL1108=9),3.88,IF(OR(AL1108=10,AL1108=11,AL1108=12),4.01,IF(OR(AL1108=13,AL1108=14,AL1108=15),4.13,IF(OR(AL1108=16,AL1108=17,AL1108=18),4.27,4.4)))))))))), IF(AQ1108="Ա-1", IF(AL1108=0,2.66,IF(AL1108=1,2.75,IF(AL1108=2,2.83,IF(AL1108=3,2.92,IF(OR(AL1108=5,AL1108=4),3.02,IF(OR(AL1108=6,AL1108=7),3.11,IF(OR(AL1108=8,AL1108=9),3.21,IF(OR(AL1108=10,AL1108=11,AL1108=12),3.31,IF(OR(AL1108=13,AL1108=14,AL1108=15),3.42,IF(OR(AL1108=16,AL1108=17,AL1108=18),3.53,3.64)))))))))), IF(AQ1108="Ա-2", IF(AL1108=0,2.28,IF(AL1108=1,2.35,IF(AL1108=2,2.43,IF(AL1108=3,2.5,IF(OR(AL1108=5,AL1108=4),2.58,IF(OR(AL1108=6,AL1108=7),2.66,IF(OR(AL1108=8,AL1108=9),2.75,IF(OR(AL1108=10,AL1108=11,AL1108=12),2.83,IF(OR(AL1108=13,AL1108=14,AL1108=15),2.92,IF(OR(AL1108=16,AL1108=17,AL1108=18),3.01,3.11)))))))))),IF(AQ1108="Ա-3", IF(AL1108=0,1.96,IF(AL1108=1,2.02,IF(AL1108=2,2.08,IF(AL1108=3,2.15,IF(OR(AL1108=5,AL1108=4),2.21,IF(OR(AL1108=6,AL1108=7),2.28,IF(OR(AL1108=8,AL1108=9),2.35,IF(OR(AL1108=10,AL1108=11,AL1108=12),2.42,IF(OR(AL1108=13,AL1108=14,AL1108=15),2.5,IF(OR(AL1108=16,AL1108=17,AL1108=18),2.58,2.66)))))))))), IF(AQ1108="Կ-1", IF(AL1108=0,1.68,IF(AL1108=1,1.73,IF(AL1108=2,1.79,IF(AL1108=3,1.84,IF(OR(AL1108=5,AL1108=4),1.9,IF(OR(AL1108=6,AL1108=7),1.96,IF(OR(AL1108=8,AL1108=9),2.02,IF(OR(AL1108=10,AL1108=11,AL1108=12),2.08,IF(OR(AL1108=13,AL1108=14,AL1108=15),2.14,IF(OR(AL1108=16,AL1108=17,AL1108=18),2.21,2.28)))))))))), IF(AQ1108="Կ-2", IF(AL1108=0,1.45,IF(AL1108=1,1.49,IF(AL1108=2,1.54,IF(AL1108=3,1.59,IF(OR(AL1108=5,AL1108=4),1.63,IF(OR(AL1108=6,AL1108=7),1.68,IF(OR(AL1108=8,AL1108=9),1.73,IF(OR(AL1108=10,AL1108=11,AL1108=12),1.79,IF(OR(AL1108=13,AL1108=14,AL1108=15),1.84,IF(OR(AL1108=16,AL1108=17,AL1108=18),1.9,1.95)))))))))),IF(AQ1108="Կ-3", IF(AL1108=0,1.25,IF(AL1108=1,1.29,IF(AL1108=2,1.33,IF(AL1108=3,1.37,IF(OR(AL1108=5,AL1108=4),1.41,IF(OR(AL1108=6,AL1108=7),1.45,IF(OR(AL1108=8,AL1108=9),1.49,IF(OR(AL1108=10,AL1108=11,AL1108=12),1.54,IF(OR(AL1108=13,AL1108=14,AL1108=15),1.58,IF(OR(AL1108=16,AL1108=17,AL1108=18),1.63,1.68)))))))))), "Error"))))))))))))</f>
        <v>2.02</v>
      </c>
      <c r="AN1108" s="456">
        <v>83200</v>
      </c>
      <c r="AO1108" s="456"/>
      <c r="AP1108" s="457"/>
      <c r="AQ1108" s="594" t="str">
        <f t="shared" ref="AQ1108:AQ1124" si="2176">+AG1108</f>
        <v>Կ-1</v>
      </c>
      <c r="AR1108" s="456">
        <f t="shared" ref="AR1108:AR1124" si="2177">AN1108*AM1108</f>
        <v>168064</v>
      </c>
      <c r="AS1108" s="595">
        <f t="shared" ref="AS1108:AS1124" si="2178">AR1108+AO1108+AP1108</f>
        <v>168064</v>
      </c>
      <c r="AT1108" s="595">
        <f t="shared" ref="AT1108:AT1124" si="2179">+AS1108*13</f>
        <v>2184832</v>
      </c>
    </row>
    <row r="1109" spans="2:46" s="592" customFormat="1" ht="27">
      <c r="B1109" s="826">
        <v>49</v>
      </c>
      <c r="C1109" s="818" t="s">
        <v>3352</v>
      </c>
      <c r="D1109" s="784" t="s">
        <v>2186</v>
      </c>
      <c r="E1109" s="785">
        <v>1995</v>
      </c>
      <c r="F1109" s="823" t="s">
        <v>468</v>
      </c>
      <c r="G1109" s="597">
        <v>1</v>
      </c>
      <c r="H1109" s="597">
        <v>5</v>
      </c>
      <c r="I1109" s="593">
        <f t="shared" ref="I1109:I1118" si="2180">IF(G1109&lt;1,0,IF(M1109="Բ-1",IF(H1109=0,6.94,IF(H1109=1,7.17,IF(H1109=2,7.41,IF(H1109=3,7.66,IF(OR(H1109=5,H1109=4),7.92,IF(OR(H1109=6,H1109=7),8.18,IF(OR(H1109=8,H1109=9),8.46,IF(OR(H1109=10,H1109=11,H1109=12),8.74,IF(OR(H1109=13,H1109=14,H1109=15),9.03,IF(OR(H1109=16,H1109=17,H1109=18),9.33,9.65)))))))))),IF(M1109="Բ-2", IF(H1109=0,5.71,IF(H1109=1,5.89,IF(H1109=2,6.09,IF(H1109=3,6.29,IF(OR(H1109=5,H1109=4),6.5,IF(OR(H1109=6,H1109=7),6.72,IF(OR(H1109=8,H1109=9),6.94,IF(OR(H1109=10,H1109=11,H1109=12),7.17,IF(OR(H1109=13,H1109=14,H1109=15),7.41,IF(OR(H1109=16,H1109=17,H1109=18),7.65,7.91)))))))))), IF(M1109="Գ-1", IF(H1109=0,4.7,IF(H1109=1,4.86,IF(H1109=2,5.01,IF(H1109=3,5.18,IF(OR(H1109=5,H1109=4),5.35,IF(OR(H1109=6,H1109=7),5.52,IF(OR(H1109=8,H1109=9),5.71,IF(OR(H1109=10,H1109=11,H1109=12),5.89,IF(OR(H1109=13,H1109=14,H1109=15),6.09,IF(OR(H1109=16,H1109=17,H1109=18),6.29,6.49)))))))))), IF(M1109="Գ-2", IF(H1109=0,3.88,IF(H1109=1,4.01,IF(H1109=2,4.14,IF(H1109=3,4.27,IF(OR(H1109=5,H1109=4),4.41,IF(OR(H1109=6,H1109=7),4.55,IF(OR(H1109=8,H1109=9),4.7,IF(OR(H1109=10,H1109=11,H1109=12),4.85,IF(OR(H1109=13,H1109=14,H1109=15),5.01,IF(OR(H1109=16,H1109=17,H1109=18),5.17,5.34)))))))))), IF(M1109="Գ-3", IF(H1109=0,3.21,IF(H1109=1,3.31,IF(H1109=2,3.42,IF(H1109=3,3.53,IF(OR(H1109=5,H1109=4),3.64,IF(OR(H1109=6,H1109=7),3.76,IF(OR(H1109=8,H1109=9),3.88,IF(OR(H1109=10,H1109=11,H1109=12),4.01,IF(OR(H1109=13,H1109=14,H1109=15),4.13,IF(OR(H1109=16,H1109=17,H1109=18),4.27,4.4)))))))))), IF(M1109="Ա-1", IF(H1109=0,2.66,IF(H1109=1,2.75,IF(H1109=2,2.83,IF(H1109=3,2.92,IF(OR(H1109=5,H1109=4),3.02,IF(OR(H1109=6,H1109=7),3.11,IF(OR(H1109=8,H1109=9),3.21,IF(OR(H1109=10,H1109=11,H1109=12),3.31,IF(OR(H1109=13,H1109=14,H1109=15),3.42,IF(OR(H1109=16,H1109=17,H1109=18),3.53,3.64)))))))))), IF(M1109="Ա-2", IF(H1109=0,2.28,IF(H1109=1,2.35,IF(H1109=2,2.43,IF(H1109=3,2.5,IF(OR(H1109=5,H1109=4),2.58,IF(OR(H1109=6,H1109=7),2.66,IF(OR(H1109=8,H1109=9),2.75,IF(OR(H1109=10,H1109=11,H1109=12),2.83,IF(OR(H1109=13,H1109=14,H1109=15),2.92,IF(OR(H1109=16,H1109=17,H1109=18),3.01,3.11)))))))))),IF(M1109="Ա-3", IF(H1109=0,1.96,IF(H1109=1,2.02,IF(H1109=2,2.08,IF(H1109=3,2.15,IF(OR(H1109=5,H1109=4),2.21,IF(OR(H1109=6,H1109=7),2.28,IF(OR(H1109=8,H1109=9),2.35,IF(OR(H1109=10,H1109=11,H1109=12),2.42,IF(OR(H1109=13,H1109=14,H1109=15),2.5,IF(OR(H1109=16,H1109=17,H1109=18),2.58,2.66)))))))))), IF(M1109="Կ-1", IF(H1109=0,1.68,IF(H1109=1,1.73,IF(H1109=2,1.79,IF(H1109=3,1.84,IF(OR(H1109=5,H1109=4),1.9,IF(OR(H1109=6,H1109=7),1.96,IF(OR(H1109=8,H1109=9),2.02,IF(OR(H1109=10,H1109=11,H1109=12),2.08,IF(OR(H1109=13,H1109=14,H1109=15),2.14,IF(OR(H1109=16,H1109=17,H1109=18),2.21,2.28)))))))))), IF(M1109="Կ-2", IF(H1109=0,1.45,IF(H1109=1,1.49,IF(H1109=2,1.54,IF(H1109=3,1.59,IF(OR(H1109=5,H1109=4),1.63,IF(OR(H1109=6,H1109=7),1.68,IF(OR(H1109=8,H1109=9),1.73,IF(OR(H1109=10,H1109=11,H1109=12),1.79,IF(OR(H1109=13,H1109=14,H1109=15),1.84,IF(OR(H1109=16,H1109=17,H1109=18),1.9,1.95)))))))))),IF(M1109="Կ-3", IF(H1109=0,1.25,IF(H1109=1,1.29,IF(H1109=2,1.33,IF(H1109=3,1.37,IF(OR(H1109=5,H1109=4),1.41,IF(OR(H1109=6,H1109=7),1.45,IF(OR(H1109=8,H1109=9),1.49,IF(OR(H1109=10,H1109=11,H1109=12),1.54,IF(OR(H1109=13,H1109=14,H1109=15),1.58,IF(OR(H1109=16,H1109=17,H1109=18),1.63,1.68)))))))))), "Error"))))))))))))</f>
        <v>1.9</v>
      </c>
      <c r="J1109" s="456">
        <v>83200</v>
      </c>
      <c r="K1109" s="457"/>
      <c r="L1109" s="457"/>
      <c r="M1109" s="769" t="s">
        <v>86</v>
      </c>
      <c r="N1109" s="790">
        <f t="shared" ref="N1109:N1118" si="2181">J1109*I1109</f>
        <v>158080</v>
      </c>
      <c r="O1109" s="595">
        <f t="shared" ref="O1109:O1118" si="2182">I1109*J1109+K1109+L1109</f>
        <v>158080</v>
      </c>
      <c r="P1109" s="595">
        <f t="shared" ref="P1109:P1118" si="2183">+O1109*13</f>
        <v>2055040</v>
      </c>
      <c r="Q1109" s="597">
        <f t="shared" ref="Q1109:Q1118" si="2184">+G1109</f>
        <v>1</v>
      </c>
      <c r="R1109" s="597">
        <f t="shared" ref="R1109:R1118" si="2185">+H1109+1</f>
        <v>6</v>
      </c>
      <c r="S1109" s="593">
        <f t="shared" ref="S1109:S1118" si="2186">IF(Q1109&lt;1,0,IF(W1109="Բ-1",IF(R1109=0,6.94,IF(R1109=1,7.17,IF(R1109=2,7.41,IF(R1109=3,7.66,IF(OR(R1109=5,R1109=4),7.92,IF(OR(R1109=6,R1109=7),8.18,IF(OR(R1109=8,R1109=9),8.46,IF(OR(R1109=10,R1109=11,R1109=12),8.74,IF(OR(R1109=13,R1109=14,R1109=15),9.03,IF(OR(R1109=16,R1109=17,R1109=18),9.33,9.65)))))))))),IF(W1109="Բ-2", IF(R1109=0,5.71,IF(R1109=1,5.89,IF(R1109=2,6.09,IF(R1109=3,6.29,IF(OR(R1109=5,R1109=4),6.5,IF(OR(R1109=6,R1109=7),6.72,IF(OR(R1109=8,R1109=9),6.94,IF(OR(R1109=10,R1109=11,R1109=12),7.17,IF(OR(R1109=13,R1109=14,R1109=15),7.41,IF(OR(R1109=16,R1109=17,R1109=18),7.65,7.91)))))))))), IF(W1109="Գ-1", IF(R1109=0,4.7,IF(R1109=1,4.86,IF(R1109=2,5.01,IF(R1109=3,5.18,IF(OR(R1109=5,R1109=4),5.35,IF(OR(R1109=6,R1109=7),5.52,IF(OR(R1109=8,R1109=9),5.71,IF(OR(R1109=10,R1109=11,R1109=12),5.89,IF(OR(R1109=13,R1109=14,R1109=15),6.09,IF(OR(R1109=16,R1109=17,R1109=18),6.29,6.49)))))))))), IF(W1109="Գ-2", IF(R1109=0,3.88,IF(R1109=1,4.01,IF(R1109=2,4.14,IF(R1109=3,4.27,IF(OR(R1109=5,R1109=4),4.41,IF(OR(R1109=6,R1109=7),4.55,IF(OR(R1109=8,R1109=9),4.7,IF(OR(R1109=10,R1109=11,R1109=12),4.85,IF(OR(R1109=13,R1109=14,R1109=15),5.01,IF(OR(R1109=16,R1109=17,R1109=18),5.17,5.34)))))))))), IF(W1109="Գ-3", IF(R1109=0,3.21,IF(R1109=1,3.31,IF(R1109=2,3.42,IF(R1109=3,3.53,IF(OR(R1109=5,R1109=4),3.64,IF(OR(R1109=6,R1109=7),3.76,IF(OR(R1109=8,R1109=9),3.88,IF(OR(R1109=10,R1109=11,R1109=12),4.01,IF(OR(R1109=13,R1109=14,R1109=15),4.13,IF(OR(R1109=16,R1109=17,R1109=18),4.27,4.4)))))))))), IF(W1109="Ա-1", IF(R1109=0,2.66,IF(R1109=1,2.75,IF(R1109=2,2.83,IF(R1109=3,2.92,IF(OR(R1109=5,R1109=4),3.02,IF(OR(R1109=6,R1109=7),3.11,IF(OR(R1109=8,R1109=9),3.21,IF(OR(R1109=10,R1109=11,R1109=12),3.31,IF(OR(R1109=13,R1109=14,R1109=15),3.42,IF(OR(R1109=16,R1109=17,R1109=18),3.53,3.64)))))))))), IF(W1109="Ա-2", IF(R1109=0,2.28,IF(R1109=1,2.35,IF(R1109=2,2.43,IF(R1109=3,2.5,IF(OR(R1109=5,R1109=4),2.58,IF(OR(R1109=6,R1109=7),2.66,IF(OR(R1109=8,R1109=9),2.75,IF(OR(R1109=10,R1109=11,R1109=12),2.83,IF(OR(R1109=13,R1109=14,R1109=15),2.92,IF(OR(R1109=16,R1109=17,R1109=18),3.01,3.11)))))))))),IF(W1109="Ա-3", IF(R1109=0,1.96,IF(R1109=1,2.02,IF(R1109=2,2.08,IF(R1109=3,2.15,IF(OR(R1109=5,R1109=4),2.21,IF(OR(R1109=6,R1109=7),2.28,IF(OR(R1109=8,R1109=9),2.35,IF(OR(R1109=10,R1109=11,R1109=12),2.42,IF(OR(R1109=13,R1109=14,R1109=15),2.5,IF(OR(R1109=16,R1109=17,R1109=18),2.58,2.66)))))))))), IF(W1109="Կ-1", IF(R1109=0,1.68,IF(R1109=1,1.73,IF(R1109=2,1.79,IF(R1109=3,1.84,IF(OR(R1109=5,R1109=4),1.9,IF(OR(R1109=6,R1109=7),1.96,IF(OR(R1109=8,R1109=9),2.02,IF(OR(R1109=10,R1109=11,R1109=12),2.08,IF(OR(R1109=13,R1109=14,R1109=15),2.14,IF(OR(R1109=16,R1109=17,R1109=18),2.21,2.28)))))))))), IF(W1109="Կ-2", IF(R1109=0,1.45,IF(R1109=1,1.49,IF(R1109=2,1.54,IF(R1109=3,1.59,IF(OR(R1109=5,R1109=4),1.63,IF(OR(R1109=6,R1109=7),1.68,IF(OR(R1109=8,R1109=9),1.73,IF(OR(R1109=10,R1109=11,R1109=12),1.79,IF(OR(R1109=13,R1109=14,R1109=15),1.84,IF(OR(R1109=16,R1109=17,R1109=18),1.9,1.95)))))))))),IF(W1109="Կ-3", IF(R1109=0,1.25,IF(R1109=1,1.29,IF(R1109=2,1.33,IF(R1109=3,1.37,IF(OR(R1109=5,R1109=4),1.41,IF(OR(R1109=6,R1109=7),1.45,IF(OR(R1109=8,R1109=9),1.49,IF(OR(R1109=10,R1109=11,R1109=12),1.54,IF(OR(R1109=13,R1109=14,R1109=15),1.58,IF(OR(R1109=16,R1109=17,R1109=18),1.63,1.68)))))))))), "Error"))))))))))))</f>
        <v>1.96</v>
      </c>
      <c r="T1109" s="456">
        <v>83200</v>
      </c>
      <c r="U1109" s="457"/>
      <c r="V1109" s="457"/>
      <c r="W1109" s="594" t="str">
        <f t="shared" ref="W1109:W1118" si="2187">+M1109</f>
        <v>Կ-1</v>
      </c>
      <c r="X1109" s="456">
        <f t="shared" ref="X1109:X1118" si="2188">T1109*S1109</f>
        <v>163072</v>
      </c>
      <c r="Y1109" s="595">
        <f t="shared" ref="Y1109:Y1118" si="2189">+U1109+V1109+X1109</f>
        <v>163072</v>
      </c>
      <c r="Z1109" s="595">
        <f t="shared" ref="Z1109:Z1118" si="2190">+Y1109*13</f>
        <v>2119936</v>
      </c>
      <c r="AA1109" s="597">
        <f t="shared" ref="AA1109:AA1118" si="2191">+Q1109</f>
        <v>1</v>
      </c>
      <c r="AB1109" s="597">
        <f t="shared" ref="AB1109:AB1118" si="2192">+R1109+1</f>
        <v>7</v>
      </c>
      <c r="AC1109" s="593">
        <f t="shared" ref="AC1109:AC1118" si="2193">IF(AA1109&lt;1,0,IF(AG1109="Բ-1",IF(AB1109=0,6.94,IF(AB1109=1,7.17,IF(AB1109=2,7.41,IF(AB1109=3,7.66,IF(OR(AB1109=5,AB1109=4),7.92,IF(OR(AB1109=6,AB1109=7),8.18,IF(OR(AB1109=8,AB1109=9),8.46,IF(OR(AB1109=10,AB1109=11,AB1109=12),8.74,IF(OR(AB1109=13,AB1109=14,AB1109=15),9.03,IF(OR(AB1109=16,AB1109=17,AB1109=18),9.33,9.65)))))))))),IF(AG1109="Բ-2", IF(AB1109=0,5.71,IF(AB1109=1,5.89,IF(AB1109=2,6.09,IF(AB1109=3,6.29,IF(OR(AB1109=5,AB1109=4),6.5,IF(OR(AB1109=6,AB1109=7),6.72,IF(OR(AB1109=8,AB1109=9),6.94,IF(OR(AB1109=10,AB1109=11,AB1109=12),7.17,IF(OR(AB1109=13,AB1109=14,AB1109=15),7.41,IF(OR(AB1109=16,AB1109=17,AB1109=18),7.65,7.91)))))))))), IF(AG1109="Գ-1", IF(AB1109=0,4.7,IF(AB1109=1,4.86,IF(AB1109=2,5.01,IF(AB1109=3,5.18,IF(OR(AB1109=5,AB1109=4),5.35,IF(OR(AB1109=6,AB1109=7),5.52,IF(OR(AB1109=8,AB1109=9),5.71,IF(OR(AB1109=10,AB1109=11,AB1109=12),5.89,IF(OR(AB1109=13,AB1109=14,AB1109=15),6.09,IF(OR(AB1109=16,AB1109=17,AB1109=18),6.29,6.49)))))))))), IF(AG1109="Գ-2", IF(AB1109=0,3.88,IF(AB1109=1,4.01,IF(AB1109=2,4.14,IF(AB1109=3,4.27,IF(OR(AB1109=5,AB1109=4),4.41,IF(OR(AB1109=6,AB1109=7),4.55,IF(OR(AB1109=8,AB1109=9),4.7,IF(OR(AB1109=10,AB1109=11,AB1109=12),4.85,IF(OR(AB1109=13,AB1109=14,AB1109=15),5.01,IF(OR(AB1109=16,AB1109=17,AB1109=18),5.17,5.34)))))))))), IF(AG1109="Գ-3", IF(AB1109=0,3.21,IF(AB1109=1,3.31,IF(AB1109=2,3.42,IF(AB1109=3,3.53,IF(OR(AB1109=5,AB1109=4),3.64,IF(OR(AB1109=6,AB1109=7),3.76,IF(OR(AB1109=8,AB1109=9),3.88,IF(OR(AB1109=10,AB1109=11,AB1109=12),4.01,IF(OR(AB1109=13,AB1109=14,AB1109=15),4.13,IF(OR(AB1109=16,AB1109=17,AB1109=18),4.27,4.4)))))))))), IF(AG1109="Ա-1", IF(AB1109=0,2.66,IF(AB1109=1,2.75,IF(AB1109=2,2.83,IF(AB1109=3,2.92,IF(OR(AB1109=5,AB1109=4),3.02,IF(OR(AB1109=6,AB1109=7),3.11,IF(OR(AB1109=8,AB1109=9),3.21,IF(OR(AB1109=10,AB1109=11,AB1109=12),3.31,IF(OR(AB1109=13,AB1109=14,AB1109=15),3.42,IF(OR(AB1109=16,AB1109=17,AB1109=18),3.53,3.64)))))))))), IF(AG1109="Ա-2", IF(AB1109=0,2.28,IF(AB1109=1,2.35,IF(AB1109=2,2.43,IF(AB1109=3,2.5,IF(OR(AB1109=5,AB1109=4),2.58,IF(OR(AB1109=6,AB1109=7),2.66,IF(OR(AB1109=8,AB1109=9),2.75,IF(OR(AB1109=10,AB1109=11,AB1109=12),2.83,IF(OR(AB1109=13,AB1109=14,AB1109=15),2.92,IF(OR(AB1109=16,AB1109=17,AB1109=18),3.01,3.11)))))))))),IF(AG1109="Ա-3", IF(AB1109=0,1.96,IF(AB1109=1,2.02,IF(AB1109=2,2.08,IF(AB1109=3,2.15,IF(OR(AB1109=5,AB1109=4),2.21,IF(OR(AB1109=6,AB1109=7),2.28,IF(OR(AB1109=8,AB1109=9),2.35,IF(OR(AB1109=10,AB1109=11,AB1109=12),2.42,IF(OR(AB1109=13,AB1109=14,AB1109=15),2.5,IF(OR(AB1109=16,AB1109=17,AB1109=18),2.58,2.66)))))))))), IF(AG1109="Կ-1", IF(AB1109=0,1.68,IF(AB1109=1,1.73,IF(AB1109=2,1.79,IF(AB1109=3,1.84,IF(OR(AB1109=5,AB1109=4),1.9,IF(OR(AB1109=6,AB1109=7),1.96,IF(OR(AB1109=8,AB1109=9),2.02,IF(OR(AB1109=10,AB1109=11,AB1109=12),2.08,IF(OR(AB1109=13,AB1109=14,AB1109=15),2.14,IF(OR(AB1109=16,AB1109=17,AB1109=18),2.21,2.28)))))))))), IF(AG1109="Կ-2", IF(AB1109=0,1.45,IF(AB1109=1,1.49,IF(AB1109=2,1.54,IF(AB1109=3,1.59,IF(OR(AB1109=5,AB1109=4),1.63,IF(OR(AB1109=6,AB1109=7),1.68,IF(OR(AB1109=8,AB1109=9),1.73,IF(OR(AB1109=10,AB1109=11,AB1109=12),1.79,IF(OR(AB1109=13,AB1109=14,AB1109=15),1.84,IF(OR(AB1109=16,AB1109=17,AB1109=18),1.9,1.95)))))))))),IF(AG1109="Կ-3", IF(AB1109=0,1.25,IF(AB1109=1,1.29,IF(AB1109=2,1.33,IF(AB1109=3,1.37,IF(OR(AB1109=5,AB1109=4),1.41,IF(OR(AB1109=6,AB1109=7),1.45,IF(OR(AB1109=8,AB1109=9),1.49,IF(OR(AB1109=10,AB1109=11,AB1109=12),1.54,IF(OR(AB1109=13,AB1109=14,AB1109=15),1.58,IF(OR(AB1109=16,AB1109=17,AB1109=18),1.63,1.68)))))))))), "Error"))))))))))))</f>
        <v>1.96</v>
      </c>
      <c r="AD1109" s="456">
        <v>83200</v>
      </c>
      <c r="AE1109" s="457"/>
      <c r="AF1109" s="457"/>
      <c r="AG1109" s="594" t="str">
        <f t="shared" ref="AG1109:AG1118" si="2194">+W1109</f>
        <v>Կ-1</v>
      </c>
      <c r="AH1109" s="456">
        <f t="shared" ref="AH1109:AH1118" si="2195">AD1109*AC1109</f>
        <v>163072</v>
      </c>
      <c r="AI1109" s="595">
        <f t="shared" ref="AI1109:AI1118" si="2196">AH1109+AE1109+AF1109</f>
        <v>163072</v>
      </c>
      <c r="AJ1109" s="595">
        <f t="shared" ref="AJ1109:AJ1118" si="2197">+AI1109*13</f>
        <v>2119936</v>
      </c>
      <c r="AK1109" s="597">
        <f t="shared" ref="AK1109:AK1118" si="2198">+AA1109</f>
        <v>1</v>
      </c>
      <c r="AL1109" s="597">
        <f t="shared" ref="AL1109:AL1118" si="2199">+AB1109+1</f>
        <v>8</v>
      </c>
      <c r="AM1109" s="593">
        <f t="shared" ref="AM1109:AM1118" si="2200">IF(AK1109&lt;1,0,IF(AQ1109="Բ-1",IF(AL1109=0,6.94,IF(AL1109=1,7.17,IF(AL1109=2,7.41,IF(AL1109=3,7.66,IF(OR(AL1109=5,AL1109=4),7.92,IF(OR(AL1109=6,AL1109=7),8.18,IF(OR(AL1109=8,AL1109=9),8.46,IF(OR(AL1109=10,AL1109=11,AL1109=12),8.74,IF(OR(AL1109=13,AL1109=14,AL1109=15),9.03,IF(OR(AL1109=16,AL1109=17,AL1109=18),9.33,9.65)))))))))),IF(AQ1109="Բ-2", IF(AL1109=0,5.71,IF(AL1109=1,5.89,IF(AL1109=2,6.09,IF(AL1109=3,6.29,IF(OR(AL1109=5,AL1109=4),6.5,IF(OR(AL1109=6,AL1109=7),6.72,IF(OR(AL1109=8,AL1109=9),6.94,IF(OR(AL1109=10,AL1109=11,AL1109=12),7.17,IF(OR(AL1109=13,AL1109=14,AL1109=15),7.41,IF(OR(AL1109=16,AL1109=17,AL1109=18),7.65,7.91)))))))))), IF(AQ1109="Գ-1", IF(AL1109=0,4.7,IF(AL1109=1,4.86,IF(AL1109=2,5.01,IF(AL1109=3,5.18,IF(OR(AL1109=5,AL1109=4),5.35,IF(OR(AL1109=6,AL1109=7),5.52,IF(OR(AL1109=8,AL1109=9),5.71,IF(OR(AL1109=10,AL1109=11,AL1109=12),5.89,IF(OR(AL1109=13,AL1109=14,AL1109=15),6.09,IF(OR(AL1109=16,AL1109=17,AL1109=18),6.29,6.49)))))))))), IF(AQ1109="Գ-2", IF(AL1109=0,3.88,IF(AL1109=1,4.01,IF(AL1109=2,4.14,IF(AL1109=3,4.27,IF(OR(AL1109=5,AL1109=4),4.41,IF(OR(AL1109=6,AL1109=7),4.55,IF(OR(AL1109=8,AL1109=9),4.7,IF(OR(AL1109=10,AL1109=11,AL1109=12),4.85,IF(OR(AL1109=13,AL1109=14,AL1109=15),5.01,IF(OR(AL1109=16,AL1109=17,AL1109=18),5.17,5.34)))))))))), IF(AQ1109="Գ-3", IF(AL1109=0,3.21,IF(AL1109=1,3.31,IF(AL1109=2,3.42,IF(AL1109=3,3.53,IF(OR(AL1109=5,AL1109=4),3.64,IF(OR(AL1109=6,AL1109=7),3.76,IF(OR(AL1109=8,AL1109=9),3.88,IF(OR(AL1109=10,AL1109=11,AL1109=12),4.01,IF(OR(AL1109=13,AL1109=14,AL1109=15),4.13,IF(OR(AL1109=16,AL1109=17,AL1109=18),4.27,4.4)))))))))), IF(AQ1109="Ա-1", IF(AL1109=0,2.66,IF(AL1109=1,2.75,IF(AL1109=2,2.83,IF(AL1109=3,2.92,IF(OR(AL1109=5,AL1109=4),3.02,IF(OR(AL1109=6,AL1109=7),3.11,IF(OR(AL1109=8,AL1109=9),3.21,IF(OR(AL1109=10,AL1109=11,AL1109=12),3.31,IF(OR(AL1109=13,AL1109=14,AL1109=15),3.42,IF(OR(AL1109=16,AL1109=17,AL1109=18),3.53,3.64)))))))))), IF(AQ1109="Ա-2", IF(AL1109=0,2.28,IF(AL1109=1,2.35,IF(AL1109=2,2.43,IF(AL1109=3,2.5,IF(OR(AL1109=5,AL1109=4),2.58,IF(OR(AL1109=6,AL1109=7),2.66,IF(OR(AL1109=8,AL1109=9),2.75,IF(OR(AL1109=10,AL1109=11,AL1109=12),2.83,IF(OR(AL1109=13,AL1109=14,AL1109=15),2.92,IF(OR(AL1109=16,AL1109=17,AL1109=18),3.01,3.11)))))))))),IF(AQ1109="Ա-3", IF(AL1109=0,1.96,IF(AL1109=1,2.02,IF(AL1109=2,2.08,IF(AL1109=3,2.15,IF(OR(AL1109=5,AL1109=4),2.21,IF(OR(AL1109=6,AL1109=7),2.28,IF(OR(AL1109=8,AL1109=9),2.35,IF(OR(AL1109=10,AL1109=11,AL1109=12),2.42,IF(OR(AL1109=13,AL1109=14,AL1109=15),2.5,IF(OR(AL1109=16,AL1109=17,AL1109=18),2.58,2.66)))))))))), IF(AQ1109="Կ-1", IF(AL1109=0,1.68,IF(AL1109=1,1.73,IF(AL1109=2,1.79,IF(AL1109=3,1.84,IF(OR(AL1109=5,AL1109=4),1.9,IF(OR(AL1109=6,AL1109=7),1.96,IF(OR(AL1109=8,AL1109=9),2.02,IF(OR(AL1109=10,AL1109=11,AL1109=12),2.08,IF(OR(AL1109=13,AL1109=14,AL1109=15),2.14,IF(OR(AL1109=16,AL1109=17,AL1109=18),2.21,2.28)))))))))), IF(AQ1109="Կ-2", IF(AL1109=0,1.45,IF(AL1109=1,1.49,IF(AL1109=2,1.54,IF(AL1109=3,1.59,IF(OR(AL1109=5,AL1109=4),1.63,IF(OR(AL1109=6,AL1109=7),1.68,IF(OR(AL1109=8,AL1109=9),1.73,IF(OR(AL1109=10,AL1109=11,AL1109=12),1.79,IF(OR(AL1109=13,AL1109=14,AL1109=15),1.84,IF(OR(AL1109=16,AL1109=17,AL1109=18),1.9,1.95)))))))))),IF(AQ1109="Կ-3", IF(AL1109=0,1.25,IF(AL1109=1,1.29,IF(AL1109=2,1.33,IF(AL1109=3,1.37,IF(OR(AL1109=5,AL1109=4),1.41,IF(OR(AL1109=6,AL1109=7),1.45,IF(OR(AL1109=8,AL1109=9),1.49,IF(OR(AL1109=10,AL1109=11,AL1109=12),1.54,IF(OR(AL1109=13,AL1109=14,AL1109=15),1.58,IF(OR(AL1109=16,AL1109=17,AL1109=18),1.63,1.68)))))))))), "Error"))))))))))))</f>
        <v>2.02</v>
      </c>
      <c r="AN1109" s="456">
        <v>83200</v>
      </c>
      <c r="AO1109" s="457"/>
      <c r="AP1109" s="457"/>
      <c r="AQ1109" s="594" t="str">
        <f t="shared" ref="AQ1109:AQ1118" si="2201">+AG1109</f>
        <v>Կ-1</v>
      </c>
      <c r="AR1109" s="456">
        <f t="shared" ref="AR1109:AR1118" si="2202">AN1109*AM1109</f>
        <v>168064</v>
      </c>
      <c r="AS1109" s="595">
        <f t="shared" ref="AS1109:AS1118" si="2203">AR1109+AO1109+AP1109</f>
        <v>168064</v>
      </c>
      <c r="AT1109" s="595">
        <f t="shared" ref="AT1109:AT1118" si="2204">+AS1109*13</f>
        <v>2184832</v>
      </c>
    </row>
    <row r="1110" spans="2:46" s="592" customFormat="1" ht="27">
      <c r="B1110" s="826">
        <v>50</v>
      </c>
      <c r="C1110" s="818" t="s">
        <v>2764</v>
      </c>
      <c r="D1110" s="784" t="s">
        <v>2186</v>
      </c>
      <c r="E1110" s="785">
        <v>1996</v>
      </c>
      <c r="F1110" s="823" t="s">
        <v>468</v>
      </c>
      <c r="G1110" s="597">
        <v>1</v>
      </c>
      <c r="H1110" s="597">
        <v>2</v>
      </c>
      <c r="I1110" s="593">
        <f t="shared" si="2180"/>
        <v>1.79</v>
      </c>
      <c r="J1110" s="456">
        <v>83200</v>
      </c>
      <c r="K1110" s="457"/>
      <c r="L1110" s="457"/>
      <c r="M1110" s="769" t="s">
        <v>86</v>
      </c>
      <c r="N1110" s="790">
        <f t="shared" si="2181"/>
        <v>148928</v>
      </c>
      <c r="O1110" s="595">
        <f t="shared" si="2182"/>
        <v>148928</v>
      </c>
      <c r="P1110" s="595">
        <f t="shared" si="2183"/>
        <v>1936064</v>
      </c>
      <c r="Q1110" s="597">
        <f t="shared" si="2184"/>
        <v>1</v>
      </c>
      <c r="R1110" s="597">
        <f t="shared" si="2185"/>
        <v>3</v>
      </c>
      <c r="S1110" s="593">
        <f t="shared" si="2186"/>
        <v>1.84</v>
      </c>
      <c r="T1110" s="456">
        <v>83200</v>
      </c>
      <c r="U1110" s="457"/>
      <c r="V1110" s="457"/>
      <c r="W1110" s="594" t="str">
        <f t="shared" si="2187"/>
        <v>Կ-1</v>
      </c>
      <c r="X1110" s="456">
        <f t="shared" si="2188"/>
        <v>153088</v>
      </c>
      <c r="Y1110" s="595">
        <f t="shared" si="2189"/>
        <v>153088</v>
      </c>
      <c r="Z1110" s="595">
        <f t="shared" si="2190"/>
        <v>1990144</v>
      </c>
      <c r="AA1110" s="597">
        <f t="shared" si="2191"/>
        <v>1</v>
      </c>
      <c r="AB1110" s="597">
        <f t="shared" si="2192"/>
        <v>4</v>
      </c>
      <c r="AC1110" s="593">
        <f t="shared" si="2193"/>
        <v>1.9</v>
      </c>
      <c r="AD1110" s="456">
        <v>83200</v>
      </c>
      <c r="AE1110" s="457"/>
      <c r="AF1110" s="457"/>
      <c r="AG1110" s="594" t="str">
        <f t="shared" si="2194"/>
        <v>Կ-1</v>
      </c>
      <c r="AH1110" s="456">
        <f t="shared" si="2195"/>
        <v>158080</v>
      </c>
      <c r="AI1110" s="595">
        <f t="shared" si="2196"/>
        <v>158080</v>
      </c>
      <c r="AJ1110" s="595">
        <f t="shared" si="2197"/>
        <v>2055040</v>
      </c>
      <c r="AK1110" s="597">
        <f t="shared" si="2198"/>
        <v>1</v>
      </c>
      <c r="AL1110" s="597">
        <f t="shared" si="2199"/>
        <v>5</v>
      </c>
      <c r="AM1110" s="593">
        <f t="shared" si="2200"/>
        <v>1.9</v>
      </c>
      <c r="AN1110" s="456">
        <v>83200</v>
      </c>
      <c r="AO1110" s="457"/>
      <c r="AP1110" s="457"/>
      <c r="AQ1110" s="594" t="str">
        <f t="shared" si="2201"/>
        <v>Կ-1</v>
      </c>
      <c r="AR1110" s="456">
        <f t="shared" si="2202"/>
        <v>158080</v>
      </c>
      <c r="AS1110" s="595">
        <f t="shared" si="2203"/>
        <v>158080</v>
      </c>
      <c r="AT1110" s="595">
        <f t="shared" si="2204"/>
        <v>2055040</v>
      </c>
    </row>
    <row r="1111" spans="2:46" s="592" customFormat="1" ht="27">
      <c r="B1111" s="826">
        <v>51</v>
      </c>
      <c r="C1111" s="818" t="s">
        <v>3353</v>
      </c>
      <c r="D1111" s="784" t="s">
        <v>2186</v>
      </c>
      <c r="E1111" s="785">
        <v>2001</v>
      </c>
      <c r="F1111" s="823" t="s">
        <v>468</v>
      </c>
      <c r="G1111" s="597">
        <v>1</v>
      </c>
      <c r="H1111" s="597">
        <v>0</v>
      </c>
      <c r="I1111" s="593">
        <f t="shared" si="2180"/>
        <v>1.68</v>
      </c>
      <c r="J1111" s="456">
        <v>83200</v>
      </c>
      <c r="K1111" s="456"/>
      <c r="L1111" s="456"/>
      <c r="M1111" s="594" t="s">
        <v>86</v>
      </c>
      <c r="N1111" s="790">
        <f t="shared" si="2181"/>
        <v>139776</v>
      </c>
      <c r="O1111" s="595">
        <f t="shared" si="2182"/>
        <v>139776</v>
      </c>
      <c r="P1111" s="595">
        <f t="shared" si="2183"/>
        <v>1817088</v>
      </c>
      <c r="Q1111" s="597">
        <f t="shared" si="2184"/>
        <v>1</v>
      </c>
      <c r="R1111" s="597">
        <f t="shared" si="2185"/>
        <v>1</v>
      </c>
      <c r="S1111" s="593">
        <f t="shared" si="2186"/>
        <v>1.73</v>
      </c>
      <c r="T1111" s="456">
        <v>83200</v>
      </c>
      <c r="U1111" s="456"/>
      <c r="V1111" s="456"/>
      <c r="W1111" s="594" t="str">
        <f t="shared" si="2187"/>
        <v>Կ-1</v>
      </c>
      <c r="X1111" s="456">
        <f t="shared" si="2188"/>
        <v>143936</v>
      </c>
      <c r="Y1111" s="595">
        <f t="shared" si="2189"/>
        <v>143936</v>
      </c>
      <c r="Z1111" s="595">
        <f t="shared" si="2190"/>
        <v>1871168</v>
      </c>
      <c r="AA1111" s="597">
        <f t="shared" si="2191"/>
        <v>1</v>
      </c>
      <c r="AB1111" s="597">
        <f t="shared" si="2192"/>
        <v>2</v>
      </c>
      <c r="AC1111" s="593">
        <f t="shared" si="2193"/>
        <v>1.79</v>
      </c>
      <c r="AD1111" s="456">
        <v>83200</v>
      </c>
      <c r="AE1111" s="456"/>
      <c r="AF1111" s="456"/>
      <c r="AG1111" s="594" t="str">
        <f t="shared" si="2194"/>
        <v>Կ-1</v>
      </c>
      <c r="AH1111" s="456">
        <f t="shared" si="2195"/>
        <v>148928</v>
      </c>
      <c r="AI1111" s="595">
        <f t="shared" si="2196"/>
        <v>148928</v>
      </c>
      <c r="AJ1111" s="595">
        <f t="shared" si="2197"/>
        <v>1936064</v>
      </c>
      <c r="AK1111" s="597">
        <f t="shared" si="2198"/>
        <v>1</v>
      </c>
      <c r="AL1111" s="597">
        <f t="shared" si="2199"/>
        <v>3</v>
      </c>
      <c r="AM1111" s="593">
        <f t="shared" si="2200"/>
        <v>1.84</v>
      </c>
      <c r="AN1111" s="456">
        <v>83200</v>
      </c>
      <c r="AO1111" s="456"/>
      <c r="AP1111" s="456"/>
      <c r="AQ1111" s="594" t="str">
        <f t="shared" si="2201"/>
        <v>Կ-1</v>
      </c>
      <c r="AR1111" s="456">
        <f t="shared" si="2202"/>
        <v>153088</v>
      </c>
      <c r="AS1111" s="595">
        <f t="shared" si="2203"/>
        <v>153088</v>
      </c>
      <c r="AT1111" s="595">
        <f t="shared" si="2204"/>
        <v>1990144</v>
      </c>
    </row>
    <row r="1112" spans="2:46" s="592" customFormat="1" ht="27">
      <c r="B1112" s="826">
        <v>52</v>
      </c>
      <c r="C1112" s="818" t="s">
        <v>3354</v>
      </c>
      <c r="D1112" s="784" t="s">
        <v>2186</v>
      </c>
      <c r="E1112" s="785">
        <v>1997</v>
      </c>
      <c r="F1112" s="823" t="s">
        <v>468</v>
      </c>
      <c r="G1112" s="597">
        <v>1</v>
      </c>
      <c r="H1112" s="597">
        <v>7</v>
      </c>
      <c r="I1112" s="593">
        <f t="shared" si="2180"/>
        <v>1.96</v>
      </c>
      <c r="J1112" s="456">
        <v>83200</v>
      </c>
      <c r="K1112" s="456"/>
      <c r="L1112" s="456"/>
      <c r="M1112" s="594" t="s">
        <v>86</v>
      </c>
      <c r="N1112" s="790">
        <f t="shared" si="2181"/>
        <v>163072</v>
      </c>
      <c r="O1112" s="595">
        <f t="shared" si="2182"/>
        <v>163072</v>
      </c>
      <c r="P1112" s="595">
        <f t="shared" si="2183"/>
        <v>2119936</v>
      </c>
      <c r="Q1112" s="597">
        <f t="shared" si="2184"/>
        <v>1</v>
      </c>
      <c r="R1112" s="597">
        <f t="shared" si="2185"/>
        <v>8</v>
      </c>
      <c r="S1112" s="593">
        <f t="shared" si="2186"/>
        <v>2.02</v>
      </c>
      <c r="T1112" s="456">
        <v>83200</v>
      </c>
      <c r="U1112" s="456"/>
      <c r="V1112" s="456"/>
      <c r="W1112" s="594" t="str">
        <f t="shared" si="2187"/>
        <v>Կ-1</v>
      </c>
      <c r="X1112" s="456">
        <f t="shared" si="2188"/>
        <v>168064</v>
      </c>
      <c r="Y1112" s="595">
        <f t="shared" si="2189"/>
        <v>168064</v>
      </c>
      <c r="Z1112" s="595">
        <f t="shared" si="2190"/>
        <v>2184832</v>
      </c>
      <c r="AA1112" s="597">
        <f t="shared" si="2191"/>
        <v>1</v>
      </c>
      <c r="AB1112" s="597">
        <f t="shared" si="2192"/>
        <v>9</v>
      </c>
      <c r="AC1112" s="593">
        <f t="shared" si="2193"/>
        <v>2.02</v>
      </c>
      <c r="AD1112" s="456">
        <v>83200</v>
      </c>
      <c r="AE1112" s="456"/>
      <c r="AF1112" s="456"/>
      <c r="AG1112" s="594" t="str">
        <f t="shared" si="2194"/>
        <v>Կ-1</v>
      </c>
      <c r="AH1112" s="456">
        <f t="shared" si="2195"/>
        <v>168064</v>
      </c>
      <c r="AI1112" s="595">
        <f t="shared" si="2196"/>
        <v>168064</v>
      </c>
      <c r="AJ1112" s="595">
        <f t="shared" si="2197"/>
        <v>2184832</v>
      </c>
      <c r="AK1112" s="597">
        <f t="shared" si="2198"/>
        <v>1</v>
      </c>
      <c r="AL1112" s="597">
        <f t="shared" si="2199"/>
        <v>10</v>
      </c>
      <c r="AM1112" s="593">
        <f t="shared" si="2200"/>
        <v>2.08</v>
      </c>
      <c r="AN1112" s="456">
        <v>83200</v>
      </c>
      <c r="AO1112" s="456"/>
      <c r="AP1112" s="456"/>
      <c r="AQ1112" s="594" t="str">
        <f t="shared" si="2201"/>
        <v>Կ-1</v>
      </c>
      <c r="AR1112" s="456">
        <f t="shared" si="2202"/>
        <v>173056</v>
      </c>
      <c r="AS1112" s="595">
        <f t="shared" si="2203"/>
        <v>173056</v>
      </c>
      <c r="AT1112" s="595">
        <f t="shared" si="2204"/>
        <v>2249728</v>
      </c>
    </row>
    <row r="1113" spans="2:46" s="592" customFormat="1" ht="27">
      <c r="B1113" s="826">
        <v>53</v>
      </c>
      <c r="C1113" s="818" t="s">
        <v>3355</v>
      </c>
      <c r="D1113" s="895" t="s">
        <v>2187</v>
      </c>
      <c r="E1113" s="896">
        <v>2003</v>
      </c>
      <c r="F1113" s="897" t="s">
        <v>468</v>
      </c>
      <c r="G1113" s="597">
        <v>1</v>
      </c>
      <c r="H1113" s="597">
        <v>1</v>
      </c>
      <c r="I1113" s="593">
        <f t="shared" si="2180"/>
        <v>1.73</v>
      </c>
      <c r="J1113" s="456">
        <v>83200</v>
      </c>
      <c r="K1113" s="456"/>
      <c r="L1113" s="456"/>
      <c r="M1113" s="594" t="s">
        <v>86</v>
      </c>
      <c r="N1113" s="790">
        <f t="shared" si="2181"/>
        <v>143936</v>
      </c>
      <c r="O1113" s="595">
        <f t="shared" si="2182"/>
        <v>143936</v>
      </c>
      <c r="P1113" s="595">
        <f t="shared" si="2183"/>
        <v>1871168</v>
      </c>
      <c r="Q1113" s="597">
        <f t="shared" si="2184"/>
        <v>1</v>
      </c>
      <c r="R1113" s="597">
        <f t="shared" si="2185"/>
        <v>2</v>
      </c>
      <c r="S1113" s="593">
        <f t="shared" si="2186"/>
        <v>1.79</v>
      </c>
      <c r="T1113" s="456">
        <v>83200</v>
      </c>
      <c r="U1113" s="456"/>
      <c r="V1113" s="456"/>
      <c r="W1113" s="594" t="str">
        <f t="shared" si="2187"/>
        <v>Կ-1</v>
      </c>
      <c r="X1113" s="456">
        <f t="shared" si="2188"/>
        <v>148928</v>
      </c>
      <c r="Y1113" s="595">
        <f t="shared" si="2189"/>
        <v>148928</v>
      </c>
      <c r="Z1113" s="595">
        <f t="shared" si="2190"/>
        <v>1936064</v>
      </c>
      <c r="AA1113" s="597">
        <f t="shared" si="2191"/>
        <v>1</v>
      </c>
      <c r="AB1113" s="597">
        <f t="shared" si="2192"/>
        <v>3</v>
      </c>
      <c r="AC1113" s="593">
        <f t="shared" si="2193"/>
        <v>1.84</v>
      </c>
      <c r="AD1113" s="456">
        <v>83200</v>
      </c>
      <c r="AE1113" s="456"/>
      <c r="AF1113" s="456"/>
      <c r="AG1113" s="594" t="str">
        <f t="shared" si="2194"/>
        <v>Կ-1</v>
      </c>
      <c r="AH1113" s="456">
        <f t="shared" si="2195"/>
        <v>153088</v>
      </c>
      <c r="AI1113" s="595">
        <f t="shared" si="2196"/>
        <v>153088</v>
      </c>
      <c r="AJ1113" s="595">
        <f t="shared" si="2197"/>
        <v>1990144</v>
      </c>
      <c r="AK1113" s="597">
        <f t="shared" si="2198"/>
        <v>1</v>
      </c>
      <c r="AL1113" s="597">
        <f t="shared" si="2199"/>
        <v>4</v>
      </c>
      <c r="AM1113" s="593">
        <f t="shared" si="2200"/>
        <v>1.9</v>
      </c>
      <c r="AN1113" s="456">
        <v>83200</v>
      </c>
      <c r="AO1113" s="456"/>
      <c r="AP1113" s="456"/>
      <c r="AQ1113" s="594" t="str">
        <f t="shared" si="2201"/>
        <v>Կ-1</v>
      </c>
      <c r="AR1113" s="456">
        <f t="shared" si="2202"/>
        <v>158080</v>
      </c>
      <c r="AS1113" s="595">
        <f t="shared" si="2203"/>
        <v>158080</v>
      </c>
      <c r="AT1113" s="595">
        <f t="shared" si="2204"/>
        <v>2055040</v>
      </c>
    </row>
    <row r="1114" spans="2:46" s="592" customFormat="1" ht="27">
      <c r="B1114" s="826">
        <v>54</v>
      </c>
      <c r="C1114" s="818" t="s">
        <v>1393</v>
      </c>
      <c r="D1114" s="784" t="s">
        <v>2186</v>
      </c>
      <c r="E1114" s="785">
        <v>1985</v>
      </c>
      <c r="F1114" s="823" t="s">
        <v>468</v>
      </c>
      <c r="G1114" s="597">
        <v>1</v>
      </c>
      <c r="H1114" s="597">
        <v>3</v>
      </c>
      <c r="I1114" s="593">
        <f t="shared" si="2180"/>
        <v>1.84</v>
      </c>
      <c r="J1114" s="456">
        <v>83200</v>
      </c>
      <c r="K1114" s="457"/>
      <c r="L1114" s="457"/>
      <c r="M1114" s="769" t="s">
        <v>86</v>
      </c>
      <c r="N1114" s="790">
        <f t="shared" si="2181"/>
        <v>153088</v>
      </c>
      <c r="O1114" s="595">
        <f t="shared" si="2182"/>
        <v>153088</v>
      </c>
      <c r="P1114" s="595">
        <f t="shared" si="2183"/>
        <v>1990144</v>
      </c>
      <c r="Q1114" s="597">
        <f t="shared" si="2184"/>
        <v>1</v>
      </c>
      <c r="R1114" s="597">
        <f t="shared" si="2185"/>
        <v>4</v>
      </c>
      <c r="S1114" s="593">
        <f t="shared" si="2186"/>
        <v>1.9</v>
      </c>
      <c r="T1114" s="456">
        <v>83200</v>
      </c>
      <c r="U1114" s="457"/>
      <c r="V1114" s="457"/>
      <c r="W1114" s="594" t="str">
        <f t="shared" si="2187"/>
        <v>Կ-1</v>
      </c>
      <c r="X1114" s="456">
        <f t="shared" si="2188"/>
        <v>158080</v>
      </c>
      <c r="Y1114" s="595">
        <f t="shared" si="2189"/>
        <v>158080</v>
      </c>
      <c r="Z1114" s="595">
        <f t="shared" si="2190"/>
        <v>2055040</v>
      </c>
      <c r="AA1114" s="597">
        <f t="shared" si="2191"/>
        <v>1</v>
      </c>
      <c r="AB1114" s="597">
        <f t="shared" si="2192"/>
        <v>5</v>
      </c>
      <c r="AC1114" s="593">
        <f t="shared" si="2193"/>
        <v>1.9</v>
      </c>
      <c r="AD1114" s="456">
        <v>83200</v>
      </c>
      <c r="AE1114" s="457"/>
      <c r="AF1114" s="457"/>
      <c r="AG1114" s="594" t="str">
        <f t="shared" si="2194"/>
        <v>Կ-1</v>
      </c>
      <c r="AH1114" s="456">
        <f t="shared" si="2195"/>
        <v>158080</v>
      </c>
      <c r="AI1114" s="595">
        <f t="shared" si="2196"/>
        <v>158080</v>
      </c>
      <c r="AJ1114" s="595">
        <f t="shared" si="2197"/>
        <v>2055040</v>
      </c>
      <c r="AK1114" s="597">
        <f t="shared" si="2198"/>
        <v>1</v>
      </c>
      <c r="AL1114" s="597">
        <f t="shared" si="2199"/>
        <v>6</v>
      </c>
      <c r="AM1114" s="593">
        <f t="shared" si="2200"/>
        <v>1.96</v>
      </c>
      <c r="AN1114" s="456">
        <v>83200</v>
      </c>
      <c r="AO1114" s="457"/>
      <c r="AP1114" s="457"/>
      <c r="AQ1114" s="594" t="str">
        <f t="shared" si="2201"/>
        <v>Կ-1</v>
      </c>
      <c r="AR1114" s="456">
        <f t="shared" si="2202"/>
        <v>163072</v>
      </c>
      <c r="AS1114" s="595">
        <f t="shared" si="2203"/>
        <v>163072</v>
      </c>
      <c r="AT1114" s="595">
        <f t="shared" si="2204"/>
        <v>2119936</v>
      </c>
    </row>
    <row r="1115" spans="2:46" s="592" customFormat="1" ht="27">
      <c r="B1115" s="826">
        <v>55</v>
      </c>
      <c r="C1115" s="818" t="s">
        <v>2766</v>
      </c>
      <c r="D1115" s="784" t="s">
        <v>2186</v>
      </c>
      <c r="E1115" s="785">
        <v>1993</v>
      </c>
      <c r="F1115" s="823" t="s">
        <v>468</v>
      </c>
      <c r="G1115" s="597">
        <v>1</v>
      </c>
      <c r="H1115" s="597">
        <v>2</v>
      </c>
      <c r="I1115" s="593">
        <f t="shared" si="2180"/>
        <v>1.79</v>
      </c>
      <c r="J1115" s="456">
        <v>83200</v>
      </c>
      <c r="K1115" s="456"/>
      <c r="L1115" s="456"/>
      <c r="M1115" s="594" t="s">
        <v>86</v>
      </c>
      <c r="N1115" s="790">
        <f t="shared" si="2181"/>
        <v>148928</v>
      </c>
      <c r="O1115" s="595">
        <f t="shared" si="2182"/>
        <v>148928</v>
      </c>
      <c r="P1115" s="595">
        <f t="shared" si="2183"/>
        <v>1936064</v>
      </c>
      <c r="Q1115" s="597">
        <f t="shared" si="2184"/>
        <v>1</v>
      </c>
      <c r="R1115" s="597">
        <f t="shared" si="2185"/>
        <v>3</v>
      </c>
      <c r="S1115" s="593">
        <f t="shared" si="2186"/>
        <v>1.84</v>
      </c>
      <c r="T1115" s="456">
        <v>83200</v>
      </c>
      <c r="U1115" s="456"/>
      <c r="V1115" s="456"/>
      <c r="W1115" s="594" t="str">
        <f t="shared" si="2187"/>
        <v>Կ-1</v>
      </c>
      <c r="X1115" s="456">
        <f t="shared" si="2188"/>
        <v>153088</v>
      </c>
      <c r="Y1115" s="595">
        <f t="shared" si="2189"/>
        <v>153088</v>
      </c>
      <c r="Z1115" s="595">
        <f t="shared" si="2190"/>
        <v>1990144</v>
      </c>
      <c r="AA1115" s="597">
        <f t="shared" si="2191"/>
        <v>1</v>
      </c>
      <c r="AB1115" s="597">
        <f t="shared" si="2192"/>
        <v>4</v>
      </c>
      <c r="AC1115" s="593">
        <f t="shared" si="2193"/>
        <v>1.9</v>
      </c>
      <c r="AD1115" s="456">
        <v>83200</v>
      </c>
      <c r="AE1115" s="456"/>
      <c r="AF1115" s="456"/>
      <c r="AG1115" s="594" t="str">
        <f t="shared" si="2194"/>
        <v>Կ-1</v>
      </c>
      <c r="AH1115" s="456">
        <f t="shared" si="2195"/>
        <v>158080</v>
      </c>
      <c r="AI1115" s="595">
        <f t="shared" si="2196"/>
        <v>158080</v>
      </c>
      <c r="AJ1115" s="595">
        <f t="shared" si="2197"/>
        <v>2055040</v>
      </c>
      <c r="AK1115" s="597">
        <f t="shared" si="2198"/>
        <v>1</v>
      </c>
      <c r="AL1115" s="597">
        <f t="shared" si="2199"/>
        <v>5</v>
      </c>
      <c r="AM1115" s="593">
        <f t="shared" si="2200"/>
        <v>1.9</v>
      </c>
      <c r="AN1115" s="456">
        <v>83200</v>
      </c>
      <c r="AO1115" s="456"/>
      <c r="AP1115" s="456"/>
      <c r="AQ1115" s="594" t="str">
        <f t="shared" si="2201"/>
        <v>Կ-1</v>
      </c>
      <c r="AR1115" s="456">
        <f t="shared" si="2202"/>
        <v>158080</v>
      </c>
      <c r="AS1115" s="595">
        <f t="shared" si="2203"/>
        <v>158080</v>
      </c>
      <c r="AT1115" s="595">
        <f t="shared" si="2204"/>
        <v>2055040</v>
      </c>
    </row>
    <row r="1116" spans="2:46" s="592" customFormat="1" ht="27">
      <c r="B1116" s="826">
        <v>56</v>
      </c>
      <c r="C1116" s="818" t="s">
        <v>3356</v>
      </c>
      <c r="D1116" s="784" t="s">
        <v>2187</v>
      </c>
      <c r="E1116" s="785">
        <v>2001</v>
      </c>
      <c r="F1116" s="823" t="s">
        <v>468</v>
      </c>
      <c r="G1116" s="597">
        <v>1</v>
      </c>
      <c r="H1116" s="597">
        <v>0</v>
      </c>
      <c r="I1116" s="593">
        <f t="shared" si="2180"/>
        <v>1.68</v>
      </c>
      <c r="J1116" s="456">
        <v>83200</v>
      </c>
      <c r="K1116" s="456"/>
      <c r="L1116" s="456"/>
      <c r="M1116" s="594" t="s">
        <v>86</v>
      </c>
      <c r="N1116" s="790">
        <f t="shared" si="2181"/>
        <v>139776</v>
      </c>
      <c r="O1116" s="595">
        <f t="shared" si="2182"/>
        <v>139776</v>
      </c>
      <c r="P1116" s="595">
        <f t="shared" si="2183"/>
        <v>1817088</v>
      </c>
      <c r="Q1116" s="597">
        <f t="shared" si="2184"/>
        <v>1</v>
      </c>
      <c r="R1116" s="597">
        <f t="shared" si="2185"/>
        <v>1</v>
      </c>
      <c r="S1116" s="593">
        <f t="shared" si="2186"/>
        <v>1.73</v>
      </c>
      <c r="T1116" s="456">
        <v>83200</v>
      </c>
      <c r="U1116" s="456"/>
      <c r="V1116" s="456"/>
      <c r="W1116" s="594" t="str">
        <f t="shared" si="2187"/>
        <v>Կ-1</v>
      </c>
      <c r="X1116" s="456">
        <f t="shared" si="2188"/>
        <v>143936</v>
      </c>
      <c r="Y1116" s="595">
        <f t="shared" si="2189"/>
        <v>143936</v>
      </c>
      <c r="Z1116" s="595">
        <f t="shared" si="2190"/>
        <v>1871168</v>
      </c>
      <c r="AA1116" s="597">
        <f t="shared" si="2191"/>
        <v>1</v>
      </c>
      <c r="AB1116" s="597">
        <f t="shared" si="2192"/>
        <v>2</v>
      </c>
      <c r="AC1116" s="593">
        <f t="shared" si="2193"/>
        <v>1.79</v>
      </c>
      <c r="AD1116" s="456">
        <v>83200</v>
      </c>
      <c r="AE1116" s="456"/>
      <c r="AF1116" s="456"/>
      <c r="AG1116" s="594" t="str">
        <f t="shared" si="2194"/>
        <v>Կ-1</v>
      </c>
      <c r="AH1116" s="456">
        <f t="shared" si="2195"/>
        <v>148928</v>
      </c>
      <c r="AI1116" s="595">
        <f t="shared" si="2196"/>
        <v>148928</v>
      </c>
      <c r="AJ1116" s="595">
        <f t="shared" si="2197"/>
        <v>1936064</v>
      </c>
      <c r="AK1116" s="597">
        <f t="shared" si="2198"/>
        <v>1</v>
      </c>
      <c r="AL1116" s="597">
        <f t="shared" si="2199"/>
        <v>3</v>
      </c>
      <c r="AM1116" s="593">
        <f t="shared" si="2200"/>
        <v>1.84</v>
      </c>
      <c r="AN1116" s="456">
        <v>83200</v>
      </c>
      <c r="AO1116" s="456"/>
      <c r="AP1116" s="456"/>
      <c r="AQ1116" s="594" t="str">
        <f t="shared" si="2201"/>
        <v>Կ-1</v>
      </c>
      <c r="AR1116" s="456">
        <f t="shared" si="2202"/>
        <v>153088</v>
      </c>
      <c r="AS1116" s="595">
        <f t="shared" si="2203"/>
        <v>153088</v>
      </c>
      <c r="AT1116" s="595">
        <f t="shared" si="2204"/>
        <v>1990144</v>
      </c>
    </row>
    <row r="1117" spans="2:46" s="592" customFormat="1" ht="27">
      <c r="B1117" s="826">
        <v>57</v>
      </c>
      <c r="C1117" s="818" t="s">
        <v>593</v>
      </c>
      <c r="D1117" s="784" t="s">
        <v>2186</v>
      </c>
      <c r="E1117" s="785">
        <v>1997</v>
      </c>
      <c r="F1117" s="823" t="s">
        <v>468</v>
      </c>
      <c r="G1117" s="597">
        <v>1</v>
      </c>
      <c r="H1117" s="597">
        <v>5</v>
      </c>
      <c r="I1117" s="593">
        <f t="shared" si="2180"/>
        <v>1.9</v>
      </c>
      <c r="J1117" s="456">
        <v>83200</v>
      </c>
      <c r="K1117" s="456"/>
      <c r="L1117" s="457"/>
      <c r="M1117" s="594" t="s">
        <v>86</v>
      </c>
      <c r="N1117" s="790">
        <f t="shared" si="2181"/>
        <v>158080</v>
      </c>
      <c r="O1117" s="595">
        <f t="shared" si="2182"/>
        <v>158080</v>
      </c>
      <c r="P1117" s="595">
        <f t="shared" si="2183"/>
        <v>2055040</v>
      </c>
      <c r="Q1117" s="597">
        <f t="shared" si="2184"/>
        <v>1</v>
      </c>
      <c r="R1117" s="597">
        <f t="shared" si="2185"/>
        <v>6</v>
      </c>
      <c r="S1117" s="593">
        <f t="shared" si="2186"/>
        <v>1.96</v>
      </c>
      <c r="T1117" s="456">
        <v>83200</v>
      </c>
      <c r="U1117" s="456"/>
      <c r="V1117" s="457"/>
      <c r="W1117" s="594" t="str">
        <f t="shared" si="2187"/>
        <v>Կ-1</v>
      </c>
      <c r="X1117" s="456">
        <f t="shared" si="2188"/>
        <v>163072</v>
      </c>
      <c r="Y1117" s="595">
        <f t="shared" si="2189"/>
        <v>163072</v>
      </c>
      <c r="Z1117" s="595">
        <f t="shared" si="2190"/>
        <v>2119936</v>
      </c>
      <c r="AA1117" s="597">
        <f t="shared" si="2191"/>
        <v>1</v>
      </c>
      <c r="AB1117" s="597">
        <f t="shared" si="2192"/>
        <v>7</v>
      </c>
      <c r="AC1117" s="593">
        <f t="shared" si="2193"/>
        <v>1.96</v>
      </c>
      <c r="AD1117" s="456">
        <v>83200</v>
      </c>
      <c r="AE1117" s="456"/>
      <c r="AF1117" s="457"/>
      <c r="AG1117" s="594" t="str">
        <f t="shared" si="2194"/>
        <v>Կ-1</v>
      </c>
      <c r="AH1117" s="456">
        <f t="shared" si="2195"/>
        <v>163072</v>
      </c>
      <c r="AI1117" s="595">
        <f t="shared" si="2196"/>
        <v>163072</v>
      </c>
      <c r="AJ1117" s="595">
        <f t="shared" si="2197"/>
        <v>2119936</v>
      </c>
      <c r="AK1117" s="597">
        <f t="shared" si="2198"/>
        <v>1</v>
      </c>
      <c r="AL1117" s="597">
        <f t="shared" si="2199"/>
        <v>8</v>
      </c>
      <c r="AM1117" s="593">
        <f t="shared" si="2200"/>
        <v>2.02</v>
      </c>
      <c r="AN1117" s="456">
        <v>83200</v>
      </c>
      <c r="AO1117" s="456"/>
      <c r="AP1117" s="457"/>
      <c r="AQ1117" s="594" t="str">
        <f t="shared" si="2201"/>
        <v>Կ-1</v>
      </c>
      <c r="AR1117" s="456">
        <f t="shared" si="2202"/>
        <v>168064</v>
      </c>
      <c r="AS1117" s="595">
        <f t="shared" si="2203"/>
        <v>168064</v>
      </c>
      <c r="AT1117" s="595">
        <f t="shared" si="2204"/>
        <v>2184832</v>
      </c>
    </row>
    <row r="1118" spans="2:46" s="592" customFormat="1" ht="27">
      <c r="B1118" s="826">
        <v>58</v>
      </c>
      <c r="C1118" s="818" t="s">
        <v>3357</v>
      </c>
      <c r="D1118" s="859" t="s">
        <v>2187</v>
      </c>
      <c r="E1118" s="860">
        <v>2000</v>
      </c>
      <c r="F1118" s="861" t="s">
        <v>468</v>
      </c>
      <c r="G1118" s="597">
        <v>1</v>
      </c>
      <c r="H1118" s="597">
        <v>1</v>
      </c>
      <c r="I1118" s="593">
        <f t="shared" si="2180"/>
        <v>1.73</v>
      </c>
      <c r="J1118" s="456">
        <v>83200</v>
      </c>
      <c r="K1118" s="456"/>
      <c r="L1118" s="456"/>
      <c r="M1118" s="594" t="s">
        <v>86</v>
      </c>
      <c r="N1118" s="790">
        <f t="shared" si="2181"/>
        <v>143936</v>
      </c>
      <c r="O1118" s="595">
        <f t="shared" si="2182"/>
        <v>143936</v>
      </c>
      <c r="P1118" s="595">
        <f t="shared" si="2183"/>
        <v>1871168</v>
      </c>
      <c r="Q1118" s="597">
        <f t="shared" si="2184"/>
        <v>1</v>
      </c>
      <c r="R1118" s="597">
        <f t="shared" si="2185"/>
        <v>2</v>
      </c>
      <c r="S1118" s="593">
        <f t="shared" si="2186"/>
        <v>1.79</v>
      </c>
      <c r="T1118" s="456">
        <v>83200</v>
      </c>
      <c r="U1118" s="456"/>
      <c r="V1118" s="456"/>
      <c r="W1118" s="594" t="str">
        <f t="shared" si="2187"/>
        <v>Կ-1</v>
      </c>
      <c r="X1118" s="456">
        <f t="shared" si="2188"/>
        <v>148928</v>
      </c>
      <c r="Y1118" s="595">
        <f t="shared" si="2189"/>
        <v>148928</v>
      </c>
      <c r="Z1118" s="595">
        <f t="shared" si="2190"/>
        <v>1936064</v>
      </c>
      <c r="AA1118" s="597">
        <f t="shared" si="2191"/>
        <v>1</v>
      </c>
      <c r="AB1118" s="597">
        <f t="shared" si="2192"/>
        <v>3</v>
      </c>
      <c r="AC1118" s="593">
        <f t="shared" si="2193"/>
        <v>1.84</v>
      </c>
      <c r="AD1118" s="456">
        <v>83200</v>
      </c>
      <c r="AE1118" s="456"/>
      <c r="AF1118" s="456"/>
      <c r="AG1118" s="594" t="str">
        <f t="shared" si="2194"/>
        <v>Կ-1</v>
      </c>
      <c r="AH1118" s="456">
        <f t="shared" si="2195"/>
        <v>153088</v>
      </c>
      <c r="AI1118" s="595">
        <f t="shared" si="2196"/>
        <v>153088</v>
      </c>
      <c r="AJ1118" s="595">
        <f t="shared" si="2197"/>
        <v>1990144</v>
      </c>
      <c r="AK1118" s="597">
        <f t="shared" si="2198"/>
        <v>1</v>
      </c>
      <c r="AL1118" s="597">
        <f t="shared" si="2199"/>
        <v>4</v>
      </c>
      <c r="AM1118" s="593">
        <f t="shared" si="2200"/>
        <v>1.9</v>
      </c>
      <c r="AN1118" s="456">
        <v>83200</v>
      </c>
      <c r="AO1118" s="456"/>
      <c r="AP1118" s="456"/>
      <c r="AQ1118" s="594" t="str">
        <f t="shared" si="2201"/>
        <v>Կ-1</v>
      </c>
      <c r="AR1118" s="456">
        <f t="shared" si="2202"/>
        <v>158080</v>
      </c>
      <c r="AS1118" s="595">
        <f t="shared" si="2203"/>
        <v>158080</v>
      </c>
      <c r="AT1118" s="595">
        <f t="shared" si="2204"/>
        <v>2055040</v>
      </c>
    </row>
    <row r="1119" spans="2:46" s="592" customFormat="1" ht="27">
      <c r="B1119" s="826">
        <v>59</v>
      </c>
      <c r="C1119" s="818" t="s">
        <v>467</v>
      </c>
      <c r="D1119" s="784" t="s">
        <v>2186</v>
      </c>
      <c r="E1119" s="785">
        <v>1975</v>
      </c>
      <c r="F1119" s="823" t="s">
        <v>468</v>
      </c>
      <c r="G1119" s="597">
        <v>1</v>
      </c>
      <c r="H1119" s="597">
        <v>16</v>
      </c>
      <c r="I1119" s="593">
        <f t="shared" si="2155"/>
        <v>2.21</v>
      </c>
      <c r="J1119" s="456">
        <v>83200</v>
      </c>
      <c r="K1119" s="457"/>
      <c r="L1119" s="457"/>
      <c r="M1119" s="594" t="s">
        <v>86</v>
      </c>
      <c r="N1119" s="790">
        <f t="shared" si="2156"/>
        <v>183872</v>
      </c>
      <c r="O1119" s="595">
        <f t="shared" si="2157"/>
        <v>183872</v>
      </c>
      <c r="P1119" s="595">
        <f t="shared" si="2158"/>
        <v>2390336</v>
      </c>
      <c r="Q1119" s="597">
        <f t="shared" si="2159"/>
        <v>1</v>
      </c>
      <c r="R1119" s="597">
        <f t="shared" si="2160"/>
        <v>17</v>
      </c>
      <c r="S1119" s="593">
        <f t="shared" si="2161"/>
        <v>2.21</v>
      </c>
      <c r="T1119" s="456">
        <v>83200</v>
      </c>
      <c r="U1119" s="457"/>
      <c r="V1119" s="457"/>
      <c r="W1119" s="594" t="str">
        <f t="shared" si="2162"/>
        <v>Կ-1</v>
      </c>
      <c r="X1119" s="456">
        <f t="shared" si="2163"/>
        <v>183872</v>
      </c>
      <c r="Y1119" s="595">
        <f t="shared" si="2164"/>
        <v>183872</v>
      </c>
      <c r="Z1119" s="595">
        <f t="shared" si="2165"/>
        <v>2390336</v>
      </c>
      <c r="AA1119" s="597">
        <f t="shared" si="2166"/>
        <v>1</v>
      </c>
      <c r="AB1119" s="597">
        <f t="shared" si="2167"/>
        <v>18</v>
      </c>
      <c r="AC1119" s="593">
        <f t="shared" si="2168"/>
        <v>2.21</v>
      </c>
      <c r="AD1119" s="456">
        <v>83200</v>
      </c>
      <c r="AE1119" s="457"/>
      <c r="AF1119" s="457"/>
      <c r="AG1119" s="594" t="str">
        <f t="shared" si="2169"/>
        <v>Կ-1</v>
      </c>
      <c r="AH1119" s="456">
        <f t="shared" si="2170"/>
        <v>183872</v>
      </c>
      <c r="AI1119" s="595">
        <f t="shared" si="2171"/>
        <v>183872</v>
      </c>
      <c r="AJ1119" s="595">
        <f t="shared" si="2172"/>
        <v>2390336</v>
      </c>
      <c r="AK1119" s="597">
        <f t="shared" si="2173"/>
        <v>1</v>
      </c>
      <c r="AL1119" s="597">
        <f t="shared" si="2174"/>
        <v>19</v>
      </c>
      <c r="AM1119" s="593">
        <f t="shared" si="2175"/>
        <v>2.2799999999999998</v>
      </c>
      <c r="AN1119" s="456">
        <v>83200</v>
      </c>
      <c r="AO1119" s="457"/>
      <c r="AP1119" s="457"/>
      <c r="AQ1119" s="594" t="str">
        <f t="shared" si="2176"/>
        <v>Կ-1</v>
      </c>
      <c r="AR1119" s="456">
        <f t="shared" si="2177"/>
        <v>189695.99999999997</v>
      </c>
      <c r="AS1119" s="595">
        <f t="shared" si="2178"/>
        <v>189695.99999999997</v>
      </c>
      <c r="AT1119" s="595">
        <f t="shared" si="2179"/>
        <v>2466047.9999999995</v>
      </c>
    </row>
    <row r="1120" spans="2:46" s="592" customFormat="1" ht="27">
      <c r="B1120" s="826">
        <v>60</v>
      </c>
      <c r="C1120" s="818" t="s">
        <v>78</v>
      </c>
      <c r="D1120" s="784"/>
      <c r="E1120" s="785"/>
      <c r="F1120" s="823" t="s">
        <v>468</v>
      </c>
      <c r="G1120" s="597">
        <v>1</v>
      </c>
      <c r="H1120" s="597">
        <v>6</v>
      </c>
      <c r="I1120" s="593">
        <f>IF(G1120&lt;1,0,IF(M1120="Բ-1",IF(H1120=0,6.94,IF(H1120=1,7.17,IF(H1120=2,7.41,IF(H1120=3,7.66,IF(OR(H1120=5,H1120=4),7.92,IF(OR(H1120=6,H1120=7),8.18,IF(OR(H1120=8,H1120=9),8.46,IF(OR(H1120=10,H1120=11,H1120=12),8.74,IF(OR(H1120=13,H1120=14,H1120=15),9.03,IF(OR(H1120=16,H1120=17,H1120=18),9.33,9.65)))))))))),IF(M1120="Բ-2", IF(H1120=0,5.71,IF(H1120=1,5.89,IF(H1120=2,6.09,IF(H1120=3,6.29,IF(OR(H1120=5,H1120=4),6.5,IF(OR(H1120=6,H1120=7),6.72,IF(OR(H1120=8,H1120=9),6.94,IF(OR(H1120=10,H1120=11,H1120=12),7.17,IF(OR(H1120=13,H1120=14,H1120=15),7.41,IF(OR(H1120=16,H1120=17,H1120=18),7.65,7.91)))))))))), IF(M1120="Գ-1", IF(H1120=0,4.7,IF(H1120=1,4.86,IF(H1120=2,5.01,IF(H1120=3,5.18,IF(OR(H1120=5,H1120=4),5.35,IF(OR(H1120=6,H1120=7),5.52,IF(OR(H1120=8,H1120=9),5.71,IF(OR(H1120=10,H1120=11,H1120=12),5.89,IF(OR(H1120=13,H1120=14,H1120=15),6.09,IF(OR(H1120=16,H1120=17,H1120=18),6.29,6.49)))))))))), IF(M1120="Գ-2", IF(H1120=0,3.88,IF(H1120=1,4.01,IF(H1120=2,4.14,IF(H1120=3,4.27,IF(OR(H1120=5,H1120=4),4.41,IF(OR(H1120=6,H1120=7),4.55,IF(OR(H1120=8,H1120=9),4.7,IF(OR(H1120=10,H1120=11,H1120=12),4.85,IF(OR(H1120=13,H1120=14,H1120=15),5.01,IF(OR(H1120=16,H1120=17,H1120=18),5.17,5.34)))))))))), IF(M1120="Գ-3", IF(H1120=0,3.21,IF(H1120=1,3.31,IF(H1120=2,3.42,IF(H1120=3,3.53,IF(OR(H1120=5,H1120=4),3.64,IF(OR(H1120=6,H1120=7),3.76,IF(OR(H1120=8,H1120=9),3.88,IF(OR(H1120=10,H1120=11,H1120=12),4.01,IF(OR(H1120=13,H1120=14,H1120=15),4.13,IF(OR(H1120=16,H1120=17,H1120=18),4.27,4.4)))))))))), IF(M1120="Ա-1", IF(H1120=0,2.66,IF(H1120=1,2.75,IF(H1120=2,2.83,IF(H1120=3,2.92,IF(OR(H1120=5,H1120=4),3.02,IF(OR(H1120=6,H1120=7),3.11,IF(OR(H1120=8,H1120=9),3.21,IF(OR(H1120=10,H1120=11,H1120=12),3.31,IF(OR(H1120=13,H1120=14,H1120=15),3.42,IF(OR(H1120=16,H1120=17,H1120=18),3.53,3.64)))))))))), IF(M1120="Ա-2", IF(H1120=0,2.28,IF(H1120=1,2.35,IF(H1120=2,2.43,IF(H1120=3,2.5,IF(OR(H1120=5,H1120=4),2.58,IF(OR(H1120=6,H1120=7),2.66,IF(OR(H1120=8,H1120=9),2.75,IF(OR(H1120=10,H1120=11,H1120=12),2.83,IF(OR(H1120=13,H1120=14,H1120=15),2.92,IF(OR(H1120=16,H1120=17,H1120=18),3.01,3.11)))))))))),IF(M1120="Ա-3", IF(H1120=0,1.96,IF(H1120=1,2.02,IF(H1120=2,2.08,IF(H1120=3,2.15,IF(OR(H1120=5,H1120=4),2.21,IF(OR(H1120=6,H1120=7),2.28,IF(OR(H1120=8,H1120=9),2.35,IF(OR(H1120=10,H1120=11,H1120=12),2.42,IF(OR(H1120=13,H1120=14,H1120=15),2.5,IF(OR(H1120=16,H1120=17,H1120=18),2.58,2.66)))))))))), IF(M1120="Կ-1", IF(H1120=0,1.68,IF(H1120=1,1.73,IF(H1120=2,1.79,IF(H1120=3,1.84,IF(OR(H1120=5,H1120=4),1.9,IF(OR(H1120=6,H1120=7),1.96,IF(OR(H1120=8,H1120=9),2.02,IF(OR(H1120=10,H1120=11,H1120=12),2.08,IF(OR(H1120=13,H1120=14,H1120=15),2.14,IF(OR(H1120=16,H1120=17,H1120=18),2.21,2.28)))))))))), IF(M1120="Կ-2", IF(H1120=0,1.45,IF(H1120=1,1.49,IF(H1120=2,1.54,IF(H1120=3,1.59,IF(OR(H1120=5,H1120=4),1.63,IF(OR(H1120=6,H1120=7),1.68,IF(OR(H1120=8,H1120=9),1.73,IF(OR(H1120=10,H1120=11,H1120=12),1.79,IF(OR(H1120=13,H1120=14,H1120=15),1.84,IF(OR(H1120=16,H1120=17,H1120=18),1.9,1.95)))))))))),IF(M1120="Կ-3", IF(H1120=0,1.25,IF(H1120=1,1.29,IF(H1120=2,1.33,IF(H1120=3,1.37,IF(OR(H1120=5,H1120=4),1.41,IF(OR(H1120=6,H1120=7),1.45,IF(OR(H1120=8,H1120=9),1.49,IF(OR(H1120=10,H1120=11,H1120=12),1.54,IF(OR(H1120=13,H1120=14,H1120=15),1.58,IF(OR(H1120=16,H1120=17,H1120=18),1.63,1.68)))))))))), "Error"))))))))))))</f>
        <v>1.96</v>
      </c>
      <c r="J1120" s="456">
        <v>83200</v>
      </c>
      <c r="K1120" s="456"/>
      <c r="L1120" s="456"/>
      <c r="M1120" s="594" t="s">
        <v>86</v>
      </c>
      <c r="N1120" s="790">
        <f>J1120*I1120</f>
        <v>163072</v>
      </c>
      <c r="O1120" s="595">
        <f>I1120*J1120+K1120+L1120</f>
        <v>163072</v>
      </c>
      <c r="P1120" s="595">
        <f>+O1120*13</f>
        <v>2119936</v>
      </c>
      <c r="Q1120" s="597">
        <f>+G1120</f>
        <v>1</v>
      </c>
      <c r="R1120" s="597">
        <f>+H1120+1</f>
        <v>7</v>
      </c>
      <c r="S1120" s="593">
        <f>IF(Q1120&lt;1,0,IF(W1120="Բ-1",IF(R1120=0,6.94,IF(R1120=1,7.17,IF(R1120=2,7.41,IF(R1120=3,7.66,IF(OR(R1120=5,R1120=4),7.92,IF(OR(R1120=6,R1120=7),8.18,IF(OR(R1120=8,R1120=9),8.46,IF(OR(R1120=10,R1120=11,R1120=12),8.74,IF(OR(R1120=13,R1120=14,R1120=15),9.03,IF(OR(R1120=16,R1120=17,R1120=18),9.33,9.65)))))))))),IF(W1120="Բ-2", IF(R1120=0,5.71,IF(R1120=1,5.89,IF(R1120=2,6.09,IF(R1120=3,6.29,IF(OR(R1120=5,R1120=4),6.5,IF(OR(R1120=6,R1120=7),6.72,IF(OR(R1120=8,R1120=9),6.94,IF(OR(R1120=10,R1120=11,R1120=12),7.17,IF(OR(R1120=13,R1120=14,R1120=15),7.41,IF(OR(R1120=16,R1120=17,R1120=18),7.65,7.91)))))))))), IF(W1120="Գ-1", IF(R1120=0,4.7,IF(R1120=1,4.86,IF(R1120=2,5.01,IF(R1120=3,5.18,IF(OR(R1120=5,R1120=4),5.35,IF(OR(R1120=6,R1120=7),5.52,IF(OR(R1120=8,R1120=9),5.71,IF(OR(R1120=10,R1120=11,R1120=12),5.89,IF(OR(R1120=13,R1120=14,R1120=15),6.09,IF(OR(R1120=16,R1120=17,R1120=18),6.29,6.49)))))))))), IF(W1120="Գ-2", IF(R1120=0,3.88,IF(R1120=1,4.01,IF(R1120=2,4.14,IF(R1120=3,4.27,IF(OR(R1120=5,R1120=4),4.41,IF(OR(R1120=6,R1120=7),4.55,IF(OR(R1120=8,R1120=9),4.7,IF(OR(R1120=10,R1120=11,R1120=12),4.85,IF(OR(R1120=13,R1120=14,R1120=15),5.01,IF(OR(R1120=16,R1120=17,R1120=18),5.17,5.34)))))))))), IF(W1120="Գ-3", IF(R1120=0,3.21,IF(R1120=1,3.31,IF(R1120=2,3.42,IF(R1120=3,3.53,IF(OR(R1120=5,R1120=4),3.64,IF(OR(R1120=6,R1120=7),3.76,IF(OR(R1120=8,R1120=9),3.88,IF(OR(R1120=10,R1120=11,R1120=12),4.01,IF(OR(R1120=13,R1120=14,R1120=15),4.13,IF(OR(R1120=16,R1120=17,R1120=18),4.27,4.4)))))))))), IF(W1120="Ա-1", IF(R1120=0,2.66,IF(R1120=1,2.75,IF(R1120=2,2.83,IF(R1120=3,2.92,IF(OR(R1120=5,R1120=4),3.02,IF(OR(R1120=6,R1120=7),3.11,IF(OR(R1120=8,R1120=9),3.21,IF(OR(R1120=10,R1120=11,R1120=12),3.31,IF(OR(R1120=13,R1120=14,R1120=15),3.42,IF(OR(R1120=16,R1120=17,R1120=18),3.53,3.64)))))))))), IF(W1120="Ա-2", IF(R1120=0,2.28,IF(R1120=1,2.35,IF(R1120=2,2.43,IF(R1120=3,2.5,IF(OR(R1120=5,R1120=4),2.58,IF(OR(R1120=6,R1120=7),2.66,IF(OR(R1120=8,R1120=9),2.75,IF(OR(R1120=10,R1120=11,R1120=12),2.83,IF(OR(R1120=13,R1120=14,R1120=15),2.92,IF(OR(R1120=16,R1120=17,R1120=18),3.01,3.11)))))))))),IF(W1120="Ա-3", IF(R1120=0,1.96,IF(R1120=1,2.02,IF(R1120=2,2.08,IF(R1120=3,2.15,IF(OR(R1120=5,R1120=4),2.21,IF(OR(R1120=6,R1120=7),2.28,IF(OR(R1120=8,R1120=9),2.35,IF(OR(R1120=10,R1120=11,R1120=12),2.42,IF(OR(R1120=13,R1120=14,R1120=15),2.5,IF(OR(R1120=16,R1120=17,R1120=18),2.58,2.66)))))))))), IF(W1120="Կ-1", IF(R1120=0,1.68,IF(R1120=1,1.73,IF(R1120=2,1.79,IF(R1120=3,1.84,IF(OR(R1120=5,R1120=4),1.9,IF(OR(R1120=6,R1120=7),1.96,IF(OR(R1120=8,R1120=9),2.02,IF(OR(R1120=10,R1120=11,R1120=12),2.08,IF(OR(R1120=13,R1120=14,R1120=15),2.14,IF(OR(R1120=16,R1120=17,R1120=18),2.21,2.28)))))))))), IF(W1120="Կ-2", IF(R1120=0,1.45,IF(R1120=1,1.49,IF(R1120=2,1.54,IF(R1120=3,1.59,IF(OR(R1120=5,R1120=4),1.63,IF(OR(R1120=6,R1120=7),1.68,IF(OR(R1120=8,R1120=9),1.73,IF(OR(R1120=10,R1120=11,R1120=12),1.79,IF(OR(R1120=13,R1120=14,R1120=15),1.84,IF(OR(R1120=16,R1120=17,R1120=18),1.9,1.95)))))))))),IF(W1120="Կ-3", IF(R1120=0,1.25,IF(R1120=1,1.29,IF(R1120=2,1.33,IF(R1120=3,1.37,IF(OR(R1120=5,R1120=4),1.41,IF(OR(R1120=6,R1120=7),1.45,IF(OR(R1120=8,R1120=9),1.49,IF(OR(R1120=10,R1120=11,R1120=12),1.54,IF(OR(R1120=13,R1120=14,R1120=15),1.58,IF(OR(R1120=16,R1120=17,R1120=18),1.63,1.68)))))))))), "Error"))))))))))))</f>
        <v>1.96</v>
      </c>
      <c r="T1120" s="456">
        <v>83200</v>
      </c>
      <c r="U1120" s="456"/>
      <c r="V1120" s="456"/>
      <c r="W1120" s="594" t="str">
        <f>+M1120</f>
        <v>Կ-1</v>
      </c>
      <c r="X1120" s="456">
        <f>T1120*S1120</f>
        <v>163072</v>
      </c>
      <c r="Y1120" s="595">
        <f>+U1120+V1120+X1120</f>
        <v>163072</v>
      </c>
      <c r="Z1120" s="595">
        <f>+Y1120*13</f>
        <v>2119936</v>
      </c>
      <c r="AA1120" s="597">
        <f>+Q1120</f>
        <v>1</v>
      </c>
      <c r="AB1120" s="597">
        <f>+R1120+1</f>
        <v>8</v>
      </c>
      <c r="AC1120" s="593">
        <f>IF(AA1120&lt;1,0,IF(AG1120="Բ-1",IF(AB1120=0,6.94,IF(AB1120=1,7.17,IF(AB1120=2,7.41,IF(AB1120=3,7.66,IF(OR(AB1120=5,AB1120=4),7.92,IF(OR(AB1120=6,AB1120=7),8.18,IF(OR(AB1120=8,AB1120=9),8.46,IF(OR(AB1120=10,AB1120=11,AB1120=12),8.74,IF(OR(AB1120=13,AB1120=14,AB1120=15),9.03,IF(OR(AB1120=16,AB1120=17,AB1120=18),9.33,9.65)))))))))),IF(AG1120="Բ-2", IF(AB1120=0,5.71,IF(AB1120=1,5.89,IF(AB1120=2,6.09,IF(AB1120=3,6.29,IF(OR(AB1120=5,AB1120=4),6.5,IF(OR(AB1120=6,AB1120=7),6.72,IF(OR(AB1120=8,AB1120=9),6.94,IF(OR(AB1120=10,AB1120=11,AB1120=12),7.17,IF(OR(AB1120=13,AB1120=14,AB1120=15),7.41,IF(OR(AB1120=16,AB1120=17,AB1120=18),7.65,7.91)))))))))), IF(AG1120="Գ-1", IF(AB1120=0,4.7,IF(AB1120=1,4.86,IF(AB1120=2,5.01,IF(AB1120=3,5.18,IF(OR(AB1120=5,AB1120=4),5.35,IF(OR(AB1120=6,AB1120=7),5.52,IF(OR(AB1120=8,AB1120=9),5.71,IF(OR(AB1120=10,AB1120=11,AB1120=12),5.89,IF(OR(AB1120=13,AB1120=14,AB1120=15),6.09,IF(OR(AB1120=16,AB1120=17,AB1120=18),6.29,6.49)))))))))), IF(AG1120="Գ-2", IF(AB1120=0,3.88,IF(AB1120=1,4.01,IF(AB1120=2,4.14,IF(AB1120=3,4.27,IF(OR(AB1120=5,AB1120=4),4.41,IF(OR(AB1120=6,AB1120=7),4.55,IF(OR(AB1120=8,AB1120=9),4.7,IF(OR(AB1120=10,AB1120=11,AB1120=12),4.85,IF(OR(AB1120=13,AB1120=14,AB1120=15),5.01,IF(OR(AB1120=16,AB1120=17,AB1120=18),5.17,5.34)))))))))), IF(AG1120="Գ-3", IF(AB1120=0,3.21,IF(AB1120=1,3.31,IF(AB1120=2,3.42,IF(AB1120=3,3.53,IF(OR(AB1120=5,AB1120=4),3.64,IF(OR(AB1120=6,AB1120=7),3.76,IF(OR(AB1120=8,AB1120=9),3.88,IF(OR(AB1120=10,AB1120=11,AB1120=12),4.01,IF(OR(AB1120=13,AB1120=14,AB1120=15),4.13,IF(OR(AB1120=16,AB1120=17,AB1120=18),4.27,4.4)))))))))), IF(AG1120="Ա-1", IF(AB1120=0,2.66,IF(AB1120=1,2.75,IF(AB1120=2,2.83,IF(AB1120=3,2.92,IF(OR(AB1120=5,AB1120=4),3.02,IF(OR(AB1120=6,AB1120=7),3.11,IF(OR(AB1120=8,AB1120=9),3.21,IF(OR(AB1120=10,AB1120=11,AB1120=12),3.31,IF(OR(AB1120=13,AB1120=14,AB1120=15),3.42,IF(OR(AB1120=16,AB1120=17,AB1120=18),3.53,3.64)))))))))), IF(AG1120="Ա-2", IF(AB1120=0,2.28,IF(AB1120=1,2.35,IF(AB1120=2,2.43,IF(AB1120=3,2.5,IF(OR(AB1120=5,AB1120=4),2.58,IF(OR(AB1120=6,AB1120=7),2.66,IF(OR(AB1120=8,AB1120=9),2.75,IF(OR(AB1120=10,AB1120=11,AB1120=12),2.83,IF(OR(AB1120=13,AB1120=14,AB1120=15),2.92,IF(OR(AB1120=16,AB1120=17,AB1120=18),3.01,3.11)))))))))),IF(AG1120="Ա-3", IF(AB1120=0,1.96,IF(AB1120=1,2.02,IF(AB1120=2,2.08,IF(AB1120=3,2.15,IF(OR(AB1120=5,AB1120=4),2.21,IF(OR(AB1120=6,AB1120=7),2.28,IF(OR(AB1120=8,AB1120=9),2.35,IF(OR(AB1120=10,AB1120=11,AB1120=12),2.42,IF(OR(AB1120=13,AB1120=14,AB1120=15),2.5,IF(OR(AB1120=16,AB1120=17,AB1120=18),2.58,2.66)))))))))), IF(AG1120="Կ-1", IF(AB1120=0,1.68,IF(AB1120=1,1.73,IF(AB1120=2,1.79,IF(AB1120=3,1.84,IF(OR(AB1120=5,AB1120=4),1.9,IF(OR(AB1120=6,AB1120=7),1.96,IF(OR(AB1120=8,AB1120=9),2.02,IF(OR(AB1120=10,AB1120=11,AB1120=12),2.08,IF(OR(AB1120=13,AB1120=14,AB1120=15),2.14,IF(OR(AB1120=16,AB1120=17,AB1120=18),2.21,2.28)))))))))), IF(AG1120="Կ-2", IF(AB1120=0,1.45,IF(AB1120=1,1.49,IF(AB1120=2,1.54,IF(AB1120=3,1.59,IF(OR(AB1120=5,AB1120=4),1.63,IF(OR(AB1120=6,AB1120=7),1.68,IF(OR(AB1120=8,AB1120=9),1.73,IF(OR(AB1120=10,AB1120=11,AB1120=12),1.79,IF(OR(AB1120=13,AB1120=14,AB1120=15),1.84,IF(OR(AB1120=16,AB1120=17,AB1120=18),1.9,1.95)))))))))),IF(AG1120="Կ-3", IF(AB1120=0,1.25,IF(AB1120=1,1.29,IF(AB1120=2,1.33,IF(AB1120=3,1.37,IF(OR(AB1120=5,AB1120=4),1.41,IF(OR(AB1120=6,AB1120=7),1.45,IF(OR(AB1120=8,AB1120=9),1.49,IF(OR(AB1120=10,AB1120=11,AB1120=12),1.54,IF(OR(AB1120=13,AB1120=14,AB1120=15),1.58,IF(OR(AB1120=16,AB1120=17,AB1120=18),1.63,1.68)))))))))), "Error"))))))))))))</f>
        <v>2.02</v>
      </c>
      <c r="AD1120" s="456">
        <v>83200</v>
      </c>
      <c r="AE1120" s="456"/>
      <c r="AF1120" s="456"/>
      <c r="AG1120" s="594" t="str">
        <f>+W1120</f>
        <v>Կ-1</v>
      </c>
      <c r="AH1120" s="456">
        <f>AD1120*AC1120</f>
        <v>168064</v>
      </c>
      <c r="AI1120" s="595">
        <f>AH1120+AE1120+AF1120</f>
        <v>168064</v>
      </c>
      <c r="AJ1120" s="595">
        <f>+AI1120*13</f>
        <v>2184832</v>
      </c>
      <c r="AK1120" s="597">
        <f>+AA1120</f>
        <v>1</v>
      </c>
      <c r="AL1120" s="597">
        <f>+AB1120+1</f>
        <v>9</v>
      </c>
      <c r="AM1120" s="593">
        <f>IF(AK1120&lt;1,0,IF(AQ1120="Բ-1",IF(AL1120=0,6.94,IF(AL1120=1,7.17,IF(AL1120=2,7.41,IF(AL1120=3,7.66,IF(OR(AL1120=5,AL1120=4),7.92,IF(OR(AL1120=6,AL1120=7),8.18,IF(OR(AL1120=8,AL1120=9),8.46,IF(OR(AL1120=10,AL1120=11,AL1120=12),8.74,IF(OR(AL1120=13,AL1120=14,AL1120=15),9.03,IF(OR(AL1120=16,AL1120=17,AL1120=18),9.33,9.65)))))))))),IF(AQ1120="Բ-2", IF(AL1120=0,5.71,IF(AL1120=1,5.89,IF(AL1120=2,6.09,IF(AL1120=3,6.29,IF(OR(AL1120=5,AL1120=4),6.5,IF(OR(AL1120=6,AL1120=7),6.72,IF(OR(AL1120=8,AL1120=9),6.94,IF(OR(AL1120=10,AL1120=11,AL1120=12),7.17,IF(OR(AL1120=13,AL1120=14,AL1120=15),7.41,IF(OR(AL1120=16,AL1120=17,AL1120=18),7.65,7.91)))))))))), IF(AQ1120="Գ-1", IF(AL1120=0,4.7,IF(AL1120=1,4.86,IF(AL1120=2,5.01,IF(AL1120=3,5.18,IF(OR(AL1120=5,AL1120=4),5.35,IF(OR(AL1120=6,AL1120=7),5.52,IF(OR(AL1120=8,AL1120=9),5.71,IF(OR(AL1120=10,AL1120=11,AL1120=12),5.89,IF(OR(AL1120=13,AL1120=14,AL1120=15),6.09,IF(OR(AL1120=16,AL1120=17,AL1120=18),6.29,6.49)))))))))), IF(AQ1120="Գ-2", IF(AL1120=0,3.88,IF(AL1120=1,4.01,IF(AL1120=2,4.14,IF(AL1120=3,4.27,IF(OR(AL1120=5,AL1120=4),4.41,IF(OR(AL1120=6,AL1120=7),4.55,IF(OR(AL1120=8,AL1120=9),4.7,IF(OR(AL1120=10,AL1120=11,AL1120=12),4.85,IF(OR(AL1120=13,AL1120=14,AL1120=15),5.01,IF(OR(AL1120=16,AL1120=17,AL1120=18),5.17,5.34)))))))))), IF(AQ1120="Գ-3", IF(AL1120=0,3.21,IF(AL1120=1,3.31,IF(AL1120=2,3.42,IF(AL1120=3,3.53,IF(OR(AL1120=5,AL1120=4),3.64,IF(OR(AL1120=6,AL1120=7),3.76,IF(OR(AL1120=8,AL1120=9),3.88,IF(OR(AL1120=10,AL1120=11,AL1120=12),4.01,IF(OR(AL1120=13,AL1120=14,AL1120=15),4.13,IF(OR(AL1120=16,AL1120=17,AL1120=18),4.27,4.4)))))))))), IF(AQ1120="Ա-1", IF(AL1120=0,2.66,IF(AL1120=1,2.75,IF(AL1120=2,2.83,IF(AL1120=3,2.92,IF(OR(AL1120=5,AL1120=4),3.02,IF(OR(AL1120=6,AL1120=7),3.11,IF(OR(AL1120=8,AL1120=9),3.21,IF(OR(AL1120=10,AL1120=11,AL1120=12),3.31,IF(OR(AL1120=13,AL1120=14,AL1120=15),3.42,IF(OR(AL1120=16,AL1120=17,AL1120=18),3.53,3.64)))))))))), IF(AQ1120="Ա-2", IF(AL1120=0,2.28,IF(AL1120=1,2.35,IF(AL1120=2,2.43,IF(AL1120=3,2.5,IF(OR(AL1120=5,AL1120=4),2.58,IF(OR(AL1120=6,AL1120=7),2.66,IF(OR(AL1120=8,AL1120=9),2.75,IF(OR(AL1120=10,AL1120=11,AL1120=12),2.83,IF(OR(AL1120=13,AL1120=14,AL1120=15),2.92,IF(OR(AL1120=16,AL1120=17,AL1120=18),3.01,3.11)))))))))),IF(AQ1120="Ա-3", IF(AL1120=0,1.96,IF(AL1120=1,2.02,IF(AL1120=2,2.08,IF(AL1120=3,2.15,IF(OR(AL1120=5,AL1120=4),2.21,IF(OR(AL1120=6,AL1120=7),2.28,IF(OR(AL1120=8,AL1120=9),2.35,IF(OR(AL1120=10,AL1120=11,AL1120=12),2.42,IF(OR(AL1120=13,AL1120=14,AL1120=15),2.5,IF(OR(AL1120=16,AL1120=17,AL1120=18),2.58,2.66)))))))))), IF(AQ1120="Կ-1", IF(AL1120=0,1.68,IF(AL1120=1,1.73,IF(AL1120=2,1.79,IF(AL1120=3,1.84,IF(OR(AL1120=5,AL1120=4),1.9,IF(OR(AL1120=6,AL1120=7),1.96,IF(OR(AL1120=8,AL1120=9),2.02,IF(OR(AL1120=10,AL1120=11,AL1120=12),2.08,IF(OR(AL1120=13,AL1120=14,AL1120=15),2.14,IF(OR(AL1120=16,AL1120=17,AL1120=18),2.21,2.28)))))))))), IF(AQ1120="Կ-2", IF(AL1120=0,1.45,IF(AL1120=1,1.49,IF(AL1120=2,1.54,IF(AL1120=3,1.59,IF(OR(AL1120=5,AL1120=4),1.63,IF(OR(AL1120=6,AL1120=7),1.68,IF(OR(AL1120=8,AL1120=9),1.73,IF(OR(AL1120=10,AL1120=11,AL1120=12),1.79,IF(OR(AL1120=13,AL1120=14,AL1120=15),1.84,IF(OR(AL1120=16,AL1120=17,AL1120=18),1.9,1.95)))))))))),IF(AQ1120="Կ-3", IF(AL1120=0,1.25,IF(AL1120=1,1.29,IF(AL1120=2,1.33,IF(AL1120=3,1.37,IF(OR(AL1120=5,AL1120=4),1.41,IF(OR(AL1120=6,AL1120=7),1.45,IF(OR(AL1120=8,AL1120=9),1.49,IF(OR(AL1120=10,AL1120=11,AL1120=12),1.54,IF(OR(AL1120=13,AL1120=14,AL1120=15),1.58,IF(OR(AL1120=16,AL1120=17,AL1120=18),1.63,1.68)))))))))), "Error"))))))))))))</f>
        <v>2.02</v>
      </c>
      <c r="AN1120" s="456">
        <v>83200</v>
      </c>
      <c r="AO1120" s="456"/>
      <c r="AP1120" s="456"/>
      <c r="AQ1120" s="594" t="str">
        <f>+AG1120</f>
        <v>Կ-1</v>
      </c>
      <c r="AR1120" s="456">
        <f>AN1120*AM1120</f>
        <v>168064</v>
      </c>
      <c r="AS1120" s="595">
        <f>AR1120+AO1120+AP1120</f>
        <v>168064</v>
      </c>
      <c r="AT1120" s="595">
        <f>+AS1120*13</f>
        <v>2184832</v>
      </c>
    </row>
    <row r="1121" spans="2:46" s="592" customFormat="1" ht="27">
      <c r="B1121" s="826">
        <v>61</v>
      </c>
      <c r="C1121" s="818" t="s">
        <v>2767</v>
      </c>
      <c r="D1121" s="784" t="s">
        <v>2186</v>
      </c>
      <c r="E1121" s="785">
        <v>1981</v>
      </c>
      <c r="F1121" s="823" t="s">
        <v>468</v>
      </c>
      <c r="G1121" s="597">
        <v>1</v>
      </c>
      <c r="H1121" s="597">
        <v>3</v>
      </c>
      <c r="I1121" s="593">
        <f>IF(G1121&lt;1,0,IF(M1121="Բ-1",IF(H1121=0,6.94,IF(H1121=1,7.17,IF(H1121=2,7.41,IF(H1121=3,7.66,IF(OR(H1121=5,H1121=4),7.92,IF(OR(H1121=6,H1121=7),8.18,IF(OR(H1121=8,H1121=9),8.46,IF(OR(H1121=10,H1121=11,H1121=12),8.74,IF(OR(H1121=13,H1121=14,H1121=15),9.03,IF(OR(H1121=16,H1121=17,H1121=18),9.33,9.65)))))))))),IF(M1121="Բ-2", IF(H1121=0,5.71,IF(H1121=1,5.89,IF(H1121=2,6.09,IF(H1121=3,6.29,IF(OR(H1121=5,H1121=4),6.5,IF(OR(H1121=6,H1121=7),6.72,IF(OR(H1121=8,H1121=9),6.94,IF(OR(H1121=10,H1121=11,H1121=12),7.17,IF(OR(H1121=13,H1121=14,H1121=15),7.41,IF(OR(H1121=16,H1121=17,H1121=18),7.65,7.91)))))))))), IF(M1121="Գ-1", IF(H1121=0,4.7,IF(H1121=1,4.86,IF(H1121=2,5.01,IF(H1121=3,5.18,IF(OR(H1121=5,H1121=4),5.35,IF(OR(H1121=6,H1121=7),5.52,IF(OR(H1121=8,H1121=9),5.71,IF(OR(H1121=10,H1121=11,H1121=12),5.89,IF(OR(H1121=13,H1121=14,H1121=15),6.09,IF(OR(H1121=16,H1121=17,H1121=18),6.29,6.49)))))))))), IF(M1121="Գ-2", IF(H1121=0,3.88,IF(H1121=1,4.01,IF(H1121=2,4.14,IF(H1121=3,4.27,IF(OR(H1121=5,H1121=4),4.41,IF(OR(H1121=6,H1121=7),4.55,IF(OR(H1121=8,H1121=9),4.7,IF(OR(H1121=10,H1121=11,H1121=12),4.85,IF(OR(H1121=13,H1121=14,H1121=15),5.01,IF(OR(H1121=16,H1121=17,H1121=18),5.17,5.34)))))))))), IF(M1121="Գ-3", IF(H1121=0,3.21,IF(H1121=1,3.31,IF(H1121=2,3.42,IF(H1121=3,3.53,IF(OR(H1121=5,H1121=4),3.64,IF(OR(H1121=6,H1121=7),3.76,IF(OR(H1121=8,H1121=9),3.88,IF(OR(H1121=10,H1121=11,H1121=12),4.01,IF(OR(H1121=13,H1121=14,H1121=15),4.13,IF(OR(H1121=16,H1121=17,H1121=18),4.27,4.4)))))))))), IF(M1121="Ա-1", IF(H1121=0,2.66,IF(H1121=1,2.75,IF(H1121=2,2.83,IF(H1121=3,2.92,IF(OR(H1121=5,H1121=4),3.02,IF(OR(H1121=6,H1121=7),3.11,IF(OR(H1121=8,H1121=9),3.21,IF(OR(H1121=10,H1121=11,H1121=12),3.31,IF(OR(H1121=13,H1121=14,H1121=15),3.42,IF(OR(H1121=16,H1121=17,H1121=18),3.53,3.64)))))))))), IF(M1121="Ա-2", IF(H1121=0,2.28,IF(H1121=1,2.35,IF(H1121=2,2.43,IF(H1121=3,2.5,IF(OR(H1121=5,H1121=4),2.58,IF(OR(H1121=6,H1121=7),2.66,IF(OR(H1121=8,H1121=9),2.75,IF(OR(H1121=10,H1121=11,H1121=12),2.83,IF(OR(H1121=13,H1121=14,H1121=15),2.92,IF(OR(H1121=16,H1121=17,H1121=18),3.01,3.11)))))))))),IF(M1121="Ա-3", IF(H1121=0,1.96,IF(H1121=1,2.02,IF(H1121=2,2.08,IF(H1121=3,2.15,IF(OR(H1121=5,H1121=4),2.21,IF(OR(H1121=6,H1121=7),2.28,IF(OR(H1121=8,H1121=9),2.35,IF(OR(H1121=10,H1121=11,H1121=12),2.42,IF(OR(H1121=13,H1121=14,H1121=15),2.5,IF(OR(H1121=16,H1121=17,H1121=18),2.58,2.66)))))))))), IF(M1121="Կ-1", IF(H1121=0,1.68,IF(H1121=1,1.73,IF(H1121=2,1.79,IF(H1121=3,1.84,IF(OR(H1121=5,H1121=4),1.9,IF(OR(H1121=6,H1121=7),1.96,IF(OR(H1121=8,H1121=9),2.02,IF(OR(H1121=10,H1121=11,H1121=12),2.08,IF(OR(H1121=13,H1121=14,H1121=15),2.14,IF(OR(H1121=16,H1121=17,H1121=18),2.21,2.28)))))))))), IF(M1121="Կ-2", IF(H1121=0,1.45,IF(H1121=1,1.49,IF(H1121=2,1.54,IF(H1121=3,1.59,IF(OR(H1121=5,H1121=4),1.63,IF(OR(H1121=6,H1121=7),1.68,IF(OR(H1121=8,H1121=9),1.73,IF(OR(H1121=10,H1121=11,H1121=12),1.79,IF(OR(H1121=13,H1121=14,H1121=15),1.84,IF(OR(H1121=16,H1121=17,H1121=18),1.9,1.95)))))))))),IF(M1121="Կ-3", IF(H1121=0,1.25,IF(H1121=1,1.29,IF(H1121=2,1.33,IF(H1121=3,1.37,IF(OR(H1121=5,H1121=4),1.41,IF(OR(H1121=6,H1121=7),1.45,IF(OR(H1121=8,H1121=9),1.49,IF(OR(H1121=10,H1121=11,H1121=12),1.54,IF(OR(H1121=13,H1121=14,H1121=15),1.58,IF(OR(H1121=16,H1121=17,H1121=18),1.63,1.68)))))))))), "Error"))))))))))))</f>
        <v>1.84</v>
      </c>
      <c r="J1121" s="456">
        <v>83200</v>
      </c>
      <c r="K1121" s="456"/>
      <c r="L1121" s="456"/>
      <c r="M1121" s="594" t="s">
        <v>86</v>
      </c>
      <c r="N1121" s="790">
        <f>J1121*I1121</f>
        <v>153088</v>
      </c>
      <c r="O1121" s="595">
        <f>I1121*J1121+K1121+L1121</f>
        <v>153088</v>
      </c>
      <c r="P1121" s="595">
        <f>+O1121*13</f>
        <v>1990144</v>
      </c>
      <c r="Q1121" s="597">
        <f>+G1121</f>
        <v>1</v>
      </c>
      <c r="R1121" s="597">
        <f>+H1121+1</f>
        <v>4</v>
      </c>
      <c r="S1121" s="593">
        <f>IF(Q1121&lt;1,0,IF(W1121="Բ-1",IF(R1121=0,6.94,IF(R1121=1,7.17,IF(R1121=2,7.41,IF(R1121=3,7.66,IF(OR(R1121=5,R1121=4),7.92,IF(OR(R1121=6,R1121=7),8.18,IF(OR(R1121=8,R1121=9),8.46,IF(OR(R1121=10,R1121=11,R1121=12),8.74,IF(OR(R1121=13,R1121=14,R1121=15),9.03,IF(OR(R1121=16,R1121=17,R1121=18),9.33,9.65)))))))))),IF(W1121="Բ-2", IF(R1121=0,5.71,IF(R1121=1,5.89,IF(R1121=2,6.09,IF(R1121=3,6.29,IF(OR(R1121=5,R1121=4),6.5,IF(OR(R1121=6,R1121=7),6.72,IF(OR(R1121=8,R1121=9),6.94,IF(OR(R1121=10,R1121=11,R1121=12),7.17,IF(OR(R1121=13,R1121=14,R1121=15),7.41,IF(OR(R1121=16,R1121=17,R1121=18),7.65,7.91)))))))))), IF(W1121="Գ-1", IF(R1121=0,4.7,IF(R1121=1,4.86,IF(R1121=2,5.01,IF(R1121=3,5.18,IF(OR(R1121=5,R1121=4),5.35,IF(OR(R1121=6,R1121=7),5.52,IF(OR(R1121=8,R1121=9),5.71,IF(OR(R1121=10,R1121=11,R1121=12),5.89,IF(OR(R1121=13,R1121=14,R1121=15),6.09,IF(OR(R1121=16,R1121=17,R1121=18),6.29,6.49)))))))))), IF(W1121="Գ-2", IF(R1121=0,3.88,IF(R1121=1,4.01,IF(R1121=2,4.14,IF(R1121=3,4.27,IF(OR(R1121=5,R1121=4),4.41,IF(OR(R1121=6,R1121=7),4.55,IF(OR(R1121=8,R1121=9),4.7,IF(OR(R1121=10,R1121=11,R1121=12),4.85,IF(OR(R1121=13,R1121=14,R1121=15),5.01,IF(OR(R1121=16,R1121=17,R1121=18),5.17,5.34)))))))))), IF(W1121="Գ-3", IF(R1121=0,3.21,IF(R1121=1,3.31,IF(R1121=2,3.42,IF(R1121=3,3.53,IF(OR(R1121=5,R1121=4),3.64,IF(OR(R1121=6,R1121=7),3.76,IF(OR(R1121=8,R1121=9),3.88,IF(OR(R1121=10,R1121=11,R1121=12),4.01,IF(OR(R1121=13,R1121=14,R1121=15),4.13,IF(OR(R1121=16,R1121=17,R1121=18),4.27,4.4)))))))))), IF(W1121="Ա-1", IF(R1121=0,2.66,IF(R1121=1,2.75,IF(R1121=2,2.83,IF(R1121=3,2.92,IF(OR(R1121=5,R1121=4),3.02,IF(OR(R1121=6,R1121=7),3.11,IF(OR(R1121=8,R1121=9),3.21,IF(OR(R1121=10,R1121=11,R1121=12),3.31,IF(OR(R1121=13,R1121=14,R1121=15),3.42,IF(OR(R1121=16,R1121=17,R1121=18),3.53,3.64)))))))))), IF(W1121="Ա-2", IF(R1121=0,2.28,IF(R1121=1,2.35,IF(R1121=2,2.43,IF(R1121=3,2.5,IF(OR(R1121=5,R1121=4),2.58,IF(OR(R1121=6,R1121=7),2.66,IF(OR(R1121=8,R1121=9),2.75,IF(OR(R1121=10,R1121=11,R1121=12),2.83,IF(OR(R1121=13,R1121=14,R1121=15),2.92,IF(OR(R1121=16,R1121=17,R1121=18),3.01,3.11)))))))))),IF(W1121="Ա-3", IF(R1121=0,1.96,IF(R1121=1,2.02,IF(R1121=2,2.08,IF(R1121=3,2.15,IF(OR(R1121=5,R1121=4),2.21,IF(OR(R1121=6,R1121=7),2.28,IF(OR(R1121=8,R1121=9),2.35,IF(OR(R1121=10,R1121=11,R1121=12),2.42,IF(OR(R1121=13,R1121=14,R1121=15),2.5,IF(OR(R1121=16,R1121=17,R1121=18),2.58,2.66)))))))))), IF(W1121="Կ-1", IF(R1121=0,1.68,IF(R1121=1,1.73,IF(R1121=2,1.79,IF(R1121=3,1.84,IF(OR(R1121=5,R1121=4),1.9,IF(OR(R1121=6,R1121=7),1.96,IF(OR(R1121=8,R1121=9),2.02,IF(OR(R1121=10,R1121=11,R1121=12),2.08,IF(OR(R1121=13,R1121=14,R1121=15),2.14,IF(OR(R1121=16,R1121=17,R1121=18),2.21,2.28)))))))))), IF(W1121="Կ-2", IF(R1121=0,1.45,IF(R1121=1,1.49,IF(R1121=2,1.54,IF(R1121=3,1.59,IF(OR(R1121=5,R1121=4),1.63,IF(OR(R1121=6,R1121=7),1.68,IF(OR(R1121=8,R1121=9),1.73,IF(OR(R1121=10,R1121=11,R1121=12),1.79,IF(OR(R1121=13,R1121=14,R1121=15),1.84,IF(OR(R1121=16,R1121=17,R1121=18),1.9,1.95)))))))))),IF(W1121="Կ-3", IF(R1121=0,1.25,IF(R1121=1,1.29,IF(R1121=2,1.33,IF(R1121=3,1.37,IF(OR(R1121=5,R1121=4),1.41,IF(OR(R1121=6,R1121=7),1.45,IF(OR(R1121=8,R1121=9),1.49,IF(OR(R1121=10,R1121=11,R1121=12),1.54,IF(OR(R1121=13,R1121=14,R1121=15),1.58,IF(OR(R1121=16,R1121=17,R1121=18),1.63,1.68)))))))))), "Error"))))))))))))</f>
        <v>1.9</v>
      </c>
      <c r="T1121" s="456">
        <v>83200</v>
      </c>
      <c r="U1121" s="456"/>
      <c r="V1121" s="456"/>
      <c r="W1121" s="594" t="str">
        <f>+M1121</f>
        <v>Կ-1</v>
      </c>
      <c r="X1121" s="456">
        <f>T1121*S1121</f>
        <v>158080</v>
      </c>
      <c r="Y1121" s="595">
        <f>+U1121+V1121+X1121</f>
        <v>158080</v>
      </c>
      <c r="Z1121" s="595">
        <f>+Y1121*13</f>
        <v>2055040</v>
      </c>
      <c r="AA1121" s="597">
        <f>+Q1121</f>
        <v>1</v>
      </c>
      <c r="AB1121" s="597">
        <f>+R1121+1</f>
        <v>5</v>
      </c>
      <c r="AC1121" s="593">
        <f>IF(AA1121&lt;1,0,IF(AG1121="Բ-1",IF(AB1121=0,6.94,IF(AB1121=1,7.17,IF(AB1121=2,7.41,IF(AB1121=3,7.66,IF(OR(AB1121=5,AB1121=4),7.92,IF(OR(AB1121=6,AB1121=7),8.18,IF(OR(AB1121=8,AB1121=9),8.46,IF(OR(AB1121=10,AB1121=11,AB1121=12),8.74,IF(OR(AB1121=13,AB1121=14,AB1121=15),9.03,IF(OR(AB1121=16,AB1121=17,AB1121=18),9.33,9.65)))))))))),IF(AG1121="Բ-2", IF(AB1121=0,5.71,IF(AB1121=1,5.89,IF(AB1121=2,6.09,IF(AB1121=3,6.29,IF(OR(AB1121=5,AB1121=4),6.5,IF(OR(AB1121=6,AB1121=7),6.72,IF(OR(AB1121=8,AB1121=9),6.94,IF(OR(AB1121=10,AB1121=11,AB1121=12),7.17,IF(OR(AB1121=13,AB1121=14,AB1121=15),7.41,IF(OR(AB1121=16,AB1121=17,AB1121=18),7.65,7.91)))))))))), IF(AG1121="Գ-1", IF(AB1121=0,4.7,IF(AB1121=1,4.86,IF(AB1121=2,5.01,IF(AB1121=3,5.18,IF(OR(AB1121=5,AB1121=4),5.35,IF(OR(AB1121=6,AB1121=7),5.52,IF(OR(AB1121=8,AB1121=9),5.71,IF(OR(AB1121=10,AB1121=11,AB1121=12),5.89,IF(OR(AB1121=13,AB1121=14,AB1121=15),6.09,IF(OR(AB1121=16,AB1121=17,AB1121=18),6.29,6.49)))))))))), IF(AG1121="Գ-2", IF(AB1121=0,3.88,IF(AB1121=1,4.01,IF(AB1121=2,4.14,IF(AB1121=3,4.27,IF(OR(AB1121=5,AB1121=4),4.41,IF(OR(AB1121=6,AB1121=7),4.55,IF(OR(AB1121=8,AB1121=9),4.7,IF(OR(AB1121=10,AB1121=11,AB1121=12),4.85,IF(OR(AB1121=13,AB1121=14,AB1121=15),5.01,IF(OR(AB1121=16,AB1121=17,AB1121=18),5.17,5.34)))))))))), IF(AG1121="Գ-3", IF(AB1121=0,3.21,IF(AB1121=1,3.31,IF(AB1121=2,3.42,IF(AB1121=3,3.53,IF(OR(AB1121=5,AB1121=4),3.64,IF(OR(AB1121=6,AB1121=7),3.76,IF(OR(AB1121=8,AB1121=9),3.88,IF(OR(AB1121=10,AB1121=11,AB1121=12),4.01,IF(OR(AB1121=13,AB1121=14,AB1121=15),4.13,IF(OR(AB1121=16,AB1121=17,AB1121=18),4.27,4.4)))))))))), IF(AG1121="Ա-1", IF(AB1121=0,2.66,IF(AB1121=1,2.75,IF(AB1121=2,2.83,IF(AB1121=3,2.92,IF(OR(AB1121=5,AB1121=4),3.02,IF(OR(AB1121=6,AB1121=7),3.11,IF(OR(AB1121=8,AB1121=9),3.21,IF(OR(AB1121=10,AB1121=11,AB1121=12),3.31,IF(OR(AB1121=13,AB1121=14,AB1121=15),3.42,IF(OR(AB1121=16,AB1121=17,AB1121=18),3.53,3.64)))))))))), IF(AG1121="Ա-2", IF(AB1121=0,2.28,IF(AB1121=1,2.35,IF(AB1121=2,2.43,IF(AB1121=3,2.5,IF(OR(AB1121=5,AB1121=4),2.58,IF(OR(AB1121=6,AB1121=7),2.66,IF(OR(AB1121=8,AB1121=9),2.75,IF(OR(AB1121=10,AB1121=11,AB1121=12),2.83,IF(OR(AB1121=13,AB1121=14,AB1121=15),2.92,IF(OR(AB1121=16,AB1121=17,AB1121=18),3.01,3.11)))))))))),IF(AG1121="Ա-3", IF(AB1121=0,1.96,IF(AB1121=1,2.02,IF(AB1121=2,2.08,IF(AB1121=3,2.15,IF(OR(AB1121=5,AB1121=4),2.21,IF(OR(AB1121=6,AB1121=7),2.28,IF(OR(AB1121=8,AB1121=9),2.35,IF(OR(AB1121=10,AB1121=11,AB1121=12),2.42,IF(OR(AB1121=13,AB1121=14,AB1121=15),2.5,IF(OR(AB1121=16,AB1121=17,AB1121=18),2.58,2.66)))))))))), IF(AG1121="Կ-1", IF(AB1121=0,1.68,IF(AB1121=1,1.73,IF(AB1121=2,1.79,IF(AB1121=3,1.84,IF(OR(AB1121=5,AB1121=4),1.9,IF(OR(AB1121=6,AB1121=7),1.96,IF(OR(AB1121=8,AB1121=9),2.02,IF(OR(AB1121=10,AB1121=11,AB1121=12),2.08,IF(OR(AB1121=13,AB1121=14,AB1121=15),2.14,IF(OR(AB1121=16,AB1121=17,AB1121=18),2.21,2.28)))))))))), IF(AG1121="Կ-2", IF(AB1121=0,1.45,IF(AB1121=1,1.49,IF(AB1121=2,1.54,IF(AB1121=3,1.59,IF(OR(AB1121=5,AB1121=4),1.63,IF(OR(AB1121=6,AB1121=7),1.68,IF(OR(AB1121=8,AB1121=9),1.73,IF(OR(AB1121=10,AB1121=11,AB1121=12),1.79,IF(OR(AB1121=13,AB1121=14,AB1121=15),1.84,IF(OR(AB1121=16,AB1121=17,AB1121=18),1.9,1.95)))))))))),IF(AG1121="Կ-3", IF(AB1121=0,1.25,IF(AB1121=1,1.29,IF(AB1121=2,1.33,IF(AB1121=3,1.37,IF(OR(AB1121=5,AB1121=4),1.41,IF(OR(AB1121=6,AB1121=7),1.45,IF(OR(AB1121=8,AB1121=9),1.49,IF(OR(AB1121=10,AB1121=11,AB1121=12),1.54,IF(OR(AB1121=13,AB1121=14,AB1121=15),1.58,IF(OR(AB1121=16,AB1121=17,AB1121=18),1.63,1.68)))))))))), "Error"))))))))))))</f>
        <v>1.9</v>
      </c>
      <c r="AD1121" s="456">
        <v>83200</v>
      </c>
      <c r="AE1121" s="456"/>
      <c r="AF1121" s="456"/>
      <c r="AG1121" s="594" t="str">
        <f>+W1121</f>
        <v>Կ-1</v>
      </c>
      <c r="AH1121" s="456">
        <f>AD1121*AC1121</f>
        <v>158080</v>
      </c>
      <c r="AI1121" s="595">
        <f>AH1121+AE1121+AF1121</f>
        <v>158080</v>
      </c>
      <c r="AJ1121" s="595">
        <f>+AI1121*13</f>
        <v>2055040</v>
      </c>
      <c r="AK1121" s="597">
        <f>+AA1121</f>
        <v>1</v>
      </c>
      <c r="AL1121" s="597">
        <f>+AB1121+1</f>
        <v>6</v>
      </c>
      <c r="AM1121" s="593">
        <f>IF(AK1121&lt;1,0,IF(AQ1121="Բ-1",IF(AL1121=0,6.94,IF(AL1121=1,7.17,IF(AL1121=2,7.41,IF(AL1121=3,7.66,IF(OR(AL1121=5,AL1121=4),7.92,IF(OR(AL1121=6,AL1121=7),8.18,IF(OR(AL1121=8,AL1121=9),8.46,IF(OR(AL1121=10,AL1121=11,AL1121=12),8.74,IF(OR(AL1121=13,AL1121=14,AL1121=15),9.03,IF(OR(AL1121=16,AL1121=17,AL1121=18),9.33,9.65)))))))))),IF(AQ1121="Բ-2", IF(AL1121=0,5.71,IF(AL1121=1,5.89,IF(AL1121=2,6.09,IF(AL1121=3,6.29,IF(OR(AL1121=5,AL1121=4),6.5,IF(OR(AL1121=6,AL1121=7),6.72,IF(OR(AL1121=8,AL1121=9),6.94,IF(OR(AL1121=10,AL1121=11,AL1121=12),7.17,IF(OR(AL1121=13,AL1121=14,AL1121=15),7.41,IF(OR(AL1121=16,AL1121=17,AL1121=18),7.65,7.91)))))))))), IF(AQ1121="Գ-1", IF(AL1121=0,4.7,IF(AL1121=1,4.86,IF(AL1121=2,5.01,IF(AL1121=3,5.18,IF(OR(AL1121=5,AL1121=4),5.35,IF(OR(AL1121=6,AL1121=7),5.52,IF(OR(AL1121=8,AL1121=9),5.71,IF(OR(AL1121=10,AL1121=11,AL1121=12),5.89,IF(OR(AL1121=13,AL1121=14,AL1121=15),6.09,IF(OR(AL1121=16,AL1121=17,AL1121=18),6.29,6.49)))))))))), IF(AQ1121="Գ-2", IF(AL1121=0,3.88,IF(AL1121=1,4.01,IF(AL1121=2,4.14,IF(AL1121=3,4.27,IF(OR(AL1121=5,AL1121=4),4.41,IF(OR(AL1121=6,AL1121=7),4.55,IF(OR(AL1121=8,AL1121=9),4.7,IF(OR(AL1121=10,AL1121=11,AL1121=12),4.85,IF(OR(AL1121=13,AL1121=14,AL1121=15),5.01,IF(OR(AL1121=16,AL1121=17,AL1121=18),5.17,5.34)))))))))), IF(AQ1121="Գ-3", IF(AL1121=0,3.21,IF(AL1121=1,3.31,IF(AL1121=2,3.42,IF(AL1121=3,3.53,IF(OR(AL1121=5,AL1121=4),3.64,IF(OR(AL1121=6,AL1121=7),3.76,IF(OR(AL1121=8,AL1121=9),3.88,IF(OR(AL1121=10,AL1121=11,AL1121=12),4.01,IF(OR(AL1121=13,AL1121=14,AL1121=15),4.13,IF(OR(AL1121=16,AL1121=17,AL1121=18),4.27,4.4)))))))))), IF(AQ1121="Ա-1", IF(AL1121=0,2.66,IF(AL1121=1,2.75,IF(AL1121=2,2.83,IF(AL1121=3,2.92,IF(OR(AL1121=5,AL1121=4),3.02,IF(OR(AL1121=6,AL1121=7),3.11,IF(OR(AL1121=8,AL1121=9),3.21,IF(OR(AL1121=10,AL1121=11,AL1121=12),3.31,IF(OR(AL1121=13,AL1121=14,AL1121=15),3.42,IF(OR(AL1121=16,AL1121=17,AL1121=18),3.53,3.64)))))))))), IF(AQ1121="Ա-2", IF(AL1121=0,2.28,IF(AL1121=1,2.35,IF(AL1121=2,2.43,IF(AL1121=3,2.5,IF(OR(AL1121=5,AL1121=4),2.58,IF(OR(AL1121=6,AL1121=7),2.66,IF(OR(AL1121=8,AL1121=9),2.75,IF(OR(AL1121=10,AL1121=11,AL1121=12),2.83,IF(OR(AL1121=13,AL1121=14,AL1121=15),2.92,IF(OR(AL1121=16,AL1121=17,AL1121=18),3.01,3.11)))))))))),IF(AQ1121="Ա-3", IF(AL1121=0,1.96,IF(AL1121=1,2.02,IF(AL1121=2,2.08,IF(AL1121=3,2.15,IF(OR(AL1121=5,AL1121=4),2.21,IF(OR(AL1121=6,AL1121=7),2.28,IF(OR(AL1121=8,AL1121=9),2.35,IF(OR(AL1121=10,AL1121=11,AL1121=12),2.42,IF(OR(AL1121=13,AL1121=14,AL1121=15),2.5,IF(OR(AL1121=16,AL1121=17,AL1121=18),2.58,2.66)))))))))), IF(AQ1121="Կ-1", IF(AL1121=0,1.68,IF(AL1121=1,1.73,IF(AL1121=2,1.79,IF(AL1121=3,1.84,IF(OR(AL1121=5,AL1121=4),1.9,IF(OR(AL1121=6,AL1121=7),1.96,IF(OR(AL1121=8,AL1121=9),2.02,IF(OR(AL1121=10,AL1121=11,AL1121=12),2.08,IF(OR(AL1121=13,AL1121=14,AL1121=15),2.14,IF(OR(AL1121=16,AL1121=17,AL1121=18),2.21,2.28)))))))))), IF(AQ1121="Կ-2", IF(AL1121=0,1.45,IF(AL1121=1,1.49,IF(AL1121=2,1.54,IF(AL1121=3,1.59,IF(OR(AL1121=5,AL1121=4),1.63,IF(OR(AL1121=6,AL1121=7),1.68,IF(OR(AL1121=8,AL1121=9),1.73,IF(OR(AL1121=10,AL1121=11,AL1121=12),1.79,IF(OR(AL1121=13,AL1121=14,AL1121=15),1.84,IF(OR(AL1121=16,AL1121=17,AL1121=18),1.9,1.95)))))))))),IF(AQ1121="Կ-3", IF(AL1121=0,1.25,IF(AL1121=1,1.29,IF(AL1121=2,1.33,IF(AL1121=3,1.37,IF(OR(AL1121=5,AL1121=4),1.41,IF(OR(AL1121=6,AL1121=7),1.45,IF(OR(AL1121=8,AL1121=9),1.49,IF(OR(AL1121=10,AL1121=11,AL1121=12),1.54,IF(OR(AL1121=13,AL1121=14,AL1121=15),1.58,IF(OR(AL1121=16,AL1121=17,AL1121=18),1.63,1.68)))))))))), "Error"))))))))))))</f>
        <v>1.96</v>
      </c>
      <c r="AN1121" s="456">
        <v>83200</v>
      </c>
      <c r="AO1121" s="456"/>
      <c r="AP1121" s="456"/>
      <c r="AQ1121" s="594" t="str">
        <f>+AG1121</f>
        <v>Կ-1</v>
      </c>
      <c r="AR1121" s="456">
        <f>AN1121*AM1121</f>
        <v>163072</v>
      </c>
      <c r="AS1121" s="595">
        <f>AR1121+AO1121+AP1121</f>
        <v>163072</v>
      </c>
      <c r="AT1121" s="595">
        <f>+AS1121*13</f>
        <v>2119936</v>
      </c>
    </row>
    <row r="1122" spans="2:46" s="592" customFormat="1" ht="27">
      <c r="B1122" s="826">
        <v>62</v>
      </c>
      <c r="C1122" s="818" t="s">
        <v>161</v>
      </c>
      <c r="D1122" s="784" t="s">
        <v>2186</v>
      </c>
      <c r="E1122" s="785">
        <v>1964</v>
      </c>
      <c r="F1122" s="823" t="s">
        <v>468</v>
      </c>
      <c r="G1122" s="597">
        <v>1</v>
      </c>
      <c r="H1122" s="597">
        <v>25</v>
      </c>
      <c r="I1122" s="593">
        <f t="shared" si="2155"/>
        <v>2.2799999999999998</v>
      </c>
      <c r="J1122" s="456">
        <v>83200</v>
      </c>
      <c r="K1122" s="457"/>
      <c r="L1122" s="457"/>
      <c r="M1122" s="594" t="s">
        <v>86</v>
      </c>
      <c r="N1122" s="790">
        <f t="shared" si="2156"/>
        <v>189695.99999999997</v>
      </c>
      <c r="O1122" s="595">
        <f t="shared" si="2157"/>
        <v>189695.99999999997</v>
      </c>
      <c r="P1122" s="595">
        <f t="shared" si="2158"/>
        <v>2466047.9999999995</v>
      </c>
      <c r="Q1122" s="597">
        <f t="shared" si="2159"/>
        <v>1</v>
      </c>
      <c r="R1122" s="597">
        <f t="shared" si="2160"/>
        <v>26</v>
      </c>
      <c r="S1122" s="593">
        <f t="shared" si="2161"/>
        <v>2.2799999999999998</v>
      </c>
      <c r="T1122" s="456">
        <v>83200</v>
      </c>
      <c r="U1122" s="457"/>
      <c r="V1122" s="457"/>
      <c r="W1122" s="594" t="str">
        <f t="shared" si="2162"/>
        <v>Կ-1</v>
      </c>
      <c r="X1122" s="456">
        <f t="shared" si="2163"/>
        <v>189695.99999999997</v>
      </c>
      <c r="Y1122" s="595">
        <f t="shared" si="2164"/>
        <v>189695.99999999997</v>
      </c>
      <c r="Z1122" s="595">
        <f t="shared" si="2165"/>
        <v>2466047.9999999995</v>
      </c>
      <c r="AA1122" s="597">
        <f t="shared" si="2166"/>
        <v>1</v>
      </c>
      <c r="AB1122" s="597">
        <f t="shared" si="2167"/>
        <v>27</v>
      </c>
      <c r="AC1122" s="593">
        <f t="shared" si="2168"/>
        <v>2.2799999999999998</v>
      </c>
      <c r="AD1122" s="456">
        <v>83200</v>
      </c>
      <c r="AE1122" s="457"/>
      <c r="AF1122" s="457"/>
      <c r="AG1122" s="594" t="str">
        <f t="shared" si="2169"/>
        <v>Կ-1</v>
      </c>
      <c r="AH1122" s="456">
        <f t="shared" si="2170"/>
        <v>189695.99999999997</v>
      </c>
      <c r="AI1122" s="595">
        <f t="shared" si="2171"/>
        <v>189695.99999999997</v>
      </c>
      <c r="AJ1122" s="595">
        <f t="shared" si="2172"/>
        <v>2466047.9999999995</v>
      </c>
      <c r="AK1122" s="597">
        <f t="shared" si="2173"/>
        <v>1</v>
      </c>
      <c r="AL1122" s="597">
        <f t="shared" si="2174"/>
        <v>28</v>
      </c>
      <c r="AM1122" s="593">
        <f t="shared" si="2175"/>
        <v>2.2799999999999998</v>
      </c>
      <c r="AN1122" s="456">
        <v>83200</v>
      </c>
      <c r="AO1122" s="457"/>
      <c r="AP1122" s="457"/>
      <c r="AQ1122" s="594" t="str">
        <f t="shared" si="2176"/>
        <v>Կ-1</v>
      </c>
      <c r="AR1122" s="456">
        <f t="shared" si="2177"/>
        <v>189695.99999999997</v>
      </c>
      <c r="AS1122" s="595">
        <f t="shared" si="2178"/>
        <v>189695.99999999997</v>
      </c>
      <c r="AT1122" s="595">
        <f t="shared" si="2179"/>
        <v>2466047.9999999995</v>
      </c>
    </row>
    <row r="1123" spans="2:46" s="592" customFormat="1" ht="27">
      <c r="B1123" s="826">
        <v>63</v>
      </c>
      <c r="C1123" s="818" t="s">
        <v>1288</v>
      </c>
      <c r="D1123" s="784" t="s">
        <v>2186</v>
      </c>
      <c r="E1123" s="785">
        <v>1968</v>
      </c>
      <c r="F1123" s="823" t="s">
        <v>468</v>
      </c>
      <c r="G1123" s="597">
        <v>1</v>
      </c>
      <c r="H1123" s="597">
        <v>4</v>
      </c>
      <c r="I1123" s="593">
        <f t="shared" si="2155"/>
        <v>1.9</v>
      </c>
      <c r="J1123" s="456">
        <v>83200</v>
      </c>
      <c r="K1123" s="457"/>
      <c r="L1123" s="457"/>
      <c r="M1123" s="594" t="s">
        <v>86</v>
      </c>
      <c r="N1123" s="790">
        <f t="shared" si="2156"/>
        <v>158080</v>
      </c>
      <c r="O1123" s="595">
        <f t="shared" si="2157"/>
        <v>158080</v>
      </c>
      <c r="P1123" s="595">
        <f t="shared" si="2158"/>
        <v>2055040</v>
      </c>
      <c r="Q1123" s="597">
        <f t="shared" si="2159"/>
        <v>1</v>
      </c>
      <c r="R1123" s="597">
        <f t="shared" si="2160"/>
        <v>5</v>
      </c>
      <c r="S1123" s="593">
        <f t="shared" si="2161"/>
        <v>1.9</v>
      </c>
      <c r="T1123" s="456">
        <v>83200</v>
      </c>
      <c r="U1123" s="457"/>
      <c r="V1123" s="457"/>
      <c r="W1123" s="594" t="str">
        <f t="shared" si="2162"/>
        <v>Կ-1</v>
      </c>
      <c r="X1123" s="456">
        <f t="shared" si="2163"/>
        <v>158080</v>
      </c>
      <c r="Y1123" s="595">
        <f t="shared" si="2164"/>
        <v>158080</v>
      </c>
      <c r="Z1123" s="595">
        <f t="shared" si="2165"/>
        <v>2055040</v>
      </c>
      <c r="AA1123" s="597">
        <f t="shared" si="2166"/>
        <v>1</v>
      </c>
      <c r="AB1123" s="597">
        <f t="shared" si="2167"/>
        <v>6</v>
      </c>
      <c r="AC1123" s="593">
        <f t="shared" si="2168"/>
        <v>1.96</v>
      </c>
      <c r="AD1123" s="456">
        <v>83200</v>
      </c>
      <c r="AE1123" s="457"/>
      <c r="AF1123" s="457"/>
      <c r="AG1123" s="594" t="str">
        <f t="shared" si="2169"/>
        <v>Կ-1</v>
      </c>
      <c r="AH1123" s="456">
        <f t="shared" si="2170"/>
        <v>163072</v>
      </c>
      <c r="AI1123" s="595">
        <f t="shared" si="2171"/>
        <v>163072</v>
      </c>
      <c r="AJ1123" s="595">
        <f t="shared" si="2172"/>
        <v>2119936</v>
      </c>
      <c r="AK1123" s="597">
        <f t="shared" si="2173"/>
        <v>1</v>
      </c>
      <c r="AL1123" s="597">
        <f t="shared" si="2174"/>
        <v>7</v>
      </c>
      <c r="AM1123" s="593">
        <f t="shared" si="2175"/>
        <v>1.96</v>
      </c>
      <c r="AN1123" s="456">
        <v>83200</v>
      </c>
      <c r="AO1123" s="457"/>
      <c r="AP1123" s="457"/>
      <c r="AQ1123" s="594" t="str">
        <f t="shared" si="2176"/>
        <v>Կ-1</v>
      </c>
      <c r="AR1123" s="456">
        <f t="shared" si="2177"/>
        <v>163072</v>
      </c>
      <c r="AS1123" s="595">
        <f t="shared" si="2178"/>
        <v>163072</v>
      </c>
      <c r="AT1123" s="595">
        <f t="shared" si="2179"/>
        <v>2119936</v>
      </c>
    </row>
    <row r="1124" spans="2:46" s="592" customFormat="1" ht="27">
      <c r="B1124" s="826">
        <v>64</v>
      </c>
      <c r="C1124" s="818" t="s">
        <v>1402</v>
      </c>
      <c r="D1124" s="859" t="s">
        <v>2186</v>
      </c>
      <c r="E1124" s="860">
        <v>1999</v>
      </c>
      <c r="F1124" s="861" t="s">
        <v>468</v>
      </c>
      <c r="G1124" s="597">
        <v>1</v>
      </c>
      <c r="H1124" s="597">
        <v>4</v>
      </c>
      <c r="I1124" s="593">
        <f t="shared" si="2155"/>
        <v>1.9</v>
      </c>
      <c r="J1124" s="456">
        <v>83200</v>
      </c>
      <c r="K1124" s="456"/>
      <c r="L1124" s="456"/>
      <c r="M1124" s="594" t="s">
        <v>86</v>
      </c>
      <c r="N1124" s="790">
        <f t="shared" si="2156"/>
        <v>158080</v>
      </c>
      <c r="O1124" s="595">
        <f t="shared" si="2157"/>
        <v>158080</v>
      </c>
      <c r="P1124" s="595">
        <f t="shared" si="2158"/>
        <v>2055040</v>
      </c>
      <c r="Q1124" s="597">
        <f t="shared" si="2159"/>
        <v>1</v>
      </c>
      <c r="R1124" s="597">
        <f t="shared" si="2160"/>
        <v>5</v>
      </c>
      <c r="S1124" s="593">
        <f t="shared" si="2161"/>
        <v>1.9</v>
      </c>
      <c r="T1124" s="456">
        <v>83200</v>
      </c>
      <c r="U1124" s="456"/>
      <c r="V1124" s="456"/>
      <c r="W1124" s="594" t="str">
        <f t="shared" si="2162"/>
        <v>Կ-1</v>
      </c>
      <c r="X1124" s="456">
        <f t="shared" si="2163"/>
        <v>158080</v>
      </c>
      <c r="Y1124" s="595">
        <f t="shared" si="2164"/>
        <v>158080</v>
      </c>
      <c r="Z1124" s="595">
        <f t="shared" si="2165"/>
        <v>2055040</v>
      </c>
      <c r="AA1124" s="597">
        <f t="shared" si="2166"/>
        <v>1</v>
      </c>
      <c r="AB1124" s="597">
        <f t="shared" si="2167"/>
        <v>6</v>
      </c>
      <c r="AC1124" s="593">
        <f t="shared" si="2168"/>
        <v>1.96</v>
      </c>
      <c r="AD1124" s="456">
        <v>83200</v>
      </c>
      <c r="AE1124" s="456"/>
      <c r="AF1124" s="456"/>
      <c r="AG1124" s="594" t="str">
        <f t="shared" si="2169"/>
        <v>Կ-1</v>
      </c>
      <c r="AH1124" s="456">
        <f t="shared" si="2170"/>
        <v>163072</v>
      </c>
      <c r="AI1124" s="595">
        <f t="shared" si="2171"/>
        <v>163072</v>
      </c>
      <c r="AJ1124" s="595">
        <f t="shared" si="2172"/>
        <v>2119936</v>
      </c>
      <c r="AK1124" s="597">
        <f t="shared" si="2173"/>
        <v>1</v>
      </c>
      <c r="AL1124" s="597">
        <f t="shared" si="2174"/>
        <v>7</v>
      </c>
      <c r="AM1124" s="593">
        <f t="shared" si="2175"/>
        <v>1.96</v>
      </c>
      <c r="AN1124" s="456">
        <v>83200</v>
      </c>
      <c r="AO1124" s="456"/>
      <c r="AP1124" s="456"/>
      <c r="AQ1124" s="594" t="str">
        <f t="shared" si="2176"/>
        <v>Կ-1</v>
      </c>
      <c r="AR1124" s="456">
        <f t="shared" si="2177"/>
        <v>163072</v>
      </c>
      <c r="AS1124" s="595">
        <f t="shared" si="2178"/>
        <v>163072</v>
      </c>
      <c r="AT1124" s="595">
        <f t="shared" si="2179"/>
        <v>2119936</v>
      </c>
    </row>
    <row r="1125" spans="2:46" s="592" customFormat="1" ht="27">
      <c r="B1125" s="826">
        <v>65</v>
      </c>
      <c r="C1125" s="818" t="s">
        <v>3358</v>
      </c>
      <c r="D1125" s="784" t="s">
        <v>2186</v>
      </c>
      <c r="E1125" s="785">
        <v>2002</v>
      </c>
      <c r="F1125" s="823" t="s">
        <v>468</v>
      </c>
      <c r="G1125" s="597">
        <v>1</v>
      </c>
      <c r="H1125" s="597">
        <v>1</v>
      </c>
      <c r="I1125" s="593">
        <f t="shared" ref="I1125:I1129" si="2205">IF(G1125&lt;1,0,IF(M1125="Բ-1",IF(H1125=0,6.94,IF(H1125=1,7.17,IF(H1125=2,7.41,IF(H1125=3,7.66,IF(OR(H1125=5,H1125=4),7.92,IF(OR(H1125=6,H1125=7),8.18,IF(OR(H1125=8,H1125=9),8.46,IF(OR(H1125=10,H1125=11,H1125=12),8.74,IF(OR(H1125=13,H1125=14,H1125=15),9.03,IF(OR(H1125=16,H1125=17,H1125=18),9.33,9.65)))))))))),IF(M1125="Բ-2", IF(H1125=0,5.71,IF(H1125=1,5.89,IF(H1125=2,6.09,IF(H1125=3,6.29,IF(OR(H1125=5,H1125=4),6.5,IF(OR(H1125=6,H1125=7),6.72,IF(OR(H1125=8,H1125=9),6.94,IF(OR(H1125=10,H1125=11,H1125=12),7.17,IF(OR(H1125=13,H1125=14,H1125=15),7.41,IF(OR(H1125=16,H1125=17,H1125=18),7.65,7.91)))))))))), IF(M1125="Գ-1", IF(H1125=0,4.7,IF(H1125=1,4.86,IF(H1125=2,5.01,IF(H1125=3,5.18,IF(OR(H1125=5,H1125=4),5.35,IF(OR(H1125=6,H1125=7),5.52,IF(OR(H1125=8,H1125=9),5.71,IF(OR(H1125=10,H1125=11,H1125=12),5.89,IF(OR(H1125=13,H1125=14,H1125=15),6.09,IF(OR(H1125=16,H1125=17,H1125=18),6.29,6.49)))))))))), IF(M1125="Գ-2", IF(H1125=0,3.88,IF(H1125=1,4.01,IF(H1125=2,4.14,IF(H1125=3,4.27,IF(OR(H1125=5,H1125=4),4.41,IF(OR(H1125=6,H1125=7),4.55,IF(OR(H1125=8,H1125=9),4.7,IF(OR(H1125=10,H1125=11,H1125=12),4.85,IF(OR(H1125=13,H1125=14,H1125=15),5.01,IF(OR(H1125=16,H1125=17,H1125=18),5.17,5.34)))))))))), IF(M1125="Գ-3", IF(H1125=0,3.21,IF(H1125=1,3.31,IF(H1125=2,3.42,IF(H1125=3,3.53,IF(OR(H1125=5,H1125=4),3.64,IF(OR(H1125=6,H1125=7),3.76,IF(OR(H1125=8,H1125=9),3.88,IF(OR(H1125=10,H1125=11,H1125=12),4.01,IF(OR(H1125=13,H1125=14,H1125=15),4.13,IF(OR(H1125=16,H1125=17,H1125=18),4.27,4.4)))))))))), IF(M1125="Ա-1", IF(H1125=0,2.66,IF(H1125=1,2.75,IF(H1125=2,2.83,IF(H1125=3,2.92,IF(OR(H1125=5,H1125=4),3.02,IF(OR(H1125=6,H1125=7),3.11,IF(OR(H1125=8,H1125=9),3.21,IF(OR(H1125=10,H1125=11,H1125=12),3.31,IF(OR(H1125=13,H1125=14,H1125=15),3.42,IF(OR(H1125=16,H1125=17,H1125=18),3.53,3.64)))))))))), IF(M1125="Ա-2", IF(H1125=0,2.28,IF(H1125=1,2.35,IF(H1125=2,2.43,IF(H1125=3,2.5,IF(OR(H1125=5,H1125=4),2.58,IF(OR(H1125=6,H1125=7),2.66,IF(OR(H1125=8,H1125=9),2.75,IF(OR(H1125=10,H1125=11,H1125=12),2.83,IF(OR(H1125=13,H1125=14,H1125=15),2.92,IF(OR(H1125=16,H1125=17,H1125=18),3.01,3.11)))))))))),IF(M1125="Ա-3", IF(H1125=0,1.96,IF(H1125=1,2.02,IF(H1125=2,2.08,IF(H1125=3,2.15,IF(OR(H1125=5,H1125=4),2.21,IF(OR(H1125=6,H1125=7),2.28,IF(OR(H1125=8,H1125=9),2.35,IF(OR(H1125=10,H1125=11,H1125=12),2.42,IF(OR(H1125=13,H1125=14,H1125=15),2.5,IF(OR(H1125=16,H1125=17,H1125=18),2.58,2.66)))))))))), IF(M1125="Կ-1", IF(H1125=0,1.68,IF(H1125=1,1.73,IF(H1125=2,1.79,IF(H1125=3,1.84,IF(OR(H1125=5,H1125=4),1.9,IF(OR(H1125=6,H1125=7),1.96,IF(OR(H1125=8,H1125=9),2.02,IF(OR(H1125=10,H1125=11,H1125=12),2.08,IF(OR(H1125=13,H1125=14,H1125=15),2.14,IF(OR(H1125=16,H1125=17,H1125=18),2.21,2.28)))))))))), IF(M1125="Կ-2", IF(H1125=0,1.45,IF(H1125=1,1.49,IF(H1125=2,1.54,IF(H1125=3,1.59,IF(OR(H1125=5,H1125=4),1.63,IF(OR(H1125=6,H1125=7),1.68,IF(OR(H1125=8,H1125=9),1.73,IF(OR(H1125=10,H1125=11,H1125=12),1.79,IF(OR(H1125=13,H1125=14,H1125=15),1.84,IF(OR(H1125=16,H1125=17,H1125=18),1.9,1.95)))))))))),IF(M1125="Կ-3", IF(H1125=0,1.25,IF(H1125=1,1.29,IF(H1125=2,1.33,IF(H1125=3,1.37,IF(OR(H1125=5,H1125=4),1.41,IF(OR(H1125=6,H1125=7),1.45,IF(OR(H1125=8,H1125=9),1.49,IF(OR(H1125=10,H1125=11,H1125=12),1.54,IF(OR(H1125=13,H1125=14,H1125=15),1.58,IF(OR(H1125=16,H1125=17,H1125=18),1.63,1.68)))))))))), "Error"))))))))))))</f>
        <v>1.73</v>
      </c>
      <c r="J1125" s="456">
        <v>83200</v>
      </c>
      <c r="K1125" s="456"/>
      <c r="L1125" s="456"/>
      <c r="M1125" s="594" t="s">
        <v>86</v>
      </c>
      <c r="N1125" s="790">
        <f t="shared" ref="N1125:N1129" si="2206">J1125*I1125</f>
        <v>143936</v>
      </c>
      <c r="O1125" s="595">
        <f t="shared" ref="O1125:O1129" si="2207">I1125*J1125+K1125+L1125</f>
        <v>143936</v>
      </c>
      <c r="P1125" s="595">
        <f t="shared" ref="P1125:P1129" si="2208">+O1125*13</f>
        <v>1871168</v>
      </c>
      <c r="Q1125" s="597">
        <f t="shared" ref="Q1125:Q1129" si="2209">+G1125</f>
        <v>1</v>
      </c>
      <c r="R1125" s="597">
        <f t="shared" ref="R1125:R1129" si="2210">+H1125+1</f>
        <v>2</v>
      </c>
      <c r="S1125" s="593">
        <f t="shared" ref="S1125:S1129" si="2211">IF(Q1125&lt;1,0,IF(W1125="Բ-1",IF(R1125=0,6.94,IF(R1125=1,7.17,IF(R1125=2,7.41,IF(R1125=3,7.66,IF(OR(R1125=5,R1125=4),7.92,IF(OR(R1125=6,R1125=7),8.18,IF(OR(R1125=8,R1125=9),8.46,IF(OR(R1125=10,R1125=11,R1125=12),8.74,IF(OR(R1125=13,R1125=14,R1125=15),9.03,IF(OR(R1125=16,R1125=17,R1125=18),9.33,9.65)))))))))),IF(W1125="Բ-2", IF(R1125=0,5.71,IF(R1125=1,5.89,IF(R1125=2,6.09,IF(R1125=3,6.29,IF(OR(R1125=5,R1125=4),6.5,IF(OR(R1125=6,R1125=7),6.72,IF(OR(R1125=8,R1125=9),6.94,IF(OR(R1125=10,R1125=11,R1125=12),7.17,IF(OR(R1125=13,R1125=14,R1125=15),7.41,IF(OR(R1125=16,R1125=17,R1125=18),7.65,7.91)))))))))), IF(W1125="Գ-1", IF(R1125=0,4.7,IF(R1125=1,4.86,IF(R1125=2,5.01,IF(R1125=3,5.18,IF(OR(R1125=5,R1125=4),5.35,IF(OR(R1125=6,R1125=7),5.52,IF(OR(R1125=8,R1125=9),5.71,IF(OR(R1125=10,R1125=11,R1125=12),5.89,IF(OR(R1125=13,R1125=14,R1125=15),6.09,IF(OR(R1125=16,R1125=17,R1125=18),6.29,6.49)))))))))), IF(W1125="Գ-2", IF(R1125=0,3.88,IF(R1125=1,4.01,IF(R1125=2,4.14,IF(R1125=3,4.27,IF(OR(R1125=5,R1125=4),4.41,IF(OR(R1125=6,R1125=7),4.55,IF(OR(R1125=8,R1125=9),4.7,IF(OR(R1125=10,R1125=11,R1125=12),4.85,IF(OR(R1125=13,R1125=14,R1125=15),5.01,IF(OR(R1125=16,R1125=17,R1125=18),5.17,5.34)))))))))), IF(W1125="Գ-3", IF(R1125=0,3.21,IF(R1125=1,3.31,IF(R1125=2,3.42,IF(R1125=3,3.53,IF(OR(R1125=5,R1125=4),3.64,IF(OR(R1125=6,R1125=7),3.76,IF(OR(R1125=8,R1125=9),3.88,IF(OR(R1125=10,R1125=11,R1125=12),4.01,IF(OR(R1125=13,R1125=14,R1125=15),4.13,IF(OR(R1125=16,R1125=17,R1125=18),4.27,4.4)))))))))), IF(W1125="Ա-1", IF(R1125=0,2.66,IF(R1125=1,2.75,IF(R1125=2,2.83,IF(R1125=3,2.92,IF(OR(R1125=5,R1125=4),3.02,IF(OR(R1125=6,R1125=7),3.11,IF(OR(R1125=8,R1125=9),3.21,IF(OR(R1125=10,R1125=11,R1125=12),3.31,IF(OR(R1125=13,R1125=14,R1125=15),3.42,IF(OR(R1125=16,R1125=17,R1125=18),3.53,3.64)))))))))), IF(W1125="Ա-2", IF(R1125=0,2.28,IF(R1125=1,2.35,IF(R1125=2,2.43,IF(R1125=3,2.5,IF(OR(R1125=5,R1125=4),2.58,IF(OR(R1125=6,R1125=7),2.66,IF(OR(R1125=8,R1125=9),2.75,IF(OR(R1125=10,R1125=11,R1125=12),2.83,IF(OR(R1125=13,R1125=14,R1125=15),2.92,IF(OR(R1125=16,R1125=17,R1125=18),3.01,3.11)))))))))),IF(W1125="Ա-3", IF(R1125=0,1.96,IF(R1125=1,2.02,IF(R1125=2,2.08,IF(R1125=3,2.15,IF(OR(R1125=5,R1125=4),2.21,IF(OR(R1125=6,R1125=7),2.28,IF(OR(R1125=8,R1125=9),2.35,IF(OR(R1125=10,R1125=11,R1125=12),2.42,IF(OR(R1125=13,R1125=14,R1125=15),2.5,IF(OR(R1125=16,R1125=17,R1125=18),2.58,2.66)))))))))), IF(W1125="Կ-1", IF(R1125=0,1.68,IF(R1125=1,1.73,IF(R1125=2,1.79,IF(R1125=3,1.84,IF(OR(R1125=5,R1125=4),1.9,IF(OR(R1125=6,R1125=7),1.96,IF(OR(R1125=8,R1125=9),2.02,IF(OR(R1125=10,R1125=11,R1125=12),2.08,IF(OR(R1125=13,R1125=14,R1125=15),2.14,IF(OR(R1125=16,R1125=17,R1125=18),2.21,2.28)))))))))), IF(W1125="Կ-2", IF(R1125=0,1.45,IF(R1125=1,1.49,IF(R1125=2,1.54,IF(R1125=3,1.59,IF(OR(R1125=5,R1125=4),1.63,IF(OR(R1125=6,R1125=7),1.68,IF(OR(R1125=8,R1125=9),1.73,IF(OR(R1125=10,R1125=11,R1125=12),1.79,IF(OR(R1125=13,R1125=14,R1125=15),1.84,IF(OR(R1125=16,R1125=17,R1125=18),1.9,1.95)))))))))),IF(W1125="Կ-3", IF(R1125=0,1.25,IF(R1125=1,1.29,IF(R1125=2,1.33,IF(R1125=3,1.37,IF(OR(R1125=5,R1125=4),1.41,IF(OR(R1125=6,R1125=7),1.45,IF(OR(R1125=8,R1125=9),1.49,IF(OR(R1125=10,R1125=11,R1125=12),1.54,IF(OR(R1125=13,R1125=14,R1125=15),1.58,IF(OR(R1125=16,R1125=17,R1125=18),1.63,1.68)))))))))), "Error"))))))))))))</f>
        <v>1.79</v>
      </c>
      <c r="T1125" s="456">
        <v>83200</v>
      </c>
      <c r="U1125" s="456"/>
      <c r="V1125" s="456"/>
      <c r="W1125" s="594" t="str">
        <f t="shared" ref="W1125:W1129" si="2212">+M1125</f>
        <v>Կ-1</v>
      </c>
      <c r="X1125" s="456">
        <f t="shared" ref="X1125:X1129" si="2213">T1125*S1125</f>
        <v>148928</v>
      </c>
      <c r="Y1125" s="595">
        <f t="shared" ref="Y1125:Y1129" si="2214">+U1125+V1125+X1125</f>
        <v>148928</v>
      </c>
      <c r="Z1125" s="595">
        <f t="shared" ref="Z1125:Z1129" si="2215">+Y1125*13</f>
        <v>1936064</v>
      </c>
      <c r="AA1125" s="597">
        <f t="shared" ref="AA1125:AA1129" si="2216">+Q1125</f>
        <v>1</v>
      </c>
      <c r="AB1125" s="597">
        <f t="shared" ref="AB1125:AB1129" si="2217">+R1125+1</f>
        <v>3</v>
      </c>
      <c r="AC1125" s="593">
        <f t="shared" ref="AC1125:AC1129" si="2218">IF(AA1125&lt;1,0,IF(AG1125="Բ-1",IF(AB1125=0,6.94,IF(AB1125=1,7.17,IF(AB1125=2,7.41,IF(AB1125=3,7.66,IF(OR(AB1125=5,AB1125=4),7.92,IF(OR(AB1125=6,AB1125=7),8.18,IF(OR(AB1125=8,AB1125=9),8.46,IF(OR(AB1125=10,AB1125=11,AB1125=12),8.74,IF(OR(AB1125=13,AB1125=14,AB1125=15),9.03,IF(OR(AB1125=16,AB1125=17,AB1125=18),9.33,9.65)))))))))),IF(AG1125="Բ-2", IF(AB1125=0,5.71,IF(AB1125=1,5.89,IF(AB1125=2,6.09,IF(AB1125=3,6.29,IF(OR(AB1125=5,AB1125=4),6.5,IF(OR(AB1125=6,AB1125=7),6.72,IF(OR(AB1125=8,AB1125=9),6.94,IF(OR(AB1125=10,AB1125=11,AB1125=12),7.17,IF(OR(AB1125=13,AB1125=14,AB1125=15),7.41,IF(OR(AB1125=16,AB1125=17,AB1125=18),7.65,7.91)))))))))), IF(AG1125="Գ-1", IF(AB1125=0,4.7,IF(AB1125=1,4.86,IF(AB1125=2,5.01,IF(AB1125=3,5.18,IF(OR(AB1125=5,AB1125=4),5.35,IF(OR(AB1125=6,AB1125=7),5.52,IF(OR(AB1125=8,AB1125=9),5.71,IF(OR(AB1125=10,AB1125=11,AB1125=12),5.89,IF(OR(AB1125=13,AB1125=14,AB1125=15),6.09,IF(OR(AB1125=16,AB1125=17,AB1125=18),6.29,6.49)))))))))), IF(AG1125="Գ-2", IF(AB1125=0,3.88,IF(AB1125=1,4.01,IF(AB1125=2,4.14,IF(AB1125=3,4.27,IF(OR(AB1125=5,AB1125=4),4.41,IF(OR(AB1125=6,AB1125=7),4.55,IF(OR(AB1125=8,AB1125=9),4.7,IF(OR(AB1125=10,AB1125=11,AB1125=12),4.85,IF(OR(AB1125=13,AB1125=14,AB1125=15),5.01,IF(OR(AB1125=16,AB1125=17,AB1125=18),5.17,5.34)))))))))), IF(AG1125="Գ-3", IF(AB1125=0,3.21,IF(AB1125=1,3.31,IF(AB1125=2,3.42,IF(AB1125=3,3.53,IF(OR(AB1125=5,AB1125=4),3.64,IF(OR(AB1125=6,AB1125=7),3.76,IF(OR(AB1125=8,AB1125=9),3.88,IF(OR(AB1125=10,AB1125=11,AB1125=12),4.01,IF(OR(AB1125=13,AB1125=14,AB1125=15),4.13,IF(OR(AB1125=16,AB1125=17,AB1125=18),4.27,4.4)))))))))), IF(AG1125="Ա-1", IF(AB1125=0,2.66,IF(AB1125=1,2.75,IF(AB1125=2,2.83,IF(AB1125=3,2.92,IF(OR(AB1125=5,AB1125=4),3.02,IF(OR(AB1125=6,AB1125=7),3.11,IF(OR(AB1125=8,AB1125=9),3.21,IF(OR(AB1125=10,AB1125=11,AB1125=12),3.31,IF(OR(AB1125=13,AB1125=14,AB1125=15),3.42,IF(OR(AB1125=16,AB1125=17,AB1125=18),3.53,3.64)))))))))), IF(AG1125="Ա-2", IF(AB1125=0,2.28,IF(AB1125=1,2.35,IF(AB1125=2,2.43,IF(AB1125=3,2.5,IF(OR(AB1125=5,AB1125=4),2.58,IF(OR(AB1125=6,AB1125=7),2.66,IF(OR(AB1125=8,AB1125=9),2.75,IF(OR(AB1125=10,AB1125=11,AB1125=12),2.83,IF(OR(AB1125=13,AB1125=14,AB1125=15),2.92,IF(OR(AB1125=16,AB1125=17,AB1125=18),3.01,3.11)))))))))),IF(AG1125="Ա-3", IF(AB1125=0,1.96,IF(AB1125=1,2.02,IF(AB1125=2,2.08,IF(AB1125=3,2.15,IF(OR(AB1125=5,AB1125=4),2.21,IF(OR(AB1125=6,AB1125=7),2.28,IF(OR(AB1125=8,AB1125=9),2.35,IF(OR(AB1125=10,AB1125=11,AB1125=12),2.42,IF(OR(AB1125=13,AB1125=14,AB1125=15),2.5,IF(OR(AB1125=16,AB1125=17,AB1125=18),2.58,2.66)))))))))), IF(AG1125="Կ-1", IF(AB1125=0,1.68,IF(AB1125=1,1.73,IF(AB1125=2,1.79,IF(AB1125=3,1.84,IF(OR(AB1125=5,AB1125=4),1.9,IF(OR(AB1125=6,AB1125=7),1.96,IF(OR(AB1125=8,AB1125=9),2.02,IF(OR(AB1125=10,AB1125=11,AB1125=12),2.08,IF(OR(AB1125=13,AB1125=14,AB1125=15),2.14,IF(OR(AB1125=16,AB1125=17,AB1125=18),2.21,2.28)))))))))), IF(AG1125="Կ-2", IF(AB1125=0,1.45,IF(AB1125=1,1.49,IF(AB1125=2,1.54,IF(AB1125=3,1.59,IF(OR(AB1125=5,AB1125=4),1.63,IF(OR(AB1125=6,AB1125=7),1.68,IF(OR(AB1125=8,AB1125=9),1.73,IF(OR(AB1125=10,AB1125=11,AB1125=12),1.79,IF(OR(AB1125=13,AB1125=14,AB1125=15),1.84,IF(OR(AB1125=16,AB1125=17,AB1125=18),1.9,1.95)))))))))),IF(AG1125="Կ-3", IF(AB1125=0,1.25,IF(AB1125=1,1.29,IF(AB1125=2,1.33,IF(AB1125=3,1.37,IF(OR(AB1125=5,AB1125=4),1.41,IF(OR(AB1125=6,AB1125=7),1.45,IF(OR(AB1125=8,AB1125=9),1.49,IF(OR(AB1125=10,AB1125=11,AB1125=12),1.54,IF(OR(AB1125=13,AB1125=14,AB1125=15),1.58,IF(OR(AB1125=16,AB1125=17,AB1125=18),1.63,1.68)))))))))), "Error"))))))))))))</f>
        <v>1.84</v>
      </c>
      <c r="AD1125" s="456">
        <v>83200</v>
      </c>
      <c r="AE1125" s="456"/>
      <c r="AF1125" s="456"/>
      <c r="AG1125" s="594" t="str">
        <f t="shared" ref="AG1125:AG1129" si="2219">+W1125</f>
        <v>Կ-1</v>
      </c>
      <c r="AH1125" s="456">
        <f t="shared" ref="AH1125:AH1129" si="2220">AD1125*AC1125</f>
        <v>153088</v>
      </c>
      <c r="AI1125" s="595">
        <f t="shared" ref="AI1125:AI1129" si="2221">AH1125+AE1125+AF1125</f>
        <v>153088</v>
      </c>
      <c r="AJ1125" s="595">
        <f t="shared" ref="AJ1125:AJ1129" si="2222">+AI1125*13</f>
        <v>1990144</v>
      </c>
      <c r="AK1125" s="597">
        <f t="shared" ref="AK1125:AK1129" si="2223">+AA1125</f>
        <v>1</v>
      </c>
      <c r="AL1125" s="597">
        <f t="shared" ref="AL1125:AL1129" si="2224">+AB1125+1</f>
        <v>4</v>
      </c>
      <c r="AM1125" s="593">
        <f t="shared" ref="AM1125:AM1129" si="2225">IF(AK1125&lt;1,0,IF(AQ1125="Բ-1",IF(AL1125=0,6.94,IF(AL1125=1,7.17,IF(AL1125=2,7.41,IF(AL1125=3,7.66,IF(OR(AL1125=5,AL1125=4),7.92,IF(OR(AL1125=6,AL1125=7),8.18,IF(OR(AL1125=8,AL1125=9),8.46,IF(OR(AL1125=10,AL1125=11,AL1125=12),8.74,IF(OR(AL1125=13,AL1125=14,AL1125=15),9.03,IF(OR(AL1125=16,AL1125=17,AL1125=18),9.33,9.65)))))))))),IF(AQ1125="Բ-2", IF(AL1125=0,5.71,IF(AL1125=1,5.89,IF(AL1125=2,6.09,IF(AL1125=3,6.29,IF(OR(AL1125=5,AL1125=4),6.5,IF(OR(AL1125=6,AL1125=7),6.72,IF(OR(AL1125=8,AL1125=9),6.94,IF(OR(AL1125=10,AL1125=11,AL1125=12),7.17,IF(OR(AL1125=13,AL1125=14,AL1125=15),7.41,IF(OR(AL1125=16,AL1125=17,AL1125=18),7.65,7.91)))))))))), IF(AQ1125="Գ-1", IF(AL1125=0,4.7,IF(AL1125=1,4.86,IF(AL1125=2,5.01,IF(AL1125=3,5.18,IF(OR(AL1125=5,AL1125=4),5.35,IF(OR(AL1125=6,AL1125=7),5.52,IF(OR(AL1125=8,AL1125=9),5.71,IF(OR(AL1125=10,AL1125=11,AL1125=12),5.89,IF(OR(AL1125=13,AL1125=14,AL1125=15),6.09,IF(OR(AL1125=16,AL1125=17,AL1125=18),6.29,6.49)))))))))), IF(AQ1125="Գ-2", IF(AL1125=0,3.88,IF(AL1125=1,4.01,IF(AL1125=2,4.14,IF(AL1125=3,4.27,IF(OR(AL1125=5,AL1125=4),4.41,IF(OR(AL1125=6,AL1125=7),4.55,IF(OR(AL1125=8,AL1125=9),4.7,IF(OR(AL1125=10,AL1125=11,AL1125=12),4.85,IF(OR(AL1125=13,AL1125=14,AL1125=15),5.01,IF(OR(AL1125=16,AL1125=17,AL1125=18),5.17,5.34)))))))))), IF(AQ1125="Գ-3", IF(AL1125=0,3.21,IF(AL1125=1,3.31,IF(AL1125=2,3.42,IF(AL1125=3,3.53,IF(OR(AL1125=5,AL1125=4),3.64,IF(OR(AL1125=6,AL1125=7),3.76,IF(OR(AL1125=8,AL1125=9),3.88,IF(OR(AL1125=10,AL1125=11,AL1125=12),4.01,IF(OR(AL1125=13,AL1125=14,AL1125=15),4.13,IF(OR(AL1125=16,AL1125=17,AL1125=18),4.27,4.4)))))))))), IF(AQ1125="Ա-1", IF(AL1125=0,2.66,IF(AL1125=1,2.75,IF(AL1125=2,2.83,IF(AL1125=3,2.92,IF(OR(AL1125=5,AL1125=4),3.02,IF(OR(AL1125=6,AL1125=7),3.11,IF(OR(AL1125=8,AL1125=9),3.21,IF(OR(AL1125=10,AL1125=11,AL1125=12),3.31,IF(OR(AL1125=13,AL1125=14,AL1125=15),3.42,IF(OR(AL1125=16,AL1125=17,AL1125=18),3.53,3.64)))))))))), IF(AQ1125="Ա-2", IF(AL1125=0,2.28,IF(AL1125=1,2.35,IF(AL1125=2,2.43,IF(AL1125=3,2.5,IF(OR(AL1125=5,AL1125=4),2.58,IF(OR(AL1125=6,AL1125=7),2.66,IF(OR(AL1125=8,AL1125=9),2.75,IF(OR(AL1125=10,AL1125=11,AL1125=12),2.83,IF(OR(AL1125=13,AL1125=14,AL1125=15),2.92,IF(OR(AL1125=16,AL1125=17,AL1125=18),3.01,3.11)))))))))),IF(AQ1125="Ա-3", IF(AL1125=0,1.96,IF(AL1125=1,2.02,IF(AL1125=2,2.08,IF(AL1125=3,2.15,IF(OR(AL1125=5,AL1125=4),2.21,IF(OR(AL1125=6,AL1125=7),2.28,IF(OR(AL1125=8,AL1125=9),2.35,IF(OR(AL1125=10,AL1125=11,AL1125=12),2.42,IF(OR(AL1125=13,AL1125=14,AL1125=15),2.5,IF(OR(AL1125=16,AL1125=17,AL1125=18),2.58,2.66)))))))))), IF(AQ1125="Կ-1", IF(AL1125=0,1.68,IF(AL1125=1,1.73,IF(AL1125=2,1.79,IF(AL1125=3,1.84,IF(OR(AL1125=5,AL1125=4),1.9,IF(OR(AL1125=6,AL1125=7),1.96,IF(OR(AL1125=8,AL1125=9),2.02,IF(OR(AL1125=10,AL1125=11,AL1125=12),2.08,IF(OR(AL1125=13,AL1125=14,AL1125=15),2.14,IF(OR(AL1125=16,AL1125=17,AL1125=18),2.21,2.28)))))))))), IF(AQ1125="Կ-2", IF(AL1125=0,1.45,IF(AL1125=1,1.49,IF(AL1125=2,1.54,IF(AL1125=3,1.59,IF(OR(AL1125=5,AL1125=4),1.63,IF(OR(AL1125=6,AL1125=7),1.68,IF(OR(AL1125=8,AL1125=9),1.73,IF(OR(AL1125=10,AL1125=11,AL1125=12),1.79,IF(OR(AL1125=13,AL1125=14,AL1125=15),1.84,IF(OR(AL1125=16,AL1125=17,AL1125=18),1.9,1.95)))))))))),IF(AQ1125="Կ-3", IF(AL1125=0,1.25,IF(AL1125=1,1.29,IF(AL1125=2,1.33,IF(AL1125=3,1.37,IF(OR(AL1125=5,AL1125=4),1.41,IF(OR(AL1125=6,AL1125=7),1.45,IF(OR(AL1125=8,AL1125=9),1.49,IF(OR(AL1125=10,AL1125=11,AL1125=12),1.54,IF(OR(AL1125=13,AL1125=14,AL1125=15),1.58,IF(OR(AL1125=16,AL1125=17,AL1125=18),1.63,1.68)))))))))), "Error"))))))))))))</f>
        <v>1.9</v>
      </c>
      <c r="AN1125" s="456">
        <v>83200</v>
      </c>
      <c r="AO1125" s="456"/>
      <c r="AP1125" s="456"/>
      <c r="AQ1125" s="594" t="str">
        <f t="shared" ref="AQ1125:AQ1129" si="2226">+AG1125</f>
        <v>Կ-1</v>
      </c>
      <c r="AR1125" s="456">
        <f t="shared" ref="AR1125:AR1129" si="2227">AN1125*AM1125</f>
        <v>158080</v>
      </c>
      <c r="AS1125" s="595">
        <f t="shared" ref="AS1125:AS1129" si="2228">AR1125+AO1125+AP1125</f>
        <v>158080</v>
      </c>
      <c r="AT1125" s="595">
        <f t="shared" ref="AT1125:AT1129" si="2229">+AS1125*13</f>
        <v>2055040</v>
      </c>
    </row>
    <row r="1126" spans="2:46" s="592" customFormat="1" ht="27">
      <c r="B1126" s="826">
        <v>66</v>
      </c>
      <c r="C1126" s="818" t="s">
        <v>3359</v>
      </c>
      <c r="D1126" s="784" t="s">
        <v>2186</v>
      </c>
      <c r="E1126" s="785">
        <v>2003</v>
      </c>
      <c r="F1126" s="823" t="s">
        <v>468</v>
      </c>
      <c r="G1126" s="597">
        <v>1</v>
      </c>
      <c r="H1126" s="597">
        <v>0</v>
      </c>
      <c r="I1126" s="593">
        <f t="shared" si="2205"/>
        <v>1.68</v>
      </c>
      <c r="J1126" s="456">
        <v>83200</v>
      </c>
      <c r="K1126" s="456"/>
      <c r="L1126" s="456"/>
      <c r="M1126" s="594" t="s">
        <v>86</v>
      </c>
      <c r="N1126" s="790">
        <f t="shared" si="2206"/>
        <v>139776</v>
      </c>
      <c r="O1126" s="595">
        <f t="shared" si="2207"/>
        <v>139776</v>
      </c>
      <c r="P1126" s="595">
        <f t="shared" si="2208"/>
        <v>1817088</v>
      </c>
      <c r="Q1126" s="597">
        <f t="shared" si="2209"/>
        <v>1</v>
      </c>
      <c r="R1126" s="597">
        <f t="shared" si="2210"/>
        <v>1</v>
      </c>
      <c r="S1126" s="593">
        <f t="shared" si="2211"/>
        <v>1.73</v>
      </c>
      <c r="T1126" s="456">
        <v>83200</v>
      </c>
      <c r="U1126" s="456"/>
      <c r="V1126" s="456"/>
      <c r="W1126" s="594" t="str">
        <f t="shared" si="2212"/>
        <v>Կ-1</v>
      </c>
      <c r="X1126" s="456">
        <f t="shared" si="2213"/>
        <v>143936</v>
      </c>
      <c r="Y1126" s="595">
        <f t="shared" si="2214"/>
        <v>143936</v>
      </c>
      <c r="Z1126" s="595">
        <f t="shared" si="2215"/>
        <v>1871168</v>
      </c>
      <c r="AA1126" s="597">
        <f t="shared" si="2216"/>
        <v>1</v>
      </c>
      <c r="AB1126" s="597">
        <f t="shared" si="2217"/>
        <v>2</v>
      </c>
      <c r="AC1126" s="593">
        <f t="shared" si="2218"/>
        <v>1.79</v>
      </c>
      <c r="AD1126" s="456">
        <v>83200</v>
      </c>
      <c r="AE1126" s="456"/>
      <c r="AF1126" s="456"/>
      <c r="AG1126" s="594" t="str">
        <f t="shared" si="2219"/>
        <v>Կ-1</v>
      </c>
      <c r="AH1126" s="456">
        <f t="shared" si="2220"/>
        <v>148928</v>
      </c>
      <c r="AI1126" s="595">
        <f t="shared" si="2221"/>
        <v>148928</v>
      </c>
      <c r="AJ1126" s="595">
        <f t="shared" si="2222"/>
        <v>1936064</v>
      </c>
      <c r="AK1126" s="597">
        <f t="shared" si="2223"/>
        <v>1</v>
      </c>
      <c r="AL1126" s="597">
        <f t="shared" si="2224"/>
        <v>3</v>
      </c>
      <c r="AM1126" s="593">
        <f t="shared" si="2225"/>
        <v>1.84</v>
      </c>
      <c r="AN1126" s="456">
        <v>83200</v>
      </c>
      <c r="AO1126" s="456"/>
      <c r="AP1126" s="456"/>
      <c r="AQ1126" s="594" t="str">
        <f t="shared" si="2226"/>
        <v>Կ-1</v>
      </c>
      <c r="AR1126" s="456">
        <f t="shared" si="2227"/>
        <v>153088</v>
      </c>
      <c r="AS1126" s="595">
        <f t="shared" si="2228"/>
        <v>153088</v>
      </c>
      <c r="AT1126" s="595">
        <f t="shared" si="2229"/>
        <v>1990144</v>
      </c>
    </row>
    <row r="1127" spans="2:46" s="592" customFormat="1" ht="27">
      <c r="B1127" s="826">
        <v>67</v>
      </c>
      <c r="C1127" s="818" t="s">
        <v>3360</v>
      </c>
      <c r="D1127" s="784" t="s">
        <v>2186</v>
      </c>
      <c r="E1127" s="785">
        <v>2000</v>
      </c>
      <c r="F1127" s="823" t="s">
        <v>468</v>
      </c>
      <c r="G1127" s="597">
        <v>1</v>
      </c>
      <c r="H1127" s="597">
        <v>1</v>
      </c>
      <c r="I1127" s="593">
        <f t="shared" si="2205"/>
        <v>1.73</v>
      </c>
      <c r="J1127" s="456">
        <v>83200</v>
      </c>
      <c r="K1127" s="456"/>
      <c r="L1127" s="456"/>
      <c r="M1127" s="594" t="s">
        <v>86</v>
      </c>
      <c r="N1127" s="790">
        <f t="shared" si="2206"/>
        <v>143936</v>
      </c>
      <c r="O1127" s="595">
        <f t="shared" si="2207"/>
        <v>143936</v>
      </c>
      <c r="P1127" s="595">
        <f t="shared" si="2208"/>
        <v>1871168</v>
      </c>
      <c r="Q1127" s="597">
        <f t="shared" si="2209"/>
        <v>1</v>
      </c>
      <c r="R1127" s="597">
        <f t="shared" si="2210"/>
        <v>2</v>
      </c>
      <c r="S1127" s="593">
        <f t="shared" si="2211"/>
        <v>1.79</v>
      </c>
      <c r="T1127" s="456">
        <v>83200</v>
      </c>
      <c r="U1127" s="456"/>
      <c r="V1127" s="456"/>
      <c r="W1127" s="594" t="str">
        <f t="shared" si="2212"/>
        <v>Կ-1</v>
      </c>
      <c r="X1127" s="456">
        <f t="shared" si="2213"/>
        <v>148928</v>
      </c>
      <c r="Y1127" s="595">
        <f t="shared" si="2214"/>
        <v>148928</v>
      </c>
      <c r="Z1127" s="595">
        <f t="shared" si="2215"/>
        <v>1936064</v>
      </c>
      <c r="AA1127" s="597">
        <f t="shared" si="2216"/>
        <v>1</v>
      </c>
      <c r="AB1127" s="597">
        <f t="shared" si="2217"/>
        <v>3</v>
      </c>
      <c r="AC1127" s="593">
        <f t="shared" si="2218"/>
        <v>1.84</v>
      </c>
      <c r="AD1127" s="456">
        <v>83200</v>
      </c>
      <c r="AE1127" s="456"/>
      <c r="AF1127" s="456"/>
      <c r="AG1127" s="594" t="str">
        <f t="shared" si="2219"/>
        <v>Կ-1</v>
      </c>
      <c r="AH1127" s="456">
        <f t="shared" si="2220"/>
        <v>153088</v>
      </c>
      <c r="AI1127" s="595">
        <f t="shared" si="2221"/>
        <v>153088</v>
      </c>
      <c r="AJ1127" s="595">
        <f t="shared" si="2222"/>
        <v>1990144</v>
      </c>
      <c r="AK1127" s="597">
        <f t="shared" si="2223"/>
        <v>1</v>
      </c>
      <c r="AL1127" s="597">
        <f t="shared" si="2224"/>
        <v>4</v>
      </c>
      <c r="AM1127" s="593">
        <f t="shared" si="2225"/>
        <v>1.9</v>
      </c>
      <c r="AN1127" s="456">
        <v>83200</v>
      </c>
      <c r="AO1127" s="456"/>
      <c r="AP1127" s="456"/>
      <c r="AQ1127" s="594" t="str">
        <f t="shared" si="2226"/>
        <v>Կ-1</v>
      </c>
      <c r="AR1127" s="456">
        <f t="shared" si="2227"/>
        <v>158080</v>
      </c>
      <c r="AS1127" s="595">
        <f t="shared" si="2228"/>
        <v>158080</v>
      </c>
      <c r="AT1127" s="595">
        <f t="shared" si="2229"/>
        <v>2055040</v>
      </c>
    </row>
    <row r="1128" spans="2:46" s="592" customFormat="1" ht="27">
      <c r="B1128" s="826">
        <v>68</v>
      </c>
      <c r="C1128" s="822" t="s">
        <v>3361</v>
      </c>
      <c r="D1128" s="784" t="s">
        <v>2186</v>
      </c>
      <c r="E1128" s="785">
        <v>1977</v>
      </c>
      <c r="F1128" s="823" t="s">
        <v>468</v>
      </c>
      <c r="G1128" s="597">
        <v>1</v>
      </c>
      <c r="H1128" s="597">
        <v>4</v>
      </c>
      <c r="I1128" s="593">
        <f t="shared" si="2205"/>
        <v>1.9</v>
      </c>
      <c r="J1128" s="456">
        <v>83200</v>
      </c>
      <c r="K1128" s="457"/>
      <c r="L1128" s="457"/>
      <c r="M1128" s="594" t="s">
        <v>86</v>
      </c>
      <c r="N1128" s="790">
        <f t="shared" si="2206"/>
        <v>158080</v>
      </c>
      <c r="O1128" s="595">
        <f t="shared" si="2207"/>
        <v>158080</v>
      </c>
      <c r="P1128" s="595">
        <f t="shared" si="2208"/>
        <v>2055040</v>
      </c>
      <c r="Q1128" s="597">
        <f t="shared" si="2209"/>
        <v>1</v>
      </c>
      <c r="R1128" s="597">
        <f t="shared" si="2210"/>
        <v>5</v>
      </c>
      <c r="S1128" s="593">
        <f t="shared" si="2211"/>
        <v>1.9</v>
      </c>
      <c r="T1128" s="456">
        <v>83200</v>
      </c>
      <c r="U1128" s="457"/>
      <c r="V1128" s="457"/>
      <c r="W1128" s="594" t="str">
        <f t="shared" si="2212"/>
        <v>Կ-1</v>
      </c>
      <c r="X1128" s="456">
        <f t="shared" si="2213"/>
        <v>158080</v>
      </c>
      <c r="Y1128" s="595">
        <f t="shared" si="2214"/>
        <v>158080</v>
      </c>
      <c r="Z1128" s="595">
        <f t="shared" si="2215"/>
        <v>2055040</v>
      </c>
      <c r="AA1128" s="597">
        <f t="shared" si="2216"/>
        <v>1</v>
      </c>
      <c r="AB1128" s="597">
        <f t="shared" si="2217"/>
        <v>6</v>
      </c>
      <c r="AC1128" s="593">
        <f t="shared" si="2218"/>
        <v>1.96</v>
      </c>
      <c r="AD1128" s="456">
        <v>83200</v>
      </c>
      <c r="AE1128" s="457"/>
      <c r="AF1128" s="457"/>
      <c r="AG1128" s="594" t="str">
        <f t="shared" si="2219"/>
        <v>Կ-1</v>
      </c>
      <c r="AH1128" s="456">
        <f t="shared" si="2220"/>
        <v>163072</v>
      </c>
      <c r="AI1128" s="595">
        <f t="shared" si="2221"/>
        <v>163072</v>
      </c>
      <c r="AJ1128" s="595">
        <f t="shared" si="2222"/>
        <v>2119936</v>
      </c>
      <c r="AK1128" s="597">
        <f t="shared" si="2223"/>
        <v>1</v>
      </c>
      <c r="AL1128" s="597">
        <f t="shared" si="2224"/>
        <v>7</v>
      </c>
      <c r="AM1128" s="593">
        <f t="shared" si="2225"/>
        <v>1.96</v>
      </c>
      <c r="AN1128" s="456">
        <v>83200</v>
      </c>
      <c r="AO1128" s="457"/>
      <c r="AP1128" s="457"/>
      <c r="AQ1128" s="594" t="str">
        <f t="shared" si="2226"/>
        <v>Կ-1</v>
      </c>
      <c r="AR1128" s="456">
        <f t="shared" si="2227"/>
        <v>163072</v>
      </c>
      <c r="AS1128" s="595">
        <f t="shared" si="2228"/>
        <v>163072</v>
      </c>
      <c r="AT1128" s="595">
        <f t="shared" si="2229"/>
        <v>2119936</v>
      </c>
    </row>
    <row r="1129" spans="2:46" s="592" customFormat="1" ht="27">
      <c r="B1129" s="826">
        <v>69</v>
      </c>
      <c r="C1129" s="786" t="s">
        <v>3362</v>
      </c>
      <c r="D1129" s="784" t="s">
        <v>2186</v>
      </c>
      <c r="E1129" s="785">
        <v>2003</v>
      </c>
      <c r="F1129" s="823" t="s">
        <v>468</v>
      </c>
      <c r="G1129" s="597">
        <v>1</v>
      </c>
      <c r="H1129" s="597">
        <v>1</v>
      </c>
      <c r="I1129" s="593">
        <f t="shared" si="2205"/>
        <v>1.73</v>
      </c>
      <c r="J1129" s="456">
        <v>83200</v>
      </c>
      <c r="K1129" s="457"/>
      <c r="L1129" s="457"/>
      <c r="M1129" s="594" t="s">
        <v>86</v>
      </c>
      <c r="N1129" s="790">
        <f t="shared" si="2206"/>
        <v>143936</v>
      </c>
      <c r="O1129" s="595">
        <f t="shared" si="2207"/>
        <v>143936</v>
      </c>
      <c r="P1129" s="595">
        <f t="shared" si="2208"/>
        <v>1871168</v>
      </c>
      <c r="Q1129" s="597">
        <f t="shared" si="2209"/>
        <v>1</v>
      </c>
      <c r="R1129" s="597">
        <f t="shared" si="2210"/>
        <v>2</v>
      </c>
      <c r="S1129" s="593">
        <f t="shared" si="2211"/>
        <v>1.79</v>
      </c>
      <c r="T1129" s="456">
        <v>83200</v>
      </c>
      <c r="U1129" s="457"/>
      <c r="V1129" s="457"/>
      <c r="W1129" s="594" t="str">
        <f t="shared" si="2212"/>
        <v>Կ-1</v>
      </c>
      <c r="X1129" s="456">
        <f t="shared" si="2213"/>
        <v>148928</v>
      </c>
      <c r="Y1129" s="595">
        <f t="shared" si="2214"/>
        <v>148928</v>
      </c>
      <c r="Z1129" s="595">
        <f t="shared" si="2215"/>
        <v>1936064</v>
      </c>
      <c r="AA1129" s="597">
        <f t="shared" si="2216"/>
        <v>1</v>
      </c>
      <c r="AB1129" s="597">
        <f t="shared" si="2217"/>
        <v>3</v>
      </c>
      <c r="AC1129" s="593">
        <f t="shared" si="2218"/>
        <v>1.84</v>
      </c>
      <c r="AD1129" s="456">
        <v>83200</v>
      </c>
      <c r="AE1129" s="457"/>
      <c r="AF1129" s="457"/>
      <c r="AG1129" s="594" t="str">
        <f t="shared" si="2219"/>
        <v>Կ-1</v>
      </c>
      <c r="AH1129" s="456">
        <f t="shared" si="2220"/>
        <v>153088</v>
      </c>
      <c r="AI1129" s="595">
        <f t="shared" si="2221"/>
        <v>153088</v>
      </c>
      <c r="AJ1129" s="595">
        <f t="shared" si="2222"/>
        <v>1990144</v>
      </c>
      <c r="AK1129" s="597">
        <f t="shared" si="2223"/>
        <v>1</v>
      </c>
      <c r="AL1129" s="597">
        <f t="shared" si="2224"/>
        <v>4</v>
      </c>
      <c r="AM1129" s="593">
        <f t="shared" si="2225"/>
        <v>1.9</v>
      </c>
      <c r="AN1129" s="456">
        <v>83200</v>
      </c>
      <c r="AO1129" s="457"/>
      <c r="AP1129" s="457"/>
      <c r="AQ1129" s="594" t="str">
        <f t="shared" si="2226"/>
        <v>Կ-1</v>
      </c>
      <c r="AR1129" s="456">
        <f t="shared" si="2227"/>
        <v>158080</v>
      </c>
      <c r="AS1129" s="595">
        <f t="shared" si="2228"/>
        <v>158080</v>
      </c>
      <c r="AT1129" s="595">
        <f t="shared" si="2229"/>
        <v>2055040</v>
      </c>
    </row>
    <row r="1130" spans="2:46" s="592" customFormat="1" ht="27">
      <c r="B1130" s="826">
        <v>70</v>
      </c>
      <c r="C1130" s="822" t="s">
        <v>3363</v>
      </c>
      <c r="D1130" s="784" t="s">
        <v>2186</v>
      </c>
      <c r="E1130" s="785">
        <v>1994</v>
      </c>
      <c r="F1130" s="823" t="s">
        <v>468</v>
      </c>
      <c r="G1130" s="597">
        <v>1</v>
      </c>
      <c r="H1130" s="597">
        <v>1</v>
      </c>
      <c r="I1130" s="593">
        <f>IF(G1130&lt;1,0,IF(M1130="Բ-1",IF(H1130=0,6.94,IF(H1130=1,7.17,IF(H1130=2,7.41,IF(H1130=3,7.66,IF(OR(H1130=5,H1130=4),7.92,IF(OR(H1130=6,H1130=7),8.18,IF(OR(H1130=8,H1130=9),8.46,IF(OR(H1130=10,H1130=11,H1130=12),8.74,IF(OR(H1130=13,H1130=14,H1130=15),9.03,IF(OR(H1130=16,H1130=17,H1130=18),9.33,9.65)))))))))),IF(M1130="Բ-2", IF(H1130=0,5.71,IF(H1130=1,5.89,IF(H1130=2,6.09,IF(H1130=3,6.29,IF(OR(H1130=5,H1130=4),6.5,IF(OR(H1130=6,H1130=7),6.72,IF(OR(H1130=8,H1130=9),6.94,IF(OR(H1130=10,H1130=11,H1130=12),7.17,IF(OR(H1130=13,H1130=14,H1130=15),7.41,IF(OR(H1130=16,H1130=17,H1130=18),7.65,7.91)))))))))), IF(M1130="Գ-1", IF(H1130=0,4.7,IF(H1130=1,4.86,IF(H1130=2,5.01,IF(H1130=3,5.18,IF(OR(H1130=5,H1130=4),5.35,IF(OR(H1130=6,H1130=7),5.52,IF(OR(H1130=8,H1130=9),5.71,IF(OR(H1130=10,H1130=11,H1130=12),5.89,IF(OR(H1130=13,H1130=14,H1130=15),6.09,IF(OR(H1130=16,H1130=17,H1130=18),6.29,6.49)))))))))), IF(M1130="Գ-2", IF(H1130=0,3.88,IF(H1130=1,4.01,IF(H1130=2,4.14,IF(H1130=3,4.27,IF(OR(H1130=5,H1130=4),4.41,IF(OR(H1130=6,H1130=7),4.55,IF(OR(H1130=8,H1130=9),4.7,IF(OR(H1130=10,H1130=11,H1130=12),4.85,IF(OR(H1130=13,H1130=14,H1130=15),5.01,IF(OR(H1130=16,H1130=17,H1130=18),5.17,5.34)))))))))), IF(M1130="Գ-3", IF(H1130=0,3.21,IF(H1130=1,3.31,IF(H1130=2,3.42,IF(H1130=3,3.53,IF(OR(H1130=5,H1130=4),3.64,IF(OR(H1130=6,H1130=7),3.76,IF(OR(H1130=8,H1130=9),3.88,IF(OR(H1130=10,H1130=11,H1130=12),4.01,IF(OR(H1130=13,H1130=14,H1130=15),4.13,IF(OR(H1130=16,H1130=17,H1130=18),4.27,4.4)))))))))), IF(M1130="Ա-1", IF(H1130=0,2.66,IF(H1130=1,2.75,IF(H1130=2,2.83,IF(H1130=3,2.92,IF(OR(H1130=5,H1130=4),3.02,IF(OR(H1130=6,H1130=7),3.11,IF(OR(H1130=8,H1130=9),3.21,IF(OR(H1130=10,H1130=11,H1130=12),3.31,IF(OR(H1130=13,H1130=14,H1130=15),3.42,IF(OR(H1130=16,H1130=17,H1130=18),3.53,3.64)))))))))), IF(M1130="Ա-2", IF(H1130=0,2.28,IF(H1130=1,2.35,IF(H1130=2,2.43,IF(H1130=3,2.5,IF(OR(H1130=5,H1130=4),2.58,IF(OR(H1130=6,H1130=7),2.66,IF(OR(H1130=8,H1130=9),2.75,IF(OR(H1130=10,H1130=11,H1130=12),2.83,IF(OR(H1130=13,H1130=14,H1130=15),2.92,IF(OR(H1130=16,H1130=17,H1130=18),3.01,3.11)))))))))),IF(M1130="Ա-3", IF(H1130=0,1.96,IF(H1130=1,2.02,IF(H1130=2,2.08,IF(H1130=3,2.15,IF(OR(H1130=5,H1130=4),2.21,IF(OR(H1130=6,H1130=7),2.28,IF(OR(H1130=8,H1130=9),2.35,IF(OR(H1130=10,H1130=11,H1130=12),2.42,IF(OR(H1130=13,H1130=14,H1130=15),2.5,IF(OR(H1130=16,H1130=17,H1130=18),2.58,2.66)))))))))), IF(M1130="Կ-1", IF(H1130=0,1.68,IF(H1130=1,1.73,IF(H1130=2,1.79,IF(H1130=3,1.84,IF(OR(H1130=5,H1130=4),1.9,IF(OR(H1130=6,H1130=7),1.96,IF(OR(H1130=8,H1130=9),2.02,IF(OR(H1130=10,H1130=11,H1130=12),2.08,IF(OR(H1130=13,H1130=14,H1130=15),2.14,IF(OR(H1130=16,H1130=17,H1130=18),2.21,2.28)))))))))), IF(M1130="Կ-2", IF(H1130=0,1.45,IF(H1130=1,1.49,IF(H1130=2,1.54,IF(H1130=3,1.59,IF(OR(H1130=5,H1130=4),1.63,IF(OR(H1130=6,H1130=7),1.68,IF(OR(H1130=8,H1130=9),1.73,IF(OR(H1130=10,H1130=11,H1130=12),1.79,IF(OR(H1130=13,H1130=14,H1130=15),1.84,IF(OR(H1130=16,H1130=17,H1130=18),1.9,1.95)))))))))),IF(M1130="Կ-3", IF(H1130=0,1.25,IF(H1130=1,1.29,IF(H1130=2,1.33,IF(H1130=3,1.37,IF(OR(H1130=5,H1130=4),1.41,IF(OR(H1130=6,H1130=7),1.45,IF(OR(H1130=8,H1130=9),1.49,IF(OR(H1130=10,H1130=11,H1130=12),1.54,IF(OR(H1130=13,H1130=14,H1130=15),1.58,IF(OR(H1130=16,H1130=17,H1130=18),1.63,1.68)))))))))), "Error"))))))))))))</f>
        <v>1.73</v>
      </c>
      <c r="J1130" s="456">
        <v>83200</v>
      </c>
      <c r="K1130" s="457"/>
      <c r="L1130" s="457"/>
      <c r="M1130" s="594" t="s">
        <v>86</v>
      </c>
      <c r="N1130" s="790">
        <f>J1130*I1130</f>
        <v>143936</v>
      </c>
      <c r="O1130" s="595">
        <f>I1130*J1130+K1130+L1130</f>
        <v>143936</v>
      </c>
      <c r="P1130" s="595">
        <f>+O1130*13</f>
        <v>1871168</v>
      </c>
      <c r="Q1130" s="597">
        <f>+G1130</f>
        <v>1</v>
      </c>
      <c r="R1130" s="597">
        <f>+H1130+1</f>
        <v>2</v>
      </c>
      <c r="S1130" s="593">
        <f>IF(Q1130&lt;1,0,IF(W1130="Բ-1",IF(R1130=0,6.94,IF(R1130=1,7.17,IF(R1130=2,7.41,IF(R1130=3,7.66,IF(OR(R1130=5,R1130=4),7.92,IF(OR(R1130=6,R1130=7),8.18,IF(OR(R1130=8,R1130=9),8.46,IF(OR(R1130=10,R1130=11,R1130=12),8.74,IF(OR(R1130=13,R1130=14,R1130=15),9.03,IF(OR(R1130=16,R1130=17,R1130=18),9.33,9.65)))))))))),IF(W1130="Բ-2", IF(R1130=0,5.71,IF(R1130=1,5.89,IF(R1130=2,6.09,IF(R1130=3,6.29,IF(OR(R1130=5,R1130=4),6.5,IF(OR(R1130=6,R1130=7),6.72,IF(OR(R1130=8,R1130=9),6.94,IF(OR(R1130=10,R1130=11,R1130=12),7.17,IF(OR(R1130=13,R1130=14,R1130=15),7.41,IF(OR(R1130=16,R1130=17,R1130=18),7.65,7.91)))))))))), IF(W1130="Գ-1", IF(R1130=0,4.7,IF(R1130=1,4.86,IF(R1130=2,5.01,IF(R1130=3,5.18,IF(OR(R1130=5,R1130=4),5.35,IF(OR(R1130=6,R1130=7),5.52,IF(OR(R1130=8,R1130=9),5.71,IF(OR(R1130=10,R1130=11,R1130=12),5.89,IF(OR(R1130=13,R1130=14,R1130=15),6.09,IF(OR(R1130=16,R1130=17,R1130=18),6.29,6.49)))))))))), IF(W1130="Գ-2", IF(R1130=0,3.88,IF(R1130=1,4.01,IF(R1130=2,4.14,IF(R1130=3,4.27,IF(OR(R1130=5,R1130=4),4.41,IF(OR(R1130=6,R1130=7),4.55,IF(OR(R1130=8,R1130=9),4.7,IF(OR(R1130=10,R1130=11,R1130=12),4.85,IF(OR(R1130=13,R1130=14,R1130=15),5.01,IF(OR(R1130=16,R1130=17,R1130=18),5.17,5.34)))))))))), IF(W1130="Գ-3", IF(R1130=0,3.21,IF(R1130=1,3.31,IF(R1130=2,3.42,IF(R1130=3,3.53,IF(OR(R1130=5,R1130=4),3.64,IF(OR(R1130=6,R1130=7),3.76,IF(OR(R1130=8,R1130=9),3.88,IF(OR(R1130=10,R1130=11,R1130=12),4.01,IF(OR(R1130=13,R1130=14,R1130=15),4.13,IF(OR(R1130=16,R1130=17,R1130=18),4.27,4.4)))))))))), IF(W1130="Ա-1", IF(R1130=0,2.66,IF(R1130=1,2.75,IF(R1130=2,2.83,IF(R1130=3,2.92,IF(OR(R1130=5,R1130=4),3.02,IF(OR(R1130=6,R1130=7),3.11,IF(OR(R1130=8,R1130=9),3.21,IF(OR(R1130=10,R1130=11,R1130=12),3.31,IF(OR(R1130=13,R1130=14,R1130=15),3.42,IF(OR(R1130=16,R1130=17,R1130=18),3.53,3.64)))))))))), IF(W1130="Ա-2", IF(R1130=0,2.28,IF(R1130=1,2.35,IF(R1130=2,2.43,IF(R1130=3,2.5,IF(OR(R1130=5,R1130=4),2.58,IF(OR(R1130=6,R1130=7),2.66,IF(OR(R1130=8,R1130=9),2.75,IF(OR(R1130=10,R1130=11,R1130=12),2.83,IF(OR(R1130=13,R1130=14,R1130=15),2.92,IF(OR(R1130=16,R1130=17,R1130=18),3.01,3.11)))))))))),IF(W1130="Ա-3", IF(R1130=0,1.96,IF(R1130=1,2.02,IF(R1130=2,2.08,IF(R1130=3,2.15,IF(OR(R1130=5,R1130=4),2.21,IF(OR(R1130=6,R1130=7),2.28,IF(OR(R1130=8,R1130=9),2.35,IF(OR(R1130=10,R1130=11,R1130=12),2.42,IF(OR(R1130=13,R1130=14,R1130=15),2.5,IF(OR(R1130=16,R1130=17,R1130=18),2.58,2.66)))))))))), IF(W1130="Կ-1", IF(R1130=0,1.68,IF(R1130=1,1.73,IF(R1130=2,1.79,IF(R1130=3,1.84,IF(OR(R1130=5,R1130=4),1.9,IF(OR(R1130=6,R1130=7),1.96,IF(OR(R1130=8,R1130=9),2.02,IF(OR(R1130=10,R1130=11,R1130=12),2.08,IF(OR(R1130=13,R1130=14,R1130=15),2.14,IF(OR(R1130=16,R1130=17,R1130=18),2.21,2.28)))))))))), IF(W1130="Կ-2", IF(R1130=0,1.45,IF(R1130=1,1.49,IF(R1130=2,1.54,IF(R1130=3,1.59,IF(OR(R1130=5,R1130=4),1.63,IF(OR(R1130=6,R1130=7),1.68,IF(OR(R1130=8,R1130=9),1.73,IF(OR(R1130=10,R1130=11,R1130=12),1.79,IF(OR(R1130=13,R1130=14,R1130=15),1.84,IF(OR(R1130=16,R1130=17,R1130=18),1.9,1.95)))))))))),IF(W1130="Կ-3", IF(R1130=0,1.25,IF(R1130=1,1.29,IF(R1130=2,1.33,IF(R1130=3,1.37,IF(OR(R1130=5,R1130=4),1.41,IF(OR(R1130=6,R1130=7),1.45,IF(OR(R1130=8,R1130=9),1.49,IF(OR(R1130=10,R1130=11,R1130=12),1.54,IF(OR(R1130=13,R1130=14,R1130=15),1.58,IF(OR(R1130=16,R1130=17,R1130=18),1.63,1.68)))))))))), "Error"))))))))))))</f>
        <v>1.79</v>
      </c>
      <c r="T1130" s="456">
        <v>83200</v>
      </c>
      <c r="U1130" s="457"/>
      <c r="V1130" s="457"/>
      <c r="W1130" s="594" t="str">
        <f>+M1130</f>
        <v>Կ-1</v>
      </c>
      <c r="X1130" s="456">
        <f>T1130*S1130</f>
        <v>148928</v>
      </c>
      <c r="Y1130" s="595">
        <f>+U1130+V1130+X1130</f>
        <v>148928</v>
      </c>
      <c r="Z1130" s="595">
        <f>+Y1130*13</f>
        <v>1936064</v>
      </c>
      <c r="AA1130" s="597">
        <f>+Q1130</f>
        <v>1</v>
      </c>
      <c r="AB1130" s="597">
        <f>+R1130+1</f>
        <v>3</v>
      </c>
      <c r="AC1130" s="593">
        <f>IF(AA1130&lt;1,0,IF(AG1130="Բ-1",IF(AB1130=0,6.94,IF(AB1130=1,7.17,IF(AB1130=2,7.41,IF(AB1130=3,7.66,IF(OR(AB1130=5,AB1130=4),7.92,IF(OR(AB1130=6,AB1130=7),8.18,IF(OR(AB1130=8,AB1130=9),8.46,IF(OR(AB1130=10,AB1130=11,AB1130=12),8.74,IF(OR(AB1130=13,AB1130=14,AB1130=15),9.03,IF(OR(AB1130=16,AB1130=17,AB1130=18),9.33,9.65)))))))))),IF(AG1130="Բ-2", IF(AB1130=0,5.71,IF(AB1130=1,5.89,IF(AB1130=2,6.09,IF(AB1130=3,6.29,IF(OR(AB1130=5,AB1130=4),6.5,IF(OR(AB1130=6,AB1130=7),6.72,IF(OR(AB1130=8,AB1130=9),6.94,IF(OR(AB1130=10,AB1130=11,AB1130=12),7.17,IF(OR(AB1130=13,AB1130=14,AB1130=15),7.41,IF(OR(AB1130=16,AB1130=17,AB1130=18),7.65,7.91)))))))))), IF(AG1130="Գ-1", IF(AB1130=0,4.7,IF(AB1130=1,4.86,IF(AB1130=2,5.01,IF(AB1130=3,5.18,IF(OR(AB1130=5,AB1130=4),5.35,IF(OR(AB1130=6,AB1130=7),5.52,IF(OR(AB1130=8,AB1130=9),5.71,IF(OR(AB1130=10,AB1130=11,AB1130=12),5.89,IF(OR(AB1130=13,AB1130=14,AB1130=15),6.09,IF(OR(AB1130=16,AB1130=17,AB1130=18),6.29,6.49)))))))))), IF(AG1130="Գ-2", IF(AB1130=0,3.88,IF(AB1130=1,4.01,IF(AB1130=2,4.14,IF(AB1130=3,4.27,IF(OR(AB1130=5,AB1130=4),4.41,IF(OR(AB1130=6,AB1130=7),4.55,IF(OR(AB1130=8,AB1130=9),4.7,IF(OR(AB1130=10,AB1130=11,AB1130=12),4.85,IF(OR(AB1130=13,AB1130=14,AB1130=15),5.01,IF(OR(AB1130=16,AB1130=17,AB1130=18),5.17,5.34)))))))))), IF(AG1130="Գ-3", IF(AB1130=0,3.21,IF(AB1130=1,3.31,IF(AB1130=2,3.42,IF(AB1130=3,3.53,IF(OR(AB1130=5,AB1130=4),3.64,IF(OR(AB1130=6,AB1130=7),3.76,IF(OR(AB1130=8,AB1130=9),3.88,IF(OR(AB1130=10,AB1130=11,AB1130=12),4.01,IF(OR(AB1130=13,AB1130=14,AB1130=15),4.13,IF(OR(AB1130=16,AB1130=17,AB1130=18),4.27,4.4)))))))))), IF(AG1130="Ա-1", IF(AB1130=0,2.66,IF(AB1130=1,2.75,IF(AB1130=2,2.83,IF(AB1130=3,2.92,IF(OR(AB1130=5,AB1130=4),3.02,IF(OR(AB1130=6,AB1130=7),3.11,IF(OR(AB1130=8,AB1130=9),3.21,IF(OR(AB1130=10,AB1130=11,AB1130=12),3.31,IF(OR(AB1130=13,AB1130=14,AB1130=15),3.42,IF(OR(AB1130=16,AB1130=17,AB1130=18),3.53,3.64)))))))))), IF(AG1130="Ա-2", IF(AB1130=0,2.28,IF(AB1130=1,2.35,IF(AB1130=2,2.43,IF(AB1130=3,2.5,IF(OR(AB1130=5,AB1130=4),2.58,IF(OR(AB1130=6,AB1130=7),2.66,IF(OR(AB1130=8,AB1130=9),2.75,IF(OR(AB1130=10,AB1130=11,AB1130=12),2.83,IF(OR(AB1130=13,AB1130=14,AB1130=15),2.92,IF(OR(AB1130=16,AB1130=17,AB1130=18),3.01,3.11)))))))))),IF(AG1130="Ա-3", IF(AB1130=0,1.96,IF(AB1130=1,2.02,IF(AB1130=2,2.08,IF(AB1130=3,2.15,IF(OR(AB1130=5,AB1130=4),2.21,IF(OR(AB1130=6,AB1130=7),2.28,IF(OR(AB1130=8,AB1130=9),2.35,IF(OR(AB1130=10,AB1130=11,AB1130=12),2.42,IF(OR(AB1130=13,AB1130=14,AB1130=15),2.5,IF(OR(AB1130=16,AB1130=17,AB1130=18),2.58,2.66)))))))))), IF(AG1130="Կ-1", IF(AB1130=0,1.68,IF(AB1130=1,1.73,IF(AB1130=2,1.79,IF(AB1130=3,1.84,IF(OR(AB1130=5,AB1130=4),1.9,IF(OR(AB1130=6,AB1130=7),1.96,IF(OR(AB1130=8,AB1130=9),2.02,IF(OR(AB1130=10,AB1130=11,AB1130=12),2.08,IF(OR(AB1130=13,AB1130=14,AB1130=15),2.14,IF(OR(AB1130=16,AB1130=17,AB1130=18),2.21,2.28)))))))))), IF(AG1130="Կ-2", IF(AB1130=0,1.45,IF(AB1130=1,1.49,IF(AB1130=2,1.54,IF(AB1130=3,1.59,IF(OR(AB1130=5,AB1130=4),1.63,IF(OR(AB1130=6,AB1130=7),1.68,IF(OR(AB1130=8,AB1130=9),1.73,IF(OR(AB1130=10,AB1130=11,AB1130=12),1.79,IF(OR(AB1130=13,AB1130=14,AB1130=15),1.84,IF(OR(AB1130=16,AB1130=17,AB1130=18),1.9,1.95)))))))))),IF(AG1130="Կ-3", IF(AB1130=0,1.25,IF(AB1130=1,1.29,IF(AB1130=2,1.33,IF(AB1130=3,1.37,IF(OR(AB1130=5,AB1130=4),1.41,IF(OR(AB1130=6,AB1130=7),1.45,IF(OR(AB1130=8,AB1130=9),1.49,IF(OR(AB1130=10,AB1130=11,AB1130=12),1.54,IF(OR(AB1130=13,AB1130=14,AB1130=15),1.58,IF(OR(AB1130=16,AB1130=17,AB1130=18),1.63,1.68)))))))))), "Error"))))))))))))</f>
        <v>1.84</v>
      </c>
      <c r="AD1130" s="456">
        <v>83200</v>
      </c>
      <c r="AE1130" s="457"/>
      <c r="AF1130" s="457"/>
      <c r="AG1130" s="594" t="str">
        <f>+W1130</f>
        <v>Կ-1</v>
      </c>
      <c r="AH1130" s="456">
        <f>AD1130*AC1130</f>
        <v>153088</v>
      </c>
      <c r="AI1130" s="595">
        <f>AH1130+AE1130+AF1130</f>
        <v>153088</v>
      </c>
      <c r="AJ1130" s="595">
        <f>+AI1130*13</f>
        <v>1990144</v>
      </c>
      <c r="AK1130" s="597">
        <f>+AA1130</f>
        <v>1</v>
      </c>
      <c r="AL1130" s="597">
        <f>+AB1130+1</f>
        <v>4</v>
      </c>
      <c r="AM1130" s="593">
        <f>IF(AK1130&lt;1,0,IF(AQ1130="Բ-1",IF(AL1130=0,6.94,IF(AL1130=1,7.17,IF(AL1130=2,7.41,IF(AL1130=3,7.66,IF(OR(AL1130=5,AL1130=4),7.92,IF(OR(AL1130=6,AL1130=7),8.18,IF(OR(AL1130=8,AL1130=9),8.46,IF(OR(AL1130=10,AL1130=11,AL1130=12),8.74,IF(OR(AL1130=13,AL1130=14,AL1130=15),9.03,IF(OR(AL1130=16,AL1130=17,AL1130=18),9.33,9.65)))))))))),IF(AQ1130="Բ-2", IF(AL1130=0,5.71,IF(AL1130=1,5.89,IF(AL1130=2,6.09,IF(AL1130=3,6.29,IF(OR(AL1130=5,AL1130=4),6.5,IF(OR(AL1130=6,AL1130=7),6.72,IF(OR(AL1130=8,AL1130=9),6.94,IF(OR(AL1130=10,AL1130=11,AL1130=12),7.17,IF(OR(AL1130=13,AL1130=14,AL1130=15),7.41,IF(OR(AL1130=16,AL1130=17,AL1130=18),7.65,7.91)))))))))), IF(AQ1130="Գ-1", IF(AL1130=0,4.7,IF(AL1130=1,4.86,IF(AL1130=2,5.01,IF(AL1130=3,5.18,IF(OR(AL1130=5,AL1130=4),5.35,IF(OR(AL1130=6,AL1130=7),5.52,IF(OR(AL1130=8,AL1130=9),5.71,IF(OR(AL1130=10,AL1130=11,AL1130=12),5.89,IF(OR(AL1130=13,AL1130=14,AL1130=15),6.09,IF(OR(AL1130=16,AL1130=17,AL1130=18),6.29,6.49)))))))))), IF(AQ1130="Գ-2", IF(AL1130=0,3.88,IF(AL1130=1,4.01,IF(AL1130=2,4.14,IF(AL1130=3,4.27,IF(OR(AL1130=5,AL1130=4),4.41,IF(OR(AL1130=6,AL1130=7),4.55,IF(OR(AL1130=8,AL1130=9),4.7,IF(OR(AL1130=10,AL1130=11,AL1130=12),4.85,IF(OR(AL1130=13,AL1130=14,AL1130=15),5.01,IF(OR(AL1130=16,AL1130=17,AL1130=18),5.17,5.34)))))))))), IF(AQ1130="Գ-3", IF(AL1130=0,3.21,IF(AL1130=1,3.31,IF(AL1130=2,3.42,IF(AL1130=3,3.53,IF(OR(AL1130=5,AL1130=4),3.64,IF(OR(AL1130=6,AL1130=7),3.76,IF(OR(AL1130=8,AL1130=9),3.88,IF(OR(AL1130=10,AL1130=11,AL1130=12),4.01,IF(OR(AL1130=13,AL1130=14,AL1130=15),4.13,IF(OR(AL1130=16,AL1130=17,AL1130=18),4.27,4.4)))))))))), IF(AQ1130="Ա-1", IF(AL1130=0,2.66,IF(AL1130=1,2.75,IF(AL1130=2,2.83,IF(AL1130=3,2.92,IF(OR(AL1130=5,AL1130=4),3.02,IF(OR(AL1130=6,AL1130=7),3.11,IF(OR(AL1130=8,AL1130=9),3.21,IF(OR(AL1130=10,AL1130=11,AL1130=12),3.31,IF(OR(AL1130=13,AL1130=14,AL1130=15),3.42,IF(OR(AL1130=16,AL1130=17,AL1130=18),3.53,3.64)))))))))), IF(AQ1130="Ա-2", IF(AL1130=0,2.28,IF(AL1130=1,2.35,IF(AL1130=2,2.43,IF(AL1130=3,2.5,IF(OR(AL1130=5,AL1130=4),2.58,IF(OR(AL1130=6,AL1130=7),2.66,IF(OR(AL1130=8,AL1130=9),2.75,IF(OR(AL1130=10,AL1130=11,AL1130=12),2.83,IF(OR(AL1130=13,AL1130=14,AL1130=15),2.92,IF(OR(AL1130=16,AL1130=17,AL1130=18),3.01,3.11)))))))))),IF(AQ1130="Ա-3", IF(AL1130=0,1.96,IF(AL1130=1,2.02,IF(AL1130=2,2.08,IF(AL1130=3,2.15,IF(OR(AL1130=5,AL1130=4),2.21,IF(OR(AL1130=6,AL1130=7),2.28,IF(OR(AL1130=8,AL1130=9),2.35,IF(OR(AL1130=10,AL1130=11,AL1130=12),2.42,IF(OR(AL1130=13,AL1130=14,AL1130=15),2.5,IF(OR(AL1130=16,AL1130=17,AL1130=18),2.58,2.66)))))))))), IF(AQ1130="Կ-1", IF(AL1130=0,1.68,IF(AL1130=1,1.73,IF(AL1130=2,1.79,IF(AL1130=3,1.84,IF(OR(AL1130=5,AL1130=4),1.9,IF(OR(AL1130=6,AL1130=7),1.96,IF(OR(AL1130=8,AL1130=9),2.02,IF(OR(AL1130=10,AL1130=11,AL1130=12),2.08,IF(OR(AL1130=13,AL1130=14,AL1130=15),2.14,IF(OR(AL1130=16,AL1130=17,AL1130=18),2.21,2.28)))))))))), IF(AQ1130="Կ-2", IF(AL1130=0,1.45,IF(AL1130=1,1.49,IF(AL1130=2,1.54,IF(AL1130=3,1.59,IF(OR(AL1130=5,AL1130=4),1.63,IF(OR(AL1130=6,AL1130=7),1.68,IF(OR(AL1130=8,AL1130=9),1.73,IF(OR(AL1130=10,AL1130=11,AL1130=12),1.79,IF(OR(AL1130=13,AL1130=14,AL1130=15),1.84,IF(OR(AL1130=16,AL1130=17,AL1130=18),1.9,1.95)))))))))),IF(AQ1130="Կ-3", IF(AL1130=0,1.25,IF(AL1130=1,1.29,IF(AL1130=2,1.33,IF(AL1130=3,1.37,IF(OR(AL1130=5,AL1130=4),1.41,IF(OR(AL1130=6,AL1130=7),1.45,IF(OR(AL1130=8,AL1130=9),1.49,IF(OR(AL1130=10,AL1130=11,AL1130=12),1.54,IF(OR(AL1130=13,AL1130=14,AL1130=15),1.58,IF(OR(AL1130=16,AL1130=17,AL1130=18),1.63,1.68)))))))))), "Error"))))))))))))</f>
        <v>1.9</v>
      </c>
      <c r="AN1130" s="456">
        <v>83200</v>
      </c>
      <c r="AO1130" s="457"/>
      <c r="AP1130" s="457"/>
      <c r="AQ1130" s="594" t="str">
        <f>+AG1130</f>
        <v>Կ-1</v>
      </c>
      <c r="AR1130" s="456">
        <f>AN1130*AM1130</f>
        <v>158080</v>
      </c>
      <c r="AS1130" s="595">
        <f>AR1130+AO1130+AP1130</f>
        <v>158080</v>
      </c>
      <c r="AT1130" s="595">
        <f>+AS1130*13</f>
        <v>2055040</v>
      </c>
    </row>
    <row r="1131" spans="2:46" s="592" customFormat="1" ht="27">
      <c r="B1131" s="826">
        <v>71</v>
      </c>
      <c r="C1131" s="891" t="s">
        <v>2765</v>
      </c>
      <c r="D1131" s="784" t="s">
        <v>2186</v>
      </c>
      <c r="E1131" s="785">
        <v>2001</v>
      </c>
      <c r="F1131" s="823" t="s">
        <v>468</v>
      </c>
      <c r="G1131" s="597">
        <v>1</v>
      </c>
      <c r="H1131" s="597">
        <v>1</v>
      </c>
      <c r="I1131" s="593">
        <f>IF(G1131&lt;1,0,IF(M1131="Բ-1",IF(H1131=0,6.94,IF(H1131=1,7.17,IF(H1131=2,7.41,IF(H1131=3,7.66,IF(OR(H1131=5,H1131=4),7.92,IF(OR(H1131=6,H1131=7),8.18,IF(OR(H1131=8,H1131=9),8.46,IF(OR(H1131=10,H1131=11,H1131=12),8.74,IF(OR(H1131=13,H1131=14,H1131=15),9.03,IF(OR(H1131=16,H1131=17,H1131=18),9.33,9.65)))))))))),IF(M1131="Բ-2", IF(H1131=0,5.71,IF(H1131=1,5.89,IF(H1131=2,6.09,IF(H1131=3,6.29,IF(OR(H1131=5,H1131=4),6.5,IF(OR(H1131=6,H1131=7),6.72,IF(OR(H1131=8,H1131=9),6.94,IF(OR(H1131=10,H1131=11,H1131=12),7.17,IF(OR(H1131=13,H1131=14,H1131=15),7.41,IF(OR(H1131=16,H1131=17,H1131=18),7.65,7.91)))))))))), IF(M1131="Գ-1", IF(H1131=0,4.7,IF(H1131=1,4.86,IF(H1131=2,5.01,IF(H1131=3,5.18,IF(OR(H1131=5,H1131=4),5.35,IF(OR(H1131=6,H1131=7),5.52,IF(OR(H1131=8,H1131=9),5.71,IF(OR(H1131=10,H1131=11,H1131=12),5.89,IF(OR(H1131=13,H1131=14,H1131=15),6.09,IF(OR(H1131=16,H1131=17,H1131=18),6.29,6.49)))))))))), IF(M1131="Գ-2", IF(H1131=0,3.88,IF(H1131=1,4.01,IF(H1131=2,4.14,IF(H1131=3,4.27,IF(OR(H1131=5,H1131=4),4.41,IF(OR(H1131=6,H1131=7),4.55,IF(OR(H1131=8,H1131=9),4.7,IF(OR(H1131=10,H1131=11,H1131=12),4.85,IF(OR(H1131=13,H1131=14,H1131=15),5.01,IF(OR(H1131=16,H1131=17,H1131=18),5.17,5.34)))))))))), IF(M1131="Գ-3", IF(H1131=0,3.21,IF(H1131=1,3.31,IF(H1131=2,3.42,IF(H1131=3,3.53,IF(OR(H1131=5,H1131=4),3.64,IF(OR(H1131=6,H1131=7),3.76,IF(OR(H1131=8,H1131=9),3.88,IF(OR(H1131=10,H1131=11,H1131=12),4.01,IF(OR(H1131=13,H1131=14,H1131=15),4.13,IF(OR(H1131=16,H1131=17,H1131=18),4.27,4.4)))))))))), IF(M1131="Ա-1", IF(H1131=0,2.66,IF(H1131=1,2.75,IF(H1131=2,2.83,IF(H1131=3,2.92,IF(OR(H1131=5,H1131=4),3.02,IF(OR(H1131=6,H1131=7),3.11,IF(OR(H1131=8,H1131=9),3.21,IF(OR(H1131=10,H1131=11,H1131=12),3.31,IF(OR(H1131=13,H1131=14,H1131=15),3.42,IF(OR(H1131=16,H1131=17,H1131=18),3.53,3.64)))))))))), IF(M1131="Ա-2", IF(H1131=0,2.28,IF(H1131=1,2.35,IF(H1131=2,2.43,IF(H1131=3,2.5,IF(OR(H1131=5,H1131=4),2.58,IF(OR(H1131=6,H1131=7),2.66,IF(OR(H1131=8,H1131=9),2.75,IF(OR(H1131=10,H1131=11,H1131=12),2.83,IF(OR(H1131=13,H1131=14,H1131=15),2.92,IF(OR(H1131=16,H1131=17,H1131=18),3.01,3.11)))))))))),IF(M1131="Ա-3", IF(H1131=0,1.96,IF(H1131=1,2.02,IF(H1131=2,2.08,IF(H1131=3,2.15,IF(OR(H1131=5,H1131=4),2.21,IF(OR(H1131=6,H1131=7),2.28,IF(OR(H1131=8,H1131=9),2.35,IF(OR(H1131=10,H1131=11,H1131=12),2.42,IF(OR(H1131=13,H1131=14,H1131=15),2.5,IF(OR(H1131=16,H1131=17,H1131=18),2.58,2.66)))))))))), IF(M1131="Կ-1", IF(H1131=0,1.68,IF(H1131=1,1.73,IF(H1131=2,1.79,IF(H1131=3,1.84,IF(OR(H1131=5,H1131=4),1.9,IF(OR(H1131=6,H1131=7),1.96,IF(OR(H1131=8,H1131=9),2.02,IF(OR(H1131=10,H1131=11,H1131=12),2.08,IF(OR(H1131=13,H1131=14,H1131=15),2.14,IF(OR(H1131=16,H1131=17,H1131=18),2.21,2.28)))))))))), IF(M1131="Կ-2", IF(H1131=0,1.45,IF(H1131=1,1.49,IF(H1131=2,1.54,IF(H1131=3,1.59,IF(OR(H1131=5,H1131=4),1.63,IF(OR(H1131=6,H1131=7),1.68,IF(OR(H1131=8,H1131=9),1.73,IF(OR(H1131=10,H1131=11,H1131=12),1.79,IF(OR(H1131=13,H1131=14,H1131=15),1.84,IF(OR(H1131=16,H1131=17,H1131=18),1.9,1.95)))))))))),IF(M1131="Կ-3", IF(H1131=0,1.25,IF(H1131=1,1.29,IF(H1131=2,1.33,IF(H1131=3,1.37,IF(OR(H1131=5,H1131=4),1.41,IF(OR(H1131=6,H1131=7),1.45,IF(OR(H1131=8,H1131=9),1.49,IF(OR(H1131=10,H1131=11,H1131=12),1.54,IF(OR(H1131=13,H1131=14,H1131=15),1.58,IF(OR(H1131=16,H1131=17,H1131=18),1.63,1.68)))))))))), "Error"))))))))))))</f>
        <v>1.73</v>
      </c>
      <c r="J1131" s="456">
        <v>83200</v>
      </c>
      <c r="K1131" s="457"/>
      <c r="L1131" s="457"/>
      <c r="M1131" s="769" t="s">
        <v>86</v>
      </c>
      <c r="N1131" s="790">
        <f>J1131*I1131</f>
        <v>143936</v>
      </c>
      <c r="O1131" s="595">
        <f>I1131*J1131+K1131+L1131</f>
        <v>143936</v>
      </c>
      <c r="P1131" s="595">
        <f>+O1131*13</f>
        <v>1871168</v>
      </c>
      <c r="Q1131" s="597">
        <f>+G1131</f>
        <v>1</v>
      </c>
      <c r="R1131" s="597">
        <f>+H1131+1</f>
        <v>2</v>
      </c>
      <c r="S1131" s="593">
        <f>IF(Q1131&lt;1,0,IF(W1131="Բ-1",IF(R1131=0,6.94,IF(R1131=1,7.17,IF(R1131=2,7.41,IF(R1131=3,7.66,IF(OR(R1131=5,R1131=4),7.92,IF(OR(R1131=6,R1131=7),8.18,IF(OR(R1131=8,R1131=9),8.46,IF(OR(R1131=10,R1131=11,R1131=12),8.74,IF(OR(R1131=13,R1131=14,R1131=15),9.03,IF(OR(R1131=16,R1131=17,R1131=18),9.33,9.65)))))))))),IF(W1131="Բ-2", IF(R1131=0,5.71,IF(R1131=1,5.89,IF(R1131=2,6.09,IF(R1131=3,6.29,IF(OR(R1131=5,R1131=4),6.5,IF(OR(R1131=6,R1131=7),6.72,IF(OR(R1131=8,R1131=9),6.94,IF(OR(R1131=10,R1131=11,R1131=12),7.17,IF(OR(R1131=13,R1131=14,R1131=15),7.41,IF(OR(R1131=16,R1131=17,R1131=18),7.65,7.91)))))))))), IF(W1131="Գ-1", IF(R1131=0,4.7,IF(R1131=1,4.86,IF(R1131=2,5.01,IF(R1131=3,5.18,IF(OR(R1131=5,R1131=4),5.35,IF(OR(R1131=6,R1131=7),5.52,IF(OR(R1131=8,R1131=9),5.71,IF(OR(R1131=10,R1131=11,R1131=12),5.89,IF(OR(R1131=13,R1131=14,R1131=15),6.09,IF(OR(R1131=16,R1131=17,R1131=18),6.29,6.49)))))))))), IF(W1131="Գ-2", IF(R1131=0,3.88,IF(R1131=1,4.01,IF(R1131=2,4.14,IF(R1131=3,4.27,IF(OR(R1131=5,R1131=4),4.41,IF(OR(R1131=6,R1131=7),4.55,IF(OR(R1131=8,R1131=9),4.7,IF(OR(R1131=10,R1131=11,R1131=12),4.85,IF(OR(R1131=13,R1131=14,R1131=15),5.01,IF(OR(R1131=16,R1131=17,R1131=18),5.17,5.34)))))))))), IF(W1131="Գ-3", IF(R1131=0,3.21,IF(R1131=1,3.31,IF(R1131=2,3.42,IF(R1131=3,3.53,IF(OR(R1131=5,R1131=4),3.64,IF(OR(R1131=6,R1131=7),3.76,IF(OR(R1131=8,R1131=9),3.88,IF(OR(R1131=10,R1131=11,R1131=12),4.01,IF(OR(R1131=13,R1131=14,R1131=15),4.13,IF(OR(R1131=16,R1131=17,R1131=18),4.27,4.4)))))))))), IF(W1131="Ա-1", IF(R1131=0,2.66,IF(R1131=1,2.75,IF(R1131=2,2.83,IF(R1131=3,2.92,IF(OR(R1131=5,R1131=4),3.02,IF(OR(R1131=6,R1131=7),3.11,IF(OR(R1131=8,R1131=9),3.21,IF(OR(R1131=10,R1131=11,R1131=12),3.31,IF(OR(R1131=13,R1131=14,R1131=15),3.42,IF(OR(R1131=16,R1131=17,R1131=18),3.53,3.64)))))))))), IF(W1131="Ա-2", IF(R1131=0,2.28,IF(R1131=1,2.35,IF(R1131=2,2.43,IF(R1131=3,2.5,IF(OR(R1131=5,R1131=4),2.58,IF(OR(R1131=6,R1131=7),2.66,IF(OR(R1131=8,R1131=9),2.75,IF(OR(R1131=10,R1131=11,R1131=12),2.83,IF(OR(R1131=13,R1131=14,R1131=15),2.92,IF(OR(R1131=16,R1131=17,R1131=18),3.01,3.11)))))))))),IF(W1131="Ա-3", IF(R1131=0,1.96,IF(R1131=1,2.02,IF(R1131=2,2.08,IF(R1131=3,2.15,IF(OR(R1131=5,R1131=4),2.21,IF(OR(R1131=6,R1131=7),2.28,IF(OR(R1131=8,R1131=9),2.35,IF(OR(R1131=10,R1131=11,R1131=12),2.42,IF(OR(R1131=13,R1131=14,R1131=15),2.5,IF(OR(R1131=16,R1131=17,R1131=18),2.58,2.66)))))))))), IF(W1131="Կ-1", IF(R1131=0,1.68,IF(R1131=1,1.73,IF(R1131=2,1.79,IF(R1131=3,1.84,IF(OR(R1131=5,R1131=4),1.9,IF(OR(R1131=6,R1131=7),1.96,IF(OR(R1131=8,R1131=9),2.02,IF(OR(R1131=10,R1131=11,R1131=12),2.08,IF(OR(R1131=13,R1131=14,R1131=15),2.14,IF(OR(R1131=16,R1131=17,R1131=18),2.21,2.28)))))))))), IF(W1131="Կ-2", IF(R1131=0,1.45,IF(R1131=1,1.49,IF(R1131=2,1.54,IF(R1131=3,1.59,IF(OR(R1131=5,R1131=4),1.63,IF(OR(R1131=6,R1131=7),1.68,IF(OR(R1131=8,R1131=9),1.73,IF(OR(R1131=10,R1131=11,R1131=12),1.79,IF(OR(R1131=13,R1131=14,R1131=15),1.84,IF(OR(R1131=16,R1131=17,R1131=18),1.9,1.95)))))))))),IF(W1131="Կ-3", IF(R1131=0,1.25,IF(R1131=1,1.29,IF(R1131=2,1.33,IF(R1131=3,1.37,IF(OR(R1131=5,R1131=4),1.41,IF(OR(R1131=6,R1131=7),1.45,IF(OR(R1131=8,R1131=9),1.49,IF(OR(R1131=10,R1131=11,R1131=12),1.54,IF(OR(R1131=13,R1131=14,R1131=15),1.58,IF(OR(R1131=16,R1131=17,R1131=18),1.63,1.68)))))))))), "Error"))))))))))))</f>
        <v>1.79</v>
      </c>
      <c r="T1131" s="456">
        <v>83200</v>
      </c>
      <c r="U1131" s="457"/>
      <c r="V1131" s="457"/>
      <c r="W1131" s="594" t="str">
        <f>+M1131</f>
        <v>Կ-1</v>
      </c>
      <c r="X1131" s="456">
        <f>T1131*S1131</f>
        <v>148928</v>
      </c>
      <c r="Y1131" s="595">
        <f>+U1131+V1131+X1131</f>
        <v>148928</v>
      </c>
      <c r="Z1131" s="595">
        <f>+Y1131*13</f>
        <v>1936064</v>
      </c>
      <c r="AA1131" s="597">
        <f>+Q1131</f>
        <v>1</v>
      </c>
      <c r="AB1131" s="597">
        <f>+R1131+1</f>
        <v>3</v>
      </c>
      <c r="AC1131" s="593">
        <f>IF(AA1131&lt;1,0,IF(AG1131="Բ-1",IF(AB1131=0,6.94,IF(AB1131=1,7.17,IF(AB1131=2,7.41,IF(AB1131=3,7.66,IF(OR(AB1131=5,AB1131=4),7.92,IF(OR(AB1131=6,AB1131=7),8.18,IF(OR(AB1131=8,AB1131=9),8.46,IF(OR(AB1131=10,AB1131=11,AB1131=12),8.74,IF(OR(AB1131=13,AB1131=14,AB1131=15),9.03,IF(OR(AB1131=16,AB1131=17,AB1131=18),9.33,9.65)))))))))),IF(AG1131="Բ-2", IF(AB1131=0,5.71,IF(AB1131=1,5.89,IF(AB1131=2,6.09,IF(AB1131=3,6.29,IF(OR(AB1131=5,AB1131=4),6.5,IF(OR(AB1131=6,AB1131=7),6.72,IF(OR(AB1131=8,AB1131=9),6.94,IF(OR(AB1131=10,AB1131=11,AB1131=12),7.17,IF(OR(AB1131=13,AB1131=14,AB1131=15),7.41,IF(OR(AB1131=16,AB1131=17,AB1131=18),7.65,7.91)))))))))), IF(AG1131="Գ-1", IF(AB1131=0,4.7,IF(AB1131=1,4.86,IF(AB1131=2,5.01,IF(AB1131=3,5.18,IF(OR(AB1131=5,AB1131=4),5.35,IF(OR(AB1131=6,AB1131=7),5.52,IF(OR(AB1131=8,AB1131=9),5.71,IF(OR(AB1131=10,AB1131=11,AB1131=12),5.89,IF(OR(AB1131=13,AB1131=14,AB1131=15),6.09,IF(OR(AB1131=16,AB1131=17,AB1131=18),6.29,6.49)))))))))), IF(AG1131="Գ-2", IF(AB1131=0,3.88,IF(AB1131=1,4.01,IF(AB1131=2,4.14,IF(AB1131=3,4.27,IF(OR(AB1131=5,AB1131=4),4.41,IF(OR(AB1131=6,AB1131=7),4.55,IF(OR(AB1131=8,AB1131=9),4.7,IF(OR(AB1131=10,AB1131=11,AB1131=12),4.85,IF(OR(AB1131=13,AB1131=14,AB1131=15),5.01,IF(OR(AB1131=16,AB1131=17,AB1131=18),5.17,5.34)))))))))), IF(AG1131="Գ-3", IF(AB1131=0,3.21,IF(AB1131=1,3.31,IF(AB1131=2,3.42,IF(AB1131=3,3.53,IF(OR(AB1131=5,AB1131=4),3.64,IF(OR(AB1131=6,AB1131=7),3.76,IF(OR(AB1131=8,AB1131=9),3.88,IF(OR(AB1131=10,AB1131=11,AB1131=12),4.01,IF(OR(AB1131=13,AB1131=14,AB1131=15),4.13,IF(OR(AB1131=16,AB1131=17,AB1131=18),4.27,4.4)))))))))), IF(AG1131="Ա-1", IF(AB1131=0,2.66,IF(AB1131=1,2.75,IF(AB1131=2,2.83,IF(AB1131=3,2.92,IF(OR(AB1131=5,AB1131=4),3.02,IF(OR(AB1131=6,AB1131=7),3.11,IF(OR(AB1131=8,AB1131=9),3.21,IF(OR(AB1131=10,AB1131=11,AB1131=12),3.31,IF(OR(AB1131=13,AB1131=14,AB1131=15),3.42,IF(OR(AB1131=16,AB1131=17,AB1131=18),3.53,3.64)))))))))), IF(AG1131="Ա-2", IF(AB1131=0,2.28,IF(AB1131=1,2.35,IF(AB1131=2,2.43,IF(AB1131=3,2.5,IF(OR(AB1131=5,AB1131=4),2.58,IF(OR(AB1131=6,AB1131=7),2.66,IF(OR(AB1131=8,AB1131=9),2.75,IF(OR(AB1131=10,AB1131=11,AB1131=12),2.83,IF(OR(AB1131=13,AB1131=14,AB1131=15),2.92,IF(OR(AB1131=16,AB1131=17,AB1131=18),3.01,3.11)))))))))),IF(AG1131="Ա-3", IF(AB1131=0,1.96,IF(AB1131=1,2.02,IF(AB1131=2,2.08,IF(AB1131=3,2.15,IF(OR(AB1131=5,AB1131=4),2.21,IF(OR(AB1131=6,AB1131=7),2.28,IF(OR(AB1131=8,AB1131=9),2.35,IF(OR(AB1131=10,AB1131=11,AB1131=12),2.42,IF(OR(AB1131=13,AB1131=14,AB1131=15),2.5,IF(OR(AB1131=16,AB1131=17,AB1131=18),2.58,2.66)))))))))), IF(AG1131="Կ-1", IF(AB1131=0,1.68,IF(AB1131=1,1.73,IF(AB1131=2,1.79,IF(AB1131=3,1.84,IF(OR(AB1131=5,AB1131=4),1.9,IF(OR(AB1131=6,AB1131=7),1.96,IF(OR(AB1131=8,AB1131=9),2.02,IF(OR(AB1131=10,AB1131=11,AB1131=12),2.08,IF(OR(AB1131=13,AB1131=14,AB1131=15),2.14,IF(OR(AB1131=16,AB1131=17,AB1131=18),2.21,2.28)))))))))), IF(AG1131="Կ-2", IF(AB1131=0,1.45,IF(AB1131=1,1.49,IF(AB1131=2,1.54,IF(AB1131=3,1.59,IF(OR(AB1131=5,AB1131=4),1.63,IF(OR(AB1131=6,AB1131=7),1.68,IF(OR(AB1131=8,AB1131=9),1.73,IF(OR(AB1131=10,AB1131=11,AB1131=12),1.79,IF(OR(AB1131=13,AB1131=14,AB1131=15),1.84,IF(OR(AB1131=16,AB1131=17,AB1131=18),1.9,1.95)))))))))),IF(AG1131="Կ-3", IF(AB1131=0,1.25,IF(AB1131=1,1.29,IF(AB1131=2,1.33,IF(AB1131=3,1.37,IF(OR(AB1131=5,AB1131=4),1.41,IF(OR(AB1131=6,AB1131=7),1.45,IF(OR(AB1131=8,AB1131=9),1.49,IF(OR(AB1131=10,AB1131=11,AB1131=12),1.54,IF(OR(AB1131=13,AB1131=14,AB1131=15),1.58,IF(OR(AB1131=16,AB1131=17,AB1131=18),1.63,1.68)))))))))), "Error"))))))))))))</f>
        <v>1.84</v>
      </c>
      <c r="AD1131" s="456">
        <v>83200</v>
      </c>
      <c r="AE1131" s="457"/>
      <c r="AF1131" s="457"/>
      <c r="AG1131" s="594" t="str">
        <f>+W1131</f>
        <v>Կ-1</v>
      </c>
      <c r="AH1131" s="456">
        <f>AD1131*AC1131</f>
        <v>153088</v>
      </c>
      <c r="AI1131" s="595">
        <f>AH1131+AE1131+AF1131</f>
        <v>153088</v>
      </c>
      <c r="AJ1131" s="595">
        <f>+AI1131*13</f>
        <v>1990144</v>
      </c>
      <c r="AK1131" s="597">
        <f>+AA1131</f>
        <v>1</v>
      </c>
      <c r="AL1131" s="597">
        <f>+AB1131+1</f>
        <v>4</v>
      </c>
      <c r="AM1131" s="593">
        <f>IF(AK1131&lt;1,0,IF(AQ1131="Բ-1",IF(AL1131=0,6.94,IF(AL1131=1,7.17,IF(AL1131=2,7.41,IF(AL1131=3,7.66,IF(OR(AL1131=5,AL1131=4),7.92,IF(OR(AL1131=6,AL1131=7),8.18,IF(OR(AL1131=8,AL1131=9),8.46,IF(OR(AL1131=10,AL1131=11,AL1131=12),8.74,IF(OR(AL1131=13,AL1131=14,AL1131=15),9.03,IF(OR(AL1131=16,AL1131=17,AL1131=18),9.33,9.65)))))))))),IF(AQ1131="Բ-2", IF(AL1131=0,5.71,IF(AL1131=1,5.89,IF(AL1131=2,6.09,IF(AL1131=3,6.29,IF(OR(AL1131=5,AL1131=4),6.5,IF(OR(AL1131=6,AL1131=7),6.72,IF(OR(AL1131=8,AL1131=9),6.94,IF(OR(AL1131=10,AL1131=11,AL1131=12),7.17,IF(OR(AL1131=13,AL1131=14,AL1131=15),7.41,IF(OR(AL1131=16,AL1131=17,AL1131=18),7.65,7.91)))))))))), IF(AQ1131="Գ-1", IF(AL1131=0,4.7,IF(AL1131=1,4.86,IF(AL1131=2,5.01,IF(AL1131=3,5.18,IF(OR(AL1131=5,AL1131=4),5.35,IF(OR(AL1131=6,AL1131=7),5.52,IF(OR(AL1131=8,AL1131=9),5.71,IF(OR(AL1131=10,AL1131=11,AL1131=12),5.89,IF(OR(AL1131=13,AL1131=14,AL1131=15),6.09,IF(OR(AL1131=16,AL1131=17,AL1131=18),6.29,6.49)))))))))), IF(AQ1131="Գ-2", IF(AL1131=0,3.88,IF(AL1131=1,4.01,IF(AL1131=2,4.14,IF(AL1131=3,4.27,IF(OR(AL1131=5,AL1131=4),4.41,IF(OR(AL1131=6,AL1131=7),4.55,IF(OR(AL1131=8,AL1131=9),4.7,IF(OR(AL1131=10,AL1131=11,AL1131=12),4.85,IF(OR(AL1131=13,AL1131=14,AL1131=15),5.01,IF(OR(AL1131=16,AL1131=17,AL1131=18),5.17,5.34)))))))))), IF(AQ1131="Գ-3", IF(AL1131=0,3.21,IF(AL1131=1,3.31,IF(AL1131=2,3.42,IF(AL1131=3,3.53,IF(OR(AL1131=5,AL1131=4),3.64,IF(OR(AL1131=6,AL1131=7),3.76,IF(OR(AL1131=8,AL1131=9),3.88,IF(OR(AL1131=10,AL1131=11,AL1131=12),4.01,IF(OR(AL1131=13,AL1131=14,AL1131=15),4.13,IF(OR(AL1131=16,AL1131=17,AL1131=18),4.27,4.4)))))))))), IF(AQ1131="Ա-1", IF(AL1131=0,2.66,IF(AL1131=1,2.75,IF(AL1131=2,2.83,IF(AL1131=3,2.92,IF(OR(AL1131=5,AL1131=4),3.02,IF(OR(AL1131=6,AL1131=7),3.11,IF(OR(AL1131=8,AL1131=9),3.21,IF(OR(AL1131=10,AL1131=11,AL1131=12),3.31,IF(OR(AL1131=13,AL1131=14,AL1131=15),3.42,IF(OR(AL1131=16,AL1131=17,AL1131=18),3.53,3.64)))))))))), IF(AQ1131="Ա-2", IF(AL1131=0,2.28,IF(AL1131=1,2.35,IF(AL1131=2,2.43,IF(AL1131=3,2.5,IF(OR(AL1131=5,AL1131=4),2.58,IF(OR(AL1131=6,AL1131=7),2.66,IF(OR(AL1131=8,AL1131=9),2.75,IF(OR(AL1131=10,AL1131=11,AL1131=12),2.83,IF(OR(AL1131=13,AL1131=14,AL1131=15),2.92,IF(OR(AL1131=16,AL1131=17,AL1131=18),3.01,3.11)))))))))),IF(AQ1131="Ա-3", IF(AL1131=0,1.96,IF(AL1131=1,2.02,IF(AL1131=2,2.08,IF(AL1131=3,2.15,IF(OR(AL1131=5,AL1131=4),2.21,IF(OR(AL1131=6,AL1131=7),2.28,IF(OR(AL1131=8,AL1131=9),2.35,IF(OR(AL1131=10,AL1131=11,AL1131=12),2.42,IF(OR(AL1131=13,AL1131=14,AL1131=15),2.5,IF(OR(AL1131=16,AL1131=17,AL1131=18),2.58,2.66)))))))))), IF(AQ1131="Կ-1", IF(AL1131=0,1.68,IF(AL1131=1,1.73,IF(AL1131=2,1.79,IF(AL1131=3,1.84,IF(OR(AL1131=5,AL1131=4),1.9,IF(OR(AL1131=6,AL1131=7),1.96,IF(OR(AL1131=8,AL1131=9),2.02,IF(OR(AL1131=10,AL1131=11,AL1131=12),2.08,IF(OR(AL1131=13,AL1131=14,AL1131=15),2.14,IF(OR(AL1131=16,AL1131=17,AL1131=18),2.21,2.28)))))))))), IF(AQ1131="Կ-2", IF(AL1131=0,1.45,IF(AL1131=1,1.49,IF(AL1131=2,1.54,IF(AL1131=3,1.59,IF(OR(AL1131=5,AL1131=4),1.63,IF(OR(AL1131=6,AL1131=7),1.68,IF(OR(AL1131=8,AL1131=9),1.73,IF(OR(AL1131=10,AL1131=11,AL1131=12),1.79,IF(OR(AL1131=13,AL1131=14,AL1131=15),1.84,IF(OR(AL1131=16,AL1131=17,AL1131=18),1.9,1.95)))))))))),IF(AQ1131="Կ-3", IF(AL1131=0,1.25,IF(AL1131=1,1.29,IF(AL1131=2,1.33,IF(AL1131=3,1.37,IF(OR(AL1131=5,AL1131=4),1.41,IF(OR(AL1131=6,AL1131=7),1.45,IF(OR(AL1131=8,AL1131=9),1.49,IF(OR(AL1131=10,AL1131=11,AL1131=12),1.54,IF(OR(AL1131=13,AL1131=14,AL1131=15),1.58,IF(OR(AL1131=16,AL1131=17,AL1131=18),1.63,1.68)))))))))), "Error"))))))))))))</f>
        <v>1.9</v>
      </c>
      <c r="AN1131" s="456">
        <v>83200</v>
      </c>
      <c r="AO1131" s="457"/>
      <c r="AP1131" s="457"/>
      <c r="AQ1131" s="594" t="str">
        <f>+AG1131</f>
        <v>Կ-1</v>
      </c>
      <c r="AR1131" s="456">
        <f>AN1131*AM1131</f>
        <v>158080</v>
      </c>
      <c r="AS1131" s="595">
        <f>AR1131+AO1131+AP1131</f>
        <v>158080</v>
      </c>
      <c r="AT1131" s="595">
        <f>+AS1131*13</f>
        <v>2055040</v>
      </c>
    </row>
    <row r="1132" spans="2:46" s="592" customFormat="1" ht="27">
      <c r="B1132" s="826">
        <v>72</v>
      </c>
      <c r="C1132" s="818" t="s">
        <v>1620</v>
      </c>
      <c r="D1132" s="784" t="s">
        <v>2187</v>
      </c>
      <c r="E1132" s="785">
        <v>2000</v>
      </c>
      <c r="F1132" s="823" t="s">
        <v>468</v>
      </c>
      <c r="G1132" s="597">
        <v>1</v>
      </c>
      <c r="H1132" s="597">
        <v>3</v>
      </c>
      <c r="I1132" s="593">
        <f>IF(G1132&lt;1,0,IF(M1132="Բ-1",IF(H1132=0,6.94,IF(H1132=1,7.17,IF(H1132=2,7.41,IF(H1132=3,7.66,IF(OR(H1132=5,H1132=4),7.92,IF(OR(H1132=6,H1132=7),8.18,IF(OR(H1132=8,H1132=9),8.46,IF(OR(H1132=10,H1132=11,H1132=12),8.74,IF(OR(H1132=13,H1132=14,H1132=15),9.03,IF(OR(H1132=16,H1132=17,H1132=18),9.33,9.65)))))))))),IF(M1132="Բ-2", IF(H1132=0,5.71,IF(H1132=1,5.89,IF(H1132=2,6.09,IF(H1132=3,6.29,IF(OR(H1132=5,H1132=4),6.5,IF(OR(H1132=6,H1132=7),6.72,IF(OR(H1132=8,H1132=9),6.94,IF(OR(H1132=10,H1132=11,H1132=12),7.17,IF(OR(H1132=13,H1132=14,H1132=15),7.41,IF(OR(H1132=16,H1132=17,H1132=18),7.65,7.91)))))))))), IF(M1132="Գ-1", IF(H1132=0,4.7,IF(H1132=1,4.86,IF(H1132=2,5.01,IF(H1132=3,5.18,IF(OR(H1132=5,H1132=4),5.35,IF(OR(H1132=6,H1132=7),5.52,IF(OR(H1132=8,H1132=9),5.71,IF(OR(H1132=10,H1132=11,H1132=12),5.89,IF(OR(H1132=13,H1132=14,H1132=15),6.09,IF(OR(H1132=16,H1132=17,H1132=18),6.29,6.49)))))))))), IF(M1132="Գ-2", IF(H1132=0,3.88,IF(H1132=1,4.01,IF(H1132=2,4.14,IF(H1132=3,4.27,IF(OR(H1132=5,H1132=4),4.41,IF(OR(H1132=6,H1132=7),4.55,IF(OR(H1132=8,H1132=9),4.7,IF(OR(H1132=10,H1132=11,H1132=12),4.85,IF(OR(H1132=13,H1132=14,H1132=15),5.01,IF(OR(H1132=16,H1132=17,H1132=18),5.17,5.34)))))))))), IF(M1132="Գ-3", IF(H1132=0,3.21,IF(H1132=1,3.31,IF(H1132=2,3.42,IF(H1132=3,3.53,IF(OR(H1132=5,H1132=4),3.64,IF(OR(H1132=6,H1132=7),3.76,IF(OR(H1132=8,H1132=9),3.88,IF(OR(H1132=10,H1132=11,H1132=12),4.01,IF(OR(H1132=13,H1132=14,H1132=15),4.13,IF(OR(H1132=16,H1132=17,H1132=18),4.27,4.4)))))))))), IF(M1132="Ա-1", IF(H1132=0,2.66,IF(H1132=1,2.75,IF(H1132=2,2.83,IF(H1132=3,2.92,IF(OR(H1132=5,H1132=4),3.02,IF(OR(H1132=6,H1132=7),3.11,IF(OR(H1132=8,H1132=9),3.21,IF(OR(H1132=10,H1132=11,H1132=12),3.31,IF(OR(H1132=13,H1132=14,H1132=15),3.42,IF(OR(H1132=16,H1132=17,H1132=18),3.53,3.64)))))))))), IF(M1132="Ա-2", IF(H1132=0,2.28,IF(H1132=1,2.35,IF(H1132=2,2.43,IF(H1132=3,2.5,IF(OR(H1132=5,H1132=4),2.58,IF(OR(H1132=6,H1132=7),2.66,IF(OR(H1132=8,H1132=9),2.75,IF(OR(H1132=10,H1132=11,H1132=12),2.83,IF(OR(H1132=13,H1132=14,H1132=15),2.92,IF(OR(H1132=16,H1132=17,H1132=18),3.01,3.11)))))))))),IF(M1132="Ա-3", IF(H1132=0,1.96,IF(H1132=1,2.02,IF(H1132=2,2.08,IF(H1132=3,2.15,IF(OR(H1132=5,H1132=4),2.21,IF(OR(H1132=6,H1132=7),2.28,IF(OR(H1132=8,H1132=9),2.35,IF(OR(H1132=10,H1132=11,H1132=12),2.42,IF(OR(H1132=13,H1132=14,H1132=15),2.5,IF(OR(H1132=16,H1132=17,H1132=18),2.58,2.66)))))))))), IF(M1132="Կ-1", IF(H1132=0,1.68,IF(H1132=1,1.73,IF(H1132=2,1.79,IF(H1132=3,1.84,IF(OR(H1132=5,H1132=4),1.9,IF(OR(H1132=6,H1132=7),1.96,IF(OR(H1132=8,H1132=9),2.02,IF(OR(H1132=10,H1132=11,H1132=12),2.08,IF(OR(H1132=13,H1132=14,H1132=15),2.14,IF(OR(H1132=16,H1132=17,H1132=18),2.21,2.28)))))))))), IF(M1132="Կ-2", IF(H1132=0,1.45,IF(H1132=1,1.49,IF(H1132=2,1.54,IF(H1132=3,1.59,IF(OR(H1132=5,H1132=4),1.63,IF(OR(H1132=6,H1132=7),1.68,IF(OR(H1132=8,H1132=9),1.73,IF(OR(H1132=10,H1132=11,H1132=12),1.79,IF(OR(H1132=13,H1132=14,H1132=15),1.84,IF(OR(H1132=16,H1132=17,H1132=18),1.9,1.95)))))))))),IF(M1132="Կ-3", IF(H1132=0,1.25,IF(H1132=1,1.29,IF(H1132=2,1.33,IF(H1132=3,1.37,IF(OR(H1132=5,H1132=4),1.41,IF(OR(H1132=6,H1132=7),1.45,IF(OR(H1132=8,H1132=9),1.49,IF(OR(H1132=10,H1132=11,H1132=12),1.54,IF(OR(H1132=13,H1132=14,H1132=15),1.58,IF(OR(H1132=16,H1132=17,H1132=18),1.63,1.68)))))))))), "Error"))))))))))))</f>
        <v>1.84</v>
      </c>
      <c r="J1132" s="456">
        <v>83200</v>
      </c>
      <c r="K1132" s="457"/>
      <c r="L1132" s="457"/>
      <c r="M1132" s="769" t="s">
        <v>86</v>
      </c>
      <c r="N1132" s="790">
        <f>J1132*I1132</f>
        <v>153088</v>
      </c>
      <c r="O1132" s="595">
        <f>I1132*J1132+K1132+L1132</f>
        <v>153088</v>
      </c>
      <c r="P1132" s="595">
        <f>+O1132*13</f>
        <v>1990144</v>
      </c>
      <c r="Q1132" s="597">
        <f>+G1132</f>
        <v>1</v>
      </c>
      <c r="R1132" s="597">
        <f>+H1132+1</f>
        <v>4</v>
      </c>
      <c r="S1132" s="593">
        <f>IF(Q1132&lt;1,0,IF(W1132="Բ-1",IF(R1132=0,6.94,IF(R1132=1,7.17,IF(R1132=2,7.41,IF(R1132=3,7.66,IF(OR(R1132=5,R1132=4),7.92,IF(OR(R1132=6,R1132=7),8.18,IF(OR(R1132=8,R1132=9),8.46,IF(OR(R1132=10,R1132=11,R1132=12),8.74,IF(OR(R1132=13,R1132=14,R1132=15),9.03,IF(OR(R1132=16,R1132=17,R1132=18),9.33,9.65)))))))))),IF(W1132="Բ-2", IF(R1132=0,5.71,IF(R1132=1,5.89,IF(R1132=2,6.09,IF(R1132=3,6.29,IF(OR(R1132=5,R1132=4),6.5,IF(OR(R1132=6,R1132=7),6.72,IF(OR(R1132=8,R1132=9),6.94,IF(OR(R1132=10,R1132=11,R1132=12),7.17,IF(OR(R1132=13,R1132=14,R1132=15),7.41,IF(OR(R1132=16,R1132=17,R1132=18),7.65,7.91)))))))))), IF(W1132="Գ-1", IF(R1132=0,4.7,IF(R1132=1,4.86,IF(R1132=2,5.01,IF(R1132=3,5.18,IF(OR(R1132=5,R1132=4),5.35,IF(OR(R1132=6,R1132=7),5.52,IF(OR(R1132=8,R1132=9),5.71,IF(OR(R1132=10,R1132=11,R1132=12),5.89,IF(OR(R1132=13,R1132=14,R1132=15),6.09,IF(OR(R1132=16,R1132=17,R1132=18),6.29,6.49)))))))))), IF(W1132="Գ-2", IF(R1132=0,3.88,IF(R1132=1,4.01,IF(R1132=2,4.14,IF(R1132=3,4.27,IF(OR(R1132=5,R1132=4),4.41,IF(OR(R1132=6,R1132=7),4.55,IF(OR(R1132=8,R1132=9),4.7,IF(OR(R1132=10,R1132=11,R1132=12),4.85,IF(OR(R1132=13,R1132=14,R1132=15),5.01,IF(OR(R1132=16,R1132=17,R1132=18),5.17,5.34)))))))))), IF(W1132="Գ-3", IF(R1132=0,3.21,IF(R1132=1,3.31,IF(R1132=2,3.42,IF(R1132=3,3.53,IF(OR(R1132=5,R1132=4),3.64,IF(OR(R1132=6,R1132=7),3.76,IF(OR(R1132=8,R1132=9),3.88,IF(OR(R1132=10,R1132=11,R1132=12),4.01,IF(OR(R1132=13,R1132=14,R1132=15),4.13,IF(OR(R1132=16,R1132=17,R1132=18),4.27,4.4)))))))))), IF(W1132="Ա-1", IF(R1132=0,2.66,IF(R1132=1,2.75,IF(R1132=2,2.83,IF(R1132=3,2.92,IF(OR(R1132=5,R1132=4),3.02,IF(OR(R1132=6,R1132=7),3.11,IF(OR(R1132=8,R1132=9),3.21,IF(OR(R1132=10,R1132=11,R1132=12),3.31,IF(OR(R1132=13,R1132=14,R1132=15),3.42,IF(OR(R1132=16,R1132=17,R1132=18),3.53,3.64)))))))))), IF(W1132="Ա-2", IF(R1132=0,2.28,IF(R1132=1,2.35,IF(R1132=2,2.43,IF(R1132=3,2.5,IF(OR(R1132=5,R1132=4),2.58,IF(OR(R1132=6,R1132=7),2.66,IF(OR(R1132=8,R1132=9),2.75,IF(OR(R1132=10,R1132=11,R1132=12),2.83,IF(OR(R1132=13,R1132=14,R1132=15),2.92,IF(OR(R1132=16,R1132=17,R1132=18),3.01,3.11)))))))))),IF(W1132="Ա-3", IF(R1132=0,1.96,IF(R1132=1,2.02,IF(R1132=2,2.08,IF(R1132=3,2.15,IF(OR(R1132=5,R1132=4),2.21,IF(OR(R1132=6,R1132=7),2.28,IF(OR(R1132=8,R1132=9),2.35,IF(OR(R1132=10,R1132=11,R1132=12),2.42,IF(OR(R1132=13,R1132=14,R1132=15),2.5,IF(OR(R1132=16,R1132=17,R1132=18),2.58,2.66)))))))))), IF(W1132="Կ-1", IF(R1132=0,1.68,IF(R1132=1,1.73,IF(R1132=2,1.79,IF(R1132=3,1.84,IF(OR(R1132=5,R1132=4),1.9,IF(OR(R1132=6,R1132=7),1.96,IF(OR(R1132=8,R1132=9),2.02,IF(OR(R1132=10,R1132=11,R1132=12),2.08,IF(OR(R1132=13,R1132=14,R1132=15),2.14,IF(OR(R1132=16,R1132=17,R1132=18),2.21,2.28)))))))))), IF(W1132="Կ-2", IF(R1132=0,1.45,IF(R1132=1,1.49,IF(R1132=2,1.54,IF(R1132=3,1.59,IF(OR(R1132=5,R1132=4),1.63,IF(OR(R1132=6,R1132=7),1.68,IF(OR(R1132=8,R1132=9),1.73,IF(OR(R1132=10,R1132=11,R1132=12),1.79,IF(OR(R1132=13,R1132=14,R1132=15),1.84,IF(OR(R1132=16,R1132=17,R1132=18),1.9,1.95)))))))))),IF(W1132="Կ-3", IF(R1132=0,1.25,IF(R1132=1,1.29,IF(R1132=2,1.33,IF(R1132=3,1.37,IF(OR(R1132=5,R1132=4),1.41,IF(OR(R1132=6,R1132=7),1.45,IF(OR(R1132=8,R1132=9),1.49,IF(OR(R1132=10,R1132=11,R1132=12),1.54,IF(OR(R1132=13,R1132=14,R1132=15),1.58,IF(OR(R1132=16,R1132=17,R1132=18),1.63,1.68)))))))))), "Error"))))))))))))</f>
        <v>1.9</v>
      </c>
      <c r="T1132" s="456">
        <v>83200</v>
      </c>
      <c r="U1132" s="457"/>
      <c r="V1132" s="457"/>
      <c r="W1132" s="594" t="str">
        <f>+M1132</f>
        <v>Կ-1</v>
      </c>
      <c r="X1132" s="456">
        <f>T1132*S1132</f>
        <v>158080</v>
      </c>
      <c r="Y1132" s="595">
        <f>+U1132+V1132+X1132</f>
        <v>158080</v>
      </c>
      <c r="Z1132" s="595">
        <f>+Y1132*13</f>
        <v>2055040</v>
      </c>
      <c r="AA1132" s="597">
        <f>+Q1132</f>
        <v>1</v>
      </c>
      <c r="AB1132" s="597">
        <f>+R1132+1</f>
        <v>5</v>
      </c>
      <c r="AC1132" s="593">
        <f>IF(AA1132&lt;1,0,IF(AG1132="Բ-1",IF(AB1132=0,6.94,IF(AB1132=1,7.17,IF(AB1132=2,7.41,IF(AB1132=3,7.66,IF(OR(AB1132=5,AB1132=4),7.92,IF(OR(AB1132=6,AB1132=7),8.18,IF(OR(AB1132=8,AB1132=9),8.46,IF(OR(AB1132=10,AB1132=11,AB1132=12),8.74,IF(OR(AB1132=13,AB1132=14,AB1132=15),9.03,IF(OR(AB1132=16,AB1132=17,AB1132=18),9.33,9.65)))))))))),IF(AG1132="Բ-2", IF(AB1132=0,5.71,IF(AB1132=1,5.89,IF(AB1132=2,6.09,IF(AB1132=3,6.29,IF(OR(AB1132=5,AB1132=4),6.5,IF(OR(AB1132=6,AB1132=7),6.72,IF(OR(AB1132=8,AB1132=9),6.94,IF(OR(AB1132=10,AB1132=11,AB1132=12),7.17,IF(OR(AB1132=13,AB1132=14,AB1132=15),7.41,IF(OR(AB1132=16,AB1132=17,AB1132=18),7.65,7.91)))))))))), IF(AG1132="Գ-1", IF(AB1132=0,4.7,IF(AB1132=1,4.86,IF(AB1132=2,5.01,IF(AB1132=3,5.18,IF(OR(AB1132=5,AB1132=4),5.35,IF(OR(AB1132=6,AB1132=7),5.52,IF(OR(AB1132=8,AB1132=9),5.71,IF(OR(AB1132=10,AB1132=11,AB1132=12),5.89,IF(OR(AB1132=13,AB1132=14,AB1132=15),6.09,IF(OR(AB1132=16,AB1132=17,AB1132=18),6.29,6.49)))))))))), IF(AG1132="Գ-2", IF(AB1132=0,3.88,IF(AB1132=1,4.01,IF(AB1132=2,4.14,IF(AB1132=3,4.27,IF(OR(AB1132=5,AB1132=4),4.41,IF(OR(AB1132=6,AB1132=7),4.55,IF(OR(AB1132=8,AB1132=9),4.7,IF(OR(AB1132=10,AB1132=11,AB1132=12),4.85,IF(OR(AB1132=13,AB1132=14,AB1132=15),5.01,IF(OR(AB1132=16,AB1132=17,AB1132=18),5.17,5.34)))))))))), IF(AG1132="Գ-3", IF(AB1132=0,3.21,IF(AB1132=1,3.31,IF(AB1132=2,3.42,IF(AB1132=3,3.53,IF(OR(AB1132=5,AB1132=4),3.64,IF(OR(AB1132=6,AB1132=7),3.76,IF(OR(AB1132=8,AB1132=9),3.88,IF(OR(AB1132=10,AB1132=11,AB1132=12),4.01,IF(OR(AB1132=13,AB1132=14,AB1132=15),4.13,IF(OR(AB1132=16,AB1132=17,AB1132=18),4.27,4.4)))))))))), IF(AG1132="Ա-1", IF(AB1132=0,2.66,IF(AB1132=1,2.75,IF(AB1132=2,2.83,IF(AB1132=3,2.92,IF(OR(AB1132=5,AB1132=4),3.02,IF(OR(AB1132=6,AB1132=7),3.11,IF(OR(AB1132=8,AB1132=9),3.21,IF(OR(AB1132=10,AB1132=11,AB1132=12),3.31,IF(OR(AB1132=13,AB1132=14,AB1132=15),3.42,IF(OR(AB1132=16,AB1132=17,AB1132=18),3.53,3.64)))))))))), IF(AG1132="Ա-2", IF(AB1132=0,2.28,IF(AB1132=1,2.35,IF(AB1132=2,2.43,IF(AB1132=3,2.5,IF(OR(AB1132=5,AB1132=4),2.58,IF(OR(AB1132=6,AB1132=7),2.66,IF(OR(AB1132=8,AB1132=9),2.75,IF(OR(AB1132=10,AB1132=11,AB1132=12),2.83,IF(OR(AB1132=13,AB1132=14,AB1132=15),2.92,IF(OR(AB1132=16,AB1132=17,AB1132=18),3.01,3.11)))))))))),IF(AG1132="Ա-3", IF(AB1132=0,1.96,IF(AB1132=1,2.02,IF(AB1132=2,2.08,IF(AB1132=3,2.15,IF(OR(AB1132=5,AB1132=4),2.21,IF(OR(AB1132=6,AB1132=7),2.28,IF(OR(AB1132=8,AB1132=9),2.35,IF(OR(AB1132=10,AB1132=11,AB1132=12),2.42,IF(OR(AB1132=13,AB1132=14,AB1132=15),2.5,IF(OR(AB1132=16,AB1132=17,AB1132=18),2.58,2.66)))))))))), IF(AG1132="Կ-1", IF(AB1132=0,1.68,IF(AB1132=1,1.73,IF(AB1132=2,1.79,IF(AB1132=3,1.84,IF(OR(AB1132=5,AB1132=4),1.9,IF(OR(AB1132=6,AB1132=7),1.96,IF(OR(AB1132=8,AB1132=9),2.02,IF(OR(AB1132=10,AB1132=11,AB1132=12),2.08,IF(OR(AB1132=13,AB1132=14,AB1132=15),2.14,IF(OR(AB1132=16,AB1132=17,AB1132=18),2.21,2.28)))))))))), IF(AG1132="Կ-2", IF(AB1132=0,1.45,IF(AB1132=1,1.49,IF(AB1132=2,1.54,IF(AB1132=3,1.59,IF(OR(AB1132=5,AB1132=4),1.63,IF(OR(AB1132=6,AB1132=7),1.68,IF(OR(AB1132=8,AB1132=9),1.73,IF(OR(AB1132=10,AB1132=11,AB1132=12),1.79,IF(OR(AB1132=13,AB1132=14,AB1132=15),1.84,IF(OR(AB1132=16,AB1132=17,AB1132=18),1.9,1.95)))))))))),IF(AG1132="Կ-3", IF(AB1132=0,1.25,IF(AB1132=1,1.29,IF(AB1132=2,1.33,IF(AB1132=3,1.37,IF(OR(AB1132=5,AB1132=4),1.41,IF(OR(AB1132=6,AB1132=7),1.45,IF(OR(AB1132=8,AB1132=9),1.49,IF(OR(AB1132=10,AB1132=11,AB1132=12),1.54,IF(OR(AB1132=13,AB1132=14,AB1132=15),1.58,IF(OR(AB1132=16,AB1132=17,AB1132=18),1.63,1.68)))))))))), "Error"))))))))))))</f>
        <v>1.9</v>
      </c>
      <c r="AD1132" s="456">
        <v>83200</v>
      </c>
      <c r="AE1132" s="457"/>
      <c r="AF1132" s="457"/>
      <c r="AG1132" s="594" t="str">
        <f>+W1132</f>
        <v>Կ-1</v>
      </c>
      <c r="AH1132" s="456">
        <f>AD1132*AC1132</f>
        <v>158080</v>
      </c>
      <c r="AI1132" s="595">
        <f>AH1132+AE1132+AF1132</f>
        <v>158080</v>
      </c>
      <c r="AJ1132" s="595">
        <f>+AI1132*13</f>
        <v>2055040</v>
      </c>
      <c r="AK1132" s="597">
        <f>+AA1132</f>
        <v>1</v>
      </c>
      <c r="AL1132" s="597">
        <f>+AB1132+1</f>
        <v>6</v>
      </c>
      <c r="AM1132" s="593">
        <f>IF(AK1132&lt;1,0,IF(AQ1132="Բ-1",IF(AL1132=0,6.94,IF(AL1132=1,7.17,IF(AL1132=2,7.41,IF(AL1132=3,7.66,IF(OR(AL1132=5,AL1132=4),7.92,IF(OR(AL1132=6,AL1132=7),8.18,IF(OR(AL1132=8,AL1132=9),8.46,IF(OR(AL1132=10,AL1132=11,AL1132=12),8.74,IF(OR(AL1132=13,AL1132=14,AL1132=15),9.03,IF(OR(AL1132=16,AL1132=17,AL1132=18),9.33,9.65)))))))))),IF(AQ1132="Բ-2", IF(AL1132=0,5.71,IF(AL1132=1,5.89,IF(AL1132=2,6.09,IF(AL1132=3,6.29,IF(OR(AL1132=5,AL1132=4),6.5,IF(OR(AL1132=6,AL1132=7),6.72,IF(OR(AL1132=8,AL1132=9),6.94,IF(OR(AL1132=10,AL1132=11,AL1132=12),7.17,IF(OR(AL1132=13,AL1132=14,AL1132=15),7.41,IF(OR(AL1132=16,AL1132=17,AL1132=18),7.65,7.91)))))))))), IF(AQ1132="Գ-1", IF(AL1132=0,4.7,IF(AL1132=1,4.86,IF(AL1132=2,5.01,IF(AL1132=3,5.18,IF(OR(AL1132=5,AL1132=4),5.35,IF(OR(AL1132=6,AL1132=7),5.52,IF(OR(AL1132=8,AL1132=9),5.71,IF(OR(AL1132=10,AL1132=11,AL1132=12),5.89,IF(OR(AL1132=13,AL1132=14,AL1132=15),6.09,IF(OR(AL1132=16,AL1132=17,AL1132=18),6.29,6.49)))))))))), IF(AQ1132="Գ-2", IF(AL1132=0,3.88,IF(AL1132=1,4.01,IF(AL1132=2,4.14,IF(AL1132=3,4.27,IF(OR(AL1132=5,AL1132=4),4.41,IF(OR(AL1132=6,AL1132=7),4.55,IF(OR(AL1132=8,AL1132=9),4.7,IF(OR(AL1132=10,AL1132=11,AL1132=12),4.85,IF(OR(AL1132=13,AL1132=14,AL1132=15),5.01,IF(OR(AL1132=16,AL1132=17,AL1132=18),5.17,5.34)))))))))), IF(AQ1132="Գ-3", IF(AL1132=0,3.21,IF(AL1132=1,3.31,IF(AL1132=2,3.42,IF(AL1132=3,3.53,IF(OR(AL1132=5,AL1132=4),3.64,IF(OR(AL1132=6,AL1132=7),3.76,IF(OR(AL1132=8,AL1132=9),3.88,IF(OR(AL1132=10,AL1132=11,AL1132=12),4.01,IF(OR(AL1132=13,AL1132=14,AL1132=15),4.13,IF(OR(AL1132=16,AL1132=17,AL1132=18),4.27,4.4)))))))))), IF(AQ1132="Ա-1", IF(AL1132=0,2.66,IF(AL1132=1,2.75,IF(AL1132=2,2.83,IF(AL1132=3,2.92,IF(OR(AL1132=5,AL1132=4),3.02,IF(OR(AL1132=6,AL1132=7),3.11,IF(OR(AL1132=8,AL1132=9),3.21,IF(OR(AL1132=10,AL1132=11,AL1132=12),3.31,IF(OR(AL1132=13,AL1132=14,AL1132=15),3.42,IF(OR(AL1132=16,AL1132=17,AL1132=18),3.53,3.64)))))))))), IF(AQ1132="Ա-2", IF(AL1132=0,2.28,IF(AL1132=1,2.35,IF(AL1132=2,2.43,IF(AL1132=3,2.5,IF(OR(AL1132=5,AL1132=4),2.58,IF(OR(AL1132=6,AL1132=7),2.66,IF(OR(AL1132=8,AL1132=9),2.75,IF(OR(AL1132=10,AL1132=11,AL1132=12),2.83,IF(OR(AL1132=13,AL1132=14,AL1132=15),2.92,IF(OR(AL1132=16,AL1132=17,AL1132=18),3.01,3.11)))))))))),IF(AQ1132="Ա-3", IF(AL1132=0,1.96,IF(AL1132=1,2.02,IF(AL1132=2,2.08,IF(AL1132=3,2.15,IF(OR(AL1132=5,AL1132=4),2.21,IF(OR(AL1132=6,AL1132=7),2.28,IF(OR(AL1132=8,AL1132=9),2.35,IF(OR(AL1132=10,AL1132=11,AL1132=12),2.42,IF(OR(AL1132=13,AL1132=14,AL1132=15),2.5,IF(OR(AL1132=16,AL1132=17,AL1132=18),2.58,2.66)))))))))), IF(AQ1132="Կ-1", IF(AL1132=0,1.68,IF(AL1132=1,1.73,IF(AL1132=2,1.79,IF(AL1132=3,1.84,IF(OR(AL1132=5,AL1132=4),1.9,IF(OR(AL1132=6,AL1132=7),1.96,IF(OR(AL1132=8,AL1132=9),2.02,IF(OR(AL1132=10,AL1132=11,AL1132=12),2.08,IF(OR(AL1132=13,AL1132=14,AL1132=15),2.14,IF(OR(AL1132=16,AL1132=17,AL1132=18),2.21,2.28)))))))))), IF(AQ1132="Կ-2", IF(AL1132=0,1.45,IF(AL1132=1,1.49,IF(AL1132=2,1.54,IF(AL1132=3,1.59,IF(OR(AL1132=5,AL1132=4),1.63,IF(OR(AL1132=6,AL1132=7),1.68,IF(OR(AL1132=8,AL1132=9),1.73,IF(OR(AL1132=10,AL1132=11,AL1132=12),1.79,IF(OR(AL1132=13,AL1132=14,AL1132=15),1.84,IF(OR(AL1132=16,AL1132=17,AL1132=18),1.9,1.95)))))))))),IF(AQ1132="Կ-3", IF(AL1132=0,1.25,IF(AL1132=1,1.29,IF(AL1132=2,1.33,IF(AL1132=3,1.37,IF(OR(AL1132=5,AL1132=4),1.41,IF(OR(AL1132=6,AL1132=7),1.45,IF(OR(AL1132=8,AL1132=9),1.49,IF(OR(AL1132=10,AL1132=11,AL1132=12),1.54,IF(OR(AL1132=13,AL1132=14,AL1132=15),1.58,IF(OR(AL1132=16,AL1132=17,AL1132=18),1.63,1.68)))))))))), "Error"))))))))))))</f>
        <v>1.96</v>
      </c>
      <c r="AN1132" s="456">
        <v>83200</v>
      </c>
      <c r="AO1132" s="457"/>
      <c r="AP1132" s="457"/>
      <c r="AQ1132" s="594" t="str">
        <f>+AG1132</f>
        <v>Կ-1</v>
      </c>
      <c r="AR1132" s="456">
        <f>AN1132*AM1132</f>
        <v>163072</v>
      </c>
      <c r="AS1132" s="595">
        <f>AR1132+AO1132+AP1132</f>
        <v>163072</v>
      </c>
      <c r="AT1132" s="595">
        <f>+AS1132*13</f>
        <v>2119936</v>
      </c>
    </row>
    <row r="1133" spans="2:46" s="592" customFormat="1" ht="27">
      <c r="B1133" s="826">
        <v>73</v>
      </c>
      <c r="C1133" s="822" t="s">
        <v>1097</v>
      </c>
      <c r="D1133" s="784" t="s">
        <v>2187</v>
      </c>
      <c r="E1133" s="785">
        <v>1999</v>
      </c>
      <c r="F1133" s="823" t="s">
        <v>468</v>
      </c>
      <c r="G1133" s="597">
        <v>1</v>
      </c>
      <c r="H1133" s="597">
        <v>2</v>
      </c>
      <c r="I1133" s="593">
        <f t="shared" si="2130"/>
        <v>1.79</v>
      </c>
      <c r="J1133" s="456">
        <v>83200</v>
      </c>
      <c r="K1133" s="457"/>
      <c r="L1133" s="457"/>
      <c r="M1133" s="594" t="s">
        <v>86</v>
      </c>
      <c r="N1133" s="790">
        <f t="shared" si="2131"/>
        <v>148928</v>
      </c>
      <c r="O1133" s="595">
        <f t="shared" ref="O1133:O1135" si="2230">I1133*J1133+K1133+L1133</f>
        <v>148928</v>
      </c>
      <c r="P1133" s="595">
        <f t="shared" si="2133"/>
        <v>1936064</v>
      </c>
      <c r="Q1133" s="597">
        <f t="shared" si="2134"/>
        <v>1</v>
      </c>
      <c r="R1133" s="597">
        <f t="shared" ref="R1133:R1135" si="2231">+H1133+1</f>
        <v>3</v>
      </c>
      <c r="S1133" s="593">
        <f t="shared" ref="S1133:S1135" si="2232">IF(Q1133&lt;1,0,IF(W1133="Բ-1",IF(R1133=0,6.94,IF(R1133=1,7.17,IF(R1133=2,7.41,IF(R1133=3,7.66,IF(OR(R1133=5,R1133=4),7.92,IF(OR(R1133=6,R1133=7),8.18,IF(OR(R1133=8,R1133=9),8.46,IF(OR(R1133=10,R1133=11,R1133=12),8.74,IF(OR(R1133=13,R1133=14,R1133=15),9.03,IF(OR(R1133=16,R1133=17,R1133=18),9.33,9.65)))))))))),IF(W1133="Բ-2", IF(R1133=0,5.71,IF(R1133=1,5.89,IF(R1133=2,6.09,IF(R1133=3,6.29,IF(OR(R1133=5,R1133=4),6.5,IF(OR(R1133=6,R1133=7),6.72,IF(OR(R1133=8,R1133=9),6.94,IF(OR(R1133=10,R1133=11,R1133=12),7.17,IF(OR(R1133=13,R1133=14,R1133=15),7.41,IF(OR(R1133=16,R1133=17,R1133=18),7.65,7.91)))))))))), IF(W1133="Գ-1", IF(R1133=0,4.7,IF(R1133=1,4.86,IF(R1133=2,5.01,IF(R1133=3,5.18,IF(OR(R1133=5,R1133=4),5.35,IF(OR(R1133=6,R1133=7),5.52,IF(OR(R1133=8,R1133=9),5.71,IF(OR(R1133=10,R1133=11,R1133=12),5.89,IF(OR(R1133=13,R1133=14,R1133=15),6.09,IF(OR(R1133=16,R1133=17,R1133=18),6.29,6.49)))))))))), IF(W1133="Գ-2", IF(R1133=0,3.88,IF(R1133=1,4.01,IF(R1133=2,4.14,IF(R1133=3,4.27,IF(OR(R1133=5,R1133=4),4.41,IF(OR(R1133=6,R1133=7),4.55,IF(OR(R1133=8,R1133=9),4.7,IF(OR(R1133=10,R1133=11,R1133=12),4.85,IF(OR(R1133=13,R1133=14,R1133=15),5.01,IF(OR(R1133=16,R1133=17,R1133=18),5.17,5.34)))))))))), IF(W1133="Գ-3", IF(R1133=0,3.21,IF(R1133=1,3.31,IF(R1133=2,3.42,IF(R1133=3,3.53,IF(OR(R1133=5,R1133=4),3.64,IF(OR(R1133=6,R1133=7),3.76,IF(OR(R1133=8,R1133=9),3.88,IF(OR(R1133=10,R1133=11,R1133=12),4.01,IF(OR(R1133=13,R1133=14,R1133=15),4.13,IF(OR(R1133=16,R1133=17,R1133=18),4.27,4.4)))))))))), IF(W1133="Ա-1", IF(R1133=0,2.66,IF(R1133=1,2.75,IF(R1133=2,2.83,IF(R1133=3,2.92,IF(OR(R1133=5,R1133=4),3.02,IF(OR(R1133=6,R1133=7),3.11,IF(OR(R1133=8,R1133=9),3.21,IF(OR(R1133=10,R1133=11,R1133=12),3.31,IF(OR(R1133=13,R1133=14,R1133=15),3.42,IF(OR(R1133=16,R1133=17,R1133=18),3.53,3.64)))))))))), IF(W1133="Ա-2", IF(R1133=0,2.28,IF(R1133=1,2.35,IF(R1133=2,2.43,IF(R1133=3,2.5,IF(OR(R1133=5,R1133=4),2.58,IF(OR(R1133=6,R1133=7),2.66,IF(OR(R1133=8,R1133=9),2.75,IF(OR(R1133=10,R1133=11,R1133=12),2.83,IF(OR(R1133=13,R1133=14,R1133=15),2.92,IF(OR(R1133=16,R1133=17,R1133=18),3.01,3.11)))))))))),IF(W1133="Ա-3", IF(R1133=0,1.96,IF(R1133=1,2.02,IF(R1133=2,2.08,IF(R1133=3,2.15,IF(OR(R1133=5,R1133=4),2.21,IF(OR(R1133=6,R1133=7),2.28,IF(OR(R1133=8,R1133=9),2.35,IF(OR(R1133=10,R1133=11,R1133=12),2.42,IF(OR(R1133=13,R1133=14,R1133=15),2.5,IF(OR(R1133=16,R1133=17,R1133=18),2.58,2.66)))))))))), IF(W1133="Կ-1", IF(R1133=0,1.68,IF(R1133=1,1.73,IF(R1133=2,1.79,IF(R1133=3,1.84,IF(OR(R1133=5,R1133=4),1.9,IF(OR(R1133=6,R1133=7),1.96,IF(OR(R1133=8,R1133=9),2.02,IF(OR(R1133=10,R1133=11,R1133=12),2.08,IF(OR(R1133=13,R1133=14,R1133=15),2.14,IF(OR(R1133=16,R1133=17,R1133=18),2.21,2.28)))))))))), IF(W1133="Կ-2", IF(R1133=0,1.45,IF(R1133=1,1.49,IF(R1133=2,1.54,IF(R1133=3,1.59,IF(OR(R1133=5,R1133=4),1.63,IF(OR(R1133=6,R1133=7),1.68,IF(OR(R1133=8,R1133=9),1.73,IF(OR(R1133=10,R1133=11,R1133=12),1.79,IF(OR(R1133=13,R1133=14,R1133=15),1.84,IF(OR(R1133=16,R1133=17,R1133=18),1.9,1.95)))))))))),IF(W1133="Կ-3", IF(R1133=0,1.25,IF(R1133=1,1.29,IF(R1133=2,1.33,IF(R1133=3,1.37,IF(OR(R1133=5,R1133=4),1.41,IF(OR(R1133=6,R1133=7),1.45,IF(OR(R1133=8,R1133=9),1.49,IF(OR(R1133=10,R1133=11,R1133=12),1.54,IF(OR(R1133=13,R1133=14,R1133=15),1.58,IF(OR(R1133=16,R1133=17,R1133=18),1.63,1.68)))))))))), "Error"))))))))))))</f>
        <v>1.84</v>
      </c>
      <c r="T1133" s="456">
        <v>83200</v>
      </c>
      <c r="U1133" s="457"/>
      <c r="V1133" s="457"/>
      <c r="W1133" s="594" t="str">
        <f t="shared" ref="W1133:W1135" si="2233">+M1133</f>
        <v>Կ-1</v>
      </c>
      <c r="X1133" s="456">
        <f t="shared" ref="X1133:X1135" si="2234">T1133*S1133</f>
        <v>153088</v>
      </c>
      <c r="Y1133" s="595">
        <f t="shared" ref="Y1133:Y1135" si="2235">+U1133+V1133+X1133</f>
        <v>153088</v>
      </c>
      <c r="Z1133" s="595">
        <f t="shared" si="2140"/>
        <v>1990144</v>
      </c>
      <c r="AA1133" s="597">
        <f t="shared" si="2141"/>
        <v>1</v>
      </c>
      <c r="AB1133" s="597">
        <f t="shared" ref="AB1133:AB1135" si="2236">+R1133+1</f>
        <v>4</v>
      </c>
      <c r="AC1133" s="593">
        <f t="shared" ref="AC1133:AC1135" si="2237">IF(AA1133&lt;1,0,IF(AG1133="Բ-1",IF(AB1133=0,6.94,IF(AB1133=1,7.17,IF(AB1133=2,7.41,IF(AB1133=3,7.66,IF(OR(AB1133=5,AB1133=4),7.92,IF(OR(AB1133=6,AB1133=7),8.18,IF(OR(AB1133=8,AB1133=9),8.46,IF(OR(AB1133=10,AB1133=11,AB1133=12),8.74,IF(OR(AB1133=13,AB1133=14,AB1133=15),9.03,IF(OR(AB1133=16,AB1133=17,AB1133=18),9.33,9.65)))))))))),IF(AG1133="Բ-2", IF(AB1133=0,5.71,IF(AB1133=1,5.89,IF(AB1133=2,6.09,IF(AB1133=3,6.29,IF(OR(AB1133=5,AB1133=4),6.5,IF(OR(AB1133=6,AB1133=7),6.72,IF(OR(AB1133=8,AB1133=9),6.94,IF(OR(AB1133=10,AB1133=11,AB1133=12),7.17,IF(OR(AB1133=13,AB1133=14,AB1133=15),7.41,IF(OR(AB1133=16,AB1133=17,AB1133=18),7.65,7.91)))))))))), IF(AG1133="Գ-1", IF(AB1133=0,4.7,IF(AB1133=1,4.86,IF(AB1133=2,5.01,IF(AB1133=3,5.18,IF(OR(AB1133=5,AB1133=4),5.35,IF(OR(AB1133=6,AB1133=7),5.52,IF(OR(AB1133=8,AB1133=9),5.71,IF(OR(AB1133=10,AB1133=11,AB1133=12),5.89,IF(OR(AB1133=13,AB1133=14,AB1133=15),6.09,IF(OR(AB1133=16,AB1133=17,AB1133=18),6.29,6.49)))))))))), IF(AG1133="Գ-2", IF(AB1133=0,3.88,IF(AB1133=1,4.01,IF(AB1133=2,4.14,IF(AB1133=3,4.27,IF(OR(AB1133=5,AB1133=4),4.41,IF(OR(AB1133=6,AB1133=7),4.55,IF(OR(AB1133=8,AB1133=9),4.7,IF(OR(AB1133=10,AB1133=11,AB1133=12),4.85,IF(OR(AB1133=13,AB1133=14,AB1133=15),5.01,IF(OR(AB1133=16,AB1133=17,AB1133=18),5.17,5.34)))))))))), IF(AG1133="Գ-3", IF(AB1133=0,3.21,IF(AB1133=1,3.31,IF(AB1133=2,3.42,IF(AB1133=3,3.53,IF(OR(AB1133=5,AB1133=4),3.64,IF(OR(AB1133=6,AB1133=7),3.76,IF(OR(AB1133=8,AB1133=9),3.88,IF(OR(AB1133=10,AB1133=11,AB1133=12),4.01,IF(OR(AB1133=13,AB1133=14,AB1133=15),4.13,IF(OR(AB1133=16,AB1133=17,AB1133=18),4.27,4.4)))))))))), IF(AG1133="Ա-1", IF(AB1133=0,2.66,IF(AB1133=1,2.75,IF(AB1133=2,2.83,IF(AB1133=3,2.92,IF(OR(AB1133=5,AB1133=4),3.02,IF(OR(AB1133=6,AB1133=7),3.11,IF(OR(AB1133=8,AB1133=9),3.21,IF(OR(AB1133=10,AB1133=11,AB1133=12),3.31,IF(OR(AB1133=13,AB1133=14,AB1133=15),3.42,IF(OR(AB1133=16,AB1133=17,AB1133=18),3.53,3.64)))))))))), IF(AG1133="Ա-2", IF(AB1133=0,2.28,IF(AB1133=1,2.35,IF(AB1133=2,2.43,IF(AB1133=3,2.5,IF(OR(AB1133=5,AB1133=4),2.58,IF(OR(AB1133=6,AB1133=7),2.66,IF(OR(AB1133=8,AB1133=9),2.75,IF(OR(AB1133=10,AB1133=11,AB1133=12),2.83,IF(OR(AB1133=13,AB1133=14,AB1133=15),2.92,IF(OR(AB1133=16,AB1133=17,AB1133=18),3.01,3.11)))))))))),IF(AG1133="Ա-3", IF(AB1133=0,1.96,IF(AB1133=1,2.02,IF(AB1133=2,2.08,IF(AB1133=3,2.15,IF(OR(AB1133=5,AB1133=4),2.21,IF(OR(AB1133=6,AB1133=7),2.28,IF(OR(AB1133=8,AB1133=9),2.35,IF(OR(AB1133=10,AB1133=11,AB1133=12),2.42,IF(OR(AB1133=13,AB1133=14,AB1133=15),2.5,IF(OR(AB1133=16,AB1133=17,AB1133=18),2.58,2.66)))))))))), IF(AG1133="Կ-1", IF(AB1133=0,1.68,IF(AB1133=1,1.73,IF(AB1133=2,1.79,IF(AB1133=3,1.84,IF(OR(AB1133=5,AB1133=4),1.9,IF(OR(AB1133=6,AB1133=7),1.96,IF(OR(AB1133=8,AB1133=9),2.02,IF(OR(AB1133=10,AB1133=11,AB1133=12),2.08,IF(OR(AB1133=13,AB1133=14,AB1133=15),2.14,IF(OR(AB1133=16,AB1133=17,AB1133=18),2.21,2.28)))))))))), IF(AG1133="Կ-2", IF(AB1133=0,1.45,IF(AB1133=1,1.49,IF(AB1133=2,1.54,IF(AB1133=3,1.59,IF(OR(AB1133=5,AB1133=4),1.63,IF(OR(AB1133=6,AB1133=7),1.68,IF(OR(AB1133=8,AB1133=9),1.73,IF(OR(AB1133=10,AB1133=11,AB1133=12),1.79,IF(OR(AB1133=13,AB1133=14,AB1133=15),1.84,IF(OR(AB1133=16,AB1133=17,AB1133=18),1.9,1.95)))))))))),IF(AG1133="Կ-3", IF(AB1133=0,1.25,IF(AB1133=1,1.29,IF(AB1133=2,1.33,IF(AB1133=3,1.37,IF(OR(AB1133=5,AB1133=4),1.41,IF(OR(AB1133=6,AB1133=7),1.45,IF(OR(AB1133=8,AB1133=9),1.49,IF(OR(AB1133=10,AB1133=11,AB1133=12),1.54,IF(OR(AB1133=13,AB1133=14,AB1133=15),1.58,IF(OR(AB1133=16,AB1133=17,AB1133=18),1.63,1.68)))))))))), "Error"))))))))))))</f>
        <v>1.9</v>
      </c>
      <c r="AD1133" s="456">
        <v>83200</v>
      </c>
      <c r="AE1133" s="457"/>
      <c r="AF1133" s="457"/>
      <c r="AG1133" s="594" t="str">
        <f t="shared" ref="AG1133:AG1135" si="2238">+W1133</f>
        <v>Կ-1</v>
      </c>
      <c r="AH1133" s="456">
        <f t="shared" ref="AH1133:AH1135" si="2239">AD1133*AC1133</f>
        <v>158080</v>
      </c>
      <c r="AI1133" s="595">
        <f t="shared" ref="AI1133:AI1135" si="2240">AH1133+AE1133+AF1133</f>
        <v>158080</v>
      </c>
      <c r="AJ1133" s="595">
        <f t="shared" si="2147"/>
        <v>2055040</v>
      </c>
      <c r="AK1133" s="597">
        <f t="shared" si="2148"/>
        <v>1</v>
      </c>
      <c r="AL1133" s="597">
        <f t="shared" ref="AL1133:AL1135" si="2241">+AB1133+1</f>
        <v>5</v>
      </c>
      <c r="AM1133" s="593">
        <f t="shared" ref="AM1133:AM1135" si="2242">IF(AK1133&lt;1,0,IF(AQ1133="Բ-1",IF(AL1133=0,6.94,IF(AL1133=1,7.17,IF(AL1133=2,7.41,IF(AL1133=3,7.66,IF(OR(AL1133=5,AL1133=4),7.92,IF(OR(AL1133=6,AL1133=7),8.18,IF(OR(AL1133=8,AL1133=9),8.46,IF(OR(AL1133=10,AL1133=11,AL1133=12),8.74,IF(OR(AL1133=13,AL1133=14,AL1133=15),9.03,IF(OR(AL1133=16,AL1133=17,AL1133=18),9.33,9.65)))))))))),IF(AQ1133="Բ-2", IF(AL1133=0,5.71,IF(AL1133=1,5.89,IF(AL1133=2,6.09,IF(AL1133=3,6.29,IF(OR(AL1133=5,AL1133=4),6.5,IF(OR(AL1133=6,AL1133=7),6.72,IF(OR(AL1133=8,AL1133=9),6.94,IF(OR(AL1133=10,AL1133=11,AL1133=12),7.17,IF(OR(AL1133=13,AL1133=14,AL1133=15),7.41,IF(OR(AL1133=16,AL1133=17,AL1133=18),7.65,7.91)))))))))), IF(AQ1133="Գ-1", IF(AL1133=0,4.7,IF(AL1133=1,4.86,IF(AL1133=2,5.01,IF(AL1133=3,5.18,IF(OR(AL1133=5,AL1133=4),5.35,IF(OR(AL1133=6,AL1133=7),5.52,IF(OR(AL1133=8,AL1133=9),5.71,IF(OR(AL1133=10,AL1133=11,AL1133=12),5.89,IF(OR(AL1133=13,AL1133=14,AL1133=15),6.09,IF(OR(AL1133=16,AL1133=17,AL1133=18),6.29,6.49)))))))))), IF(AQ1133="Գ-2", IF(AL1133=0,3.88,IF(AL1133=1,4.01,IF(AL1133=2,4.14,IF(AL1133=3,4.27,IF(OR(AL1133=5,AL1133=4),4.41,IF(OR(AL1133=6,AL1133=7),4.55,IF(OR(AL1133=8,AL1133=9),4.7,IF(OR(AL1133=10,AL1133=11,AL1133=12),4.85,IF(OR(AL1133=13,AL1133=14,AL1133=15),5.01,IF(OR(AL1133=16,AL1133=17,AL1133=18),5.17,5.34)))))))))), IF(AQ1133="Գ-3", IF(AL1133=0,3.21,IF(AL1133=1,3.31,IF(AL1133=2,3.42,IF(AL1133=3,3.53,IF(OR(AL1133=5,AL1133=4),3.64,IF(OR(AL1133=6,AL1133=7),3.76,IF(OR(AL1133=8,AL1133=9),3.88,IF(OR(AL1133=10,AL1133=11,AL1133=12),4.01,IF(OR(AL1133=13,AL1133=14,AL1133=15),4.13,IF(OR(AL1133=16,AL1133=17,AL1133=18),4.27,4.4)))))))))), IF(AQ1133="Ա-1", IF(AL1133=0,2.66,IF(AL1133=1,2.75,IF(AL1133=2,2.83,IF(AL1133=3,2.92,IF(OR(AL1133=5,AL1133=4),3.02,IF(OR(AL1133=6,AL1133=7),3.11,IF(OR(AL1133=8,AL1133=9),3.21,IF(OR(AL1133=10,AL1133=11,AL1133=12),3.31,IF(OR(AL1133=13,AL1133=14,AL1133=15),3.42,IF(OR(AL1133=16,AL1133=17,AL1133=18),3.53,3.64)))))))))), IF(AQ1133="Ա-2", IF(AL1133=0,2.28,IF(AL1133=1,2.35,IF(AL1133=2,2.43,IF(AL1133=3,2.5,IF(OR(AL1133=5,AL1133=4),2.58,IF(OR(AL1133=6,AL1133=7),2.66,IF(OR(AL1133=8,AL1133=9),2.75,IF(OR(AL1133=10,AL1133=11,AL1133=12),2.83,IF(OR(AL1133=13,AL1133=14,AL1133=15),2.92,IF(OR(AL1133=16,AL1133=17,AL1133=18),3.01,3.11)))))))))),IF(AQ1133="Ա-3", IF(AL1133=0,1.96,IF(AL1133=1,2.02,IF(AL1133=2,2.08,IF(AL1133=3,2.15,IF(OR(AL1133=5,AL1133=4),2.21,IF(OR(AL1133=6,AL1133=7),2.28,IF(OR(AL1133=8,AL1133=9),2.35,IF(OR(AL1133=10,AL1133=11,AL1133=12),2.42,IF(OR(AL1133=13,AL1133=14,AL1133=15),2.5,IF(OR(AL1133=16,AL1133=17,AL1133=18),2.58,2.66)))))))))), IF(AQ1133="Կ-1", IF(AL1133=0,1.68,IF(AL1133=1,1.73,IF(AL1133=2,1.79,IF(AL1133=3,1.84,IF(OR(AL1133=5,AL1133=4),1.9,IF(OR(AL1133=6,AL1133=7),1.96,IF(OR(AL1133=8,AL1133=9),2.02,IF(OR(AL1133=10,AL1133=11,AL1133=12),2.08,IF(OR(AL1133=13,AL1133=14,AL1133=15),2.14,IF(OR(AL1133=16,AL1133=17,AL1133=18),2.21,2.28)))))))))), IF(AQ1133="Կ-2", IF(AL1133=0,1.45,IF(AL1133=1,1.49,IF(AL1133=2,1.54,IF(AL1133=3,1.59,IF(OR(AL1133=5,AL1133=4),1.63,IF(OR(AL1133=6,AL1133=7),1.68,IF(OR(AL1133=8,AL1133=9),1.73,IF(OR(AL1133=10,AL1133=11,AL1133=12),1.79,IF(OR(AL1133=13,AL1133=14,AL1133=15),1.84,IF(OR(AL1133=16,AL1133=17,AL1133=18),1.9,1.95)))))))))),IF(AQ1133="Կ-3", IF(AL1133=0,1.25,IF(AL1133=1,1.29,IF(AL1133=2,1.33,IF(AL1133=3,1.37,IF(OR(AL1133=5,AL1133=4),1.41,IF(OR(AL1133=6,AL1133=7),1.45,IF(OR(AL1133=8,AL1133=9),1.49,IF(OR(AL1133=10,AL1133=11,AL1133=12),1.54,IF(OR(AL1133=13,AL1133=14,AL1133=15),1.58,IF(OR(AL1133=16,AL1133=17,AL1133=18),1.63,1.68)))))))))), "Error"))))))))))))</f>
        <v>1.9</v>
      </c>
      <c r="AN1133" s="456">
        <v>83200</v>
      </c>
      <c r="AO1133" s="457"/>
      <c r="AP1133" s="457"/>
      <c r="AQ1133" s="594" t="str">
        <f t="shared" si="2151"/>
        <v>Կ-1</v>
      </c>
      <c r="AR1133" s="456">
        <f t="shared" ref="AR1133:AR1135" si="2243">AN1133*AM1133</f>
        <v>158080</v>
      </c>
      <c r="AS1133" s="595">
        <f t="shared" ref="AS1133:AS1135" si="2244">AR1133+AO1133+AP1133</f>
        <v>158080</v>
      </c>
      <c r="AT1133" s="595">
        <f t="shared" si="2154"/>
        <v>2055040</v>
      </c>
    </row>
    <row r="1134" spans="2:46" s="592" customFormat="1" ht="27">
      <c r="B1134" s="826">
        <v>74</v>
      </c>
      <c r="C1134" s="822" t="s">
        <v>3364</v>
      </c>
      <c r="D1134" s="784" t="s">
        <v>2186</v>
      </c>
      <c r="E1134" s="785">
        <v>1999</v>
      </c>
      <c r="F1134" s="823" t="s">
        <v>468</v>
      </c>
      <c r="G1134" s="597">
        <v>1</v>
      </c>
      <c r="H1134" s="597">
        <v>1</v>
      </c>
      <c r="I1134" s="593">
        <f t="shared" si="2130"/>
        <v>1.73</v>
      </c>
      <c r="J1134" s="456">
        <v>83200</v>
      </c>
      <c r="K1134" s="457"/>
      <c r="L1134" s="457"/>
      <c r="M1134" s="594" t="s">
        <v>86</v>
      </c>
      <c r="N1134" s="790">
        <f t="shared" si="2131"/>
        <v>143936</v>
      </c>
      <c r="O1134" s="595">
        <f t="shared" si="2230"/>
        <v>143936</v>
      </c>
      <c r="P1134" s="595">
        <f t="shared" si="2133"/>
        <v>1871168</v>
      </c>
      <c r="Q1134" s="597">
        <v>1</v>
      </c>
      <c r="R1134" s="597">
        <f t="shared" si="2231"/>
        <v>2</v>
      </c>
      <c r="S1134" s="593">
        <f t="shared" si="2232"/>
        <v>1.79</v>
      </c>
      <c r="T1134" s="456">
        <v>83200</v>
      </c>
      <c r="U1134" s="457"/>
      <c r="V1134" s="457"/>
      <c r="W1134" s="594" t="str">
        <f t="shared" si="2233"/>
        <v>Կ-1</v>
      </c>
      <c r="X1134" s="456">
        <f t="shared" si="2234"/>
        <v>148928</v>
      </c>
      <c r="Y1134" s="595">
        <f t="shared" si="2235"/>
        <v>148928</v>
      </c>
      <c r="Z1134" s="595">
        <f t="shared" si="2140"/>
        <v>1936064</v>
      </c>
      <c r="AA1134" s="597">
        <v>1</v>
      </c>
      <c r="AB1134" s="597">
        <f t="shared" si="2236"/>
        <v>3</v>
      </c>
      <c r="AC1134" s="593">
        <f t="shared" si="2237"/>
        <v>1.84</v>
      </c>
      <c r="AD1134" s="456">
        <v>83200</v>
      </c>
      <c r="AE1134" s="457"/>
      <c r="AF1134" s="457"/>
      <c r="AG1134" s="594" t="str">
        <f t="shared" si="2238"/>
        <v>Կ-1</v>
      </c>
      <c r="AH1134" s="456">
        <f t="shared" si="2239"/>
        <v>153088</v>
      </c>
      <c r="AI1134" s="595">
        <f t="shared" si="2240"/>
        <v>153088</v>
      </c>
      <c r="AJ1134" s="595">
        <f t="shared" si="2147"/>
        <v>1990144</v>
      </c>
      <c r="AK1134" s="597">
        <v>1</v>
      </c>
      <c r="AL1134" s="597">
        <f t="shared" si="2241"/>
        <v>4</v>
      </c>
      <c r="AM1134" s="593">
        <f t="shared" si="2242"/>
        <v>1.9</v>
      </c>
      <c r="AN1134" s="456">
        <v>83200</v>
      </c>
      <c r="AO1134" s="457"/>
      <c r="AP1134" s="457"/>
      <c r="AQ1134" s="594" t="str">
        <f t="shared" si="2151"/>
        <v>Կ-1</v>
      </c>
      <c r="AR1134" s="456">
        <f t="shared" si="2243"/>
        <v>158080</v>
      </c>
      <c r="AS1134" s="595">
        <f t="shared" si="2244"/>
        <v>158080</v>
      </c>
      <c r="AT1134" s="595">
        <f t="shared" si="2154"/>
        <v>2055040</v>
      </c>
    </row>
    <row r="1135" spans="2:46" s="592" customFormat="1" ht="27">
      <c r="B1135" s="826">
        <v>75</v>
      </c>
      <c r="C1135" s="818" t="s">
        <v>2378</v>
      </c>
      <c r="D1135" s="784" t="s">
        <v>2186</v>
      </c>
      <c r="E1135" s="785">
        <v>2000</v>
      </c>
      <c r="F1135" s="823" t="s">
        <v>468</v>
      </c>
      <c r="G1135" s="597">
        <v>1</v>
      </c>
      <c r="H1135" s="597">
        <v>1</v>
      </c>
      <c r="I1135" s="593">
        <f t="shared" si="2130"/>
        <v>1.73</v>
      </c>
      <c r="J1135" s="456">
        <v>83200</v>
      </c>
      <c r="K1135" s="456"/>
      <c r="L1135" s="456"/>
      <c r="M1135" s="594" t="s">
        <v>86</v>
      </c>
      <c r="N1135" s="790">
        <f t="shared" si="2131"/>
        <v>143936</v>
      </c>
      <c r="O1135" s="595">
        <f t="shared" si="2230"/>
        <v>143936</v>
      </c>
      <c r="P1135" s="595">
        <f t="shared" si="2133"/>
        <v>1871168</v>
      </c>
      <c r="Q1135" s="597">
        <f t="shared" ref="Q1135:Q1169" si="2245">+G1135</f>
        <v>1</v>
      </c>
      <c r="R1135" s="597">
        <f t="shared" si="2231"/>
        <v>2</v>
      </c>
      <c r="S1135" s="593">
        <f t="shared" si="2232"/>
        <v>1.79</v>
      </c>
      <c r="T1135" s="456">
        <v>83200</v>
      </c>
      <c r="U1135" s="456"/>
      <c r="V1135" s="456"/>
      <c r="W1135" s="594" t="str">
        <f t="shared" si="2233"/>
        <v>Կ-1</v>
      </c>
      <c r="X1135" s="456">
        <f t="shared" si="2234"/>
        <v>148928</v>
      </c>
      <c r="Y1135" s="595">
        <f t="shared" si="2235"/>
        <v>148928</v>
      </c>
      <c r="Z1135" s="595">
        <f t="shared" si="2140"/>
        <v>1936064</v>
      </c>
      <c r="AA1135" s="597">
        <f t="shared" ref="AA1135:AA1169" si="2246">+Q1135</f>
        <v>1</v>
      </c>
      <c r="AB1135" s="597">
        <f t="shared" si="2236"/>
        <v>3</v>
      </c>
      <c r="AC1135" s="593">
        <f t="shared" si="2237"/>
        <v>1.84</v>
      </c>
      <c r="AD1135" s="456">
        <v>83200</v>
      </c>
      <c r="AE1135" s="456"/>
      <c r="AF1135" s="456"/>
      <c r="AG1135" s="594" t="str">
        <f t="shared" si="2238"/>
        <v>Կ-1</v>
      </c>
      <c r="AH1135" s="456">
        <f t="shared" si="2239"/>
        <v>153088</v>
      </c>
      <c r="AI1135" s="595">
        <f t="shared" si="2240"/>
        <v>153088</v>
      </c>
      <c r="AJ1135" s="595">
        <f t="shared" si="2147"/>
        <v>1990144</v>
      </c>
      <c r="AK1135" s="597">
        <f t="shared" ref="AK1135:AK1169" si="2247">+AA1135</f>
        <v>1</v>
      </c>
      <c r="AL1135" s="597">
        <f t="shared" si="2241"/>
        <v>4</v>
      </c>
      <c r="AM1135" s="593">
        <f t="shared" si="2242"/>
        <v>1.9</v>
      </c>
      <c r="AN1135" s="456">
        <v>83200</v>
      </c>
      <c r="AO1135" s="456"/>
      <c r="AP1135" s="456"/>
      <c r="AQ1135" s="594" t="str">
        <f t="shared" si="2151"/>
        <v>Կ-1</v>
      </c>
      <c r="AR1135" s="456">
        <f t="shared" si="2243"/>
        <v>158080</v>
      </c>
      <c r="AS1135" s="595">
        <f t="shared" si="2244"/>
        <v>158080</v>
      </c>
      <c r="AT1135" s="595">
        <f t="shared" si="2154"/>
        <v>2055040</v>
      </c>
    </row>
    <row r="1136" spans="2:46" s="592" customFormat="1" ht="27">
      <c r="B1136" s="826">
        <v>76</v>
      </c>
      <c r="C1136" s="818" t="s">
        <v>3365</v>
      </c>
      <c r="D1136" s="784" t="s">
        <v>2187</v>
      </c>
      <c r="E1136" s="785">
        <v>2001</v>
      </c>
      <c r="F1136" s="823" t="s">
        <v>468</v>
      </c>
      <c r="G1136" s="597">
        <v>1</v>
      </c>
      <c r="H1136" s="597">
        <v>2</v>
      </c>
      <c r="I1136" s="593">
        <f t="shared" ref="I1136:I1137" si="2248">IF(G1136&lt;1,0,IF(M1136="Բ-1",IF(H1136=0,6.94,IF(H1136=1,7.17,IF(H1136=2,7.41,IF(H1136=3,7.66,IF(OR(H1136=5,H1136=4),7.92,IF(OR(H1136=6,H1136=7),8.18,IF(OR(H1136=8,H1136=9),8.46,IF(OR(H1136=10,H1136=11,H1136=12),8.74,IF(OR(H1136=13,H1136=14,H1136=15),9.03,IF(OR(H1136=16,H1136=17,H1136=18),9.33,9.65)))))))))),IF(M1136="Բ-2", IF(H1136=0,5.71,IF(H1136=1,5.89,IF(H1136=2,6.09,IF(H1136=3,6.29,IF(OR(H1136=5,H1136=4),6.5,IF(OR(H1136=6,H1136=7),6.72,IF(OR(H1136=8,H1136=9),6.94,IF(OR(H1136=10,H1136=11,H1136=12),7.17,IF(OR(H1136=13,H1136=14,H1136=15),7.41,IF(OR(H1136=16,H1136=17,H1136=18),7.65,7.91)))))))))), IF(M1136="Գ-1", IF(H1136=0,4.7,IF(H1136=1,4.86,IF(H1136=2,5.01,IF(H1136=3,5.18,IF(OR(H1136=5,H1136=4),5.35,IF(OR(H1136=6,H1136=7),5.52,IF(OR(H1136=8,H1136=9),5.71,IF(OR(H1136=10,H1136=11,H1136=12),5.89,IF(OR(H1136=13,H1136=14,H1136=15),6.09,IF(OR(H1136=16,H1136=17,H1136=18),6.29,6.49)))))))))), IF(M1136="Գ-2", IF(H1136=0,3.88,IF(H1136=1,4.01,IF(H1136=2,4.14,IF(H1136=3,4.27,IF(OR(H1136=5,H1136=4),4.41,IF(OR(H1136=6,H1136=7),4.55,IF(OR(H1136=8,H1136=9),4.7,IF(OR(H1136=10,H1136=11,H1136=12),4.85,IF(OR(H1136=13,H1136=14,H1136=15),5.01,IF(OR(H1136=16,H1136=17,H1136=18),5.17,5.34)))))))))), IF(M1136="Գ-3", IF(H1136=0,3.21,IF(H1136=1,3.31,IF(H1136=2,3.42,IF(H1136=3,3.53,IF(OR(H1136=5,H1136=4),3.64,IF(OR(H1136=6,H1136=7),3.76,IF(OR(H1136=8,H1136=9),3.88,IF(OR(H1136=10,H1136=11,H1136=12),4.01,IF(OR(H1136=13,H1136=14,H1136=15),4.13,IF(OR(H1136=16,H1136=17,H1136=18),4.27,4.4)))))))))), IF(M1136="Ա-1", IF(H1136=0,2.66,IF(H1136=1,2.75,IF(H1136=2,2.83,IF(H1136=3,2.92,IF(OR(H1136=5,H1136=4),3.02,IF(OR(H1136=6,H1136=7),3.11,IF(OR(H1136=8,H1136=9),3.21,IF(OR(H1136=10,H1136=11,H1136=12),3.31,IF(OR(H1136=13,H1136=14,H1136=15),3.42,IF(OR(H1136=16,H1136=17,H1136=18),3.53,3.64)))))))))), IF(M1136="Ա-2", IF(H1136=0,2.28,IF(H1136=1,2.35,IF(H1136=2,2.43,IF(H1136=3,2.5,IF(OR(H1136=5,H1136=4),2.58,IF(OR(H1136=6,H1136=7),2.66,IF(OR(H1136=8,H1136=9),2.75,IF(OR(H1136=10,H1136=11,H1136=12),2.83,IF(OR(H1136=13,H1136=14,H1136=15),2.92,IF(OR(H1136=16,H1136=17,H1136=18),3.01,3.11)))))))))),IF(M1136="Ա-3", IF(H1136=0,1.96,IF(H1136=1,2.02,IF(H1136=2,2.08,IF(H1136=3,2.15,IF(OR(H1136=5,H1136=4),2.21,IF(OR(H1136=6,H1136=7),2.28,IF(OR(H1136=8,H1136=9),2.35,IF(OR(H1136=10,H1136=11,H1136=12),2.42,IF(OR(H1136=13,H1136=14,H1136=15),2.5,IF(OR(H1136=16,H1136=17,H1136=18),2.58,2.66)))))))))), IF(M1136="Կ-1", IF(H1136=0,1.68,IF(H1136=1,1.73,IF(H1136=2,1.79,IF(H1136=3,1.84,IF(OR(H1136=5,H1136=4),1.9,IF(OR(H1136=6,H1136=7),1.96,IF(OR(H1136=8,H1136=9),2.02,IF(OR(H1136=10,H1136=11,H1136=12),2.08,IF(OR(H1136=13,H1136=14,H1136=15),2.14,IF(OR(H1136=16,H1136=17,H1136=18),2.21,2.28)))))))))), IF(M1136="Կ-2", IF(H1136=0,1.45,IF(H1136=1,1.49,IF(H1136=2,1.54,IF(H1136=3,1.59,IF(OR(H1136=5,H1136=4),1.63,IF(OR(H1136=6,H1136=7),1.68,IF(OR(H1136=8,H1136=9),1.73,IF(OR(H1136=10,H1136=11,H1136=12),1.79,IF(OR(H1136=13,H1136=14,H1136=15),1.84,IF(OR(H1136=16,H1136=17,H1136=18),1.9,1.95)))))))))),IF(M1136="Կ-3", IF(H1136=0,1.25,IF(H1136=1,1.29,IF(H1136=2,1.33,IF(H1136=3,1.37,IF(OR(H1136=5,H1136=4),1.41,IF(OR(H1136=6,H1136=7),1.45,IF(OR(H1136=8,H1136=9),1.49,IF(OR(H1136=10,H1136=11,H1136=12),1.54,IF(OR(H1136=13,H1136=14,H1136=15),1.58,IF(OR(H1136=16,H1136=17,H1136=18),1.63,1.68)))))))))), "Error"))))))))))))</f>
        <v>1.79</v>
      </c>
      <c r="J1136" s="456">
        <v>83200</v>
      </c>
      <c r="K1136" s="456"/>
      <c r="L1136" s="456"/>
      <c r="M1136" s="594" t="s">
        <v>86</v>
      </c>
      <c r="N1136" s="790">
        <f t="shared" ref="N1136:N1137" si="2249">J1136*I1136</f>
        <v>148928</v>
      </c>
      <c r="O1136" s="595">
        <f t="shared" ref="O1136:O1137" si="2250">I1136*J1136+K1136+L1136</f>
        <v>148928</v>
      </c>
      <c r="P1136" s="595">
        <f t="shared" ref="P1136:P1137" si="2251">+O1136*13</f>
        <v>1936064</v>
      </c>
      <c r="Q1136" s="597">
        <f t="shared" ref="Q1136:Q1137" si="2252">+G1136</f>
        <v>1</v>
      </c>
      <c r="R1136" s="597">
        <f t="shared" ref="R1136:R1137" si="2253">+H1136+1</f>
        <v>3</v>
      </c>
      <c r="S1136" s="593">
        <f t="shared" ref="S1136:S1137" si="2254">IF(Q1136&lt;1,0,IF(W1136="Բ-1",IF(R1136=0,6.94,IF(R1136=1,7.17,IF(R1136=2,7.41,IF(R1136=3,7.66,IF(OR(R1136=5,R1136=4),7.92,IF(OR(R1136=6,R1136=7),8.18,IF(OR(R1136=8,R1136=9),8.46,IF(OR(R1136=10,R1136=11,R1136=12),8.74,IF(OR(R1136=13,R1136=14,R1136=15),9.03,IF(OR(R1136=16,R1136=17,R1136=18),9.33,9.65)))))))))),IF(W1136="Բ-2", IF(R1136=0,5.71,IF(R1136=1,5.89,IF(R1136=2,6.09,IF(R1136=3,6.29,IF(OR(R1136=5,R1136=4),6.5,IF(OR(R1136=6,R1136=7),6.72,IF(OR(R1136=8,R1136=9),6.94,IF(OR(R1136=10,R1136=11,R1136=12),7.17,IF(OR(R1136=13,R1136=14,R1136=15),7.41,IF(OR(R1136=16,R1136=17,R1136=18),7.65,7.91)))))))))), IF(W1136="Գ-1", IF(R1136=0,4.7,IF(R1136=1,4.86,IF(R1136=2,5.01,IF(R1136=3,5.18,IF(OR(R1136=5,R1136=4),5.35,IF(OR(R1136=6,R1136=7),5.52,IF(OR(R1136=8,R1136=9),5.71,IF(OR(R1136=10,R1136=11,R1136=12),5.89,IF(OR(R1136=13,R1136=14,R1136=15),6.09,IF(OR(R1136=16,R1136=17,R1136=18),6.29,6.49)))))))))), IF(W1136="Գ-2", IF(R1136=0,3.88,IF(R1136=1,4.01,IF(R1136=2,4.14,IF(R1136=3,4.27,IF(OR(R1136=5,R1136=4),4.41,IF(OR(R1136=6,R1136=7),4.55,IF(OR(R1136=8,R1136=9),4.7,IF(OR(R1136=10,R1136=11,R1136=12),4.85,IF(OR(R1136=13,R1136=14,R1136=15),5.01,IF(OR(R1136=16,R1136=17,R1136=18),5.17,5.34)))))))))), IF(W1136="Գ-3", IF(R1136=0,3.21,IF(R1136=1,3.31,IF(R1136=2,3.42,IF(R1136=3,3.53,IF(OR(R1136=5,R1136=4),3.64,IF(OR(R1136=6,R1136=7),3.76,IF(OR(R1136=8,R1136=9),3.88,IF(OR(R1136=10,R1136=11,R1136=12),4.01,IF(OR(R1136=13,R1136=14,R1136=15),4.13,IF(OR(R1136=16,R1136=17,R1136=18),4.27,4.4)))))))))), IF(W1136="Ա-1", IF(R1136=0,2.66,IF(R1136=1,2.75,IF(R1136=2,2.83,IF(R1136=3,2.92,IF(OR(R1136=5,R1136=4),3.02,IF(OR(R1136=6,R1136=7),3.11,IF(OR(R1136=8,R1136=9),3.21,IF(OR(R1136=10,R1136=11,R1136=12),3.31,IF(OR(R1136=13,R1136=14,R1136=15),3.42,IF(OR(R1136=16,R1136=17,R1136=18),3.53,3.64)))))))))), IF(W1136="Ա-2", IF(R1136=0,2.28,IF(R1136=1,2.35,IF(R1136=2,2.43,IF(R1136=3,2.5,IF(OR(R1136=5,R1136=4),2.58,IF(OR(R1136=6,R1136=7),2.66,IF(OR(R1136=8,R1136=9),2.75,IF(OR(R1136=10,R1136=11,R1136=12),2.83,IF(OR(R1136=13,R1136=14,R1136=15),2.92,IF(OR(R1136=16,R1136=17,R1136=18),3.01,3.11)))))))))),IF(W1136="Ա-3", IF(R1136=0,1.96,IF(R1136=1,2.02,IF(R1136=2,2.08,IF(R1136=3,2.15,IF(OR(R1136=5,R1136=4),2.21,IF(OR(R1136=6,R1136=7),2.28,IF(OR(R1136=8,R1136=9),2.35,IF(OR(R1136=10,R1136=11,R1136=12),2.42,IF(OR(R1136=13,R1136=14,R1136=15),2.5,IF(OR(R1136=16,R1136=17,R1136=18),2.58,2.66)))))))))), IF(W1136="Կ-1", IF(R1136=0,1.68,IF(R1136=1,1.73,IF(R1136=2,1.79,IF(R1136=3,1.84,IF(OR(R1136=5,R1136=4),1.9,IF(OR(R1136=6,R1136=7),1.96,IF(OR(R1136=8,R1136=9),2.02,IF(OR(R1136=10,R1136=11,R1136=12),2.08,IF(OR(R1136=13,R1136=14,R1136=15),2.14,IF(OR(R1136=16,R1136=17,R1136=18),2.21,2.28)))))))))), IF(W1136="Կ-2", IF(R1136=0,1.45,IF(R1136=1,1.49,IF(R1136=2,1.54,IF(R1136=3,1.59,IF(OR(R1136=5,R1136=4),1.63,IF(OR(R1136=6,R1136=7),1.68,IF(OR(R1136=8,R1136=9),1.73,IF(OR(R1136=10,R1136=11,R1136=12),1.79,IF(OR(R1136=13,R1136=14,R1136=15),1.84,IF(OR(R1136=16,R1136=17,R1136=18),1.9,1.95)))))))))),IF(W1136="Կ-3", IF(R1136=0,1.25,IF(R1136=1,1.29,IF(R1136=2,1.33,IF(R1136=3,1.37,IF(OR(R1136=5,R1136=4),1.41,IF(OR(R1136=6,R1136=7),1.45,IF(OR(R1136=8,R1136=9),1.49,IF(OR(R1136=10,R1136=11,R1136=12),1.54,IF(OR(R1136=13,R1136=14,R1136=15),1.58,IF(OR(R1136=16,R1136=17,R1136=18),1.63,1.68)))))))))), "Error"))))))))))))</f>
        <v>1.84</v>
      </c>
      <c r="T1136" s="456">
        <v>83200</v>
      </c>
      <c r="U1136" s="456"/>
      <c r="V1136" s="456"/>
      <c r="W1136" s="594" t="str">
        <f t="shared" ref="W1136:W1137" si="2255">+M1136</f>
        <v>Կ-1</v>
      </c>
      <c r="X1136" s="456">
        <f t="shared" ref="X1136:X1137" si="2256">T1136*S1136</f>
        <v>153088</v>
      </c>
      <c r="Y1136" s="595">
        <f t="shared" ref="Y1136:Y1137" si="2257">+U1136+V1136+X1136</f>
        <v>153088</v>
      </c>
      <c r="Z1136" s="595">
        <f t="shared" ref="Z1136:Z1137" si="2258">+Y1136*13</f>
        <v>1990144</v>
      </c>
      <c r="AA1136" s="597">
        <f t="shared" ref="AA1136:AA1137" si="2259">+Q1136</f>
        <v>1</v>
      </c>
      <c r="AB1136" s="597">
        <f t="shared" ref="AB1136:AB1137" si="2260">+R1136+1</f>
        <v>4</v>
      </c>
      <c r="AC1136" s="593">
        <f t="shared" ref="AC1136:AC1137" si="2261">IF(AA1136&lt;1,0,IF(AG1136="Բ-1",IF(AB1136=0,6.94,IF(AB1136=1,7.17,IF(AB1136=2,7.41,IF(AB1136=3,7.66,IF(OR(AB1136=5,AB1136=4),7.92,IF(OR(AB1136=6,AB1136=7),8.18,IF(OR(AB1136=8,AB1136=9),8.46,IF(OR(AB1136=10,AB1136=11,AB1136=12),8.74,IF(OR(AB1136=13,AB1136=14,AB1136=15),9.03,IF(OR(AB1136=16,AB1136=17,AB1136=18),9.33,9.65)))))))))),IF(AG1136="Բ-2", IF(AB1136=0,5.71,IF(AB1136=1,5.89,IF(AB1136=2,6.09,IF(AB1136=3,6.29,IF(OR(AB1136=5,AB1136=4),6.5,IF(OR(AB1136=6,AB1136=7),6.72,IF(OR(AB1136=8,AB1136=9),6.94,IF(OR(AB1136=10,AB1136=11,AB1136=12),7.17,IF(OR(AB1136=13,AB1136=14,AB1136=15),7.41,IF(OR(AB1136=16,AB1136=17,AB1136=18),7.65,7.91)))))))))), IF(AG1136="Գ-1", IF(AB1136=0,4.7,IF(AB1136=1,4.86,IF(AB1136=2,5.01,IF(AB1136=3,5.18,IF(OR(AB1136=5,AB1136=4),5.35,IF(OR(AB1136=6,AB1136=7),5.52,IF(OR(AB1136=8,AB1136=9),5.71,IF(OR(AB1136=10,AB1136=11,AB1136=12),5.89,IF(OR(AB1136=13,AB1136=14,AB1136=15),6.09,IF(OR(AB1136=16,AB1136=17,AB1136=18),6.29,6.49)))))))))), IF(AG1136="Գ-2", IF(AB1136=0,3.88,IF(AB1136=1,4.01,IF(AB1136=2,4.14,IF(AB1136=3,4.27,IF(OR(AB1136=5,AB1136=4),4.41,IF(OR(AB1136=6,AB1136=7),4.55,IF(OR(AB1136=8,AB1136=9),4.7,IF(OR(AB1136=10,AB1136=11,AB1136=12),4.85,IF(OR(AB1136=13,AB1136=14,AB1136=15),5.01,IF(OR(AB1136=16,AB1136=17,AB1136=18),5.17,5.34)))))))))), IF(AG1136="Գ-3", IF(AB1136=0,3.21,IF(AB1136=1,3.31,IF(AB1136=2,3.42,IF(AB1136=3,3.53,IF(OR(AB1136=5,AB1136=4),3.64,IF(OR(AB1136=6,AB1136=7),3.76,IF(OR(AB1136=8,AB1136=9),3.88,IF(OR(AB1136=10,AB1136=11,AB1136=12),4.01,IF(OR(AB1136=13,AB1136=14,AB1136=15),4.13,IF(OR(AB1136=16,AB1136=17,AB1136=18),4.27,4.4)))))))))), IF(AG1136="Ա-1", IF(AB1136=0,2.66,IF(AB1136=1,2.75,IF(AB1136=2,2.83,IF(AB1136=3,2.92,IF(OR(AB1136=5,AB1136=4),3.02,IF(OR(AB1136=6,AB1136=7),3.11,IF(OR(AB1136=8,AB1136=9),3.21,IF(OR(AB1136=10,AB1136=11,AB1136=12),3.31,IF(OR(AB1136=13,AB1136=14,AB1136=15),3.42,IF(OR(AB1136=16,AB1136=17,AB1136=18),3.53,3.64)))))))))), IF(AG1136="Ա-2", IF(AB1136=0,2.28,IF(AB1136=1,2.35,IF(AB1136=2,2.43,IF(AB1136=3,2.5,IF(OR(AB1136=5,AB1136=4),2.58,IF(OR(AB1136=6,AB1136=7),2.66,IF(OR(AB1136=8,AB1136=9),2.75,IF(OR(AB1136=10,AB1136=11,AB1136=12),2.83,IF(OR(AB1136=13,AB1136=14,AB1136=15),2.92,IF(OR(AB1136=16,AB1136=17,AB1136=18),3.01,3.11)))))))))),IF(AG1136="Ա-3", IF(AB1136=0,1.96,IF(AB1136=1,2.02,IF(AB1136=2,2.08,IF(AB1136=3,2.15,IF(OR(AB1136=5,AB1136=4),2.21,IF(OR(AB1136=6,AB1136=7),2.28,IF(OR(AB1136=8,AB1136=9),2.35,IF(OR(AB1136=10,AB1136=11,AB1136=12),2.42,IF(OR(AB1136=13,AB1136=14,AB1136=15),2.5,IF(OR(AB1136=16,AB1136=17,AB1136=18),2.58,2.66)))))))))), IF(AG1136="Կ-1", IF(AB1136=0,1.68,IF(AB1136=1,1.73,IF(AB1136=2,1.79,IF(AB1136=3,1.84,IF(OR(AB1136=5,AB1136=4),1.9,IF(OR(AB1136=6,AB1136=7),1.96,IF(OR(AB1136=8,AB1136=9),2.02,IF(OR(AB1136=10,AB1136=11,AB1136=12),2.08,IF(OR(AB1136=13,AB1136=14,AB1136=15),2.14,IF(OR(AB1136=16,AB1136=17,AB1136=18),2.21,2.28)))))))))), IF(AG1136="Կ-2", IF(AB1136=0,1.45,IF(AB1136=1,1.49,IF(AB1136=2,1.54,IF(AB1136=3,1.59,IF(OR(AB1136=5,AB1136=4),1.63,IF(OR(AB1136=6,AB1136=7),1.68,IF(OR(AB1136=8,AB1136=9),1.73,IF(OR(AB1136=10,AB1136=11,AB1136=12),1.79,IF(OR(AB1136=13,AB1136=14,AB1136=15),1.84,IF(OR(AB1136=16,AB1136=17,AB1136=18),1.9,1.95)))))))))),IF(AG1136="Կ-3", IF(AB1136=0,1.25,IF(AB1136=1,1.29,IF(AB1136=2,1.33,IF(AB1136=3,1.37,IF(OR(AB1136=5,AB1136=4),1.41,IF(OR(AB1136=6,AB1136=7),1.45,IF(OR(AB1136=8,AB1136=9),1.49,IF(OR(AB1136=10,AB1136=11,AB1136=12),1.54,IF(OR(AB1136=13,AB1136=14,AB1136=15),1.58,IF(OR(AB1136=16,AB1136=17,AB1136=18),1.63,1.68)))))))))), "Error"))))))))))))</f>
        <v>1.9</v>
      </c>
      <c r="AD1136" s="456">
        <v>83200</v>
      </c>
      <c r="AE1136" s="456"/>
      <c r="AF1136" s="456"/>
      <c r="AG1136" s="594" t="str">
        <f t="shared" ref="AG1136:AG1137" si="2262">+W1136</f>
        <v>Կ-1</v>
      </c>
      <c r="AH1136" s="456">
        <f t="shared" ref="AH1136:AH1137" si="2263">AD1136*AC1136</f>
        <v>158080</v>
      </c>
      <c r="AI1136" s="595">
        <f t="shared" ref="AI1136:AI1137" si="2264">AH1136+AE1136+AF1136</f>
        <v>158080</v>
      </c>
      <c r="AJ1136" s="595">
        <f t="shared" ref="AJ1136:AJ1137" si="2265">+AI1136*13</f>
        <v>2055040</v>
      </c>
      <c r="AK1136" s="597">
        <f t="shared" ref="AK1136:AK1137" si="2266">+AA1136</f>
        <v>1</v>
      </c>
      <c r="AL1136" s="597">
        <f t="shared" ref="AL1136:AL1137" si="2267">+AB1136+1</f>
        <v>5</v>
      </c>
      <c r="AM1136" s="593">
        <f t="shared" ref="AM1136:AM1137" si="2268">IF(AK1136&lt;1,0,IF(AQ1136="Բ-1",IF(AL1136=0,6.94,IF(AL1136=1,7.17,IF(AL1136=2,7.41,IF(AL1136=3,7.66,IF(OR(AL1136=5,AL1136=4),7.92,IF(OR(AL1136=6,AL1136=7),8.18,IF(OR(AL1136=8,AL1136=9),8.46,IF(OR(AL1136=10,AL1136=11,AL1136=12),8.74,IF(OR(AL1136=13,AL1136=14,AL1136=15),9.03,IF(OR(AL1136=16,AL1136=17,AL1136=18),9.33,9.65)))))))))),IF(AQ1136="Բ-2", IF(AL1136=0,5.71,IF(AL1136=1,5.89,IF(AL1136=2,6.09,IF(AL1136=3,6.29,IF(OR(AL1136=5,AL1136=4),6.5,IF(OR(AL1136=6,AL1136=7),6.72,IF(OR(AL1136=8,AL1136=9),6.94,IF(OR(AL1136=10,AL1136=11,AL1136=12),7.17,IF(OR(AL1136=13,AL1136=14,AL1136=15),7.41,IF(OR(AL1136=16,AL1136=17,AL1136=18),7.65,7.91)))))))))), IF(AQ1136="Գ-1", IF(AL1136=0,4.7,IF(AL1136=1,4.86,IF(AL1136=2,5.01,IF(AL1136=3,5.18,IF(OR(AL1136=5,AL1136=4),5.35,IF(OR(AL1136=6,AL1136=7),5.52,IF(OR(AL1136=8,AL1136=9),5.71,IF(OR(AL1136=10,AL1136=11,AL1136=12),5.89,IF(OR(AL1136=13,AL1136=14,AL1136=15),6.09,IF(OR(AL1136=16,AL1136=17,AL1136=18),6.29,6.49)))))))))), IF(AQ1136="Գ-2", IF(AL1136=0,3.88,IF(AL1136=1,4.01,IF(AL1136=2,4.14,IF(AL1136=3,4.27,IF(OR(AL1136=5,AL1136=4),4.41,IF(OR(AL1136=6,AL1136=7),4.55,IF(OR(AL1136=8,AL1136=9),4.7,IF(OR(AL1136=10,AL1136=11,AL1136=12),4.85,IF(OR(AL1136=13,AL1136=14,AL1136=15),5.01,IF(OR(AL1136=16,AL1136=17,AL1136=18),5.17,5.34)))))))))), IF(AQ1136="Գ-3", IF(AL1136=0,3.21,IF(AL1136=1,3.31,IF(AL1136=2,3.42,IF(AL1136=3,3.53,IF(OR(AL1136=5,AL1136=4),3.64,IF(OR(AL1136=6,AL1136=7),3.76,IF(OR(AL1136=8,AL1136=9),3.88,IF(OR(AL1136=10,AL1136=11,AL1136=12),4.01,IF(OR(AL1136=13,AL1136=14,AL1136=15),4.13,IF(OR(AL1136=16,AL1136=17,AL1136=18),4.27,4.4)))))))))), IF(AQ1136="Ա-1", IF(AL1136=0,2.66,IF(AL1136=1,2.75,IF(AL1136=2,2.83,IF(AL1136=3,2.92,IF(OR(AL1136=5,AL1136=4),3.02,IF(OR(AL1136=6,AL1136=7),3.11,IF(OR(AL1136=8,AL1136=9),3.21,IF(OR(AL1136=10,AL1136=11,AL1136=12),3.31,IF(OR(AL1136=13,AL1136=14,AL1136=15),3.42,IF(OR(AL1136=16,AL1136=17,AL1136=18),3.53,3.64)))))))))), IF(AQ1136="Ա-2", IF(AL1136=0,2.28,IF(AL1136=1,2.35,IF(AL1136=2,2.43,IF(AL1136=3,2.5,IF(OR(AL1136=5,AL1136=4),2.58,IF(OR(AL1136=6,AL1136=7),2.66,IF(OR(AL1136=8,AL1136=9),2.75,IF(OR(AL1136=10,AL1136=11,AL1136=12),2.83,IF(OR(AL1136=13,AL1136=14,AL1136=15),2.92,IF(OR(AL1136=16,AL1136=17,AL1136=18),3.01,3.11)))))))))),IF(AQ1136="Ա-3", IF(AL1136=0,1.96,IF(AL1136=1,2.02,IF(AL1136=2,2.08,IF(AL1136=3,2.15,IF(OR(AL1136=5,AL1136=4),2.21,IF(OR(AL1136=6,AL1136=7),2.28,IF(OR(AL1136=8,AL1136=9),2.35,IF(OR(AL1136=10,AL1136=11,AL1136=12),2.42,IF(OR(AL1136=13,AL1136=14,AL1136=15),2.5,IF(OR(AL1136=16,AL1136=17,AL1136=18),2.58,2.66)))))))))), IF(AQ1136="Կ-1", IF(AL1136=0,1.68,IF(AL1136=1,1.73,IF(AL1136=2,1.79,IF(AL1136=3,1.84,IF(OR(AL1136=5,AL1136=4),1.9,IF(OR(AL1136=6,AL1136=7),1.96,IF(OR(AL1136=8,AL1136=9),2.02,IF(OR(AL1136=10,AL1136=11,AL1136=12),2.08,IF(OR(AL1136=13,AL1136=14,AL1136=15),2.14,IF(OR(AL1136=16,AL1136=17,AL1136=18),2.21,2.28)))))))))), IF(AQ1136="Կ-2", IF(AL1136=0,1.45,IF(AL1136=1,1.49,IF(AL1136=2,1.54,IF(AL1136=3,1.59,IF(OR(AL1136=5,AL1136=4),1.63,IF(OR(AL1136=6,AL1136=7),1.68,IF(OR(AL1136=8,AL1136=9),1.73,IF(OR(AL1136=10,AL1136=11,AL1136=12),1.79,IF(OR(AL1136=13,AL1136=14,AL1136=15),1.84,IF(OR(AL1136=16,AL1136=17,AL1136=18),1.9,1.95)))))))))),IF(AQ1136="Կ-3", IF(AL1136=0,1.25,IF(AL1136=1,1.29,IF(AL1136=2,1.33,IF(AL1136=3,1.37,IF(OR(AL1136=5,AL1136=4),1.41,IF(OR(AL1136=6,AL1136=7),1.45,IF(OR(AL1136=8,AL1136=9),1.49,IF(OR(AL1136=10,AL1136=11,AL1136=12),1.54,IF(OR(AL1136=13,AL1136=14,AL1136=15),1.58,IF(OR(AL1136=16,AL1136=17,AL1136=18),1.63,1.68)))))))))), "Error"))))))))))))</f>
        <v>1.9</v>
      </c>
      <c r="AN1136" s="456">
        <v>83200</v>
      </c>
      <c r="AO1136" s="456"/>
      <c r="AP1136" s="456"/>
      <c r="AQ1136" s="594" t="str">
        <f t="shared" ref="AQ1136:AQ1137" si="2269">+AG1136</f>
        <v>Կ-1</v>
      </c>
      <c r="AR1136" s="456">
        <f t="shared" ref="AR1136:AR1137" si="2270">AN1136*AM1136</f>
        <v>158080</v>
      </c>
      <c r="AS1136" s="595">
        <f t="shared" ref="AS1136:AS1137" si="2271">AR1136+AO1136+AP1136</f>
        <v>158080</v>
      </c>
      <c r="AT1136" s="595">
        <f t="shared" ref="AT1136:AT1137" si="2272">+AS1136*13</f>
        <v>2055040</v>
      </c>
    </row>
    <row r="1137" spans="1:46" s="592" customFormat="1" ht="27">
      <c r="B1137" s="826">
        <v>77</v>
      </c>
      <c r="C1137" s="818" t="s">
        <v>3366</v>
      </c>
      <c r="D1137" s="784" t="s">
        <v>2187</v>
      </c>
      <c r="E1137" s="785">
        <v>2000</v>
      </c>
      <c r="F1137" s="823" t="s">
        <v>468</v>
      </c>
      <c r="G1137" s="597">
        <v>1</v>
      </c>
      <c r="H1137" s="597">
        <v>1</v>
      </c>
      <c r="I1137" s="593">
        <f t="shared" si="2248"/>
        <v>1.73</v>
      </c>
      <c r="J1137" s="456">
        <v>83200</v>
      </c>
      <c r="K1137" s="456"/>
      <c r="L1137" s="456"/>
      <c r="M1137" s="594" t="s">
        <v>86</v>
      </c>
      <c r="N1137" s="790">
        <f t="shared" si="2249"/>
        <v>143936</v>
      </c>
      <c r="O1137" s="595">
        <f t="shared" si="2250"/>
        <v>143936</v>
      </c>
      <c r="P1137" s="595">
        <f t="shared" si="2251"/>
        <v>1871168</v>
      </c>
      <c r="Q1137" s="597">
        <f t="shared" si="2252"/>
        <v>1</v>
      </c>
      <c r="R1137" s="597">
        <f t="shared" si="2253"/>
        <v>2</v>
      </c>
      <c r="S1137" s="593">
        <f t="shared" si="2254"/>
        <v>1.79</v>
      </c>
      <c r="T1137" s="456">
        <v>83200</v>
      </c>
      <c r="U1137" s="456"/>
      <c r="V1137" s="456"/>
      <c r="W1137" s="594" t="str">
        <f t="shared" si="2255"/>
        <v>Կ-1</v>
      </c>
      <c r="X1137" s="456">
        <f t="shared" si="2256"/>
        <v>148928</v>
      </c>
      <c r="Y1137" s="595">
        <f t="shared" si="2257"/>
        <v>148928</v>
      </c>
      <c r="Z1137" s="595">
        <f t="shared" si="2258"/>
        <v>1936064</v>
      </c>
      <c r="AA1137" s="597">
        <f t="shared" si="2259"/>
        <v>1</v>
      </c>
      <c r="AB1137" s="597">
        <f t="shared" si="2260"/>
        <v>3</v>
      </c>
      <c r="AC1137" s="593">
        <f t="shared" si="2261"/>
        <v>1.84</v>
      </c>
      <c r="AD1137" s="456">
        <v>83200</v>
      </c>
      <c r="AE1137" s="456"/>
      <c r="AF1137" s="456"/>
      <c r="AG1137" s="594" t="str">
        <f t="shared" si="2262"/>
        <v>Կ-1</v>
      </c>
      <c r="AH1137" s="456">
        <f t="shared" si="2263"/>
        <v>153088</v>
      </c>
      <c r="AI1137" s="595">
        <f t="shared" si="2264"/>
        <v>153088</v>
      </c>
      <c r="AJ1137" s="595">
        <f t="shared" si="2265"/>
        <v>1990144</v>
      </c>
      <c r="AK1137" s="597">
        <f t="shared" si="2266"/>
        <v>1</v>
      </c>
      <c r="AL1137" s="597">
        <f t="shared" si="2267"/>
        <v>4</v>
      </c>
      <c r="AM1137" s="593">
        <f t="shared" si="2268"/>
        <v>1.9</v>
      </c>
      <c r="AN1137" s="456">
        <v>83200</v>
      </c>
      <c r="AO1137" s="456"/>
      <c r="AP1137" s="456"/>
      <c r="AQ1137" s="594" t="str">
        <f t="shared" si="2269"/>
        <v>Կ-1</v>
      </c>
      <c r="AR1137" s="456">
        <f t="shared" si="2270"/>
        <v>158080</v>
      </c>
      <c r="AS1137" s="595">
        <f t="shared" si="2271"/>
        <v>158080</v>
      </c>
      <c r="AT1137" s="595">
        <f t="shared" si="2272"/>
        <v>2055040</v>
      </c>
    </row>
    <row r="1138" spans="1:46" s="592" customFormat="1" ht="27">
      <c r="B1138" s="826">
        <v>78</v>
      </c>
      <c r="C1138" s="818" t="s">
        <v>1621</v>
      </c>
      <c r="D1138" s="784" t="s">
        <v>2187</v>
      </c>
      <c r="E1138" s="785">
        <v>1999</v>
      </c>
      <c r="F1138" s="823" t="s">
        <v>468</v>
      </c>
      <c r="G1138" s="597">
        <v>1</v>
      </c>
      <c r="H1138" s="597">
        <v>2</v>
      </c>
      <c r="I1138" s="593">
        <f>IF(G1138&lt;1,0,IF(M1138="Բ-1",IF(H1138=0,6.94,IF(H1138=1,7.17,IF(H1138=2,7.41,IF(H1138=3,7.66,IF(OR(H1138=5,H1138=4),7.92,IF(OR(H1138=6,H1138=7),8.18,IF(OR(H1138=8,H1138=9),8.46,IF(OR(H1138=10,H1138=11,H1138=12),8.74,IF(OR(H1138=13,H1138=14,H1138=15),9.03,IF(OR(H1138=16,H1138=17,H1138=18),9.33,9.65)))))))))),IF(M1138="Բ-2", IF(H1138=0,5.71,IF(H1138=1,5.89,IF(H1138=2,6.09,IF(H1138=3,6.29,IF(OR(H1138=5,H1138=4),6.5,IF(OR(H1138=6,H1138=7),6.72,IF(OR(H1138=8,H1138=9),6.94,IF(OR(H1138=10,H1138=11,H1138=12),7.17,IF(OR(H1138=13,H1138=14,H1138=15),7.41,IF(OR(H1138=16,H1138=17,H1138=18),7.65,7.91)))))))))), IF(M1138="Գ-1", IF(H1138=0,4.7,IF(H1138=1,4.86,IF(H1138=2,5.01,IF(H1138=3,5.18,IF(OR(H1138=5,H1138=4),5.35,IF(OR(H1138=6,H1138=7),5.52,IF(OR(H1138=8,H1138=9),5.71,IF(OR(H1138=10,H1138=11,H1138=12),5.89,IF(OR(H1138=13,H1138=14,H1138=15),6.09,IF(OR(H1138=16,H1138=17,H1138=18),6.29,6.49)))))))))), IF(M1138="Գ-2", IF(H1138=0,3.88,IF(H1138=1,4.01,IF(H1138=2,4.14,IF(H1138=3,4.27,IF(OR(H1138=5,H1138=4),4.41,IF(OR(H1138=6,H1138=7),4.55,IF(OR(H1138=8,H1138=9),4.7,IF(OR(H1138=10,H1138=11,H1138=12),4.85,IF(OR(H1138=13,H1138=14,H1138=15),5.01,IF(OR(H1138=16,H1138=17,H1138=18),5.17,5.34)))))))))), IF(M1138="Գ-3", IF(H1138=0,3.21,IF(H1138=1,3.31,IF(H1138=2,3.42,IF(H1138=3,3.53,IF(OR(H1138=5,H1138=4),3.64,IF(OR(H1138=6,H1138=7),3.76,IF(OR(H1138=8,H1138=9),3.88,IF(OR(H1138=10,H1138=11,H1138=12),4.01,IF(OR(H1138=13,H1138=14,H1138=15),4.13,IF(OR(H1138=16,H1138=17,H1138=18),4.27,4.4)))))))))), IF(M1138="Ա-1", IF(H1138=0,2.66,IF(H1138=1,2.75,IF(H1138=2,2.83,IF(H1138=3,2.92,IF(OR(H1138=5,H1138=4),3.02,IF(OR(H1138=6,H1138=7),3.11,IF(OR(H1138=8,H1138=9),3.21,IF(OR(H1138=10,H1138=11,H1138=12),3.31,IF(OR(H1138=13,H1138=14,H1138=15),3.42,IF(OR(H1138=16,H1138=17,H1138=18),3.53,3.64)))))))))), IF(M1138="Ա-2", IF(H1138=0,2.28,IF(H1138=1,2.35,IF(H1138=2,2.43,IF(H1138=3,2.5,IF(OR(H1138=5,H1138=4),2.58,IF(OR(H1138=6,H1138=7),2.66,IF(OR(H1138=8,H1138=9),2.75,IF(OR(H1138=10,H1138=11,H1138=12),2.83,IF(OR(H1138=13,H1138=14,H1138=15),2.92,IF(OR(H1138=16,H1138=17,H1138=18),3.01,3.11)))))))))),IF(M1138="Ա-3", IF(H1138=0,1.96,IF(H1138=1,2.02,IF(H1138=2,2.08,IF(H1138=3,2.15,IF(OR(H1138=5,H1138=4),2.21,IF(OR(H1138=6,H1138=7),2.28,IF(OR(H1138=8,H1138=9),2.35,IF(OR(H1138=10,H1138=11,H1138=12),2.42,IF(OR(H1138=13,H1138=14,H1138=15),2.5,IF(OR(H1138=16,H1138=17,H1138=18),2.58,2.66)))))))))), IF(M1138="Կ-1", IF(H1138=0,1.68,IF(H1138=1,1.73,IF(H1138=2,1.79,IF(H1138=3,1.84,IF(OR(H1138=5,H1138=4),1.9,IF(OR(H1138=6,H1138=7),1.96,IF(OR(H1138=8,H1138=9),2.02,IF(OR(H1138=10,H1138=11,H1138=12),2.08,IF(OR(H1138=13,H1138=14,H1138=15),2.14,IF(OR(H1138=16,H1138=17,H1138=18),2.21,2.28)))))))))), IF(M1138="Կ-2", IF(H1138=0,1.45,IF(H1138=1,1.49,IF(H1138=2,1.54,IF(H1138=3,1.59,IF(OR(H1138=5,H1138=4),1.63,IF(OR(H1138=6,H1138=7),1.68,IF(OR(H1138=8,H1138=9),1.73,IF(OR(H1138=10,H1138=11,H1138=12),1.79,IF(OR(H1138=13,H1138=14,H1138=15),1.84,IF(OR(H1138=16,H1138=17,H1138=18),1.9,1.95)))))))))),IF(M1138="Կ-3", IF(H1138=0,1.25,IF(H1138=1,1.29,IF(H1138=2,1.33,IF(H1138=3,1.37,IF(OR(H1138=5,H1138=4),1.41,IF(OR(H1138=6,H1138=7),1.45,IF(OR(H1138=8,H1138=9),1.49,IF(OR(H1138=10,H1138=11,H1138=12),1.54,IF(OR(H1138=13,H1138=14,H1138=15),1.58,IF(OR(H1138=16,H1138=17,H1138=18),1.63,1.68)))))))))), "Error"))))))))))))</f>
        <v>1.79</v>
      </c>
      <c r="J1138" s="456">
        <v>83200</v>
      </c>
      <c r="K1138" s="457"/>
      <c r="L1138" s="457"/>
      <c r="M1138" s="769" t="s">
        <v>86</v>
      </c>
      <c r="N1138" s="790">
        <f>J1138*I1138</f>
        <v>148928</v>
      </c>
      <c r="O1138" s="595">
        <f>I1138*J1138+K1138+L1138</f>
        <v>148928</v>
      </c>
      <c r="P1138" s="595">
        <f>+O1138*13</f>
        <v>1936064</v>
      </c>
      <c r="Q1138" s="597">
        <f>+G1138</f>
        <v>1</v>
      </c>
      <c r="R1138" s="597">
        <f>+H1138+1</f>
        <v>3</v>
      </c>
      <c r="S1138" s="593">
        <f>IF(Q1138&lt;1,0,IF(W1138="Բ-1",IF(R1138=0,6.94,IF(R1138=1,7.17,IF(R1138=2,7.41,IF(R1138=3,7.66,IF(OR(R1138=5,R1138=4),7.92,IF(OR(R1138=6,R1138=7),8.18,IF(OR(R1138=8,R1138=9),8.46,IF(OR(R1138=10,R1138=11,R1138=12),8.74,IF(OR(R1138=13,R1138=14,R1138=15),9.03,IF(OR(R1138=16,R1138=17,R1138=18),9.33,9.65)))))))))),IF(W1138="Բ-2", IF(R1138=0,5.71,IF(R1138=1,5.89,IF(R1138=2,6.09,IF(R1138=3,6.29,IF(OR(R1138=5,R1138=4),6.5,IF(OR(R1138=6,R1138=7),6.72,IF(OR(R1138=8,R1138=9),6.94,IF(OR(R1138=10,R1138=11,R1138=12),7.17,IF(OR(R1138=13,R1138=14,R1138=15),7.41,IF(OR(R1138=16,R1138=17,R1138=18),7.65,7.91)))))))))), IF(W1138="Գ-1", IF(R1138=0,4.7,IF(R1138=1,4.86,IF(R1138=2,5.01,IF(R1138=3,5.18,IF(OR(R1138=5,R1138=4),5.35,IF(OR(R1138=6,R1138=7),5.52,IF(OR(R1138=8,R1138=9),5.71,IF(OR(R1138=10,R1138=11,R1138=12),5.89,IF(OR(R1138=13,R1138=14,R1138=15),6.09,IF(OR(R1138=16,R1138=17,R1138=18),6.29,6.49)))))))))), IF(W1138="Գ-2", IF(R1138=0,3.88,IF(R1138=1,4.01,IF(R1138=2,4.14,IF(R1138=3,4.27,IF(OR(R1138=5,R1138=4),4.41,IF(OR(R1138=6,R1138=7),4.55,IF(OR(R1138=8,R1138=9),4.7,IF(OR(R1138=10,R1138=11,R1138=12),4.85,IF(OR(R1138=13,R1138=14,R1138=15),5.01,IF(OR(R1138=16,R1138=17,R1138=18),5.17,5.34)))))))))), IF(W1138="Գ-3", IF(R1138=0,3.21,IF(R1138=1,3.31,IF(R1138=2,3.42,IF(R1138=3,3.53,IF(OR(R1138=5,R1138=4),3.64,IF(OR(R1138=6,R1138=7),3.76,IF(OR(R1138=8,R1138=9),3.88,IF(OR(R1138=10,R1138=11,R1138=12),4.01,IF(OR(R1138=13,R1138=14,R1138=15),4.13,IF(OR(R1138=16,R1138=17,R1138=18),4.27,4.4)))))))))), IF(W1138="Ա-1", IF(R1138=0,2.66,IF(R1138=1,2.75,IF(R1138=2,2.83,IF(R1138=3,2.92,IF(OR(R1138=5,R1138=4),3.02,IF(OR(R1138=6,R1138=7),3.11,IF(OR(R1138=8,R1138=9),3.21,IF(OR(R1138=10,R1138=11,R1138=12),3.31,IF(OR(R1138=13,R1138=14,R1138=15),3.42,IF(OR(R1138=16,R1138=17,R1138=18),3.53,3.64)))))))))), IF(W1138="Ա-2", IF(R1138=0,2.28,IF(R1138=1,2.35,IF(R1138=2,2.43,IF(R1138=3,2.5,IF(OR(R1138=5,R1138=4),2.58,IF(OR(R1138=6,R1138=7),2.66,IF(OR(R1138=8,R1138=9),2.75,IF(OR(R1138=10,R1138=11,R1138=12),2.83,IF(OR(R1138=13,R1138=14,R1138=15),2.92,IF(OR(R1138=16,R1138=17,R1138=18),3.01,3.11)))))))))),IF(W1138="Ա-3", IF(R1138=0,1.96,IF(R1138=1,2.02,IF(R1138=2,2.08,IF(R1138=3,2.15,IF(OR(R1138=5,R1138=4),2.21,IF(OR(R1138=6,R1138=7),2.28,IF(OR(R1138=8,R1138=9),2.35,IF(OR(R1138=10,R1138=11,R1138=12),2.42,IF(OR(R1138=13,R1138=14,R1138=15),2.5,IF(OR(R1138=16,R1138=17,R1138=18),2.58,2.66)))))))))), IF(W1138="Կ-1", IF(R1138=0,1.68,IF(R1138=1,1.73,IF(R1138=2,1.79,IF(R1138=3,1.84,IF(OR(R1138=5,R1138=4),1.9,IF(OR(R1138=6,R1138=7),1.96,IF(OR(R1138=8,R1138=9),2.02,IF(OR(R1138=10,R1138=11,R1138=12),2.08,IF(OR(R1138=13,R1138=14,R1138=15),2.14,IF(OR(R1138=16,R1138=17,R1138=18),2.21,2.28)))))))))), IF(W1138="Կ-2", IF(R1138=0,1.45,IF(R1138=1,1.49,IF(R1138=2,1.54,IF(R1138=3,1.59,IF(OR(R1138=5,R1138=4),1.63,IF(OR(R1138=6,R1138=7),1.68,IF(OR(R1138=8,R1138=9),1.73,IF(OR(R1138=10,R1138=11,R1138=12),1.79,IF(OR(R1138=13,R1138=14,R1138=15),1.84,IF(OR(R1138=16,R1138=17,R1138=18),1.9,1.95)))))))))),IF(W1138="Կ-3", IF(R1138=0,1.25,IF(R1138=1,1.29,IF(R1138=2,1.33,IF(R1138=3,1.37,IF(OR(R1138=5,R1138=4),1.41,IF(OR(R1138=6,R1138=7),1.45,IF(OR(R1138=8,R1138=9),1.49,IF(OR(R1138=10,R1138=11,R1138=12),1.54,IF(OR(R1138=13,R1138=14,R1138=15),1.58,IF(OR(R1138=16,R1138=17,R1138=18),1.63,1.68)))))))))), "Error"))))))))))))</f>
        <v>1.84</v>
      </c>
      <c r="T1138" s="456">
        <v>83200</v>
      </c>
      <c r="U1138" s="457"/>
      <c r="V1138" s="457"/>
      <c r="W1138" s="594" t="str">
        <f>+M1138</f>
        <v>Կ-1</v>
      </c>
      <c r="X1138" s="456">
        <f>T1138*S1138</f>
        <v>153088</v>
      </c>
      <c r="Y1138" s="595">
        <f>+U1138+V1138+X1138</f>
        <v>153088</v>
      </c>
      <c r="Z1138" s="595">
        <f>+Y1138*13</f>
        <v>1990144</v>
      </c>
      <c r="AA1138" s="597">
        <f>+Q1138</f>
        <v>1</v>
      </c>
      <c r="AB1138" s="597">
        <f>+R1138+1</f>
        <v>4</v>
      </c>
      <c r="AC1138" s="593">
        <f>IF(AA1138&lt;1,0,IF(AG1138="Բ-1",IF(AB1138=0,6.94,IF(AB1138=1,7.17,IF(AB1138=2,7.41,IF(AB1138=3,7.66,IF(OR(AB1138=5,AB1138=4),7.92,IF(OR(AB1138=6,AB1138=7),8.18,IF(OR(AB1138=8,AB1138=9),8.46,IF(OR(AB1138=10,AB1138=11,AB1138=12),8.74,IF(OR(AB1138=13,AB1138=14,AB1138=15),9.03,IF(OR(AB1138=16,AB1138=17,AB1138=18),9.33,9.65)))))))))),IF(AG1138="Բ-2", IF(AB1138=0,5.71,IF(AB1138=1,5.89,IF(AB1138=2,6.09,IF(AB1138=3,6.29,IF(OR(AB1138=5,AB1138=4),6.5,IF(OR(AB1138=6,AB1138=7),6.72,IF(OR(AB1138=8,AB1138=9),6.94,IF(OR(AB1138=10,AB1138=11,AB1138=12),7.17,IF(OR(AB1138=13,AB1138=14,AB1138=15),7.41,IF(OR(AB1138=16,AB1138=17,AB1138=18),7.65,7.91)))))))))), IF(AG1138="Գ-1", IF(AB1138=0,4.7,IF(AB1138=1,4.86,IF(AB1138=2,5.01,IF(AB1138=3,5.18,IF(OR(AB1138=5,AB1138=4),5.35,IF(OR(AB1138=6,AB1138=7),5.52,IF(OR(AB1138=8,AB1138=9),5.71,IF(OR(AB1138=10,AB1138=11,AB1138=12),5.89,IF(OR(AB1138=13,AB1138=14,AB1138=15),6.09,IF(OR(AB1138=16,AB1138=17,AB1138=18),6.29,6.49)))))))))), IF(AG1138="Գ-2", IF(AB1138=0,3.88,IF(AB1138=1,4.01,IF(AB1138=2,4.14,IF(AB1138=3,4.27,IF(OR(AB1138=5,AB1138=4),4.41,IF(OR(AB1138=6,AB1138=7),4.55,IF(OR(AB1138=8,AB1138=9),4.7,IF(OR(AB1138=10,AB1138=11,AB1138=12),4.85,IF(OR(AB1138=13,AB1138=14,AB1138=15),5.01,IF(OR(AB1138=16,AB1138=17,AB1138=18),5.17,5.34)))))))))), IF(AG1138="Գ-3", IF(AB1138=0,3.21,IF(AB1138=1,3.31,IF(AB1138=2,3.42,IF(AB1138=3,3.53,IF(OR(AB1138=5,AB1138=4),3.64,IF(OR(AB1138=6,AB1138=7),3.76,IF(OR(AB1138=8,AB1138=9),3.88,IF(OR(AB1138=10,AB1138=11,AB1138=12),4.01,IF(OR(AB1138=13,AB1138=14,AB1138=15),4.13,IF(OR(AB1138=16,AB1138=17,AB1138=18),4.27,4.4)))))))))), IF(AG1138="Ա-1", IF(AB1138=0,2.66,IF(AB1138=1,2.75,IF(AB1138=2,2.83,IF(AB1138=3,2.92,IF(OR(AB1138=5,AB1138=4),3.02,IF(OR(AB1138=6,AB1138=7),3.11,IF(OR(AB1138=8,AB1138=9),3.21,IF(OR(AB1138=10,AB1138=11,AB1138=12),3.31,IF(OR(AB1138=13,AB1138=14,AB1138=15),3.42,IF(OR(AB1138=16,AB1138=17,AB1138=18),3.53,3.64)))))))))), IF(AG1138="Ա-2", IF(AB1138=0,2.28,IF(AB1138=1,2.35,IF(AB1138=2,2.43,IF(AB1138=3,2.5,IF(OR(AB1138=5,AB1138=4),2.58,IF(OR(AB1138=6,AB1138=7),2.66,IF(OR(AB1138=8,AB1138=9),2.75,IF(OR(AB1138=10,AB1138=11,AB1138=12),2.83,IF(OR(AB1138=13,AB1138=14,AB1138=15),2.92,IF(OR(AB1138=16,AB1138=17,AB1138=18),3.01,3.11)))))))))),IF(AG1138="Ա-3", IF(AB1138=0,1.96,IF(AB1138=1,2.02,IF(AB1138=2,2.08,IF(AB1138=3,2.15,IF(OR(AB1138=5,AB1138=4),2.21,IF(OR(AB1138=6,AB1138=7),2.28,IF(OR(AB1138=8,AB1138=9),2.35,IF(OR(AB1138=10,AB1138=11,AB1138=12),2.42,IF(OR(AB1138=13,AB1138=14,AB1138=15),2.5,IF(OR(AB1138=16,AB1138=17,AB1138=18),2.58,2.66)))))))))), IF(AG1138="Կ-1", IF(AB1138=0,1.68,IF(AB1138=1,1.73,IF(AB1138=2,1.79,IF(AB1138=3,1.84,IF(OR(AB1138=5,AB1138=4),1.9,IF(OR(AB1138=6,AB1138=7),1.96,IF(OR(AB1138=8,AB1138=9),2.02,IF(OR(AB1138=10,AB1138=11,AB1138=12),2.08,IF(OR(AB1138=13,AB1138=14,AB1138=15),2.14,IF(OR(AB1138=16,AB1138=17,AB1138=18),2.21,2.28)))))))))), IF(AG1138="Կ-2", IF(AB1138=0,1.45,IF(AB1138=1,1.49,IF(AB1138=2,1.54,IF(AB1138=3,1.59,IF(OR(AB1138=5,AB1138=4),1.63,IF(OR(AB1138=6,AB1138=7),1.68,IF(OR(AB1138=8,AB1138=9),1.73,IF(OR(AB1138=10,AB1138=11,AB1138=12),1.79,IF(OR(AB1138=13,AB1138=14,AB1138=15),1.84,IF(OR(AB1138=16,AB1138=17,AB1138=18),1.9,1.95)))))))))),IF(AG1138="Կ-3", IF(AB1138=0,1.25,IF(AB1138=1,1.29,IF(AB1138=2,1.33,IF(AB1138=3,1.37,IF(OR(AB1138=5,AB1138=4),1.41,IF(OR(AB1138=6,AB1138=7),1.45,IF(OR(AB1138=8,AB1138=9),1.49,IF(OR(AB1138=10,AB1138=11,AB1138=12),1.54,IF(OR(AB1138=13,AB1138=14,AB1138=15),1.58,IF(OR(AB1138=16,AB1138=17,AB1138=18),1.63,1.68)))))))))), "Error"))))))))))))</f>
        <v>1.9</v>
      </c>
      <c r="AD1138" s="456">
        <v>83200</v>
      </c>
      <c r="AE1138" s="457"/>
      <c r="AF1138" s="457"/>
      <c r="AG1138" s="594" t="str">
        <f>+W1138</f>
        <v>Կ-1</v>
      </c>
      <c r="AH1138" s="456">
        <f>AD1138*AC1138</f>
        <v>158080</v>
      </c>
      <c r="AI1138" s="595">
        <f>AH1138+AE1138+AF1138</f>
        <v>158080</v>
      </c>
      <c r="AJ1138" s="595">
        <f>+AI1138*13</f>
        <v>2055040</v>
      </c>
      <c r="AK1138" s="597">
        <f>+AA1138</f>
        <v>1</v>
      </c>
      <c r="AL1138" s="597">
        <f>+AB1138+1</f>
        <v>5</v>
      </c>
      <c r="AM1138" s="593">
        <f>IF(AK1138&lt;1,0,IF(AQ1138="Բ-1",IF(AL1138=0,6.94,IF(AL1138=1,7.17,IF(AL1138=2,7.41,IF(AL1138=3,7.66,IF(OR(AL1138=5,AL1138=4),7.92,IF(OR(AL1138=6,AL1138=7),8.18,IF(OR(AL1138=8,AL1138=9),8.46,IF(OR(AL1138=10,AL1138=11,AL1138=12),8.74,IF(OR(AL1138=13,AL1138=14,AL1138=15),9.03,IF(OR(AL1138=16,AL1138=17,AL1138=18),9.33,9.65)))))))))),IF(AQ1138="Բ-2", IF(AL1138=0,5.71,IF(AL1138=1,5.89,IF(AL1138=2,6.09,IF(AL1138=3,6.29,IF(OR(AL1138=5,AL1138=4),6.5,IF(OR(AL1138=6,AL1138=7),6.72,IF(OR(AL1138=8,AL1138=9),6.94,IF(OR(AL1138=10,AL1138=11,AL1138=12),7.17,IF(OR(AL1138=13,AL1138=14,AL1138=15),7.41,IF(OR(AL1138=16,AL1138=17,AL1138=18),7.65,7.91)))))))))), IF(AQ1138="Գ-1", IF(AL1138=0,4.7,IF(AL1138=1,4.86,IF(AL1138=2,5.01,IF(AL1138=3,5.18,IF(OR(AL1138=5,AL1138=4),5.35,IF(OR(AL1138=6,AL1138=7),5.52,IF(OR(AL1138=8,AL1138=9),5.71,IF(OR(AL1138=10,AL1138=11,AL1138=12),5.89,IF(OR(AL1138=13,AL1138=14,AL1138=15),6.09,IF(OR(AL1138=16,AL1138=17,AL1138=18),6.29,6.49)))))))))), IF(AQ1138="Գ-2", IF(AL1138=0,3.88,IF(AL1138=1,4.01,IF(AL1138=2,4.14,IF(AL1138=3,4.27,IF(OR(AL1138=5,AL1138=4),4.41,IF(OR(AL1138=6,AL1138=7),4.55,IF(OR(AL1138=8,AL1138=9),4.7,IF(OR(AL1138=10,AL1138=11,AL1138=12),4.85,IF(OR(AL1138=13,AL1138=14,AL1138=15),5.01,IF(OR(AL1138=16,AL1138=17,AL1138=18),5.17,5.34)))))))))), IF(AQ1138="Գ-3", IF(AL1138=0,3.21,IF(AL1138=1,3.31,IF(AL1138=2,3.42,IF(AL1138=3,3.53,IF(OR(AL1138=5,AL1138=4),3.64,IF(OR(AL1138=6,AL1138=7),3.76,IF(OR(AL1138=8,AL1138=9),3.88,IF(OR(AL1138=10,AL1138=11,AL1138=12),4.01,IF(OR(AL1138=13,AL1138=14,AL1138=15),4.13,IF(OR(AL1138=16,AL1138=17,AL1138=18),4.27,4.4)))))))))), IF(AQ1138="Ա-1", IF(AL1138=0,2.66,IF(AL1138=1,2.75,IF(AL1138=2,2.83,IF(AL1138=3,2.92,IF(OR(AL1138=5,AL1138=4),3.02,IF(OR(AL1138=6,AL1138=7),3.11,IF(OR(AL1138=8,AL1138=9),3.21,IF(OR(AL1138=10,AL1138=11,AL1138=12),3.31,IF(OR(AL1138=13,AL1138=14,AL1138=15),3.42,IF(OR(AL1138=16,AL1138=17,AL1138=18),3.53,3.64)))))))))), IF(AQ1138="Ա-2", IF(AL1138=0,2.28,IF(AL1138=1,2.35,IF(AL1138=2,2.43,IF(AL1138=3,2.5,IF(OR(AL1138=5,AL1138=4),2.58,IF(OR(AL1138=6,AL1138=7),2.66,IF(OR(AL1138=8,AL1138=9),2.75,IF(OR(AL1138=10,AL1138=11,AL1138=12),2.83,IF(OR(AL1138=13,AL1138=14,AL1138=15),2.92,IF(OR(AL1138=16,AL1138=17,AL1138=18),3.01,3.11)))))))))),IF(AQ1138="Ա-3", IF(AL1138=0,1.96,IF(AL1138=1,2.02,IF(AL1138=2,2.08,IF(AL1138=3,2.15,IF(OR(AL1138=5,AL1138=4),2.21,IF(OR(AL1138=6,AL1138=7),2.28,IF(OR(AL1138=8,AL1138=9),2.35,IF(OR(AL1138=10,AL1138=11,AL1138=12),2.42,IF(OR(AL1138=13,AL1138=14,AL1138=15),2.5,IF(OR(AL1138=16,AL1138=17,AL1138=18),2.58,2.66)))))))))), IF(AQ1138="Կ-1", IF(AL1138=0,1.68,IF(AL1138=1,1.73,IF(AL1138=2,1.79,IF(AL1138=3,1.84,IF(OR(AL1138=5,AL1138=4),1.9,IF(OR(AL1138=6,AL1138=7),1.96,IF(OR(AL1138=8,AL1138=9),2.02,IF(OR(AL1138=10,AL1138=11,AL1138=12),2.08,IF(OR(AL1138=13,AL1138=14,AL1138=15),2.14,IF(OR(AL1138=16,AL1138=17,AL1138=18),2.21,2.28)))))))))), IF(AQ1138="Կ-2", IF(AL1138=0,1.45,IF(AL1138=1,1.49,IF(AL1138=2,1.54,IF(AL1138=3,1.59,IF(OR(AL1138=5,AL1138=4),1.63,IF(OR(AL1138=6,AL1138=7),1.68,IF(OR(AL1138=8,AL1138=9),1.73,IF(OR(AL1138=10,AL1138=11,AL1138=12),1.79,IF(OR(AL1138=13,AL1138=14,AL1138=15),1.84,IF(OR(AL1138=16,AL1138=17,AL1138=18),1.9,1.95)))))))))),IF(AQ1138="Կ-3", IF(AL1138=0,1.25,IF(AL1138=1,1.29,IF(AL1138=2,1.33,IF(AL1138=3,1.37,IF(OR(AL1138=5,AL1138=4),1.41,IF(OR(AL1138=6,AL1138=7),1.45,IF(OR(AL1138=8,AL1138=9),1.49,IF(OR(AL1138=10,AL1138=11,AL1138=12),1.54,IF(OR(AL1138=13,AL1138=14,AL1138=15),1.58,IF(OR(AL1138=16,AL1138=17,AL1138=18),1.63,1.68)))))))))), "Error"))))))))))))</f>
        <v>1.9</v>
      </c>
      <c r="AN1138" s="456">
        <v>83200</v>
      </c>
      <c r="AO1138" s="457"/>
      <c r="AP1138" s="457"/>
      <c r="AQ1138" s="594" t="str">
        <f>+AG1138</f>
        <v>Կ-1</v>
      </c>
      <c r="AR1138" s="456">
        <f>AN1138*AM1138</f>
        <v>158080</v>
      </c>
      <c r="AS1138" s="595">
        <f>AR1138+AO1138+AP1138</f>
        <v>158080</v>
      </c>
      <c r="AT1138" s="595">
        <f>+AS1138*13</f>
        <v>2055040</v>
      </c>
    </row>
    <row r="1139" spans="1:46" s="592" customFormat="1" ht="27">
      <c r="B1139" s="826">
        <v>79</v>
      </c>
      <c r="C1139" s="818" t="s">
        <v>78</v>
      </c>
      <c r="D1139" s="784"/>
      <c r="E1139" s="785"/>
      <c r="F1139" s="823" t="s">
        <v>468</v>
      </c>
      <c r="G1139" s="597">
        <v>1</v>
      </c>
      <c r="H1139" s="597">
        <v>6</v>
      </c>
      <c r="I1139" s="593">
        <f>IF(G1139&lt;1,0,IF(M1139="Բ-1",IF(H1139=0,6.94,IF(H1139=1,7.17,IF(H1139=2,7.41,IF(H1139=3,7.66,IF(OR(H1139=5,H1139=4),7.92,IF(OR(H1139=6,H1139=7),8.18,IF(OR(H1139=8,H1139=9),8.46,IF(OR(H1139=10,H1139=11,H1139=12),8.74,IF(OR(H1139=13,H1139=14,H1139=15),9.03,IF(OR(H1139=16,H1139=17,H1139=18),9.33,9.65)))))))))),IF(M1139="Բ-2", IF(H1139=0,5.71,IF(H1139=1,5.89,IF(H1139=2,6.09,IF(H1139=3,6.29,IF(OR(H1139=5,H1139=4),6.5,IF(OR(H1139=6,H1139=7),6.72,IF(OR(H1139=8,H1139=9),6.94,IF(OR(H1139=10,H1139=11,H1139=12),7.17,IF(OR(H1139=13,H1139=14,H1139=15),7.41,IF(OR(H1139=16,H1139=17,H1139=18),7.65,7.91)))))))))), IF(M1139="Գ-1", IF(H1139=0,4.7,IF(H1139=1,4.86,IF(H1139=2,5.01,IF(H1139=3,5.18,IF(OR(H1139=5,H1139=4),5.35,IF(OR(H1139=6,H1139=7),5.52,IF(OR(H1139=8,H1139=9),5.71,IF(OR(H1139=10,H1139=11,H1139=12),5.89,IF(OR(H1139=13,H1139=14,H1139=15),6.09,IF(OR(H1139=16,H1139=17,H1139=18),6.29,6.49)))))))))), IF(M1139="Գ-2", IF(H1139=0,3.88,IF(H1139=1,4.01,IF(H1139=2,4.14,IF(H1139=3,4.27,IF(OR(H1139=5,H1139=4),4.41,IF(OR(H1139=6,H1139=7),4.55,IF(OR(H1139=8,H1139=9),4.7,IF(OR(H1139=10,H1139=11,H1139=12),4.85,IF(OR(H1139=13,H1139=14,H1139=15),5.01,IF(OR(H1139=16,H1139=17,H1139=18),5.17,5.34)))))))))), IF(M1139="Գ-3", IF(H1139=0,3.21,IF(H1139=1,3.31,IF(H1139=2,3.42,IF(H1139=3,3.53,IF(OR(H1139=5,H1139=4),3.64,IF(OR(H1139=6,H1139=7),3.76,IF(OR(H1139=8,H1139=9),3.88,IF(OR(H1139=10,H1139=11,H1139=12),4.01,IF(OR(H1139=13,H1139=14,H1139=15),4.13,IF(OR(H1139=16,H1139=17,H1139=18),4.27,4.4)))))))))), IF(M1139="Ա-1", IF(H1139=0,2.66,IF(H1139=1,2.75,IF(H1139=2,2.83,IF(H1139=3,2.92,IF(OR(H1139=5,H1139=4),3.02,IF(OR(H1139=6,H1139=7),3.11,IF(OR(H1139=8,H1139=9),3.21,IF(OR(H1139=10,H1139=11,H1139=12),3.31,IF(OR(H1139=13,H1139=14,H1139=15),3.42,IF(OR(H1139=16,H1139=17,H1139=18),3.53,3.64)))))))))), IF(M1139="Ա-2", IF(H1139=0,2.28,IF(H1139=1,2.35,IF(H1139=2,2.43,IF(H1139=3,2.5,IF(OR(H1139=5,H1139=4),2.58,IF(OR(H1139=6,H1139=7),2.66,IF(OR(H1139=8,H1139=9),2.75,IF(OR(H1139=10,H1139=11,H1139=12),2.83,IF(OR(H1139=13,H1139=14,H1139=15),2.92,IF(OR(H1139=16,H1139=17,H1139=18),3.01,3.11)))))))))),IF(M1139="Ա-3", IF(H1139=0,1.96,IF(H1139=1,2.02,IF(H1139=2,2.08,IF(H1139=3,2.15,IF(OR(H1139=5,H1139=4),2.21,IF(OR(H1139=6,H1139=7),2.28,IF(OR(H1139=8,H1139=9),2.35,IF(OR(H1139=10,H1139=11,H1139=12),2.42,IF(OR(H1139=13,H1139=14,H1139=15),2.5,IF(OR(H1139=16,H1139=17,H1139=18),2.58,2.66)))))))))), IF(M1139="Կ-1", IF(H1139=0,1.68,IF(H1139=1,1.73,IF(H1139=2,1.79,IF(H1139=3,1.84,IF(OR(H1139=5,H1139=4),1.9,IF(OR(H1139=6,H1139=7),1.96,IF(OR(H1139=8,H1139=9),2.02,IF(OR(H1139=10,H1139=11,H1139=12),2.08,IF(OR(H1139=13,H1139=14,H1139=15),2.14,IF(OR(H1139=16,H1139=17,H1139=18),2.21,2.28)))))))))), IF(M1139="Կ-2", IF(H1139=0,1.45,IF(H1139=1,1.49,IF(H1139=2,1.54,IF(H1139=3,1.59,IF(OR(H1139=5,H1139=4),1.63,IF(OR(H1139=6,H1139=7),1.68,IF(OR(H1139=8,H1139=9),1.73,IF(OR(H1139=10,H1139=11,H1139=12),1.79,IF(OR(H1139=13,H1139=14,H1139=15),1.84,IF(OR(H1139=16,H1139=17,H1139=18),1.9,1.95)))))))))),IF(M1139="Կ-3", IF(H1139=0,1.25,IF(H1139=1,1.29,IF(H1139=2,1.33,IF(H1139=3,1.37,IF(OR(H1139=5,H1139=4),1.41,IF(OR(H1139=6,H1139=7),1.45,IF(OR(H1139=8,H1139=9),1.49,IF(OR(H1139=10,H1139=11,H1139=12),1.54,IF(OR(H1139=13,H1139=14,H1139=15),1.58,IF(OR(H1139=16,H1139=17,H1139=18),1.63,1.68)))))))))), "Error"))))))))))))</f>
        <v>1.96</v>
      </c>
      <c r="J1139" s="456">
        <v>83200</v>
      </c>
      <c r="K1139" s="456"/>
      <c r="L1139" s="456"/>
      <c r="M1139" s="594" t="s">
        <v>86</v>
      </c>
      <c r="N1139" s="790">
        <f>J1139*I1139</f>
        <v>163072</v>
      </c>
      <c r="O1139" s="595">
        <f>I1139*J1139+K1139+L1139</f>
        <v>163072</v>
      </c>
      <c r="P1139" s="595">
        <f>+O1139*13</f>
        <v>2119936</v>
      </c>
      <c r="Q1139" s="597">
        <f>+G1139</f>
        <v>1</v>
      </c>
      <c r="R1139" s="597">
        <f>+H1139+1</f>
        <v>7</v>
      </c>
      <c r="S1139" s="593">
        <f>IF(Q1139&lt;1,0,IF(W1139="Բ-1",IF(R1139=0,6.94,IF(R1139=1,7.17,IF(R1139=2,7.41,IF(R1139=3,7.66,IF(OR(R1139=5,R1139=4),7.92,IF(OR(R1139=6,R1139=7),8.18,IF(OR(R1139=8,R1139=9),8.46,IF(OR(R1139=10,R1139=11,R1139=12),8.74,IF(OR(R1139=13,R1139=14,R1139=15),9.03,IF(OR(R1139=16,R1139=17,R1139=18),9.33,9.65)))))))))),IF(W1139="Բ-2", IF(R1139=0,5.71,IF(R1139=1,5.89,IF(R1139=2,6.09,IF(R1139=3,6.29,IF(OR(R1139=5,R1139=4),6.5,IF(OR(R1139=6,R1139=7),6.72,IF(OR(R1139=8,R1139=9),6.94,IF(OR(R1139=10,R1139=11,R1139=12),7.17,IF(OR(R1139=13,R1139=14,R1139=15),7.41,IF(OR(R1139=16,R1139=17,R1139=18),7.65,7.91)))))))))), IF(W1139="Գ-1", IF(R1139=0,4.7,IF(R1139=1,4.86,IF(R1139=2,5.01,IF(R1139=3,5.18,IF(OR(R1139=5,R1139=4),5.35,IF(OR(R1139=6,R1139=7),5.52,IF(OR(R1139=8,R1139=9),5.71,IF(OR(R1139=10,R1139=11,R1139=12),5.89,IF(OR(R1139=13,R1139=14,R1139=15),6.09,IF(OR(R1139=16,R1139=17,R1139=18),6.29,6.49)))))))))), IF(W1139="Գ-2", IF(R1139=0,3.88,IF(R1139=1,4.01,IF(R1139=2,4.14,IF(R1139=3,4.27,IF(OR(R1139=5,R1139=4),4.41,IF(OR(R1139=6,R1139=7),4.55,IF(OR(R1139=8,R1139=9),4.7,IF(OR(R1139=10,R1139=11,R1139=12),4.85,IF(OR(R1139=13,R1139=14,R1139=15),5.01,IF(OR(R1139=16,R1139=17,R1139=18),5.17,5.34)))))))))), IF(W1139="Գ-3", IF(R1139=0,3.21,IF(R1139=1,3.31,IF(R1139=2,3.42,IF(R1139=3,3.53,IF(OR(R1139=5,R1139=4),3.64,IF(OR(R1139=6,R1139=7),3.76,IF(OR(R1139=8,R1139=9),3.88,IF(OR(R1139=10,R1139=11,R1139=12),4.01,IF(OR(R1139=13,R1139=14,R1139=15),4.13,IF(OR(R1139=16,R1139=17,R1139=18),4.27,4.4)))))))))), IF(W1139="Ա-1", IF(R1139=0,2.66,IF(R1139=1,2.75,IF(R1139=2,2.83,IF(R1139=3,2.92,IF(OR(R1139=5,R1139=4),3.02,IF(OR(R1139=6,R1139=7),3.11,IF(OR(R1139=8,R1139=9),3.21,IF(OR(R1139=10,R1139=11,R1139=12),3.31,IF(OR(R1139=13,R1139=14,R1139=15),3.42,IF(OR(R1139=16,R1139=17,R1139=18),3.53,3.64)))))))))), IF(W1139="Ա-2", IF(R1139=0,2.28,IF(R1139=1,2.35,IF(R1139=2,2.43,IF(R1139=3,2.5,IF(OR(R1139=5,R1139=4),2.58,IF(OR(R1139=6,R1139=7),2.66,IF(OR(R1139=8,R1139=9),2.75,IF(OR(R1139=10,R1139=11,R1139=12),2.83,IF(OR(R1139=13,R1139=14,R1139=15),2.92,IF(OR(R1139=16,R1139=17,R1139=18),3.01,3.11)))))))))),IF(W1139="Ա-3", IF(R1139=0,1.96,IF(R1139=1,2.02,IF(R1139=2,2.08,IF(R1139=3,2.15,IF(OR(R1139=5,R1139=4),2.21,IF(OR(R1139=6,R1139=7),2.28,IF(OR(R1139=8,R1139=9),2.35,IF(OR(R1139=10,R1139=11,R1139=12),2.42,IF(OR(R1139=13,R1139=14,R1139=15),2.5,IF(OR(R1139=16,R1139=17,R1139=18),2.58,2.66)))))))))), IF(W1139="Կ-1", IF(R1139=0,1.68,IF(R1139=1,1.73,IF(R1139=2,1.79,IF(R1139=3,1.84,IF(OR(R1139=5,R1139=4),1.9,IF(OR(R1139=6,R1139=7),1.96,IF(OR(R1139=8,R1139=9),2.02,IF(OR(R1139=10,R1139=11,R1139=12),2.08,IF(OR(R1139=13,R1139=14,R1139=15),2.14,IF(OR(R1139=16,R1139=17,R1139=18),2.21,2.28)))))))))), IF(W1139="Կ-2", IF(R1139=0,1.45,IF(R1139=1,1.49,IF(R1139=2,1.54,IF(R1139=3,1.59,IF(OR(R1139=5,R1139=4),1.63,IF(OR(R1139=6,R1139=7),1.68,IF(OR(R1139=8,R1139=9),1.73,IF(OR(R1139=10,R1139=11,R1139=12),1.79,IF(OR(R1139=13,R1139=14,R1139=15),1.84,IF(OR(R1139=16,R1139=17,R1139=18),1.9,1.95)))))))))),IF(W1139="Կ-3", IF(R1139=0,1.25,IF(R1139=1,1.29,IF(R1139=2,1.33,IF(R1139=3,1.37,IF(OR(R1139=5,R1139=4),1.41,IF(OR(R1139=6,R1139=7),1.45,IF(OR(R1139=8,R1139=9),1.49,IF(OR(R1139=10,R1139=11,R1139=12),1.54,IF(OR(R1139=13,R1139=14,R1139=15),1.58,IF(OR(R1139=16,R1139=17,R1139=18),1.63,1.68)))))))))), "Error"))))))))))))</f>
        <v>1.96</v>
      </c>
      <c r="T1139" s="456">
        <v>83200</v>
      </c>
      <c r="U1139" s="456"/>
      <c r="V1139" s="456"/>
      <c r="W1139" s="594" t="str">
        <f>+M1139</f>
        <v>Կ-1</v>
      </c>
      <c r="X1139" s="456">
        <f>T1139*S1139</f>
        <v>163072</v>
      </c>
      <c r="Y1139" s="595">
        <f>+U1139+V1139+X1139</f>
        <v>163072</v>
      </c>
      <c r="Z1139" s="595">
        <f>+Y1139*13</f>
        <v>2119936</v>
      </c>
      <c r="AA1139" s="597">
        <f>+Q1139</f>
        <v>1</v>
      </c>
      <c r="AB1139" s="597">
        <f>+R1139+1</f>
        <v>8</v>
      </c>
      <c r="AC1139" s="593">
        <f>IF(AA1139&lt;1,0,IF(AG1139="Բ-1",IF(AB1139=0,6.94,IF(AB1139=1,7.17,IF(AB1139=2,7.41,IF(AB1139=3,7.66,IF(OR(AB1139=5,AB1139=4),7.92,IF(OR(AB1139=6,AB1139=7),8.18,IF(OR(AB1139=8,AB1139=9),8.46,IF(OR(AB1139=10,AB1139=11,AB1139=12),8.74,IF(OR(AB1139=13,AB1139=14,AB1139=15),9.03,IF(OR(AB1139=16,AB1139=17,AB1139=18),9.33,9.65)))))))))),IF(AG1139="Բ-2", IF(AB1139=0,5.71,IF(AB1139=1,5.89,IF(AB1139=2,6.09,IF(AB1139=3,6.29,IF(OR(AB1139=5,AB1139=4),6.5,IF(OR(AB1139=6,AB1139=7),6.72,IF(OR(AB1139=8,AB1139=9),6.94,IF(OR(AB1139=10,AB1139=11,AB1139=12),7.17,IF(OR(AB1139=13,AB1139=14,AB1139=15),7.41,IF(OR(AB1139=16,AB1139=17,AB1139=18),7.65,7.91)))))))))), IF(AG1139="Գ-1", IF(AB1139=0,4.7,IF(AB1139=1,4.86,IF(AB1139=2,5.01,IF(AB1139=3,5.18,IF(OR(AB1139=5,AB1139=4),5.35,IF(OR(AB1139=6,AB1139=7),5.52,IF(OR(AB1139=8,AB1139=9),5.71,IF(OR(AB1139=10,AB1139=11,AB1139=12),5.89,IF(OR(AB1139=13,AB1139=14,AB1139=15),6.09,IF(OR(AB1139=16,AB1139=17,AB1139=18),6.29,6.49)))))))))), IF(AG1139="Գ-2", IF(AB1139=0,3.88,IF(AB1139=1,4.01,IF(AB1139=2,4.14,IF(AB1139=3,4.27,IF(OR(AB1139=5,AB1139=4),4.41,IF(OR(AB1139=6,AB1139=7),4.55,IF(OR(AB1139=8,AB1139=9),4.7,IF(OR(AB1139=10,AB1139=11,AB1139=12),4.85,IF(OR(AB1139=13,AB1139=14,AB1139=15),5.01,IF(OR(AB1139=16,AB1139=17,AB1139=18),5.17,5.34)))))))))), IF(AG1139="Գ-3", IF(AB1139=0,3.21,IF(AB1139=1,3.31,IF(AB1139=2,3.42,IF(AB1139=3,3.53,IF(OR(AB1139=5,AB1139=4),3.64,IF(OR(AB1139=6,AB1139=7),3.76,IF(OR(AB1139=8,AB1139=9),3.88,IF(OR(AB1139=10,AB1139=11,AB1139=12),4.01,IF(OR(AB1139=13,AB1139=14,AB1139=15),4.13,IF(OR(AB1139=16,AB1139=17,AB1139=18),4.27,4.4)))))))))), IF(AG1139="Ա-1", IF(AB1139=0,2.66,IF(AB1139=1,2.75,IF(AB1139=2,2.83,IF(AB1139=3,2.92,IF(OR(AB1139=5,AB1139=4),3.02,IF(OR(AB1139=6,AB1139=7),3.11,IF(OR(AB1139=8,AB1139=9),3.21,IF(OR(AB1139=10,AB1139=11,AB1139=12),3.31,IF(OR(AB1139=13,AB1139=14,AB1139=15),3.42,IF(OR(AB1139=16,AB1139=17,AB1139=18),3.53,3.64)))))))))), IF(AG1139="Ա-2", IF(AB1139=0,2.28,IF(AB1139=1,2.35,IF(AB1139=2,2.43,IF(AB1139=3,2.5,IF(OR(AB1139=5,AB1139=4),2.58,IF(OR(AB1139=6,AB1139=7),2.66,IF(OR(AB1139=8,AB1139=9),2.75,IF(OR(AB1139=10,AB1139=11,AB1139=12),2.83,IF(OR(AB1139=13,AB1139=14,AB1139=15),2.92,IF(OR(AB1139=16,AB1139=17,AB1139=18),3.01,3.11)))))))))),IF(AG1139="Ա-3", IF(AB1139=0,1.96,IF(AB1139=1,2.02,IF(AB1139=2,2.08,IF(AB1139=3,2.15,IF(OR(AB1139=5,AB1139=4),2.21,IF(OR(AB1139=6,AB1139=7),2.28,IF(OR(AB1139=8,AB1139=9),2.35,IF(OR(AB1139=10,AB1139=11,AB1139=12),2.42,IF(OR(AB1139=13,AB1139=14,AB1139=15),2.5,IF(OR(AB1139=16,AB1139=17,AB1139=18),2.58,2.66)))))))))), IF(AG1139="Կ-1", IF(AB1139=0,1.68,IF(AB1139=1,1.73,IF(AB1139=2,1.79,IF(AB1139=3,1.84,IF(OR(AB1139=5,AB1139=4),1.9,IF(OR(AB1139=6,AB1139=7),1.96,IF(OR(AB1139=8,AB1139=9),2.02,IF(OR(AB1139=10,AB1139=11,AB1139=12),2.08,IF(OR(AB1139=13,AB1139=14,AB1139=15),2.14,IF(OR(AB1139=16,AB1139=17,AB1139=18),2.21,2.28)))))))))), IF(AG1139="Կ-2", IF(AB1139=0,1.45,IF(AB1139=1,1.49,IF(AB1139=2,1.54,IF(AB1139=3,1.59,IF(OR(AB1139=5,AB1139=4),1.63,IF(OR(AB1139=6,AB1139=7),1.68,IF(OR(AB1139=8,AB1139=9),1.73,IF(OR(AB1139=10,AB1139=11,AB1139=12),1.79,IF(OR(AB1139=13,AB1139=14,AB1139=15),1.84,IF(OR(AB1139=16,AB1139=17,AB1139=18),1.9,1.95)))))))))),IF(AG1139="Կ-3", IF(AB1139=0,1.25,IF(AB1139=1,1.29,IF(AB1139=2,1.33,IF(AB1139=3,1.37,IF(OR(AB1139=5,AB1139=4),1.41,IF(OR(AB1139=6,AB1139=7),1.45,IF(OR(AB1139=8,AB1139=9),1.49,IF(OR(AB1139=10,AB1139=11,AB1139=12),1.54,IF(OR(AB1139=13,AB1139=14,AB1139=15),1.58,IF(OR(AB1139=16,AB1139=17,AB1139=18),1.63,1.68)))))))))), "Error"))))))))))))</f>
        <v>2.02</v>
      </c>
      <c r="AD1139" s="456">
        <v>83200</v>
      </c>
      <c r="AE1139" s="456"/>
      <c r="AF1139" s="456"/>
      <c r="AG1139" s="594" t="str">
        <f>+W1139</f>
        <v>Կ-1</v>
      </c>
      <c r="AH1139" s="456">
        <f>AD1139*AC1139</f>
        <v>168064</v>
      </c>
      <c r="AI1139" s="595">
        <f>AH1139+AE1139+AF1139</f>
        <v>168064</v>
      </c>
      <c r="AJ1139" s="595">
        <f>+AI1139*13</f>
        <v>2184832</v>
      </c>
      <c r="AK1139" s="597">
        <f>+AA1139</f>
        <v>1</v>
      </c>
      <c r="AL1139" s="597">
        <f>+AB1139+1</f>
        <v>9</v>
      </c>
      <c r="AM1139" s="593">
        <f>IF(AK1139&lt;1,0,IF(AQ1139="Բ-1",IF(AL1139=0,6.94,IF(AL1139=1,7.17,IF(AL1139=2,7.41,IF(AL1139=3,7.66,IF(OR(AL1139=5,AL1139=4),7.92,IF(OR(AL1139=6,AL1139=7),8.18,IF(OR(AL1139=8,AL1139=9),8.46,IF(OR(AL1139=10,AL1139=11,AL1139=12),8.74,IF(OR(AL1139=13,AL1139=14,AL1139=15),9.03,IF(OR(AL1139=16,AL1139=17,AL1139=18),9.33,9.65)))))))))),IF(AQ1139="Բ-2", IF(AL1139=0,5.71,IF(AL1139=1,5.89,IF(AL1139=2,6.09,IF(AL1139=3,6.29,IF(OR(AL1139=5,AL1139=4),6.5,IF(OR(AL1139=6,AL1139=7),6.72,IF(OR(AL1139=8,AL1139=9),6.94,IF(OR(AL1139=10,AL1139=11,AL1139=12),7.17,IF(OR(AL1139=13,AL1139=14,AL1139=15),7.41,IF(OR(AL1139=16,AL1139=17,AL1139=18),7.65,7.91)))))))))), IF(AQ1139="Գ-1", IF(AL1139=0,4.7,IF(AL1139=1,4.86,IF(AL1139=2,5.01,IF(AL1139=3,5.18,IF(OR(AL1139=5,AL1139=4),5.35,IF(OR(AL1139=6,AL1139=7),5.52,IF(OR(AL1139=8,AL1139=9),5.71,IF(OR(AL1139=10,AL1139=11,AL1139=12),5.89,IF(OR(AL1139=13,AL1139=14,AL1139=15),6.09,IF(OR(AL1139=16,AL1139=17,AL1139=18),6.29,6.49)))))))))), IF(AQ1139="Գ-2", IF(AL1139=0,3.88,IF(AL1139=1,4.01,IF(AL1139=2,4.14,IF(AL1139=3,4.27,IF(OR(AL1139=5,AL1139=4),4.41,IF(OR(AL1139=6,AL1139=7),4.55,IF(OR(AL1139=8,AL1139=9),4.7,IF(OR(AL1139=10,AL1139=11,AL1139=12),4.85,IF(OR(AL1139=13,AL1139=14,AL1139=15),5.01,IF(OR(AL1139=16,AL1139=17,AL1139=18),5.17,5.34)))))))))), IF(AQ1139="Գ-3", IF(AL1139=0,3.21,IF(AL1139=1,3.31,IF(AL1139=2,3.42,IF(AL1139=3,3.53,IF(OR(AL1139=5,AL1139=4),3.64,IF(OR(AL1139=6,AL1139=7),3.76,IF(OR(AL1139=8,AL1139=9),3.88,IF(OR(AL1139=10,AL1139=11,AL1139=12),4.01,IF(OR(AL1139=13,AL1139=14,AL1139=15),4.13,IF(OR(AL1139=16,AL1139=17,AL1139=18),4.27,4.4)))))))))), IF(AQ1139="Ա-1", IF(AL1139=0,2.66,IF(AL1139=1,2.75,IF(AL1139=2,2.83,IF(AL1139=3,2.92,IF(OR(AL1139=5,AL1139=4),3.02,IF(OR(AL1139=6,AL1139=7),3.11,IF(OR(AL1139=8,AL1139=9),3.21,IF(OR(AL1139=10,AL1139=11,AL1139=12),3.31,IF(OR(AL1139=13,AL1139=14,AL1139=15),3.42,IF(OR(AL1139=16,AL1139=17,AL1139=18),3.53,3.64)))))))))), IF(AQ1139="Ա-2", IF(AL1139=0,2.28,IF(AL1139=1,2.35,IF(AL1139=2,2.43,IF(AL1139=3,2.5,IF(OR(AL1139=5,AL1139=4),2.58,IF(OR(AL1139=6,AL1139=7),2.66,IF(OR(AL1139=8,AL1139=9),2.75,IF(OR(AL1139=10,AL1139=11,AL1139=12),2.83,IF(OR(AL1139=13,AL1139=14,AL1139=15),2.92,IF(OR(AL1139=16,AL1139=17,AL1139=18),3.01,3.11)))))))))),IF(AQ1139="Ա-3", IF(AL1139=0,1.96,IF(AL1139=1,2.02,IF(AL1139=2,2.08,IF(AL1139=3,2.15,IF(OR(AL1139=5,AL1139=4),2.21,IF(OR(AL1139=6,AL1139=7),2.28,IF(OR(AL1139=8,AL1139=9),2.35,IF(OR(AL1139=10,AL1139=11,AL1139=12),2.42,IF(OR(AL1139=13,AL1139=14,AL1139=15),2.5,IF(OR(AL1139=16,AL1139=17,AL1139=18),2.58,2.66)))))))))), IF(AQ1139="Կ-1", IF(AL1139=0,1.68,IF(AL1139=1,1.73,IF(AL1139=2,1.79,IF(AL1139=3,1.84,IF(OR(AL1139=5,AL1139=4),1.9,IF(OR(AL1139=6,AL1139=7),1.96,IF(OR(AL1139=8,AL1139=9),2.02,IF(OR(AL1139=10,AL1139=11,AL1139=12),2.08,IF(OR(AL1139=13,AL1139=14,AL1139=15),2.14,IF(OR(AL1139=16,AL1139=17,AL1139=18),2.21,2.28)))))))))), IF(AQ1139="Կ-2", IF(AL1139=0,1.45,IF(AL1139=1,1.49,IF(AL1139=2,1.54,IF(AL1139=3,1.59,IF(OR(AL1139=5,AL1139=4),1.63,IF(OR(AL1139=6,AL1139=7),1.68,IF(OR(AL1139=8,AL1139=9),1.73,IF(OR(AL1139=10,AL1139=11,AL1139=12),1.79,IF(OR(AL1139=13,AL1139=14,AL1139=15),1.84,IF(OR(AL1139=16,AL1139=17,AL1139=18),1.9,1.95)))))))))),IF(AQ1139="Կ-3", IF(AL1139=0,1.25,IF(AL1139=1,1.29,IF(AL1139=2,1.33,IF(AL1139=3,1.37,IF(OR(AL1139=5,AL1139=4),1.41,IF(OR(AL1139=6,AL1139=7),1.45,IF(OR(AL1139=8,AL1139=9),1.49,IF(OR(AL1139=10,AL1139=11,AL1139=12),1.54,IF(OR(AL1139=13,AL1139=14,AL1139=15),1.58,IF(OR(AL1139=16,AL1139=17,AL1139=18),1.63,1.68)))))))))), "Error"))))))))))))</f>
        <v>2.02</v>
      </c>
      <c r="AN1139" s="456">
        <v>83200</v>
      </c>
      <c r="AO1139" s="456"/>
      <c r="AP1139" s="456"/>
      <c r="AQ1139" s="594" t="str">
        <f>+AG1139</f>
        <v>Կ-1</v>
      </c>
      <c r="AR1139" s="456">
        <f>AN1139*AM1139</f>
        <v>168064</v>
      </c>
      <c r="AS1139" s="595">
        <f>AR1139+AO1139+AP1139</f>
        <v>168064</v>
      </c>
      <c r="AT1139" s="595">
        <f>+AS1139*13</f>
        <v>2184832</v>
      </c>
    </row>
    <row r="1140" spans="1:46" s="948" customFormat="1" ht="27">
      <c r="B1140" s="958">
        <v>80</v>
      </c>
      <c r="C1140" s="929" t="s">
        <v>78</v>
      </c>
      <c r="D1140" s="928"/>
      <c r="E1140" s="950"/>
      <c r="F1140" s="951" t="s">
        <v>468</v>
      </c>
      <c r="G1140" s="952">
        <v>1</v>
      </c>
      <c r="H1140" s="952">
        <v>6</v>
      </c>
      <c r="I1140" s="953">
        <f t="shared" ref="I1140:I1141" si="2273">IF(G1140&lt;1,0,IF(M1140="Բ-1",IF(H1140=0,6.94,IF(H1140=1,7.17,IF(H1140=2,7.41,IF(H1140=3,7.66,IF(OR(H1140=5,H1140=4),7.92,IF(OR(H1140=6,H1140=7),8.18,IF(OR(H1140=8,H1140=9),8.46,IF(OR(H1140=10,H1140=11,H1140=12),8.74,IF(OR(H1140=13,H1140=14,H1140=15),9.03,IF(OR(H1140=16,H1140=17,H1140=18),9.33,9.65)))))))))),IF(M1140="Բ-2", IF(H1140=0,5.71,IF(H1140=1,5.89,IF(H1140=2,6.09,IF(H1140=3,6.29,IF(OR(H1140=5,H1140=4),6.5,IF(OR(H1140=6,H1140=7),6.72,IF(OR(H1140=8,H1140=9),6.94,IF(OR(H1140=10,H1140=11,H1140=12),7.17,IF(OR(H1140=13,H1140=14,H1140=15),7.41,IF(OR(H1140=16,H1140=17,H1140=18),7.65,7.91)))))))))), IF(M1140="Գ-1", IF(H1140=0,4.7,IF(H1140=1,4.86,IF(H1140=2,5.01,IF(H1140=3,5.18,IF(OR(H1140=5,H1140=4),5.35,IF(OR(H1140=6,H1140=7),5.52,IF(OR(H1140=8,H1140=9),5.71,IF(OR(H1140=10,H1140=11,H1140=12),5.89,IF(OR(H1140=13,H1140=14,H1140=15),6.09,IF(OR(H1140=16,H1140=17,H1140=18),6.29,6.49)))))))))), IF(M1140="Գ-2", IF(H1140=0,3.88,IF(H1140=1,4.01,IF(H1140=2,4.14,IF(H1140=3,4.27,IF(OR(H1140=5,H1140=4),4.41,IF(OR(H1140=6,H1140=7),4.55,IF(OR(H1140=8,H1140=9),4.7,IF(OR(H1140=10,H1140=11,H1140=12),4.85,IF(OR(H1140=13,H1140=14,H1140=15),5.01,IF(OR(H1140=16,H1140=17,H1140=18),5.17,5.34)))))))))), IF(M1140="Գ-3", IF(H1140=0,3.21,IF(H1140=1,3.31,IF(H1140=2,3.42,IF(H1140=3,3.53,IF(OR(H1140=5,H1140=4),3.64,IF(OR(H1140=6,H1140=7),3.76,IF(OR(H1140=8,H1140=9),3.88,IF(OR(H1140=10,H1140=11,H1140=12),4.01,IF(OR(H1140=13,H1140=14,H1140=15),4.13,IF(OR(H1140=16,H1140=17,H1140=18),4.27,4.4)))))))))), IF(M1140="Ա-1", IF(H1140=0,2.66,IF(H1140=1,2.75,IF(H1140=2,2.83,IF(H1140=3,2.92,IF(OR(H1140=5,H1140=4),3.02,IF(OR(H1140=6,H1140=7),3.11,IF(OR(H1140=8,H1140=9),3.21,IF(OR(H1140=10,H1140=11,H1140=12),3.31,IF(OR(H1140=13,H1140=14,H1140=15),3.42,IF(OR(H1140=16,H1140=17,H1140=18),3.53,3.64)))))))))), IF(M1140="Ա-2", IF(H1140=0,2.28,IF(H1140=1,2.35,IF(H1140=2,2.43,IF(H1140=3,2.5,IF(OR(H1140=5,H1140=4),2.58,IF(OR(H1140=6,H1140=7),2.66,IF(OR(H1140=8,H1140=9),2.75,IF(OR(H1140=10,H1140=11,H1140=12),2.83,IF(OR(H1140=13,H1140=14,H1140=15),2.92,IF(OR(H1140=16,H1140=17,H1140=18),3.01,3.11)))))))))),IF(M1140="Ա-3", IF(H1140=0,1.96,IF(H1140=1,2.02,IF(H1140=2,2.08,IF(H1140=3,2.15,IF(OR(H1140=5,H1140=4),2.21,IF(OR(H1140=6,H1140=7),2.28,IF(OR(H1140=8,H1140=9),2.35,IF(OR(H1140=10,H1140=11,H1140=12),2.42,IF(OR(H1140=13,H1140=14,H1140=15),2.5,IF(OR(H1140=16,H1140=17,H1140=18),2.58,2.66)))))))))), IF(M1140="Կ-1", IF(H1140=0,1.68,IF(H1140=1,1.73,IF(H1140=2,1.79,IF(H1140=3,1.84,IF(OR(H1140=5,H1140=4),1.9,IF(OR(H1140=6,H1140=7),1.96,IF(OR(H1140=8,H1140=9),2.02,IF(OR(H1140=10,H1140=11,H1140=12),2.08,IF(OR(H1140=13,H1140=14,H1140=15),2.14,IF(OR(H1140=16,H1140=17,H1140=18),2.21,2.28)))))))))), IF(M1140="Կ-2", IF(H1140=0,1.45,IF(H1140=1,1.49,IF(H1140=2,1.54,IF(H1140=3,1.59,IF(OR(H1140=5,H1140=4),1.63,IF(OR(H1140=6,H1140=7),1.68,IF(OR(H1140=8,H1140=9),1.73,IF(OR(H1140=10,H1140=11,H1140=12),1.79,IF(OR(H1140=13,H1140=14,H1140=15),1.84,IF(OR(H1140=16,H1140=17,H1140=18),1.9,1.95)))))))))),IF(M1140="Կ-3", IF(H1140=0,1.25,IF(H1140=1,1.29,IF(H1140=2,1.33,IF(H1140=3,1.37,IF(OR(H1140=5,H1140=4),1.41,IF(OR(H1140=6,H1140=7),1.45,IF(OR(H1140=8,H1140=9),1.49,IF(OR(H1140=10,H1140=11,H1140=12),1.54,IF(OR(H1140=13,H1140=14,H1140=15),1.58,IF(OR(H1140=16,H1140=17,H1140=18),1.63,1.68)))))))))), "Error"))))))))))))</f>
        <v>1.96</v>
      </c>
      <c r="J1140" s="933">
        <v>83200</v>
      </c>
      <c r="K1140" s="954"/>
      <c r="L1140" s="954"/>
      <c r="M1140" s="955" t="s">
        <v>86</v>
      </c>
      <c r="N1140" s="933">
        <f t="shared" ref="N1140:N1141" si="2274">J1140*I1140</f>
        <v>163072</v>
      </c>
      <c r="O1140" s="956">
        <f t="shared" ref="O1140:O1141" si="2275">I1140*J1140+K1140+L1140</f>
        <v>163072</v>
      </c>
      <c r="P1140" s="956">
        <f t="shared" ref="P1140:P1141" si="2276">+O1140*13</f>
        <v>2119936</v>
      </c>
      <c r="Q1140" s="952">
        <f t="shared" ref="Q1140:Q1141" si="2277">+G1140</f>
        <v>1</v>
      </c>
      <c r="R1140" s="952">
        <f t="shared" ref="R1140:R1141" si="2278">+H1140+1</f>
        <v>7</v>
      </c>
      <c r="S1140" s="953">
        <f t="shared" ref="S1140:S1141" si="2279">IF(Q1140&lt;1,0,IF(W1140="Բ-1",IF(R1140=0,6.94,IF(R1140=1,7.17,IF(R1140=2,7.41,IF(R1140=3,7.66,IF(OR(R1140=5,R1140=4),7.92,IF(OR(R1140=6,R1140=7),8.18,IF(OR(R1140=8,R1140=9),8.46,IF(OR(R1140=10,R1140=11,R1140=12),8.74,IF(OR(R1140=13,R1140=14,R1140=15),9.03,IF(OR(R1140=16,R1140=17,R1140=18),9.33,9.65)))))))))),IF(W1140="Բ-2", IF(R1140=0,5.71,IF(R1140=1,5.89,IF(R1140=2,6.09,IF(R1140=3,6.29,IF(OR(R1140=5,R1140=4),6.5,IF(OR(R1140=6,R1140=7),6.72,IF(OR(R1140=8,R1140=9),6.94,IF(OR(R1140=10,R1140=11,R1140=12),7.17,IF(OR(R1140=13,R1140=14,R1140=15),7.41,IF(OR(R1140=16,R1140=17,R1140=18),7.65,7.91)))))))))), IF(W1140="Գ-1", IF(R1140=0,4.7,IF(R1140=1,4.86,IF(R1140=2,5.01,IF(R1140=3,5.18,IF(OR(R1140=5,R1140=4),5.35,IF(OR(R1140=6,R1140=7),5.52,IF(OR(R1140=8,R1140=9),5.71,IF(OR(R1140=10,R1140=11,R1140=12),5.89,IF(OR(R1140=13,R1140=14,R1140=15),6.09,IF(OR(R1140=16,R1140=17,R1140=18),6.29,6.49)))))))))), IF(W1140="Գ-2", IF(R1140=0,3.88,IF(R1140=1,4.01,IF(R1140=2,4.14,IF(R1140=3,4.27,IF(OR(R1140=5,R1140=4),4.41,IF(OR(R1140=6,R1140=7),4.55,IF(OR(R1140=8,R1140=9),4.7,IF(OR(R1140=10,R1140=11,R1140=12),4.85,IF(OR(R1140=13,R1140=14,R1140=15),5.01,IF(OR(R1140=16,R1140=17,R1140=18),5.17,5.34)))))))))), IF(W1140="Գ-3", IF(R1140=0,3.21,IF(R1140=1,3.31,IF(R1140=2,3.42,IF(R1140=3,3.53,IF(OR(R1140=5,R1140=4),3.64,IF(OR(R1140=6,R1140=7),3.76,IF(OR(R1140=8,R1140=9),3.88,IF(OR(R1140=10,R1140=11,R1140=12),4.01,IF(OR(R1140=13,R1140=14,R1140=15),4.13,IF(OR(R1140=16,R1140=17,R1140=18),4.27,4.4)))))))))), IF(W1140="Ա-1", IF(R1140=0,2.66,IF(R1140=1,2.75,IF(R1140=2,2.83,IF(R1140=3,2.92,IF(OR(R1140=5,R1140=4),3.02,IF(OR(R1140=6,R1140=7),3.11,IF(OR(R1140=8,R1140=9),3.21,IF(OR(R1140=10,R1140=11,R1140=12),3.31,IF(OR(R1140=13,R1140=14,R1140=15),3.42,IF(OR(R1140=16,R1140=17,R1140=18),3.53,3.64)))))))))), IF(W1140="Ա-2", IF(R1140=0,2.28,IF(R1140=1,2.35,IF(R1140=2,2.43,IF(R1140=3,2.5,IF(OR(R1140=5,R1140=4),2.58,IF(OR(R1140=6,R1140=7),2.66,IF(OR(R1140=8,R1140=9),2.75,IF(OR(R1140=10,R1140=11,R1140=12),2.83,IF(OR(R1140=13,R1140=14,R1140=15),2.92,IF(OR(R1140=16,R1140=17,R1140=18),3.01,3.11)))))))))),IF(W1140="Ա-3", IF(R1140=0,1.96,IF(R1140=1,2.02,IF(R1140=2,2.08,IF(R1140=3,2.15,IF(OR(R1140=5,R1140=4),2.21,IF(OR(R1140=6,R1140=7),2.28,IF(OR(R1140=8,R1140=9),2.35,IF(OR(R1140=10,R1140=11,R1140=12),2.42,IF(OR(R1140=13,R1140=14,R1140=15),2.5,IF(OR(R1140=16,R1140=17,R1140=18),2.58,2.66)))))))))), IF(W1140="Կ-1", IF(R1140=0,1.68,IF(R1140=1,1.73,IF(R1140=2,1.79,IF(R1140=3,1.84,IF(OR(R1140=5,R1140=4),1.9,IF(OR(R1140=6,R1140=7),1.96,IF(OR(R1140=8,R1140=9),2.02,IF(OR(R1140=10,R1140=11,R1140=12),2.08,IF(OR(R1140=13,R1140=14,R1140=15),2.14,IF(OR(R1140=16,R1140=17,R1140=18),2.21,2.28)))))))))), IF(W1140="Կ-2", IF(R1140=0,1.45,IF(R1140=1,1.49,IF(R1140=2,1.54,IF(R1140=3,1.59,IF(OR(R1140=5,R1140=4),1.63,IF(OR(R1140=6,R1140=7),1.68,IF(OR(R1140=8,R1140=9),1.73,IF(OR(R1140=10,R1140=11,R1140=12),1.79,IF(OR(R1140=13,R1140=14,R1140=15),1.84,IF(OR(R1140=16,R1140=17,R1140=18),1.9,1.95)))))))))),IF(W1140="Կ-3", IF(R1140=0,1.25,IF(R1140=1,1.29,IF(R1140=2,1.33,IF(R1140=3,1.37,IF(OR(R1140=5,R1140=4),1.41,IF(OR(R1140=6,R1140=7),1.45,IF(OR(R1140=8,R1140=9),1.49,IF(OR(R1140=10,R1140=11,R1140=12),1.54,IF(OR(R1140=13,R1140=14,R1140=15),1.58,IF(OR(R1140=16,R1140=17,R1140=18),1.63,1.68)))))))))), "Error"))))))))))))</f>
        <v>1.96</v>
      </c>
      <c r="T1140" s="933">
        <v>83200</v>
      </c>
      <c r="U1140" s="957"/>
      <c r="V1140" s="954"/>
      <c r="W1140" s="955" t="str">
        <f t="shared" ref="W1140:W1141" si="2280">+M1140</f>
        <v>Կ-1</v>
      </c>
      <c r="X1140" s="933">
        <f t="shared" ref="X1140:X1141" si="2281">T1140*S1140</f>
        <v>163072</v>
      </c>
      <c r="Y1140" s="956">
        <f t="shared" ref="Y1140:Y1141" si="2282">+U1140+V1140+X1140</f>
        <v>163072</v>
      </c>
      <c r="Z1140" s="956">
        <f t="shared" ref="Z1140:Z1141" si="2283">+Y1140*13</f>
        <v>2119936</v>
      </c>
      <c r="AA1140" s="952">
        <f t="shared" ref="AA1140:AA1141" si="2284">+Q1140</f>
        <v>1</v>
      </c>
      <c r="AB1140" s="952">
        <f t="shared" ref="AB1140:AB1141" si="2285">+R1140+1</f>
        <v>8</v>
      </c>
      <c r="AC1140" s="953">
        <f t="shared" ref="AC1140:AC1141" si="2286">IF(AA1140&lt;1,0,IF(AG1140="Բ-1",IF(AB1140=0,6.94,IF(AB1140=1,7.17,IF(AB1140=2,7.41,IF(AB1140=3,7.66,IF(OR(AB1140=5,AB1140=4),7.92,IF(OR(AB1140=6,AB1140=7),8.18,IF(OR(AB1140=8,AB1140=9),8.46,IF(OR(AB1140=10,AB1140=11,AB1140=12),8.74,IF(OR(AB1140=13,AB1140=14,AB1140=15),9.03,IF(OR(AB1140=16,AB1140=17,AB1140=18),9.33,9.65)))))))))),IF(AG1140="Բ-2", IF(AB1140=0,5.71,IF(AB1140=1,5.89,IF(AB1140=2,6.09,IF(AB1140=3,6.29,IF(OR(AB1140=5,AB1140=4),6.5,IF(OR(AB1140=6,AB1140=7),6.72,IF(OR(AB1140=8,AB1140=9),6.94,IF(OR(AB1140=10,AB1140=11,AB1140=12),7.17,IF(OR(AB1140=13,AB1140=14,AB1140=15),7.41,IF(OR(AB1140=16,AB1140=17,AB1140=18),7.65,7.91)))))))))), IF(AG1140="Գ-1", IF(AB1140=0,4.7,IF(AB1140=1,4.86,IF(AB1140=2,5.01,IF(AB1140=3,5.18,IF(OR(AB1140=5,AB1140=4),5.35,IF(OR(AB1140=6,AB1140=7),5.52,IF(OR(AB1140=8,AB1140=9),5.71,IF(OR(AB1140=10,AB1140=11,AB1140=12),5.89,IF(OR(AB1140=13,AB1140=14,AB1140=15),6.09,IF(OR(AB1140=16,AB1140=17,AB1140=18),6.29,6.49)))))))))), IF(AG1140="Գ-2", IF(AB1140=0,3.88,IF(AB1140=1,4.01,IF(AB1140=2,4.14,IF(AB1140=3,4.27,IF(OR(AB1140=5,AB1140=4),4.41,IF(OR(AB1140=6,AB1140=7),4.55,IF(OR(AB1140=8,AB1140=9),4.7,IF(OR(AB1140=10,AB1140=11,AB1140=12),4.85,IF(OR(AB1140=13,AB1140=14,AB1140=15),5.01,IF(OR(AB1140=16,AB1140=17,AB1140=18),5.17,5.34)))))))))), IF(AG1140="Գ-3", IF(AB1140=0,3.21,IF(AB1140=1,3.31,IF(AB1140=2,3.42,IF(AB1140=3,3.53,IF(OR(AB1140=5,AB1140=4),3.64,IF(OR(AB1140=6,AB1140=7),3.76,IF(OR(AB1140=8,AB1140=9),3.88,IF(OR(AB1140=10,AB1140=11,AB1140=12),4.01,IF(OR(AB1140=13,AB1140=14,AB1140=15),4.13,IF(OR(AB1140=16,AB1140=17,AB1140=18),4.27,4.4)))))))))), IF(AG1140="Ա-1", IF(AB1140=0,2.66,IF(AB1140=1,2.75,IF(AB1140=2,2.83,IF(AB1140=3,2.92,IF(OR(AB1140=5,AB1140=4),3.02,IF(OR(AB1140=6,AB1140=7),3.11,IF(OR(AB1140=8,AB1140=9),3.21,IF(OR(AB1140=10,AB1140=11,AB1140=12),3.31,IF(OR(AB1140=13,AB1140=14,AB1140=15),3.42,IF(OR(AB1140=16,AB1140=17,AB1140=18),3.53,3.64)))))))))), IF(AG1140="Ա-2", IF(AB1140=0,2.28,IF(AB1140=1,2.35,IF(AB1140=2,2.43,IF(AB1140=3,2.5,IF(OR(AB1140=5,AB1140=4),2.58,IF(OR(AB1140=6,AB1140=7),2.66,IF(OR(AB1140=8,AB1140=9),2.75,IF(OR(AB1140=10,AB1140=11,AB1140=12),2.83,IF(OR(AB1140=13,AB1140=14,AB1140=15),2.92,IF(OR(AB1140=16,AB1140=17,AB1140=18),3.01,3.11)))))))))),IF(AG1140="Ա-3", IF(AB1140=0,1.96,IF(AB1140=1,2.02,IF(AB1140=2,2.08,IF(AB1140=3,2.15,IF(OR(AB1140=5,AB1140=4),2.21,IF(OR(AB1140=6,AB1140=7),2.28,IF(OR(AB1140=8,AB1140=9),2.35,IF(OR(AB1140=10,AB1140=11,AB1140=12),2.42,IF(OR(AB1140=13,AB1140=14,AB1140=15),2.5,IF(OR(AB1140=16,AB1140=17,AB1140=18),2.58,2.66)))))))))), IF(AG1140="Կ-1", IF(AB1140=0,1.68,IF(AB1140=1,1.73,IF(AB1140=2,1.79,IF(AB1140=3,1.84,IF(OR(AB1140=5,AB1140=4),1.9,IF(OR(AB1140=6,AB1140=7),1.96,IF(OR(AB1140=8,AB1140=9),2.02,IF(OR(AB1140=10,AB1140=11,AB1140=12),2.08,IF(OR(AB1140=13,AB1140=14,AB1140=15),2.14,IF(OR(AB1140=16,AB1140=17,AB1140=18),2.21,2.28)))))))))), IF(AG1140="Կ-2", IF(AB1140=0,1.45,IF(AB1140=1,1.49,IF(AB1140=2,1.54,IF(AB1140=3,1.59,IF(OR(AB1140=5,AB1140=4),1.63,IF(OR(AB1140=6,AB1140=7),1.68,IF(OR(AB1140=8,AB1140=9),1.73,IF(OR(AB1140=10,AB1140=11,AB1140=12),1.79,IF(OR(AB1140=13,AB1140=14,AB1140=15),1.84,IF(OR(AB1140=16,AB1140=17,AB1140=18),1.9,1.95)))))))))),IF(AG1140="Կ-3", IF(AB1140=0,1.25,IF(AB1140=1,1.29,IF(AB1140=2,1.33,IF(AB1140=3,1.37,IF(OR(AB1140=5,AB1140=4),1.41,IF(OR(AB1140=6,AB1140=7),1.45,IF(OR(AB1140=8,AB1140=9),1.49,IF(OR(AB1140=10,AB1140=11,AB1140=12),1.54,IF(OR(AB1140=13,AB1140=14,AB1140=15),1.58,IF(OR(AB1140=16,AB1140=17,AB1140=18),1.63,1.68)))))))))), "Error"))))))))))))</f>
        <v>2.02</v>
      </c>
      <c r="AD1140" s="933">
        <v>83200</v>
      </c>
      <c r="AE1140" s="957"/>
      <c r="AF1140" s="954"/>
      <c r="AG1140" s="955" t="str">
        <f t="shared" ref="AG1140:AG1141" si="2287">+W1140</f>
        <v>Կ-1</v>
      </c>
      <c r="AH1140" s="933">
        <f t="shared" ref="AH1140:AH1141" si="2288">AD1140*AC1140</f>
        <v>168064</v>
      </c>
      <c r="AI1140" s="956">
        <f t="shared" ref="AI1140:AI1141" si="2289">AH1140+AE1140+AF1140</f>
        <v>168064</v>
      </c>
      <c r="AJ1140" s="956">
        <f t="shared" ref="AJ1140:AJ1141" si="2290">+AI1140*13</f>
        <v>2184832</v>
      </c>
      <c r="AK1140" s="952">
        <f t="shared" ref="AK1140:AK1141" si="2291">+AA1140</f>
        <v>1</v>
      </c>
      <c r="AL1140" s="952">
        <f t="shared" ref="AL1140:AL1141" si="2292">+AB1140+1</f>
        <v>9</v>
      </c>
      <c r="AM1140" s="953">
        <f t="shared" ref="AM1140:AM1141" si="2293">IF(AK1140&lt;1,0,IF(AQ1140="Բ-1",IF(AL1140=0,6.94,IF(AL1140=1,7.17,IF(AL1140=2,7.41,IF(AL1140=3,7.66,IF(OR(AL1140=5,AL1140=4),7.92,IF(OR(AL1140=6,AL1140=7),8.18,IF(OR(AL1140=8,AL1140=9),8.46,IF(OR(AL1140=10,AL1140=11,AL1140=12),8.74,IF(OR(AL1140=13,AL1140=14,AL1140=15),9.03,IF(OR(AL1140=16,AL1140=17,AL1140=18),9.33,9.65)))))))))),IF(AQ1140="Բ-2", IF(AL1140=0,5.71,IF(AL1140=1,5.89,IF(AL1140=2,6.09,IF(AL1140=3,6.29,IF(OR(AL1140=5,AL1140=4),6.5,IF(OR(AL1140=6,AL1140=7),6.72,IF(OR(AL1140=8,AL1140=9),6.94,IF(OR(AL1140=10,AL1140=11,AL1140=12),7.17,IF(OR(AL1140=13,AL1140=14,AL1140=15),7.41,IF(OR(AL1140=16,AL1140=17,AL1140=18),7.65,7.91)))))))))), IF(AQ1140="Գ-1", IF(AL1140=0,4.7,IF(AL1140=1,4.86,IF(AL1140=2,5.01,IF(AL1140=3,5.18,IF(OR(AL1140=5,AL1140=4),5.35,IF(OR(AL1140=6,AL1140=7),5.52,IF(OR(AL1140=8,AL1140=9),5.71,IF(OR(AL1140=10,AL1140=11,AL1140=12),5.89,IF(OR(AL1140=13,AL1140=14,AL1140=15),6.09,IF(OR(AL1140=16,AL1140=17,AL1140=18),6.29,6.49)))))))))), IF(AQ1140="Գ-2", IF(AL1140=0,3.88,IF(AL1140=1,4.01,IF(AL1140=2,4.14,IF(AL1140=3,4.27,IF(OR(AL1140=5,AL1140=4),4.41,IF(OR(AL1140=6,AL1140=7),4.55,IF(OR(AL1140=8,AL1140=9),4.7,IF(OR(AL1140=10,AL1140=11,AL1140=12),4.85,IF(OR(AL1140=13,AL1140=14,AL1140=15),5.01,IF(OR(AL1140=16,AL1140=17,AL1140=18),5.17,5.34)))))))))), IF(AQ1140="Գ-3", IF(AL1140=0,3.21,IF(AL1140=1,3.31,IF(AL1140=2,3.42,IF(AL1140=3,3.53,IF(OR(AL1140=5,AL1140=4),3.64,IF(OR(AL1140=6,AL1140=7),3.76,IF(OR(AL1140=8,AL1140=9),3.88,IF(OR(AL1140=10,AL1140=11,AL1140=12),4.01,IF(OR(AL1140=13,AL1140=14,AL1140=15),4.13,IF(OR(AL1140=16,AL1140=17,AL1140=18),4.27,4.4)))))))))), IF(AQ1140="Ա-1", IF(AL1140=0,2.66,IF(AL1140=1,2.75,IF(AL1140=2,2.83,IF(AL1140=3,2.92,IF(OR(AL1140=5,AL1140=4),3.02,IF(OR(AL1140=6,AL1140=7),3.11,IF(OR(AL1140=8,AL1140=9),3.21,IF(OR(AL1140=10,AL1140=11,AL1140=12),3.31,IF(OR(AL1140=13,AL1140=14,AL1140=15),3.42,IF(OR(AL1140=16,AL1140=17,AL1140=18),3.53,3.64)))))))))), IF(AQ1140="Ա-2", IF(AL1140=0,2.28,IF(AL1140=1,2.35,IF(AL1140=2,2.43,IF(AL1140=3,2.5,IF(OR(AL1140=5,AL1140=4),2.58,IF(OR(AL1140=6,AL1140=7),2.66,IF(OR(AL1140=8,AL1140=9),2.75,IF(OR(AL1140=10,AL1140=11,AL1140=12),2.83,IF(OR(AL1140=13,AL1140=14,AL1140=15),2.92,IF(OR(AL1140=16,AL1140=17,AL1140=18),3.01,3.11)))))))))),IF(AQ1140="Ա-3", IF(AL1140=0,1.96,IF(AL1140=1,2.02,IF(AL1140=2,2.08,IF(AL1140=3,2.15,IF(OR(AL1140=5,AL1140=4),2.21,IF(OR(AL1140=6,AL1140=7),2.28,IF(OR(AL1140=8,AL1140=9),2.35,IF(OR(AL1140=10,AL1140=11,AL1140=12),2.42,IF(OR(AL1140=13,AL1140=14,AL1140=15),2.5,IF(OR(AL1140=16,AL1140=17,AL1140=18),2.58,2.66)))))))))), IF(AQ1140="Կ-1", IF(AL1140=0,1.68,IF(AL1140=1,1.73,IF(AL1140=2,1.79,IF(AL1140=3,1.84,IF(OR(AL1140=5,AL1140=4),1.9,IF(OR(AL1140=6,AL1140=7),1.96,IF(OR(AL1140=8,AL1140=9),2.02,IF(OR(AL1140=10,AL1140=11,AL1140=12),2.08,IF(OR(AL1140=13,AL1140=14,AL1140=15),2.14,IF(OR(AL1140=16,AL1140=17,AL1140=18),2.21,2.28)))))))))), IF(AQ1140="Կ-2", IF(AL1140=0,1.45,IF(AL1140=1,1.49,IF(AL1140=2,1.54,IF(AL1140=3,1.59,IF(OR(AL1140=5,AL1140=4),1.63,IF(OR(AL1140=6,AL1140=7),1.68,IF(OR(AL1140=8,AL1140=9),1.73,IF(OR(AL1140=10,AL1140=11,AL1140=12),1.79,IF(OR(AL1140=13,AL1140=14,AL1140=15),1.84,IF(OR(AL1140=16,AL1140=17,AL1140=18),1.9,1.95)))))))))),IF(AQ1140="Կ-3", IF(AL1140=0,1.25,IF(AL1140=1,1.29,IF(AL1140=2,1.33,IF(AL1140=3,1.37,IF(OR(AL1140=5,AL1140=4),1.41,IF(OR(AL1140=6,AL1140=7),1.45,IF(OR(AL1140=8,AL1140=9),1.49,IF(OR(AL1140=10,AL1140=11,AL1140=12),1.54,IF(OR(AL1140=13,AL1140=14,AL1140=15),1.58,IF(OR(AL1140=16,AL1140=17,AL1140=18),1.63,1.68)))))))))), "Error"))))))))))))</f>
        <v>2.02</v>
      </c>
      <c r="AN1140" s="933">
        <v>83200</v>
      </c>
      <c r="AO1140" s="957"/>
      <c r="AP1140" s="954"/>
      <c r="AQ1140" s="955" t="str">
        <f t="shared" ref="AQ1140:AQ1141" si="2294">+AG1140</f>
        <v>Կ-1</v>
      </c>
      <c r="AR1140" s="933">
        <f t="shared" ref="AR1140:AR1141" si="2295">AN1140*AM1140</f>
        <v>168064</v>
      </c>
      <c r="AS1140" s="956">
        <f t="shared" ref="AS1140:AS1141" si="2296">AR1140+AO1140+AP1140</f>
        <v>168064</v>
      </c>
      <c r="AT1140" s="956">
        <f t="shared" ref="AT1140:AT1141" si="2297">+AS1140*13</f>
        <v>2184832</v>
      </c>
    </row>
    <row r="1141" spans="1:46" s="948" customFormat="1" ht="27">
      <c r="B1141" s="958">
        <v>81</v>
      </c>
      <c r="C1141" s="929" t="s">
        <v>78</v>
      </c>
      <c r="D1141" s="928"/>
      <c r="E1141" s="950"/>
      <c r="F1141" s="951" t="s">
        <v>468</v>
      </c>
      <c r="G1141" s="952">
        <v>1</v>
      </c>
      <c r="H1141" s="952">
        <v>6</v>
      </c>
      <c r="I1141" s="953">
        <f t="shared" si="2273"/>
        <v>1.96</v>
      </c>
      <c r="J1141" s="933">
        <v>83200</v>
      </c>
      <c r="K1141" s="954"/>
      <c r="L1141" s="954"/>
      <c r="M1141" s="955" t="s">
        <v>86</v>
      </c>
      <c r="N1141" s="933">
        <f t="shared" si="2274"/>
        <v>163072</v>
      </c>
      <c r="O1141" s="956">
        <f t="shared" si="2275"/>
        <v>163072</v>
      </c>
      <c r="P1141" s="956">
        <f t="shared" si="2276"/>
        <v>2119936</v>
      </c>
      <c r="Q1141" s="952">
        <f t="shared" si="2277"/>
        <v>1</v>
      </c>
      <c r="R1141" s="952">
        <f t="shared" si="2278"/>
        <v>7</v>
      </c>
      <c r="S1141" s="953">
        <f t="shared" si="2279"/>
        <v>1.96</v>
      </c>
      <c r="T1141" s="933">
        <v>83200</v>
      </c>
      <c r="U1141" s="957"/>
      <c r="V1141" s="954"/>
      <c r="W1141" s="955" t="str">
        <f t="shared" si="2280"/>
        <v>Կ-1</v>
      </c>
      <c r="X1141" s="933">
        <f t="shared" si="2281"/>
        <v>163072</v>
      </c>
      <c r="Y1141" s="956">
        <f t="shared" si="2282"/>
        <v>163072</v>
      </c>
      <c r="Z1141" s="956">
        <f t="shared" si="2283"/>
        <v>2119936</v>
      </c>
      <c r="AA1141" s="952">
        <f t="shared" si="2284"/>
        <v>1</v>
      </c>
      <c r="AB1141" s="952">
        <f t="shared" si="2285"/>
        <v>8</v>
      </c>
      <c r="AC1141" s="953">
        <f t="shared" si="2286"/>
        <v>2.02</v>
      </c>
      <c r="AD1141" s="933">
        <v>83200</v>
      </c>
      <c r="AE1141" s="957"/>
      <c r="AF1141" s="954"/>
      <c r="AG1141" s="955" t="str">
        <f t="shared" si="2287"/>
        <v>Կ-1</v>
      </c>
      <c r="AH1141" s="933">
        <f t="shared" si="2288"/>
        <v>168064</v>
      </c>
      <c r="AI1141" s="956">
        <f t="shared" si="2289"/>
        <v>168064</v>
      </c>
      <c r="AJ1141" s="956">
        <f t="shared" si="2290"/>
        <v>2184832</v>
      </c>
      <c r="AK1141" s="952">
        <f t="shared" si="2291"/>
        <v>1</v>
      </c>
      <c r="AL1141" s="952">
        <f t="shared" si="2292"/>
        <v>9</v>
      </c>
      <c r="AM1141" s="953">
        <f t="shared" si="2293"/>
        <v>2.02</v>
      </c>
      <c r="AN1141" s="933">
        <v>83200</v>
      </c>
      <c r="AO1141" s="957"/>
      <c r="AP1141" s="954"/>
      <c r="AQ1141" s="955" t="str">
        <f t="shared" si="2294"/>
        <v>Կ-1</v>
      </c>
      <c r="AR1141" s="933">
        <f t="shared" si="2295"/>
        <v>168064</v>
      </c>
      <c r="AS1141" s="956">
        <f t="shared" si="2296"/>
        <v>168064</v>
      </c>
      <c r="AT1141" s="956">
        <f t="shared" si="2297"/>
        <v>2184832</v>
      </c>
    </row>
    <row r="1142" spans="1:46" s="592" customFormat="1" ht="13.5">
      <c r="B1142" s="826">
        <v>82</v>
      </c>
      <c r="C1142" s="818" t="s">
        <v>2706</v>
      </c>
      <c r="D1142" s="816" t="s">
        <v>2186</v>
      </c>
      <c r="E1142" s="817">
        <v>1981</v>
      </c>
      <c r="F1142" s="818" t="s">
        <v>225</v>
      </c>
      <c r="G1142" s="597">
        <v>1</v>
      </c>
      <c r="H1142" s="597">
        <v>2</v>
      </c>
      <c r="I1142" s="593">
        <f t="shared" ref="I1142:I1169" si="2298">IF(G1142&lt;1,0,IF(M1142="Բ-1",IF(H1142=0,6.94,IF(H1142=1,7.17,IF(H1142=2,7.41,IF(H1142=3,7.66,IF(OR(H1142=5,H1142=4),7.92,IF(OR(H1142=6,H1142=7),8.18,IF(OR(H1142=8,H1142=9),8.46,IF(OR(H1142=10,H1142=11,H1142=12),8.74,IF(OR(H1142=13,H1142=14,H1142=15),9.03,IF(OR(H1142=16,H1142=17,H1142=18),9.33,9.65)))))))))),IF(M1142="Բ-2", IF(H1142=0,5.71,IF(H1142=1,5.89,IF(H1142=2,6.09,IF(H1142=3,6.29,IF(OR(H1142=5,H1142=4),6.5,IF(OR(H1142=6,H1142=7),6.72,IF(OR(H1142=8,H1142=9),6.94,IF(OR(H1142=10,H1142=11,H1142=12),7.17,IF(OR(H1142=13,H1142=14,H1142=15),7.41,IF(OR(H1142=16,H1142=17,H1142=18),7.65,7.91)))))))))), IF(M1142="Գ-1", IF(H1142=0,4.7,IF(H1142=1,4.86,IF(H1142=2,5.01,IF(H1142=3,5.18,IF(OR(H1142=5,H1142=4),5.35,IF(OR(H1142=6,H1142=7),5.52,IF(OR(H1142=8,H1142=9),5.71,IF(OR(H1142=10,H1142=11,H1142=12),5.89,IF(OR(H1142=13,H1142=14,H1142=15),6.09,IF(OR(H1142=16,H1142=17,H1142=18),6.29,6.49)))))))))), IF(M1142="Գ-2", IF(H1142=0,3.88,IF(H1142=1,4.01,IF(H1142=2,4.14,IF(H1142=3,4.27,IF(OR(H1142=5,H1142=4),4.41,IF(OR(H1142=6,H1142=7),4.55,IF(OR(H1142=8,H1142=9),4.7,IF(OR(H1142=10,H1142=11,H1142=12),4.85,IF(OR(H1142=13,H1142=14,H1142=15),5.01,IF(OR(H1142=16,H1142=17,H1142=18),5.17,5.34)))))))))), IF(M1142="Գ-3", IF(H1142=0,3.21,IF(H1142=1,3.31,IF(H1142=2,3.42,IF(H1142=3,3.53,IF(OR(H1142=5,H1142=4),3.64,IF(OR(H1142=6,H1142=7),3.76,IF(OR(H1142=8,H1142=9),3.88,IF(OR(H1142=10,H1142=11,H1142=12),4.01,IF(OR(H1142=13,H1142=14,H1142=15),4.13,IF(OR(H1142=16,H1142=17,H1142=18),4.27,4.4)))))))))), IF(M1142="Ա-1", IF(H1142=0,2.66,IF(H1142=1,2.75,IF(H1142=2,2.83,IF(H1142=3,2.92,IF(OR(H1142=5,H1142=4),3.02,IF(OR(H1142=6,H1142=7),3.11,IF(OR(H1142=8,H1142=9),3.21,IF(OR(H1142=10,H1142=11,H1142=12),3.31,IF(OR(H1142=13,H1142=14,H1142=15),3.42,IF(OR(H1142=16,H1142=17,H1142=18),3.53,3.64)))))))))), IF(M1142="Ա-2", IF(H1142=0,2.28,IF(H1142=1,2.35,IF(H1142=2,2.43,IF(H1142=3,2.5,IF(OR(H1142=5,H1142=4),2.58,IF(OR(H1142=6,H1142=7),2.66,IF(OR(H1142=8,H1142=9),2.75,IF(OR(H1142=10,H1142=11,H1142=12),2.83,IF(OR(H1142=13,H1142=14,H1142=15),2.92,IF(OR(H1142=16,H1142=17,H1142=18),3.01,3.11)))))))))),IF(M1142="Ա-3", IF(H1142=0,1.96,IF(H1142=1,2.02,IF(H1142=2,2.08,IF(H1142=3,2.15,IF(OR(H1142=5,H1142=4),2.21,IF(OR(H1142=6,H1142=7),2.28,IF(OR(H1142=8,H1142=9),2.35,IF(OR(H1142=10,H1142=11,H1142=12),2.42,IF(OR(H1142=13,H1142=14,H1142=15),2.5,IF(OR(H1142=16,H1142=17,H1142=18),2.58,2.66)))))))))), IF(M1142="Կ-1", IF(H1142=0,1.68,IF(H1142=1,1.73,IF(H1142=2,1.79,IF(H1142=3,1.84,IF(OR(H1142=5,H1142=4),1.9,IF(OR(H1142=6,H1142=7),1.96,IF(OR(H1142=8,H1142=9),2.02,IF(OR(H1142=10,H1142=11,H1142=12),2.08,IF(OR(H1142=13,H1142=14,H1142=15),2.14,IF(OR(H1142=16,H1142=17,H1142=18),2.21,2.28)))))))))), IF(M1142="Կ-2", IF(H1142=0,1.45,IF(H1142=1,1.49,IF(H1142=2,1.54,IF(H1142=3,1.59,IF(OR(H1142=5,H1142=4),1.63,IF(OR(H1142=6,H1142=7),1.68,IF(OR(H1142=8,H1142=9),1.73,IF(OR(H1142=10,H1142=11,H1142=12),1.79,IF(OR(H1142=13,H1142=14,H1142=15),1.84,IF(OR(H1142=16,H1142=17,H1142=18),1.9,1.95)))))))))),IF(M1142="Կ-3", IF(H1142=0,1.25,IF(H1142=1,1.29,IF(H1142=2,1.33,IF(H1142=3,1.37,IF(OR(H1142=5,H1142=4),1.41,IF(OR(H1142=6,H1142=7),1.45,IF(OR(H1142=8,H1142=9),1.49,IF(OR(H1142=10,H1142=11,H1142=12),1.54,IF(OR(H1142=13,H1142=14,H1142=15),1.58,IF(OR(H1142=16,H1142=17,H1142=18),1.63,1.68)))))))))), "Error"))))))))))))</f>
        <v>4.1399999999999997</v>
      </c>
      <c r="J1142" s="456">
        <v>83200</v>
      </c>
      <c r="K1142" s="456"/>
      <c r="L1142" s="456"/>
      <c r="M1142" s="594" t="s">
        <v>83</v>
      </c>
      <c r="N1142" s="790">
        <f t="shared" ref="N1142:N1169" si="2299">J1142*I1142</f>
        <v>344448</v>
      </c>
      <c r="O1142" s="595">
        <f t="shared" ref="O1142:O1169" si="2300">I1142*J1142+K1142+L1142</f>
        <v>344448</v>
      </c>
      <c r="P1142" s="595">
        <f t="shared" ref="P1142:P1169" si="2301">+O1142*13</f>
        <v>4477824</v>
      </c>
      <c r="Q1142" s="597">
        <f t="shared" si="2245"/>
        <v>1</v>
      </c>
      <c r="R1142" s="597">
        <f t="shared" ref="R1142:R1169" si="2302">+H1142+1</f>
        <v>3</v>
      </c>
      <c r="S1142" s="593">
        <f t="shared" ref="S1142:S1169" si="2303">IF(Q1142&lt;1,0,IF(W1142="Բ-1",IF(R1142=0,6.94,IF(R1142=1,7.17,IF(R1142=2,7.41,IF(R1142=3,7.66,IF(OR(R1142=5,R1142=4),7.92,IF(OR(R1142=6,R1142=7),8.18,IF(OR(R1142=8,R1142=9),8.46,IF(OR(R1142=10,R1142=11,R1142=12),8.74,IF(OR(R1142=13,R1142=14,R1142=15),9.03,IF(OR(R1142=16,R1142=17,R1142=18),9.33,9.65)))))))))),IF(W1142="Բ-2", IF(R1142=0,5.71,IF(R1142=1,5.89,IF(R1142=2,6.09,IF(R1142=3,6.29,IF(OR(R1142=5,R1142=4),6.5,IF(OR(R1142=6,R1142=7),6.72,IF(OR(R1142=8,R1142=9),6.94,IF(OR(R1142=10,R1142=11,R1142=12),7.17,IF(OR(R1142=13,R1142=14,R1142=15),7.41,IF(OR(R1142=16,R1142=17,R1142=18),7.65,7.91)))))))))), IF(W1142="Գ-1", IF(R1142=0,4.7,IF(R1142=1,4.86,IF(R1142=2,5.01,IF(R1142=3,5.18,IF(OR(R1142=5,R1142=4),5.35,IF(OR(R1142=6,R1142=7),5.52,IF(OR(R1142=8,R1142=9),5.71,IF(OR(R1142=10,R1142=11,R1142=12),5.89,IF(OR(R1142=13,R1142=14,R1142=15),6.09,IF(OR(R1142=16,R1142=17,R1142=18),6.29,6.49)))))))))), IF(W1142="Գ-2", IF(R1142=0,3.88,IF(R1142=1,4.01,IF(R1142=2,4.14,IF(R1142=3,4.27,IF(OR(R1142=5,R1142=4),4.41,IF(OR(R1142=6,R1142=7),4.55,IF(OR(R1142=8,R1142=9),4.7,IF(OR(R1142=10,R1142=11,R1142=12),4.85,IF(OR(R1142=13,R1142=14,R1142=15),5.01,IF(OR(R1142=16,R1142=17,R1142=18),5.17,5.34)))))))))), IF(W1142="Գ-3", IF(R1142=0,3.21,IF(R1142=1,3.31,IF(R1142=2,3.42,IF(R1142=3,3.53,IF(OR(R1142=5,R1142=4),3.64,IF(OR(R1142=6,R1142=7),3.76,IF(OR(R1142=8,R1142=9),3.88,IF(OR(R1142=10,R1142=11,R1142=12),4.01,IF(OR(R1142=13,R1142=14,R1142=15),4.13,IF(OR(R1142=16,R1142=17,R1142=18),4.27,4.4)))))))))), IF(W1142="Ա-1", IF(R1142=0,2.66,IF(R1142=1,2.75,IF(R1142=2,2.83,IF(R1142=3,2.92,IF(OR(R1142=5,R1142=4),3.02,IF(OR(R1142=6,R1142=7),3.11,IF(OR(R1142=8,R1142=9),3.21,IF(OR(R1142=10,R1142=11,R1142=12),3.31,IF(OR(R1142=13,R1142=14,R1142=15),3.42,IF(OR(R1142=16,R1142=17,R1142=18),3.53,3.64)))))))))), IF(W1142="Ա-2", IF(R1142=0,2.28,IF(R1142=1,2.35,IF(R1142=2,2.43,IF(R1142=3,2.5,IF(OR(R1142=5,R1142=4),2.58,IF(OR(R1142=6,R1142=7),2.66,IF(OR(R1142=8,R1142=9),2.75,IF(OR(R1142=10,R1142=11,R1142=12),2.83,IF(OR(R1142=13,R1142=14,R1142=15),2.92,IF(OR(R1142=16,R1142=17,R1142=18),3.01,3.11)))))))))),IF(W1142="Ա-3", IF(R1142=0,1.96,IF(R1142=1,2.02,IF(R1142=2,2.08,IF(R1142=3,2.15,IF(OR(R1142=5,R1142=4),2.21,IF(OR(R1142=6,R1142=7),2.28,IF(OR(R1142=8,R1142=9),2.35,IF(OR(R1142=10,R1142=11,R1142=12),2.42,IF(OR(R1142=13,R1142=14,R1142=15),2.5,IF(OR(R1142=16,R1142=17,R1142=18),2.58,2.66)))))))))), IF(W1142="Կ-1", IF(R1142=0,1.68,IF(R1142=1,1.73,IF(R1142=2,1.79,IF(R1142=3,1.84,IF(OR(R1142=5,R1142=4),1.9,IF(OR(R1142=6,R1142=7),1.96,IF(OR(R1142=8,R1142=9),2.02,IF(OR(R1142=10,R1142=11,R1142=12),2.08,IF(OR(R1142=13,R1142=14,R1142=15),2.14,IF(OR(R1142=16,R1142=17,R1142=18),2.21,2.28)))))))))), IF(W1142="Կ-2", IF(R1142=0,1.45,IF(R1142=1,1.49,IF(R1142=2,1.54,IF(R1142=3,1.59,IF(OR(R1142=5,R1142=4),1.63,IF(OR(R1142=6,R1142=7),1.68,IF(OR(R1142=8,R1142=9),1.73,IF(OR(R1142=10,R1142=11,R1142=12),1.79,IF(OR(R1142=13,R1142=14,R1142=15),1.84,IF(OR(R1142=16,R1142=17,R1142=18),1.9,1.95)))))))))),IF(W1142="Կ-3", IF(R1142=0,1.25,IF(R1142=1,1.29,IF(R1142=2,1.33,IF(R1142=3,1.37,IF(OR(R1142=5,R1142=4),1.41,IF(OR(R1142=6,R1142=7),1.45,IF(OR(R1142=8,R1142=9),1.49,IF(OR(R1142=10,R1142=11,R1142=12),1.54,IF(OR(R1142=13,R1142=14,R1142=15),1.58,IF(OR(R1142=16,R1142=17,R1142=18),1.63,1.68)))))))))), "Error"))))))))))))</f>
        <v>4.2699999999999996</v>
      </c>
      <c r="T1142" s="456">
        <v>83200</v>
      </c>
      <c r="U1142" s="456"/>
      <c r="V1142" s="456"/>
      <c r="W1142" s="594" t="str">
        <f t="shared" ref="W1142:W1169" si="2304">+M1142</f>
        <v>Գ-2</v>
      </c>
      <c r="X1142" s="456">
        <f t="shared" ref="X1142:X1169" si="2305">T1142*S1142</f>
        <v>355263.99999999994</v>
      </c>
      <c r="Y1142" s="595">
        <f t="shared" ref="Y1142:Y1169" si="2306">+U1142+V1142+X1142</f>
        <v>355263.99999999994</v>
      </c>
      <c r="Z1142" s="595">
        <f t="shared" ref="Z1142:Z1169" si="2307">+Y1142*13</f>
        <v>4618431.9999999991</v>
      </c>
      <c r="AA1142" s="597">
        <f t="shared" si="2246"/>
        <v>1</v>
      </c>
      <c r="AB1142" s="597">
        <f t="shared" ref="AB1142:AB1169" si="2308">+R1142+1</f>
        <v>4</v>
      </c>
      <c r="AC1142" s="593">
        <f t="shared" ref="AC1142:AC1169" si="2309">IF(AA1142&lt;1,0,IF(AG1142="Բ-1",IF(AB1142=0,6.94,IF(AB1142=1,7.17,IF(AB1142=2,7.41,IF(AB1142=3,7.66,IF(OR(AB1142=5,AB1142=4),7.92,IF(OR(AB1142=6,AB1142=7),8.18,IF(OR(AB1142=8,AB1142=9),8.46,IF(OR(AB1142=10,AB1142=11,AB1142=12),8.74,IF(OR(AB1142=13,AB1142=14,AB1142=15),9.03,IF(OR(AB1142=16,AB1142=17,AB1142=18),9.33,9.65)))))))))),IF(AG1142="Բ-2", IF(AB1142=0,5.71,IF(AB1142=1,5.89,IF(AB1142=2,6.09,IF(AB1142=3,6.29,IF(OR(AB1142=5,AB1142=4),6.5,IF(OR(AB1142=6,AB1142=7),6.72,IF(OR(AB1142=8,AB1142=9),6.94,IF(OR(AB1142=10,AB1142=11,AB1142=12),7.17,IF(OR(AB1142=13,AB1142=14,AB1142=15),7.41,IF(OR(AB1142=16,AB1142=17,AB1142=18),7.65,7.91)))))))))), IF(AG1142="Գ-1", IF(AB1142=0,4.7,IF(AB1142=1,4.86,IF(AB1142=2,5.01,IF(AB1142=3,5.18,IF(OR(AB1142=5,AB1142=4),5.35,IF(OR(AB1142=6,AB1142=7),5.52,IF(OR(AB1142=8,AB1142=9),5.71,IF(OR(AB1142=10,AB1142=11,AB1142=12),5.89,IF(OR(AB1142=13,AB1142=14,AB1142=15),6.09,IF(OR(AB1142=16,AB1142=17,AB1142=18),6.29,6.49)))))))))), IF(AG1142="Գ-2", IF(AB1142=0,3.88,IF(AB1142=1,4.01,IF(AB1142=2,4.14,IF(AB1142=3,4.27,IF(OR(AB1142=5,AB1142=4),4.41,IF(OR(AB1142=6,AB1142=7),4.55,IF(OR(AB1142=8,AB1142=9),4.7,IF(OR(AB1142=10,AB1142=11,AB1142=12),4.85,IF(OR(AB1142=13,AB1142=14,AB1142=15),5.01,IF(OR(AB1142=16,AB1142=17,AB1142=18),5.17,5.34)))))))))), IF(AG1142="Գ-3", IF(AB1142=0,3.21,IF(AB1142=1,3.31,IF(AB1142=2,3.42,IF(AB1142=3,3.53,IF(OR(AB1142=5,AB1142=4),3.64,IF(OR(AB1142=6,AB1142=7),3.76,IF(OR(AB1142=8,AB1142=9),3.88,IF(OR(AB1142=10,AB1142=11,AB1142=12),4.01,IF(OR(AB1142=13,AB1142=14,AB1142=15),4.13,IF(OR(AB1142=16,AB1142=17,AB1142=18),4.27,4.4)))))))))), IF(AG1142="Ա-1", IF(AB1142=0,2.66,IF(AB1142=1,2.75,IF(AB1142=2,2.83,IF(AB1142=3,2.92,IF(OR(AB1142=5,AB1142=4),3.02,IF(OR(AB1142=6,AB1142=7),3.11,IF(OR(AB1142=8,AB1142=9),3.21,IF(OR(AB1142=10,AB1142=11,AB1142=12),3.31,IF(OR(AB1142=13,AB1142=14,AB1142=15),3.42,IF(OR(AB1142=16,AB1142=17,AB1142=18),3.53,3.64)))))))))), IF(AG1142="Ա-2", IF(AB1142=0,2.28,IF(AB1142=1,2.35,IF(AB1142=2,2.43,IF(AB1142=3,2.5,IF(OR(AB1142=5,AB1142=4),2.58,IF(OR(AB1142=6,AB1142=7),2.66,IF(OR(AB1142=8,AB1142=9),2.75,IF(OR(AB1142=10,AB1142=11,AB1142=12),2.83,IF(OR(AB1142=13,AB1142=14,AB1142=15),2.92,IF(OR(AB1142=16,AB1142=17,AB1142=18),3.01,3.11)))))))))),IF(AG1142="Ա-3", IF(AB1142=0,1.96,IF(AB1142=1,2.02,IF(AB1142=2,2.08,IF(AB1142=3,2.15,IF(OR(AB1142=5,AB1142=4),2.21,IF(OR(AB1142=6,AB1142=7),2.28,IF(OR(AB1142=8,AB1142=9),2.35,IF(OR(AB1142=10,AB1142=11,AB1142=12),2.42,IF(OR(AB1142=13,AB1142=14,AB1142=15),2.5,IF(OR(AB1142=16,AB1142=17,AB1142=18),2.58,2.66)))))))))), IF(AG1142="Կ-1", IF(AB1142=0,1.68,IF(AB1142=1,1.73,IF(AB1142=2,1.79,IF(AB1142=3,1.84,IF(OR(AB1142=5,AB1142=4),1.9,IF(OR(AB1142=6,AB1142=7),1.96,IF(OR(AB1142=8,AB1142=9),2.02,IF(OR(AB1142=10,AB1142=11,AB1142=12),2.08,IF(OR(AB1142=13,AB1142=14,AB1142=15),2.14,IF(OR(AB1142=16,AB1142=17,AB1142=18),2.21,2.28)))))))))), IF(AG1142="Կ-2", IF(AB1142=0,1.45,IF(AB1142=1,1.49,IF(AB1142=2,1.54,IF(AB1142=3,1.59,IF(OR(AB1142=5,AB1142=4),1.63,IF(OR(AB1142=6,AB1142=7),1.68,IF(OR(AB1142=8,AB1142=9),1.73,IF(OR(AB1142=10,AB1142=11,AB1142=12),1.79,IF(OR(AB1142=13,AB1142=14,AB1142=15),1.84,IF(OR(AB1142=16,AB1142=17,AB1142=18),1.9,1.95)))))))))),IF(AG1142="Կ-3", IF(AB1142=0,1.25,IF(AB1142=1,1.29,IF(AB1142=2,1.33,IF(AB1142=3,1.37,IF(OR(AB1142=5,AB1142=4),1.41,IF(OR(AB1142=6,AB1142=7),1.45,IF(OR(AB1142=8,AB1142=9),1.49,IF(OR(AB1142=10,AB1142=11,AB1142=12),1.54,IF(OR(AB1142=13,AB1142=14,AB1142=15),1.58,IF(OR(AB1142=16,AB1142=17,AB1142=18),1.63,1.68)))))))))), "Error"))))))))))))</f>
        <v>4.41</v>
      </c>
      <c r="AD1142" s="456">
        <v>83200</v>
      </c>
      <c r="AE1142" s="456"/>
      <c r="AF1142" s="456"/>
      <c r="AG1142" s="594" t="str">
        <f t="shared" ref="AG1142:AG1169" si="2310">+W1142</f>
        <v>Գ-2</v>
      </c>
      <c r="AH1142" s="456">
        <f t="shared" ref="AH1142:AH1169" si="2311">AD1142*AC1142</f>
        <v>366912</v>
      </c>
      <c r="AI1142" s="595">
        <f t="shared" ref="AI1142:AI1169" si="2312">AH1142+AE1142+AF1142</f>
        <v>366912</v>
      </c>
      <c r="AJ1142" s="595">
        <f t="shared" ref="AJ1142:AJ1169" si="2313">+AI1142*13</f>
        <v>4769856</v>
      </c>
      <c r="AK1142" s="597">
        <f t="shared" si="2247"/>
        <v>1</v>
      </c>
      <c r="AL1142" s="597">
        <f t="shared" ref="AL1142:AL1169" si="2314">+AB1142+1</f>
        <v>5</v>
      </c>
      <c r="AM1142" s="593">
        <f t="shared" ref="AM1142:AM1169" si="2315">IF(AK1142&lt;1,0,IF(AQ1142="Բ-1",IF(AL1142=0,6.94,IF(AL1142=1,7.17,IF(AL1142=2,7.41,IF(AL1142=3,7.66,IF(OR(AL1142=5,AL1142=4),7.92,IF(OR(AL1142=6,AL1142=7),8.18,IF(OR(AL1142=8,AL1142=9),8.46,IF(OR(AL1142=10,AL1142=11,AL1142=12),8.74,IF(OR(AL1142=13,AL1142=14,AL1142=15),9.03,IF(OR(AL1142=16,AL1142=17,AL1142=18),9.33,9.65)))))))))),IF(AQ1142="Բ-2", IF(AL1142=0,5.71,IF(AL1142=1,5.89,IF(AL1142=2,6.09,IF(AL1142=3,6.29,IF(OR(AL1142=5,AL1142=4),6.5,IF(OR(AL1142=6,AL1142=7),6.72,IF(OR(AL1142=8,AL1142=9),6.94,IF(OR(AL1142=10,AL1142=11,AL1142=12),7.17,IF(OR(AL1142=13,AL1142=14,AL1142=15),7.41,IF(OR(AL1142=16,AL1142=17,AL1142=18),7.65,7.91)))))))))), IF(AQ1142="Գ-1", IF(AL1142=0,4.7,IF(AL1142=1,4.86,IF(AL1142=2,5.01,IF(AL1142=3,5.18,IF(OR(AL1142=5,AL1142=4),5.35,IF(OR(AL1142=6,AL1142=7),5.52,IF(OR(AL1142=8,AL1142=9),5.71,IF(OR(AL1142=10,AL1142=11,AL1142=12),5.89,IF(OR(AL1142=13,AL1142=14,AL1142=15),6.09,IF(OR(AL1142=16,AL1142=17,AL1142=18),6.29,6.49)))))))))), IF(AQ1142="Գ-2", IF(AL1142=0,3.88,IF(AL1142=1,4.01,IF(AL1142=2,4.14,IF(AL1142=3,4.27,IF(OR(AL1142=5,AL1142=4),4.41,IF(OR(AL1142=6,AL1142=7),4.55,IF(OR(AL1142=8,AL1142=9),4.7,IF(OR(AL1142=10,AL1142=11,AL1142=12),4.85,IF(OR(AL1142=13,AL1142=14,AL1142=15),5.01,IF(OR(AL1142=16,AL1142=17,AL1142=18),5.17,5.34)))))))))), IF(AQ1142="Գ-3", IF(AL1142=0,3.21,IF(AL1142=1,3.31,IF(AL1142=2,3.42,IF(AL1142=3,3.53,IF(OR(AL1142=5,AL1142=4),3.64,IF(OR(AL1142=6,AL1142=7),3.76,IF(OR(AL1142=8,AL1142=9),3.88,IF(OR(AL1142=10,AL1142=11,AL1142=12),4.01,IF(OR(AL1142=13,AL1142=14,AL1142=15),4.13,IF(OR(AL1142=16,AL1142=17,AL1142=18),4.27,4.4)))))))))), IF(AQ1142="Ա-1", IF(AL1142=0,2.66,IF(AL1142=1,2.75,IF(AL1142=2,2.83,IF(AL1142=3,2.92,IF(OR(AL1142=5,AL1142=4),3.02,IF(OR(AL1142=6,AL1142=7),3.11,IF(OR(AL1142=8,AL1142=9),3.21,IF(OR(AL1142=10,AL1142=11,AL1142=12),3.31,IF(OR(AL1142=13,AL1142=14,AL1142=15),3.42,IF(OR(AL1142=16,AL1142=17,AL1142=18),3.53,3.64)))))))))), IF(AQ1142="Ա-2", IF(AL1142=0,2.28,IF(AL1142=1,2.35,IF(AL1142=2,2.43,IF(AL1142=3,2.5,IF(OR(AL1142=5,AL1142=4),2.58,IF(OR(AL1142=6,AL1142=7),2.66,IF(OR(AL1142=8,AL1142=9),2.75,IF(OR(AL1142=10,AL1142=11,AL1142=12),2.83,IF(OR(AL1142=13,AL1142=14,AL1142=15),2.92,IF(OR(AL1142=16,AL1142=17,AL1142=18),3.01,3.11)))))))))),IF(AQ1142="Ա-3", IF(AL1142=0,1.96,IF(AL1142=1,2.02,IF(AL1142=2,2.08,IF(AL1142=3,2.15,IF(OR(AL1142=5,AL1142=4),2.21,IF(OR(AL1142=6,AL1142=7),2.28,IF(OR(AL1142=8,AL1142=9),2.35,IF(OR(AL1142=10,AL1142=11,AL1142=12),2.42,IF(OR(AL1142=13,AL1142=14,AL1142=15),2.5,IF(OR(AL1142=16,AL1142=17,AL1142=18),2.58,2.66)))))))))), IF(AQ1142="Կ-1", IF(AL1142=0,1.68,IF(AL1142=1,1.73,IF(AL1142=2,1.79,IF(AL1142=3,1.84,IF(OR(AL1142=5,AL1142=4),1.9,IF(OR(AL1142=6,AL1142=7),1.96,IF(OR(AL1142=8,AL1142=9),2.02,IF(OR(AL1142=10,AL1142=11,AL1142=12),2.08,IF(OR(AL1142=13,AL1142=14,AL1142=15),2.14,IF(OR(AL1142=16,AL1142=17,AL1142=18),2.21,2.28)))))))))), IF(AQ1142="Կ-2", IF(AL1142=0,1.45,IF(AL1142=1,1.49,IF(AL1142=2,1.54,IF(AL1142=3,1.59,IF(OR(AL1142=5,AL1142=4),1.63,IF(OR(AL1142=6,AL1142=7),1.68,IF(OR(AL1142=8,AL1142=9),1.73,IF(OR(AL1142=10,AL1142=11,AL1142=12),1.79,IF(OR(AL1142=13,AL1142=14,AL1142=15),1.84,IF(OR(AL1142=16,AL1142=17,AL1142=18),1.9,1.95)))))))))),IF(AQ1142="Կ-3", IF(AL1142=0,1.25,IF(AL1142=1,1.29,IF(AL1142=2,1.33,IF(AL1142=3,1.37,IF(OR(AL1142=5,AL1142=4),1.41,IF(OR(AL1142=6,AL1142=7),1.45,IF(OR(AL1142=8,AL1142=9),1.49,IF(OR(AL1142=10,AL1142=11,AL1142=12),1.54,IF(OR(AL1142=13,AL1142=14,AL1142=15),1.58,IF(OR(AL1142=16,AL1142=17,AL1142=18),1.63,1.68)))))))))), "Error"))))))))))))</f>
        <v>4.41</v>
      </c>
      <c r="AN1142" s="456">
        <v>83200</v>
      </c>
      <c r="AO1142" s="456"/>
      <c r="AP1142" s="456"/>
      <c r="AQ1142" s="594" t="str">
        <f t="shared" ref="AQ1142:AQ1169" si="2316">+AG1142</f>
        <v>Գ-2</v>
      </c>
      <c r="AR1142" s="456">
        <f t="shared" ref="AR1142:AR1169" si="2317">AN1142*AM1142</f>
        <v>366912</v>
      </c>
      <c r="AS1142" s="595">
        <f t="shared" ref="AS1142:AS1169" si="2318">AR1142+AO1142+AP1142</f>
        <v>366912</v>
      </c>
      <c r="AT1142" s="595">
        <f t="shared" ref="AT1142:AT1169" si="2319">+AS1142*13</f>
        <v>4769856</v>
      </c>
    </row>
    <row r="1143" spans="1:46" s="592" customFormat="1" ht="13.5">
      <c r="B1143" s="826">
        <v>83</v>
      </c>
      <c r="C1143" s="818" t="s">
        <v>2707</v>
      </c>
      <c r="D1143" s="816" t="s">
        <v>2186</v>
      </c>
      <c r="E1143" s="817">
        <v>1975</v>
      </c>
      <c r="F1143" s="818" t="s">
        <v>226</v>
      </c>
      <c r="G1143" s="597">
        <v>1</v>
      </c>
      <c r="H1143" s="597">
        <v>2</v>
      </c>
      <c r="I1143" s="593">
        <f t="shared" si="2298"/>
        <v>3.42</v>
      </c>
      <c r="J1143" s="456">
        <v>83200</v>
      </c>
      <c r="K1143" s="456"/>
      <c r="L1143" s="456"/>
      <c r="M1143" s="769" t="s">
        <v>431</v>
      </c>
      <c r="N1143" s="790">
        <f t="shared" si="2299"/>
        <v>284544</v>
      </c>
      <c r="O1143" s="595">
        <f t="shared" si="2300"/>
        <v>284544</v>
      </c>
      <c r="P1143" s="595">
        <f t="shared" si="2301"/>
        <v>3699072</v>
      </c>
      <c r="Q1143" s="597">
        <f t="shared" si="2245"/>
        <v>1</v>
      </c>
      <c r="R1143" s="597">
        <f t="shared" si="2302"/>
        <v>3</v>
      </c>
      <c r="S1143" s="593">
        <f t="shared" si="2303"/>
        <v>3.53</v>
      </c>
      <c r="T1143" s="456">
        <v>83200</v>
      </c>
      <c r="U1143" s="456"/>
      <c r="V1143" s="456"/>
      <c r="W1143" s="594" t="str">
        <f t="shared" si="2304"/>
        <v>Գ-3</v>
      </c>
      <c r="X1143" s="456">
        <f t="shared" si="2305"/>
        <v>293696</v>
      </c>
      <c r="Y1143" s="595">
        <f t="shared" si="2306"/>
        <v>293696</v>
      </c>
      <c r="Z1143" s="595">
        <f t="shared" si="2307"/>
        <v>3818048</v>
      </c>
      <c r="AA1143" s="597">
        <f t="shared" si="2246"/>
        <v>1</v>
      </c>
      <c r="AB1143" s="597">
        <f t="shared" si="2308"/>
        <v>4</v>
      </c>
      <c r="AC1143" s="593">
        <f t="shared" si="2309"/>
        <v>3.64</v>
      </c>
      <c r="AD1143" s="456">
        <v>83200</v>
      </c>
      <c r="AE1143" s="456"/>
      <c r="AF1143" s="456"/>
      <c r="AG1143" s="594" t="str">
        <f t="shared" si="2310"/>
        <v>Գ-3</v>
      </c>
      <c r="AH1143" s="456">
        <f t="shared" si="2311"/>
        <v>302848</v>
      </c>
      <c r="AI1143" s="595">
        <f t="shared" si="2312"/>
        <v>302848</v>
      </c>
      <c r="AJ1143" s="595">
        <f t="shared" si="2313"/>
        <v>3937024</v>
      </c>
      <c r="AK1143" s="597">
        <f t="shared" si="2247"/>
        <v>1</v>
      </c>
      <c r="AL1143" s="597">
        <f t="shared" si="2314"/>
        <v>5</v>
      </c>
      <c r="AM1143" s="593">
        <f t="shared" si="2315"/>
        <v>3.64</v>
      </c>
      <c r="AN1143" s="456">
        <v>83200</v>
      </c>
      <c r="AO1143" s="456"/>
      <c r="AP1143" s="456"/>
      <c r="AQ1143" s="594" t="str">
        <f t="shared" si="2316"/>
        <v>Գ-3</v>
      </c>
      <c r="AR1143" s="456">
        <f t="shared" si="2317"/>
        <v>302848</v>
      </c>
      <c r="AS1143" s="595">
        <f t="shared" si="2318"/>
        <v>302848</v>
      </c>
      <c r="AT1143" s="595">
        <f t="shared" si="2319"/>
        <v>3937024</v>
      </c>
    </row>
    <row r="1144" spans="1:46" s="592" customFormat="1" ht="13.5">
      <c r="B1144" s="826">
        <v>84</v>
      </c>
      <c r="C1144" s="818" t="s">
        <v>3367</v>
      </c>
      <c r="D1144" s="816" t="s">
        <v>2186</v>
      </c>
      <c r="E1144" s="817">
        <v>1975</v>
      </c>
      <c r="F1144" s="818" t="s">
        <v>226</v>
      </c>
      <c r="G1144" s="597">
        <v>1</v>
      </c>
      <c r="H1144" s="597">
        <v>1</v>
      </c>
      <c r="I1144" s="593">
        <f t="shared" si="2298"/>
        <v>3.31</v>
      </c>
      <c r="J1144" s="456">
        <v>83200</v>
      </c>
      <c r="K1144" s="456"/>
      <c r="L1144" s="457"/>
      <c r="M1144" s="769" t="s">
        <v>431</v>
      </c>
      <c r="N1144" s="790">
        <f t="shared" si="2299"/>
        <v>275392</v>
      </c>
      <c r="O1144" s="595">
        <f t="shared" si="2300"/>
        <v>275392</v>
      </c>
      <c r="P1144" s="595">
        <f t="shared" si="2301"/>
        <v>3580096</v>
      </c>
      <c r="Q1144" s="597">
        <f t="shared" si="2245"/>
        <v>1</v>
      </c>
      <c r="R1144" s="597">
        <f t="shared" si="2302"/>
        <v>2</v>
      </c>
      <c r="S1144" s="593">
        <f t="shared" si="2303"/>
        <v>3.42</v>
      </c>
      <c r="T1144" s="456">
        <v>83200</v>
      </c>
      <c r="U1144" s="456"/>
      <c r="V1144" s="457"/>
      <c r="W1144" s="594" t="str">
        <f t="shared" si="2304"/>
        <v>Գ-3</v>
      </c>
      <c r="X1144" s="456">
        <f t="shared" si="2305"/>
        <v>284544</v>
      </c>
      <c r="Y1144" s="595">
        <f t="shared" si="2306"/>
        <v>284544</v>
      </c>
      <c r="Z1144" s="595">
        <f t="shared" si="2307"/>
        <v>3699072</v>
      </c>
      <c r="AA1144" s="597">
        <f t="shared" si="2246"/>
        <v>1</v>
      </c>
      <c r="AB1144" s="597">
        <f t="shared" si="2308"/>
        <v>3</v>
      </c>
      <c r="AC1144" s="593">
        <f t="shared" si="2309"/>
        <v>3.53</v>
      </c>
      <c r="AD1144" s="456">
        <v>83200</v>
      </c>
      <c r="AE1144" s="456"/>
      <c r="AF1144" s="457"/>
      <c r="AG1144" s="594" t="str">
        <f t="shared" si="2310"/>
        <v>Գ-3</v>
      </c>
      <c r="AH1144" s="456">
        <f t="shared" si="2311"/>
        <v>293696</v>
      </c>
      <c r="AI1144" s="595">
        <f t="shared" si="2312"/>
        <v>293696</v>
      </c>
      <c r="AJ1144" s="595">
        <f t="shared" si="2313"/>
        <v>3818048</v>
      </c>
      <c r="AK1144" s="597">
        <f t="shared" si="2247"/>
        <v>1</v>
      </c>
      <c r="AL1144" s="597">
        <f t="shared" si="2314"/>
        <v>4</v>
      </c>
      <c r="AM1144" s="593">
        <f t="shared" si="2315"/>
        <v>3.64</v>
      </c>
      <c r="AN1144" s="456">
        <v>83200</v>
      </c>
      <c r="AO1144" s="456"/>
      <c r="AP1144" s="457"/>
      <c r="AQ1144" s="594" t="str">
        <f t="shared" si="2316"/>
        <v>Գ-3</v>
      </c>
      <c r="AR1144" s="456">
        <f t="shared" si="2317"/>
        <v>302848</v>
      </c>
      <c r="AS1144" s="595">
        <f t="shared" si="2318"/>
        <v>302848</v>
      </c>
      <c r="AT1144" s="595">
        <f t="shared" si="2319"/>
        <v>3937024</v>
      </c>
    </row>
    <row r="1145" spans="1:46" s="592" customFormat="1" ht="27">
      <c r="B1145" s="826">
        <v>85</v>
      </c>
      <c r="C1145" s="818" t="s">
        <v>150</v>
      </c>
      <c r="D1145" s="816" t="s">
        <v>2186</v>
      </c>
      <c r="E1145" s="817">
        <v>1971</v>
      </c>
      <c r="F1145" s="818" t="s">
        <v>1055</v>
      </c>
      <c r="G1145" s="597">
        <v>1</v>
      </c>
      <c r="H1145" s="597">
        <v>12</v>
      </c>
      <c r="I1145" s="593">
        <f>IF(G1145&lt;1,0,IF(M1145="Բ-1",IF(H1145=0,6.94,IF(H1145=1,7.17,IF(H1145=2,7.41,IF(H1145=3,7.66,IF(OR(H1145=5,H1145=4),7.92,IF(OR(H1145=6,H1145=7),8.18,IF(OR(H1145=8,H1145=9),8.46,IF(OR(H1145=10,H1145=11,H1145=12),8.74,IF(OR(H1145=13,H1145=14,H1145=15),9.03,IF(OR(H1145=16,H1145=17,H1145=18),9.33,9.65)))))))))),IF(M1145="Բ-2", IF(H1145=0,5.71,IF(H1145=1,5.89,IF(H1145=2,6.09,IF(H1145=3,6.29,IF(OR(H1145=5,H1145=4),6.5,IF(OR(H1145=6,H1145=7),6.72,IF(OR(H1145=8,H1145=9),6.94,IF(OR(H1145=10,H1145=11,H1145=12),7.17,IF(OR(H1145=13,H1145=14,H1145=15),7.41,IF(OR(H1145=16,H1145=17,H1145=18),7.65,7.91)))))))))), IF(M1145="Գ-1", IF(H1145=0,4.7,IF(H1145=1,4.86,IF(H1145=2,5.01,IF(H1145=3,5.18,IF(OR(H1145=5,H1145=4),5.35,IF(OR(H1145=6,H1145=7),5.52,IF(OR(H1145=8,H1145=9),5.71,IF(OR(H1145=10,H1145=11,H1145=12),5.89,IF(OR(H1145=13,H1145=14,H1145=15),6.09,IF(OR(H1145=16,H1145=17,H1145=18),6.29,6.49)))))))))), IF(M1145="Գ-2", IF(H1145=0,3.88,IF(H1145=1,4.01,IF(H1145=2,4.14,IF(H1145=3,4.27,IF(OR(H1145=5,H1145=4),4.41,IF(OR(H1145=6,H1145=7),4.55,IF(OR(H1145=8,H1145=9),4.7,IF(OR(H1145=10,H1145=11,H1145=12),4.85,IF(OR(H1145=13,H1145=14,H1145=15),5.01,IF(OR(H1145=16,H1145=17,H1145=18),5.17,5.34)))))))))), IF(M1145="Գ-3", IF(H1145=0,3.21,IF(H1145=1,3.31,IF(H1145=2,3.42,IF(H1145=3,3.53,IF(OR(H1145=5,H1145=4),3.64,IF(OR(H1145=6,H1145=7),3.76,IF(OR(H1145=8,H1145=9),3.88,IF(OR(H1145=10,H1145=11,H1145=12),4.01,IF(OR(H1145=13,H1145=14,H1145=15),4.13,IF(OR(H1145=16,H1145=17,H1145=18),4.27,4.4)))))))))), IF(M1145="Ա-1", IF(H1145=0,2.66,IF(H1145=1,2.75,IF(H1145=2,2.83,IF(H1145=3,2.92,IF(OR(H1145=5,H1145=4),3.02,IF(OR(H1145=6,H1145=7),3.11,IF(OR(H1145=8,H1145=9),3.21,IF(OR(H1145=10,H1145=11,H1145=12),3.31,IF(OR(H1145=13,H1145=14,H1145=15),3.42,IF(OR(H1145=16,H1145=17,H1145=18),3.53,3.64)))))))))), IF(M1145="Ա-2", IF(H1145=0,2.28,IF(H1145=1,2.35,IF(H1145=2,2.43,IF(H1145=3,2.5,IF(OR(H1145=5,H1145=4),2.58,IF(OR(H1145=6,H1145=7),2.66,IF(OR(H1145=8,H1145=9),2.75,IF(OR(H1145=10,H1145=11,H1145=12),2.83,IF(OR(H1145=13,H1145=14,H1145=15),2.92,IF(OR(H1145=16,H1145=17,H1145=18),3.01,3.11)))))))))),IF(M1145="Ա-3", IF(H1145=0,1.96,IF(H1145=1,2.02,IF(H1145=2,2.08,IF(H1145=3,2.15,IF(OR(H1145=5,H1145=4),2.21,IF(OR(H1145=6,H1145=7),2.28,IF(OR(H1145=8,H1145=9),2.35,IF(OR(H1145=10,H1145=11,H1145=12),2.42,IF(OR(H1145=13,H1145=14,H1145=15),2.5,IF(OR(H1145=16,H1145=17,H1145=18),2.58,2.66)))))))))), IF(M1145="Կ-1", IF(H1145=0,1.68,IF(H1145=1,1.73,IF(H1145=2,1.79,IF(H1145=3,1.84,IF(OR(H1145=5,H1145=4),1.9,IF(OR(H1145=6,H1145=7),1.96,IF(OR(H1145=8,H1145=9),2.02,IF(OR(H1145=10,H1145=11,H1145=12),2.08,IF(OR(H1145=13,H1145=14,H1145=15),2.14,IF(OR(H1145=16,H1145=17,H1145=18),2.21,2.28)))))))))), IF(M1145="Կ-2", IF(H1145=0,1.45,IF(H1145=1,1.49,IF(H1145=2,1.54,IF(H1145=3,1.59,IF(OR(H1145=5,H1145=4),1.63,IF(OR(H1145=6,H1145=7),1.68,IF(OR(H1145=8,H1145=9),1.73,IF(OR(H1145=10,H1145=11,H1145=12),1.79,IF(OR(H1145=13,H1145=14,H1145=15),1.84,IF(OR(H1145=16,H1145=17,H1145=18),1.9,1.95)))))))))),IF(M1145="Կ-3", IF(H1145=0,1.25,IF(H1145=1,1.29,IF(H1145=2,1.33,IF(H1145=3,1.37,IF(OR(H1145=5,H1145=4),1.41,IF(OR(H1145=6,H1145=7),1.45,IF(OR(H1145=8,H1145=9),1.49,IF(OR(H1145=10,H1145=11,H1145=12),1.54,IF(OR(H1145=13,H1145=14,H1145=15),1.58,IF(OR(H1145=16,H1145=17,H1145=18),1.63,1.68)))))))))), "Error"))))))))))))</f>
        <v>3.31</v>
      </c>
      <c r="J1145" s="456">
        <v>83200</v>
      </c>
      <c r="K1145" s="457"/>
      <c r="L1145" s="457"/>
      <c r="M1145" s="769" t="s">
        <v>84</v>
      </c>
      <c r="N1145" s="790">
        <f>J1145*I1145</f>
        <v>275392</v>
      </c>
      <c r="O1145" s="595">
        <f>I1145*J1145+K1145+L1145</f>
        <v>275392</v>
      </c>
      <c r="P1145" s="595">
        <f>+O1145*13</f>
        <v>3580096</v>
      </c>
      <c r="Q1145" s="597">
        <f>+G1145</f>
        <v>1</v>
      </c>
      <c r="R1145" s="597">
        <f>+H1145+1</f>
        <v>13</v>
      </c>
      <c r="S1145" s="593">
        <f>IF(Q1145&lt;1,0,IF(W1145="Բ-1",IF(R1145=0,6.94,IF(R1145=1,7.17,IF(R1145=2,7.41,IF(R1145=3,7.66,IF(OR(R1145=5,R1145=4),7.92,IF(OR(R1145=6,R1145=7),8.18,IF(OR(R1145=8,R1145=9),8.46,IF(OR(R1145=10,R1145=11,R1145=12),8.74,IF(OR(R1145=13,R1145=14,R1145=15),9.03,IF(OR(R1145=16,R1145=17,R1145=18),9.33,9.65)))))))))),IF(W1145="Բ-2", IF(R1145=0,5.71,IF(R1145=1,5.89,IF(R1145=2,6.09,IF(R1145=3,6.29,IF(OR(R1145=5,R1145=4),6.5,IF(OR(R1145=6,R1145=7),6.72,IF(OR(R1145=8,R1145=9),6.94,IF(OR(R1145=10,R1145=11,R1145=12),7.17,IF(OR(R1145=13,R1145=14,R1145=15),7.41,IF(OR(R1145=16,R1145=17,R1145=18),7.65,7.91)))))))))), IF(W1145="Գ-1", IF(R1145=0,4.7,IF(R1145=1,4.86,IF(R1145=2,5.01,IF(R1145=3,5.18,IF(OR(R1145=5,R1145=4),5.35,IF(OR(R1145=6,R1145=7),5.52,IF(OR(R1145=8,R1145=9),5.71,IF(OR(R1145=10,R1145=11,R1145=12),5.89,IF(OR(R1145=13,R1145=14,R1145=15),6.09,IF(OR(R1145=16,R1145=17,R1145=18),6.29,6.49)))))))))), IF(W1145="Գ-2", IF(R1145=0,3.88,IF(R1145=1,4.01,IF(R1145=2,4.14,IF(R1145=3,4.27,IF(OR(R1145=5,R1145=4),4.41,IF(OR(R1145=6,R1145=7),4.55,IF(OR(R1145=8,R1145=9),4.7,IF(OR(R1145=10,R1145=11,R1145=12),4.85,IF(OR(R1145=13,R1145=14,R1145=15),5.01,IF(OR(R1145=16,R1145=17,R1145=18),5.17,5.34)))))))))), IF(W1145="Գ-3", IF(R1145=0,3.21,IF(R1145=1,3.31,IF(R1145=2,3.42,IF(R1145=3,3.53,IF(OR(R1145=5,R1145=4),3.64,IF(OR(R1145=6,R1145=7),3.76,IF(OR(R1145=8,R1145=9),3.88,IF(OR(R1145=10,R1145=11,R1145=12),4.01,IF(OR(R1145=13,R1145=14,R1145=15),4.13,IF(OR(R1145=16,R1145=17,R1145=18),4.27,4.4)))))))))), IF(W1145="Ա-1", IF(R1145=0,2.66,IF(R1145=1,2.75,IF(R1145=2,2.83,IF(R1145=3,2.92,IF(OR(R1145=5,R1145=4),3.02,IF(OR(R1145=6,R1145=7),3.11,IF(OR(R1145=8,R1145=9),3.21,IF(OR(R1145=10,R1145=11,R1145=12),3.31,IF(OR(R1145=13,R1145=14,R1145=15),3.42,IF(OR(R1145=16,R1145=17,R1145=18),3.53,3.64)))))))))), IF(W1145="Ա-2", IF(R1145=0,2.28,IF(R1145=1,2.35,IF(R1145=2,2.43,IF(R1145=3,2.5,IF(OR(R1145=5,R1145=4),2.58,IF(OR(R1145=6,R1145=7),2.66,IF(OR(R1145=8,R1145=9),2.75,IF(OR(R1145=10,R1145=11,R1145=12),2.83,IF(OR(R1145=13,R1145=14,R1145=15),2.92,IF(OR(R1145=16,R1145=17,R1145=18),3.01,3.11)))))))))),IF(W1145="Ա-3", IF(R1145=0,1.96,IF(R1145=1,2.02,IF(R1145=2,2.08,IF(R1145=3,2.15,IF(OR(R1145=5,R1145=4),2.21,IF(OR(R1145=6,R1145=7),2.28,IF(OR(R1145=8,R1145=9),2.35,IF(OR(R1145=10,R1145=11,R1145=12),2.42,IF(OR(R1145=13,R1145=14,R1145=15),2.5,IF(OR(R1145=16,R1145=17,R1145=18),2.58,2.66)))))))))), IF(W1145="Կ-1", IF(R1145=0,1.68,IF(R1145=1,1.73,IF(R1145=2,1.79,IF(R1145=3,1.84,IF(OR(R1145=5,R1145=4),1.9,IF(OR(R1145=6,R1145=7),1.96,IF(OR(R1145=8,R1145=9),2.02,IF(OR(R1145=10,R1145=11,R1145=12),2.08,IF(OR(R1145=13,R1145=14,R1145=15),2.14,IF(OR(R1145=16,R1145=17,R1145=18),2.21,2.28)))))))))), IF(W1145="Կ-2", IF(R1145=0,1.45,IF(R1145=1,1.49,IF(R1145=2,1.54,IF(R1145=3,1.59,IF(OR(R1145=5,R1145=4),1.63,IF(OR(R1145=6,R1145=7),1.68,IF(OR(R1145=8,R1145=9),1.73,IF(OR(R1145=10,R1145=11,R1145=12),1.79,IF(OR(R1145=13,R1145=14,R1145=15),1.84,IF(OR(R1145=16,R1145=17,R1145=18),1.9,1.95)))))))))),IF(W1145="Կ-3", IF(R1145=0,1.25,IF(R1145=1,1.29,IF(R1145=2,1.33,IF(R1145=3,1.37,IF(OR(R1145=5,R1145=4),1.41,IF(OR(R1145=6,R1145=7),1.45,IF(OR(R1145=8,R1145=9),1.49,IF(OR(R1145=10,R1145=11,R1145=12),1.54,IF(OR(R1145=13,R1145=14,R1145=15),1.58,IF(OR(R1145=16,R1145=17,R1145=18),1.63,1.68)))))))))), "Error"))))))))))))</f>
        <v>3.42</v>
      </c>
      <c r="T1145" s="456">
        <v>83200</v>
      </c>
      <c r="U1145" s="457"/>
      <c r="V1145" s="457"/>
      <c r="W1145" s="594" t="str">
        <f>+M1145</f>
        <v>Ա-1</v>
      </c>
      <c r="X1145" s="456">
        <f>T1145*S1145</f>
        <v>284544</v>
      </c>
      <c r="Y1145" s="595">
        <f>+U1145+V1145+X1145</f>
        <v>284544</v>
      </c>
      <c r="Z1145" s="595">
        <f>+Y1145*13</f>
        <v>3699072</v>
      </c>
      <c r="AA1145" s="597">
        <f>+Q1145</f>
        <v>1</v>
      </c>
      <c r="AB1145" s="597">
        <f>+R1145+1</f>
        <v>14</v>
      </c>
      <c r="AC1145" s="593">
        <f>IF(AA1145&lt;1,0,IF(AG1145="Բ-1",IF(AB1145=0,6.94,IF(AB1145=1,7.17,IF(AB1145=2,7.41,IF(AB1145=3,7.66,IF(OR(AB1145=5,AB1145=4),7.92,IF(OR(AB1145=6,AB1145=7),8.18,IF(OR(AB1145=8,AB1145=9),8.46,IF(OR(AB1145=10,AB1145=11,AB1145=12),8.74,IF(OR(AB1145=13,AB1145=14,AB1145=15),9.03,IF(OR(AB1145=16,AB1145=17,AB1145=18),9.33,9.65)))))))))),IF(AG1145="Բ-2", IF(AB1145=0,5.71,IF(AB1145=1,5.89,IF(AB1145=2,6.09,IF(AB1145=3,6.29,IF(OR(AB1145=5,AB1145=4),6.5,IF(OR(AB1145=6,AB1145=7),6.72,IF(OR(AB1145=8,AB1145=9),6.94,IF(OR(AB1145=10,AB1145=11,AB1145=12),7.17,IF(OR(AB1145=13,AB1145=14,AB1145=15),7.41,IF(OR(AB1145=16,AB1145=17,AB1145=18),7.65,7.91)))))))))), IF(AG1145="Գ-1", IF(AB1145=0,4.7,IF(AB1145=1,4.86,IF(AB1145=2,5.01,IF(AB1145=3,5.18,IF(OR(AB1145=5,AB1145=4),5.35,IF(OR(AB1145=6,AB1145=7),5.52,IF(OR(AB1145=8,AB1145=9),5.71,IF(OR(AB1145=10,AB1145=11,AB1145=12),5.89,IF(OR(AB1145=13,AB1145=14,AB1145=15),6.09,IF(OR(AB1145=16,AB1145=17,AB1145=18),6.29,6.49)))))))))), IF(AG1145="Գ-2", IF(AB1145=0,3.88,IF(AB1145=1,4.01,IF(AB1145=2,4.14,IF(AB1145=3,4.27,IF(OR(AB1145=5,AB1145=4),4.41,IF(OR(AB1145=6,AB1145=7),4.55,IF(OR(AB1145=8,AB1145=9),4.7,IF(OR(AB1145=10,AB1145=11,AB1145=12),4.85,IF(OR(AB1145=13,AB1145=14,AB1145=15),5.01,IF(OR(AB1145=16,AB1145=17,AB1145=18),5.17,5.34)))))))))), IF(AG1145="Գ-3", IF(AB1145=0,3.21,IF(AB1145=1,3.31,IF(AB1145=2,3.42,IF(AB1145=3,3.53,IF(OR(AB1145=5,AB1145=4),3.64,IF(OR(AB1145=6,AB1145=7),3.76,IF(OR(AB1145=8,AB1145=9),3.88,IF(OR(AB1145=10,AB1145=11,AB1145=12),4.01,IF(OR(AB1145=13,AB1145=14,AB1145=15),4.13,IF(OR(AB1145=16,AB1145=17,AB1145=18),4.27,4.4)))))))))), IF(AG1145="Ա-1", IF(AB1145=0,2.66,IF(AB1145=1,2.75,IF(AB1145=2,2.83,IF(AB1145=3,2.92,IF(OR(AB1145=5,AB1145=4),3.02,IF(OR(AB1145=6,AB1145=7),3.11,IF(OR(AB1145=8,AB1145=9),3.21,IF(OR(AB1145=10,AB1145=11,AB1145=12),3.31,IF(OR(AB1145=13,AB1145=14,AB1145=15),3.42,IF(OR(AB1145=16,AB1145=17,AB1145=18),3.53,3.64)))))))))), IF(AG1145="Ա-2", IF(AB1145=0,2.28,IF(AB1145=1,2.35,IF(AB1145=2,2.43,IF(AB1145=3,2.5,IF(OR(AB1145=5,AB1145=4),2.58,IF(OR(AB1145=6,AB1145=7),2.66,IF(OR(AB1145=8,AB1145=9),2.75,IF(OR(AB1145=10,AB1145=11,AB1145=12),2.83,IF(OR(AB1145=13,AB1145=14,AB1145=15),2.92,IF(OR(AB1145=16,AB1145=17,AB1145=18),3.01,3.11)))))))))),IF(AG1145="Ա-3", IF(AB1145=0,1.96,IF(AB1145=1,2.02,IF(AB1145=2,2.08,IF(AB1145=3,2.15,IF(OR(AB1145=5,AB1145=4),2.21,IF(OR(AB1145=6,AB1145=7),2.28,IF(OR(AB1145=8,AB1145=9),2.35,IF(OR(AB1145=10,AB1145=11,AB1145=12),2.42,IF(OR(AB1145=13,AB1145=14,AB1145=15),2.5,IF(OR(AB1145=16,AB1145=17,AB1145=18),2.58,2.66)))))))))), IF(AG1145="Կ-1", IF(AB1145=0,1.68,IF(AB1145=1,1.73,IF(AB1145=2,1.79,IF(AB1145=3,1.84,IF(OR(AB1145=5,AB1145=4),1.9,IF(OR(AB1145=6,AB1145=7),1.96,IF(OR(AB1145=8,AB1145=9),2.02,IF(OR(AB1145=10,AB1145=11,AB1145=12),2.08,IF(OR(AB1145=13,AB1145=14,AB1145=15),2.14,IF(OR(AB1145=16,AB1145=17,AB1145=18),2.21,2.28)))))))))), IF(AG1145="Կ-2", IF(AB1145=0,1.45,IF(AB1145=1,1.49,IF(AB1145=2,1.54,IF(AB1145=3,1.59,IF(OR(AB1145=5,AB1145=4),1.63,IF(OR(AB1145=6,AB1145=7),1.68,IF(OR(AB1145=8,AB1145=9),1.73,IF(OR(AB1145=10,AB1145=11,AB1145=12),1.79,IF(OR(AB1145=13,AB1145=14,AB1145=15),1.84,IF(OR(AB1145=16,AB1145=17,AB1145=18),1.9,1.95)))))))))),IF(AG1145="Կ-3", IF(AB1145=0,1.25,IF(AB1145=1,1.29,IF(AB1145=2,1.33,IF(AB1145=3,1.37,IF(OR(AB1145=5,AB1145=4),1.41,IF(OR(AB1145=6,AB1145=7),1.45,IF(OR(AB1145=8,AB1145=9),1.49,IF(OR(AB1145=10,AB1145=11,AB1145=12),1.54,IF(OR(AB1145=13,AB1145=14,AB1145=15),1.58,IF(OR(AB1145=16,AB1145=17,AB1145=18),1.63,1.68)))))))))), "Error"))))))))))))</f>
        <v>3.42</v>
      </c>
      <c r="AD1145" s="456">
        <v>83200</v>
      </c>
      <c r="AE1145" s="457"/>
      <c r="AF1145" s="457"/>
      <c r="AG1145" s="594" t="str">
        <f>+W1145</f>
        <v>Ա-1</v>
      </c>
      <c r="AH1145" s="456">
        <f>AD1145*AC1145</f>
        <v>284544</v>
      </c>
      <c r="AI1145" s="595">
        <f>AH1145+AE1145+AF1145</f>
        <v>284544</v>
      </c>
      <c r="AJ1145" s="595">
        <f>+AI1145*13</f>
        <v>3699072</v>
      </c>
      <c r="AK1145" s="597">
        <f>+AA1145</f>
        <v>1</v>
      </c>
      <c r="AL1145" s="597">
        <f>+AB1145+1</f>
        <v>15</v>
      </c>
      <c r="AM1145" s="593">
        <f>IF(AK1145&lt;1,0,IF(AQ1145="Բ-1",IF(AL1145=0,6.94,IF(AL1145=1,7.17,IF(AL1145=2,7.41,IF(AL1145=3,7.66,IF(OR(AL1145=5,AL1145=4),7.92,IF(OR(AL1145=6,AL1145=7),8.18,IF(OR(AL1145=8,AL1145=9),8.46,IF(OR(AL1145=10,AL1145=11,AL1145=12),8.74,IF(OR(AL1145=13,AL1145=14,AL1145=15),9.03,IF(OR(AL1145=16,AL1145=17,AL1145=18),9.33,9.65)))))))))),IF(AQ1145="Բ-2", IF(AL1145=0,5.71,IF(AL1145=1,5.89,IF(AL1145=2,6.09,IF(AL1145=3,6.29,IF(OR(AL1145=5,AL1145=4),6.5,IF(OR(AL1145=6,AL1145=7),6.72,IF(OR(AL1145=8,AL1145=9),6.94,IF(OR(AL1145=10,AL1145=11,AL1145=12),7.17,IF(OR(AL1145=13,AL1145=14,AL1145=15),7.41,IF(OR(AL1145=16,AL1145=17,AL1145=18),7.65,7.91)))))))))), IF(AQ1145="Գ-1", IF(AL1145=0,4.7,IF(AL1145=1,4.86,IF(AL1145=2,5.01,IF(AL1145=3,5.18,IF(OR(AL1145=5,AL1145=4),5.35,IF(OR(AL1145=6,AL1145=7),5.52,IF(OR(AL1145=8,AL1145=9),5.71,IF(OR(AL1145=10,AL1145=11,AL1145=12),5.89,IF(OR(AL1145=13,AL1145=14,AL1145=15),6.09,IF(OR(AL1145=16,AL1145=17,AL1145=18),6.29,6.49)))))))))), IF(AQ1145="Գ-2", IF(AL1145=0,3.88,IF(AL1145=1,4.01,IF(AL1145=2,4.14,IF(AL1145=3,4.27,IF(OR(AL1145=5,AL1145=4),4.41,IF(OR(AL1145=6,AL1145=7),4.55,IF(OR(AL1145=8,AL1145=9),4.7,IF(OR(AL1145=10,AL1145=11,AL1145=12),4.85,IF(OR(AL1145=13,AL1145=14,AL1145=15),5.01,IF(OR(AL1145=16,AL1145=17,AL1145=18),5.17,5.34)))))))))), IF(AQ1145="Գ-3", IF(AL1145=0,3.21,IF(AL1145=1,3.31,IF(AL1145=2,3.42,IF(AL1145=3,3.53,IF(OR(AL1145=5,AL1145=4),3.64,IF(OR(AL1145=6,AL1145=7),3.76,IF(OR(AL1145=8,AL1145=9),3.88,IF(OR(AL1145=10,AL1145=11,AL1145=12),4.01,IF(OR(AL1145=13,AL1145=14,AL1145=15),4.13,IF(OR(AL1145=16,AL1145=17,AL1145=18),4.27,4.4)))))))))), IF(AQ1145="Ա-1", IF(AL1145=0,2.66,IF(AL1145=1,2.75,IF(AL1145=2,2.83,IF(AL1145=3,2.92,IF(OR(AL1145=5,AL1145=4),3.02,IF(OR(AL1145=6,AL1145=7),3.11,IF(OR(AL1145=8,AL1145=9),3.21,IF(OR(AL1145=10,AL1145=11,AL1145=12),3.31,IF(OR(AL1145=13,AL1145=14,AL1145=15),3.42,IF(OR(AL1145=16,AL1145=17,AL1145=18),3.53,3.64)))))))))), IF(AQ1145="Ա-2", IF(AL1145=0,2.28,IF(AL1145=1,2.35,IF(AL1145=2,2.43,IF(AL1145=3,2.5,IF(OR(AL1145=5,AL1145=4),2.58,IF(OR(AL1145=6,AL1145=7),2.66,IF(OR(AL1145=8,AL1145=9),2.75,IF(OR(AL1145=10,AL1145=11,AL1145=12),2.83,IF(OR(AL1145=13,AL1145=14,AL1145=15),2.92,IF(OR(AL1145=16,AL1145=17,AL1145=18),3.01,3.11)))))))))),IF(AQ1145="Ա-3", IF(AL1145=0,1.96,IF(AL1145=1,2.02,IF(AL1145=2,2.08,IF(AL1145=3,2.15,IF(OR(AL1145=5,AL1145=4),2.21,IF(OR(AL1145=6,AL1145=7),2.28,IF(OR(AL1145=8,AL1145=9),2.35,IF(OR(AL1145=10,AL1145=11,AL1145=12),2.42,IF(OR(AL1145=13,AL1145=14,AL1145=15),2.5,IF(OR(AL1145=16,AL1145=17,AL1145=18),2.58,2.66)))))))))), IF(AQ1145="Կ-1", IF(AL1145=0,1.68,IF(AL1145=1,1.73,IF(AL1145=2,1.79,IF(AL1145=3,1.84,IF(OR(AL1145=5,AL1145=4),1.9,IF(OR(AL1145=6,AL1145=7),1.96,IF(OR(AL1145=8,AL1145=9),2.02,IF(OR(AL1145=10,AL1145=11,AL1145=12),2.08,IF(OR(AL1145=13,AL1145=14,AL1145=15),2.14,IF(OR(AL1145=16,AL1145=17,AL1145=18),2.21,2.28)))))))))), IF(AQ1145="Կ-2", IF(AL1145=0,1.45,IF(AL1145=1,1.49,IF(AL1145=2,1.54,IF(AL1145=3,1.59,IF(OR(AL1145=5,AL1145=4),1.63,IF(OR(AL1145=6,AL1145=7),1.68,IF(OR(AL1145=8,AL1145=9),1.73,IF(OR(AL1145=10,AL1145=11,AL1145=12),1.79,IF(OR(AL1145=13,AL1145=14,AL1145=15),1.84,IF(OR(AL1145=16,AL1145=17,AL1145=18),1.9,1.95)))))))))),IF(AQ1145="Կ-3", IF(AL1145=0,1.25,IF(AL1145=1,1.29,IF(AL1145=2,1.33,IF(AL1145=3,1.37,IF(OR(AL1145=5,AL1145=4),1.41,IF(OR(AL1145=6,AL1145=7),1.45,IF(OR(AL1145=8,AL1145=9),1.49,IF(OR(AL1145=10,AL1145=11,AL1145=12),1.54,IF(OR(AL1145=13,AL1145=14,AL1145=15),1.58,IF(OR(AL1145=16,AL1145=17,AL1145=18),1.63,1.68)))))))))), "Error"))))))))))))</f>
        <v>3.42</v>
      </c>
      <c r="AN1145" s="456">
        <v>83200</v>
      </c>
      <c r="AO1145" s="457"/>
      <c r="AP1145" s="457"/>
      <c r="AQ1145" s="594" t="str">
        <f>+AG1145</f>
        <v>Ա-1</v>
      </c>
      <c r="AR1145" s="456">
        <f>AN1145*AM1145</f>
        <v>284544</v>
      </c>
      <c r="AS1145" s="595">
        <f>AR1145+AO1145+AP1145</f>
        <v>284544</v>
      </c>
      <c r="AT1145" s="595">
        <f>+AS1145*13</f>
        <v>3699072</v>
      </c>
    </row>
    <row r="1146" spans="1:46" s="592" customFormat="1" ht="27">
      <c r="A1146" s="600"/>
      <c r="B1146" s="826">
        <v>86</v>
      </c>
      <c r="C1146" s="891" t="s">
        <v>885</v>
      </c>
      <c r="D1146" s="816" t="s">
        <v>2186</v>
      </c>
      <c r="E1146" s="817">
        <v>1987</v>
      </c>
      <c r="F1146" s="818" t="s">
        <v>1055</v>
      </c>
      <c r="G1146" s="597">
        <v>1</v>
      </c>
      <c r="H1146" s="597">
        <v>9</v>
      </c>
      <c r="I1146" s="593">
        <f t="shared" si="2298"/>
        <v>3.21</v>
      </c>
      <c r="J1146" s="456">
        <v>83200</v>
      </c>
      <c r="K1146" s="457"/>
      <c r="L1146" s="457"/>
      <c r="M1146" s="769" t="s">
        <v>84</v>
      </c>
      <c r="N1146" s="790">
        <f t="shared" si="2299"/>
        <v>267072</v>
      </c>
      <c r="O1146" s="595">
        <f t="shared" si="2300"/>
        <v>267072</v>
      </c>
      <c r="P1146" s="595">
        <f t="shared" si="2301"/>
        <v>3471936</v>
      </c>
      <c r="Q1146" s="597">
        <f t="shared" si="2245"/>
        <v>1</v>
      </c>
      <c r="R1146" s="597">
        <f t="shared" si="2302"/>
        <v>10</v>
      </c>
      <c r="S1146" s="593">
        <f t="shared" si="2303"/>
        <v>3.31</v>
      </c>
      <c r="T1146" s="456">
        <v>83200</v>
      </c>
      <c r="U1146" s="457"/>
      <c r="V1146" s="457"/>
      <c r="W1146" s="594" t="str">
        <f t="shared" si="2304"/>
        <v>Ա-1</v>
      </c>
      <c r="X1146" s="456">
        <f t="shared" si="2305"/>
        <v>275392</v>
      </c>
      <c r="Y1146" s="595">
        <f t="shared" si="2306"/>
        <v>275392</v>
      </c>
      <c r="Z1146" s="595">
        <f t="shared" si="2307"/>
        <v>3580096</v>
      </c>
      <c r="AA1146" s="597">
        <f t="shared" si="2246"/>
        <v>1</v>
      </c>
      <c r="AB1146" s="597">
        <f t="shared" si="2308"/>
        <v>11</v>
      </c>
      <c r="AC1146" s="593">
        <f t="shared" si="2309"/>
        <v>3.31</v>
      </c>
      <c r="AD1146" s="456">
        <v>83200</v>
      </c>
      <c r="AE1146" s="457"/>
      <c r="AF1146" s="457"/>
      <c r="AG1146" s="594" t="str">
        <f t="shared" si="2310"/>
        <v>Ա-1</v>
      </c>
      <c r="AH1146" s="456">
        <f t="shared" si="2311"/>
        <v>275392</v>
      </c>
      <c r="AI1146" s="595">
        <f t="shared" si="2312"/>
        <v>275392</v>
      </c>
      <c r="AJ1146" s="595">
        <f t="shared" si="2313"/>
        <v>3580096</v>
      </c>
      <c r="AK1146" s="597">
        <f t="shared" si="2247"/>
        <v>1</v>
      </c>
      <c r="AL1146" s="597">
        <f t="shared" si="2314"/>
        <v>12</v>
      </c>
      <c r="AM1146" s="593">
        <f t="shared" si="2315"/>
        <v>3.31</v>
      </c>
      <c r="AN1146" s="456">
        <v>83200</v>
      </c>
      <c r="AO1146" s="457"/>
      <c r="AP1146" s="457"/>
      <c r="AQ1146" s="594" t="str">
        <f t="shared" si="2316"/>
        <v>Ա-1</v>
      </c>
      <c r="AR1146" s="456">
        <f t="shared" si="2317"/>
        <v>275392</v>
      </c>
      <c r="AS1146" s="595">
        <f t="shared" si="2318"/>
        <v>275392</v>
      </c>
      <c r="AT1146" s="595">
        <f t="shared" si="2319"/>
        <v>3580096</v>
      </c>
    </row>
    <row r="1147" spans="1:46" s="592" customFormat="1" ht="27">
      <c r="B1147" s="826">
        <v>87</v>
      </c>
      <c r="C1147" s="835" t="s">
        <v>1323</v>
      </c>
      <c r="D1147" s="816" t="s">
        <v>2187</v>
      </c>
      <c r="E1147" s="817">
        <v>1972</v>
      </c>
      <c r="F1147" s="818" t="s">
        <v>1055</v>
      </c>
      <c r="G1147" s="597">
        <v>1</v>
      </c>
      <c r="H1147" s="597">
        <v>20</v>
      </c>
      <c r="I1147" s="593">
        <f>IF(G1147&lt;1,0,IF(M1147="Բ-1",IF(H1147=0,6.94,IF(H1147=1,7.17,IF(H1147=2,7.41,IF(H1147=3,7.66,IF(OR(H1147=5,H1147=4),7.92,IF(OR(H1147=6,H1147=7),8.18,IF(OR(H1147=8,H1147=9),8.46,IF(OR(H1147=10,H1147=11,H1147=12),8.74,IF(OR(H1147=13,H1147=14,H1147=15),9.03,IF(OR(H1147=16,H1147=17,H1147=18),9.33,9.65)))))))))),IF(M1147="Բ-2", IF(H1147=0,5.71,IF(H1147=1,5.89,IF(H1147=2,6.09,IF(H1147=3,6.29,IF(OR(H1147=5,H1147=4),6.5,IF(OR(H1147=6,H1147=7),6.72,IF(OR(H1147=8,H1147=9),6.94,IF(OR(H1147=10,H1147=11,H1147=12),7.17,IF(OR(H1147=13,H1147=14,H1147=15),7.41,IF(OR(H1147=16,H1147=17,H1147=18),7.65,7.91)))))))))), IF(M1147="Գ-1", IF(H1147=0,4.7,IF(H1147=1,4.86,IF(H1147=2,5.01,IF(H1147=3,5.18,IF(OR(H1147=5,H1147=4),5.35,IF(OR(H1147=6,H1147=7),5.52,IF(OR(H1147=8,H1147=9),5.71,IF(OR(H1147=10,H1147=11,H1147=12),5.89,IF(OR(H1147=13,H1147=14,H1147=15),6.09,IF(OR(H1147=16,H1147=17,H1147=18),6.29,6.49)))))))))), IF(M1147="Գ-2", IF(H1147=0,3.88,IF(H1147=1,4.01,IF(H1147=2,4.14,IF(H1147=3,4.27,IF(OR(H1147=5,H1147=4),4.41,IF(OR(H1147=6,H1147=7),4.55,IF(OR(H1147=8,H1147=9),4.7,IF(OR(H1147=10,H1147=11,H1147=12),4.85,IF(OR(H1147=13,H1147=14,H1147=15),5.01,IF(OR(H1147=16,H1147=17,H1147=18),5.17,5.34)))))))))), IF(M1147="Գ-3", IF(H1147=0,3.21,IF(H1147=1,3.31,IF(H1147=2,3.42,IF(H1147=3,3.53,IF(OR(H1147=5,H1147=4),3.64,IF(OR(H1147=6,H1147=7),3.76,IF(OR(H1147=8,H1147=9),3.88,IF(OR(H1147=10,H1147=11,H1147=12),4.01,IF(OR(H1147=13,H1147=14,H1147=15),4.13,IF(OR(H1147=16,H1147=17,H1147=18),4.27,4.4)))))))))), IF(M1147="Ա-1", IF(H1147=0,2.66,IF(H1147=1,2.75,IF(H1147=2,2.83,IF(H1147=3,2.92,IF(OR(H1147=5,H1147=4),3.02,IF(OR(H1147=6,H1147=7),3.11,IF(OR(H1147=8,H1147=9),3.21,IF(OR(H1147=10,H1147=11,H1147=12),3.31,IF(OR(H1147=13,H1147=14,H1147=15),3.42,IF(OR(H1147=16,H1147=17,H1147=18),3.53,3.64)))))))))), IF(M1147="Ա-2", IF(H1147=0,2.28,IF(H1147=1,2.35,IF(H1147=2,2.43,IF(H1147=3,2.5,IF(OR(H1147=5,H1147=4),2.58,IF(OR(H1147=6,H1147=7),2.66,IF(OR(H1147=8,H1147=9),2.75,IF(OR(H1147=10,H1147=11,H1147=12),2.83,IF(OR(H1147=13,H1147=14,H1147=15),2.92,IF(OR(H1147=16,H1147=17,H1147=18),3.01,3.11)))))))))),IF(M1147="Ա-3", IF(H1147=0,1.96,IF(H1147=1,2.02,IF(H1147=2,2.08,IF(H1147=3,2.15,IF(OR(H1147=5,H1147=4),2.21,IF(OR(H1147=6,H1147=7),2.28,IF(OR(H1147=8,H1147=9),2.35,IF(OR(H1147=10,H1147=11,H1147=12),2.42,IF(OR(H1147=13,H1147=14,H1147=15),2.5,IF(OR(H1147=16,H1147=17,H1147=18),2.58,2.66)))))))))), IF(M1147="Կ-1", IF(H1147=0,1.68,IF(H1147=1,1.73,IF(H1147=2,1.79,IF(H1147=3,1.84,IF(OR(H1147=5,H1147=4),1.9,IF(OR(H1147=6,H1147=7),1.96,IF(OR(H1147=8,H1147=9),2.02,IF(OR(H1147=10,H1147=11,H1147=12),2.08,IF(OR(H1147=13,H1147=14,H1147=15),2.14,IF(OR(H1147=16,H1147=17,H1147=18),2.21,2.28)))))))))), IF(M1147="Կ-2", IF(H1147=0,1.45,IF(H1147=1,1.49,IF(H1147=2,1.54,IF(H1147=3,1.59,IF(OR(H1147=5,H1147=4),1.63,IF(OR(H1147=6,H1147=7),1.68,IF(OR(H1147=8,H1147=9),1.73,IF(OR(H1147=10,H1147=11,H1147=12),1.79,IF(OR(H1147=13,H1147=14,H1147=15),1.84,IF(OR(H1147=16,H1147=17,H1147=18),1.9,1.95)))))))))),IF(M1147="Կ-3", IF(H1147=0,1.25,IF(H1147=1,1.29,IF(H1147=2,1.33,IF(H1147=3,1.37,IF(OR(H1147=5,H1147=4),1.41,IF(OR(H1147=6,H1147=7),1.45,IF(OR(H1147=8,H1147=9),1.49,IF(OR(H1147=10,H1147=11,H1147=12),1.54,IF(OR(H1147=13,H1147=14,H1147=15),1.58,IF(OR(H1147=16,H1147=17,H1147=18),1.63,1.68)))))))))), "Error"))))))))))))</f>
        <v>3.64</v>
      </c>
      <c r="J1147" s="456">
        <v>83200</v>
      </c>
      <c r="K1147" s="456"/>
      <c r="L1147" s="457"/>
      <c r="M1147" s="594" t="s">
        <v>84</v>
      </c>
      <c r="N1147" s="790">
        <f>J1147*I1147</f>
        <v>302848</v>
      </c>
      <c r="O1147" s="595">
        <f>I1147*J1147+K1147+L1147</f>
        <v>302848</v>
      </c>
      <c r="P1147" s="595">
        <f>+O1147*13</f>
        <v>3937024</v>
      </c>
      <c r="Q1147" s="597">
        <f>+G1147</f>
        <v>1</v>
      </c>
      <c r="R1147" s="597">
        <f>+H1147+1</f>
        <v>21</v>
      </c>
      <c r="S1147" s="593">
        <f>IF(Q1147&lt;1,0,IF(W1147="Բ-1",IF(R1147=0,6.94,IF(R1147=1,7.17,IF(R1147=2,7.41,IF(R1147=3,7.66,IF(OR(R1147=5,R1147=4),7.92,IF(OR(R1147=6,R1147=7),8.18,IF(OR(R1147=8,R1147=9),8.46,IF(OR(R1147=10,R1147=11,R1147=12),8.74,IF(OR(R1147=13,R1147=14,R1147=15),9.03,IF(OR(R1147=16,R1147=17,R1147=18),9.33,9.65)))))))))),IF(W1147="Բ-2", IF(R1147=0,5.71,IF(R1147=1,5.89,IF(R1147=2,6.09,IF(R1147=3,6.29,IF(OR(R1147=5,R1147=4),6.5,IF(OR(R1147=6,R1147=7),6.72,IF(OR(R1147=8,R1147=9),6.94,IF(OR(R1147=10,R1147=11,R1147=12),7.17,IF(OR(R1147=13,R1147=14,R1147=15),7.41,IF(OR(R1147=16,R1147=17,R1147=18),7.65,7.91)))))))))), IF(W1147="Գ-1", IF(R1147=0,4.7,IF(R1147=1,4.86,IF(R1147=2,5.01,IF(R1147=3,5.18,IF(OR(R1147=5,R1147=4),5.35,IF(OR(R1147=6,R1147=7),5.52,IF(OR(R1147=8,R1147=9),5.71,IF(OR(R1147=10,R1147=11,R1147=12),5.89,IF(OR(R1147=13,R1147=14,R1147=15),6.09,IF(OR(R1147=16,R1147=17,R1147=18),6.29,6.49)))))))))), IF(W1147="Գ-2", IF(R1147=0,3.88,IF(R1147=1,4.01,IF(R1147=2,4.14,IF(R1147=3,4.27,IF(OR(R1147=5,R1147=4),4.41,IF(OR(R1147=6,R1147=7),4.55,IF(OR(R1147=8,R1147=9),4.7,IF(OR(R1147=10,R1147=11,R1147=12),4.85,IF(OR(R1147=13,R1147=14,R1147=15),5.01,IF(OR(R1147=16,R1147=17,R1147=18),5.17,5.34)))))))))), IF(W1147="Գ-3", IF(R1147=0,3.21,IF(R1147=1,3.31,IF(R1147=2,3.42,IF(R1147=3,3.53,IF(OR(R1147=5,R1147=4),3.64,IF(OR(R1147=6,R1147=7),3.76,IF(OR(R1147=8,R1147=9),3.88,IF(OR(R1147=10,R1147=11,R1147=12),4.01,IF(OR(R1147=13,R1147=14,R1147=15),4.13,IF(OR(R1147=16,R1147=17,R1147=18),4.27,4.4)))))))))), IF(W1147="Ա-1", IF(R1147=0,2.66,IF(R1147=1,2.75,IF(R1147=2,2.83,IF(R1147=3,2.92,IF(OR(R1147=5,R1147=4),3.02,IF(OR(R1147=6,R1147=7),3.11,IF(OR(R1147=8,R1147=9),3.21,IF(OR(R1147=10,R1147=11,R1147=12),3.31,IF(OR(R1147=13,R1147=14,R1147=15),3.42,IF(OR(R1147=16,R1147=17,R1147=18),3.53,3.64)))))))))), IF(W1147="Ա-2", IF(R1147=0,2.28,IF(R1147=1,2.35,IF(R1147=2,2.43,IF(R1147=3,2.5,IF(OR(R1147=5,R1147=4),2.58,IF(OR(R1147=6,R1147=7),2.66,IF(OR(R1147=8,R1147=9),2.75,IF(OR(R1147=10,R1147=11,R1147=12),2.83,IF(OR(R1147=13,R1147=14,R1147=15),2.92,IF(OR(R1147=16,R1147=17,R1147=18),3.01,3.11)))))))))),IF(W1147="Ա-3", IF(R1147=0,1.96,IF(R1147=1,2.02,IF(R1147=2,2.08,IF(R1147=3,2.15,IF(OR(R1147=5,R1147=4),2.21,IF(OR(R1147=6,R1147=7),2.28,IF(OR(R1147=8,R1147=9),2.35,IF(OR(R1147=10,R1147=11,R1147=12),2.42,IF(OR(R1147=13,R1147=14,R1147=15),2.5,IF(OR(R1147=16,R1147=17,R1147=18),2.58,2.66)))))))))), IF(W1147="Կ-1", IF(R1147=0,1.68,IF(R1147=1,1.73,IF(R1147=2,1.79,IF(R1147=3,1.84,IF(OR(R1147=5,R1147=4),1.9,IF(OR(R1147=6,R1147=7),1.96,IF(OR(R1147=8,R1147=9),2.02,IF(OR(R1147=10,R1147=11,R1147=12),2.08,IF(OR(R1147=13,R1147=14,R1147=15),2.14,IF(OR(R1147=16,R1147=17,R1147=18),2.21,2.28)))))))))), IF(W1147="Կ-2", IF(R1147=0,1.45,IF(R1147=1,1.49,IF(R1147=2,1.54,IF(R1147=3,1.59,IF(OR(R1147=5,R1147=4),1.63,IF(OR(R1147=6,R1147=7),1.68,IF(OR(R1147=8,R1147=9),1.73,IF(OR(R1147=10,R1147=11,R1147=12),1.79,IF(OR(R1147=13,R1147=14,R1147=15),1.84,IF(OR(R1147=16,R1147=17,R1147=18),1.9,1.95)))))))))),IF(W1147="Կ-3", IF(R1147=0,1.25,IF(R1147=1,1.29,IF(R1147=2,1.33,IF(R1147=3,1.37,IF(OR(R1147=5,R1147=4),1.41,IF(OR(R1147=6,R1147=7),1.45,IF(OR(R1147=8,R1147=9),1.49,IF(OR(R1147=10,R1147=11,R1147=12),1.54,IF(OR(R1147=13,R1147=14,R1147=15),1.58,IF(OR(R1147=16,R1147=17,R1147=18),1.63,1.68)))))))))), "Error"))))))))))))</f>
        <v>3.64</v>
      </c>
      <c r="T1147" s="456">
        <v>83200</v>
      </c>
      <c r="U1147" s="456"/>
      <c r="V1147" s="457"/>
      <c r="W1147" s="594" t="str">
        <f>+M1147</f>
        <v>Ա-1</v>
      </c>
      <c r="X1147" s="456">
        <f>T1147*S1147</f>
        <v>302848</v>
      </c>
      <c r="Y1147" s="595">
        <f>+U1147+V1147+X1147</f>
        <v>302848</v>
      </c>
      <c r="Z1147" s="595">
        <f>+Y1147*13</f>
        <v>3937024</v>
      </c>
      <c r="AA1147" s="597">
        <f>+Q1147</f>
        <v>1</v>
      </c>
      <c r="AB1147" s="597">
        <f>+R1147+1</f>
        <v>22</v>
      </c>
      <c r="AC1147" s="593">
        <f>IF(AA1147&lt;1,0,IF(AG1147="Բ-1",IF(AB1147=0,6.94,IF(AB1147=1,7.17,IF(AB1147=2,7.41,IF(AB1147=3,7.66,IF(OR(AB1147=5,AB1147=4),7.92,IF(OR(AB1147=6,AB1147=7),8.18,IF(OR(AB1147=8,AB1147=9),8.46,IF(OR(AB1147=10,AB1147=11,AB1147=12),8.74,IF(OR(AB1147=13,AB1147=14,AB1147=15),9.03,IF(OR(AB1147=16,AB1147=17,AB1147=18),9.33,9.65)))))))))),IF(AG1147="Բ-2", IF(AB1147=0,5.71,IF(AB1147=1,5.89,IF(AB1147=2,6.09,IF(AB1147=3,6.29,IF(OR(AB1147=5,AB1147=4),6.5,IF(OR(AB1147=6,AB1147=7),6.72,IF(OR(AB1147=8,AB1147=9),6.94,IF(OR(AB1147=10,AB1147=11,AB1147=12),7.17,IF(OR(AB1147=13,AB1147=14,AB1147=15),7.41,IF(OR(AB1147=16,AB1147=17,AB1147=18),7.65,7.91)))))))))), IF(AG1147="Գ-1", IF(AB1147=0,4.7,IF(AB1147=1,4.86,IF(AB1147=2,5.01,IF(AB1147=3,5.18,IF(OR(AB1147=5,AB1147=4),5.35,IF(OR(AB1147=6,AB1147=7),5.52,IF(OR(AB1147=8,AB1147=9),5.71,IF(OR(AB1147=10,AB1147=11,AB1147=12),5.89,IF(OR(AB1147=13,AB1147=14,AB1147=15),6.09,IF(OR(AB1147=16,AB1147=17,AB1147=18),6.29,6.49)))))))))), IF(AG1147="Գ-2", IF(AB1147=0,3.88,IF(AB1147=1,4.01,IF(AB1147=2,4.14,IF(AB1147=3,4.27,IF(OR(AB1147=5,AB1147=4),4.41,IF(OR(AB1147=6,AB1147=7),4.55,IF(OR(AB1147=8,AB1147=9),4.7,IF(OR(AB1147=10,AB1147=11,AB1147=12),4.85,IF(OR(AB1147=13,AB1147=14,AB1147=15),5.01,IF(OR(AB1147=16,AB1147=17,AB1147=18),5.17,5.34)))))))))), IF(AG1147="Գ-3", IF(AB1147=0,3.21,IF(AB1147=1,3.31,IF(AB1147=2,3.42,IF(AB1147=3,3.53,IF(OR(AB1147=5,AB1147=4),3.64,IF(OR(AB1147=6,AB1147=7),3.76,IF(OR(AB1147=8,AB1147=9),3.88,IF(OR(AB1147=10,AB1147=11,AB1147=12),4.01,IF(OR(AB1147=13,AB1147=14,AB1147=15),4.13,IF(OR(AB1147=16,AB1147=17,AB1147=18),4.27,4.4)))))))))), IF(AG1147="Ա-1", IF(AB1147=0,2.66,IF(AB1147=1,2.75,IF(AB1147=2,2.83,IF(AB1147=3,2.92,IF(OR(AB1147=5,AB1147=4),3.02,IF(OR(AB1147=6,AB1147=7),3.11,IF(OR(AB1147=8,AB1147=9),3.21,IF(OR(AB1147=10,AB1147=11,AB1147=12),3.31,IF(OR(AB1147=13,AB1147=14,AB1147=15),3.42,IF(OR(AB1147=16,AB1147=17,AB1147=18),3.53,3.64)))))))))), IF(AG1147="Ա-2", IF(AB1147=0,2.28,IF(AB1147=1,2.35,IF(AB1147=2,2.43,IF(AB1147=3,2.5,IF(OR(AB1147=5,AB1147=4),2.58,IF(OR(AB1147=6,AB1147=7),2.66,IF(OR(AB1147=8,AB1147=9),2.75,IF(OR(AB1147=10,AB1147=11,AB1147=12),2.83,IF(OR(AB1147=13,AB1147=14,AB1147=15),2.92,IF(OR(AB1147=16,AB1147=17,AB1147=18),3.01,3.11)))))))))),IF(AG1147="Ա-3", IF(AB1147=0,1.96,IF(AB1147=1,2.02,IF(AB1147=2,2.08,IF(AB1147=3,2.15,IF(OR(AB1147=5,AB1147=4),2.21,IF(OR(AB1147=6,AB1147=7),2.28,IF(OR(AB1147=8,AB1147=9),2.35,IF(OR(AB1147=10,AB1147=11,AB1147=12),2.42,IF(OR(AB1147=13,AB1147=14,AB1147=15),2.5,IF(OR(AB1147=16,AB1147=17,AB1147=18),2.58,2.66)))))))))), IF(AG1147="Կ-1", IF(AB1147=0,1.68,IF(AB1147=1,1.73,IF(AB1147=2,1.79,IF(AB1147=3,1.84,IF(OR(AB1147=5,AB1147=4),1.9,IF(OR(AB1147=6,AB1147=7),1.96,IF(OR(AB1147=8,AB1147=9),2.02,IF(OR(AB1147=10,AB1147=11,AB1147=12),2.08,IF(OR(AB1147=13,AB1147=14,AB1147=15),2.14,IF(OR(AB1147=16,AB1147=17,AB1147=18),2.21,2.28)))))))))), IF(AG1147="Կ-2", IF(AB1147=0,1.45,IF(AB1147=1,1.49,IF(AB1147=2,1.54,IF(AB1147=3,1.59,IF(OR(AB1147=5,AB1147=4),1.63,IF(OR(AB1147=6,AB1147=7),1.68,IF(OR(AB1147=8,AB1147=9),1.73,IF(OR(AB1147=10,AB1147=11,AB1147=12),1.79,IF(OR(AB1147=13,AB1147=14,AB1147=15),1.84,IF(OR(AB1147=16,AB1147=17,AB1147=18),1.9,1.95)))))))))),IF(AG1147="Կ-3", IF(AB1147=0,1.25,IF(AB1147=1,1.29,IF(AB1147=2,1.33,IF(AB1147=3,1.37,IF(OR(AB1147=5,AB1147=4),1.41,IF(OR(AB1147=6,AB1147=7),1.45,IF(OR(AB1147=8,AB1147=9),1.49,IF(OR(AB1147=10,AB1147=11,AB1147=12),1.54,IF(OR(AB1147=13,AB1147=14,AB1147=15),1.58,IF(OR(AB1147=16,AB1147=17,AB1147=18),1.63,1.68)))))))))), "Error"))))))))))))</f>
        <v>3.64</v>
      </c>
      <c r="AD1147" s="456">
        <v>83200</v>
      </c>
      <c r="AE1147" s="456"/>
      <c r="AF1147" s="457"/>
      <c r="AG1147" s="594" t="str">
        <f>+W1147</f>
        <v>Ա-1</v>
      </c>
      <c r="AH1147" s="456">
        <f>AD1147*AC1147</f>
        <v>302848</v>
      </c>
      <c r="AI1147" s="595">
        <f>AH1147+AE1147+AF1147</f>
        <v>302848</v>
      </c>
      <c r="AJ1147" s="595">
        <f>+AI1147*13</f>
        <v>3937024</v>
      </c>
      <c r="AK1147" s="597">
        <f>+AA1147</f>
        <v>1</v>
      </c>
      <c r="AL1147" s="597">
        <f>+AB1147+1</f>
        <v>23</v>
      </c>
      <c r="AM1147" s="593">
        <f>IF(AK1147&lt;1,0,IF(AQ1147="Բ-1",IF(AL1147=0,6.94,IF(AL1147=1,7.17,IF(AL1147=2,7.41,IF(AL1147=3,7.66,IF(OR(AL1147=5,AL1147=4),7.92,IF(OR(AL1147=6,AL1147=7),8.18,IF(OR(AL1147=8,AL1147=9),8.46,IF(OR(AL1147=10,AL1147=11,AL1147=12),8.74,IF(OR(AL1147=13,AL1147=14,AL1147=15),9.03,IF(OR(AL1147=16,AL1147=17,AL1147=18),9.33,9.65)))))))))),IF(AQ1147="Բ-2", IF(AL1147=0,5.71,IF(AL1147=1,5.89,IF(AL1147=2,6.09,IF(AL1147=3,6.29,IF(OR(AL1147=5,AL1147=4),6.5,IF(OR(AL1147=6,AL1147=7),6.72,IF(OR(AL1147=8,AL1147=9),6.94,IF(OR(AL1147=10,AL1147=11,AL1147=12),7.17,IF(OR(AL1147=13,AL1147=14,AL1147=15),7.41,IF(OR(AL1147=16,AL1147=17,AL1147=18),7.65,7.91)))))))))), IF(AQ1147="Գ-1", IF(AL1147=0,4.7,IF(AL1147=1,4.86,IF(AL1147=2,5.01,IF(AL1147=3,5.18,IF(OR(AL1147=5,AL1147=4),5.35,IF(OR(AL1147=6,AL1147=7),5.52,IF(OR(AL1147=8,AL1147=9),5.71,IF(OR(AL1147=10,AL1147=11,AL1147=12),5.89,IF(OR(AL1147=13,AL1147=14,AL1147=15),6.09,IF(OR(AL1147=16,AL1147=17,AL1147=18),6.29,6.49)))))))))), IF(AQ1147="Գ-2", IF(AL1147=0,3.88,IF(AL1147=1,4.01,IF(AL1147=2,4.14,IF(AL1147=3,4.27,IF(OR(AL1147=5,AL1147=4),4.41,IF(OR(AL1147=6,AL1147=7),4.55,IF(OR(AL1147=8,AL1147=9),4.7,IF(OR(AL1147=10,AL1147=11,AL1147=12),4.85,IF(OR(AL1147=13,AL1147=14,AL1147=15),5.01,IF(OR(AL1147=16,AL1147=17,AL1147=18),5.17,5.34)))))))))), IF(AQ1147="Գ-3", IF(AL1147=0,3.21,IF(AL1147=1,3.31,IF(AL1147=2,3.42,IF(AL1147=3,3.53,IF(OR(AL1147=5,AL1147=4),3.64,IF(OR(AL1147=6,AL1147=7),3.76,IF(OR(AL1147=8,AL1147=9),3.88,IF(OR(AL1147=10,AL1147=11,AL1147=12),4.01,IF(OR(AL1147=13,AL1147=14,AL1147=15),4.13,IF(OR(AL1147=16,AL1147=17,AL1147=18),4.27,4.4)))))))))), IF(AQ1147="Ա-1", IF(AL1147=0,2.66,IF(AL1147=1,2.75,IF(AL1147=2,2.83,IF(AL1147=3,2.92,IF(OR(AL1147=5,AL1147=4),3.02,IF(OR(AL1147=6,AL1147=7),3.11,IF(OR(AL1147=8,AL1147=9),3.21,IF(OR(AL1147=10,AL1147=11,AL1147=12),3.31,IF(OR(AL1147=13,AL1147=14,AL1147=15),3.42,IF(OR(AL1147=16,AL1147=17,AL1147=18),3.53,3.64)))))))))), IF(AQ1147="Ա-2", IF(AL1147=0,2.28,IF(AL1147=1,2.35,IF(AL1147=2,2.43,IF(AL1147=3,2.5,IF(OR(AL1147=5,AL1147=4),2.58,IF(OR(AL1147=6,AL1147=7),2.66,IF(OR(AL1147=8,AL1147=9),2.75,IF(OR(AL1147=10,AL1147=11,AL1147=12),2.83,IF(OR(AL1147=13,AL1147=14,AL1147=15),2.92,IF(OR(AL1147=16,AL1147=17,AL1147=18),3.01,3.11)))))))))),IF(AQ1147="Ա-3", IF(AL1147=0,1.96,IF(AL1147=1,2.02,IF(AL1147=2,2.08,IF(AL1147=3,2.15,IF(OR(AL1147=5,AL1147=4),2.21,IF(OR(AL1147=6,AL1147=7),2.28,IF(OR(AL1147=8,AL1147=9),2.35,IF(OR(AL1147=10,AL1147=11,AL1147=12),2.42,IF(OR(AL1147=13,AL1147=14,AL1147=15),2.5,IF(OR(AL1147=16,AL1147=17,AL1147=18),2.58,2.66)))))))))), IF(AQ1147="Կ-1", IF(AL1147=0,1.68,IF(AL1147=1,1.73,IF(AL1147=2,1.79,IF(AL1147=3,1.84,IF(OR(AL1147=5,AL1147=4),1.9,IF(OR(AL1147=6,AL1147=7),1.96,IF(OR(AL1147=8,AL1147=9),2.02,IF(OR(AL1147=10,AL1147=11,AL1147=12),2.08,IF(OR(AL1147=13,AL1147=14,AL1147=15),2.14,IF(OR(AL1147=16,AL1147=17,AL1147=18),2.21,2.28)))))))))), IF(AQ1147="Կ-2", IF(AL1147=0,1.45,IF(AL1147=1,1.49,IF(AL1147=2,1.54,IF(AL1147=3,1.59,IF(OR(AL1147=5,AL1147=4),1.63,IF(OR(AL1147=6,AL1147=7),1.68,IF(OR(AL1147=8,AL1147=9),1.73,IF(OR(AL1147=10,AL1147=11,AL1147=12),1.79,IF(OR(AL1147=13,AL1147=14,AL1147=15),1.84,IF(OR(AL1147=16,AL1147=17,AL1147=18),1.9,1.95)))))))))),IF(AQ1147="Կ-3", IF(AL1147=0,1.25,IF(AL1147=1,1.29,IF(AL1147=2,1.33,IF(AL1147=3,1.37,IF(OR(AL1147=5,AL1147=4),1.41,IF(OR(AL1147=6,AL1147=7),1.45,IF(OR(AL1147=8,AL1147=9),1.49,IF(OR(AL1147=10,AL1147=11,AL1147=12),1.54,IF(OR(AL1147=13,AL1147=14,AL1147=15),1.58,IF(OR(AL1147=16,AL1147=17,AL1147=18),1.63,1.68)))))))))), "Error"))))))))))))</f>
        <v>3.64</v>
      </c>
      <c r="AN1147" s="456">
        <v>83200</v>
      </c>
      <c r="AO1147" s="456"/>
      <c r="AP1147" s="457"/>
      <c r="AQ1147" s="594" t="str">
        <f>+AG1147</f>
        <v>Ա-1</v>
      </c>
      <c r="AR1147" s="456">
        <f>AN1147*AM1147</f>
        <v>302848</v>
      </c>
      <c r="AS1147" s="595">
        <f>AR1147+AO1147+AP1147</f>
        <v>302848</v>
      </c>
      <c r="AT1147" s="595">
        <f>+AS1147*13</f>
        <v>3937024</v>
      </c>
    </row>
    <row r="1148" spans="1:46" s="592" customFormat="1" ht="27">
      <c r="B1148" s="826">
        <v>88</v>
      </c>
      <c r="C1148" s="818" t="s">
        <v>151</v>
      </c>
      <c r="D1148" s="816" t="s">
        <v>2186</v>
      </c>
      <c r="E1148" s="817">
        <v>1976</v>
      </c>
      <c r="F1148" s="818" t="s">
        <v>1055</v>
      </c>
      <c r="G1148" s="597">
        <v>1</v>
      </c>
      <c r="H1148" s="597">
        <v>5</v>
      </c>
      <c r="I1148" s="593">
        <f>IF(G1148&lt;1,0,IF(M1148="Բ-1",IF(H1148=0,6.94,IF(H1148=1,7.17,IF(H1148=2,7.41,IF(H1148=3,7.66,IF(OR(H1148=5,H1148=4),7.92,IF(OR(H1148=6,H1148=7),8.18,IF(OR(H1148=8,H1148=9),8.46,IF(OR(H1148=10,H1148=11,H1148=12),8.74,IF(OR(H1148=13,H1148=14,H1148=15),9.03,IF(OR(H1148=16,H1148=17,H1148=18),9.33,9.65)))))))))),IF(M1148="Բ-2", IF(H1148=0,5.71,IF(H1148=1,5.89,IF(H1148=2,6.09,IF(H1148=3,6.29,IF(OR(H1148=5,H1148=4),6.5,IF(OR(H1148=6,H1148=7),6.72,IF(OR(H1148=8,H1148=9),6.94,IF(OR(H1148=10,H1148=11,H1148=12),7.17,IF(OR(H1148=13,H1148=14,H1148=15),7.41,IF(OR(H1148=16,H1148=17,H1148=18),7.65,7.91)))))))))), IF(M1148="Գ-1", IF(H1148=0,4.7,IF(H1148=1,4.86,IF(H1148=2,5.01,IF(H1148=3,5.18,IF(OR(H1148=5,H1148=4),5.35,IF(OR(H1148=6,H1148=7),5.52,IF(OR(H1148=8,H1148=9),5.71,IF(OR(H1148=10,H1148=11,H1148=12),5.89,IF(OR(H1148=13,H1148=14,H1148=15),6.09,IF(OR(H1148=16,H1148=17,H1148=18),6.29,6.49)))))))))), IF(M1148="Գ-2", IF(H1148=0,3.88,IF(H1148=1,4.01,IF(H1148=2,4.14,IF(H1148=3,4.27,IF(OR(H1148=5,H1148=4),4.41,IF(OR(H1148=6,H1148=7),4.55,IF(OR(H1148=8,H1148=9),4.7,IF(OR(H1148=10,H1148=11,H1148=12),4.85,IF(OR(H1148=13,H1148=14,H1148=15),5.01,IF(OR(H1148=16,H1148=17,H1148=18),5.17,5.34)))))))))), IF(M1148="Գ-3", IF(H1148=0,3.21,IF(H1148=1,3.31,IF(H1148=2,3.42,IF(H1148=3,3.53,IF(OR(H1148=5,H1148=4),3.64,IF(OR(H1148=6,H1148=7),3.76,IF(OR(H1148=8,H1148=9),3.88,IF(OR(H1148=10,H1148=11,H1148=12),4.01,IF(OR(H1148=13,H1148=14,H1148=15),4.13,IF(OR(H1148=16,H1148=17,H1148=18),4.27,4.4)))))))))), IF(M1148="Ա-1", IF(H1148=0,2.66,IF(H1148=1,2.75,IF(H1148=2,2.83,IF(H1148=3,2.92,IF(OR(H1148=5,H1148=4),3.02,IF(OR(H1148=6,H1148=7),3.11,IF(OR(H1148=8,H1148=9),3.21,IF(OR(H1148=10,H1148=11,H1148=12),3.31,IF(OR(H1148=13,H1148=14,H1148=15),3.42,IF(OR(H1148=16,H1148=17,H1148=18),3.53,3.64)))))))))), IF(M1148="Ա-2", IF(H1148=0,2.28,IF(H1148=1,2.35,IF(H1148=2,2.43,IF(H1148=3,2.5,IF(OR(H1148=5,H1148=4),2.58,IF(OR(H1148=6,H1148=7),2.66,IF(OR(H1148=8,H1148=9),2.75,IF(OR(H1148=10,H1148=11,H1148=12),2.83,IF(OR(H1148=13,H1148=14,H1148=15),2.92,IF(OR(H1148=16,H1148=17,H1148=18),3.01,3.11)))))))))),IF(M1148="Ա-3", IF(H1148=0,1.96,IF(H1148=1,2.02,IF(H1148=2,2.08,IF(H1148=3,2.15,IF(OR(H1148=5,H1148=4),2.21,IF(OR(H1148=6,H1148=7),2.28,IF(OR(H1148=8,H1148=9),2.35,IF(OR(H1148=10,H1148=11,H1148=12),2.42,IF(OR(H1148=13,H1148=14,H1148=15),2.5,IF(OR(H1148=16,H1148=17,H1148=18),2.58,2.66)))))))))), IF(M1148="Կ-1", IF(H1148=0,1.68,IF(H1148=1,1.73,IF(H1148=2,1.79,IF(H1148=3,1.84,IF(OR(H1148=5,H1148=4),1.9,IF(OR(H1148=6,H1148=7),1.96,IF(OR(H1148=8,H1148=9),2.02,IF(OR(H1148=10,H1148=11,H1148=12),2.08,IF(OR(H1148=13,H1148=14,H1148=15),2.14,IF(OR(H1148=16,H1148=17,H1148=18),2.21,2.28)))))))))), IF(M1148="Կ-2", IF(H1148=0,1.45,IF(H1148=1,1.49,IF(H1148=2,1.54,IF(H1148=3,1.59,IF(OR(H1148=5,H1148=4),1.63,IF(OR(H1148=6,H1148=7),1.68,IF(OR(H1148=8,H1148=9),1.73,IF(OR(H1148=10,H1148=11,H1148=12),1.79,IF(OR(H1148=13,H1148=14,H1148=15),1.84,IF(OR(H1148=16,H1148=17,H1148=18),1.9,1.95)))))))))),IF(M1148="Կ-3", IF(H1148=0,1.25,IF(H1148=1,1.29,IF(H1148=2,1.33,IF(H1148=3,1.37,IF(OR(H1148=5,H1148=4),1.41,IF(OR(H1148=6,H1148=7),1.45,IF(OR(H1148=8,H1148=9),1.49,IF(OR(H1148=10,H1148=11,H1148=12),1.54,IF(OR(H1148=13,H1148=14,H1148=15),1.58,IF(OR(H1148=16,H1148=17,H1148=18),1.63,1.68)))))))))), "Error"))))))))))))</f>
        <v>3.02</v>
      </c>
      <c r="J1148" s="456">
        <v>83200</v>
      </c>
      <c r="K1148" s="456"/>
      <c r="L1148" s="456"/>
      <c r="M1148" s="594" t="s">
        <v>84</v>
      </c>
      <c r="N1148" s="790">
        <f>J1148*I1148</f>
        <v>251264</v>
      </c>
      <c r="O1148" s="595">
        <f>I1148*J1148+K1148+L1148</f>
        <v>251264</v>
      </c>
      <c r="P1148" s="595">
        <f>+O1148*13</f>
        <v>3266432</v>
      </c>
      <c r="Q1148" s="597">
        <f>+G1148</f>
        <v>1</v>
      </c>
      <c r="R1148" s="597">
        <f>+H1148+1</f>
        <v>6</v>
      </c>
      <c r="S1148" s="593">
        <f>IF(Q1148&lt;1,0,IF(W1148="Բ-1",IF(R1148=0,6.94,IF(R1148=1,7.17,IF(R1148=2,7.41,IF(R1148=3,7.66,IF(OR(R1148=5,R1148=4),7.92,IF(OR(R1148=6,R1148=7),8.18,IF(OR(R1148=8,R1148=9),8.46,IF(OR(R1148=10,R1148=11,R1148=12),8.74,IF(OR(R1148=13,R1148=14,R1148=15),9.03,IF(OR(R1148=16,R1148=17,R1148=18),9.33,9.65)))))))))),IF(W1148="Բ-2", IF(R1148=0,5.71,IF(R1148=1,5.89,IF(R1148=2,6.09,IF(R1148=3,6.29,IF(OR(R1148=5,R1148=4),6.5,IF(OR(R1148=6,R1148=7),6.72,IF(OR(R1148=8,R1148=9),6.94,IF(OR(R1148=10,R1148=11,R1148=12),7.17,IF(OR(R1148=13,R1148=14,R1148=15),7.41,IF(OR(R1148=16,R1148=17,R1148=18),7.65,7.91)))))))))), IF(W1148="Գ-1", IF(R1148=0,4.7,IF(R1148=1,4.86,IF(R1148=2,5.01,IF(R1148=3,5.18,IF(OR(R1148=5,R1148=4),5.35,IF(OR(R1148=6,R1148=7),5.52,IF(OR(R1148=8,R1148=9),5.71,IF(OR(R1148=10,R1148=11,R1148=12),5.89,IF(OR(R1148=13,R1148=14,R1148=15),6.09,IF(OR(R1148=16,R1148=17,R1148=18),6.29,6.49)))))))))), IF(W1148="Գ-2", IF(R1148=0,3.88,IF(R1148=1,4.01,IF(R1148=2,4.14,IF(R1148=3,4.27,IF(OR(R1148=5,R1148=4),4.41,IF(OR(R1148=6,R1148=7),4.55,IF(OR(R1148=8,R1148=9),4.7,IF(OR(R1148=10,R1148=11,R1148=12),4.85,IF(OR(R1148=13,R1148=14,R1148=15),5.01,IF(OR(R1148=16,R1148=17,R1148=18),5.17,5.34)))))))))), IF(W1148="Գ-3", IF(R1148=0,3.21,IF(R1148=1,3.31,IF(R1148=2,3.42,IF(R1148=3,3.53,IF(OR(R1148=5,R1148=4),3.64,IF(OR(R1148=6,R1148=7),3.76,IF(OR(R1148=8,R1148=9),3.88,IF(OR(R1148=10,R1148=11,R1148=12),4.01,IF(OR(R1148=13,R1148=14,R1148=15),4.13,IF(OR(R1148=16,R1148=17,R1148=18),4.27,4.4)))))))))), IF(W1148="Ա-1", IF(R1148=0,2.66,IF(R1148=1,2.75,IF(R1148=2,2.83,IF(R1148=3,2.92,IF(OR(R1148=5,R1148=4),3.02,IF(OR(R1148=6,R1148=7),3.11,IF(OR(R1148=8,R1148=9),3.21,IF(OR(R1148=10,R1148=11,R1148=12),3.31,IF(OR(R1148=13,R1148=14,R1148=15),3.42,IF(OR(R1148=16,R1148=17,R1148=18),3.53,3.64)))))))))), IF(W1148="Ա-2", IF(R1148=0,2.28,IF(R1148=1,2.35,IF(R1148=2,2.43,IF(R1148=3,2.5,IF(OR(R1148=5,R1148=4),2.58,IF(OR(R1148=6,R1148=7),2.66,IF(OR(R1148=8,R1148=9),2.75,IF(OR(R1148=10,R1148=11,R1148=12),2.83,IF(OR(R1148=13,R1148=14,R1148=15),2.92,IF(OR(R1148=16,R1148=17,R1148=18),3.01,3.11)))))))))),IF(W1148="Ա-3", IF(R1148=0,1.96,IF(R1148=1,2.02,IF(R1148=2,2.08,IF(R1148=3,2.15,IF(OR(R1148=5,R1148=4),2.21,IF(OR(R1148=6,R1148=7),2.28,IF(OR(R1148=8,R1148=9),2.35,IF(OR(R1148=10,R1148=11,R1148=12),2.42,IF(OR(R1148=13,R1148=14,R1148=15),2.5,IF(OR(R1148=16,R1148=17,R1148=18),2.58,2.66)))))))))), IF(W1148="Կ-1", IF(R1148=0,1.68,IF(R1148=1,1.73,IF(R1148=2,1.79,IF(R1148=3,1.84,IF(OR(R1148=5,R1148=4),1.9,IF(OR(R1148=6,R1148=7),1.96,IF(OR(R1148=8,R1148=9),2.02,IF(OR(R1148=10,R1148=11,R1148=12),2.08,IF(OR(R1148=13,R1148=14,R1148=15),2.14,IF(OR(R1148=16,R1148=17,R1148=18),2.21,2.28)))))))))), IF(W1148="Կ-2", IF(R1148=0,1.45,IF(R1148=1,1.49,IF(R1148=2,1.54,IF(R1148=3,1.59,IF(OR(R1148=5,R1148=4),1.63,IF(OR(R1148=6,R1148=7),1.68,IF(OR(R1148=8,R1148=9),1.73,IF(OR(R1148=10,R1148=11,R1148=12),1.79,IF(OR(R1148=13,R1148=14,R1148=15),1.84,IF(OR(R1148=16,R1148=17,R1148=18),1.9,1.95)))))))))),IF(W1148="Կ-3", IF(R1148=0,1.25,IF(R1148=1,1.29,IF(R1148=2,1.33,IF(R1148=3,1.37,IF(OR(R1148=5,R1148=4),1.41,IF(OR(R1148=6,R1148=7),1.45,IF(OR(R1148=8,R1148=9),1.49,IF(OR(R1148=10,R1148=11,R1148=12),1.54,IF(OR(R1148=13,R1148=14,R1148=15),1.58,IF(OR(R1148=16,R1148=17,R1148=18),1.63,1.68)))))))))), "Error"))))))))))))</f>
        <v>3.11</v>
      </c>
      <c r="T1148" s="456">
        <v>83200</v>
      </c>
      <c r="U1148" s="456"/>
      <c r="V1148" s="456"/>
      <c r="W1148" s="594" t="str">
        <f>+M1148</f>
        <v>Ա-1</v>
      </c>
      <c r="X1148" s="456">
        <f>T1148*S1148</f>
        <v>258752</v>
      </c>
      <c r="Y1148" s="595">
        <f>+U1148+V1148+X1148</f>
        <v>258752</v>
      </c>
      <c r="Z1148" s="595">
        <f>+Y1148*13</f>
        <v>3363776</v>
      </c>
      <c r="AA1148" s="597">
        <f>+Q1148</f>
        <v>1</v>
      </c>
      <c r="AB1148" s="597">
        <f>+R1148+1</f>
        <v>7</v>
      </c>
      <c r="AC1148" s="593">
        <f>IF(AA1148&lt;1,0,IF(AG1148="Բ-1",IF(AB1148=0,6.94,IF(AB1148=1,7.17,IF(AB1148=2,7.41,IF(AB1148=3,7.66,IF(OR(AB1148=5,AB1148=4),7.92,IF(OR(AB1148=6,AB1148=7),8.18,IF(OR(AB1148=8,AB1148=9),8.46,IF(OR(AB1148=10,AB1148=11,AB1148=12),8.74,IF(OR(AB1148=13,AB1148=14,AB1148=15),9.03,IF(OR(AB1148=16,AB1148=17,AB1148=18),9.33,9.65)))))))))),IF(AG1148="Բ-2", IF(AB1148=0,5.71,IF(AB1148=1,5.89,IF(AB1148=2,6.09,IF(AB1148=3,6.29,IF(OR(AB1148=5,AB1148=4),6.5,IF(OR(AB1148=6,AB1148=7),6.72,IF(OR(AB1148=8,AB1148=9),6.94,IF(OR(AB1148=10,AB1148=11,AB1148=12),7.17,IF(OR(AB1148=13,AB1148=14,AB1148=15),7.41,IF(OR(AB1148=16,AB1148=17,AB1148=18),7.65,7.91)))))))))), IF(AG1148="Գ-1", IF(AB1148=0,4.7,IF(AB1148=1,4.86,IF(AB1148=2,5.01,IF(AB1148=3,5.18,IF(OR(AB1148=5,AB1148=4),5.35,IF(OR(AB1148=6,AB1148=7),5.52,IF(OR(AB1148=8,AB1148=9),5.71,IF(OR(AB1148=10,AB1148=11,AB1148=12),5.89,IF(OR(AB1148=13,AB1148=14,AB1148=15),6.09,IF(OR(AB1148=16,AB1148=17,AB1148=18),6.29,6.49)))))))))), IF(AG1148="Գ-2", IF(AB1148=0,3.88,IF(AB1148=1,4.01,IF(AB1148=2,4.14,IF(AB1148=3,4.27,IF(OR(AB1148=5,AB1148=4),4.41,IF(OR(AB1148=6,AB1148=7),4.55,IF(OR(AB1148=8,AB1148=9),4.7,IF(OR(AB1148=10,AB1148=11,AB1148=12),4.85,IF(OR(AB1148=13,AB1148=14,AB1148=15),5.01,IF(OR(AB1148=16,AB1148=17,AB1148=18),5.17,5.34)))))))))), IF(AG1148="Գ-3", IF(AB1148=0,3.21,IF(AB1148=1,3.31,IF(AB1148=2,3.42,IF(AB1148=3,3.53,IF(OR(AB1148=5,AB1148=4),3.64,IF(OR(AB1148=6,AB1148=7),3.76,IF(OR(AB1148=8,AB1148=9),3.88,IF(OR(AB1148=10,AB1148=11,AB1148=12),4.01,IF(OR(AB1148=13,AB1148=14,AB1148=15),4.13,IF(OR(AB1148=16,AB1148=17,AB1148=18),4.27,4.4)))))))))), IF(AG1148="Ա-1", IF(AB1148=0,2.66,IF(AB1148=1,2.75,IF(AB1148=2,2.83,IF(AB1148=3,2.92,IF(OR(AB1148=5,AB1148=4),3.02,IF(OR(AB1148=6,AB1148=7),3.11,IF(OR(AB1148=8,AB1148=9),3.21,IF(OR(AB1148=10,AB1148=11,AB1148=12),3.31,IF(OR(AB1148=13,AB1148=14,AB1148=15),3.42,IF(OR(AB1148=16,AB1148=17,AB1148=18),3.53,3.64)))))))))), IF(AG1148="Ա-2", IF(AB1148=0,2.28,IF(AB1148=1,2.35,IF(AB1148=2,2.43,IF(AB1148=3,2.5,IF(OR(AB1148=5,AB1148=4),2.58,IF(OR(AB1148=6,AB1148=7),2.66,IF(OR(AB1148=8,AB1148=9),2.75,IF(OR(AB1148=10,AB1148=11,AB1148=12),2.83,IF(OR(AB1148=13,AB1148=14,AB1148=15),2.92,IF(OR(AB1148=16,AB1148=17,AB1148=18),3.01,3.11)))))))))),IF(AG1148="Ա-3", IF(AB1148=0,1.96,IF(AB1148=1,2.02,IF(AB1148=2,2.08,IF(AB1148=3,2.15,IF(OR(AB1148=5,AB1148=4),2.21,IF(OR(AB1148=6,AB1148=7),2.28,IF(OR(AB1148=8,AB1148=9),2.35,IF(OR(AB1148=10,AB1148=11,AB1148=12),2.42,IF(OR(AB1148=13,AB1148=14,AB1148=15),2.5,IF(OR(AB1148=16,AB1148=17,AB1148=18),2.58,2.66)))))))))), IF(AG1148="Կ-1", IF(AB1148=0,1.68,IF(AB1148=1,1.73,IF(AB1148=2,1.79,IF(AB1148=3,1.84,IF(OR(AB1148=5,AB1148=4),1.9,IF(OR(AB1148=6,AB1148=7),1.96,IF(OR(AB1148=8,AB1148=9),2.02,IF(OR(AB1148=10,AB1148=11,AB1148=12),2.08,IF(OR(AB1148=13,AB1148=14,AB1148=15),2.14,IF(OR(AB1148=16,AB1148=17,AB1148=18),2.21,2.28)))))))))), IF(AG1148="Կ-2", IF(AB1148=0,1.45,IF(AB1148=1,1.49,IF(AB1148=2,1.54,IF(AB1148=3,1.59,IF(OR(AB1148=5,AB1148=4),1.63,IF(OR(AB1148=6,AB1148=7),1.68,IF(OR(AB1148=8,AB1148=9),1.73,IF(OR(AB1148=10,AB1148=11,AB1148=12),1.79,IF(OR(AB1148=13,AB1148=14,AB1148=15),1.84,IF(OR(AB1148=16,AB1148=17,AB1148=18),1.9,1.95)))))))))),IF(AG1148="Կ-3", IF(AB1148=0,1.25,IF(AB1148=1,1.29,IF(AB1148=2,1.33,IF(AB1148=3,1.37,IF(OR(AB1148=5,AB1148=4),1.41,IF(OR(AB1148=6,AB1148=7),1.45,IF(OR(AB1148=8,AB1148=9),1.49,IF(OR(AB1148=10,AB1148=11,AB1148=12),1.54,IF(OR(AB1148=13,AB1148=14,AB1148=15),1.58,IF(OR(AB1148=16,AB1148=17,AB1148=18),1.63,1.68)))))))))), "Error"))))))))))))</f>
        <v>3.11</v>
      </c>
      <c r="AD1148" s="456">
        <v>83200</v>
      </c>
      <c r="AE1148" s="456"/>
      <c r="AF1148" s="456"/>
      <c r="AG1148" s="594" t="str">
        <f>+W1148</f>
        <v>Ա-1</v>
      </c>
      <c r="AH1148" s="456">
        <f>AD1148*AC1148</f>
        <v>258752</v>
      </c>
      <c r="AI1148" s="595">
        <f>AH1148+AE1148+AF1148</f>
        <v>258752</v>
      </c>
      <c r="AJ1148" s="595">
        <f>+AI1148*13</f>
        <v>3363776</v>
      </c>
      <c r="AK1148" s="597">
        <f>+AA1148</f>
        <v>1</v>
      </c>
      <c r="AL1148" s="597">
        <f>+AB1148+1</f>
        <v>8</v>
      </c>
      <c r="AM1148" s="593">
        <f>IF(AK1148&lt;1,0,IF(AQ1148="Բ-1",IF(AL1148=0,6.94,IF(AL1148=1,7.17,IF(AL1148=2,7.41,IF(AL1148=3,7.66,IF(OR(AL1148=5,AL1148=4),7.92,IF(OR(AL1148=6,AL1148=7),8.18,IF(OR(AL1148=8,AL1148=9),8.46,IF(OR(AL1148=10,AL1148=11,AL1148=12),8.74,IF(OR(AL1148=13,AL1148=14,AL1148=15),9.03,IF(OR(AL1148=16,AL1148=17,AL1148=18),9.33,9.65)))))))))),IF(AQ1148="Բ-2", IF(AL1148=0,5.71,IF(AL1148=1,5.89,IF(AL1148=2,6.09,IF(AL1148=3,6.29,IF(OR(AL1148=5,AL1148=4),6.5,IF(OR(AL1148=6,AL1148=7),6.72,IF(OR(AL1148=8,AL1148=9),6.94,IF(OR(AL1148=10,AL1148=11,AL1148=12),7.17,IF(OR(AL1148=13,AL1148=14,AL1148=15),7.41,IF(OR(AL1148=16,AL1148=17,AL1148=18),7.65,7.91)))))))))), IF(AQ1148="Գ-1", IF(AL1148=0,4.7,IF(AL1148=1,4.86,IF(AL1148=2,5.01,IF(AL1148=3,5.18,IF(OR(AL1148=5,AL1148=4),5.35,IF(OR(AL1148=6,AL1148=7),5.52,IF(OR(AL1148=8,AL1148=9),5.71,IF(OR(AL1148=10,AL1148=11,AL1148=12),5.89,IF(OR(AL1148=13,AL1148=14,AL1148=15),6.09,IF(OR(AL1148=16,AL1148=17,AL1148=18),6.29,6.49)))))))))), IF(AQ1148="Գ-2", IF(AL1148=0,3.88,IF(AL1148=1,4.01,IF(AL1148=2,4.14,IF(AL1148=3,4.27,IF(OR(AL1148=5,AL1148=4),4.41,IF(OR(AL1148=6,AL1148=7),4.55,IF(OR(AL1148=8,AL1148=9),4.7,IF(OR(AL1148=10,AL1148=11,AL1148=12),4.85,IF(OR(AL1148=13,AL1148=14,AL1148=15),5.01,IF(OR(AL1148=16,AL1148=17,AL1148=18),5.17,5.34)))))))))), IF(AQ1148="Գ-3", IF(AL1148=0,3.21,IF(AL1148=1,3.31,IF(AL1148=2,3.42,IF(AL1148=3,3.53,IF(OR(AL1148=5,AL1148=4),3.64,IF(OR(AL1148=6,AL1148=7),3.76,IF(OR(AL1148=8,AL1148=9),3.88,IF(OR(AL1148=10,AL1148=11,AL1148=12),4.01,IF(OR(AL1148=13,AL1148=14,AL1148=15),4.13,IF(OR(AL1148=16,AL1148=17,AL1148=18),4.27,4.4)))))))))), IF(AQ1148="Ա-1", IF(AL1148=0,2.66,IF(AL1148=1,2.75,IF(AL1148=2,2.83,IF(AL1148=3,2.92,IF(OR(AL1148=5,AL1148=4),3.02,IF(OR(AL1148=6,AL1148=7),3.11,IF(OR(AL1148=8,AL1148=9),3.21,IF(OR(AL1148=10,AL1148=11,AL1148=12),3.31,IF(OR(AL1148=13,AL1148=14,AL1148=15),3.42,IF(OR(AL1148=16,AL1148=17,AL1148=18),3.53,3.64)))))))))), IF(AQ1148="Ա-2", IF(AL1148=0,2.28,IF(AL1148=1,2.35,IF(AL1148=2,2.43,IF(AL1148=3,2.5,IF(OR(AL1148=5,AL1148=4),2.58,IF(OR(AL1148=6,AL1148=7),2.66,IF(OR(AL1148=8,AL1148=9),2.75,IF(OR(AL1148=10,AL1148=11,AL1148=12),2.83,IF(OR(AL1148=13,AL1148=14,AL1148=15),2.92,IF(OR(AL1148=16,AL1148=17,AL1148=18),3.01,3.11)))))))))),IF(AQ1148="Ա-3", IF(AL1148=0,1.96,IF(AL1148=1,2.02,IF(AL1148=2,2.08,IF(AL1148=3,2.15,IF(OR(AL1148=5,AL1148=4),2.21,IF(OR(AL1148=6,AL1148=7),2.28,IF(OR(AL1148=8,AL1148=9),2.35,IF(OR(AL1148=10,AL1148=11,AL1148=12),2.42,IF(OR(AL1148=13,AL1148=14,AL1148=15),2.5,IF(OR(AL1148=16,AL1148=17,AL1148=18),2.58,2.66)))))))))), IF(AQ1148="Կ-1", IF(AL1148=0,1.68,IF(AL1148=1,1.73,IF(AL1148=2,1.79,IF(AL1148=3,1.84,IF(OR(AL1148=5,AL1148=4),1.9,IF(OR(AL1148=6,AL1148=7),1.96,IF(OR(AL1148=8,AL1148=9),2.02,IF(OR(AL1148=10,AL1148=11,AL1148=12),2.08,IF(OR(AL1148=13,AL1148=14,AL1148=15),2.14,IF(OR(AL1148=16,AL1148=17,AL1148=18),2.21,2.28)))))))))), IF(AQ1148="Կ-2", IF(AL1148=0,1.45,IF(AL1148=1,1.49,IF(AL1148=2,1.54,IF(AL1148=3,1.59,IF(OR(AL1148=5,AL1148=4),1.63,IF(OR(AL1148=6,AL1148=7),1.68,IF(OR(AL1148=8,AL1148=9),1.73,IF(OR(AL1148=10,AL1148=11,AL1148=12),1.79,IF(OR(AL1148=13,AL1148=14,AL1148=15),1.84,IF(OR(AL1148=16,AL1148=17,AL1148=18),1.9,1.95)))))))))),IF(AQ1148="Կ-3", IF(AL1148=0,1.25,IF(AL1148=1,1.29,IF(AL1148=2,1.33,IF(AL1148=3,1.37,IF(OR(AL1148=5,AL1148=4),1.41,IF(OR(AL1148=6,AL1148=7),1.45,IF(OR(AL1148=8,AL1148=9),1.49,IF(OR(AL1148=10,AL1148=11,AL1148=12),1.54,IF(OR(AL1148=13,AL1148=14,AL1148=15),1.58,IF(OR(AL1148=16,AL1148=17,AL1148=18),1.63,1.68)))))))))), "Error"))))))))))))</f>
        <v>3.21</v>
      </c>
      <c r="AN1148" s="456">
        <v>83200</v>
      </c>
      <c r="AO1148" s="456"/>
      <c r="AP1148" s="456"/>
      <c r="AQ1148" s="594" t="str">
        <f>+AG1148</f>
        <v>Ա-1</v>
      </c>
      <c r="AR1148" s="456">
        <f>AN1148*AM1148</f>
        <v>267072</v>
      </c>
      <c r="AS1148" s="595">
        <f>AR1148+AO1148+AP1148</f>
        <v>267072</v>
      </c>
      <c r="AT1148" s="595">
        <f>+AS1148*13</f>
        <v>3471936</v>
      </c>
    </row>
    <row r="1149" spans="1:46" s="592" customFormat="1" ht="27">
      <c r="B1149" s="826">
        <v>89</v>
      </c>
      <c r="C1149" s="835" t="s">
        <v>134</v>
      </c>
      <c r="D1149" s="816" t="s">
        <v>2186</v>
      </c>
      <c r="E1149" s="817">
        <v>1981</v>
      </c>
      <c r="F1149" s="818" t="s">
        <v>1055</v>
      </c>
      <c r="G1149" s="597">
        <v>1</v>
      </c>
      <c r="H1149" s="597">
        <v>18</v>
      </c>
      <c r="I1149" s="593">
        <f>IF(G1149&lt;1,0,IF(M1149="Բ-1",IF(H1149=0,6.94,IF(H1149=1,7.17,IF(H1149=2,7.41,IF(H1149=3,7.66,IF(OR(H1149=5,H1149=4),7.92,IF(OR(H1149=6,H1149=7),8.18,IF(OR(H1149=8,H1149=9),8.46,IF(OR(H1149=10,H1149=11,H1149=12),8.74,IF(OR(H1149=13,H1149=14,H1149=15),9.03,IF(OR(H1149=16,H1149=17,H1149=18),9.33,9.65)))))))))),IF(M1149="Բ-2", IF(H1149=0,5.71,IF(H1149=1,5.89,IF(H1149=2,6.09,IF(H1149=3,6.29,IF(OR(H1149=5,H1149=4),6.5,IF(OR(H1149=6,H1149=7),6.72,IF(OR(H1149=8,H1149=9),6.94,IF(OR(H1149=10,H1149=11,H1149=12),7.17,IF(OR(H1149=13,H1149=14,H1149=15),7.41,IF(OR(H1149=16,H1149=17,H1149=18),7.65,7.91)))))))))), IF(M1149="Գ-1", IF(H1149=0,4.7,IF(H1149=1,4.86,IF(H1149=2,5.01,IF(H1149=3,5.18,IF(OR(H1149=5,H1149=4),5.35,IF(OR(H1149=6,H1149=7),5.52,IF(OR(H1149=8,H1149=9),5.71,IF(OR(H1149=10,H1149=11,H1149=12),5.89,IF(OR(H1149=13,H1149=14,H1149=15),6.09,IF(OR(H1149=16,H1149=17,H1149=18),6.29,6.49)))))))))), IF(M1149="Գ-2", IF(H1149=0,3.88,IF(H1149=1,4.01,IF(H1149=2,4.14,IF(H1149=3,4.27,IF(OR(H1149=5,H1149=4),4.41,IF(OR(H1149=6,H1149=7),4.55,IF(OR(H1149=8,H1149=9),4.7,IF(OR(H1149=10,H1149=11,H1149=12),4.85,IF(OR(H1149=13,H1149=14,H1149=15),5.01,IF(OR(H1149=16,H1149=17,H1149=18),5.17,5.34)))))))))), IF(M1149="Գ-3", IF(H1149=0,3.21,IF(H1149=1,3.31,IF(H1149=2,3.42,IF(H1149=3,3.53,IF(OR(H1149=5,H1149=4),3.64,IF(OR(H1149=6,H1149=7),3.76,IF(OR(H1149=8,H1149=9),3.88,IF(OR(H1149=10,H1149=11,H1149=12),4.01,IF(OR(H1149=13,H1149=14,H1149=15),4.13,IF(OR(H1149=16,H1149=17,H1149=18),4.27,4.4)))))))))), IF(M1149="Ա-1", IF(H1149=0,2.66,IF(H1149=1,2.75,IF(H1149=2,2.83,IF(H1149=3,2.92,IF(OR(H1149=5,H1149=4),3.02,IF(OR(H1149=6,H1149=7),3.11,IF(OR(H1149=8,H1149=9),3.21,IF(OR(H1149=10,H1149=11,H1149=12),3.31,IF(OR(H1149=13,H1149=14,H1149=15),3.42,IF(OR(H1149=16,H1149=17,H1149=18),3.53,3.64)))))))))), IF(M1149="Ա-2", IF(H1149=0,2.28,IF(H1149=1,2.35,IF(H1149=2,2.43,IF(H1149=3,2.5,IF(OR(H1149=5,H1149=4),2.58,IF(OR(H1149=6,H1149=7),2.66,IF(OR(H1149=8,H1149=9),2.75,IF(OR(H1149=10,H1149=11,H1149=12),2.83,IF(OR(H1149=13,H1149=14,H1149=15),2.92,IF(OR(H1149=16,H1149=17,H1149=18),3.01,3.11)))))))))),IF(M1149="Ա-3", IF(H1149=0,1.96,IF(H1149=1,2.02,IF(H1149=2,2.08,IF(H1149=3,2.15,IF(OR(H1149=5,H1149=4),2.21,IF(OR(H1149=6,H1149=7),2.28,IF(OR(H1149=8,H1149=9),2.35,IF(OR(H1149=10,H1149=11,H1149=12),2.42,IF(OR(H1149=13,H1149=14,H1149=15),2.5,IF(OR(H1149=16,H1149=17,H1149=18),2.58,2.66)))))))))), IF(M1149="Կ-1", IF(H1149=0,1.68,IF(H1149=1,1.73,IF(H1149=2,1.79,IF(H1149=3,1.84,IF(OR(H1149=5,H1149=4),1.9,IF(OR(H1149=6,H1149=7),1.96,IF(OR(H1149=8,H1149=9),2.02,IF(OR(H1149=10,H1149=11,H1149=12),2.08,IF(OR(H1149=13,H1149=14,H1149=15),2.14,IF(OR(H1149=16,H1149=17,H1149=18),2.21,2.28)))))))))), IF(M1149="Կ-2", IF(H1149=0,1.45,IF(H1149=1,1.49,IF(H1149=2,1.54,IF(H1149=3,1.59,IF(OR(H1149=5,H1149=4),1.63,IF(OR(H1149=6,H1149=7),1.68,IF(OR(H1149=8,H1149=9),1.73,IF(OR(H1149=10,H1149=11,H1149=12),1.79,IF(OR(H1149=13,H1149=14,H1149=15),1.84,IF(OR(H1149=16,H1149=17,H1149=18),1.9,1.95)))))))))),IF(M1149="Կ-3", IF(H1149=0,1.25,IF(H1149=1,1.29,IF(H1149=2,1.33,IF(H1149=3,1.37,IF(OR(H1149=5,H1149=4),1.41,IF(OR(H1149=6,H1149=7),1.45,IF(OR(H1149=8,H1149=9),1.49,IF(OR(H1149=10,H1149=11,H1149=12),1.54,IF(OR(H1149=13,H1149=14,H1149=15),1.58,IF(OR(H1149=16,H1149=17,H1149=18),1.63,1.68)))))))))), "Error"))))))))))))</f>
        <v>3.53</v>
      </c>
      <c r="J1149" s="456">
        <v>83200</v>
      </c>
      <c r="K1149" s="456"/>
      <c r="L1149" s="457"/>
      <c r="M1149" s="594" t="s">
        <v>84</v>
      </c>
      <c r="N1149" s="790">
        <f>J1149*I1149</f>
        <v>293696</v>
      </c>
      <c r="O1149" s="595">
        <f>I1149*J1149+K1149+L1149</f>
        <v>293696</v>
      </c>
      <c r="P1149" s="595">
        <f>+O1149*13</f>
        <v>3818048</v>
      </c>
      <c r="Q1149" s="597">
        <f>+G1149</f>
        <v>1</v>
      </c>
      <c r="R1149" s="597">
        <f>+H1149+1</f>
        <v>19</v>
      </c>
      <c r="S1149" s="593">
        <f>IF(Q1149&lt;1,0,IF(W1149="Բ-1",IF(R1149=0,6.94,IF(R1149=1,7.17,IF(R1149=2,7.41,IF(R1149=3,7.66,IF(OR(R1149=5,R1149=4),7.92,IF(OR(R1149=6,R1149=7),8.18,IF(OR(R1149=8,R1149=9),8.46,IF(OR(R1149=10,R1149=11,R1149=12),8.74,IF(OR(R1149=13,R1149=14,R1149=15),9.03,IF(OR(R1149=16,R1149=17,R1149=18),9.33,9.65)))))))))),IF(W1149="Բ-2", IF(R1149=0,5.71,IF(R1149=1,5.89,IF(R1149=2,6.09,IF(R1149=3,6.29,IF(OR(R1149=5,R1149=4),6.5,IF(OR(R1149=6,R1149=7),6.72,IF(OR(R1149=8,R1149=9),6.94,IF(OR(R1149=10,R1149=11,R1149=12),7.17,IF(OR(R1149=13,R1149=14,R1149=15),7.41,IF(OR(R1149=16,R1149=17,R1149=18),7.65,7.91)))))))))), IF(W1149="Գ-1", IF(R1149=0,4.7,IF(R1149=1,4.86,IF(R1149=2,5.01,IF(R1149=3,5.18,IF(OR(R1149=5,R1149=4),5.35,IF(OR(R1149=6,R1149=7),5.52,IF(OR(R1149=8,R1149=9),5.71,IF(OR(R1149=10,R1149=11,R1149=12),5.89,IF(OR(R1149=13,R1149=14,R1149=15),6.09,IF(OR(R1149=16,R1149=17,R1149=18),6.29,6.49)))))))))), IF(W1149="Գ-2", IF(R1149=0,3.88,IF(R1149=1,4.01,IF(R1149=2,4.14,IF(R1149=3,4.27,IF(OR(R1149=5,R1149=4),4.41,IF(OR(R1149=6,R1149=7),4.55,IF(OR(R1149=8,R1149=9),4.7,IF(OR(R1149=10,R1149=11,R1149=12),4.85,IF(OR(R1149=13,R1149=14,R1149=15),5.01,IF(OR(R1149=16,R1149=17,R1149=18),5.17,5.34)))))))))), IF(W1149="Գ-3", IF(R1149=0,3.21,IF(R1149=1,3.31,IF(R1149=2,3.42,IF(R1149=3,3.53,IF(OR(R1149=5,R1149=4),3.64,IF(OR(R1149=6,R1149=7),3.76,IF(OR(R1149=8,R1149=9),3.88,IF(OR(R1149=10,R1149=11,R1149=12),4.01,IF(OR(R1149=13,R1149=14,R1149=15),4.13,IF(OR(R1149=16,R1149=17,R1149=18),4.27,4.4)))))))))), IF(W1149="Ա-1", IF(R1149=0,2.66,IF(R1149=1,2.75,IF(R1149=2,2.83,IF(R1149=3,2.92,IF(OR(R1149=5,R1149=4),3.02,IF(OR(R1149=6,R1149=7),3.11,IF(OR(R1149=8,R1149=9),3.21,IF(OR(R1149=10,R1149=11,R1149=12),3.31,IF(OR(R1149=13,R1149=14,R1149=15),3.42,IF(OR(R1149=16,R1149=17,R1149=18),3.53,3.64)))))))))), IF(W1149="Ա-2", IF(R1149=0,2.28,IF(R1149=1,2.35,IF(R1149=2,2.43,IF(R1149=3,2.5,IF(OR(R1149=5,R1149=4),2.58,IF(OR(R1149=6,R1149=7),2.66,IF(OR(R1149=8,R1149=9),2.75,IF(OR(R1149=10,R1149=11,R1149=12),2.83,IF(OR(R1149=13,R1149=14,R1149=15),2.92,IF(OR(R1149=16,R1149=17,R1149=18),3.01,3.11)))))))))),IF(W1149="Ա-3", IF(R1149=0,1.96,IF(R1149=1,2.02,IF(R1149=2,2.08,IF(R1149=3,2.15,IF(OR(R1149=5,R1149=4),2.21,IF(OR(R1149=6,R1149=7),2.28,IF(OR(R1149=8,R1149=9),2.35,IF(OR(R1149=10,R1149=11,R1149=12),2.42,IF(OR(R1149=13,R1149=14,R1149=15),2.5,IF(OR(R1149=16,R1149=17,R1149=18),2.58,2.66)))))))))), IF(W1149="Կ-1", IF(R1149=0,1.68,IF(R1149=1,1.73,IF(R1149=2,1.79,IF(R1149=3,1.84,IF(OR(R1149=5,R1149=4),1.9,IF(OR(R1149=6,R1149=7),1.96,IF(OR(R1149=8,R1149=9),2.02,IF(OR(R1149=10,R1149=11,R1149=12),2.08,IF(OR(R1149=13,R1149=14,R1149=15),2.14,IF(OR(R1149=16,R1149=17,R1149=18),2.21,2.28)))))))))), IF(W1149="Կ-2", IF(R1149=0,1.45,IF(R1149=1,1.49,IF(R1149=2,1.54,IF(R1149=3,1.59,IF(OR(R1149=5,R1149=4),1.63,IF(OR(R1149=6,R1149=7),1.68,IF(OR(R1149=8,R1149=9),1.73,IF(OR(R1149=10,R1149=11,R1149=12),1.79,IF(OR(R1149=13,R1149=14,R1149=15),1.84,IF(OR(R1149=16,R1149=17,R1149=18),1.9,1.95)))))))))),IF(W1149="Կ-3", IF(R1149=0,1.25,IF(R1149=1,1.29,IF(R1149=2,1.33,IF(R1149=3,1.37,IF(OR(R1149=5,R1149=4),1.41,IF(OR(R1149=6,R1149=7),1.45,IF(OR(R1149=8,R1149=9),1.49,IF(OR(R1149=10,R1149=11,R1149=12),1.54,IF(OR(R1149=13,R1149=14,R1149=15),1.58,IF(OR(R1149=16,R1149=17,R1149=18),1.63,1.68)))))))))), "Error"))))))))))))</f>
        <v>3.64</v>
      </c>
      <c r="T1149" s="456">
        <v>83200</v>
      </c>
      <c r="U1149" s="456"/>
      <c r="V1149" s="457"/>
      <c r="W1149" s="594" t="str">
        <f>+M1149</f>
        <v>Ա-1</v>
      </c>
      <c r="X1149" s="456">
        <f>T1149*S1149</f>
        <v>302848</v>
      </c>
      <c r="Y1149" s="595">
        <f>+U1149+V1149+X1149</f>
        <v>302848</v>
      </c>
      <c r="Z1149" s="595">
        <f>+Y1149*13</f>
        <v>3937024</v>
      </c>
      <c r="AA1149" s="597">
        <f>+Q1149</f>
        <v>1</v>
      </c>
      <c r="AB1149" s="597">
        <f>+R1149+1</f>
        <v>20</v>
      </c>
      <c r="AC1149" s="593">
        <f>IF(AA1149&lt;1,0,IF(AG1149="Բ-1",IF(AB1149=0,6.94,IF(AB1149=1,7.17,IF(AB1149=2,7.41,IF(AB1149=3,7.66,IF(OR(AB1149=5,AB1149=4),7.92,IF(OR(AB1149=6,AB1149=7),8.18,IF(OR(AB1149=8,AB1149=9),8.46,IF(OR(AB1149=10,AB1149=11,AB1149=12),8.74,IF(OR(AB1149=13,AB1149=14,AB1149=15),9.03,IF(OR(AB1149=16,AB1149=17,AB1149=18),9.33,9.65)))))))))),IF(AG1149="Բ-2", IF(AB1149=0,5.71,IF(AB1149=1,5.89,IF(AB1149=2,6.09,IF(AB1149=3,6.29,IF(OR(AB1149=5,AB1149=4),6.5,IF(OR(AB1149=6,AB1149=7),6.72,IF(OR(AB1149=8,AB1149=9),6.94,IF(OR(AB1149=10,AB1149=11,AB1149=12),7.17,IF(OR(AB1149=13,AB1149=14,AB1149=15),7.41,IF(OR(AB1149=16,AB1149=17,AB1149=18),7.65,7.91)))))))))), IF(AG1149="Գ-1", IF(AB1149=0,4.7,IF(AB1149=1,4.86,IF(AB1149=2,5.01,IF(AB1149=3,5.18,IF(OR(AB1149=5,AB1149=4),5.35,IF(OR(AB1149=6,AB1149=7),5.52,IF(OR(AB1149=8,AB1149=9),5.71,IF(OR(AB1149=10,AB1149=11,AB1149=12),5.89,IF(OR(AB1149=13,AB1149=14,AB1149=15),6.09,IF(OR(AB1149=16,AB1149=17,AB1149=18),6.29,6.49)))))))))), IF(AG1149="Գ-2", IF(AB1149=0,3.88,IF(AB1149=1,4.01,IF(AB1149=2,4.14,IF(AB1149=3,4.27,IF(OR(AB1149=5,AB1149=4),4.41,IF(OR(AB1149=6,AB1149=7),4.55,IF(OR(AB1149=8,AB1149=9),4.7,IF(OR(AB1149=10,AB1149=11,AB1149=12),4.85,IF(OR(AB1149=13,AB1149=14,AB1149=15),5.01,IF(OR(AB1149=16,AB1149=17,AB1149=18),5.17,5.34)))))))))), IF(AG1149="Գ-3", IF(AB1149=0,3.21,IF(AB1149=1,3.31,IF(AB1149=2,3.42,IF(AB1149=3,3.53,IF(OR(AB1149=5,AB1149=4),3.64,IF(OR(AB1149=6,AB1149=7),3.76,IF(OR(AB1149=8,AB1149=9),3.88,IF(OR(AB1149=10,AB1149=11,AB1149=12),4.01,IF(OR(AB1149=13,AB1149=14,AB1149=15),4.13,IF(OR(AB1149=16,AB1149=17,AB1149=18),4.27,4.4)))))))))), IF(AG1149="Ա-1", IF(AB1149=0,2.66,IF(AB1149=1,2.75,IF(AB1149=2,2.83,IF(AB1149=3,2.92,IF(OR(AB1149=5,AB1149=4),3.02,IF(OR(AB1149=6,AB1149=7),3.11,IF(OR(AB1149=8,AB1149=9),3.21,IF(OR(AB1149=10,AB1149=11,AB1149=12),3.31,IF(OR(AB1149=13,AB1149=14,AB1149=15),3.42,IF(OR(AB1149=16,AB1149=17,AB1149=18),3.53,3.64)))))))))), IF(AG1149="Ա-2", IF(AB1149=0,2.28,IF(AB1149=1,2.35,IF(AB1149=2,2.43,IF(AB1149=3,2.5,IF(OR(AB1149=5,AB1149=4),2.58,IF(OR(AB1149=6,AB1149=7),2.66,IF(OR(AB1149=8,AB1149=9),2.75,IF(OR(AB1149=10,AB1149=11,AB1149=12),2.83,IF(OR(AB1149=13,AB1149=14,AB1149=15),2.92,IF(OR(AB1149=16,AB1149=17,AB1149=18),3.01,3.11)))))))))),IF(AG1149="Ա-3", IF(AB1149=0,1.96,IF(AB1149=1,2.02,IF(AB1149=2,2.08,IF(AB1149=3,2.15,IF(OR(AB1149=5,AB1149=4),2.21,IF(OR(AB1149=6,AB1149=7),2.28,IF(OR(AB1149=8,AB1149=9),2.35,IF(OR(AB1149=10,AB1149=11,AB1149=12),2.42,IF(OR(AB1149=13,AB1149=14,AB1149=15),2.5,IF(OR(AB1149=16,AB1149=17,AB1149=18),2.58,2.66)))))))))), IF(AG1149="Կ-1", IF(AB1149=0,1.68,IF(AB1149=1,1.73,IF(AB1149=2,1.79,IF(AB1149=3,1.84,IF(OR(AB1149=5,AB1149=4),1.9,IF(OR(AB1149=6,AB1149=7),1.96,IF(OR(AB1149=8,AB1149=9),2.02,IF(OR(AB1149=10,AB1149=11,AB1149=12),2.08,IF(OR(AB1149=13,AB1149=14,AB1149=15),2.14,IF(OR(AB1149=16,AB1149=17,AB1149=18),2.21,2.28)))))))))), IF(AG1149="Կ-2", IF(AB1149=0,1.45,IF(AB1149=1,1.49,IF(AB1149=2,1.54,IF(AB1149=3,1.59,IF(OR(AB1149=5,AB1149=4),1.63,IF(OR(AB1149=6,AB1149=7),1.68,IF(OR(AB1149=8,AB1149=9),1.73,IF(OR(AB1149=10,AB1149=11,AB1149=12),1.79,IF(OR(AB1149=13,AB1149=14,AB1149=15),1.84,IF(OR(AB1149=16,AB1149=17,AB1149=18),1.9,1.95)))))))))),IF(AG1149="Կ-3", IF(AB1149=0,1.25,IF(AB1149=1,1.29,IF(AB1149=2,1.33,IF(AB1149=3,1.37,IF(OR(AB1149=5,AB1149=4),1.41,IF(OR(AB1149=6,AB1149=7),1.45,IF(OR(AB1149=8,AB1149=9),1.49,IF(OR(AB1149=10,AB1149=11,AB1149=12),1.54,IF(OR(AB1149=13,AB1149=14,AB1149=15),1.58,IF(OR(AB1149=16,AB1149=17,AB1149=18),1.63,1.68)))))))))), "Error"))))))))))))</f>
        <v>3.64</v>
      </c>
      <c r="AD1149" s="456">
        <v>83200</v>
      </c>
      <c r="AE1149" s="456"/>
      <c r="AF1149" s="457"/>
      <c r="AG1149" s="594" t="str">
        <f>+W1149</f>
        <v>Ա-1</v>
      </c>
      <c r="AH1149" s="456">
        <f>AD1149*AC1149</f>
        <v>302848</v>
      </c>
      <c r="AI1149" s="595">
        <f>AH1149+AE1149+AF1149</f>
        <v>302848</v>
      </c>
      <c r="AJ1149" s="595">
        <f>+AI1149*13</f>
        <v>3937024</v>
      </c>
      <c r="AK1149" s="597">
        <f>+AA1149</f>
        <v>1</v>
      </c>
      <c r="AL1149" s="597">
        <f>+AB1149+1</f>
        <v>21</v>
      </c>
      <c r="AM1149" s="593">
        <f>IF(AK1149&lt;1,0,IF(AQ1149="Բ-1",IF(AL1149=0,6.94,IF(AL1149=1,7.17,IF(AL1149=2,7.41,IF(AL1149=3,7.66,IF(OR(AL1149=5,AL1149=4),7.92,IF(OR(AL1149=6,AL1149=7),8.18,IF(OR(AL1149=8,AL1149=9),8.46,IF(OR(AL1149=10,AL1149=11,AL1149=12),8.74,IF(OR(AL1149=13,AL1149=14,AL1149=15),9.03,IF(OR(AL1149=16,AL1149=17,AL1149=18),9.33,9.65)))))))))),IF(AQ1149="Բ-2", IF(AL1149=0,5.71,IF(AL1149=1,5.89,IF(AL1149=2,6.09,IF(AL1149=3,6.29,IF(OR(AL1149=5,AL1149=4),6.5,IF(OR(AL1149=6,AL1149=7),6.72,IF(OR(AL1149=8,AL1149=9),6.94,IF(OR(AL1149=10,AL1149=11,AL1149=12),7.17,IF(OR(AL1149=13,AL1149=14,AL1149=15),7.41,IF(OR(AL1149=16,AL1149=17,AL1149=18),7.65,7.91)))))))))), IF(AQ1149="Գ-1", IF(AL1149=0,4.7,IF(AL1149=1,4.86,IF(AL1149=2,5.01,IF(AL1149=3,5.18,IF(OR(AL1149=5,AL1149=4),5.35,IF(OR(AL1149=6,AL1149=7),5.52,IF(OR(AL1149=8,AL1149=9),5.71,IF(OR(AL1149=10,AL1149=11,AL1149=12),5.89,IF(OR(AL1149=13,AL1149=14,AL1149=15),6.09,IF(OR(AL1149=16,AL1149=17,AL1149=18),6.29,6.49)))))))))), IF(AQ1149="Գ-2", IF(AL1149=0,3.88,IF(AL1149=1,4.01,IF(AL1149=2,4.14,IF(AL1149=3,4.27,IF(OR(AL1149=5,AL1149=4),4.41,IF(OR(AL1149=6,AL1149=7),4.55,IF(OR(AL1149=8,AL1149=9),4.7,IF(OR(AL1149=10,AL1149=11,AL1149=12),4.85,IF(OR(AL1149=13,AL1149=14,AL1149=15),5.01,IF(OR(AL1149=16,AL1149=17,AL1149=18),5.17,5.34)))))))))), IF(AQ1149="Գ-3", IF(AL1149=0,3.21,IF(AL1149=1,3.31,IF(AL1149=2,3.42,IF(AL1149=3,3.53,IF(OR(AL1149=5,AL1149=4),3.64,IF(OR(AL1149=6,AL1149=7),3.76,IF(OR(AL1149=8,AL1149=9),3.88,IF(OR(AL1149=10,AL1149=11,AL1149=12),4.01,IF(OR(AL1149=13,AL1149=14,AL1149=15),4.13,IF(OR(AL1149=16,AL1149=17,AL1149=18),4.27,4.4)))))))))), IF(AQ1149="Ա-1", IF(AL1149=0,2.66,IF(AL1149=1,2.75,IF(AL1149=2,2.83,IF(AL1149=3,2.92,IF(OR(AL1149=5,AL1149=4),3.02,IF(OR(AL1149=6,AL1149=7),3.11,IF(OR(AL1149=8,AL1149=9),3.21,IF(OR(AL1149=10,AL1149=11,AL1149=12),3.31,IF(OR(AL1149=13,AL1149=14,AL1149=15),3.42,IF(OR(AL1149=16,AL1149=17,AL1149=18),3.53,3.64)))))))))), IF(AQ1149="Ա-2", IF(AL1149=0,2.28,IF(AL1149=1,2.35,IF(AL1149=2,2.43,IF(AL1149=3,2.5,IF(OR(AL1149=5,AL1149=4),2.58,IF(OR(AL1149=6,AL1149=7),2.66,IF(OR(AL1149=8,AL1149=9),2.75,IF(OR(AL1149=10,AL1149=11,AL1149=12),2.83,IF(OR(AL1149=13,AL1149=14,AL1149=15),2.92,IF(OR(AL1149=16,AL1149=17,AL1149=18),3.01,3.11)))))))))),IF(AQ1149="Ա-3", IF(AL1149=0,1.96,IF(AL1149=1,2.02,IF(AL1149=2,2.08,IF(AL1149=3,2.15,IF(OR(AL1149=5,AL1149=4),2.21,IF(OR(AL1149=6,AL1149=7),2.28,IF(OR(AL1149=8,AL1149=9),2.35,IF(OR(AL1149=10,AL1149=11,AL1149=12),2.42,IF(OR(AL1149=13,AL1149=14,AL1149=15),2.5,IF(OR(AL1149=16,AL1149=17,AL1149=18),2.58,2.66)))))))))), IF(AQ1149="Կ-1", IF(AL1149=0,1.68,IF(AL1149=1,1.73,IF(AL1149=2,1.79,IF(AL1149=3,1.84,IF(OR(AL1149=5,AL1149=4),1.9,IF(OR(AL1149=6,AL1149=7),1.96,IF(OR(AL1149=8,AL1149=9),2.02,IF(OR(AL1149=10,AL1149=11,AL1149=12),2.08,IF(OR(AL1149=13,AL1149=14,AL1149=15),2.14,IF(OR(AL1149=16,AL1149=17,AL1149=18),2.21,2.28)))))))))), IF(AQ1149="Կ-2", IF(AL1149=0,1.45,IF(AL1149=1,1.49,IF(AL1149=2,1.54,IF(AL1149=3,1.59,IF(OR(AL1149=5,AL1149=4),1.63,IF(OR(AL1149=6,AL1149=7),1.68,IF(OR(AL1149=8,AL1149=9),1.73,IF(OR(AL1149=10,AL1149=11,AL1149=12),1.79,IF(OR(AL1149=13,AL1149=14,AL1149=15),1.84,IF(OR(AL1149=16,AL1149=17,AL1149=18),1.9,1.95)))))))))),IF(AQ1149="Կ-3", IF(AL1149=0,1.25,IF(AL1149=1,1.29,IF(AL1149=2,1.33,IF(AL1149=3,1.37,IF(OR(AL1149=5,AL1149=4),1.41,IF(OR(AL1149=6,AL1149=7),1.45,IF(OR(AL1149=8,AL1149=9),1.49,IF(OR(AL1149=10,AL1149=11,AL1149=12),1.54,IF(OR(AL1149=13,AL1149=14,AL1149=15),1.58,IF(OR(AL1149=16,AL1149=17,AL1149=18),1.63,1.68)))))))))), "Error"))))))))))))</f>
        <v>3.64</v>
      </c>
      <c r="AN1149" s="456">
        <v>83200</v>
      </c>
      <c r="AO1149" s="456"/>
      <c r="AP1149" s="457"/>
      <c r="AQ1149" s="594" t="str">
        <f>+AG1149</f>
        <v>Ա-1</v>
      </c>
      <c r="AR1149" s="456">
        <f>AN1149*AM1149</f>
        <v>302848</v>
      </c>
      <c r="AS1149" s="595">
        <f>AR1149+AO1149+AP1149</f>
        <v>302848</v>
      </c>
      <c r="AT1149" s="595">
        <f>+AS1149*13</f>
        <v>3937024</v>
      </c>
    </row>
    <row r="1150" spans="1:46" s="592" customFormat="1" ht="27">
      <c r="B1150" s="826">
        <v>90</v>
      </c>
      <c r="C1150" s="841" t="s">
        <v>661</v>
      </c>
      <c r="D1150" s="816" t="s">
        <v>2186</v>
      </c>
      <c r="E1150" s="817">
        <v>1991</v>
      </c>
      <c r="F1150" s="818" t="s">
        <v>1055</v>
      </c>
      <c r="G1150" s="597">
        <v>1</v>
      </c>
      <c r="H1150" s="597">
        <v>1</v>
      </c>
      <c r="I1150" s="593">
        <f t="shared" si="2298"/>
        <v>2.75</v>
      </c>
      <c r="J1150" s="456">
        <v>83200</v>
      </c>
      <c r="K1150" s="457"/>
      <c r="L1150" s="457"/>
      <c r="M1150" s="594" t="s">
        <v>84</v>
      </c>
      <c r="N1150" s="790">
        <f t="shared" si="2299"/>
        <v>228800</v>
      </c>
      <c r="O1150" s="595">
        <f t="shared" si="2300"/>
        <v>228800</v>
      </c>
      <c r="P1150" s="595">
        <f t="shared" si="2301"/>
        <v>2974400</v>
      </c>
      <c r="Q1150" s="597">
        <f t="shared" si="2245"/>
        <v>1</v>
      </c>
      <c r="R1150" s="597">
        <f t="shared" si="2302"/>
        <v>2</v>
      </c>
      <c r="S1150" s="593">
        <f t="shared" si="2303"/>
        <v>2.83</v>
      </c>
      <c r="T1150" s="456">
        <v>83200</v>
      </c>
      <c r="U1150" s="457"/>
      <c r="V1150" s="457"/>
      <c r="W1150" s="594" t="str">
        <f t="shared" si="2304"/>
        <v>Ա-1</v>
      </c>
      <c r="X1150" s="456">
        <f t="shared" si="2305"/>
        <v>235456</v>
      </c>
      <c r="Y1150" s="595">
        <f t="shared" si="2306"/>
        <v>235456</v>
      </c>
      <c r="Z1150" s="595">
        <f t="shared" si="2307"/>
        <v>3060928</v>
      </c>
      <c r="AA1150" s="597">
        <f t="shared" si="2246"/>
        <v>1</v>
      </c>
      <c r="AB1150" s="597">
        <f t="shared" si="2308"/>
        <v>3</v>
      </c>
      <c r="AC1150" s="593">
        <f t="shared" si="2309"/>
        <v>2.92</v>
      </c>
      <c r="AD1150" s="456">
        <v>83200</v>
      </c>
      <c r="AE1150" s="457"/>
      <c r="AF1150" s="457"/>
      <c r="AG1150" s="594" t="str">
        <f t="shared" si="2310"/>
        <v>Ա-1</v>
      </c>
      <c r="AH1150" s="456">
        <f t="shared" si="2311"/>
        <v>242944</v>
      </c>
      <c r="AI1150" s="595">
        <f t="shared" si="2312"/>
        <v>242944</v>
      </c>
      <c r="AJ1150" s="595">
        <f t="shared" si="2313"/>
        <v>3158272</v>
      </c>
      <c r="AK1150" s="597">
        <f t="shared" si="2247"/>
        <v>1</v>
      </c>
      <c r="AL1150" s="597">
        <f t="shared" si="2314"/>
        <v>4</v>
      </c>
      <c r="AM1150" s="593">
        <f t="shared" si="2315"/>
        <v>3.02</v>
      </c>
      <c r="AN1150" s="456">
        <v>83200</v>
      </c>
      <c r="AO1150" s="457"/>
      <c r="AP1150" s="457"/>
      <c r="AQ1150" s="594" t="str">
        <f t="shared" si="2316"/>
        <v>Ա-1</v>
      </c>
      <c r="AR1150" s="456">
        <f t="shared" si="2317"/>
        <v>251264</v>
      </c>
      <c r="AS1150" s="595">
        <f t="shared" si="2318"/>
        <v>251264</v>
      </c>
      <c r="AT1150" s="595">
        <f t="shared" si="2319"/>
        <v>3266432</v>
      </c>
    </row>
    <row r="1151" spans="1:46" s="592" customFormat="1" ht="27">
      <c r="B1151" s="826">
        <v>91</v>
      </c>
      <c r="C1151" s="818" t="s">
        <v>156</v>
      </c>
      <c r="D1151" s="816" t="s">
        <v>2186</v>
      </c>
      <c r="E1151" s="817">
        <v>1984</v>
      </c>
      <c r="F1151" s="818" t="s">
        <v>1055</v>
      </c>
      <c r="G1151" s="597">
        <v>1</v>
      </c>
      <c r="H1151" s="597">
        <v>17</v>
      </c>
      <c r="I1151" s="593">
        <f t="shared" si="2298"/>
        <v>3.53</v>
      </c>
      <c r="J1151" s="456">
        <v>83200</v>
      </c>
      <c r="K1151" s="457"/>
      <c r="L1151" s="457"/>
      <c r="M1151" s="594" t="s">
        <v>84</v>
      </c>
      <c r="N1151" s="790">
        <f t="shared" si="2299"/>
        <v>293696</v>
      </c>
      <c r="O1151" s="595">
        <f t="shared" si="2300"/>
        <v>293696</v>
      </c>
      <c r="P1151" s="595">
        <f t="shared" si="2301"/>
        <v>3818048</v>
      </c>
      <c r="Q1151" s="597">
        <f t="shared" si="2245"/>
        <v>1</v>
      </c>
      <c r="R1151" s="597">
        <f t="shared" si="2302"/>
        <v>18</v>
      </c>
      <c r="S1151" s="593">
        <f t="shared" si="2303"/>
        <v>3.53</v>
      </c>
      <c r="T1151" s="456">
        <v>83200</v>
      </c>
      <c r="U1151" s="457"/>
      <c r="V1151" s="457"/>
      <c r="W1151" s="594" t="str">
        <f t="shared" si="2304"/>
        <v>Ա-1</v>
      </c>
      <c r="X1151" s="456">
        <f t="shared" si="2305"/>
        <v>293696</v>
      </c>
      <c r="Y1151" s="595">
        <f t="shared" si="2306"/>
        <v>293696</v>
      </c>
      <c r="Z1151" s="595">
        <f t="shared" si="2307"/>
        <v>3818048</v>
      </c>
      <c r="AA1151" s="597">
        <f t="shared" si="2246"/>
        <v>1</v>
      </c>
      <c r="AB1151" s="597">
        <f t="shared" si="2308"/>
        <v>19</v>
      </c>
      <c r="AC1151" s="593">
        <f t="shared" si="2309"/>
        <v>3.64</v>
      </c>
      <c r="AD1151" s="456">
        <v>83200</v>
      </c>
      <c r="AE1151" s="457"/>
      <c r="AF1151" s="457"/>
      <c r="AG1151" s="594" t="str">
        <f t="shared" si="2310"/>
        <v>Ա-1</v>
      </c>
      <c r="AH1151" s="456">
        <f t="shared" si="2311"/>
        <v>302848</v>
      </c>
      <c r="AI1151" s="595">
        <f t="shared" si="2312"/>
        <v>302848</v>
      </c>
      <c r="AJ1151" s="595">
        <f t="shared" si="2313"/>
        <v>3937024</v>
      </c>
      <c r="AK1151" s="597">
        <f t="shared" si="2247"/>
        <v>1</v>
      </c>
      <c r="AL1151" s="597">
        <f t="shared" si="2314"/>
        <v>20</v>
      </c>
      <c r="AM1151" s="593">
        <f t="shared" si="2315"/>
        <v>3.64</v>
      </c>
      <c r="AN1151" s="456">
        <v>83200</v>
      </c>
      <c r="AO1151" s="457"/>
      <c r="AP1151" s="457"/>
      <c r="AQ1151" s="594" t="str">
        <f t="shared" si="2316"/>
        <v>Ա-1</v>
      </c>
      <c r="AR1151" s="456">
        <f t="shared" si="2317"/>
        <v>302848</v>
      </c>
      <c r="AS1151" s="595">
        <f t="shared" si="2318"/>
        <v>302848</v>
      </c>
      <c r="AT1151" s="595">
        <f t="shared" si="2319"/>
        <v>3937024</v>
      </c>
    </row>
    <row r="1152" spans="1:46" s="592" customFormat="1" ht="27">
      <c r="B1152" s="826">
        <v>92</v>
      </c>
      <c r="C1152" s="818" t="s">
        <v>157</v>
      </c>
      <c r="D1152" s="816" t="s">
        <v>2187</v>
      </c>
      <c r="E1152" s="817">
        <v>1987</v>
      </c>
      <c r="F1152" s="818" t="s">
        <v>1055</v>
      </c>
      <c r="G1152" s="597">
        <v>1</v>
      </c>
      <c r="H1152" s="597">
        <v>12</v>
      </c>
      <c r="I1152" s="593">
        <f t="shared" si="2298"/>
        <v>3.31</v>
      </c>
      <c r="J1152" s="456">
        <v>83200</v>
      </c>
      <c r="K1152" s="457"/>
      <c r="L1152" s="457"/>
      <c r="M1152" s="594" t="s">
        <v>84</v>
      </c>
      <c r="N1152" s="790">
        <f t="shared" si="2299"/>
        <v>275392</v>
      </c>
      <c r="O1152" s="595">
        <f t="shared" si="2300"/>
        <v>275392</v>
      </c>
      <c r="P1152" s="595">
        <f t="shared" si="2301"/>
        <v>3580096</v>
      </c>
      <c r="Q1152" s="597">
        <f t="shared" si="2245"/>
        <v>1</v>
      </c>
      <c r="R1152" s="597">
        <f t="shared" si="2302"/>
        <v>13</v>
      </c>
      <c r="S1152" s="593">
        <f t="shared" si="2303"/>
        <v>3.42</v>
      </c>
      <c r="T1152" s="456">
        <v>83200</v>
      </c>
      <c r="U1152" s="457"/>
      <c r="V1152" s="457"/>
      <c r="W1152" s="594" t="str">
        <f t="shared" si="2304"/>
        <v>Ա-1</v>
      </c>
      <c r="X1152" s="456">
        <f t="shared" si="2305"/>
        <v>284544</v>
      </c>
      <c r="Y1152" s="595">
        <f t="shared" si="2306"/>
        <v>284544</v>
      </c>
      <c r="Z1152" s="595">
        <f t="shared" si="2307"/>
        <v>3699072</v>
      </c>
      <c r="AA1152" s="597">
        <f t="shared" si="2246"/>
        <v>1</v>
      </c>
      <c r="AB1152" s="597">
        <f t="shared" si="2308"/>
        <v>14</v>
      </c>
      <c r="AC1152" s="593">
        <f t="shared" si="2309"/>
        <v>3.42</v>
      </c>
      <c r="AD1152" s="456">
        <v>83200</v>
      </c>
      <c r="AE1152" s="457"/>
      <c r="AF1152" s="457"/>
      <c r="AG1152" s="594" t="str">
        <f t="shared" si="2310"/>
        <v>Ա-1</v>
      </c>
      <c r="AH1152" s="456">
        <f t="shared" si="2311"/>
        <v>284544</v>
      </c>
      <c r="AI1152" s="595">
        <f t="shared" si="2312"/>
        <v>284544</v>
      </c>
      <c r="AJ1152" s="595">
        <f t="shared" si="2313"/>
        <v>3699072</v>
      </c>
      <c r="AK1152" s="597">
        <f t="shared" si="2247"/>
        <v>1</v>
      </c>
      <c r="AL1152" s="597">
        <f t="shared" si="2314"/>
        <v>15</v>
      </c>
      <c r="AM1152" s="593">
        <f t="shared" si="2315"/>
        <v>3.42</v>
      </c>
      <c r="AN1152" s="456">
        <v>83200</v>
      </c>
      <c r="AO1152" s="457"/>
      <c r="AP1152" s="457"/>
      <c r="AQ1152" s="594" t="str">
        <f t="shared" si="2316"/>
        <v>Ա-1</v>
      </c>
      <c r="AR1152" s="456">
        <f t="shared" si="2317"/>
        <v>284544</v>
      </c>
      <c r="AS1152" s="595">
        <f t="shared" si="2318"/>
        <v>284544</v>
      </c>
      <c r="AT1152" s="595">
        <f t="shared" si="2319"/>
        <v>3699072</v>
      </c>
    </row>
    <row r="1153" spans="2:46" s="596" customFormat="1" ht="27">
      <c r="B1153" s="826">
        <v>93</v>
      </c>
      <c r="C1153" s="818" t="s">
        <v>1203</v>
      </c>
      <c r="D1153" s="816" t="s">
        <v>2186</v>
      </c>
      <c r="E1153" s="817">
        <v>1960</v>
      </c>
      <c r="F1153" s="818" t="s">
        <v>1055</v>
      </c>
      <c r="G1153" s="597">
        <v>1</v>
      </c>
      <c r="H1153" s="597">
        <v>17</v>
      </c>
      <c r="I1153" s="593">
        <f t="shared" si="2298"/>
        <v>3.53</v>
      </c>
      <c r="J1153" s="456">
        <v>83200</v>
      </c>
      <c r="K1153" s="456"/>
      <c r="L1153" s="456"/>
      <c r="M1153" s="594" t="s">
        <v>84</v>
      </c>
      <c r="N1153" s="790">
        <f t="shared" si="2299"/>
        <v>293696</v>
      </c>
      <c r="O1153" s="595">
        <f t="shared" si="2300"/>
        <v>293696</v>
      </c>
      <c r="P1153" s="595">
        <f t="shared" si="2301"/>
        <v>3818048</v>
      </c>
      <c r="Q1153" s="597">
        <f t="shared" si="2245"/>
        <v>1</v>
      </c>
      <c r="R1153" s="597">
        <f t="shared" si="2302"/>
        <v>18</v>
      </c>
      <c r="S1153" s="593">
        <f t="shared" si="2303"/>
        <v>3.53</v>
      </c>
      <c r="T1153" s="456">
        <v>83200</v>
      </c>
      <c r="U1153" s="456"/>
      <c r="V1153" s="456"/>
      <c r="W1153" s="594" t="str">
        <f t="shared" si="2304"/>
        <v>Ա-1</v>
      </c>
      <c r="X1153" s="456">
        <f t="shared" si="2305"/>
        <v>293696</v>
      </c>
      <c r="Y1153" s="595">
        <f t="shared" si="2306"/>
        <v>293696</v>
      </c>
      <c r="Z1153" s="595">
        <f t="shared" si="2307"/>
        <v>3818048</v>
      </c>
      <c r="AA1153" s="597">
        <f t="shared" si="2246"/>
        <v>1</v>
      </c>
      <c r="AB1153" s="597">
        <f t="shared" si="2308"/>
        <v>19</v>
      </c>
      <c r="AC1153" s="593">
        <f t="shared" si="2309"/>
        <v>3.64</v>
      </c>
      <c r="AD1153" s="456">
        <v>83200</v>
      </c>
      <c r="AE1153" s="456"/>
      <c r="AF1153" s="456"/>
      <c r="AG1153" s="594" t="str">
        <f t="shared" si="2310"/>
        <v>Ա-1</v>
      </c>
      <c r="AH1153" s="456">
        <f t="shared" si="2311"/>
        <v>302848</v>
      </c>
      <c r="AI1153" s="595">
        <f t="shared" si="2312"/>
        <v>302848</v>
      </c>
      <c r="AJ1153" s="595">
        <f t="shared" si="2313"/>
        <v>3937024</v>
      </c>
      <c r="AK1153" s="597">
        <f t="shared" si="2247"/>
        <v>1</v>
      </c>
      <c r="AL1153" s="597">
        <f t="shared" si="2314"/>
        <v>20</v>
      </c>
      <c r="AM1153" s="593">
        <f t="shared" si="2315"/>
        <v>3.64</v>
      </c>
      <c r="AN1153" s="456">
        <v>83200</v>
      </c>
      <c r="AO1153" s="456"/>
      <c r="AP1153" s="456"/>
      <c r="AQ1153" s="594" t="str">
        <f t="shared" si="2316"/>
        <v>Ա-1</v>
      </c>
      <c r="AR1153" s="456">
        <f t="shared" si="2317"/>
        <v>302848</v>
      </c>
      <c r="AS1153" s="595">
        <f t="shared" si="2318"/>
        <v>302848</v>
      </c>
      <c r="AT1153" s="595">
        <f t="shared" si="2319"/>
        <v>3937024</v>
      </c>
    </row>
    <row r="1154" spans="2:46" s="592" customFormat="1" ht="27">
      <c r="B1154" s="826">
        <v>94</v>
      </c>
      <c r="C1154" s="818" t="s">
        <v>160</v>
      </c>
      <c r="D1154" s="816" t="s">
        <v>2186</v>
      </c>
      <c r="E1154" s="817">
        <v>1984</v>
      </c>
      <c r="F1154" s="818" t="s">
        <v>1055</v>
      </c>
      <c r="G1154" s="597">
        <v>1</v>
      </c>
      <c r="H1154" s="597">
        <v>6</v>
      </c>
      <c r="I1154" s="593">
        <f t="shared" si="2298"/>
        <v>3.11</v>
      </c>
      <c r="J1154" s="456">
        <v>83200</v>
      </c>
      <c r="K1154" s="456"/>
      <c r="L1154" s="456"/>
      <c r="M1154" s="594" t="s">
        <v>84</v>
      </c>
      <c r="N1154" s="790">
        <f t="shared" si="2299"/>
        <v>258752</v>
      </c>
      <c r="O1154" s="595">
        <f t="shared" si="2300"/>
        <v>258752</v>
      </c>
      <c r="P1154" s="595">
        <f t="shared" si="2301"/>
        <v>3363776</v>
      </c>
      <c r="Q1154" s="597">
        <f t="shared" si="2245"/>
        <v>1</v>
      </c>
      <c r="R1154" s="597">
        <f t="shared" si="2302"/>
        <v>7</v>
      </c>
      <c r="S1154" s="593">
        <f t="shared" si="2303"/>
        <v>3.11</v>
      </c>
      <c r="T1154" s="456">
        <v>83200</v>
      </c>
      <c r="U1154" s="456"/>
      <c r="V1154" s="456"/>
      <c r="W1154" s="594" t="str">
        <f t="shared" si="2304"/>
        <v>Ա-1</v>
      </c>
      <c r="X1154" s="456">
        <f t="shared" si="2305"/>
        <v>258752</v>
      </c>
      <c r="Y1154" s="595">
        <f t="shared" si="2306"/>
        <v>258752</v>
      </c>
      <c r="Z1154" s="595">
        <f t="shared" si="2307"/>
        <v>3363776</v>
      </c>
      <c r="AA1154" s="597">
        <f t="shared" si="2246"/>
        <v>1</v>
      </c>
      <c r="AB1154" s="597">
        <f t="shared" si="2308"/>
        <v>8</v>
      </c>
      <c r="AC1154" s="593">
        <f t="shared" si="2309"/>
        <v>3.21</v>
      </c>
      <c r="AD1154" s="456">
        <v>83200</v>
      </c>
      <c r="AE1154" s="456"/>
      <c r="AF1154" s="456"/>
      <c r="AG1154" s="594" t="str">
        <f t="shared" si="2310"/>
        <v>Ա-1</v>
      </c>
      <c r="AH1154" s="456">
        <f t="shared" si="2311"/>
        <v>267072</v>
      </c>
      <c r="AI1154" s="595">
        <f t="shared" si="2312"/>
        <v>267072</v>
      </c>
      <c r="AJ1154" s="595">
        <f t="shared" si="2313"/>
        <v>3471936</v>
      </c>
      <c r="AK1154" s="597">
        <f t="shared" si="2247"/>
        <v>1</v>
      </c>
      <c r="AL1154" s="597">
        <f t="shared" si="2314"/>
        <v>9</v>
      </c>
      <c r="AM1154" s="593">
        <f t="shared" si="2315"/>
        <v>3.21</v>
      </c>
      <c r="AN1154" s="456">
        <v>83200</v>
      </c>
      <c r="AO1154" s="456"/>
      <c r="AP1154" s="456"/>
      <c r="AQ1154" s="594" t="str">
        <f t="shared" si="2316"/>
        <v>Ա-1</v>
      </c>
      <c r="AR1154" s="456">
        <f t="shared" si="2317"/>
        <v>267072</v>
      </c>
      <c r="AS1154" s="595">
        <f t="shared" si="2318"/>
        <v>267072</v>
      </c>
      <c r="AT1154" s="595">
        <f t="shared" si="2319"/>
        <v>3471936</v>
      </c>
    </row>
    <row r="1155" spans="2:46" s="592" customFormat="1" ht="27">
      <c r="B1155" s="826">
        <v>95</v>
      </c>
      <c r="C1155" s="818" t="s">
        <v>3369</v>
      </c>
      <c r="D1155" s="816" t="s">
        <v>2186</v>
      </c>
      <c r="E1155" s="817">
        <v>1976</v>
      </c>
      <c r="F1155" s="818" t="s">
        <v>1056</v>
      </c>
      <c r="G1155" s="597">
        <v>1</v>
      </c>
      <c r="H1155" s="597">
        <v>19</v>
      </c>
      <c r="I1155" s="593">
        <f t="shared" si="2298"/>
        <v>3.11</v>
      </c>
      <c r="J1155" s="456">
        <v>83200</v>
      </c>
      <c r="K1155" s="456"/>
      <c r="L1155" s="456"/>
      <c r="M1155" s="594" t="s">
        <v>85</v>
      </c>
      <c r="N1155" s="790">
        <f t="shared" si="2299"/>
        <v>258752</v>
      </c>
      <c r="O1155" s="595">
        <f t="shared" si="2300"/>
        <v>258752</v>
      </c>
      <c r="P1155" s="595">
        <f t="shared" si="2301"/>
        <v>3363776</v>
      </c>
      <c r="Q1155" s="597">
        <f t="shared" si="2245"/>
        <v>1</v>
      </c>
      <c r="R1155" s="597">
        <f t="shared" si="2302"/>
        <v>20</v>
      </c>
      <c r="S1155" s="593">
        <f t="shared" si="2303"/>
        <v>3.11</v>
      </c>
      <c r="T1155" s="456">
        <v>83200</v>
      </c>
      <c r="U1155" s="456"/>
      <c r="V1155" s="456"/>
      <c r="W1155" s="594" t="str">
        <f t="shared" si="2304"/>
        <v>Ա-2</v>
      </c>
      <c r="X1155" s="456">
        <f t="shared" si="2305"/>
        <v>258752</v>
      </c>
      <c r="Y1155" s="595">
        <f t="shared" si="2306"/>
        <v>258752</v>
      </c>
      <c r="Z1155" s="595">
        <f t="shared" si="2307"/>
        <v>3363776</v>
      </c>
      <c r="AA1155" s="597">
        <f t="shared" si="2246"/>
        <v>1</v>
      </c>
      <c r="AB1155" s="597">
        <f t="shared" si="2308"/>
        <v>21</v>
      </c>
      <c r="AC1155" s="593">
        <f t="shared" si="2309"/>
        <v>3.11</v>
      </c>
      <c r="AD1155" s="456">
        <v>83200</v>
      </c>
      <c r="AE1155" s="456"/>
      <c r="AF1155" s="456"/>
      <c r="AG1155" s="594" t="str">
        <f t="shared" si="2310"/>
        <v>Ա-2</v>
      </c>
      <c r="AH1155" s="456">
        <f t="shared" si="2311"/>
        <v>258752</v>
      </c>
      <c r="AI1155" s="595">
        <f t="shared" si="2312"/>
        <v>258752</v>
      </c>
      <c r="AJ1155" s="595">
        <f t="shared" si="2313"/>
        <v>3363776</v>
      </c>
      <c r="AK1155" s="597">
        <f t="shared" si="2247"/>
        <v>1</v>
      </c>
      <c r="AL1155" s="597">
        <f t="shared" si="2314"/>
        <v>22</v>
      </c>
      <c r="AM1155" s="593">
        <f t="shared" si="2315"/>
        <v>3.11</v>
      </c>
      <c r="AN1155" s="456">
        <v>83200</v>
      </c>
      <c r="AO1155" s="456"/>
      <c r="AP1155" s="456"/>
      <c r="AQ1155" s="594" t="str">
        <f t="shared" si="2316"/>
        <v>Ա-2</v>
      </c>
      <c r="AR1155" s="456">
        <f t="shared" si="2317"/>
        <v>258752</v>
      </c>
      <c r="AS1155" s="595">
        <f t="shared" si="2318"/>
        <v>258752</v>
      </c>
      <c r="AT1155" s="595">
        <f t="shared" si="2319"/>
        <v>3363776</v>
      </c>
    </row>
    <row r="1156" spans="2:46" s="592" customFormat="1" ht="27">
      <c r="B1156" s="826">
        <v>96</v>
      </c>
      <c r="C1156" s="835" t="s">
        <v>173</v>
      </c>
      <c r="D1156" s="816" t="s">
        <v>2186</v>
      </c>
      <c r="E1156" s="817">
        <v>1986</v>
      </c>
      <c r="F1156" s="818" t="s">
        <v>1056</v>
      </c>
      <c r="G1156" s="597">
        <v>1</v>
      </c>
      <c r="H1156" s="597">
        <v>2</v>
      </c>
      <c r="I1156" s="593">
        <f>IF(G1156&lt;1,0,IF(M1156="Բ-1",IF(H1156=0,6.94,IF(H1156=1,7.17,IF(H1156=2,7.41,IF(H1156=3,7.66,IF(OR(H1156=5,H1156=4),7.92,IF(OR(H1156=6,H1156=7),8.18,IF(OR(H1156=8,H1156=9),8.46,IF(OR(H1156=10,H1156=11,H1156=12),8.74,IF(OR(H1156=13,H1156=14,H1156=15),9.03,IF(OR(H1156=16,H1156=17,H1156=18),9.33,9.65)))))))))),IF(M1156="Բ-2", IF(H1156=0,5.71,IF(H1156=1,5.89,IF(H1156=2,6.09,IF(H1156=3,6.29,IF(OR(H1156=5,H1156=4),6.5,IF(OR(H1156=6,H1156=7),6.72,IF(OR(H1156=8,H1156=9),6.94,IF(OR(H1156=10,H1156=11,H1156=12),7.17,IF(OR(H1156=13,H1156=14,H1156=15),7.41,IF(OR(H1156=16,H1156=17,H1156=18),7.65,7.91)))))))))), IF(M1156="Գ-1", IF(H1156=0,4.7,IF(H1156=1,4.86,IF(H1156=2,5.01,IF(H1156=3,5.18,IF(OR(H1156=5,H1156=4),5.35,IF(OR(H1156=6,H1156=7),5.52,IF(OR(H1156=8,H1156=9),5.71,IF(OR(H1156=10,H1156=11,H1156=12),5.89,IF(OR(H1156=13,H1156=14,H1156=15),6.09,IF(OR(H1156=16,H1156=17,H1156=18),6.29,6.49)))))))))), IF(M1156="Գ-2", IF(H1156=0,3.88,IF(H1156=1,4.01,IF(H1156=2,4.14,IF(H1156=3,4.27,IF(OR(H1156=5,H1156=4),4.41,IF(OR(H1156=6,H1156=7),4.55,IF(OR(H1156=8,H1156=9),4.7,IF(OR(H1156=10,H1156=11,H1156=12),4.85,IF(OR(H1156=13,H1156=14,H1156=15),5.01,IF(OR(H1156=16,H1156=17,H1156=18),5.17,5.34)))))))))), IF(M1156="Գ-3", IF(H1156=0,3.21,IF(H1156=1,3.31,IF(H1156=2,3.42,IF(H1156=3,3.53,IF(OR(H1156=5,H1156=4),3.64,IF(OR(H1156=6,H1156=7),3.76,IF(OR(H1156=8,H1156=9),3.88,IF(OR(H1156=10,H1156=11,H1156=12),4.01,IF(OR(H1156=13,H1156=14,H1156=15),4.13,IF(OR(H1156=16,H1156=17,H1156=18),4.27,4.4)))))))))), IF(M1156="Ա-1", IF(H1156=0,2.66,IF(H1156=1,2.75,IF(H1156=2,2.83,IF(H1156=3,2.92,IF(OR(H1156=5,H1156=4),3.02,IF(OR(H1156=6,H1156=7),3.11,IF(OR(H1156=8,H1156=9),3.21,IF(OR(H1156=10,H1156=11,H1156=12),3.31,IF(OR(H1156=13,H1156=14,H1156=15),3.42,IF(OR(H1156=16,H1156=17,H1156=18),3.53,3.64)))))))))), IF(M1156="Ա-2", IF(H1156=0,2.28,IF(H1156=1,2.35,IF(H1156=2,2.43,IF(H1156=3,2.5,IF(OR(H1156=5,H1156=4),2.58,IF(OR(H1156=6,H1156=7),2.66,IF(OR(H1156=8,H1156=9),2.75,IF(OR(H1156=10,H1156=11,H1156=12),2.83,IF(OR(H1156=13,H1156=14,H1156=15),2.92,IF(OR(H1156=16,H1156=17,H1156=18),3.01,3.11)))))))))),IF(M1156="Ա-3", IF(H1156=0,1.96,IF(H1156=1,2.02,IF(H1156=2,2.08,IF(H1156=3,2.15,IF(OR(H1156=5,H1156=4),2.21,IF(OR(H1156=6,H1156=7),2.28,IF(OR(H1156=8,H1156=9),2.35,IF(OR(H1156=10,H1156=11,H1156=12),2.42,IF(OR(H1156=13,H1156=14,H1156=15),2.5,IF(OR(H1156=16,H1156=17,H1156=18),2.58,2.66)))))))))), IF(M1156="Կ-1", IF(H1156=0,1.68,IF(H1156=1,1.73,IF(H1156=2,1.79,IF(H1156=3,1.84,IF(OR(H1156=5,H1156=4),1.9,IF(OR(H1156=6,H1156=7),1.96,IF(OR(H1156=8,H1156=9),2.02,IF(OR(H1156=10,H1156=11,H1156=12),2.08,IF(OR(H1156=13,H1156=14,H1156=15),2.14,IF(OR(H1156=16,H1156=17,H1156=18),2.21,2.28)))))))))), IF(M1156="Կ-2", IF(H1156=0,1.45,IF(H1156=1,1.49,IF(H1156=2,1.54,IF(H1156=3,1.59,IF(OR(H1156=5,H1156=4),1.63,IF(OR(H1156=6,H1156=7),1.68,IF(OR(H1156=8,H1156=9),1.73,IF(OR(H1156=10,H1156=11,H1156=12),1.79,IF(OR(H1156=13,H1156=14,H1156=15),1.84,IF(OR(H1156=16,H1156=17,H1156=18),1.9,1.95)))))))))),IF(M1156="Կ-3", IF(H1156=0,1.25,IF(H1156=1,1.29,IF(H1156=2,1.33,IF(H1156=3,1.37,IF(OR(H1156=5,H1156=4),1.41,IF(OR(H1156=6,H1156=7),1.45,IF(OR(H1156=8,H1156=9),1.49,IF(OR(H1156=10,H1156=11,H1156=12),1.54,IF(OR(H1156=13,H1156=14,H1156=15),1.58,IF(OR(H1156=16,H1156=17,H1156=18),1.63,1.68)))))))))), "Error"))))))))))))</f>
        <v>2.4300000000000002</v>
      </c>
      <c r="J1156" s="456">
        <v>83200</v>
      </c>
      <c r="K1156" s="456"/>
      <c r="L1156" s="457"/>
      <c r="M1156" s="594" t="s">
        <v>85</v>
      </c>
      <c r="N1156" s="790">
        <f>J1156*I1156</f>
        <v>202176</v>
      </c>
      <c r="O1156" s="595">
        <f>I1156*J1156+K1156+L1156</f>
        <v>202176</v>
      </c>
      <c r="P1156" s="595">
        <f>+O1156*13</f>
        <v>2628288</v>
      </c>
      <c r="Q1156" s="597">
        <f>+G1156</f>
        <v>1</v>
      </c>
      <c r="R1156" s="597">
        <f>+H1156+1</f>
        <v>3</v>
      </c>
      <c r="S1156" s="593">
        <f>IF(Q1156&lt;1,0,IF(W1156="Բ-1",IF(R1156=0,6.94,IF(R1156=1,7.17,IF(R1156=2,7.41,IF(R1156=3,7.66,IF(OR(R1156=5,R1156=4),7.92,IF(OR(R1156=6,R1156=7),8.18,IF(OR(R1156=8,R1156=9),8.46,IF(OR(R1156=10,R1156=11,R1156=12),8.74,IF(OR(R1156=13,R1156=14,R1156=15),9.03,IF(OR(R1156=16,R1156=17,R1156=18),9.33,9.65)))))))))),IF(W1156="Բ-2", IF(R1156=0,5.71,IF(R1156=1,5.89,IF(R1156=2,6.09,IF(R1156=3,6.29,IF(OR(R1156=5,R1156=4),6.5,IF(OR(R1156=6,R1156=7),6.72,IF(OR(R1156=8,R1156=9),6.94,IF(OR(R1156=10,R1156=11,R1156=12),7.17,IF(OR(R1156=13,R1156=14,R1156=15),7.41,IF(OR(R1156=16,R1156=17,R1156=18),7.65,7.91)))))))))), IF(W1156="Գ-1", IF(R1156=0,4.7,IF(R1156=1,4.86,IF(R1156=2,5.01,IF(R1156=3,5.18,IF(OR(R1156=5,R1156=4),5.35,IF(OR(R1156=6,R1156=7),5.52,IF(OR(R1156=8,R1156=9),5.71,IF(OR(R1156=10,R1156=11,R1156=12),5.89,IF(OR(R1156=13,R1156=14,R1156=15),6.09,IF(OR(R1156=16,R1156=17,R1156=18),6.29,6.49)))))))))), IF(W1156="Գ-2", IF(R1156=0,3.88,IF(R1156=1,4.01,IF(R1156=2,4.14,IF(R1156=3,4.27,IF(OR(R1156=5,R1156=4),4.41,IF(OR(R1156=6,R1156=7),4.55,IF(OR(R1156=8,R1156=9),4.7,IF(OR(R1156=10,R1156=11,R1156=12),4.85,IF(OR(R1156=13,R1156=14,R1156=15),5.01,IF(OR(R1156=16,R1156=17,R1156=18),5.17,5.34)))))))))), IF(W1156="Գ-3", IF(R1156=0,3.21,IF(R1156=1,3.31,IF(R1156=2,3.42,IF(R1156=3,3.53,IF(OR(R1156=5,R1156=4),3.64,IF(OR(R1156=6,R1156=7),3.76,IF(OR(R1156=8,R1156=9),3.88,IF(OR(R1156=10,R1156=11,R1156=12),4.01,IF(OR(R1156=13,R1156=14,R1156=15),4.13,IF(OR(R1156=16,R1156=17,R1156=18),4.27,4.4)))))))))), IF(W1156="Ա-1", IF(R1156=0,2.66,IF(R1156=1,2.75,IF(R1156=2,2.83,IF(R1156=3,2.92,IF(OR(R1156=5,R1156=4),3.02,IF(OR(R1156=6,R1156=7),3.11,IF(OR(R1156=8,R1156=9),3.21,IF(OR(R1156=10,R1156=11,R1156=12),3.31,IF(OR(R1156=13,R1156=14,R1156=15),3.42,IF(OR(R1156=16,R1156=17,R1156=18),3.53,3.64)))))))))), IF(W1156="Ա-2", IF(R1156=0,2.28,IF(R1156=1,2.35,IF(R1156=2,2.43,IF(R1156=3,2.5,IF(OR(R1156=5,R1156=4),2.58,IF(OR(R1156=6,R1156=7),2.66,IF(OR(R1156=8,R1156=9),2.75,IF(OR(R1156=10,R1156=11,R1156=12),2.83,IF(OR(R1156=13,R1156=14,R1156=15),2.92,IF(OR(R1156=16,R1156=17,R1156=18),3.01,3.11)))))))))),IF(W1156="Ա-3", IF(R1156=0,1.96,IF(R1156=1,2.02,IF(R1156=2,2.08,IF(R1156=3,2.15,IF(OR(R1156=5,R1156=4),2.21,IF(OR(R1156=6,R1156=7),2.28,IF(OR(R1156=8,R1156=9),2.35,IF(OR(R1156=10,R1156=11,R1156=12),2.42,IF(OR(R1156=13,R1156=14,R1156=15),2.5,IF(OR(R1156=16,R1156=17,R1156=18),2.58,2.66)))))))))), IF(W1156="Կ-1", IF(R1156=0,1.68,IF(R1156=1,1.73,IF(R1156=2,1.79,IF(R1156=3,1.84,IF(OR(R1156=5,R1156=4),1.9,IF(OR(R1156=6,R1156=7),1.96,IF(OR(R1156=8,R1156=9),2.02,IF(OR(R1156=10,R1156=11,R1156=12),2.08,IF(OR(R1156=13,R1156=14,R1156=15),2.14,IF(OR(R1156=16,R1156=17,R1156=18),2.21,2.28)))))))))), IF(W1156="Կ-2", IF(R1156=0,1.45,IF(R1156=1,1.49,IF(R1156=2,1.54,IF(R1156=3,1.59,IF(OR(R1156=5,R1156=4),1.63,IF(OR(R1156=6,R1156=7),1.68,IF(OR(R1156=8,R1156=9),1.73,IF(OR(R1156=10,R1156=11,R1156=12),1.79,IF(OR(R1156=13,R1156=14,R1156=15),1.84,IF(OR(R1156=16,R1156=17,R1156=18),1.9,1.95)))))))))),IF(W1156="Կ-3", IF(R1156=0,1.25,IF(R1156=1,1.29,IF(R1156=2,1.33,IF(R1156=3,1.37,IF(OR(R1156=5,R1156=4),1.41,IF(OR(R1156=6,R1156=7),1.45,IF(OR(R1156=8,R1156=9),1.49,IF(OR(R1156=10,R1156=11,R1156=12),1.54,IF(OR(R1156=13,R1156=14,R1156=15),1.58,IF(OR(R1156=16,R1156=17,R1156=18),1.63,1.68)))))))))), "Error"))))))))))))</f>
        <v>2.5</v>
      </c>
      <c r="T1156" s="456">
        <v>83200</v>
      </c>
      <c r="U1156" s="456"/>
      <c r="V1156" s="457"/>
      <c r="W1156" s="594" t="str">
        <f>+M1156</f>
        <v>Ա-2</v>
      </c>
      <c r="X1156" s="456">
        <f>T1156*S1156</f>
        <v>208000</v>
      </c>
      <c r="Y1156" s="595">
        <f>+U1156+V1156+X1156</f>
        <v>208000</v>
      </c>
      <c r="Z1156" s="595">
        <f>+Y1156*13</f>
        <v>2704000</v>
      </c>
      <c r="AA1156" s="597">
        <f>+Q1156</f>
        <v>1</v>
      </c>
      <c r="AB1156" s="597">
        <f>+R1156+1</f>
        <v>4</v>
      </c>
      <c r="AC1156" s="593">
        <f>IF(AA1156&lt;1,0,IF(AG1156="Բ-1",IF(AB1156=0,6.94,IF(AB1156=1,7.17,IF(AB1156=2,7.41,IF(AB1156=3,7.66,IF(OR(AB1156=5,AB1156=4),7.92,IF(OR(AB1156=6,AB1156=7),8.18,IF(OR(AB1156=8,AB1156=9),8.46,IF(OR(AB1156=10,AB1156=11,AB1156=12),8.74,IF(OR(AB1156=13,AB1156=14,AB1156=15),9.03,IF(OR(AB1156=16,AB1156=17,AB1156=18),9.33,9.65)))))))))),IF(AG1156="Բ-2", IF(AB1156=0,5.71,IF(AB1156=1,5.89,IF(AB1156=2,6.09,IF(AB1156=3,6.29,IF(OR(AB1156=5,AB1156=4),6.5,IF(OR(AB1156=6,AB1156=7),6.72,IF(OR(AB1156=8,AB1156=9),6.94,IF(OR(AB1156=10,AB1156=11,AB1156=12),7.17,IF(OR(AB1156=13,AB1156=14,AB1156=15),7.41,IF(OR(AB1156=16,AB1156=17,AB1156=18),7.65,7.91)))))))))), IF(AG1156="Գ-1", IF(AB1156=0,4.7,IF(AB1156=1,4.86,IF(AB1156=2,5.01,IF(AB1156=3,5.18,IF(OR(AB1156=5,AB1156=4),5.35,IF(OR(AB1156=6,AB1156=7),5.52,IF(OR(AB1156=8,AB1156=9),5.71,IF(OR(AB1156=10,AB1156=11,AB1156=12),5.89,IF(OR(AB1156=13,AB1156=14,AB1156=15),6.09,IF(OR(AB1156=16,AB1156=17,AB1156=18),6.29,6.49)))))))))), IF(AG1156="Գ-2", IF(AB1156=0,3.88,IF(AB1156=1,4.01,IF(AB1156=2,4.14,IF(AB1156=3,4.27,IF(OR(AB1156=5,AB1156=4),4.41,IF(OR(AB1156=6,AB1156=7),4.55,IF(OR(AB1156=8,AB1156=9),4.7,IF(OR(AB1156=10,AB1156=11,AB1156=12),4.85,IF(OR(AB1156=13,AB1156=14,AB1156=15),5.01,IF(OR(AB1156=16,AB1156=17,AB1156=18),5.17,5.34)))))))))), IF(AG1156="Գ-3", IF(AB1156=0,3.21,IF(AB1156=1,3.31,IF(AB1156=2,3.42,IF(AB1156=3,3.53,IF(OR(AB1156=5,AB1156=4),3.64,IF(OR(AB1156=6,AB1156=7),3.76,IF(OR(AB1156=8,AB1156=9),3.88,IF(OR(AB1156=10,AB1156=11,AB1156=12),4.01,IF(OR(AB1156=13,AB1156=14,AB1156=15),4.13,IF(OR(AB1156=16,AB1156=17,AB1156=18),4.27,4.4)))))))))), IF(AG1156="Ա-1", IF(AB1156=0,2.66,IF(AB1156=1,2.75,IF(AB1156=2,2.83,IF(AB1156=3,2.92,IF(OR(AB1156=5,AB1156=4),3.02,IF(OR(AB1156=6,AB1156=7),3.11,IF(OR(AB1156=8,AB1156=9),3.21,IF(OR(AB1156=10,AB1156=11,AB1156=12),3.31,IF(OR(AB1156=13,AB1156=14,AB1156=15),3.42,IF(OR(AB1156=16,AB1156=17,AB1156=18),3.53,3.64)))))))))), IF(AG1156="Ա-2", IF(AB1156=0,2.28,IF(AB1156=1,2.35,IF(AB1156=2,2.43,IF(AB1156=3,2.5,IF(OR(AB1156=5,AB1156=4),2.58,IF(OR(AB1156=6,AB1156=7),2.66,IF(OR(AB1156=8,AB1156=9),2.75,IF(OR(AB1156=10,AB1156=11,AB1156=12),2.83,IF(OR(AB1156=13,AB1156=14,AB1156=15),2.92,IF(OR(AB1156=16,AB1156=17,AB1156=18),3.01,3.11)))))))))),IF(AG1156="Ա-3", IF(AB1156=0,1.96,IF(AB1156=1,2.02,IF(AB1156=2,2.08,IF(AB1156=3,2.15,IF(OR(AB1156=5,AB1156=4),2.21,IF(OR(AB1156=6,AB1156=7),2.28,IF(OR(AB1156=8,AB1156=9),2.35,IF(OR(AB1156=10,AB1156=11,AB1156=12),2.42,IF(OR(AB1156=13,AB1156=14,AB1156=15),2.5,IF(OR(AB1156=16,AB1156=17,AB1156=18),2.58,2.66)))))))))), IF(AG1156="Կ-1", IF(AB1156=0,1.68,IF(AB1156=1,1.73,IF(AB1156=2,1.79,IF(AB1156=3,1.84,IF(OR(AB1156=5,AB1156=4),1.9,IF(OR(AB1156=6,AB1156=7),1.96,IF(OR(AB1156=8,AB1156=9),2.02,IF(OR(AB1156=10,AB1156=11,AB1156=12),2.08,IF(OR(AB1156=13,AB1156=14,AB1156=15),2.14,IF(OR(AB1156=16,AB1156=17,AB1156=18),2.21,2.28)))))))))), IF(AG1156="Կ-2", IF(AB1156=0,1.45,IF(AB1156=1,1.49,IF(AB1156=2,1.54,IF(AB1156=3,1.59,IF(OR(AB1156=5,AB1156=4),1.63,IF(OR(AB1156=6,AB1156=7),1.68,IF(OR(AB1156=8,AB1156=9),1.73,IF(OR(AB1156=10,AB1156=11,AB1156=12),1.79,IF(OR(AB1156=13,AB1156=14,AB1156=15),1.84,IF(OR(AB1156=16,AB1156=17,AB1156=18),1.9,1.95)))))))))),IF(AG1156="Կ-3", IF(AB1156=0,1.25,IF(AB1156=1,1.29,IF(AB1156=2,1.33,IF(AB1156=3,1.37,IF(OR(AB1156=5,AB1156=4),1.41,IF(OR(AB1156=6,AB1156=7),1.45,IF(OR(AB1156=8,AB1156=9),1.49,IF(OR(AB1156=10,AB1156=11,AB1156=12),1.54,IF(OR(AB1156=13,AB1156=14,AB1156=15),1.58,IF(OR(AB1156=16,AB1156=17,AB1156=18),1.63,1.68)))))))))), "Error"))))))))))))</f>
        <v>2.58</v>
      </c>
      <c r="AD1156" s="456">
        <v>83200</v>
      </c>
      <c r="AE1156" s="456"/>
      <c r="AF1156" s="457"/>
      <c r="AG1156" s="594" t="str">
        <f>+W1156</f>
        <v>Ա-2</v>
      </c>
      <c r="AH1156" s="456">
        <f>AD1156*AC1156</f>
        <v>214656</v>
      </c>
      <c r="AI1156" s="595">
        <f>AH1156+AE1156+AF1156</f>
        <v>214656</v>
      </c>
      <c r="AJ1156" s="595">
        <f>+AI1156*13</f>
        <v>2790528</v>
      </c>
      <c r="AK1156" s="597">
        <f>+AA1156</f>
        <v>1</v>
      </c>
      <c r="AL1156" s="597">
        <f>+AB1156+1</f>
        <v>5</v>
      </c>
      <c r="AM1156" s="593">
        <f>IF(AK1156&lt;1,0,IF(AQ1156="Բ-1",IF(AL1156=0,6.94,IF(AL1156=1,7.17,IF(AL1156=2,7.41,IF(AL1156=3,7.66,IF(OR(AL1156=5,AL1156=4),7.92,IF(OR(AL1156=6,AL1156=7),8.18,IF(OR(AL1156=8,AL1156=9),8.46,IF(OR(AL1156=10,AL1156=11,AL1156=12),8.74,IF(OR(AL1156=13,AL1156=14,AL1156=15),9.03,IF(OR(AL1156=16,AL1156=17,AL1156=18),9.33,9.65)))))))))),IF(AQ1156="Բ-2", IF(AL1156=0,5.71,IF(AL1156=1,5.89,IF(AL1156=2,6.09,IF(AL1156=3,6.29,IF(OR(AL1156=5,AL1156=4),6.5,IF(OR(AL1156=6,AL1156=7),6.72,IF(OR(AL1156=8,AL1156=9),6.94,IF(OR(AL1156=10,AL1156=11,AL1156=12),7.17,IF(OR(AL1156=13,AL1156=14,AL1156=15),7.41,IF(OR(AL1156=16,AL1156=17,AL1156=18),7.65,7.91)))))))))), IF(AQ1156="Գ-1", IF(AL1156=0,4.7,IF(AL1156=1,4.86,IF(AL1156=2,5.01,IF(AL1156=3,5.18,IF(OR(AL1156=5,AL1156=4),5.35,IF(OR(AL1156=6,AL1156=7),5.52,IF(OR(AL1156=8,AL1156=9),5.71,IF(OR(AL1156=10,AL1156=11,AL1156=12),5.89,IF(OR(AL1156=13,AL1156=14,AL1156=15),6.09,IF(OR(AL1156=16,AL1156=17,AL1156=18),6.29,6.49)))))))))), IF(AQ1156="Գ-2", IF(AL1156=0,3.88,IF(AL1156=1,4.01,IF(AL1156=2,4.14,IF(AL1156=3,4.27,IF(OR(AL1156=5,AL1156=4),4.41,IF(OR(AL1156=6,AL1156=7),4.55,IF(OR(AL1156=8,AL1156=9),4.7,IF(OR(AL1156=10,AL1156=11,AL1156=12),4.85,IF(OR(AL1156=13,AL1156=14,AL1156=15),5.01,IF(OR(AL1156=16,AL1156=17,AL1156=18),5.17,5.34)))))))))), IF(AQ1156="Գ-3", IF(AL1156=0,3.21,IF(AL1156=1,3.31,IF(AL1156=2,3.42,IF(AL1156=3,3.53,IF(OR(AL1156=5,AL1156=4),3.64,IF(OR(AL1156=6,AL1156=7),3.76,IF(OR(AL1156=8,AL1156=9),3.88,IF(OR(AL1156=10,AL1156=11,AL1156=12),4.01,IF(OR(AL1156=13,AL1156=14,AL1156=15),4.13,IF(OR(AL1156=16,AL1156=17,AL1156=18),4.27,4.4)))))))))), IF(AQ1156="Ա-1", IF(AL1156=0,2.66,IF(AL1156=1,2.75,IF(AL1156=2,2.83,IF(AL1156=3,2.92,IF(OR(AL1156=5,AL1156=4),3.02,IF(OR(AL1156=6,AL1156=7),3.11,IF(OR(AL1156=8,AL1156=9),3.21,IF(OR(AL1156=10,AL1156=11,AL1156=12),3.31,IF(OR(AL1156=13,AL1156=14,AL1156=15),3.42,IF(OR(AL1156=16,AL1156=17,AL1156=18),3.53,3.64)))))))))), IF(AQ1156="Ա-2", IF(AL1156=0,2.28,IF(AL1156=1,2.35,IF(AL1156=2,2.43,IF(AL1156=3,2.5,IF(OR(AL1156=5,AL1156=4),2.58,IF(OR(AL1156=6,AL1156=7),2.66,IF(OR(AL1156=8,AL1156=9),2.75,IF(OR(AL1156=10,AL1156=11,AL1156=12),2.83,IF(OR(AL1156=13,AL1156=14,AL1156=15),2.92,IF(OR(AL1156=16,AL1156=17,AL1156=18),3.01,3.11)))))))))),IF(AQ1156="Ա-3", IF(AL1156=0,1.96,IF(AL1156=1,2.02,IF(AL1156=2,2.08,IF(AL1156=3,2.15,IF(OR(AL1156=5,AL1156=4),2.21,IF(OR(AL1156=6,AL1156=7),2.28,IF(OR(AL1156=8,AL1156=9),2.35,IF(OR(AL1156=10,AL1156=11,AL1156=12),2.42,IF(OR(AL1156=13,AL1156=14,AL1156=15),2.5,IF(OR(AL1156=16,AL1156=17,AL1156=18),2.58,2.66)))))))))), IF(AQ1156="Կ-1", IF(AL1156=0,1.68,IF(AL1156=1,1.73,IF(AL1156=2,1.79,IF(AL1156=3,1.84,IF(OR(AL1156=5,AL1156=4),1.9,IF(OR(AL1156=6,AL1156=7),1.96,IF(OR(AL1156=8,AL1156=9),2.02,IF(OR(AL1156=10,AL1156=11,AL1156=12),2.08,IF(OR(AL1156=13,AL1156=14,AL1156=15),2.14,IF(OR(AL1156=16,AL1156=17,AL1156=18),2.21,2.28)))))))))), IF(AQ1156="Կ-2", IF(AL1156=0,1.45,IF(AL1156=1,1.49,IF(AL1156=2,1.54,IF(AL1156=3,1.59,IF(OR(AL1156=5,AL1156=4),1.63,IF(OR(AL1156=6,AL1156=7),1.68,IF(OR(AL1156=8,AL1156=9),1.73,IF(OR(AL1156=10,AL1156=11,AL1156=12),1.79,IF(OR(AL1156=13,AL1156=14,AL1156=15),1.84,IF(OR(AL1156=16,AL1156=17,AL1156=18),1.9,1.95)))))))))),IF(AQ1156="Կ-3", IF(AL1156=0,1.25,IF(AL1156=1,1.29,IF(AL1156=2,1.33,IF(AL1156=3,1.37,IF(OR(AL1156=5,AL1156=4),1.41,IF(OR(AL1156=6,AL1156=7),1.45,IF(OR(AL1156=8,AL1156=9),1.49,IF(OR(AL1156=10,AL1156=11,AL1156=12),1.54,IF(OR(AL1156=13,AL1156=14,AL1156=15),1.58,IF(OR(AL1156=16,AL1156=17,AL1156=18),1.63,1.68)))))))))), "Error"))))))))))))</f>
        <v>2.58</v>
      </c>
      <c r="AN1156" s="456">
        <v>83200</v>
      </c>
      <c r="AO1156" s="456"/>
      <c r="AP1156" s="457"/>
      <c r="AQ1156" s="594" t="str">
        <f>+AG1156</f>
        <v>Ա-2</v>
      </c>
      <c r="AR1156" s="456">
        <f>AN1156*AM1156</f>
        <v>214656</v>
      </c>
      <c r="AS1156" s="595">
        <f>AR1156+AO1156+AP1156</f>
        <v>214656</v>
      </c>
      <c r="AT1156" s="595">
        <f>+AS1156*13</f>
        <v>2790528</v>
      </c>
    </row>
    <row r="1157" spans="2:46" s="592" customFormat="1" ht="27">
      <c r="B1157" s="826">
        <v>97</v>
      </c>
      <c r="C1157" s="841" t="s">
        <v>659</v>
      </c>
      <c r="D1157" s="816" t="s">
        <v>2186</v>
      </c>
      <c r="E1157" s="817">
        <v>1991</v>
      </c>
      <c r="F1157" s="818" t="s">
        <v>1056</v>
      </c>
      <c r="G1157" s="597">
        <v>1</v>
      </c>
      <c r="H1157" s="597">
        <v>4</v>
      </c>
      <c r="I1157" s="593">
        <f>IF(G1157&lt;1,0,IF(M1157="Բ-1",IF(H1157=0,6.94,IF(H1157=1,7.17,IF(H1157=2,7.41,IF(H1157=3,7.66,IF(OR(H1157=5,H1157=4),7.92,IF(OR(H1157=6,H1157=7),8.18,IF(OR(H1157=8,H1157=9),8.46,IF(OR(H1157=10,H1157=11,H1157=12),8.74,IF(OR(H1157=13,H1157=14,H1157=15),9.03,IF(OR(H1157=16,H1157=17,H1157=18),9.33,9.65)))))))))),IF(M1157="Բ-2", IF(H1157=0,5.71,IF(H1157=1,5.89,IF(H1157=2,6.09,IF(H1157=3,6.29,IF(OR(H1157=5,H1157=4),6.5,IF(OR(H1157=6,H1157=7),6.72,IF(OR(H1157=8,H1157=9),6.94,IF(OR(H1157=10,H1157=11,H1157=12),7.17,IF(OR(H1157=13,H1157=14,H1157=15),7.41,IF(OR(H1157=16,H1157=17,H1157=18),7.65,7.91)))))))))), IF(M1157="Գ-1", IF(H1157=0,4.7,IF(H1157=1,4.86,IF(H1157=2,5.01,IF(H1157=3,5.18,IF(OR(H1157=5,H1157=4),5.35,IF(OR(H1157=6,H1157=7),5.52,IF(OR(H1157=8,H1157=9),5.71,IF(OR(H1157=10,H1157=11,H1157=12),5.89,IF(OR(H1157=13,H1157=14,H1157=15),6.09,IF(OR(H1157=16,H1157=17,H1157=18),6.29,6.49)))))))))), IF(M1157="Գ-2", IF(H1157=0,3.88,IF(H1157=1,4.01,IF(H1157=2,4.14,IF(H1157=3,4.27,IF(OR(H1157=5,H1157=4),4.41,IF(OR(H1157=6,H1157=7),4.55,IF(OR(H1157=8,H1157=9),4.7,IF(OR(H1157=10,H1157=11,H1157=12),4.85,IF(OR(H1157=13,H1157=14,H1157=15),5.01,IF(OR(H1157=16,H1157=17,H1157=18),5.17,5.34)))))))))), IF(M1157="Գ-3", IF(H1157=0,3.21,IF(H1157=1,3.31,IF(H1157=2,3.42,IF(H1157=3,3.53,IF(OR(H1157=5,H1157=4),3.64,IF(OR(H1157=6,H1157=7),3.76,IF(OR(H1157=8,H1157=9),3.88,IF(OR(H1157=10,H1157=11,H1157=12),4.01,IF(OR(H1157=13,H1157=14,H1157=15),4.13,IF(OR(H1157=16,H1157=17,H1157=18),4.27,4.4)))))))))), IF(M1157="Ա-1", IF(H1157=0,2.66,IF(H1157=1,2.75,IF(H1157=2,2.83,IF(H1157=3,2.92,IF(OR(H1157=5,H1157=4),3.02,IF(OR(H1157=6,H1157=7),3.11,IF(OR(H1157=8,H1157=9),3.21,IF(OR(H1157=10,H1157=11,H1157=12),3.31,IF(OR(H1157=13,H1157=14,H1157=15),3.42,IF(OR(H1157=16,H1157=17,H1157=18),3.53,3.64)))))))))), IF(M1157="Ա-2", IF(H1157=0,2.28,IF(H1157=1,2.35,IF(H1157=2,2.43,IF(H1157=3,2.5,IF(OR(H1157=5,H1157=4),2.58,IF(OR(H1157=6,H1157=7),2.66,IF(OR(H1157=8,H1157=9),2.75,IF(OR(H1157=10,H1157=11,H1157=12),2.83,IF(OR(H1157=13,H1157=14,H1157=15),2.92,IF(OR(H1157=16,H1157=17,H1157=18),3.01,3.11)))))))))),IF(M1157="Ա-3", IF(H1157=0,1.96,IF(H1157=1,2.02,IF(H1157=2,2.08,IF(H1157=3,2.15,IF(OR(H1157=5,H1157=4),2.21,IF(OR(H1157=6,H1157=7),2.28,IF(OR(H1157=8,H1157=9),2.35,IF(OR(H1157=10,H1157=11,H1157=12),2.42,IF(OR(H1157=13,H1157=14,H1157=15),2.5,IF(OR(H1157=16,H1157=17,H1157=18),2.58,2.66)))))))))), IF(M1157="Կ-1", IF(H1157=0,1.68,IF(H1157=1,1.73,IF(H1157=2,1.79,IF(H1157=3,1.84,IF(OR(H1157=5,H1157=4),1.9,IF(OR(H1157=6,H1157=7),1.96,IF(OR(H1157=8,H1157=9),2.02,IF(OR(H1157=10,H1157=11,H1157=12),2.08,IF(OR(H1157=13,H1157=14,H1157=15),2.14,IF(OR(H1157=16,H1157=17,H1157=18),2.21,2.28)))))))))), IF(M1157="Կ-2", IF(H1157=0,1.45,IF(H1157=1,1.49,IF(H1157=2,1.54,IF(H1157=3,1.59,IF(OR(H1157=5,H1157=4),1.63,IF(OR(H1157=6,H1157=7),1.68,IF(OR(H1157=8,H1157=9),1.73,IF(OR(H1157=10,H1157=11,H1157=12),1.79,IF(OR(H1157=13,H1157=14,H1157=15),1.84,IF(OR(H1157=16,H1157=17,H1157=18),1.9,1.95)))))))))),IF(M1157="Կ-3", IF(H1157=0,1.25,IF(H1157=1,1.29,IF(H1157=2,1.33,IF(H1157=3,1.37,IF(OR(H1157=5,H1157=4),1.41,IF(OR(H1157=6,H1157=7),1.45,IF(OR(H1157=8,H1157=9),1.49,IF(OR(H1157=10,H1157=11,H1157=12),1.54,IF(OR(H1157=13,H1157=14,H1157=15),1.58,IF(OR(H1157=16,H1157=17,H1157=18),1.63,1.68)))))))))), "Error"))))))))))))</f>
        <v>2.58</v>
      </c>
      <c r="J1157" s="456">
        <v>83200</v>
      </c>
      <c r="K1157" s="457"/>
      <c r="L1157" s="457"/>
      <c r="M1157" s="769" t="s">
        <v>85</v>
      </c>
      <c r="N1157" s="790">
        <f>J1157*I1157</f>
        <v>214656</v>
      </c>
      <c r="O1157" s="595">
        <f>I1157*J1157+K1157+L1157</f>
        <v>214656</v>
      </c>
      <c r="P1157" s="595">
        <f>+O1157*13</f>
        <v>2790528</v>
      </c>
      <c r="Q1157" s="597">
        <f>+G1157</f>
        <v>1</v>
      </c>
      <c r="R1157" s="597">
        <f>+H1157+1</f>
        <v>5</v>
      </c>
      <c r="S1157" s="593">
        <f>IF(Q1157&lt;1,0,IF(W1157="Բ-1",IF(R1157=0,6.94,IF(R1157=1,7.17,IF(R1157=2,7.41,IF(R1157=3,7.66,IF(OR(R1157=5,R1157=4),7.92,IF(OR(R1157=6,R1157=7),8.18,IF(OR(R1157=8,R1157=9),8.46,IF(OR(R1157=10,R1157=11,R1157=12),8.74,IF(OR(R1157=13,R1157=14,R1157=15),9.03,IF(OR(R1157=16,R1157=17,R1157=18),9.33,9.65)))))))))),IF(W1157="Բ-2", IF(R1157=0,5.71,IF(R1157=1,5.89,IF(R1157=2,6.09,IF(R1157=3,6.29,IF(OR(R1157=5,R1157=4),6.5,IF(OR(R1157=6,R1157=7),6.72,IF(OR(R1157=8,R1157=9),6.94,IF(OR(R1157=10,R1157=11,R1157=12),7.17,IF(OR(R1157=13,R1157=14,R1157=15),7.41,IF(OR(R1157=16,R1157=17,R1157=18),7.65,7.91)))))))))), IF(W1157="Գ-1", IF(R1157=0,4.7,IF(R1157=1,4.86,IF(R1157=2,5.01,IF(R1157=3,5.18,IF(OR(R1157=5,R1157=4),5.35,IF(OR(R1157=6,R1157=7),5.52,IF(OR(R1157=8,R1157=9),5.71,IF(OR(R1157=10,R1157=11,R1157=12),5.89,IF(OR(R1157=13,R1157=14,R1157=15),6.09,IF(OR(R1157=16,R1157=17,R1157=18),6.29,6.49)))))))))), IF(W1157="Գ-2", IF(R1157=0,3.88,IF(R1157=1,4.01,IF(R1157=2,4.14,IF(R1157=3,4.27,IF(OR(R1157=5,R1157=4),4.41,IF(OR(R1157=6,R1157=7),4.55,IF(OR(R1157=8,R1157=9),4.7,IF(OR(R1157=10,R1157=11,R1157=12),4.85,IF(OR(R1157=13,R1157=14,R1157=15),5.01,IF(OR(R1157=16,R1157=17,R1157=18),5.17,5.34)))))))))), IF(W1157="Գ-3", IF(R1157=0,3.21,IF(R1157=1,3.31,IF(R1157=2,3.42,IF(R1157=3,3.53,IF(OR(R1157=5,R1157=4),3.64,IF(OR(R1157=6,R1157=7),3.76,IF(OR(R1157=8,R1157=9),3.88,IF(OR(R1157=10,R1157=11,R1157=12),4.01,IF(OR(R1157=13,R1157=14,R1157=15),4.13,IF(OR(R1157=16,R1157=17,R1157=18),4.27,4.4)))))))))), IF(W1157="Ա-1", IF(R1157=0,2.66,IF(R1157=1,2.75,IF(R1157=2,2.83,IF(R1157=3,2.92,IF(OR(R1157=5,R1157=4),3.02,IF(OR(R1157=6,R1157=7),3.11,IF(OR(R1157=8,R1157=9),3.21,IF(OR(R1157=10,R1157=11,R1157=12),3.31,IF(OR(R1157=13,R1157=14,R1157=15),3.42,IF(OR(R1157=16,R1157=17,R1157=18),3.53,3.64)))))))))), IF(W1157="Ա-2", IF(R1157=0,2.28,IF(R1157=1,2.35,IF(R1157=2,2.43,IF(R1157=3,2.5,IF(OR(R1157=5,R1157=4),2.58,IF(OR(R1157=6,R1157=7),2.66,IF(OR(R1157=8,R1157=9),2.75,IF(OR(R1157=10,R1157=11,R1157=12),2.83,IF(OR(R1157=13,R1157=14,R1157=15),2.92,IF(OR(R1157=16,R1157=17,R1157=18),3.01,3.11)))))))))),IF(W1157="Ա-3", IF(R1157=0,1.96,IF(R1157=1,2.02,IF(R1157=2,2.08,IF(R1157=3,2.15,IF(OR(R1157=5,R1157=4),2.21,IF(OR(R1157=6,R1157=7),2.28,IF(OR(R1157=8,R1157=9),2.35,IF(OR(R1157=10,R1157=11,R1157=12),2.42,IF(OR(R1157=13,R1157=14,R1157=15),2.5,IF(OR(R1157=16,R1157=17,R1157=18),2.58,2.66)))))))))), IF(W1157="Կ-1", IF(R1157=0,1.68,IF(R1157=1,1.73,IF(R1157=2,1.79,IF(R1157=3,1.84,IF(OR(R1157=5,R1157=4),1.9,IF(OR(R1157=6,R1157=7),1.96,IF(OR(R1157=8,R1157=9),2.02,IF(OR(R1157=10,R1157=11,R1157=12),2.08,IF(OR(R1157=13,R1157=14,R1157=15),2.14,IF(OR(R1157=16,R1157=17,R1157=18),2.21,2.28)))))))))), IF(W1157="Կ-2", IF(R1157=0,1.45,IF(R1157=1,1.49,IF(R1157=2,1.54,IF(R1157=3,1.59,IF(OR(R1157=5,R1157=4),1.63,IF(OR(R1157=6,R1157=7),1.68,IF(OR(R1157=8,R1157=9),1.73,IF(OR(R1157=10,R1157=11,R1157=12),1.79,IF(OR(R1157=13,R1157=14,R1157=15),1.84,IF(OR(R1157=16,R1157=17,R1157=18),1.9,1.95)))))))))),IF(W1157="Կ-3", IF(R1157=0,1.25,IF(R1157=1,1.29,IF(R1157=2,1.33,IF(R1157=3,1.37,IF(OR(R1157=5,R1157=4),1.41,IF(OR(R1157=6,R1157=7),1.45,IF(OR(R1157=8,R1157=9),1.49,IF(OR(R1157=10,R1157=11,R1157=12),1.54,IF(OR(R1157=13,R1157=14,R1157=15),1.58,IF(OR(R1157=16,R1157=17,R1157=18),1.63,1.68)))))))))), "Error"))))))))))))</f>
        <v>2.58</v>
      </c>
      <c r="T1157" s="456">
        <v>83200</v>
      </c>
      <c r="U1157" s="457"/>
      <c r="V1157" s="457"/>
      <c r="W1157" s="594" t="str">
        <f>+M1157</f>
        <v>Ա-2</v>
      </c>
      <c r="X1157" s="456">
        <f>T1157*S1157</f>
        <v>214656</v>
      </c>
      <c r="Y1157" s="595">
        <f>+U1157+V1157+X1157</f>
        <v>214656</v>
      </c>
      <c r="Z1157" s="595">
        <f>+Y1157*13</f>
        <v>2790528</v>
      </c>
      <c r="AA1157" s="597">
        <f>+Q1157</f>
        <v>1</v>
      </c>
      <c r="AB1157" s="597">
        <f>+R1157+1</f>
        <v>6</v>
      </c>
      <c r="AC1157" s="593">
        <f>IF(AA1157&lt;1,0,IF(AG1157="Բ-1",IF(AB1157=0,6.94,IF(AB1157=1,7.17,IF(AB1157=2,7.41,IF(AB1157=3,7.66,IF(OR(AB1157=5,AB1157=4),7.92,IF(OR(AB1157=6,AB1157=7),8.18,IF(OR(AB1157=8,AB1157=9),8.46,IF(OR(AB1157=10,AB1157=11,AB1157=12),8.74,IF(OR(AB1157=13,AB1157=14,AB1157=15),9.03,IF(OR(AB1157=16,AB1157=17,AB1157=18),9.33,9.65)))))))))),IF(AG1157="Բ-2", IF(AB1157=0,5.71,IF(AB1157=1,5.89,IF(AB1157=2,6.09,IF(AB1157=3,6.29,IF(OR(AB1157=5,AB1157=4),6.5,IF(OR(AB1157=6,AB1157=7),6.72,IF(OR(AB1157=8,AB1157=9),6.94,IF(OR(AB1157=10,AB1157=11,AB1157=12),7.17,IF(OR(AB1157=13,AB1157=14,AB1157=15),7.41,IF(OR(AB1157=16,AB1157=17,AB1157=18),7.65,7.91)))))))))), IF(AG1157="Գ-1", IF(AB1157=0,4.7,IF(AB1157=1,4.86,IF(AB1157=2,5.01,IF(AB1157=3,5.18,IF(OR(AB1157=5,AB1157=4),5.35,IF(OR(AB1157=6,AB1157=7),5.52,IF(OR(AB1157=8,AB1157=9),5.71,IF(OR(AB1157=10,AB1157=11,AB1157=12),5.89,IF(OR(AB1157=13,AB1157=14,AB1157=15),6.09,IF(OR(AB1157=16,AB1157=17,AB1157=18),6.29,6.49)))))))))), IF(AG1157="Գ-2", IF(AB1157=0,3.88,IF(AB1157=1,4.01,IF(AB1157=2,4.14,IF(AB1157=3,4.27,IF(OR(AB1157=5,AB1157=4),4.41,IF(OR(AB1157=6,AB1157=7),4.55,IF(OR(AB1157=8,AB1157=9),4.7,IF(OR(AB1157=10,AB1157=11,AB1157=12),4.85,IF(OR(AB1157=13,AB1157=14,AB1157=15),5.01,IF(OR(AB1157=16,AB1157=17,AB1157=18),5.17,5.34)))))))))), IF(AG1157="Գ-3", IF(AB1157=0,3.21,IF(AB1157=1,3.31,IF(AB1157=2,3.42,IF(AB1157=3,3.53,IF(OR(AB1157=5,AB1157=4),3.64,IF(OR(AB1157=6,AB1157=7),3.76,IF(OR(AB1157=8,AB1157=9),3.88,IF(OR(AB1157=10,AB1157=11,AB1157=12),4.01,IF(OR(AB1157=13,AB1157=14,AB1157=15),4.13,IF(OR(AB1157=16,AB1157=17,AB1157=18),4.27,4.4)))))))))), IF(AG1157="Ա-1", IF(AB1157=0,2.66,IF(AB1157=1,2.75,IF(AB1157=2,2.83,IF(AB1157=3,2.92,IF(OR(AB1157=5,AB1157=4),3.02,IF(OR(AB1157=6,AB1157=7),3.11,IF(OR(AB1157=8,AB1157=9),3.21,IF(OR(AB1157=10,AB1157=11,AB1157=12),3.31,IF(OR(AB1157=13,AB1157=14,AB1157=15),3.42,IF(OR(AB1157=16,AB1157=17,AB1157=18),3.53,3.64)))))))))), IF(AG1157="Ա-2", IF(AB1157=0,2.28,IF(AB1157=1,2.35,IF(AB1157=2,2.43,IF(AB1157=3,2.5,IF(OR(AB1157=5,AB1157=4),2.58,IF(OR(AB1157=6,AB1157=7),2.66,IF(OR(AB1157=8,AB1157=9),2.75,IF(OR(AB1157=10,AB1157=11,AB1157=12),2.83,IF(OR(AB1157=13,AB1157=14,AB1157=15),2.92,IF(OR(AB1157=16,AB1157=17,AB1157=18),3.01,3.11)))))))))),IF(AG1157="Ա-3", IF(AB1157=0,1.96,IF(AB1157=1,2.02,IF(AB1157=2,2.08,IF(AB1157=3,2.15,IF(OR(AB1157=5,AB1157=4),2.21,IF(OR(AB1157=6,AB1157=7),2.28,IF(OR(AB1157=8,AB1157=9),2.35,IF(OR(AB1157=10,AB1157=11,AB1157=12),2.42,IF(OR(AB1157=13,AB1157=14,AB1157=15),2.5,IF(OR(AB1157=16,AB1157=17,AB1157=18),2.58,2.66)))))))))), IF(AG1157="Կ-1", IF(AB1157=0,1.68,IF(AB1157=1,1.73,IF(AB1157=2,1.79,IF(AB1157=3,1.84,IF(OR(AB1157=5,AB1157=4),1.9,IF(OR(AB1157=6,AB1157=7),1.96,IF(OR(AB1157=8,AB1157=9),2.02,IF(OR(AB1157=10,AB1157=11,AB1157=12),2.08,IF(OR(AB1157=13,AB1157=14,AB1157=15),2.14,IF(OR(AB1157=16,AB1157=17,AB1157=18),2.21,2.28)))))))))), IF(AG1157="Կ-2", IF(AB1157=0,1.45,IF(AB1157=1,1.49,IF(AB1157=2,1.54,IF(AB1157=3,1.59,IF(OR(AB1157=5,AB1157=4),1.63,IF(OR(AB1157=6,AB1157=7),1.68,IF(OR(AB1157=8,AB1157=9),1.73,IF(OR(AB1157=10,AB1157=11,AB1157=12),1.79,IF(OR(AB1157=13,AB1157=14,AB1157=15),1.84,IF(OR(AB1157=16,AB1157=17,AB1157=18),1.9,1.95)))))))))),IF(AG1157="Կ-3", IF(AB1157=0,1.25,IF(AB1157=1,1.29,IF(AB1157=2,1.33,IF(AB1157=3,1.37,IF(OR(AB1157=5,AB1157=4),1.41,IF(OR(AB1157=6,AB1157=7),1.45,IF(OR(AB1157=8,AB1157=9),1.49,IF(OR(AB1157=10,AB1157=11,AB1157=12),1.54,IF(OR(AB1157=13,AB1157=14,AB1157=15),1.58,IF(OR(AB1157=16,AB1157=17,AB1157=18),1.63,1.68)))))))))), "Error"))))))))))))</f>
        <v>2.66</v>
      </c>
      <c r="AD1157" s="456">
        <v>83200</v>
      </c>
      <c r="AE1157" s="457"/>
      <c r="AF1157" s="457"/>
      <c r="AG1157" s="594" t="str">
        <f>+W1157</f>
        <v>Ա-2</v>
      </c>
      <c r="AH1157" s="456">
        <f>AD1157*AC1157</f>
        <v>221312</v>
      </c>
      <c r="AI1157" s="595">
        <f>AH1157+AE1157+AF1157</f>
        <v>221312</v>
      </c>
      <c r="AJ1157" s="595">
        <f>+AI1157*13</f>
        <v>2877056</v>
      </c>
      <c r="AK1157" s="597">
        <f>+AA1157</f>
        <v>1</v>
      </c>
      <c r="AL1157" s="597">
        <f>+AB1157+1</f>
        <v>7</v>
      </c>
      <c r="AM1157" s="593">
        <f>IF(AK1157&lt;1,0,IF(AQ1157="Բ-1",IF(AL1157=0,6.94,IF(AL1157=1,7.17,IF(AL1157=2,7.41,IF(AL1157=3,7.66,IF(OR(AL1157=5,AL1157=4),7.92,IF(OR(AL1157=6,AL1157=7),8.18,IF(OR(AL1157=8,AL1157=9),8.46,IF(OR(AL1157=10,AL1157=11,AL1157=12),8.74,IF(OR(AL1157=13,AL1157=14,AL1157=15),9.03,IF(OR(AL1157=16,AL1157=17,AL1157=18),9.33,9.65)))))))))),IF(AQ1157="Բ-2", IF(AL1157=0,5.71,IF(AL1157=1,5.89,IF(AL1157=2,6.09,IF(AL1157=3,6.29,IF(OR(AL1157=5,AL1157=4),6.5,IF(OR(AL1157=6,AL1157=7),6.72,IF(OR(AL1157=8,AL1157=9),6.94,IF(OR(AL1157=10,AL1157=11,AL1157=12),7.17,IF(OR(AL1157=13,AL1157=14,AL1157=15),7.41,IF(OR(AL1157=16,AL1157=17,AL1157=18),7.65,7.91)))))))))), IF(AQ1157="Գ-1", IF(AL1157=0,4.7,IF(AL1157=1,4.86,IF(AL1157=2,5.01,IF(AL1157=3,5.18,IF(OR(AL1157=5,AL1157=4),5.35,IF(OR(AL1157=6,AL1157=7),5.52,IF(OR(AL1157=8,AL1157=9),5.71,IF(OR(AL1157=10,AL1157=11,AL1157=12),5.89,IF(OR(AL1157=13,AL1157=14,AL1157=15),6.09,IF(OR(AL1157=16,AL1157=17,AL1157=18),6.29,6.49)))))))))), IF(AQ1157="Գ-2", IF(AL1157=0,3.88,IF(AL1157=1,4.01,IF(AL1157=2,4.14,IF(AL1157=3,4.27,IF(OR(AL1157=5,AL1157=4),4.41,IF(OR(AL1157=6,AL1157=7),4.55,IF(OR(AL1157=8,AL1157=9),4.7,IF(OR(AL1157=10,AL1157=11,AL1157=12),4.85,IF(OR(AL1157=13,AL1157=14,AL1157=15),5.01,IF(OR(AL1157=16,AL1157=17,AL1157=18),5.17,5.34)))))))))), IF(AQ1157="Գ-3", IF(AL1157=0,3.21,IF(AL1157=1,3.31,IF(AL1157=2,3.42,IF(AL1157=3,3.53,IF(OR(AL1157=5,AL1157=4),3.64,IF(OR(AL1157=6,AL1157=7),3.76,IF(OR(AL1157=8,AL1157=9),3.88,IF(OR(AL1157=10,AL1157=11,AL1157=12),4.01,IF(OR(AL1157=13,AL1157=14,AL1157=15),4.13,IF(OR(AL1157=16,AL1157=17,AL1157=18),4.27,4.4)))))))))), IF(AQ1157="Ա-1", IF(AL1157=0,2.66,IF(AL1157=1,2.75,IF(AL1157=2,2.83,IF(AL1157=3,2.92,IF(OR(AL1157=5,AL1157=4),3.02,IF(OR(AL1157=6,AL1157=7),3.11,IF(OR(AL1157=8,AL1157=9),3.21,IF(OR(AL1157=10,AL1157=11,AL1157=12),3.31,IF(OR(AL1157=13,AL1157=14,AL1157=15),3.42,IF(OR(AL1157=16,AL1157=17,AL1157=18),3.53,3.64)))))))))), IF(AQ1157="Ա-2", IF(AL1157=0,2.28,IF(AL1157=1,2.35,IF(AL1157=2,2.43,IF(AL1157=3,2.5,IF(OR(AL1157=5,AL1157=4),2.58,IF(OR(AL1157=6,AL1157=7),2.66,IF(OR(AL1157=8,AL1157=9),2.75,IF(OR(AL1157=10,AL1157=11,AL1157=12),2.83,IF(OR(AL1157=13,AL1157=14,AL1157=15),2.92,IF(OR(AL1157=16,AL1157=17,AL1157=18),3.01,3.11)))))))))),IF(AQ1157="Ա-3", IF(AL1157=0,1.96,IF(AL1157=1,2.02,IF(AL1157=2,2.08,IF(AL1157=3,2.15,IF(OR(AL1157=5,AL1157=4),2.21,IF(OR(AL1157=6,AL1157=7),2.28,IF(OR(AL1157=8,AL1157=9),2.35,IF(OR(AL1157=10,AL1157=11,AL1157=12),2.42,IF(OR(AL1157=13,AL1157=14,AL1157=15),2.5,IF(OR(AL1157=16,AL1157=17,AL1157=18),2.58,2.66)))))))))), IF(AQ1157="Կ-1", IF(AL1157=0,1.68,IF(AL1157=1,1.73,IF(AL1157=2,1.79,IF(AL1157=3,1.84,IF(OR(AL1157=5,AL1157=4),1.9,IF(OR(AL1157=6,AL1157=7),1.96,IF(OR(AL1157=8,AL1157=9),2.02,IF(OR(AL1157=10,AL1157=11,AL1157=12),2.08,IF(OR(AL1157=13,AL1157=14,AL1157=15),2.14,IF(OR(AL1157=16,AL1157=17,AL1157=18),2.21,2.28)))))))))), IF(AQ1157="Կ-2", IF(AL1157=0,1.45,IF(AL1157=1,1.49,IF(AL1157=2,1.54,IF(AL1157=3,1.59,IF(OR(AL1157=5,AL1157=4),1.63,IF(OR(AL1157=6,AL1157=7),1.68,IF(OR(AL1157=8,AL1157=9),1.73,IF(OR(AL1157=10,AL1157=11,AL1157=12),1.79,IF(OR(AL1157=13,AL1157=14,AL1157=15),1.84,IF(OR(AL1157=16,AL1157=17,AL1157=18),1.9,1.95)))))))))),IF(AQ1157="Կ-3", IF(AL1157=0,1.25,IF(AL1157=1,1.29,IF(AL1157=2,1.33,IF(AL1157=3,1.37,IF(OR(AL1157=5,AL1157=4),1.41,IF(OR(AL1157=6,AL1157=7),1.45,IF(OR(AL1157=8,AL1157=9),1.49,IF(OR(AL1157=10,AL1157=11,AL1157=12),1.54,IF(OR(AL1157=13,AL1157=14,AL1157=15),1.58,IF(OR(AL1157=16,AL1157=17,AL1157=18),1.63,1.68)))))))))), "Error"))))))))))))</f>
        <v>2.66</v>
      </c>
      <c r="AN1157" s="456">
        <v>83200</v>
      </c>
      <c r="AO1157" s="457"/>
      <c r="AP1157" s="457"/>
      <c r="AQ1157" s="594" t="str">
        <f>+AG1157</f>
        <v>Ա-2</v>
      </c>
      <c r="AR1157" s="456">
        <f>AN1157*AM1157</f>
        <v>221312</v>
      </c>
      <c r="AS1157" s="595">
        <f>AR1157+AO1157+AP1157</f>
        <v>221312</v>
      </c>
      <c r="AT1157" s="595">
        <f>+AS1157*13</f>
        <v>2877056</v>
      </c>
    </row>
    <row r="1158" spans="2:46" s="592" customFormat="1" ht="27">
      <c r="B1158" s="826">
        <v>98</v>
      </c>
      <c r="C1158" s="835" t="s">
        <v>2708</v>
      </c>
      <c r="D1158" s="816" t="s">
        <v>2186</v>
      </c>
      <c r="E1158" s="817">
        <v>1981</v>
      </c>
      <c r="F1158" s="818" t="s">
        <v>1056</v>
      </c>
      <c r="G1158" s="597">
        <v>1</v>
      </c>
      <c r="H1158" s="597">
        <v>3</v>
      </c>
      <c r="I1158" s="593">
        <f>IF(G1158&lt;1,0,IF(M1158="Բ-1",IF(H1158=0,6.94,IF(H1158=1,7.17,IF(H1158=2,7.41,IF(H1158=3,7.66,IF(OR(H1158=5,H1158=4),7.92,IF(OR(H1158=6,H1158=7),8.18,IF(OR(H1158=8,H1158=9),8.46,IF(OR(H1158=10,H1158=11,H1158=12),8.74,IF(OR(H1158=13,H1158=14,H1158=15),9.03,IF(OR(H1158=16,H1158=17,H1158=18),9.33,9.65)))))))))),IF(M1158="Բ-2", IF(H1158=0,5.71,IF(H1158=1,5.89,IF(H1158=2,6.09,IF(H1158=3,6.29,IF(OR(H1158=5,H1158=4),6.5,IF(OR(H1158=6,H1158=7),6.72,IF(OR(H1158=8,H1158=9),6.94,IF(OR(H1158=10,H1158=11,H1158=12),7.17,IF(OR(H1158=13,H1158=14,H1158=15),7.41,IF(OR(H1158=16,H1158=17,H1158=18),7.65,7.91)))))))))), IF(M1158="Գ-1", IF(H1158=0,4.7,IF(H1158=1,4.86,IF(H1158=2,5.01,IF(H1158=3,5.18,IF(OR(H1158=5,H1158=4),5.35,IF(OR(H1158=6,H1158=7),5.52,IF(OR(H1158=8,H1158=9),5.71,IF(OR(H1158=10,H1158=11,H1158=12),5.89,IF(OR(H1158=13,H1158=14,H1158=15),6.09,IF(OR(H1158=16,H1158=17,H1158=18),6.29,6.49)))))))))), IF(M1158="Գ-2", IF(H1158=0,3.88,IF(H1158=1,4.01,IF(H1158=2,4.14,IF(H1158=3,4.27,IF(OR(H1158=5,H1158=4),4.41,IF(OR(H1158=6,H1158=7),4.55,IF(OR(H1158=8,H1158=9),4.7,IF(OR(H1158=10,H1158=11,H1158=12),4.85,IF(OR(H1158=13,H1158=14,H1158=15),5.01,IF(OR(H1158=16,H1158=17,H1158=18),5.17,5.34)))))))))), IF(M1158="Գ-3", IF(H1158=0,3.21,IF(H1158=1,3.31,IF(H1158=2,3.42,IF(H1158=3,3.53,IF(OR(H1158=5,H1158=4),3.64,IF(OR(H1158=6,H1158=7),3.76,IF(OR(H1158=8,H1158=9),3.88,IF(OR(H1158=10,H1158=11,H1158=12),4.01,IF(OR(H1158=13,H1158=14,H1158=15),4.13,IF(OR(H1158=16,H1158=17,H1158=18),4.27,4.4)))))))))), IF(M1158="Ա-1", IF(H1158=0,2.66,IF(H1158=1,2.75,IF(H1158=2,2.83,IF(H1158=3,2.92,IF(OR(H1158=5,H1158=4),3.02,IF(OR(H1158=6,H1158=7),3.11,IF(OR(H1158=8,H1158=9),3.21,IF(OR(H1158=10,H1158=11,H1158=12),3.31,IF(OR(H1158=13,H1158=14,H1158=15),3.42,IF(OR(H1158=16,H1158=17,H1158=18),3.53,3.64)))))))))), IF(M1158="Ա-2", IF(H1158=0,2.28,IF(H1158=1,2.35,IF(H1158=2,2.43,IF(H1158=3,2.5,IF(OR(H1158=5,H1158=4),2.58,IF(OR(H1158=6,H1158=7),2.66,IF(OR(H1158=8,H1158=9),2.75,IF(OR(H1158=10,H1158=11,H1158=12),2.83,IF(OR(H1158=13,H1158=14,H1158=15),2.92,IF(OR(H1158=16,H1158=17,H1158=18),3.01,3.11)))))))))),IF(M1158="Ա-3", IF(H1158=0,1.96,IF(H1158=1,2.02,IF(H1158=2,2.08,IF(H1158=3,2.15,IF(OR(H1158=5,H1158=4),2.21,IF(OR(H1158=6,H1158=7),2.28,IF(OR(H1158=8,H1158=9),2.35,IF(OR(H1158=10,H1158=11,H1158=12),2.42,IF(OR(H1158=13,H1158=14,H1158=15),2.5,IF(OR(H1158=16,H1158=17,H1158=18),2.58,2.66)))))))))), IF(M1158="Կ-1", IF(H1158=0,1.68,IF(H1158=1,1.73,IF(H1158=2,1.79,IF(H1158=3,1.84,IF(OR(H1158=5,H1158=4),1.9,IF(OR(H1158=6,H1158=7),1.96,IF(OR(H1158=8,H1158=9),2.02,IF(OR(H1158=10,H1158=11,H1158=12),2.08,IF(OR(H1158=13,H1158=14,H1158=15),2.14,IF(OR(H1158=16,H1158=17,H1158=18),2.21,2.28)))))))))), IF(M1158="Կ-2", IF(H1158=0,1.45,IF(H1158=1,1.49,IF(H1158=2,1.54,IF(H1158=3,1.59,IF(OR(H1158=5,H1158=4),1.63,IF(OR(H1158=6,H1158=7),1.68,IF(OR(H1158=8,H1158=9),1.73,IF(OR(H1158=10,H1158=11,H1158=12),1.79,IF(OR(H1158=13,H1158=14,H1158=15),1.84,IF(OR(H1158=16,H1158=17,H1158=18),1.9,1.95)))))))))),IF(M1158="Կ-3", IF(H1158=0,1.25,IF(H1158=1,1.29,IF(H1158=2,1.33,IF(H1158=3,1.37,IF(OR(H1158=5,H1158=4),1.41,IF(OR(H1158=6,H1158=7),1.45,IF(OR(H1158=8,H1158=9),1.49,IF(OR(H1158=10,H1158=11,H1158=12),1.54,IF(OR(H1158=13,H1158=14,H1158=15),1.58,IF(OR(H1158=16,H1158=17,H1158=18),1.63,1.68)))))))))), "Error"))))))))))))</f>
        <v>2.5</v>
      </c>
      <c r="J1158" s="456">
        <v>83200</v>
      </c>
      <c r="K1158" s="456"/>
      <c r="L1158" s="457"/>
      <c r="M1158" s="594" t="s">
        <v>85</v>
      </c>
      <c r="N1158" s="790">
        <f>J1158*I1158</f>
        <v>208000</v>
      </c>
      <c r="O1158" s="595">
        <f>I1158*J1158+K1158+L1158</f>
        <v>208000</v>
      </c>
      <c r="P1158" s="595">
        <f>+O1158*13</f>
        <v>2704000</v>
      </c>
      <c r="Q1158" s="597">
        <f>+G1158</f>
        <v>1</v>
      </c>
      <c r="R1158" s="597">
        <f>+H1158+1</f>
        <v>4</v>
      </c>
      <c r="S1158" s="593">
        <f>IF(Q1158&lt;1,0,IF(W1158="Բ-1",IF(R1158=0,6.94,IF(R1158=1,7.17,IF(R1158=2,7.41,IF(R1158=3,7.66,IF(OR(R1158=5,R1158=4),7.92,IF(OR(R1158=6,R1158=7),8.18,IF(OR(R1158=8,R1158=9),8.46,IF(OR(R1158=10,R1158=11,R1158=12),8.74,IF(OR(R1158=13,R1158=14,R1158=15),9.03,IF(OR(R1158=16,R1158=17,R1158=18),9.33,9.65)))))))))),IF(W1158="Բ-2", IF(R1158=0,5.71,IF(R1158=1,5.89,IF(R1158=2,6.09,IF(R1158=3,6.29,IF(OR(R1158=5,R1158=4),6.5,IF(OR(R1158=6,R1158=7),6.72,IF(OR(R1158=8,R1158=9),6.94,IF(OR(R1158=10,R1158=11,R1158=12),7.17,IF(OR(R1158=13,R1158=14,R1158=15),7.41,IF(OR(R1158=16,R1158=17,R1158=18),7.65,7.91)))))))))), IF(W1158="Գ-1", IF(R1158=0,4.7,IF(R1158=1,4.86,IF(R1158=2,5.01,IF(R1158=3,5.18,IF(OR(R1158=5,R1158=4),5.35,IF(OR(R1158=6,R1158=7),5.52,IF(OR(R1158=8,R1158=9),5.71,IF(OR(R1158=10,R1158=11,R1158=12),5.89,IF(OR(R1158=13,R1158=14,R1158=15),6.09,IF(OR(R1158=16,R1158=17,R1158=18),6.29,6.49)))))))))), IF(W1158="Գ-2", IF(R1158=0,3.88,IF(R1158=1,4.01,IF(R1158=2,4.14,IF(R1158=3,4.27,IF(OR(R1158=5,R1158=4),4.41,IF(OR(R1158=6,R1158=7),4.55,IF(OR(R1158=8,R1158=9),4.7,IF(OR(R1158=10,R1158=11,R1158=12),4.85,IF(OR(R1158=13,R1158=14,R1158=15),5.01,IF(OR(R1158=16,R1158=17,R1158=18),5.17,5.34)))))))))), IF(W1158="Գ-3", IF(R1158=0,3.21,IF(R1158=1,3.31,IF(R1158=2,3.42,IF(R1158=3,3.53,IF(OR(R1158=5,R1158=4),3.64,IF(OR(R1158=6,R1158=7),3.76,IF(OR(R1158=8,R1158=9),3.88,IF(OR(R1158=10,R1158=11,R1158=12),4.01,IF(OR(R1158=13,R1158=14,R1158=15),4.13,IF(OR(R1158=16,R1158=17,R1158=18),4.27,4.4)))))))))), IF(W1158="Ա-1", IF(R1158=0,2.66,IF(R1158=1,2.75,IF(R1158=2,2.83,IF(R1158=3,2.92,IF(OR(R1158=5,R1158=4),3.02,IF(OR(R1158=6,R1158=7),3.11,IF(OR(R1158=8,R1158=9),3.21,IF(OR(R1158=10,R1158=11,R1158=12),3.31,IF(OR(R1158=13,R1158=14,R1158=15),3.42,IF(OR(R1158=16,R1158=17,R1158=18),3.53,3.64)))))))))), IF(W1158="Ա-2", IF(R1158=0,2.28,IF(R1158=1,2.35,IF(R1158=2,2.43,IF(R1158=3,2.5,IF(OR(R1158=5,R1158=4),2.58,IF(OR(R1158=6,R1158=7),2.66,IF(OR(R1158=8,R1158=9),2.75,IF(OR(R1158=10,R1158=11,R1158=12),2.83,IF(OR(R1158=13,R1158=14,R1158=15),2.92,IF(OR(R1158=16,R1158=17,R1158=18),3.01,3.11)))))))))),IF(W1158="Ա-3", IF(R1158=0,1.96,IF(R1158=1,2.02,IF(R1158=2,2.08,IF(R1158=3,2.15,IF(OR(R1158=5,R1158=4),2.21,IF(OR(R1158=6,R1158=7),2.28,IF(OR(R1158=8,R1158=9),2.35,IF(OR(R1158=10,R1158=11,R1158=12),2.42,IF(OR(R1158=13,R1158=14,R1158=15),2.5,IF(OR(R1158=16,R1158=17,R1158=18),2.58,2.66)))))))))), IF(W1158="Կ-1", IF(R1158=0,1.68,IF(R1158=1,1.73,IF(R1158=2,1.79,IF(R1158=3,1.84,IF(OR(R1158=5,R1158=4),1.9,IF(OR(R1158=6,R1158=7),1.96,IF(OR(R1158=8,R1158=9),2.02,IF(OR(R1158=10,R1158=11,R1158=12),2.08,IF(OR(R1158=13,R1158=14,R1158=15),2.14,IF(OR(R1158=16,R1158=17,R1158=18),2.21,2.28)))))))))), IF(W1158="Կ-2", IF(R1158=0,1.45,IF(R1158=1,1.49,IF(R1158=2,1.54,IF(R1158=3,1.59,IF(OR(R1158=5,R1158=4),1.63,IF(OR(R1158=6,R1158=7),1.68,IF(OR(R1158=8,R1158=9),1.73,IF(OR(R1158=10,R1158=11,R1158=12),1.79,IF(OR(R1158=13,R1158=14,R1158=15),1.84,IF(OR(R1158=16,R1158=17,R1158=18),1.9,1.95)))))))))),IF(W1158="Կ-3", IF(R1158=0,1.25,IF(R1158=1,1.29,IF(R1158=2,1.33,IF(R1158=3,1.37,IF(OR(R1158=5,R1158=4),1.41,IF(OR(R1158=6,R1158=7),1.45,IF(OR(R1158=8,R1158=9),1.49,IF(OR(R1158=10,R1158=11,R1158=12),1.54,IF(OR(R1158=13,R1158=14,R1158=15),1.58,IF(OR(R1158=16,R1158=17,R1158=18),1.63,1.68)))))))))), "Error"))))))))))))</f>
        <v>2.58</v>
      </c>
      <c r="T1158" s="456">
        <v>83200</v>
      </c>
      <c r="U1158" s="456"/>
      <c r="V1158" s="457"/>
      <c r="W1158" s="594" t="str">
        <f>+M1158</f>
        <v>Ա-2</v>
      </c>
      <c r="X1158" s="456">
        <f>T1158*S1158</f>
        <v>214656</v>
      </c>
      <c r="Y1158" s="595">
        <f>+U1158+V1158+X1158</f>
        <v>214656</v>
      </c>
      <c r="Z1158" s="595">
        <f>+Y1158*13</f>
        <v>2790528</v>
      </c>
      <c r="AA1158" s="597">
        <f>+Q1158</f>
        <v>1</v>
      </c>
      <c r="AB1158" s="597">
        <f>+R1158+1</f>
        <v>5</v>
      </c>
      <c r="AC1158" s="593">
        <f>IF(AA1158&lt;1,0,IF(AG1158="Բ-1",IF(AB1158=0,6.94,IF(AB1158=1,7.17,IF(AB1158=2,7.41,IF(AB1158=3,7.66,IF(OR(AB1158=5,AB1158=4),7.92,IF(OR(AB1158=6,AB1158=7),8.18,IF(OR(AB1158=8,AB1158=9),8.46,IF(OR(AB1158=10,AB1158=11,AB1158=12),8.74,IF(OR(AB1158=13,AB1158=14,AB1158=15),9.03,IF(OR(AB1158=16,AB1158=17,AB1158=18),9.33,9.65)))))))))),IF(AG1158="Բ-2", IF(AB1158=0,5.71,IF(AB1158=1,5.89,IF(AB1158=2,6.09,IF(AB1158=3,6.29,IF(OR(AB1158=5,AB1158=4),6.5,IF(OR(AB1158=6,AB1158=7),6.72,IF(OR(AB1158=8,AB1158=9),6.94,IF(OR(AB1158=10,AB1158=11,AB1158=12),7.17,IF(OR(AB1158=13,AB1158=14,AB1158=15),7.41,IF(OR(AB1158=16,AB1158=17,AB1158=18),7.65,7.91)))))))))), IF(AG1158="Գ-1", IF(AB1158=0,4.7,IF(AB1158=1,4.86,IF(AB1158=2,5.01,IF(AB1158=3,5.18,IF(OR(AB1158=5,AB1158=4),5.35,IF(OR(AB1158=6,AB1158=7),5.52,IF(OR(AB1158=8,AB1158=9),5.71,IF(OR(AB1158=10,AB1158=11,AB1158=12),5.89,IF(OR(AB1158=13,AB1158=14,AB1158=15),6.09,IF(OR(AB1158=16,AB1158=17,AB1158=18),6.29,6.49)))))))))), IF(AG1158="Գ-2", IF(AB1158=0,3.88,IF(AB1158=1,4.01,IF(AB1158=2,4.14,IF(AB1158=3,4.27,IF(OR(AB1158=5,AB1158=4),4.41,IF(OR(AB1158=6,AB1158=7),4.55,IF(OR(AB1158=8,AB1158=9),4.7,IF(OR(AB1158=10,AB1158=11,AB1158=12),4.85,IF(OR(AB1158=13,AB1158=14,AB1158=15),5.01,IF(OR(AB1158=16,AB1158=17,AB1158=18),5.17,5.34)))))))))), IF(AG1158="Գ-3", IF(AB1158=0,3.21,IF(AB1158=1,3.31,IF(AB1158=2,3.42,IF(AB1158=3,3.53,IF(OR(AB1158=5,AB1158=4),3.64,IF(OR(AB1158=6,AB1158=7),3.76,IF(OR(AB1158=8,AB1158=9),3.88,IF(OR(AB1158=10,AB1158=11,AB1158=12),4.01,IF(OR(AB1158=13,AB1158=14,AB1158=15),4.13,IF(OR(AB1158=16,AB1158=17,AB1158=18),4.27,4.4)))))))))), IF(AG1158="Ա-1", IF(AB1158=0,2.66,IF(AB1158=1,2.75,IF(AB1158=2,2.83,IF(AB1158=3,2.92,IF(OR(AB1158=5,AB1158=4),3.02,IF(OR(AB1158=6,AB1158=7),3.11,IF(OR(AB1158=8,AB1158=9),3.21,IF(OR(AB1158=10,AB1158=11,AB1158=12),3.31,IF(OR(AB1158=13,AB1158=14,AB1158=15),3.42,IF(OR(AB1158=16,AB1158=17,AB1158=18),3.53,3.64)))))))))), IF(AG1158="Ա-2", IF(AB1158=0,2.28,IF(AB1158=1,2.35,IF(AB1158=2,2.43,IF(AB1158=3,2.5,IF(OR(AB1158=5,AB1158=4),2.58,IF(OR(AB1158=6,AB1158=7),2.66,IF(OR(AB1158=8,AB1158=9),2.75,IF(OR(AB1158=10,AB1158=11,AB1158=12),2.83,IF(OR(AB1158=13,AB1158=14,AB1158=15),2.92,IF(OR(AB1158=16,AB1158=17,AB1158=18),3.01,3.11)))))))))),IF(AG1158="Ա-3", IF(AB1158=0,1.96,IF(AB1158=1,2.02,IF(AB1158=2,2.08,IF(AB1158=3,2.15,IF(OR(AB1158=5,AB1158=4),2.21,IF(OR(AB1158=6,AB1158=7),2.28,IF(OR(AB1158=8,AB1158=9),2.35,IF(OR(AB1158=10,AB1158=11,AB1158=12),2.42,IF(OR(AB1158=13,AB1158=14,AB1158=15),2.5,IF(OR(AB1158=16,AB1158=17,AB1158=18),2.58,2.66)))))))))), IF(AG1158="Կ-1", IF(AB1158=0,1.68,IF(AB1158=1,1.73,IF(AB1158=2,1.79,IF(AB1158=3,1.84,IF(OR(AB1158=5,AB1158=4),1.9,IF(OR(AB1158=6,AB1158=7),1.96,IF(OR(AB1158=8,AB1158=9),2.02,IF(OR(AB1158=10,AB1158=11,AB1158=12),2.08,IF(OR(AB1158=13,AB1158=14,AB1158=15),2.14,IF(OR(AB1158=16,AB1158=17,AB1158=18),2.21,2.28)))))))))), IF(AG1158="Կ-2", IF(AB1158=0,1.45,IF(AB1158=1,1.49,IF(AB1158=2,1.54,IF(AB1158=3,1.59,IF(OR(AB1158=5,AB1158=4),1.63,IF(OR(AB1158=6,AB1158=7),1.68,IF(OR(AB1158=8,AB1158=9),1.73,IF(OR(AB1158=10,AB1158=11,AB1158=12),1.79,IF(OR(AB1158=13,AB1158=14,AB1158=15),1.84,IF(OR(AB1158=16,AB1158=17,AB1158=18),1.9,1.95)))))))))),IF(AG1158="Կ-3", IF(AB1158=0,1.25,IF(AB1158=1,1.29,IF(AB1158=2,1.33,IF(AB1158=3,1.37,IF(OR(AB1158=5,AB1158=4),1.41,IF(OR(AB1158=6,AB1158=7),1.45,IF(OR(AB1158=8,AB1158=9),1.49,IF(OR(AB1158=10,AB1158=11,AB1158=12),1.54,IF(OR(AB1158=13,AB1158=14,AB1158=15),1.58,IF(OR(AB1158=16,AB1158=17,AB1158=18),1.63,1.68)))))))))), "Error"))))))))))))</f>
        <v>2.58</v>
      </c>
      <c r="AD1158" s="456">
        <v>83200</v>
      </c>
      <c r="AE1158" s="456"/>
      <c r="AF1158" s="457"/>
      <c r="AG1158" s="594" t="str">
        <f>+W1158</f>
        <v>Ա-2</v>
      </c>
      <c r="AH1158" s="456">
        <f>AD1158*AC1158</f>
        <v>214656</v>
      </c>
      <c r="AI1158" s="595">
        <f>AH1158+AE1158+AF1158</f>
        <v>214656</v>
      </c>
      <c r="AJ1158" s="595">
        <f>+AI1158*13</f>
        <v>2790528</v>
      </c>
      <c r="AK1158" s="597">
        <f>+AA1158</f>
        <v>1</v>
      </c>
      <c r="AL1158" s="597">
        <f>+AB1158+1</f>
        <v>6</v>
      </c>
      <c r="AM1158" s="593">
        <f>IF(AK1158&lt;1,0,IF(AQ1158="Բ-1",IF(AL1158=0,6.94,IF(AL1158=1,7.17,IF(AL1158=2,7.41,IF(AL1158=3,7.66,IF(OR(AL1158=5,AL1158=4),7.92,IF(OR(AL1158=6,AL1158=7),8.18,IF(OR(AL1158=8,AL1158=9),8.46,IF(OR(AL1158=10,AL1158=11,AL1158=12),8.74,IF(OR(AL1158=13,AL1158=14,AL1158=15),9.03,IF(OR(AL1158=16,AL1158=17,AL1158=18),9.33,9.65)))))))))),IF(AQ1158="Բ-2", IF(AL1158=0,5.71,IF(AL1158=1,5.89,IF(AL1158=2,6.09,IF(AL1158=3,6.29,IF(OR(AL1158=5,AL1158=4),6.5,IF(OR(AL1158=6,AL1158=7),6.72,IF(OR(AL1158=8,AL1158=9),6.94,IF(OR(AL1158=10,AL1158=11,AL1158=12),7.17,IF(OR(AL1158=13,AL1158=14,AL1158=15),7.41,IF(OR(AL1158=16,AL1158=17,AL1158=18),7.65,7.91)))))))))), IF(AQ1158="Գ-1", IF(AL1158=0,4.7,IF(AL1158=1,4.86,IF(AL1158=2,5.01,IF(AL1158=3,5.18,IF(OR(AL1158=5,AL1158=4),5.35,IF(OR(AL1158=6,AL1158=7),5.52,IF(OR(AL1158=8,AL1158=9),5.71,IF(OR(AL1158=10,AL1158=11,AL1158=12),5.89,IF(OR(AL1158=13,AL1158=14,AL1158=15),6.09,IF(OR(AL1158=16,AL1158=17,AL1158=18),6.29,6.49)))))))))), IF(AQ1158="Գ-2", IF(AL1158=0,3.88,IF(AL1158=1,4.01,IF(AL1158=2,4.14,IF(AL1158=3,4.27,IF(OR(AL1158=5,AL1158=4),4.41,IF(OR(AL1158=6,AL1158=7),4.55,IF(OR(AL1158=8,AL1158=9),4.7,IF(OR(AL1158=10,AL1158=11,AL1158=12),4.85,IF(OR(AL1158=13,AL1158=14,AL1158=15),5.01,IF(OR(AL1158=16,AL1158=17,AL1158=18),5.17,5.34)))))))))), IF(AQ1158="Գ-3", IF(AL1158=0,3.21,IF(AL1158=1,3.31,IF(AL1158=2,3.42,IF(AL1158=3,3.53,IF(OR(AL1158=5,AL1158=4),3.64,IF(OR(AL1158=6,AL1158=7),3.76,IF(OR(AL1158=8,AL1158=9),3.88,IF(OR(AL1158=10,AL1158=11,AL1158=12),4.01,IF(OR(AL1158=13,AL1158=14,AL1158=15),4.13,IF(OR(AL1158=16,AL1158=17,AL1158=18),4.27,4.4)))))))))), IF(AQ1158="Ա-1", IF(AL1158=0,2.66,IF(AL1158=1,2.75,IF(AL1158=2,2.83,IF(AL1158=3,2.92,IF(OR(AL1158=5,AL1158=4),3.02,IF(OR(AL1158=6,AL1158=7),3.11,IF(OR(AL1158=8,AL1158=9),3.21,IF(OR(AL1158=10,AL1158=11,AL1158=12),3.31,IF(OR(AL1158=13,AL1158=14,AL1158=15),3.42,IF(OR(AL1158=16,AL1158=17,AL1158=18),3.53,3.64)))))))))), IF(AQ1158="Ա-2", IF(AL1158=0,2.28,IF(AL1158=1,2.35,IF(AL1158=2,2.43,IF(AL1158=3,2.5,IF(OR(AL1158=5,AL1158=4),2.58,IF(OR(AL1158=6,AL1158=7),2.66,IF(OR(AL1158=8,AL1158=9),2.75,IF(OR(AL1158=10,AL1158=11,AL1158=12),2.83,IF(OR(AL1158=13,AL1158=14,AL1158=15),2.92,IF(OR(AL1158=16,AL1158=17,AL1158=18),3.01,3.11)))))))))),IF(AQ1158="Ա-3", IF(AL1158=0,1.96,IF(AL1158=1,2.02,IF(AL1158=2,2.08,IF(AL1158=3,2.15,IF(OR(AL1158=5,AL1158=4),2.21,IF(OR(AL1158=6,AL1158=7),2.28,IF(OR(AL1158=8,AL1158=9),2.35,IF(OR(AL1158=10,AL1158=11,AL1158=12),2.42,IF(OR(AL1158=13,AL1158=14,AL1158=15),2.5,IF(OR(AL1158=16,AL1158=17,AL1158=18),2.58,2.66)))))))))), IF(AQ1158="Կ-1", IF(AL1158=0,1.68,IF(AL1158=1,1.73,IF(AL1158=2,1.79,IF(AL1158=3,1.84,IF(OR(AL1158=5,AL1158=4),1.9,IF(OR(AL1158=6,AL1158=7),1.96,IF(OR(AL1158=8,AL1158=9),2.02,IF(OR(AL1158=10,AL1158=11,AL1158=12),2.08,IF(OR(AL1158=13,AL1158=14,AL1158=15),2.14,IF(OR(AL1158=16,AL1158=17,AL1158=18),2.21,2.28)))))))))), IF(AQ1158="Կ-2", IF(AL1158=0,1.45,IF(AL1158=1,1.49,IF(AL1158=2,1.54,IF(AL1158=3,1.59,IF(OR(AL1158=5,AL1158=4),1.63,IF(OR(AL1158=6,AL1158=7),1.68,IF(OR(AL1158=8,AL1158=9),1.73,IF(OR(AL1158=10,AL1158=11,AL1158=12),1.79,IF(OR(AL1158=13,AL1158=14,AL1158=15),1.84,IF(OR(AL1158=16,AL1158=17,AL1158=18),1.9,1.95)))))))))),IF(AQ1158="Կ-3", IF(AL1158=0,1.25,IF(AL1158=1,1.29,IF(AL1158=2,1.33,IF(AL1158=3,1.37,IF(OR(AL1158=5,AL1158=4),1.41,IF(OR(AL1158=6,AL1158=7),1.45,IF(OR(AL1158=8,AL1158=9),1.49,IF(OR(AL1158=10,AL1158=11,AL1158=12),1.54,IF(OR(AL1158=13,AL1158=14,AL1158=15),1.58,IF(OR(AL1158=16,AL1158=17,AL1158=18),1.63,1.68)))))))))), "Error"))))))))))))</f>
        <v>2.66</v>
      </c>
      <c r="AN1158" s="456">
        <v>83200</v>
      </c>
      <c r="AO1158" s="456"/>
      <c r="AP1158" s="457"/>
      <c r="AQ1158" s="594" t="str">
        <f>+AG1158</f>
        <v>Ա-2</v>
      </c>
      <c r="AR1158" s="456">
        <f>AN1158*AM1158</f>
        <v>221312</v>
      </c>
      <c r="AS1158" s="595">
        <f>AR1158+AO1158+AP1158</f>
        <v>221312</v>
      </c>
      <c r="AT1158" s="595">
        <f>+AS1158*13</f>
        <v>2877056</v>
      </c>
    </row>
    <row r="1159" spans="2:46" s="592" customFormat="1" ht="27">
      <c r="B1159" s="826">
        <v>99</v>
      </c>
      <c r="C1159" s="818" t="s">
        <v>2712</v>
      </c>
      <c r="D1159" s="816" t="s">
        <v>2186</v>
      </c>
      <c r="E1159" s="817">
        <v>1976</v>
      </c>
      <c r="F1159" s="818" t="s">
        <v>1056</v>
      </c>
      <c r="G1159" s="597">
        <v>1</v>
      </c>
      <c r="H1159" s="597">
        <v>1</v>
      </c>
      <c r="I1159" s="593">
        <f t="shared" si="2298"/>
        <v>2.35</v>
      </c>
      <c r="J1159" s="456">
        <v>83200</v>
      </c>
      <c r="K1159" s="456"/>
      <c r="L1159" s="456"/>
      <c r="M1159" s="594" t="s">
        <v>85</v>
      </c>
      <c r="N1159" s="790">
        <f t="shared" si="2299"/>
        <v>195520</v>
      </c>
      <c r="O1159" s="595">
        <f t="shared" si="2300"/>
        <v>195520</v>
      </c>
      <c r="P1159" s="595">
        <f t="shared" si="2301"/>
        <v>2541760</v>
      </c>
      <c r="Q1159" s="597">
        <f t="shared" si="2245"/>
        <v>1</v>
      </c>
      <c r="R1159" s="597">
        <f t="shared" si="2302"/>
        <v>2</v>
      </c>
      <c r="S1159" s="593">
        <f t="shared" si="2303"/>
        <v>2.4300000000000002</v>
      </c>
      <c r="T1159" s="456">
        <v>83200</v>
      </c>
      <c r="U1159" s="456"/>
      <c r="V1159" s="456"/>
      <c r="W1159" s="594" t="str">
        <f t="shared" si="2304"/>
        <v>Ա-2</v>
      </c>
      <c r="X1159" s="456">
        <f t="shared" si="2305"/>
        <v>202176</v>
      </c>
      <c r="Y1159" s="595">
        <f t="shared" si="2306"/>
        <v>202176</v>
      </c>
      <c r="Z1159" s="595">
        <f t="shared" si="2307"/>
        <v>2628288</v>
      </c>
      <c r="AA1159" s="597">
        <f t="shared" si="2246"/>
        <v>1</v>
      </c>
      <c r="AB1159" s="597">
        <f t="shared" si="2308"/>
        <v>3</v>
      </c>
      <c r="AC1159" s="593">
        <f t="shared" si="2309"/>
        <v>2.5</v>
      </c>
      <c r="AD1159" s="456">
        <v>83200</v>
      </c>
      <c r="AE1159" s="456"/>
      <c r="AF1159" s="456"/>
      <c r="AG1159" s="594" t="str">
        <f t="shared" si="2310"/>
        <v>Ա-2</v>
      </c>
      <c r="AH1159" s="456">
        <f t="shared" si="2311"/>
        <v>208000</v>
      </c>
      <c r="AI1159" s="595">
        <f t="shared" si="2312"/>
        <v>208000</v>
      </c>
      <c r="AJ1159" s="595">
        <f t="shared" si="2313"/>
        <v>2704000</v>
      </c>
      <c r="AK1159" s="597">
        <f t="shared" si="2247"/>
        <v>1</v>
      </c>
      <c r="AL1159" s="597">
        <f t="shared" si="2314"/>
        <v>4</v>
      </c>
      <c r="AM1159" s="593">
        <f t="shared" si="2315"/>
        <v>2.58</v>
      </c>
      <c r="AN1159" s="456">
        <v>83200</v>
      </c>
      <c r="AO1159" s="456"/>
      <c r="AP1159" s="456"/>
      <c r="AQ1159" s="594" t="str">
        <f t="shared" si="2316"/>
        <v>Ա-2</v>
      </c>
      <c r="AR1159" s="456">
        <f t="shared" si="2317"/>
        <v>214656</v>
      </c>
      <c r="AS1159" s="595">
        <f t="shared" si="2318"/>
        <v>214656</v>
      </c>
      <c r="AT1159" s="595">
        <f t="shared" si="2319"/>
        <v>2790528</v>
      </c>
    </row>
    <row r="1160" spans="2:46" s="592" customFormat="1" ht="27">
      <c r="B1160" s="826">
        <v>100</v>
      </c>
      <c r="C1160" s="841" t="s">
        <v>78</v>
      </c>
      <c r="D1160" s="816"/>
      <c r="E1160" s="817"/>
      <c r="F1160" s="818" t="s">
        <v>1056</v>
      </c>
      <c r="G1160" s="597">
        <v>1</v>
      </c>
      <c r="H1160" s="597">
        <v>6</v>
      </c>
      <c r="I1160" s="593">
        <f>IF(G1160&lt;1,0,IF(M1160="Բ-1",IF(H1160=0,6.94,IF(H1160=1,7.17,IF(H1160=2,7.41,IF(H1160=3,7.66,IF(OR(H1160=5,H1160=4),7.92,IF(OR(H1160=6,H1160=7),8.18,IF(OR(H1160=8,H1160=9),8.46,IF(OR(H1160=10,H1160=11,H1160=12),8.74,IF(OR(H1160=13,H1160=14,H1160=15),9.03,IF(OR(H1160=16,H1160=17,H1160=18),9.33,9.65)))))))))),IF(M1160="Բ-2", IF(H1160=0,5.71,IF(H1160=1,5.89,IF(H1160=2,6.09,IF(H1160=3,6.29,IF(OR(H1160=5,H1160=4),6.5,IF(OR(H1160=6,H1160=7),6.72,IF(OR(H1160=8,H1160=9),6.94,IF(OR(H1160=10,H1160=11,H1160=12),7.17,IF(OR(H1160=13,H1160=14,H1160=15),7.41,IF(OR(H1160=16,H1160=17,H1160=18),7.65,7.91)))))))))), IF(M1160="Գ-1", IF(H1160=0,4.7,IF(H1160=1,4.86,IF(H1160=2,5.01,IF(H1160=3,5.18,IF(OR(H1160=5,H1160=4),5.35,IF(OR(H1160=6,H1160=7),5.52,IF(OR(H1160=8,H1160=9),5.71,IF(OR(H1160=10,H1160=11,H1160=12),5.89,IF(OR(H1160=13,H1160=14,H1160=15),6.09,IF(OR(H1160=16,H1160=17,H1160=18),6.29,6.49)))))))))), IF(M1160="Գ-2", IF(H1160=0,3.88,IF(H1160=1,4.01,IF(H1160=2,4.14,IF(H1160=3,4.27,IF(OR(H1160=5,H1160=4),4.41,IF(OR(H1160=6,H1160=7),4.55,IF(OR(H1160=8,H1160=9),4.7,IF(OR(H1160=10,H1160=11,H1160=12),4.85,IF(OR(H1160=13,H1160=14,H1160=15),5.01,IF(OR(H1160=16,H1160=17,H1160=18),5.17,5.34)))))))))), IF(M1160="Գ-3", IF(H1160=0,3.21,IF(H1160=1,3.31,IF(H1160=2,3.42,IF(H1160=3,3.53,IF(OR(H1160=5,H1160=4),3.64,IF(OR(H1160=6,H1160=7),3.76,IF(OR(H1160=8,H1160=9),3.88,IF(OR(H1160=10,H1160=11,H1160=12),4.01,IF(OR(H1160=13,H1160=14,H1160=15),4.13,IF(OR(H1160=16,H1160=17,H1160=18),4.27,4.4)))))))))), IF(M1160="Ա-1", IF(H1160=0,2.66,IF(H1160=1,2.75,IF(H1160=2,2.83,IF(H1160=3,2.92,IF(OR(H1160=5,H1160=4),3.02,IF(OR(H1160=6,H1160=7),3.11,IF(OR(H1160=8,H1160=9),3.21,IF(OR(H1160=10,H1160=11,H1160=12),3.31,IF(OR(H1160=13,H1160=14,H1160=15),3.42,IF(OR(H1160=16,H1160=17,H1160=18),3.53,3.64)))))))))), IF(M1160="Ա-2", IF(H1160=0,2.28,IF(H1160=1,2.35,IF(H1160=2,2.43,IF(H1160=3,2.5,IF(OR(H1160=5,H1160=4),2.58,IF(OR(H1160=6,H1160=7),2.66,IF(OR(H1160=8,H1160=9),2.75,IF(OR(H1160=10,H1160=11,H1160=12),2.83,IF(OR(H1160=13,H1160=14,H1160=15),2.92,IF(OR(H1160=16,H1160=17,H1160=18),3.01,3.11)))))))))),IF(M1160="Ա-3", IF(H1160=0,1.96,IF(H1160=1,2.02,IF(H1160=2,2.08,IF(H1160=3,2.15,IF(OR(H1160=5,H1160=4),2.21,IF(OR(H1160=6,H1160=7),2.28,IF(OR(H1160=8,H1160=9),2.35,IF(OR(H1160=10,H1160=11,H1160=12),2.42,IF(OR(H1160=13,H1160=14,H1160=15),2.5,IF(OR(H1160=16,H1160=17,H1160=18),2.58,2.66)))))))))), IF(M1160="Կ-1", IF(H1160=0,1.68,IF(H1160=1,1.73,IF(H1160=2,1.79,IF(H1160=3,1.84,IF(OR(H1160=5,H1160=4),1.9,IF(OR(H1160=6,H1160=7),1.96,IF(OR(H1160=8,H1160=9),2.02,IF(OR(H1160=10,H1160=11,H1160=12),2.08,IF(OR(H1160=13,H1160=14,H1160=15),2.14,IF(OR(H1160=16,H1160=17,H1160=18),2.21,2.28)))))))))), IF(M1160="Կ-2", IF(H1160=0,1.45,IF(H1160=1,1.49,IF(H1160=2,1.54,IF(H1160=3,1.59,IF(OR(H1160=5,H1160=4),1.63,IF(OR(H1160=6,H1160=7),1.68,IF(OR(H1160=8,H1160=9),1.73,IF(OR(H1160=10,H1160=11,H1160=12),1.79,IF(OR(H1160=13,H1160=14,H1160=15),1.84,IF(OR(H1160=16,H1160=17,H1160=18),1.9,1.95)))))))))),IF(M1160="Կ-3", IF(H1160=0,1.25,IF(H1160=1,1.29,IF(H1160=2,1.33,IF(H1160=3,1.37,IF(OR(H1160=5,H1160=4),1.41,IF(OR(H1160=6,H1160=7),1.45,IF(OR(H1160=8,H1160=9),1.49,IF(OR(H1160=10,H1160=11,H1160=12),1.54,IF(OR(H1160=13,H1160=14,H1160=15),1.58,IF(OR(H1160=16,H1160=17,H1160=18),1.63,1.68)))))))))), "Error"))))))))))))</f>
        <v>2.66</v>
      </c>
      <c r="J1160" s="456">
        <v>83200</v>
      </c>
      <c r="K1160" s="456"/>
      <c r="L1160" s="456"/>
      <c r="M1160" s="594" t="s">
        <v>85</v>
      </c>
      <c r="N1160" s="790">
        <f>J1160*I1160</f>
        <v>221312</v>
      </c>
      <c r="O1160" s="595">
        <f>I1160*J1160+K1160+L1160</f>
        <v>221312</v>
      </c>
      <c r="P1160" s="595">
        <f>+O1160*13</f>
        <v>2877056</v>
      </c>
      <c r="Q1160" s="597">
        <f>+G1160</f>
        <v>1</v>
      </c>
      <c r="R1160" s="597">
        <f>+H1160+1</f>
        <v>7</v>
      </c>
      <c r="S1160" s="593">
        <f>IF(Q1160&lt;1,0,IF(W1160="Բ-1",IF(R1160=0,6.94,IF(R1160=1,7.17,IF(R1160=2,7.41,IF(R1160=3,7.66,IF(OR(R1160=5,R1160=4),7.92,IF(OR(R1160=6,R1160=7),8.18,IF(OR(R1160=8,R1160=9),8.46,IF(OR(R1160=10,R1160=11,R1160=12),8.74,IF(OR(R1160=13,R1160=14,R1160=15),9.03,IF(OR(R1160=16,R1160=17,R1160=18),9.33,9.65)))))))))),IF(W1160="Բ-2", IF(R1160=0,5.71,IF(R1160=1,5.89,IF(R1160=2,6.09,IF(R1160=3,6.29,IF(OR(R1160=5,R1160=4),6.5,IF(OR(R1160=6,R1160=7),6.72,IF(OR(R1160=8,R1160=9),6.94,IF(OR(R1160=10,R1160=11,R1160=12),7.17,IF(OR(R1160=13,R1160=14,R1160=15),7.41,IF(OR(R1160=16,R1160=17,R1160=18),7.65,7.91)))))))))), IF(W1160="Գ-1", IF(R1160=0,4.7,IF(R1160=1,4.86,IF(R1160=2,5.01,IF(R1160=3,5.18,IF(OR(R1160=5,R1160=4),5.35,IF(OR(R1160=6,R1160=7),5.52,IF(OR(R1160=8,R1160=9),5.71,IF(OR(R1160=10,R1160=11,R1160=12),5.89,IF(OR(R1160=13,R1160=14,R1160=15),6.09,IF(OR(R1160=16,R1160=17,R1160=18),6.29,6.49)))))))))), IF(W1160="Գ-2", IF(R1160=0,3.88,IF(R1160=1,4.01,IF(R1160=2,4.14,IF(R1160=3,4.27,IF(OR(R1160=5,R1160=4),4.41,IF(OR(R1160=6,R1160=7),4.55,IF(OR(R1160=8,R1160=9),4.7,IF(OR(R1160=10,R1160=11,R1160=12),4.85,IF(OR(R1160=13,R1160=14,R1160=15),5.01,IF(OR(R1160=16,R1160=17,R1160=18),5.17,5.34)))))))))), IF(W1160="Գ-3", IF(R1160=0,3.21,IF(R1160=1,3.31,IF(R1160=2,3.42,IF(R1160=3,3.53,IF(OR(R1160=5,R1160=4),3.64,IF(OR(R1160=6,R1160=7),3.76,IF(OR(R1160=8,R1160=9),3.88,IF(OR(R1160=10,R1160=11,R1160=12),4.01,IF(OR(R1160=13,R1160=14,R1160=15),4.13,IF(OR(R1160=16,R1160=17,R1160=18),4.27,4.4)))))))))), IF(W1160="Ա-1", IF(R1160=0,2.66,IF(R1160=1,2.75,IF(R1160=2,2.83,IF(R1160=3,2.92,IF(OR(R1160=5,R1160=4),3.02,IF(OR(R1160=6,R1160=7),3.11,IF(OR(R1160=8,R1160=9),3.21,IF(OR(R1160=10,R1160=11,R1160=12),3.31,IF(OR(R1160=13,R1160=14,R1160=15),3.42,IF(OR(R1160=16,R1160=17,R1160=18),3.53,3.64)))))))))), IF(W1160="Ա-2", IF(R1160=0,2.28,IF(R1160=1,2.35,IF(R1160=2,2.43,IF(R1160=3,2.5,IF(OR(R1160=5,R1160=4),2.58,IF(OR(R1160=6,R1160=7),2.66,IF(OR(R1160=8,R1160=9),2.75,IF(OR(R1160=10,R1160=11,R1160=12),2.83,IF(OR(R1160=13,R1160=14,R1160=15),2.92,IF(OR(R1160=16,R1160=17,R1160=18),3.01,3.11)))))))))),IF(W1160="Ա-3", IF(R1160=0,1.96,IF(R1160=1,2.02,IF(R1160=2,2.08,IF(R1160=3,2.15,IF(OR(R1160=5,R1160=4),2.21,IF(OR(R1160=6,R1160=7),2.28,IF(OR(R1160=8,R1160=9),2.35,IF(OR(R1160=10,R1160=11,R1160=12),2.42,IF(OR(R1160=13,R1160=14,R1160=15),2.5,IF(OR(R1160=16,R1160=17,R1160=18),2.58,2.66)))))))))), IF(W1160="Կ-1", IF(R1160=0,1.68,IF(R1160=1,1.73,IF(R1160=2,1.79,IF(R1160=3,1.84,IF(OR(R1160=5,R1160=4),1.9,IF(OR(R1160=6,R1160=7),1.96,IF(OR(R1160=8,R1160=9),2.02,IF(OR(R1160=10,R1160=11,R1160=12),2.08,IF(OR(R1160=13,R1160=14,R1160=15),2.14,IF(OR(R1160=16,R1160=17,R1160=18),2.21,2.28)))))))))), IF(W1160="Կ-2", IF(R1160=0,1.45,IF(R1160=1,1.49,IF(R1160=2,1.54,IF(R1160=3,1.59,IF(OR(R1160=5,R1160=4),1.63,IF(OR(R1160=6,R1160=7),1.68,IF(OR(R1160=8,R1160=9),1.73,IF(OR(R1160=10,R1160=11,R1160=12),1.79,IF(OR(R1160=13,R1160=14,R1160=15),1.84,IF(OR(R1160=16,R1160=17,R1160=18),1.9,1.95)))))))))),IF(W1160="Կ-3", IF(R1160=0,1.25,IF(R1160=1,1.29,IF(R1160=2,1.33,IF(R1160=3,1.37,IF(OR(R1160=5,R1160=4),1.41,IF(OR(R1160=6,R1160=7),1.45,IF(OR(R1160=8,R1160=9),1.49,IF(OR(R1160=10,R1160=11,R1160=12),1.54,IF(OR(R1160=13,R1160=14,R1160=15),1.58,IF(OR(R1160=16,R1160=17,R1160=18),1.63,1.68)))))))))), "Error"))))))))))))</f>
        <v>2.66</v>
      </c>
      <c r="T1160" s="456">
        <v>83200</v>
      </c>
      <c r="U1160" s="456"/>
      <c r="V1160" s="456"/>
      <c r="W1160" s="594" t="str">
        <f>+M1160</f>
        <v>Ա-2</v>
      </c>
      <c r="X1160" s="456">
        <f>T1160*S1160</f>
        <v>221312</v>
      </c>
      <c r="Y1160" s="595">
        <f>+U1160+V1160+X1160</f>
        <v>221312</v>
      </c>
      <c r="Z1160" s="595">
        <f>+Y1160*13</f>
        <v>2877056</v>
      </c>
      <c r="AA1160" s="597">
        <f>+Q1160</f>
        <v>1</v>
      </c>
      <c r="AB1160" s="597">
        <f>+R1160+1</f>
        <v>8</v>
      </c>
      <c r="AC1160" s="593">
        <f>IF(AA1160&lt;1,0,IF(AG1160="Բ-1",IF(AB1160=0,6.94,IF(AB1160=1,7.17,IF(AB1160=2,7.41,IF(AB1160=3,7.66,IF(OR(AB1160=5,AB1160=4),7.92,IF(OR(AB1160=6,AB1160=7),8.18,IF(OR(AB1160=8,AB1160=9),8.46,IF(OR(AB1160=10,AB1160=11,AB1160=12),8.74,IF(OR(AB1160=13,AB1160=14,AB1160=15),9.03,IF(OR(AB1160=16,AB1160=17,AB1160=18),9.33,9.65)))))))))),IF(AG1160="Բ-2", IF(AB1160=0,5.71,IF(AB1160=1,5.89,IF(AB1160=2,6.09,IF(AB1160=3,6.29,IF(OR(AB1160=5,AB1160=4),6.5,IF(OR(AB1160=6,AB1160=7),6.72,IF(OR(AB1160=8,AB1160=9),6.94,IF(OR(AB1160=10,AB1160=11,AB1160=12),7.17,IF(OR(AB1160=13,AB1160=14,AB1160=15),7.41,IF(OR(AB1160=16,AB1160=17,AB1160=18),7.65,7.91)))))))))), IF(AG1160="Գ-1", IF(AB1160=0,4.7,IF(AB1160=1,4.86,IF(AB1160=2,5.01,IF(AB1160=3,5.18,IF(OR(AB1160=5,AB1160=4),5.35,IF(OR(AB1160=6,AB1160=7),5.52,IF(OR(AB1160=8,AB1160=9),5.71,IF(OR(AB1160=10,AB1160=11,AB1160=12),5.89,IF(OR(AB1160=13,AB1160=14,AB1160=15),6.09,IF(OR(AB1160=16,AB1160=17,AB1160=18),6.29,6.49)))))))))), IF(AG1160="Գ-2", IF(AB1160=0,3.88,IF(AB1160=1,4.01,IF(AB1160=2,4.14,IF(AB1160=3,4.27,IF(OR(AB1160=5,AB1160=4),4.41,IF(OR(AB1160=6,AB1160=7),4.55,IF(OR(AB1160=8,AB1160=9),4.7,IF(OR(AB1160=10,AB1160=11,AB1160=12),4.85,IF(OR(AB1160=13,AB1160=14,AB1160=15),5.01,IF(OR(AB1160=16,AB1160=17,AB1160=18),5.17,5.34)))))))))), IF(AG1160="Գ-3", IF(AB1160=0,3.21,IF(AB1160=1,3.31,IF(AB1160=2,3.42,IF(AB1160=3,3.53,IF(OR(AB1160=5,AB1160=4),3.64,IF(OR(AB1160=6,AB1160=7),3.76,IF(OR(AB1160=8,AB1160=9),3.88,IF(OR(AB1160=10,AB1160=11,AB1160=12),4.01,IF(OR(AB1160=13,AB1160=14,AB1160=15),4.13,IF(OR(AB1160=16,AB1160=17,AB1160=18),4.27,4.4)))))))))), IF(AG1160="Ա-1", IF(AB1160=0,2.66,IF(AB1160=1,2.75,IF(AB1160=2,2.83,IF(AB1160=3,2.92,IF(OR(AB1160=5,AB1160=4),3.02,IF(OR(AB1160=6,AB1160=7),3.11,IF(OR(AB1160=8,AB1160=9),3.21,IF(OR(AB1160=10,AB1160=11,AB1160=12),3.31,IF(OR(AB1160=13,AB1160=14,AB1160=15),3.42,IF(OR(AB1160=16,AB1160=17,AB1160=18),3.53,3.64)))))))))), IF(AG1160="Ա-2", IF(AB1160=0,2.28,IF(AB1160=1,2.35,IF(AB1160=2,2.43,IF(AB1160=3,2.5,IF(OR(AB1160=5,AB1160=4),2.58,IF(OR(AB1160=6,AB1160=7),2.66,IF(OR(AB1160=8,AB1160=9),2.75,IF(OR(AB1160=10,AB1160=11,AB1160=12),2.83,IF(OR(AB1160=13,AB1160=14,AB1160=15),2.92,IF(OR(AB1160=16,AB1160=17,AB1160=18),3.01,3.11)))))))))),IF(AG1160="Ա-3", IF(AB1160=0,1.96,IF(AB1160=1,2.02,IF(AB1160=2,2.08,IF(AB1160=3,2.15,IF(OR(AB1160=5,AB1160=4),2.21,IF(OR(AB1160=6,AB1160=7),2.28,IF(OR(AB1160=8,AB1160=9),2.35,IF(OR(AB1160=10,AB1160=11,AB1160=12),2.42,IF(OR(AB1160=13,AB1160=14,AB1160=15),2.5,IF(OR(AB1160=16,AB1160=17,AB1160=18),2.58,2.66)))))))))), IF(AG1160="Կ-1", IF(AB1160=0,1.68,IF(AB1160=1,1.73,IF(AB1160=2,1.79,IF(AB1160=3,1.84,IF(OR(AB1160=5,AB1160=4),1.9,IF(OR(AB1160=6,AB1160=7),1.96,IF(OR(AB1160=8,AB1160=9),2.02,IF(OR(AB1160=10,AB1160=11,AB1160=12),2.08,IF(OR(AB1160=13,AB1160=14,AB1160=15),2.14,IF(OR(AB1160=16,AB1160=17,AB1160=18),2.21,2.28)))))))))), IF(AG1160="Կ-2", IF(AB1160=0,1.45,IF(AB1160=1,1.49,IF(AB1160=2,1.54,IF(AB1160=3,1.59,IF(OR(AB1160=5,AB1160=4),1.63,IF(OR(AB1160=6,AB1160=7),1.68,IF(OR(AB1160=8,AB1160=9),1.73,IF(OR(AB1160=10,AB1160=11,AB1160=12),1.79,IF(OR(AB1160=13,AB1160=14,AB1160=15),1.84,IF(OR(AB1160=16,AB1160=17,AB1160=18),1.9,1.95)))))))))),IF(AG1160="Կ-3", IF(AB1160=0,1.25,IF(AB1160=1,1.29,IF(AB1160=2,1.33,IF(AB1160=3,1.37,IF(OR(AB1160=5,AB1160=4),1.41,IF(OR(AB1160=6,AB1160=7),1.45,IF(OR(AB1160=8,AB1160=9),1.49,IF(OR(AB1160=10,AB1160=11,AB1160=12),1.54,IF(OR(AB1160=13,AB1160=14,AB1160=15),1.58,IF(OR(AB1160=16,AB1160=17,AB1160=18),1.63,1.68)))))))))), "Error"))))))))))))</f>
        <v>2.75</v>
      </c>
      <c r="AD1160" s="456">
        <v>83200</v>
      </c>
      <c r="AE1160" s="456"/>
      <c r="AF1160" s="456"/>
      <c r="AG1160" s="594" t="str">
        <f>+W1160</f>
        <v>Ա-2</v>
      </c>
      <c r="AH1160" s="456">
        <f>AD1160*AC1160</f>
        <v>228800</v>
      </c>
      <c r="AI1160" s="595">
        <f>AH1160+AE1160+AF1160</f>
        <v>228800</v>
      </c>
      <c r="AJ1160" s="595">
        <f>+AI1160*13</f>
        <v>2974400</v>
      </c>
      <c r="AK1160" s="597">
        <f>+AA1160</f>
        <v>1</v>
      </c>
      <c r="AL1160" s="597">
        <f>+AB1160+1</f>
        <v>9</v>
      </c>
      <c r="AM1160" s="593">
        <f>IF(AK1160&lt;1,0,IF(AQ1160="Բ-1",IF(AL1160=0,6.94,IF(AL1160=1,7.17,IF(AL1160=2,7.41,IF(AL1160=3,7.66,IF(OR(AL1160=5,AL1160=4),7.92,IF(OR(AL1160=6,AL1160=7),8.18,IF(OR(AL1160=8,AL1160=9),8.46,IF(OR(AL1160=10,AL1160=11,AL1160=12),8.74,IF(OR(AL1160=13,AL1160=14,AL1160=15),9.03,IF(OR(AL1160=16,AL1160=17,AL1160=18),9.33,9.65)))))))))),IF(AQ1160="Բ-2", IF(AL1160=0,5.71,IF(AL1160=1,5.89,IF(AL1160=2,6.09,IF(AL1160=3,6.29,IF(OR(AL1160=5,AL1160=4),6.5,IF(OR(AL1160=6,AL1160=7),6.72,IF(OR(AL1160=8,AL1160=9),6.94,IF(OR(AL1160=10,AL1160=11,AL1160=12),7.17,IF(OR(AL1160=13,AL1160=14,AL1160=15),7.41,IF(OR(AL1160=16,AL1160=17,AL1160=18),7.65,7.91)))))))))), IF(AQ1160="Գ-1", IF(AL1160=0,4.7,IF(AL1160=1,4.86,IF(AL1160=2,5.01,IF(AL1160=3,5.18,IF(OR(AL1160=5,AL1160=4),5.35,IF(OR(AL1160=6,AL1160=7),5.52,IF(OR(AL1160=8,AL1160=9),5.71,IF(OR(AL1160=10,AL1160=11,AL1160=12),5.89,IF(OR(AL1160=13,AL1160=14,AL1160=15),6.09,IF(OR(AL1160=16,AL1160=17,AL1160=18),6.29,6.49)))))))))), IF(AQ1160="Գ-2", IF(AL1160=0,3.88,IF(AL1160=1,4.01,IF(AL1160=2,4.14,IF(AL1160=3,4.27,IF(OR(AL1160=5,AL1160=4),4.41,IF(OR(AL1160=6,AL1160=7),4.55,IF(OR(AL1160=8,AL1160=9),4.7,IF(OR(AL1160=10,AL1160=11,AL1160=12),4.85,IF(OR(AL1160=13,AL1160=14,AL1160=15),5.01,IF(OR(AL1160=16,AL1160=17,AL1160=18),5.17,5.34)))))))))), IF(AQ1160="Գ-3", IF(AL1160=0,3.21,IF(AL1160=1,3.31,IF(AL1160=2,3.42,IF(AL1160=3,3.53,IF(OR(AL1160=5,AL1160=4),3.64,IF(OR(AL1160=6,AL1160=7),3.76,IF(OR(AL1160=8,AL1160=9),3.88,IF(OR(AL1160=10,AL1160=11,AL1160=12),4.01,IF(OR(AL1160=13,AL1160=14,AL1160=15),4.13,IF(OR(AL1160=16,AL1160=17,AL1160=18),4.27,4.4)))))))))), IF(AQ1160="Ա-1", IF(AL1160=0,2.66,IF(AL1160=1,2.75,IF(AL1160=2,2.83,IF(AL1160=3,2.92,IF(OR(AL1160=5,AL1160=4),3.02,IF(OR(AL1160=6,AL1160=7),3.11,IF(OR(AL1160=8,AL1160=9),3.21,IF(OR(AL1160=10,AL1160=11,AL1160=12),3.31,IF(OR(AL1160=13,AL1160=14,AL1160=15),3.42,IF(OR(AL1160=16,AL1160=17,AL1160=18),3.53,3.64)))))))))), IF(AQ1160="Ա-2", IF(AL1160=0,2.28,IF(AL1160=1,2.35,IF(AL1160=2,2.43,IF(AL1160=3,2.5,IF(OR(AL1160=5,AL1160=4),2.58,IF(OR(AL1160=6,AL1160=7),2.66,IF(OR(AL1160=8,AL1160=9),2.75,IF(OR(AL1160=10,AL1160=11,AL1160=12),2.83,IF(OR(AL1160=13,AL1160=14,AL1160=15),2.92,IF(OR(AL1160=16,AL1160=17,AL1160=18),3.01,3.11)))))))))),IF(AQ1160="Ա-3", IF(AL1160=0,1.96,IF(AL1160=1,2.02,IF(AL1160=2,2.08,IF(AL1160=3,2.15,IF(OR(AL1160=5,AL1160=4),2.21,IF(OR(AL1160=6,AL1160=7),2.28,IF(OR(AL1160=8,AL1160=9),2.35,IF(OR(AL1160=10,AL1160=11,AL1160=12),2.42,IF(OR(AL1160=13,AL1160=14,AL1160=15),2.5,IF(OR(AL1160=16,AL1160=17,AL1160=18),2.58,2.66)))))))))), IF(AQ1160="Կ-1", IF(AL1160=0,1.68,IF(AL1160=1,1.73,IF(AL1160=2,1.79,IF(AL1160=3,1.84,IF(OR(AL1160=5,AL1160=4),1.9,IF(OR(AL1160=6,AL1160=7),1.96,IF(OR(AL1160=8,AL1160=9),2.02,IF(OR(AL1160=10,AL1160=11,AL1160=12),2.08,IF(OR(AL1160=13,AL1160=14,AL1160=15),2.14,IF(OR(AL1160=16,AL1160=17,AL1160=18),2.21,2.28)))))))))), IF(AQ1160="Կ-2", IF(AL1160=0,1.45,IF(AL1160=1,1.49,IF(AL1160=2,1.54,IF(AL1160=3,1.59,IF(OR(AL1160=5,AL1160=4),1.63,IF(OR(AL1160=6,AL1160=7),1.68,IF(OR(AL1160=8,AL1160=9),1.73,IF(OR(AL1160=10,AL1160=11,AL1160=12),1.79,IF(OR(AL1160=13,AL1160=14,AL1160=15),1.84,IF(OR(AL1160=16,AL1160=17,AL1160=18),1.9,1.95)))))))))),IF(AQ1160="Կ-3", IF(AL1160=0,1.25,IF(AL1160=1,1.29,IF(AL1160=2,1.33,IF(AL1160=3,1.37,IF(OR(AL1160=5,AL1160=4),1.41,IF(OR(AL1160=6,AL1160=7),1.45,IF(OR(AL1160=8,AL1160=9),1.49,IF(OR(AL1160=10,AL1160=11,AL1160=12),1.54,IF(OR(AL1160=13,AL1160=14,AL1160=15),1.58,IF(OR(AL1160=16,AL1160=17,AL1160=18),1.63,1.68)))))))))), "Error"))))))))))))</f>
        <v>2.75</v>
      </c>
      <c r="AN1160" s="456">
        <v>83200</v>
      </c>
      <c r="AO1160" s="456"/>
      <c r="AP1160" s="456"/>
      <c r="AQ1160" s="594" t="str">
        <f>+AG1160</f>
        <v>Ա-2</v>
      </c>
      <c r="AR1160" s="456">
        <f>AN1160*AM1160</f>
        <v>228800</v>
      </c>
      <c r="AS1160" s="595">
        <f>AR1160+AO1160+AP1160</f>
        <v>228800</v>
      </c>
      <c r="AT1160" s="595">
        <f>+AS1160*13</f>
        <v>2974400</v>
      </c>
    </row>
    <row r="1161" spans="2:46" s="592" customFormat="1" ht="27">
      <c r="B1161" s="826">
        <v>101</v>
      </c>
      <c r="C1161" s="838" t="s">
        <v>3368</v>
      </c>
      <c r="D1161" s="838" t="s">
        <v>2186</v>
      </c>
      <c r="E1161" s="898">
        <v>1982</v>
      </c>
      <c r="F1161" s="818" t="s">
        <v>1056</v>
      </c>
      <c r="G1161" s="597">
        <v>1</v>
      </c>
      <c r="H1161" s="597">
        <v>1</v>
      </c>
      <c r="I1161" s="593">
        <f t="shared" si="2298"/>
        <v>2.35</v>
      </c>
      <c r="J1161" s="456">
        <v>83200</v>
      </c>
      <c r="K1161" s="457"/>
      <c r="L1161" s="457"/>
      <c r="M1161" s="769" t="s">
        <v>85</v>
      </c>
      <c r="N1161" s="790">
        <f t="shared" si="2299"/>
        <v>195520</v>
      </c>
      <c r="O1161" s="595">
        <f t="shared" si="2300"/>
        <v>195520</v>
      </c>
      <c r="P1161" s="595">
        <f t="shared" si="2301"/>
        <v>2541760</v>
      </c>
      <c r="Q1161" s="597">
        <f t="shared" si="2245"/>
        <v>1</v>
      </c>
      <c r="R1161" s="597">
        <f t="shared" si="2302"/>
        <v>2</v>
      </c>
      <c r="S1161" s="593">
        <f t="shared" si="2303"/>
        <v>2.4300000000000002</v>
      </c>
      <c r="T1161" s="456">
        <v>83200</v>
      </c>
      <c r="U1161" s="457"/>
      <c r="V1161" s="457"/>
      <c r="W1161" s="594" t="str">
        <f t="shared" si="2304"/>
        <v>Ա-2</v>
      </c>
      <c r="X1161" s="456">
        <f t="shared" si="2305"/>
        <v>202176</v>
      </c>
      <c r="Y1161" s="595">
        <f t="shared" si="2306"/>
        <v>202176</v>
      </c>
      <c r="Z1161" s="595">
        <f t="shared" si="2307"/>
        <v>2628288</v>
      </c>
      <c r="AA1161" s="597">
        <f t="shared" si="2246"/>
        <v>1</v>
      </c>
      <c r="AB1161" s="597">
        <f t="shared" si="2308"/>
        <v>3</v>
      </c>
      <c r="AC1161" s="593">
        <f t="shared" si="2309"/>
        <v>2.5</v>
      </c>
      <c r="AD1161" s="456">
        <v>83200</v>
      </c>
      <c r="AE1161" s="457"/>
      <c r="AF1161" s="457"/>
      <c r="AG1161" s="594" t="str">
        <f t="shared" si="2310"/>
        <v>Ա-2</v>
      </c>
      <c r="AH1161" s="456">
        <f t="shared" si="2311"/>
        <v>208000</v>
      </c>
      <c r="AI1161" s="595">
        <f t="shared" si="2312"/>
        <v>208000</v>
      </c>
      <c r="AJ1161" s="595">
        <f t="shared" si="2313"/>
        <v>2704000</v>
      </c>
      <c r="AK1161" s="597">
        <f t="shared" si="2247"/>
        <v>1</v>
      </c>
      <c r="AL1161" s="597">
        <f t="shared" si="2314"/>
        <v>4</v>
      </c>
      <c r="AM1161" s="593">
        <f t="shared" si="2315"/>
        <v>2.58</v>
      </c>
      <c r="AN1161" s="456">
        <v>83200</v>
      </c>
      <c r="AO1161" s="457"/>
      <c r="AP1161" s="457"/>
      <c r="AQ1161" s="594" t="str">
        <f t="shared" si="2316"/>
        <v>Ա-2</v>
      </c>
      <c r="AR1161" s="456">
        <f t="shared" si="2317"/>
        <v>214656</v>
      </c>
      <c r="AS1161" s="595">
        <f t="shared" si="2318"/>
        <v>214656</v>
      </c>
      <c r="AT1161" s="595">
        <f t="shared" si="2319"/>
        <v>2790528</v>
      </c>
    </row>
    <row r="1162" spans="2:46" s="592" customFormat="1" ht="27">
      <c r="B1162" s="826">
        <v>102</v>
      </c>
      <c r="C1162" s="841" t="s">
        <v>2710</v>
      </c>
      <c r="D1162" s="816" t="s">
        <v>2186</v>
      </c>
      <c r="E1162" s="817">
        <v>1991</v>
      </c>
      <c r="F1162" s="818" t="s">
        <v>1056</v>
      </c>
      <c r="G1162" s="597">
        <v>1</v>
      </c>
      <c r="H1162" s="597">
        <v>2</v>
      </c>
      <c r="I1162" s="593">
        <f>IF(G1162&lt;1,0,IF(M1162="Բ-1",IF(H1162=0,6.94,IF(H1162=1,7.17,IF(H1162=2,7.41,IF(H1162=3,7.66,IF(OR(H1162=5,H1162=4),7.92,IF(OR(H1162=6,H1162=7),8.18,IF(OR(H1162=8,H1162=9),8.46,IF(OR(H1162=10,H1162=11,H1162=12),8.74,IF(OR(H1162=13,H1162=14,H1162=15),9.03,IF(OR(H1162=16,H1162=17,H1162=18),9.33,9.65)))))))))),IF(M1162="Բ-2", IF(H1162=0,5.71,IF(H1162=1,5.89,IF(H1162=2,6.09,IF(H1162=3,6.29,IF(OR(H1162=5,H1162=4),6.5,IF(OR(H1162=6,H1162=7),6.72,IF(OR(H1162=8,H1162=9),6.94,IF(OR(H1162=10,H1162=11,H1162=12),7.17,IF(OR(H1162=13,H1162=14,H1162=15),7.41,IF(OR(H1162=16,H1162=17,H1162=18),7.65,7.91)))))))))), IF(M1162="Գ-1", IF(H1162=0,4.7,IF(H1162=1,4.86,IF(H1162=2,5.01,IF(H1162=3,5.18,IF(OR(H1162=5,H1162=4),5.35,IF(OR(H1162=6,H1162=7),5.52,IF(OR(H1162=8,H1162=9),5.71,IF(OR(H1162=10,H1162=11,H1162=12),5.89,IF(OR(H1162=13,H1162=14,H1162=15),6.09,IF(OR(H1162=16,H1162=17,H1162=18),6.29,6.49)))))))))), IF(M1162="Գ-2", IF(H1162=0,3.88,IF(H1162=1,4.01,IF(H1162=2,4.14,IF(H1162=3,4.27,IF(OR(H1162=5,H1162=4),4.41,IF(OR(H1162=6,H1162=7),4.55,IF(OR(H1162=8,H1162=9),4.7,IF(OR(H1162=10,H1162=11,H1162=12),4.85,IF(OR(H1162=13,H1162=14,H1162=15),5.01,IF(OR(H1162=16,H1162=17,H1162=18),5.17,5.34)))))))))), IF(M1162="Գ-3", IF(H1162=0,3.21,IF(H1162=1,3.31,IF(H1162=2,3.42,IF(H1162=3,3.53,IF(OR(H1162=5,H1162=4),3.64,IF(OR(H1162=6,H1162=7),3.76,IF(OR(H1162=8,H1162=9),3.88,IF(OR(H1162=10,H1162=11,H1162=12),4.01,IF(OR(H1162=13,H1162=14,H1162=15),4.13,IF(OR(H1162=16,H1162=17,H1162=18),4.27,4.4)))))))))), IF(M1162="Ա-1", IF(H1162=0,2.66,IF(H1162=1,2.75,IF(H1162=2,2.83,IF(H1162=3,2.92,IF(OR(H1162=5,H1162=4),3.02,IF(OR(H1162=6,H1162=7),3.11,IF(OR(H1162=8,H1162=9),3.21,IF(OR(H1162=10,H1162=11,H1162=12),3.31,IF(OR(H1162=13,H1162=14,H1162=15),3.42,IF(OR(H1162=16,H1162=17,H1162=18),3.53,3.64)))))))))), IF(M1162="Ա-2", IF(H1162=0,2.28,IF(H1162=1,2.35,IF(H1162=2,2.43,IF(H1162=3,2.5,IF(OR(H1162=5,H1162=4),2.58,IF(OR(H1162=6,H1162=7),2.66,IF(OR(H1162=8,H1162=9),2.75,IF(OR(H1162=10,H1162=11,H1162=12),2.83,IF(OR(H1162=13,H1162=14,H1162=15),2.92,IF(OR(H1162=16,H1162=17,H1162=18),3.01,3.11)))))))))),IF(M1162="Ա-3", IF(H1162=0,1.96,IF(H1162=1,2.02,IF(H1162=2,2.08,IF(H1162=3,2.15,IF(OR(H1162=5,H1162=4),2.21,IF(OR(H1162=6,H1162=7),2.28,IF(OR(H1162=8,H1162=9),2.35,IF(OR(H1162=10,H1162=11,H1162=12),2.42,IF(OR(H1162=13,H1162=14,H1162=15),2.5,IF(OR(H1162=16,H1162=17,H1162=18),2.58,2.66)))))))))), IF(M1162="Կ-1", IF(H1162=0,1.68,IF(H1162=1,1.73,IF(H1162=2,1.79,IF(H1162=3,1.84,IF(OR(H1162=5,H1162=4),1.9,IF(OR(H1162=6,H1162=7),1.96,IF(OR(H1162=8,H1162=9),2.02,IF(OR(H1162=10,H1162=11,H1162=12),2.08,IF(OR(H1162=13,H1162=14,H1162=15),2.14,IF(OR(H1162=16,H1162=17,H1162=18),2.21,2.28)))))))))), IF(M1162="Կ-2", IF(H1162=0,1.45,IF(H1162=1,1.49,IF(H1162=2,1.54,IF(H1162=3,1.59,IF(OR(H1162=5,H1162=4),1.63,IF(OR(H1162=6,H1162=7),1.68,IF(OR(H1162=8,H1162=9),1.73,IF(OR(H1162=10,H1162=11,H1162=12),1.79,IF(OR(H1162=13,H1162=14,H1162=15),1.84,IF(OR(H1162=16,H1162=17,H1162=18),1.9,1.95)))))))))),IF(M1162="Կ-3", IF(H1162=0,1.25,IF(H1162=1,1.29,IF(H1162=2,1.33,IF(H1162=3,1.37,IF(OR(H1162=5,H1162=4),1.41,IF(OR(H1162=6,H1162=7),1.45,IF(OR(H1162=8,H1162=9),1.49,IF(OR(H1162=10,H1162=11,H1162=12),1.54,IF(OR(H1162=13,H1162=14,H1162=15),1.58,IF(OR(H1162=16,H1162=17,H1162=18),1.63,1.68)))))))))), "Error"))))))))))))</f>
        <v>2.4300000000000002</v>
      </c>
      <c r="J1162" s="456">
        <v>83200</v>
      </c>
      <c r="K1162" s="457"/>
      <c r="L1162" s="457"/>
      <c r="M1162" s="594" t="s">
        <v>85</v>
      </c>
      <c r="N1162" s="790">
        <f>J1162*I1162</f>
        <v>202176</v>
      </c>
      <c r="O1162" s="595">
        <f>I1162*J1162+K1162+L1162</f>
        <v>202176</v>
      </c>
      <c r="P1162" s="595">
        <f>+O1162*13</f>
        <v>2628288</v>
      </c>
      <c r="Q1162" s="597">
        <f>+G1162</f>
        <v>1</v>
      </c>
      <c r="R1162" s="597">
        <f>+H1162+1</f>
        <v>3</v>
      </c>
      <c r="S1162" s="593">
        <f>IF(Q1162&lt;1,0,IF(W1162="Բ-1",IF(R1162=0,6.94,IF(R1162=1,7.17,IF(R1162=2,7.41,IF(R1162=3,7.66,IF(OR(R1162=5,R1162=4),7.92,IF(OR(R1162=6,R1162=7),8.18,IF(OR(R1162=8,R1162=9),8.46,IF(OR(R1162=10,R1162=11,R1162=12),8.74,IF(OR(R1162=13,R1162=14,R1162=15),9.03,IF(OR(R1162=16,R1162=17,R1162=18),9.33,9.65)))))))))),IF(W1162="Բ-2", IF(R1162=0,5.71,IF(R1162=1,5.89,IF(R1162=2,6.09,IF(R1162=3,6.29,IF(OR(R1162=5,R1162=4),6.5,IF(OR(R1162=6,R1162=7),6.72,IF(OR(R1162=8,R1162=9),6.94,IF(OR(R1162=10,R1162=11,R1162=12),7.17,IF(OR(R1162=13,R1162=14,R1162=15),7.41,IF(OR(R1162=16,R1162=17,R1162=18),7.65,7.91)))))))))), IF(W1162="Գ-1", IF(R1162=0,4.7,IF(R1162=1,4.86,IF(R1162=2,5.01,IF(R1162=3,5.18,IF(OR(R1162=5,R1162=4),5.35,IF(OR(R1162=6,R1162=7),5.52,IF(OR(R1162=8,R1162=9),5.71,IF(OR(R1162=10,R1162=11,R1162=12),5.89,IF(OR(R1162=13,R1162=14,R1162=15),6.09,IF(OR(R1162=16,R1162=17,R1162=18),6.29,6.49)))))))))), IF(W1162="Գ-2", IF(R1162=0,3.88,IF(R1162=1,4.01,IF(R1162=2,4.14,IF(R1162=3,4.27,IF(OR(R1162=5,R1162=4),4.41,IF(OR(R1162=6,R1162=7),4.55,IF(OR(R1162=8,R1162=9),4.7,IF(OR(R1162=10,R1162=11,R1162=12),4.85,IF(OR(R1162=13,R1162=14,R1162=15),5.01,IF(OR(R1162=16,R1162=17,R1162=18),5.17,5.34)))))))))), IF(W1162="Գ-3", IF(R1162=0,3.21,IF(R1162=1,3.31,IF(R1162=2,3.42,IF(R1162=3,3.53,IF(OR(R1162=5,R1162=4),3.64,IF(OR(R1162=6,R1162=7),3.76,IF(OR(R1162=8,R1162=9),3.88,IF(OR(R1162=10,R1162=11,R1162=12),4.01,IF(OR(R1162=13,R1162=14,R1162=15),4.13,IF(OR(R1162=16,R1162=17,R1162=18),4.27,4.4)))))))))), IF(W1162="Ա-1", IF(R1162=0,2.66,IF(R1162=1,2.75,IF(R1162=2,2.83,IF(R1162=3,2.92,IF(OR(R1162=5,R1162=4),3.02,IF(OR(R1162=6,R1162=7),3.11,IF(OR(R1162=8,R1162=9),3.21,IF(OR(R1162=10,R1162=11,R1162=12),3.31,IF(OR(R1162=13,R1162=14,R1162=15),3.42,IF(OR(R1162=16,R1162=17,R1162=18),3.53,3.64)))))))))), IF(W1162="Ա-2", IF(R1162=0,2.28,IF(R1162=1,2.35,IF(R1162=2,2.43,IF(R1162=3,2.5,IF(OR(R1162=5,R1162=4),2.58,IF(OR(R1162=6,R1162=7),2.66,IF(OR(R1162=8,R1162=9),2.75,IF(OR(R1162=10,R1162=11,R1162=12),2.83,IF(OR(R1162=13,R1162=14,R1162=15),2.92,IF(OR(R1162=16,R1162=17,R1162=18),3.01,3.11)))))))))),IF(W1162="Ա-3", IF(R1162=0,1.96,IF(R1162=1,2.02,IF(R1162=2,2.08,IF(R1162=3,2.15,IF(OR(R1162=5,R1162=4),2.21,IF(OR(R1162=6,R1162=7),2.28,IF(OR(R1162=8,R1162=9),2.35,IF(OR(R1162=10,R1162=11,R1162=12),2.42,IF(OR(R1162=13,R1162=14,R1162=15),2.5,IF(OR(R1162=16,R1162=17,R1162=18),2.58,2.66)))))))))), IF(W1162="Կ-1", IF(R1162=0,1.68,IF(R1162=1,1.73,IF(R1162=2,1.79,IF(R1162=3,1.84,IF(OR(R1162=5,R1162=4),1.9,IF(OR(R1162=6,R1162=7),1.96,IF(OR(R1162=8,R1162=9),2.02,IF(OR(R1162=10,R1162=11,R1162=12),2.08,IF(OR(R1162=13,R1162=14,R1162=15),2.14,IF(OR(R1162=16,R1162=17,R1162=18),2.21,2.28)))))))))), IF(W1162="Կ-2", IF(R1162=0,1.45,IF(R1162=1,1.49,IF(R1162=2,1.54,IF(R1162=3,1.59,IF(OR(R1162=5,R1162=4),1.63,IF(OR(R1162=6,R1162=7),1.68,IF(OR(R1162=8,R1162=9),1.73,IF(OR(R1162=10,R1162=11,R1162=12),1.79,IF(OR(R1162=13,R1162=14,R1162=15),1.84,IF(OR(R1162=16,R1162=17,R1162=18),1.9,1.95)))))))))),IF(W1162="Կ-3", IF(R1162=0,1.25,IF(R1162=1,1.29,IF(R1162=2,1.33,IF(R1162=3,1.37,IF(OR(R1162=5,R1162=4),1.41,IF(OR(R1162=6,R1162=7),1.45,IF(OR(R1162=8,R1162=9),1.49,IF(OR(R1162=10,R1162=11,R1162=12),1.54,IF(OR(R1162=13,R1162=14,R1162=15),1.58,IF(OR(R1162=16,R1162=17,R1162=18),1.63,1.68)))))))))), "Error"))))))))))))</f>
        <v>2.5</v>
      </c>
      <c r="T1162" s="456">
        <v>83200</v>
      </c>
      <c r="U1162" s="457"/>
      <c r="V1162" s="457"/>
      <c r="W1162" s="594" t="str">
        <f>+M1162</f>
        <v>Ա-2</v>
      </c>
      <c r="X1162" s="456">
        <f>T1162*S1162</f>
        <v>208000</v>
      </c>
      <c r="Y1162" s="595">
        <f>+U1162+V1162+X1162</f>
        <v>208000</v>
      </c>
      <c r="Z1162" s="595">
        <f>+Y1162*13</f>
        <v>2704000</v>
      </c>
      <c r="AA1162" s="597">
        <f>+Q1162</f>
        <v>1</v>
      </c>
      <c r="AB1162" s="597">
        <f>+R1162+1</f>
        <v>4</v>
      </c>
      <c r="AC1162" s="593">
        <f>IF(AA1162&lt;1,0,IF(AG1162="Բ-1",IF(AB1162=0,6.94,IF(AB1162=1,7.17,IF(AB1162=2,7.41,IF(AB1162=3,7.66,IF(OR(AB1162=5,AB1162=4),7.92,IF(OR(AB1162=6,AB1162=7),8.18,IF(OR(AB1162=8,AB1162=9),8.46,IF(OR(AB1162=10,AB1162=11,AB1162=12),8.74,IF(OR(AB1162=13,AB1162=14,AB1162=15),9.03,IF(OR(AB1162=16,AB1162=17,AB1162=18),9.33,9.65)))))))))),IF(AG1162="Բ-2", IF(AB1162=0,5.71,IF(AB1162=1,5.89,IF(AB1162=2,6.09,IF(AB1162=3,6.29,IF(OR(AB1162=5,AB1162=4),6.5,IF(OR(AB1162=6,AB1162=7),6.72,IF(OR(AB1162=8,AB1162=9),6.94,IF(OR(AB1162=10,AB1162=11,AB1162=12),7.17,IF(OR(AB1162=13,AB1162=14,AB1162=15),7.41,IF(OR(AB1162=16,AB1162=17,AB1162=18),7.65,7.91)))))))))), IF(AG1162="Գ-1", IF(AB1162=0,4.7,IF(AB1162=1,4.86,IF(AB1162=2,5.01,IF(AB1162=3,5.18,IF(OR(AB1162=5,AB1162=4),5.35,IF(OR(AB1162=6,AB1162=7),5.52,IF(OR(AB1162=8,AB1162=9),5.71,IF(OR(AB1162=10,AB1162=11,AB1162=12),5.89,IF(OR(AB1162=13,AB1162=14,AB1162=15),6.09,IF(OR(AB1162=16,AB1162=17,AB1162=18),6.29,6.49)))))))))), IF(AG1162="Գ-2", IF(AB1162=0,3.88,IF(AB1162=1,4.01,IF(AB1162=2,4.14,IF(AB1162=3,4.27,IF(OR(AB1162=5,AB1162=4),4.41,IF(OR(AB1162=6,AB1162=7),4.55,IF(OR(AB1162=8,AB1162=9),4.7,IF(OR(AB1162=10,AB1162=11,AB1162=12),4.85,IF(OR(AB1162=13,AB1162=14,AB1162=15),5.01,IF(OR(AB1162=16,AB1162=17,AB1162=18),5.17,5.34)))))))))), IF(AG1162="Գ-3", IF(AB1162=0,3.21,IF(AB1162=1,3.31,IF(AB1162=2,3.42,IF(AB1162=3,3.53,IF(OR(AB1162=5,AB1162=4),3.64,IF(OR(AB1162=6,AB1162=7),3.76,IF(OR(AB1162=8,AB1162=9),3.88,IF(OR(AB1162=10,AB1162=11,AB1162=12),4.01,IF(OR(AB1162=13,AB1162=14,AB1162=15),4.13,IF(OR(AB1162=16,AB1162=17,AB1162=18),4.27,4.4)))))))))), IF(AG1162="Ա-1", IF(AB1162=0,2.66,IF(AB1162=1,2.75,IF(AB1162=2,2.83,IF(AB1162=3,2.92,IF(OR(AB1162=5,AB1162=4),3.02,IF(OR(AB1162=6,AB1162=7),3.11,IF(OR(AB1162=8,AB1162=9),3.21,IF(OR(AB1162=10,AB1162=11,AB1162=12),3.31,IF(OR(AB1162=13,AB1162=14,AB1162=15),3.42,IF(OR(AB1162=16,AB1162=17,AB1162=18),3.53,3.64)))))))))), IF(AG1162="Ա-2", IF(AB1162=0,2.28,IF(AB1162=1,2.35,IF(AB1162=2,2.43,IF(AB1162=3,2.5,IF(OR(AB1162=5,AB1162=4),2.58,IF(OR(AB1162=6,AB1162=7),2.66,IF(OR(AB1162=8,AB1162=9),2.75,IF(OR(AB1162=10,AB1162=11,AB1162=12),2.83,IF(OR(AB1162=13,AB1162=14,AB1162=15),2.92,IF(OR(AB1162=16,AB1162=17,AB1162=18),3.01,3.11)))))))))),IF(AG1162="Ա-3", IF(AB1162=0,1.96,IF(AB1162=1,2.02,IF(AB1162=2,2.08,IF(AB1162=3,2.15,IF(OR(AB1162=5,AB1162=4),2.21,IF(OR(AB1162=6,AB1162=7),2.28,IF(OR(AB1162=8,AB1162=9),2.35,IF(OR(AB1162=10,AB1162=11,AB1162=12),2.42,IF(OR(AB1162=13,AB1162=14,AB1162=15),2.5,IF(OR(AB1162=16,AB1162=17,AB1162=18),2.58,2.66)))))))))), IF(AG1162="Կ-1", IF(AB1162=0,1.68,IF(AB1162=1,1.73,IF(AB1162=2,1.79,IF(AB1162=3,1.84,IF(OR(AB1162=5,AB1162=4),1.9,IF(OR(AB1162=6,AB1162=7),1.96,IF(OR(AB1162=8,AB1162=9),2.02,IF(OR(AB1162=10,AB1162=11,AB1162=12),2.08,IF(OR(AB1162=13,AB1162=14,AB1162=15),2.14,IF(OR(AB1162=16,AB1162=17,AB1162=18),2.21,2.28)))))))))), IF(AG1162="Կ-2", IF(AB1162=0,1.45,IF(AB1162=1,1.49,IF(AB1162=2,1.54,IF(AB1162=3,1.59,IF(OR(AB1162=5,AB1162=4),1.63,IF(OR(AB1162=6,AB1162=7),1.68,IF(OR(AB1162=8,AB1162=9),1.73,IF(OR(AB1162=10,AB1162=11,AB1162=12),1.79,IF(OR(AB1162=13,AB1162=14,AB1162=15),1.84,IF(OR(AB1162=16,AB1162=17,AB1162=18),1.9,1.95)))))))))),IF(AG1162="Կ-3", IF(AB1162=0,1.25,IF(AB1162=1,1.29,IF(AB1162=2,1.33,IF(AB1162=3,1.37,IF(OR(AB1162=5,AB1162=4),1.41,IF(OR(AB1162=6,AB1162=7),1.45,IF(OR(AB1162=8,AB1162=9),1.49,IF(OR(AB1162=10,AB1162=11,AB1162=12),1.54,IF(OR(AB1162=13,AB1162=14,AB1162=15),1.58,IF(OR(AB1162=16,AB1162=17,AB1162=18),1.63,1.68)))))))))), "Error"))))))))))))</f>
        <v>2.58</v>
      </c>
      <c r="AD1162" s="456">
        <v>83200</v>
      </c>
      <c r="AE1162" s="457"/>
      <c r="AF1162" s="457"/>
      <c r="AG1162" s="594" t="str">
        <f>+W1162</f>
        <v>Ա-2</v>
      </c>
      <c r="AH1162" s="456">
        <f>AD1162*AC1162</f>
        <v>214656</v>
      </c>
      <c r="AI1162" s="595">
        <f>AH1162+AE1162+AF1162</f>
        <v>214656</v>
      </c>
      <c r="AJ1162" s="595">
        <f>+AI1162*13</f>
        <v>2790528</v>
      </c>
      <c r="AK1162" s="597">
        <f>+AA1162</f>
        <v>1</v>
      </c>
      <c r="AL1162" s="597">
        <f>+AB1162+1</f>
        <v>5</v>
      </c>
      <c r="AM1162" s="593">
        <f>IF(AK1162&lt;1,0,IF(AQ1162="Բ-1",IF(AL1162=0,6.94,IF(AL1162=1,7.17,IF(AL1162=2,7.41,IF(AL1162=3,7.66,IF(OR(AL1162=5,AL1162=4),7.92,IF(OR(AL1162=6,AL1162=7),8.18,IF(OR(AL1162=8,AL1162=9),8.46,IF(OR(AL1162=10,AL1162=11,AL1162=12),8.74,IF(OR(AL1162=13,AL1162=14,AL1162=15),9.03,IF(OR(AL1162=16,AL1162=17,AL1162=18),9.33,9.65)))))))))),IF(AQ1162="Բ-2", IF(AL1162=0,5.71,IF(AL1162=1,5.89,IF(AL1162=2,6.09,IF(AL1162=3,6.29,IF(OR(AL1162=5,AL1162=4),6.5,IF(OR(AL1162=6,AL1162=7),6.72,IF(OR(AL1162=8,AL1162=9),6.94,IF(OR(AL1162=10,AL1162=11,AL1162=12),7.17,IF(OR(AL1162=13,AL1162=14,AL1162=15),7.41,IF(OR(AL1162=16,AL1162=17,AL1162=18),7.65,7.91)))))))))), IF(AQ1162="Գ-1", IF(AL1162=0,4.7,IF(AL1162=1,4.86,IF(AL1162=2,5.01,IF(AL1162=3,5.18,IF(OR(AL1162=5,AL1162=4),5.35,IF(OR(AL1162=6,AL1162=7),5.52,IF(OR(AL1162=8,AL1162=9),5.71,IF(OR(AL1162=10,AL1162=11,AL1162=12),5.89,IF(OR(AL1162=13,AL1162=14,AL1162=15),6.09,IF(OR(AL1162=16,AL1162=17,AL1162=18),6.29,6.49)))))))))), IF(AQ1162="Գ-2", IF(AL1162=0,3.88,IF(AL1162=1,4.01,IF(AL1162=2,4.14,IF(AL1162=3,4.27,IF(OR(AL1162=5,AL1162=4),4.41,IF(OR(AL1162=6,AL1162=7),4.55,IF(OR(AL1162=8,AL1162=9),4.7,IF(OR(AL1162=10,AL1162=11,AL1162=12),4.85,IF(OR(AL1162=13,AL1162=14,AL1162=15),5.01,IF(OR(AL1162=16,AL1162=17,AL1162=18),5.17,5.34)))))))))), IF(AQ1162="Գ-3", IF(AL1162=0,3.21,IF(AL1162=1,3.31,IF(AL1162=2,3.42,IF(AL1162=3,3.53,IF(OR(AL1162=5,AL1162=4),3.64,IF(OR(AL1162=6,AL1162=7),3.76,IF(OR(AL1162=8,AL1162=9),3.88,IF(OR(AL1162=10,AL1162=11,AL1162=12),4.01,IF(OR(AL1162=13,AL1162=14,AL1162=15),4.13,IF(OR(AL1162=16,AL1162=17,AL1162=18),4.27,4.4)))))))))), IF(AQ1162="Ա-1", IF(AL1162=0,2.66,IF(AL1162=1,2.75,IF(AL1162=2,2.83,IF(AL1162=3,2.92,IF(OR(AL1162=5,AL1162=4),3.02,IF(OR(AL1162=6,AL1162=7),3.11,IF(OR(AL1162=8,AL1162=9),3.21,IF(OR(AL1162=10,AL1162=11,AL1162=12),3.31,IF(OR(AL1162=13,AL1162=14,AL1162=15),3.42,IF(OR(AL1162=16,AL1162=17,AL1162=18),3.53,3.64)))))))))), IF(AQ1162="Ա-2", IF(AL1162=0,2.28,IF(AL1162=1,2.35,IF(AL1162=2,2.43,IF(AL1162=3,2.5,IF(OR(AL1162=5,AL1162=4),2.58,IF(OR(AL1162=6,AL1162=7),2.66,IF(OR(AL1162=8,AL1162=9),2.75,IF(OR(AL1162=10,AL1162=11,AL1162=12),2.83,IF(OR(AL1162=13,AL1162=14,AL1162=15),2.92,IF(OR(AL1162=16,AL1162=17,AL1162=18),3.01,3.11)))))))))),IF(AQ1162="Ա-3", IF(AL1162=0,1.96,IF(AL1162=1,2.02,IF(AL1162=2,2.08,IF(AL1162=3,2.15,IF(OR(AL1162=5,AL1162=4),2.21,IF(OR(AL1162=6,AL1162=7),2.28,IF(OR(AL1162=8,AL1162=9),2.35,IF(OR(AL1162=10,AL1162=11,AL1162=12),2.42,IF(OR(AL1162=13,AL1162=14,AL1162=15),2.5,IF(OR(AL1162=16,AL1162=17,AL1162=18),2.58,2.66)))))))))), IF(AQ1162="Կ-1", IF(AL1162=0,1.68,IF(AL1162=1,1.73,IF(AL1162=2,1.79,IF(AL1162=3,1.84,IF(OR(AL1162=5,AL1162=4),1.9,IF(OR(AL1162=6,AL1162=7),1.96,IF(OR(AL1162=8,AL1162=9),2.02,IF(OR(AL1162=10,AL1162=11,AL1162=12),2.08,IF(OR(AL1162=13,AL1162=14,AL1162=15),2.14,IF(OR(AL1162=16,AL1162=17,AL1162=18),2.21,2.28)))))))))), IF(AQ1162="Կ-2", IF(AL1162=0,1.45,IF(AL1162=1,1.49,IF(AL1162=2,1.54,IF(AL1162=3,1.59,IF(OR(AL1162=5,AL1162=4),1.63,IF(OR(AL1162=6,AL1162=7),1.68,IF(OR(AL1162=8,AL1162=9),1.73,IF(OR(AL1162=10,AL1162=11,AL1162=12),1.79,IF(OR(AL1162=13,AL1162=14,AL1162=15),1.84,IF(OR(AL1162=16,AL1162=17,AL1162=18),1.9,1.95)))))))))),IF(AQ1162="Կ-3", IF(AL1162=0,1.25,IF(AL1162=1,1.29,IF(AL1162=2,1.33,IF(AL1162=3,1.37,IF(OR(AL1162=5,AL1162=4),1.41,IF(OR(AL1162=6,AL1162=7),1.45,IF(OR(AL1162=8,AL1162=9),1.49,IF(OR(AL1162=10,AL1162=11,AL1162=12),1.54,IF(OR(AL1162=13,AL1162=14,AL1162=15),1.58,IF(OR(AL1162=16,AL1162=17,AL1162=18),1.63,1.68)))))))))), "Error"))))))))))))</f>
        <v>2.58</v>
      </c>
      <c r="AN1162" s="456">
        <v>83200</v>
      </c>
      <c r="AO1162" s="457"/>
      <c r="AP1162" s="457"/>
      <c r="AQ1162" s="594" t="str">
        <f>+AG1162</f>
        <v>Ա-2</v>
      </c>
      <c r="AR1162" s="456">
        <f>AN1162*AM1162</f>
        <v>214656</v>
      </c>
      <c r="AS1162" s="595">
        <f>AR1162+AO1162+AP1162</f>
        <v>214656</v>
      </c>
      <c r="AT1162" s="595">
        <f>+AS1162*13</f>
        <v>2790528</v>
      </c>
    </row>
    <row r="1163" spans="2:46" s="592" customFormat="1" ht="27">
      <c r="B1163" s="826">
        <v>103</v>
      </c>
      <c r="C1163" s="841" t="s">
        <v>78</v>
      </c>
      <c r="D1163" s="816"/>
      <c r="E1163" s="817"/>
      <c r="F1163" s="818" t="s">
        <v>1057</v>
      </c>
      <c r="G1163" s="597">
        <v>1</v>
      </c>
      <c r="H1163" s="597">
        <v>6</v>
      </c>
      <c r="I1163" s="593">
        <f>IF(G1163&lt;1,0,IF(M1163="Բ-1",IF(H1163=0,6.94,IF(H1163=1,7.17,IF(H1163=2,7.41,IF(H1163=3,7.66,IF(OR(H1163=5,H1163=4),7.92,IF(OR(H1163=6,H1163=7),8.18,IF(OR(H1163=8,H1163=9),8.46,IF(OR(H1163=10,H1163=11,H1163=12),8.74,IF(OR(H1163=13,H1163=14,H1163=15),9.03,IF(OR(H1163=16,H1163=17,H1163=18),9.33,9.65)))))))))),IF(M1163="Բ-2", IF(H1163=0,5.71,IF(H1163=1,5.89,IF(H1163=2,6.09,IF(H1163=3,6.29,IF(OR(H1163=5,H1163=4),6.5,IF(OR(H1163=6,H1163=7),6.72,IF(OR(H1163=8,H1163=9),6.94,IF(OR(H1163=10,H1163=11,H1163=12),7.17,IF(OR(H1163=13,H1163=14,H1163=15),7.41,IF(OR(H1163=16,H1163=17,H1163=18),7.65,7.91)))))))))), IF(M1163="Գ-1", IF(H1163=0,4.7,IF(H1163=1,4.86,IF(H1163=2,5.01,IF(H1163=3,5.18,IF(OR(H1163=5,H1163=4),5.35,IF(OR(H1163=6,H1163=7),5.52,IF(OR(H1163=8,H1163=9),5.71,IF(OR(H1163=10,H1163=11,H1163=12),5.89,IF(OR(H1163=13,H1163=14,H1163=15),6.09,IF(OR(H1163=16,H1163=17,H1163=18),6.29,6.49)))))))))), IF(M1163="Գ-2", IF(H1163=0,3.88,IF(H1163=1,4.01,IF(H1163=2,4.14,IF(H1163=3,4.27,IF(OR(H1163=5,H1163=4),4.41,IF(OR(H1163=6,H1163=7),4.55,IF(OR(H1163=8,H1163=9),4.7,IF(OR(H1163=10,H1163=11,H1163=12),4.85,IF(OR(H1163=13,H1163=14,H1163=15),5.01,IF(OR(H1163=16,H1163=17,H1163=18),5.17,5.34)))))))))), IF(M1163="Գ-3", IF(H1163=0,3.21,IF(H1163=1,3.31,IF(H1163=2,3.42,IF(H1163=3,3.53,IF(OR(H1163=5,H1163=4),3.64,IF(OR(H1163=6,H1163=7),3.76,IF(OR(H1163=8,H1163=9),3.88,IF(OR(H1163=10,H1163=11,H1163=12),4.01,IF(OR(H1163=13,H1163=14,H1163=15),4.13,IF(OR(H1163=16,H1163=17,H1163=18),4.27,4.4)))))))))), IF(M1163="Ա-1", IF(H1163=0,2.66,IF(H1163=1,2.75,IF(H1163=2,2.83,IF(H1163=3,2.92,IF(OR(H1163=5,H1163=4),3.02,IF(OR(H1163=6,H1163=7),3.11,IF(OR(H1163=8,H1163=9),3.21,IF(OR(H1163=10,H1163=11,H1163=12),3.31,IF(OR(H1163=13,H1163=14,H1163=15),3.42,IF(OR(H1163=16,H1163=17,H1163=18),3.53,3.64)))))))))), IF(M1163="Ա-2", IF(H1163=0,2.28,IF(H1163=1,2.35,IF(H1163=2,2.43,IF(H1163=3,2.5,IF(OR(H1163=5,H1163=4),2.58,IF(OR(H1163=6,H1163=7),2.66,IF(OR(H1163=8,H1163=9),2.75,IF(OR(H1163=10,H1163=11,H1163=12),2.83,IF(OR(H1163=13,H1163=14,H1163=15),2.92,IF(OR(H1163=16,H1163=17,H1163=18),3.01,3.11)))))))))),IF(M1163="Ա-3", IF(H1163=0,1.96,IF(H1163=1,2.02,IF(H1163=2,2.08,IF(H1163=3,2.15,IF(OR(H1163=5,H1163=4),2.21,IF(OR(H1163=6,H1163=7),2.28,IF(OR(H1163=8,H1163=9),2.35,IF(OR(H1163=10,H1163=11,H1163=12),2.42,IF(OR(H1163=13,H1163=14,H1163=15),2.5,IF(OR(H1163=16,H1163=17,H1163=18),2.58,2.66)))))))))), IF(M1163="Կ-1", IF(H1163=0,1.68,IF(H1163=1,1.73,IF(H1163=2,1.79,IF(H1163=3,1.84,IF(OR(H1163=5,H1163=4),1.9,IF(OR(H1163=6,H1163=7),1.96,IF(OR(H1163=8,H1163=9),2.02,IF(OR(H1163=10,H1163=11,H1163=12),2.08,IF(OR(H1163=13,H1163=14,H1163=15),2.14,IF(OR(H1163=16,H1163=17,H1163=18),2.21,2.28)))))))))), IF(M1163="Կ-2", IF(H1163=0,1.45,IF(H1163=1,1.49,IF(H1163=2,1.54,IF(H1163=3,1.59,IF(OR(H1163=5,H1163=4),1.63,IF(OR(H1163=6,H1163=7),1.68,IF(OR(H1163=8,H1163=9),1.73,IF(OR(H1163=10,H1163=11,H1163=12),1.79,IF(OR(H1163=13,H1163=14,H1163=15),1.84,IF(OR(H1163=16,H1163=17,H1163=18),1.9,1.95)))))))))),IF(M1163="Կ-3", IF(H1163=0,1.25,IF(H1163=1,1.29,IF(H1163=2,1.33,IF(H1163=3,1.37,IF(OR(H1163=5,H1163=4),1.41,IF(OR(H1163=6,H1163=7),1.45,IF(OR(H1163=8,H1163=9),1.49,IF(OR(H1163=10,H1163=11,H1163=12),1.54,IF(OR(H1163=13,H1163=14,H1163=15),1.58,IF(OR(H1163=16,H1163=17,H1163=18),1.63,1.68)))))))))), "Error"))))))))))))</f>
        <v>1.68</v>
      </c>
      <c r="J1163" s="456">
        <v>83200</v>
      </c>
      <c r="K1163" s="457"/>
      <c r="L1163" s="457"/>
      <c r="M1163" s="769" t="s">
        <v>87</v>
      </c>
      <c r="N1163" s="790">
        <f>J1163*I1163</f>
        <v>139776</v>
      </c>
      <c r="O1163" s="595">
        <f>I1163*J1163+K1163+L1163</f>
        <v>139776</v>
      </c>
      <c r="P1163" s="595">
        <f>+O1163*13</f>
        <v>1817088</v>
      </c>
      <c r="Q1163" s="597">
        <f>+G1163</f>
        <v>1</v>
      </c>
      <c r="R1163" s="597">
        <f>+H1163+1</f>
        <v>7</v>
      </c>
      <c r="S1163" s="593">
        <f>IF(Q1163&lt;1,0,IF(W1163="Բ-1",IF(R1163=0,6.94,IF(R1163=1,7.17,IF(R1163=2,7.41,IF(R1163=3,7.66,IF(OR(R1163=5,R1163=4),7.92,IF(OR(R1163=6,R1163=7),8.18,IF(OR(R1163=8,R1163=9),8.46,IF(OR(R1163=10,R1163=11,R1163=12),8.74,IF(OR(R1163=13,R1163=14,R1163=15),9.03,IF(OR(R1163=16,R1163=17,R1163=18),9.33,9.65)))))))))),IF(W1163="Բ-2", IF(R1163=0,5.71,IF(R1163=1,5.89,IF(R1163=2,6.09,IF(R1163=3,6.29,IF(OR(R1163=5,R1163=4),6.5,IF(OR(R1163=6,R1163=7),6.72,IF(OR(R1163=8,R1163=9),6.94,IF(OR(R1163=10,R1163=11,R1163=12),7.17,IF(OR(R1163=13,R1163=14,R1163=15),7.41,IF(OR(R1163=16,R1163=17,R1163=18),7.65,7.91)))))))))), IF(W1163="Գ-1", IF(R1163=0,4.7,IF(R1163=1,4.86,IF(R1163=2,5.01,IF(R1163=3,5.18,IF(OR(R1163=5,R1163=4),5.35,IF(OR(R1163=6,R1163=7),5.52,IF(OR(R1163=8,R1163=9),5.71,IF(OR(R1163=10,R1163=11,R1163=12),5.89,IF(OR(R1163=13,R1163=14,R1163=15),6.09,IF(OR(R1163=16,R1163=17,R1163=18),6.29,6.49)))))))))), IF(W1163="Գ-2", IF(R1163=0,3.88,IF(R1163=1,4.01,IF(R1163=2,4.14,IF(R1163=3,4.27,IF(OR(R1163=5,R1163=4),4.41,IF(OR(R1163=6,R1163=7),4.55,IF(OR(R1163=8,R1163=9),4.7,IF(OR(R1163=10,R1163=11,R1163=12),4.85,IF(OR(R1163=13,R1163=14,R1163=15),5.01,IF(OR(R1163=16,R1163=17,R1163=18),5.17,5.34)))))))))), IF(W1163="Գ-3", IF(R1163=0,3.21,IF(R1163=1,3.31,IF(R1163=2,3.42,IF(R1163=3,3.53,IF(OR(R1163=5,R1163=4),3.64,IF(OR(R1163=6,R1163=7),3.76,IF(OR(R1163=8,R1163=9),3.88,IF(OR(R1163=10,R1163=11,R1163=12),4.01,IF(OR(R1163=13,R1163=14,R1163=15),4.13,IF(OR(R1163=16,R1163=17,R1163=18),4.27,4.4)))))))))), IF(W1163="Ա-1", IF(R1163=0,2.66,IF(R1163=1,2.75,IF(R1163=2,2.83,IF(R1163=3,2.92,IF(OR(R1163=5,R1163=4),3.02,IF(OR(R1163=6,R1163=7),3.11,IF(OR(R1163=8,R1163=9),3.21,IF(OR(R1163=10,R1163=11,R1163=12),3.31,IF(OR(R1163=13,R1163=14,R1163=15),3.42,IF(OR(R1163=16,R1163=17,R1163=18),3.53,3.64)))))))))), IF(W1163="Ա-2", IF(R1163=0,2.28,IF(R1163=1,2.35,IF(R1163=2,2.43,IF(R1163=3,2.5,IF(OR(R1163=5,R1163=4),2.58,IF(OR(R1163=6,R1163=7),2.66,IF(OR(R1163=8,R1163=9),2.75,IF(OR(R1163=10,R1163=11,R1163=12),2.83,IF(OR(R1163=13,R1163=14,R1163=15),2.92,IF(OR(R1163=16,R1163=17,R1163=18),3.01,3.11)))))))))),IF(W1163="Ա-3", IF(R1163=0,1.96,IF(R1163=1,2.02,IF(R1163=2,2.08,IF(R1163=3,2.15,IF(OR(R1163=5,R1163=4),2.21,IF(OR(R1163=6,R1163=7),2.28,IF(OR(R1163=8,R1163=9),2.35,IF(OR(R1163=10,R1163=11,R1163=12),2.42,IF(OR(R1163=13,R1163=14,R1163=15),2.5,IF(OR(R1163=16,R1163=17,R1163=18),2.58,2.66)))))))))), IF(W1163="Կ-1", IF(R1163=0,1.68,IF(R1163=1,1.73,IF(R1163=2,1.79,IF(R1163=3,1.84,IF(OR(R1163=5,R1163=4),1.9,IF(OR(R1163=6,R1163=7),1.96,IF(OR(R1163=8,R1163=9),2.02,IF(OR(R1163=10,R1163=11,R1163=12),2.08,IF(OR(R1163=13,R1163=14,R1163=15),2.14,IF(OR(R1163=16,R1163=17,R1163=18),2.21,2.28)))))))))), IF(W1163="Կ-2", IF(R1163=0,1.45,IF(R1163=1,1.49,IF(R1163=2,1.54,IF(R1163=3,1.59,IF(OR(R1163=5,R1163=4),1.63,IF(OR(R1163=6,R1163=7),1.68,IF(OR(R1163=8,R1163=9),1.73,IF(OR(R1163=10,R1163=11,R1163=12),1.79,IF(OR(R1163=13,R1163=14,R1163=15),1.84,IF(OR(R1163=16,R1163=17,R1163=18),1.9,1.95)))))))))),IF(W1163="Կ-3", IF(R1163=0,1.25,IF(R1163=1,1.29,IF(R1163=2,1.33,IF(R1163=3,1.37,IF(OR(R1163=5,R1163=4),1.41,IF(OR(R1163=6,R1163=7),1.45,IF(OR(R1163=8,R1163=9),1.49,IF(OR(R1163=10,R1163=11,R1163=12),1.54,IF(OR(R1163=13,R1163=14,R1163=15),1.58,IF(OR(R1163=16,R1163=17,R1163=18),1.63,1.68)))))))))), "Error"))))))))))))</f>
        <v>1.68</v>
      </c>
      <c r="T1163" s="456">
        <v>83200</v>
      </c>
      <c r="U1163" s="457"/>
      <c r="V1163" s="457"/>
      <c r="W1163" s="594" t="str">
        <f>+M1163</f>
        <v>Կ-2</v>
      </c>
      <c r="X1163" s="456">
        <f>T1163*S1163</f>
        <v>139776</v>
      </c>
      <c r="Y1163" s="595">
        <f>+U1163+V1163+X1163</f>
        <v>139776</v>
      </c>
      <c r="Z1163" s="595">
        <f>+Y1163*13</f>
        <v>1817088</v>
      </c>
      <c r="AA1163" s="597">
        <f>+Q1163</f>
        <v>1</v>
      </c>
      <c r="AB1163" s="597">
        <f>+R1163+1</f>
        <v>8</v>
      </c>
      <c r="AC1163" s="593">
        <f>IF(AA1163&lt;1,0,IF(AG1163="Բ-1",IF(AB1163=0,6.94,IF(AB1163=1,7.17,IF(AB1163=2,7.41,IF(AB1163=3,7.66,IF(OR(AB1163=5,AB1163=4),7.92,IF(OR(AB1163=6,AB1163=7),8.18,IF(OR(AB1163=8,AB1163=9),8.46,IF(OR(AB1163=10,AB1163=11,AB1163=12),8.74,IF(OR(AB1163=13,AB1163=14,AB1163=15),9.03,IF(OR(AB1163=16,AB1163=17,AB1163=18),9.33,9.65)))))))))),IF(AG1163="Բ-2", IF(AB1163=0,5.71,IF(AB1163=1,5.89,IF(AB1163=2,6.09,IF(AB1163=3,6.29,IF(OR(AB1163=5,AB1163=4),6.5,IF(OR(AB1163=6,AB1163=7),6.72,IF(OR(AB1163=8,AB1163=9),6.94,IF(OR(AB1163=10,AB1163=11,AB1163=12),7.17,IF(OR(AB1163=13,AB1163=14,AB1163=15),7.41,IF(OR(AB1163=16,AB1163=17,AB1163=18),7.65,7.91)))))))))), IF(AG1163="Գ-1", IF(AB1163=0,4.7,IF(AB1163=1,4.86,IF(AB1163=2,5.01,IF(AB1163=3,5.18,IF(OR(AB1163=5,AB1163=4),5.35,IF(OR(AB1163=6,AB1163=7),5.52,IF(OR(AB1163=8,AB1163=9),5.71,IF(OR(AB1163=10,AB1163=11,AB1163=12),5.89,IF(OR(AB1163=13,AB1163=14,AB1163=15),6.09,IF(OR(AB1163=16,AB1163=17,AB1163=18),6.29,6.49)))))))))), IF(AG1163="Գ-2", IF(AB1163=0,3.88,IF(AB1163=1,4.01,IF(AB1163=2,4.14,IF(AB1163=3,4.27,IF(OR(AB1163=5,AB1163=4),4.41,IF(OR(AB1163=6,AB1163=7),4.55,IF(OR(AB1163=8,AB1163=9),4.7,IF(OR(AB1163=10,AB1163=11,AB1163=12),4.85,IF(OR(AB1163=13,AB1163=14,AB1163=15),5.01,IF(OR(AB1163=16,AB1163=17,AB1163=18),5.17,5.34)))))))))), IF(AG1163="Գ-3", IF(AB1163=0,3.21,IF(AB1163=1,3.31,IF(AB1163=2,3.42,IF(AB1163=3,3.53,IF(OR(AB1163=5,AB1163=4),3.64,IF(OR(AB1163=6,AB1163=7),3.76,IF(OR(AB1163=8,AB1163=9),3.88,IF(OR(AB1163=10,AB1163=11,AB1163=12),4.01,IF(OR(AB1163=13,AB1163=14,AB1163=15),4.13,IF(OR(AB1163=16,AB1163=17,AB1163=18),4.27,4.4)))))))))), IF(AG1163="Ա-1", IF(AB1163=0,2.66,IF(AB1163=1,2.75,IF(AB1163=2,2.83,IF(AB1163=3,2.92,IF(OR(AB1163=5,AB1163=4),3.02,IF(OR(AB1163=6,AB1163=7),3.11,IF(OR(AB1163=8,AB1163=9),3.21,IF(OR(AB1163=10,AB1163=11,AB1163=12),3.31,IF(OR(AB1163=13,AB1163=14,AB1163=15),3.42,IF(OR(AB1163=16,AB1163=17,AB1163=18),3.53,3.64)))))))))), IF(AG1163="Ա-2", IF(AB1163=0,2.28,IF(AB1163=1,2.35,IF(AB1163=2,2.43,IF(AB1163=3,2.5,IF(OR(AB1163=5,AB1163=4),2.58,IF(OR(AB1163=6,AB1163=7),2.66,IF(OR(AB1163=8,AB1163=9),2.75,IF(OR(AB1163=10,AB1163=11,AB1163=12),2.83,IF(OR(AB1163=13,AB1163=14,AB1163=15),2.92,IF(OR(AB1163=16,AB1163=17,AB1163=18),3.01,3.11)))))))))),IF(AG1163="Ա-3", IF(AB1163=0,1.96,IF(AB1163=1,2.02,IF(AB1163=2,2.08,IF(AB1163=3,2.15,IF(OR(AB1163=5,AB1163=4),2.21,IF(OR(AB1163=6,AB1163=7),2.28,IF(OR(AB1163=8,AB1163=9),2.35,IF(OR(AB1163=10,AB1163=11,AB1163=12),2.42,IF(OR(AB1163=13,AB1163=14,AB1163=15),2.5,IF(OR(AB1163=16,AB1163=17,AB1163=18),2.58,2.66)))))))))), IF(AG1163="Կ-1", IF(AB1163=0,1.68,IF(AB1163=1,1.73,IF(AB1163=2,1.79,IF(AB1163=3,1.84,IF(OR(AB1163=5,AB1163=4),1.9,IF(OR(AB1163=6,AB1163=7),1.96,IF(OR(AB1163=8,AB1163=9),2.02,IF(OR(AB1163=10,AB1163=11,AB1163=12),2.08,IF(OR(AB1163=13,AB1163=14,AB1163=15),2.14,IF(OR(AB1163=16,AB1163=17,AB1163=18),2.21,2.28)))))))))), IF(AG1163="Կ-2", IF(AB1163=0,1.45,IF(AB1163=1,1.49,IF(AB1163=2,1.54,IF(AB1163=3,1.59,IF(OR(AB1163=5,AB1163=4),1.63,IF(OR(AB1163=6,AB1163=7),1.68,IF(OR(AB1163=8,AB1163=9),1.73,IF(OR(AB1163=10,AB1163=11,AB1163=12),1.79,IF(OR(AB1163=13,AB1163=14,AB1163=15),1.84,IF(OR(AB1163=16,AB1163=17,AB1163=18),1.9,1.95)))))))))),IF(AG1163="Կ-3", IF(AB1163=0,1.25,IF(AB1163=1,1.29,IF(AB1163=2,1.33,IF(AB1163=3,1.37,IF(OR(AB1163=5,AB1163=4),1.41,IF(OR(AB1163=6,AB1163=7),1.45,IF(OR(AB1163=8,AB1163=9),1.49,IF(OR(AB1163=10,AB1163=11,AB1163=12),1.54,IF(OR(AB1163=13,AB1163=14,AB1163=15),1.58,IF(OR(AB1163=16,AB1163=17,AB1163=18),1.63,1.68)))))))))), "Error"))))))))))))</f>
        <v>1.73</v>
      </c>
      <c r="AD1163" s="456">
        <v>83200</v>
      </c>
      <c r="AE1163" s="457"/>
      <c r="AF1163" s="457"/>
      <c r="AG1163" s="594" t="str">
        <f>+W1163</f>
        <v>Կ-2</v>
      </c>
      <c r="AH1163" s="456">
        <f>AD1163*AC1163</f>
        <v>143936</v>
      </c>
      <c r="AI1163" s="595">
        <f>AH1163+AE1163+AF1163</f>
        <v>143936</v>
      </c>
      <c r="AJ1163" s="595">
        <f>+AI1163*13</f>
        <v>1871168</v>
      </c>
      <c r="AK1163" s="597">
        <f>+AA1163</f>
        <v>1</v>
      </c>
      <c r="AL1163" s="597">
        <f>+AB1163+1</f>
        <v>9</v>
      </c>
      <c r="AM1163" s="593">
        <f>IF(AK1163&lt;1,0,IF(AQ1163="Բ-1",IF(AL1163=0,6.94,IF(AL1163=1,7.17,IF(AL1163=2,7.41,IF(AL1163=3,7.66,IF(OR(AL1163=5,AL1163=4),7.92,IF(OR(AL1163=6,AL1163=7),8.18,IF(OR(AL1163=8,AL1163=9),8.46,IF(OR(AL1163=10,AL1163=11,AL1163=12),8.74,IF(OR(AL1163=13,AL1163=14,AL1163=15),9.03,IF(OR(AL1163=16,AL1163=17,AL1163=18),9.33,9.65)))))))))),IF(AQ1163="Բ-2", IF(AL1163=0,5.71,IF(AL1163=1,5.89,IF(AL1163=2,6.09,IF(AL1163=3,6.29,IF(OR(AL1163=5,AL1163=4),6.5,IF(OR(AL1163=6,AL1163=7),6.72,IF(OR(AL1163=8,AL1163=9),6.94,IF(OR(AL1163=10,AL1163=11,AL1163=12),7.17,IF(OR(AL1163=13,AL1163=14,AL1163=15),7.41,IF(OR(AL1163=16,AL1163=17,AL1163=18),7.65,7.91)))))))))), IF(AQ1163="Գ-1", IF(AL1163=0,4.7,IF(AL1163=1,4.86,IF(AL1163=2,5.01,IF(AL1163=3,5.18,IF(OR(AL1163=5,AL1163=4),5.35,IF(OR(AL1163=6,AL1163=7),5.52,IF(OR(AL1163=8,AL1163=9),5.71,IF(OR(AL1163=10,AL1163=11,AL1163=12),5.89,IF(OR(AL1163=13,AL1163=14,AL1163=15),6.09,IF(OR(AL1163=16,AL1163=17,AL1163=18),6.29,6.49)))))))))), IF(AQ1163="Գ-2", IF(AL1163=0,3.88,IF(AL1163=1,4.01,IF(AL1163=2,4.14,IF(AL1163=3,4.27,IF(OR(AL1163=5,AL1163=4),4.41,IF(OR(AL1163=6,AL1163=7),4.55,IF(OR(AL1163=8,AL1163=9),4.7,IF(OR(AL1163=10,AL1163=11,AL1163=12),4.85,IF(OR(AL1163=13,AL1163=14,AL1163=15),5.01,IF(OR(AL1163=16,AL1163=17,AL1163=18),5.17,5.34)))))))))), IF(AQ1163="Գ-3", IF(AL1163=0,3.21,IF(AL1163=1,3.31,IF(AL1163=2,3.42,IF(AL1163=3,3.53,IF(OR(AL1163=5,AL1163=4),3.64,IF(OR(AL1163=6,AL1163=7),3.76,IF(OR(AL1163=8,AL1163=9),3.88,IF(OR(AL1163=10,AL1163=11,AL1163=12),4.01,IF(OR(AL1163=13,AL1163=14,AL1163=15),4.13,IF(OR(AL1163=16,AL1163=17,AL1163=18),4.27,4.4)))))))))), IF(AQ1163="Ա-1", IF(AL1163=0,2.66,IF(AL1163=1,2.75,IF(AL1163=2,2.83,IF(AL1163=3,2.92,IF(OR(AL1163=5,AL1163=4),3.02,IF(OR(AL1163=6,AL1163=7),3.11,IF(OR(AL1163=8,AL1163=9),3.21,IF(OR(AL1163=10,AL1163=11,AL1163=12),3.31,IF(OR(AL1163=13,AL1163=14,AL1163=15),3.42,IF(OR(AL1163=16,AL1163=17,AL1163=18),3.53,3.64)))))))))), IF(AQ1163="Ա-2", IF(AL1163=0,2.28,IF(AL1163=1,2.35,IF(AL1163=2,2.43,IF(AL1163=3,2.5,IF(OR(AL1163=5,AL1163=4),2.58,IF(OR(AL1163=6,AL1163=7),2.66,IF(OR(AL1163=8,AL1163=9),2.75,IF(OR(AL1163=10,AL1163=11,AL1163=12),2.83,IF(OR(AL1163=13,AL1163=14,AL1163=15),2.92,IF(OR(AL1163=16,AL1163=17,AL1163=18),3.01,3.11)))))))))),IF(AQ1163="Ա-3", IF(AL1163=0,1.96,IF(AL1163=1,2.02,IF(AL1163=2,2.08,IF(AL1163=3,2.15,IF(OR(AL1163=5,AL1163=4),2.21,IF(OR(AL1163=6,AL1163=7),2.28,IF(OR(AL1163=8,AL1163=9),2.35,IF(OR(AL1163=10,AL1163=11,AL1163=12),2.42,IF(OR(AL1163=13,AL1163=14,AL1163=15),2.5,IF(OR(AL1163=16,AL1163=17,AL1163=18),2.58,2.66)))))))))), IF(AQ1163="Կ-1", IF(AL1163=0,1.68,IF(AL1163=1,1.73,IF(AL1163=2,1.79,IF(AL1163=3,1.84,IF(OR(AL1163=5,AL1163=4),1.9,IF(OR(AL1163=6,AL1163=7),1.96,IF(OR(AL1163=8,AL1163=9),2.02,IF(OR(AL1163=10,AL1163=11,AL1163=12),2.08,IF(OR(AL1163=13,AL1163=14,AL1163=15),2.14,IF(OR(AL1163=16,AL1163=17,AL1163=18),2.21,2.28)))))))))), IF(AQ1163="Կ-2", IF(AL1163=0,1.45,IF(AL1163=1,1.49,IF(AL1163=2,1.54,IF(AL1163=3,1.59,IF(OR(AL1163=5,AL1163=4),1.63,IF(OR(AL1163=6,AL1163=7),1.68,IF(OR(AL1163=8,AL1163=9),1.73,IF(OR(AL1163=10,AL1163=11,AL1163=12),1.79,IF(OR(AL1163=13,AL1163=14,AL1163=15),1.84,IF(OR(AL1163=16,AL1163=17,AL1163=18),1.9,1.95)))))))))),IF(AQ1163="Կ-3", IF(AL1163=0,1.25,IF(AL1163=1,1.29,IF(AL1163=2,1.33,IF(AL1163=3,1.37,IF(OR(AL1163=5,AL1163=4),1.41,IF(OR(AL1163=6,AL1163=7),1.45,IF(OR(AL1163=8,AL1163=9),1.49,IF(OR(AL1163=10,AL1163=11,AL1163=12),1.54,IF(OR(AL1163=13,AL1163=14,AL1163=15),1.58,IF(OR(AL1163=16,AL1163=17,AL1163=18),1.63,1.68)))))))))), "Error"))))))))))))</f>
        <v>1.73</v>
      </c>
      <c r="AN1163" s="456">
        <v>83200</v>
      </c>
      <c r="AO1163" s="457"/>
      <c r="AP1163" s="457"/>
      <c r="AQ1163" s="594" t="str">
        <f>+AG1163</f>
        <v>Կ-2</v>
      </c>
      <c r="AR1163" s="456">
        <f>AN1163*AM1163</f>
        <v>143936</v>
      </c>
      <c r="AS1163" s="595">
        <f>AR1163+AO1163+AP1163</f>
        <v>143936</v>
      </c>
      <c r="AT1163" s="595">
        <f>+AS1163*13</f>
        <v>1871168</v>
      </c>
    </row>
    <row r="1164" spans="2:46" s="592" customFormat="1" ht="27">
      <c r="B1164" s="826">
        <v>104</v>
      </c>
      <c r="C1164" s="818" t="s">
        <v>3370</v>
      </c>
      <c r="D1164" s="816" t="s">
        <v>2186</v>
      </c>
      <c r="E1164" s="817">
        <v>1977</v>
      </c>
      <c r="F1164" s="818" t="s">
        <v>1057</v>
      </c>
      <c r="G1164" s="597">
        <v>1</v>
      </c>
      <c r="H1164" s="597">
        <v>8</v>
      </c>
      <c r="I1164" s="593">
        <f t="shared" si="2298"/>
        <v>1.73</v>
      </c>
      <c r="J1164" s="456">
        <v>83200</v>
      </c>
      <c r="K1164" s="457"/>
      <c r="L1164" s="457"/>
      <c r="M1164" s="769" t="s">
        <v>87</v>
      </c>
      <c r="N1164" s="790">
        <f t="shared" si="2299"/>
        <v>143936</v>
      </c>
      <c r="O1164" s="595">
        <f t="shared" si="2300"/>
        <v>143936</v>
      </c>
      <c r="P1164" s="595">
        <f t="shared" si="2301"/>
        <v>1871168</v>
      </c>
      <c r="Q1164" s="597">
        <f t="shared" si="2245"/>
        <v>1</v>
      </c>
      <c r="R1164" s="597">
        <f t="shared" si="2302"/>
        <v>9</v>
      </c>
      <c r="S1164" s="593">
        <f t="shared" si="2303"/>
        <v>1.73</v>
      </c>
      <c r="T1164" s="456">
        <v>83200</v>
      </c>
      <c r="U1164" s="457"/>
      <c r="V1164" s="457"/>
      <c r="W1164" s="594" t="str">
        <f t="shared" si="2304"/>
        <v>Կ-2</v>
      </c>
      <c r="X1164" s="456">
        <f t="shared" si="2305"/>
        <v>143936</v>
      </c>
      <c r="Y1164" s="595">
        <f t="shared" si="2306"/>
        <v>143936</v>
      </c>
      <c r="Z1164" s="595">
        <f t="shared" si="2307"/>
        <v>1871168</v>
      </c>
      <c r="AA1164" s="597">
        <f t="shared" si="2246"/>
        <v>1</v>
      </c>
      <c r="AB1164" s="597">
        <f t="shared" si="2308"/>
        <v>10</v>
      </c>
      <c r="AC1164" s="593">
        <f t="shared" si="2309"/>
        <v>1.79</v>
      </c>
      <c r="AD1164" s="456">
        <v>83200</v>
      </c>
      <c r="AE1164" s="457"/>
      <c r="AF1164" s="457"/>
      <c r="AG1164" s="594" t="str">
        <f t="shared" si="2310"/>
        <v>Կ-2</v>
      </c>
      <c r="AH1164" s="456">
        <f t="shared" si="2311"/>
        <v>148928</v>
      </c>
      <c r="AI1164" s="595">
        <f t="shared" si="2312"/>
        <v>148928</v>
      </c>
      <c r="AJ1164" s="595">
        <f t="shared" si="2313"/>
        <v>1936064</v>
      </c>
      <c r="AK1164" s="597">
        <f t="shared" si="2247"/>
        <v>1</v>
      </c>
      <c r="AL1164" s="597">
        <f t="shared" si="2314"/>
        <v>11</v>
      </c>
      <c r="AM1164" s="593">
        <f t="shared" si="2315"/>
        <v>1.79</v>
      </c>
      <c r="AN1164" s="456">
        <v>83200</v>
      </c>
      <c r="AO1164" s="457"/>
      <c r="AP1164" s="457"/>
      <c r="AQ1164" s="594" t="str">
        <f t="shared" si="2316"/>
        <v>Կ-2</v>
      </c>
      <c r="AR1164" s="456">
        <f t="shared" si="2317"/>
        <v>148928</v>
      </c>
      <c r="AS1164" s="595">
        <f t="shared" si="2318"/>
        <v>148928</v>
      </c>
      <c r="AT1164" s="595">
        <f t="shared" si="2319"/>
        <v>1936064</v>
      </c>
    </row>
    <row r="1165" spans="2:46" s="592" customFormat="1" ht="27">
      <c r="B1165" s="826">
        <v>105</v>
      </c>
      <c r="C1165" s="818" t="s">
        <v>2713</v>
      </c>
      <c r="D1165" s="816" t="s">
        <v>2186</v>
      </c>
      <c r="E1165" s="817">
        <v>1988</v>
      </c>
      <c r="F1165" s="818" t="s">
        <v>1057</v>
      </c>
      <c r="G1165" s="597">
        <v>1</v>
      </c>
      <c r="H1165" s="597">
        <v>8</v>
      </c>
      <c r="I1165" s="593">
        <f t="shared" si="2298"/>
        <v>1.73</v>
      </c>
      <c r="J1165" s="456">
        <v>83200</v>
      </c>
      <c r="K1165" s="456"/>
      <c r="L1165" s="456"/>
      <c r="M1165" s="594" t="s">
        <v>87</v>
      </c>
      <c r="N1165" s="790">
        <f t="shared" si="2299"/>
        <v>143936</v>
      </c>
      <c r="O1165" s="595">
        <f t="shared" si="2300"/>
        <v>143936</v>
      </c>
      <c r="P1165" s="595">
        <f t="shared" si="2301"/>
        <v>1871168</v>
      </c>
      <c r="Q1165" s="597">
        <f t="shared" si="2245"/>
        <v>1</v>
      </c>
      <c r="R1165" s="597">
        <f t="shared" si="2302"/>
        <v>9</v>
      </c>
      <c r="S1165" s="593">
        <f t="shared" si="2303"/>
        <v>1.73</v>
      </c>
      <c r="T1165" s="456">
        <v>83200</v>
      </c>
      <c r="U1165" s="456"/>
      <c r="V1165" s="456"/>
      <c r="W1165" s="594" t="str">
        <f t="shared" si="2304"/>
        <v>Կ-2</v>
      </c>
      <c r="X1165" s="456">
        <f t="shared" si="2305"/>
        <v>143936</v>
      </c>
      <c r="Y1165" s="595">
        <f t="shared" si="2306"/>
        <v>143936</v>
      </c>
      <c r="Z1165" s="595">
        <f t="shared" si="2307"/>
        <v>1871168</v>
      </c>
      <c r="AA1165" s="597">
        <f t="shared" si="2246"/>
        <v>1</v>
      </c>
      <c r="AB1165" s="597">
        <f t="shared" si="2308"/>
        <v>10</v>
      </c>
      <c r="AC1165" s="593">
        <f t="shared" si="2309"/>
        <v>1.79</v>
      </c>
      <c r="AD1165" s="456">
        <v>83200</v>
      </c>
      <c r="AE1165" s="456"/>
      <c r="AF1165" s="456"/>
      <c r="AG1165" s="594" t="str">
        <f t="shared" si="2310"/>
        <v>Կ-2</v>
      </c>
      <c r="AH1165" s="456">
        <f t="shared" si="2311"/>
        <v>148928</v>
      </c>
      <c r="AI1165" s="595">
        <f t="shared" si="2312"/>
        <v>148928</v>
      </c>
      <c r="AJ1165" s="595">
        <f t="shared" si="2313"/>
        <v>1936064</v>
      </c>
      <c r="AK1165" s="597">
        <f t="shared" si="2247"/>
        <v>1</v>
      </c>
      <c r="AL1165" s="597">
        <f t="shared" si="2314"/>
        <v>11</v>
      </c>
      <c r="AM1165" s="593">
        <f t="shared" si="2315"/>
        <v>1.79</v>
      </c>
      <c r="AN1165" s="456">
        <v>83200</v>
      </c>
      <c r="AO1165" s="456"/>
      <c r="AP1165" s="456"/>
      <c r="AQ1165" s="594" t="str">
        <f t="shared" si="2316"/>
        <v>Կ-2</v>
      </c>
      <c r="AR1165" s="456">
        <f t="shared" si="2317"/>
        <v>148928</v>
      </c>
      <c r="AS1165" s="595">
        <f t="shared" si="2318"/>
        <v>148928</v>
      </c>
      <c r="AT1165" s="595">
        <f t="shared" si="2319"/>
        <v>1936064</v>
      </c>
    </row>
    <row r="1166" spans="2:46" s="592" customFormat="1" ht="27">
      <c r="B1166" s="826">
        <v>106</v>
      </c>
      <c r="C1166" s="818" t="s">
        <v>2714</v>
      </c>
      <c r="D1166" s="816" t="s">
        <v>2186</v>
      </c>
      <c r="E1166" s="817">
        <v>1981</v>
      </c>
      <c r="F1166" s="818" t="s">
        <v>1057</v>
      </c>
      <c r="G1166" s="597">
        <v>1</v>
      </c>
      <c r="H1166" s="597">
        <v>2</v>
      </c>
      <c r="I1166" s="593">
        <f t="shared" si="2298"/>
        <v>1.54</v>
      </c>
      <c r="J1166" s="456">
        <v>83200</v>
      </c>
      <c r="K1166" s="456"/>
      <c r="L1166" s="456"/>
      <c r="M1166" s="594" t="s">
        <v>87</v>
      </c>
      <c r="N1166" s="790">
        <f t="shared" si="2299"/>
        <v>128128</v>
      </c>
      <c r="O1166" s="595">
        <f t="shared" si="2300"/>
        <v>128128</v>
      </c>
      <c r="P1166" s="595">
        <f t="shared" si="2301"/>
        <v>1665664</v>
      </c>
      <c r="Q1166" s="597">
        <f t="shared" si="2245"/>
        <v>1</v>
      </c>
      <c r="R1166" s="597">
        <f t="shared" si="2302"/>
        <v>3</v>
      </c>
      <c r="S1166" s="593">
        <f t="shared" si="2303"/>
        <v>1.59</v>
      </c>
      <c r="T1166" s="456">
        <v>83200</v>
      </c>
      <c r="U1166" s="456"/>
      <c r="V1166" s="456"/>
      <c r="W1166" s="594" t="str">
        <f t="shared" si="2304"/>
        <v>Կ-2</v>
      </c>
      <c r="X1166" s="456">
        <f t="shared" si="2305"/>
        <v>132288</v>
      </c>
      <c r="Y1166" s="595">
        <f t="shared" si="2306"/>
        <v>132288</v>
      </c>
      <c r="Z1166" s="595">
        <f t="shared" si="2307"/>
        <v>1719744</v>
      </c>
      <c r="AA1166" s="597">
        <f t="shared" si="2246"/>
        <v>1</v>
      </c>
      <c r="AB1166" s="597">
        <f t="shared" si="2308"/>
        <v>4</v>
      </c>
      <c r="AC1166" s="593">
        <f t="shared" si="2309"/>
        <v>1.63</v>
      </c>
      <c r="AD1166" s="456">
        <v>83200</v>
      </c>
      <c r="AE1166" s="456"/>
      <c r="AF1166" s="456"/>
      <c r="AG1166" s="594" t="str">
        <f t="shared" si="2310"/>
        <v>Կ-2</v>
      </c>
      <c r="AH1166" s="456">
        <f t="shared" si="2311"/>
        <v>135616</v>
      </c>
      <c r="AI1166" s="595">
        <f t="shared" si="2312"/>
        <v>135616</v>
      </c>
      <c r="AJ1166" s="595">
        <f t="shared" si="2313"/>
        <v>1763008</v>
      </c>
      <c r="AK1166" s="597">
        <f t="shared" si="2247"/>
        <v>1</v>
      </c>
      <c r="AL1166" s="597">
        <f t="shared" si="2314"/>
        <v>5</v>
      </c>
      <c r="AM1166" s="593">
        <f t="shared" si="2315"/>
        <v>1.63</v>
      </c>
      <c r="AN1166" s="456">
        <v>83200</v>
      </c>
      <c r="AO1166" s="456"/>
      <c r="AP1166" s="456"/>
      <c r="AQ1166" s="594" t="str">
        <f t="shared" si="2316"/>
        <v>Կ-2</v>
      </c>
      <c r="AR1166" s="456">
        <f t="shared" si="2317"/>
        <v>135616</v>
      </c>
      <c r="AS1166" s="595">
        <f t="shared" si="2318"/>
        <v>135616</v>
      </c>
      <c r="AT1166" s="595">
        <f t="shared" si="2319"/>
        <v>1763008</v>
      </c>
    </row>
    <row r="1167" spans="2:46" s="592" customFormat="1" ht="27">
      <c r="B1167" s="826">
        <v>107</v>
      </c>
      <c r="C1167" s="818" t="s">
        <v>3371</v>
      </c>
      <c r="D1167" s="816" t="s">
        <v>2186</v>
      </c>
      <c r="E1167" s="817">
        <v>1995</v>
      </c>
      <c r="F1167" s="818" t="s">
        <v>1057</v>
      </c>
      <c r="G1167" s="597">
        <v>1</v>
      </c>
      <c r="H1167" s="597">
        <v>16</v>
      </c>
      <c r="I1167" s="593">
        <f t="shared" si="2298"/>
        <v>1.9</v>
      </c>
      <c r="J1167" s="456">
        <v>83200</v>
      </c>
      <c r="K1167" s="456"/>
      <c r="L1167" s="457"/>
      <c r="M1167" s="594" t="s">
        <v>87</v>
      </c>
      <c r="N1167" s="790">
        <f t="shared" si="2299"/>
        <v>158080</v>
      </c>
      <c r="O1167" s="595">
        <f t="shared" si="2300"/>
        <v>158080</v>
      </c>
      <c r="P1167" s="595">
        <f t="shared" si="2301"/>
        <v>2055040</v>
      </c>
      <c r="Q1167" s="597">
        <f t="shared" si="2245"/>
        <v>1</v>
      </c>
      <c r="R1167" s="597">
        <f t="shared" si="2302"/>
        <v>17</v>
      </c>
      <c r="S1167" s="593">
        <f t="shared" si="2303"/>
        <v>1.9</v>
      </c>
      <c r="T1167" s="456">
        <v>83200</v>
      </c>
      <c r="U1167" s="456"/>
      <c r="V1167" s="457"/>
      <c r="W1167" s="594" t="str">
        <f t="shared" si="2304"/>
        <v>Կ-2</v>
      </c>
      <c r="X1167" s="456">
        <f t="shared" si="2305"/>
        <v>158080</v>
      </c>
      <c r="Y1167" s="595">
        <f t="shared" si="2306"/>
        <v>158080</v>
      </c>
      <c r="Z1167" s="595">
        <f t="shared" si="2307"/>
        <v>2055040</v>
      </c>
      <c r="AA1167" s="597">
        <f t="shared" si="2246"/>
        <v>1</v>
      </c>
      <c r="AB1167" s="597">
        <f t="shared" si="2308"/>
        <v>18</v>
      </c>
      <c r="AC1167" s="593">
        <f t="shared" si="2309"/>
        <v>1.9</v>
      </c>
      <c r="AD1167" s="456">
        <v>83200</v>
      </c>
      <c r="AE1167" s="456"/>
      <c r="AF1167" s="457"/>
      <c r="AG1167" s="594" t="str">
        <f t="shared" si="2310"/>
        <v>Կ-2</v>
      </c>
      <c r="AH1167" s="456">
        <f t="shared" si="2311"/>
        <v>158080</v>
      </c>
      <c r="AI1167" s="595">
        <f t="shared" si="2312"/>
        <v>158080</v>
      </c>
      <c r="AJ1167" s="595">
        <f t="shared" si="2313"/>
        <v>2055040</v>
      </c>
      <c r="AK1167" s="597">
        <f t="shared" si="2247"/>
        <v>1</v>
      </c>
      <c r="AL1167" s="597">
        <f t="shared" si="2314"/>
        <v>19</v>
      </c>
      <c r="AM1167" s="593">
        <f t="shared" si="2315"/>
        <v>1.95</v>
      </c>
      <c r="AN1167" s="456">
        <v>83200</v>
      </c>
      <c r="AO1167" s="456"/>
      <c r="AP1167" s="457"/>
      <c r="AQ1167" s="594" t="str">
        <f t="shared" si="2316"/>
        <v>Կ-2</v>
      </c>
      <c r="AR1167" s="456">
        <f t="shared" si="2317"/>
        <v>162240</v>
      </c>
      <c r="AS1167" s="595">
        <f t="shared" si="2318"/>
        <v>162240</v>
      </c>
      <c r="AT1167" s="595">
        <f t="shared" si="2319"/>
        <v>2109120</v>
      </c>
    </row>
    <row r="1168" spans="2:46" s="592" customFormat="1" ht="27">
      <c r="B1168" s="826">
        <v>108</v>
      </c>
      <c r="C1168" s="818" t="s">
        <v>1202</v>
      </c>
      <c r="D1168" s="816" t="s">
        <v>2186</v>
      </c>
      <c r="E1168" s="817">
        <v>1974</v>
      </c>
      <c r="F1168" s="818" t="s">
        <v>1057</v>
      </c>
      <c r="G1168" s="597">
        <v>1</v>
      </c>
      <c r="H1168" s="597">
        <v>12</v>
      </c>
      <c r="I1168" s="593">
        <f t="shared" si="2298"/>
        <v>1.79</v>
      </c>
      <c r="J1168" s="456">
        <v>83200</v>
      </c>
      <c r="K1168" s="456"/>
      <c r="L1168" s="457"/>
      <c r="M1168" s="594" t="s">
        <v>87</v>
      </c>
      <c r="N1168" s="790">
        <f t="shared" si="2299"/>
        <v>148928</v>
      </c>
      <c r="O1168" s="595">
        <f t="shared" si="2300"/>
        <v>148928</v>
      </c>
      <c r="P1168" s="595">
        <f t="shared" si="2301"/>
        <v>1936064</v>
      </c>
      <c r="Q1168" s="597">
        <f t="shared" si="2245"/>
        <v>1</v>
      </c>
      <c r="R1168" s="597">
        <f t="shared" si="2302"/>
        <v>13</v>
      </c>
      <c r="S1168" s="593">
        <f t="shared" si="2303"/>
        <v>1.84</v>
      </c>
      <c r="T1168" s="456">
        <v>83200</v>
      </c>
      <c r="U1168" s="456"/>
      <c r="V1168" s="457"/>
      <c r="W1168" s="594" t="str">
        <f t="shared" si="2304"/>
        <v>Կ-2</v>
      </c>
      <c r="X1168" s="456">
        <f t="shared" si="2305"/>
        <v>153088</v>
      </c>
      <c r="Y1168" s="595">
        <f t="shared" si="2306"/>
        <v>153088</v>
      </c>
      <c r="Z1168" s="595">
        <f t="shared" si="2307"/>
        <v>1990144</v>
      </c>
      <c r="AA1168" s="597">
        <f t="shared" si="2246"/>
        <v>1</v>
      </c>
      <c r="AB1168" s="597">
        <f t="shared" si="2308"/>
        <v>14</v>
      </c>
      <c r="AC1168" s="593">
        <f t="shared" si="2309"/>
        <v>1.84</v>
      </c>
      <c r="AD1168" s="456">
        <v>83200</v>
      </c>
      <c r="AE1168" s="456"/>
      <c r="AF1168" s="457"/>
      <c r="AG1168" s="594" t="str">
        <f t="shared" si="2310"/>
        <v>Կ-2</v>
      </c>
      <c r="AH1168" s="456">
        <f t="shared" si="2311"/>
        <v>153088</v>
      </c>
      <c r="AI1168" s="595">
        <f t="shared" si="2312"/>
        <v>153088</v>
      </c>
      <c r="AJ1168" s="595">
        <f t="shared" si="2313"/>
        <v>1990144</v>
      </c>
      <c r="AK1168" s="597">
        <f t="shared" si="2247"/>
        <v>1</v>
      </c>
      <c r="AL1168" s="597">
        <f t="shared" si="2314"/>
        <v>15</v>
      </c>
      <c r="AM1168" s="593">
        <f t="shared" si="2315"/>
        <v>1.84</v>
      </c>
      <c r="AN1168" s="456">
        <v>83200</v>
      </c>
      <c r="AO1168" s="456"/>
      <c r="AP1168" s="457"/>
      <c r="AQ1168" s="594" t="str">
        <f t="shared" si="2316"/>
        <v>Կ-2</v>
      </c>
      <c r="AR1168" s="456">
        <f t="shared" si="2317"/>
        <v>153088</v>
      </c>
      <c r="AS1168" s="595">
        <f t="shared" si="2318"/>
        <v>153088</v>
      </c>
      <c r="AT1168" s="595">
        <f t="shared" si="2319"/>
        <v>1990144</v>
      </c>
    </row>
    <row r="1169" spans="2:46" s="592" customFormat="1" ht="27">
      <c r="B1169" s="826">
        <v>109</v>
      </c>
      <c r="C1169" s="818" t="s">
        <v>1701</v>
      </c>
      <c r="D1169" s="816" t="s">
        <v>2186</v>
      </c>
      <c r="E1169" s="817">
        <v>1989</v>
      </c>
      <c r="F1169" s="818" t="s">
        <v>1057</v>
      </c>
      <c r="G1169" s="597">
        <v>1</v>
      </c>
      <c r="H1169" s="597">
        <v>2</v>
      </c>
      <c r="I1169" s="593">
        <f t="shared" si="2298"/>
        <v>1.54</v>
      </c>
      <c r="J1169" s="456">
        <v>83200</v>
      </c>
      <c r="K1169" s="456"/>
      <c r="L1169" s="456"/>
      <c r="M1169" s="594" t="s">
        <v>87</v>
      </c>
      <c r="N1169" s="790">
        <f t="shared" si="2299"/>
        <v>128128</v>
      </c>
      <c r="O1169" s="595">
        <f t="shared" si="2300"/>
        <v>128128</v>
      </c>
      <c r="P1169" s="595">
        <f t="shared" si="2301"/>
        <v>1665664</v>
      </c>
      <c r="Q1169" s="597">
        <f t="shared" si="2245"/>
        <v>1</v>
      </c>
      <c r="R1169" s="597">
        <f t="shared" si="2302"/>
        <v>3</v>
      </c>
      <c r="S1169" s="593">
        <f t="shared" si="2303"/>
        <v>1.59</v>
      </c>
      <c r="T1169" s="456">
        <v>83200</v>
      </c>
      <c r="U1169" s="456"/>
      <c r="V1169" s="456"/>
      <c r="W1169" s="594" t="str">
        <f t="shared" si="2304"/>
        <v>Կ-2</v>
      </c>
      <c r="X1169" s="456">
        <f t="shared" si="2305"/>
        <v>132288</v>
      </c>
      <c r="Y1169" s="595">
        <f t="shared" si="2306"/>
        <v>132288</v>
      </c>
      <c r="Z1169" s="595">
        <f t="shared" si="2307"/>
        <v>1719744</v>
      </c>
      <c r="AA1169" s="597">
        <f t="shared" si="2246"/>
        <v>1</v>
      </c>
      <c r="AB1169" s="597">
        <f t="shared" si="2308"/>
        <v>4</v>
      </c>
      <c r="AC1169" s="593">
        <f t="shared" si="2309"/>
        <v>1.63</v>
      </c>
      <c r="AD1169" s="456">
        <v>83200</v>
      </c>
      <c r="AE1169" s="456"/>
      <c r="AF1169" s="456"/>
      <c r="AG1169" s="594" t="str">
        <f t="shared" si="2310"/>
        <v>Կ-2</v>
      </c>
      <c r="AH1169" s="456">
        <f t="shared" si="2311"/>
        <v>135616</v>
      </c>
      <c r="AI1169" s="595">
        <f t="shared" si="2312"/>
        <v>135616</v>
      </c>
      <c r="AJ1169" s="595">
        <f t="shared" si="2313"/>
        <v>1763008</v>
      </c>
      <c r="AK1169" s="597">
        <f t="shared" si="2247"/>
        <v>1</v>
      </c>
      <c r="AL1169" s="597">
        <f t="shared" si="2314"/>
        <v>5</v>
      </c>
      <c r="AM1169" s="593">
        <f t="shared" si="2315"/>
        <v>1.63</v>
      </c>
      <c r="AN1169" s="456">
        <v>83200</v>
      </c>
      <c r="AO1169" s="456"/>
      <c r="AP1169" s="456"/>
      <c r="AQ1169" s="594" t="str">
        <f t="shared" si="2316"/>
        <v>Կ-2</v>
      </c>
      <c r="AR1169" s="456">
        <f t="shared" si="2317"/>
        <v>135616</v>
      </c>
      <c r="AS1169" s="595">
        <f t="shared" si="2318"/>
        <v>135616</v>
      </c>
      <c r="AT1169" s="595">
        <f t="shared" si="2319"/>
        <v>1763008</v>
      </c>
    </row>
    <row r="1170" spans="2:46" s="596" customFormat="1" ht="13.5">
      <c r="B1170" s="826">
        <v>110</v>
      </c>
      <c r="C1170" s="818" t="s">
        <v>2711</v>
      </c>
      <c r="D1170" s="816" t="s">
        <v>2186</v>
      </c>
      <c r="E1170" s="817">
        <v>1964</v>
      </c>
      <c r="F1170" s="818" t="s">
        <v>109</v>
      </c>
      <c r="G1170" s="597">
        <v>1</v>
      </c>
      <c r="H1170" s="597">
        <v>2</v>
      </c>
      <c r="I1170" s="593">
        <f t="shared" ref="I1170:I1173" si="2320">IF(G1170&lt;1,0,IF(M1170="Բ-1",IF(H1170=0,6.94,IF(H1170=1,7.17,IF(H1170=2,7.41,IF(H1170=3,7.66,IF(OR(H1170=5,H1170=4),7.92,IF(OR(H1170=6,H1170=7),8.18,IF(OR(H1170=8,H1170=9),8.46,IF(OR(H1170=10,H1170=11,H1170=12),8.74,IF(OR(H1170=13,H1170=14,H1170=15),9.03,IF(OR(H1170=16,H1170=17,H1170=18),9.33,9.65)))))))))),IF(M1170="Բ-2", IF(H1170=0,5.71,IF(H1170=1,5.89,IF(H1170=2,6.09,IF(H1170=3,6.29,IF(OR(H1170=5,H1170=4),6.5,IF(OR(H1170=6,H1170=7),6.72,IF(OR(H1170=8,H1170=9),6.94,IF(OR(H1170=10,H1170=11,H1170=12),7.17,IF(OR(H1170=13,H1170=14,H1170=15),7.41,IF(OR(H1170=16,H1170=17,H1170=18),7.65,7.91)))))))))), IF(M1170="Գ-1", IF(H1170=0,4.7,IF(H1170=1,4.86,IF(H1170=2,5.01,IF(H1170=3,5.18,IF(OR(H1170=5,H1170=4),5.35,IF(OR(H1170=6,H1170=7),5.52,IF(OR(H1170=8,H1170=9),5.71,IF(OR(H1170=10,H1170=11,H1170=12),5.89,IF(OR(H1170=13,H1170=14,H1170=15),6.09,IF(OR(H1170=16,H1170=17,H1170=18),6.29,6.49)))))))))), IF(M1170="Գ-2", IF(H1170=0,3.88,IF(H1170=1,4.01,IF(H1170=2,4.14,IF(H1170=3,4.27,IF(OR(H1170=5,H1170=4),4.41,IF(OR(H1170=6,H1170=7),4.55,IF(OR(H1170=8,H1170=9),4.7,IF(OR(H1170=10,H1170=11,H1170=12),4.85,IF(OR(H1170=13,H1170=14,H1170=15),5.01,IF(OR(H1170=16,H1170=17,H1170=18),5.17,5.34)))))))))), IF(M1170="Գ-3", IF(H1170=0,3.21,IF(H1170=1,3.31,IF(H1170=2,3.42,IF(H1170=3,3.53,IF(OR(H1170=5,H1170=4),3.64,IF(OR(H1170=6,H1170=7),3.76,IF(OR(H1170=8,H1170=9),3.88,IF(OR(H1170=10,H1170=11,H1170=12),4.01,IF(OR(H1170=13,H1170=14,H1170=15),4.13,IF(OR(H1170=16,H1170=17,H1170=18),4.27,4.4)))))))))), IF(M1170="Ա-1", IF(H1170=0,2.66,IF(H1170=1,2.75,IF(H1170=2,2.83,IF(H1170=3,2.92,IF(OR(H1170=5,H1170=4),3.02,IF(OR(H1170=6,H1170=7),3.11,IF(OR(H1170=8,H1170=9),3.21,IF(OR(H1170=10,H1170=11,H1170=12),3.31,IF(OR(H1170=13,H1170=14,H1170=15),3.42,IF(OR(H1170=16,H1170=17,H1170=18),3.53,3.64)))))))))), IF(M1170="Ա-2", IF(H1170=0,2.28,IF(H1170=1,2.35,IF(H1170=2,2.43,IF(H1170=3,2.5,IF(OR(H1170=5,H1170=4),2.58,IF(OR(H1170=6,H1170=7),2.66,IF(OR(H1170=8,H1170=9),2.75,IF(OR(H1170=10,H1170=11,H1170=12),2.83,IF(OR(H1170=13,H1170=14,H1170=15),2.92,IF(OR(H1170=16,H1170=17,H1170=18),3.01,3.11)))))))))),IF(M1170="Ա-3", IF(H1170=0,1.96,IF(H1170=1,2.02,IF(H1170=2,2.08,IF(H1170=3,2.15,IF(OR(H1170=5,H1170=4),2.21,IF(OR(H1170=6,H1170=7),2.28,IF(OR(H1170=8,H1170=9),2.35,IF(OR(H1170=10,H1170=11,H1170=12),2.42,IF(OR(H1170=13,H1170=14,H1170=15),2.5,IF(OR(H1170=16,H1170=17,H1170=18),2.58,2.66)))))))))), IF(M1170="Կ-1", IF(H1170=0,1.68,IF(H1170=1,1.73,IF(H1170=2,1.79,IF(H1170=3,1.84,IF(OR(H1170=5,H1170=4),1.9,IF(OR(H1170=6,H1170=7),1.96,IF(OR(H1170=8,H1170=9),2.02,IF(OR(H1170=10,H1170=11,H1170=12),2.08,IF(OR(H1170=13,H1170=14,H1170=15),2.14,IF(OR(H1170=16,H1170=17,H1170=18),2.21,2.28)))))))))), IF(M1170="Կ-2", IF(H1170=0,1.45,IF(H1170=1,1.49,IF(H1170=2,1.54,IF(H1170=3,1.59,IF(OR(H1170=5,H1170=4),1.63,IF(OR(H1170=6,H1170=7),1.68,IF(OR(H1170=8,H1170=9),1.73,IF(OR(H1170=10,H1170=11,H1170=12),1.79,IF(OR(H1170=13,H1170=14,H1170=15),1.84,IF(OR(H1170=16,H1170=17,H1170=18),1.9,1.95)))))))))),IF(M1170="Կ-3", IF(H1170=0,1.25,IF(H1170=1,1.29,IF(H1170=2,1.33,IF(H1170=3,1.37,IF(OR(H1170=5,H1170=4),1.41,IF(OR(H1170=6,H1170=7),1.45,IF(OR(H1170=8,H1170=9),1.49,IF(OR(H1170=10,H1170=11,H1170=12),1.54,IF(OR(H1170=13,H1170=14,H1170=15),1.58,IF(OR(H1170=16,H1170=17,H1170=18),1.63,1.68)))))))))), "Error"))))))))))))</f>
        <v>1.79</v>
      </c>
      <c r="J1170" s="456">
        <v>83200</v>
      </c>
      <c r="K1170" s="456"/>
      <c r="L1170" s="456"/>
      <c r="M1170" s="594" t="s">
        <v>86</v>
      </c>
      <c r="N1170" s="790">
        <f t="shared" ref="N1170:N1173" si="2321">J1170*I1170</f>
        <v>148928</v>
      </c>
      <c r="O1170" s="595">
        <f t="shared" ref="O1170:O1173" si="2322">I1170*J1170+K1170+L1170</f>
        <v>148928</v>
      </c>
      <c r="P1170" s="595">
        <f t="shared" ref="P1170:P1173" si="2323">+O1170*13</f>
        <v>1936064</v>
      </c>
      <c r="Q1170" s="597">
        <f t="shared" ref="Q1170:Q1173" si="2324">+G1170</f>
        <v>1</v>
      </c>
      <c r="R1170" s="597">
        <f t="shared" ref="R1170:R1173" si="2325">+H1170+1</f>
        <v>3</v>
      </c>
      <c r="S1170" s="593">
        <f t="shared" ref="S1170:S1173" si="2326">IF(Q1170&lt;1,0,IF(W1170="Բ-1",IF(R1170=0,6.94,IF(R1170=1,7.17,IF(R1170=2,7.41,IF(R1170=3,7.66,IF(OR(R1170=5,R1170=4),7.92,IF(OR(R1170=6,R1170=7),8.18,IF(OR(R1170=8,R1170=9),8.46,IF(OR(R1170=10,R1170=11,R1170=12),8.74,IF(OR(R1170=13,R1170=14,R1170=15),9.03,IF(OR(R1170=16,R1170=17,R1170=18),9.33,9.65)))))))))),IF(W1170="Բ-2", IF(R1170=0,5.71,IF(R1170=1,5.89,IF(R1170=2,6.09,IF(R1170=3,6.29,IF(OR(R1170=5,R1170=4),6.5,IF(OR(R1170=6,R1170=7),6.72,IF(OR(R1170=8,R1170=9),6.94,IF(OR(R1170=10,R1170=11,R1170=12),7.17,IF(OR(R1170=13,R1170=14,R1170=15),7.41,IF(OR(R1170=16,R1170=17,R1170=18),7.65,7.91)))))))))), IF(W1170="Գ-1", IF(R1170=0,4.7,IF(R1170=1,4.86,IF(R1170=2,5.01,IF(R1170=3,5.18,IF(OR(R1170=5,R1170=4),5.35,IF(OR(R1170=6,R1170=7),5.52,IF(OR(R1170=8,R1170=9),5.71,IF(OR(R1170=10,R1170=11,R1170=12),5.89,IF(OR(R1170=13,R1170=14,R1170=15),6.09,IF(OR(R1170=16,R1170=17,R1170=18),6.29,6.49)))))))))), IF(W1170="Գ-2", IF(R1170=0,3.88,IF(R1170=1,4.01,IF(R1170=2,4.14,IF(R1170=3,4.27,IF(OR(R1170=5,R1170=4),4.41,IF(OR(R1170=6,R1170=7),4.55,IF(OR(R1170=8,R1170=9),4.7,IF(OR(R1170=10,R1170=11,R1170=12),4.85,IF(OR(R1170=13,R1170=14,R1170=15),5.01,IF(OR(R1170=16,R1170=17,R1170=18),5.17,5.34)))))))))), IF(W1170="Գ-3", IF(R1170=0,3.21,IF(R1170=1,3.31,IF(R1170=2,3.42,IF(R1170=3,3.53,IF(OR(R1170=5,R1170=4),3.64,IF(OR(R1170=6,R1170=7),3.76,IF(OR(R1170=8,R1170=9),3.88,IF(OR(R1170=10,R1170=11,R1170=12),4.01,IF(OR(R1170=13,R1170=14,R1170=15),4.13,IF(OR(R1170=16,R1170=17,R1170=18),4.27,4.4)))))))))), IF(W1170="Ա-1", IF(R1170=0,2.66,IF(R1170=1,2.75,IF(R1170=2,2.83,IF(R1170=3,2.92,IF(OR(R1170=5,R1170=4),3.02,IF(OR(R1170=6,R1170=7),3.11,IF(OR(R1170=8,R1170=9),3.21,IF(OR(R1170=10,R1170=11,R1170=12),3.31,IF(OR(R1170=13,R1170=14,R1170=15),3.42,IF(OR(R1170=16,R1170=17,R1170=18),3.53,3.64)))))))))), IF(W1170="Ա-2", IF(R1170=0,2.28,IF(R1170=1,2.35,IF(R1170=2,2.43,IF(R1170=3,2.5,IF(OR(R1170=5,R1170=4),2.58,IF(OR(R1170=6,R1170=7),2.66,IF(OR(R1170=8,R1170=9),2.75,IF(OR(R1170=10,R1170=11,R1170=12),2.83,IF(OR(R1170=13,R1170=14,R1170=15),2.92,IF(OR(R1170=16,R1170=17,R1170=18),3.01,3.11)))))))))),IF(W1170="Ա-3", IF(R1170=0,1.96,IF(R1170=1,2.02,IF(R1170=2,2.08,IF(R1170=3,2.15,IF(OR(R1170=5,R1170=4),2.21,IF(OR(R1170=6,R1170=7),2.28,IF(OR(R1170=8,R1170=9),2.35,IF(OR(R1170=10,R1170=11,R1170=12),2.42,IF(OR(R1170=13,R1170=14,R1170=15),2.5,IF(OR(R1170=16,R1170=17,R1170=18),2.58,2.66)))))))))), IF(W1170="Կ-1", IF(R1170=0,1.68,IF(R1170=1,1.73,IF(R1170=2,1.79,IF(R1170=3,1.84,IF(OR(R1170=5,R1170=4),1.9,IF(OR(R1170=6,R1170=7),1.96,IF(OR(R1170=8,R1170=9),2.02,IF(OR(R1170=10,R1170=11,R1170=12),2.08,IF(OR(R1170=13,R1170=14,R1170=15),2.14,IF(OR(R1170=16,R1170=17,R1170=18),2.21,2.28)))))))))), IF(W1170="Կ-2", IF(R1170=0,1.45,IF(R1170=1,1.49,IF(R1170=2,1.54,IF(R1170=3,1.59,IF(OR(R1170=5,R1170=4),1.63,IF(OR(R1170=6,R1170=7),1.68,IF(OR(R1170=8,R1170=9),1.73,IF(OR(R1170=10,R1170=11,R1170=12),1.79,IF(OR(R1170=13,R1170=14,R1170=15),1.84,IF(OR(R1170=16,R1170=17,R1170=18),1.9,1.95)))))))))),IF(W1170="Կ-3", IF(R1170=0,1.25,IF(R1170=1,1.29,IF(R1170=2,1.33,IF(R1170=3,1.37,IF(OR(R1170=5,R1170=4),1.41,IF(OR(R1170=6,R1170=7),1.45,IF(OR(R1170=8,R1170=9),1.49,IF(OR(R1170=10,R1170=11,R1170=12),1.54,IF(OR(R1170=13,R1170=14,R1170=15),1.58,IF(OR(R1170=16,R1170=17,R1170=18),1.63,1.68)))))))))), "Error"))))))))))))</f>
        <v>1.84</v>
      </c>
      <c r="T1170" s="456">
        <v>83200</v>
      </c>
      <c r="U1170" s="456"/>
      <c r="V1170" s="456"/>
      <c r="W1170" s="594" t="str">
        <f t="shared" ref="W1170:W1173" si="2327">+M1170</f>
        <v>Կ-1</v>
      </c>
      <c r="X1170" s="456">
        <f t="shared" ref="X1170:X1173" si="2328">T1170*S1170</f>
        <v>153088</v>
      </c>
      <c r="Y1170" s="595">
        <f t="shared" ref="Y1170:Y1173" si="2329">+U1170+V1170+X1170</f>
        <v>153088</v>
      </c>
      <c r="Z1170" s="595">
        <f t="shared" ref="Z1170:Z1173" si="2330">+Y1170*13</f>
        <v>1990144</v>
      </c>
      <c r="AA1170" s="597">
        <f t="shared" ref="AA1170:AA1173" si="2331">+Q1170</f>
        <v>1</v>
      </c>
      <c r="AB1170" s="597">
        <f t="shared" ref="AB1170:AB1173" si="2332">+R1170+1</f>
        <v>4</v>
      </c>
      <c r="AC1170" s="593">
        <f t="shared" ref="AC1170:AC1173" si="2333">IF(AA1170&lt;1,0,IF(AG1170="Բ-1",IF(AB1170=0,6.94,IF(AB1170=1,7.17,IF(AB1170=2,7.41,IF(AB1170=3,7.66,IF(OR(AB1170=5,AB1170=4),7.92,IF(OR(AB1170=6,AB1170=7),8.18,IF(OR(AB1170=8,AB1170=9),8.46,IF(OR(AB1170=10,AB1170=11,AB1170=12),8.74,IF(OR(AB1170=13,AB1170=14,AB1170=15),9.03,IF(OR(AB1170=16,AB1170=17,AB1170=18),9.33,9.65)))))))))),IF(AG1170="Բ-2", IF(AB1170=0,5.71,IF(AB1170=1,5.89,IF(AB1170=2,6.09,IF(AB1170=3,6.29,IF(OR(AB1170=5,AB1170=4),6.5,IF(OR(AB1170=6,AB1170=7),6.72,IF(OR(AB1170=8,AB1170=9),6.94,IF(OR(AB1170=10,AB1170=11,AB1170=12),7.17,IF(OR(AB1170=13,AB1170=14,AB1170=15),7.41,IF(OR(AB1170=16,AB1170=17,AB1170=18),7.65,7.91)))))))))), IF(AG1170="Գ-1", IF(AB1170=0,4.7,IF(AB1170=1,4.86,IF(AB1170=2,5.01,IF(AB1170=3,5.18,IF(OR(AB1170=5,AB1170=4),5.35,IF(OR(AB1170=6,AB1170=7),5.52,IF(OR(AB1170=8,AB1170=9),5.71,IF(OR(AB1170=10,AB1170=11,AB1170=12),5.89,IF(OR(AB1170=13,AB1170=14,AB1170=15),6.09,IF(OR(AB1170=16,AB1170=17,AB1170=18),6.29,6.49)))))))))), IF(AG1170="Գ-2", IF(AB1170=0,3.88,IF(AB1170=1,4.01,IF(AB1170=2,4.14,IF(AB1170=3,4.27,IF(OR(AB1170=5,AB1170=4),4.41,IF(OR(AB1170=6,AB1170=7),4.55,IF(OR(AB1170=8,AB1170=9),4.7,IF(OR(AB1170=10,AB1170=11,AB1170=12),4.85,IF(OR(AB1170=13,AB1170=14,AB1170=15),5.01,IF(OR(AB1170=16,AB1170=17,AB1170=18),5.17,5.34)))))))))), IF(AG1170="Գ-3", IF(AB1170=0,3.21,IF(AB1170=1,3.31,IF(AB1170=2,3.42,IF(AB1170=3,3.53,IF(OR(AB1170=5,AB1170=4),3.64,IF(OR(AB1170=6,AB1170=7),3.76,IF(OR(AB1170=8,AB1170=9),3.88,IF(OR(AB1170=10,AB1170=11,AB1170=12),4.01,IF(OR(AB1170=13,AB1170=14,AB1170=15),4.13,IF(OR(AB1170=16,AB1170=17,AB1170=18),4.27,4.4)))))))))), IF(AG1170="Ա-1", IF(AB1170=0,2.66,IF(AB1170=1,2.75,IF(AB1170=2,2.83,IF(AB1170=3,2.92,IF(OR(AB1170=5,AB1170=4),3.02,IF(OR(AB1170=6,AB1170=7),3.11,IF(OR(AB1170=8,AB1170=9),3.21,IF(OR(AB1170=10,AB1170=11,AB1170=12),3.31,IF(OR(AB1170=13,AB1170=14,AB1170=15),3.42,IF(OR(AB1170=16,AB1170=17,AB1170=18),3.53,3.64)))))))))), IF(AG1170="Ա-2", IF(AB1170=0,2.28,IF(AB1170=1,2.35,IF(AB1170=2,2.43,IF(AB1170=3,2.5,IF(OR(AB1170=5,AB1170=4),2.58,IF(OR(AB1170=6,AB1170=7),2.66,IF(OR(AB1170=8,AB1170=9),2.75,IF(OR(AB1170=10,AB1170=11,AB1170=12),2.83,IF(OR(AB1170=13,AB1170=14,AB1170=15),2.92,IF(OR(AB1170=16,AB1170=17,AB1170=18),3.01,3.11)))))))))),IF(AG1170="Ա-3", IF(AB1170=0,1.96,IF(AB1170=1,2.02,IF(AB1170=2,2.08,IF(AB1170=3,2.15,IF(OR(AB1170=5,AB1170=4),2.21,IF(OR(AB1170=6,AB1170=7),2.28,IF(OR(AB1170=8,AB1170=9),2.35,IF(OR(AB1170=10,AB1170=11,AB1170=12),2.42,IF(OR(AB1170=13,AB1170=14,AB1170=15),2.5,IF(OR(AB1170=16,AB1170=17,AB1170=18),2.58,2.66)))))))))), IF(AG1170="Կ-1", IF(AB1170=0,1.68,IF(AB1170=1,1.73,IF(AB1170=2,1.79,IF(AB1170=3,1.84,IF(OR(AB1170=5,AB1170=4),1.9,IF(OR(AB1170=6,AB1170=7),1.96,IF(OR(AB1170=8,AB1170=9),2.02,IF(OR(AB1170=10,AB1170=11,AB1170=12),2.08,IF(OR(AB1170=13,AB1170=14,AB1170=15),2.14,IF(OR(AB1170=16,AB1170=17,AB1170=18),2.21,2.28)))))))))), IF(AG1170="Կ-2", IF(AB1170=0,1.45,IF(AB1170=1,1.49,IF(AB1170=2,1.54,IF(AB1170=3,1.59,IF(OR(AB1170=5,AB1170=4),1.63,IF(OR(AB1170=6,AB1170=7),1.68,IF(OR(AB1170=8,AB1170=9),1.73,IF(OR(AB1170=10,AB1170=11,AB1170=12),1.79,IF(OR(AB1170=13,AB1170=14,AB1170=15),1.84,IF(OR(AB1170=16,AB1170=17,AB1170=18),1.9,1.95)))))))))),IF(AG1170="Կ-3", IF(AB1170=0,1.25,IF(AB1170=1,1.29,IF(AB1170=2,1.33,IF(AB1170=3,1.37,IF(OR(AB1170=5,AB1170=4),1.41,IF(OR(AB1170=6,AB1170=7),1.45,IF(OR(AB1170=8,AB1170=9),1.49,IF(OR(AB1170=10,AB1170=11,AB1170=12),1.54,IF(OR(AB1170=13,AB1170=14,AB1170=15),1.58,IF(OR(AB1170=16,AB1170=17,AB1170=18),1.63,1.68)))))))))), "Error"))))))))))))</f>
        <v>1.9</v>
      </c>
      <c r="AD1170" s="456">
        <v>83200</v>
      </c>
      <c r="AE1170" s="456"/>
      <c r="AF1170" s="456"/>
      <c r="AG1170" s="594" t="str">
        <f t="shared" ref="AG1170:AG1173" si="2334">+W1170</f>
        <v>Կ-1</v>
      </c>
      <c r="AH1170" s="456">
        <f t="shared" ref="AH1170:AH1173" si="2335">AD1170*AC1170</f>
        <v>158080</v>
      </c>
      <c r="AI1170" s="595">
        <f t="shared" ref="AI1170:AI1173" si="2336">AH1170+AE1170+AF1170</f>
        <v>158080</v>
      </c>
      <c r="AJ1170" s="595">
        <f t="shared" ref="AJ1170:AJ1173" si="2337">+AI1170*13</f>
        <v>2055040</v>
      </c>
      <c r="AK1170" s="597">
        <f t="shared" ref="AK1170:AK1173" si="2338">+AA1170</f>
        <v>1</v>
      </c>
      <c r="AL1170" s="597">
        <f t="shared" ref="AL1170:AL1173" si="2339">+AB1170+1</f>
        <v>5</v>
      </c>
      <c r="AM1170" s="593">
        <f t="shared" ref="AM1170:AM1173" si="2340">IF(AK1170&lt;1,0,IF(AQ1170="Բ-1",IF(AL1170=0,6.94,IF(AL1170=1,7.17,IF(AL1170=2,7.41,IF(AL1170=3,7.66,IF(OR(AL1170=5,AL1170=4),7.92,IF(OR(AL1170=6,AL1170=7),8.18,IF(OR(AL1170=8,AL1170=9),8.46,IF(OR(AL1170=10,AL1170=11,AL1170=12),8.74,IF(OR(AL1170=13,AL1170=14,AL1170=15),9.03,IF(OR(AL1170=16,AL1170=17,AL1170=18),9.33,9.65)))))))))),IF(AQ1170="Բ-2", IF(AL1170=0,5.71,IF(AL1170=1,5.89,IF(AL1170=2,6.09,IF(AL1170=3,6.29,IF(OR(AL1170=5,AL1170=4),6.5,IF(OR(AL1170=6,AL1170=7),6.72,IF(OR(AL1170=8,AL1170=9),6.94,IF(OR(AL1170=10,AL1170=11,AL1170=12),7.17,IF(OR(AL1170=13,AL1170=14,AL1170=15),7.41,IF(OR(AL1170=16,AL1170=17,AL1170=18),7.65,7.91)))))))))), IF(AQ1170="Գ-1", IF(AL1170=0,4.7,IF(AL1170=1,4.86,IF(AL1170=2,5.01,IF(AL1170=3,5.18,IF(OR(AL1170=5,AL1170=4),5.35,IF(OR(AL1170=6,AL1170=7),5.52,IF(OR(AL1170=8,AL1170=9),5.71,IF(OR(AL1170=10,AL1170=11,AL1170=12),5.89,IF(OR(AL1170=13,AL1170=14,AL1170=15),6.09,IF(OR(AL1170=16,AL1170=17,AL1170=18),6.29,6.49)))))))))), IF(AQ1170="Գ-2", IF(AL1170=0,3.88,IF(AL1170=1,4.01,IF(AL1170=2,4.14,IF(AL1170=3,4.27,IF(OR(AL1170=5,AL1170=4),4.41,IF(OR(AL1170=6,AL1170=7),4.55,IF(OR(AL1170=8,AL1170=9),4.7,IF(OR(AL1170=10,AL1170=11,AL1170=12),4.85,IF(OR(AL1170=13,AL1170=14,AL1170=15),5.01,IF(OR(AL1170=16,AL1170=17,AL1170=18),5.17,5.34)))))))))), IF(AQ1170="Գ-3", IF(AL1170=0,3.21,IF(AL1170=1,3.31,IF(AL1170=2,3.42,IF(AL1170=3,3.53,IF(OR(AL1170=5,AL1170=4),3.64,IF(OR(AL1170=6,AL1170=7),3.76,IF(OR(AL1170=8,AL1170=9),3.88,IF(OR(AL1170=10,AL1170=11,AL1170=12),4.01,IF(OR(AL1170=13,AL1170=14,AL1170=15),4.13,IF(OR(AL1170=16,AL1170=17,AL1170=18),4.27,4.4)))))))))), IF(AQ1170="Ա-1", IF(AL1170=0,2.66,IF(AL1170=1,2.75,IF(AL1170=2,2.83,IF(AL1170=3,2.92,IF(OR(AL1170=5,AL1170=4),3.02,IF(OR(AL1170=6,AL1170=7),3.11,IF(OR(AL1170=8,AL1170=9),3.21,IF(OR(AL1170=10,AL1170=11,AL1170=12),3.31,IF(OR(AL1170=13,AL1170=14,AL1170=15),3.42,IF(OR(AL1170=16,AL1170=17,AL1170=18),3.53,3.64)))))))))), IF(AQ1170="Ա-2", IF(AL1170=0,2.28,IF(AL1170=1,2.35,IF(AL1170=2,2.43,IF(AL1170=3,2.5,IF(OR(AL1170=5,AL1170=4),2.58,IF(OR(AL1170=6,AL1170=7),2.66,IF(OR(AL1170=8,AL1170=9),2.75,IF(OR(AL1170=10,AL1170=11,AL1170=12),2.83,IF(OR(AL1170=13,AL1170=14,AL1170=15),2.92,IF(OR(AL1170=16,AL1170=17,AL1170=18),3.01,3.11)))))))))),IF(AQ1170="Ա-3", IF(AL1170=0,1.96,IF(AL1170=1,2.02,IF(AL1170=2,2.08,IF(AL1170=3,2.15,IF(OR(AL1170=5,AL1170=4),2.21,IF(OR(AL1170=6,AL1170=7),2.28,IF(OR(AL1170=8,AL1170=9),2.35,IF(OR(AL1170=10,AL1170=11,AL1170=12),2.42,IF(OR(AL1170=13,AL1170=14,AL1170=15),2.5,IF(OR(AL1170=16,AL1170=17,AL1170=18),2.58,2.66)))))))))), IF(AQ1170="Կ-1", IF(AL1170=0,1.68,IF(AL1170=1,1.73,IF(AL1170=2,1.79,IF(AL1170=3,1.84,IF(OR(AL1170=5,AL1170=4),1.9,IF(OR(AL1170=6,AL1170=7),1.96,IF(OR(AL1170=8,AL1170=9),2.02,IF(OR(AL1170=10,AL1170=11,AL1170=12),2.08,IF(OR(AL1170=13,AL1170=14,AL1170=15),2.14,IF(OR(AL1170=16,AL1170=17,AL1170=18),2.21,2.28)))))))))), IF(AQ1170="Կ-2", IF(AL1170=0,1.45,IF(AL1170=1,1.49,IF(AL1170=2,1.54,IF(AL1170=3,1.59,IF(OR(AL1170=5,AL1170=4),1.63,IF(OR(AL1170=6,AL1170=7),1.68,IF(OR(AL1170=8,AL1170=9),1.73,IF(OR(AL1170=10,AL1170=11,AL1170=12),1.79,IF(OR(AL1170=13,AL1170=14,AL1170=15),1.84,IF(OR(AL1170=16,AL1170=17,AL1170=18),1.9,1.95)))))))))),IF(AQ1170="Կ-3", IF(AL1170=0,1.25,IF(AL1170=1,1.29,IF(AL1170=2,1.33,IF(AL1170=3,1.37,IF(OR(AL1170=5,AL1170=4),1.41,IF(OR(AL1170=6,AL1170=7),1.45,IF(OR(AL1170=8,AL1170=9),1.49,IF(OR(AL1170=10,AL1170=11,AL1170=12),1.54,IF(OR(AL1170=13,AL1170=14,AL1170=15),1.58,IF(OR(AL1170=16,AL1170=17,AL1170=18),1.63,1.68)))))))))), "Error"))))))))))))</f>
        <v>1.9</v>
      </c>
      <c r="AN1170" s="456">
        <v>83200</v>
      </c>
      <c r="AO1170" s="456"/>
      <c r="AP1170" s="456"/>
      <c r="AQ1170" s="594" t="str">
        <f t="shared" ref="AQ1170:AQ1173" si="2341">+AG1170</f>
        <v>Կ-1</v>
      </c>
      <c r="AR1170" s="456">
        <f t="shared" ref="AR1170:AR1173" si="2342">AN1170*AM1170</f>
        <v>158080</v>
      </c>
      <c r="AS1170" s="595">
        <f t="shared" ref="AS1170:AS1173" si="2343">AR1170+AO1170+AP1170</f>
        <v>158080</v>
      </c>
      <c r="AT1170" s="595">
        <f t="shared" ref="AT1170:AT1173" si="2344">+AS1170*13</f>
        <v>2055040</v>
      </c>
    </row>
    <row r="1171" spans="2:46" s="592" customFormat="1" ht="13.5">
      <c r="B1171" s="826">
        <v>111</v>
      </c>
      <c r="C1171" s="835" t="s">
        <v>1200</v>
      </c>
      <c r="D1171" s="784" t="s">
        <v>2186</v>
      </c>
      <c r="E1171" s="785">
        <v>1982</v>
      </c>
      <c r="F1171" s="823" t="s">
        <v>109</v>
      </c>
      <c r="G1171" s="597">
        <v>1</v>
      </c>
      <c r="H1171" s="597">
        <v>17</v>
      </c>
      <c r="I1171" s="593">
        <f t="shared" si="2320"/>
        <v>2.21</v>
      </c>
      <c r="J1171" s="456">
        <v>83200</v>
      </c>
      <c r="K1171" s="456"/>
      <c r="L1171" s="457"/>
      <c r="M1171" s="594" t="s">
        <v>86</v>
      </c>
      <c r="N1171" s="790">
        <f t="shared" si="2321"/>
        <v>183872</v>
      </c>
      <c r="O1171" s="595">
        <f t="shared" si="2322"/>
        <v>183872</v>
      </c>
      <c r="P1171" s="595">
        <f t="shared" si="2323"/>
        <v>2390336</v>
      </c>
      <c r="Q1171" s="597">
        <f t="shared" si="2324"/>
        <v>1</v>
      </c>
      <c r="R1171" s="597">
        <f t="shared" si="2325"/>
        <v>18</v>
      </c>
      <c r="S1171" s="593">
        <f t="shared" si="2326"/>
        <v>2.21</v>
      </c>
      <c r="T1171" s="456">
        <v>83200</v>
      </c>
      <c r="U1171" s="456"/>
      <c r="V1171" s="457"/>
      <c r="W1171" s="594" t="str">
        <f t="shared" si="2327"/>
        <v>Կ-1</v>
      </c>
      <c r="X1171" s="456">
        <f t="shared" si="2328"/>
        <v>183872</v>
      </c>
      <c r="Y1171" s="595">
        <f t="shared" si="2329"/>
        <v>183872</v>
      </c>
      <c r="Z1171" s="595">
        <f t="shared" si="2330"/>
        <v>2390336</v>
      </c>
      <c r="AA1171" s="597">
        <f t="shared" si="2331"/>
        <v>1</v>
      </c>
      <c r="AB1171" s="597">
        <f t="shared" si="2332"/>
        <v>19</v>
      </c>
      <c r="AC1171" s="593">
        <f t="shared" si="2333"/>
        <v>2.2799999999999998</v>
      </c>
      <c r="AD1171" s="456">
        <v>83200</v>
      </c>
      <c r="AE1171" s="456"/>
      <c r="AF1171" s="457"/>
      <c r="AG1171" s="594" t="str">
        <f t="shared" si="2334"/>
        <v>Կ-1</v>
      </c>
      <c r="AH1171" s="456">
        <f t="shared" si="2335"/>
        <v>189695.99999999997</v>
      </c>
      <c r="AI1171" s="595">
        <f t="shared" si="2336"/>
        <v>189695.99999999997</v>
      </c>
      <c r="AJ1171" s="595">
        <f t="shared" si="2337"/>
        <v>2466047.9999999995</v>
      </c>
      <c r="AK1171" s="597">
        <f t="shared" si="2338"/>
        <v>1</v>
      </c>
      <c r="AL1171" s="597">
        <f t="shared" si="2339"/>
        <v>20</v>
      </c>
      <c r="AM1171" s="593">
        <f t="shared" si="2340"/>
        <v>2.2799999999999998</v>
      </c>
      <c r="AN1171" s="456">
        <v>83200</v>
      </c>
      <c r="AO1171" s="456"/>
      <c r="AP1171" s="457"/>
      <c r="AQ1171" s="594" t="str">
        <f t="shared" si="2341"/>
        <v>Կ-1</v>
      </c>
      <c r="AR1171" s="456">
        <f t="shared" si="2342"/>
        <v>189695.99999999997</v>
      </c>
      <c r="AS1171" s="595">
        <f t="shared" si="2343"/>
        <v>189695.99999999997</v>
      </c>
      <c r="AT1171" s="595">
        <f t="shared" si="2344"/>
        <v>2466047.9999999995</v>
      </c>
    </row>
    <row r="1172" spans="2:46" s="592" customFormat="1" ht="13.5">
      <c r="B1172" s="826">
        <v>112</v>
      </c>
      <c r="C1172" s="818" t="s">
        <v>78</v>
      </c>
      <c r="D1172" s="816"/>
      <c r="E1172" s="817"/>
      <c r="F1172" s="818" t="s">
        <v>109</v>
      </c>
      <c r="G1172" s="597">
        <v>1</v>
      </c>
      <c r="H1172" s="597">
        <v>6</v>
      </c>
      <c r="I1172" s="593">
        <f t="shared" si="2320"/>
        <v>1.96</v>
      </c>
      <c r="J1172" s="456">
        <v>83200</v>
      </c>
      <c r="K1172" s="457"/>
      <c r="L1172" s="457"/>
      <c r="M1172" s="594" t="s">
        <v>86</v>
      </c>
      <c r="N1172" s="790">
        <f t="shared" si="2321"/>
        <v>163072</v>
      </c>
      <c r="O1172" s="595">
        <f t="shared" si="2322"/>
        <v>163072</v>
      </c>
      <c r="P1172" s="595">
        <f t="shared" si="2323"/>
        <v>2119936</v>
      </c>
      <c r="Q1172" s="597">
        <f t="shared" si="2324"/>
        <v>1</v>
      </c>
      <c r="R1172" s="597">
        <f t="shared" si="2325"/>
        <v>7</v>
      </c>
      <c r="S1172" s="593">
        <f t="shared" si="2326"/>
        <v>1.96</v>
      </c>
      <c r="T1172" s="456">
        <v>83200</v>
      </c>
      <c r="U1172" s="457"/>
      <c r="V1172" s="457"/>
      <c r="W1172" s="594" t="str">
        <f t="shared" si="2327"/>
        <v>Կ-1</v>
      </c>
      <c r="X1172" s="456">
        <f t="shared" si="2328"/>
        <v>163072</v>
      </c>
      <c r="Y1172" s="595">
        <f t="shared" si="2329"/>
        <v>163072</v>
      </c>
      <c r="Z1172" s="595">
        <f t="shared" si="2330"/>
        <v>2119936</v>
      </c>
      <c r="AA1172" s="597">
        <f t="shared" si="2331"/>
        <v>1</v>
      </c>
      <c r="AB1172" s="597">
        <f t="shared" si="2332"/>
        <v>8</v>
      </c>
      <c r="AC1172" s="593">
        <f t="shared" si="2333"/>
        <v>2.02</v>
      </c>
      <c r="AD1172" s="456">
        <v>83200</v>
      </c>
      <c r="AE1172" s="457"/>
      <c r="AF1172" s="457"/>
      <c r="AG1172" s="594" t="str">
        <f t="shared" si="2334"/>
        <v>Կ-1</v>
      </c>
      <c r="AH1172" s="456">
        <f t="shared" si="2335"/>
        <v>168064</v>
      </c>
      <c r="AI1172" s="595">
        <f t="shared" si="2336"/>
        <v>168064</v>
      </c>
      <c r="AJ1172" s="595">
        <f t="shared" si="2337"/>
        <v>2184832</v>
      </c>
      <c r="AK1172" s="597">
        <f t="shared" si="2338"/>
        <v>1</v>
      </c>
      <c r="AL1172" s="597">
        <f t="shared" si="2339"/>
        <v>9</v>
      </c>
      <c r="AM1172" s="593">
        <f t="shared" si="2340"/>
        <v>2.02</v>
      </c>
      <c r="AN1172" s="456">
        <v>83200</v>
      </c>
      <c r="AO1172" s="457"/>
      <c r="AP1172" s="457"/>
      <c r="AQ1172" s="594" t="str">
        <f t="shared" si="2341"/>
        <v>Կ-1</v>
      </c>
      <c r="AR1172" s="456">
        <f t="shared" si="2342"/>
        <v>168064</v>
      </c>
      <c r="AS1172" s="595">
        <f t="shared" si="2343"/>
        <v>168064</v>
      </c>
      <c r="AT1172" s="595">
        <f t="shared" si="2344"/>
        <v>2184832</v>
      </c>
    </row>
    <row r="1173" spans="2:46" s="592" customFormat="1" ht="13.5">
      <c r="B1173" s="826">
        <v>113</v>
      </c>
      <c r="C1173" s="818" t="s">
        <v>163</v>
      </c>
      <c r="D1173" s="859" t="s">
        <v>2186</v>
      </c>
      <c r="E1173" s="860">
        <v>1985</v>
      </c>
      <c r="F1173" s="861" t="s">
        <v>109</v>
      </c>
      <c r="G1173" s="597">
        <v>1</v>
      </c>
      <c r="H1173" s="597">
        <v>14</v>
      </c>
      <c r="I1173" s="593">
        <f t="shared" si="2320"/>
        <v>2.14</v>
      </c>
      <c r="J1173" s="456">
        <v>83200</v>
      </c>
      <c r="K1173" s="456"/>
      <c r="L1173" s="456"/>
      <c r="M1173" s="594" t="s">
        <v>86</v>
      </c>
      <c r="N1173" s="790">
        <f t="shared" si="2321"/>
        <v>178048</v>
      </c>
      <c r="O1173" s="595">
        <f t="shared" si="2322"/>
        <v>178048</v>
      </c>
      <c r="P1173" s="595">
        <f t="shared" si="2323"/>
        <v>2314624</v>
      </c>
      <c r="Q1173" s="597">
        <f t="shared" si="2324"/>
        <v>1</v>
      </c>
      <c r="R1173" s="597">
        <f t="shared" si="2325"/>
        <v>15</v>
      </c>
      <c r="S1173" s="593">
        <f t="shared" si="2326"/>
        <v>2.14</v>
      </c>
      <c r="T1173" s="456">
        <v>83200</v>
      </c>
      <c r="U1173" s="456"/>
      <c r="V1173" s="456"/>
      <c r="W1173" s="594" t="str">
        <f t="shared" si="2327"/>
        <v>Կ-1</v>
      </c>
      <c r="X1173" s="456">
        <f t="shared" si="2328"/>
        <v>178048</v>
      </c>
      <c r="Y1173" s="595">
        <f t="shared" si="2329"/>
        <v>178048</v>
      </c>
      <c r="Z1173" s="595">
        <f t="shared" si="2330"/>
        <v>2314624</v>
      </c>
      <c r="AA1173" s="597">
        <f t="shared" si="2331"/>
        <v>1</v>
      </c>
      <c r="AB1173" s="597">
        <f t="shared" si="2332"/>
        <v>16</v>
      </c>
      <c r="AC1173" s="593">
        <f t="shared" si="2333"/>
        <v>2.21</v>
      </c>
      <c r="AD1173" s="456">
        <v>83200</v>
      </c>
      <c r="AE1173" s="456"/>
      <c r="AF1173" s="456"/>
      <c r="AG1173" s="594" t="str">
        <f t="shared" si="2334"/>
        <v>Կ-1</v>
      </c>
      <c r="AH1173" s="456">
        <f t="shared" si="2335"/>
        <v>183872</v>
      </c>
      <c r="AI1173" s="595">
        <f t="shared" si="2336"/>
        <v>183872</v>
      </c>
      <c r="AJ1173" s="595">
        <f t="shared" si="2337"/>
        <v>2390336</v>
      </c>
      <c r="AK1173" s="597">
        <f t="shared" si="2338"/>
        <v>1</v>
      </c>
      <c r="AL1173" s="597">
        <f t="shared" si="2339"/>
        <v>17</v>
      </c>
      <c r="AM1173" s="593">
        <f t="shared" si="2340"/>
        <v>2.21</v>
      </c>
      <c r="AN1173" s="456">
        <v>83200</v>
      </c>
      <c r="AO1173" s="456"/>
      <c r="AP1173" s="456"/>
      <c r="AQ1173" s="594" t="str">
        <f t="shared" si="2341"/>
        <v>Կ-1</v>
      </c>
      <c r="AR1173" s="456">
        <f t="shared" si="2342"/>
        <v>183872</v>
      </c>
      <c r="AS1173" s="595">
        <f t="shared" si="2343"/>
        <v>183872</v>
      </c>
      <c r="AT1173" s="595">
        <f t="shared" si="2344"/>
        <v>2390336</v>
      </c>
    </row>
    <row r="1174" spans="2:46" s="592" customFormat="1" ht="13.5">
      <c r="B1174" s="458"/>
      <c r="C1174" s="512" t="s">
        <v>2746</v>
      </c>
      <c r="D1174" s="571"/>
      <c r="E1174" s="718"/>
      <c r="F1174" s="491"/>
      <c r="G1174" s="597"/>
      <c r="H1174" s="597"/>
      <c r="I1174" s="593"/>
      <c r="J1174" s="456"/>
      <c r="K1174" s="456"/>
      <c r="L1174" s="456"/>
      <c r="M1174" s="594"/>
      <c r="N1174" s="729"/>
      <c r="O1174" s="595">
        <v>27000</v>
      </c>
      <c r="P1174" s="595">
        <f>+O1174*12</f>
        <v>324000</v>
      </c>
      <c r="Q1174" s="597"/>
      <c r="R1174" s="597"/>
      <c r="S1174" s="593"/>
      <c r="T1174" s="456"/>
      <c r="U1174" s="456"/>
      <c r="V1174" s="456"/>
      <c r="W1174" s="594"/>
      <c r="X1174" s="730"/>
      <c r="Y1174" s="595">
        <f>+O1174</f>
        <v>27000</v>
      </c>
      <c r="Z1174" s="595">
        <f>+P1174</f>
        <v>324000</v>
      </c>
      <c r="AA1174" s="597"/>
      <c r="AB1174" s="597"/>
      <c r="AC1174" s="593"/>
      <c r="AD1174" s="456"/>
      <c r="AE1174" s="456"/>
      <c r="AF1174" s="456"/>
      <c r="AG1174" s="594"/>
      <c r="AH1174" s="730"/>
      <c r="AI1174" s="595">
        <f>+Y1174</f>
        <v>27000</v>
      </c>
      <c r="AJ1174" s="595">
        <f>+Z1174</f>
        <v>324000</v>
      </c>
      <c r="AK1174" s="597"/>
      <c r="AL1174" s="597"/>
      <c r="AM1174" s="593"/>
      <c r="AN1174" s="456"/>
      <c r="AO1174" s="456"/>
      <c r="AP1174" s="456"/>
      <c r="AQ1174" s="594"/>
      <c r="AR1174" s="730"/>
      <c r="AS1174" s="595">
        <f>+AI1174</f>
        <v>27000</v>
      </c>
      <c r="AT1174" s="595">
        <f>+AJ1174</f>
        <v>324000</v>
      </c>
    </row>
    <row r="1175" spans="2:46" s="468" customFormat="1" ht="23.25" customHeight="1">
      <c r="B1175" s="977" t="s">
        <v>47</v>
      </c>
      <c r="C1175" s="977"/>
      <c r="D1175" s="977"/>
      <c r="E1175" s="977"/>
      <c r="F1175" s="977"/>
      <c r="G1175" s="731">
        <f t="shared" ref="G1175:AT1175" si="2345">SUM(G1061:G1174)</f>
        <v>113</v>
      </c>
      <c r="H1175" s="731">
        <f t="shared" si="2345"/>
        <v>552</v>
      </c>
      <c r="I1175" s="731">
        <f t="shared" si="2345"/>
        <v>258.13000000000005</v>
      </c>
      <c r="J1175" s="731">
        <f t="shared" si="2345"/>
        <v>9401600</v>
      </c>
      <c r="K1175" s="731">
        <f t="shared" si="2345"/>
        <v>0</v>
      </c>
      <c r="L1175" s="731">
        <f t="shared" si="2345"/>
        <v>0</v>
      </c>
      <c r="M1175" s="731">
        <f t="shared" si="2345"/>
        <v>0</v>
      </c>
      <c r="N1175" s="731">
        <f t="shared" si="2345"/>
        <v>21476416</v>
      </c>
      <c r="O1175" s="731">
        <f t="shared" si="2345"/>
        <v>21503416</v>
      </c>
      <c r="P1175" s="731">
        <f t="shared" si="2345"/>
        <v>279517408</v>
      </c>
      <c r="Q1175" s="731">
        <f t="shared" si="2345"/>
        <v>113</v>
      </c>
      <c r="R1175" s="731">
        <f t="shared" si="2345"/>
        <v>665</v>
      </c>
      <c r="S1175" s="731">
        <f t="shared" si="2345"/>
        <v>263.28000000000003</v>
      </c>
      <c r="T1175" s="731">
        <f t="shared" si="2345"/>
        <v>9401600</v>
      </c>
      <c r="U1175" s="731">
        <f t="shared" si="2345"/>
        <v>0</v>
      </c>
      <c r="V1175" s="731">
        <f t="shared" si="2345"/>
        <v>0</v>
      </c>
      <c r="W1175" s="731">
        <f t="shared" si="2345"/>
        <v>0</v>
      </c>
      <c r="X1175" s="731">
        <f t="shared" si="2345"/>
        <v>21904896</v>
      </c>
      <c r="Y1175" s="731">
        <f t="shared" si="2345"/>
        <v>21931896</v>
      </c>
      <c r="Z1175" s="731">
        <f t="shared" si="2345"/>
        <v>285087648</v>
      </c>
      <c r="AA1175" s="731">
        <f t="shared" si="2345"/>
        <v>113</v>
      </c>
      <c r="AB1175" s="731">
        <f t="shared" si="2345"/>
        <v>778</v>
      </c>
      <c r="AC1175" s="731">
        <f t="shared" si="2345"/>
        <v>269.21999999999997</v>
      </c>
      <c r="AD1175" s="731">
        <f t="shared" si="2345"/>
        <v>9401600</v>
      </c>
      <c r="AE1175" s="731">
        <f t="shared" si="2345"/>
        <v>0</v>
      </c>
      <c r="AF1175" s="731">
        <f t="shared" si="2345"/>
        <v>0</v>
      </c>
      <c r="AG1175" s="731">
        <f t="shared" si="2345"/>
        <v>0</v>
      </c>
      <c r="AH1175" s="731">
        <f t="shared" si="2345"/>
        <v>22399104</v>
      </c>
      <c r="AI1175" s="731">
        <f t="shared" si="2345"/>
        <v>22426104</v>
      </c>
      <c r="AJ1175" s="731">
        <f t="shared" si="2345"/>
        <v>291512352</v>
      </c>
      <c r="AK1175" s="731">
        <f t="shared" si="2345"/>
        <v>113</v>
      </c>
      <c r="AL1175" s="731">
        <f t="shared" si="2345"/>
        <v>891</v>
      </c>
      <c r="AM1175" s="731">
        <f t="shared" si="2345"/>
        <v>272.46000000000004</v>
      </c>
      <c r="AN1175" s="731">
        <f t="shared" si="2345"/>
        <v>9401600</v>
      </c>
      <c r="AO1175" s="731">
        <f t="shared" si="2345"/>
        <v>0</v>
      </c>
      <c r="AP1175" s="731">
        <f t="shared" si="2345"/>
        <v>0</v>
      </c>
      <c r="AQ1175" s="731">
        <f t="shared" si="2345"/>
        <v>0</v>
      </c>
      <c r="AR1175" s="731">
        <f t="shared" si="2345"/>
        <v>22668672</v>
      </c>
      <c r="AS1175" s="731">
        <f t="shared" si="2345"/>
        <v>22695672</v>
      </c>
      <c r="AT1175" s="731">
        <f t="shared" si="2345"/>
        <v>295016736</v>
      </c>
    </row>
  </sheetData>
  <autoFilter ref="A1:AT1175">
    <filterColumn colId="6" showButton="0"/>
    <filterColumn colId="7" showButton="0"/>
    <filterColumn colId="16" showButton="0"/>
    <filterColumn colId="17" showButton="0"/>
    <filterColumn colId="26" showButton="0"/>
    <filterColumn colId="27" showButton="0"/>
    <filterColumn colId="36" showButton="0"/>
    <filterColumn colId="37" showButton="0"/>
  </autoFilter>
  <mergeCells count="273">
    <mergeCell ref="B297:F297"/>
    <mergeCell ref="B298:F298"/>
    <mergeCell ref="B245:F245"/>
    <mergeCell ref="B246:F246"/>
    <mergeCell ref="B196:F196"/>
    <mergeCell ref="B197:F197"/>
    <mergeCell ref="B331:F331"/>
    <mergeCell ref="B294:F294"/>
    <mergeCell ref="B1056:F1056"/>
    <mergeCell ref="B333:F333"/>
    <mergeCell ref="B795:F795"/>
    <mergeCell ref="B843:F843"/>
    <mergeCell ref="B334:F334"/>
    <mergeCell ref="B718:F718"/>
    <mergeCell ref="B719:F719"/>
    <mergeCell ref="B673:F673"/>
    <mergeCell ref="B674:F674"/>
    <mergeCell ref="B790:F790"/>
    <mergeCell ref="B840:F840"/>
    <mergeCell ref="B575:F575"/>
    <mergeCell ref="B576:F576"/>
    <mergeCell ref="B536:F536"/>
    <mergeCell ref="B537:F537"/>
    <mergeCell ref="B495:F495"/>
    <mergeCell ref="B496:F496"/>
    <mergeCell ref="B447:F447"/>
    <mergeCell ref="B448:F448"/>
    <mergeCell ref="B413:F413"/>
    <mergeCell ref="B412:F412"/>
    <mergeCell ref="B408:F408"/>
    <mergeCell ref="B762:F762"/>
    <mergeCell ref="B715:F715"/>
    <mergeCell ref="Q795:Z795"/>
    <mergeCell ref="Q496:Z496"/>
    <mergeCell ref="Q537:Z537"/>
    <mergeCell ref="B444:F444"/>
    <mergeCell ref="B533:F533"/>
    <mergeCell ref="B492:F492"/>
    <mergeCell ref="B794:F794"/>
    <mergeCell ref="B670:F670"/>
    <mergeCell ref="B758:F758"/>
    <mergeCell ref="B761:F761"/>
    <mergeCell ref="B623:F623"/>
    <mergeCell ref="B624:F624"/>
    <mergeCell ref="B572:F572"/>
    <mergeCell ref="B620:F620"/>
    <mergeCell ref="AK795:AT795"/>
    <mergeCell ref="Q197:Z197"/>
    <mergeCell ref="Q246:Z246"/>
    <mergeCell ref="Q298:Z298"/>
    <mergeCell ref="AA197:AJ197"/>
    <mergeCell ref="AA246:AJ246"/>
    <mergeCell ref="AA298:AJ298"/>
    <mergeCell ref="AK197:AT197"/>
    <mergeCell ref="AK246:AT246"/>
    <mergeCell ref="AK298:AT298"/>
    <mergeCell ref="Q762:Z762"/>
    <mergeCell ref="AA762:AJ762"/>
    <mergeCell ref="AK762:AT762"/>
    <mergeCell ref="Q333:Z333"/>
    <mergeCell ref="AA333:AJ333"/>
    <mergeCell ref="AK333:AT333"/>
    <mergeCell ref="Q334:Z334"/>
    <mergeCell ref="AA334:AJ334"/>
    <mergeCell ref="AK334:AT334"/>
    <mergeCell ref="AK718:AT718"/>
    <mergeCell ref="Q719:Z719"/>
    <mergeCell ref="AA719:AJ719"/>
    <mergeCell ref="Q718:Z718"/>
    <mergeCell ref="AK794:AT794"/>
    <mergeCell ref="AK623:AT623"/>
    <mergeCell ref="Q624:Z624"/>
    <mergeCell ref="AA624:AJ624"/>
    <mergeCell ref="AK624:AT624"/>
    <mergeCell ref="Q673:Z673"/>
    <mergeCell ref="AA673:AJ673"/>
    <mergeCell ref="AK673:AT673"/>
    <mergeCell ref="Q674:Z674"/>
    <mergeCell ref="AA674:AJ674"/>
    <mergeCell ref="AK674:AT674"/>
    <mergeCell ref="AK496:AT496"/>
    <mergeCell ref="AK929:AT929"/>
    <mergeCell ref="AK930:AT930"/>
    <mergeCell ref="AA930:AJ930"/>
    <mergeCell ref="Q930:Z930"/>
    <mergeCell ref="Q412:Z412"/>
    <mergeCell ref="Q413:Z413"/>
    <mergeCell ref="AA412:AJ412"/>
    <mergeCell ref="AA413:AJ413"/>
    <mergeCell ref="AK412:AT412"/>
    <mergeCell ref="AK413:AT413"/>
    <mergeCell ref="AK537:AT537"/>
    <mergeCell ref="Q575:Z575"/>
    <mergeCell ref="AA575:AJ575"/>
    <mergeCell ref="AK575:AT575"/>
    <mergeCell ref="Q576:Z576"/>
    <mergeCell ref="AA576:AJ576"/>
    <mergeCell ref="AK576:AT576"/>
    <mergeCell ref="AK719:AT719"/>
    <mergeCell ref="Q761:Z761"/>
    <mergeCell ref="AA761:AJ761"/>
    <mergeCell ref="AK761:AT761"/>
    <mergeCell ref="AK536:AT536"/>
    <mergeCell ref="AA718:AJ718"/>
    <mergeCell ref="AA929:AJ929"/>
    <mergeCell ref="Q447:Z447"/>
    <mergeCell ref="AA447:AJ447"/>
    <mergeCell ref="G536:P536"/>
    <mergeCell ref="Q536:Z536"/>
    <mergeCell ref="AA536:AJ536"/>
    <mergeCell ref="G623:P623"/>
    <mergeCell ref="Q623:Z623"/>
    <mergeCell ref="AA623:AJ623"/>
    <mergeCell ref="G495:P495"/>
    <mergeCell ref="AA537:AJ537"/>
    <mergeCell ref="AA496:AJ496"/>
    <mergeCell ref="Q794:Z794"/>
    <mergeCell ref="AA794:AJ794"/>
    <mergeCell ref="AA795:AJ795"/>
    <mergeCell ref="AK447:AT447"/>
    <mergeCell ref="Q448:Z448"/>
    <mergeCell ref="AA448:AJ448"/>
    <mergeCell ref="AK448:AT448"/>
    <mergeCell ref="Q495:Z495"/>
    <mergeCell ref="AA495:AJ495"/>
    <mergeCell ref="AK495:AT495"/>
    <mergeCell ref="B19:F19"/>
    <mergeCell ref="B20:F20"/>
    <mergeCell ref="B141:F141"/>
    <mergeCell ref="B242:F242"/>
    <mergeCell ref="B193:F193"/>
    <mergeCell ref="B138:F138"/>
    <mergeCell ref="G246:P246"/>
    <mergeCell ref="B142:F142"/>
    <mergeCell ref="G197:P197"/>
    <mergeCell ref="G245:P245"/>
    <mergeCell ref="G298:P298"/>
    <mergeCell ref="AA19:AJ19"/>
    <mergeCell ref="G196:P196"/>
    <mergeCell ref="AK20:AT20"/>
    <mergeCell ref="AK142:AT142"/>
    <mergeCell ref="AA141:AJ141"/>
    <mergeCell ref="AK141:AT141"/>
    <mergeCell ref="Q15:S15"/>
    <mergeCell ref="G15:I15"/>
    <mergeCell ref="Q16:S16"/>
    <mergeCell ref="G17:I17"/>
    <mergeCell ref="Q17:S17"/>
    <mergeCell ref="Q20:Z20"/>
    <mergeCell ref="Q142:Z142"/>
    <mergeCell ref="G20:P20"/>
    <mergeCell ref="G142:P142"/>
    <mergeCell ref="Q19:Z19"/>
    <mergeCell ref="G19:P19"/>
    <mergeCell ref="G141:P141"/>
    <mergeCell ref="Q141:Z141"/>
    <mergeCell ref="G16:I16"/>
    <mergeCell ref="G13:I13"/>
    <mergeCell ref="Q11:S11"/>
    <mergeCell ref="G11:I11"/>
    <mergeCell ref="Q9:S9"/>
    <mergeCell ref="G9:I9"/>
    <mergeCell ref="Q8:S8"/>
    <mergeCell ref="G10:I10"/>
    <mergeCell ref="Q10:S10"/>
    <mergeCell ref="Q14:S14"/>
    <mergeCell ref="G14:I14"/>
    <mergeCell ref="G8:I8"/>
    <mergeCell ref="G12:I12"/>
    <mergeCell ref="Q12:S12"/>
    <mergeCell ref="Q13:S13"/>
    <mergeCell ref="F1:F2"/>
    <mergeCell ref="G5:I5"/>
    <mergeCell ref="Q5:S5"/>
    <mergeCell ref="Q2:S3"/>
    <mergeCell ref="G2:I3"/>
    <mergeCell ref="Q1:S1"/>
    <mergeCell ref="G1:I1"/>
    <mergeCell ref="Q7:S7"/>
    <mergeCell ref="G7:I7"/>
    <mergeCell ref="Q6:S6"/>
    <mergeCell ref="G6:I6"/>
    <mergeCell ref="Q4:V4"/>
    <mergeCell ref="F4:K4"/>
    <mergeCell ref="AK19:AT19"/>
    <mergeCell ref="AA9:AC9"/>
    <mergeCell ref="AA10:AC10"/>
    <mergeCell ref="AK1:AM1"/>
    <mergeCell ref="AK2:AM3"/>
    <mergeCell ref="AK4:AP4"/>
    <mergeCell ref="AK5:AM5"/>
    <mergeCell ref="AK6:AM6"/>
    <mergeCell ref="AK7:AM7"/>
    <mergeCell ref="AK8:AM8"/>
    <mergeCell ref="AK9:AM9"/>
    <mergeCell ref="AK10:AM10"/>
    <mergeCell ref="AA1:AC1"/>
    <mergeCell ref="AA2:AC3"/>
    <mergeCell ref="AA4:AF4"/>
    <mergeCell ref="AA5:AC5"/>
    <mergeCell ref="AA6:AC6"/>
    <mergeCell ref="AA7:AC7"/>
    <mergeCell ref="AA8:AC8"/>
    <mergeCell ref="AK11:AM11"/>
    <mergeCell ref="AK12:AM12"/>
    <mergeCell ref="AK13:AM13"/>
    <mergeCell ref="AK14:AM14"/>
    <mergeCell ref="AK15:AM15"/>
    <mergeCell ref="AK16:AM16"/>
    <mergeCell ref="AK17:AM17"/>
    <mergeCell ref="AA11:AC11"/>
    <mergeCell ref="AA12:AC12"/>
    <mergeCell ref="AA13:AC13"/>
    <mergeCell ref="AA14:AC14"/>
    <mergeCell ref="AA15:AC15"/>
    <mergeCell ref="AA16:AC16"/>
    <mergeCell ref="AA17:AC17"/>
    <mergeCell ref="AA20:AJ20"/>
    <mergeCell ref="AA142:AJ142"/>
    <mergeCell ref="G794:P794"/>
    <mergeCell ref="G795:P795"/>
    <mergeCell ref="G718:P718"/>
    <mergeCell ref="G761:P761"/>
    <mergeCell ref="G412:P412"/>
    <mergeCell ref="G447:P447"/>
    <mergeCell ref="G575:P575"/>
    <mergeCell ref="G624:P624"/>
    <mergeCell ref="G537:P537"/>
    <mergeCell ref="G576:P576"/>
    <mergeCell ref="G719:P719"/>
    <mergeCell ref="G762:P762"/>
    <mergeCell ref="G413:P413"/>
    <mergeCell ref="G297:P297"/>
    <mergeCell ref="G674:P674"/>
    <mergeCell ref="G448:P448"/>
    <mergeCell ref="G496:P496"/>
    <mergeCell ref="G333:P333"/>
    <mergeCell ref="G673:P673"/>
    <mergeCell ref="G334:P334"/>
    <mergeCell ref="B894:F894"/>
    <mergeCell ref="G842:P842"/>
    <mergeCell ref="Q842:Z842"/>
    <mergeCell ref="AA842:AJ842"/>
    <mergeCell ref="AK842:AT842"/>
    <mergeCell ref="G843:P843"/>
    <mergeCell ref="Q843:Z843"/>
    <mergeCell ref="AA843:AJ843"/>
    <mergeCell ref="AK843:AT843"/>
    <mergeCell ref="B842:F842"/>
    <mergeCell ref="B1059:F1059"/>
    <mergeCell ref="G1059:P1059"/>
    <mergeCell ref="Q1059:Z1059"/>
    <mergeCell ref="AA1059:AJ1059"/>
    <mergeCell ref="AK1059:AT1059"/>
    <mergeCell ref="B1175:F1175"/>
    <mergeCell ref="B896:F896"/>
    <mergeCell ref="G896:P896"/>
    <mergeCell ref="B897:F897"/>
    <mergeCell ref="G897:P897"/>
    <mergeCell ref="Q897:Z897"/>
    <mergeCell ref="AA897:AJ897"/>
    <mergeCell ref="AK897:AT897"/>
    <mergeCell ref="B927:F927"/>
    <mergeCell ref="B1058:F1058"/>
    <mergeCell ref="G1058:P1058"/>
    <mergeCell ref="Q1058:Z1058"/>
    <mergeCell ref="AA1058:AJ1058"/>
    <mergeCell ref="AK1058:AT1058"/>
    <mergeCell ref="B929:F929"/>
    <mergeCell ref="B930:F930"/>
    <mergeCell ref="G930:P930"/>
    <mergeCell ref="Q929:Z929"/>
    <mergeCell ref="G929:P929"/>
  </mergeCells>
  <conditionalFormatting sqref="G2 J17:K17 AD2:AJ2 AN2:AT2 T2:Z2 J2:P2">
    <cfRule type="cellIs" dxfId="0" priority="132" operator="greaterThan">
      <formula>0</formula>
    </cfRule>
  </conditionalFormatting>
  <conditionalFormatting sqref="J17:K17">
    <cfRule type="cellIs" dxfId="337" priority="131" operator="notEqual">
      <formula>O2</formula>
    </cfRule>
  </conditionalFormatting>
  <conditionalFormatting sqref="G17:I17">
    <cfRule type="cellIs" dxfId="336" priority="129" operator="notEqual">
      <formula>G2</formula>
    </cfRule>
    <cfRule type="cellIs" dxfId="335" priority="130" operator="greaterThan">
      <formula>0</formula>
    </cfRule>
  </conditionalFormatting>
  <conditionalFormatting sqref="K17">
    <cfRule type="cellIs" dxfId="334" priority="128" operator="notEqual">
      <formula>P2</formula>
    </cfRule>
  </conditionalFormatting>
  <conditionalFormatting sqref="V17">
    <cfRule type="cellIs" dxfId="333" priority="126" operator="notEqual">
      <formula>#REF!</formula>
    </cfRule>
    <cfRule type="cellIs" dxfId="332" priority="127" operator="greaterThan">
      <formula>0</formula>
    </cfRule>
  </conditionalFormatting>
  <conditionalFormatting sqref="U17">
    <cfRule type="cellIs" dxfId="331" priority="124" operator="notEqual">
      <formula>Y2</formula>
    </cfRule>
    <cfRule type="cellIs" dxfId="330" priority="125" operator="greaterThan">
      <formula>0</formula>
    </cfRule>
  </conditionalFormatting>
  <conditionalFormatting sqref="V17">
    <cfRule type="cellIs" dxfId="329" priority="122" operator="notEqual">
      <formula>Z2</formula>
    </cfRule>
    <cfRule type="cellIs" dxfId="328" priority="123" operator="greaterThan">
      <formula>0</formula>
    </cfRule>
  </conditionalFormatting>
  <conditionalFormatting sqref="J17:K17">
    <cfRule type="cellIs" dxfId="327" priority="121" operator="notEqual">
      <formula>O2</formula>
    </cfRule>
  </conditionalFormatting>
  <conditionalFormatting sqref="K17">
    <cfRule type="cellIs" dxfId="326" priority="118" operator="notEqual">
      <formula>P2</formula>
    </cfRule>
  </conditionalFormatting>
  <conditionalFormatting sqref="V17">
    <cfRule type="cellIs" dxfId="325" priority="116" operator="notEqual">
      <formula>#REF!</formula>
    </cfRule>
    <cfRule type="cellIs" dxfId="324" priority="117" operator="greaterThan">
      <formula>0</formula>
    </cfRule>
  </conditionalFormatting>
  <conditionalFormatting sqref="U17">
    <cfRule type="cellIs" dxfId="323" priority="114" operator="notEqual">
      <formula>Y2</formula>
    </cfRule>
    <cfRule type="cellIs" dxfId="322" priority="115" operator="greaterThan">
      <formula>0</formula>
    </cfRule>
  </conditionalFormatting>
  <conditionalFormatting sqref="V17">
    <cfRule type="cellIs" dxfId="321" priority="112" operator="notEqual">
      <formula>Z2</formula>
    </cfRule>
    <cfRule type="cellIs" dxfId="320" priority="113" operator="greaterThan">
      <formula>0</formula>
    </cfRule>
  </conditionalFormatting>
  <conditionalFormatting sqref="H788 H781:H786 H764:H779">
    <cfRule type="cellIs" dxfId="319" priority="111" operator="lessThan">
      <formula>0</formula>
    </cfRule>
  </conditionalFormatting>
  <conditionalFormatting sqref="AF17">
    <cfRule type="cellIs" dxfId="318" priority="109" operator="notEqual">
      <formula>#REF!</formula>
    </cfRule>
    <cfRule type="cellIs" dxfId="317" priority="110" operator="greaterThan">
      <formula>0</formula>
    </cfRule>
  </conditionalFormatting>
  <conditionalFormatting sqref="AE17">
    <cfRule type="cellIs" dxfId="316" priority="107" operator="notEqual">
      <formula>AI2</formula>
    </cfRule>
    <cfRule type="cellIs" dxfId="315" priority="108" operator="greaterThan">
      <formula>0</formula>
    </cfRule>
  </conditionalFormatting>
  <conditionalFormatting sqref="AF17">
    <cfRule type="cellIs" dxfId="314" priority="105" operator="notEqual">
      <formula>AJ2</formula>
    </cfRule>
    <cfRule type="cellIs" dxfId="313" priority="106" operator="greaterThan">
      <formula>0</formula>
    </cfRule>
  </conditionalFormatting>
  <conditionalFormatting sqref="AF17">
    <cfRule type="cellIs" dxfId="312" priority="103" operator="notEqual">
      <formula>#REF!</formula>
    </cfRule>
    <cfRule type="cellIs" dxfId="311" priority="104" operator="greaterThan">
      <formula>0</formula>
    </cfRule>
  </conditionalFormatting>
  <conditionalFormatting sqref="AE17">
    <cfRule type="cellIs" dxfId="310" priority="101" operator="notEqual">
      <formula>AI2</formula>
    </cfRule>
    <cfRule type="cellIs" dxfId="309" priority="102" operator="greaterThan">
      <formula>0</formula>
    </cfRule>
  </conditionalFormatting>
  <conditionalFormatting sqref="AF17">
    <cfRule type="cellIs" dxfId="308" priority="99" operator="notEqual">
      <formula>AJ2</formula>
    </cfRule>
    <cfRule type="cellIs" dxfId="307" priority="100" operator="greaterThan">
      <formula>0</formula>
    </cfRule>
  </conditionalFormatting>
  <conditionalFormatting sqref="AP17">
    <cfRule type="cellIs" dxfId="306" priority="97" operator="notEqual">
      <formula>#REF!</formula>
    </cfRule>
    <cfRule type="cellIs" dxfId="305" priority="98" operator="greaterThan">
      <formula>0</formula>
    </cfRule>
  </conditionalFormatting>
  <conditionalFormatting sqref="AO17">
    <cfRule type="cellIs" dxfId="304" priority="95" operator="notEqual">
      <formula>AS2</formula>
    </cfRule>
    <cfRule type="cellIs" dxfId="303" priority="96" operator="greaterThan">
      <formula>0</formula>
    </cfRule>
  </conditionalFormatting>
  <conditionalFormatting sqref="AP17">
    <cfRule type="cellIs" dxfId="302" priority="93" operator="notEqual">
      <formula>AT2</formula>
    </cfRule>
    <cfRule type="cellIs" dxfId="301" priority="94" operator="greaterThan">
      <formula>0</formula>
    </cfRule>
  </conditionalFormatting>
  <conditionalFormatting sqref="AP17">
    <cfRule type="cellIs" dxfId="300" priority="91" operator="notEqual">
      <formula>#REF!</formula>
    </cfRule>
    <cfRule type="cellIs" dxfId="299" priority="92" operator="greaterThan">
      <formula>0</formula>
    </cfRule>
  </conditionalFormatting>
  <conditionalFormatting sqref="AO17">
    <cfRule type="cellIs" dxfId="298" priority="89" operator="notEqual">
      <formula>AS2</formula>
    </cfRule>
    <cfRule type="cellIs" dxfId="297" priority="90" operator="greaterThan">
      <formula>0</formula>
    </cfRule>
  </conditionalFormatting>
  <conditionalFormatting sqref="AP17">
    <cfRule type="cellIs" dxfId="296" priority="87" operator="notEqual">
      <formula>AT2</formula>
    </cfRule>
    <cfRule type="cellIs" dxfId="295" priority="88" operator="greaterThan">
      <formula>0</formula>
    </cfRule>
  </conditionalFormatting>
  <conditionalFormatting sqref="C226">
    <cfRule type="duplicateValues" dxfId="294" priority="142"/>
  </conditionalFormatting>
  <conditionalFormatting sqref="C231">
    <cfRule type="duplicateValues" dxfId="293" priority="143"/>
  </conditionalFormatting>
  <conditionalFormatting sqref="C225">
    <cfRule type="duplicateValues" dxfId="292" priority="144"/>
  </conditionalFormatting>
  <conditionalFormatting sqref="C233">
    <cfRule type="duplicateValues" dxfId="291" priority="145"/>
  </conditionalFormatting>
  <conditionalFormatting sqref="C199:C205">
    <cfRule type="duplicateValues" dxfId="290" priority="146"/>
  </conditionalFormatting>
  <conditionalFormatting sqref="C206:C211 C213:C221 C223">
    <cfRule type="duplicateValues" dxfId="289" priority="84"/>
  </conditionalFormatting>
  <conditionalFormatting sqref="C238">
    <cfRule type="duplicateValues" dxfId="288" priority="81"/>
  </conditionalFormatting>
  <conditionalFormatting sqref="C234">
    <cfRule type="duplicateValues" dxfId="287" priority="80"/>
  </conditionalFormatting>
  <conditionalFormatting sqref="C240">
    <cfRule type="duplicateValues" dxfId="286" priority="73"/>
  </conditionalFormatting>
  <conditionalFormatting sqref="C227">
    <cfRule type="duplicateValues" dxfId="285" priority="69"/>
  </conditionalFormatting>
  <conditionalFormatting sqref="C227">
    <cfRule type="duplicateValues" dxfId="284" priority="70"/>
  </conditionalFormatting>
  <conditionalFormatting sqref="C925">
    <cfRule type="duplicateValues" dxfId="283" priority="35"/>
  </conditionalFormatting>
  <conditionalFormatting sqref="C920">
    <cfRule type="duplicateValues" dxfId="282" priority="27"/>
  </conditionalFormatting>
  <conditionalFormatting sqref="C920">
    <cfRule type="duplicateValues" dxfId="281" priority="28"/>
  </conditionalFormatting>
  <conditionalFormatting sqref="C918">
    <cfRule type="duplicateValues" dxfId="280" priority="24"/>
  </conditionalFormatting>
  <conditionalFormatting sqref="C918">
    <cfRule type="duplicateValues" dxfId="279" priority="25"/>
  </conditionalFormatting>
  <conditionalFormatting sqref="C923">
    <cfRule type="duplicateValues" dxfId="278" priority="19"/>
  </conditionalFormatting>
  <conditionalFormatting sqref="C910">
    <cfRule type="duplicateValues" dxfId="277" priority="841"/>
  </conditionalFormatting>
  <conditionalFormatting sqref="C911">
    <cfRule type="duplicateValues" dxfId="276" priority="845"/>
  </conditionalFormatting>
  <conditionalFormatting sqref="C924">
    <cfRule type="duplicateValues" dxfId="275" priority="18"/>
  </conditionalFormatting>
  <conditionalFormatting sqref="C917">
    <cfRule type="duplicateValues" dxfId="274" priority="16"/>
  </conditionalFormatting>
  <conditionalFormatting sqref="C912">
    <cfRule type="duplicateValues" dxfId="273" priority="15"/>
  </conditionalFormatting>
  <conditionalFormatting sqref="C913">
    <cfRule type="duplicateValues" dxfId="272" priority="14"/>
  </conditionalFormatting>
  <conditionalFormatting sqref="C914">
    <cfRule type="duplicateValues" dxfId="271" priority="13"/>
  </conditionalFormatting>
  <conditionalFormatting sqref="C915">
    <cfRule type="duplicateValues" dxfId="270" priority="12"/>
  </conditionalFormatting>
  <conditionalFormatting sqref="C916">
    <cfRule type="duplicateValues" dxfId="269" priority="11"/>
  </conditionalFormatting>
  <conditionalFormatting sqref="C921">
    <cfRule type="duplicateValues" dxfId="268" priority="10"/>
  </conditionalFormatting>
  <conditionalFormatting sqref="AK2">
    <cfRule type="cellIs" dxfId="267" priority="7" operator="greaterThan">
      <formula>0</formula>
    </cfRule>
  </conditionalFormatting>
  <conditionalFormatting sqref="Q2">
    <cfRule type="cellIs" dxfId="266" priority="9" operator="greaterThan">
      <formula>0</formula>
    </cfRule>
  </conditionalFormatting>
  <conditionalFormatting sqref="AA2">
    <cfRule type="cellIs" dxfId="265" priority="8" operator="greaterThan">
      <formula>0</formula>
    </cfRule>
  </conditionalFormatting>
  <conditionalFormatting sqref="C212">
    <cfRule type="duplicateValues" dxfId="264" priority="1"/>
  </conditionalFormatting>
  <conditionalFormatting sqref="C224 C222">
    <cfRule type="duplicateValues" dxfId="263" priority="913"/>
  </conditionalFormatting>
  <conditionalFormatting sqref="C239 C235:C237 C228:C232 C225:C226">
    <cfRule type="duplicateValues" dxfId="262" priority="916"/>
  </conditionalFormatting>
  <pageMargins left="0.23622047244094491" right="0.19685039370078741" top="0.23622047244094491" bottom="0.31496062992125984" header="0.19685039370078741" footer="0.31496062992125984"/>
  <pageSetup paperSize="9" orientation="portrait" horizontalDpi="180" verticalDpi="180" r:id="rId1"/>
  <rowBreaks count="1" manualBreakCount="1">
    <brk id="18" max="16383" man="1"/>
  </rowBreaks>
  <colBreaks count="2" manualBreakCount="2">
    <brk id="16" max="1278" man="1"/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641"/>
  <sheetViews>
    <sheetView topLeftCell="B1" zoomScaleNormal="100" workbookViewId="0">
      <selection activeCell="G7" sqref="G7"/>
    </sheetView>
  </sheetViews>
  <sheetFormatPr defaultColWidth="9.140625" defaultRowHeight="16.5"/>
  <cols>
    <col min="1" max="1" width="5.5703125" style="476" customWidth="1"/>
    <col min="2" max="2" width="30.85546875" style="468" customWidth="1"/>
    <col min="3" max="4" width="17.7109375" style="466" customWidth="1"/>
    <col min="5" max="5" width="17.7109375" style="616" customWidth="1"/>
    <col min="6" max="6" width="9.28515625" style="463" customWidth="1"/>
    <col min="7" max="7" width="13.85546875" style="463" customWidth="1"/>
    <col min="8" max="8" width="18.28515625" style="463" customWidth="1"/>
    <col min="9" max="9" width="14.28515625" style="463" customWidth="1"/>
    <col min="10" max="10" width="14" style="463" customWidth="1"/>
    <col min="11" max="11" width="20" style="463" customWidth="1"/>
    <col min="12" max="12" width="22.5703125" style="463" customWidth="1"/>
    <col min="13" max="13" width="20" style="463" customWidth="1"/>
    <col min="14" max="14" width="15" style="463" customWidth="1"/>
    <col min="15" max="15" width="9.28515625" style="463" customWidth="1"/>
    <col min="16" max="16" width="18" style="463" customWidth="1"/>
    <col min="17" max="17" width="15" style="463" customWidth="1"/>
    <col min="18" max="18" width="16.7109375" style="463" customWidth="1"/>
    <col min="19" max="19" width="20" style="463" customWidth="1"/>
    <col min="20" max="21" width="20.140625" style="463" customWidth="1"/>
    <col min="22" max="22" width="15" style="463" customWidth="1"/>
    <col min="23" max="23" width="9.28515625" style="463" customWidth="1"/>
    <col min="24" max="24" width="18" style="463" customWidth="1"/>
    <col min="25" max="25" width="15.140625" style="463" customWidth="1"/>
    <col min="26" max="26" width="16.7109375" style="463" customWidth="1"/>
    <col min="27" max="27" width="20" style="463" customWidth="1"/>
    <col min="28" max="29" width="20.140625" style="463" customWidth="1"/>
    <col min="30" max="30" width="15" style="463" customWidth="1"/>
    <col min="31" max="31" width="9.28515625" style="463" customWidth="1"/>
    <col min="32" max="32" width="18" style="463" customWidth="1"/>
    <col min="33" max="33" width="15.85546875" style="463" customWidth="1"/>
    <col min="34" max="34" width="16.7109375" style="463" customWidth="1"/>
    <col min="35" max="35" width="20" style="463" customWidth="1"/>
    <col min="36" max="37" width="20.140625" style="463" customWidth="1"/>
    <col min="38" max="16384" width="9.140625" style="463"/>
  </cols>
  <sheetData>
    <row r="1" spans="1:37" s="509" customFormat="1" ht="54" customHeight="1">
      <c r="B1" s="466"/>
      <c r="C1" s="795"/>
      <c r="D1" s="795"/>
      <c r="E1" s="1023" t="s">
        <v>47</v>
      </c>
      <c r="F1" s="794" t="str">
        <f>+F11</f>
        <v>հաստիք</v>
      </c>
      <c r="G1" s="625" t="str">
        <f>+G11</f>
        <v>Գործակից</v>
      </c>
      <c r="H1" s="625" t="str">
        <f>+H11</f>
        <v>Բազային դրույքաչափ</v>
      </c>
      <c r="I1" s="625" t="str">
        <f>+I11</f>
        <v>Հավելավճար</v>
      </c>
      <c r="J1" s="625" t="str">
        <f>+J11</f>
        <v>Բարձր Լեռնային</v>
      </c>
      <c r="K1" s="794" t="s">
        <v>626</v>
      </c>
      <c r="L1" s="794" t="str">
        <f>+L11</f>
        <v>ԸՆԴԱՄԵՆԸ ԱՄՍԱԿԱՆ ԱՇԽԱՏԱՎԱՐՁ</v>
      </c>
      <c r="M1" s="626" t="str">
        <f>M11</f>
        <v>ԸՆԴԱՄԵՆԸ 2024 ԹՎԱԿԱՆ ՏԱՐԵԿԱՆ</v>
      </c>
      <c r="N1" s="794" t="str">
        <f>+N11</f>
        <v>հաստիք</v>
      </c>
      <c r="O1" s="625" t="str">
        <f>+O11</f>
        <v>Գործակից</v>
      </c>
      <c r="P1" s="794" t="str">
        <f>+P11</f>
        <v>Բազային դրույքաչափ</v>
      </c>
      <c r="Q1" s="794" t="str">
        <f>+Q11</f>
        <v>Հավելավճար</v>
      </c>
      <c r="R1" s="794" t="str">
        <f>+R11</f>
        <v>Բարձր Լեռնային</v>
      </c>
      <c r="S1" s="794" t="s">
        <v>626</v>
      </c>
      <c r="T1" s="626" t="str">
        <f t="shared" ref="T1:Z1" si="0">+T11</f>
        <v>ԸՆԴԱՄԵՆԸ ԱՄՍԱԿԱՆ ԱՇԽԱՏԱՎԱՐՁ</v>
      </c>
      <c r="U1" s="626" t="str">
        <f t="shared" si="0"/>
        <v>ԸՆԴԱՄԵՆԸ 2025 ԹՎԱԿԱՆ ՏԱՐԵԿԱՆ</v>
      </c>
      <c r="V1" s="794" t="str">
        <f t="shared" si="0"/>
        <v>հաստիք</v>
      </c>
      <c r="W1" s="625" t="str">
        <f t="shared" si="0"/>
        <v>Գործակից</v>
      </c>
      <c r="X1" s="794" t="str">
        <f t="shared" si="0"/>
        <v>Բազային դրույքաչափ</v>
      </c>
      <c r="Y1" s="794" t="str">
        <f t="shared" si="0"/>
        <v>Հավելավճար</v>
      </c>
      <c r="Z1" s="794" t="str">
        <f t="shared" si="0"/>
        <v>Բարձր Լեռնային</v>
      </c>
      <c r="AA1" s="794" t="s">
        <v>626</v>
      </c>
      <c r="AB1" s="626" t="str">
        <f t="shared" ref="AB1:AH1" si="1">+AB11</f>
        <v>ԸՆԴԱՄԵՆԸ ԱՄՍԱԿԱՆ ԱՇԽԱՏԱՎԱՐՁ</v>
      </c>
      <c r="AC1" s="626" t="str">
        <f t="shared" si="1"/>
        <v>ԸՆԴԱՄԵՆԸ 2026 ԹՎԱԿԱՆ ՏԱՐԵԿԱՆ</v>
      </c>
      <c r="AD1" s="794" t="str">
        <f t="shared" si="1"/>
        <v>հաստիք</v>
      </c>
      <c r="AE1" s="625" t="str">
        <f t="shared" si="1"/>
        <v>Գործակից</v>
      </c>
      <c r="AF1" s="794" t="str">
        <f t="shared" si="1"/>
        <v>Բազային դրույքաչափ</v>
      </c>
      <c r="AG1" s="794" t="str">
        <f t="shared" si="1"/>
        <v>Հավելավճար</v>
      </c>
      <c r="AH1" s="794" t="str">
        <f t="shared" si="1"/>
        <v>Բարձր Լեռնային</v>
      </c>
      <c r="AI1" s="794" t="s">
        <v>626</v>
      </c>
      <c r="AJ1" s="626" t="str">
        <f>+AJ11</f>
        <v>ԸՆԴԱՄԵՆԸ ԱՄՍԱԿԱՆ ԱՇԽԱՏԱՎԱՐՁ</v>
      </c>
      <c r="AK1" s="626" t="str">
        <f>+AK11</f>
        <v>ԸՆԴԱՄԵՆԸ 2027 ԹՎԱԿԱՆ ՏԱՐԵԿԱՆ</v>
      </c>
    </row>
    <row r="2" spans="1:37" s="510" customFormat="1" ht="23.25" customHeight="1">
      <c r="B2" s="467"/>
      <c r="C2" s="795"/>
      <c r="D2" s="795"/>
      <c r="E2" s="1023"/>
      <c r="F2" s="997">
        <f t="shared" ref="F2:AK2" si="2">+F38+F78+F98+F124+F142+F560+F199+F232+F257+F291+F330+F359+F395+F426+F457+F171+F638+F479+F495+F511+F630</f>
        <v>511</v>
      </c>
      <c r="G2" s="627">
        <f t="shared" si="2"/>
        <v>596.75</v>
      </c>
      <c r="H2" s="627">
        <f t="shared" si="2"/>
        <v>42515200</v>
      </c>
      <c r="I2" s="627">
        <f t="shared" si="2"/>
        <v>62400</v>
      </c>
      <c r="J2" s="627">
        <f t="shared" si="2"/>
        <v>272000</v>
      </c>
      <c r="K2" s="627">
        <f t="shared" si="2"/>
        <v>54430921</v>
      </c>
      <c r="L2" s="627">
        <f t="shared" si="2"/>
        <v>54765321</v>
      </c>
      <c r="M2" s="627">
        <f t="shared" si="2"/>
        <v>657183852</v>
      </c>
      <c r="N2" s="997">
        <f t="shared" si="2"/>
        <v>511</v>
      </c>
      <c r="O2" s="627">
        <f t="shared" si="2"/>
        <v>596.54999999999995</v>
      </c>
      <c r="P2" s="627">
        <f t="shared" si="2"/>
        <v>42515200</v>
      </c>
      <c r="Q2" s="627">
        <f t="shared" si="2"/>
        <v>62400</v>
      </c>
      <c r="R2" s="627">
        <f t="shared" si="2"/>
        <v>272000</v>
      </c>
      <c r="S2" s="627">
        <f t="shared" si="2"/>
        <v>54430921</v>
      </c>
      <c r="T2" s="627">
        <f t="shared" si="2"/>
        <v>54765321</v>
      </c>
      <c r="U2" s="627">
        <f t="shared" si="2"/>
        <v>657183852</v>
      </c>
      <c r="V2" s="997">
        <f t="shared" si="2"/>
        <v>511</v>
      </c>
      <c r="W2" s="627">
        <f t="shared" si="2"/>
        <v>596.54999999999995</v>
      </c>
      <c r="X2" s="627">
        <f t="shared" si="2"/>
        <v>42515200</v>
      </c>
      <c r="Y2" s="627">
        <f t="shared" si="2"/>
        <v>62400</v>
      </c>
      <c r="Z2" s="627">
        <f t="shared" si="2"/>
        <v>272000</v>
      </c>
      <c r="AA2" s="627">
        <f t="shared" si="2"/>
        <v>54430921</v>
      </c>
      <c r="AB2" s="627">
        <f t="shared" si="2"/>
        <v>54765321</v>
      </c>
      <c r="AC2" s="627">
        <f t="shared" si="2"/>
        <v>657183852</v>
      </c>
      <c r="AD2" s="997">
        <f t="shared" si="2"/>
        <v>511</v>
      </c>
      <c r="AE2" s="627">
        <f t="shared" si="2"/>
        <v>596.54999999999995</v>
      </c>
      <c r="AF2" s="627">
        <f t="shared" si="2"/>
        <v>42515200</v>
      </c>
      <c r="AG2" s="627">
        <f t="shared" si="2"/>
        <v>62400</v>
      </c>
      <c r="AH2" s="627">
        <f t="shared" si="2"/>
        <v>272000</v>
      </c>
      <c r="AI2" s="627">
        <f t="shared" si="2"/>
        <v>54430921</v>
      </c>
      <c r="AJ2" s="627">
        <f t="shared" si="2"/>
        <v>54765321</v>
      </c>
      <c r="AK2" s="627">
        <f t="shared" si="2"/>
        <v>657183852</v>
      </c>
    </row>
    <row r="3" spans="1:37" ht="23.25" customHeight="1">
      <c r="A3" s="463"/>
      <c r="C3" s="795"/>
      <c r="D3" s="795"/>
      <c r="E3" s="795" t="s">
        <v>48</v>
      </c>
      <c r="F3" s="997"/>
      <c r="G3" s="589">
        <f t="shared" ref="G3:L3" si="3">+G2/1000</f>
        <v>0.59675</v>
      </c>
      <c r="H3" s="589">
        <f t="shared" si="3"/>
        <v>42515.199999999997</v>
      </c>
      <c r="I3" s="589">
        <f t="shared" si="3"/>
        <v>62.4</v>
      </c>
      <c r="J3" s="589">
        <f t="shared" si="3"/>
        <v>272</v>
      </c>
      <c r="K3" s="589">
        <f t="shared" si="3"/>
        <v>54430.921000000002</v>
      </c>
      <c r="L3" s="589">
        <f t="shared" si="3"/>
        <v>54765.321000000004</v>
      </c>
      <c r="M3" s="589">
        <f>+M2/1000</f>
        <v>657183.85199999996</v>
      </c>
      <c r="N3" s="997"/>
      <c r="O3" s="589">
        <f t="shared" ref="O3:U3" si="4">+O2/1000</f>
        <v>0.59654999999999991</v>
      </c>
      <c r="P3" s="589">
        <f t="shared" si="4"/>
        <v>42515.199999999997</v>
      </c>
      <c r="Q3" s="589">
        <f t="shared" si="4"/>
        <v>62.4</v>
      </c>
      <c r="R3" s="589">
        <f t="shared" si="4"/>
        <v>272</v>
      </c>
      <c r="S3" s="589">
        <f t="shared" si="4"/>
        <v>54430.921000000002</v>
      </c>
      <c r="T3" s="589">
        <f t="shared" si="4"/>
        <v>54765.321000000004</v>
      </c>
      <c r="U3" s="589">
        <f t="shared" si="4"/>
        <v>657183.85199999996</v>
      </c>
      <c r="V3" s="997"/>
      <c r="W3" s="589">
        <f t="shared" ref="W3:AC3" si="5">+W2/1000</f>
        <v>0.59654999999999991</v>
      </c>
      <c r="X3" s="589">
        <f t="shared" si="5"/>
        <v>42515.199999999997</v>
      </c>
      <c r="Y3" s="589">
        <f t="shared" si="5"/>
        <v>62.4</v>
      </c>
      <c r="Z3" s="589">
        <f t="shared" si="5"/>
        <v>272</v>
      </c>
      <c r="AA3" s="589">
        <f t="shared" si="5"/>
        <v>54430.921000000002</v>
      </c>
      <c r="AB3" s="589">
        <f t="shared" si="5"/>
        <v>54765.321000000004</v>
      </c>
      <c r="AC3" s="589">
        <f t="shared" si="5"/>
        <v>657183.85199999996</v>
      </c>
      <c r="AD3" s="997"/>
      <c r="AE3" s="589">
        <f t="shared" ref="AE3:AK3" si="6">+AE2/1000</f>
        <v>0.59654999999999991</v>
      </c>
      <c r="AF3" s="589">
        <f t="shared" si="6"/>
        <v>42515.199999999997</v>
      </c>
      <c r="AG3" s="589">
        <f t="shared" si="6"/>
        <v>62.4</v>
      </c>
      <c r="AH3" s="589">
        <f t="shared" si="6"/>
        <v>272</v>
      </c>
      <c r="AI3" s="589">
        <f t="shared" si="6"/>
        <v>54430.921000000002</v>
      </c>
      <c r="AJ3" s="589">
        <f t="shared" si="6"/>
        <v>54765.321000000004</v>
      </c>
      <c r="AK3" s="589">
        <f t="shared" si="6"/>
        <v>657183.85199999996</v>
      </c>
    </row>
    <row r="4" spans="1:37" ht="23.25" customHeight="1">
      <c r="A4" s="463"/>
      <c r="C4" s="586"/>
      <c r="D4" s="586"/>
      <c r="E4" s="586"/>
      <c r="I4" s="187"/>
      <c r="J4" s="187"/>
      <c r="K4" s="187"/>
      <c r="Q4" s="187"/>
      <c r="R4" s="187"/>
      <c r="S4" s="187"/>
      <c r="Y4" s="187"/>
      <c r="Z4" s="187"/>
      <c r="AA4" s="187"/>
      <c r="AG4" s="187"/>
      <c r="AH4" s="187"/>
      <c r="AI4" s="187"/>
    </row>
    <row r="5" spans="1:37" ht="23.25" customHeight="1">
      <c r="A5" s="463"/>
      <c r="C5" s="586"/>
      <c r="D5" s="586"/>
      <c r="E5" s="586"/>
      <c r="I5" s="187"/>
      <c r="J5" s="187"/>
      <c r="K5" s="187"/>
      <c r="Q5" s="187"/>
      <c r="R5" s="187"/>
      <c r="S5" s="187"/>
      <c r="Y5" s="187"/>
      <c r="Z5" s="187"/>
      <c r="AA5" s="187"/>
      <c r="AG5" s="187"/>
      <c r="AH5" s="187"/>
      <c r="AI5" s="187"/>
    </row>
    <row r="6" spans="1:37" ht="23.25" customHeight="1">
      <c r="A6" s="463"/>
      <c r="C6" s="586"/>
      <c r="D6" s="586"/>
      <c r="E6" s="586"/>
      <c r="I6" s="187"/>
      <c r="J6" s="187"/>
      <c r="K6" s="187"/>
      <c r="Q6" s="187"/>
      <c r="R6" s="187"/>
      <c r="S6" s="187"/>
      <c r="Y6" s="187"/>
      <c r="Z6" s="187"/>
      <c r="AA6" s="187"/>
      <c r="AG6" s="187"/>
      <c r="AH6" s="187"/>
      <c r="AI6" s="187"/>
    </row>
    <row r="7" spans="1:37" ht="23.25" customHeight="1">
      <c r="A7" s="463"/>
      <c r="C7" s="586"/>
      <c r="D7" s="586"/>
      <c r="E7" s="586"/>
      <c r="I7" s="187"/>
      <c r="J7" s="187"/>
      <c r="K7" s="187"/>
      <c r="Q7" s="187"/>
      <c r="R7" s="187"/>
      <c r="S7" s="187"/>
      <c r="Y7" s="187"/>
      <c r="Z7" s="187"/>
      <c r="AA7" s="187"/>
      <c r="AG7" s="187"/>
      <c r="AH7" s="187"/>
      <c r="AI7" s="187"/>
    </row>
    <row r="8" spans="1:37" ht="23.25" customHeight="1"/>
    <row r="9" spans="1:37" s="608" customFormat="1" ht="22.5" customHeight="1">
      <c r="A9" s="1009" t="s">
        <v>576</v>
      </c>
      <c r="B9" s="1010"/>
      <c r="C9" s="1010"/>
      <c r="D9" s="1010"/>
      <c r="E9" s="1011"/>
      <c r="F9" s="1008" t="s">
        <v>88</v>
      </c>
      <c r="G9" s="1008"/>
      <c r="H9" s="1008"/>
      <c r="I9" s="1008"/>
      <c r="J9" s="1008"/>
      <c r="K9" s="1008"/>
      <c r="L9" s="1008"/>
      <c r="M9" s="1008"/>
      <c r="N9" s="1008" t="s">
        <v>88</v>
      </c>
      <c r="O9" s="1008"/>
      <c r="P9" s="1008"/>
      <c r="Q9" s="1008"/>
      <c r="R9" s="1008"/>
      <c r="S9" s="1008"/>
      <c r="T9" s="1008"/>
      <c r="U9" s="1008"/>
      <c r="V9" s="1008" t="s">
        <v>88</v>
      </c>
      <c r="W9" s="1008"/>
      <c r="X9" s="1008"/>
      <c r="Y9" s="1008"/>
      <c r="Z9" s="1008"/>
      <c r="AA9" s="1008"/>
      <c r="AB9" s="1008"/>
      <c r="AC9" s="1008"/>
      <c r="AD9" s="1008" t="s">
        <v>88</v>
      </c>
      <c r="AE9" s="1008"/>
      <c r="AF9" s="1008"/>
      <c r="AG9" s="1008"/>
      <c r="AH9" s="1008"/>
      <c r="AI9" s="1008"/>
      <c r="AJ9" s="1008"/>
      <c r="AK9" s="1008"/>
    </row>
    <row r="10" spans="1:37" s="608" customFormat="1" ht="24" customHeight="1">
      <c r="A10" s="1012" t="s">
        <v>231</v>
      </c>
      <c r="B10" s="1013"/>
      <c r="C10" s="1013"/>
      <c r="D10" s="1013"/>
      <c r="E10" s="1014"/>
      <c r="F10" s="1006" t="s">
        <v>1367</v>
      </c>
      <c r="G10" s="1006"/>
      <c r="H10" s="1006"/>
      <c r="I10" s="1006"/>
      <c r="J10" s="1006"/>
      <c r="K10" s="1006"/>
      <c r="L10" s="1006"/>
      <c r="M10" s="1006"/>
      <c r="N10" s="1015" t="s">
        <v>1533</v>
      </c>
      <c r="O10" s="1016"/>
      <c r="P10" s="1016"/>
      <c r="Q10" s="1016"/>
      <c r="R10" s="1016"/>
      <c r="S10" s="1016"/>
      <c r="T10" s="1016"/>
      <c r="U10" s="1017"/>
      <c r="V10" s="1006" t="s">
        <v>2167</v>
      </c>
      <c r="W10" s="1006"/>
      <c r="X10" s="1006"/>
      <c r="Y10" s="1006"/>
      <c r="Z10" s="1006"/>
      <c r="AA10" s="1006"/>
      <c r="AB10" s="1006"/>
      <c r="AC10" s="1006"/>
      <c r="AD10" s="1006" t="s">
        <v>2776</v>
      </c>
      <c r="AE10" s="1006"/>
      <c r="AF10" s="1006"/>
      <c r="AG10" s="1006"/>
      <c r="AH10" s="1006"/>
      <c r="AI10" s="1006"/>
      <c r="AJ10" s="1006"/>
      <c r="AK10" s="1006"/>
    </row>
    <row r="11" spans="1:37" s="608" customFormat="1" ht="82.5" customHeight="1">
      <c r="A11" s="621" t="s">
        <v>10</v>
      </c>
      <c r="B11" s="793" t="s">
        <v>54</v>
      </c>
      <c r="C11" s="793" t="s">
        <v>2184</v>
      </c>
      <c r="D11" s="584" t="s">
        <v>2185</v>
      </c>
      <c r="E11" s="793" t="s">
        <v>55</v>
      </c>
      <c r="F11" s="622" t="s">
        <v>56</v>
      </c>
      <c r="G11" s="622" t="s">
        <v>90</v>
      </c>
      <c r="H11" s="622" t="s">
        <v>62</v>
      </c>
      <c r="I11" s="622" t="s">
        <v>58</v>
      </c>
      <c r="J11" s="622" t="s">
        <v>59</v>
      </c>
      <c r="K11" s="622" t="s">
        <v>626</v>
      </c>
      <c r="L11" s="622" t="s">
        <v>574</v>
      </c>
      <c r="M11" s="623" t="s">
        <v>1374</v>
      </c>
      <c r="N11" s="622" t="s">
        <v>56</v>
      </c>
      <c r="O11" s="622" t="s">
        <v>90</v>
      </c>
      <c r="P11" s="622" t="s">
        <v>62</v>
      </c>
      <c r="Q11" s="622" t="s">
        <v>58</v>
      </c>
      <c r="R11" s="622" t="s">
        <v>59</v>
      </c>
      <c r="S11" s="622" t="s">
        <v>626</v>
      </c>
      <c r="T11" s="622" t="s">
        <v>574</v>
      </c>
      <c r="U11" s="623" t="s">
        <v>1534</v>
      </c>
      <c r="V11" s="622" t="s">
        <v>56</v>
      </c>
      <c r="W11" s="622" t="s">
        <v>90</v>
      </c>
      <c r="X11" s="622" t="s">
        <v>62</v>
      </c>
      <c r="Y11" s="622" t="s">
        <v>58</v>
      </c>
      <c r="Z11" s="622" t="s">
        <v>59</v>
      </c>
      <c r="AA11" s="622" t="s">
        <v>626</v>
      </c>
      <c r="AB11" s="622" t="s">
        <v>574</v>
      </c>
      <c r="AC11" s="623" t="s">
        <v>2173</v>
      </c>
      <c r="AD11" s="622" t="s">
        <v>56</v>
      </c>
      <c r="AE11" s="622" t="s">
        <v>90</v>
      </c>
      <c r="AF11" s="622" t="s">
        <v>62</v>
      </c>
      <c r="AG11" s="622" t="s">
        <v>58</v>
      </c>
      <c r="AH11" s="622" t="s">
        <v>59</v>
      </c>
      <c r="AI11" s="622" t="s">
        <v>626</v>
      </c>
      <c r="AJ11" s="622" t="s">
        <v>574</v>
      </c>
      <c r="AK11" s="623" t="s">
        <v>2782</v>
      </c>
    </row>
    <row r="12" spans="1:37" s="609" customFormat="1" ht="17.25">
      <c r="A12" s="802">
        <v>1</v>
      </c>
      <c r="B12" s="803" t="s">
        <v>844</v>
      </c>
      <c r="C12" s="780" t="s">
        <v>2187</v>
      </c>
      <c r="D12" s="780">
        <v>1960</v>
      </c>
      <c r="E12" s="781" t="s">
        <v>409</v>
      </c>
      <c r="F12" s="804">
        <v>1</v>
      </c>
      <c r="G12" s="805">
        <v>1.5</v>
      </c>
      <c r="H12" s="806">
        <v>83200</v>
      </c>
      <c r="I12" s="807"/>
      <c r="J12" s="807"/>
      <c r="K12" s="807">
        <f>G12*H12</f>
        <v>124800</v>
      </c>
      <c r="L12" s="806">
        <f t="shared" ref="L12:L18" si="7">+I12+J12+K12</f>
        <v>124800</v>
      </c>
      <c r="M12" s="806">
        <f>+L12*12</f>
        <v>1497600</v>
      </c>
      <c r="N12" s="613">
        <v>1</v>
      </c>
      <c r="O12" s="610">
        <v>1.5</v>
      </c>
      <c r="P12" s="464">
        <f>+H12</f>
        <v>83200</v>
      </c>
      <c r="Q12" s="465">
        <f>+I12</f>
        <v>0</v>
      </c>
      <c r="R12" s="465">
        <f>+J12</f>
        <v>0</v>
      </c>
      <c r="S12" s="465">
        <f>+K12</f>
        <v>124800</v>
      </c>
      <c r="T12" s="464">
        <f>+Q12+R12+S12</f>
        <v>124800</v>
      </c>
      <c r="U12" s="464">
        <f>+T12*12</f>
        <v>1497600</v>
      </c>
      <c r="V12" s="613">
        <v>1</v>
      </c>
      <c r="W12" s="610">
        <v>1.5</v>
      </c>
      <c r="X12" s="464">
        <f>+P12</f>
        <v>83200</v>
      </c>
      <c r="Y12" s="465">
        <f>+Q12</f>
        <v>0</v>
      </c>
      <c r="Z12" s="465">
        <f>+R12</f>
        <v>0</v>
      </c>
      <c r="AA12" s="465">
        <f>+S12</f>
        <v>124800</v>
      </c>
      <c r="AB12" s="464">
        <f>+Y12+Z12+AA12</f>
        <v>124800</v>
      </c>
      <c r="AC12" s="464">
        <f>+AB12*12</f>
        <v>1497600</v>
      </c>
      <c r="AD12" s="613">
        <v>1</v>
      </c>
      <c r="AE12" s="610">
        <v>1.5</v>
      </c>
      <c r="AF12" s="464">
        <f>+X12</f>
        <v>83200</v>
      </c>
      <c r="AG12" s="465">
        <f>+Y12</f>
        <v>0</v>
      </c>
      <c r="AH12" s="465">
        <f>+Z12</f>
        <v>0</v>
      </c>
      <c r="AI12" s="465">
        <f>+AA12</f>
        <v>124800</v>
      </c>
      <c r="AJ12" s="464">
        <f>+AG12+AH12+AI12</f>
        <v>124800</v>
      </c>
      <c r="AK12" s="464">
        <f>+AJ12*12</f>
        <v>1497600</v>
      </c>
    </row>
    <row r="13" spans="1:37" ht="20.25" customHeight="1">
      <c r="A13" s="802">
        <v>2</v>
      </c>
      <c r="B13" s="803" t="s">
        <v>2473</v>
      </c>
      <c r="C13" s="780" t="s">
        <v>2187</v>
      </c>
      <c r="D13" s="780">
        <v>1961</v>
      </c>
      <c r="E13" s="781" t="s">
        <v>407</v>
      </c>
      <c r="F13" s="804">
        <v>1</v>
      </c>
      <c r="G13" s="805">
        <v>1.5</v>
      </c>
      <c r="H13" s="806">
        <v>83200</v>
      </c>
      <c r="I13" s="807"/>
      <c r="J13" s="807"/>
      <c r="K13" s="807">
        <f>G13*H13</f>
        <v>124800</v>
      </c>
      <c r="L13" s="806">
        <f t="shared" si="7"/>
        <v>124800</v>
      </c>
      <c r="M13" s="806">
        <f>+L13*12</f>
        <v>1497600</v>
      </c>
      <c r="N13" s="613">
        <v>1</v>
      </c>
      <c r="O13" s="610">
        <v>1.5</v>
      </c>
      <c r="P13" s="464">
        <f t="shared" ref="P13:P37" si="8">+H13</f>
        <v>83200</v>
      </c>
      <c r="Q13" s="465">
        <f t="shared" ref="Q13:Q37" si="9">+I13</f>
        <v>0</v>
      </c>
      <c r="R13" s="465">
        <f t="shared" ref="R13:R37" si="10">+J13</f>
        <v>0</v>
      </c>
      <c r="S13" s="465">
        <f t="shared" ref="S13:S37" si="11">+K13</f>
        <v>124800</v>
      </c>
      <c r="T13" s="464">
        <f t="shared" ref="T13:T37" si="12">+Q13+R13+S13</f>
        <v>124800</v>
      </c>
      <c r="U13" s="464">
        <f>+T13*12</f>
        <v>1497600</v>
      </c>
      <c r="V13" s="613">
        <v>1</v>
      </c>
      <c r="W13" s="610">
        <v>1.5</v>
      </c>
      <c r="X13" s="464">
        <f t="shared" ref="X13:X37" si="13">+P13</f>
        <v>83200</v>
      </c>
      <c r="Y13" s="465">
        <f t="shared" ref="Y13:Y37" si="14">+Q13</f>
        <v>0</v>
      </c>
      <c r="Z13" s="465">
        <f t="shared" ref="Z13:Z37" si="15">+R13</f>
        <v>0</v>
      </c>
      <c r="AA13" s="465">
        <f t="shared" ref="AA13:AA37" si="16">+S13</f>
        <v>124800</v>
      </c>
      <c r="AB13" s="464">
        <f t="shared" ref="AB13:AB37" si="17">+Y13+Z13+AA13</f>
        <v>124800</v>
      </c>
      <c r="AC13" s="464">
        <f>+AB13*12</f>
        <v>1497600</v>
      </c>
      <c r="AD13" s="613">
        <v>1</v>
      </c>
      <c r="AE13" s="610">
        <v>1.5</v>
      </c>
      <c r="AF13" s="464">
        <f t="shared" ref="AF13:AF37" si="18">+X13</f>
        <v>83200</v>
      </c>
      <c r="AG13" s="465">
        <f t="shared" ref="AG13:AG37" si="19">+Y13</f>
        <v>0</v>
      </c>
      <c r="AH13" s="465">
        <f t="shared" ref="AH13:AH37" si="20">+Z13</f>
        <v>0</v>
      </c>
      <c r="AI13" s="465">
        <f t="shared" ref="AI13:AI37" si="21">+AA13</f>
        <v>124800</v>
      </c>
      <c r="AJ13" s="464">
        <f t="shared" ref="AJ13:AJ37" si="22">+AG13+AH13+AI13</f>
        <v>124800</v>
      </c>
      <c r="AK13" s="464">
        <f>+AJ13*12</f>
        <v>1497600</v>
      </c>
    </row>
    <row r="14" spans="1:37" ht="17.25">
      <c r="A14" s="802">
        <v>3</v>
      </c>
      <c r="B14" s="803" t="s">
        <v>2474</v>
      </c>
      <c r="C14" s="780" t="s">
        <v>2187</v>
      </c>
      <c r="D14" s="780">
        <v>1972</v>
      </c>
      <c r="E14" s="781" t="s">
        <v>408</v>
      </c>
      <c r="F14" s="804">
        <v>1</v>
      </c>
      <c r="G14" s="805">
        <v>1.5</v>
      </c>
      <c r="H14" s="806">
        <v>83200</v>
      </c>
      <c r="I14" s="807">
        <v>62400</v>
      </c>
      <c r="J14" s="807"/>
      <c r="K14" s="807">
        <f t="shared" ref="K14:K22" si="23">G14*H14</f>
        <v>124800</v>
      </c>
      <c r="L14" s="806">
        <f t="shared" si="7"/>
        <v>187200</v>
      </c>
      <c r="M14" s="806">
        <f t="shared" ref="M14:M37" si="24">+L14*12</f>
        <v>2246400</v>
      </c>
      <c r="N14" s="613">
        <v>1</v>
      </c>
      <c r="O14" s="610">
        <v>1.5</v>
      </c>
      <c r="P14" s="464">
        <f t="shared" si="8"/>
        <v>83200</v>
      </c>
      <c r="Q14" s="465">
        <f t="shared" si="9"/>
        <v>62400</v>
      </c>
      <c r="R14" s="465">
        <f t="shared" si="10"/>
        <v>0</v>
      </c>
      <c r="S14" s="465">
        <f t="shared" si="11"/>
        <v>124800</v>
      </c>
      <c r="T14" s="464">
        <f t="shared" si="12"/>
        <v>187200</v>
      </c>
      <c r="U14" s="464">
        <f t="shared" ref="U14:U37" si="25">+T14*12</f>
        <v>2246400</v>
      </c>
      <c r="V14" s="613">
        <v>1</v>
      </c>
      <c r="W14" s="610">
        <v>1.5</v>
      </c>
      <c r="X14" s="464">
        <f t="shared" si="13"/>
        <v>83200</v>
      </c>
      <c r="Y14" s="465">
        <f t="shared" si="14"/>
        <v>62400</v>
      </c>
      <c r="Z14" s="465">
        <f t="shared" si="15"/>
        <v>0</v>
      </c>
      <c r="AA14" s="465">
        <f t="shared" si="16"/>
        <v>124800</v>
      </c>
      <c r="AB14" s="464">
        <f t="shared" si="17"/>
        <v>187200</v>
      </c>
      <c r="AC14" s="464">
        <f t="shared" ref="AC14:AC37" si="26">+AB14*12</f>
        <v>2246400</v>
      </c>
      <c r="AD14" s="613">
        <v>1</v>
      </c>
      <c r="AE14" s="610">
        <v>1.5</v>
      </c>
      <c r="AF14" s="464">
        <f t="shared" si="18"/>
        <v>83200</v>
      </c>
      <c r="AG14" s="465">
        <f t="shared" si="19"/>
        <v>62400</v>
      </c>
      <c r="AH14" s="465">
        <f t="shared" si="20"/>
        <v>0</v>
      </c>
      <c r="AI14" s="465">
        <f t="shared" si="21"/>
        <v>124800</v>
      </c>
      <c r="AJ14" s="464">
        <f t="shared" si="22"/>
        <v>187200</v>
      </c>
      <c r="AK14" s="464">
        <f t="shared" ref="AK14:AK37" si="27">+AJ14*12</f>
        <v>2246400</v>
      </c>
    </row>
    <row r="15" spans="1:37" ht="27">
      <c r="A15" s="802">
        <v>4</v>
      </c>
      <c r="B15" s="803" t="s">
        <v>845</v>
      </c>
      <c r="C15" s="780" t="s">
        <v>2187</v>
      </c>
      <c r="D15" s="780">
        <v>1972</v>
      </c>
      <c r="E15" s="781" t="s">
        <v>994</v>
      </c>
      <c r="F15" s="804">
        <v>1</v>
      </c>
      <c r="G15" s="805">
        <v>1.25</v>
      </c>
      <c r="H15" s="806">
        <v>83200</v>
      </c>
      <c r="I15" s="807"/>
      <c r="J15" s="807"/>
      <c r="K15" s="807">
        <f t="shared" si="23"/>
        <v>104000</v>
      </c>
      <c r="L15" s="806">
        <f t="shared" si="7"/>
        <v>104000</v>
      </c>
      <c r="M15" s="806">
        <f t="shared" si="24"/>
        <v>1248000</v>
      </c>
      <c r="N15" s="613">
        <v>1</v>
      </c>
      <c r="O15" s="610">
        <v>1.25</v>
      </c>
      <c r="P15" s="464">
        <f t="shared" si="8"/>
        <v>83200</v>
      </c>
      <c r="Q15" s="465">
        <f t="shared" si="9"/>
        <v>0</v>
      </c>
      <c r="R15" s="465">
        <f t="shared" si="10"/>
        <v>0</v>
      </c>
      <c r="S15" s="465">
        <f t="shared" si="11"/>
        <v>104000</v>
      </c>
      <c r="T15" s="464">
        <f t="shared" si="12"/>
        <v>104000</v>
      </c>
      <c r="U15" s="464">
        <f t="shared" si="25"/>
        <v>1248000</v>
      </c>
      <c r="V15" s="613">
        <v>1</v>
      </c>
      <c r="W15" s="610">
        <v>1.25</v>
      </c>
      <c r="X15" s="464">
        <f t="shared" si="13"/>
        <v>83200</v>
      </c>
      <c r="Y15" s="465">
        <f t="shared" si="14"/>
        <v>0</v>
      </c>
      <c r="Z15" s="465">
        <f t="shared" si="15"/>
        <v>0</v>
      </c>
      <c r="AA15" s="465">
        <f t="shared" si="16"/>
        <v>104000</v>
      </c>
      <c r="AB15" s="464">
        <f t="shared" si="17"/>
        <v>104000</v>
      </c>
      <c r="AC15" s="464">
        <f t="shared" si="26"/>
        <v>1248000</v>
      </c>
      <c r="AD15" s="613">
        <v>1</v>
      </c>
      <c r="AE15" s="610">
        <v>1.25</v>
      </c>
      <c r="AF15" s="464">
        <f t="shared" si="18"/>
        <v>83200</v>
      </c>
      <c r="AG15" s="465">
        <f t="shared" si="19"/>
        <v>0</v>
      </c>
      <c r="AH15" s="465">
        <f t="shared" si="20"/>
        <v>0</v>
      </c>
      <c r="AI15" s="465">
        <f t="shared" si="21"/>
        <v>104000</v>
      </c>
      <c r="AJ15" s="464">
        <f t="shared" si="22"/>
        <v>104000</v>
      </c>
      <c r="AK15" s="464">
        <f t="shared" si="27"/>
        <v>1248000</v>
      </c>
    </row>
    <row r="16" spans="1:37" ht="27">
      <c r="A16" s="802">
        <v>5</v>
      </c>
      <c r="B16" s="803" t="s">
        <v>2827</v>
      </c>
      <c r="C16" s="780" t="s">
        <v>2186</v>
      </c>
      <c r="D16" s="780">
        <v>1963</v>
      </c>
      <c r="E16" s="781" t="s">
        <v>994</v>
      </c>
      <c r="F16" s="804">
        <v>1</v>
      </c>
      <c r="G16" s="805">
        <v>1.25</v>
      </c>
      <c r="H16" s="806">
        <v>83200</v>
      </c>
      <c r="I16" s="807"/>
      <c r="J16" s="807"/>
      <c r="K16" s="807">
        <f t="shared" si="23"/>
        <v>104000</v>
      </c>
      <c r="L16" s="806">
        <f t="shared" si="7"/>
        <v>104000</v>
      </c>
      <c r="M16" s="806">
        <f t="shared" si="24"/>
        <v>1248000</v>
      </c>
      <c r="N16" s="613">
        <v>1</v>
      </c>
      <c r="O16" s="610">
        <v>1.25</v>
      </c>
      <c r="P16" s="464">
        <f t="shared" si="8"/>
        <v>83200</v>
      </c>
      <c r="Q16" s="465">
        <f t="shared" si="9"/>
        <v>0</v>
      </c>
      <c r="R16" s="465">
        <f t="shared" si="10"/>
        <v>0</v>
      </c>
      <c r="S16" s="465">
        <f t="shared" si="11"/>
        <v>104000</v>
      </c>
      <c r="T16" s="464">
        <f t="shared" si="12"/>
        <v>104000</v>
      </c>
      <c r="U16" s="464">
        <f t="shared" si="25"/>
        <v>1248000</v>
      </c>
      <c r="V16" s="613">
        <v>1</v>
      </c>
      <c r="W16" s="610">
        <v>1.25</v>
      </c>
      <c r="X16" s="464">
        <f t="shared" si="13"/>
        <v>83200</v>
      </c>
      <c r="Y16" s="465">
        <f t="shared" si="14"/>
        <v>0</v>
      </c>
      <c r="Z16" s="465">
        <f t="shared" si="15"/>
        <v>0</v>
      </c>
      <c r="AA16" s="465">
        <f t="shared" si="16"/>
        <v>104000</v>
      </c>
      <c r="AB16" s="464">
        <f t="shared" si="17"/>
        <v>104000</v>
      </c>
      <c r="AC16" s="464">
        <f t="shared" si="26"/>
        <v>1248000</v>
      </c>
      <c r="AD16" s="613">
        <v>1</v>
      </c>
      <c r="AE16" s="610">
        <v>1.25</v>
      </c>
      <c r="AF16" s="464">
        <f t="shared" si="18"/>
        <v>83200</v>
      </c>
      <c r="AG16" s="465">
        <f t="shared" si="19"/>
        <v>0</v>
      </c>
      <c r="AH16" s="465">
        <f t="shared" si="20"/>
        <v>0</v>
      </c>
      <c r="AI16" s="465">
        <f t="shared" si="21"/>
        <v>104000</v>
      </c>
      <c r="AJ16" s="464">
        <f t="shared" si="22"/>
        <v>104000</v>
      </c>
      <c r="AK16" s="464">
        <f t="shared" si="27"/>
        <v>1248000</v>
      </c>
    </row>
    <row r="17" spans="1:37" ht="27">
      <c r="A17" s="802">
        <v>6</v>
      </c>
      <c r="B17" s="803" t="s">
        <v>1312</v>
      </c>
      <c r="C17" s="780" t="s">
        <v>2186</v>
      </c>
      <c r="D17" s="780">
        <v>1995</v>
      </c>
      <c r="E17" s="781" t="s">
        <v>994</v>
      </c>
      <c r="F17" s="804">
        <v>1</v>
      </c>
      <c r="G17" s="805">
        <v>1.25</v>
      </c>
      <c r="H17" s="806">
        <v>83200</v>
      </c>
      <c r="I17" s="807"/>
      <c r="J17" s="807"/>
      <c r="K17" s="807">
        <f>G17*H17</f>
        <v>104000</v>
      </c>
      <c r="L17" s="806">
        <f t="shared" si="7"/>
        <v>104000</v>
      </c>
      <c r="M17" s="806">
        <f t="shared" si="24"/>
        <v>1248000</v>
      </c>
      <c r="N17" s="613">
        <v>1</v>
      </c>
      <c r="O17" s="610">
        <v>1.25</v>
      </c>
      <c r="P17" s="464">
        <f t="shared" si="8"/>
        <v>83200</v>
      </c>
      <c r="Q17" s="465">
        <f t="shared" si="9"/>
        <v>0</v>
      </c>
      <c r="R17" s="465">
        <f t="shared" si="10"/>
        <v>0</v>
      </c>
      <c r="S17" s="465">
        <f t="shared" si="11"/>
        <v>104000</v>
      </c>
      <c r="T17" s="464">
        <f t="shared" si="12"/>
        <v>104000</v>
      </c>
      <c r="U17" s="464">
        <f t="shared" si="25"/>
        <v>1248000</v>
      </c>
      <c r="V17" s="613">
        <v>1</v>
      </c>
      <c r="W17" s="610">
        <v>1.25</v>
      </c>
      <c r="X17" s="464">
        <f t="shared" si="13"/>
        <v>83200</v>
      </c>
      <c r="Y17" s="465">
        <f t="shared" si="14"/>
        <v>0</v>
      </c>
      <c r="Z17" s="465">
        <f t="shared" si="15"/>
        <v>0</v>
      </c>
      <c r="AA17" s="465">
        <f t="shared" si="16"/>
        <v>104000</v>
      </c>
      <c r="AB17" s="464">
        <f t="shared" si="17"/>
        <v>104000</v>
      </c>
      <c r="AC17" s="464">
        <f t="shared" si="26"/>
        <v>1248000</v>
      </c>
      <c r="AD17" s="613">
        <v>1</v>
      </c>
      <c r="AE17" s="610">
        <v>1.25</v>
      </c>
      <c r="AF17" s="464">
        <f t="shared" si="18"/>
        <v>83200</v>
      </c>
      <c r="AG17" s="465">
        <f t="shared" si="19"/>
        <v>0</v>
      </c>
      <c r="AH17" s="465">
        <f t="shared" si="20"/>
        <v>0</v>
      </c>
      <c r="AI17" s="465">
        <f t="shared" si="21"/>
        <v>104000</v>
      </c>
      <c r="AJ17" s="464">
        <f t="shared" si="22"/>
        <v>104000</v>
      </c>
      <c r="AK17" s="464">
        <f t="shared" si="27"/>
        <v>1248000</v>
      </c>
    </row>
    <row r="18" spans="1:37" ht="17.25">
      <c r="A18" s="802">
        <v>7</v>
      </c>
      <c r="B18" s="803" t="s">
        <v>2475</v>
      </c>
      <c r="C18" s="780" t="s">
        <v>2187</v>
      </c>
      <c r="D18" s="780">
        <v>1963</v>
      </c>
      <c r="E18" s="781" t="s">
        <v>406</v>
      </c>
      <c r="F18" s="804">
        <v>1</v>
      </c>
      <c r="G18" s="805">
        <v>1.6</v>
      </c>
      <c r="H18" s="806">
        <v>83200</v>
      </c>
      <c r="I18" s="807"/>
      <c r="J18" s="807"/>
      <c r="K18" s="807">
        <f>G18*H18</f>
        <v>133120</v>
      </c>
      <c r="L18" s="806">
        <f t="shared" si="7"/>
        <v>133120</v>
      </c>
      <c r="M18" s="806">
        <f t="shared" si="24"/>
        <v>1597440</v>
      </c>
      <c r="N18" s="613">
        <v>1</v>
      </c>
      <c r="O18" s="610">
        <v>1.6</v>
      </c>
      <c r="P18" s="464">
        <f t="shared" si="8"/>
        <v>83200</v>
      </c>
      <c r="Q18" s="465">
        <f t="shared" si="9"/>
        <v>0</v>
      </c>
      <c r="R18" s="465">
        <f t="shared" si="10"/>
        <v>0</v>
      </c>
      <c r="S18" s="465">
        <f t="shared" si="11"/>
        <v>133120</v>
      </c>
      <c r="T18" s="464">
        <f t="shared" si="12"/>
        <v>133120</v>
      </c>
      <c r="U18" s="464">
        <f t="shared" si="25"/>
        <v>1597440</v>
      </c>
      <c r="V18" s="613">
        <v>1</v>
      </c>
      <c r="W18" s="610">
        <v>1.6</v>
      </c>
      <c r="X18" s="464">
        <f t="shared" si="13"/>
        <v>83200</v>
      </c>
      <c r="Y18" s="465">
        <f t="shared" si="14"/>
        <v>0</v>
      </c>
      <c r="Z18" s="465">
        <f t="shared" si="15"/>
        <v>0</v>
      </c>
      <c r="AA18" s="465">
        <f t="shared" si="16"/>
        <v>133120</v>
      </c>
      <c r="AB18" s="464">
        <f t="shared" si="17"/>
        <v>133120</v>
      </c>
      <c r="AC18" s="464">
        <f t="shared" si="26"/>
        <v>1597440</v>
      </c>
      <c r="AD18" s="613">
        <v>1</v>
      </c>
      <c r="AE18" s="610">
        <v>1.6</v>
      </c>
      <c r="AF18" s="464">
        <f t="shared" si="18"/>
        <v>83200</v>
      </c>
      <c r="AG18" s="465">
        <f t="shared" si="19"/>
        <v>0</v>
      </c>
      <c r="AH18" s="465">
        <f t="shared" si="20"/>
        <v>0</v>
      </c>
      <c r="AI18" s="465">
        <f t="shared" si="21"/>
        <v>133120</v>
      </c>
      <c r="AJ18" s="464">
        <f t="shared" si="22"/>
        <v>133120</v>
      </c>
      <c r="AK18" s="464">
        <f t="shared" si="27"/>
        <v>1597440</v>
      </c>
    </row>
    <row r="19" spans="1:37" ht="17.25">
      <c r="A19" s="802">
        <v>8</v>
      </c>
      <c r="B19" s="803" t="s">
        <v>2476</v>
      </c>
      <c r="C19" s="780" t="s">
        <v>2187</v>
      </c>
      <c r="D19" s="780">
        <v>1964</v>
      </c>
      <c r="E19" s="781" t="s">
        <v>406</v>
      </c>
      <c r="F19" s="804">
        <v>1</v>
      </c>
      <c r="G19" s="805">
        <v>1.6</v>
      </c>
      <c r="H19" s="806">
        <v>83200</v>
      </c>
      <c r="I19" s="807"/>
      <c r="J19" s="807"/>
      <c r="K19" s="807">
        <f t="shared" si="23"/>
        <v>133120</v>
      </c>
      <c r="L19" s="806">
        <f t="shared" ref="L19:L25" si="28">+I19+J19+K19</f>
        <v>133120</v>
      </c>
      <c r="M19" s="806">
        <f t="shared" si="24"/>
        <v>1597440</v>
      </c>
      <c r="N19" s="613">
        <v>1</v>
      </c>
      <c r="O19" s="610">
        <v>1.6</v>
      </c>
      <c r="P19" s="464">
        <f t="shared" si="8"/>
        <v>83200</v>
      </c>
      <c r="Q19" s="465">
        <f t="shared" si="9"/>
        <v>0</v>
      </c>
      <c r="R19" s="465">
        <f t="shared" si="10"/>
        <v>0</v>
      </c>
      <c r="S19" s="465">
        <f t="shared" si="11"/>
        <v>133120</v>
      </c>
      <c r="T19" s="464">
        <f t="shared" si="12"/>
        <v>133120</v>
      </c>
      <c r="U19" s="464">
        <f t="shared" si="25"/>
        <v>1597440</v>
      </c>
      <c r="V19" s="613">
        <v>1</v>
      </c>
      <c r="W19" s="610">
        <v>1.6</v>
      </c>
      <c r="X19" s="464">
        <f t="shared" si="13"/>
        <v>83200</v>
      </c>
      <c r="Y19" s="465">
        <f t="shared" si="14"/>
        <v>0</v>
      </c>
      <c r="Z19" s="465">
        <f t="shared" si="15"/>
        <v>0</v>
      </c>
      <c r="AA19" s="465">
        <f t="shared" si="16"/>
        <v>133120</v>
      </c>
      <c r="AB19" s="464">
        <f t="shared" si="17"/>
        <v>133120</v>
      </c>
      <c r="AC19" s="464">
        <f t="shared" si="26"/>
        <v>1597440</v>
      </c>
      <c r="AD19" s="613">
        <v>1</v>
      </c>
      <c r="AE19" s="610">
        <v>1.6</v>
      </c>
      <c r="AF19" s="464">
        <f t="shared" si="18"/>
        <v>83200</v>
      </c>
      <c r="AG19" s="465">
        <f t="shared" si="19"/>
        <v>0</v>
      </c>
      <c r="AH19" s="465">
        <f t="shared" si="20"/>
        <v>0</v>
      </c>
      <c r="AI19" s="465">
        <f t="shared" si="21"/>
        <v>133120</v>
      </c>
      <c r="AJ19" s="464">
        <f t="shared" si="22"/>
        <v>133120</v>
      </c>
      <c r="AK19" s="464">
        <f t="shared" si="27"/>
        <v>1597440</v>
      </c>
    </row>
    <row r="20" spans="1:37" ht="17.25">
      <c r="A20" s="802">
        <v>9</v>
      </c>
      <c r="B20" s="803" t="s">
        <v>2828</v>
      </c>
      <c r="C20" s="780" t="s">
        <v>2187</v>
      </c>
      <c r="D20" s="780">
        <v>2000</v>
      </c>
      <c r="E20" s="781" t="s">
        <v>406</v>
      </c>
      <c r="F20" s="804">
        <v>1</v>
      </c>
      <c r="G20" s="805">
        <v>1.6</v>
      </c>
      <c r="H20" s="806">
        <v>83200</v>
      </c>
      <c r="I20" s="807"/>
      <c r="J20" s="807"/>
      <c r="K20" s="807">
        <f t="shared" si="23"/>
        <v>133120</v>
      </c>
      <c r="L20" s="806">
        <f t="shared" si="28"/>
        <v>133120</v>
      </c>
      <c r="M20" s="806">
        <f t="shared" si="24"/>
        <v>1597440</v>
      </c>
      <c r="N20" s="613">
        <v>1</v>
      </c>
      <c r="O20" s="610">
        <v>1.6</v>
      </c>
      <c r="P20" s="464">
        <f t="shared" si="8"/>
        <v>83200</v>
      </c>
      <c r="Q20" s="465">
        <f t="shared" si="9"/>
        <v>0</v>
      </c>
      <c r="R20" s="465">
        <f t="shared" si="10"/>
        <v>0</v>
      </c>
      <c r="S20" s="465">
        <f t="shared" si="11"/>
        <v>133120</v>
      </c>
      <c r="T20" s="464">
        <f t="shared" si="12"/>
        <v>133120</v>
      </c>
      <c r="U20" s="464">
        <f t="shared" si="25"/>
        <v>1597440</v>
      </c>
      <c r="V20" s="613">
        <v>1</v>
      </c>
      <c r="W20" s="610">
        <v>1.6</v>
      </c>
      <c r="X20" s="464">
        <f t="shared" si="13"/>
        <v>83200</v>
      </c>
      <c r="Y20" s="465">
        <f t="shared" si="14"/>
        <v>0</v>
      </c>
      <c r="Z20" s="465">
        <f t="shared" si="15"/>
        <v>0</v>
      </c>
      <c r="AA20" s="465">
        <f t="shared" si="16"/>
        <v>133120</v>
      </c>
      <c r="AB20" s="464">
        <f t="shared" si="17"/>
        <v>133120</v>
      </c>
      <c r="AC20" s="464">
        <f t="shared" si="26"/>
        <v>1597440</v>
      </c>
      <c r="AD20" s="613">
        <v>1</v>
      </c>
      <c r="AE20" s="610">
        <v>1.6</v>
      </c>
      <c r="AF20" s="464">
        <f t="shared" si="18"/>
        <v>83200</v>
      </c>
      <c r="AG20" s="465">
        <f t="shared" si="19"/>
        <v>0</v>
      </c>
      <c r="AH20" s="465">
        <f t="shared" si="20"/>
        <v>0</v>
      </c>
      <c r="AI20" s="465">
        <f t="shared" si="21"/>
        <v>133120</v>
      </c>
      <c r="AJ20" s="464">
        <f t="shared" si="22"/>
        <v>133120</v>
      </c>
      <c r="AK20" s="464">
        <f t="shared" si="27"/>
        <v>1597440</v>
      </c>
    </row>
    <row r="21" spans="1:37" ht="17.25">
      <c r="A21" s="802">
        <v>10</v>
      </c>
      <c r="B21" s="803" t="s">
        <v>2829</v>
      </c>
      <c r="C21" s="780" t="s">
        <v>2187</v>
      </c>
      <c r="D21" s="780">
        <v>2001</v>
      </c>
      <c r="E21" s="781" t="s">
        <v>406</v>
      </c>
      <c r="F21" s="804">
        <v>1</v>
      </c>
      <c r="G21" s="805">
        <v>1.6</v>
      </c>
      <c r="H21" s="806">
        <v>83200</v>
      </c>
      <c r="I21" s="807"/>
      <c r="J21" s="807"/>
      <c r="K21" s="807">
        <f t="shared" si="23"/>
        <v>133120</v>
      </c>
      <c r="L21" s="806">
        <f t="shared" si="28"/>
        <v>133120</v>
      </c>
      <c r="M21" s="806">
        <f t="shared" si="24"/>
        <v>1597440</v>
      </c>
      <c r="N21" s="613">
        <v>1</v>
      </c>
      <c r="O21" s="610">
        <v>1.6</v>
      </c>
      <c r="P21" s="464">
        <f t="shared" si="8"/>
        <v>83200</v>
      </c>
      <c r="Q21" s="465">
        <f t="shared" si="9"/>
        <v>0</v>
      </c>
      <c r="R21" s="465">
        <f t="shared" si="10"/>
        <v>0</v>
      </c>
      <c r="S21" s="465">
        <f t="shared" si="11"/>
        <v>133120</v>
      </c>
      <c r="T21" s="464">
        <f t="shared" si="12"/>
        <v>133120</v>
      </c>
      <c r="U21" s="464">
        <f t="shared" si="25"/>
        <v>1597440</v>
      </c>
      <c r="V21" s="613">
        <v>1</v>
      </c>
      <c r="W21" s="610">
        <v>1.6</v>
      </c>
      <c r="X21" s="464">
        <f t="shared" si="13"/>
        <v>83200</v>
      </c>
      <c r="Y21" s="465">
        <f t="shared" si="14"/>
        <v>0</v>
      </c>
      <c r="Z21" s="465">
        <f t="shared" si="15"/>
        <v>0</v>
      </c>
      <c r="AA21" s="465">
        <f t="shared" si="16"/>
        <v>133120</v>
      </c>
      <c r="AB21" s="464">
        <f t="shared" si="17"/>
        <v>133120</v>
      </c>
      <c r="AC21" s="464">
        <f t="shared" si="26"/>
        <v>1597440</v>
      </c>
      <c r="AD21" s="613">
        <v>1</v>
      </c>
      <c r="AE21" s="610">
        <v>1.6</v>
      </c>
      <c r="AF21" s="464">
        <f t="shared" si="18"/>
        <v>83200</v>
      </c>
      <c r="AG21" s="465">
        <f t="shared" si="19"/>
        <v>0</v>
      </c>
      <c r="AH21" s="465">
        <f t="shared" si="20"/>
        <v>0</v>
      </c>
      <c r="AI21" s="465">
        <f t="shared" si="21"/>
        <v>133120</v>
      </c>
      <c r="AJ21" s="464">
        <f t="shared" si="22"/>
        <v>133120</v>
      </c>
      <c r="AK21" s="464">
        <f t="shared" si="27"/>
        <v>1597440</v>
      </c>
    </row>
    <row r="22" spans="1:37" ht="17.25">
      <c r="A22" s="802">
        <v>11</v>
      </c>
      <c r="B22" s="803" t="s">
        <v>78</v>
      </c>
      <c r="C22" s="780"/>
      <c r="D22" s="780"/>
      <c r="E22" s="781" t="s">
        <v>406</v>
      </c>
      <c r="F22" s="804">
        <v>1</v>
      </c>
      <c r="G22" s="805">
        <v>1.6</v>
      </c>
      <c r="H22" s="806">
        <v>83200</v>
      </c>
      <c r="I22" s="808"/>
      <c r="J22" s="808"/>
      <c r="K22" s="807">
        <f t="shared" si="23"/>
        <v>133120</v>
      </c>
      <c r="L22" s="806">
        <f t="shared" si="28"/>
        <v>133120</v>
      </c>
      <c r="M22" s="806">
        <f t="shared" si="24"/>
        <v>1597440</v>
      </c>
      <c r="N22" s="613">
        <v>1</v>
      </c>
      <c r="O22" s="610">
        <v>1.6</v>
      </c>
      <c r="P22" s="464">
        <f t="shared" si="8"/>
        <v>83200</v>
      </c>
      <c r="Q22" s="465">
        <f t="shared" si="9"/>
        <v>0</v>
      </c>
      <c r="R22" s="465">
        <f t="shared" si="10"/>
        <v>0</v>
      </c>
      <c r="S22" s="465">
        <f t="shared" si="11"/>
        <v>133120</v>
      </c>
      <c r="T22" s="464">
        <f t="shared" si="12"/>
        <v>133120</v>
      </c>
      <c r="U22" s="464">
        <f t="shared" si="25"/>
        <v>1597440</v>
      </c>
      <c r="V22" s="613">
        <v>1</v>
      </c>
      <c r="W22" s="610">
        <v>1.6</v>
      </c>
      <c r="X22" s="464">
        <f t="shared" si="13"/>
        <v>83200</v>
      </c>
      <c r="Y22" s="465">
        <f t="shared" si="14"/>
        <v>0</v>
      </c>
      <c r="Z22" s="465">
        <f t="shared" si="15"/>
        <v>0</v>
      </c>
      <c r="AA22" s="465">
        <f t="shared" si="16"/>
        <v>133120</v>
      </c>
      <c r="AB22" s="464">
        <f t="shared" si="17"/>
        <v>133120</v>
      </c>
      <c r="AC22" s="464">
        <f t="shared" si="26"/>
        <v>1597440</v>
      </c>
      <c r="AD22" s="613">
        <v>1</v>
      </c>
      <c r="AE22" s="610">
        <v>1.6</v>
      </c>
      <c r="AF22" s="464">
        <f t="shared" si="18"/>
        <v>83200</v>
      </c>
      <c r="AG22" s="465">
        <f t="shared" si="19"/>
        <v>0</v>
      </c>
      <c r="AH22" s="465">
        <f t="shared" si="20"/>
        <v>0</v>
      </c>
      <c r="AI22" s="465">
        <f t="shared" si="21"/>
        <v>133120</v>
      </c>
      <c r="AJ22" s="464">
        <f t="shared" si="22"/>
        <v>133120</v>
      </c>
      <c r="AK22" s="464">
        <f t="shared" si="27"/>
        <v>1597440</v>
      </c>
    </row>
    <row r="23" spans="1:37" ht="17.25">
      <c r="A23" s="802">
        <v>12</v>
      </c>
      <c r="B23" s="803" t="s">
        <v>78</v>
      </c>
      <c r="C23" s="780"/>
      <c r="D23" s="780"/>
      <c r="E23" s="781" t="s">
        <v>406</v>
      </c>
      <c r="F23" s="804">
        <v>1</v>
      </c>
      <c r="G23" s="805">
        <v>1.6</v>
      </c>
      <c r="H23" s="806">
        <v>83200</v>
      </c>
      <c r="I23" s="807"/>
      <c r="J23" s="807"/>
      <c r="K23" s="807">
        <f>G23*H23</f>
        <v>133120</v>
      </c>
      <c r="L23" s="806">
        <f t="shared" si="28"/>
        <v>133120</v>
      </c>
      <c r="M23" s="806">
        <f t="shared" si="24"/>
        <v>1597440</v>
      </c>
      <c r="N23" s="613">
        <v>1</v>
      </c>
      <c r="O23" s="610">
        <v>1.6</v>
      </c>
      <c r="P23" s="464">
        <f t="shared" si="8"/>
        <v>83200</v>
      </c>
      <c r="Q23" s="465">
        <f t="shared" si="9"/>
        <v>0</v>
      </c>
      <c r="R23" s="465">
        <f t="shared" si="10"/>
        <v>0</v>
      </c>
      <c r="S23" s="465">
        <f t="shared" si="11"/>
        <v>133120</v>
      </c>
      <c r="T23" s="464">
        <f t="shared" si="12"/>
        <v>133120</v>
      </c>
      <c r="U23" s="464">
        <f t="shared" si="25"/>
        <v>1597440</v>
      </c>
      <c r="V23" s="613">
        <v>1</v>
      </c>
      <c r="W23" s="610">
        <v>1.6</v>
      </c>
      <c r="X23" s="464">
        <f t="shared" si="13"/>
        <v>83200</v>
      </c>
      <c r="Y23" s="465">
        <f t="shared" si="14"/>
        <v>0</v>
      </c>
      <c r="Z23" s="465">
        <f t="shared" si="15"/>
        <v>0</v>
      </c>
      <c r="AA23" s="465">
        <f t="shared" si="16"/>
        <v>133120</v>
      </c>
      <c r="AB23" s="464">
        <f t="shared" si="17"/>
        <v>133120</v>
      </c>
      <c r="AC23" s="464">
        <f t="shared" si="26"/>
        <v>1597440</v>
      </c>
      <c r="AD23" s="613">
        <v>1</v>
      </c>
      <c r="AE23" s="610">
        <v>1.6</v>
      </c>
      <c r="AF23" s="464">
        <f t="shared" si="18"/>
        <v>83200</v>
      </c>
      <c r="AG23" s="465">
        <f t="shared" si="19"/>
        <v>0</v>
      </c>
      <c r="AH23" s="465">
        <f t="shared" si="20"/>
        <v>0</v>
      </c>
      <c r="AI23" s="465">
        <f t="shared" si="21"/>
        <v>133120</v>
      </c>
      <c r="AJ23" s="464">
        <f t="shared" si="22"/>
        <v>133120</v>
      </c>
      <c r="AK23" s="464">
        <f t="shared" si="27"/>
        <v>1597440</v>
      </c>
    </row>
    <row r="24" spans="1:37" ht="40.5">
      <c r="A24" s="802">
        <v>13</v>
      </c>
      <c r="B24" s="803" t="s">
        <v>1760</v>
      </c>
      <c r="C24" s="780" t="s">
        <v>2187</v>
      </c>
      <c r="D24" s="780">
        <v>1957</v>
      </c>
      <c r="E24" s="781" t="s">
        <v>993</v>
      </c>
      <c r="F24" s="804">
        <v>1</v>
      </c>
      <c r="G24" s="805">
        <v>1</v>
      </c>
      <c r="H24" s="806">
        <v>83200</v>
      </c>
      <c r="I24" s="807"/>
      <c r="J24" s="807"/>
      <c r="K24" s="807">
        <v>95625</v>
      </c>
      <c r="L24" s="806">
        <f t="shared" si="28"/>
        <v>95625</v>
      </c>
      <c r="M24" s="806">
        <f t="shared" si="24"/>
        <v>1147500</v>
      </c>
      <c r="N24" s="613">
        <v>1</v>
      </c>
      <c r="O24" s="610">
        <v>1</v>
      </c>
      <c r="P24" s="464">
        <f t="shared" si="8"/>
        <v>83200</v>
      </c>
      <c r="Q24" s="465">
        <f t="shared" si="9"/>
        <v>0</v>
      </c>
      <c r="R24" s="465">
        <f t="shared" si="10"/>
        <v>0</v>
      </c>
      <c r="S24" s="465">
        <f t="shared" si="11"/>
        <v>95625</v>
      </c>
      <c r="T24" s="464">
        <f t="shared" si="12"/>
        <v>95625</v>
      </c>
      <c r="U24" s="464">
        <f t="shared" si="25"/>
        <v>1147500</v>
      </c>
      <c r="V24" s="613">
        <v>1</v>
      </c>
      <c r="W24" s="610">
        <v>1</v>
      </c>
      <c r="X24" s="464">
        <f t="shared" si="13"/>
        <v>83200</v>
      </c>
      <c r="Y24" s="465">
        <f t="shared" si="14"/>
        <v>0</v>
      </c>
      <c r="Z24" s="465">
        <f t="shared" si="15"/>
        <v>0</v>
      </c>
      <c r="AA24" s="465">
        <f t="shared" si="16"/>
        <v>95625</v>
      </c>
      <c r="AB24" s="464">
        <f t="shared" si="17"/>
        <v>95625</v>
      </c>
      <c r="AC24" s="464">
        <f t="shared" si="26"/>
        <v>1147500</v>
      </c>
      <c r="AD24" s="613">
        <v>1</v>
      </c>
      <c r="AE24" s="610">
        <v>1</v>
      </c>
      <c r="AF24" s="464">
        <f t="shared" si="18"/>
        <v>83200</v>
      </c>
      <c r="AG24" s="465">
        <f t="shared" si="19"/>
        <v>0</v>
      </c>
      <c r="AH24" s="465">
        <f t="shared" si="20"/>
        <v>0</v>
      </c>
      <c r="AI24" s="465">
        <f t="shared" si="21"/>
        <v>95625</v>
      </c>
      <c r="AJ24" s="464">
        <f t="shared" si="22"/>
        <v>95625</v>
      </c>
      <c r="AK24" s="464">
        <f t="shared" si="27"/>
        <v>1147500</v>
      </c>
    </row>
    <row r="25" spans="1:37" ht="40.5">
      <c r="A25" s="802">
        <v>14</v>
      </c>
      <c r="B25" s="803" t="s">
        <v>2830</v>
      </c>
      <c r="C25" s="780" t="s">
        <v>2187</v>
      </c>
      <c r="D25" s="780">
        <v>1979</v>
      </c>
      <c r="E25" s="781" t="s">
        <v>993</v>
      </c>
      <c r="F25" s="804">
        <v>1</v>
      </c>
      <c r="G25" s="805">
        <v>1</v>
      </c>
      <c r="H25" s="806">
        <v>83200</v>
      </c>
      <c r="I25" s="807"/>
      <c r="J25" s="807"/>
      <c r="K25" s="807">
        <v>104000</v>
      </c>
      <c r="L25" s="806">
        <f t="shared" si="28"/>
        <v>104000</v>
      </c>
      <c r="M25" s="806">
        <f t="shared" si="24"/>
        <v>1248000</v>
      </c>
      <c r="N25" s="613">
        <v>1</v>
      </c>
      <c r="O25" s="610">
        <v>1</v>
      </c>
      <c r="P25" s="464">
        <f t="shared" si="8"/>
        <v>83200</v>
      </c>
      <c r="Q25" s="465">
        <f t="shared" si="9"/>
        <v>0</v>
      </c>
      <c r="R25" s="465">
        <f t="shared" si="10"/>
        <v>0</v>
      </c>
      <c r="S25" s="465">
        <f t="shared" si="11"/>
        <v>104000</v>
      </c>
      <c r="T25" s="464">
        <f t="shared" si="12"/>
        <v>104000</v>
      </c>
      <c r="U25" s="464">
        <f t="shared" si="25"/>
        <v>1248000</v>
      </c>
      <c r="V25" s="613">
        <v>1</v>
      </c>
      <c r="W25" s="610">
        <v>1</v>
      </c>
      <c r="X25" s="464">
        <f t="shared" si="13"/>
        <v>83200</v>
      </c>
      <c r="Y25" s="465">
        <f t="shared" si="14"/>
        <v>0</v>
      </c>
      <c r="Z25" s="465">
        <f t="shared" si="15"/>
        <v>0</v>
      </c>
      <c r="AA25" s="465">
        <f t="shared" si="16"/>
        <v>104000</v>
      </c>
      <c r="AB25" s="464">
        <f t="shared" si="17"/>
        <v>104000</v>
      </c>
      <c r="AC25" s="464">
        <f t="shared" si="26"/>
        <v>1248000</v>
      </c>
      <c r="AD25" s="613">
        <v>1</v>
      </c>
      <c r="AE25" s="610">
        <v>1</v>
      </c>
      <c r="AF25" s="464">
        <f t="shared" si="18"/>
        <v>83200</v>
      </c>
      <c r="AG25" s="465">
        <f t="shared" si="19"/>
        <v>0</v>
      </c>
      <c r="AH25" s="465">
        <f t="shared" si="20"/>
        <v>0</v>
      </c>
      <c r="AI25" s="465">
        <f t="shared" si="21"/>
        <v>104000</v>
      </c>
      <c r="AJ25" s="464">
        <f t="shared" si="22"/>
        <v>104000</v>
      </c>
      <c r="AK25" s="464">
        <f t="shared" si="27"/>
        <v>1248000</v>
      </c>
    </row>
    <row r="26" spans="1:37" ht="17.25">
      <c r="A26" s="802">
        <v>15</v>
      </c>
      <c r="B26" s="803" t="s">
        <v>78</v>
      </c>
      <c r="C26" s="780"/>
      <c r="D26" s="780"/>
      <c r="E26" s="781" t="s">
        <v>615</v>
      </c>
      <c r="F26" s="804">
        <v>1</v>
      </c>
      <c r="G26" s="805">
        <v>1.4</v>
      </c>
      <c r="H26" s="806">
        <v>83200</v>
      </c>
      <c r="I26" s="807"/>
      <c r="J26" s="807"/>
      <c r="K26" s="807">
        <f>G26*H26</f>
        <v>116479.99999999999</v>
      </c>
      <c r="L26" s="806">
        <f>+I26+J26+K26</f>
        <v>116479.99999999999</v>
      </c>
      <c r="M26" s="806">
        <f t="shared" si="24"/>
        <v>1397759.9999999998</v>
      </c>
      <c r="N26" s="613">
        <v>1</v>
      </c>
      <c r="O26" s="610">
        <v>1.4</v>
      </c>
      <c r="P26" s="464">
        <f t="shared" si="8"/>
        <v>83200</v>
      </c>
      <c r="Q26" s="465">
        <f t="shared" si="9"/>
        <v>0</v>
      </c>
      <c r="R26" s="465">
        <f t="shared" si="10"/>
        <v>0</v>
      </c>
      <c r="S26" s="465">
        <f t="shared" si="11"/>
        <v>116479.99999999999</v>
      </c>
      <c r="T26" s="464">
        <f t="shared" si="12"/>
        <v>116479.99999999999</v>
      </c>
      <c r="U26" s="464">
        <f t="shared" si="25"/>
        <v>1397759.9999999998</v>
      </c>
      <c r="V26" s="613">
        <v>1</v>
      </c>
      <c r="W26" s="610">
        <v>1.4</v>
      </c>
      <c r="X26" s="464">
        <f t="shared" si="13"/>
        <v>83200</v>
      </c>
      <c r="Y26" s="465">
        <f t="shared" si="14"/>
        <v>0</v>
      </c>
      <c r="Z26" s="465">
        <f t="shared" si="15"/>
        <v>0</v>
      </c>
      <c r="AA26" s="465">
        <f t="shared" si="16"/>
        <v>116479.99999999999</v>
      </c>
      <c r="AB26" s="464">
        <f t="shared" si="17"/>
        <v>116479.99999999999</v>
      </c>
      <c r="AC26" s="464">
        <f t="shared" si="26"/>
        <v>1397759.9999999998</v>
      </c>
      <c r="AD26" s="613">
        <v>1</v>
      </c>
      <c r="AE26" s="610">
        <v>1.4</v>
      </c>
      <c r="AF26" s="464">
        <f t="shared" si="18"/>
        <v>83200</v>
      </c>
      <c r="AG26" s="465">
        <f t="shared" si="19"/>
        <v>0</v>
      </c>
      <c r="AH26" s="465">
        <f t="shared" si="20"/>
        <v>0</v>
      </c>
      <c r="AI26" s="465">
        <f t="shared" si="21"/>
        <v>116479.99999999999</v>
      </c>
      <c r="AJ26" s="464">
        <f t="shared" si="22"/>
        <v>116479.99999999999</v>
      </c>
      <c r="AK26" s="464">
        <f t="shared" si="27"/>
        <v>1397759.9999999998</v>
      </c>
    </row>
    <row r="27" spans="1:37" ht="17.25">
      <c r="A27" s="802">
        <v>16</v>
      </c>
      <c r="B27" s="803" t="s">
        <v>1761</v>
      </c>
      <c r="C27" s="780" t="s">
        <v>2187</v>
      </c>
      <c r="D27" s="780">
        <v>1974</v>
      </c>
      <c r="E27" s="781" t="s">
        <v>418</v>
      </c>
      <c r="F27" s="804">
        <v>1</v>
      </c>
      <c r="G27" s="805">
        <v>1.2</v>
      </c>
      <c r="H27" s="806">
        <v>83200</v>
      </c>
      <c r="I27" s="807"/>
      <c r="J27" s="807"/>
      <c r="K27" s="810">
        <v>104000</v>
      </c>
      <c r="L27" s="807">
        <f>+I27+J27+K27</f>
        <v>104000</v>
      </c>
      <c r="M27" s="806">
        <f t="shared" si="24"/>
        <v>1248000</v>
      </c>
      <c r="N27" s="613">
        <v>1</v>
      </c>
      <c r="O27" s="610">
        <v>1.2</v>
      </c>
      <c r="P27" s="464">
        <f t="shared" si="8"/>
        <v>83200</v>
      </c>
      <c r="Q27" s="465">
        <f t="shared" si="9"/>
        <v>0</v>
      </c>
      <c r="R27" s="465">
        <f t="shared" si="10"/>
        <v>0</v>
      </c>
      <c r="S27" s="465">
        <f t="shared" si="11"/>
        <v>104000</v>
      </c>
      <c r="T27" s="464">
        <f t="shared" si="12"/>
        <v>104000</v>
      </c>
      <c r="U27" s="464">
        <f t="shared" si="25"/>
        <v>1248000</v>
      </c>
      <c r="V27" s="613">
        <v>1</v>
      </c>
      <c r="W27" s="610">
        <v>1.2</v>
      </c>
      <c r="X27" s="464">
        <f t="shared" si="13"/>
        <v>83200</v>
      </c>
      <c r="Y27" s="465">
        <f t="shared" si="14"/>
        <v>0</v>
      </c>
      <c r="Z27" s="465">
        <f t="shared" si="15"/>
        <v>0</v>
      </c>
      <c r="AA27" s="465">
        <f t="shared" si="16"/>
        <v>104000</v>
      </c>
      <c r="AB27" s="464">
        <f t="shared" si="17"/>
        <v>104000</v>
      </c>
      <c r="AC27" s="464">
        <f t="shared" si="26"/>
        <v>1248000</v>
      </c>
      <c r="AD27" s="613">
        <v>1</v>
      </c>
      <c r="AE27" s="610">
        <v>1.2</v>
      </c>
      <c r="AF27" s="464">
        <f t="shared" si="18"/>
        <v>83200</v>
      </c>
      <c r="AG27" s="465">
        <f t="shared" si="19"/>
        <v>0</v>
      </c>
      <c r="AH27" s="465">
        <f t="shared" si="20"/>
        <v>0</v>
      </c>
      <c r="AI27" s="465">
        <f t="shared" si="21"/>
        <v>104000</v>
      </c>
      <c r="AJ27" s="464">
        <f t="shared" si="22"/>
        <v>104000</v>
      </c>
      <c r="AK27" s="464">
        <f t="shared" si="27"/>
        <v>1248000</v>
      </c>
    </row>
    <row r="28" spans="1:37" ht="17.25">
      <c r="A28" s="802">
        <v>17</v>
      </c>
      <c r="B28" s="809" t="s">
        <v>878</v>
      </c>
      <c r="C28" s="780" t="s">
        <v>2186</v>
      </c>
      <c r="D28" s="780">
        <v>1966</v>
      </c>
      <c r="E28" s="781" t="s">
        <v>422</v>
      </c>
      <c r="F28" s="804">
        <v>1</v>
      </c>
      <c r="G28" s="805">
        <v>1</v>
      </c>
      <c r="H28" s="806">
        <v>83200</v>
      </c>
      <c r="I28" s="807"/>
      <c r="J28" s="807"/>
      <c r="K28" s="807">
        <v>95625</v>
      </c>
      <c r="L28" s="807">
        <f t="shared" ref="L28:L36" si="29">+I28+J28+K28</f>
        <v>95625</v>
      </c>
      <c r="M28" s="806">
        <f>+L28*12</f>
        <v>1147500</v>
      </c>
      <c r="N28" s="613">
        <v>1</v>
      </c>
      <c r="O28" s="610">
        <v>1</v>
      </c>
      <c r="P28" s="464">
        <f t="shared" si="8"/>
        <v>83200</v>
      </c>
      <c r="Q28" s="465">
        <f t="shared" si="9"/>
        <v>0</v>
      </c>
      <c r="R28" s="465">
        <f t="shared" si="10"/>
        <v>0</v>
      </c>
      <c r="S28" s="465">
        <f t="shared" si="11"/>
        <v>95625</v>
      </c>
      <c r="T28" s="464">
        <f t="shared" si="12"/>
        <v>95625</v>
      </c>
      <c r="U28" s="464">
        <f>+T28*12</f>
        <v>1147500</v>
      </c>
      <c r="V28" s="613">
        <v>1</v>
      </c>
      <c r="W28" s="610">
        <v>1</v>
      </c>
      <c r="X28" s="464">
        <f t="shared" si="13"/>
        <v>83200</v>
      </c>
      <c r="Y28" s="465">
        <f t="shared" si="14"/>
        <v>0</v>
      </c>
      <c r="Z28" s="465">
        <f t="shared" si="15"/>
        <v>0</v>
      </c>
      <c r="AA28" s="465">
        <f t="shared" si="16"/>
        <v>95625</v>
      </c>
      <c r="AB28" s="464">
        <f t="shared" si="17"/>
        <v>95625</v>
      </c>
      <c r="AC28" s="464">
        <f>+AB28*12</f>
        <v>1147500</v>
      </c>
      <c r="AD28" s="613">
        <v>1</v>
      </c>
      <c r="AE28" s="610">
        <v>1</v>
      </c>
      <c r="AF28" s="464">
        <f t="shared" si="18"/>
        <v>83200</v>
      </c>
      <c r="AG28" s="465">
        <f t="shared" si="19"/>
        <v>0</v>
      </c>
      <c r="AH28" s="465">
        <f t="shared" si="20"/>
        <v>0</v>
      </c>
      <c r="AI28" s="465">
        <f t="shared" si="21"/>
        <v>95625</v>
      </c>
      <c r="AJ28" s="464">
        <f t="shared" si="22"/>
        <v>95625</v>
      </c>
      <c r="AK28" s="464">
        <f>+AJ28*12</f>
        <v>1147500</v>
      </c>
    </row>
    <row r="29" spans="1:37" ht="17.25">
      <c r="A29" s="802">
        <v>18</v>
      </c>
      <c r="B29" s="803" t="s">
        <v>2477</v>
      </c>
      <c r="C29" s="780" t="s">
        <v>2186</v>
      </c>
      <c r="D29" s="780">
        <v>1960</v>
      </c>
      <c r="E29" s="781" t="s">
        <v>422</v>
      </c>
      <c r="F29" s="804">
        <v>1</v>
      </c>
      <c r="G29" s="805">
        <v>1</v>
      </c>
      <c r="H29" s="806">
        <v>83200</v>
      </c>
      <c r="I29" s="807"/>
      <c r="J29" s="807"/>
      <c r="K29" s="807">
        <v>95625</v>
      </c>
      <c r="L29" s="807">
        <f t="shared" si="29"/>
        <v>95625</v>
      </c>
      <c r="M29" s="806">
        <f t="shared" si="24"/>
        <v>1147500</v>
      </c>
      <c r="N29" s="613">
        <v>1</v>
      </c>
      <c r="O29" s="610">
        <v>1</v>
      </c>
      <c r="P29" s="464">
        <f t="shared" si="8"/>
        <v>83200</v>
      </c>
      <c r="Q29" s="465">
        <f t="shared" si="9"/>
        <v>0</v>
      </c>
      <c r="R29" s="465">
        <f t="shared" si="10"/>
        <v>0</v>
      </c>
      <c r="S29" s="465">
        <f t="shared" si="11"/>
        <v>95625</v>
      </c>
      <c r="T29" s="464">
        <f t="shared" si="12"/>
        <v>95625</v>
      </c>
      <c r="U29" s="464">
        <f t="shared" si="25"/>
        <v>1147500</v>
      </c>
      <c r="V29" s="613">
        <v>1</v>
      </c>
      <c r="W29" s="610">
        <v>1</v>
      </c>
      <c r="X29" s="464">
        <f t="shared" si="13"/>
        <v>83200</v>
      </c>
      <c r="Y29" s="465">
        <f t="shared" si="14"/>
        <v>0</v>
      </c>
      <c r="Z29" s="465">
        <f t="shared" si="15"/>
        <v>0</v>
      </c>
      <c r="AA29" s="465">
        <f t="shared" si="16"/>
        <v>95625</v>
      </c>
      <c r="AB29" s="464">
        <f t="shared" si="17"/>
        <v>95625</v>
      </c>
      <c r="AC29" s="464">
        <f t="shared" si="26"/>
        <v>1147500</v>
      </c>
      <c r="AD29" s="613">
        <v>1</v>
      </c>
      <c r="AE29" s="610">
        <v>1</v>
      </c>
      <c r="AF29" s="464">
        <f t="shared" si="18"/>
        <v>83200</v>
      </c>
      <c r="AG29" s="465">
        <f t="shared" si="19"/>
        <v>0</v>
      </c>
      <c r="AH29" s="465">
        <f t="shared" si="20"/>
        <v>0</v>
      </c>
      <c r="AI29" s="465">
        <f t="shared" si="21"/>
        <v>95625</v>
      </c>
      <c r="AJ29" s="464">
        <f t="shared" si="22"/>
        <v>95625</v>
      </c>
      <c r="AK29" s="464">
        <f t="shared" si="27"/>
        <v>1147500</v>
      </c>
    </row>
    <row r="30" spans="1:37" ht="17.25">
      <c r="A30" s="802">
        <v>19</v>
      </c>
      <c r="B30" s="803" t="s">
        <v>2478</v>
      </c>
      <c r="C30" s="780" t="s">
        <v>2186</v>
      </c>
      <c r="D30" s="780">
        <v>1960</v>
      </c>
      <c r="E30" s="781" t="s">
        <v>422</v>
      </c>
      <c r="F30" s="804">
        <v>1</v>
      </c>
      <c r="G30" s="805">
        <v>1</v>
      </c>
      <c r="H30" s="806">
        <v>83200</v>
      </c>
      <c r="I30" s="807"/>
      <c r="J30" s="807"/>
      <c r="K30" s="807">
        <v>95625</v>
      </c>
      <c r="L30" s="807">
        <f t="shared" si="29"/>
        <v>95625</v>
      </c>
      <c r="M30" s="806">
        <f t="shared" si="24"/>
        <v>1147500</v>
      </c>
      <c r="N30" s="613">
        <v>1</v>
      </c>
      <c r="O30" s="610">
        <v>1</v>
      </c>
      <c r="P30" s="464">
        <f t="shared" si="8"/>
        <v>83200</v>
      </c>
      <c r="Q30" s="465">
        <f t="shared" si="9"/>
        <v>0</v>
      </c>
      <c r="R30" s="465">
        <f t="shared" si="10"/>
        <v>0</v>
      </c>
      <c r="S30" s="465">
        <f t="shared" si="11"/>
        <v>95625</v>
      </c>
      <c r="T30" s="464">
        <f t="shared" si="12"/>
        <v>95625</v>
      </c>
      <c r="U30" s="464">
        <f t="shared" si="25"/>
        <v>1147500</v>
      </c>
      <c r="V30" s="613">
        <v>1</v>
      </c>
      <c r="W30" s="610">
        <v>1</v>
      </c>
      <c r="X30" s="464">
        <f t="shared" si="13"/>
        <v>83200</v>
      </c>
      <c r="Y30" s="465">
        <f t="shared" si="14"/>
        <v>0</v>
      </c>
      <c r="Z30" s="465">
        <f t="shared" si="15"/>
        <v>0</v>
      </c>
      <c r="AA30" s="465">
        <f t="shared" si="16"/>
        <v>95625</v>
      </c>
      <c r="AB30" s="464">
        <f t="shared" si="17"/>
        <v>95625</v>
      </c>
      <c r="AC30" s="464">
        <f t="shared" si="26"/>
        <v>1147500</v>
      </c>
      <c r="AD30" s="613">
        <v>1</v>
      </c>
      <c r="AE30" s="610">
        <v>1</v>
      </c>
      <c r="AF30" s="464">
        <f t="shared" si="18"/>
        <v>83200</v>
      </c>
      <c r="AG30" s="465">
        <f t="shared" si="19"/>
        <v>0</v>
      </c>
      <c r="AH30" s="465">
        <f t="shared" si="20"/>
        <v>0</v>
      </c>
      <c r="AI30" s="465">
        <f t="shared" si="21"/>
        <v>95625</v>
      </c>
      <c r="AJ30" s="464">
        <f t="shared" si="22"/>
        <v>95625</v>
      </c>
      <c r="AK30" s="464">
        <f t="shared" si="27"/>
        <v>1147500</v>
      </c>
    </row>
    <row r="31" spans="1:37" ht="17.25">
      <c r="A31" s="802">
        <v>20</v>
      </c>
      <c r="B31" s="803" t="s">
        <v>1313</v>
      </c>
      <c r="C31" s="780" t="s">
        <v>2186</v>
      </c>
      <c r="D31" s="780">
        <v>1979</v>
      </c>
      <c r="E31" s="781" t="s">
        <v>422</v>
      </c>
      <c r="F31" s="804">
        <v>1</v>
      </c>
      <c r="G31" s="805">
        <v>1</v>
      </c>
      <c r="H31" s="806">
        <v>83200</v>
      </c>
      <c r="I31" s="807"/>
      <c r="J31" s="807"/>
      <c r="K31" s="807">
        <v>104000</v>
      </c>
      <c r="L31" s="807">
        <f t="shared" si="29"/>
        <v>104000</v>
      </c>
      <c r="M31" s="806">
        <f t="shared" si="24"/>
        <v>1248000</v>
      </c>
      <c r="N31" s="613">
        <v>1</v>
      </c>
      <c r="O31" s="610">
        <v>1</v>
      </c>
      <c r="P31" s="464">
        <f t="shared" si="8"/>
        <v>83200</v>
      </c>
      <c r="Q31" s="465">
        <f t="shared" si="9"/>
        <v>0</v>
      </c>
      <c r="R31" s="465">
        <f t="shared" si="10"/>
        <v>0</v>
      </c>
      <c r="S31" s="465">
        <f t="shared" si="11"/>
        <v>104000</v>
      </c>
      <c r="T31" s="464">
        <f t="shared" si="12"/>
        <v>104000</v>
      </c>
      <c r="U31" s="464">
        <f t="shared" si="25"/>
        <v>1248000</v>
      </c>
      <c r="V31" s="613">
        <v>1</v>
      </c>
      <c r="W31" s="610">
        <v>1</v>
      </c>
      <c r="X31" s="464">
        <f t="shared" si="13"/>
        <v>83200</v>
      </c>
      <c r="Y31" s="465">
        <f t="shared" si="14"/>
        <v>0</v>
      </c>
      <c r="Z31" s="465">
        <f t="shared" si="15"/>
        <v>0</v>
      </c>
      <c r="AA31" s="465">
        <f t="shared" si="16"/>
        <v>104000</v>
      </c>
      <c r="AB31" s="464">
        <f t="shared" si="17"/>
        <v>104000</v>
      </c>
      <c r="AC31" s="464">
        <f t="shared" si="26"/>
        <v>1248000</v>
      </c>
      <c r="AD31" s="613">
        <v>1</v>
      </c>
      <c r="AE31" s="610">
        <v>1</v>
      </c>
      <c r="AF31" s="464">
        <f t="shared" si="18"/>
        <v>83200</v>
      </c>
      <c r="AG31" s="465">
        <f t="shared" si="19"/>
        <v>0</v>
      </c>
      <c r="AH31" s="465">
        <f t="shared" si="20"/>
        <v>0</v>
      </c>
      <c r="AI31" s="465">
        <f t="shared" si="21"/>
        <v>104000</v>
      </c>
      <c r="AJ31" s="464">
        <f t="shared" si="22"/>
        <v>104000</v>
      </c>
      <c r="AK31" s="464">
        <f t="shared" si="27"/>
        <v>1248000</v>
      </c>
    </row>
    <row r="32" spans="1:37" ht="17.25">
      <c r="A32" s="802">
        <v>21</v>
      </c>
      <c r="B32" s="803" t="s">
        <v>1315</v>
      </c>
      <c r="C32" s="780" t="s">
        <v>2186</v>
      </c>
      <c r="D32" s="780">
        <v>1964</v>
      </c>
      <c r="E32" s="781" t="s">
        <v>422</v>
      </c>
      <c r="F32" s="804">
        <v>1</v>
      </c>
      <c r="G32" s="805">
        <v>1</v>
      </c>
      <c r="H32" s="806">
        <v>83200</v>
      </c>
      <c r="I32" s="807"/>
      <c r="J32" s="807"/>
      <c r="K32" s="807">
        <v>95625</v>
      </c>
      <c r="L32" s="807">
        <f t="shared" si="29"/>
        <v>95625</v>
      </c>
      <c r="M32" s="806">
        <f t="shared" si="24"/>
        <v>1147500</v>
      </c>
      <c r="N32" s="613">
        <v>1</v>
      </c>
      <c r="O32" s="610">
        <v>1</v>
      </c>
      <c r="P32" s="464">
        <f t="shared" si="8"/>
        <v>83200</v>
      </c>
      <c r="Q32" s="465">
        <f t="shared" si="9"/>
        <v>0</v>
      </c>
      <c r="R32" s="465">
        <f t="shared" si="10"/>
        <v>0</v>
      </c>
      <c r="S32" s="465">
        <f t="shared" si="11"/>
        <v>95625</v>
      </c>
      <c r="T32" s="464">
        <f t="shared" si="12"/>
        <v>95625</v>
      </c>
      <c r="U32" s="464">
        <f t="shared" si="25"/>
        <v>1147500</v>
      </c>
      <c r="V32" s="613">
        <v>1</v>
      </c>
      <c r="W32" s="610">
        <v>1</v>
      </c>
      <c r="X32" s="464">
        <f t="shared" si="13"/>
        <v>83200</v>
      </c>
      <c r="Y32" s="465">
        <f t="shared" si="14"/>
        <v>0</v>
      </c>
      <c r="Z32" s="465">
        <f t="shared" si="15"/>
        <v>0</v>
      </c>
      <c r="AA32" s="465">
        <f t="shared" si="16"/>
        <v>95625</v>
      </c>
      <c r="AB32" s="464">
        <f t="shared" si="17"/>
        <v>95625</v>
      </c>
      <c r="AC32" s="464">
        <f t="shared" si="26"/>
        <v>1147500</v>
      </c>
      <c r="AD32" s="613">
        <v>1</v>
      </c>
      <c r="AE32" s="610">
        <v>1</v>
      </c>
      <c r="AF32" s="464">
        <f t="shared" si="18"/>
        <v>83200</v>
      </c>
      <c r="AG32" s="465">
        <f t="shared" si="19"/>
        <v>0</v>
      </c>
      <c r="AH32" s="465">
        <f t="shared" si="20"/>
        <v>0</v>
      </c>
      <c r="AI32" s="465">
        <f t="shared" si="21"/>
        <v>95625</v>
      </c>
      <c r="AJ32" s="464">
        <f t="shared" si="22"/>
        <v>95625</v>
      </c>
      <c r="AK32" s="464">
        <f t="shared" si="27"/>
        <v>1147500</v>
      </c>
    </row>
    <row r="33" spans="1:37" ht="17.25">
      <c r="A33" s="802">
        <v>22</v>
      </c>
      <c r="B33" s="803" t="s">
        <v>1314</v>
      </c>
      <c r="C33" s="780" t="s">
        <v>2186</v>
      </c>
      <c r="D33" s="780">
        <v>1969</v>
      </c>
      <c r="E33" s="781" t="s">
        <v>422</v>
      </c>
      <c r="F33" s="804">
        <v>1</v>
      </c>
      <c r="G33" s="805">
        <v>1</v>
      </c>
      <c r="H33" s="806">
        <v>83200</v>
      </c>
      <c r="I33" s="807"/>
      <c r="J33" s="807"/>
      <c r="K33" s="807">
        <v>95625</v>
      </c>
      <c r="L33" s="807">
        <f t="shared" si="29"/>
        <v>95625</v>
      </c>
      <c r="M33" s="806">
        <f t="shared" si="24"/>
        <v>1147500</v>
      </c>
      <c r="N33" s="613">
        <v>1</v>
      </c>
      <c r="O33" s="610">
        <v>1</v>
      </c>
      <c r="P33" s="464">
        <f t="shared" si="8"/>
        <v>83200</v>
      </c>
      <c r="Q33" s="465">
        <f t="shared" si="9"/>
        <v>0</v>
      </c>
      <c r="R33" s="465">
        <f t="shared" si="10"/>
        <v>0</v>
      </c>
      <c r="S33" s="465">
        <f t="shared" si="11"/>
        <v>95625</v>
      </c>
      <c r="T33" s="464">
        <f t="shared" si="12"/>
        <v>95625</v>
      </c>
      <c r="U33" s="464">
        <f t="shared" si="25"/>
        <v>1147500</v>
      </c>
      <c r="V33" s="613">
        <v>1</v>
      </c>
      <c r="W33" s="610">
        <v>1</v>
      </c>
      <c r="X33" s="464">
        <f t="shared" si="13"/>
        <v>83200</v>
      </c>
      <c r="Y33" s="465">
        <f t="shared" si="14"/>
        <v>0</v>
      </c>
      <c r="Z33" s="465">
        <f t="shared" si="15"/>
        <v>0</v>
      </c>
      <c r="AA33" s="465">
        <f t="shared" si="16"/>
        <v>95625</v>
      </c>
      <c r="AB33" s="464">
        <f t="shared" si="17"/>
        <v>95625</v>
      </c>
      <c r="AC33" s="464">
        <f t="shared" si="26"/>
        <v>1147500</v>
      </c>
      <c r="AD33" s="613">
        <v>1</v>
      </c>
      <c r="AE33" s="610">
        <v>1</v>
      </c>
      <c r="AF33" s="464">
        <f t="shared" si="18"/>
        <v>83200</v>
      </c>
      <c r="AG33" s="465">
        <f t="shared" si="19"/>
        <v>0</v>
      </c>
      <c r="AH33" s="465">
        <f t="shared" si="20"/>
        <v>0</v>
      </c>
      <c r="AI33" s="465">
        <f t="shared" si="21"/>
        <v>95625</v>
      </c>
      <c r="AJ33" s="464">
        <f t="shared" si="22"/>
        <v>95625</v>
      </c>
      <c r="AK33" s="464">
        <f t="shared" si="27"/>
        <v>1147500</v>
      </c>
    </row>
    <row r="34" spans="1:37" ht="17.25">
      <c r="A34" s="802">
        <v>23</v>
      </c>
      <c r="B34" s="803" t="s">
        <v>1316</v>
      </c>
      <c r="C34" s="780" t="s">
        <v>2186</v>
      </c>
      <c r="D34" s="780">
        <v>1991</v>
      </c>
      <c r="E34" s="781" t="s">
        <v>422</v>
      </c>
      <c r="F34" s="804">
        <v>1</v>
      </c>
      <c r="G34" s="805">
        <v>1</v>
      </c>
      <c r="H34" s="806">
        <v>83200</v>
      </c>
      <c r="I34" s="807"/>
      <c r="J34" s="807"/>
      <c r="K34" s="807">
        <v>104000</v>
      </c>
      <c r="L34" s="807">
        <f t="shared" si="29"/>
        <v>104000</v>
      </c>
      <c r="M34" s="806">
        <f t="shared" si="24"/>
        <v>1248000</v>
      </c>
      <c r="N34" s="613">
        <v>1</v>
      </c>
      <c r="O34" s="610">
        <v>1</v>
      </c>
      <c r="P34" s="464">
        <f t="shared" si="8"/>
        <v>83200</v>
      </c>
      <c r="Q34" s="465">
        <f t="shared" si="9"/>
        <v>0</v>
      </c>
      <c r="R34" s="465">
        <f t="shared" si="10"/>
        <v>0</v>
      </c>
      <c r="S34" s="465">
        <f t="shared" si="11"/>
        <v>104000</v>
      </c>
      <c r="T34" s="464">
        <f t="shared" si="12"/>
        <v>104000</v>
      </c>
      <c r="U34" s="464">
        <f t="shared" si="25"/>
        <v>1248000</v>
      </c>
      <c r="V34" s="613">
        <v>1</v>
      </c>
      <c r="W34" s="610">
        <v>1</v>
      </c>
      <c r="X34" s="464">
        <f t="shared" si="13"/>
        <v>83200</v>
      </c>
      <c r="Y34" s="465">
        <f t="shared" si="14"/>
        <v>0</v>
      </c>
      <c r="Z34" s="465">
        <f t="shared" si="15"/>
        <v>0</v>
      </c>
      <c r="AA34" s="465">
        <f t="shared" si="16"/>
        <v>104000</v>
      </c>
      <c r="AB34" s="464">
        <f t="shared" si="17"/>
        <v>104000</v>
      </c>
      <c r="AC34" s="464">
        <f t="shared" si="26"/>
        <v>1248000</v>
      </c>
      <c r="AD34" s="613">
        <v>1</v>
      </c>
      <c r="AE34" s="610">
        <v>1</v>
      </c>
      <c r="AF34" s="464">
        <f t="shared" si="18"/>
        <v>83200</v>
      </c>
      <c r="AG34" s="465">
        <f t="shared" si="19"/>
        <v>0</v>
      </c>
      <c r="AH34" s="465">
        <f t="shared" si="20"/>
        <v>0</v>
      </c>
      <c r="AI34" s="465">
        <f t="shared" si="21"/>
        <v>104000</v>
      </c>
      <c r="AJ34" s="464">
        <f t="shared" si="22"/>
        <v>104000</v>
      </c>
      <c r="AK34" s="464">
        <f t="shared" si="27"/>
        <v>1248000</v>
      </c>
    </row>
    <row r="35" spans="1:37" ht="17.25">
      <c r="A35" s="802">
        <v>24</v>
      </c>
      <c r="B35" s="803" t="s">
        <v>1317</v>
      </c>
      <c r="C35" s="780" t="s">
        <v>2186</v>
      </c>
      <c r="D35" s="780">
        <v>1974</v>
      </c>
      <c r="E35" s="781" t="s">
        <v>422</v>
      </c>
      <c r="F35" s="804">
        <v>1</v>
      </c>
      <c r="G35" s="805">
        <v>1</v>
      </c>
      <c r="H35" s="806">
        <v>83200</v>
      </c>
      <c r="I35" s="807"/>
      <c r="J35" s="807"/>
      <c r="K35" s="807">
        <v>104000</v>
      </c>
      <c r="L35" s="807">
        <f t="shared" si="29"/>
        <v>104000</v>
      </c>
      <c r="M35" s="806">
        <f t="shared" si="24"/>
        <v>1248000</v>
      </c>
      <c r="N35" s="613">
        <v>1</v>
      </c>
      <c r="O35" s="610">
        <v>1</v>
      </c>
      <c r="P35" s="464">
        <f t="shared" si="8"/>
        <v>83200</v>
      </c>
      <c r="Q35" s="465">
        <f t="shared" si="9"/>
        <v>0</v>
      </c>
      <c r="R35" s="465">
        <f t="shared" si="10"/>
        <v>0</v>
      </c>
      <c r="S35" s="465">
        <f t="shared" si="11"/>
        <v>104000</v>
      </c>
      <c r="T35" s="464">
        <f t="shared" si="12"/>
        <v>104000</v>
      </c>
      <c r="U35" s="464">
        <f t="shared" si="25"/>
        <v>1248000</v>
      </c>
      <c r="V35" s="613">
        <v>1</v>
      </c>
      <c r="W35" s="610">
        <v>1</v>
      </c>
      <c r="X35" s="464">
        <f t="shared" si="13"/>
        <v>83200</v>
      </c>
      <c r="Y35" s="465">
        <f t="shared" si="14"/>
        <v>0</v>
      </c>
      <c r="Z35" s="465">
        <f t="shared" si="15"/>
        <v>0</v>
      </c>
      <c r="AA35" s="465">
        <f t="shared" si="16"/>
        <v>104000</v>
      </c>
      <c r="AB35" s="464">
        <f t="shared" si="17"/>
        <v>104000</v>
      </c>
      <c r="AC35" s="464">
        <f t="shared" si="26"/>
        <v>1248000</v>
      </c>
      <c r="AD35" s="613">
        <v>1</v>
      </c>
      <c r="AE35" s="610">
        <v>1</v>
      </c>
      <c r="AF35" s="464">
        <f t="shared" si="18"/>
        <v>83200</v>
      </c>
      <c r="AG35" s="465">
        <f t="shared" si="19"/>
        <v>0</v>
      </c>
      <c r="AH35" s="465">
        <f t="shared" si="20"/>
        <v>0</v>
      </c>
      <c r="AI35" s="465">
        <f t="shared" si="21"/>
        <v>104000</v>
      </c>
      <c r="AJ35" s="464">
        <f t="shared" si="22"/>
        <v>104000</v>
      </c>
      <c r="AK35" s="464">
        <f t="shared" si="27"/>
        <v>1248000</v>
      </c>
    </row>
    <row r="36" spans="1:37" ht="17.25">
      <c r="A36" s="802">
        <v>25</v>
      </c>
      <c r="B36" s="803" t="s">
        <v>1318</v>
      </c>
      <c r="C36" s="780" t="s">
        <v>2186</v>
      </c>
      <c r="D36" s="780">
        <v>1967</v>
      </c>
      <c r="E36" s="781" t="s">
        <v>422</v>
      </c>
      <c r="F36" s="804">
        <v>1</v>
      </c>
      <c r="G36" s="805">
        <v>1</v>
      </c>
      <c r="H36" s="806">
        <v>83200</v>
      </c>
      <c r="I36" s="807"/>
      <c r="J36" s="807"/>
      <c r="K36" s="807">
        <v>95625</v>
      </c>
      <c r="L36" s="807">
        <f t="shared" si="29"/>
        <v>95625</v>
      </c>
      <c r="M36" s="806">
        <f t="shared" si="24"/>
        <v>1147500</v>
      </c>
      <c r="N36" s="613">
        <v>1</v>
      </c>
      <c r="O36" s="610">
        <v>1</v>
      </c>
      <c r="P36" s="464">
        <f t="shared" si="8"/>
        <v>83200</v>
      </c>
      <c r="Q36" s="465">
        <f t="shared" si="9"/>
        <v>0</v>
      </c>
      <c r="R36" s="465">
        <f t="shared" si="10"/>
        <v>0</v>
      </c>
      <c r="S36" s="465">
        <f t="shared" si="11"/>
        <v>95625</v>
      </c>
      <c r="T36" s="464">
        <f t="shared" si="12"/>
        <v>95625</v>
      </c>
      <c r="U36" s="464">
        <f t="shared" si="25"/>
        <v>1147500</v>
      </c>
      <c r="V36" s="613">
        <v>1</v>
      </c>
      <c r="W36" s="610">
        <v>1</v>
      </c>
      <c r="X36" s="464">
        <f t="shared" si="13"/>
        <v>83200</v>
      </c>
      <c r="Y36" s="465">
        <f t="shared" si="14"/>
        <v>0</v>
      </c>
      <c r="Z36" s="465">
        <f t="shared" si="15"/>
        <v>0</v>
      </c>
      <c r="AA36" s="465">
        <f t="shared" si="16"/>
        <v>95625</v>
      </c>
      <c r="AB36" s="464">
        <f t="shared" si="17"/>
        <v>95625</v>
      </c>
      <c r="AC36" s="464">
        <f t="shared" si="26"/>
        <v>1147500</v>
      </c>
      <c r="AD36" s="613">
        <v>1</v>
      </c>
      <c r="AE36" s="610">
        <v>1</v>
      </c>
      <c r="AF36" s="464">
        <f t="shared" si="18"/>
        <v>83200</v>
      </c>
      <c r="AG36" s="465">
        <f t="shared" si="19"/>
        <v>0</v>
      </c>
      <c r="AH36" s="465">
        <f t="shared" si="20"/>
        <v>0</v>
      </c>
      <c r="AI36" s="465">
        <f t="shared" si="21"/>
        <v>95625</v>
      </c>
      <c r="AJ36" s="464">
        <f t="shared" si="22"/>
        <v>95625</v>
      </c>
      <c r="AK36" s="464">
        <f t="shared" si="27"/>
        <v>1147500</v>
      </c>
    </row>
    <row r="37" spans="1:37" ht="17.25">
      <c r="A37" s="802">
        <v>26</v>
      </c>
      <c r="B37" s="803" t="s">
        <v>2479</v>
      </c>
      <c r="C37" s="780" t="s">
        <v>2186</v>
      </c>
      <c r="D37" s="780">
        <v>1990</v>
      </c>
      <c r="E37" s="781" t="s">
        <v>422</v>
      </c>
      <c r="F37" s="804">
        <v>1</v>
      </c>
      <c r="G37" s="805">
        <v>1</v>
      </c>
      <c r="H37" s="806">
        <v>83200</v>
      </c>
      <c r="I37" s="807"/>
      <c r="J37" s="807"/>
      <c r="K37" s="807">
        <v>104000</v>
      </c>
      <c r="L37" s="807">
        <f>+I37+J37+K37</f>
        <v>104000</v>
      </c>
      <c r="M37" s="806">
        <f t="shared" si="24"/>
        <v>1248000</v>
      </c>
      <c r="N37" s="613">
        <v>1</v>
      </c>
      <c r="O37" s="610">
        <v>1</v>
      </c>
      <c r="P37" s="464">
        <f t="shared" si="8"/>
        <v>83200</v>
      </c>
      <c r="Q37" s="465">
        <f t="shared" si="9"/>
        <v>0</v>
      </c>
      <c r="R37" s="465">
        <f t="shared" si="10"/>
        <v>0</v>
      </c>
      <c r="S37" s="465">
        <f t="shared" si="11"/>
        <v>104000</v>
      </c>
      <c r="T37" s="464">
        <f t="shared" si="12"/>
        <v>104000</v>
      </c>
      <c r="U37" s="464">
        <f t="shared" si="25"/>
        <v>1248000</v>
      </c>
      <c r="V37" s="613">
        <v>1</v>
      </c>
      <c r="W37" s="610">
        <v>1</v>
      </c>
      <c r="X37" s="464">
        <f t="shared" si="13"/>
        <v>83200</v>
      </c>
      <c r="Y37" s="465">
        <f t="shared" si="14"/>
        <v>0</v>
      </c>
      <c r="Z37" s="465">
        <f t="shared" si="15"/>
        <v>0</v>
      </c>
      <c r="AA37" s="465">
        <f t="shared" si="16"/>
        <v>104000</v>
      </c>
      <c r="AB37" s="464">
        <f t="shared" si="17"/>
        <v>104000</v>
      </c>
      <c r="AC37" s="464">
        <f t="shared" si="26"/>
        <v>1248000</v>
      </c>
      <c r="AD37" s="613">
        <v>1</v>
      </c>
      <c r="AE37" s="610">
        <v>1</v>
      </c>
      <c r="AF37" s="464">
        <f t="shared" si="18"/>
        <v>83200</v>
      </c>
      <c r="AG37" s="465">
        <f t="shared" si="19"/>
        <v>0</v>
      </c>
      <c r="AH37" s="465">
        <f t="shared" si="20"/>
        <v>0</v>
      </c>
      <c r="AI37" s="465">
        <f t="shared" si="21"/>
        <v>104000</v>
      </c>
      <c r="AJ37" s="464">
        <f t="shared" si="22"/>
        <v>104000</v>
      </c>
      <c r="AK37" s="464">
        <f t="shared" si="27"/>
        <v>1248000</v>
      </c>
    </row>
    <row r="38" spans="1:37" ht="22.5">
      <c r="A38" s="1007" t="s">
        <v>47</v>
      </c>
      <c r="B38" s="1007"/>
      <c r="C38" s="1007"/>
      <c r="D38" s="1007"/>
      <c r="E38" s="1007"/>
      <c r="F38" s="620">
        <f t="shared" ref="F38:AK38" si="30">SUM(F12:F37)</f>
        <v>26</v>
      </c>
      <c r="G38" s="620">
        <f t="shared" si="30"/>
        <v>32.450000000000003</v>
      </c>
      <c r="H38" s="620">
        <f t="shared" si="30"/>
        <v>2163200</v>
      </c>
      <c r="I38" s="620">
        <f t="shared" si="30"/>
        <v>62400</v>
      </c>
      <c r="J38" s="620">
        <f t="shared" si="30"/>
        <v>0</v>
      </c>
      <c r="K38" s="620">
        <f t="shared" si="30"/>
        <v>2894975</v>
      </c>
      <c r="L38" s="620">
        <f t="shared" si="30"/>
        <v>2957375</v>
      </c>
      <c r="M38" s="620">
        <f t="shared" si="30"/>
        <v>35488500</v>
      </c>
      <c r="N38" s="620">
        <f t="shared" si="30"/>
        <v>26</v>
      </c>
      <c r="O38" s="620">
        <f t="shared" si="30"/>
        <v>32.450000000000003</v>
      </c>
      <c r="P38" s="620">
        <f t="shared" si="30"/>
        <v>2163200</v>
      </c>
      <c r="Q38" s="620">
        <f t="shared" si="30"/>
        <v>62400</v>
      </c>
      <c r="R38" s="620">
        <f t="shared" si="30"/>
        <v>0</v>
      </c>
      <c r="S38" s="620">
        <f t="shared" si="30"/>
        <v>2894975</v>
      </c>
      <c r="T38" s="620">
        <f t="shared" si="30"/>
        <v>2957375</v>
      </c>
      <c r="U38" s="620">
        <f t="shared" si="30"/>
        <v>35488500</v>
      </c>
      <c r="V38" s="620">
        <f t="shared" si="30"/>
        <v>26</v>
      </c>
      <c r="W38" s="620">
        <f t="shared" si="30"/>
        <v>32.450000000000003</v>
      </c>
      <c r="X38" s="620">
        <f t="shared" si="30"/>
        <v>2163200</v>
      </c>
      <c r="Y38" s="620">
        <f t="shared" si="30"/>
        <v>62400</v>
      </c>
      <c r="Z38" s="620">
        <f t="shared" si="30"/>
        <v>0</v>
      </c>
      <c r="AA38" s="620">
        <f t="shared" si="30"/>
        <v>2894975</v>
      </c>
      <c r="AB38" s="620">
        <f t="shared" si="30"/>
        <v>2957375</v>
      </c>
      <c r="AC38" s="620">
        <f t="shared" si="30"/>
        <v>35488500</v>
      </c>
      <c r="AD38" s="620">
        <f t="shared" si="30"/>
        <v>26</v>
      </c>
      <c r="AE38" s="620">
        <f t="shared" si="30"/>
        <v>32.450000000000003</v>
      </c>
      <c r="AF38" s="620">
        <f t="shared" si="30"/>
        <v>2163200</v>
      </c>
      <c r="AG38" s="620">
        <f t="shared" si="30"/>
        <v>62400</v>
      </c>
      <c r="AH38" s="620">
        <f t="shared" si="30"/>
        <v>0</v>
      </c>
      <c r="AI38" s="620">
        <f t="shared" si="30"/>
        <v>2894975</v>
      </c>
      <c r="AJ38" s="620">
        <f t="shared" si="30"/>
        <v>2957375</v>
      </c>
      <c r="AK38" s="620">
        <f t="shared" si="30"/>
        <v>35488500</v>
      </c>
    </row>
    <row r="41" spans="1:37" s="608" customFormat="1" ht="22.5" customHeight="1">
      <c r="A41" s="1009" t="s">
        <v>576</v>
      </c>
      <c r="B41" s="1010"/>
      <c r="C41" s="1010"/>
      <c r="D41" s="1010"/>
      <c r="E41" s="1011"/>
      <c r="F41" s="1008" t="s">
        <v>1119</v>
      </c>
      <c r="G41" s="1008"/>
      <c r="H41" s="1008"/>
      <c r="I41" s="1008"/>
      <c r="J41" s="1008"/>
      <c r="K41" s="1008"/>
      <c r="L41" s="1008"/>
      <c r="M41" s="1008"/>
      <c r="N41" s="1008" t="s">
        <v>1119</v>
      </c>
      <c r="O41" s="1008"/>
      <c r="P41" s="1008"/>
      <c r="Q41" s="1008"/>
      <c r="R41" s="1008"/>
      <c r="S41" s="1008"/>
      <c r="T41" s="1008"/>
      <c r="U41" s="1008"/>
      <c r="V41" s="1008" t="s">
        <v>1119</v>
      </c>
      <c r="W41" s="1008"/>
      <c r="X41" s="1008"/>
      <c r="Y41" s="1008"/>
      <c r="Z41" s="1008"/>
      <c r="AA41" s="1008"/>
      <c r="AB41" s="1008"/>
      <c r="AC41" s="1008"/>
      <c r="AD41" s="1008" t="s">
        <v>1119</v>
      </c>
      <c r="AE41" s="1008"/>
      <c r="AF41" s="1008"/>
      <c r="AG41" s="1008"/>
      <c r="AH41" s="1008"/>
      <c r="AI41" s="1008"/>
      <c r="AJ41" s="1008"/>
      <c r="AK41" s="1008"/>
    </row>
    <row r="42" spans="1:37" s="608" customFormat="1" ht="24" customHeight="1">
      <c r="A42" s="1012" t="s">
        <v>231</v>
      </c>
      <c r="B42" s="1013"/>
      <c r="C42" s="1013"/>
      <c r="D42" s="1013"/>
      <c r="E42" s="1014"/>
      <c r="F42" s="1015" t="s">
        <v>1367</v>
      </c>
      <c r="G42" s="1016"/>
      <c r="H42" s="1016"/>
      <c r="I42" s="1016"/>
      <c r="J42" s="1016"/>
      <c r="K42" s="1016"/>
      <c r="L42" s="1016"/>
      <c r="M42" s="1017"/>
      <c r="N42" s="1015" t="s">
        <v>1533</v>
      </c>
      <c r="O42" s="1016"/>
      <c r="P42" s="1016"/>
      <c r="Q42" s="1016"/>
      <c r="R42" s="1016"/>
      <c r="S42" s="1016"/>
      <c r="T42" s="1016"/>
      <c r="U42" s="1017"/>
      <c r="V42" s="1006" t="s">
        <v>2167</v>
      </c>
      <c r="W42" s="1006"/>
      <c r="X42" s="1006"/>
      <c r="Y42" s="1006"/>
      <c r="Z42" s="1006"/>
      <c r="AA42" s="1006"/>
      <c r="AB42" s="1006"/>
      <c r="AC42" s="1006"/>
      <c r="AD42" s="1006" t="s">
        <v>2776</v>
      </c>
      <c r="AE42" s="1006"/>
      <c r="AF42" s="1006"/>
      <c r="AG42" s="1006"/>
      <c r="AH42" s="1006"/>
      <c r="AI42" s="1006"/>
      <c r="AJ42" s="1006"/>
      <c r="AK42" s="1006"/>
    </row>
    <row r="43" spans="1:37" s="608" customFormat="1" ht="82.5" customHeight="1">
      <c r="A43" s="621" t="s">
        <v>10</v>
      </c>
      <c r="B43" s="793" t="s">
        <v>54</v>
      </c>
      <c r="C43" s="793" t="s">
        <v>2184</v>
      </c>
      <c r="D43" s="584" t="s">
        <v>2185</v>
      </c>
      <c r="E43" s="793" t="s">
        <v>55</v>
      </c>
      <c r="F43" s="622" t="s">
        <v>56</v>
      </c>
      <c r="G43" s="622" t="s">
        <v>90</v>
      </c>
      <c r="H43" s="622" t="s">
        <v>62</v>
      </c>
      <c r="I43" s="622" t="s">
        <v>58</v>
      </c>
      <c r="J43" s="622" t="s">
        <v>59</v>
      </c>
      <c r="K43" s="622" t="s">
        <v>626</v>
      </c>
      <c r="L43" s="622" t="s">
        <v>574</v>
      </c>
      <c r="M43" s="623" t="s">
        <v>1374</v>
      </c>
      <c r="N43" s="622" t="s">
        <v>56</v>
      </c>
      <c r="O43" s="622" t="s">
        <v>90</v>
      </c>
      <c r="P43" s="622" t="s">
        <v>62</v>
      </c>
      <c r="Q43" s="622" t="s">
        <v>58</v>
      </c>
      <c r="R43" s="622" t="s">
        <v>59</v>
      </c>
      <c r="S43" s="622" t="s">
        <v>626</v>
      </c>
      <c r="T43" s="622" t="s">
        <v>574</v>
      </c>
      <c r="U43" s="623" t="s">
        <v>1534</v>
      </c>
      <c r="V43" s="622" t="s">
        <v>56</v>
      </c>
      <c r="W43" s="622" t="s">
        <v>90</v>
      </c>
      <c r="X43" s="622" t="s">
        <v>62</v>
      </c>
      <c r="Y43" s="622" t="s">
        <v>58</v>
      </c>
      <c r="Z43" s="622" t="s">
        <v>59</v>
      </c>
      <c r="AA43" s="622" t="s">
        <v>626</v>
      </c>
      <c r="AB43" s="622" t="s">
        <v>574</v>
      </c>
      <c r="AC43" s="623" t="s">
        <v>2173</v>
      </c>
      <c r="AD43" s="622" t="s">
        <v>56</v>
      </c>
      <c r="AE43" s="622" t="s">
        <v>90</v>
      </c>
      <c r="AF43" s="622" t="s">
        <v>62</v>
      </c>
      <c r="AG43" s="622" t="s">
        <v>58</v>
      </c>
      <c r="AH43" s="622" t="s">
        <v>59</v>
      </c>
      <c r="AI43" s="622" t="s">
        <v>626</v>
      </c>
      <c r="AJ43" s="622" t="s">
        <v>574</v>
      </c>
      <c r="AK43" s="623" t="s">
        <v>2782</v>
      </c>
    </row>
    <row r="44" spans="1:37" ht="23.25" customHeight="1">
      <c r="A44" s="612">
        <v>1</v>
      </c>
      <c r="B44" s="809" t="s">
        <v>932</v>
      </c>
      <c r="C44" s="780" t="s">
        <v>2187</v>
      </c>
      <c r="D44" s="780">
        <v>1949</v>
      </c>
      <c r="E44" s="615" t="s">
        <v>994</v>
      </c>
      <c r="F44" s="613">
        <v>1</v>
      </c>
      <c r="G44" s="610">
        <v>1.25</v>
      </c>
      <c r="H44" s="464">
        <v>83200</v>
      </c>
      <c r="I44" s="611"/>
      <c r="J44" s="611"/>
      <c r="K44" s="465">
        <v>95625</v>
      </c>
      <c r="L44" s="464">
        <f t="shared" ref="L44:L51" si="31">+I44+J44+K44</f>
        <v>95625</v>
      </c>
      <c r="M44" s="464">
        <f t="shared" ref="M44:M57" si="32">+L44*12</f>
        <v>1147500</v>
      </c>
      <c r="N44" s="613">
        <v>1</v>
      </c>
      <c r="O44" s="610">
        <v>1.25</v>
      </c>
      <c r="P44" s="464">
        <f t="shared" ref="P44:P77" si="33">+H44</f>
        <v>83200</v>
      </c>
      <c r="Q44" s="465">
        <f t="shared" ref="Q44:Q77" si="34">+I44</f>
        <v>0</v>
      </c>
      <c r="R44" s="465">
        <f t="shared" ref="R44:R77" si="35">+J44</f>
        <v>0</v>
      </c>
      <c r="S44" s="465">
        <f t="shared" ref="S44:S77" si="36">+K44</f>
        <v>95625</v>
      </c>
      <c r="T44" s="464">
        <f t="shared" ref="T44:T77" si="37">+Q44+R44+S44</f>
        <v>95625</v>
      </c>
      <c r="U44" s="464">
        <f t="shared" ref="U44:U57" si="38">+T44*12</f>
        <v>1147500</v>
      </c>
      <c r="V44" s="613">
        <v>1</v>
      </c>
      <c r="W44" s="610">
        <v>1.25</v>
      </c>
      <c r="X44" s="464">
        <f t="shared" ref="X44:X77" si="39">+P44</f>
        <v>83200</v>
      </c>
      <c r="Y44" s="465">
        <f t="shared" ref="Y44:Y77" si="40">+Q44</f>
        <v>0</v>
      </c>
      <c r="Z44" s="465">
        <f t="shared" ref="Z44:Z77" si="41">+R44</f>
        <v>0</v>
      </c>
      <c r="AA44" s="465">
        <f t="shared" ref="AA44:AA77" si="42">+S44</f>
        <v>95625</v>
      </c>
      <c r="AB44" s="464">
        <f t="shared" ref="AB44:AB77" si="43">+Y44+Z44+AA44</f>
        <v>95625</v>
      </c>
      <c r="AC44" s="464">
        <f t="shared" ref="AC44:AC57" si="44">+AB44*12</f>
        <v>1147500</v>
      </c>
      <c r="AD44" s="613">
        <v>1</v>
      </c>
      <c r="AE44" s="610">
        <v>1.25</v>
      </c>
      <c r="AF44" s="464">
        <f t="shared" ref="AF44:AF77" si="45">+X44</f>
        <v>83200</v>
      </c>
      <c r="AG44" s="465">
        <f t="shared" ref="AG44:AG77" si="46">+Y44</f>
        <v>0</v>
      </c>
      <c r="AH44" s="465">
        <f t="shared" ref="AH44:AH77" si="47">+Z44</f>
        <v>0</v>
      </c>
      <c r="AI44" s="465">
        <f t="shared" ref="AI44:AI77" si="48">+AA44</f>
        <v>95625</v>
      </c>
      <c r="AJ44" s="464">
        <f t="shared" ref="AJ44:AJ77" si="49">+AG44+AH44+AI44</f>
        <v>95625</v>
      </c>
      <c r="AK44" s="464">
        <f t="shared" ref="AK44:AK57" si="50">+AJ44*12</f>
        <v>1147500</v>
      </c>
    </row>
    <row r="45" spans="1:37" s="609" customFormat="1" ht="17.25">
      <c r="A45" s="612">
        <v>2</v>
      </c>
      <c r="B45" s="809" t="s">
        <v>919</v>
      </c>
      <c r="C45" s="771" t="s">
        <v>2187</v>
      </c>
      <c r="D45" s="771">
        <v>1956</v>
      </c>
      <c r="E45" s="469" t="s">
        <v>407</v>
      </c>
      <c r="F45" s="613">
        <v>1</v>
      </c>
      <c r="G45" s="610">
        <v>1.5</v>
      </c>
      <c r="H45" s="464">
        <v>83200</v>
      </c>
      <c r="I45" s="611"/>
      <c r="J45" s="611"/>
      <c r="K45" s="465">
        <f>G45*H45</f>
        <v>124800</v>
      </c>
      <c r="L45" s="464">
        <f t="shared" si="31"/>
        <v>124800</v>
      </c>
      <c r="M45" s="464">
        <f t="shared" si="32"/>
        <v>1497600</v>
      </c>
      <c r="N45" s="613">
        <v>1</v>
      </c>
      <c r="O45" s="610">
        <v>1.5</v>
      </c>
      <c r="P45" s="464">
        <f t="shared" si="33"/>
        <v>83200</v>
      </c>
      <c r="Q45" s="465">
        <f t="shared" si="34"/>
        <v>0</v>
      </c>
      <c r="R45" s="465">
        <f t="shared" si="35"/>
        <v>0</v>
      </c>
      <c r="S45" s="465">
        <f t="shared" si="36"/>
        <v>124800</v>
      </c>
      <c r="T45" s="464">
        <f t="shared" si="37"/>
        <v>124800</v>
      </c>
      <c r="U45" s="464">
        <f t="shared" si="38"/>
        <v>1497600</v>
      </c>
      <c r="V45" s="613">
        <v>1</v>
      </c>
      <c r="W45" s="610">
        <v>1.5</v>
      </c>
      <c r="X45" s="464">
        <f t="shared" si="39"/>
        <v>83200</v>
      </c>
      <c r="Y45" s="465">
        <f t="shared" si="40"/>
        <v>0</v>
      </c>
      <c r="Z45" s="465">
        <f t="shared" si="41"/>
        <v>0</v>
      </c>
      <c r="AA45" s="465">
        <f t="shared" si="42"/>
        <v>124800</v>
      </c>
      <c r="AB45" s="464">
        <f t="shared" si="43"/>
        <v>124800</v>
      </c>
      <c r="AC45" s="464">
        <f t="shared" si="44"/>
        <v>1497600</v>
      </c>
      <c r="AD45" s="613">
        <v>1</v>
      </c>
      <c r="AE45" s="610">
        <v>1.5</v>
      </c>
      <c r="AF45" s="464">
        <f t="shared" si="45"/>
        <v>83200</v>
      </c>
      <c r="AG45" s="465">
        <f t="shared" si="46"/>
        <v>0</v>
      </c>
      <c r="AH45" s="465">
        <f t="shared" si="47"/>
        <v>0</v>
      </c>
      <c r="AI45" s="465">
        <f t="shared" si="48"/>
        <v>124800</v>
      </c>
      <c r="AJ45" s="464">
        <f t="shared" si="49"/>
        <v>124800</v>
      </c>
      <c r="AK45" s="464">
        <f t="shared" si="50"/>
        <v>1497600</v>
      </c>
    </row>
    <row r="46" spans="1:37" ht="17.25">
      <c r="A46" s="612">
        <v>3</v>
      </c>
      <c r="B46" s="809" t="s">
        <v>1681</v>
      </c>
      <c r="C46" s="780" t="s">
        <v>2187</v>
      </c>
      <c r="D46" s="780">
        <v>1990</v>
      </c>
      <c r="E46" s="615" t="s">
        <v>409</v>
      </c>
      <c r="F46" s="613">
        <v>1</v>
      </c>
      <c r="G46" s="610">
        <v>1.5</v>
      </c>
      <c r="H46" s="464">
        <v>83200</v>
      </c>
      <c r="I46" s="611"/>
      <c r="J46" s="611"/>
      <c r="K46" s="465">
        <f>G46*H46</f>
        <v>124800</v>
      </c>
      <c r="L46" s="464">
        <f t="shared" si="31"/>
        <v>124800</v>
      </c>
      <c r="M46" s="464">
        <f t="shared" si="32"/>
        <v>1497600</v>
      </c>
      <c r="N46" s="613">
        <v>1</v>
      </c>
      <c r="O46" s="610">
        <v>1.5</v>
      </c>
      <c r="P46" s="464">
        <f t="shared" si="33"/>
        <v>83200</v>
      </c>
      <c r="Q46" s="465">
        <f t="shared" si="34"/>
        <v>0</v>
      </c>
      <c r="R46" s="465">
        <f t="shared" si="35"/>
        <v>0</v>
      </c>
      <c r="S46" s="465">
        <f t="shared" si="36"/>
        <v>124800</v>
      </c>
      <c r="T46" s="464">
        <f t="shared" si="37"/>
        <v>124800</v>
      </c>
      <c r="U46" s="464">
        <f t="shared" si="38"/>
        <v>1497600</v>
      </c>
      <c r="V46" s="613">
        <v>1</v>
      </c>
      <c r="W46" s="610">
        <v>1.5</v>
      </c>
      <c r="X46" s="464">
        <f t="shared" si="39"/>
        <v>83200</v>
      </c>
      <c r="Y46" s="465">
        <f t="shared" si="40"/>
        <v>0</v>
      </c>
      <c r="Z46" s="465">
        <f t="shared" si="41"/>
        <v>0</v>
      </c>
      <c r="AA46" s="465">
        <f t="shared" si="42"/>
        <v>124800</v>
      </c>
      <c r="AB46" s="464">
        <f t="shared" si="43"/>
        <v>124800</v>
      </c>
      <c r="AC46" s="464">
        <f t="shared" si="44"/>
        <v>1497600</v>
      </c>
      <c r="AD46" s="613">
        <v>1</v>
      </c>
      <c r="AE46" s="610">
        <v>1.5</v>
      </c>
      <c r="AF46" s="464">
        <f t="shared" si="45"/>
        <v>83200</v>
      </c>
      <c r="AG46" s="465">
        <f t="shared" si="46"/>
        <v>0</v>
      </c>
      <c r="AH46" s="465">
        <f t="shared" si="47"/>
        <v>0</v>
      </c>
      <c r="AI46" s="465">
        <f t="shared" si="48"/>
        <v>124800</v>
      </c>
      <c r="AJ46" s="464">
        <f t="shared" si="49"/>
        <v>124800</v>
      </c>
      <c r="AK46" s="464">
        <f t="shared" si="50"/>
        <v>1497600</v>
      </c>
    </row>
    <row r="47" spans="1:37" ht="17.25">
      <c r="A47" s="612">
        <v>4</v>
      </c>
      <c r="B47" s="809" t="s">
        <v>933</v>
      </c>
      <c r="C47" s="780" t="s">
        <v>2187</v>
      </c>
      <c r="D47" s="780">
        <v>1947</v>
      </c>
      <c r="E47" s="615" t="s">
        <v>615</v>
      </c>
      <c r="F47" s="613">
        <v>1</v>
      </c>
      <c r="G47" s="610">
        <v>1.4</v>
      </c>
      <c r="H47" s="464">
        <v>83200</v>
      </c>
      <c r="I47" s="611"/>
      <c r="J47" s="611"/>
      <c r="K47" s="465">
        <f>G47*H47</f>
        <v>116479.99999999999</v>
      </c>
      <c r="L47" s="464">
        <f t="shared" si="31"/>
        <v>116479.99999999999</v>
      </c>
      <c r="M47" s="464">
        <f t="shared" si="32"/>
        <v>1397759.9999999998</v>
      </c>
      <c r="N47" s="613">
        <v>1</v>
      </c>
      <c r="O47" s="610">
        <v>1.4</v>
      </c>
      <c r="P47" s="464">
        <f t="shared" si="33"/>
        <v>83200</v>
      </c>
      <c r="Q47" s="465">
        <f t="shared" si="34"/>
        <v>0</v>
      </c>
      <c r="R47" s="465">
        <f t="shared" si="35"/>
        <v>0</v>
      </c>
      <c r="S47" s="465">
        <f t="shared" si="36"/>
        <v>116479.99999999999</v>
      </c>
      <c r="T47" s="464">
        <f t="shared" si="37"/>
        <v>116479.99999999999</v>
      </c>
      <c r="U47" s="464">
        <f t="shared" si="38"/>
        <v>1397759.9999999998</v>
      </c>
      <c r="V47" s="613">
        <v>1</v>
      </c>
      <c r="W47" s="610">
        <v>1.4</v>
      </c>
      <c r="X47" s="464">
        <f t="shared" si="39"/>
        <v>83200</v>
      </c>
      <c r="Y47" s="465">
        <f t="shared" si="40"/>
        <v>0</v>
      </c>
      <c r="Z47" s="465">
        <f t="shared" si="41"/>
        <v>0</v>
      </c>
      <c r="AA47" s="465">
        <f t="shared" si="42"/>
        <v>116479.99999999999</v>
      </c>
      <c r="AB47" s="464">
        <f t="shared" si="43"/>
        <v>116479.99999999999</v>
      </c>
      <c r="AC47" s="464">
        <f t="shared" si="44"/>
        <v>1397759.9999999998</v>
      </c>
      <c r="AD47" s="613">
        <v>1</v>
      </c>
      <c r="AE47" s="610">
        <v>1.4</v>
      </c>
      <c r="AF47" s="464">
        <f t="shared" si="45"/>
        <v>83200</v>
      </c>
      <c r="AG47" s="465">
        <f t="shared" si="46"/>
        <v>0</v>
      </c>
      <c r="AH47" s="465">
        <f t="shared" si="47"/>
        <v>0</v>
      </c>
      <c r="AI47" s="465">
        <f t="shared" si="48"/>
        <v>116479.99999999999</v>
      </c>
      <c r="AJ47" s="464">
        <f t="shared" si="49"/>
        <v>116479.99999999999</v>
      </c>
      <c r="AK47" s="464">
        <f t="shared" si="50"/>
        <v>1397759.9999999998</v>
      </c>
    </row>
    <row r="48" spans="1:37" ht="40.5">
      <c r="A48" s="612">
        <v>5</v>
      </c>
      <c r="B48" s="809" t="s">
        <v>927</v>
      </c>
      <c r="C48" s="780" t="s">
        <v>2187</v>
      </c>
      <c r="D48" s="780">
        <v>1962</v>
      </c>
      <c r="E48" s="615" t="s">
        <v>993</v>
      </c>
      <c r="F48" s="613">
        <v>1</v>
      </c>
      <c r="G48" s="610">
        <v>1</v>
      </c>
      <c r="H48" s="464">
        <v>83200</v>
      </c>
      <c r="I48" s="611"/>
      <c r="J48" s="611"/>
      <c r="K48" s="465">
        <v>95625</v>
      </c>
      <c r="L48" s="464">
        <f t="shared" si="31"/>
        <v>95625</v>
      </c>
      <c r="M48" s="464">
        <f t="shared" si="32"/>
        <v>1147500</v>
      </c>
      <c r="N48" s="613">
        <v>1</v>
      </c>
      <c r="O48" s="610">
        <v>1</v>
      </c>
      <c r="P48" s="464">
        <f t="shared" si="33"/>
        <v>83200</v>
      </c>
      <c r="Q48" s="465">
        <f t="shared" si="34"/>
        <v>0</v>
      </c>
      <c r="R48" s="465">
        <f t="shared" si="35"/>
        <v>0</v>
      </c>
      <c r="S48" s="465">
        <f t="shared" si="36"/>
        <v>95625</v>
      </c>
      <c r="T48" s="464">
        <f t="shared" si="37"/>
        <v>95625</v>
      </c>
      <c r="U48" s="464">
        <f t="shared" si="38"/>
        <v>1147500</v>
      </c>
      <c r="V48" s="613">
        <v>1</v>
      </c>
      <c r="W48" s="610">
        <v>1</v>
      </c>
      <c r="X48" s="464">
        <f t="shared" si="39"/>
        <v>83200</v>
      </c>
      <c r="Y48" s="465">
        <f t="shared" si="40"/>
        <v>0</v>
      </c>
      <c r="Z48" s="465">
        <f t="shared" si="41"/>
        <v>0</v>
      </c>
      <c r="AA48" s="465">
        <f t="shared" si="42"/>
        <v>95625</v>
      </c>
      <c r="AB48" s="464">
        <f t="shared" si="43"/>
        <v>95625</v>
      </c>
      <c r="AC48" s="464">
        <f t="shared" si="44"/>
        <v>1147500</v>
      </c>
      <c r="AD48" s="613">
        <v>1</v>
      </c>
      <c r="AE48" s="610">
        <v>1</v>
      </c>
      <c r="AF48" s="464">
        <f t="shared" si="45"/>
        <v>83200</v>
      </c>
      <c r="AG48" s="465">
        <f t="shared" si="46"/>
        <v>0</v>
      </c>
      <c r="AH48" s="465">
        <f t="shared" si="47"/>
        <v>0</v>
      </c>
      <c r="AI48" s="465">
        <f t="shared" si="48"/>
        <v>95625</v>
      </c>
      <c r="AJ48" s="464">
        <f t="shared" si="49"/>
        <v>95625</v>
      </c>
      <c r="AK48" s="464">
        <f t="shared" si="50"/>
        <v>1147500</v>
      </c>
    </row>
    <row r="49" spans="1:37" ht="17.25">
      <c r="A49" s="612">
        <v>6</v>
      </c>
      <c r="B49" s="809" t="s">
        <v>1248</v>
      </c>
      <c r="C49" s="771" t="s">
        <v>2187</v>
      </c>
      <c r="D49" s="771">
        <v>1957</v>
      </c>
      <c r="E49" s="469" t="s">
        <v>406</v>
      </c>
      <c r="F49" s="613">
        <v>1</v>
      </c>
      <c r="G49" s="610">
        <v>1.6</v>
      </c>
      <c r="H49" s="464">
        <v>83200</v>
      </c>
      <c r="I49" s="611"/>
      <c r="J49" s="611"/>
      <c r="K49" s="465">
        <f>G49*H49</f>
        <v>133120</v>
      </c>
      <c r="L49" s="464">
        <f t="shared" si="31"/>
        <v>133120</v>
      </c>
      <c r="M49" s="464">
        <f t="shared" si="32"/>
        <v>1597440</v>
      </c>
      <c r="N49" s="613">
        <v>1</v>
      </c>
      <c r="O49" s="610">
        <v>1.6</v>
      </c>
      <c r="P49" s="464">
        <f t="shared" si="33"/>
        <v>83200</v>
      </c>
      <c r="Q49" s="465">
        <f t="shared" si="34"/>
        <v>0</v>
      </c>
      <c r="R49" s="465">
        <f t="shared" si="35"/>
        <v>0</v>
      </c>
      <c r="S49" s="465">
        <f t="shared" si="36"/>
        <v>133120</v>
      </c>
      <c r="T49" s="464">
        <f t="shared" si="37"/>
        <v>133120</v>
      </c>
      <c r="U49" s="464">
        <f t="shared" si="38"/>
        <v>1597440</v>
      </c>
      <c r="V49" s="613">
        <v>1</v>
      </c>
      <c r="W49" s="610">
        <v>1.6</v>
      </c>
      <c r="X49" s="464">
        <f t="shared" si="39"/>
        <v>83200</v>
      </c>
      <c r="Y49" s="465">
        <f t="shared" si="40"/>
        <v>0</v>
      </c>
      <c r="Z49" s="465">
        <f t="shared" si="41"/>
        <v>0</v>
      </c>
      <c r="AA49" s="465">
        <f t="shared" si="42"/>
        <v>133120</v>
      </c>
      <c r="AB49" s="464">
        <f t="shared" si="43"/>
        <v>133120</v>
      </c>
      <c r="AC49" s="464">
        <f t="shared" si="44"/>
        <v>1597440</v>
      </c>
      <c r="AD49" s="613">
        <v>1</v>
      </c>
      <c r="AE49" s="610">
        <v>1.6</v>
      </c>
      <c r="AF49" s="464">
        <f t="shared" si="45"/>
        <v>83200</v>
      </c>
      <c r="AG49" s="465">
        <f t="shared" si="46"/>
        <v>0</v>
      </c>
      <c r="AH49" s="465">
        <f t="shared" si="47"/>
        <v>0</v>
      </c>
      <c r="AI49" s="465">
        <f t="shared" si="48"/>
        <v>133120</v>
      </c>
      <c r="AJ49" s="464">
        <f t="shared" si="49"/>
        <v>133120</v>
      </c>
      <c r="AK49" s="464">
        <f t="shared" si="50"/>
        <v>1597440</v>
      </c>
    </row>
    <row r="50" spans="1:37" ht="17.25">
      <c r="A50" s="612">
        <v>7</v>
      </c>
      <c r="B50" s="809" t="s">
        <v>1682</v>
      </c>
      <c r="C50" s="771" t="s">
        <v>2187</v>
      </c>
      <c r="D50" s="771">
        <v>1991</v>
      </c>
      <c r="E50" s="469" t="s">
        <v>406</v>
      </c>
      <c r="F50" s="613">
        <v>1</v>
      </c>
      <c r="G50" s="610">
        <v>1.6</v>
      </c>
      <c r="H50" s="464">
        <v>83200</v>
      </c>
      <c r="I50" s="611"/>
      <c r="J50" s="611"/>
      <c r="K50" s="465">
        <f>G50*H50</f>
        <v>133120</v>
      </c>
      <c r="L50" s="464">
        <f t="shared" si="31"/>
        <v>133120</v>
      </c>
      <c r="M50" s="464">
        <f t="shared" si="32"/>
        <v>1597440</v>
      </c>
      <c r="N50" s="613">
        <v>1</v>
      </c>
      <c r="O50" s="610">
        <v>1.6</v>
      </c>
      <c r="P50" s="464">
        <f t="shared" si="33"/>
        <v>83200</v>
      </c>
      <c r="Q50" s="465">
        <f t="shared" si="34"/>
        <v>0</v>
      </c>
      <c r="R50" s="465">
        <f t="shared" si="35"/>
        <v>0</v>
      </c>
      <c r="S50" s="465">
        <f t="shared" si="36"/>
        <v>133120</v>
      </c>
      <c r="T50" s="464">
        <f t="shared" si="37"/>
        <v>133120</v>
      </c>
      <c r="U50" s="464">
        <f t="shared" si="38"/>
        <v>1597440</v>
      </c>
      <c r="V50" s="613">
        <v>1</v>
      </c>
      <c r="W50" s="610">
        <v>1.6</v>
      </c>
      <c r="X50" s="464">
        <f t="shared" si="39"/>
        <v>83200</v>
      </c>
      <c r="Y50" s="465">
        <f t="shared" si="40"/>
        <v>0</v>
      </c>
      <c r="Z50" s="465">
        <f t="shared" si="41"/>
        <v>0</v>
      </c>
      <c r="AA50" s="465">
        <f t="shared" si="42"/>
        <v>133120</v>
      </c>
      <c r="AB50" s="464">
        <f t="shared" si="43"/>
        <v>133120</v>
      </c>
      <c r="AC50" s="464">
        <f t="shared" si="44"/>
        <v>1597440</v>
      </c>
      <c r="AD50" s="613">
        <v>1</v>
      </c>
      <c r="AE50" s="610">
        <v>1.6</v>
      </c>
      <c r="AF50" s="464">
        <f t="shared" si="45"/>
        <v>83200</v>
      </c>
      <c r="AG50" s="465">
        <f t="shared" si="46"/>
        <v>0</v>
      </c>
      <c r="AH50" s="465">
        <f t="shared" si="47"/>
        <v>0</v>
      </c>
      <c r="AI50" s="465">
        <f t="shared" si="48"/>
        <v>133120</v>
      </c>
      <c r="AJ50" s="464">
        <f t="shared" si="49"/>
        <v>133120</v>
      </c>
      <c r="AK50" s="464">
        <f t="shared" si="50"/>
        <v>1597440</v>
      </c>
    </row>
    <row r="51" spans="1:37" ht="17.25">
      <c r="A51" s="612">
        <v>8</v>
      </c>
      <c r="B51" s="809" t="s">
        <v>2196</v>
      </c>
      <c r="C51" s="771" t="s">
        <v>2187</v>
      </c>
      <c r="D51" s="771">
        <v>1984</v>
      </c>
      <c r="E51" s="469" t="s">
        <v>406</v>
      </c>
      <c r="F51" s="613">
        <v>1</v>
      </c>
      <c r="G51" s="610">
        <v>1.6</v>
      </c>
      <c r="H51" s="464">
        <v>83200</v>
      </c>
      <c r="I51" s="611"/>
      <c r="J51" s="611"/>
      <c r="K51" s="465">
        <f>G51*H51</f>
        <v>133120</v>
      </c>
      <c r="L51" s="464">
        <f t="shared" si="31"/>
        <v>133120</v>
      </c>
      <c r="M51" s="464">
        <f>+L51*12</f>
        <v>1597440</v>
      </c>
      <c r="N51" s="613">
        <v>1</v>
      </c>
      <c r="O51" s="610">
        <v>1.6</v>
      </c>
      <c r="P51" s="464">
        <f t="shared" si="33"/>
        <v>83200</v>
      </c>
      <c r="Q51" s="465">
        <f t="shared" si="34"/>
        <v>0</v>
      </c>
      <c r="R51" s="465">
        <f t="shared" si="35"/>
        <v>0</v>
      </c>
      <c r="S51" s="465">
        <f t="shared" si="36"/>
        <v>133120</v>
      </c>
      <c r="T51" s="464">
        <f t="shared" si="37"/>
        <v>133120</v>
      </c>
      <c r="U51" s="464">
        <f>+T51*12</f>
        <v>1597440</v>
      </c>
      <c r="V51" s="613">
        <v>1</v>
      </c>
      <c r="W51" s="610">
        <v>1.6</v>
      </c>
      <c r="X51" s="464">
        <f t="shared" si="39"/>
        <v>83200</v>
      </c>
      <c r="Y51" s="465">
        <f t="shared" si="40"/>
        <v>0</v>
      </c>
      <c r="Z51" s="465">
        <f t="shared" si="41"/>
        <v>0</v>
      </c>
      <c r="AA51" s="465">
        <f t="shared" si="42"/>
        <v>133120</v>
      </c>
      <c r="AB51" s="464">
        <f t="shared" si="43"/>
        <v>133120</v>
      </c>
      <c r="AC51" s="464">
        <f>+AB51*12</f>
        <v>1597440</v>
      </c>
      <c r="AD51" s="613">
        <v>1</v>
      </c>
      <c r="AE51" s="610">
        <v>1.6</v>
      </c>
      <c r="AF51" s="464">
        <f t="shared" si="45"/>
        <v>83200</v>
      </c>
      <c r="AG51" s="465">
        <f t="shared" si="46"/>
        <v>0</v>
      </c>
      <c r="AH51" s="465">
        <f t="shared" si="47"/>
        <v>0</v>
      </c>
      <c r="AI51" s="465">
        <f t="shared" si="48"/>
        <v>133120</v>
      </c>
      <c r="AJ51" s="464">
        <f t="shared" si="49"/>
        <v>133120</v>
      </c>
      <c r="AK51" s="464">
        <f>+AJ51*12</f>
        <v>1597440</v>
      </c>
    </row>
    <row r="52" spans="1:37" ht="17.25">
      <c r="A52" s="612">
        <v>9</v>
      </c>
      <c r="B52" s="809" t="s">
        <v>78</v>
      </c>
      <c r="C52" s="771"/>
      <c r="D52" s="771"/>
      <c r="E52" s="469" t="s">
        <v>406</v>
      </c>
      <c r="F52" s="613">
        <v>1</v>
      </c>
      <c r="G52" s="610">
        <v>1.6</v>
      </c>
      <c r="H52" s="464">
        <v>83200</v>
      </c>
      <c r="I52" s="611"/>
      <c r="J52" s="611"/>
      <c r="K52" s="465">
        <f>G52*H52</f>
        <v>133120</v>
      </c>
      <c r="L52" s="464">
        <f t="shared" ref="L52:L57" si="51">+I52+J52+K52</f>
        <v>133120</v>
      </c>
      <c r="M52" s="464">
        <f t="shared" si="32"/>
        <v>1597440</v>
      </c>
      <c r="N52" s="613">
        <v>1</v>
      </c>
      <c r="O52" s="610">
        <v>1.6</v>
      </c>
      <c r="P52" s="464">
        <f t="shared" si="33"/>
        <v>83200</v>
      </c>
      <c r="Q52" s="465">
        <f t="shared" si="34"/>
        <v>0</v>
      </c>
      <c r="R52" s="465">
        <f t="shared" si="35"/>
        <v>0</v>
      </c>
      <c r="S52" s="465">
        <f t="shared" si="36"/>
        <v>133120</v>
      </c>
      <c r="T52" s="464">
        <f t="shared" si="37"/>
        <v>133120</v>
      </c>
      <c r="U52" s="464">
        <f t="shared" si="38"/>
        <v>1597440</v>
      </c>
      <c r="V52" s="613">
        <v>1</v>
      </c>
      <c r="W52" s="610">
        <v>1.6</v>
      </c>
      <c r="X52" s="464">
        <f t="shared" si="39"/>
        <v>83200</v>
      </c>
      <c r="Y52" s="465">
        <f t="shared" si="40"/>
        <v>0</v>
      </c>
      <c r="Z52" s="465">
        <f t="shared" si="41"/>
        <v>0</v>
      </c>
      <c r="AA52" s="465">
        <f t="shared" si="42"/>
        <v>133120</v>
      </c>
      <c r="AB52" s="464">
        <f t="shared" si="43"/>
        <v>133120</v>
      </c>
      <c r="AC52" s="464">
        <f t="shared" si="44"/>
        <v>1597440</v>
      </c>
      <c r="AD52" s="613">
        <v>1</v>
      </c>
      <c r="AE52" s="610">
        <v>1.6</v>
      </c>
      <c r="AF52" s="464">
        <f t="shared" si="45"/>
        <v>83200</v>
      </c>
      <c r="AG52" s="465">
        <f t="shared" si="46"/>
        <v>0</v>
      </c>
      <c r="AH52" s="465">
        <f t="shared" si="47"/>
        <v>0</v>
      </c>
      <c r="AI52" s="465">
        <f t="shared" si="48"/>
        <v>133120</v>
      </c>
      <c r="AJ52" s="464">
        <f t="shared" si="49"/>
        <v>133120</v>
      </c>
      <c r="AK52" s="464">
        <f t="shared" si="50"/>
        <v>1597440</v>
      </c>
    </row>
    <row r="53" spans="1:37" ht="17.25">
      <c r="A53" s="612">
        <v>10</v>
      </c>
      <c r="B53" s="809" t="s">
        <v>78</v>
      </c>
      <c r="C53" s="771"/>
      <c r="D53" s="771"/>
      <c r="E53" s="469" t="s">
        <v>406</v>
      </c>
      <c r="F53" s="613">
        <v>1</v>
      </c>
      <c r="G53" s="610">
        <v>1.6</v>
      </c>
      <c r="H53" s="464">
        <v>83200</v>
      </c>
      <c r="I53" s="611"/>
      <c r="J53" s="611"/>
      <c r="K53" s="465">
        <f>G53*H53</f>
        <v>133120</v>
      </c>
      <c r="L53" s="464">
        <f t="shared" si="51"/>
        <v>133120</v>
      </c>
      <c r="M53" s="464">
        <f t="shared" si="32"/>
        <v>1597440</v>
      </c>
      <c r="N53" s="613">
        <v>1</v>
      </c>
      <c r="O53" s="610">
        <v>1.6</v>
      </c>
      <c r="P53" s="464">
        <f t="shared" si="33"/>
        <v>83200</v>
      </c>
      <c r="Q53" s="465">
        <f t="shared" si="34"/>
        <v>0</v>
      </c>
      <c r="R53" s="465">
        <f t="shared" si="35"/>
        <v>0</v>
      </c>
      <c r="S53" s="465">
        <f t="shared" si="36"/>
        <v>133120</v>
      </c>
      <c r="T53" s="464">
        <f t="shared" si="37"/>
        <v>133120</v>
      </c>
      <c r="U53" s="464">
        <f t="shared" si="38"/>
        <v>1597440</v>
      </c>
      <c r="V53" s="613">
        <v>1</v>
      </c>
      <c r="W53" s="610">
        <v>1.6</v>
      </c>
      <c r="X53" s="464">
        <f t="shared" si="39"/>
        <v>83200</v>
      </c>
      <c r="Y53" s="465">
        <f t="shared" si="40"/>
        <v>0</v>
      </c>
      <c r="Z53" s="465">
        <f t="shared" si="41"/>
        <v>0</v>
      </c>
      <c r="AA53" s="465">
        <f t="shared" si="42"/>
        <v>133120</v>
      </c>
      <c r="AB53" s="464">
        <f t="shared" si="43"/>
        <v>133120</v>
      </c>
      <c r="AC53" s="464">
        <f t="shared" si="44"/>
        <v>1597440</v>
      </c>
      <c r="AD53" s="613">
        <v>1</v>
      </c>
      <c r="AE53" s="610">
        <v>1.6</v>
      </c>
      <c r="AF53" s="464">
        <f t="shared" si="45"/>
        <v>83200</v>
      </c>
      <c r="AG53" s="465">
        <f t="shared" si="46"/>
        <v>0</v>
      </c>
      <c r="AH53" s="465">
        <f t="shared" si="47"/>
        <v>0</v>
      </c>
      <c r="AI53" s="465">
        <f t="shared" si="48"/>
        <v>133120</v>
      </c>
      <c r="AJ53" s="464">
        <f t="shared" si="49"/>
        <v>133120</v>
      </c>
      <c r="AK53" s="464">
        <f t="shared" si="50"/>
        <v>1597440</v>
      </c>
    </row>
    <row r="54" spans="1:37" ht="17.25">
      <c r="A54" s="612">
        <v>11</v>
      </c>
      <c r="B54" s="809" t="s">
        <v>2853</v>
      </c>
      <c r="C54" s="771" t="s">
        <v>2187</v>
      </c>
      <c r="D54" s="771">
        <v>1994</v>
      </c>
      <c r="E54" s="469" t="s">
        <v>427</v>
      </c>
      <c r="F54" s="613">
        <v>1</v>
      </c>
      <c r="G54" s="610">
        <v>1</v>
      </c>
      <c r="H54" s="464">
        <v>83200</v>
      </c>
      <c r="I54" s="611"/>
      <c r="J54" s="611"/>
      <c r="K54" s="465">
        <v>104000</v>
      </c>
      <c r="L54" s="464">
        <f>+I54+J54+K54</f>
        <v>104000</v>
      </c>
      <c r="M54" s="464">
        <f>+L54*12</f>
        <v>1248000</v>
      </c>
      <c r="N54" s="613">
        <v>1</v>
      </c>
      <c r="O54" s="610">
        <v>1</v>
      </c>
      <c r="P54" s="464">
        <f t="shared" si="33"/>
        <v>83200</v>
      </c>
      <c r="Q54" s="465">
        <f t="shared" si="34"/>
        <v>0</v>
      </c>
      <c r="R54" s="465">
        <f t="shared" si="35"/>
        <v>0</v>
      </c>
      <c r="S54" s="465">
        <f t="shared" si="36"/>
        <v>104000</v>
      </c>
      <c r="T54" s="464">
        <f t="shared" si="37"/>
        <v>104000</v>
      </c>
      <c r="U54" s="464">
        <f>+T54*12</f>
        <v>1248000</v>
      </c>
      <c r="V54" s="613">
        <v>1</v>
      </c>
      <c r="W54" s="610">
        <v>1</v>
      </c>
      <c r="X54" s="464">
        <f t="shared" si="39"/>
        <v>83200</v>
      </c>
      <c r="Y54" s="465">
        <f t="shared" si="40"/>
        <v>0</v>
      </c>
      <c r="Z54" s="465">
        <f t="shared" si="41"/>
        <v>0</v>
      </c>
      <c r="AA54" s="465">
        <f t="shared" si="42"/>
        <v>104000</v>
      </c>
      <c r="AB54" s="464">
        <f t="shared" si="43"/>
        <v>104000</v>
      </c>
      <c r="AC54" s="464">
        <f>+AB54*12</f>
        <v>1248000</v>
      </c>
      <c r="AD54" s="613">
        <v>1</v>
      </c>
      <c r="AE54" s="610">
        <v>1</v>
      </c>
      <c r="AF54" s="464">
        <f t="shared" si="45"/>
        <v>83200</v>
      </c>
      <c r="AG54" s="465">
        <f t="shared" si="46"/>
        <v>0</v>
      </c>
      <c r="AH54" s="465">
        <f t="shared" si="47"/>
        <v>0</v>
      </c>
      <c r="AI54" s="465">
        <f t="shared" si="48"/>
        <v>104000</v>
      </c>
      <c r="AJ54" s="464">
        <f t="shared" si="49"/>
        <v>104000</v>
      </c>
      <c r="AK54" s="464">
        <f>+AJ54*12</f>
        <v>1248000</v>
      </c>
    </row>
    <row r="55" spans="1:37" ht="17.25">
      <c r="A55" s="612">
        <v>12</v>
      </c>
      <c r="B55" s="809" t="s">
        <v>892</v>
      </c>
      <c r="C55" s="771" t="s">
        <v>2187</v>
      </c>
      <c r="D55" s="771">
        <v>1997</v>
      </c>
      <c r="E55" s="469" t="s">
        <v>427</v>
      </c>
      <c r="F55" s="613">
        <v>1</v>
      </c>
      <c r="G55" s="610">
        <v>1</v>
      </c>
      <c r="H55" s="464">
        <v>83200</v>
      </c>
      <c r="I55" s="611"/>
      <c r="J55" s="611"/>
      <c r="K55" s="465">
        <v>104000</v>
      </c>
      <c r="L55" s="464">
        <f t="shared" si="51"/>
        <v>104000</v>
      </c>
      <c r="M55" s="464">
        <f t="shared" si="32"/>
        <v>1248000</v>
      </c>
      <c r="N55" s="613">
        <v>1</v>
      </c>
      <c r="O55" s="610">
        <v>1</v>
      </c>
      <c r="P55" s="464">
        <f t="shared" si="33"/>
        <v>83200</v>
      </c>
      <c r="Q55" s="465">
        <f t="shared" si="34"/>
        <v>0</v>
      </c>
      <c r="R55" s="465">
        <f t="shared" si="35"/>
        <v>0</v>
      </c>
      <c r="S55" s="465">
        <f t="shared" si="36"/>
        <v>104000</v>
      </c>
      <c r="T55" s="464">
        <f t="shared" si="37"/>
        <v>104000</v>
      </c>
      <c r="U55" s="464">
        <f t="shared" si="38"/>
        <v>1248000</v>
      </c>
      <c r="V55" s="613">
        <v>1</v>
      </c>
      <c r="W55" s="610">
        <v>1</v>
      </c>
      <c r="X55" s="464">
        <f t="shared" si="39"/>
        <v>83200</v>
      </c>
      <c r="Y55" s="465">
        <f t="shared" si="40"/>
        <v>0</v>
      </c>
      <c r="Z55" s="465">
        <f t="shared" si="41"/>
        <v>0</v>
      </c>
      <c r="AA55" s="465">
        <f t="shared" si="42"/>
        <v>104000</v>
      </c>
      <c r="AB55" s="464">
        <f t="shared" si="43"/>
        <v>104000</v>
      </c>
      <c r="AC55" s="464">
        <f t="shared" si="44"/>
        <v>1248000</v>
      </c>
      <c r="AD55" s="613">
        <v>1</v>
      </c>
      <c r="AE55" s="610">
        <v>1</v>
      </c>
      <c r="AF55" s="464">
        <f t="shared" si="45"/>
        <v>83200</v>
      </c>
      <c r="AG55" s="465">
        <f t="shared" si="46"/>
        <v>0</v>
      </c>
      <c r="AH55" s="465">
        <f t="shared" si="47"/>
        <v>0</v>
      </c>
      <c r="AI55" s="465">
        <f t="shared" si="48"/>
        <v>104000</v>
      </c>
      <c r="AJ55" s="464">
        <f t="shared" si="49"/>
        <v>104000</v>
      </c>
      <c r="AK55" s="464">
        <f t="shared" si="50"/>
        <v>1248000</v>
      </c>
    </row>
    <row r="56" spans="1:37" ht="17.25">
      <c r="A56" s="612">
        <v>13</v>
      </c>
      <c r="B56" s="809" t="s">
        <v>2854</v>
      </c>
      <c r="C56" s="771" t="s">
        <v>2186</v>
      </c>
      <c r="D56" s="771">
        <v>1986</v>
      </c>
      <c r="E56" s="469" t="s">
        <v>427</v>
      </c>
      <c r="F56" s="613">
        <v>1</v>
      </c>
      <c r="G56" s="610">
        <v>1</v>
      </c>
      <c r="H56" s="464">
        <v>83200</v>
      </c>
      <c r="I56" s="611"/>
      <c r="J56" s="611"/>
      <c r="K56" s="465">
        <v>104000</v>
      </c>
      <c r="L56" s="464">
        <f t="shared" si="51"/>
        <v>104000</v>
      </c>
      <c r="M56" s="464">
        <f t="shared" si="32"/>
        <v>1248000</v>
      </c>
      <c r="N56" s="613">
        <v>1</v>
      </c>
      <c r="O56" s="610">
        <v>1</v>
      </c>
      <c r="P56" s="464">
        <f t="shared" si="33"/>
        <v>83200</v>
      </c>
      <c r="Q56" s="465">
        <f t="shared" si="34"/>
        <v>0</v>
      </c>
      <c r="R56" s="465">
        <f t="shared" si="35"/>
        <v>0</v>
      </c>
      <c r="S56" s="465">
        <f t="shared" si="36"/>
        <v>104000</v>
      </c>
      <c r="T56" s="464">
        <f t="shared" si="37"/>
        <v>104000</v>
      </c>
      <c r="U56" s="464">
        <f t="shared" si="38"/>
        <v>1248000</v>
      </c>
      <c r="V56" s="613">
        <v>1</v>
      </c>
      <c r="W56" s="610">
        <v>1</v>
      </c>
      <c r="X56" s="464">
        <f t="shared" si="39"/>
        <v>83200</v>
      </c>
      <c r="Y56" s="465">
        <f t="shared" si="40"/>
        <v>0</v>
      </c>
      <c r="Z56" s="465">
        <f t="shared" si="41"/>
        <v>0</v>
      </c>
      <c r="AA56" s="465">
        <f t="shared" si="42"/>
        <v>104000</v>
      </c>
      <c r="AB56" s="464">
        <f t="shared" si="43"/>
        <v>104000</v>
      </c>
      <c r="AC56" s="464">
        <f t="shared" si="44"/>
        <v>1248000</v>
      </c>
      <c r="AD56" s="613">
        <v>1</v>
      </c>
      <c r="AE56" s="610">
        <v>1</v>
      </c>
      <c r="AF56" s="464">
        <f t="shared" si="45"/>
        <v>83200</v>
      </c>
      <c r="AG56" s="465">
        <f t="shared" si="46"/>
        <v>0</v>
      </c>
      <c r="AH56" s="465">
        <f t="shared" si="47"/>
        <v>0</v>
      </c>
      <c r="AI56" s="465">
        <f t="shared" si="48"/>
        <v>104000</v>
      </c>
      <c r="AJ56" s="464">
        <f t="shared" si="49"/>
        <v>104000</v>
      </c>
      <c r="AK56" s="464">
        <f t="shared" si="50"/>
        <v>1248000</v>
      </c>
    </row>
    <row r="57" spans="1:37" ht="17.25">
      <c r="A57" s="612">
        <v>14</v>
      </c>
      <c r="B57" s="809" t="s">
        <v>78</v>
      </c>
      <c r="C57" s="771"/>
      <c r="D57" s="771"/>
      <c r="E57" s="469" t="s">
        <v>427</v>
      </c>
      <c r="F57" s="613">
        <v>1</v>
      </c>
      <c r="G57" s="610">
        <v>1</v>
      </c>
      <c r="H57" s="464">
        <v>83200</v>
      </c>
      <c r="I57" s="611"/>
      <c r="J57" s="611"/>
      <c r="K57" s="465">
        <v>104000</v>
      </c>
      <c r="L57" s="464">
        <f t="shared" si="51"/>
        <v>104000</v>
      </c>
      <c r="M57" s="464">
        <f t="shared" si="32"/>
        <v>1248000</v>
      </c>
      <c r="N57" s="613">
        <v>1</v>
      </c>
      <c r="O57" s="610">
        <v>1</v>
      </c>
      <c r="P57" s="464">
        <f t="shared" si="33"/>
        <v>83200</v>
      </c>
      <c r="Q57" s="465">
        <f t="shared" si="34"/>
        <v>0</v>
      </c>
      <c r="R57" s="465">
        <f t="shared" si="35"/>
        <v>0</v>
      </c>
      <c r="S57" s="465">
        <f t="shared" si="36"/>
        <v>104000</v>
      </c>
      <c r="T57" s="464">
        <f t="shared" si="37"/>
        <v>104000</v>
      </c>
      <c r="U57" s="464">
        <f t="shared" si="38"/>
        <v>1248000</v>
      </c>
      <c r="V57" s="613">
        <v>1</v>
      </c>
      <c r="W57" s="610">
        <v>1</v>
      </c>
      <c r="X57" s="464">
        <f t="shared" si="39"/>
        <v>83200</v>
      </c>
      <c r="Y57" s="465">
        <f t="shared" si="40"/>
        <v>0</v>
      </c>
      <c r="Z57" s="465">
        <f t="shared" si="41"/>
        <v>0</v>
      </c>
      <c r="AA57" s="465">
        <f t="shared" si="42"/>
        <v>104000</v>
      </c>
      <c r="AB57" s="464">
        <f t="shared" si="43"/>
        <v>104000</v>
      </c>
      <c r="AC57" s="464">
        <f t="shared" si="44"/>
        <v>1248000</v>
      </c>
      <c r="AD57" s="613">
        <v>1</v>
      </c>
      <c r="AE57" s="610">
        <v>1</v>
      </c>
      <c r="AF57" s="464">
        <f t="shared" si="45"/>
        <v>83200</v>
      </c>
      <c r="AG57" s="465">
        <f t="shared" si="46"/>
        <v>0</v>
      </c>
      <c r="AH57" s="465">
        <f t="shared" si="47"/>
        <v>0</v>
      </c>
      <c r="AI57" s="465">
        <f t="shared" si="48"/>
        <v>104000</v>
      </c>
      <c r="AJ57" s="464">
        <f t="shared" si="49"/>
        <v>104000</v>
      </c>
      <c r="AK57" s="464">
        <f t="shared" si="50"/>
        <v>1248000</v>
      </c>
    </row>
    <row r="58" spans="1:37" ht="17.25">
      <c r="A58" s="612">
        <v>15</v>
      </c>
      <c r="B58" s="809" t="s">
        <v>1455</v>
      </c>
      <c r="C58" s="771" t="s">
        <v>2186</v>
      </c>
      <c r="D58" s="771">
        <v>1979</v>
      </c>
      <c r="E58" s="469" t="s">
        <v>422</v>
      </c>
      <c r="F58" s="613">
        <v>1</v>
      </c>
      <c r="G58" s="610">
        <v>1</v>
      </c>
      <c r="H58" s="464">
        <v>83200</v>
      </c>
      <c r="I58" s="611"/>
      <c r="J58" s="611"/>
      <c r="K58" s="465">
        <v>104000</v>
      </c>
      <c r="L58" s="465">
        <f t="shared" ref="L58:L71" si="52">+I58+J58+K58</f>
        <v>104000</v>
      </c>
      <c r="M58" s="464">
        <f t="shared" ref="M58:M77" si="53">+L58*12</f>
        <v>1248000</v>
      </c>
      <c r="N58" s="613">
        <v>1</v>
      </c>
      <c r="O58" s="610">
        <v>1</v>
      </c>
      <c r="P58" s="464">
        <f t="shared" si="33"/>
        <v>83200</v>
      </c>
      <c r="Q58" s="465">
        <f t="shared" si="34"/>
        <v>0</v>
      </c>
      <c r="R58" s="465">
        <f t="shared" si="35"/>
        <v>0</v>
      </c>
      <c r="S58" s="465">
        <f t="shared" si="36"/>
        <v>104000</v>
      </c>
      <c r="T58" s="464">
        <f t="shared" si="37"/>
        <v>104000</v>
      </c>
      <c r="U58" s="464">
        <f t="shared" ref="U58:U77" si="54">+T58*12</f>
        <v>1248000</v>
      </c>
      <c r="V58" s="613">
        <v>1</v>
      </c>
      <c r="W58" s="610">
        <v>1</v>
      </c>
      <c r="X58" s="464">
        <f t="shared" si="39"/>
        <v>83200</v>
      </c>
      <c r="Y58" s="465">
        <f t="shared" si="40"/>
        <v>0</v>
      </c>
      <c r="Z58" s="465">
        <f t="shared" si="41"/>
        <v>0</v>
      </c>
      <c r="AA58" s="465">
        <f t="shared" si="42"/>
        <v>104000</v>
      </c>
      <c r="AB58" s="464">
        <f t="shared" si="43"/>
        <v>104000</v>
      </c>
      <c r="AC58" s="464">
        <f t="shared" ref="AC58:AC77" si="55">+AB58*12</f>
        <v>1248000</v>
      </c>
      <c r="AD58" s="613">
        <v>1</v>
      </c>
      <c r="AE58" s="610">
        <v>1</v>
      </c>
      <c r="AF58" s="464">
        <f t="shared" si="45"/>
        <v>83200</v>
      </c>
      <c r="AG58" s="465">
        <f t="shared" si="46"/>
        <v>0</v>
      </c>
      <c r="AH58" s="465">
        <f t="shared" si="47"/>
        <v>0</v>
      </c>
      <c r="AI58" s="465">
        <f t="shared" si="48"/>
        <v>104000</v>
      </c>
      <c r="AJ58" s="464">
        <f t="shared" si="49"/>
        <v>104000</v>
      </c>
      <c r="AK58" s="464">
        <f t="shared" ref="AK58:AK77" si="56">+AJ58*12</f>
        <v>1248000</v>
      </c>
    </row>
    <row r="59" spans="1:37" ht="17.25">
      <c r="A59" s="612">
        <v>16</v>
      </c>
      <c r="B59" s="809" t="s">
        <v>920</v>
      </c>
      <c r="C59" s="771" t="s">
        <v>2186</v>
      </c>
      <c r="D59" s="771">
        <v>1957</v>
      </c>
      <c r="E59" s="469" t="s">
        <v>422</v>
      </c>
      <c r="F59" s="613">
        <v>1</v>
      </c>
      <c r="G59" s="610">
        <v>1</v>
      </c>
      <c r="H59" s="464">
        <v>83200</v>
      </c>
      <c r="I59" s="611"/>
      <c r="J59" s="611"/>
      <c r="K59" s="465">
        <v>95625</v>
      </c>
      <c r="L59" s="465">
        <f t="shared" si="52"/>
        <v>95625</v>
      </c>
      <c r="M59" s="464">
        <f t="shared" si="53"/>
        <v>1147500</v>
      </c>
      <c r="N59" s="613">
        <v>1</v>
      </c>
      <c r="O59" s="610">
        <v>1</v>
      </c>
      <c r="P59" s="464">
        <f t="shared" si="33"/>
        <v>83200</v>
      </c>
      <c r="Q59" s="465">
        <f t="shared" si="34"/>
        <v>0</v>
      </c>
      <c r="R59" s="465">
        <f t="shared" si="35"/>
        <v>0</v>
      </c>
      <c r="S59" s="465">
        <f t="shared" si="36"/>
        <v>95625</v>
      </c>
      <c r="T59" s="464">
        <f t="shared" si="37"/>
        <v>95625</v>
      </c>
      <c r="U59" s="464">
        <f t="shared" si="54"/>
        <v>1147500</v>
      </c>
      <c r="V59" s="613">
        <v>1</v>
      </c>
      <c r="W59" s="610">
        <v>1</v>
      </c>
      <c r="X59" s="464">
        <f t="shared" si="39"/>
        <v>83200</v>
      </c>
      <c r="Y59" s="465">
        <f t="shared" si="40"/>
        <v>0</v>
      </c>
      <c r="Z59" s="465">
        <f t="shared" si="41"/>
        <v>0</v>
      </c>
      <c r="AA59" s="465">
        <f t="shared" si="42"/>
        <v>95625</v>
      </c>
      <c r="AB59" s="464">
        <f t="shared" si="43"/>
        <v>95625</v>
      </c>
      <c r="AC59" s="464">
        <f t="shared" si="55"/>
        <v>1147500</v>
      </c>
      <c r="AD59" s="613">
        <v>1</v>
      </c>
      <c r="AE59" s="610">
        <v>1</v>
      </c>
      <c r="AF59" s="464">
        <f t="shared" si="45"/>
        <v>83200</v>
      </c>
      <c r="AG59" s="465">
        <f t="shared" si="46"/>
        <v>0</v>
      </c>
      <c r="AH59" s="465">
        <f t="shared" si="47"/>
        <v>0</v>
      </c>
      <c r="AI59" s="465">
        <f t="shared" si="48"/>
        <v>95625</v>
      </c>
      <c r="AJ59" s="464">
        <f t="shared" si="49"/>
        <v>95625</v>
      </c>
      <c r="AK59" s="464">
        <f t="shared" si="56"/>
        <v>1147500</v>
      </c>
    </row>
    <row r="60" spans="1:37" ht="17.25">
      <c r="A60" s="612">
        <v>17</v>
      </c>
      <c r="B60" s="809" t="s">
        <v>921</v>
      </c>
      <c r="C60" s="771" t="s">
        <v>2186</v>
      </c>
      <c r="D60" s="771">
        <v>1971</v>
      </c>
      <c r="E60" s="469" t="s">
        <v>422</v>
      </c>
      <c r="F60" s="613">
        <v>1</v>
      </c>
      <c r="G60" s="610">
        <v>1</v>
      </c>
      <c r="H60" s="464">
        <v>83200</v>
      </c>
      <c r="I60" s="611"/>
      <c r="J60" s="611"/>
      <c r="K60" s="465">
        <v>95625</v>
      </c>
      <c r="L60" s="465">
        <f t="shared" si="52"/>
        <v>95625</v>
      </c>
      <c r="M60" s="464">
        <f t="shared" si="53"/>
        <v>1147500</v>
      </c>
      <c r="N60" s="613">
        <v>1</v>
      </c>
      <c r="O60" s="610">
        <v>1</v>
      </c>
      <c r="P60" s="464">
        <f t="shared" si="33"/>
        <v>83200</v>
      </c>
      <c r="Q60" s="465">
        <f t="shared" si="34"/>
        <v>0</v>
      </c>
      <c r="R60" s="465">
        <f t="shared" si="35"/>
        <v>0</v>
      </c>
      <c r="S60" s="465">
        <f t="shared" si="36"/>
        <v>95625</v>
      </c>
      <c r="T60" s="464">
        <f t="shared" si="37"/>
        <v>95625</v>
      </c>
      <c r="U60" s="464">
        <f t="shared" si="54"/>
        <v>1147500</v>
      </c>
      <c r="V60" s="613">
        <v>1</v>
      </c>
      <c r="W60" s="610">
        <v>1</v>
      </c>
      <c r="X60" s="464">
        <f t="shared" si="39"/>
        <v>83200</v>
      </c>
      <c r="Y60" s="465">
        <f t="shared" si="40"/>
        <v>0</v>
      </c>
      <c r="Z60" s="465">
        <f t="shared" si="41"/>
        <v>0</v>
      </c>
      <c r="AA60" s="465">
        <f t="shared" si="42"/>
        <v>95625</v>
      </c>
      <c r="AB60" s="464">
        <f t="shared" si="43"/>
        <v>95625</v>
      </c>
      <c r="AC60" s="464">
        <f t="shared" si="55"/>
        <v>1147500</v>
      </c>
      <c r="AD60" s="613">
        <v>1</v>
      </c>
      <c r="AE60" s="610">
        <v>1</v>
      </c>
      <c r="AF60" s="464">
        <f t="shared" si="45"/>
        <v>83200</v>
      </c>
      <c r="AG60" s="465">
        <f t="shared" si="46"/>
        <v>0</v>
      </c>
      <c r="AH60" s="465">
        <f t="shared" si="47"/>
        <v>0</v>
      </c>
      <c r="AI60" s="465">
        <f t="shared" si="48"/>
        <v>95625</v>
      </c>
      <c r="AJ60" s="464">
        <f t="shared" si="49"/>
        <v>95625</v>
      </c>
      <c r="AK60" s="464">
        <f t="shared" si="56"/>
        <v>1147500</v>
      </c>
    </row>
    <row r="61" spans="1:37" ht="17.25">
      <c r="A61" s="612">
        <v>18</v>
      </c>
      <c r="B61" s="809" t="s">
        <v>922</v>
      </c>
      <c r="C61" s="771" t="s">
        <v>2186</v>
      </c>
      <c r="D61" s="771">
        <v>1945</v>
      </c>
      <c r="E61" s="469" t="s">
        <v>422</v>
      </c>
      <c r="F61" s="613">
        <v>1</v>
      </c>
      <c r="G61" s="610">
        <v>1</v>
      </c>
      <c r="H61" s="464">
        <v>83200</v>
      </c>
      <c r="I61" s="611"/>
      <c r="J61" s="611"/>
      <c r="K61" s="465">
        <v>95625</v>
      </c>
      <c r="L61" s="465">
        <f t="shared" si="52"/>
        <v>95625</v>
      </c>
      <c r="M61" s="464">
        <f t="shared" si="53"/>
        <v>1147500</v>
      </c>
      <c r="N61" s="613">
        <v>1</v>
      </c>
      <c r="O61" s="610">
        <v>1</v>
      </c>
      <c r="P61" s="464">
        <f t="shared" si="33"/>
        <v>83200</v>
      </c>
      <c r="Q61" s="465">
        <f t="shared" si="34"/>
        <v>0</v>
      </c>
      <c r="R61" s="465">
        <f t="shared" si="35"/>
        <v>0</v>
      </c>
      <c r="S61" s="465">
        <f t="shared" si="36"/>
        <v>95625</v>
      </c>
      <c r="T61" s="464">
        <f t="shared" si="37"/>
        <v>95625</v>
      </c>
      <c r="U61" s="464">
        <f t="shared" si="54"/>
        <v>1147500</v>
      </c>
      <c r="V61" s="613">
        <v>1</v>
      </c>
      <c r="W61" s="610">
        <v>1</v>
      </c>
      <c r="X61" s="464">
        <f t="shared" si="39"/>
        <v>83200</v>
      </c>
      <c r="Y61" s="465">
        <f t="shared" si="40"/>
        <v>0</v>
      </c>
      <c r="Z61" s="465">
        <f t="shared" si="41"/>
        <v>0</v>
      </c>
      <c r="AA61" s="465">
        <f t="shared" si="42"/>
        <v>95625</v>
      </c>
      <c r="AB61" s="464">
        <f t="shared" si="43"/>
        <v>95625</v>
      </c>
      <c r="AC61" s="464">
        <f t="shared" si="55"/>
        <v>1147500</v>
      </c>
      <c r="AD61" s="613">
        <v>1</v>
      </c>
      <c r="AE61" s="610">
        <v>1</v>
      </c>
      <c r="AF61" s="464">
        <f t="shared" si="45"/>
        <v>83200</v>
      </c>
      <c r="AG61" s="465">
        <f t="shared" si="46"/>
        <v>0</v>
      </c>
      <c r="AH61" s="465">
        <f t="shared" si="47"/>
        <v>0</v>
      </c>
      <c r="AI61" s="465">
        <f t="shared" si="48"/>
        <v>95625</v>
      </c>
      <c r="AJ61" s="464">
        <f t="shared" si="49"/>
        <v>95625</v>
      </c>
      <c r="AK61" s="464">
        <f t="shared" si="56"/>
        <v>1147500</v>
      </c>
    </row>
    <row r="62" spans="1:37" ht="17.25">
      <c r="A62" s="612">
        <v>19</v>
      </c>
      <c r="B62" s="809" t="s">
        <v>1456</v>
      </c>
      <c r="C62" s="771" t="s">
        <v>2186</v>
      </c>
      <c r="D62" s="771">
        <v>1954</v>
      </c>
      <c r="E62" s="469" t="s">
        <v>422</v>
      </c>
      <c r="F62" s="613">
        <v>1</v>
      </c>
      <c r="G62" s="610">
        <v>1</v>
      </c>
      <c r="H62" s="464">
        <v>83200</v>
      </c>
      <c r="I62" s="611"/>
      <c r="J62" s="611"/>
      <c r="K62" s="465">
        <v>95625</v>
      </c>
      <c r="L62" s="465">
        <f t="shared" si="52"/>
        <v>95625</v>
      </c>
      <c r="M62" s="464">
        <f t="shared" si="53"/>
        <v>1147500</v>
      </c>
      <c r="N62" s="613">
        <v>1</v>
      </c>
      <c r="O62" s="610">
        <v>1</v>
      </c>
      <c r="P62" s="464">
        <f t="shared" si="33"/>
        <v>83200</v>
      </c>
      <c r="Q62" s="465">
        <f t="shared" si="34"/>
        <v>0</v>
      </c>
      <c r="R62" s="465">
        <f t="shared" si="35"/>
        <v>0</v>
      </c>
      <c r="S62" s="465">
        <f t="shared" si="36"/>
        <v>95625</v>
      </c>
      <c r="T62" s="464">
        <f t="shared" si="37"/>
        <v>95625</v>
      </c>
      <c r="U62" s="464">
        <f t="shared" si="54"/>
        <v>1147500</v>
      </c>
      <c r="V62" s="613">
        <v>1</v>
      </c>
      <c r="W62" s="610">
        <v>1</v>
      </c>
      <c r="X62" s="464">
        <f t="shared" si="39"/>
        <v>83200</v>
      </c>
      <c r="Y62" s="465">
        <f t="shared" si="40"/>
        <v>0</v>
      </c>
      <c r="Z62" s="465">
        <f t="shared" si="41"/>
        <v>0</v>
      </c>
      <c r="AA62" s="465">
        <f t="shared" si="42"/>
        <v>95625</v>
      </c>
      <c r="AB62" s="464">
        <f t="shared" si="43"/>
        <v>95625</v>
      </c>
      <c r="AC62" s="464">
        <f t="shared" si="55"/>
        <v>1147500</v>
      </c>
      <c r="AD62" s="613">
        <v>1</v>
      </c>
      <c r="AE62" s="610">
        <v>1</v>
      </c>
      <c r="AF62" s="464">
        <f t="shared" si="45"/>
        <v>83200</v>
      </c>
      <c r="AG62" s="465">
        <f t="shared" si="46"/>
        <v>0</v>
      </c>
      <c r="AH62" s="465">
        <f t="shared" si="47"/>
        <v>0</v>
      </c>
      <c r="AI62" s="465">
        <f t="shared" si="48"/>
        <v>95625</v>
      </c>
      <c r="AJ62" s="464">
        <f t="shared" si="49"/>
        <v>95625</v>
      </c>
      <c r="AK62" s="464">
        <f t="shared" si="56"/>
        <v>1147500</v>
      </c>
    </row>
    <row r="63" spans="1:37" ht="17.25">
      <c r="A63" s="612">
        <v>20</v>
      </c>
      <c r="B63" s="809" t="s">
        <v>2855</v>
      </c>
      <c r="C63" s="771" t="s">
        <v>2186</v>
      </c>
      <c r="D63" s="771">
        <v>1976</v>
      </c>
      <c r="E63" s="469" t="s">
        <v>422</v>
      </c>
      <c r="F63" s="613">
        <v>1</v>
      </c>
      <c r="G63" s="610">
        <v>1</v>
      </c>
      <c r="H63" s="464">
        <v>83200</v>
      </c>
      <c r="I63" s="611"/>
      <c r="J63" s="611"/>
      <c r="K63" s="465">
        <v>104000</v>
      </c>
      <c r="L63" s="465">
        <f t="shared" si="52"/>
        <v>104000</v>
      </c>
      <c r="M63" s="464">
        <f t="shared" si="53"/>
        <v>1248000</v>
      </c>
      <c r="N63" s="613">
        <v>1</v>
      </c>
      <c r="O63" s="610">
        <v>1</v>
      </c>
      <c r="P63" s="464">
        <f t="shared" si="33"/>
        <v>83200</v>
      </c>
      <c r="Q63" s="465">
        <f t="shared" si="34"/>
        <v>0</v>
      </c>
      <c r="R63" s="465">
        <f t="shared" si="35"/>
        <v>0</v>
      </c>
      <c r="S63" s="465">
        <f t="shared" si="36"/>
        <v>104000</v>
      </c>
      <c r="T63" s="464">
        <f t="shared" si="37"/>
        <v>104000</v>
      </c>
      <c r="U63" s="464">
        <f t="shared" si="54"/>
        <v>1248000</v>
      </c>
      <c r="V63" s="613">
        <v>1</v>
      </c>
      <c r="W63" s="610">
        <v>1</v>
      </c>
      <c r="X63" s="464">
        <f t="shared" si="39"/>
        <v>83200</v>
      </c>
      <c r="Y63" s="465">
        <f t="shared" si="40"/>
        <v>0</v>
      </c>
      <c r="Z63" s="465">
        <f t="shared" si="41"/>
        <v>0</v>
      </c>
      <c r="AA63" s="465">
        <f t="shared" si="42"/>
        <v>104000</v>
      </c>
      <c r="AB63" s="464">
        <f t="shared" si="43"/>
        <v>104000</v>
      </c>
      <c r="AC63" s="464">
        <f t="shared" si="55"/>
        <v>1248000</v>
      </c>
      <c r="AD63" s="613">
        <v>1</v>
      </c>
      <c r="AE63" s="610">
        <v>1</v>
      </c>
      <c r="AF63" s="464">
        <f t="shared" si="45"/>
        <v>83200</v>
      </c>
      <c r="AG63" s="465">
        <f t="shared" si="46"/>
        <v>0</v>
      </c>
      <c r="AH63" s="465">
        <f t="shared" si="47"/>
        <v>0</v>
      </c>
      <c r="AI63" s="465">
        <f t="shared" si="48"/>
        <v>104000</v>
      </c>
      <c r="AJ63" s="464">
        <f t="shared" si="49"/>
        <v>104000</v>
      </c>
      <c r="AK63" s="464">
        <f t="shared" si="56"/>
        <v>1248000</v>
      </c>
    </row>
    <row r="64" spans="1:37" ht="17.25">
      <c r="A64" s="612">
        <v>21</v>
      </c>
      <c r="B64" s="809" t="s">
        <v>1249</v>
      </c>
      <c r="C64" s="771" t="s">
        <v>2186</v>
      </c>
      <c r="D64" s="771">
        <v>1971</v>
      </c>
      <c r="E64" s="469" t="s">
        <v>422</v>
      </c>
      <c r="F64" s="613">
        <v>1</v>
      </c>
      <c r="G64" s="610">
        <v>1</v>
      </c>
      <c r="H64" s="464">
        <v>83200</v>
      </c>
      <c r="I64" s="611"/>
      <c r="J64" s="611"/>
      <c r="K64" s="465">
        <v>95625</v>
      </c>
      <c r="L64" s="465">
        <f t="shared" si="52"/>
        <v>95625</v>
      </c>
      <c r="M64" s="464">
        <f t="shared" si="53"/>
        <v>1147500</v>
      </c>
      <c r="N64" s="613">
        <v>1</v>
      </c>
      <c r="O64" s="610">
        <v>1</v>
      </c>
      <c r="P64" s="464">
        <f t="shared" si="33"/>
        <v>83200</v>
      </c>
      <c r="Q64" s="465">
        <f t="shared" si="34"/>
        <v>0</v>
      </c>
      <c r="R64" s="465">
        <f t="shared" si="35"/>
        <v>0</v>
      </c>
      <c r="S64" s="465">
        <f t="shared" si="36"/>
        <v>95625</v>
      </c>
      <c r="T64" s="464">
        <f t="shared" si="37"/>
        <v>95625</v>
      </c>
      <c r="U64" s="464">
        <f t="shared" si="54"/>
        <v>1147500</v>
      </c>
      <c r="V64" s="613">
        <v>1</v>
      </c>
      <c r="W64" s="610">
        <v>1</v>
      </c>
      <c r="X64" s="464">
        <f t="shared" si="39"/>
        <v>83200</v>
      </c>
      <c r="Y64" s="465">
        <f t="shared" si="40"/>
        <v>0</v>
      </c>
      <c r="Z64" s="465">
        <f t="shared" si="41"/>
        <v>0</v>
      </c>
      <c r="AA64" s="465">
        <f t="shared" si="42"/>
        <v>95625</v>
      </c>
      <c r="AB64" s="464">
        <f t="shared" si="43"/>
        <v>95625</v>
      </c>
      <c r="AC64" s="464">
        <f t="shared" si="55"/>
        <v>1147500</v>
      </c>
      <c r="AD64" s="613">
        <v>1</v>
      </c>
      <c r="AE64" s="610">
        <v>1</v>
      </c>
      <c r="AF64" s="464">
        <f t="shared" si="45"/>
        <v>83200</v>
      </c>
      <c r="AG64" s="465">
        <f t="shared" si="46"/>
        <v>0</v>
      </c>
      <c r="AH64" s="465">
        <f t="shared" si="47"/>
        <v>0</v>
      </c>
      <c r="AI64" s="465">
        <f t="shared" si="48"/>
        <v>95625</v>
      </c>
      <c r="AJ64" s="464">
        <f t="shared" si="49"/>
        <v>95625</v>
      </c>
      <c r="AK64" s="464">
        <f t="shared" si="56"/>
        <v>1147500</v>
      </c>
    </row>
    <row r="65" spans="1:37" ht="17.25">
      <c r="A65" s="612">
        <v>22</v>
      </c>
      <c r="B65" s="809" t="s">
        <v>924</v>
      </c>
      <c r="C65" s="771" t="s">
        <v>2186</v>
      </c>
      <c r="D65" s="771">
        <v>1959</v>
      </c>
      <c r="E65" s="469" t="s">
        <v>422</v>
      </c>
      <c r="F65" s="613">
        <v>1</v>
      </c>
      <c r="G65" s="610">
        <v>1</v>
      </c>
      <c r="H65" s="464">
        <v>83200</v>
      </c>
      <c r="I65" s="611"/>
      <c r="J65" s="611"/>
      <c r="K65" s="465">
        <v>95625</v>
      </c>
      <c r="L65" s="465">
        <f t="shared" si="52"/>
        <v>95625</v>
      </c>
      <c r="M65" s="464">
        <f t="shared" si="53"/>
        <v>1147500</v>
      </c>
      <c r="N65" s="613">
        <v>1</v>
      </c>
      <c r="O65" s="610">
        <v>1</v>
      </c>
      <c r="P65" s="464">
        <f t="shared" si="33"/>
        <v>83200</v>
      </c>
      <c r="Q65" s="465">
        <f t="shared" si="34"/>
        <v>0</v>
      </c>
      <c r="R65" s="465">
        <f t="shared" si="35"/>
        <v>0</v>
      </c>
      <c r="S65" s="465">
        <f t="shared" si="36"/>
        <v>95625</v>
      </c>
      <c r="T65" s="464">
        <f t="shared" si="37"/>
        <v>95625</v>
      </c>
      <c r="U65" s="464">
        <f t="shared" si="54"/>
        <v>1147500</v>
      </c>
      <c r="V65" s="613">
        <v>1</v>
      </c>
      <c r="W65" s="610">
        <v>1</v>
      </c>
      <c r="X65" s="464">
        <f t="shared" si="39"/>
        <v>83200</v>
      </c>
      <c r="Y65" s="465">
        <f t="shared" si="40"/>
        <v>0</v>
      </c>
      <c r="Z65" s="465">
        <f t="shared" si="41"/>
        <v>0</v>
      </c>
      <c r="AA65" s="465">
        <f t="shared" si="42"/>
        <v>95625</v>
      </c>
      <c r="AB65" s="464">
        <f t="shared" si="43"/>
        <v>95625</v>
      </c>
      <c r="AC65" s="464">
        <f t="shared" si="55"/>
        <v>1147500</v>
      </c>
      <c r="AD65" s="613">
        <v>1</v>
      </c>
      <c r="AE65" s="610">
        <v>1</v>
      </c>
      <c r="AF65" s="464">
        <f t="shared" si="45"/>
        <v>83200</v>
      </c>
      <c r="AG65" s="465">
        <f t="shared" si="46"/>
        <v>0</v>
      </c>
      <c r="AH65" s="465">
        <f t="shared" si="47"/>
        <v>0</v>
      </c>
      <c r="AI65" s="465">
        <f t="shared" si="48"/>
        <v>95625</v>
      </c>
      <c r="AJ65" s="464">
        <f t="shared" si="49"/>
        <v>95625</v>
      </c>
      <c r="AK65" s="464">
        <f t="shared" si="56"/>
        <v>1147500</v>
      </c>
    </row>
    <row r="66" spans="1:37" ht="17.25">
      <c r="A66" s="612">
        <v>23</v>
      </c>
      <c r="B66" s="809" t="s">
        <v>925</v>
      </c>
      <c r="C66" s="771" t="s">
        <v>2186</v>
      </c>
      <c r="D66" s="771">
        <v>1962</v>
      </c>
      <c r="E66" s="469" t="s">
        <v>422</v>
      </c>
      <c r="F66" s="613">
        <v>1</v>
      </c>
      <c r="G66" s="610">
        <v>1</v>
      </c>
      <c r="H66" s="464">
        <v>83200</v>
      </c>
      <c r="I66" s="611"/>
      <c r="J66" s="611"/>
      <c r="K66" s="465">
        <v>95625</v>
      </c>
      <c r="L66" s="465">
        <f t="shared" si="52"/>
        <v>95625</v>
      </c>
      <c r="M66" s="464">
        <f t="shared" si="53"/>
        <v>1147500</v>
      </c>
      <c r="N66" s="613">
        <v>1</v>
      </c>
      <c r="O66" s="610">
        <v>1</v>
      </c>
      <c r="P66" s="464">
        <f t="shared" si="33"/>
        <v>83200</v>
      </c>
      <c r="Q66" s="465">
        <f t="shared" si="34"/>
        <v>0</v>
      </c>
      <c r="R66" s="465">
        <f t="shared" si="35"/>
        <v>0</v>
      </c>
      <c r="S66" s="465">
        <f t="shared" si="36"/>
        <v>95625</v>
      </c>
      <c r="T66" s="464">
        <f t="shared" si="37"/>
        <v>95625</v>
      </c>
      <c r="U66" s="464">
        <f t="shared" si="54"/>
        <v>1147500</v>
      </c>
      <c r="V66" s="613">
        <v>1</v>
      </c>
      <c r="W66" s="610">
        <v>1</v>
      </c>
      <c r="X66" s="464">
        <f t="shared" si="39"/>
        <v>83200</v>
      </c>
      <c r="Y66" s="465">
        <f t="shared" si="40"/>
        <v>0</v>
      </c>
      <c r="Z66" s="465">
        <f t="shared" si="41"/>
        <v>0</v>
      </c>
      <c r="AA66" s="465">
        <f t="shared" si="42"/>
        <v>95625</v>
      </c>
      <c r="AB66" s="464">
        <f t="shared" si="43"/>
        <v>95625</v>
      </c>
      <c r="AC66" s="464">
        <f t="shared" si="55"/>
        <v>1147500</v>
      </c>
      <c r="AD66" s="613">
        <v>1</v>
      </c>
      <c r="AE66" s="610">
        <v>1</v>
      </c>
      <c r="AF66" s="464">
        <f t="shared" si="45"/>
        <v>83200</v>
      </c>
      <c r="AG66" s="465">
        <f t="shared" si="46"/>
        <v>0</v>
      </c>
      <c r="AH66" s="465">
        <f t="shared" si="47"/>
        <v>0</v>
      </c>
      <c r="AI66" s="465">
        <f t="shared" si="48"/>
        <v>95625</v>
      </c>
      <c r="AJ66" s="464">
        <f t="shared" si="49"/>
        <v>95625</v>
      </c>
      <c r="AK66" s="464">
        <f t="shared" si="56"/>
        <v>1147500</v>
      </c>
    </row>
    <row r="67" spans="1:37" ht="17.25">
      <c r="A67" s="612">
        <v>24</v>
      </c>
      <c r="B67" s="809" t="s">
        <v>1250</v>
      </c>
      <c r="C67" s="771" t="s">
        <v>2186</v>
      </c>
      <c r="D67" s="771">
        <v>1956</v>
      </c>
      <c r="E67" s="469" t="s">
        <v>422</v>
      </c>
      <c r="F67" s="613">
        <v>1</v>
      </c>
      <c r="G67" s="610">
        <v>1</v>
      </c>
      <c r="H67" s="464">
        <v>83200</v>
      </c>
      <c r="I67" s="611"/>
      <c r="J67" s="611"/>
      <c r="K67" s="465">
        <v>95625</v>
      </c>
      <c r="L67" s="465">
        <f t="shared" si="52"/>
        <v>95625</v>
      </c>
      <c r="M67" s="464">
        <f t="shared" si="53"/>
        <v>1147500</v>
      </c>
      <c r="N67" s="613">
        <v>1</v>
      </c>
      <c r="O67" s="610">
        <v>1</v>
      </c>
      <c r="P67" s="464">
        <f t="shared" si="33"/>
        <v>83200</v>
      </c>
      <c r="Q67" s="465">
        <f t="shared" si="34"/>
        <v>0</v>
      </c>
      <c r="R67" s="465">
        <f t="shared" si="35"/>
        <v>0</v>
      </c>
      <c r="S67" s="465">
        <f t="shared" si="36"/>
        <v>95625</v>
      </c>
      <c r="T67" s="464">
        <f t="shared" si="37"/>
        <v>95625</v>
      </c>
      <c r="U67" s="464">
        <f t="shared" si="54"/>
        <v>1147500</v>
      </c>
      <c r="V67" s="613">
        <v>1</v>
      </c>
      <c r="W67" s="610">
        <v>1</v>
      </c>
      <c r="X67" s="464">
        <f t="shared" si="39"/>
        <v>83200</v>
      </c>
      <c r="Y67" s="465">
        <f t="shared" si="40"/>
        <v>0</v>
      </c>
      <c r="Z67" s="465">
        <f t="shared" si="41"/>
        <v>0</v>
      </c>
      <c r="AA67" s="465">
        <f t="shared" si="42"/>
        <v>95625</v>
      </c>
      <c r="AB67" s="464">
        <f t="shared" si="43"/>
        <v>95625</v>
      </c>
      <c r="AC67" s="464">
        <f t="shared" si="55"/>
        <v>1147500</v>
      </c>
      <c r="AD67" s="613">
        <v>1</v>
      </c>
      <c r="AE67" s="610">
        <v>1</v>
      </c>
      <c r="AF67" s="464">
        <f t="shared" si="45"/>
        <v>83200</v>
      </c>
      <c r="AG67" s="465">
        <f t="shared" si="46"/>
        <v>0</v>
      </c>
      <c r="AH67" s="465">
        <f t="shared" si="47"/>
        <v>0</v>
      </c>
      <c r="AI67" s="465">
        <f t="shared" si="48"/>
        <v>95625</v>
      </c>
      <c r="AJ67" s="464">
        <f t="shared" si="49"/>
        <v>95625</v>
      </c>
      <c r="AK67" s="464">
        <f t="shared" si="56"/>
        <v>1147500</v>
      </c>
    </row>
    <row r="68" spans="1:37" ht="17.25">
      <c r="A68" s="612">
        <v>25</v>
      </c>
      <c r="B68" s="809" t="s">
        <v>2481</v>
      </c>
      <c r="C68" s="771" t="s">
        <v>2186</v>
      </c>
      <c r="D68" s="771">
        <v>1963</v>
      </c>
      <c r="E68" s="469" t="s">
        <v>422</v>
      </c>
      <c r="F68" s="613">
        <v>1</v>
      </c>
      <c r="G68" s="610">
        <v>1</v>
      </c>
      <c r="H68" s="464">
        <v>83200</v>
      </c>
      <c r="I68" s="611"/>
      <c r="J68" s="611"/>
      <c r="K68" s="465">
        <v>95625</v>
      </c>
      <c r="L68" s="465">
        <f t="shared" si="52"/>
        <v>95625</v>
      </c>
      <c r="M68" s="464">
        <f t="shared" si="53"/>
        <v>1147500</v>
      </c>
      <c r="N68" s="613">
        <v>1</v>
      </c>
      <c r="O68" s="610">
        <v>1</v>
      </c>
      <c r="P68" s="464">
        <f t="shared" si="33"/>
        <v>83200</v>
      </c>
      <c r="Q68" s="465">
        <f t="shared" si="34"/>
        <v>0</v>
      </c>
      <c r="R68" s="465">
        <f t="shared" si="35"/>
        <v>0</v>
      </c>
      <c r="S68" s="465">
        <f t="shared" si="36"/>
        <v>95625</v>
      </c>
      <c r="T68" s="464">
        <f t="shared" si="37"/>
        <v>95625</v>
      </c>
      <c r="U68" s="464">
        <f t="shared" si="54"/>
        <v>1147500</v>
      </c>
      <c r="V68" s="613">
        <v>1</v>
      </c>
      <c r="W68" s="610">
        <v>1</v>
      </c>
      <c r="X68" s="464">
        <f t="shared" si="39"/>
        <v>83200</v>
      </c>
      <c r="Y68" s="465">
        <f t="shared" si="40"/>
        <v>0</v>
      </c>
      <c r="Z68" s="465">
        <f t="shared" si="41"/>
        <v>0</v>
      </c>
      <c r="AA68" s="465">
        <f t="shared" si="42"/>
        <v>95625</v>
      </c>
      <c r="AB68" s="464">
        <f t="shared" si="43"/>
        <v>95625</v>
      </c>
      <c r="AC68" s="464">
        <f t="shared" si="55"/>
        <v>1147500</v>
      </c>
      <c r="AD68" s="613">
        <v>1</v>
      </c>
      <c r="AE68" s="610">
        <v>1</v>
      </c>
      <c r="AF68" s="464">
        <f t="shared" si="45"/>
        <v>83200</v>
      </c>
      <c r="AG68" s="465">
        <f t="shared" si="46"/>
        <v>0</v>
      </c>
      <c r="AH68" s="465">
        <f t="shared" si="47"/>
        <v>0</v>
      </c>
      <c r="AI68" s="465">
        <f t="shared" si="48"/>
        <v>95625</v>
      </c>
      <c r="AJ68" s="464">
        <f t="shared" si="49"/>
        <v>95625</v>
      </c>
      <c r="AK68" s="464">
        <f t="shared" si="56"/>
        <v>1147500</v>
      </c>
    </row>
    <row r="69" spans="1:37" ht="17.25">
      <c r="A69" s="612">
        <v>26</v>
      </c>
      <c r="B69" s="809" t="s">
        <v>923</v>
      </c>
      <c r="C69" s="771" t="s">
        <v>2186</v>
      </c>
      <c r="D69" s="771">
        <v>1958</v>
      </c>
      <c r="E69" s="469" t="s">
        <v>422</v>
      </c>
      <c r="F69" s="613">
        <v>1</v>
      </c>
      <c r="G69" s="610">
        <v>1</v>
      </c>
      <c r="H69" s="464">
        <v>83200</v>
      </c>
      <c r="I69" s="611"/>
      <c r="J69" s="611"/>
      <c r="K69" s="465">
        <v>95625</v>
      </c>
      <c r="L69" s="465">
        <f t="shared" si="52"/>
        <v>95625</v>
      </c>
      <c r="M69" s="464">
        <f t="shared" si="53"/>
        <v>1147500</v>
      </c>
      <c r="N69" s="613">
        <v>1</v>
      </c>
      <c r="O69" s="610">
        <v>1</v>
      </c>
      <c r="P69" s="464">
        <f t="shared" si="33"/>
        <v>83200</v>
      </c>
      <c r="Q69" s="465">
        <f t="shared" si="34"/>
        <v>0</v>
      </c>
      <c r="R69" s="465">
        <f t="shared" si="35"/>
        <v>0</v>
      </c>
      <c r="S69" s="465">
        <f t="shared" si="36"/>
        <v>95625</v>
      </c>
      <c r="T69" s="464">
        <f t="shared" si="37"/>
        <v>95625</v>
      </c>
      <c r="U69" s="464">
        <f t="shared" si="54"/>
        <v>1147500</v>
      </c>
      <c r="V69" s="613">
        <v>1</v>
      </c>
      <c r="W69" s="610">
        <v>1</v>
      </c>
      <c r="X69" s="464">
        <f t="shared" si="39"/>
        <v>83200</v>
      </c>
      <c r="Y69" s="465">
        <f t="shared" si="40"/>
        <v>0</v>
      </c>
      <c r="Z69" s="465">
        <f t="shared" si="41"/>
        <v>0</v>
      </c>
      <c r="AA69" s="465">
        <f t="shared" si="42"/>
        <v>95625</v>
      </c>
      <c r="AB69" s="464">
        <f t="shared" si="43"/>
        <v>95625</v>
      </c>
      <c r="AC69" s="464">
        <f t="shared" si="55"/>
        <v>1147500</v>
      </c>
      <c r="AD69" s="613">
        <v>1</v>
      </c>
      <c r="AE69" s="610">
        <v>1</v>
      </c>
      <c r="AF69" s="464">
        <f t="shared" si="45"/>
        <v>83200</v>
      </c>
      <c r="AG69" s="465">
        <f t="shared" si="46"/>
        <v>0</v>
      </c>
      <c r="AH69" s="465">
        <f t="shared" si="47"/>
        <v>0</v>
      </c>
      <c r="AI69" s="465">
        <f t="shared" si="48"/>
        <v>95625</v>
      </c>
      <c r="AJ69" s="464">
        <f t="shared" si="49"/>
        <v>95625</v>
      </c>
      <c r="AK69" s="464">
        <f t="shared" si="56"/>
        <v>1147500</v>
      </c>
    </row>
    <row r="70" spans="1:37" ht="17.25">
      <c r="A70" s="612">
        <v>27</v>
      </c>
      <c r="B70" s="809" t="s">
        <v>1683</v>
      </c>
      <c r="C70" s="771" t="s">
        <v>2186</v>
      </c>
      <c r="D70" s="771">
        <v>1961</v>
      </c>
      <c r="E70" s="469" t="s">
        <v>422</v>
      </c>
      <c r="F70" s="613">
        <v>1</v>
      </c>
      <c r="G70" s="610">
        <v>1</v>
      </c>
      <c r="H70" s="464">
        <v>83200</v>
      </c>
      <c r="I70" s="611"/>
      <c r="J70" s="611"/>
      <c r="K70" s="465">
        <v>95625</v>
      </c>
      <c r="L70" s="465">
        <f t="shared" si="52"/>
        <v>95625</v>
      </c>
      <c r="M70" s="464">
        <f t="shared" si="53"/>
        <v>1147500</v>
      </c>
      <c r="N70" s="613">
        <v>1</v>
      </c>
      <c r="O70" s="610">
        <v>1</v>
      </c>
      <c r="P70" s="464">
        <f t="shared" si="33"/>
        <v>83200</v>
      </c>
      <c r="Q70" s="465">
        <f t="shared" si="34"/>
        <v>0</v>
      </c>
      <c r="R70" s="465">
        <f t="shared" si="35"/>
        <v>0</v>
      </c>
      <c r="S70" s="465">
        <f t="shared" si="36"/>
        <v>95625</v>
      </c>
      <c r="T70" s="464">
        <f t="shared" si="37"/>
        <v>95625</v>
      </c>
      <c r="U70" s="464">
        <f t="shared" si="54"/>
        <v>1147500</v>
      </c>
      <c r="V70" s="613">
        <v>1</v>
      </c>
      <c r="W70" s="610">
        <v>1</v>
      </c>
      <c r="X70" s="464">
        <f t="shared" si="39"/>
        <v>83200</v>
      </c>
      <c r="Y70" s="465">
        <f t="shared" si="40"/>
        <v>0</v>
      </c>
      <c r="Z70" s="465">
        <f t="shared" si="41"/>
        <v>0</v>
      </c>
      <c r="AA70" s="465">
        <f t="shared" si="42"/>
        <v>95625</v>
      </c>
      <c r="AB70" s="464">
        <f t="shared" si="43"/>
        <v>95625</v>
      </c>
      <c r="AC70" s="464">
        <f t="shared" si="55"/>
        <v>1147500</v>
      </c>
      <c r="AD70" s="613">
        <v>1</v>
      </c>
      <c r="AE70" s="610">
        <v>1</v>
      </c>
      <c r="AF70" s="464">
        <f t="shared" si="45"/>
        <v>83200</v>
      </c>
      <c r="AG70" s="465">
        <f t="shared" si="46"/>
        <v>0</v>
      </c>
      <c r="AH70" s="465">
        <f t="shared" si="47"/>
        <v>0</v>
      </c>
      <c r="AI70" s="465">
        <f t="shared" si="48"/>
        <v>95625</v>
      </c>
      <c r="AJ70" s="464">
        <f t="shared" si="49"/>
        <v>95625</v>
      </c>
      <c r="AK70" s="464">
        <f t="shared" si="56"/>
        <v>1147500</v>
      </c>
    </row>
    <row r="71" spans="1:37" ht="17.25">
      <c r="A71" s="612">
        <v>28</v>
      </c>
      <c r="B71" s="809" t="s">
        <v>78</v>
      </c>
      <c r="C71" s="771"/>
      <c r="D71" s="771"/>
      <c r="E71" s="469" t="s">
        <v>422</v>
      </c>
      <c r="F71" s="613">
        <v>1</v>
      </c>
      <c r="G71" s="610">
        <v>1</v>
      </c>
      <c r="H71" s="464">
        <v>83200</v>
      </c>
      <c r="I71" s="611"/>
      <c r="J71" s="611"/>
      <c r="K71" s="465">
        <v>104000</v>
      </c>
      <c r="L71" s="465">
        <f t="shared" si="52"/>
        <v>104000</v>
      </c>
      <c r="M71" s="464">
        <f t="shared" si="53"/>
        <v>1248000</v>
      </c>
      <c r="N71" s="613">
        <v>1</v>
      </c>
      <c r="O71" s="610">
        <v>1</v>
      </c>
      <c r="P71" s="464">
        <f t="shared" si="33"/>
        <v>83200</v>
      </c>
      <c r="Q71" s="465">
        <f t="shared" si="34"/>
        <v>0</v>
      </c>
      <c r="R71" s="465">
        <f t="shared" si="35"/>
        <v>0</v>
      </c>
      <c r="S71" s="465">
        <f t="shared" si="36"/>
        <v>104000</v>
      </c>
      <c r="T71" s="464">
        <f t="shared" si="37"/>
        <v>104000</v>
      </c>
      <c r="U71" s="464">
        <f t="shared" si="54"/>
        <v>1248000</v>
      </c>
      <c r="V71" s="613">
        <v>1</v>
      </c>
      <c r="W71" s="610">
        <v>1</v>
      </c>
      <c r="X71" s="464">
        <f t="shared" si="39"/>
        <v>83200</v>
      </c>
      <c r="Y71" s="465">
        <f t="shared" si="40"/>
        <v>0</v>
      </c>
      <c r="Z71" s="465">
        <f t="shared" si="41"/>
        <v>0</v>
      </c>
      <c r="AA71" s="465">
        <f t="shared" si="42"/>
        <v>104000</v>
      </c>
      <c r="AB71" s="464">
        <f t="shared" si="43"/>
        <v>104000</v>
      </c>
      <c r="AC71" s="464">
        <f t="shared" si="55"/>
        <v>1248000</v>
      </c>
      <c r="AD71" s="613">
        <v>1</v>
      </c>
      <c r="AE71" s="610">
        <v>1</v>
      </c>
      <c r="AF71" s="464">
        <f t="shared" si="45"/>
        <v>83200</v>
      </c>
      <c r="AG71" s="465">
        <f t="shared" si="46"/>
        <v>0</v>
      </c>
      <c r="AH71" s="465">
        <f t="shared" si="47"/>
        <v>0</v>
      </c>
      <c r="AI71" s="465">
        <f t="shared" si="48"/>
        <v>104000</v>
      </c>
      <c r="AJ71" s="464">
        <f t="shared" si="49"/>
        <v>104000</v>
      </c>
      <c r="AK71" s="464">
        <f t="shared" si="56"/>
        <v>1248000</v>
      </c>
    </row>
    <row r="72" spans="1:37" ht="17.25">
      <c r="A72" s="612">
        <v>29</v>
      </c>
      <c r="B72" s="809" t="s">
        <v>1251</v>
      </c>
      <c r="C72" s="771" t="s">
        <v>2187</v>
      </c>
      <c r="D72" s="771">
        <v>1961</v>
      </c>
      <c r="E72" s="469" t="s">
        <v>418</v>
      </c>
      <c r="F72" s="613">
        <v>1</v>
      </c>
      <c r="G72" s="610">
        <v>1.2</v>
      </c>
      <c r="H72" s="464">
        <v>83200</v>
      </c>
      <c r="I72" s="611"/>
      <c r="J72" s="611"/>
      <c r="K72" s="611">
        <v>99840</v>
      </c>
      <c r="L72" s="465">
        <f>+I72+J72+K72</f>
        <v>99840</v>
      </c>
      <c r="M72" s="464">
        <f>+L72*12</f>
        <v>1198080</v>
      </c>
      <c r="N72" s="613">
        <v>1</v>
      </c>
      <c r="O72" s="610">
        <v>1.2</v>
      </c>
      <c r="P72" s="464">
        <f t="shared" si="33"/>
        <v>83200</v>
      </c>
      <c r="Q72" s="465">
        <f t="shared" si="34"/>
        <v>0</v>
      </c>
      <c r="R72" s="465">
        <f t="shared" si="35"/>
        <v>0</v>
      </c>
      <c r="S72" s="465">
        <f t="shared" si="36"/>
        <v>99840</v>
      </c>
      <c r="T72" s="464">
        <f t="shared" si="37"/>
        <v>99840</v>
      </c>
      <c r="U72" s="464">
        <f>+T72*12</f>
        <v>1198080</v>
      </c>
      <c r="V72" s="613">
        <v>1</v>
      </c>
      <c r="W72" s="610">
        <v>1.2</v>
      </c>
      <c r="X72" s="464">
        <f t="shared" si="39"/>
        <v>83200</v>
      </c>
      <c r="Y72" s="465">
        <f t="shared" si="40"/>
        <v>0</v>
      </c>
      <c r="Z72" s="465">
        <f t="shared" si="41"/>
        <v>0</v>
      </c>
      <c r="AA72" s="465">
        <f t="shared" si="42"/>
        <v>99840</v>
      </c>
      <c r="AB72" s="464">
        <f t="shared" si="43"/>
        <v>99840</v>
      </c>
      <c r="AC72" s="464">
        <f>+AB72*12</f>
        <v>1198080</v>
      </c>
      <c r="AD72" s="613">
        <v>1</v>
      </c>
      <c r="AE72" s="610">
        <v>1.2</v>
      </c>
      <c r="AF72" s="464">
        <f t="shared" si="45"/>
        <v>83200</v>
      </c>
      <c r="AG72" s="465">
        <f t="shared" si="46"/>
        <v>0</v>
      </c>
      <c r="AH72" s="465">
        <f t="shared" si="47"/>
        <v>0</v>
      </c>
      <c r="AI72" s="465">
        <f t="shared" si="48"/>
        <v>99840</v>
      </c>
      <c r="AJ72" s="464">
        <f t="shared" si="49"/>
        <v>99840</v>
      </c>
      <c r="AK72" s="464">
        <f>+AJ72*12</f>
        <v>1198080</v>
      </c>
    </row>
    <row r="73" spans="1:37" ht="17.25">
      <c r="A73" s="612">
        <v>30</v>
      </c>
      <c r="B73" s="809" t="s">
        <v>928</v>
      </c>
      <c r="C73" s="771" t="s">
        <v>2187</v>
      </c>
      <c r="D73" s="771">
        <v>1962</v>
      </c>
      <c r="E73" s="469" t="s">
        <v>929</v>
      </c>
      <c r="F73" s="613">
        <v>1</v>
      </c>
      <c r="G73" s="610">
        <v>1.5</v>
      </c>
      <c r="H73" s="464">
        <v>83200</v>
      </c>
      <c r="I73" s="611"/>
      <c r="J73" s="611"/>
      <c r="K73" s="465">
        <f>G73*H73</f>
        <v>124800</v>
      </c>
      <c r="L73" s="464">
        <f>+I73+J73+K73</f>
        <v>124800</v>
      </c>
      <c r="M73" s="464">
        <f>+L73*12</f>
        <v>1497600</v>
      </c>
      <c r="N73" s="613">
        <v>1</v>
      </c>
      <c r="O73" s="610">
        <v>1.5</v>
      </c>
      <c r="P73" s="464">
        <f t="shared" si="33"/>
        <v>83200</v>
      </c>
      <c r="Q73" s="465">
        <f t="shared" si="34"/>
        <v>0</v>
      </c>
      <c r="R73" s="465">
        <f t="shared" si="35"/>
        <v>0</v>
      </c>
      <c r="S73" s="465">
        <f t="shared" si="36"/>
        <v>124800</v>
      </c>
      <c r="T73" s="464">
        <f t="shared" si="37"/>
        <v>124800</v>
      </c>
      <c r="U73" s="464">
        <f>+T73*12</f>
        <v>1497600</v>
      </c>
      <c r="V73" s="613">
        <v>1</v>
      </c>
      <c r="W73" s="610">
        <v>1.5</v>
      </c>
      <c r="X73" s="464">
        <f t="shared" si="39"/>
        <v>83200</v>
      </c>
      <c r="Y73" s="465">
        <f t="shared" si="40"/>
        <v>0</v>
      </c>
      <c r="Z73" s="465">
        <f t="shared" si="41"/>
        <v>0</v>
      </c>
      <c r="AA73" s="465">
        <f t="shared" si="42"/>
        <v>124800</v>
      </c>
      <c r="AB73" s="464">
        <f t="shared" si="43"/>
        <v>124800</v>
      </c>
      <c r="AC73" s="464">
        <f>+AB73*12</f>
        <v>1497600</v>
      </c>
      <c r="AD73" s="613">
        <v>1</v>
      </c>
      <c r="AE73" s="610">
        <v>1.5</v>
      </c>
      <c r="AF73" s="464">
        <f t="shared" si="45"/>
        <v>83200</v>
      </c>
      <c r="AG73" s="465">
        <f t="shared" si="46"/>
        <v>0</v>
      </c>
      <c r="AH73" s="465">
        <f t="shared" si="47"/>
        <v>0</v>
      </c>
      <c r="AI73" s="465">
        <f t="shared" si="48"/>
        <v>124800</v>
      </c>
      <c r="AJ73" s="464">
        <f t="shared" si="49"/>
        <v>124800</v>
      </c>
      <c r="AK73" s="464">
        <f>+AJ73*12</f>
        <v>1497600</v>
      </c>
    </row>
    <row r="74" spans="1:37" ht="17.25">
      <c r="A74" s="612">
        <v>31</v>
      </c>
      <c r="B74" s="809" t="s">
        <v>930</v>
      </c>
      <c r="C74" s="771" t="s">
        <v>2187</v>
      </c>
      <c r="D74" s="771">
        <v>1961</v>
      </c>
      <c r="E74" s="469" t="s">
        <v>931</v>
      </c>
      <c r="F74" s="613">
        <v>1</v>
      </c>
      <c r="G74" s="610">
        <v>1</v>
      </c>
      <c r="H74" s="464">
        <v>83200</v>
      </c>
      <c r="I74" s="611"/>
      <c r="J74" s="611"/>
      <c r="K74" s="465">
        <v>95625</v>
      </c>
      <c r="L74" s="464">
        <f>+I74+J74+K74</f>
        <v>95625</v>
      </c>
      <c r="M74" s="464">
        <f>+L74*12</f>
        <v>1147500</v>
      </c>
      <c r="N74" s="613">
        <v>1</v>
      </c>
      <c r="O74" s="610">
        <v>1</v>
      </c>
      <c r="P74" s="464">
        <f t="shared" si="33"/>
        <v>83200</v>
      </c>
      <c r="Q74" s="465">
        <f t="shared" si="34"/>
        <v>0</v>
      </c>
      <c r="R74" s="465">
        <f t="shared" si="35"/>
        <v>0</v>
      </c>
      <c r="S74" s="465">
        <f t="shared" si="36"/>
        <v>95625</v>
      </c>
      <c r="T74" s="464">
        <f t="shared" si="37"/>
        <v>95625</v>
      </c>
      <c r="U74" s="464">
        <f>+T74*12</f>
        <v>1147500</v>
      </c>
      <c r="V74" s="613">
        <v>1</v>
      </c>
      <c r="W74" s="610">
        <v>1</v>
      </c>
      <c r="X74" s="464">
        <f t="shared" si="39"/>
        <v>83200</v>
      </c>
      <c r="Y74" s="465">
        <f t="shared" si="40"/>
        <v>0</v>
      </c>
      <c r="Z74" s="465">
        <f t="shared" si="41"/>
        <v>0</v>
      </c>
      <c r="AA74" s="465">
        <f t="shared" si="42"/>
        <v>95625</v>
      </c>
      <c r="AB74" s="464">
        <f t="shared" si="43"/>
        <v>95625</v>
      </c>
      <c r="AC74" s="464">
        <f>+AB74*12</f>
        <v>1147500</v>
      </c>
      <c r="AD74" s="613">
        <v>1</v>
      </c>
      <c r="AE74" s="610">
        <v>1</v>
      </c>
      <c r="AF74" s="464">
        <f t="shared" si="45"/>
        <v>83200</v>
      </c>
      <c r="AG74" s="465">
        <f t="shared" si="46"/>
        <v>0</v>
      </c>
      <c r="AH74" s="465">
        <f t="shared" si="47"/>
        <v>0</v>
      </c>
      <c r="AI74" s="465">
        <f t="shared" si="48"/>
        <v>95625</v>
      </c>
      <c r="AJ74" s="464">
        <f t="shared" si="49"/>
        <v>95625</v>
      </c>
      <c r="AK74" s="464">
        <f>+AJ74*12</f>
        <v>1147500</v>
      </c>
    </row>
    <row r="75" spans="1:37" ht="17.25">
      <c r="A75" s="612">
        <v>32</v>
      </c>
      <c r="B75" s="809" t="s">
        <v>76</v>
      </c>
      <c r="C75" s="780" t="s">
        <v>2187</v>
      </c>
      <c r="D75" s="780">
        <v>1960</v>
      </c>
      <c r="E75" s="615" t="s">
        <v>995</v>
      </c>
      <c r="F75" s="613">
        <v>1</v>
      </c>
      <c r="G75" s="610">
        <v>1.5</v>
      </c>
      <c r="H75" s="464">
        <v>83200</v>
      </c>
      <c r="I75" s="611"/>
      <c r="J75" s="611"/>
      <c r="K75" s="465">
        <f>G75*H75</f>
        <v>124800</v>
      </c>
      <c r="L75" s="464">
        <f>+G75*H75+I75+J75</f>
        <v>124800</v>
      </c>
      <c r="M75" s="464">
        <f>+L75*12</f>
        <v>1497600</v>
      </c>
      <c r="N75" s="613">
        <v>1</v>
      </c>
      <c r="O75" s="610">
        <v>1.5</v>
      </c>
      <c r="P75" s="464">
        <f t="shared" si="33"/>
        <v>83200</v>
      </c>
      <c r="Q75" s="465">
        <f t="shared" si="34"/>
        <v>0</v>
      </c>
      <c r="R75" s="465">
        <f t="shared" si="35"/>
        <v>0</v>
      </c>
      <c r="S75" s="465">
        <f t="shared" si="36"/>
        <v>124800</v>
      </c>
      <c r="T75" s="464">
        <f t="shared" si="37"/>
        <v>124800</v>
      </c>
      <c r="U75" s="464">
        <f>+T75*12</f>
        <v>1497600</v>
      </c>
      <c r="V75" s="613">
        <v>1</v>
      </c>
      <c r="W75" s="610">
        <v>1.5</v>
      </c>
      <c r="X75" s="464">
        <f t="shared" si="39"/>
        <v>83200</v>
      </c>
      <c r="Y75" s="465">
        <f t="shared" si="40"/>
        <v>0</v>
      </c>
      <c r="Z75" s="465">
        <f t="shared" si="41"/>
        <v>0</v>
      </c>
      <c r="AA75" s="465">
        <f t="shared" si="42"/>
        <v>124800</v>
      </c>
      <c r="AB75" s="464">
        <f t="shared" si="43"/>
        <v>124800</v>
      </c>
      <c r="AC75" s="464">
        <f>+AB75*12</f>
        <v>1497600</v>
      </c>
      <c r="AD75" s="613">
        <v>1</v>
      </c>
      <c r="AE75" s="610">
        <v>1.5</v>
      </c>
      <c r="AF75" s="464">
        <f t="shared" si="45"/>
        <v>83200</v>
      </c>
      <c r="AG75" s="465">
        <f t="shared" si="46"/>
        <v>0</v>
      </c>
      <c r="AH75" s="465">
        <f t="shared" si="47"/>
        <v>0</v>
      </c>
      <c r="AI75" s="465">
        <f t="shared" si="48"/>
        <v>124800</v>
      </c>
      <c r="AJ75" s="464">
        <f t="shared" si="49"/>
        <v>124800</v>
      </c>
      <c r="AK75" s="464">
        <f>+AJ75*12</f>
        <v>1497600</v>
      </c>
    </row>
    <row r="76" spans="1:37" ht="17.25">
      <c r="A76" s="612">
        <v>33</v>
      </c>
      <c r="B76" s="809" t="s">
        <v>2856</v>
      </c>
      <c r="C76" s="780" t="s">
        <v>2186</v>
      </c>
      <c r="D76" s="780">
        <v>1979</v>
      </c>
      <c r="E76" s="615" t="s">
        <v>1541</v>
      </c>
      <c r="F76" s="613">
        <v>1</v>
      </c>
      <c r="G76" s="610">
        <v>1</v>
      </c>
      <c r="H76" s="464">
        <v>83200</v>
      </c>
      <c r="I76" s="611"/>
      <c r="J76" s="611"/>
      <c r="K76" s="465">
        <v>104000</v>
      </c>
      <c r="L76" s="465">
        <f>+I76+J76+K76</f>
        <v>104000</v>
      </c>
      <c r="M76" s="464">
        <f>+L76*12</f>
        <v>1248000</v>
      </c>
      <c r="N76" s="613">
        <v>1</v>
      </c>
      <c r="O76" s="610">
        <v>1</v>
      </c>
      <c r="P76" s="464">
        <f t="shared" si="33"/>
        <v>83200</v>
      </c>
      <c r="Q76" s="465">
        <f t="shared" si="34"/>
        <v>0</v>
      </c>
      <c r="R76" s="465">
        <f t="shared" si="35"/>
        <v>0</v>
      </c>
      <c r="S76" s="465">
        <f t="shared" si="36"/>
        <v>104000</v>
      </c>
      <c r="T76" s="464">
        <f t="shared" si="37"/>
        <v>104000</v>
      </c>
      <c r="U76" s="464">
        <f>+T76*12</f>
        <v>1248000</v>
      </c>
      <c r="V76" s="613">
        <v>1</v>
      </c>
      <c r="W76" s="610">
        <v>1</v>
      </c>
      <c r="X76" s="464">
        <f t="shared" si="39"/>
        <v>83200</v>
      </c>
      <c r="Y76" s="465">
        <f t="shared" si="40"/>
        <v>0</v>
      </c>
      <c r="Z76" s="465">
        <f t="shared" si="41"/>
        <v>0</v>
      </c>
      <c r="AA76" s="465">
        <f t="shared" si="42"/>
        <v>104000</v>
      </c>
      <c r="AB76" s="464">
        <f t="shared" si="43"/>
        <v>104000</v>
      </c>
      <c r="AC76" s="464">
        <f>+AB76*12</f>
        <v>1248000</v>
      </c>
      <c r="AD76" s="613">
        <v>1</v>
      </c>
      <c r="AE76" s="610">
        <v>1</v>
      </c>
      <c r="AF76" s="464">
        <f t="shared" si="45"/>
        <v>83200</v>
      </c>
      <c r="AG76" s="465">
        <f t="shared" si="46"/>
        <v>0</v>
      </c>
      <c r="AH76" s="465">
        <f t="shared" si="47"/>
        <v>0</v>
      </c>
      <c r="AI76" s="465">
        <f t="shared" si="48"/>
        <v>104000</v>
      </c>
      <c r="AJ76" s="464">
        <f t="shared" si="49"/>
        <v>104000</v>
      </c>
      <c r="AK76" s="464">
        <f>+AJ76*12</f>
        <v>1248000</v>
      </c>
    </row>
    <row r="77" spans="1:37" ht="17.25">
      <c r="A77" s="612">
        <v>34</v>
      </c>
      <c r="B77" s="809" t="s">
        <v>2207</v>
      </c>
      <c r="C77" s="771" t="s">
        <v>2187</v>
      </c>
      <c r="D77" s="771">
        <v>1961</v>
      </c>
      <c r="E77" s="469" t="s">
        <v>414</v>
      </c>
      <c r="F77" s="613">
        <v>1</v>
      </c>
      <c r="G77" s="610">
        <v>1.4</v>
      </c>
      <c r="H77" s="464">
        <v>83200</v>
      </c>
      <c r="I77" s="611"/>
      <c r="J77" s="611"/>
      <c r="K77" s="465">
        <f>G77*H77</f>
        <v>116479.99999999999</v>
      </c>
      <c r="L77" s="464">
        <f>+I77+J77+K77</f>
        <v>116479.99999999999</v>
      </c>
      <c r="M77" s="464">
        <f t="shared" si="53"/>
        <v>1397759.9999999998</v>
      </c>
      <c r="N77" s="613">
        <v>1</v>
      </c>
      <c r="O77" s="610">
        <v>1.4</v>
      </c>
      <c r="P77" s="464">
        <f t="shared" si="33"/>
        <v>83200</v>
      </c>
      <c r="Q77" s="465">
        <f t="shared" si="34"/>
        <v>0</v>
      </c>
      <c r="R77" s="465">
        <f t="shared" si="35"/>
        <v>0</v>
      </c>
      <c r="S77" s="465">
        <f t="shared" si="36"/>
        <v>116479.99999999999</v>
      </c>
      <c r="T77" s="464">
        <f t="shared" si="37"/>
        <v>116479.99999999999</v>
      </c>
      <c r="U77" s="464">
        <f t="shared" si="54"/>
        <v>1397759.9999999998</v>
      </c>
      <c r="V77" s="613">
        <v>1</v>
      </c>
      <c r="W77" s="610">
        <v>1.4</v>
      </c>
      <c r="X77" s="464">
        <f t="shared" si="39"/>
        <v>83200</v>
      </c>
      <c r="Y77" s="465">
        <f t="shared" si="40"/>
        <v>0</v>
      </c>
      <c r="Z77" s="465">
        <f t="shared" si="41"/>
        <v>0</v>
      </c>
      <c r="AA77" s="465">
        <f t="shared" si="42"/>
        <v>116479.99999999999</v>
      </c>
      <c r="AB77" s="464">
        <f t="shared" si="43"/>
        <v>116479.99999999999</v>
      </c>
      <c r="AC77" s="464">
        <f t="shared" si="55"/>
        <v>1397759.9999999998</v>
      </c>
      <c r="AD77" s="613">
        <v>1</v>
      </c>
      <c r="AE77" s="610">
        <v>1.4</v>
      </c>
      <c r="AF77" s="464">
        <f t="shared" si="45"/>
        <v>83200</v>
      </c>
      <c r="AG77" s="465">
        <f t="shared" si="46"/>
        <v>0</v>
      </c>
      <c r="AH77" s="465">
        <f t="shared" si="47"/>
        <v>0</v>
      </c>
      <c r="AI77" s="465">
        <f t="shared" si="48"/>
        <v>116479.99999999999</v>
      </c>
      <c r="AJ77" s="464">
        <f t="shared" si="49"/>
        <v>116479.99999999999</v>
      </c>
      <c r="AK77" s="464">
        <f t="shared" si="56"/>
        <v>1397759.9999999998</v>
      </c>
    </row>
    <row r="78" spans="1:37" ht="22.5">
      <c r="A78" s="1007" t="s">
        <v>47</v>
      </c>
      <c r="B78" s="1007"/>
      <c r="C78" s="1007"/>
      <c r="D78" s="1007"/>
      <c r="E78" s="1007"/>
      <c r="F78" s="620">
        <f t="shared" ref="F78:AK78" si="57">SUM(F44:F77)</f>
        <v>34</v>
      </c>
      <c r="G78" s="620">
        <f t="shared" si="57"/>
        <v>40.25</v>
      </c>
      <c r="H78" s="620">
        <f t="shared" si="57"/>
        <v>2828800</v>
      </c>
      <c r="I78" s="620">
        <f t="shared" si="57"/>
        <v>0</v>
      </c>
      <c r="J78" s="620">
        <f t="shared" si="57"/>
        <v>0</v>
      </c>
      <c r="K78" s="620">
        <f t="shared" si="57"/>
        <v>3668350</v>
      </c>
      <c r="L78" s="620">
        <f t="shared" si="57"/>
        <v>3668350</v>
      </c>
      <c r="M78" s="620">
        <f t="shared" si="57"/>
        <v>44020200</v>
      </c>
      <c r="N78" s="620">
        <f t="shared" si="57"/>
        <v>34</v>
      </c>
      <c r="O78" s="620">
        <f t="shared" si="57"/>
        <v>40.25</v>
      </c>
      <c r="P78" s="620">
        <f t="shared" si="57"/>
        <v>2828800</v>
      </c>
      <c r="Q78" s="620">
        <f t="shared" si="57"/>
        <v>0</v>
      </c>
      <c r="R78" s="620">
        <f t="shared" si="57"/>
        <v>0</v>
      </c>
      <c r="S78" s="620">
        <f t="shared" si="57"/>
        <v>3668350</v>
      </c>
      <c r="T78" s="620">
        <f t="shared" si="57"/>
        <v>3668350</v>
      </c>
      <c r="U78" s="620">
        <f t="shared" si="57"/>
        <v>44020200</v>
      </c>
      <c r="V78" s="620">
        <f t="shared" si="57"/>
        <v>34</v>
      </c>
      <c r="W78" s="620">
        <f t="shared" si="57"/>
        <v>40.25</v>
      </c>
      <c r="X78" s="620">
        <f t="shared" si="57"/>
        <v>2828800</v>
      </c>
      <c r="Y78" s="620">
        <f t="shared" si="57"/>
        <v>0</v>
      </c>
      <c r="Z78" s="620">
        <f t="shared" si="57"/>
        <v>0</v>
      </c>
      <c r="AA78" s="620">
        <f t="shared" si="57"/>
        <v>3668350</v>
      </c>
      <c r="AB78" s="620">
        <f t="shared" si="57"/>
        <v>3668350</v>
      </c>
      <c r="AC78" s="620">
        <f t="shared" si="57"/>
        <v>44020200</v>
      </c>
      <c r="AD78" s="620">
        <f t="shared" si="57"/>
        <v>34</v>
      </c>
      <c r="AE78" s="620">
        <f t="shared" si="57"/>
        <v>40.25</v>
      </c>
      <c r="AF78" s="620">
        <f t="shared" si="57"/>
        <v>2828800</v>
      </c>
      <c r="AG78" s="620">
        <f t="shared" si="57"/>
        <v>0</v>
      </c>
      <c r="AH78" s="620">
        <f t="shared" si="57"/>
        <v>0</v>
      </c>
      <c r="AI78" s="620">
        <f t="shared" si="57"/>
        <v>3668350</v>
      </c>
      <c r="AJ78" s="620">
        <f t="shared" si="57"/>
        <v>3668350</v>
      </c>
      <c r="AK78" s="620">
        <f t="shared" si="57"/>
        <v>44020200</v>
      </c>
    </row>
    <row r="81" spans="1:37" s="608" customFormat="1" ht="22.5" customHeight="1">
      <c r="A81" s="1009" t="s">
        <v>576</v>
      </c>
      <c r="B81" s="1010"/>
      <c r="C81" s="1010"/>
      <c r="D81" s="1010"/>
      <c r="E81" s="1011"/>
      <c r="F81" s="1008" t="s">
        <v>65</v>
      </c>
      <c r="G81" s="1008"/>
      <c r="H81" s="1008"/>
      <c r="I81" s="1008"/>
      <c r="J81" s="1008"/>
      <c r="K81" s="1008"/>
      <c r="L81" s="1008"/>
      <c r="M81" s="1008"/>
      <c r="N81" s="1008" t="s">
        <v>65</v>
      </c>
      <c r="O81" s="1008"/>
      <c r="P81" s="1008"/>
      <c r="Q81" s="1008"/>
      <c r="R81" s="1008"/>
      <c r="S81" s="1008"/>
      <c r="T81" s="1008"/>
      <c r="U81" s="1008"/>
      <c r="V81" s="1008" t="s">
        <v>65</v>
      </c>
      <c r="W81" s="1008"/>
      <c r="X81" s="1008"/>
      <c r="Y81" s="1008"/>
      <c r="Z81" s="1008"/>
      <c r="AA81" s="1008"/>
      <c r="AB81" s="1008"/>
      <c r="AC81" s="1008"/>
      <c r="AD81" s="1008" t="s">
        <v>65</v>
      </c>
      <c r="AE81" s="1008"/>
      <c r="AF81" s="1008"/>
      <c r="AG81" s="1008"/>
      <c r="AH81" s="1008"/>
      <c r="AI81" s="1008"/>
      <c r="AJ81" s="1008"/>
      <c r="AK81" s="1008"/>
    </row>
    <row r="82" spans="1:37" s="608" customFormat="1" ht="24" customHeight="1">
      <c r="A82" s="1012" t="s">
        <v>231</v>
      </c>
      <c r="B82" s="1013"/>
      <c r="C82" s="1013"/>
      <c r="D82" s="1013"/>
      <c r="E82" s="1014"/>
      <c r="F82" s="1006" t="s">
        <v>1367</v>
      </c>
      <c r="G82" s="1006"/>
      <c r="H82" s="1006"/>
      <c r="I82" s="1006"/>
      <c r="J82" s="1006"/>
      <c r="K82" s="1006"/>
      <c r="L82" s="1006"/>
      <c r="M82" s="1006"/>
      <c r="N82" s="1015" t="s">
        <v>1533</v>
      </c>
      <c r="O82" s="1016"/>
      <c r="P82" s="1016"/>
      <c r="Q82" s="1016"/>
      <c r="R82" s="1016"/>
      <c r="S82" s="1016"/>
      <c r="T82" s="1016"/>
      <c r="U82" s="1017"/>
      <c r="V82" s="1006" t="s">
        <v>2167</v>
      </c>
      <c r="W82" s="1006"/>
      <c r="X82" s="1006"/>
      <c r="Y82" s="1006"/>
      <c r="Z82" s="1006"/>
      <c r="AA82" s="1006"/>
      <c r="AB82" s="1006"/>
      <c r="AC82" s="1006"/>
      <c r="AD82" s="1006" t="s">
        <v>2776</v>
      </c>
      <c r="AE82" s="1006"/>
      <c r="AF82" s="1006"/>
      <c r="AG82" s="1006"/>
      <c r="AH82" s="1006"/>
      <c r="AI82" s="1006"/>
      <c r="AJ82" s="1006"/>
      <c r="AK82" s="1006"/>
    </row>
    <row r="83" spans="1:37" s="608" customFormat="1" ht="82.5" customHeight="1">
      <c r="A83" s="621" t="s">
        <v>10</v>
      </c>
      <c r="B83" s="793" t="s">
        <v>54</v>
      </c>
      <c r="C83" s="793" t="s">
        <v>2184</v>
      </c>
      <c r="D83" s="584" t="s">
        <v>2185</v>
      </c>
      <c r="E83" s="793" t="s">
        <v>55</v>
      </c>
      <c r="F83" s="622" t="s">
        <v>56</v>
      </c>
      <c r="G83" s="622" t="s">
        <v>90</v>
      </c>
      <c r="H83" s="622" t="s">
        <v>62</v>
      </c>
      <c r="I83" s="622" t="s">
        <v>58</v>
      </c>
      <c r="J83" s="622" t="s">
        <v>59</v>
      </c>
      <c r="K83" s="622" t="s">
        <v>626</v>
      </c>
      <c r="L83" s="622" t="s">
        <v>574</v>
      </c>
      <c r="M83" s="623" t="s">
        <v>1374</v>
      </c>
      <c r="N83" s="622" t="s">
        <v>56</v>
      </c>
      <c r="O83" s="622" t="s">
        <v>90</v>
      </c>
      <c r="P83" s="622" t="s">
        <v>62</v>
      </c>
      <c r="Q83" s="622" t="s">
        <v>58</v>
      </c>
      <c r="R83" s="622" t="s">
        <v>59</v>
      </c>
      <c r="S83" s="622" t="s">
        <v>626</v>
      </c>
      <c r="T83" s="622" t="s">
        <v>574</v>
      </c>
      <c r="U83" s="623" t="s">
        <v>1534</v>
      </c>
      <c r="V83" s="622" t="s">
        <v>56</v>
      </c>
      <c r="W83" s="622" t="s">
        <v>90</v>
      </c>
      <c r="X83" s="622" t="s">
        <v>62</v>
      </c>
      <c r="Y83" s="622" t="s">
        <v>58</v>
      </c>
      <c r="Z83" s="622" t="s">
        <v>59</v>
      </c>
      <c r="AA83" s="622" t="s">
        <v>626</v>
      </c>
      <c r="AB83" s="622" t="s">
        <v>574</v>
      </c>
      <c r="AC83" s="623" t="s">
        <v>2173</v>
      </c>
      <c r="AD83" s="622" t="s">
        <v>56</v>
      </c>
      <c r="AE83" s="622" t="s">
        <v>90</v>
      </c>
      <c r="AF83" s="622" t="s">
        <v>62</v>
      </c>
      <c r="AG83" s="622" t="s">
        <v>58</v>
      </c>
      <c r="AH83" s="622" t="s">
        <v>59</v>
      </c>
      <c r="AI83" s="622" t="s">
        <v>626</v>
      </c>
      <c r="AJ83" s="622" t="s">
        <v>574</v>
      </c>
      <c r="AK83" s="623" t="s">
        <v>2782</v>
      </c>
    </row>
    <row r="84" spans="1:37" s="609" customFormat="1" ht="17.25">
      <c r="A84" s="802">
        <v>1</v>
      </c>
      <c r="B84" s="830" t="s">
        <v>1685</v>
      </c>
      <c r="C84" s="780" t="s">
        <v>2187</v>
      </c>
      <c r="D84" s="780">
        <v>1979</v>
      </c>
      <c r="E84" s="781" t="s">
        <v>409</v>
      </c>
      <c r="F84" s="804">
        <v>1</v>
      </c>
      <c r="G84" s="805">
        <v>1.5</v>
      </c>
      <c r="H84" s="806">
        <v>83200</v>
      </c>
      <c r="I84" s="807"/>
      <c r="J84" s="807"/>
      <c r="K84" s="807">
        <f>G84*H84</f>
        <v>124800</v>
      </c>
      <c r="L84" s="806">
        <f t="shared" ref="L84:L97" si="58">+I84+J84+K84</f>
        <v>124800</v>
      </c>
      <c r="M84" s="806">
        <f t="shared" ref="M84:M94" si="59">+L84*12</f>
        <v>1497600</v>
      </c>
      <c r="N84" s="613">
        <v>1</v>
      </c>
      <c r="O84" s="610">
        <v>1.5</v>
      </c>
      <c r="P84" s="464">
        <f t="shared" ref="P84:P97" si="60">+H84</f>
        <v>83200</v>
      </c>
      <c r="Q84" s="465">
        <f t="shared" ref="Q84:Q97" si="61">+I84</f>
        <v>0</v>
      </c>
      <c r="R84" s="465">
        <f t="shared" ref="R84:R97" si="62">+J84</f>
        <v>0</v>
      </c>
      <c r="S84" s="465">
        <f t="shared" ref="S84:S97" si="63">+K84</f>
        <v>124800</v>
      </c>
      <c r="T84" s="464">
        <f t="shared" ref="T84:T97" si="64">+Q84+R84+S84</f>
        <v>124800</v>
      </c>
      <c r="U84" s="464">
        <f t="shared" ref="U84:U94" si="65">+T84*12</f>
        <v>1497600</v>
      </c>
      <c r="V84" s="613">
        <v>1</v>
      </c>
      <c r="W84" s="610">
        <v>1.5</v>
      </c>
      <c r="X84" s="464">
        <f t="shared" ref="X84:X97" si="66">+P84</f>
        <v>83200</v>
      </c>
      <c r="Y84" s="465">
        <f t="shared" ref="Y84:Y97" si="67">+Q84</f>
        <v>0</v>
      </c>
      <c r="Z84" s="465">
        <f t="shared" ref="Z84:Z97" si="68">+R84</f>
        <v>0</v>
      </c>
      <c r="AA84" s="465">
        <f t="shared" ref="AA84:AA97" si="69">+S84</f>
        <v>124800</v>
      </c>
      <c r="AB84" s="464">
        <f t="shared" ref="AB84:AB97" si="70">+Y84+Z84+AA84</f>
        <v>124800</v>
      </c>
      <c r="AC84" s="464">
        <f t="shared" ref="AC84:AC94" si="71">+AB84*12</f>
        <v>1497600</v>
      </c>
      <c r="AD84" s="613">
        <v>1</v>
      </c>
      <c r="AE84" s="610">
        <v>1.5</v>
      </c>
      <c r="AF84" s="464">
        <f t="shared" ref="AF84:AF97" si="72">+X84</f>
        <v>83200</v>
      </c>
      <c r="AG84" s="465">
        <f t="shared" ref="AG84:AG97" si="73">+Y84</f>
        <v>0</v>
      </c>
      <c r="AH84" s="465">
        <f t="shared" ref="AH84:AH97" si="74">+Z84</f>
        <v>0</v>
      </c>
      <c r="AI84" s="465">
        <f t="shared" ref="AI84:AI97" si="75">+AA84</f>
        <v>124800</v>
      </c>
      <c r="AJ84" s="464">
        <f t="shared" ref="AJ84:AJ97" si="76">+AG84+AH84+AI84</f>
        <v>124800</v>
      </c>
      <c r="AK84" s="464">
        <f t="shared" ref="AK84:AK94" si="77">+AJ84*12</f>
        <v>1497600</v>
      </c>
    </row>
    <row r="85" spans="1:37" ht="27">
      <c r="A85" s="802">
        <v>2</v>
      </c>
      <c r="B85" s="830" t="s">
        <v>1457</v>
      </c>
      <c r="C85" s="780" t="s">
        <v>2187</v>
      </c>
      <c r="D85" s="780">
        <v>1999</v>
      </c>
      <c r="E85" s="781" t="s">
        <v>994</v>
      </c>
      <c r="F85" s="804">
        <v>1</v>
      </c>
      <c r="G85" s="805">
        <v>1.25</v>
      </c>
      <c r="H85" s="810">
        <v>83200</v>
      </c>
      <c r="I85" s="807"/>
      <c r="J85" s="807"/>
      <c r="K85" s="806">
        <v>104000</v>
      </c>
      <c r="L85" s="806">
        <f t="shared" si="58"/>
        <v>104000</v>
      </c>
      <c r="M85" s="806">
        <f t="shared" si="59"/>
        <v>1248000</v>
      </c>
      <c r="N85" s="613">
        <v>1</v>
      </c>
      <c r="O85" s="610">
        <v>1.25</v>
      </c>
      <c r="P85" s="464">
        <f t="shared" si="60"/>
        <v>83200</v>
      </c>
      <c r="Q85" s="465">
        <f t="shared" si="61"/>
        <v>0</v>
      </c>
      <c r="R85" s="465">
        <f t="shared" si="62"/>
        <v>0</v>
      </c>
      <c r="S85" s="465">
        <f t="shared" si="63"/>
        <v>104000</v>
      </c>
      <c r="T85" s="464">
        <f t="shared" si="64"/>
        <v>104000</v>
      </c>
      <c r="U85" s="464">
        <f t="shared" si="65"/>
        <v>1248000</v>
      </c>
      <c r="V85" s="613">
        <v>1</v>
      </c>
      <c r="W85" s="610">
        <v>1.25</v>
      </c>
      <c r="X85" s="464">
        <f t="shared" si="66"/>
        <v>83200</v>
      </c>
      <c r="Y85" s="465">
        <f t="shared" si="67"/>
        <v>0</v>
      </c>
      <c r="Z85" s="465">
        <f t="shared" si="68"/>
        <v>0</v>
      </c>
      <c r="AA85" s="465">
        <f t="shared" si="69"/>
        <v>104000</v>
      </c>
      <c r="AB85" s="464">
        <f t="shared" si="70"/>
        <v>104000</v>
      </c>
      <c r="AC85" s="464">
        <f t="shared" si="71"/>
        <v>1248000</v>
      </c>
      <c r="AD85" s="613">
        <v>1</v>
      </c>
      <c r="AE85" s="610">
        <v>1.25</v>
      </c>
      <c r="AF85" s="464">
        <f t="shared" si="72"/>
        <v>83200</v>
      </c>
      <c r="AG85" s="465">
        <f t="shared" si="73"/>
        <v>0</v>
      </c>
      <c r="AH85" s="465">
        <f t="shared" si="74"/>
        <v>0</v>
      </c>
      <c r="AI85" s="465">
        <f t="shared" si="75"/>
        <v>104000</v>
      </c>
      <c r="AJ85" s="464">
        <f t="shared" si="76"/>
        <v>104000</v>
      </c>
      <c r="AK85" s="464">
        <f t="shared" si="77"/>
        <v>1248000</v>
      </c>
    </row>
    <row r="86" spans="1:37" ht="40.5">
      <c r="A86" s="802">
        <v>3</v>
      </c>
      <c r="B86" s="830" t="s">
        <v>240</v>
      </c>
      <c r="C86" s="780" t="s">
        <v>2187</v>
      </c>
      <c r="D86" s="780">
        <v>1972</v>
      </c>
      <c r="E86" s="781" t="s">
        <v>993</v>
      </c>
      <c r="F86" s="804">
        <v>1</v>
      </c>
      <c r="G86" s="805">
        <v>1</v>
      </c>
      <c r="H86" s="806">
        <v>83200</v>
      </c>
      <c r="I86" s="807"/>
      <c r="J86" s="807"/>
      <c r="K86" s="807">
        <v>95625</v>
      </c>
      <c r="L86" s="806">
        <f t="shared" si="58"/>
        <v>95625</v>
      </c>
      <c r="M86" s="806">
        <f t="shared" si="59"/>
        <v>1147500</v>
      </c>
      <c r="N86" s="613">
        <v>1</v>
      </c>
      <c r="O86" s="610">
        <v>1</v>
      </c>
      <c r="P86" s="464">
        <f t="shared" si="60"/>
        <v>83200</v>
      </c>
      <c r="Q86" s="465">
        <f t="shared" si="61"/>
        <v>0</v>
      </c>
      <c r="R86" s="465">
        <f t="shared" si="62"/>
        <v>0</v>
      </c>
      <c r="S86" s="465">
        <f t="shared" si="63"/>
        <v>95625</v>
      </c>
      <c r="T86" s="464">
        <f t="shared" si="64"/>
        <v>95625</v>
      </c>
      <c r="U86" s="464">
        <f t="shared" si="65"/>
        <v>1147500</v>
      </c>
      <c r="V86" s="613">
        <v>1</v>
      </c>
      <c r="W86" s="610">
        <v>1</v>
      </c>
      <c r="X86" s="464">
        <f t="shared" si="66"/>
        <v>83200</v>
      </c>
      <c r="Y86" s="465">
        <f t="shared" si="67"/>
        <v>0</v>
      </c>
      <c r="Z86" s="465">
        <f t="shared" si="68"/>
        <v>0</v>
      </c>
      <c r="AA86" s="465">
        <f t="shared" si="69"/>
        <v>95625</v>
      </c>
      <c r="AB86" s="464">
        <f t="shared" si="70"/>
        <v>95625</v>
      </c>
      <c r="AC86" s="464">
        <f t="shared" si="71"/>
        <v>1147500</v>
      </c>
      <c r="AD86" s="613">
        <v>1</v>
      </c>
      <c r="AE86" s="610">
        <v>1</v>
      </c>
      <c r="AF86" s="464">
        <f t="shared" si="72"/>
        <v>83200</v>
      </c>
      <c r="AG86" s="465">
        <f t="shared" si="73"/>
        <v>0</v>
      </c>
      <c r="AH86" s="465">
        <f t="shared" si="74"/>
        <v>0</v>
      </c>
      <c r="AI86" s="465">
        <f t="shared" si="75"/>
        <v>95625</v>
      </c>
      <c r="AJ86" s="464">
        <f t="shared" si="76"/>
        <v>95625</v>
      </c>
      <c r="AK86" s="464">
        <f t="shared" si="77"/>
        <v>1147500</v>
      </c>
    </row>
    <row r="87" spans="1:37" ht="17.25">
      <c r="A87" s="802">
        <v>4</v>
      </c>
      <c r="B87" s="830" t="s">
        <v>934</v>
      </c>
      <c r="C87" s="831" t="s">
        <v>2187</v>
      </c>
      <c r="D87" s="831">
        <v>1994</v>
      </c>
      <c r="E87" s="832" t="s">
        <v>427</v>
      </c>
      <c r="F87" s="804">
        <v>1</v>
      </c>
      <c r="G87" s="805">
        <v>1</v>
      </c>
      <c r="H87" s="806">
        <v>83200</v>
      </c>
      <c r="I87" s="807"/>
      <c r="J87" s="807"/>
      <c r="K87" s="807">
        <v>104000</v>
      </c>
      <c r="L87" s="806">
        <f t="shared" si="58"/>
        <v>104000</v>
      </c>
      <c r="M87" s="806">
        <f t="shared" si="59"/>
        <v>1248000</v>
      </c>
      <c r="N87" s="613">
        <v>1</v>
      </c>
      <c r="O87" s="610">
        <v>1</v>
      </c>
      <c r="P87" s="464">
        <f t="shared" si="60"/>
        <v>83200</v>
      </c>
      <c r="Q87" s="465">
        <f t="shared" si="61"/>
        <v>0</v>
      </c>
      <c r="R87" s="465">
        <f t="shared" si="62"/>
        <v>0</v>
      </c>
      <c r="S87" s="465">
        <f t="shared" si="63"/>
        <v>104000</v>
      </c>
      <c r="T87" s="464">
        <f t="shared" si="64"/>
        <v>104000</v>
      </c>
      <c r="U87" s="464">
        <f t="shared" si="65"/>
        <v>1248000</v>
      </c>
      <c r="V87" s="613">
        <v>1</v>
      </c>
      <c r="W87" s="610">
        <v>1</v>
      </c>
      <c r="X87" s="464">
        <f t="shared" si="66"/>
        <v>83200</v>
      </c>
      <c r="Y87" s="465">
        <f t="shared" si="67"/>
        <v>0</v>
      </c>
      <c r="Z87" s="465">
        <f t="shared" si="68"/>
        <v>0</v>
      </c>
      <c r="AA87" s="465">
        <f t="shared" si="69"/>
        <v>104000</v>
      </c>
      <c r="AB87" s="464">
        <f t="shared" si="70"/>
        <v>104000</v>
      </c>
      <c r="AC87" s="464">
        <f t="shared" si="71"/>
        <v>1248000</v>
      </c>
      <c r="AD87" s="613">
        <v>1</v>
      </c>
      <c r="AE87" s="610">
        <v>1</v>
      </c>
      <c r="AF87" s="464">
        <f t="shared" si="72"/>
        <v>83200</v>
      </c>
      <c r="AG87" s="465">
        <f t="shared" si="73"/>
        <v>0</v>
      </c>
      <c r="AH87" s="465">
        <f t="shared" si="74"/>
        <v>0</v>
      </c>
      <c r="AI87" s="465">
        <f t="shared" si="75"/>
        <v>104000</v>
      </c>
      <c r="AJ87" s="464">
        <f t="shared" si="76"/>
        <v>104000</v>
      </c>
      <c r="AK87" s="464">
        <f t="shared" si="77"/>
        <v>1248000</v>
      </c>
    </row>
    <row r="88" spans="1:37" ht="17.25">
      <c r="A88" s="802">
        <v>5</v>
      </c>
      <c r="B88" s="830" t="s">
        <v>2352</v>
      </c>
      <c r="C88" s="831" t="s">
        <v>2186</v>
      </c>
      <c r="D88" s="833">
        <v>1987</v>
      </c>
      <c r="E88" s="832" t="s">
        <v>427</v>
      </c>
      <c r="F88" s="804">
        <v>1</v>
      </c>
      <c r="G88" s="805">
        <v>1</v>
      </c>
      <c r="H88" s="806">
        <v>83200</v>
      </c>
      <c r="I88" s="807"/>
      <c r="J88" s="807"/>
      <c r="K88" s="807">
        <v>104000</v>
      </c>
      <c r="L88" s="806">
        <f>+I88+J88+K88</f>
        <v>104000</v>
      </c>
      <c r="M88" s="806">
        <f>+L88*12</f>
        <v>1248000</v>
      </c>
      <c r="N88" s="613">
        <v>1</v>
      </c>
      <c r="O88" s="610">
        <v>1</v>
      </c>
      <c r="P88" s="464">
        <f>+H88</f>
        <v>83200</v>
      </c>
      <c r="Q88" s="465">
        <f>+I88</f>
        <v>0</v>
      </c>
      <c r="R88" s="465">
        <f>+J88</f>
        <v>0</v>
      </c>
      <c r="S88" s="465">
        <f>+K88</f>
        <v>104000</v>
      </c>
      <c r="T88" s="464">
        <f>+Q88+R88+S88</f>
        <v>104000</v>
      </c>
      <c r="U88" s="464">
        <f>+T88*12</f>
        <v>1248000</v>
      </c>
      <c r="V88" s="613">
        <v>1</v>
      </c>
      <c r="W88" s="610">
        <v>1</v>
      </c>
      <c r="X88" s="464">
        <f>+P88</f>
        <v>83200</v>
      </c>
      <c r="Y88" s="465">
        <f>+Q88</f>
        <v>0</v>
      </c>
      <c r="Z88" s="465">
        <f>+R88</f>
        <v>0</v>
      </c>
      <c r="AA88" s="465">
        <f>+S88</f>
        <v>104000</v>
      </c>
      <c r="AB88" s="464">
        <f>+Y88+Z88+AA88</f>
        <v>104000</v>
      </c>
      <c r="AC88" s="464">
        <f>+AB88*12</f>
        <v>1248000</v>
      </c>
      <c r="AD88" s="613">
        <v>1</v>
      </c>
      <c r="AE88" s="610">
        <v>1</v>
      </c>
      <c r="AF88" s="464">
        <f>+X88</f>
        <v>83200</v>
      </c>
      <c r="AG88" s="465">
        <f>+Y88</f>
        <v>0</v>
      </c>
      <c r="AH88" s="465">
        <f>+Z88</f>
        <v>0</v>
      </c>
      <c r="AI88" s="465">
        <f>+AA88</f>
        <v>104000</v>
      </c>
      <c r="AJ88" s="464">
        <f>+AG88+AH88+AI88</f>
        <v>104000</v>
      </c>
      <c r="AK88" s="464">
        <f>+AJ88*12</f>
        <v>1248000</v>
      </c>
    </row>
    <row r="89" spans="1:37" ht="17.25">
      <c r="A89" s="802">
        <v>6</v>
      </c>
      <c r="B89" s="830" t="s">
        <v>2482</v>
      </c>
      <c r="C89" s="831" t="s">
        <v>2187</v>
      </c>
      <c r="D89" s="831">
        <v>1973</v>
      </c>
      <c r="E89" s="832" t="s">
        <v>406</v>
      </c>
      <c r="F89" s="804">
        <v>1</v>
      </c>
      <c r="G89" s="805">
        <v>1.6</v>
      </c>
      <c r="H89" s="806">
        <v>83200</v>
      </c>
      <c r="I89" s="807"/>
      <c r="J89" s="807"/>
      <c r="K89" s="807">
        <f>G89*H89</f>
        <v>133120</v>
      </c>
      <c r="L89" s="806">
        <f t="shared" si="58"/>
        <v>133120</v>
      </c>
      <c r="M89" s="806">
        <f t="shared" si="59"/>
        <v>1597440</v>
      </c>
      <c r="N89" s="613">
        <v>1</v>
      </c>
      <c r="O89" s="610">
        <v>1.6</v>
      </c>
      <c r="P89" s="464">
        <f t="shared" si="60"/>
        <v>83200</v>
      </c>
      <c r="Q89" s="465">
        <f t="shared" si="61"/>
        <v>0</v>
      </c>
      <c r="R89" s="465">
        <f t="shared" si="62"/>
        <v>0</v>
      </c>
      <c r="S89" s="465">
        <f t="shared" si="63"/>
        <v>133120</v>
      </c>
      <c r="T89" s="464">
        <f t="shared" si="64"/>
        <v>133120</v>
      </c>
      <c r="U89" s="464">
        <f t="shared" si="65"/>
        <v>1597440</v>
      </c>
      <c r="V89" s="613">
        <v>1</v>
      </c>
      <c r="W89" s="610">
        <v>1.6</v>
      </c>
      <c r="X89" s="464">
        <f t="shared" si="66"/>
        <v>83200</v>
      </c>
      <c r="Y89" s="465">
        <f t="shared" si="67"/>
        <v>0</v>
      </c>
      <c r="Z89" s="465">
        <f t="shared" si="68"/>
        <v>0</v>
      </c>
      <c r="AA89" s="465">
        <f t="shared" si="69"/>
        <v>133120</v>
      </c>
      <c r="AB89" s="464">
        <f t="shared" si="70"/>
        <v>133120</v>
      </c>
      <c r="AC89" s="464">
        <f t="shared" si="71"/>
        <v>1597440</v>
      </c>
      <c r="AD89" s="613">
        <v>1</v>
      </c>
      <c r="AE89" s="610">
        <v>1.6</v>
      </c>
      <c r="AF89" s="464">
        <f t="shared" si="72"/>
        <v>83200</v>
      </c>
      <c r="AG89" s="465">
        <f t="shared" si="73"/>
        <v>0</v>
      </c>
      <c r="AH89" s="465">
        <f t="shared" si="74"/>
        <v>0</v>
      </c>
      <c r="AI89" s="465">
        <f t="shared" si="75"/>
        <v>133120</v>
      </c>
      <c r="AJ89" s="464">
        <f t="shared" si="76"/>
        <v>133120</v>
      </c>
      <c r="AK89" s="464">
        <f t="shared" si="77"/>
        <v>1597440</v>
      </c>
    </row>
    <row r="90" spans="1:37" ht="17.25">
      <c r="A90" s="802">
        <v>7</v>
      </c>
      <c r="B90" s="830" t="s">
        <v>1458</v>
      </c>
      <c r="C90" s="831" t="s">
        <v>2187</v>
      </c>
      <c r="D90" s="831">
        <v>1961</v>
      </c>
      <c r="E90" s="832" t="s">
        <v>407</v>
      </c>
      <c r="F90" s="804">
        <v>1</v>
      </c>
      <c r="G90" s="805">
        <v>1.5</v>
      </c>
      <c r="H90" s="806">
        <v>83200</v>
      </c>
      <c r="I90" s="807"/>
      <c r="J90" s="807"/>
      <c r="K90" s="807">
        <f>G90*H90</f>
        <v>124800</v>
      </c>
      <c r="L90" s="806">
        <f t="shared" si="58"/>
        <v>124800</v>
      </c>
      <c r="M90" s="806">
        <f t="shared" si="59"/>
        <v>1497600</v>
      </c>
      <c r="N90" s="613">
        <v>1</v>
      </c>
      <c r="O90" s="610">
        <v>1.5</v>
      </c>
      <c r="P90" s="464">
        <f t="shared" si="60"/>
        <v>83200</v>
      </c>
      <c r="Q90" s="465">
        <f t="shared" si="61"/>
        <v>0</v>
      </c>
      <c r="R90" s="465">
        <f t="shared" si="62"/>
        <v>0</v>
      </c>
      <c r="S90" s="465">
        <f t="shared" si="63"/>
        <v>124800</v>
      </c>
      <c r="T90" s="464">
        <f t="shared" si="64"/>
        <v>124800</v>
      </c>
      <c r="U90" s="464">
        <f t="shared" si="65"/>
        <v>1497600</v>
      </c>
      <c r="V90" s="613">
        <v>1</v>
      </c>
      <c r="W90" s="610">
        <v>1.5</v>
      </c>
      <c r="X90" s="464">
        <f t="shared" si="66"/>
        <v>83200</v>
      </c>
      <c r="Y90" s="465">
        <f t="shared" si="67"/>
        <v>0</v>
      </c>
      <c r="Z90" s="465">
        <f t="shared" si="68"/>
        <v>0</v>
      </c>
      <c r="AA90" s="465">
        <f t="shared" si="69"/>
        <v>124800</v>
      </c>
      <c r="AB90" s="464">
        <f t="shared" si="70"/>
        <v>124800</v>
      </c>
      <c r="AC90" s="464">
        <f t="shared" si="71"/>
        <v>1497600</v>
      </c>
      <c r="AD90" s="613">
        <v>1</v>
      </c>
      <c r="AE90" s="610">
        <v>1.5</v>
      </c>
      <c r="AF90" s="464">
        <f t="shared" si="72"/>
        <v>83200</v>
      </c>
      <c r="AG90" s="465">
        <f t="shared" si="73"/>
        <v>0</v>
      </c>
      <c r="AH90" s="465">
        <f t="shared" si="74"/>
        <v>0</v>
      </c>
      <c r="AI90" s="465">
        <f t="shared" si="75"/>
        <v>124800</v>
      </c>
      <c r="AJ90" s="464">
        <f t="shared" si="76"/>
        <v>124800</v>
      </c>
      <c r="AK90" s="464">
        <f t="shared" si="77"/>
        <v>1497600</v>
      </c>
    </row>
    <row r="91" spans="1:37" ht="17.25">
      <c r="A91" s="802">
        <v>8</v>
      </c>
      <c r="B91" s="830" t="s">
        <v>78</v>
      </c>
      <c r="C91" s="780"/>
      <c r="D91" s="780"/>
      <c r="E91" s="781" t="s">
        <v>615</v>
      </c>
      <c r="F91" s="804">
        <v>1</v>
      </c>
      <c r="G91" s="805">
        <v>1.4</v>
      </c>
      <c r="H91" s="806">
        <v>83200</v>
      </c>
      <c r="I91" s="807"/>
      <c r="J91" s="807"/>
      <c r="K91" s="807">
        <f>G91*H91</f>
        <v>116479.99999999999</v>
      </c>
      <c r="L91" s="806">
        <f t="shared" si="58"/>
        <v>116479.99999999999</v>
      </c>
      <c r="M91" s="806">
        <f>+L91*12</f>
        <v>1397759.9999999998</v>
      </c>
      <c r="N91" s="613">
        <v>1</v>
      </c>
      <c r="O91" s="610">
        <v>1.4</v>
      </c>
      <c r="P91" s="464">
        <f t="shared" si="60"/>
        <v>83200</v>
      </c>
      <c r="Q91" s="465">
        <f t="shared" si="61"/>
        <v>0</v>
      </c>
      <c r="R91" s="465">
        <f t="shared" si="62"/>
        <v>0</v>
      </c>
      <c r="S91" s="465">
        <f t="shared" si="63"/>
        <v>116479.99999999999</v>
      </c>
      <c r="T91" s="464">
        <f t="shared" si="64"/>
        <v>116479.99999999999</v>
      </c>
      <c r="U91" s="464">
        <f>+T91*12</f>
        <v>1397759.9999999998</v>
      </c>
      <c r="V91" s="613">
        <v>1</v>
      </c>
      <c r="W91" s="610">
        <v>1.4</v>
      </c>
      <c r="X91" s="464">
        <f t="shared" si="66"/>
        <v>83200</v>
      </c>
      <c r="Y91" s="465">
        <f t="shared" si="67"/>
        <v>0</v>
      </c>
      <c r="Z91" s="465">
        <f t="shared" si="68"/>
        <v>0</v>
      </c>
      <c r="AA91" s="465">
        <f t="shared" si="69"/>
        <v>116479.99999999999</v>
      </c>
      <c r="AB91" s="464">
        <f t="shared" si="70"/>
        <v>116479.99999999999</v>
      </c>
      <c r="AC91" s="464">
        <f>+AB91*12</f>
        <v>1397759.9999999998</v>
      </c>
      <c r="AD91" s="613">
        <v>1</v>
      </c>
      <c r="AE91" s="610">
        <v>1.4</v>
      </c>
      <c r="AF91" s="464">
        <f t="shared" si="72"/>
        <v>83200</v>
      </c>
      <c r="AG91" s="465">
        <f t="shared" si="73"/>
        <v>0</v>
      </c>
      <c r="AH91" s="465">
        <f t="shared" si="74"/>
        <v>0</v>
      </c>
      <c r="AI91" s="465">
        <f t="shared" si="75"/>
        <v>116479.99999999999</v>
      </c>
      <c r="AJ91" s="464">
        <f t="shared" si="76"/>
        <v>116479.99999999999</v>
      </c>
      <c r="AK91" s="464">
        <f>+AJ91*12</f>
        <v>1397759.9999999998</v>
      </c>
    </row>
    <row r="92" spans="1:37" ht="17.25">
      <c r="A92" s="802">
        <v>9</v>
      </c>
      <c r="B92" s="830" t="s">
        <v>1686</v>
      </c>
      <c r="C92" s="780" t="s">
        <v>2186</v>
      </c>
      <c r="D92" s="780">
        <v>1970</v>
      </c>
      <c r="E92" s="781" t="s">
        <v>422</v>
      </c>
      <c r="F92" s="804">
        <v>1</v>
      </c>
      <c r="G92" s="805">
        <v>1</v>
      </c>
      <c r="H92" s="806">
        <v>83200</v>
      </c>
      <c r="I92" s="807"/>
      <c r="J92" s="807"/>
      <c r="K92" s="807">
        <v>95625</v>
      </c>
      <c r="L92" s="807">
        <f t="shared" si="58"/>
        <v>95625</v>
      </c>
      <c r="M92" s="806">
        <f t="shared" si="59"/>
        <v>1147500</v>
      </c>
      <c r="N92" s="613">
        <v>1</v>
      </c>
      <c r="O92" s="610">
        <v>1</v>
      </c>
      <c r="P92" s="464">
        <f t="shared" si="60"/>
        <v>83200</v>
      </c>
      <c r="Q92" s="465">
        <f t="shared" si="61"/>
        <v>0</v>
      </c>
      <c r="R92" s="465">
        <f t="shared" si="62"/>
        <v>0</v>
      </c>
      <c r="S92" s="465">
        <f t="shared" si="63"/>
        <v>95625</v>
      </c>
      <c r="T92" s="464">
        <f t="shared" si="64"/>
        <v>95625</v>
      </c>
      <c r="U92" s="464">
        <f t="shared" si="65"/>
        <v>1147500</v>
      </c>
      <c r="V92" s="613">
        <v>1</v>
      </c>
      <c r="W92" s="610">
        <v>1</v>
      </c>
      <c r="X92" s="464">
        <f t="shared" si="66"/>
        <v>83200</v>
      </c>
      <c r="Y92" s="465">
        <f t="shared" si="67"/>
        <v>0</v>
      </c>
      <c r="Z92" s="465">
        <f t="shared" si="68"/>
        <v>0</v>
      </c>
      <c r="AA92" s="465">
        <f t="shared" si="69"/>
        <v>95625</v>
      </c>
      <c r="AB92" s="464">
        <f t="shared" si="70"/>
        <v>95625</v>
      </c>
      <c r="AC92" s="464">
        <f t="shared" si="71"/>
        <v>1147500</v>
      </c>
      <c r="AD92" s="613">
        <v>1</v>
      </c>
      <c r="AE92" s="610">
        <v>1</v>
      </c>
      <c r="AF92" s="464">
        <f t="shared" si="72"/>
        <v>83200</v>
      </c>
      <c r="AG92" s="465">
        <f t="shared" si="73"/>
        <v>0</v>
      </c>
      <c r="AH92" s="465">
        <f t="shared" si="74"/>
        <v>0</v>
      </c>
      <c r="AI92" s="465">
        <f t="shared" si="75"/>
        <v>95625</v>
      </c>
      <c r="AJ92" s="464">
        <f t="shared" si="76"/>
        <v>95625</v>
      </c>
      <c r="AK92" s="464">
        <f t="shared" si="77"/>
        <v>1147500</v>
      </c>
    </row>
    <row r="93" spans="1:37" ht="17.25">
      <c r="A93" s="802">
        <v>10</v>
      </c>
      <c r="B93" s="830" t="s">
        <v>238</v>
      </c>
      <c r="C93" s="780" t="s">
        <v>2186</v>
      </c>
      <c r="D93" s="780">
        <v>1964</v>
      </c>
      <c r="E93" s="781" t="s">
        <v>422</v>
      </c>
      <c r="F93" s="804">
        <v>1</v>
      </c>
      <c r="G93" s="805">
        <v>1</v>
      </c>
      <c r="H93" s="806">
        <v>83200</v>
      </c>
      <c r="I93" s="807"/>
      <c r="J93" s="807"/>
      <c r="K93" s="807">
        <v>95625</v>
      </c>
      <c r="L93" s="807">
        <f t="shared" si="58"/>
        <v>95625</v>
      </c>
      <c r="M93" s="806">
        <f t="shared" si="59"/>
        <v>1147500</v>
      </c>
      <c r="N93" s="613">
        <v>1</v>
      </c>
      <c r="O93" s="610">
        <v>1</v>
      </c>
      <c r="P93" s="464">
        <f t="shared" si="60"/>
        <v>83200</v>
      </c>
      <c r="Q93" s="465">
        <f t="shared" si="61"/>
        <v>0</v>
      </c>
      <c r="R93" s="465">
        <f t="shared" si="62"/>
        <v>0</v>
      </c>
      <c r="S93" s="465">
        <f t="shared" si="63"/>
        <v>95625</v>
      </c>
      <c r="T93" s="464">
        <f t="shared" si="64"/>
        <v>95625</v>
      </c>
      <c r="U93" s="464">
        <f t="shared" si="65"/>
        <v>1147500</v>
      </c>
      <c r="V93" s="613">
        <v>1</v>
      </c>
      <c r="W93" s="610">
        <v>1</v>
      </c>
      <c r="X93" s="464">
        <f t="shared" si="66"/>
        <v>83200</v>
      </c>
      <c r="Y93" s="465">
        <f t="shared" si="67"/>
        <v>0</v>
      </c>
      <c r="Z93" s="465">
        <f t="shared" si="68"/>
        <v>0</v>
      </c>
      <c r="AA93" s="465">
        <f t="shared" si="69"/>
        <v>95625</v>
      </c>
      <c r="AB93" s="464">
        <f t="shared" si="70"/>
        <v>95625</v>
      </c>
      <c r="AC93" s="464">
        <f t="shared" si="71"/>
        <v>1147500</v>
      </c>
      <c r="AD93" s="613">
        <v>1</v>
      </c>
      <c r="AE93" s="610">
        <v>1</v>
      </c>
      <c r="AF93" s="464">
        <f t="shared" si="72"/>
        <v>83200</v>
      </c>
      <c r="AG93" s="465">
        <f t="shared" si="73"/>
        <v>0</v>
      </c>
      <c r="AH93" s="465">
        <f t="shared" si="74"/>
        <v>0</v>
      </c>
      <c r="AI93" s="465">
        <f t="shared" si="75"/>
        <v>95625</v>
      </c>
      <c r="AJ93" s="464">
        <f t="shared" si="76"/>
        <v>95625</v>
      </c>
      <c r="AK93" s="464">
        <f t="shared" si="77"/>
        <v>1147500</v>
      </c>
    </row>
    <row r="94" spans="1:37" ht="17.25">
      <c r="A94" s="802">
        <v>11</v>
      </c>
      <c r="B94" s="830" t="s">
        <v>2483</v>
      </c>
      <c r="C94" s="780" t="s">
        <v>2186</v>
      </c>
      <c r="D94" s="780">
        <v>1970</v>
      </c>
      <c r="E94" s="781" t="s">
        <v>422</v>
      </c>
      <c r="F94" s="804">
        <v>1</v>
      </c>
      <c r="G94" s="805">
        <v>1</v>
      </c>
      <c r="H94" s="806">
        <v>83200</v>
      </c>
      <c r="I94" s="807"/>
      <c r="J94" s="807"/>
      <c r="K94" s="807">
        <v>95625</v>
      </c>
      <c r="L94" s="807">
        <f t="shared" si="58"/>
        <v>95625</v>
      </c>
      <c r="M94" s="806">
        <f t="shared" si="59"/>
        <v>1147500</v>
      </c>
      <c r="N94" s="613">
        <v>1</v>
      </c>
      <c r="O94" s="610">
        <v>1</v>
      </c>
      <c r="P94" s="464">
        <f t="shared" si="60"/>
        <v>83200</v>
      </c>
      <c r="Q94" s="465">
        <f t="shared" si="61"/>
        <v>0</v>
      </c>
      <c r="R94" s="465">
        <f t="shared" si="62"/>
        <v>0</v>
      </c>
      <c r="S94" s="465">
        <f t="shared" si="63"/>
        <v>95625</v>
      </c>
      <c r="T94" s="464">
        <f t="shared" si="64"/>
        <v>95625</v>
      </c>
      <c r="U94" s="464">
        <f t="shared" si="65"/>
        <v>1147500</v>
      </c>
      <c r="V94" s="613">
        <v>1</v>
      </c>
      <c r="W94" s="610">
        <v>1</v>
      </c>
      <c r="X94" s="464">
        <f t="shared" si="66"/>
        <v>83200</v>
      </c>
      <c r="Y94" s="465">
        <f t="shared" si="67"/>
        <v>0</v>
      </c>
      <c r="Z94" s="465">
        <f t="shared" si="68"/>
        <v>0</v>
      </c>
      <c r="AA94" s="465">
        <f t="shared" si="69"/>
        <v>95625</v>
      </c>
      <c r="AB94" s="464">
        <f t="shared" si="70"/>
        <v>95625</v>
      </c>
      <c r="AC94" s="464">
        <f t="shared" si="71"/>
        <v>1147500</v>
      </c>
      <c r="AD94" s="613">
        <v>1</v>
      </c>
      <c r="AE94" s="610">
        <v>1</v>
      </c>
      <c r="AF94" s="464">
        <f t="shared" si="72"/>
        <v>83200</v>
      </c>
      <c r="AG94" s="465">
        <f t="shared" si="73"/>
        <v>0</v>
      </c>
      <c r="AH94" s="465">
        <f t="shared" si="74"/>
        <v>0</v>
      </c>
      <c r="AI94" s="465">
        <f t="shared" si="75"/>
        <v>95625</v>
      </c>
      <c r="AJ94" s="464">
        <f t="shared" si="76"/>
        <v>95625</v>
      </c>
      <c r="AK94" s="464">
        <f t="shared" si="77"/>
        <v>1147500</v>
      </c>
    </row>
    <row r="95" spans="1:37" ht="17.25">
      <c r="A95" s="802">
        <v>12</v>
      </c>
      <c r="B95" s="830" t="s">
        <v>2484</v>
      </c>
      <c r="C95" s="780" t="s">
        <v>2186</v>
      </c>
      <c r="D95" s="780">
        <v>1952</v>
      </c>
      <c r="E95" s="781" t="s">
        <v>422</v>
      </c>
      <c r="F95" s="804">
        <v>1</v>
      </c>
      <c r="G95" s="805">
        <v>1</v>
      </c>
      <c r="H95" s="806">
        <v>83200</v>
      </c>
      <c r="I95" s="807"/>
      <c r="J95" s="807"/>
      <c r="K95" s="807">
        <v>95625</v>
      </c>
      <c r="L95" s="807">
        <f t="shared" si="58"/>
        <v>95625</v>
      </c>
      <c r="M95" s="806">
        <f>+L95*12</f>
        <v>1147500</v>
      </c>
      <c r="N95" s="613">
        <v>1</v>
      </c>
      <c r="O95" s="610">
        <v>1</v>
      </c>
      <c r="P95" s="464">
        <f t="shared" si="60"/>
        <v>83200</v>
      </c>
      <c r="Q95" s="465">
        <f t="shared" si="61"/>
        <v>0</v>
      </c>
      <c r="R95" s="465">
        <f t="shared" si="62"/>
        <v>0</v>
      </c>
      <c r="S95" s="465">
        <f t="shared" si="63"/>
        <v>95625</v>
      </c>
      <c r="T95" s="464">
        <f t="shared" si="64"/>
        <v>95625</v>
      </c>
      <c r="U95" s="464">
        <f>+T95*12</f>
        <v>1147500</v>
      </c>
      <c r="V95" s="613">
        <v>1</v>
      </c>
      <c r="W95" s="610">
        <v>1</v>
      </c>
      <c r="X95" s="464">
        <f t="shared" si="66"/>
        <v>83200</v>
      </c>
      <c r="Y95" s="465">
        <f t="shared" si="67"/>
        <v>0</v>
      </c>
      <c r="Z95" s="465">
        <f t="shared" si="68"/>
        <v>0</v>
      </c>
      <c r="AA95" s="465">
        <f t="shared" si="69"/>
        <v>95625</v>
      </c>
      <c r="AB95" s="464">
        <f t="shared" si="70"/>
        <v>95625</v>
      </c>
      <c r="AC95" s="464">
        <f>+AB95*12</f>
        <v>1147500</v>
      </c>
      <c r="AD95" s="613">
        <v>1</v>
      </c>
      <c r="AE95" s="610">
        <v>1</v>
      </c>
      <c r="AF95" s="464">
        <f t="shared" si="72"/>
        <v>83200</v>
      </c>
      <c r="AG95" s="465">
        <f t="shared" si="73"/>
        <v>0</v>
      </c>
      <c r="AH95" s="465">
        <f t="shared" si="74"/>
        <v>0</v>
      </c>
      <c r="AI95" s="465">
        <f t="shared" si="75"/>
        <v>95625</v>
      </c>
      <c r="AJ95" s="464">
        <f t="shared" si="76"/>
        <v>95625</v>
      </c>
      <c r="AK95" s="464">
        <f>+AJ95*12</f>
        <v>1147500</v>
      </c>
    </row>
    <row r="96" spans="1:37" ht="17.25">
      <c r="A96" s="802">
        <v>13</v>
      </c>
      <c r="B96" s="830" t="s">
        <v>2485</v>
      </c>
      <c r="C96" s="780" t="s">
        <v>2186</v>
      </c>
      <c r="D96" s="780">
        <v>1952</v>
      </c>
      <c r="E96" s="781" t="s">
        <v>422</v>
      </c>
      <c r="F96" s="804">
        <v>1</v>
      </c>
      <c r="G96" s="805">
        <v>1</v>
      </c>
      <c r="H96" s="806">
        <v>83200</v>
      </c>
      <c r="I96" s="807"/>
      <c r="J96" s="807"/>
      <c r="K96" s="807">
        <v>95625</v>
      </c>
      <c r="L96" s="807">
        <f t="shared" si="58"/>
        <v>95625</v>
      </c>
      <c r="M96" s="806">
        <f>+L96*12</f>
        <v>1147500</v>
      </c>
      <c r="N96" s="613">
        <v>1</v>
      </c>
      <c r="O96" s="610">
        <v>1</v>
      </c>
      <c r="P96" s="464">
        <f t="shared" si="60"/>
        <v>83200</v>
      </c>
      <c r="Q96" s="465">
        <f t="shared" si="61"/>
        <v>0</v>
      </c>
      <c r="R96" s="465">
        <f t="shared" si="62"/>
        <v>0</v>
      </c>
      <c r="S96" s="465">
        <f t="shared" si="63"/>
        <v>95625</v>
      </c>
      <c r="T96" s="464">
        <f t="shared" si="64"/>
        <v>95625</v>
      </c>
      <c r="U96" s="464">
        <f>+T96*12</f>
        <v>1147500</v>
      </c>
      <c r="V96" s="613">
        <v>1</v>
      </c>
      <c r="W96" s="610">
        <v>1</v>
      </c>
      <c r="X96" s="464">
        <f t="shared" si="66"/>
        <v>83200</v>
      </c>
      <c r="Y96" s="465">
        <f t="shared" si="67"/>
        <v>0</v>
      </c>
      <c r="Z96" s="465">
        <f t="shared" si="68"/>
        <v>0</v>
      </c>
      <c r="AA96" s="465">
        <f t="shared" si="69"/>
        <v>95625</v>
      </c>
      <c r="AB96" s="464">
        <f t="shared" si="70"/>
        <v>95625</v>
      </c>
      <c r="AC96" s="464">
        <f>+AB96*12</f>
        <v>1147500</v>
      </c>
      <c r="AD96" s="613">
        <v>1</v>
      </c>
      <c r="AE96" s="610">
        <v>1</v>
      </c>
      <c r="AF96" s="464">
        <f t="shared" si="72"/>
        <v>83200</v>
      </c>
      <c r="AG96" s="465">
        <f t="shared" si="73"/>
        <v>0</v>
      </c>
      <c r="AH96" s="465">
        <f t="shared" si="74"/>
        <v>0</v>
      </c>
      <c r="AI96" s="465">
        <f t="shared" si="75"/>
        <v>95625</v>
      </c>
      <c r="AJ96" s="464">
        <f t="shared" si="76"/>
        <v>95625</v>
      </c>
      <c r="AK96" s="464">
        <f>+AJ96*12</f>
        <v>1147500</v>
      </c>
    </row>
    <row r="97" spans="1:37" ht="17.25">
      <c r="A97" s="802">
        <v>14</v>
      </c>
      <c r="B97" s="830" t="s">
        <v>239</v>
      </c>
      <c r="C97" s="780" t="s">
        <v>2186</v>
      </c>
      <c r="D97" s="780">
        <v>1952</v>
      </c>
      <c r="E97" s="781" t="s">
        <v>422</v>
      </c>
      <c r="F97" s="804">
        <v>1</v>
      </c>
      <c r="G97" s="805">
        <v>1</v>
      </c>
      <c r="H97" s="806">
        <v>83200</v>
      </c>
      <c r="I97" s="807"/>
      <c r="J97" s="807"/>
      <c r="K97" s="807">
        <v>95625</v>
      </c>
      <c r="L97" s="807">
        <f t="shared" si="58"/>
        <v>95625</v>
      </c>
      <c r="M97" s="806">
        <f>+L97*12</f>
        <v>1147500</v>
      </c>
      <c r="N97" s="613">
        <v>1</v>
      </c>
      <c r="O97" s="610">
        <v>1</v>
      </c>
      <c r="P97" s="464">
        <f t="shared" si="60"/>
        <v>83200</v>
      </c>
      <c r="Q97" s="465">
        <f t="shared" si="61"/>
        <v>0</v>
      </c>
      <c r="R97" s="465">
        <f t="shared" si="62"/>
        <v>0</v>
      </c>
      <c r="S97" s="465">
        <f t="shared" si="63"/>
        <v>95625</v>
      </c>
      <c r="T97" s="464">
        <f t="shared" si="64"/>
        <v>95625</v>
      </c>
      <c r="U97" s="464">
        <f>+T97*12</f>
        <v>1147500</v>
      </c>
      <c r="V97" s="613">
        <v>1</v>
      </c>
      <c r="W97" s="610">
        <v>1</v>
      </c>
      <c r="X97" s="464">
        <f t="shared" si="66"/>
        <v>83200</v>
      </c>
      <c r="Y97" s="465">
        <f t="shared" si="67"/>
        <v>0</v>
      </c>
      <c r="Z97" s="465">
        <f t="shared" si="68"/>
        <v>0</v>
      </c>
      <c r="AA97" s="465">
        <f t="shared" si="69"/>
        <v>95625</v>
      </c>
      <c r="AB97" s="464">
        <f t="shared" si="70"/>
        <v>95625</v>
      </c>
      <c r="AC97" s="464">
        <f>+AB97*12</f>
        <v>1147500</v>
      </c>
      <c r="AD97" s="613">
        <v>1</v>
      </c>
      <c r="AE97" s="610">
        <v>1</v>
      </c>
      <c r="AF97" s="464">
        <f t="shared" si="72"/>
        <v>83200</v>
      </c>
      <c r="AG97" s="465">
        <f t="shared" si="73"/>
        <v>0</v>
      </c>
      <c r="AH97" s="465">
        <f t="shared" si="74"/>
        <v>0</v>
      </c>
      <c r="AI97" s="465">
        <f t="shared" si="75"/>
        <v>95625</v>
      </c>
      <c r="AJ97" s="464">
        <f t="shared" si="76"/>
        <v>95625</v>
      </c>
      <c r="AK97" s="464">
        <f>+AJ97*12</f>
        <v>1147500</v>
      </c>
    </row>
    <row r="98" spans="1:37" ht="22.5">
      <c r="A98" s="1007" t="s">
        <v>47</v>
      </c>
      <c r="B98" s="1007"/>
      <c r="C98" s="1007"/>
      <c r="D98" s="1007"/>
      <c r="E98" s="1007"/>
      <c r="F98" s="620">
        <f t="shared" ref="F98:AK98" si="78">SUM(F84:F97)</f>
        <v>14</v>
      </c>
      <c r="G98" s="620">
        <f t="shared" si="78"/>
        <v>16.25</v>
      </c>
      <c r="H98" s="620">
        <f t="shared" si="78"/>
        <v>1164800</v>
      </c>
      <c r="I98" s="620">
        <f t="shared" si="78"/>
        <v>0</v>
      </c>
      <c r="J98" s="620">
        <f t="shared" si="78"/>
        <v>0</v>
      </c>
      <c r="K98" s="620">
        <f t="shared" si="78"/>
        <v>1480575</v>
      </c>
      <c r="L98" s="620">
        <f t="shared" si="78"/>
        <v>1480575</v>
      </c>
      <c r="M98" s="620">
        <f t="shared" si="78"/>
        <v>17766900</v>
      </c>
      <c r="N98" s="620">
        <f t="shared" si="78"/>
        <v>14</v>
      </c>
      <c r="O98" s="620">
        <f t="shared" si="78"/>
        <v>16.25</v>
      </c>
      <c r="P98" s="620">
        <f t="shared" si="78"/>
        <v>1164800</v>
      </c>
      <c r="Q98" s="620">
        <f t="shared" si="78"/>
        <v>0</v>
      </c>
      <c r="R98" s="620">
        <f t="shared" si="78"/>
        <v>0</v>
      </c>
      <c r="S98" s="620">
        <f t="shared" si="78"/>
        <v>1480575</v>
      </c>
      <c r="T98" s="620">
        <f t="shared" si="78"/>
        <v>1480575</v>
      </c>
      <c r="U98" s="620">
        <f t="shared" si="78"/>
        <v>17766900</v>
      </c>
      <c r="V98" s="620">
        <f t="shared" si="78"/>
        <v>14</v>
      </c>
      <c r="W98" s="620">
        <f t="shared" si="78"/>
        <v>16.25</v>
      </c>
      <c r="X98" s="620">
        <f t="shared" si="78"/>
        <v>1164800</v>
      </c>
      <c r="Y98" s="620">
        <f t="shared" si="78"/>
        <v>0</v>
      </c>
      <c r="Z98" s="620">
        <f t="shared" si="78"/>
        <v>0</v>
      </c>
      <c r="AA98" s="620">
        <f t="shared" si="78"/>
        <v>1480575</v>
      </c>
      <c r="AB98" s="620">
        <f t="shared" si="78"/>
        <v>1480575</v>
      </c>
      <c r="AC98" s="620">
        <f t="shared" si="78"/>
        <v>17766900</v>
      </c>
      <c r="AD98" s="620">
        <f t="shared" si="78"/>
        <v>14</v>
      </c>
      <c r="AE98" s="620">
        <f t="shared" si="78"/>
        <v>16.25</v>
      </c>
      <c r="AF98" s="620">
        <f t="shared" si="78"/>
        <v>1164800</v>
      </c>
      <c r="AG98" s="620">
        <f t="shared" si="78"/>
        <v>0</v>
      </c>
      <c r="AH98" s="620">
        <f t="shared" si="78"/>
        <v>0</v>
      </c>
      <c r="AI98" s="620">
        <f t="shared" si="78"/>
        <v>1480575</v>
      </c>
      <c r="AJ98" s="620">
        <f t="shared" si="78"/>
        <v>1480575</v>
      </c>
      <c r="AK98" s="620">
        <f t="shared" si="78"/>
        <v>17766900</v>
      </c>
    </row>
    <row r="99" spans="1:37" s="185" customFormat="1">
      <c r="A99" s="575"/>
      <c r="B99" s="624"/>
      <c r="C99" s="577"/>
      <c r="D99" s="577"/>
      <c r="E99" s="617"/>
    </row>
    <row r="100" spans="1:37" s="608" customFormat="1" ht="22.5" customHeight="1">
      <c r="A100" s="1009" t="s">
        <v>576</v>
      </c>
      <c r="B100" s="1010"/>
      <c r="C100" s="1010"/>
      <c r="D100" s="1010"/>
      <c r="E100" s="1011"/>
      <c r="F100" s="1019" t="s">
        <v>67</v>
      </c>
      <c r="G100" s="1020"/>
      <c r="H100" s="1020"/>
      <c r="I100" s="1020"/>
      <c r="J100" s="1020"/>
      <c r="K100" s="1020"/>
      <c r="L100" s="1020"/>
      <c r="M100" s="1021"/>
      <c r="N100" s="1008" t="s">
        <v>67</v>
      </c>
      <c r="O100" s="1008"/>
      <c r="P100" s="1008"/>
      <c r="Q100" s="1008"/>
      <c r="R100" s="1008"/>
      <c r="S100" s="1008"/>
      <c r="T100" s="1008"/>
      <c r="U100" s="1008"/>
      <c r="V100" s="1008" t="s">
        <v>67</v>
      </c>
      <c r="W100" s="1008"/>
      <c r="X100" s="1008"/>
      <c r="Y100" s="1008"/>
      <c r="Z100" s="1008"/>
      <c r="AA100" s="1008"/>
      <c r="AB100" s="1008"/>
      <c r="AC100" s="1008"/>
      <c r="AD100" s="1008" t="s">
        <v>67</v>
      </c>
      <c r="AE100" s="1008"/>
      <c r="AF100" s="1008"/>
      <c r="AG100" s="1008"/>
      <c r="AH100" s="1008"/>
      <c r="AI100" s="1008"/>
      <c r="AJ100" s="1008"/>
      <c r="AK100" s="1008"/>
    </row>
    <row r="101" spans="1:37" s="608" customFormat="1" ht="24" customHeight="1">
      <c r="A101" s="1012" t="s">
        <v>231</v>
      </c>
      <c r="B101" s="1013"/>
      <c r="C101" s="1013"/>
      <c r="D101" s="1013"/>
      <c r="E101" s="1014"/>
      <c r="F101" s="1015" t="s">
        <v>1367</v>
      </c>
      <c r="G101" s="1016"/>
      <c r="H101" s="1016"/>
      <c r="I101" s="1016"/>
      <c r="J101" s="1016"/>
      <c r="K101" s="1016"/>
      <c r="L101" s="1016"/>
      <c r="M101" s="1017"/>
      <c r="N101" s="1015" t="s">
        <v>1533</v>
      </c>
      <c r="O101" s="1016"/>
      <c r="P101" s="1016"/>
      <c r="Q101" s="1016"/>
      <c r="R101" s="1016"/>
      <c r="S101" s="1016"/>
      <c r="T101" s="1016"/>
      <c r="U101" s="1017"/>
      <c r="V101" s="1006" t="s">
        <v>2167</v>
      </c>
      <c r="W101" s="1006"/>
      <c r="X101" s="1006"/>
      <c r="Y101" s="1006"/>
      <c r="Z101" s="1006"/>
      <c r="AA101" s="1006"/>
      <c r="AB101" s="1006"/>
      <c r="AC101" s="1006"/>
      <c r="AD101" s="1006" t="s">
        <v>2776</v>
      </c>
      <c r="AE101" s="1006"/>
      <c r="AF101" s="1006"/>
      <c r="AG101" s="1006"/>
      <c r="AH101" s="1006"/>
      <c r="AI101" s="1006"/>
      <c r="AJ101" s="1006"/>
      <c r="AK101" s="1006"/>
    </row>
    <row r="102" spans="1:37" s="608" customFormat="1" ht="82.5" customHeight="1">
      <c r="A102" s="621" t="s">
        <v>10</v>
      </c>
      <c r="B102" s="793" t="s">
        <v>54</v>
      </c>
      <c r="C102" s="793" t="s">
        <v>2184</v>
      </c>
      <c r="D102" s="584" t="s">
        <v>2185</v>
      </c>
      <c r="E102" s="793" t="s">
        <v>55</v>
      </c>
      <c r="F102" s="622" t="s">
        <v>56</v>
      </c>
      <c r="G102" s="622" t="s">
        <v>90</v>
      </c>
      <c r="H102" s="622" t="s">
        <v>62</v>
      </c>
      <c r="I102" s="622" t="s">
        <v>58</v>
      </c>
      <c r="J102" s="622" t="s">
        <v>59</v>
      </c>
      <c r="K102" s="622" t="s">
        <v>626</v>
      </c>
      <c r="L102" s="622" t="s">
        <v>574</v>
      </c>
      <c r="M102" s="623" t="s">
        <v>1374</v>
      </c>
      <c r="N102" s="622" t="s">
        <v>56</v>
      </c>
      <c r="O102" s="622" t="s">
        <v>90</v>
      </c>
      <c r="P102" s="622" t="s">
        <v>62</v>
      </c>
      <c r="Q102" s="622" t="s">
        <v>58</v>
      </c>
      <c r="R102" s="622" t="s">
        <v>59</v>
      </c>
      <c r="S102" s="622" t="s">
        <v>626</v>
      </c>
      <c r="T102" s="622" t="s">
        <v>574</v>
      </c>
      <c r="U102" s="623" t="s">
        <v>1534</v>
      </c>
      <c r="V102" s="622" t="s">
        <v>56</v>
      </c>
      <c r="W102" s="622" t="s">
        <v>90</v>
      </c>
      <c r="X102" s="622" t="s">
        <v>62</v>
      </c>
      <c r="Y102" s="622" t="s">
        <v>58</v>
      </c>
      <c r="Z102" s="622" t="s">
        <v>59</v>
      </c>
      <c r="AA102" s="622" t="s">
        <v>626</v>
      </c>
      <c r="AB102" s="622" t="s">
        <v>574</v>
      </c>
      <c r="AC102" s="623" t="s">
        <v>2173</v>
      </c>
      <c r="AD102" s="622" t="s">
        <v>56</v>
      </c>
      <c r="AE102" s="622" t="s">
        <v>90</v>
      </c>
      <c r="AF102" s="622" t="s">
        <v>62</v>
      </c>
      <c r="AG102" s="622" t="s">
        <v>58</v>
      </c>
      <c r="AH102" s="622" t="s">
        <v>59</v>
      </c>
      <c r="AI102" s="622" t="s">
        <v>626</v>
      </c>
      <c r="AJ102" s="622" t="s">
        <v>574</v>
      </c>
      <c r="AK102" s="623" t="s">
        <v>2782</v>
      </c>
    </row>
    <row r="103" spans="1:37" s="609" customFormat="1" ht="17.25">
      <c r="A103" s="802">
        <v>1</v>
      </c>
      <c r="B103" s="809" t="s">
        <v>989</v>
      </c>
      <c r="C103" s="771" t="s">
        <v>2187</v>
      </c>
      <c r="D103" s="771">
        <v>1972</v>
      </c>
      <c r="E103" s="809" t="s">
        <v>407</v>
      </c>
      <c r="F103" s="804">
        <v>1</v>
      </c>
      <c r="G103" s="805">
        <v>1.5</v>
      </c>
      <c r="H103" s="806">
        <v>83200</v>
      </c>
      <c r="I103" s="810"/>
      <c r="J103" s="810"/>
      <c r="K103" s="807">
        <f>G103*H103</f>
        <v>124800</v>
      </c>
      <c r="L103" s="806">
        <f t="shared" ref="L103:L109" si="79">+I103+J103+K103</f>
        <v>124800</v>
      </c>
      <c r="M103" s="806">
        <f t="shared" ref="M103:M123" si="80">+L103*12</f>
        <v>1497600</v>
      </c>
      <c r="N103" s="613">
        <v>1</v>
      </c>
      <c r="O103" s="610">
        <v>1.5</v>
      </c>
      <c r="P103" s="464">
        <f t="shared" ref="P103:P123" si="81">+H103</f>
        <v>83200</v>
      </c>
      <c r="Q103" s="465">
        <f t="shared" ref="Q103:Q123" si="82">+I103</f>
        <v>0</v>
      </c>
      <c r="R103" s="465">
        <f t="shared" ref="R103:R123" si="83">+J103</f>
        <v>0</v>
      </c>
      <c r="S103" s="465">
        <f t="shared" ref="S103:S123" si="84">+K103</f>
        <v>124800</v>
      </c>
      <c r="T103" s="464">
        <f t="shared" ref="T103:T123" si="85">+Q103+R103+S103</f>
        <v>124800</v>
      </c>
      <c r="U103" s="464">
        <f t="shared" ref="U103:U123" si="86">+T103*12</f>
        <v>1497600</v>
      </c>
      <c r="V103" s="613">
        <v>1</v>
      </c>
      <c r="W103" s="610">
        <v>1.5</v>
      </c>
      <c r="X103" s="464">
        <f t="shared" ref="X103:X123" si="87">+P103</f>
        <v>83200</v>
      </c>
      <c r="Y103" s="465">
        <f t="shared" ref="Y103:Y123" si="88">+Q103</f>
        <v>0</v>
      </c>
      <c r="Z103" s="465">
        <f t="shared" ref="Z103:Z123" si="89">+R103</f>
        <v>0</v>
      </c>
      <c r="AA103" s="465">
        <f t="shared" ref="AA103:AA123" si="90">+S103</f>
        <v>124800</v>
      </c>
      <c r="AB103" s="464">
        <f t="shared" ref="AB103:AB123" si="91">+Y103+Z103+AA103</f>
        <v>124800</v>
      </c>
      <c r="AC103" s="464">
        <f t="shared" ref="AC103:AC123" si="92">+AB103*12</f>
        <v>1497600</v>
      </c>
      <c r="AD103" s="613">
        <v>1</v>
      </c>
      <c r="AE103" s="610">
        <v>1.5</v>
      </c>
      <c r="AF103" s="464">
        <f t="shared" ref="AF103:AF123" si="93">+X103</f>
        <v>83200</v>
      </c>
      <c r="AG103" s="465">
        <f t="shared" ref="AG103:AG123" si="94">+Y103</f>
        <v>0</v>
      </c>
      <c r="AH103" s="465">
        <f t="shared" ref="AH103:AH123" si="95">+Z103</f>
        <v>0</v>
      </c>
      <c r="AI103" s="465">
        <f t="shared" ref="AI103:AI123" si="96">+AA103</f>
        <v>124800</v>
      </c>
      <c r="AJ103" s="464">
        <f t="shared" ref="AJ103:AJ123" si="97">+AG103+AH103+AI103</f>
        <v>124800</v>
      </c>
      <c r="AK103" s="464">
        <f t="shared" ref="AK103:AK123" si="98">+AJ103*12</f>
        <v>1497600</v>
      </c>
    </row>
    <row r="104" spans="1:37" ht="17.25">
      <c r="A104" s="802">
        <v>2</v>
      </c>
      <c r="B104" s="834" t="s">
        <v>1687</v>
      </c>
      <c r="C104" s="780" t="s">
        <v>2187</v>
      </c>
      <c r="D104" s="780">
        <v>1966</v>
      </c>
      <c r="E104" s="781" t="s">
        <v>409</v>
      </c>
      <c r="F104" s="804">
        <v>1</v>
      </c>
      <c r="G104" s="805">
        <v>1.5</v>
      </c>
      <c r="H104" s="806">
        <v>83200</v>
      </c>
      <c r="I104" s="810"/>
      <c r="J104" s="810"/>
      <c r="K104" s="807">
        <f>G104*H104</f>
        <v>124800</v>
      </c>
      <c r="L104" s="806">
        <f t="shared" si="79"/>
        <v>124800</v>
      </c>
      <c r="M104" s="806">
        <f t="shared" si="80"/>
        <v>1497600</v>
      </c>
      <c r="N104" s="613">
        <v>1</v>
      </c>
      <c r="O104" s="610">
        <v>1.5</v>
      </c>
      <c r="P104" s="464">
        <f t="shared" si="81"/>
        <v>83200</v>
      </c>
      <c r="Q104" s="465">
        <f t="shared" si="82"/>
        <v>0</v>
      </c>
      <c r="R104" s="465">
        <f t="shared" si="83"/>
        <v>0</v>
      </c>
      <c r="S104" s="465">
        <f t="shared" si="84"/>
        <v>124800</v>
      </c>
      <c r="T104" s="464">
        <f t="shared" si="85"/>
        <v>124800</v>
      </c>
      <c r="U104" s="464">
        <f t="shared" si="86"/>
        <v>1497600</v>
      </c>
      <c r="V104" s="613">
        <v>1</v>
      </c>
      <c r="W104" s="610">
        <v>1.5</v>
      </c>
      <c r="X104" s="464">
        <f t="shared" si="87"/>
        <v>83200</v>
      </c>
      <c r="Y104" s="465">
        <f t="shared" si="88"/>
        <v>0</v>
      </c>
      <c r="Z104" s="465">
        <f t="shared" si="89"/>
        <v>0</v>
      </c>
      <c r="AA104" s="465">
        <f t="shared" si="90"/>
        <v>124800</v>
      </c>
      <c r="AB104" s="464">
        <f t="shared" si="91"/>
        <v>124800</v>
      </c>
      <c r="AC104" s="464">
        <f t="shared" si="92"/>
        <v>1497600</v>
      </c>
      <c r="AD104" s="613">
        <v>1</v>
      </c>
      <c r="AE104" s="610">
        <v>1.5</v>
      </c>
      <c r="AF104" s="464">
        <f t="shared" si="93"/>
        <v>83200</v>
      </c>
      <c r="AG104" s="465">
        <f t="shared" si="94"/>
        <v>0</v>
      </c>
      <c r="AH104" s="465">
        <f t="shared" si="95"/>
        <v>0</v>
      </c>
      <c r="AI104" s="465">
        <f t="shared" si="96"/>
        <v>124800</v>
      </c>
      <c r="AJ104" s="464">
        <f t="shared" si="97"/>
        <v>124800</v>
      </c>
      <c r="AK104" s="464">
        <f t="shared" si="98"/>
        <v>1497600</v>
      </c>
    </row>
    <row r="105" spans="1:37" ht="17.25">
      <c r="A105" s="802">
        <v>3</v>
      </c>
      <c r="B105" s="834" t="s">
        <v>2486</v>
      </c>
      <c r="C105" s="771" t="s">
        <v>2187</v>
      </c>
      <c r="D105" s="771">
        <v>1994</v>
      </c>
      <c r="E105" s="809" t="s">
        <v>406</v>
      </c>
      <c r="F105" s="804">
        <v>1</v>
      </c>
      <c r="G105" s="805">
        <v>1.6</v>
      </c>
      <c r="H105" s="806">
        <v>83200</v>
      </c>
      <c r="I105" s="810"/>
      <c r="J105" s="810"/>
      <c r="K105" s="807">
        <f>G105*H105</f>
        <v>133120</v>
      </c>
      <c r="L105" s="806">
        <f t="shared" si="79"/>
        <v>133120</v>
      </c>
      <c r="M105" s="806">
        <f t="shared" si="80"/>
        <v>1597440</v>
      </c>
      <c r="N105" s="613">
        <v>1</v>
      </c>
      <c r="O105" s="610">
        <v>1.6</v>
      </c>
      <c r="P105" s="464">
        <f t="shared" si="81"/>
        <v>83200</v>
      </c>
      <c r="Q105" s="465">
        <f t="shared" si="82"/>
        <v>0</v>
      </c>
      <c r="R105" s="465">
        <f t="shared" si="83"/>
        <v>0</v>
      </c>
      <c r="S105" s="465">
        <f t="shared" si="84"/>
        <v>133120</v>
      </c>
      <c r="T105" s="464">
        <f t="shared" si="85"/>
        <v>133120</v>
      </c>
      <c r="U105" s="464">
        <f t="shared" si="86"/>
        <v>1597440</v>
      </c>
      <c r="V105" s="613">
        <v>1</v>
      </c>
      <c r="W105" s="610">
        <v>1.6</v>
      </c>
      <c r="X105" s="464">
        <f t="shared" si="87"/>
        <v>83200</v>
      </c>
      <c r="Y105" s="465">
        <f t="shared" si="88"/>
        <v>0</v>
      </c>
      <c r="Z105" s="465">
        <f t="shared" si="89"/>
        <v>0</v>
      </c>
      <c r="AA105" s="465">
        <f t="shared" si="90"/>
        <v>133120</v>
      </c>
      <c r="AB105" s="464">
        <f t="shared" si="91"/>
        <v>133120</v>
      </c>
      <c r="AC105" s="464">
        <f t="shared" si="92"/>
        <v>1597440</v>
      </c>
      <c r="AD105" s="613">
        <v>1</v>
      </c>
      <c r="AE105" s="610">
        <v>1.6</v>
      </c>
      <c r="AF105" s="464">
        <f t="shared" si="93"/>
        <v>83200</v>
      </c>
      <c r="AG105" s="465">
        <f t="shared" si="94"/>
        <v>0</v>
      </c>
      <c r="AH105" s="465">
        <f t="shared" si="95"/>
        <v>0</v>
      </c>
      <c r="AI105" s="465">
        <f t="shared" si="96"/>
        <v>133120</v>
      </c>
      <c r="AJ105" s="464">
        <f t="shared" si="97"/>
        <v>133120</v>
      </c>
      <c r="AK105" s="464">
        <f t="shared" si="98"/>
        <v>1597440</v>
      </c>
    </row>
    <row r="106" spans="1:37" ht="27">
      <c r="A106" s="802">
        <v>4</v>
      </c>
      <c r="B106" s="809" t="s">
        <v>990</v>
      </c>
      <c r="C106" s="780" t="s">
        <v>2187</v>
      </c>
      <c r="D106" s="780">
        <v>1983</v>
      </c>
      <c r="E106" s="781" t="s">
        <v>994</v>
      </c>
      <c r="F106" s="804">
        <v>1</v>
      </c>
      <c r="G106" s="805">
        <v>1.25</v>
      </c>
      <c r="H106" s="810">
        <v>83200</v>
      </c>
      <c r="I106" s="810"/>
      <c r="J106" s="810"/>
      <c r="K106" s="807">
        <v>104000</v>
      </c>
      <c r="L106" s="806">
        <f t="shared" si="79"/>
        <v>104000</v>
      </c>
      <c r="M106" s="806">
        <f t="shared" si="80"/>
        <v>1248000</v>
      </c>
      <c r="N106" s="613">
        <v>1</v>
      </c>
      <c r="O106" s="610">
        <v>1.25</v>
      </c>
      <c r="P106" s="464">
        <f t="shared" si="81"/>
        <v>83200</v>
      </c>
      <c r="Q106" s="465">
        <f t="shared" si="82"/>
        <v>0</v>
      </c>
      <c r="R106" s="465">
        <f t="shared" si="83"/>
        <v>0</v>
      </c>
      <c r="S106" s="465">
        <f t="shared" si="84"/>
        <v>104000</v>
      </c>
      <c r="T106" s="464">
        <f t="shared" si="85"/>
        <v>104000</v>
      </c>
      <c r="U106" s="464">
        <f t="shared" si="86"/>
        <v>1248000</v>
      </c>
      <c r="V106" s="613">
        <v>1</v>
      </c>
      <c r="W106" s="610">
        <v>1.25</v>
      </c>
      <c r="X106" s="464">
        <f t="shared" si="87"/>
        <v>83200</v>
      </c>
      <c r="Y106" s="465">
        <f t="shared" si="88"/>
        <v>0</v>
      </c>
      <c r="Z106" s="465">
        <f t="shared" si="89"/>
        <v>0</v>
      </c>
      <c r="AA106" s="465">
        <f t="shared" si="90"/>
        <v>104000</v>
      </c>
      <c r="AB106" s="464">
        <f t="shared" si="91"/>
        <v>104000</v>
      </c>
      <c r="AC106" s="464">
        <f t="shared" si="92"/>
        <v>1248000</v>
      </c>
      <c r="AD106" s="613">
        <v>1</v>
      </c>
      <c r="AE106" s="610">
        <v>1.25</v>
      </c>
      <c r="AF106" s="464">
        <f t="shared" si="93"/>
        <v>83200</v>
      </c>
      <c r="AG106" s="465">
        <f t="shared" si="94"/>
        <v>0</v>
      </c>
      <c r="AH106" s="465">
        <f t="shared" si="95"/>
        <v>0</v>
      </c>
      <c r="AI106" s="465">
        <f t="shared" si="96"/>
        <v>104000</v>
      </c>
      <c r="AJ106" s="464">
        <f t="shared" si="97"/>
        <v>104000</v>
      </c>
      <c r="AK106" s="464">
        <f t="shared" si="98"/>
        <v>1248000</v>
      </c>
    </row>
    <row r="107" spans="1:37" ht="17.25">
      <c r="A107" s="802">
        <v>5</v>
      </c>
      <c r="B107" s="809" t="s">
        <v>2487</v>
      </c>
      <c r="C107" s="771" t="s">
        <v>2187</v>
      </c>
      <c r="D107" s="771">
        <v>1992</v>
      </c>
      <c r="E107" s="809" t="s">
        <v>427</v>
      </c>
      <c r="F107" s="804">
        <v>1</v>
      </c>
      <c r="G107" s="805">
        <v>1</v>
      </c>
      <c r="H107" s="806">
        <v>83200</v>
      </c>
      <c r="I107" s="810"/>
      <c r="J107" s="810"/>
      <c r="K107" s="807">
        <v>104000</v>
      </c>
      <c r="L107" s="806">
        <f t="shared" si="79"/>
        <v>104000</v>
      </c>
      <c r="M107" s="806">
        <f>+L107*12</f>
        <v>1248000</v>
      </c>
      <c r="N107" s="613">
        <v>1</v>
      </c>
      <c r="O107" s="610">
        <v>1</v>
      </c>
      <c r="P107" s="464">
        <f t="shared" si="81"/>
        <v>83200</v>
      </c>
      <c r="Q107" s="465">
        <f t="shared" si="82"/>
        <v>0</v>
      </c>
      <c r="R107" s="465">
        <f t="shared" si="83"/>
        <v>0</v>
      </c>
      <c r="S107" s="465">
        <f t="shared" si="84"/>
        <v>104000</v>
      </c>
      <c r="T107" s="464">
        <f t="shared" si="85"/>
        <v>104000</v>
      </c>
      <c r="U107" s="464">
        <f>+T107*12</f>
        <v>1248000</v>
      </c>
      <c r="V107" s="613">
        <v>1</v>
      </c>
      <c r="W107" s="610">
        <v>1</v>
      </c>
      <c r="X107" s="464">
        <f t="shared" si="87"/>
        <v>83200</v>
      </c>
      <c r="Y107" s="465">
        <f t="shared" si="88"/>
        <v>0</v>
      </c>
      <c r="Z107" s="465">
        <f t="shared" si="89"/>
        <v>0</v>
      </c>
      <c r="AA107" s="465">
        <f t="shared" si="90"/>
        <v>104000</v>
      </c>
      <c r="AB107" s="464">
        <f t="shared" si="91"/>
        <v>104000</v>
      </c>
      <c r="AC107" s="464">
        <f>+AB107*12</f>
        <v>1248000</v>
      </c>
      <c r="AD107" s="613">
        <v>1</v>
      </c>
      <c r="AE107" s="610">
        <v>1</v>
      </c>
      <c r="AF107" s="464">
        <f t="shared" si="93"/>
        <v>83200</v>
      </c>
      <c r="AG107" s="465">
        <f t="shared" si="94"/>
        <v>0</v>
      </c>
      <c r="AH107" s="465">
        <f t="shared" si="95"/>
        <v>0</v>
      </c>
      <c r="AI107" s="465">
        <f t="shared" si="96"/>
        <v>104000</v>
      </c>
      <c r="AJ107" s="464">
        <f t="shared" si="97"/>
        <v>104000</v>
      </c>
      <c r="AK107" s="464">
        <f>+AJ107*12</f>
        <v>1248000</v>
      </c>
    </row>
    <row r="108" spans="1:37" ht="17.25">
      <c r="A108" s="802">
        <v>6</v>
      </c>
      <c r="B108" s="809" t="s">
        <v>991</v>
      </c>
      <c r="C108" s="780" t="s">
        <v>2187</v>
      </c>
      <c r="D108" s="780">
        <v>1951</v>
      </c>
      <c r="E108" s="781" t="s">
        <v>615</v>
      </c>
      <c r="F108" s="804">
        <v>1</v>
      </c>
      <c r="G108" s="805">
        <v>1.4</v>
      </c>
      <c r="H108" s="806">
        <v>83200</v>
      </c>
      <c r="I108" s="810"/>
      <c r="J108" s="810"/>
      <c r="K108" s="807">
        <f>G108*H108</f>
        <v>116479.99999999999</v>
      </c>
      <c r="L108" s="806">
        <f t="shared" si="79"/>
        <v>116479.99999999999</v>
      </c>
      <c r="M108" s="806">
        <f t="shared" si="80"/>
        <v>1397759.9999999998</v>
      </c>
      <c r="N108" s="613">
        <v>1</v>
      </c>
      <c r="O108" s="610">
        <v>1.4</v>
      </c>
      <c r="P108" s="464">
        <f t="shared" si="81"/>
        <v>83200</v>
      </c>
      <c r="Q108" s="465">
        <f t="shared" si="82"/>
        <v>0</v>
      </c>
      <c r="R108" s="465">
        <f t="shared" si="83"/>
        <v>0</v>
      </c>
      <c r="S108" s="465">
        <f t="shared" si="84"/>
        <v>116479.99999999999</v>
      </c>
      <c r="T108" s="464">
        <f t="shared" si="85"/>
        <v>116479.99999999999</v>
      </c>
      <c r="U108" s="464">
        <f t="shared" si="86"/>
        <v>1397759.9999999998</v>
      </c>
      <c r="V108" s="613">
        <v>1</v>
      </c>
      <c r="W108" s="610">
        <v>1.4</v>
      </c>
      <c r="X108" s="464">
        <f t="shared" si="87"/>
        <v>83200</v>
      </c>
      <c r="Y108" s="465">
        <f t="shared" si="88"/>
        <v>0</v>
      </c>
      <c r="Z108" s="465">
        <f t="shared" si="89"/>
        <v>0</v>
      </c>
      <c r="AA108" s="465">
        <f t="shared" si="90"/>
        <v>116479.99999999999</v>
      </c>
      <c r="AB108" s="464">
        <f t="shared" si="91"/>
        <v>116479.99999999999</v>
      </c>
      <c r="AC108" s="464">
        <f t="shared" si="92"/>
        <v>1397759.9999999998</v>
      </c>
      <c r="AD108" s="613">
        <v>1</v>
      </c>
      <c r="AE108" s="610">
        <v>1.4</v>
      </c>
      <c r="AF108" s="464">
        <f t="shared" si="93"/>
        <v>83200</v>
      </c>
      <c r="AG108" s="465">
        <f t="shared" si="94"/>
        <v>0</v>
      </c>
      <c r="AH108" s="465">
        <f t="shared" si="95"/>
        <v>0</v>
      </c>
      <c r="AI108" s="465">
        <f t="shared" si="96"/>
        <v>116479.99999999999</v>
      </c>
      <c r="AJ108" s="464">
        <f t="shared" si="97"/>
        <v>116479.99999999999</v>
      </c>
      <c r="AK108" s="464">
        <f t="shared" si="98"/>
        <v>1397759.9999999998</v>
      </c>
    </row>
    <row r="109" spans="1:37" ht="40.5">
      <c r="A109" s="802">
        <v>7</v>
      </c>
      <c r="B109" s="834" t="s">
        <v>1460</v>
      </c>
      <c r="C109" s="780" t="s">
        <v>2187</v>
      </c>
      <c r="D109" s="780">
        <v>1980</v>
      </c>
      <c r="E109" s="781" t="s">
        <v>993</v>
      </c>
      <c r="F109" s="804">
        <v>1</v>
      </c>
      <c r="G109" s="805">
        <v>1</v>
      </c>
      <c r="H109" s="806">
        <v>83200</v>
      </c>
      <c r="I109" s="810"/>
      <c r="J109" s="810"/>
      <c r="K109" s="807">
        <v>104000</v>
      </c>
      <c r="L109" s="806">
        <f t="shared" si="79"/>
        <v>104000</v>
      </c>
      <c r="M109" s="806">
        <f t="shared" si="80"/>
        <v>1248000</v>
      </c>
      <c r="N109" s="613">
        <v>1</v>
      </c>
      <c r="O109" s="610">
        <v>1</v>
      </c>
      <c r="P109" s="464">
        <f t="shared" si="81"/>
        <v>83200</v>
      </c>
      <c r="Q109" s="465">
        <f t="shared" si="82"/>
        <v>0</v>
      </c>
      <c r="R109" s="465">
        <f t="shared" si="83"/>
        <v>0</v>
      </c>
      <c r="S109" s="465">
        <f t="shared" si="84"/>
        <v>104000</v>
      </c>
      <c r="T109" s="464">
        <f t="shared" si="85"/>
        <v>104000</v>
      </c>
      <c r="U109" s="464">
        <f t="shared" si="86"/>
        <v>1248000</v>
      </c>
      <c r="V109" s="613">
        <v>1</v>
      </c>
      <c r="W109" s="610">
        <v>1</v>
      </c>
      <c r="X109" s="464">
        <f t="shared" si="87"/>
        <v>83200</v>
      </c>
      <c r="Y109" s="465">
        <f t="shared" si="88"/>
        <v>0</v>
      </c>
      <c r="Z109" s="465">
        <f t="shared" si="89"/>
        <v>0</v>
      </c>
      <c r="AA109" s="465">
        <f t="shared" si="90"/>
        <v>104000</v>
      </c>
      <c r="AB109" s="464">
        <f t="shared" si="91"/>
        <v>104000</v>
      </c>
      <c r="AC109" s="464">
        <f t="shared" si="92"/>
        <v>1248000</v>
      </c>
      <c r="AD109" s="613">
        <v>1</v>
      </c>
      <c r="AE109" s="610">
        <v>1</v>
      </c>
      <c r="AF109" s="464">
        <f t="shared" si="93"/>
        <v>83200</v>
      </c>
      <c r="AG109" s="465">
        <f t="shared" si="94"/>
        <v>0</v>
      </c>
      <c r="AH109" s="465">
        <f t="shared" si="95"/>
        <v>0</v>
      </c>
      <c r="AI109" s="465">
        <f t="shared" si="96"/>
        <v>104000</v>
      </c>
      <c r="AJ109" s="464">
        <f t="shared" si="97"/>
        <v>104000</v>
      </c>
      <c r="AK109" s="464">
        <f t="shared" si="98"/>
        <v>1248000</v>
      </c>
    </row>
    <row r="110" spans="1:37" ht="17.25">
      <c r="A110" s="802">
        <v>8</v>
      </c>
      <c r="B110" s="809" t="s">
        <v>1461</v>
      </c>
      <c r="C110" s="771" t="s">
        <v>2186</v>
      </c>
      <c r="D110" s="771">
        <v>1957</v>
      </c>
      <c r="E110" s="809" t="s">
        <v>422</v>
      </c>
      <c r="F110" s="804">
        <v>1</v>
      </c>
      <c r="G110" s="805">
        <v>1</v>
      </c>
      <c r="H110" s="806">
        <v>83200</v>
      </c>
      <c r="I110" s="810"/>
      <c r="J110" s="810"/>
      <c r="K110" s="807">
        <v>95625</v>
      </c>
      <c r="L110" s="807">
        <f t="shared" ref="L110:L121" si="99">+I110+J110+K110</f>
        <v>95625</v>
      </c>
      <c r="M110" s="806">
        <f t="shared" si="80"/>
        <v>1147500</v>
      </c>
      <c r="N110" s="613">
        <v>1</v>
      </c>
      <c r="O110" s="610">
        <v>1</v>
      </c>
      <c r="P110" s="464">
        <f t="shared" si="81"/>
        <v>83200</v>
      </c>
      <c r="Q110" s="465">
        <f t="shared" si="82"/>
        <v>0</v>
      </c>
      <c r="R110" s="465">
        <f t="shared" si="83"/>
        <v>0</v>
      </c>
      <c r="S110" s="465">
        <f t="shared" si="84"/>
        <v>95625</v>
      </c>
      <c r="T110" s="464">
        <f t="shared" si="85"/>
        <v>95625</v>
      </c>
      <c r="U110" s="464">
        <f t="shared" si="86"/>
        <v>1147500</v>
      </c>
      <c r="V110" s="613">
        <v>1</v>
      </c>
      <c r="W110" s="610">
        <v>1</v>
      </c>
      <c r="X110" s="464">
        <f t="shared" si="87"/>
        <v>83200</v>
      </c>
      <c r="Y110" s="465">
        <f t="shared" si="88"/>
        <v>0</v>
      </c>
      <c r="Z110" s="465">
        <f t="shared" si="89"/>
        <v>0</v>
      </c>
      <c r="AA110" s="465">
        <f t="shared" si="90"/>
        <v>95625</v>
      </c>
      <c r="AB110" s="464">
        <f t="shared" si="91"/>
        <v>95625</v>
      </c>
      <c r="AC110" s="464">
        <f t="shared" si="92"/>
        <v>1147500</v>
      </c>
      <c r="AD110" s="613">
        <v>1</v>
      </c>
      <c r="AE110" s="610">
        <v>1</v>
      </c>
      <c r="AF110" s="464">
        <f t="shared" si="93"/>
        <v>83200</v>
      </c>
      <c r="AG110" s="465">
        <f t="shared" si="94"/>
        <v>0</v>
      </c>
      <c r="AH110" s="465">
        <f t="shared" si="95"/>
        <v>0</v>
      </c>
      <c r="AI110" s="465">
        <f t="shared" si="96"/>
        <v>95625</v>
      </c>
      <c r="AJ110" s="464">
        <f t="shared" si="97"/>
        <v>95625</v>
      </c>
      <c r="AK110" s="464">
        <f t="shared" si="98"/>
        <v>1147500</v>
      </c>
    </row>
    <row r="111" spans="1:37" ht="17.25">
      <c r="A111" s="802">
        <v>9</v>
      </c>
      <c r="B111" s="809" t="s">
        <v>1462</v>
      </c>
      <c r="C111" s="771" t="s">
        <v>2186</v>
      </c>
      <c r="D111" s="771">
        <v>1959</v>
      </c>
      <c r="E111" s="809" t="s">
        <v>422</v>
      </c>
      <c r="F111" s="804">
        <v>1</v>
      </c>
      <c r="G111" s="805">
        <v>1</v>
      </c>
      <c r="H111" s="806">
        <v>83200</v>
      </c>
      <c r="I111" s="810"/>
      <c r="J111" s="810"/>
      <c r="K111" s="807">
        <v>95625</v>
      </c>
      <c r="L111" s="807">
        <f t="shared" si="99"/>
        <v>95625</v>
      </c>
      <c r="M111" s="806">
        <f t="shared" si="80"/>
        <v>1147500</v>
      </c>
      <c r="N111" s="613">
        <v>1</v>
      </c>
      <c r="O111" s="610">
        <v>1</v>
      </c>
      <c r="P111" s="464">
        <f t="shared" si="81"/>
        <v>83200</v>
      </c>
      <c r="Q111" s="465">
        <f t="shared" si="82"/>
        <v>0</v>
      </c>
      <c r="R111" s="465">
        <f t="shared" si="83"/>
        <v>0</v>
      </c>
      <c r="S111" s="465">
        <f t="shared" si="84"/>
        <v>95625</v>
      </c>
      <c r="T111" s="464">
        <f t="shared" si="85"/>
        <v>95625</v>
      </c>
      <c r="U111" s="464">
        <f t="shared" si="86"/>
        <v>1147500</v>
      </c>
      <c r="V111" s="613">
        <v>1</v>
      </c>
      <c r="W111" s="610">
        <v>1</v>
      </c>
      <c r="X111" s="464">
        <f t="shared" si="87"/>
        <v>83200</v>
      </c>
      <c r="Y111" s="465">
        <f t="shared" si="88"/>
        <v>0</v>
      </c>
      <c r="Z111" s="465">
        <f t="shared" si="89"/>
        <v>0</v>
      </c>
      <c r="AA111" s="465">
        <f t="shared" si="90"/>
        <v>95625</v>
      </c>
      <c r="AB111" s="464">
        <f t="shared" si="91"/>
        <v>95625</v>
      </c>
      <c r="AC111" s="464">
        <f t="shared" si="92"/>
        <v>1147500</v>
      </c>
      <c r="AD111" s="613">
        <v>1</v>
      </c>
      <c r="AE111" s="610">
        <v>1</v>
      </c>
      <c r="AF111" s="464">
        <f t="shared" si="93"/>
        <v>83200</v>
      </c>
      <c r="AG111" s="465">
        <f t="shared" si="94"/>
        <v>0</v>
      </c>
      <c r="AH111" s="465">
        <f t="shared" si="95"/>
        <v>0</v>
      </c>
      <c r="AI111" s="465">
        <f t="shared" si="96"/>
        <v>95625</v>
      </c>
      <c r="AJ111" s="464">
        <f t="shared" si="97"/>
        <v>95625</v>
      </c>
      <c r="AK111" s="464">
        <f t="shared" si="98"/>
        <v>1147500</v>
      </c>
    </row>
    <row r="112" spans="1:37" ht="17.25">
      <c r="A112" s="802">
        <v>10</v>
      </c>
      <c r="B112" s="809" t="s">
        <v>1463</v>
      </c>
      <c r="C112" s="771" t="s">
        <v>2186</v>
      </c>
      <c r="D112" s="771">
        <v>1967</v>
      </c>
      <c r="E112" s="809" t="s">
        <v>422</v>
      </c>
      <c r="F112" s="804">
        <v>1</v>
      </c>
      <c r="G112" s="805">
        <v>1</v>
      </c>
      <c r="H112" s="806">
        <v>83200</v>
      </c>
      <c r="I112" s="810"/>
      <c r="J112" s="810"/>
      <c r="K112" s="807">
        <v>95625</v>
      </c>
      <c r="L112" s="807">
        <f t="shared" si="99"/>
        <v>95625</v>
      </c>
      <c r="M112" s="806">
        <f t="shared" si="80"/>
        <v>1147500</v>
      </c>
      <c r="N112" s="613">
        <v>1</v>
      </c>
      <c r="O112" s="610">
        <v>1</v>
      </c>
      <c r="P112" s="464">
        <f t="shared" si="81"/>
        <v>83200</v>
      </c>
      <c r="Q112" s="465">
        <f t="shared" si="82"/>
        <v>0</v>
      </c>
      <c r="R112" s="465">
        <f t="shared" si="83"/>
        <v>0</v>
      </c>
      <c r="S112" s="465">
        <f t="shared" si="84"/>
        <v>95625</v>
      </c>
      <c r="T112" s="464">
        <f t="shared" si="85"/>
        <v>95625</v>
      </c>
      <c r="U112" s="464">
        <f t="shared" si="86"/>
        <v>1147500</v>
      </c>
      <c r="V112" s="613">
        <v>1</v>
      </c>
      <c r="W112" s="610">
        <v>1</v>
      </c>
      <c r="X112" s="464">
        <f t="shared" si="87"/>
        <v>83200</v>
      </c>
      <c r="Y112" s="465">
        <f t="shared" si="88"/>
        <v>0</v>
      </c>
      <c r="Z112" s="465">
        <f t="shared" si="89"/>
        <v>0</v>
      </c>
      <c r="AA112" s="465">
        <f t="shared" si="90"/>
        <v>95625</v>
      </c>
      <c r="AB112" s="464">
        <f t="shared" si="91"/>
        <v>95625</v>
      </c>
      <c r="AC112" s="464">
        <f t="shared" si="92"/>
        <v>1147500</v>
      </c>
      <c r="AD112" s="613">
        <v>1</v>
      </c>
      <c r="AE112" s="610">
        <v>1</v>
      </c>
      <c r="AF112" s="464">
        <f t="shared" si="93"/>
        <v>83200</v>
      </c>
      <c r="AG112" s="465">
        <f t="shared" si="94"/>
        <v>0</v>
      </c>
      <c r="AH112" s="465">
        <f t="shared" si="95"/>
        <v>0</v>
      </c>
      <c r="AI112" s="465">
        <f t="shared" si="96"/>
        <v>95625</v>
      </c>
      <c r="AJ112" s="464">
        <f t="shared" si="97"/>
        <v>95625</v>
      </c>
      <c r="AK112" s="464">
        <f t="shared" si="98"/>
        <v>1147500</v>
      </c>
    </row>
    <row r="113" spans="1:37" ht="17.25">
      <c r="A113" s="802">
        <v>11</v>
      </c>
      <c r="B113" s="809" t="s">
        <v>1464</v>
      </c>
      <c r="C113" s="771" t="s">
        <v>2186</v>
      </c>
      <c r="D113" s="771">
        <v>1972</v>
      </c>
      <c r="E113" s="809" t="s">
        <v>422</v>
      </c>
      <c r="F113" s="804">
        <v>1</v>
      </c>
      <c r="G113" s="805">
        <v>1</v>
      </c>
      <c r="H113" s="806">
        <v>83200</v>
      </c>
      <c r="I113" s="810"/>
      <c r="J113" s="810"/>
      <c r="K113" s="807">
        <v>95625</v>
      </c>
      <c r="L113" s="807">
        <f t="shared" si="99"/>
        <v>95625</v>
      </c>
      <c r="M113" s="806">
        <f t="shared" si="80"/>
        <v>1147500</v>
      </c>
      <c r="N113" s="613">
        <v>1</v>
      </c>
      <c r="O113" s="610">
        <v>1</v>
      </c>
      <c r="P113" s="464">
        <f t="shared" si="81"/>
        <v>83200</v>
      </c>
      <c r="Q113" s="465">
        <f t="shared" si="82"/>
        <v>0</v>
      </c>
      <c r="R113" s="465">
        <f t="shared" si="83"/>
        <v>0</v>
      </c>
      <c r="S113" s="465">
        <f t="shared" si="84"/>
        <v>95625</v>
      </c>
      <c r="T113" s="464">
        <f t="shared" si="85"/>
        <v>95625</v>
      </c>
      <c r="U113" s="464">
        <f t="shared" si="86"/>
        <v>1147500</v>
      </c>
      <c r="V113" s="613">
        <v>1</v>
      </c>
      <c r="W113" s="610">
        <v>1</v>
      </c>
      <c r="X113" s="464">
        <f t="shared" si="87"/>
        <v>83200</v>
      </c>
      <c r="Y113" s="465">
        <f t="shared" si="88"/>
        <v>0</v>
      </c>
      <c r="Z113" s="465">
        <f t="shared" si="89"/>
        <v>0</v>
      </c>
      <c r="AA113" s="465">
        <f t="shared" si="90"/>
        <v>95625</v>
      </c>
      <c r="AB113" s="464">
        <f t="shared" si="91"/>
        <v>95625</v>
      </c>
      <c r="AC113" s="464">
        <f t="shared" si="92"/>
        <v>1147500</v>
      </c>
      <c r="AD113" s="613">
        <v>1</v>
      </c>
      <c r="AE113" s="610">
        <v>1</v>
      </c>
      <c r="AF113" s="464">
        <f t="shared" si="93"/>
        <v>83200</v>
      </c>
      <c r="AG113" s="465">
        <f t="shared" si="94"/>
        <v>0</v>
      </c>
      <c r="AH113" s="465">
        <f t="shared" si="95"/>
        <v>0</v>
      </c>
      <c r="AI113" s="465">
        <f t="shared" si="96"/>
        <v>95625</v>
      </c>
      <c r="AJ113" s="464">
        <f t="shared" si="97"/>
        <v>95625</v>
      </c>
      <c r="AK113" s="464">
        <f t="shared" si="98"/>
        <v>1147500</v>
      </c>
    </row>
    <row r="114" spans="1:37" ht="17.25">
      <c r="A114" s="802">
        <v>12</v>
      </c>
      <c r="B114" s="809" t="s">
        <v>1465</v>
      </c>
      <c r="C114" s="771" t="s">
        <v>2186</v>
      </c>
      <c r="D114" s="771">
        <v>1962</v>
      </c>
      <c r="E114" s="809" t="s">
        <v>422</v>
      </c>
      <c r="F114" s="804">
        <v>1</v>
      </c>
      <c r="G114" s="805">
        <v>1</v>
      </c>
      <c r="H114" s="806">
        <v>83200</v>
      </c>
      <c r="I114" s="810"/>
      <c r="J114" s="810"/>
      <c r="K114" s="807">
        <v>95625</v>
      </c>
      <c r="L114" s="807">
        <f t="shared" si="99"/>
        <v>95625</v>
      </c>
      <c r="M114" s="806">
        <f t="shared" si="80"/>
        <v>1147500</v>
      </c>
      <c r="N114" s="613">
        <v>1</v>
      </c>
      <c r="O114" s="610">
        <v>1</v>
      </c>
      <c r="P114" s="464">
        <f t="shared" si="81"/>
        <v>83200</v>
      </c>
      <c r="Q114" s="465">
        <f t="shared" si="82"/>
        <v>0</v>
      </c>
      <c r="R114" s="465">
        <f t="shared" si="83"/>
        <v>0</v>
      </c>
      <c r="S114" s="465">
        <f t="shared" si="84"/>
        <v>95625</v>
      </c>
      <c r="T114" s="464">
        <f t="shared" si="85"/>
        <v>95625</v>
      </c>
      <c r="U114" s="464">
        <f t="shared" si="86"/>
        <v>1147500</v>
      </c>
      <c r="V114" s="613">
        <v>1</v>
      </c>
      <c r="W114" s="610">
        <v>1</v>
      </c>
      <c r="X114" s="464">
        <f t="shared" si="87"/>
        <v>83200</v>
      </c>
      <c r="Y114" s="465">
        <f t="shared" si="88"/>
        <v>0</v>
      </c>
      <c r="Z114" s="465">
        <f t="shared" si="89"/>
        <v>0</v>
      </c>
      <c r="AA114" s="465">
        <f t="shared" si="90"/>
        <v>95625</v>
      </c>
      <c r="AB114" s="464">
        <f t="shared" si="91"/>
        <v>95625</v>
      </c>
      <c r="AC114" s="464">
        <f t="shared" si="92"/>
        <v>1147500</v>
      </c>
      <c r="AD114" s="613">
        <v>1</v>
      </c>
      <c r="AE114" s="610">
        <v>1</v>
      </c>
      <c r="AF114" s="464">
        <f t="shared" si="93"/>
        <v>83200</v>
      </c>
      <c r="AG114" s="465">
        <f t="shared" si="94"/>
        <v>0</v>
      </c>
      <c r="AH114" s="465">
        <f t="shared" si="95"/>
        <v>0</v>
      </c>
      <c r="AI114" s="465">
        <f t="shared" si="96"/>
        <v>95625</v>
      </c>
      <c r="AJ114" s="464">
        <f t="shared" si="97"/>
        <v>95625</v>
      </c>
      <c r="AK114" s="464">
        <f t="shared" si="98"/>
        <v>1147500</v>
      </c>
    </row>
    <row r="115" spans="1:37" ht="17.25">
      <c r="A115" s="802">
        <v>13</v>
      </c>
      <c r="B115" s="809" t="s">
        <v>2488</v>
      </c>
      <c r="C115" s="771" t="s">
        <v>2186</v>
      </c>
      <c r="D115" s="771">
        <v>1964</v>
      </c>
      <c r="E115" s="809" t="s">
        <v>422</v>
      </c>
      <c r="F115" s="804">
        <v>1</v>
      </c>
      <c r="G115" s="805">
        <v>1</v>
      </c>
      <c r="H115" s="806">
        <v>83200</v>
      </c>
      <c r="I115" s="810"/>
      <c r="J115" s="810"/>
      <c r="K115" s="807">
        <v>95625</v>
      </c>
      <c r="L115" s="807">
        <f t="shared" si="99"/>
        <v>95625</v>
      </c>
      <c r="M115" s="806">
        <f t="shared" si="80"/>
        <v>1147500</v>
      </c>
      <c r="N115" s="613">
        <v>1</v>
      </c>
      <c r="O115" s="610">
        <v>1</v>
      </c>
      <c r="P115" s="464">
        <f t="shared" si="81"/>
        <v>83200</v>
      </c>
      <c r="Q115" s="465">
        <f t="shared" si="82"/>
        <v>0</v>
      </c>
      <c r="R115" s="465">
        <f t="shared" si="83"/>
        <v>0</v>
      </c>
      <c r="S115" s="465">
        <f t="shared" si="84"/>
        <v>95625</v>
      </c>
      <c r="T115" s="464">
        <f t="shared" si="85"/>
        <v>95625</v>
      </c>
      <c r="U115" s="464">
        <f t="shared" si="86"/>
        <v>1147500</v>
      </c>
      <c r="V115" s="613">
        <v>1</v>
      </c>
      <c r="W115" s="610">
        <v>1</v>
      </c>
      <c r="X115" s="464">
        <f t="shared" si="87"/>
        <v>83200</v>
      </c>
      <c r="Y115" s="465">
        <f t="shared" si="88"/>
        <v>0</v>
      </c>
      <c r="Z115" s="465">
        <f t="shared" si="89"/>
        <v>0</v>
      </c>
      <c r="AA115" s="465">
        <f t="shared" si="90"/>
        <v>95625</v>
      </c>
      <c r="AB115" s="464">
        <f t="shared" si="91"/>
        <v>95625</v>
      </c>
      <c r="AC115" s="464">
        <f t="shared" si="92"/>
        <v>1147500</v>
      </c>
      <c r="AD115" s="613">
        <v>1</v>
      </c>
      <c r="AE115" s="610">
        <v>1</v>
      </c>
      <c r="AF115" s="464">
        <f t="shared" si="93"/>
        <v>83200</v>
      </c>
      <c r="AG115" s="465">
        <f t="shared" si="94"/>
        <v>0</v>
      </c>
      <c r="AH115" s="465">
        <f t="shared" si="95"/>
        <v>0</v>
      </c>
      <c r="AI115" s="465">
        <f t="shared" si="96"/>
        <v>95625</v>
      </c>
      <c r="AJ115" s="464">
        <f t="shared" si="97"/>
        <v>95625</v>
      </c>
      <c r="AK115" s="464">
        <f t="shared" si="98"/>
        <v>1147500</v>
      </c>
    </row>
    <row r="116" spans="1:37" ht="17.25">
      <c r="A116" s="802">
        <v>14</v>
      </c>
      <c r="B116" s="809" t="s">
        <v>1466</v>
      </c>
      <c r="C116" s="771" t="s">
        <v>2186</v>
      </c>
      <c r="D116" s="771">
        <v>1972</v>
      </c>
      <c r="E116" s="809" t="s">
        <v>422</v>
      </c>
      <c r="F116" s="804">
        <v>1</v>
      </c>
      <c r="G116" s="805">
        <v>1</v>
      </c>
      <c r="H116" s="806">
        <v>83200</v>
      </c>
      <c r="I116" s="810"/>
      <c r="J116" s="810"/>
      <c r="K116" s="807">
        <v>95625</v>
      </c>
      <c r="L116" s="807">
        <f t="shared" si="99"/>
        <v>95625</v>
      </c>
      <c r="M116" s="806">
        <f t="shared" si="80"/>
        <v>1147500</v>
      </c>
      <c r="N116" s="613">
        <v>1</v>
      </c>
      <c r="O116" s="610">
        <v>1</v>
      </c>
      <c r="P116" s="464">
        <f t="shared" si="81"/>
        <v>83200</v>
      </c>
      <c r="Q116" s="465">
        <f t="shared" si="82"/>
        <v>0</v>
      </c>
      <c r="R116" s="465">
        <f t="shared" si="83"/>
        <v>0</v>
      </c>
      <c r="S116" s="465">
        <f t="shared" si="84"/>
        <v>95625</v>
      </c>
      <c r="T116" s="464">
        <f t="shared" si="85"/>
        <v>95625</v>
      </c>
      <c r="U116" s="464">
        <f t="shared" si="86"/>
        <v>1147500</v>
      </c>
      <c r="V116" s="613">
        <v>1</v>
      </c>
      <c r="W116" s="610">
        <v>1</v>
      </c>
      <c r="X116" s="464">
        <f t="shared" si="87"/>
        <v>83200</v>
      </c>
      <c r="Y116" s="465">
        <f t="shared" si="88"/>
        <v>0</v>
      </c>
      <c r="Z116" s="465">
        <f t="shared" si="89"/>
        <v>0</v>
      </c>
      <c r="AA116" s="465">
        <f t="shared" si="90"/>
        <v>95625</v>
      </c>
      <c r="AB116" s="464">
        <f t="shared" si="91"/>
        <v>95625</v>
      </c>
      <c r="AC116" s="464">
        <f t="shared" si="92"/>
        <v>1147500</v>
      </c>
      <c r="AD116" s="613">
        <v>1</v>
      </c>
      <c r="AE116" s="610">
        <v>1</v>
      </c>
      <c r="AF116" s="464">
        <f t="shared" si="93"/>
        <v>83200</v>
      </c>
      <c r="AG116" s="465">
        <f t="shared" si="94"/>
        <v>0</v>
      </c>
      <c r="AH116" s="465">
        <f t="shared" si="95"/>
        <v>0</v>
      </c>
      <c r="AI116" s="465">
        <f t="shared" si="96"/>
        <v>95625</v>
      </c>
      <c r="AJ116" s="464">
        <f t="shared" si="97"/>
        <v>95625</v>
      </c>
      <c r="AK116" s="464">
        <f t="shared" si="98"/>
        <v>1147500</v>
      </c>
    </row>
    <row r="117" spans="1:37" ht="17.25">
      <c r="A117" s="802">
        <v>15</v>
      </c>
      <c r="B117" s="809" t="s">
        <v>1467</v>
      </c>
      <c r="C117" s="771" t="s">
        <v>2186</v>
      </c>
      <c r="D117" s="771">
        <v>1971</v>
      </c>
      <c r="E117" s="809" t="s">
        <v>422</v>
      </c>
      <c r="F117" s="804">
        <v>1</v>
      </c>
      <c r="G117" s="805">
        <v>1</v>
      </c>
      <c r="H117" s="806">
        <v>83200</v>
      </c>
      <c r="I117" s="810"/>
      <c r="J117" s="810"/>
      <c r="K117" s="807">
        <v>95625</v>
      </c>
      <c r="L117" s="807">
        <f t="shared" si="99"/>
        <v>95625</v>
      </c>
      <c r="M117" s="806">
        <f t="shared" si="80"/>
        <v>1147500</v>
      </c>
      <c r="N117" s="613">
        <v>1</v>
      </c>
      <c r="O117" s="610">
        <v>1</v>
      </c>
      <c r="P117" s="464">
        <f t="shared" si="81"/>
        <v>83200</v>
      </c>
      <c r="Q117" s="465">
        <f t="shared" si="82"/>
        <v>0</v>
      </c>
      <c r="R117" s="465">
        <f t="shared" si="83"/>
        <v>0</v>
      </c>
      <c r="S117" s="465">
        <f t="shared" si="84"/>
        <v>95625</v>
      </c>
      <c r="T117" s="464">
        <f t="shared" si="85"/>
        <v>95625</v>
      </c>
      <c r="U117" s="464">
        <f t="shared" si="86"/>
        <v>1147500</v>
      </c>
      <c r="V117" s="613">
        <v>1</v>
      </c>
      <c r="W117" s="610">
        <v>1</v>
      </c>
      <c r="X117" s="464">
        <f t="shared" si="87"/>
        <v>83200</v>
      </c>
      <c r="Y117" s="465">
        <f t="shared" si="88"/>
        <v>0</v>
      </c>
      <c r="Z117" s="465">
        <f t="shared" si="89"/>
        <v>0</v>
      </c>
      <c r="AA117" s="465">
        <f t="shared" si="90"/>
        <v>95625</v>
      </c>
      <c r="AB117" s="464">
        <f t="shared" si="91"/>
        <v>95625</v>
      </c>
      <c r="AC117" s="464">
        <f t="shared" si="92"/>
        <v>1147500</v>
      </c>
      <c r="AD117" s="613">
        <v>1</v>
      </c>
      <c r="AE117" s="610">
        <v>1</v>
      </c>
      <c r="AF117" s="464">
        <f t="shared" si="93"/>
        <v>83200</v>
      </c>
      <c r="AG117" s="465">
        <f t="shared" si="94"/>
        <v>0</v>
      </c>
      <c r="AH117" s="465">
        <f t="shared" si="95"/>
        <v>0</v>
      </c>
      <c r="AI117" s="465">
        <f t="shared" si="96"/>
        <v>95625</v>
      </c>
      <c r="AJ117" s="464">
        <f t="shared" si="97"/>
        <v>95625</v>
      </c>
      <c r="AK117" s="464">
        <f t="shared" si="98"/>
        <v>1147500</v>
      </c>
    </row>
    <row r="118" spans="1:37" ht="17.25">
      <c r="A118" s="802">
        <v>16</v>
      </c>
      <c r="B118" s="809" t="s">
        <v>1468</v>
      </c>
      <c r="C118" s="771" t="s">
        <v>2186</v>
      </c>
      <c r="D118" s="771">
        <v>1970</v>
      </c>
      <c r="E118" s="809" t="s">
        <v>422</v>
      </c>
      <c r="F118" s="804">
        <v>1</v>
      </c>
      <c r="G118" s="805">
        <v>1</v>
      </c>
      <c r="H118" s="806">
        <v>83200</v>
      </c>
      <c r="I118" s="810"/>
      <c r="J118" s="810"/>
      <c r="K118" s="807">
        <v>95625</v>
      </c>
      <c r="L118" s="807">
        <f t="shared" si="99"/>
        <v>95625</v>
      </c>
      <c r="M118" s="806">
        <f t="shared" si="80"/>
        <v>1147500</v>
      </c>
      <c r="N118" s="613">
        <v>1</v>
      </c>
      <c r="O118" s="610">
        <v>1</v>
      </c>
      <c r="P118" s="464">
        <f t="shared" si="81"/>
        <v>83200</v>
      </c>
      <c r="Q118" s="465">
        <f t="shared" si="82"/>
        <v>0</v>
      </c>
      <c r="R118" s="465">
        <f t="shared" si="83"/>
        <v>0</v>
      </c>
      <c r="S118" s="465">
        <f t="shared" si="84"/>
        <v>95625</v>
      </c>
      <c r="T118" s="464">
        <f t="shared" si="85"/>
        <v>95625</v>
      </c>
      <c r="U118" s="464">
        <f t="shared" si="86"/>
        <v>1147500</v>
      </c>
      <c r="V118" s="613">
        <v>1</v>
      </c>
      <c r="W118" s="610">
        <v>1</v>
      </c>
      <c r="X118" s="464">
        <f t="shared" si="87"/>
        <v>83200</v>
      </c>
      <c r="Y118" s="465">
        <f t="shared" si="88"/>
        <v>0</v>
      </c>
      <c r="Z118" s="465">
        <f t="shared" si="89"/>
        <v>0</v>
      </c>
      <c r="AA118" s="465">
        <f t="shared" si="90"/>
        <v>95625</v>
      </c>
      <c r="AB118" s="464">
        <f t="shared" si="91"/>
        <v>95625</v>
      </c>
      <c r="AC118" s="464">
        <f t="shared" si="92"/>
        <v>1147500</v>
      </c>
      <c r="AD118" s="613">
        <v>1</v>
      </c>
      <c r="AE118" s="610">
        <v>1</v>
      </c>
      <c r="AF118" s="464">
        <f t="shared" si="93"/>
        <v>83200</v>
      </c>
      <c r="AG118" s="465">
        <f t="shared" si="94"/>
        <v>0</v>
      </c>
      <c r="AH118" s="465">
        <f t="shared" si="95"/>
        <v>0</v>
      </c>
      <c r="AI118" s="465">
        <f t="shared" si="96"/>
        <v>95625</v>
      </c>
      <c r="AJ118" s="464">
        <f t="shared" si="97"/>
        <v>95625</v>
      </c>
      <c r="AK118" s="464">
        <f t="shared" si="98"/>
        <v>1147500</v>
      </c>
    </row>
    <row r="119" spans="1:37" ht="17.25">
      <c r="A119" s="802">
        <v>17</v>
      </c>
      <c r="B119" s="809" t="s">
        <v>1688</v>
      </c>
      <c r="C119" s="771" t="s">
        <v>2186</v>
      </c>
      <c r="D119" s="771">
        <v>1972</v>
      </c>
      <c r="E119" s="809" t="s">
        <v>422</v>
      </c>
      <c r="F119" s="804">
        <v>1</v>
      </c>
      <c r="G119" s="805">
        <v>1</v>
      </c>
      <c r="H119" s="806">
        <v>83200</v>
      </c>
      <c r="I119" s="810"/>
      <c r="J119" s="810"/>
      <c r="K119" s="807">
        <v>95625</v>
      </c>
      <c r="L119" s="807">
        <f t="shared" si="99"/>
        <v>95625</v>
      </c>
      <c r="M119" s="806">
        <f t="shared" si="80"/>
        <v>1147500</v>
      </c>
      <c r="N119" s="613">
        <v>1</v>
      </c>
      <c r="O119" s="610">
        <v>1</v>
      </c>
      <c r="P119" s="464">
        <f t="shared" si="81"/>
        <v>83200</v>
      </c>
      <c r="Q119" s="465">
        <f t="shared" si="82"/>
        <v>0</v>
      </c>
      <c r="R119" s="465">
        <f t="shared" si="83"/>
        <v>0</v>
      </c>
      <c r="S119" s="465">
        <f t="shared" si="84"/>
        <v>95625</v>
      </c>
      <c r="T119" s="464">
        <f t="shared" si="85"/>
        <v>95625</v>
      </c>
      <c r="U119" s="464">
        <f t="shared" si="86"/>
        <v>1147500</v>
      </c>
      <c r="V119" s="613">
        <v>1</v>
      </c>
      <c r="W119" s="610">
        <v>1</v>
      </c>
      <c r="X119" s="464">
        <f t="shared" si="87"/>
        <v>83200</v>
      </c>
      <c r="Y119" s="465">
        <f t="shared" si="88"/>
        <v>0</v>
      </c>
      <c r="Z119" s="465">
        <f t="shared" si="89"/>
        <v>0</v>
      </c>
      <c r="AA119" s="465">
        <f t="shared" si="90"/>
        <v>95625</v>
      </c>
      <c r="AB119" s="464">
        <f t="shared" si="91"/>
        <v>95625</v>
      </c>
      <c r="AC119" s="464">
        <f t="shared" si="92"/>
        <v>1147500</v>
      </c>
      <c r="AD119" s="613">
        <v>1</v>
      </c>
      <c r="AE119" s="610">
        <v>1</v>
      </c>
      <c r="AF119" s="464">
        <f t="shared" si="93"/>
        <v>83200</v>
      </c>
      <c r="AG119" s="465">
        <f t="shared" si="94"/>
        <v>0</v>
      </c>
      <c r="AH119" s="465">
        <f t="shared" si="95"/>
        <v>0</v>
      </c>
      <c r="AI119" s="465">
        <f t="shared" si="96"/>
        <v>95625</v>
      </c>
      <c r="AJ119" s="464">
        <f t="shared" si="97"/>
        <v>95625</v>
      </c>
      <c r="AK119" s="464">
        <f t="shared" si="98"/>
        <v>1147500</v>
      </c>
    </row>
    <row r="120" spans="1:37" ht="17.25">
      <c r="A120" s="802">
        <v>18</v>
      </c>
      <c r="B120" s="809" t="s">
        <v>1689</v>
      </c>
      <c r="C120" s="771" t="s">
        <v>2186</v>
      </c>
      <c r="D120" s="771">
        <v>1977</v>
      </c>
      <c r="E120" s="809" t="s">
        <v>422</v>
      </c>
      <c r="F120" s="804">
        <v>1</v>
      </c>
      <c r="G120" s="805">
        <v>1</v>
      </c>
      <c r="H120" s="806">
        <v>83200</v>
      </c>
      <c r="I120" s="810"/>
      <c r="J120" s="810"/>
      <c r="K120" s="807">
        <v>104000</v>
      </c>
      <c r="L120" s="807">
        <f t="shared" si="99"/>
        <v>104000</v>
      </c>
      <c r="M120" s="806">
        <f t="shared" si="80"/>
        <v>1248000</v>
      </c>
      <c r="N120" s="613">
        <v>1</v>
      </c>
      <c r="O120" s="610">
        <v>1</v>
      </c>
      <c r="P120" s="464">
        <f t="shared" si="81"/>
        <v>83200</v>
      </c>
      <c r="Q120" s="465">
        <f t="shared" si="82"/>
        <v>0</v>
      </c>
      <c r="R120" s="465">
        <f t="shared" si="83"/>
        <v>0</v>
      </c>
      <c r="S120" s="465">
        <f t="shared" si="84"/>
        <v>104000</v>
      </c>
      <c r="T120" s="464">
        <f t="shared" si="85"/>
        <v>104000</v>
      </c>
      <c r="U120" s="464">
        <f t="shared" si="86"/>
        <v>1248000</v>
      </c>
      <c r="V120" s="613">
        <v>1</v>
      </c>
      <c r="W120" s="610">
        <v>1</v>
      </c>
      <c r="X120" s="464">
        <f t="shared" si="87"/>
        <v>83200</v>
      </c>
      <c r="Y120" s="465">
        <f t="shared" si="88"/>
        <v>0</v>
      </c>
      <c r="Z120" s="465">
        <f t="shared" si="89"/>
        <v>0</v>
      </c>
      <c r="AA120" s="465">
        <f t="shared" si="90"/>
        <v>104000</v>
      </c>
      <c r="AB120" s="464">
        <f t="shared" si="91"/>
        <v>104000</v>
      </c>
      <c r="AC120" s="464">
        <f t="shared" si="92"/>
        <v>1248000</v>
      </c>
      <c r="AD120" s="613">
        <v>1</v>
      </c>
      <c r="AE120" s="610">
        <v>1</v>
      </c>
      <c r="AF120" s="464">
        <f t="shared" si="93"/>
        <v>83200</v>
      </c>
      <c r="AG120" s="465">
        <f t="shared" si="94"/>
        <v>0</v>
      </c>
      <c r="AH120" s="465">
        <f t="shared" si="95"/>
        <v>0</v>
      </c>
      <c r="AI120" s="465">
        <f t="shared" si="96"/>
        <v>104000</v>
      </c>
      <c r="AJ120" s="464">
        <f t="shared" si="97"/>
        <v>104000</v>
      </c>
      <c r="AK120" s="464">
        <f t="shared" si="98"/>
        <v>1248000</v>
      </c>
    </row>
    <row r="121" spans="1:37" ht="17.25">
      <c r="A121" s="802">
        <v>19</v>
      </c>
      <c r="B121" s="809" t="s">
        <v>70</v>
      </c>
      <c r="C121" s="771"/>
      <c r="D121" s="771"/>
      <c r="E121" s="809" t="s">
        <v>422</v>
      </c>
      <c r="F121" s="804">
        <v>1</v>
      </c>
      <c r="G121" s="805">
        <v>1</v>
      </c>
      <c r="H121" s="806">
        <v>83200</v>
      </c>
      <c r="I121" s="810"/>
      <c r="J121" s="810"/>
      <c r="K121" s="807">
        <v>104000</v>
      </c>
      <c r="L121" s="807">
        <f t="shared" si="99"/>
        <v>104000</v>
      </c>
      <c r="M121" s="806">
        <f t="shared" si="80"/>
        <v>1248000</v>
      </c>
      <c r="N121" s="613">
        <v>1</v>
      </c>
      <c r="O121" s="610">
        <v>1</v>
      </c>
      <c r="P121" s="464">
        <f t="shared" si="81"/>
        <v>83200</v>
      </c>
      <c r="Q121" s="465">
        <f t="shared" si="82"/>
        <v>0</v>
      </c>
      <c r="R121" s="465">
        <f t="shared" si="83"/>
        <v>0</v>
      </c>
      <c r="S121" s="465">
        <f t="shared" si="84"/>
        <v>104000</v>
      </c>
      <c r="T121" s="464">
        <f t="shared" si="85"/>
        <v>104000</v>
      </c>
      <c r="U121" s="464">
        <f t="shared" si="86"/>
        <v>1248000</v>
      </c>
      <c r="V121" s="613">
        <v>1</v>
      </c>
      <c r="W121" s="610">
        <v>1</v>
      </c>
      <c r="X121" s="464">
        <f t="shared" si="87"/>
        <v>83200</v>
      </c>
      <c r="Y121" s="465">
        <f t="shared" si="88"/>
        <v>0</v>
      </c>
      <c r="Z121" s="465">
        <f t="shared" si="89"/>
        <v>0</v>
      </c>
      <c r="AA121" s="465">
        <f t="shared" si="90"/>
        <v>104000</v>
      </c>
      <c r="AB121" s="464">
        <f t="shared" si="91"/>
        <v>104000</v>
      </c>
      <c r="AC121" s="464">
        <f t="shared" si="92"/>
        <v>1248000</v>
      </c>
      <c r="AD121" s="613">
        <v>1</v>
      </c>
      <c r="AE121" s="610">
        <v>1</v>
      </c>
      <c r="AF121" s="464">
        <f t="shared" si="93"/>
        <v>83200</v>
      </c>
      <c r="AG121" s="465">
        <f t="shared" si="94"/>
        <v>0</v>
      </c>
      <c r="AH121" s="465">
        <f t="shared" si="95"/>
        <v>0</v>
      </c>
      <c r="AI121" s="465">
        <f t="shared" si="96"/>
        <v>104000</v>
      </c>
      <c r="AJ121" s="464">
        <f t="shared" si="97"/>
        <v>104000</v>
      </c>
      <c r="AK121" s="464">
        <f t="shared" si="98"/>
        <v>1248000</v>
      </c>
    </row>
    <row r="122" spans="1:37" ht="17.25">
      <c r="A122" s="802">
        <v>20</v>
      </c>
      <c r="B122" s="809" t="s">
        <v>1690</v>
      </c>
      <c r="C122" s="771" t="s">
        <v>2187</v>
      </c>
      <c r="D122" s="771">
        <v>1991</v>
      </c>
      <c r="E122" s="809" t="s">
        <v>931</v>
      </c>
      <c r="F122" s="804">
        <v>1</v>
      </c>
      <c r="G122" s="805">
        <v>1</v>
      </c>
      <c r="H122" s="806">
        <v>83200</v>
      </c>
      <c r="I122" s="810"/>
      <c r="J122" s="810"/>
      <c r="K122" s="807">
        <v>104000</v>
      </c>
      <c r="L122" s="806">
        <f>+I122+J122+K122</f>
        <v>104000</v>
      </c>
      <c r="M122" s="806">
        <f t="shared" si="80"/>
        <v>1248000</v>
      </c>
      <c r="N122" s="613">
        <v>1</v>
      </c>
      <c r="O122" s="610">
        <v>1</v>
      </c>
      <c r="P122" s="464">
        <f t="shared" si="81"/>
        <v>83200</v>
      </c>
      <c r="Q122" s="465">
        <f t="shared" si="82"/>
        <v>0</v>
      </c>
      <c r="R122" s="465">
        <f t="shared" si="83"/>
        <v>0</v>
      </c>
      <c r="S122" s="465">
        <f t="shared" si="84"/>
        <v>104000</v>
      </c>
      <c r="T122" s="464">
        <f t="shared" si="85"/>
        <v>104000</v>
      </c>
      <c r="U122" s="464">
        <f t="shared" si="86"/>
        <v>1248000</v>
      </c>
      <c r="V122" s="613">
        <v>1</v>
      </c>
      <c r="W122" s="610">
        <v>1</v>
      </c>
      <c r="X122" s="464">
        <f t="shared" si="87"/>
        <v>83200</v>
      </c>
      <c r="Y122" s="465">
        <f t="shared" si="88"/>
        <v>0</v>
      </c>
      <c r="Z122" s="465">
        <f t="shared" si="89"/>
        <v>0</v>
      </c>
      <c r="AA122" s="465">
        <f t="shared" si="90"/>
        <v>104000</v>
      </c>
      <c r="AB122" s="464">
        <f t="shared" si="91"/>
        <v>104000</v>
      </c>
      <c r="AC122" s="464">
        <f t="shared" si="92"/>
        <v>1248000</v>
      </c>
      <c r="AD122" s="613">
        <v>1</v>
      </c>
      <c r="AE122" s="610">
        <v>1</v>
      </c>
      <c r="AF122" s="464">
        <f t="shared" si="93"/>
        <v>83200</v>
      </c>
      <c r="AG122" s="465">
        <f t="shared" si="94"/>
        <v>0</v>
      </c>
      <c r="AH122" s="465">
        <f t="shared" si="95"/>
        <v>0</v>
      </c>
      <c r="AI122" s="465">
        <f t="shared" si="96"/>
        <v>104000</v>
      </c>
      <c r="AJ122" s="464">
        <f t="shared" si="97"/>
        <v>104000</v>
      </c>
      <c r="AK122" s="464">
        <f t="shared" si="98"/>
        <v>1248000</v>
      </c>
    </row>
    <row r="123" spans="1:37" ht="17.25">
      <c r="A123" s="802">
        <v>21</v>
      </c>
      <c r="B123" s="809" t="s">
        <v>1469</v>
      </c>
      <c r="C123" s="771" t="s">
        <v>2187</v>
      </c>
      <c r="D123" s="771">
        <v>1971</v>
      </c>
      <c r="E123" s="809" t="s">
        <v>418</v>
      </c>
      <c r="F123" s="804">
        <v>1</v>
      </c>
      <c r="G123" s="805">
        <v>1.2</v>
      </c>
      <c r="H123" s="806">
        <v>83200</v>
      </c>
      <c r="I123" s="810"/>
      <c r="J123" s="810"/>
      <c r="K123" s="810">
        <v>99840</v>
      </c>
      <c r="L123" s="807">
        <f>+I123+J123+K123</f>
        <v>99840</v>
      </c>
      <c r="M123" s="806">
        <f t="shared" si="80"/>
        <v>1198080</v>
      </c>
      <c r="N123" s="613">
        <v>1</v>
      </c>
      <c r="O123" s="610">
        <v>1.2</v>
      </c>
      <c r="P123" s="464">
        <f t="shared" si="81"/>
        <v>83200</v>
      </c>
      <c r="Q123" s="465">
        <f t="shared" si="82"/>
        <v>0</v>
      </c>
      <c r="R123" s="465">
        <f t="shared" si="83"/>
        <v>0</v>
      </c>
      <c r="S123" s="465">
        <f t="shared" si="84"/>
        <v>99840</v>
      </c>
      <c r="T123" s="464">
        <f t="shared" si="85"/>
        <v>99840</v>
      </c>
      <c r="U123" s="464">
        <f t="shared" si="86"/>
        <v>1198080</v>
      </c>
      <c r="V123" s="613">
        <v>1</v>
      </c>
      <c r="W123" s="610">
        <v>1.2</v>
      </c>
      <c r="X123" s="464">
        <f t="shared" si="87"/>
        <v>83200</v>
      </c>
      <c r="Y123" s="465">
        <f t="shared" si="88"/>
        <v>0</v>
      </c>
      <c r="Z123" s="465">
        <f t="shared" si="89"/>
        <v>0</v>
      </c>
      <c r="AA123" s="465">
        <f t="shared" si="90"/>
        <v>99840</v>
      </c>
      <c r="AB123" s="464">
        <f t="shared" si="91"/>
        <v>99840</v>
      </c>
      <c r="AC123" s="464">
        <f t="shared" si="92"/>
        <v>1198080</v>
      </c>
      <c r="AD123" s="613">
        <v>1</v>
      </c>
      <c r="AE123" s="610">
        <v>1.2</v>
      </c>
      <c r="AF123" s="464">
        <f t="shared" si="93"/>
        <v>83200</v>
      </c>
      <c r="AG123" s="465">
        <f t="shared" si="94"/>
        <v>0</v>
      </c>
      <c r="AH123" s="465">
        <f t="shared" si="95"/>
        <v>0</v>
      </c>
      <c r="AI123" s="465">
        <f t="shared" si="96"/>
        <v>99840</v>
      </c>
      <c r="AJ123" s="464">
        <f t="shared" si="97"/>
        <v>99840</v>
      </c>
      <c r="AK123" s="464">
        <f t="shared" si="98"/>
        <v>1198080</v>
      </c>
    </row>
    <row r="124" spans="1:37" ht="22.5">
      <c r="A124" s="1007" t="s">
        <v>47</v>
      </c>
      <c r="B124" s="1007"/>
      <c r="C124" s="1007"/>
      <c r="D124" s="1007"/>
      <c r="E124" s="1007"/>
      <c r="F124" s="620">
        <f t="shared" ref="F124:AK124" si="100">SUM(F103:F123)</f>
        <v>21</v>
      </c>
      <c r="G124" s="620">
        <f t="shared" si="100"/>
        <v>23.45</v>
      </c>
      <c r="H124" s="620">
        <f t="shared" si="100"/>
        <v>1747200</v>
      </c>
      <c r="I124" s="620">
        <f t="shared" si="100"/>
        <v>0</v>
      </c>
      <c r="J124" s="620">
        <f t="shared" si="100"/>
        <v>0</v>
      </c>
      <c r="K124" s="620">
        <f t="shared" si="100"/>
        <v>2179290</v>
      </c>
      <c r="L124" s="620">
        <f t="shared" si="100"/>
        <v>2179290</v>
      </c>
      <c r="M124" s="620">
        <f t="shared" si="100"/>
        <v>26151480</v>
      </c>
      <c r="N124" s="620">
        <f t="shared" si="100"/>
        <v>21</v>
      </c>
      <c r="O124" s="620">
        <f t="shared" si="100"/>
        <v>23.45</v>
      </c>
      <c r="P124" s="620">
        <f t="shared" si="100"/>
        <v>1747200</v>
      </c>
      <c r="Q124" s="620">
        <f t="shared" si="100"/>
        <v>0</v>
      </c>
      <c r="R124" s="620">
        <f t="shared" si="100"/>
        <v>0</v>
      </c>
      <c r="S124" s="620">
        <f t="shared" si="100"/>
        <v>2179290</v>
      </c>
      <c r="T124" s="620">
        <f t="shared" si="100"/>
        <v>2179290</v>
      </c>
      <c r="U124" s="620">
        <f t="shared" si="100"/>
        <v>26151480</v>
      </c>
      <c r="V124" s="620">
        <f t="shared" si="100"/>
        <v>21</v>
      </c>
      <c r="W124" s="620">
        <f t="shared" si="100"/>
        <v>23.45</v>
      </c>
      <c r="X124" s="620">
        <f t="shared" si="100"/>
        <v>1747200</v>
      </c>
      <c r="Y124" s="620">
        <f t="shared" si="100"/>
        <v>0</v>
      </c>
      <c r="Z124" s="620">
        <f t="shared" si="100"/>
        <v>0</v>
      </c>
      <c r="AA124" s="620">
        <f t="shared" si="100"/>
        <v>2179290</v>
      </c>
      <c r="AB124" s="620">
        <f t="shared" si="100"/>
        <v>2179290</v>
      </c>
      <c r="AC124" s="620">
        <f t="shared" si="100"/>
        <v>26151480</v>
      </c>
      <c r="AD124" s="620">
        <f t="shared" si="100"/>
        <v>21</v>
      </c>
      <c r="AE124" s="620">
        <f t="shared" si="100"/>
        <v>23.45</v>
      </c>
      <c r="AF124" s="620">
        <f t="shared" si="100"/>
        <v>1747200</v>
      </c>
      <c r="AG124" s="620">
        <f t="shared" si="100"/>
        <v>0</v>
      </c>
      <c r="AH124" s="620">
        <f t="shared" si="100"/>
        <v>0</v>
      </c>
      <c r="AI124" s="620">
        <f t="shared" si="100"/>
        <v>2179290</v>
      </c>
      <c r="AJ124" s="620">
        <f t="shared" si="100"/>
        <v>2179290</v>
      </c>
      <c r="AK124" s="620">
        <f t="shared" si="100"/>
        <v>26151480</v>
      </c>
    </row>
    <row r="127" spans="1:37" s="608" customFormat="1" ht="22.5" customHeight="1">
      <c r="A127" s="1009" t="s">
        <v>576</v>
      </c>
      <c r="B127" s="1010"/>
      <c r="C127" s="1010"/>
      <c r="D127" s="1010"/>
      <c r="E127" s="1011"/>
      <c r="F127" s="1008" t="s">
        <v>69</v>
      </c>
      <c r="G127" s="1008"/>
      <c r="H127" s="1008"/>
      <c r="I127" s="1008"/>
      <c r="J127" s="1008"/>
      <c r="K127" s="1008"/>
      <c r="L127" s="1008"/>
      <c r="M127" s="1008"/>
      <c r="N127" s="1019" t="s">
        <v>69</v>
      </c>
      <c r="O127" s="1020"/>
      <c r="P127" s="1020"/>
      <c r="Q127" s="1020"/>
      <c r="R127" s="1020"/>
      <c r="S127" s="1020"/>
      <c r="T127" s="1020"/>
      <c r="U127" s="1021"/>
      <c r="V127" s="1019" t="s">
        <v>69</v>
      </c>
      <c r="W127" s="1020"/>
      <c r="X127" s="1020"/>
      <c r="Y127" s="1020"/>
      <c r="Z127" s="1020"/>
      <c r="AA127" s="1020"/>
      <c r="AB127" s="1020"/>
      <c r="AC127" s="1021"/>
      <c r="AD127" s="1019" t="s">
        <v>69</v>
      </c>
      <c r="AE127" s="1020"/>
      <c r="AF127" s="1020"/>
      <c r="AG127" s="1020"/>
      <c r="AH127" s="1020"/>
      <c r="AI127" s="1020"/>
      <c r="AJ127" s="1020"/>
      <c r="AK127" s="1021"/>
    </row>
    <row r="128" spans="1:37" s="608" customFormat="1" ht="24" customHeight="1">
      <c r="A128" s="1012" t="s">
        <v>231</v>
      </c>
      <c r="B128" s="1013"/>
      <c r="C128" s="1013"/>
      <c r="D128" s="1013"/>
      <c r="E128" s="1014"/>
      <c r="F128" s="1006" t="s">
        <v>1367</v>
      </c>
      <c r="G128" s="1006"/>
      <c r="H128" s="1006"/>
      <c r="I128" s="1006"/>
      <c r="J128" s="1006"/>
      <c r="K128" s="1006"/>
      <c r="L128" s="1006"/>
      <c r="M128" s="1006"/>
      <c r="N128" s="1015" t="s">
        <v>1533</v>
      </c>
      <c r="O128" s="1016"/>
      <c r="P128" s="1016"/>
      <c r="Q128" s="1016"/>
      <c r="R128" s="1016"/>
      <c r="S128" s="1016"/>
      <c r="T128" s="1016"/>
      <c r="U128" s="1017"/>
      <c r="V128" s="1006" t="s">
        <v>2167</v>
      </c>
      <c r="W128" s="1006"/>
      <c r="X128" s="1006"/>
      <c r="Y128" s="1006"/>
      <c r="Z128" s="1006"/>
      <c r="AA128" s="1006"/>
      <c r="AB128" s="1006"/>
      <c r="AC128" s="1006"/>
      <c r="AD128" s="1006" t="s">
        <v>2776</v>
      </c>
      <c r="AE128" s="1006"/>
      <c r="AF128" s="1006"/>
      <c r="AG128" s="1006"/>
      <c r="AH128" s="1006"/>
      <c r="AI128" s="1006"/>
      <c r="AJ128" s="1006"/>
      <c r="AK128" s="1006"/>
    </row>
    <row r="129" spans="1:37" s="608" customFormat="1" ht="82.5" customHeight="1">
      <c r="A129" s="621" t="s">
        <v>10</v>
      </c>
      <c r="B129" s="793" t="s">
        <v>54</v>
      </c>
      <c r="C129" s="793" t="s">
        <v>2184</v>
      </c>
      <c r="D129" s="584" t="s">
        <v>2185</v>
      </c>
      <c r="E129" s="793" t="s">
        <v>55</v>
      </c>
      <c r="F129" s="622" t="s">
        <v>56</v>
      </c>
      <c r="G129" s="622" t="s">
        <v>90</v>
      </c>
      <c r="H129" s="622" t="s">
        <v>62</v>
      </c>
      <c r="I129" s="622" t="s">
        <v>58</v>
      </c>
      <c r="J129" s="622" t="s">
        <v>59</v>
      </c>
      <c r="K129" s="622" t="s">
        <v>626</v>
      </c>
      <c r="L129" s="622" t="s">
        <v>574</v>
      </c>
      <c r="M129" s="623" t="s">
        <v>1374</v>
      </c>
      <c r="N129" s="622" t="s">
        <v>56</v>
      </c>
      <c r="O129" s="622" t="s">
        <v>90</v>
      </c>
      <c r="P129" s="622" t="s">
        <v>62</v>
      </c>
      <c r="Q129" s="622" t="s">
        <v>58</v>
      </c>
      <c r="R129" s="622" t="s">
        <v>59</v>
      </c>
      <c r="S129" s="622" t="s">
        <v>626</v>
      </c>
      <c r="T129" s="622" t="s">
        <v>574</v>
      </c>
      <c r="U129" s="623" t="s">
        <v>1534</v>
      </c>
      <c r="V129" s="622" t="s">
        <v>56</v>
      </c>
      <c r="W129" s="622" t="s">
        <v>90</v>
      </c>
      <c r="X129" s="622" t="s">
        <v>62</v>
      </c>
      <c r="Y129" s="622" t="s">
        <v>58</v>
      </c>
      <c r="Z129" s="622" t="s">
        <v>59</v>
      </c>
      <c r="AA129" s="622" t="s">
        <v>626</v>
      </c>
      <c r="AB129" s="622" t="s">
        <v>574</v>
      </c>
      <c r="AC129" s="623" t="s">
        <v>2173</v>
      </c>
      <c r="AD129" s="622" t="s">
        <v>56</v>
      </c>
      <c r="AE129" s="622" t="s">
        <v>90</v>
      </c>
      <c r="AF129" s="622" t="s">
        <v>62</v>
      </c>
      <c r="AG129" s="622" t="s">
        <v>58</v>
      </c>
      <c r="AH129" s="622" t="s">
        <v>59</v>
      </c>
      <c r="AI129" s="622" t="s">
        <v>626</v>
      </c>
      <c r="AJ129" s="622" t="s">
        <v>574</v>
      </c>
      <c r="AK129" s="623" t="s">
        <v>2782</v>
      </c>
    </row>
    <row r="130" spans="1:37" ht="17.25">
      <c r="A130" s="802">
        <v>1</v>
      </c>
      <c r="B130" s="809" t="s">
        <v>241</v>
      </c>
      <c r="C130" s="780" t="s">
        <v>2187</v>
      </c>
      <c r="D130" s="780">
        <v>1967</v>
      </c>
      <c r="E130" s="781" t="s">
        <v>409</v>
      </c>
      <c r="F130" s="804">
        <v>1</v>
      </c>
      <c r="G130" s="805">
        <v>1.5</v>
      </c>
      <c r="H130" s="806">
        <v>83200</v>
      </c>
      <c r="I130" s="807"/>
      <c r="J130" s="810"/>
      <c r="K130" s="807">
        <f>G130*H130</f>
        <v>124800</v>
      </c>
      <c r="L130" s="806">
        <f t="shared" ref="L130:L141" si="101">+I130+J130+K130</f>
        <v>124800</v>
      </c>
      <c r="M130" s="806">
        <f t="shared" ref="M130:M141" si="102">+L130*12</f>
        <v>1497600</v>
      </c>
      <c r="N130" s="613">
        <v>1</v>
      </c>
      <c r="O130" s="610">
        <v>1.5</v>
      </c>
      <c r="P130" s="464">
        <f t="shared" ref="P130:P141" si="103">+H130</f>
        <v>83200</v>
      </c>
      <c r="Q130" s="465">
        <f t="shared" ref="Q130:Q141" si="104">+I130</f>
        <v>0</v>
      </c>
      <c r="R130" s="465">
        <f t="shared" ref="R130:R141" si="105">+J130</f>
        <v>0</v>
      </c>
      <c r="S130" s="465">
        <f t="shared" ref="S130:S141" si="106">+K130</f>
        <v>124800</v>
      </c>
      <c r="T130" s="464">
        <f t="shared" ref="T130:T141" si="107">+Q130+R130+S130</f>
        <v>124800</v>
      </c>
      <c r="U130" s="464">
        <f t="shared" ref="U130:U141" si="108">+T130*12</f>
        <v>1497600</v>
      </c>
      <c r="V130" s="613">
        <v>1</v>
      </c>
      <c r="W130" s="610">
        <v>1.5</v>
      </c>
      <c r="X130" s="464">
        <f t="shared" ref="X130:X141" si="109">+P130</f>
        <v>83200</v>
      </c>
      <c r="Y130" s="465">
        <f t="shared" ref="Y130:Y141" si="110">+Q130</f>
        <v>0</v>
      </c>
      <c r="Z130" s="465">
        <f t="shared" ref="Z130:Z141" si="111">+R130</f>
        <v>0</v>
      </c>
      <c r="AA130" s="465">
        <f t="shared" ref="AA130:AA141" si="112">+S130</f>
        <v>124800</v>
      </c>
      <c r="AB130" s="464">
        <f t="shared" ref="AB130:AB141" si="113">+Y130+Z130+AA130</f>
        <v>124800</v>
      </c>
      <c r="AC130" s="464">
        <f t="shared" ref="AC130:AC141" si="114">+AB130*12</f>
        <v>1497600</v>
      </c>
      <c r="AD130" s="613">
        <v>1</v>
      </c>
      <c r="AE130" s="610">
        <v>1.5</v>
      </c>
      <c r="AF130" s="464">
        <f t="shared" ref="AF130:AF141" si="115">+X130</f>
        <v>83200</v>
      </c>
      <c r="AG130" s="465">
        <f t="shared" ref="AG130:AG141" si="116">+Y130</f>
        <v>0</v>
      </c>
      <c r="AH130" s="465">
        <f t="shared" ref="AH130:AH141" si="117">+Z130</f>
        <v>0</v>
      </c>
      <c r="AI130" s="465">
        <f t="shared" ref="AI130:AI141" si="118">+AA130</f>
        <v>124800</v>
      </c>
      <c r="AJ130" s="464">
        <f t="shared" ref="AJ130:AJ141" si="119">+AG130+AH130+AI130</f>
        <v>124800</v>
      </c>
      <c r="AK130" s="464">
        <f t="shared" ref="AK130:AK141" si="120">+AJ130*12</f>
        <v>1497600</v>
      </c>
    </row>
    <row r="131" spans="1:37" ht="17.25">
      <c r="A131" s="802">
        <v>2</v>
      </c>
      <c r="B131" s="809" t="s">
        <v>564</v>
      </c>
      <c r="C131" s="780" t="s">
        <v>2187</v>
      </c>
      <c r="D131" s="780">
        <v>1966</v>
      </c>
      <c r="E131" s="781" t="s">
        <v>407</v>
      </c>
      <c r="F131" s="804">
        <v>1</v>
      </c>
      <c r="G131" s="805">
        <v>1.5</v>
      </c>
      <c r="H131" s="806">
        <v>83200</v>
      </c>
      <c r="I131" s="807"/>
      <c r="J131" s="810"/>
      <c r="K131" s="807">
        <f>G131*H131</f>
        <v>124800</v>
      </c>
      <c r="L131" s="806">
        <f t="shared" si="101"/>
        <v>124800</v>
      </c>
      <c r="M131" s="806">
        <f t="shared" si="102"/>
        <v>1497600</v>
      </c>
      <c r="N131" s="613">
        <v>1</v>
      </c>
      <c r="O131" s="610">
        <v>1.5</v>
      </c>
      <c r="P131" s="464">
        <f t="shared" si="103"/>
        <v>83200</v>
      </c>
      <c r="Q131" s="465">
        <f t="shared" si="104"/>
        <v>0</v>
      </c>
      <c r="R131" s="465">
        <f t="shared" si="105"/>
        <v>0</v>
      </c>
      <c r="S131" s="465">
        <f t="shared" si="106"/>
        <v>124800</v>
      </c>
      <c r="T131" s="464">
        <f t="shared" si="107"/>
        <v>124800</v>
      </c>
      <c r="U131" s="464">
        <f t="shared" si="108"/>
        <v>1497600</v>
      </c>
      <c r="V131" s="613">
        <v>1</v>
      </c>
      <c r="W131" s="610">
        <v>1.5</v>
      </c>
      <c r="X131" s="464">
        <f t="shared" si="109"/>
        <v>83200</v>
      </c>
      <c r="Y131" s="465">
        <f t="shared" si="110"/>
        <v>0</v>
      </c>
      <c r="Z131" s="465">
        <f t="shared" si="111"/>
        <v>0</v>
      </c>
      <c r="AA131" s="465">
        <f t="shared" si="112"/>
        <v>124800</v>
      </c>
      <c r="AB131" s="464">
        <f t="shared" si="113"/>
        <v>124800</v>
      </c>
      <c r="AC131" s="464">
        <f t="shared" si="114"/>
        <v>1497600</v>
      </c>
      <c r="AD131" s="613">
        <v>1</v>
      </c>
      <c r="AE131" s="610">
        <v>1.5</v>
      </c>
      <c r="AF131" s="464">
        <f t="shared" si="115"/>
        <v>83200</v>
      </c>
      <c r="AG131" s="465">
        <f t="shared" si="116"/>
        <v>0</v>
      </c>
      <c r="AH131" s="465">
        <f t="shared" si="117"/>
        <v>0</v>
      </c>
      <c r="AI131" s="465">
        <f t="shared" si="118"/>
        <v>124800</v>
      </c>
      <c r="AJ131" s="464">
        <f t="shared" si="119"/>
        <v>124800</v>
      </c>
      <c r="AK131" s="464">
        <f t="shared" si="120"/>
        <v>1497600</v>
      </c>
    </row>
    <row r="132" spans="1:37" ht="27">
      <c r="A132" s="802">
        <v>3</v>
      </c>
      <c r="B132" s="809" t="s">
        <v>572</v>
      </c>
      <c r="C132" s="780" t="s">
        <v>2187</v>
      </c>
      <c r="D132" s="780">
        <v>1988</v>
      </c>
      <c r="E132" s="781" t="s">
        <v>994</v>
      </c>
      <c r="F132" s="804">
        <v>1</v>
      </c>
      <c r="G132" s="805">
        <v>1.25</v>
      </c>
      <c r="H132" s="810">
        <v>83200</v>
      </c>
      <c r="I132" s="807"/>
      <c r="J132" s="810"/>
      <c r="K132" s="806">
        <v>104000</v>
      </c>
      <c r="L132" s="806">
        <f t="shared" si="101"/>
        <v>104000</v>
      </c>
      <c r="M132" s="806">
        <f t="shared" si="102"/>
        <v>1248000</v>
      </c>
      <c r="N132" s="613">
        <v>1</v>
      </c>
      <c r="O132" s="610">
        <v>1.25</v>
      </c>
      <c r="P132" s="464">
        <f t="shared" si="103"/>
        <v>83200</v>
      </c>
      <c r="Q132" s="465">
        <f t="shared" si="104"/>
        <v>0</v>
      </c>
      <c r="R132" s="465">
        <f t="shared" si="105"/>
        <v>0</v>
      </c>
      <c r="S132" s="465">
        <f t="shared" si="106"/>
        <v>104000</v>
      </c>
      <c r="T132" s="464">
        <f t="shared" si="107"/>
        <v>104000</v>
      </c>
      <c r="U132" s="464">
        <f t="shared" si="108"/>
        <v>1248000</v>
      </c>
      <c r="V132" s="613">
        <v>1</v>
      </c>
      <c r="W132" s="610">
        <v>1.25</v>
      </c>
      <c r="X132" s="464">
        <f t="shared" si="109"/>
        <v>83200</v>
      </c>
      <c r="Y132" s="465">
        <f t="shared" si="110"/>
        <v>0</v>
      </c>
      <c r="Z132" s="465">
        <f t="shared" si="111"/>
        <v>0</v>
      </c>
      <c r="AA132" s="465">
        <f t="shared" si="112"/>
        <v>104000</v>
      </c>
      <c r="AB132" s="464">
        <f t="shared" si="113"/>
        <v>104000</v>
      </c>
      <c r="AC132" s="464">
        <f t="shared" si="114"/>
        <v>1248000</v>
      </c>
      <c r="AD132" s="613">
        <v>1</v>
      </c>
      <c r="AE132" s="610">
        <v>1.25</v>
      </c>
      <c r="AF132" s="464">
        <f t="shared" si="115"/>
        <v>83200</v>
      </c>
      <c r="AG132" s="465">
        <f t="shared" si="116"/>
        <v>0</v>
      </c>
      <c r="AH132" s="465">
        <f t="shared" si="117"/>
        <v>0</v>
      </c>
      <c r="AI132" s="465">
        <f t="shared" si="118"/>
        <v>104000</v>
      </c>
      <c r="AJ132" s="464">
        <f t="shared" si="119"/>
        <v>104000</v>
      </c>
      <c r="AK132" s="464">
        <f t="shared" si="120"/>
        <v>1248000</v>
      </c>
    </row>
    <row r="133" spans="1:37" ht="17.25">
      <c r="A133" s="802">
        <v>4</v>
      </c>
      <c r="B133" s="809" t="s">
        <v>1692</v>
      </c>
      <c r="C133" s="780" t="s">
        <v>2187</v>
      </c>
      <c r="D133" s="780">
        <v>1986</v>
      </c>
      <c r="E133" s="781" t="s">
        <v>406</v>
      </c>
      <c r="F133" s="804">
        <v>1</v>
      </c>
      <c r="G133" s="805">
        <v>1.6</v>
      </c>
      <c r="H133" s="806">
        <v>83200</v>
      </c>
      <c r="I133" s="807"/>
      <c r="J133" s="810"/>
      <c r="K133" s="807">
        <f>G133*H133</f>
        <v>133120</v>
      </c>
      <c r="L133" s="806">
        <f t="shared" si="101"/>
        <v>133120</v>
      </c>
      <c r="M133" s="806">
        <f t="shared" si="102"/>
        <v>1597440</v>
      </c>
      <c r="N133" s="613">
        <v>1</v>
      </c>
      <c r="O133" s="610">
        <v>1.6</v>
      </c>
      <c r="P133" s="464">
        <f t="shared" si="103"/>
        <v>83200</v>
      </c>
      <c r="Q133" s="465">
        <f t="shared" si="104"/>
        <v>0</v>
      </c>
      <c r="R133" s="465">
        <f t="shared" si="105"/>
        <v>0</v>
      </c>
      <c r="S133" s="465">
        <f t="shared" si="106"/>
        <v>133120</v>
      </c>
      <c r="T133" s="464">
        <f t="shared" si="107"/>
        <v>133120</v>
      </c>
      <c r="U133" s="464">
        <f t="shared" si="108"/>
        <v>1597440</v>
      </c>
      <c r="V133" s="613">
        <v>1</v>
      </c>
      <c r="W133" s="610">
        <v>1.6</v>
      </c>
      <c r="X133" s="464">
        <f t="shared" si="109"/>
        <v>83200</v>
      </c>
      <c r="Y133" s="465">
        <f t="shared" si="110"/>
        <v>0</v>
      </c>
      <c r="Z133" s="465">
        <f t="shared" si="111"/>
        <v>0</v>
      </c>
      <c r="AA133" s="465">
        <f t="shared" si="112"/>
        <v>133120</v>
      </c>
      <c r="AB133" s="464">
        <f t="shared" si="113"/>
        <v>133120</v>
      </c>
      <c r="AC133" s="464">
        <f t="shared" si="114"/>
        <v>1597440</v>
      </c>
      <c r="AD133" s="613">
        <v>1</v>
      </c>
      <c r="AE133" s="610">
        <v>1.6</v>
      </c>
      <c r="AF133" s="464">
        <f t="shared" si="115"/>
        <v>83200</v>
      </c>
      <c r="AG133" s="465">
        <f t="shared" si="116"/>
        <v>0</v>
      </c>
      <c r="AH133" s="465">
        <f t="shared" si="117"/>
        <v>0</v>
      </c>
      <c r="AI133" s="465">
        <f t="shared" si="118"/>
        <v>133120</v>
      </c>
      <c r="AJ133" s="464">
        <f t="shared" si="119"/>
        <v>133120</v>
      </c>
      <c r="AK133" s="464">
        <f t="shared" si="120"/>
        <v>1597440</v>
      </c>
    </row>
    <row r="134" spans="1:37" ht="17.25">
      <c r="A134" s="802">
        <v>5</v>
      </c>
      <c r="B134" s="809" t="s">
        <v>2489</v>
      </c>
      <c r="C134" s="780" t="s">
        <v>2186</v>
      </c>
      <c r="D134" s="780">
        <v>1975</v>
      </c>
      <c r="E134" s="781" t="s">
        <v>422</v>
      </c>
      <c r="F134" s="804">
        <v>1</v>
      </c>
      <c r="G134" s="805">
        <v>1</v>
      </c>
      <c r="H134" s="806">
        <v>83200</v>
      </c>
      <c r="I134" s="807"/>
      <c r="J134" s="810"/>
      <c r="K134" s="807">
        <v>104000</v>
      </c>
      <c r="L134" s="807">
        <f t="shared" si="101"/>
        <v>104000</v>
      </c>
      <c r="M134" s="806">
        <f t="shared" si="102"/>
        <v>1248000</v>
      </c>
      <c r="N134" s="613">
        <v>1</v>
      </c>
      <c r="O134" s="610">
        <v>1</v>
      </c>
      <c r="P134" s="464">
        <f t="shared" si="103"/>
        <v>83200</v>
      </c>
      <c r="Q134" s="465">
        <f t="shared" si="104"/>
        <v>0</v>
      </c>
      <c r="R134" s="465">
        <f t="shared" si="105"/>
        <v>0</v>
      </c>
      <c r="S134" s="465">
        <f t="shared" si="106"/>
        <v>104000</v>
      </c>
      <c r="T134" s="464">
        <f t="shared" si="107"/>
        <v>104000</v>
      </c>
      <c r="U134" s="464">
        <f t="shared" si="108"/>
        <v>1248000</v>
      </c>
      <c r="V134" s="613">
        <v>1</v>
      </c>
      <c r="W134" s="610">
        <v>1</v>
      </c>
      <c r="X134" s="464">
        <f t="shared" si="109"/>
        <v>83200</v>
      </c>
      <c r="Y134" s="465">
        <f t="shared" si="110"/>
        <v>0</v>
      </c>
      <c r="Z134" s="465">
        <f t="shared" si="111"/>
        <v>0</v>
      </c>
      <c r="AA134" s="465">
        <f t="shared" si="112"/>
        <v>104000</v>
      </c>
      <c r="AB134" s="464">
        <f t="shared" si="113"/>
        <v>104000</v>
      </c>
      <c r="AC134" s="464">
        <f t="shared" si="114"/>
        <v>1248000</v>
      </c>
      <c r="AD134" s="613">
        <v>1</v>
      </c>
      <c r="AE134" s="610">
        <v>1</v>
      </c>
      <c r="AF134" s="464">
        <f t="shared" si="115"/>
        <v>83200</v>
      </c>
      <c r="AG134" s="465">
        <f t="shared" si="116"/>
        <v>0</v>
      </c>
      <c r="AH134" s="465">
        <f t="shared" si="117"/>
        <v>0</v>
      </c>
      <c r="AI134" s="465">
        <f t="shared" si="118"/>
        <v>104000</v>
      </c>
      <c r="AJ134" s="464">
        <f t="shared" si="119"/>
        <v>104000</v>
      </c>
      <c r="AK134" s="464">
        <f t="shared" si="120"/>
        <v>1248000</v>
      </c>
    </row>
    <row r="135" spans="1:37" ht="17.25">
      <c r="A135" s="802">
        <v>6</v>
      </c>
      <c r="B135" s="809" t="s">
        <v>2490</v>
      </c>
      <c r="C135" s="780" t="s">
        <v>2186</v>
      </c>
      <c r="D135" s="780">
        <v>1977</v>
      </c>
      <c r="E135" s="781" t="s">
        <v>422</v>
      </c>
      <c r="F135" s="804">
        <v>1</v>
      </c>
      <c r="G135" s="805">
        <v>1</v>
      </c>
      <c r="H135" s="806">
        <v>83200</v>
      </c>
      <c r="I135" s="807"/>
      <c r="J135" s="810"/>
      <c r="K135" s="807">
        <v>104000</v>
      </c>
      <c r="L135" s="807">
        <f t="shared" si="101"/>
        <v>104000</v>
      </c>
      <c r="M135" s="806">
        <f t="shared" si="102"/>
        <v>1248000</v>
      </c>
      <c r="N135" s="613">
        <v>1</v>
      </c>
      <c r="O135" s="610">
        <v>1</v>
      </c>
      <c r="P135" s="464">
        <f t="shared" si="103"/>
        <v>83200</v>
      </c>
      <c r="Q135" s="465">
        <f t="shared" si="104"/>
        <v>0</v>
      </c>
      <c r="R135" s="465">
        <f t="shared" si="105"/>
        <v>0</v>
      </c>
      <c r="S135" s="465">
        <f t="shared" si="106"/>
        <v>104000</v>
      </c>
      <c r="T135" s="464">
        <f t="shared" si="107"/>
        <v>104000</v>
      </c>
      <c r="U135" s="464">
        <f t="shared" si="108"/>
        <v>1248000</v>
      </c>
      <c r="V135" s="613">
        <v>1</v>
      </c>
      <c r="W135" s="610">
        <v>1</v>
      </c>
      <c r="X135" s="464">
        <f t="shared" si="109"/>
        <v>83200</v>
      </c>
      <c r="Y135" s="465">
        <f t="shared" si="110"/>
        <v>0</v>
      </c>
      <c r="Z135" s="465">
        <f t="shared" si="111"/>
        <v>0</v>
      </c>
      <c r="AA135" s="465">
        <f t="shared" si="112"/>
        <v>104000</v>
      </c>
      <c r="AB135" s="464">
        <f t="shared" si="113"/>
        <v>104000</v>
      </c>
      <c r="AC135" s="464">
        <f t="shared" si="114"/>
        <v>1248000</v>
      </c>
      <c r="AD135" s="613">
        <v>1</v>
      </c>
      <c r="AE135" s="610">
        <v>1</v>
      </c>
      <c r="AF135" s="464">
        <f t="shared" si="115"/>
        <v>83200</v>
      </c>
      <c r="AG135" s="465">
        <f t="shared" si="116"/>
        <v>0</v>
      </c>
      <c r="AH135" s="465">
        <f t="shared" si="117"/>
        <v>0</v>
      </c>
      <c r="AI135" s="465">
        <f t="shared" si="118"/>
        <v>104000</v>
      </c>
      <c r="AJ135" s="464">
        <f t="shared" si="119"/>
        <v>104000</v>
      </c>
      <c r="AK135" s="464">
        <f t="shared" si="120"/>
        <v>1248000</v>
      </c>
    </row>
    <row r="136" spans="1:37" ht="17.25">
      <c r="A136" s="802">
        <v>7</v>
      </c>
      <c r="B136" s="809" t="s">
        <v>2904</v>
      </c>
      <c r="C136" s="780" t="s">
        <v>2186</v>
      </c>
      <c r="D136" s="780">
        <v>1990</v>
      </c>
      <c r="E136" s="781" t="s">
        <v>422</v>
      </c>
      <c r="F136" s="804">
        <v>1</v>
      </c>
      <c r="G136" s="805">
        <v>1</v>
      </c>
      <c r="H136" s="806">
        <v>83200</v>
      </c>
      <c r="I136" s="807"/>
      <c r="J136" s="810"/>
      <c r="K136" s="807">
        <v>104000</v>
      </c>
      <c r="L136" s="807">
        <f t="shared" ref="L136:L138" si="121">+I136+J136+K136</f>
        <v>104000</v>
      </c>
      <c r="M136" s="806">
        <f t="shared" ref="M136:M138" si="122">+L136*12</f>
        <v>1248000</v>
      </c>
      <c r="N136" s="613">
        <v>1</v>
      </c>
      <c r="O136" s="610">
        <v>1</v>
      </c>
      <c r="P136" s="464">
        <f t="shared" ref="P136:P138" si="123">+H136</f>
        <v>83200</v>
      </c>
      <c r="Q136" s="465">
        <f t="shared" ref="Q136:Q138" si="124">+I136</f>
        <v>0</v>
      </c>
      <c r="R136" s="465">
        <f t="shared" ref="R136:R138" si="125">+J136</f>
        <v>0</v>
      </c>
      <c r="S136" s="465">
        <f t="shared" ref="S136:S138" si="126">+K136</f>
        <v>104000</v>
      </c>
      <c r="T136" s="464">
        <f t="shared" ref="T136:T138" si="127">+Q136+R136+S136</f>
        <v>104000</v>
      </c>
      <c r="U136" s="464">
        <f t="shared" ref="U136:U138" si="128">+T136*12</f>
        <v>1248000</v>
      </c>
      <c r="V136" s="613">
        <v>1</v>
      </c>
      <c r="W136" s="610">
        <v>1</v>
      </c>
      <c r="X136" s="464">
        <f t="shared" ref="X136:X138" si="129">+P136</f>
        <v>83200</v>
      </c>
      <c r="Y136" s="465">
        <f t="shared" ref="Y136:Y138" si="130">+Q136</f>
        <v>0</v>
      </c>
      <c r="Z136" s="465">
        <f t="shared" ref="Z136:Z138" si="131">+R136</f>
        <v>0</v>
      </c>
      <c r="AA136" s="465">
        <f t="shared" ref="AA136:AA138" si="132">+S136</f>
        <v>104000</v>
      </c>
      <c r="AB136" s="464">
        <f t="shared" ref="AB136:AB138" si="133">+Y136+Z136+AA136</f>
        <v>104000</v>
      </c>
      <c r="AC136" s="464">
        <f t="shared" ref="AC136:AC138" si="134">+AB136*12</f>
        <v>1248000</v>
      </c>
      <c r="AD136" s="613">
        <v>1</v>
      </c>
      <c r="AE136" s="610">
        <v>1</v>
      </c>
      <c r="AF136" s="464">
        <f t="shared" ref="AF136:AF138" si="135">+X136</f>
        <v>83200</v>
      </c>
      <c r="AG136" s="465">
        <f t="shared" ref="AG136:AG138" si="136">+Y136</f>
        <v>0</v>
      </c>
      <c r="AH136" s="465">
        <f t="shared" ref="AH136:AH138" si="137">+Z136</f>
        <v>0</v>
      </c>
      <c r="AI136" s="465">
        <f t="shared" ref="AI136:AI138" si="138">+AA136</f>
        <v>104000</v>
      </c>
      <c r="AJ136" s="464">
        <f t="shared" ref="AJ136:AJ138" si="139">+AG136+AH136+AI136</f>
        <v>104000</v>
      </c>
      <c r="AK136" s="464">
        <f t="shared" ref="AK136:AK138" si="140">+AJ136*12</f>
        <v>1248000</v>
      </c>
    </row>
    <row r="137" spans="1:37" ht="17.25">
      <c r="A137" s="802">
        <v>8</v>
      </c>
      <c r="B137" s="809" t="s">
        <v>2905</v>
      </c>
      <c r="C137" s="780" t="s">
        <v>2186</v>
      </c>
      <c r="D137" s="780">
        <v>1956</v>
      </c>
      <c r="E137" s="781" t="s">
        <v>422</v>
      </c>
      <c r="F137" s="804">
        <v>1</v>
      </c>
      <c r="G137" s="805">
        <v>1</v>
      </c>
      <c r="H137" s="806">
        <v>83200</v>
      </c>
      <c r="I137" s="807"/>
      <c r="J137" s="810"/>
      <c r="K137" s="807">
        <v>95625</v>
      </c>
      <c r="L137" s="807">
        <f t="shared" si="121"/>
        <v>95625</v>
      </c>
      <c r="M137" s="806">
        <f t="shared" si="122"/>
        <v>1147500</v>
      </c>
      <c r="N137" s="613">
        <v>1</v>
      </c>
      <c r="O137" s="610">
        <v>1</v>
      </c>
      <c r="P137" s="464">
        <f t="shared" si="123"/>
        <v>83200</v>
      </c>
      <c r="Q137" s="465">
        <f t="shared" si="124"/>
        <v>0</v>
      </c>
      <c r="R137" s="465">
        <f t="shared" si="125"/>
        <v>0</v>
      </c>
      <c r="S137" s="465">
        <f t="shared" si="126"/>
        <v>95625</v>
      </c>
      <c r="T137" s="464">
        <f t="shared" si="127"/>
        <v>95625</v>
      </c>
      <c r="U137" s="464">
        <f t="shared" si="128"/>
        <v>1147500</v>
      </c>
      <c r="V137" s="613">
        <v>1</v>
      </c>
      <c r="W137" s="610">
        <v>1</v>
      </c>
      <c r="X137" s="464">
        <f t="shared" si="129"/>
        <v>83200</v>
      </c>
      <c r="Y137" s="465">
        <f t="shared" si="130"/>
        <v>0</v>
      </c>
      <c r="Z137" s="465">
        <f t="shared" si="131"/>
        <v>0</v>
      </c>
      <c r="AA137" s="465">
        <f t="shared" si="132"/>
        <v>95625</v>
      </c>
      <c r="AB137" s="464">
        <f t="shared" si="133"/>
        <v>95625</v>
      </c>
      <c r="AC137" s="464">
        <f t="shared" si="134"/>
        <v>1147500</v>
      </c>
      <c r="AD137" s="613">
        <v>1</v>
      </c>
      <c r="AE137" s="610">
        <v>1</v>
      </c>
      <c r="AF137" s="464">
        <f t="shared" si="135"/>
        <v>83200</v>
      </c>
      <c r="AG137" s="465">
        <f t="shared" si="136"/>
        <v>0</v>
      </c>
      <c r="AH137" s="465">
        <f t="shared" si="137"/>
        <v>0</v>
      </c>
      <c r="AI137" s="465">
        <f t="shared" si="138"/>
        <v>95625</v>
      </c>
      <c r="AJ137" s="464">
        <f t="shared" si="139"/>
        <v>95625</v>
      </c>
      <c r="AK137" s="464">
        <f t="shared" si="140"/>
        <v>1147500</v>
      </c>
    </row>
    <row r="138" spans="1:37" ht="17.25">
      <c r="A138" s="802">
        <v>9</v>
      </c>
      <c r="B138" s="809" t="s">
        <v>2550</v>
      </c>
      <c r="C138" s="780" t="s">
        <v>2186</v>
      </c>
      <c r="D138" s="780">
        <v>1963</v>
      </c>
      <c r="E138" s="781" t="s">
        <v>422</v>
      </c>
      <c r="F138" s="804">
        <v>1</v>
      </c>
      <c r="G138" s="805">
        <v>1</v>
      </c>
      <c r="H138" s="806">
        <v>83200</v>
      </c>
      <c r="I138" s="807"/>
      <c r="J138" s="810"/>
      <c r="K138" s="807">
        <v>95625</v>
      </c>
      <c r="L138" s="807">
        <f t="shared" si="121"/>
        <v>95625</v>
      </c>
      <c r="M138" s="806">
        <f t="shared" si="122"/>
        <v>1147500</v>
      </c>
      <c r="N138" s="613">
        <v>1</v>
      </c>
      <c r="O138" s="610">
        <v>1</v>
      </c>
      <c r="P138" s="464">
        <f t="shared" si="123"/>
        <v>83200</v>
      </c>
      <c r="Q138" s="465">
        <f t="shared" si="124"/>
        <v>0</v>
      </c>
      <c r="R138" s="465">
        <f t="shared" si="125"/>
        <v>0</v>
      </c>
      <c r="S138" s="465">
        <f t="shared" si="126"/>
        <v>95625</v>
      </c>
      <c r="T138" s="464">
        <f t="shared" si="127"/>
        <v>95625</v>
      </c>
      <c r="U138" s="464">
        <f t="shared" si="128"/>
        <v>1147500</v>
      </c>
      <c r="V138" s="613">
        <v>1</v>
      </c>
      <c r="W138" s="610">
        <v>1</v>
      </c>
      <c r="X138" s="464">
        <f t="shared" si="129"/>
        <v>83200</v>
      </c>
      <c r="Y138" s="465">
        <f t="shared" si="130"/>
        <v>0</v>
      </c>
      <c r="Z138" s="465">
        <f t="shared" si="131"/>
        <v>0</v>
      </c>
      <c r="AA138" s="465">
        <f t="shared" si="132"/>
        <v>95625</v>
      </c>
      <c r="AB138" s="464">
        <f t="shared" si="133"/>
        <v>95625</v>
      </c>
      <c r="AC138" s="464">
        <f t="shared" si="134"/>
        <v>1147500</v>
      </c>
      <c r="AD138" s="613">
        <v>1</v>
      </c>
      <c r="AE138" s="610">
        <v>1</v>
      </c>
      <c r="AF138" s="464">
        <f t="shared" si="135"/>
        <v>83200</v>
      </c>
      <c r="AG138" s="465">
        <f t="shared" si="136"/>
        <v>0</v>
      </c>
      <c r="AH138" s="465">
        <f t="shared" si="137"/>
        <v>0</v>
      </c>
      <c r="AI138" s="465">
        <f t="shared" si="138"/>
        <v>95625</v>
      </c>
      <c r="AJ138" s="464">
        <f t="shared" si="139"/>
        <v>95625</v>
      </c>
      <c r="AK138" s="464">
        <f t="shared" si="140"/>
        <v>1147500</v>
      </c>
    </row>
    <row r="139" spans="1:37" ht="17.25">
      <c r="A139" s="802">
        <v>10</v>
      </c>
      <c r="B139" s="809" t="s">
        <v>2903</v>
      </c>
      <c r="C139" s="771" t="s">
        <v>2186</v>
      </c>
      <c r="D139" s="771">
        <v>1994</v>
      </c>
      <c r="E139" s="809" t="s">
        <v>427</v>
      </c>
      <c r="F139" s="804">
        <v>1</v>
      </c>
      <c r="G139" s="805">
        <v>1</v>
      </c>
      <c r="H139" s="806">
        <v>83200</v>
      </c>
      <c r="I139" s="807"/>
      <c r="J139" s="810"/>
      <c r="K139" s="807">
        <v>104000</v>
      </c>
      <c r="L139" s="806">
        <f>+I139+J139+K139</f>
        <v>104000</v>
      </c>
      <c r="M139" s="806">
        <f>+L139*12</f>
        <v>1248000</v>
      </c>
      <c r="N139" s="613">
        <v>1</v>
      </c>
      <c r="O139" s="610">
        <v>1</v>
      </c>
      <c r="P139" s="464">
        <f>+H139</f>
        <v>83200</v>
      </c>
      <c r="Q139" s="465">
        <f>+I139</f>
        <v>0</v>
      </c>
      <c r="R139" s="465">
        <f>+J139</f>
        <v>0</v>
      </c>
      <c r="S139" s="465">
        <f>+K139</f>
        <v>104000</v>
      </c>
      <c r="T139" s="464">
        <f>+Q139+R139+S139</f>
        <v>104000</v>
      </c>
      <c r="U139" s="464">
        <f>+T139*12</f>
        <v>1248000</v>
      </c>
      <c r="V139" s="613">
        <v>1</v>
      </c>
      <c r="W139" s="610">
        <v>1</v>
      </c>
      <c r="X139" s="464">
        <f>+P139</f>
        <v>83200</v>
      </c>
      <c r="Y139" s="465">
        <f>+Q139</f>
        <v>0</v>
      </c>
      <c r="Z139" s="465">
        <f>+R139</f>
        <v>0</v>
      </c>
      <c r="AA139" s="465">
        <f>+S139</f>
        <v>104000</v>
      </c>
      <c r="AB139" s="464">
        <f>+Y139+Z139+AA139</f>
        <v>104000</v>
      </c>
      <c r="AC139" s="464">
        <f>+AB139*12</f>
        <v>1248000</v>
      </c>
      <c r="AD139" s="613">
        <v>1</v>
      </c>
      <c r="AE139" s="610">
        <v>1</v>
      </c>
      <c r="AF139" s="464">
        <f>+X139</f>
        <v>83200</v>
      </c>
      <c r="AG139" s="465">
        <f>+Y139</f>
        <v>0</v>
      </c>
      <c r="AH139" s="465">
        <f>+Z139</f>
        <v>0</v>
      </c>
      <c r="AI139" s="465">
        <f>+AA139</f>
        <v>104000</v>
      </c>
      <c r="AJ139" s="464">
        <f>+AG139+AH139+AI139</f>
        <v>104000</v>
      </c>
      <c r="AK139" s="464">
        <f>+AJ139*12</f>
        <v>1248000</v>
      </c>
    </row>
    <row r="140" spans="1:37" s="609" customFormat="1" ht="40.5">
      <c r="A140" s="802">
        <v>11</v>
      </c>
      <c r="B140" s="809" t="s">
        <v>1691</v>
      </c>
      <c r="C140" s="780" t="s">
        <v>2186</v>
      </c>
      <c r="D140" s="780">
        <v>1956</v>
      </c>
      <c r="E140" s="781" t="s">
        <v>993</v>
      </c>
      <c r="F140" s="804">
        <v>1</v>
      </c>
      <c r="G140" s="805">
        <v>1</v>
      </c>
      <c r="H140" s="806">
        <v>83200</v>
      </c>
      <c r="I140" s="807"/>
      <c r="J140" s="810"/>
      <c r="K140" s="807">
        <v>95625</v>
      </c>
      <c r="L140" s="806">
        <f t="shared" si="101"/>
        <v>95625</v>
      </c>
      <c r="M140" s="806">
        <f t="shared" si="102"/>
        <v>1147500</v>
      </c>
      <c r="N140" s="613">
        <v>1</v>
      </c>
      <c r="O140" s="610">
        <v>1</v>
      </c>
      <c r="P140" s="464">
        <f t="shared" si="103"/>
        <v>83200</v>
      </c>
      <c r="Q140" s="465">
        <f t="shared" si="104"/>
        <v>0</v>
      </c>
      <c r="R140" s="465">
        <f t="shared" si="105"/>
        <v>0</v>
      </c>
      <c r="S140" s="465">
        <f t="shared" si="106"/>
        <v>95625</v>
      </c>
      <c r="T140" s="464">
        <f t="shared" si="107"/>
        <v>95625</v>
      </c>
      <c r="U140" s="464">
        <f t="shared" si="108"/>
        <v>1147500</v>
      </c>
      <c r="V140" s="613">
        <v>1</v>
      </c>
      <c r="W140" s="610">
        <v>1</v>
      </c>
      <c r="X140" s="464">
        <f t="shared" si="109"/>
        <v>83200</v>
      </c>
      <c r="Y140" s="465">
        <f t="shared" si="110"/>
        <v>0</v>
      </c>
      <c r="Z140" s="465">
        <f t="shared" si="111"/>
        <v>0</v>
      </c>
      <c r="AA140" s="465">
        <f t="shared" si="112"/>
        <v>95625</v>
      </c>
      <c r="AB140" s="464">
        <f t="shared" si="113"/>
        <v>95625</v>
      </c>
      <c r="AC140" s="464">
        <f t="shared" si="114"/>
        <v>1147500</v>
      </c>
      <c r="AD140" s="613">
        <v>1</v>
      </c>
      <c r="AE140" s="610">
        <v>1</v>
      </c>
      <c r="AF140" s="464">
        <f t="shared" si="115"/>
        <v>83200</v>
      </c>
      <c r="AG140" s="465">
        <f t="shared" si="116"/>
        <v>0</v>
      </c>
      <c r="AH140" s="465">
        <f t="shared" si="117"/>
        <v>0</v>
      </c>
      <c r="AI140" s="465">
        <f t="shared" si="118"/>
        <v>95625</v>
      </c>
      <c r="AJ140" s="464">
        <f t="shared" si="119"/>
        <v>95625</v>
      </c>
      <c r="AK140" s="464">
        <f t="shared" si="120"/>
        <v>1147500</v>
      </c>
    </row>
    <row r="141" spans="1:37" ht="17.25">
      <c r="A141" s="802">
        <v>12</v>
      </c>
      <c r="B141" s="809" t="s">
        <v>926</v>
      </c>
      <c r="C141" s="771" t="s">
        <v>2187</v>
      </c>
      <c r="D141" s="771">
        <v>1970</v>
      </c>
      <c r="E141" s="809" t="s">
        <v>418</v>
      </c>
      <c r="F141" s="804">
        <v>1</v>
      </c>
      <c r="G141" s="805">
        <v>1.2</v>
      </c>
      <c r="H141" s="806">
        <v>83200</v>
      </c>
      <c r="I141" s="810"/>
      <c r="J141" s="810"/>
      <c r="K141" s="810">
        <v>99840</v>
      </c>
      <c r="L141" s="807">
        <f t="shared" si="101"/>
        <v>99840</v>
      </c>
      <c r="M141" s="806">
        <f t="shared" si="102"/>
        <v>1198080</v>
      </c>
      <c r="N141" s="613">
        <v>1</v>
      </c>
      <c r="O141" s="610">
        <v>1.2</v>
      </c>
      <c r="P141" s="464">
        <f t="shared" si="103"/>
        <v>83200</v>
      </c>
      <c r="Q141" s="465">
        <f t="shared" si="104"/>
        <v>0</v>
      </c>
      <c r="R141" s="465">
        <f t="shared" si="105"/>
        <v>0</v>
      </c>
      <c r="S141" s="465">
        <f t="shared" si="106"/>
        <v>99840</v>
      </c>
      <c r="T141" s="464">
        <f t="shared" si="107"/>
        <v>99840</v>
      </c>
      <c r="U141" s="464">
        <f t="shared" si="108"/>
        <v>1198080</v>
      </c>
      <c r="V141" s="613">
        <v>1</v>
      </c>
      <c r="W141" s="610">
        <v>1.2</v>
      </c>
      <c r="X141" s="464">
        <f t="shared" si="109"/>
        <v>83200</v>
      </c>
      <c r="Y141" s="465">
        <f t="shared" si="110"/>
        <v>0</v>
      </c>
      <c r="Z141" s="465">
        <f t="shared" si="111"/>
        <v>0</v>
      </c>
      <c r="AA141" s="465">
        <f t="shared" si="112"/>
        <v>99840</v>
      </c>
      <c r="AB141" s="464">
        <f t="shared" si="113"/>
        <v>99840</v>
      </c>
      <c r="AC141" s="464">
        <f t="shared" si="114"/>
        <v>1198080</v>
      </c>
      <c r="AD141" s="613">
        <v>1</v>
      </c>
      <c r="AE141" s="610">
        <v>1.2</v>
      </c>
      <c r="AF141" s="464">
        <f t="shared" si="115"/>
        <v>83200</v>
      </c>
      <c r="AG141" s="465">
        <f t="shared" si="116"/>
        <v>0</v>
      </c>
      <c r="AH141" s="465">
        <f t="shared" si="117"/>
        <v>0</v>
      </c>
      <c r="AI141" s="465">
        <f t="shared" si="118"/>
        <v>99840</v>
      </c>
      <c r="AJ141" s="464">
        <f t="shared" si="119"/>
        <v>99840</v>
      </c>
      <c r="AK141" s="464">
        <f t="shared" si="120"/>
        <v>1198080</v>
      </c>
    </row>
    <row r="142" spans="1:37" ht="22.5">
      <c r="A142" s="1007" t="s">
        <v>47</v>
      </c>
      <c r="B142" s="1007"/>
      <c r="C142" s="1007"/>
      <c r="D142" s="1007"/>
      <c r="E142" s="1007"/>
      <c r="F142" s="620">
        <f t="shared" ref="F142:AK142" si="141">SUM(F130:F141)</f>
        <v>12</v>
      </c>
      <c r="G142" s="620">
        <f t="shared" si="141"/>
        <v>14.049999999999999</v>
      </c>
      <c r="H142" s="620">
        <f t="shared" si="141"/>
        <v>998400</v>
      </c>
      <c r="I142" s="620">
        <f t="shared" si="141"/>
        <v>0</v>
      </c>
      <c r="J142" s="620">
        <f t="shared" si="141"/>
        <v>0</v>
      </c>
      <c r="K142" s="620">
        <f t="shared" si="141"/>
        <v>1289435</v>
      </c>
      <c r="L142" s="620">
        <f t="shared" si="141"/>
        <v>1289435</v>
      </c>
      <c r="M142" s="620">
        <f t="shared" si="141"/>
        <v>15473220</v>
      </c>
      <c r="N142" s="620">
        <f t="shared" si="141"/>
        <v>12</v>
      </c>
      <c r="O142" s="620">
        <f t="shared" si="141"/>
        <v>14.049999999999999</v>
      </c>
      <c r="P142" s="620">
        <f t="shared" si="141"/>
        <v>998400</v>
      </c>
      <c r="Q142" s="620">
        <f t="shared" si="141"/>
        <v>0</v>
      </c>
      <c r="R142" s="620">
        <f t="shared" si="141"/>
        <v>0</v>
      </c>
      <c r="S142" s="620">
        <f t="shared" si="141"/>
        <v>1289435</v>
      </c>
      <c r="T142" s="620">
        <f t="shared" si="141"/>
        <v>1289435</v>
      </c>
      <c r="U142" s="620">
        <f t="shared" si="141"/>
        <v>15473220</v>
      </c>
      <c r="V142" s="620">
        <f t="shared" si="141"/>
        <v>12</v>
      </c>
      <c r="W142" s="620">
        <f t="shared" si="141"/>
        <v>14.049999999999999</v>
      </c>
      <c r="X142" s="620">
        <f t="shared" si="141"/>
        <v>998400</v>
      </c>
      <c r="Y142" s="620">
        <f t="shared" si="141"/>
        <v>0</v>
      </c>
      <c r="Z142" s="620">
        <f t="shared" si="141"/>
        <v>0</v>
      </c>
      <c r="AA142" s="620">
        <f t="shared" si="141"/>
        <v>1289435</v>
      </c>
      <c r="AB142" s="620">
        <f t="shared" si="141"/>
        <v>1289435</v>
      </c>
      <c r="AC142" s="620">
        <f t="shared" si="141"/>
        <v>15473220</v>
      </c>
      <c r="AD142" s="620">
        <f t="shared" si="141"/>
        <v>12</v>
      </c>
      <c r="AE142" s="620">
        <f t="shared" si="141"/>
        <v>14.049999999999999</v>
      </c>
      <c r="AF142" s="620">
        <f t="shared" si="141"/>
        <v>998400</v>
      </c>
      <c r="AG142" s="620">
        <f t="shared" si="141"/>
        <v>0</v>
      </c>
      <c r="AH142" s="620">
        <f t="shared" si="141"/>
        <v>0</v>
      </c>
      <c r="AI142" s="620">
        <f t="shared" si="141"/>
        <v>1289435</v>
      </c>
      <c r="AJ142" s="620">
        <f t="shared" si="141"/>
        <v>1289435</v>
      </c>
      <c r="AK142" s="620">
        <f t="shared" si="141"/>
        <v>15473220</v>
      </c>
    </row>
    <row r="145" spans="1:37" s="608" customFormat="1" ht="22.5" customHeight="1">
      <c r="A145" s="1009" t="s">
        <v>576</v>
      </c>
      <c r="B145" s="1010"/>
      <c r="C145" s="1010"/>
      <c r="D145" s="1010"/>
      <c r="E145" s="1011"/>
      <c r="F145" s="1008" t="s">
        <v>77</v>
      </c>
      <c r="G145" s="1008"/>
      <c r="H145" s="1008"/>
      <c r="I145" s="1008"/>
      <c r="J145" s="1008"/>
      <c r="K145" s="1008"/>
      <c r="L145" s="1008"/>
      <c r="M145" s="1008"/>
      <c r="N145" s="1008" t="s">
        <v>77</v>
      </c>
      <c r="O145" s="1008"/>
      <c r="P145" s="1008"/>
      <c r="Q145" s="1008"/>
      <c r="R145" s="1008"/>
      <c r="S145" s="1008"/>
      <c r="T145" s="1008"/>
      <c r="U145" s="1008"/>
      <c r="V145" s="1008" t="s">
        <v>77</v>
      </c>
      <c r="W145" s="1008"/>
      <c r="X145" s="1008"/>
      <c r="Y145" s="1008"/>
      <c r="Z145" s="1008"/>
      <c r="AA145" s="1008"/>
      <c r="AB145" s="1008"/>
      <c r="AC145" s="1008"/>
      <c r="AD145" s="1008" t="s">
        <v>77</v>
      </c>
      <c r="AE145" s="1008"/>
      <c r="AF145" s="1008"/>
      <c r="AG145" s="1008"/>
      <c r="AH145" s="1008"/>
      <c r="AI145" s="1008"/>
      <c r="AJ145" s="1008"/>
      <c r="AK145" s="1008"/>
    </row>
    <row r="146" spans="1:37" s="608" customFormat="1" ht="24" customHeight="1">
      <c r="A146" s="1012" t="s">
        <v>231</v>
      </c>
      <c r="B146" s="1013"/>
      <c r="C146" s="1013"/>
      <c r="D146" s="1013"/>
      <c r="E146" s="1014"/>
      <c r="F146" s="1006" t="s">
        <v>1367</v>
      </c>
      <c r="G146" s="1006"/>
      <c r="H146" s="1006"/>
      <c r="I146" s="1006"/>
      <c r="J146" s="1006"/>
      <c r="K146" s="1006"/>
      <c r="L146" s="1006"/>
      <c r="M146" s="1006"/>
      <c r="N146" s="1015" t="s">
        <v>1533</v>
      </c>
      <c r="O146" s="1016"/>
      <c r="P146" s="1016"/>
      <c r="Q146" s="1016"/>
      <c r="R146" s="1016"/>
      <c r="S146" s="1016"/>
      <c r="T146" s="1016"/>
      <c r="U146" s="1017"/>
      <c r="V146" s="1006" t="s">
        <v>2167</v>
      </c>
      <c r="W146" s="1006"/>
      <c r="X146" s="1006"/>
      <c r="Y146" s="1006"/>
      <c r="Z146" s="1006"/>
      <c r="AA146" s="1006"/>
      <c r="AB146" s="1006"/>
      <c r="AC146" s="1006"/>
      <c r="AD146" s="1006" t="s">
        <v>2776</v>
      </c>
      <c r="AE146" s="1006"/>
      <c r="AF146" s="1006"/>
      <c r="AG146" s="1006"/>
      <c r="AH146" s="1006"/>
      <c r="AI146" s="1006"/>
      <c r="AJ146" s="1006"/>
      <c r="AK146" s="1006"/>
    </row>
    <row r="147" spans="1:37" s="608" customFormat="1" ht="82.5" customHeight="1">
      <c r="A147" s="621" t="s">
        <v>10</v>
      </c>
      <c r="B147" s="793" t="s">
        <v>54</v>
      </c>
      <c r="C147" s="793" t="s">
        <v>2184</v>
      </c>
      <c r="D147" s="584" t="s">
        <v>2185</v>
      </c>
      <c r="E147" s="793" t="s">
        <v>55</v>
      </c>
      <c r="F147" s="622" t="s">
        <v>56</v>
      </c>
      <c r="G147" s="622" t="s">
        <v>90</v>
      </c>
      <c r="H147" s="622" t="s">
        <v>62</v>
      </c>
      <c r="I147" s="622" t="s">
        <v>58</v>
      </c>
      <c r="J147" s="622" t="s">
        <v>59</v>
      </c>
      <c r="K147" s="622" t="s">
        <v>626</v>
      </c>
      <c r="L147" s="622" t="s">
        <v>574</v>
      </c>
      <c r="M147" s="623" t="s">
        <v>1374</v>
      </c>
      <c r="N147" s="622" t="s">
        <v>56</v>
      </c>
      <c r="O147" s="622" t="s">
        <v>90</v>
      </c>
      <c r="P147" s="622" t="s">
        <v>62</v>
      </c>
      <c r="Q147" s="622" t="s">
        <v>58</v>
      </c>
      <c r="R147" s="622" t="s">
        <v>59</v>
      </c>
      <c r="S147" s="622" t="s">
        <v>626</v>
      </c>
      <c r="T147" s="622" t="s">
        <v>574</v>
      </c>
      <c r="U147" s="623" t="s">
        <v>1534</v>
      </c>
      <c r="V147" s="622" t="s">
        <v>56</v>
      </c>
      <c r="W147" s="622" t="s">
        <v>90</v>
      </c>
      <c r="X147" s="622" t="s">
        <v>62</v>
      </c>
      <c r="Y147" s="622" t="s">
        <v>58</v>
      </c>
      <c r="Z147" s="622" t="s">
        <v>59</v>
      </c>
      <c r="AA147" s="622" t="s">
        <v>626</v>
      </c>
      <c r="AB147" s="622" t="s">
        <v>574</v>
      </c>
      <c r="AC147" s="623" t="s">
        <v>2173</v>
      </c>
      <c r="AD147" s="622" t="s">
        <v>56</v>
      </c>
      <c r="AE147" s="622" t="s">
        <v>90</v>
      </c>
      <c r="AF147" s="622" t="s">
        <v>62</v>
      </c>
      <c r="AG147" s="622" t="s">
        <v>58</v>
      </c>
      <c r="AH147" s="622" t="s">
        <v>59</v>
      </c>
      <c r="AI147" s="622" t="s">
        <v>626</v>
      </c>
      <c r="AJ147" s="622" t="s">
        <v>574</v>
      </c>
      <c r="AK147" s="623" t="s">
        <v>2782</v>
      </c>
    </row>
    <row r="148" spans="1:37" s="609" customFormat="1" ht="17.25">
      <c r="A148" s="849">
        <v>1</v>
      </c>
      <c r="B148" s="803" t="s">
        <v>286</v>
      </c>
      <c r="C148" s="850" t="s">
        <v>2186</v>
      </c>
      <c r="D148" s="850">
        <v>1942</v>
      </c>
      <c r="E148" s="851" t="s">
        <v>427</v>
      </c>
      <c r="F148" s="804">
        <v>1</v>
      </c>
      <c r="G148" s="805">
        <v>1</v>
      </c>
      <c r="H148" s="806">
        <v>83200</v>
      </c>
      <c r="I148" s="807"/>
      <c r="J148" s="807"/>
      <c r="K148" s="807">
        <v>95625</v>
      </c>
      <c r="L148" s="806">
        <f t="shared" ref="L148:L155" si="142">+I148+J148+K148</f>
        <v>95625</v>
      </c>
      <c r="M148" s="806">
        <f t="shared" ref="M148:M170" si="143">+L148*12</f>
        <v>1147500</v>
      </c>
      <c r="N148" s="613">
        <v>1</v>
      </c>
      <c r="O148" s="610">
        <v>1</v>
      </c>
      <c r="P148" s="464">
        <f t="shared" ref="P148:P170" si="144">+H148</f>
        <v>83200</v>
      </c>
      <c r="Q148" s="465">
        <f t="shared" ref="Q148:Q170" si="145">+I148</f>
        <v>0</v>
      </c>
      <c r="R148" s="465">
        <f t="shared" ref="R148:R170" si="146">+J148</f>
        <v>0</v>
      </c>
      <c r="S148" s="465">
        <f t="shared" ref="S148:S170" si="147">+K148</f>
        <v>95625</v>
      </c>
      <c r="T148" s="464">
        <f t="shared" ref="T148:T170" si="148">+Q148+R148+S148</f>
        <v>95625</v>
      </c>
      <c r="U148" s="464">
        <f t="shared" ref="U148:U170" si="149">+T148*12</f>
        <v>1147500</v>
      </c>
      <c r="V148" s="613">
        <v>1</v>
      </c>
      <c r="W148" s="610">
        <v>1</v>
      </c>
      <c r="X148" s="464">
        <f t="shared" ref="X148:X170" si="150">+P148</f>
        <v>83200</v>
      </c>
      <c r="Y148" s="465">
        <f t="shared" ref="Y148:Y170" si="151">+Q148</f>
        <v>0</v>
      </c>
      <c r="Z148" s="465">
        <f t="shared" ref="Z148:Z170" si="152">+R148</f>
        <v>0</v>
      </c>
      <c r="AA148" s="465">
        <f t="shared" ref="AA148:AA170" si="153">+S148</f>
        <v>95625</v>
      </c>
      <c r="AB148" s="464">
        <f t="shared" ref="AB148:AB170" si="154">+Y148+Z148+AA148</f>
        <v>95625</v>
      </c>
      <c r="AC148" s="464">
        <f t="shared" ref="AC148:AC170" si="155">+AB148*12</f>
        <v>1147500</v>
      </c>
      <c r="AD148" s="613">
        <v>1</v>
      </c>
      <c r="AE148" s="610">
        <v>1</v>
      </c>
      <c r="AF148" s="464">
        <f t="shared" ref="AF148:AF170" si="156">+X148</f>
        <v>83200</v>
      </c>
      <c r="AG148" s="465">
        <f t="shared" ref="AG148:AG170" si="157">+Y148</f>
        <v>0</v>
      </c>
      <c r="AH148" s="465">
        <f t="shared" ref="AH148:AH170" si="158">+Z148</f>
        <v>0</v>
      </c>
      <c r="AI148" s="465">
        <f t="shared" ref="AI148:AI170" si="159">+AA148</f>
        <v>95625</v>
      </c>
      <c r="AJ148" s="464">
        <f t="shared" ref="AJ148:AJ170" si="160">+AG148+AH148+AI148</f>
        <v>95625</v>
      </c>
      <c r="AK148" s="464">
        <f t="shared" ref="AK148:AK170" si="161">+AJ148*12</f>
        <v>1147500</v>
      </c>
    </row>
    <row r="149" spans="1:37" ht="17.25">
      <c r="A149" s="849">
        <v>2</v>
      </c>
      <c r="B149" s="851" t="s">
        <v>2939</v>
      </c>
      <c r="C149" s="850" t="s">
        <v>2187</v>
      </c>
      <c r="D149" s="850">
        <v>2002</v>
      </c>
      <c r="E149" s="851" t="s">
        <v>427</v>
      </c>
      <c r="F149" s="804">
        <v>1</v>
      </c>
      <c r="G149" s="805">
        <v>1</v>
      </c>
      <c r="H149" s="806">
        <v>83200</v>
      </c>
      <c r="I149" s="807"/>
      <c r="J149" s="807"/>
      <c r="K149" s="807">
        <v>104000</v>
      </c>
      <c r="L149" s="806">
        <f t="shared" si="142"/>
        <v>104000</v>
      </c>
      <c r="M149" s="806">
        <f t="shared" si="143"/>
        <v>1248000</v>
      </c>
      <c r="N149" s="613">
        <v>1</v>
      </c>
      <c r="O149" s="610">
        <v>1</v>
      </c>
      <c r="P149" s="464">
        <f t="shared" si="144"/>
        <v>83200</v>
      </c>
      <c r="Q149" s="465">
        <f t="shared" si="145"/>
        <v>0</v>
      </c>
      <c r="R149" s="465">
        <f t="shared" si="146"/>
        <v>0</v>
      </c>
      <c r="S149" s="465">
        <f t="shared" si="147"/>
        <v>104000</v>
      </c>
      <c r="T149" s="464">
        <f t="shared" si="148"/>
        <v>104000</v>
      </c>
      <c r="U149" s="464">
        <f t="shared" si="149"/>
        <v>1248000</v>
      </c>
      <c r="V149" s="613">
        <v>1</v>
      </c>
      <c r="W149" s="610">
        <v>1</v>
      </c>
      <c r="X149" s="464">
        <f t="shared" si="150"/>
        <v>83200</v>
      </c>
      <c r="Y149" s="465">
        <f t="shared" si="151"/>
        <v>0</v>
      </c>
      <c r="Z149" s="465">
        <f t="shared" si="152"/>
        <v>0</v>
      </c>
      <c r="AA149" s="465">
        <f t="shared" si="153"/>
        <v>104000</v>
      </c>
      <c r="AB149" s="464">
        <f t="shared" si="154"/>
        <v>104000</v>
      </c>
      <c r="AC149" s="464">
        <f t="shared" si="155"/>
        <v>1248000</v>
      </c>
      <c r="AD149" s="613">
        <v>1</v>
      </c>
      <c r="AE149" s="610">
        <v>1</v>
      </c>
      <c r="AF149" s="464">
        <f t="shared" si="156"/>
        <v>83200</v>
      </c>
      <c r="AG149" s="465">
        <f t="shared" si="157"/>
        <v>0</v>
      </c>
      <c r="AH149" s="465">
        <f t="shared" si="158"/>
        <v>0</v>
      </c>
      <c r="AI149" s="465">
        <f t="shared" si="159"/>
        <v>104000</v>
      </c>
      <c r="AJ149" s="464">
        <f t="shared" si="160"/>
        <v>104000</v>
      </c>
      <c r="AK149" s="464">
        <f t="shared" si="161"/>
        <v>1248000</v>
      </c>
    </row>
    <row r="150" spans="1:37" ht="17.25">
      <c r="A150" s="849">
        <v>3</v>
      </c>
      <c r="B150" s="851" t="s">
        <v>2940</v>
      </c>
      <c r="C150" s="850" t="s">
        <v>2186</v>
      </c>
      <c r="D150" s="850">
        <v>1989</v>
      </c>
      <c r="E150" s="851" t="s">
        <v>427</v>
      </c>
      <c r="F150" s="804">
        <v>1</v>
      </c>
      <c r="G150" s="805">
        <v>1</v>
      </c>
      <c r="H150" s="806">
        <v>83200</v>
      </c>
      <c r="I150" s="807"/>
      <c r="J150" s="807"/>
      <c r="K150" s="807">
        <v>104000</v>
      </c>
      <c r="L150" s="806">
        <f t="shared" si="142"/>
        <v>104000</v>
      </c>
      <c r="M150" s="806">
        <f t="shared" si="143"/>
        <v>1248000</v>
      </c>
      <c r="N150" s="613">
        <v>1</v>
      </c>
      <c r="O150" s="610">
        <v>1</v>
      </c>
      <c r="P150" s="464">
        <f t="shared" si="144"/>
        <v>83200</v>
      </c>
      <c r="Q150" s="465">
        <f t="shared" si="145"/>
        <v>0</v>
      </c>
      <c r="R150" s="465">
        <f t="shared" si="146"/>
        <v>0</v>
      </c>
      <c r="S150" s="465">
        <f t="shared" si="147"/>
        <v>104000</v>
      </c>
      <c r="T150" s="464">
        <f t="shared" si="148"/>
        <v>104000</v>
      </c>
      <c r="U150" s="464">
        <f t="shared" si="149"/>
        <v>1248000</v>
      </c>
      <c r="V150" s="613">
        <v>1</v>
      </c>
      <c r="W150" s="610">
        <v>1</v>
      </c>
      <c r="X150" s="464">
        <f t="shared" si="150"/>
        <v>83200</v>
      </c>
      <c r="Y150" s="465">
        <f t="shared" si="151"/>
        <v>0</v>
      </c>
      <c r="Z150" s="465">
        <f t="shared" si="152"/>
        <v>0</v>
      </c>
      <c r="AA150" s="465">
        <f t="shared" si="153"/>
        <v>104000</v>
      </c>
      <c r="AB150" s="464">
        <f t="shared" si="154"/>
        <v>104000</v>
      </c>
      <c r="AC150" s="464">
        <f t="shared" si="155"/>
        <v>1248000</v>
      </c>
      <c r="AD150" s="613">
        <v>1</v>
      </c>
      <c r="AE150" s="610">
        <v>1</v>
      </c>
      <c r="AF150" s="464">
        <f t="shared" si="156"/>
        <v>83200</v>
      </c>
      <c r="AG150" s="465">
        <f t="shared" si="157"/>
        <v>0</v>
      </c>
      <c r="AH150" s="465">
        <f t="shared" si="158"/>
        <v>0</v>
      </c>
      <c r="AI150" s="465">
        <f t="shared" si="159"/>
        <v>104000</v>
      </c>
      <c r="AJ150" s="464">
        <f t="shared" si="160"/>
        <v>104000</v>
      </c>
      <c r="AK150" s="464">
        <f t="shared" si="161"/>
        <v>1248000</v>
      </c>
    </row>
    <row r="151" spans="1:37" ht="17.25">
      <c r="A151" s="849">
        <v>4</v>
      </c>
      <c r="B151" s="852" t="s">
        <v>1274</v>
      </c>
      <c r="C151" s="850" t="s">
        <v>2186</v>
      </c>
      <c r="D151" s="850">
        <v>1988</v>
      </c>
      <c r="E151" s="851" t="s">
        <v>427</v>
      </c>
      <c r="F151" s="804">
        <v>1</v>
      </c>
      <c r="G151" s="805">
        <v>1</v>
      </c>
      <c r="H151" s="806">
        <v>83200</v>
      </c>
      <c r="I151" s="807"/>
      <c r="J151" s="807"/>
      <c r="K151" s="807">
        <v>104000</v>
      </c>
      <c r="L151" s="806">
        <f t="shared" si="142"/>
        <v>104000</v>
      </c>
      <c r="M151" s="806">
        <f t="shared" si="143"/>
        <v>1248000</v>
      </c>
      <c r="N151" s="613">
        <v>1</v>
      </c>
      <c r="O151" s="610">
        <v>1</v>
      </c>
      <c r="P151" s="464">
        <f t="shared" si="144"/>
        <v>83200</v>
      </c>
      <c r="Q151" s="465">
        <f t="shared" si="145"/>
        <v>0</v>
      </c>
      <c r="R151" s="465">
        <f t="shared" si="146"/>
        <v>0</v>
      </c>
      <c r="S151" s="465">
        <f t="shared" si="147"/>
        <v>104000</v>
      </c>
      <c r="T151" s="464">
        <f t="shared" si="148"/>
        <v>104000</v>
      </c>
      <c r="U151" s="464">
        <f t="shared" si="149"/>
        <v>1248000</v>
      </c>
      <c r="V151" s="613">
        <v>1</v>
      </c>
      <c r="W151" s="610">
        <v>1</v>
      </c>
      <c r="X151" s="464">
        <f t="shared" si="150"/>
        <v>83200</v>
      </c>
      <c r="Y151" s="465">
        <f t="shared" si="151"/>
        <v>0</v>
      </c>
      <c r="Z151" s="465">
        <f t="shared" si="152"/>
        <v>0</v>
      </c>
      <c r="AA151" s="465">
        <f t="shared" si="153"/>
        <v>104000</v>
      </c>
      <c r="AB151" s="464">
        <f t="shared" si="154"/>
        <v>104000</v>
      </c>
      <c r="AC151" s="464">
        <f t="shared" si="155"/>
        <v>1248000</v>
      </c>
      <c r="AD151" s="613">
        <v>1</v>
      </c>
      <c r="AE151" s="610">
        <v>1</v>
      </c>
      <c r="AF151" s="464">
        <f t="shared" si="156"/>
        <v>83200</v>
      </c>
      <c r="AG151" s="465">
        <f t="shared" si="157"/>
        <v>0</v>
      </c>
      <c r="AH151" s="465">
        <f t="shared" si="158"/>
        <v>0</v>
      </c>
      <c r="AI151" s="465">
        <f t="shared" si="159"/>
        <v>104000</v>
      </c>
      <c r="AJ151" s="464">
        <f t="shared" si="160"/>
        <v>104000</v>
      </c>
      <c r="AK151" s="464">
        <f t="shared" si="161"/>
        <v>1248000</v>
      </c>
    </row>
    <row r="152" spans="1:37" ht="17.25">
      <c r="A152" s="849">
        <v>5</v>
      </c>
      <c r="B152" s="852" t="s">
        <v>621</v>
      </c>
      <c r="C152" s="831" t="s">
        <v>2186</v>
      </c>
      <c r="D152" s="831">
        <v>1983</v>
      </c>
      <c r="E152" s="853" t="s">
        <v>427</v>
      </c>
      <c r="F152" s="804">
        <v>1</v>
      </c>
      <c r="G152" s="805">
        <v>1</v>
      </c>
      <c r="H152" s="806">
        <v>83200</v>
      </c>
      <c r="I152" s="807"/>
      <c r="J152" s="807">
        <v>8000</v>
      </c>
      <c r="K152" s="807">
        <v>104000</v>
      </c>
      <c r="L152" s="806">
        <f t="shared" si="142"/>
        <v>112000</v>
      </c>
      <c r="M152" s="806">
        <f t="shared" si="143"/>
        <v>1344000</v>
      </c>
      <c r="N152" s="613">
        <v>1</v>
      </c>
      <c r="O152" s="610">
        <v>1</v>
      </c>
      <c r="P152" s="464">
        <f t="shared" si="144"/>
        <v>83200</v>
      </c>
      <c r="Q152" s="465">
        <f t="shared" si="145"/>
        <v>0</v>
      </c>
      <c r="R152" s="465">
        <f t="shared" si="146"/>
        <v>8000</v>
      </c>
      <c r="S152" s="465">
        <f t="shared" si="147"/>
        <v>104000</v>
      </c>
      <c r="T152" s="464">
        <f t="shared" si="148"/>
        <v>112000</v>
      </c>
      <c r="U152" s="464">
        <f t="shared" si="149"/>
        <v>1344000</v>
      </c>
      <c r="V152" s="613">
        <v>1</v>
      </c>
      <c r="W152" s="610">
        <v>1</v>
      </c>
      <c r="X152" s="464">
        <f t="shared" si="150"/>
        <v>83200</v>
      </c>
      <c r="Y152" s="465">
        <f t="shared" si="151"/>
        <v>0</v>
      </c>
      <c r="Z152" s="465">
        <f t="shared" si="152"/>
        <v>8000</v>
      </c>
      <c r="AA152" s="465">
        <f t="shared" si="153"/>
        <v>104000</v>
      </c>
      <c r="AB152" s="464">
        <f t="shared" si="154"/>
        <v>112000</v>
      </c>
      <c r="AC152" s="464">
        <f t="shared" si="155"/>
        <v>1344000</v>
      </c>
      <c r="AD152" s="613">
        <v>1</v>
      </c>
      <c r="AE152" s="610">
        <v>1</v>
      </c>
      <c r="AF152" s="464">
        <f t="shared" si="156"/>
        <v>83200</v>
      </c>
      <c r="AG152" s="465">
        <f t="shared" si="157"/>
        <v>0</v>
      </c>
      <c r="AH152" s="465">
        <f t="shared" si="158"/>
        <v>8000</v>
      </c>
      <c r="AI152" s="465">
        <f t="shared" si="159"/>
        <v>104000</v>
      </c>
      <c r="AJ152" s="464">
        <f t="shared" si="160"/>
        <v>112000</v>
      </c>
      <c r="AK152" s="464">
        <f t="shared" si="161"/>
        <v>1344000</v>
      </c>
    </row>
    <row r="153" spans="1:37" ht="17.25">
      <c r="A153" s="849">
        <v>6</v>
      </c>
      <c r="B153" s="851" t="s">
        <v>2491</v>
      </c>
      <c r="C153" s="831" t="s">
        <v>2186</v>
      </c>
      <c r="D153" s="831">
        <v>1998</v>
      </c>
      <c r="E153" s="853" t="s">
        <v>427</v>
      </c>
      <c r="F153" s="804">
        <v>1</v>
      </c>
      <c r="G153" s="805">
        <v>1</v>
      </c>
      <c r="H153" s="806">
        <v>83200</v>
      </c>
      <c r="I153" s="807"/>
      <c r="J153" s="807"/>
      <c r="K153" s="807">
        <v>104000</v>
      </c>
      <c r="L153" s="806">
        <f t="shared" si="142"/>
        <v>104000</v>
      </c>
      <c r="M153" s="806">
        <f t="shared" si="143"/>
        <v>1248000</v>
      </c>
      <c r="N153" s="613">
        <v>1</v>
      </c>
      <c r="O153" s="610">
        <v>1</v>
      </c>
      <c r="P153" s="464">
        <f t="shared" si="144"/>
        <v>83200</v>
      </c>
      <c r="Q153" s="465">
        <f t="shared" si="145"/>
        <v>0</v>
      </c>
      <c r="R153" s="465">
        <f t="shared" si="146"/>
        <v>0</v>
      </c>
      <c r="S153" s="465">
        <f t="shared" si="147"/>
        <v>104000</v>
      </c>
      <c r="T153" s="464">
        <f t="shared" si="148"/>
        <v>104000</v>
      </c>
      <c r="U153" s="464">
        <f t="shared" si="149"/>
        <v>1248000</v>
      </c>
      <c r="V153" s="613">
        <v>1</v>
      </c>
      <c r="W153" s="610">
        <v>1</v>
      </c>
      <c r="X153" s="464">
        <f t="shared" si="150"/>
        <v>83200</v>
      </c>
      <c r="Y153" s="465">
        <f t="shared" si="151"/>
        <v>0</v>
      </c>
      <c r="Z153" s="465">
        <f t="shared" si="152"/>
        <v>0</v>
      </c>
      <c r="AA153" s="465">
        <f t="shared" si="153"/>
        <v>104000</v>
      </c>
      <c r="AB153" s="464">
        <f t="shared" si="154"/>
        <v>104000</v>
      </c>
      <c r="AC153" s="464">
        <f t="shared" si="155"/>
        <v>1248000</v>
      </c>
      <c r="AD153" s="613">
        <v>1</v>
      </c>
      <c r="AE153" s="610">
        <v>1</v>
      </c>
      <c r="AF153" s="464">
        <f t="shared" si="156"/>
        <v>83200</v>
      </c>
      <c r="AG153" s="465">
        <f t="shared" si="157"/>
        <v>0</v>
      </c>
      <c r="AH153" s="465">
        <f t="shared" si="158"/>
        <v>0</v>
      </c>
      <c r="AI153" s="465">
        <f t="shared" si="159"/>
        <v>104000</v>
      </c>
      <c r="AJ153" s="464">
        <f t="shared" si="160"/>
        <v>104000</v>
      </c>
      <c r="AK153" s="464">
        <f t="shared" si="161"/>
        <v>1248000</v>
      </c>
    </row>
    <row r="154" spans="1:37" ht="17.25">
      <c r="A154" s="849">
        <v>7</v>
      </c>
      <c r="B154" s="854" t="s">
        <v>70</v>
      </c>
      <c r="C154" s="831"/>
      <c r="D154" s="831"/>
      <c r="E154" s="853" t="s">
        <v>427</v>
      </c>
      <c r="F154" s="804">
        <v>1</v>
      </c>
      <c r="G154" s="805">
        <v>1</v>
      </c>
      <c r="H154" s="806">
        <v>83200</v>
      </c>
      <c r="I154" s="807"/>
      <c r="J154" s="807"/>
      <c r="K154" s="807">
        <v>104000</v>
      </c>
      <c r="L154" s="806">
        <f t="shared" si="142"/>
        <v>104000</v>
      </c>
      <c r="M154" s="806">
        <f t="shared" si="143"/>
        <v>1248000</v>
      </c>
      <c r="N154" s="613">
        <v>1</v>
      </c>
      <c r="O154" s="610">
        <v>1</v>
      </c>
      <c r="P154" s="464">
        <f t="shared" si="144"/>
        <v>83200</v>
      </c>
      <c r="Q154" s="465">
        <f t="shared" si="145"/>
        <v>0</v>
      </c>
      <c r="R154" s="465">
        <f t="shared" si="146"/>
        <v>0</v>
      </c>
      <c r="S154" s="465">
        <f t="shared" si="147"/>
        <v>104000</v>
      </c>
      <c r="T154" s="464">
        <f t="shared" si="148"/>
        <v>104000</v>
      </c>
      <c r="U154" s="464">
        <f t="shared" si="149"/>
        <v>1248000</v>
      </c>
      <c r="V154" s="613">
        <v>1</v>
      </c>
      <c r="W154" s="610">
        <v>1</v>
      </c>
      <c r="X154" s="464">
        <f t="shared" si="150"/>
        <v>83200</v>
      </c>
      <c r="Y154" s="465">
        <f t="shared" si="151"/>
        <v>0</v>
      </c>
      <c r="Z154" s="465">
        <f t="shared" si="152"/>
        <v>0</v>
      </c>
      <c r="AA154" s="465">
        <f t="shared" si="153"/>
        <v>104000</v>
      </c>
      <c r="AB154" s="464">
        <f t="shared" si="154"/>
        <v>104000</v>
      </c>
      <c r="AC154" s="464">
        <f t="shared" si="155"/>
        <v>1248000</v>
      </c>
      <c r="AD154" s="613">
        <v>1</v>
      </c>
      <c r="AE154" s="610">
        <v>1</v>
      </c>
      <c r="AF154" s="464">
        <f t="shared" si="156"/>
        <v>83200</v>
      </c>
      <c r="AG154" s="465">
        <f t="shared" si="157"/>
        <v>0</v>
      </c>
      <c r="AH154" s="465">
        <f t="shared" si="158"/>
        <v>0</v>
      </c>
      <c r="AI154" s="465">
        <f t="shared" si="159"/>
        <v>104000</v>
      </c>
      <c r="AJ154" s="464">
        <f t="shared" si="160"/>
        <v>104000</v>
      </c>
      <c r="AK154" s="464">
        <f t="shared" si="161"/>
        <v>1248000</v>
      </c>
    </row>
    <row r="155" spans="1:37" ht="17.25">
      <c r="A155" s="849">
        <v>8</v>
      </c>
      <c r="B155" s="851" t="s">
        <v>70</v>
      </c>
      <c r="C155" s="831"/>
      <c r="D155" s="831"/>
      <c r="E155" s="853" t="s">
        <v>427</v>
      </c>
      <c r="F155" s="804">
        <v>1</v>
      </c>
      <c r="G155" s="805">
        <v>1</v>
      </c>
      <c r="H155" s="806">
        <v>83200</v>
      </c>
      <c r="I155" s="807"/>
      <c r="J155" s="807"/>
      <c r="K155" s="807">
        <v>104000</v>
      </c>
      <c r="L155" s="806">
        <f t="shared" si="142"/>
        <v>104000</v>
      </c>
      <c r="M155" s="806">
        <f t="shared" si="143"/>
        <v>1248000</v>
      </c>
      <c r="N155" s="613">
        <v>1</v>
      </c>
      <c r="O155" s="610">
        <v>1</v>
      </c>
      <c r="P155" s="464">
        <f t="shared" si="144"/>
        <v>83200</v>
      </c>
      <c r="Q155" s="465">
        <f t="shared" si="145"/>
        <v>0</v>
      </c>
      <c r="R155" s="465">
        <f t="shared" si="146"/>
        <v>0</v>
      </c>
      <c r="S155" s="465">
        <f t="shared" si="147"/>
        <v>104000</v>
      </c>
      <c r="T155" s="464">
        <f t="shared" si="148"/>
        <v>104000</v>
      </c>
      <c r="U155" s="464">
        <f t="shared" si="149"/>
        <v>1248000</v>
      </c>
      <c r="V155" s="613">
        <v>1</v>
      </c>
      <c r="W155" s="610">
        <v>1</v>
      </c>
      <c r="X155" s="464">
        <f t="shared" si="150"/>
        <v>83200</v>
      </c>
      <c r="Y155" s="465">
        <f t="shared" si="151"/>
        <v>0</v>
      </c>
      <c r="Z155" s="465">
        <f t="shared" si="152"/>
        <v>0</v>
      </c>
      <c r="AA155" s="465">
        <f t="shared" si="153"/>
        <v>104000</v>
      </c>
      <c r="AB155" s="464">
        <f t="shared" si="154"/>
        <v>104000</v>
      </c>
      <c r="AC155" s="464">
        <f t="shared" si="155"/>
        <v>1248000</v>
      </c>
      <c r="AD155" s="613">
        <v>1</v>
      </c>
      <c r="AE155" s="610">
        <v>1</v>
      </c>
      <c r="AF155" s="464">
        <f t="shared" si="156"/>
        <v>83200</v>
      </c>
      <c r="AG155" s="465">
        <f t="shared" si="157"/>
        <v>0</v>
      </c>
      <c r="AH155" s="465">
        <f t="shared" si="158"/>
        <v>0</v>
      </c>
      <c r="AI155" s="465">
        <f t="shared" si="159"/>
        <v>104000</v>
      </c>
      <c r="AJ155" s="464">
        <f t="shared" si="160"/>
        <v>104000</v>
      </c>
      <c r="AK155" s="464">
        <f t="shared" si="161"/>
        <v>1248000</v>
      </c>
    </row>
    <row r="156" spans="1:37" ht="17.25">
      <c r="A156" s="849">
        <v>9</v>
      </c>
      <c r="B156" s="851" t="s">
        <v>2492</v>
      </c>
      <c r="C156" s="850" t="s">
        <v>2187</v>
      </c>
      <c r="D156" s="850">
        <v>1987</v>
      </c>
      <c r="E156" s="851" t="s">
        <v>407</v>
      </c>
      <c r="F156" s="804">
        <v>1</v>
      </c>
      <c r="G156" s="805">
        <v>1.5</v>
      </c>
      <c r="H156" s="806">
        <v>83200</v>
      </c>
      <c r="I156" s="807"/>
      <c r="J156" s="807"/>
      <c r="K156" s="807">
        <f>G156*H156</f>
        <v>124800</v>
      </c>
      <c r="L156" s="806">
        <f>+I156+J156+K156</f>
        <v>124800</v>
      </c>
      <c r="M156" s="806">
        <f t="shared" si="143"/>
        <v>1497600</v>
      </c>
      <c r="N156" s="613">
        <v>1</v>
      </c>
      <c r="O156" s="610">
        <v>1.5</v>
      </c>
      <c r="P156" s="464">
        <f t="shared" si="144"/>
        <v>83200</v>
      </c>
      <c r="Q156" s="465">
        <f t="shared" si="145"/>
        <v>0</v>
      </c>
      <c r="R156" s="465">
        <f t="shared" si="146"/>
        <v>0</v>
      </c>
      <c r="S156" s="465">
        <f t="shared" si="147"/>
        <v>124800</v>
      </c>
      <c r="T156" s="464">
        <f t="shared" si="148"/>
        <v>124800</v>
      </c>
      <c r="U156" s="464">
        <f t="shared" si="149"/>
        <v>1497600</v>
      </c>
      <c r="V156" s="613">
        <v>1</v>
      </c>
      <c r="W156" s="610">
        <v>1.5</v>
      </c>
      <c r="X156" s="464">
        <f t="shared" si="150"/>
        <v>83200</v>
      </c>
      <c r="Y156" s="465">
        <f t="shared" si="151"/>
        <v>0</v>
      </c>
      <c r="Z156" s="465">
        <f t="shared" si="152"/>
        <v>0</v>
      </c>
      <c r="AA156" s="465">
        <f t="shared" si="153"/>
        <v>124800</v>
      </c>
      <c r="AB156" s="464">
        <f t="shared" si="154"/>
        <v>124800</v>
      </c>
      <c r="AC156" s="464">
        <f t="shared" si="155"/>
        <v>1497600</v>
      </c>
      <c r="AD156" s="613">
        <v>1</v>
      </c>
      <c r="AE156" s="610">
        <v>1.5</v>
      </c>
      <c r="AF156" s="464">
        <f t="shared" si="156"/>
        <v>83200</v>
      </c>
      <c r="AG156" s="465">
        <f t="shared" si="157"/>
        <v>0</v>
      </c>
      <c r="AH156" s="465">
        <f t="shared" si="158"/>
        <v>0</v>
      </c>
      <c r="AI156" s="465">
        <f t="shared" si="159"/>
        <v>124800</v>
      </c>
      <c r="AJ156" s="464">
        <f t="shared" si="160"/>
        <v>124800</v>
      </c>
      <c r="AK156" s="464">
        <f t="shared" si="161"/>
        <v>1497600</v>
      </c>
    </row>
    <row r="157" spans="1:37" ht="17.25">
      <c r="A157" s="849">
        <v>10</v>
      </c>
      <c r="B157" s="851" t="s">
        <v>2493</v>
      </c>
      <c r="C157" s="850" t="s">
        <v>2187</v>
      </c>
      <c r="D157" s="850">
        <v>1960</v>
      </c>
      <c r="E157" s="851" t="s">
        <v>407</v>
      </c>
      <c r="F157" s="804">
        <v>1</v>
      </c>
      <c r="G157" s="805">
        <v>1.5</v>
      </c>
      <c r="H157" s="806">
        <v>83200</v>
      </c>
      <c r="I157" s="807"/>
      <c r="J157" s="807"/>
      <c r="K157" s="807">
        <f>G157*H157</f>
        <v>124800</v>
      </c>
      <c r="L157" s="806">
        <f>+I157+J157+K157</f>
        <v>124800</v>
      </c>
      <c r="M157" s="806">
        <f t="shared" si="143"/>
        <v>1497600</v>
      </c>
      <c r="N157" s="613">
        <v>1</v>
      </c>
      <c r="O157" s="610">
        <v>1.5</v>
      </c>
      <c r="P157" s="464">
        <f t="shared" si="144"/>
        <v>83200</v>
      </c>
      <c r="Q157" s="465">
        <f t="shared" si="145"/>
        <v>0</v>
      </c>
      <c r="R157" s="465">
        <f t="shared" si="146"/>
        <v>0</v>
      </c>
      <c r="S157" s="465">
        <f t="shared" si="147"/>
        <v>124800</v>
      </c>
      <c r="T157" s="464">
        <f t="shared" si="148"/>
        <v>124800</v>
      </c>
      <c r="U157" s="464">
        <f t="shared" si="149"/>
        <v>1497600</v>
      </c>
      <c r="V157" s="613">
        <v>1</v>
      </c>
      <c r="W157" s="610">
        <v>1.5</v>
      </c>
      <c r="X157" s="464">
        <f t="shared" si="150"/>
        <v>83200</v>
      </c>
      <c r="Y157" s="465">
        <f t="shared" si="151"/>
        <v>0</v>
      </c>
      <c r="Z157" s="465">
        <f t="shared" si="152"/>
        <v>0</v>
      </c>
      <c r="AA157" s="465">
        <f t="shared" si="153"/>
        <v>124800</v>
      </c>
      <c r="AB157" s="464">
        <f t="shared" si="154"/>
        <v>124800</v>
      </c>
      <c r="AC157" s="464">
        <f t="shared" si="155"/>
        <v>1497600</v>
      </c>
      <c r="AD157" s="613">
        <v>1</v>
      </c>
      <c r="AE157" s="610">
        <v>1.5</v>
      </c>
      <c r="AF157" s="464">
        <f t="shared" si="156"/>
        <v>83200</v>
      </c>
      <c r="AG157" s="465">
        <f t="shared" si="157"/>
        <v>0</v>
      </c>
      <c r="AH157" s="465">
        <f t="shared" si="158"/>
        <v>0</v>
      </c>
      <c r="AI157" s="465">
        <f t="shared" si="159"/>
        <v>124800</v>
      </c>
      <c r="AJ157" s="464">
        <f t="shared" si="160"/>
        <v>124800</v>
      </c>
      <c r="AK157" s="464">
        <f t="shared" si="161"/>
        <v>1497600</v>
      </c>
    </row>
    <row r="158" spans="1:37" ht="17.25">
      <c r="A158" s="849">
        <v>11</v>
      </c>
      <c r="B158" s="851" t="s">
        <v>960</v>
      </c>
      <c r="C158" s="850" t="s">
        <v>2186</v>
      </c>
      <c r="D158" s="850">
        <v>1963</v>
      </c>
      <c r="E158" s="851" t="s">
        <v>422</v>
      </c>
      <c r="F158" s="804">
        <v>1</v>
      </c>
      <c r="G158" s="805">
        <v>1</v>
      </c>
      <c r="H158" s="806">
        <v>83200</v>
      </c>
      <c r="I158" s="807"/>
      <c r="J158" s="807"/>
      <c r="K158" s="807">
        <v>95625</v>
      </c>
      <c r="L158" s="807">
        <f t="shared" ref="L158:L166" si="162">+I158+J158+K158</f>
        <v>95625</v>
      </c>
      <c r="M158" s="806">
        <f t="shared" si="143"/>
        <v>1147500</v>
      </c>
      <c r="N158" s="613">
        <v>1</v>
      </c>
      <c r="O158" s="610">
        <v>1</v>
      </c>
      <c r="P158" s="464">
        <f t="shared" si="144"/>
        <v>83200</v>
      </c>
      <c r="Q158" s="465">
        <f t="shared" si="145"/>
        <v>0</v>
      </c>
      <c r="R158" s="465">
        <f t="shared" si="146"/>
        <v>0</v>
      </c>
      <c r="S158" s="465">
        <f t="shared" si="147"/>
        <v>95625</v>
      </c>
      <c r="T158" s="464">
        <f t="shared" si="148"/>
        <v>95625</v>
      </c>
      <c r="U158" s="464">
        <f t="shared" si="149"/>
        <v>1147500</v>
      </c>
      <c r="V158" s="613">
        <v>1</v>
      </c>
      <c r="W158" s="610">
        <v>1</v>
      </c>
      <c r="X158" s="464">
        <f t="shared" si="150"/>
        <v>83200</v>
      </c>
      <c r="Y158" s="465">
        <f t="shared" si="151"/>
        <v>0</v>
      </c>
      <c r="Z158" s="465">
        <f t="shared" si="152"/>
        <v>0</v>
      </c>
      <c r="AA158" s="465">
        <f t="shared" si="153"/>
        <v>95625</v>
      </c>
      <c r="AB158" s="464">
        <f t="shared" si="154"/>
        <v>95625</v>
      </c>
      <c r="AC158" s="464">
        <f t="shared" si="155"/>
        <v>1147500</v>
      </c>
      <c r="AD158" s="613">
        <v>1</v>
      </c>
      <c r="AE158" s="610">
        <v>1</v>
      </c>
      <c r="AF158" s="464">
        <f t="shared" si="156"/>
        <v>83200</v>
      </c>
      <c r="AG158" s="465">
        <f t="shared" si="157"/>
        <v>0</v>
      </c>
      <c r="AH158" s="465">
        <f t="shared" si="158"/>
        <v>0</v>
      </c>
      <c r="AI158" s="465">
        <f t="shared" si="159"/>
        <v>95625</v>
      </c>
      <c r="AJ158" s="464">
        <f t="shared" si="160"/>
        <v>95625</v>
      </c>
      <c r="AK158" s="464">
        <f t="shared" si="161"/>
        <v>1147500</v>
      </c>
    </row>
    <row r="159" spans="1:37" ht="17.25">
      <c r="A159" s="849">
        <v>12</v>
      </c>
      <c r="B159" s="851" t="s">
        <v>683</v>
      </c>
      <c r="C159" s="850" t="s">
        <v>2186</v>
      </c>
      <c r="D159" s="850">
        <v>1970</v>
      </c>
      <c r="E159" s="851" t="s">
        <v>422</v>
      </c>
      <c r="F159" s="804">
        <v>1</v>
      </c>
      <c r="G159" s="805">
        <v>1</v>
      </c>
      <c r="H159" s="806">
        <v>83200</v>
      </c>
      <c r="I159" s="807"/>
      <c r="J159" s="807"/>
      <c r="K159" s="807">
        <v>95625</v>
      </c>
      <c r="L159" s="807">
        <f t="shared" si="162"/>
        <v>95625</v>
      </c>
      <c r="M159" s="806">
        <f t="shared" si="143"/>
        <v>1147500</v>
      </c>
      <c r="N159" s="613">
        <v>1</v>
      </c>
      <c r="O159" s="610">
        <v>1</v>
      </c>
      <c r="P159" s="464">
        <f t="shared" si="144"/>
        <v>83200</v>
      </c>
      <c r="Q159" s="465">
        <f t="shared" si="145"/>
        <v>0</v>
      </c>
      <c r="R159" s="465">
        <f t="shared" si="146"/>
        <v>0</v>
      </c>
      <c r="S159" s="465">
        <f t="shared" si="147"/>
        <v>95625</v>
      </c>
      <c r="T159" s="464">
        <f t="shared" si="148"/>
        <v>95625</v>
      </c>
      <c r="U159" s="464">
        <f t="shared" si="149"/>
        <v>1147500</v>
      </c>
      <c r="V159" s="613">
        <v>1</v>
      </c>
      <c r="W159" s="610">
        <v>1</v>
      </c>
      <c r="X159" s="464">
        <f t="shared" si="150"/>
        <v>83200</v>
      </c>
      <c r="Y159" s="465">
        <f t="shared" si="151"/>
        <v>0</v>
      </c>
      <c r="Z159" s="465">
        <f t="shared" si="152"/>
        <v>0</v>
      </c>
      <c r="AA159" s="465">
        <f t="shared" si="153"/>
        <v>95625</v>
      </c>
      <c r="AB159" s="464">
        <f t="shared" si="154"/>
        <v>95625</v>
      </c>
      <c r="AC159" s="464">
        <f t="shared" si="155"/>
        <v>1147500</v>
      </c>
      <c r="AD159" s="613">
        <v>1</v>
      </c>
      <c r="AE159" s="610">
        <v>1</v>
      </c>
      <c r="AF159" s="464">
        <f t="shared" si="156"/>
        <v>83200</v>
      </c>
      <c r="AG159" s="465">
        <f t="shared" si="157"/>
        <v>0</v>
      </c>
      <c r="AH159" s="465">
        <f t="shared" si="158"/>
        <v>0</v>
      </c>
      <c r="AI159" s="465">
        <f t="shared" si="159"/>
        <v>95625</v>
      </c>
      <c r="AJ159" s="464">
        <f t="shared" si="160"/>
        <v>95625</v>
      </c>
      <c r="AK159" s="464">
        <f t="shared" si="161"/>
        <v>1147500</v>
      </c>
    </row>
    <row r="160" spans="1:37" ht="17.25">
      <c r="A160" s="849">
        <v>13</v>
      </c>
      <c r="B160" s="851" t="s">
        <v>684</v>
      </c>
      <c r="C160" s="850" t="s">
        <v>2186</v>
      </c>
      <c r="D160" s="850">
        <v>1972</v>
      </c>
      <c r="E160" s="851" t="s">
        <v>422</v>
      </c>
      <c r="F160" s="804">
        <v>1</v>
      </c>
      <c r="G160" s="805">
        <v>1</v>
      </c>
      <c r="H160" s="806">
        <v>83200</v>
      </c>
      <c r="I160" s="807"/>
      <c r="J160" s="807"/>
      <c r="K160" s="807">
        <v>95625</v>
      </c>
      <c r="L160" s="807">
        <f t="shared" si="162"/>
        <v>95625</v>
      </c>
      <c r="M160" s="806">
        <f t="shared" si="143"/>
        <v>1147500</v>
      </c>
      <c r="N160" s="613">
        <v>1</v>
      </c>
      <c r="O160" s="610">
        <v>1</v>
      </c>
      <c r="P160" s="464">
        <f t="shared" si="144"/>
        <v>83200</v>
      </c>
      <c r="Q160" s="465">
        <f t="shared" si="145"/>
        <v>0</v>
      </c>
      <c r="R160" s="465">
        <f t="shared" si="146"/>
        <v>0</v>
      </c>
      <c r="S160" s="465">
        <f t="shared" si="147"/>
        <v>95625</v>
      </c>
      <c r="T160" s="464">
        <f t="shared" si="148"/>
        <v>95625</v>
      </c>
      <c r="U160" s="464">
        <f t="shared" si="149"/>
        <v>1147500</v>
      </c>
      <c r="V160" s="613">
        <v>1</v>
      </c>
      <c r="W160" s="610">
        <v>1</v>
      </c>
      <c r="X160" s="464">
        <f t="shared" si="150"/>
        <v>83200</v>
      </c>
      <c r="Y160" s="465">
        <f t="shared" si="151"/>
        <v>0</v>
      </c>
      <c r="Z160" s="465">
        <f t="shared" si="152"/>
        <v>0</v>
      </c>
      <c r="AA160" s="465">
        <f t="shared" si="153"/>
        <v>95625</v>
      </c>
      <c r="AB160" s="464">
        <f t="shared" si="154"/>
        <v>95625</v>
      </c>
      <c r="AC160" s="464">
        <f t="shared" si="155"/>
        <v>1147500</v>
      </c>
      <c r="AD160" s="613">
        <v>1</v>
      </c>
      <c r="AE160" s="610">
        <v>1</v>
      </c>
      <c r="AF160" s="464">
        <f t="shared" si="156"/>
        <v>83200</v>
      </c>
      <c r="AG160" s="465">
        <f t="shared" si="157"/>
        <v>0</v>
      </c>
      <c r="AH160" s="465">
        <f t="shared" si="158"/>
        <v>0</v>
      </c>
      <c r="AI160" s="465">
        <f t="shared" si="159"/>
        <v>95625</v>
      </c>
      <c r="AJ160" s="464">
        <f t="shared" si="160"/>
        <v>95625</v>
      </c>
      <c r="AK160" s="464">
        <f t="shared" si="161"/>
        <v>1147500</v>
      </c>
    </row>
    <row r="161" spans="1:37" ht="17.25">
      <c r="A161" s="849">
        <v>14</v>
      </c>
      <c r="B161" s="851" t="s">
        <v>685</v>
      </c>
      <c r="C161" s="850" t="s">
        <v>2186</v>
      </c>
      <c r="D161" s="850">
        <v>1956</v>
      </c>
      <c r="E161" s="851" t="s">
        <v>422</v>
      </c>
      <c r="F161" s="804">
        <v>1</v>
      </c>
      <c r="G161" s="805">
        <v>1</v>
      </c>
      <c r="H161" s="806">
        <v>83200</v>
      </c>
      <c r="I161" s="807"/>
      <c r="J161" s="807"/>
      <c r="K161" s="807">
        <v>95625</v>
      </c>
      <c r="L161" s="807">
        <f t="shared" si="162"/>
        <v>95625</v>
      </c>
      <c r="M161" s="806">
        <f t="shared" si="143"/>
        <v>1147500</v>
      </c>
      <c r="N161" s="613">
        <v>1</v>
      </c>
      <c r="O161" s="610">
        <v>1</v>
      </c>
      <c r="P161" s="464">
        <f t="shared" si="144"/>
        <v>83200</v>
      </c>
      <c r="Q161" s="465">
        <f t="shared" si="145"/>
        <v>0</v>
      </c>
      <c r="R161" s="465">
        <f t="shared" si="146"/>
        <v>0</v>
      </c>
      <c r="S161" s="465">
        <f t="shared" si="147"/>
        <v>95625</v>
      </c>
      <c r="T161" s="464">
        <f t="shared" si="148"/>
        <v>95625</v>
      </c>
      <c r="U161" s="464">
        <f t="shared" si="149"/>
        <v>1147500</v>
      </c>
      <c r="V161" s="613">
        <v>1</v>
      </c>
      <c r="W161" s="610">
        <v>1</v>
      </c>
      <c r="X161" s="464">
        <f t="shared" si="150"/>
        <v>83200</v>
      </c>
      <c r="Y161" s="465">
        <f t="shared" si="151"/>
        <v>0</v>
      </c>
      <c r="Z161" s="465">
        <f t="shared" si="152"/>
        <v>0</v>
      </c>
      <c r="AA161" s="465">
        <f t="shared" si="153"/>
        <v>95625</v>
      </c>
      <c r="AB161" s="464">
        <f t="shared" si="154"/>
        <v>95625</v>
      </c>
      <c r="AC161" s="464">
        <f t="shared" si="155"/>
        <v>1147500</v>
      </c>
      <c r="AD161" s="613">
        <v>1</v>
      </c>
      <c r="AE161" s="610">
        <v>1</v>
      </c>
      <c r="AF161" s="464">
        <f t="shared" si="156"/>
        <v>83200</v>
      </c>
      <c r="AG161" s="465">
        <f t="shared" si="157"/>
        <v>0</v>
      </c>
      <c r="AH161" s="465">
        <f t="shared" si="158"/>
        <v>0</v>
      </c>
      <c r="AI161" s="465">
        <f t="shared" si="159"/>
        <v>95625</v>
      </c>
      <c r="AJ161" s="464">
        <f t="shared" si="160"/>
        <v>95625</v>
      </c>
      <c r="AK161" s="464">
        <f t="shared" si="161"/>
        <v>1147500</v>
      </c>
    </row>
    <row r="162" spans="1:37" ht="17.25">
      <c r="A162" s="849">
        <v>15</v>
      </c>
      <c r="B162" s="851" t="s">
        <v>686</v>
      </c>
      <c r="C162" s="850" t="s">
        <v>2186</v>
      </c>
      <c r="D162" s="850">
        <v>1966</v>
      </c>
      <c r="E162" s="851" t="s">
        <v>422</v>
      </c>
      <c r="F162" s="804">
        <v>1</v>
      </c>
      <c r="G162" s="805">
        <v>1</v>
      </c>
      <c r="H162" s="806">
        <v>83200</v>
      </c>
      <c r="I162" s="807"/>
      <c r="J162" s="807"/>
      <c r="K162" s="807">
        <v>95625</v>
      </c>
      <c r="L162" s="807">
        <f t="shared" si="162"/>
        <v>95625</v>
      </c>
      <c r="M162" s="806">
        <f t="shared" si="143"/>
        <v>1147500</v>
      </c>
      <c r="N162" s="613">
        <v>1</v>
      </c>
      <c r="O162" s="610">
        <v>1</v>
      </c>
      <c r="P162" s="464">
        <f t="shared" si="144"/>
        <v>83200</v>
      </c>
      <c r="Q162" s="465">
        <f t="shared" si="145"/>
        <v>0</v>
      </c>
      <c r="R162" s="465">
        <f t="shared" si="146"/>
        <v>0</v>
      </c>
      <c r="S162" s="465">
        <f t="shared" si="147"/>
        <v>95625</v>
      </c>
      <c r="T162" s="464">
        <f t="shared" si="148"/>
        <v>95625</v>
      </c>
      <c r="U162" s="464">
        <f t="shared" si="149"/>
        <v>1147500</v>
      </c>
      <c r="V162" s="613">
        <v>1</v>
      </c>
      <c r="W162" s="610">
        <v>1</v>
      </c>
      <c r="X162" s="464">
        <f t="shared" si="150"/>
        <v>83200</v>
      </c>
      <c r="Y162" s="465">
        <f t="shared" si="151"/>
        <v>0</v>
      </c>
      <c r="Z162" s="465">
        <f t="shared" si="152"/>
        <v>0</v>
      </c>
      <c r="AA162" s="465">
        <f t="shared" si="153"/>
        <v>95625</v>
      </c>
      <c r="AB162" s="464">
        <f t="shared" si="154"/>
        <v>95625</v>
      </c>
      <c r="AC162" s="464">
        <f t="shared" si="155"/>
        <v>1147500</v>
      </c>
      <c r="AD162" s="613">
        <v>1</v>
      </c>
      <c r="AE162" s="610">
        <v>1</v>
      </c>
      <c r="AF162" s="464">
        <f t="shared" si="156"/>
        <v>83200</v>
      </c>
      <c r="AG162" s="465">
        <f t="shared" si="157"/>
        <v>0</v>
      </c>
      <c r="AH162" s="465">
        <f t="shared" si="158"/>
        <v>0</v>
      </c>
      <c r="AI162" s="465">
        <f t="shared" si="159"/>
        <v>95625</v>
      </c>
      <c r="AJ162" s="464">
        <f t="shared" si="160"/>
        <v>95625</v>
      </c>
      <c r="AK162" s="464">
        <f t="shared" si="161"/>
        <v>1147500</v>
      </c>
    </row>
    <row r="163" spans="1:37" ht="17.25">
      <c r="A163" s="849">
        <v>16</v>
      </c>
      <c r="B163" s="851" t="s">
        <v>242</v>
      </c>
      <c r="C163" s="850" t="s">
        <v>2186</v>
      </c>
      <c r="D163" s="850">
        <v>1956</v>
      </c>
      <c r="E163" s="851" t="s">
        <v>422</v>
      </c>
      <c r="F163" s="804">
        <v>1</v>
      </c>
      <c r="G163" s="805">
        <v>1</v>
      </c>
      <c r="H163" s="806">
        <v>83200</v>
      </c>
      <c r="I163" s="807"/>
      <c r="J163" s="807"/>
      <c r="K163" s="807">
        <v>95625</v>
      </c>
      <c r="L163" s="807">
        <f t="shared" si="162"/>
        <v>95625</v>
      </c>
      <c r="M163" s="806">
        <f t="shared" si="143"/>
        <v>1147500</v>
      </c>
      <c r="N163" s="613">
        <v>1</v>
      </c>
      <c r="O163" s="610">
        <v>1</v>
      </c>
      <c r="P163" s="464">
        <f t="shared" si="144"/>
        <v>83200</v>
      </c>
      <c r="Q163" s="465">
        <f t="shared" si="145"/>
        <v>0</v>
      </c>
      <c r="R163" s="465">
        <f t="shared" si="146"/>
        <v>0</v>
      </c>
      <c r="S163" s="465">
        <f t="shared" si="147"/>
        <v>95625</v>
      </c>
      <c r="T163" s="464">
        <f t="shared" si="148"/>
        <v>95625</v>
      </c>
      <c r="U163" s="464">
        <f t="shared" si="149"/>
        <v>1147500</v>
      </c>
      <c r="V163" s="613">
        <v>1</v>
      </c>
      <c r="W163" s="610">
        <v>1</v>
      </c>
      <c r="X163" s="464">
        <f t="shared" si="150"/>
        <v>83200</v>
      </c>
      <c r="Y163" s="465">
        <f t="shared" si="151"/>
        <v>0</v>
      </c>
      <c r="Z163" s="465">
        <f t="shared" si="152"/>
        <v>0</v>
      </c>
      <c r="AA163" s="465">
        <f t="shared" si="153"/>
        <v>95625</v>
      </c>
      <c r="AB163" s="464">
        <f t="shared" si="154"/>
        <v>95625</v>
      </c>
      <c r="AC163" s="464">
        <f t="shared" si="155"/>
        <v>1147500</v>
      </c>
      <c r="AD163" s="613">
        <v>1</v>
      </c>
      <c r="AE163" s="610">
        <v>1</v>
      </c>
      <c r="AF163" s="464">
        <f t="shared" si="156"/>
        <v>83200</v>
      </c>
      <c r="AG163" s="465">
        <f t="shared" si="157"/>
        <v>0</v>
      </c>
      <c r="AH163" s="465">
        <f t="shared" si="158"/>
        <v>0</v>
      </c>
      <c r="AI163" s="465">
        <f t="shared" si="159"/>
        <v>95625</v>
      </c>
      <c r="AJ163" s="464">
        <f t="shared" si="160"/>
        <v>95625</v>
      </c>
      <c r="AK163" s="464">
        <f t="shared" si="161"/>
        <v>1147500</v>
      </c>
    </row>
    <row r="164" spans="1:37" ht="17.25">
      <c r="A164" s="849">
        <v>18</v>
      </c>
      <c r="B164" s="851" t="s">
        <v>578</v>
      </c>
      <c r="C164" s="831" t="s">
        <v>2186</v>
      </c>
      <c r="D164" s="831">
        <v>1971</v>
      </c>
      <c r="E164" s="853" t="s">
        <v>422</v>
      </c>
      <c r="F164" s="804">
        <v>1</v>
      </c>
      <c r="G164" s="805">
        <v>1</v>
      </c>
      <c r="H164" s="806">
        <v>83200</v>
      </c>
      <c r="I164" s="807"/>
      <c r="J164" s="807"/>
      <c r="K164" s="807">
        <v>95625</v>
      </c>
      <c r="L164" s="807">
        <f t="shared" si="162"/>
        <v>95625</v>
      </c>
      <c r="M164" s="806">
        <f t="shared" si="143"/>
        <v>1147500</v>
      </c>
      <c r="N164" s="613">
        <v>1</v>
      </c>
      <c r="O164" s="610">
        <v>1</v>
      </c>
      <c r="P164" s="464">
        <f t="shared" si="144"/>
        <v>83200</v>
      </c>
      <c r="Q164" s="465">
        <f t="shared" si="145"/>
        <v>0</v>
      </c>
      <c r="R164" s="465">
        <f t="shared" si="146"/>
        <v>0</v>
      </c>
      <c r="S164" s="465">
        <f t="shared" si="147"/>
        <v>95625</v>
      </c>
      <c r="T164" s="464">
        <f t="shared" si="148"/>
        <v>95625</v>
      </c>
      <c r="U164" s="464">
        <f t="shared" si="149"/>
        <v>1147500</v>
      </c>
      <c r="V164" s="613">
        <v>1</v>
      </c>
      <c r="W164" s="610">
        <v>1</v>
      </c>
      <c r="X164" s="464">
        <f t="shared" si="150"/>
        <v>83200</v>
      </c>
      <c r="Y164" s="465">
        <f t="shared" si="151"/>
        <v>0</v>
      </c>
      <c r="Z164" s="465">
        <f t="shared" si="152"/>
        <v>0</v>
      </c>
      <c r="AA164" s="465">
        <f t="shared" si="153"/>
        <v>95625</v>
      </c>
      <c r="AB164" s="464">
        <f t="shared" si="154"/>
        <v>95625</v>
      </c>
      <c r="AC164" s="464">
        <f t="shared" si="155"/>
        <v>1147500</v>
      </c>
      <c r="AD164" s="613">
        <v>1</v>
      </c>
      <c r="AE164" s="610">
        <v>1</v>
      </c>
      <c r="AF164" s="464">
        <f t="shared" si="156"/>
        <v>83200</v>
      </c>
      <c r="AG164" s="465">
        <f t="shared" si="157"/>
        <v>0</v>
      </c>
      <c r="AH164" s="465">
        <f t="shared" si="158"/>
        <v>0</v>
      </c>
      <c r="AI164" s="465">
        <f t="shared" si="159"/>
        <v>95625</v>
      </c>
      <c r="AJ164" s="464">
        <f t="shared" si="160"/>
        <v>95625</v>
      </c>
      <c r="AK164" s="464">
        <f t="shared" si="161"/>
        <v>1147500</v>
      </c>
    </row>
    <row r="165" spans="1:37" ht="17.25">
      <c r="A165" s="849">
        <v>19</v>
      </c>
      <c r="B165" s="851" t="s">
        <v>1726</v>
      </c>
      <c r="C165" s="831" t="s">
        <v>2186</v>
      </c>
      <c r="D165" s="831">
        <v>1967</v>
      </c>
      <c r="E165" s="853" t="s">
        <v>422</v>
      </c>
      <c r="F165" s="804">
        <v>1</v>
      </c>
      <c r="G165" s="805">
        <v>1</v>
      </c>
      <c r="H165" s="806">
        <v>83200</v>
      </c>
      <c r="I165" s="807"/>
      <c r="J165" s="807"/>
      <c r="K165" s="807">
        <v>95625</v>
      </c>
      <c r="L165" s="807">
        <f t="shared" si="162"/>
        <v>95625</v>
      </c>
      <c r="M165" s="806">
        <f t="shared" si="143"/>
        <v>1147500</v>
      </c>
      <c r="N165" s="613">
        <v>1</v>
      </c>
      <c r="O165" s="610">
        <v>1</v>
      </c>
      <c r="P165" s="464">
        <f t="shared" si="144"/>
        <v>83200</v>
      </c>
      <c r="Q165" s="465">
        <f t="shared" si="145"/>
        <v>0</v>
      </c>
      <c r="R165" s="465">
        <f t="shared" si="146"/>
        <v>0</v>
      </c>
      <c r="S165" s="465">
        <f t="shared" si="147"/>
        <v>95625</v>
      </c>
      <c r="T165" s="464">
        <f t="shared" si="148"/>
        <v>95625</v>
      </c>
      <c r="U165" s="464">
        <f t="shared" si="149"/>
        <v>1147500</v>
      </c>
      <c r="V165" s="613">
        <v>1</v>
      </c>
      <c r="W165" s="610">
        <v>1</v>
      </c>
      <c r="X165" s="464">
        <f t="shared" si="150"/>
        <v>83200</v>
      </c>
      <c r="Y165" s="465">
        <f t="shared" si="151"/>
        <v>0</v>
      </c>
      <c r="Z165" s="465">
        <f t="shared" si="152"/>
        <v>0</v>
      </c>
      <c r="AA165" s="465">
        <f t="shared" si="153"/>
        <v>95625</v>
      </c>
      <c r="AB165" s="464">
        <f t="shared" si="154"/>
        <v>95625</v>
      </c>
      <c r="AC165" s="464">
        <f t="shared" si="155"/>
        <v>1147500</v>
      </c>
      <c r="AD165" s="613">
        <v>1</v>
      </c>
      <c r="AE165" s="610">
        <v>1</v>
      </c>
      <c r="AF165" s="464">
        <f t="shared" si="156"/>
        <v>83200</v>
      </c>
      <c r="AG165" s="465">
        <f t="shared" si="157"/>
        <v>0</v>
      </c>
      <c r="AH165" s="465">
        <f t="shared" si="158"/>
        <v>0</v>
      </c>
      <c r="AI165" s="465">
        <f t="shared" si="159"/>
        <v>95625</v>
      </c>
      <c r="AJ165" s="464">
        <f t="shared" si="160"/>
        <v>95625</v>
      </c>
      <c r="AK165" s="464">
        <f t="shared" si="161"/>
        <v>1147500</v>
      </c>
    </row>
    <row r="166" spans="1:37" ht="17.25">
      <c r="A166" s="849">
        <v>20</v>
      </c>
      <c r="B166" s="855" t="s">
        <v>1499</v>
      </c>
      <c r="C166" s="856" t="s">
        <v>2186</v>
      </c>
      <c r="D166" s="831">
        <v>1966</v>
      </c>
      <c r="E166" s="857" t="s">
        <v>422</v>
      </c>
      <c r="F166" s="804">
        <v>1</v>
      </c>
      <c r="G166" s="805">
        <v>1</v>
      </c>
      <c r="H166" s="806">
        <v>83200</v>
      </c>
      <c r="I166" s="807"/>
      <c r="J166" s="807">
        <v>8000</v>
      </c>
      <c r="K166" s="807">
        <v>95625</v>
      </c>
      <c r="L166" s="807">
        <f t="shared" si="162"/>
        <v>103625</v>
      </c>
      <c r="M166" s="806">
        <f t="shared" si="143"/>
        <v>1243500</v>
      </c>
      <c r="N166" s="613">
        <v>1</v>
      </c>
      <c r="O166" s="610">
        <v>1</v>
      </c>
      <c r="P166" s="464">
        <f t="shared" si="144"/>
        <v>83200</v>
      </c>
      <c r="Q166" s="465">
        <f t="shared" si="145"/>
        <v>0</v>
      </c>
      <c r="R166" s="465">
        <f t="shared" si="146"/>
        <v>8000</v>
      </c>
      <c r="S166" s="465">
        <f t="shared" si="147"/>
        <v>95625</v>
      </c>
      <c r="T166" s="464">
        <f t="shared" si="148"/>
        <v>103625</v>
      </c>
      <c r="U166" s="464">
        <f t="shared" si="149"/>
        <v>1243500</v>
      </c>
      <c r="V166" s="613">
        <v>1</v>
      </c>
      <c r="W166" s="610">
        <v>1</v>
      </c>
      <c r="X166" s="464">
        <f t="shared" si="150"/>
        <v>83200</v>
      </c>
      <c r="Y166" s="465">
        <f t="shared" si="151"/>
        <v>0</v>
      </c>
      <c r="Z166" s="465">
        <f t="shared" si="152"/>
        <v>8000</v>
      </c>
      <c r="AA166" s="465">
        <f t="shared" si="153"/>
        <v>95625</v>
      </c>
      <c r="AB166" s="464">
        <f t="shared" si="154"/>
        <v>103625</v>
      </c>
      <c r="AC166" s="464">
        <f t="shared" si="155"/>
        <v>1243500</v>
      </c>
      <c r="AD166" s="613">
        <v>1</v>
      </c>
      <c r="AE166" s="610">
        <v>1</v>
      </c>
      <c r="AF166" s="464">
        <f t="shared" si="156"/>
        <v>83200</v>
      </c>
      <c r="AG166" s="465">
        <f t="shared" si="157"/>
        <v>0</v>
      </c>
      <c r="AH166" s="465">
        <f t="shared" si="158"/>
        <v>8000</v>
      </c>
      <c r="AI166" s="465">
        <f t="shared" si="159"/>
        <v>95625</v>
      </c>
      <c r="AJ166" s="464">
        <f t="shared" si="160"/>
        <v>103625</v>
      </c>
      <c r="AK166" s="464">
        <f t="shared" si="161"/>
        <v>1243500</v>
      </c>
    </row>
    <row r="167" spans="1:37" ht="27">
      <c r="A167" s="849">
        <v>22</v>
      </c>
      <c r="B167" s="770" t="s">
        <v>2494</v>
      </c>
      <c r="C167" s="780" t="s">
        <v>2187</v>
      </c>
      <c r="D167" s="780">
        <v>2001</v>
      </c>
      <c r="E167" s="781" t="s">
        <v>994</v>
      </c>
      <c r="F167" s="804">
        <v>1</v>
      </c>
      <c r="G167" s="805">
        <v>1.25</v>
      </c>
      <c r="H167" s="806">
        <v>83200</v>
      </c>
      <c r="I167" s="807"/>
      <c r="J167" s="807"/>
      <c r="K167" s="807">
        <v>104000</v>
      </c>
      <c r="L167" s="806">
        <f>+I167+J167+K167</f>
        <v>104000</v>
      </c>
      <c r="M167" s="806">
        <f t="shared" si="143"/>
        <v>1248000</v>
      </c>
      <c r="N167" s="613">
        <v>1</v>
      </c>
      <c r="O167" s="610">
        <v>1.25</v>
      </c>
      <c r="P167" s="464">
        <f t="shared" si="144"/>
        <v>83200</v>
      </c>
      <c r="Q167" s="465">
        <f t="shared" si="145"/>
        <v>0</v>
      </c>
      <c r="R167" s="465">
        <f t="shared" si="146"/>
        <v>0</v>
      </c>
      <c r="S167" s="465">
        <f t="shared" si="147"/>
        <v>104000</v>
      </c>
      <c r="T167" s="464">
        <f t="shared" si="148"/>
        <v>104000</v>
      </c>
      <c r="U167" s="464">
        <f t="shared" si="149"/>
        <v>1248000</v>
      </c>
      <c r="V167" s="613">
        <v>1</v>
      </c>
      <c r="W167" s="610">
        <v>1.25</v>
      </c>
      <c r="X167" s="464">
        <f t="shared" si="150"/>
        <v>83200</v>
      </c>
      <c r="Y167" s="465">
        <f t="shared" si="151"/>
        <v>0</v>
      </c>
      <c r="Z167" s="465">
        <f t="shared" si="152"/>
        <v>0</v>
      </c>
      <c r="AA167" s="465">
        <f t="shared" si="153"/>
        <v>104000</v>
      </c>
      <c r="AB167" s="464">
        <f t="shared" si="154"/>
        <v>104000</v>
      </c>
      <c r="AC167" s="464">
        <f t="shared" si="155"/>
        <v>1248000</v>
      </c>
      <c r="AD167" s="613">
        <v>1</v>
      </c>
      <c r="AE167" s="610">
        <v>1.25</v>
      </c>
      <c r="AF167" s="464">
        <f t="shared" si="156"/>
        <v>83200</v>
      </c>
      <c r="AG167" s="465">
        <f t="shared" si="157"/>
        <v>0</v>
      </c>
      <c r="AH167" s="465">
        <f t="shared" si="158"/>
        <v>0</v>
      </c>
      <c r="AI167" s="465">
        <f t="shared" si="159"/>
        <v>104000</v>
      </c>
      <c r="AJ167" s="464">
        <f t="shared" si="160"/>
        <v>104000</v>
      </c>
      <c r="AK167" s="464">
        <f t="shared" si="161"/>
        <v>1248000</v>
      </c>
    </row>
    <row r="168" spans="1:37" ht="17.25">
      <c r="A168" s="849">
        <v>23</v>
      </c>
      <c r="B168" s="770" t="s">
        <v>687</v>
      </c>
      <c r="C168" s="831" t="s">
        <v>2187</v>
      </c>
      <c r="D168" s="831">
        <v>1960</v>
      </c>
      <c r="E168" s="853" t="s">
        <v>409</v>
      </c>
      <c r="F168" s="804">
        <v>1</v>
      </c>
      <c r="G168" s="805">
        <v>1.5</v>
      </c>
      <c r="H168" s="806">
        <v>83200</v>
      </c>
      <c r="I168" s="807"/>
      <c r="J168" s="807"/>
      <c r="K168" s="807">
        <f>G168*H168</f>
        <v>124800</v>
      </c>
      <c r="L168" s="806">
        <f>+I168+J168+K168</f>
        <v>124800</v>
      </c>
      <c r="M168" s="806">
        <f t="shared" si="143"/>
        <v>1497600</v>
      </c>
      <c r="N168" s="613">
        <v>1</v>
      </c>
      <c r="O168" s="610">
        <v>1.5</v>
      </c>
      <c r="P168" s="464">
        <f t="shared" si="144"/>
        <v>83200</v>
      </c>
      <c r="Q168" s="465">
        <f t="shared" si="145"/>
        <v>0</v>
      </c>
      <c r="R168" s="465">
        <f t="shared" si="146"/>
        <v>0</v>
      </c>
      <c r="S168" s="465">
        <f t="shared" si="147"/>
        <v>124800</v>
      </c>
      <c r="T168" s="464">
        <f t="shared" si="148"/>
        <v>124800</v>
      </c>
      <c r="U168" s="464">
        <f t="shared" si="149"/>
        <v>1497600</v>
      </c>
      <c r="V168" s="613">
        <v>1</v>
      </c>
      <c r="W168" s="610">
        <v>1.5</v>
      </c>
      <c r="X168" s="464">
        <f t="shared" si="150"/>
        <v>83200</v>
      </c>
      <c r="Y168" s="465">
        <f t="shared" si="151"/>
        <v>0</v>
      </c>
      <c r="Z168" s="465">
        <f t="shared" si="152"/>
        <v>0</v>
      </c>
      <c r="AA168" s="465">
        <f t="shared" si="153"/>
        <v>124800</v>
      </c>
      <c r="AB168" s="464">
        <f t="shared" si="154"/>
        <v>124800</v>
      </c>
      <c r="AC168" s="464">
        <f t="shared" si="155"/>
        <v>1497600</v>
      </c>
      <c r="AD168" s="613">
        <v>1</v>
      </c>
      <c r="AE168" s="610">
        <v>1.5</v>
      </c>
      <c r="AF168" s="464">
        <f t="shared" si="156"/>
        <v>83200</v>
      </c>
      <c r="AG168" s="465">
        <f t="shared" si="157"/>
        <v>0</v>
      </c>
      <c r="AH168" s="465">
        <f t="shared" si="158"/>
        <v>0</v>
      </c>
      <c r="AI168" s="465">
        <f t="shared" si="159"/>
        <v>124800</v>
      </c>
      <c r="AJ168" s="464">
        <f t="shared" si="160"/>
        <v>124800</v>
      </c>
      <c r="AK168" s="464">
        <f t="shared" si="161"/>
        <v>1497600</v>
      </c>
    </row>
    <row r="169" spans="1:37" ht="17.25">
      <c r="A169" s="849">
        <v>24</v>
      </c>
      <c r="B169" s="851" t="s">
        <v>2495</v>
      </c>
      <c r="C169" s="850" t="s">
        <v>2187</v>
      </c>
      <c r="D169" s="850">
        <v>1976</v>
      </c>
      <c r="E169" s="851" t="s">
        <v>961</v>
      </c>
      <c r="F169" s="804">
        <v>1</v>
      </c>
      <c r="G169" s="805">
        <v>1.6</v>
      </c>
      <c r="H169" s="806">
        <v>83200</v>
      </c>
      <c r="I169" s="807"/>
      <c r="J169" s="807"/>
      <c r="K169" s="807">
        <f>G169*H169</f>
        <v>133120</v>
      </c>
      <c r="L169" s="806">
        <f>+I169+J169+K169</f>
        <v>133120</v>
      </c>
      <c r="M169" s="806">
        <f t="shared" si="143"/>
        <v>1597440</v>
      </c>
      <c r="N169" s="613">
        <v>1</v>
      </c>
      <c r="O169" s="610">
        <v>1.6</v>
      </c>
      <c r="P169" s="464">
        <f t="shared" si="144"/>
        <v>83200</v>
      </c>
      <c r="Q169" s="465">
        <f t="shared" si="145"/>
        <v>0</v>
      </c>
      <c r="R169" s="465">
        <f t="shared" si="146"/>
        <v>0</v>
      </c>
      <c r="S169" s="465">
        <f t="shared" si="147"/>
        <v>133120</v>
      </c>
      <c r="T169" s="464">
        <f t="shared" si="148"/>
        <v>133120</v>
      </c>
      <c r="U169" s="464">
        <f t="shared" si="149"/>
        <v>1597440</v>
      </c>
      <c r="V169" s="613">
        <v>1</v>
      </c>
      <c r="W169" s="610">
        <v>1.6</v>
      </c>
      <c r="X169" s="464">
        <f t="shared" si="150"/>
        <v>83200</v>
      </c>
      <c r="Y169" s="465">
        <f t="shared" si="151"/>
        <v>0</v>
      </c>
      <c r="Z169" s="465">
        <f t="shared" si="152"/>
        <v>0</v>
      </c>
      <c r="AA169" s="465">
        <f t="shared" si="153"/>
        <v>133120</v>
      </c>
      <c r="AB169" s="464">
        <f t="shared" si="154"/>
        <v>133120</v>
      </c>
      <c r="AC169" s="464">
        <f t="shared" si="155"/>
        <v>1597440</v>
      </c>
      <c r="AD169" s="613">
        <v>1</v>
      </c>
      <c r="AE169" s="610">
        <v>1.6</v>
      </c>
      <c r="AF169" s="464">
        <f t="shared" si="156"/>
        <v>83200</v>
      </c>
      <c r="AG169" s="465">
        <f t="shared" si="157"/>
        <v>0</v>
      </c>
      <c r="AH169" s="465">
        <f t="shared" si="158"/>
        <v>0</v>
      </c>
      <c r="AI169" s="465">
        <f t="shared" si="159"/>
        <v>133120</v>
      </c>
      <c r="AJ169" s="464">
        <f t="shared" si="160"/>
        <v>133120</v>
      </c>
      <c r="AK169" s="464">
        <f t="shared" si="161"/>
        <v>1597440</v>
      </c>
    </row>
    <row r="170" spans="1:37" ht="40.5">
      <c r="A170" s="849">
        <v>25</v>
      </c>
      <c r="B170" s="851" t="s">
        <v>78</v>
      </c>
      <c r="C170" s="780"/>
      <c r="D170" s="780"/>
      <c r="E170" s="781" t="s">
        <v>993</v>
      </c>
      <c r="F170" s="804">
        <v>1</v>
      </c>
      <c r="G170" s="805">
        <v>1</v>
      </c>
      <c r="H170" s="806">
        <v>83200</v>
      </c>
      <c r="I170" s="807"/>
      <c r="J170" s="807"/>
      <c r="K170" s="807">
        <v>104000</v>
      </c>
      <c r="L170" s="806">
        <f>+I170+J170+K170</f>
        <v>104000</v>
      </c>
      <c r="M170" s="806">
        <f t="shared" si="143"/>
        <v>1248000</v>
      </c>
      <c r="N170" s="613">
        <v>1</v>
      </c>
      <c r="O170" s="610">
        <v>1</v>
      </c>
      <c r="P170" s="464">
        <f t="shared" si="144"/>
        <v>83200</v>
      </c>
      <c r="Q170" s="465">
        <f t="shared" si="145"/>
        <v>0</v>
      </c>
      <c r="R170" s="465">
        <f t="shared" si="146"/>
        <v>0</v>
      </c>
      <c r="S170" s="465">
        <f t="shared" si="147"/>
        <v>104000</v>
      </c>
      <c r="T170" s="464">
        <f t="shared" si="148"/>
        <v>104000</v>
      </c>
      <c r="U170" s="464">
        <f t="shared" si="149"/>
        <v>1248000</v>
      </c>
      <c r="V170" s="613">
        <v>1</v>
      </c>
      <c r="W170" s="610">
        <v>1</v>
      </c>
      <c r="X170" s="464">
        <f t="shared" si="150"/>
        <v>83200</v>
      </c>
      <c r="Y170" s="465">
        <f t="shared" si="151"/>
        <v>0</v>
      </c>
      <c r="Z170" s="465">
        <f t="shared" si="152"/>
        <v>0</v>
      </c>
      <c r="AA170" s="465">
        <f t="shared" si="153"/>
        <v>104000</v>
      </c>
      <c r="AB170" s="464">
        <f t="shared" si="154"/>
        <v>104000</v>
      </c>
      <c r="AC170" s="464">
        <f t="shared" si="155"/>
        <v>1248000</v>
      </c>
      <c r="AD170" s="613">
        <v>1</v>
      </c>
      <c r="AE170" s="610">
        <v>1</v>
      </c>
      <c r="AF170" s="464">
        <f t="shared" si="156"/>
        <v>83200</v>
      </c>
      <c r="AG170" s="465">
        <f t="shared" si="157"/>
        <v>0</v>
      </c>
      <c r="AH170" s="465">
        <f t="shared" si="158"/>
        <v>0</v>
      </c>
      <c r="AI170" s="465">
        <f t="shared" si="159"/>
        <v>104000</v>
      </c>
      <c r="AJ170" s="464">
        <f t="shared" si="160"/>
        <v>104000</v>
      </c>
      <c r="AK170" s="464">
        <f t="shared" si="161"/>
        <v>1248000</v>
      </c>
    </row>
    <row r="171" spans="1:37" ht="22.5">
      <c r="A171" s="1018" t="s">
        <v>47</v>
      </c>
      <c r="B171" s="1018"/>
      <c r="C171" s="1018"/>
      <c r="D171" s="1018"/>
      <c r="E171" s="1018"/>
      <c r="F171" s="620">
        <f t="shared" ref="F171:AK171" si="163">SUM(F148:F170)</f>
        <v>23</v>
      </c>
      <c r="G171" s="620">
        <f t="shared" si="163"/>
        <v>25.35</v>
      </c>
      <c r="H171" s="620">
        <f t="shared" si="163"/>
        <v>1913600</v>
      </c>
      <c r="I171" s="620">
        <f t="shared" si="163"/>
        <v>0</v>
      </c>
      <c r="J171" s="620">
        <f t="shared" si="163"/>
        <v>16000</v>
      </c>
      <c r="K171" s="620">
        <f t="shared" si="163"/>
        <v>2399770</v>
      </c>
      <c r="L171" s="620">
        <f t="shared" si="163"/>
        <v>2415770</v>
      </c>
      <c r="M171" s="620">
        <f t="shared" si="163"/>
        <v>28989240</v>
      </c>
      <c r="N171" s="620">
        <f t="shared" si="163"/>
        <v>23</v>
      </c>
      <c r="O171" s="620">
        <f t="shared" si="163"/>
        <v>25.35</v>
      </c>
      <c r="P171" s="620">
        <f t="shared" si="163"/>
        <v>1913600</v>
      </c>
      <c r="Q171" s="620">
        <f t="shared" si="163"/>
        <v>0</v>
      </c>
      <c r="R171" s="620">
        <f t="shared" si="163"/>
        <v>16000</v>
      </c>
      <c r="S171" s="620">
        <f t="shared" si="163"/>
        <v>2399770</v>
      </c>
      <c r="T171" s="620">
        <f t="shared" si="163"/>
        <v>2415770</v>
      </c>
      <c r="U171" s="620">
        <f t="shared" si="163"/>
        <v>28989240</v>
      </c>
      <c r="V171" s="620">
        <f t="shared" si="163"/>
        <v>23</v>
      </c>
      <c r="W171" s="620">
        <f t="shared" si="163"/>
        <v>25.35</v>
      </c>
      <c r="X171" s="620">
        <f t="shared" si="163"/>
        <v>1913600</v>
      </c>
      <c r="Y171" s="620">
        <f t="shared" si="163"/>
        <v>0</v>
      </c>
      <c r="Z171" s="620">
        <f t="shared" si="163"/>
        <v>16000</v>
      </c>
      <c r="AA171" s="620">
        <f t="shared" si="163"/>
        <v>2399770</v>
      </c>
      <c r="AB171" s="620">
        <f t="shared" si="163"/>
        <v>2415770</v>
      </c>
      <c r="AC171" s="620">
        <f t="shared" si="163"/>
        <v>28989240</v>
      </c>
      <c r="AD171" s="620">
        <f t="shared" si="163"/>
        <v>23</v>
      </c>
      <c r="AE171" s="620">
        <f t="shared" si="163"/>
        <v>25.35</v>
      </c>
      <c r="AF171" s="620">
        <f t="shared" si="163"/>
        <v>1913600</v>
      </c>
      <c r="AG171" s="620">
        <f t="shared" si="163"/>
        <v>0</v>
      </c>
      <c r="AH171" s="620">
        <f t="shared" si="163"/>
        <v>16000</v>
      </c>
      <c r="AI171" s="620">
        <f t="shared" si="163"/>
        <v>2399770</v>
      </c>
      <c r="AJ171" s="620">
        <f t="shared" si="163"/>
        <v>2415770</v>
      </c>
      <c r="AK171" s="620">
        <f t="shared" si="163"/>
        <v>28989240</v>
      </c>
    </row>
    <row r="174" spans="1:37" s="608" customFormat="1" ht="22.5" customHeight="1">
      <c r="A174" s="1009" t="s">
        <v>576</v>
      </c>
      <c r="B174" s="1010"/>
      <c r="C174" s="1010"/>
      <c r="D174" s="1010"/>
      <c r="E174" s="1011"/>
      <c r="F174" s="1008" t="s">
        <v>1102</v>
      </c>
      <c r="G174" s="1008"/>
      <c r="H174" s="1008"/>
      <c r="I174" s="1008"/>
      <c r="J174" s="1008"/>
      <c r="K174" s="1008"/>
      <c r="L174" s="1008"/>
      <c r="M174" s="1008"/>
      <c r="N174" s="1008" t="s">
        <v>1102</v>
      </c>
      <c r="O174" s="1008"/>
      <c r="P174" s="1008"/>
      <c r="Q174" s="1008"/>
      <c r="R174" s="1008"/>
      <c r="S174" s="1008"/>
      <c r="T174" s="1008"/>
      <c r="U174" s="1008"/>
      <c r="V174" s="1008" t="s">
        <v>1102</v>
      </c>
      <c r="W174" s="1008"/>
      <c r="X174" s="1008"/>
      <c r="Y174" s="1008"/>
      <c r="Z174" s="1008"/>
      <c r="AA174" s="1008"/>
      <c r="AB174" s="1008"/>
      <c r="AC174" s="1008"/>
      <c r="AD174" s="1008" t="s">
        <v>1102</v>
      </c>
      <c r="AE174" s="1008"/>
      <c r="AF174" s="1008"/>
      <c r="AG174" s="1008"/>
      <c r="AH174" s="1008"/>
      <c r="AI174" s="1008"/>
      <c r="AJ174" s="1008"/>
      <c r="AK174" s="1008"/>
    </row>
    <row r="175" spans="1:37" s="608" customFormat="1" ht="24" customHeight="1">
      <c r="A175" s="1012" t="s">
        <v>231</v>
      </c>
      <c r="B175" s="1013"/>
      <c r="C175" s="1013"/>
      <c r="D175" s="1013"/>
      <c r="E175" s="1014"/>
      <c r="F175" s="1006" t="s">
        <v>1367</v>
      </c>
      <c r="G175" s="1006"/>
      <c r="H175" s="1006"/>
      <c r="I175" s="1006"/>
      <c r="J175" s="1006"/>
      <c r="K175" s="1006"/>
      <c r="L175" s="1006"/>
      <c r="M175" s="1006"/>
      <c r="N175" s="1015" t="s">
        <v>1533</v>
      </c>
      <c r="O175" s="1016"/>
      <c r="P175" s="1016"/>
      <c r="Q175" s="1016"/>
      <c r="R175" s="1016"/>
      <c r="S175" s="1016"/>
      <c r="T175" s="1016"/>
      <c r="U175" s="1017"/>
      <c r="V175" s="1006" t="s">
        <v>2167</v>
      </c>
      <c r="W175" s="1006"/>
      <c r="X175" s="1006"/>
      <c r="Y175" s="1006"/>
      <c r="Z175" s="1006"/>
      <c r="AA175" s="1006"/>
      <c r="AB175" s="1006"/>
      <c r="AC175" s="1006"/>
      <c r="AD175" s="1006" t="s">
        <v>2776</v>
      </c>
      <c r="AE175" s="1006"/>
      <c r="AF175" s="1006"/>
      <c r="AG175" s="1006"/>
      <c r="AH175" s="1006"/>
      <c r="AI175" s="1006"/>
      <c r="AJ175" s="1006"/>
      <c r="AK175" s="1006"/>
    </row>
    <row r="176" spans="1:37" s="608" customFormat="1" ht="82.5" customHeight="1">
      <c r="A176" s="621" t="s">
        <v>10</v>
      </c>
      <c r="B176" s="793" t="s">
        <v>54</v>
      </c>
      <c r="C176" s="793" t="s">
        <v>2184</v>
      </c>
      <c r="D176" s="584" t="s">
        <v>2185</v>
      </c>
      <c r="E176" s="793" t="s">
        <v>55</v>
      </c>
      <c r="F176" s="622" t="s">
        <v>56</v>
      </c>
      <c r="G176" s="622" t="s">
        <v>90</v>
      </c>
      <c r="H176" s="622" t="s">
        <v>62</v>
      </c>
      <c r="I176" s="622" t="s">
        <v>58</v>
      </c>
      <c r="J176" s="622" t="s">
        <v>59</v>
      </c>
      <c r="K176" s="622" t="s">
        <v>626</v>
      </c>
      <c r="L176" s="622" t="s">
        <v>574</v>
      </c>
      <c r="M176" s="623" t="s">
        <v>1374</v>
      </c>
      <c r="N176" s="622" t="s">
        <v>56</v>
      </c>
      <c r="O176" s="622" t="s">
        <v>90</v>
      </c>
      <c r="P176" s="622" t="s">
        <v>62</v>
      </c>
      <c r="Q176" s="622" t="s">
        <v>58</v>
      </c>
      <c r="R176" s="622" t="s">
        <v>59</v>
      </c>
      <c r="S176" s="622" t="s">
        <v>626</v>
      </c>
      <c r="T176" s="622" t="s">
        <v>574</v>
      </c>
      <c r="U176" s="623" t="s">
        <v>1534</v>
      </c>
      <c r="V176" s="622" t="s">
        <v>56</v>
      </c>
      <c r="W176" s="622" t="s">
        <v>90</v>
      </c>
      <c r="X176" s="622" t="s">
        <v>62</v>
      </c>
      <c r="Y176" s="622" t="s">
        <v>58</v>
      </c>
      <c r="Z176" s="622" t="s">
        <v>59</v>
      </c>
      <c r="AA176" s="622" t="s">
        <v>626</v>
      </c>
      <c r="AB176" s="622" t="s">
        <v>574</v>
      </c>
      <c r="AC176" s="623" t="s">
        <v>2173</v>
      </c>
      <c r="AD176" s="622" t="s">
        <v>56</v>
      </c>
      <c r="AE176" s="622" t="s">
        <v>90</v>
      </c>
      <c r="AF176" s="622" t="s">
        <v>62</v>
      </c>
      <c r="AG176" s="622" t="s">
        <v>58</v>
      </c>
      <c r="AH176" s="622" t="s">
        <v>59</v>
      </c>
      <c r="AI176" s="622" t="s">
        <v>626</v>
      </c>
      <c r="AJ176" s="622" t="s">
        <v>574</v>
      </c>
      <c r="AK176" s="623" t="s">
        <v>2782</v>
      </c>
    </row>
    <row r="177" spans="1:37" s="609" customFormat="1" ht="27">
      <c r="A177" s="802">
        <v>1</v>
      </c>
      <c r="B177" s="809" t="s">
        <v>171</v>
      </c>
      <c r="C177" s="780" t="s">
        <v>2187</v>
      </c>
      <c r="D177" s="780">
        <v>1975</v>
      </c>
      <c r="E177" s="781" t="s">
        <v>994</v>
      </c>
      <c r="F177" s="804">
        <v>1</v>
      </c>
      <c r="G177" s="805">
        <v>1.25</v>
      </c>
      <c r="H177" s="810">
        <v>83200</v>
      </c>
      <c r="I177" s="807"/>
      <c r="J177" s="858"/>
      <c r="K177" s="810">
        <v>104000</v>
      </c>
      <c r="L177" s="806">
        <f t="shared" ref="L177:L186" si="164">+I177+J177+K177</f>
        <v>104000</v>
      </c>
      <c r="M177" s="806">
        <f t="shared" ref="M177:M198" si="165">+L177*12</f>
        <v>1248000</v>
      </c>
      <c r="N177" s="613">
        <v>1</v>
      </c>
      <c r="O177" s="610">
        <v>1.25</v>
      </c>
      <c r="P177" s="464">
        <f t="shared" ref="P177:P198" si="166">+H177</f>
        <v>83200</v>
      </c>
      <c r="Q177" s="465">
        <f t="shared" ref="Q177:Q198" si="167">+I177</f>
        <v>0</v>
      </c>
      <c r="R177" s="465">
        <f t="shared" ref="R177:R198" si="168">+J177</f>
        <v>0</v>
      </c>
      <c r="S177" s="465">
        <f t="shared" ref="S177:S198" si="169">+K177</f>
        <v>104000</v>
      </c>
      <c r="T177" s="464">
        <f t="shared" ref="T177:T198" si="170">+Q177+R177+S177</f>
        <v>104000</v>
      </c>
      <c r="U177" s="464">
        <f>+T177*12</f>
        <v>1248000</v>
      </c>
      <c r="V177" s="613">
        <v>1</v>
      </c>
      <c r="W177" s="610">
        <v>1.25</v>
      </c>
      <c r="X177" s="464">
        <f t="shared" ref="X177:X198" si="171">+P177</f>
        <v>83200</v>
      </c>
      <c r="Y177" s="465">
        <f t="shared" ref="Y177:Y198" si="172">+Q177</f>
        <v>0</v>
      </c>
      <c r="Z177" s="465">
        <f t="shared" ref="Z177:Z198" si="173">+R177</f>
        <v>0</v>
      </c>
      <c r="AA177" s="465">
        <f t="shared" ref="AA177:AA198" si="174">+S177</f>
        <v>104000</v>
      </c>
      <c r="AB177" s="464">
        <f t="shared" ref="AB177:AB198" si="175">+Y177+Z177+AA177</f>
        <v>104000</v>
      </c>
      <c r="AC177" s="464">
        <f t="shared" ref="AC177:AC198" si="176">+AB177*12</f>
        <v>1248000</v>
      </c>
      <c r="AD177" s="613">
        <v>1</v>
      </c>
      <c r="AE177" s="610">
        <v>1.25</v>
      </c>
      <c r="AF177" s="464">
        <f t="shared" ref="AF177:AF198" si="177">+X177</f>
        <v>83200</v>
      </c>
      <c r="AG177" s="465">
        <f t="shared" ref="AG177:AG198" si="178">+Y177</f>
        <v>0</v>
      </c>
      <c r="AH177" s="465">
        <f t="shared" ref="AH177:AH198" si="179">+Z177</f>
        <v>0</v>
      </c>
      <c r="AI177" s="465">
        <f t="shared" ref="AI177:AI198" si="180">+AA177</f>
        <v>104000</v>
      </c>
      <c r="AJ177" s="464">
        <f t="shared" ref="AJ177:AJ198" si="181">+AG177+AH177+AI177</f>
        <v>104000</v>
      </c>
      <c r="AK177" s="464">
        <f t="shared" ref="AK177:AK198" si="182">+AJ177*12</f>
        <v>1248000</v>
      </c>
    </row>
    <row r="178" spans="1:37" ht="17.25">
      <c r="A178" s="802">
        <v>2</v>
      </c>
      <c r="B178" s="809" t="s">
        <v>2498</v>
      </c>
      <c r="C178" s="771" t="s">
        <v>2187</v>
      </c>
      <c r="D178" s="771">
        <v>1963</v>
      </c>
      <c r="E178" s="809" t="s">
        <v>406</v>
      </c>
      <c r="F178" s="804">
        <v>1</v>
      </c>
      <c r="G178" s="805">
        <v>1.6</v>
      </c>
      <c r="H178" s="806">
        <v>83200</v>
      </c>
      <c r="I178" s="807"/>
      <c r="J178" s="858"/>
      <c r="K178" s="807">
        <f>G178*H178</f>
        <v>133120</v>
      </c>
      <c r="L178" s="806">
        <f t="shared" si="164"/>
        <v>133120</v>
      </c>
      <c r="M178" s="806">
        <f t="shared" si="165"/>
        <v>1597440</v>
      </c>
      <c r="N178" s="613">
        <v>1</v>
      </c>
      <c r="O178" s="610">
        <v>1.6</v>
      </c>
      <c r="P178" s="464">
        <f t="shared" si="166"/>
        <v>83200</v>
      </c>
      <c r="Q178" s="465">
        <f t="shared" si="167"/>
        <v>0</v>
      </c>
      <c r="R178" s="465">
        <f t="shared" si="168"/>
        <v>0</v>
      </c>
      <c r="S178" s="465">
        <f t="shared" si="169"/>
        <v>133120</v>
      </c>
      <c r="T178" s="464">
        <f t="shared" si="170"/>
        <v>133120</v>
      </c>
      <c r="U178" s="464">
        <f t="shared" ref="U178:U198" si="183">+T178*12</f>
        <v>1597440</v>
      </c>
      <c r="V178" s="613">
        <v>1</v>
      </c>
      <c r="W178" s="610">
        <v>1.6</v>
      </c>
      <c r="X178" s="464">
        <f t="shared" si="171"/>
        <v>83200</v>
      </c>
      <c r="Y178" s="465">
        <f t="shared" si="172"/>
        <v>0</v>
      </c>
      <c r="Z178" s="465">
        <f t="shared" si="173"/>
        <v>0</v>
      </c>
      <c r="AA178" s="465">
        <f t="shared" si="174"/>
        <v>133120</v>
      </c>
      <c r="AB178" s="464">
        <f t="shared" si="175"/>
        <v>133120</v>
      </c>
      <c r="AC178" s="464">
        <f t="shared" si="176"/>
        <v>1597440</v>
      </c>
      <c r="AD178" s="613">
        <v>1</v>
      </c>
      <c r="AE178" s="610">
        <v>1.6</v>
      </c>
      <c r="AF178" s="464">
        <f t="shared" si="177"/>
        <v>83200</v>
      </c>
      <c r="AG178" s="465">
        <f t="shared" si="178"/>
        <v>0</v>
      </c>
      <c r="AH178" s="465">
        <f t="shared" si="179"/>
        <v>0</v>
      </c>
      <c r="AI178" s="465">
        <f t="shared" si="180"/>
        <v>133120</v>
      </c>
      <c r="AJ178" s="464">
        <f t="shared" si="181"/>
        <v>133120</v>
      </c>
      <c r="AK178" s="464">
        <f t="shared" si="182"/>
        <v>1597440</v>
      </c>
    </row>
    <row r="179" spans="1:37" ht="17.25">
      <c r="A179" s="802">
        <v>3</v>
      </c>
      <c r="B179" s="809" t="s">
        <v>259</v>
      </c>
      <c r="C179" s="771" t="s">
        <v>2186</v>
      </c>
      <c r="D179" s="771">
        <v>1939</v>
      </c>
      <c r="E179" s="809" t="s">
        <v>407</v>
      </c>
      <c r="F179" s="804">
        <v>1</v>
      </c>
      <c r="G179" s="805">
        <v>1.5</v>
      </c>
      <c r="H179" s="806">
        <v>83200</v>
      </c>
      <c r="I179" s="807"/>
      <c r="J179" s="858"/>
      <c r="K179" s="807">
        <f>G179*H179</f>
        <v>124800</v>
      </c>
      <c r="L179" s="806">
        <f t="shared" si="164"/>
        <v>124800</v>
      </c>
      <c r="M179" s="806">
        <f t="shared" si="165"/>
        <v>1497600</v>
      </c>
      <c r="N179" s="613">
        <v>1</v>
      </c>
      <c r="O179" s="610">
        <v>1.5</v>
      </c>
      <c r="P179" s="464">
        <f t="shared" si="166"/>
        <v>83200</v>
      </c>
      <c r="Q179" s="465">
        <f t="shared" si="167"/>
        <v>0</v>
      </c>
      <c r="R179" s="465">
        <f t="shared" si="168"/>
        <v>0</v>
      </c>
      <c r="S179" s="465">
        <f t="shared" si="169"/>
        <v>124800</v>
      </c>
      <c r="T179" s="464">
        <f t="shared" si="170"/>
        <v>124800</v>
      </c>
      <c r="U179" s="464">
        <f t="shared" si="183"/>
        <v>1497600</v>
      </c>
      <c r="V179" s="613">
        <v>1</v>
      </c>
      <c r="W179" s="610">
        <v>1.5</v>
      </c>
      <c r="X179" s="464">
        <f t="shared" si="171"/>
        <v>83200</v>
      </c>
      <c r="Y179" s="465">
        <f t="shared" si="172"/>
        <v>0</v>
      </c>
      <c r="Z179" s="465">
        <f t="shared" si="173"/>
        <v>0</v>
      </c>
      <c r="AA179" s="465">
        <f t="shared" si="174"/>
        <v>124800</v>
      </c>
      <c r="AB179" s="464">
        <f t="shared" si="175"/>
        <v>124800</v>
      </c>
      <c r="AC179" s="464">
        <f t="shared" si="176"/>
        <v>1497600</v>
      </c>
      <c r="AD179" s="613">
        <v>1</v>
      </c>
      <c r="AE179" s="610">
        <v>1.5</v>
      </c>
      <c r="AF179" s="464">
        <f t="shared" si="177"/>
        <v>83200</v>
      </c>
      <c r="AG179" s="465">
        <f t="shared" si="178"/>
        <v>0</v>
      </c>
      <c r="AH179" s="465">
        <f t="shared" si="179"/>
        <v>0</v>
      </c>
      <c r="AI179" s="465">
        <f t="shared" si="180"/>
        <v>124800</v>
      </c>
      <c r="AJ179" s="464">
        <f t="shared" si="181"/>
        <v>124800</v>
      </c>
      <c r="AK179" s="464">
        <f t="shared" si="182"/>
        <v>1497600</v>
      </c>
    </row>
    <row r="180" spans="1:37" ht="17.25">
      <c r="A180" s="802">
        <v>4</v>
      </c>
      <c r="B180" s="809" t="s">
        <v>704</v>
      </c>
      <c r="C180" s="771" t="s">
        <v>2187</v>
      </c>
      <c r="D180" s="771">
        <v>1976</v>
      </c>
      <c r="E180" s="809" t="s">
        <v>407</v>
      </c>
      <c r="F180" s="804">
        <v>1</v>
      </c>
      <c r="G180" s="805">
        <v>1.5</v>
      </c>
      <c r="H180" s="806">
        <v>83200</v>
      </c>
      <c r="I180" s="807"/>
      <c r="J180" s="858"/>
      <c r="K180" s="807">
        <f>G180*H180</f>
        <v>124800</v>
      </c>
      <c r="L180" s="806">
        <f t="shared" si="164"/>
        <v>124800</v>
      </c>
      <c r="M180" s="806">
        <f t="shared" si="165"/>
        <v>1497600</v>
      </c>
      <c r="N180" s="613">
        <v>1</v>
      </c>
      <c r="O180" s="610">
        <v>1.5</v>
      </c>
      <c r="P180" s="464">
        <f t="shared" si="166"/>
        <v>83200</v>
      </c>
      <c r="Q180" s="465">
        <f t="shared" si="167"/>
        <v>0</v>
      </c>
      <c r="R180" s="465">
        <f t="shared" si="168"/>
        <v>0</v>
      </c>
      <c r="S180" s="465">
        <f t="shared" si="169"/>
        <v>124800</v>
      </c>
      <c r="T180" s="464">
        <f t="shared" si="170"/>
        <v>124800</v>
      </c>
      <c r="U180" s="464">
        <f t="shared" si="183"/>
        <v>1497600</v>
      </c>
      <c r="V180" s="613">
        <v>1</v>
      </c>
      <c r="W180" s="610">
        <v>1.5</v>
      </c>
      <c r="X180" s="464">
        <f t="shared" si="171"/>
        <v>83200</v>
      </c>
      <c r="Y180" s="465">
        <f t="shared" si="172"/>
        <v>0</v>
      </c>
      <c r="Z180" s="465">
        <f t="shared" si="173"/>
        <v>0</v>
      </c>
      <c r="AA180" s="465">
        <f t="shared" si="174"/>
        <v>124800</v>
      </c>
      <c r="AB180" s="464">
        <f t="shared" si="175"/>
        <v>124800</v>
      </c>
      <c r="AC180" s="464">
        <f t="shared" si="176"/>
        <v>1497600</v>
      </c>
      <c r="AD180" s="613">
        <v>1</v>
      </c>
      <c r="AE180" s="610">
        <v>1.5</v>
      </c>
      <c r="AF180" s="464">
        <f t="shared" si="177"/>
        <v>83200</v>
      </c>
      <c r="AG180" s="465">
        <f t="shared" si="178"/>
        <v>0</v>
      </c>
      <c r="AH180" s="465">
        <f t="shared" si="179"/>
        <v>0</v>
      </c>
      <c r="AI180" s="465">
        <f t="shared" si="180"/>
        <v>124800</v>
      </c>
      <c r="AJ180" s="464">
        <f t="shared" si="181"/>
        <v>124800</v>
      </c>
      <c r="AK180" s="464">
        <f t="shared" si="182"/>
        <v>1497600</v>
      </c>
    </row>
    <row r="181" spans="1:37" ht="17.25">
      <c r="A181" s="802">
        <v>5</v>
      </c>
      <c r="B181" s="809" t="s">
        <v>617</v>
      </c>
      <c r="C181" s="771" t="s">
        <v>2186</v>
      </c>
      <c r="D181" s="771">
        <v>1983</v>
      </c>
      <c r="E181" s="809" t="s">
        <v>407</v>
      </c>
      <c r="F181" s="804">
        <v>1</v>
      </c>
      <c r="G181" s="805">
        <v>1.5</v>
      </c>
      <c r="H181" s="806">
        <v>83200</v>
      </c>
      <c r="I181" s="807"/>
      <c r="J181" s="807">
        <v>8000</v>
      </c>
      <c r="K181" s="807">
        <f>G181*H181</f>
        <v>124800</v>
      </c>
      <c r="L181" s="806">
        <f t="shared" si="164"/>
        <v>132800</v>
      </c>
      <c r="M181" s="806">
        <f t="shared" si="165"/>
        <v>1593600</v>
      </c>
      <c r="N181" s="613">
        <v>1</v>
      </c>
      <c r="O181" s="610">
        <v>1.5</v>
      </c>
      <c r="P181" s="464">
        <f t="shared" si="166"/>
        <v>83200</v>
      </c>
      <c r="Q181" s="465">
        <f t="shared" si="167"/>
        <v>0</v>
      </c>
      <c r="R181" s="465">
        <f t="shared" si="168"/>
        <v>8000</v>
      </c>
      <c r="S181" s="465">
        <f t="shared" si="169"/>
        <v>124800</v>
      </c>
      <c r="T181" s="464">
        <f t="shared" si="170"/>
        <v>132800</v>
      </c>
      <c r="U181" s="464">
        <f t="shared" si="183"/>
        <v>1593600</v>
      </c>
      <c r="V181" s="613">
        <v>1</v>
      </c>
      <c r="W181" s="610">
        <v>1.5</v>
      </c>
      <c r="X181" s="464">
        <f t="shared" si="171"/>
        <v>83200</v>
      </c>
      <c r="Y181" s="465">
        <f t="shared" si="172"/>
        <v>0</v>
      </c>
      <c r="Z181" s="465">
        <f t="shared" si="173"/>
        <v>8000</v>
      </c>
      <c r="AA181" s="465">
        <f t="shared" si="174"/>
        <v>124800</v>
      </c>
      <c r="AB181" s="464">
        <f t="shared" si="175"/>
        <v>132800</v>
      </c>
      <c r="AC181" s="464">
        <f t="shared" si="176"/>
        <v>1593600</v>
      </c>
      <c r="AD181" s="613">
        <v>1</v>
      </c>
      <c r="AE181" s="610">
        <v>1.5</v>
      </c>
      <c r="AF181" s="464">
        <f t="shared" si="177"/>
        <v>83200</v>
      </c>
      <c r="AG181" s="465">
        <f t="shared" si="178"/>
        <v>0</v>
      </c>
      <c r="AH181" s="465">
        <f t="shared" si="179"/>
        <v>8000</v>
      </c>
      <c r="AI181" s="465">
        <f t="shared" si="180"/>
        <v>124800</v>
      </c>
      <c r="AJ181" s="464">
        <f t="shared" si="181"/>
        <v>132800</v>
      </c>
      <c r="AK181" s="464">
        <f t="shared" si="182"/>
        <v>1593600</v>
      </c>
    </row>
    <row r="182" spans="1:37" ht="17.25">
      <c r="A182" s="802">
        <v>6</v>
      </c>
      <c r="B182" s="809" t="s">
        <v>1706</v>
      </c>
      <c r="C182" s="771" t="s">
        <v>2187</v>
      </c>
      <c r="D182" s="771">
        <v>1954</v>
      </c>
      <c r="E182" s="809" t="s">
        <v>409</v>
      </c>
      <c r="F182" s="804">
        <v>1</v>
      </c>
      <c r="G182" s="810">
        <v>1.5</v>
      </c>
      <c r="H182" s="806">
        <v>83200</v>
      </c>
      <c r="I182" s="810"/>
      <c r="J182" s="810"/>
      <c r="K182" s="807">
        <f>G182*H182</f>
        <v>124800</v>
      </c>
      <c r="L182" s="806">
        <f t="shared" si="164"/>
        <v>124800</v>
      </c>
      <c r="M182" s="806">
        <f t="shared" si="165"/>
        <v>1497600</v>
      </c>
      <c r="N182" s="613">
        <v>1</v>
      </c>
      <c r="O182" s="611">
        <v>1.5</v>
      </c>
      <c r="P182" s="464">
        <f t="shared" si="166"/>
        <v>83200</v>
      </c>
      <c r="Q182" s="465">
        <f t="shared" si="167"/>
        <v>0</v>
      </c>
      <c r="R182" s="465">
        <f t="shared" si="168"/>
        <v>0</v>
      </c>
      <c r="S182" s="465">
        <f t="shared" si="169"/>
        <v>124800</v>
      </c>
      <c r="T182" s="464">
        <f t="shared" si="170"/>
        <v>124800</v>
      </c>
      <c r="U182" s="464">
        <f t="shared" si="183"/>
        <v>1497600</v>
      </c>
      <c r="V182" s="613">
        <v>1</v>
      </c>
      <c r="W182" s="611">
        <v>1.5</v>
      </c>
      <c r="X182" s="464">
        <f t="shared" si="171"/>
        <v>83200</v>
      </c>
      <c r="Y182" s="465">
        <f t="shared" si="172"/>
        <v>0</v>
      </c>
      <c r="Z182" s="465">
        <f t="shared" si="173"/>
        <v>0</v>
      </c>
      <c r="AA182" s="465">
        <f t="shared" si="174"/>
        <v>124800</v>
      </c>
      <c r="AB182" s="464">
        <f t="shared" si="175"/>
        <v>124800</v>
      </c>
      <c r="AC182" s="464">
        <f t="shared" si="176"/>
        <v>1497600</v>
      </c>
      <c r="AD182" s="613">
        <v>1</v>
      </c>
      <c r="AE182" s="611">
        <v>1.5</v>
      </c>
      <c r="AF182" s="464">
        <f t="shared" si="177"/>
        <v>83200</v>
      </c>
      <c r="AG182" s="465">
        <f t="shared" si="178"/>
        <v>0</v>
      </c>
      <c r="AH182" s="465">
        <f t="shared" si="179"/>
        <v>0</v>
      </c>
      <c r="AI182" s="465">
        <f t="shared" si="180"/>
        <v>124800</v>
      </c>
      <c r="AJ182" s="464">
        <f t="shared" si="181"/>
        <v>124800</v>
      </c>
      <c r="AK182" s="464">
        <f t="shared" si="182"/>
        <v>1497600</v>
      </c>
    </row>
    <row r="183" spans="1:37" ht="17.25">
      <c r="A183" s="802">
        <v>7</v>
      </c>
      <c r="B183" s="809" t="s">
        <v>257</v>
      </c>
      <c r="C183" s="771" t="s">
        <v>2186</v>
      </c>
      <c r="D183" s="771">
        <v>1952</v>
      </c>
      <c r="E183" s="809" t="s">
        <v>427</v>
      </c>
      <c r="F183" s="804">
        <v>1</v>
      </c>
      <c r="G183" s="810">
        <v>1</v>
      </c>
      <c r="H183" s="806">
        <v>83200</v>
      </c>
      <c r="I183" s="810"/>
      <c r="J183" s="810"/>
      <c r="K183" s="807">
        <v>95625</v>
      </c>
      <c r="L183" s="806">
        <f t="shared" si="164"/>
        <v>95625</v>
      </c>
      <c r="M183" s="806">
        <f t="shared" si="165"/>
        <v>1147500</v>
      </c>
      <c r="N183" s="613">
        <v>1</v>
      </c>
      <c r="O183" s="611">
        <v>1</v>
      </c>
      <c r="P183" s="464">
        <f t="shared" si="166"/>
        <v>83200</v>
      </c>
      <c r="Q183" s="465">
        <f t="shared" si="167"/>
        <v>0</v>
      </c>
      <c r="R183" s="465">
        <f t="shared" si="168"/>
        <v>0</v>
      </c>
      <c r="S183" s="465">
        <f t="shared" si="169"/>
        <v>95625</v>
      </c>
      <c r="T183" s="464">
        <f t="shared" si="170"/>
        <v>95625</v>
      </c>
      <c r="U183" s="464">
        <f t="shared" si="183"/>
        <v>1147500</v>
      </c>
      <c r="V183" s="613">
        <v>1</v>
      </c>
      <c r="W183" s="611">
        <v>1</v>
      </c>
      <c r="X183" s="464">
        <f t="shared" si="171"/>
        <v>83200</v>
      </c>
      <c r="Y183" s="465">
        <f t="shared" si="172"/>
        <v>0</v>
      </c>
      <c r="Z183" s="465">
        <f t="shared" si="173"/>
        <v>0</v>
      </c>
      <c r="AA183" s="465">
        <f t="shared" si="174"/>
        <v>95625</v>
      </c>
      <c r="AB183" s="464">
        <f t="shared" si="175"/>
        <v>95625</v>
      </c>
      <c r="AC183" s="464">
        <f t="shared" si="176"/>
        <v>1147500</v>
      </c>
      <c r="AD183" s="613">
        <v>1</v>
      </c>
      <c r="AE183" s="611">
        <v>1</v>
      </c>
      <c r="AF183" s="464">
        <f t="shared" si="177"/>
        <v>83200</v>
      </c>
      <c r="AG183" s="465">
        <f t="shared" si="178"/>
        <v>0</v>
      </c>
      <c r="AH183" s="465">
        <f t="shared" si="179"/>
        <v>0</v>
      </c>
      <c r="AI183" s="465">
        <f t="shared" si="180"/>
        <v>95625</v>
      </c>
      <c r="AJ183" s="464">
        <f t="shared" si="181"/>
        <v>95625</v>
      </c>
      <c r="AK183" s="464">
        <f t="shared" si="182"/>
        <v>1147500</v>
      </c>
    </row>
    <row r="184" spans="1:37" ht="17.25">
      <c r="A184" s="802">
        <v>8</v>
      </c>
      <c r="B184" s="809" t="s">
        <v>940</v>
      </c>
      <c r="C184" s="771" t="s">
        <v>2186</v>
      </c>
      <c r="D184" s="771">
        <v>1990</v>
      </c>
      <c r="E184" s="809" t="s">
        <v>427</v>
      </c>
      <c r="F184" s="804">
        <v>1</v>
      </c>
      <c r="G184" s="810">
        <v>1</v>
      </c>
      <c r="H184" s="806">
        <v>83200</v>
      </c>
      <c r="I184" s="810"/>
      <c r="J184" s="810">
        <v>8000</v>
      </c>
      <c r="K184" s="807">
        <v>104000</v>
      </c>
      <c r="L184" s="806">
        <f t="shared" si="164"/>
        <v>112000</v>
      </c>
      <c r="M184" s="806">
        <f t="shared" si="165"/>
        <v>1344000</v>
      </c>
      <c r="N184" s="613">
        <v>1</v>
      </c>
      <c r="O184" s="611">
        <v>1</v>
      </c>
      <c r="P184" s="464">
        <f t="shared" si="166"/>
        <v>83200</v>
      </c>
      <c r="Q184" s="465">
        <f t="shared" si="167"/>
        <v>0</v>
      </c>
      <c r="R184" s="465">
        <f t="shared" si="168"/>
        <v>8000</v>
      </c>
      <c r="S184" s="465">
        <f t="shared" si="169"/>
        <v>104000</v>
      </c>
      <c r="T184" s="464">
        <f t="shared" si="170"/>
        <v>112000</v>
      </c>
      <c r="U184" s="464">
        <f t="shared" si="183"/>
        <v>1344000</v>
      </c>
      <c r="V184" s="613">
        <v>1</v>
      </c>
      <c r="W184" s="611">
        <v>1</v>
      </c>
      <c r="X184" s="464">
        <f t="shared" si="171"/>
        <v>83200</v>
      </c>
      <c r="Y184" s="465">
        <f t="shared" si="172"/>
        <v>0</v>
      </c>
      <c r="Z184" s="465">
        <f t="shared" si="173"/>
        <v>8000</v>
      </c>
      <c r="AA184" s="465">
        <f t="shared" si="174"/>
        <v>104000</v>
      </c>
      <c r="AB184" s="464">
        <f t="shared" si="175"/>
        <v>112000</v>
      </c>
      <c r="AC184" s="464">
        <f t="shared" si="176"/>
        <v>1344000</v>
      </c>
      <c r="AD184" s="613">
        <v>1</v>
      </c>
      <c r="AE184" s="611">
        <v>1</v>
      </c>
      <c r="AF184" s="464">
        <f t="shared" si="177"/>
        <v>83200</v>
      </c>
      <c r="AG184" s="465">
        <f t="shared" si="178"/>
        <v>0</v>
      </c>
      <c r="AH184" s="465">
        <f t="shared" si="179"/>
        <v>8000</v>
      </c>
      <c r="AI184" s="465">
        <f t="shared" si="180"/>
        <v>104000</v>
      </c>
      <c r="AJ184" s="464">
        <f t="shared" si="181"/>
        <v>112000</v>
      </c>
      <c r="AK184" s="464">
        <f t="shared" si="182"/>
        <v>1344000</v>
      </c>
    </row>
    <row r="185" spans="1:37" ht="17.25">
      <c r="A185" s="802">
        <v>9</v>
      </c>
      <c r="B185" s="809" t="s">
        <v>2945</v>
      </c>
      <c r="C185" s="771" t="s">
        <v>2186</v>
      </c>
      <c r="D185" s="771">
        <v>1977</v>
      </c>
      <c r="E185" s="809" t="s">
        <v>427</v>
      </c>
      <c r="F185" s="804">
        <v>1</v>
      </c>
      <c r="G185" s="810">
        <v>1</v>
      </c>
      <c r="H185" s="806">
        <v>83200</v>
      </c>
      <c r="I185" s="810"/>
      <c r="J185" s="810"/>
      <c r="K185" s="807">
        <v>104000</v>
      </c>
      <c r="L185" s="806">
        <f t="shared" si="164"/>
        <v>104000</v>
      </c>
      <c r="M185" s="806">
        <f t="shared" si="165"/>
        <v>1248000</v>
      </c>
      <c r="N185" s="613">
        <v>1</v>
      </c>
      <c r="O185" s="611">
        <v>1</v>
      </c>
      <c r="P185" s="464">
        <f t="shared" si="166"/>
        <v>83200</v>
      </c>
      <c r="Q185" s="465">
        <f t="shared" si="167"/>
        <v>0</v>
      </c>
      <c r="R185" s="465">
        <f t="shared" si="168"/>
        <v>0</v>
      </c>
      <c r="S185" s="465">
        <f t="shared" si="169"/>
        <v>104000</v>
      </c>
      <c r="T185" s="464">
        <f t="shared" si="170"/>
        <v>104000</v>
      </c>
      <c r="U185" s="464">
        <f t="shared" si="183"/>
        <v>1248000</v>
      </c>
      <c r="V185" s="613">
        <v>1</v>
      </c>
      <c r="W185" s="611">
        <v>1</v>
      </c>
      <c r="X185" s="464">
        <f t="shared" si="171"/>
        <v>83200</v>
      </c>
      <c r="Y185" s="465">
        <f t="shared" si="172"/>
        <v>0</v>
      </c>
      <c r="Z185" s="465">
        <f t="shared" si="173"/>
        <v>0</v>
      </c>
      <c r="AA185" s="465">
        <f t="shared" si="174"/>
        <v>104000</v>
      </c>
      <c r="AB185" s="464">
        <f t="shared" si="175"/>
        <v>104000</v>
      </c>
      <c r="AC185" s="464">
        <f t="shared" si="176"/>
        <v>1248000</v>
      </c>
      <c r="AD185" s="613">
        <v>1</v>
      </c>
      <c r="AE185" s="611">
        <v>1</v>
      </c>
      <c r="AF185" s="464">
        <f t="shared" si="177"/>
        <v>83200</v>
      </c>
      <c r="AG185" s="465">
        <f t="shared" si="178"/>
        <v>0</v>
      </c>
      <c r="AH185" s="465">
        <f t="shared" si="179"/>
        <v>0</v>
      </c>
      <c r="AI185" s="465">
        <f t="shared" si="180"/>
        <v>104000</v>
      </c>
      <c r="AJ185" s="464">
        <f t="shared" si="181"/>
        <v>104000</v>
      </c>
      <c r="AK185" s="464">
        <f t="shared" si="182"/>
        <v>1248000</v>
      </c>
    </row>
    <row r="186" spans="1:37" ht="17.25">
      <c r="A186" s="802">
        <v>10</v>
      </c>
      <c r="B186" s="809" t="s">
        <v>1707</v>
      </c>
      <c r="C186" s="771" t="s">
        <v>2186</v>
      </c>
      <c r="D186" s="771">
        <v>1984</v>
      </c>
      <c r="E186" s="809" t="s">
        <v>427</v>
      </c>
      <c r="F186" s="804">
        <v>1</v>
      </c>
      <c r="G186" s="810">
        <v>1</v>
      </c>
      <c r="H186" s="806">
        <v>83200</v>
      </c>
      <c r="I186" s="810"/>
      <c r="J186" s="810"/>
      <c r="K186" s="807">
        <v>104000</v>
      </c>
      <c r="L186" s="806">
        <f t="shared" si="164"/>
        <v>104000</v>
      </c>
      <c r="M186" s="806">
        <f t="shared" si="165"/>
        <v>1248000</v>
      </c>
      <c r="N186" s="613">
        <v>1</v>
      </c>
      <c r="O186" s="611">
        <v>1</v>
      </c>
      <c r="P186" s="464">
        <f t="shared" si="166"/>
        <v>83200</v>
      </c>
      <c r="Q186" s="465">
        <f t="shared" si="167"/>
        <v>0</v>
      </c>
      <c r="R186" s="465">
        <f t="shared" si="168"/>
        <v>0</v>
      </c>
      <c r="S186" s="465">
        <f t="shared" si="169"/>
        <v>104000</v>
      </c>
      <c r="T186" s="464">
        <f t="shared" si="170"/>
        <v>104000</v>
      </c>
      <c r="U186" s="464">
        <f t="shared" si="183"/>
        <v>1248000</v>
      </c>
      <c r="V186" s="613">
        <v>1</v>
      </c>
      <c r="W186" s="611">
        <v>1</v>
      </c>
      <c r="X186" s="464">
        <f t="shared" si="171"/>
        <v>83200</v>
      </c>
      <c r="Y186" s="465">
        <f t="shared" si="172"/>
        <v>0</v>
      </c>
      <c r="Z186" s="465">
        <f t="shared" si="173"/>
        <v>0</v>
      </c>
      <c r="AA186" s="465">
        <f t="shared" si="174"/>
        <v>104000</v>
      </c>
      <c r="AB186" s="464">
        <f t="shared" si="175"/>
        <v>104000</v>
      </c>
      <c r="AC186" s="464">
        <f t="shared" si="176"/>
        <v>1248000</v>
      </c>
      <c r="AD186" s="613">
        <v>1</v>
      </c>
      <c r="AE186" s="611">
        <v>1</v>
      </c>
      <c r="AF186" s="464">
        <f t="shared" si="177"/>
        <v>83200</v>
      </c>
      <c r="AG186" s="465">
        <f t="shared" si="178"/>
        <v>0</v>
      </c>
      <c r="AH186" s="465">
        <f t="shared" si="179"/>
        <v>0</v>
      </c>
      <c r="AI186" s="465">
        <f t="shared" si="180"/>
        <v>104000</v>
      </c>
      <c r="AJ186" s="464">
        <f t="shared" si="181"/>
        <v>104000</v>
      </c>
      <c r="AK186" s="464">
        <f t="shared" si="182"/>
        <v>1248000</v>
      </c>
    </row>
    <row r="187" spans="1:37" ht="17.25">
      <c r="A187" s="802">
        <v>11</v>
      </c>
      <c r="B187" s="809" t="s">
        <v>261</v>
      </c>
      <c r="C187" s="771" t="s">
        <v>2186</v>
      </c>
      <c r="D187" s="771">
        <v>1956</v>
      </c>
      <c r="E187" s="809" t="s">
        <v>422</v>
      </c>
      <c r="F187" s="804">
        <v>1</v>
      </c>
      <c r="G187" s="810">
        <v>1</v>
      </c>
      <c r="H187" s="806">
        <v>83200</v>
      </c>
      <c r="I187" s="810"/>
      <c r="J187" s="810"/>
      <c r="K187" s="807">
        <v>95625</v>
      </c>
      <c r="L187" s="807">
        <f t="shared" ref="L187:L194" si="184">+I187+J187+K187</f>
        <v>95625</v>
      </c>
      <c r="M187" s="806">
        <f t="shared" si="165"/>
        <v>1147500</v>
      </c>
      <c r="N187" s="613">
        <v>1</v>
      </c>
      <c r="O187" s="611">
        <v>1</v>
      </c>
      <c r="P187" s="464">
        <f t="shared" si="166"/>
        <v>83200</v>
      </c>
      <c r="Q187" s="465">
        <f t="shared" si="167"/>
        <v>0</v>
      </c>
      <c r="R187" s="465">
        <f t="shared" si="168"/>
        <v>0</v>
      </c>
      <c r="S187" s="465">
        <f t="shared" si="169"/>
        <v>95625</v>
      </c>
      <c r="T187" s="464">
        <f t="shared" si="170"/>
        <v>95625</v>
      </c>
      <c r="U187" s="464">
        <f t="shared" si="183"/>
        <v>1147500</v>
      </c>
      <c r="V187" s="613">
        <v>1</v>
      </c>
      <c r="W187" s="611">
        <v>1</v>
      </c>
      <c r="X187" s="464">
        <f t="shared" si="171"/>
        <v>83200</v>
      </c>
      <c r="Y187" s="465">
        <f t="shared" si="172"/>
        <v>0</v>
      </c>
      <c r="Z187" s="465">
        <f t="shared" si="173"/>
        <v>0</v>
      </c>
      <c r="AA187" s="465">
        <f t="shared" si="174"/>
        <v>95625</v>
      </c>
      <c r="AB187" s="464">
        <f t="shared" si="175"/>
        <v>95625</v>
      </c>
      <c r="AC187" s="464">
        <f t="shared" si="176"/>
        <v>1147500</v>
      </c>
      <c r="AD187" s="613">
        <v>1</v>
      </c>
      <c r="AE187" s="611">
        <v>1</v>
      </c>
      <c r="AF187" s="464">
        <f t="shared" si="177"/>
        <v>83200</v>
      </c>
      <c r="AG187" s="465">
        <f t="shared" si="178"/>
        <v>0</v>
      </c>
      <c r="AH187" s="465">
        <f t="shared" si="179"/>
        <v>0</v>
      </c>
      <c r="AI187" s="465">
        <f t="shared" si="180"/>
        <v>95625</v>
      </c>
      <c r="AJ187" s="464">
        <f t="shared" si="181"/>
        <v>95625</v>
      </c>
      <c r="AK187" s="464">
        <f t="shared" si="182"/>
        <v>1147500</v>
      </c>
    </row>
    <row r="188" spans="1:37" ht="17.25">
      <c r="A188" s="802">
        <v>12</v>
      </c>
      <c r="B188" s="809" t="s">
        <v>260</v>
      </c>
      <c r="C188" s="771" t="s">
        <v>2186</v>
      </c>
      <c r="D188" s="771">
        <v>1954</v>
      </c>
      <c r="E188" s="809" t="s">
        <v>422</v>
      </c>
      <c r="F188" s="804">
        <v>1</v>
      </c>
      <c r="G188" s="810">
        <v>1</v>
      </c>
      <c r="H188" s="806">
        <v>83200</v>
      </c>
      <c r="I188" s="810"/>
      <c r="J188" s="810"/>
      <c r="K188" s="807">
        <v>95625</v>
      </c>
      <c r="L188" s="807">
        <f t="shared" si="184"/>
        <v>95625</v>
      </c>
      <c r="M188" s="806">
        <f t="shared" si="165"/>
        <v>1147500</v>
      </c>
      <c r="N188" s="613">
        <v>1</v>
      </c>
      <c r="O188" s="611">
        <v>1</v>
      </c>
      <c r="P188" s="464">
        <f t="shared" si="166"/>
        <v>83200</v>
      </c>
      <c r="Q188" s="465">
        <f t="shared" si="167"/>
        <v>0</v>
      </c>
      <c r="R188" s="465">
        <f t="shared" si="168"/>
        <v>0</v>
      </c>
      <c r="S188" s="465">
        <f t="shared" si="169"/>
        <v>95625</v>
      </c>
      <c r="T188" s="464">
        <f t="shared" si="170"/>
        <v>95625</v>
      </c>
      <c r="U188" s="464">
        <f t="shared" si="183"/>
        <v>1147500</v>
      </c>
      <c r="V188" s="613">
        <v>1</v>
      </c>
      <c r="W188" s="611">
        <v>1</v>
      </c>
      <c r="X188" s="464">
        <f t="shared" si="171"/>
        <v>83200</v>
      </c>
      <c r="Y188" s="465">
        <f t="shared" si="172"/>
        <v>0</v>
      </c>
      <c r="Z188" s="465">
        <f t="shared" si="173"/>
        <v>0</v>
      </c>
      <c r="AA188" s="465">
        <f t="shared" si="174"/>
        <v>95625</v>
      </c>
      <c r="AB188" s="464">
        <f t="shared" si="175"/>
        <v>95625</v>
      </c>
      <c r="AC188" s="464">
        <f t="shared" si="176"/>
        <v>1147500</v>
      </c>
      <c r="AD188" s="613">
        <v>1</v>
      </c>
      <c r="AE188" s="611">
        <v>1</v>
      </c>
      <c r="AF188" s="464">
        <f t="shared" si="177"/>
        <v>83200</v>
      </c>
      <c r="AG188" s="465">
        <f t="shared" si="178"/>
        <v>0</v>
      </c>
      <c r="AH188" s="465">
        <f t="shared" si="179"/>
        <v>0</v>
      </c>
      <c r="AI188" s="465">
        <f t="shared" si="180"/>
        <v>95625</v>
      </c>
      <c r="AJ188" s="464">
        <f t="shared" si="181"/>
        <v>95625</v>
      </c>
      <c r="AK188" s="464">
        <f t="shared" si="182"/>
        <v>1147500</v>
      </c>
    </row>
    <row r="189" spans="1:37" ht="17.25">
      <c r="A189" s="802">
        <v>13</v>
      </c>
      <c r="B189" s="809" t="s">
        <v>262</v>
      </c>
      <c r="C189" s="771" t="s">
        <v>2186</v>
      </c>
      <c r="D189" s="771">
        <v>1962</v>
      </c>
      <c r="E189" s="809" t="s">
        <v>422</v>
      </c>
      <c r="F189" s="804">
        <v>1</v>
      </c>
      <c r="G189" s="810">
        <v>1</v>
      </c>
      <c r="H189" s="806">
        <v>83200</v>
      </c>
      <c r="I189" s="810"/>
      <c r="J189" s="810">
        <v>8000</v>
      </c>
      <c r="K189" s="807">
        <v>95625</v>
      </c>
      <c r="L189" s="807">
        <f t="shared" si="184"/>
        <v>103625</v>
      </c>
      <c r="M189" s="806">
        <f t="shared" si="165"/>
        <v>1243500</v>
      </c>
      <c r="N189" s="613">
        <v>1</v>
      </c>
      <c r="O189" s="611">
        <v>1</v>
      </c>
      <c r="P189" s="464">
        <f t="shared" si="166"/>
        <v>83200</v>
      </c>
      <c r="Q189" s="465">
        <f t="shared" si="167"/>
        <v>0</v>
      </c>
      <c r="R189" s="465">
        <f t="shared" si="168"/>
        <v>8000</v>
      </c>
      <c r="S189" s="465">
        <f t="shared" si="169"/>
        <v>95625</v>
      </c>
      <c r="T189" s="464">
        <f t="shared" si="170"/>
        <v>103625</v>
      </c>
      <c r="U189" s="464">
        <f t="shared" si="183"/>
        <v>1243500</v>
      </c>
      <c r="V189" s="613">
        <v>1</v>
      </c>
      <c r="W189" s="611">
        <v>1</v>
      </c>
      <c r="X189" s="464">
        <f t="shared" si="171"/>
        <v>83200</v>
      </c>
      <c r="Y189" s="465">
        <f t="shared" si="172"/>
        <v>0</v>
      </c>
      <c r="Z189" s="465">
        <f t="shared" si="173"/>
        <v>8000</v>
      </c>
      <c r="AA189" s="465">
        <f t="shared" si="174"/>
        <v>95625</v>
      </c>
      <c r="AB189" s="464">
        <f t="shared" si="175"/>
        <v>103625</v>
      </c>
      <c r="AC189" s="464">
        <f t="shared" si="176"/>
        <v>1243500</v>
      </c>
      <c r="AD189" s="613">
        <v>1</v>
      </c>
      <c r="AE189" s="611">
        <v>1</v>
      </c>
      <c r="AF189" s="464">
        <f t="shared" si="177"/>
        <v>83200</v>
      </c>
      <c r="AG189" s="465">
        <f t="shared" si="178"/>
        <v>0</v>
      </c>
      <c r="AH189" s="465">
        <f t="shared" si="179"/>
        <v>8000</v>
      </c>
      <c r="AI189" s="465">
        <f t="shared" si="180"/>
        <v>95625</v>
      </c>
      <c r="AJ189" s="464">
        <f t="shared" si="181"/>
        <v>103625</v>
      </c>
      <c r="AK189" s="464">
        <f t="shared" si="182"/>
        <v>1243500</v>
      </c>
    </row>
    <row r="190" spans="1:37" ht="17.25">
      <c r="A190" s="802">
        <v>14</v>
      </c>
      <c r="B190" s="809" t="s">
        <v>263</v>
      </c>
      <c r="C190" s="771" t="s">
        <v>2186</v>
      </c>
      <c r="D190" s="771">
        <v>1959</v>
      </c>
      <c r="E190" s="809" t="s">
        <v>422</v>
      </c>
      <c r="F190" s="804">
        <v>1</v>
      </c>
      <c r="G190" s="810">
        <v>1</v>
      </c>
      <c r="H190" s="806">
        <v>83200</v>
      </c>
      <c r="I190" s="810"/>
      <c r="J190" s="810">
        <v>8000</v>
      </c>
      <c r="K190" s="807">
        <v>95625</v>
      </c>
      <c r="L190" s="807">
        <f t="shared" si="184"/>
        <v>103625</v>
      </c>
      <c r="M190" s="806">
        <f t="shared" si="165"/>
        <v>1243500</v>
      </c>
      <c r="N190" s="613">
        <v>1</v>
      </c>
      <c r="O190" s="611">
        <v>1</v>
      </c>
      <c r="P190" s="464">
        <f t="shared" si="166"/>
        <v>83200</v>
      </c>
      <c r="Q190" s="465">
        <f t="shared" si="167"/>
        <v>0</v>
      </c>
      <c r="R190" s="465">
        <f t="shared" si="168"/>
        <v>8000</v>
      </c>
      <c r="S190" s="465">
        <f t="shared" si="169"/>
        <v>95625</v>
      </c>
      <c r="T190" s="464">
        <f t="shared" si="170"/>
        <v>103625</v>
      </c>
      <c r="U190" s="464">
        <f t="shared" si="183"/>
        <v>1243500</v>
      </c>
      <c r="V190" s="613">
        <v>1</v>
      </c>
      <c r="W190" s="611">
        <v>1</v>
      </c>
      <c r="X190" s="464">
        <f t="shared" si="171"/>
        <v>83200</v>
      </c>
      <c r="Y190" s="465">
        <f t="shared" si="172"/>
        <v>0</v>
      </c>
      <c r="Z190" s="465">
        <f t="shared" si="173"/>
        <v>8000</v>
      </c>
      <c r="AA190" s="465">
        <f t="shared" si="174"/>
        <v>95625</v>
      </c>
      <c r="AB190" s="464">
        <f t="shared" si="175"/>
        <v>103625</v>
      </c>
      <c r="AC190" s="464">
        <f t="shared" si="176"/>
        <v>1243500</v>
      </c>
      <c r="AD190" s="613">
        <v>1</v>
      </c>
      <c r="AE190" s="611">
        <v>1</v>
      </c>
      <c r="AF190" s="464">
        <f t="shared" si="177"/>
        <v>83200</v>
      </c>
      <c r="AG190" s="465">
        <f t="shared" si="178"/>
        <v>0</v>
      </c>
      <c r="AH190" s="465">
        <f t="shared" si="179"/>
        <v>8000</v>
      </c>
      <c r="AI190" s="465">
        <f t="shared" si="180"/>
        <v>95625</v>
      </c>
      <c r="AJ190" s="464">
        <f t="shared" si="181"/>
        <v>103625</v>
      </c>
      <c r="AK190" s="464">
        <f t="shared" si="182"/>
        <v>1243500</v>
      </c>
    </row>
    <row r="191" spans="1:37" ht="17.25">
      <c r="A191" s="802">
        <v>15</v>
      </c>
      <c r="B191" s="809" t="s">
        <v>264</v>
      </c>
      <c r="C191" s="771" t="s">
        <v>2186</v>
      </c>
      <c r="D191" s="771">
        <v>1950</v>
      </c>
      <c r="E191" s="809" t="s">
        <v>422</v>
      </c>
      <c r="F191" s="804">
        <v>1</v>
      </c>
      <c r="G191" s="810">
        <v>1</v>
      </c>
      <c r="H191" s="806">
        <v>83200</v>
      </c>
      <c r="I191" s="810"/>
      <c r="J191" s="810"/>
      <c r="K191" s="807">
        <v>95625</v>
      </c>
      <c r="L191" s="807">
        <f t="shared" si="184"/>
        <v>95625</v>
      </c>
      <c r="M191" s="806">
        <f t="shared" si="165"/>
        <v>1147500</v>
      </c>
      <c r="N191" s="613">
        <v>1</v>
      </c>
      <c r="O191" s="611">
        <v>1</v>
      </c>
      <c r="P191" s="464">
        <f t="shared" si="166"/>
        <v>83200</v>
      </c>
      <c r="Q191" s="465">
        <f t="shared" si="167"/>
        <v>0</v>
      </c>
      <c r="R191" s="465">
        <f t="shared" si="168"/>
        <v>0</v>
      </c>
      <c r="S191" s="465">
        <f t="shared" si="169"/>
        <v>95625</v>
      </c>
      <c r="T191" s="464">
        <f t="shared" si="170"/>
        <v>95625</v>
      </c>
      <c r="U191" s="464">
        <f t="shared" si="183"/>
        <v>1147500</v>
      </c>
      <c r="V191" s="613">
        <v>1</v>
      </c>
      <c r="W191" s="611">
        <v>1</v>
      </c>
      <c r="X191" s="464">
        <f t="shared" si="171"/>
        <v>83200</v>
      </c>
      <c r="Y191" s="465">
        <f t="shared" si="172"/>
        <v>0</v>
      </c>
      <c r="Z191" s="465">
        <f t="shared" si="173"/>
        <v>0</v>
      </c>
      <c r="AA191" s="465">
        <f t="shared" si="174"/>
        <v>95625</v>
      </c>
      <c r="AB191" s="464">
        <f t="shared" si="175"/>
        <v>95625</v>
      </c>
      <c r="AC191" s="464">
        <f t="shared" si="176"/>
        <v>1147500</v>
      </c>
      <c r="AD191" s="613">
        <v>1</v>
      </c>
      <c r="AE191" s="611">
        <v>1</v>
      </c>
      <c r="AF191" s="464">
        <f t="shared" si="177"/>
        <v>83200</v>
      </c>
      <c r="AG191" s="465">
        <f t="shared" si="178"/>
        <v>0</v>
      </c>
      <c r="AH191" s="465">
        <f t="shared" si="179"/>
        <v>0</v>
      </c>
      <c r="AI191" s="465">
        <f t="shared" si="180"/>
        <v>95625</v>
      </c>
      <c r="AJ191" s="464">
        <f t="shared" si="181"/>
        <v>95625</v>
      </c>
      <c r="AK191" s="464">
        <f t="shared" si="182"/>
        <v>1147500</v>
      </c>
    </row>
    <row r="192" spans="1:37" ht="17.25">
      <c r="A192" s="802">
        <v>16</v>
      </c>
      <c r="B192" s="809" t="s">
        <v>1708</v>
      </c>
      <c r="C192" s="771" t="s">
        <v>2186</v>
      </c>
      <c r="D192" s="771">
        <v>1952</v>
      </c>
      <c r="E192" s="809" t="s">
        <v>422</v>
      </c>
      <c r="F192" s="804">
        <v>1</v>
      </c>
      <c r="G192" s="810">
        <v>1</v>
      </c>
      <c r="H192" s="806">
        <v>83200</v>
      </c>
      <c r="I192" s="810"/>
      <c r="J192" s="810"/>
      <c r="K192" s="807">
        <v>95625</v>
      </c>
      <c r="L192" s="807">
        <f t="shared" si="184"/>
        <v>95625</v>
      </c>
      <c r="M192" s="806">
        <f t="shared" si="165"/>
        <v>1147500</v>
      </c>
      <c r="N192" s="613">
        <v>1</v>
      </c>
      <c r="O192" s="611">
        <v>1</v>
      </c>
      <c r="P192" s="464">
        <f t="shared" si="166"/>
        <v>83200</v>
      </c>
      <c r="Q192" s="465">
        <f t="shared" si="167"/>
        <v>0</v>
      </c>
      <c r="R192" s="465">
        <f t="shared" si="168"/>
        <v>0</v>
      </c>
      <c r="S192" s="465">
        <f t="shared" si="169"/>
        <v>95625</v>
      </c>
      <c r="T192" s="464">
        <f t="shared" si="170"/>
        <v>95625</v>
      </c>
      <c r="U192" s="464">
        <f t="shared" si="183"/>
        <v>1147500</v>
      </c>
      <c r="V192" s="613">
        <v>1</v>
      </c>
      <c r="W192" s="611">
        <v>1</v>
      </c>
      <c r="X192" s="464">
        <f t="shared" si="171"/>
        <v>83200</v>
      </c>
      <c r="Y192" s="465">
        <f t="shared" si="172"/>
        <v>0</v>
      </c>
      <c r="Z192" s="465">
        <f t="shared" si="173"/>
        <v>0</v>
      </c>
      <c r="AA192" s="465">
        <f t="shared" si="174"/>
        <v>95625</v>
      </c>
      <c r="AB192" s="464">
        <f t="shared" si="175"/>
        <v>95625</v>
      </c>
      <c r="AC192" s="464">
        <f t="shared" si="176"/>
        <v>1147500</v>
      </c>
      <c r="AD192" s="613">
        <v>1</v>
      </c>
      <c r="AE192" s="611">
        <v>1</v>
      </c>
      <c r="AF192" s="464">
        <f t="shared" si="177"/>
        <v>83200</v>
      </c>
      <c r="AG192" s="465">
        <f t="shared" si="178"/>
        <v>0</v>
      </c>
      <c r="AH192" s="465">
        <f t="shared" si="179"/>
        <v>0</v>
      </c>
      <c r="AI192" s="465">
        <f t="shared" si="180"/>
        <v>95625</v>
      </c>
      <c r="AJ192" s="464">
        <f t="shared" si="181"/>
        <v>95625</v>
      </c>
      <c r="AK192" s="464">
        <f t="shared" si="182"/>
        <v>1147500</v>
      </c>
    </row>
    <row r="193" spans="1:37" ht="17.25">
      <c r="A193" s="802">
        <v>17</v>
      </c>
      <c r="B193" s="809" t="s">
        <v>1709</v>
      </c>
      <c r="C193" s="771" t="s">
        <v>2186</v>
      </c>
      <c r="D193" s="771">
        <v>1966</v>
      </c>
      <c r="E193" s="809" t="s">
        <v>422</v>
      </c>
      <c r="F193" s="804">
        <v>1</v>
      </c>
      <c r="G193" s="810">
        <v>1</v>
      </c>
      <c r="H193" s="806">
        <v>83200</v>
      </c>
      <c r="I193" s="810"/>
      <c r="J193" s="810"/>
      <c r="K193" s="807">
        <v>95625</v>
      </c>
      <c r="L193" s="807">
        <f t="shared" si="184"/>
        <v>95625</v>
      </c>
      <c r="M193" s="806">
        <f t="shared" si="165"/>
        <v>1147500</v>
      </c>
      <c r="N193" s="613">
        <v>1</v>
      </c>
      <c r="O193" s="611">
        <v>1</v>
      </c>
      <c r="P193" s="464">
        <f t="shared" si="166"/>
        <v>83200</v>
      </c>
      <c r="Q193" s="465">
        <f t="shared" si="167"/>
        <v>0</v>
      </c>
      <c r="R193" s="465">
        <f t="shared" si="168"/>
        <v>0</v>
      </c>
      <c r="S193" s="465">
        <f t="shared" si="169"/>
        <v>95625</v>
      </c>
      <c r="T193" s="464">
        <f t="shared" si="170"/>
        <v>95625</v>
      </c>
      <c r="U193" s="464">
        <f t="shared" si="183"/>
        <v>1147500</v>
      </c>
      <c r="V193" s="613">
        <v>1</v>
      </c>
      <c r="W193" s="611">
        <v>1</v>
      </c>
      <c r="X193" s="464">
        <f t="shared" si="171"/>
        <v>83200</v>
      </c>
      <c r="Y193" s="465">
        <f t="shared" si="172"/>
        <v>0</v>
      </c>
      <c r="Z193" s="465">
        <f t="shared" si="173"/>
        <v>0</v>
      </c>
      <c r="AA193" s="465">
        <f t="shared" si="174"/>
        <v>95625</v>
      </c>
      <c r="AB193" s="464">
        <f t="shared" si="175"/>
        <v>95625</v>
      </c>
      <c r="AC193" s="464">
        <f t="shared" si="176"/>
        <v>1147500</v>
      </c>
      <c r="AD193" s="613">
        <v>1</v>
      </c>
      <c r="AE193" s="611">
        <v>1</v>
      </c>
      <c r="AF193" s="464">
        <f t="shared" si="177"/>
        <v>83200</v>
      </c>
      <c r="AG193" s="465">
        <f t="shared" si="178"/>
        <v>0</v>
      </c>
      <c r="AH193" s="465">
        <f t="shared" si="179"/>
        <v>0</v>
      </c>
      <c r="AI193" s="465">
        <f t="shared" si="180"/>
        <v>95625</v>
      </c>
      <c r="AJ193" s="464">
        <f t="shared" si="181"/>
        <v>95625</v>
      </c>
      <c r="AK193" s="464">
        <f t="shared" si="182"/>
        <v>1147500</v>
      </c>
    </row>
    <row r="194" spans="1:37" ht="17.25">
      <c r="A194" s="802">
        <v>18</v>
      </c>
      <c r="B194" s="809" t="s">
        <v>1710</v>
      </c>
      <c r="C194" s="771" t="s">
        <v>2186</v>
      </c>
      <c r="D194" s="771">
        <v>1962</v>
      </c>
      <c r="E194" s="809" t="s">
        <v>422</v>
      </c>
      <c r="F194" s="804">
        <v>1</v>
      </c>
      <c r="G194" s="810">
        <v>1</v>
      </c>
      <c r="H194" s="806">
        <v>83200</v>
      </c>
      <c r="I194" s="810"/>
      <c r="J194" s="810"/>
      <c r="K194" s="807">
        <v>95625</v>
      </c>
      <c r="L194" s="807">
        <f t="shared" si="184"/>
        <v>95625</v>
      </c>
      <c r="M194" s="806">
        <f t="shared" si="165"/>
        <v>1147500</v>
      </c>
      <c r="N194" s="613">
        <v>1</v>
      </c>
      <c r="O194" s="611">
        <v>1</v>
      </c>
      <c r="P194" s="464">
        <f t="shared" si="166"/>
        <v>83200</v>
      </c>
      <c r="Q194" s="465">
        <f t="shared" si="167"/>
        <v>0</v>
      </c>
      <c r="R194" s="465">
        <f t="shared" si="168"/>
        <v>0</v>
      </c>
      <c r="S194" s="465">
        <f t="shared" si="169"/>
        <v>95625</v>
      </c>
      <c r="T194" s="464">
        <f t="shared" si="170"/>
        <v>95625</v>
      </c>
      <c r="U194" s="464">
        <f t="shared" si="183"/>
        <v>1147500</v>
      </c>
      <c r="V194" s="613">
        <v>1</v>
      </c>
      <c r="W194" s="611">
        <v>1</v>
      </c>
      <c r="X194" s="464">
        <f t="shared" si="171"/>
        <v>83200</v>
      </c>
      <c r="Y194" s="465">
        <f t="shared" si="172"/>
        <v>0</v>
      </c>
      <c r="Z194" s="465">
        <f t="shared" si="173"/>
        <v>0</v>
      </c>
      <c r="AA194" s="465">
        <f t="shared" si="174"/>
        <v>95625</v>
      </c>
      <c r="AB194" s="464">
        <f t="shared" si="175"/>
        <v>95625</v>
      </c>
      <c r="AC194" s="464">
        <f t="shared" si="176"/>
        <v>1147500</v>
      </c>
      <c r="AD194" s="613">
        <v>1</v>
      </c>
      <c r="AE194" s="611">
        <v>1</v>
      </c>
      <c r="AF194" s="464">
        <f t="shared" si="177"/>
        <v>83200</v>
      </c>
      <c r="AG194" s="465">
        <f t="shared" si="178"/>
        <v>0</v>
      </c>
      <c r="AH194" s="465">
        <f t="shared" si="179"/>
        <v>0</v>
      </c>
      <c r="AI194" s="465">
        <f t="shared" si="180"/>
        <v>95625</v>
      </c>
      <c r="AJ194" s="464">
        <f t="shared" si="181"/>
        <v>95625</v>
      </c>
      <c r="AK194" s="464">
        <f t="shared" si="182"/>
        <v>1147500</v>
      </c>
    </row>
    <row r="195" spans="1:37" ht="17.25">
      <c r="A195" s="802">
        <v>19</v>
      </c>
      <c r="B195" s="809" t="s">
        <v>1711</v>
      </c>
      <c r="C195" s="780" t="s">
        <v>2187</v>
      </c>
      <c r="D195" s="780">
        <v>1962</v>
      </c>
      <c r="E195" s="781" t="s">
        <v>615</v>
      </c>
      <c r="F195" s="804">
        <v>1</v>
      </c>
      <c r="G195" s="810">
        <v>1.4</v>
      </c>
      <c r="H195" s="806">
        <v>83200</v>
      </c>
      <c r="I195" s="810"/>
      <c r="J195" s="810"/>
      <c r="K195" s="810">
        <f>G195*H195</f>
        <v>116479.99999999999</v>
      </c>
      <c r="L195" s="806">
        <f>+I195+J195+K195</f>
        <v>116479.99999999999</v>
      </c>
      <c r="M195" s="806">
        <f t="shared" si="165"/>
        <v>1397759.9999999998</v>
      </c>
      <c r="N195" s="613">
        <v>1</v>
      </c>
      <c r="O195" s="611">
        <v>1.4</v>
      </c>
      <c r="P195" s="464">
        <f t="shared" si="166"/>
        <v>83200</v>
      </c>
      <c r="Q195" s="465">
        <f t="shared" si="167"/>
        <v>0</v>
      </c>
      <c r="R195" s="465">
        <f t="shared" si="168"/>
        <v>0</v>
      </c>
      <c r="S195" s="465">
        <f t="shared" si="169"/>
        <v>116479.99999999999</v>
      </c>
      <c r="T195" s="464">
        <f t="shared" si="170"/>
        <v>116479.99999999999</v>
      </c>
      <c r="U195" s="464">
        <f t="shared" si="183"/>
        <v>1397759.9999999998</v>
      </c>
      <c r="V195" s="613">
        <v>1</v>
      </c>
      <c r="W195" s="611">
        <v>1.4</v>
      </c>
      <c r="X195" s="464">
        <f t="shared" si="171"/>
        <v>83200</v>
      </c>
      <c r="Y195" s="465">
        <f t="shared" si="172"/>
        <v>0</v>
      </c>
      <c r="Z195" s="465">
        <f t="shared" si="173"/>
        <v>0</v>
      </c>
      <c r="AA195" s="465">
        <f t="shared" si="174"/>
        <v>116479.99999999999</v>
      </c>
      <c r="AB195" s="464">
        <f t="shared" si="175"/>
        <v>116479.99999999999</v>
      </c>
      <c r="AC195" s="464">
        <f t="shared" si="176"/>
        <v>1397759.9999999998</v>
      </c>
      <c r="AD195" s="613">
        <v>1</v>
      </c>
      <c r="AE195" s="611">
        <v>1.4</v>
      </c>
      <c r="AF195" s="464">
        <f t="shared" si="177"/>
        <v>83200</v>
      </c>
      <c r="AG195" s="465">
        <f t="shared" si="178"/>
        <v>0</v>
      </c>
      <c r="AH195" s="465">
        <f t="shared" si="179"/>
        <v>0</v>
      </c>
      <c r="AI195" s="465">
        <f t="shared" si="180"/>
        <v>116479.99999999999</v>
      </c>
      <c r="AJ195" s="464">
        <f t="shared" si="181"/>
        <v>116479.99999999999</v>
      </c>
      <c r="AK195" s="464">
        <f t="shared" si="182"/>
        <v>1397759.9999999998</v>
      </c>
    </row>
    <row r="196" spans="1:37" ht="40.5">
      <c r="A196" s="802">
        <v>20</v>
      </c>
      <c r="B196" s="809" t="s">
        <v>2497</v>
      </c>
      <c r="C196" s="780" t="s">
        <v>2187</v>
      </c>
      <c r="D196" s="780">
        <v>1959</v>
      </c>
      <c r="E196" s="781" t="s">
        <v>993</v>
      </c>
      <c r="F196" s="804">
        <v>1</v>
      </c>
      <c r="G196" s="810">
        <v>1</v>
      </c>
      <c r="H196" s="806">
        <v>83200</v>
      </c>
      <c r="I196" s="810"/>
      <c r="J196" s="810"/>
      <c r="K196" s="807">
        <v>95625</v>
      </c>
      <c r="L196" s="806">
        <f>+I196+J196+K196</f>
        <v>95625</v>
      </c>
      <c r="M196" s="806">
        <f t="shared" si="165"/>
        <v>1147500</v>
      </c>
      <c r="N196" s="613">
        <v>1</v>
      </c>
      <c r="O196" s="611">
        <v>1</v>
      </c>
      <c r="P196" s="464">
        <f t="shared" si="166"/>
        <v>83200</v>
      </c>
      <c r="Q196" s="465">
        <f t="shared" si="167"/>
        <v>0</v>
      </c>
      <c r="R196" s="465">
        <f t="shared" si="168"/>
        <v>0</v>
      </c>
      <c r="S196" s="465">
        <f t="shared" si="169"/>
        <v>95625</v>
      </c>
      <c r="T196" s="464">
        <f t="shared" si="170"/>
        <v>95625</v>
      </c>
      <c r="U196" s="464">
        <f t="shared" si="183"/>
        <v>1147500</v>
      </c>
      <c r="V196" s="613">
        <v>1</v>
      </c>
      <c r="W196" s="611">
        <v>1</v>
      </c>
      <c r="X196" s="464">
        <f t="shared" si="171"/>
        <v>83200</v>
      </c>
      <c r="Y196" s="465">
        <f t="shared" si="172"/>
        <v>0</v>
      </c>
      <c r="Z196" s="465">
        <f t="shared" si="173"/>
        <v>0</v>
      </c>
      <c r="AA196" s="465">
        <f t="shared" si="174"/>
        <v>95625</v>
      </c>
      <c r="AB196" s="464">
        <f t="shared" si="175"/>
        <v>95625</v>
      </c>
      <c r="AC196" s="464">
        <f t="shared" si="176"/>
        <v>1147500</v>
      </c>
      <c r="AD196" s="613">
        <v>1</v>
      </c>
      <c r="AE196" s="611">
        <v>1</v>
      </c>
      <c r="AF196" s="464">
        <f t="shared" si="177"/>
        <v>83200</v>
      </c>
      <c r="AG196" s="465">
        <f t="shared" si="178"/>
        <v>0</v>
      </c>
      <c r="AH196" s="465">
        <f t="shared" si="179"/>
        <v>0</v>
      </c>
      <c r="AI196" s="465">
        <f t="shared" si="180"/>
        <v>95625</v>
      </c>
      <c r="AJ196" s="464">
        <f t="shared" si="181"/>
        <v>95625</v>
      </c>
      <c r="AK196" s="464">
        <f t="shared" si="182"/>
        <v>1147500</v>
      </c>
    </row>
    <row r="197" spans="1:37" ht="40.5">
      <c r="A197" s="802">
        <v>21</v>
      </c>
      <c r="B197" s="809" t="s">
        <v>1260</v>
      </c>
      <c r="C197" s="780" t="s">
        <v>2187</v>
      </c>
      <c r="D197" s="780">
        <v>1964</v>
      </c>
      <c r="E197" s="781" t="s">
        <v>993</v>
      </c>
      <c r="F197" s="804">
        <v>1</v>
      </c>
      <c r="G197" s="810">
        <v>1</v>
      </c>
      <c r="H197" s="806">
        <v>83200</v>
      </c>
      <c r="I197" s="810"/>
      <c r="J197" s="810"/>
      <c r="K197" s="807">
        <v>95625</v>
      </c>
      <c r="L197" s="806">
        <f>+I197+J197+K197</f>
        <v>95625</v>
      </c>
      <c r="M197" s="806">
        <f t="shared" si="165"/>
        <v>1147500</v>
      </c>
      <c r="N197" s="613">
        <v>1</v>
      </c>
      <c r="O197" s="611">
        <v>1</v>
      </c>
      <c r="P197" s="464">
        <f t="shared" si="166"/>
        <v>83200</v>
      </c>
      <c r="Q197" s="465">
        <f t="shared" si="167"/>
        <v>0</v>
      </c>
      <c r="R197" s="465">
        <f t="shared" si="168"/>
        <v>0</v>
      </c>
      <c r="S197" s="465">
        <f t="shared" si="169"/>
        <v>95625</v>
      </c>
      <c r="T197" s="464">
        <f t="shared" si="170"/>
        <v>95625</v>
      </c>
      <c r="U197" s="464">
        <f t="shared" si="183"/>
        <v>1147500</v>
      </c>
      <c r="V197" s="613">
        <v>1</v>
      </c>
      <c r="W197" s="611">
        <v>1</v>
      </c>
      <c r="X197" s="464">
        <f t="shared" si="171"/>
        <v>83200</v>
      </c>
      <c r="Y197" s="465">
        <f t="shared" si="172"/>
        <v>0</v>
      </c>
      <c r="Z197" s="465">
        <f t="shared" si="173"/>
        <v>0</v>
      </c>
      <c r="AA197" s="465">
        <f t="shared" si="174"/>
        <v>95625</v>
      </c>
      <c r="AB197" s="464">
        <f t="shared" si="175"/>
        <v>95625</v>
      </c>
      <c r="AC197" s="464">
        <f t="shared" si="176"/>
        <v>1147500</v>
      </c>
      <c r="AD197" s="613">
        <v>1</v>
      </c>
      <c r="AE197" s="611">
        <v>1</v>
      </c>
      <c r="AF197" s="464">
        <f t="shared" si="177"/>
        <v>83200</v>
      </c>
      <c r="AG197" s="465">
        <f t="shared" si="178"/>
        <v>0</v>
      </c>
      <c r="AH197" s="465">
        <f t="shared" si="179"/>
        <v>0</v>
      </c>
      <c r="AI197" s="465">
        <f t="shared" si="180"/>
        <v>95625</v>
      </c>
      <c r="AJ197" s="464">
        <f t="shared" si="181"/>
        <v>95625</v>
      </c>
      <c r="AK197" s="464">
        <f t="shared" si="182"/>
        <v>1147500</v>
      </c>
    </row>
    <row r="198" spans="1:37" ht="17.25">
      <c r="A198" s="802">
        <v>22</v>
      </c>
      <c r="B198" s="809" t="s">
        <v>2554</v>
      </c>
      <c r="C198" s="771" t="s">
        <v>2496</v>
      </c>
      <c r="D198" s="780">
        <v>1961</v>
      </c>
      <c r="E198" s="809" t="s">
        <v>418</v>
      </c>
      <c r="F198" s="804">
        <v>1</v>
      </c>
      <c r="G198" s="805">
        <v>1.2</v>
      </c>
      <c r="H198" s="806">
        <v>83200</v>
      </c>
      <c r="I198" s="810"/>
      <c r="J198" s="810"/>
      <c r="K198" s="810">
        <v>99840</v>
      </c>
      <c r="L198" s="807">
        <f>+I198+J198+K198</f>
        <v>99840</v>
      </c>
      <c r="M198" s="806">
        <f t="shared" si="165"/>
        <v>1198080</v>
      </c>
      <c r="N198" s="613">
        <v>1</v>
      </c>
      <c r="O198" s="610">
        <v>1.2</v>
      </c>
      <c r="P198" s="464">
        <f t="shared" si="166"/>
        <v>83200</v>
      </c>
      <c r="Q198" s="465">
        <f t="shared" si="167"/>
        <v>0</v>
      </c>
      <c r="R198" s="465">
        <f t="shared" si="168"/>
        <v>0</v>
      </c>
      <c r="S198" s="465">
        <f t="shared" si="169"/>
        <v>99840</v>
      </c>
      <c r="T198" s="464">
        <f t="shared" si="170"/>
        <v>99840</v>
      </c>
      <c r="U198" s="464">
        <f t="shared" si="183"/>
        <v>1198080</v>
      </c>
      <c r="V198" s="613">
        <v>1</v>
      </c>
      <c r="W198" s="610">
        <v>1.2</v>
      </c>
      <c r="X198" s="464">
        <f t="shared" si="171"/>
        <v>83200</v>
      </c>
      <c r="Y198" s="465">
        <f t="shared" si="172"/>
        <v>0</v>
      </c>
      <c r="Z198" s="465">
        <f t="shared" si="173"/>
        <v>0</v>
      </c>
      <c r="AA198" s="465">
        <f t="shared" si="174"/>
        <v>99840</v>
      </c>
      <c r="AB198" s="464">
        <f t="shared" si="175"/>
        <v>99840</v>
      </c>
      <c r="AC198" s="464">
        <f t="shared" si="176"/>
        <v>1198080</v>
      </c>
      <c r="AD198" s="613">
        <v>1</v>
      </c>
      <c r="AE198" s="610">
        <v>1.2</v>
      </c>
      <c r="AF198" s="464">
        <f t="shared" si="177"/>
        <v>83200</v>
      </c>
      <c r="AG198" s="465">
        <f t="shared" si="178"/>
        <v>0</v>
      </c>
      <c r="AH198" s="465">
        <f t="shared" si="179"/>
        <v>0</v>
      </c>
      <c r="AI198" s="465">
        <f t="shared" si="180"/>
        <v>99840</v>
      </c>
      <c r="AJ198" s="464">
        <f t="shared" si="181"/>
        <v>99840</v>
      </c>
      <c r="AK198" s="464">
        <f t="shared" si="182"/>
        <v>1198080</v>
      </c>
    </row>
    <row r="199" spans="1:37" ht="22.5">
      <c r="A199" s="1018" t="s">
        <v>47</v>
      </c>
      <c r="B199" s="1018"/>
      <c r="C199" s="1018"/>
      <c r="D199" s="1018"/>
      <c r="E199" s="1018"/>
      <c r="F199" s="614">
        <f t="shared" ref="F199:AK199" si="185">SUM(F177:F198)</f>
        <v>22</v>
      </c>
      <c r="G199" s="614">
        <f t="shared" si="185"/>
        <v>25.45</v>
      </c>
      <c r="H199" s="614">
        <f t="shared" si="185"/>
        <v>1830400</v>
      </c>
      <c r="I199" s="614">
        <f t="shared" si="185"/>
        <v>0</v>
      </c>
      <c r="J199" s="614">
        <f t="shared" si="185"/>
        <v>32000</v>
      </c>
      <c r="K199" s="614">
        <f t="shared" si="185"/>
        <v>2316515</v>
      </c>
      <c r="L199" s="614">
        <f t="shared" si="185"/>
        <v>2348515</v>
      </c>
      <c r="M199" s="614">
        <f t="shared" si="185"/>
        <v>28182180</v>
      </c>
      <c r="N199" s="614">
        <f t="shared" si="185"/>
        <v>22</v>
      </c>
      <c r="O199" s="614">
        <f t="shared" si="185"/>
        <v>25.45</v>
      </c>
      <c r="P199" s="614">
        <f t="shared" si="185"/>
        <v>1830400</v>
      </c>
      <c r="Q199" s="614">
        <f t="shared" si="185"/>
        <v>0</v>
      </c>
      <c r="R199" s="614">
        <f t="shared" si="185"/>
        <v>32000</v>
      </c>
      <c r="S199" s="614">
        <f t="shared" si="185"/>
        <v>2316515</v>
      </c>
      <c r="T199" s="614">
        <f t="shared" si="185"/>
        <v>2348515</v>
      </c>
      <c r="U199" s="614">
        <f t="shared" si="185"/>
        <v>28182180</v>
      </c>
      <c r="V199" s="614">
        <f t="shared" si="185"/>
        <v>22</v>
      </c>
      <c r="W199" s="614">
        <f t="shared" si="185"/>
        <v>25.45</v>
      </c>
      <c r="X199" s="614">
        <f t="shared" si="185"/>
        <v>1830400</v>
      </c>
      <c r="Y199" s="614">
        <f t="shared" si="185"/>
        <v>0</v>
      </c>
      <c r="Z199" s="614">
        <f t="shared" si="185"/>
        <v>32000</v>
      </c>
      <c r="AA199" s="614">
        <f t="shared" si="185"/>
        <v>2316515</v>
      </c>
      <c r="AB199" s="614">
        <f t="shared" si="185"/>
        <v>2348515</v>
      </c>
      <c r="AC199" s="614">
        <f t="shared" si="185"/>
        <v>28182180</v>
      </c>
      <c r="AD199" s="614">
        <f t="shared" si="185"/>
        <v>22</v>
      </c>
      <c r="AE199" s="614">
        <f t="shared" si="185"/>
        <v>25.45</v>
      </c>
      <c r="AF199" s="614">
        <f t="shared" si="185"/>
        <v>1830400</v>
      </c>
      <c r="AG199" s="614">
        <f t="shared" si="185"/>
        <v>0</v>
      </c>
      <c r="AH199" s="614">
        <f t="shared" si="185"/>
        <v>32000</v>
      </c>
      <c r="AI199" s="614">
        <f t="shared" si="185"/>
        <v>2316515</v>
      </c>
      <c r="AJ199" s="614">
        <f t="shared" si="185"/>
        <v>2348515</v>
      </c>
      <c r="AK199" s="614">
        <f t="shared" si="185"/>
        <v>28182180</v>
      </c>
    </row>
    <row r="200" spans="1:37" ht="17.25">
      <c r="A200" s="575"/>
      <c r="B200" s="470"/>
      <c r="C200" s="577"/>
      <c r="D200" s="577"/>
      <c r="E200" s="617"/>
      <c r="F200" s="473"/>
      <c r="G200" s="473"/>
      <c r="H200" s="473"/>
      <c r="I200" s="473"/>
      <c r="J200" s="473"/>
      <c r="K200" s="473"/>
      <c r="L200" s="473"/>
      <c r="N200" s="473"/>
      <c r="O200" s="473"/>
      <c r="P200" s="473"/>
      <c r="Q200" s="473"/>
      <c r="R200" s="473"/>
      <c r="S200" s="473"/>
      <c r="T200" s="473"/>
      <c r="U200" s="473"/>
      <c r="V200" s="473"/>
      <c r="W200" s="473"/>
      <c r="X200" s="473"/>
      <c r="Y200" s="473"/>
      <c r="Z200" s="473"/>
      <c r="AA200" s="473"/>
      <c r="AB200" s="473"/>
      <c r="AC200" s="473"/>
      <c r="AD200" s="473"/>
      <c r="AE200" s="473"/>
      <c r="AF200" s="473"/>
      <c r="AG200" s="473"/>
      <c r="AH200" s="473"/>
      <c r="AI200" s="473"/>
      <c r="AJ200" s="473"/>
      <c r="AK200" s="473"/>
    </row>
    <row r="201" spans="1:37" ht="17.25">
      <c r="A201" s="575"/>
      <c r="B201" s="470"/>
      <c r="C201" s="577"/>
      <c r="D201" s="577"/>
      <c r="E201" s="617"/>
      <c r="F201" s="473"/>
      <c r="G201" s="473"/>
      <c r="H201" s="473"/>
      <c r="I201" s="473"/>
      <c r="J201" s="473"/>
      <c r="K201" s="473"/>
      <c r="L201" s="473"/>
      <c r="N201" s="473"/>
      <c r="O201" s="473"/>
      <c r="P201" s="473"/>
      <c r="Q201" s="473"/>
      <c r="R201" s="473"/>
      <c r="S201" s="473"/>
      <c r="T201" s="473"/>
      <c r="U201" s="473"/>
      <c r="V201" s="473"/>
      <c r="W201" s="473"/>
      <c r="X201" s="473"/>
      <c r="Y201" s="473"/>
      <c r="Z201" s="473"/>
      <c r="AA201" s="473"/>
      <c r="AB201" s="473"/>
      <c r="AC201" s="473"/>
      <c r="AD201" s="473"/>
      <c r="AE201" s="473"/>
      <c r="AF201" s="473"/>
      <c r="AG201" s="473"/>
      <c r="AH201" s="473"/>
      <c r="AI201" s="473"/>
      <c r="AJ201" s="473"/>
      <c r="AK201" s="473"/>
    </row>
    <row r="202" spans="1:37" s="608" customFormat="1" ht="22.5" customHeight="1">
      <c r="A202" s="1009" t="s">
        <v>576</v>
      </c>
      <c r="B202" s="1010"/>
      <c r="C202" s="1010"/>
      <c r="D202" s="1010"/>
      <c r="E202" s="1011"/>
      <c r="F202" s="1008" t="s">
        <v>1103</v>
      </c>
      <c r="G202" s="1008"/>
      <c r="H202" s="1008"/>
      <c r="I202" s="1008"/>
      <c r="J202" s="1008"/>
      <c r="K202" s="1008"/>
      <c r="L202" s="1008"/>
      <c r="M202" s="1008"/>
      <c r="N202" s="1022" t="s">
        <v>1103</v>
      </c>
      <c r="O202" s="1022"/>
      <c r="P202" s="1022"/>
      <c r="Q202" s="1022"/>
      <c r="R202" s="1022"/>
      <c r="S202" s="1022"/>
      <c r="T202" s="1022"/>
      <c r="U202" s="1022"/>
      <c r="V202" s="1022" t="s">
        <v>1103</v>
      </c>
      <c r="W202" s="1022"/>
      <c r="X202" s="1022"/>
      <c r="Y202" s="1022"/>
      <c r="Z202" s="1022"/>
      <c r="AA202" s="1022"/>
      <c r="AB202" s="1022"/>
      <c r="AC202" s="1022"/>
      <c r="AD202" s="1022" t="s">
        <v>1103</v>
      </c>
      <c r="AE202" s="1022"/>
      <c r="AF202" s="1022"/>
      <c r="AG202" s="1022"/>
      <c r="AH202" s="1022"/>
      <c r="AI202" s="1022"/>
      <c r="AJ202" s="1022"/>
      <c r="AK202" s="1022"/>
    </row>
    <row r="203" spans="1:37" s="608" customFormat="1" ht="24" customHeight="1">
      <c r="A203" s="1012" t="s">
        <v>231</v>
      </c>
      <c r="B203" s="1013"/>
      <c r="C203" s="1013"/>
      <c r="D203" s="1013"/>
      <c r="E203" s="1014"/>
      <c r="F203" s="1006" t="s">
        <v>1367</v>
      </c>
      <c r="G203" s="1006"/>
      <c r="H203" s="1006"/>
      <c r="I203" s="1006"/>
      <c r="J203" s="1006"/>
      <c r="K203" s="1006"/>
      <c r="L203" s="1006"/>
      <c r="M203" s="1006"/>
      <c r="N203" s="1015" t="s">
        <v>1533</v>
      </c>
      <c r="O203" s="1016"/>
      <c r="P203" s="1016"/>
      <c r="Q203" s="1016"/>
      <c r="R203" s="1016"/>
      <c r="S203" s="1016"/>
      <c r="T203" s="1016"/>
      <c r="U203" s="1017"/>
      <c r="V203" s="1006" t="s">
        <v>2167</v>
      </c>
      <c r="W203" s="1006"/>
      <c r="X203" s="1006"/>
      <c r="Y203" s="1006"/>
      <c r="Z203" s="1006"/>
      <c r="AA203" s="1006"/>
      <c r="AB203" s="1006"/>
      <c r="AC203" s="1006"/>
      <c r="AD203" s="1006" t="s">
        <v>2776</v>
      </c>
      <c r="AE203" s="1006"/>
      <c r="AF203" s="1006"/>
      <c r="AG203" s="1006"/>
      <c r="AH203" s="1006"/>
      <c r="AI203" s="1006"/>
      <c r="AJ203" s="1006"/>
      <c r="AK203" s="1006"/>
    </row>
    <row r="204" spans="1:37" s="608" customFormat="1" ht="82.5" customHeight="1">
      <c r="A204" s="621" t="s">
        <v>10</v>
      </c>
      <c r="B204" s="793" t="s">
        <v>54</v>
      </c>
      <c r="C204" s="793" t="s">
        <v>2184</v>
      </c>
      <c r="D204" s="584" t="s">
        <v>2185</v>
      </c>
      <c r="E204" s="793" t="s">
        <v>55</v>
      </c>
      <c r="F204" s="622" t="s">
        <v>56</v>
      </c>
      <c r="G204" s="622" t="s">
        <v>90</v>
      </c>
      <c r="H204" s="622" t="s">
        <v>62</v>
      </c>
      <c r="I204" s="622" t="s">
        <v>58</v>
      </c>
      <c r="J204" s="622" t="s">
        <v>59</v>
      </c>
      <c r="K204" s="622" t="s">
        <v>626</v>
      </c>
      <c r="L204" s="622" t="s">
        <v>574</v>
      </c>
      <c r="M204" s="623" t="s">
        <v>1374</v>
      </c>
      <c r="N204" s="622" t="s">
        <v>56</v>
      </c>
      <c r="O204" s="622" t="s">
        <v>90</v>
      </c>
      <c r="P204" s="622" t="s">
        <v>62</v>
      </c>
      <c r="Q204" s="622" t="s">
        <v>58</v>
      </c>
      <c r="R204" s="622" t="s">
        <v>59</v>
      </c>
      <c r="S204" s="622" t="s">
        <v>626</v>
      </c>
      <c r="T204" s="622" t="s">
        <v>574</v>
      </c>
      <c r="U204" s="623" t="s">
        <v>1534</v>
      </c>
      <c r="V204" s="622" t="s">
        <v>56</v>
      </c>
      <c r="W204" s="622" t="s">
        <v>90</v>
      </c>
      <c r="X204" s="622" t="s">
        <v>62</v>
      </c>
      <c r="Y204" s="622" t="s">
        <v>58</v>
      </c>
      <c r="Z204" s="622" t="s">
        <v>59</v>
      </c>
      <c r="AA204" s="622" t="s">
        <v>626</v>
      </c>
      <c r="AB204" s="622" t="s">
        <v>574</v>
      </c>
      <c r="AC204" s="623" t="s">
        <v>2173</v>
      </c>
      <c r="AD204" s="622" t="s">
        <v>56</v>
      </c>
      <c r="AE204" s="622" t="s">
        <v>90</v>
      </c>
      <c r="AF204" s="622" t="s">
        <v>62</v>
      </c>
      <c r="AG204" s="622" t="s">
        <v>58</v>
      </c>
      <c r="AH204" s="622" t="s">
        <v>59</v>
      </c>
      <c r="AI204" s="622" t="s">
        <v>626</v>
      </c>
      <c r="AJ204" s="622" t="s">
        <v>574</v>
      </c>
      <c r="AK204" s="623" t="s">
        <v>2173</v>
      </c>
    </row>
    <row r="205" spans="1:37" s="609" customFormat="1" ht="27">
      <c r="A205" s="849">
        <v>1</v>
      </c>
      <c r="B205" s="809" t="s">
        <v>1001</v>
      </c>
      <c r="C205" s="780" t="s">
        <v>2187</v>
      </c>
      <c r="D205" s="780">
        <v>1976</v>
      </c>
      <c r="E205" s="781" t="s">
        <v>994</v>
      </c>
      <c r="F205" s="804">
        <v>1</v>
      </c>
      <c r="G205" s="862">
        <v>1.25</v>
      </c>
      <c r="H205" s="810">
        <v>83200</v>
      </c>
      <c r="I205" s="810"/>
      <c r="J205" s="810"/>
      <c r="K205" s="810">
        <v>104000</v>
      </c>
      <c r="L205" s="806">
        <f t="shared" ref="L205:L217" si="186">+I205+J205+K205</f>
        <v>104000</v>
      </c>
      <c r="M205" s="806">
        <f t="shared" ref="M205:M231" si="187">+L205*12</f>
        <v>1248000</v>
      </c>
      <c r="N205" s="613">
        <v>1</v>
      </c>
      <c r="O205" s="611">
        <v>1.25</v>
      </c>
      <c r="P205" s="464">
        <f t="shared" ref="P205:P231" si="188">+H205</f>
        <v>83200</v>
      </c>
      <c r="Q205" s="465">
        <f t="shared" ref="Q205:Q231" si="189">+I205</f>
        <v>0</v>
      </c>
      <c r="R205" s="465">
        <f t="shared" ref="R205:R231" si="190">+J205</f>
        <v>0</v>
      </c>
      <c r="S205" s="465">
        <f t="shared" ref="S205:S231" si="191">+K205</f>
        <v>104000</v>
      </c>
      <c r="T205" s="464">
        <f t="shared" ref="T205:T231" si="192">+Q205+R205+S205</f>
        <v>104000</v>
      </c>
      <c r="U205" s="464">
        <f t="shared" ref="U205:U231" si="193">+T205*12</f>
        <v>1248000</v>
      </c>
      <c r="V205" s="613">
        <v>1</v>
      </c>
      <c r="W205" s="611">
        <v>1.25</v>
      </c>
      <c r="X205" s="464">
        <f t="shared" ref="X205:X231" si="194">+P205</f>
        <v>83200</v>
      </c>
      <c r="Y205" s="465">
        <f t="shared" ref="Y205:Y231" si="195">+Q205</f>
        <v>0</v>
      </c>
      <c r="Z205" s="465">
        <f t="shared" ref="Z205:Z231" si="196">+R205</f>
        <v>0</v>
      </c>
      <c r="AA205" s="465">
        <f t="shared" ref="AA205:AA231" si="197">+S205</f>
        <v>104000</v>
      </c>
      <c r="AB205" s="464">
        <f t="shared" ref="AB205:AB231" si="198">+Y205+Z205+AA205</f>
        <v>104000</v>
      </c>
      <c r="AC205" s="464">
        <f t="shared" ref="AC205:AC231" si="199">+AB205*12</f>
        <v>1248000</v>
      </c>
      <c r="AD205" s="613">
        <v>1</v>
      </c>
      <c r="AE205" s="611">
        <v>1.25</v>
      </c>
      <c r="AF205" s="464">
        <f t="shared" ref="AF205:AF231" si="200">+X205</f>
        <v>83200</v>
      </c>
      <c r="AG205" s="465">
        <f t="shared" ref="AG205:AG231" si="201">+Y205</f>
        <v>0</v>
      </c>
      <c r="AH205" s="465">
        <f t="shared" ref="AH205:AH231" si="202">+Z205</f>
        <v>0</v>
      </c>
      <c r="AI205" s="465">
        <f t="shared" ref="AI205:AI231" si="203">+AA205</f>
        <v>104000</v>
      </c>
      <c r="AJ205" s="464">
        <f t="shared" ref="AJ205:AJ231" si="204">+AG205+AH205+AI205</f>
        <v>104000</v>
      </c>
      <c r="AK205" s="464">
        <f t="shared" ref="AK205:AK231" si="205">+AJ205*12</f>
        <v>1248000</v>
      </c>
    </row>
    <row r="206" spans="1:37" ht="17.25">
      <c r="A206" s="849">
        <v>2</v>
      </c>
      <c r="B206" s="809" t="s">
        <v>2956</v>
      </c>
      <c r="C206" s="771" t="s">
        <v>2187</v>
      </c>
      <c r="D206" s="771">
        <v>1987</v>
      </c>
      <c r="E206" s="809" t="s">
        <v>409</v>
      </c>
      <c r="F206" s="804">
        <v>1</v>
      </c>
      <c r="G206" s="862">
        <v>1.5</v>
      </c>
      <c r="H206" s="806">
        <v>83200</v>
      </c>
      <c r="I206" s="810"/>
      <c r="J206" s="810"/>
      <c r="K206" s="807">
        <f>G206*H206</f>
        <v>124800</v>
      </c>
      <c r="L206" s="806">
        <f t="shared" si="186"/>
        <v>124800</v>
      </c>
      <c r="M206" s="806">
        <f t="shared" si="187"/>
        <v>1497600</v>
      </c>
      <c r="N206" s="613">
        <v>1</v>
      </c>
      <c r="O206" s="611">
        <v>1.5</v>
      </c>
      <c r="P206" s="464">
        <f t="shared" si="188"/>
        <v>83200</v>
      </c>
      <c r="Q206" s="465">
        <f t="shared" si="189"/>
        <v>0</v>
      </c>
      <c r="R206" s="465">
        <f t="shared" si="190"/>
        <v>0</v>
      </c>
      <c r="S206" s="465">
        <f t="shared" si="191"/>
        <v>124800</v>
      </c>
      <c r="T206" s="464">
        <f t="shared" si="192"/>
        <v>124800</v>
      </c>
      <c r="U206" s="464">
        <f t="shared" si="193"/>
        <v>1497600</v>
      </c>
      <c r="V206" s="613">
        <v>1</v>
      </c>
      <c r="W206" s="611">
        <v>1.5</v>
      </c>
      <c r="X206" s="464">
        <f t="shared" si="194"/>
        <v>83200</v>
      </c>
      <c r="Y206" s="465">
        <f t="shared" si="195"/>
        <v>0</v>
      </c>
      <c r="Z206" s="465">
        <f t="shared" si="196"/>
        <v>0</v>
      </c>
      <c r="AA206" s="465">
        <f t="shared" si="197"/>
        <v>124800</v>
      </c>
      <c r="AB206" s="464">
        <f t="shared" si="198"/>
        <v>124800</v>
      </c>
      <c r="AC206" s="464">
        <f t="shared" si="199"/>
        <v>1497600</v>
      </c>
      <c r="AD206" s="613">
        <v>1</v>
      </c>
      <c r="AE206" s="611">
        <v>1.5</v>
      </c>
      <c r="AF206" s="464">
        <f t="shared" si="200"/>
        <v>83200</v>
      </c>
      <c r="AG206" s="465">
        <f t="shared" si="201"/>
        <v>0</v>
      </c>
      <c r="AH206" s="465">
        <f t="shared" si="202"/>
        <v>0</v>
      </c>
      <c r="AI206" s="465">
        <f t="shared" si="203"/>
        <v>124800</v>
      </c>
      <c r="AJ206" s="464">
        <f t="shared" si="204"/>
        <v>124800</v>
      </c>
      <c r="AK206" s="464">
        <f t="shared" si="205"/>
        <v>1497600</v>
      </c>
    </row>
    <row r="207" spans="1:37" ht="17.25">
      <c r="A207" s="849">
        <v>3</v>
      </c>
      <c r="B207" s="809" t="s">
        <v>618</v>
      </c>
      <c r="C207" s="771" t="s">
        <v>2186</v>
      </c>
      <c r="D207" s="771">
        <v>1986</v>
      </c>
      <c r="E207" s="809" t="s">
        <v>427</v>
      </c>
      <c r="F207" s="804">
        <v>1</v>
      </c>
      <c r="G207" s="862">
        <v>1</v>
      </c>
      <c r="H207" s="806">
        <v>83200</v>
      </c>
      <c r="I207" s="810"/>
      <c r="J207" s="810"/>
      <c r="K207" s="807">
        <v>104000</v>
      </c>
      <c r="L207" s="806">
        <f t="shared" si="186"/>
        <v>104000</v>
      </c>
      <c r="M207" s="806">
        <f t="shared" si="187"/>
        <v>1248000</v>
      </c>
      <c r="N207" s="613">
        <v>1</v>
      </c>
      <c r="O207" s="611">
        <v>1</v>
      </c>
      <c r="P207" s="464">
        <f t="shared" si="188"/>
        <v>83200</v>
      </c>
      <c r="Q207" s="465">
        <f t="shared" si="189"/>
        <v>0</v>
      </c>
      <c r="R207" s="465">
        <f t="shared" si="190"/>
        <v>0</v>
      </c>
      <c r="S207" s="465">
        <f t="shared" si="191"/>
        <v>104000</v>
      </c>
      <c r="T207" s="464">
        <f t="shared" si="192"/>
        <v>104000</v>
      </c>
      <c r="U207" s="464">
        <f t="shared" si="193"/>
        <v>1248000</v>
      </c>
      <c r="V207" s="613">
        <v>1</v>
      </c>
      <c r="W207" s="611">
        <v>1</v>
      </c>
      <c r="X207" s="464">
        <f t="shared" si="194"/>
        <v>83200</v>
      </c>
      <c r="Y207" s="465">
        <f t="shared" si="195"/>
        <v>0</v>
      </c>
      <c r="Z207" s="465">
        <f t="shared" si="196"/>
        <v>0</v>
      </c>
      <c r="AA207" s="465">
        <f t="shared" si="197"/>
        <v>104000</v>
      </c>
      <c r="AB207" s="464">
        <f t="shared" si="198"/>
        <v>104000</v>
      </c>
      <c r="AC207" s="464">
        <f t="shared" si="199"/>
        <v>1248000</v>
      </c>
      <c r="AD207" s="613">
        <v>1</v>
      </c>
      <c r="AE207" s="611">
        <v>1</v>
      </c>
      <c r="AF207" s="464">
        <f t="shared" si="200"/>
        <v>83200</v>
      </c>
      <c r="AG207" s="465">
        <f t="shared" si="201"/>
        <v>0</v>
      </c>
      <c r="AH207" s="465">
        <f t="shared" si="202"/>
        <v>0</v>
      </c>
      <c r="AI207" s="465">
        <f t="shared" si="203"/>
        <v>104000</v>
      </c>
      <c r="AJ207" s="464">
        <f t="shared" si="204"/>
        <v>104000</v>
      </c>
      <c r="AK207" s="464">
        <f t="shared" si="205"/>
        <v>1248000</v>
      </c>
    </row>
    <row r="208" spans="1:37" ht="17.25">
      <c r="A208" s="849">
        <v>4</v>
      </c>
      <c r="B208" s="809" t="s">
        <v>941</v>
      </c>
      <c r="C208" s="771" t="s">
        <v>2186</v>
      </c>
      <c r="D208" s="771">
        <v>1970</v>
      </c>
      <c r="E208" s="809" t="s">
        <v>427</v>
      </c>
      <c r="F208" s="804">
        <v>1</v>
      </c>
      <c r="G208" s="862">
        <v>1</v>
      </c>
      <c r="H208" s="806">
        <v>83200</v>
      </c>
      <c r="I208" s="810"/>
      <c r="J208" s="810"/>
      <c r="K208" s="807">
        <v>95625</v>
      </c>
      <c r="L208" s="806">
        <f t="shared" si="186"/>
        <v>95625</v>
      </c>
      <c r="M208" s="806">
        <f t="shared" si="187"/>
        <v>1147500</v>
      </c>
      <c r="N208" s="613">
        <v>1</v>
      </c>
      <c r="O208" s="611">
        <v>1</v>
      </c>
      <c r="P208" s="464">
        <f t="shared" si="188"/>
        <v>83200</v>
      </c>
      <c r="Q208" s="465">
        <f t="shared" si="189"/>
        <v>0</v>
      </c>
      <c r="R208" s="465">
        <f t="shared" si="190"/>
        <v>0</v>
      </c>
      <c r="S208" s="465">
        <f t="shared" si="191"/>
        <v>95625</v>
      </c>
      <c r="T208" s="464">
        <f t="shared" si="192"/>
        <v>95625</v>
      </c>
      <c r="U208" s="464">
        <f t="shared" si="193"/>
        <v>1147500</v>
      </c>
      <c r="V208" s="613">
        <v>1</v>
      </c>
      <c r="W208" s="611">
        <v>1</v>
      </c>
      <c r="X208" s="464">
        <f t="shared" si="194"/>
        <v>83200</v>
      </c>
      <c r="Y208" s="465">
        <f t="shared" si="195"/>
        <v>0</v>
      </c>
      <c r="Z208" s="465">
        <f t="shared" si="196"/>
        <v>0</v>
      </c>
      <c r="AA208" s="465">
        <f t="shared" si="197"/>
        <v>95625</v>
      </c>
      <c r="AB208" s="464">
        <f t="shared" si="198"/>
        <v>95625</v>
      </c>
      <c r="AC208" s="464">
        <f t="shared" si="199"/>
        <v>1147500</v>
      </c>
      <c r="AD208" s="613">
        <v>1</v>
      </c>
      <c r="AE208" s="611">
        <v>1</v>
      </c>
      <c r="AF208" s="464">
        <f t="shared" si="200"/>
        <v>83200</v>
      </c>
      <c r="AG208" s="465">
        <f t="shared" si="201"/>
        <v>0</v>
      </c>
      <c r="AH208" s="465">
        <f t="shared" si="202"/>
        <v>0</v>
      </c>
      <c r="AI208" s="465">
        <f t="shared" si="203"/>
        <v>95625</v>
      </c>
      <c r="AJ208" s="464">
        <f t="shared" si="204"/>
        <v>95625</v>
      </c>
      <c r="AK208" s="464">
        <f t="shared" si="205"/>
        <v>1147500</v>
      </c>
    </row>
    <row r="209" spans="1:37" ht="17.25">
      <c r="A209" s="849">
        <v>5</v>
      </c>
      <c r="B209" s="809" t="s">
        <v>1485</v>
      </c>
      <c r="C209" s="771" t="s">
        <v>2186</v>
      </c>
      <c r="D209" s="771">
        <v>1997</v>
      </c>
      <c r="E209" s="809" t="s">
        <v>427</v>
      </c>
      <c r="F209" s="804">
        <v>1</v>
      </c>
      <c r="G209" s="862">
        <v>1</v>
      </c>
      <c r="H209" s="806">
        <v>83200</v>
      </c>
      <c r="I209" s="810"/>
      <c r="J209" s="810"/>
      <c r="K209" s="807">
        <v>104000</v>
      </c>
      <c r="L209" s="806">
        <f t="shared" si="186"/>
        <v>104000</v>
      </c>
      <c r="M209" s="806">
        <f t="shared" si="187"/>
        <v>1248000</v>
      </c>
      <c r="N209" s="613">
        <v>1</v>
      </c>
      <c r="O209" s="611">
        <v>1</v>
      </c>
      <c r="P209" s="464">
        <f t="shared" si="188"/>
        <v>83200</v>
      </c>
      <c r="Q209" s="465">
        <f t="shared" si="189"/>
        <v>0</v>
      </c>
      <c r="R209" s="465">
        <f t="shared" si="190"/>
        <v>0</v>
      </c>
      <c r="S209" s="465">
        <f t="shared" si="191"/>
        <v>104000</v>
      </c>
      <c r="T209" s="464">
        <f t="shared" si="192"/>
        <v>104000</v>
      </c>
      <c r="U209" s="464">
        <f t="shared" si="193"/>
        <v>1248000</v>
      </c>
      <c r="V209" s="613">
        <v>1</v>
      </c>
      <c r="W209" s="611">
        <v>1</v>
      </c>
      <c r="X209" s="464">
        <f t="shared" si="194"/>
        <v>83200</v>
      </c>
      <c r="Y209" s="465">
        <f t="shared" si="195"/>
        <v>0</v>
      </c>
      <c r="Z209" s="465">
        <f t="shared" si="196"/>
        <v>0</v>
      </c>
      <c r="AA209" s="465">
        <f t="shared" si="197"/>
        <v>104000</v>
      </c>
      <c r="AB209" s="464">
        <f t="shared" si="198"/>
        <v>104000</v>
      </c>
      <c r="AC209" s="464">
        <f t="shared" si="199"/>
        <v>1248000</v>
      </c>
      <c r="AD209" s="613">
        <v>1</v>
      </c>
      <c r="AE209" s="611">
        <v>1</v>
      </c>
      <c r="AF209" s="464">
        <f t="shared" si="200"/>
        <v>83200</v>
      </c>
      <c r="AG209" s="465">
        <f t="shared" si="201"/>
        <v>0</v>
      </c>
      <c r="AH209" s="465">
        <f t="shared" si="202"/>
        <v>0</v>
      </c>
      <c r="AI209" s="465">
        <f t="shared" si="203"/>
        <v>104000</v>
      </c>
      <c r="AJ209" s="464">
        <f t="shared" si="204"/>
        <v>104000</v>
      </c>
      <c r="AK209" s="464">
        <f t="shared" si="205"/>
        <v>1248000</v>
      </c>
    </row>
    <row r="210" spans="1:37" ht="17.25">
      <c r="A210" s="849">
        <v>6</v>
      </c>
      <c r="B210" s="809" t="s">
        <v>78</v>
      </c>
      <c r="C210" s="771"/>
      <c r="D210" s="771"/>
      <c r="E210" s="809" t="s">
        <v>427</v>
      </c>
      <c r="F210" s="804">
        <v>1</v>
      </c>
      <c r="G210" s="862">
        <v>1</v>
      </c>
      <c r="H210" s="806">
        <v>83200</v>
      </c>
      <c r="I210" s="810"/>
      <c r="J210" s="810"/>
      <c r="K210" s="807">
        <v>104000</v>
      </c>
      <c r="L210" s="806">
        <f t="shared" si="186"/>
        <v>104000</v>
      </c>
      <c r="M210" s="806">
        <f t="shared" si="187"/>
        <v>1248000</v>
      </c>
      <c r="N210" s="613">
        <v>1</v>
      </c>
      <c r="O210" s="611">
        <v>1</v>
      </c>
      <c r="P210" s="464">
        <f t="shared" si="188"/>
        <v>83200</v>
      </c>
      <c r="Q210" s="465">
        <f t="shared" si="189"/>
        <v>0</v>
      </c>
      <c r="R210" s="465">
        <f t="shared" si="190"/>
        <v>0</v>
      </c>
      <c r="S210" s="465">
        <f t="shared" si="191"/>
        <v>104000</v>
      </c>
      <c r="T210" s="464">
        <f t="shared" si="192"/>
        <v>104000</v>
      </c>
      <c r="U210" s="464">
        <f t="shared" si="193"/>
        <v>1248000</v>
      </c>
      <c r="V210" s="613">
        <v>1</v>
      </c>
      <c r="W210" s="611">
        <v>1</v>
      </c>
      <c r="X210" s="464">
        <f t="shared" si="194"/>
        <v>83200</v>
      </c>
      <c r="Y210" s="465">
        <f t="shared" si="195"/>
        <v>0</v>
      </c>
      <c r="Z210" s="465">
        <f t="shared" si="196"/>
        <v>0</v>
      </c>
      <c r="AA210" s="465">
        <f t="shared" si="197"/>
        <v>104000</v>
      </c>
      <c r="AB210" s="464">
        <f t="shared" si="198"/>
        <v>104000</v>
      </c>
      <c r="AC210" s="464">
        <f t="shared" si="199"/>
        <v>1248000</v>
      </c>
      <c r="AD210" s="613">
        <v>1</v>
      </c>
      <c r="AE210" s="611">
        <v>1</v>
      </c>
      <c r="AF210" s="464">
        <f t="shared" si="200"/>
        <v>83200</v>
      </c>
      <c r="AG210" s="465">
        <f t="shared" si="201"/>
        <v>0</v>
      </c>
      <c r="AH210" s="465">
        <f t="shared" si="202"/>
        <v>0</v>
      </c>
      <c r="AI210" s="465">
        <f t="shared" si="203"/>
        <v>104000</v>
      </c>
      <c r="AJ210" s="464">
        <f t="shared" si="204"/>
        <v>104000</v>
      </c>
      <c r="AK210" s="464">
        <f t="shared" si="205"/>
        <v>1248000</v>
      </c>
    </row>
    <row r="211" spans="1:37" ht="17.25">
      <c r="A211" s="849">
        <v>7</v>
      </c>
      <c r="B211" s="809" t="s">
        <v>266</v>
      </c>
      <c r="C211" s="771" t="s">
        <v>2186</v>
      </c>
      <c r="D211" s="771">
        <v>1957</v>
      </c>
      <c r="E211" s="809" t="s">
        <v>427</v>
      </c>
      <c r="F211" s="804">
        <v>1</v>
      </c>
      <c r="G211" s="862">
        <v>1</v>
      </c>
      <c r="H211" s="806">
        <v>83200</v>
      </c>
      <c r="I211" s="810"/>
      <c r="J211" s="810"/>
      <c r="K211" s="807">
        <v>95625</v>
      </c>
      <c r="L211" s="806">
        <f t="shared" si="186"/>
        <v>95625</v>
      </c>
      <c r="M211" s="806">
        <f t="shared" si="187"/>
        <v>1147500</v>
      </c>
      <c r="N211" s="613">
        <v>1</v>
      </c>
      <c r="O211" s="611">
        <v>1</v>
      </c>
      <c r="P211" s="464">
        <f t="shared" si="188"/>
        <v>83200</v>
      </c>
      <c r="Q211" s="465">
        <f t="shared" si="189"/>
        <v>0</v>
      </c>
      <c r="R211" s="465">
        <f t="shared" si="190"/>
        <v>0</v>
      </c>
      <c r="S211" s="465">
        <f t="shared" si="191"/>
        <v>95625</v>
      </c>
      <c r="T211" s="464">
        <f t="shared" si="192"/>
        <v>95625</v>
      </c>
      <c r="U211" s="464">
        <f t="shared" si="193"/>
        <v>1147500</v>
      </c>
      <c r="V211" s="613">
        <v>1</v>
      </c>
      <c r="W211" s="611">
        <v>1</v>
      </c>
      <c r="X211" s="464">
        <f t="shared" si="194"/>
        <v>83200</v>
      </c>
      <c r="Y211" s="465">
        <f t="shared" si="195"/>
        <v>0</v>
      </c>
      <c r="Z211" s="465">
        <f t="shared" si="196"/>
        <v>0</v>
      </c>
      <c r="AA211" s="465">
        <f t="shared" si="197"/>
        <v>95625</v>
      </c>
      <c r="AB211" s="464">
        <f t="shared" si="198"/>
        <v>95625</v>
      </c>
      <c r="AC211" s="464">
        <f t="shared" si="199"/>
        <v>1147500</v>
      </c>
      <c r="AD211" s="613">
        <v>1</v>
      </c>
      <c r="AE211" s="611">
        <v>1</v>
      </c>
      <c r="AF211" s="464">
        <f t="shared" si="200"/>
        <v>83200</v>
      </c>
      <c r="AG211" s="465">
        <f t="shared" si="201"/>
        <v>0</v>
      </c>
      <c r="AH211" s="465">
        <f t="shared" si="202"/>
        <v>0</v>
      </c>
      <c r="AI211" s="465">
        <f t="shared" si="203"/>
        <v>95625</v>
      </c>
      <c r="AJ211" s="464">
        <f t="shared" si="204"/>
        <v>95625</v>
      </c>
      <c r="AK211" s="464">
        <f t="shared" si="205"/>
        <v>1147500</v>
      </c>
    </row>
    <row r="212" spans="1:37" ht="17.25">
      <c r="A212" s="849">
        <v>8</v>
      </c>
      <c r="B212" s="809" t="s">
        <v>1262</v>
      </c>
      <c r="C212" s="771" t="s">
        <v>2187</v>
      </c>
      <c r="D212" s="771">
        <v>1974</v>
      </c>
      <c r="E212" s="809" t="s">
        <v>407</v>
      </c>
      <c r="F212" s="804">
        <v>1</v>
      </c>
      <c r="G212" s="862">
        <v>1.5</v>
      </c>
      <c r="H212" s="806">
        <v>83200</v>
      </c>
      <c r="I212" s="810"/>
      <c r="J212" s="810"/>
      <c r="K212" s="807">
        <f t="shared" ref="K212:K217" si="206">G212*H212</f>
        <v>124800</v>
      </c>
      <c r="L212" s="806">
        <f t="shared" si="186"/>
        <v>124800</v>
      </c>
      <c r="M212" s="806">
        <f t="shared" si="187"/>
        <v>1497600</v>
      </c>
      <c r="N212" s="613">
        <v>1</v>
      </c>
      <c r="O212" s="611">
        <v>1.5</v>
      </c>
      <c r="P212" s="464">
        <f t="shared" si="188"/>
        <v>83200</v>
      </c>
      <c r="Q212" s="465">
        <f t="shared" si="189"/>
        <v>0</v>
      </c>
      <c r="R212" s="465">
        <f t="shared" si="190"/>
        <v>0</v>
      </c>
      <c r="S212" s="465">
        <f t="shared" si="191"/>
        <v>124800</v>
      </c>
      <c r="T212" s="464">
        <f t="shared" si="192"/>
        <v>124800</v>
      </c>
      <c r="U212" s="464">
        <f t="shared" si="193"/>
        <v>1497600</v>
      </c>
      <c r="V212" s="613">
        <v>1</v>
      </c>
      <c r="W212" s="611">
        <v>1.5</v>
      </c>
      <c r="X212" s="464">
        <f t="shared" si="194"/>
        <v>83200</v>
      </c>
      <c r="Y212" s="465">
        <f t="shared" si="195"/>
        <v>0</v>
      </c>
      <c r="Z212" s="465">
        <f t="shared" si="196"/>
        <v>0</v>
      </c>
      <c r="AA212" s="465">
        <f t="shared" si="197"/>
        <v>124800</v>
      </c>
      <c r="AB212" s="464">
        <f t="shared" si="198"/>
        <v>124800</v>
      </c>
      <c r="AC212" s="464">
        <f t="shared" si="199"/>
        <v>1497600</v>
      </c>
      <c r="AD212" s="613">
        <v>1</v>
      </c>
      <c r="AE212" s="611">
        <v>1.5</v>
      </c>
      <c r="AF212" s="464">
        <f t="shared" si="200"/>
        <v>83200</v>
      </c>
      <c r="AG212" s="465">
        <f t="shared" si="201"/>
        <v>0</v>
      </c>
      <c r="AH212" s="465">
        <f t="shared" si="202"/>
        <v>0</v>
      </c>
      <c r="AI212" s="465">
        <f t="shared" si="203"/>
        <v>124800</v>
      </c>
      <c r="AJ212" s="464">
        <f t="shared" si="204"/>
        <v>124800</v>
      </c>
      <c r="AK212" s="464">
        <f t="shared" si="205"/>
        <v>1497600</v>
      </c>
    </row>
    <row r="213" spans="1:37" ht="17.25">
      <c r="A213" s="849">
        <v>9</v>
      </c>
      <c r="B213" s="809" t="s">
        <v>267</v>
      </c>
      <c r="C213" s="771" t="s">
        <v>2187</v>
      </c>
      <c r="D213" s="771">
        <v>1969</v>
      </c>
      <c r="E213" s="809" t="s">
        <v>407</v>
      </c>
      <c r="F213" s="804">
        <v>1</v>
      </c>
      <c r="G213" s="862">
        <v>1.5</v>
      </c>
      <c r="H213" s="806">
        <v>83200</v>
      </c>
      <c r="I213" s="810"/>
      <c r="J213" s="810"/>
      <c r="K213" s="807">
        <f t="shared" si="206"/>
        <v>124800</v>
      </c>
      <c r="L213" s="806">
        <f t="shared" si="186"/>
        <v>124800</v>
      </c>
      <c r="M213" s="806">
        <f t="shared" si="187"/>
        <v>1497600</v>
      </c>
      <c r="N213" s="613">
        <v>1</v>
      </c>
      <c r="O213" s="611">
        <v>1.5</v>
      </c>
      <c r="P213" s="464">
        <f t="shared" si="188"/>
        <v>83200</v>
      </c>
      <c r="Q213" s="465">
        <f t="shared" si="189"/>
        <v>0</v>
      </c>
      <c r="R213" s="465">
        <f t="shared" si="190"/>
        <v>0</v>
      </c>
      <c r="S213" s="465">
        <f t="shared" si="191"/>
        <v>124800</v>
      </c>
      <c r="T213" s="464">
        <f t="shared" si="192"/>
        <v>124800</v>
      </c>
      <c r="U213" s="464">
        <f t="shared" si="193"/>
        <v>1497600</v>
      </c>
      <c r="V213" s="613">
        <v>1</v>
      </c>
      <c r="W213" s="611">
        <v>1.5</v>
      </c>
      <c r="X213" s="464">
        <f t="shared" si="194"/>
        <v>83200</v>
      </c>
      <c r="Y213" s="465">
        <f t="shared" si="195"/>
        <v>0</v>
      </c>
      <c r="Z213" s="465">
        <f t="shared" si="196"/>
        <v>0</v>
      </c>
      <c r="AA213" s="465">
        <f t="shared" si="197"/>
        <v>124800</v>
      </c>
      <c r="AB213" s="464">
        <f t="shared" si="198"/>
        <v>124800</v>
      </c>
      <c r="AC213" s="464">
        <f t="shared" si="199"/>
        <v>1497600</v>
      </c>
      <c r="AD213" s="613">
        <v>1</v>
      </c>
      <c r="AE213" s="611">
        <v>1.5</v>
      </c>
      <c r="AF213" s="464">
        <f t="shared" si="200"/>
        <v>83200</v>
      </c>
      <c r="AG213" s="465">
        <f t="shared" si="201"/>
        <v>0</v>
      </c>
      <c r="AH213" s="465">
        <f t="shared" si="202"/>
        <v>0</v>
      </c>
      <c r="AI213" s="465">
        <f t="shared" si="203"/>
        <v>124800</v>
      </c>
      <c r="AJ213" s="464">
        <f t="shared" si="204"/>
        <v>124800</v>
      </c>
      <c r="AK213" s="464">
        <f t="shared" si="205"/>
        <v>1497600</v>
      </c>
    </row>
    <row r="214" spans="1:37" ht="17.25">
      <c r="A214" s="849">
        <v>10</v>
      </c>
      <c r="B214" s="809" t="s">
        <v>268</v>
      </c>
      <c r="C214" s="771" t="s">
        <v>2187</v>
      </c>
      <c r="D214" s="771">
        <v>1963</v>
      </c>
      <c r="E214" s="809" t="s">
        <v>407</v>
      </c>
      <c r="F214" s="804">
        <v>1</v>
      </c>
      <c r="G214" s="862">
        <v>1.5</v>
      </c>
      <c r="H214" s="806">
        <v>83200</v>
      </c>
      <c r="I214" s="810"/>
      <c r="J214" s="810"/>
      <c r="K214" s="807">
        <f t="shared" si="206"/>
        <v>124800</v>
      </c>
      <c r="L214" s="806">
        <f t="shared" si="186"/>
        <v>124800</v>
      </c>
      <c r="M214" s="806">
        <f t="shared" si="187"/>
        <v>1497600</v>
      </c>
      <c r="N214" s="613">
        <v>1</v>
      </c>
      <c r="O214" s="611">
        <v>1.5</v>
      </c>
      <c r="P214" s="464">
        <f t="shared" si="188"/>
        <v>83200</v>
      </c>
      <c r="Q214" s="465">
        <f t="shared" si="189"/>
        <v>0</v>
      </c>
      <c r="R214" s="465">
        <f t="shared" si="190"/>
        <v>0</v>
      </c>
      <c r="S214" s="465">
        <f t="shared" si="191"/>
        <v>124800</v>
      </c>
      <c r="T214" s="464">
        <f t="shared" si="192"/>
        <v>124800</v>
      </c>
      <c r="U214" s="464">
        <f t="shared" si="193"/>
        <v>1497600</v>
      </c>
      <c r="V214" s="613">
        <v>1</v>
      </c>
      <c r="W214" s="611">
        <v>1.5</v>
      </c>
      <c r="X214" s="464">
        <f t="shared" si="194"/>
        <v>83200</v>
      </c>
      <c r="Y214" s="465">
        <f t="shared" si="195"/>
        <v>0</v>
      </c>
      <c r="Z214" s="465">
        <f t="shared" si="196"/>
        <v>0</v>
      </c>
      <c r="AA214" s="465">
        <f t="shared" si="197"/>
        <v>124800</v>
      </c>
      <c r="AB214" s="464">
        <f t="shared" si="198"/>
        <v>124800</v>
      </c>
      <c r="AC214" s="464">
        <f t="shared" si="199"/>
        <v>1497600</v>
      </c>
      <c r="AD214" s="613">
        <v>1</v>
      </c>
      <c r="AE214" s="611">
        <v>1.5</v>
      </c>
      <c r="AF214" s="464">
        <f t="shared" si="200"/>
        <v>83200</v>
      </c>
      <c r="AG214" s="465">
        <f t="shared" si="201"/>
        <v>0</v>
      </c>
      <c r="AH214" s="465">
        <f t="shared" si="202"/>
        <v>0</v>
      </c>
      <c r="AI214" s="465">
        <f t="shared" si="203"/>
        <v>124800</v>
      </c>
      <c r="AJ214" s="464">
        <f t="shared" si="204"/>
        <v>124800</v>
      </c>
      <c r="AK214" s="464">
        <f t="shared" si="205"/>
        <v>1497600</v>
      </c>
    </row>
    <row r="215" spans="1:37" ht="17.25">
      <c r="A215" s="849">
        <v>11</v>
      </c>
      <c r="B215" s="809" t="s">
        <v>698</v>
      </c>
      <c r="C215" s="771" t="s">
        <v>2186</v>
      </c>
      <c r="D215" s="771">
        <v>1974</v>
      </c>
      <c r="E215" s="809" t="s">
        <v>407</v>
      </c>
      <c r="F215" s="804">
        <v>1</v>
      </c>
      <c r="G215" s="862">
        <v>1.5</v>
      </c>
      <c r="H215" s="806">
        <v>83200</v>
      </c>
      <c r="I215" s="810"/>
      <c r="J215" s="810"/>
      <c r="K215" s="807">
        <f t="shared" si="206"/>
        <v>124800</v>
      </c>
      <c r="L215" s="806">
        <f t="shared" si="186"/>
        <v>124800</v>
      </c>
      <c r="M215" s="806">
        <f t="shared" si="187"/>
        <v>1497600</v>
      </c>
      <c r="N215" s="613">
        <v>1</v>
      </c>
      <c r="O215" s="611">
        <v>1.5</v>
      </c>
      <c r="P215" s="464">
        <f t="shared" si="188"/>
        <v>83200</v>
      </c>
      <c r="Q215" s="465">
        <f t="shared" si="189"/>
        <v>0</v>
      </c>
      <c r="R215" s="465">
        <f t="shared" si="190"/>
        <v>0</v>
      </c>
      <c r="S215" s="465">
        <f t="shared" si="191"/>
        <v>124800</v>
      </c>
      <c r="T215" s="464">
        <f t="shared" si="192"/>
        <v>124800</v>
      </c>
      <c r="U215" s="464">
        <f t="shared" si="193"/>
        <v>1497600</v>
      </c>
      <c r="V215" s="613">
        <v>1</v>
      </c>
      <c r="W215" s="611">
        <v>1.5</v>
      </c>
      <c r="X215" s="464">
        <f t="shared" si="194"/>
        <v>83200</v>
      </c>
      <c r="Y215" s="465">
        <f t="shared" si="195"/>
        <v>0</v>
      </c>
      <c r="Z215" s="465">
        <f t="shared" si="196"/>
        <v>0</v>
      </c>
      <c r="AA215" s="465">
        <f t="shared" si="197"/>
        <v>124800</v>
      </c>
      <c r="AB215" s="464">
        <f t="shared" si="198"/>
        <v>124800</v>
      </c>
      <c r="AC215" s="464">
        <f t="shared" si="199"/>
        <v>1497600</v>
      </c>
      <c r="AD215" s="613">
        <v>1</v>
      </c>
      <c r="AE215" s="611">
        <v>1.5</v>
      </c>
      <c r="AF215" s="464">
        <f t="shared" si="200"/>
        <v>83200</v>
      </c>
      <c r="AG215" s="465">
        <f t="shared" si="201"/>
        <v>0</v>
      </c>
      <c r="AH215" s="465">
        <f t="shared" si="202"/>
        <v>0</v>
      </c>
      <c r="AI215" s="465">
        <f t="shared" si="203"/>
        <v>124800</v>
      </c>
      <c r="AJ215" s="464">
        <f t="shared" si="204"/>
        <v>124800</v>
      </c>
      <c r="AK215" s="464">
        <f t="shared" si="205"/>
        <v>1497600</v>
      </c>
    </row>
    <row r="216" spans="1:37" ht="17.25">
      <c r="A216" s="849">
        <v>12</v>
      </c>
      <c r="B216" s="809" t="s">
        <v>269</v>
      </c>
      <c r="C216" s="771" t="s">
        <v>2187</v>
      </c>
      <c r="D216" s="771">
        <v>1947</v>
      </c>
      <c r="E216" s="809" t="s">
        <v>407</v>
      </c>
      <c r="F216" s="804">
        <v>1</v>
      </c>
      <c r="G216" s="862">
        <v>1.5</v>
      </c>
      <c r="H216" s="806">
        <v>83200</v>
      </c>
      <c r="I216" s="810"/>
      <c r="J216" s="810"/>
      <c r="K216" s="807">
        <f t="shared" si="206"/>
        <v>124800</v>
      </c>
      <c r="L216" s="806">
        <f t="shared" si="186"/>
        <v>124800</v>
      </c>
      <c r="M216" s="806">
        <f t="shared" si="187"/>
        <v>1497600</v>
      </c>
      <c r="N216" s="613">
        <v>1</v>
      </c>
      <c r="O216" s="611">
        <v>1.5</v>
      </c>
      <c r="P216" s="464">
        <f t="shared" si="188"/>
        <v>83200</v>
      </c>
      <c r="Q216" s="465">
        <f t="shared" si="189"/>
        <v>0</v>
      </c>
      <c r="R216" s="465">
        <f t="shared" si="190"/>
        <v>0</v>
      </c>
      <c r="S216" s="465">
        <f t="shared" si="191"/>
        <v>124800</v>
      </c>
      <c r="T216" s="464">
        <f t="shared" si="192"/>
        <v>124800</v>
      </c>
      <c r="U216" s="464">
        <f t="shared" si="193"/>
        <v>1497600</v>
      </c>
      <c r="V216" s="613">
        <v>1</v>
      </c>
      <c r="W216" s="611">
        <v>1.5</v>
      </c>
      <c r="X216" s="464">
        <f t="shared" si="194"/>
        <v>83200</v>
      </c>
      <c r="Y216" s="465">
        <f t="shared" si="195"/>
        <v>0</v>
      </c>
      <c r="Z216" s="465">
        <f t="shared" si="196"/>
        <v>0</v>
      </c>
      <c r="AA216" s="465">
        <f t="shared" si="197"/>
        <v>124800</v>
      </c>
      <c r="AB216" s="464">
        <f t="shared" si="198"/>
        <v>124800</v>
      </c>
      <c r="AC216" s="464">
        <f t="shared" si="199"/>
        <v>1497600</v>
      </c>
      <c r="AD216" s="613">
        <v>1</v>
      </c>
      <c r="AE216" s="611">
        <v>1.5</v>
      </c>
      <c r="AF216" s="464">
        <f t="shared" si="200"/>
        <v>83200</v>
      </c>
      <c r="AG216" s="465">
        <f t="shared" si="201"/>
        <v>0</v>
      </c>
      <c r="AH216" s="465">
        <f t="shared" si="202"/>
        <v>0</v>
      </c>
      <c r="AI216" s="465">
        <f t="shared" si="203"/>
        <v>124800</v>
      </c>
      <c r="AJ216" s="464">
        <f t="shared" si="204"/>
        <v>124800</v>
      </c>
      <c r="AK216" s="464">
        <f t="shared" si="205"/>
        <v>1497600</v>
      </c>
    </row>
    <row r="217" spans="1:37" ht="17.25">
      <c r="A217" s="849">
        <v>13</v>
      </c>
      <c r="B217" s="809" t="s">
        <v>1486</v>
      </c>
      <c r="C217" s="771" t="s">
        <v>2187</v>
      </c>
      <c r="D217" s="771">
        <v>1962</v>
      </c>
      <c r="E217" s="809" t="s">
        <v>406</v>
      </c>
      <c r="F217" s="804">
        <v>1</v>
      </c>
      <c r="G217" s="862">
        <v>1.6</v>
      </c>
      <c r="H217" s="806">
        <v>83200</v>
      </c>
      <c r="I217" s="810"/>
      <c r="J217" s="810"/>
      <c r="K217" s="807">
        <f t="shared" si="206"/>
        <v>133120</v>
      </c>
      <c r="L217" s="806">
        <f t="shared" si="186"/>
        <v>133120</v>
      </c>
      <c r="M217" s="806">
        <f>+L217*12</f>
        <v>1597440</v>
      </c>
      <c r="N217" s="613">
        <v>1</v>
      </c>
      <c r="O217" s="611">
        <v>1.6</v>
      </c>
      <c r="P217" s="464">
        <f t="shared" si="188"/>
        <v>83200</v>
      </c>
      <c r="Q217" s="465">
        <f t="shared" si="189"/>
        <v>0</v>
      </c>
      <c r="R217" s="465">
        <f t="shared" si="190"/>
        <v>0</v>
      </c>
      <c r="S217" s="465">
        <f t="shared" si="191"/>
        <v>133120</v>
      </c>
      <c r="T217" s="464">
        <f t="shared" si="192"/>
        <v>133120</v>
      </c>
      <c r="U217" s="464">
        <f>+T217*12</f>
        <v>1597440</v>
      </c>
      <c r="V217" s="613">
        <v>1</v>
      </c>
      <c r="W217" s="611">
        <v>1.6</v>
      </c>
      <c r="X217" s="464">
        <f t="shared" si="194"/>
        <v>83200</v>
      </c>
      <c r="Y217" s="465">
        <f t="shared" si="195"/>
        <v>0</v>
      </c>
      <c r="Z217" s="465">
        <f t="shared" si="196"/>
        <v>0</v>
      </c>
      <c r="AA217" s="465">
        <f t="shared" si="197"/>
        <v>133120</v>
      </c>
      <c r="AB217" s="464">
        <f t="shared" si="198"/>
        <v>133120</v>
      </c>
      <c r="AC217" s="464">
        <f>+AB217*12</f>
        <v>1597440</v>
      </c>
      <c r="AD217" s="613">
        <v>1</v>
      </c>
      <c r="AE217" s="611">
        <v>1.6</v>
      </c>
      <c r="AF217" s="464">
        <f t="shared" si="200"/>
        <v>83200</v>
      </c>
      <c r="AG217" s="465">
        <f t="shared" si="201"/>
        <v>0</v>
      </c>
      <c r="AH217" s="465">
        <f t="shared" si="202"/>
        <v>0</v>
      </c>
      <c r="AI217" s="465">
        <f t="shared" si="203"/>
        <v>133120</v>
      </c>
      <c r="AJ217" s="464">
        <f t="shared" si="204"/>
        <v>133120</v>
      </c>
      <c r="AK217" s="464">
        <f>+AJ217*12</f>
        <v>1597440</v>
      </c>
    </row>
    <row r="218" spans="1:37" ht="17.25">
      <c r="A218" s="849">
        <v>14</v>
      </c>
      <c r="B218" s="809" t="s">
        <v>270</v>
      </c>
      <c r="C218" s="771" t="s">
        <v>2186</v>
      </c>
      <c r="D218" s="771">
        <v>1950</v>
      </c>
      <c r="E218" s="809" t="s">
        <v>422</v>
      </c>
      <c r="F218" s="804">
        <v>1</v>
      </c>
      <c r="G218" s="862">
        <v>1</v>
      </c>
      <c r="H218" s="806">
        <v>83200</v>
      </c>
      <c r="I218" s="810"/>
      <c r="J218" s="810"/>
      <c r="K218" s="807">
        <v>95625</v>
      </c>
      <c r="L218" s="807">
        <f t="shared" ref="L218:L228" si="207">+I218+J218+K218</f>
        <v>95625</v>
      </c>
      <c r="M218" s="806">
        <f t="shared" si="187"/>
        <v>1147500</v>
      </c>
      <c r="N218" s="613">
        <v>1</v>
      </c>
      <c r="O218" s="611">
        <v>1</v>
      </c>
      <c r="P218" s="464">
        <f t="shared" si="188"/>
        <v>83200</v>
      </c>
      <c r="Q218" s="465">
        <f t="shared" si="189"/>
        <v>0</v>
      </c>
      <c r="R218" s="465">
        <f t="shared" si="190"/>
        <v>0</v>
      </c>
      <c r="S218" s="465">
        <f t="shared" si="191"/>
        <v>95625</v>
      </c>
      <c r="T218" s="464">
        <f t="shared" si="192"/>
        <v>95625</v>
      </c>
      <c r="U218" s="464">
        <f t="shared" si="193"/>
        <v>1147500</v>
      </c>
      <c r="V218" s="613">
        <v>1</v>
      </c>
      <c r="W218" s="611">
        <v>1</v>
      </c>
      <c r="X218" s="464">
        <f t="shared" si="194"/>
        <v>83200</v>
      </c>
      <c r="Y218" s="465">
        <f t="shared" si="195"/>
        <v>0</v>
      </c>
      <c r="Z218" s="465">
        <f t="shared" si="196"/>
        <v>0</v>
      </c>
      <c r="AA218" s="465">
        <f t="shared" si="197"/>
        <v>95625</v>
      </c>
      <c r="AB218" s="464">
        <f t="shared" si="198"/>
        <v>95625</v>
      </c>
      <c r="AC218" s="464">
        <f t="shared" si="199"/>
        <v>1147500</v>
      </c>
      <c r="AD218" s="613">
        <v>1</v>
      </c>
      <c r="AE218" s="611">
        <v>1</v>
      </c>
      <c r="AF218" s="464">
        <f t="shared" si="200"/>
        <v>83200</v>
      </c>
      <c r="AG218" s="465">
        <f t="shared" si="201"/>
        <v>0</v>
      </c>
      <c r="AH218" s="465">
        <f t="shared" si="202"/>
        <v>0</v>
      </c>
      <c r="AI218" s="465">
        <f t="shared" si="203"/>
        <v>95625</v>
      </c>
      <c r="AJ218" s="464">
        <f t="shared" si="204"/>
        <v>95625</v>
      </c>
      <c r="AK218" s="464">
        <f t="shared" si="205"/>
        <v>1147500</v>
      </c>
    </row>
    <row r="219" spans="1:37" ht="17.25">
      <c r="A219" s="849">
        <v>15</v>
      </c>
      <c r="B219" s="809" t="s">
        <v>265</v>
      </c>
      <c r="C219" s="771" t="s">
        <v>2186</v>
      </c>
      <c r="D219" s="771">
        <v>1957</v>
      </c>
      <c r="E219" s="809" t="s">
        <v>422</v>
      </c>
      <c r="F219" s="804">
        <v>1</v>
      </c>
      <c r="G219" s="862">
        <v>1</v>
      </c>
      <c r="H219" s="806">
        <v>83200</v>
      </c>
      <c r="I219" s="810"/>
      <c r="J219" s="810"/>
      <c r="K219" s="807">
        <v>95625</v>
      </c>
      <c r="L219" s="807">
        <f t="shared" si="207"/>
        <v>95625</v>
      </c>
      <c r="M219" s="806">
        <f t="shared" si="187"/>
        <v>1147500</v>
      </c>
      <c r="N219" s="613">
        <v>1</v>
      </c>
      <c r="O219" s="611">
        <v>1</v>
      </c>
      <c r="P219" s="464">
        <f t="shared" si="188"/>
        <v>83200</v>
      </c>
      <c r="Q219" s="465">
        <f t="shared" si="189"/>
        <v>0</v>
      </c>
      <c r="R219" s="465">
        <f t="shared" si="190"/>
        <v>0</v>
      </c>
      <c r="S219" s="465">
        <f t="shared" si="191"/>
        <v>95625</v>
      </c>
      <c r="T219" s="464">
        <f t="shared" si="192"/>
        <v>95625</v>
      </c>
      <c r="U219" s="464">
        <f t="shared" si="193"/>
        <v>1147500</v>
      </c>
      <c r="V219" s="613">
        <v>1</v>
      </c>
      <c r="W219" s="611">
        <v>1</v>
      </c>
      <c r="X219" s="464">
        <f t="shared" si="194"/>
        <v>83200</v>
      </c>
      <c r="Y219" s="465">
        <f t="shared" si="195"/>
        <v>0</v>
      </c>
      <c r="Z219" s="465">
        <f t="shared" si="196"/>
        <v>0</v>
      </c>
      <c r="AA219" s="465">
        <f t="shared" si="197"/>
        <v>95625</v>
      </c>
      <c r="AB219" s="464">
        <f t="shared" si="198"/>
        <v>95625</v>
      </c>
      <c r="AC219" s="464">
        <f t="shared" si="199"/>
        <v>1147500</v>
      </c>
      <c r="AD219" s="613">
        <v>1</v>
      </c>
      <c r="AE219" s="611">
        <v>1</v>
      </c>
      <c r="AF219" s="464">
        <f t="shared" si="200"/>
        <v>83200</v>
      </c>
      <c r="AG219" s="465">
        <f t="shared" si="201"/>
        <v>0</v>
      </c>
      <c r="AH219" s="465">
        <f t="shared" si="202"/>
        <v>0</v>
      </c>
      <c r="AI219" s="465">
        <f t="shared" si="203"/>
        <v>95625</v>
      </c>
      <c r="AJ219" s="464">
        <f t="shared" si="204"/>
        <v>95625</v>
      </c>
      <c r="AK219" s="464">
        <f t="shared" si="205"/>
        <v>1147500</v>
      </c>
    </row>
    <row r="220" spans="1:37" ht="17.25">
      <c r="A220" s="849">
        <v>16</v>
      </c>
      <c r="B220" s="809" t="s">
        <v>271</v>
      </c>
      <c r="C220" s="771" t="s">
        <v>2186</v>
      </c>
      <c r="D220" s="771">
        <v>1964</v>
      </c>
      <c r="E220" s="809" t="s">
        <v>422</v>
      </c>
      <c r="F220" s="804">
        <v>1</v>
      </c>
      <c r="G220" s="862">
        <v>1</v>
      </c>
      <c r="H220" s="806">
        <v>83200</v>
      </c>
      <c r="I220" s="810"/>
      <c r="J220" s="810"/>
      <c r="K220" s="807">
        <v>95625</v>
      </c>
      <c r="L220" s="807">
        <f t="shared" si="207"/>
        <v>95625</v>
      </c>
      <c r="M220" s="806">
        <f t="shared" si="187"/>
        <v>1147500</v>
      </c>
      <c r="N220" s="613">
        <v>1</v>
      </c>
      <c r="O220" s="611">
        <v>1</v>
      </c>
      <c r="P220" s="464">
        <f t="shared" si="188"/>
        <v>83200</v>
      </c>
      <c r="Q220" s="465">
        <f t="shared" si="189"/>
        <v>0</v>
      </c>
      <c r="R220" s="465">
        <f t="shared" si="190"/>
        <v>0</v>
      </c>
      <c r="S220" s="465">
        <f t="shared" si="191"/>
        <v>95625</v>
      </c>
      <c r="T220" s="464">
        <f t="shared" si="192"/>
        <v>95625</v>
      </c>
      <c r="U220" s="464">
        <f t="shared" si="193"/>
        <v>1147500</v>
      </c>
      <c r="V220" s="613">
        <v>1</v>
      </c>
      <c r="W220" s="611">
        <v>1</v>
      </c>
      <c r="X220" s="464">
        <f t="shared" si="194"/>
        <v>83200</v>
      </c>
      <c r="Y220" s="465">
        <f t="shared" si="195"/>
        <v>0</v>
      </c>
      <c r="Z220" s="465">
        <f t="shared" si="196"/>
        <v>0</v>
      </c>
      <c r="AA220" s="465">
        <f t="shared" si="197"/>
        <v>95625</v>
      </c>
      <c r="AB220" s="464">
        <f t="shared" si="198"/>
        <v>95625</v>
      </c>
      <c r="AC220" s="464">
        <f t="shared" si="199"/>
        <v>1147500</v>
      </c>
      <c r="AD220" s="613">
        <v>1</v>
      </c>
      <c r="AE220" s="611">
        <v>1</v>
      </c>
      <c r="AF220" s="464">
        <f t="shared" si="200"/>
        <v>83200</v>
      </c>
      <c r="AG220" s="465">
        <f t="shared" si="201"/>
        <v>0</v>
      </c>
      <c r="AH220" s="465">
        <f t="shared" si="202"/>
        <v>0</v>
      </c>
      <c r="AI220" s="465">
        <f t="shared" si="203"/>
        <v>95625</v>
      </c>
      <c r="AJ220" s="464">
        <f t="shared" si="204"/>
        <v>95625</v>
      </c>
      <c r="AK220" s="464">
        <f t="shared" si="205"/>
        <v>1147500</v>
      </c>
    </row>
    <row r="221" spans="1:37" ht="17.25">
      <c r="A221" s="849">
        <v>17</v>
      </c>
      <c r="B221" s="809" t="s">
        <v>272</v>
      </c>
      <c r="C221" s="771" t="s">
        <v>2186</v>
      </c>
      <c r="D221" s="771">
        <v>1956</v>
      </c>
      <c r="E221" s="809" t="s">
        <v>422</v>
      </c>
      <c r="F221" s="804">
        <v>1</v>
      </c>
      <c r="G221" s="862">
        <v>1</v>
      </c>
      <c r="H221" s="806">
        <v>83200</v>
      </c>
      <c r="I221" s="810"/>
      <c r="J221" s="810"/>
      <c r="K221" s="807">
        <v>95625</v>
      </c>
      <c r="L221" s="807">
        <f t="shared" si="207"/>
        <v>95625</v>
      </c>
      <c r="M221" s="806">
        <f t="shared" si="187"/>
        <v>1147500</v>
      </c>
      <c r="N221" s="613">
        <v>1</v>
      </c>
      <c r="O221" s="611">
        <v>1</v>
      </c>
      <c r="P221" s="464">
        <f t="shared" si="188"/>
        <v>83200</v>
      </c>
      <c r="Q221" s="465">
        <f t="shared" si="189"/>
        <v>0</v>
      </c>
      <c r="R221" s="465">
        <f t="shared" si="190"/>
        <v>0</v>
      </c>
      <c r="S221" s="465">
        <f t="shared" si="191"/>
        <v>95625</v>
      </c>
      <c r="T221" s="464">
        <f t="shared" si="192"/>
        <v>95625</v>
      </c>
      <c r="U221" s="464">
        <f t="shared" si="193"/>
        <v>1147500</v>
      </c>
      <c r="V221" s="613">
        <v>1</v>
      </c>
      <c r="W221" s="611">
        <v>1</v>
      </c>
      <c r="X221" s="464">
        <f t="shared" si="194"/>
        <v>83200</v>
      </c>
      <c r="Y221" s="465">
        <f t="shared" si="195"/>
        <v>0</v>
      </c>
      <c r="Z221" s="465">
        <f t="shared" si="196"/>
        <v>0</v>
      </c>
      <c r="AA221" s="465">
        <f t="shared" si="197"/>
        <v>95625</v>
      </c>
      <c r="AB221" s="464">
        <f t="shared" si="198"/>
        <v>95625</v>
      </c>
      <c r="AC221" s="464">
        <f t="shared" si="199"/>
        <v>1147500</v>
      </c>
      <c r="AD221" s="613">
        <v>1</v>
      </c>
      <c r="AE221" s="611">
        <v>1</v>
      </c>
      <c r="AF221" s="464">
        <f t="shared" si="200"/>
        <v>83200</v>
      </c>
      <c r="AG221" s="465">
        <f t="shared" si="201"/>
        <v>0</v>
      </c>
      <c r="AH221" s="465">
        <f t="shared" si="202"/>
        <v>0</v>
      </c>
      <c r="AI221" s="465">
        <f t="shared" si="203"/>
        <v>95625</v>
      </c>
      <c r="AJ221" s="464">
        <f t="shared" si="204"/>
        <v>95625</v>
      </c>
      <c r="AK221" s="464">
        <f t="shared" si="205"/>
        <v>1147500</v>
      </c>
    </row>
    <row r="222" spans="1:37" ht="17.25">
      <c r="A222" s="849">
        <v>18</v>
      </c>
      <c r="B222" s="809" t="s">
        <v>273</v>
      </c>
      <c r="C222" s="771" t="s">
        <v>2186</v>
      </c>
      <c r="D222" s="771">
        <v>1957</v>
      </c>
      <c r="E222" s="809" t="s">
        <v>422</v>
      </c>
      <c r="F222" s="804">
        <v>1</v>
      </c>
      <c r="G222" s="862">
        <v>1</v>
      </c>
      <c r="H222" s="806">
        <v>83200</v>
      </c>
      <c r="I222" s="810"/>
      <c r="J222" s="810"/>
      <c r="K222" s="807">
        <v>95625</v>
      </c>
      <c r="L222" s="807">
        <f t="shared" si="207"/>
        <v>95625</v>
      </c>
      <c r="M222" s="806">
        <f t="shared" si="187"/>
        <v>1147500</v>
      </c>
      <c r="N222" s="613">
        <v>1</v>
      </c>
      <c r="O222" s="611">
        <v>1</v>
      </c>
      <c r="P222" s="464">
        <f t="shared" si="188"/>
        <v>83200</v>
      </c>
      <c r="Q222" s="465">
        <f t="shared" si="189"/>
        <v>0</v>
      </c>
      <c r="R222" s="465">
        <f t="shared" si="190"/>
        <v>0</v>
      </c>
      <c r="S222" s="465">
        <f t="shared" si="191"/>
        <v>95625</v>
      </c>
      <c r="T222" s="464">
        <f t="shared" si="192"/>
        <v>95625</v>
      </c>
      <c r="U222" s="464">
        <f t="shared" si="193"/>
        <v>1147500</v>
      </c>
      <c r="V222" s="613">
        <v>1</v>
      </c>
      <c r="W222" s="611">
        <v>1</v>
      </c>
      <c r="X222" s="464">
        <f t="shared" si="194"/>
        <v>83200</v>
      </c>
      <c r="Y222" s="465">
        <f t="shared" si="195"/>
        <v>0</v>
      </c>
      <c r="Z222" s="465">
        <f t="shared" si="196"/>
        <v>0</v>
      </c>
      <c r="AA222" s="465">
        <f t="shared" si="197"/>
        <v>95625</v>
      </c>
      <c r="AB222" s="464">
        <f t="shared" si="198"/>
        <v>95625</v>
      </c>
      <c r="AC222" s="464">
        <f t="shared" si="199"/>
        <v>1147500</v>
      </c>
      <c r="AD222" s="613">
        <v>1</v>
      </c>
      <c r="AE222" s="611">
        <v>1</v>
      </c>
      <c r="AF222" s="464">
        <f t="shared" si="200"/>
        <v>83200</v>
      </c>
      <c r="AG222" s="465">
        <f t="shared" si="201"/>
        <v>0</v>
      </c>
      <c r="AH222" s="465">
        <f t="shared" si="202"/>
        <v>0</v>
      </c>
      <c r="AI222" s="465">
        <f t="shared" si="203"/>
        <v>95625</v>
      </c>
      <c r="AJ222" s="464">
        <f t="shared" si="204"/>
        <v>95625</v>
      </c>
      <c r="AK222" s="464">
        <f t="shared" si="205"/>
        <v>1147500</v>
      </c>
    </row>
    <row r="223" spans="1:37" ht="17.25">
      <c r="A223" s="849">
        <v>19</v>
      </c>
      <c r="B223" s="809" t="s">
        <v>2957</v>
      </c>
      <c r="C223" s="771" t="s">
        <v>2186</v>
      </c>
      <c r="D223" s="771">
        <v>1973</v>
      </c>
      <c r="E223" s="809" t="s">
        <v>422</v>
      </c>
      <c r="F223" s="804">
        <v>1</v>
      </c>
      <c r="G223" s="862">
        <v>1</v>
      </c>
      <c r="H223" s="806">
        <v>83200</v>
      </c>
      <c r="I223" s="810"/>
      <c r="J223" s="810"/>
      <c r="K223" s="807">
        <v>95625</v>
      </c>
      <c r="L223" s="807">
        <f t="shared" si="207"/>
        <v>95625</v>
      </c>
      <c r="M223" s="806">
        <f t="shared" si="187"/>
        <v>1147500</v>
      </c>
      <c r="N223" s="613">
        <v>1</v>
      </c>
      <c r="O223" s="611">
        <v>1</v>
      </c>
      <c r="P223" s="464">
        <f t="shared" si="188"/>
        <v>83200</v>
      </c>
      <c r="Q223" s="465">
        <f t="shared" si="189"/>
        <v>0</v>
      </c>
      <c r="R223" s="465">
        <f t="shared" si="190"/>
        <v>0</v>
      </c>
      <c r="S223" s="465">
        <f t="shared" si="191"/>
        <v>95625</v>
      </c>
      <c r="T223" s="464">
        <f t="shared" si="192"/>
        <v>95625</v>
      </c>
      <c r="U223" s="464">
        <f t="shared" si="193"/>
        <v>1147500</v>
      </c>
      <c r="V223" s="613">
        <v>1</v>
      </c>
      <c r="W223" s="611">
        <v>1</v>
      </c>
      <c r="X223" s="464">
        <f t="shared" si="194"/>
        <v>83200</v>
      </c>
      <c r="Y223" s="465">
        <f t="shared" si="195"/>
        <v>0</v>
      </c>
      <c r="Z223" s="465">
        <f t="shared" si="196"/>
        <v>0</v>
      </c>
      <c r="AA223" s="465">
        <f t="shared" si="197"/>
        <v>95625</v>
      </c>
      <c r="AB223" s="464">
        <f t="shared" si="198"/>
        <v>95625</v>
      </c>
      <c r="AC223" s="464">
        <f t="shared" si="199"/>
        <v>1147500</v>
      </c>
      <c r="AD223" s="613">
        <v>1</v>
      </c>
      <c r="AE223" s="611">
        <v>1</v>
      </c>
      <c r="AF223" s="464">
        <f t="shared" si="200"/>
        <v>83200</v>
      </c>
      <c r="AG223" s="465">
        <f t="shared" si="201"/>
        <v>0</v>
      </c>
      <c r="AH223" s="465">
        <f t="shared" si="202"/>
        <v>0</v>
      </c>
      <c r="AI223" s="465">
        <f t="shared" si="203"/>
        <v>95625</v>
      </c>
      <c r="AJ223" s="464">
        <f t="shared" si="204"/>
        <v>95625</v>
      </c>
      <c r="AK223" s="464">
        <f t="shared" si="205"/>
        <v>1147500</v>
      </c>
    </row>
    <row r="224" spans="1:37" ht="17.25">
      <c r="A224" s="849">
        <v>20</v>
      </c>
      <c r="B224" s="809" t="s">
        <v>1261</v>
      </c>
      <c r="C224" s="771" t="s">
        <v>2186</v>
      </c>
      <c r="D224" s="771">
        <v>1971</v>
      </c>
      <c r="E224" s="809" t="s">
        <v>422</v>
      </c>
      <c r="F224" s="804">
        <v>1</v>
      </c>
      <c r="G224" s="862">
        <v>1</v>
      </c>
      <c r="H224" s="806">
        <v>83200</v>
      </c>
      <c r="I224" s="810"/>
      <c r="J224" s="810"/>
      <c r="K224" s="807">
        <v>95625</v>
      </c>
      <c r="L224" s="807">
        <f t="shared" si="207"/>
        <v>95625</v>
      </c>
      <c r="M224" s="806">
        <f t="shared" si="187"/>
        <v>1147500</v>
      </c>
      <c r="N224" s="613">
        <v>1</v>
      </c>
      <c r="O224" s="611">
        <v>1</v>
      </c>
      <c r="P224" s="464">
        <f t="shared" si="188"/>
        <v>83200</v>
      </c>
      <c r="Q224" s="465">
        <f t="shared" si="189"/>
        <v>0</v>
      </c>
      <c r="R224" s="465">
        <f t="shared" si="190"/>
        <v>0</v>
      </c>
      <c r="S224" s="465">
        <f t="shared" si="191"/>
        <v>95625</v>
      </c>
      <c r="T224" s="464">
        <f t="shared" si="192"/>
        <v>95625</v>
      </c>
      <c r="U224" s="464">
        <f t="shared" si="193"/>
        <v>1147500</v>
      </c>
      <c r="V224" s="613">
        <v>1</v>
      </c>
      <c r="W224" s="611">
        <v>1</v>
      </c>
      <c r="X224" s="464">
        <f t="shared" si="194"/>
        <v>83200</v>
      </c>
      <c r="Y224" s="465">
        <f t="shared" si="195"/>
        <v>0</v>
      </c>
      <c r="Z224" s="465">
        <f t="shared" si="196"/>
        <v>0</v>
      </c>
      <c r="AA224" s="465">
        <f t="shared" si="197"/>
        <v>95625</v>
      </c>
      <c r="AB224" s="464">
        <f t="shared" si="198"/>
        <v>95625</v>
      </c>
      <c r="AC224" s="464">
        <f t="shared" si="199"/>
        <v>1147500</v>
      </c>
      <c r="AD224" s="613">
        <v>1</v>
      </c>
      <c r="AE224" s="611">
        <v>1</v>
      </c>
      <c r="AF224" s="464">
        <f t="shared" si="200"/>
        <v>83200</v>
      </c>
      <c r="AG224" s="465">
        <f t="shared" si="201"/>
        <v>0</v>
      </c>
      <c r="AH224" s="465">
        <f t="shared" si="202"/>
        <v>0</v>
      </c>
      <c r="AI224" s="465">
        <f t="shared" si="203"/>
        <v>95625</v>
      </c>
      <c r="AJ224" s="464">
        <f t="shared" si="204"/>
        <v>95625</v>
      </c>
      <c r="AK224" s="464">
        <f t="shared" si="205"/>
        <v>1147500</v>
      </c>
    </row>
    <row r="225" spans="1:37" ht="17.25">
      <c r="A225" s="849">
        <v>21</v>
      </c>
      <c r="B225" s="809" t="s">
        <v>274</v>
      </c>
      <c r="C225" s="771" t="s">
        <v>2186</v>
      </c>
      <c r="D225" s="771">
        <v>1966</v>
      </c>
      <c r="E225" s="809" t="s">
        <v>422</v>
      </c>
      <c r="F225" s="804">
        <v>1</v>
      </c>
      <c r="G225" s="862">
        <v>1</v>
      </c>
      <c r="H225" s="806">
        <v>83200</v>
      </c>
      <c r="I225" s="810"/>
      <c r="J225" s="810"/>
      <c r="K225" s="807">
        <v>95625</v>
      </c>
      <c r="L225" s="807">
        <f t="shared" si="207"/>
        <v>95625</v>
      </c>
      <c r="M225" s="806">
        <f t="shared" si="187"/>
        <v>1147500</v>
      </c>
      <c r="N225" s="613">
        <v>1</v>
      </c>
      <c r="O225" s="611">
        <v>1</v>
      </c>
      <c r="P225" s="464">
        <f t="shared" si="188"/>
        <v>83200</v>
      </c>
      <c r="Q225" s="465">
        <f t="shared" si="189"/>
        <v>0</v>
      </c>
      <c r="R225" s="465">
        <f t="shared" si="190"/>
        <v>0</v>
      </c>
      <c r="S225" s="465">
        <f t="shared" si="191"/>
        <v>95625</v>
      </c>
      <c r="T225" s="464">
        <f t="shared" si="192"/>
        <v>95625</v>
      </c>
      <c r="U225" s="464">
        <f t="shared" si="193"/>
        <v>1147500</v>
      </c>
      <c r="V225" s="613">
        <v>1</v>
      </c>
      <c r="W225" s="611">
        <v>1</v>
      </c>
      <c r="X225" s="464">
        <f t="shared" si="194"/>
        <v>83200</v>
      </c>
      <c r="Y225" s="465">
        <f t="shared" si="195"/>
        <v>0</v>
      </c>
      <c r="Z225" s="465">
        <f t="shared" si="196"/>
        <v>0</v>
      </c>
      <c r="AA225" s="465">
        <f t="shared" si="197"/>
        <v>95625</v>
      </c>
      <c r="AB225" s="464">
        <f t="shared" si="198"/>
        <v>95625</v>
      </c>
      <c r="AC225" s="464">
        <f t="shared" si="199"/>
        <v>1147500</v>
      </c>
      <c r="AD225" s="613">
        <v>1</v>
      </c>
      <c r="AE225" s="611">
        <v>1</v>
      </c>
      <c r="AF225" s="464">
        <f t="shared" si="200"/>
        <v>83200</v>
      </c>
      <c r="AG225" s="465">
        <f t="shared" si="201"/>
        <v>0</v>
      </c>
      <c r="AH225" s="465">
        <f t="shared" si="202"/>
        <v>0</v>
      </c>
      <c r="AI225" s="465">
        <f t="shared" si="203"/>
        <v>95625</v>
      </c>
      <c r="AJ225" s="464">
        <f t="shared" si="204"/>
        <v>95625</v>
      </c>
      <c r="AK225" s="464">
        <f t="shared" si="205"/>
        <v>1147500</v>
      </c>
    </row>
    <row r="226" spans="1:37" ht="17.25">
      <c r="A226" s="849">
        <v>22</v>
      </c>
      <c r="B226" s="809" t="s">
        <v>1712</v>
      </c>
      <c r="C226" s="771" t="s">
        <v>2186</v>
      </c>
      <c r="D226" s="771">
        <v>1977</v>
      </c>
      <c r="E226" s="809" t="s">
        <v>422</v>
      </c>
      <c r="F226" s="804">
        <v>1</v>
      </c>
      <c r="G226" s="862">
        <v>1</v>
      </c>
      <c r="H226" s="806">
        <v>83200</v>
      </c>
      <c r="I226" s="810"/>
      <c r="J226" s="810"/>
      <c r="K226" s="807">
        <v>104000</v>
      </c>
      <c r="L226" s="807">
        <f t="shared" si="207"/>
        <v>104000</v>
      </c>
      <c r="M226" s="806">
        <f t="shared" si="187"/>
        <v>1248000</v>
      </c>
      <c r="N226" s="613">
        <v>1</v>
      </c>
      <c r="O226" s="611">
        <v>1</v>
      </c>
      <c r="P226" s="464">
        <f t="shared" si="188"/>
        <v>83200</v>
      </c>
      <c r="Q226" s="465">
        <f t="shared" si="189"/>
        <v>0</v>
      </c>
      <c r="R226" s="465">
        <f t="shared" si="190"/>
        <v>0</v>
      </c>
      <c r="S226" s="465">
        <f t="shared" si="191"/>
        <v>104000</v>
      </c>
      <c r="T226" s="464">
        <f t="shared" si="192"/>
        <v>104000</v>
      </c>
      <c r="U226" s="464">
        <f t="shared" si="193"/>
        <v>1248000</v>
      </c>
      <c r="V226" s="613">
        <v>1</v>
      </c>
      <c r="W226" s="611">
        <v>1</v>
      </c>
      <c r="X226" s="464">
        <f t="shared" si="194"/>
        <v>83200</v>
      </c>
      <c r="Y226" s="465">
        <f t="shared" si="195"/>
        <v>0</v>
      </c>
      <c r="Z226" s="465">
        <f t="shared" si="196"/>
        <v>0</v>
      </c>
      <c r="AA226" s="465">
        <f t="shared" si="197"/>
        <v>104000</v>
      </c>
      <c r="AB226" s="464">
        <f t="shared" si="198"/>
        <v>104000</v>
      </c>
      <c r="AC226" s="464">
        <f t="shared" si="199"/>
        <v>1248000</v>
      </c>
      <c r="AD226" s="613">
        <v>1</v>
      </c>
      <c r="AE226" s="611">
        <v>1</v>
      </c>
      <c r="AF226" s="464">
        <f t="shared" si="200"/>
        <v>83200</v>
      </c>
      <c r="AG226" s="465">
        <f t="shared" si="201"/>
        <v>0</v>
      </c>
      <c r="AH226" s="465">
        <f t="shared" si="202"/>
        <v>0</v>
      </c>
      <c r="AI226" s="465">
        <f t="shared" si="203"/>
        <v>104000</v>
      </c>
      <c r="AJ226" s="464">
        <f t="shared" si="204"/>
        <v>104000</v>
      </c>
      <c r="AK226" s="464">
        <f t="shared" si="205"/>
        <v>1248000</v>
      </c>
    </row>
    <row r="227" spans="1:37" ht="17.25">
      <c r="A227" s="849">
        <v>23</v>
      </c>
      <c r="B227" s="809" t="s">
        <v>1713</v>
      </c>
      <c r="C227" s="771" t="s">
        <v>2186</v>
      </c>
      <c r="D227" s="771">
        <v>1970</v>
      </c>
      <c r="E227" s="809" t="s">
        <v>422</v>
      </c>
      <c r="F227" s="804">
        <v>1</v>
      </c>
      <c r="G227" s="862">
        <v>1</v>
      </c>
      <c r="H227" s="806">
        <v>83200</v>
      </c>
      <c r="I227" s="810"/>
      <c r="J227" s="810"/>
      <c r="K227" s="807">
        <v>95625</v>
      </c>
      <c r="L227" s="807">
        <f t="shared" si="207"/>
        <v>95625</v>
      </c>
      <c r="M227" s="806">
        <f t="shared" si="187"/>
        <v>1147500</v>
      </c>
      <c r="N227" s="613">
        <v>1</v>
      </c>
      <c r="O227" s="611">
        <v>1</v>
      </c>
      <c r="P227" s="464">
        <f t="shared" si="188"/>
        <v>83200</v>
      </c>
      <c r="Q227" s="465">
        <f t="shared" si="189"/>
        <v>0</v>
      </c>
      <c r="R227" s="465">
        <f t="shared" si="190"/>
        <v>0</v>
      </c>
      <c r="S227" s="465">
        <f t="shared" si="191"/>
        <v>95625</v>
      </c>
      <c r="T227" s="464">
        <f t="shared" si="192"/>
        <v>95625</v>
      </c>
      <c r="U227" s="464">
        <f t="shared" si="193"/>
        <v>1147500</v>
      </c>
      <c r="V227" s="613">
        <v>1</v>
      </c>
      <c r="W227" s="611">
        <v>1</v>
      </c>
      <c r="X227" s="464">
        <f t="shared" si="194"/>
        <v>83200</v>
      </c>
      <c r="Y227" s="465">
        <f t="shared" si="195"/>
        <v>0</v>
      </c>
      <c r="Z227" s="465">
        <f t="shared" si="196"/>
        <v>0</v>
      </c>
      <c r="AA227" s="465">
        <f t="shared" si="197"/>
        <v>95625</v>
      </c>
      <c r="AB227" s="464">
        <f t="shared" si="198"/>
        <v>95625</v>
      </c>
      <c r="AC227" s="464">
        <f t="shared" si="199"/>
        <v>1147500</v>
      </c>
      <c r="AD227" s="613">
        <v>1</v>
      </c>
      <c r="AE227" s="611">
        <v>1</v>
      </c>
      <c r="AF227" s="464">
        <f t="shared" si="200"/>
        <v>83200</v>
      </c>
      <c r="AG227" s="465">
        <f t="shared" si="201"/>
        <v>0</v>
      </c>
      <c r="AH227" s="465">
        <f t="shared" si="202"/>
        <v>0</v>
      </c>
      <c r="AI227" s="465">
        <f t="shared" si="203"/>
        <v>95625</v>
      </c>
      <c r="AJ227" s="464">
        <f t="shared" si="204"/>
        <v>95625</v>
      </c>
      <c r="AK227" s="464">
        <f t="shared" si="205"/>
        <v>1147500</v>
      </c>
    </row>
    <row r="228" spans="1:37" ht="17.25">
      <c r="A228" s="849">
        <v>24</v>
      </c>
      <c r="B228" s="809" t="s">
        <v>78</v>
      </c>
      <c r="C228" s="771"/>
      <c r="D228" s="771"/>
      <c r="E228" s="809" t="s">
        <v>422</v>
      </c>
      <c r="F228" s="804">
        <v>1</v>
      </c>
      <c r="G228" s="862">
        <v>1</v>
      </c>
      <c r="H228" s="806">
        <v>83200</v>
      </c>
      <c r="I228" s="810"/>
      <c r="J228" s="810"/>
      <c r="K228" s="807">
        <v>104000</v>
      </c>
      <c r="L228" s="807">
        <f t="shared" si="207"/>
        <v>104000</v>
      </c>
      <c r="M228" s="806">
        <f t="shared" si="187"/>
        <v>1248000</v>
      </c>
      <c r="N228" s="613">
        <v>1</v>
      </c>
      <c r="O228" s="611">
        <v>1</v>
      </c>
      <c r="P228" s="464">
        <f t="shared" si="188"/>
        <v>83200</v>
      </c>
      <c r="Q228" s="465">
        <f t="shared" si="189"/>
        <v>0</v>
      </c>
      <c r="R228" s="465">
        <f t="shared" si="190"/>
        <v>0</v>
      </c>
      <c r="S228" s="465">
        <f t="shared" si="191"/>
        <v>104000</v>
      </c>
      <c r="T228" s="464">
        <f t="shared" si="192"/>
        <v>104000</v>
      </c>
      <c r="U228" s="464">
        <f t="shared" si="193"/>
        <v>1248000</v>
      </c>
      <c r="V228" s="613">
        <v>1</v>
      </c>
      <c r="W228" s="611">
        <v>1</v>
      </c>
      <c r="X228" s="464">
        <f t="shared" si="194"/>
        <v>83200</v>
      </c>
      <c r="Y228" s="465">
        <f t="shared" si="195"/>
        <v>0</v>
      </c>
      <c r="Z228" s="465">
        <f t="shared" si="196"/>
        <v>0</v>
      </c>
      <c r="AA228" s="465">
        <f t="shared" si="197"/>
        <v>104000</v>
      </c>
      <c r="AB228" s="464">
        <f t="shared" si="198"/>
        <v>104000</v>
      </c>
      <c r="AC228" s="464">
        <f t="shared" si="199"/>
        <v>1248000</v>
      </c>
      <c r="AD228" s="613">
        <v>1</v>
      </c>
      <c r="AE228" s="611">
        <v>1</v>
      </c>
      <c r="AF228" s="464">
        <f t="shared" si="200"/>
        <v>83200</v>
      </c>
      <c r="AG228" s="465">
        <f t="shared" si="201"/>
        <v>0</v>
      </c>
      <c r="AH228" s="465">
        <f t="shared" si="202"/>
        <v>0</v>
      </c>
      <c r="AI228" s="465">
        <f t="shared" si="203"/>
        <v>104000</v>
      </c>
      <c r="AJ228" s="464">
        <f t="shared" si="204"/>
        <v>104000</v>
      </c>
      <c r="AK228" s="464">
        <f t="shared" si="205"/>
        <v>1248000</v>
      </c>
    </row>
    <row r="229" spans="1:37" ht="18" customHeight="1">
      <c r="A229" s="849">
        <v>25</v>
      </c>
      <c r="B229" s="809" t="s">
        <v>276</v>
      </c>
      <c r="C229" s="780" t="s">
        <v>2187</v>
      </c>
      <c r="D229" s="780">
        <v>1950</v>
      </c>
      <c r="E229" s="781" t="s">
        <v>615</v>
      </c>
      <c r="F229" s="804">
        <v>1</v>
      </c>
      <c r="G229" s="862">
        <v>1.4</v>
      </c>
      <c r="H229" s="806">
        <v>83200</v>
      </c>
      <c r="I229" s="810"/>
      <c r="J229" s="810"/>
      <c r="K229" s="810">
        <f>G229*H229</f>
        <v>116479.99999999999</v>
      </c>
      <c r="L229" s="806">
        <f>+I229+J229+K229</f>
        <v>116479.99999999999</v>
      </c>
      <c r="M229" s="806">
        <f>+L229*12</f>
        <v>1397759.9999999998</v>
      </c>
      <c r="N229" s="613">
        <v>1</v>
      </c>
      <c r="O229" s="611">
        <v>1.4</v>
      </c>
      <c r="P229" s="464">
        <f t="shared" si="188"/>
        <v>83200</v>
      </c>
      <c r="Q229" s="465">
        <f t="shared" si="189"/>
        <v>0</v>
      </c>
      <c r="R229" s="465">
        <f t="shared" si="190"/>
        <v>0</v>
      </c>
      <c r="S229" s="465">
        <f t="shared" si="191"/>
        <v>116479.99999999999</v>
      </c>
      <c r="T229" s="464">
        <f t="shared" si="192"/>
        <v>116479.99999999999</v>
      </c>
      <c r="U229" s="464">
        <f>+T229*12</f>
        <v>1397759.9999999998</v>
      </c>
      <c r="V229" s="613">
        <v>1</v>
      </c>
      <c r="W229" s="611">
        <v>1.4</v>
      </c>
      <c r="X229" s="464">
        <f t="shared" si="194"/>
        <v>83200</v>
      </c>
      <c r="Y229" s="465">
        <f t="shared" si="195"/>
        <v>0</v>
      </c>
      <c r="Z229" s="465">
        <f t="shared" si="196"/>
        <v>0</v>
      </c>
      <c r="AA229" s="465">
        <f t="shared" si="197"/>
        <v>116479.99999999999</v>
      </c>
      <c r="AB229" s="464">
        <f t="shared" si="198"/>
        <v>116479.99999999999</v>
      </c>
      <c r="AC229" s="464">
        <f>+AB229*12</f>
        <v>1397759.9999999998</v>
      </c>
      <c r="AD229" s="613">
        <v>1</v>
      </c>
      <c r="AE229" s="611">
        <v>1.4</v>
      </c>
      <c r="AF229" s="464">
        <f t="shared" si="200"/>
        <v>83200</v>
      </c>
      <c r="AG229" s="465">
        <f t="shared" si="201"/>
        <v>0</v>
      </c>
      <c r="AH229" s="465">
        <f t="shared" si="202"/>
        <v>0</v>
      </c>
      <c r="AI229" s="465">
        <f t="shared" si="203"/>
        <v>116479.99999999999</v>
      </c>
      <c r="AJ229" s="464">
        <f t="shared" si="204"/>
        <v>116479.99999999999</v>
      </c>
      <c r="AK229" s="464">
        <f>+AJ229*12</f>
        <v>1397759.9999999998</v>
      </c>
    </row>
    <row r="230" spans="1:37" ht="40.5">
      <c r="A230" s="849">
        <v>26</v>
      </c>
      <c r="B230" s="809" t="s">
        <v>78</v>
      </c>
      <c r="C230" s="780"/>
      <c r="D230" s="780"/>
      <c r="E230" s="781" t="s">
        <v>993</v>
      </c>
      <c r="F230" s="804">
        <v>1</v>
      </c>
      <c r="G230" s="862">
        <v>1</v>
      </c>
      <c r="H230" s="806">
        <v>83200</v>
      </c>
      <c r="I230" s="810"/>
      <c r="J230" s="810"/>
      <c r="K230" s="807">
        <v>104000</v>
      </c>
      <c r="L230" s="806">
        <f>+I230+J230+K230</f>
        <v>104000</v>
      </c>
      <c r="M230" s="806">
        <f t="shared" si="187"/>
        <v>1248000</v>
      </c>
      <c r="N230" s="613">
        <v>1</v>
      </c>
      <c r="O230" s="611">
        <v>1</v>
      </c>
      <c r="P230" s="464">
        <f t="shared" si="188"/>
        <v>83200</v>
      </c>
      <c r="Q230" s="465">
        <f t="shared" si="189"/>
        <v>0</v>
      </c>
      <c r="R230" s="465">
        <f t="shared" si="190"/>
        <v>0</v>
      </c>
      <c r="S230" s="465">
        <f t="shared" si="191"/>
        <v>104000</v>
      </c>
      <c r="T230" s="464">
        <f t="shared" si="192"/>
        <v>104000</v>
      </c>
      <c r="U230" s="464">
        <f t="shared" si="193"/>
        <v>1248000</v>
      </c>
      <c r="V230" s="613">
        <v>1</v>
      </c>
      <c r="W230" s="611">
        <v>1</v>
      </c>
      <c r="X230" s="464">
        <f t="shared" si="194"/>
        <v>83200</v>
      </c>
      <c r="Y230" s="465">
        <f t="shared" si="195"/>
        <v>0</v>
      </c>
      <c r="Z230" s="465">
        <f t="shared" si="196"/>
        <v>0</v>
      </c>
      <c r="AA230" s="465">
        <f t="shared" si="197"/>
        <v>104000</v>
      </c>
      <c r="AB230" s="464">
        <f t="shared" si="198"/>
        <v>104000</v>
      </c>
      <c r="AC230" s="464">
        <f t="shared" si="199"/>
        <v>1248000</v>
      </c>
      <c r="AD230" s="613">
        <v>1</v>
      </c>
      <c r="AE230" s="611">
        <v>1</v>
      </c>
      <c r="AF230" s="464">
        <f t="shared" si="200"/>
        <v>83200</v>
      </c>
      <c r="AG230" s="465">
        <f t="shared" si="201"/>
        <v>0</v>
      </c>
      <c r="AH230" s="465">
        <f t="shared" si="202"/>
        <v>0</v>
      </c>
      <c r="AI230" s="465">
        <f t="shared" si="203"/>
        <v>104000</v>
      </c>
      <c r="AJ230" s="464">
        <f t="shared" si="204"/>
        <v>104000</v>
      </c>
      <c r="AK230" s="464">
        <f t="shared" si="205"/>
        <v>1248000</v>
      </c>
    </row>
    <row r="231" spans="1:37" ht="18" customHeight="1">
      <c r="A231" s="849">
        <v>27</v>
      </c>
      <c r="B231" s="809" t="s">
        <v>1486</v>
      </c>
      <c r="C231" s="771" t="s">
        <v>2187</v>
      </c>
      <c r="D231" s="771">
        <v>1959</v>
      </c>
      <c r="E231" s="809" t="s">
        <v>418</v>
      </c>
      <c r="F231" s="804">
        <v>1</v>
      </c>
      <c r="G231" s="862">
        <v>1.2</v>
      </c>
      <c r="H231" s="806">
        <v>83200</v>
      </c>
      <c r="I231" s="810"/>
      <c r="J231" s="810"/>
      <c r="K231" s="810">
        <v>99840</v>
      </c>
      <c r="L231" s="807">
        <f>+I231+J231+K231</f>
        <v>99840</v>
      </c>
      <c r="M231" s="806">
        <f t="shared" si="187"/>
        <v>1198080</v>
      </c>
      <c r="N231" s="613">
        <v>1</v>
      </c>
      <c r="O231" s="610">
        <v>1.2</v>
      </c>
      <c r="P231" s="464">
        <f t="shared" si="188"/>
        <v>83200</v>
      </c>
      <c r="Q231" s="465">
        <f t="shared" si="189"/>
        <v>0</v>
      </c>
      <c r="R231" s="465">
        <f t="shared" si="190"/>
        <v>0</v>
      </c>
      <c r="S231" s="465">
        <f t="shared" si="191"/>
        <v>99840</v>
      </c>
      <c r="T231" s="464">
        <f t="shared" si="192"/>
        <v>99840</v>
      </c>
      <c r="U231" s="464">
        <f t="shared" si="193"/>
        <v>1198080</v>
      </c>
      <c r="V231" s="613">
        <v>1</v>
      </c>
      <c r="W231" s="610">
        <v>1.2</v>
      </c>
      <c r="X231" s="464">
        <f t="shared" si="194"/>
        <v>83200</v>
      </c>
      <c r="Y231" s="465">
        <f t="shared" si="195"/>
        <v>0</v>
      </c>
      <c r="Z231" s="465">
        <f t="shared" si="196"/>
        <v>0</v>
      </c>
      <c r="AA231" s="465">
        <f t="shared" si="197"/>
        <v>99840</v>
      </c>
      <c r="AB231" s="464">
        <f t="shared" si="198"/>
        <v>99840</v>
      </c>
      <c r="AC231" s="464">
        <f t="shared" si="199"/>
        <v>1198080</v>
      </c>
      <c r="AD231" s="613">
        <v>1</v>
      </c>
      <c r="AE231" s="610">
        <v>1.2</v>
      </c>
      <c r="AF231" s="464">
        <f t="shared" si="200"/>
        <v>83200</v>
      </c>
      <c r="AG231" s="465">
        <f t="shared" si="201"/>
        <v>0</v>
      </c>
      <c r="AH231" s="465">
        <f t="shared" si="202"/>
        <v>0</v>
      </c>
      <c r="AI231" s="465">
        <f t="shared" si="203"/>
        <v>99840</v>
      </c>
      <c r="AJ231" s="464">
        <f t="shared" si="204"/>
        <v>99840</v>
      </c>
      <c r="AK231" s="464">
        <f t="shared" si="205"/>
        <v>1198080</v>
      </c>
    </row>
    <row r="232" spans="1:37" ht="18" customHeight="1">
      <c r="A232" s="1018" t="s">
        <v>47</v>
      </c>
      <c r="B232" s="1018"/>
      <c r="C232" s="1018"/>
      <c r="D232" s="1018"/>
      <c r="E232" s="1018"/>
      <c r="F232" s="614">
        <f t="shared" ref="F232:AK232" si="208">SUM(F205:F231)</f>
        <v>27</v>
      </c>
      <c r="G232" s="614">
        <f t="shared" si="208"/>
        <v>31.45</v>
      </c>
      <c r="H232" s="614">
        <f t="shared" si="208"/>
        <v>2246400</v>
      </c>
      <c r="I232" s="614">
        <f t="shared" si="208"/>
        <v>0</v>
      </c>
      <c r="J232" s="614">
        <f t="shared" si="208"/>
        <v>0</v>
      </c>
      <c r="K232" s="614">
        <f t="shared" si="208"/>
        <v>2878115</v>
      </c>
      <c r="L232" s="614">
        <f t="shared" si="208"/>
        <v>2878115</v>
      </c>
      <c r="M232" s="614">
        <f t="shared" si="208"/>
        <v>34537380</v>
      </c>
      <c r="N232" s="614">
        <f t="shared" si="208"/>
        <v>27</v>
      </c>
      <c r="O232" s="614">
        <f t="shared" si="208"/>
        <v>31.45</v>
      </c>
      <c r="P232" s="614">
        <f t="shared" si="208"/>
        <v>2246400</v>
      </c>
      <c r="Q232" s="614">
        <f t="shared" si="208"/>
        <v>0</v>
      </c>
      <c r="R232" s="614">
        <f t="shared" si="208"/>
        <v>0</v>
      </c>
      <c r="S232" s="614">
        <f t="shared" si="208"/>
        <v>2878115</v>
      </c>
      <c r="T232" s="614">
        <f t="shared" si="208"/>
        <v>2878115</v>
      </c>
      <c r="U232" s="614">
        <f t="shared" si="208"/>
        <v>34537380</v>
      </c>
      <c r="V232" s="614">
        <f t="shared" si="208"/>
        <v>27</v>
      </c>
      <c r="W232" s="614">
        <f t="shared" si="208"/>
        <v>31.45</v>
      </c>
      <c r="X232" s="614">
        <f t="shared" si="208"/>
        <v>2246400</v>
      </c>
      <c r="Y232" s="614">
        <f t="shared" si="208"/>
        <v>0</v>
      </c>
      <c r="Z232" s="614">
        <f t="shared" si="208"/>
        <v>0</v>
      </c>
      <c r="AA232" s="614">
        <f t="shared" si="208"/>
        <v>2878115</v>
      </c>
      <c r="AB232" s="614">
        <f t="shared" si="208"/>
        <v>2878115</v>
      </c>
      <c r="AC232" s="614">
        <f t="shared" si="208"/>
        <v>34537380</v>
      </c>
      <c r="AD232" s="614">
        <f t="shared" si="208"/>
        <v>27</v>
      </c>
      <c r="AE232" s="614">
        <f t="shared" si="208"/>
        <v>31.45</v>
      </c>
      <c r="AF232" s="614">
        <f t="shared" si="208"/>
        <v>2246400</v>
      </c>
      <c r="AG232" s="614">
        <f t="shared" si="208"/>
        <v>0</v>
      </c>
      <c r="AH232" s="614">
        <f t="shared" si="208"/>
        <v>0</v>
      </c>
      <c r="AI232" s="614">
        <f t="shared" si="208"/>
        <v>2878115</v>
      </c>
      <c r="AJ232" s="614">
        <f t="shared" si="208"/>
        <v>2878115</v>
      </c>
      <c r="AK232" s="614">
        <f t="shared" si="208"/>
        <v>34537380</v>
      </c>
    </row>
    <row r="233" spans="1:37" ht="17.25">
      <c r="F233" s="473"/>
      <c r="G233" s="473"/>
      <c r="H233" s="473"/>
      <c r="I233" s="473"/>
      <c r="J233" s="473"/>
      <c r="K233" s="473"/>
      <c r="L233" s="473"/>
      <c r="N233" s="473"/>
      <c r="O233" s="473"/>
      <c r="P233" s="473"/>
      <c r="Q233" s="473"/>
      <c r="R233" s="473"/>
      <c r="S233" s="473"/>
      <c r="T233" s="473"/>
      <c r="U233" s="473"/>
      <c r="V233" s="473"/>
      <c r="W233" s="473"/>
      <c r="X233" s="473"/>
      <c r="Y233" s="473"/>
      <c r="Z233" s="473"/>
      <c r="AA233" s="473"/>
      <c r="AB233" s="473"/>
      <c r="AC233" s="473"/>
      <c r="AD233" s="473"/>
      <c r="AE233" s="473"/>
      <c r="AF233" s="473"/>
      <c r="AG233" s="473"/>
      <c r="AH233" s="473"/>
      <c r="AI233" s="473"/>
      <c r="AJ233" s="473"/>
      <c r="AK233" s="473"/>
    </row>
    <row r="234" spans="1:37" ht="17.25">
      <c r="F234" s="473"/>
      <c r="G234" s="473"/>
      <c r="H234" s="473"/>
      <c r="I234" s="473"/>
      <c r="J234" s="473"/>
      <c r="K234" s="473"/>
      <c r="L234" s="473"/>
      <c r="N234" s="473"/>
      <c r="O234" s="473"/>
      <c r="P234" s="473"/>
      <c r="Q234" s="473"/>
      <c r="R234" s="473"/>
      <c r="S234" s="473"/>
      <c r="T234" s="473"/>
      <c r="U234" s="473"/>
      <c r="V234" s="473"/>
      <c r="W234" s="473"/>
      <c r="X234" s="473"/>
      <c r="Y234" s="473"/>
      <c r="Z234" s="473"/>
      <c r="AA234" s="473"/>
      <c r="AB234" s="473"/>
      <c r="AC234" s="473"/>
      <c r="AD234" s="473"/>
      <c r="AE234" s="473"/>
      <c r="AF234" s="473"/>
      <c r="AG234" s="473"/>
      <c r="AH234" s="473"/>
      <c r="AI234" s="473"/>
      <c r="AJ234" s="473"/>
      <c r="AK234" s="473"/>
    </row>
    <row r="235" spans="1:37" s="608" customFormat="1" ht="18" customHeight="1">
      <c r="A235" s="1009" t="s">
        <v>576</v>
      </c>
      <c r="B235" s="1010"/>
      <c r="C235" s="1010"/>
      <c r="D235" s="1010"/>
      <c r="E235" s="1011"/>
      <c r="F235" s="1008" t="s">
        <v>1112</v>
      </c>
      <c r="G235" s="1008"/>
      <c r="H235" s="1008"/>
      <c r="I235" s="1008"/>
      <c r="J235" s="1008"/>
      <c r="K235" s="1008"/>
      <c r="L235" s="1008"/>
      <c r="M235" s="1008"/>
      <c r="N235" s="1022" t="s">
        <v>1112</v>
      </c>
      <c r="O235" s="1022"/>
      <c r="P235" s="1022"/>
      <c r="Q235" s="1022"/>
      <c r="R235" s="1022"/>
      <c r="S235" s="1022"/>
      <c r="T235" s="1022"/>
      <c r="U235" s="1022"/>
      <c r="V235" s="1022" t="s">
        <v>1112</v>
      </c>
      <c r="W235" s="1022"/>
      <c r="X235" s="1022"/>
      <c r="Y235" s="1022"/>
      <c r="Z235" s="1022"/>
      <c r="AA235" s="1022"/>
      <c r="AB235" s="1022"/>
      <c r="AC235" s="1022"/>
      <c r="AD235" s="1022" t="s">
        <v>1112</v>
      </c>
      <c r="AE235" s="1022"/>
      <c r="AF235" s="1022"/>
      <c r="AG235" s="1022"/>
      <c r="AH235" s="1022"/>
      <c r="AI235" s="1022"/>
      <c r="AJ235" s="1022"/>
      <c r="AK235" s="1022"/>
    </row>
    <row r="236" spans="1:37" s="608" customFormat="1" ht="24" customHeight="1">
      <c r="A236" s="1012" t="s">
        <v>231</v>
      </c>
      <c r="B236" s="1013"/>
      <c r="C236" s="1013"/>
      <c r="D236" s="1013"/>
      <c r="E236" s="1014"/>
      <c r="F236" s="1006" t="s">
        <v>1367</v>
      </c>
      <c r="G236" s="1006"/>
      <c r="H236" s="1006"/>
      <c r="I236" s="1006"/>
      <c r="J236" s="1006"/>
      <c r="K236" s="1006"/>
      <c r="L236" s="1006"/>
      <c r="M236" s="1006"/>
      <c r="N236" s="1015" t="s">
        <v>1533</v>
      </c>
      <c r="O236" s="1016"/>
      <c r="P236" s="1016"/>
      <c r="Q236" s="1016"/>
      <c r="R236" s="1016"/>
      <c r="S236" s="1016"/>
      <c r="T236" s="1016"/>
      <c r="U236" s="1017"/>
      <c r="V236" s="1006" t="s">
        <v>2167</v>
      </c>
      <c r="W236" s="1006"/>
      <c r="X236" s="1006"/>
      <c r="Y236" s="1006"/>
      <c r="Z236" s="1006"/>
      <c r="AA236" s="1006"/>
      <c r="AB236" s="1006"/>
      <c r="AC236" s="1006"/>
      <c r="AD236" s="1006" t="s">
        <v>2776</v>
      </c>
      <c r="AE236" s="1006"/>
      <c r="AF236" s="1006"/>
      <c r="AG236" s="1006"/>
      <c r="AH236" s="1006"/>
      <c r="AI236" s="1006"/>
      <c r="AJ236" s="1006"/>
      <c r="AK236" s="1006"/>
    </row>
    <row r="237" spans="1:37" s="608" customFormat="1" ht="82.5" customHeight="1">
      <c r="A237" s="621" t="s">
        <v>10</v>
      </c>
      <c r="B237" s="793" t="s">
        <v>54</v>
      </c>
      <c r="C237" s="793" t="s">
        <v>2184</v>
      </c>
      <c r="D237" s="584" t="s">
        <v>2185</v>
      </c>
      <c r="E237" s="793" t="s">
        <v>55</v>
      </c>
      <c r="F237" s="622" t="s">
        <v>56</v>
      </c>
      <c r="G237" s="622" t="s">
        <v>90</v>
      </c>
      <c r="H237" s="622" t="s">
        <v>62</v>
      </c>
      <c r="I237" s="622" t="s">
        <v>58</v>
      </c>
      <c r="J237" s="622" t="s">
        <v>59</v>
      </c>
      <c r="K237" s="622" t="s">
        <v>626</v>
      </c>
      <c r="L237" s="622" t="s">
        <v>574</v>
      </c>
      <c r="M237" s="623" t="s">
        <v>1374</v>
      </c>
      <c r="N237" s="622" t="s">
        <v>56</v>
      </c>
      <c r="O237" s="622" t="s">
        <v>90</v>
      </c>
      <c r="P237" s="622" t="s">
        <v>62</v>
      </c>
      <c r="Q237" s="622" t="s">
        <v>58</v>
      </c>
      <c r="R237" s="622" t="s">
        <v>59</v>
      </c>
      <c r="S237" s="622" t="s">
        <v>626</v>
      </c>
      <c r="T237" s="622" t="s">
        <v>574</v>
      </c>
      <c r="U237" s="623" t="s">
        <v>1534</v>
      </c>
      <c r="V237" s="622" t="s">
        <v>56</v>
      </c>
      <c r="W237" s="622" t="s">
        <v>90</v>
      </c>
      <c r="X237" s="622" t="s">
        <v>62</v>
      </c>
      <c r="Y237" s="622" t="s">
        <v>58</v>
      </c>
      <c r="Z237" s="622" t="s">
        <v>59</v>
      </c>
      <c r="AA237" s="622" t="s">
        <v>626</v>
      </c>
      <c r="AB237" s="622" t="s">
        <v>574</v>
      </c>
      <c r="AC237" s="623" t="s">
        <v>2173</v>
      </c>
      <c r="AD237" s="622" t="s">
        <v>56</v>
      </c>
      <c r="AE237" s="622" t="s">
        <v>90</v>
      </c>
      <c r="AF237" s="622" t="s">
        <v>62</v>
      </c>
      <c r="AG237" s="622" t="s">
        <v>58</v>
      </c>
      <c r="AH237" s="622" t="s">
        <v>59</v>
      </c>
      <c r="AI237" s="622" t="s">
        <v>626</v>
      </c>
      <c r="AJ237" s="622" t="s">
        <v>574</v>
      </c>
      <c r="AK237" s="623" t="s">
        <v>2782</v>
      </c>
    </row>
    <row r="238" spans="1:37" s="609" customFormat="1" ht="17.25">
      <c r="A238" s="849">
        <v>1</v>
      </c>
      <c r="B238" s="809" t="s">
        <v>2973</v>
      </c>
      <c r="C238" s="771" t="s">
        <v>2208</v>
      </c>
      <c r="D238" s="771">
        <v>1965</v>
      </c>
      <c r="E238" s="809" t="s">
        <v>409</v>
      </c>
      <c r="F238" s="804">
        <v>1</v>
      </c>
      <c r="G238" s="810">
        <v>1.5</v>
      </c>
      <c r="H238" s="806">
        <v>83200</v>
      </c>
      <c r="I238" s="810"/>
      <c r="J238" s="810"/>
      <c r="K238" s="807">
        <f>G238*H238</f>
        <v>124800</v>
      </c>
      <c r="L238" s="806">
        <f t="shared" ref="L238:L243" si="209">+I238+J238+K238</f>
        <v>124800</v>
      </c>
      <c r="M238" s="806">
        <f t="shared" ref="M238:M243" si="210">+L238*12</f>
        <v>1497600</v>
      </c>
      <c r="N238" s="613">
        <v>1</v>
      </c>
      <c r="O238" s="611">
        <v>1.5</v>
      </c>
      <c r="P238" s="464">
        <f t="shared" ref="P238:P256" si="211">+H238</f>
        <v>83200</v>
      </c>
      <c r="Q238" s="465">
        <f t="shared" ref="Q238:Q256" si="212">+I238</f>
        <v>0</v>
      </c>
      <c r="R238" s="465">
        <f t="shared" ref="R238:R256" si="213">+J238</f>
        <v>0</v>
      </c>
      <c r="S238" s="465">
        <f t="shared" ref="S238:S256" si="214">+K238</f>
        <v>124800</v>
      </c>
      <c r="T238" s="464">
        <f t="shared" ref="T238:T256" si="215">+Q238+R238+S238</f>
        <v>124800</v>
      </c>
      <c r="U238" s="464">
        <f t="shared" ref="U238:U243" si="216">+T238*12</f>
        <v>1497600</v>
      </c>
      <c r="V238" s="613">
        <v>1</v>
      </c>
      <c r="W238" s="611">
        <v>1.5</v>
      </c>
      <c r="X238" s="464">
        <f t="shared" ref="X238:X256" si="217">+P238</f>
        <v>83200</v>
      </c>
      <c r="Y238" s="465">
        <f t="shared" ref="Y238:Y256" si="218">+Q238</f>
        <v>0</v>
      </c>
      <c r="Z238" s="465">
        <f t="shared" ref="Z238:Z256" si="219">+R238</f>
        <v>0</v>
      </c>
      <c r="AA238" s="465">
        <f t="shared" ref="AA238:AA256" si="220">+S238</f>
        <v>124800</v>
      </c>
      <c r="AB238" s="464">
        <f t="shared" ref="AB238:AB256" si="221">+Y238+Z238+AA238</f>
        <v>124800</v>
      </c>
      <c r="AC238" s="464">
        <f t="shared" ref="AC238:AC243" si="222">+AB238*12</f>
        <v>1497600</v>
      </c>
      <c r="AD238" s="613">
        <v>1</v>
      </c>
      <c r="AE238" s="611">
        <v>1.5</v>
      </c>
      <c r="AF238" s="464">
        <f t="shared" ref="AF238:AF256" si="223">+X238</f>
        <v>83200</v>
      </c>
      <c r="AG238" s="465">
        <f t="shared" ref="AG238:AG256" si="224">+Y238</f>
        <v>0</v>
      </c>
      <c r="AH238" s="465">
        <f t="shared" ref="AH238:AH256" si="225">+Z238</f>
        <v>0</v>
      </c>
      <c r="AI238" s="465">
        <f t="shared" ref="AI238:AI256" si="226">+AA238</f>
        <v>124800</v>
      </c>
      <c r="AJ238" s="464">
        <f t="shared" ref="AJ238:AJ256" si="227">+AG238+AH238+AI238</f>
        <v>124800</v>
      </c>
      <c r="AK238" s="464">
        <f t="shared" ref="AK238:AK243" si="228">+AJ238*12</f>
        <v>1497600</v>
      </c>
    </row>
    <row r="239" spans="1:37" ht="27">
      <c r="A239" s="849">
        <v>2</v>
      </c>
      <c r="B239" s="809" t="s">
        <v>2974</v>
      </c>
      <c r="C239" s="780" t="s">
        <v>2208</v>
      </c>
      <c r="D239" s="780">
        <v>1987</v>
      </c>
      <c r="E239" s="781" t="s">
        <v>994</v>
      </c>
      <c r="F239" s="804">
        <v>1</v>
      </c>
      <c r="G239" s="810">
        <v>1.25</v>
      </c>
      <c r="H239" s="810">
        <v>83200</v>
      </c>
      <c r="I239" s="810"/>
      <c r="J239" s="810"/>
      <c r="K239" s="806">
        <v>104000</v>
      </c>
      <c r="L239" s="806">
        <f t="shared" si="209"/>
        <v>104000</v>
      </c>
      <c r="M239" s="806">
        <f t="shared" si="210"/>
        <v>1248000</v>
      </c>
      <c r="N239" s="613">
        <v>1</v>
      </c>
      <c r="O239" s="611">
        <v>1.25</v>
      </c>
      <c r="P239" s="464">
        <f t="shared" si="211"/>
        <v>83200</v>
      </c>
      <c r="Q239" s="465">
        <f t="shared" si="212"/>
        <v>0</v>
      </c>
      <c r="R239" s="465">
        <f t="shared" si="213"/>
        <v>0</v>
      </c>
      <c r="S239" s="465">
        <f t="shared" si="214"/>
        <v>104000</v>
      </c>
      <c r="T239" s="464">
        <f t="shared" si="215"/>
        <v>104000</v>
      </c>
      <c r="U239" s="464">
        <f t="shared" si="216"/>
        <v>1248000</v>
      </c>
      <c r="V239" s="613">
        <v>1</v>
      </c>
      <c r="W239" s="611">
        <v>1.25</v>
      </c>
      <c r="X239" s="464">
        <f t="shared" si="217"/>
        <v>83200</v>
      </c>
      <c r="Y239" s="465">
        <f t="shared" si="218"/>
        <v>0</v>
      </c>
      <c r="Z239" s="465">
        <f t="shared" si="219"/>
        <v>0</v>
      </c>
      <c r="AA239" s="465">
        <f t="shared" si="220"/>
        <v>104000</v>
      </c>
      <c r="AB239" s="464">
        <f t="shared" si="221"/>
        <v>104000</v>
      </c>
      <c r="AC239" s="464">
        <f t="shared" si="222"/>
        <v>1248000</v>
      </c>
      <c r="AD239" s="613">
        <v>1</v>
      </c>
      <c r="AE239" s="611">
        <v>1.25</v>
      </c>
      <c r="AF239" s="464">
        <f t="shared" si="223"/>
        <v>83200</v>
      </c>
      <c r="AG239" s="465">
        <f t="shared" si="224"/>
        <v>0</v>
      </c>
      <c r="AH239" s="465">
        <f t="shared" si="225"/>
        <v>0</v>
      </c>
      <c r="AI239" s="465">
        <f t="shared" si="226"/>
        <v>104000</v>
      </c>
      <c r="AJ239" s="464">
        <f t="shared" si="227"/>
        <v>104000</v>
      </c>
      <c r="AK239" s="464">
        <f t="shared" si="228"/>
        <v>1248000</v>
      </c>
    </row>
    <row r="240" spans="1:37" ht="17.25">
      <c r="A240" s="849">
        <v>3</v>
      </c>
      <c r="B240" s="809" t="s">
        <v>2975</v>
      </c>
      <c r="C240" s="780" t="s">
        <v>2208</v>
      </c>
      <c r="D240" s="780">
        <v>1962</v>
      </c>
      <c r="E240" s="781" t="s">
        <v>407</v>
      </c>
      <c r="F240" s="804">
        <v>1</v>
      </c>
      <c r="G240" s="810">
        <v>1.5</v>
      </c>
      <c r="H240" s="806">
        <v>83200</v>
      </c>
      <c r="I240" s="810"/>
      <c r="J240" s="810"/>
      <c r="K240" s="807">
        <f>G240*H240</f>
        <v>124800</v>
      </c>
      <c r="L240" s="806">
        <f t="shared" si="209"/>
        <v>124800</v>
      </c>
      <c r="M240" s="806">
        <f>+L240*12</f>
        <v>1497600</v>
      </c>
      <c r="N240" s="613">
        <v>1</v>
      </c>
      <c r="O240" s="611">
        <v>1.5</v>
      </c>
      <c r="P240" s="464">
        <f t="shared" si="211"/>
        <v>83200</v>
      </c>
      <c r="Q240" s="465">
        <f t="shared" si="212"/>
        <v>0</v>
      </c>
      <c r="R240" s="465">
        <f t="shared" si="213"/>
        <v>0</v>
      </c>
      <c r="S240" s="465">
        <f t="shared" si="214"/>
        <v>124800</v>
      </c>
      <c r="T240" s="464">
        <f t="shared" si="215"/>
        <v>124800</v>
      </c>
      <c r="U240" s="464">
        <f>+T240*12</f>
        <v>1497600</v>
      </c>
      <c r="V240" s="613">
        <v>1</v>
      </c>
      <c r="W240" s="611">
        <v>1.5</v>
      </c>
      <c r="X240" s="464">
        <f t="shared" si="217"/>
        <v>83200</v>
      </c>
      <c r="Y240" s="465">
        <f t="shared" si="218"/>
        <v>0</v>
      </c>
      <c r="Z240" s="465">
        <f t="shared" si="219"/>
        <v>0</v>
      </c>
      <c r="AA240" s="465">
        <f t="shared" si="220"/>
        <v>124800</v>
      </c>
      <c r="AB240" s="464">
        <f t="shared" si="221"/>
        <v>124800</v>
      </c>
      <c r="AC240" s="464">
        <f>+AB240*12</f>
        <v>1497600</v>
      </c>
      <c r="AD240" s="613">
        <v>1</v>
      </c>
      <c r="AE240" s="611">
        <v>1.5</v>
      </c>
      <c r="AF240" s="464">
        <f t="shared" si="223"/>
        <v>83200</v>
      </c>
      <c r="AG240" s="465">
        <f t="shared" si="224"/>
        <v>0</v>
      </c>
      <c r="AH240" s="465">
        <f t="shared" si="225"/>
        <v>0</v>
      </c>
      <c r="AI240" s="465">
        <f t="shared" si="226"/>
        <v>124800</v>
      </c>
      <c r="AJ240" s="464">
        <f t="shared" si="227"/>
        <v>124800</v>
      </c>
      <c r="AK240" s="464">
        <f>+AJ240*12</f>
        <v>1497600</v>
      </c>
    </row>
    <row r="241" spans="1:37" ht="17.25">
      <c r="A241" s="849">
        <v>4</v>
      </c>
      <c r="B241" s="809" t="s">
        <v>2976</v>
      </c>
      <c r="C241" s="780" t="s">
        <v>2208</v>
      </c>
      <c r="D241" s="780">
        <v>1965</v>
      </c>
      <c r="E241" s="781" t="s">
        <v>407</v>
      </c>
      <c r="F241" s="804">
        <v>1</v>
      </c>
      <c r="G241" s="810">
        <v>1.5</v>
      </c>
      <c r="H241" s="806">
        <v>83200</v>
      </c>
      <c r="I241" s="810"/>
      <c r="J241" s="810"/>
      <c r="K241" s="807">
        <f>G241*H241</f>
        <v>124800</v>
      </c>
      <c r="L241" s="806">
        <f t="shared" si="209"/>
        <v>124800</v>
      </c>
      <c r="M241" s="806">
        <f>+L241*12</f>
        <v>1497600</v>
      </c>
      <c r="N241" s="613">
        <v>1</v>
      </c>
      <c r="O241" s="611">
        <v>1.5</v>
      </c>
      <c r="P241" s="464">
        <f t="shared" si="211"/>
        <v>83200</v>
      </c>
      <c r="Q241" s="465">
        <f t="shared" si="212"/>
        <v>0</v>
      </c>
      <c r="R241" s="465">
        <f t="shared" si="213"/>
        <v>0</v>
      </c>
      <c r="S241" s="465">
        <f t="shared" si="214"/>
        <v>124800</v>
      </c>
      <c r="T241" s="464">
        <f t="shared" si="215"/>
        <v>124800</v>
      </c>
      <c r="U241" s="464">
        <f>+T241*12</f>
        <v>1497600</v>
      </c>
      <c r="V241" s="613">
        <v>1</v>
      </c>
      <c r="W241" s="611">
        <v>1.5</v>
      </c>
      <c r="X241" s="464">
        <f t="shared" si="217"/>
        <v>83200</v>
      </c>
      <c r="Y241" s="465">
        <f t="shared" si="218"/>
        <v>0</v>
      </c>
      <c r="Z241" s="465">
        <f t="shared" si="219"/>
        <v>0</v>
      </c>
      <c r="AA241" s="465">
        <f t="shared" si="220"/>
        <v>124800</v>
      </c>
      <c r="AB241" s="464">
        <f t="shared" si="221"/>
        <v>124800</v>
      </c>
      <c r="AC241" s="464">
        <f>+AB241*12</f>
        <v>1497600</v>
      </c>
      <c r="AD241" s="613">
        <v>1</v>
      </c>
      <c r="AE241" s="611">
        <v>1.5</v>
      </c>
      <c r="AF241" s="464">
        <f t="shared" si="223"/>
        <v>83200</v>
      </c>
      <c r="AG241" s="465">
        <f t="shared" si="224"/>
        <v>0</v>
      </c>
      <c r="AH241" s="465">
        <f t="shared" si="225"/>
        <v>0</v>
      </c>
      <c r="AI241" s="465">
        <f t="shared" si="226"/>
        <v>124800</v>
      </c>
      <c r="AJ241" s="464">
        <f t="shared" si="227"/>
        <v>124800</v>
      </c>
      <c r="AK241" s="464">
        <f>+AJ241*12</f>
        <v>1497600</v>
      </c>
    </row>
    <row r="242" spans="1:37" ht="17.25">
      <c r="A242" s="849">
        <v>5</v>
      </c>
      <c r="B242" s="809" t="s">
        <v>2977</v>
      </c>
      <c r="C242" s="780" t="s">
        <v>2208</v>
      </c>
      <c r="D242" s="780">
        <v>1975</v>
      </c>
      <c r="E242" s="781" t="s">
        <v>615</v>
      </c>
      <c r="F242" s="804">
        <v>1</v>
      </c>
      <c r="G242" s="810">
        <v>1.4</v>
      </c>
      <c r="H242" s="806">
        <v>83200</v>
      </c>
      <c r="I242" s="810"/>
      <c r="J242" s="810"/>
      <c r="K242" s="810">
        <f>G242*H242</f>
        <v>116479.99999999999</v>
      </c>
      <c r="L242" s="806">
        <f t="shared" si="209"/>
        <v>116479.99999999999</v>
      </c>
      <c r="M242" s="806">
        <f>+L242*12</f>
        <v>1397759.9999999998</v>
      </c>
      <c r="N242" s="613">
        <v>1</v>
      </c>
      <c r="O242" s="611">
        <v>1.4</v>
      </c>
      <c r="P242" s="464">
        <f t="shared" si="211"/>
        <v>83200</v>
      </c>
      <c r="Q242" s="465">
        <f t="shared" si="212"/>
        <v>0</v>
      </c>
      <c r="R242" s="465">
        <f t="shared" si="213"/>
        <v>0</v>
      </c>
      <c r="S242" s="465">
        <f t="shared" si="214"/>
        <v>116479.99999999999</v>
      </c>
      <c r="T242" s="464">
        <f t="shared" si="215"/>
        <v>116479.99999999999</v>
      </c>
      <c r="U242" s="464">
        <f>+T242*12</f>
        <v>1397759.9999999998</v>
      </c>
      <c r="V242" s="613">
        <v>1</v>
      </c>
      <c r="W242" s="611">
        <v>1.4</v>
      </c>
      <c r="X242" s="464">
        <f t="shared" si="217"/>
        <v>83200</v>
      </c>
      <c r="Y242" s="465">
        <f t="shared" si="218"/>
        <v>0</v>
      </c>
      <c r="Z242" s="465">
        <f t="shared" si="219"/>
        <v>0</v>
      </c>
      <c r="AA242" s="465">
        <f t="shared" si="220"/>
        <v>116479.99999999999</v>
      </c>
      <c r="AB242" s="464">
        <f t="shared" si="221"/>
        <v>116479.99999999999</v>
      </c>
      <c r="AC242" s="464">
        <f>+AB242*12</f>
        <v>1397759.9999999998</v>
      </c>
      <c r="AD242" s="613">
        <v>1</v>
      </c>
      <c r="AE242" s="611">
        <v>1.4</v>
      </c>
      <c r="AF242" s="464">
        <f t="shared" si="223"/>
        <v>83200</v>
      </c>
      <c r="AG242" s="465">
        <f t="shared" si="224"/>
        <v>0</v>
      </c>
      <c r="AH242" s="465">
        <f t="shared" si="225"/>
        <v>0</v>
      </c>
      <c r="AI242" s="465">
        <f t="shared" si="226"/>
        <v>116479.99999999999</v>
      </c>
      <c r="AJ242" s="464">
        <f t="shared" si="227"/>
        <v>116479.99999999999</v>
      </c>
      <c r="AK242" s="464">
        <f>+AJ242*12</f>
        <v>1397759.9999999998</v>
      </c>
    </row>
    <row r="243" spans="1:37" ht="17.25">
      <c r="A243" s="849">
        <v>6</v>
      </c>
      <c r="B243" s="809" t="s">
        <v>2978</v>
      </c>
      <c r="C243" s="780" t="s">
        <v>2208</v>
      </c>
      <c r="D243" s="780">
        <v>1982</v>
      </c>
      <c r="E243" s="781" t="s">
        <v>406</v>
      </c>
      <c r="F243" s="804">
        <v>1</v>
      </c>
      <c r="G243" s="810">
        <v>1.6</v>
      </c>
      <c r="H243" s="806">
        <v>83200</v>
      </c>
      <c r="I243" s="810"/>
      <c r="J243" s="810"/>
      <c r="K243" s="807">
        <f>G243*H243</f>
        <v>133120</v>
      </c>
      <c r="L243" s="806">
        <f t="shared" si="209"/>
        <v>133120</v>
      </c>
      <c r="M243" s="806">
        <f t="shared" si="210"/>
        <v>1597440</v>
      </c>
      <c r="N243" s="613">
        <v>1</v>
      </c>
      <c r="O243" s="611">
        <v>1.6</v>
      </c>
      <c r="P243" s="464">
        <f t="shared" si="211"/>
        <v>83200</v>
      </c>
      <c r="Q243" s="465">
        <f t="shared" si="212"/>
        <v>0</v>
      </c>
      <c r="R243" s="465">
        <f t="shared" si="213"/>
        <v>0</v>
      </c>
      <c r="S243" s="465">
        <f t="shared" si="214"/>
        <v>133120</v>
      </c>
      <c r="T243" s="464">
        <f t="shared" si="215"/>
        <v>133120</v>
      </c>
      <c r="U243" s="464">
        <f t="shared" si="216"/>
        <v>1597440</v>
      </c>
      <c r="V243" s="613">
        <v>1</v>
      </c>
      <c r="W243" s="611">
        <v>1.6</v>
      </c>
      <c r="X243" s="464">
        <f t="shared" si="217"/>
        <v>83200</v>
      </c>
      <c r="Y243" s="465">
        <f t="shared" si="218"/>
        <v>0</v>
      </c>
      <c r="Z243" s="465">
        <f t="shared" si="219"/>
        <v>0</v>
      </c>
      <c r="AA243" s="465">
        <f t="shared" si="220"/>
        <v>133120</v>
      </c>
      <c r="AB243" s="464">
        <f t="shared" si="221"/>
        <v>133120</v>
      </c>
      <c r="AC243" s="464">
        <f t="shared" si="222"/>
        <v>1597440</v>
      </c>
      <c r="AD243" s="613">
        <v>1</v>
      </c>
      <c r="AE243" s="611">
        <v>1.6</v>
      </c>
      <c r="AF243" s="464">
        <f t="shared" si="223"/>
        <v>83200</v>
      </c>
      <c r="AG243" s="465">
        <f t="shared" si="224"/>
        <v>0</v>
      </c>
      <c r="AH243" s="465">
        <f t="shared" si="225"/>
        <v>0</v>
      </c>
      <c r="AI243" s="465">
        <f t="shared" si="226"/>
        <v>133120</v>
      </c>
      <c r="AJ243" s="464">
        <f t="shared" si="227"/>
        <v>133120</v>
      </c>
      <c r="AK243" s="464">
        <f t="shared" si="228"/>
        <v>1597440</v>
      </c>
    </row>
    <row r="244" spans="1:37" ht="17.25">
      <c r="A244" s="849">
        <v>7</v>
      </c>
      <c r="B244" s="809" t="s">
        <v>2982</v>
      </c>
      <c r="C244" s="780" t="s">
        <v>2209</v>
      </c>
      <c r="D244" s="780">
        <v>1947</v>
      </c>
      <c r="E244" s="781" t="s">
        <v>422</v>
      </c>
      <c r="F244" s="804">
        <v>1</v>
      </c>
      <c r="G244" s="810">
        <v>1</v>
      </c>
      <c r="H244" s="806">
        <v>83200</v>
      </c>
      <c r="I244" s="810"/>
      <c r="J244" s="810"/>
      <c r="K244" s="807">
        <v>95625</v>
      </c>
      <c r="L244" s="807">
        <f t="shared" ref="L244:L256" si="229">+I244+J244+K244</f>
        <v>95625</v>
      </c>
      <c r="M244" s="806">
        <f t="shared" ref="M244:M256" si="230">+L244*12</f>
        <v>1147500</v>
      </c>
      <c r="N244" s="613">
        <v>1</v>
      </c>
      <c r="O244" s="611">
        <v>1</v>
      </c>
      <c r="P244" s="464">
        <f t="shared" si="211"/>
        <v>83200</v>
      </c>
      <c r="Q244" s="465">
        <f t="shared" si="212"/>
        <v>0</v>
      </c>
      <c r="R244" s="465">
        <f t="shared" si="213"/>
        <v>0</v>
      </c>
      <c r="S244" s="465">
        <f t="shared" si="214"/>
        <v>95625</v>
      </c>
      <c r="T244" s="464">
        <f t="shared" si="215"/>
        <v>95625</v>
      </c>
      <c r="U244" s="464">
        <f t="shared" ref="U244:U256" si="231">+T244*12</f>
        <v>1147500</v>
      </c>
      <c r="V244" s="613">
        <v>1</v>
      </c>
      <c r="W244" s="611">
        <v>1</v>
      </c>
      <c r="X244" s="464">
        <f t="shared" si="217"/>
        <v>83200</v>
      </c>
      <c r="Y244" s="465">
        <f t="shared" si="218"/>
        <v>0</v>
      </c>
      <c r="Z244" s="465">
        <f t="shared" si="219"/>
        <v>0</v>
      </c>
      <c r="AA244" s="465">
        <f t="shared" si="220"/>
        <v>95625</v>
      </c>
      <c r="AB244" s="464">
        <f t="shared" si="221"/>
        <v>95625</v>
      </c>
      <c r="AC244" s="464">
        <f t="shared" ref="AC244:AC256" si="232">+AB244*12</f>
        <v>1147500</v>
      </c>
      <c r="AD244" s="613">
        <v>1</v>
      </c>
      <c r="AE244" s="611">
        <v>1</v>
      </c>
      <c r="AF244" s="464">
        <f t="shared" si="223"/>
        <v>83200</v>
      </c>
      <c r="AG244" s="465">
        <f t="shared" si="224"/>
        <v>0</v>
      </c>
      <c r="AH244" s="465">
        <f t="shared" si="225"/>
        <v>0</v>
      </c>
      <c r="AI244" s="465">
        <f t="shared" si="226"/>
        <v>95625</v>
      </c>
      <c r="AJ244" s="464">
        <f t="shared" si="227"/>
        <v>95625</v>
      </c>
      <c r="AK244" s="464">
        <f t="shared" ref="AK244:AK256" si="233">+AJ244*12</f>
        <v>1147500</v>
      </c>
    </row>
    <row r="245" spans="1:37" ht="17.25">
      <c r="A245" s="849">
        <v>8</v>
      </c>
      <c r="B245" s="809" t="s">
        <v>2983</v>
      </c>
      <c r="C245" s="780" t="s">
        <v>2209</v>
      </c>
      <c r="D245" s="780">
        <v>1953</v>
      </c>
      <c r="E245" s="781" t="s">
        <v>422</v>
      </c>
      <c r="F245" s="804">
        <v>1</v>
      </c>
      <c r="G245" s="810">
        <v>1</v>
      </c>
      <c r="H245" s="806">
        <v>83200</v>
      </c>
      <c r="I245" s="810"/>
      <c r="J245" s="810"/>
      <c r="K245" s="807">
        <v>95625</v>
      </c>
      <c r="L245" s="807">
        <f t="shared" si="229"/>
        <v>95625</v>
      </c>
      <c r="M245" s="806">
        <f t="shared" si="230"/>
        <v>1147500</v>
      </c>
      <c r="N245" s="613">
        <v>1</v>
      </c>
      <c r="O245" s="611">
        <v>1</v>
      </c>
      <c r="P245" s="464">
        <f t="shared" si="211"/>
        <v>83200</v>
      </c>
      <c r="Q245" s="465">
        <f t="shared" si="212"/>
        <v>0</v>
      </c>
      <c r="R245" s="465">
        <f t="shared" si="213"/>
        <v>0</v>
      </c>
      <c r="S245" s="465">
        <f t="shared" si="214"/>
        <v>95625</v>
      </c>
      <c r="T245" s="464">
        <f t="shared" si="215"/>
        <v>95625</v>
      </c>
      <c r="U245" s="464">
        <f t="shared" si="231"/>
        <v>1147500</v>
      </c>
      <c r="V245" s="613">
        <v>1</v>
      </c>
      <c r="W245" s="611">
        <v>1</v>
      </c>
      <c r="X245" s="464">
        <f t="shared" si="217"/>
        <v>83200</v>
      </c>
      <c r="Y245" s="465">
        <f t="shared" si="218"/>
        <v>0</v>
      </c>
      <c r="Z245" s="465">
        <f t="shared" si="219"/>
        <v>0</v>
      </c>
      <c r="AA245" s="465">
        <f t="shared" si="220"/>
        <v>95625</v>
      </c>
      <c r="AB245" s="464">
        <f t="shared" si="221"/>
        <v>95625</v>
      </c>
      <c r="AC245" s="464">
        <f t="shared" si="232"/>
        <v>1147500</v>
      </c>
      <c r="AD245" s="613">
        <v>1</v>
      </c>
      <c r="AE245" s="611">
        <v>1</v>
      </c>
      <c r="AF245" s="464">
        <f t="shared" si="223"/>
        <v>83200</v>
      </c>
      <c r="AG245" s="465">
        <f t="shared" si="224"/>
        <v>0</v>
      </c>
      <c r="AH245" s="465">
        <f t="shared" si="225"/>
        <v>0</v>
      </c>
      <c r="AI245" s="465">
        <f t="shared" si="226"/>
        <v>95625</v>
      </c>
      <c r="AJ245" s="464">
        <f t="shared" si="227"/>
        <v>95625</v>
      </c>
      <c r="AK245" s="464">
        <f t="shared" si="233"/>
        <v>1147500</v>
      </c>
    </row>
    <row r="246" spans="1:37" ht="27">
      <c r="A246" s="849">
        <v>9</v>
      </c>
      <c r="B246" s="809" t="s">
        <v>2984</v>
      </c>
      <c r="C246" s="780" t="s">
        <v>2209</v>
      </c>
      <c r="D246" s="780">
        <v>1950</v>
      </c>
      <c r="E246" s="781" t="s">
        <v>422</v>
      </c>
      <c r="F246" s="804">
        <v>1</v>
      </c>
      <c r="G246" s="810">
        <v>1</v>
      </c>
      <c r="H246" s="806">
        <v>83200</v>
      </c>
      <c r="I246" s="810"/>
      <c r="J246" s="810"/>
      <c r="K246" s="807">
        <v>95625</v>
      </c>
      <c r="L246" s="807">
        <f t="shared" si="229"/>
        <v>95625</v>
      </c>
      <c r="M246" s="806">
        <f t="shared" si="230"/>
        <v>1147500</v>
      </c>
      <c r="N246" s="613">
        <v>1</v>
      </c>
      <c r="O246" s="611">
        <v>1</v>
      </c>
      <c r="P246" s="464">
        <f t="shared" si="211"/>
        <v>83200</v>
      </c>
      <c r="Q246" s="465">
        <f t="shared" si="212"/>
        <v>0</v>
      </c>
      <c r="R246" s="465">
        <f t="shared" si="213"/>
        <v>0</v>
      </c>
      <c r="S246" s="465">
        <f t="shared" si="214"/>
        <v>95625</v>
      </c>
      <c r="T246" s="464">
        <f t="shared" si="215"/>
        <v>95625</v>
      </c>
      <c r="U246" s="464">
        <f t="shared" si="231"/>
        <v>1147500</v>
      </c>
      <c r="V246" s="613">
        <v>1</v>
      </c>
      <c r="W246" s="611">
        <v>1</v>
      </c>
      <c r="X246" s="464">
        <f t="shared" si="217"/>
        <v>83200</v>
      </c>
      <c r="Y246" s="465">
        <f t="shared" si="218"/>
        <v>0</v>
      </c>
      <c r="Z246" s="465">
        <f t="shared" si="219"/>
        <v>0</v>
      </c>
      <c r="AA246" s="465">
        <f t="shared" si="220"/>
        <v>95625</v>
      </c>
      <c r="AB246" s="464">
        <f t="shared" si="221"/>
        <v>95625</v>
      </c>
      <c r="AC246" s="464">
        <f t="shared" si="232"/>
        <v>1147500</v>
      </c>
      <c r="AD246" s="613">
        <v>1</v>
      </c>
      <c r="AE246" s="611">
        <v>1</v>
      </c>
      <c r="AF246" s="464">
        <f t="shared" si="223"/>
        <v>83200</v>
      </c>
      <c r="AG246" s="465">
        <f t="shared" si="224"/>
        <v>0</v>
      </c>
      <c r="AH246" s="465">
        <f t="shared" si="225"/>
        <v>0</v>
      </c>
      <c r="AI246" s="465">
        <f t="shared" si="226"/>
        <v>95625</v>
      </c>
      <c r="AJ246" s="464">
        <f t="shared" si="227"/>
        <v>95625</v>
      </c>
      <c r="AK246" s="464">
        <f t="shared" si="233"/>
        <v>1147500</v>
      </c>
    </row>
    <row r="247" spans="1:37" ht="17.25">
      <c r="A247" s="849">
        <v>10</v>
      </c>
      <c r="B247" s="809" t="s">
        <v>2985</v>
      </c>
      <c r="C247" s="780" t="s">
        <v>2209</v>
      </c>
      <c r="D247" s="780">
        <v>1954</v>
      </c>
      <c r="E247" s="781" t="s">
        <v>422</v>
      </c>
      <c r="F247" s="804">
        <v>1</v>
      </c>
      <c r="G247" s="810">
        <v>1</v>
      </c>
      <c r="H247" s="806">
        <v>83200</v>
      </c>
      <c r="I247" s="810"/>
      <c r="J247" s="810"/>
      <c r="K247" s="807">
        <v>95625</v>
      </c>
      <c r="L247" s="807">
        <f t="shared" si="229"/>
        <v>95625</v>
      </c>
      <c r="M247" s="806">
        <f t="shared" si="230"/>
        <v>1147500</v>
      </c>
      <c r="N247" s="613">
        <v>1</v>
      </c>
      <c r="O247" s="611">
        <v>1</v>
      </c>
      <c r="P247" s="464">
        <f t="shared" si="211"/>
        <v>83200</v>
      </c>
      <c r="Q247" s="465">
        <f t="shared" si="212"/>
        <v>0</v>
      </c>
      <c r="R247" s="465">
        <f t="shared" si="213"/>
        <v>0</v>
      </c>
      <c r="S247" s="465">
        <f t="shared" si="214"/>
        <v>95625</v>
      </c>
      <c r="T247" s="464">
        <f t="shared" si="215"/>
        <v>95625</v>
      </c>
      <c r="U247" s="464">
        <f t="shared" si="231"/>
        <v>1147500</v>
      </c>
      <c r="V247" s="613">
        <v>1</v>
      </c>
      <c r="W247" s="611">
        <v>1</v>
      </c>
      <c r="X247" s="464">
        <f t="shared" si="217"/>
        <v>83200</v>
      </c>
      <c r="Y247" s="465">
        <f t="shared" si="218"/>
        <v>0</v>
      </c>
      <c r="Z247" s="465">
        <f t="shared" si="219"/>
        <v>0</v>
      </c>
      <c r="AA247" s="465">
        <f t="shared" si="220"/>
        <v>95625</v>
      </c>
      <c r="AB247" s="464">
        <f t="shared" si="221"/>
        <v>95625</v>
      </c>
      <c r="AC247" s="464">
        <f t="shared" si="232"/>
        <v>1147500</v>
      </c>
      <c r="AD247" s="613">
        <v>1</v>
      </c>
      <c r="AE247" s="611">
        <v>1</v>
      </c>
      <c r="AF247" s="464">
        <f t="shared" si="223"/>
        <v>83200</v>
      </c>
      <c r="AG247" s="465">
        <f t="shared" si="224"/>
        <v>0</v>
      </c>
      <c r="AH247" s="465">
        <f t="shared" si="225"/>
        <v>0</v>
      </c>
      <c r="AI247" s="465">
        <f t="shared" si="226"/>
        <v>95625</v>
      </c>
      <c r="AJ247" s="464">
        <f t="shared" si="227"/>
        <v>95625</v>
      </c>
      <c r="AK247" s="464">
        <f t="shared" si="233"/>
        <v>1147500</v>
      </c>
    </row>
    <row r="248" spans="1:37" ht="17.25">
      <c r="A248" s="849">
        <v>11</v>
      </c>
      <c r="B248" s="809" t="s">
        <v>2986</v>
      </c>
      <c r="C248" s="780" t="s">
        <v>2209</v>
      </c>
      <c r="D248" s="780">
        <v>1952</v>
      </c>
      <c r="E248" s="781" t="s">
        <v>422</v>
      </c>
      <c r="F248" s="804">
        <v>1</v>
      </c>
      <c r="G248" s="810">
        <v>1</v>
      </c>
      <c r="H248" s="806">
        <v>83200</v>
      </c>
      <c r="I248" s="810"/>
      <c r="J248" s="810"/>
      <c r="K248" s="807">
        <v>95625</v>
      </c>
      <c r="L248" s="807">
        <f t="shared" si="229"/>
        <v>95625</v>
      </c>
      <c r="M248" s="806">
        <f t="shared" si="230"/>
        <v>1147500</v>
      </c>
      <c r="N248" s="613">
        <v>1</v>
      </c>
      <c r="O248" s="611">
        <v>1</v>
      </c>
      <c r="P248" s="464">
        <f t="shared" si="211"/>
        <v>83200</v>
      </c>
      <c r="Q248" s="465">
        <f t="shared" si="212"/>
        <v>0</v>
      </c>
      <c r="R248" s="465">
        <f t="shared" si="213"/>
        <v>0</v>
      </c>
      <c r="S248" s="465">
        <f t="shared" si="214"/>
        <v>95625</v>
      </c>
      <c r="T248" s="464">
        <f t="shared" si="215"/>
        <v>95625</v>
      </c>
      <c r="U248" s="464">
        <f t="shared" si="231"/>
        <v>1147500</v>
      </c>
      <c r="V248" s="613">
        <v>1</v>
      </c>
      <c r="W248" s="611">
        <v>1</v>
      </c>
      <c r="X248" s="464">
        <f t="shared" si="217"/>
        <v>83200</v>
      </c>
      <c r="Y248" s="465">
        <f t="shared" si="218"/>
        <v>0</v>
      </c>
      <c r="Z248" s="465">
        <f t="shared" si="219"/>
        <v>0</v>
      </c>
      <c r="AA248" s="465">
        <f t="shared" si="220"/>
        <v>95625</v>
      </c>
      <c r="AB248" s="464">
        <f t="shared" si="221"/>
        <v>95625</v>
      </c>
      <c r="AC248" s="464">
        <f t="shared" si="232"/>
        <v>1147500</v>
      </c>
      <c r="AD248" s="613">
        <v>1</v>
      </c>
      <c r="AE248" s="611">
        <v>1</v>
      </c>
      <c r="AF248" s="464">
        <f t="shared" si="223"/>
        <v>83200</v>
      </c>
      <c r="AG248" s="465">
        <f t="shared" si="224"/>
        <v>0</v>
      </c>
      <c r="AH248" s="465">
        <f t="shared" si="225"/>
        <v>0</v>
      </c>
      <c r="AI248" s="465">
        <f t="shared" si="226"/>
        <v>95625</v>
      </c>
      <c r="AJ248" s="464">
        <f t="shared" si="227"/>
        <v>95625</v>
      </c>
      <c r="AK248" s="464">
        <f t="shared" si="233"/>
        <v>1147500</v>
      </c>
    </row>
    <row r="249" spans="1:37" ht="17.25">
      <c r="A249" s="849">
        <v>12</v>
      </c>
      <c r="B249" s="809" t="s">
        <v>2987</v>
      </c>
      <c r="C249" s="780" t="s">
        <v>2209</v>
      </c>
      <c r="D249" s="780">
        <v>1958</v>
      </c>
      <c r="E249" s="781" t="s">
        <v>422</v>
      </c>
      <c r="F249" s="804">
        <v>1</v>
      </c>
      <c r="G249" s="810">
        <v>1</v>
      </c>
      <c r="H249" s="806">
        <v>83200</v>
      </c>
      <c r="I249" s="810"/>
      <c r="J249" s="810"/>
      <c r="K249" s="807">
        <v>95625</v>
      </c>
      <c r="L249" s="807">
        <f t="shared" si="229"/>
        <v>95625</v>
      </c>
      <c r="M249" s="806">
        <f t="shared" si="230"/>
        <v>1147500</v>
      </c>
      <c r="N249" s="613">
        <v>1</v>
      </c>
      <c r="O249" s="611">
        <v>1</v>
      </c>
      <c r="P249" s="464">
        <f t="shared" si="211"/>
        <v>83200</v>
      </c>
      <c r="Q249" s="465">
        <f t="shared" si="212"/>
        <v>0</v>
      </c>
      <c r="R249" s="465">
        <f t="shared" si="213"/>
        <v>0</v>
      </c>
      <c r="S249" s="465">
        <f t="shared" si="214"/>
        <v>95625</v>
      </c>
      <c r="T249" s="464">
        <f t="shared" si="215"/>
        <v>95625</v>
      </c>
      <c r="U249" s="464">
        <f t="shared" si="231"/>
        <v>1147500</v>
      </c>
      <c r="V249" s="613">
        <v>1</v>
      </c>
      <c r="W249" s="611">
        <v>1</v>
      </c>
      <c r="X249" s="464">
        <f t="shared" si="217"/>
        <v>83200</v>
      </c>
      <c r="Y249" s="465">
        <f t="shared" si="218"/>
        <v>0</v>
      </c>
      <c r="Z249" s="465">
        <f t="shared" si="219"/>
        <v>0</v>
      </c>
      <c r="AA249" s="465">
        <f t="shared" si="220"/>
        <v>95625</v>
      </c>
      <c r="AB249" s="464">
        <f t="shared" si="221"/>
        <v>95625</v>
      </c>
      <c r="AC249" s="464">
        <f t="shared" si="232"/>
        <v>1147500</v>
      </c>
      <c r="AD249" s="613">
        <v>1</v>
      </c>
      <c r="AE249" s="611">
        <v>1</v>
      </c>
      <c r="AF249" s="464">
        <f t="shared" si="223"/>
        <v>83200</v>
      </c>
      <c r="AG249" s="465">
        <f t="shared" si="224"/>
        <v>0</v>
      </c>
      <c r="AH249" s="465">
        <f t="shared" si="225"/>
        <v>0</v>
      </c>
      <c r="AI249" s="465">
        <f t="shared" si="226"/>
        <v>95625</v>
      </c>
      <c r="AJ249" s="464">
        <f t="shared" si="227"/>
        <v>95625</v>
      </c>
      <c r="AK249" s="464">
        <f t="shared" si="233"/>
        <v>1147500</v>
      </c>
    </row>
    <row r="250" spans="1:37" ht="17.25">
      <c r="A250" s="849">
        <v>13</v>
      </c>
      <c r="B250" s="809" t="s">
        <v>2988</v>
      </c>
      <c r="C250" s="780" t="s">
        <v>2209</v>
      </c>
      <c r="D250" s="780">
        <v>1966</v>
      </c>
      <c r="E250" s="781" t="s">
        <v>422</v>
      </c>
      <c r="F250" s="804">
        <v>1</v>
      </c>
      <c r="G250" s="810">
        <v>1</v>
      </c>
      <c r="H250" s="806">
        <v>83200</v>
      </c>
      <c r="I250" s="810"/>
      <c r="J250" s="810"/>
      <c r="K250" s="807">
        <v>95625</v>
      </c>
      <c r="L250" s="807">
        <f t="shared" si="229"/>
        <v>95625</v>
      </c>
      <c r="M250" s="806">
        <f t="shared" si="230"/>
        <v>1147500</v>
      </c>
      <c r="N250" s="613">
        <v>1</v>
      </c>
      <c r="O250" s="611">
        <v>1</v>
      </c>
      <c r="P250" s="464">
        <f t="shared" si="211"/>
        <v>83200</v>
      </c>
      <c r="Q250" s="465">
        <f t="shared" si="212"/>
        <v>0</v>
      </c>
      <c r="R250" s="465">
        <f t="shared" si="213"/>
        <v>0</v>
      </c>
      <c r="S250" s="465">
        <f t="shared" si="214"/>
        <v>95625</v>
      </c>
      <c r="T250" s="464">
        <f t="shared" si="215"/>
        <v>95625</v>
      </c>
      <c r="U250" s="464">
        <f t="shared" si="231"/>
        <v>1147500</v>
      </c>
      <c r="V250" s="613">
        <v>1</v>
      </c>
      <c r="W250" s="611">
        <v>1</v>
      </c>
      <c r="X250" s="464">
        <f t="shared" si="217"/>
        <v>83200</v>
      </c>
      <c r="Y250" s="465">
        <f t="shared" si="218"/>
        <v>0</v>
      </c>
      <c r="Z250" s="465">
        <f t="shared" si="219"/>
        <v>0</v>
      </c>
      <c r="AA250" s="465">
        <f t="shared" si="220"/>
        <v>95625</v>
      </c>
      <c r="AB250" s="464">
        <f t="shared" si="221"/>
        <v>95625</v>
      </c>
      <c r="AC250" s="464">
        <f t="shared" si="232"/>
        <v>1147500</v>
      </c>
      <c r="AD250" s="613">
        <v>1</v>
      </c>
      <c r="AE250" s="611">
        <v>1</v>
      </c>
      <c r="AF250" s="464">
        <f t="shared" si="223"/>
        <v>83200</v>
      </c>
      <c r="AG250" s="465">
        <f t="shared" si="224"/>
        <v>0</v>
      </c>
      <c r="AH250" s="465">
        <f t="shared" si="225"/>
        <v>0</v>
      </c>
      <c r="AI250" s="465">
        <f t="shared" si="226"/>
        <v>95625</v>
      </c>
      <c r="AJ250" s="464">
        <f t="shared" si="227"/>
        <v>95625</v>
      </c>
      <c r="AK250" s="464">
        <f t="shared" si="233"/>
        <v>1147500</v>
      </c>
    </row>
    <row r="251" spans="1:37" ht="17.25">
      <c r="A251" s="849">
        <v>14</v>
      </c>
      <c r="B251" s="809" t="s">
        <v>2989</v>
      </c>
      <c r="C251" s="780" t="s">
        <v>2209</v>
      </c>
      <c r="D251" s="780">
        <v>1983</v>
      </c>
      <c r="E251" s="781" t="s">
        <v>422</v>
      </c>
      <c r="F251" s="804">
        <v>1</v>
      </c>
      <c r="G251" s="810">
        <v>1</v>
      </c>
      <c r="H251" s="806">
        <v>83200</v>
      </c>
      <c r="I251" s="810"/>
      <c r="J251" s="810"/>
      <c r="K251" s="807">
        <v>104000</v>
      </c>
      <c r="L251" s="807">
        <f t="shared" si="229"/>
        <v>104000</v>
      </c>
      <c r="M251" s="806">
        <f t="shared" si="230"/>
        <v>1248000</v>
      </c>
      <c r="N251" s="613">
        <v>1</v>
      </c>
      <c r="O251" s="611">
        <v>1</v>
      </c>
      <c r="P251" s="464">
        <f t="shared" si="211"/>
        <v>83200</v>
      </c>
      <c r="Q251" s="465">
        <f t="shared" si="212"/>
        <v>0</v>
      </c>
      <c r="R251" s="465">
        <f t="shared" si="213"/>
        <v>0</v>
      </c>
      <c r="S251" s="465">
        <f t="shared" si="214"/>
        <v>104000</v>
      </c>
      <c r="T251" s="464">
        <f t="shared" si="215"/>
        <v>104000</v>
      </c>
      <c r="U251" s="464">
        <f t="shared" si="231"/>
        <v>1248000</v>
      </c>
      <c r="V251" s="613">
        <v>1</v>
      </c>
      <c r="W251" s="611">
        <v>1</v>
      </c>
      <c r="X251" s="464">
        <f t="shared" si="217"/>
        <v>83200</v>
      </c>
      <c r="Y251" s="465">
        <f t="shared" si="218"/>
        <v>0</v>
      </c>
      <c r="Z251" s="465">
        <f t="shared" si="219"/>
        <v>0</v>
      </c>
      <c r="AA251" s="465">
        <f t="shared" si="220"/>
        <v>104000</v>
      </c>
      <c r="AB251" s="464">
        <f t="shared" si="221"/>
        <v>104000</v>
      </c>
      <c r="AC251" s="464">
        <f t="shared" si="232"/>
        <v>1248000</v>
      </c>
      <c r="AD251" s="613">
        <v>1</v>
      </c>
      <c r="AE251" s="611">
        <v>1</v>
      </c>
      <c r="AF251" s="464">
        <f t="shared" si="223"/>
        <v>83200</v>
      </c>
      <c r="AG251" s="465">
        <f t="shared" si="224"/>
        <v>0</v>
      </c>
      <c r="AH251" s="465">
        <f t="shared" si="225"/>
        <v>0</v>
      </c>
      <c r="AI251" s="465">
        <f t="shared" si="226"/>
        <v>104000</v>
      </c>
      <c r="AJ251" s="464">
        <f t="shared" si="227"/>
        <v>104000</v>
      </c>
      <c r="AK251" s="464">
        <f t="shared" si="233"/>
        <v>1248000</v>
      </c>
    </row>
    <row r="252" spans="1:37" ht="17.25">
      <c r="A252" s="849">
        <v>15</v>
      </c>
      <c r="B252" s="809" t="s">
        <v>2990</v>
      </c>
      <c r="C252" s="780" t="s">
        <v>2208</v>
      </c>
      <c r="D252" s="780">
        <v>1959</v>
      </c>
      <c r="E252" s="781" t="s">
        <v>418</v>
      </c>
      <c r="F252" s="804">
        <v>1</v>
      </c>
      <c r="G252" s="805">
        <v>1.2</v>
      </c>
      <c r="H252" s="806">
        <v>83200</v>
      </c>
      <c r="I252" s="810"/>
      <c r="J252" s="810"/>
      <c r="K252" s="810">
        <v>99840</v>
      </c>
      <c r="L252" s="807">
        <f t="shared" si="229"/>
        <v>99840</v>
      </c>
      <c r="M252" s="806">
        <f t="shared" si="230"/>
        <v>1198080</v>
      </c>
      <c r="N252" s="613">
        <v>1</v>
      </c>
      <c r="O252" s="610">
        <v>1.2</v>
      </c>
      <c r="P252" s="464">
        <f t="shared" si="211"/>
        <v>83200</v>
      </c>
      <c r="Q252" s="465">
        <f t="shared" si="212"/>
        <v>0</v>
      </c>
      <c r="R252" s="465">
        <f t="shared" si="213"/>
        <v>0</v>
      </c>
      <c r="S252" s="465">
        <f t="shared" si="214"/>
        <v>99840</v>
      </c>
      <c r="T252" s="464">
        <f t="shared" si="215"/>
        <v>99840</v>
      </c>
      <c r="U252" s="464">
        <f t="shared" si="231"/>
        <v>1198080</v>
      </c>
      <c r="V252" s="613">
        <v>1</v>
      </c>
      <c r="W252" s="610">
        <v>1.2</v>
      </c>
      <c r="X252" s="464">
        <f t="shared" si="217"/>
        <v>83200</v>
      </c>
      <c r="Y252" s="465">
        <f t="shared" si="218"/>
        <v>0</v>
      </c>
      <c r="Z252" s="465">
        <f t="shared" si="219"/>
        <v>0</v>
      </c>
      <c r="AA252" s="465">
        <f t="shared" si="220"/>
        <v>99840</v>
      </c>
      <c r="AB252" s="464">
        <f t="shared" si="221"/>
        <v>99840</v>
      </c>
      <c r="AC252" s="464">
        <f t="shared" si="232"/>
        <v>1198080</v>
      </c>
      <c r="AD252" s="613">
        <v>1</v>
      </c>
      <c r="AE252" s="610">
        <v>1.2</v>
      </c>
      <c r="AF252" s="464">
        <f t="shared" si="223"/>
        <v>83200</v>
      </c>
      <c r="AG252" s="465">
        <f t="shared" si="224"/>
        <v>0</v>
      </c>
      <c r="AH252" s="465">
        <f t="shared" si="225"/>
        <v>0</v>
      </c>
      <c r="AI252" s="465">
        <f t="shared" si="226"/>
        <v>99840</v>
      </c>
      <c r="AJ252" s="464">
        <f t="shared" si="227"/>
        <v>99840</v>
      </c>
      <c r="AK252" s="464">
        <f t="shared" si="233"/>
        <v>1198080</v>
      </c>
    </row>
    <row r="253" spans="1:37" ht="17.25">
      <c r="A253" s="849">
        <v>16</v>
      </c>
      <c r="B253" s="809" t="s">
        <v>2991</v>
      </c>
      <c r="C253" s="780" t="s">
        <v>2208</v>
      </c>
      <c r="D253" s="780">
        <v>1988</v>
      </c>
      <c r="E253" s="781" t="s">
        <v>418</v>
      </c>
      <c r="F253" s="804">
        <v>1</v>
      </c>
      <c r="G253" s="810">
        <v>1.2</v>
      </c>
      <c r="H253" s="806">
        <v>83200</v>
      </c>
      <c r="I253" s="810"/>
      <c r="J253" s="810"/>
      <c r="K253" s="810">
        <v>99840</v>
      </c>
      <c r="L253" s="807">
        <f t="shared" si="229"/>
        <v>99840</v>
      </c>
      <c r="M253" s="806">
        <f t="shared" si="230"/>
        <v>1198080</v>
      </c>
      <c r="N253" s="613">
        <v>1</v>
      </c>
      <c r="O253" s="611">
        <v>1.2</v>
      </c>
      <c r="P253" s="464">
        <f t="shared" si="211"/>
        <v>83200</v>
      </c>
      <c r="Q253" s="465">
        <f t="shared" si="212"/>
        <v>0</v>
      </c>
      <c r="R253" s="465">
        <f t="shared" si="213"/>
        <v>0</v>
      </c>
      <c r="S253" s="465">
        <f t="shared" si="214"/>
        <v>99840</v>
      </c>
      <c r="T253" s="464">
        <f t="shared" si="215"/>
        <v>99840</v>
      </c>
      <c r="U253" s="464">
        <f t="shared" si="231"/>
        <v>1198080</v>
      </c>
      <c r="V253" s="613">
        <v>1</v>
      </c>
      <c r="W253" s="611">
        <v>1.2</v>
      </c>
      <c r="X253" s="464">
        <f t="shared" si="217"/>
        <v>83200</v>
      </c>
      <c r="Y253" s="465">
        <f t="shared" si="218"/>
        <v>0</v>
      </c>
      <c r="Z253" s="465">
        <f t="shared" si="219"/>
        <v>0</v>
      </c>
      <c r="AA253" s="465">
        <f t="shared" si="220"/>
        <v>99840</v>
      </c>
      <c r="AB253" s="464">
        <f t="shared" si="221"/>
        <v>99840</v>
      </c>
      <c r="AC253" s="464">
        <f t="shared" si="232"/>
        <v>1198080</v>
      </c>
      <c r="AD253" s="613">
        <v>1</v>
      </c>
      <c r="AE253" s="611">
        <v>1.2</v>
      </c>
      <c r="AF253" s="464">
        <f t="shared" si="223"/>
        <v>83200</v>
      </c>
      <c r="AG253" s="465">
        <f t="shared" si="224"/>
        <v>0</v>
      </c>
      <c r="AH253" s="465">
        <f t="shared" si="225"/>
        <v>0</v>
      </c>
      <c r="AI253" s="465">
        <f t="shared" si="226"/>
        <v>99840</v>
      </c>
      <c r="AJ253" s="464">
        <f t="shared" si="227"/>
        <v>99840</v>
      </c>
      <c r="AK253" s="464">
        <f t="shared" si="233"/>
        <v>1198080</v>
      </c>
    </row>
    <row r="254" spans="1:37" ht="17.25">
      <c r="A254" s="849">
        <v>17</v>
      </c>
      <c r="B254" s="809" t="s">
        <v>2979</v>
      </c>
      <c r="C254" s="771" t="s">
        <v>2209</v>
      </c>
      <c r="D254" s="771">
        <v>1954</v>
      </c>
      <c r="E254" s="809" t="s">
        <v>427</v>
      </c>
      <c r="F254" s="804">
        <v>1</v>
      </c>
      <c r="G254" s="810">
        <v>1</v>
      </c>
      <c r="H254" s="806">
        <v>83200</v>
      </c>
      <c r="I254" s="810"/>
      <c r="J254" s="810"/>
      <c r="K254" s="810">
        <v>95625</v>
      </c>
      <c r="L254" s="806">
        <f t="shared" si="229"/>
        <v>95625</v>
      </c>
      <c r="M254" s="806">
        <f t="shared" si="230"/>
        <v>1147500</v>
      </c>
      <c r="N254" s="613">
        <v>1</v>
      </c>
      <c r="O254" s="611">
        <v>1</v>
      </c>
      <c r="P254" s="464">
        <f t="shared" si="211"/>
        <v>83200</v>
      </c>
      <c r="Q254" s="465">
        <f t="shared" si="212"/>
        <v>0</v>
      </c>
      <c r="R254" s="465">
        <f t="shared" si="213"/>
        <v>0</v>
      </c>
      <c r="S254" s="465">
        <f t="shared" si="214"/>
        <v>95625</v>
      </c>
      <c r="T254" s="464">
        <f t="shared" si="215"/>
        <v>95625</v>
      </c>
      <c r="U254" s="464">
        <f t="shared" si="231"/>
        <v>1147500</v>
      </c>
      <c r="V254" s="613">
        <v>1</v>
      </c>
      <c r="W254" s="611">
        <v>1</v>
      </c>
      <c r="X254" s="464">
        <f t="shared" si="217"/>
        <v>83200</v>
      </c>
      <c r="Y254" s="465">
        <f t="shared" si="218"/>
        <v>0</v>
      </c>
      <c r="Z254" s="465">
        <f t="shared" si="219"/>
        <v>0</v>
      </c>
      <c r="AA254" s="465">
        <f t="shared" si="220"/>
        <v>95625</v>
      </c>
      <c r="AB254" s="464">
        <f t="shared" si="221"/>
        <v>95625</v>
      </c>
      <c r="AC254" s="464">
        <f t="shared" si="232"/>
        <v>1147500</v>
      </c>
      <c r="AD254" s="613">
        <v>1</v>
      </c>
      <c r="AE254" s="611">
        <v>1</v>
      </c>
      <c r="AF254" s="464">
        <f t="shared" si="223"/>
        <v>83200</v>
      </c>
      <c r="AG254" s="465">
        <f t="shared" si="224"/>
        <v>0</v>
      </c>
      <c r="AH254" s="465">
        <f t="shared" si="225"/>
        <v>0</v>
      </c>
      <c r="AI254" s="465">
        <f t="shared" si="226"/>
        <v>95625</v>
      </c>
      <c r="AJ254" s="464">
        <f t="shared" si="227"/>
        <v>95625</v>
      </c>
      <c r="AK254" s="464">
        <f t="shared" si="233"/>
        <v>1147500</v>
      </c>
    </row>
    <row r="255" spans="1:37" ht="17.25">
      <c r="A255" s="849">
        <v>18</v>
      </c>
      <c r="B255" s="809" t="s">
        <v>2980</v>
      </c>
      <c r="C255" s="771" t="s">
        <v>2209</v>
      </c>
      <c r="D255" s="771">
        <v>1957</v>
      </c>
      <c r="E255" s="809" t="s">
        <v>427</v>
      </c>
      <c r="F255" s="804">
        <v>1</v>
      </c>
      <c r="G255" s="810">
        <v>1</v>
      </c>
      <c r="H255" s="806">
        <v>83200</v>
      </c>
      <c r="I255" s="810"/>
      <c r="J255" s="810"/>
      <c r="K255" s="807">
        <v>95625</v>
      </c>
      <c r="L255" s="806">
        <f t="shared" si="229"/>
        <v>95625</v>
      </c>
      <c r="M255" s="806">
        <f t="shared" si="230"/>
        <v>1147500</v>
      </c>
      <c r="N255" s="613">
        <v>1</v>
      </c>
      <c r="O255" s="611">
        <v>1</v>
      </c>
      <c r="P255" s="464">
        <f t="shared" si="211"/>
        <v>83200</v>
      </c>
      <c r="Q255" s="465">
        <f t="shared" si="212"/>
        <v>0</v>
      </c>
      <c r="R255" s="465">
        <f t="shared" si="213"/>
        <v>0</v>
      </c>
      <c r="S255" s="465">
        <f t="shared" si="214"/>
        <v>95625</v>
      </c>
      <c r="T255" s="464">
        <f t="shared" si="215"/>
        <v>95625</v>
      </c>
      <c r="U255" s="464">
        <f t="shared" si="231"/>
        <v>1147500</v>
      </c>
      <c r="V255" s="613">
        <v>1</v>
      </c>
      <c r="W255" s="611">
        <v>1</v>
      </c>
      <c r="X255" s="464">
        <f t="shared" si="217"/>
        <v>83200</v>
      </c>
      <c r="Y255" s="465">
        <f t="shared" si="218"/>
        <v>0</v>
      </c>
      <c r="Z255" s="465">
        <f t="shared" si="219"/>
        <v>0</v>
      </c>
      <c r="AA255" s="465">
        <f t="shared" si="220"/>
        <v>95625</v>
      </c>
      <c r="AB255" s="464">
        <f t="shared" si="221"/>
        <v>95625</v>
      </c>
      <c r="AC255" s="464">
        <f t="shared" si="232"/>
        <v>1147500</v>
      </c>
      <c r="AD255" s="613">
        <v>1</v>
      </c>
      <c r="AE255" s="611">
        <v>1</v>
      </c>
      <c r="AF255" s="464">
        <f t="shared" si="223"/>
        <v>83200</v>
      </c>
      <c r="AG255" s="465">
        <f t="shared" si="224"/>
        <v>0</v>
      </c>
      <c r="AH255" s="465">
        <f t="shared" si="225"/>
        <v>0</v>
      </c>
      <c r="AI255" s="465">
        <f t="shared" si="226"/>
        <v>95625</v>
      </c>
      <c r="AJ255" s="464">
        <f t="shared" si="227"/>
        <v>95625</v>
      </c>
      <c r="AK255" s="464">
        <f t="shared" si="233"/>
        <v>1147500</v>
      </c>
    </row>
    <row r="256" spans="1:37" ht="17.25">
      <c r="A256" s="849">
        <v>19</v>
      </c>
      <c r="B256" s="809" t="s">
        <v>2981</v>
      </c>
      <c r="C256" s="771" t="s">
        <v>2209</v>
      </c>
      <c r="D256" s="771">
        <v>1999</v>
      </c>
      <c r="E256" s="809" t="s">
        <v>427</v>
      </c>
      <c r="F256" s="804">
        <v>1</v>
      </c>
      <c r="G256" s="810">
        <v>1</v>
      </c>
      <c r="H256" s="806">
        <v>83200</v>
      </c>
      <c r="I256" s="810"/>
      <c r="J256" s="810"/>
      <c r="K256" s="810">
        <v>104000</v>
      </c>
      <c r="L256" s="806">
        <f t="shared" si="229"/>
        <v>104000</v>
      </c>
      <c r="M256" s="806">
        <f t="shared" si="230"/>
        <v>1248000</v>
      </c>
      <c r="N256" s="613">
        <v>1</v>
      </c>
      <c r="O256" s="611">
        <v>1</v>
      </c>
      <c r="P256" s="464">
        <f t="shared" si="211"/>
        <v>83200</v>
      </c>
      <c r="Q256" s="465">
        <f t="shared" si="212"/>
        <v>0</v>
      </c>
      <c r="R256" s="465">
        <f t="shared" si="213"/>
        <v>0</v>
      </c>
      <c r="S256" s="465">
        <f t="shared" si="214"/>
        <v>104000</v>
      </c>
      <c r="T256" s="464">
        <f t="shared" si="215"/>
        <v>104000</v>
      </c>
      <c r="U256" s="464">
        <f t="shared" si="231"/>
        <v>1248000</v>
      </c>
      <c r="V256" s="613">
        <v>1</v>
      </c>
      <c r="W256" s="611">
        <v>1</v>
      </c>
      <c r="X256" s="464">
        <f t="shared" si="217"/>
        <v>83200</v>
      </c>
      <c r="Y256" s="465">
        <f t="shared" si="218"/>
        <v>0</v>
      </c>
      <c r="Z256" s="465">
        <f t="shared" si="219"/>
        <v>0</v>
      </c>
      <c r="AA256" s="465">
        <f t="shared" si="220"/>
        <v>104000</v>
      </c>
      <c r="AB256" s="464">
        <f t="shared" si="221"/>
        <v>104000</v>
      </c>
      <c r="AC256" s="464">
        <f t="shared" si="232"/>
        <v>1248000</v>
      </c>
      <c r="AD256" s="613">
        <v>1</v>
      </c>
      <c r="AE256" s="611">
        <v>1</v>
      </c>
      <c r="AF256" s="464">
        <f t="shared" si="223"/>
        <v>83200</v>
      </c>
      <c r="AG256" s="465">
        <f t="shared" si="224"/>
        <v>0</v>
      </c>
      <c r="AH256" s="465">
        <f t="shared" si="225"/>
        <v>0</v>
      </c>
      <c r="AI256" s="465">
        <f t="shared" si="226"/>
        <v>104000</v>
      </c>
      <c r="AJ256" s="464">
        <f t="shared" si="227"/>
        <v>104000</v>
      </c>
      <c r="AK256" s="464">
        <f t="shared" si="233"/>
        <v>1248000</v>
      </c>
    </row>
    <row r="257" spans="1:37" ht="22.5">
      <c r="A257" s="1018" t="s">
        <v>47</v>
      </c>
      <c r="B257" s="1018"/>
      <c r="C257" s="1018"/>
      <c r="D257" s="1018"/>
      <c r="E257" s="1018"/>
      <c r="F257" s="614">
        <f t="shared" ref="F257:AK257" si="234">SUM(F238:F256)</f>
        <v>19</v>
      </c>
      <c r="G257" s="614">
        <f t="shared" si="234"/>
        <v>22.15</v>
      </c>
      <c r="H257" s="614">
        <f t="shared" si="234"/>
        <v>1580800</v>
      </c>
      <c r="I257" s="614">
        <f t="shared" si="234"/>
        <v>0</v>
      </c>
      <c r="J257" s="614">
        <f t="shared" si="234"/>
        <v>0</v>
      </c>
      <c r="K257" s="614">
        <f>SUM(K238:K256)</f>
        <v>1996305</v>
      </c>
      <c r="L257" s="614">
        <f t="shared" si="234"/>
        <v>1996305</v>
      </c>
      <c r="M257" s="614">
        <f t="shared" si="234"/>
        <v>23955660</v>
      </c>
      <c r="N257" s="614">
        <f t="shared" si="234"/>
        <v>19</v>
      </c>
      <c r="O257" s="614">
        <f t="shared" si="234"/>
        <v>22.15</v>
      </c>
      <c r="P257" s="614">
        <f t="shared" si="234"/>
        <v>1580800</v>
      </c>
      <c r="Q257" s="614">
        <f t="shared" si="234"/>
        <v>0</v>
      </c>
      <c r="R257" s="614">
        <f t="shared" si="234"/>
        <v>0</v>
      </c>
      <c r="S257" s="614">
        <f t="shared" si="234"/>
        <v>1996305</v>
      </c>
      <c r="T257" s="614">
        <f t="shared" si="234"/>
        <v>1996305</v>
      </c>
      <c r="U257" s="614">
        <f t="shared" si="234"/>
        <v>23955660</v>
      </c>
      <c r="V257" s="614">
        <f t="shared" si="234"/>
        <v>19</v>
      </c>
      <c r="W257" s="614">
        <f t="shared" si="234"/>
        <v>22.15</v>
      </c>
      <c r="X257" s="614">
        <f t="shared" si="234"/>
        <v>1580800</v>
      </c>
      <c r="Y257" s="614">
        <f t="shared" si="234"/>
        <v>0</v>
      </c>
      <c r="Z257" s="614">
        <f t="shared" si="234"/>
        <v>0</v>
      </c>
      <c r="AA257" s="614">
        <f t="shared" si="234"/>
        <v>1996305</v>
      </c>
      <c r="AB257" s="614">
        <f t="shared" si="234"/>
        <v>1996305</v>
      </c>
      <c r="AC257" s="614">
        <f t="shared" si="234"/>
        <v>23955660</v>
      </c>
      <c r="AD257" s="614">
        <f t="shared" si="234"/>
        <v>19</v>
      </c>
      <c r="AE257" s="614">
        <f t="shared" si="234"/>
        <v>22.15</v>
      </c>
      <c r="AF257" s="614">
        <f t="shared" si="234"/>
        <v>1580800</v>
      </c>
      <c r="AG257" s="614">
        <f t="shared" si="234"/>
        <v>0</v>
      </c>
      <c r="AH257" s="614">
        <f t="shared" si="234"/>
        <v>0</v>
      </c>
      <c r="AI257" s="614">
        <f t="shared" si="234"/>
        <v>1996305</v>
      </c>
      <c r="AJ257" s="614">
        <f t="shared" si="234"/>
        <v>1996305</v>
      </c>
      <c r="AK257" s="614">
        <f t="shared" si="234"/>
        <v>23955660</v>
      </c>
    </row>
    <row r="258" spans="1:37" ht="17.25">
      <c r="F258" s="473"/>
      <c r="G258" s="473"/>
      <c r="H258" s="473"/>
      <c r="I258" s="473"/>
      <c r="J258" s="473"/>
      <c r="K258" s="473"/>
      <c r="L258" s="473"/>
      <c r="N258" s="473"/>
      <c r="O258" s="473"/>
      <c r="P258" s="473"/>
      <c r="Q258" s="473"/>
      <c r="R258" s="473"/>
      <c r="S258" s="473"/>
      <c r="T258" s="473"/>
      <c r="U258" s="473"/>
      <c r="V258" s="473"/>
      <c r="W258" s="473"/>
      <c r="X258" s="473"/>
      <c r="Y258" s="473"/>
      <c r="Z258" s="473"/>
      <c r="AA258" s="473"/>
      <c r="AB258" s="473"/>
      <c r="AC258" s="473"/>
      <c r="AD258" s="473"/>
      <c r="AE258" s="473"/>
      <c r="AF258" s="473"/>
      <c r="AG258" s="473"/>
      <c r="AH258" s="473"/>
      <c r="AI258" s="473"/>
      <c r="AJ258" s="473"/>
      <c r="AK258" s="473"/>
    </row>
    <row r="259" spans="1:37" ht="17.25">
      <c r="F259" s="473"/>
      <c r="G259" s="473"/>
      <c r="H259" s="473"/>
      <c r="I259" s="473"/>
      <c r="J259" s="473"/>
      <c r="K259" s="473"/>
      <c r="L259" s="473"/>
      <c r="N259" s="473"/>
      <c r="O259" s="473"/>
      <c r="P259" s="473"/>
      <c r="Q259" s="473"/>
      <c r="R259" s="473"/>
      <c r="S259" s="473"/>
      <c r="T259" s="473"/>
      <c r="U259" s="473"/>
      <c r="V259" s="473"/>
      <c r="W259" s="473"/>
      <c r="X259" s="473"/>
      <c r="Y259" s="473"/>
      <c r="Z259" s="473"/>
      <c r="AA259" s="473"/>
      <c r="AB259" s="473"/>
      <c r="AC259" s="473"/>
      <c r="AD259" s="473"/>
      <c r="AE259" s="473"/>
      <c r="AF259" s="473"/>
      <c r="AG259" s="473"/>
      <c r="AH259" s="473"/>
      <c r="AI259" s="473"/>
      <c r="AJ259" s="473"/>
      <c r="AK259" s="473"/>
    </row>
    <row r="260" spans="1:37" s="608" customFormat="1" ht="22.5" customHeight="1">
      <c r="A260" s="1009" t="s">
        <v>576</v>
      </c>
      <c r="B260" s="1010"/>
      <c r="C260" s="1010"/>
      <c r="D260" s="1010"/>
      <c r="E260" s="1011"/>
      <c r="F260" s="1008" t="s">
        <v>1113</v>
      </c>
      <c r="G260" s="1008"/>
      <c r="H260" s="1008"/>
      <c r="I260" s="1008"/>
      <c r="J260" s="1008"/>
      <c r="K260" s="1008"/>
      <c r="L260" s="1008"/>
      <c r="M260" s="1008"/>
      <c r="N260" s="1022" t="s">
        <v>1113</v>
      </c>
      <c r="O260" s="1022"/>
      <c r="P260" s="1022"/>
      <c r="Q260" s="1022"/>
      <c r="R260" s="1022"/>
      <c r="S260" s="1022"/>
      <c r="T260" s="1022"/>
      <c r="U260" s="1022"/>
      <c r="V260" s="1022" t="s">
        <v>1113</v>
      </c>
      <c r="W260" s="1022"/>
      <c r="X260" s="1022"/>
      <c r="Y260" s="1022"/>
      <c r="Z260" s="1022"/>
      <c r="AA260" s="1022"/>
      <c r="AB260" s="1022"/>
      <c r="AC260" s="1022"/>
      <c r="AD260" s="1022" t="s">
        <v>1113</v>
      </c>
      <c r="AE260" s="1022"/>
      <c r="AF260" s="1022"/>
      <c r="AG260" s="1022"/>
      <c r="AH260" s="1022"/>
      <c r="AI260" s="1022"/>
      <c r="AJ260" s="1022"/>
      <c r="AK260" s="1022"/>
    </row>
    <row r="261" spans="1:37" s="608" customFormat="1" ht="24" customHeight="1">
      <c r="A261" s="1012" t="s">
        <v>231</v>
      </c>
      <c r="B261" s="1013"/>
      <c r="C261" s="1013"/>
      <c r="D261" s="1013"/>
      <c r="E261" s="1014"/>
      <c r="F261" s="1006" t="s">
        <v>1367</v>
      </c>
      <c r="G261" s="1006"/>
      <c r="H261" s="1006"/>
      <c r="I261" s="1006"/>
      <c r="J261" s="1006"/>
      <c r="K261" s="1006"/>
      <c r="L261" s="1006"/>
      <c r="M261" s="1006"/>
      <c r="N261" s="1015" t="s">
        <v>1533</v>
      </c>
      <c r="O261" s="1016"/>
      <c r="P261" s="1016"/>
      <c r="Q261" s="1016"/>
      <c r="R261" s="1016"/>
      <c r="S261" s="1016"/>
      <c r="T261" s="1016"/>
      <c r="U261" s="1017"/>
      <c r="V261" s="1006" t="s">
        <v>2167</v>
      </c>
      <c r="W261" s="1006"/>
      <c r="X261" s="1006"/>
      <c r="Y261" s="1006"/>
      <c r="Z261" s="1006"/>
      <c r="AA261" s="1006"/>
      <c r="AB261" s="1006"/>
      <c r="AC261" s="1006"/>
      <c r="AD261" s="1006" t="s">
        <v>2776</v>
      </c>
      <c r="AE261" s="1006"/>
      <c r="AF261" s="1006"/>
      <c r="AG261" s="1006"/>
      <c r="AH261" s="1006"/>
      <c r="AI261" s="1006"/>
      <c r="AJ261" s="1006"/>
      <c r="AK261" s="1006"/>
    </row>
    <row r="262" spans="1:37" s="608" customFormat="1" ht="82.5" customHeight="1">
      <c r="A262" s="621" t="s">
        <v>10</v>
      </c>
      <c r="B262" s="793" t="s">
        <v>54</v>
      </c>
      <c r="C262" s="793" t="s">
        <v>2184</v>
      </c>
      <c r="D262" s="584" t="s">
        <v>2185</v>
      </c>
      <c r="E262" s="793" t="s">
        <v>55</v>
      </c>
      <c r="F262" s="622" t="s">
        <v>56</v>
      </c>
      <c r="G262" s="622" t="s">
        <v>90</v>
      </c>
      <c r="H262" s="622" t="s">
        <v>62</v>
      </c>
      <c r="I262" s="622" t="s">
        <v>58</v>
      </c>
      <c r="J262" s="622" t="s">
        <v>59</v>
      </c>
      <c r="K262" s="622" t="s">
        <v>626</v>
      </c>
      <c r="L262" s="622" t="s">
        <v>574</v>
      </c>
      <c r="M262" s="623" t="s">
        <v>1374</v>
      </c>
      <c r="N262" s="622" t="s">
        <v>56</v>
      </c>
      <c r="O262" s="622" t="s">
        <v>90</v>
      </c>
      <c r="P262" s="622" t="s">
        <v>62</v>
      </c>
      <c r="Q262" s="622" t="s">
        <v>58</v>
      </c>
      <c r="R262" s="622" t="s">
        <v>59</v>
      </c>
      <c r="S262" s="622" t="s">
        <v>626</v>
      </c>
      <c r="T262" s="622" t="s">
        <v>574</v>
      </c>
      <c r="U262" s="623" t="s">
        <v>1534</v>
      </c>
      <c r="V262" s="622" t="s">
        <v>56</v>
      </c>
      <c r="W262" s="622" t="s">
        <v>90</v>
      </c>
      <c r="X262" s="622" t="s">
        <v>62</v>
      </c>
      <c r="Y262" s="622" t="s">
        <v>58</v>
      </c>
      <c r="Z262" s="622" t="s">
        <v>59</v>
      </c>
      <c r="AA262" s="622" t="s">
        <v>626</v>
      </c>
      <c r="AB262" s="622" t="s">
        <v>574</v>
      </c>
      <c r="AC262" s="623" t="s">
        <v>2173</v>
      </c>
      <c r="AD262" s="622" t="s">
        <v>56</v>
      </c>
      <c r="AE262" s="622" t="s">
        <v>90</v>
      </c>
      <c r="AF262" s="622" t="s">
        <v>62</v>
      </c>
      <c r="AG262" s="622" t="s">
        <v>58</v>
      </c>
      <c r="AH262" s="622" t="s">
        <v>59</v>
      </c>
      <c r="AI262" s="622" t="s">
        <v>626</v>
      </c>
      <c r="AJ262" s="622" t="s">
        <v>574</v>
      </c>
      <c r="AK262" s="623" t="s">
        <v>2782</v>
      </c>
    </row>
    <row r="263" spans="1:37" s="609" customFormat="1" ht="27">
      <c r="A263" s="802">
        <v>1</v>
      </c>
      <c r="B263" s="809" t="s">
        <v>1263</v>
      </c>
      <c r="C263" s="780" t="s">
        <v>2187</v>
      </c>
      <c r="D263" s="780">
        <v>1992</v>
      </c>
      <c r="E263" s="781" t="s">
        <v>994</v>
      </c>
      <c r="F263" s="804">
        <v>1</v>
      </c>
      <c r="G263" s="810">
        <v>1.25</v>
      </c>
      <c r="H263" s="806">
        <v>83200</v>
      </c>
      <c r="I263" s="810"/>
      <c r="J263" s="810">
        <v>8000</v>
      </c>
      <c r="K263" s="806">
        <v>104000</v>
      </c>
      <c r="L263" s="806">
        <f>+I263+J263+K263</f>
        <v>112000</v>
      </c>
      <c r="M263" s="806">
        <f t="shared" ref="M263:M290" si="235">+L263*12</f>
        <v>1344000</v>
      </c>
      <c r="N263" s="613">
        <v>1</v>
      </c>
      <c r="O263" s="611">
        <v>1.25</v>
      </c>
      <c r="P263" s="464">
        <f t="shared" ref="P263:P290" si="236">+H263</f>
        <v>83200</v>
      </c>
      <c r="Q263" s="465">
        <f t="shared" ref="Q263:Q290" si="237">+I263</f>
        <v>0</v>
      </c>
      <c r="R263" s="465">
        <f t="shared" ref="R263:R290" si="238">+J263</f>
        <v>8000</v>
      </c>
      <c r="S263" s="465">
        <f t="shared" ref="S263:S290" si="239">+K263</f>
        <v>104000</v>
      </c>
      <c r="T263" s="464">
        <f t="shared" ref="T263:T290" si="240">+Q263+R263+S263</f>
        <v>112000</v>
      </c>
      <c r="U263" s="464">
        <f t="shared" ref="U263:U290" si="241">+T263*12</f>
        <v>1344000</v>
      </c>
      <c r="V263" s="613">
        <v>1</v>
      </c>
      <c r="W263" s="611">
        <v>1.25</v>
      </c>
      <c r="X263" s="464">
        <f t="shared" ref="X263:X290" si="242">+P263</f>
        <v>83200</v>
      </c>
      <c r="Y263" s="465">
        <f t="shared" ref="Y263:Y290" si="243">+Q263</f>
        <v>0</v>
      </c>
      <c r="Z263" s="465">
        <f t="shared" ref="Z263:Z290" si="244">+R263</f>
        <v>8000</v>
      </c>
      <c r="AA263" s="465">
        <f t="shared" ref="AA263:AA290" si="245">+S263</f>
        <v>104000</v>
      </c>
      <c r="AB263" s="464">
        <f t="shared" ref="AB263:AB290" si="246">+Y263+Z263+AA263</f>
        <v>112000</v>
      </c>
      <c r="AC263" s="464">
        <f t="shared" ref="AC263:AC290" si="247">+AB263*12</f>
        <v>1344000</v>
      </c>
      <c r="AD263" s="613">
        <v>1</v>
      </c>
      <c r="AE263" s="611">
        <v>1.25</v>
      </c>
      <c r="AF263" s="464">
        <f t="shared" ref="AF263:AF290" si="248">+X263</f>
        <v>83200</v>
      </c>
      <c r="AG263" s="465">
        <f t="shared" ref="AG263:AG290" si="249">+Y263</f>
        <v>0</v>
      </c>
      <c r="AH263" s="465">
        <f t="shared" ref="AH263:AH290" si="250">+Z263</f>
        <v>8000</v>
      </c>
      <c r="AI263" s="465">
        <f t="shared" ref="AI263:AI290" si="251">+AA263</f>
        <v>104000</v>
      </c>
      <c r="AJ263" s="464">
        <f t="shared" ref="AJ263:AJ290" si="252">+AG263+AH263+AI263</f>
        <v>112000</v>
      </c>
      <c r="AK263" s="464">
        <f t="shared" ref="AK263:AK290" si="253">+AJ263*12</f>
        <v>1344000</v>
      </c>
    </row>
    <row r="264" spans="1:37" ht="17.25">
      <c r="A264" s="802">
        <v>2</v>
      </c>
      <c r="B264" s="809" t="s">
        <v>78</v>
      </c>
      <c r="C264" s="771"/>
      <c r="D264" s="771"/>
      <c r="E264" s="809" t="s">
        <v>406</v>
      </c>
      <c r="F264" s="804">
        <v>1</v>
      </c>
      <c r="G264" s="810">
        <v>1.6</v>
      </c>
      <c r="H264" s="806">
        <v>83200</v>
      </c>
      <c r="I264" s="810"/>
      <c r="J264" s="810">
        <v>8000</v>
      </c>
      <c r="K264" s="807">
        <f t="shared" ref="K264:K270" si="254">G264*H264</f>
        <v>133120</v>
      </c>
      <c r="L264" s="806">
        <f>+I264+J264+K264</f>
        <v>141120</v>
      </c>
      <c r="M264" s="806">
        <f t="shared" si="235"/>
        <v>1693440</v>
      </c>
      <c r="N264" s="613">
        <v>1</v>
      </c>
      <c r="O264" s="611">
        <v>1.6</v>
      </c>
      <c r="P264" s="464">
        <f t="shared" si="236"/>
        <v>83200</v>
      </c>
      <c r="Q264" s="465">
        <f t="shared" si="237"/>
        <v>0</v>
      </c>
      <c r="R264" s="465">
        <f t="shared" si="238"/>
        <v>8000</v>
      </c>
      <c r="S264" s="465">
        <f t="shared" si="239"/>
        <v>133120</v>
      </c>
      <c r="T264" s="464">
        <f t="shared" si="240"/>
        <v>141120</v>
      </c>
      <c r="U264" s="464">
        <f t="shared" si="241"/>
        <v>1693440</v>
      </c>
      <c r="V264" s="613">
        <v>1</v>
      </c>
      <c r="W264" s="611">
        <v>1.6</v>
      </c>
      <c r="X264" s="464">
        <f t="shared" si="242"/>
        <v>83200</v>
      </c>
      <c r="Y264" s="465">
        <f t="shared" si="243"/>
        <v>0</v>
      </c>
      <c r="Z264" s="465">
        <f t="shared" si="244"/>
        <v>8000</v>
      </c>
      <c r="AA264" s="465">
        <f t="shared" si="245"/>
        <v>133120</v>
      </c>
      <c r="AB264" s="464">
        <f t="shared" si="246"/>
        <v>141120</v>
      </c>
      <c r="AC264" s="464">
        <f t="shared" si="247"/>
        <v>1693440</v>
      </c>
      <c r="AD264" s="613">
        <v>1</v>
      </c>
      <c r="AE264" s="611">
        <v>1.6</v>
      </c>
      <c r="AF264" s="464">
        <f t="shared" si="248"/>
        <v>83200</v>
      </c>
      <c r="AG264" s="465">
        <f t="shared" si="249"/>
        <v>0</v>
      </c>
      <c r="AH264" s="465">
        <f t="shared" si="250"/>
        <v>8000</v>
      </c>
      <c r="AI264" s="465">
        <f t="shared" si="251"/>
        <v>133120</v>
      </c>
      <c r="AJ264" s="464">
        <f t="shared" si="252"/>
        <v>141120</v>
      </c>
      <c r="AK264" s="464">
        <f t="shared" si="253"/>
        <v>1693440</v>
      </c>
    </row>
    <row r="265" spans="1:37" ht="17.25">
      <c r="A265" s="802">
        <v>3</v>
      </c>
      <c r="B265" s="809" t="s">
        <v>277</v>
      </c>
      <c r="C265" s="771" t="s">
        <v>2187</v>
      </c>
      <c r="D265" s="771">
        <v>1972</v>
      </c>
      <c r="E265" s="809" t="s">
        <v>409</v>
      </c>
      <c r="F265" s="804">
        <v>1</v>
      </c>
      <c r="G265" s="810">
        <v>1.5</v>
      </c>
      <c r="H265" s="806">
        <v>83200</v>
      </c>
      <c r="I265" s="810"/>
      <c r="J265" s="810">
        <v>8000</v>
      </c>
      <c r="K265" s="807">
        <f t="shared" si="254"/>
        <v>124800</v>
      </c>
      <c r="L265" s="806">
        <f>+I265+J265+K265</f>
        <v>132800</v>
      </c>
      <c r="M265" s="806">
        <f t="shared" si="235"/>
        <v>1593600</v>
      </c>
      <c r="N265" s="613">
        <v>1</v>
      </c>
      <c r="O265" s="611">
        <v>1.5</v>
      </c>
      <c r="P265" s="464">
        <f t="shared" si="236"/>
        <v>83200</v>
      </c>
      <c r="Q265" s="465">
        <f t="shared" si="237"/>
        <v>0</v>
      </c>
      <c r="R265" s="465">
        <f t="shared" si="238"/>
        <v>8000</v>
      </c>
      <c r="S265" s="465">
        <f t="shared" si="239"/>
        <v>124800</v>
      </c>
      <c r="T265" s="464">
        <f t="shared" si="240"/>
        <v>132800</v>
      </c>
      <c r="U265" s="464">
        <f t="shared" si="241"/>
        <v>1593600</v>
      </c>
      <c r="V265" s="613">
        <v>1</v>
      </c>
      <c r="W265" s="611">
        <v>1.5</v>
      </c>
      <c r="X265" s="464">
        <f t="shared" si="242"/>
        <v>83200</v>
      </c>
      <c r="Y265" s="465">
        <f t="shared" si="243"/>
        <v>0</v>
      </c>
      <c r="Z265" s="465">
        <f t="shared" si="244"/>
        <v>8000</v>
      </c>
      <c r="AA265" s="465">
        <f t="shared" si="245"/>
        <v>124800</v>
      </c>
      <c r="AB265" s="464">
        <f t="shared" si="246"/>
        <v>132800</v>
      </c>
      <c r="AC265" s="464">
        <f t="shared" si="247"/>
        <v>1593600</v>
      </c>
      <c r="AD265" s="613">
        <v>1</v>
      </c>
      <c r="AE265" s="611">
        <v>1.5</v>
      </c>
      <c r="AF265" s="464">
        <f t="shared" si="248"/>
        <v>83200</v>
      </c>
      <c r="AG265" s="465">
        <f t="shared" si="249"/>
        <v>0</v>
      </c>
      <c r="AH265" s="465">
        <f t="shared" si="250"/>
        <v>8000</v>
      </c>
      <c r="AI265" s="465">
        <f t="shared" si="251"/>
        <v>124800</v>
      </c>
      <c r="AJ265" s="464">
        <f t="shared" si="252"/>
        <v>132800</v>
      </c>
      <c r="AK265" s="464">
        <f t="shared" si="253"/>
        <v>1593600</v>
      </c>
    </row>
    <row r="266" spans="1:37" ht="17.25">
      <c r="A266" s="802">
        <v>4</v>
      </c>
      <c r="B266" s="809" t="s">
        <v>1714</v>
      </c>
      <c r="C266" s="771" t="s">
        <v>2187</v>
      </c>
      <c r="D266" s="771">
        <v>1991</v>
      </c>
      <c r="E266" s="809" t="s">
        <v>407</v>
      </c>
      <c r="F266" s="804">
        <v>1</v>
      </c>
      <c r="G266" s="810">
        <v>1.5</v>
      </c>
      <c r="H266" s="806">
        <v>83200</v>
      </c>
      <c r="I266" s="810"/>
      <c r="J266" s="810">
        <v>8000</v>
      </c>
      <c r="K266" s="807">
        <f t="shared" si="254"/>
        <v>124800</v>
      </c>
      <c r="L266" s="806">
        <f t="shared" ref="L266:L275" si="255">+I266+J266+K266</f>
        <v>132800</v>
      </c>
      <c r="M266" s="806">
        <f t="shared" si="235"/>
        <v>1593600</v>
      </c>
      <c r="N266" s="613">
        <v>1</v>
      </c>
      <c r="O266" s="611">
        <v>1.5</v>
      </c>
      <c r="P266" s="464">
        <f t="shared" si="236"/>
        <v>83200</v>
      </c>
      <c r="Q266" s="465">
        <f t="shared" si="237"/>
        <v>0</v>
      </c>
      <c r="R266" s="465">
        <f t="shared" si="238"/>
        <v>8000</v>
      </c>
      <c r="S266" s="465">
        <f t="shared" si="239"/>
        <v>124800</v>
      </c>
      <c r="T266" s="464">
        <f t="shared" si="240"/>
        <v>132800</v>
      </c>
      <c r="U266" s="464">
        <f t="shared" si="241"/>
        <v>1593600</v>
      </c>
      <c r="V266" s="613">
        <v>1</v>
      </c>
      <c r="W266" s="611">
        <v>1.5</v>
      </c>
      <c r="X266" s="464">
        <f t="shared" si="242"/>
        <v>83200</v>
      </c>
      <c r="Y266" s="465">
        <f t="shared" si="243"/>
        <v>0</v>
      </c>
      <c r="Z266" s="465">
        <f t="shared" si="244"/>
        <v>8000</v>
      </c>
      <c r="AA266" s="465">
        <f t="shared" si="245"/>
        <v>124800</v>
      </c>
      <c r="AB266" s="464">
        <f t="shared" si="246"/>
        <v>132800</v>
      </c>
      <c r="AC266" s="464">
        <f t="shared" si="247"/>
        <v>1593600</v>
      </c>
      <c r="AD266" s="613">
        <v>1</v>
      </c>
      <c r="AE266" s="611">
        <v>1.5</v>
      </c>
      <c r="AF266" s="464">
        <f t="shared" si="248"/>
        <v>83200</v>
      </c>
      <c r="AG266" s="465">
        <f t="shared" si="249"/>
        <v>0</v>
      </c>
      <c r="AH266" s="465">
        <f t="shared" si="250"/>
        <v>8000</v>
      </c>
      <c r="AI266" s="465">
        <f t="shared" si="251"/>
        <v>124800</v>
      </c>
      <c r="AJ266" s="464">
        <f t="shared" si="252"/>
        <v>132800</v>
      </c>
      <c r="AK266" s="464">
        <f t="shared" si="253"/>
        <v>1593600</v>
      </c>
    </row>
    <row r="267" spans="1:37" ht="17.25">
      <c r="A267" s="802">
        <v>5</v>
      </c>
      <c r="B267" s="809" t="s">
        <v>1264</v>
      </c>
      <c r="C267" s="771" t="s">
        <v>2187</v>
      </c>
      <c r="D267" s="771">
        <v>1962</v>
      </c>
      <c r="E267" s="809" t="s">
        <v>407</v>
      </c>
      <c r="F267" s="804">
        <v>1</v>
      </c>
      <c r="G267" s="810">
        <v>1.5</v>
      </c>
      <c r="H267" s="806">
        <v>83200</v>
      </c>
      <c r="I267" s="810"/>
      <c r="J267" s="810">
        <v>8000</v>
      </c>
      <c r="K267" s="807">
        <f t="shared" si="254"/>
        <v>124800</v>
      </c>
      <c r="L267" s="806">
        <f t="shared" si="255"/>
        <v>132800</v>
      </c>
      <c r="M267" s="806">
        <f t="shared" si="235"/>
        <v>1593600</v>
      </c>
      <c r="N267" s="613">
        <v>1</v>
      </c>
      <c r="O267" s="611">
        <v>1.5</v>
      </c>
      <c r="P267" s="464">
        <f t="shared" si="236"/>
        <v>83200</v>
      </c>
      <c r="Q267" s="465">
        <f t="shared" si="237"/>
        <v>0</v>
      </c>
      <c r="R267" s="465">
        <f t="shared" si="238"/>
        <v>8000</v>
      </c>
      <c r="S267" s="465">
        <f t="shared" si="239"/>
        <v>124800</v>
      </c>
      <c r="T267" s="464">
        <f t="shared" si="240"/>
        <v>132800</v>
      </c>
      <c r="U267" s="464">
        <f t="shared" si="241"/>
        <v>1593600</v>
      </c>
      <c r="V267" s="613">
        <v>1</v>
      </c>
      <c r="W267" s="611">
        <v>1.5</v>
      </c>
      <c r="X267" s="464">
        <f t="shared" si="242"/>
        <v>83200</v>
      </c>
      <c r="Y267" s="465">
        <f t="shared" si="243"/>
        <v>0</v>
      </c>
      <c r="Z267" s="465">
        <f t="shared" si="244"/>
        <v>8000</v>
      </c>
      <c r="AA267" s="465">
        <f t="shared" si="245"/>
        <v>124800</v>
      </c>
      <c r="AB267" s="464">
        <f t="shared" si="246"/>
        <v>132800</v>
      </c>
      <c r="AC267" s="464">
        <f t="shared" si="247"/>
        <v>1593600</v>
      </c>
      <c r="AD267" s="613">
        <v>1</v>
      </c>
      <c r="AE267" s="611">
        <v>1.5</v>
      </c>
      <c r="AF267" s="464">
        <f t="shared" si="248"/>
        <v>83200</v>
      </c>
      <c r="AG267" s="465">
        <f t="shared" si="249"/>
        <v>0</v>
      </c>
      <c r="AH267" s="465">
        <f t="shared" si="250"/>
        <v>8000</v>
      </c>
      <c r="AI267" s="465">
        <f t="shared" si="251"/>
        <v>124800</v>
      </c>
      <c r="AJ267" s="464">
        <f t="shared" si="252"/>
        <v>132800</v>
      </c>
      <c r="AK267" s="464">
        <f t="shared" si="253"/>
        <v>1593600</v>
      </c>
    </row>
    <row r="268" spans="1:37" ht="17.25">
      <c r="A268" s="802">
        <v>6</v>
      </c>
      <c r="B268" s="809" t="s">
        <v>1487</v>
      </c>
      <c r="C268" s="771" t="s">
        <v>2187</v>
      </c>
      <c r="D268" s="771">
        <v>1987</v>
      </c>
      <c r="E268" s="809" t="s">
        <v>407</v>
      </c>
      <c r="F268" s="804">
        <v>1</v>
      </c>
      <c r="G268" s="810">
        <v>1.5</v>
      </c>
      <c r="H268" s="806">
        <v>83200</v>
      </c>
      <c r="I268" s="810"/>
      <c r="J268" s="810">
        <v>8000</v>
      </c>
      <c r="K268" s="807">
        <f t="shared" si="254"/>
        <v>124800</v>
      </c>
      <c r="L268" s="806">
        <f t="shared" si="255"/>
        <v>132800</v>
      </c>
      <c r="M268" s="806">
        <f t="shared" si="235"/>
        <v>1593600</v>
      </c>
      <c r="N268" s="613">
        <v>1</v>
      </c>
      <c r="O268" s="611">
        <v>1.5</v>
      </c>
      <c r="P268" s="464">
        <f t="shared" si="236"/>
        <v>83200</v>
      </c>
      <c r="Q268" s="465">
        <f t="shared" si="237"/>
        <v>0</v>
      </c>
      <c r="R268" s="465">
        <f t="shared" si="238"/>
        <v>8000</v>
      </c>
      <c r="S268" s="465">
        <f t="shared" si="239"/>
        <v>124800</v>
      </c>
      <c r="T268" s="464">
        <f t="shared" si="240"/>
        <v>132800</v>
      </c>
      <c r="U268" s="464">
        <f t="shared" si="241"/>
        <v>1593600</v>
      </c>
      <c r="V268" s="613">
        <v>1</v>
      </c>
      <c r="W268" s="611">
        <v>1.5</v>
      </c>
      <c r="X268" s="464">
        <f t="shared" si="242"/>
        <v>83200</v>
      </c>
      <c r="Y268" s="465">
        <f t="shared" si="243"/>
        <v>0</v>
      </c>
      <c r="Z268" s="465">
        <f t="shared" si="244"/>
        <v>8000</v>
      </c>
      <c r="AA268" s="465">
        <f t="shared" si="245"/>
        <v>124800</v>
      </c>
      <c r="AB268" s="464">
        <f t="shared" si="246"/>
        <v>132800</v>
      </c>
      <c r="AC268" s="464">
        <f t="shared" si="247"/>
        <v>1593600</v>
      </c>
      <c r="AD268" s="613">
        <v>1</v>
      </c>
      <c r="AE268" s="611">
        <v>1.5</v>
      </c>
      <c r="AF268" s="464">
        <f t="shared" si="248"/>
        <v>83200</v>
      </c>
      <c r="AG268" s="465">
        <f t="shared" si="249"/>
        <v>0</v>
      </c>
      <c r="AH268" s="465">
        <f t="shared" si="250"/>
        <v>8000</v>
      </c>
      <c r="AI268" s="465">
        <f t="shared" si="251"/>
        <v>124800</v>
      </c>
      <c r="AJ268" s="464">
        <f t="shared" si="252"/>
        <v>132800</v>
      </c>
      <c r="AK268" s="464">
        <f t="shared" si="253"/>
        <v>1593600</v>
      </c>
    </row>
    <row r="269" spans="1:37" ht="17.25">
      <c r="A269" s="802">
        <v>7</v>
      </c>
      <c r="B269" s="809" t="s">
        <v>680</v>
      </c>
      <c r="C269" s="771" t="s">
        <v>2187</v>
      </c>
      <c r="D269" s="771">
        <v>1970</v>
      </c>
      <c r="E269" s="809" t="s">
        <v>407</v>
      </c>
      <c r="F269" s="804">
        <v>1</v>
      </c>
      <c r="G269" s="810">
        <v>1.5</v>
      </c>
      <c r="H269" s="806">
        <v>83200</v>
      </c>
      <c r="I269" s="810"/>
      <c r="J269" s="810">
        <v>8000</v>
      </c>
      <c r="K269" s="807">
        <f t="shared" si="254"/>
        <v>124800</v>
      </c>
      <c r="L269" s="806">
        <f t="shared" si="255"/>
        <v>132800</v>
      </c>
      <c r="M269" s="806">
        <f t="shared" si="235"/>
        <v>1593600</v>
      </c>
      <c r="N269" s="613">
        <v>1</v>
      </c>
      <c r="O269" s="611">
        <v>1.5</v>
      </c>
      <c r="P269" s="464">
        <f t="shared" si="236"/>
        <v>83200</v>
      </c>
      <c r="Q269" s="465">
        <f t="shared" si="237"/>
        <v>0</v>
      </c>
      <c r="R269" s="465">
        <f t="shared" si="238"/>
        <v>8000</v>
      </c>
      <c r="S269" s="465">
        <f t="shared" si="239"/>
        <v>124800</v>
      </c>
      <c r="T269" s="464">
        <f t="shared" si="240"/>
        <v>132800</v>
      </c>
      <c r="U269" s="464">
        <f t="shared" si="241"/>
        <v>1593600</v>
      </c>
      <c r="V269" s="613">
        <v>1</v>
      </c>
      <c r="W269" s="611">
        <v>1.5</v>
      </c>
      <c r="X269" s="464">
        <f t="shared" si="242"/>
        <v>83200</v>
      </c>
      <c r="Y269" s="465">
        <f t="shared" si="243"/>
        <v>0</v>
      </c>
      <c r="Z269" s="465">
        <f t="shared" si="244"/>
        <v>8000</v>
      </c>
      <c r="AA269" s="465">
        <f t="shared" si="245"/>
        <v>124800</v>
      </c>
      <c r="AB269" s="464">
        <f t="shared" si="246"/>
        <v>132800</v>
      </c>
      <c r="AC269" s="464">
        <f t="shared" si="247"/>
        <v>1593600</v>
      </c>
      <c r="AD269" s="613">
        <v>1</v>
      </c>
      <c r="AE269" s="611">
        <v>1.5</v>
      </c>
      <c r="AF269" s="464">
        <f t="shared" si="248"/>
        <v>83200</v>
      </c>
      <c r="AG269" s="465">
        <f t="shared" si="249"/>
        <v>0</v>
      </c>
      <c r="AH269" s="465">
        <f t="shared" si="250"/>
        <v>8000</v>
      </c>
      <c r="AI269" s="465">
        <f t="shared" si="251"/>
        <v>124800</v>
      </c>
      <c r="AJ269" s="464">
        <f t="shared" si="252"/>
        <v>132800</v>
      </c>
      <c r="AK269" s="464">
        <f t="shared" si="253"/>
        <v>1593600</v>
      </c>
    </row>
    <row r="270" spans="1:37" ht="17.25">
      <c r="A270" s="802">
        <v>8</v>
      </c>
      <c r="B270" s="809" t="s">
        <v>3001</v>
      </c>
      <c r="C270" s="771" t="s">
        <v>2187</v>
      </c>
      <c r="D270" s="771">
        <v>1981</v>
      </c>
      <c r="E270" s="809" t="s">
        <v>407</v>
      </c>
      <c r="F270" s="804">
        <v>1</v>
      </c>
      <c r="G270" s="810">
        <v>1.5</v>
      </c>
      <c r="H270" s="806">
        <v>83200</v>
      </c>
      <c r="I270" s="810"/>
      <c r="J270" s="810">
        <v>8000</v>
      </c>
      <c r="K270" s="807">
        <f t="shared" si="254"/>
        <v>124800</v>
      </c>
      <c r="L270" s="806">
        <f t="shared" si="255"/>
        <v>132800</v>
      </c>
      <c r="M270" s="806">
        <f t="shared" si="235"/>
        <v>1593600</v>
      </c>
      <c r="N270" s="613">
        <v>1</v>
      </c>
      <c r="O270" s="611">
        <v>1.5</v>
      </c>
      <c r="P270" s="464">
        <f t="shared" si="236"/>
        <v>83200</v>
      </c>
      <c r="Q270" s="465">
        <f t="shared" si="237"/>
        <v>0</v>
      </c>
      <c r="R270" s="465">
        <f t="shared" si="238"/>
        <v>8000</v>
      </c>
      <c r="S270" s="465">
        <f t="shared" si="239"/>
        <v>124800</v>
      </c>
      <c r="T270" s="464">
        <f t="shared" si="240"/>
        <v>132800</v>
      </c>
      <c r="U270" s="464">
        <f t="shared" si="241"/>
        <v>1593600</v>
      </c>
      <c r="V270" s="613">
        <v>1</v>
      </c>
      <c r="W270" s="611">
        <v>1.5</v>
      </c>
      <c r="X270" s="464">
        <f t="shared" si="242"/>
        <v>83200</v>
      </c>
      <c r="Y270" s="465">
        <f t="shared" si="243"/>
        <v>0</v>
      </c>
      <c r="Z270" s="465">
        <f t="shared" si="244"/>
        <v>8000</v>
      </c>
      <c r="AA270" s="465">
        <f t="shared" si="245"/>
        <v>124800</v>
      </c>
      <c r="AB270" s="464">
        <f t="shared" si="246"/>
        <v>132800</v>
      </c>
      <c r="AC270" s="464">
        <f t="shared" si="247"/>
        <v>1593600</v>
      </c>
      <c r="AD270" s="613">
        <v>1</v>
      </c>
      <c r="AE270" s="611">
        <v>1.5</v>
      </c>
      <c r="AF270" s="464">
        <f t="shared" si="248"/>
        <v>83200</v>
      </c>
      <c r="AG270" s="465">
        <f t="shared" si="249"/>
        <v>0</v>
      </c>
      <c r="AH270" s="465">
        <f t="shared" si="250"/>
        <v>8000</v>
      </c>
      <c r="AI270" s="465">
        <f t="shared" si="251"/>
        <v>124800</v>
      </c>
      <c r="AJ270" s="464">
        <f t="shared" si="252"/>
        <v>132800</v>
      </c>
      <c r="AK270" s="464">
        <f t="shared" si="253"/>
        <v>1593600</v>
      </c>
    </row>
    <row r="271" spans="1:37" ht="17.25">
      <c r="A271" s="802">
        <v>9</v>
      </c>
      <c r="B271" s="809" t="s">
        <v>1488</v>
      </c>
      <c r="C271" s="771" t="s">
        <v>2186</v>
      </c>
      <c r="D271" s="771">
        <v>1946</v>
      </c>
      <c r="E271" s="809" t="s">
        <v>427</v>
      </c>
      <c r="F271" s="804">
        <v>1</v>
      </c>
      <c r="G271" s="810">
        <v>1</v>
      </c>
      <c r="H271" s="806">
        <v>83200</v>
      </c>
      <c r="I271" s="810"/>
      <c r="J271" s="810">
        <v>8000</v>
      </c>
      <c r="K271" s="807">
        <v>95625</v>
      </c>
      <c r="L271" s="806">
        <f t="shared" si="255"/>
        <v>103625</v>
      </c>
      <c r="M271" s="806">
        <f t="shared" si="235"/>
        <v>1243500</v>
      </c>
      <c r="N271" s="613">
        <v>1</v>
      </c>
      <c r="O271" s="611">
        <v>1</v>
      </c>
      <c r="P271" s="464">
        <f t="shared" si="236"/>
        <v>83200</v>
      </c>
      <c r="Q271" s="465">
        <f t="shared" si="237"/>
        <v>0</v>
      </c>
      <c r="R271" s="465">
        <f t="shared" si="238"/>
        <v>8000</v>
      </c>
      <c r="S271" s="465">
        <f t="shared" si="239"/>
        <v>95625</v>
      </c>
      <c r="T271" s="464">
        <f t="shared" si="240"/>
        <v>103625</v>
      </c>
      <c r="U271" s="464">
        <f t="shared" si="241"/>
        <v>1243500</v>
      </c>
      <c r="V271" s="613">
        <v>1</v>
      </c>
      <c r="W271" s="611">
        <v>1</v>
      </c>
      <c r="X271" s="464">
        <f t="shared" si="242"/>
        <v>83200</v>
      </c>
      <c r="Y271" s="465">
        <f t="shared" si="243"/>
        <v>0</v>
      </c>
      <c r="Z271" s="465">
        <f t="shared" si="244"/>
        <v>8000</v>
      </c>
      <c r="AA271" s="465">
        <f t="shared" si="245"/>
        <v>95625</v>
      </c>
      <c r="AB271" s="464">
        <f t="shared" si="246"/>
        <v>103625</v>
      </c>
      <c r="AC271" s="464">
        <f t="shared" si="247"/>
        <v>1243500</v>
      </c>
      <c r="AD271" s="613">
        <v>1</v>
      </c>
      <c r="AE271" s="611">
        <v>1</v>
      </c>
      <c r="AF271" s="464">
        <f t="shared" si="248"/>
        <v>83200</v>
      </c>
      <c r="AG271" s="465">
        <f t="shared" si="249"/>
        <v>0</v>
      </c>
      <c r="AH271" s="465">
        <f t="shared" si="250"/>
        <v>8000</v>
      </c>
      <c r="AI271" s="465">
        <f t="shared" si="251"/>
        <v>95625</v>
      </c>
      <c r="AJ271" s="464">
        <f t="shared" si="252"/>
        <v>103625</v>
      </c>
      <c r="AK271" s="464">
        <f t="shared" si="253"/>
        <v>1243500</v>
      </c>
    </row>
    <row r="272" spans="1:37" ht="17.25">
      <c r="A272" s="802">
        <v>10</v>
      </c>
      <c r="B272" s="809" t="s">
        <v>1489</v>
      </c>
      <c r="C272" s="771" t="s">
        <v>2186</v>
      </c>
      <c r="D272" s="771">
        <v>1976</v>
      </c>
      <c r="E272" s="809" t="s">
        <v>427</v>
      </c>
      <c r="F272" s="804">
        <v>1</v>
      </c>
      <c r="G272" s="810">
        <v>1</v>
      </c>
      <c r="H272" s="806">
        <v>83200</v>
      </c>
      <c r="I272" s="810"/>
      <c r="J272" s="810">
        <v>8000</v>
      </c>
      <c r="K272" s="807">
        <v>104000</v>
      </c>
      <c r="L272" s="806">
        <f t="shared" si="255"/>
        <v>112000</v>
      </c>
      <c r="M272" s="806">
        <f t="shared" si="235"/>
        <v>1344000</v>
      </c>
      <c r="N272" s="613">
        <v>1</v>
      </c>
      <c r="O272" s="611">
        <v>1</v>
      </c>
      <c r="P272" s="464">
        <f t="shared" si="236"/>
        <v>83200</v>
      </c>
      <c r="Q272" s="465">
        <f t="shared" si="237"/>
        <v>0</v>
      </c>
      <c r="R272" s="465">
        <f t="shared" si="238"/>
        <v>8000</v>
      </c>
      <c r="S272" s="465">
        <f t="shared" si="239"/>
        <v>104000</v>
      </c>
      <c r="T272" s="464">
        <f t="shared" si="240"/>
        <v>112000</v>
      </c>
      <c r="U272" s="464">
        <f t="shared" si="241"/>
        <v>1344000</v>
      </c>
      <c r="V272" s="613">
        <v>1</v>
      </c>
      <c r="W272" s="611">
        <v>1</v>
      </c>
      <c r="X272" s="464">
        <f t="shared" si="242"/>
        <v>83200</v>
      </c>
      <c r="Y272" s="465">
        <f t="shared" si="243"/>
        <v>0</v>
      </c>
      <c r="Z272" s="465">
        <f t="shared" si="244"/>
        <v>8000</v>
      </c>
      <c r="AA272" s="465">
        <f t="shared" si="245"/>
        <v>104000</v>
      </c>
      <c r="AB272" s="464">
        <f t="shared" si="246"/>
        <v>112000</v>
      </c>
      <c r="AC272" s="464">
        <f t="shared" si="247"/>
        <v>1344000</v>
      </c>
      <c r="AD272" s="613">
        <v>1</v>
      </c>
      <c r="AE272" s="611">
        <v>1</v>
      </c>
      <c r="AF272" s="464">
        <f t="shared" si="248"/>
        <v>83200</v>
      </c>
      <c r="AG272" s="465">
        <f t="shared" si="249"/>
        <v>0</v>
      </c>
      <c r="AH272" s="465">
        <f t="shared" si="250"/>
        <v>8000</v>
      </c>
      <c r="AI272" s="465">
        <f t="shared" si="251"/>
        <v>104000</v>
      </c>
      <c r="AJ272" s="464">
        <f t="shared" si="252"/>
        <v>112000</v>
      </c>
      <c r="AK272" s="464">
        <f t="shared" si="253"/>
        <v>1344000</v>
      </c>
    </row>
    <row r="273" spans="1:37" ht="17.25">
      <c r="A273" s="802">
        <v>11</v>
      </c>
      <c r="B273" s="809" t="s">
        <v>3002</v>
      </c>
      <c r="C273" s="771" t="s">
        <v>2187</v>
      </c>
      <c r="D273" s="771">
        <v>1981</v>
      </c>
      <c r="E273" s="809" t="s">
        <v>427</v>
      </c>
      <c r="F273" s="804">
        <v>1</v>
      </c>
      <c r="G273" s="810">
        <v>1</v>
      </c>
      <c r="H273" s="806">
        <v>83200</v>
      </c>
      <c r="I273" s="810"/>
      <c r="J273" s="810">
        <v>8000</v>
      </c>
      <c r="K273" s="807">
        <v>104000</v>
      </c>
      <c r="L273" s="806">
        <f t="shared" si="255"/>
        <v>112000</v>
      </c>
      <c r="M273" s="806">
        <f t="shared" si="235"/>
        <v>1344000</v>
      </c>
      <c r="N273" s="613">
        <v>1</v>
      </c>
      <c r="O273" s="611">
        <v>1</v>
      </c>
      <c r="P273" s="464">
        <f t="shared" si="236"/>
        <v>83200</v>
      </c>
      <c r="Q273" s="465">
        <f t="shared" si="237"/>
        <v>0</v>
      </c>
      <c r="R273" s="465">
        <f t="shared" si="238"/>
        <v>8000</v>
      </c>
      <c r="S273" s="465">
        <f t="shared" si="239"/>
        <v>104000</v>
      </c>
      <c r="T273" s="464">
        <f t="shared" si="240"/>
        <v>112000</v>
      </c>
      <c r="U273" s="464">
        <f t="shared" si="241"/>
        <v>1344000</v>
      </c>
      <c r="V273" s="613">
        <v>1</v>
      </c>
      <c r="W273" s="611">
        <v>1</v>
      </c>
      <c r="X273" s="464">
        <f t="shared" si="242"/>
        <v>83200</v>
      </c>
      <c r="Y273" s="465">
        <f t="shared" si="243"/>
        <v>0</v>
      </c>
      <c r="Z273" s="465">
        <f t="shared" si="244"/>
        <v>8000</v>
      </c>
      <c r="AA273" s="465">
        <f t="shared" si="245"/>
        <v>104000</v>
      </c>
      <c r="AB273" s="464">
        <f t="shared" si="246"/>
        <v>112000</v>
      </c>
      <c r="AC273" s="464">
        <f t="shared" si="247"/>
        <v>1344000</v>
      </c>
      <c r="AD273" s="613">
        <v>1</v>
      </c>
      <c r="AE273" s="611">
        <v>1</v>
      </c>
      <c r="AF273" s="464">
        <f t="shared" si="248"/>
        <v>83200</v>
      </c>
      <c r="AG273" s="465">
        <f t="shared" si="249"/>
        <v>0</v>
      </c>
      <c r="AH273" s="465">
        <f t="shared" si="250"/>
        <v>8000</v>
      </c>
      <c r="AI273" s="465">
        <f t="shared" si="251"/>
        <v>104000</v>
      </c>
      <c r="AJ273" s="464">
        <f t="shared" si="252"/>
        <v>112000</v>
      </c>
      <c r="AK273" s="464">
        <f t="shared" si="253"/>
        <v>1344000</v>
      </c>
    </row>
    <row r="274" spans="1:37" ht="17.25">
      <c r="A274" s="802">
        <v>12</v>
      </c>
      <c r="B274" s="809" t="s">
        <v>280</v>
      </c>
      <c r="C274" s="771" t="s">
        <v>2186</v>
      </c>
      <c r="D274" s="771">
        <v>1973</v>
      </c>
      <c r="E274" s="809" t="s">
        <v>427</v>
      </c>
      <c r="F274" s="804">
        <v>1</v>
      </c>
      <c r="G274" s="810">
        <v>1</v>
      </c>
      <c r="H274" s="806">
        <v>83200</v>
      </c>
      <c r="I274" s="810"/>
      <c r="J274" s="810">
        <v>8000</v>
      </c>
      <c r="K274" s="807">
        <v>95625</v>
      </c>
      <c r="L274" s="806">
        <f t="shared" si="255"/>
        <v>103625</v>
      </c>
      <c r="M274" s="806">
        <f t="shared" si="235"/>
        <v>1243500</v>
      </c>
      <c r="N274" s="613">
        <v>1</v>
      </c>
      <c r="O274" s="611">
        <v>1</v>
      </c>
      <c r="P274" s="464">
        <f t="shared" si="236"/>
        <v>83200</v>
      </c>
      <c r="Q274" s="465">
        <f t="shared" si="237"/>
        <v>0</v>
      </c>
      <c r="R274" s="465">
        <f t="shared" si="238"/>
        <v>8000</v>
      </c>
      <c r="S274" s="465">
        <f t="shared" si="239"/>
        <v>95625</v>
      </c>
      <c r="T274" s="464">
        <f t="shared" si="240"/>
        <v>103625</v>
      </c>
      <c r="U274" s="464">
        <f t="shared" si="241"/>
        <v>1243500</v>
      </c>
      <c r="V274" s="613">
        <v>1</v>
      </c>
      <c r="W274" s="611">
        <v>1</v>
      </c>
      <c r="X274" s="464">
        <f t="shared" si="242"/>
        <v>83200</v>
      </c>
      <c r="Y274" s="465">
        <f t="shared" si="243"/>
        <v>0</v>
      </c>
      <c r="Z274" s="465">
        <f t="shared" si="244"/>
        <v>8000</v>
      </c>
      <c r="AA274" s="465">
        <f t="shared" si="245"/>
        <v>95625</v>
      </c>
      <c r="AB274" s="464">
        <f t="shared" si="246"/>
        <v>103625</v>
      </c>
      <c r="AC274" s="464">
        <f t="shared" si="247"/>
        <v>1243500</v>
      </c>
      <c r="AD274" s="613">
        <v>1</v>
      </c>
      <c r="AE274" s="611">
        <v>1</v>
      </c>
      <c r="AF274" s="464">
        <f t="shared" si="248"/>
        <v>83200</v>
      </c>
      <c r="AG274" s="465">
        <f t="shared" si="249"/>
        <v>0</v>
      </c>
      <c r="AH274" s="465">
        <f t="shared" si="250"/>
        <v>8000</v>
      </c>
      <c r="AI274" s="465">
        <f t="shared" si="251"/>
        <v>95625</v>
      </c>
      <c r="AJ274" s="464">
        <f t="shared" si="252"/>
        <v>103625</v>
      </c>
      <c r="AK274" s="464">
        <f t="shared" si="253"/>
        <v>1243500</v>
      </c>
    </row>
    <row r="275" spans="1:37" ht="17.25">
      <c r="A275" s="802">
        <v>13</v>
      </c>
      <c r="B275" s="809" t="s">
        <v>278</v>
      </c>
      <c r="C275" s="771" t="s">
        <v>2186</v>
      </c>
      <c r="D275" s="771">
        <v>1985</v>
      </c>
      <c r="E275" s="809" t="s">
        <v>427</v>
      </c>
      <c r="F275" s="804">
        <v>1</v>
      </c>
      <c r="G275" s="810">
        <v>1</v>
      </c>
      <c r="H275" s="806">
        <v>83200</v>
      </c>
      <c r="I275" s="810"/>
      <c r="J275" s="810">
        <v>8000</v>
      </c>
      <c r="K275" s="807">
        <v>104000</v>
      </c>
      <c r="L275" s="806">
        <f t="shared" si="255"/>
        <v>112000</v>
      </c>
      <c r="M275" s="806">
        <f t="shared" si="235"/>
        <v>1344000</v>
      </c>
      <c r="N275" s="613">
        <v>1</v>
      </c>
      <c r="O275" s="611">
        <v>1</v>
      </c>
      <c r="P275" s="464">
        <f t="shared" si="236"/>
        <v>83200</v>
      </c>
      <c r="Q275" s="465">
        <f t="shared" si="237"/>
        <v>0</v>
      </c>
      <c r="R275" s="465">
        <f t="shared" si="238"/>
        <v>8000</v>
      </c>
      <c r="S275" s="465">
        <f t="shared" si="239"/>
        <v>104000</v>
      </c>
      <c r="T275" s="464">
        <f t="shared" si="240"/>
        <v>112000</v>
      </c>
      <c r="U275" s="464">
        <f t="shared" si="241"/>
        <v>1344000</v>
      </c>
      <c r="V275" s="613">
        <v>1</v>
      </c>
      <c r="W275" s="611">
        <v>1</v>
      </c>
      <c r="X275" s="464">
        <f t="shared" si="242"/>
        <v>83200</v>
      </c>
      <c r="Y275" s="465">
        <f t="shared" si="243"/>
        <v>0</v>
      </c>
      <c r="Z275" s="465">
        <f t="shared" si="244"/>
        <v>8000</v>
      </c>
      <c r="AA275" s="465">
        <f t="shared" si="245"/>
        <v>104000</v>
      </c>
      <c r="AB275" s="464">
        <f t="shared" si="246"/>
        <v>112000</v>
      </c>
      <c r="AC275" s="464">
        <f t="shared" si="247"/>
        <v>1344000</v>
      </c>
      <c r="AD275" s="613">
        <v>1</v>
      </c>
      <c r="AE275" s="611">
        <v>1</v>
      </c>
      <c r="AF275" s="464">
        <f t="shared" si="248"/>
        <v>83200</v>
      </c>
      <c r="AG275" s="465">
        <f t="shared" si="249"/>
        <v>0</v>
      </c>
      <c r="AH275" s="465">
        <f t="shared" si="250"/>
        <v>8000</v>
      </c>
      <c r="AI275" s="465">
        <f t="shared" si="251"/>
        <v>104000</v>
      </c>
      <c r="AJ275" s="464">
        <f t="shared" si="252"/>
        <v>112000</v>
      </c>
      <c r="AK275" s="464">
        <f t="shared" si="253"/>
        <v>1344000</v>
      </c>
    </row>
    <row r="276" spans="1:37" ht="17.25">
      <c r="A276" s="802">
        <v>14</v>
      </c>
      <c r="B276" s="809" t="s">
        <v>1265</v>
      </c>
      <c r="C276" s="780" t="s">
        <v>2187</v>
      </c>
      <c r="D276" s="780">
        <v>2001</v>
      </c>
      <c r="E276" s="781" t="s">
        <v>615</v>
      </c>
      <c r="F276" s="804">
        <v>1</v>
      </c>
      <c r="G276" s="810">
        <v>1.4</v>
      </c>
      <c r="H276" s="806">
        <v>83200</v>
      </c>
      <c r="I276" s="810"/>
      <c r="J276" s="810">
        <v>8000</v>
      </c>
      <c r="K276" s="810">
        <f>G276*H276</f>
        <v>116479.99999999999</v>
      </c>
      <c r="L276" s="806">
        <f>+I276+J276+K276</f>
        <v>124479.99999999999</v>
      </c>
      <c r="M276" s="806">
        <f t="shared" si="235"/>
        <v>1493759.9999999998</v>
      </c>
      <c r="N276" s="613">
        <v>1</v>
      </c>
      <c r="O276" s="611">
        <v>1.4</v>
      </c>
      <c r="P276" s="464">
        <f t="shared" si="236"/>
        <v>83200</v>
      </c>
      <c r="Q276" s="465">
        <f t="shared" si="237"/>
        <v>0</v>
      </c>
      <c r="R276" s="465">
        <f t="shared" si="238"/>
        <v>8000</v>
      </c>
      <c r="S276" s="465">
        <f t="shared" si="239"/>
        <v>116479.99999999999</v>
      </c>
      <c r="T276" s="464">
        <f t="shared" si="240"/>
        <v>124479.99999999999</v>
      </c>
      <c r="U276" s="464">
        <f t="shared" si="241"/>
        <v>1493759.9999999998</v>
      </c>
      <c r="V276" s="613">
        <v>1</v>
      </c>
      <c r="W276" s="611">
        <v>1.4</v>
      </c>
      <c r="X276" s="464">
        <f t="shared" si="242"/>
        <v>83200</v>
      </c>
      <c r="Y276" s="465">
        <f t="shared" si="243"/>
        <v>0</v>
      </c>
      <c r="Z276" s="465">
        <f t="shared" si="244"/>
        <v>8000</v>
      </c>
      <c r="AA276" s="465">
        <f t="shared" si="245"/>
        <v>116479.99999999999</v>
      </c>
      <c r="AB276" s="464">
        <f t="shared" si="246"/>
        <v>124479.99999999999</v>
      </c>
      <c r="AC276" s="464">
        <f t="shared" si="247"/>
        <v>1493759.9999999998</v>
      </c>
      <c r="AD276" s="613">
        <v>1</v>
      </c>
      <c r="AE276" s="611">
        <v>1.4</v>
      </c>
      <c r="AF276" s="464">
        <f t="shared" si="248"/>
        <v>83200</v>
      </c>
      <c r="AG276" s="465">
        <f t="shared" si="249"/>
        <v>0</v>
      </c>
      <c r="AH276" s="465">
        <f t="shared" si="250"/>
        <v>8000</v>
      </c>
      <c r="AI276" s="465">
        <f t="shared" si="251"/>
        <v>116479.99999999999</v>
      </c>
      <c r="AJ276" s="464">
        <f t="shared" si="252"/>
        <v>124479.99999999999</v>
      </c>
      <c r="AK276" s="464">
        <f t="shared" si="253"/>
        <v>1493759.9999999998</v>
      </c>
    </row>
    <row r="277" spans="1:37" ht="40.5">
      <c r="A277" s="802">
        <v>15</v>
      </c>
      <c r="B277" s="809" t="s">
        <v>205</v>
      </c>
      <c r="C277" s="780" t="s">
        <v>2186</v>
      </c>
      <c r="D277" s="780">
        <v>1957</v>
      </c>
      <c r="E277" s="781" t="s">
        <v>993</v>
      </c>
      <c r="F277" s="804">
        <v>1</v>
      </c>
      <c r="G277" s="810">
        <v>1</v>
      </c>
      <c r="H277" s="806">
        <v>83200</v>
      </c>
      <c r="I277" s="810"/>
      <c r="J277" s="810">
        <v>8000</v>
      </c>
      <c r="K277" s="807">
        <v>104000</v>
      </c>
      <c r="L277" s="806">
        <f>+I277+J277+K277</f>
        <v>112000</v>
      </c>
      <c r="M277" s="806">
        <f t="shared" si="235"/>
        <v>1344000</v>
      </c>
      <c r="N277" s="613">
        <v>1</v>
      </c>
      <c r="O277" s="611">
        <v>1</v>
      </c>
      <c r="P277" s="464">
        <f t="shared" si="236"/>
        <v>83200</v>
      </c>
      <c r="Q277" s="465">
        <f t="shared" si="237"/>
        <v>0</v>
      </c>
      <c r="R277" s="465">
        <f t="shared" si="238"/>
        <v>8000</v>
      </c>
      <c r="S277" s="465">
        <f t="shared" si="239"/>
        <v>104000</v>
      </c>
      <c r="T277" s="464">
        <f t="shared" si="240"/>
        <v>112000</v>
      </c>
      <c r="U277" s="464">
        <f t="shared" si="241"/>
        <v>1344000</v>
      </c>
      <c r="V277" s="613">
        <v>1</v>
      </c>
      <c r="W277" s="611">
        <v>1</v>
      </c>
      <c r="X277" s="464">
        <f t="shared" si="242"/>
        <v>83200</v>
      </c>
      <c r="Y277" s="465">
        <f t="shared" si="243"/>
        <v>0</v>
      </c>
      <c r="Z277" s="465">
        <f t="shared" si="244"/>
        <v>8000</v>
      </c>
      <c r="AA277" s="465">
        <f t="shared" si="245"/>
        <v>104000</v>
      </c>
      <c r="AB277" s="464">
        <f t="shared" si="246"/>
        <v>112000</v>
      </c>
      <c r="AC277" s="464">
        <f t="shared" si="247"/>
        <v>1344000</v>
      </c>
      <c r="AD277" s="613">
        <v>1</v>
      </c>
      <c r="AE277" s="611">
        <v>1</v>
      </c>
      <c r="AF277" s="464">
        <f t="shared" si="248"/>
        <v>83200</v>
      </c>
      <c r="AG277" s="465">
        <f t="shared" si="249"/>
        <v>0</v>
      </c>
      <c r="AH277" s="465">
        <f t="shared" si="250"/>
        <v>8000</v>
      </c>
      <c r="AI277" s="465">
        <f t="shared" si="251"/>
        <v>104000</v>
      </c>
      <c r="AJ277" s="464">
        <f t="shared" si="252"/>
        <v>112000</v>
      </c>
      <c r="AK277" s="464">
        <f t="shared" si="253"/>
        <v>1344000</v>
      </c>
    </row>
    <row r="278" spans="1:37" ht="17.25">
      <c r="A278" s="802">
        <v>16</v>
      </c>
      <c r="B278" s="809" t="s">
        <v>1490</v>
      </c>
      <c r="C278" s="771" t="s">
        <v>2186</v>
      </c>
      <c r="D278" s="771">
        <v>1949</v>
      </c>
      <c r="E278" s="809" t="s">
        <v>422</v>
      </c>
      <c r="F278" s="804">
        <v>1</v>
      </c>
      <c r="G278" s="810">
        <v>1</v>
      </c>
      <c r="H278" s="806">
        <v>83200</v>
      </c>
      <c r="I278" s="810"/>
      <c r="J278" s="810">
        <v>8000</v>
      </c>
      <c r="K278" s="807">
        <v>95625</v>
      </c>
      <c r="L278" s="807">
        <f t="shared" ref="L278:L290" si="256">+I278+J278+K278</f>
        <v>103625</v>
      </c>
      <c r="M278" s="806">
        <f t="shared" si="235"/>
        <v>1243500</v>
      </c>
      <c r="N278" s="613">
        <v>1</v>
      </c>
      <c r="O278" s="611">
        <v>1</v>
      </c>
      <c r="P278" s="464">
        <f t="shared" si="236"/>
        <v>83200</v>
      </c>
      <c r="Q278" s="465">
        <f t="shared" si="237"/>
        <v>0</v>
      </c>
      <c r="R278" s="465">
        <f t="shared" si="238"/>
        <v>8000</v>
      </c>
      <c r="S278" s="465">
        <f t="shared" si="239"/>
        <v>95625</v>
      </c>
      <c r="T278" s="464">
        <f t="shared" si="240"/>
        <v>103625</v>
      </c>
      <c r="U278" s="464">
        <f t="shared" si="241"/>
        <v>1243500</v>
      </c>
      <c r="V278" s="613">
        <v>1</v>
      </c>
      <c r="W278" s="611">
        <v>1</v>
      </c>
      <c r="X278" s="464">
        <f t="shared" si="242"/>
        <v>83200</v>
      </c>
      <c r="Y278" s="465">
        <f t="shared" si="243"/>
        <v>0</v>
      </c>
      <c r="Z278" s="465">
        <f t="shared" si="244"/>
        <v>8000</v>
      </c>
      <c r="AA278" s="465">
        <f t="shared" si="245"/>
        <v>95625</v>
      </c>
      <c r="AB278" s="464">
        <f t="shared" si="246"/>
        <v>103625</v>
      </c>
      <c r="AC278" s="464">
        <f t="shared" si="247"/>
        <v>1243500</v>
      </c>
      <c r="AD278" s="613">
        <v>1</v>
      </c>
      <c r="AE278" s="611">
        <v>1</v>
      </c>
      <c r="AF278" s="464">
        <f t="shared" si="248"/>
        <v>83200</v>
      </c>
      <c r="AG278" s="465">
        <f t="shared" si="249"/>
        <v>0</v>
      </c>
      <c r="AH278" s="465">
        <f t="shared" si="250"/>
        <v>8000</v>
      </c>
      <c r="AI278" s="465">
        <f t="shared" si="251"/>
        <v>95625</v>
      </c>
      <c r="AJ278" s="464">
        <f t="shared" si="252"/>
        <v>103625</v>
      </c>
      <c r="AK278" s="464">
        <f t="shared" si="253"/>
        <v>1243500</v>
      </c>
    </row>
    <row r="279" spans="1:37" ht="17.25">
      <c r="A279" s="802">
        <v>17</v>
      </c>
      <c r="B279" s="809" t="s">
        <v>942</v>
      </c>
      <c r="C279" s="771" t="s">
        <v>2186</v>
      </c>
      <c r="D279" s="771">
        <v>1957</v>
      </c>
      <c r="E279" s="809" t="s">
        <v>422</v>
      </c>
      <c r="F279" s="804">
        <v>1</v>
      </c>
      <c r="G279" s="810">
        <v>1</v>
      </c>
      <c r="H279" s="806">
        <v>83200</v>
      </c>
      <c r="I279" s="810"/>
      <c r="J279" s="810">
        <v>8000</v>
      </c>
      <c r="K279" s="807">
        <v>95625</v>
      </c>
      <c r="L279" s="807">
        <f t="shared" si="256"/>
        <v>103625</v>
      </c>
      <c r="M279" s="806">
        <f t="shared" si="235"/>
        <v>1243500</v>
      </c>
      <c r="N279" s="613">
        <v>1</v>
      </c>
      <c r="O279" s="611">
        <v>1</v>
      </c>
      <c r="P279" s="464">
        <f t="shared" si="236"/>
        <v>83200</v>
      </c>
      <c r="Q279" s="465">
        <f t="shared" si="237"/>
        <v>0</v>
      </c>
      <c r="R279" s="465">
        <f t="shared" si="238"/>
        <v>8000</v>
      </c>
      <c r="S279" s="465">
        <f t="shared" si="239"/>
        <v>95625</v>
      </c>
      <c r="T279" s="464">
        <f t="shared" si="240"/>
        <v>103625</v>
      </c>
      <c r="U279" s="464">
        <f t="shared" si="241"/>
        <v>1243500</v>
      </c>
      <c r="V279" s="613">
        <v>1</v>
      </c>
      <c r="W279" s="611">
        <v>1</v>
      </c>
      <c r="X279" s="464">
        <f t="shared" si="242"/>
        <v>83200</v>
      </c>
      <c r="Y279" s="465">
        <f t="shared" si="243"/>
        <v>0</v>
      </c>
      <c r="Z279" s="465">
        <f t="shared" si="244"/>
        <v>8000</v>
      </c>
      <c r="AA279" s="465">
        <f t="shared" si="245"/>
        <v>95625</v>
      </c>
      <c r="AB279" s="464">
        <f t="shared" si="246"/>
        <v>103625</v>
      </c>
      <c r="AC279" s="464">
        <f t="shared" si="247"/>
        <v>1243500</v>
      </c>
      <c r="AD279" s="613">
        <v>1</v>
      </c>
      <c r="AE279" s="611">
        <v>1</v>
      </c>
      <c r="AF279" s="464">
        <f t="shared" si="248"/>
        <v>83200</v>
      </c>
      <c r="AG279" s="465">
        <f t="shared" si="249"/>
        <v>0</v>
      </c>
      <c r="AH279" s="465">
        <f t="shared" si="250"/>
        <v>8000</v>
      </c>
      <c r="AI279" s="465">
        <f t="shared" si="251"/>
        <v>95625</v>
      </c>
      <c r="AJ279" s="464">
        <f t="shared" si="252"/>
        <v>103625</v>
      </c>
      <c r="AK279" s="464">
        <f t="shared" si="253"/>
        <v>1243500</v>
      </c>
    </row>
    <row r="280" spans="1:37" ht="17.25">
      <c r="A280" s="802">
        <v>18</v>
      </c>
      <c r="B280" s="809" t="s">
        <v>681</v>
      </c>
      <c r="C280" s="771" t="s">
        <v>2186</v>
      </c>
      <c r="D280" s="771">
        <v>1975</v>
      </c>
      <c r="E280" s="809" t="s">
        <v>422</v>
      </c>
      <c r="F280" s="804">
        <v>1</v>
      </c>
      <c r="G280" s="810">
        <v>1</v>
      </c>
      <c r="H280" s="806">
        <v>83200</v>
      </c>
      <c r="I280" s="810"/>
      <c r="J280" s="810">
        <v>8000</v>
      </c>
      <c r="K280" s="807">
        <v>95625</v>
      </c>
      <c r="L280" s="807">
        <f t="shared" si="256"/>
        <v>103625</v>
      </c>
      <c r="M280" s="806">
        <f t="shared" si="235"/>
        <v>1243500</v>
      </c>
      <c r="N280" s="613">
        <v>1</v>
      </c>
      <c r="O280" s="611">
        <v>1</v>
      </c>
      <c r="P280" s="464">
        <f t="shared" si="236"/>
        <v>83200</v>
      </c>
      <c r="Q280" s="465">
        <f t="shared" si="237"/>
        <v>0</v>
      </c>
      <c r="R280" s="465">
        <f t="shared" si="238"/>
        <v>8000</v>
      </c>
      <c r="S280" s="465">
        <f t="shared" si="239"/>
        <v>95625</v>
      </c>
      <c r="T280" s="464">
        <f t="shared" si="240"/>
        <v>103625</v>
      </c>
      <c r="U280" s="464">
        <f t="shared" si="241"/>
        <v>1243500</v>
      </c>
      <c r="V280" s="613">
        <v>1</v>
      </c>
      <c r="W280" s="611">
        <v>1</v>
      </c>
      <c r="X280" s="464">
        <f t="shared" si="242"/>
        <v>83200</v>
      </c>
      <c r="Y280" s="465">
        <f t="shared" si="243"/>
        <v>0</v>
      </c>
      <c r="Z280" s="465">
        <f t="shared" si="244"/>
        <v>8000</v>
      </c>
      <c r="AA280" s="465">
        <f t="shared" si="245"/>
        <v>95625</v>
      </c>
      <c r="AB280" s="464">
        <f t="shared" si="246"/>
        <v>103625</v>
      </c>
      <c r="AC280" s="464">
        <f t="shared" si="247"/>
        <v>1243500</v>
      </c>
      <c r="AD280" s="613">
        <v>1</v>
      </c>
      <c r="AE280" s="611">
        <v>1</v>
      </c>
      <c r="AF280" s="464">
        <f t="shared" si="248"/>
        <v>83200</v>
      </c>
      <c r="AG280" s="465">
        <f t="shared" si="249"/>
        <v>0</v>
      </c>
      <c r="AH280" s="465">
        <f t="shared" si="250"/>
        <v>8000</v>
      </c>
      <c r="AI280" s="465">
        <f t="shared" si="251"/>
        <v>95625</v>
      </c>
      <c r="AJ280" s="464">
        <f t="shared" si="252"/>
        <v>103625</v>
      </c>
      <c r="AK280" s="464">
        <f t="shared" si="253"/>
        <v>1243500</v>
      </c>
    </row>
    <row r="281" spans="1:37" ht="17.25">
      <c r="A281" s="802">
        <v>19</v>
      </c>
      <c r="B281" s="809" t="s">
        <v>1491</v>
      </c>
      <c r="C281" s="771" t="s">
        <v>2186</v>
      </c>
      <c r="D281" s="771">
        <v>1983</v>
      </c>
      <c r="E281" s="809" t="s">
        <v>422</v>
      </c>
      <c r="F281" s="804">
        <v>1</v>
      </c>
      <c r="G281" s="810">
        <v>1</v>
      </c>
      <c r="H281" s="806">
        <v>83200</v>
      </c>
      <c r="I281" s="810"/>
      <c r="J281" s="810">
        <v>8000</v>
      </c>
      <c r="K281" s="807">
        <v>104000</v>
      </c>
      <c r="L281" s="807">
        <f t="shared" si="256"/>
        <v>112000</v>
      </c>
      <c r="M281" s="806">
        <f t="shared" si="235"/>
        <v>1344000</v>
      </c>
      <c r="N281" s="613">
        <v>1</v>
      </c>
      <c r="O281" s="611">
        <v>1</v>
      </c>
      <c r="P281" s="464">
        <f t="shared" si="236"/>
        <v>83200</v>
      </c>
      <c r="Q281" s="465">
        <f t="shared" si="237"/>
        <v>0</v>
      </c>
      <c r="R281" s="465">
        <f t="shared" si="238"/>
        <v>8000</v>
      </c>
      <c r="S281" s="465">
        <f t="shared" si="239"/>
        <v>104000</v>
      </c>
      <c r="T281" s="464">
        <f t="shared" si="240"/>
        <v>112000</v>
      </c>
      <c r="U281" s="464">
        <f t="shared" si="241"/>
        <v>1344000</v>
      </c>
      <c r="V281" s="613">
        <v>1</v>
      </c>
      <c r="W281" s="611">
        <v>1</v>
      </c>
      <c r="X281" s="464">
        <f t="shared" si="242"/>
        <v>83200</v>
      </c>
      <c r="Y281" s="465">
        <f t="shared" si="243"/>
        <v>0</v>
      </c>
      <c r="Z281" s="465">
        <f t="shared" si="244"/>
        <v>8000</v>
      </c>
      <c r="AA281" s="465">
        <f t="shared" si="245"/>
        <v>104000</v>
      </c>
      <c r="AB281" s="464">
        <f t="shared" si="246"/>
        <v>112000</v>
      </c>
      <c r="AC281" s="464">
        <f t="shared" si="247"/>
        <v>1344000</v>
      </c>
      <c r="AD281" s="613">
        <v>1</v>
      </c>
      <c r="AE281" s="611">
        <v>1</v>
      </c>
      <c r="AF281" s="464">
        <f t="shared" si="248"/>
        <v>83200</v>
      </c>
      <c r="AG281" s="465">
        <f t="shared" si="249"/>
        <v>0</v>
      </c>
      <c r="AH281" s="465">
        <f t="shared" si="250"/>
        <v>8000</v>
      </c>
      <c r="AI281" s="465">
        <f t="shared" si="251"/>
        <v>104000</v>
      </c>
      <c r="AJ281" s="464">
        <f t="shared" si="252"/>
        <v>112000</v>
      </c>
      <c r="AK281" s="464">
        <f t="shared" si="253"/>
        <v>1344000</v>
      </c>
    </row>
    <row r="282" spans="1:37" ht="17.25">
      <c r="A282" s="802">
        <v>20</v>
      </c>
      <c r="B282" s="809" t="s">
        <v>840</v>
      </c>
      <c r="C282" s="771" t="s">
        <v>2186</v>
      </c>
      <c r="D282" s="771">
        <v>1964</v>
      </c>
      <c r="E282" s="809" t="s">
        <v>422</v>
      </c>
      <c r="F282" s="804">
        <v>1</v>
      </c>
      <c r="G282" s="810">
        <v>1</v>
      </c>
      <c r="H282" s="806">
        <v>83200</v>
      </c>
      <c r="I282" s="810"/>
      <c r="J282" s="810">
        <v>8000</v>
      </c>
      <c r="K282" s="807">
        <v>104000</v>
      </c>
      <c r="L282" s="807">
        <f t="shared" si="256"/>
        <v>112000</v>
      </c>
      <c r="M282" s="806">
        <f t="shared" si="235"/>
        <v>1344000</v>
      </c>
      <c r="N282" s="613">
        <v>1</v>
      </c>
      <c r="O282" s="611">
        <v>1</v>
      </c>
      <c r="P282" s="464">
        <f t="shared" si="236"/>
        <v>83200</v>
      </c>
      <c r="Q282" s="465">
        <f t="shared" si="237"/>
        <v>0</v>
      </c>
      <c r="R282" s="465">
        <f t="shared" si="238"/>
        <v>8000</v>
      </c>
      <c r="S282" s="465">
        <f t="shared" si="239"/>
        <v>104000</v>
      </c>
      <c r="T282" s="464">
        <f t="shared" si="240"/>
        <v>112000</v>
      </c>
      <c r="U282" s="464">
        <f t="shared" si="241"/>
        <v>1344000</v>
      </c>
      <c r="V282" s="613">
        <v>1</v>
      </c>
      <c r="W282" s="611">
        <v>1</v>
      </c>
      <c r="X282" s="464">
        <f t="shared" si="242"/>
        <v>83200</v>
      </c>
      <c r="Y282" s="465">
        <f t="shared" si="243"/>
        <v>0</v>
      </c>
      <c r="Z282" s="465">
        <f t="shared" si="244"/>
        <v>8000</v>
      </c>
      <c r="AA282" s="465">
        <f t="shared" si="245"/>
        <v>104000</v>
      </c>
      <c r="AB282" s="464">
        <f t="shared" si="246"/>
        <v>112000</v>
      </c>
      <c r="AC282" s="464">
        <f t="shared" si="247"/>
        <v>1344000</v>
      </c>
      <c r="AD282" s="613">
        <v>1</v>
      </c>
      <c r="AE282" s="611">
        <v>1</v>
      </c>
      <c r="AF282" s="464">
        <f t="shared" si="248"/>
        <v>83200</v>
      </c>
      <c r="AG282" s="465">
        <f t="shared" si="249"/>
        <v>0</v>
      </c>
      <c r="AH282" s="465">
        <f t="shared" si="250"/>
        <v>8000</v>
      </c>
      <c r="AI282" s="465">
        <f t="shared" si="251"/>
        <v>104000</v>
      </c>
      <c r="AJ282" s="464">
        <f t="shared" si="252"/>
        <v>112000</v>
      </c>
      <c r="AK282" s="464">
        <f t="shared" si="253"/>
        <v>1344000</v>
      </c>
    </row>
    <row r="283" spans="1:37" ht="17.25">
      <c r="A283" s="802">
        <v>21</v>
      </c>
      <c r="B283" s="809" t="s">
        <v>281</v>
      </c>
      <c r="C283" s="771" t="s">
        <v>2186</v>
      </c>
      <c r="D283" s="771">
        <v>1941</v>
      </c>
      <c r="E283" s="809" t="s">
        <v>422</v>
      </c>
      <c r="F283" s="804">
        <v>1</v>
      </c>
      <c r="G283" s="810">
        <v>1</v>
      </c>
      <c r="H283" s="806">
        <v>83200</v>
      </c>
      <c r="I283" s="810"/>
      <c r="J283" s="810">
        <v>8000</v>
      </c>
      <c r="K283" s="807">
        <v>95625</v>
      </c>
      <c r="L283" s="807">
        <f t="shared" si="256"/>
        <v>103625</v>
      </c>
      <c r="M283" s="806">
        <f t="shared" si="235"/>
        <v>1243500</v>
      </c>
      <c r="N283" s="613">
        <v>1</v>
      </c>
      <c r="O283" s="611">
        <v>1</v>
      </c>
      <c r="P283" s="464">
        <f t="shared" si="236"/>
        <v>83200</v>
      </c>
      <c r="Q283" s="465">
        <f t="shared" si="237"/>
        <v>0</v>
      </c>
      <c r="R283" s="465">
        <f t="shared" si="238"/>
        <v>8000</v>
      </c>
      <c r="S283" s="465">
        <f t="shared" si="239"/>
        <v>95625</v>
      </c>
      <c r="T283" s="464">
        <f t="shared" si="240"/>
        <v>103625</v>
      </c>
      <c r="U283" s="464">
        <f t="shared" si="241"/>
        <v>1243500</v>
      </c>
      <c r="V283" s="613">
        <v>1</v>
      </c>
      <c r="W283" s="611">
        <v>1</v>
      </c>
      <c r="X283" s="464">
        <f t="shared" si="242"/>
        <v>83200</v>
      </c>
      <c r="Y283" s="465">
        <f t="shared" si="243"/>
        <v>0</v>
      </c>
      <c r="Z283" s="465">
        <f t="shared" si="244"/>
        <v>8000</v>
      </c>
      <c r="AA283" s="465">
        <f t="shared" si="245"/>
        <v>95625</v>
      </c>
      <c r="AB283" s="464">
        <f t="shared" si="246"/>
        <v>103625</v>
      </c>
      <c r="AC283" s="464">
        <f t="shared" si="247"/>
        <v>1243500</v>
      </c>
      <c r="AD283" s="613">
        <v>1</v>
      </c>
      <c r="AE283" s="611">
        <v>1</v>
      </c>
      <c r="AF283" s="464">
        <f t="shared" si="248"/>
        <v>83200</v>
      </c>
      <c r="AG283" s="465">
        <f t="shared" si="249"/>
        <v>0</v>
      </c>
      <c r="AH283" s="465">
        <f t="shared" si="250"/>
        <v>8000</v>
      </c>
      <c r="AI283" s="465">
        <f t="shared" si="251"/>
        <v>95625</v>
      </c>
      <c r="AJ283" s="464">
        <f t="shared" si="252"/>
        <v>103625</v>
      </c>
      <c r="AK283" s="464">
        <f t="shared" si="253"/>
        <v>1243500</v>
      </c>
    </row>
    <row r="284" spans="1:37" ht="17.25">
      <c r="A284" s="802">
        <v>22</v>
      </c>
      <c r="B284" s="809" t="s">
        <v>279</v>
      </c>
      <c r="C284" s="771" t="s">
        <v>2186</v>
      </c>
      <c r="D284" s="771">
        <v>1968</v>
      </c>
      <c r="E284" s="809" t="s">
        <v>422</v>
      </c>
      <c r="F284" s="804">
        <v>1</v>
      </c>
      <c r="G284" s="810">
        <v>1</v>
      </c>
      <c r="H284" s="806">
        <v>83200</v>
      </c>
      <c r="I284" s="810"/>
      <c r="J284" s="810">
        <v>8000</v>
      </c>
      <c r="K284" s="807">
        <v>95625</v>
      </c>
      <c r="L284" s="807">
        <f t="shared" si="256"/>
        <v>103625</v>
      </c>
      <c r="M284" s="806">
        <f t="shared" si="235"/>
        <v>1243500</v>
      </c>
      <c r="N284" s="613">
        <v>1</v>
      </c>
      <c r="O284" s="611">
        <v>1</v>
      </c>
      <c r="P284" s="464">
        <f t="shared" si="236"/>
        <v>83200</v>
      </c>
      <c r="Q284" s="465">
        <f t="shared" si="237"/>
        <v>0</v>
      </c>
      <c r="R284" s="465">
        <f t="shared" si="238"/>
        <v>8000</v>
      </c>
      <c r="S284" s="465">
        <f t="shared" si="239"/>
        <v>95625</v>
      </c>
      <c r="T284" s="464">
        <f t="shared" si="240"/>
        <v>103625</v>
      </c>
      <c r="U284" s="464">
        <f t="shared" si="241"/>
        <v>1243500</v>
      </c>
      <c r="V284" s="613">
        <v>1</v>
      </c>
      <c r="W284" s="611">
        <v>1</v>
      </c>
      <c r="X284" s="464">
        <f t="shared" si="242"/>
        <v>83200</v>
      </c>
      <c r="Y284" s="465">
        <f t="shared" si="243"/>
        <v>0</v>
      </c>
      <c r="Z284" s="465">
        <f t="shared" si="244"/>
        <v>8000</v>
      </c>
      <c r="AA284" s="465">
        <f t="shared" si="245"/>
        <v>95625</v>
      </c>
      <c r="AB284" s="464">
        <f t="shared" si="246"/>
        <v>103625</v>
      </c>
      <c r="AC284" s="464">
        <f t="shared" si="247"/>
        <v>1243500</v>
      </c>
      <c r="AD284" s="613">
        <v>1</v>
      </c>
      <c r="AE284" s="611">
        <v>1</v>
      </c>
      <c r="AF284" s="464">
        <f t="shared" si="248"/>
        <v>83200</v>
      </c>
      <c r="AG284" s="465">
        <f t="shared" si="249"/>
        <v>0</v>
      </c>
      <c r="AH284" s="465">
        <f t="shared" si="250"/>
        <v>8000</v>
      </c>
      <c r="AI284" s="465">
        <f t="shared" si="251"/>
        <v>95625</v>
      </c>
      <c r="AJ284" s="464">
        <f t="shared" si="252"/>
        <v>103625</v>
      </c>
      <c r="AK284" s="464">
        <f t="shared" si="253"/>
        <v>1243500</v>
      </c>
    </row>
    <row r="285" spans="1:37" ht="17.25">
      <c r="A285" s="802">
        <v>23</v>
      </c>
      <c r="B285" s="809" t="s">
        <v>620</v>
      </c>
      <c r="C285" s="771" t="s">
        <v>2186</v>
      </c>
      <c r="D285" s="771">
        <v>1965</v>
      </c>
      <c r="E285" s="809" t="s">
        <v>422</v>
      </c>
      <c r="F285" s="804">
        <v>1</v>
      </c>
      <c r="G285" s="810">
        <v>1</v>
      </c>
      <c r="H285" s="806">
        <v>83200</v>
      </c>
      <c r="I285" s="810"/>
      <c r="J285" s="810">
        <v>8000</v>
      </c>
      <c r="K285" s="807">
        <v>95625</v>
      </c>
      <c r="L285" s="807">
        <f t="shared" si="256"/>
        <v>103625</v>
      </c>
      <c r="M285" s="806">
        <f t="shared" si="235"/>
        <v>1243500</v>
      </c>
      <c r="N285" s="613">
        <v>1</v>
      </c>
      <c r="O285" s="611">
        <v>1</v>
      </c>
      <c r="P285" s="464">
        <f t="shared" si="236"/>
        <v>83200</v>
      </c>
      <c r="Q285" s="465">
        <f t="shared" si="237"/>
        <v>0</v>
      </c>
      <c r="R285" s="465">
        <f t="shared" si="238"/>
        <v>8000</v>
      </c>
      <c r="S285" s="465">
        <f t="shared" si="239"/>
        <v>95625</v>
      </c>
      <c r="T285" s="464">
        <f t="shared" si="240"/>
        <v>103625</v>
      </c>
      <c r="U285" s="464">
        <f t="shared" si="241"/>
        <v>1243500</v>
      </c>
      <c r="V285" s="613">
        <v>1</v>
      </c>
      <c r="W285" s="611">
        <v>1</v>
      </c>
      <c r="X285" s="464">
        <f t="shared" si="242"/>
        <v>83200</v>
      </c>
      <c r="Y285" s="465">
        <f t="shared" si="243"/>
        <v>0</v>
      </c>
      <c r="Z285" s="465">
        <f t="shared" si="244"/>
        <v>8000</v>
      </c>
      <c r="AA285" s="465">
        <f t="shared" si="245"/>
        <v>95625</v>
      </c>
      <c r="AB285" s="464">
        <f t="shared" si="246"/>
        <v>103625</v>
      </c>
      <c r="AC285" s="464">
        <f t="shared" si="247"/>
        <v>1243500</v>
      </c>
      <c r="AD285" s="613">
        <v>1</v>
      </c>
      <c r="AE285" s="611">
        <v>1</v>
      </c>
      <c r="AF285" s="464">
        <f t="shared" si="248"/>
        <v>83200</v>
      </c>
      <c r="AG285" s="465">
        <f t="shared" si="249"/>
        <v>0</v>
      </c>
      <c r="AH285" s="465">
        <f t="shared" si="250"/>
        <v>8000</v>
      </c>
      <c r="AI285" s="465">
        <f t="shared" si="251"/>
        <v>95625</v>
      </c>
      <c r="AJ285" s="464">
        <f t="shared" si="252"/>
        <v>103625</v>
      </c>
      <c r="AK285" s="464">
        <f t="shared" si="253"/>
        <v>1243500</v>
      </c>
    </row>
    <row r="286" spans="1:37" ht="17.25">
      <c r="A286" s="802">
        <v>24</v>
      </c>
      <c r="B286" s="809" t="s">
        <v>619</v>
      </c>
      <c r="C286" s="771" t="s">
        <v>2186</v>
      </c>
      <c r="D286" s="771">
        <v>1987</v>
      </c>
      <c r="E286" s="809" t="s">
        <v>422</v>
      </c>
      <c r="F286" s="804">
        <v>1</v>
      </c>
      <c r="G286" s="810">
        <v>1</v>
      </c>
      <c r="H286" s="806">
        <v>83200</v>
      </c>
      <c r="I286" s="810"/>
      <c r="J286" s="810">
        <v>8000</v>
      </c>
      <c r="K286" s="807">
        <v>95625</v>
      </c>
      <c r="L286" s="807">
        <f t="shared" si="256"/>
        <v>103625</v>
      </c>
      <c r="M286" s="806">
        <f t="shared" si="235"/>
        <v>1243500</v>
      </c>
      <c r="N286" s="613">
        <v>1</v>
      </c>
      <c r="O286" s="611">
        <v>1</v>
      </c>
      <c r="P286" s="464">
        <f t="shared" si="236"/>
        <v>83200</v>
      </c>
      <c r="Q286" s="465">
        <f t="shared" si="237"/>
        <v>0</v>
      </c>
      <c r="R286" s="465">
        <f t="shared" si="238"/>
        <v>8000</v>
      </c>
      <c r="S286" s="465">
        <f t="shared" si="239"/>
        <v>95625</v>
      </c>
      <c r="T286" s="464">
        <f t="shared" si="240"/>
        <v>103625</v>
      </c>
      <c r="U286" s="464">
        <f t="shared" si="241"/>
        <v>1243500</v>
      </c>
      <c r="V286" s="613">
        <v>1</v>
      </c>
      <c r="W286" s="611">
        <v>1</v>
      </c>
      <c r="X286" s="464">
        <f t="shared" si="242"/>
        <v>83200</v>
      </c>
      <c r="Y286" s="465">
        <f t="shared" si="243"/>
        <v>0</v>
      </c>
      <c r="Z286" s="465">
        <f t="shared" si="244"/>
        <v>8000</v>
      </c>
      <c r="AA286" s="465">
        <f t="shared" si="245"/>
        <v>95625</v>
      </c>
      <c r="AB286" s="464">
        <f t="shared" si="246"/>
        <v>103625</v>
      </c>
      <c r="AC286" s="464">
        <f t="shared" si="247"/>
        <v>1243500</v>
      </c>
      <c r="AD286" s="613">
        <v>1</v>
      </c>
      <c r="AE286" s="611">
        <v>1</v>
      </c>
      <c r="AF286" s="464">
        <f t="shared" si="248"/>
        <v>83200</v>
      </c>
      <c r="AG286" s="465">
        <f t="shared" si="249"/>
        <v>0</v>
      </c>
      <c r="AH286" s="465">
        <f t="shared" si="250"/>
        <v>8000</v>
      </c>
      <c r="AI286" s="465">
        <f t="shared" si="251"/>
        <v>95625</v>
      </c>
      <c r="AJ286" s="464">
        <f t="shared" si="252"/>
        <v>103625</v>
      </c>
      <c r="AK286" s="464">
        <f t="shared" si="253"/>
        <v>1243500</v>
      </c>
    </row>
    <row r="287" spans="1:37" ht="17.25">
      <c r="A287" s="802">
        <v>25</v>
      </c>
      <c r="B287" s="809" t="s">
        <v>1492</v>
      </c>
      <c r="C287" s="771" t="s">
        <v>2186</v>
      </c>
      <c r="D287" s="771">
        <v>1953</v>
      </c>
      <c r="E287" s="809" t="s">
        <v>422</v>
      </c>
      <c r="F287" s="804">
        <v>1</v>
      </c>
      <c r="G287" s="810">
        <v>1</v>
      </c>
      <c r="H287" s="806">
        <v>83200</v>
      </c>
      <c r="I287" s="810"/>
      <c r="J287" s="810">
        <v>8000</v>
      </c>
      <c r="K287" s="807">
        <v>104000</v>
      </c>
      <c r="L287" s="807">
        <f t="shared" si="256"/>
        <v>112000</v>
      </c>
      <c r="M287" s="806">
        <f t="shared" si="235"/>
        <v>1344000</v>
      </c>
      <c r="N287" s="613">
        <v>1</v>
      </c>
      <c r="O287" s="611">
        <v>1</v>
      </c>
      <c r="P287" s="464">
        <f t="shared" si="236"/>
        <v>83200</v>
      </c>
      <c r="Q287" s="465">
        <f t="shared" si="237"/>
        <v>0</v>
      </c>
      <c r="R287" s="465">
        <f t="shared" si="238"/>
        <v>8000</v>
      </c>
      <c r="S287" s="465">
        <f t="shared" si="239"/>
        <v>104000</v>
      </c>
      <c r="T287" s="464">
        <f t="shared" si="240"/>
        <v>112000</v>
      </c>
      <c r="U287" s="464">
        <f t="shared" si="241"/>
        <v>1344000</v>
      </c>
      <c r="V287" s="613">
        <v>1</v>
      </c>
      <c r="W287" s="611">
        <v>1</v>
      </c>
      <c r="X287" s="464">
        <f t="shared" si="242"/>
        <v>83200</v>
      </c>
      <c r="Y287" s="465">
        <f t="shared" si="243"/>
        <v>0</v>
      </c>
      <c r="Z287" s="465">
        <f t="shared" si="244"/>
        <v>8000</v>
      </c>
      <c r="AA287" s="465">
        <f t="shared" si="245"/>
        <v>104000</v>
      </c>
      <c r="AB287" s="464">
        <f t="shared" si="246"/>
        <v>112000</v>
      </c>
      <c r="AC287" s="464">
        <f t="shared" si="247"/>
        <v>1344000</v>
      </c>
      <c r="AD287" s="613">
        <v>1</v>
      </c>
      <c r="AE287" s="611">
        <v>1</v>
      </c>
      <c r="AF287" s="464">
        <f t="shared" si="248"/>
        <v>83200</v>
      </c>
      <c r="AG287" s="465">
        <f t="shared" si="249"/>
        <v>0</v>
      </c>
      <c r="AH287" s="465">
        <f t="shared" si="250"/>
        <v>8000</v>
      </c>
      <c r="AI287" s="465">
        <f t="shared" si="251"/>
        <v>104000</v>
      </c>
      <c r="AJ287" s="464">
        <f t="shared" si="252"/>
        <v>112000</v>
      </c>
      <c r="AK287" s="464">
        <f t="shared" si="253"/>
        <v>1344000</v>
      </c>
    </row>
    <row r="288" spans="1:37" ht="17.25">
      <c r="A288" s="802">
        <v>26</v>
      </c>
      <c r="B288" s="809" t="s">
        <v>78</v>
      </c>
      <c r="C288" s="771"/>
      <c r="D288" s="771"/>
      <c r="E288" s="809" t="s">
        <v>422</v>
      </c>
      <c r="F288" s="804">
        <v>1</v>
      </c>
      <c r="G288" s="810">
        <v>1</v>
      </c>
      <c r="H288" s="806">
        <v>83200</v>
      </c>
      <c r="I288" s="810"/>
      <c r="J288" s="810">
        <v>8000</v>
      </c>
      <c r="K288" s="807">
        <v>95625</v>
      </c>
      <c r="L288" s="807">
        <f t="shared" si="256"/>
        <v>103625</v>
      </c>
      <c r="M288" s="806">
        <f t="shared" si="235"/>
        <v>1243500</v>
      </c>
      <c r="N288" s="613">
        <v>1</v>
      </c>
      <c r="O288" s="611">
        <v>1</v>
      </c>
      <c r="P288" s="464">
        <f t="shared" si="236"/>
        <v>83200</v>
      </c>
      <c r="Q288" s="465">
        <f t="shared" si="237"/>
        <v>0</v>
      </c>
      <c r="R288" s="465">
        <f t="shared" si="238"/>
        <v>8000</v>
      </c>
      <c r="S288" s="465">
        <f t="shared" si="239"/>
        <v>95625</v>
      </c>
      <c r="T288" s="464">
        <f t="shared" si="240"/>
        <v>103625</v>
      </c>
      <c r="U288" s="464">
        <f t="shared" si="241"/>
        <v>1243500</v>
      </c>
      <c r="V288" s="613">
        <v>1</v>
      </c>
      <c r="W288" s="611">
        <v>1</v>
      </c>
      <c r="X288" s="464">
        <f t="shared" si="242"/>
        <v>83200</v>
      </c>
      <c r="Y288" s="465">
        <f t="shared" si="243"/>
        <v>0</v>
      </c>
      <c r="Z288" s="465">
        <f t="shared" si="244"/>
        <v>8000</v>
      </c>
      <c r="AA288" s="465">
        <f t="shared" si="245"/>
        <v>95625</v>
      </c>
      <c r="AB288" s="464">
        <f t="shared" si="246"/>
        <v>103625</v>
      </c>
      <c r="AC288" s="464">
        <f t="shared" si="247"/>
        <v>1243500</v>
      </c>
      <c r="AD288" s="613">
        <v>1</v>
      </c>
      <c r="AE288" s="611">
        <v>1</v>
      </c>
      <c r="AF288" s="464">
        <f t="shared" si="248"/>
        <v>83200</v>
      </c>
      <c r="AG288" s="465">
        <f t="shared" si="249"/>
        <v>0</v>
      </c>
      <c r="AH288" s="465">
        <f t="shared" si="250"/>
        <v>8000</v>
      </c>
      <c r="AI288" s="465">
        <f t="shared" si="251"/>
        <v>95625</v>
      </c>
      <c r="AJ288" s="464">
        <f t="shared" si="252"/>
        <v>103625</v>
      </c>
      <c r="AK288" s="464">
        <f t="shared" si="253"/>
        <v>1243500</v>
      </c>
    </row>
    <row r="289" spans="1:37" ht="17.25">
      <c r="A289" s="802">
        <v>27</v>
      </c>
      <c r="B289" s="809" t="s">
        <v>1493</v>
      </c>
      <c r="C289" s="771" t="s">
        <v>2187</v>
      </c>
      <c r="D289" s="771">
        <v>1976</v>
      </c>
      <c r="E289" s="809" t="s">
        <v>418</v>
      </c>
      <c r="F289" s="804">
        <v>1</v>
      </c>
      <c r="G289" s="810">
        <v>1.2</v>
      </c>
      <c r="H289" s="806">
        <v>83200</v>
      </c>
      <c r="I289" s="810"/>
      <c r="J289" s="810">
        <v>8000</v>
      </c>
      <c r="K289" s="810">
        <v>99840</v>
      </c>
      <c r="L289" s="807">
        <f t="shared" si="256"/>
        <v>107840</v>
      </c>
      <c r="M289" s="806">
        <f t="shared" si="235"/>
        <v>1294080</v>
      </c>
      <c r="N289" s="613">
        <v>1</v>
      </c>
      <c r="O289" s="611">
        <v>1.2</v>
      </c>
      <c r="P289" s="464">
        <f t="shared" si="236"/>
        <v>83200</v>
      </c>
      <c r="Q289" s="465">
        <f t="shared" si="237"/>
        <v>0</v>
      </c>
      <c r="R289" s="465">
        <f t="shared" si="238"/>
        <v>8000</v>
      </c>
      <c r="S289" s="465">
        <f t="shared" si="239"/>
        <v>99840</v>
      </c>
      <c r="T289" s="464">
        <f t="shared" si="240"/>
        <v>107840</v>
      </c>
      <c r="U289" s="464">
        <f t="shared" si="241"/>
        <v>1294080</v>
      </c>
      <c r="V289" s="613">
        <v>1</v>
      </c>
      <c r="W289" s="611">
        <v>1.2</v>
      </c>
      <c r="X289" s="464">
        <f t="shared" si="242"/>
        <v>83200</v>
      </c>
      <c r="Y289" s="465">
        <f t="shared" si="243"/>
        <v>0</v>
      </c>
      <c r="Z289" s="465">
        <f t="shared" si="244"/>
        <v>8000</v>
      </c>
      <c r="AA289" s="465">
        <f t="shared" si="245"/>
        <v>99840</v>
      </c>
      <c r="AB289" s="464">
        <f t="shared" si="246"/>
        <v>107840</v>
      </c>
      <c r="AC289" s="464">
        <f t="shared" si="247"/>
        <v>1294080</v>
      </c>
      <c r="AD289" s="613">
        <v>1</v>
      </c>
      <c r="AE289" s="611">
        <v>1.2</v>
      </c>
      <c r="AF289" s="464">
        <f t="shared" si="248"/>
        <v>83200</v>
      </c>
      <c r="AG289" s="465">
        <f t="shared" si="249"/>
        <v>0</v>
      </c>
      <c r="AH289" s="465">
        <f t="shared" si="250"/>
        <v>8000</v>
      </c>
      <c r="AI289" s="465">
        <f t="shared" si="251"/>
        <v>99840</v>
      </c>
      <c r="AJ289" s="464">
        <f t="shared" si="252"/>
        <v>107840</v>
      </c>
      <c r="AK289" s="464">
        <f t="shared" si="253"/>
        <v>1294080</v>
      </c>
    </row>
    <row r="290" spans="1:37" ht="17.25">
      <c r="A290" s="802">
        <v>28</v>
      </c>
      <c r="B290" s="809" t="s">
        <v>2501</v>
      </c>
      <c r="C290" s="771" t="s">
        <v>2187</v>
      </c>
      <c r="D290" s="771">
        <v>1976</v>
      </c>
      <c r="E290" s="809" t="s">
        <v>418</v>
      </c>
      <c r="F290" s="804">
        <v>1</v>
      </c>
      <c r="G290" s="810">
        <v>1.2</v>
      </c>
      <c r="H290" s="806">
        <v>83200</v>
      </c>
      <c r="I290" s="810"/>
      <c r="J290" s="810">
        <v>8000</v>
      </c>
      <c r="K290" s="810">
        <v>99840</v>
      </c>
      <c r="L290" s="807">
        <f t="shared" si="256"/>
        <v>107840</v>
      </c>
      <c r="M290" s="806">
        <f t="shared" si="235"/>
        <v>1294080</v>
      </c>
      <c r="N290" s="613">
        <v>1</v>
      </c>
      <c r="O290" s="611">
        <v>1.2</v>
      </c>
      <c r="P290" s="464">
        <f t="shared" si="236"/>
        <v>83200</v>
      </c>
      <c r="Q290" s="465">
        <f t="shared" si="237"/>
        <v>0</v>
      </c>
      <c r="R290" s="465">
        <f t="shared" si="238"/>
        <v>8000</v>
      </c>
      <c r="S290" s="465">
        <f t="shared" si="239"/>
        <v>99840</v>
      </c>
      <c r="T290" s="464">
        <f t="shared" si="240"/>
        <v>107840</v>
      </c>
      <c r="U290" s="464">
        <f t="shared" si="241"/>
        <v>1294080</v>
      </c>
      <c r="V290" s="613">
        <v>1</v>
      </c>
      <c r="W290" s="611">
        <v>1.2</v>
      </c>
      <c r="X290" s="464">
        <f t="shared" si="242"/>
        <v>83200</v>
      </c>
      <c r="Y290" s="465">
        <f t="shared" si="243"/>
        <v>0</v>
      </c>
      <c r="Z290" s="465">
        <f t="shared" si="244"/>
        <v>8000</v>
      </c>
      <c r="AA290" s="465">
        <f t="shared" si="245"/>
        <v>99840</v>
      </c>
      <c r="AB290" s="464">
        <f t="shared" si="246"/>
        <v>107840</v>
      </c>
      <c r="AC290" s="464">
        <f t="shared" si="247"/>
        <v>1294080</v>
      </c>
      <c r="AD290" s="613">
        <v>1</v>
      </c>
      <c r="AE290" s="611">
        <v>1.2</v>
      </c>
      <c r="AF290" s="464">
        <f t="shared" si="248"/>
        <v>83200</v>
      </c>
      <c r="AG290" s="465">
        <f t="shared" si="249"/>
        <v>0</v>
      </c>
      <c r="AH290" s="465">
        <f t="shared" si="250"/>
        <v>8000</v>
      </c>
      <c r="AI290" s="465">
        <f t="shared" si="251"/>
        <v>99840</v>
      </c>
      <c r="AJ290" s="464">
        <f t="shared" si="252"/>
        <v>107840</v>
      </c>
      <c r="AK290" s="464">
        <f t="shared" si="253"/>
        <v>1294080</v>
      </c>
    </row>
    <row r="291" spans="1:37" ht="22.5">
      <c r="A291" s="1018" t="s">
        <v>47</v>
      </c>
      <c r="B291" s="1018"/>
      <c r="C291" s="1018"/>
      <c r="D291" s="1018"/>
      <c r="E291" s="1018"/>
      <c r="F291" s="614">
        <f t="shared" ref="F291:AK291" si="257">SUM(F263:F290)</f>
        <v>28</v>
      </c>
      <c r="G291" s="614">
        <f t="shared" si="257"/>
        <v>32.65</v>
      </c>
      <c r="H291" s="614">
        <f t="shared" si="257"/>
        <v>2329600</v>
      </c>
      <c r="I291" s="614">
        <f t="shared" si="257"/>
        <v>0</v>
      </c>
      <c r="J291" s="614">
        <f t="shared" si="257"/>
        <v>224000</v>
      </c>
      <c r="K291" s="614">
        <f t="shared" si="257"/>
        <v>2986330</v>
      </c>
      <c r="L291" s="614">
        <f t="shared" si="257"/>
        <v>3210330</v>
      </c>
      <c r="M291" s="614">
        <f t="shared" si="257"/>
        <v>38523960</v>
      </c>
      <c r="N291" s="614">
        <f t="shared" si="257"/>
        <v>28</v>
      </c>
      <c r="O291" s="614">
        <f t="shared" si="257"/>
        <v>32.65</v>
      </c>
      <c r="P291" s="614">
        <f t="shared" si="257"/>
        <v>2329600</v>
      </c>
      <c r="Q291" s="614">
        <f t="shared" si="257"/>
        <v>0</v>
      </c>
      <c r="R291" s="614">
        <f t="shared" si="257"/>
        <v>224000</v>
      </c>
      <c r="S291" s="614">
        <f t="shared" si="257"/>
        <v>2986330</v>
      </c>
      <c r="T291" s="614">
        <f t="shared" si="257"/>
        <v>3210330</v>
      </c>
      <c r="U291" s="614">
        <f t="shared" si="257"/>
        <v>38523960</v>
      </c>
      <c r="V291" s="614">
        <f t="shared" si="257"/>
        <v>28</v>
      </c>
      <c r="W291" s="614">
        <f t="shared" si="257"/>
        <v>32.65</v>
      </c>
      <c r="X291" s="614">
        <f t="shared" si="257"/>
        <v>2329600</v>
      </c>
      <c r="Y291" s="614">
        <f t="shared" si="257"/>
        <v>0</v>
      </c>
      <c r="Z291" s="614">
        <f t="shared" si="257"/>
        <v>224000</v>
      </c>
      <c r="AA291" s="614">
        <f t="shared" si="257"/>
        <v>2986330</v>
      </c>
      <c r="AB291" s="614">
        <f t="shared" si="257"/>
        <v>3210330</v>
      </c>
      <c r="AC291" s="614">
        <f t="shared" si="257"/>
        <v>38523960</v>
      </c>
      <c r="AD291" s="614">
        <f t="shared" si="257"/>
        <v>28</v>
      </c>
      <c r="AE291" s="614">
        <f t="shared" si="257"/>
        <v>32.65</v>
      </c>
      <c r="AF291" s="614">
        <f t="shared" si="257"/>
        <v>2329600</v>
      </c>
      <c r="AG291" s="614">
        <f t="shared" si="257"/>
        <v>0</v>
      </c>
      <c r="AH291" s="614">
        <f t="shared" si="257"/>
        <v>224000</v>
      </c>
      <c r="AI291" s="614">
        <f t="shared" si="257"/>
        <v>2986330</v>
      </c>
      <c r="AJ291" s="614">
        <f t="shared" si="257"/>
        <v>3210330</v>
      </c>
      <c r="AK291" s="614">
        <f t="shared" si="257"/>
        <v>38523960</v>
      </c>
    </row>
    <row r="292" spans="1:37" ht="17.25">
      <c r="F292" s="473"/>
      <c r="G292" s="473"/>
      <c r="H292" s="473"/>
      <c r="I292" s="473"/>
      <c r="J292" s="473"/>
      <c r="K292" s="473"/>
      <c r="L292" s="473"/>
      <c r="N292" s="473"/>
      <c r="O292" s="473"/>
      <c r="P292" s="473"/>
      <c r="Q292" s="473"/>
      <c r="R292" s="473"/>
      <c r="S292" s="473"/>
      <c r="T292" s="473"/>
      <c r="U292" s="473"/>
      <c r="V292" s="473"/>
      <c r="W292" s="473"/>
      <c r="X292" s="473"/>
      <c r="Y292" s="473"/>
      <c r="Z292" s="473"/>
      <c r="AA292" s="473"/>
      <c r="AB292" s="473"/>
      <c r="AC292" s="473"/>
      <c r="AD292" s="473"/>
      <c r="AE292" s="473"/>
      <c r="AF292" s="473"/>
      <c r="AG292" s="473"/>
      <c r="AH292" s="473"/>
      <c r="AI292" s="473"/>
      <c r="AJ292" s="473"/>
      <c r="AK292" s="473"/>
    </row>
    <row r="293" spans="1:37" ht="17.25">
      <c r="F293" s="473"/>
      <c r="G293" s="473"/>
      <c r="H293" s="473"/>
      <c r="I293" s="473"/>
      <c r="J293" s="473"/>
      <c r="K293" s="473"/>
      <c r="L293" s="473"/>
      <c r="N293" s="473"/>
      <c r="O293" s="473"/>
      <c r="P293" s="473"/>
      <c r="Q293" s="473"/>
      <c r="R293" s="473"/>
      <c r="S293" s="473"/>
      <c r="T293" s="473"/>
      <c r="U293" s="473"/>
      <c r="V293" s="473"/>
      <c r="W293" s="473"/>
      <c r="X293" s="473"/>
      <c r="Y293" s="473"/>
      <c r="Z293" s="473"/>
      <c r="AA293" s="473"/>
      <c r="AB293" s="473"/>
      <c r="AC293" s="473"/>
      <c r="AD293" s="473"/>
      <c r="AE293" s="473"/>
      <c r="AF293" s="473"/>
      <c r="AG293" s="473"/>
      <c r="AH293" s="473"/>
      <c r="AI293" s="473"/>
      <c r="AJ293" s="473"/>
      <c r="AK293" s="473"/>
    </row>
    <row r="294" spans="1:37" s="608" customFormat="1" ht="22.5" customHeight="1">
      <c r="A294" s="1009" t="s">
        <v>576</v>
      </c>
      <c r="B294" s="1010"/>
      <c r="C294" s="1010"/>
      <c r="D294" s="1010"/>
      <c r="E294" s="1011"/>
      <c r="F294" s="1008" t="s">
        <v>1114</v>
      </c>
      <c r="G294" s="1008"/>
      <c r="H294" s="1008"/>
      <c r="I294" s="1008"/>
      <c r="J294" s="1008"/>
      <c r="K294" s="1008"/>
      <c r="L294" s="1008"/>
      <c r="M294" s="1008"/>
      <c r="N294" s="1022" t="s">
        <v>1114</v>
      </c>
      <c r="O294" s="1022"/>
      <c r="P294" s="1022"/>
      <c r="Q294" s="1022"/>
      <c r="R294" s="1022"/>
      <c r="S294" s="1022"/>
      <c r="T294" s="1022"/>
      <c r="U294" s="1022"/>
      <c r="V294" s="1022" t="s">
        <v>1114</v>
      </c>
      <c r="W294" s="1022"/>
      <c r="X294" s="1022"/>
      <c r="Y294" s="1022"/>
      <c r="Z294" s="1022"/>
      <c r="AA294" s="1022"/>
      <c r="AB294" s="1022"/>
      <c r="AC294" s="1022"/>
      <c r="AD294" s="1022" t="s">
        <v>1114</v>
      </c>
      <c r="AE294" s="1022"/>
      <c r="AF294" s="1022"/>
      <c r="AG294" s="1022"/>
      <c r="AH294" s="1022"/>
      <c r="AI294" s="1022"/>
      <c r="AJ294" s="1022"/>
      <c r="AK294" s="1022"/>
    </row>
    <row r="295" spans="1:37" s="608" customFormat="1" ht="24" customHeight="1">
      <c r="A295" s="1012" t="s">
        <v>231</v>
      </c>
      <c r="B295" s="1013"/>
      <c r="C295" s="1013"/>
      <c r="D295" s="1013"/>
      <c r="E295" s="1014"/>
      <c r="F295" s="1006" t="s">
        <v>1367</v>
      </c>
      <c r="G295" s="1006"/>
      <c r="H295" s="1006"/>
      <c r="I295" s="1006"/>
      <c r="J295" s="1006"/>
      <c r="K295" s="1006"/>
      <c r="L295" s="1006"/>
      <c r="M295" s="1006"/>
      <c r="N295" s="1015" t="s">
        <v>1533</v>
      </c>
      <c r="O295" s="1016"/>
      <c r="P295" s="1016"/>
      <c r="Q295" s="1016"/>
      <c r="R295" s="1016"/>
      <c r="S295" s="1016"/>
      <c r="T295" s="1016"/>
      <c r="U295" s="1017"/>
      <c r="V295" s="1006" t="s">
        <v>2167</v>
      </c>
      <c r="W295" s="1006"/>
      <c r="X295" s="1006"/>
      <c r="Y295" s="1006"/>
      <c r="Z295" s="1006"/>
      <c r="AA295" s="1006"/>
      <c r="AB295" s="1006"/>
      <c r="AC295" s="1006"/>
      <c r="AD295" s="1006" t="s">
        <v>2776</v>
      </c>
      <c r="AE295" s="1006"/>
      <c r="AF295" s="1006"/>
      <c r="AG295" s="1006"/>
      <c r="AH295" s="1006"/>
      <c r="AI295" s="1006"/>
      <c r="AJ295" s="1006"/>
      <c r="AK295" s="1006"/>
    </row>
    <row r="296" spans="1:37" s="608" customFormat="1" ht="82.5" customHeight="1">
      <c r="A296" s="621" t="s">
        <v>10</v>
      </c>
      <c r="B296" s="793" t="s">
        <v>54</v>
      </c>
      <c r="C296" s="793" t="s">
        <v>2184</v>
      </c>
      <c r="D296" s="584" t="s">
        <v>2185</v>
      </c>
      <c r="E296" s="793" t="s">
        <v>55</v>
      </c>
      <c r="F296" s="622" t="s">
        <v>56</v>
      </c>
      <c r="G296" s="622" t="s">
        <v>90</v>
      </c>
      <c r="H296" s="622" t="s">
        <v>62</v>
      </c>
      <c r="I296" s="622" t="s">
        <v>58</v>
      </c>
      <c r="J296" s="622" t="s">
        <v>59</v>
      </c>
      <c r="K296" s="622" t="s">
        <v>626</v>
      </c>
      <c r="L296" s="622" t="s">
        <v>574</v>
      </c>
      <c r="M296" s="623" t="s">
        <v>1374</v>
      </c>
      <c r="N296" s="622" t="s">
        <v>56</v>
      </c>
      <c r="O296" s="622" t="s">
        <v>90</v>
      </c>
      <c r="P296" s="622" t="s">
        <v>62</v>
      </c>
      <c r="Q296" s="622" t="s">
        <v>58</v>
      </c>
      <c r="R296" s="622" t="s">
        <v>59</v>
      </c>
      <c r="S296" s="622" t="s">
        <v>626</v>
      </c>
      <c r="T296" s="622" t="s">
        <v>574</v>
      </c>
      <c r="U296" s="623" t="s">
        <v>1534</v>
      </c>
      <c r="V296" s="622" t="s">
        <v>56</v>
      </c>
      <c r="W296" s="622" t="s">
        <v>90</v>
      </c>
      <c r="X296" s="622" t="s">
        <v>62</v>
      </c>
      <c r="Y296" s="622" t="s">
        <v>58</v>
      </c>
      <c r="Z296" s="622" t="s">
        <v>59</v>
      </c>
      <c r="AA296" s="622" t="s">
        <v>626</v>
      </c>
      <c r="AB296" s="622" t="s">
        <v>574</v>
      </c>
      <c r="AC296" s="623" t="s">
        <v>2173</v>
      </c>
      <c r="AD296" s="622" t="s">
        <v>56</v>
      </c>
      <c r="AE296" s="622" t="s">
        <v>90</v>
      </c>
      <c r="AF296" s="622" t="s">
        <v>62</v>
      </c>
      <c r="AG296" s="622" t="s">
        <v>58</v>
      </c>
      <c r="AH296" s="622" t="s">
        <v>59</v>
      </c>
      <c r="AI296" s="622" t="s">
        <v>626</v>
      </c>
      <c r="AJ296" s="622" t="s">
        <v>574</v>
      </c>
      <c r="AK296" s="623" t="s">
        <v>2782</v>
      </c>
    </row>
    <row r="297" spans="1:37" s="609" customFormat="1" ht="27">
      <c r="A297" s="802">
        <v>1</v>
      </c>
      <c r="B297" s="853" t="s">
        <v>1635</v>
      </c>
      <c r="C297" s="780" t="s">
        <v>3009</v>
      </c>
      <c r="D297" s="780">
        <v>1998</v>
      </c>
      <c r="E297" s="781" t="s">
        <v>994</v>
      </c>
      <c r="F297" s="804">
        <v>1</v>
      </c>
      <c r="G297" s="810">
        <v>1.25</v>
      </c>
      <c r="H297" s="806">
        <v>83200</v>
      </c>
      <c r="I297" s="810"/>
      <c r="J297" s="810"/>
      <c r="K297" s="807">
        <v>104000</v>
      </c>
      <c r="L297" s="806">
        <f>+I297+J297+K297</f>
        <v>104000</v>
      </c>
      <c r="M297" s="806">
        <f t="shared" ref="M297:M329" si="258">+L297*12</f>
        <v>1248000</v>
      </c>
      <c r="N297" s="613">
        <v>1</v>
      </c>
      <c r="O297" s="611">
        <v>1.25</v>
      </c>
      <c r="P297" s="464">
        <f t="shared" ref="P297:P329" si="259">+H297</f>
        <v>83200</v>
      </c>
      <c r="Q297" s="465">
        <f t="shared" ref="Q297:Q329" si="260">+I297</f>
        <v>0</v>
      </c>
      <c r="R297" s="465">
        <f t="shared" ref="R297:R329" si="261">+J297</f>
        <v>0</v>
      </c>
      <c r="S297" s="465">
        <f t="shared" ref="S297:S329" si="262">+K297</f>
        <v>104000</v>
      </c>
      <c r="T297" s="464">
        <f t="shared" ref="T297:T329" si="263">+Q297+R297+S297</f>
        <v>104000</v>
      </c>
      <c r="U297" s="464">
        <f t="shared" ref="U297:U329" si="264">+T297*12</f>
        <v>1248000</v>
      </c>
      <c r="V297" s="613">
        <v>1</v>
      </c>
      <c r="W297" s="611">
        <v>1.25</v>
      </c>
      <c r="X297" s="464">
        <f t="shared" ref="X297:X329" si="265">+P297</f>
        <v>83200</v>
      </c>
      <c r="Y297" s="465">
        <f t="shared" ref="Y297:Y329" si="266">+Q297</f>
        <v>0</v>
      </c>
      <c r="Z297" s="465">
        <f t="shared" ref="Z297:Z329" si="267">+R297</f>
        <v>0</v>
      </c>
      <c r="AA297" s="465">
        <f t="shared" ref="AA297:AA329" si="268">+S297</f>
        <v>104000</v>
      </c>
      <c r="AB297" s="464">
        <f t="shared" ref="AB297:AB329" si="269">+Y297+Z297+AA297</f>
        <v>104000</v>
      </c>
      <c r="AC297" s="464">
        <f t="shared" ref="AC297:AC329" si="270">+AB297*12</f>
        <v>1248000</v>
      </c>
      <c r="AD297" s="613">
        <v>1</v>
      </c>
      <c r="AE297" s="611">
        <v>1.25</v>
      </c>
      <c r="AF297" s="464">
        <f t="shared" ref="AF297:AF329" si="271">+X297</f>
        <v>83200</v>
      </c>
      <c r="AG297" s="465">
        <f t="shared" ref="AG297:AG329" si="272">+Y297</f>
        <v>0</v>
      </c>
      <c r="AH297" s="465">
        <f t="shared" ref="AH297:AH329" si="273">+Z297</f>
        <v>0</v>
      </c>
      <c r="AI297" s="465">
        <f t="shared" ref="AI297:AI329" si="274">+AA297</f>
        <v>104000</v>
      </c>
      <c r="AJ297" s="464">
        <f t="shared" ref="AJ297:AJ329" si="275">+AG297+AH297+AI297</f>
        <v>104000</v>
      </c>
      <c r="AK297" s="464">
        <f t="shared" ref="AK297:AK329" si="276">+AJ297*12</f>
        <v>1248000</v>
      </c>
    </row>
    <row r="298" spans="1:37" ht="27">
      <c r="A298" s="802">
        <v>2</v>
      </c>
      <c r="B298" s="853" t="s">
        <v>1266</v>
      </c>
      <c r="C298" s="780" t="s">
        <v>2187</v>
      </c>
      <c r="D298" s="780">
        <v>1991</v>
      </c>
      <c r="E298" s="781" t="s">
        <v>994</v>
      </c>
      <c r="F298" s="804">
        <v>1</v>
      </c>
      <c r="G298" s="810">
        <v>1.25</v>
      </c>
      <c r="H298" s="806">
        <v>83200</v>
      </c>
      <c r="I298" s="810"/>
      <c r="J298" s="810"/>
      <c r="K298" s="806">
        <v>104000</v>
      </c>
      <c r="L298" s="806">
        <f>+I298+J298+K298</f>
        <v>104000</v>
      </c>
      <c r="M298" s="806">
        <f t="shared" si="258"/>
        <v>1248000</v>
      </c>
      <c r="N298" s="613">
        <v>1</v>
      </c>
      <c r="O298" s="611">
        <v>1.25</v>
      </c>
      <c r="P298" s="464">
        <f t="shared" si="259"/>
        <v>83200</v>
      </c>
      <c r="Q298" s="465">
        <f t="shared" si="260"/>
        <v>0</v>
      </c>
      <c r="R298" s="465">
        <f t="shared" si="261"/>
        <v>0</v>
      </c>
      <c r="S298" s="465">
        <f t="shared" si="262"/>
        <v>104000</v>
      </c>
      <c r="T298" s="464">
        <f t="shared" si="263"/>
        <v>104000</v>
      </c>
      <c r="U298" s="464">
        <f t="shared" si="264"/>
        <v>1248000</v>
      </c>
      <c r="V298" s="613">
        <v>1</v>
      </c>
      <c r="W298" s="611">
        <v>1.25</v>
      </c>
      <c r="X298" s="464">
        <f t="shared" si="265"/>
        <v>83200</v>
      </c>
      <c r="Y298" s="465">
        <f t="shared" si="266"/>
        <v>0</v>
      </c>
      <c r="Z298" s="465">
        <f t="shared" si="267"/>
        <v>0</v>
      </c>
      <c r="AA298" s="465">
        <f t="shared" si="268"/>
        <v>104000</v>
      </c>
      <c r="AB298" s="464">
        <f t="shared" si="269"/>
        <v>104000</v>
      </c>
      <c r="AC298" s="464">
        <f t="shared" si="270"/>
        <v>1248000</v>
      </c>
      <c r="AD298" s="613">
        <v>1</v>
      </c>
      <c r="AE298" s="611">
        <v>1.25</v>
      </c>
      <c r="AF298" s="464">
        <f t="shared" si="271"/>
        <v>83200</v>
      </c>
      <c r="AG298" s="465">
        <f t="shared" si="272"/>
        <v>0</v>
      </c>
      <c r="AH298" s="465">
        <f t="shared" si="273"/>
        <v>0</v>
      </c>
      <c r="AI298" s="465">
        <f t="shared" si="274"/>
        <v>104000</v>
      </c>
      <c r="AJ298" s="464">
        <f t="shared" si="275"/>
        <v>104000</v>
      </c>
      <c r="AK298" s="464">
        <f t="shared" si="276"/>
        <v>1248000</v>
      </c>
    </row>
    <row r="299" spans="1:37" ht="17.25">
      <c r="A299" s="802">
        <v>3</v>
      </c>
      <c r="B299" s="853" t="s">
        <v>943</v>
      </c>
      <c r="C299" s="780" t="s">
        <v>2187</v>
      </c>
      <c r="D299" s="780">
        <v>1959</v>
      </c>
      <c r="E299" s="781" t="s">
        <v>409</v>
      </c>
      <c r="F299" s="804">
        <v>1</v>
      </c>
      <c r="G299" s="810">
        <v>1.5</v>
      </c>
      <c r="H299" s="806">
        <v>83200</v>
      </c>
      <c r="I299" s="810"/>
      <c r="J299" s="810"/>
      <c r="K299" s="807">
        <f t="shared" ref="K299:K304" si="277">G299*H299</f>
        <v>124800</v>
      </c>
      <c r="L299" s="806">
        <f>+I299+J299+K299</f>
        <v>124800</v>
      </c>
      <c r="M299" s="806">
        <f t="shared" si="258"/>
        <v>1497600</v>
      </c>
      <c r="N299" s="613">
        <v>1</v>
      </c>
      <c r="O299" s="611">
        <v>1.5</v>
      </c>
      <c r="P299" s="464">
        <f t="shared" si="259"/>
        <v>83200</v>
      </c>
      <c r="Q299" s="465">
        <f t="shared" si="260"/>
        <v>0</v>
      </c>
      <c r="R299" s="465">
        <f t="shared" si="261"/>
        <v>0</v>
      </c>
      <c r="S299" s="465">
        <f t="shared" si="262"/>
        <v>124800</v>
      </c>
      <c r="T299" s="464">
        <f t="shared" si="263"/>
        <v>124800</v>
      </c>
      <c r="U299" s="464">
        <f t="shared" si="264"/>
        <v>1497600</v>
      </c>
      <c r="V299" s="613">
        <v>1</v>
      </c>
      <c r="W299" s="611">
        <v>1.5</v>
      </c>
      <c r="X299" s="464">
        <f t="shared" si="265"/>
        <v>83200</v>
      </c>
      <c r="Y299" s="465">
        <f t="shared" si="266"/>
        <v>0</v>
      </c>
      <c r="Z299" s="465">
        <f t="shared" si="267"/>
        <v>0</v>
      </c>
      <c r="AA299" s="465">
        <f t="shared" si="268"/>
        <v>124800</v>
      </c>
      <c r="AB299" s="464">
        <f t="shared" si="269"/>
        <v>124800</v>
      </c>
      <c r="AC299" s="464">
        <f t="shared" si="270"/>
        <v>1497600</v>
      </c>
      <c r="AD299" s="613">
        <v>1</v>
      </c>
      <c r="AE299" s="611">
        <v>1.5</v>
      </c>
      <c r="AF299" s="464">
        <f t="shared" si="271"/>
        <v>83200</v>
      </c>
      <c r="AG299" s="465">
        <f t="shared" si="272"/>
        <v>0</v>
      </c>
      <c r="AH299" s="465">
        <f t="shared" si="273"/>
        <v>0</v>
      </c>
      <c r="AI299" s="465">
        <f t="shared" si="274"/>
        <v>124800</v>
      </c>
      <c r="AJ299" s="464">
        <f t="shared" si="275"/>
        <v>124800</v>
      </c>
      <c r="AK299" s="464">
        <f t="shared" si="276"/>
        <v>1497600</v>
      </c>
    </row>
    <row r="300" spans="1:37" ht="17.25">
      <c r="A300" s="802">
        <v>4</v>
      </c>
      <c r="B300" s="853" t="s">
        <v>3010</v>
      </c>
      <c r="C300" s="780" t="s">
        <v>3009</v>
      </c>
      <c r="D300" s="780">
        <v>1988</v>
      </c>
      <c r="E300" s="781" t="s">
        <v>407</v>
      </c>
      <c r="F300" s="804">
        <v>1</v>
      </c>
      <c r="G300" s="805">
        <v>1.5</v>
      </c>
      <c r="H300" s="806">
        <v>83200</v>
      </c>
      <c r="I300" s="810"/>
      <c r="J300" s="810"/>
      <c r="K300" s="807">
        <f t="shared" si="277"/>
        <v>124800</v>
      </c>
      <c r="L300" s="806">
        <f t="shared" ref="L300:L309" si="278">+I300+J300+K300</f>
        <v>124800</v>
      </c>
      <c r="M300" s="806">
        <f t="shared" si="258"/>
        <v>1497600</v>
      </c>
      <c r="N300" s="613">
        <v>1</v>
      </c>
      <c r="O300" s="610">
        <v>1.5</v>
      </c>
      <c r="P300" s="464">
        <f t="shared" si="259"/>
        <v>83200</v>
      </c>
      <c r="Q300" s="465">
        <f t="shared" si="260"/>
        <v>0</v>
      </c>
      <c r="R300" s="465">
        <f t="shared" si="261"/>
        <v>0</v>
      </c>
      <c r="S300" s="465">
        <f t="shared" si="262"/>
        <v>124800</v>
      </c>
      <c r="T300" s="464">
        <f t="shared" si="263"/>
        <v>124800</v>
      </c>
      <c r="U300" s="464">
        <f t="shared" si="264"/>
        <v>1497600</v>
      </c>
      <c r="V300" s="613">
        <v>1</v>
      </c>
      <c r="W300" s="610">
        <v>1.5</v>
      </c>
      <c r="X300" s="464">
        <f t="shared" si="265"/>
        <v>83200</v>
      </c>
      <c r="Y300" s="465">
        <f t="shared" si="266"/>
        <v>0</v>
      </c>
      <c r="Z300" s="465">
        <f t="shared" si="267"/>
        <v>0</v>
      </c>
      <c r="AA300" s="465">
        <f t="shared" si="268"/>
        <v>124800</v>
      </c>
      <c r="AB300" s="464">
        <f t="shared" si="269"/>
        <v>124800</v>
      </c>
      <c r="AC300" s="464">
        <f t="shared" si="270"/>
        <v>1497600</v>
      </c>
      <c r="AD300" s="613">
        <v>1</v>
      </c>
      <c r="AE300" s="610">
        <v>1.5</v>
      </c>
      <c r="AF300" s="464">
        <f t="shared" si="271"/>
        <v>83200</v>
      </c>
      <c r="AG300" s="465">
        <f t="shared" si="272"/>
        <v>0</v>
      </c>
      <c r="AH300" s="465">
        <f t="shared" si="273"/>
        <v>0</v>
      </c>
      <c r="AI300" s="465">
        <f t="shared" si="274"/>
        <v>124800</v>
      </c>
      <c r="AJ300" s="464">
        <f t="shared" si="275"/>
        <v>124800</v>
      </c>
      <c r="AK300" s="464">
        <f t="shared" si="276"/>
        <v>1497600</v>
      </c>
    </row>
    <row r="301" spans="1:37" ht="17.25">
      <c r="A301" s="802">
        <v>5</v>
      </c>
      <c r="B301" s="853" t="s">
        <v>945</v>
      </c>
      <c r="C301" s="780" t="s">
        <v>2187</v>
      </c>
      <c r="D301" s="780">
        <v>1955</v>
      </c>
      <c r="E301" s="781" t="s">
        <v>407</v>
      </c>
      <c r="F301" s="804">
        <v>1</v>
      </c>
      <c r="G301" s="805">
        <v>1.5</v>
      </c>
      <c r="H301" s="806">
        <v>83200</v>
      </c>
      <c r="I301" s="810"/>
      <c r="J301" s="810"/>
      <c r="K301" s="807">
        <f t="shared" si="277"/>
        <v>124800</v>
      </c>
      <c r="L301" s="806">
        <f t="shared" si="278"/>
        <v>124800</v>
      </c>
      <c r="M301" s="806">
        <f t="shared" si="258"/>
        <v>1497600</v>
      </c>
      <c r="N301" s="613">
        <v>1</v>
      </c>
      <c r="O301" s="610">
        <v>1.5</v>
      </c>
      <c r="P301" s="464">
        <f t="shared" si="259"/>
        <v>83200</v>
      </c>
      <c r="Q301" s="465">
        <f t="shared" si="260"/>
        <v>0</v>
      </c>
      <c r="R301" s="465">
        <f t="shared" si="261"/>
        <v>0</v>
      </c>
      <c r="S301" s="465">
        <f t="shared" si="262"/>
        <v>124800</v>
      </c>
      <c r="T301" s="464">
        <f t="shared" si="263"/>
        <v>124800</v>
      </c>
      <c r="U301" s="464">
        <f t="shared" si="264"/>
        <v>1497600</v>
      </c>
      <c r="V301" s="613">
        <v>1</v>
      </c>
      <c r="W301" s="610">
        <v>1.5</v>
      </c>
      <c r="X301" s="464">
        <f t="shared" si="265"/>
        <v>83200</v>
      </c>
      <c r="Y301" s="465">
        <f t="shared" si="266"/>
        <v>0</v>
      </c>
      <c r="Z301" s="465">
        <f t="shared" si="267"/>
        <v>0</v>
      </c>
      <c r="AA301" s="465">
        <f t="shared" si="268"/>
        <v>124800</v>
      </c>
      <c r="AB301" s="464">
        <f t="shared" si="269"/>
        <v>124800</v>
      </c>
      <c r="AC301" s="464">
        <f t="shared" si="270"/>
        <v>1497600</v>
      </c>
      <c r="AD301" s="613">
        <v>1</v>
      </c>
      <c r="AE301" s="610">
        <v>1.5</v>
      </c>
      <c r="AF301" s="464">
        <f t="shared" si="271"/>
        <v>83200</v>
      </c>
      <c r="AG301" s="465">
        <f t="shared" si="272"/>
        <v>0</v>
      </c>
      <c r="AH301" s="465">
        <f t="shared" si="273"/>
        <v>0</v>
      </c>
      <c r="AI301" s="465">
        <f t="shared" si="274"/>
        <v>124800</v>
      </c>
      <c r="AJ301" s="464">
        <f t="shared" si="275"/>
        <v>124800</v>
      </c>
      <c r="AK301" s="464">
        <f t="shared" si="276"/>
        <v>1497600</v>
      </c>
    </row>
    <row r="302" spans="1:37" ht="17.25">
      <c r="A302" s="802">
        <v>6</v>
      </c>
      <c r="B302" s="853" t="s">
        <v>946</v>
      </c>
      <c r="C302" s="780" t="s">
        <v>2187</v>
      </c>
      <c r="D302" s="780">
        <v>1959</v>
      </c>
      <c r="E302" s="781" t="s">
        <v>407</v>
      </c>
      <c r="F302" s="804">
        <v>1</v>
      </c>
      <c r="G302" s="805">
        <v>1.5</v>
      </c>
      <c r="H302" s="806">
        <v>83200</v>
      </c>
      <c r="I302" s="810"/>
      <c r="J302" s="810"/>
      <c r="K302" s="807">
        <f t="shared" si="277"/>
        <v>124800</v>
      </c>
      <c r="L302" s="806">
        <f t="shared" si="278"/>
        <v>124800</v>
      </c>
      <c r="M302" s="806">
        <f t="shared" si="258"/>
        <v>1497600</v>
      </c>
      <c r="N302" s="613">
        <v>1</v>
      </c>
      <c r="O302" s="610">
        <v>1.5</v>
      </c>
      <c r="P302" s="464">
        <f t="shared" si="259"/>
        <v>83200</v>
      </c>
      <c r="Q302" s="465">
        <f t="shared" si="260"/>
        <v>0</v>
      </c>
      <c r="R302" s="465">
        <f t="shared" si="261"/>
        <v>0</v>
      </c>
      <c r="S302" s="465">
        <f t="shared" si="262"/>
        <v>124800</v>
      </c>
      <c r="T302" s="464">
        <f t="shared" si="263"/>
        <v>124800</v>
      </c>
      <c r="U302" s="464">
        <f t="shared" si="264"/>
        <v>1497600</v>
      </c>
      <c r="V302" s="613">
        <v>1</v>
      </c>
      <c r="W302" s="610">
        <v>1.5</v>
      </c>
      <c r="X302" s="464">
        <f t="shared" si="265"/>
        <v>83200</v>
      </c>
      <c r="Y302" s="465">
        <f t="shared" si="266"/>
        <v>0</v>
      </c>
      <c r="Z302" s="465">
        <f t="shared" si="267"/>
        <v>0</v>
      </c>
      <c r="AA302" s="465">
        <f t="shared" si="268"/>
        <v>124800</v>
      </c>
      <c r="AB302" s="464">
        <f t="shared" si="269"/>
        <v>124800</v>
      </c>
      <c r="AC302" s="464">
        <f t="shared" si="270"/>
        <v>1497600</v>
      </c>
      <c r="AD302" s="613">
        <v>1</v>
      </c>
      <c r="AE302" s="610">
        <v>1.5</v>
      </c>
      <c r="AF302" s="464">
        <f t="shared" si="271"/>
        <v>83200</v>
      </c>
      <c r="AG302" s="465">
        <f t="shared" si="272"/>
        <v>0</v>
      </c>
      <c r="AH302" s="465">
        <f t="shared" si="273"/>
        <v>0</v>
      </c>
      <c r="AI302" s="465">
        <f t="shared" si="274"/>
        <v>124800</v>
      </c>
      <c r="AJ302" s="464">
        <f t="shared" si="275"/>
        <v>124800</v>
      </c>
      <c r="AK302" s="464">
        <f t="shared" si="276"/>
        <v>1497600</v>
      </c>
    </row>
    <row r="303" spans="1:37" ht="17.25">
      <c r="A303" s="802">
        <v>7</v>
      </c>
      <c r="B303" s="853" t="s">
        <v>3011</v>
      </c>
      <c r="C303" s="780" t="s">
        <v>2187</v>
      </c>
      <c r="D303" s="780">
        <v>1978</v>
      </c>
      <c r="E303" s="781" t="s">
        <v>407</v>
      </c>
      <c r="F303" s="804">
        <v>1</v>
      </c>
      <c r="G303" s="805">
        <v>1.5</v>
      </c>
      <c r="H303" s="806">
        <v>83200</v>
      </c>
      <c r="I303" s="810"/>
      <c r="J303" s="810"/>
      <c r="K303" s="807">
        <f t="shared" si="277"/>
        <v>124800</v>
      </c>
      <c r="L303" s="806">
        <f t="shared" si="278"/>
        <v>124800</v>
      </c>
      <c r="M303" s="806">
        <f t="shared" si="258"/>
        <v>1497600</v>
      </c>
      <c r="N303" s="613">
        <v>1</v>
      </c>
      <c r="O303" s="610">
        <v>1.5</v>
      </c>
      <c r="P303" s="464">
        <f t="shared" si="259"/>
        <v>83200</v>
      </c>
      <c r="Q303" s="465">
        <f t="shared" si="260"/>
        <v>0</v>
      </c>
      <c r="R303" s="465">
        <f t="shared" si="261"/>
        <v>0</v>
      </c>
      <c r="S303" s="465">
        <f t="shared" si="262"/>
        <v>124800</v>
      </c>
      <c r="T303" s="464">
        <f t="shared" si="263"/>
        <v>124800</v>
      </c>
      <c r="U303" s="464">
        <f t="shared" si="264"/>
        <v>1497600</v>
      </c>
      <c r="V303" s="613">
        <v>1</v>
      </c>
      <c r="W303" s="610">
        <v>1.5</v>
      </c>
      <c r="X303" s="464">
        <f t="shared" si="265"/>
        <v>83200</v>
      </c>
      <c r="Y303" s="465">
        <f t="shared" si="266"/>
        <v>0</v>
      </c>
      <c r="Z303" s="465">
        <f t="shared" si="267"/>
        <v>0</v>
      </c>
      <c r="AA303" s="465">
        <f t="shared" si="268"/>
        <v>124800</v>
      </c>
      <c r="AB303" s="464">
        <f t="shared" si="269"/>
        <v>124800</v>
      </c>
      <c r="AC303" s="464">
        <f t="shared" si="270"/>
        <v>1497600</v>
      </c>
      <c r="AD303" s="613">
        <v>1</v>
      </c>
      <c r="AE303" s="610">
        <v>1.5</v>
      </c>
      <c r="AF303" s="464">
        <f t="shared" si="271"/>
        <v>83200</v>
      </c>
      <c r="AG303" s="465">
        <f t="shared" si="272"/>
        <v>0</v>
      </c>
      <c r="AH303" s="465">
        <f t="shared" si="273"/>
        <v>0</v>
      </c>
      <c r="AI303" s="465">
        <f t="shared" si="274"/>
        <v>124800</v>
      </c>
      <c r="AJ303" s="464">
        <f t="shared" si="275"/>
        <v>124800</v>
      </c>
      <c r="AK303" s="464">
        <f t="shared" si="276"/>
        <v>1497600</v>
      </c>
    </row>
    <row r="304" spans="1:37" ht="17.25">
      <c r="A304" s="802">
        <v>8</v>
      </c>
      <c r="B304" s="853" t="s">
        <v>944</v>
      </c>
      <c r="C304" s="780" t="s">
        <v>3009</v>
      </c>
      <c r="D304" s="780">
        <v>1975</v>
      </c>
      <c r="E304" s="781" t="s">
        <v>407</v>
      </c>
      <c r="F304" s="804">
        <v>1</v>
      </c>
      <c r="G304" s="805">
        <v>1.5</v>
      </c>
      <c r="H304" s="806">
        <v>83200</v>
      </c>
      <c r="I304" s="810"/>
      <c r="J304" s="810"/>
      <c r="K304" s="807">
        <f t="shared" si="277"/>
        <v>124800</v>
      </c>
      <c r="L304" s="806">
        <f t="shared" si="278"/>
        <v>124800</v>
      </c>
      <c r="M304" s="806">
        <f t="shared" si="258"/>
        <v>1497600</v>
      </c>
      <c r="N304" s="613">
        <v>1</v>
      </c>
      <c r="O304" s="610">
        <v>1.5</v>
      </c>
      <c r="P304" s="464">
        <f t="shared" si="259"/>
        <v>83200</v>
      </c>
      <c r="Q304" s="465">
        <f t="shared" si="260"/>
        <v>0</v>
      </c>
      <c r="R304" s="465">
        <f t="shared" si="261"/>
        <v>0</v>
      </c>
      <c r="S304" s="465">
        <f t="shared" si="262"/>
        <v>124800</v>
      </c>
      <c r="T304" s="464">
        <f t="shared" si="263"/>
        <v>124800</v>
      </c>
      <c r="U304" s="464">
        <f t="shared" si="264"/>
        <v>1497600</v>
      </c>
      <c r="V304" s="613">
        <v>1</v>
      </c>
      <c r="W304" s="610">
        <v>1.5</v>
      </c>
      <c r="X304" s="464">
        <f t="shared" si="265"/>
        <v>83200</v>
      </c>
      <c r="Y304" s="465">
        <f t="shared" si="266"/>
        <v>0</v>
      </c>
      <c r="Z304" s="465">
        <f t="shared" si="267"/>
        <v>0</v>
      </c>
      <c r="AA304" s="465">
        <f t="shared" si="268"/>
        <v>124800</v>
      </c>
      <c r="AB304" s="464">
        <f t="shared" si="269"/>
        <v>124800</v>
      </c>
      <c r="AC304" s="464">
        <f t="shared" si="270"/>
        <v>1497600</v>
      </c>
      <c r="AD304" s="613">
        <v>1</v>
      </c>
      <c r="AE304" s="610">
        <v>1.5</v>
      </c>
      <c r="AF304" s="464">
        <f t="shared" si="271"/>
        <v>83200</v>
      </c>
      <c r="AG304" s="465">
        <f t="shared" si="272"/>
        <v>0</v>
      </c>
      <c r="AH304" s="465">
        <f t="shared" si="273"/>
        <v>0</v>
      </c>
      <c r="AI304" s="465">
        <f t="shared" si="274"/>
        <v>124800</v>
      </c>
      <c r="AJ304" s="464">
        <f t="shared" si="275"/>
        <v>124800</v>
      </c>
      <c r="AK304" s="464">
        <f t="shared" si="276"/>
        <v>1497600</v>
      </c>
    </row>
    <row r="305" spans="1:37" ht="17.25">
      <c r="A305" s="802">
        <v>9</v>
      </c>
      <c r="B305" s="864" t="s">
        <v>3012</v>
      </c>
      <c r="C305" s="771" t="s">
        <v>3009</v>
      </c>
      <c r="D305" s="771">
        <v>2000</v>
      </c>
      <c r="E305" s="809" t="s">
        <v>427</v>
      </c>
      <c r="F305" s="804">
        <v>1</v>
      </c>
      <c r="G305" s="805">
        <v>1</v>
      </c>
      <c r="H305" s="806">
        <v>83200</v>
      </c>
      <c r="I305" s="810"/>
      <c r="J305" s="810"/>
      <c r="K305" s="807">
        <v>104000</v>
      </c>
      <c r="L305" s="806">
        <f t="shared" si="278"/>
        <v>104000</v>
      </c>
      <c r="M305" s="806">
        <f>+L305*12</f>
        <v>1248000</v>
      </c>
      <c r="N305" s="613">
        <v>1</v>
      </c>
      <c r="O305" s="610">
        <v>1</v>
      </c>
      <c r="P305" s="464">
        <f t="shared" si="259"/>
        <v>83200</v>
      </c>
      <c r="Q305" s="465">
        <f t="shared" si="260"/>
        <v>0</v>
      </c>
      <c r="R305" s="465">
        <f t="shared" si="261"/>
        <v>0</v>
      </c>
      <c r="S305" s="465">
        <f t="shared" si="262"/>
        <v>104000</v>
      </c>
      <c r="T305" s="464">
        <f t="shared" si="263"/>
        <v>104000</v>
      </c>
      <c r="U305" s="464">
        <f>+T305*12</f>
        <v>1248000</v>
      </c>
      <c r="V305" s="613">
        <v>1</v>
      </c>
      <c r="W305" s="610">
        <v>1</v>
      </c>
      <c r="X305" s="464">
        <f t="shared" si="265"/>
        <v>83200</v>
      </c>
      <c r="Y305" s="465">
        <f t="shared" si="266"/>
        <v>0</v>
      </c>
      <c r="Z305" s="465">
        <f t="shared" si="267"/>
        <v>0</v>
      </c>
      <c r="AA305" s="465">
        <f t="shared" si="268"/>
        <v>104000</v>
      </c>
      <c r="AB305" s="464">
        <f t="shared" si="269"/>
        <v>104000</v>
      </c>
      <c r="AC305" s="464">
        <f>+AB305*12</f>
        <v>1248000</v>
      </c>
      <c r="AD305" s="613">
        <v>1</v>
      </c>
      <c r="AE305" s="610">
        <v>1</v>
      </c>
      <c r="AF305" s="464">
        <f t="shared" si="271"/>
        <v>83200</v>
      </c>
      <c r="AG305" s="465">
        <f t="shared" si="272"/>
        <v>0</v>
      </c>
      <c r="AH305" s="465">
        <f t="shared" si="273"/>
        <v>0</v>
      </c>
      <c r="AI305" s="465">
        <f t="shared" si="274"/>
        <v>104000</v>
      </c>
      <c r="AJ305" s="464">
        <f t="shared" si="275"/>
        <v>104000</v>
      </c>
      <c r="AK305" s="464">
        <f>+AJ305*12</f>
        <v>1248000</v>
      </c>
    </row>
    <row r="306" spans="1:37" ht="17.25">
      <c r="A306" s="802">
        <v>10</v>
      </c>
      <c r="B306" s="864" t="s">
        <v>1267</v>
      </c>
      <c r="C306" s="771" t="s">
        <v>3009</v>
      </c>
      <c r="D306" s="771">
        <v>1973</v>
      </c>
      <c r="E306" s="809" t="s">
        <v>427</v>
      </c>
      <c r="F306" s="804">
        <v>1</v>
      </c>
      <c r="G306" s="805">
        <v>1</v>
      </c>
      <c r="H306" s="806">
        <v>83200</v>
      </c>
      <c r="I306" s="810"/>
      <c r="J306" s="810"/>
      <c r="K306" s="807">
        <v>95625</v>
      </c>
      <c r="L306" s="806">
        <f t="shared" si="278"/>
        <v>95625</v>
      </c>
      <c r="M306" s="806">
        <f>+L306*12</f>
        <v>1147500</v>
      </c>
      <c r="N306" s="613">
        <v>1</v>
      </c>
      <c r="O306" s="610">
        <v>1</v>
      </c>
      <c r="P306" s="464">
        <f t="shared" si="259"/>
        <v>83200</v>
      </c>
      <c r="Q306" s="465">
        <f t="shared" si="260"/>
        <v>0</v>
      </c>
      <c r="R306" s="465">
        <f t="shared" si="261"/>
        <v>0</v>
      </c>
      <c r="S306" s="465">
        <f t="shared" si="262"/>
        <v>95625</v>
      </c>
      <c r="T306" s="464">
        <f t="shared" si="263"/>
        <v>95625</v>
      </c>
      <c r="U306" s="464">
        <f>+T306*12</f>
        <v>1147500</v>
      </c>
      <c r="V306" s="613">
        <v>1</v>
      </c>
      <c r="W306" s="610">
        <v>1</v>
      </c>
      <c r="X306" s="464">
        <f t="shared" si="265"/>
        <v>83200</v>
      </c>
      <c r="Y306" s="465">
        <f t="shared" si="266"/>
        <v>0</v>
      </c>
      <c r="Z306" s="465">
        <f t="shared" si="267"/>
        <v>0</v>
      </c>
      <c r="AA306" s="465">
        <f t="shared" si="268"/>
        <v>95625</v>
      </c>
      <c r="AB306" s="464">
        <f t="shared" si="269"/>
        <v>95625</v>
      </c>
      <c r="AC306" s="464">
        <f>+AB306*12</f>
        <v>1147500</v>
      </c>
      <c r="AD306" s="613">
        <v>1</v>
      </c>
      <c r="AE306" s="610">
        <v>1</v>
      </c>
      <c r="AF306" s="464">
        <f t="shared" si="271"/>
        <v>83200</v>
      </c>
      <c r="AG306" s="465">
        <f t="shared" si="272"/>
        <v>0</v>
      </c>
      <c r="AH306" s="465">
        <f t="shared" si="273"/>
        <v>0</v>
      </c>
      <c r="AI306" s="465">
        <f t="shared" si="274"/>
        <v>95625</v>
      </c>
      <c r="AJ306" s="464">
        <f t="shared" si="275"/>
        <v>95625</v>
      </c>
      <c r="AK306" s="464">
        <f>+AJ306*12</f>
        <v>1147500</v>
      </c>
    </row>
    <row r="307" spans="1:37" ht="17.25">
      <c r="A307" s="802">
        <v>11</v>
      </c>
      <c r="B307" s="853" t="s">
        <v>3013</v>
      </c>
      <c r="C307" s="771" t="s">
        <v>3009</v>
      </c>
      <c r="D307" s="771">
        <v>1956</v>
      </c>
      <c r="E307" s="809" t="s">
        <v>427</v>
      </c>
      <c r="F307" s="804">
        <v>1</v>
      </c>
      <c r="G307" s="805">
        <v>1</v>
      </c>
      <c r="H307" s="806">
        <v>83200</v>
      </c>
      <c r="I307" s="810"/>
      <c r="J307" s="810"/>
      <c r="K307" s="807">
        <v>95625</v>
      </c>
      <c r="L307" s="806">
        <f t="shared" si="278"/>
        <v>95625</v>
      </c>
      <c r="M307" s="806">
        <f>+L307*12</f>
        <v>1147500</v>
      </c>
      <c r="N307" s="613">
        <v>1</v>
      </c>
      <c r="O307" s="610">
        <v>1</v>
      </c>
      <c r="P307" s="464">
        <f t="shared" si="259"/>
        <v>83200</v>
      </c>
      <c r="Q307" s="465">
        <f t="shared" si="260"/>
        <v>0</v>
      </c>
      <c r="R307" s="465">
        <f t="shared" si="261"/>
        <v>0</v>
      </c>
      <c r="S307" s="465">
        <f t="shared" si="262"/>
        <v>95625</v>
      </c>
      <c r="T307" s="464">
        <f t="shared" si="263"/>
        <v>95625</v>
      </c>
      <c r="U307" s="464">
        <f>+T307*12</f>
        <v>1147500</v>
      </c>
      <c r="V307" s="613">
        <v>1</v>
      </c>
      <c r="W307" s="610">
        <v>1</v>
      </c>
      <c r="X307" s="464">
        <f t="shared" si="265"/>
        <v>83200</v>
      </c>
      <c r="Y307" s="465">
        <f t="shared" si="266"/>
        <v>0</v>
      </c>
      <c r="Z307" s="465">
        <f t="shared" si="267"/>
        <v>0</v>
      </c>
      <c r="AA307" s="465">
        <f t="shared" si="268"/>
        <v>95625</v>
      </c>
      <c r="AB307" s="464">
        <f t="shared" si="269"/>
        <v>95625</v>
      </c>
      <c r="AC307" s="464">
        <f>+AB307*12</f>
        <v>1147500</v>
      </c>
      <c r="AD307" s="613">
        <v>1</v>
      </c>
      <c r="AE307" s="610">
        <v>1</v>
      </c>
      <c r="AF307" s="464">
        <f t="shared" si="271"/>
        <v>83200</v>
      </c>
      <c r="AG307" s="465">
        <f t="shared" si="272"/>
        <v>0</v>
      </c>
      <c r="AH307" s="465">
        <f t="shared" si="273"/>
        <v>0</v>
      </c>
      <c r="AI307" s="465">
        <f t="shared" si="274"/>
        <v>95625</v>
      </c>
      <c r="AJ307" s="464">
        <f t="shared" si="275"/>
        <v>95625</v>
      </c>
      <c r="AK307" s="464">
        <f>+AJ307*12</f>
        <v>1147500</v>
      </c>
    </row>
    <row r="308" spans="1:37" ht="17.25">
      <c r="A308" s="802">
        <v>12</v>
      </c>
      <c r="B308" s="853" t="s">
        <v>949</v>
      </c>
      <c r="C308" s="771" t="s">
        <v>2187</v>
      </c>
      <c r="D308" s="771">
        <v>1995</v>
      </c>
      <c r="E308" s="809" t="s">
        <v>427</v>
      </c>
      <c r="F308" s="804">
        <v>1</v>
      </c>
      <c r="G308" s="805">
        <v>1</v>
      </c>
      <c r="H308" s="806">
        <v>83200</v>
      </c>
      <c r="I308" s="810"/>
      <c r="J308" s="810"/>
      <c r="K308" s="807">
        <v>104000</v>
      </c>
      <c r="L308" s="806">
        <f t="shared" si="278"/>
        <v>104000</v>
      </c>
      <c r="M308" s="806">
        <f>+L308*12</f>
        <v>1248000</v>
      </c>
      <c r="N308" s="613">
        <v>1</v>
      </c>
      <c r="O308" s="610">
        <v>1</v>
      </c>
      <c r="P308" s="464">
        <f t="shared" si="259"/>
        <v>83200</v>
      </c>
      <c r="Q308" s="465">
        <f t="shared" si="260"/>
        <v>0</v>
      </c>
      <c r="R308" s="465">
        <f t="shared" si="261"/>
        <v>0</v>
      </c>
      <c r="S308" s="465">
        <f t="shared" si="262"/>
        <v>104000</v>
      </c>
      <c r="T308" s="464">
        <f t="shared" si="263"/>
        <v>104000</v>
      </c>
      <c r="U308" s="464">
        <f>+T308*12</f>
        <v>1248000</v>
      </c>
      <c r="V308" s="613">
        <v>1</v>
      </c>
      <c r="W308" s="610">
        <v>1</v>
      </c>
      <c r="X308" s="464">
        <f t="shared" si="265"/>
        <v>83200</v>
      </c>
      <c r="Y308" s="465">
        <f t="shared" si="266"/>
        <v>0</v>
      </c>
      <c r="Z308" s="465">
        <f t="shared" si="267"/>
        <v>0</v>
      </c>
      <c r="AA308" s="465">
        <f t="shared" si="268"/>
        <v>104000</v>
      </c>
      <c r="AB308" s="464">
        <f t="shared" si="269"/>
        <v>104000</v>
      </c>
      <c r="AC308" s="464">
        <f>+AB308*12</f>
        <v>1248000</v>
      </c>
      <c r="AD308" s="613">
        <v>1</v>
      </c>
      <c r="AE308" s="610">
        <v>1</v>
      </c>
      <c r="AF308" s="464">
        <f t="shared" si="271"/>
        <v>83200</v>
      </c>
      <c r="AG308" s="465">
        <f t="shared" si="272"/>
        <v>0</v>
      </c>
      <c r="AH308" s="465">
        <f t="shared" si="273"/>
        <v>0</v>
      </c>
      <c r="AI308" s="465">
        <f t="shared" si="274"/>
        <v>104000</v>
      </c>
      <c r="AJ308" s="464">
        <f t="shared" si="275"/>
        <v>104000</v>
      </c>
      <c r="AK308" s="464">
        <f>+AJ308*12</f>
        <v>1248000</v>
      </c>
    </row>
    <row r="309" spans="1:37" ht="17.25">
      <c r="A309" s="802">
        <v>13</v>
      </c>
      <c r="B309" s="853" t="s">
        <v>3014</v>
      </c>
      <c r="C309" s="771" t="s">
        <v>3009</v>
      </c>
      <c r="D309" s="771">
        <v>1988</v>
      </c>
      <c r="E309" s="809" t="s">
        <v>427</v>
      </c>
      <c r="F309" s="804">
        <v>1</v>
      </c>
      <c r="G309" s="805">
        <v>1</v>
      </c>
      <c r="H309" s="806">
        <v>83200</v>
      </c>
      <c r="I309" s="810"/>
      <c r="J309" s="810"/>
      <c r="K309" s="807">
        <v>104000</v>
      </c>
      <c r="L309" s="806">
        <f t="shared" si="278"/>
        <v>104000</v>
      </c>
      <c r="M309" s="806">
        <f>+L309*12</f>
        <v>1248000</v>
      </c>
      <c r="N309" s="613">
        <v>1</v>
      </c>
      <c r="O309" s="610">
        <v>1</v>
      </c>
      <c r="P309" s="464">
        <f t="shared" si="259"/>
        <v>83200</v>
      </c>
      <c r="Q309" s="465">
        <f t="shared" si="260"/>
        <v>0</v>
      </c>
      <c r="R309" s="465">
        <f t="shared" si="261"/>
        <v>0</v>
      </c>
      <c r="S309" s="465">
        <f t="shared" si="262"/>
        <v>104000</v>
      </c>
      <c r="T309" s="464">
        <f t="shared" si="263"/>
        <v>104000</v>
      </c>
      <c r="U309" s="464">
        <f>+T309*12</f>
        <v>1248000</v>
      </c>
      <c r="V309" s="613">
        <v>1</v>
      </c>
      <c r="W309" s="610">
        <v>1</v>
      </c>
      <c r="X309" s="464">
        <f t="shared" si="265"/>
        <v>83200</v>
      </c>
      <c r="Y309" s="465">
        <f t="shared" si="266"/>
        <v>0</v>
      </c>
      <c r="Z309" s="465">
        <f t="shared" si="267"/>
        <v>0</v>
      </c>
      <c r="AA309" s="465">
        <f t="shared" si="268"/>
        <v>104000</v>
      </c>
      <c r="AB309" s="464">
        <f t="shared" si="269"/>
        <v>104000</v>
      </c>
      <c r="AC309" s="464">
        <f>+AB309*12</f>
        <v>1248000</v>
      </c>
      <c r="AD309" s="613">
        <v>1</v>
      </c>
      <c r="AE309" s="610">
        <v>1</v>
      </c>
      <c r="AF309" s="464">
        <f t="shared" si="271"/>
        <v>83200</v>
      </c>
      <c r="AG309" s="465">
        <f t="shared" si="272"/>
        <v>0</v>
      </c>
      <c r="AH309" s="465">
        <f t="shared" si="273"/>
        <v>0</v>
      </c>
      <c r="AI309" s="465">
        <f t="shared" si="274"/>
        <v>104000</v>
      </c>
      <c r="AJ309" s="464">
        <f t="shared" si="275"/>
        <v>104000</v>
      </c>
      <c r="AK309" s="464">
        <f>+AJ309*12</f>
        <v>1248000</v>
      </c>
    </row>
    <row r="310" spans="1:37" ht="17.25">
      <c r="A310" s="802">
        <v>14</v>
      </c>
      <c r="B310" s="853" t="s">
        <v>947</v>
      </c>
      <c r="C310" s="780" t="s">
        <v>2187</v>
      </c>
      <c r="D310" s="780">
        <v>1948</v>
      </c>
      <c r="E310" s="781" t="s">
        <v>615</v>
      </c>
      <c r="F310" s="804">
        <v>1</v>
      </c>
      <c r="G310" s="805">
        <v>1.4</v>
      </c>
      <c r="H310" s="806">
        <v>83200</v>
      </c>
      <c r="I310" s="810"/>
      <c r="J310" s="810"/>
      <c r="K310" s="810">
        <f>H310*G310</f>
        <v>116479.99999999999</v>
      </c>
      <c r="L310" s="806">
        <f>+I310+J310+K310</f>
        <v>116479.99999999999</v>
      </c>
      <c r="M310" s="806">
        <f t="shared" si="258"/>
        <v>1397759.9999999998</v>
      </c>
      <c r="N310" s="613">
        <v>1</v>
      </c>
      <c r="O310" s="610">
        <v>1.4</v>
      </c>
      <c r="P310" s="464">
        <f t="shared" si="259"/>
        <v>83200</v>
      </c>
      <c r="Q310" s="465">
        <f t="shared" si="260"/>
        <v>0</v>
      </c>
      <c r="R310" s="465">
        <f t="shared" si="261"/>
        <v>0</v>
      </c>
      <c r="S310" s="465">
        <f t="shared" si="262"/>
        <v>116479.99999999999</v>
      </c>
      <c r="T310" s="464">
        <f t="shared" si="263"/>
        <v>116479.99999999999</v>
      </c>
      <c r="U310" s="464">
        <f t="shared" si="264"/>
        <v>1397759.9999999998</v>
      </c>
      <c r="V310" s="613">
        <v>1</v>
      </c>
      <c r="W310" s="610">
        <v>1.4</v>
      </c>
      <c r="X310" s="464">
        <f t="shared" si="265"/>
        <v>83200</v>
      </c>
      <c r="Y310" s="465">
        <f t="shared" si="266"/>
        <v>0</v>
      </c>
      <c r="Z310" s="465">
        <f t="shared" si="267"/>
        <v>0</v>
      </c>
      <c r="AA310" s="465">
        <f t="shared" si="268"/>
        <v>116479.99999999999</v>
      </c>
      <c r="AB310" s="464">
        <f t="shared" si="269"/>
        <v>116479.99999999999</v>
      </c>
      <c r="AC310" s="464">
        <f t="shared" si="270"/>
        <v>1397759.9999999998</v>
      </c>
      <c r="AD310" s="613">
        <v>1</v>
      </c>
      <c r="AE310" s="610">
        <v>1.4</v>
      </c>
      <c r="AF310" s="464">
        <f t="shared" si="271"/>
        <v>83200</v>
      </c>
      <c r="AG310" s="465">
        <f t="shared" si="272"/>
        <v>0</v>
      </c>
      <c r="AH310" s="465">
        <f t="shared" si="273"/>
        <v>0</v>
      </c>
      <c r="AI310" s="465">
        <f t="shared" si="274"/>
        <v>116479.99999999999</v>
      </c>
      <c r="AJ310" s="464">
        <f t="shared" si="275"/>
        <v>116479.99999999999</v>
      </c>
      <c r="AK310" s="464">
        <f t="shared" si="276"/>
        <v>1397759.9999999998</v>
      </c>
    </row>
    <row r="311" spans="1:37" ht="17.25">
      <c r="A311" s="802">
        <v>15</v>
      </c>
      <c r="B311" s="864" t="s">
        <v>948</v>
      </c>
      <c r="C311" s="780" t="s">
        <v>2187</v>
      </c>
      <c r="D311" s="780">
        <v>1961</v>
      </c>
      <c r="E311" s="781" t="s">
        <v>406</v>
      </c>
      <c r="F311" s="804">
        <v>1</v>
      </c>
      <c r="G311" s="805">
        <v>1.6</v>
      </c>
      <c r="H311" s="806">
        <v>83200</v>
      </c>
      <c r="I311" s="810"/>
      <c r="J311" s="810"/>
      <c r="K311" s="807">
        <f>G311*H311</f>
        <v>133120</v>
      </c>
      <c r="L311" s="806">
        <f>+I311+J311+K311</f>
        <v>133120</v>
      </c>
      <c r="M311" s="806">
        <f t="shared" si="258"/>
        <v>1597440</v>
      </c>
      <c r="N311" s="613">
        <v>1</v>
      </c>
      <c r="O311" s="610">
        <v>1.6</v>
      </c>
      <c r="P311" s="464">
        <f t="shared" si="259"/>
        <v>83200</v>
      </c>
      <c r="Q311" s="465">
        <f t="shared" si="260"/>
        <v>0</v>
      </c>
      <c r="R311" s="465">
        <f t="shared" si="261"/>
        <v>0</v>
      </c>
      <c r="S311" s="465">
        <f t="shared" si="262"/>
        <v>133120</v>
      </c>
      <c r="T311" s="464">
        <f t="shared" si="263"/>
        <v>133120</v>
      </c>
      <c r="U311" s="464">
        <f t="shared" si="264"/>
        <v>1597440</v>
      </c>
      <c r="V311" s="613">
        <v>1</v>
      </c>
      <c r="W311" s="610">
        <v>1.6</v>
      </c>
      <c r="X311" s="464">
        <f t="shared" si="265"/>
        <v>83200</v>
      </c>
      <c r="Y311" s="465">
        <f t="shared" si="266"/>
        <v>0</v>
      </c>
      <c r="Z311" s="465">
        <f t="shared" si="267"/>
        <v>0</v>
      </c>
      <c r="AA311" s="465">
        <f t="shared" si="268"/>
        <v>133120</v>
      </c>
      <c r="AB311" s="464">
        <f t="shared" si="269"/>
        <v>133120</v>
      </c>
      <c r="AC311" s="464">
        <f t="shared" si="270"/>
        <v>1597440</v>
      </c>
      <c r="AD311" s="613">
        <v>1</v>
      </c>
      <c r="AE311" s="610">
        <v>1.6</v>
      </c>
      <c r="AF311" s="464">
        <f t="shared" si="271"/>
        <v>83200</v>
      </c>
      <c r="AG311" s="465">
        <f t="shared" si="272"/>
        <v>0</v>
      </c>
      <c r="AH311" s="465">
        <f t="shared" si="273"/>
        <v>0</v>
      </c>
      <c r="AI311" s="465">
        <f t="shared" si="274"/>
        <v>133120</v>
      </c>
      <c r="AJ311" s="464">
        <f t="shared" si="275"/>
        <v>133120</v>
      </c>
      <c r="AK311" s="464">
        <f t="shared" si="276"/>
        <v>1597440</v>
      </c>
    </row>
    <row r="312" spans="1:37" ht="17.25">
      <c r="A312" s="802">
        <v>16</v>
      </c>
      <c r="B312" s="853" t="s">
        <v>950</v>
      </c>
      <c r="C312" s="780" t="s">
        <v>3009</v>
      </c>
      <c r="D312" s="780">
        <v>1955</v>
      </c>
      <c r="E312" s="781" t="s">
        <v>422</v>
      </c>
      <c r="F312" s="804">
        <v>1</v>
      </c>
      <c r="G312" s="805">
        <v>1</v>
      </c>
      <c r="H312" s="806">
        <v>83200</v>
      </c>
      <c r="I312" s="810"/>
      <c r="J312" s="810"/>
      <c r="K312" s="807">
        <v>95625</v>
      </c>
      <c r="L312" s="807">
        <f t="shared" ref="L312:L329" si="279">+I312+J312+K312</f>
        <v>95625</v>
      </c>
      <c r="M312" s="806">
        <f t="shared" si="258"/>
        <v>1147500</v>
      </c>
      <c r="N312" s="613">
        <v>1</v>
      </c>
      <c r="O312" s="610">
        <v>1</v>
      </c>
      <c r="P312" s="464">
        <f t="shared" si="259"/>
        <v>83200</v>
      </c>
      <c r="Q312" s="465">
        <f t="shared" si="260"/>
        <v>0</v>
      </c>
      <c r="R312" s="465">
        <f t="shared" si="261"/>
        <v>0</v>
      </c>
      <c r="S312" s="465">
        <f t="shared" si="262"/>
        <v>95625</v>
      </c>
      <c r="T312" s="464">
        <f t="shared" si="263"/>
        <v>95625</v>
      </c>
      <c r="U312" s="464">
        <f t="shared" si="264"/>
        <v>1147500</v>
      </c>
      <c r="V312" s="613">
        <v>1</v>
      </c>
      <c r="W312" s="610">
        <v>1</v>
      </c>
      <c r="X312" s="464">
        <f t="shared" si="265"/>
        <v>83200</v>
      </c>
      <c r="Y312" s="465">
        <f t="shared" si="266"/>
        <v>0</v>
      </c>
      <c r="Z312" s="465">
        <f t="shared" si="267"/>
        <v>0</v>
      </c>
      <c r="AA312" s="465">
        <f t="shared" si="268"/>
        <v>95625</v>
      </c>
      <c r="AB312" s="464">
        <f t="shared" si="269"/>
        <v>95625</v>
      </c>
      <c r="AC312" s="464">
        <f t="shared" si="270"/>
        <v>1147500</v>
      </c>
      <c r="AD312" s="613">
        <v>1</v>
      </c>
      <c r="AE312" s="610">
        <v>1</v>
      </c>
      <c r="AF312" s="464">
        <f t="shared" si="271"/>
        <v>83200</v>
      </c>
      <c r="AG312" s="465">
        <f t="shared" si="272"/>
        <v>0</v>
      </c>
      <c r="AH312" s="465">
        <f t="shared" si="273"/>
        <v>0</v>
      </c>
      <c r="AI312" s="465">
        <f t="shared" si="274"/>
        <v>95625</v>
      </c>
      <c r="AJ312" s="464">
        <f t="shared" si="275"/>
        <v>95625</v>
      </c>
      <c r="AK312" s="464">
        <f t="shared" si="276"/>
        <v>1147500</v>
      </c>
    </row>
    <row r="313" spans="1:37" ht="17.25">
      <c r="A313" s="802">
        <v>17</v>
      </c>
      <c r="B313" s="853" t="s">
        <v>3015</v>
      </c>
      <c r="C313" s="780" t="s">
        <v>3009</v>
      </c>
      <c r="D313" s="780">
        <v>1959</v>
      </c>
      <c r="E313" s="781" t="s">
        <v>422</v>
      </c>
      <c r="F313" s="804">
        <v>1</v>
      </c>
      <c r="G313" s="805">
        <v>1</v>
      </c>
      <c r="H313" s="806">
        <v>83200</v>
      </c>
      <c r="I313" s="810"/>
      <c r="J313" s="810"/>
      <c r="K313" s="807">
        <v>95625</v>
      </c>
      <c r="L313" s="807">
        <f t="shared" si="279"/>
        <v>95625</v>
      </c>
      <c r="M313" s="806">
        <f t="shared" si="258"/>
        <v>1147500</v>
      </c>
      <c r="N313" s="613">
        <v>1</v>
      </c>
      <c r="O313" s="610">
        <v>1</v>
      </c>
      <c r="P313" s="464">
        <f t="shared" si="259"/>
        <v>83200</v>
      </c>
      <c r="Q313" s="465">
        <f t="shared" si="260"/>
        <v>0</v>
      </c>
      <c r="R313" s="465">
        <f t="shared" si="261"/>
        <v>0</v>
      </c>
      <c r="S313" s="465">
        <f t="shared" si="262"/>
        <v>95625</v>
      </c>
      <c r="T313" s="464">
        <f t="shared" si="263"/>
        <v>95625</v>
      </c>
      <c r="U313" s="464">
        <f t="shared" si="264"/>
        <v>1147500</v>
      </c>
      <c r="V313" s="613">
        <v>1</v>
      </c>
      <c r="W313" s="610">
        <v>1</v>
      </c>
      <c r="X313" s="464">
        <f t="shared" si="265"/>
        <v>83200</v>
      </c>
      <c r="Y313" s="465">
        <f t="shared" si="266"/>
        <v>0</v>
      </c>
      <c r="Z313" s="465">
        <f t="shared" si="267"/>
        <v>0</v>
      </c>
      <c r="AA313" s="465">
        <f t="shared" si="268"/>
        <v>95625</v>
      </c>
      <c r="AB313" s="464">
        <f t="shared" si="269"/>
        <v>95625</v>
      </c>
      <c r="AC313" s="464">
        <f t="shared" si="270"/>
        <v>1147500</v>
      </c>
      <c r="AD313" s="613">
        <v>1</v>
      </c>
      <c r="AE313" s="610">
        <v>1</v>
      </c>
      <c r="AF313" s="464">
        <f t="shared" si="271"/>
        <v>83200</v>
      </c>
      <c r="AG313" s="465">
        <f t="shared" si="272"/>
        <v>0</v>
      </c>
      <c r="AH313" s="465">
        <f t="shared" si="273"/>
        <v>0</v>
      </c>
      <c r="AI313" s="465">
        <f t="shared" si="274"/>
        <v>95625</v>
      </c>
      <c r="AJ313" s="464">
        <f t="shared" si="275"/>
        <v>95625</v>
      </c>
      <c r="AK313" s="464">
        <f t="shared" si="276"/>
        <v>1147500</v>
      </c>
    </row>
    <row r="314" spans="1:37" ht="17.25">
      <c r="A314" s="802">
        <v>18</v>
      </c>
      <c r="B314" s="853" t="s">
        <v>951</v>
      </c>
      <c r="C314" s="780" t="s">
        <v>3009</v>
      </c>
      <c r="D314" s="780">
        <v>1951</v>
      </c>
      <c r="E314" s="781" t="s">
        <v>422</v>
      </c>
      <c r="F314" s="804">
        <v>1</v>
      </c>
      <c r="G314" s="805">
        <v>1</v>
      </c>
      <c r="H314" s="806">
        <v>83200</v>
      </c>
      <c r="I314" s="810"/>
      <c r="J314" s="810"/>
      <c r="K314" s="807">
        <v>95625</v>
      </c>
      <c r="L314" s="807">
        <f t="shared" si="279"/>
        <v>95625</v>
      </c>
      <c r="M314" s="806">
        <f t="shared" si="258"/>
        <v>1147500</v>
      </c>
      <c r="N314" s="613">
        <v>1</v>
      </c>
      <c r="O314" s="610">
        <v>1</v>
      </c>
      <c r="P314" s="464">
        <f t="shared" si="259"/>
        <v>83200</v>
      </c>
      <c r="Q314" s="465">
        <f t="shared" si="260"/>
        <v>0</v>
      </c>
      <c r="R314" s="465">
        <f t="shared" si="261"/>
        <v>0</v>
      </c>
      <c r="S314" s="465">
        <f t="shared" si="262"/>
        <v>95625</v>
      </c>
      <c r="T314" s="464">
        <f t="shared" si="263"/>
        <v>95625</v>
      </c>
      <c r="U314" s="464">
        <f t="shared" si="264"/>
        <v>1147500</v>
      </c>
      <c r="V314" s="613">
        <v>1</v>
      </c>
      <c r="W314" s="610">
        <v>1</v>
      </c>
      <c r="X314" s="464">
        <f t="shared" si="265"/>
        <v>83200</v>
      </c>
      <c r="Y314" s="465">
        <f t="shared" si="266"/>
        <v>0</v>
      </c>
      <c r="Z314" s="465">
        <f t="shared" si="267"/>
        <v>0</v>
      </c>
      <c r="AA314" s="465">
        <f t="shared" si="268"/>
        <v>95625</v>
      </c>
      <c r="AB314" s="464">
        <f t="shared" si="269"/>
        <v>95625</v>
      </c>
      <c r="AC314" s="464">
        <f t="shared" si="270"/>
        <v>1147500</v>
      </c>
      <c r="AD314" s="613">
        <v>1</v>
      </c>
      <c r="AE314" s="610">
        <v>1</v>
      </c>
      <c r="AF314" s="464">
        <f t="shared" si="271"/>
        <v>83200</v>
      </c>
      <c r="AG314" s="465">
        <f t="shared" si="272"/>
        <v>0</v>
      </c>
      <c r="AH314" s="465">
        <f t="shared" si="273"/>
        <v>0</v>
      </c>
      <c r="AI314" s="465">
        <f t="shared" si="274"/>
        <v>95625</v>
      </c>
      <c r="AJ314" s="464">
        <f t="shared" si="275"/>
        <v>95625</v>
      </c>
      <c r="AK314" s="464">
        <f t="shared" si="276"/>
        <v>1147500</v>
      </c>
    </row>
    <row r="315" spans="1:37" ht="17.25">
      <c r="A315" s="802">
        <v>19</v>
      </c>
      <c r="B315" s="853" t="s">
        <v>952</v>
      </c>
      <c r="C315" s="780" t="s">
        <v>3009</v>
      </c>
      <c r="D315" s="780">
        <v>1971</v>
      </c>
      <c r="E315" s="781" t="s">
        <v>422</v>
      </c>
      <c r="F315" s="804">
        <v>1</v>
      </c>
      <c r="G315" s="805">
        <v>1</v>
      </c>
      <c r="H315" s="806">
        <v>83200</v>
      </c>
      <c r="I315" s="810"/>
      <c r="J315" s="810"/>
      <c r="K315" s="807">
        <v>95625</v>
      </c>
      <c r="L315" s="807">
        <f t="shared" si="279"/>
        <v>95625</v>
      </c>
      <c r="M315" s="806">
        <f t="shared" si="258"/>
        <v>1147500</v>
      </c>
      <c r="N315" s="613">
        <v>1</v>
      </c>
      <c r="O315" s="610">
        <v>1</v>
      </c>
      <c r="P315" s="464">
        <f t="shared" si="259"/>
        <v>83200</v>
      </c>
      <c r="Q315" s="465">
        <f t="shared" si="260"/>
        <v>0</v>
      </c>
      <c r="R315" s="465">
        <f t="shared" si="261"/>
        <v>0</v>
      </c>
      <c r="S315" s="465">
        <f t="shared" si="262"/>
        <v>95625</v>
      </c>
      <c r="T315" s="464">
        <f t="shared" si="263"/>
        <v>95625</v>
      </c>
      <c r="U315" s="464">
        <f t="shared" si="264"/>
        <v>1147500</v>
      </c>
      <c r="V315" s="613">
        <v>1</v>
      </c>
      <c r="W315" s="610">
        <v>1</v>
      </c>
      <c r="X315" s="464">
        <f t="shared" si="265"/>
        <v>83200</v>
      </c>
      <c r="Y315" s="465">
        <f t="shared" si="266"/>
        <v>0</v>
      </c>
      <c r="Z315" s="465">
        <f t="shared" si="267"/>
        <v>0</v>
      </c>
      <c r="AA315" s="465">
        <f t="shared" si="268"/>
        <v>95625</v>
      </c>
      <c r="AB315" s="464">
        <f t="shared" si="269"/>
        <v>95625</v>
      </c>
      <c r="AC315" s="464">
        <f t="shared" si="270"/>
        <v>1147500</v>
      </c>
      <c r="AD315" s="613">
        <v>1</v>
      </c>
      <c r="AE315" s="610">
        <v>1</v>
      </c>
      <c r="AF315" s="464">
        <f t="shared" si="271"/>
        <v>83200</v>
      </c>
      <c r="AG315" s="465">
        <f t="shared" si="272"/>
        <v>0</v>
      </c>
      <c r="AH315" s="465">
        <f t="shared" si="273"/>
        <v>0</v>
      </c>
      <c r="AI315" s="465">
        <f t="shared" si="274"/>
        <v>95625</v>
      </c>
      <c r="AJ315" s="464">
        <f t="shared" si="275"/>
        <v>95625</v>
      </c>
      <c r="AK315" s="464">
        <f t="shared" si="276"/>
        <v>1147500</v>
      </c>
    </row>
    <row r="316" spans="1:37" ht="17.25">
      <c r="A316" s="802">
        <v>20</v>
      </c>
      <c r="B316" s="853" t="s">
        <v>3016</v>
      </c>
      <c r="C316" s="780" t="s">
        <v>3009</v>
      </c>
      <c r="D316" s="780">
        <v>1977</v>
      </c>
      <c r="E316" s="781" t="s">
        <v>422</v>
      </c>
      <c r="F316" s="804">
        <v>1</v>
      </c>
      <c r="G316" s="805">
        <v>1</v>
      </c>
      <c r="H316" s="806">
        <v>83200</v>
      </c>
      <c r="I316" s="810"/>
      <c r="J316" s="810"/>
      <c r="K316" s="807">
        <v>104000</v>
      </c>
      <c r="L316" s="807">
        <f t="shared" si="279"/>
        <v>104000</v>
      </c>
      <c r="M316" s="806">
        <f t="shared" si="258"/>
        <v>1248000</v>
      </c>
      <c r="N316" s="613">
        <v>1</v>
      </c>
      <c r="O316" s="610">
        <v>1</v>
      </c>
      <c r="P316" s="464">
        <f t="shared" si="259"/>
        <v>83200</v>
      </c>
      <c r="Q316" s="465">
        <f t="shared" si="260"/>
        <v>0</v>
      </c>
      <c r="R316" s="465">
        <f t="shared" si="261"/>
        <v>0</v>
      </c>
      <c r="S316" s="465">
        <f t="shared" si="262"/>
        <v>104000</v>
      </c>
      <c r="T316" s="464">
        <f t="shared" si="263"/>
        <v>104000</v>
      </c>
      <c r="U316" s="464">
        <f t="shared" si="264"/>
        <v>1248000</v>
      </c>
      <c r="V316" s="613">
        <v>1</v>
      </c>
      <c r="W316" s="610">
        <v>1</v>
      </c>
      <c r="X316" s="464">
        <f t="shared" si="265"/>
        <v>83200</v>
      </c>
      <c r="Y316" s="465">
        <f t="shared" si="266"/>
        <v>0</v>
      </c>
      <c r="Z316" s="465">
        <f t="shared" si="267"/>
        <v>0</v>
      </c>
      <c r="AA316" s="465">
        <f t="shared" si="268"/>
        <v>104000</v>
      </c>
      <c r="AB316" s="464">
        <f t="shared" si="269"/>
        <v>104000</v>
      </c>
      <c r="AC316" s="464">
        <f t="shared" si="270"/>
        <v>1248000</v>
      </c>
      <c r="AD316" s="613">
        <v>1</v>
      </c>
      <c r="AE316" s="610">
        <v>1</v>
      </c>
      <c r="AF316" s="464">
        <f t="shared" si="271"/>
        <v>83200</v>
      </c>
      <c r="AG316" s="465">
        <f t="shared" si="272"/>
        <v>0</v>
      </c>
      <c r="AH316" s="465">
        <f t="shared" si="273"/>
        <v>0</v>
      </c>
      <c r="AI316" s="465">
        <f t="shared" si="274"/>
        <v>104000</v>
      </c>
      <c r="AJ316" s="464">
        <f t="shared" si="275"/>
        <v>104000</v>
      </c>
      <c r="AK316" s="464">
        <f t="shared" si="276"/>
        <v>1248000</v>
      </c>
    </row>
    <row r="317" spans="1:37" ht="17.25">
      <c r="A317" s="802">
        <v>21</v>
      </c>
      <c r="B317" s="853" t="s">
        <v>1494</v>
      </c>
      <c r="C317" s="780" t="s">
        <v>3009</v>
      </c>
      <c r="D317" s="780">
        <v>1961</v>
      </c>
      <c r="E317" s="781" t="s">
        <v>422</v>
      </c>
      <c r="F317" s="804">
        <v>1</v>
      </c>
      <c r="G317" s="805">
        <v>1</v>
      </c>
      <c r="H317" s="806">
        <v>83200</v>
      </c>
      <c r="I317" s="810"/>
      <c r="J317" s="810"/>
      <c r="K317" s="807">
        <v>95625</v>
      </c>
      <c r="L317" s="807">
        <f t="shared" si="279"/>
        <v>95625</v>
      </c>
      <c r="M317" s="806">
        <f t="shared" si="258"/>
        <v>1147500</v>
      </c>
      <c r="N317" s="613">
        <v>1</v>
      </c>
      <c r="O317" s="610">
        <v>1</v>
      </c>
      <c r="P317" s="464">
        <f t="shared" si="259"/>
        <v>83200</v>
      </c>
      <c r="Q317" s="465">
        <f t="shared" si="260"/>
        <v>0</v>
      </c>
      <c r="R317" s="465">
        <f t="shared" si="261"/>
        <v>0</v>
      </c>
      <c r="S317" s="465">
        <f t="shared" si="262"/>
        <v>95625</v>
      </c>
      <c r="T317" s="464">
        <f t="shared" si="263"/>
        <v>95625</v>
      </c>
      <c r="U317" s="464">
        <f t="shared" si="264"/>
        <v>1147500</v>
      </c>
      <c r="V317" s="613">
        <v>1</v>
      </c>
      <c r="W317" s="610">
        <v>1</v>
      </c>
      <c r="X317" s="464">
        <f t="shared" si="265"/>
        <v>83200</v>
      </c>
      <c r="Y317" s="465">
        <f t="shared" si="266"/>
        <v>0</v>
      </c>
      <c r="Z317" s="465">
        <f t="shared" si="267"/>
        <v>0</v>
      </c>
      <c r="AA317" s="465">
        <f t="shared" si="268"/>
        <v>95625</v>
      </c>
      <c r="AB317" s="464">
        <f t="shared" si="269"/>
        <v>95625</v>
      </c>
      <c r="AC317" s="464">
        <f t="shared" si="270"/>
        <v>1147500</v>
      </c>
      <c r="AD317" s="613">
        <v>1</v>
      </c>
      <c r="AE317" s="610">
        <v>1</v>
      </c>
      <c r="AF317" s="464">
        <f t="shared" si="271"/>
        <v>83200</v>
      </c>
      <c r="AG317" s="465">
        <f t="shared" si="272"/>
        <v>0</v>
      </c>
      <c r="AH317" s="465">
        <f t="shared" si="273"/>
        <v>0</v>
      </c>
      <c r="AI317" s="465">
        <f t="shared" si="274"/>
        <v>95625</v>
      </c>
      <c r="AJ317" s="464">
        <f t="shared" si="275"/>
        <v>95625</v>
      </c>
      <c r="AK317" s="464">
        <f t="shared" si="276"/>
        <v>1147500</v>
      </c>
    </row>
    <row r="318" spans="1:37" ht="17.25">
      <c r="A318" s="802">
        <v>22</v>
      </c>
      <c r="B318" s="853" t="s">
        <v>1002</v>
      </c>
      <c r="C318" s="780" t="s">
        <v>3009</v>
      </c>
      <c r="D318" s="780">
        <v>1953</v>
      </c>
      <c r="E318" s="781" t="s">
        <v>422</v>
      </c>
      <c r="F318" s="804">
        <v>1</v>
      </c>
      <c r="G318" s="805">
        <v>1</v>
      </c>
      <c r="H318" s="806">
        <v>83200</v>
      </c>
      <c r="I318" s="810"/>
      <c r="J318" s="810"/>
      <c r="K318" s="807">
        <v>95625</v>
      </c>
      <c r="L318" s="807">
        <f t="shared" si="279"/>
        <v>95625</v>
      </c>
      <c r="M318" s="806">
        <f t="shared" si="258"/>
        <v>1147500</v>
      </c>
      <c r="N318" s="613">
        <v>1</v>
      </c>
      <c r="O318" s="610">
        <v>1</v>
      </c>
      <c r="P318" s="464">
        <f t="shared" si="259"/>
        <v>83200</v>
      </c>
      <c r="Q318" s="465">
        <f t="shared" si="260"/>
        <v>0</v>
      </c>
      <c r="R318" s="465">
        <f t="shared" si="261"/>
        <v>0</v>
      </c>
      <c r="S318" s="465">
        <f t="shared" si="262"/>
        <v>95625</v>
      </c>
      <c r="T318" s="464">
        <f t="shared" si="263"/>
        <v>95625</v>
      </c>
      <c r="U318" s="464">
        <f t="shared" si="264"/>
        <v>1147500</v>
      </c>
      <c r="V318" s="613">
        <v>1</v>
      </c>
      <c r="W318" s="610">
        <v>1</v>
      </c>
      <c r="X318" s="464">
        <f t="shared" si="265"/>
        <v>83200</v>
      </c>
      <c r="Y318" s="465">
        <f t="shared" si="266"/>
        <v>0</v>
      </c>
      <c r="Z318" s="465">
        <f t="shared" si="267"/>
        <v>0</v>
      </c>
      <c r="AA318" s="465">
        <f t="shared" si="268"/>
        <v>95625</v>
      </c>
      <c r="AB318" s="464">
        <f t="shared" si="269"/>
        <v>95625</v>
      </c>
      <c r="AC318" s="464">
        <f t="shared" si="270"/>
        <v>1147500</v>
      </c>
      <c r="AD318" s="613">
        <v>1</v>
      </c>
      <c r="AE318" s="610">
        <v>1</v>
      </c>
      <c r="AF318" s="464">
        <f t="shared" si="271"/>
        <v>83200</v>
      </c>
      <c r="AG318" s="465">
        <f t="shared" si="272"/>
        <v>0</v>
      </c>
      <c r="AH318" s="465">
        <f t="shared" si="273"/>
        <v>0</v>
      </c>
      <c r="AI318" s="465">
        <f t="shared" si="274"/>
        <v>95625</v>
      </c>
      <c r="AJ318" s="464">
        <f t="shared" si="275"/>
        <v>95625</v>
      </c>
      <c r="AK318" s="464">
        <f t="shared" si="276"/>
        <v>1147500</v>
      </c>
    </row>
    <row r="319" spans="1:37" ht="17.25">
      <c r="A319" s="802">
        <v>23</v>
      </c>
      <c r="B319" s="864" t="s">
        <v>1268</v>
      </c>
      <c r="C319" s="780" t="s">
        <v>3009</v>
      </c>
      <c r="D319" s="780">
        <v>1963</v>
      </c>
      <c r="E319" s="781" t="s">
        <v>422</v>
      </c>
      <c r="F319" s="804">
        <v>1</v>
      </c>
      <c r="G319" s="805">
        <v>1</v>
      </c>
      <c r="H319" s="806">
        <v>83200</v>
      </c>
      <c r="I319" s="810"/>
      <c r="J319" s="810"/>
      <c r="K319" s="807">
        <v>95625</v>
      </c>
      <c r="L319" s="807">
        <f t="shared" si="279"/>
        <v>95625</v>
      </c>
      <c r="M319" s="806">
        <f t="shared" si="258"/>
        <v>1147500</v>
      </c>
      <c r="N319" s="613">
        <v>1</v>
      </c>
      <c r="O319" s="610">
        <v>1</v>
      </c>
      <c r="P319" s="464">
        <f t="shared" si="259"/>
        <v>83200</v>
      </c>
      <c r="Q319" s="465">
        <f t="shared" si="260"/>
        <v>0</v>
      </c>
      <c r="R319" s="465">
        <f t="shared" si="261"/>
        <v>0</v>
      </c>
      <c r="S319" s="465">
        <f t="shared" si="262"/>
        <v>95625</v>
      </c>
      <c r="T319" s="464">
        <f t="shared" si="263"/>
        <v>95625</v>
      </c>
      <c r="U319" s="464">
        <f t="shared" si="264"/>
        <v>1147500</v>
      </c>
      <c r="V319" s="613">
        <v>1</v>
      </c>
      <c r="W319" s="610">
        <v>1</v>
      </c>
      <c r="X319" s="464">
        <f t="shared" si="265"/>
        <v>83200</v>
      </c>
      <c r="Y319" s="465">
        <f t="shared" si="266"/>
        <v>0</v>
      </c>
      <c r="Z319" s="465">
        <f t="shared" si="267"/>
        <v>0</v>
      </c>
      <c r="AA319" s="465">
        <f t="shared" si="268"/>
        <v>95625</v>
      </c>
      <c r="AB319" s="464">
        <f t="shared" si="269"/>
        <v>95625</v>
      </c>
      <c r="AC319" s="464">
        <f t="shared" si="270"/>
        <v>1147500</v>
      </c>
      <c r="AD319" s="613">
        <v>1</v>
      </c>
      <c r="AE319" s="610">
        <v>1</v>
      </c>
      <c r="AF319" s="464">
        <f t="shared" si="271"/>
        <v>83200</v>
      </c>
      <c r="AG319" s="465">
        <f t="shared" si="272"/>
        <v>0</v>
      </c>
      <c r="AH319" s="465">
        <f t="shared" si="273"/>
        <v>0</v>
      </c>
      <c r="AI319" s="465">
        <f t="shared" si="274"/>
        <v>95625</v>
      </c>
      <c r="AJ319" s="464">
        <f t="shared" si="275"/>
        <v>95625</v>
      </c>
      <c r="AK319" s="464">
        <f t="shared" si="276"/>
        <v>1147500</v>
      </c>
    </row>
    <row r="320" spans="1:37" ht="17.25">
      <c r="A320" s="802">
        <v>24</v>
      </c>
      <c r="B320" s="853" t="s">
        <v>1269</v>
      </c>
      <c r="C320" s="780" t="s">
        <v>3009</v>
      </c>
      <c r="D320" s="780">
        <v>1961</v>
      </c>
      <c r="E320" s="781" t="s">
        <v>422</v>
      </c>
      <c r="F320" s="804">
        <v>1</v>
      </c>
      <c r="G320" s="805">
        <v>1</v>
      </c>
      <c r="H320" s="806">
        <v>83200</v>
      </c>
      <c r="I320" s="810"/>
      <c r="J320" s="810"/>
      <c r="K320" s="807">
        <v>95625</v>
      </c>
      <c r="L320" s="807">
        <f t="shared" si="279"/>
        <v>95625</v>
      </c>
      <c r="M320" s="806">
        <f t="shared" si="258"/>
        <v>1147500</v>
      </c>
      <c r="N320" s="613">
        <v>1</v>
      </c>
      <c r="O320" s="610">
        <v>1</v>
      </c>
      <c r="P320" s="464">
        <f t="shared" si="259"/>
        <v>83200</v>
      </c>
      <c r="Q320" s="465">
        <f t="shared" si="260"/>
        <v>0</v>
      </c>
      <c r="R320" s="465">
        <f t="shared" si="261"/>
        <v>0</v>
      </c>
      <c r="S320" s="465">
        <f t="shared" si="262"/>
        <v>95625</v>
      </c>
      <c r="T320" s="464">
        <f t="shared" si="263"/>
        <v>95625</v>
      </c>
      <c r="U320" s="464">
        <f t="shared" si="264"/>
        <v>1147500</v>
      </c>
      <c r="V320" s="613">
        <v>1</v>
      </c>
      <c r="W320" s="610">
        <v>1</v>
      </c>
      <c r="X320" s="464">
        <f t="shared" si="265"/>
        <v>83200</v>
      </c>
      <c r="Y320" s="465">
        <f t="shared" si="266"/>
        <v>0</v>
      </c>
      <c r="Z320" s="465">
        <f t="shared" si="267"/>
        <v>0</v>
      </c>
      <c r="AA320" s="465">
        <f t="shared" si="268"/>
        <v>95625</v>
      </c>
      <c r="AB320" s="464">
        <f t="shared" si="269"/>
        <v>95625</v>
      </c>
      <c r="AC320" s="464">
        <f t="shared" si="270"/>
        <v>1147500</v>
      </c>
      <c r="AD320" s="613">
        <v>1</v>
      </c>
      <c r="AE320" s="610">
        <v>1</v>
      </c>
      <c r="AF320" s="464">
        <f t="shared" si="271"/>
        <v>83200</v>
      </c>
      <c r="AG320" s="465">
        <f t="shared" si="272"/>
        <v>0</v>
      </c>
      <c r="AH320" s="465">
        <f t="shared" si="273"/>
        <v>0</v>
      </c>
      <c r="AI320" s="465">
        <f t="shared" si="274"/>
        <v>95625</v>
      </c>
      <c r="AJ320" s="464">
        <f t="shared" si="275"/>
        <v>95625</v>
      </c>
      <c r="AK320" s="464">
        <f t="shared" si="276"/>
        <v>1147500</v>
      </c>
    </row>
    <row r="321" spans="1:37" ht="17.25">
      <c r="A321" s="802">
        <v>25</v>
      </c>
      <c r="B321" s="853" t="s">
        <v>1715</v>
      </c>
      <c r="C321" s="780" t="s">
        <v>3009</v>
      </c>
      <c r="D321" s="780">
        <v>1959</v>
      </c>
      <c r="E321" s="781" t="s">
        <v>422</v>
      </c>
      <c r="F321" s="804">
        <v>1</v>
      </c>
      <c r="G321" s="805">
        <v>1</v>
      </c>
      <c r="H321" s="806">
        <v>83200</v>
      </c>
      <c r="I321" s="810"/>
      <c r="J321" s="810"/>
      <c r="K321" s="807">
        <v>95625</v>
      </c>
      <c r="L321" s="807">
        <f t="shared" si="279"/>
        <v>95625</v>
      </c>
      <c r="M321" s="806">
        <f t="shared" si="258"/>
        <v>1147500</v>
      </c>
      <c r="N321" s="613">
        <v>1</v>
      </c>
      <c r="O321" s="610">
        <v>1</v>
      </c>
      <c r="P321" s="464">
        <f t="shared" si="259"/>
        <v>83200</v>
      </c>
      <c r="Q321" s="465">
        <f t="shared" si="260"/>
        <v>0</v>
      </c>
      <c r="R321" s="465">
        <f t="shared" si="261"/>
        <v>0</v>
      </c>
      <c r="S321" s="465">
        <f t="shared" si="262"/>
        <v>95625</v>
      </c>
      <c r="T321" s="464">
        <f t="shared" si="263"/>
        <v>95625</v>
      </c>
      <c r="U321" s="464">
        <f t="shared" si="264"/>
        <v>1147500</v>
      </c>
      <c r="V321" s="613">
        <v>1</v>
      </c>
      <c r="W321" s="610">
        <v>1</v>
      </c>
      <c r="X321" s="464">
        <f t="shared" si="265"/>
        <v>83200</v>
      </c>
      <c r="Y321" s="465">
        <f t="shared" si="266"/>
        <v>0</v>
      </c>
      <c r="Z321" s="465">
        <f t="shared" si="267"/>
        <v>0</v>
      </c>
      <c r="AA321" s="465">
        <f t="shared" si="268"/>
        <v>95625</v>
      </c>
      <c r="AB321" s="464">
        <f t="shared" si="269"/>
        <v>95625</v>
      </c>
      <c r="AC321" s="464">
        <f t="shared" si="270"/>
        <v>1147500</v>
      </c>
      <c r="AD321" s="613">
        <v>1</v>
      </c>
      <c r="AE321" s="610">
        <v>1</v>
      </c>
      <c r="AF321" s="464">
        <f t="shared" si="271"/>
        <v>83200</v>
      </c>
      <c r="AG321" s="465">
        <f t="shared" si="272"/>
        <v>0</v>
      </c>
      <c r="AH321" s="465">
        <f t="shared" si="273"/>
        <v>0</v>
      </c>
      <c r="AI321" s="465">
        <f t="shared" si="274"/>
        <v>95625</v>
      </c>
      <c r="AJ321" s="464">
        <f t="shared" si="275"/>
        <v>95625</v>
      </c>
      <c r="AK321" s="464">
        <f t="shared" si="276"/>
        <v>1147500</v>
      </c>
    </row>
    <row r="322" spans="1:37" ht="17.25">
      <c r="A322" s="802">
        <v>26</v>
      </c>
      <c r="B322" s="853" t="s">
        <v>841</v>
      </c>
      <c r="C322" s="780" t="s">
        <v>3009</v>
      </c>
      <c r="D322" s="780">
        <v>1974</v>
      </c>
      <c r="E322" s="781" t="s">
        <v>422</v>
      </c>
      <c r="F322" s="804">
        <v>1</v>
      </c>
      <c r="G322" s="805">
        <v>1</v>
      </c>
      <c r="H322" s="806">
        <v>83200</v>
      </c>
      <c r="I322" s="810"/>
      <c r="J322" s="810"/>
      <c r="K322" s="807">
        <v>104000</v>
      </c>
      <c r="L322" s="807">
        <f t="shared" si="279"/>
        <v>104000</v>
      </c>
      <c r="M322" s="806">
        <f t="shared" si="258"/>
        <v>1248000</v>
      </c>
      <c r="N322" s="613">
        <v>1</v>
      </c>
      <c r="O322" s="610">
        <v>1</v>
      </c>
      <c r="P322" s="464">
        <f t="shared" si="259"/>
        <v>83200</v>
      </c>
      <c r="Q322" s="465">
        <f t="shared" si="260"/>
        <v>0</v>
      </c>
      <c r="R322" s="465">
        <f t="shared" si="261"/>
        <v>0</v>
      </c>
      <c r="S322" s="465">
        <f t="shared" si="262"/>
        <v>104000</v>
      </c>
      <c r="T322" s="464">
        <f t="shared" si="263"/>
        <v>104000</v>
      </c>
      <c r="U322" s="464">
        <f t="shared" si="264"/>
        <v>1248000</v>
      </c>
      <c r="V322" s="613">
        <v>1</v>
      </c>
      <c r="W322" s="610">
        <v>1</v>
      </c>
      <c r="X322" s="464">
        <f t="shared" si="265"/>
        <v>83200</v>
      </c>
      <c r="Y322" s="465">
        <f t="shared" si="266"/>
        <v>0</v>
      </c>
      <c r="Z322" s="465">
        <f t="shared" si="267"/>
        <v>0</v>
      </c>
      <c r="AA322" s="465">
        <f t="shared" si="268"/>
        <v>104000</v>
      </c>
      <c r="AB322" s="464">
        <f t="shared" si="269"/>
        <v>104000</v>
      </c>
      <c r="AC322" s="464">
        <f t="shared" si="270"/>
        <v>1248000</v>
      </c>
      <c r="AD322" s="613">
        <v>1</v>
      </c>
      <c r="AE322" s="610">
        <v>1</v>
      </c>
      <c r="AF322" s="464">
        <f t="shared" si="271"/>
        <v>83200</v>
      </c>
      <c r="AG322" s="465">
        <f t="shared" si="272"/>
        <v>0</v>
      </c>
      <c r="AH322" s="465">
        <f t="shared" si="273"/>
        <v>0</v>
      </c>
      <c r="AI322" s="465">
        <f t="shared" si="274"/>
        <v>104000</v>
      </c>
      <c r="AJ322" s="464">
        <f t="shared" si="275"/>
        <v>104000</v>
      </c>
      <c r="AK322" s="464">
        <f t="shared" si="276"/>
        <v>1248000</v>
      </c>
    </row>
    <row r="323" spans="1:37" ht="17.25">
      <c r="A323" s="802">
        <v>27</v>
      </c>
      <c r="B323" s="853" t="s">
        <v>1270</v>
      </c>
      <c r="C323" s="780" t="s">
        <v>3009</v>
      </c>
      <c r="D323" s="780">
        <v>1984</v>
      </c>
      <c r="E323" s="781" t="s">
        <v>422</v>
      </c>
      <c r="F323" s="804">
        <v>1</v>
      </c>
      <c r="G323" s="805">
        <v>1</v>
      </c>
      <c r="H323" s="806">
        <v>83200</v>
      </c>
      <c r="I323" s="810"/>
      <c r="J323" s="810"/>
      <c r="K323" s="807">
        <v>104000</v>
      </c>
      <c r="L323" s="807">
        <f t="shared" si="279"/>
        <v>104000</v>
      </c>
      <c r="M323" s="806">
        <f t="shared" si="258"/>
        <v>1248000</v>
      </c>
      <c r="N323" s="613">
        <v>1</v>
      </c>
      <c r="O323" s="610">
        <v>1</v>
      </c>
      <c r="P323" s="464">
        <f t="shared" si="259"/>
        <v>83200</v>
      </c>
      <c r="Q323" s="465">
        <f t="shared" si="260"/>
        <v>0</v>
      </c>
      <c r="R323" s="465">
        <f t="shared" si="261"/>
        <v>0</v>
      </c>
      <c r="S323" s="465">
        <f t="shared" si="262"/>
        <v>104000</v>
      </c>
      <c r="T323" s="464">
        <f t="shared" si="263"/>
        <v>104000</v>
      </c>
      <c r="U323" s="464">
        <f t="shared" si="264"/>
        <v>1248000</v>
      </c>
      <c r="V323" s="613">
        <v>1</v>
      </c>
      <c r="W323" s="610">
        <v>1</v>
      </c>
      <c r="X323" s="464">
        <f t="shared" si="265"/>
        <v>83200</v>
      </c>
      <c r="Y323" s="465">
        <f t="shared" si="266"/>
        <v>0</v>
      </c>
      <c r="Z323" s="465">
        <f t="shared" si="267"/>
        <v>0</v>
      </c>
      <c r="AA323" s="465">
        <f t="shared" si="268"/>
        <v>104000</v>
      </c>
      <c r="AB323" s="464">
        <f t="shared" si="269"/>
        <v>104000</v>
      </c>
      <c r="AC323" s="464">
        <f t="shared" si="270"/>
        <v>1248000</v>
      </c>
      <c r="AD323" s="613">
        <v>1</v>
      </c>
      <c r="AE323" s="610">
        <v>1</v>
      </c>
      <c r="AF323" s="464">
        <f t="shared" si="271"/>
        <v>83200</v>
      </c>
      <c r="AG323" s="465">
        <f t="shared" si="272"/>
        <v>0</v>
      </c>
      <c r="AH323" s="465">
        <f t="shared" si="273"/>
        <v>0</v>
      </c>
      <c r="AI323" s="465">
        <f t="shared" si="274"/>
        <v>104000</v>
      </c>
      <c r="AJ323" s="464">
        <f t="shared" si="275"/>
        <v>104000</v>
      </c>
      <c r="AK323" s="464">
        <f t="shared" si="276"/>
        <v>1248000</v>
      </c>
    </row>
    <row r="324" spans="1:37" ht="17.25">
      <c r="A324" s="802">
        <v>28</v>
      </c>
      <c r="B324" s="853" t="s">
        <v>3017</v>
      </c>
      <c r="C324" s="780" t="s">
        <v>3009</v>
      </c>
      <c r="D324" s="780">
        <v>1969</v>
      </c>
      <c r="E324" s="781" t="s">
        <v>422</v>
      </c>
      <c r="F324" s="804">
        <v>1</v>
      </c>
      <c r="G324" s="805">
        <v>1</v>
      </c>
      <c r="H324" s="806">
        <v>83200</v>
      </c>
      <c r="I324" s="810"/>
      <c r="J324" s="810"/>
      <c r="K324" s="807">
        <v>95625</v>
      </c>
      <c r="L324" s="807">
        <f t="shared" si="279"/>
        <v>95625</v>
      </c>
      <c r="M324" s="806">
        <f t="shared" si="258"/>
        <v>1147500</v>
      </c>
      <c r="N324" s="613">
        <v>1</v>
      </c>
      <c r="O324" s="610">
        <v>1</v>
      </c>
      <c r="P324" s="464">
        <f t="shared" si="259"/>
        <v>83200</v>
      </c>
      <c r="Q324" s="465">
        <f t="shared" si="260"/>
        <v>0</v>
      </c>
      <c r="R324" s="465">
        <f t="shared" si="261"/>
        <v>0</v>
      </c>
      <c r="S324" s="465">
        <f t="shared" si="262"/>
        <v>95625</v>
      </c>
      <c r="T324" s="464">
        <f t="shared" si="263"/>
        <v>95625</v>
      </c>
      <c r="U324" s="464">
        <f t="shared" si="264"/>
        <v>1147500</v>
      </c>
      <c r="V324" s="613">
        <v>1</v>
      </c>
      <c r="W324" s="610">
        <v>1</v>
      </c>
      <c r="X324" s="464">
        <f t="shared" si="265"/>
        <v>83200</v>
      </c>
      <c r="Y324" s="465">
        <f t="shared" si="266"/>
        <v>0</v>
      </c>
      <c r="Z324" s="465">
        <f t="shared" si="267"/>
        <v>0</v>
      </c>
      <c r="AA324" s="465">
        <f t="shared" si="268"/>
        <v>95625</v>
      </c>
      <c r="AB324" s="464">
        <f t="shared" si="269"/>
        <v>95625</v>
      </c>
      <c r="AC324" s="464">
        <f t="shared" si="270"/>
        <v>1147500</v>
      </c>
      <c r="AD324" s="613">
        <v>1</v>
      </c>
      <c r="AE324" s="610">
        <v>1</v>
      </c>
      <c r="AF324" s="464">
        <f t="shared" si="271"/>
        <v>83200</v>
      </c>
      <c r="AG324" s="465">
        <f t="shared" si="272"/>
        <v>0</v>
      </c>
      <c r="AH324" s="465">
        <f t="shared" si="273"/>
        <v>0</v>
      </c>
      <c r="AI324" s="465">
        <f t="shared" si="274"/>
        <v>95625</v>
      </c>
      <c r="AJ324" s="464">
        <f t="shared" si="275"/>
        <v>95625</v>
      </c>
      <c r="AK324" s="464">
        <f t="shared" si="276"/>
        <v>1147500</v>
      </c>
    </row>
    <row r="325" spans="1:37" ht="17.25">
      <c r="A325" s="802">
        <v>29</v>
      </c>
      <c r="B325" s="853" t="s">
        <v>2502</v>
      </c>
      <c r="C325" s="780" t="s">
        <v>2187</v>
      </c>
      <c r="D325" s="780">
        <v>1955</v>
      </c>
      <c r="E325" s="781" t="s">
        <v>418</v>
      </c>
      <c r="F325" s="804">
        <v>1</v>
      </c>
      <c r="G325" s="805">
        <v>1.2</v>
      </c>
      <c r="H325" s="806">
        <v>83200</v>
      </c>
      <c r="I325" s="810"/>
      <c r="J325" s="810"/>
      <c r="K325" s="810">
        <v>99840</v>
      </c>
      <c r="L325" s="807">
        <f t="shared" si="279"/>
        <v>99840</v>
      </c>
      <c r="M325" s="806">
        <f t="shared" si="258"/>
        <v>1198080</v>
      </c>
      <c r="N325" s="613">
        <v>1</v>
      </c>
      <c r="O325" s="610">
        <v>1.2</v>
      </c>
      <c r="P325" s="464">
        <f t="shared" si="259"/>
        <v>83200</v>
      </c>
      <c r="Q325" s="465">
        <f t="shared" si="260"/>
        <v>0</v>
      </c>
      <c r="R325" s="465">
        <f t="shared" si="261"/>
        <v>0</v>
      </c>
      <c r="S325" s="465">
        <f t="shared" si="262"/>
        <v>99840</v>
      </c>
      <c r="T325" s="464">
        <f t="shared" si="263"/>
        <v>99840</v>
      </c>
      <c r="U325" s="464">
        <f t="shared" si="264"/>
        <v>1198080</v>
      </c>
      <c r="V325" s="613">
        <v>1</v>
      </c>
      <c r="W325" s="610">
        <v>1.2</v>
      </c>
      <c r="X325" s="464">
        <f t="shared" si="265"/>
        <v>83200</v>
      </c>
      <c r="Y325" s="465">
        <f t="shared" si="266"/>
        <v>0</v>
      </c>
      <c r="Z325" s="465">
        <f t="shared" si="267"/>
        <v>0</v>
      </c>
      <c r="AA325" s="465">
        <f t="shared" si="268"/>
        <v>99840</v>
      </c>
      <c r="AB325" s="464">
        <f t="shared" si="269"/>
        <v>99840</v>
      </c>
      <c r="AC325" s="464">
        <f t="shared" si="270"/>
        <v>1198080</v>
      </c>
      <c r="AD325" s="613">
        <v>1</v>
      </c>
      <c r="AE325" s="610">
        <v>1.2</v>
      </c>
      <c r="AF325" s="464">
        <f t="shared" si="271"/>
        <v>83200</v>
      </c>
      <c r="AG325" s="465">
        <f t="shared" si="272"/>
        <v>0</v>
      </c>
      <c r="AH325" s="465">
        <f t="shared" si="273"/>
        <v>0</v>
      </c>
      <c r="AI325" s="465">
        <f t="shared" si="274"/>
        <v>99840</v>
      </c>
      <c r="AJ325" s="464">
        <f t="shared" si="275"/>
        <v>99840</v>
      </c>
      <c r="AK325" s="464">
        <f t="shared" si="276"/>
        <v>1198080</v>
      </c>
    </row>
    <row r="326" spans="1:37" ht="17.25">
      <c r="A326" s="802">
        <v>30</v>
      </c>
      <c r="B326" s="853" t="s">
        <v>3018</v>
      </c>
      <c r="C326" s="780" t="s">
        <v>2187</v>
      </c>
      <c r="D326" s="780">
        <v>1974</v>
      </c>
      <c r="E326" s="781" t="s">
        <v>418</v>
      </c>
      <c r="F326" s="804">
        <v>1</v>
      </c>
      <c r="G326" s="805">
        <v>1.2</v>
      </c>
      <c r="H326" s="806">
        <v>83200</v>
      </c>
      <c r="I326" s="810"/>
      <c r="J326" s="810"/>
      <c r="K326" s="810">
        <v>104000</v>
      </c>
      <c r="L326" s="807">
        <f t="shared" si="279"/>
        <v>104000</v>
      </c>
      <c r="M326" s="806">
        <f t="shared" si="258"/>
        <v>1248000</v>
      </c>
      <c r="N326" s="613">
        <v>1</v>
      </c>
      <c r="O326" s="610">
        <v>1.2</v>
      </c>
      <c r="P326" s="464">
        <f t="shared" si="259"/>
        <v>83200</v>
      </c>
      <c r="Q326" s="465">
        <f t="shared" si="260"/>
        <v>0</v>
      </c>
      <c r="R326" s="465">
        <f t="shared" si="261"/>
        <v>0</v>
      </c>
      <c r="S326" s="465">
        <f t="shared" si="262"/>
        <v>104000</v>
      </c>
      <c r="T326" s="464">
        <f t="shared" si="263"/>
        <v>104000</v>
      </c>
      <c r="U326" s="464">
        <f t="shared" si="264"/>
        <v>1248000</v>
      </c>
      <c r="V326" s="613">
        <v>1</v>
      </c>
      <c r="W326" s="610">
        <v>1.2</v>
      </c>
      <c r="X326" s="464">
        <f t="shared" si="265"/>
        <v>83200</v>
      </c>
      <c r="Y326" s="465">
        <f t="shared" si="266"/>
        <v>0</v>
      </c>
      <c r="Z326" s="465">
        <f t="shared" si="267"/>
        <v>0</v>
      </c>
      <c r="AA326" s="465">
        <f t="shared" si="268"/>
        <v>104000</v>
      </c>
      <c r="AB326" s="464">
        <f t="shared" si="269"/>
        <v>104000</v>
      </c>
      <c r="AC326" s="464">
        <f t="shared" si="270"/>
        <v>1248000</v>
      </c>
      <c r="AD326" s="613">
        <v>1</v>
      </c>
      <c r="AE326" s="610">
        <v>1.2</v>
      </c>
      <c r="AF326" s="464">
        <f t="shared" si="271"/>
        <v>83200</v>
      </c>
      <c r="AG326" s="465">
        <f t="shared" si="272"/>
        <v>0</v>
      </c>
      <c r="AH326" s="465">
        <f t="shared" si="273"/>
        <v>0</v>
      </c>
      <c r="AI326" s="465">
        <f t="shared" si="274"/>
        <v>104000</v>
      </c>
      <c r="AJ326" s="464">
        <f t="shared" si="275"/>
        <v>104000</v>
      </c>
      <c r="AK326" s="464">
        <f t="shared" si="276"/>
        <v>1248000</v>
      </c>
    </row>
    <row r="327" spans="1:37" ht="17.25">
      <c r="A327" s="802">
        <v>31</v>
      </c>
      <c r="B327" s="853" t="s">
        <v>3019</v>
      </c>
      <c r="C327" s="780" t="s">
        <v>2187</v>
      </c>
      <c r="D327" s="780">
        <v>1964</v>
      </c>
      <c r="E327" s="781" t="s">
        <v>418</v>
      </c>
      <c r="F327" s="804">
        <v>1</v>
      </c>
      <c r="G327" s="805">
        <v>1.2</v>
      </c>
      <c r="H327" s="806">
        <v>83200</v>
      </c>
      <c r="I327" s="810"/>
      <c r="J327" s="810"/>
      <c r="K327" s="810">
        <v>99840</v>
      </c>
      <c r="L327" s="807">
        <f t="shared" si="279"/>
        <v>99840</v>
      </c>
      <c r="M327" s="806">
        <f t="shared" si="258"/>
        <v>1198080</v>
      </c>
      <c r="N327" s="613">
        <v>1</v>
      </c>
      <c r="O327" s="610">
        <v>1.2</v>
      </c>
      <c r="P327" s="464">
        <f t="shared" si="259"/>
        <v>83200</v>
      </c>
      <c r="Q327" s="465">
        <f t="shared" si="260"/>
        <v>0</v>
      </c>
      <c r="R327" s="465">
        <f t="shared" si="261"/>
        <v>0</v>
      </c>
      <c r="S327" s="465">
        <f t="shared" si="262"/>
        <v>99840</v>
      </c>
      <c r="T327" s="464">
        <f t="shared" si="263"/>
        <v>99840</v>
      </c>
      <c r="U327" s="464">
        <f t="shared" si="264"/>
        <v>1198080</v>
      </c>
      <c r="V327" s="613">
        <v>1</v>
      </c>
      <c r="W327" s="610">
        <v>1.2</v>
      </c>
      <c r="X327" s="464">
        <f t="shared" si="265"/>
        <v>83200</v>
      </c>
      <c r="Y327" s="465">
        <f t="shared" si="266"/>
        <v>0</v>
      </c>
      <c r="Z327" s="465">
        <f t="shared" si="267"/>
        <v>0</v>
      </c>
      <c r="AA327" s="465">
        <f t="shared" si="268"/>
        <v>99840</v>
      </c>
      <c r="AB327" s="464">
        <f t="shared" si="269"/>
        <v>99840</v>
      </c>
      <c r="AC327" s="464">
        <f t="shared" si="270"/>
        <v>1198080</v>
      </c>
      <c r="AD327" s="613">
        <v>1</v>
      </c>
      <c r="AE327" s="610">
        <v>1.2</v>
      </c>
      <c r="AF327" s="464">
        <f t="shared" si="271"/>
        <v>83200</v>
      </c>
      <c r="AG327" s="465">
        <f t="shared" si="272"/>
        <v>0</v>
      </c>
      <c r="AH327" s="465">
        <f t="shared" si="273"/>
        <v>0</v>
      </c>
      <c r="AI327" s="465">
        <f t="shared" si="274"/>
        <v>99840</v>
      </c>
      <c r="AJ327" s="464">
        <f t="shared" si="275"/>
        <v>99840</v>
      </c>
      <c r="AK327" s="464">
        <f t="shared" si="276"/>
        <v>1198080</v>
      </c>
    </row>
    <row r="328" spans="1:37" ht="17.25">
      <c r="A328" s="802">
        <v>32</v>
      </c>
      <c r="B328" s="853" t="s">
        <v>3020</v>
      </c>
      <c r="C328" s="780" t="s">
        <v>2187</v>
      </c>
      <c r="D328" s="780">
        <v>1980</v>
      </c>
      <c r="E328" s="781" t="s">
        <v>418</v>
      </c>
      <c r="F328" s="804">
        <v>1</v>
      </c>
      <c r="G328" s="805">
        <v>1.2</v>
      </c>
      <c r="H328" s="806">
        <v>83200</v>
      </c>
      <c r="I328" s="810"/>
      <c r="J328" s="810"/>
      <c r="K328" s="810">
        <v>104000</v>
      </c>
      <c r="L328" s="807">
        <f t="shared" si="279"/>
        <v>104000</v>
      </c>
      <c r="M328" s="806">
        <f t="shared" si="258"/>
        <v>1248000</v>
      </c>
      <c r="N328" s="613">
        <v>1</v>
      </c>
      <c r="O328" s="610">
        <v>1.2</v>
      </c>
      <c r="P328" s="464">
        <f t="shared" si="259"/>
        <v>83200</v>
      </c>
      <c r="Q328" s="465">
        <f t="shared" si="260"/>
        <v>0</v>
      </c>
      <c r="R328" s="465">
        <f t="shared" si="261"/>
        <v>0</v>
      </c>
      <c r="S328" s="465">
        <f t="shared" si="262"/>
        <v>104000</v>
      </c>
      <c r="T328" s="464">
        <f t="shared" si="263"/>
        <v>104000</v>
      </c>
      <c r="U328" s="464">
        <f t="shared" si="264"/>
        <v>1248000</v>
      </c>
      <c r="V328" s="613">
        <v>1</v>
      </c>
      <c r="W328" s="610">
        <v>1.2</v>
      </c>
      <c r="X328" s="464">
        <f t="shared" si="265"/>
        <v>83200</v>
      </c>
      <c r="Y328" s="465">
        <f t="shared" si="266"/>
        <v>0</v>
      </c>
      <c r="Z328" s="465">
        <f t="shared" si="267"/>
        <v>0</v>
      </c>
      <c r="AA328" s="465">
        <f t="shared" si="268"/>
        <v>104000</v>
      </c>
      <c r="AB328" s="464">
        <f t="shared" si="269"/>
        <v>104000</v>
      </c>
      <c r="AC328" s="464">
        <f t="shared" si="270"/>
        <v>1248000</v>
      </c>
      <c r="AD328" s="613">
        <v>1</v>
      </c>
      <c r="AE328" s="610">
        <v>1.2</v>
      </c>
      <c r="AF328" s="464">
        <f t="shared" si="271"/>
        <v>83200</v>
      </c>
      <c r="AG328" s="465">
        <f t="shared" si="272"/>
        <v>0</v>
      </c>
      <c r="AH328" s="465">
        <f t="shared" si="273"/>
        <v>0</v>
      </c>
      <c r="AI328" s="465">
        <f t="shared" si="274"/>
        <v>104000</v>
      </c>
      <c r="AJ328" s="464">
        <f t="shared" si="275"/>
        <v>104000</v>
      </c>
      <c r="AK328" s="464">
        <f t="shared" si="276"/>
        <v>1248000</v>
      </c>
    </row>
    <row r="329" spans="1:37" ht="17.25">
      <c r="A329" s="802">
        <v>33</v>
      </c>
      <c r="B329" s="853" t="s">
        <v>3021</v>
      </c>
      <c r="C329" s="780" t="s">
        <v>2187</v>
      </c>
      <c r="D329" s="780">
        <v>1975</v>
      </c>
      <c r="E329" s="781" t="s">
        <v>418</v>
      </c>
      <c r="F329" s="804">
        <v>1</v>
      </c>
      <c r="G329" s="805">
        <v>1.2</v>
      </c>
      <c r="H329" s="806">
        <v>83200</v>
      </c>
      <c r="I329" s="810"/>
      <c r="J329" s="810"/>
      <c r="K329" s="810">
        <v>104000</v>
      </c>
      <c r="L329" s="807">
        <f t="shared" si="279"/>
        <v>104000</v>
      </c>
      <c r="M329" s="806">
        <f t="shared" si="258"/>
        <v>1248000</v>
      </c>
      <c r="N329" s="613">
        <v>1</v>
      </c>
      <c r="O329" s="610">
        <v>1.2</v>
      </c>
      <c r="P329" s="464">
        <f t="shared" si="259"/>
        <v>83200</v>
      </c>
      <c r="Q329" s="465">
        <f t="shared" si="260"/>
        <v>0</v>
      </c>
      <c r="R329" s="465">
        <f t="shared" si="261"/>
        <v>0</v>
      </c>
      <c r="S329" s="465">
        <f t="shared" si="262"/>
        <v>104000</v>
      </c>
      <c r="T329" s="464">
        <f t="shared" si="263"/>
        <v>104000</v>
      </c>
      <c r="U329" s="464">
        <f t="shared" si="264"/>
        <v>1248000</v>
      </c>
      <c r="V329" s="613">
        <v>1</v>
      </c>
      <c r="W329" s="610">
        <v>1.2</v>
      </c>
      <c r="X329" s="464">
        <f t="shared" si="265"/>
        <v>83200</v>
      </c>
      <c r="Y329" s="465">
        <f t="shared" si="266"/>
        <v>0</v>
      </c>
      <c r="Z329" s="465">
        <f t="shared" si="267"/>
        <v>0</v>
      </c>
      <c r="AA329" s="465">
        <f t="shared" si="268"/>
        <v>104000</v>
      </c>
      <c r="AB329" s="464">
        <f t="shared" si="269"/>
        <v>104000</v>
      </c>
      <c r="AC329" s="464">
        <f t="shared" si="270"/>
        <v>1248000</v>
      </c>
      <c r="AD329" s="613">
        <v>1</v>
      </c>
      <c r="AE329" s="610">
        <v>1.2</v>
      </c>
      <c r="AF329" s="464">
        <f t="shared" si="271"/>
        <v>83200</v>
      </c>
      <c r="AG329" s="465">
        <f t="shared" si="272"/>
        <v>0</v>
      </c>
      <c r="AH329" s="465">
        <f t="shared" si="273"/>
        <v>0</v>
      </c>
      <c r="AI329" s="465">
        <f t="shared" si="274"/>
        <v>104000</v>
      </c>
      <c r="AJ329" s="464">
        <f t="shared" si="275"/>
        <v>104000</v>
      </c>
      <c r="AK329" s="464">
        <f t="shared" si="276"/>
        <v>1248000</v>
      </c>
    </row>
    <row r="330" spans="1:37" ht="22.5">
      <c r="A330" s="1007" t="s">
        <v>47</v>
      </c>
      <c r="B330" s="1007"/>
      <c r="C330" s="1007"/>
      <c r="D330" s="1007"/>
      <c r="E330" s="1007"/>
      <c r="F330" s="620">
        <f t="shared" ref="F330:AK330" si="280">SUM(F297:F329)</f>
        <v>33</v>
      </c>
      <c r="G330" s="620">
        <f t="shared" si="280"/>
        <v>38.500000000000014</v>
      </c>
      <c r="H330" s="620">
        <f t="shared" si="280"/>
        <v>2745600</v>
      </c>
      <c r="I330" s="620">
        <f t="shared" si="280"/>
        <v>0</v>
      </c>
      <c r="J330" s="620">
        <f t="shared" si="280"/>
        <v>0</v>
      </c>
      <c r="K330" s="620">
        <f t="shared" si="280"/>
        <v>3489580</v>
      </c>
      <c r="L330" s="620">
        <f t="shared" si="280"/>
        <v>3489580</v>
      </c>
      <c r="M330" s="620">
        <f t="shared" si="280"/>
        <v>41874960</v>
      </c>
      <c r="N330" s="620">
        <f t="shared" si="280"/>
        <v>33</v>
      </c>
      <c r="O330" s="620">
        <f t="shared" si="280"/>
        <v>38.500000000000014</v>
      </c>
      <c r="P330" s="620">
        <f t="shared" si="280"/>
        <v>2745600</v>
      </c>
      <c r="Q330" s="620">
        <f t="shared" si="280"/>
        <v>0</v>
      </c>
      <c r="R330" s="620">
        <f t="shared" si="280"/>
        <v>0</v>
      </c>
      <c r="S330" s="620">
        <f t="shared" si="280"/>
        <v>3489580</v>
      </c>
      <c r="T330" s="620">
        <f t="shared" si="280"/>
        <v>3489580</v>
      </c>
      <c r="U330" s="620">
        <f t="shared" si="280"/>
        <v>41874960</v>
      </c>
      <c r="V330" s="620">
        <f t="shared" si="280"/>
        <v>33</v>
      </c>
      <c r="W330" s="620">
        <f t="shared" si="280"/>
        <v>38.500000000000014</v>
      </c>
      <c r="X330" s="620">
        <f t="shared" si="280"/>
        <v>2745600</v>
      </c>
      <c r="Y330" s="620">
        <f t="shared" si="280"/>
        <v>0</v>
      </c>
      <c r="Z330" s="620">
        <f t="shared" si="280"/>
        <v>0</v>
      </c>
      <c r="AA330" s="620">
        <f t="shared" si="280"/>
        <v>3489580</v>
      </c>
      <c r="AB330" s="620">
        <f t="shared" si="280"/>
        <v>3489580</v>
      </c>
      <c r="AC330" s="620">
        <f t="shared" si="280"/>
        <v>41874960</v>
      </c>
      <c r="AD330" s="620">
        <f t="shared" si="280"/>
        <v>33</v>
      </c>
      <c r="AE330" s="620">
        <f t="shared" si="280"/>
        <v>38.500000000000014</v>
      </c>
      <c r="AF330" s="620">
        <f t="shared" si="280"/>
        <v>2745600</v>
      </c>
      <c r="AG330" s="620">
        <f t="shared" si="280"/>
        <v>0</v>
      </c>
      <c r="AH330" s="620">
        <f t="shared" si="280"/>
        <v>0</v>
      </c>
      <c r="AI330" s="620">
        <f t="shared" si="280"/>
        <v>3489580</v>
      </c>
      <c r="AJ330" s="620">
        <f t="shared" si="280"/>
        <v>3489580</v>
      </c>
      <c r="AK330" s="620">
        <f t="shared" si="280"/>
        <v>41874960</v>
      </c>
    </row>
    <row r="333" spans="1:37" s="608" customFormat="1" ht="22.5" customHeight="1">
      <c r="A333" s="1009" t="s">
        <v>576</v>
      </c>
      <c r="B333" s="1010"/>
      <c r="C333" s="1010"/>
      <c r="D333" s="1010"/>
      <c r="E333" s="1011"/>
      <c r="F333" s="1008" t="s">
        <v>1115</v>
      </c>
      <c r="G333" s="1008"/>
      <c r="H333" s="1008"/>
      <c r="I333" s="1008"/>
      <c r="J333" s="1008"/>
      <c r="K333" s="1008"/>
      <c r="L333" s="1008"/>
      <c r="M333" s="1008"/>
      <c r="N333" s="1008" t="s">
        <v>1115</v>
      </c>
      <c r="O333" s="1008"/>
      <c r="P333" s="1008"/>
      <c r="Q333" s="1008"/>
      <c r="R333" s="1008"/>
      <c r="S333" s="1008"/>
      <c r="T333" s="1008"/>
      <c r="U333" s="1008"/>
      <c r="V333" s="1008" t="s">
        <v>1115</v>
      </c>
      <c r="W333" s="1008"/>
      <c r="X333" s="1008"/>
      <c r="Y333" s="1008"/>
      <c r="Z333" s="1008"/>
      <c r="AA333" s="1008"/>
      <c r="AB333" s="1008"/>
      <c r="AC333" s="1008"/>
      <c r="AD333" s="1008" t="s">
        <v>1115</v>
      </c>
      <c r="AE333" s="1008"/>
      <c r="AF333" s="1008"/>
      <c r="AG333" s="1008"/>
      <c r="AH333" s="1008"/>
      <c r="AI333" s="1008"/>
      <c r="AJ333" s="1008"/>
      <c r="AK333" s="1008"/>
    </row>
    <row r="334" spans="1:37" s="608" customFormat="1" ht="24" customHeight="1">
      <c r="A334" s="1012" t="s">
        <v>231</v>
      </c>
      <c r="B334" s="1013"/>
      <c r="C334" s="1013"/>
      <c r="D334" s="1013"/>
      <c r="E334" s="1014"/>
      <c r="F334" s="1006" t="s">
        <v>1367</v>
      </c>
      <c r="G334" s="1006"/>
      <c r="H334" s="1006"/>
      <c r="I334" s="1006"/>
      <c r="J334" s="1006"/>
      <c r="K334" s="1006"/>
      <c r="L334" s="1006"/>
      <c r="M334" s="1006"/>
      <c r="N334" s="1015" t="s">
        <v>1533</v>
      </c>
      <c r="O334" s="1016"/>
      <c r="P334" s="1016"/>
      <c r="Q334" s="1016"/>
      <c r="R334" s="1016"/>
      <c r="S334" s="1016"/>
      <c r="T334" s="1016"/>
      <c r="U334" s="1017"/>
      <c r="V334" s="1006" t="s">
        <v>2167</v>
      </c>
      <c r="W334" s="1006"/>
      <c r="X334" s="1006"/>
      <c r="Y334" s="1006"/>
      <c r="Z334" s="1006"/>
      <c r="AA334" s="1006"/>
      <c r="AB334" s="1006"/>
      <c r="AC334" s="1006"/>
      <c r="AD334" s="1015" t="s">
        <v>2776</v>
      </c>
      <c r="AE334" s="1016"/>
      <c r="AF334" s="1016"/>
      <c r="AG334" s="1016"/>
      <c r="AH334" s="1016"/>
      <c r="AI334" s="1016"/>
      <c r="AJ334" s="1016"/>
      <c r="AK334" s="1017"/>
    </row>
    <row r="335" spans="1:37" s="608" customFormat="1" ht="82.5" customHeight="1">
      <c r="A335" s="621" t="s">
        <v>10</v>
      </c>
      <c r="B335" s="793" t="s">
        <v>54</v>
      </c>
      <c r="C335" s="793" t="s">
        <v>2184</v>
      </c>
      <c r="D335" s="584" t="s">
        <v>2185</v>
      </c>
      <c r="E335" s="793" t="s">
        <v>55</v>
      </c>
      <c r="F335" s="622" t="s">
        <v>56</v>
      </c>
      <c r="G335" s="622" t="s">
        <v>90</v>
      </c>
      <c r="H335" s="622" t="s">
        <v>62</v>
      </c>
      <c r="I335" s="622" t="s">
        <v>58</v>
      </c>
      <c r="J335" s="622" t="s">
        <v>59</v>
      </c>
      <c r="K335" s="622" t="s">
        <v>626</v>
      </c>
      <c r="L335" s="622" t="s">
        <v>574</v>
      </c>
      <c r="M335" s="623" t="s">
        <v>1374</v>
      </c>
      <c r="N335" s="622" t="s">
        <v>56</v>
      </c>
      <c r="O335" s="622" t="s">
        <v>90</v>
      </c>
      <c r="P335" s="622" t="s">
        <v>62</v>
      </c>
      <c r="Q335" s="622" t="s">
        <v>58</v>
      </c>
      <c r="R335" s="622" t="s">
        <v>59</v>
      </c>
      <c r="S335" s="622" t="s">
        <v>626</v>
      </c>
      <c r="T335" s="622" t="s">
        <v>574</v>
      </c>
      <c r="U335" s="623" t="s">
        <v>1534</v>
      </c>
      <c r="V335" s="622" t="s">
        <v>56</v>
      </c>
      <c r="W335" s="622" t="s">
        <v>90</v>
      </c>
      <c r="X335" s="622" t="s">
        <v>62</v>
      </c>
      <c r="Y335" s="622" t="s">
        <v>58</v>
      </c>
      <c r="Z335" s="622" t="s">
        <v>59</v>
      </c>
      <c r="AA335" s="622" t="s">
        <v>626</v>
      </c>
      <c r="AB335" s="622" t="s">
        <v>574</v>
      </c>
      <c r="AC335" s="623" t="s">
        <v>2173</v>
      </c>
      <c r="AD335" s="622" t="s">
        <v>56</v>
      </c>
      <c r="AE335" s="622" t="s">
        <v>90</v>
      </c>
      <c r="AF335" s="622" t="s">
        <v>62</v>
      </c>
      <c r="AG335" s="622" t="s">
        <v>58</v>
      </c>
      <c r="AH335" s="622" t="s">
        <v>59</v>
      </c>
      <c r="AI335" s="622" t="s">
        <v>626</v>
      </c>
      <c r="AJ335" s="622" t="s">
        <v>574</v>
      </c>
      <c r="AK335" s="623" t="s">
        <v>2782</v>
      </c>
    </row>
    <row r="336" spans="1:37" s="609" customFormat="1" ht="17.25">
      <c r="A336" s="849">
        <v>1</v>
      </c>
      <c r="B336" s="809" t="s">
        <v>2511</v>
      </c>
      <c r="C336" s="780" t="s">
        <v>2209</v>
      </c>
      <c r="D336" s="780">
        <v>1956</v>
      </c>
      <c r="E336" s="781" t="s">
        <v>409</v>
      </c>
      <c r="F336" s="804">
        <v>1</v>
      </c>
      <c r="G336" s="805">
        <v>1.5</v>
      </c>
      <c r="H336" s="806">
        <v>83200</v>
      </c>
      <c r="I336" s="807"/>
      <c r="J336" s="807"/>
      <c r="K336" s="807">
        <f>G336*H336</f>
        <v>124800</v>
      </c>
      <c r="L336" s="806">
        <f t="shared" ref="L336:L348" si="281">+I336+J336+K336</f>
        <v>124800</v>
      </c>
      <c r="M336" s="806">
        <f t="shared" ref="M336:M358" si="282">+L336*12</f>
        <v>1497600</v>
      </c>
      <c r="N336" s="613">
        <v>1</v>
      </c>
      <c r="O336" s="610">
        <v>1.5</v>
      </c>
      <c r="P336" s="464">
        <f t="shared" ref="P336:P358" si="283">+H336</f>
        <v>83200</v>
      </c>
      <c r="Q336" s="465">
        <f t="shared" ref="Q336:Q358" si="284">+I336</f>
        <v>0</v>
      </c>
      <c r="R336" s="465">
        <f t="shared" ref="R336:R358" si="285">+J336</f>
        <v>0</v>
      </c>
      <c r="S336" s="465">
        <f t="shared" ref="S336:S358" si="286">+K336</f>
        <v>124800</v>
      </c>
      <c r="T336" s="464">
        <f t="shared" ref="T336:T358" si="287">+Q336+R336+S336</f>
        <v>124800</v>
      </c>
      <c r="U336" s="464">
        <f>+T336*12</f>
        <v>1497600</v>
      </c>
      <c r="V336" s="613">
        <v>1</v>
      </c>
      <c r="W336" s="610">
        <v>1.5</v>
      </c>
      <c r="X336" s="464">
        <f t="shared" ref="X336:X358" si="288">+P336</f>
        <v>83200</v>
      </c>
      <c r="Y336" s="465">
        <f t="shared" ref="Y336:Y358" si="289">+Q336</f>
        <v>0</v>
      </c>
      <c r="Z336" s="465">
        <f t="shared" ref="Z336:Z358" si="290">+R336</f>
        <v>0</v>
      </c>
      <c r="AA336" s="465">
        <f t="shared" ref="AA336:AA358" si="291">+S336</f>
        <v>124800</v>
      </c>
      <c r="AB336" s="464">
        <f t="shared" ref="AB336:AB358" si="292">+Y336+Z336+AA336</f>
        <v>124800</v>
      </c>
      <c r="AC336" s="464">
        <f>+AB336*12</f>
        <v>1497600</v>
      </c>
      <c r="AD336" s="613">
        <v>1</v>
      </c>
      <c r="AE336" s="610">
        <v>1.5</v>
      </c>
      <c r="AF336" s="464">
        <f t="shared" ref="AF336:AF358" si="293">+X336</f>
        <v>83200</v>
      </c>
      <c r="AG336" s="465">
        <f t="shared" ref="AG336:AG358" si="294">+Y336</f>
        <v>0</v>
      </c>
      <c r="AH336" s="465">
        <f t="shared" ref="AH336:AH358" si="295">+Z336</f>
        <v>0</v>
      </c>
      <c r="AI336" s="465">
        <f t="shared" ref="AI336:AI358" si="296">+AA336</f>
        <v>124800</v>
      </c>
      <c r="AJ336" s="464">
        <f t="shared" ref="AJ336:AJ358" si="297">+AG336+AH336+AI336</f>
        <v>124800</v>
      </c>
      <c r="AK336" s="464">
        <f>+AJ336*12</f>
        <v>1497600</v>
      </c>
    </row>
    <row r="337" spans="1:37" ht="17.25">
      <c r="A337" s="849">
        <v>2</v>
      </c>
      <c r="B337" s="809" t="s">
        <v>2512</v>
      </c>
      <c r="C337" s="780" t="s">
        <v>2208</v>
      </c>
      <c r="D337" s="780">
        <v>1955</v>
      </c>
      <c r="E337" s="781" t="s">
        <v>407</v>
      </c>
      <c r="F337" s="804">
        <v>1</v>
      </c>
      <c r="G337" s="805">
        <v>1.5</v>
      </c>
      <c r="H337" s="806">
        <v>83200</v>
      </c>
      <c r="I337" s="807"/>
      <c r="J337" s="807"/>
      <c r="K337" s="807">
        <f>G337*H337</f>
        <v>124800</v>
      </c>
      <c r="L337" s="806">
        <f t="shared" si="281"/>
        <v>124800</v>
      </c>
      <c r="M337" s="806">
        <f t="shared" si="282"/>
        <v>1497600</v>
      </c>
      <c r="N337" s="613">
        <v>1</v>
      </c>
      <c r="O337" s="610">
        <v>1.5</v>
      </c>
      <c r="P337" s="464">
        <f t="shared" si="283"/>
        <v>83200</v>
      </c>
      <c r="Q337" s="465">
        <f t="shared" si="284"/>
        <v>0</v>
      </c>
      <c r="R337" s="465">
        <f t="shared" si="285"/>
        <v>0</v>
      </c>
      <c r="S337" s="465">
        <f t="shared" si="286"/>
        <v>124800</v>
      </c>
      <c r="T337" s="464">
        <f t="shared" si="287"/>
        <v>124800</v>
      </c>
      <c r="U337" s="464">
        <f t="shared" ref="U337:U358" si="298">+T337*12</f>
        <v>1497600</v>
      </c>
      <c r="V337" s="613">
        <v>1</v>
      </c>
      <c r="W337" s="610">
        <v>1.5</v>
      </c>
      <c r="X337" s="464">
        <f t="shared" si="288"/>
        <v>83200</v>
      </c>
      <c r="Y337" s="465">
        <f t="shared" si="289"/>
        <v>0</v>
      </c>
      <c r="Z337" s="465">
        <f t="shared" si="290"/>
        <v>0</v>
      </c>
      <c r="AA337" s="465">
        <f t="shared" si="291"/>
        <v>124800</v>
      </c>
      <c r="AB337" s="464">
        <f t="shared" si="292"/>
        <v>124800</v>
      </c>
      <c r="AC337" s="464">
        <f t="shared" ref="AC337:AC358" si="299">+AB337*12</f>
        <v>1497600</v>
      </c>
      <c r="AD337" s="613">
        <v>1</v>
      </c>
      <c r="AE337" s="610">
        <v>1.5</v>
      </c>
      <c r="AF337" s="464">
        <f t="shared" si="293"/>
        <v>83200</v>
      </c>
      <c r="AG337" s="465">
        <f t="shared" si="294"/>
        <v>0</v>
      </c>
      <c r="AH337" s="465">
        <f t="shared" si="295"/>
        <v>0</v>
      </c>
      <c r="AI337" s="465">
        <f t="shared" si="296"/>
        <v>124800</v>
      </c>
      <c r="AJ337" s="464">
        <f t="shared" si="297"/>
        <v>124800</v>
      </c>
      <c r="AK337" s="464">
        <f t="shared" ref="AK337:AK358" si="300">+AJ337*12</f>
        <v>1497600</v>
      </c>
    </row>
    <row r="338" spans="1:37" ht="17.25">
      <c r="A338" s="849">
        <v>3</v>
      </c>
      <c r="B338" s="809" t="s">
        <v>2513</v>
      </c>
      <c r="C338" s="780" t="s">
        <v>2208</v>
      </c>
      <c r="D338" s="780">
        <v>1962</v>
      </c>
      <c r="E338" s="781" t="s">
        <v>407</v>
      </c>
      <c r="F338" s="804">
        <v>1</v>
      </c>
      <c r="G338" s="805">
        <v>1.5</v>
      </c>
      <c r="H338" s="806">
        <v>83200</v>
      </c>
      <c r="I338" s="807"/>
      <c r="J338" s="807"/>
      <c r="K338" s="807">
        <f>G338*H338</f>
        <v>124800</v>
      </c>
      <c r="L338" s="806">
        <f t="shared" si="281"/>
        <v>124800</v>
      </c>
      <c r="M338" s="806">
        <f t="shared" si="282"/>
        <v>1497600</v>
      </c>
      <c r="N338" s="613">
        <v>1</v>
      </c>
      <c r="O338" s="610">
        <v>1.5</v>
      </c>
      <c r="P338" s="464">
        <f t="shared" si="283"/>
        <v>83200</v>
      </c>
      <c r="Q338" s="465">
        <f t="shared" si="284"/>
        <v>0</v>
      </c>
      <c r="R338" s="465">
        <f t="shared" si="285"/>
        <v>0</v>
      </c>
      <c r="S338" s="465">
        <f t="shared" si="286"/>
        <v>124800</v>
      </c>
      <c r="T338" s="464">
        <f t="shared" si="287"/>
        <v>124800</v>
      </c>
      <c r="U338" s="464">
        <f t="shared" si="298"/>
        <v>1497600</v>
      </c>
      <c r="V338" s="613">
        <v>1</v>
      </c>
      <c r="W338" s="610">
        <v>1.5</v>
      </c>
      <c r="X338" s="464">
        <f t="shared" si="288"/>
        <v>83200</v>
      </c>
      <c r="Y338" s="465">
        <f t="shared" si="289"/>
        <v>0</v>
      </c>
      <c r="Z338" s="465">
        <f t="shared" si="290"/>
        <v>0</v>
      </c>
      <c r="AA338" s="465">
        <f t="shared" si="291"/>
        <v>124800</v>
      </c>
      <c r="AB338" s="464">
        <f t="shared" si="292"/>
        <v>124800</v>
      </c>
      <c r="AC338" s="464">
        <f t="shared" si="299"/>
        <v>1497600</v>
      </c>
      <c r="AD338" s="613">
        <v>1</v>
      </c>
      <c r="AE338" s="610">
        <v>1.5</v>
      </c>
      <c r="AF338" s="464">
        <f t="shared" si="293"/>
        <v>83200</v>
      </c>
      <c r="AG338" s="465">
        <f t="shared" si="294"/>
        <v>0</v>
      </c>
      <c r="AH338" s="465">
        <f t="shared" si="295"/>
        <v>0</v>
      </c>
      <c r="AI338" s="465">
        <f t="shared" si="296"/>
        <v>124800</v>
      </c>
      <c r="AJ338" s="464">
        <f t="shared" si="297"/>
        <v>124800</v>
      </c>
      <c r="AK338" s="464">
        <f t="shared" si="300"/>
        <v>1497600</v>
      </c>
    </row>
    <row r="339" spans="1:37" ht="17.25">
      <c r="A339" s="849">
        <v>4</v>
      </c>
      <c r="B339" s="809" t="s">
        <v>2514</v>
      </c>
      <c r="C339" s="780" t="s">
        <v>2208</v>
      </c>
      <c r="D339" s="780">
        <v>1990</v>
      </c>
      <c r="E339" s="781" t="s">
        <v>407</v>
      </c>
      <c r="F339" s="804">
        <v>1</v>
      </c>
      <c r="G339" s="805">
        <v>1.5</v>
      </c>
      <c r="H339" s="806">
        <v>83200</v>
      </c>
      <c r="I339" s="807"/>
      <c r="J339" s="807"/>
      <c r="K339" s="807">
        <f>G339*H339</f>
        <v>124800</v>
      </c>
      <c r="L339" s="806">
        <f t="shared" si="281"/>
        <v>124800</v>
      </c>
      <c r="M339" s="806">
        <f t="shared" si="282"/>
        <v>1497600</v>
      </c>
      <c r="N339" s="613">
        <v>1</v>
      </c>
      <c r="O339" s="610">
        <v>1.5</v>
      </c>
      <c r="P339" s="464">
        <f t="shared" si="283"/>
        <v>83200</v>
      </c>
      <c r="Q339" s="465">
        <f t="shared" si="284"/>
        <v>0</v>
      </c>
      <c r="R339" s="465">
        <f t="shared" si="285"/>
        <v>0</v>
      </c>
      <c r="S339" s="465">
        <f t="shared" si="286"/>
        <v>124800</v>
      </c>
      <c r="T339" s="464">
        <f t="shared" si="287"/>
        <v>124800</v>
      </c>
      <c r="U339" s="464">
        <f t="shared" si="298"/>
        <v>1497600</v>
      </c>
      <c r="V339" s="613">
        <v>1</v>
      </c>
      <c r="W339" s="610">
        <v>1.5</v>
      </c>
      <c r="X339" s="464">
        <f t="shared" si="288"/>
        <v>83200</v>
      </c>
      <c r="Y339" s="465">
        <f t="shared" si="289"/>
        <v>0</v>
      </c>
      <c r="Z339" s="465">
        <f t="shared" si="290"/>
        <v>0</v>
      </c>
      <c r="AA339" s="465">
        <f t="shared" si="291"/>
        <v>124800</v>
      </c>
      <c r="AB339" s="464">
        <f t="shared" si="292"/>
        <v>124800</v>
      </c>
      <c r="AC339" s="464">
        <f t="shared" si="299"/>
        <v>1497600</v>
      </c>
      <c r="AD339" s="613">
        <v>1</v>
      </c>
      <c r="AE339" s="610">
        <v>1.5</v>
      </c>
      <c r="AF339" s="464">
        <f t="shared" si="293"/>
        <v>83200</v>
      </c>
      <c r="AG339" s="465">
        <f t="shared" si="294"/>
        <v>0</v>
      </c>
      <c r="AH339" s="465">
        <f t="shared" si="295"/>
        <v>0</v>
      </c>
      <c r="AI339" s="465">
        <f t="shared" si="296"/>
        <v>124800</v>
      </c>
      <c r="AJ339" s="464">
        <f t="shared" si="297"/>
        <v>124800</v>
      </c>
      <c r="AK339" s="464">
        <f t="shared" si="300"/>
        <v>1497600</v>
      </c>
    </row>
    <row r="340" spans="1:37" ht="17.25">
      <c r="A340" s="849">
        <v>5</v>
      </c>
      <c r="B340" s="809" t="s">
        <v>2515</v>
      </c>
      <c r="C340" s="780" t="s">
        <v>2208</v>
      </c>
      <c r="D340" s="780">
        <v>1962</v>
      </c>
      <c r="E340" s="781" t="s">
        <v>407</v>
      </c>
      <c r="F340" s="804">
        <v>1</v>
      </c>
      <c r="G340" s="805">
        <v>1.5</v>
      </c>
      <c r="H340" s="806">
        <v>83200</v>
      </c>
      <c r="I340" s="807"/>
      <c r="J340" s="807"/>
      <c r="K340" s="807">
        <f>G340*H340</f>
        <v>124800</v>
      </c>
      <c r="L340" s="806">
        <f t="shared" si="281"/>
        <v>124800</v>
      </c>
      <c r="M340" s="806">
        <f t="shared" si="282"/>
        <v>1497600</v>
      </c>
      <c r="N340" s="613">
        <v>1</v>
      </c>
      <c r="O340" s="610">
        <v>1.5</v>
      </c>
      <c r="P340" s="464">
        <f t="shared" si="283"/>
        <v>83200</v>
      </c>
      <c r="Q340" s="465">
        <f t="shared" si="284"/>
        <v>0</v>
      </c>
      <c r="R340" s="465">
        <f t="shared" si="285"/>
        <v>0</v>
      </c>
      <c r="S340" s="465">
        <f t="shared" si="286"/>
        <v>124800</v>
      </c>
      <c r="T340" s="464">
        <f t="shared" si="287"/>
        <v>124800</v>
      </c>
      <c r="U340" s="464">
        <f t="shared" si="298"/>
        <v>1497600</v>
      </c>
      <c r="V340" s="613">
        <v>1</v>
      </c>
      <c r="W340" s="610">
        <v>1.5</v>
      </c>
      <c r="X340" s="464">
        <f t="shared" si="288"/>
        <v>83200</v>
      </c>
      <c r="Y340" s="465">
        <f t="shared" si="289"/>
        <v>0</v>
      </c>
      <c r="Z340" s="465">
        <f t="shared" si="290"/>
        <v>0</v>
      </c>
      <c r="AA340" s="465">
        <f t="shared" si="291"/>
        <v>124800</v>
      </c>
      <c r="AB340" s="464">
        <f t="shared" si="292"/>
        <v>124800</v>
      </c>
      <c r="AC340" s="464">
        <f t="shared" si="299"/>
        <v>1497600</v>
      </c>
      <c r="AD340" s="613">
        <v>1</v>
      </c>
      <c r="AE340" s="610">
        <v>1.5</v>
      </c>
      <c r="AF340" s="464">
        <f t="shared" si="293"/>
        <v>83200</v>
      </c>
      <c r="AG340" s="465">
        <f t="shared" si="294"/>
        <v>0</v>
      </c>
      <c r="AH340" s="465">
        <f t="shared" si="295"/>
        <v>0</v>
      </c>
      <c r="AI340" s="465">
        <f t="shared" si="296"/>
        <v>124800</v>
      </c>
      <c r="AJ340" s="464">
        <f t="shared" si="297"/>
        <v>124800</v>
      </c>
      <c r="AK340" s="464">
        <f t="shared" si="300"/>
        <v>1497600</v>
      </c>
    </row>
    <row r="341" spans="1:37" ht="27">
      <c r="A341" s="849">
        <v>6</v>
      </c>
      <c r="B341" s="809" t="s">
        <v>2504</v>
      </c>
      <c r="C341" s="780" t="s">
        <v>2208</v>
      </c>
      <c r="D341" s="780">
        <v>1980</v>
      </c>
      <c r="E341" s="781" t="s">
        <v>994</v>
      </c>
      <c r="F341" s="804">
        <v>1</v>
      </c>
      <c r="G341" s="805">
        <v>1.25</v>
      </c>
      <c r="H341" s="810">
        <v>83200</v>
      </c>
      <c r="I341" s="807"/>
      <c r="J341" s="807"/>
      <c r="K341" s="807">
        <v>104000</v>
      </c>
      <c r="L341" s="806">
        <f t="shared" si="281"/>
        <v>104000</v>
      </c>
      <c r="M341" s="806">
        <f t="shared" si="282"/>
        <v>1248000</v>
      </c>
      <c r="N341" s="613">
        <v>1</v>
      </c>
      <c r="O341" s="610">
        <v>1.25</v>
      </c>
      <c r="P341" s="464">
        <f t="shared" si="283"/>
        <v>83200</v>
      </c>
      <c r="Q341" s="465">
        <f t="shared" si="284"/>
        <v>0</v>
      </c>
      <c r="R341" s="465">
        <f t="shared" si="285"/>
        <v>0</v>
      </c>
      <c r="S341" s="465">
        <f t="shared" si="286"/>
        <v>104000</v>
      </c>
      <c r="T341" s="464">
        <f t="shared" si="287"/>
        <v>104000</v>
      </c>
      <c r="U341" s="464">
        <f t="shared" si="298"/>
        <v>1248000</v>
      </c>
      <c r="V341" s="613">
        <v>1</v>
      </c>
      <c r="W341" s="610">
        <v>1.25</v>
      </c>
      <c r="X341" s="464">
        <f t="shared" si="288"/>
        <v>83200</v>
      </c>
      <c r="Y341" s="465">
        <f t="shared" si="289"/>
        <v>0</v>
      </c>
      <c r="Z341" s="465">
        <f t="shared" si="290"/>
        <v>0</v>
      </c>
      <c r="AA341" s="465">
        <f t="shared" si="291"/>
        <v>104000</v>
      </c>
      <c r="AB341" s="464">
        <f t="shared" si="292"/>
        <v>104000</v>
      </c>
      <c r="AC341" s="464">
        <f t="shared" si="299"/>
        <v>1248000</v>
      </c>
      <c r="AD341" s="613">
        <v>1</v>
      </c>
      <c r="AE341" s="610">
        <v>1.25</v>
      </c>
      <c r="AF341" s="464">
        <f t="shared" si="293"/>
        <v>83200</v>
      </c>
      <c r="AG341" s="465">
        <f t="shared" si="294"/>
        <v>0</v>
      </c>
      <c r="AH341" s="465">
        <f t="shared" si="295"/>
        <v>0</v>
      </c>
      <c r="AI341" s="465">
        <f t="shared" si="296"/>
        <v>104000</v>
      </c>
      <c r="AJ341" s="464">
        <f t="shared" si="297"/>
        <v>104000</v>
      </c>
      <c r="AK341" s="464">
        <f t="shared" si="300"/>
        <v>1248000</v>
      </c>
    </row>
    <row r="342" spans="1:37" ht="17.25">
      <c r="A342" s="849">
        <v>7</v>
      </c>
      <c r="B342" s="809" t="s">
        <v>2503</v>
      </c>
      <c r="C342" s="780" t="s">
        <v>2208</v>
      </c>
      <c r="D342" s="780">
        <v>1965</v>
      </c>
      <c r="E342" s="781" t="s">
        <v>615</v>
      </c>
      <c r="F342" s="804">
        <v>1</v>
      </c>
      <c r="G342" s="805">
        <v>1.4</v>
      </c>
      <c r="H342" s="806">
        <v>83200</v>
      </c>
      <c r="I342" s="807"/>
      <c r="J342" s="807"/>
      <c r="K342" s="807">
        <f>H342*G342</f>
        <v>116479.99999999999</v>
      </c>
      <c r="L342" s="806">
        <f t="shared" si="281"/>
        <v>116479.99999999999</v>
      </c>
      <c r="M342" s="806">
        <f>+L342*12</f>
        <v>1397759.9999999998</v>
      </c>
      <c r="N342" s="613">
        <v>1</v>
      </c>
      <c r="O342" s="610">
        <v>1.4</v>
      </c>
      <c r="P342" s="464">
        <f t="shared" si="283"/>
        <v>83200</v>
      </c>
      <c r="Q342" s="465">
        <f t="shared" si="284"/>
        <v>0</v>
      </c>
      <c r="R342" s="465">
        <f t="shared" si="285"/>
        <v>0</v>
      </c>
      <c r="S342" s="465">
        <f t="shared" si="286"/>
        <v>116479.99999999999</v>
      </c>
      <c r="T342" s="464">
        <f t="shared" si="287"/>
        <v>116479.99999999999</v>
      </c>
      <c r="U342" s="464">
        <f t="shared" si="298"/>
        <v>1397759.9999999998</v>
      </c>
      <c r="V342" s="613">
        <v>1</v>
      </c>
      <c r="W342" s="610">
        <v>1.4</v>
      </c>
      <c r="X342" s="464">
        <f t="shared" si="288"/>
        <v>83200</v>
      </c>
      <c r="Y342" s="465">
        <f t="shared" si="289"/>
        <v>0</v>
      </c>
      <c r="Z342" s="465">
        <f t="shared" si="290"/>
        <v>0</v>
      </c>
      <c r="AA342" s="465">
        <f t="shared" si="291"/>
        <v>116479.99999999999</v>
      </c>
      <c r="AB342" s="464">
        <f t="shared" si="292"/>
        <v>116479.99999999999</v>
      </c>
      <c r="AC342" s="464">
        <f t="shared" si="299"/>
        <v>1397759.9999999998</v>
      </c>
      <c r="AD342" s="613">
        <v>1</v>
      </c>
      <c r="AE342" s="610">
        <v>1.4</v>
      </c>
      <c r="AF342" s="464">
        <f t="shared" si="293"/>
        <v>83200</v>
      </c>
      <c r="AG342" s="465">
        <f t="shared" si="294"/>
        <v>0</v>
      </c>
      <c r="AH342" s="465">
        <f t="shared" si="295"/>
        <v>0</v>
      </c>
      <c r="AI342" s="465">
        <f t="shared" si="296"/>
        <v>116479.99999999999</v>
      </c>
      <c r="AJ342" s="464">
        <f t="shared" si="297"/>
        <v>116479.99999999999</v>
      </c>
      <c r="AK342" s="464">
        <f t="shared" si="300"/>
        <v>1397759.9999999998</v>
      </c>
    </row>
    <row r="343" spans="1:37" ht="40.5">
      <c r="A343" s="849">
        <v>8</v>
      </c>
      <c r="B343" s="809" t="s">
        <v>1003</v>
      </c>
      <c r="C343" s="780" t="s">
        <v>2209</v>
      </c>
      <c r="D343" s="780">
        <v>1978</v>
      </c>
      <c r="E343" s="781" t="s">
        <v>993</v>
      </c>
      <c r="F343" s="804">
        <v>1</v>
      </c>
      <c r="G343" s="805">
        <v>1</v>
      </c>
      <c r="H343" s="806">
        <v>83200</v>
      </c>
      <c r="I343" s="807"/>
      <c r="J343" s="807"/>
      <c r="K343" s="807">
        <v>104000</v>
      </c>
      <c r="L343" s="806">
        <f t="shared" si="281"/>
        <v>104000</v>
      </c>
      <c r="M343" s="806">
        <f t="shared" si="282"/>
        <v>1248000</v>
      </c>
      <c r="N343" s="613">
        <v>1</v>
      </c>
      <c r="O343" s="610">
        <v>1</v>
      </c>
      <c r="P343" s="464">
        <f t="shared" si="283"/>
        <v>83200</v>
      </c>
      <c r="Q343" s="465">
        <f t="shared" si="284"/>
        <v>0</v>
      </c>
      <c r="R343" s="465">
        <f t="shared" si="285"/>
        <v>0</v>
      </c>
      <c r="S343" s="465">
        <f t="shared" si="286"/>
        <v>104000</v>
      </c>
      <c r="T343" s="464">
        <f t="shared" si="287"/>
        <v>104000</v>
      </c>
      <c r="U343" s="464">
        <f t="shared" si="298"/>
        <v>1248000</v>
      </c>
      <c r="V343" s="613">
        <v>1</v>
      </c>
      <c r="W343" s="610">
        <v>1</v>
      </c>
      <c r="X343" s="464">
        <f t="shared" si="288"/>
        <v>83200</v>
      </c>
      <c r="Y343" s="465">
        <f t="shared" si="289"/>
        <v>0</v>
      </c>
      <c r="Z343" s="465">
        <f t="shared" si="290"/>
        <v>0</v>
      </c>
      <c r="AA343" s="465">
        <f t="shared" si="291"/>
        <v>104000</v>
      </c>
      <c r="AB343" s="464">
        <f t="shared" si="292"/>
        <v>104000</v>
      </c>
      <c r="AC343" s="464">
        <f t="shared" si="299"/>
        <v>1248000</v>
      </c>
      <c r="AD343" s="613">
        <v>1</v>
      </c>
      <c r="AE343" s="610">
        <v>1</v>
      </c>
      <c r="AF343" s="464">
        <f t="shared" si="293"/>
        <v>83200</v>
      </c>
      <c r="AG343" s="465">
        <f t="shared" si="294"/>
        <v>0</v>
      </c>
      <c r="AH343" s="465">
        <f t="shared" si="295"/>
        <v>0</v>
      </c>
      <c r="AI343" s="465">
        <f t="shared" si="296"/>
        <v>104000</v>
      </c>
      <c r="AJ343" s="464">
        <f t="shared" si="297"/>
        <v>104000</v>
      </c>
      <c r="AK343" s="464">
        <f t="shared" si="300"/>
        <v>1248000</v>
      </c>
    </row>
    <row r="344" spans="1:37" ht="17.25">
      <c r="A344" s="849">
        <v>9</v>
      </c>
      <c r="B344" s="809" t="s">
        <v>3033</v>
      </c>
      <c r="C344" s="780" t="s">
        <v>2208</v>
      </c>
      <c r="D344" s="780">
        <v>1984</v>
      </c>
      <c r="E344" s="781" t="s">
        <v>406</v>
      </c>
      <c r="F344" s="804">
        <v>1</v>
      </c>
      <c r="G344" s="805">
        <v>1.6</v>
      </c>
      <c r="H344" s="806">
        <v>83200</v>
      </c>
      <c r="I344" s="807"/>
      <c r="J344" s="807"/>
      <c r="K344" s="807">
        <f>G344*H344</f>
        <v>133120</v>
      </c>
      <c r="L344" s="806">
        <f t="shared" si="281"/>
        <v>133120</v>
      </c>
      <c r="M344" s="806">
        <f t="shared" si="282"/>
        <v>1597440</v>
      </c>
      <c r="N344" s="613">
        <v>1</v>
      </c>
      <c r="O344" s="610">
        <v>1.6</v>
      </c>
      <c r="P344" s="464">
        <f t="shared" si="283"/>
        <v>83200</v>
      </c>
      <c r="Q344" s="465">
        <f t="shared" si="284"/>
        <v>0</v>
      </c>
      <c r="R344" s="465">
        <f t="shared" si="285"/>
        <v>0</v>
      </c>
      <c r="S344" s="465">
        <f t="shared" si="286"/>
        <v>133120</v>
      </c>
      <c r="T344" s="464">
        <f t="shared" si="287"/>
        <v>133120</v>
      </c>
      <c r="U344" s="464">
        <f t="shared" si="298"/>
        <v>1597440</v>
      </c>
      <c r="V344" s="613">
        <v>1</v>
      </c>
      <c r="W344" s="610">
        <v>1.6</v>
      </c>
      <c r="X344" s="464">
        <f t="shared" si="288"/>
        <v>83200</v>
      </c>
      <c r="Y344" s="465">
        <f t="shared" si="289"/>
        <v>0</v>
      </c>
      <c r="Z344" s="465">
        <f t="shared" si="290"/>
        <v>0</v>
      </c>
      <c r="AA344" s="465">
        <f t="shared" si="291"/>
        <v>133120</v>
      </c>
      <c r="AB344" s="464">
        <f t="shared" si="292"/>
        <v>133120</v>
      </c>
      <c r="AC344" s="464">
        <f t="shared" si="299"/>
        <v>1597440</v>
      </c>
      <c r="AD344" s="613">
        <v>1</v>
      </c>
      <c r="AE344" s="610">
        <v>1.6</v>
      </c>
      <c r="AF344" s="464">
        <f t="shared" si="293"/>
        <v>83200</v>
      </c>
      <c r="AG344" s="465">
        <f t="shared" si="294"/>
        <v>0</v>
      </c>
      <c r="AH344" s="465">
        <f t="shared" si="295"/>
        <v>0</v>
      </c>
      <c r="AI344" s="465">
        <f t="shared" si="296"/>
        <v>133120</v>
      </c>
      <c r="AJ344" s="464">
        <f t="shared" si="297"/>
        <v>133120</v>
      </c>
      <c r="AK344" s="464">
        <f t="shared" si="300"/>
        <v>1597440</v>
      </c>
    </row>
    <row r="345" spans="1:37" ht="17.25">
      <c r="A345" s="849">
        <v>10</v>
      </c>
      <c r="B345" s="809" t="s">
        <v>2516</v>
      </c>
      <c r="C345" s="771" t="s">
        <v>2209</v>
      </c>
      <c r="D345" s="771">
        <v>1976</v>
      </c>
      <c r="E345" s="809" t="s">
        <v>427</v>
      </c>
      <c r="F345" s="804">
        <v>1</v>
      </c>
      <c r="G345" s="805">
        <v>1</v>
      </c>
      <c r="H345" s="806">
        <v>83200</v>
      </c>
      <c r="I345" s="807"/>
      <c r="J345" s="807"/>
      <c r="K345" s="807">
        <v>104000</v>
      </c>
      <c r="L345" s="806">
        <f t="shared" si="281"/>
        <v>104000</v>
      </c>
      <c r="M345" s="806">
        <f t="shared" si="282"/>
        <v>1248000</v>
      </c>
      <c r="N345" s="613">
        <v>1</v>
      </c>
      <c r="O345" s="610">
        <v>1</v>
      </c>
      <c r="P345" s="464">
        <f t="shared" si="283"/>
        <v>83200</v>
      </c>
      <c r="Q345" s="465">
        <f t="shared" si="284"/>
        <v>0</v>
      </c>
      <c r="R345" s="465">
        <f t="shared" si="285"/>
        <v>0</v>
      </c>
      <c r="S345" s="465">
        <f t="shared" si="286"/>
        <v>104000</v>
      </c>
      <c r="T345" s="464">
        <f t="shared" si="287"/>
        <v>104000</v>
      </c>
      <c r="U345" s="464">
        <f t="shared" si="298"/>
        <v>1248000</v>
      </c>
      <c r="V345" s="613">
        <v>1</v>
      </c>
      <c r="W345" s="610">
        <v>1</v>
      </c>
      <c r="X345" s="464">
        <f t="shared" si="288"/>
        <v>83200</v>
      </c>
      <c r="Y345" s="465">
        <f t="shared" si="289"/>
        <v>0</v>
      </c>
      <c r="Z345" s="465">
        <f t="shared" si="290"/>
        <v>0</v>
      </c>
      <c r="AA345" s="465">
        <f t="shared" si="291"/>
        <v>104000</v>
      </c>
      <c r="AB345" s="464">
        <f t="shared" si="292"/>
        <v>104000</v>
      </c>
      <c r="AC345" s="464">
        <f t="shared" si="299"/>
        <v>1248000</v>
      </c>
      <c r="AD345" s="613">
        <v>1</v>
      </c>
      <c r="AE345" s="610">
        <v>1</v>
      </c>
      <c r="AF345" s="464">
        <f t="shared" si="293"/>
        <v>83200</v>
      </c>
      <c r="AG345" s="465">
        <f t="shared" si="294"/>
        <v>0</v>
      </c>
      <c r="AH345" s="465">
        <f t="shared" si="295"/>
        <v>0</v>
      </c>
      <c r="AI345" s="465">
        <f t="shared" si="296"/>
        <v>104000</v>
      </c>
      <c r="AJ345" s="464">
        <f t="shared" si="297"/>
        <v>104000</v>
      </c>
      <c r="AK345" s="464">
        <f t="shared" si="300"/>
        <v>1248000</v>
      </c>
    </row>
    <row r="346" spans="1:37" ht="17.25">
      <c r="A346" s="849">
        <v>11</v>
      </c>
      <c r="B346" s="809" t="s">
        <v>2517</v>
      </c>
      <c r="C346" s="771" t="s">
        <v>2209</v>
      </c>
      <c r="D346" s="771">
        <v>1973</v>
      </c>
      <c r="E346" s="809" t="s">
        <v>427</v>
      </c>
      <c r="F346" s="804">
        <v>1</v>
      </c>
      <c r="G346" s="805">
        <v>1</v>
      </c>
      <c r="H346" s="806">
        <v>83200</v>
      </c>
      <c r="I346" s="807"/>
      <c r="J346" s="807"/>
      <c r="K346" s="807">
        <v>95625</v>
      </c>
      <c r="L346" s="806">
        <f t="shared" si="281"/>
        <v>95625</v>
      </c>
      <c r="M346" s="806">
        <f t="shared" si="282"/>
        <v>1147500</v>
      </c>
      <c r="N346" s="613">
        <v>1</v>
      </c>
      <c r="O346" s="610">
        <v>1</v>
      </c>
      <c r="P346" s="464">
        <f t="shared" si="283"/>
        <v>83200</v>
      </c>
      <c r="Q346" s="465">
        <f t="shared" si="284"/>
        <v>0</v>
      </c>
      <c r="R346" s="465">
        <f t="shared" si="285"/>
        <v>0</v>
      </c>
      <c r="S346" s="465">
        <f t="shared" si="286"/>
        <v>95625</v>
      </c>
      <c r="T346" s="464">
        <f t="shared" si="287"/>
        <v>95625</v>
      </c>
      <c r="U346" s="464">
        <f t="shared" si="298"/>
        <v>1147500</v>
      </c>
      <c r="V346" s="613">
        <v>1</v>
      </c>
      <c r="W346" s="610">
        <v>1</v>
      </c>
      <c r="X346" s="464">
        <f t="shared" si="288"/>
        <v>83200</v>
      </c>
      <c r="Y346" s="465">
        <f t="shared" si="289"/>
        <v>0</v>
      </c>
      <c r="Z346" s="465">
        <f t="shared" si="290"/>
        <v>0</v>
      </c>
      <c r="AA346" s="465">
        <f t="shared" si="291"/>
        <v>95625</v>
      </c>
      <c r="AB346" s="464">
        <f t="shared" si="292"/>
        <v>95625</v>
      </c>
      <c r="AC346" s="464">
        <f t="shared" si="299"/>
        <v>1147500</v>
      </c>
      <c r="AD346" s="613">
        <v>1</v>
      </c>
      <c r="AE346" s="610">
        <v>1</v>
      </c>
      <c r="AF346" s="464">
        <f t="shared" si="293"/>
        <v>83200</v>
      </c>
      <c r="AG346" s="465">
        <f t="shared" si="294"/>
        <v>0</v>
      </c>
      <c r="AH346" s="465">
        <f t="shared" si="295"/>
        <v>0</v>
      </c>
      <c r="AI346" s="465">
        <f t="shared" si="296"/>
        <v>95625</v>
      </c>
      <c r="AJ346" s="464">
        <f t="shared" si="297"/>
        <v>95625</v>
      </c>
      <c r="AK346" s="464">
        <f t="shared" si="300"/>
        <v>1147500</v>
      </c>
    </row>
    <row r="347" spans="1:37" ht="17.25">
      <c r="A347" s="849">
        <v>12</v>
      </c>
      <c r="B347" s="809" t="s">
        <v>153</v>
      </c>
      <c r="C347" s="771" t="s">
        <v>2209</v>
      </c>
      <c r="D347" s="771">
        <v>1971</v>
      </c>
      <c r="E347" s="809" t="s">
        <v>427</v>
      </c>
      <c r="F347" s="804">
        <v>1</v>
      </c>
      <c r="G347" s="805">
        <v>1</v>
      </c>
      <c r="H347" s="806">
        <v>83200</v>
      </c>
      <c r="I347" s="807"/>
      <c r="J347" s="807"/>
      <c r="K347" s="807">
        <v>95625</v>
      </c>
      <c r="L347" s="806">
        <f t="shared" si="281"/>
        <v>95625</v>
      </c>
      <c r="M347" s="806">
        <f t="shared" si="282"/>
        <v>1147500</v>
      </c>
      <c r="N347" s="613">
        <v>1</v>
      </c>
      <c r="O347" s="610">
        <v>1</v>
      </c>
      <c r="P347" s="464">
        <f t="shared" si="283"/>
        <v>83200</v>
      </c>
      <c r="Q347" s="465">
        <f t="shared" si="284"/>
        <v>0</v>
      </c>
      <c r="R347" s="465">
        <f t="shared" si="285"/>
        <v>0</v>
      </c>
      <c r="S347" s="465">
        <f t="shared" si="286"/>
        <v>95625</v>
      </c>
      <c r="T347" s="464">
        <f t="shared" si="287"/>
        <v>95625</v>
      </c>
      <c r="U347" s="464">
        <f t="shared" si="298"/>
        <v>1147500</v>
      </c>
      <c r="V347" s="613">
        <v>1</v>
      </c>
      <c r="W347" s="610">
        <v>1</v>
      </c>
      <c r="X347" s="464">
        <f t="shared" si="288"/>
        <v>83200</v>
      </c>
      <c r="Y347" s="465">
        <f t="shared" si="289"/>
        <v>0</v>
      </c>
      <c r="Z347" s="465">
        <f t="shared" si="290"/>
        <v>0</v>
      </c>
      <c r="AA347" s="465">
        <f t="shared" si="291"/>
        <v>95625</v>
      </c>
      <c r="AB347" s="464">
        <f t="shared" si="292"/>
        <v>95625</v>
      </c>
      <c r="AC347" s="464">
        <f t="shared" si="299"/>
        <v>1147500</v>
      </c>
      <c r="AD347" s="613">
        <v>1</v>
      </c>
      <c r="AE347" s="610">
        <v>1</v>
      </c>
      <c r="AF347" s="464">
        <f t="shared" si="293"/>
        <v>83200</v>
      </c>
      <c r="AG347" s="465">
        <f t="shared" si="294"/>
        <v>0</v>
      </c>
      <c r="AH347" s="465">
        <f t="shared" si="295"/>
        <v>0</v>
      </c>
      <c r="AI347" s="465">
        <f t="shared" si="296"/>
        <v>95625</v>
      </c>
      <c r="AJ347" s="464">
        <f t="shared" si="297"/>
        <v>95625</v>
      </c>
      <c r="AK347" s="464">
        <f t="shared" si="300"/>
        <v>1147500</v>
      </c>
    </row>
    <row r="348" spans="1:37" ht="17.25">
      <c r="A348" s="849">
        <v>13</v>
      </c>
      <c r="B348" s="809" t="s">
        <v>2518</v>
      </c>
      <c r="C348" s="771" t="s">
        <v>2209</v>
      </c>
      <c r="D348" s="771">
        <v>2002</v>
      </c>
      <c r="E348" s="809" t="s">
        <v>427</v>
      </c>
      <c r="F348" s="804">
        <v>1</v>
      </c>
      <c r="G348" s="805">
        <v>1</v>
      </c>
      <c r="H348" s="806">
        <v>83200</v>
      </c>
      <c r="I348" s="807"/>
      <c r="J348" s="807"/>
      <c r="K348" s="807">
        <v>104000</v>
      </c>
      <c r="L348" s="806">
        <f t="shared" si="281"/>
        <v>104000</v>
      </c>
      <c r="M348" s="806">
        <f t="shared" si="282"/>
        <v>1248000</v>
      </c>
      <c r="N348" s="613">
        <v>1</v>
      </c>
      <c r="O348" s="610">
        <v>1</v>
      </c>
      <c r="P348" s="464">
        <f t="shared" si="283"/>
        <v>83200</v>
      </c>
      <c r="Q348" s="465">
        <f t="shared" si="284"/>
        <v>0</v>
      </c>
      <c r="R348" s="465">
        <f t="shared" si="285"/>
        <v>0</v>
      </c>
      <c r="S348" s="465">
        <f t="shared" si="286"/>
        <v>104000</v>
      </c>
      <c r="T348" s="464">
        <f t="shared" si="287"/>
        <v>104000</v>
      </c>
      <c r="U348" s="464">
        <f t="shared" si="298"/>
        <v>1248000</v>
      </c>
      <c r="V348" s="613">
        <v>1</v>
      </c>
      <c r="W348" s="610">
        <v>1</v>
      </c>
      <c r="X348" s="464">
        <f t="shared" si="288"/>
        <v>83200</v>
      </c>
      <c r="Y348" s="465">
        <f t="shared" si="289"/>
        <v>0</v>
      </c>
      <c r="Z348" s="465">
        <f t="shared" si="290"/>
        <v>0</v>
      </c>
      <c r="AA348" s="465">
        <f t="shared" si="291"/>
        <v>104000</v>
      </c>
      <c r="AB348" s="464">
        <f t="shared" si="292"/>
        <v>104000</v>
      </c>
      <c r="AC348" s="464">
        <f t="shared" si="299"/>
        <v>1248000</v>
      </c>
      <c r="AD348" s="613">
        <v>1</v>
      </c>
      <c r="AE348" s="610">
        <v>1</v>
      </c>
      <c r="AF348" s="464">
        <f t="shared" si="293"/>
        <v>83200</v>
      </c>
      <c r="AG348" s="465">
        <f t="shared" si="294"/>
        <v>0</v>
      </c>
      <c r="AH348" s="465">
        <f t="shared" si="295"/>
        <v>0</v>
      </c>
      <c r="AI348" s="465">
        <f t="shared" si="296"/>
        <v>104000</v>
      </c>
      <c r="AJ348" s="464">
        <f t="shared" si="297"/>
        <v>104000</v>
      </c>
      <c r="AK348" s="464">
        <f t="shared" si="300"/>
        <v>1248000</v>
      </c>
    </row>
    <row r="349" spans="1:37" ht="17.25">
      <c r="A349" s="849">
        <v>14</v>
      </c>
      <c r="B349" s="809" t="s">
        <v>1607</v>
      </c>
      <c r="C349" s="780" t="s">
        <v>2209</v>
      </c>
      <c r="D349" s="780">
        <v>1949</v>
      </c>
      <c r="E349" s="781" t="s">
        <v>422</v>
      </c>
      <c r="F349" s="804">
        <v>1</v>
      </c>
      <c r="G349" s="805">
        <v>1</v>
      </c>
      <c r="H349" s="806">
        <v>83200</v>
      </c>
      <c r="I349" s="807"/>
      <c r="J349" s="807"/>
      <c r="K349" s="807">
        <v>95625</v>
      </c>
      <c r="L349" s="807">
        <f t="shared" ref="L349:L358" si="301">+I349+J349+K349</f>
        <v>95625</v>
      </c>
      <c r="M349" s="806">
        <f t="shared" si="282"/>
        <v>1147500</v>
      </c>
      <c r="N349" s="613">
        <v>1</v>
      </c>
      <c r="O349" s="610">
        <v>1</v>
      </c>
      <c r="P349" s="464">
        <f t="shared" si="283"/>
        <v>83200</v>
      </c>
      <c r="Q349" s="465">
        <f t="shared" si="284"/>
        <v>0</v>
      </c>
      <c r="R349" s="465">
        <f t="shared" si="285"/>
        <v>0</v>
      </c>
      <c r="S349" s="465">
        <f t="shared" si="286"/>
        <v>95625</v>
      </c>
      <c r="T349" s="464">
        <f t="shared" si="287"/>
        <v>95625</v>
      </c>
      <c r="U349" s="464">
        <f t="shared" si="298"/>
        <v>1147500</v>
      </c>
      <c r="V349" s="613">
        <v>1</v>
      </c>
      <c r="W349" s="610">
        <v>1</v>
      </c>
      <c r="X349" s="464">
        <f t="shared" si="288"/>
        <v>83200</v>
      </c>
      <c r="Y349" s="465">
        <f t="shared" si="289"/>
        <v>0</v>
      </c>
      <c r="Z349" s="465">
        <f t="shared" si="290"/>
        <v>0</v>
      </c>
      <c r="AA349" s="465">
        <f t="shared" si="291"/>
        <v>95625</v>
      </c>
      <c r="AB349" s="464">
        <f t="shared" si="292"/>
        <v>95625</v>
      </c>
      <c r="AC349" s="464">
        <f t="shared" si="299"/>
        <v>1147500</v>
      </c>
      <c r="AD349" s="613">
        <v>1</v>
      </c>
      <c r="AE349" s="610">
        <v>1</v>
      </c>
      <c r="AF349" s="464">
        <f t="shared" si="293"/>
        <v>83200</v>
      </c>
      <c r="AG349" s="465">
        <f t="shared" si="294"/>
        <v>0</v>
      </c>
      <c r="AH349" s="465">
        <f t="shared" si="295"/>
        <v>0</v>
      </c>
      <c r="AI349" s="465">
        <f t="shared" si="296"/>
        <v>95625</v>
      </c>
      <c r="AJ349" s="464">
        <f t="shared" si="297"/>
        <v>95625</v>
      </c>
      <c r="AK349" s="464">
        <f t="shared" si="300"/>
        <v>1147500</v>
      </c>
    </row>
    <row r="350" spans="1:37" ht="17.25">
      <c r="A350" s="849">
        <v>15</v>
      </c>
      <c r="B350" s="809" t="s">
        <v>2505</v>
      </c>
      <c r="C350" s="780" t="s">
        <v>2209</v>
      </c>
      <c r="D350" s="780">
        <v>1967</v>
      </c>
      <c r="E350" s="781" t="s">
        <v>422</v>
      </c>
      <c r="F350" s="804">
        <v>1</v>
      </c>
      <c r="G350" s="805">
        <v>1</v>
      </c>
      <c r="H350" s="806">
        <v>83200</v>
      </c>
      <c r="I350" s="807"/>
      <c r="J350" s="807"/>
      <c r="K350" s="807">
        <v>95625</v>
      </c>
      <c r="L350" s="807">
        <f t="shared" si="301"/>
        <v>95625</v>
      </c>
      <c r="M350" s="806">
        <f t="shared" si="282"/>
        <v>1147500</v>
      </c>
      <c r="N350" s="613">
        <v>1</v>
      </c>
      <c r="O350" s="610">
        <v>1</v>
      </c>
      <c r="P350" s="464">
        <f t="shared" si="283"/>
        <v>83200</v>
      </c>
      <c r="Q350" s="465">
        <f t="shared" si="284"/>
        <v>0</v>
      </c>
      <c r="R350" s="465">
        <f t="shared" si="285"/>
        <v>0</v>
      </c>
      <c r="S350" s="465">
        <f t="shared" si="286"/>
        <v>95625</v>
      </c>
      <c r="T350" s="464">
        <f t="shared" si="287"/>
        <v>95625</v>
      </c>
      <c r="U350" s="464">
        <f t="shared" si="298"/>
        <v>1147500</v>
      </c>
      <c r="V350" s="613">
        <v>1</v>
      </c>
      <c r="W350" s="610">
        <v>1</v>
      </c>
      <c r="X350" s="464">
        <f t="shared" si="288"/>
        <v>83200</v>
      </c>
      <c r="Y350" s="465">
        <f t="shared" si="289"/>
        <v>0</v>
      </c>
      <c r="Z350" s="465">
        <f t="shared" si="290"/>
        <v>0</v>
      </c>
      <c r="AA350" s="465">
        <f t="shared" si="291"/>
        <v>95625</v>
      </c>
      <c r="AB350" s="464">
        <f t="shared" si="292"/>
        <v>95625</v>
      </c>
      <c r="AC350" s="464">
        <f t="shared" si="299"/>
        <v>1147500</v>
      </c>
      <c r="AD350" s="613">
        <v>1</v>
      </c>
      <c r="AE350" s="610">
        <v>1</v>
      </c>
      <c r="AF350" s="464">
        <f t="shared" si="293"/>
        <v>83200</v>
      </c>
      <c r="AG350" s="465">
        <f t="shared" si="294"/>
        <v>0</v>
      </c>
      <c r="AH350" s="465">
        <f t="shared" si="295"/>
        <v>0</v>
      </c>
      <c r="AI350" s="465">
        <f t="shared" si="296"/>
        <v>95625</v>
      </c>
      <c r="AJ350" s="464">
        <f t="shared" si="297"/>
        <v>95625</v>
      </c>
      <c r="AK350" s="464">
        <f t="shared" si="300"/>
        <v>1147500</v>
      </c>
    </row>
    <row r="351" spans="1:37" ht="17.25">
      <c r="A351" s="849">
        <v>16</v>
      </c>
      <c r="B351" s="809" t="s">
        <v>2506</v>
      </c>
      <c r="C351" s="780" t="s">
        <v>2209</v>
      </c>
      <c r="D351" s="780">
        <v>1961</v>
      </c>
      <c r="E351" s="781" t="s">
        <v>422</v>
      </c>
      <c r="F351" s="804">
        <v>1</v>
      </c>
      <c r="G351" s="805">
        <v>1</v>
      </c>
      <c r="H351" s="806">
        <v>83200</v>
      </c>
      <c r="I351" s="807"/>
      <c r="J351" s="807"/>
      <c r="K351" s="807">
        <v>95625</v>
      </c>
      <c r="L351" s="807">
        <f t="shared" si="301"/>
        <v>95625</v>
      </c>
      <c r="M351" s="806">
        <f t="shared" si="282"/>
        <v>1147500</v>
      </c>
      <c r="N351" s="613">
        <v>1</v>
      </c>
      <c r="O351" s="610">
        <v>1</v>
      </c>
      <c r="P351" s="464">
        <f t="shared" si="283"/>
        <v>83200</v>
      </c>
      <c r="Q351" s="465">
        <f t="shared" si="284"/>
        <v>0</v>
      </c>
      <c r="R351" s="465">
        <f t="shared" si="285"/>
        <v>0</v>
      </c>
      <c r="S351" s="465">
        <f t="shared" si="286"/>
        <v>95625</v>
      </c>
      <c r="T351" s="464">
        <f t="shared" si="287"/>
        <v>95625</v>
      </c>
      <c r="U351" s="464">
        <f t="shared" si="298"/>
        <v>1147500</v>
      </c>
      <c r="V351" s="613">
        <v>1</v>
      </c>
      <c r="W351" s="610">
        <v>1</v>
      </c>
      <c r="X351" s="464">
        <f t="shared" si="288"/>
        <v>83200</v>
      </c>
      <c r="Y351" s="465">
        <f t="shared" si="289"/>
        <v>0</v>
      </c>
      <c r="Z351" s="465">
        <f t="shared" si="290"/>
        <v>0</v>
      </c>
      <c r="AA351" s="465">
        <f t="shared" si="291"/>
        <v>95625</v>
      </c>
      <c r="AB351" s="464">
        <f t="shared" si="292"/>
        <v>95625</v>
      </c>
      <c r="AC351" s="464">
        <f t="shared" si="299"/>
        <v>1147500</v>
      </c>
      <c r="AD351" s="613">
        <v>1</v>
      </c>
      <c r="AE351" s="610">
        <v>1</v>
      </c>
      <c r="AF351" s="464">
        <f t="shared" si="293"/>
        <v>83200</v>
      </c>
      <c r="AG351" s="465">
        <f t="shared" si="294"/>
        <v>0</v>
      </c>
      <c r="AH351" s="465">
        <f t="shared" si="295"/>
        <v>0</v>
      </c>
      <c r="AI351" s="465">
        <f t="shared" si="296"/>
        <v>95625</v>
      </c>
      <c r="AJ351" s="464">
        <f t="shared" si="297"/>
        <v>95625</v>
      </c>
      <c r="AK351" s="464">
        <f t="shared" si="300"/>
        <v>1147500</v>
      </c>
    </row>
    <row r="352" spans="1:37" ht="17.25">
      <c r="A352" s="849">
        <v>17</v>
      </c>
      <c r="B352" s="809" t="s">
        <v>2405</v>
      </c>
      <c r="C352" s="780" t="s">
        <v>2209</v>
      </c>
      <c r="D352" s="780">
        <v>1962</v>
      </c>
      <c r="E352" s="781" t="s">
        <v>422</v>
      </c>
      <c r="F352" s="804">
        <v>1</v>
      </c>
      <c r="G352" s="805">
        <v>1</v>
      </c>
      <c r="H352" s="806">
        <v>83200</v>
      </c>
      <c r="I352" s="807"/>
      <c r="J352" s="807"/>
      <c r="K352" s="807">
        <v>95625</v>
      </c>
      <c r="L352" s="807">
        <f t="shared" si="301"/>
        <v>95625</v>
      </c>
      <c r="M352" s="806">
        <f t="shared" si="282"/>
        <v>1147500</v>
      </c>
      <c r="N352" s="613">
        <v>1</v>
      </c>
      <c r="O352" s="610">
        <v>1</v>
      </c>
      <c r="P352" s="464">
        <f t="shared" si="283"/>
        <v>83200</v>
      </c>
      <c r="Q352" s="465">
        <f t="shared" si="284"/>
        <v>0</v>
      </c>
      <c r="R352" s="465">
        <f t="shared" si="285"/>
        <v>0</v>
      </c>
      <c r="S352" s="465">
        <f t="shared" si="286"/>
        <v>95625</v>
      </c>
      <c r="T352" s="464">
        <f t="shared" si="287"/>
        <v>95625</v>
      </c>
      <c r="U352" s="464">
        <f t="shared" si="298"/>
        <v>1147500</v>
      </c>
      <c r="V352" s="613">
        <v>1</v>
      </c>
      <c r="W352" s="610">
        <v>1</v>
      </c>
      <c r="X352" s="464">
        <f t="shared" si="288"/>
        <v>83200</v>
      </c>
      <c r="Y352" s="465">
        <f t="shared" si="289"/>
        <v>0</v>
      </c>
      <c r="Z352" s="465">
        <f t="shared" si="290"/>
        <v>0</v>
      </c>
      <c r="AA352" s="465">
        <f t="shared" si="291"/>
        <v>95625</v>
      </c>
      <c r="AB352" s="464">
        <f t="shared" si="292"/>
        <v>95625</v>
      </c>
      <c r="AC352" s="464">
        <f t="shared" si="299"/>
        <v>1147500</v>
      </c>
      <c r="AD352" s="613">
        <v>1</v>
      </c>
      <c r="AE352" s="610">
        <v>1</v>
      </c>
      <c r="AF352" s="464">
        <f t="shared" si="293"/>
        <v>83200</v>
      </c>
      <c r="AG352" s="465">
        <f t="shared" si="294"/>
        <v>0</v>
      </c>
      <c r="AH352" s="465">
        <f t="shared" si="295"/>
        <v>0</v>
      </c>
      <c r="AI352" s="465">
        <f t="shared" si="296"/>
        <v>95625</v>
      </c>
      <c r="AJ352" s="464">
        <f t="shared" si="297"/>
        <v>95625</v>
      </c>
      <c r="AK352" s="464">
        <f t="shared" si="300"/>
        <v>1147500</v>
      </c>
    </row>
    <row r="353" spans="1:37" ht="17.25">
      <c r="A353" s="849">
        <v>18</v>
      </c>
      <c r="B353" s="809" t="s">
        <v>216</v>
      </c>
      <c r="C353" s="780" t="s">
        <v>2209</v>
      </c>
      <c r="D353" s="780">
        <v>1959</v>
      </c>
      <c r="E353" s="781" t="s">
        <v>422</v>
      </c>
      <c r="F353" s="804">
        <v>1</v>
      </c>
      <c r="G353" s="805">
        <v>1</v>
      </c>
      <c r="H353" s="806">
        <v>83200</v>
      </c>
      <c r="I353" s="807"/>
      <c r="J353" s="807"/>
      <c r="K353" s="807">
        <v>95625</v>
      </c>
      <c r="L353" s="807">
        <f t="shared" si="301"/>
        <v>95625</v>
      </c>
      <c r="M353" s="806">
        <f t="shared" si="282"/>
        <v>1147500</v>
      </c>
      <c r="N353" s="613">
        <v>1</v>
      </c>
      <c r="O353" s="610">
        <v>1</v>
      </c>
      <c r="P353" s="464">
        <f t="shared" si="283"/>
        <v>83200</v>
      </c>
      <c r="Q353" s="465">
        <f t="shared" si="284"/>
        <v>0</v>
      </c>
      <c r="R353" s="465">
        <f t="shared" si="285"/>
        <v>0</v>
      </c>
      <c r="S353" s="465">
        <f t="shared" si="286"/>
        <v>95625</v>
      </c>
      <c r="T353" s="464">
        <f t="shared" si="287"/>
        <v>95625</v>
      </c>
      <c r="U353" s="464">
        <f t="shared" si="298"/>
        <v>1147500</v>
      </c>
      <c r="V353" s="613">
        <v>1</v>
      </c>
      <c r="W353" s="610">
        <v>1</v>
      </c>
      <c r="X353" s="464">
        <f t="shared" si="288"/>
        <v>83200</v>
      </c>
      <c r="Y353" s="465">
        <f t="shared" si="289"/>
        <v>0</v>
      </c>
      <c r="Z353" s="465">
        <f t="shared" si="290"/>
        <v>0</v>
      </c>
      <c r="AA353" s="465">
        <f t="shared" si="291"/>
        <v>95625</v>
      </c>
      <c r="AB353" s="464">
        <f t="shared" si="292"/>
        <v>95625</v>
      </c>
      <c r="AC353" s="464">
        <f t="shared" si="299"/>
        <v>1147500</v>
      </c>
      <c r="AD353" s="613">
        <v>1</v>
      </c>
      <c r="AE353" s="610">
        <v>1</v>
      </c>
      <c r="AF353" s="464">
        <f t="shared" si="293"/>
        <v>83200</v>
      </c>
      <c r="AG353" s="465">
        <f t="shared" si="294"/>
        <v>0</v>
      </c>
      <c r="AH353" s="465">
        <f t="shared" si="295"/>
        <v>0</v>
      </c>
      <c r="AI353" s="465">
        <f t="shared" si="296"/>
        <v>95625</v>
      </c>
      <c r="AJ353" s="464">
        <f t="shared" si="297"/>
        <v>95625</v>
      </c>
      <c r="AK353" s="464">
        <f t="shared" si="300"/>
        <v>1147500</v>
      </c>
    </row>
    <row r="354" spans="1:37" ht="17.25">
      <c r="A354" s="849">
        <v>19</v>
      </c>
      <c r="B354" s="809" t="s">
        <v>2507</v>
      </c>
      <c r="C354" s="780" t="s">
        <v>2209</v>
      </c>
      <c r="D354" s="780">
        <v>1979</v>
      </c>
      <c r="E354" s="781" t="s">
        <v>422</v>
      </c>
      <c r="F354" s="804">
        <v>1</v>
      </c>
      <c r="G354" s="805">
        <v>1</v>
      </c>
      <c r="H354" s="806">
        <v>83200</v>
      </c>
      <c r="I354" s="807"/>
      <c r="J354" s="807"/>
      <c r="K354" s="807">
        <v>104000</v>
      </c>
      <c r="L354" s="807">
        <f t="shared" si="301"/>
        <v>104000</v>
      </c>
      <c r="M354" s="806">
        <f t="shared" si="282"/>
        <v>1248000</v>
      </c>
      <c r="N354" s="613">
        <v>1</v>
      </c>
      <c r="O354" s="610">
        <v>1</v>
      </c>
      <c r="P354" s="464">
        <f t="shared" si="283"/>
        <v>83200</v>
      </c>
      <c r="Q354" s="465">
        <f t="shared" si="284"/>
        <v>0</v>
      </c>
      <c r="R354" s="465">
        <f t="shared" si="285"/>
        <v>0</v>
      </c>
      <c r="S354" s="465">
        <f t="shared" si="286"/>
        <v>104000</v>
      </c>
      <c r="T354" s="464">
        <f t="shared" si="287"/>
        <v>104000</v>
      </c>
      <c r="U354" s="464">
        <f t="shared" si="298"/>
        <v>1248000</v>
      </c>
      <c r="V354" s="613">
        <v>1</v>
      </c>
      <c r="W354" s="610">
        <v>1</v>
      </c>
      <c r="X354" s="464">
        <f t="shared" si="288"/>
        <v>83200</v>
      </c>
      <c r="Y354" s="465">
        <f t="shared" si="289"/>
        <v>0</v>
      </c>
      <c r="Z354" s="465">
        <f t="shared" si="290"/>
        <v>0</v>
      </c>
      <c r="AA354" s="465">
        <f t="shared" si="291"/>
        <v>104000</v>
      </c>
      <c r="AB354" s="464">
        <f t="shared" si="292"/>
        <v>104000</v>
      </c>
      <c r="AC354" s="464">
        <f t="shared" si="299"/>
        <v>1248000</v>
      </c>
      <c r="AD354" s="613">
        <v>1</v>
      </c>
      <c r="AE354" s="610">
        <v>1</v>
      </c>
      <c r="AF354" s="464">
        <f t="shared" si="293"/>
        <v>83200</v>
      </c>
      <c r="AG354" s="465">
        <f t="shared" si="294"/>
        <v>0</v>
      </c>
      <c r="AH354" s="465">
        <f t="shared" si="295"/>
        <v>0</v>
      </c>
      <c r="AI354" s="465">
        <f t="shared" si="296"/>
        <v>104000</v>
      </c>
      <c r="AJ354" s="464">
        <f t="shared" si="297"/>
        <v>104000</v>
      </c>
      <c r="AK354" s="464">
        <f t="shared" si="300"/>
        <v>1248000</v>
      </c>
    </row>
    <row r="355" spans="1:37" ht="17.25">
      <c r="A355" s="849">
        <v>20</v>
      </c>
      <c r="B355" s="809" t="s">
        <v>1716</v>
      </c>
      <c r="C355" s="780" t="s">
        <v>2209</v>
      </c>
      <c r="D355" s="780">
        <v>1963</v>
      </c>
      <c r="E355" s="781" t="s">
        <v>422</v>
      </c>
      <c r="F355" s="804">
        <v>1</v>
      </c>
      <c r="G355" s="805">
        <v>1</v>
      </c>
      <c r="H355" s="806">
        <v>83200</v>
      </c>
      <c r="I355" s="807"/>
      <c r="J355" s="807"/>
      <c r="K355" s="807">
        <v>95625</v>
      </c>
      <c r="L355" s="807">
        <f t="shared" si="301"/>
        <v>95625</v>
      </c>
      <c r="M355" s="806">
        <f t="shared" si="282"/>
        <v>1147500</v>
      </c>
      <c r="N355" s="613">
        <v>1</v>
      </c>
      <c r="O355" s="610">
        <v>1</v>
      </c>
      <c r="P355" s="464">
        <f t="shared" si="283"/>
        <v>83200</v>
      </c>
      <c r="Q355" s="465">
        <f t="shared" si="284"/>
        <v>0</v>
      </c>
      <c r="R355" s="465">
        <f t="shared" si="285"/>
        <v>0</v>
      </c>
      <c r="S355" s="465">
        <f t="shared" si="286"/>
        <v>95625</v>
      </c>
      <c r="T355" s="464">
        <f t="shared" si="287"/>
        <v>95625</v>
      </c>
      <c r="U355" s="464">
        <f t="shared" si="298"/>
        <v>1147500</v>
      </c>
      <c r="V355" s="613">
        <v>1</v>
      </c>
      <c r="W355" s="610">
        <v>1</v>
      </c>
      <c r="X355" s="464">
        <f t="shared" si="288"/>
        <v>83200</v>
      </c>
      <c r="Y355" s="465">
        <f t="shared" si="289"/>
        <v>0</v>
      </c>
      <c r="Z355" s="465">
        <f t="shared" si="290"/>
        <v>0</v>
      </c>
      <c r="AA355" s="465">
        <f t="shared" si="291"/>
        <v>95625</v>
      </c>
      <c r="AB355" s="464">
        <f t="shared" si="292"/>
        <v>95625</v>
      </c>
      <c r="AC355" s="464">
        <f t="shared" si="299"/>
        <v>1147500</v>
      </c>
      <c r="AD355" s="613">
        <v>1</v>
      </c>
      <c r="AE355" s="610">
        <v>1</v>
      </c>
      <c r="AF355" s="464">
        <f t="shared" si="293"/>
        <v>83200</v>
      </c>
      <c r="AG355" s="465">
        <f t="shared" si="294"/>
        <v>0</v>
      </c>
      <c r="AH355" s="465">
        <f t="shared" si="295"/>
        <v>0</v>
      </c>
      <c r="AI355" s="465">
        <f t="shared" si="296"/>
        <v>95625</v>
      </c>
      <c r="AJ355" s="464">
        <f t="shared" si="297"/>
        <v>95625</v>
      </c>
      <c r="AK355" s="464">
        <f t="shared" si="300"/>
        <v>1147500</v>
      </c>
    </row>
    <row r="356" spans="1:37" ht="17.25">
      <c r="A356" s="849">
        <v>21</v>
      </c>
      <c r="B356" s="809" t="s">
        <v>2508</v>
      </c>
      <c r="C356" s="780" t="s">
        <v>2209</v>
      </c>
      <c r="D356" s="780">
        <v>1961</v>
      </c>
      <c r="E356" s="781" t="s">
        <v>422</v>
      </c>
      <c r="F356" s="804">
        <v>1</v>
      </c>
      <c r="G356" s="805">
        <v>1</v>
      </c>
      <c r="H356" s="806">
        <v>83200</v>
      </c>
      <c r="I356" s="807"/>
      <c r="J356" s="807"/>
      <c r="K356" s="807">
        <v>95625</v>
      </c>
      <c r="L356" s="807">
        <f t="shared" si="301"/>
        <v>95625</v>
      </c>
      <c r="M356" s="806">
        <f t="shared" si="282"/>
        <v>1147500</v>
      </c>
      <c r="N356" s="613">
        <v>1</v>
      </c>
      <c r="O356" s="610">
        <v>1</v>
      </c>
      <c r="P356" s="464">
        <f t="shared" si="283"/>
        <v>83200</v>
      </c>
      <c r="Q356" s="465">
        <f t="shared" si="284"/>
        <v>0</v>
      </c>
      <c r="R356" s="465">
        <f t="shared" si="285"/>
        <v>0</v>
      </c>
      <c r="S356" s="465">
        <f t="shared" si="286"/>
        <v>95625</v>
      </c>
      <c r="T356" s="464">
        <f t="shared" si="287"/>
        <v>95625</v>
      </c>
      <c r="U356" s="464">
        <f t="shared" si="298"/>
        <v>1147500</v>
      </c>
      <c r="V356" s="613">
        <v>1</v>
      </c>
      <c r="W356" s="610">
        <v>1</v>
      </c>
      <c r="X356" s="464">
        <f t="shared" si="288"/>
        <v>83200</v>
      </c>
      <c r="Y356" s="465">
        <f t="shared" si="289"/>
        <v>0</v>
      </c>
      <c r="Z356" s="465">
        <f t="shared" si="290"/>
        <v>0</v>
      </c>
      <c r="AA356" s="465">
        <f t="shared" si="291"/>
        <v>95625</v>
      </c>
      <c r="AB356" s="464">
        <f t="shared" si="292"/>
        <v>95625</v>
      </c>
      <c r="AC356" s="464">
        <f t="shared" si="299"/>
        <v>1147500</v>
      </c>
      <c r="AD356" s="613">
        <v>1</v>
      </c>
      <c r="AE356" s="610">
        <v>1</v>
      </c>
      <c r="AF356" s="464">
        <f t="shared" si="293"/>
        <v>83200</v>
      </c>
      <c r="AG356" s="465">
        <f t="shared" si="294"/>
        <v>0</v>
      </c>
      <c r="AH356" s="465">
        <f t="shared" si="295"/>
        <v>0</v>
      </c>
      <c r="AI356" s="465">
        <f t="shared" si="296"/>
        <v>95625</v>
      </c>
      <c r="AJ356" s="464">
        <f t="shared" si="297"/>
        <v>95625</v>
      </c>
      <c r="AK356" s="464">
        <f t="shared" si="300"/>
        <v>1147500</v>
      </c>
    </row>
    <row r="357" spans="1:37" ht="17.25">
      <c r="A357" s="849">
        <v>22</v>
      </c>
      <c r="B357" s="809" t="s">
        <v>2509</v>
      </c>
      <c r="C357" s="780" t="s">
        <v>2208</v>
      </c>
      <c r="D357" s="780">
        <v>1986</v>
      </c>
      <c r="E357" s="781" t="s">
        <v>418</v>
      </c>
      <c r="F357" s="804">
        <v>1</v>
      </c>
      <c r="G357" s="805">
        <v>1.2</v>
      </c>
      <c r="H357" s="806">
        <v>83200</v>
      </c>
      <c r="I357" s="807"/>
      <c r="J357" s="807"/>
      <c r="K357" s="810">
        <v>104000</v>
      </c>
      <c r="L357" s="807">
        <f t="shared" si="301"/>
        <v>104000</v>
      </c>
      <c r="M357" s="806">
        <f t="shared" si="282"/>
        <v>1248000</v>
      </c>
      <c r="N357" s="613">
        <v>1</v>
      </c>
      <c r="O357" s="610">
        <v>1.2</v>
      </c>
      <c r="P357" s="464">
        <f t="shared" si="283"/>
        <v>83200</v>
      </c>
      <c r="Q357" s="465">
        <f t="shared" si="284"/>
        <v>0</v>
      </c>
      <c r="R357" s="465">
        <f t="shared" si="285"/>
        <v>0</v>
      </c>
      <c r="S357" s="465">
        <f t="shared" si="286"/>
        <v>104000</v>
      </c>
      <c r="T357" s="464">
        <f t="shared" si="287"/>
        <v>104000</v>
      </c>
      <c r="U357" s="464">
        <f t="shared" si="298"/>
        <v>1248000</v>
      </c>
      <c r="V357" s="613">
        <v>1</v>
      </c>
      <c r="W357" s="610">
        <v>1.2</v>
      </c>
      <c r="X357" s="464">
        <f t="shared" si="288"/>
        <v>83200</v>
      </c>
      <c r="Y357" s="465">
        <f t="shared" si="289"/>
        <v>0</v>
      </c>
      <c r="Z357" s="465">
        <f t="shared" si="290"/>
        <v>0</v>
      </c>
      <c r="AA357" s="465">
        <f t="shared" si="291"/>
        <v>104000</v>
      </c>
      <c r="AB357" s="464">
        <f t="shared" si="292"/>
        <v>104000</v>
      </c>
      <c r="AC357" s="464">
        <f t="shared" si="299"/>
        <v>1248000</v>
      </c>
      <c r="AD357" s="613">
        <v>1</v>
      </c>
      <c r="AE357" s="610">
        <v>1.2</v>
      </c>
      <c r="AF357" s="464">
        <f t="shared" si="293"/>
        <v>83200</v>
      </c>
      <c r="AG357" s="465">
        <f t="shared" si="294"/>
        <v>0</v>
      </c>
      <c r="AH357" s="465">
        <f t="shared" si="295"/>
        <v>0</v>
      </c>
      <c r="AI357" s="465">
        <f t="shared" si="296"/>
        <v>104000</v>
      </c>
      <c r="AJ357" s="464">
        <f t="shared" si="297"/>
        <v>104000</v>
      </c>
      <c r="AK357" s="464">
        <f t="shared" si="300"/>
        <v>1248000</v>
      </c>
    </row>
    <row r="358" spans="1:37" ht="17.25">
      <c r="A358" s="849">
        <v>23</v>
      </c>
      <c r="B358" s="809" t="s">
        <v>2510</v>
      </c>
      <c r="C358" s="780" t="s">
        <v>2208</v>
      </c>
      <c r="D358" s="780">
        <v>1988</v>
      </c>
      <c r="E358" s="781" t="s">
        <v>418</v>
      </c>
      <c r="F358" s="804">
        <v>1</v>
      </c>
      <c r="G358" s="805">
        <v>1.2</v>
      </c>
      <c r="H358" s="806">
        <v>83200</v>
      </c>
      <c r="I358" s="807"/>
      <c r="J358" s="807"/>
      <c r="K358" s="810">
        <v>104000</v>
      </c>
      <c r="L358" s="807">
        <f t="shared" si="301"/>
        <v>104000</v>
      </c>
      <c r="M358" s="806">
        <f t="shared" si="282"/>
        <v>1248000</v>
      </c>
      <c r="N358" s="613">
        <v>1</v>
      </c>
      <c r="O358" s="610">
        <v>1.2</v>
      </c>
      <c r="P358" s="464">
        <f t="shared" si="283"/>
        <v>83200</v>
      </c>
      <c r="Q358" s="465">
        <f t="shared" si="284"/>
        <v>0</v>
      </c>
      <c r="R358" s="465">
        <f t="shared" si="285"/>
        <v>0</v>
      </c>
      <c r="S358" s="465">
        <f t="shared" si="286"/>
        <v>104000</v>
      </c>
      <c r="T358" s="464">
        <f t="shared" si="287"/>
        <v>104000</v>
      </c>
      <c r="U358" s="464">
        <f t="shared" si="298"/>
        <v>1248000</v>
      </c>
      <c r="V358" s="613">
        <v>1</v>
      </c>
      <c r="W358" s="610">
        <v>1.2</v>
      </c>
      <c r="X358" s="464">
        <f t="shared" si="288"/>
        <v>83200</v>
      </c>
      <c r="Y358" s="465">
        <f t="shared" si="289"/>
        <v>0</v>
      </c>
      <c r="Z358" s="465">
        <f t="shared" si="290"/>
        <v>0</v>
      </c>
      <c r="AA358" s="465">
        <f t="shared" si="291"/>
        <v>104000</v>
      </c>
      <c r="AB358" s="464">
        <f t="shared" si="292"/>
        <v>104000</v>
      </c>
      <c r="AC358" s="464">
        <f t="shared" si="299"/>
        <v>1248000</v>
      </c>
      <c r="AD358" s="613">
        <v>1</v>
      </c>
      <c r="AE358" s="610">
        <v>1.2</v>
      </c>
      <c r="AF358" s="464">
        <f t="shared" si="293"/>
        <v>83200</v>
      </c>
      <c r="AG358" s="465">
        <f t="shared" si="294"/>
        <v>0</v>
      </c>
      <c r="AH358" s="465">
        <f t="shared" si="295"/>
        <v>0</v>
      </c>
      <c r="AI358" s="465">
        <f t="shared" si="296"/>
        <v>104000</v>
      </c>
      <c r="AJ358" s="464">
        <f t="shared" si="297"/>
        <v>104000</v>
      </c>
      <c r="AK358" s="464">
        <f t="shared" si="300"/>
        <v>1248000</v>
      </c>
    </row>
    <row r="359" spans="1:37" ht="22.5">
      <c r="A359" s="1007" t="s">
        <v>47</v>
      </c>
      <c r="B359" s="1007"/>
      <c r="C359" s="1007"/>
      <c r="D359" s="1007"/>
      <c r="E359" s="1007"/>
      <c r="F359" s="620">
        <f t="shared" ref="F359:AK359" si="302">SUM(F336:F358)</f>
        <v>23</v>
      </c>
      <c r="G359" s="620">
        <f t="shared" si="302"/>
        <v>27.15</v>
      </c>
      <c r="H359" s="620">
        <f t="shared" si="302"/>
        <v>1913600</v>
      </c>
      <c r="I359" s="620">
        <f t="shared" si="302"/>
        <v>0</v>
      </c>
      <c r="J359" s="620">
        <f t="shared" si="302"/>
        <v>0</v>
      </c>
      <c r="K359" s="620">
        <f t="shared" si="302"/>
        <v>2462225</v>
      </c>
      <c r="L359" s="620">
        <f t="shared" si="302"/>
        <v>2462225</v>
      </c>
      <c r="M359" s="620">
        <f t="shared" si="302"/>
        <v>29546700</v>
      </c>
      <c r="N359" s="620">
        <f t="shared" si="302"/>
        <v>23</v>
      </c>
      <c r="O359" s="620">
        <f t="shared" si="302"/>
        <v>27.15</v>
      </c>
      <c r="P359" s="620">
        <f t="shared" si="302"/>
        <v>1913600</v>
      </c>
      <c r="Q359" s="620">
        <f t="shared" si="302"/>
        <v>0</v>
      </c>
      <c r="R359" s="620">
        <f t="shared" si="302"/>
        <v>0</v>
      </c>
      <c r="S359" s="620">
        <f t="shared" si="302"/>
        <v>2462225</v>
      </c>
      <c r="T359" s="620">
        <f t="shared" si="302"/>
        <v>2462225</v>
      </c>
      <c r="U359" s="620">
        <f t="shared" si="302"/>
        <v>29546700</v>
      </c>
      <c r="V359" s="620">
        <f t="shared" si="302"/>
        <v>23</v>
      </c>
      <c r="W359" s="620">
        <f t="shared" si="302"/>
        <v>27.15</v>
      </c>
      <c r="X359" s="620">
        <f t="shared" si="302"/>
        <v>1913600</v>
      </c>
      <c r="Y359" s="620">
        <f t="shared" si="302"/>
        <v>0</v>
      </c>
      <c r="Z359" s="620">
        <f t="shared" si="302"/>
        <v>0</v>
      </c>
      <c r="AA359" s="620">
        <f t="shared" si="302"/>
        <v>2462225</v>
      </c>
      <c r="AB359" s="620">
        <f t="shared" si="302"/>
        <v>2462225</v>
      </c>
      <c r="AC359" s="620">
        <f t="shared" si="302"/>
        <v>29546700</v>
      </c>
      <c r="AD359" s="620">
        <f t="shared" si="302"/>
        <v>23</v>
      </c>
      <c r="AE359" s="620">
        <f t="shared" si="302"/>
        <v>27.15</v>
      </c>
      <c r="AF359" s="620">
        <f t="shared" si="302"/>
        <v>1913600</v>
      </c>
      <c r="AG359" s="620">
        <f t="shared" si="302"/>
        <v>0</v>
      </c>
      <c r="AH359" s="620">
        <f t="shared" si="302"/>
        <v>0</v>
      </c>
      <c r="AI359" s="620">
        <f t="shared" si="302"/>
        <v>2462225</v>
      </c>
      <c r="AJ359" s="620">
        <f t="shared" si="302"/>
        <v>2462225</v>
      </c>
      <c r="AK359" s="620">
        <f t="shared" si="302"/>
        <v>29546700</v>
      </c>
    </row>
    <row r="362" spans="1:37" s="608" customFormat="1" ht="22.5" customHeight="1">
      <c r="A362" s="1009" t="s">
        <v>576</v>
      </c>
      <c r="B362" s="1010"/>
      <c r="C362" s="1010"/>
      <c r="D362" s="1010"/>
      <c r="E362" s="1011"/>
      <c r="F362" s="1008" t="s">
        <v>1116</v>
      </c>
      <c r="G362" s="1008"/>
      <c r="H362" s="1008"/>
      <c r="I362" s="1008"/>
      <c r="J362" s="1008"/>
      <c r="K362" s="1008"/>
      <c r="L362" s="1008"/>
      <c r="M362" s="1008"/>
      <c r="N362" s="1008" t="s">
        <v>1116</v>
      </c>
      <c r="O362" s="1008"/>
      <c r="P362" s="1008"/>
      <c r="Q362" s="1008"/>
      <c r="R362" s="1008"/>
      <c r="S362" s="1008"/>
      <c r="T362" s="1008"/>
      <c r="U362" s="1008"/>
      <c r="V362" s="1008" t="s">
        <v>1116</v>
      </c>
      <c r="W362" s="1008"/>
      <c r="X362" s="1008"/>
      <c r="Y362" s="1008"/>
      <c r="Z362" s="1008"/>
      <c r="AA362" s="1008"/>
      <c r="AB362" s="1008"/>
      <c r="AC362" s="1008"/>
      <c r="AD362" s="1008" t="s">
        <v>1116</v>
      </c>
      <c r="AE362" s="1008"/>
      <c r="AF362" s="1008"/>
      <c r="AG362" s="1008"/>
      <c r="AH362" s="1008"/>
      <c r="AI362" s="1008"/>
      <c r="AJ362" s="1008"/>
      <c r="AK362" s="1008"/>
    </row>
    <row r="363" spans="1:37" s="608" customFormat="1" ht="24" customHeight="1">
      <c r="A363" s="1012" t="s">
        <v>231</v>
      </c>
      <c r="B363" s="1013"/>
      <c r="C363" s="1013"/>
      <c r="D363" s="1013"/>
      <c r="E363" s="1014"/>
      <c r="F363" s="1006" t="s">
        <v>1367</v>
      </c>
      <c r="G363" s="1006"/>
      <c r="H363" s="1006"/>
      <c r="I363" s="1006"/>
      <c r="J363" s="1006"/>
      <c r="K363" s="1006"/>
      <c r="L363" s="1006"/>
      <c r="M363" s="1006"/>
      <c r="N363" s="1015" t="s">
        <v>1533</v>
      </c>
      <c r="O363" s="1016"/>
      <c r="P363" s="1016"/>
      <c r="Q363" s="1016"/>
      <c r="R363" s="1016"/>
      <c r="S363" s="1016"/>
      <c r="T363" s="1016"/>
      <c r="U363" s="1017"/>
      <c r="V363" s="1006" t="s">
        <v>2167</v>
      </c>
      <c r="W363" s="1006"/>
      <c r="X363" s="1006"/>
      <c r="Y363" s="1006"/>
      <c r="Z363" s="1006"/>
      <c r="AA363" s="1006"/>
      <c r="AB363" s="1006"/>
      <c r="AC363" s="1006"/>
      <c r="AD363" s="1006" t="s">
        <v>2776</v>
      </c>
      <c r="AE363" s="1006"/>
      <c r="AF363" s="1006"/>
      <c r="AG363" s="1006"/>
      <c r="AH363" s="1006"/>
      <c r="AI363" s="1006"/>
      <c r="AJ363" s="1006"/>
      <c r="AK363" s="1006"/>
    </row>
    <row r="364" spans="1:37" s="608" customFormat="1" ht="82.5" customHeight="1">
      <c r="A364" s="621" t="s">
        <v>10</v>
      </c>
      <c r="B364" s="793" t="s">
        <v>54</v>
      </c>
      <c r="C364" s="793" t="s">
        <v>2184</v>
      </c>
      <c r="D364" s="584" t="s">
        <v>2185</v>
      </c>
      <c r="E364" s="793" t="s">
        <v>55</v>
      </c>
      <c r="F364" s="622" t="s">
        <v>56</v>
      </c>
      <c r="G364" s="622" t="s">
        <v>90</v>
      </c>
      <c r="H364" s="622" t="s">
        <v>62</v>
      </c>
      <c r="I364" s="622" t="s">
        <v>58</v>
      </c>
      <c r="J364" s="622" t="s">
        <v>59</v>
      </c>
      <c r="K364" s="622" t="s">
        <v>626</v>
      </c>
      <c r="L364" s="622" t="s">
        <v>574</v>
      </c>
      <c r="M364" s="623" t="s">
        <v>1374</v>
      </c>
      <c r="N364" s="622" t="s">
        <v>56</v>
      </c>
      <c r="O364" s="622" t="s">
        <v>90</v>
      </c>
      <c r="P364" s="622" t="s">
        <v>62</v>
      </c>
      <c r="Q364" s="622" t="s">
        <v>58</v>
      </c>
      <c r="R364" s="622" t="s">
        <v>59</v>
      </c>
      <c r="S364" s="622" t="s">
        <v>626</v>
      </c>
      <c r="T364" s="622" t="s">
        <v>574</v>
      </c>
      <c r="U364" s="623" t="s">
        <v>1534</v>
      </c>
      <c r="V364" s="622" t="s">
        <v>56</v>
      </c>
      <c r="W364" s="622" t="s">
        <v>90</v>
      </c>
      <c r="X364" s="622" t="s">
        <v>62</v>
      </c>
      <c r="Y364" s="622" t="s">
        <v>58</v>
      </c>
      <c r="Z364" s="622" t="s">
        <v>59</v>
      </c>
      <c r="AA364" s="622" t="s">
        <v>626</v>
      </c>
      <c r="AB364" s="622" t="s">
        <v>574</v>
      </c>
      <c r="AC364" s="623" t="s">
        <v>2173</v>
      </c>
      <c r="AD364" s="622" t="s">
        <v>56</v>
      </c>
      <c r="AE364" s="622" t="s">
        <v>90</v>
      </c>
      <c r="AF364" s="622" t="s">
        <v>62</v>
      </c>
      <c r="AG364" s="622" t="s">
        <v>58</v>
      </c>
      <c r="AH364" s="622" t="s">
        <v>59</v>
      </c>
      <c r="AI364" s="622" t="s">
        <v>626</v>
      </c>
      <c r="AJ364" s="622" t="s">
        <v>574</v>
      </c>
      <c r="AK364" s="623" t="s">
        <v>2782</v>
      </c>
    </row>
    <row r="365" spans="1:37" s="609" customFormat="1" ht="17.25">
      <c r="A365" s="802">
        <v>1</v>
      </c>
      <c r="B365" s="809" t="s">
        <v>2519</v>
      </c>
      <c r="C365" s="780" t="s">
        <v>2187</v>
      </c>
      <c r="D365" s="780">
        <v>1993</v>
      </c>
      <c r="E365" s="781" t="s">
        <v>409</v>
      </c>
      <c r="F365" s="804">
        <v>1</v>
      </c>
      <c r="G365" s="805">
        <v>1.5</v>
      </c>
      <c r="H365" s="806">
        <v>83200</v>
      </c>
      <c r="I365" s="810"/>
      <c r="J365" s="807"/>
      <c r="K365" s="807">
        <f>G365*H365</f>
        <v>124800</v>
      </c>
      <c r="L365" s="806">
        <f t="shared" ref="L365:L375" si="303">+I365+J365+K365</f>
        <v>124800</v>
      </c>
      <c r="M365" s="806">
        <f t="shared" ref="M365:M394" si="304">+L365*12</f>
        <v>1497600</v>
      </c>
      <c r="N365" s="613">
        <v>1</v>
      </c>
      <c r="O365" s="610">
        <v>1.5</v>
      </c>
      <c r="P365" s="464">
        <f t="shared" ref="P365:P394" si="305">+H365</f>
        <v>83200</v>
      </c>
      <c r="Q365" s="465">
        <f t="shared" ref="Q365:Q394" si="306">+I365</f>
        <v>0</v>
      </c>
      <c r="R365" s="465">
        <f t="shared" ref="R365:R394" si="307">+J365</f>
        <v>0</v>
      </c>
      <c r="S365" s="465">
        <f t="shared" ref="S365:S394" si="308">+K365</f>
        <v>124800</v>
      </c>
      <c r="T365" s="464">
        <f t="shared" ref="T365:T394" si="309">+Q365+R365+S365</f>
        <v>124800</v>
      </c>
      <c r="U365" s="464">
        <f t="shared" ref="U365:U394" si="310">+T365*12</f>
        <v>1497600</v>
      </c>
      <c r="V365" s="613">
        <v>1</v>
      </c>
      <c r="W365" s="610">
        <v>1.5</v>
      </c>
      <c r="X365" s="464">
        <f t="shared" ref="X365:X394" si="311">+P365</f>
        <v>83200</v>
      </c>
      <c r="Y365" s="465">
        <f t="shared" ref="Y365:Y394" si="312">+Q365</f>
        <v>0</v>
      </c>
      <c r="Z365" s="465">
        <f t="shared" ref="Z365:Z394" si="313">+R365</f>
        <v>0</v>
      </c>
      <c r="AA365" s="465">
        <f t="shared" ref="AA365:AA394" si="314">+S365</f>
        <v>124800</v>
      </c>
      <c r="AB365" s="464">
        <f t="shared" ref="AB365:AB394" si="315">+Y365+Z365+AA365</f>
        <v>124800</v>
      </c>
      <c r="AC365" s="464">
        <f t="shared" ref="AC365:AC394" si="316">+AB365*12</f>
        <v>1497600</v>
      </c>
      <c r="AD365" s="613">
        <v>1</v>
      </c>
      <c r="AE365" s="610">
        <v>1.5</v>
      </c>
      <c r="AF365" s="464">
        <f t="shared" ref="AF365:AF394" si="317">+X365</f>
        <v>83200</v>
      </c>
      <c r="AG365" s="465">
        <f t="shared" ref="AG365:AG394" si="318">+Y365</f>
        <v>0</v>
      </c>
      <c r="AH365" s="465">
        <f t="shared" ref="AH365:AH394" si="319">+Z365</f>
        <v>0</v>
      </c>
      <c r="AI365" s="465">
        <f t="shared" ref="AI365:AI394" si="320">+AA365</f>
        <v>124800</v>
      </c>
      <c r="AJ365" s="464">
        <f t="shared" ref="AJ365:AJ394" si="321">+AG365+AH365+AI365</f>
        <v>124800</v>
      </c>
      <c r="AK365" s="464">
        <f t="shared" ref="AK365:AK394" si="322">+AJ365*12</f>
        <v>1497600</v>
      </c>
    </row>
    <row r="366" spans="1:37" ht="17.25">
      <c r="A366" s="802">
        <v>2</v>
      </c>
      <c r="B366" s="809" t="s">
        <v>2520</v>
      </c>
      <c r="C366" s="771" t="s">
        <v>2186</v>
      </c>
      <c r="D366" s="771">
        <v>1968</v>
      </c>
      <c r="E366" s="809" t="s">
        <v>427</v>
      </c>
      <c r="F366" s="804">
        <v>1</v>
      </c>
      <c r="G366" s="805">
        <v>1</v>
      </c>
      <c r="H366" s="806">
        <v>83200</v>
      </c>
      <c r="I366" s="810"/>
      <c r="J366" s="807"/>
      <c r="K366" s="807">
        <v>95625</v>
      </c>
      <c r="L366" s="806">
        <f t="shared" si="303"/>
        <v>95625</v>
      </c>
      <c r="M366" s="806">
        <f t="shared" si="304"/>
        <v>1147500</v>
      </c>
      <c r="N366" s="613">
        <v>1</v>
      </c>
      <c r="O366" s="610">
        <v>1</v>
      </c>
      <c r="P366" s="464">
        <f t="shared" si="305"/>
        <v>83200</v>
      </c>
      <c r="Q366" s="465">
        <f t="shared" si="306"/>
        <v>0</v>
      </c>
      <c r="R366" s="465">
        <f t="shared" si="307"/>
        <v>0</v>
      </c>
      <c r="S366" s="465">
        <f t="shared" si="308"/>
        <v>95625</v>
      </c>
      <c r="T366" s="464">
        <f t="shared" si="309"/>
        <v>95625</v>
      </c>
      <c r="U366" s="464">
        <f t="shared" si="310"/>
        <v>1147500</v>
      </c>
      <c r="V366" s="613">
        <v>1</v>
      </c>
      <c r="W366" s="610">
        <v>1</v>
      </c>
      <c r="X366" s="464">
        <f t="shared" si="311"/>
        <v>83200</v>
      </c>
      <c r="Y366" s="465">
        <f t="shared" si="312"/>
        <v>0</v>
      </c>
      <c r="Z366" s="465">
        <f t="shared" si="313"/>
        <v>0</v>
      </c>
      <c r="AA366" s="465">
        <f t="shared" si="314"/>
        <v>95625</v>
      </c>
      <c r="AB366" s="464">
        <f t="shared" si="315"/>
        <v>95625</v>
      </c>
      <c r="AC366" s="464">
        <f t="shared" si="316"/>
        <v>1147500</v>
      </c>
      <c r="AD366" s="613">
        <v>1</v>
      </c>
      <c r="AE366" s="610">
        <v>1</v>
      </c>
      <c r="AF366" s="464">
        <f t="shared" si="317"/>
        <v>83200</v>
      </c>
      <c r="AG366" s="465">
        <f t="shared" si="318"/>
        <v>0</v>
      </c>
      <c r="AH366" s="465">
        <f t="shared" si="319"/>
        <v>0</v>
      </c>
      <c r="AI366" s="465">
        <f t="shared" si="320"/>
        <v>95625</v>
      </c>
      <c r="AJ366" s="464">
        <f t="shared" si="321"/>
        <v>95625</v>
      </c>
      <c r="AK366" s="464">
        <f t="shared" si="322"/>
        <v>1147500</v>
      </c>
    </row>
    <row r="367" spans="1:37" ht="17.25">
      <c r="A367" s="802">
        <v>3</v>
      </c>
      <c r="B367" s="809" t="s">
        <v>2521</v>
      </c>
      <c r="C367" s="771" t="s">
        <v>2186</v>
      </c>
      <c r="D367" s="771">
        <v>1960</v>
      </c>
      <c r="E367" s="809" t="s">
        <v>427</v>
      </c>
      <c r="F367" s="804">
        <v>1</v>
      </c>
      <c r="G367" s="805">
        <v>1</v>
      </c>
      <c r="H367" s="806">
        <v>83200</v>
      </c>
      <c r="I367" s="810"/>
      <c r="J367" s="807"/>
      <c r="K367" s="807">
        <v>95625</v>
      </c>
      <c r="L367" s="806">
        <f t="shared" si="303"/>
        <v>95625</v>
      </c>
      <c r="M367" s="806">
        <f t="shared" si="304"/>
        <v>1147500</v>
      </c>
      <c r="N367" s="613">
        <v>1</v>
      </c>
      <c r="O367" s="610">
        <v>1</v>
      </c>
      <c r="P367" s="464">
        <f t="shared" si="305"/>
        <v>83200</v>
      </c>
      <c r="Q367" s="465">
        <f t="shared" si="306"/>
        <v>0</v>
      </c>
      <c r="R367" s="465">
        <f t="shared" si="307"/>
        <v>0</v>
      </c>
      <c r="S367" s="465">
        <f t="shared" si="308"/>
        <v>95625</v>
      </c>
      <c r="T367" s="464">
        <f t="shared" si="309"/>
        <v>95625</v>
      </c>
      <c r="U367" s="464">
        <f t="shared" si="310"/>
        <v>1147500</v>
      </c>
      <c r="V367" s="613">
        <v>1</v>
      </c>
      <c r="W367" s="610">
        <v>1</v>
      </c>
      <c r="X367" s="464">
        <f t="shared" si="311"/>
        <v>83200</v>
      </c>
      <c r="Y367" s="465">
        <f t="shared" si="312"/>
        <v>0</v>
      </c>
      <c r="Z367" s="465">
        <f t="shared" si="313"/>
        <v>0</v>
      </c>
      <c r="AA367" s="465">
        <f t="shared" si="314"/>
        <v>95625</v>
      </c>
      <c r="AB367" s="464">
        <f t="shared" si="315"/>
        <v>95625</v>
      </c>
      <c r="AC367" s="464">
        <f t="shared" si="316"/>
        <v>1147500</v>
      </c>
      <c r="AD367" s="613">
        <v>1</v>
      </c>
      <c r="AE367" s="610">
        <v>1</v>
      </c>
      <c r="AF367" s="464">
        <f t="shared" si="317"/>
        <v>83200</v>
      </c>
      <c r="AG367" s="465">
        <f t="shared" si="318"/>
        <v>0</v>
      </c>
      <c r="AH367" s="465">
        <f t="shared" si="319"/>
        <v>0</v>
      </c>
      <c r="AI367" s="465">
        <f t="shared" si="320"/>
        <v>95625</v>
      </c>
      <c r="AJ367" s="464">
        <f t="shared" si="321"/>
        <v>95625</v>
      </c>
      <c r="AK367" s="464">
        <f t="shared" si="322"/>
        <v>1147500</v>
      </c>
    </row>
    <row r="368" spans="1:37" ht="17.25">
      <c r="A368" s="802">
        <v>4</v>
      </c>
      <c r="B368" s="809" t="s">
        <v>2522</v>
      </c>
      <c r="C368" s="771" t="s">
        <v>2186</v>
      </c>
      <c r="D368" s="771">
        <v>1956</v>
      </c>
      <c r="E368" s="809" t="s">
        <v>427</v>
      </c>
      <c r="F368" s="804">
        <v>1</v>
      </c>
      <c r="G368" s="805">
        <v>1</v>
      </c>
      <c r="H368" s="806">
        <v>83200</v>
      </c>
      <c r="I368" s="810"/>
      <c r="J368" s="807"/>
      <c r="K368" s="807">
        <v>95625</v>
      </c>
      <c r="L368" s="806">
        <f t="shared" si="303"/>
        <v>95625</v>
      </c>
      <c r="M368" s="806">
        <f t="shared" si="304"/>
        <v>1147500</v>
      </c>
      <c r="N368" s="613">
        <v>1</v>
      </c>
      <c r="O368" s="610">
        <v>1</v>
      </c>
      <c r="P368" s="464">
        <f t="shared" si="305"/>
        <v>83200</v>
      </c>
      <c r="Q368" s="465">
        <f t="shared" si="306"/>
        <v>0</v>
      </c>
      <c r="R368" s="465">
        <f t="shared" si="307"/>
        <v>0</v>
      </c>
      <c r="S368" s="465">
        <f t="shared" si="308"/>
        <v>95625</v>
      </c>
      <c r="T368" s="464">
        <f t="shared" si="309"/>
        <v>95625</v>
      </c>
      <c r="U368" s="464">
        <f t="shared" si="310"/>
        <v>1147500</v>
      </c>
      <c r="V368" s="613">
        <v>1</v>
      </c>
      <c r="W368" s="610">
        <v>1</v>
      </c>
      <c r="X368" s="464">
        <f t="shared" si="311"/>
        <v>83200</v>
      </c>
      <c r="Y368" s="465">
        <f t="shared" si="312"/>
        <v>0</v>
      </c>
      <c r="Z368" s="465">
        <f t="shared" si="313"/>
        <v>0</v>
      </c>
      <c r="AA368" s="465">
        <f t="shared" si="314"/>
        <v>95625</v>
      </c>
      <c r="AB368" s="464">
        <f t="shared" si="315"/>
        <v>95625</v>
      </c>
      <c r="AC368" s="464">
        <f t="shared" si="316"/>
        <v>1147500</v>
      </c>
      <c r="AD368" s="613">
        <v>1</v>
      </c>
      <c r="AE368" s="610">
        <v>1</v>
      </c>
      <c r="AF368" s="464">
        <f t="shared" si="317"/>
        <v>83200</v>
      </c>
      <c r="AG368" s="465">
        <f t="shared" si="318"/>
        <v>0</v>
      </c>
      <c r="AH368" s="465">
        <f t="shared" si="319"/>
        <v>0</v>
      </c>
      <c r="AI368" s="465">
        <f t="shared" si="320"/>
        <v>95625</v>
      </c>
      <c r="AJ368" s="464">
        <f t="shared" si="321"/>
        <v>95625</v>
      </c>
      <c r="AK368" s="464">
        <f t="shared" si="322"/>
        <v>1147500</v>
      </c>
    </row>
    <row r="369" spans="1:37" ht="17.25">
      <c r="A369" s="802">
        <v>5</v>
      </c>
      <c r="B369" s="809" t="s">
        <v>2523</v>
      </c>
      <c r="C369" s="771" t="s">
        <v>2186</v>
      </c>
      <c r="D369" s="771">
        <v>1963</v>
      </c>
      <c r="E369" s="809" t="s">
        <v>427</v>
      </c>
      <c r="F369" s="804">
        <v>1</v>
      </c>
      <c r="G369" s="805">
        <v>1</v>
      </c>
      <c r="H369" s="806">
        <v>83200</v>
      </c>
      <c r="I369" s="810"/>
      <c r="J369" s="807"/>
      <c r="K369" s="807">
        <v>95625</v>
      </c>
      <c r="L369" s="806">
        <f t="shared" si="303"/>
        <v>95625</v>
      </c>
      <c r="M369" s="806">
        <f t="shared" si="304"/>
        <v>1147500</v>
      </c>
      <c r="N369" s="613">
        <v>1</v>
      </c>
      <c r="O369" s="610">
        <v>1</v>
      </c>
      <c r="P369" s="464">
        <f t="shared" si="305"/>
        <v>83200</v>
      </c>
      <c r="Q369" s="465">
        <f t="shared" si="306"/>
        <v>0</v>
      </c>
      <c r="R369" s="465">
        <f t="shared" si="307"/>
        <v>0</v>
      </c>
      <c r="S369" s="465">
        <f t="shared" si="308"/>
        <v>95625</v>
      </c>
      <c r="T369" s="464">
        <f t="shared" si="309"/>
        <v>95625</v>
      </c>
      <c r="U369" s="464">
        <f t="shared" si="310"/>
        <v>1147500</v>
      </c>
      <c r="V369" s="613">
        <v>1</v>
      </c>
      <c r="W369" s="610">
        <v>1</v>
      </c>
      <c r="X369" s="464">
        <f t="shared" si="311"/>
        <v>83200</v>
      </c>
      <c r="Y369" s="465">
        <f t="shared" si="312"/>
        <v>0</v>
      </c>
      <c r="Z369" s="465">
        <f t="shared" si="313"/>
        <v>0</v>
      </c>
      <c r="AA369" s="465">
        <f t="shared" si="314"/>
        <v>95625</v>
      </c>
      <c r="AB369" s="464">
        <f t="shared" si="315"/>
        <v>95625</v>
      </c>
      <c r="AC369" s="464">
        <f t="shared" si="316"/>
        <v>1147500</v>
      </c>
      <c r="AD369" s="613">
        <v>1</v>
      </c>
      <c r="AE369" s="610">
        <v>1</v>
      </c>
      <c r="AF369" s="464">
        <f t="shared" si="317"/>
        <v>83200</v>
      </c>
      <c r="AG369" s="465">
        <f t="shared" si="318"/>
        <v>0</v>
      </c>
      <c r="AH369" s="465">
        <f t="shared" si="319"/>
        <v>0</v>
      </c>
      <c r="AI369" s="465">
        <f t="shared" si="320"/>
        <v>95625</v>
      </c>
      <c r="AJ369" s="464">
        <f t="shared" si="321"/>
        <v>95625</v>
      </c>
      <c r="AK369" s="464">
        <f t="shared" si="322"/>
        <v>1147500</v>
      </c>
    </row>
    <row r="370" spans="1:37" ht="17.25">
      <c r="A370" s="802">
        <v>6</v>
      </c>
      <c r="B370" s="809" t="s">
        <v>70</v>
      </c>
      <c r="C370" s="771"/>
      <c r="D370" s="771"/>
      <c r="E370" s="809" t="s">
        <v>427</v>
      </c>
      <c r="F370" s="804">
        <v>1</v>
      </c>
      <c r="G370" s="805">
        <v>1</v>
      </c>
      <c r="H370" s="806">
        <v>83200</v>
      </c>
      <c r="I370" s="810"/>
      <c r="J370" s="807"/>
      <c r="K370" s="807">
        <v>104000</v>
      </c>
      <c r="L370" s="806">
        <f t="shared" si="303"/>
        <v>104000</v>
      </c>
      <c r="M370" s="806">
        <f t="shared" si="304"/>
        <v>1248000</v>
      </c>
      <c r="N370" s="613">
        <v>1</v>
      </c>
      <c r="O370" s="610">
        <v>1</v>
      </c>
      <c r="P370" s="464">
        <f t="shared" si="305"/>
        <v>83200</v>
      </c>
      <c r="Q370" s="465">
        <f t="shared" si="306"/>
        <v>0</v>
      </c>
      <c r="R370" s="465">
        <f t="shared" si="307"/>
        <v>0</v>
      </c>
      <c r="S370" s="465">
        <f t="shared" si="308"/>
        <v>104000</v>
      </c>
      <c r="T370" s="464">
        <f t="shared" si="309"/>
        <v>104000</v>
      </c>
      <c r="U370" s="464">
        <f t="shared" si="310"/>
        <v>1248000</v>
      </c>
      <c r="V370" s="613">
        <v>1</v>
      </c>
      <c r="W370" s="610">
        <v>1</v>
      </c>
      <c r="X370" s="464">
        <f t="shared" si="311"/>
        <v>83200</v>
      </c>
      <c r="Y370" s="465">
        <f t="shared" si="312"/>
        <v>0</v>
      </c>
      <c r="Z370" s="465">
        <f t="shared" si="313"/>
        <v>0</v>
      </c>
      <c r="AA370" s="465">
        <f t="shared" si="314"/>
        <v>104000</v>
      </c>
      <c r="AB370" s="464">
        <f t="shared" si="315"/>
        <v>104000</v>
      </c>
      <c r="AC370" s="464">
        <f t="shared" si="316"/>
        <v>1248000</v>
      </c>
      <c r="AD370" s="613">
        <v>1</v>
      </c>
      <c r="AE370" s="610">
        <v>1</v>
      </c>
      <c r="AF370" s="464">
        <f t="shared" si="317"/>
        <v>83200</v>
      </c>
      <c r="AG370" s="465">
        <f t="shared" si="318"/>
        <v>0</v>
      </c>
      <c r="AH370" s="465">
        <f t="shared" si="319"/>
        <v>0</v>
      </c>
      <c r="AI370" s="465">
        <f t="shared" si="320"/>
        <v>104000</v>
      </c>
      <c r="AJ370" s="464">
        <f t="shared" si="321"/>
        <v>104000</v>
      </c>
      <c r="AK370" s="464">
        <f t="shared" si="322"/>
        <v>1248000</v>
      </c>
    </row>
    <row r="371" spans="1:37" ht="17.25">
      <c r="A371" s="802">
        <v>7</v>
      </c>
      <c r="B371" s="809" t="s">
        <v>2524</v>
      </c>
      <c r="C371" s="780" t="s">
        <v>2187</v>
      </c>
      <c r="D371" s="780">
        <v>1945</v>
      </c>
      <c r="E371" s="781" t="s">
        <v>407</v>
      </c>
      <c r="F371" s="804">
        <v>1</v>
      </c>
      <c r="G371" s="805">
        <v>1.5</v>
      </c>
      <c r="H371" s="806">
        <v>83200</v>
      </c>
      <c r="I371" s="810"/>
      <c r="J371" s="807"/>
      <c r="K371" s="807">
        <f>G371*H371</f>
        <v>124800</v>
      </c>
      <c r="L371" s="806">
        <f t="shared" si="303"/>
        <v>124800</v>
      </c>
      <c r="M371" s="806">
        <f t="shared" si="304"/>
        <v>1497600</v>
      </c>
      <c r="N371" s="613">
        <v>1</v>
      </c>
      <c r="O371" s="610">
        <v>1.5</v>
      </c>
      <c r="P371" s="464">
        <f t="shared" si="305"/>
        <v>83200</v>
      </c>
      <c r="Q371" s="465">
        <f t="shared" si="306"/>
        <v>0</v>
      </c>
      <c r="R371" s="465">
        <f t="shared" si="307"/>
        <v>0</v>
      </c>
      <c r="S371" s="465">
        <f t="shared" si="308"/>
        <v>124800</v>
      </c>
      <c r="T371" s="464">
        <f t="shared" si="309"/>
        <v>124800</v>
      </c>
      <c r="U371" s="464">
        <f t="shared" si="310"/>
        <v>1497600</v>
      </c>
      <c r="V371" s="613">
        <v>1</v>
      </c>
      <c r="W371" s="610">
        <v>1.5</v>
      </c>
      <c r="X371" s="464">
        <f t="shared" si="311"/>
        <v>83200</v>
      </c>
      <c r="Y371" s="465">
        <f t="shared" si="312"/>
        <v>0</v>
      </c>
      <c r="Z371" s="465">
        <f t="shared" si="313"/>
        <v>0</v>
      </c>
      <c r="AA371" s="465">
        <f t="shared" si="314"/>
        <v>124800</v>
      </c>
      <c r="AB371" s="464">
        <f t="shared" si="315"/>
        <v>124800</v>
      </c>
      <c r="AC371" s="464">
        <f t="shared" si="316"/>
        <v>1497600</v>
      </c>
      <c r="AD371" s="613">
        <v>1</v>
      </c>
      <c r="AE371" s="610">
        <v>1.5</v>
      </c>
      <c r="AF371" s="464">
        <f t="shared" si="317"/>
        <v>83200</v>
      </c>
      <c r="AG371" s="465">
        <f t="shared" si="318"/>
        <v>0</v>
      </c>
      <c r="AH371" s="465">
        <f t="shared" si="319"/>
        <v>0</v>
      </c>
      <c r="AI371" s="465">
        <f t="shared" si="320"/>
        <v>124800</v>
      </c>
      <c r="AJ371" s="464">
        <f t="shared" si="321"/>
        <v>124800</v>
      </c>
      <c r="AK371" s="464">
        <f t="shared" si="322"/>
        <v>1497600</v>
      </c>
    </row>
    <row r="372" spans="1:37" ht="17.25">
      <c r="A372" s="802">
        <v>8</v>
      </c>
      <c r="B372" s="809" t="s">
        <v>2538</v>
      </c>
      <c r="C372" s="780" t="s">
        <v>2187</v>
      </c>
      <c r="D372" s="780">
        <v>1956</v>
      </c>
      <c r="E372" s="781" t="s">
        <v>407</v>
      </c>
      <c r="F372" s="804">
        <v>1</v>
      </c>
      <c r="G372" s="805">
        <v>1.5</v>
      </c>
      <c r="H372" s="806">
        <v>83200</v>
      </c>
      <c r="I372" s="810"/>
      <c r="J372" s="807"/>
      <c r="K372" s="807">
        <f>G372*H372</f>
        <v>124800</v>
      </c>
      <c r="L372" s="806">
        <f t="shared" si="303"/>
        <v>124800</v>
      </c>
      <c r="M372" s="806">
        <f t="shared" si="304"/>
        <v>1497600</v>
      </c>
      <c r="N372" s="613">
        <v>1</v>
      </c>
      <c r="O372" s="610">
        <v>1.5</v>
      </c>
      <c r="P372" s="464">
        <f t="shared" si="305"/>
        <v>83200</v>
      </c>
      <c r="Q372" s="465">
        <f t="shared" si="306"/>
        <v>0</v>
      </c>
      <c r="R372" s="465">
        <f t="shared" si="307"/>
        <v>0</v>
      </c>
      <c r="S372" s="465">
        <f t="shared" si="308"/>
        <v>124800</v>
      </c>
      <c r="T372" s="464">
        <f t="shared" si="309"/>
        <v>124800</v>
      </c>
      <c r="U372" s="464">
        <f t="shared" si="310"/>
        <v>1497600</v>
      </c>
      <c r="V372" s="613">
        <v>1</v>
      </c>
      <c r="W372" s="610">
        <v>1.5</v>
      </c>
      <c r="X372" s="464">
        <f t="shared" si="311"/>
        <v>83200</v>
      </c>
      <c r="Y372" s="465">
        <f t="shared" si="312"/>
        <v>0</v>
      </c>
      <c r="Z372" s="465">
        <f t="shared" si="313"/>
        <v>0</v>
      </c>
      <c r="AA372" s="465">
        <f t="shared" si="314"/>
        <v>124800</v>
      </c>
      <c r="AB372" s="464">
        <f t="shared" si="315"/>
        <v>124800</v>
      </c>
      <c r="AC372" s="464">
        <f t="shared" si="316"/>
        <v>1497600</v>
      </c>
      <c r="AD372" s="613">
        <v>1</v>
      </c>
      <c r="AE372" s="610">
        <v>1.5</v>
      </c>
      <c r="AF372" s="464">
        <f t="shared" si="317"/>
        <v>83200</v>
      </c>
      <c r="AG372" s="465">
        <f t="shared" si="318"/>
        <v>0</v>
      </c>
      <c r="AH372" s="465">
        <f t="shared" si="319"/>
        <v>0</v>
      </c>
      <c r="AI372" s="465">
        <f t="shared" si="320"/>
        <v>124800</v>
      </c>
      <c r="AJ372" s="464">
        <f t="shared" si="321"/>
        <v>124800</v>
      </c>
      <c r="AK372" s="464">
        <f t="shared" si="322"/>
        <v>1497600</v>
      </c>
    </row>
    <row r="373" spans="1:37" ht="17.25">
      <c r="A373" s="802">
        <v>9</v>
      </c>
      <c r="B373" s="809" t="s">
        <v>2525</v>
      </c>
      <c r="C373" s="780" t="s">
        <v>2187</v>
      </c>
      <c r="D373" s="780">
        <v>1963</v>
      </c>
      <c r="E373" s="781" t="s">
        <v>407</v>
      </c>
      <c r="F373" s="804">
        <v>1</v>
      </c>
      <c r="G373" s="805">
        <v>1.5</v>
      </c>
      <c r="H373" s="806">
        <v>83200</v>
      </c>
      <c r="I373" s="810"/>
      <c r="J373" s="807"/>
      <c r="K373" s="807">
        <f>G373*H373</f>
        <v>124800</v>
      </c>
      <c r="L373" s="806">
        <f t="shared" si="303"/>
        <v>124800</v>
      </c>
      <c r="M373" s="806">
        <f t="shared" si="304"/>
        <v>1497600</v>
      </c>
      <c r="N373" s="613">
        <v>1</v>
      </c>
      <c r="O373" s="610">
        <v>1.5</v>
      </c>
      <c r="P373" s="464">
        <f t="shared" si="305"/>
        <v>83200</v>
      </c>
      <c r="Q373" s="465">
        <f t="shared" si="306"/>
        <v>0</v>
      </c>
      <c r="R373" s="465">
        <f t="shared" si="307"/>
        <v>0</v>
      </c>
      <c r="S373" s="465">
        <f t="shared" si="308"/>
        <v>124800</v>
      </c>
      <c r="T373" s="464">
        <f t="shared" si="309"/>
        <v>124800</v>
      </c>
      <c r="U373" s="464">
        <f t="shared" si="310"/>
        <v>1497600</v>
      </c>
      <c r="V373" s="613">
        <v>1</v>
      </c>
      <c r="W373" s="610">
        <v>1.5</v>
      </c>
      <c r="X373" s="464">
        <f t="shared" si="311"/>
        <v>83200</v>
      </c>
      <c r="Y373" s="465">
        <f t="shared" si="312"/>
        <v>0</v>
      </c>
      <c r="Z373" s="465">
        <f t="shared" si="313"/>
        <v>0</v>
      </c>
      <c r="AA373" s="465">
        <f t="shared" si="314"/>
        <v>124800</v>
      </c>
      <c r="AB373" s="464">
        <f t="shared" si="315"/>
        <v>124800</v>
      </c>
      <c r="AC373" s="464">
        <f t="shared" si="316"/>
        <v>1497600</v>
      </c>
      <c r="AD373" s="613">
        <v>1</v>
      </c>
      <c r="AE373" s="610">
        <v>1.5</v>
      </c>
      <c r="AF373" s="464">
        <f t="shared" si="317"/>
        <v>83200</v>
      </c>
      <c r="AG373" s="465">
        <f t="shared" si="318"/>
        <v>0</v>
      </c>
      <c r="AH373" s="465">
        <f t="shared" si="319"/>
        <v>0</v>
      </c>
      <c r="AI373" s="465">
        <f t="shared" si="320"/>
        <v>124800</v>
      </c>
      <c r="AJ373" s="464">
        <f t="shared" si="321"/>
        <v>124800</v>
      </c>
      <c r="AK373" s="464">
        <f t="shared" si="322"/>
        <v>1497600</v>
      </c>
    </row>
    <row r="374" spans="1:37" ht="17.25">
      <c r="A374" s="802">
        <v>10</v>
      </c>
      <c r="B374" s="809" t="s">
        <v>1717</v>
      </c>
      <c r="C374" s="780" t="s">
        <v>2186</v>
      </c>
      <c r="D374" s="780">
        <v>1955</v>
      </c>
      <c r="E374" s="781" t="s">
        <v>407</v>
      </c>
      <c r="F374" s="804">
        <v>1</v>
      </c>
      <c r="G374" s="805">
        <v>1.5</v>
      </c>
      <c r="H374" s="806">
        <v>83200</v>
      </c>
      <c r="I374" s="810"/>
      <c r="J374" s="807"/>
      <c r="K374" s="807">
        <f>G374*H374</f>
        <v>124800</v>
      </c>
      <c r="L374" s="806">
        <f t="shared" si="303"/>
        <v>124800</v>
      </c>
      <c r="M374" s="806">
        <f t="shared" si="304"/>
        <v>1497600</v>
      </c>
      <c r="N374" s="613">
        <v>1</v>
      </c>
      <c r="O374" s="610">
        <v>1.5</v>
      </c>
      <c r="P374" s="464">
        <f t="shared" si="305"/>
        <v>83200</v>
      </c>
      <c r="Q374" s="465">
        <f t="shared" si="306"/>
        <v>0</v>
      </c>
      <c r="R374" s="465">
        <f t="shared" si="307"/>
        <v>0</v>
      </c>
      <c r="S374" s="465">
        <f t="shared" si="308"/>
        <v>124800</v>
      </c>
      <c r="T374" s="464">
        <f t="shared" si="309"/>
        <v>124800</v>
      </c>
      <c r="U374" s="464">
        <f t="shared" si="310"/>
        <v>1497600</v>
      </c>
      <c r="V374" s="613">
        <v>1</v>
      </c>
      <c r="W374" s="610">
        <v>1.5</v>
      </c>
      <c r="X374" s="464">
        <f t="shared" si="311"/>
        <v>83200</v>
      </c>
      <c r="Y374" s="465">
        <f t="shared" si="312"/>
        <v>0</v>
      </c>
      <c r="Z374" s="465">
        <f t="shared" si="313"/>
        <v>0</v>
      </c>
      <c r="AA374" s="465">
        <f t="shared" si="314"/>
        <v>124800</v>
      </c>
      <c r="AB374" s="464">
        <f t="shared" si="315"/>
        <v>124800</v>
      </c>
      <c r="AC374" s="464">
        <f t="shared" si="316"/>
        <v>1497600</v>
      </c>
      <c r="AD374" s="613">
        <v>1</v>
      </c>
      <c r="AE374" s="610">
        <v>1.5</v>
      </c>
      <c r="AF374" s="464">
        <f t="shared" si="317"/>
        <v>83200</v>
      </c>
      <c r="AG374" s="465">
        <f t="shared" si="318"/>
        <v>0</v>
      </c>
      <c r="AH374" s="465">
        <f t="shared" si="319"/>
        <v>0</v>
      </c>
      <c r="AI374" s="465">
        <f t="shared" si="320"/>
        <v>124800</v>
      </c>
      <c r="AJ374" s="464">
        <f t="shared" si="321"/>
        <v>124800</v>
      </c>
      <c r="AK374" s="464">
        <f t="shared" si="322"/>
        <v>1497600</v>
      </c>
    </row>
    <row r="375" spans="1:37" ht="17.25">
      <c r="A375" s="802">
        <v>11</v>
      </c>
      <c r="B375" s="809" t="s">
        <v>2526</v>
      </c>
      <c r="C375" s="780" t="s">
        <v>2187</v>
      </c>
      <c r="D375" s="780">
        <v>1970</v>
      </c>
      <c r="E375" s="781" t="s">
        <v>407</v>
      </c>
      <c r="F375" s="804">
        <v>1</v>
      </c>
      <c r="G375" s="805">
        <v>1.5</v>
      </c>
      <c r="H375" s="806">
        <v>83200</v>
      </c>
      <c r="I375" s="810"/>
      <c r="J375" s="807"/>
      <c r="K375" s="807">
        <f>G375*H375</f>
        <v>124800</v>
      </c>
      <c r="L375" s="806">
        <f t="shared" si="303"/>
        <v>124800</v>
      </c>
      <c r="M375" s="806">
        <f t="shared" si="304"/>
        <v>1497600</v>
      </c>
      <c r="N375" s="613">
        <v>1</v>
      </c>
      <c r="O375" s="610">
        <v>1.5</v>
      </c>
      <c r="P375" s="464">
        <f t="shared" si="305"/>
        <v>83200</v>
      </c>
      <c r="Q375" s="465">
        <f t="shared" si="306"/>
        <v>0</v>
      </c>
      <c r="R375" s="465">
        <f t="shared" si="307"/>
        <v>0</v>
      </c>
      <c r="S375" s="465">
        <f t="shared" si="308"/>
        <v>124800</v>
      </c>
      <c r="T375" s="464">
        <f t="shared" si="309"/>
        <v>124800</v>
      </c>
      <c r="U375" s="464">
        <f t="shared" si="310"/>
        <v>1497600</v>
      </c>
      <c r="V375" s="613">
        <v>1</v>
      </c>
      <c r="W375" s="610">
        <v>1.5</v>
      </c>
      <c r="X375" s="464">
        <f t="shared" si="311"/>
        <v>83200</v>
      </c>
      <c r="Y375" s="465">
        <f t="shared" si="312"/>
        <v>0</v>
      </c>
      <c r="Z375" s="465">
        <f t="shared" si="313"/>
        <v>0</v>
      </c>
      <c r="AA375" s="465">
        <f t="shared" si="314"/>
        <v>124800</v>
      </c>
      <c r="AB375" s="464">
        <f t="shared" si="315"/>
        <v>124800</v>
      </c>
      <c r="AC375" s="464">
        <f t="shared" si="316"/>
        <v>1497600</v>
      </c>
      <c r="AD375" s="613">
        <v>1</v>
      </c>
      <c r="AE375" s="610">
        <v>1.5</v>
      </c>
      <c r="AF375" s="464">
        <f t="shared" si="317"/>
        <v>83200</v>
      </c>
      <c r="AG375" s="465">
        <f t="shared" si="318"/>
        <v>0</v>
      </c>
      <c r="AH375" s="465">
        <f t="shared" si="319"/>
        <v>0</v>
      </c>
      <c r="AI375" s="465">
        <f t="shared" si="320"/>
        <v>124800</v>
      </c>
      <c r="AJ375" s="464">
        <f t="shared" si="321"/>
        <v>124800</v>
      </c>
      <c r="AK375" s="464">
        <f t="shared" si="322"/>
        <v>1497600</v>
      </c>
    </row>
    <row r="376" spans="1:37" ht="17.25">
      <c r="A376" s="802">
        <v>12</v>
      </c>
      <c r="B376" s="809" t="s">
        <v>2527</v>
      </c>
      <c r="C376" s="780" t="s">
        <v>2186</v>
      </c>
      <c r="D376" s="780">
        <v>1955</v>
      </c>
      <c r="E376" s="781" t="s">
        <v>422</v>
      </c>
      <c r="F376" s="804">
        <v>1</v>
      </c>
      <c r="G376" s="805">
        <v>1</v>
      </c>
      <c r="H376" s="806">
        <v>83200</v>
      </c>
      <c r="I376" s="810"/>
      <c r="J376" s="807"/>
      <c r="K376" s="807">
        <v>95625</v>
      </c>
      <c r="L376" s="807">
        <f t="shared" ref="L376:L387" si="323">+I376+J376+K376</f>
        <v>95625</v>
      </c>
      <c r="M376" s="806">
        <f t="shared" si="304"/>
        <v>1147500</v>
      </c>
      <c r="N376" s="613">
        <v>1</v>
      </c>
      <c r="O376" s="610">
        <v>1</v>
      </c>
      <c r="P376" s="464">
        <f t="shared" si="305"/>
        <v>83200</v>
      </c>
      <c r="Q376" s="465">
        <f t="shared" si="306"/>
        <v>0</v>
      </c>
      <c r="R376" s="465">
        <f t="shared" si="307"/>
        <v>0</v>
      </c>
      <c r="S376" s="465">
        <f t="shared" si="308"/>
        <v>95625</v>
      </c>
      <c r="T376" s="464">
        <f t="shared" si="309"/>
        <v>95625</v>
      </c>
      <c r="U376" s="464">
        <f t="shared" si="310"/>
        <v>1147500</v>
      </c>
      <c r="V376" s="613">
        <v>1</v>
      </c>
      <c r="W376" s="610">
        <v>1</v>
      </c>
      <c r="X376" s="464">
        <f t="shared" si="311"/>
        <v>83200</v>
      </c>
      <c r="Y376" s="465">
        <f t="shared" si="312"/>
        <v>0</v>
      </c>
      <c r="Z376" s="465">
        <f t="shared" si="313"/>
        <v>0</v>
      </c>
      <c r="AA376" s="465">
        <f t="shared" si="314"/>
        <v>95625</v>
      </c>
      <c r="AB376" s="464">
        <f t="shared" si="315"/>
        <v>95625</v>
      </c>
      <c r="AC376" s="464">
        <f t="shared" si="316"/>
        <v>1147500</v>
      </c>
      <c r="AD376" s="613">
        <v>1</v>
      </c>
      <c r="AE376" s="610">
        <v>1</v>
      </c>
      <c r="AF376" s="464">
        <f t="shared" si="317"/>
        <v>83200</v>
      </c>
      <c r="AG376" s="465">
        <f t="shared" si="318"/>
        <v>0</v>
      </c>
      <c r="AH376" s="465">
        <f t="shared" si="319"/>
        <v>0</v>
      </c>
      <c r="AI376" s="465">
        <f t="shared" si="320"/>
        <v>95625</v>
      </c>
      <c r="AJ376" s="464">
        <f t="shared" si="321"/>
        <v>95625</v>
      </c>
      <c r="AK376" s="464">
        <f t="shared" si="322"/>
        <v>1147500</v>
      </c>
    </row>
    <row r="377" spans="1:37" ht="17.25">
      <c r="A377" s="802">
        <v>13</v>
      </c>
      <c r="B377" s="809" t="s">
        <v>2528</v>
      </c>
      <c r="C377" s="780" t="s">
        <v>2186</v>
      </c>
      <c r="D377" s="780">
        <v>1962</v>
      </c>
      <c r="E377" s="781" t="s">
        <v>422</v>
      </c>
      <c r="F377" s="804">
        <v>1</v>
      </c>
      <c r="G377" s="805">
        <v>1</v>
      </c>
      <c r="H377" s="806">
        <v>83200</v>
      </c>
      <c r="I377" s="810"/>
      <c r="J377" s="807"/>
      <c r="K377" s="807">
        <v>95625</v>
      </c>
      <c r="L377" s="807">
        <f t="shared" si="323"/>
        <v>95625</v>
      </c>
      <c r="M377" s="806">
        <f t="shared" si="304"/>
        <v>1147500</v>
      </c>
      <c r="N377" s="613">
        <v>1</v>
      </c>
      <c r="O377" s="610">
        <v>1</v>
      </c>
      <c r="P377" s="464">
        <f t="shared" si="305"/>
        <v>83200</v>
      </c>
      <c r="Q377" s="465">
        <f t="shared" si="306"/>
        <v>0</v>
      </c>
      <c r="R377" s="465">
        <f t="shared" si="307"/>
        <v>0</v>
      </c>
      <c r="S377" s="465">
        <f t="shared" si="308"/>
        <v>95625</v>
      </c>
      <c r="T377" s="464">
        <f t="shared" si="309"/>
        <v>95625</v>
      </c>
      <c r="U377" s="464">
        <f t="shared" si="310"/>
        <v>1147500</v>
      </c>
      <c r="V377" s="613">
        <v>1</v>
      </c>
      <c r="W377" s="610">
        <v>1</v>
      </c>
      <c r="X377" s="464">
        <f t="shared" si="311"/>
        <v>83200</v>
      </c>
      <c r="Y377" s="465">
        <f t="shared" si="312"/>
        <v>0</v>
      </c>
      <c r="Z377" s="465">
        <f t="shared" si="313"/>
        <v>0</v>
      </c>
      <c r="AA377" s="465">
        <f t="shared" si="314"/>
        <v>95625</v>
      </c>
      <c r="AB377" s="464">
        <f t="shared" si="315"/>
        <v>95625</v>
      </c>
      <c r="AC377" s="464">
        <f t="shared" si="316"/>
        <v>1147500</v>
      </c>
      <c r="AD377" s="613">
        <v>1</v>
      </c>
      <c r="AE377" s="610">
        <v>1</v>
      </c>
      <c r="AF377" s="464">
        <f t="shared" si="317"/>
        <v>83200</v>
      </c>
      <c r="AG377" s="465">
        <f t="shared" si="318"/>
        <v>0</v>
      </c>
      <c r="AH377" s="465">
        <f t="shared" si="319"/>
        <v>0</v>
      </c>
      <c r="AI377" s="465">
        <f t="shared" si="320"/>
        <v>95625</v>
      </c>
      <c r="AJ377" s="464">
        <f t="shared" si="321"/>
        <v>95625</v>
      </c>
      <c r="AK377" s="464">
        <f t="shared" si="322"/>
        <v>1147500</v>
      </c>
    </row>
    <row r="378" spans="1:37" ht="17.25">
      <c r="A378" s="802">
        <v>14</v>
      </c>
      <c r="B378" s="809" t="s">
        <v>2529</v>
      </c>
      <c r="C378" s="780" t="s">
        <v>2186</v>
      </c>
      <c r="D378" s="780">
        <v>1955</v>
      </c>
      <c r="E378" s="781" t="s">
        <v>422</v>
      </c>
      <c r="F378" s="804">
        <v>1</v>
      </c>
      <c r="G378" s="805">
        <v>1</v>
      </c>
      <c r="H378" s="806">
        <v>83200</v>
      </c>
      <c r="I378" s="810"/>
      <c r="J378" s="807"/>
      <c r="K378" s="807">
        <v>95625</v>
      </c>
      <c r="L378" s="807">
        <f t="shared" si="323"/>
        <v>95625</v>
      </c>
      <c r="M378" s="806">
        <f t="shared" si="304"/>
        <v>1147500</v>
      </c>
      <c r="N378" s="613">
        <v>1</v>
      </c>
      <c r="O378" s="610">
        <v>1</v>
      </c>
      <c r="P378" s="464">
        <f t="shared" si="305"/>
        <v>83200</v>
      </c>
      <c r="Q378" s="465">
        <f t="shared" si="306"/>
        <v>0</v>
      </c>
      <c r="R378" s="465">
        <f t="shared" si="307"/>
        <v>0</v>
      </c>
      <c r="S378" s="465">
        <f t="shared" si="308"/>
        <v>95625</v>
      </c>
      <c r="T378" s="464">
        <f t="shared" si="309"/>
        <v>95625</v>
      </c>
      <c r="U378" s="464">
        <f t="shared" si="310"/>
        <v>1147500</v>
      </c>
      <c r="V378" s="613">
        <v>1</v>
      </c>
      <c r="W378" s="610">
        <v>1</v>
      </c>
      <c r="X378" s="464">
        <f t="shared" si="311"/>
        <v>83200</v>
      </c>
      <c r="Y378" s="465">
        <f t="shared" si="312"/>
        <v>0</v>
      </c>
      <c r="Z378" s="465">
        <f t="shared" si="313"/>
        <v>0</v>
      </c>
      <c r="AA378" s="465">
        <f t="shared" si="314"/>
        <v>95625</v>
      </c>
      <c r="AB378" s="464">
        <f t="shared" si="315"/>
        <v>95625</v>
      </c>
      <c r="AC378" s="464">
        <f t="shared" si="316"/>
        <v>1147500</v>
      </c>
      <c r="AD378" s="613">
        <v>1</v>
      </c>
      <c r="AE378" s="610">
        <v>1</v>
      </c>
      <c r="AF378" s="464">
        <f t="shared" si="317"/>
        <v>83200</v>
      </c>
      <c r="AG378" s="465">
        <f t="shared" si="318"/>
        <v>0</v>
      </c>
      <c r="AH378" s="465">
        <f t="shared" si="319"/>
        <v>0</v>
      </c>
      <c r="AI378" s="465">
        <f t="shared" si="320"/>
        <v>95625</v>
      </c>
      <c r="AJ378" s="464">
        <f t="shared" si="321"/>
        <v>95625</v>
      </c>
      <c r="AK378" s="464">
        <f t="shared" si="322"/>
        <v>1147500</v>
      </c>
    </row>
    <row r="379" spans="1:37" ht="17.25">
      <c r="A379" s="802">
        <v>15</v>
      </c>
      <c r="B379" s="809" t="s">
        <v>2530</v>
      </c>
      <c r="C379" s="780" t="s">
        <v>2186</v>
      </c>
      <c r="D379" s="780">
        <v>1950</v>
      </c>
      <c r="E379" s="781" t="s">
        <v>422</v>
      </c>
      <c r="F379" s="804">
        <v>1</v>
      </c>
      <c r="G379" s="805">
        <v>1</v>
      </c>
      <c r="H379" s="806">
        <v>83200</v>
      </c>
      <c r="I379" s="810"/>
      <c r="J379" s="807"/>
      <c r="K379" s="807">
        <v>95625</v>
      </c>
      <c r="L379" s="807">
        <f t="shared" si="323"/>
        <v>95625</v>
      </c>
      <c r="M379" s="806">
        <f t="shared" si="304"/>
        <v>1147500</v>
      </c>
      <c r="N379" s="613">
        <v>1</v>
      </c>
      <c r="O379" s="610">
        <v>1</v>
      </c>
      <c r="P379" s="464">
        <f t="shared" si="305"/>
        <v>83200</v>
      </c>
      <c r="Q379" s="465">
        <f t="shared" si="306"/>
        <v>0</v>
      </c>
      <c r="R379" s="465">
        <f t="shared" si="307"/>
        <v>0</v>
      </c>
      <c r="S379" s="465">
        <f t="shared" si="308"/>
        <v>95625</v>
      </c>
      <c r="T379" s="464">
        <f t="shared" si="309"/>
        <v>95625</v>
      </c>
      <c r="U379" s="464">
        <f t="shared" si="310"/>
        <v>1147500</v>
      </c>
      <c r="V379" s="613">
        <v>1</v>
      </c>
      <c r="W379" s="610">
        <v>1</v>
      </c>
      <c r="X379" s="464">
        <f t="shared" si="311"/>
        <v>83200</v>
      </c>
      <c r="Y379" s="465">
        <f t="shared" si="312"/>
        <v>0</v>
      </c>
      <c r="Z379" s="465">
        <f t="shared" si="313"/>
        <v>0</v>
      </c>
      <c r="AA379" s="465">
        <f t="shared" si="314"/>
        <v>95625</v>
      </c>
      <c r="AB379" s="464">
        <f t="shared" si="315"/>
        <v>95625</v>
      </c>
      <c r="AC379" s="464">
        <f t="shared" si="316"/>
        <v>1147500</v>
      </c>
      <c r="AD379" s="613">
        <v>1</v>
      </c>
      <c r="AE379" s="610">
        <v>1</v>
      </c>
      <c r="AF379" s="464">
        <f t="shared" si="317"/>
        <v>83200</v>
      </c>
      <c r="AG379" s="465">
        <f t="shared" si="318"/>
        <v>0</v>
      </c>
      <c r="AH379" s="465">
        <f t="shared" si="319"/>
        <v>0</v>
      </c>
      <c r="AI379" s="465">
        <f t="shared" si="320"/>
        <v>95625</v>
      </c>
      <c r="AJ379" s="464">
        <f t="shared" si="321"/>
        <v>95625</v>
      </c>
      <c r="AK379" s="464">
        <f t="shared" si="322"/>
        <v>1147500</v>
      </c>
    </row>
    <row r="380" spans="1:37" ht="17.25">
      <c r="A380" s="802">
        <v>16</v>
      </c>
      <c r="B380" s="809" t="s">
        <v>2531</v>
      </c>
      <c r="C380" s="780" t="s">
        <v>2186</v>
      </c>
      <c r="D380" s="780">
        <v>1972</v>
      </c>
      <c r="E380" s="781" t="s">
        <v>422</v>
      </c>
      <c r="F380" s="804">
        <v>1</v>
      </c>
      <c r="G380" s="805">
        <v>1</v>
      </c>
      <c r="H380" s="806">
        <v>83200</v>
      </c>
      <c r="I380" s="810"/>
      <c r="J380" s="807"/>
      <c r="K380" s="807">
        <v>95625</v>
      </c>
      <c r="L380" s="807">
        <f t="shared" si="323"/>
        <v>95625</v>
      </c>
      <c r="M380" s="806">
        <f t="shared" si="304"/>
        <v>1147500</v>
      </c>
      <c r="N380" s="613">
        <v>1</v>
      </c>
      <c r="O380" s="610">
        <v>1</v>
      </c>
      <c r="P380" s="464">
        <f t="shared" si="305"/>
        <v>83200</v>
      </c>
      <c r="Q380" s="465">
        <f t="shared" si="306"/>
        <v>0</v>
      </c>
      <c r="R380" s="465">
        <f t="shared" si="307"/>
        <v>0</v>
      </c>
      <c r="S380" s="465">
        <f t="shared" si="308"/>
        <v>95625</v>
      </c>
      <c r="T380" s="464">
        <f t="shared" si="309"/>
        <v>95625</v>
      </c>
      <c r="U380" s="464">
        <f t="shared" si="310"/>
        <v>1147500</v>
      </c>
      <c r="V380" s="613">
        <v>1</v>
      </c>
      <c r="W380" s="610">
        <v>1</v>
      </c>
      <c r="X380" s="464">
        <f t="shared" si="311"/>
        <v>83200</v>
      </c>
      <c r="Y380" s="465">
        <f t="shared" si="312"/>
        <v>0</v>
      </c>
      <c r="Z380" s="465">
        <f t="shared" si="313"/>
        <v>0</v>
      </c>
      <c r="AA380" s="465">
        <f t="shared" si="314"/>
        <v>95625</v>
      </c>
      <c r="AB380" s="464">
        <f t="shared" si="315"/>
        <v>95625</v>
      </c>
      <c r="AC380" s="464">
        <f t="shared" si="316"/>
        <v>1147500</v>
      </c>
      <c r="AD380" s="613">
        <v>1</v>
      </c>
      <c r="AE380" s="610">
        <v>1</v>
      </c>
      <c r="AF380" s="464">
        <f t="shared" si="317"/>
        <v>83200</v>
      </c>
      <c r="AG380" s="465">
        <f t="shared" si="318"/>
        <v>0</v>
      </c>
      <c r="AH380" s="465">
        <f t="shared" si="319"/>
        <v>0</v>
      </c>
      <c r="AI380" s="465">
        <f t="shared" si="320"/>
        <v>95625</v>
      </c>
      <c r="AJ380" s="464">
        <f t="shared" si="321"/>
        <v>95625</v>
      </c>
      <c r="AK380" s="464">
        <f t="shared" si="322"/>
        <v>1147500</v>
      </c>
    </row>
    <row r="381" spans="1:37" ht="17.25">
      <c r="A381" s="802">
        <v>17</v>
      </c>
      <c r="B381" s="809" t="s">
        <v>2532</v>
      </c>
      <c r="C381" s="780" t="s">
        <v>2186</v>
      </c>
      <c r="D381" s="780">
        <v>1953</v>
      </c>
      <c r="E381" s="781" t="s">
        <v>422</v>
      </c>
      <c r="F381" s="804">
        <v>1</v>
      </c>
      <c r="G381" s="805">
        <v>1</v>
      </c>
      <c r="H381" s="806">
        <v>83200</v>
      </c>
      <c r="I381" s="810"/>
      <c r="J381" s="807"/>
      <c r="K381" s="807">
        <v>95625</v>
      </c>
      <c r="L381" s="807">
        <f t="shared" si="323"/>
        <v>95625</v>
      </c>
      <c r="M381" s="806">
        <f t="shared" si="304"/>
        <v>1147500</v>
      </c>
      <c r="N381" s="613">
        <v>1</v>
      </c>
      <c r="O381" s="610">
        <v>1</v>
      </c>
      <c r="P381" s="464">
        <f t="shared" si="305"/>
        <v>83200</v>
      </c>
      <c r="Q381" s="465">
        <f t="shared" si="306"/>
        <v>0</v>
      </c>
      <c r="R381" s="465">
        <f t="shared" si="307"/>
        <v>0</v>
      </c>
      <c r="S381" s="465">
        <f t="shared" si="308"/>
        <v>95625</v>
      </c>
      <c r="T381" s="464">
        <f t="shared" si="309"/>
        <v>95625</v>
      </c>
      <c r="U381" s="464">
        <f t="shared" si="310"/>
        <v>1147500</v>
      </c>
      <c r="V381" s="613">
        <v>1</v>
      </c>
      <c r="W381" s="610">
        <v>1</v>
      </c>
      <c r="X381" s="464">
        <f t="shared" si="311"/>
        <v>83200</v>
      </c>
      <c r="Y381" s="465">
        <f t="shared" si="312"/>
        <v>0</v>
      </c>
      <c r="Z381" s="465">
        <f t="shared" si="313"/>
        <v>0</v>
      </c>
      <c r="AA381" s="465">
        <f t="shared" si="314"/>
        <v>95625</v>
      </c>
      <c r="AB381" s="464">
        <f t="shared" si="315"/>
        <v>95625</v>
      </c>
      <c r="AC381" s="464">
        <f t="shared" si="316"/>
        <v>1147500</v>
      </c>
      <c r="AD381" s="613">
        <v>1</v>
      </c>
      <c r="AE381" s="610">
        <v>1</v>
      </c>
      <c r="AF381" s="464">
        <f t="shared" si="317"/>
        <v>83200</v>
      </c>
      <c r="AG381" s="465">
        <f t="shared" si="318"/>
        <v>0</v>
      </c>
      <c r="AH381" s="465">
        <f t="shared" si="319"/>
        <v>0</v>
      </c>
      <c r="AI381" s="465">
        <f t="shared" si="320"/>
        <v>95625</v>
      </c>
      <c r="AJ381" s="464">
        <f t="shared" si="321"/>
        <v>95625</v>
      </c>
      <c r="AK381" s="464">
        <f t="shared" si="322"/>
        <v>1147500</v>
      </c>
    </row>
    <row r="382" spans="1:37" ht="17.25">
      <c r="A382" s="802">
        <v>18</v>
      </c>
      <c r="B382" s="809" t="s">
        <v>2533</v>
      </c>
      <c r="C382" s="780" t="s">
        <v>2186</v>
      </c>
      <c r="D382" s="780">
        <v>1956</v>
      </c>
      <c r="E382" s="781" t="s">
        <v>422</v>
      </c>
      <c r="F382" s="804">
        <v>1</v>
      </c>
      <c r="G382" s="805">
        <v>1</v>
      </c>
      <c r="H382" s="806">
        <v>83200</v>
      </c>
      <c r="I382" s="810"/>
      <c r="J382" s="807"/>
      <c r="K382" s="807">
        <v>95625</v>
      </c>
      <c r="L382" s="807">
        <f t="shared" si="323"/>
        <v>95625</v>
      </c>
      <c r="M382" s="806">
        <f t="shared" si="304"/>
        <v>1147500</v>
      </c>
      <c r="N382" s="613">
        <v>1</v>
      </c>
      <c r="O382" s="610">
        <v>1</v>
      </c>
      <c r="P382" s="464">
        <f t="shared" si="305"/>
        <v>83200</v>
      </c>
      <c r="Q382" s="465">
        <f t="shared" si="306"/>
        <v>0</v>
      </c>
      <c r="R382" s="465">
        <f t="shared" si="307"/>
        <v>0</v>
      </c>
      <c r="S382" s="465">
        <f t="shared" si="308"/>
        <v>95625</v>
      </c>
      <c r="T382" s="464">
        <f t="shared" si="309"/>
        <v>95625</v>
      </c>
      <c r="U382" s="464">
        <f t="shared" si="310"/>
        <v>1147500</v>
      </c>
      <c r="V382" s="613">
        <v>1</v>
      </c>
      <c r="W382" s="610">
        <v>1</v>
      </c>
      <c r="X382" s="464">
        <f t="shared" si="311"/>
        <v>83200</v>
      </c>
      <c r="Y382" s="465">
        <f t="shared" si="312"/>
        <v>0</v>
      </c>
      <c r="Z382" s="465">
        <f t="shared" si="313"/>
        <v>0</v>
      </c>
      <c r="AA382" s="465">
        <f t="shared" si="314"/>
        <v>95625</v>
      </c>
      <c r="AB382" s="464">
        <f t="shared" si="315"/>
        <v>95625</v>
      </c>
      <c r="AC382" s="464">
        <f t="shared" si="316"/>
        <v>1147500</v>
      </c>
      <c r="AD382" s="613">
        <v>1</v>
      </c>
      <c r="AE382" s="610">
        <v>1</v>
      </c>
      <c r="AF382" s="464">
        <f t="shared" si="317"/>
        <v>83200</v>
      </c>
      <c r="AG382" s="465">
        <f t="shared" si="318"/>
        <v>0</v>
      </c>
      <c r="AH382" s="465">
        <f t="shared" si="319"/>
        <v>0</v>
      </c>
      <c r="AI382" s="465">
        <f t="shared" si="320"/>
        <v>95625</v>
      </c>
      <c r="AJ382" s="464">
        <f t="shared" si="321"/>
        <v>95625</v>
      </c>
      <c r="AK382" s="464">
        <f t="shared" si="322"/>
        <v>1147500</v>
      </c>
    </row>
    <row r="383" spans="1:37" ht="17.25">
      <c r="A383" s="802">
        <v>19</v>
      </c>
      <c r="B383" s="809" t="s">
        <v>2534</v>
      </c>
      <c r="C383" s="780" t="s">
        <v>2186</v>
      </c>
      <c r="D383" s="780">
        <v>1961</v>
      </c>
      <c r="E383" s="781" t="s">
        <v>422</v>
      </c>
      <c r="F383" s="804">
        <v>1</v>
      </c>
      <c r="G383" s="805">
        <v>1</v>
      </c>
      <c r="H383" s="806">
        <v>83200</v>
      </c>
      <c r="I383" s="810"/>
      <c r="J383" s="807"/>
      <c r="K383" s="807">
        <v>95625</v>
      </c>
      <c r="L383" s="807">
        <f t="shared" si="323"/>
        <v>95625</v>
      </c>
      <c r="M383" s="806">
        <f t="shared" si="304"/>
        <v>1147500</v>
      </c>
      <c r="N383" s="613">
        <v>1</v>
      </c>
      <c r="O383" s="610">
        <v>1</v>
      </c>
      <c r="P383" s="464">
        <f t="shared" si="305"/>
        <v>83200</v>
      </c>
      <c r="Q383" s="465">
        <f t="shared" si="306"/>
        <v>0</v>
      </c>
      <c r="R383" s="465">
        <f t="shared" si="307"/>
        <v>0</v>
      </c>
      <c r="S383" s="465">
        <f t="shared" si="308"/>
        <v>95625</v>
      </c>
      <c r="T383" s="464">
        <f t="shared" si="309"/>
        <v>95625</v>
      </c>
      <c r="U383" s="464">
        <f t="shared" si="310"/>
        <v>1147500</v>
      </c>
      <c r="V383" s="613">
        <v>1</v>
      </c>
      <c r="W383" s="610">
        <v>1</v>
      </c>
      <c r="X383" s="464">
        <f t="shared" si="311"/>
        <v>83200</v>
      </c>
      <c r="Y383" s="465">
        <f t="shared" si="312"/>
        <v>0</v>
      </c>
      <c r="Z383" s="465">
        <f t="shared" si="313"/>
        <v>0</v>
      </c>
      <c r="AA383" s="465">
        <f t="shared" si="314"/>
        <v>95625</v>
      </c>
      <c r="AB383" s="464">
        <f t="shared" si="315"/>
        <v>95625</v>
      </c>
      <c r="AC383" s="464">
        <f t="shared" si="316"/>
        <v>1147500</v>
      </c>
      <c r="AD383" s="613">
        <v>1</v>
      </c>
      <c r="AE383" s="610">
        <v>1</v>
      </c>
      <c r="AF383" s="464">
        <f t="shared" si="317"/>
        <v>83200</v>
      </c>
      <c r="AG383" s="465">
        <f t="shared" si="318"/>
        <v>0</v>
      </c>
      <c r="AH383" s="465">
        <f t="shared" si="319"/>
        <v>0</v>
      </c>
      <c r="AI383" s="465">
        <f t="shared" si="320"/>
        <v>95625</v>
      </c>
      <c r="AJ383" s="464">
        <f t="shared" si="321"/>
        <v>95625</v>
      </c>
      <c r="AK383" s="464">
        <f t="shared" si="322"/>
        <v>1147500</v>
      </c>
    </row>
    <row r="384" spans="1:37" ht="17.25">
      <c r="A384" s="802">
        <v>20</v>
      </c>
      <c r="B384" s="809" t="s">
        <v>1495</v>
      </c>
      <c r="C384" s="780" t="s">
        <v>2186</v>
      </c>
      <c r="D384" s="780">
        <v>1960</v>
      </c>
      <c r="E384" s="781" t="s">
        <v>422</v>
      </c>
      <c r="F384" s="804">
        <v>1</v>
      </c>
      <c r="G384" s="805">
        <v>1</v>
      </c>
      <c r="H384" s="806">
        <v>83200</v>
      </c>
      <c r="I384" s="810"/>
      <c r="J384" s="807"/>
      <c r="K384" s="807">
        <v>95625</v>
      </c>
      <c r="L384" s="807">
        <f t="shared" si="323"/>
        <v>95625</v>
      </c>
      <c r="M384" s="806">
        <f t="shared" si="304"/>
        <v>1147500</v>
      </c>
      <c r="N384" s="613">
        <v>1</v>
      </c>
      <c r="O384" s="610">
        <v>1</v>
      </c>
      <c r="P384" s="464">
        <f t="shared" si="305"/>
        <v>83200</v>
      </c>
      <c r="Q384" s="465">
        <f t="shared" si="306"/>
        <v>0</v>
      </c>
      <c r="R384" s="465">
        <f t="shared" si="307"/>
        <v>0</v>
      </c>
      <c r="S384" s="465">
        <f t="shared" si="308"/>
        <v>95625</v>
      </c>
      <c r="T384" s="464">
        <f t="shared" si="309"/>
        <v>95625</v>
      </c>
      <c r="U384" s="464">
        <f t="shared" si="310"/>
        <v>1147500</v>
      </c>
      <c r="V384" s="613">
        <v>1</v>
      </c>
      <c r="W384" s="610">
        <v>1</v>
      </c>
      <c r="X384" s="464">
        <f t="shared" si="311"/>
        <v>83200</v>
      </c>
      <c r="Y384" s="465">
        <f t="shared" si="312"/>
        <v>0</v>
      </c>
      <c r="Z384" s="465">
        <f t="shared" si="313"/>
        <v>0</v>
      </c>
      <c r="AA384" s="465">
        <f t="shared" si="314"/>
        <v>95625</v>
      </c>
      <c r="AB384" s="464">
        <f t="shared" si="315"/>
        <v>95625</v>
      </c>
      <c r="AC384" s="464">
        <f t="shared" si="316"/>
        <v>1147500</v>
      </c>
      <c r="AD384" s="613">
        <v>1</v>
      </c>
      <c r="AE384" s="610">
        <v>1</v>
      </c>
      <c r="AF384" s="464">
        <f t="shared" si="317"/>
        <v>83200</v>
      </c>
      <c r="AG384" s="465">
        <f t="shared" si="318"/>
        <v>0</v>
      </c>
      <c r="AH384" s="465">
        <f t="shared" si="319"/>
        <v>0</v>
      </c>
      <c r="AI384" s="465">
        <f t="shared" si="320"/>
        <v>95625</v>
      </c>
      <c r="AJ384" s="464">
        <f t="shared" si="321"/>
        <v>95625</v>
      </c>
      <c r="AK384" s="464">
        <f t="shared" si="322"/>
        <v>1147500</v>
      </c>
    </row>
    <row r="385" spans="1:37" ht="17.25">
      <c r="A385" s="802">
        <v>21</v>
      </c>
      <c r="B385" s="809" t="s">
        <v>2535</v>
      </c>
      <c r="C385" s="780" t="s">
        <v>2186</v>
      </c>
      <c r="D385" s="780">
        <v>1987</v>
      </c>
      <c r="E385" s="781" t="s">
        <v>422</v>
      </c>
      <c r="F385" s="804">
        <v>1</v>
      </c>
      <c r="G385" s="805">
        <v>1</v>
      </c>
      <c r="H385" s="806">
        <v>83200</v>
      </c>
      <c r="I385" s="810"/>
      <c r="J385" s="807"/>
      <c r="K385" s="807">
        <v>104000</v>
      </c>
      <c r="L385" s="807">
        <f t="shared" si="323"/>
        <v>104000</v>
      </c>
      <c r="M385" s="806">
        <f t="shared" si="304"/>
        <v>1248000</v>
      </c>
      <c r="N385" s="613">
        <v>1</v>
      </c>
      <c r="O385" s="610">
        <v>1</v>
      </c>
      <c r="P385" s="464">
        <f t="shared" si="305"/>
        <v>83200</v>
      </c>
      <c r="Q385" s="465">
        <f t="shared" si="306"/>
        <v>0</v>
      </c>
      <c r="R385" s="465">
        <f t="shared" si="307"/>
        <v>0</v>
      </c>
      <c r="S385" s="465">
        <f t="shared" si="308"/>
        <v>104000</v>
      </c>
      <c r="T385" s="464">
        <f t="shared" si="309"/>
        <v>104000</v>
      </c>
      <c r="U385" s="464">
        <f t="shared" si="310"/>
        <v>1248000</v>
      </c>
      <c r="V385" s="613">
        <v>1</v>
      </c>
      <c r="W385" s="610">
        <v>1</v>
      </c>
      <c r="X385" s="464">
        <f t="shared" si="311"/>
        <v>83200</v>
      </c>
      <c r="Y385" s="465">
        <f t="shared" si="312"/>
        <v>0</v>
      </c>
      <c r="Z385" s="465">
        <f t="shared" si="313"/>
        <v>0</v>
      </c>
      <c r="AA385" s="465">
        <f t="shared" si="314"/>
        <v>104000</v>
      </c>
      <c r="AB385" s="464">
        <f t="shared" si="315"/>
        <v>104000</v>
      </c>
      <c r="AC385" s="464">
        <f t="shared" si="316"/>
        <v>1248000</v>
      </c>
      <c r="AD385" s="613">
        <v>1</v>
      </c>
      <c r="AE385" s="610">
        <v>1</v>
      </c>
      <c r="AF385" s="464">
        <f t="shared" si="317"/>
        <v>83200</v>
      </c>
      <c r="AG385" s="465">
        <f t="shared" si="318"/>
        <v>0</v>
      </c>
      <c r="AH385" s="465">
        <f t="shared" si="319"/>
        <v>0</v>
      </c>
      <c r="AI385" s="465">
        <f t="shared" si="320"/>
        <v>104000</v>
      </c>
      <c r="AJ385" s="464">
        <f t="shared" si="321"/>
        <v>104000</v>
      </c>
      <c r="AK385" s="464">
        <f t="shared" si="322"/>
        <v>1248000</v>
      </c>
    </row>
    <row r="386" spans="1:37" ht="17.25">
      <c r="A386" s="802">
        <v>22</v>
      </c>
      <c r="B386" s="809" t="s">
        <v>2536</v>
      </c>
      <c r="C386" s="780" t="s">
        <v>2186</v>
      </c>
      <c r="D386" s="780">
        <v>1963</v>
      </c>
      <c r="E386" s="781" t="s">
        <v>422</v>
      </c>
      <c r="F386" s="804">
        <v>1</v>
      </c>
      <c r="G386" s="805">
        <v>1</v>
      </c>
      <c r="H386" s="806">
        <v>83200</v>
      </c>
      <c r="I386" s="810"/>
      <c r="J386" s="807"/>
      <c r="K386" s="807">
        <v>95625</v>
      </c>
      <c r="L386" s="807">
        <f t="shared" si="323"/>
        <v>95625</v>
      </c>
      <c r="M386" s="806">
        <f t="shared" si="304"/>
        <v>1147500</v>
      </c>
      <c r="N386" s="613">
        <v>1</v>
      </c>
      <c r="O386" s="610">
        <v>1</v>
      </c>
      <c r="P386" s="464">
        <f t="shared" si="305"/>
        <v>83200</v>
      </c>
      <c r="Q386" s="465">
        <f t="shared" si="306"/>
        <v>0</v>
      </c>
      <c r="R386" s="465">
        <f t="shared" si="307"/>
        <v>0</v>
      </c>
      <c r="S386" s="465">
        <f t="shared" si="308"/>
        <v>95625</v>
      </c>
      <c r="T386" s="464">
        <f t="shared" si="309"/>
        <v>95625</v>
      </c>
      <c r="U386" s="464">
        <f t="shared" si="310"/>
        <v>1147500</v>
      </c>
      <c r="V386" s="613">
        <v>1</v>
      </c>
      <c r="W386" s="610">
        <v>1</v>
      </c>
      <c r="X386" s="464">
        <f t="shared" si="311"/>
        <v>83200</v>
      </c>
      <c r="Y386" s="465">
        <f t="shared" si="312"/>
        <v>0</v>
      </c>
      <c r="Z386" s="465">
        <f t="shared" si="313"/>
        <v>0</v>
      </c>
      <c r="AA386" s="465">
        <f t="shared" si="314"/>
        <v>95625</v>
      </c>
      <c r="AB386" s="464">
        <f t="shared" si="315"/>
        <v>95625</v>
      </c>
      <c r="AC386" s="464">
        <f t="shared" si="316"/>
        <v>1147500</v>
      </c>
      <c r="AD386" s="613">
        <v>1</v>
      </c>
      <c r="AE386" s="610">
        <v>1</v>
      </c>
      <c r="AF386" s="464">
        <f t="shared" si="317"/>
        <v>83200</v>
      </c>
      <c r="AG386" s="465">
        <f t="shared" si="318"/>
        <v>0</v>
      </c>
      <c r="AH386" s="465">
        <f t="shared" si="319"/>
        <v>0</v>
      </c>
      <c r="AI386" s="465">
        <f t="shared" si="320"/>
        <v>95625</v>
      </c>
      <c r="AJ386" s="464">
        <f t="shared" si="321"/>
        <v>95625</v>
      </c>
      <c r="AK386" s="464">
        <f t="shared" si="322"/>
        <v>1147500</v>
      </c>
    </row>
    <row r="387" spans="1:37" ht="17.25">
      <c r="A387" s="802">
        <v>23</v>
      </c>
      <c r="B387" s="809" t="s">
        <v>2537</v>
      </c>
      <c r="C387" s="780" t="s">
        <v>2186</v>
      </c>
      <c r="D387" s="780">
        <v>1998</v>
      </c>
      <c r="E387" s="781" t="s">
        <v>422</v>
      </c>
      <c r="F387" s="804">
        <v>1</v>
      </c>
      <c r="G387" s="805">
        <v>1</v>
      </c>
      <c r="H387" s="806">
        <v>83200</v>
      </c>
      <c r="I387" s="810"/>
      <c r="J387" s="807"/>
      <c r="K387" s="807">
        <v>104000</v>
      </c>
      <c r="L387" s="807">
        <f t="shared" si="323"/>
        <v>104000</v>
      </c>
      <c r="M387" s="806">
        <f t="shared" si="304"/>
        <v>1248000</v>
      </c>
      <c r="N387" s="613">
        <v>1</v>
      </c>
      <c r="O387" s="610">
        <v>1</v>
      </c>
      <c r="P387" s="464">
        <f t="shared" si="305"/>
        <v>83200</v>
      </c>
      <c r="Q387" s="465">
        <f t="shared" si="306"/>
        <v>0</v>
      </c>
      <c r="R387" s="465">
        <f t="shared" si="307"/>
        <v>0</v>
      </c>
      <c r="S387" s="465">
        <f t="shared" si="308"/>
        <v>104000</v>
      </c>
      <c r="T387" s="464">
        <f t="shared" si="309"/>
        <v>104000</v>
      </c>
      <c r="U387" s="464">
        <f t="shared" si="310"/>
        <v>1248000</v>
      </c>
      <c r="V387" s="613">
        <v>1</v>
      </c>
      <c r="W387" s="610">
        <v>1</v>
      </c>
      <c r="X387" s="464">
        <f t="shared" si="311"/>
        <v>83200</v>
      </c>
      <c r="Y387" s="465">
        <f t="shared" si="312"/>
        <v>0</v>
      </c>
      <c r="Z387" s="465">
        <f t="shared" si="313"/>
        <v>0</v>
      </c>
      <c r="AA387" s="465">
        <f t="shared" si="314"/>
        <v>104000</v>
      </c>
      <c r="AB387" s="464">
        <f t="shared" si="315"/>
        <v>104000</v>
      </c>
      <c r="AC387" s="464">
        <f t="shared" si="316"/>
        <v>1248000</v>
      </c>
      <c r="AD387" s="613">
        <v>1</v>
      </c>
      <c r="AE387" s="610">
        <v>1</v>
      </c>
      <c r="AF387" s="464">
        <f t="shared" si="317"/>
        <v>83200</v>
      </c>
      <c r="AG387" s="465">
        <f t="shared" si="318"/>
        <v>0</v>
      </c>
      <c r="AH387" s="465">
        <f t="shared" si="319"/>
        <v>0</v>
      </c>
      <c r="AI387" s="465">
        <f t="shared" si="320"/>
        <v>104000</v>
      </c>
      <c r="AJ387" s="464">
        <f t="shared" si="321"/>
        <v>104000</v>
      </c>
      <c r="AK387" s="464">
        <f t="shared" si="322"/>
        <v>1248000</v>
      </c>
    </row>
    <row r="388" spans="1:37" ht="17.25">
      <c r="A388" s="802">
        <v>24</v>
      </c>
      <c r="B388" s="809" t="s">
        <v>3042</v>
      </c>
      <c r="C388" s="780" t="s">
        <v>2187</v>
      </c>
      <c r="D388" s="780">
        <v>1965</v>
      </c>
      <c r="E388" s="781" t="s">
        <v>406</v>
      </c>
      <c r="F388" s="804">
        <v>1</v>
      </c>
      <c r="G388" s="805">
        <v>1.6</v>
      </c>
      <c r="H388" s="806">
        <v>83200</v>
      </c>
      <c r="I388" s="810"/>
      <c r="J388" s="807"/>
      <c r="K388" s="807">
        <f>G388*H388</f>
        <v>133120</v>
      </c>
      <c r="L388" s="806">
        <f t="shared" ref="L388:L394" si="324">+I388+J388+K388</f>
        <v>133120</v>
      </c>
      <c r="M388" s="806">
        <f t="shared" si="304"/>
        <v>1597440</v>
      </c>
      <c r="N388" s="613">
        <v>1</v>
      </c>
      <c r="O388" s="610">
        <v>1.6</v>
      </c>
      <c r="P388" s="464">
        <f t="shared" si="305"/>
        <v>83200</v>
      </c>
      <c r="Q388" s="465">
        <f t="shared" si="306"/>
        <v>0</v>
      </c>
      <c r="R388" s="465">
        <f t="shared" si="307"/>
        <v>0</v>
      </c>
      <c r="S388" s="465">
        <f t="shared" si="308"/>
        <v>133120</v>
      </c>
      <c r="T388" s="464">
        <f t="shared" si="309"/>
        <v>133120</v>
      </c>
      <c r="U388" s="464">
        <f t="shared" si="310"/>
        <v>1597440</v>
      </c>
      <c r="V388" s="613">
        <v>1</v>
      </c>
      <c r="W388" s="610">
        <v>1.6</v>
      </c>
      <c r="X388" s="464">
        <f t="shared" si="311"/>
        <v>83200</v>
      </c>
      <c r="Y388" s="465">
        <f t="shared" si="312"/>
        <v>0</v>
      </c>
      <c r="Z388" s="465">
        <f t="shared" si="313"/>
        <v>0</v>
      </c>
      <c r="AA388" s="465">
        <f t="shared" si="314"/>
        <v>133120</v>
      </c>
      <c r="AB388" s="464">
        <f t="shared" si="315"/>
        <v>133120</v>
      </c>
      <c r="AC388" s="464">
        <f t="shared" si="316"/>
        <v>1597440</v>
      </c>
      <c r="AD388" s="613">
        <v>1</v>
      </c>
      <c r="AE388" s="610">
        <v>1.6</v>
      </c>
      <c r="AF388" s="464">
        <f t="shared" si="317"/>
        <v>83200</v>
      </c>
      <c r="AG388" s="465">
        <f t="shared" si="318"/>
        <v>0</v>
      </c>
      <c r="AH388" s="465">
        <f t="shared" si="319"/>
        <v>0</v>
      </c>
      <c r="AI388" s="465">
        <f t="shared" si="320"/>
        <v>133120</v>
      </c>
      <c r="AJ388" s="464">
        <f t="shared" si="321"/>
        <v>133120</v>
      </c>
      <c r="AK388" s="464">
        <f t="shared" si="322"/>
        <v>1597440</v>
      </c>
    </row>
    <row r="389" spans="1:37" ht="17.25">
      <c r="A389" s="802">
        <v>25</v>
      </c>
      <c r="B389" s="809" t="s">
        <v>282</v>
      </c>
      <c r="C389" s="780" t="s">
        <v>2187</v>
      </c>
      <c r="D389" s="780">
        <v>1965</v>
      </c>
      <c r="E389" s="781" t="s">
        <v>615</v>
      </c>
      <c r="F389" s="804">
        <v>1</v>
      </c>
      <c r="G389" s="805">
        <v>1.4</v>
      </c>
      <c r="H389" s="806">
        <v>83200</v>
      </c>
      <c r="I389" s="810"/>
      <c r="J389" s="807"/>
      <c r="K389" s="807">
        <f>H389*G389</f>
        <v>116479.99999999999</v>
      </c>
      <c r="L389" s="806">
        <f t="shared" si="324"/>
        <v>116479.99999999999</v>
      </c>
      <c r="M389" s="806">
        <f t="shared" si="304"/>
        <v>1397759.9999999998</v>
      </c>
      <c r="N389" s="613">
        <v>1</v>
      </c>
      <c r="O389" s="610">
        <v>1.4</v>
      </c>
      <c r="P389" s="464">
        <f t="shared" si="305"/>
        <v>83200</v>
      </c>
      <c r="Q389" s="465">
        <f t="shared" si="306"/>
        <v>0</v>
      </c>
      <c r="R389" s="465">
        <f t="shared" si="307"/>
        <v>0</v>
      </c>
      <c r="S389" s="465">
        <f t="shared" si="308"/>
        <v>116479.99999999999</v>
      </c>
      <c r="T389" s="464">
        <f t="shared" si="309"/>
        <v>116479.99999999999</v>
      </c>
      <c r="U389" s="464">
        <f t="shared" si="310"/>
        <v>1397759.9999999998</v>
      </c>
      <c r="V389" s="613">
        <v>1</v>
      </c>
      <c r="W389" s="610">
        <v>1.4</v>
      </c>
      <c r="X389" s="464">
        <f t="shared" si="311"/>
        <v>83200</v>
      </c>
      <c r="Y389" s="465">
        <f t="shared" si="312"/>
        <v>0</v>
      </c>
      <c r="Z389" s="465">
        <f t="shared" si="313"/>
        <v>0</v>
      </c>
      <c r="AA389" s="465">
        <f t="shared" si="314"/>
        <v>116479.99999999999</v>
      </c>
      <c r="AB389" s="464">
        <f t="shared" si="315"/>
        <v>116479.99999999999</v>
      </c>
      <c r="AC389" s="464">
        <f t="shared" si="316"/>
        <v>1397759.9999999998</v>
      </c>
      <c r="AD389" s="613">
        <v>1</v>
      </c>
      <c r="AE389" s="610">
        <v>1.4</v>
      </c>
      <c r="AF389" s="464">
        <f t="shared" si="317"/>
        <v>83200</v>
      </c>
      <c r="AG389" s="465">
        <f t="shared" si="318"/>
        <v>0</v>
      </c>
      <c r="AH389" s="465">
        <f t="shared" si="319"/>
        <v>0</v>
      </c>
      <c r="AI389" s="465">
        <f t="shared" si="320"/>
        <v>116479.99999999999</v>
      </c>
      <c r="AJ389" s="464">
        <f t="shared" si="321"/>
        <v>116479.99999999999</v>
      </c>
      <c r="AK389" s="464">
        <f t="shared" si="322"/>
        <v>1397759.9999999998</v>
      </c>
    </row>
    <row r="390" spans="1:37" ht="17.25">
      <c r="A390" s="802">
        <v>26</v>
      </c>
      <c r="B390" s="809" t="s">
        <v>1496</v>
      </c>
      <c r="C390" s="780" t="s">
        <v>2187</v>
      </c>
      <c r="D390" s="780">
        <v>1970</v>
      </c>
      <c r="E390" s="781" t="s">
        <v>615</v>
      </c>
      <c r="F390" s="804">
        <v>1</v>
      </c>
      <c r="G390" s="805">
        <v>1.4</v>
      </c>
      <c r="H390" s="806">
        <v>83200</v>
      </c>
      <c r="I390" s="810"/>
      <c r="J390" s="807"/>
      <c r="K390" s="807">
        <f>H390*G390</f>
        <v>116479.99999999999</v>
      </c>
      <c r="L390" s="806">
        <f t="shared" si="324"/>
        <v>116479.99999999999</v>
      </c>
      <c r="M390" s="806">
        <f t="shared" si="304"/>
        <v>1397759.9999999998</v>
      </c>
      <c r="N390" s="613">
        <v>1</v>
      </c>
      <c r="O390" s="610">
        <v>1.4</v>
      </c>
      <c r="P390" s="464">
        <f t="shared" si="305"/>
        <v>83200</v>
      </c>
      <c r="Q390" s="465">
        <f t="shared" si="306"/>
        <v>0</v>
      </c>
      <c r="R390" s="465">
        <f t="shared" si="307"/>
        <v>0</v>
      </c>
      <c r="S390" s="465">
        <f t="shared" si="308"/>
        <v>116479.99999999999</v>
      </c>
      <c r="T390" s="464">
        <f t="shared" si="309"/>
        <v>116479.99999999999</v>
      </c>
      <c r="U390" s="464">
        <f t="shared" si="310"/>
        <v>1397759.9999999998</v>
      </c>
      <c r="V390" s="613">
        <v>1</v>
      </c>
      <c r="W390" s="610">
        <v>1.4</v>
      </c>
      <c r="X390" s="464">
        <f t="shared" si="311"/>
        <v>83200</v>
      </c>
      <c r="Y390" s="465">
        <f t="shared" si="312"/>
        <v>0</v>
      </c>
      <c r="Z390" s="465">
        <f t="shared" si="313"/>
        <v>0</v>
      </c>
      <c r="AA390" s="465">
        <f t="shared" si="314"/>
        <v>116479.99999999999</v>
      </c>
      <c r="AB390" s="464">
        <f t="shared" si="315"/>
        <v>116479.99999999999</v>
      </c>
      <c r="AC390" s="464">
        <f t="shared" si="316"/>
        <v>1397759.9999999998</v>
      </c>
      <c r="AD390" s="613">
        <v>1</v>
      </c>
      <c r="AE390" s="610">
        <v>1.4</v>
      </c>
      <c r="AF390" s="464">
        <f t="shared" si="317"/>
        <v>83200</v>
      </c>
      <c r="AG390" s="465">
        <f t="shared" si="318"/>
        <v>0</v>
      </c>
      <c r="AH390" s="465">
        <f t="shared" si="319"/>
        <v>0</v>
      </c>
      <c r="AI390" s="465">
        <f t="shared" si="320"/>
        <v>116479.99999999999</v>
      </c>
      <c r="AJ390" s="464">
        <f t="shared" si="321"/>
        <v>116479.99999999999</v>
      </c>
      <c r="AK390" s="464">
        <f t="shared" si="322"/>
        <v>1397759.9999999998</v>
      </c>
    </row>
    <row r="391" spans="1:37" ht="27">
      <c r="A391" s="802">
        <v>27</v>
      </c>
      <c r="B391" s="809" t="s">
        <v>2539</v>
      </c>
      <c r="C391" s="780" t="s">
        <v>2187</v>
      </c>
      <c r="D391" s="780">
        <v>1992</v>
      </c>
      <c r="E391" s="781" t="s">
        <v>994</v>
      </c>
      <c r="F391" s="804">
        <v>1</v>
      </c>
      <c r="G391" s="805">
        <v>1.25</v>
      </c>
      <c r="H391" s="806">
        <v>83200</v>
      </c>
      <c r="I391" s="810"/>
      <c r="J391" s="807"/>
      <c r="K391" s="810">
        <v>104000</v>
      </c>
      <c r="L391" s="806">
        <f t="shared" si="324"/>
        <v>104000</v>
      </c>
      <c r="M391" s="806">
        <f t="shared" si="304"/>
        <v>1248000</v>
      </c>
      <c r="N391" s="613">
        <v>1</v>
      </c>
      <c r="O391" s="610">
        <v>1.25</v>
      </c>
      <c r="P391" s="464">
        <f t="shared" si="305"/>
        <v>83200</v>
      </c>
      <c r="Q391" s="465">
        <f t="shared" si="306"/>
        <v>0</v>
      </c>
      <c r="R391" s="465">
        <f t="shared" si="307"/>
        <v>0</v>
      </c>
      <c r="S391" s="465">
        <f t="shared" si="308"/>
        <v>104000</v>
      </c>
      <c r="T391" s="464">
        <f t="shared" si="309"/>
        <v>104000</v>
      </c>
      <c r="U391" s="464">
        <f t="shared" si="310"/>
        <v>1248000</v>
      </c>
      <c r="V391" s="613">
        <v>1</v>
      </c>
      <c r="W391" s="610">
        <v>1.25</v>
      </c>
      <c r="X391" s="464">
        <f t="shared" si="311"/>
        <v>83200</v>
      </c>
      <c r="Y391" s="465">
        <f t="shared" si="312"/>
        <v>0</v>
      </c>
      <c r="Z391" s="465">
        <f t="shared" si="313"/>
        <v>0</v>
      </c>
      <c r="AA391" s="465">
        <f t="shared" si="314"/>
        <v>104000</v>
      </c>
      <c r="AB391" s="464">
        <f t="shared" si="315"/>
        <v>104000</v>
      </c>
      <c r="AC391" s="464">
        <f t="shared" si="316"/>
        <v>1248000</v>
      </c>
      <c r="AD391" s="613">
        <v>1</v>
      </c>
      <c r="AE391" s="610">
        <v>1.25</v>
      </c>
      <c r="AF391" s="464">
        <f t="shared" si="317"/>
        <v>83200</v>
      </c>
      <c r="AG391" s="465">
        <f t="shared" si="318"/>
        <v>0</v>
      </c>
      <c r="AH391" s="465">
        <f t="shared" si="319"/>
        <v>0</v>
      </c>
      <c r="AI391" s="465">
        <f t="shared" si="320"/>
        <v>104000</v>
      </c>
      <c r="AJ391" s="464">
        <f t="shared" si="321"/>
        <v>104000</v>
      </c>
      <c r="AK391" s="464">
        <f t="shared" si="322"/>
        <v>1248000</v>
      </c>
    </row>
    <row r="392" spans="1:37" ht="27">
      <c r="A392" s="802">
        <v>28</v>
      </c>
      <c r="B392" s="809" t="s">
        <v>2540</v>
      </c>
      <c r="C392" s="780" t="s">
        <v>2187</v>
      </c>
      <c r="D392" s="780">
        <v>1981</v>
      </c>
      <c r="E392" s="781" t="s">
        <v>994</v>
      </c>
      <c r="F392" s="804">
        <v>1</v>
      </c>
      <c r="G392" s="805">
        <v>1.25</v>
      </c>
      <c r="H392" s="806">
        <v>83200</v>
      </c>
      <c r="I392" s="810"/>
      <c r="J392" s="807"/>
      <c r="K392" s="810">
        <v>104000</v>
      </c>
      <c r="L392" s="806">
        <f t="shared" si="324"/>
        <v>104000</v>
      </c>
      <c r="M392" s="806">
        <f t="shared" si="304"/>
        <v>1248000</v>
      </c>
      <c r="N392" s="613">
        <v>1</v>
      </c>
      <c r="O392" s="610">
        <v>1.25</v>
      </c>
      <c r="P392" s="464">
        <f t="shared" si="305"/>
        <v>83200</v>
      </c>
      <c r="Q392" s="465">
        <f t="shared" si="306"/>
        <v>0</v>
      </c>
      <c r="R392" s="465">
        <f t="shared" si="307"/>
        <v>0</v>
      </c>
      <c r="S392" s="465">
        <f t="shared" si="308"/>
        <v>104000</v>
      </c>
      <c r="T392" s="464">
        <f t="shared" si="309"/>
        <v>104000</v>
      </c>
      <c r="U392" s="464">
        <f t="shared" si="310"/>
        <v>1248000</v>
      </c>
      <c r="V392" s="613">
        <v>1</v>
      </c>
      <c r="W392" s="610">
        <v>1.25</v>
      </c>
      <c r="X392" s="464">
        <f t="shared" si="311"/>
        <v>83200</v>
      </c>
      <c r="Y392" s="465">
        <f t="shared" si="312"/>
        <v>0</v>
      </c>
      <c r="Z392" s="465">
        <f t="shared" si="313"/>
        <v>0</v>
      </c>
      <c r="AA392" s="465">
        <f t="shared" si="314"/>
        <v>104000</v>
      </c>
      <c r="AB392" s="464">
        <f t="shared" si="315"/>
        <v>104000</v>
      </c>
      <c r="AC392" s="464">
        <f t="shared" si="316"/>
        <v>1248000</v>
      </c>
      <c r="AD392" s="613">
        <v>1</v>
      </c>
      <c r="AE392" s="610">
        <v>1.25</v>
      </c>
      <c r="AF392" s="464">
        <f t="shared" si="317"/>
        <v>83200</v>
      </c>
      <c r="AG392" s="465">
        <f t="shared" si="318"/>
        <v>0</v>
      </c>
      <c r="AH392" s="465">
        <f t="shared" si="319"/>
        <v>0</v>
      </c>
      <c r="AI392" s="465">
        <f t="shared" si="320"/>
        <v>104000</v>
      </c>
      <c r="AJ392" s="464">
        <f t="shared" si="321"/>
        <v>104000</v>
      </c>
      <c r="AK392" s="464">
        <f t="shared" si="322"/>
        <v>1248000</v>
      </c>
    </row>
    <row r="393" spans="1:37" ht="17.25">
      <c r="A393" s="802">
        <v>29</v>
      </c>
      <c r="B393" s="809" t="s">
        <v>1718</v>
      </c>
      <c r="C393" s="780" t="s">
        <v>2187</v>
      </c>
      <c r="D393" s="780">
        <v>1991</v>
      </c>
      <c r="E393" s="781" t="s">
        <v>418</v>
      </c>
      <c r="F393" s="804">
        <v>1</v>
      </c>
      <c r="G393" s="805">
        <v>1.2</v>
      </c>
      <c r="H393" s="806">
        <v>83200</v>
      </c>
      <c r="I393" s="810"/>
      <c r="J393" s="807"/>
      <c r="K393" s="810">
        <v>104000</v>
      </c>
      <c r="L393" s="807">
        <f t="shared" si="324"/>
        <v>104000</v>
      </c>
      <c r="M393" s="806">
        <f t="shared" si="304"/>
        <v>1248000</v>
      </c>
      <c r="N393" s="613">
        <v>1</v>
      </c>
      <c r="O393" s="610">
        <v>1.2</v>
      </c>
      <c r="P393" s="464">
        <f t="shared" si="305"/>
        <v>83200</v>
      </c>
      <c r="Q393" s="465">
        <f t="shared" si="306"/>
        <v>0</v>
      </c>
      <c r="R393" s="465">
        <f t="shared" si="307"/>
        <v>0</v>
      </c>
      <c r="S393" s="465">
        <f t="shared" si="308"/>
        <v>104000</v>
      </c>
      <c r="T393" s="464">
        <f t="shared" si="309"/>
        <v>104000</v>
      </c>
      <c r="U393" s="464">
        <f t="shared" si="310"/>
        <v>1248000</v>
      </c>
      <c r="V393" s="613">
        <v>1</v>
      </c>
      <c r="W393" s="610">
        <v>1.2</v>
      </c>
      <c r="X393" s="464">
        <f t="shared" si="311"/>
        <v>83200</v>
      </c>
      <c r="Y393" s="465">
        <f t="shared" si="312"/>
        <v>0</v>
      </c>
      <c r="Z393" s="465">
        <f t="shared" si="313"/>
        <v>0</v>
      </c>
      <c r="AA393" s="465">
        <f t="shared" si="314"/>
        <v>104000</v>
      </c>
      <c r="AB393" s="464">
        <f t="shared" si="315"/>
        <v>104000</v>
      </c>
      <c r="AC393" s="464">
        <f t="shared" si="316"/>
        <v>1248000</v>
      </c>
      <c r="AD393" s="613">
        <v>1</v>
      </c>
      <c r="AE393" s="610">
        <v>1.2</v>
      </c>
      <c r="AF393" s="464">
        <f t="shared" si="317"/>
        <v>83200</v>
      </c>
      <c r="AG393" s="465">
        <f t="shared" si="318"/>
        <v>0</v>
      </c>
      <c r="AH393" s="465">
        <f t="shared" si="319"/>
        <v>0</v>
      </c>
      <c r="AI393" s="465">
        <f t="shared" si="320"/>
        <v>104000</v>
      </c>
      <c r="AJ393" s="464">
        <f t="shared" si="321"/>
        <v>104000</v>
      </c>
      <c r="AK393" s="464">
        <f t="shared" si="322"/>
        <v>1248000</v>
      </c>
    </row>
    <row r="394" spans="1:37" ht="17.25">
      <c r="A394" s="802">
        <v>30</v>
      </c>
      <c r="B394" s="809" t="s">
        <v>1719</v>
      </c>
      <c r="C394" s="780" t="s">
        <v>2187</v>
      </c>
      <c r="D394" s="780">
        <v>2001</v>
      </c>
      <c r="E394" s="781" t="s">
        <v>418</v>
      </c>
      <c r="F394" s="804">
        <v>1</v>
      </c>
      <c r="G394" s="805">
        <v>1.2</v>
      </c>
      <c r="H394" s="806">
        <v>83200</v>
      </c>
      <c r="I394" s="810"/>
      <c r="J394" s="807"/>
      <c r="K394" s="810">
        <v>104000</v>
      </c>
      <c r="L394" s="807">
        <f t="shared" si="324"/>
        <v>104000</v>
      </c>
      <c r="M394" s="806">
        <f t="shared" si="304"/>
        <v>1248000</v>
      </c>
      <c r="N394" s="613">
        <v>1</v>
      </c>
      <c r="O394" s="610">
        <v>1.2</v>
      </c>
      <c r="P394" s="464">
        <f t="shared" si="305"/>
        <v>83200</v>
      </c>
      <c r="Q394" s="465">
        <f t="shared" si="306"/>
        <v>0</v>
      </c>
      <c r="R394" s="465">
        <f t="shared" si="307"/>
        <v>0</v>
      </c>
      <c r="S394" s="465">
        <f t="shared" si="308"/>
        <v>104000</v>
      </c>
      <c r="T394" s="464">
        <f t="shared" si="309"/>
        <v>104000</v>
      </c>
      <c r="U394" s="464">
        <f t="shared" si="310"/>
        <v>1248000</v>
      </c>
      <c r="V394" s="613">
        <v>1</v>
      </c>
      <c r="W394" s="610">
        <v>1.2</v>
      </c>
      <c r="X394" s="464">
        <f t="shared" si="311"/>
        <v>83200</v>
      </c>
      <c r="Y394" s="465">
        <f t="shared" si="312"/>
        <v>0</v>
      </c>
      <c r="Z394" s="465">
        <f t="shared" si="313"/>
        <v>0</v>
      </c>
      <c r="AA394" s="465">
        <f t="shared" si="314"/>
        <v>104000</v>
      </c>
      <c r="AB394" s="464">
        <f t="shared" si="315"/>
        <v>104000</v>
      </c>
      <c r="AC394" s="464">
        <f t="shared" si="316"/>
        <v>1248000</v>
      </c>
      <c r="AD394" s="613">
        <v>1</v>
      </c>
      <c r="AE394" s="610">
        <v>1.2</v>
      </c>
      <c r="AF394" s="464">
        <f t="shared" si="317"/>
        <v>83200</v>
      </c>
      <c r="AG394" s="465">
        <f t="shared" si="318"/>
        <v>0</v>
      </c>
      <c r="AH394" s="465">
        <f t="shared" si="319"/>
        <v>0</v>
      </c>
      <c r="AI394" s="465">
        <f t="shared" si="320"/>
        <v>104000</v>
      </c>
      <c r="AJ394" s="464">
        <f t="shared" si="321"/>
        <v>104000</v>
      </c>
      <c r="AK394" s="464">
        <f t="shared" si="322"/>
        <v>1248000</v>
      </c>
    </row>
    <row r="395" spans="1:37" ht="22.5">
      <c r="A395" s="1007" t="s">
        <v>47</v>
      </c>
      <c r="B395" s="1007"/>
      <c r="C395" s="1007"/>
      <c r="D395" s="1007"/>
      <c r="E395" s="1007"/>
      <c r="F395" s="620">
        <f t="shared" ref="F395:AK395" si="325">SUM(F365:F394)</f>
        <v>30</v>
      </c>
      <c r="G395" s="620">
        <f t="shared" si="325"/>
        <v>35.300000000000004</v>
      </c>
      <c r="H395" s="620">
        <f t="shared" si="325"/>
        <v>2496000</v>
      </c>
      <c r="I395" s="620">
        <f t="shared" si="325"/>
        <v>0</v>
      </c>
      <c r="J395" s="620">
        <f t="shared" si="325"/>
        <v>0</v>
      </c>
      <c r="K395" s="620">
        <f t="shared" si="325"/>
        <v>3181630</v>
      </c>
      <c r="L395" s="620">
        <f t="shared" si="325"/>
        <v>3181630</v>
      </c>
      <c r="M395" s="620">
        <f t="shared" si="325"/>
        <v>38179560</v>
      </c>
      <c r="N395" s="620">
        <f t="shared" si="325"/>
        <v>30</v>
      </c>
      <c r="O395" s="620">
        <f t="shared" si="325"/>
        <v>35.300000000000004</v>
      </c>
      <c r="P395" s="620">
        <f t="shared" si="325"/>
        <v>2496000</v>
      </c>
      <c r="Q395" s="620">
        <f t="shared" si="325"/>
        <v>0</v>
      </c>
      <c r="R395" s="620">
        <f t="shared" si="325"/>
        <v>0</v>
      </c>
      <c r="S395" s="620">
        <f t="shared" si="325"/>
        <v>3181630</v>
      </c>
      <c r="T395" s="620">
        <f t="shared" si="325"/>
        <v>3181630</v>
      </c>
      <c r="U395" s="620">
        <f t="shared" si="325"/>
        <v>38179560</v>
      </c>
      <c r="V395" s="620">
        <f t="shared" si="325"/>
        <v>30</v>
      </c>
      <c r="W395" s="620">
        <f t="shared" si="325"/>
        <v>35.300000000000004</v>
      </c>
      <c r="X395" s="620">
        <f t="shared" si="325"/>
        <v>2496000</v>
      </c>
      <c r="Y395" s="620">
        <f t="shared" si="325"/>
        <v>0</v>
      </c>
      <c r="Z395" s="620">
        <f t="shared" si="325"/>
        <v>0</v>
      </c>
      <c r="AA395" s="620">
        <f t="shared" si="325"/>
        <v>3181630</v>
      </c>
      <c r="AB395" s="620">
        <f t="shared" si="325"/>
        <v>3181630</v>
      </c>
      <c r="AC395" s="620">
        <f t="shared" si="325"/>
        <v>38179560</v>
      </c>
      <c r="AD395" s="620">
        <f t="shared" si="325"/>
        <v>30</v>
      </c>
      <c r="AE395" s="620">
        <f t="shared" si="325"/>
        <v>35.300000000000004</v>
      </c>
      <c r="AF395" s="620">
        <f t="shared" si="325"/>
        <v>2496000</v>
      </c>
      <c r="AG395" s="620">
        <f t="shared" si="325"/>
        <v>0</v>
      </c>
      <c r="AH395" s="620">
        <f t="shared" si="325"/>
        <v>0</v>
      </c>
      <c r="AI395" s="620">
        <f t="shared" si="325"/>
        <v>3181630</v>
      </c>
      <c r="AJ395" s="620">
        <f t="shared" si="325"/>
        <v>3181630</v>
      </c>
      <c r="AK395" s="620">
        <f t="shared" si="325"/>
        <v>38179560</v>
      </c>
    </row>
    <row r="398" spans="1:37" s="608" customFormat="1" ht="22.5" customHeight="1">
      <c r="A398" s="1009" t="s">
        <v>576</v>
      </c>
      <c r="B398" s="1010"/>
      <c r="C398" s="1010"/>
      <c r="D398" s="1010"/>
      <c r="E398" s="1011"/>
      <c r="F398" s="1008" t="s">
        <v>1117</v>
      </c>
      <c r="G398" s="1008"/>
      <c r="H398" s="1008"/>
      <c r="I398" s="1008"/>
      <c r="J398" s="1008"/>
      <c r="K398" s="1008"/>
      <c r="L398" s="1008"/>
      <c r="M398" s="1008"/>
      <c r="N398" s="1008" t="s">
        <v>1117</v>
      </c>
      <c r="O398" s="1008"/>
      <c r="P398" s="1008"/>
      <c r="Q398" s="1008"/>
      <c r="R398" s="1008"/>
      <c r="S398" s="1008"/>
      <c r="T398" s="1008"/>
      <c r="U398" s="1008"/>
      <c r="V398" s="1008" t="s">
        <v>1117</v>
      </c>
      <c r="W398" s="1008"/>
      <c r="X398" s="1008"/>
      <c r="Y398" s="1008"/>
      <c r="Z398" s="1008"/>
      <c r="AA398" s="1008"/>
      <c r="AB398" s="1008"/>
      <c r="AC398" s="1008"/>
      <c r="AD398" s="1008" t="s">
        <v>1117</v>
      </c>
      <c r="AE398" s="1008"/>
      <c r="AF398" s="1008"/>
      <c r="AG398" s="1008"/>
      <c r="AH398" s="1008"/>
      <c r="AI398" s="1008"/>
      <c r="AJ398" s="1008"/>
      <c r="AK398" s="1008"/>
    </row>
    <row r="399" spans="1:37" s="608" customFormat="1" ht="24" customHeight="1">
      <c r="A399" s="1012" t="s">
        <v>231</v>
      </c>
      <c r="B399" s="1013"/>
      <c r="C399" s="1013"/>
      <c r="D399" s="1013"/>
      <c r="E399" s="1014"/>
      <c r="F399" s="1006" t="s">
        <v>1367</v>
      </c>
      <c r="G399" s="1006"/>
      <c r="H399" s="1006"/>
      <c r="I399" s="1006"/>
      <c r="J399" s="1006"/>
      <c r="K399" s="1006"/>
      <c r="L399" s="1006"/>
      <c r="M399" s="1006"/>
      <c r="N399" s="1015" t="s">
        <v>1533</v>
      </c>
      <c r="O399" s="1016"/>
      <c r="P399" s="1016"/>
      <c r="Q399" s="1016"/>
      <c r="R399" s="1016"/>
      <c r="S399" s="1016"/>
      <c r="T399" s="1016"/>
      <c r="U399" s="1017"/>
      <c r="V399" s="1006" t="s">
        <v>2167</v>
      </c>
      <c r="W399" s="1006"/>
      <c r="X399" s="1006"/>
      <c r="Y399" s="1006"/>
      <c r="Z399" s="1006"/>
      <c r="AA399" s="1006"/>
      <c r="AB399" s="1006"/>
      <c r="AC399" s="1006"/>
      <c r="AD399" s="1006" t="s">
        <v>2776</v>
      </c>
      <c r="AE399" s="1006"/>
      <c r="AF399" s="1006"/>
      <c r="AG399" s="1006"/>
      <c r="AH399" s="1006"/>
      <c r="AI399" s="1006"/>
      <c r="AJ399" s="1006"/>
      <c r="AK399" s="1006"/>
    </row>
    <row r="400" spans="1:37" s="608" customFormat="1" ht="82.5" customHeight="1">
      <c r="A400" s="621" t="s">
        <v>10</v>
      </c>
      <c r="B400" s="793" t="s">
        <v>54</v>
      </c>
      <c r="C400" s="793" t="s">
        <v>2184</v>
      </c>
      <c r="D400" s="584" t="s">
        <v>2185</v>
      </c>
      <c r="E400" s="793" t="s">
        <v>55</v>
      </c>
      <c r="F400" s="622" t="s">
        <v>56</v>
      </c>
      <c r="G400" s="622" t="s">
        <v>90</v>
      </c>
      <c r="H400" s="622" t="s">
        <v>62</v>
      </c>
      <c r="I400" s="622" t="s">
        <v>58</v>
      </c>
      <c r="J400" s="622" t="s">
        <v>59</v>
      </c>
      <c r="K400" s="622" t="s">
        <v>626</v>
      </c>
      <c r="L400" s="622" t="s">
        <v>574</v>
      </c>
      <c r="M400" s="623" t="s">
        <v>1374</v>
      </c>
      <c r="N400" s="622" t="s">
        <v>56</v>
      </c>
      <c r="O400" s="622" t="s">
        <v>90</v>
      </c>
      <c r="P400" s="622" t="s">
        <v>62</v>
      </c>
      <c r="Q400" s="622" t="s">
        <v>58</v>
      </c>
      <c r="R400" s="622" t="s">
        <v>59</v>
      </c>
      <c r="S400" s="622" t="s">
        <v>626</v>
      </c>
      <c r="T400" s="622" t="s">
        <v>574</v>
      </c>
      <c r="U400" s="623" t="s">
        <v>1534</v>
      </c>
      <c r="V400" s="622" t="s">
        <v>56</v>
      </c>
      <c r="W400" s="622" t="s">
        <v>90</v>
      </c>
      <c r="X400" s="622" t="s">
        <v>62</v>
      </c>
      <c r="Y400" s="622" t="s">
        <v>58</v>
      </c>
      <c r="Z400" s="622" t="s">
        <v>59</v>
      </c>
      <c r="AA400" s="622" t="s">
        <v>626</v>
      </c>
      <c r="AB400" s="622" t="s">
        <v>574</v>
      </c>
      <c r="AC400" s="623" t="s">
        <v>2173</v>
      </c>
      <c r="AD400" s="622" t="s">
        <v>56</v>
      </c>
      <c r="AE400" s="622" t="s">
        <v>90</v>
      </c>
      <c r="AF400" s="622" t="s">
        <v>62</v>
      </c>
      <c r="AG400" s="622" t="s">
        <v>58</v>
      </c>
      <c r="AH400" s="622" t="s">
        <v>59</v>
      </c>
      <c r="AI400" s="622" t="s">
        <v>626</v>
      </c>
      <c r="AJ400" s="622" t="s">
        <v>574</v>
      </c>
      <c r="AK400" s="623" t="s">
        <v>2782</v>
      </c>
    </row>
    <row r="401" spans="1:37" s="609" customFormat="1" ht="17.25">
      <c r="A401" s="802">
        <v>1</v>
      </c>
      <c r="B401" s="809" t="s">
        <v>3054</v>
      </c>
      <c r="C401" s="771" t="s">
        <v>2187</v>
      </c>
      <c r="D401" s="771">
        <v>1987</v>
      </c>
      <c r="E401" s="809" t="s">
        <v>409</v>
      </c>
      <c r="F401" s="804">
        <v>1</v>
      </c>
      <c r="G401" s="805">
        <v>1.5</v>
      </c>
      <c r="H401" s="806">
        <v>83200</v>
      </c>
      <c r="I401" s="810"/>
      <c r="J401" s="810"/>
      <c r="K401" s="807">
        <f>G401*H401</f>
        <v>124800</v>
      </c>
      <c r="L401" s="806">
        <f t="shared" ref="L401:L413" si="326">+I401+J401+K401</f>
        <v>124800</v>
      </c>
      <c r="M401" s="806">
        <f t="shared" ref="M401:M425" si="327">+L401*12</f>
        <v>1497600</v>
      </c>
      <c r="N401" s="613">
        <v>1</v>
      </c>
      <c r="O401" s="610">
        <v>1.5</v>
      </c>
      <c r="P401" s="464">
        <f t="shared" ref="P401:P425" si="328">+H401</f>
        <v>83200</v>
      </c>
      <c r="Q401" s="465">
        <f t="shared" ref="Q401:Q425" si="329">+I401</f>
        <v>0</v>
      </c>
      <c r="R401" s="465">
        <f t="shared" ref="R401:R425" si="330">+J401</f>
        <v>0</v>
      </c>
      <c r="S401" s="465">
        <f t="shared" ref="S401:S425" si="331">+K401</f>
        <v>124800</v>
      </c>
      <c r="T401" s="464">
        <f t="shared" ref="T401:T425" si="332">+Q401+R401+S401</f>
        <v>124800</v>
      </c>
      <c r="U401" s="464">
        <f t="shared" ref="U401:U425" si="333">+T401*12</f>
        <v>1497600</v>
      </c>
      <c r="V401" s="613">
        <v>1</v>
      </c>
      <c r="W401" s="610">
        <v>1.5</v>
      </c>
      <c r="X401" s="464">
        <f t="shared" ref="X401:X425" si="334">+P401</f>
        <v>83200</v>
      </c>
      <c r="Y401" s="465">
        <f t="shared" ref="Y401:Y425" si="335">+Q401</f>
        <v>0</v>
      </c>
      <c r="Z401" s="465">
        <f t="shared" ref="Z401:Z425" si="336">+R401</f>
        <v>0</v>
      </c>
      <c r="AA401" s="465">
        <f t="shared" ref="AA401:AA425" si="337">+S401</f>
        <v>124800</v>
      </c>
      <c r="AB401" s="464">
        <f t="shared" ref="AB401:AB425" si="338">+Y401+Z401+AA401</f>
        <v>124800</v>
      </c>
      <c r="AC401" s="464">
        <f t="shared" ref="AC401:AC425" si="339">+AB401*12</f>
        <v>1497600</v>
      </c>
      <c r="AD401" s="613">
        <v>1</v>
      </c>
      <c r="AE401" s="610">
        <v>1.5</v>
      </c>
      <c r="AF401" s="464">
        <f t="shared" ref="AF401:AF425" si="340">+X401</f>
        <v>83200</v>
      </c>
      <c r="AG401" s="465">
        <f t="shared" ref="AG401:AG425" si="341">+Y401</f>
        <v>0</v>
      </c>
      <c r="AH401" s="465">
        <f t="shared" ref="AH401:AH425" si="342">+Z401</f>
        <v>0</v>
      </c>
      <c r="AI401" s="465">
        <f t="shared" ref="AI401:AI425" si="343">+AA401</f>
        <v>124800</v>
      </c>
      <c r="AJ401" s="464">
        <f t="shared" ref="AJ401:AJ425" si="344">+AG401+AH401+AI401</f>
        <v>124800</v>
      </c>
      <c r="AK401" s="464">
        <f t="shared" ref="AK401:AK425" si="345">+AJ401*12</f>
        <v>1497600</v>
      </c>
    </row>
    <row r="402" spans="1:37" ht="17.25">
      <c r="A402" s="802">
        <v>2</v>
      </c>
      <c r="B402" s="809" t="s">
        <v>1004</v>
      </c>
      <c r="C402" s="771" t="s">
        <v>2186</v>
      </c>
      <c r="D402" s="771">
        <v>1981</v>
      </c>
      <c r="E402" s="809" t="s">
        <v>427</v>
      </c>
      <c r="F402" s="804">
        <v>1</v>
      </c>
      <c r="G402" s="805">
        <v>1</v>
      </c>
      <c r="H402" s="806">
        <v>83200</v>
      </c>
      <c r="I402" s="810"/>
      <c r="J402" s="810"/>
      <c r="K402" s="807">
        <v>104000</v>
      </c>
      <c r="L402" s="806">
        <f t="shared" si="326"/>
        <v>104000</v>
      </c>
      <c r="M402" s="806">
        <f t="shared" si="327"/>
        <v>1248000</v>
      </c>
      <c r="N402" s="613">
        <v>1</v>
      </c>
      <c r="O402" s="610">
        <v>1</v>
      </c>
      <c r="P402" s="464">
        <f t="shared" si="328"/>
        <v>83200</v>
      </c>
      <c r="Q402" s="465">
        <f t="shared" si="329"/>
        <v>0</v>
      </c>
      <c r="R402" s="465">
        <f t="shared" si="330"/>
        <v>0</v>
      </c>
      <c r="S402" s="465">
        <f t="shared" si="331"/>
        <v>104000</v>
      </c>
      <c r="T402" s="464">
        <f t="shared" si="332"/>
        <v>104000</v>
      </c>
      <c r="U402" s="464">
        <f t="shared" si="333"/>
        <v>1248000</v>
      </c>
      <c r="V402" s="613">
        <v>1</v>
      </c>
      <c r="W402" s="610">
        <v>1</v>
      </c>
      <c r="X402" s="464">
        <f t="shared" si="334"/>
        <v>83200</v>
      </c>
      <c r="Y402" s="465">
        <f t="shared" si="335"/>
        <v>0</v>
      </c>
      <c r="Z402" s="465">
        <f t="shared" si="336"/>
        <v>0</v>
      </c>
      <c r="AA402" s="465">
        <f t="shared" si="337"/>
        <v>104000</v>
      </c>
      <c r="AB402" s="464">
        <f t="shared" si="338"/>
        <v>104000</v>
      </c>
      <c r="AC402" s="464">
        <f t="shared" si="339"/>
        <v>1248000</v>
      </c>
      <c r="AD402" s="613">
        <v>1</v>
      </c>
      <c r="AE402" s="610">
        <v>1</v>
      </c>
      <c r="AF402" s="464">
        <f t="shared" si="340"/>
        <v>83200</v>
      </c>
      <c r="AG402" s="465">
        <f t="shared" si="341"/>
        <v>0</v>
      </c>
      <c r="AH402" s="465">
        <f t="shared" si="342"/>
        <v>0</v>
      </c>
      <c r="AI402" s="465">
        <f t="shared" si="343"/>
        <v>104000</v>
      </c>
      <c r="AJ402" s="464">
        <f t="shared" si="344"/>
        <v>104000</v>
      </c>
      <c r="AK402" s="464">
        <f t="shared" si="345"/>
        <v>1248000</v>
      </c>
    </row>
    <row r="403" spans="1:37" ht="17.25">
      <c r="A403" s="802">
        <v>3</v>
      </c>
      <c r="B403" s="809" t="s">
        <v>1005</v>
      </c>
      <c r="C403" s="771" t="s">
        <v>2186</v>
      </c>
      <c r="D403" s="771">
        <v>1982</v>
      </c>
      <c r="E403" s="809" t="s">
        <v>427</v>
      </c>
      <c r="F403" s="804">
        <v>1</v>
      </c>
      <c r="G403" s="805">
        <v>1</v>
      </c>
      <c r="H403" s="806">
        <v>83200</v>
      </c>
      <c r="I403" s="810"/>
      <c r="J403" s="810"/>
      <c r="K403" s="807">
        <v>104000</v>
      </c>
      <c r="L403" s="806">
        <f t="shared" si="326"/>
        <v>104000</v>
      </c>
      <c r="M403" s="806">
        <f t="shared" si="327"/>
        <v>1248000</v>
      </c>
      <c r="N403" s="613">
        <v>1</v>
      </c>
      <c r="O403" s="610">
        <v>1</v>
      </c>
      <c r="P403" s="464">
        <f t="shared" si="328"/>
        <v>83200</v>
      </c>
      <c r="Q403" s="465">
        <f t="shared" si="329"/>
        <v>0</v>
      </c>
      <c r="R403" s="465">
        <f t="shared" si="330"/>
        <v>0</v>
      </c>
      <c r="S403" s="465">
        <f t="shared" si="331"/>
        <v>104000</v>
      </c>
      <c r="T403" s="464">
        <f t="shared" si="332"/>
        <v>104000</v>
      </c>
      <c r="U403" s="464">
        <f t="shared" si="333"/>
        <v>1248000</v>
      </c>
      <c r="V403" s="613">
        <v>1</v>
      </c>
      <c r="W403" s="610">
        <v>1</v>
      </c>
      <c r="X403" s="464">
        <f t="shared" si="334"/>
        <v>83200</v>
      </c>
      <c r="Y403" s="465">
        <f t="shared" si="335"/>
        <v>0</v>
      </c>
      <c r="Z403" s="465">
        <f t="shared" si="336"/>
        <v>0</v>
      </c>
      <c r="AA403" s="465">
        <f t="shared" si="337"/>
        <v>104000</v>
      </c>
      <c r="AB403" s="464">
        <f t="shared" si="338"/>
        <v>104000</v>
      </c>
      <c r="AC403" s="464">
        <f t="shared" si="339"/>
        <v>1248000</v>
      </c>
      <c r="AD403" s="613">
        <v>1</v>
      </c>
      <c r="AE403" s="610">
        <v>1</v>
      </c>
      <c r="AF403" s="464">
        <f t="shared" si="340"/>
        <v>83200</v>
      </c>
      <c r="AG403" s="465">
        <f t="shared" si="341"/>
        <v>0</v>
      </c>
      <c r="AH403" s="465">
        <f t="shared" si="342"/>
        <v>0</v>
      </c>
      <c r="AI403" s="465">
        <f t="shared" si="343"/>
        <v>104000</v>
      </c>
      <c r="AJ403" s="464">
        <f t="shared" si="344"/>
        <v>104000</v>
      </c>
      <c r="AK403" s="464">
        <f t="shared" si="345"/>
        <v>1248000</v>
      </c>
    </row>
    <row r="404" spans="1:37" ht="17.25">
      <c r="A404" s="802">
        <v>4</v>
      </c>
      <c r="B404" s="809" t="s">
        <v>2541</v>
      </c>
      <c r="C404" s="771" t="s">
        <v>2186</v>
      </c>
      <c r="D404" s="771">
        <v>1974</v>
      </c>
      <c r="E404" s="809" t="s">
        <v>427</v>
      </c>
      <c r="F404" s="804">
        <v>1</v>
      </c>
      <c r="G404" s="805">
        <v>1</v>
      </c>
      <c r="H404" s="806">
        <v>83200</v>
      </c>
      <c r="I404" s="810"/>
      <c r="J404" s="810"/>
      <c r="K404" s="807">
        <v>104000</v>
      </c>
      <c r="L404" s="806">
        <f t="shared" si="326"/>
        <v>104000</v>
      </c>
      <c r="M404" s="806">
        <f t="shared" si="327"/>
        <v>1248000</v>
      </c>
      <c r="N404" s="613">
        <v>1</v>
      </c>
      <c r="O404" s="610">
        <v>1</v>
      </c>
      <c r="P404" s="464">
        <f t="shared" si="328"/>
        <v>83200</v>
      </c>
      <c r="Q404" s="465">
        <f t="shared" si="329"/>
        <v>0</v>
      </c>
      <c r="R404" s="465">
        <f t="shared" si="330"/>
        <v>0</v>
      </c>
      <c r="S404" s="465">
        <f t="shared" si="331"/>
        <v>104000</v>
      </c>
      <c r="T404" s="464">
        <f t="shared" si="332"/>
        <v>104000</v>
      </c>
      <c r="U404" s="464">
        <f t="shared" si="333"/>
        <v>1248000</v>
      </c>
      <c r="V404" s="613">
        <v>1</v>
      </c>
      <c r="W404" s="610">
        <v>1</v>
      </c>
      <c r="X404" s="464">
        <f t="shared" si="334"/>
        <v>83200</v>
      </c>
      <c r="Y404" s="465">
        <f t="shared" si="335"/>
        <v>0</v>
      </c>
      <c r="Z404" s="465">
        <f t="shared" si="336"/>
        <v>0</v>
      </c>
      <c r="AA404" s="465">
        <f t="shared" si="337"/>
        <v>104000</v>
      </c>
      <c r="AB404" s="464">
        <f t="shared" si="338"/>
        <v>104000</v>
      </c>
      <c r="AC404" s="464">
        <f t="shared" si="339"/>
        <v>1248000</v>
      </c>
      <c r="AD404" s="613">
        <v>1</v>
      </c>
      <c r="AE404" s="610">
        <v>1</v>
      </c>
      <c r="AF404" s="464">
        <f t="shared" si="340"/>
        <v>83200</v>
      </c>
      <c r="AG404" s="465">
        <f t="shared" si="341"/>
        <v>0</v>
      </c>
      <c r="AH404" s="465">
        <f t="shared" si="342"/>
        <v>0</v>
      </c>
      <c r="AI404" s="465">
        <f t="shared" si="343"/>
        <v>104000</v>
      </c>
      <c r="AJ404" s="464">
        <f t="shared" si="344"/>
        <v>104000</v>
      </c>
      <c r="AK404" s="464">
        <f t="shared" si="345"/>
        <v>1248000</v>
      </c>
    </row>
    <row r="405" spans="1:37" ht="17.25">
      <c r="A405" s="802">
        <v>5</v>
      </c>
      <c r="B405" s="809" t="s">
        <v>3055</v>
      </c>
      <c r="C405" s="771" t="s">
        <v>2186</v>
      </c>
      <c r="D405" s="771">
        <v>1974</v>
      </c>
      <c r="E405" s="809" t="s">
        <v>427</v>
      </c>
      <c r="F405" s="804">
        <v>1</v>
      </c>
      <c r="G405" s="805">
        <v>1</v>
      </c>
      <c r="H405" s="806">
        <v>83200</v>
      </c>
      <c r="I405" s="810"/>
      <c r="J405" s="810"/>
      <c r="K405" s="807">
        <v>104000</v>
      </c>
      <c r="L405" s="806">
        <f t="shared" si="326"/>
        <v>104000</v>
      </c>
      <c r="M405" s="806">
        <f t="shared" si="327"/>
        <v>1248000</v>
      </c>
      <c r="N405" s="613">
        <v>1</v>
      </c>
      <c r="O405" s="610">
        <v>1</v>
      </c>
      <c r="P405" s="464">
        <f t="shared" si="328"/>
        <v>83200</v>
      </c>
      <c r="Q405" s="465">
        <f t="shared" si="329"/>
        <v>0</v>
      </c>
      <c r="R405" s="465">
        <f t="shared" si="330"/>
        <v>0</v>
      </c>
      <c r="S405" s="465">
        <f t="shared" si="331"/>
        <v>104000</v>
      </c>
      <c r="T405" s="464">
        <f t="shared" si="332"/>
        <v>104000</v>
      </c>
      <c r="U405" s="464">
        <f t="shared" si="333"/>
        <v>1248000</v>
      </c>
      <c r="V405" s="613">
        <v>1</v>
      </c>
      <c r="W405" s="610">
        <v>1</v>
      </c>
      <c r="X405" s="464">
        <f t="shared" si="334"/>
        <v>83200</v>
      </c>
      <c r="Y405" s="465">
        <f t="shared" si="335"/>
        <v>0</v>
      </c>
      <c r="Z405" s="465">
        <f t="shared" si="336"/>
        <v>0</v>
      </c>
      <c r="AA405" s="465">
        <f t="shared" si="337"/>
        <v>104000</v>
      </c>
      <c r="AB405" s="464">
        <f t="shared" si="338"/>
        <v>104000</v>
      </c>
      <c r="AC405" s="464">
        <f t="shared" si="339"/>
        <v>1248000</v>
      </c>
      <c r="AD405" s="613">
        <v>1</v>
      </c>
      <c r="AE405" s="610">
        <v>1</v>
      </c>
      <c r="AF405" s="464">
        <f t="shared" si="340"/>
        <v>83200</v>
      </c>
      <c r="AG405" s="465">
        <f t="shared" si="341"/>
        <v>0</v>
      </c>
      <c r="AH405" s="465">
        <f t="shared" si="342"/>
        <v>0</v>
      </c>
      <c r="AI405" s="465">
        <f t="shared" si="343"/>
        <v>104000</v>
      </c>
      <c r="AJ405" s="464">
        <f t="shared" si="344"/>
        <v>104000</v>
      </c>
      <c r="AK405" s="464">
        <f t="shared" si="345"/>
        <v>1248000</v>
      </c>
    </row>
    <row r="406" spans="1:37" ht="17.25">
      <c r="A406" s="802">
        <v>6</v>
      </c>
      <c r="B406" s="809" t="s">
        <v>70</v>
      </c>
      <c r="C406" s="771"/>
      <c r="D406" s="771"/>
      <c r="E406" s="809" t="s">
        <v>427</v>
      </c>
      <c r="F406" s="804">
        <v>1</v>
      </c>
      <c r="G406" s="805">
        <v>1</v>
      </c>
      <c r="H406" s="806">
        <v>83200</v>
      </c>
      <c r="I406" s="810"/>
      <c r="J406" s="810"/>
      <c r="K406" s="807">
        <v>104000</v>
      </c>
      <c r="L406" s="806">
        <f t="shared" si="326"/>
        <v>104000</v>
      </c>
      <c r="M406" s="806">
        <f t="shared" si="327"/>
        <v>1248000</v>
      </c>
      <c r="N406" s="613">
        <v>1</v>
      </c>
      <c r="O406" s="610">
        <v>1</v>
      </c>
      <c r="P406" s="464">
        <f t="shared" si="328"/>
        <v>83200</v>
      </c>
      <c r="Q406" s="465">
        <f t="shared" si="329"/>
        <v>0</v>
      </c>
      <c r="R406" s="465">
        <f t="shared" si="330"/>
        <v>0</v>
      </c>
      <c r="S406" s="465">
        <f t="shared" si="331"/>
        <v>104000</v>
      </c>
      <c r="T406" s="464">
        <f t="shared" si="332"/>
        <v>104000</v>
      </c>
      <c r="U406" s="464">
        <f t="shared" si="333"/>
        <v>1248000</v>
      </c>
      <c r="V406" s="613">
        <v>1</v>
      </c>
      <c r="W406" s="610">
        <v>1</v>
      </c>
      <c r="X406" s="464">
        <f t="shared" si="334"/>
        <v>83200</v>
      </c>
      <c r="Y406" s="465">
        <f t="shared" si="335"/>
        <v>0</v>
      </c>
      <c r="Z406" s="465">
        <f t="shared" si="336"/>
        <v>0</v>
      </c>
      <c r="AA406" s="465">
        <f t="shared" si="337"/>
        <v>104000</v>
      </c>
      <c r="AB406" s="464">
        <f t="shared" si="338"/>
        <v>104000</v>
      </c>
      <c r="AC406" s="464">
        <f t="shared" si="339"/>
        <v>1248000</v>
      </c>
      <c r="AD406" s="613">
        <v>1</v>
      </c>
      <c r="AE406" s="610">
        <v>1</v>
      </c>
      <c r="AF406" s="464">
        <f t="shared" si="340"/>
        <v>83200</v>
      </c>
      <c r="AG406" s="465">
        <f t="shared" si="341"/>
        <v>0</v>
      </c>
      <c r="AH406" s="465">
        <f t="shared" si="342"/>
        <v>0</v>
      </c>
      <c r="AI406" s="465">
        <f t="shared" si="343"/>
        <v>104000</v>
      </c>
      <c r="AJ406" s="464">
        <f t="shared" si="344"/>
        <v>104000</v>
      </c>
      <c r="AK406" s="464">
        <f t="shared" si="345"/>
        <v>1248000</v>
      </c>
    </row>
    <row r="407" spans="1:37" ht="17.25">
      <c r="A407" s="802">
        <v>7</v>
      </c>
      <c r="B407" s="809" t="s">
        <v>1723</v>
      </c>
      <c r="C407" s="771" t="s">
        <v>2187</v>
      </c>
      <c r="D407" s="771">
        <v>1949</v>
      </c>
      <c r="E407" s="809" t="s">
        <v>407</v>
      </c>
      <c r="F407" s="804">
        <v>1</v>
      </c>
      <c r="G407" s="805">
        <v>1.5</v>
      </c>
      <c r="H407" s="806">
        <v>83200</v>
      </c>
      <c r="I407" s="810"/>
      <c r="J407" s="810"/>
      <c r="K407" s="807">
        <f t="shared" ref="K407:K412" si="346">G407*H407</f>
        <v>124800</v>
      </c>
      <c r="L407" s="806">
        <f t="shared" si="326"/>
        <v>124800</v>
      </c>
      <c r="M407" s="806">
        <f t="shared" si="327"/>
        <v>1497600</v>
      </c>
      <c r="N407" s="613">
        <v>1</v>
      </c>
      <c r="O407" s="610">
        <v>1.5</v>
      </c>
      <c r="P407" s="464">
        <f t="shared" si="328"/>
        <v>83200</v>
      </c>
      <c r="Q407" s="465">
        <f t="shared" si="329"/>
        <v>0</v>
      </c>
      <c r="R407" s="465">
        <f t="shared" si="330"/>
        <v>0</v>
      </c>
      <c r="S407" s="465">
        <f t="shared" si="331"/>
        <v>124800</v>
      </c>
      <c r="T407" s="464">
        <f t="shared" si="332"/>
        <v>124800</v>
      </c>
      <c r="U407" s="464">
        <f t="shared" si="333"/>
        <v>1497600</v>
      </c>
      <c r="V407" s="613">
        <v>1</v>
      </c>
      <c r="W407" s="610">
        <v>1.5</v>
      </c>
      <c r="X407" s="464">
        <f t="shared" si="334"/>
        <v>83200</v>
      </c>
      <c r="Y407" s="465">
        <f t="shared" si="335"/>
        <v>0</v>
      </c>
      <c r="Z407" s="465">
        <f t="shared" si="336"/>
        <v>0</v>
      </c>
      <c r="AA407" s="465">
        <f t="shared" si="337"/>
        <v>124800</v>
      </c>
      <c r="AB407" s="464">
        <f t="shared" si="338"/>
        <v>124800</v>
      </c>
      <c r="AC407" s="464">
        <f t="shared" si="339"/>
        <v>1497600</v>
      </c>
      <c r="AD407" s="613">
        <v>1</v>
      </c>
      <c r="AE407" s="610">
        <v>1.5</v>
      </c>
      <c r="AF407" s="464">
        <f t="shared" si="340"/>
        <v>83200</v>
      </c>
      <c r="AG407" s="465">
        <f t="shared" si="341"/>
        <v>0</v>
      </c>
      <c r="AH407" s="465">
        <f t="shared" si="342"/>
        <v>0</v>
      </c>
      <c r="AI407" s="465">
        <f t="shared" si="343"/>
        <v>124800</v>
      </c>
      <c r="AJ407" s="464">
        <f t="shared" si="344"/>
        <v>124800</v>
      </c>
      <c r="AK407" s="464">
        <f t="shared" si="345"/>
        <v>1497600</v>
      </c>
    </row>
    <row r="408" spans="1:37" ht="17.25">
      <c r="A408" s="802">
        <v>8</v>
      </c>
      <c r="B408" s="809" t="s">
        <v>1720</v>
      </c>
      <c r="C408" s="771" t="s">
        <v>2187</v>
      </c>
      <c r="D408" s="771">
        <v>1986</v>
      </c>
      <c r="E408" s="809" t="s">
        <v>407</v>
      </c>
      <c r="F408" s="804">
        <v>1</v>
      </c>
      <c r="G408" s="805">
        <v>1.5</v>
      </c>
      <c r="H408" s="806">
        <v>83200</v>
      </c>
      <c r="I408" s="810"/>
      <c r="J408" s="810"/>
      <c r="K408" s="807">
        <f t="shared" si="346"/>
        <v>124800</v>
      </c>
      <c r="L408" s="806">
        <f t="shared" si="326"/>
        <v>124800</v>
      </c>
      <c r="M408" s="806">
        <f t="shared" si="327"/>
        <v>1497600</v>
      </c>
      <c r="N408" s="613">
        <v>1</v>
      </c>
      <c r="O408" s="610">
        <v>1.5</v>
      </c>
      <c r="P408" s="464">
        <f t="shared" si="328"/>
        <v>83200</v>
      </c>
      <c r="Q408" s="465">
        <f t="shared" si="329"/>
        <v>0</v>
      </c>
      <c r="R408" s="465">
        <f t="shared" si="330"/>
        <v>0</v>
      </c>
      <c r="S408" s="465">
        <f t="shared" si="331"/>
        <v>124800</v>
      </c>
      <c r="T408" s="464">
        <f t="shared" si="332"/>
        <v>124800</v>
      </c>
      <c r="U408" s="464">
        <f t="shared" si="333"/>
        <v>1497600</v>
      </c>
      <c r="V408" s="613">
        <v>1</v>
      </c>
      <c r="W408" s="610">
        <v>1.5</v>
      </c>
      <c r="X408" s="464">
        <f t="shared" si="334"/>
        <v>83200</v>
      </c>
      <c r="Y408" s="465">
        <f t="shared" si="335"/>
        <v>0</v>
      </c>
      <c r="Z408" s="465">
        <f t="shared" si="336"/>
        <v>0</v>
      </c>
      <c r="AA408" s="465">
        <f t="shared" si="337"/>
        <v>124800</v>
      </c>
      <c r="AB408" s="464">
        <f t="shared" si="338"/>
        <v>124800</v>
      </c>
      <c r="AC408" s="464">
        <f t="shared" si="339"/>
        <v>1497600</v>
      </c>
      <c r="AD408" s="613">
        <v>1</v>
      </c>
      <c r="AE408" s="610">
        <v>1.5</v>
      </c>
      <c r="AF408" s="464">
        <f t="shared" si="340"/>
        <v>83200</v>
      </c>
      <c r="AG408" s="465">
        <f t="shared" si="341"/>
        <v>0</v>
      </c>
      <c r="AH408" s="465">
        <f t="shared" si="342"/>
        <v>0</v>
      </c>
      <c r="AI408" s="465">
        <f t="shared" si="343"/>
        <v>124800</v>
      </c>
      <c r="AJ408" s="464">
        <f t="shared" si="344"/>
        <v>124800</v>
      </c>
      <c r="AK408" s="464">
        <f t="shared" si="345"/>
        <v>1497600</v>
      </c>
    </row>
    <row r="409" spans="1:37" ht="17.25">
      <c r="A409" s="802">
        <v>9</v>
      </c>
      <c r="B409" s="809" t="s">
        <v>1722</v>
      </c>
      <c r="C409" s="771" t="s">
        <v>2187</v>
      </c>
      <c r="D409" s="771">
        <v>1959</v>
      </c>
      <c r="E409" s="809" t="s">
        <v>407</v>
      </c>
      <c r="F409" s="804">
        <v>1</v>
      </c>
      <c r="G409" s="805">
        <v>1.5</v>
      </c>
      <c r="H409" s="806">
        <v>83200</v>
      </c>
      <c r="I409" s="810"/>
      <c r="J409" s="810"/>
      <c r="K409" s="807">
        <f t="shared" si="346"/>
        <v>124800</v>
      </c>
      <c r="L409" s="806">
        <f t="shared" si="326"/>
        <v>124800</v>
      </c>
      <c r="M409" s="806">
        <f t="shared" si="327"/>
        <v>1497600</v>
      </c>
      <c r="N409" s="613">
        <v>1</v>
      </c>
      <c r="O409" s="610">
        <v>1.5</v>
      </c>
      <c r="P409" s="464">
        <f t="shared" si="328"/>
        <v>83200</v>
      </c>
      <c r="Q409" s="465">
        <f t="shared" si="329"/>
        <v>0</v>
      </c>
      <c r="R409" s="465">
        <f t="shared" si="330"/>
        <v>0</v>
      </c>
      <c r="S409" s="465">
        <f t="shared" si="331"/>
        <v>124800</v>
      </c>
      <c r="T409" s="464">
        <f t="shared" si="332"/>
        <v>124800</v>
      </c>
      <c r="U409" s="464">
        <f t="shared" si="333"/>
        <v>1497600</v>
      </c>
      <c r="V409" s="613">
        <v>1</v>
      </c>
      <c r="W409" s="610">
        <v>1.5</v>
      </c>
      <c r="X409" s="464">
        <f t="shared" si="334"/>
        <v>83200</v>
      </c>
      <c r="Y409" s="465">
        <f t="shared" si="335"/>
        <v>0</v>
      </c>
      <c r="Z409" s="465">
        <f t="shared" si="336"/>
        <v>0</v>
      </c>
      <c r="AA409" s="465">
        <f t="shared" si="337"/>
        <v>124800</v>
      </c>
      <c r="AB409" s="464">
        <f t="shared" si="338"/>
        <v>124800</v>
      </c>
      <c r="AC409" s="464">
        <f t="shared" si="339"/>
        <v>1497600</v>
      </c>
      <c r="AD409" s="613">
        <v>1</v>
      </c>
      <c r="AE409" s="610">
        <v>1.5</v>
      </c>
      <c r="AF409" s="464">
        <f t="shared" si="340"/>
        <v>83200</v>
      </c>
      <c r="AG409" s="465">
        <f t="shared" si="341"/>
        <v>0</v>
      </c>
      <c r="AH409" s="465">
        <f t="shared" si="342"/>
        <v>0</v>
      </c>
      <c r="AI409" s="465">
        <f t="shared" si="343"/>
        <v>124800</v>
      </c>
      <c r="AJ409" s="464">
        <f t="shared" si="344"/>
        <v>124800</v>
      </c>
      <c r="AK409" s="464">
        <f t="shared" si="345"/>
        <v>1497600</v>
      </c>
    </row>
    <row r="410" spans="1:37" ht="17.25">
      <c r="A410" s="802">
        <v>10</v>
      </c>
      <c r="B410" s="809" t="s">
        <v>1721</v>
      </c>
      <c r="C410" s="771" t="s">
        <v>2187</v>
      </c>
      <c r="D410" s="771">
        <v>1996</v>
      </c>
      <c r="E410" s="809" t="s">
        <v>407</v>
      </c>
      <c r="F410" s="804">
        <v>1</v>
      </c>
      <c r="G410" s="805">
        <v>1.5</v>
      </c>
      <c r="H410" s="806">
        <v>83200</v>
      </c>
      <c r="I410" s="810"/>
      <c r="J410" s="810"/>
      <c r="K410" s="807">
        <f t="shared" si="346"/>
        <v>124800</v>
      </c>
      <c r="L410" s="806">
        <f t="shared" si="326"/>
        <v>124800</v>
      </c>
      <c r="M410" s="806">
        <f t="shared" si="327"/>
        <v>1497600</v>
      </c>
      <c r="N410" s="613">
        <v>1</v>
      </c>
      <c r="O410" s="610">
        <v>1.5</v>
      </c>
      <c r="P410" s="464">
        <f t="shared" si="328"/>
        <v>83200</v>
      </c>
      <c r="Q410" s="465">
        <f t="shared" si="329"/>
        <v>0</v>
      </c>
      <c r="R410" s="465">
        <f t="shared" si="330"/>
        <v>0</v>
      </c>
      <c r="S410" s="465">
        <f t="shared" si="331"/>
        <v>124800</v>
      </c>
      <c r="T410" s="464">
        <f t="shared" si="332"/>
        <v>124800</v>
      </c>
      <c r="U410" s="464">
        <f t="shared" si="333"/>
        <v>1497600</v>
      </c>
      <c r="V410" s="613">
        <v>1</v>
      </c>
      <c r="W410" s="610">
        <v>1.5</v>
      </c>
      <c r="X410" s="464">
        <f t="shared" si="334"/>
        <v>83200</v>
      </c>
      <c r="Y410" s="465">
        <f t="shared" si="335"/>
        <v>0</v>
      </c>
      <c r="Z410" s="465">
        <f t="shared" si="336"/>
        <v>0</v>
      </c>
      <c r="AA410" s="465">
        <f t="shared" si="337"/>
        <v>124800</v>
      </c>
      <c r="AB410" s="464">
        <f t="shared" si="338"/>
        <v>124800</v>
      </c>
      <c r="AC410" s="464">
        <f t="shared" si="339"/>
        <v>1497600</v>
      </c>
      <c r="AD410" s="613">
        <v>1</v>
      </c>
      <c r="AE410" s="610">
        <v>1.5</v>
      </c>
      <c r="AF410" s="464">
        <f t="shared" si="340"/>
        <v>83200</v>
      </c>
      <c r="AG410" s="465">
        <f t="shared" si="341"/>
        <v>0</v>
      </c>
      <c r="AH410" s="465">
        <f t="shared" si="342"/>
        <v>0</v>
      </c>
      <c r="AI410" s="465">
        <f t="shared" si="343"/>
        <v>124800</v>
      </c>
      <c r="AJ410" s="464">
        <f t="shared" si="344"/>
        <v>124800</v>
      </c>
      <c r="AK410" s="464">
        <f t="shared" si="345"/>
        <v>1497600</v>
      </c>
    </row>
    <row r="411" spans="1:37" ht="17.25">
      <c r="A411" s="802">
        <v>11</v>
      </c>
      <c r="B411" s="809" t="s">
        <v>70</v>
      </c>
      <c r="C411" s="771"/>
      <c r="D411" s="771"/>
      <c r="E411" s="809" t="s">
        <v>407</v>
      </c>
      <c r="F411" s="804">
        <v>1</v>
      </c>
      <c r="G411" s="805">
        <v>1.5</v>
      </c>
      <c r="H411" s="806">
        <v>83200</v>
      </c>
      <c r="I411" s="810"/>
      <c r="J411" s="810"/>
      <c r="K411" s="807">
        <f t="shared" si="346"/>
        <v>124800</v>
      </c>
      <c r="L411" s="806">
        <f t="shared" si="326"/>
        <v>124800</v>
      </c>
      <c r="M411" s="806">
        <f t="shared" si="327"/>
        <v>1497600</v>
      </c>
      <c r="N411" s="613">
        <v>1</v>
      </c>
      <c r="O411" s="610">
        <v>1.5</v>
      </c>
      <c r="P411" s="464">
        <f t="shared" si="328"/>
        <v>83200</v>
      </c>
      <c r="Q411" s="465">
        <f t="shared" si="329"/>
        <v>0</v>
      </c>
      <c r="R411" s="465">
        <f t="shared" si="330"/>
        <v>0</v>
      </c>
      <c r="S411" s="465">
        <f t="shared" si="331"/>
        <v>124800</v>
      </c>
      <c r="T411" s="464">
        <f t="shared" si="332"/>
        <v>124800</v>
      </c>
      <c r="U411" s="464">
        <f t="shared" si="333"/>
        <v>1497600</v>
      </c>
      <c r="V411" s="613">
        <v>1</v>
      </c>
      <c r="W411" s="610">
        <v>1.5</v>
      </c>
      <c r="X411" s="464">
        <f t="shared" si="334"/>
        <v>83200</v>
      </c>
      <c r="Y411" s="465">
        <f t="shared" si="335"/>
        <v>0</v>
      </c>
      <c r="Z411" s="465">
        <f t="shared" si="336"/>
        <v>0</v>
      </c>
      <c r="AA411" s="465">
        <f t="shared" si="337"/>
        <v>124800</v>
      </c>
      <c r="AB411" s="464">
        <f t="shared" si="338"/>
        <v>124800</v>
      </c>
      <c r="AC411" s="464">
        <f t="shared" si="339"/>
        <v>1497600</v>
      </c>
      <c r="AD411" s="613">
        <v>1</v>
      </c>
      <c r="AE411" s="610">
        <v>1.5</v>
      </c>
      <c r="AF411" s="464">
        <f t="shared" si="340"/>
        <v>83200</v>
      </c>
      <c r="AG411" s="465">
        <f t="shared" si="341"/>
        <v>0</v>
      </c>
      <c r="AH411" s="465">
        <f t="shared" si="342"/>
        <v>0</v>
      </c>
      <c r="AI411" s="465">
        <f t="shared" si="343"/>
        <v>124800</v>
      </c>
      <c r="AJ411" s="464">
        <f t="shared" si="344"/>
        <v>124800</v>
      </c>
      <c r="AK411" s="464">
        <f t="shared" si="345"/>
        <v>1497600</v>
      </c>
    </row>
    <row r="412" spans="1:37" ht="17.25">
      <c r="A412" s="802">
        <v>12</v>
      </c>
      <c r="B412" s="809" t="s">
        <v>3056</v>
      </c>
      <c r="C412" s="771" t="s">
        <v>2187</v>
      </c>
      <c r="D412" s="771">
        <v>1979</v>
      </c>
      <c r="E412" s="809" t="s">
        <v>406</v>
      </c>
      <c r="F412" s="804">
        <v>1</v>
      </c>
      <c r="G412" s="805">
        <v>1.6</v>
      </c>
      <c r="H412" s="806">
        <v>83200</v>
      </c>
      <c r="I412" s="810"/>
      <c r="J412" s="810"/>
      <c r="K412" s="807">
        <f t="shared" si="346"/>
        <v>133120</v>
      </c>
      <c r="L412" s="806">
        <f t="shared" si="326"/>
        <v>133120</v>
      </c>
      <c r="M412" s="806">
        <f t="shared" si="327"/>
        <v>1597440</v>
      </c>
      <c r="N412" s="613">
        <v>1</v>
      </c>
      <c r="O412" s="610">
        <v>1.6</v>
      </c>
      <c r="P412" s="464">
        <f t="shared" si="328"/>
        <v>83200</v>
      </c>
      <c r="Q412" s="465">
        <f t="shared" si="329"/>
        <v>0</v>
      </c>
      <c r="R412" s="465">
        <f t="shared" si="330"/>
        <v>0</v>
      </c>
      <c r="S412" s="465">
        <f t="shared" si="331"/>
        <v>133120</v>
      </c>
      <c r="T412" s="464">
        <f t="shared" si="332"/>
        <v>133120</v>
      </c>
      <c r="U412" s="464">
        <f t="shared" si="333"/>
        <v>1597440</v>
      </c>
      <c r="V412" s="613">
        <v>1</v>
      </c>
      <c r="W412" s="610">
        <v>1.6</v>
      </c>
      <c r="X412" s="464">
        <f t="shared" si="334"/>
        <v>83200</v>
      </c>
      <c r="Y412" s="465">
        <f t="shared" si="335"/>
        <v>0</v>
      </c>
      <c r="Z412" s="465">
        <f t="shared" si="336"/>
        <v>0</v>
      </c>
      <c r="AA412" s="465">
        <f t="shared" si="337"/>
        <v>133120</v>
      </c>
      <c r="AB412" s="464">
        <f t="shared" si="338"/>
        <v>133120</v>
      </c>
      <c r="AC412" s="464">
        <f t="shared" si="339"/>
        <v>1597440</v>
      </c>
      <c r="AD412" s="613">
        <v>1</v>
      </c>
      <c r="AE412" s="610">
        <v>1.6</v>
      </c>
      <c r="AF412" s="464">
        <f t="shared" si="340"/>
        <v>83200</v>
      </c>
      <c r="AG412" s="465">
        <f t="shared" si="341"/>
        <v>0</v>
      </c>
      <c r="AH412" s="465">
        <f t="shared" si="342"/>
        <v>0</v>
      </c>
      <c r="AI412" s="465">
        <f t="shared" si="343"/>
        <v>133120</v>
      </c>
      <c r="AJ412" s="464">
        <f t="shared" si="344"/>
        <v>133120</v>
      </c>
      <c r="AK412" s="464">
        <f t="shared" si="345"/>
        <v>1597440</v>
      </c>
    </row>
    <row r="413" spans="1:37" ht="40.5">
      <c r="A413" s="802">
        <v>13</v>
      </c>
      <c r="B413" s="809" t="s">
        <v>1006</v>
      </c>
      <c r="C413" s="780" t="s">
        <v>2187</v>
      </c>
      <c r="D413" s="780">
        <v>1976</v>
      </c>
      <c r="E413" s="781" t="s">
        <v>993</v>
      </c>
      <c r="F413" s="804">
        <v>1</v>
      </c>
      <c r="G413" s="805">
        <v>1</v>
      </c>
      <c r="H413" s="806">
        <v>83200</v>
      </c>
      <c r="I413" s="810"/>
      <c r="J413" s="810"/>
      <c r="K413" s="807">
        <v>104000</v>
      </c>
      <c r="L413" s="806">
        <f t="shared" si="326"/>
        <v>104000</v>
      </c>
      <c r="M413" s="806">
        <f t="shared" si="327"/>
        <v>1248000</v>
      </c>
      <c r="N413" s="613">
        <v>1</v>
      </c>
      <c r="O413" s="610">
        <v>1</v>
      </c>
      <c r="P413" s="464">
        <f t="shared" si="328"/>
        <v>83200</v>
      </c>
      <c r="Q413" s="465">
        <f t="shared" si="329"/>
        <v>0</v>
      </c>
      <c r="R413" s="465">
        <f t="shared" si="330"/>
        <v>0</v>
      </c>
      <c r="S413" s="465">
        <f t="shared" si="331"/>
        <v>104000</v>
      </c>
      <c r="T413" s="464">
        <f t="shared" si="332"/>
        <v>104000</v>
      </c>
      <c r="U413" s="464">
        <f t="shared" si="333"/>
        <v>1248000</v>
      </c>
      <c r="V413" s="613">
        <v>1</v>
      </c>
      <c r="W413" s="610">
        <v>1</v>
      </c>
      <c r="X413" s="464">
        <f t="shared" si="334"/>
        <v>83200</v>
      </c>
      <c r="Y413" s="465">
        <f t="shared" si="335"/>
        <v>0</v>
      </c>
      <c r="Z413" s="465">
        <f t="shared" si="336"/>
        <v>0</v>
      </c>
      <c r="AA413" s="465">
        <f t="shared" si="337"/>
        <v>104000</v>
      </c>
      <c r="AB413" s="464">
        <f t="shared" si="338"/>
        <v>104000</v>
      </c>
      <c r="AC413" s="464">
        <f t="shared" si="339"/>
        <v>1248000</v>
      </c>
      <c r="AD413" s="613">
        <v>1</v>
      </c>
      <c r="AE413" s="610">
        <v>1</v>
      </c>
      <c r="AF413" s="464">
        <f t="shared" si="340"/>
        <v>83200</v>
      </c>
      <c r="AG413" s="465">
        <f t="shared" si="341"/>
        <v>0</v>
      </c>
      <c r="AH413" s="465">
        <f t="shared" si="342"/>
        <v>0</v>
      </c>
      <c r="AI413" s="465">
        <f t="shared" si="343"/>
        <v>104000</v>
      </c>
      <c r="AJ413" s="464">
        <f t="shared" si="344"/>
        <v>104000</v>
      </c>
      <c r="AK413" s="464">
        <f t="shared" si="345"/>
        <v>1248000</v>
      </c>
    </row>
    <row r="414" spans="1:37" ht="17.25">
      <c r="A414" s="802">
        <v>14</v>
      </c>
      <c r="B414" s="809" t="s">
        <v>1007</v>
      </c>
      <c r="C414" s="771" t="s">
        <v>2186</v>
      </c>
      <c r="D414" s="771">
        <v>1961</v>
      </c>
      <c r="E414" s="809" t="s">
        <v>422</v>
      </c>
      <c r="F414" s="804">
        <v>1</v>
      </c>
      <c r="G414" s="805">
        <v>1</v>
      </c>
      <c r="H414" s="806">
        <v>83200</v>
      </c>
      <c r="I414" s="810"/>
      <c r="J414" s="810"/>
      <c r="K414" s="807">
        <v>95625</v>
      </c>
      <c r="L414" s="807">
        <f t="shared" ref="L414:L422" si="347">+I414+J414+K414</f>
        <v>95625</v>
      </c>
      <c r="M414" s="806">
        <f t="shared" si="327"/>
        <v>1147500</v>
      </c>
      <c r="N414" s="613">
        <v>1</v>
      </c>
      <c r="O414" s="610">
        <v>1</v>
      </c>
      <c r="P414" s="464">
        <f t="shared" si="328"/>
        <v>83200</v>
      </c>
      <c r="Q414" s="465">
        <f t="shared" si="329"/>
        <v>0</v>
      </c>
      <c r="R414" s="465">
        <f t="shared" si="330"/>
        <v>0</v>
      </c>
      <c r="S414" s="465">
        <f t="shared" si="331"/>
        <v>95625</v>
      </c>
      <c r="T414" s="464">
        <f t="shared" si="332"/>
        <v>95625</v>
      </c>
      <c r="U414" s="464">
        <f t="shared" si="333"/>
        <v>1147500</v>
      </c>
      <c r="V414" s="613">
        <v>1</v>
      </c>
      <c r="W414" s="610">
        <v>1</v>
      </c>
      <c r="X414" s="464">
        <f t="shared" si="334"/>
        <v>83200</v>
      </c>
      <c r="Y414" s="465">
        <f t="shared" si="335"/>
        <v>0</v>
      </c>
      <c r="Z414" s="465">
        <f t="shared" si="336"/>
        <v>0</v>
      </c>
      <c r="AA414" s="465">
        <f t="shared" si="337"/>
        <v>95625</v>
      </c>
      <c r="AB414" s="464">
        <f t="shared" si="338"/>
        <v>95625</v>
      </c>
      <c r="AC414" s="464">
        <f t="shared" si="339"/>
        <v>1147500</v>
      </c>
      <c r="AD414" s="613">
        <v>1</v>
      </c>
      <c r="AE414" s="610">
        <v>1</v>
      </c>
      <c r="AF414" s="464">
        <f t="shared" si="340"/>
        <v>83200</v>
      </c>
      <c r="AG414" s="465">
        <f t="shared" si="341"/>
        <v>0</v>
      </c>
      <c r="AH414" s="465">
        <f t="shared" si="342"/>
        <v>0</v>
      </c>
      <c r="AI414" s="465">
        <f t="shared" si="343"/>
        <v>95625</v>
      </c>
      <c r="AJ414" s="464">
        <f t="shared" si="344"/>
        <v>95625</v>
      </c>
      <c r="AK414" s="464">
        <f t="shared" si="345"/>
        <v>1147500</v>
      </c>
    </row>
    <row r="415" spans="1:37" ht="17.25">
      <c r="A415" s="802">
        <v>15</v>
      </c>
      <c r="B415" s="809" t="s">
        <v>2542</v>
      </c>
      <c r="C415" s="771" t="s">
        <v>2186</v>
      </c>
      <c r="D415" s="771">
        <v>1967</v>
      </c>
      <c r="E415" s="809" t="s">
        <v>422</v>
      </c>
      <c r="F415" s="804">
        <v>1</v>
      </c>
      <c r="G415" s="805">
        <v>1</v>
      </c>
      <c r="H415" s="806">
        <v>83200</v>
      </c>
      <c r="I415" s="810"/>
      <c r="J415" s="810"/>
      <c r="K415" s="807">
        <v>95625</v>
      </c>
      <c r="L415" s="807">
        <f t="shared" si="347"/>
        <v>95625</v>
      </c>
      <c r="M415" s="806">
        <f t="shared" si="327"/>
        <v>1147500</v>
      </c>
      <c r="N415" s="613">
        <v>1</v>
      </c>
      <c r="O415" s="610">
        <v>1</v>
      </c>
      <c r="P415" s="464">
        <f t="shared" si="328"/>
        <v>83200</v>
      </c>
      <c r="Q415" s="465">
        <f t="shared" si="329"/>
        <v>0</v>
      </c>
      <c r="R415" s="465">
        <f t="shared" si="330"/>
        <v>0</v>
      </c>
      <c r="S415" s="465">
        <f t="shared" si="331"/>
        <v>95625</v>
      </c>
      <c r="T415" s="464">
        <f t="shared" si="332"/>
        <v>95625</v>
      </c>
      <c r="U415" s="464">
        <f t="shared" si="333"/>
        <v>1147500</v>
      </c>
      <c r="V415" s="613">
        <v>1</v>
      </c>
      <c r="W415" s="610">
        <v>1</v>
      </c>
      <c r="X415" s="464">
        <f t="shared" si="334"/>
        <v>83200</v>
      </c>
      <c r="Y415" s="465">
        <f t="shared" si="335"/>
        <v>0</v>
      </c>
      <c r="Z415" s="465">
        <f t="shared" si="336"/>
        <v>0</v>
      </c>
      <c r="AA415" s="465">
        <f t="shared" si="337"/>
        <v>95625</v>
      </c>
      <c r="AB415" s="464">
        <f t="shared" si="338"/>
        <v>95625</v>
      </c>
      <c r="AC415" s="464">
        <f t="shared" si="339"/>
        <v>1147500</v>
      </c>
      <c r="AD415" s="613">
        <v>1</v>
      </c>
      <c r="AE415" s="610">
        <v>1</v>
      </c>
      <c r="AF415" s="464">
        <f t="shared" si="340"/>
        <v>83200</v>
      </c>
      <c r="AG415" s="465">
        <f t="shared" si="341"/>
        <v>0</v>
      </c>
      <c r="AH415" s="465">
        <f t="shared" si="342"/>
        <v>0</v>
      </c>
      <c r="AI415" s="465">
        <f t="shared" si="343"/>
        <v>95625</v>
      </c>
      <c r="AJ415" s="464">
        <f t="shared" si="344"/>
        <v>95625</v>
      </c>
      <c r="AK415" s="464">
        <f t="shared" si="345"/>
        <v>1147500</v>
      </c>
    </row>
    <row r="416" spans="1:37" ht="17.25">
      <c r="A416" s="802">
        <v>16</v>
      </c>
      <c r="B416" s="809" t="s">
        <v>1008</v>
      </c>
      <c r="C416" s="771" t="s">
        <v>2186</v>
      </c>
      <c r="D416" s="771">
        <v>1959</v>
      </c>
      <c r="E416" s="809" t="s">
        <v>422</v>
      </c>
      <c r="F416" s="804">
        <v>1</v>
      </c>
      <c r="G416" s="805">
        <v>1</v>
      </c>
      <c r="H416" s="806">
        <v>83200</v>
      </c>
      <c r="I416" s="810"/>
      <c r="J416" s="810"/>
      <c r="K416" s="807">
        <v>95625</v>
      </c>
      <c r="L416" s="807">
        <f t="shared" si="347"/>
        <v>95625</v>
      </c>
      <c r="M416" s="806">
        <f t="shared" si="327"/>
        <v>1147500</v>
      </c>
      <c r="N416" s="613">
        <v>1</v>
      </c>
      <c r="O416" s="610">
        <v>1</v>
      </c>
      <c r="P416" s="464">
        <f t="shared" si="328"/>
        <v>83200</v>
      </c>
      <c r="Q416" s="465">
        <f t="shared" si="329"/>
        <v>0</v>
      </c>
      <c r="R416" s="465">
        <f t="shared" si="330"/>
        <v>0</v>
      </c>
      <c r="S416" s="465">
        <f t="shared" si="331"/>
        <v>95625</v>
      </c>
      <c r="T416" s="464">
        <f t="shared" si="332"/>
        <v>95625</v>
      </c>
      <c r="U416" s="464">
        <f t="shared" si="333"/>
        <v>1147500</v>
      </c>
      <c r="V416" s="613">
        <v>1</v>
      </c>
      <c r="W416" s="610">
        <v>1</v>
      </c>
      <c r="X416" s="464">
        <f t="shared" si="334"/>
        <v>83200</v>
      </c>
      <c r="Y416" s="465">
        <f t="shared" si="335"/>
        <v>0</v>
      </c>
      <c r="Z416" s="465">
        <f t="shared" si="336"/>
        <v>0</v>
      </c>
      <c r="AA416" s="465">
        <f t="shared" si="337"/>
        <v>95625</v>
      </c>
      <c r="AB416" s="464">
        <f t="shared" si="338"/>
        <v>95625</v>
      </c>
      <c r="AC416" s="464">
        <f t="shared" si="339"/>
        <v>1147500</v>
      </c>
      <c r="AD416" s="613">
        <v>1</v>
      </c>
      <c r="AE416" s="610">
        <v>1</v>
      </c>
      <c r="AF416" s="464">
        <f t="shared" si="340"/>
        <v>83200</v>
      </c>
      <c r="AG416" s="465">
        <f t="shared" si="341"/>
        <v>0</v>
      </c>
      <c r="AH416" s="465">
        <f t="shared" si="342"/>
        <v>0</v>
      </c>
      <c r="AI416" s="465">
        <f t="shared" si="343"/>
        <v>95625</v>
      </c>
      <c r="AJ416" s="464">
        <f t="shared" si="344"/>
        <v>95625</v>
      </c>
      <c r="AK416" s="464">
        <f t="shared" si="345"/>
        <v>1147500</v>
      </c>
    </row>
    <row r="417" spans="1:37" ht="17.25">
      <c r="A417" s="802">
        <v>17</v>
      </c>
      <c r="B417" s="809" t="s">
        <v>3057</v>
      </c>
      <c r="C417" s="771" t="s">
        <v>2186</v>
      </c>
      <c r="D417" s="771">
        <v>1961</v>
      </c>
      <c r="E417" s="809" t="s">
        <v>422</v>
      </c>
      <c r="F417" s="804">
        <v>1</v>
      </c>
      <c r="G417" s="805">
        <v>1</v>
      </c>
      <c r="H417" s="806">
        <v>83200</v>
      </c>
      <c r="I417" s="810"/>
      <c r="J417" s="810"/>
      <c r="K417" s="807">
        <v>95625</v>
      </c>
      <c r="L417" s="807">
        <f t="shared" si="347"/>
        <v>95625</v>
      </c>
      <c r="M417" s="806">
        <f t="shared" si="327"/>
        <v>1147500</v>
      </c>
      <c r="N417" s="613">
        <v>1</v>
      </c>
      <c r="O417" s="610">
        <v>1</v>
      </c>
      <c r="P417" s="464">
        <f t="shared" si="328"/>
        <v>83200</v>
      </c>
      <c r="Q417" s="465">
        <f t="shared" si="329"/>
        <v>0</v>
      </c>
      <c r="R417" s="465">
        <f t="shared" si="330"/>
        <v>0</v>
      </c>
      <c r="S417" s="465">
        <f t="shared" si="331"/>
        <v>95625</v>
      </c>
      <c r="T417" s="464">
        <f t="shared" si="332"/>
        <v>95625</v>
      </c>
      <c r="U417" s="464">
        <f t="shared" si="333"/>
        <v>1147500</v>
      </c>
      <c r="V417" s="613">
        <v>1</v>
      </c>
      <c r="W417" s="610">
        <v>1</v>
      </c>
      <c r="X417" s="464">
        <f t="shared" si="334"/>
        <v>83200</v>
      </c>
      <c r="Y417" s="465">
        <f t="shared" si="335"/>
        <v>0</v>
      </c>
      <c r="Z417" s="465">
        <f t="shared" si="336"/>
        <v>0</v>
      </c>
      <c r="AA417" s="465">
        <f t="shared" si="337"/>
        <v>95625</v>
      </c>
      <c r="AB417" s="464">
        <f t="shared" si="338"/>
        <v>95625</v>
      </c>
      <c r="AC417" s="464">
        <f t="shared" si="339"/>
        <v>1147500</v>
      </c>
      <c r="AD417" s="613">
        <v>1</v>
      </c>
      <c r="AE417" s="610">
        <v>1</v>
      </c>
      <c r="AF417" s="464">
        <f t="shared" si="340"/>
        <v>83200</v>
      </c>
      <c r="AG417" s="465">
        <f t="shared" si="341"/>
        <v>0</v>
      </c>
      <c r="AH417" s="465">
        <f t="shared" si="342"/>
        <v>0</v>
      </c>
      <c r="AI417" s="465">
        <f t="shared" si="343"/>
        <v>95625</v>
      </c>
      <c r="AJ417" s="464">
        <f t="shared" si="344"/>
        <v>95625</v>
      </c>
      <c r="AK417" s="464">
        <f t="shared" si="345"/>
        <v>1147500</v>
      </c>
    </row>
    <row r="418" spans="1:37" ht="17.25">
      <c r="A418" s="802">
        <v>18</v>
      </c>
      <c r="B418" s="809" t="s">
        <v>1009</v>
      </c>
      <c r="C418" s="771" t="s">
        <v>2186</v>
      </c>
      <c r="D418" s="771">
        <v>1966</v>
      </c>
      <c r="E418" s="809" t="s">
        <v>422</v>
      </c>
      <c r="F418" s="804">
        <v>1</v>
      </c>
      <c r="G418" s="805">
        <v>1</v>
      </c>
      <c r="H418" s="806">
        <v>83200</v>
      </c>
      <c r="I418" s="810"/>
      <c r="J418" s="810"/>
      <c r="K418" s="807">
        <v>95625</v>
      </c>
      <c r="L418" s="807">
        <f t="shared" si="347"/>
        <v>95625</v>
      </c>
      <c r="M418" s="806">
        <f t="shared" si="327"/>
        <v>1147500</v>
      </c>
      <c r="N418" s="613">
        <v>1</v>
      </c>
      <c r="O418" s="610">
        <v>1</v>
      </c>
      <c r="P418" s="464">
        <f t="shared" si="328"/>
        <v>83200</v>
      </c>
      <c r="Q418" s="465">
        <f t="shared" si="329"/>
        <v>0</v>
      </c>
      <c r="R418" s="465">
        <f t="shared" si="330"/>
        <v>0</v>
      </c>
      <c r="S418" s="465">
        <f t="shared" si="331"/>
        <v>95625</v>
      </c>
      <c r="T418" s="464">
        <f t="shared" si="332"/>
        <v>95625</v>
      </c>
      <c r="U418" s="464">
        <f t="shared" si="333"/>
        <v>1147500</v>
      </c>
      <c r="V418" s="613">
        <v>1</v>
      </c>
      <c r="W418" s="610">
        <v>1</v>
      </c>
      <c r="X418" s="464">
        <f t="shared" si="334"/>
        <v>83200</v>
      </c>
      <c r="Y418" s="465">
        <f t="shared" si="335"/>
        <v>0</v>
      </c>
      <c r="Z418" s="465">
        <f t="shared" si="336"/>
        <v>0</v>
      </c>
      <c r="AA418" s="465">
        <f t="shared" si="337"/>
        <v>95625</v>
      </c>
      <c r="AB418" s="464">
        <f t="shared" si="338"/>
        <v>95625</v>
      </c>
      <c r="AC418" s="464">
        <f t="shared" si="339"/>
        <v>1147500</v>
      </c>
      <c r="AD418" s="613">
        <v>1</v>
      </c>
      <c r="AE418" s="610">
        <v>1</v>
      </c>
      <c r="AF418" s="464">
        <f t="shared" si="340"/>
        <v>83200</v>
      </c>
      <c r="AG418" s="465">
        <f t="shared" si="341"/>
        <v>0</v>
      </c>
      <c r="AH418" s="465">
        <f t="shared" si="342"/>
        <v>0</v>
      </c>
      <c r="AI418" s="465">
        <f t="shared" si="343"/>
        <v>95625</v>
      </c>
      <c r="AJ418" s="464">
        <f t="shared" si="344"/>
        <v>95625</v>
      </c>
      <c r="AK418" s="464">
        <f t="shared" si="345"/>
        <v>1147500</v>
      </c>
    </row>
    <row r="419" spans="1:37" ht="17.25">
      <c r="A419" s="802">
        <v>19</v>
      </c>
      <c r="B419" s="809" t="s">
        <v>1011</v>
      </c>
      <c r="C419" s="771" t="s">
        <v>2186</v>
      </c>
      <c r="D419" s="771">
        <v>1969</v>
      </c>
      <c r="E419" s="809" t="s">
        <v>422</v>
      </c>
      <c r="F419" s="804">
        <v>1</v>
      </c>
      <c r="G419" s="805">
        <v>1</v>
      </c>
      <c r="H419" s="806">
        <v>83200</v>
      </c>
      <c r="I419" s="810"/>
      <c r="J419" s="810"/>
      <c r="K419" s="807">
        <v>95625</v>
      </c>
      <c r="L419" s="807">
        <f t="shared" si="347"/>
        <v>95625</v>
      </c>
      <c r="M419" s="806">
        <f t="shared" si="327"/>
        <v>1147500</v>
      </c>
      <c r="N419" s="613">
        <v>1</v>
      </c>
      <c r="O419" s="610">
        <v>1</v>
      </c>
      <c r="P419" s="464">
        <f t="shared" si="328"/>
        <v>83200</v>
      </c>
      <c r="Q419" s="465">
        <f t="shared" si="329"/>
        <v>0</v>
      </c>
      <c r="R419" s="465">
        <f t="shared" si="330"/>
        <v>0</v>
      </c>
      <c r="S419" s="465">
        <f t="shared" si="331"/>
        <v>95625</v>
      </c>
      <c r="T419" s="464">
        <f t="shared" si="332"/>
        <v>95625</v>
      </c>
      <c r="U419" s="464">
        <f t="shared" si="333"/>
        <v>1147500</v>
      </c>
      <c r="V419" s="613">
        <v>1</v>
      </c>
      <c r="W419" s="610">
        <v>1</v>
      </c>
      <c r="X419" s="464">
        <f t="shared" si="334"/>
        <v>83200</v>
      </c>
      <c r="Y419" s="465">
        <f t="shared" si="335"/>
        <v>0</v>
      </c>
      <c r="Z419" s="465">
        <f t="shared" si="336"/>
        <v>0</v>
      </c>
      <c r="AA419" s="465">
        <f t="shared" si="337"/>
        <v>95625</v>
      </c>
      <c r="AB419" s="464">
        <f t="shared" si="338"/>
        <v>95625</v>
      </c>
      <c r="AC419" s="464">
        <f t="shared" si="339"/>
        <v>1147500</v>
      </c>
      <c r="AD419" s="613">
        <v>1</v>
      </c>
      <c r="AE419" s="610">
        <v>1</v>
      </c>
      <c r="AF419" s="464">
        <f t="shared" si="340"/>
        <v>83200</v>
      </c>
      <c r="AG419" s="465">
        <f t="shared" si="341"/>
        <v>0</v>
      </c>
      <c r="AH419" s="465">
        <f t="shared" si="342"/>
        <v>0</v>
      </c>
      <c r="AI419" s="465">
        <f t="shared" si="343"/>
        <v>95625</v>
      </c>
      <c r="AJ419" s="464">
        <f t="shared" si="344"/>
        <v>95625</v>
      </c>
      <c r="AK419" s="464">
        <f t="shared" si="345"/>
        <v>1147500</v>
      </c>
    </row>
    <row r="420" spans="1:37" ht="17.25">
      <c r="A420" s="802">
        <v>20</v>
      </c>
      <c r="B420" s="809" t="s">
        <v>1010</v>
      </c>
      <c r="C420" s="771" t="s">
        <v>2186</v>
      </c>
      <c r="D420" s="771">
        <v>1971</v>
      </c>
      <c r="E420" s="809" t="s">
        <v>422</v>
      </c>
      <c r="F420" s="804">
        <v>1</v>
      </c>
      <c r="G420" s="805">
        <v>1</v>
      </c>
      <c r="H420" s="806">
        <v>83200</v>
      </c>
      <c r="I420" s="810"/>
      <c r="J420" s="810"/>
      <c r="K420" s="807">
        <v>95625</v>
      </c>
      <c r="L420" s="807">
        <f t="shared" si="347"/>
        <v>95625</v>
      </c>
      <c r="M420" s="806">
        <f>+L420*12</f>
        <v>1147500</v>
      </c>
      <c r="N420" s="613">
        <v>1</v>
      </c>
      <c r="O420" s="610">
        <v>1</v>
      </c>
      <c r="P420" s="464">
        <f t="shared" si="328"/>
        <v>83200</v>
      </c>
      <c r="Q420" s="465">
        <f t="shared" si="329"/>
        <v>0</v>
      </c>
      <c r="R420" s="465">
        <f t="shared" si="330"/>
        <v>0</v>
      </c>
      <c r="S420" s="465">
        <f t="shared" si="331"/>
        <v>95625</v>
      </c>
      <c r="T420" s="464">
        <f t="shared" si="332"/>
        <v>95625</v>
      </c>
      <c r="U420" s="464">
        <f>+T420*12</f>
        <v>1147500</v>
      </c>
      <c r="V420" s="613">
        <v>1</v>
      </c>
      <c r="W420" s="610">
        <v>1</v>
      </c>
      <c r="X420" s="464">
        <f t="shared" si="334"/>
        <v>83200</v>
      </c>
      <c r="Y420" s="465">
        <f t="shared" si="335"/>
        <v>0</v>
      </c>
      <c r="Z420" s="465">
        <f t="shared" si="336"/>
        <v>0</v>
      </c>
      <c r="AA420" s="465">
        <f t="shared" si="337"/>
        <v>95625</v>
      </c>
      <c r="AB420" s="464">
        <f t="shared" si="338"/>
        <v>95625</v>
      </c>
      <c r="AC420" s="464">
        <f>+AB420*12</f>
        <v>1147500</v>
      </c>
      <c r="AD420" s="613">
        <v>1</v>
      </c>
      <c r="AE420" s="610">
        <v>1</v>
      </c>
      <c r="AF420" s="464">
        <f t="shared" si="340"/>
        <v>83200</v>
      </c>
      <c r="AG420" s="465">
        <f t="shared" si="341"/>
        <v>0</v>
      </c>
      <c r="AH420" s="465">
        <f t="shared" si="342"/>
        <v>0</v>
      </c>
      <c r="AI420" s="465">
        <f t="shared" si="343"/>
        <v>95625</v>
      </c>
      <c r="AJ420" s="464">
        <f t="shared" si="344"/>
        <v>95625</v>
      </c>
      <c r="AK420" s="464">
        <f>+AJ420*12</f>
        <v>1147500</v>
      </c>
    </row>
    <row r="421" spans="1:37" ht="17.25">
      <c r="A421" s="802">
        <v>21</v>
      </c>
      <c r="B421" s="809" t="s">
        <v>2543</v>
      </c>
      <c r="C421" s="771" t="s">
        <v>2186</v>
      </c>
      <c r="D421" s="771">
        <v>1987</v>
      </c>
      <c r="E421" s="809" t="s">
        <v>422</v>
      </c>
      <c r="F421" s="804">
        <v>1</v>
      </c>
      <c r="G421" s="805">
        <v>1</v>
      </c>
      <c r="H421" s="806">
        <v>83200</v>
      </c>
      <c r="I421" s="810"/>
      <c r="J421" s="810"/>
      <c r="K421" s="807">
        <v>95625</v>
      </c>
      <c r="L421" s="807">
        <f t="shared" si="347"/>
        <v>95625</v>
      </c>
      <c r="M421" s="806">
        <f t="shared" si="327"/>
        <v>1147500</v>
      </c>
      <c r="N421" s="613">
        <v>1</v>
      </c>
      <c r="O421" s="610">
        <v>1</v>
      </c>
      <c r="P421" s="464">
        <f t="shared" si="328"/>
        <v>83200</v>
      </c>
      <c r="Q421" s="465">
        <f t="shared" si="329"/>
        <v>0</v>
      </c>
      <c r="R421" s="465">
        <f t="shared" si="330"/>
        <v>0</v>
      </c>
      <c r="S421" s="465">
        <f t="shared" si="331"/>
        <v>95625</v>
      </c>
      <c r="T421" s="464">
        <f t="shared" si="332"/>
        <v>95625</v>
      </c>
      <c r="U421" s="464">
        <f t="shared" si="333"/>
        <v>1147500</v>
      </c>
      <c r="V421" s="613">
        <v>1</v>
      </c>
      <c r="W421" s="610">
        <v>1</v>
      </c>
      <c r="X421" s="464">
        <f t="shared" si="334"/>
        <v>83200</v>
      </c>
      <c r="Y421" s="465">
        <f t="shared" si="335"/>
        <v>0</v>
      </c>
      <c r="Z421" s="465">
        <f t="shared" si="336"/>
        <v>0</v>
      </c>
      <c r="AA421" s="465">
        <f t="shared" si="337"/>
        <v>95625</v>
      </c>
      <c r="AB421" s="464">
        <f t="shared" si="338"/>
        <v>95625</v>
      </c>
      <c r="AC421" s="464">
        <f t="shared" si="339"/>
        <v>1147500</v>
      </c>
      <c r="AD421" s="613">
        <v>1</v>
      </c>
      <c r="AE421" s="610">
        <v>1</v>
      </c>
      <c r="AF421" s="464">
        <f t="shared" si="340"/>
        <v>83200</v>
      </c>
      <c r="AG421" s="465">
        <f t="shared" si="341"/>
        <v>0</v>
      </c>
      <c r="AH421" s="465">
        <f t="shared" si="342"/>
        <v>0</v>
      </c>
      <c r="AI421" s="465">
        <f t="shared" si="343"/>
        <v>95625</v>
      </c>
      <c r="AJ421" s="464">
        <f t="shared" si="344"/>
        <v>95625</v>
      </c>
      <c r="AK421" s="464">
        <f t="shared" si="345"/>
        <v>1147500</v>
      </c>
    </row>
    <row r="422" spans="1:37" ht="17.25">
      <c r="A422" s="802">
        <v>22</v>
      </c>
      <c r="B422" s="809" t="s">
        <v>70</v>
      </c>
      <c r="C422" s="771"/>
      <c r="D422" s="771"/>
      <c r="E422" s="809" t="s">
        <v>422</v>
      </c>
      <c r="F422" s="804">
        <v>1</v>
      </c>
      <c r="G422" s="805">
        <v>1</v>
      </c>
      <c r="H422" s="806">
        <v>83200</v>
      </c>
      <c r="I422" s="810"/>
      <c r="J422" s="810"/>
      <c r="K422" s="807">
        <v>95625</v>
      </c>
      <c r="L422" s="807">
        <f t="shared" si="347"/>
        <v>95625</v>
      </c>
      <c r="M422" s="806">
        <f>+L422*12</f>
        <v>1147500</v>
      </c>
      <c r="N422" s="613">
        <v>1</v>
      </c>
      <c r="O422" s="610">
        <v>1</v>
      </c>
      <c r="P422" s="464">
        <f t="shared" si="328"/>
        <v>83200</v>
      </c>
      <c r="Q422" s="465">
        <f t="shared" si="329"/>
        <v>0</v>
      </c>
      <c r="R422" s="465">
        <f t="shared" si="330"/>
        <v>0</v>
      </c>
      <c r="S422" s="465">
        <f t="shared" si="331"/>
        <v>95625</v>
      </c>
      <c r="T422" s="464">
        <f t="shared" si="332"/>
        <v>95625</v>
      </c>
      <c r="U422" s="464">
        <f>+T422*12</f>
        <v>1147500</v>
      </c>
      <c r="V422" s="613">
        <v>1</v>
      </c>
      <c r="W422" s="610">
        <v>1</v>
      </c>
      <c r="X422" s="464">
        <f t="shared" si="334"/>
        <v>83200</v>
      </c>
      <c r="Y422" s="465">
        <f t="shared" si="335"/>
        <v>0</v>
      </c>
      <c r="Z422" s="465">
        <f t="shared" si="336"/>
        <v>0</v>
      </c>
      <c r="AA422" s="465">
        <f t="shared" si="337"/>
        <v>95625</v>
      </c>
      <c r="AB422" s="464">
        <f t="shared" si="338"/>
        <v>95625</v>
      </c>
      <c r="AC422" s="464">
        <f>+AB422*12</f>
        <v>1147500</v>
      </c>
      <c r="AD422" s="613">
        <v>1</v>
      </c>
      <c r="AE422" s="610">
        <v>1</v>
      </c>
      <c r="AF422" s="464">
        <f t="shared" si="340"/>
        <v>83200</v>
      </c>
      <c r="AG422" s="465">
        <f t="shared" si="341"/>
        <v>0</v>
      </c>
      <c r="AH422" s="465">
        <f t="shared" si="342"/>
        <v>0</v>
      </c>
      <c r="AI422" s="465">
        <f t="shared" si="343"/>
        <v>95625</v>
      </c>
      <c r="AJ422" s="464">
        <f t="shared" si="344"/>
        <v>95625</v>
      </c>
      <c r="AK422" s="464">
        <f>+AJ422*12</f>
        <v>1147500</v>
      </c>
    </row>
    <row r="423" spans="1:37" ht="27">
      <c r="A423" s="802">
        <v>23</v>
      </c>
      <c r="B423" s="809" t="s">
        <v>1012</v>
      </c>
      <c r="C423" s="780" t="s">
        <v>2187</v>
      </c>
      <c r="D423" s="780">
        <v>1984</v>
      </c>
      <c r="E423" s="781" t="s">
        <v>994</v>
      </c>
      <c r="F423" s="804">
        <v>1</v>
      </c>
      <c r="G423" s="805">
        <v>1.25</v>
      </c>
      <c r="H423" s="810">
        <v>83200</v>
      </c>
      <c r="I423" s="810"/>
      <c r="J423" s="810"/>
      <c r="K423" s="806">
        <v>104000</v>
      </c>
      <c r="L423" s="806">
        <f>+I423+J423+K423</f>
        <v>104000</v>
      </c>
      <c r="M423" s="806">
        <f t="shared" si="327"/>
        <v>1248000</v>
      </c>
      <c r="N423" s="613">
        <v>1</v>
      </c>
      <c r="O423" s="610">
        <v>1.25</v>
      </c>
      <c r="P423" s="464">
        <f t="shared" si="328"/>
        <v>83200</v>
      </c>
      <c r="Q423" s="465">
        <f t="shared" si="329"/>
        <v>0</v>
      </c>
      <c r="R423" s="465">
        <f t="shared" si="330"/>
        <v>0</v>
      </c>
      <c r="S423" s="465">
        <f t="shared" si="331"/>
        <v>104000</v>
      </c>
      <c r="T423" s="464">
        <f t="shared" si="332"/>
        <v>104000</v>
      </c>
      <c r="U423" s="464">
        <f t="shared" si="333"/>
        <v>1248000</v>
      </c>
      <c r="V423" s="613">
        <v>1</v>
      </c>
      <c r="W423" s="610">
        <v>1.25</v>
      </c>
      <c r="X423" s="464">
        <f t="shared" si="334"/>
        <v>83200</v>
      </c>
      <c r="Y423" s="465">
        <f t="shared" si="335"/>
        <v>0</v>
      </c>
      <c r="Z423" s="465">
        <f t="shared" si="336"/>
        <v>0</v>
      </c>
      <c r="AA423" s="465">
        <f t="shared" si="337"/>
        <v>104000</v>
      </c>
      <c r="AB423" s="464">
        <f t="shared" si="338"/>
        <v>104000</v>
      </c>
      <c r="AC423" s="464">
        <f t="shared" si="339"/>
        <v>1248000</v>
      </c>
      <c r="AD423" s="613">
        <v>1</v>
      </c>
      <c r="AE423" s="610">
        <v>1.25</v>
      </c>
      <c r="AF423" s="464">
        <f t="shared" si="340"/>
        <v>83200</v>
      </c>
      <c r="AG423" s="465">
        <f t="shared" si="341"/>
        <v>0</v>
      </c>
      <c r="AH423" s="465">
        <f t="shared" si="342"/>
        <v>0</v>
      </c>
      <c r="AI423" s="465">
        <f t="shared" si="343"/>
        <v>104000</v>
      </c>
      <c r="AJ423" s="464">
        <f t="shared" si="344"/>
        <v>104000</v>
      </c>
      <c r="AK423" s="464">
        <f t="shared" si="345"/>
        <v>1248000</v>
      </c>
    </row>
    <row r="424" spans="1:37" ht="17.25">
      <c r="A424" s="802">
        <v>24</v>
      </c>
      <c r="B424" s="809" t="s">
        <v>70</v>
      </c>
      <c r="C424" s="780"/>
      <c r="D424" s="780"/>
      <c r="E424" s="781" t="s">
        <v>615</v>
      </c>
      <c r="F424" s="804">
        <v>1</v>
      </c>
      <c r="G424" s="805">
        <v>1.4</v>
      </c>
      <c r="H424" s="806">
        <v>83200</v>
      </c>
      <c r="I424" s="810"/>
      <c r="J424" s="810"/>
      <c r="K424" s="810">
        <f>H424*G424</f>
        <v>116479.99999999999</v>
      </c>
      <c r="L424" s="806">
        <f>+I424+J424+K424</f>
        <v>116479.99999999999</v>
      </c>
      <c r="M424" s="806">
        <f t="shared" si="327"/>
        <v>1397759.9999999998</v>
      </c>
      <c r="N424" s="613">
        <v>1</v>
      </c>
      <c r="O424" s="610">
        <v>1.4</v>
      </c>
      <c r="P424" s="464">
        <f t="shared" si="328"/>
        <v>83200</v>
      </c>
      <c r="Q424" s="465">
        <f t="shared" si="329"/>
        <v>0</v>
      </c>
      <c r="R424" s="465">
        <f t="shared" si="330"/>
        <v>0</v>
      </c>
      <c r="S424" s="465">
        <f t="shared" si="331"/>
        <v>116479.99999999999</v>
      </c>
      <c r="T424" s="464">
        <f t="shared" si="332"/>
        <v>116479.99999999999</v>
      </c>
      <c r="U424" s="464">
        <f t="shared" si="333"/>
        <v>1397759.9999999998</v>
      </c>
      <c r="V424" s="613">
        <v>1</v>
      </c>
      <c r="W424" s="610">
        <v>1.4</v>
      </c>
      <c r="X424" s="464">
        <f t="shared" si="334"/>
        <v>83200</v>
      </c>
      <c r="Y424" s="465">
        <f t="shared" si="335"/>
        <v>0</v>
      </c>
      <c r="Z424" s="465">
        <f t="shared" si="336"/>
        <v>0</v>
      </c>
      <c r="AA424" s="465">
        <f t="shared" si="337"/>
        <v>116479.99999999999</v>
      </c>
      <c r="AB424" s="464">
        <f t="shared" si="338"/>
        <v>116479.99999999999</v>
      </c>
      <c r="AC424" s="464">
        <f t="shared" si="339"/>
        <v>1397759.9999999998</v>
      </c>
      <c r="AD424" s="613">
        <v>1</v>
      </c>
      <c r="AE424" s="610">
        <v>1.4</v>
      </c>
      <c r="AF424" s="464">
        <f t="shared" si="340"/>
        <v>83200</v>
      </c>
      <c r="AG424" s="465">
        <f t="shared" si="341"/>
        <v>0</v>
      </c>
      <c r="AH424" s="465">
        <f t="shared" si="342"/>
        <v>0</v>
      </c>
      <c r="AI424" s="465">
        <f t="shared" si="343"/>
        <v>116479.99999999999</v>
      </c>
      <c r="AJ424" s="464">
        <f t="shared" si="344"/>
        <v>116479.99999999999</v>
      </c>
      <c r="AK424" s="464">
        <f t="shared" si="345"/>
        <v>1397759.9999999998</v>
      </c>
    </row>
    <row r="425" spans="1:37" ht="17.25">
      <c r="A425" s="802">
        <v>25</v>
      </c>
      <c r="B425" s="809" t="s">
        <v>3058</v>
      </c>
      <c r="C425" s="771" t="s">
        <v>2187</v>
      </c>
      <c r="D425" s="771">
        <v>1989</v>
      </c>
      <c r="E425" s="809" t="s">
        <v>418</v>
      </c>
      <c r="F425" s="804">
        <v>1</v>
      </c>
      <c r="G425" s="805">
        <v>1.2</v>
      </c>
      <c r="H425" s="806">
        <v>83200</v>
      </c>
      <c r="I425" s="810"/>
      <c r="J425" s="810"/>
      <c r="K425" s="810">
        <v>104000</v>
      </c>
      <c r="L425" s="807">
        <f>+I425+J425+K425</f>
        <v>104000</v>
      </c>
      <c r="M425" s="806">
        <f t="shared" si="327"/>
        <v>1248000</v>
      </c>
      <c r="N425" s="613">
        <v>1</v>
      </c>
      <c r="O425" s="610">
        <v>1.2</v>
      </c>
      <c r="P425" s="464">
        <f t="shared" si="328"/>
        <v>83200</v>
      </c>
      <c r="Q425" s="465">
        <f t="shared" si="329"/>
        <v>0</v>
      </c>
      <c r="R425" s="465">
        <f t="shared" si="330"/>
        <v>0</v>
      </c>
      <c r="S425" s="465">
        <f t="shared" si="331"/>
        <v>104000</v>
      </c>
      <c r="T425" s="464">
        <f t="shared" si="332"/>
        <v>104000</v>
      </c>
      <c r="U425" s="464">
        <f t="shared" si="333"/>
        <v>1248000</v>
      </c>
      <c r="V425" s="613">
        <v>1</v>
      </c>
      <c r="W425" s="610">
        <v>1.2</v>
      </c>
      <c r="X425" s="464">
        <f t="shared" si="334"/>
        <v>83200</v>
      </c>
      <c r="Y425" s="465">
        <f t="shared" si="335"/>
        <v>0</v>
      </c>
      <c r="Z425" s="465">
        <f t="shared" si="336"/>
        <v>0</v>
      </c>
      <c r="AA425" s="465">
        <f t="shared" si="337"/>
        <v>104000</v>
      </c>
      <c r="AB425" s="464">
        <f t="shared" si="338"/>
        <v>104000</v>
      </c>
      <c r="AC425" s="464">
        <f t="shared" si="339"/>
        <v>1248000</v>
      </c>
      <c r="AD425" s="613">
        <v>1</v>
      </c>
      <c r="AE425" s="610">
        <v>1.2</v>
      </c>
      <c r="AF425" s="464">
        <f t="shared" si="340"/>
        <v>83200</v>
      </c>
      <c r="AG425" s="465">
        <f t="shared" si="341"/>
        <v>0</v>
      </c>
      <c r="AH425" s="465">
        <f t="shared" si="342"/>
        <v>0</v>
      </c>
      <c r="AI425" s="465">
        <f t="shared" si="343"/>
        <v>104000</v>
      </c>
      <c r="AJ425" s="464">
        <f t="shared" si="344"/>
        <v>104000</v>
      </c>
      <c r="AK425" s="464">
        <f t="shared" si="345"/>
        <v>1248000</v>
      </c>
    </row>
    <row r="426" spans="1:37" ht="22.5">
      <c r="A426" s="1007" t="s">
        <v>47</v>
      </c>
      <c r="B426" s="1007"/>
      <c r="C426" s="1007"/>
      <c r="D426" s="1007"/>
      <c r="E426" s="1007"/>
      <c r="F426" s="620">
        <f t="shared" ref="F426:AK426" si="348">SUM(F401:F425)</f>
        <v>25</v>
      </c>
      <c r="G426" s="620">
        <f t="shared" si="348"/>
        <v>29.45</v>
      </c>
      <c r="H426" s="620">
        <f t="shared" si="348"/>
        <v>2080000</v>
      </c>
      <c r="I426" s="620">
        <f t="shared" si="348"/>
        <v>0</v>
      </c>
      <c r="J426" s="620">
        <f t="shared" si="348"/>
        <v>0</v>
      </c>
      <c r="K426" s="620">
        <f t="shared" si="348"/>
        <v>2691025</v>
      </c>
      <c r="L426" s="620">
        <f t="shared" si="348"/>
        <v>2691025</v>
      </c>
      <c r="M426" s="620">
        <f t="shared" si="348"/>
        <v>32292300</v>
      </c>
      <c r="N426" s="620">
        <f t="shared" si="348"/>
        <v>25</v>
      </c>
      <c r="O426" s="620">
        <f t="shared" si="348"/>
        <v>29.45</v>
      </c>
      <c r="P426" s="620">
        <f t="shared" si="348"/>
        <v>2080000</v>
      </c>
      <c r="Q426" s="620">
        <f t="shared" si="348"/>
        <v>0</v>
      </c>
      <c r="R426" s="620">
        <f t="shared" si="348"/>
        <v>0</v>
      </c>
      <c r="S426" s="620">
        <f t="shared" si="348"/>
        <v>2691025</v>
      </c>
      <c r="T426" s="620">
        <f t="shared" si="348"/>
        <v>2691025</v>
      </c>
      <c r="U426" s="620">
        <f t="shared" si="348"/>
        <v>32292300</v>
      </c>
      <c r="V426" s="620">
        <f t="shared" si="348"/>
        <v>25</v>
      </c>
      <c r="W426" s="620">
        <f t="shared" si="348"/>
        <v>29.45</v>
      </c>
      <c r="X426" s="620">
        <f t="shared" si="348"/>
        <v>2080000</v>
      </c>
      <c r="Y426" s="620">
        <f t="shared" si="348"/>
        <v>0</v>
      </c>
      <c r="Z426" s="620">
        <f t="shared" si="348"/>
        <v>0</v>
      </c>
      <c r="AA426" s="620">
        <f t="shared" si="348"/>
        <v>2691025</v>
      </c>
      <c r="AB426" s="620">
        <f t="shared" si="348"/>
        <v>2691025</v>
      </c>
      <c r="AC426" s="620">
        <f t="shared" si="348"/>
        <v>32292300</v>
      </c>
      <c r="AD426" s="620">
        <f t="shared" si="348"/>
        <v>25</v>
      </c>
      <c r="AE426" s="620">
        <f t="shared" si="348"/>
        <v>29.45</v>
      </c>
      <c r="AF426" s="620">
        <f t="shared" si="348"/>
        <v>2080000</v>
      </c>
      <c r="AG426" s="620">
        <f t="shared" si="348"/>
        <v>0</v>
      </c>
      <c r="AH426" s="620">
        <f t="shared" si="348"/>
        <v>0</v>
      </c>
      <c r="AI426" s="620">
        <f t="shared" si="348"/>
        <v>2691025</v>
      </c>
      <c r="AJ426" s="620">
        <f t="shared" si="348"/>
        <v>2691025</v>
      </c>
      <c r="AK426" s="620">
        <f t="shared" si="348"/>
        <v>32292300</v>
      </c>
    </row>
    <row r="429" spans="1:37" s="608" customFormat="1" ht="22.5" customHeight="1">
      <c r="A429" s="1009" t="s">
        <v>576</v>
      </c>
      <c r="B429" s="1010"/>
      <c r="C429" s="1010"/>
      <c r="D429" s="1010"/>
      <c r="E429" s="1011"/>
      <c r="F429" s="1008" t="s">
        <v>1110</v>
      </c>
      <c r="G429" s="1008"/>
      <c r="H429" s="1008"/>
      <c r="I429" s="1008"/>
      <c r="J429" s="1008"/>
      <c r="K429" s="1008"/>
      <c r="L429" s="1008"/>
      <c r="M429" s="1008"/>
      <c r="N429" s="1008" t="s">
        <v>1110</v>
      </c>
      <c r="O429" s="1008"/>
      <c r="P429" s="1008"/>
      <c r="Q429" s="1008"/>
      <c r="R429" s="1008"/>
      <c r="S429" s="1008"/>
      <c r="T429" s="1008"/>
      <c r="U429" s="1008"/>
      <c r="V429" s="1008" t="s">
        <v>1110</v>
      </c>
      <c r="W429" s="1008"/>
      <c r="X429" s="1008"/>
      <c r="Y429" s="1008"/>
      <c r="Z429" s="1008"/>
      <c r="AA429" s="1008"/>
      <c r="AB429" s="1008"/>
      <c r="AC429" s="1008"/>
      <c r="AD429" s="1008" t="s">
        <v>1110</v>
      </c>
      <c r="AE429" s="1008"/>
      <c r="AF429" s="1008"/>
      <c r="AG429" s="1008"/>
      <c r="AH429" s="1008"/>
      <c r="AI429" s="1008"/>
      <c r="AJ429" s="1008"/>
      <c r="AK429" s="1008"/>
    </row>
    <row r="430" spans="1:37" s="608" customFormat="1" ht="24" customHeight="1">
      <c r="A430" s="1012" t="s">
        <v>231</v>
      </c>
      <c r="B430" s="1013"/>
      <c r="C430" s="1013"/>
      <c r="D430" s="1013"/>
      <c r="E430" s="1014"/>
      <c r="F430" s="1006" t="s">
        <v>1367</v>
      </c>
      <c r="G430" s="1006"/>
      <c r="H430" s="1006"/>
      <c r="I430" s="1006"/>
      <c r="J430" s="1006"/>
      <c r="K430" s="1006"/>
      <c r="L430" s="1006"/>
      <c r="M430" s="1006"/>
      <c r="N430" s="1015" t="s">
        <v>1533</v>
      </c>
      <c r="O430" s="1016"/>
      <c r="P430" s="1016"/>
      <c r="Q430" s="1016"/>
      <c r="R430" s="1016"/>
      <c r="S430" s="1016"/>
      <c r="T430" s="1016"/>
      <c r="U430" s="1017"/>
      <c r="V430" s="1006" t="s">
        <v>2167</v>
      </c>
      <c r="W430" s="1006"/>
      <c r="X430" s="1006"/>
      <c r="Y430" s="1006"/>
      <c r="Z430" s="1006"/>
      <c r="AA430" s="1006"/>
      <c r="AB430" s="1006"/>
      <c r="AC430" s="1006"/>
      <c r="AD430" s="1006" t="s">
        <v>2776</v>
      </c>
      <c r="AE430" s="1006"/>
      <c r="AF430" s="1006"/>
      <c r="AG430" s="1006"/>
      <c r="AH430" s="1006"/>
      <c r="AI430" s="1006"/>
      <c r="AJ430" s="1006"/>
      <c r="AK430" s="1006"/>
    </row>
    <row r="431" spans="1:37" s="608" customFormat="1" ht="82.5" customHeight="1">
      <c r="A431" s="621" t="s">
        <v>10</v>
      </c>
      <c r="B431" s="793" t="s">
        <v>54</v>
      </c>
      <c r="C431" s="793" t="s">
        <v>2184</v>
      </c>
      <c r="D431" s="584" t="s">
        <v>2185</v>
      </c>
      <c r="E431" s="793" t="s">
        <v>55</v>
      </c>
      <c r="F431" s="622" t="s">
        <v>56</v>
      </c>
      <c r="G431" s="622" t="s">
        <v>90</v>
      </c>
      <c r="H431" s="622" t="s">
        <v>62</v>
      </c>
      <c r="I431" s="622" t="s">
        <v>58</v>
      </c>
      <c r="J431" s="622" t="s">
        <v>59</v>
      </c>
      <c r="K431" s="622" t="s">
        <v>626</v>
      </c>
      <c r="L431" s="622" t="s">
        <v>574</v>
      </c>
      <c r="M431" s="623" t="s">
        <v>1374</v>
      </c>
      <c r="N431" s="622" t="s">
        <v>56</v>
      </c>
      <c r="O431" s="622" t="s">
        <v>90</v>
      </c>
      <c r="P431" s="622" t="s">
        <v>62</v>
      </c>
      <c r="Q431" s="622" t="s">
        <v>58</v>
      </c>
      <c r="R431" s="622" t="s">
        <v>59</v>
      </c>
      <c r="S431" s="622" t="s">
        <v>626</v>
      </c>
      <c r="T431" s="622" t="s">
        <v>574</v>
      </c>
      <c r="U431" s="623" t="s">
        <v>1534</v>
      </c>
      <c r="V431" s="622" t="s">
        <v>56</v>
      </c>
      <c r="W431" s="622" t="s">
        <v>90</v>
      </c>
      <c r="X431" s="622" t="s">
        <v>62</v>
      </c>
      <c r="Y431" s="622" t="s">
        <v>58</v>
      </c>
      <c r="Z431" s="622" t="s">
        <v>59</v>
      </c>
      <c r="AA431" s="622" t="s">
        <v>626</v>
      </c>
      <c r="AB431" s="622" t="s">
        <v>574</v>
      </c>
      <c r="AC431" s="623" t="s">
        <v>2173</v>
      </c>
      <c r="AD431" s="622" t="s">
        <v>56</v>
      </c>
      <c r="AE431" s="622" t="s">
        <v>90</v>
      </c>
      <c r="AF431" s="622" t="s">
        <v>62</v>
      </c>
      <c r="AG431" s="622" t="s">
        <v>58</v>
      </c>
      <c r="AH431" s="622" t="s">
        <v>59</v>
      </c>
      <c r="AI431" s="622" t="s">
        <v>626</v>
      </c>
      <c r="AJ431" s="622" t="s">
        <v>574</v>
      </c>
      <c r="AK431" s="623" t="s">
        <v>2782</v>
      </c>
    </row>
    <row r="432" spans="1:37" s="609" customFormat="1" ht="27">
      <c r="A432" s="802">
        <v>1</v>
      </c>
      <c r="B432" s="853" t="s">
        <v>682</v>
      </c>
      <c r="C432" s="853" t="s">
        <v>2187</v>
      </c>
      <c r="D432" s="853">
        <v>1993</v>
      </c>
      <c r="E432" s="781" t="s">
        <v>994</v>
      </c>
      <c r="F432" s="804">
        <v>1</v>
      </c>
      <c r="G432" s="805">
        <v>1.25</v>
      </c>
      <c r="H432" s="806">
        <v>83200</v>
      </c>
      <c r="I432" s="810"/>
      <c r="J432" s="810"/>
      <c r="K432" s="806">
        <v>104000</v>
      </c>
      <c r="L432" s="806">
        <f>+I432+J432+K432</f>
        <v>104000</v>
      </c>
      <c r="M432" s="806">
        <f t="shared" ref="M432:M456" si="349">+L432*12</f>
        <v>1248000</v>
      </c>
      <c r="N432" s="613">
        <v>1</v>
      </c>
      <c r="O432" s="610">
        <v>1.25</v>
      </c>
      <c r="P432" s="464">
        <f t="shared" ref="P432:P456" si="350">+H432</f>
        <v>83200</v>
      </c>
      <c r="Q432" s="465">
        <f t="shared" ref="Q432:Q456" si="351">+I432</f>
        <v>0</v>
      </c>
      <c r="R432" s="465">
        <f t="shared" ref="R432:R456" si="352">+J432</f>
        <v>0</v>
      </c>
      <c r="S432" s="465">
        <f t="shared" ref="S432:S456" si="353">+K432</f>
        <v>104000</v>
      </c>
      <c r="T432" s="464">
        <f t="shared" ref="T432:T456" si="354">+Q432+R432+S432</f>
        <v>104000</v>
      </c>
      <c r="U432" s="464">
        <f t="shared" ref="U432:U456" si="355">+T432*12</f>
        <v>1248000</v>
      </c>
      <c r="V432" s="613">
        <v>1</v>
      </c>
      <c r="W432" s="610">
        <v>1.25</v>
      </c>
      <c r="X432" s="464">
        <f t="shared" ref="X432:X456" si="356">+P432</f>
        <v>83200</v>
      </c>
      <c r="Y432" s="465">
        <f t="shared" ref="Y432:Y456" si="357">+Q432</f>
        <v>0</v>
      </c>
      <c r="Z432" s="465">
        <f t="shared" ref="Z432:Z456" si="358">+R432</f>
        <v>0</v>
      </c>
      <c r="AA432" s="465">
        <f t="shared" ref="AA432:AA456" si="359">+S432</f>
        <v>104000</v>
      </c>
      <c r="AB432" s="464">
        <f t="shared" ref="AB432:AB456" si="360">+Y432+Z432+AA432</f>
        <v>104000</v>
      </c>
      <c r="AC432" s="464">
        <f t="shared" ref="AC432:AC456" si="361">+AB432*12</f>
        <v>1248000</v>
      </c>
      <c r="AD432" s="613">
        <v>1</v>
      </c>
      <c r="AE432" s="610">
        <v>1.25</v>
      </c>
      <c r="AF432" s="464">
        <f t="shared" ref="AF432:AF456" si="362">+X432</f>
        <v>83200</v>
      </c>
      <c r="AG432" s="465">
        <f t="shared" ref="AG432:AG456" si="363">+Y432</f>
        <v>0</v>
      </c>
      <c r="AH432" s="465">
        <f t="shared" ref="AH432:AH456" si="364">+Z432</f>
        <v>0</v>
      </c>
      <c r="AI432" s="465">
        <f t="shared" ref="AI432:AI456" si="365">+AA432</f>
        <v>104000</v>
      </c>
      <c r="AJ432" s="464">
        <f t="shared" ref="AJ432:AJ456" si="366">+AG432+AH432+AI432</f>
        <v>104000</v>
      </c>
      <c r="AK432" s="464">
        <f t="shared" ref="AK432:AK456" si="367">+AJ432*12</f>
        <v>1248000</v>
      </c>
    </row>
    <row r="433" spans="1:37" ht="17.25">
      <c r="A433" s="802">
        <v>2</v>
      </c>
      <c r="B433" s="853" t="s">
        <v>3065</v>
      </c>
      <c r="C433" s="853" t="s">
        <v>2187</v>
      </c>
      <c r="D433" s="853">
        <v>1972</v>
      </c>
      <c r="E433" s="781" t="s">
        <v>406</v>
      </c>
      <c r="F433" s="804">
        <v>1</v>
      </c>
      <c r="G433" s="805">
        <v>1.6</v>
      </c>
      <c r="H433" s="806">
        <v>83200</v>
      </c>
      <c r="I433" s="810"/>
      <c r="J433" s="810"/>
      <c r="K433" s="807">
        <f t="shared" ref="K433:K438" si="368">G433*H433</f>
        <v>133120</v>
      </c>
      <c r="L433" s="806">
        <f>+I433+J433+K433</f>
        <v>133120</v>
      </c>
      <c r="M433" s="806">
        <f t="shared" si="349"/>
        <v>1597440</v>
      </c>
      <c r="N433" s="613">
        <v>1</v>
      </c>
      <c r="O433" s="610">
        <v>1.6</v>
      </c>
      <c r="P433" s="464">
        <f t="shared" si="350"/>
        <v>83200</v>
      </c>
      <c r="Q433" s="465">
        <f t="shared" si="351"/>
        <v>0</v>
      </c>
      <c r="R433" s="465">
        <f t="shared" si="352"/>
        <v>0</v>
      </c>
      <c r="S433" s="465">
        <f t="shared" si="353"/>
        <v>133120</v>
      </c>
      <c r="T433" s="464">
        <f t="shared" si="354"/>
        <v>133120</v>
      </c>
      <c r="U433" s="464">
        <f t="shared" si="355"/>
        <v>1597440</v>
      </c>
      <c r="V433" s="613">
        <v>1</v>
      </c>
      <c r="W433" s="610">
        <v>1.6</v>
      </c>
      <c r="X433" s="464">
        <f t="shared" si="356"/>
        <v>83200</v>
      </c>
      <c r="Y433" s="465">
        <f t="shared" si="357"/>
        <v>0</v>
      </c>
      <c r="Z433" s="465">
        <f t="shared" si="358"/>
        <v>0</v>
      </c>
      <c r="AA433" s="465">
        <f t="shared" si="359"/>
        <v>133120</v>
      </c>
      <c r="AB433" s="464">
        <f t="shared" si="360"/>
        <v>133120</v>
      </c>
      <c r="AC433" s="464">
        <f t="shared" si="361"/>
        <v>1597440</v>
      </c>
      <c r="AD433" s="613">
        <v>1</v>
      </c>
      <c r="AE433" s="610">
        <v>1.6</v>
      </c>
      <c r="AF433" s="464">
        <f t="shared" si="362"/>
        <v>83200</v>
      </c>
      <c r="AG433" s="465">
        <f t="shared" si="363"/>
        <v>0</v>
      </c>
      <c r="AH433" s="465">
        <f t="shared" si="364"/>
        <v>0</v>
      </c>
      <c r="AI433" s="465">
        <f t="shared" si="365"/>
        <v>133120</v>
      </c>
      <c r="AJ433" s="464">
        <f t="shared" si="366"/>
        <v>133120</v>
      </c>
      <c r="AK433" s="464">
        <f t="shared" si="367"/>
        <v>1597440</v>
      </c>
    </row>
    <row r="434" spans="1:37" ht="17.25">
      <c r="A434" s="802">
        <v>3</v>
      </c>
      <c r="B434" s="853" t="s">
        <v>3066</v>
      </c>
      <c r="C434" s="853" t="s">
        <v>2187</v>
      </c>
      <c r="D434" s="853">
        <v>1999</v>
      </c>
      <c r="E434" s="781" t="s">
        <v>409</v>
      </c>
      <c r="F434" s="804">
        <v>1</v>
      </c>
      <c r="G434" s="805">
        <v>1.5</v>
      </c>
      <c r="H434" s="806">
        <v>83200</v>
      </c>
      <c r="I434" s="810"/>
      <c r="J434" s="810"/>
      <c r="K434" s="807">
        <f t="shared" si="368"/>
        <v>124800</v>
      </c>
      <c r="L434" s="806">
        <f>+I434+J434+K434</f>
        <v>124800</v>
      </c>
      <c r="M434" s="806">
        <f t="shared" si="349"/>
        <v>1497600</v>
      </c>
      <c r="N434" s="613">
        <v>1</v>
      </c>
      <c r="O434" s="610">
        <v>1.5</v>
      </c>
      <c r="P434" s="464">
        <f t="shared" si="350"/>
        <v>83200</v>
      </c>
      <c r="Q434" s="465">
        <f t="shared" si="351"/>
        <v>0</v>
      </c>
      <c r="R434" s="465">
        <f t="shared" si="352"/>
        <v>0</v>
      </c>
      <c r="S434" s="465">
        <f t="shared" si="353"/>
        <v>124800</v>
      </c>
      <c r="T434" s="464">
        <f t="shared" si="354"/>
        <v>124800</v>
      </c>
      <c r="U434" s="464">
        <f t="shared" si="355"/>
        <v>1497600</v>
      </c>
      <c r="V434" s="613">
        <v>1</v>
      </c>
      <c r="W434" s="610">
        <v>1.5</v>
      </c>
      <c r="X434" s="464">
        <f t="shared" si="356"/>
        <v>83200</v>
      </c>
      <c r="Y434" s="465">
        <f t="shared" si="357"/>
        <v>0</v>
      </c>
      <c r="Z434" s="465">
        <f t="shared" si="358"/>
        <v>0</v>
      </c>
      <c r="AA434" s="465">
        <f t="shared" si="359"/>
        <v>124800</v>
      </c>
      <c r="AB434" s="464">
        <f t="shared" si="360"/>
        <v>124800</v>
      </c>
      <c r="AC434" s="464">
        <f t="shared" si="361"/>
        <v>1497600</v>
      </c>
      <c r="AD434" s="613">
        <v>1</v>
      </c>
      <c r="AE434" s="610">
        <v>1.5</v>
      </c>
      <c r="AF434" s="464">
        <f t="shared" si="362"/>
        <v>83200</v>
      </c>
      <c r="AG434" s="465">
        <f t="shared" si="363"/>
        <v>0</v>
      </c>
      <c r="AH434" s="465">
        <f t="shared" si="364"/>
        <v>0</v>
      </c>
      <c r="AI434" s="465">
        <f t="shared" si="365"/>
        <v>124800</v>
      </c>
      <c r="AJ434" s="464">
        <f t="shared" si="366"/>
        <v>124800</v>
      </c>
      <c r="AK434" s="464">
        <f t="shared" si="367"/>
        <v>1497600</v>
      </c>
    </row>
    <row r="435" spans="1:37" ht="17.25">
      <c r="A435" s="802">
        <v>4</v>
      </c>
      <c r="B435" s="853" t="s">
        <v>953</v>
      </c>
      <c r="C435" s="853" t="s">
        <v>2187</v>
      </c>
      <c r="D435" s="853">
        <v>1981</v>
      </c>
      <c r="E435" s="781" t="s">
        <v>407</v>
      </c>
      <c r="F435" s="804">
        <v>1</v>
      </c>
      <c r="G435" s="805">
        <v>1.5</v>
      </c>
      <c r="H435" s="806">
        <v>83200</v>
      </c>
      <c r="I435" s="810"/>
      <c r="J435" s="810"/>
      <c r="K435" s="807">
        <f t="shared" si="368"/>
        <v>124800</v>
      </c>
      <c r="L435" s="806">
        <f t="shared" ref="L435:L442" si="369">+I435+J435+K435</f>
        <v>124800</v>
      </c>
      <c r="M435" s="806">
        <f t="shared" si="349"/>
        <v>1497600</v>
      </c>
      <c r="N435" s="613">
        <v>1</v>
      </c>
      <c r="O435" s="610">
        <v>1.5</v>
      </c>
      <c r="P435" s="464">
        <f t="shared" si="350"/>
        <v>83200</v>
      </c>
      <c r="Q435" s="465">
        <f t="shared" si="351"/>
        <v>0</v>
      </c>
      <c r="R435" s="465">
        <f t="shared" si="352"/>
        <v>0</v>
      </c>
      <c r="S435" s="465">
        <f t="shared" si="353"/>
        <v>124800</v>
      </c>
      <c r="T435" s="464">
        <f t="shared" si="354"/>
        <v>124800</v>
      </c>
      <c r="U435" s="464">
        <f t="shared" si="355"/>
        <v>1497600</v>
      </c>
      <c r="V435" s="613">
        <v>1</v>
      </c>
      <c r="W435" s="610">
        <v>1.5</v>
      </c>
      <c r="X435" s="464">
        <f t="shared" si="356"/>
        <v>83200</v>
      </c>
      <c r="Y435" s="465">
        <f t="shared" si="357"/>
        <v>0</v>
      </c>
      <c r="Z435" s="465">
        <f t="shared" si="358"/>
        <v>0</v>
      </c>
      <c r="AA435" s="465">
        <f t="shared" si="359"/>
        <v>124800</v>
      </c>
      <c r="AB435" s="464">
        <f t="shared" si="360"/>
        <v>124800</v>
      </c>
      <c r="AC435" s="464">
        <f t="shared" si="361"/>
        <v>1497600</v>
      </c>
      <c r="AD435" s="613">
        <v>1</v>
      </c>
      <c r="AE435" s="610">
        <v>1.5</v>
      </c>
      <c r="AF435" s="464">
        <f t="shared" si="362"/>
        <v>83200</v>
      </c>
      <c r="AG435" s="465">
        <f t="shared" si="363"/>
        <v>0</v>
      </c>
      <c r="AH435" s="465">
        <f t="shared" si="364"/>
        <v>0</v>
      </c>
      <c r="AI435" s="465">
        <f t="shared" si="365"/>
        <v>124800</v>
      </c>
      <c r="AJ435" s="464">
        <f t="shared" si="366"/>
        <v>124800</v>
      </c>
      <c r="AK435" s="464">
        <f t="shared" si="367"/>
        <v>1497600</v>
      </c>
    </row>
    <row r="436" spans="1:37" ht="17.25">
      <c r="A436" s="802">
        <v>5</v>
      </c>
      <c r="B436" s="853" t="s">
        <v>1724</v>
      </c>
      <c r="C436" s="853" t="s">
        <v>2187</v>
      </c>
      <c r="D436" s="853">
        <v>1963</v>
      </c>
      <c r="E436" s="781" t="s">
        <v>407</v>
      </c>
      <c r="F436" s="804">
        <v>1</v>
      </c>
      <c r="G436" s="805">
        <v>1.5</v>
      </c>
      <c r="H436" s="806">
        <v>83200</v>
      </c>
      <c r="I436" s="810"/>
      <c r="J436" s="810"/>
      <c r="K436" s="807">
        <f t="shared" si="368"/>
        <v>124800</v>
      </c>
      <c r="L436" s="806">
        <f t="shared" si="369"/>
        <v>124800</v>
      </c>
      <c r="M436" s="806">
        <f t="shared" si="349"/>
        <v>1497600</v>
      </c>
      <c r="N436" s="613">
        <v>1</v>
      </c>
      <c r="O436" s="610">
        <v>1.5</v>
      </c>
      <c r="P436" s="464">
        <f t="shared" si="350"/>
        <v>83200</v>
      </c>
      <c r="Q436" s="465">
        <f t="shared" si="351"/>
        <v>0</v>
      </c>
      <c r="R436" s="465">
        <f t="shared" si="352"/>
        <v>0</v>
      </c>
      <c r="S436" s="465">
        <f t="shared" si="353"/>
        <v>124800</v>
      </c>
      <c r="T436" s="464">
        <f t="shared" si="354"/>
        <v>124800</v>
      </c>
      <c r="U436" s="464">
        <f t="shared" si="355"/>
        <v>1497600</v>
      </c>
      <c r="V436" s="613">
        <v>1</v>
      </c>
      <c r="W436" s="610">
        <v>1.5</v>
      </c>
      <c r="X436" s="464">
        <f t="shared" si="356"/>
        <v>83200</v>
      </c>
      <c r="Y436" s="465">
        <f t="shared" si="357"/>
        <v>0</v>
      </c>
      <c r="Z436" s="465">
        <f t="shared" si="358"/>
        <v>0</v>
      </c>
      <c r="AA436" s="465">
        <f t="shared" si="359"/>
        <v>124800</v>
      </c>
      <c r="AB436" s="464">
        <f t="shared" si="360"/>
        <v>124800</v>
      </c>
      <c r="AC436" s="464">
        <f t="shared" si="361"/>
        <v>1497600</v>
      </c>
      <c r="AD436" s="613">
        <v>1</v>
      </c>
      <c r="AE436" s="610">
        <v>1.5</v>
      </c>
      <c r="AF436" s="464">
        <f t="shared" si="362"/>
        <v>83200</v>
      </c>
      <c r="AG436" s="465">
        <f t="shared" si="363"/>
        <v>0</v>
      </c>
      <c r="AH436" s="465">
        <f t="shared" si="364"/>
        <v>0</v>
      </c>
      <c r="AI436" s="465">
        <f t="shared" si="365"/>
        <v>124800</v>
      </c>
      <c r="AJ436" s="464">
        <f t="shared" si="366"/>
        <v>124800</v>
      </c>
      <c r="AK436" s="464">
        <f t="shared" si="367"/>
        <v>1497600</v>
      </c>
    </row>
    <row r="437" spans="1:37" ht="17.25">
      <c r="A437" s="802">
        <v>6</v>
      </c>
      <c r="B437" s="853" t="s">
        <v>1725</v>
      </c>
      <c r="C437" s="853" t="s">
        <v>2187</v>
      </c>
      <c r="D437" s="853">
        <v>1991</v>
      </c>
      <c r="E437" s="781" t="s">
        <v>407</v>
      </c>
      <c r="F437" s="804">
        <v>1</v>
      </c>
      <c r="G437" s="805">
        <v>1.5</v>
      </c>
      <c r="H437" s="806">
        <v>83200</v>
      </c>
      <c r="I437" s="810"/>
      <c r="J437" s="810"/>
      <c r="K437" s="807">
        <f t="shared" si="368"/>
        <v>124800</v>
      </c>
      <c r="L437" s="806">
        <f t="shared" si="369"/>
        <v>124800</v>
      </c>
      <c r="M437" s="806">
        <f t="shared" si="349"/>
        <v>1497600</v>
      </c>
      <c r="N437" s="613">
        <v>1</v>
      </c>
      <c r="O437" s="610">
        <v>1.5</v>
      </c>
      <c r="P437" s="464">
        <f t="shared" si="350"/>
        <v>83200</v>
      </c>
      <c r="Q437" s="465">
        <f t="shared" si="351"/>
        <v>0</v>
      </c>
      <c r="R437" s="465">
        <f t="shared" si="352"/>
        <v>0</v>
      </c>
      <c r="S437" s="465">
        <f t="shared" si="353"/>
        <v>124800</v>
      </c>
      <c r="T437" s="464">
        <f t="shared" si="354"/>
        <v>124800</v>
      </c>
      <c r="U437" s="464">
        <f t="shared" si="355"/>
        <v>1497600</v>
      </c>
      <c r="V437" s="613">
        <v>1</v>
      </c>
      <c r="W437" s="610">
        <v>1.5</v>
      </c>
      <c r="X437" s="464">
        <f t="shared" si="356"/>
        <v>83200</v>
      </c>
      <c r="Y437" s="465">
        <f t="shared" si="357"/>
        <v>0</v>
      </c>
      <c r="Z437" s="465">
        <f t="shared" si="358"/>
        <v>0</v>
      </c>
      <c r="AA437" s="465">
        <f t="shared" si="359"/>
        <v>124800</v>
      </c>
      <c r="AB437" s="464">
        <f t="shared" si="360"/>
        <v>124800</v>
      </c>
      <c r="AC437" s="464">
        <f t="shared" si="361"/>
        <v>1497600</v>
      </c>
      <c r="AD437" s="613">
        <v>1</v>
      </c>
      <c r="AE437" s="610">
        <v>1.5</v>
      </c>
      <c r="AF437" s="464">
        <f t="shared" si="362"/>
        <v>83200</v>
      </c>
      <c r="AG437" s="465">
        <f t="shared" si="363"/>
        <v>0</v>
      </c>
      <c r="AH437" s="465">
        <f t="shared" si="364"/>
        <v>0</v>
      </c>
      <c r="AI437" s="465">
        <f t="shared" si="365"/>
        <v>124800</v>
      </c>
      <c r="AJ437" s="464">
        <f t="shared" si="366"/>
        <v>124800</v>
      </c>
      <c r="AK437" s="464">
        <f t="shared" si="367"/>
        <v>1497600</v>
      </c>
    </row>
    <row r="438" spans="1:37" ht="17.25">
      <c r="A438" s="802">
        <v>7</v>
      </c>
      <c r="B438" s="853" t="s">
        <v>954</v>
      </c>
      <c r="C438" s="853" t="s">
        <v>2187</v>
      </c>
      <c r="D438" s="853">
        <v>1968</v>
      </c>
      <c r="E438" s="781" t="s">
        <v>407</v>
      </c>
      <c r="F438" s="804">
        <v>1</v>
      </c>
      <c r="G438" s="805">
        <v>1.5</v>
      </c>
      <c r="H438" s="806">
        <v>83200</v>
      </c>
      <c r="I438" s="810"/>
      <c r="J438" s="810"/>
      <c r="K438" s="807">
        <f t="shared" si="368"/>
        <v>124800</v>
      </c>
      <c r="L438" s="806">
        <f t="shared" si="369"/>
        <v>124800</v>
      </c>
      <c r="M438" s="806">
        <f t="shared" si="349"/>
        <v>1497600</v>
      </c>
      <c r="N438" s="613">
        <v>1</v>
      </c>
      <c r="O438" s="610">
        <v>1.5</v>
      </c>
      <c r="P438" s="464">
        <f t="shared" si="350"/>
        <v>83200</v>
      </c>
      <c r="Q438" s="465">
        <f t="shared" si="351"/>
        <v>0</v>
      </c>
      <c r="R438" s="465">
        <f t="shared" si="352"/>
        <v>0</v>
      </c>
      <c r="S438" s="465">
        <f t="shared" si="353"/>
        <v>124800</v>
      </c>
      <c r="T438" s="464">
        <f t="shared" si="354"/>
        <v>124800</v>
      </c>
      <c r="U438" s="464">
        <f t="shared" si="355"/>
        <v>1497600</v>
      </c>
      <c r="V438" s="613">
        <v>1</v>
      </c>
      <c r="W438" s="610">
        <v>1.5</v>
      </c>
      <c r="X438" s="464">
        <f t="shared" si="356"/>
        <v>83200</v>
      </c>
      <c r="Y438" s="465">
        <f t="shared" si="357"/>
        <v>0</v>
      </c>
      <c r="Z438" s="465">
        <f t="shared" si="358"/>
        <v>0</v>
      </c>
      <c r="AA438" s="465">
        <f t="shared" si="359"/>
        <v>124800</v>
      </c>
      <c r="AB438" s="464">
        <f t="shared" si="360"/>
        <v>124800</v>
      </c>
      <c r="AC438" s="464">
        <f t="shared" si="361"/>
        <v>1497600</v>
      </c>
      <c r="AD438" s="613">
        <v>1</v>
      </c>
      <c r="AE438" s="610">
        <v>1.5</v>
      </c>
      <c r="AF438" s="464">
        <f t="shared" si="362"/>
        <v>83200</v>
      </c>
      <c r="AG438" s="465">
        <f t="shared" si="363"/>
        <v>0</v>
      </c>
      <c r="AH438" s="465">
        <f t="shared" si="364"/>
        <v>0</v>
      </c>
      <c r="AI438" s="465">
        <f t="shared" si="365"/>
        <v>124800</v>
      </c>
      <c r="AJ438" s="464">
        <f t="shared" si="366"/>
        <v>124800</v>
      </c>
      <c r="AK438" s="464">
        <f t="shared" si="367"/>
        <v>1497600</v>
      </c>
    </row>
    <row r="439" spans="1:37" ht="17.25">
      <c r="A439" s="802">
        <v>8</v>
      </c>
      <c r="B439" s="853" t="s">
        <v>3067</v>
      </c>
      <c r="C439" s="853" t="s">
        <v>2186</v>
      </c>
      <c r="D439" s="853">
        <v>1993</v>
      </c>
      <c r="E439" s="809" t="s">
        <v>427</v>
      </c>
      <c r="F439" s="804">
        <v>1</v>
      </c>
      <c r="G439" s="805">
        <v>1</v>
      </c>
      <c r="H439" s="806">
        <v>83200</v>
      </c>
      <c r="I439" s="810"/>
      <c r="J439" s="810"/>
      <c r="K439" s="807">
        <v>104000</v>
      </c>
      <c r="L439" s="806">
        <f t="shared" si="369"/>
        <v>104000</v>
      </c>
      <c r="M439" s="806">
        <f t="shared" si="349"/>
        <v>1248000</v>
      </c>
      <c r="N439" s="613">
        <v>1</v>
      </c>
      <c r="O439" s="610">
        <v>1</v>
      </c>
      <c r="P439" s="464">
        <f t="shared" si="350"/>
        <v>83200</v>
      </c>
      <c r="Q439" s="465">
        <f t="shared" si="351"/>
        <v>0</v>
      </c>
      <c r="R439" s="465">
        <f t="shared" si="352"/>
        <v>0</v>
      </c>
      <c r="S439" s="465">
        <f t="shared" si="353"/>
        <v>104000</v>
      </c>
      <c r="T439" s="464">
        <f t="shared" si="354"/>
        <v>104000</v>
      </c>
      <c r="U439" s="464">
        <f t="shared" si="355"/>
        <v>1248000</v>
      </c>
      <c r="V439" s="613">
        <v>1</v>
      </c>
      <c r="W439" s="610">
        <v>1</v>
      </c>
      <c r="X439" s="464">
        <f t="shared" si="356"/>
        <v>83200</v>
      </c>
      <c r="Y439" s="465">
        <f t="shared" si="357"/>
        <v>0</v>
      </c>
      <c r="Z439" s="465">
        <f t="shared" si="358"/>
        <v>0</v>
      </c>
      <c r="AA439" s="465">
        <f t="shared" si="359"/>
        <v>104000</v>
      </c>
      <c r="AB439" s="464">
        <f t="shared" si="360"/>
        <v>104000</v>
      </c>
      <c r="AC439" s="464">
        <f t="shared" si="361"/>
        <v>1248000</v>
      </c>
      <c r="AD439" s="613">
        <v>1</v>
      </c>
      <c r="AE439" s="610">
        <v>1</v>
      </c>
      <c r="AF439" s="464">
        <f t="shared" si="362"/>
        <v>83200</v>
      </c>
      <c r="AG439" s="465">
        <f t="shared" si="363"/>
        <v>0</v>
      </c>
      <c r="AH439" s="465">
        <f t="shared" si="364"/>
        <v>0</v>
      </c>
      <c r="AI439" s="465">
        <f t="shared" si="365"/>
        <v>104000</v>
      </c>
      <c r="AJ439" s="464">
        <f t="shared" si="366"/>
        <v>104000</v>
      </c>
      <c r="AK439" s="464">
        <f t="shared" si="367"/>
        <v>1248000</v>
      </c>
    </row>
    <row r="440" spans="1:37" ht="17.25">
      <c r="A440" s="802">
        <v>9</v>
      </c>
      <c r="B440" s="853" t="s">
        <v>3068</v>
      </c>
      <c r="C440" s="853" t="s">
        <v>2186</v>
      </c>
      <c r="D440" s="853">
        <v>1959</v>
      </c>
      <c r="E440" s="809" t="s">
        <v>427</v>
      </c>
      <c r="F440" s="804">
        <v>1</v>
      </c>
      <c r="G440" s="805">
        <v>1</v>
      </c>
      <c r="H440" s="806">
        <v>83200</v>
      </c>
      <c r="I440" s="810"/>
      <c r="J440" s="810"/>
      <c r="K440" s="807">
        <v>95625</v>
      </c>
      <c r="L440" s="806">
        <f t="shared" si="369"/>
        <v>95625</v>
      </c>
      <c r="M440" s="806">
        <f t="shared" si="349"/>
        <v>1147500</v>
      </c>
      <c r="N440" s="613">
        <v>1</v>
      </c>
      <c r="O440" s="610">
        <v>1</v>
      </c>
      <c r="P440" s="464">
        <f t="shared" si="350"/>
        <v>83200</v>
      </c>
      <c r="Q440" s="465">
        <f t="shared" si="351"/>
        <v>0</v>
      </c>
      <c r="R440" s="465">
        <f t="shared" si="352"/>
        <v>0</v>
      </c>
      <c r="S440" s="465">
        <f t="shared" si="353"/>
        <v>95625</v>
      </c>
      <c r="T440" s="464">
        <f t="shared" si="354"/>
        <v>95625</v>
      </c>
      <c r="U440" s="464">
        <f t="shared" si="355"/>
        <v>1147500</v>
      </c>
      <c r="V440" s="613">
        <v>1</v>
      </c>
      <c r="W440" s="610">
        <v>1</v>
      </c>
      <c r="X440" s="464">
        <f t="shared" si="356"/>
        <v>83200</v>
      </c>
      <c r="Y440" s="465">
        <f t="shared" si="357"/>
        <v>0</v>
      </c>
      <c r="Z440" s="465">
        <f t="shared" si="358"/>
        <v>0</v>
      </c>
      <c r="AA440" s="465">
        <f t="shared" si="359"/>
        <v>95625</v>
      </c>
      <c r="AB440" s="464">
        <f t="shared" si="360"/>
        <v>95625</v>
      </c>
      <c r="AC440" s="464">
        <f t="shared" si="361"/>
        <v>1147500</v>
      </c>
      <c r="AD440" s="613">
        <v>1</v>
      </c>
      <c r="AE440" s="610">
        <v>1</v>
      </c>
      <c r="AF440" s="464">
        <f t="shared" si="362"/>
        <v>83200</v>
      </c>
      <c r="AG440" s="465">
        <f t="shared" si="363"/>
        <v>0</v>
      </c>
      <c r="AH440" s="465">
        <f t="shared" si="364"/>
        <v>0</v>
      </c>
      <c r="AI440" s="465">
        <f t="shared" si="365"/>
        <v>95625</v>
      </c>
      <c r="AJ440" s="464">
        <f t="shared" si="366"/>
        <v>95625</v>
      </c>
      <c r="AK440" s="464">
        <f t="shared" si="367"/>
        <v>1147500</v>
      </c>
    </row>
    <row r="441" spans="1:37" ht="17.25">
      <c r="A441" s="802">
        <v>10</v>
      </c>
      <c r="B441" s="853" t="s">
        <v>3069</v>
      </c>
      <c r="C441" s="853" t="s">
        <v>2186</v>
      </c>
      <c r="D441" s="853">
        <v>1964</v>
      </c>
      <c r="E441" s="809" t="s">
        <v>427</v>
      </c>
      <c r="F441" s="804">
        <v>1</v>
      </c>
      <c r="G441" s="805">
        <v>1</v>
      </c>
      <c r="H441" s="806">
        <v>83200</v>
      </c>
      <c r="I441" s="810"/>
      <c r="J441" s="810"/>
      <c r="K441" s="807">
        <v>95626</v>
      </c>
      <c r="L441" s="806">
        <f t="shared" si="369"/>
        <v>95626</v>
      </c>
      <c r="M441" s="806">
        <f t="shared" si="349"/>
        <v>1147512</v>
      </c>
      <c r="N441" s="613">
        <v>1</v>
      </c>
      <c r="O441" s="610">
        <v>1</v>
      </c>
      <c r="P441" s="464">
        <f t="shared" si="350"/>
        <v>83200</v>
      </c>
      <c r="Q441" s="465">
        <f t="shared" si="351"/>
        <v>0</v>
      </c>
      <c r="R441" s="465">
        <f t="shared" si="352"/>
        <v>0</v>
      </c>
      <c r="S441" s="465">
        <f t="shared" si="353"/>
        <v>95626</v>
      </c>
      <c r="T441" s="464">
        <f t="shared" si="354"/>
        <v>95626</v>
      </c>
      <c r="U441" s="464">
        <f t="shared" si="355"/>
        <v>1147512</v>
      </c>
      <c r="V441" s="613">
        <v>1</v>
      </c>
      <c r="W441" s="610">
        <v>1</v>
      </c>
      <c r="X441" s="464">
        <f t="shared" si="356"/>
        <v>83200</v>
      </c>
      <c r="Y441" s="465">
        <f t="shared" si="357"/>
        <v>0</v>
      </c>
      <c r="Z441" s="465">
        <f t="shared" si="358"/>
        <v>0</v>
      </c>
      <c r="AA441" s="465">
        <f t="shared" si="359"/>
        <v>95626</v>
      </c>
      <c r="AB441" s="464">
        <f t="shared" si="360"/>
        <v>95626</v>
      </c>
      <c r="AC441" s="464">
        <f t="shared" si="361"/>
        <v>1147512</v>
      </c>
      <c r="AD441" s="613">
        <v>1</v>
      </c>
      <c r="AE441" s="610">
        <v>1</v>
      </c>
      <c r="AF441" s="464">
        <f t="shared" si="362"/>
        <v>83200</v>
      </c>
      <c r="AG441" s="465">
        <f t="shared" si="363"/>
        <v>0</v>
      </c>
      <c r="AH441" s="465">
        <f t="shared" si="364"/>
        <v>0</v>
      </c>
      <c r="AI441" s="465">
        <f t="shared" si="365"/>
        <v>95626</v>
      </c>
      <c r="AJ441" s="464">
        <f t="shared" si="366"/>
        <v>95626</v>
      </c>
      <c r="AK441" s="464">
        <f t="shared" si="367"/>
        <v>1147512</v>
      </c>
    </row>
    <row r="442" spans="1:37" ht="17.25">
      <c r="A442" s="802">
        <v>11</v>
      </c>
      <c r="B442" s="853" t="s">
        <v>3070</v>
      </c>
      <c r="C442" s="853" t="s">
        <v>2186</v>
      </c>
      <c r="D442" s="853">
        <v>1992</v>
      </c>
      <c r="E442" s="809" t="s">
        <v>427</v>
      </c>
      <c r="F442" s="804">
        <v>1</v>
      </c>
      <c r="G442" s="805">
        <v>1</v>
      </c>
      <c r="H442" s="806">
        <v>83200</v>
      </c>
      <c r="I442" s="810"/>
      <c r="J442" s="810"/>
      <c r="K442" s="807">
        <v>104000</v>
      </c>
      <c r="L442" s="806">
        <f t="shared" si="369"/>
        <v>104000</v>
      </c>
      <c r="M442" s="806">
        <f t="shared" si="349"/>
        <v>1248000</v>
      </c>
      <c r="N442" s="613">
        <v>1</v>
      </c>
      <c r="O442" s="610">
        <v>1</v>
      </c>
      <c r="P442" s="464">
        <f t="shared" si="350"/>
        <v>83200</v>
      </c>
      <c r="Q442" s="465">
        <f t="shared" si="351"/>
        <v>0</v>
      </c>
      <c r="R442" s="465">
        <f t="shared" si="352"/>
        <v>0</v>
      </c>
      <c r="S442" s="465">
        <f t="shared" si="353"/>
        <v>104000</v>
      </c>
      <c r="T442" s="464">
        <f t="shared" si="354"/>
        <v>104000</v>
      </c>
      <c r="U442" s="464">
        <f t="shared" si="355"/>
        <v>1248000</v>
      </c>
      <c r="V442" s="613">
        <v>1</v>
      </c>
      <c r="W442" s="610">
        <v>1</v>
      </c>
      <c r="X442" s="464">
        <f t="shared" si="356"/>
        <v>83200</v>
      </c>
      <c r="Y442" s="465">
        <f t="shared" si="357"/>
        <v>0</v>
      </c>
      <c r="Z442" s="465">
        <f t="shared" si="358"/>
        <v>0</v>
      </c>
      <c r="AA442" s="465">
        <f t="shared" si="359"/>
        <v>104000</v>
      </c>
      <c r="AB442" s="464">
        <f t="shared" si="360"/>
        <v>104000</v>
      </c>
      <c r="AC442" s="464">
        <f t="shared" si="361"/>
        <v>1248000</v>
      </c>
      <c r="AD442" s="613">
        <v>1</v>
      </c>
      <c r="AE442" s="610">
        <v>1</v>
      </c>
      <c r="AF442" s="464">
        <f t="shared" si="362"/>
        <v>83200</v>
      </c>
      <c r="AG442" s="465">
        <f t="shared" si="363"/>
        <v>0</v>
      </c>
      <c r="AH442" s="465">
        <f t="shared" si="364"/>
        <v>0</v>
      </c>
      <c r="AI442" s="465">
        <f t="shared" si="365"/>
        <v>104000</v>
      </c>
      <c r="AJ442" s="464">
        <f t="shared" si="366"/>
        <v>104000</v>
      </c>
      <c r="AK442" s="464">
        <f t="shared" si="367"/>
        <v>1248000</v>
      </c>
    </row>
    <row r="443" spans="1:37" ht="17.25">
      <c r="A443" s="802">
        <v>12</v>
      </c>
      <c r="B443" s="853" t="s">
        <v>955</v>
      </c>
      <c r="C443" s="853" t="s">
        <v>2186</v>
      </c>
      <c r="D443" s="853">
        <v>1960</v>
      </c>
      <c r="E443" s="781" t="s">
        <v>422</v>
      </c>
      <c r="F443" s="804">
        <v>1</v>
      </c>
      <c r="G443" s="805">
        <v>1</v>
      </c>
      <c r="H443" s="806">
        <v>83200</v>
      </c>
      <c r="I443" s="810"/>
      <c r="J443" s="810"/>
      <c r="K443" s="807">
        <v>95625</v>
      </c>
      <c r="L443" s="807">
        <f t="shared" ref="L443:L451" si="370">+I443+J443+K443</f>
        <v>95625</v>
      </c>
      <c r="M443" s="806">
        <f t="shared" si="349"/>
        <v>1147500</v>
      </c>
      <c r="N443" s="613">
        <v>1</v>
      </c>
      <c r="O443" s="610">
        <v>1</v>
      </c>
      <c r="P443" s="464">
        <f t="shared" si="350"/>
        <v>83200</v>
      </c>
      <c r="Q443" s="465">
        <f t="shared" si="351"/>
        <v>0</v>
      </c>
      <c r="R443" s="465">
        <f t="shared" si="352"/>
        <v>0</v>
      </c>
      <c r="S443" s="465">
        <f t="shared" si="353"/>
        <v>95625</v>
      </c>
      <c r="T443" s="464">
        <f t="shared" si="354"/>
        <v>95625</v>
      </c>
      <c r="U443" s="464">
        <f t="shared" si="355"/>
        <v>1147500</v>
      </c>
      <c r="V443" s="613">
        <v>1</v>
      </c>
      <c r="W443" s="610">
        <v>1</v>
      </c>
      <c r="X443" s="464">
        <f t="shared" si="356"/>
        <v>83200</v>
      </c>
      <c r="Y443" s="465">
        <f t="shared" si="357"/>
        <v>0</v>
      </c>
      <c r="Z443" s="465">
        <f t="shared" si="358"/>
        <v>0</v>
      </c>
      <c r="AA443" s="465">
        <f t="shared" si="359"/>
        <v>95625</v>
      </c>
      <c r="AB443" s="464">
        <f t="shared" si="360"/>
        <v>95625</v>
      </c>
      <c r="AC443" s="464">
        <f t="shared" si="361"/>
        <v>1147500</v>
      </c>
      <c r="AD443" s="613">
        <v>1</v>
      </c>
      <c r="AE443" s="610">
        <v>1</v>
      </c>
      <c r="AF443" s="464">
        <f t="shared" si="362"/>
        <v>83200</v>
      </c>
      <c r="AG443" s="465">
        <f t="shared" si="363"/>
        <v>0</v>
      </c>
      <c r="AH443" s="465">
        <f t="shared" si="364"/>
        <v>0</v>
      </c>
      <c r="AI443" s="465">
        <f t="shared" si="365"/>
        <v>95625</v>
      </c>
      <c r="AJ443" s="464">
        <f t="shared" si="366"/>
        <v>95625</v>
      </c>
      <c r="AK443" s="464">
        <f t="shared" si="367"/>
        <v>1147500</v>
      </c>
    </row>
    <row r="444" spans="1:37" ht="17.25">
      <c r="A444" s="802">
        <v>13</v>
      </c>
      <c r="B444" s="853" t="s">
        <v>956</v>
      </c>
      <c r="C444" s="853" t="s">
        <v>2186</v>
      </c>
      <c r="D444" s="853">
        <v>1962</v>
      </c>
      <c r="E444" s="781" t="s">
        <v>422</v>
      </c>
      <c r="F444" s="804">
        <v>1</v>
      </c>
      <c r="G444" s="805">
        <v>1</v>
      </c>
      <c r="H444" s="806">
        <v>83200</v>
      </c>
      <c r="I444" s="810"/>
      <c r="J444" s="810"/>
      <c r="K444" s="807">
        <v>95625</v>
      </c>
      <c r="L444" s="807">
        <f t="shared" si="370"/>
        <v>95625</v>
      </c>
      <c r="M444" s="806">
        <f t="shared" si="349"/>
        <v>1147500</v>
      </c>
      <c r="N444" s="613">
        <v>1</v>
      </c>
      <c r="O444" s="610">
        <v>1</v>
      </c>
      <c r="P444" s="464">
        <f t="shared" si="350"/>
        <v>83200</v>
      </c>
      <c r="Q444" s="465">
        <f t="shared" si="351"/>
        <v>0</v>
      </c>
      <c r="R444" s="465">
        <f t="shared" si="352"/>
        <v>0</v>
      </c>
      <c r="S444" s="465">
        <f t="shared" si="353"/>
        <v>95625</v>
      </c>
      <c r="T444" s="464">
        <f t="shared" si="354"/>
        <v>95625</v>
      </c>
      <c r="U444" s="464">
        <f t="shared" si="355"/>
        <v>1147500</v>
      </c>
      <c r="V444" s="613">
        <v>1</v>
      </c>
      <c r="W444" s="610">
        <v>1</v>
      </c>
      <c r="X444" s="464">
        <f t="shared" si="356"/>
        <v>83200</v>
      </c>
      <c r="Y444" s="465">
        <f t="shared" si="357"/>
        <v>0</v>
      </c>
      <c r="Z444" s="465">
        <f t="shared" si="358"/>
        <v>0</v>
      </c>
      <c r="AA444" s="465">
        <f t="shared" si="359"/>
        <v>95625</v>
      </c>
      <c r="AB444" s="464">
        <f t="shared" si="360"/>
        <v>95625</v>
      </c>
      <c r="AC444" s="464">
        <f t="shared" si="361"/>
        <v>1147500</v>
      </c>
      <c r="AD444" s="613">
        <v>1</v>
      </c>
      <c r="AE444" s="610">
        <v>1</v>
      </c>
      <c r="AF444" s="464">
        <f t="shared" si="362"/>
        <v>83200</v>
      </c>
      <c r="AG444" s="465">
        <f t="shared" si="363"/>
        <v>0</v>
      </c>
      <c r="AH444" s="465">
        <f t="shared" si="364"/>
        <v>0</v>
      </c>
      <c r="AI444" s="465">
        <f t="shared" si="365"/>
        <v>95625</v>
      </c>
      <c r="AJ444" s="464">
        <f t="shared" si="366"/>
        <v>95625</v>
      </c>
      <c r="AK444" s="464">
        <f t="shared" si="367"/>
        <v>1147500</v>
      </c>
    </row>
    <row r="445" spans="1:37" ht="17.25">
      <c r="A445" s="802">
        <v>14</v>
      </c>
      <c r="B445" s="853" t="s">
        <v>1271</v>
      </c>
      <c r="C445" s="853" t="s">
        <v>2187</v>
      </c>
      <c r="D445" s="853">
        <v>1974</v>
      </c>
      <c r="E445" s="781" t="s">
        <v>422</v>
      </c>
      <c r="F445" s="804">
        <v>1</v>
      </c>
      <c r="G445" s="805">
        <v>1</v>
      </c>
      <c r="H445" s="806">
        <v>83200</v>
      </c>
      <c r="I445" s="810"/>
      <c r="J445" s="810"/>
      <c r="K445" s="807">
        <v>104000</v>
      </c>
      <c r="L445" s="807">
        <f t="shared" si="370"/>
        <v>104000</v>
      </c>
      <c r="M445" s="806">
        <f t="shared" si="349"/>
        <v>1248000</v>
      </c>
      <c r="N445" s="613">
        <v>1</v>
      </c>
      <c r="O445" s="610">
        <v>1</v>
      </c>
      <c r="P445" s="464">
        <f t="shared" si="350"/>
        <v>83200</v>
      </c>
      <c r="Q445" s="465">
        <f t="shared" si="351"/>
        <v>0</v>
      </c>
      <c r="R445" s="465">
        <f t="shared" si="352"/>
        <v>0</v>
      </c>
      <c r="S445" s="465">
        <f t="shared" si="353"/>
        <v>104000</v>
      </c>
      <c r="T445" s="464">
        <f t="shared" si="354"/>
        <v>104000</v>
      </c>
      <c r="U445" s="464">
        <f t="shared" si="355"/>
        <v>1248000</v>
      </c>
      <c r="V445" s="613">
        <v>1</v>
      </c>
      <c r="W445" s="610">
        <v>1</v>
      </c>
      <c r="X445" s="464">
        <f t="shared" si="356"/>
        <v>83200</v>
      </c>
      <c r="Y445" s="465">
        <f t="shared" si="357"/>
        <v>0</v>
      </c>
      <c r="Z445" s="465">
        <f t="shared" si="358"/>
        <v>0</v>
      </c>
      <c r="AA445" s="465">
        <f t="shared" si="359"/>
        <v>104000</v>
      </c>
      <c r="AB445" s="464">
        <f t="shared" si="360"/>
        <v>104000</v>
      </c>
      <c r="AC445" s="464">
        <f t="shared" si="361"/>
        <v>1248000</v>
      </c>
      <c r="AD445" s="613">
        <v>1</v>
      </c>
      <c r="AE445" s="610">
        <v>1</v>
      </c>
      <c r="AF445" s="464">
        <f t="shared" si="362"/>
        <v>83200</v>
      </c>
      <c r="AG445" s="465">
        <f t="shared" si="363"/>
        <v>0</v>
      </c>
      <c r="AH445" s="465">
        <f t="shared" si="364"/>
        <v>0</v>
      </c>
      <c r="AI445" s="465">
        <f t="shared" si="365"/>
        <v>104000</v>
      </c>
      <c r="AJ445" s="464">
        <f t="shared" si="366"/>
        <v>104000</v>
      </c>
      <c r="AK445" s="464">
        <f t="shared" si="367"/>
        <v>1248000</v>
      </c>
    </row>
    <row r="446" spans="1:37" ht="17.25">
      <c r="A446" s="802">
        <v>15</v>
      </c>
      <c r="B446" s="853" t="s">
        <v>1497</v>
      </c>
      <c r="C446" s="853" t="s">
        <v>2186</v>
      </c>
      <c r="D446" s="853">
        <v>1963</v>
      </c>
      <c r="E446" s="781" t="s">
        <v>422</v>
      </c>
      <c r="F446" s="804">
        <v>1</v>
      </c>
      <c r="G446" s="805">
        <v>1</v>
      </c>
      <c r="H446" s="806">
        <v>83200</v>
      </c>
      <c r="I446" s="810"/>
      <c r="J446" s="810"/>
      <c r="K446" s="807">
        <v>95625</v>
      </c>
      <c r="L446" s="807">
        <f t="shared" si="370"/>
        <v>95625</v>
      </c>
      <c r="M446" s="806">
        <f t="shared" si="349"/>
        <v>1147500</v>
      </c>
      <c r="N446" s="613">
        <v>1</v>
      </c>
      <c r="O446" s="610">
        <v>1</v>
      </c>
      <c r="P446" s="464">
        <f t="shared" si="350"/>
        <v>83200</v>
      </c>
      <c r="Q446" s="465">
        <f t="shared" si="351"/>
        <v>0</v>
      </c>
      <c r="R446" s="465">
        <f t="shared" si="352"/>
        <v>0</v>
      </c>
      <c r="S446" s="465">
        <f t="shared" si="353"/>
        <v>95625</v>
      </c>
      <c r="T446" s="464">
        <f t="shared" si="354"/>
        <v>95625</v>
      </c>
      <c r="U446" s="464">
        <f t="shared" si="355"/>
        <v>1147500</v>
      </c>
      <c r="V446" s="613">
        <v>1</v>
      </c>
      <c r="W446" s="610">
        <v>1</v>
      </c>
      <c r="X446" s="464">
        <f t="shared" si="356"/>
        <v>83200</v>
      </c>
      <c r="Y446" s="465">
        <f t="shared" si="357"/>
        <v>0</v>
      </c>
      <c r="Z446" s="465">
        <f t="shared" si="358"/>
        <v>0</v>
      </c>
      <c r="AA446" s="465">
        <f t="shared" si="359"/>
        <v>95625</v>
      </c>
      <c r="AB446" s="464">
        <f t="shared" si="360"/>
        <v>95625</v>
      </c>
      <c r="AC446" s="464">
        <f t="shared" si="361"/>
        <v>1147500</v>
      </c>
      <c r="AD446" s="613">
        <v>1</v>
      </c>
      <c r="AE446" s="610">
        <v>1</v>
      </c>
      <c r="AF446" s="464">
        <f t="shared" si="362"/>
        <v>83200</v>
      </c>
      <c r="AG446" s="465">
        <f t="shared" si="363"/>
        <v>0</v>
      </c>
      <c r="AH446" s="465">
        <f t="shared" si="364"/>
        <v>0</v>
      </c>
      <c r="AI446" s="465">
        <f t="shared" si="365"/>
        <v>95625</v>
      </c>
      <c r="AJ446" s="464">
        <f t="shared" si="366"/>
        <v>95625</v>
      </c>
      <c r="AK446" s="464">
        <f t="shared" si="367"/>
        <v>1147500</v>
      </c>
    </row>
    <row r="447" spans="1:37" ht="17.25">
      <c r="A447" s="802">
        <v>16</v>
      </c>
      <c r="B447" s="853" t="s">
        <v>957</v>
      </c>
      <c r="C447" s="853" t="s">
        <v>2186</v>
      </c>
      <c r="D447" s="853">
        <v>1960</v>
      </c>
      <c r="E447" s="781" t="s">
        <v>422</v>
      </c>
      <c r="F447" s="804">
        <v>1</v>
      </c>
      <c r="G447" s="805">
        <v>1</v>
      </c>
      <c r="H447" s="806">
        <v>83200</v>
      </c>
      <c r="I447" s="810"/>
      <c r="J447" s="810"/>
      <c r="K447" s="807">
        <v>95625</v>
      </c>
      <c r="L447" s="807">
        <f t="shared" si="370"/>
        <v>95625</v>
      </c>
      <c r="M447" s="806">
        <f t="shared" si="349"/>
        <v>1147500</v>
      </c>
      <c r="N447" s="613">
        <v>1</v>
      </c>
      <c r="O447" s="610">
        <v>1</v>
      </c>
      <c r="P447" s="464">
        <f t="shared" si="350"/>
        <v>83200</v>
      </c>
      <c r="Q447" s="465">
        <f t="shared" si="351"/>
        <v>0</v>
      </c>
      <c r="R447" s="465">
        <f t="shared" si="352"/>
        <v>0</v>
      </c>
      <c r="S447" s="465">
        <f t="shared" si="353"/>
        <v>95625</v>
      </c>
      <c r="T447" s="464">
        <f t="shared" si="354"/>
        <v>95625</v>
      </c>
      <c r="U447" s="464">
        <f t="shared" si="355"/>
        <v>1147500</v>
      </c>
      <c r="V447" s="613">
        <v>1</v>
      </c>
      <c r="W447" s="610">
        <v>1</v>
      </c>
      <c r="X447" s="464">
        <f t="shared" si="356"/>
        <v>83200</v>
      </c>
      <c r="Y447" s="465">
        <f t="shared" si="357"/>
        <v>0</v>
      </c>
      <c r="Z447" s="465">
        <f t="shared" si="358"/>
        <v>0</v>
      </c>
      <c r="AA447" s="465">
        <f t="shared" si="359"/>
        <v>95625</v>
      </c>
      <c r="AB447" s="464">
        <f t="shared" si="360"/>
        <v>95625</v>
      </c>
      <c r="AC447" s="464">
        <f t="shared" si="361"/>
        <v>1147500</v>
      </c>
      <c r="AD447" s="613">
        <v>1</v>
      </c>
      <c r="AE447" s="610">
        <v>1</v>
      </c>
      <c r="AF447" s="464">
        <f t="shared" si="362"/>
        <v>83200</v>
      </c>
      <c r="AG447" s="465">
        <f t="shared" si="363"/>
        <v>0</v>
      </c>
      <c r="AH447" s="465">
        <f t="shared" si="364"/>
        <v>0</v>
      </c>
      <c r="AI447" s="465">
        <f t="shared" si="365"/>
        <v>95625</v>
      </c>
      <c r="AJ447" s="464">
        <f t="shared" si="366"/>
        <v>95625</v>
      </c>
      <c r="AK447" s="464">
        <f t="shared" si="367"/>
        <v>1147500</v>
      </c>
    </row>
    <row r="448" spans="1:37" ht="17.25">
      <c r="A448" s="802">
        <v>17</v>
      </c>
      <c r="B448" s="853" t="s">
        <v>1272</v>
      </c>
      <c r="C448" s="853" t="s">
        <v>2186</v>
      </c>
      <c r="D448" s="853">
        <v>1979</v>
      </c>
      <c r="E448" s="781" t="s">
        <v>422</v>
      </c>
      <c r="F448" s="804">
        <v>1</v>
      </c>
      <c r="G448" s="805">
        <v>1</v>
      </c>
      <c r="H448" s="806">
        <v>83200</v>
      </c>
      <c r="I448" s="810"/>
      <c r="J448" s="810"/>
      <c r="K448" s="807">
        <v>104000</v>
      </c>
      <c r="L448" s="807">
        <f t="shared" si="370"/>
        <v>104000</v>
      </c>
      <c r="M448" s="806">
        <f t="shared" si="349"/>
        <v>1248000</v>
      </c>
      <c r="N448" s="613">
        <v>1</v>
      </c>
      <c r="O448" s="610">
        <v>1</v>
      </c>
      <c r="P448" s="464">
        <f t="shared" si="350"/>
        <v>83200</v>
      </c>
      <c r="Q448" s="465">
        <f t="shared" si="351"/>
        <v>0</v>
      </c>
      <c r="R448" s="465">
        <f t="shared" si="352"/>
        <v>0</v>
      </c>
      <c r="S448" s="465">
        <f t="shared" si="353"/>
        <v>104000</v>
      </c>
      <c r="T448" s="464">
        <f t="shared" si="354"/>
        <v>104000</v>
      </c>
      <c r="U448" s="464">
        <f t="shared" si="355"/>
        <v>1248000</v>
      </c>
      <c r="V448" s="613">
        <v>1</v>
      </c>
      <c r="W448" s="610">
        <v>1</v>
      </c>
      <c r="X448" s="464">
        <f t="shared" si="356"/>
        <v>83200</v>
      </c>
      <c r="Y448" s="465">
        <f t="shared" si="357"/>
        <v>0</v>
      </c>
      <c r="Z448" s="465">
        <f t="shared" si="358"/>
        <v>0</v>
      </c>
      <c r="AA448" s="465">
        <f t="shared" si="359"/>
        <v>104000</v>
      </c>
      <c r="AB448" s="464">
        <f t="shared" si="360"/>
        <v>104000</v>
      </c>
      <c r="AC448" s="464">
        <f t="shared" si="361"/>
        <v>1248000</v>
      </c>
      <c r="AD448" s="613">
        <v>1</v>
      </c>
      <c r="AE448" s="610">
        <v>1</v>
      </c>
      <c r="AF448" s="464">
        <f t="shared" si="362"/>
        <v>83200</v>
      </c>
      <c r="AG448" s="465">
        <f t="shared" si="363"/>
        <v>0</v>
      </c>
      <c r="AH448" s="465">
        <f t="shared" si="364"/>
        <v>0</v>
      </c>
      <c r="AI448" s="465">
        <f t="shared" si="365"/>
        <v>104000</v>
      </c>
      <c r="AJ448" s="464">
        <f t="shared" si="366"/>
        <v>104000</v>
      </c>
      <c r="AK448" s="464">
        <f t="shared" si="367"/>
        <v>1248000</v>
      </c>
    </row>
    <row r="449" spans="1:37" ht="17.25">
      <c r="A449" s="802">
        <v>18</v>
      </c>
      <c r="B449" s="853" t="s">
        <v>958</v>
      </c>
      <c r="C449" s="853" t="s">
        <v>2186</v>
      </c>
      <c r="D449" s="853">
        <v>1976</v>
      </c>
      <c r="E449" s="781" t="s">
        <v>422</v>
      </c>
      <c r="F449" s="804">
        <v>1</v>
      </c>
      <c r="G449" s="805">
        <v>1</v>
      </c>
      <c r="H449" s="806">
        <v>83200</v>
      </c>
      <c r="I449" s="810"/>
      <c r="J449" s="810"/>
      <c r="K449" s="807">
        <v>104000</v>
      </c>
      <c r="L449" s="807">
        <f t="shared" si="370"/>
        <v>104000</v>
      </c>
      <c r="M449" s="806">
        <f t="shared" si="349"/>
        <v>1248000</v>
      </c>
      <c r="N449" s="613">
        <v>1</v>
      </c>
      <c r="O449" s="610">
        <v>1</v>
      </c>
      <c r="P449" s="464">
        <f t="shared" si="350"/>
        <v>83200</v>
      </c>
      <c r="Q449" s="465">
        <f t="shared" si="351"/>
        <v>0</v>
      </c>
      <c r="R449" s="465">
        <f t="shared" si="352"/>
        <v>0</v>
      </c>
      <c r="S449" s="465">
        <f t="shared" si="353"/>
        <v>104000</v>
      </c>
      <c r="T449" s="464">
        <f t="shared" si="354"/>
        <v>104000</v>
      </c>
      <c r="U449" s="464">
        <f t="shared" si="355"/>
        <v>1248000</v>
      </c>
      <c r="V449" s="613">
        <v>1</v>
      </c>
      <c r="W449" s="610">
        <v>1</v>
      </c>
      <c r="X449" s="464">
        <f t="shared" si="356"/>
        <v>83200</v>
      </c>
      <c r="Y449" s="465">
        <f t="shared" si="357"/>
        <v>0</v>
      </c>
      <c r="Z449" s="465">
        <f t="shared" si="358"/>
        <v>0</v>
      </c>
      <c r="AA449" s="465">
        <f t="shared" si="359"/>
        <v>104000</v>
      </c>
      <c r="AB449" s="464">
        <f t="shared" si="360"/>
        <v>104000</v>
      </c>
      <c r="AC449" s="464">
        <f t="shared" si="361"/>
        <v>1248000</v>
      </c>
      <c r="AD449" s="613">
        <v>1</v>
      </c>
      <c r="AE449" s="610">
        <v>1</v>
      </c>
      <c r="AF449" s="464">
        <f t="shared" si="362"/>
        <v>83200</v>
      </c>
      <c r="AG449" s="465">
        <f t="shared" si="363"/>
        <v>0</v>
      </c>
      <c r="AH449" s="465">
        <f t="shared" si="364"/>
        <v>0</v>
      </c>
      <c r="AI449" s="465">
        <f t="shared" si="365"/>
        <v>104000</v>
      </c>
      <c r="AJ449" s="464">
        <f t="shared" si="366"/>
        <v>104000</v>
      </c>
      <c r="AK449" s="464">
        <f t="shared" si="367"/>
        <v>1248000</v>
      </c>
    </row>
    <row r="450" spans="1:37" ht="17.25">
      <c r="A450" s="802">
        <v>19</v>
      </c>
      <c r="B450" s="853" t="s">
        <v>3071</v>
      </c>
      <c r="C450" s="853" t="s">
        <v>2186</v>
      </c>
      <c r="D450" s="853">
        <v>1991</v>
      </c>
      <c r="E450" s="781" t="s">
        <v>422</v>
      </c>
      <c r="F450" s="804">
        <v>1</v>
      </c>
      <c r="G450" s="805">
        <v>1</v>
      </c>
      <c r="H450" s="806">
        <v>83200</v>
      </c>
      <c r="I450" s="810"/>
      <c r="J450" s="810"/>
      <c r="K450" s="807">
        <v>104000</v>
      </c>
      <c r="L450" s="807">
        <f t="shared" si="370"/>
        <v>104000</v>
      </c>
      <c r="M450" s="806">
        <f t="shared" si="349"/>
        <v>1248000</v>
      </c>
      <c r="N450" s="613">
        <v>1</v>
      </c>
      <c r="O450" s="610">
        <v>1</v>
      </c>
      <c r="P450" s="464">
        <f t="shared" si="350"/>
        <v>83200</v>
      </c>
      <c r="Q450" s="465">
        <f t="shared" si="351"/>
        <v>0</v>
      </c>
      <c r="R450" s="465">
        <f t="shared" si="352"/>
        <v>0</v>
      </c>
      <c r="S450" s="465">
        <f t="shared" si="353"/>
        <v>104000</v>
      </c>
      <c r="T450" s="464">
        <f t="shared" si="354"/>
        <v>104000</v>
      </c>
      <c r="U450" s="464">
        <f t="shared" si="355"/>
        <v>1248000</v>
      </c>
      <c r="V450" s="613">
        <v>1</v>
      </c>
      <c r="W450" s="610">
        <v>1</v>
      </c>
      <c r="X450" s="464">
        <f t="shared" si="356"/>
        <v>83200</v>
      </c>
      <c r="Y450" s="465">
        <f t="shared" si="357"/>
        <v>0</v>
      </c>
      <c r="Z450" s="465">
        <f t="shared" si="358"/>
        <v>0</v>
      </c>
      <c r="AA450" s="465">
        <f t="shared" si="359"/>
        <v>104000</v>
      </c>
      <c r="AB450" s="464">
        <f t="shared" si="360"/>
        <v>104000</v>
      </c>
      <c r="AC450" s="464">
        <f t="shared" si="361"/>
        <v>1248000</v>
      </c>
      <c r="AD450" s="613">
        <v>1</v>
      </c>
      <c r="AE450" s="610">
        <v>1</v>
      </c>
      <c r="AF450" s="464">
        <f t="shared" si="362"/>
        <v>83200</v>
      </c>
      <c r="AG450" s="465">
        <f t="shared" si="363"/>
        <v>0</v>
      </c>
      <c r="AH450" s="465">
        <f t="shared" si="364"/>
        <v>0</v>
      </c>
      <c r="AI450" s="465">
        <f t="shared" si="365"/>
        <v>104000</v>
      </c>
      <c r="AJ450" s="464">
        <f t="shared" si="366"/>
        <v>104000</v>
      </c>
      <c r="AK450" s="464">
        <f t="shared" si="367"/>
        <v>1248000</v>
      </c>
    </row>
    <row r="451" spans="1:37" ht="17.25">
      <c r="A451" s="802">
        <v>20</v>
      </c>
      <c r="B451" s="853" t="s">
        <v>3072</v>
      </c>
      <c r="C451" s="853" t="s">
        <v>2186</v>
      </c>
      <c r="D451" s="853">
        <v>1985</v>
      </c>
      <c r="E451" s="781" t="s">
        <v>422</v>
      </c>
      <c r="F451" s="804">
        <v>1</v>
      </c>
      <c r="G451" s="805">
        <v>1</v>
      </c>
      <c r="H451" s="806">
        <v>83200</v>
      </c>
      <c r="I451" s="810"/>
      <c r="J451" s="810"/>
      <c r="K451" s="807">
        <v>104000</v>
      </c>
      <c r="L451" s="807">
        <f t="shared" si="370"/>
        <v>104000</v>
      </c>
      <c r="M451" s="806">
        <f t="shared" si="349"/>
        <v>1248000</v>
      </c>
      <c r="N451" s="613">
        <v>1</v>
      </c>
      <c r="O451" s="610">
        <v>1</v>
      </c>
      <c r="P451" s="464">
        <f t="shared" si="350"/>
        <v>83200</v>
      </c>
      <c r="Q451" s="465">
        <f t="shared" si="351"/>
        <v>0</v>
      </c>
      <c r="R451" s="465">
        <f t="shared" si="352"/>
        <v>0</v>
      </c>
      <c r="S451" s="465">
        <f t="shared" si="353"/>
        <v>104000</v>
      </c>
      <c r="T451" s="464">
        <f t="shared" si="354"/>
        <v>104000</v>
      </c>
      <c r="U451" s="464">
        <f t="shared" si="355"/>
        <v>1248000</v>
      </c>
      <c r="V451" s="613">
        <v>1</v>
      </c>
      <c r="W451" s="610">
        <v>1</v>
      </c>
      <c r="X451" s="464">
        <f t="shared" si="356"/>
        <v>83200</v>
      </c>
      <c r="Y451" s="465">
        <f t="shared" si="357"/>
        <v>0</v>
      </c>
      <c r="Z451" s="465">
        <f t="shared" si="358"/>
        <v>0</v>
      </c>
      <c r="AA451" s="465">
        <f t="shared" si="359"/>
        <v>104000</v>
      </c>
      <c r="AB451" s="464">
        <f t="shared" si="360"/>
        <v>104000</v>
      </c>
      <c r="AC451" s="464">
        <f t="shared" si="361"/>
        <v>1248000</v>
      </c>
      <c r="AD451" s="613">
        <v>1</v>
      </c>
      <c r="AE451" s="610">
        <v>1</v>
      </c>
      <c r="AF451" s="464">
        <f t="shared" si="362"/>
        <v>83200</v>
      </c>
      <c r="AG451" s="465">
        <f t="shared" si="363"/>
        <v>0</v>
      </c>
      <c r="AH451" s="465">
        <f t="shared" si="364"/>
        <v>0</v>
      </c>
      <c r="AI451" s="465">
        <f t="shared" si="365"/>
        <v>104000</v>
      </c>
      <c r="AJ451" s="464">
        <f t="shared" si="366"/>
        <v>104000</v>
      </c>
      <c r="AK451" s="464">
        <f t="shared" si="367"/>
        <v>1248000</v>
      </c>
    </row>
    <row r="452" spans="1:37" ht="17.25">
      <c r="A452" s="802">
        <v>21</v>
      </c>
      <c r="B452" s="853" t="s">
        <v>959</v>
      </c>
      <c r="C452" s="853" t="s">
        <v>2187</v>
      </c>
      <c r="D452" s="853">
        <v>1962</v>
      </c>
      <c r="E452" s="781" t="s">
        <v>615</v>
      </c>
      <c r="F452" s="804">
        <v>1</v>
      </c>
      <c r="G452" s="805">
        <v>1.4</v>
      </c>
      <c r="H452" s="806">
        <v>83200</v>
      </c>
      <c r="I452" s="810"/>
      <c r="J452" s="810"/>
      <c r="K452" s="810">
        <f>H452*G452</f>
        <v>116479.99999999999</v>
      </c>
      <c r="L452" s="806">
        <f>+I452+J452+K452</f>
        <v>116479.99999999999</v>
      </c>
      <c r="M452" s="806">
        <f t="shared" si="349"/>
        <v>1397759.9999999998</v>
      </c>
      <c r="N452" s="613">
        <v>1</v>
      </c>
      <c r="O452" s="610">
        <v>1.4</v>
      </c>
      <c r="P452" s="464">
        <f t="shared" si="350"/>
        <v>83200</v>
      </c>
      <c r="Q452" s="465">
        <f t="shared" si="351"/>
        <v>0</v>
      </c>
      <c r="R452" s="465">
        <f t="shared" si="352"/>
        <v>0</v>
      </c>
      <c r="S452" s="465">
        <f t="shared" si="353"/>
        <v>116479.99999999999</v>
      </c>
      <c r="T452" s="464">
        <f t="shared" si="354"/>
        <v>116479.99999999999</v>
      </c>
      <c r="U452" s="464">
        <f t="shared" si="355"/>
        <v>1397759.9999999998</v>
      </c>
      <c r="V452" s="613">
        <v>1</v>
      </c>
      <c r="W452" s="610">
        <v>1.4</v>
      </c>
      <c r="X452" s="464">
        <f t="shared" si="356"/>
        <v>83200</v>
      </c>
      <c r="Y452" s="465">
        <f t="shared" si="357"/>
        <v>0</v>
      </c>
      <c r="Z452" s="465">
        <f t="shared" si="358"/>
        <v>0</v>
      </c>
      <c r="AA452" s="465">
        <f t="shared" si="359"/>
        <v>116479.99999999999</v>
      </c>
      <c r="AB452" s="464">
        <f t="shared" si="360"/>
        <v>116479.99999999999</v>
      </c>
      <c r="AC452" s="464">
        <f t="shared" si="361"/>
        <v>1397759.9999999998</v>
      </c>
      <c r="AD452" s="613">
        <v>1</v>
      </c>
      <c r="AE452" s="610">
        <v>1.4</v>
      </c>
      <c r="AF452" s="464">
        <f t="shared" si="362"/>
        <v>83200</v>
      </c>
      <c r="AG452" s="465">
        <f t="shared" si="363"/>
        <v>0</v>
      </c>
      <c r="AH452" s="465">
        <f t="shared" si="364"/>
        <v>0</v>
      </c>
      <c r="AI452" s="465">
        <f t="shared" si="365"/>
        <v>116479.99999999999</v>
      </c>
      <c r="AJ452" s="464">
        <f t="shared" si="366"/>
        <v>116479.99999999999</v>
      </c>
      <c r="AK452" s="464">
        <f t="shared" si="367"/>
        <v>1397759.9999999998</v>
      </c>
    </row>
    <row r="453" spans="1:37" ht="40.5">
      <c r="A453" s="802">
        <v>22</v>
      </c>
      <c r="B453" s="853" t="s">
        <v>3073</v>
      </c>
      <c r="C453" s="853" t="s">
        <v>2186</v>
      </c>
      <c r="D453" s="853">
        <v>1980</v>
      </c>
      <c r="E453" s="781" t="s">
        <v>993</v>
      </c>
      <c r="F453" s="804">
        <v>1</v>
      </c>
      <c r="G453" s="805">
        <v>1</v>
      </c>
      <c r="H453" s="806">
        <v>83200</v>
      </c>
      <c r="I453" s="810"/>
      <c r="J453" s="810"/>
      <c r="K453" s="810">
        <v>104000</v>
      </c>
      <c r="L453" s="806">
        <f>+I453+J453+K453</f>
        <v>104000</v>
      </c>
      <c r="M453" s="806">
        <f t="shared" si="349"/>
        <v>1248000</v>
      </c>
      <c r="N453" s="613">
        <v>1</v>
      </c>
      <c r="O453" s="610">
        <v>1</v>
      </c>
      <c r="P453" s="464">
        <f t="shared" si="350"/>
        <v>83200</v>
      </c>
      <c r="Q453" s="465">
        <f t="shared" si="351"/>
        <v>0</v>
      </c>
      <c r="R453" s="465">
        <f t="shared" si="352"/>
        <v>0</v>
      </c>
      <c r="S453" s="465">
        <f t="shared" si="353"/>
        <v>104000</v>
      </c>
      <c r="T453" s="464">
        <f t="shared" si="354"/>
        <v>104000</v>
      </c>
      <c r="U453" s="464">
        <f t="shared" si="355"/>
        <v>1248000</v>
      </c>
      <c r="V453" s="613">
        <v>1</v>
      </c>
      <c r="W453" s="610">
        <v>1</v>
      </c>
      <c r="X453" s="464">
        <f t="shared" si="356"/>
        <v>83200</v>
      </c>
      <c r="Y453" s="465">
        <f t="shared" si="357"/>
        <v>0</v>
      </c>
      <c r="Z453" s="465">
        <f t="shared" si="358"/>
        <v>0</v>
      </c>
      <c r="AA453" s="465">
        <f t="shared" si="359"/>
        <v>104000</v>
      </c>
      <c r="AB453" s="464">
        <f t="shared" si="360"/>
        <v>104000</v>
      </c>
      <c r="AC453" s="464">
        <f t="shared" si="361"/>
        <v>1248000</v>
      </c>
      <c r="AD453" s="613">
        <v>1</v>
      </c>
      <c r="AE453" s="610">
        <v>1</v>
      </c>
      <c r="AF453" s="464">
        <f t="shared" si="362"/>
        <v>83200</v>
      </c>
      <c r="AG453" s="465">
        <f t="shared" si="363"/>
        <v>0</v>
      </c>
      <c r="AH453" s="465">
        <f t="shared" si="364"/>
        <v>0</v>
      </c>
      <c r="AI453" s="465">
        <f t="shared" si="365"/>
        <v>104000</v>
      </c>
      <c r="AJ453" s="464">
        <f t="shared" si="366"/>
        <v>104000</v>
      </c>
      <c r="AK453" s="464">
        <f t="shared" si="367"/>
        <v>1248000</v>
      </c>
    </row>
    <row r="454" spans="1:37" ht="17.25">
      <c r="A454" s="802">
        <v>23</v>
      </c>
      <c r="B454" s="853" t="s">
        <v>3074</v>
      </c>
      <c r="C454" s="853" t="s">
        <v>2187</v>
      </c>
      <c r="D454" s="853">
        <v>1976</v>
      </c>
      <c r="E454" s="781" t="s">
        <v>418</v>
      </c>
      <c r="F454" s="804">
        <v>1</v>
      </c>
      <c r="G454" s="805">
        <v>1.2</v>
      </c>
      <c r="H454" s="806">
        <v>83200</v>
      </c>
      <c r="I454" s="810"/>
      <c r="J454" s="810"/>
      <c r="K454" s="810">
        <v>104000</v>
      </c>
      <c r="L454" s="807">
        <f>+I454+J454+K454</f>
        <v>104000</v>
      </c>
      <c r="M454" s="806">
        <f t="shared" si="349"/>
        <v>1248000</v>
      </c>
      <c r="N454" s="613">
        <v>1</v>
      </c>
      <c r="O454" s="610">
        <v>1.2</v>
      </c>
      <c r="P454" s="464">
        <f t="shared" si="350"/>
        <v>83200</v>
      </c>
      <c r="Q454" s="465">
        <f t="shared" si="351"/>
        <v>0</v>
      </c>
      <c r="R454" s="465">
        <f t="shared" si="352"/>
        <v>0</v>
      </c>
      <c r="S454" s="465">
        <f t="shared" si="353"/>
        <v>104000</v>
      </c>
      <c r="T454" s="464">
        <f t="shared" si="354"/>
        <v>104000</v>
      </c>
      <c r="U454" s="464">
        <f t="shared" si="355"/>
        <v>1248000</v>
      </c>
      <c r="V454" s="613">
        <v>1</v>
      </c>
      <c r="W454" s="610">
        <v>1.2</v>
      </c>
      <c r="X454" s="464">
        <f t="shared" si="356"/>
        <v>83200</v>
      </c>
      <c r="Y454" s="465">
        <f t="shared" si="357"/>
        <v>0</v>
      </c>
      <c r="Z454" s="465">
        <f t="shared" si="358"/>
        <v>0</v>
      </c>
      <c r="AA454" s="465">
        <f t="shared" si="359"/>
        <v>104000</v>
      </c>
      <c r="AB454" s="464">
        <f t="shared" si="360"/>
        <v>104000</v>
      </c>
      <c r="AC454" s="464">
        <f t="shared" si="361"/>
        <v>1248000</v>
      </c>
      <c r="AD454" s="613">
        <v>1</v>
      </c>
      <c r="AE454" s="610">
        <v>1.2</v>
      </c>
      <c r="AF454" s="464">
        <f t="shared" si="362"/>
        <v>83200</v>
      </c>
      <c r="AG454" s="465">
        <f t="shared" si="363"/>
        <v>0</v>
      </c>
      <c r="AH454" s="465">
        <f t="shared" si="364"/>
        <v>0</v>
      </c>
      <c r="AI454" s="465">
        <f t="shared" si="365"/>
        <v>104000</v>
      </c>
      <c r="AJ454" s="464">
        <f t="shared" si="366"/>
        <v>104000</v>
      </c>
      <c r="AK454" s="464">
        <f t="shared" si="367"/>
        <v>1248000</v>
      </c>
    </row>
    <row r="455" spans="1:37" ht="17.25">
      <c r="A455" s="802">
        <v>24</v>
      </c>
      <c r="B455" s="853" t="s">
        <v>2544</v>
      </c>
      <c r="C455" s="853" t="s">
        <v>2187</v>
      </c>
      <c r="D455" s="853">
        <v>1980</v>
      </c>
      <c r="E455" s="781" t="s">
        <v>418</v>
      </c>
      <c r="F455" s="804">
        <v>1</v>
      </c>
      <c r="G455" s="805">
        <v>1.2</v>
      </c>
      <c r="H455" s="806">
        <v>83200</v>
      </c>
      <c r="I455" s="810"/>
      <c r="J455" s="810"/>
      <c r="K455" s="810">
        <v>104000</v>
      </c>
      <c r="L455" s="807">
        <f>+I455+J455+K455</f>
        <v>104000</v>
      </c>
      <c r="M455" s="806">
        <f t="shared" si="349"/>
        <v>1248000</v>
      </c>
      <c r="N455" s="613">
        <v>1</v>
      </c>
      <c r="O455" s="610">
        <v>1.2</v>
      </c>
      <c r="P455" s="464">
        <f t="shared" si="350"/>
        <v>83200</v>
      </c>
      <c r="Q455" s="465">
        <f t="shared" si="351"/>
        <v>0</v>
      </c>
      <c r="R455" s="465">
        <f t="shared" si="352"/>
        <v>0</v>
      </c>
      <c r="S455" s="465">
        <f t="shared" si="353"/>
        <v>104000</v>
      </c>
      <c r="T455" s="464">
        <f t="shared" si="354"/>
        <v>104000</v>
      </c>
      <c r="U455" s="464">
        <f t="shared" si="355"/>
        <v>1248000</v>
      </c>
      <c r="V455" s="613">
        <v>1</v>
      </c>
      <c r="W455" s="610">
        <v>1.2</v>
      </c>
      <c r="X455" s="464">
        <f t="shared" si="356"/>
        <v>83200</v>
      </c>
      <c r="Y455" s="465">
        <f t="shared" si="357"/>
        <v>0</v>
      </c>
      <c r="Z455" s="465">
        <f t="shared" si="358"/>
        <v>0</v>
      </c>
      <c r="AA455" s="465">
        <f t="shared" si="359"/>
        <v>104000</v>
      </c>
      <c r="AB455" s="464">
        <f t="shared" si="360"/>
        <v>104000</v>
      </c>
      <c r="AC455" s="464">
        <f t="shared" si="361"/>
        <v>1248000</v>
      </c>
      <c r="AD455" s="613">
        <v>1</v>
      </c>
      <c r="AE455" s="610">
        <v>1.2</v>
      </c>
      <c r="AF455" s="464">
        <f t="shared" si="362"/>
        <v>83200</v>
      </c>
      <c r="AG455" s="465">
        <f t="shared" si="363"/>
        <v>0</v>
      </c>
      <c r="AH455" s="465">
        <f t="shared" si="364"/>
        <v>0</v>
      </c>
      <c r="AI455" s="465">
        <f t="shared" si="365"/>
        <v>104000</v>
      </c>
      <c r="AJ455" s="464">
        <f t="shared" si="366"/>
        <v>104000</v>
      </c>
      <c r="AK455" s="464">
        <f t="shared" si="367"/>
        <v>1248000</v>
      </c>
    </row>
    <row r="456" spans="1:37" ht="17.25">
      <c r="A456" s="802">
        <v>25</v>
      </c>
      <c r="B456" s="853" t="s">
        <v>2545</v>
      </c>
      <c r="C456" s="853" t="s">
        <v>2187</v>
      </c>
      <c r="D456" s="853">
        <v>1962</v>
      </c>
      <c r="E456" s="781" t="s">
        <v>418</v>
      </c>
      <c r="F456" s="804">
        <v>1</v>
      </c>
      <c r="G456" s="805">
        <v>1.2</v>
      </c>
      <c r="H456" s="806">
        <v>83200</v>
      </c>
      <c r="I456" s="810"/>
      <c r="J456" s="810"/>
      <c r="K456" s="810">
        <v>99840</v>
      </c>
      <c r="L456" s="807">
        <f>+I456+J456+K456</f>
        <v>99840</v>
      </c>
      <c r="M456" s="806">
        <f t="shared" si="349"/>
        <v>1198080</v>
      </c>
      <c r="N456" s="613">
        <v>1</v>
      </c>
      <c r="O456" s="610">
        <v>1.2</v>
      </c>
      <c r="P456" s="464">
        <f t="shared" si="350"/>
        <v>83200</v>
      </c>
      <c r="Q456" s="465">
        <f t="shared" si="351"/>
        <v>0</v>
      </c>
      <c r="R456" s="465">
        <f t="shared" si="352"/>
        <v>0</v>
      </c>
      <c r="S456" s="465">
        <f t="shared" si="353"/>
        <v>99840</v>
      </c>
      <c r="T456" s="464">
        <f t="shared" si="354"/>
        <v>99840</v>
      </c>
      <c r="U456" s="464">
        <f t="shared" si="355"/>
        <v>1198080</v>
      </c>
      <c r="V456" s="613">
        <v>1</v>
      </c>
      <c r="W456" s="610">
        <v>1.2</v>
      </c>
      <c r="X456" s="464">
        <f t="shared" si="356"/>
        <v>83200</v>
      </c>
      <c r="Y456" s="465">
        <f t="shared" si="357"/>
        <v>0</v>
      </c>
      <c r="Z456" s="465">
        <f t="shared" si="358"/>
        <v>0</v>
      </c>
      <c r="AA456" s="465">
        <f t="shared" si="359"/>
        <v>99840</v>
      </c>
      <c r="AB456" s="464">
        <f t="shared" si="360"/>
        <v>99840</v>
      </c>
      <c r="AC456" s="464">
        <f t="shared" si="361"/>
        <v>1198080</v>
      </c>
      <c r="AD456" s="613">
        <v>1</v>
      </c>
      <c r="AE456" s="610">
        <v>1.2</v>
      </c>
      <c r="AF456" s="464">
        <f t="shared" si="362"/>
        <v>83200</v>
      </c>
      <c r="AG456" s="465">
        <f t="shared" si="363"/>
        <v>0</v>
      </c>
      <c r="AH456" s="465">
        <f t="shared" si="364"/>
        <v>0</v>
      </c>
      <c r="AI456" s="465">
        <f t="shared" si="365"/>
        <v>99840</v>
      </c>
      <c r="AJ456" s="464">
        <f t="shared" si="366"/>
        <v>99840</v>
      </c>
      <c r="AK456" s="464">
        <f t="shared" si="367"/>
        <v>1198080</v>
      </c>
    </row>
    <row r="457" spans="1:37" ht="22.5">
      <c r="A457" s="1007" t="s">
        <v>47</v>
      </c>
      <c r="B457" s="1007"/>
      <c r="C457" s="1007"/>
      <c r="D457" s="1007"/>
      <c r="E457" s="1007"/>
      <c r="F457" s="620">
        <f t="shared" ref="F457:AK457" si="371">SUM(F432:F456)</f>
        <v>25</v>
      </c>
      <c r="G457" s="620">
        <f t="shared" si="371"/>
        <v>29.349999999999998</v>
      </c>
      <c r="H457" s="620">
        <f t="shared" si="371"/>
        <v>2080000</v>
      </c>
      <c r="I457" s="620">
        <f t="shared" si="371"/>
        <v>0</v>
      </c>
      <c r="J457" s="620">
        <f t="shared" si="371"/>
        <v>0</v>
      </c>
      <c r="K457" s="620">
        <f t="shared" si="371"/>
        <v>2691191</v>
      </c>
      <c r="L457" s="620">
        <f t="shared" si="371"/>
        <v>2691191</v>
      </c>
      <c r="M457" s="620">
        <f t="shared" si="371"/>
        <v>32294292</v>
      </c>
      <c r="N457" s="620">
        <f t="shared" si="371"/>
        <v>25</v>
      </c>
      <c r="O457" s="620">
        <f t="shared" si="371"/>
        <v>29.349999999999998</v>
      </c>
      <c r="P457" s="620">
        <f t="shared" si="371"/>
        <v>2080000</v>
      </c>
      <c r="Q457" s="620">
        <f t="shared" si="371"/>
        <v>0</v>
      </c>
      <c r="R457" s="620">
        <f t="shared" si="371"/>
        <v>0</v>
      </c>
      <c r="S457" s="620">
        <f t="shared" si="371"/>
        <v>2691191</v>
      </c>
      <c r="T457" s="620">
        <f t="shared" si="371"/>
        <v>2691191</v>
      </c>
      <c r="U457" s="620">
        <f t="shared" si="371"/>
        <v>32294292</v>
      </c>
      <c r="V457" s="620">
        <f t="shared" si="371"/>
        <v>25</v>
      </c>
      <c r="W457" s="620">
        <f t="shared" si="371"/>
        <v>29.349999999999998</v>
      </c>
      <c r="X457" s="620">
        <f t="shared" si="371"/>
        <v>2080000</v>
      </c>
      <c r="Y457" s="620">
        <f t="shared" si="371"/>
        <v>0</v>
      </c>
      <c r="Z457" s="620">
        <f t="shared" si="371"/>
        <v>0</v>
      </c>
      <c r="AA457" s="620">
        <f t="shared" si="371"/>
        <v>2691191</v>
      </c>
      <c r="AB457" s="620">
        <f t="shared" si="371"/>
        <v>2691191</v>
      </c>
      <c r="AC457" s="620">
        <f t="shared" si="371"/>
        <v>32294292</v>
      </c>
      <c r="AD457" s="620">
        <f t="shared" si="371"/>
        <v>25</v>
      </c>
      <c r="AE457" s="620">
        <f t="shared" si="371"/>
        <v>29.349999999999998</v>
      </c>
      <c r="AF457" s="620">
        <f t="shared" si="371"/>
        <v>2080000</v>
      </c>
      <c r="AG457" s="620">
        <f t="shared" si="371"/>
        <v>0</v>
      </c>
      <c r="AH457" s="620">
        <f t="shared" si="371"/>
        <v>0</v>
      </c>
      <c r="AI457" s="620">
        <f t="shared" si="371"/>
        <v>2691191</v>
      </c>
      <c r="AJ457" s="620">
        <f t="shared" si="371"/>
        <v>2691191</v>
      </c>
      <c r="AK457" s="620">
        <f t="shared" si="371"/>
        <v>32294292</v>
      </c>
    </row>
    <row r="459" spans="1:37" ht="22.5">
      <c r="A459" s="514"/>
      <c r="B459" s="471"/>
      <c r="C459" s="471"/>
      <c r="D459" s="471"/>
      <c r="E459" s="471"/>
      <c r="F459" s="474"/>
      <c r="G459" s="474"/>
      <c r="H459" s="474"/>
      <c r="I459" s="474"/>
      <c r="J459" s="474"/>
      <c r="K459" s="474"/>
      <c r="L459" s="474"/>
      <c r="M459" s="474"/>
      <c r="N459" s="474"/>
      <c r="O459" s="474"/>
      <c r="P459" s="474"/>
      <c r="Q459" s="474"/>
      <c r="R459" s="474"/>
      <c r="S459" s="474"/>
      <c r="T459" s="474"/>
      <c r="U459" s="474"/>
      <c r="V459" s="474"/>
      <c r="W459" s="474"/>
      <c r="X459" s="474"/>
      <c r="Y459" s="474"/>
      <c r="Z459" s="474"/>
      <c r="AA459" s="474"/>
      <c r="AB459" s="474"/>
      <c r="AC459" s="474"/>
      <c r="AD459" s="474"/>
      <c r="AE459" s="474"/>
      <c r="AF459" s="474"/>
      <c r="AG459" s="474"/>
      <c r="AH459" s="474"/>
      <c r="AI459" s="474"/>
      <c r="AJ459" s="474"/>
      <c r="AK459" s="474"/>
    </row>
    <row r="460" spans="1:37" ht="17.25">
      <c r="A460" s="1009" t="s">
        <v>576</v>
      </c>
      <c r="B460" s="1010"/>
      <c r="C460" s="1010"/>
      <c r="D460" s="1010"/>
      <c r="E460" s="1011"/>
      <c r="F460" s="1008" t="s">
        <v>1028</v>
      </c>
      <c r="G460" s="1008"/>
      <c r="H460" s="1008"/>
      <c r="I460" s="1008"/>
      <c r="J460" s="1008"/>
      <c r="K460" s="1008"/>
      <c r="L460" s="1008"/>
      <c r="M460" s="1008"/>
      <c r="N460" s="1008" t="s">
        <v>1028</v>
      </c>
      <c r="O460" s="1008"/>
      <c r="P460" s="1008"/>
      <c r="Q460" s="1008"/>
      <c r="R460" s="1008"/>
      <c r="S460" s="1008"/>
      <c r="T460" s="1008"/>
      <c r="U460" s="1008"/>
      <c r="V460" s="1008" t="s">
        <v>1028</v>
      </c>
      <c r="W460" s="1008"/>
      <c r="X460" s="1008"/>
      <c r="Y460" s="1008"/>
      <c r="Z460" s="1008"/>
      <c r="AA460" s="1008"/>
      <c r="AB460" s="1008"/>
      <c r="AC460" s="1008"/>
      <c r="AD460" s="1008" t="s">
        <v>1028</v>
      </c>
      <c r="AE460" s="1008"/>
      <c r="AF460" s="1008"/>
      <c r="AG460" s="1008"/>
      <c r="AH460" s="1008"/>
      <c r="AI460" s="1008"/>
      <c r="AJ460" s="1008"/>
      <c r="AK460" s="1008"/>
    </row>
    <row r="461" spans="1:37" s="608" customFormat="1" ht="24" customHeight="1">
      <c r="A461" s="1012" t="s">
        <v>231</v>
      </c>
      <c r="B461" s="1013"/>
      <c r="C461" s="1013"/>
      <c r="D461" s="1013"/>
      <c r="E461" s="1014"/>
      <c r="F461" s="1006" t="s">
        <v>1367</v>
      </c>
      <c r="G461" s="1006"/>
      <c r="H461" s="1006"/>
      <c r="I461" s="1006"/>
      <c r="J461" s="1006"/>
      <c r="K461" s="1006"/>
      <c r="L461" s="1006"/>
      <c r="M461" s="1006"/>
      <c r="N461" s="1015" t="s">
        <v>1533</v>
      </c>
      <c r="O461" s="1016"/>
      <c r="P461" s="1016"/>
      <c r="Q461" s="1016"/>
      <c r="R461" s="1016"/>
      <c r="S461" s="1016"/>
      <c r="T461" s="1016"/>
      <c r="U461" s="1017"/>
      <c r="V461" s="1006" t="s">
        <v>2167</v>
      </c>
      <c r="W461" s="1006"/>
      <c r="X461" s="1006"/>
      <c r="Y461" s="1006"/>
      <c r="Z461" s="1006"/>
      <c r="AA461" s="1006"/>
      <c r="AB461" s="1006"/>
      <c r="AC461" s="1006"/>
      <c r="AD461" s="1006" t="s">
        <v>2776</v>
      </c>
      <c r="AE461" s="1006"/>
      <c r="AF461" s="1006"/>
      <c r="AG461" s="1006"/>
      <c r="AH461" s="1006"/>
      <c r="AI461" s="1006"/>
      <c r="AJ461" s="1006"/>
      <c r="AK461" s="1006"/>
    </row>
    <row r="462" spans="1:37" s="608" customFormat="1" ht="82.5" customHeight="1">
      <c r="A462" s="621" t="s">
        <v>10</v>
      </c>
      <c r="B462" s="793" t="s">
        <v>54</v>
      </c>
      <c r="C462" s="793" t="s">
        <v>2184</v>
      </c>
      <c r="D462" s="584" t="s">
        <v>2185</v>
      </c>
      <c r="E462" s="793" t="s">
        <v>55</v>
      </c>
      <c r="F462" s="622" t="s">
        <v>56</v>
      </c>
      <c r="G462" s="622" t="s">
        <v>90</v>
      </c>
      <c r="H462" s="622" t="s">
        <v>62</v>
      </c>
      <c r="I462" s="622" t="s">
        <v>58</v>
      </c>
      <c r="J462" s="622" t="s">
        <v>59</v>
      </c>
      <c r="K462" s="622" t="s">
        <v>626</v>
      </c>
      <c r="L462" s="622" t="s">
        <v>574</v>
      </c>
      <c r="M462" s="623" t="s">
        <v>1374</v>
      </c>
      <c r="N462" s="622" t="s">
        <v>56</v>
      </c>
      <c r="O462" s="622" t="s">
        <v>90</v>
      </c>
      <c r="P462" s="622" t="s">
        <v>62</v>
      </c>
      <c r="Q462" s="622" t="s">
        <v>58</v>
      </c>
      <c r="R462" s="622" t="s">
        <v>59</v>
      </c>
      <c r="S462" s="622" t="s">
        <v>626</v>
      </c>
      <c r="T462" s="622" t="s">
        <v>574</v>
      </c>
      <c r="U462" s="623" t="s">
        <v>1534</v>
      </c>
      <c r="V462" s="622" t="s">
        <v>56</v>
      </c>
      <c r="W462" s="622" t="s">
        <v>90</v>
      </c>
      <c r="X462" s="622" t="s">
        <v>62</v>
      </c>
      <c r="Y462" s="622" t="s">
        <v>58</v>
      </c>
      <c r="Z462" s="622" t="s">
        <v>59</v>
      </c>
      <c r="AA462" s="622" t="s">
        <v>626</v>
      </c>
      <c r="AB462" s="622" t="s">
        <v>574</v>
      </c>
      <c r="AC462" s="623" t="s">
        <v>2173</v>
      </c>
      <c r="AD462" s="622" t="s">
        <v>56</v>
      </c>
      <c r="AE462" s="622" t="s">
        <v>90</v>
      </c>
      <c r="AF462" s="622" t="s">
        <v>62</v>
      </c>
      <c r="AG462" s="622" t="s">
        <v>58</v>
      </c>
      <c r="AH462" s="622" t="s">
        <v>59</v>
      </c>
      <c r="AI462" s="622" t="s">
        <v>626</v>
      </c>
      <c r="AJ462" s="622" t="s">
        <v>574</v>
      </c>
      <c r="AK462" s="623" t="s">
        <v>2782</v>
      </c>
    </row>
    <row r="463" spans="1:37" ht="17.25">
      <c r="A463" s="849">
        <v>1</v>
      </c>
      <c r="B463" s="803" t="s">
        <v>2546</v>
      </c>
      <c r="C463" s="831" t="s">
        <v>2208</v>
      </c>
      <c r="D463" s="831">
        <v>1957</v>
      </c>
      <c r="E463" s="853" t="s">
        <v>409</v>
      </c>
      <c r="F463" s="804">
        <v>1</v>
      </c>
      <c r="G463" s="805">
        <v>1.5</v>
      </c>
      <c r="H463" s="806">
        <v>83200</v>
      </c>
      <c r="I463" s="807"/>
      <c r="J463" s="807"/>
      <c r="K463" s="807">
        <f>G463*H463</f>
        <v>124800</v>
      </c>
      <c r="L463" s="806">
        <f t="shared" ref="L463:L469" si="372">+I463+J463+K463</f>
        <v>124800</v>
      </c>
      <c r="M463" s="806">
        <f t="shared" ref="M463:M478" si="373">+L463*12</f>
        <v>1497600</v>
      </c>
      <c r="N463" s="613">
        <v>1</v>
      </c>
      <c r="O463" s="610">
        <v>1.5</v>
      </c>
      <c r="P463" s="464">
        <f t="shared" ref="P463:P478" si="374">+H463</f>
        <v>83200</v>
      </c>
      <c r="Q463" s="465">
        <f t="shared" ref="Q463:Q478" si="375">+I463</f>
        <v>0</v>
      </c>
      <c r="R463" s="465">
        <f t="shared" ref="R463:R478" si="376">+J463</f>
        <v>0</v>
      </c>
      <c r="S463" s="465">
        <f t="shared" ref="S463:S478" si="377">+K463</f>
        <v>124800</v>
      </c>
      <c r="T463" s="464">
        <f t="shared" ref="T463:T478" si="378">+Q463+R463+S463</f>
        <v>124800</v>
      </c>
      <c r="U463" s="464">
        <f t="shared" ref="U463:U478" si="379">+T463*12</f>
        <v>1497600</v>
      </c>
      <c r="V463" s="613">
        <v>1</v>
      </c>
      <c r="W463" s="610">
        <v>1.5</v>
      </c>
      <c r="X463" s="464">
        <f t="shared" ref="X463:X478" si="380">+P463</f>
        <v>83200</v>
      </c>
      <c r="Y463" s="465">
        <f t="shared" ref="Y463:Y478" si="381">+Q463</f>
        <v>0</v>
      </c>
      <c r="Z463" s="465">
        <f t="shared" ref="Z463:Z478" si="382">+R463</f>
        <v>0</v>
      </c>
      <c r="AA463" s="465">
        <f t="shared" ref="AA463:AA478" si="383">+S463</f>
        <v>124800</v>
      </c>
      <c r="AB463" s="464">
        <f t="shared" ref="AB463:AB478" si="384">+Y463+Z463+AA463</f>
        <v>124800</v>
      </c>
      <c r="AC463" s="464">
        <f t="shared" ref="AC463:AC478" si="385">+AB463*12</f>
        <v>1497600</v>
      </c>
      <c r="AD463" s="613">
        <v>1</v>
      </c>
      <c r="AE463" s="610">
        <v>1.5</v>
      </c>
      <c r="AF463" s="464">
        <f t="shared" ref="AF463:AF478" si="386">+X463</f>
        <v>83200</v>
      </c>
      <c r="AG463" s="465">
        <f t="shared" ref="AG463:AG478" si="387">+Y463</f>
        <v>0</v>
      </c>
      <c r="AH463" s="465">
        <f t="shared" ref="AH463:AH478" si="388">+Z463</f>
        <v>0</v>
      </c>
      <c r="AI463" s="465">
        <f t="shared" ref="AI463:AI478" si="389">+AA463</f>
        <v>124800</v>
      </c>
      <c r="AJ463" s="464">
        <f t="shared" ref="AJ463:AJ478" si="390">+AG463+AH463+AI463</f>
        <v>124800</v>
      </c>
      <c r="AK463" s="464">
        <f t="shared" ref="AK463:AK478" si="391">+AJ463*12</f>
        <v>1497600</v>
      </c>
    </row>
    <row r="464" spans="1:37" ht="17.25">
      <c r="A464" s="849">
        <v>2</v>
      </c>
      <c r="B464" s="803" t="s">
        <v>255</v>
      </c>
      <c r="C464" s="850" t="s">
        <v>2209</v>
      </c>
      <c r="D464" s="850">
        <v>1968</v>
      </c>
      <c r="E464" s="851" t="s">
        <v>407</v>
      </c>
      <c r="F464" s="804">
        <v>1</v>
      </c>
      <c r="G464" s="805">
        <v>1.5</v>
      </c>
      <c r="H464" s="806">
        <v>83200</v>
      </c>
      <c r="I464" s="807"/>
      <c r="J464" s="807"/>
      <c r="K464" s="807">
        <f>G464*H464</f>
        <v>124800</v>
      </c>
      <c r="L464" s="806">
        <f t="shared" si="372"/>
        <v>124800</v>
      </c>
      <c r="M464" s="806">
        <f t="shared" si="373"/>
        <v>1497600</v>
      </c>
      <c r="N464" s="613">
        <v>1</v>
      </c>
      <c r="O464" s="610">
        <v>1.5</v>
      </c>
      <c r="P464" s="464">
        <f t="shared" si="374"/>
        <v>83200</v>
      </c>
      <c r="Q464" s="465">
        <f t="shared" si="375"/>
        <v>0</v>
      </c>
      <c r="R464" s="465">
        <f t="shared" si="376"/>
        <v>0</v>
      </c>
      <c r="S464" s="465">
        <f t="shared" si="377"/>
        <v>124800</v>
      </c>
      <c r="T464" s="464">
        <f t="shared" si="378"/>
        <v>124800</v>
      </c>
      <c r="U464" s="464">
        <f t="shared" si="379"/>
        <v>1497600</v>
      </c>
      <c r="V464" s="613">
        <v>1</v>
      </c>
      <c r="W464" s="610">
        <v>1.5</v>
      </c>
      <c r="X464" s="464">
        <f t="shared" si="380"/>
        <v>83200</v>
      </c>
      <c r="Y464" s="465">
        <f t="shared" si="381"/>
        <v>0</v>
      </c>
      <c r="Z464" s="465">
        <f t="shared" si="382"/>
        <v>0</v>
      </c>
      <c r="AA464" s="465">
        <f t="shared" si="383"/>
        <v>124800</v>
      </c>
      <c r="AB464" s="464">
        <f t="shared" si="384"/>
        <v>124800</v>
      </c>
      <c r="AC464" s="464">
        <f t="shared" si="385"/>
        <v>1497600</v>
      </c>
      <c r="AD464" s="613">
        <v>1</v>
      </c>
      <c r="AE464" s="610">
        <v>1.5</v>
      </c>
      <c r="AF464" s="464">
        <f t="shared" si="386"/>
        <v>83200</v>
      </c>
      <c r="AG464" s="465">
        <f t="shared" si="387"/>
        <v>0</v>
      </c>
      <c r="AH464" s="465">
        <f t="shared" si="388"/>
        <v>0</v>
      </c>
      <c r="AI464" s="465">
        <f t="shared" si="389"/>
        <v>124800</v>
      </c>
      <c r="AJ464" s="464">
        <f t="shared" si="390"/>
        <v>124800</v>
      </c>
      <c r="AK464" s="464">
        <f t="shared" si="391"/>
        <v>1497600</v>
      </c>
    </row>
    <row r="465" spans="1:37" ht="17.25">
      <c r="A465" s="849">
        <v>3</v>
      </c>
      <c r="B465" s="803" t="s">
        <v>1727</v>
      </c>
      <c r="C465" s="850" t="s">
        <v>2208</v>
      </c>
      <c r="D465" s="850">
        <v>1961</v>
      </c>
      <c r="E465" s="851" t="s">
        <v>961</v>
      </c>
      <c r="F465" s="804">
        <v>1</v>
      </c>
      <c r="G465" s="805">
        <v>1.6</v>
      </c>
      <c r="H465" s="806">
        <v>83200</v>
      </c>
      <c r="I465" s="807"/>
      <c r="J465" s="807"/>
      <c r="K465" s="807">
        <f>G465*H465</f>
        <v>133120</v>
      </c>
      <c r="L465" s="806">
        <f t="shared" si="372"/>
        <v>133120</v>
      </c>
      <c r="M465" s="806">
        <f t="shared" si="373"/>
        <v>1597440</v>
      </c>
      <c r="N465" s="613">
        <v>1</v>
      </c>
      <c r="O465" s="610">
        <v>1.6</v>
      </c>
      <c r="P465" s="464">
        <f t="shared" si="374"/>
        <v>83200</v>
      </c>
      <c r="Q465" s="465">
        <f t="shared" si="375"/>
        <v>0</v>
      </c>
      <c r="R465" s="465">
        <f t="shared" si="376"/>
        <v>0</v>
      </c>
      <c r="S465" s="465">
        <f t="shared" si="377"/>
        <v>133120</v>
      </c>
      <c r="T465" s="464">
        <f t="shared" si="378"/>
        <v>133120</v>
      </c>
      <c r="U465" s="464">
        <f t="shared" si="379"/>
        <v>1597440</v>
      </c>
      <c r="V465" s="613">
        <v>1</v>
      </c>
      <c r="W465" s="610">
        <v>1.6</v>
      </c>
      <c r="X465" s="464">
        <f t="shared" si="380"/>
        <v>83200</v>
      </c>
      <c r="Y465" s="465">
        <f t="shared" si="381"/>
        <v>0</v>
      </c>
      <c r="Z465" s="465">
        <f t="shared" si="382"/>
        <v>0</v>
      </c>
      <c r="AA465" s="465">
        <f t="shared" si="383"/>
        <v>133120</v>
      </c>
      <c r="AB465" s="464">
        <f t="shared" si="384"/>
        <v>133120</v>
      </c>
      <c r="AC465" s="464">
        <f t="shared" si="385"/>
        <v>1597440</v>
      </c>
      <c r="AD465" s="613">
        <v>1</v>
      </c>
      <c r="AE465" s="610">
        <v>1.6</v>
      </c>
      <c r="AF465" s="464">
        <f t="shared" si="386"/>
        <v>83200</v>
      </c>
      <c r="AG465" s="465">
        <f t="shared" si="387"/>
        <v>0</v>
      </c>
      <c r="AH465" s="465">
        <f t="shared" si="388"/>
        <v>0</v>
      </c>
      <c r="AI465" s="465">
        <f t="shared" si="389"/>
        <v>133120</v>
      </c>
      <c r="AJ465" s="464">
        <f t="shared" si="390"/>
        <v>133120</v>
      </c>
      <c r="AK465" s="464">
        <f t="shared" si="391"/>
        <v>1597440</v>
      </c>
    </row>
    <row r="466" spans="1:37" ht="17.25">
      <c r="A466" s="849">
        <v>4</v>
      </c>
      <c r="B466" s="803" t="s">
        <v>70</v>
      </c>
      <c r="C466" s="831"/>
      <c r="D466" s="831"/>
      <c r="E466" s="853" t="s">
        <v>427</v>
      </c>
      <c r="F466" s="804">
        <v>1</v>
      </c>
      <c r="G466" s="805">
        <v>1</v>
      </c>
      <c r="H466" s="806">
        <v>83200</v>
      </c>
      <c r="I466" s="807"/>
      <c r="J466" s="807"/>
      <c r="K466" s="807">
        <v>104000</v>
      </c>
      <c r="L466" s="806">
        <f t="shared" si="372"/>
        <v>104000</v>
      </c>
      <c r="M466" s="806">
        <f t="shared" si="373"/>
        <v>1248000</v>
      </c>
      <c r="N466" s="613">
        <v>1</v>
      </c>
      <c r="O466" s="610">
        <v>1</v>
      </c>
      <c r="P466" s="464">
        <f t="shared" si="374"/>
        <v>83200</v>
      </c>
      <c r="Q466" s="465">
        <f t="shared" si="375"/>
        <v>0</v>
      </c>
      <c r="R466" s="465">
        <f t="shared" si="376"/>
        <v>0</v>
      </c>
      <c r="S466" s="465">
        <f t="shared" si="377"/>
        <v>104000</v>
      </c>
      <c r="T466" s="464">
        <f t="shared" si="378"/>
        <v>104000</v>
      </c>
      <c r="U466" s="464">
        <f t="shared" si="379"/>
        <v>1248000</v>
      </c>
      <c r="V466" s="613">
        <v>1</v>
      </c>
      <c r="W466" s="610">
        <v>1</v>
      </c>
      <c r="X466" s="464">
        <f t="shared" si="380"/>
        <v>83200</v>
      </c>
      <c r="Y466" s="465">
        <f t="shared" si="381"/>
        <v>0</v>
      </c>
      <c r="Z466" s="465">
        <f t="shared" si="382"/>
        <v>0</v>
      </c>
      <c r="AA466" s="465">
        <f t="shared" si="383"/>
        <v>104000</v>
      </c>
      <c r="AB466" s="464">
        <f t="shared" si="384"/>
        <v>104000</v>
      </c>
      <c r="AC466" s="464">
        <f t="shared" si="385"/>
        <v>1248000</v>
      </c>
      <c r="AD466" s="613">
        <v>1</v>
      </c>
      <c r="AE466" s="610">
        <v>1</v>
      </c>
      <c r="AF466" s="464">
        <f t="shared" si="386"/>
        <v>83200</v>
      </c>
      <c r="AG466" s="465">
        <f t="shared" si="387"/>
        <v>0</v>
      </c>
      <c r="AH466" s="465">
        <f t="shared" si="388"/>
        <v>0</v>
      </c>
      <c r="AI466" s="465">
        <f t="shared" si="389"/>
        <v>104000</v>
      </c>
      <c r="AJ466" s="464">
        <f t="shared" si="390"/>
        <v>104000</v>
      </c>
      <c r="AK466" s="464">
        <f t="shared" si="391"/>
        <v>1248000</v>
      </c>
    </row>
    <row r="467" spans="1:37" ht="17.25">
      <c r="A467" s="849">
        <v>5</v>
      </c>
      <c r="B467" s="803" t="s">
        <v>70</v>
      </c>
      <c r="C467" s="831"/>
      <c r="D467" s="831"/>
      <c r="E467" s="853" t="s">
        <v>427</v>
      </c>
      <c r="F467" s="804">
        <v>1</v>
      </c>
      <c r="G467" s="805">
        <v>1</v>
      </c>
      <c r="H467" s="806">
        <v>83200</v>
      </c>
      <c r="I467" s="807"/>
      <c r="J467" s="807"/>
      <c r="K467" s="807">
        <v>104000</v>
      </c>
      <c r="L467" s="806">
        <f t="shared" si="372"/>
        <v>104000</v>
      </c>
      <c r="M467" s="806">
        <f t="shared" si="373"/>
        <v>1248000</v>
      </c>
      <c r="N467" s="613">
        <v>1</v>
      </c>
      <c r="O467" s="610">
        <v>1</v>
      </c>
      <c r="P467" s="464">
        <f t="shared" si="374"/>
        <v>83200</v>
      </c>
      <c r="Q467" s="465">
        <f t="shared" si="375"/>
        <v>0</v>
      </c>
      <c r="R467" s="465">
        <f t="shared" si="376"/>
        <v>0</v>
      </c>
      <c r="S467" s="465">
        <f t="shared" si="377"/>
        <v>104000</v>
      </c>
      <c r="T467" s="464">
        <f t="shared" si="378"/>
        <v>104000</v>
      </c>
      <c r="U467" s="464">
        <f t="shared" si="379"/>
        <v>1248000</v>
      </c>
      <c r="V467" s="613">
        <v>1</v>
      </c>
      <c r="W467" s="610">
        <v>1</v>
      </c>
      <c r="X467" s="464">
        <f t="shared" si="380"/>
        <v>83200</v>
      </c>
      <c r="Y467" s="465">
        <f t="shared" si="381"/>
        <v>0</v>
      </c>
      <c r="Z467" s="465">
        <f t="shared" si="382"/>
        <v>0</v>
      </c>
      <c r="AA467" s="465">
        <f t="shared" si="383"/>
        <v>104000</v>
      </c>
      <c r="AB467" s="464">
        <f t="shared" si="384"/>
        <v>104000</v>
      </c>
      <c r="AC467" s="464">
        <f t="shared" si="385"/>
        <v>1248000</v>
      </c>
      <c r="AD467" s="613">
        <v>1</v>
      </c>
      <c r="AE467" s="610">
        <v>1</v>
      </c>
      <c r="AF467" s="464">
        <f t="shared" si="386"/>
        <v>83200</v>
      </c>
      <c r="AG467" s="465">
        <f t="shared" si="387"/>
        <v>0</v>
      </c>
      <c r="AH467" s="465">
        <f t="shared" si="388"/>
        <v>0</v>
      </c>
      <c r="AI467" s="465">
        <f t="shared" si="389"/>
        <v>104000</v>
      </c>
      <c r="AJ467" s="464">
        <f t="shared" si="390"/>
        <v>104000</v>
      </c>
      <c r="AK467" s="464">
        <f t="shared" si="391"/>
        <v>1248000</v>
      </c>
    </row>
    <row r="468" spans="1:37" ht="17.25">
      <c r="A468" s="849">
        <v>6</v>
      </c>
      <c r="B468" s="803" t="s">
        <v>1729</v>
      </c>
      <c r="C468" s="831" t="s">
        <v>2209</v>
      </c>
      <c r="D468" s="831">
        <v>1956</v>
      </c>
      <c r="E468" s="853" t="s">
        <v>427</v>
      </c>
      <c r="F468" s="804">
        <v>1</v>
      </c>
      <c r="G468" s="805">
        <v>1</v>
      </c>
      <c r="H468" s="806">
        <v>83200</v>
      </c>
      <c r="I468" s="807"/>
      <c r="J468" s="807"/>
      <c r="K468" s="807">
        <v>95625</v>
      </c>
      <c r="L468" s="806">
        <f t="shared" si="372"/>
        <v>95625</v>
      </c>
      <c r="M468" s="806">
        <f>+L468*12</f>
        <v>1147500</v>
      </c>
      <c r="N468" s="613">
        <v>1</v>
      </c>
      <c r="O468" s="610">
        <v>1</v>
      </c>
      <c r="P468" s="464">
        <f t="shared" si="374"/>
        <v>83200</v>
      </c>
      <c r="Q468" s="465">
        <f t="shared" si="375"/>
        <v>0</v>
      </c>
      <c r="R468" s="465">
        <f t="shared" si="376"/>
        <v>0</v>
      </c>
      <c r="S468" s="465">
        <f t="shared" si="377"/>
        <v>95625</v>
      </c>
      <c r="T468" s="464">
        <f t="shared" si="378"/>
        <v>95625</v>
      </c>
      <c r="U468" s="464">
        <f>+T468*12</f>
        <v>1147500</v>
      </c>
      <c r="V468" s="613">
        <v>1</v>
      </c>
      <c r="W468" s="610">
        <v>1</v>
      </c>
      <c r="X468" s="464">
        <f t="shared" si="380"/>
        <v>83200</v>
      </c>
      <c r="Y468" s="465">
        <f t="shared" si="381"/>
        <v>0</v>
      </c>
      <c r="Z468" s="465">
        <f t="shared" si="382"/>
        <v>0</v>
      </c>
      <c r="AA468" s="465">
        <f t="shared" si="383"/>
        <v>95625</v>
      </c>
      <c r="AB468" s="464">
        <f t="shared" si="384"/>
        <v>95625</v>
      </c>
      <c r="AC468" s="464">
        <f>+AB468*12</f>
        <v>1147500</v>
      </c>
      <c r="AD468" s="613">
        <v>1</v>
      </c>
      <c r="AE468" s="610">
        <v>1</v>
      </c>
      <c r="AF468" s="464">
        <f t="shared" si="386"/>
        <v>83200</v>
      </c>
      <c r="AG468" s="465">
        <f t="shared" si="387"/>
        <v>0</v>
      </c>
      <c r="AH468" s="465">
        <f t="shared" si="388"/>
        <v>0</v>
      </c>
      <c r="AI468" s="465">
        <f t="shared" si="389"/>
        <v>95625</v>
      </c>
      <c r="AJ468" s="464">
        <f t="shared" si="390"/>
        <v>95625</v>
      </c>
      <c r="AK468" s="464">
        <f>+AJ468*12</f>
        <v>1147500</v>
      </c>
    </row>
    <row r="469" spans="1:37" ht="17.25">
      <c r="A469" s="849">
        <v>7</v>
      </c>
      <c r="B469" s="803" t="s">
        <v>70</v>
      </c>
      <c r="C469" s="780"/>
      <c r="D469" s="780"/>
      <c r="E469" s="781" t="s">
        <v>615</v>
      </c>
      <c r="F469" s="804">
        <v>1</v>
      </c>
      <c r="G469" s="805">
        <v>1.4</v>
      </c>
      <c r="H469" s="806">
        <v>83200</v>
      </c>
      <c r="I469" s="810"/>
      <c r="J469" s="810"/>
      <c r="K469" s="810">
        <f>H469*G469</f>
        <v>116479.99999999999</v>
      </c>
      <c r="L469" s="806">
        <f t="shared" si="372"/>
        <v>116479.99999999999</v>
      </c>
      <c r="M469" s="806">
        <f t="shared" si="373"/>
        <v>1397759.9999999998</v>
      </c>
      <c r="N469" s="613">
        <v>1</v>
      </c>
      <c r="O469" s="610">
        <v>1.4</v>
      </c>
      <c r="P469" s="464">
        <f t="shared" si="374"/>
        <v>83200</v>
      </c>
      <c r="Q469" s="465">
        <f t="shared" si="375"/>
        <v>0</v>
      </c>
      <c r="R469" s="465">
        <f t="shared" si="376"/>
        <v>0</v>
      </c>
      <c r="S469" s="465">
        <f t="shared" si="377"/>
        <v>116479.99999999999</v>
      </c>
      <c r="T469" s="464">
        <f t="shared" si="378"/>
        <v>116479.99999999999</v>
      </c>
      <c r="U469" s="464">
        <f t="shared" si="379"/>
        <v>1397759.9999999998</v>
      </c>
      <c r="V469" s="613">
        <v>1</v>
      </c>
      <c r="W469" s="610">
        <v>1.4</v>
      </c>
      <c r="X469" s="464">
        <f t="shared" si="380"/>
        <v>83200</v>
      </c>
      <c r="Y469" s="465">
        <f t="shared" si="381"/>
        <v>0</v>
      </c>
      <c r="Z469" s="465">
        <f t="shared" si="382"/>
        <v>0</v>
      </c>
      <c r="AA469" s="465">
        <f t="shared" si="383"/>
        <v>116479.99999999999</v>
      </c>
      <c r="AB469" s="464">
        <f t="shared" si="384"/>
        <v>116479.99999999999</v>
      </c>
      <c r="AC469" s="464">
        <f t="shared" si="385"/>
        <v>1397759.9999999998</v>
      </c>
      <c r="AD469" s="613">
        <v>1</v>
      </c>
      <c r="AE469" s="610">
        <v>1.4</v>
      </c>
      <c r="AF469" s="464">
        <f t="shared" si="386"/>
        <v>83200</v>
      </c>
      <c r="AG469" s="465">
        <f t="shared" si="387"/>
        <v>0</v>
      </c>
      <c r="AH469" s="465">
        <f t="shared" si="388"/>
        <v>0</v>
      </c>
      <c r="AI469" s="465">
        <f t="shared" si="389"/>
        <v>116479.99999999999</v>
      </c>
      <c r="AJ469" s="464">
        <f t="shared" si="390"/>
        <v>116479.99999999999</v>
      </c>
      <c r="AK469" s="464">
        <f t="shared" si="391"/>
        <v>1397759.9999999998</v>
      </c>
    </row>
    <row r="470" spans="1:37" ht="17.25">
      <c r="A470" s="849">
        <v>8</v>
      </c>
      <c r="B470" s="803" t="s">
        <v>1276</v>
      </c>
      <c r="C470" s="831" t="s">
        <v>2209</v>
      </c>
      <c r="D470" s="831">
        <v>1955</v>
      </c>
      <c r="E470" s="853" t="s">
        <v>422</v>
      </c>
      <c r="F470" s="804">
        <v>1</v>
      </c>
      <c r="G470" s="805">
        <v>1</v>
      </c>
      <c r="H470" s="806">
        <v>83200</v>
      </c>
      <c r="I470" s="807"/>
      <c r="J470" s="807"/>
      <c r="K470" s="807">
        <v>95625</v>
      </c>
      <c r="L470" s="807">
        <f t="shared" ref="L470:L475" si="392">+I470+J470+K470</f>
        <v>95625</v>
      </c>
      <c r="M470" s="806">
        <f t="shared" si="373"/>
        <v>1147500</v>
      </c>
      <c r="N470" s="613">
        <v>1</v>
      </c>
      <c r="O470" s="610">
        <v>1</v>
      </c>
      <c r="P470" s="464">
        <f t="shared" si="374"/>
        <v>83200</v>
      </c>
      <c r="Q470" s="465">
        <f t="shared" si="375"/>
        <v>0</v>
      </c>
      <c r="R470" s="465">
        <f t="shared" si="376"/>
        <v>0</v>
      </c>
      <c r="S470" s="465">
        <f t="shared" si="377"/>
        <v>95625</v>
      </c>
      <c r="T470" s="464">
        <f t="shared" si="378"/>
        <v>95625</v>
      </c>
      <c r="U470" s="464">
        <f t="shared" si="379"/>
        <v>1147500</v>
      </c>
      <c r="V470" s="613">
        <v>1</v>
      </c>
      <c r="W470" s="610">
        <v>1</v>
      </c>
      <c r="X470" s="464">
        <f t="shared" si="380"/>
        <v>83200</v>
      </c>
      <c r="Y470" s="465">
        <f t="shared" si="381"/>
        <v>0</v>
      </c>
      <c r="Z470" s="465">
        <f t="shared" si="382"/>
        <v>0</v>
      </c>
      <c r="AA470" s="465">
        <f t="shared" si="383"/>
        <v>95625</v>
      </c>
      <c r="AB470" s="464">
        <f t="shared" si="384"/>
        <v>95625</v>
      </c>
      <c r="AC470" s="464">
        <f t="shared" si="385"/>
        <v>1147500</v>
      </c>
      <c r="AD470" s="613">
        <v>1</v>
      </c>
      <c r="AE470" s="610">
        <v>1</v>
      </c>
      <c r="AF470" s="464">
        <f t="shared" si="386"/>
        <v>83200</v>
      </c>
      <c r="AG470" s="465">
        <f t="shared" si="387"/>
        <v>0</v>
      </c>
      <c r="AH470" s="465">
        <f t="shared" si="388"/>
        <v>0</v>
      </c>
      <c r="AI470" s="465">
        <f t="shared" si="389"/>
        <v>95625</v>
      </c>
      <c r="AJ470" s="464">
        <f t="shared" si="390"/>
        <v>95625</v>
      </c>
      <c r="AK470" s="464">
        <f t="shared" si="391"/>
        <v>1147500</v>
      </c>
    </row>
    <row r="471" spans="1:37" ht="17.25">
      <c r="A471" s="849">
        <v>9</v>
      </c>
      <c r="B471" s="803" t="s">
        <v>1730</v>
      </c>
      <c r="C471" s="831" t="s">
        <v>2209</v>
      </c>
      <c r="D471" s="831">
        <v>1976</v>
      </c>
      <c r="E471" s="853" t="s">
        <v>422</v>
      </c>
      <c r="F471" s="804">
        <v>1</v>
      </c>
      <c r="G471" s="805">
        <v>1</v>
      </c>
      <c r="H471" s="806">
        <v>83200</v>
      </c>
      <c r="I471" s="807"/>
      <c r="J471" s="807"/>
      <c r="K471" s="807">
        <v>104000</v>
      </c>
      <c r="L471" s="807">
        <f t="shared" si="392"/>
        <v>104000</v>
      </c>
      <c r="M471" s="806">
        <f t="shared" si="373"/>
        <v>1248000</v>
      </c>
      <c r="N471" s="613">
        <v>1</v>
      </c>
      <c r="O471" s="610">
        <v>1</v>
      </c>
      <c r="P471" s="464">
        <f t="shared" si="374"/>
        <v>83200</v>
      </c>
      <c r="Q471" s="465">
        <f t="shared" si="375"/>
        <v>0</v>
      </c>
      <c r="R471" s="465">
        <f t="shared" si="376"/>
        <v>0</v>
      </c>
      <c r="S471" s="465">
        <f t="shared" si="377"/>
        <v>104000</v>
      </c>
      <c r="T471" s="464">
        <f t="shared" si="378"/>
        <v>104000</v>
      </c>
      <c r="U471" s="464">
        <f t="shared" si="379"/>
        <v>1248000</v>
      </c>
      <c r="V471" s="613">
        <v>1</v>
      </c>
      <c r="W471" s="610">
        <v>1</v>
      </c>
      <c r="X471" s="464">
        <f t="shared" si="380"/>
        <v>83200</v>
      </c>
      <c r="Y471" s="465">
        <f t="shared" si="381"/>
        <v>0</v>
      </c>
      <c r="Z471" s="465">
        <f t="shared" si="382"/>
        <v>0</v>
      </c>
      <c r="AA471" s="465">
        <f t="shared" si="383"/>
        <v>104000</v>
      </c>
      <c r="AB471" s="464">
        <f t="shared" si="384"/>
        <v>104000</v>
      </c>
      <c r="AC471" s="464">
        <f t="shared" si="385"/>
        <v>1248000</v>
      </c>
      <c r="AD471" s="613">
        <v>1</v>
      </c>
      <c r="AE471" s="610">
        <v>1</v>
      </c>
      <c r="AF471" s="464">
        <f t="shared" si="386"/>
        <v>83200</v>
      </c>
      <c r="AG471" s="465">
        <f t="shared" si="387"/>
        <v>0</v>
      </c>
      <c r="AH471" s="465">
        <f t="shared" si="388"/>
        <v>0</v>
      </c>
      <c r="AI471" s="465">
        <f t="shared" si="389"/>
        <v>104000</v>
      </c>
      <c r="AJ471" s="464">
        <f t="shared" si="390"/>
        <v>104000</v>
      </c>
      <c r="AK471" s="464">
        <f t="shared" si="391"/>
        <v>1248000</v>
      </c>
    </row>
    <row r="472" spans="1:37" ht="17.25">
      <c r="A472" s="849">
        <v>10</v>
      </c>
      <c r="B472" s="803" t="s">
        <v>1277</v>
      </c>
      <c r="C472" s="831" t="s">
        <v>2209</v>
      </c>
      <c r="D472" s="831">
        <v>1963</v>
      </c>
      <c r="E472" s="853" t="s">
        <v>422</v>
      </c>
      <c r="F472" s="804">
        <v>1</v>
      </c>
      <c r="G472" s="805">
        <v>1</v>
      </c>
      <c r="H472" s="806">
        <v>83200</v>
      </c>
      <c r="I472" s="807"/>
      <c r="J472" s="807"/>
      <c r="K472" s="807">
        <v>95625</v>
      </c>
      <c r="L472" s="807">
        <f t="shared" si="392"/>
        <v>95625</v>
      </c>
      <c r="M472" s="806">
        <f t="shared" si="373"/>
        <v>1147500</v>
      </c>
      <c r="N472" s="613">
        <v>1</v>
      </c>
      <c r="O472" s="610">
        <v>1</v>
      </c>
      <c r="P472" s="464">
        <f t="shared" si="374"/>
        <v>83200</v>
      </c>
      <c r="Q472" s="465">
        <f t="shared" si="375"/>
        <v>0</v>
      </c>
      <c r="R472" s="465">
        <f t="shared" si="376"/>
        <v>0</v>
      </c>
      <c r="S472" s="465">
        <f t="shared" si="377"/>
        <v>95625</v>
      </c>
      <c r="T472" s="464">
        <f t="shared" si="378"/>
        <v>95625</v>
      </c>
      <c r="U472" s="464">
        <f t="shared" si="379"/>
        <v>1147500</v>
      </c>
      <c r="V472" s="613">
        <v>1</v>
      </c>
      <c r="W472" s="610">
        <v>1</v>
      </c>
      <c r="X472" s="464">
        <f t="shared" si="380"/>
        <v>83200</v>
      </c>
      <c r="Y472" s="465">
        <f t="shared" si="381"/>
        <v>0</v>
      </c>
      <c r="Z472" s="465">
        <f t="shared" si="382"/>
        <v>0</v>
      </c>
      <c r="AA472" s="465">
        <f t="shared" si="383"/>
        <v>95625</v>
      </c>
      <c r="AB472" s="464">
        <f t="shared" si="384"/>
        <v>95625</v>
      </c>
      <c r="AC472" s="464">
        <f t="shared" si="385"/>
        <v>1147500</v>
      </c>
      <c r="AD472" s="613">
        <v>1</v>
      </c>
      <c r="AE472" s="610">
        <v>1</v>
      </c>
      <c r="AF472" s="464">
        <f t="shared" si="386"/>
        <v>83200</v>
      </c>
      <c r="AG472" s="465">
        <f t="shared" si="387"/>
        <v>0</v>
      </c>
      <c r="AH472" s="465">
        <f t="shared" si="388"/>
        <v>0</v>
      </c>
      <c r="AI472" s="465">
        <f t="shared" si="389"/>
        <v>95625</v>
      </c>
      <c r="AJ472" s="464">
        <f t="shared" si="390"/>
        <v>95625</v>
      </c>
      <c r="AK472" s="464">
        <f t="shared" si="391"/>
        <v>1147500</v>
      </c>
    </row>
    <row r="473" spans="1:37" ht="17.25">
      <c r="A473" s="849">
        <v>11</v>
      </c>
      <c r="B473" s="803" t="s">
        <v>1500</v>
      </c>
      <c r="C473" s="856" t="s">
        <v>2209</v>
      </c>
      <c r="D473" s="867">
        <v>1968</v>
      </c>
      <c r="E473" s="857" t="s">
        <v>422</v>
      </c>
      <c r="F473" s="804">
        <v>1</v>
      </c>
      <c r="G473" s="805">
        <v>1</v>
      </c>
      <c r="H473" s="806">
        <v>83200</v>
      </c>
      <c r="I473" s="807"/>
      <c r="J473" s="807"/>
      <c r="K473" s="807">
        <v>95625</v>
      </c>
      <c r="L473" s="807">
        <f t="shared" si="392"/>
        <v>95625</v>
      </c>
      <c r="M473" s="806">
        <f t="shared" si="373"/>
        <v>1147500</v>
      </c>
      <c r="N473" s="613">
        <v>1</v>
      </c>
      <c r="O473" s="610">
        <v>1</v>
      </c>
      <c r="P473" s="464">
        <f t="shared" si="374"/>
        <v>83200</v>
      </c>
      <c r="Q473" s="465">
        <f t="shared" si="375"/>
        <v>0</v>
      </c>
      <c r="R473" s="465">
        <f t="shared" si="376"/>
        <v>0</v>
      </c>
      <c r="S473" s="465">
        <f t="shared" si="377"/>
        <v>95625</v>
      </c>
      <c r="T473" s="464">
        <f t="shared" si="378"/>
        <v>95625</v>
      </c>
      <c r="U473" s="464">
        <f t="shared" si="379"/>
        <v>1147500</v>
      </c>
      <c r="V473" s="613">
        <v>1</v>
      </c>
      <c r="W473" s="610">
        <v>1</v>
      </c>
      <c r="X473" s="464">
        <f t="shared" si="380"/>
        <v>83200</v>
      </c>
      <c r="Y473" s="465">
        <f t="shared" si="381"/>
        <v>0</v>
      </c>
      <c r="Z473" s="465">
        <f t="shared" si="382"/>
        <v>0</v>
      </c>
      <c r="AA473" s="465">
        <f t="shared" si="383"/>
        <v>95625</v>
      </c>
      <c r="AB473" s="464">
        <f t="shared" si="384"/>
        <v>95625</v>
      </c>
      <c r="AC473" s="464">
        <f t="shared" si="385"/>
        <v>1147500</v>
      </c>
      <c r="AD473" s="613">
        <v>1</v>
      </c>
      <c r="AE473" s="610">
        <v>1</v>
      </c>
      <c r="AF473" s="464">
        <f t="shared" si="386"/>
        <v>83200</v>
      </c>
      <c r="AG473" s="465">
        <f t="shared" si="387"/>
        <v>0</v>
      </c>
      <c r="AH473" s="465">
        <f t="shared" si="388"/>
        <v>0</v>
      </c>
      <c r="AI473" s="465">
        <f t="shared" si="389"/>
        <v>95625</v>
      </c>
      <c r="AJ473" s="464">
        <f t="shared" si="390"/>
        <v>95625</v>
      </c>
      <c r="AK473" s="464">
        <f t="shared" si="391"/>
        <v>1147500</v>
      </c>
    </row>
    <row r="474" spans="1:37" ht="17.25">
      <c r="A474" s="849">
        <v>12</v>
      </c>
      <c r="B474" s="803" t="s">
        <v>1278</v>
      </c>
      <c r="C474" s="856" t="s">
        <v>2209</v>
      </c>
      <c r="D474" s="867">
        <v>1974</v>
      </c>
      <c r="E474" s="857" t="s">
        <v>422</v>
      </c>
      <c r="F474" s="804">
        <v>1</v>
      </c>
      <c r="G474" s="805">
        <v>1</v>
      </c>
      <c r="H474" s="806">
        <v>83200</v>
      </c>
      <c r="I474" s="810"/>
      <c r="J474" s="810"/>
      <c r="K474" s="807">
        <v>104000</v>
      </c>
      <c r="L474" s="807">
        <f t="shared" si="392"/>
        <v>104000</v>
      </c>
      <c r="M474" s="806">
        <f t="shared" si="373"/>
        <v>1248000</v>
      </c>
      <c r="N474" s="613">
        <v>1</v>
      </c>
      <c r="O474" s="610">
        <v>1</v>
      </c>
      <c r="P474" s="464">
        <f t="shared" si="374"/>
        <v>83200</v>
      </c>
      <c r="Q474" s="465">
        <f t="shared" si="375"/>
        <v>0</v>
      </c>
      <c r="R474" s="465">
        <f t="shared" si="376"/>
        <v>0</v>
      </c>
      <c r="S474" s="465">
        <f t="shared" si="377"/>
        <v>104000</v>
      </c>
      <c r="T474" s="464">
        <f t="shared" si="378"/>
        <v>104000</v>
      </c>
      <c r="U474" s="464">
        <f t="shared" si="379"/>
        <v>1248000</v>
      </c>
      <c r="V474" s="613">
        <v>1</v>
      </c>
      <c r="W474" s="610">
        <v>1</v>
      </c>
      <c r="X474" s="464">
        <f t="shared" si="380"/>
        <v>83200</v>
      </c>
      <c r="Y474" s="465">
        <f t="shared" si="381"/>
        <v>0</v>
      </c>
      <c r="Z474" s="465">
        <f t="shared" si="382"/>
        <v>0</v>
      </c>
      <c r="AA474" s="465">
        <f t="shared" si="383"/>
        <v>104000</v>
      </c>
      <c r="AB474" s="464">
        <f t="shared" si="384"/>
        <v>104000</v>
      </c>
      <c r="AC474" s="464">
        <f t="shared" si="385"/>
        <v>1248000</v>
      </c>
      <c r="AD474" s="613">
        <v>1</v>
      </c>
      <c r="AE474" s="610">
        <v>1</v>
      </c>
      <c r="AF474" s="464">
        <f t="shared" si="386"/>
        <v>83200</v>
      </c>
      <c r="AG474" s="465">
        <f t="shared" si="387"/>
        <v>0</v>
      </c>
      <c r="AH474" s="465">
        <f t="shared" si="388"/>
        <v>0</v>
      </c>
      <c r="AI474" s="465">
        <f t="shared" si="389"/>
        <v>104000</v>
      </c>
      <c r="AJ474" s="464">
        <f t="shared" si="390"/>
        <v>104000</v>
      </c>
      <c r="AK474" s="464">
        <f t="shared" si="391"/>
        <v>1248000</v>
      </c>
    </row>
    <row r="475" spans="1:37" ht="17.25">
      <c r="A475" s="849">
        <v>13</v>
      </c>
      <c r="B475" s="803" t="s">
        <v>2547</v>
      </c>
      <c r="C475" s="856" t="s">
        <v>2208</v>
      </c>
      <c r="D475" s="867">
        <v>1988</v>
      </c>
      <c r="E475" s="857" t="s">
        <v>424</v>
      </c>
      <c r="F475" s="804">
        <v>1</v>
      </c>
      <c r="G475" s="805">
        <v>1</v>
      </c>
      <c r="H475" s="806">
        <v>83200</v>
      </c>
      <c r="I475" s="810"/>
      <c r="J475" s="810"/>
      <c r="K475" s="807">
        <v>104000</v>
      </c>
      <c r="L475" s="807">
        <f t="shared" si="392"/>
        <v>104000</v>
      </c>
      <c r="M475" s="806">
        <f>+L475*12</f>
        <v>1248000</v>
      </c>
      <c r="N475" s="613">
        <v>1</v>
      </c>
      <c r="O475" s="610">
        <v>1</v>
      </c>
      <c r="P475" s="464">
        <f t="shared" si="374"/>
        <v>83200</v>
      </c>
      <c r="Q475" s="465">
        <f t="shared" si="375"/>
        <v>0</v>
      </c>
      <c r="R475" s="465">
        <f t="shared" si="376"/>
        <v>0</v>
      </c>
      <c r="S475" s="465">
        <f t="shared" si="377"/>
        <v>104000</v>
      </c>
      <c r="T475" s="464">
        <f t="shared" si="378"/>
        <v>104000</v>
      </c>
      <c r="U475" s="464">
        <f>+T475*12</f>
        <v>1248000</v>
      </c>
      <c r="V475" s="613">
        <v>1</v>
      </c>
      <c r="W475" s="610">
        <v>1</v>
      </c>
      <c r="X475" s="464">
        <f t="shared" si="380"/>
        <v>83200</v>
      </c>
      <c r="Y475" s="465">
        <f t="shared" si="381"/>
        <v>0</v>
      </c>
      <c r="Z475" s="465">
        <f t="shared" si="382"/>
        <v>0</v>
      </c>
      <c r="AA475" s="465">
        <f t="shared" si="383"/>
        <v>104000</v>
      </c>
      <c r="AB475" s="464">
        <f t="shared" si="384"/>
        <v>104000</v>
      </c>
      <c r="AC475" s="464">
        <f>+AB475*12</f>
        <v>1248000</v>
      </c>
      <c r="AD475" s="613">
        <v>1</v>
      </c>
      <c r="AE475" s="610">
        <v>1</v>
      </c>
      <c r="AF475" s="464">
        <f t="shared" si="386"/>
        <v>83200</v>
      </c>
      <c r="AG475" s="465">
        <f t="shared" si="387"/>
        <v>0</v>
      </c>
      <c r="AH475" s="465">
        <f t="shared" si="388"/>
        <v>0</v>
      </c>
      <c r="AI475" s="465">
        <f t="shared" si="389"/>
        <v>104000</v>
      </c>
      <c r="AJ475" s="464">
        <f t="shared" si="390"/>
        <v>104000</v>
      </c>
      <c r="AK475" s="464">
        <f>+AJ475*12</f>
        <v>1248000</v>
      </c>
    </row>
    <row r="476" spans="1:37" ht="40.5">
      <c r="A476" s="849">
        <v>14</v>
      </c>
      <c r="B476" s="803" t="s">
        <v>254</v>
      </c>
      <c r="C476" s="780" t="s">
        <v>2208</v>
      </c>
      <c r="D476" s="780">
        <v>1977</v>
      </c>
      <c r="E476" s="781" t="s">
        <v>993</v>
      </c>
      <c r="F476" s="804">
        <v>1</v>
      </c>
      <c r="G476" s="805">
        <v>1</v>
      </c>
      <c r="H476" s="806">
        <v>83200</v>
      </c>
      <c r="I476" s="807"/>
      <c r="J476" s="807"/>
      <c r="K476" s="807">
        <v>104000</v>
      </c>
      <c r="L476" s="806">
        <f>+I476+J476+K476</f>
        <v>104000</v>
      </c>
      <c r="M476" s="806">
        <f t="shared" si="373"/>
        <v>1248000</v>
      </c>
      <c r="N476" s="613">
        <v>1</v>
      </c>
      <c r="O476" s="610">
        <v>1</v>
      </c>
      <c r="P476" s="464">
        <f t="shared" si="374"/>
        <v>83200</v>
      </c>
      <c r="Q476" s="465">
        <f t="shared" si="375"/>
        <v>0</v>
      </c>
      <c r="R476" s="465">
        <f t="shared" si="376"/>
        <v>0</v>
      </c>
      <c r="S476" s="465">
        <f t="shared" si="377"/>
        <v>104000</v>
      </c>
      <c r="T476" s="464">
        <f t="shared" si="378"/>
        <v>104000</v>
      </c>
      <c r="U476" s="464">
        <f t="shared" si="379"/>
        <v>1248000</v>
      </c>
      <c r="V476" s="613">
        <v>1</v>
      </c>
      <c r="W476" s="610">
        <v>1</v>
      </c>
      <c r="X476" s="464">
        <f t="shared" si="380"/>
        <v>83200</v>
      </c>
      <c r="Y476" s="465">
        <f t="shared" si="381"/>
        <v>0</v>
      </c>
      <c r="Z476" s="465">
        <f t="shared" si="382"/>
        <v>0</v>
      </c>
      <c r="AA476" s="465">
        <f t="shared" si="383"/>
        <v>104000</v>
      </c>
      <c r="AB476" s="464">
        <f t="shared" si="384"/>
        <v>104000</v>
      </c>
      <c r="AC476" s="464">
        <f t="shared" si="385"/>
        <v>1248000</v>
      </c>
      <c r="AD476" s="613">
        <v>1</v>
      </c>
      <c r="AE476" s="610">
        <v>1</v>
      </c>
      <c r="AF476" s="464">
        <f t="shared" si="386"/>
        <v>83200</v>
      </c>
      <c r="AG476" s="465">
        <f t="shared" si="387"/>
        <v>0</v>
      </c>
      <c r="AH476" s="465">
        <f t="shared" si="388"/>
        <v>0</v>
      </c>
      <c r="AI476" s="465">
        <f t="shared" si="389"/>
        <v>104000</v>
      </c>
      <c r="AJ476" s="464">
        <f t="shared" si="390"/>
        <v>104000</v>
      </c>
      <c r="AK476" s="464">
        <f t="shared" si="391"/>
        <v>1248000</v>
      </c>
    </row>
    <row r="477" spans="1:37" ht="27">
      <c r="A477" s="849">
        <v>15</v>
      </c>
      <c r="B477" s="803" t="s">
        <v>1728</v>
      </c>
      <c r="C477" s="780" t="s">
        <v>2208</v>
      </c>
      <c r="D477" s="780">
        <v>1960</v>
      </c>
      <c r="E477" s="781" t="s">
        <v>994</v>
      </c>
      <c r="F477" s="804">
        <v>1</v>
      </c>
      <c r="G477" s="805">
        <v>1.25</v>
      </c>
      <c r="H477" s="806">
        <v>83200</v>
      </c>
      <c r="I477" s="807"/>
      <c r="J477" s="807"/>
      <c r="K477" s="806">
        <v>104000</v>
      </c>
      <c r="L477" s="806">
        <f>+I477+J477+K477</f>
        <v>104000</v>
      </c>
      <c r="M477" s="806">
        <f t="shared" si="373"/>
        <v>1248000</v>
      </c>
      <c r="N477" s="613">
        <v>1</v>
      </c>
      <c r="O477" s="610">
        <v>1.25</v>
      </c>
      <c r="P477" s="464">
        <f t="shared" si="374"/>
        <v>83200</v>
      </c>
      <c r="Q477" s="465">
        <f t="shared" si="375"/>
        <v>0</v>
      </c>
      <c r="R477" s="465">
        <f t="shared" si="376"/>
        <v>0</v>
      </c>
      <c r="S477" s="465">
        <f t="shared" si="377"/>
        <v>104000</v>
      </c>
      <c r="T477" s="464">
        <f t="shared" si="378"/>
        <v>104000</v>
      </c>
      <c r="U477" s="464">
        <f t="shared" si="379"/>
        <v>1248000</v>
      </c>
      <c r="V477" s="613">
        <v>1</v>
      </c>
      <c r="W477" s="610">
        <v>1.25</v>
      </c>
      <c r="X477" s="464">
        <f t="shared" si="380"/>
        <v>83200</v>
      </c>
      <c r="Y477" s="465">
        <f t="shared" si="381"/>
        <v>0</v>
      </c>
      <c r="Z477" s="465">
        <f t="shared" si="382"/>
        <v>0</v>
      </c>
      <c r="AA477" s="465">
        <f t="shared" si="383"/>
        <v>104000</v>
      </c>
      <c r="AB477" s="464">
        <f t="shared" si="384"/>
        <v>104000</v>
      </c>
      <c r="AC477" s="464">
        <f t="shared" si="385"/>
        <v>1248000</v>
      </c>
      <c r="AD477" s="613">
        <v>1</v>
      </c>
      <c r="AE477" s="610">
        <v>1.25</v>
      </c>
      <c r="AF477" s="464">
        <f t="shared" si="386"/>
        <v>83200</v>
      </c>
      <c r="AG477" s="465">
        <f t="shared" si="387"/>
        <v>0</v>
      </c>
      <c r="AH477" s="465">
        <f t="shared" si="388"/>
        <v>0</v>
      </c>
      <c r="AI477" s="465">
        <f t="shared" si="389"/>
        <v>104000</v>
      </c>
      <c r="AJ477" s="464">
        <f t="shared" si="390"/>
        <v>104000</v>
      </c>
      <c r="AK477" s="464">
        <f t="shared" si="391"/>
        <v>1248000</v>
      </c>
    </row>
    <row r="478" spans="1:37" ht="17.25">
      <c r="A478" s="849">
        <v>16</v>
      </c>
      <c r="B478" s="803" t="s">
        <v>1279</v>
      </c>
      <c r="C478" s="780" t="s">
        <v>2208</v>
      </c>
      <c r="D478" s="780">
        <v>1958</v>
      </c>
      <c r="E478" s="781" t="s">
        <v>418</v>
      </c>
      <c r="F478" s="804">
        <v>1</v>
      </c>
      <c r="G478" s="805">
        <v>1.2</v>
      </c>
      <c r="H478" s="806">
        <v>83200</v>
      </c>
      <c r="I478" s="810"/>
      <c r="J478" s="810"/>
      <c r="K478" s="810">
        <v>99840</v>
      </c>
      <c r="L478" s="807">
        <f>+I478+J478+K478</f>
        <v>99840</v>
      </c>
      <c r="M478" s="806">
        <f t="shared" si="373"/>
        <v>1198080</v>
      </c>
      <c r="N478" s="613">
        <v>1</v>
      </c>
      <c r="O478" s="610">
        <v>1.2</v>
      </c>
      <c r="P478" s="464">
        <f t="shared" si="374"/>
        <v>83200</v>
      </c>
      <c r="Q478" s="465">
        <f t="shared" si="375"/>
        <v>0</v>
      </c>
      <c r="R478" s="465">
        <f t="shared" si="376"/>
        <v>0</v>
      </c>
      <c r="S478" s="465">
        <f t="shared" si="377"/>
        <v>99840</v>
      </c>
      <c r="T478" s="464">
        <f t="shared" si="378"/>
        <v>99840</v>
      </c>
      <c r="U478" s="464">
        <f t="shared" si="379"/>
        <v>1198080</v>
      </c>
      <c r="V478" s="613">
        <v>1</v>
      </c>
      <c r="W478" s="610">
        <v>1.2</v>
      </c>
      <c r="X478" s="464">
        <f t="shared" si="380"/>
        <v>83200</v>
      </c>
      <c r="Y478" s="465">
        <f t="shared" si="381"/>
        <v>0</v>
      </c>
      <c r="Z478" s="465">
        <f t="shared" si="382"/>
        <v>0</v>
      </c>
      <c r="AA478" s="465">
        <f t="shared" si="383"/>
        <v>99840</v>
      </c>
      <c r="AB478" s="464">
        <f t="shared" si="384"/>
        <v>99840</v>
      </c>
      <c r="AC478" s="464">
        <f t="shared" si="385"/>
        <v>1198080</v>
      </c>
      <c r="AD478" s="613">
        <v>1</v>
      </c>
      <c r="AE478" s="610">
        <v>1.2</v>
      </c>
      <c r="AF478" s="464">
        <f t="shared" si="386"/>
        <v>83200</v>
      </c>
      <c r="AG478" s="465">
        <f t="shared" si="387"/>
        <v>0</v>
      </c>
      <c r="AH478" s="465">
        <f t="shared" si="388"/>
        <v>0</v>
      </c>
      <c r="AI478" s="465">
        <f t="shared" si="389"/>
        <v>99840</v>
      </c>
      <c r="AJ478" s="464">
        <f t="shared" si="390"/>
        <v>99840</v>
      </c>
      <c r="AK478" s="464">
        <f t="shared" si="391"/>
        <v>1198080</v>
      </c>
    </row>
    <row r="479" spans="1:37" ht="22.5">
      <c r="A479" s="1007" t="s">
        <v>47</v>
      </c>
      <c r="B479" s="1007"/>
      <c r="C479" s="1007"/>
      <c r="D479" s="1007"/>
      <c r="E479" s="1007"/>
      <c r="F479" s="620">
        <f t="shared" ref="F479:AK479" si="393">SUM(F463:F478)</f>
        <v>16</v>
      </c>
      <c r="G479" s="620">
        <f t="shared" si="393"/>
        <v>18.45</v>
      </c>
      <c r="H479" s="620">
        <f t="shared" si="393"/>
        <v>1331200</v>
      </c>
      <c r="I479" s="620">
        <f t="shared" si="393"/>
        <v>0</v>
      </c>
      <c r="J479" s="620">
        <f t="shared" si="393"/>
        <v>0</v>
      </c>
      <c r="K479" s="620">
        <f t="shared" si="393"/>
        <v>1709540</v>
      </c>
      <c r="L479" s="620">
        <f t="shared" si="393"/>
        <v>1709540</v>
      </c>
      <c r="M479" s="620">
        <f t="shared" si="393"/>
        <v>20514480</v>
      </c>
      <c r="N479" s="620">
        <f t="shared" si="393"/>
        <v>16</v>
      </c>
      <c r="O479" s="620">
        <f t="shared" si="393"/>
        <v>18.45</v>
      </c>
      <c r="P479" s="620">
        <f t="shared" si="393"/>
        <v>1331200</v>
      </c>
      <c r="Q479" s="620">
        <f t="shared" si="393"/>
        <v>0</v>
      </c>
      <c r="R479" s="620">
        <f t="shared" si="393"/>
        <v>0</v>
      </c>
      <c r="S479" s="620">
        <f t="shared" si="393"/>
        <v>1709540</v>
      </c>
      <c r="T479" s="620">
        <f t="shared" si="393"/>
        <v>1709540</v>
      </c>
      <c r="U479" s="620">
        <f t="shared" si="393"/>
        <v>20514480</v>
      </c>
      <c r="V479" s="620">
        <f t="shared" si="393"/>
        <v>16</v>
      </c>
      <c r="W479" s="620">
        <f t="shared" si="393"/>
        <v>18.45</v>
      </c>
      <c r="X479" s="620">
        <f t="shared" si="393"/>
        <v>1331200</v>
      </c>
      <c r="Y479" s="620">
        <f t="shared" si="393"/>
        <v>0</v>
      </c>
      <c r="Z479" s="620">
        <f t="shared" si="393"/>
        <v>0</v>
      </c>
      <c r="AA479" s="620">
        <f t="shared" si="393"/>
        <v>1709540</v>
      </c>
      <c r="AB479" s="620">
        <f t="shared" si="393"/>
        <v>1709540</v>
      </c>
      <c r="AC479" s="620">
        <f t="shared" si="393"/>
        <v>20514480</v>
      </c>
      <c r="AD479" s="620">
        <f t="shared" si="393"/>
        <v>16</v>
      </c>
      <c r="AE479" s="620">
        <f t="shared" si="393"/>
        <v>18.45</v>
      </c>
      <c r="AF479" s="620">
        <f t="shared" si="393"/>
        <v>1331200</v>
      </c>
      <c r="AG479" s="620">
        <f t="shared" si="393"/>
        <v>0</v>
      </c>
      <c r="AH479" s="620">
        <f t="shared" si="393"/>
        <v>0</v>
      </c>
      <c r="AI479" s="620">
        <f t="shared" si="393"/>
        <v>1709540</v>
      </c>
      <c r="AJ479" s="620">
        <f t="shared" si="393"/>
        <v>1709540</v>
      </c>
      <c r="AK479" s="620">
        <f t="shared" si="393"/>
        <v>20514480</v>
      </c>
    </row>
    <row r="480" spans="1:37" ht="22.5">
      <c r="A480" s="514"/>
      <c r="B480" s="471"/>
      <c r="C480" s="471"/>
      <c r="D480" s="471"/>
      <c r="E480" s="471"/>
      <c r="F480" s="474"/>
      <c r="G480" s="474"/>
      <c r="H480" s="474"/>
      <c r="I480" s="474"/>
      <c r="J480" s="474"/>
      <c r="K480" s="474"/>
      <c r="L480" s="474"/>
      <c r="M480" s="474"/>
      <c r="N480" s="474"/>
      <c r="O480" s="474"/>
      <c r="P480" s="474"/>
      <c r="Q480" s="474"/>
      <c r="R480" s="474"/>
      <c r="S480" s="474"/>
      <c r="T480" s="474"/>
      <c r="U480" s="474"/>
      <c r="V480" s="474"/>
      <c r="W480" s="474"/>
      <c r="X480" s="474"/>
      <c r="Y480" s="474"/>
      <c r="Z480" s="474"/>
      <c r="AA480" s="474"/>
      <c r="AB480" s="474"/>
      <c r="AC480" s="474"/>
      <c r="AD480" s="474"/>
      <c r="AE480" s="474"/>
      <c r="AF480" s="474"/>
      <c r="AG480" s="474"/>
      <c r="AH480" s="474"/>
      <c r="AI480" s="474"/>
      <c r="AJ480" s="474"/>
      <c r="AK480" s="474"/>
    </row>
    <row r="481" spans="1:37" ht="17.25">
      <c r="A481" s="1009" t="s">
        <v>576</v>
      </c>
      <c r="B481" s="1010"/>
      <c r="C481" s="1010"/>
      <c r="D481" s="1010"/>
      <c r="E481" s="1011"/>
      <c r="F481" s="1008" t="s">
        <v>1568</v>
      </c>
      <c r="G481" s="1008"/>
      <c r="H481" s="1008"/>
      <c r="I481" s="1008"/>
      <c r="J481" s="1008"/>
      <c r="K481" s="1008"/>
      <c r="L481" s="1008"/>
      <c r="M481" s="1008"/>
      <c r="N481" s="1008" t="s">
        <v>1568</v>
      </c>
      <c r="O481" s="1008"/>
      <c r="P481" s="1008"/>
      <c r="Q481" s="1008"/>
      <c r="R481" s="1008"/>
      <c r="S481" s="1008"/>
      <c r="T481" s="1008"/>
      <c r="U481" s="1008"/>
      <c r="V481" s="1008" t="s">
        <v>1568</v>
      </c>
      <c r="W481" s="1008"/>
      <c r="X481" s="1008"/>
      <c r="Y481" s="1008"/>
      <c r="Z481" s="1008"/>
      <c r="AA481" s="1008"/>
      <c r="AB481" s="1008"/>
      <c r="AC481" s="1008"/>
      <c r="AD481" s="1008" t="s">
        <v>1568</v>
      </c>
      <c r="AE481" s="1008"/>
      <c r="AF481" s="1008"/>
      <c r="AG481" s="1008"/>
      <c r="AH481" s="1008"/>
      <c r="AI481" s="1008"/>
      <c r="AJ481" s="1008"/>
      <c r="AK481" s="1008"/>
    </row>
    <row r="482" spans="1:37" s="608" customFormat="1" ht="24" customHeight="1">
      <c r="A482" s="1012" t="s">
        <v>231</v>
      </c>
      <c r="B482" s="1013"/>
      <c r="C482" s="1013"/>
      <c r="D482" s="1013"/>
      <c r="E482" s="1014"/>
      <c r="F482" s="1006" t="s">
        <v>1367</v>
      </c>
      <c r="G482" s="1006"/>
      <c r="H482" s="1006"/>
      <c r="I482" s="1006"/>
      <c r="J482" s="1006"/>
      <c r="K482" s="1006"/>
      <c r="L482" s="1006"/>
      <c r="M482" s="1006"/>
      <c r="N482" s="1015" t="s">
        <v>1533</v>
      </c>
      <c r="O482" s="1016"/>
      <c r="P482" s="1016"/>
      <c r="Q482" s="1016"/>
      <c r="R482" s="1016"/>
      <c r="S482" s="1016"/>
      <c r="T482" s="1016"/>
      <c r="U482" s="1017"/>
      <c r="V482" s="1006" t="s">
        <v>2167</v>
      </c>
      <c r="W482" s="1006"/>
      <c r="X482" s="1006"/>
      <c r="Y482" s="1006"/>
      <c r="Z482" s="1006"/>
      <c r="AA482" s="1006"/>
      <c r="AB482" s="1006"/>
      <c r="AC482" s="1006"/>
      <c r="AD482" s="1006" t="s">
        <v>2776</v>
      </c>
      <c r="AE482" s="1006"/>
      <c r="AF482" s="1006"/>
      <c r="AG482" s="1006"/>
      <c r="AH482" s="1006"/>
      <c r="AI482" s="1006"/>
      <c r="AJ482" s="1006"/>
      <c r="AK482" s="1006"/>
    </row>
    <row r="483" spans="1:37" s="608" customFormat="1" ht="82.5" customHeight="1">
      <c r="A483" s="621" t="s">
        <v>10</v>
      </c>
      <c r="B483" s="793" t="s">
        <v>54</v>
      </c>
      <c r="C483" s="793" t="s">
        <v>2184</v>
      </c>
      <c r="D483" s="584" t="s">
        <v>2185</v>
      </c>
      <c r="E483" s="793" t="s">
        <v>55</v>
      </c>
      <c r="F483" s="622" t="s">
        <v>56</v>
      </c>
      <c r="G483" s="622" t="s">
        <v>90</v>
      </c>
      <c r="H483" s="622" t="s">
        <v>62</v>
      </c>
      <c r="I483" s="622" t="s">
        <v>58</v>
      </c>
      <c r="J483" s="622" t="s">
        <v>59</v>
      </c>
      <c r="K483" s="622" t="s">
        <v>626</v>
      </c>
      <c r="L483" s="622" t="s">
        <v>574</v>
      </c>
      <c r="M483" s="623" t="s">
        <v>1374</v>
      </c>
      <c r="N483" s="622" t="s">
        <v>56</v>
      </c>
      <c r="O483" s="622" t="s">
        <v>90</v>
      </c>
      <c r="P483" s="622" t="s">
        <v>62</v>
      </c>
      <c r="Q483" s="622" t="s">
        <v>58</v>
      </c>
      <c r="R483" s="622" t="s">
        <v>59</v>
      </c>
      <c r="S483" s="622" t="s">
        <v>626</v>
      </c>
      <c r="T483" s="622" t="s">
        <v>574</v>
      </c>
      <c r="U483" s="623" t="s">
        <v>1534</v>
      </c>
      <c r="V483" s="622" t="s">
        <v>56</v>
      </c>
      <c r="W483" s="622" t="s">
        <v>90</v>
      </c>
      <c r="X483" s="622" t="s">
        <v>62</v>
      </c>
      <c r="Y483" s="622" t="s">
        <v>58</v>
      </c>
      <c r="Z483" s="622" t="s">
        <v>59</v>
      </c>
      <c r="AA483" s="622" t="s">
        <v>626</v>
      </c>
      <c r="AB483" s="622" t="s">
        <v>574</v>
      </c>
      <c r="AC483" s="623" t="s">
        <v>2173</v>
      </c>
      <c r="AD483" s="622" t="s">
        <v>56</v>
      </c>
      <c r="AE483" s="622" t="s">
        <v>90</v>
      </c>
      <c r="AF483" s="622" t="s">
        <v>62</v>
      </c>
      <c r="AG483" s="622" t="s">
        <v>58</v>
      </c>
      <c r="AH483" s="622" t="s">
        <v>59</v>
      </c>
      <c r="AI483" s="622" t="s">
        <v>626</v>
      </c>
      <c r="AJ483" s="622" t="s">
        <v>574</v>
      </c>
      <c r="AK483" s="623" t="s">
        <v>2782</v>
      </c>
    </row>
    <row r="484" spans="1:37" ht="17.25">
      <c r="A484" s="849">
        <v>1</v>
      </c>
      <c r="B484" s="803" t="s">
        <v>2548</v>
      </c>
      <c r="C484" s="831" t="s">
        <v>2187</v>
      </c>
      <c r="D484" s="831">
        <v>1951</v>
      </c>
      <c r="E484" s="853" t="s">
        <v>407</v>
      </c>
      <c r="F484" s="804">
        <v>1</v>
      </c>
      <c r="G484" s="805">
        <v>1.5</v>
      </c>
      <c r="H484" s="806">
        <v>83200</v>
      </c>
      <c r="I484" s="807"/>
      <c r="J484" s="807"/>
      <c r="K484" s="807">
        <f>G484*H484</f>
        <v>124800</v>
      </c>
      <c r="L484" s="806">
        <f t="shared" ref="L484:L490" si="394">+I484+J484+K484</f>
        <v>124800</v>
      </c>
      <c r="M484" s="806">
        <f t="shared" ref="M484:M494" si="395">+L484*12</f>
        <v>1497600</v>
      </c>
      <c r="N484" s="613">
        <v>1</v>
      </c>
      <c r="O484" s="610">
        <v>1.5</v>
      </c>
      <c r="P484" s="464">
        <f t="shared" ref="P484:P494" si="396">+H484</f>
        <v>83200</v>
      </c>
      <c r="Q484" s="465">
        <f t="shared" ref="Q484:Q494" si="397">+I484</f>
        <v>0</v>
      </c>
      <c r="R484" s="465">
        <f t="shared" ref="R484:R494" si="398">+J484</f>
        <v>0</v>
      </c>
      <c r="S484" s="465">
        <f t="shared" ref="S484:S494" si="399">+K484</f>
        <v>124800</v>
      </c>
      <c r="T484" s="464">
        <f t="shared" ref="T484:T494" si="400">+Q484+R484+S484</f>
        <v>124800</v>
      </c>
      <c r="U484" s="464">
        <f t="shared" ref="U484:U494" si="401">+T484*12</f>
        <v>1497600</v>
      </c>
      <c r="V484" s="613">
        <v>1</v>
      </c>
      <c r="W484" s="610">
        <v>1.5</v>
      </c>
      <c r="X484" s="464">
        <f t="shared" ref="X484:X494" si="402">+P484</f>
        <v>83200</v>
      </c>
      <c r="Y484" s="465">
        <f t="shared" ref="Y484:Y494" si="403">+Q484</f>
        <v>0</v>
      </c>
      <c r="Z484" s="465">
        <f t="shared" ref="Z484:Z494" si="404">+R484</f>
        <v>0</v>
      </c>
      <c r="AA484" s="465">
        <f t="shared" ref="AA484:AA494" si="405">+S484</f>
        <v>124800</v>
      </c>
      <c r="AB484" s="464">
        <f t="shared" ref="AB484:AB494" si="406">+Y484+Z484+AA484</f>
        <v>124800</v>
      </c>
      <c r="AC484" s="464">
        <f t="shared" ref="AC484:AC494" si="407">+AB484*12</f>
        <v>1497600</v>
      </c>
      <c r="AD484" s="613">
        <v>1</v>
      </c>
      <c r="AE484" s="610">
        <v>1.5</v>
      </c>
      <c r="AF484" s="464">
        <f t="shared" ref="AF484:AF494" si="408">+X484</f>
        <v>83200</v>
      </c>
      <c r="AG484" s="465">
        <f t="shared" ref="AG484:AG494" si="409">+Y484</f>
        <v>0</v>
      </c>
      <c r="AH484" s="465">
        <f t="shared" ref="AH484:AH494" si="410">+Z484</f>
        <v>0</v>
      </c>
      <c r="AI484" s="465">
        <f t="shared" ref="AI484:AI494" si="411">+AA484</f>
        <v>124800</v>
      </c>
      <c r="AJ484" s="464">
        <f t="shared" ref="AJ484:AJ494" si="412">+AG484+AH484+AI484</f>
        <v>124800</v>
      </c>
      <c r="AK484" s="464">
        <f t="shared" ref="AK484:AK494" si="413">+AJ484*12</f>
        <v>1497600</v>
      </c>
    </row>
    <row r="485" spans="1:37" ht="17.25">
      <c r="A485" s="849">
        <v>2</v>
      </c>
      <c r="B485" s="803" t="s">
        <v>2549</v>
      </c>
      <c r="C485" s="850" t="s">
        <v>2187</v>
      </c>
      <c r="D485" s="850">
        <v>1975</v>
      </c>
      <c r="E485" s="851" t="s">
        <v>409</v>
      </c>
      <c r="F485" s="804">
        <v>1</v>
      </c>
      <c r="G485" s="805">
        <v>1.5</v>
      </c>
      <c r="H485" s="806">
        <v>83200</v>
      </c>
      <c r="I485" s="807"/>
      <c r="J485" s="807"/>
      <c r="K485" s="807">
        <f>G485*H485</f>
        <v>124800</v>
      </c>
      <c r="L485" s="806">
        <f t="shared" si="394"/>
        <v>124800</v>
      </c>
      <c r="M485" s="806">
        <f t="shared" si="395"/>
        <v>1497600</v>
      </c>
      <c r="N485" s="613">
        <v>1</v>
      </c>
      <c r="O485" s="610">
        <v>1.5</v>
      </c>
      <c r="P485" s="464">
        <f t="shared" si="396"/>
        <v>83200</v>
      </c>
      <c r="Q485" s="465">
        <f t="shared" si="397"/>
        <v>0</v>
      </c>
      <c r="R485" s="465">
        <f t="shared" si="398"/>
        <v>0</v>
      </c>
      <c r="S485" s="465">
        <f t="shared" si="399"/>
        <v>124800</v>
      </c>
      <c r="T485" s="464">
        <f t="shared" si="400"/>
        <v>124800</v>
      </c>
      <c r="U485" s="464">
        <f t="shared" si="401"/>
        <v>1497600</v>
      </c>
      <c r="V485" s="613">
        <v>1</v>
      </c>
      <c r="W485" s="610">
        <v>1.5</v>
      </c>
      <c r="X485" s="464">
        <f t="shared" si="402"/>
        <v>83200</v>
      </c>
      <c r="Y485" s="465">
        <f t="shared" si="403"/>
        <v>0</v>
      </c>
      <c r="Z485" s="465">
        <f t="shared" si="404"/>
        <v>0</v>
      </c>
      <c r="AA485" s="465">
        <f t="shared" si="405"/>
        <v>124800</v>
      </c>
      <c r="AB485" s="464">
        <f t="shared" si="406"/>
        <v>124800</v>
      </c>
      <c r="AC485" s="464">
        <f t="shared" si="407"/>
        <v>1497600</v>
      </c>
      <c r="AD485" s="613">
        <v>1</v>
      </c>
      <c r="AE485" s="610">
        <v>1.5</v>
      </c>
      <c r="AF485" s="464">
        <f t="shared" si="408"/>
        <v>83200</v>
      </c>
      <c r="AG485" s="465">
        <f t="shared" si="409"/>
        <v>0</v>
      </c>
      <c r="AH485" s="465">
        <f t="shared" si="410"/>
        <v>0</v>
      </c>
      <c r="AI485" s="465">
        <f t="shared" si="411"/>
        <v>124800</v>
      </c>
      <c r="AJ485" s="464">
        <f t="shared" si="412"/>
        <v>124800</v>
      </c>
      <c r="AK485" s="464">
        <f t="shared" si="413"/>
        <v>1497600</v>
      </c>
    </row>
    <row r="486" spans="1:37" ht="17.25">
      <c r="A486" s="849">
        <v>3</v>
      </c>
      <c r="B486" s="803" t="s">
        <v>3106</v>
      </c>
      <c r="C486" s="831" t="s">
        <v>2186</v>
      </c>
      <c r="D486" s="831">
        <v>1976</v>
      </c>
      <c r="E486" s="853" t="s">
        <v>422</v>
      </c>
      <c r="F486" s="804">
        <v>1</v>
      </c>
      <c r="G486" s="805">
        <v>1</v>
      </c>
      <c r="H486" s="806">
        <v>83200</v>
      </c>
      <c r="I486" s="807"/>
      <c r="J486" s="807"/>
      <c r="K486" s="807">
        <v>104000</v>
      </c>
      <c r="L486" s="807">
        <f t="shared" si="394"/>
        <v>104000</v>
      </c>
      <c r="M486" s="806">
        <f t="shared" si="395"/>
        <v>1248000</v>
      </c>
      <c r="N486" s="613">
        <v>1</v>
      </c>
      <c r="O486" s="610">
        <v>1</v>
      </c>
      <c r="P486" s="464">
        <f t="shared" si="396"/>
        <v>83200</v>
      </c>
      <c r="Q486" s="465">
        <f t="shared" si="397"/>
        <v>0</v>
      </c>
      <c r="R486" s="465">
        <f t="shared" si="398"/>
        <v>0</v>
      </c>
      <c r="S486" s="465">
        <f t="shared" si="399"/>
        <v>104000</v>
      </c>
      <c r="T486" s="464">
        <f t="shared" si="400"/>
        <v>104000</v>
      </c>
      <c r="U486" s="464">
        <f t="shared" si="401"/>
        <v>1248000</v>
      </c>
      <c r="V486" s="613">
        <v>1</v>
      </c>
      <c r="W486" s="610">
        <v>1</v>
      </c>
      <c r="X486" s="464">
        <f t="shared" si="402"/>
        <v>83200</v>
      </c>
      <c r="Y486" s="465">
        <f t="shared" si="403"/>
        <v>0</v>
      </c>
      <c r="Z486" s="465">
        <f t="shared" si="404"/>
        <v>0</v>
      </c>
      <c r="AA486" s="465">
        <f t="shared" si="405"/>
        <v>104000</v>
      </c>
      <c r="AB486" s="464">
        <f t="shared" si="406"/>
        <v>104000</v>
      </c>
      <c r="AC486" s="464">
        <f t="shared" si="407"/>
        <v>1248000</v>
      </c>
      <c r="AD486" s="613">
        <v>1</v>
      </c>
      <c r="AE486" s="610">
        <v>1</v>
      </c>
      <c r="AF486" s="464">
        <f t="shared" si="408"/>
        <v>83200</v>
      </c>
      <c r="AG486" s="465">
        <f t="shared" si="409"/>
        <v>0</v>
      </c>
      <c r="AH486" s="465">
        <f t="shared" si="410"/>
        <v>0</v>
      </c>
      <c r="AI486" s="465">
        <f t="shared" si="411"/>
        <v>104000</v>
      </c>
      <c r="AJ486" s="464">
        <f t="shared" si="412"/>
        <v>104000</v>
      </c>
      <c r="AK486" s="464">
        <f t="shared" si="413"/>
        <v>1248000</v>
      </c>
    </row>
    <row r="487" spans="1:37" ht="17.25">
      <c r="A487" s="849">
        <v>4</v>
      </c>
      <c r="B487" s="803" t="s">
        <v>2551</v>
      </c>
      <c r="C487" s="831" t="s">
        <v>2186</v>
      </c>
      <c r="D487" s="831">
        <v>1988</v>
      </c>
      <c r="E487" s="853" t="s">
        <v>422</v>
      </c>
      <c r="F487" s="804">
        <v>1</v>
      </c>
      <c r="G487" s="805">
        <v>1</v>
      </c>
      <c r="H487" s="806">
        <v>83200</v>
      </c>
      <c r="I487" s="807"/>
      <c r="J487" s="807"/>
      <c r="K487" s="807">
        <v>104000</v>
      </c>
      <c r="L487" s="807">
        <f t="shared" si="394"/>
        <v>104000</v>
      </c>
      <c r="M487" s="806">
        <f t="shared" si="395"/>
        <v>1248000</v>
      </c>
      <c r="N487" s="613">
        <v>1</v>
      </c>
      <c r="O487" s="610">
        <v>1</v>
      </c>
      <c r="P487" s="464">
        <f t="shared" si="396"/>
        <v>83200</v>
      </c>
      <c r="Q487" s="465">
        <f t="shared" si="397"/>
        <v>0</v>
      </c>
      <c r="R487" s="465">
        <f t="shared" si="398"/>
        <v>0</v>
      </c>
      <c r="S487" s="465">
        <f t="shared" si="399"/>
        <v>104000</v>
      </c>
      <c r="T487" s="464">
        <f t="shared" si="400"/>
        <v>104000</v>
      </c>
      <c r="U487" s="464">
        <f t="shared" si="401"/>
        <v>1248000</v>
      </c>
      <c r="V487" s="613">
        <v>1</v>
      </c>
      <c r="W487" s="610">
        <v>1</v>
      </c>
      <c r="X487" s="464">
        <f t="shared" si="402"/>
        <v>83200</v>
      </c>
      <c r="Y487" s="465">
        <f t="shared" si="403"/>
        <v>0</v>
      </c>
      <c r="Z487" s="465">
        <f t="shared" si="404"/>
        <v>0</v>
      </c>
      <c r="AA487" s="465">
        <f t="shared" si="405"/>
        <v>104000</v>
      </c>
      <c r="AB487" s="464">
        <f t="shared" si="406"/>
        <v>104000</v>
      </c>
      <c r="AC487" s="464">
        <f t="shared" si="407"/>
        <v>1248000</v>
      </c>
      <c r="AD487" s="613">
        <v>1</v>
      </c>
      <c r="AE487" s="610">
        <v>1</v>
      </c>
      <c r="AF487" s="464">
        <f t="shared" si="408"/>
        <v>83200</v>
      </c>
      <c r="AG487" s="465">
        <f t="shared" si="409"/>
        <v>0</v>
      </c>
      <c r="AH487" s="465">
        <f t="shared" si="410"/>
        <v>0</v>
      </c>
      <c r="AI487" s="465">
        <f t="shared" si="411"/>
        <v>104000</v>
      </c>
      <c r="AJ487" s="464">
        <f t="shared" si="412"/>
        <v>104000</v>
      </c>
      <c r="AK487" s="464">
        <f t="shared" si="413"/>
        <v>1248000</v>
      </c>
    </row>
    <row r="488" spans="1:37" ht="17.25">
      <c r="A488" s="849">
        <v>5</v>
      </c>
      <c r="B488" s="803" t="s">
        <v>2552</v>
      </c>
      <c r="C488" s="856" t="s">
        <v>2186</v>
      </c>
      <c r="D488" s="831">
        <v>1966</v>
      </c>
      <c r="E488" s="857" t="s">
        <v>422</v>
      </c>
      <c r="F488" s="804">
        <v>1</v>
      </c>
      <c r="G488" s="805">
        <v>1</v>
      </c>
      <c r="H488" s="806">
        <v>83200</v>
      </c>
      <c r="I488" s="807"/>
      <c r="J488" s="807"/>
      <c r="K488" s="807">
        <v>95625</v>
      </c>
      <c r="L488" s="807">
        <f t="shared" si="394"/>
        <v>95625</v>
      </c>
      <c r="M488" s="806">
        <f t="shared" si="395"/>
        <v>1147500</v>
      </c>
      <c r="N488" s="613">
        <v>1</v>
      </c>
      <c r="O488" s="610">
        <v>1</v>
      </c>
      <c r="P488" s="464">
        <f t="shared" si="396"/>
        <v>83200</v>
      </c>
      <c r="Q488" s="465">
        <f t="shared" si="397"/>
        <v>0</v>
      </c>
      <c r="R488" s="465">
        <f t="shared" si="398"/>
        <v>0</v>
      </c>
      <c r="S488" s="465">
        <f t="shared" si="399"/>
        <v>95625</v>
      </c>
      <c r="T488" s="464">
        <f t="shared" si="400"/>
        <v>95625</v>
      </c>
      <c r="U488" s="464">
        <f t="shared" si="401"/>
        <v>1147500</v>
      </c>
      <c r="V488" s="613">
        <v>1</v>
      </c>
      <c r="W488" s="610">
        <v>1</v>
      </c>
      <c r="X488" s="464">
        <f t="shared" si="402"/>
        <v>83200</v>
      </c>
      <c r="Y488" s="465">
        <f t="shared" si="403"/>
        <v>0</v>
      </c>
      <c r="Z488" s="465">
        <f t="shared" si="404"/>
        <v>0</v>
      </c>
      <c r="AA488" s="465">
        <f t="shared" si="405"/>
        <v>95625</v>
      </c>
      <c r="AB488" s="464">
        <f t="shared" si="406"/>
        <v>95625</v>
      </c>
      <c r="AC488" s="464">
        <f t="shared" si="407"/>
        <v>1147500</v>
      </c>
      <c r="AD488" s="613">
        <v>1</v>
      </c>
      <c r="AE488" s="610">
        <v>1</v>
      </c>
      <c r="AF488" s="464">
        <f t="shared" si="408"/>
        <v>83200</v>
      </c>
      <c r="AG488" s="465">
        <f t="shared" si="409"/>
        <v>0</v>
      </c>
      <c r="AH488" s="465">
        <f t="shared" si="410"/>
        <v>0</v>
      </c>
      <c r="AI488" s="465">
        <f t="shared" si="411"/>
        <v>95625</v>
      </c>
      <c r="AJ488" s="464">
        <f t="shared" si="412"/>
        <v>95625</v>
      </c>
      <c r="AK488" s="464">
        <f t="shared" si="413"/>
        <v>1147500</v>
      </c>
    </row>
    <row r="489" spans="1:37" ht="17.25">
      <c r="A489" s="849">
        <v>6</v>
      </c>
      <c r="B489" s="803" t="s">
        <v>70</v>
      </c>
      <c r="C489" s="856"/>
      <c r="D489" s="831"/>
      <c r="E489" s="857" t="s">
        <v>427</v>
      </c>
      <c r="F489" s="804">
        <v>1</v>
      </c>
      <c r="G489" s="805">
        <v>1</v>
      </c>
      <c r="H489" s="806">
        <v>83200</v>
      </c>
      <c r="I489" s="810"/>
      <c r="J489" s="810"/>
      <c r="K489" s="807">
        <v>104000</v>
      </c>
      <c r="L489" s="806">
        <f t="shared" si="394"/>
        <v>104000</v>
      </c>
      <c r="M489" s="806">
        <f t="shared" si="395"/>
        <v>1248000</v>
      </c>
      <c r="N489" s="613">
        <v>1</v>
      </c>
      <c r="O489" s="610">
        <v>1</v>
      </c>
      <c r="P489" s="464">
        <f t="shared" si="396"/>
        <v>83200</v>
      </c>
      <c r="Q489" s="465">
        <f t="shared" si="397"/>
        <v>0</v>
      </c>
      <c r="R489" s="465">
        <f t="shared" si="398"/>
        <v>0</v>
      </c>
      <c r="S489" s="465">
        <f t="shared" si="399"/>
        <v>104000</v>
      </c>
      <c r="T489" s="464">
        <f t="shared" si="400"/>
        <v>104000</v>
      </c>
      <c r="U489" s="464">
        <f t="shared" si="401"/>
        <v>1248000</v>
      </c>
      <c r="V489" s="613">
        <v>1</v>
      </c>
      <c r="W489" s="610">
        <v>1</v>
      </c>
      <c r="X489" s="464">
        <f t="shared" si="402"/>
        <v>83200</v>
      </c>
      <c r="Y489" s="465">
        <f t="shared" si="403"/>
        <v>0</v>
      </c>
      <c r="Z489" s="465">
        <f t="shared" si="404"/>
        <v>0</v>
      </c>
      <c r="AA489" s="465">
        <f t="shared" si="405"/>
        <v>104000</v>
      </c>
      <c r="AB489" s="464">
        <f t="shared" si="406"/>
        <v>104000</v>
      </c>
      <c r="AC489" s="464">
        <f t="shared" si="407"/>
        <v>1248000</v>
      </c>
      <c r="AD489" s="613">
        <v>1</v>
      </c>
      <c r="AE489" s="610">
        <v>1</v>
      </c>
      <c r="AF489" s="464">
        <f t="shared" si="408"/>
        <v>83200</v>
      </c>
      <c r="AG489" s="465">
        <f t="shared" si="409"/>
        <v>0</v>
      </c>
      <c r="AH489" s="465">
        <f t="shared" si="410"/>
        <v>0</v>
      </c>
      <c r="AI489" s="465">
        <f t="shared" si="411"/>
        <v>104000</v>
      </c>
      <c r="AJ489" s="464">
        <f t="shared" si="412"/>
        <v>104000</v>
      </c>
      <c r="AK489" s="464">
        <f t="shared" si="413"/>
        <v>1248000</v>
      </c>
    </row>
    <row r="490" spans="1:37" ht="17.25">
      <c r="A490" s="849">
        <v>7</v>
      </c>
      <c r="B490" s="803" t="s">
        <v>70</v>
      </c>
      <c r="C490" s="856"/>
      <c r="D490" s="831"/>
      <c r="E490" s="857" t="s">
        <v>427</v>
      </c>
      <c r="F490" s="804">
        <v>1</v>
      </c>
      <c r="G490" s="805">
        <v>1</v>
      </c>
      <c r="H490" s="806">
        <v>83200</v>
      </c>
      <c r="I490" s="810"/>
      <c r="J490" s="810"/>
      <c r="K490" s="807">
        <v>104000</v>
      </c>
      <c r="L490" s="806">
        <f t="shared" si="394"/>
        <v>104000</v>
      </c>
      <c r="M490" s="806">
        <f t="shared" si="395"/>
        <v>1248000</v>
      </c>
      <c r="N490" s="613">
        <v>1</v>
      </c>
      <c r="O490" s="610">
        <v>1</v>
      </c>
      <c r="P490" s="464">
        <f t="shared" si="396"/>
        <v>83200</v>
      </c>
      <c r="Q490" s="465">
        <f t="shared" si="397"/>
        <v>0</v>
      </c>
      <c r="R490" s="465">
        <f t="shared" si="398"/>
        <v>0</v>
      </c>
      <c r="S490" s="465">
        <f t="shared" si="399"/>
        <v>104000</v>
      </c>
      <c r="T490" s="464">
        <f t="shared" si="400"/>
        <v>104000</v>
      </c>
      <c r="U490" s="464">
        <f t="shared" si="401"/>
        <v>1248000</v>
      </c>
      <c r="V490" s="613">
        <v>1</v>
      </c>
      <c r="W490" s="610">
        <v>1</v>
      </c>
      <c r="X490" s="464">
        <f t="shared" si="402"/>
        <v>83200</v>
      </c>
      <c r="Y490" s="465">
        <f t="shared" si="403"/>
        <v>0</v>
      </c>
      <c r="Z490" s="465">
        <f t="shared" si="404"/>
        <v>0</v>
      </c>
      <c r="AA490" s="465">
        <f t="shared" si="405"/>
        <v>104000</v>
      </c>
      <c r="AB490" s="464">
        <f t="shared" si="406"/>
        <v>104000</v>
      </c>
      <c r="AC490" s="464">
        <f t="shared" si="407"/>
        <v>1248000</v>
      </c>
      <c r="AD490" s="613">
        <v>1</v>
      </c>
      <c r="AE490" s="610">
        <v>1</v>
      </c>
      <c r="AF490" s="464">
        <f t="shared" si="408"/>
        <v>83200</v>
      </c>
      <c r="AG490" s="465">
        <f t="shared" si="409"/>
        <v>0</v>
      </c>
      <c r="AH490" s="465">
        <f t="shared" si="410"/>
        <v>0</v>
      </c>
      <c r="AI490" s="465">
        <f t="shared" si="411"/>
        <v>104000</v>
      </c>
      <c r="AJ490" s="464">
        <f t="shared" si="412"/>
        <v>104000</v>
      </c>
      <c r="AK490" s="464">
        <f t="shared" si="413"/>
        <v>1248000</v>
      </c>
    </row>
    <row r="491" spans="1:37" ht="17.25">
      <c r="A491" s="849">
        <v>8</v>
      </c>
      <c r="B491" s="803" t="s">
        <v>70</v>
      </c>
      <c r="C491" s="780"/>
      <c r="D491" s="831"/>
      <c r="E491" s="781" t="s">
        <v>995</v>
      </c>
      <c r="F491" s="804">
        <v>1</v>
      </c>
      <c r="G491" s="805">
        <v>1.5</v>
      </c>
      <c r="H491" s="806">
        <v>83200</v>
      </c>
      <c r="I491" s="807"/>
      <c r="J491" s="807"/>
      <c r="K491" s="807">
        <f>G491*H491</f>
        <v>124800</v>
      </c>
      <c r="L491" s="806">
        <f>+G491*H491+I491+J491</f>
        <v>124800</v>
      </c>
      <c r="M491" s="806">
        <f t="shared" si="395"/>
        <v>1497600</v>
      </c>
      <c r="N491" s="613">
        <v>1</v>
      </c>
      <c r="O491" s="610">
        <v>1.5</v>
      </c>
      <c r="P491" s="464">
        <f t="shared" si="396"/>
        <v>83200</v>
      </c>
      <c r="Q491" s="465">
        <f t="shared" si="397"/>
        <v>0</v>
      </c>
      <c r="R491" s="465">
        <f t="shared" si="398"/>
        <v>0</v>
      </c>
      <c r="S491" s="465">
        <f t="shared" si="399"/>
        <v>124800</v>
      </c>
      <c r="T491" s="464">
        <f t="shared" si="400"/>
        <v>124800</v>
      </c>
      <c r="U491" s="464">
        <f t="shared" si="401"/>
        <v>1497600</v>
      </c>
      <c r="V491" s="613">
        <v>1</v>
      </c>
      <c r="W491" s="610">
        <v>1.5</v>
      </c>
      <c r="X491" s="464">
        <f t="shared" si="402"/>
        <v>83200</v>
      </c>
      <c r="Y491" s="465">
        <f t="shared" si="403"/>
        <v>0</v>
      </c>
      <c r="Z491" s="465">
        <f t="shared" si="404"/>
        <v>0</v>
      </c>
      <c r="AA491" s="465">
        <f t="shared" si="405"/>
        <v>124800</v>
      </c>
      <c r="AB491" s="464">
        <f t="shared" si="406"/>
        <v>124800</v>
      </c>
      <c r="AC491" s="464">
        <f t="shared" si="407"/>
        <v>1497600</v>
      </c>
      <c r="AD491" s="613">
        <v>1</v>
      </c>
      <c r="AE491" s="610">
        <v>1.5</v>
      </c>
      <c r="AF491" s="464">
        <f t="shared" si="408"/>
        <v>83200</v>
      </c>
      <c r="AG491" s="465">
        <f t="shared" si="409"/>
        <v>0</v>
      </c>
      <c r="AH491" s="465">
        <f t="shared" si="410"/>
        <v>0</v>
      </c>
      <c r="AI491" s="465">
        <f t="shared" si="411"/>
        <v>124800</v>
      </c>
      <c r="AJ491" s="464">
        <f t="shared" si="412"/>
        <v>124800</v>
      </c>
      <c r="AK491" s="464">
        <f t="shared" si="413"/>
        <v>1497600</v>
      </c>
    </row>
    <row r="492" spans="1:37" ht="27">
      <c r="A492" s="849">
        <v>9</v>
      </c>
      <c r="B492" s="803" t="s">
        <v>3107</v>
      </c>
      <c r="C492" s="780" t="s">
        <v>2187</v>
      </c>
      <c r="D492" s="831">
        <v>1977</v>
      </c>
      <c r="E492" s="781" t="s">
        <v>994</v>
      </c>
      <c r="F492" s="804">
        <v>1</v>
      </c>
      <c r="G492" s="805">
        <v>1.25</v>
      </c>
      <c r="H492" s="806">
        <v>83200</v>
      </c>
      <c r="I492" s="807"/>
      <c r="J492" s="807"/>
      <c r="K492" s="807">
        <v>104000</v>
      </c>
      <c r="L492" s="806">
        <f>+I492+J492+K492</f>
        <v>104000</v>
      </c>
      <c r="M492" s="806">
        <f t="shared" si="395"/>
        <v>1248000</v>
      </c>
      <c r="N492" s="613">
        <v>1</v>
      </c>
      <c r="O492" s="610">
        <v>1.25</v>
      </c>
      <c r="P492" s="464">
        <f t="shared" si="396"/>
        <v>83200</v>
      </c>
      <c r="Q492" s="465">
        <f t="shared" si="397"/>
        <v>0</v>
      </c>
      <c r="R492" s="465">
        <f t="shared" si="398"/>
        <v>0</v>
      </c>
      <c r="S492" s="465">
        <f t="shared" si="399"/>
        <v>104000</v>
      </c>
      <c r="T492" s="464">
        <f t="shared" si="400"/>
        <v>104000</v>
      </c>
      <c r="U492" s="464">
        <f t="shared" si="401"/>
        <v>1248000</v>
      </c>
      <c r="V492" s="613">
        <v>1</v>
      </c>
      <c r="W492" s="610">
        <v>1.25</v>
      </c>
      <c r="X492" s="464">
        <f t="shared" si="402"/>
        <v>83200</v>
      </c>
      <c r="Y492" s="465">
        <f t="shared" si="403"/>
        <v>0</v>
      </c>
      <c r="Z492" s="465">
        <f t="shared" si="404"/>
        <v>0</v>
      </c>
      <c r="AA492" s="465">
        <f t="shared" si="405"/>
        <v>104000</v>
      </c>
      <c r="AB492" s="464">
        <f t="shared" si="406"/>
        <v>104000</v>
      </c>
      <c r="AC492" s="464">
        <f t="shared" si="407"/>
        <v>1248000</v>
      </c>
      <c r="AD492" s="613">
        <v>1</v>
      </c>
      <c r="AE492" s="610">
        <v>1.25</v>
      </c>
      <c r="AF492" s="464">
        <f t="shared" si="408"/>
        <v>83200</v>
      </c>
      <c r="AG492" s="465">
        <f t="shared" si="409"/>
        <v>0</v>
      </c>
      <c r="AH492" s="465">
        <f t="shared" si="410"/>
        <v>0</v>
      </c>
      <c r="AI492" s="465">
        <f t="shared" si="411"/>
        <v>104000</v>
      </c>
      <c r="AJ492" s="464">
        <f t="shared" si="412"/>
        <v>104000</v>
      </c>
      <c r="AK492" s="464">
        <f t="shared" si="413"/>
        <v>1248000</v>
      </c>
    </row>
    <row r="493" spans="1:37" ht="17.25">
      <c r="A493" s="849">
        <v>10</v>
      </c>
      <c r="B493" s="803" t="s">
        <v>3108</v>
      </c>
      <c r="C493" s="850" t="s">
        <v>2187</v>
      </c>
      <c r="D493" s="831">
        <v>1987</v>
      </c>
      <c r="E493" s="851" t="s">
        <v>961</v>
      </c>
      <c r="F493" s="804">
        <v>1</v>
      </c>
      <c r="G493" s="805">
        <v>1.6</v>
      </c>
      <c r="H493" s="806">
        <v>83200</v>
      </c>
      <c r="I493" s="807"/>
      <c r="J493" s="807"/>
      <c r="K493" s="807">
        <f>G493*H493</f>
        <v>133120</v>
      </c>
      <c r="L493" s="806">
        <f>+I493+J493+K493</f>
        <v>133120</v>
      </c>
      <c r="M493" s="806">
        <f t="shared" si="395"/>
        <v>1597440</v>
      </c>
      <c r="N493" s="613">
        <v>1</v>
      </c>
      <c r="O493" s="610">
        <v>1.6</v>
      </c>
      <c r="P493" s="464">
        <f t="shared" si="396"/>
        <v>83200</v>
      </c>
      <c r="Q493" s="465">
        <f t="shared" si="397"/>
        <v>0</v>
      </c>
      <c r="R493" s="465">
        <f t="shared" si="398"/>
        <v>0</v>
      </c>
      <c r="S493" s="465">
        <f t="shared" si="399"/>
        <v>133120</v>
      </c>
      <c r="T493" s="464">
        <f t="shared" si="400"/>
        <v>133120</v>
      </c>
      <c r="U493" s="464">
        <f t="shared" si="401"/>
        <v>1597440</v>
      </c>
      <c r="V493" s="613">
        <v>1</v>
      </c>
      <c r="W493" s="610">
        <v>1.6</v>
      </c>
      <c r="X493" s="464">
        <f t="shared" si="402"/>
        <v>83200</v>
      </c>
      <c r="Y493" s="465">
        <f t="shared" si="403"/>
        <v>0</v>
      </c>
      <c r="Z493" s="465">
        <f t="shared" si="404"/>
        <v>0</v>
      </c>
      <c r="AA493" s="465">
        <f t="shared" si="405"/>
        <v>133120</v>
      </c>
      <c r="AB493" s="464">
        <f t="shared" si="406"/>
        <v>133120</v>
      </c>
      <c r="AC493" s="464">
        <f t="shared" si="407"/>
        <v>1597440</v>
      </c>
      <c r="AD493" s="613">
        <v>1</v>
      </c>
      <c r="AE493" s="610">
        <v>1.6</v>
      </c>
      <c r="AF493" s="464">
        <f t="shared" si="408"/>
        <v>83200</v>
      </c>
      <c r="AG493" s="465">
        <f t="shared" si="409"/>
        <v>0</v>
      </c>
      <c r="AH493" s="465">
        <f t="shared" si="410"/>
        <v>0</v>
      </c>
      <c r="AI493" s="465">
        <f t="shared" si="411"/>
        <v>133120</v>
      </c>
      <c r="AJ493" s="464">
        <f t="shared" si="412"/>
        <v>133120</v>
      </c>
      <c r="AK493" s="464">
        <f t="shared" si="413"/>
        <v>1597440</v>
      </c>
    </row>
    <row r="494" spans="1:37" ht="17.25">
      <c r="A494" s="849">
        <v>11</v>
      </c>
      <c r="B494" s="803" t="s">
        <v>2553</v>
      </c>
      <c r="C494" s="780" t="s">
        <v>2187</v>
      </c>
      <c r="D494" s="831">
        <v>1955</v>
      </c>
      <c r="E494" s="781" t="s">
        <v>615</v>
      </c>
      <c r="F494" s="804">
        <v>1</v>
      </c>
      <c r="G494" s="805">
        <v>1.4</v>
      </c>
      <c r="H494" s="806">
        <v>83200</v>
      </c>
      <c r="I494" s="810"/>
      <c r="J494" s="810"/>
      <c r="K494" s="807">
        <f>G494*H494</f>
        <v>116479.99999999999</v>
      </c>
      <c r="L494" s="806">
        <f>+I494+J494+K494</f>
        <v>116479.99999999999</v>
      </c>
      <c r="M494" s="806">
        <f t="shared" si="395"/>
        <v>1397759.9999999998</v>
      </c>
      <c r="N494" s="613">
        <v>1</v>
      </c>
      <c r="O494" s="610">
        <v>1.4</v>
      </c>
      <c r="P494" s="464">
        <f t="shared" si="396"/>
        <v>83200</v>
      </c>
      <c r="Q494" s="465">
        <f t="shared" si="397"/>
        <v>0</v>
      </c>
      <c r="R494" s="465">
        <f t="shared" si="398"/>
        <v>0</v>
      </c>
      <c r="S494" s="465">
        <f t="shared" si="399"/>
        <v>116479.99999999999</v>
      </c>
      <c r="T494" s="464">
        <f t="shared" si="400"/>
        <v>116479.99999999999</v>
      </c>
      <c r="U494" s="464">
        <f t="shared" si="401"/>
        <v>1397759.9999999998</v>
      </c>
      <c r="V494" s="613">
        <v>1</v>
      </c>
      <c r="W494" s="610">
        <v>1.4</v>
      </c>
      <c r="X494" s="464">
        <f t="shared" si="402"/>
        <v>83200</v>
      </c>
      <c r="Y494" s="465">
        <f t="shared" si="403"/>
        <v>0</v>
      </c>
      <c r="Z494" s="465">
        <f t="shared" si="404"/>
        <v>0</v>
      </c>
      <c r="AA494" s="465">
        <f t="shared" si="405"/>
        <v>116479.99999999999</v>
      </c>
      <c r="AB494" s="464">
        <f t="shared" si="406"/>
        <v>116479.99999999999</v>
      </c>
      <c r="AC494" s="464">
        <f t="shared" si="407"/>
        <v>1397759.9999999998</v>
      </c>
      <c r="AD494" s="613">
        <v>1</v>
      </c>
      <c r="AE494" s="610">
        <v>1.4</v>
      </c>
      <c r="AF494" s="464">
        <f t="shared" si="408"/>
        <v>83200</v>
      </c>
      <c r="AG494" s="465">
        <f t="shared" si="409"/>
        <v>0</v>
      </c>
      <c r="AH494" s="465">
        <f t="shared" si="410"/>
        <v>0</v>
      </c>
      <c r="AI494" s="465">
        <f t="shared" si="411"/>
        <v>116479.99999999999</v>
      </c>
      <c r="AJ494" s="464">
        <f t="shared" si="412"/>
        <v>116479.99999999999</v>
      </c>
      <c r="AK494" s="464">
        <f t="shared" si="413"/>
        <v>1397759.9999999998</v>
      </c>
    </row>
    <row r="495" spans="1:37" ht="22.5">
      <c r="A495" s="1007" t="s">
        <v>47</v>
      </c>
      <c r="B495" s="1007"/>
      <c r="C495" s="1007"/>
      <c r="D495" s="1007"/>
      <c r="E495" s="1007"/>
      <c r="F495" s="620">
        <f t="shared" ref="F495:AK495" si="414">SUM(F484:F494)</f>
        <v>11</v>
      </c>
      <c r="G495" s="620">
        <f t="shared" si="414"/>
        <v>13.75</v>
      </c>
      <c r="H495" s="620">
        <f t="shared" si="414"/>
        <v>915200</v>
      </c>
      <c r="I495" s="620">
        <f t="shared" si="414"/>
        <v>0</v>
      </c>
      <c r="J495" s="620">
        <f t="shared" si="414"/>
        <v>0</v>
      </c>
      <c r="K495" s="620">
        <f t="shared" si="414"/>
        <v>1239625</v>
      </c>
      <c r="L495" s="620">
        <f t="shared" si="414"/>
        <v>1239625</v>
      </c>
      <c r="M495" s="620">
        <f t="shared" si="414"/>
        <v>14875500</v>
      </c>
      <c r="N495" s="620">
        <f t="shared" si="414"/>
        <v>11</v>
      </c>
      <c r="O495" s="620">
        <f t="shared" si="414"/>
        <v>13.75</v>
      </c>
      <c r="P495" s="620">
        <f t="shared" si="414"/>
        <v>915200</v>
      </c>
      <c r="Q495" s="620">
        <f t="shared" si="414"/>
        <v>0</v>
      </c>
      <c r="R495" s="620">
        <f t="shared" si="414"/>
        <v>0</v>
      </c>
      <c r="S495" s="620">
        <f t="shared" si="414"/>
        <v>1239625</v>
      </c>
      <c r="T495" s="620">
        <f t="shared" si="414"/>
        <v>1239625</v>
      </c>
      <c r="U495" s="620">
        <f t="shared" si="414"/>
        <v>14875500</v>
      </c>
      <c r="V495" s="620">
        <f t="shared" si="414"/>
        <v>11</v>
      </c>
      <c r="W495" s="620">
        <f t="shared" si="414"/>
        <v>13.75</v>
      </c>
      <c r="X495" s="620">
        <f t="shared" si="414"/>
        <v>915200</v>
      </c>
      <c r="Y495" s="620">
        <f t="shared" si="414"/>
        <v>0</v>
      </c>
      <c r="Z495" s="620">
        <f t="shared" si="414"/>
        <v>0</v>
      </c>
      <c r="AA495" s="620">
        <f t="shared" si="414"/>
        <v>1239625</v>
      </c>
      <c r="AB495" s="620">
        <f t="shared" si="414"/>
        <v>1239625</v>
      </c>
      <c r="AC495" s="620">
        <f t="shared" si="414"/>
        <v>14875500</v>
      </c>
      <c r="AD495" s="620">
        <f t="shared" si="414"/>
        <v>11</v>
      </c>
      <c r="AE495" s="620">
        <f t="shared" si="414"/>
        <v>13.75</v>
      </c>
      <c r="AF495" s="620">
        <f t="shared" si="414"/>
        <v>915200</v>
      </c>
      <c r="AG495" s="620">
        <f t="shared" si="414"/>
        <v>0</v>
      </c>
      <c r="AH495" s="620">
        <f t="shared" si="414"/>
        <v>0</v>
      </c>
      <c r="AI495" s="620">
        <f t="shared" si="414"/>
        <v>1239625</v>
      </c>
      <c r="AJ495" s="620">
        <f t="shared" si="414"/>
        <v>1239625</v>
      </c>
      <c r="AK495" s="620">
        <f t="shared" si="414"/>
        <v>14875500</v>
      </c>
    </row>
    <row r="496" spans="1:37" ht="22.5">
      <c r="A496" s="514"/>
      <c r="B496" s="471"/>
      <c r="C496" s="471"/>
      <c r="D496" s="471"/>
      <c r="E496" s="471"/>
      <c r="F496" s="474"/>
      <c r="G496" s="474"/>
      <c r="H496" s="474"/>
      <c r="I496" s="474"/>
      <c r="J496" s="474"/>
      <c r="K496" s="474"/>
      <c r="L496" s="474"/>
      <c r="M496" s="474"/>
      <c r="N496" s="474"/>
      <c r="O496" s="474"/>
      <c r="P496" s="474"/>
      <c r="Q496" s="474"/>
      <c r="R496" s="474"/>
      <c r="S496" s="474"/>
      <c r="T496" s="474"/>
      <c r="U496" s="474"/>
      <c r="V496" s="474"/>
      <c r="W496" s="474"/>
      <c r="X496" s="474"/>
      <c r="Y496" s="474"/>
      <c r="Z496" s="474"/>
      <c r="AA496" s="474"/>
      <c r="AB496" s="474"/>
      <c r="AC496" s="474"/>
      <c r="AD496" s="474"/>
      <c r="AE496" s="474"/>
      <c r="AF496" s="474"/>
      <c r="AG496" s="474"/>
      <c r="AH496" s="474"/>
      <c r="AI496" s="474"/>
      <c r="AJ496" s="474"/>
      <c r="AK496" s="474"/>
    </row>
    <row r="497" spans="1:37" s="608" customFormat="1" ht="22.5" customHeight="1">
      <c r="A497" s="1009" t="s">
        <v>576</v>
      </c>
      <c r="B497" s="1010"/>
      <c r="C497" s="1010"/>
      <c r="D497" s="1010"/>
      <c r="E497" s="1011"/>
      <c r="F497" s="1008" t="s">
        <v>2253</v>
      </c>
      <c r="G497" s="1008"/>
      <c r="H497" s="1008"/>
      <c r="I497" s="1008"/>
      <c r="J497" s="1008"/>
      <c r="K497" s="1008"/>
      <c r="L497" s="1008"/>
      <c r="M497" s="1008"/>
      <c r="N497" s="1008" t="s">
        <v>2253</v>
      </c>
      <c r="O497" s="1008"/>
      <c r="P497" s="1008"/>
      <c r="Q497" s="1008"/>
      <c r="R497" s="1008"/>
      <c r="S497" s="1008"/>
      <c r="T497" s="1008"/>
      <c r="U497" s="1008"/>
      <c r="V497" s="1008" t="s">
        <v>2253</v>
      </c>
      <c r="W497" s="1008"/>
      <c r="X497" s="1008"/>
      <c r="Y497" s="1008"/>
      <c r="Z497" s="1008"/>
      <c r="AA497" s="1008"/>
      <c r="AB497" s="1008"/>
      <c r="AC497" s="1008"/>
      <c r="AD497" s="1008" t="s">
        <v>2253</v>
      </c>
      <c r="AE497" s="1008"/>
      <c r="AF497" s="1008"/>
      <c r="AG497" s="1008"/>
      <c r="AH497" s="1008"/>
      <c r="AI497" s="1008"/>
      <c r="AJ497" s="1008"/>
      <c r="AK497" s="1008"/>
    </row>
    <row r="498" spans="1:37" s="608" customFormat="1" ht="24" customHeight="1">
      <c r="A498" s="1012" t="s">
        <v>231</v>
      </c>
      <c r="B498" s="1013"/>
      <c r="C498" s="1013"/>
      <c r="D498" s="1013"/>
      <c r="E498" s="1014"/>
      <c r="F498" s="1006" t="s">
        <v>1367</v>
      </c>
      <c r="G498" s="1006"/>
      <c r="H498" s="1006"/>
      <c r="I498" s="1006"/>
      <c r="J498" s="1006"/>
      <c r="K498" s="1006"/>
      <c r="L498" s="1006"/>
      <c r="M498" s="1006"/>
      <c r="N498" s="1015" t="s">
        <v>1533</v>
      </c>
      <c r="O498" s="1016"/>
      <c r="P498" s="1016"/>
      <c r="Q498" s="1016"/>
      <c r="R498" s="1016"/>
      <c r="S498" s="1016"/>
      <c r="T498" s="1016"/>
      <c r="U498" s="1017"/>
      <c r="V498" s="1006" t="s">
        <v>2167</v>
      </c>
      <c r="W498" s="1006"/>
      <c r="X498" s="1006"/>
      <c r="Y498" s="1006"/>
      <c r="Z498" s="1006"/>
      <c r="AA498" s="1006"/>
      <c r="AB498" s="1006"/>
      <c r="AC498" s="1006"/>
      <c r="AD498" s="1006" t="s">
        <v>2776</v>
      </c>
      <c r="AE498" s="1006"/>
      <c r="AF498" s="1006"/>
      <c r="AG498" s="1006"/>
      <c r="AH498" s="1006"/>
      <c r="AI498" s="1006"/>
      <c r="AJ498" s="1006"/>
      <c r="AK498" s="1006"/>
    </row>
    <row r="499" spans="1:37" s="608" customFormat="1" ht="82.5" customHeight="1">
      <c r="A499" s="621" t="s">
        <v>10</v>
      </c>
      <c r="B499" s="793" t="s">
        <v>54</v>
      </c>
      <c r="C499" s="793" t="s">
        <v>2184</v>
      </c>
      <c r="D499" s="584" t="s">
        <v>2185</v>
      </c>
      <c r="E499" s="793" t="s">
        <v>55</v>
      </c>
      <c r="F499" s="622" t="s">
        <v>56</v>
      </c>
      <c r="G499" s="622" t="s">
        <v>90</v>
      </c>
      <c r="H499" s="622" t="s">
        <v>62</v>
      </c>
      <c r="I499" s="622" t="s">
        <v>58</v>
      </c>
      <c r="J499" s="622" t="s">
        <v>59</v>
      </c>
      <c r="K499" s="622" t="s">
        <v>626</v>
      </c>
      <c r="L499" s="622" t="s">
        <v>574</v>
      </c>
      <c r="M499" s="623" t="s">
        <v>1374</v>
      </c>
      <c r="N499" s="622" t="s">
        <v>56</v>
      </c>
      <c r="O499" s="622" t="s">
        <v>90</v>
      </c>
      <c r="P499" s="622" t="s">
        <v>62</v>
      </c>
      <c r="Q499" s="622" t="s">
        <v>58</v>
      </c>
      <c r="R499" s="622" t="s">
        <v>59</v>
      </c>
      <c r="S499" s="622" t="s">
        <v>626</v>
      </c>
      <c r="T499" s="622" t="s">
        <v>574</v>
      </c>
      <c r="U499" s="623" t="s">
        <v>1534</v>
      </c>
      <c r="V499" s="622" t="s">
        <v>56</v>
      </c>
      <c r="W499" s="622" t="s">
        <v>90</v>
      </c>
      <c r="X499" s="622" t="s">
        <v>62</v>
      </c>
      <c r="Y499" s="622" t="s">
        <v>58</v>
      </c>
      <c r="Z499" s="622" t="s">
        <v>59</v>
      </c>
      <c r="AA499" s="622" t="s">
        <v>626</v>
      </c>
      <c r="AB499" s="622" t="s">
        <v>574</v>
      </c>
      <c r="AC499" s="623" t="s">
        <v>2173</v>
      </c>
      <c r="AD499" s="622" t="s">
        <v>56</v>
      </c>
      <c r="AE499" s="622" t="s">
        <v>90</v>
      </c>
      <c r="AF499" s="622" t="s">
        <v>62</v>
      </c>
      <c r="AG499" s="622" t="s">
        <v>58</v>
      </c>
      <c r="AH499" s="622" t="s">
        <v>59</v>
      </c>
      <c r="AI499" s="622" t="s">
        <v>626</v>
      </c>
      <c r="AJ499" s="622" t="s">
        <v>574</v>
      </c>
      <c r="AK499" s="623" t="s">
        <v>2782</v>
      </c>
    </row>
    <row r="500" spans="1:37" ht="17.25">
      <c r="A500" s="802">
        <v>1</v>
      </c>
      <c r="B500" s="803" t="s">
        <v>78</v>
      </c>
      <c r="C500" s="831"/>
      <c r="D500" s="831"/>
      <c r="E500" s="832" t="s">
        <v>994</v>
      </c>
      <c r="F500" s="804">
        <v>1</v>
      </c>
      <c r="G500" s="805">
        <v>1</v>
      </c>
      <c r="H500" s="806">
        <v>83200</v>
      </c>
      <c r="I500" s="807"/>
      <c r="J500" s="807"/>
      <c r="K500" s="807">
        <v>104000</v>
      </c>
      <c r="L500" s="806">
        <f t="shared" ref="L500" si="415">+I500+J500+K500</f>
        <v>104000</v>
      </c>
      <c r="M500" s="806">
        <f t="shared" ref="M500" si="416">+L500*12</f>
        <v>1248000</v>
      </c>
      <c r="N500" s="613">
        <v>1</v>
      </c>
      <c r="O500" s="610">
        <v>1</v>
      </c>
      <c r="P500" s="464">
        <f t="shared" ref="P500" si="417">+H500</f>
        <v>83200</v>
      </c>
      <c r="Q500" s="465">
        <f t="shared" ref="Q500" si="418">+I500</f>
        <v>0</v>
      </c>
      <c r="R500" s="465">
        <f t="shared" ref="R500" si="419">+J500</f>
        <v>0</v>
      </c>
      <c r="S500" s="465">
        <f t="shared" ref="S500" si="420">+K500</f>
        <v>104000</v>
      </c>
      <c r="T500" s="464">
        <f t="shared" ref="T500" si="421">+Q500+R500+S500</f>
        <v>104000</v>
      </c>
      <c r="U500" s="464">
        <f t="shared" ref="U500" si="422">+T500*12</f>
        <v>1248000</v>
      </c>
      <c r="V500" s="613">
        <v>1</v>
      </c>
      <c r="W500" s="610">
        <v>1</v>
      </c>
      <c r="X500" s="464">
        <f t="shared" ref="X500" si="423">+P500</f>
        <v>83200</v>
      </c>
      <c r="Y500" s="465">
        <f t="shared" ref="Y500" si="424">+Q500</f>
        <v>0</v>
      </c>
      <c r="Z500" s="465">
        <f t="shared" ref="Z500" si="425">+R500</f>
        <v>0</v>
      </c>
      <c r="AA500" s="465">
        <f t="shared" ref="AA500" si="426">+S500</f>
        <v>104000</v>
      </c>
      <c r="AB500" s="464">
        <f t="shared" ref="AB500" si="427">+Y500+Z500+AA500</f>
        <v>104000</v>
      </c>
      <c r="AC500" s="464">
        <f t="shared" ref="AC500" si="428">+AB500*12</f>
        <v>1248000</v>
      </c>
      <c r="AD500" s="613">
        <v>1</v>
      </c>
      <c r="AE500" s="610">
        <v>1</v>
      </c>
      <c r="AF500" s="464">
        <f t="shared" ref="AF500" si="429">+X500</f>
        <v>83200</v>
      </c>
      <c r="AG500" s="465">
        <f t="shared" ref="AG500" si="430">+Y500</f>
        <v>0</v>
      </c>
      <c r="AH500" s="465">
        <f t="shared" ref="AH500" si="431">+Z500</f>
        <v>0</v>
      </c>
      <c r="AI500" s="465">
        <f t="shared" ref="AI500" si="432">+AA500</f>
        <v>104000</v>
      </c>
      <c r="AJ500" s="464">
        <f t="shared" ref="AJ500" si="433">+AG500+AH500+AI500</f>
        <v>104000</v>
      </c>
      <c r="AK500" s="464">
        <f t="shared" ref="AK500" si="434">+AJ500*12</f>
        <v>1248000</v>
      </c>
    </row>
    <row r="501" spans="1:37" s="609" customFormat="1" ht="17.25">
      <c r="A501" s="802">
        <v>2</v>
      </c>
      <c r="B501" s="803" t="s">
        <v>3136</v>
      </c>
      <c r="C501" s="780" t="s">
        <v>2187</v>
      </c>
      <c r="D501" s="780">
        <v>2002</v>
      </c>
      <c r="E501" s="781" t="s">
        <v>409</v>
      </c>
      <c r="F501" s="804">
        <v>1</v>
      </c>
      <c r="G501" s="805">
        <v>1.5</v>
      </c>
      <c r="H501" s="806">
        <v>83200</v>
      </c>
      <c r="I501" s="807"/>
      <c r="J501" s="807"/>
      <c r="K501" s="807">
        <f>G501*H501</f>
        <v>124800</v>
      </c>
      <c r="L501" s="806">
        <f>+I501+J501+K501</f>
        <v>124800</v>
      </c>
      <c r="M501" s="806">
        <f>+L501*12</f>
        <v>1497600</v>
      </c>
      <c r="N501" s="613">
        <v>1</v>
      </c>
      <c r="O501" s="610">
        <v>1.5</v>
      </c>
      <c r="P501" s="464">
        <f>+H501</f>
        <v>83200</v>
      </c>
      <c r="Q501" s="465">
        <f>+I501</f>
        <v>0</v>
      </c>
      <c r="R501" s="465">
        <f>+J501</f>
        <v>0</v>
      </c>
      <c r="S501" s="465">
        <f>+K501</f>
        <v>124800</v>
      </c>
      <c r="T501" s="464">
        <f>+Q501+R501+S501</f>
        <v>124800</v>
      </c>
      <c r="U501" s="464">
        <f>+T501*12</f>
        <v>1497600</v>
      </c>
      <c r="V501" s="613">
        <v>1</v>
      </c>
      <c r="W501" s="610">
        <v>1.5</v>
      </c>
      <c r="X501" s="464">
        <f>+P501</f>
        <v>83200</v>
      </c>
      <c r="Y501" s="465">
        <f>+Q501</f>
        <v>0</v>
      </c>
      <c r="Z501" s="465">
        <f>+R501</f>
        <v>0</v>
      </c>
      <c r="AA501" s="465">
        <f>+S501</f>
        <v>124800</v>
      </c>
      <c r="AB501" s="464">
        <f>+Y501+Z501+AA501</f>
        <v>124800</v>
      </c>
      <c r="AC501" s="464">
        <f>+AB501*12</f>
        <v>1497600</v>
      </c>
      <c r="AD501" s="613">
        <v>1</v>
      </c>
      <c r="AE501" s="610">
        <v>1.5</v>
      </c>
      <c r="AF501" s="464">
        <f>+X501</f>
        <v>83200</v>
      </c>
      <c r="AG501" s="465">
        <f>+Y501</f>
        <v>0</v>
      </c>
      <c r="AH501" s="465">
        <f>+Z501</f>
        <v>0</v>
      </c>
      <c r="AI501" s="465">
        <f>+AA501</f>
        <v>124800</v>
      </c>
      <c r="AJ501" s="464">
        <f>+AG501+AH501+AI501</f>
        <v>124800</v>
      </c>
      <c r="AK501" s="464">
        <f>+AJ501*12</f>
        <v>1497600</v>
      </c>
    </row>
    <row r="502" spans="1:37" ht="17.25">
      <c r="A502" s="802">
        <v>3</v>
      </c>
      <c r="B502" s="803" t="s">
        <v>78</v>
      </c>
      <c r="C502" s="780"/>
      <c r="D502" s="780"/>
      <c r="E502" s="781" t="s">
        <v>615</v>
      </c>
      <c r="F502" s="804">
        <v>1</v>
      </c>
      <c r="G502" s="805">
        <v>1.4</v>
      </c>
      <c r="H502" s="806">
        <v>83200</v>
      </c>
      <c r="I502" s="807"/>
      <c r="J502" s="807"/>
      <c r="K502" s="807">
        <f>G502*H502</f>
        <v>116479.99999999999</v>
      </c>
      <c r="L502" s="806">
        <f t="shared" ref="L502:L510" si="435">+I502+J502+K502</f>
        <v>116479.99999999999</v>
      </c>
      <c r="M502" s="806">
        <f>+L502*12</f>
        <v>1397759.9999999998</v>
      </c>
      <c r="N502" s="613">
        <v>1</v>
      </c>
      <c r="O502" s="610">
        <v>1.4</v>
      </c>
      <c r="P502" s="464">
        <f t="shared" ref="P502:S504" si="436">+H502</f>
        <v>83200</v>
      </c>
      <c r="Q502" s="465">
        <f t="shared" si="436"/>
        <v>0</v>
      </c>
      <c r="R502" s="465">
        <f t="shared" si="436"/>
        <v>0</v>
      </c>
      <c r="S502" s="465">
        <f t="shared" si="436"/>
        <v>116479.99999999999</v>
      </c>
      <c r="T502" s="464">
        <f>+Q502+R502+S502</f>
        <v>116479.99999999999</v>
      </c>
      <c r="U502" s="464">
        <f>+T502*12</f>
        <v>1397759.9999999998</v>
      </c>
      <c r="V502" s="613">
        <v>1</v>
      </c>
      <c r="W502" s="610">
        <v>1.4</v>
      </c>
      <c r="X502" s="464">
        <f t="shared" ref="X502:AA504" si="437">+P502</f>
        <v>83200</v>
      </c>
      <c r="Y502" s="465">
        <f t="shared" si="437"/>
        <v>0</v>
      </c>
      <c r="Z502" s="465">
        <f t="shared" si="437"/>
        <v>0</v>
      </c>
      <c r="AA502" s="465">
        <f t="shared" si="437"/>
        <v>116479.99999999999</v>
      </c>
      <c r="AB502" s="464">
        <f>+Y502+Z502+AA502</f>
        <v>116479.99999999999</v>
      </c>
      <c r="AC502" s="464">
        <f>+AB502*12</f>
        <v>1397759.9999999998</v>
      </c>
      <c r="AD502" s="613">
        <v>1</v>
      </c>
      <c r="AE502" s="610">
        <v>1.4</v>
      </c>
      <c r="AF502" s="464">
        <f t="shared" ref="AF502:AI504" si="438">+X502</f>
        <v>83200</v>
      </c>
      <c r="AG502" s="465">
        <f t="shared" si="438"/>
        <v>0</v>
      </c>
      <c r="AH502" s="465">
        <f t="shared" si="438"/>
        <v>0</v>
      </c>
      <c r="AI502" s="465">
        <f t="shared" si="438"/>
        <v>116479.99999999999</v>
      </c>
      <c r="AJ502" s="464">
        <f>+AG502+AH502+AI502</f>
        <v>116479.99999999999</v>
      </c>
      <c r="AK502" s="464">
        <f>+AJ502*12</f>
        <v>1397759.9999999998</v>
      </c>
    </row>
    <row r="503" spans="1:37" ht="40.5">
      <c r="A503" s="802">
        <v>4</v>
      </c>
      <c r="B503" s="803" t="s">
        <v>3137</v>
      </c>
      <c r="C503" s="780" t="s">
        <v>2187</v>
      </c>
      <c r="D503" s="780">
        <v>1944</v>
      </c>
      <c r="E503" s="781" t="s">
        <v>993</v>
      </c>
      <c r="F503" s="804">
        <v>1</v>
      </c>
      <c r="G503" s="805">
        <v>1</v>
      </c>
      <c r="H503" s="806">
        <v>83200</v>
      </c>
      <c r="I503" s="807"/>
      <c r="J503" s="807"/>
      <c r="K503" s="807">
        <v>95625</v>
      </c>
      <c r="L503" s="806">
        <f t="shared" si="435"/>
        <v>95625</v>
      </c>
      <c r="M503" s="806">
        <f>+L503*12</f>
        <v>1147500</v>
      </c>
      <c r="N503" s="613">
        <v>1</v>
      </c>
      <c r="O503" s="610">
        <v>1</v>
      </c>
      <c r="P503" s="464">
        <f t="shared" si="436"/>
        <v>83200</v>
      </c>
      <c r="Q503" s="465">
        <f t="shared" si="436"/>
        <v>0</v>
      </c>
      <c r="R503" s="465">
        <f t="shared" si="436"/>
        <v>0</v>
      </c>
      <c r="S503" s="465">
        <f t="shared" si="436"/>
        <v>95625</v>
      </c>
      <c r="T503" s="464">
        <f>+Q503+R503+S503</f>
        <v>95625</v>
      </c>
      <c r="U503" s="464">
        <f>+T503*12</f>
        <v>1147500</v>
      </c>
      <c r="V503" s="613">
        <v>1</v>
      </c>
      <c r="W503" s="610">
        <v>1</v>
      </c>
      <c r="X503" s="464">
        <f t="shared" si="437"/>
        <v>83200</v>
      </c>
      <c r="Y503" s="465">
        <f t="shared" si="437"/>
        <v>0</v>
      </c>
      <c r="Z503" s="465">
        <f t="shared" si="437"/>
        <v>0</v>
      </c>
      <c r="AA503" s="465">
        <f t="shared" si="437"/>
        <v>95625</v>
      </c>
      <c r="AB503" s="464">
        <f>+Y503+Z503+AA503</f>
        <v>95625</v>
      </c>
      <c r="AC503" s="464">
        <f>+AB503*12</f>
        <v>1147500</v>
      </c>
      <c r="AD503" s="613">
        <v>1</v>
      </c>
      <c r="AE503" s="610">
        <v>1</v>
      </c>
      <c r="AF503" s="464">
        <f t="shared" si="438"/>
        <v>83200</v>
      </c>
      <c r="AG503" s="465">
        <f t="shared" si="438"/>
        <v>0</v>
      </c>
      <c r="AH503" s="465">
        <f t="shared" si="438"/>
        <v>0</v>
      </c>
      <c r="AI503" s="465">
        <f t="shared" si="438"/>
        <v>95625</v>
      </c>
      <c r="AJ503" s="464">
        <f>+AG503+AH503+AI503</f>
        <v>95625</v>
      </c>
      <c r="AK503" s="464">
        <f>+AJ503*12</f>
        <v>1147500</v>
      </c>
    </row>
    <row r="504" spans="1:37" ht="17.25">
      <c r="A504" s="802">
        <v>5</v>
      </c>
      <c r="B504" s="803" t="s">
        <v>78</v>
      </c>
      <c r="C504" s="831"/>
      <c r="D504" s="831"/>
      <c r="E504" s="832" t="s">
        <v>406</v>
      </c>
      <c r="F504" s="804">
        <v>1</v>
      </c>
      <c r="G504" s="805">
        <v>1.6</v>
      </c>
      <c r="H504" s="806">
        <v>83200</v>
      </c>
      <c r="I504" s="807"/>
      <c r="J504" s="807"/>
      <c r="K504" s="807">
        <f>G504*H504</f>
        <v>133120</v>
      </c>
      <c r="L504" s="806">
        <f t="shared" si="435"/>
        <v>133120</v>
      </c>
      <c r="M504" s="806">
        <f>+L504*12</f>
        <v>1597440</v>
      </c>
      <c r="N504" s="613">
        <v>1</v>
      </c>
      <c r="O504" s="610">
        <v>1.6</v>
      </c>
      <c r="P504" s="464">
        <f t="shared" si="436"/>
        <v>83200</v>
      </c>
      <c r="Q504" s="465">
        <f t="shared" si="436"/>
        <v>0</v>
      </c>
      <c r="R504" s="465">
        <f t="shared" si="436"/>
        <v>0</v>
      </c>
      <c r="S504" s="465">
        <f t="shared" si="436"/>
        <v>133120</v>
      </c>
      <c r="T504" s="464">
        <f>+Q504+R504+S504</f>
        <v>133120</v>
      </c>
      <c r="U504" s="464">
        <f>+T504*12</f>
        <v>1597440</v>
      </c>
      <c r="V504" s="613">
        <v>1</v>
      </c>
      <c r="W504" s="610">
        <v>1.6</v>
      </c>
      <c r="X504" s="464">
        <f t="shared" si="437"/>
        <v>83200</v>
      </c>
      <c r="Y504" s="465">
        <f t="shared" si="437"/>
        <v>0</v>
      </c>
      <c r="Z504" s="465">
        <f t="shared" si="437"/>
        <v>0</v>
      </c>
      <c r="AA504" s="465">
        <f t="shared" si="437"/>
        <v>133120</v>
      </c>
      <c r="AB504" s="464">
        <f>+Y504+Z504+AA504</f>
        <v>133120</v>
      </c>
      <c r="AC504" s="464">
        <f>+AB504*12</f>
        <v>1597440</v>
      </c>
      <c r="AD504" s="613">
        <v>1</v>
      </c>
      <c r="AE504" s="610">
        <v>1.6</v>
      </c>
      <c r="AF504" s="464">
        <f t="shared" si="438"/>
        <v>83200</v>
      </c>
      <c r="AG504" s="465">
        <f t="shared" si="438"/>
        <v>0</v>
      </c>
      <c r="AH504" s="465">
        <f t="shared" si="438"/>
        <v>0</v>
      </c>
      <c r="AI504" s="465">
        <f t="shared" si="438"/>
        <v>133120</v>
      </c>
      <c r="AJ504" s="464">
        <f>+AG504+AH504+AI504</f>
        <v>133120</v>
      </c>
      <c r="AK504" s="464">
        <f>+AJ504*12</f>
        <v>1597440</v>
      </c>
    </row>
    <row r="505" spans="1:37" ht="17.25">
      <c r="A505" s="802">
        <v>6</v>
      </c>
      <c r="B505" s="803" t="s">
        <v>78</v>
      </c>
      <c r="C505" s="831"/>
      <c r="D505" s="831"/>
      <c r="E505" s="832" t="s">
        <v>427</v>
      </c>
      <c r="F505" s="804">
        <v>1</v>
      </c>
      <c r="G505" s="805">
        <v>1</v>
      </c>
      <c r="H505" s="806">
        <v>83200</v>
      </c>
      <c r="I505" s="807"/>
      <c r="J505" s="807"/>
      <c r="K505" s="807">
        <v>104000</v>
      </c>
      <c r="L505" s="806">
        <f t="shared" si="435"/>
        <v>104000</v>
      </c>
      <c r="M505" s="806">
        <f t="shared" ref="M505:M508" si="439">+L505*12</f>
        <v>1248000</v>
      </c>
      <c r="N505" s="613">
        <v>1</v>
      </c>
      <c r="O505" s="610">
        <v>1</v>
      </c>
      <c r="P505" s="464">
        <f t="shared" ref="P505:P508" si="440">+H505</f>
        <v>83200</v>
      </c>
      <c r="Q505" s="465">
        <f t="shared" ref="Q505:Q508" si="441">+I505</f>
        <v>0</v>
      </c>
      <c r="R505" s="465">
        <f t="shared" ref="R505:R508" si="442">+J505</f>
        <v>0</v>
      </c>
      <c r="S505" s="465">
        <f t="shared" ref="S505:S508" si="443">+K505</f>
        <v>104000</v>
      </c>
      <c r="T505" s="464">
        <f t="shared" ref="T505:T508" si="444">+Q505+R505+S505</f>
        <v>104000</v>
      </c>
      <c r="U505" s="464">
        <f t="shared" ref="U505:U508" si="445">+T505*12</f>
        <v>1248000</v>
      </c>
      <c r="V505" s="613">
        <v>1</v>
      </c>
      <c r="W505" s="610">
        <v>1</v>
      </c>
      <c r="X505" s="464">
        <f t="shared" ref="X505:X508" si="446">+P505</f>
        <v>83200</v>
      </c>
      <c r="Y505" s="465">
        <f t="shared" ref="Y505:Y508" si="447">+Q505</f>
        <v>0</v>
      </c>
      <c r="Z505" s="465">
        <f t="shared" ref="Z505:Z508" si="448">+R505</f>
        <v>0</v>
      </c>
      <c r="AA505" s="465">
        <f t="shared" ref="AA505:AA508" si="449">+S505</f>
        <v>104000</v>
      </c>
      <c r="AB505" s="464">
        <f t="shared" ref="AB505:AB508" si="450">+Y505+Z505+AA505</f>
        <v>104000</v>
      </c>
      <c r="AC505" s="464">
        <f t="shared" ref="AC505:AC508" si="451">+AB505*12</f>
        <v>1248000</v>
      </c>
      <c r="AD505" s="613">
        <v>1</v>
      </c>
      <c r="AE505" s="610">
        <v>1</v>
      </c>
      <c r="AF505" s="464">
        <f t="shared" ref="AF505:AF508" si="452">+X505</f>
        <v>83200</v>
      </c>
      <c r="AG505" s="465">
        <f t="shared" ref="AG505:AG508" si="453">+Y505</f>
        <v>0</v>
      </c>
      <c r="AH505" s="465">
        <f t="shared" ref="AH505:AH508" si="454">+Z505</f>
        <v>0</v>
      </c>
      <c r="AI505" s="465">
        <f t="shared" ref="AI505:AI508" si="455">+AA505</f>
        <v>104000</v>
      </c>
      <c r="AJ505" s="464">
        <f t="shared" ref="AJ505:AJ508" si="456">+AG505+AH505+AI505</f>
        <v>104000</v>
      </c>
      <c r="AK505" s="464">
        <f t="shared" ref="AK505:AK508" si="457">+AJ505*12</f>
        <v>1248000</v>
      </c>
    </row>
    <row r="506" spans="1:37" ht="17.25">
      <c r="A506" s="802">
        <v>7</v>
      </c>
      <c r="B506" s="803" t="s">
        <v>3138</v>
      </c>
      <c r="C506" s="780" t="s">
        <v>2186</v>
      </c>
      <c r="D506" s="780">
        <v>1972</v>
      </c>
      <c r="E506" s="781" t="s">
        <v>422</v>
      </c>
      <c r="F506" s="804">
        <v>1</v>
      </c>
      <c r="G506" s="805">
        <v>1</v>
      </c>
      <c r="H506" s="806">
        <v>83200</v>
      </c>
      <c r="I506" s="807"/>
      <c r="J506" s="807"/>
      <c r="K506" s="807">
        <v>95625</v>
      </c>
      <c r="L506" s="807">
        <f t="shared" si="435"/>
        <v>95625</v>
      </c>
      <c r="M506" s="806">
        <f t="shared" si="439"/>
        <v>1147500</v>
      </c>
      <c r="N506" s="613">
        <v>1</v>
      </c>
      <c r="O506" s="610">
        <v>1</v>
      </c>
      <c r="P506" s="464">
        <f t="shared" si="440"/>
        <v>83200</v>
      </c>
      <c r="Q506" s="465">
        <f t="shared" si="441"/>
        <v>0</v>
      </c>
      <c r="R506" s="465">
        <f t="shared" si="442"/>
        <v>0</v>
      </c>
      <c r="S506" s="465">
        <f t="shared" si="443"/>
        <v>95625</v>
      </c>
      <c r="T506" s="464">
        <f t="shared" si="444"/>
        <v>95625</v>
      </c>
      <c r="U506" s="464">
        <f t="shared" si="445"/>
        <v>1147500</v>
      </c>
      <c r="V506" s="613">
        <v>1</v>
      </c>
      <c r="W506" s="610">
        <v>1</v>
      </c>
      <c r="X506" s="464">
        <f t="shared" si="446"/>
        <v>83200</v>
      </c>
      <c r="Y506" s="465">
        <f t="shared" si="447"/>
        <v>0</v>
      </c>
      <c r="Z506" s="465">
        <f t="shared" si="448"/>
        <v>0</v>
      </c>
      <c r="AA506" s="465">
        <f t="shared" si="449"/>
        <v>95625</v>
      </c>
      <c r="AB506" s="464">
        <f t="shared" si="450"/>
        <v>95625</v>
      </c>
      <c r="AC506" s="464">
        <f t="shared" si="451"/>
        <v>1147500</v>
      </c>
      <c r="AD506" s="613">
        <v>1</v>
      </c>
      <c r="AE506" s="610">
        <v>1</v>
      </c>
      <c r="AF506" s="464">
        <f t="shared" si="452"/>
        <v>83200</v>
      </c>
      <c r="AG506" s="465">
        <f t="shared" si="453"/>
        <v>0</v>
      </c>
      <c r="AH506" s="465">
        <f t="shared" si="454"/>
        <v>0</v>
      </c>
      <c r="AI506" s="465">
        <f t="shared" si="455"/>
        <v>95625</v>
      </c>
      <c r="AJ506" s="464">
        <f t="shared" si="456"/>
        <v>95625</v>
      </c>
      <c r="AK506" s="464">
        <f t="shared" si="457"/>
        <v>1147500</v>
      </c>
    </row>
    <row r="507" spans="1:37" ht="17.25">
      <c r="A507" s="802">
        <v>8</v>
      </c>
      <c r="B507" s="803" t="s">
        <v>3139</v>
      </c>
      <c r="C507" s="780" t="s">
        <v>2186</v>
      </c>
      <c r="D507" s="780">
        <v>1972</v>
      </c>
      <c r="E507" s="781" t="s">
        <v>422</v>
      </c>
      <c r="F507" s="804">
        <v>1</v>
      </c>
      <c r="G507" s="805">
        <v>1</v>
      </c>
      <c r="H507" s="806">
        <v>83200</v>
      </c>
      <c r="I507" s="807"/>
      <c r="J507" s="807"/>
      <c r="K507" s="807">
        <v>95625</v>
      </c>
      <c r="L507" s="807">
        <f t="shared" si="435"/>
        <v>95625</v>
      </c>
      <c r="M507" s="806">
        <f t="shared" si="439"/>
        <v>1147500</v>
      </c>
      <c r="N507" s="613">
        <v>1</v>
      </c>
      <c r="O507" s="610">
        <v>1</v>
      </c>
      <c r="P507" s="464">
        <f t="shared" si="440"/>
        <v>83200</v>
      </c>
      <c r="Q507" s="465">
        <f t="shared" si="441"/>
        <v>0</v>
      </c>
      <c r="R507" s="465">
        <f t="shared" si="442"/>
        <v>0</v>
      </c>
      <c r="S507" s="465">
        <f t="shared" si="443"/>
        <v>95625</v>
      </c>
      <c r="T507" s="464">
        <f t="shared" si="444"/>
        <v>95625</v>
      </c>
      <c r="U507" s="464">
        <f t="shared" si="445"/>
        <v>1147500</v>
      </c>
      <c r="V507" s="613">
        <v>1</v>
      </c>
      <c r="W507" s="610">
        <v>1</v>
      </c>
      <c r="X507" s="464">
        <f t="shared" si="446"/>
        <v>83200</v>
      </c>
      <c r="Y507" s="465">
        <f t="shared" si="447"/>
        <v>0</v>
      </c>
      <c r="Z507" s="465">
        <f t="shared" si="448"/>
        <v>0</v>
      </c>
      <c r="AA507" s="465">
        <f t="shared" si="449"/>
        <v>95625</v>
      </c>
      <c r="AB507" s="464">
        <f t="shared" si="450"/>
        <v>95625</v>
      </c>
      <c r="AC507" s="464">
        <f t="shared" si="451"/>
        <v>1147500</v>
      </c>
      <c r="AD507" s="613">
        <v>1</v>
      </c>
      <c r="AE507" s="610">
        <v>1</v>
      </c>
      <c r="AF507" s="464">
        <f t="shared" si="452"/>
        <v>83200</v>
      </c>
      <c r="AG507" s="465">
        <f t="shared" si="453"/>
        <v>0</v>
      </c>
      <c r="AH507" s="465">
        <f t="shared" si="454"/>
        <v>0</v>
      </c>
      <c r="AI507" s="465">
        <f t="shared" si="455"/>
        <v>95625</v>
      </c>
      <c r="AJ507" s="464">
        <f t="shared" si="456"/>
        <v>95625</v>
      </c>
      <c r="AK507" s="464">
        <f t="shared" si="457"/>
        <v>1147500</v>
      </c>
    </row>
    <row r="508" spans="1:37" ht="17.25">
      <c r="A508" s="802">
        <v>9</v>
      </c>
      <c r="B508" s="803" t="s">
        <v>3140</v>
      </c>
      <c r="C508" s="780" t="s">
        <v>2186</v>
      </c>
      <c r="D508" s="780">
        <v>1988</v>
      </c>
      <c r="E508" s="781" t="s">
        <v>422</v>
      </c>
      <c r="F508" s="804">
        <v>1</v>
      </c>
      <c r="G508" s="805">
        <v>1</v>
      </c>
      <c r="H508" s="806">
        <v>83200</v>
      </c>
      <c r="I508" s="807"/>
      <c r="J508" s="807"/>
      <c r="K508" s="807">
        <v>104000</v>
      </c>
      <c r="L508" s="807">
        <f t="shared" si="435"/>
        <v>104000</v>
      </c>
      <c r="M508" s="806">
        <f t="shared" si="439"/>
        <v>1248000</v>
      </c>
      <c r="N508" s="613">
        <v>1</v>
      </c>
      <c r="O508" s="610">
        <v>1</v>
      </c>
      <c r="P508" s="464">
        <f t="shared" si="440"/>
        <v>83200</v>
      </c>
      <c r="Q508" s="465">
        <f t="shared" si="441"/>
        <v>0</v>
      </c>
      <c r="R508" s="465">
        <f t="shared" si="442"/>
        <v>0</v>
      </c>
      <c r="S508" s="465">
        <f t="shared" si="443"/>
        <v>104000</v>
      </c>
      <c r="T508" s="464">
        <f t="shared" si="444"/>
        <v>104000</v>
      </c>
      <c r="U508" s="464">
        <f t="shared" si="445"/>
        <v>1248000</v>
      </c>
      <c r="V508" s="613">
        <v>1</v>
      </c>
      <c r="W508" s="610">
        <v>1</v>
      </c>
      <c r="X508" s="464">
        <f t="shared" si="446"/>
        <v>83200</v>
      </c>
      <c r="Y508" s="465">
        <f t="shared" si="447"/>
        <v>0</v>
      </c>
      <c r="Z508" s="465">
        <f t="shared" si="448"/>
        <v>0</v>
      </c>
      <c r="AA508" s="465">
        <f t="shared" si="449"/>
        <v>104000</v>
      </c>
      <c r="AB508" s="464">
        <f t="shared" si="450"/>
        <v>104000</v>
      </c>
      <c r="AC508" s="464">
        <f t="shared" si="451"/>
        <v>1248000</v>
      </c>
      <c r="AD508" s="613">
        <v>1</v>
      </c>
      <c r="AE508" s="610">
        <v>1</v>
      </c>
      <c r="AF508" s="464">
        <f t="shared" si="452"/>
        <v>83200</v>
      </c>
      <c r="AG508" s="465">
        <f t="shared" si="453"/>
        <v>0</v>
      </c>
      <c r="AH508" s="465">
        <f t="shared" si="454"/>
        <v>0</v>
      </c>
      <c r="AI508" s="465">
        <f t="shared" si="455"/>
        <v>104000</v>
      </c>
      <c r="AJ508" s="464">
        <f t="shared" si="456"/>
        <v>104000</v>
      </c>
      <c r="AK508" s="464">
        <f t="shared" si="457"/>
        <v>1248000</v>
      </c>
    </row>
    <row r="509" spans="1:37" ht="17.25">
      <c r="A509" s="802">
        <v>10</v>
      </c>
      <c r="B509" s="803" t="s">
        <v>78</v>
      </c>
      <c r="C509" s="780"/>
      <c r="D509" s="780"/>
      <c r="E509" s="781" t="s">
        <v>931</v>
      </c>
      <c r="F509" s="804">
        <v>1</v>
      </c>
      <c r="G509" s="805">
        <v>1</v>
      </c>
      <c r="H509" s="806">
        <v>83200</v>
      </c>
      <c r="I509" s="807"/>
      <c r="J509" s="807"/>
      <c r="K509" s="807">
        <v>104000</v>
      </c>
      <c r="L509" s="806">
        <f t="shared" ref="L509" si="458">+I509+J509+K509</f>
        <v>104000</v>
      </c>
      <c r="M509" s="806">
        <f>+L509*12</f>
        <v>1248000</v>
      </c>
      <c r="N509" s="613">
        <v>1</v>
      </c>
      <c r="O509" s="610">
        <v>1</v>
      </c>
      <c r="P509" s="464">
        <f t="shared" ref="P509:S510" si="459">+H509</f>
        <v>83200</v>
      </c>
      <c r="Q509" s="465">
        <f t="shared" si="459"/>
        <v>0</v>
      </c>
      <c r="R509" s="465">
        <f t="shared" si="459"/>
        <v>0</v>
      </c>
      <c r="S509" s="465">
        <f t="shared" si="459"/>
        <v>104000</v>
      </c>
      <c r="T509" s="464">
        <f>+Q509+R509+S509</f>
        <v>104000</v>
      </c>
      <c r="U509" s="464">
        <f>+T509*12</f>
        <v>1248000</v>
      </c>
      <c r="V509" s="613">
        <v>1</v>
      </c>
      <c r="W509" s="610">
        <v>1</v>
      </c>
      <c r="X509" s="464">
        <f t="shared" ref="X509:AA510" si="460">+P509</f>
        <v>83200</v>
      </c>
      <c r="Y509" s="465">
        <f t="shared" si="460"/>
        <v>0</v>
      </c>
      <c r="Z509" s="465">
        <f t="shared" si="460"/>
        <v>0</v>
      </c>
      <c r="AA509" s="465">
        <f t="shared" si="460"/>
        <v>104000</v>
      </c>
      <c r="AB509" s="464">
        <f>+Y509+Z509+AA509</f>
        <v>104000</v>
      </c>
      <c r="AC509" s="464">
        <f>+AB509*12</f>
        <v>1248000</v>
      </c>
      <c r="AD509" s="613">
        <v>1</v>
      </c>
      <c r="AE509" s="610">
        <v>1</v>
      </c>
      <c r="AF509" s="464">
        <f t="shared" ref="AF509:AI510" si="461">+X509</f>
        <v>83200</v>
      </c>
      <c r="AG509" s="465">
        <f t="shared" si="461"/>
        <v>0</v>
      </c>
      <c r="AH509" s="465">
        <f t="shared" si="461"/>
        <v>0</v>
      </c>
      <c r="AI509" s="465">
        <f t="shared" si="461"/>
        <v>104000</v>
      </c>
      <c r="AJ509" s="464">
        <f>+AG509+AH509+AI509</f>
        <v>104000</v>
      </c>
      <c r="AK509" s="464">
        <f>+AJ509*12</f>
        <v>1248000</v>
      </c>
    </row>
    <row r="510" spans="1:37" ht="17.25">
      <c r="A510" s="802">
        <v>11</v>
      </c>
      <c r="B510" s="803" t="s">
        <v>78</v>
      </c>
      <c r="C510" s="780"/>
      <c r="D510" s="780"/>
      <c r="E510" s="781" t="s">
        <v>418</v>
      </c>
      <c r="F510" s="804">
        <v>1</v>
      </c>
      <c r="G510" s="805">
        <v>1.2</v>
      </c>
      <c r="H510" s="806">
        <v>83200</v>
      </c>
      <c r="I510" s="807"/>
      <c r="J510" s="807"/>
      <c r="K510" s="807">
        <v>104000</v>
      </c>
      <c r="L510" s="806">
        <f t="shared" si="435"/>
        <v>104000</v>
      </c>
      <c r="M510" s="806">
        <f>+L510*12</f>
        <v>1248000</v>
      </c>
      <c r="N510" s="613">
        <v>1</v>
      </c>
      <c r="O510" s="610">
        <v>1</v>
      </c>
      <c r="P510" s="464">
        <f t="shared" si="459"/>
        <v>83200</v>
      </c>
      <c r="Q510" s="465">
        <f t="shared" si="459"/>
        <v>0</v>
      </c>
      <c r="R510" s="465">
        <f t="shared" si="459"/>
        <v>0</v>
      </c>
      <c r="S510" s="465">
        <f t="shared" si="459"/>
        <v>104000</v>
      </c>
      <c r="T510" s="464">
        <f>+Q510+R510+S510</f>
        <v>104000</v>
      </c>
      <c r="U510" s="464">
        <f>+T510*12</f>
        <v>1248000</v>
      </c>
      <c r="V510" s="613">
        <v>1</v>
      </c>
      <c r="W510" s="610">
        <v>1</v>
      </c>
      <c r="X510" s="464">
        <f t="shared" si="460"/>
        <v>83200</v>
      </c>
      <c r="Y510" s="465">
        <f t="shared" si="460"/>
        <v>0</v>
      </c>
      <c r="Z510" s="465">
        <f t="shared" si="460"/>
        <v>0</v>
      </c>
      <c r="AA510" s="465">
        <f t="shared" si="460"/>
        <v>104000</v>
      </c>
      <c r="AB510" s="464">
        <f>+Y510+Z510+AA510</f>
        <v>104000</v>
      </c>
      <c r="AC510" s="464">
        <f>+AB510*12</f>
        <v>1248000</v>
      </c>
      <c r="AD510" s="613">
        <v>1</v>
      </c>
      <c r="AE510" s="610">
        <v>1</v>
      </c>
      <c r="AF510" s="464">
        <f t="shared" si="461"/>
        <v>83200</v>
      </c>
      <c r="AG510" s="465">
        <f t="shared" si="461"/>
        <v>0</v>
      </c>
      <c r="AH510" s="465">
        <f t="shared" si="461"/>
        <v>0</v>
      </c>
      <c r="AI510" s="465">
        <f t="shared" si="461"/>
        <v>104000</v>
      </c>
      <c r="AJ510" s="464">
        <f>+AG510+AH510+AI510</f>
        <v>104000</v>
      </c>
      <c r="AK510" s="464">
        <f>+AJ510*12</f>
        <v>1248000</v>
      </c>
    </row>
    <row r="511" spans="1:37" ht="22.5">
      <c r="A511" s="1007" t="s">
        <v>47</v>
      </c>
      <c r="B511" s="1007"/>
      <c r="C511" s="1007"/>
      <c r="D511" s="1007"/>
      <c r="E511" s="1007"/>
      <c r="F511" s="620">
        <f t="shared" ref="F511:AK511" si="462">SUM(F500:F510)</f>
        <v>11</v>
      </c>
      <c r="G511" s="620">
        <f t="shared" si="462"/>
        <v>12.7</v>
      </c>
      <c r="H511" s="620">
        <f t="shared" si="462"/>
        <v>915200</v>
      </c>
      <c r="I511" s="620">
        <f t="shared" si="462"/>
        <v>0</v>
      </c>
      <c r="J511" s="620">
        <f t="shared" si="462"/>
        <v>0</v>
      </c>
      <c r="K511" s="620">
        <f t="shared" si="462"/>
        <v>1181275</v>
      </c>
      <c r="L511" s="620">
        <f t="shared" si="462"/>
        <v>1181275</v>
      </c>
      <c r="M511" s="620">
        <f t="shared" si="462"/>
        <v>14175300</v>
      </c>
      <c r="N511" s="620">
        <f t="shared" si="462"/>
        <v>11</v>
      </c>
      <c r="O511" s="620">
        <f t="shared" si="462"/>
        <v>12.5</v>
      </c>
      <c r="P511" s="620">
        <f t="shared" si="462"/>
        <v>915200</v>
      </c>
      <c r="Q511" s="620">
        <f t="shared" si="462"/>
        <v>0</v>
      </c>
      <c r="R511" s="620">
        <f t="shared" si="462"/>
        <v>0</v>
      </c>
      <c r="S511" s="620">
        <f t="shared" si="462"/>
        <v>1181275</v>
      </c>
      <c r="T511" s="620">
        <f t="shared" si="462"/>
        <v>1181275</v>
      </c>
      <c r="U511" s="620">
        <f t="shared" si="462"/>
        <v>14175300</v>
      </c>
      <c r="V511" s="620">
        <f t="shared" si="462"/>
        <v>11</v>
      </c>
      <c r="W511" s="620">
        <f t="shared" si="462"/>
        <v>12.5</v>
      </c>
      <c r="X511" s="620">
        <f t="shared" si="462"/>
        <v>915200</v>
      </c>
      <c r="Y511" s="620">
        <f t="shared" si="462"/>
        <v>0</v>
      </c>
      <c r="Z511" s="620">
        <f t="shared" si="462"/>
        <v>0</v>
      </c>
      <c r="AA511" s="620">
        <f t="shared" si="462"/>
        <v>1181275</v>
      </c>
      <c r="AB511" s="620">
        <f t="shared" si="462"/>
        <v>1181275</v>
      </c>
      <c r="AC511" s="620">
        <f t="shared" si="462"/>
        <v>14175300</v>
      </c>
      <c r="AD511" s="620">
        <f t="shared" si="462"/>
        <v>11</v>
      </c>
      <c r="AE511" s="620">
        <f t="shared" si="462"/>
        <v>12.5</v>
      </c>
      <c r="AF511" s="620">
        <f t="shared" si="462"/>
        <v>915200</v>
      </c>
      <c r="AG511" s="620">
        <f t="shared" si="462"/>
        <v>0</v>
      </c>
      <c r="AH511" s="620">
        <f t="shared" si="462"/>
        <v>0</v>
      </c>
      <c r="AI511" s="620">
        <f t="shared" si="462"/>
        <v>1181275</v>
      </c>
      <c r="AJ511" s="620">
        <f t="shared" si="462"/>
        <v>1181275</v>
      </c>
      <c r="AK511" s="620">
        <f t="shared" si="462"/>
        <v>14175300</v>
      </c>
    </row>
    <row r="512" spans="1:37">
      <c r="K512" s="519"/>
    </row>
    <row r="513" spans="1:37" s="608" customFormat="1" ht="22.5" customHeight="1">
      <c r="A513" s="1009" t="s">
        <v>576</v>
      </c>
      <c r="B513" s="1010"/>
      <c r="C513" s="1010"/>
      <c r="D513" s="1010"/>
      <c r="E513" s="1011"/>
      <c r="F513" s="1008" t="s">
        <v>2231</v>
      </c>
      <c r="G513" s="1008"/>
      <c r="H513" s="1008"/>
      <c r="I513" s="1008"/>
      <c r="J513" s="1008"/>
      <c r="K513" s="1008"/>
      <c r="L513" s="1008"/>
      <c r="M513" s="1008"/>
      <c r="N513" s="1008" t="s">
        <v>2231</v>
      </c>
      <c r="O513" s="1008"/>
      <c r="P513" s="1008"/>
      <c r="Q513" s="1008"/>
      <c r="R513" s="1008"/>
      <c r="S513" s="1008"/>
      <c r="T513" s="1008"/>
      <c r="U513" s="1008"/>
      <c r="V513" s="1008" t="s">
        <v>2231</v>
      </c>
      <c r="W513" s="1008"/>
      <c r="X513" s="1008"/>
      <c r="Y513" s="1008"/>
      <c r="Z513" s="1008"/>
      <c r="AA513" s="1008"/>
      <c r="AB513" s="1008"/>
      <c r="AC513" s="1008"/>
      <c r="AD513" s="1008" t="s">
        <v>2231</v>
      </c>
      <c r="AE513" s="1008"/>
      <c r="AF513" s="1008"/>
      <c r="AG513" s="1008"/>
      <c r="AH513" s="1008"/>
      <c r="AI513" s="1008"/>
      <c r="AJ513" s="1008"/>
      <c r="AK513" s="1008"/>
    </row>
    <row r="514" spans="1:37" s="608" customFormat="1" ht="24" customHeight="1">
      <c r="A514" s="1012" t="s">
        <v>231</v>
      </c>
      <c r="B514" s="1013"/>
      <c r="C514" s="1013"/>
      <c r="D514" s="1013"/>
      <c r="E514" s="1014"/>
      <c r="F514" s="1006" t="s">
        <v>1367</v>
      </c>
      <c r="G514" s="1006"/>
      <c r="H514" s="1006"/>
      <c r="I514" s="1006"/>
      <c r="J514" s="1006"/>
      <c r="K514" s="1006"/>
      <c r="L514" s="1006"/>
      <c r="M514" s="1006"/>
      <c r="N514" s="1015" t="s">
        <v>1533</v>
      </c>
      <c r="O514" s="1016"/>
      <c r="P514" s="1016"/>
      <c r="Q514" s="1016"/>
      <c r="R514" s="1016"/>
      <c r="S514" s="1016"/>
      <c r="T514" s="1016"/>
      <c r="U514" s="1017"/>
      <c r="V514" s="1006" t="s">
        <v>2167</v>
      </c>
      <c r="W514" s="1006"/>
      <c r="X514" s="1006"/>
      <c r="Y514" s="1006"/>
      <c r="Z514" s="1006"/>
      <c r="AA514" s="1006"/>
      <c r="AB514" s="1006"/>
      <c r="AC514" s="1006"/>
      <c r="AD514" s="1006" t="s">
        <v>2776</v>
      </c>
      <c r="AE514" s="1006"/>
      <c r="AF514" s="1006"/>
      <c r="AG514" s="1006"/>
      <c r="AH514" s="1006"/>
      <c r="AI514" s="1006"/>
      <c r="AJ514" s="1006"/>
      <c r="AK514" s="1006"/>
    </row>
    <row r="515" spans="1:37" s="608" customFormat="1" ht="82.5" customHeight="1">
      <c r="A515" s="621" t="s">
        <v>10</v>
      </c>
      <c r="B515" s="793" t="s">
        <v>54</v>
      </c>
      <c r="C515" s="793" t="s">
        <v>2184</v>
      </c>
      <c r="D515" s="584" t="s">
        <v>2185</v>
      </c>
      <c r="E515" s="793" t="s">
        <v>55</v>
      </c>
      <c r="F515" s="622" t="s">
        <v>56</v>
      </c>
      <c r="G515" s="622" t="s">
        <v>90</v>
      </c>
      <c r="H515" s="622" t="s">
        <v>62</v>
      </c>
      <c r="I515" s="622" t="s">
        <v>58</v>
      </c>
      <c r="J515" s="622" t="s">
        <v>59</v>
      </c>
      <c r="K515" s="622" t="s">
        <v>626</v>
      </c>
      <c r="L515" s="622" t="s">
        <v>574</v>
      </c>
      <c r="M515" s="623" t="s">
        <v>1374</v>
      </c>
      <c r="N515" s="622" t="s">
        <v>56</v>
      </c>
      <c r="O515" s="622" t="s">
        <v>90</v>
      </c>
      <c r="P515" s="622" t="s">
        <v>62</v>
      </c>
      <c r="Q515" s="622" t="s">
        <v>58</v>
      </c>
      <c r="R515" s="622" t="s">
        <v>59</v>
      </c>
      <c r="S515" s="622" t="s">
        <v>626</v>
      </c>
      <c r="T515" s="622" t="s">
        <v>574</v>
      </c>
      <c r="U515" s="623" t="s">
        <v>1534</v>
      </c>
      <c r="V515" s="622" t="s">
        <v>56</v>
      </c>
      <c r="W515" s="622" t="s">
        <v>90</v>
      </c>
      <c r="X515" s="622" t="s">
        <v>62</v>
      </c>
      <c r="Y515" s="622" t="s">
        <v>58</v>
      </c>
      <c r="Z515" s="622" t="s">
        <v>59</v>
      </c>
      <c r="AA515" s="622" t="s">
        <v>626</v>
      </c>
      <c r="AB515" s="622" t="s">
        <v>574</v>
      </c>
      <c r="AC515" s="623" t="s">
        <v>2173</v>
      </c>
      <c r="AD515" s="622" t="s">
        <v>56</v>
      </c>
      <c r="AE515" s="622" t="s">
        <v>90</v>
      </c>
      <c r="AF515" s="622" t="s">
        <v>62</v>
      </c>
      <c r="AG515" s="622" t="s">
        <v>58</v>
      </c>
      <c r="AH515" s="622" t="s">
        <v>59</v>
      </c>
      <c r="AI515" s="622" t="s">
        <v>626</v>
      </c>
      <c r="AJ515" s="622" t="s">
        <v>574</v>
      </c>
      <c r="AK515" s="623" t="s">
        <v>2782</v>
      </c>
    </row>
    <row r="516" spans="1:37" ht="27">
      <c r="A516" s="802">
        <v>1</v>
      </c>
      <c r="B516" s="809" t="s">
        <v>1258</v>
      </c>
      <c r="C516" s="780" t="s">
        <v>2187</v>
      </c>
      <c r="D516" s="780">
        <v>1984</v>
      </c>
      <c r="E516" s="781" t="s">
        <v>994</v>
      </c>
      <c r="F516" s="804">
        <v>1</v>
      </c>
      <c r="G516" s="805">
        <v>1.25</v>
      </c>
      <c r="H516" s="806">
        <v>83200</v>
      </c>
      <c r="I516" s="810"/>
      <c r="J516" s="810"/>
      <c r="K516" s="810">
        <v>104000</v>
      </c>
      <c r="L516" s="806">
        <f t="shared" ref="L516:L518" si="463">+I516+J516+K516</f>
        <v>104000</v>
      </c>
      <c r="M516" s="806">
        <f t="shared" ref="M516:M518" si="464">+L516*12</f>
        <v>1248000</v>
      </c>
      <c r="N516" s="613">
        <v>1</v>
      </c>
      <c r="O516" s="610">
        <v>1.25</v>
      </c>
      <c r="P516" s="464">
        <f t="shared" ref="P516:S518" si="465">+H516</f>
        <v>83200</v>
      </c>
      <c r="Q516" s="465">
        <f t="shared" si="465"/>
        <v>0</v>
      </c>
      <c r="R516" s="465">
        <f t="shared" si="465"/>
        <v>0</v>
      </c>
      <c r="S516" s="465">
        <f t="shared" si="465"/>
        <v>104000</v>
      </c>
      <c r="T516" s="464">
        <f>+Q516+R516+S516</f>
        <v>104000</v>
      </c>
      <c r="U516" s="464">
        <f t="shared" ref="U516:U518" si="466">+T516*12</f>
        <v>1248000</v>
      </c>
      <c r="V516" s="613">
        <v>1</v>
      </c>
      <c r="W516" s="610">
        <v>1.25</v>
      </c>
      <c r="X516" s="464">
        <f t="shared" ref="X516:AA518" si="467">+P516</f>
        <v>83200</v>
      </c>
      <c r="Y516" s="465">
        <f t="shared" si="467"/>
        <v>0</v>
      </c>
      <c r="Z516" s="465">
        <f t="shared" si="467"/>
        <v>0</v>
      </c>
      <c r="AA516" s="465">
        <f t="shared" si="467"/>
        <v>104000</v>
      </c>
      <c r="AB516" s="464">
        <f>+Y516+Z516+AA516</f>
        <v>104000</v>
      </c>
      <c r="AC516" s="464">
        <f t="shared" ref="AC516:AC518" si="468">+AB516*12</f>
        <v>1248000</v>
      </c>
      <c r="AD516" s="613">
        <v>1</v>
      </c>
      <c r="AE516" s="610">
        <v>1.25</v>
      </c>
      <c r="AF516" s="464">
        <f t="shared" ref="AF516:AI518" si="469">+X516</f>
        <v>83200</v>
      </c>
      <c r="AG516" s="465">
        <f t="shared" si="469"/>
        <v>0</v>
      </c>
      <c r="AH516" s="465">
        <f t="shared" si="469"/>
        <v>0</v>
      </c>
      <c r="AI516" s="465">
        <f t="shared" si="469"/>
        <v>104000</v>
      </c>
      <c r="AJ516" s="464">
        <f>+AG516+AH516+AI516</f>
        <v>104000</v>
      </c>
      <c r="AK516" s="464">
        <f t="shared" ref="AK516:AK518" si="470">+AJ516*12</f>
        <v>1248000</v>
      </c>
    </row>
    <row r="517" spans="1:37" ht="27">
      <c r="A517" s="849">
        <v>2</v>
      </c>
      <c r="B517" s="809" t="s">
        <v>2722</v>
      </c>
      <c r="C517" s="780" t="s">
        <v>2187</v>
      </c>
      <c r="D517" s="780">
        <v>1975</v>
      </c>
      <c r="E517" s="781" t="s">
        <v>994</v>
      </c>
      <c r="F517" s="804">
        <v>1</v>
      </c>
      <c r="G517" s="805">
        <v>1.25</v>
      </c>
      <c r="H517" s="806">
        <v>83200</v>
      </c>
      <c r="I517" s="807"/>
      <c r="J517" s="807"/>
      <c r="K517" s="810">
        <v>104000</v>
      </c>
      <c r="L517" s="806">
        <f t="shared" si="463"/>
        <v>104000</v>
      </c>
      <c r="M517" s="806">
        <f t="shared" si="464"/>
        <v>1248000</v>
      </c>
      <c r="N517" s="613">
        <v>1</v>
      </c>
      <c r="O517" s="610">
        <v>1.25</v>
      </c>
      <c r="P517" s="464">
        <f t="shared" si="465"/>
        <v>83200</v>
      </c>
      <c r="Q517" s="465">
        <f t="shared" si="465"/>
        <v>0</v>
      </c>
      <c r="R517" s="465">
        <f t="shared" si="465"/>
        <v>0</v>
      </c>
      <c r="S517" s="465">
        <f t="shared" si="465"/>
        <v>104000</v>
      </c>
      <c r="T517" s="464">
        <f>+Q517+R517+S517</f>
        <v>104000</v>
      </c>
      <c r="U517" s="464">
        <f t="shared" si="466"/>
        <v>1248000</v>
      </c>
      <c r="V517" s="613">
        <v>1</v>
      </c>
      <c r="W517" s="610">
        <v>1.25</v>
      </c>
      <c r="X517" s="464">
        <f t="shared" si="467"/>
        <v>83200</v>
      </c>
      <c r="Y517" s="465">
        <f t="shared" si="467"/>
        <v>0</v>
      </c>
      <c r="Z517" s="465">
        <f t="shared" si="467"/>
        <v>0</v>
      </c>
      <c r="AA517" s="465">
        <f t="shared" si="467"/>
        <v>104000</v>
      </c>
      <c r="AB517" s="464">
        <f>+Y517+Z517+AA517</f>
        <v>104000</v>
      </c>
      <c r="AC517" s="464">
        <f t="shared" si="468"/>
        <v>1248000</v>
      </c>
      <c r="AD517" s="613">
        <v>1</v>
      </c>
      <c r="AE517" s="610">
        <v>1.25</v>
      </c>
      <c r="AF517" s="464">
        <f t="shared" si="469"/>
        <v>83200</v>
      </c>
      <c r="AG517" s="465">
        <f t="shared" si="469"/>
        <v>0</v>
      </c>
      <c r="AH517" s="465">
        <f t="shared" si="469"/>
        <v>0</v>
      </c>
      <c r="AI517" s="465">
        <f t="shared" si="469"/>
        <v>104000</v>
      </c>
      <c r="AJ517" s="464">
        <f>+AG517+AH517+AI517</f>
        <v>104000</v>
      </c>
      <c r="AK517" s="464">
        <f t="shared" si="470"/>
        <v>1248000</v>
      </c>
    </row>
    <row r="518" spans="1:37" ht="27">
      <c r="A518" s="802">
        <v>3</v>
      </c>
      <c r="B518" s="853" t="s">
        <v>1480</v>
      </c>
      <c r="C518" s="780" t="s">
        <v>2187</v>
      </c>
      <c r="D518" s="780">
        <v>1999</v>
      </c>
      <c r="E518" s="781" t="s">
        <v>994</v>
      </c>
      <c r="F518" s="804">
        <v>1</v>
      </c>
      <c r="G518" s="805">
        <v>1.25</v>
      </c>
      <c r="H518" s="806">
        <v>83200</v>
      </c>
      <c r="I518" s="810"/>
      <c r="J518" s="810"/>
      <c r="K518" s="810">
        <v>104000</v>
      </c>
      <c r="L518" s="806">
        <f t="shared" si="463"/>
        <v>104000</v>
      </c>
      <c r="M518" s="806">
        <f t="shared" si="464"/>
        <v>1248000</v>
      </c>
      <c r="N518" s="613">
        <v>1</v>
      </c>
      <c r="O518" s="610">
        <v>1.25</v>
      </c>
      <c r="P518" s="464">
        <f t="shared" si="465"/>
        <v>83200</v>
      </c>
      <c r="Q518" s="465">
        <f t="shared" si="465"/>
        <v>0</v>
      </c>
      <c r="R518" s="465">
        <f t="shared" si="465"/>
        <v>0</v>
      </c>
      <c r="S518" s="465">
        <f t="shared" si="465"/>
        <v>104000</v>
      </c>
      <c r="T518" s="464">
        <f>+Q518+R518+S518</f>
        <v>104000</v>
      </c>
      <c r="U518" s="464">
        <f t="shared" si="466"/>
        <v>1248000</v>
      </c>
      <c r="V518" s="613">
        <v>1</v>
      </c>
      <c r="W518" s="610">
        <v>1.25</v>
      </c>
      <c r="X518" s="464">
        <f t="shared" si="467"/>
        <v>83200</v>
      </c>
      <c r="Y518" s="465">
        <f t="shared" si="467"/>
        <v>0</v>
      </c>
      <c r="Z518" s="465">
        <f t="shared" si="467"/>
        <v>0</v>
      </c>
      <c r="AA518" s="465">
        <f t="shared" si="467"/>
        <v>104000</v>
      </c>
      <c r="AB518" s="464">
        <f>+Y518+Z518+AA518</f>
        <v>104000</v>
      </c>
      <c r="AC518" s="464">
        <f t="shared" si="468"/>
        <v>1248000</v>
      </c>
      <c r="AD518" s="613">
        <v>1</v>
      </c>
      <c r="AE518" s="610">
        <v>1.25</v>
      </c>
      <c r="AF518" s="464">
        <f t="shared" si="469"/>
        <v>83200</v>
      </c>
      <c r="AG518" s="465">
        <f t="shared" si="469"/>
        <v>0</v>
      </c>
      <c r="AH518" s="465">
        <f t="shared" si="469"/>
        <v>0</v>
      </c>
      <c r="AI518" s="465">
        <f t="shared" si="469"/>
        <v>104000</v>
      </c>
      <c r="AJ518" s="464">
        <f>+AG518+AH518+AI518</f>
        <v>104000</v>
      </c>
      <c r="AK518" s="464">
        <f t="shared" si="470"/>
        <v>1248000</v>
      </c>
    </row>
    <row r="519" spans="1:37" ht="17.25">
      <c r="A519" s="849">
        <v>4</v>
      </c>
      <c r="B519" s="809" t="s">
        <v>489</v>
      </c>
      <c r="C519" s="771" t="s">
        <v>2187</v>
      </c>
      <c r="D519" s="771">
        <v>1953</v>
      </c>
      <c r="E519" s="809" t="s">
        <v>407</v>
      </c>
      <c r="F519" s="804">
        <v>1</v>
      </c>
      <c r="G519" s="805">
        <v>1.5</v>
      </c>
      <c r="H519" s="806">
        <v>83200</v>
      </c>
      <c r="I519" s="807"/>
      <c r="J519" s="810"/>
      <c r="K519" s="807">
        <f t="shared" ref="K519:K529" si="471">G519*H519</f>
        <v>124800</v>
      </c>
      <c r="L519" s="806">
        <f t="shared" ref="L519:L529" si="472">+I519+J519+K519</f>
        <v>124800</v>
      </c>
      <c r="M519" s="806">
        <f t="shared" ref="M519" si="473">+L519*12</f>
        <v>1497600</v>
      </c>
      <c r="N519" s="613">
        <v>1</v>
      </c>
      <c r="O519" s="610">
        <v>1.5</v>
      </c>
      <c r="P519" s="464">
        <f t="shared" ref="P519:P557" si="474">+H519</f>
        <v>83200</v>
      </c>
      <c r="Q519" s="465">
        <f t="shared" ref="Q519:Q557" si="475">+I519</f>
        <v>0</v>
      </c>
      <c r="R519" s="465">
        <f t="shared" ref="R519:R557" si="476">+J519</f>
        <v>0</v>
      </c>
      <c r="S519" s="465">
        <f t="shared" ref="S519:S557" si="477">+K519</f>
        <v>124800</v>
      </c>
      <c r="T519" s="464">
        <f t="shared" ref="T519:T557" si="478">+Q519+R519+S519</f>
        <v>124800</v>
      </c>
      <c r="U519" s="464">
        <f t="shared" ref="U519" si="479">+T519*12</f>
        <v>1497600</v>
      </c>
      <c r="V519" s="613">
        <v>1</v>
      </c>
      <c r="W519" s="610">
        <v>1.5</v>
      </c>
      <c r="X519" s="464">
        <f t="shared" ref="X519:X557" si="480">+P519</f>
        <v>83200</v>
      </c>
      <c r="Y519" s="465">
        <f t="shared" ref="Y519:Y557" si="481">+Q519</f>
        <v>0</v>
      </c>
      <c r="Z519" s="465">
        <f t="shared" ref="Z519:Z557" si="482">+R519</f>
        <v>0</v>
      </c>
      <c r="AA519" s="465">
        <f t="shared" ref="AA519:AA557" si="483">+S519</f>
        <v>124800</v>
      </c>
      <c r="AB519" s="464">
        <f t="shared" ref="AB519:AB557" si="484">+Y519+Z519+AA519</f>
        <v>124800</v>
      </c>
      <c r="AC519" s="464">
        <f t="shared" ref="AC519" si="485">+AB519*12</f>
        <v>1497600</v>
      </c>
      <c r="AD519" s="613">
        <v>1</v>
      </c>
      <c r="AE519" s="610">
        <v>1.5</v>
      </c>
      <c r="AF519" s="464">
        <f t="shared" ref="AF519:AF557" si="486">+X519</f>
        <v>83200</v>
      </c>
      <c r="AG519" s="465">
        <f t="shared" ref="AG519:AG557" si="487">+Y519</f>
        <v>0</v>
      </c>
      <c r="AH519" s="465">
        <f t="shared" ref="AH519:AH557" si="488">+Z519</f>
        <v>0</v>
      </c>
      <c r="AI519" s="465">
        <f t="shared" ref="AI519:AI557" si="489">+AA519</f>
        <v>124800</v>
      </c>
      <c r="AJ519" s="464">
        <f t="shared" ref="AJ519:AJ557" si="490">+AG519+AH519+AI519</f>
        <v>124800</v>
      </c>
      <c r="AK519" s="464">
        <f t="shared" ref="AK519" si="491">+AJ519*12</f>
        <v>1497600</v>
      </c>
    </row>
    <row r="520" spans="1:37" ht="17.25">
      <c r="A520" s="802">
        <v>5</v>
      </c>
      <c r="B520" s="809" t="s">
        <v>127</v>
      </c>
      <c r="C520" s="771" t="s">
        <v>2187</v>
      </c>
      <c r="D520" s="771">
        <v>1952</v>
      </c>
      <c r="E520" s="809" t="s">
        <v>407</v>
      </c>
      <c r="F520" s="804">
        <v>1</v>
      </c>
      <c r="G520" s="805">
        <v>1.5</v>
      </c>
      <c r="H520" s="806">
        <v>83200</v>
      </c>
      <c r="I520" s="810"/>
      <c r="J520" s="810"/>
      <c r="K520" s="807">
        <f t="shared" si="471"/>
        <v>124800</v>
      </c>
      <c r="L520" s="806">
        <f t="shared" si="472"/>
        <v>124800</v>
      </c>
      <c r="M520" s="806">
        <f>+L520*12</f>
        <v>1497600</v>
      </c>
      <c r="N520" s="613">
        <v>1</v>
      </c>
      <c r="O520" s="610">
        <v>1.5</v>
      </c>
      <c r="P520" s="464">
        <f t="shared" si="474"/>
        <v>83200</v>
      </c>
      <c r="Q520" s="465">
        <f t="shared" si="475"/>
        <v>0</v>
      </c>
      <c r="R520" s="465">
        <f t="shared" si="476"/>
        <v>0</v>
      </c>
      <c r="S520" s="465">
        <f t="shared" si="477"/>
        <v>124800</v>
      </c>
      <c r="T520" s="464">
        <f t="shared" si="478"/>
        <v>124800</v>
      </c>
      <c r="U520" s="464">
        <f>+T520*12</f>
        <v>1497600</v>
      </c>
      <c r="V520" s="613">
        <v>1</v>
      </c>
      <c r="W520" s="610">
        <v>1.5</v>
      </c>
      <c r="X520" s="464">
        <f t="shared" si="480"/>
        <v>83200</v>
      </c>
      <c r="Y520" s="465">
        <f t="shared" si="481"/>
        <v>0</v>
      </c>
      <c r="Z520" s="465">
        <f t="shared" si="482"/>
        <v>0</v>
      </c>
      <c r="AA520" s="465">
        <f t="shared" si="483"/>
        <v>124800</v>
      </c>
      <c r="AB520" s="464">
        <f t="shared" si="484"/>
        <v>124800</v>
      </c>
      <c r="AC520" s="464">
        <f>+AB520*12</f>
        <v>1497600</v>
      </c>
      <c r="AD520" s="613">
        <v>1</v>
      </c>
      <c r="AE520" s="610">
        <v>1.5</v>
      </c>
      <c r="AF520" s="464">
        <f t="shared" si="486"/>
        <v>83200</v>
      </c>
      <c r="AG520" s="465">
        <f t="shared" si="487"/>
        <v>0</v>
      </c>
      <c r="AH520" s="465">
        <f t="shared" si="488"/>
        <v>0</v>
      </c>
      <c r="AI520" s="465">
        <f t="shared" si="489"/>
        <v>124800</v>
      </c>
      <c r="AJ520" s="464">
        <f t="shared" si="490"/>
        <v>124800</v>
      </c>
      <c r="AK520" s="464">
        <f>+AJ520*12</f>
        <v>1497600</v>
      </c>
    </row>
    <row r="521" spans="1:37" s="609" customFormat="1" ht="17.25">
      <c r="A521" s="849">
        <v>6</v>
      </c>
      <c r="B521" s="809" t="s">
        <v>1693</v>
      </c>
      <c r="C521" s="780" t="s">
        <v>2187</v>
      </c>
      <c r="D521" s="780">
        <v>1955</v>
      </c>
      <c r="E521" s="781" t="s">
        <v>407</v>
      </c>
      <c r="F521" s="804">
        <v>1</v>
      </c>
      <c r="G521" s="805">
        <v>1.5</v>
      </c>
      <c r="H521" s="806">
        <v>83200</v>
      </c>
      <c r="I521" s="807"/>
      <c r="J521" s="807"/>
      <c r="K521" s="807">
        <f t="shared" si="471"/>
        <v>124800</v>
      </c>
      <c r="L521" s="806">
        <f t="shared" si="472"/>
        <v>124800</v>
      </c>
      <c r="M521" s="806">
        <f t="shared" ref="M521:M553" si="492">+L521*12</f>
        <v>1497600</v>
      </c>
      <c r="N521" s="613">
        <v>1</v>
      </c>
      <c r="O521" s="610">
        <v>1.5</v>
      </c>
      <c r="P521" s="464">
        <f t="shared" si="474"/>
        <v>83200</v>
      </c>
      <c r="Q521" s="465">
        <f t="shared" si="475"/>
        <v>0</v>
      </c>
      <c r="R521" s="465">
        <f t="shared" si="476"/>
        <v>0</v>
      </c>
      <c r="S521" s="465">
        <f t="shared" si="477"/>
        <v>124800</v>
      </c>
      <c r="T521" s="464">
        <f t="shared" si="478"/>
        <v>124800</v>
      </c>
      <c r="U521" s="464">
        <f t="shared" ref="U521:U553" si="493">+T521*12</f>
        <v>1497600</v>
      </c>
      <c r="V521" s="613">
        <v>1</v>
      </c>
      <c r="W521" s="610">
        <v>1.5</v>
      </c>
      <c r="X521" s="464">
        <f t="shared" si="480"/>
        <v>83200</v>
      </c>
      <c r="Y521" s="465">
        <f t="shared" si="481"/>
        <v>0</v>
      </c>
      <c r="Z521" s="465">
        <f t="shared" si="482"/>
        <v>0</v>
      </c>
      <c r="AA521" s="465">
        <f t="shared" si="483"/>
        <v>124800</v>
      </c>
      <c r="AB521" s="464">
        <f t="shared" si="484"/>
        <v>124800</v>
      </c>
      <c r="AC521" s="464">
        <f t="shared" ref="AC521:AC553" si="494">+AB521*12</f>
        <v>1497600</v>
      </c>
      <c r="AD521" s="613">
        <v>1</v>
      </c>
      <c r="AE521" s="610">
        <v>1.5</v>
      </c>
      <c r="AF521" s="464">
        <f t="shared" si="486"/>
        <v>83200</v>
      </c>
      <c r="AG521" s="465">
        <f t="shared" si="487"/>
        <v>0</v>
      </c>
      <c r="AH521" s="465">
        <f t="shared" si="488"/>
        <v>0</v>
      </c>
      <c r="AI521" s="465">
        <f t="shared" si="489"/>
        <v>124800</v>
      </c>
      <c r="AJ521" s="464">
        <f t="shared" si="490"/>
        <v>124800</v>
      </c>
      <c r="AK521" s="464">
        <f t="shared" ref="AK521:AK553" si="495">+AJ521*12</f>
        <v>1497600</v>
      </c>
    </row>
    <row r="522" spans="1:37" s="609" customFormat="1" ht="17.25">
      <c r="A522" s="802">
        <v>7</v>
      </c>
      <c r="B522" s="809" t="s">
        <v>1472</v>
      </c>
      <c r="C522" s="771" t="s">
        <v>2187</v>
      </c>
      <c r="D522" s="771">
        <v>1955</v>
      </c>
      <c r="E522" s="809" t="s">
        <v>409</v>
      </c>
      <c r="F522" s="804">
        <v>1</v>
      </c>
      <c r="G522" s="805">
        <v>1.5</v>
      </c>
      <c r="H522" s="806">
        <v>83200</v>
      </c>
      <c r="I522" s="810"/>
      <c r="J522" s="810"/>
      <c r="K522" s="807">
        <f t="shared" ref="K522:K527" si="496">G522*H522</f>
        <v>124800</v>
      </c>
      <c r="L522" s="806">
        <f>+I522+J522+K522</f>
        <v>124800</v>
      </c>
      <c r="M522" s="806">
        <f t="shared" ref="M522:M527" si="497">+L522*12</f>
        <v>1497600</v>
      </c>
      <c r="N522" s="613">
        <v>1</v>
      </c>
      <c r="O522" s="610">
        <v>1.5</v>
      </c>
      <c r="P522" s="464">
        <f t="shared" ref="P522:S527" si="498">+H522</f>
        <v>83200</v>
      </c>
      <c r="Q522" s="465">
        <f t="shared" si="498"/>
        <v>0</v>
      </c>
      <c r="R522" s="465">
        <f t="shared" si="498"/>
        <v>0</v>
      </c>
      <c r="S522" s="465">
        <f t="shared" si="498"/>
        <v>124800</v>
      </c>
      <c r="T522" s="464">
        <f t="shared" ref="T522:T527" si="499">+Q522+R522+S522</f>
        <v>124800</v>
      </c>
      <c r="U522" s="464">
        <f t="shared" ref="U522:U527" si="500">+T522*12</f>
        <v>1497600</v>
      </c>
      <c r="V522" s="613">
        <v>1</v>
      </c>
      <c r="W522" s="610">
        <v>1.5</v>
      </c>
      <c r="X522" s="464">
        <f t="shared" ref="X522:AA527" si="501">+P522</f>
        <v>83200</v>
      </c>
      <c r="Y522" s="465">
        <f t="shared" si="501"/>
        <v>0</v>
      </c>
      <c r="Z522" s="465">
        <f t="shared" si="501"/>
        <v>0</v>
      </c>
      <c r="AA522" s="465">
        <f t="shared" si="501"/>
        <v>124800</v>
      </c>
      <c r="AB522" s="464">
        <f t="shared" ref="AB522:AB527" si="502">+Y522+Z522+AA522</f>
        <v>124800</v>
      </c>
      <c r="AC522" s="464">
        <f t="shared" ref="AC522:AC527" si="503">+AB522*12</f>
        <v>1497600</v>
      </c>
      <c r="AD522" s="613">
        <v>1</v>
      </c>
      <c r="AE522" s="610">
        <v>1.5</v>
      </c>
      <c r="AF522" s="464">
        <f t="shared" ref="AF522:AI527" si="504">+X522</f>
        <v>83200</v>
      </c>
      <c r="AG522" s="465">
        <f t="shared" si="504"/>
        <v>0</v>
      </c>
      <c r="AH522" s="465">
        <f t="shared" si="504"/>
        <v>0</v>
      </c>
      <c r="AI522" s="465">
        <f t="shared" si="504"/>
        <v>124800</v>
      </c>
      <c r="AJ522" s="464">
        <f t="shared" ref="AJ522:AJ527" si="505">+AG522+AH522+AI522</f>
        <v>124800</v>
      </c>
      <c r="AK522" s="464">
        <f t="shared" ref="AK522:AK527" si="506">+AJ522*12</f>
        <v>1497600</v>
      </c>
    </row>
    <row r="523" spans="1:37" ht="17.25">
      <c r="A523" s="849">
        <v>8</v>
      </c>
      <c r="B523" s="809" t="s">
        <v>1253</v>
      </c>
      <c r="C523" s="780" t="s">
        <v>2186</v>
      </c>
      <c r="D523" s="780">
        <v>1966</v>
      </c>
      <c r="E523" s="781" t="s">
        <v>409</v>
      </c>
      <c r="F523" s="804">
        <v>1</v>
      </c>
      <c r="G523" s="805">
        <v>1.5</v>
      </c>
      <c r="H523" s="806">
        <v>83200</v>
      </c>
      <c r="I523" s="807"/>
      <c r="J523" s="807"/>
      <c r="K523" s="807">
        <f t="shared" si="496"/>
        <v>124800</v>
      </c>
      <c r="L523" s="806">
        <f>+I523+J523+K523</f>
        <v>124800</v>
      </c>
      <c r="M523" s="806">
        <f t="shared" si="497"/>
        <v>1497600</v>
      </c>
      <c r="N523" s="613">
        <v>1</v>
      </c>
      <c r="O523" s="610">
        <v>1.5</v>
      </c>
      <c r="P523" s="464">
        <f t="shared" si="498"/>
        <v>83200</v>
      </c>
      <c r="Q523" s="465">
        <f t="shared" si="498"/>
        <v>0</v>
      </c>
      <c r="R523" s="465">
        <f t="shared" si="498"/>
        <v>0</v>
      </c>
      <c r="S523" s="465">
        <f t="shared" si="498"/>
        <v>124800</v>
      </c>
      <c r="T523" s="464">
        <f t="shared" si="499"/>
        <v>124800</v>
      </c>
      <c r="U523" s="464">
        <f t="shared" si="500"/>
        <v>1497600</v>
      </c>
      <c r="V523" s="613">
        <v>1</v>
      </c>
      <c r="W523" s="610">
        <v>1.5</v>
      </c>
      <c r="X523" s="464">
        <f t="shared" si="501"/>
        <v>83200</v>
      </c>
      <c r="Y523" s="465">
        <f t="shared" si="501"/>
        <v>0</v>
      </c>
      <c r="Z523" s="465">
        <f t="shared" si="501"/>
        <v>0</v>
      </c>
      <c r="AA523" s="465">
        <f t="shared" si="501"/>
        <v>124800</v>
      </c>
      <c r="AB523" s="464">
        <f t="shared" si="502"/>
        <v>124800</v>
      </c>
      <c r="AC523" s="464">
        <f t="shared" si="503"/>
        <v>1497600</v>
      </c>
      <c r="AD523" s="613">
        <v>1</v>
      </c>
      <c r="AE523" s="610">
        <v>1.5</v>
      </c>
      <c r="AF523" s="464">
        <f t="shared" si="504"/>
        <v>83200</v>
      </c>
      <c r="AG523" s="465">
        <f t="shared" si="504"/>
        <v>0</v>
      </c>
      <c r="AH523" s="465">
        <f t="shared" si="504"/>
        <v>0</v>
      </c>
      <c r="AI523" s="465">
        <f t="shared" si="504"/>
        <v>124800</v>
      </c>
      <c r="AJ523" s="464">
        <f t="shared" si="505"/>
        <v>124800</v>
      </c>
      <c r="AK523" s="464">
        <f t="shared" si="506"/>
        <v>1497600</v>
      </c>
    </row>
    <row r="524" spans="1:37" s="609" customFormat="1" ht="17.25">
      <c r="A524" s="802">
        <v>9</v>
      </c>
      <c r="B524" s="853" t="s">
        <v>2715</v>
      </c>
      <c r="C524" s="780" t="s">
        <v>2187</v>
      </c>
      <c r="D524" s="780">
        <v>1981</v>
      </c>
      <c r="E524" s="781" t="s">
        <v>409</v>
      </c>
      <c r="F524" s="804">
        <v>1</v>
      </c>
      <c r="G524" s="805">
        <v>1.5</v>
      </c>
      <c r="H524" s="806">
        <v>83200</v>
      </c>
      <c r="I524" s="810"/>
      <c r="J524" s="810"/>
      <c r="K524" s="807">
        <f t="shared" si="496"/>
        <v>124800</v>
      </c>
      <c r="L524" s="806">
        <f>+I524+J524+K524</f>
        <v>124800</v>
      </c>
      <c r="M524" s="806">
        <f t="shared" si="497"/>
        <v>1497600</v>
      </c>
      <c r="N524" s="613">
        <v>1</v>
      </c>
      <c r="O524" s="610">
        <v>1.5</v>
      </c>
      <c r="P524" s="464">
        <f t="shared" si="498"/>
        <v>83200</v>
      </c>
      <c r="Q524" s="465">
        <f t="shared" si="498"/>
        <v>0</v>
      </c>
      <c r="R524" s="465">
        <f t="shared" si="498"/>
        <v>0</v>
      </c>
      <c r="S524" s="465">
        <f t="shared" si="498"/>
        <v>124800</v>
      </c>
      <c r="T524" s="464">
        <f t="shared" si="499"/>
        <v>124800</v>
      </c>
      <c r="U524" s="464">
        <f t="shared" si="500"/>
        <v>1497600</v>
      </c>
      <c r="V524" s="613">
        <v>1</v>
      </c>
      <c r="W524" s="610">
        <v>1.5</v>
      </c>
      <c r="X524" s="464">
        <f t="shared" si="501"/>
        <v>83200</v>
      </c>
      <c r="Y524" s="465">
        <f t="shared" si="501"/>
        <v>0</v>
      </c>
      <c r="Z524" s="465">
        <f t="shared" si="501"/>
        <v>0</v>
      </c>
      <c r="AA524" s="465">
        <f t="shared" si="501"/>
        <v>124800</v>
      </c>
      <c r="AB524" s="464">
        <f t="shared" si="502"/>
        <v>124800</v>
      </c>
      <c r="AC524" s="464">
        <f t="shared" si="503"/>
        <v>1497600</v>
      </c>
      <c r="AD524" s="613">
        <v>1</v>
      </c>
      <c r="AE524" s="610">
        <v>1.5</v>
      </c>
      <c r="AF524" s="464">
        <f t="shared" si="504"/>
        <v>83200</v>
      </c>
      <c r="AG524" s="465">
        <f t="shared" si="504"/>
        <v>0</v>
      </c>
      <c r="AH524" s="465">
        <f t="shared" si="504"/>
        <v>0</v>
      </c>
      <c r="AI524" s="465">
        <f t="shared" si="504"/>
        <v>124800</v>
      </c>
      <c r="AJ524" s="464">
        <f t="shared" si="505"/>
        <v>124800</v>
      </c>
      <c r="AK524" s="464">
        <f t="shared" si="506"/>
        <v>1497600</v>
      </c>
    </row>
    <row r="525" spans="1:37" ht="17.25">
      <c r="A525" s="849">
        <v>10</v>
      </c>
      <c r="B525" s="809" t="s">
        <v>1259</v>
      </c>
      <c r="C525" s="780" t="s">
        <v>2187</v>
      </c>
      <c r="D525" s="780">
        <v>1955</v>
      </c>
      <c r="E525" s="781" t="s">
        <v>615</v>
      </c>
      <c r="F525" s="804">
        <v>1</v>
      </c>
      <c r="G525" s="805">
        <v>1.4</v>
      </c>
      <c r="H525" s="806">
        <v>83200</v>
      </c>
      <c r="I525" s="810"/>
      <c r="J525" s="810"/>
      <c r="K525" s="810">
        <f t="shared" si="496"/>
        <v>116479.99999999999</v>
      </c>
      <c r="L525" s="806">
        <f t="shared" ref="L525:L527" si="507">+I525+J525+K525</f>
        <v>116479.99999999999</v>
      </c>
      <c r="M525" s="806">
        <f t="shared" si="497"/>
        <v>1397759.9999999998</v>
      </c>
      <c r="N525" s="613">
        <v>1</v>
      </c>
      <c r="O525" s="610">
        <v>1.4</v>
      </c>
      <c r="P525" s="464">
        <f t="shared" si="498"/>
        <v>83200</v>
      </c>
      <c r="Q525" s="465">
        <f t="shared" si="498"/>
        <v>0</v>
      </c>
      <c r="R525" s="465">
        <f t="shared" si="498"/>
        <v>0</v>
      </c>
      <c r="S525" s="465">
        <f t="shared" si="498"/>
        <v>116479.99999999999</v>
      </c>
      <c r="T525" s="464">
        <f t="shared" si="499"/>
        <v>116479.99999999999</v>
      </c>
      <c r="U525" s="464">
        <f t="shared" si="500"/>
        <v>1397759.9999999998</v>
      </c>
      <c r="V525" s="613">
        <v>1</v>
      </c>
      <c r="W525" s="610">
        <v>1.4</v>
      </c>
      <c r="X525" s="464">
        <f t="shared" si="501"/>
        <v>83200</v>
      </c>
      <c r="Y525" s="465">
        <f t="shared" si="501"/>
        <v>0</v>
      </c>
      <c r="Z525" s="465">
        <f t="shared" si="501"/>
        <v>0</v>
      </c>
      <c r="AA525" s="465">
        <f t="shared" si="501"/>
        <v>116479.99999999999</v>
      </c>
      <c r="AB525" s="464">
        <f t="shared" si="502"/>
        <v>116479.99999999999</v>
      </c>
      <c r="AC525" s="464">
        <f t="shared" si="503"/>
        <v>1397759.9999999998</v>
      </c>
      <c r="AD525" s="613">
        <v>1</v>
      </c>
      <c r="AE525" s="610">
        <v>1.4</v>
      </c>
      <c r="AF525" s="464">
        <f t="shared" si="504"/>
        <v>83200</v>
      </c>
      <c r="AG525" s="465">
        <f t="shared" si="504"/>
        <v>0</v>
      </c>
      <c r="AH525" s="465">
        <f t="shared" si="504"/>
        <v>0</v>
      </c>
      <c r="AI525" s="465">
        <f t="shared" si="504"/>
        <v>116479.99999999999</v>
      </c>
      <c r="AJ525" s="464">
        <f t="shared" si="505"/>
        <v>116479.99999999999</v>
      </c>
      <c r="AK525" s="464">
        <f t="shared" si="506"/>
        <v>1397759.9999999998</v>
      </c>
    </row>
    <row r="526" spans="1:37" ht="17.25">
      <c r="A526" s="802">
        <v>11</v>
      </c>
      <c r="B526" s="809" t="s">
        <v>243</v>
      </c>
      <c r="C526" s="780" t="s">
        <v>2187</v>
      </c>
      <c r="D526" s="780">
        <v>1976</v>
      </c>
      <c r="E526" s="781" t="s">
        <v>615</v>
      </c>
      <c r="F526" s="804">
        <v>1</v>
      </c>
      <c r="G526" s="805">
        <v>1.4</v>
      </c>
      <c r="H526" s="806">
        <v>83200</v>
      </c>
      <c r="I526" s="807"/>
      <c r="J526" s="807"/>
      <c r="K526" s="807">
        <f t="shared" si="496"/>
        <v>116479.99999999999</v>
      </c>
      <c r="L526" s="806">
        <f t="shared" si="507"/>
        <v>116479.99999999999</v>
      </c>
      <c r="M526" s="806">
        <f t="shared" si="497"/>
        <v>1397759.9999999998</v>
      </c>
      <c r="N526" s="613">
        <v>1</v>
      </c>
      <c r="O526" s="610">
        <v>1.4</v>
      </c>
      <c r="P526" s="464">
        <f t="shared" si="498"/>
        <v>83200</v>
      </c>
      <c r="Q526" s="465">
        <f t="shared" si="498"/>
        <v>0</v>
      </c>
      <c r="R526" s="465">
        <f t="shared" si="498"/>
        <v>0</v>
      </c>
      <c r="S526" s="465">
        <f t="shared" si="498"/>
        <v>116479.99999999999</v>
      </c>
      <c r="T526" s="464">
        <f t="shared" si="499"/>
        <v>116479.99999999999</v>
      </c>
      <c r="U526" s="464">
        <f t="shared" si="500"/>
        <v>1397759.9999999998</v>
      </c>
      <c r="V526" s="613">
        <v>1</v>
      </c>
      <c r="W526" s="610">
        <v>1.4</v>
      </c>
      <c r="X526" s="464">
        <f t="shared" si="501"/>
        <v>83200</v>
      </c>
      <c r="Y526" s="465">
        <f t="shared" si="501"/>
        <v>0</v>
      </c>
      <c r="Z526" s="465">
        <f t="shared" si="501"/>
        <v>0</v>
      </c>
      <c r="AA526" s="465">
        <f t="shared" si="501"/>
        <v>116479.99999999999</v>
      </c>
      <c r="AB526" s="464">
        <f t="shared" si="502"/>
        <v>116479.99999999999</v>
      </c>
      <c r="AC526" s="464">
        <f t="shared" si="503"/>
        <v>1397759.9999999998</v>
      </c>
      <c r="AD526" s="613">
        <v>1</v>
      </c>
      <c r="AE526" s="610">
        <v>1.4</v>
      </c>
      <c r="AF526" s="464">
        <f t="shared" si="504"/>
        <v>83200</v>
      </c>
      <c r="AG526" s="465">
        <f t="shared" si="504"/>
        <v>0</v>
      </c>
      <c r="AH526" s="465">
        <f t="shared" si="504"/>
        <v>0</v>
      </c>
      <c r="AI526" s="465">
        <f t="shared" si="504"/>
        <v>116479.99999999999</v>
      </c>
      <c r="AJ526" s="464">
        <f t="shared" si="505"/>
        <v>116479.99999999999</v>
      </c>
      <c r="AK526" s="464">
        <f t="shared" si="506"/>
        <v>1397759.9999999998</v>
      </c>
    </row>
    <row r="527" spans="1:37" ht="17.25">
      <c r="A527" s="849">
        <v>12</v>
      </c>
      <c r="B527" s="853" t="s">
        <v>3090</v>
      </c>
      <c r="C527" s="780" t="s">
        <v>2187</v>
      </c>
      <c r="D527" s="780">
        <v>1981</v>
      </c>
      <c r="E527" s="781" t="s">
        <v>615</v>
      </c>
      <c r="F527" s="804">
        <v>1</v>
      </c>
      <c r="G527" s="805">
        <v>1.4</v>
      </c>
      <c r="H527" s="806">
        <v>83200</v>
      </c>
      <c r="I527" s="810"/>
      <c r="J527" s="810"/>
      <c r="K527" s="807">
        <f t="shared" si="496"/>
        <v>116479.99999999999</v>
      </c>
      <c r="L527" s="806">
        <f t="shared" si="507"/>
        <v>116479.99999999999</v>
      </c>
      <c r="M527" s="806">
        <f t="shared" si="497"/>
        <v>1397759.9999999998</v>
      </c>
      <c r="N527" s="613">
        <v>1</v>
      </c>
      <c r="O527" s="610">
        <v>1.4</v>
      </c>
      <c r="P527" s="464">
        <f t="shared" si="498"/>
        <v>83200</v>
      </c>
      <c r="Q527" s="465">
        <f t="shared" si="498"/>
        <v>0</v>
      </c>
      <c r="R527" s="465">
        <f t="shared" si="498"/>
        <v>0</v>
      </c>
      <c r="S527" s="465">
        <f t="shared" si="498"/>
        <v>116479.99999999999</v>
      </c>
      <c r="T527" s="464">
        <f t="shared" si="499"/>
        <v>116479.99999999999</v>
      </c>
      <c r="U527" s="464">
        <f t="shared" si="500"/>
        <v>1397759.9999999998</v>
      </c>
      <c r="V527" s="613">
        <v>1</v>
      </c>
      <c r="W527" s="610">
        <v>1.4</v>
      </c>
      <c r="X527" s="464">
        <f t="shared" si="501"/>
        <v>83200</v>
      </c>
      <c r="Y527" s="465">
        <f t="shared" si="501"/>
        <v>0</v>
      </c>
      <c r="Z527" s="465">
        <f t="shared" si="501"/>
        <v>0</v>
      </c>
      <c r="AA527" s="465">
        <f t="shared" si="501"/>
        <v>116479.99999999999</v>
      </c>
      <c r="AB527" s="464">
        <f t="shared" si="502"/>
        <v>116479.99999999999</v>
      </c>
      <c r="AC527" s="464">
        <f t="shared" si="503"/>
        <v>1397759.9999999998</v>
      </c>
      <c r="AD527" s="613">
        <v>1</v>
      </c>
      <c r="AE527" s="610">
        <v>1.4</v>
      </c>
      <c r="AF527" s="464">
        <f t="shared" si="504"/>
        <v>83200</v>
      </c>
      <c r="AG527" s="465">
        <f t="shared" si="504"/>
        <v>0</v>
      </c>
      <c r="AH527" s="465">
        <f t="shared" si="504"/>
        <v>0</v>
      </c>
      <c r="AI527" s="465">
        <f t="shared" si="504"/>
        <v>116479.99999999999</v>
      </c>
      <c r="AJ527" s="464">
        <f t="shared" si="505"/>
        <v>116479.99999999999</v>
      </c>
      <c r="AK527" s="464">
        <f t="shared" si="506"/>
        <v>1397759.9999999998</v>
      </c>
    </row>
    <row r="528" spans="1:37" ht="17.25">
      <c r="A528" s="802">
        <v>13</v>
      </c>
      <c r="B528" s="853" t="s">
        <v>78</v>
      </c>
      <c r="C528" s="780"/>
      <c r="D528" s="780"/>
      <c r="E528" s="781" t="s">
        <v>406</v>
      </c>
      <c r="F528" s="804">
        <v>1</v>
      </c>
      <c r="G528" s="805">
        <v>1.6</v>
      </c>
      <c r="H528" s="806">
        <v>83200</v>
      </c>
      <c r="I528" s="807"/>
      <c r="J528" s="807"/>
      <c r="K528" s="807">
        <f t="shared" si="471"/>
        <v>133120</v>
      </c>
      <c r="L528" s="806">
        <f t="shared" si="472"/>
        <v>133120</v>
      </c>
      <c r="M528" s="806">
        <f t="shared" si="492"/>
        <v>1597440</v>
      </c>
      <c r="N528" s="613">
        <v>1</v>
      </c>
      <c r="O528" s="610">
        <v>1.6</v>
      </c>
      <c r="P528" s="464">
        <f t="shared" si="474"/>
        <v>83200</v>
      </c>
      <c r="Q528" s="465">
        <f t="shared" si="475"/>
        <v>0</v>
      </c>
      <c r="R528" s="465">
        <f t="shared" si="476"/>
        <v>0</v>
      </c>
      <c r="S528" s="465">
        <f t="shared" si="477"/>
        <v>133120</v>
      </c>
      <c r="T528" s="464">
        <f t="shared" si="478"/>
        <v>133120</v>
      </c>
      <c r="U528" s="464">
        <f t="shared" si="493"/>
        <v>1597440</v>
      </c>
      <c r="V528" s="613">
        <v>1</v>
      </c>
      <c r="W528" s="610">
        <v>1.6</v>
      </c>
      <c r="X528" s="464">
        <f t="shared" si="480"/>
        <v>83200</v>
      </c>
      <c r="Y528" s="465">
        <f t="shared" si="481"/>
        <v>0</v>
      </c>
      <c r="Z528" s="465">
        <f t="shared" si="482"/>
        <v>0</v>
      </c>
      <c r="AA528" s="465">
        <f t="shared" si="483"/>
        <v>133120</v>
      </c>
      <c r="AB528" s="464">
        <f t="shared" si="484"/>
        <v>133120</v>
      </c>
      <c r="AC528" s="464">
        <f t="shared" si="494"/>
        <v>1597440</v>
      </c>
      <c r="AD528" s="613">
        <v>1</v>
      </c>
      <c r="AE528" s="610">
        <v>1.6</v>
      </c>
      <c r="AF528" s="464">
        <f t="shared" si="486"/>
        <v>83200</v>
      </c>
      <c r="AG528" s="465">
        <f t="shared" si="487"/>
        <v>0</v>
      </c>
      <c r="AH528" s="465">
        <f t="shared" si="488"/>
        <v>0</v>
      </c>
      <c r="AI528" s="465">
        <f t="shared" si="489"/>
        <v>133120</v>
      </c>
      <c r="AJ528" s="464">
        <f t="shared" si="490"/>
        <v>133120</v>
      </c>
      <c r="AK528" s="464">
        <f t="shared" si="495"/>
        <v>1597440</v>
      </c>
    </row>
    <row r="529" spans="1:37" ht="17.25">
      <c r="A529" s="849">
        <v>14</v>
      </c>
      <c r="B529" s="853" t="s">
        <v>78</v>
      </c>
      <c r="C529" s="780"/>
      <c r="D529" s="780"/>
      <c r="E529" s="781" t="s">
        <v>406</v>
      </c>
      <c r="F529" s="804">
        <v>1</v>
      </c>
      <c r="G529" s="805">
        <v>1.6</v>
      </c>
      <c r="H529" s="806">
        <v>83200</v>
      </c>
      <c r="I529" s="807"/>
      <c r="J529" s="807"/>
      <c r="K529" s="807">
        <f t="shared" si="471"/>
        <v>133120</v>
      </c>
      <c r="L529" s="806">
        <f t="shared" si="472"/>
        <v>133120</v>
      </c>
      <c r="M529" s="806">
        <f t="shared" si="492"/>
        <v>1597440</v>
      </c>
      <c r="N529" s="613">
        <v>1</v>
      </c>
      <c r="O529" s="610">
        <v>1.6</v>
      </c>
      <c r="P529" s="464">
        <f t="shared" si="474"/>
        <v>83200</v>
      </c>
      <c r="Q529" s="465">
        <f t="shared" si="475"/>
        <v>0</v>
      </c>
      <c r="R529" s="465">
        <f t="shared" si="476"/>
        <v>0</v>
      </c>
      <c r="S529" s="465">
        <f t="shared" si="477"/>
        <v>133120</v>
      </c>
      <c r="T529" s="464">
        <f t="shared" si="478"/>
        <v>133120</v>
      </c>
      <c r="U529" s="464">
        <f t="shared" si="493"/>
        <v>1597440</v>
      </c>
      <c r="V529" s="613">
        <v>1</v>
      </c>
      <c r="W529" s="610">
        <v>1.6</v>
      </c>
      <c r="X529" s="464">
        <f t="shared" si="480"/>
        <v>83200</v>
      </c>
      <c r="Y529" s="465">
        <f t="shared" si="481"/>
        <v>0</v>
      </c>
      <c r="Z529" s="465">
        <f t="shared" si="482"/>
        <v>0</v>
      </c>
      <c r="AA529" s="465">
        <f t="shared" si="483"/>
        <v>133120</v>
      </c>
      <c r="AB529" s="464">
        <f t="shared" si="484"/>
        <v>133120</v>
      </c>
      <c r="AC529" s="464">
        <f t="shared" si="494"/>
        <v>1597440</v>
      </c>
      <c r="AD529" s="613">
        <v>1</v>
      </c>
      <c r="AE529" s="610">
        <v>1.6</v>
      </c>
      <c r="AF529" s="464">
        <f t="shared" si="486"/>
        <v>83200</v>
      </c>
      <c r="AG529" s="465">
        <f t="shared" si="487"/>
        <v>0</v>
      </c>
      <c r="AH529" s="465">
        <f t="shared" si="488"/>
        <v>0</v>
      </c>
      <c r="AI529" s="465">
        <f t="shared" si="489"/>
        <v>133120</v>
      </c>
      <c r="AJ529" s="464">
        <f t="shared" si="490"/>
        <v>133120</v>
      </c>
      <c r="AK529" s="464">
        <f t="shared" si="495"/>
        <v>1597440</v>
      </c>
    </row>
    <row r="530" spans="1:37" ht="17.25">
      <c r="A530" s="802">
        <v>15</v>
      </c>
      <c r="B530" s="809" t="s">
        <v>3160</v>
      </c>
      <c r="C530" s="771" t="s">
        <v>2186</v>
      </c>
      <c r="D530" s="771">
        <v>2002</v>
      </c>
      <c r="E530" s="809" t="s">
        <v>427</v>
      </c>
      <c r="F530" s="804">
        <v>1</v>
      </c>
      <c r="G530" s="805">
        <v>1</v>
      </c>
      <c r="H530" s="806">
        <v>83200</v>
      </c>
      <c r="I530" s="810"/>
      <c r="J530" s="810"/>
      <c r="K530" s="807">
        <v>104000</v>
      </c>
      <c r="L530" s="806">
        <f t="shared" ref="L530:L535" si="508">+I530+J530+K530</f>
        <v>104000</v>
      </c>
      <c r="M530" s="806">
        <f>+L530*12</f>
        <v>1248000</v>
      </c>
      <c r="N530" s="613">
        <v>1</v>
      </c>
      <c r="O530" s="610">
        <v>1</v>
      </c>
      <c r="P530" s="464">
        <f t="shared" ref="P530:S535" si="509">+H530</f>
        <v>83200</v>
      </c>
      <c r="Q530" s="465">
        <f t="shared" si="509"/>
        <v>0</v>
      </c>
      <c r="R530" s="465">
        <f t="shared" si="509"/>
        <v>0</v>
      </c>
      <c r="S530" s="465">
        <f t="shared" si="509"/>
        <v>104000</v>
      </c>
      <c r="T530" s="464">
        <f t="shared" ref="T530:T535" si="510">+Q530+R530+S530</f>
        <v>104000</v>
      </c>
      <c r="U530" s="464">
        <f>+T530*12</f>
        <v>1248000</v>
      </c>
      <c r="V530" s="613">
        <v>1</v>
      </c>
      <c r="W530" s="610">
        <v>1</v>
      </c>
      <c r="X530" s="464">
        <f t="shared" ref="X530:AA535" si="511">+P530</f>
        <v>83200</v>
      </c>
      <c r="Y530" s="465">
        <f t="shared" si="511"/>
        <v>0</v>
      </c>
      <c r="Z530" s="465">
        <f t="shared" si="511"/>
        <v>0</v>
      </c>
      <c r="AA530" s="465">
        <f t="shared" si="511"/>
        <v>104000</v>
      </c>
      <c r="AB530" s="464">
        <f t="shared" ref="AB530:AB535" si="512">+Y530+Z530+AA530</f>
        <v>104000</v>
      </c>
      <c r="AC530" s="464">
        <f>+AB530*12</f>
        <v>1248000</v>
      </c>
      <c r="AD530" s="613">
        <v>1</v>
      </c>
      <c r="AE530" s="610">
        <v>1</v>
      </c>
      <c r="AF530" s="464">
        <f t="shared" ref="AF530:AI535" si="513">+X530</f>
        <v>83200</v>
      </c>
      <c r="AG530" s="465">
        <f t="shared" si="513"/>
        <v>0</v>
      </c>
      <c r="AH530" s="465">
        <f t="shared" si="513"/>
        <v>0</v>
      </c>
      <c r="AI530" s="465">
        <f t="shared" si="513"/>
        <v>104000</v>
      </c>
      <c r="AJ530" s="464">
        <f t="shared" ref="AJ530:AJ535" si="514">+AG530+AH530+AI530</f>
        <v>104000</v>
      </c>
      <c r="AK530" s="464">
        <f>+AJ530*12</f>
        <v>1248000</v>
      </c>
    </row>
    <row r="531" spans="1:37" ht="17.25">
      <c r="A531" s="849">
        <v>16</v>
      </c>
      <c r="B531" s="809" t="s">
        <v>253</v>
      </c>
      <c r="C531" s="771" t="s">
        <v>2187</v>
      </c>
      <c r="D531" s="771">
        <v>1955</v>
      </c>
      <c r="E531" s="809" t="s">
        <v>427</v>
      </c>
      <c r="F531" s="804">
        <v>1</v>
      </c>
      <c r="G531" s="805">
        <v>1</v>
      </c>
      <c r="H531" s="806">
        <v>83200</v>
      </c>
      <c r="I531" s="807"/>
      <c r="J531" s="807"/>
      <c r="K531" s="807">
        <v>95625</v>
      </c>
      <c r="L531" s="806">
        <f t="shared" si="508"/>
        <v>95625</v>
      </c>
      <c r="M531" s="806">
        <f t="shared" ref="M531:M535" si="515">+L531*12</f>
        <v>1147500</v>
      </c>
      <c r="N531" s="613">
        <v>1</v>
      </c>
      <c r="O531" s="610">
        <v>1</v>
      </c>
      <c r="P531" s="464">
        <f t="shared" si="509"/>
        <v>83200</v>
      </c>
      <c r="Q531" s="465">
        <f t="shared" si="509"/>
        <v>0</v>
      </c>
      <c r="R531" s="465">
        <f t="shared" si="509"/>
        <v>0</v>
      </c>
      <c r="S531" s="465">
        <f t="shared" si="509"/>
        <v>95625</v>
      </c>
      <c r="T531" s="464">
        <f t="shared" si="510"/>
        <v>95625</v>
      </c>
      <c r="U531" s="464">
        <f t="shared" ref="U531:U535" si="516">+T531*12</f>
        <v>1147500</v>
      </c>
      <c r="V531" s="613">
        <v>1</v>
      </c>
      <c r="W531" s="610">
        <v>1</v>
      </c>
      <c r="X531" s="464">
        <f t="shared" si="511"/>
        <v>83200</v>
      </c>
      <c r="Y531" s="465">
        <f t="shared" si="511"/>
        <v>0</v>
      </c>
      <c r="Z531" s="465">
        <f t="shared" si="511"/>
        <v>0</v>
      </c>
      <c r="AA531" s="465">
        <f t="shared" si="511"/>
        <v>95625</v>
      </c>
      <c r="AB531" s="464">
        <f t="shared" si="512"/>
        <v>95625</v>
      </c>
      <c r="AC531" s="464">
        <f t="shared" ref="AC531:AC535" si="517">+AB531*12</f>
        <v>1147500</v>
      </c>
      <c r="AD531" s="613">
        <v>1</v>
      </c>
      <c r="AE531" s="610">
        <v>1</v>
      </c>
      <c r="AF531" s="464">
        <f t="shared" si="513"/>
        <v>83200</v>
      </c>
      <c r="AG531" s="465">
        <f t="shared" si="513"/>
        <v>0</v>
      </c>
      <c r="AH531" s="465">
        <f t="shared" si="513"/>
        <v>0</v>
      </c>
      <c r="AI531" s="465">
        <f t="shared" si="513"/>
        <v>95625</v>
      </c>
      <c r="AJ531" s="464">
        <f t="shared" si="514"/>
        <v>95625</v>
      </c>
      <c r="AK531" s="464">
        <f t="shared" ref="AK531:AK535" si="518">+AJ531*12</f>
        <v>1147500</v>
      </c>
    </row>
    <row r="532" spans="1:37" ht="17.25">
      <c r="A532" s="802">
        <v>17</v>
      </c>
      <c r="B532" s="809" t="s">
        <v>2721</v>
      </c>
      <c r="C532" s="771" t="s">
        <v>2186</v>
      </c>
      <c r="D532" s="771">
        <v>1965</v>
      </c>
      <c r="E532" s="809" t="s">
        <v>427</v>
      </c>
      <c r="F532" s="804">
        <v>1</v>
      </c>
      <c r="G532" s="805">
        <v>1</v>
      </c>
      <c r="H532" s="806">
        <v>83200</v>
      </c>
      <c r="I532" s="807"/>
      <c r="J532" s="807"/>
      <c r="K532" s="807">
        <v>95625</v>
      </c>
      <c r="L532" s="806">
        <f t="shared" si="508"/>
        <v>95625</v>
      </c>
      <c r="M532" s="806">
        <f t="shared" si="515"/>
        <v>1147500</v>
      </c>
      <c r="N532" s="613">
        <v>1</v>
      </c>
      <c r="O532" s="610">
        <v>1</v>
      </c>
      <c r="P532" s="464">
        <f t="shared" si="509"/>
        <v>83200</v>
      </c>
      <c r="Q532" s="465">
        <f t="shared" si="509"/>
        <v>0</v>
      </c>
      <c r="R532" s="465">
        <f t="shared" si="509"/>
        <v>0</v>
      </c>
      <c r="S532" s="465">
        <f t="shared" si="509"/>
        <v>95625</v>
      </c>
      <c r="T532" s="464">
        <f t="shared" si="510"/>
        <v>95625</v>
      </c>
      <c r="U532" s="464">
        <f t="shared" si="516"/>
        <v>1147500</v>
      </c>
      <c r="V532" s="613">
        <v>1</v>
      </c>
      <c r="W532" s="610">
        <v>1</v>
      </c>
      <c r="X532" s="464">
        <f t="shared" si="511"/>
        <v>83200</v>
      </c>
      <c r="Y532" s="465">
        <f t="shared" si="511"/>
        <v>0</v>
      </c>
      <c r="Z532" s="465">
        <f t="shared" si="511"/>
        <v>0</v>
      </c>
      <c r="AA532" s="465">
        <f t="shared" si="511"/>
        <v>95625</v>
      </c>
      <c r="AB532" s="464">
        <f t="shared" si="512"/>
        <v>95625</v>
      </c>
      <c r="AC532" s="464">
        <f t="shared" si="517"/>
        <v>1147500</v>
      </c>
      <c r="AD532" s="613">
        <v>1</v>
      </c>
      <c r="AE532" s="610">
        <v>1</v>
      </c>
      <c r="AF532" s="464">
        <f t="shared" si="513"/>
        <v>83200</v>
      </c>
      <c r="AG532" s="465">
        <f t="shared" si="513"/>
        <v>0</v>
      </c>
      <c r="AH532" s="465">
        <f t="shared" si="513"/>
        <v>0</v>
      </c>
      <c r="AI532" s="465">
        <f t="shared" si="513"/>
        <v>95625</v>
      </c>
      <c r="AJ532" s="464">
        <f t="shared" si="514"/>
        <v>95625</v>
      </c>
      <c r="AK532" s="464">
        <f t="shared" si="518"/>
        <v>1147500</v>
      </c>
    </row>
    <row r="533" spans="1:37" ht="17.25">
      <c r="A533" s="849">
        <v>18</v>
      </c>
      <c r="B533" s="853" t="s">
        <v>3161</v>
      </c>
      <c r="C533" s="771" t="s">
        <v>2186</v>
      </c>
      <c r="D533" s="771">
        <v>2001</v>
      </c>
      <c r="E533" s="809" t="s">
        <v>427</v>
      </c>
      <c r="F533" s="804">
        <v>1</v>
      </c>
      <c r="G533" s="805">
        <v>1</v>
      </c>
      <c r="H533" s="806">
        <v>83200</v>
      </c>
      <c r="I533" s="810"/>
      <c r="J533" s="810"/>
      <c r="K533" s="807">
        <v>104000</v>
      </c>
      <c r="L533" s="806">
        <f t="shared" si="508"/>
        <v>104000</v>
      </c>
      <c r="M533" s="806">
        <f t="shared" si="515"/>
        <v>1248000</v>
      </c>
      <c r="N533" s="613">
        <v>1</v>
      </c>
      <c r="O533" s="610">
        <v>1</v>
      </c>
      <c r="P533" s="464">
        <f t="shared" si="509"/>
        <v>83200</v>
      </c>
      <c r="Q533" s="465">
        <f t="shared" si="509"/>
        <v>0</v>
      </c>
      <c r="R533" s="465">
        <f t="shared" si="509"/>
        <v>0</v>
      </c>
      <c r="S533" s="465">
        <f t="shared" si="509"/>
        <v>104000</v>
      </c>
      <c r="T533" s="464">
        <f t="shared" si="510"/>
        <v>104000</v>
      </c>
      <c r="U533" s="464">
        <f t="shared" si="516"/>
        <v>1248000</v>
      </c>
      <c r="V533" s="613">
        <v>1</v>
      </c>
      <c r="W533" s="610">
        <v>1</v>
      </c>
      <c r="X533" s="464">
        <f t="shared" si="511"/>
        <v>83200</v>
      </c>
      <c r="Y533" s="465">
        <f t="shared" si="511"/>
        <v>0</v>
      </c>
      <c r="Z533" s="465">
        <f t="shared" si="511"/>
        <v>0</v>
      </c>
      <c r="AA533" s="465">
        <f t="shared" si="511"/>
        <v>104000</v>
      </c>
      <c r="AB533" s="464">
        <f t="shared" si="512"/>
        <v>104000</v>
      </c>
      <c r="AC533" s="464">
        <f t="shared" si="517"/>
        <v>1248000</v>
      </c>
      <c r="AD533" s="613">
        <v>1</v>
      </c>
      <c r="AE533" s="610">
        <v>1</v>
      </c>
      <c r="AF533" s="464">
        <f t="shared" si="513"/>
        <v>83200</v>
      </c>
      <c r="AG533" s="465">
        <f t="shared" si="513"/>
        <v>0</v>
      </c>
      <c r="AH533" s="465">
        <f t="shared" si="513"/>
        <v>0</v>
      </c>
      <c r="AI533" s="465">
        <f t="shared" si="513"/>
        <v>104000</v>
      </c>
      <c r="AJ533" s="464">
        <f t="shared" si="514"/>
        <v>104000</v>
      </c>
      <c r="AK533" s="464">
        <f t="shared" si="518"/>
        <v>1248000</v>
      </c>
    </row>
    <row r="534" spans="1:37" ht="17.25">
      <c r="A534" s="802">
        <v>19</v>
      </c>
      <c r="B534" s="809" t="s">
        <v>3162</v>
      </c>
      <c r="C534" s="771" t="s">
        <v>2186</v>
      </c>
      <c r="D534" s="771">
        <v>2000</v>
      </c>
      <c r="E534" s="809" t="s">
        <v>427</v>
      </c>
      <c r="F534" s="804">
        <v>1</v>
      </c>
      <c r="G534" s="805">
        <v>1</v>
      </c>
      <c r="H534" s="806">
        <v>83200</v>
      </c>
      <c r="I534" s="810"/>
      <c r="J534" s="810"/>
      <c r="K534" s="807">
        <v>104000</v>
      </c>
      <c r="L534" s="806">
        <f t="shared" si="508"/>
        <v>104000</v>
      </c>
      <c r="M534" s="806">
        <f t="shared" si="515"/>
        <v>1248000</v>
      </c>
      <c r="N534" s="613">
        <v>1</v>
      </c>
      <c r="O534" s="610">
        <v>1</v>
      </c>
      <c r="P534" s="464">
        <f t="shared" si="509"/>
        <v>83200</v>
      </c>
      <c r="Q534" s="465">
        <f t="shared" si="509"/>
        <v>0</v>
      </c>
      <c r="R534" s="465">
        <f t="shared" si="509"/>
        <v>0</v>
      </c>
      <c r="S534" s="465">
        <f t="shared" si="509"/>
        <v>104000</v>
      </c>
      <c r="T534" s="464">
        <f t="shared" si="510"/>
        <v>104000</v>
      </c>
      <c r="U534" s="464">
        <f t="shared" si="516"/>
        <v>1248000</v>
      </c>
      <c r="V534" s="613">
        <v>1</v>
      </c>
      <c r="W534" s="610">
        <v>1</v>
      </c>
      <c r="X534" s="464">
        <f t="shared" si="511"/>
        <v>83200</v>
      </c>
      <c r="Y534" s="465">
        <f t="shared" si="511"/>
        <v>0</v>
      </c>
      <c r="Z534" s="465">
        <f t="shared" si="511"/>
        <v>0</v>
      </c>
      <c r="AA534" s="465">
        <f t="shared" si="511"/>
        <v>104000</v>
      </c>
      <c r="AB534" s="464">
        <f t="shared" si="512"/>
        <v>104000</v>
      </c>
      <c r="AC534" s="464">
        <f t="shared" si="517"/>
        <v>1248000</v>
      </c>
      <c r="AD534" s="613">
        <v>1</v>
      </c>
      <c r="AE534" s="610">
        <v>1</v>
      </c>
      <c r="AF534" s="464">
        <f t="shared" si="513"/>
        <v>83200</v>
      </c>
      <c r="AG534" s="465">
        <f t="shared" si="513"/>
        <v>0</v>
      </c>
      <c r="AH534" s="465">
        <f t="shared" si="513"/>
        <v>0</v>
      </c>
      <c r="AI534" s="465">
        <f t="shared" si="513"/>
        <v>104000</v>
      </c>
      <c r="AJ534" s="464">
        <f t="shared" si="514"/>
        <v>104000</v>
      </c>
      <c r="AK534" s="464">
        <f t="shared" si="518"/>
        <v>1248000</v>
      </c>
    </row>
    <row r="535" spans="1:37" ht="17.25">
      <c r="A535" s="849">
        <v>20</v>
      </c>
      <c r="B535" s="809" t="s">
        <v>3163</v>
      </c>
      <c r="C535" s="771" t="s">
        <v>2186</v>
      </c>
      <c r="D535" s="771">
        <v>1985</v>
      </c>
      <c r="E535" s="809" t="s">
        <v>427</v>
      </c>
      <c r="F535" s="804">
        <v>1</v>
      </c>
      <c r="G535" s="805">
        <v>1</v>
      </c>
      <c r="H535" s="806">
        <v>83200</v>
      </c>
      <c r="I535" s="810"/>
      <c r="J535" s="810"/>
      <c r="K535" s="807">
        <v>104000</v>
      </c>
      <c r="L535" s="806">
        <f t="shared" si="508"/>
        <v>104000</v>
      </c>
      <c r="M535" s="806">
        <f t="shared" si="515"/>
        <v>1248000</v>
      </c>
      <c r="N535" s="613">
        <v>1</v>
      </c>
      <c r="O535" s="610">
        <v>1</v>
      </c>
      <c r="P535" s="464">
        <f t="shared" si="509"/>
        <v>83200</v>
      </c>
      <c r="Q535" s="465">
        <f t="shared" si="509"/>
        <v>0</v>
      </c>
      <c r="R535" s="465">
        <f t="shared" si="509"/>
        <v>0</v>
      </c>
      <c r="S535" s="465">
        <f t="shared" si="509"/>
        <v>104000</v>
      </c>
      <c r="T535" s="464">
        <f t="shared" si="510"/>
        <v>104000</v>
      </c>
      <c r="U535" s="464">
        <f t="shared" si="516"/>
        <v>1248000</v>
      </c>
      <c r="V535" s="613">
        <v>1</v>
      </c>
      <c r="W535" s="610">
        <v>1</v>
      </c>
      <c r="X535" s="464">
        <f t="shared" si="511"/>
        <v>83200</v>
      </c>
      <c r="Y535" s="465">
        <f t="shared" si="511"/>
        <v>0</v>
      </c>
      <c r="Z535" s="465">
        <f t="shared" si="511"/>
        <v>0</v>
      </c>
      <c r="AA535" s="465">
        <f t="shared" si="511"/>
        <v>104000</v>
      </c>
      <c r="AB535" s="464">
        <f t="shared" si="512"/>
        <v>104000</v>
      </c>
      <c r="AC535" s="464">
        <f t="shared" si="517"/>
        <v>1248000</v>
      </c>
      <c r="AD535" s="613">
        <v>1</v>
      </c>
      <c r="AE535" s="610">
        <v>1</v>
      </c>
      <c r="AF535" s="464">
        <f t="shared" si="513"/>
        <v>83200</v>
      </c>
      <c r="AG535" s="465">
        <f t="shared" si="513"/>
        <v>0</v>
      </c>
      <c r="AH535" s="465">
        <f t="shared" si="513"/>
        <v>0</v>
      </c>
      <c r="AI535" s="465">
        <f t="shared" si="513"/>
        <v>104000</v>
      </c>
      <c r="AJ535" s="464">
        <f t="shared" si="514"/>
        <v>104000</v>
      </c>
      <c r="AK535" s="464">
        <f t="shared" si="518"/>
        <v>1248000</v>
      </c>
    </row>
    <row r="536" spans="1:37" ht="17.25">
      <c r="A536" s="802">
        <v>21</v>
      </c>
      <c r="B536" s="809" t="s">
        <v>3164</v>
      </c>
      <c r="C536" s="780" t="s">
        <v>2186</v>
      </c>
      <c r="D536" s="780">
        <v>1966</v>
      </c>
      <c r="E536" s="781" t="s">
        <v>422</v>
      </c>
      <c r="F536" s="804">
        <v>1</v>
      </c>
      <c r="G536" s="805">
        <v>1</v>
      </c>
      <c r="H536" s="806">
        <v>83200</v>
      </c>
      <c r="I536" s="807"/>
      <c r="J536" s="807"/>
      <c r="K536" s="807">
        <v>95625</v>
      </c>
      <c r="L536" s="807">
        <f t="shared" ref="L536:L557" si="519">+I536+J536+K536</f>
        <v>95625</v>
      </c>
      <c r="M536" s="806">
        <f t="shared" ref="M536:M540" si="520">+L536*12</f>
        <v>1147500</v>
      </c>
      <c r="N536" s="613">
        <v>1</v>
      </c>
      <c r="O536" s="610">
        <v>1</v>
      </c>
      <c r="P536" s="464">
        <f t="shared" si="474"/>
        <v>83200</v>
      </c>
      <c r="Q536" s="465">
        <f t="shared" si="475"/>
        <v>0</v>
      </c>
      <c r="R536" s="465">
        <f t="shared" si="476"/>
        <v>0</v>
      </c>
      <c r="S536" s="465">
        <f t="shared" si="477"/>
        <v>95625</v>
      </c>
      <c r="T536" s="464">
        <f t="shared" si="478"/>
        <v>95625</v>
      </c>
      <c r="U536" s="464">
        <f t="shared" ref="U536:U540" si="521">+T536*12</f>
        <v>1147500</v>
      </c>
      <c r="V536" s="613">
        <v>1</v>
      </c>
      <c r="W536" s="610">
        <v>1</v>
      </c>
      <c r="X536" s="464">
        <f t="shared" si="480"/>
        <v>83200</v>
      </c>
      <c r="Y536" s="465">
        <f t="shared" si="481"/>
        <v>0</v>
      </c>
      <c r="Z536" s="465">
        <f t="shared" si="482"/>
        <v>0</v>
      </c>
      <c r="AA536" s="465">
        <f t="shared" si="483"/>
        <v>95625</v>
      </c>
      <c r="AB536" s="464">
        <f t="shared" si="484"/>
        <v>95625</v>
      </c>
      <c r="AC536" s="464">
        <f t="shared" ref="AC536:AC540" si="522">+AB536*12</f>
        <v>1147500</v>
      </c>
      <c r="AD536" s="613">
        <v>1</v>
      </c>
      <c r="AE536" s="610">
        <v>1</v>
      </c>
      <c r="AF536" s="464">
        <f t="shared" si="486"/>
        <v>83200</v>
      </c>
      <c r="AG536" s="465">
        <f t="shared" si="487"/>
        <v>0</v>
      </c>
      <c r="AH536" s="465">
        <f t="shared" si="488"/>
        <v>0</v>
      </c>
      <c r="AI536" s="465">
        <f t="shared" si="489"/>
        <v>95625</v>
      </c>
      <c r="AJ536" s="464">
        <f t="shared" si="490"/>
        <v>95625</v>
      </c>
      <c r="AK536" s="464">
        <f t="shared" ref="AK536:AK540" si="523">+AJ536*12</f>
        <v>1147500</v>
      </c>
    </row>
    <row r="537" spans="1:37" ht="17.25">
      <c r="A537" s="849">
        <v>22</v>
      </c>
      <c r="B537" s="809" t="s">
        <v>1479</v>
      </c>
      <c r="C537" s="780" t="s">
        <v>2186</v>
      </c>
      <c r="D537" s="780">
        <v>1985</v>
      </c>
      <c r="E537" s="781" t="s">
        <v>422</v>
      </c>
      <c r="F537" s="804">
        <v>1</v>
      </c>
      <c r="G537" s="805">
        <v>1</v>
      </c>
      <c r="H537" s="806">
        <v>83200</v>
      </c>
      <c r="I537" s="807"/>
      <c r="J537" s="807"/>
      <c r="K537" s="807">
        <v>104000</v>
      </c>
      <c r="L537" s="807">
        <f t="shared" si="519"/>
        <v>104000</v>
      </c>
      <c r="M537" s="806">
        <f t="shared" si="520"/>
        <v>1248000</v>
      </c>
      <c r="N537" s="613">
        <v>1</v>
      </c>
      <c r="O537" s="610">
        <v>1</v>
      </c>
      <c r="P537" s="464">
        <f t="shared" si="474"/>
        <v>83200</v>
      </c>
      <c r="Q537" s="465">
        <f t="shared" si="475"/>
        <v>0</v>
      </c>
      <c r="R537" s="465">
        <f t="shared" si="476"/>
        <v>0</v>
      </c>
      <c r="S537" s="465">
        <f t="shared" si="477"/>
        <v>104000</v>
      </c>
      <c r="T537" s="464">
        <f t="shared" si="478"/>
        <v>104000</v>
      </c>
      <c r="U537" s="464">
        <f t="shared" si="521"/>
        <v>1248000</v>
      </c>
      <c r="V537" s="613">
        <v>1</v>
      </c>
      <c r="W537" s="610">
        <v>1</v>
      </c>
      <c r="X537" s="464">
        <f t="shared" si="480"/>
        <v>83200</v>
      </c>
      <c r="Y537" s="465">
        <f t="shared" si="481"/>
        <v>0</v>
      </c>
      <c r="Z537" s="465">
        <f t="shared" si="482"/>
        <v>0</v>
      </c>
      <c r="AA537" s="465">
        <f t="shared" si="483"/>
        <v>104000</v>
      </c>
      <c r="AB537" s="464">
        <f t="shared" si="484"/>
        <v>104000</v>
      </c>
      <c r="AC537" s="464">
        <f t="shared" si="522"/>
        <v>1248000</v>
      </c>
      <c r="AD537" s="613">
        <v>1</v>
      </c>
      <c r="AE537" s="610">
        <v>1</v>
      </c>
      <c r="AF537" s="464">
        <f t="shared" si="486"/>
        <v>83200</v>
      </c>
      <c r="AG537" s="465">
        <f t="shared" si="487"/>
        <v>0</v>
      </c>
      <c r="AH537" s="465">
        <f t="shared" si="488"/>
        <v>0</v>
      </c>
      <c r="AI537" s="465">
        <f t="shared" si="489"/>
        <v>104000</v>
      </c>
      <c r="AJ537" s="464">
        <f t="shared" si="490"/>
        <v>104000</v>
      </c>
      <c r="AK537" s="464">
        <f t="shared" si="523"/>
        <v>1248000</v>
      </c>
    </row>
    <row r="538" spans="1:37" ht="17.25">
      <c r="A538" s="802">
        <v>23</v>
      </c>
      <c r="B538" s="809" t="s">
        <v>1255</v>
      </c>
      <c r="C538" s="780" t="s">
        <v>2186</v>
      </c>
      <c r="D538" s="780">
        <v>1985</v>
      </c>
      <c r="E538" s="781" t="s">
        <v>422</v>
      </c>
      <c r="F538" s="804">
        <v>1</v>
      </c>
      <c r="G538" s="805">
        <v>1</v>
      </c>
      <c r="H538" s="806">
        <v>83200</v>
      </c>
      <c r="I538" s="807"/>
      <c r="J538" s="807"/>
      <c r="K538" s="807">
        <v>104000</v>
      </c>
      <c r="L538" s="807">
        <f t="shared" si="519"/>
        <v>104000</v>
      </c>
      <c r="M538" s="806">
        <f t="shared" si="520"/>
        <v>1248000</v>
      </c>
      <c r="N538" s="613">
        <v>1</v>
      </c>
      <c r="O538" s="610">
        <v>1</v>
      </c>
      <c r="P538" s="464">
        <f t="shared" si="474"/>
        <v>83200</v>
      </c>
      <c r="Q538" s="465">
        <f t="shared" si="475"/>
        <v>0</v>
      </c>
      <c r="R538" s="465">
        <f t="shared" si="476"/>
        <v>0</v>
      </c>
      <c r="S538" s="465">
        <f t="shared" si="477"/>
        <v>104000</v>
      </c>
      <c r="T538" s="464">
        <f t="shared" si="478"/>
        <v>104000</v>
      </c>
      <c r="U538" s="464">
        <f t="shared" si="521"/>
        <v>1248000</v>
      </c>
      <c r="V538" s="613">
        <v>1</v>
      </c>
      <c r="W538" s="610">
        <v>1</v>
      </c>
      <c r="X538" s="464">
        <f t="shared" si="480"/>
        <v>83200</v>
      </c>
      <c r="Y538" s="465">
        <f t="shared" si="481"/>
        <v>0</v>
      </c>
      <c r="Z538" s="465">
        <f t="shared" si="482"/>
        <v>0</v>
      </c>
      <c r="AA538" s="465">
        <f t="shared" si="483"/>
        <v>104000</v>
      </c>
      <c r="AB538" s="464">
        <f t="shared" si="484"/>
        <v>104000</v>
      </c>
      <c r="AC538" s="464">
        <f t="shared" si="522"/>
        <v>1248000</v>
      </c>
      <c r="AD538" s="613">
        <v>1</v>
      </c>
      <c r="AE538" s="610">
        <v>1</v>
      </c>
      <c r="AF538" s="464">
        <f t="shared" si="486"/>
        <v>83200</v>
      </c>
      <c r="AG538" s="465">
        <f t="shared" si="487"/>
        <v>0</v>
      </c>
      <c r="AH538" s="465">
        <f t="shared" si="488"/>
        <v>0</v>
      </c>
      <c r="AI538" s="465">
        <f t="shared" si="489"/>
        <v>104000</v>
      </c>
      <c r="AJ538" s="464">
        <f t="shared" si="490"/>
        <v>104000</v>
      </c>
      <c r="AK538" s="464">
        <f t="shared" si="523"/>
        <v>1248000</v>
      </c>
    </row>
    <row r="539" spans="1:37" ht="17.25">
      <c r="A539" s="849">
        <v>24</v>
      </c>
      <c r="B539" s="809" t="s">
        <v>839</v>
      </c>
      <c r="C539" s="780" t="s">
        <v>2186</v>
      </c>
      <c r="D539" s="780">
        <v>1963</v>
      </c>
      <c r="E539" s="781" t="s">
        <v>422</v>
      </c>
      <c r="F539" s="804">
        <v>1</v>
      </c>
      <c r="G539" s="805">
        <v>1</v>
      </c>
      <c r="H539" s="806">
        <v>83200</v>
      </c>
      <c r="I539" s="807"/>
      <c r="J539" s="807"/>
      <c r="K539" s="807">
        <v>95625</v>
      </c>
      <c r="L539" s="807">
        <f t="shared" si="519"/>
        <v>95625</v>
      </c>
      <c r="M539" s="806">
        <f t="shared" si="520"/>
        <v>1147500</v>
      </c>
      <c r="N539" s="613">
        <v>1</v>
      </c>
      <c r="O539" s="610">
        <v>1</v>
      </c>
      <c r="P539" s="464">
        <f t="shared" si="474"/>
        <v>83200</v>
      </c>
      <c r="Q539" s="465">
        <f t="shared" si="475"/>
        <v>0</v>
      </c>
      <c r="R539" s="465">
        <f t="shared" si="476"/>
        <v>0</v>
      </c>
      <c r="S539" s="465">
        <f t="shared" si="477"/>
        <v>95625</v>
      </c>
      <c r="T539" s="464">
        <f t="shared" si="478"/>
        <v>95625</v>
      </c>
      <c r="U539" s="464">
        <f t="shared" si="521"/>
        <v>1147500</v>
      </c>
      <c r="V539" s="613">
        <v>1</v>
      </c>
      <c r="W539" s="610">
        <v>1</v>
      </c>
      <c r="X539" s="464">
        <f t="shared" si="480"/>
        <v>83200</v>
      </c>
      <c r="Y539" s="465">
        <f t="shared" si="481"/>
        <v>0</v>
      </c>
      <c r="Z539" s="465">
        <f t="shared" si="482"/>
        <v>0</v>
      </c>
      <c r="AA539" s="465">
        <f t="shared" si="483"/>
        <v>95625</v>
      </c>
      <c r="AB539" s="464">
        <f t="shared" si="484"/>
        <v>95625</v>
      </c>
      <c r="AC539" s="464">
        <f t="shared" si="522"/>
        <v>1147500</v>
      </c>
      <c r="AD539" s="613">
        <v>1</v>
      </c>
      <c r="AE539" s="610">
        <v>1</v>
      </c>
      <c r="AF539" s="464">
        <f t="shared" si="486"/>
        <v>83200</v>
      </c>
      <c r="AG539" s="465">
        <f t="shared" si="487"/>
        <v>0</v>
      </c>
      <c r="AH539" s="465">
        <f t="shared" si="488"/>
        <v>0</v>
      </c>
      <c r="AI539" s="465">
        <f t="shared" si="489"/>
        <v>95625</v>
      </c>
      <c r="AJ539" s="464">
        <f t="shared" si="490"/>
        <v>95625</v>
      </c>
      <c r="AK539" s="464">
        <f t="shared" si="523"/>
        <v>1147500</v>
      </c>
    </row>
    <row r="540" spans="1:37" ht="17.25">
      <c r="A540" s="802">
        <v>25</v>
      </c>
      <c r="B540" s="809" t="s">
        <v>2717</v>
      </c>
      <c r="C540" s="780" t="s">
        <v>2186</v>
      </c>
      <c r="D540" s="780">
        <v>1964</v>
      </c>
      <c r="E540" s="781" t="s">
        <v>422</v>
      </c>
      <c r="F540" s="804">
        <v>1</v>
      </c>
      <c r="G540" s="805">
        <v>1</v>
      </c>
      <c r="H540" s="806">
        <v>83200</v>
      </c>
      <c r="I540" s="807"/>
      <c r="J540" s="807"/>
      <c r="K540" s="807">
        <v>95625</v>
      </c>
      <c r="L540" s="807">
        <f t="shared" si="519"/>
        <v>95625</v>
      </c>
      <c r="M540" s="806">
        <f t="shared" si="520"/>
        <v>1147500</v>
      </c>
      <c r="N540" s="613">
        <v>1</v>
      </c>
      <c r="O540" s="610">
        <v>1</v>
      </c>
      <c r="P540" s="464">
        <f t="shared" si="474"/>
        <v>83200</v>
      </c>
      <c r="Q540" s="465">
        <f t="shared" si="475"/>
        <v>0</v>
      </c>
      <c r="R540" s="465">
        <f t="shared" si="476"/>
        <v>0</v>
      </c>
      <c r="S540" s="465">
        <f t="shared" si="477"/>
        <v>95625</v>
      </c>
      <c r="T540" s="464">
        <f t="shared" si="478"/>
        <v>95625</v>
      </c>
      <c r="U540" s="464">
        <f t="shared" si="521"/>
        <v>1147500</v>
      </c>
      <c r="V540" s="613">
        <v>1</v>
      </c>
      <c r="W540" s="610">
        <v>1</v>
      </c>
      <c r="X540" s="464">
        <f t="shared" si="480"/>
        <v>83200</v>
      </c>
      <c r="Y540" s="465">
        <f t="shared" si="481"/>
        <v>0</v>
      </c>
      <c r="Z540" s="465">
        <f t="shared" si="482"/>
        <v>0</v>
      </c>
      <c r="AA540" s="465">
        <f t="shared" si="483"/>
        <v>95625</v>
      </c>
      <c r="AB540" s="464">
        <f t="shared" si="484"/>
        <v>95625</v>
      </c>
      <c r="AC540" s="464">
        <f t="shared" si="522"/>
        <v>1147500</v>
      </c>
      <c r="AD540" s="613">
        <v>1</v>
      </c>
      <c r="AE540" s="610">
        <v>1</v>
      </c>
      <c r="AF540" s="464">
        <f t="shared" si="486"/>
        <v>83200</v>
      </c>
      <c r="AG540" s="465">
        <f t="shared" si="487"/>
        <v>0</v>
      </c>
      <c r="AH540" s="465">
        <f t="shared" si="488"/>
        <v>0</v>
      </c>
      <c r="AI540" s="465">
        <f t="shared" si="489"/>
        <v>95625</v>
      </c>
      <c r="AJ540" s="464">
        <f t="shared" si="490"/>
        <v>95625</v>
      </c>
      <c r="AK540" s="464">
        <f t="shared" si="523"/>
        <v>1147500</v>
      </c>
    </row>
    <row r="541" spans="1:37" ht="17.25">
      <c r="A541" s="849">
        <v>26</v>
      </c>
      <c r="B541" s="809" t="s">
        <v>1694</v>
      </c>
      <c r="C541" s="771" t="s">
        <v>2186</v>
      </c>
      <c r="D541" s="771">
        <v>1959</v>
      </c>
      <c r="E541" s="809" t="s">
        <v>422</v>
      </c>
      <c r="F541" s="804">
        <v>1</v>
      </c>
      <c r="G541" s="805">
        <v>1</v>
      </c>
      <c r="H541" s="806">
        <v>83200</v>
      </c>
      <c r="I541" s="810"/>
      <c r="J541" s="810"/>
      <c r="K541" s="807">
        <v>95625</v>
      </c>
      <c r="L541" s="807">
        <f t="shared" si="519"/>
        <v>95625</v>
      </c>
      <c r="M541" s="806">
        <f t="shared" si="492"/>
        <v>1147500</v>
      </c>
      <c r="N541" s="613">
        <v>1</v>
      </c>
      <c r="O541" s="610">
        <v>1</v>
      </c>
      <c r="P541" s="464">
        <f t="shared" si="474"/>
        <v>83200</v>
      </c>
      <c r="Q541" s="465">
        <f t="shared" si="475"/>
        <v>0</v>
      </c>
      <c r="R541" s="465">
        <f t="shared" si="476"/>
        <v>0</v>
      </c>
      <c r="S541" s="465">
        <f t="shared" si="477"/>
        <v>95625</v>
      </c>
      <c r="T541" s="464">
        <f t="shared" si="478"/>
        <v>95625</v>
      </c>
      <c r="U541" s="464">
        <f t="shared" si="493"/>
        <v>1147500</v>
      </c>
      <c r="V541" s="613">
        <v>1</v>
      </c>
      <c r="W541" s="610">
        <v>1</v>
      </c>
      <c r="X541" s="464">
        <f t="shared" si="480"/>
        <v>83200</v>
      </c>
      <c r="Y541" s="465">
        <f t="shared" si="481"/>
        <v>0</v>
      </c>
      <c r="Z541" s="465">
        <f t="shared" si="482"/>
        <v>0</v>
      </c>
      <c r="AA541" s="465">
        <f t="shared" si="483"/>
        <v>95625</v>
      </c>
      <c r="AB541" s="464">
        <f t="shared" si="484"/>
        <v>95625</v>
      </c>
      <c r="AC541" s="464">
        <f t="shared" si="494"/>
        <v>1147500</v>
      </c>
      <c r="AD541" s="613">
        <v>1</v>
      </c>
      <c r="AE541" s="610">
        <v>1</v>
      </c>
      <c r="AF541" s="464">
        <f t="shared" si="486"/>
        <v>83200</v>
      </c>
      <c r="AG541" s="465">
        <f t="shared" si="487"/>
        <v>0</v>
      </c>
      <c r="AH541" s="465">
        <f t="shared" si="488"/>
        <v>0</v>
      </c>
      <c r="AI541" s="465">
        <f t="shared" si="489"/>
        <v>95625</v>
      </c>
      <c r="AJ541" s="464">
        <f t="shared" si="490"/>
        <v>95625</v>
      </c>
      <c r="AK541" s="464">
        <f t="shared" si="495"/>
        <v>1147500</v>
      </c>
    </row>
    <row r="542" spans="1:37" ht="17.25">
      <c r="A542" s="802">
        <v>27</v>
      </c>
      <c r="B542" s="809" t="s">
        <v>153</v>
      </c>
      <c r="C542" s="771" t="s">
        <v>2186</v>
      </c>
      <c r="D542" s="771">
        <v>1953</v>
      </c>
      <c r="E542" s="809" t="s">
        <v>422</v>
      </c>
      <c r="F542" s="804">
        <v>1</v>
      </c>
      <c r="G542" s="805">
        <v>1</v>
      </c>
      <c r="H542" s="806">
        <v>83200</v>
      </c>
      <c r="I542" s="810"/>
      <c r="J542" s="810"/>
      <c r="K542" s="807">
        <v>95625</v>
      </c>
      <c r="L542" s="807">
        <f t="shared" si="519"/>
        <v>95625</v>
      </c>
      <c r="M542" s="806">
        <f t="shared" si="492"/>
        <v>1147500</v>
      </c>
      <c r="N542" s="613">
        <v>1</v>
      </c>
      <c r="O542" s="610">
        <v>1</v>
      </c>
      <c r="P542" s="464">
        <f t="shared" si="474"/>
        <v>83200</v>
      </c>
      <c r="Q542" s="465">
        <f t="shared" si="475"/>
        <v>0</v>
      </c>
      <c r="R542" s="465">
        <f t="shared" si="476"/>
        <v>0</v>
      </c>
      <c r="S542" s="465">
        <f t="shared" si="477"/>
        <v>95625</v>
      </c>
      <c r="T542" s="464">
        <f t="shared" si="478"/>
        <v>95625</v>
      </c>
      <c r="U542" s="464">
        <f t="shared" si="493"/>
        <v>1147500</v>
      </c>
      <c r="V542" s="613">
        <v>1</v>
      </c>
      <c r="W542" s="610">
        <v>1</v>
      </c>
      <c r="X542" s="464">
        <f t="shared" si="480"/>
        <v>83200</v>
      </c>
      <c r="Y542" s="465">
        <f t="shared" si="481"/>
        <v>0</v>
      </c>
      <c r="Z542" s="465">
        <f t="shared" si="482"/>
        <v>0</v>
      </c>
      <c r="AA542" s="465">
        <f t="shared" si="483"/>
        <v>95625</v>
      </c>
      <c r="AB542" s="464">
        <f t="shared" si="484"/>
        <v>95625</v>
      </c>
      <c r="AC542" s="464">
        <f t="shared" si="494"/>
        <v>1147500</v>
      </c>
      <c r="AD542" s="613">
        <v>1</v>
      </c>
      <c r="AE542" s="610">
        <v>1</v>
      </c>
      <c r="AF542" s="464">
        <f t="shared" si="486"/>
        <v>83200</v>
      </c>
      <c r="AG542" s="465">
        <f t="shared" si="487"/>
        <v>0</v>
      </c>
      <c r="AH542" s="465">
        <f t="shared" si="488"/>
        <v>0</v>
      </c>
      <c r="AI542" s="465">
        <f t="shared" si="489"/>
        <v>95625</v>
      </c>
      <c r="AJ542" s="464">
        <f t="shared" si="490"/>
        <v>95625</v>
      </c>
      <c r="AK542" s="464">
        <f t="shared" si="495"/>
        <v>1147500</v>
      </c>
    </row>
    <row r="543" spans="1:37" ht="17.25">
      <c r="A543" s="849">
        <v>28</v>
      </c>
      <c r="B543" s="809" t="s">
        <v>2716</v>
      </c>
      <c r="C543" s="771" t="s">
        <v>2186</v>
      </c>
      <c r="D543" s="771">
        <v>1954</v>
      </c>
      <c r="E543" s="809" t="s">
        <v>422</v>
      </c>
      <c r="F543" s="804">
        <v>1</v>
      </c>
      <c r="G543" s="805">
        <v>1</v>
      </c>
      <c r="H543" s="806">
        <v>83200</v>
      </c>
      <c r="I543" s="810"/>
      <c r="J543" s="810"/>
      <c r="K543" s="807">
        <v>95625</v>
      </c>
      <c r="L543" s="807">
        <f t="shared" si="519"/>
        <v>95625</v>
      </c>
      <c r="M543" s="806">
        <f t="shared" si="492"/>
        <v>1147500</v>
      </c>
      <c r="N543" s="613">
        <v>1</v>
      </c>
      <c r="O543" s="610">
        <v>1</v>
      </c>
      <c r="P543" s="464">
        <f t="shared" si="474"/>
        <v>83200</v>
      </c>
      <c r="Q543" s="465">
        <f t="shared" si="475"/>
        <v>0</v>
      </c>
      <c r="R543" s="465">
        <f t="shared" si="476"/>
        <v>0</v>
      </c>
      <c r="S543" s="465">
        <f t="shared" si="477"/>
        <v>95625</v>
      </c>
      <c r="T543" s="464">
        <f t="shared" si="478"/>
        <v>95625</v>
      </c>
      <c r="U543" s="464">
        <f t="shared" si="493"/>
        <v>1147500</v>
      </c>
      <c r="V543" s="613">
        <v>1</v>
      </c>
      <c r="W543" s="610">
        <v>1</v>
      </c>
      <c r="X543" s="464">
        <f t="shared" si="480"/>
        <v>83200</v>
      </c>
      <c r="Y543" s="465">
        <f t="shared" si="481"/>
        <v>0</v>
      </c>
      <c r="Z543" s="465">
        <f t="shared" si="482"/>
        <v>0</v>
      </c>
      <c r="AA543" s="465">
        <f t="shared" si="483"/>
        <v>95625</v>
      </c>
      <c r="AB543" s="464">
        <f t="shared" si="484"/>
        <v>95625</v>
      </c>
      <c r="AC543" s="464">
        <f t="shared" si="494"/>
        <v>1147500</v>
      </c>
      <c r="AD543" s="613">
        <v>1</v>
      </c>
      <c r="AE543" s="610">
        <v>1</v>
      </c>
      <c r="AF543" s="464">
        <f t="shared" si="486"/>
        <v>83200</v>
      </c>
      <c r="AG543" s="465">
        <f t="shared" si="487"/>
        <v>0</v>
      </c>
      <c r="AH543" s="465">
        <f t="shared" si="488"/>
        <v>0</v>
      </c>
      <c r="AI543" s="465">
        <f t="shared" si="489"/>
        <v>95625</v>
      </c>
      <c r="AJ543" s="464">
        <f t="shared" si="490"/>
        <v>95625</v>
      </c>
      <c r="AK543" s="464">
        <f t="shared" si="495"/>
        <v>1147500</v>
      </c>
    </row>
    <row r="544" spans="1:37" ht="17.25">
      <c r="A544" s="802">
        <v>29</v>
      </c>
      <c r="B544" s="809" t="s">
        <v>700</v>
      </c>
      <c r="C544" s="771" t="s">
        <v>2186</v>
      </c>
      <c r="D544" s="771">
        <v>1979</v>
      </c>
      <c r="E544" s="809" t="s">
        <v>422</v>
      </c>
      <c r="F544" s="804">
        <v>1</v>
      </c>
      <c r="G544" s="805">
        <v>1</v>
      </c>
      <c r="H544" s="806">
        <v>83200</v>
      </c>
      <c r="I544" s="810"/>
      <c r="J544" s="810"/>
      <c r="K544" s="807">
        <v>104000</v>
      </c>
      <c r="L544" s="807">
        <f t="shared" si="519"/>
        <v>104000</v>
      </c>
      <c r="M544" s="806">
        <f t="shared" si="492"/>
        <v>1248000</v>
      </c>
      <c r="N544" s="613">
        <v>1</v>
      </c>
      <c r="O544" s="610">
        <v>1</v>
      </c>
      <c r="P544" s="464">
        <f t="shared" si="474"/>
        <v>83200</v>
      </c>
      <c r="Q544" s="465">
        <f t="shared" si="475"/>
        <v>0</v>
      </c>
      <c r="R544" s="465">
        <f t="shared" si="476"/>
        <v>0</v>
      </c>
      <c r="S544" s="465">
        <f t="shared" si="477"/>
        <v>104000</v>
      </c>
      <c r="T544" s="464">
        <f t="shared" si="478"/>
        <v>104000</v>
      </c>
      <c r="U544" s="464">
        <f t="shared" si="493"/>
        <v>1248000</v>
      </c>
      <c r="V544" s="613">
        <v>1</v>
      </c>
      <c r="W544" s="610">
        <v>1</v>
      </c>
      <c r="X544" s="464">
        <f t="shared" si="480"/>
        <v>83200</v>
      </c>
      <c r="Y544" s="465">
        <f t="shared" si="481"/>
        <v>0</v>
      </c>
      <c r="Z544" s="465">
        <f t="shared" si="482"/>
        <v>0</v>
      </c>
      <c r="AA544" s="465">
        <f t="shared" si="483"/>
        <v>104000</v>
      </c>
      <c r="AB544" s="464">
        <f t="shared" si="484"/>
        <v>104000</v>
      </c>
      <c r="AC544" s="464">
        <f t="shared" si="494"/>
        <v>1248000</v>
      </c>
      <c r="AD544" s="613">
        <v>1</v>
      </c>
      <c r="AE544" s="610">
        <v>1</v>
      </c>
      <c r="AF544" s="464">
        <f t="shared" si="486"/>
        <v>83200</v>
      </c>
      <c r="AG544" s="465">
        <f t="shared" si="487"/>
        <v>0</v>
      </c>
      <c r="AH544" s="465">
        <f t="shared" si="488"/>
        <v>0</v>
      </c>
      <c r="AI544" s="465">
        <f t="shared" si="489"/>
        <v>104000</v>
      </c>
      <c r="AJ544" s="464">
        <f t="shared" si="490"/>
        <v>104000</v>
      </c>
      <c r="AK544" s="464">
        <f t="shared" si="495"/>
        <v>1248000</v>
      </c>
    </row>
    <row r="545" spans="1:37" ht="17.25">
      <c r="A545" s="849">
        <v>30</v>
      </c>
      <c r="B545" s="809" t="s">
        <v>616</v>
      </c>
      <c r="C545" s="771" t="s">
        <v>2186</v>
      </c>
      <c r="D545" s="771">
        <v>1962</v>
      </c>
      <c r="E545" s="809" t="s">
        <v>422</v>
      </c>
      <c r="F545" s="804">
        <v>1</v>
      </c>
      <c r="G545" s="805">
        <v>1</v>
      </c>
      <c r="H545" s="806">
        <v>83200</v>
      </c>
      <c r="I545" s="810"/>
      <c r="J545" s="810"/>
      <c r="K545" s="807">
        <v>95625</v>
      </c>
      <c r="L545" s="807">
        <f t="shared" si="519"/>
        <v>95625</v>
      </c>
      <c r="M545" s="806">
        <f t="shared" si="492"/>
        <v>1147500</v>
      </c>
      <c r="N545" s="613">
        <v>1</v>
      </c>
      <c r="O545" s="610">
        <v>1</v>
      </c>
      <c r="P545" s="464">
        <f t="shared" si="474"/>
        <v>83200</v>
      </c>
      <c r="Q545" s="465">
        <f t="shared" si="475"/>
        <v>0</v>
      </c>
      <c r="R545" s="465">
        <f t="shared" si="476"/>
        <v>0</v>
      </c>
      <c r="S545" s="465">
        <f t="shared" si="477"/>
        <v>95625</v>
      </c>
      <c r="T545" s="464">
        <f t="shared" si="478"/>
        <v>95625</v>
      </c>
      <c r="U545" s="464">
        <f t="shared" si="493"/>
        <v>1147500</v>
      </c>
      <c r="V545" s="613">
        <v>1</v>
      </c>
      <c r="W545" s="610">
        <v>1</v>
      </c>
      <c r="X545" s="464">
        <f t="shared" si="480"/>
        <v>83200</v>
      </c>
      <c r="Y545" s="465">
        <f t="shared" si="481"/>
        <v>0</v>
      </c>
      <c r="Z545" s="465">
        <f t="shared" si="482"/>
        <v>0</v>
      </c>
      <c r="AA545" s="465">
        <f t="shared" si="483"/>
        <v>95625</v>
      </c>
      <c r="AB545" s="464">
        <f t="shared" si="484"/>
        <v>95625</v>
      </c>
      <c r="AC545" s="464">
        <f t="shared" si="494"/>
        <v>1147500</v>
      </c>
      <c r="AD545" s="613">
        <v>1</v>
      </c>
      <c r="AE545" s="610">
        <v>1</v>
      </c>
      <c r="AF545" s="464">
        <f t="shared" si="486"/>
        <v>83200</v>
      </c>
      <c r="AG545" s="465">
        <f t="shared" si="487"/>
        <v>0</v>
      </c>
      <c r="AH545" s="465">
        <f t="shared" si="488"/>
        <v>0</v>
      </c>
      <c r="AI545" s="465">
        <f t="shared" si="489"/>
        <v>95625</v>
      </c>
      <c r="AJ545" s="464">
        <f t="shared" si="490"/>
        <v>95625</v>
      </c>
      <c r="AK545" s="464">
        <f t="shared" si="495"/>
        <v>1147500</v>
      </c>
    </row>
    <row r="546" spans="1:37" ht="17.25">
      <c r="A546" s="802">
        <v>31</v>
      </c>
      <c r="B546" s="809" t="s">
        <v>3165</v>
      </c>
      <c r="C546" s="771" t="s">
        <v>2187</v>
      </c>
      <c r="D546" s="771">
        <v>1955</v>
      </c>
      <c r="E546" s="809" t="s">
        <v>422</v>
      </c>
      <c r="F546" s="804">
        <v>1</v>
      </c>
      <c r="G546" s="805">
        <v>1</v>
      </c>
      <c r="H546" s="806">
        <v>83200</v>
      </c>
      <c r="I546" s="810"/>
      <c r="J546" s="810"/>
      <c r="K546" s="807">
        <v>95625</v>
      </c>
      <c r="L546" s="807">
        <f t="shared" si="519"/>
        <v>95625</v>
      </c>
      <c r="M546" s="806">
        <f t="shared" si="492"/>
        <v>1147500</v>
      </c>
      <c r="N546" s="613">
        <v>1</v>
      </c>
      <c r="O546" s="610">
        <v>1</v>
      </c>
      <c r="P546" s="464">
        <f t="shared" si="474"/>
        <v>83200</v>
      </c>
      <c r="Q546" s="465">
        <f t="shared" si="475"/>
        <v>0</v>
      </c>
      <c r="R546" s="465">
        <f t="shared" si="476"/>
        <v>0</v>
      </c>
      <c r="S546" s="465">
        <f t="shared" si="477"/>
        <v>95625</v>
      </c>
      <c r="T546" s="464">
        <f t="shared" si="478"/>
        <v>95625</v>
      </c>
      <c r="U546" s="464">
        <f t="shared" si="493"/>
        <v>1147500</v>
      </c>
      <c r="V546" s="613">
        <v>1</v>
      </c>
      <c r="W546" s="610">
        <v>1</v>
      </c>
      <c r="X546" s="464">
        <f t="shared" si="480"/>
        <v>83200</v>
      </c>
      <c r="Y546" s="465">
        <f t="shared" si="481"/>
        <v>0</v>
      </c>
      <c r="Z546" s="465">
        <f t="shared" si="482"/>
        <v>0</v>
      </c>
      <c r="AA546" s="465">
        <f t="shared" si="483"/>
        <v>95625</v>
      </c>
      <c r="AB546" s="464">
        <f t="shared" si="484"/>
        <v>95625</v>
      </c>
      <c r="AC546" s="464">
        <f t="shared" si="494"/>
        <v>1147500</v>
      </c>
      <c r="AD546" s="613">
        <v>1</v>
      </c>
      <c r="AE546" s="610">
        <v>1</v>
      </c>
      <c r="AF546" s="464">
        <f t="shared" si="486"/>
        <v>83200</v>
      </c>
      <c r="AG546" s="465">
        <f t="shared" si="487"/>
        <v>0</v>
      </c>
      <c r="AH546" s="465">
        <f t="shared" si="488"/>
        <v>0</v>
      </c>
      <c r="AI546" s="465">
        <f t="shared" si="489"/>
        <v>95625</v>
      </c>
      <c r="AJ546" s="464">
        <f t="shared" si="490"/>
        <v>95625</v>
      </c>
      <c r="AK546" s="464">
        <f t="shared" si="495"/>
        <v>1147500</v>
      </c>
    </row>
    <row r="547" spans="1:37" ht="17.25">
      <c r="A547" s="849">
        <v>32</v>
      </c>
      <c r="B547" s="809" t="s">
        <v>1478</v>
      </c>
      <c r="C547" s="771" t="s">
        <v>2186</v>
      </c>
      <c r="D547" s="771">
        <v>1954</v>
      </c>
      <c r="E547" s="809" t="s">
        <v>422</v>
      </c>
      <c r="F547" s="804">
        <v>1</v>
      </c>
      <c r="G547" s="805">
        <v>1</v>
      </c>
      <c r="H547" s="806">
        <v>83200</v>
      </c>
      <c r="I547" s="810"/>
      <c r="J547" s="810"/>
      <c r="K547" s="807">
        <v>95625</v>
      </c>
      <c r="L547" s="807">
        <f t="shared" si="519"/>
        <v>95625</v>
      </c>
      <c r="M547" s="806">
        <f t="shared" si="492"/>
        <v>1147500</v>
      </c>
      <c r="N547" s="613">
        <v>1</v>
      </c>
      <c r="O547" s="610">
        <v>1</v>
      </c>
      <c r="P547" s="464">
        <f t="shared" si="474"/>
        <v>83200</v>
      </c>
      <c r="Q547" s="465">
        <f t="shared" si="475"/>
        <v>0</v>
      </c>
      <c r="R547" s="465">
        <f t="shared" si="476"/>
        <v>0</v>
      </c>
      <c r="S547" s="465">
        <f t="shared" si="477"/>
        <v>95625</v>
      </c>
      <c r="T547" s="464">
        <f t="shared" si="478"/>
        <v>95625</v>
      </c>
      <c r="U547" s="464">
        <f t="shared" si="493"/>
        <v>1147500</v>
      </c>
      <c r="V547" s="613">
        <v>1</v>
      </c>
      <c r="W547" s="610">
        <v>1</v>
      </c>
      <c r="X547" s="464">
        <f t="shared" si="480"/>
        <v>83200</v>
      </c>
      <c r="Y547" s="465">
        <f t="shared" si="481"/>
        <v>0</v>
      </c>
      <c r="Z547" s="465">
        <f t="shared" si="482"/>
        <v>0</v>
      </c>
      <c r="AA547" s="465">
        <f t="shared" si="483"/>
        <v>95625</v>
      </c>
      <c r="AB547" s="464">
        <f t="shared" si="484"/>
        <v>95625</v>
      </c>
      <c r="AC547" s="464">
        <f t="shared" si="494"/>
        <v>1147500</v>
      </c>
      <c r="AD547" s="613">
        <v>1</v>
      </c>
      <c r="AE547" s="610">
        <v>1</v>
      </c>
      <c r="AF547" s="464">
        <f t="shared" si="486"/>
        <v>83200</v>
      </c>
      <c r="AG547" s="465">
        <f t="shared" si="487"/>
        <v>0</v>
      </c>
      <c r="AH547" s="465">
        <f t="shared" si="488"/>
        <v>0</v>
      </c>
      <c r="AI547" s="465">
        <f t="shared" si="489"/>
        <v>95625</v>
      </c>
      <c r="AJ547" s="464">
        <f t="shared" si="490"/>
        <v>95625</v>
      </c>
      <c r="AK547" s="464">
        <f t="shared" si="495"/>
        <v>1147500</v>
      </c>
    </row>
    <row r="548" spans="1:37" ht="17.25">
      <c r="A548" s="802">
        <v>33</v>
      </c>
      <c r="B548" s="809" t="s">
        <v>1622</v>
      </c>
      <c r="C548" s="780" t="s">
        <v>2187</v>
      </c>
      <c r="D548" s="780">
        <v>1957</v>
      </c>
      <c r="E548" s="781" t="s">
        <v>422</v>
      </c>
      <c r="F548" s="804">
        <v>1</v>
      </c>
      <c r="G548" s="805">
        <v>1</v>
      </c>
      <c r="H548" s="806">
        <v>83200</v>
      </c>
      <c r="I548" s="807"/>
      <c r="J548" s="807"/>
      <c r="K548" s="807">
        <v>95625</v>
      </c>
      <c r="L548" s="807">
        <f t="shared" si="519"/>
        <v>95625</v>
      </c>
      <c r="M548" s="806">
        <f t="shared" si="492"/>
        <v>1147500</v>
      </c>
      <c r="N548" s="613">
        <v>1</v>
      </c>
      <c r="O548" s="610">
        <v>1</v>
      </c>
      <c r="P548" s="464">
        <f t="shared" si="474"/>
        <v>83200</v>
      </c>
      <c r="Q548" s="465">
        <f t="shared" si="475"/>
        <v>0</v>
      </c>
      <c r="R548" s="465">
        <f t="shared" si="476"/>
        <v>0</v>
      </c>
      <c r="S548" s="465">
        <f t="shared" si="477"/>
        <v>95625</v>
      </c>
      <c r="T548" s="464">
        <f t="shared" si="478"/>
        <v>95625</v>
      </c>
      <c r="U548" s="464">
        <f t="shared" si="493"/>
        <v>1147500</v>
      </c>
      <c r="V548" s="613">
        <v>1</v>
      </c>
      <c r="W548" s="610">
        <v>1</v>
      </c>
      <c r="X548" s="464">
        <f t="shared" si="480"/>
        <v>83200</v>
      </c>
      <c r="Y548" s="465">
        <f t="shared" si="481"/>
        <v>0</v>
      </c>
      <c r="Z548" s="465">
        <f t="shared" si="482"/>
        <v>0</v>
      </c>
      <c r="AA548" s="465">
        <f t="shared" si="483"/>
        <v>95625</v>
      </c>
      <c r="AB548" s="464">
        <f t="shared" si="484"/>
        <v>95625</v>
      </c>
      <c r="AC548" s="464">
        <f t="shared" si="494"/>
        <v>1147500</v>
      </c>
      <c r="AD548" s="613">
        <v>1</v>
      </c>
      <c r="AE548" s="610">
        <v>1</v>
      </c>
      <c r="AF548" s="464">
        <f t="shared" si="486"/>
        <v>83200</v>
      </c>
      <c r="AG548" s="465">
        <f t="shared" si="487"/>
        <v>0</v>
      </c>
      <c r="AH548" s="465">
        <f t="shared" si="488"/>
        <v>0</v>
      </c>
      <c r="AI548" s="465">
        <f t="shared" si="489"/>
        <v>95625</v>
      </c>
      <c r="AJ548" s="464">
        <f t="shared" si="490"/>
        <v>95625</v>
      </c>
      <c r="AK548" s="464">
        <f t="shared" si="495"/>
        <v>1147500</v>
      </c>
    </row>
    <row r="549" spans="1:37" ht="17.25">
      <c r="A549" s="849">
        <v>34</v>
      </c>
      <c r="B549" s="809" t="s">
        <v>2718</v>
      </c>
      <c r="C549" s="780" t="s">
        <v>2186</v>
      </c>
      <c r="D549" s="780">
        <v>1966</v>
      </c>
      <c r="E549" s="781" t="s">
        <v>422</v>
      </c>
      <c r="F549" s="804">
        <v>1</v>
      </c>
      <c r="G549" s="805">
        <v>1</v>
      </c>
      <c r="H549" s="806">
        <v>83200</v>
      </c>
      <c r="I549" s="807"/>
      <c r="J549" s="807"/>
      <c r="K549" s="807">
        <v>95625</v>
      </c>
      <c r="L549" s="807">
        <f t="shared" si="519"/>
        <v>95625</v>
      </c>
      <c r="M549" s="806">
        <f t="shared" si="492"/>
        <v>1147500</v>
      </c>
      <c r="N549" s="613">
        <v>1</v>
      </c>
      <c r="O549" s="610">
        <v>1</v>
      </c>
      <c r="P549" s="464">
        <f t="shared" si="474"/>
        <v>83200</v>
      </c>
      <c r="Q549" s="465">
        <f t="shared" si="475"/>
        <v>0</v>
      </c>
      <c r="R549" s="465">
        <f t="shared" si="476"/>
        <v>0</v>
      </c>
      <c r="S549" s="465">
        <f t="shared" si="477"/>
        <v>95625</v>
      </c>
      <c r="T549" s="464">
        <f t="shared" si="478"/>
        <v>95625</v>
      </c>
      <c r="U549" s="464">
        <f t="shared" si="493"/>
        <v>1147500</v>
      </c>
      <c r="V549" s="613">
        <v>1</v>
      </c>
      <c r="W549" s="610">
        <v>1</v>
      </c>
      <c r="X549" s="464">
        <f t="shared" si="480"/>
        <v>83200</v>
      </c>
      <c r="Y549" s="465">
        <f t="shared" si="481"/>
        <v>0</v>
      </c>
      <c r="Z549" s="465">
        <f t="shared" si="482"/>
        <v>0</v>
      </c>
      <c r="AA549" s="465">
        <f t="shared" si="483"/>
        <v>95625</v>
      </c>
      <c r="AB549" s="464">
        <f t="shared" si="484"/>
        <v>95625</v>
      </c>
      <c r="AC549" s="464">
        <f t="shared" si="494"/>
        <v>1147500</v>
      </c>
      <c r="AD549" s="613">
        <v>1</v>
      </c>
      <c r="AE549" s="610">
        <v>1</v>
      </c>
      <c r="AF549" s="464">
        <f t="shared" si="486"/>
        <v>83200</v>
      </c>
      <c r="AG549" s="465">
        <f t="shared" si="487"/>
        <v>0</v>
      </c>
      <c r="AH549" s="465">
        <f t="shared" si="488"/>
        <v>0</v>
      </c>
      <c r="AI549" s="465">
        <f t="shared" si="489"/>
        <v>95625</v>
      </c>
      <c r="AJ549" s="464">
        <f t="shared" si="490"/>
        <v>95625</v>
      </c>
      <c r="AK549" s="464">
        <f t="shared" si="495"/>
        <v>1147500</v>
      </c>
    </row>
    <row r="550" spans="1:37" ht="17.25">
      <c r="A550" s="802">
        <v>35</v>
      </c>
      <c r="B550" s="809" t="s">
        <v>1695</v>
      </c>
      <c r="C550" s="780" t="s">
        <v>2187</v>
      </c>
      <c r="D550" s="780">
        <v>1958</v>
      </c>
      <c r="E550" s="781" t="s">
        <v>422</v>
      </c>
      <c r="F550" s="804">
        <v>1</v>
      </c>
      <c r="G550" s="805">
        <v>1</v>
      </c>
      <c r="H550" s="806">
        <v>83200</v>
      </c>
      <c r="I550" s="807"/>
      <c r="J550" s="807"/>
      <c r="K550" s="807">
        <v>95625</v>
      </c>
      <c r="L550" s="807">
        <f t="shared" si="519"/>
        <v>95625</v>
      </c>
      <c r="M550" s="806">
        <f t="shared" si="492"/>
        <v>1147500</v>
      </c>
      <c r="N550" s="613">
        <v>1</v>
      </c>
      <c r="O550" s="610">
        <v>1</v>
      </c>
      <c r="P550" s="464">
        <f t="shared" si="474"/>
        <v>83200</v>
      </c>
      <c r="Q550" s="465">
        <f t="shared" si="475"/>
        <v>0</v>
      </c>
      <c r="R550" s="465">
        <f t="shared" si="476"/>
        <v>0</v>
      </c>
      <c r="S550" s="465">
        <f t="shared" si="477"/>
        <v>95625</v>
      </c>
      <c r="T550" s="464">
        <f t="shared" si="478"/>
        <v>95625</v>
      </c>
      <c r="U550" s="464">
        <f t="shared" si="493"/>
        <v>1147500</v>
      </c>
      <c r="V550" s="613">
        <v>1</v>
      </c>
      <c r="W550" s="610">
        <v>1</v>
      </c>
      <c r="X550" s="464">
        <f t="shared" si="480"/>
        <v>83200</v>
      </c>
      <c r="Y550" s="465">
        <f t="shared" si="481"/>
        <v>0</v>
      </c>
      <c r="Z550" s="465">
        <f t="shared" si="482"/>
        <v>0</v>
      </c>
      <c r="AA550" s="465">
        <f t="shared" si="483"/>
        <v>95625</v>
      </c>
      <c r="AB550" s="464">
        <f t="shared" si="484"/>
        <v>95625</v>
      </c>
      <c r="AC550" s="464">
        <f t="shared" si="494"/>
        <v>1147500</v>
      </c>
      <c r="AD550" s="613">
        <v>1</v>
      </c>
      <c r="AE550" s="610">
        <v>1</v>
      </c>
      <c r="AF550" s="464">
        <f t="shared" si="486"/>
        <v>83200</v>
      </c>
      <c r="AG550" s="465">
        <f t="shared" si="487"/>
        <v>0</v>
      </c>
      <c r="AH550" s="465">
        <f t="shared" si="488"/>
        <v>0</v>
      </c>
      <c r="AI550" s="465">
        <f t="shared" si="489"/>
        <v>95625</v>
      </c>
      <c r="AJ550" s="464">
        <f t="shared" si="490"/>
        <v>95625</v>
      </c>
      <c r="AK550" s="464">
        <f t="shared" si="495"/>
        <v>1147500</v>
      </c>
    </row>
    <row r="551" spans="1:37" ht="17.25">
      <c r="A551" s="849">
        <v>36</v>
      </c>
      <c r="B551" s="809" t="s">
        <v>1696</v>
      </c>
      <c r="C551" s="780" t="s">
        <v>2186</v>
      </c>
      <c r="D551" s="780">
        <v>1973</v>
      </c>
      <c r="E551" s="781" t="s">
        <v>422</v>
      </c>
      <c r="F551" s="804">
        <v>1</v>
      </c>
      <c r="G551" s="805">
        <v>1</v>
      </c>
      <c r="H551" s="806">
        <v>83200</v>
      </c>
      <c r="I551" s="807"/>
      <c r="J551" s="807"/>
      <c r="K551" s="807">
        <v>95625</v>
      </c>
      <c r="L551" s="807">
        <f t="shared" si="519"/>
        <v>95625</v>
      </c>
      <c r="M551" s="806">
        <f t="shared" si="492"/>
        <v>1147500</v>
      </c>
      <c r="N551" s="613">
        <v>1</v>
      </c>
      <c r="O551" s="610">
        <v>1</v>
      </c>
      <c r="P551" s="464">
        <f t="shared" si="474"/>
        <v>83200</v>
      </c>
      <c r="Q551" s="465">
        <f t="shared" si="475"/>
        <v>0</v>
      </c>
      <c r="R551" s="465">
        <f t="shared" si="476"/>
        <v>0</v>
      </c>
      <c r="S551" s="465">
        <f t="shared" si="477"/>
        <v>95625</v>
      </c>
      <c r="T551" s="464">
        <f t="shared" si="478"/>
        <v>95625</v>
      </c>
      <c r="U551" s="464">
        <f t="shared" si="493"/>
        <v>1147500</v>
      </c>
      <c r="V551" s="613">
        <v>1</v>
      </c>
      <c r="W551" s="610">
        <v>1</v>
      </c>
      <c r="X551" s="464">
        <f t="shared" si="480"/>
        <v>83200</v>
      </c>
      <c r="Y551" s="465">
        <f t="shared" si="481"/>
        <v>0</v>
      </c>
      <c r="Z551" s="465">
        <f t="shared" si="482"/>
        <v>0</v>
      </c>
      <c r="AA551" s="465">
        <f t="shared" si="483"/>
        <v>95625</v>
      </c>
      <c r="AB551" s="464">
        <f t="shared" si="484"/>
        <v>95625</v>
      </c>
      <c r="AC551" s="464">
        <f t="shared" si="494"/>
        <v>1147500</v>
      </c>
      <c r="AD551" s="613">
        <v>1</v>
      </c>
      <c r="AE551" s="610">
        <v>1</v>
      </c>
      <c r="AF551" s="464">
        <f t="shared" si="486"/>
        <v>83200</v>
      </c>
      <c r="AG551" s="465">
        <f t="shared" si="487"/>
        <v>0</v>
      </c>
      <c r="AH551" s="465">
        <f t="shared" si="488"/>
        <v>0</v>
      </c>
      <c r="AI551" s="465">
        <f t="shared" si="489"/>
        <v>95625</v>
      </c>
      <c r="AJ551" s="464">
        <f t="shared" si="490"/>
        <v>95625</v>
      </c>
      <c r="AK551" s="464">
        <f t="shared" si="495"/>
        <v>1147500</v>
      </c>
    </row>
    <row r="552" spans="1:37" ht="17.25">
      <c r="A552" s="802">
        <v>37</v>
      </c>
      <c r="B552" s="809" t="s">
        <v>1697</v>
      </c>
      <c r="C552" s="780" t="s">
        <v>2186</v>
      </c>
      <c r="D552" s="780">
        <v>1978</v>
      </c>
      <c r="E552" s="781" t="s">
        <v>422</v>
      </c>
      <c r="F552" s="804">
        <v>1</v>
      </c>
      <c r="G552" s="805">
        <v>1</v>
      </c>
      <c r="H552" s="806">
        <v>83200</v>
      </c>
      <c r="I552" s="807"/>
      <c r="J552" s="807"/>
      <c r="K552" s="807">
        <v>104000</v>
      </c>
      <c r="L552" s="807">
        <f t="shared" si="519"/>
        <v>104000</v>
      </c>
      <c r="M552" s="806">
        <f t="shared" si="492"/>
        <v>1248000</v>
      </c>
      <c r="N552" s="613">
        <v>1</v>
      </c>
      <c r="O552" s="610">
        <v>1</v>
      </c>
      <c r="P552" s="464">
        <f t="shared" si="474"/>
        <v>83200</v>
      </c>
      <c r="Q552" s="465">
        <f t="shared" si="475"/>
        <v>0</v>
      </c>
      <c r="R552" s="465">
        <f t="shared" si="476"/>
        <v>0</v>
      </c>
      <c r="S552" s="465">
        <f t="shared" si="477"/>
        <v>104000</v>
      </c>
      <c r="T552" s="464">
        <f t="shared" si="478"/>
        <v>104000</v>
      </c>
      <c r="U552" s="464">
        <f t="shared" si="493"/>
        <v>1248000</v>
      </c>
      <c r="V552" s="613">
        <v>1</v>
      </c>
      <c r="W552" s="610">
        <v>1</v>
      </c>
      <c r="X552" s="464">
        <f t="shared" si="480"/>
        <v>83200</v>
      </c>
      <c r="Y552" s="465">
        <f t="shared" si="481"/>
        <v>0</v>
      </c>
      <c r="Z552" s="465">
        <f t="shared" si="482"/>
        <v>0</v>
      </c>
      <c r="AA552" s="465">
        <f t="shared" si="483"/>
        <v>104000</v>
      </c>
      <c r="AB552" s="464">
        <f t="shared" si="484"/>
        <v>104000</v>
      </c>
      <c r="AC552" s="464">
        <f t="shared" si="494"/>
        <v>1248000</v>
      </c>
      <c r="AD552" s="613">
        <v>1</v>
      </c>
      <c r="AE552" s="610">
        <v>1</v>
      </c>
      <c r="AF552" s="464">
        <f t="shared" si="486"/>
        <v>83200</v>
      </c>
      <c r="AG552" s="465">
        <f t="shared" si="487"/>
        <v>0</v>
      </c>
      <c r="AH552" s="465">
        <f t="shared" si="488"/>
        <v>0</v>
      </c>
      <c r="AI552" s="465">
        <f t="shared" si="489"/>
        <v>104000</v>
      </c>
      <c r="AJ552" s="464">
        <f t="shared" si="490"/>
        <v>104000</v>
      </c>
      <c r="AK552" s="464">
        <f t="shared" si="495"/>
        <v>1248000</v>
      </c>
    </row>
    <row r="553" spans="1:37" ht="17.25">
      <c r="A553" s="849">
        <v>38</v>
      </c>
      <c r="B553" s="809" t="s">
        <v>2719</v>
      </c>
      <c r="C553" s="780" t="s">
        <v>2186</v>
      </c>
      <c r="D553" s="780">
        <v>1954</v>
      </c>
      <c r="E553" s="781" t="s">
        <v>422</v>
      </c>
      <c r="F553" s="804">
        <v>1</v>
      </c>
      <c r="G553" s="805">
        <v>1</v>
      </c>
      <c r="H553" s="806">
        <v>83200</v>
      </c>
      <c r="I553" s="807"/>
      <c r="J553" s="807"/>
      <c r="K553" s="807">
        <v>95625</v>
      </c>
      <c r="L553" s="807">
        <f t="shared" si="519"/>
        <v>95625</v>
      </c>
      <c r="M553" s="806">
        <f t="shared" si="492"/>
        <v>1147500</v>
      </c>
      <c r="N553" s="613">
        <v>1</v>
      </c>
      <c r="O553" s="610">
        <v>1</v>
      </c>
      <c r="P553" s="464">
        <f t="shared" si="474"/>
        <v>83200</v>
      </c>
      <c r="Q553" s="465">
        <f t="shared" si="475"/>
        <v>0</v>
      </c>
      <c r="R553" s="465">
        <f t="shared" si="476"/>
        <v>0</v>
      </c>
      <c r="S553" s="465">
        <f t="shared" si="477"/>
        <v>95625</v>
      </c>
      <c r="T553" s="464">
        <f t="shared" si="478"/>
        <v>95625</v>
      </c>
      <c r="U553" s="464">
        <f t="shared" si="493"/>
        <v>1147500</v>
      </c>
      <c r="V553" s="613">
        <v>1</v>
      </c>
      <c r="W553" s="610">
        <v>1</v>
      </c>
      <c r="X553" s="464">
        <f t="shared" si="480"/>
        <v>83200</v>
      </c>
      <c r="Y553" s="465">
        <f t="shared" si="481"/>
        <v>0</v>
      </c>
      <c r="Z553" s="465">
        <f t="shared" si="482"/>
        <v>0</v>
      </c>
      <c r="AA553" s="465">
        <f t="shared" si="483"/>
        <v>95625</v>
      </c>
      <c r="AB553" s="464">
        <f t="shared" si="484"/>
        <v>95625</v>
      </c>
      <c r="AC553" s="464">
        <f t="shared" si="494"/>
        <v>1147500</v>
      </c>
      <c r="AD553" s="613">
        <v>1</v>
      </c>
      <c r="AE553" s="610">
        <v>1</v>
      </c>
      <c r="AF553" s="464">
        <f t="shared" si="486"/>
        <v>83200</v>
      </c>
      <c r="AG553" s="465">
        <f t="shared" si="487"/>
        <v>0</v>
      </c>
      <c r="AH553" s="465">
        <f t="shared" si="488"/>
        <v>0</v>
      </c>
      <c r="AI553" s="465">
        <f t="shared" si="489"/>
        <v>95625</v>
      </c>
      <c r="AJ553" s="464">
        <f t="shared" si="490"/>
        <v>95625</v>
      </c>
      <c r="AK553" s="464">
        <f t="shared" si="495"/>
        <v>1147500</v>
      </c>
    </row>
    <row r="554" spans="1:37" ht="17.25">
      <c r="A554" s="802">
        <v>39</v>
      </c>
      <c r="B554" s="809" t="s">
        <v>2720</v>
      </c>
      <c r="C554" s="780" t="s">
        <v>2186</v>
      </c>
      <c r="D554" s="780">
        <v>1950</v>
      </c>
      <c r="E554" s="781" t="s">
        <v>422</v>
      </c>
      <c r="F554" s="804">
        <v>1</v>
      </c>
      <c r="G554" s="805">
        <v>1</v>
      </c>
      <c r="H554" s="806">
        <v>83200</v>
      </c>
      <c r="I554" s="807"/>
      <c r="J554" s="807"/>
      <c r="K554" s="807">
        <v>95625</v>
      </c>
      <c r="L554" s="807">
        <f t="shared" si="519"/>
        <v>95625</v>
      </c>
      <c r="M554" s="806">
        <f t="shared" ref="M554:M557" si="524">+L554*12</f>
        <v>1147500</v>
      </c>
      <c r="N554" s="613">
        <v>1</v>
      </c>
      <c r="O554" s="610">
        <v>1</v>
      </c>
      <c r="P554" s="464">
        <f t="shared" si="474"/>
        <v>83200</v>
      </c>
      <c r="Q554" s="465">
        <f t="shared" si="475"/>
        <v>0</v>
      </c>
      <c r="R554" s="465">
        <f t="shared" si="476"/>
        <v>0</v>
      </c>
      <c r="S554" s="465">
        <f t="shared" si="477"/>
        <v>95625</v>
      </c>
      <c r="T554" s="464">
        <f t="shared" si="478"/>
        <v>95625</v>
      </c>
      <c r="U554" s="464">
        <f t="shared" ref="U554:U557" si="525">+T554*12</f>
        <v>1147500</v>
      </c>
      <c r="V554" s="613">
        <v>1</v>
      </c>
      <c r="W554" s="610">
        <v>1</v>
      </c>
      <c r="X554" s="464">
        <f t="shared" si="480"/>
        <v>83200</v>
      </c>
      <c r="Y554" s="465">
        <f t="shared" si="481"/>
        <v>0</v>
      </c>
      <c r="Z554" s="465">
        <f t="shared" si="482"/>
        <v>0</v>
      </c>
      <c r="AA554" s="465">
        <f t="shared" si="483"/>
        <v>95625</v>
      </c>
      <c r="AB554" s="464">
        <f t="shared" si="484"/>
        <v>95625</v>
      </c>
      <c r="AC554" s="464">
        <f t="shared" ref="AC554:AC557" si="526">+AB554*12</f>
        <v>1147500</v>
      </c>
      <c r="AD554" s="613">
        <v>1</v>
      </c>
      <c r="AE554" s="610">
        <v>1</v>
      </c>
      <c r="AF554" s="464">
        <f t="shared" si="486"/>
        <v>83200</v>
      </c>
      <c r="AG554" s="465">
        <f t="shared" si="487"/>
        <v>0</v>
      </c>
      <c r="AH554" s="465">
        <f t="shared" si="488"/>
        <v>0</v>
      </c>
      <c r="AI554" s="465">
        <f t="shared" si="489"/>
        <v>95625</v>
      </c>
      <c r="AJ554" s="464">
        <f t="shared" si="490"/>
        <v>95625</v>
      </c>
      <c r="AK554" s="464">
        <f t="shared" ref="AK554:AK557" si="527">+AJ554*12</f>
        <v>1147500</v>
      </c>
    </row>
    <row r="555" spans="1:37" ht="17.25">
      <c r="A555" s="849">
        <v>40</v>
      </c>
      <c r="B555" s="809" t="s">
        <v>1698</v>
      </c>
      <c r="C555" s="780" t="s">
        <v>2186</v>
      </c>
      <c r="D555" s="780">
        <v>1963</v>
      </c>
      <c r="E555" s="781" t="s">
        <v>422</v>
      </c>
      <c r="F555" s="804">
        <v>1</v>
      </c>
      <c r="G555" s="805">
        <v>1</v>
      </c>
      <c r="H555" s="806">
        <v>83200</v>
      </c>
      <c r="I555" s="807"/>
      <c r="J555" s="807"/>
      <c r="K555" s="807">
        <v>95625</v>
      </c>
      <c r="L555" s="807">
        <f t="shared" si="519"/>
        <v>95625</v>
      </c>
      <c r="M555" s="806">
        <f t="shared" si="524"/>
        <v>1147500</v>
      </c>
      <c r="N555" s="613">
        <v>1</v>
      </c>
      <c r="O555" s="610">
        <v>1</v>
      </c>
      <c r="P555" s="464">
        <f t="shared" si="474"/>
        <v>83200</v>
      </c>
      <c r="Q555" s="465">
        <f t="shared" si="475"/>
        <v>0</v>
      </c>
      <c r="R555" s="465">
        <f t="shared" si="476"/>
        <v>0</v>
      </c>
      <c r="S555" s="465">
        <f t="shared" si="477"/>
        <v>95625</v>
      </c>
      <c r="T555" s="464">
        <f t="shared" si="478"/>
        <v>95625</v>
      </c>
      <c r="U555" s="464">
        <f t="shared" si="525"/>
        <v>1147500</v>
      </c>
      <c r="V555" s="613">
        <v>1</v>
      </c>
      <c r="W555" s="610">
        <v>1</v>
      </c>
      <c r="X555" s="464">
        <f t="shared" si="480"/>
        <v>83200</v>
      </c>
      <c r="Y555" s="465">
        <f t="shared" si="481"/>
        <v>0</v>
      </c>
      <c r="Z555" s="465">
        <f t="shared" si="482"/>
        <v>0</v>
      </c>
      <c r="AA555" s="465">
        <f t="shared" si="483"/>
        <v>95625</v>
      </c>
      <c r="AB555" s="464">
        <f t="shared" si="484"/>
        <v>95625</v>
      </c>
      <c r="AC555" s="464">
        <f t="shared" si="526"/>
        <v>1147500</v>
      </c>
      <c r="AD555" s="613">
        <v>1</v>
      </c>
      <c r="AE555" s="610">
        <v>1</v>
      </c>
      <c r="AF555" s="464">
        <f t="shared" si="486"/>
        <v>83200</v>
      </c>
      <c r="AG555" s="465">
        <f t="shared" si="487"/>
        <v>0</v>
      </c>
      <c r="AH555" s="465">
        <f t="shared" si="488"/>
        <v>0</v>
      </c>
      <c r="AI555" s="465">
        <f t="shared" si="489"/>
        <v>95625</v>
      </c>
      <c r="AJ555" s="464">
        <f t="shared" si="490"/>
        <v>95625</v>
      </c>
      <c r="AK555" s="464">
        <f t="shared" si="527"/>
        <v>1147500</v>
      </c>
    </row>
    <row r="556" spans="1:37" ht="17.25">
      <c r="A556" s="802">
        <v>41</v>
      </c>
      <c r="B556" s="809" t="s">
        <v>663</v>
      </c>
      <c r="C556" s="780" t="s">
        <v>2186</v>
      </c>
      <c r="D556" s="780">
        <v>1958</v>
      </c>
      <c r="E556" s="781" t="s">
        <v>422</v>
      </c>
      <c r="F556" s="804">
        <v>1</v>
      </c>
      <c r="G556" s="805">
        <v>1</v>
      </c>
      <c r="H556" s="806">
        <v>83200</v>
      </c>
      <c r="I556" s="807"/>
      <c r="J556" s="807"/>
      <c r="K556" s="807">
        <v>95625</v>
      </c>
      <c r="L556" s="807">
        <f t="shared" si="519"/>
        <v>95625</v>
      </c>
      <c r="M556" s="806">
        <f t="shared" si="524"/>
        <v>1147500</v>
      </c>
      <c r="N556" s="613">
        <v>1</v>
      </c>
      <c r="O556" s="610">
        <v>1</v>
      </c>
      <c r="P556" s="464">
        <f t="shared" si="474"/>
        <v>83200</v>
      </c>
      <c r="Q556" s="465">
        <f t="shared" si="475"/>
        <v>0</v>
      </c>
      <c r="R556" s="465">
        <f t="shared" si="476"/>
        <v>0</v>
      </c>
      <c r="S556" s="465">
        <f t="shared" si="477"/>
        <v>95625</v>
      </c>
      <c r="T556" s="464">
        <f t="shared" si="478"/>
        <v>95625</v>
      </c>
      <c r="U556" s="464">
        <f t="shared" si="525"/>
        <v>1147500</v>
      </c>
      <c r="V556" s="613">
        <v>1</v>
      </c>
      <c r="W556" s="610">
        <v>1</v>
      </c>
      <c r="X556" s="464">
        <f t="shared" si="480"/>
        <v>83200</v>
      </c>
      <c r="Y556" s="465">
        <f t="shared" si="481"/>
        <v>0</v>
      </c>
      <c r="Z556" s="465">
        <f t="shared" si="482"/>
        <v>0</v>
      </c>
      <c r="AA556" s="465">
        <f t="shared" si="483"/>
        <v>95625</v>
      </c>
      <c r="AB556" s="464">
        <f t="shared" si="484"/>
        <v>95625</v>
      </c>
      <c r="AC556" s="464">
        <f t="shared" si="526"/>
        <v>1147500</v>
      </c>
      <c r="AD556" s="613">
        <v>1</v>
      </c>
      <c r="AE556" s="610">
        <v>1</v>
      </c>
      <c r="AF556" s="464">
        <f t="shared" si="486"/>
        <v>83200</v>
      </c>
      <c r="AG556" s="465">
        <f t="shared" si="487"/>
        <v>0</v>
      </c>
      <c r="AH556" s="465">
        <f t="shared" si="488"/>
        <v>0</v>
      </c>
      <c r="AI556" s="465">
        <f t="shared" si="489"/>
        <v>95625</v>
      </c>
      <c r="AJ556" s="464">
        <f t="shared" si="490"/>
        <v>95625</v>
      </c>
      <c r="AK556" s="464">
        <f t="shared" si="527"/>
        <v>1147500</v>
      </c>
    </row>
    <row r="557" spans="1:37" ht="17.25">
      <c r="A557" s="849">
        <v>42</v>
      </c>
      <c r="B557" s="809" t="s">
        <v>1699</v>
      </c>
      <c r="C557" s="780" t="s">
        <v>2186</v>
      </c>
      <c r="D557" s="780">
        <v>1957</v>
      </c>
      <c r="E557" s="781" t="s">
        <v>422</v>
      </c>
      <c r="F557" s="804">
        <v>1</v>
      </c>
      <c r="G557" s="805">
        <v>1</v>
      </c>
      <c r="H557" s="806">
        <v>83200</v>
      </c>
      <c r="I557" s="807"/>
      <c r="J557" s="807"/>
      <c r="K557" s="807">
        <v>95625</v>
      </c>
      <c r="L557" s="807">
        <f t="shared" si="519"/>
        <v>95625</v>
      </c>
      <c r="M557" s="806">
        <f t="shared" si="524"/>
        <v>1147500</v>
      </c>
      <c r="N557" s="613">
        <v>1</v>
      </c>
      <c r="O557" s="610">
        <v>1</v>
      </c>
      <c r="P557" s="464">
        <f t="shared" si="474"/>
        <v>83200</v>
      </c>
      <c r="Q557" s="465">
        <f t="shared" si="475"/>
        <v>0</v>
      </c>
      <c r="R557" s="465">
        <f t="shared" si="476"/>
        <v>0</v>
      </c>
      <c r="S557" s="465">
        <f t="shared" si="477"/>
        <v>95625</v>
      </c>
      <c r="T557" s="464">
        <f t="shared" si="478"/>
        <v>95625</v>
      </c>
      <c r="U557" s="464">
        <f t="shared" si="525"/>
        <v>1147500</v>
      </c>
      <c r="V557" s="613">
        <v>1</v>
      </c>
      <c r="W557" s="610">
        <v>1</v>
      </c>
      <c r="X557" s="464">
        <f t="shared" si="480"/>
        <v>83200</v>
      </c>
      <c r="Y557" s="465">
        <f t="shared" si="481"/>
        <v>0</v>
      </c>
      <c r="Z557" s="465">
        <f t="shared" si="482"/>
        <v>0</v>
      </c>
      <c r="AA557" s="465">
        <f t="shared" si="483"/>
        <v>95625</v>
      </c>
      <c r="AB557" s="464">
        <f t="shared" si="484"/>
        <v>95625</v>
      </c>
      <c r="AC557" s="464">
        <f t="shared" si="526"/>
        <v>1147500</v>
      </c>
      <c r="AD557" s="613">
        <v>1</v>
      </c>
      <c r="AE557" s="610">
        <v>1</v>
      </c>
      <c r="AF557" s="464">
        <f t="shared" si="486"/>
        <v>83200</v>
      </c>
      <c r="AG557" s="465">
        <f t="shared" si="487"/>
        <v>0</v>
      </c>
      <c r="AH557" s="465">
        <f t="shared" si="488"/>
        <v>0</v>
      </c>
      <c r="AI557" s="465">
        <f t="shared" si="489"/>
        <v>95625</v>
      </c>
      <c r="AJ557" s="464">
        <f t="shared" si="490"/>
        <v>95625</v>
      </c>
      <c r="AK557" s="464">
        <f t="shared" si="527"/>
        <v>1147500</v>
      </c>
    </row>
    <row r="558" spans="1:37" ht="17.25">
      <c r="A558" s="802">
        <v>43</v>
      </c>
      <c r="B558" s="809" t="s">
        <v>1705</v>
      </c>
      <c r="C558" s="771" t="s">
        <v>2187</v>
      </c>
      <c r="D558" s="771">
        <v>1958</v>
      </c>
      <c r="E558" s="809" t="s">
        <v>418</v>
      </c>
      <c r="F558" s="804">
        <v>1</v>
      </c>
      <c r="G558" s="805">
        <v>1.2</v>
      </c>
      <c r="H558" s="806">
        <v>83200</v>
      </c>
      <c r="I558" s="810"/>
      <c r="J558" s="810"/>
      <c r="K558" s="810">
        <v>99840</v>
      </c>
      <c r="L558" s="807">
        <f t="shared" ref="L558:L559" si="528">+I558+J558+K558</f>
        <v>99840</v>
      </c>
      <c r="M558" s="806">
        <f t="shared" ref="M558:M559" si="529">+L558*12</f>
        <v>1198080</v>
      </c>
      <c r="N558" s="613">
        <v>1</v>
      </c>
      <c r="O558" s="610">
        <v>1.2</v>
      </c>
      <c r="P558" s="464">
        <f t="shared" ref="P558:P559" si="530">+H558</f>
        <v>83200</v>
      </c>
      <c r="Q558" s="465">
        <f t="shared" ref="Q558:Q559" si="531">+I558</f>
        <v>0</v>
      </c>
      <c r="R558" s="465">
        <f t="shared" ref="R558:R559" si="532">+J558</f>
        <v>0</v>
      </c>
      <c r="S558" s="465">
        <f t="shared" ref="S558:S559" si="533">+K558</f>
        <v>99840</v>
      </c>
      <c r="T558" s="464">
        <f t="shared" ref="T558:T559" si="534">+Q558+R558+S558</f>
        <v>99840</v>
      </c>
      <c r="U558" s="464">
        <f t="shared" ref="U558:U559" si="535">+T558*12</f>
        <v>1198080</v>
      </c>
      <c r="V558" s="613">
        <v>1</v>
      </c>
      <c r="W558" s="610">
        <v>1.2</v>
      </c>
      <c r="X558" s="464">
        <f t="shared" ref="X558:X559" si="536">+P558</f>
        <v>83200</v>
      </c>
      <c r="Y558" s="465">
        <f t="shared" ref="Y558:Y559" si="537">+Q558</f>
        <v>0</v>
      </c>
      <c r="Z558" s="465">
        <f t="shared" ref="Z558:Z559" si="538">+R558</f>
        <v>0</v>
      </c>
      <c r="AA558" s="465">
        <f t="shared" ref="AA558:AA559" si="539">+S558</f>
        <v>99840</v>
      </c>
      <c r="AB558" s="464">
        <f t="shared" ref="AB558:AB559" si="540">+Y558+Z558+AA558</f>
        <v>99840</v>
      </c>
      <c r="AC558" s="464">
        <f t="shared" ref="AC558:AC559" si="541">+AB558*12</f>
        <v>1198080</v>
      </c>
      <c r="AD558" s="613">
        <v>1</v>
      </c>
      <c r="AE558" s="610">
        <v>1.2</v>
      </c>
      <c r="AF558" s="464">
        <f t="shared" ref="AF558:AF559" si="542">+X558</f>
        <v>83200</v>
      </c>
      <c r="AG558" s="465">
        <f t="shared" ref="AG558:AG559" si="543">+Y558</f>
        <v>0</v>
      </c>
      <c r="AH558" s="465">
        <f t="shared" ref="AH558:AH559" si="544">+Z558</f>
        <v>0</v>
      </c>
      <c r="AI558" s="465">
        <f t="shared" ref="AI558:AI559" si="545">+AA558</f>
        <v>99840</v>
      </c>
      <c r="AJ558" s="464">
        <f t="shared" ref="AJ558:AJ559" si="546">+AG558+AH558+AI558</f>
        <v>99840</v>
      </c>
      <c r="AK558" s="464">
        <f t="shared" ref="AK558:AK559" si="547">+AJ558*12</f>
        <v>1198080</v>
      </c>
    </row>
    <row r="559" spans="1:37" ht="17.25">
      <c r="A559" s="849">
        <v>44</v>
      </c>
      <c r="B559" s="809" t="s">
        <v>3166</v>
      </c>
      <c r="C559" s="780" t="s">
        <v>2187</v>
      </c>
      <c r="D559" s="780">
        <v>1965</v>
      </c>
      <c r="E559" s="781" t="s">
        <v>418</v>
      </c>
      <c r="F559" s="804">
        <v>1</v>
      </c>
      <c r="G559" s="805">
        <v>1.2</v>
      </c>
      <c r="H559" s="806">
        <v>83200</v>
      </c>
      <c r="I559" s="807"/>
      <c r="J559" s="807"/>
      <c r="K559" s="810">
        <v>99840</v>
      </c>
      <c r="L559" s="807">
        <f t="shared" si="528"/>
        <v>99840</v>
      </c>
      <c r="M559" s="806">
        <f t="shared" si="529"/>
        <v>1198080</v>
      </c>
      <c r="N559" s="613">
        <v>1</v>
      </c>
      <c r="O559" s="610">
        <v>1.2</v>
      </c>
      <c r="P559" s="464">
        <f t="shared" si="530"/>
        <v>83200</v>
      </c>
      <c r="Q559" s="465">
        <f t="shared" si="531"/>
        <v>0</v>
      </c>
      <c r="R559" s="465">
        <f t="shared" si="532"/>
        <v>0</v>
      </c>
      <c r="S559" s="465">
        <f t="shared" si="533"/>
        <v>99840</v>
      </c>
      <c r="T559" s="464">
        <f t="shared" si="534"/>
        <v>99840</v>
      </c>
      <c r="U559" s="464">
        <f t="shared" si="535"/>
        <v>1198080</v>
      </c>
      <c r="V559" s="613">
        <v>1</v>
      </c>
      <c r="W559" s="610">
        <v>1.2</v>
      </c>
      <c r="X559" s="464">
        <f t="shared" si="536"/>
        <v>83200</v>
      </c>
      <c r="Y559" s="465">
        <f t="shared" si="537"/>
        <v>0</v>
      </c>
      <c r="Z559" s="465">
        <f t="shared" si="538"/>
        <v>0</v>
      </c>
      <c r="AA559" s="465">
        <f t="shared" si="539"/>
        <v>99840</v>
      </c>
      <c r="AB559" s="464">
        <f t="shared" si="540"/>
        <v>99840</v>
      </c>
      <c r="AC559" s="464">
        <f t="shared" si="541"/>
        <v>1198080</v>
      </c>
      <c r="AD559" s="613">
        <v>1</v>
      </c>
      <c r="AE559" s="610">
        <v>1.2</v>
      </c>
      <c r="AF559" s="464">
        <f t="shared" si="542"/>
        <v>83200</v>
      </c>
      <c r="AG559" s="465">
        <f t="shared" si="543"/>
        <v>0</v>
      </c>
      <c r="AH559" s="465">
        <f t="shared" si="544"/>
        <v>0</v>
      </c>
      <c r="AI559" s="465">
        <f t="shared" si="545"/>
        <v>99840</v>
      </c>
      <c r="AJ559" s="464">
        <f t="shared" si="546"/>
        <v>99840</v>
      </c>
      <c r="AK559" s="464">
        <f t="shared" si="547"/>
        <v>1198080</v>
      </c>
    </row>
    <row r="560" spans="1:37" ht="22.5">
      <c r="A560" s="1018" t="s">
        <v>47</v>
      </c>
      <c r="B560" s="1018"/>
      <c r="C560" s="1018"/>
      <c r="D560" s="1018"/>
      <c r="E560" s="1018"/>
      <c r="F560" s="620">
        <f t="shared" ref="F560:AK560" si="548">SUM(F516:F559)</f>
        <v>44</v>
      </c>
      <c r="G560" s="620">
        <f t="shared" si="548"/>
        <v>50.550000000000011</v>
      </c>
      <c r="H560" s="620">
        <f t="shared" si="548"/>
        <v>3660800</v>
      </c>
      <c r="I560" s="620">
        <f t="shared" si="548"/>
        <v>0</v>
      </c>
      <c r="J560" s="620">
        <f t="shared" si="548"/>
        <v>0</v>
      </c>
      <c r="K560" s="620">
        <f t="shared" si="548"/>
        <v>4620660</v>
      </c>
      <c r="L560" s="620">
        <f t="shared" si="548"/>
        <v>4620660</v>
      </c>
      <c r="M560" s="620">
        <f t="shared" si="548"/>
        <v>55447920</v>
      </c>
      <c r="N560" s="620">
        <f t="shared" si="548"/>
        <v>44</v>
      </c>
      <c r="O560" s="620">
        <f t="shared" si="548"/>
        <v>50.550000000000011</v>
      </c>
      <c r="P560" s="620">
        <f t="shared" si="548"/>
        <v>3660800</v>
      </c>
      <c r="Q560" s="620">
        <f t="shared" si="548"/>
        <v>0</v>
      </c>
      <c r="R560" s="620">
        <f t="shared" si="548"/>
        <v>0</v>
      </c>
      <c r="S560" s="620">
        <f t="shared" si="548"/>
        <v>4620660</v>
      </c>
      <c r="T560" s="620">
        <f t="shared" si="548"/>
        <v>4620660</v>
      </c>
      <c r="U560" s="620">
        <f t="shared" si="548"/>
        <v>55447920</v>
      </c>
      <c r="V560" s="620">
        <f t="shared" si="548"/>
        <v>44</v>
      </c>
      <c r="W560" s="620">
        <f t="shared" si="548"/>
        <v>50.550000000000011</v>
      </c>
      <c r="X560" s="620">
        <f t="shared" si="548"/>
        <v>3660800</v>
      </c>
      <c r="Y560" s="620">
        <f t="shared" si="548"/>
        <v>0</v>
      </c>
      <c r="Z560" s="620">
        <f t="shared" si="548"/>
        <v>0</v>
      </c>
      <c r="AA560" s="620">
        <f t="shared" si="548"/>
        <v>4620660</v>
      </c>
      <c r="AB560" s="620">
        <f t="shared" si="548"/>
        <v>4620660</v>
      </c>
      <c r="AC560" s="620">
        <f t="shared" si="548"/>
        <v>55447920</v>
      </c>
      <c r="AD560" s="620">
        <f t="shared" si="548"/>
        <v>44</v>
      </c>
      <c r="AE560" s="620">
        <f t="shared" si="548"/>
        <v>50.550000000000011</v>
      </c>
      <c r="AF560" s="620">
        <f t="shared" si="548"/>
        <v>3660800</v>
      </c>
      <c r="AG560" s="620">
        <f t="shared" si="548"/>
        <v>0</v>
      </c>
      <c r="AH560" s="620">
        <f t="shared" si="548"/>
        <v>0</v>
      </c>
      <c r="AI560" s="620">
        <f t="shared" si="548"/>
        <v>4620660</v>
      </c>
      <c r="AJ560" s="620">
        <f t="shared" si="548"/>
        <v>4620660</v>
      </c>
      <c r="AK560" s="620">
        <f t="shared" si="548"/>
        <v>55447920</v>
      </c>
    </row>
    <row r="562" spans="1:37" s="608" customFormat="1" ht="22.5" customHeight="1">
      <c r="A562" s="1009" t="s">
        <v>576</v>
      </c>
      <c r="B562" s="1010"/>
      <c r="C562" s="1010"/>
      <c r="D562" s="1010"/>
      <c r="E562" s="1011"/>
      <c r="F562" s="1008" t="s">
        <v>2232</v>
      </c>
      <c r="G562" s="1008"/>
      <c r="H562" s="1008"/>
      <c r="I562" s="1008"/>
      <c r="J562" s="1008"/>
      <c r="K562" s="1008"/>
      <c r="L562" s="1008"/>
      <c r="M562" s="1008"/>
      <c r="N562" s="1008" t="s">
        <v>2232</v>
      </c>
      <c r="O562" s="1008"/>
      <c r="P562" s="1008"/>
      <c r="Q562" s="1008"/>
      <c r="R562" s="1008"/>
      <c r="S562" s="1008"/>
      <c r="T562" s="1008"/>
      <c r="U562" s="1008"/>
      <c r="V562" s="1008" t="s">
        <v>2232</v>
      </c>
      <c r="W562" s="1008"/>
      <c r="X562" s="1008"/>
      <c r="Y562" s="1008"/>
      <c r="Z562" s="1008"/>
      <c r="AA562" s="1008"/>
      <c r="AB562" s="1008"/>
      <c r="AC562" s="1008"/>
      <c r="AD562" s="1008" t="s">
        <v>2232</v>
      </c>
      <c r="AE562" s="1008"/>
      <c r="AF562" s="1008"/>
      <c r="AG562" s="1008"/>
      <c r="AH562" s="1008"/>
      <c r="AI562" s="1008"/>
      <c r="AJ562" s="1008"/>
      <c r="AK562" s="1008"/>
    </row>
    <row r="563" spans="1:37" s="608" customFormat="1" ht="24" customHeight="1">
      <c r="A563" s="1012" t="s">
        <v>231</v>
      </c>
      <c r="B563" s="1013"/>
      <c r="C563" s="1013"/>
      <c r="D563" s="1013"/>
      <c r="E563" s="1014"/>
      <c r="F563" s="1006" t="s">
        <v>1367</v>
      </c>
      <c r="G563" s="1006"/>
      <c r="H563" s="1006"/>
      <c r="I563" s="1006"/>
      <c r="J563" s="1006"/>
      <c r="K563" s="1006"/>
      <c r="L563" s="1006"/>
      <c r="M563" s="1006"/>
      <c r="N563" s="1015" t="s">
        <v>1533</v>
      </c>
      <c r="O563" s="1016"/>
      <c r="P563" s="1016"/>
      <c r="Q563" s="1016"/>
      <c r="R563" s="1016"/>
      <c r="S563" s="1016"/>
      <c r="T563" s="1016"/>
      <c r="U563" s="1017"/>
      <c r="V563" s="1006" t="s">
        <v>2167</v>
      </c>
      <c r="W563" s="1006"/>
      <c r="X563" s="1006"/>
      <c r="Y563" s="1006"/>
      <c r="Z563" s="1006"/>
      <c r="AA563" s="1006"/>
      <c r="AB563" s="1006"/>
      <c r="AC563" s="1006"/>
      <c r="AD563" s="1006" t="s">
        <v>2776</v>
      </c>
      <c r="AE563" s="1006"/>
      <c r="AF563" s="1006"/>
      <c r="AG563" s="1006"/>
      <c r="AH563" s="1006"/>
      <c r="AI563" s="1006"/>
      <c r="AJ563" s="1006"/>
      <c r="AK563" s="1006"/>
    </row>
    <row r="564" spans="1:37" s="608" customFormat="1" ht="82.5" customHeight="1">
      <c r="A564" s="621" t="s">
        <v>10</v>
      </c>
      <c r="B564" s="793" t="s">
        <v>54</v>
      </c>
      <c r="C564" s="793" t="s">
        <v>2184</v>
      </c>
      <c r="D564" s="584" t="s">
        <v>2185</v>
      </c>
      <c r="E564" s="793" t="s">
        <v>55</v>
      </c>
      <c r="F564" s="622" t="s">
        <v>56</v>
      </c>
      <c r="G564" s="622" t="s">
        <v>90</v>
      </c>
      <c r="H564" s="622" t="s">
        <v>62</v>
      </c>
      <c r="I564" s="622" t="s">
        <v>58</v>
      </c>
      <c r="J564" s="622" t="s">
        <v>59</v>
      </c>
      <c r="K564" s="622" t="s">
        <v>626</v>
      </c>
      <c r="L564" s="622" t="s">
        <v>574</v>
      </c>
      <c r="M564" s="623" t="s">
        <v>1374</v>
      </c>
      <c r="N564" s="622" t="s">
        <v>56</v>
      </c>
      <c r="O564" s="622" t="s">
        <v>90</v>
      </c>
      <c r="P564" s="622" t="s">
        <v>62</v>
      </c>
      <c r="Q564" s="622" t="s">
        <v>58</v>
      </c>
      <c r="R564" s="622" t="s">
        <v>59</v>
      </c>
      <c r="S564" s="622" t="s">
        <v>626</v>
      </c>
      <c r="T564" s="622" t="s">
        <v>574</v>
      </c>
      <c r="U564" s="623" t="s">
        <v>1534</v>
      </c>
      <c r="V564" s="622" t="s">
        <v>56</v>
      </c>
      <c r="W564" s="622" t="s">
        <v>90</v>
      </c>
      <c r="X564" s="622" t="s">
        <v>62</v>
      </c>
      <c r="Y564" s="622" t="s">
        <v>58</v>
      </c>
      <c r="Z564" s="622" t="s">
        <v>59</v>
      </c>
      <c r="AA564" s="622" t="s">
        <v>626</v>
      </c>
      <c r="AB564" s="622" t="s">
        <v>574</v>
      </c>
      <c r="AC564" s="623" t="s">
        <v>2173</v>
      </c>
      <c r="AD564" s="622" t="s">
        <v>56</v>
      </c>
      <c r="AE564" s="622" t="s">
        <v>90</v>
      </c>
      <c r="AF564" s="622" t="s">
        <v>62</v>
      </c>
      <c r="AG564" s="622" t="s">
        <v>58</v>
      </c>
      <c r="AH564" s="622" t="s">
        <v>59</v>
      </c>
      <c r="AI564" s="622" t="s">
        <v>626</v>
      </c>
      <c r="AJ564" s="622" t="s">
        <v>574</v>
      </c>
      <c r="AK564" s="623" t="s">
        <v>2782</v>
      </c>
    </row>
    <row r="565" spans="1:37" ht="27">
      <c r="A565" s="802">
        <v>1</v>
      </c>
      <c r="B565" s="809" t="s">
        <v>247</v>
      </c>
      <c r="C565" s="780" t="s">
        <v>2187</v>
      </c>
      <c r="D565" s="780">
        <v>1984</v>
      </c>
      <c r="E565" s="781" t="s">
        <v>994</v>
      </c>
      <c r="F565" s="804">
        <v>1</v>
      </c>
      <c r="G565" s="805">
        <v>1.25</v>
      </c>
      <c r="H565" s="806">
        <v>83200</v>
      </c>
      <c r="I565" s="810"/>
      <c r="J565" s="810"/>
      <c r="K565" s="810">
        <v>104000</v>
      </c>
      <c r="L565" s="806">
        <f>+I565+J565+K565</f>
        <v>104000</v>
      </c>
      <c r="M565" s="806">
        <f>+L565*12</f>
        <v>1248000</v>
      </c>
      <c r="N565" s="613">
        <v>1</v>
      </c>
      <c r="O565" s="610">
        <v>1.25</v>
      </c>
      <c r="P565" s="464">
        <f t="shared" ref="P565:S569" si="549">+H565</f>
        <v>83200</v>
      </c>
      <c r="Q565" s="465">
        <f t="shared" si="549"/>
        <v>0</v>
      </c>
      <c r="R565" s="465">
        <f t="shared" si="549"/>
        <v>0</v>
      </c>
      <c r="S565" s="465">
        <f t="shared" si="549"/>
        <v>104000</v>
      </c>
      <c r="T565" s="464">
        <f>+Q565+R565+S565</f>
        <v>104000</v>
      </c>
      <c r="U565" s="464">
        <f>+T565*12</f>
        <v>1248000</v>
      </c>
      <c r="V565" s="613">
        <v>1</v>
      </c>
      <c r="W565" s="610">
        <v>1.25</v>
      </c>
      <c r="X565" s="464">
        <f t="shared" ref="X565:AA569" si="550">+P565</f>
        <v>83200</v>
      </c>
      <c r="Y565" s="465">
        <f t="shared" si="550"/>
        <v>0</v>
      </c>
      <c r="Z565" s="465">
        <f t="shared" si="550"/>
        <v>0</v>
      </c>
      <c r="AA565" s="465">
        <f t="shared" si="550"/>
        <v>104000</v>
      </c>
      <c r="AB565" s="464">
        <f>+Y565+Z565+AA565</f>
        <v>104000</v>
      </c>
      <c r="AC565" s="464">
        <f>+AB565*12</f>
        <v>1248000</v>
      </c>
      <c r="AD565" s="613">
        <v>1</v>
      </c>
      <c r="AE565" s="610">
        <v>1.25</v>
      </c>
      <c r="AF565" s="464">
        <f t="shared" ref="AF565:AI569" si="551">+X565</f>
        <v>83200</v>
      </c>
      <c r="AG565" s="465">
        <f t="shared" si="551"/>
        <v>0</v>
      </c>
      <c r="AH565" s="465">
        <f t="shared" si="551"/>
        <v>0</v>
      </c>
      <c r="AI565" s="465">
        <f t="shared" si="551"/>
        <v>104000</v>
      </c>
      <c r="AJ565" s="464">
        <f>+AG565+AH565+AI565</f>
        <v>104000</v>
      </c>
      <c r="AK565" s="464">
        <f>+AJ565*12</f>
        <v>1248000</v>
      </c>
    </row>
    <row r="566" spans="1:37" ht="27">
      <c r="A566" s="849">
        <v>2</v>
      </c>
      <c r="B566" s="809" t="s">
        <v>1700</v>
      </c>
      <c r="C566" s="780" t="s">
        <v>2187</v>
      </c>
      <c r="D566" s="780">
        <v>1999</v>
      </c>
      <c r="E566" s="781" t="s">
        <v>994</v>
      </c>
      <c r="F566" s="804">
        <v>1</v>
      </c>
      <c r="G566" s="805">
        <v>1.25</v>
      </c>
      <c r="H566" s="806">
        <v>83200</v>
      </c>
      <c r="I566" s="807"/>
      <c r="J566" s="807"/>
      <c r="K566" s="810">
        <v>104000</v>
      </c>
      <c r="L566" s="806">
        <f>+I566+J566+K566</f>
        <v>104000</v>
      </c>
      <c r="M566" s="806">
        <f>+L566*12</f>
        <v>1248000</v>
      </c>
      <c r="N566" s="613">
        <v>1</v>
      </c>
      <c r="O566" s="610">
        <v>1.25</v>
      </c>
      <c r="P566" s="464">
        <f t="shared" si="549"/>
        <v>83200</v>
      </c>
      <c r="Q566" s="465">
        <f t="shared" si="549"/>
        <v>0</v>
      </c>
      <c r="R566" s="465">
        <f t="shared" si="549"/>
        <v>0</v>
      </c>
      <c r="S566" s="465">
        <f t="shared" si="549"/>
        <v>104000</v>
      </c>
      <c r="T566" s="464">
        <f>+Q566+R566+S566</f>
        <v>104000</v>
      </c>
      <c r="U566" s="464">
        <f>+T566*12</f>
        <v>1248000</v>
      </c>
      <c r="V566" s="613">
        <v>1</v>
      </c>
      <c r="W566" s="610">
        <v>1.25</v>
      </c>
      <c r="X566" s="464">
        <f t="shared" si="550"/>
        <v>83200</v>
      </c>
      <c r="Y566" s="465">
        <f t="shared" si="550"/>
        <v>0</v>
      </c>
      <c r="Z566" s="465">
        <f t="shared" si="550"/>
        <v>0</v>
      </c>
      <c r="AA566" s="465">
        <f t="shared" si="550"/>
        <v>104000</v>
      </c>
      <c r="AB566" s="464">
        <f>+Y566+Z566+AA566</f>
        <v>104000</v>
      </c>
      <c r="AC566" s="464">
        <f>+AB566*12</f>
        <v>1248000</v>
      </c>
      <c r="AD566" s="613">
        <v>1</v>
      </c>
      <c r="AE566" s="610">
        <v>1.25</v>
      </c>
      <c r="AF566" s="464">
        <f t="shared" si="551"/>
        <v>83200</v>
      </c>
      <c r="AG566" s="465">
        <f t="shared" si="551"/>
        <v>0</v>
      </c>
      <c r="AH566" s="465">
        <f t="shared" si="551"/>
        <v>0</v>
      </c>
      <c r="AI566" s="465">
        <f t="shared" si="551"/>
        <v>104000</v>
      </c>
      <c r="AJ566" s="464">
        <f>+AG566+AH566+AI566</f>
        <v>104000</v>
      </c>
      <c r="AK566" s="464">
        <f>+AJ566*12</f>
        <v>1248000</v>
      </c>
    </row>
    <row r="567" spans="1:37" ht="27">
      <c r="A567" s="802">
        <v>3</v>
      </c>
      <c r="B567" s="853" t="s">
        <v>1481</v>
      </c>
      <c r="C567" s="780" t="s">
        <v>2187</v>
      </c>
      <c r="D567" s="780">
        <v>1983</v>
      </c>
      <c r="E567" s="781" t="s">
        <v>994</v>
      </c>
      <c r="F567" s="804">
        <v>1</v>
      </c>
      <c r="G567" s="805">
        <v>1.25</v>
      </c>
      <c r="H567" s="806">
        <v>83200</v>
      </c>
      <c r="I567" s="810"/>
      <c r="J567" s="810"/>
      <c r="K567" s="810">
        <v>104000</v>
      </c>
      <c r="L567" s="806">
        <f>+I567+J567+K567</f>
        <v>104000</v>
      </c>
      <c r="M567" s="806">
        <f>+L567*12</f>
        <v>1248000</v>
      </c>
      <c r="N567" s="613">
        <v>1</v>
      </c>
      <c r="O567" s="610">
        <v>1.25</v>
      </c>
      <c r="P567" s="464">
        <f t="shared" si="549"/>
        <v>83200</v>
      </c>
      <c r="Q567" s="465">
        <f t="shared" si="549"/>
        <v>0</v>
      </c>
      <c r="R567" s="465">
        <f t="shared" si="549"/>
        <v>0</v>
      </c>
      <c r="S567" s="465">
        <f t="shared" si="549"/>
        <v>104000</v>
      </c>
      <c r="T567" s="464">
        <f>+Q567+R567+S567</f>
        <v>104000</v>
      </c>
      <c r="U567" s="464">
        <f>+T567*12</f>
        <v>1248000</v>
      </c>
      <c r="V567" s="613">
        <v>1</v>
      </c>
      <c r="W567" s="610">
        <v>1.25</v>
      </c>
      <c r="X567" s="464">
        <f t="shared" si="550"/>
        <v>83200</v>
      </c>
      <c r="Y567" s="465">
        <f t="shared" si="550"/>
        <v>0</v>
      </c>
      <c r="Z567" s="465">
        <f t="shared" si="550"/>
        <v>0</v>
      </c>
      <c r="AA567" s="465">
        <f t="shared" si="550"/>
        <v>104000</v>
      </c>
      <c r="AB567" s="464">
        <f>+Y567+Z567+AA567</f>
        <v>104000</v>
      </c>
      <c r="AC567" s="464">
        <f>+AB567*12</f>
        <v>1248000</v>
      </c>
      <c r="AD567" s="613">
        <v>1</v>
      </c>
      <c r="AE567" s="610">
        <v>1.25</v>
      </c>
      <c r="AF567" s="464">
        <f t="shared" si="551"/>
        <v>83200</v>
      </c>
      <c r="AG567" s="465">
        <f t="shared" si="551"/>
        <v>0</v>
      </c>
      <c r="AH567" s="465">
        <f t="shared" si="551"/>
        <v>0</v>
      </c>
      <c r="AI567" s="465">
        <f t="shared" si="551"/>
        <v>104000</v>
      </c>
      <c r="AJ567" s="464">
        <f>+AG567+AH567+AI567</f>
        <v>104000</v>
      </c>
      <c r="AK567" s="464">
        <f>+AJ567*12</f>
        <v>1248000</v>
      </c>
    </row>
    <row r="568" spans="1:37" ht="27">
      <c r="A568" s="849">
        <v>4</v>
      </c>
      <c r="B568" s="809" t="s">
        <v>1482</v>
      </c>
      <c r="C568" s="780" t="s">
        <v>2187</v>
      </c>
      <c r="D568" s="780">
        <v>1995</v>
      </c>
      <c r="E568" s="781" t="s">
        <v>994</v>
      </c>
      <c r="F568" s="804">
        <v>1</v>
      </c>
      <c r="G568" s="805">
        <v>1.25</v>
      </c>
      <c r="H568" s="806">
        <v>83200</v>
      </c>
      <c r="I568" s="810"/>
      <c r="J568" s="810"/>
      <c r="K568" s="810">
        <v>104000</v>
      </c>
      <c r="L568" s="806">
        <f>+I568+J568+K568</f>
        <v>104000</v>
      </c>
      <c r="M568" s="806">
        <f>+L568*12</f>
        <v>1248000</v>
      </c>
      <c r="N568" s="613">
        <v>1</v>
      </c>
      <c r="O568" s="610">
        <v>1.25</v>
      </c>
      <c r="P568" s="464">
        <f t="shared" si="549"/>
        <v>83200</v>
      </c>
      <c r="Q568" s="465">
        <f t="shared" si="549"/>
        <v>0</v>
      </c>
      <c r="R568" s="465">
        <f t="shared" si="549"/>
        <v>0</v>
      </c>
      <c r="S568" s="465">
        <f t="shared" si="549"/>
        <v>104000</v>
      </c>
      <c r="T568" s="464">
        <f>+Q568+R568+S568</f>
        <v>104000</v>
      </c>
      <c r="U568" s="464">
        <f>+T568*12</f>
        <v>1248000</v>
      </c>
      <c r="V568" s="613">
        <v>1</v>
      </c>
      <c r="W568" s="610">
        <v>1.25</v>
      </c>
      <c r="X568" s="464">
        <f t="shared" si="550"/>
        <v>83200</v>
      </c>
      <c r="Y568" s="465">
        <f t="shared" si="550"/>
        <v>0</v>
      </c>
      <c r="Z568" s="465">
        <f t="shared" si="550"/>
        <v>0</v>
      </c>
      <c r="AA568" s="465">
        <f t="shared" si="550"/>
        <v>104000</v>
      </c>
      <c r="AB568" s="464">
        <f>+Y568+Z568+AA568</f>
        <v>104000</v>
      </c>
      <c r="AC568" s="464">
        <f>+AB568*12</f>
        <v>1248000</v>
      </c>
      <c r="AD568" s="613">
        <v>1</v>
      </c>
      <c r="AE568" s="610">
        <v>1.25</v>
      </c>
      <c r="AF568" s="464">
        <f t="shared" si="551"/>
        <v>83200</v>
      </c>
      <c r="AG568" s="465">
        <f t="shared" si="551"/>
        <v>0</v>
      </c>
      <c r="AH568" s="465">
        <f t="shared" si="551"/>
        <v>0</v>
      </c>
      <c r="AI568" s="465">
        <f t="shared" si="551"/>
        <v>104000</v>
      </c>
      <c r="AJ568" s="464">
        <f>+AG568+AH568+AI568</f>
        <v>104000</v>
      </c>
      <c r="AK568" s="464">
        <f>+AJ568*12</f>
        <v>1248000</v>
      </c>
    </row>
    <row r="569" spans="1:37" ht="27">
      <c r="A569" s="802">
        <v>5</v>
      </c>
      <c r="B569" s="809" t="s">
        <v>78</v>
      </c>
      <c r="C569" s="780"/>
      <c r="D569" s="780"/>
      <c r="E569" s="781" t="s">
        <v>994</v>
      </c>
      <c r="F569" s="804">
        <v>1</v>
      </c>
      <c r="G569" s="805">
        <v>1.25</v>
      </c>
      <c r="H569" s="806">
        <v>83200</v>
      </c>
      <c r="I569" s="810"/>
      <c r="J569" s="810"/>
      <c r="K569" s="810">
        <v>104000</v>
      </c>
      <c r="L569" s="806">
        <f>+I569+J569+K569</f>
        <v>104000</v>
      </c>
      <c r="M569" s="806">
        <f>+L569*12</f>
        <v>1248000</v>
      </c>
      <c r="N569" s="613">
        <v>1</v>
      </c>
      <c r="O569" s="610">
        <v>1.25</v>
      </c>
      <c r="P569" s="464">
        <f t="shared" si="549"/>
        <v>83200</v>
      </c>
      <c r="Q569" s="465">
        <f t="shared" si="549"/>
        <v>0</v>
      </c>
      <c r="R569" s="465">
        <f t="shared" si="549"/>
        <v>0</v>
      </c>
      <c r="S569" s="465">
        <f t="shared" si="549"/>
        <v>104000</v>
      </c>
      <c r="T569" s="464">
        <f>+Q569+R569+S569</f>
        <v>104000</v>
      </c>
      <c r="U569" s="464">
        <f>+T569*12</f>
        <v>1248000</v>
      </c>
      <c r="V569" s="613">
        <v>1</v>
      </c>
      <c r="W569" s="610">
        <v>1.25</v>
      </c>
      <c r="X569" s="464">
        <f t="shared" si="550"/>
        <v>83200</v>
      </c>
      <c r="Y569" s="465">
        <f t="shared" si="550"/>
        <v>0</v>
      </c>
      <c r="Z569" s="465">
        <f t="shared" si="550"/>
        <v>0</v>
      </c>
      <c r="AA569" s="465">
        <f t="shared" si="550"/>
        <v>104000</v>
      </c>
      <c r="AB569" s="464">
        <f>+Y569+Z569+AA569</f>
        <v>104000</v>
      </c>
      <c r="AC569" s="464">
        <f>+AB569*12</f>
        <v>1248000</v>
      </c>
      <c r="AD569" s="613">
        <v>1</v>
      </c>
      <c r="AE569" s="610">
        <v>1.25</v>
      </c>
      <c r="AF569" s="464">
        <f t="shared" si="551"/>
        <v>83200</v>
      </c>
      <c r="AG569" s="465">
        <f t="shared" si="551"/>
        <v>0</v>
      </c>
      <c r="AH569" s="465">
        <f t="shared" si="551"/>
        <v>0</v>
      </c>
      <c r="AI569" s="465">
        <f t="shared" si="551"/>
        <v>104000</v>
      </c>
      <c r="AJ569" s="464">
        <f>+AG569+AH569+AI569</f>
        <v>104000</v>
      </c>
      <c r="AK569" s="464">
        <f>+AJ569*12</f>
        <v>1248000</v>
      </c>
    </row>
    <row r="570" spans="1:37" ht="17.25">
      <c r="A570" s="849">
        <v>6</v>
      </c>
      <c r="B570" s="809" t="s">
        <v>3177</v>
      </c>
      <c r="C570" s="771" t="s">
        <v>2186</v>
      </c>
      <c r="D570" s="771">
        <v>1971</v>
      </c>
      <c r="E570" s="809" t="s">
        <v>407</v>
      </c>
      <c r="F570" s="804">
        <v>1</v>
      </c>
      <c r="G570" s="805">
        <v>1.5</v>
      </c>
      <c r="H570" s="806">
        <v>83200</v>
      </c>
      <c r="I570" s="807"/>
      <c r="J570" s="810"/>
      <c r="K570" s="807">
        <f t="shared" ref="K570:K586" si="552">G570*H570</f>
        <v>124800</v>
      </c>
      <c r="L570" s="806">
        <f t="shared" ref="L570:L598" si="553">+I570+J570+K570</f>
        <v>124800</v>
      </c>
      <c r="M570" s="806">
        <f t="shared" ref="M570:M586" si="554">+L570*12</f>
        <v>1497600</v>
      </c>
      <c r="N570" s="613">
        <v>1</v>
      </c>
      <c r="O570" s="610">
        <v>1.5</v>
      </c>
      <c r="P570" s="464">
        <f t="shared" ref="P570:P624" si="555">+H570</f>
        <v>83200</v>
      </c>
      <c r="Q570" s="465">
        <f t="shared" ref="Q570:Q624" si="556">+I570</f>
        <v>0</v>
      </c>
      <c r="R570" s="465">
        <f t="shared" ref="R570:R624" si="557">+J570</f>
        <v>0</v>
      </c>
      <c r="S570" s="465">
        <f t="shared" ref="S570:S624" si="558">+K570</f>
        <v>124800</v>
      </c>
      <c r="T570" s="464">
        <f t="shared" ref="T570:T624" si="559">+Q570+R570+S570</f>
        <v>124800</v>
      </c>
      <c r="U570" s="464">
        <f t="shared" ref="U570:U586" si="560">+T570*12</f>
        <v>1497600</v>
      </c>
      <c r="V570" s="613">
        <v>1</v>
      </c>
      <c r="W570" s="610">
        <v>1.5</v>
      </c>
      <c r="X570" s="464">
        <f t="shared" ref="X570:X624" si="561">+P570</f>
        <v>83200</v>
      </c>
      <c r="Y570" s="465">
        <f t="shared" ref="Y570:Y624" si="562">+Q570</f>
        <v>0</v>
      </c>
      <c r="Z570" s="465">
        <f t="shared" ref="Z570:Z624" si="563">+R570</f>
        <v>0</v>
      </c>
      <c r="AA570" s="465">
        <f t="shared" ref="AA570:AA624" si="564">+S570</f>
        <v>124800</v>
      </c>
      <c r="AB570" s="464">
        <f t="shared" ref="AB570:AB624" si="565">+Y570+Z570+AA570</f>
        <v>124800</v>
      </c>
      <c r="AC570" s="464">
        <f t="shared" ref="AC570:AC586" si="566">+AB570*12</f>
        <v>1497600</v>
      </c>
      <c r="AD570" s="613">
        <v>1</v>
      </c>
      <c r="AE570" s="610">
        <v>1.5</v>
      </c>
      <c r="AF570" s="464">
        <f t="shared" ref="AF570:AF624" si="567">+X570</f>
        <v>83200</v>
      </c>
      <c r="AG570" s="465">
        <f t="shared" ref="AG570:AG624" si="568">+Y570</f>
        <v>0</v>
      </c>
      <c r="AH570" s="465">
        <f t="shared" ref="AH570:AH624" si="569">+Z570</f>
        <v>0</v>
      </c>
      <c r="AI570" s="465">
        <f t="shared" ref="AI570:AI624" si="570">+AA570</f>
        <v>124800</v>
      </c>
      <c r="AJ570" s="464">
        <f t="shared" ref="AJ570:AJ624" si="571">+AG570+AH570+AI570</f>
        <v>124800</v>
      </c>
      <c r="AK570" s="464">
        <f t="shared" ref="AK570:AK586" si="572">+AJ570*12</f>
        <v>1497600</v>
      </c>
    </row>
    <row r="571" spans="1:37" ht="17.25">
      <c r="A571" s="802">
        <v>7</v>
      </c>
      <c r="B571" s="809" t="s">
        <v>1470</v>
      </c>
      <c r="C571" s="771" t="s">
        <v>2187</v>
      </c>
      <c r="D571" s="771">
        <v>1953</v>
      </c>
      <c r="E571" s="809" t="s">
        <v>407</v>
      </c>
      <c r="F571" s="804">
        <v>1</v>
      </c>
      <c r="G571" s="805">
        <v>1.5</v>
      </c>
      <c r="H571" s="806">
        <v>83200</v>
      </c>
      <c r="I571" s="810"/>
      <c r="J571" s="810"/>
      <c r="K571" s="807">
        <f t="shared" si="552"/>
        <v>124800</v>
      </c>
      <c r="L571" s="806">
        <f t="shared" si="553"/>
        <v>124800</v>
      </c>
      <c r="M571" s="806">
        <f t="shared" si="554"/>
        <v>1497600</v>
      </c>
      <c r="N571" s="613">
        <v>1</v>
      </c>
      <c r="O571" s="610">
        <v>1.5</v>
      </c>
      <c r="P571" s="464">
        <f t="shared" si="555"/>
        <v>83200</v>
      </c>
      <c r="Q571" s="465">
        <f t="shared" si="556"/>
        <v>0</v>
      </c>
      <c r="R571" s="465">
        <f t="shared" si="557"/>
        <v>0</v>
      </c>
      <c r="S571" s="465">
        <f t="shared" si="558"/>
        <v>124800</v>
      </c>
      <c r="T571" s="464">
        <f t="shared" si="559"/>
        <v>124800</v>
      </c>
      <c r="U571" s="464">
        <f t="shared" si="560"/>
        <v>1497600</v>
      </c>
      <c r="V571" s="613">
        <v>1</v>
      </c>
      <c r="W571" s="610">
        <v>1.5</v>
      </c>
      <c r="X571" s="464">
        <f t="shared" si="561"/>
        <v>83200</v>
      </c>
      <c r="Y571" s="465">
        <f t="shared" si="562"/>
        <v>0</v>
      </c>
      <c r="Z571" s="465">
        <f t="shared" si="563"/>
        <v>0</v>
      </c>
      <c r="AA571" s="465">
        <f t="shared" si="564"/>
        <v>124800</v>
      </c>
      <c r="AB571" s="464">
        <f t="shared" si="565"/>
        <v>124800</v>
      </c>
      <c r="AC571" s="464">
        <f t="shared" si="566"/>
        <v>1497600</v>
      </c>
      <c r="AD571" s="613">
        <v>1</v>
      </c>
      <c r="AE571" s="610">
        <v>1.5</v>
      </c>
      <c r="AF571" s="464">
        <f t="shared" si="567"/>
        <v>83200</v>
      </c>
      <c r="AG571" s="465">
        <f t="shared" si="568"/>
        <v>0</v>
      </c>
      <c r="AH571" s="465">
        <f t="shared" si="569"/>
        <v>0</v>
      </c>
      <c r="AI571" s="465">
        <f t="shared" si="570"/>
        <v>124800</v>
      </c>
      <c r="AJ571" s="464">
        <f t="shared" si="571"/>
        <v>124800</v>
      </c>
      <c r="AK571" s="464">
        <f t="shared" si="572"/>
        <v>1497600</v>
      </c>
    </row>
    <row r="572" spans="1:37" s="609" customFormat="1" ht="17.25">
      <c r="A572" s="849">
        <v>8</v>
      </c>
      <c r="B572" s="809" t="s">
        <v>102</v>
      </c>
      <c r="C572" s="780" t="s">
        <v>2187</v>
      </c>
      <c r="D572" s="780">
        <v>1967</v>
      </c>
      <c r="E572" s="781" t="s">
        <v>407</v>
      </c>
      <c r="F572" s="804">
        <v>1</v>
      </c>
      <c r="G572" s="805">
        <v>1.5</v>
      </c>
      <c r="H572" s="806">
        <v>83200</v>
      </c>
      <c r="I572" s="807"/>
      <c r="J572" s="807"/>
      <c r="K572" s="807">
        <f t="shared" si="552"/>
        <v>124800</v>
      </c>
      <c r="L572" s="806">
        <f t="shared" si="553"/>
        <v>124800</v>
      </c>
      <c r="M572" s="806">
        <f t="shared" si="554"/>
        <v>1497600</v>
      </c>
      <c r="N572" s="613">
        <v>1</v>
      </c>
      <c r="O572" s="610">
        <v>1.5</v>
      </c>
      <c r="P572" s="464">
        <f t="shared" si="555"/>
        <v>83200</v>
      </c>
      <c r="Q572" s="465">
        <f t="shared" si="556"/>
        <v>0</v>
      </c>
      <c r="R572" s="465">
        <f t="shared" si="557"/>
        <v>0</v>
      </c>
      <c r="S572" s="465">
        <f t="shared" si="558"/>
        <v>124800</v>
      </c>
      <c r="T572" s="464">
        <f t="shared" si="559"/>
        <v>124800</v>
      </c>
      <c r="U572" s="464">
        <f t="shared" si="560"/>
        <v>1497600</v>
      </c>
      <c r="V572" s="613">
        <v>1</v>
      </c>
      <c r="W572" s="610">
        <v>1.5</v>
      </c>
      <c r="X572" s="464">
        <f t="shared" si="561"/>
        <v>83200</v>
      </c>
      <c r="Y572" s="465">
        <f t="shared" si="562"/>
        <v>0</v>
      </c>
      <c r="Z572" s="465">
        <f t="shared" si="563"/>
        <v>0</v>
      </c>
      <c r="AA572" s="465">
        <f t="shared" si="564"/>
        <v>124800</v>
      </c>
      <c r="AB572" s="464">
        <f t="shared" si="565"/>
        <v>124800</v>
      </c>
      <c r="AC572" s="464">
        <f t="shared" si="566"/>
        <v>1497600</v>
      </c>
      <c r="AD572" s="613">
        <v>1</v>
      </c>
      <c r="AE572" s="610">
        <v>1.5</v>
      </c>
      <c r="AF572" s="464">
        <f t="shared" si="567"/>
        <v>83200</v>
      </c>
      <c r="AG572" s="465">
        <f t="shared" si="568"/>
        <v>0</v>
      </c>
      <c r="AH572" s="465">
        <f t="shared" si="569"/>
        <v>0</v>
      </c>
      <c r="AI572" s="465">
        <f t="shared" si="570"/>
        <v>124800</v>
      </c>
      <c r="AJ572" s="464">
        <f t="shared" si="571"/>
        <v>124800</v>
      </c>
      <c r="AK572" s="464">
        <f t="shared" si="572"/>
        <v>1497600</v>
      </c>
    </row>
    <row r="573" spans="1:37" ht="17.25">
      <c r="A573" s="802">
        <v>9</v>
      </c>
      <c r="B573" s="853" t="s">
        <v>2164</v>
      </c>
      <c r="C573" s="780" t="s">
        <v>2187</v>
      </c>
      <c r="D573" s="780">
        <v>1951</v>
      </c>
      <c r="E573" s="781" t="s">
        <v>407</v>
      </c>
      <c r="F573" s="804">
        <v>1</v>
      </c>
      <c r="G573" s="805">
        <v>1.5</v>
      </c>
      <c r="H573" s="806">
        <v>83200</v>
      </c>
      <c r="I573" s="810"/>
      <c r="J573" s="810"/>
      <c r="K573" s="807">
        <f t="shared" si="552"/>
        <v>124800</v>
      </c>
      <c r="L573" s="806">
        <f t="shared" si="553"/>
        <v>124800</v>
      </c>
      <c r="M573" s="806">
        <f t="shared" si="554"/>
        <v>1497600</v>
      </c>
      <c r="N573" s="613">
        <v>1</v>
      </c>
      <c r="O573" s="610">
        <v>1.5</v>
      </c>
      <c r="P573" s="464">
        <f t="shared" si="555"/>
        <v>83200</v>
      </c>
      <c r="Q573" s="465">
        <f t="shared" si="556"/>
        <v>0</v>
      </c>
      <c r="R573" s="465">
        <f t="shared" si="557"/>
        <v>0</v>
      </c>
      <c r="S573" s="465">
        <f t="shared" si="558"/>
        <v>124800</v>
      </c>
      <c r="T573" s="464">
        <f t="shared" si="559"/>
        <v>124800</v>
      </c>
      <c r="U573" s="464">
        <f t="shared" si="560"/>
        <v>1497600</v>
      </c>
      <c r="V573" s="613">
        <v>1</v>
      </c>
      <c r="W573" s="610">
        <v>1.5</v>
      </c>
      <c r="X573" s="464">
        <f t="shared" si="561"/>
        <v>83200</v>
      </c>
      <c r="Y573" s="465">
        <f t="shared" si="562"/>
        <v>0</v>
      </c>
      <c r="Z573" s="465">
        <f t="shared" si="563"/>
        <v>0</v>
      </c>
      <c r="AA573" s="465">
        <f t="shared" si="564"/>
        <v>124800</v>
      </c>
      <c r="AB573" s="464">
        <f t="shared" si="565"/>
        <v>124800</v>
      </c>
      <c r="AC573" s="464">
        <f t="shared" si="566"/>
        <v>1497600</v>
      </c>
      <c r="AD573" s="613">
        <v>1</v>
      </c>
      <c r="AE573" s="610">
        <v>1.5</v>
      </c>
      <c r="AF573" s="464">
        <f t="shared" si="567"/>
        <v>83200</v>
      </c>
      <c r="AG573" s="465">
        <f t="shared" si="568"/>
        <v>0</v>
      </c>
      <c r="AH573" s="465">
        <f t="shared" si="569"/>
        <v>0</v>
      </c>
      <c r="AI573" s="465">
        <f t="shared" si="570"/>
        <v>124800</v>
      </c>
      <c r="AJ573" s="464">
        <f t="shared" si="571"/>
        <v>124800</v>
      </c>
      <c r="AK573" s="464">
        <f t="shared" si="572"/>
        <v>1497600</v>
      </c>
    </row>
    <row r="574" spans="1:37" ht="17.25">
      <c r="A574" s="849">
        <v>10</v>
      </c>
      <c r="B574" s="809" t="s">
        <v>78</v>
      </c>
      <c r="C574" s="771"/>
      <c r="D574" s="771"/>
      <c r="E574" s="809" t="s">
        <v>407</v>
      </c>
      <c r="F574" s="804">
        <v>1</v>
      </c>
      <c r="G574" s="805">
        <v>1.5</v>
      </c>
      <c r="H574" s="806">
        <v>83200</v>
      </c>
      <c r="I574" s="810"/>
      <c r="J574" s="810"/>
      <c r="K574" s="807">
        <f t="shared" si="552"/>
        <v>124800</v>
      </c>
      <c r="L574" s="806">
        <f t="shared" si="553"/>
        <v>124800</v>
      </c>
      <c r="M574" s="806">
        <f t="shared" si="554"/>
        <v>1497600</v>
      </c>
      <c r="N574" s="613">
        <v>1</v>
      </c>
      <c r="O574" s="610">
        <v>1.5</v>
      </c>
      <c r="P574" s="464">
        <f t="shared" si="555"/>
        <v>83200</v>
      </c>
      <c r="Q574" s="465">
        <f t="shared" si="556"/>
        <v>0</v>
      </c>
      <c r="R574" s="465">
        <f t="shared" si="557"/>
        <v>0</v>
      </c>
      <c r="S574" s="465">
        <f t="shared" si="558"/>
        <v>124800</v>
      </c>
      <c r="T574" s="464">
        <f t="shared" si="559"/>
        <v>124800</v>
      </c>
      <c r="U574" s="464">
        <f t="shared" si="560"/>
        <v>1497600</v>
      </c>
      <c r="V574" s="613">
        <v>1</v>
      </c>
      <c r="W574" s="610">
        <v>1.5</v>
      </c>
      <c r="X574" s="464">
        <f t="shared" si="561"/>
        <v>83200</v>
      </c>
      <c r="Y574" s="465">
        <f t="shared" si="562"/>
        <v>0</v>
      </c>
      <c r="Z574" s="465">
        <f t="shared" si="563"/>
        <v>0</v>
      </c>
      <c r="AA574" s="465">
        <f t="shared" si="564"/>
        <v>124800</v>
      </c>
      <c r="AB574" s="464">
        <f t="shared" si="565"/>
        <v>124800</v>
      </c>
      <c r="AC574" s="464">
        <f t="shared" si="566"/>
        <v>1497600</v>
      </c>
      <c r="AD574" s="613">
        <v>1</v>
      </c>
      <c r="AE574" s="610">
        <v>1.5</v>
      </c>
      <c r="AF574" s="464">
        <f t="shared" si="567"/>
        <v>83200</v>
      </c>
      <c r="AG574" s="465">
        <f t="shared" si="568"/>
        <v>0</v>
      </c>
      <c r="AH574" s="465">
        <f t="shared" si="569"/>
        <v>0</v>
      </c>
      <c r="AI574" s="465">
        <f t="shared" si="570"/>
        <v>124800</v>
      </c>
      <c r="AJ574" s="464">
        <f t="shared" si="571"/>
        <v>124800</v>
      </c>
      <c r="AK574" s="464">
        <f t="shared" si="572"/>
        <v>1497600</v>
      </c>
    </row>
    <row r="575" spans="1:37" s="609" customFormat="1" ht="17.25">
      <c r="A575" s="802">
        <v>11</v>
      </c>
      <c r="B575" s="809" t="s">
        <v>1437</v>
      </c>
      <c r="C575" s="771" t="s">
        <v>2187</v>
      </c>
      <c r="D575" s="771">
        <v>1973</v>
      </c>
      <c r="E575" s="809" t="s">
        <v>409</v>
      </c>
      <c r="F575" s="804">
        <v>1</v>
      </c>
      <c r="G575" s="805">
        <v>1.5</v>
      </c>
      <c r="H575" s="806">
        <v>83200</v>
      </c>
      <c r="I575" s="810"/>
      <c r="J575" s="810"/>
      <c r="K575" s="807">
        <f t="shared" ref="K575:K583" si="573">G575*H575</f>
        <v>124800</v>
      </c>
      <c r="L575" s="806">
        <f t="shared" ref="L575:L584" si="574">+I575+J575+K575</f>
        <v>124800</v>
      </c>
      <c r="M575" s="806">
        <f t="shared" ref="M575:M584" si="575">+L575*12</f>
        <v>1497600</v>
      </c>
      <c r="N575" s="613">
        <v>1</v>
      </c>
      <c r="O575" s="610">
        <v>1.5</v>
      </c>
      <c r="P575" s="464">
        <f t="shared" ref="P575:P584" si="576">+H575</f>
        <v>83200</v>
      </c>
      <c r="Q575" s="465">
        <f t="shared" si="556"/>
        <v>0</v>
      </c>
      <c r="R575" s="465">
        <f t="shared" si="557"/>
        <v>0</v>
      </c>
      <c r="S575" s="465">
        <f t="shared" si="558"/>
        <v>124800</v>
      </c>
      <c r="T575" s="464">
        <f t="shared" ref="T575:T584" si="577">+Q575+R575+S575</f>
        <v>124800</v>
      </c>
      <c r="U575" s="464">
        <f t="shared" ref="U575:U584" si="578">+T575*12</f>
        <v>1497600</v>
      </c>
      <c r="V575" s="613">
        <v>1</v>
      </c>
      <c r="W575" s="610">
        <v>1.5</v>
      </c>
      <c r="X575" s="464">
        <f t="shared" ref="X575:X584" si="579">+P575</f>
        <v>83200</v>
      </c>
      <c r="Y575" s="465">
        <f t="shared" si="562"/>
        <v>0</v>
      </c>
      <c r="Z575" s="465">
        <f t="shared" si="563"/>
        <v>0</v>
      </c>
      <c r="AA575" s="465">
        <f t="shared" si="564"/>
        <v>124800</v>
      </c>
      <c r="AB575" s="464">
        <f t="shared" ref="AB575:AB584" si="580">+Y575+Z575+AA575</f>
        <v>124800</v>
      </c>
      <c r="AC575" s="464">
        <f t="shared" ref="AC575:AC584" si="581">+AB575*12</f>
        <v>1497600</v>
      </c>
      <c r="AD575" s="613">
        <v>1</v>
      </c>
      <c r="AE575" s="610">
        <v>1.5</v>
      </c>
      <c r="AF575" s="464">
        <f t="shared" ref="AF575:AF584" si="582">+X575</f>
        <v>83200</v>
      </c>
      <c r="AG575" s="465">
        <f t="shared" si="568"/>
        <v>0</v>
      </c>
      <c r="AH575" s="465">
        <f t="shared" si="569"/>
        <v>0</v>
      </c>
      <c r="AI575" s="465">
        <f t="shared" si="570"/>
        <v>124800</v>
      </c>
      <c r="AJ575" s="464">
        <f t="shared" ref="AJ575:AJ584" si="583">+AG575+AH575+AI575</f>
        <v>124800</v>
      </c>
      <c r="AK575" s="464">
        <f t="shared" ref="AK575:AK584" si="584">+AJ575*12</f>
        <v>1497600</v>
      </c>
    </row>
    <row r="576" spans="1:37" ht="17.25">
      <c r="A576" s="849">
        <v>12</v>
      </c>
      <c r="B576" s="809" t="s">
        <v>1471</v>
      </c>
      <c r="C576" s="780" t="s">
        <v>2187</v>
      </c>
      <c r="D576" s="780">
        <v>19714</v>
      </c>
      <c r="E576" s="781" t="s">
        <v>409</v>
      </c>
      <c r="F576" s="804">
        <v>1</v>
      </c>
      <c r="G576" s="805">
        <v>1.5</v>
      </c>
      <c r="H576" s="806">
        <v>83200</v>
      </c>
      <c r="I576" s="807"/>
      <c r="J576" s="807"/>
      <c r="K576" s="807">
        <f t="shared" si="573"/>
        <v>124800</v>
      </c>
      <c r="L576" s="806">
        <f t="shared" si="574"/>
        <v>124800</v>
      </c>
      <c r="M576" s="806">
        <f t="shared" si="575"/>
        <v>1497600</v>
      </c>
      <c r="N576" s="613">
        <v>1</v>
      </c>
      <c r="O576" s="610">
        <v>1.5</v>
      </c>
      <c r="P576" s="464">
        <f t="shared" si="576"/>
        <v>83200</v>
      </c>
      <c r="Q576" s="465">
        <f t="shared" si="556"/>
        <v>0</v>
      </c>
      <c r="R576" s="465">
        <f t="shared" si="557"/>
        <v>0</v>
      </c>
      <c r="S576" s="465">
        <f t="shared" si="558"/>
        <v>124800</v>
      </c>
      <c r="T576" s="464">
        <f t="shared" si="577"/>
        <v>124800</v>
      </c>
      <c r="U576" s="464">
        <f t="shared" si="578"/>
        <v>1497600</v>
      </c>
      <c r="V576" s="613">
        <v>1</v>
      </c>
      <c r="W576" s="610">
        <v>1.5</v>
      </c>
      <c r="X576" s="464">
        <f t="shared" si="579"/>
        <v>83200</v>
      </c>
      <c r="Y576" s="465">
        <f t="shared" si="562"/>
        <v>0</v>
      </c>
      <c r="Z576" s="465">
        <f t="shared" si="563"/>
        <v>0</v>
      </c>
      <c r="AA576" s="465">
        <f t="shared" si="564"/>
        <v>124800</v>
      </c>
      <c r="AB576" s="464">
        <f t="shared" si="580"/>
        <v>124800</v>
      </c>
      <c r="AC576" s="464">
        <f t="shared" si="581"/>
        <v>1497600</v>
      </c>
      <c r="AD576" s="613">
        <v>1</v>
      </c>
      <c r="AE576" s="610">
        <v>1.5</v>
      </c>
      <c r="AF576" s="464">
        <f t="shared" si="582"/>
        <v>83200</v>
      </c>
      <c r="AG576" s="465">
        <f t="shared" si="568"/>
        <v>0</v>
      </c>
      <c r="AH576" s="465">
        <f t="shared" si="569"/>
        <v>0</v>
      </c>
      <c r="AI576" s="465">
        <f t="shared" si="570"/>
        <v>124800</v>
      </c>
      <c r="AJ576" s="464">
        <f t="shared" si="583"/>
        <v>124800</v>
      </c>
      <c r="AK576" s="464">
        <f t="shared" si="584"/>
        <v>1497600</v>
      </c>
    </row>
    <row r="577" spans="1:37" s="609" customFormat="1" ht="17.25">
      <c r="A577" s="802">
        <v>13</v>
      </c>
      <c r="B577" s="853" t="s">
        <v>1252</v>
      </c>
      <c r="C577" s="780" t="s">
        <v>2186</v>
      </c>
      <c r="D577" s="780">
        <v>1989</v>
      </c>
      <c r="E577" s="781" t="s">
        <v>409</v>
      </c>
      <c r="F577" s="804">
        <v>1</v>
      </c>
      <c r="G577" s="805">
        <v>1.5</v>
      </c>
      <c r="H577" s="806">
        <v>83200</v>
      </c>
      <c r="I577" s="810"/>
      <c r="J577" s="810"/>
      <c r="K577" s="807">
        <f t="shared" si="573"/>
        <v>124800</v>
      </c>
      <c r="L577" s="806">
        <f t="shared" si="574"/>
        <v>124800</v>
      </c>
      <c r="M577" s="806">
        <f t="shared" si="575"/>
        <v>1497600</v>
      </c>
      <c r="N577" s="613">
        <v>1</v>
      </c>
      <c r="O577" s="610">
        <v>1.5</v>
      </c>
      <c r="P577" s="464">
        <f t="shared" si="576"/>
        <v>83200</v>
      </c>
      <c r="Q577" s="465">
        <f t="shared" si="556"/>
        <v>0</v>
      </c>
      <c r="R577" s="465">
        <f t="shared" si="557"/>
        <v>0</v>
      </c>
      <c r="S577" s="465">
        <f t="shared" si="558"/>
        <v>124800</v>
      </c>
      <c r="T577" s="464">
        <f t="shared" si="577"/>
        <v>124800</v>
      </c>
      <c r="U577" s="464">
        <f t="shared" si="578"/>
        <v>1497600</v>
      </c>
      <c r="V577" s="613">
        <v>1</v>
      </c>
      <c r="W577" s="610">
        <v>1.5</v>
      </c>
      <c r="X577" s="464">
        <f t="shared" si="579"/>
        <v>83200</v>
      </c>
      <c r="Y577" s="465">
        <f t="shared" si="562"/>
        <v>0</v>
      </c>
      <c r="Z577" s="465">
        <f t="shared" si="563"/>
        <v>0</v>
      </c>
      <c r="AA577" s="465">
        <f t="shared" si="564"/>
        <v>124800</v>
      </c>
      <c r="AB577" s="464">
        <f t="shared" si="580"/>
        <v>124800</v>
      </c>
      <c r="AC577" s="464">
        <f t="shared" si="581"/>
        <v>1497600</v>
      </c>
      <c r="AD577" s="613">
        <v>1</v>
      </c>
      <c r="AE577" s="610">
        <v>1.5</v>
      </c>
      <c r="AF577" s="464">
        <f t="shared" si="582"/>
        <v>83200</v>
      </c>
      <c r="AG577" s="465">
        <f t="shared" si="568"/>
        <v>0</v>
      </c>
      <c r="AH577" s="465">
        <f t="shared" si="569"/>
        <v>0</v>
      </c>
      <c r="AI577" s="465">
        <f t="shared" si="570"/>
        <v>124800</v>
      </c>
      <c r="AJ577" s="464">
        <f t="shared" si="583"/>
        <v>124800</v>
      </c>
      <c r="AK577" s="464">
        <f t="shared" si="584"/>
        <v>1497600</v>
      </c>
    </row>
    <row r="578" spans="1:37" s="609" customFormat="1" ht="17.25">
      <c r="A578" s="849">
        <v>14</v>
      </c>
      <c r="B578" s="809" t="s">
        <v>248</v>
      </c>
      <c r="C578" s="771" t="s">
        <v>2187</v>
      </c>
      <c r="D578" s="771">
        <v>1958</v>
      </c>
      <c r="E578" s="809" t="s">
        <v>409</v>
      </c>
      <c r="F578" s="804">
        <v>1</v>
      </c>
      <c r="G578" s="805">
        <v>1.5</v>
      </c>
      <c r="H578" s="806">
        <v>83200</v>
      </c>
      <c r="I578" s="810"/>
      <c r="J578" s="810"/>
      <c r="K578" s="807">
        <f t="shared" si="573"/>
        <v>124800</v>
      </c>
      <c r="L578" s="806">
        <f t="shared" si="574"/>
        <v>124800</v>
      </c>
      <c r="M578" s="806">
        <f t="shared" si="575"/>
        <v>1497600</v>
      </c>
      <c r="N578" s="613">
        <v>1</v>
      </c>
      <c r="O578" s="610">
        <v>1.5</v>
      </c>
      <c r="P578" s="464">
        <f t="shared" si="576"/>
        <v>83200</v>
      </c>
      <c r="Q578" s="465">
        <f t="shared" si="556"/>
        <v>0</v>
      </c>
      <c r="R578" s="465">
        <f t="shared" si="557"/>
        <v>0</v>
      </c>
      <c r="S578" s="465">
        <f t="shared" si="558"/>
        <v>124800</v>
      </c>
      <c r="T578" s="464">
        <f t="shared" si="577"/>
        <v>124800</v>
      </c>
      <c r="U578" s="464">
        <f t="shared" si="578"/>
        <v>1497600</v>
      </c>
      <c r="V578" s="613">
        <v>1</v>
      </c>
      <c r="W578" s="610">
        <v>1.5</v>
      </c>
      <c r="X578" s="464">
        <f t="shared" si="579"/>
        <v>83200</v>
      </c>
      <c r="Y578" s="465">
        <f t="shared" si="562"/>
        <v>0</v>
      </c>
      <c r="Z578" s="465">
        <f t="shared" si="563"/>
        <v>0</v>
      </c>
      <c r="AA578" s="465">
        <f t="shared" si="564"/>
        <v>124800</v>
      </c>
      <c r="AB578" s="464">
        <f t="shared" si="580"/>
        <v>124800</v>
      </c>
      <c r="AC578" s="464">
        <f t="shared" si="581"/>
        <v>1497600</v>
      </c>
      <c r="AD578" s="613">
        <v>1</v>
      </c>
      <c r="AE578" s="610">
        <v>1.5</v>
      </c>
      <c r="AF578" s="464">
        <f t="shared" si="582"/>
        <v>83200</v>
      </c>
      <c r="AG578" s="465">
        <f t="shared" si="568"/>
        <v>0</v>
      </c>
      <c r="AH578" s="465">
        <f t="shared" si="569"/>
        <v>0</v>
      </c>
      <c r="AI578" s="465">
        <f t="shared" si="570"/>
        <v>124800</v>
      </c>
      <c r="AJ578" s="464">
        <f t="shared" si="583"/>
        <v>124800</v>
      </c>
      <c r="AK578" s="464">
        <f t="shared" si="584"/>
        <v>1497600</v>
      </c>
    </row>
    <row r="579" spans="1:37" ht="17.25">
      <c r="A579" s="802">
        <v>15</v>
      </c>
      <c r="B579" s="809" t="s">
        <v>171</v>
      </c>
      <c r="C579" s="780" t="s">
        <v>2187</v>
      </c>
      <c r="D579" s="780">
        <v>1972</v>
      </c>
      <c r="E579" s="781" t="s">
        <v>615</v>
      </c>
      <c r="F579" s="804">
        <v>1</v>
      </c>
      <c r="G579" s="805">
        <v>1.4</v>
      </c>
      <c r="H579" s="806">
        <v>83200</v>
      </c>
      <c r="I579" s="810"/>
      <c r="J579" s="810"/>
      <c r="K579" s="810">
        <f t="shared" si="573"/>
        <v>116479.99999999999</v>
      </c>
      <c r="L579" s="806">
        <f t="shared" si="574"/>
        <v>116479.99999999999</v>
      </c>
      <c r="M579" s="806">
        <f t="shared" si="575"/>
        <v>1397759.9999999998</v>
      </c>
      <c r="N579" s="613">
        <v>1</v>
      </c>
      <c r="O579" s="610">
        <v>1.4</v>
      </c>
      <c r="P579" s="464">
        <f t="shared" si="576"/>
        <v>83200</v>
      </c>
      <c r="Q579" s="465">
        <f t="shared" si="556"/>
        <v>0</v>
      </c>
      <c r="R579" s="465">
        <f t="shared" si="557"/>
        <v>0</v>
      </c>
      <c r="S579" s="465">
        <f t="shared" si="558"/>
        <v>116479.99999999999</v>
      </c>
      <c r="T579" s="464">
        <f t="shared" si="577"/>
        <v>116479.99999999999</v>
      </c>
      <c r="U579" s="464">
        <f t="shared" si="578"/>
        <v>1397759.9999999998</v>
      </c>
      <c r="V579" s="613">
        <v>1</v>
      </c>
      <c r="W579" s="610">
        <v>1.4</v>
      </c>
      <c r="X579" s="464">
        <f t="shared" si="579"/>
        <v>83200</v>
      </c>
      <c r="Y579" s="465">
        <f t="shared" si="562"/>
        <v>0</v>
      </c>
      <c r="Z579" s="465">
        <f t="shared" si="563"/>
        <v>0</v>
      </c>
      <c r="AA579" s="465">
        <f t="shared" si="564"/>
        <v>116479.99999999999</v>
      </c>
      <c r="AB579" s="464">
        <f t="shared" si="580"/>
        <v>116479.99999999999</v>
      </c>
      <c r="AC579" s="464">
        <f t="shared" si="581"/>
        <v>1397759.9999999998</v>
      </c>
      <c r="AD579" s="613">
        <v>1</v>
      </c>
      <c r="AE579" s="610">
        <v>1.4</v>
      </c>
      <c r="AF579" s="464">
        <f t="shared" si="582"/>
        <v>83200</v>
      </c>
      <c r="AG579" s="465">
        <f t="shared" si="568"/>
        <v>0</v>
      </c>
      <c r="AH579" s="465">
        <f t="shared" si="569"/>
        <v>0</v>
      </c>
      <c r="AI579" s="465">
        <f t="shared" si="570"/>
        <v>116479.99999999999</v>
      </c>
      <c r="AJ579" s="464">
        <f t="shared" si="583"/>
        <v>116479.99999999999</v>
      </c>
      <c r="AK579" s="464">
        <f t="shared" si="584"/>
        <v>1397759.9999999998</v>
      </c>
    </row>
    <row r="580" spans="1:37" ht="17.25">
      <c r="A580" s="849">
        <v>16</v>
      </c>
      <c r="B580" s="809" t="s">
        <v>3178</v>
      </c>
      <c r="C580" s="780" t="s">
        <v>2187</v>
      </c>
      <c r="D580" s="780">
        <v>1966</v>
      </c>
      <c r="E580" s="781" t="s">
        <v>615</v>
      </c>
      <c r="F580" s="804">
        <v>1</v>
      </c>
      <c r="G580" s="805">
        <v>1.4</v>
      </c>
      <c r="H580" s="806">
        <v>83200</v>
      </c>
      <c r="I580" s="807"/>
      <c r="J580" s="807"/>
      <c r="K580" s="807">
        <f t="shared" si="573"/>
        <v>116479.99999999999</v>
      </c>
      <c r="L580" s="806">
        <f t="shared" si="574"/>
        <v>116479.99999999999</v>
      </c>
      <c r="M580" s="806">
        <f t="shared" si="575"/>
        <v>1397759.9999999998</v>
      </c>
      <c r="N580" s="613">
        <v>1</v>
      </c>
      <c r="O580" s="610">
        <v>1.4</v>
      </c>
      <c r="P580" s="464">
        <f t="shared" si="576"/>
        <v>83200</v>
      </c>
      <c r="Q580" s="465">
        <f t="shared" si="556"/>
        <v>0</v>
      </c>
      <c r="R580" s="465">
        <f t="shared" si="557"/>
        <v>0</v>
      </c>
      <c r="S580" s="465">
        <f t="shared" si="558"/>
        <v>116479.99999999999</v>
      </c>
      <c r="T580" s="464">
        <f t="shared" si="577"/>
        <v>116479.99999999999</v>
      </c>
      <c r="U580" s="464">
        <f t="shared" si="578"/>
        <v>1397759.9999999998</v>
      </c>
      <c r="V580" s="613">
        <v>1</v>
      </c>
      <c r="W580" s="610">
        <v>1.4</v>
      </c>
      <c r="X580" s="464">
        <f t="shared" si="579"/>
        <v>83200</v>
      </c>
      <c r="Y580" s="465">
        <f t="shared" si="562"/>
        <v>0</v>
      </c>
      <c r="Z580" s="465">
        <f t="shared" si="563"/>
        <v>0</v>
      </c>
      <c r="AA580" s="465">
        <f t="shared" si="564"/>
        <v>116479.99999999999</v>
      </c>
      <c r="AB580" s="464">
        <f t="shared" si="580"/>
        <v>116479.99999999999</v>
      </c>
      <c r="AC580" s="464">
        <f t="shared" si="581"/>
        <v>1397759.9999999998</v>
      </c>
      <c r="AD580" s="613">
        <v>1</v>
      </c>
      <c r="AE580" s="610">
        <v>1.4</v>
      </c>
      <c r="AF580" s="464">
        <f t="shared" si="582"/>
        <v>83200</v>
      </c>
      <c r="AG580" s="465">
        <f t="shared" si="568"/>
        <v>0</v>
      </c>
      <c r="AH580" s="465">
        <f t="shared" si="569"/>
        <v>0</v>
      </c>
      <c r="AI580" s="465">
        <f t="shared" si="570"/>
        <v>116479.99999999999</v>
      </c>
      <c r="AJ580" s="464">
        <f t="shared" si="583"/>
        <v>116479.99999999999</v>
      </c>
      <c r="AK580" s="464">
        <f t="shared" si="584"/>
        <v>1397759.9999999998</v>
      </c>
    </row>
    <row r="581" spans="1:37" ht="17.25">
      <c r="A581" s="802">
        <v>17</v>
      </c>
      <c r="B581" s="853" t="s">
        <v>1484</v>
      </c>
      <c r="C581" s="780" t="s">
        <v>2187</v>
      </c>
      <c r="D581" s="780">
        <v>1954</v>
      </c>
      <c r="E581" s="781" t="s">
        <v>615</v>
      </c>
      <c r="F581" s="804">
        <v>1</v>
      </c>
      <c r="G581" s="805">
        <v>1.4</v>
      </c>
      <c r="H581" s="806">
        <v>83200</v>
      </c>
      <c r="I581" s="810"/>
      <c r="J581" s="810"/>
      <c r="K581" s="807">
        <f t="shared" si="573"/>
        <v>116479.99999999999</v>
      </c>
      <c r="L581" s="806">
        <f t="shared" si="574"/>
        <v>116479.99999999999</v>
      </c>
      <c r="M581" s="806">
        <f t="shared" si="575"/>
        <v>1397759.9999999998</v>
      </c>
      <c r="N581" s="613">
        <v>1</v>
      </c>
      <c r="O581" s="610">
        <v>1.4</v>
      </c>
      <c r="P581" s="464">
        <f t="shared" si="576"/>
        <v>83200</v>
      </c>
      <c r="Q581" s="465">
        <f t="shared" si="556"/>
        <v>0</v>
      </c>
      <c r="R581" s="465">
        <f t="shared" si="557"/>
        <v>0</v>
      </c>
      <c r="S581" s="465">
        <f t="shared" si="558"/>
        <v>116479.99999999999</v>
      </c>
      <c r="T581" s="464">
        <f t="shared" si="577"/>
        <v>116479.99999999999</v>
      </c>
      <c r="U581" s="464">
        <f t="shared" si="578"/>
        <v>1397759.9999999998</v>
      </c>
      <c r="V581" s="613">
        <v>1</v>
      </c>
      <c r="W581" s="610">
        <v>1.4</v>
      </c>
      <c r="X581" s="464">
        <f t="shared" si="579"/>
        <v>83200</v>
      </c>
      <c r="Y581" s="465">
        <f t="shared" si="562"/>
        <v>0</v>
      </c>
      <c r="Z581" s="465">
        <f t="shared" si="563"/>
        <v>0</v>
      </c>
      <c r="AA581" s="465">
        <f t="shared" si="564"/>
        <v>116479.99999999999</v>
      </c>
      <c r="AB581" s="464">
        <f t="shared" si="580"/>
        <v>116479.99999999999</v>
      </c>
      <c r="AC581" s="464">
        <f t="shared" si="581"/>
        <v>1397759.9999999998</v>
      </c>
      <c r="AD581" s="613">
        <v>1</v>
      </c>
      <c r="AE581" s="610">
        <v>1.4</v>
      </c>
      <c r="AF581" s="464">
        <f t="shared" si="582"/>
        <v>83200</v>
      </c>
      <c r="AG581" s="465">
        <f t="shared" si="568"/>
        <v>0</v>
      </c>
      <c r="AH581" s="465">
        <f t="shared" si="569"/>
        <v>0</v>
      </c>
      <c r="AI581" s="465">
        <f t="shared" si="570"/>
        <v>116479.99999999999</v>
      </c>
      <c r="AJ581" s="464">
        <f t="shared" si="583"/>
        <v>116479.99999999999</v>
      </c>
      <c r="AK581" s="464">
        <f t="shared" si="584"/>
        <v>1397759.9999999998</v>
      </c>
    </row>
    <row r="582" spans="1:37" ht="17.25">
      <c r="A582" s="849">
        <v>18</v>
      </c>
      <c r="B582" s="809" t="s">
        <v>2728</v>
      </c>
      <c r="C582" s="780" t="s">
        <v>2187</v>
      </c>
      <c r="D582" s="780">
        <v>1989</v>
      </c>
      <c r="E582" s="781" t="s">
        <v>615</v>
      </c>
      <c r="F582" s="804">
        <v>1</v>
      </c>
      <c r="G582" s="805">
        <v>1.4</v>
      </c>
      <c r="H582" s="806">
        <v>83200</v>
      </c>
      <c r="I582" s="810"/>
      <c r="J582" s="810"/>
      <c r="K582" s="807">
        <f t="shared" si="573"/>
        <v>116479.99999999999</v>
      </c>
      <c r="L582" s="806">
        <f t="shared" si="574"/>
        <v>116479.99999999999</v>
      </c>
      <c r="M582" s="806">
        <f t="shared" si="575"/>
        <v>1397759.9999999998</v>
      </c>
      <c r="N582" s="613">
        <v>1</v>
      </c>
      <c r="O582" s="610">
        <v>1.4</v>
      </c>
      <c r="P582" s="464">
        <f t="shared" si="576"/>
        <v>83200</v>
      </c>
      <c r="Q582" s="465">
        <f t="shared" si="556"/>
        <v>0</v>
      </c>
      <c r="R582" s="465">
        <f t="shared" si="557"/>
        <v>0</v>
      </c>
      <c r="S582" s="465">
        <f t="shared" si="558"/>
        <v>116479.99999999999</v>
      </c>
      <c r="T582" s="464">
        <f t="shared" si="577"/>
        <v>116479.99999999999</v>
      </c>
      <c r="U582" s="464">
        <f t="shared" si="578"/>
        <v>1397759.9999999998</v>
      </c>
      <c r="V582" s="613">
        <v>1</v>
      </c>
      <c r="W582" s="610">
        <v>1.4</v>
      </c>
      <c r="X582" s="464">
        <f t="shared" si="579"/>
        <v>83200</v>
      </c>
      <c r="Y582" s="465">
        <f t="shared" si="562"/>
        <v>0</v>
      </c>
      <c r="Z582" s="465">
        <f t="shared" si="563"/>
        <v>0</v>
      </c>
      <c r="AA582" s="465">
        <f t="shared" si="564"/>
        <v>116479.99999999999</v>
      </c>
      <c r="AB582" s="464">
        <f t="shared" si="580"/>
        <v>116479.99999999999</v>
      </c>
      <c r="AC582" s="464">
        <f t="shared" si="581"/>
        <v>1397759.9999999998</v>
      </c>
      <c r="AD582" s="613">
        <v>1</v>
      </c>
      <c r="AE582" s="610">
        <v>1.4</v>
      </c>
      <c r="AF582" s="464">
        <f t="shared" si="582"/>
        <v>83200</v>
      </c>
      <c r="AG582" s="465">
        <f t="shared" si="568"/>
        <v>0</v>
      </c>
      <c r="AH582" s="465">
        <f t="shared" si="569"/>
        <v>0</v>
      </c>
      <c r="AI582" s="465">
        <f t="shared" si="570"/>
        <v>116479.99999999999</v>
      </c>
      <c r="AJ582" s="464">
        <f t="shared" si="583"/>
        <v>116479.99999999999</v>
      </c>
      <c r="AK582" s="464">
        <f t="shared" si="584"/>
        <v>1397759.9999999998</v>
      </c>
    </row>
    <row r="583" spans="1:37" ht="17.25">
      <c r="A583" s="802">
        <v>19</v>
      </c>
      <c r="B583" s="809" t="s">
        <v>629</v>
      </c>
      <c r="C583" s="771" t="s">
        <v>2187</v>
      </c>
      <c r="D583" s="771">
        <v>1970</v>
      </c>
      <c r="E583" s="809" t="s">
        <v>414</v>
      </c>
      <c r="F583" s="804">
        <v>1</v>
      </c>
      <c r="G583" s="805">
        <v>1.4</v>
      </c>
      <c r="H583" s="806">
        <v>83200</v>
      </c>
      <c r="I583" s="810"/>
      <c r="J583" s="810"/>
      <c r="K583" s="807">
        <f t="shared" si="573"/>
        <v>116479.99999999999</v>
      </c>
      <c r="L583" s="806">
        <f t="shared" si="574"/>
        <v>116479.99999999999</v>
      </c>
      <c r="M583" s="806">
        <f t="shared" si="575"/>
        <v>1397759.9999999998</v>
      </c>
      <c r="N583" s="613">
        <v>1</v>
      </c>
      <c r="O583" s="610">
        <v>1.4</v>
      </c>
      <c r="P583" s="464">
        <f t="shared" si="576"/>
        <v>83200</v>
      </c>
      <c r="Q583" s="465">
        <f t="shared" si="556"/>
        <v>0</v>
      </c>
      <c r="R583" s="465">
        <f t="shared" si="557"/>
        <v>0</v>
      </c>
      <c r="S583" s="465">
        <f t="shared" si="558"/>
        <v>116479.99999999999</v>
      </c>
      <c r="T583" s="464">
        <f t="shared" si="577"/>
        <v>116479.99999999999</v>
      </c>
      <c r="U583" s="464">
        <f t="shared" si="578"/>
        <v>1397759.9999999998</v>
      </c>
      <c r="V583" s="613">
        <v>1</v>
      </c>
      <c r="W583" s="610">
        <v>1.4</v>
      </c>
      <c r="X583" s="464">
        <f t="shared" si="579"/>
        <v>83200</v>
      </c>
      <c r="Y583" s="465">
        <f t="shared" si="562"/>
        <v>0</v>
      </c>
      <c r="Z583" s="465">
        <f t="shared" si="563"/>
        <v>0</v>
      </c>
      <c r="AA583" s="465">
        <f t="shared" si="564"/>
        <v>116479.99999999999</v>
      </c>
      <c r="AB583" s="464">
        <f t="shared" si="580"/>
        <v>116479.99999999999</v>
      </c>
      <c r="AC583" s="464">
        <f t="shared" si="581"/>
        <v>1397759.9999999998</v>
      </c>
      <c r="AD583" s="613">
        <v>1</v>
      </c>
      <c r="AE583" s="610">
        <v>1.4</v>
      </c>
      <c r="AF583" s="464">
        <f t="shared" si="582"/>
        <v>83200</v>
      </c>
      <c r="AG583" s="465">
        <f t="shared" si="568"/>
        <v>0</v>
      </c>
      <c r="AH583" s="465">
        <f t="shared" si="569"/>
        <v>0</v>
      </c>
      <c r="AI583" s="465">
        <f t="shared" si="570"/>
        <v>116479.99999999999</v>
      </c>
      <c r="AJ583" s="464">
        <f t="shared" si="583"/>
        <v>116479.99999999999</v>
      </c>
      <c r="AK583" s="464">
        <f t="shared" si="584"/>
        <v>1397759.9999999998</v>
      </c>
    </row>
    <row r="584" spans="1:37" ht="40.5">
      <c r="A584" s="849">
        <v>20</v>
      </c>
      <c r="B584" s="809" t="s">
        <v>78</v>
      </c>
      <c r="C584" s="780"/>
      <c r="D584" s="780"/>
      <c r="E584" s="781" t="s">
        <v>993</v>
      </c>
      <c r="F584" s="804">
        <v>1</v>
      </c>
      <c r="G584" s="805">
        <v>1</v>
      </c>
      <c r="H584" s="806">
        <v>83200</v>
      </c>
      <c r="I584" s="810"/>
      <c r="J584" s="810"/>
      <c r="K584" s="807">
        <v>104000</v>
      </c>
      <c r="L584" s="806">
        <f t="shared" si="574"/>
        <v>104000</v>
      </c>
      <c r="M584" s="806">
        <f t="shared" si="575"/>
        <v>1248000</v>
      </c>
      <c r="N584" s="613">
        <v>1</v>
      </c>
      <c r="O584" s="610">
        <v>1</v>
      </c>
      <c r="P584" s="464">
        <f t="shared" si="576"/>
        <v>83200</v>
      </c>
      <c r="Q584" s="465">
        <f t="shared" si="556"/>
        <v>0</v>
      </c>
      <c r="R584" s="465">
        <f t="shared" si="557"/>
        <v>0</v>
      </c>
      <c r="S584" s="465">
        <f t="shared" si="558"/>
        <v>104000</v>
      </c>
      <c r="T584" s="464">
        <f t="shared" si="577"/>
        <v>104000</v>
      </c>
      <c r="U584" s="464">
        <f t="shared" si="578"/>
        <v>1248000</v>
      </c>
      <c r="V584" s="613">
        <v>1</v>
      </c>
      <c r="W584" s="610">
        <v>1</v>
      </c>
      <c r="X584" s="464">
        <f t="shared" si="579"/>
        <v>83200</v>
      </c>
      <c r="Y584" s="465">
        <f t="shared" si="562"/>
        <v>0</v>
      </c>
      <c r="Z584" s="465">
        <f t="shared" si="563"/>
        <v>0</v>
      </c>
      <c r="AA584" s="465">
        <f t="shared" si="564"/>
        <v>104000</v>
      </c>
      <c r="AB584" s="464">
        <f t="shared" si="580"/>
        <v>104000</v>
      </c>
      <c r="AC584" s="464">
        <f t="shared" si="581"/>
        <v>1248000</v>
      </c>
      <c r="AD584" s="613">
        <v>1</v>
      </c>
      <c r="AE584" s="610">
        <v>1</v>
      </c>
      <c r="AF584" s="464">
        <f t="shared" si="582"/>
        <v>83200</v>
      </c>
      <c r="AG584" s="465">
        <f t="shared" si="568"/>
        <v>0</v>
      </c>
      <c r="AH584" s="465">
        <f t="shared" si="569"/>
        <v>0</v>
      </c>
      <c r="AI584" s="465">
        <f t="shared" si="570"/>
        <v>104000</v>
      </c>
      <c r="AJ584" s="464">
        <f t="shared" si="583"/>
        <v>104000</v>
      </c>
      <c r="AK584" s="464">
        <f t="shared" si="584"/>
        <v>1248000</v>
      </c>
    </row>
    <row r="585" spans="1:37" ht="17.25">
      <c r="A585" s="802">
        <v>21</v>
      </c>
      <c r="B585" s="809" t="s">
        <v>3179</v>
      </c>
      <c r="C585" s="780" t="s">
        <v>2187</v>
      </c>
      <c r="D585" s="780">
        <v>1989</v>
      </c>
      <c r="E585" s="781" t="s">
        <v>406</v>
      </c>
      <c r="F585" s="804">
        <v>1</v>
      </c>
      <c r="G585" s="805">
        <v>1.6</v>
      </c>
      <c r="H585" s="806">
        <v>83200</v>
      </c>
      <c r="I585" s="807"/>
      <c r="J585" s="807"/>
      <c r="K585" s="807">
        <f t="shared" si="552"/>
        <v>133120</v>
      </c>
      <c r="L585" s="806">
        <f t="shared" si="553"/>
        <v>133120</v>
      </c>
      <c r="M585" s="806">
        <f t="shared" si="554"/>
        <v>1597440</v>
      </c>
      <c r="N585" s="613">
        <v>1</v>
      </c>
      <c r="O585" s="610">
        <v>1.6</v>
      </c>
      <c r="P585" s="464">
        <f t="shared" si="555"/>
        <v>83200</v>
      </c>
      <c r="Q585" s="465">
        <f t="shared" si="556"/>
        <v>0</v>
      </c>
      <c r="R585" s="465">
        <f t="shared" si="557"/>
        <v>0</v>
      </c>
      <c r="S585" s="465">
        <f t="shared" si="558"/>
        <v>133120</v>
      </c>
      <c r="T585" s="464">
        <f t="shared" si="559"/>
        <v>133120</v>
      </c>
      <c r="U585" s="464">
        <f t="shared" si="560"/>
        <v>1597440</v>
      </c>
      <c r="V585" s="613">
        <v>1</v>
      </c>
      <c r="W585" s="610">
        <v>1.6</v>
      </c>
      <c r="X585" s="464">
        <f t="shared" si="561"/>
        <v>83200</v>
      </c>
      <c r="Y585" s="465">
        <f t="shared" si="562"/>
        <v>0</v>
      </c>
      <c r="Z585" s="465">
        <f t="shared" si="563"/>
        <v>0</v>
      </c>
      <c r="AA585" s="465">
        <f t="shared" si="564"/>
        <v>133120</v>
      </c>
      <c r="AB585" s="464">
        <f t="shared" si="565"/>
        <v>133120</v>
      </c>
      <c r="AC585" s="464">
        <f t="shared" si="566"/>
        <v>1597440</v>
      </c>
      <c r="AD585" s="613">
        <v>1</v>
      </c>
      <c r="AE585" s="610">
        <v>1.6</v>
      </c>
      <c r="AF585" s="464">
        <f t="shared" si="567"/>
        <v>83200</v>
      </c>
      <c r="AG585" s="465">
        <f t="shared" si="568"/>
        <v>0</v>
      </c>
      <c r="AH585" s="465">
        <f t="shared" si="569"/>
        <v>0</v>
      </c>
      <c r="AI585" s="465">
        <f t="shared" si="570"/>
        <v>133120</v>
      </c>
      <c r="AJ585" s="464">
        <f t="shared" si="571"/>
        <v>133120</v>
      </c>
      <c r="AK585" s="464">
        <f t="shared" si="572"/>
        <v>1597440</v>
      </c>
    </row>
    <row r="586" spans="1:37" ht="17.25">
      <c r="A586" s="849">
        <v>22</v>
      </c>
      <c r="B586" s="809" t="s">
        <v>3180</v>
      </c>
      <c r="C586" s="780" t="s">
        <v>2186</v>
      </c>
      <c r="D586" s="780">
        <v>1980</v>
      </c>
      <c r="E586" s="781" t="s">
        <v>406</v>
      </c>
      <c r="F586" s="804">
        <v>1</v>
      </c>
      <c r="G586" s="805">
        <v>1.6</v>
      </c>
      <c r="H586" s="806">
        <v>83200</v>
      </c>
      <c r="I586" s="807"/>
      <c r="J586" s="807"/>
      <c r="K586" s="807">
        <f t="shared" si="552"/>
        <v>133120</v>
      </c>
      <c r="L586" s="806">
        <f t="shared" si="553"/>
        <v>133120</v>
      </c>
      <c r="M586" s="806">
        <f t="shared" si="554"/>
        <v>1597440</v>
      </c>
      <c r="N586" s="613">
        <v>1</v>
      </c>
      <c r="O586" s="610">
        <v>1.6</v>
      </c>
      <c r="P586" s="464">
        <f t="shared" si="555"/>
        <v>83200</v>
      </c>
      <c r="Q586" s="465">
        <f t="shared" si="556"/>
        <v>0</v>
      </c>
      <c r="R586" s="465">
        <f t="shared" si="557"/>
        <v>0</v>
      </c>
      <c r="S586" s="465">
        <f t="shared" si="558"/>
        <v>133120</v>
      </c>
      <c r="T586" s="464">
        <f t="shared" si="559"/>
        <v>133120</v>
      </c>
      <c r="U586" s="464">
        <f t="shared" si="560"/>
        <v>1597440</v>
      </c>
      <c r="V586" s="613">
        <v>1</v>
      </c>
      <c r="W586" s="610">
        <v>1.6</v>
      </c>
      <c r="X586" s="464">
        <f t="shared" si="561"/>
        <v>83200</v>
      </c>
      <c r="Y586" s="465">
        <f t="shared" si="562"/>
        <v>0</v>
      </c>
      <c r="Z586" s="465">
        <f t="shared" si="563"/>
        <v>0</v>
      </c>
      <c r="AA586" s="465">
        <f t="shared" si="564"/>
        <v>133120</v>
      </c>
      <c r="AB586" s="464">
        <f t="shared" si="565"/>
        <v>133120</v>
      </c>
      <c r="AC586" s="464">
        <f t="shared" si="566"/>
        <v>1597440</v>
      </c>
      <c r="AD586" s="613">
        <v>1</v>
      </c>
      <c r="AE586" s="610">
        <v>1.6</v>
      </c>
      <c r="AF586" s="464">
        <f t="shared" si="567"/>
        <v>83200</v>
      </c>
      <c r="AG586" s="465">
        <f t="shared" si="568"/>
        <v>0</v>
      </c>
      <c r="AH586" s="465">
        <f t="shared" si="569"/>
        <v>0</v>
      </c>
      <c r="AI586" s="465">
        <f t="shared" si="570"/>
        <v>133120</v>
      </c>
      <c r="AJ586" s="464">
        <f t="shared" si="571"/>
        <v>133120</v>
      </c>
      <c r="AK586" s="464">
        <f t="shared" si="572"/>
        <v>1597440</v>
      </c>
    </row>
    <row r="587" spans="1:37" ht="17.25">
      <c r="A587" s="802">
        <v>23</v>
      </c>
      <c r="B587" s="809" t="s">
        <v>2725</v>
      </c>
      <c r="C587" s="771" t="s">
        <v>2187</v>
      </c>
      <c r="D587" s="771">
        <v>1994</v>
      </c>
      <c r="E587" s="809" t="s">
        <v>427</v>
      </c>
      <c r="F587" s="804">
        <v>1</v>
      </c>
      <c r="G587" s="805">
        <v>1</v>
      </c>
      <c r="H587" s="806">
        <v>83200</v>
      </c>
      <c r="I587" s="810"/>
      <c r="J587" s="810"/>
      <c r="K587" s="807">
        <v>104000</v>
      </c>
      <c r="L587" s="806">
        <f t="shared" si="553"/>
        <v>104000</v>
      </c>
      <c r="M587" s="806">
        <f>+L587*12</f>
        <v>1248000</v>
      </c>
      <c r="N587" s="613">
        <v>1</v>
      </c>
      <c r="O587" s="610">
        <v>1</v>
      </c>
      <c r="P587" s="464">
        <f t="shared" ref="P587:S591" si="585">+H587</f>
        <v>83200</v>
      </c>
      <c r="Q587" s="465">
        <f t="shared" si="585"/>
        <v>0</v>
      </c>
      <c r="R587" s="465">
        <f t="shared" si="585"/>
        <v>0</v>
      </c>
      <c r="S587" s="465">
        <f t="shared" si="585"/>
        <v>104000</v>
      </c>
      <c r="T587" s="464">
        <f>+Q587+R587+S587</f>
        <v>104000</v>
      </c>
      <c r="U587" s="464">
        <f>+T587*12</f>
        <v>1248000</v>
      </c>
      <c r="V587" s="613">
        <v>1</v>
      </c>
      <c r="W587" s="610">
        <v>1</v>
      </c>
      <c r="X587" s="464">
        <f t="shared" ref="X587:AA591" si="586">+P587</f>
        <v>83200</v>
      </c>
      <c r="Y587" s="465">
        <f t="shared" si="586"/>
        <v>0</v>
      </c>
      <c r="Z587" s="465">
        <f t="shared" si="586"/>
        <v>0</v>
      </c>
      <c r="AA587" s="465">
        <f t="shared" si="586"/>
        <v>104000</v>
      </c>
      <c r="AB587" s="464">
        <f>+Y587+Z587+AA587</f>
        <v>104000</v>
      </c>
      <c r="AC587" s="464">
        <f>+AB587*12</f>
        <v>1248000</v>
      </c>
      <c r="AD587" s="613">
        <v>1</v>
      </c>
      <c r="AE587" s="610">
        <v>1</v>
      </c>
      <c r="AF587" s="464">
        <f t="shared" ref="AF587:AI591" si="587">+X587</f>
        <v>83200</v>
      </c>
      <c r="AG587" s="465">
        <f t="shared" si="587"/>
        <v>0</v>
      </c>
      <c r="AH587" s="465">
        <f t="shared" si="587"/>
        <v>0</v>
      </c>
      <c r="AI587" s="465">
        <f t="shared" si="587"/>
        <v>104000</v>
      </c>
      <c r="AJ587" s="464">
        <f>+AG587+AH587+AI587</f>
        <v>104000</v>
      </c>
      <c r="AK587" s="464">
        <f>+AJ587*12</f>
        <v>1248000</v>
      </c>
    </row>
    <row r="588" spans="1:37" ht="17.25">
      <c r="A588" s="849">
        <v>24</v>
      </c>
      <c r="B588" s="809" t="s">
        <v>2726</v>
      </c>
      <c r="C588" s="771" t="s">
        <v>2186</v>
      </c>
      <c r="D588" s="771">
        <v>2004</v>
      </c>
      <c r="E588" s="809" t="s">
        <v>427</v>
      </c>
      <c r="F588" s="804">
        <v>1</v>
      </c>
      <c r="G588" s="805">
        <v>1</v>
      </c>
      <c r="H588" s="806">
        <v>83200</v>
      </c>
      <c r="I588" s="807"/>
      <c r="J588" s="807"/>
      <c r="K588" s="807">
        <v>104000</v>
      </c>
      <c r="L588" s="806">
        <f t="shared" si="553"/>
        <v>104000</v>
      </c>
      <c r="M588" s="806">
        <f>+L588*12</f>
        <v>1248000</v>
      </c>
      <c r="N588" s="613">
        <v>1</v>
      </c>
      <c r="O588" s="610">
        <v>1</v>
      </c>
      <c r="P588" s="464">
        <f t="shared" si="585"/>
        <v>83200</v>
      </c>
      <c r="Q588" s="465">
        <f t="shared" si="585"/>
        <v>0</v>
      </c>
      <c r="R588" s="465">
        <f t="shared" si="585"/>
        <v>0</v>
      </c>
      <c r="S588" s="465">
        <f t="shared" si="585"/>
        <v>104000</v>
      </c>
      <c r="T588" s="464">
        <f>+Q588+R588+S588</f>
        <v>104000</v>
      </c>
      <c r="U588" s="464">
        <f>+T588*12</f>
        <v>1248000</v>
      </c>
      <c r="V588" s="613">
        <v>1</v>
      </c>
      <c r="W588" s="610">
        <v>1</v>
      </c>
      <c r="X588" s="464">
        <f t="shared" si="586"/>
        <v>83200</v>
      </c>
      <c r="Y588" s="465">
        <f t="shared" si="586"/>
        <v>0</v>
      </c>
      <c r="Z588" s="465">
        <f t="shared" si="586"/>
        <v>0</v>
      </c>
      <c r="AA588" s="465">
        <f t="shared" si="586"/>
        <v>104000</v>
      </c>
      <c r="AB588" s="464">
        <f>+Y588+Z588+AA588</f>
        <v>104000</v>
      </c>
      <c r="AC588" s="464">
        <f>+AB588*12</f>
        <v>1248000</v>
      </c>
      <c r="AD588" s="613">
        <v>1</v>
      </c>
      <c r="AE588" s="610">
        <v>1</v>
      </c>
      <c r="AF588" s="464">
        <f t="shared" si="587"/>
        <v>83200</v>
      </c>
      <c r="AG588" s="465">
        <f t="shared" si="587"/>
        <v>0</v>
      </c>
      <c r="AH588" s="465">
        <f t="shared" si="587"/>
        <v>0</v>
      </c>
      <c r="AI588" s="465">
        <f t="shared" si="587"/>
        <v>104000</v>
      </c>
      <c r="AJ588" s="464">
        <f>+AG588+AH588+AI588</f>
        <v>104000</v>
      </c>
      <c r="AK588" s="464">
        <f>+AJ588*12</f>
        <v>1248000</v>
      </c>
    </row>
    <row r="589" spans="1:37" ht="17.25">
      <c r="A589" s="802">
        <v>25</v>
      </c>
      <c r="B589" s="809" t="s">
        <v>1483</v>
      </c>
      <c r="C589" s="771" t="s">
        <v>2187</v>
      </c>
      <c r="D589" s="771">
        <v>1964</v>
      </c>
      <c r="E589" s="809" t="s">
        <v>427</v>
      </c>
      <c r="F589" s="804">
        <v>1</v>
      </c>
      <c r="G589" s="805">
        <v>1</v>
      </c>
      <c r="H589" s="806">
        <v>83200</v>
      </c>
      <c r="I589" s="807"/>
      <c r="J589" s="807"/>
      <c r="K589" s="807">
        <v>95625</v>
      </c>
      <c r="L589" s="806">
        <f t="shared" si="553"/>
        <v>95625</v>
      </c>
      <c r="M589" s="806">
        <f>+L589*12</f>
        <v>1147500</v>
      </c>
      <c r="N589" s="613">
        <v>1</v>
      </c>
      <c r="O589" s="610">
        <v>1</v>
      </c>
      <c r="P589" s="464">
        <f t="shared" si="585"/>
        <v>83200</v>
      </c>
      <c r="Q589" s="465">
        <f t="shared" si="585"/>
        <v>0</v>
      </c>
      <c r="R589" s="465">
        <f t="shared" si="585"/>
        <v>0</v>
      </c>
      <c r="S589" s="465">
        <f t="shared" si="585"/>
        <v>95625</v>
      </c>
      <c r="T589" s="464">
        <f>+Q589+R589+S589</f>
        <v>95625</v>
      </c>
      <c r="U589" s="464">
        <f>+T589*12</f>
        <v>1147500</v>
      </c>
      <c r="V589" s="613">
        <v>1</v>
      </c>
      <c r="W589" s="610">
        <v>1</v>
      </c>
      <c r="X589" s="464">
        <f t="shared" si="586"/>
        <v>83200</v>
      </c>
      <c r="Y589" s="465">
        <f t="shared" si="586"/>
        <v>0</v>
      </c>
      <c r="Z589" s="465">
        <f t="shared" si="586"/>
        <v>0</v>
      </c>
      <c r="AA589" s="465">
        <f t="shared" si="586"/>
        <v>95625</v>
      </c>
      <c r="AB589" s="464">
        <f>+Y589+Z589+AA589</f>
        <v>95625</v>
      </c>
      <c r="AC589" s="464">
        <f>+AB589*12</f>
        <v>1147500</v>
      </c>
      <c r="AD589" s="613">
        <v>1</v>
      </c>
      <c r="AE589" s="610">
        <v>1</v>
      </c>
      <c r="AF589" s="464">
        <f t="shared" si="587"/>
        <v>83200</v>
      </c>
      <c r="AG589" s="465">
        <f t="shared" si="587"/>
        <v>0</v>
      </c>
      <c r="AH589" s="465">
        <f t="shared" si="587"/>
        <v>0</v>
      </c>
      <c r="AI589" s="465">
        <f t="shared" si="587"/>
        <v>95625</v>
      </c>
      <c r="AJ589" s="464">
        <f>+AG589+AH589+AI589</f>
        <v>95625</v>
      </c>
      <c r="AK589" s="464">
        <f>+AJ589*12</f>
        <v>1147500</v>
      </c>
    </row>
    <row r="590" spans="1:37" ht="17.25">
      <c r="A590" s="849">
        <v>26</v>
      </c>
      <c r="B590" s="853" t="s">
        <v>3181</v>
      </c>
      <c r="C590" s="771" t="s">
        <v>2186</v>
      </c>
      <c r="D590" s="771">
        <v>2003</v>
      </c>
      <c r="E590" s="809" t="s">
        <v>427</v>
      </c>
      <c r="F590" s="804">
        <v>1</v>
      </c>
      <c r="G590" s="805">
        <v>1</v>
      </c>
      <c r="H590" s="806">
        <v>83200</v>
      </c>
      <c r="I590" s="810"/>
      <c r="J590" s="810"/>
      <c r="K590" s="807">
        <v>104000</v>
      </c>
      <c r="L590" s="806">
        <f t="shared" si="553"/>
        <v>104000</v>
      </c>
      <c r="M590" s="806">
        <f>+L590*12</f>
        <v>1248000</v>
      </c>
      <c r="N590" s="613">
        <v>1</v>
      </c>
      <c r="O590" s="610">
        <v>1</v>
      </c>
      <c r="P590" s="464">
        <f t="shared" si="585"/>
        <v>83200</v>
      </c>
      <c r="Q590" s="465">
        <f t="shared" si="585"/>
        <v>0</v>
      </c>
      <c r="R590" s="465">
        <f t="shared" si="585"/>
        <v>0</v>
      </c>
      <c r="S590" s="465">
        <f t="shared" si="585"/>
        <v>104000</v>
      </c>
      <c r="T590" s="464">
        <f>+Q590+R590+S590</f>
        <v>104000</v>
      </c>
      <c r="U590" s="464">
        <f>+T590*12</f>
        <v>1248000</v>
      </c>
      <c r="V590" s="613">
        <v>1</v>
      </c>
      <c r="W590" s="610">
        <v>1</v>
      </c>
      <c r="X590" s="464">
        <f t="shared" si="586"/>
        <v>83200</v>
      </c>
      <c r="Y590" s="465">
        <f t="shared" si="586"/>
        <v>0</v>
      </c>
      <c r="Z590" s="465">
        <f t="shared" si="586"/>
        <v>0</v>
      </c>
      <c r="AA590" s="465">
        <f t="shared" si="586"/>
        <v>104000</v>
      </c>
      <c r="AB590" s="464">
        <f>+Y590+Z590+AA590</f>
        <v>104000</v>
      </c>
      <c r="AC590" s="464">
        <f>+AB590*12</f>
        <v>1248000</v>
      </c>
      <c r="AD590" s="613">
        <v>1</v>
      </c>
      <c r="AE590" s="610">
        <v>1</v>
      </c>
      <c r="AF590" s="464">
        <f t="shared" si="587"/>
        <v>83200</v>
      </c>
      <c r="AG590" s="465">
        <f t="shared" si="587"/>
        <v>0</v>
      </c>
      <c r="AH590" s="465">
        <f t="shared" si="587"/>
        <v>0</v>
      </c>
      <c r="AI590" s="465">
        <f t="shared" si="587"/>
        <v>104000</v>
      </c>
      <c r="AJ590" s="464">
        <f>+AG590+AH590+AI590</f>
        <v>104000</v>
      </c>
      <c r="AK590" s="464">
        <f>+AJ590*12</f>
        <v>1248000</v>
      </c>
    </row>
    <row r="591" spans="1:37" ht="17.25">
      <c r="A591" s="802">
        <v>27</v>
      </c>
      <c r="B591" s="809" t="s">
        <v>890</v>
      </c>
      <c r="C591" s="771" t="s">
        <v>2187</v>
      </c>
      <c r="D591" s="771">
        <v>1988</v>
      </c>
      <c r="E591" s="809" t="s">
        <v>427</v>
      </c>
      <c r="F591" s="804">
        <v>1</v>
      </c>
      <c r="G591" s="805">
        <v>1</v>
      </c>
      <c r="H591" s="806">
        <v>83200</v>
      </c>
      <c r="I591" s="810"/>
      <c r="J591" s="810"/>
      <c r="K591" s="807">
        <v>104000</v>
      </c>
      <c r="L591" s="806">
        <f t="shared" si="553"/>
        <v>104000</v>
      </c>
      <c r="M591" s="806">
        <f>+L591*12</f>
        <v>1248000</v>
      </c>
      <c r="N591" s="613">
        <v>1</v>
      </c>
      <c r="O591" s="610">
        <v>1</v>
      </c>
      <c r="P591" s="464">
        <f t="shared" si="585"/>
        <v>83200</v>
      </c>
      <c r="Q591" s="465">
        <f t="shared" si="585"/>
        <v>0</v>
      </c>
      <c r="R591" s="465">
        <f t="shared" si="585"/>
        <v>0</v>
      </c>
      <c r="S591" s="465">
        <f t="shared" si="585"/>
        <v>104000</v>
      </c>
      <c r="T591" s="464">
        <f>+Q591+R591+S591</f>
        <v>104000</v>
      </c>
      <c r="U591" s="464">
        <f>+T591*12</f>
        <v>1248000</v>
      </c>
      <c r="V591" s="613">
        <v>1</v>
      </c>
      <c r="W591" s="610">
        <v>1</v>
      </c>
      <c r="X591" s="464">
        <f t="shared" si="586"/>
        <v>83200</v>
      </c>
      <c r="Y591" s="465">
        <f t="shared" si="586"/>
        <v>0</v>
      </c>
      <c r="Z591" s="465">
        <f t="shared" si="586"/>
        <v>0</v>
      </c>
      <c r="AA591" s="465">
        <f t="shared" si="586"/>
        <v>104000</v>
      </c>
      <c r="AB591" s="464">
        <f>+Y591+Z591+AA591</f>
        <v>104000</v>
      </c>
      <c r="AC591" s="464">
        <f>+AB591*12</f>
        <v>1248000</v>
      </c>
      <c r="AD591" s="613">
        <v>1</v>
      </c>
      <c r="AE591" s="610">
        <v>1</v>
      </c>
      <c r="AF591" s="464">
        <f t="shared" si="587"/>
        <v>83200</v>
      </c>
      <c r="AG591" s="465">
        <f t="shared" si="587"/>
        <v>0</v>
      </c>
      <c r="AH591" s="465">
        <f t="shared" si="587"/>
        <v>0</v>
      </c>
      <c r="AI591" s="465">
        <f t="shared" si="587"/>
        <v>104000</v>
      </c>
      <c r="AJ591" s="464">
        <f>+AG591+AH591+AI591</f>
        <v>104000</v>
      </c>
      <c r="AK591" s="464">
        <f>+AJ591*12</f>
        <v>1248000</v>
      </c>
    </row>
    <row r="592" spans="1:37" ht="17.25">
      <c r="A592" s="849">
        <v>28</v>
      </c>
      <c r="B592" s="809" t="s">
        <v>1257</v>
      </c>
      <c r="C592" s="780" t="s">
        <v>2186</v>
      </c>
      <c r="D592" s="780">
        <v>1954</v>
      </c>
      <c r="E592" s="781" t="s">
        <v>422</v>
      </c>
      <c r="F592" s="804">
        <v>1</v>
      </c>
      <c r="G592" s="805">
        <v>1</v>
      </c>
      <c r="H592" s="806">
        <v>83200</v>
      </c>
      <c r="I592" s="807"/>
      <c r="J592" s="807"/>
      <c r="K592" s="807">
        <v>95625</v>
      </c>
      <c r="L592" s="806">
        <f t="shared" si="553"/>
        <v>95625</v>
      </c>
      <c r="M592" s="806">
        <f t="shared" ref="M592:M624" si="588">+L592*12</f>
        <v>1147500</v>
      </c>
      <c r="N592" s="613">
        <v>1</v>
      </c>
      <c r="O592" s="610">
        <v>1</v>
      </c>
      <c r="P592" s="464">
        <f t="shared" si="555"/>
        <v>83200</v>
      </c>
      <c r="Q592" s="465">
        <f t="shared" si="556"/>
        <v>0</v>
      </c>
      <c r="R592" s="465">
        <f t="shared" si="557"/>
        <v>0</v>
      </c>
      <c r="S592" s="465">
        <f t="shared" si="558"/>
        <v>95625</v>
      </c>
      <c r="T592" s="464">
        <f t="shared" si="559"/>
        <v>95625</v>
      </c>
      <c r="U592" s="464">
        <f t="shared" ref="U592:U624" si="589">+T592*12</f>
        <v>1147500</v>
      </c>
      <c r="V592" s="613">
        <v>1</v>
      </c>
      <c r="W592" s="610">
        <v>1</v>
      </c>
      <c r="X592" s="464">
        <f t="shared" si="561"/>
        <v>83200</v>
      </c>
      <c r="Y592" s="465">
        <f t="shared" si="562"/>
        <v>0</v>
      </c>
      <c r="Z592" s="465">
        <f t="shared" si="563"/>
        <v>0</v>
      </c>
      <c r="AA592" s="465">
        <f t="shared" si="564"/>
        <v>95625</v>
      </c>
      <c r="AB592" s="464">
        <f t="shared" si="565"/>
        <v>95625</v>
      </c>
      <c r="AC592" s="464">
        <f t="shared" ref="AC592:AC624" si="590">+AB592*12</f>
        <v>1147500</v>
      </c>
      <c r="AD592" s="613">
        <v>1</v>
      </c>
      <c r="AE592" s="610">
        <v>1</v>
      </c>
      <c r="AF592" s="464">
        <f t="shared" si="567"/>
        <v>83200</v>
      </c>
      <c r="AG592" s="465">
        <f t="shared" si="568"/>
        <v>0</v>
      </c>
      <c r="AH592" s="465">
        <f t="shared" si="569"/>
        <v>0</v>
      </c>
      <c r="AI592" s="465">
        <f t="shared" si="570"/>
        <v>95625</v>
      </c>
      <c r="AJ592" s="464">
        <f t="shared" si="571"/>
        <v>95625</v>
      </c>
      <c r="AK592" s="464">
        <f t="shared" ref="AK592:AK624" si="591">+AJ592*12</f>
        <v>1147500</v>
      </c>
    </row>
    <row r="593" spans="1:37" ht="17.25">
      <c r="A593" s="802">
        <v>29</v>
      </c>
      <c r="B593" s="809" t="s">
        <v>244</v>
      </c>
      <c r="C593" s="780" t="s">
        <v>2186</v>
      </c>
      <c r="D593" s="780">
        <v>1956</v>
      </c>
      <c r="E593" s="781" t="s">
        <v>422</v>
      </c>
      <c r="F593" s="804">
        <v>1</v>
      </c>
      <c r="G593" s="805">
        <v>1</v>
      </c>
      <c r="H593" s="806">
        <v>83200</v>
      </c>
      <c r="I593" s="807"/>
      <c r="J593" s="807"/>
      <c r="K593" s="807">
        <v>95625</v>
      </c>
      <c r="L593" s="806">
        <f t="shared" si="553"/>
        <v>95625</v>
      </c>
      <c r="M593" s="806">
        <f t="shared" si="588"/>
        <v>1147500</v>
      </c>
      <c r="N593" s="613">
        <v>1</v>
      </c>
      <c r="O593" s="610">
        <v>1</v>
      </c>
      <c r="P593" s="464">
        <f t="shared" si="555"/>
        <v>83200</v>
      </c>
      <c r="Q593" s="465">
        <f t="shared" si="556"/>
        <v>0</v>
      </c>
      <c r="R593" s="465">
        <f t="shared" si="557"/>
        <v>0</v>
      </c>
      <c r="S593" s="465">
        <f t="shared" si="558"/>
        <v>95625</v>
      </c>
      <c r="T593" s="464">
        <f t="shared" si="559"/>
        <v>95625</v>
      </c>
      <c r="U593" s="464">
        <f t="shared" si="589"/>
        <v>1147500</v>
      </c>
      <c r="V593" s="613">
        <v>1</v>
      </c>
      <c r="W593" s="610">
        <v>1</v>
      </c>
      <c r="X593" s="464">
        <f t="shared" si="561"/>
        <v>83200</v>
      </c>
      <c r="Y593" s="465">
        <f t="shared" si="562"/>
        <v>0</v>
      </c>
      <c r="Z593" s="465">
        <f t="shared" si="563"/>
        <v>0</v>
      </c>
      <c r="AA593" s="465">
        <f t="shared" si="564"/>
        <v>95625</v>
      </c>
      <c r="AB593" s="464">
        <f t="shared" si="565"/>
        <v>95625</v>
      </c>
      <c r="AC593" s="464">
        <f t="shared" si="590"/>
        <v>1147500</v>
      </c>
      <c r="AD593" s="613">
        <v>1</v>
      </c>
      <c r="AE593" s="610">
        <v>1</v>
      </c>
      <c r="AF593" s="464">
        <f t="shared" si="567"/>
        <v>83200</v>
      </c>
      <c r="AG593" s="465">
        <f t="shared" si="568"/>
        <v>0</v>
      </c>
      <c r="AH593" s="465">
        <f t="shared" si="569"/>
        <v>0</v>
      </c>
      <c r="AI593" s="465">
        <f t="shared" si="570"/>
        <v>95625</v>
      </c>
      <c r="AJ593" s="464">
        <f t="shared" si="571"/>
        <v>95625</v>
      </c>
      <c r="AK593" s="464">
        <f t="shared" si="591"/>
        <v>1147500</v>
      </c>
    </row>
    <row r="594" spans="1:37" ht="17.25">
      <c r="A594" s="849">
        <v>30</v>
      </c>
      <c r="B594" s="809" t="s">
        <v>245</v>
      </c>
      <c r="C594" s="780" t="s">
        <v>2186</v>
      </c>
      <c r="D594" s="780">
        <v>1959</v>
      </c>
      <c r="E594" s="781" t="s">
        <v>422</v>
      </c>
      <c r="F594" s="804">
        <v>1</v>
      </c>
      <c r="G594" s="805">
        <v>1</v>
      </c>
      <c r="H594" s="806">
        <v>83200</v>
      </c>
      <c r="I594" s="807"/>
      <c r="J594" s="807"/>
      <c r="K594" s="807">
        <v>95625</v>
      </c>
      <c r="L594" s="806">
        <f t="shared" si="553"/>
        <v>95625</v>
      </c>
      <c r="M594" s="806">
        <f t="shared" si="588"/>
        <v>1147500</v>
      </c>
      <c r="N594" s="613">
        <v>1</v>
      </c>
      <c r="O594" s="610">
        <v>1</v>
      </c>
      <c r="P594" s="464">
        <f t="shared" si="555"/>
        <v>83200</v>
      </c>
      <c r="Q594" s="465">
        <f t="shared" si="556"/>
        <v>0</v>
      </c>
      <c r="R594" s="465">
        <f t="shared" si="557"/>
        <v>0</v>
      </c>
      <c r="S594" s="465">
        <f t="shared" si="558"/>
        <v>95625</v>
      </c>
      <c r="T594" s="464">
        <f t="shared" si="559"/>
        <v>95625</v>
      </c>
      <c r="U594" s="464">
        <f t="shared" si="589"/>
        <v>1147500</v>
      </c>
      <c r="V594" s="613">
        <v>1</v>
      </c>
      <c r="W594" s="610">
        <v>1</v>
      </c>
      <c r="X594" s="464">
        <f t="shared" si="561"/>
        <v>83200</v>
      </c>
      <c r="Y594" s="465">
        <f t="shared" si="562"/>
        <v>0</v>
      </c>
      <c r="Z594" s="465">
        <f t="shared" si="563"/>
        <v>0</v>
      </c>
      <c r="AA594" s="465">
        <f t="shared" si="564"/>
        <v>95625</v>
      </c>
      <c r="AB594" s="464">
        <f t="shared" si="565"/>
        <v>95625</v>
      </c>
      <c r="AC594" s="464">
        <f t="shared" si="590"/>
        <v>1147500</v>
      </c>
      <c r="AD594" s="613">
        <v>1</v>
      </c>
      <c r="AE594" s="610">
        <v>1</v>
      </c>
      <c r="AF594" s="464">
        <f t="shared" si="567"/>
        <v>83200</v>
      </c>
      <c r="AG594" s="465">
        <f t="shared" si="568"/>
        <v>0</v>
      </c>
      <c r="AH594" s="465">
        <f t="shared" si="569"/>
        <v>0</v>
      </c>
      <c r="AI594" s="465">
        <f t="shared" si="570"/>
        <v>95625</v>
      </c>
      <c r="AJ594" s="464">
        <f t="shared" si="571"/>
        <v>95625</v>
      </c>
      <c r="AK594" s="464">
        <f t="shared" si="591"/>
        <v>1147500</v>
      </c>
    </row>
    <row r="595" spans="1:37" ht="17.25">
      <c r="A595" s="802">
        <v>31</v>
      </c>
      <c r="B595" s="809" t="s">
        <v>246</v>
      </c>
      <c r="C595" s="780" t="s">
        <v>2186</v>
      </c>
      <c r="D595" s="780">
        <v>1956</v>
      </c>
      <c r="E595" s="781" t="s">
        <v>422</v>
      </c>
      <c r="F595" s="804">
        <v>1</v>
      </c>
      <c r="G595" s="805">
        <v>1</v>
      </c>
      <c r="H595" s="806">
        <v>83200</v>
      </c>
      <c r="I595" s="807"/>
      <c r="J595" s="807"/>
      <c r="K595" s="807">
        <v>95625</v>
      </c>
      <c r="L595" s="806">
        <f t="shared" si="553"/>
        <v>95625</v>
      </c>
      <c r="M595" s="806">
        <f t="shared" si="588"/>
        <v>1147500</v>
      </c>
      <c r="N595" s="613">
        <v>1</v>
      </c>
      <c r="O595" s="610">
        <v>1</v>
      </c>
      <c r="P595" s="464">
        <f t="shared" si="555"/>
        <v>83200</v>
      </c>
      <c r="Q595" s="465">
        <f t="shared" si="556"/>
        <v>0</v>
      </c>
      <c r="R595" s="465">
        <f t="shared" si="557"/>
        <v>0</v>
      </c>
      <c r="S595" s="465">
        <f t="shared" si="558"/>
        <v>95625</v>
      </c>
      <c r="T595" s="464">
        <f t="shared" si="559"/>
        <v>95625</v>
      </c>
      <c r="U595" s="464">
        <f t="shared" si="589"/>
        <v>1147500</v>
      </c>
      <c r="V595" s="613">
        <v>1</v>
      </c>
      <c r="W595" s="610">
        <v>1</v>
      </c>
      <c r="X595" s="464">
        <f t="shared" si="561"/>
        <v>83200</v>
      </c>
      <c r="Y595" s="465">
        <f t="shared" si="562"/>
        <v>0</v>
      </c>
      <c r="Z595" s="465">
        <f t="shared" si="563"/>
        <v>0</v>
      </c>
      <c r="AA595" s="465">
        <f t="shared" si="564"/>
        <v>95625</v>
      </c>
      <c r="AB595" s="464">
        <f t="shared" si="565"/>
        <v>95625</v>
      </c>
      <c r="AC595" s="464">
        <f t="shared" si="590"/>
        <v>1147500</v>
      </c>
      <c r="AD595" s="613">
        <v>1</v>
      </c>
      <c r="AE595" s="610">
        <v>1</v>
      </c>
      <c r="AF595" s="464">
        <f t="shared" si="567"/>
        <v>83200</v>
      </c>
      <c r="AG595" s="465">
        <f t="shared" si="568"/>
        <v>0</v>
      </c>
      <c r="AH595" s="465">
        <f t="shared" si="569"/>
        <v>0</v>
      </c>
      <c r="AI595" s="465">
        <f t="shared" si="570"/>
        <v>95625</v>
      </c>
      <c r="AJ595" s="464">
        <f t="shared" si="571"/>
        <v>95625</v>
      </c>
      <c r="AK595" s="464">
        <f t="shared" si="591"/>
        <v>1147500</v>
      </c>
    </row>
    <row r="596" spans="1:37" ht="17.25">
      <c r="A596" s="849">
        <v>32</v>
      </c>
      <c r="B596" s="809" t="s">
        <v>935</v>
      </c>
      <c r="C596" s="780" t="s">
        <v>2186</v>
      </c>
      <c r="D596" s="780">
        <v>1959</v>
      </c>
      <c r="E596" s="781" t="s">
        <v>422</v>
      </c>
      <c r="F596" s="804">
        <v>1</v>
      </c>
      <c r="G596" s="805">
        <v>1</v>
      </c>
      <c r="H596" s="806">
        <v>83200</v>
      </c>
      <c r="I596" s="807"/>
      <c r="J596" s="807"/>
      <c r="K596" s="807">
        <v>95625</v>
      </c>
      <c r="L596" s="806">
        <f t="shared" si="553"/>
        <v>95625</v>
      </c>
      <c r="M596" s="806">
        <f t="shared" si="588"/>
        <v>1147500</v>
      </c>
      <c r="N596" s="613">
        <v>1</v>
      </c>
      <c r="O596" s="610">
        <v>1</v>
      </c>
      <c r="P596" s="464">
        <f t="shared" si="555"/>
        <v>83200</v>
      </c>
      <c r="Q596" s="465">
        <f t="shared" si="556"/>
        <v>0</v>
      </c>
      <c r="R596" s="465">
        <f t="shared" si="557"/>
        <v>0</v>
      </c>
      <c r="S596" s="465">
        <f t="shared" si="558"/>
        <v>95625</v>
      </c>
      <c r="T596" s="464">
        <f t="shared" si="559"/>
        <v>95625</v>
      </c>
      <c r="U596" s="464">
        <f t="shared" si="589"/>
        <v>1147500</v>
      </c>
      <c r="V596" s="613">
        <v>1</v>
      </c>
      <c r="W596" s="610">
        <v>1</v>
      </c>
      <c r="X596" s="464">
        <f t="shared" si="561"/>
        <v>83200</v>
      </c>
      <c r="Y596" s="465">
        <f t="shared" si="562"/>
        <v>0</v>
      </c>
      <c r="Z596" s="465">
        <f t="shared" si="563"/>
        <v>0</v>
      </c>
      <c r="AA596" s="465">
        <f t="shared" si="564"/>
        <v>95625</v>
      </c>
      <c r="AB596" s="464">
        <f t="shared" si="565"/>
        <v>95625</v>
      </c>
      <c r="AC596" s="464">
        <f t="shared" si="590"/>
        <v>1147500</v>
      </c>
      <c r="AD596" s="613">
        <v>1</v>
      </c>
      <c r="AE596" s="610">
        <v>1</v>
      </c>
      <c r="AF596" s="464">
        <f t="shared" si="567"/>
        <v>83200</v>
      </c>
      <c r="AG596" s="465">
        <f t="shared" si="568"/>
        <v>0</v>
      </c>
      <c r="AH596" s="465">
        <f t="shared" si="569"/>
        <v>0</v>
      </c>
      <c r="AI596" s="465">
        <f t="shared" si="570"/>
        <v>95625</v>
      </c>
      <c r="AJ596" s="464">
        <f t="shared" si="571"/>
        <v>95625</v>
      </c>
      <c r="AK596" s="464">
        <f t="shared" si="591"/>
        <v>1147500</v>
      </c>
    </row>
    <row r="597" spans="1:37" ht="17.25">
      <c r="A597" s="802">
        <v>33</v>
      </c>
      <c r="B597" s="809" t="s">
        <v>1254</v>
      </c>
      <c r="C597" s="771" t="s">
        <v>2186</v>
      </c>
      <c r="D597" s="771">
        <v>1962</v>
      </c>
      <c r="E597" s="809" t="s">
        <v>422</v>
      </c>
      <c r="F597" s="804">
        <v>1</v>
      </c>
      <c r="G597" s="805">
        <v>1</v>
      </c>
      <c r="H597" s="806">
        <v>83200</v>
      </c>
      <c r="I597" s="810"/>
      <c r="J597" s="810"/>
      <c r="K597" s="807">
        <v>95625</v>
      </c>
      <c r="L597" s="806">
        <f t="shared" si="553"/>
        <v>95625</v>
      </c>
      <c r="M597" s="806">
        <f t="shared" si="588"/>
        <v>1147500</v>
      </c>
      <c r="N597" s="613">
        <v>1</v>
      </c>
      <c r="O597" s="610">
        <v>1</v>
      </c>
      <c r="P597" s="464">
        <f t="shared" si="555"/>
        <v>83200</v>
      </c>
      <c r="Q597" s="465">
        <f t="shared" si="556"/>
        <v>0</v>
      </c>
      <c r="R597" s="465">
        <f t="shared" si="557"/>
        <v>0</v>
      </c>
      <c r="S597" s="465">
        <f t="shared" si="558"/>
        <v>95625</v>
      </c>
      <c r="T597" s="464">
        <f t="shared" si="559"/>
        <v>95625</v>
      </c>
      <c r="U597" s="464">
        <f t="shared" si="589"/>
        <v>1147500</v>
      </c>
      <c r="V597" s="613">
        <v>1</v>
      </c>
      <c r="W597" s="610">
        <v>1</v>
      </c>
      <c r="X597" s="464">
        <f t="shared" si="561"/>
        <v>83200</v>
      </c>
      <c r="Y597" s="465">
        <f t="shared" si="562"/>
        <v>0</v>
      </c>
      <c r="Z597" s="465">
        <f t="shared" si="563"/>
        <v>0</v>
      </c>
      <c r="AA597" s="465">
        <f t="shared" si="564"/>
        <v>95625</v>
      </c>
      <c r="AB597" s="464">
        <f t="shared" si="565"/>
        <v>95625</v>
      </c>
      <c r="AC597" s="464">
        <f t="shared" si="590"/>
        <v>1147500</v>
      </c>
      <c r="AD597" s="613">
        <v>1</v>
      </c>
      <c r="AE597" s="610">
        <v>1</v>
      </c>
      <c r="AF597" s="464">
        <f t="shared" si="567"/>
        <v>83200</v>
      </c>
      <c r="AG597" s="465">
        <f t="shared" si="568"/>
        <v>0</v>
      </c>
      <c r="AH597" s="465">
        <f t="shared" si="569"/>
        <v>0</v>
      </c>
      <c r="AI597" s="465">
        <f t="shared" si="570"/>
        <v>95625</v>
      </c>
      <c r="AJ597" s="464">
        <f t="shared" si="571"/>
        <v>95625</v>
      </c>
      <c r="AK597" s="464">
        <f t="shared" si="591"/>
        <v>1147500</v>
      </c>
    </row>
    <row r="598" spans="1:37" ht="17.25">
      <c r="A598" s="849">
        <v>34</v>
      </c>
      <c r="B598" s="809" t="s">
        <v>3182</v>
      </c>
      <c r="C598" s="771" t="s">
        <v>2186</v>
      </c>
      <c r="D598" s="771">
        <v>1973</v>
      </c>
      <c r="E598" s="809" t="s">
        <v>422</v>
      </c>
      <c r="F598" s="804">
        <v>1</v>
      </c>
      <c r="G598" s="805">
        <v>1</v>
      </c>
      <c r="H598" s="806">
        <v>83200</v>
      </c>
      <c r="I598" s="810"/>
      <c r="J598" s="810"/>
      <c r="K598" s="807">
        <v>95625</v>
      </c>
      <c r="L598" s="806">
        <f t="shared" si="553"/>
        <v>95625</v>
      </c>
      <c r="M598" s="806">
        <f t="shared" si="588"/>
        <v>1147500</v>
      </c>
      <c r="N598" s="613">
        <v>1</v>
      </c>
      <c r="O598" s="610">
        <v>1</v>
      </c>
      <c r="P598" s="464">
        <f t="shared" si="555"/>
        <v>83200</v>
      </c>
      <c r="Q598" s="465">
        <f t="shared" si="556"/>
        <v>0</v>
      </c>
      <c r="R598" s="465">
        <f t="shared" si="557"/>
        <v>0</v>
      </c>
      <c r="S598" s="465">
        <f t="shared" si="558"/>
        <v>95625</v>
      </c>
      <c r="T598" s="464">
        <f t="shared" si="559"/>
        <v>95625</v>
      </c>
      <c r="U598" s="464">
        <f t="shared" si="589"/>
        <v>1147500</v>
      </c>
      <c r="V598" s="613">
        <v>1</v>
      </c>
      <c r="W598" s="610">
        <v>1</v>
      </c>
      <c r="X598" s="464">
        <f t="shared" si="561"/>
        <v>83200</v>
      </c>
      <c r="Y598" s="465">
        <f t="shared" si="562"/>
        <v>0</v>
      </c>
      <c r="Z598" s="465">
        <f t="shared" si="563"/>
        <v>0</v>
      </c>
      <c r="AA598" s="465">
        <f t="shared" si="564"/>
        <v>95625</v>
      </c>
      <c r="AB598" s="464">
        <f t="shared" si="565"/>
        <v>95625</v>
      </c>
      <c r="AC598" s="464">
        <f t="shared" si="590"/>
        <v>1147500</v>
      </c>
      <c r="AD598" s="613">
        <v>1</v>
      </c>
      <c r="AE598" s="610">
        <v>1</v>
      </c>
      <c r="AF598" s="464">
        <f t="shared" si="567"/>
        <v>83200</v>
      </c>
      <c r="AG598" s="465">
        <f t="shared" si="568"/>
        <v>0</v>
      </c>
      <c r="AH598" s="465">
        <f t="shared" si="569"/>
        <v>0</v>
      </c>
      <c r="AI598" s="465">
        <f t="shared" si="570"/>
        <v>95625</v>
      </c>
      <c r="AJ598" s="464">
        <f t="shared" si="571"/>
        <v>95625</v>
      </c>
      <c r="AK598" s="464">
        <f t="shared" si="591"/>
        <v>1147500</v>
      </c>
    </row>
    <row r="599" spans="1:37" ht="17.25">
      <c r="A599" s="802">
        <v>35</v>
      </c>
      <c r="B599" s="809" t="s">
        <v>1473</v>
      </c>
      <c r="C599" s="771" t="s">
        <v>2186</v>
      </c>
      <c r="D599" s="771">
        <v>1968</v>
      </c>
      <c r="E599" s="809" t="s">
        <v>422</v>
      </c>
      <c r="F599" s="804">
        <v>1</v>
      </c>
      <c r="G599" s="805">
        <v>1</v>
      </c>
      <c r="H599" s="806">
        <v>83200</v>
      </c>
      <c r="I599" s="810"/>
      <c r="J599" s="810"/>
      <c r="K599" s="807">
        <v>95625</v>
      </c>
      <c r="L599" s="807">
        <f t="shared" ref="L599:L624" si="592">+I599+J599+K599</f>
        <v>95625</v>
      </c>
      <c r="M599" s="806">
        <f t="shared" si="588"/>
        <v>1147500</v>
      </c>
      <c r="N599" s="613">
        <v>1</v>
      </c>
      <c r="O599" s="610">
        <v>1</v>
      </c>
      <c r="P599" s="464">
        <f t="shared" si="555"/>
        <v>83200</v>
      </c>
      <c r="Q599" s="465">
        <f t="shared" si="556"/>
        <v>0</v>
      </c>
      <c r="R599" s="465">
        <f t="shared" si="557"/>
        <v>0</v>
      </c>
      <c r="S599" s="465">
        <f t="shared" si="558"/>
        <v>95625</v>
      </c>
      <c r="T599" s="464">
        <f t="shared" si="559"/>
        <v>95625</v>
      </c>
      <c r="U599" s="464">
        <f t="shared" si="589"/>
        <v>1147500</v>
      </c>
      <c r="V599" s="613">
        <v>1</v>
      </c>
      <c r="W599" s="610">
        <v>1</v>
      </c>
      <c r="X599" s="464">
        <f t="shared" si="561"/>
        <v>83200</v>
      </c>
      <c r="Y599" s="465">
        <f t="shared" si="562"/>
        <v>0</v>
      </c>
      <c r="Z599" s="465">
        <f t="shared" si="563"/>
        <v>0</v>
      </c>
      <c r="AA599" s="465">
        <f t="shared" si="564"/>
        <v>95625</v>
      </c>
      <c r="AB599" s="464">
        <f t="shared" si="565"/>
        <v>95625</v>
      </c>
      <c r="AC599" s="464">
        <f t="shared" si="590"/>
        <v>1147500</v>
      </c>
      <c r="AD599" s="613">
        <v>1</v>
      </c>
      <c r="AE599" s="610">
        <v>1</v>
      </c>
      <c r="AF599" s="464">
        <f t="shared" si="567"/>
        <v>83200</v>
      </c>
      <c r="AG599" s="465">
        <f t="shared" si="568"/>
        <v>0</v>
      </c>
      <c r="AH599" s="465">
        <f t="shared" si="569"/>
        <v>0</v>
      </c>
      <c r="AI599" s="465">
        <f t="shared" si="570"/>
        <v>95625</v>
      </c>
      <c r="AJ599" s="464">
        <f t="shared" si="571"/>
        <v>95625</v>
      </c>
      <c r="AK599" s="464">
        <f t="shared" si="591"/>
        <v>1147500</v>
      </c>
    </row>
    <row r="600" spans="1:37" ht="17.25">
      <c r="A600" s="849">
        <v>36</v>
      </c>
      <c r="B600" s="809" t="s">
        <v>1474</v>
      </c>
      <c r="C600" s="771" t="s">
        <v>2186</v>
      </c>
      <c r="D600" s="771">
        <v>1953</v>
      </c>
      <c r="E600" s="809" t="s">
        <v>422</v>
      </c>
      <c r="F600" s="804">
        <v>1</v>
      </c>
      <c r="G600" s="805">
        <v>1</v>
      </c>
      <c r="H600" s="806">
        <v>83200</v>
      </c>
      <c r="I600" s="810"/>
      <c r="J600" s="810"/>
      <c r="K600" s="807">
        <v>95625</v>
      </c>
      <c r="L600" s="807">
        <f t="shared" si="592"/>
        <v>95625</v>
      </c>
      <c r="M600" s="806">
        <f t="shared" si="588"/>
        <v>1147500</v>
      </c>
      <c r="N600" s="613">
        <v>1</v>
      </c>
      <c r="O600" s="610">
        <v>1</v>
      </c>
      <c r="P600" s="464">
        <f t="shared" si="555"/>
        <v>83200</v>
      </c>
      <c r="Q600" s="465">
        <f t="shared" si="556"/>
        <v>0</v>
      </c>
      <c r="R600" s="465">
        <f t="shared" si="557"/>
        <v>0</v>
      </c>
      <c r="S600" s="465">
        <f t="shared" si="558"/>
        <v>95625</v>
      </c>
      <c r="T600" s="464">
        <f t="shared" si="559"/>
        <v>95625</v>
      </c>
      <c r="U600" s="464">
        <f t="shared" si="589"/>
        <v>1147500</v>
      </c>
      <c r="V600" s="613">
        <v>1</v>
      </c>
      <c r="W600" s="610">
        <v>1</v>
      </c>
      <c r="X600" s="464">
        <f t="shared" si="561"/>
        <v>83200</v>
      </c>
      <c r="Y600" s="465">
        <f t="shared" si="562"/>
        <v>0</v>
      </c>
      <c r="Z600" s="465">
        <f t="shared" si="563"/>
        <v>0</v>
      </c>
      <c r="AA600" s="465">
        <f t="shared" si="564"/>
        <v>95625</v>
      </c>
      <c r="AB600" s="464">
        <f t="shared" si="565"/>
        <v>95625</v>
      </c>
      <c r="AC600" s="464">
        <f t="shared" si="590"/>
        <v>1147500</v>
      </c>
      <c r="AD600" s="613">
        <v>1</v>
      </c>
      <c r="AE600" s="610">
        <v>1</v>
      </c>
      <c r="AF600" s="464">
        <f t="shared" si="567"/>
        <v>83200</v>
      </c>
      <c r="AG600" s="465">
        <f t="shared" si="568"/>
        <v>0</v>
      </c>
      <c r="AH600" s="465">
        <f t="shared" si="569"/>
        <v>0</v>
      </c>
      <c r="AI600" s="465">
        <f t="shared" si="570"/>
        <v>95625</v>
      </c>
      <c r="AJ600" s="464">
        <f t="shared" si="571"/>
        <v>95625</v>
      </c>
      <c r="AK600" s="464">
        <f t="shared" si="591"/>
        <v>1147500</v>
      </c>
    </row>
    <row r="601" spans="1:37" ht="17.25">
      <c r="A601" s="802">
        <v>37</v>
      </c>
      <c r="B601" s="809" t="s">
        <v>1475</v>
      </c>
      <c r="C601" s="771" t="s">
        <v>2186</v>
      </c>
      <c r="D601" s="771">
        <v>1952</v>
      </c>
      <c r="E601" s="809" t="s">
        <v>422</v>
      </c>
      <c r="F601" s="804">
        <v>1</v>
      </c>
      <c r="G601" s="805">
        <v>1</v>
      </c>
      <c r="H601" s="806">
        <v>83200</v>
      </c>
      <c r="I601" s="810"/>
      <c r="J601" s="810"/>
      <c r="K601" s="807">
        <v>95625</v>
      </c>
      <c r="L601" s="807">
        <f t="shared" si="592"/>
        <v>95625</v>
      </c>
      <c r="M601" s="806">
        <f t="shared" si="588"/>
        <v>1147500</v>
      </c>
      <c r="N601" s="613">
        <v>1</v>
      </c>
      <c r="O601" s="610">
        <v>1</v>
      </c>
      <c r="P601" s="464">
        <f t="shared" si="555"/>
        <v>83200</v>
      </c>
      <c r="Q601" s="465">
        <f t="shared" si="556"/>
        <v>0</v>
      </c>
      <c r="R601" s="465">
        <f t="shared" si="557"/>
        <v>0</v>
      </c>
      <c r="S601" s="465">
        <f t="shared" si="558"/>
        <v>95625</v>
      </c>
      <c r="T601" s="464">
        <f t="shared" si="559"/>
        <v>95625</v>
      </c>
      <c r="U601" s="464">
        <f t="shared" si="589"/>
        <v>1147500</v>
      </c>
      <c r="V601" s="613">
        <v>1</v>
      </c>
      <c r="W601" s="610">
        <v>1</v>
      </c>
      <c r="X601" s="464">
        <f t="shared" si="561"/>
        <v>83200</v>
      </c>
      <c r="Y601" s="465">
        <f t="shared" si="562"/>
        <v>0</v>
      </c>
      <c r="Z601" s="465">
        <f t="shared" si="563"/>
        <v>0</v>
      </c>
      <c r="AA601" s="465">
        <f t="shared" si="564"/>
        <v>95625</v>
      </c>
      <c r="AB601" s="464">
        <f t="shared" si="565"/>
        <v>95625</v>
      </c>
      <c r="AC601" s="464">
        <f t="shared" si="590"/>
        <v>1147500</v>
      </c>
      <c r="AD601" s="613">
        <v>1</v>
      </c>
      <c r="AE601" s="610">
        <v>1</v>
      </c>
      <c r="AF601" s="464">
        <f t="shared" si="567"/>
        <v>83200</v>
      </c>
      <c r="AG601" s="465">
        <f t="shared" si="568"/>
        <v>0</v>
      </c>
      <c r="AH601" s="465">
        <f t="shared" si="569"/>
        <v>0</v>
      </c>
      <c r="AI601" s="465">
        <f t="shared" si="570"/>
        <v>95625</v>
      </c>
      <c r="AJ601" s="464">
        <f t="shared" si="571"/>
        <v>95625</v>
      </c>
      <c r="AK601" s="464">
        <f t="shared" si="591"/>
        <v>1147500</v>
      </c>
    </row>
    <row r="602" spans="1:37" ht="17.25">
      <c r="A602" s="849">
        <v>38</v>
      </c>
      <c r="B602" s="809" t="s">
        <v>2723</v>
      </c>
      <c r="C602" s="771" t="s">
        <v>2186</v>
      </c>
      <c r="D602" s="771">
        <v>1967</v>
      </c>
      <c r="E602" s="809" t="s">
        <v>422</v>
      </c>
      <c r="F602" s="804">
        <v>1</v>
      </c>
      <c r="G602" s="805">
        <v>1</v>
      </c>
      <c r="H602" s="806">
        <v>83200</v>
      </c>
      <c r="I602" s="810"/>
      <c r="J602" s="810"/>
      <c r="K602" s="807">
        <v>95625</v>
      </c>
      <c r="L602" s="807">
        <f t="shared" si="592"/>
        <v>95625</v>
      </c>
      <c r="M602" s="806">
        <f t="shared" si="588"/>
        <v>1147500</v>
      </c>
      <c r="N602" s="613">
        <v>1</v>
      </c>
      <c r="O602" s="610">
        <v>1</v>
      </c>
      <c r="P602" s="464">
        <f t="shared" si="555"/>
        <v>83200</v>
      </c>
      <c r="Q602" s="465">
        <f t="shared" si="556"/>
        <v>0</v>
      </c>
      <c r="R602" s="465">
        <f t="shared" si="557"/>
        <v>0</v>
      </c>
      <c r="S602" s="465">
        <f t="shared" si="558"/>
        <v>95625</v>
      </c>
      <c r="T602" s="464">
        <f t="shared" si="559"/>
        <v>95625</v>
      </c>
      <c r="U602" s="464">
        <f t="shared" si="589"/>
        <v>1147500</v>
      </c>
      <c r="V602" s="613">
        <v>1</v>
      </c>
      <c r="W602" s="610">
        <v>1</v>
      </c>
      <c r="X602" s="464">
        <f t="shared" si="561"/>
        <v>83200</v>
      </c>
      <c r="Y602" s="465">
        <f t="shared" si="562"/>
        <v>0</v>
      </c>
      <c r="Z602" s="465">
        <f t="shared" si="563"/>
        <v>0</v>
      </c>
      <c r="AA602" s="465">
        <f t="shared" si="564"/>
        <v>95625</v>
      </c>
      <c r="AB602" s="464">
        <f t="shared" si="565"/>
        <v>95625</v>
      </c>
      <c r="AC602" s="464">
        <f t="shared" si="590"/>
        <v>1147500</v>
      </c>
      <c r="AD602" s="613">
        <v>1</v>
      </c>
      <c r="AE602" s="610">
        <v>1</v>
      </c>
      <c r="AF602" s="464">
        <f t="shared" si="567"/>
        <v>83200</v>
      </c>
      <c r="AG602" s="465">
        <f t="shared" si="568"/>
        <v>0</v>
      </c>
      <c r="AH602" s="465">
        <f t="shared" si="569"/>
        <v>0</v>
      </c>
      <c r="AI602" s="465">
        <f t="shared" si="570"/>
        <v>95625</v>
      </c>
      <c r="AJ602" s="464">
        <f t="shared" si="571"/>
        <v>95625</v>
      </c>
      <c r="AK602" s="464">
        <f t="shared" si="591"/>
        <v>1147500</v>
      </c>
    </row>
    <row r="603" spans="1:37" ht="17.25">
      <c r="A603" s="802">
        <v>39</v>
      </c>
      <c r="B603" s="809" t="s">
        <v>1476</v>
      </c>
      <c r="C603" s="771" t="s">
        <v>2186</v>
      </c>
      <c r="D603" s="771">
        <v>1948</v>
      </c>
      <c r="E603" s="809" t="s">
        <v>422</v>
      </c>
      <c r="F603" s="804">
        <v>1</v>
      </c>
      <c r="G603" s="805">
        <v>1</v>
      </c>
      <c r="H603" s="806">
        <v>83200</v>
      </c>
      <c r="I603" s="810"/>
      <c r="J603" s="810"/>
      <c r="K603" s="807">
        <v>95625</v>
      </c>
      <c r="L603" s="807">
        <f t="shared" si="592"/>
        <v>95625</v>
      </c>
      <c r="M603" s="806">
        <f t="shared" si="588"/>
        <v>1147500</v>
      </c>
      <c r="N603" s="613">
        <v>1</v>
      </c>
      <c r="O603" s="610">
        <v>1</v>
      </c>
      <c r="P603" s="464">
        <f t="shared" si="555"/>
        <v>83200</v>
      </c>
      <c r="Q603" s="465">
        <f t="shared" si="556"/>
        <v>0</v>
      </c>
      <c r="R603" s="465">
        <f t="shared" si="557"/>
        <v>0</v>
      </c>
      <c r="S603" s="465">
        <f t="shared" si="558"/>
        <v>95625</v>
      </c>
      <c r="T603" s="464">
        <f t="shared" si="559"/>
        <v>95625</v>
      </c>
      <c r="U603" s="464">
        <f t="shared" si="589"/>
        <v>1147500</v>
      </c>
      <c r="V603" s="613">
        <v>1</v>
      </c>
      <c r="W603" s="610">
        <v>1</v>
      </c>
      <c r="X603" s="464">
        <f t="shared" si="561"/>
        <v>83200</v>
      </c>
      <c r="Y603" s="465">
        <f t="shared" si="562"/>
        <v>0</v>
      </c>
      <c r="Z603" s="465">
        <f t="shared" si="563"/>
        <v>0</v>
      </c>
      <c r="AA603" s="465">
        <f t="shared" si="564"/>
        <v>95625</v>
      </c>
      <c r="AB603" s="464">
        <f t="shared" si="565"/>
        <v>95625</v>
      </c>
      <c r="AC603" s="464">
        <f t="shared" si="590"/>
        <v>1147500</v>
      </c>
      <c r="AD603" s="613">
        <v>1</v>
      </c>
      <c r="AE603" s="610">
        <v>1</v>
      </c>
      <c r="AF603" s="464">
        <f t="shared" si="567"/>
        <v>83200</v>
      </c>
      <c r="AG603" s="465">
        <f t="shared" si="568"/>
        <v>0</v>
      </c>
      <c r="AH603" s="465">
        <f t="shared" si="569"/>
        <v>0</v>
      </c>
      <c r="AI603" s="465">
        <f t="shared" si="570"/>
        <v>95625</v>
      </c>
      <c r="AJ603" s="464">
        <f t="shared" si="571"/>
        <v>95625</v>
      </c>
      <c r="AK603" s="464">
        <f t="shared" si="591"/>
        <v>1147500</v>
      </c>
    </row>
    <row r="604" spans="1:37" ht="17.25">
      <c r="A604" s="849">
        <v>40</v>
      </c>
      <c r="B604" s="809" t="s">
        <v>3183</v>
      </c>
      <c r="C604" s="780" t="s">
        <v>2186</v>
      </c>
      <c r="D604" s="780">
        <v>1961</v>
      </c>
      <c r="E604" s="781" t="s">
        <v>422</v>
      </c>
      <c r="F604" s="804">
        <v>1</v>
      </c>
      <c r="G604" s="805">
        <v>1</v>
      </c>
      <c r="H604" s="806">
        <v>83200</v>
      </c>
      <c r="I604" s="807"/>
      <c r="J604" s="807"/>
      <c r="K604" s="807">
        <v>95625</v>
      </c>
      <c r="L604" s="807">
        <f t="shared" si="592"/>
        <v>95625</v>
      </c>
      <c r="M604" s="806">
        <f t="shared" si="588"/>
        <v>1147500</v>
      </c>
      <c r="N604" s="613">
        <v>1</v>
      </c>
      <c r="O604" s="610">
        <v>1</v>
      </c>
      <c r="P604" s="464">
        <f t="shared" si="555"/>
        <v>83200</v>
      </c>
      <c r="Q604" s="465">
        <f t="shared" si="556"/>
        <v>0</v>
      </c>
      <c r="R604" s="465">
        <f t="shared" si="557"/>
        <v>0</v>
      </c>
      <c r="S604" s="465">
        <f t="shared" si="558"/>
        <v>95625</v>
      </c>
      <c r="T604" s="464">
        <f t="shared" si="559"/>
        <v>95625</v>
      </c>
      <c r="U604" s="464">
        <f t="shared" si="589"/>
        <v>1147500</v>
      </c>
      <c r="V604" s="613">
        <v>1</v>
      </c>
      <c r="W604" s="610">
        <v>1</v>
      </c>
      <c r="X604" s="464">
        <f t="shared" si="561"/>
        <v>83200</v>
      </c>
      <c r="Y604" s="465">
        <f t="shared" si="562"/>
        <v>0</v>
      </c>
      <c r="Z604" s="465">
        <f t="shared" si="563"/>
        <v>0</v>
      </c>
      <c r="AA604" s="465">
        <f t="shared" si="564"/>
        <v>95625</v>
      </c>
      <c r="AB604" s="464">
        <f t="shared" si="565"/>
        <v>95625</v>
      </c>
      <c r="AC604" s="464">
        <f t="shared" si="590"/>
        <v>1147500</v>
      </c>
      <c r="AD604" s="613">
        <v>1</v>
      </c>
      <c r="AE604" s="610">
        <v>1</v>
      </c>
      <c r="AF604" s="464">
        <f t="shared" si="567"/>
        <v>83200</v>
      </c>
      <c r="AG604" s="465">
        <f t="shared" si="568"/>
        <v>0</v>
      </c>
      <c r="AH604" s="465">
        <f t="shared" si="569"/>
        <v>0</v>
      </c>
      <c r="AI604" s="465">
        <f t="shared" si="570"/>
        <v>95625</v>
      </c>
      <c r="AJ604" s="464">
        <f t="shared" si="571"/>
        <v>95625</v>
      </c>
      <c r="AK604" s="464">
        <f t="shared" si="591"/>
        <v>1147500</v>
      </c>
    </row>
    <row r="605" spans="1:37" ht="17.25">
      <c r="A605" s="802">
        <v>41</v>
      </c>
      <c r="B605" s="809" t="s">
        <v>1477</v>
      </c>
      <c r="C605" s="780" t="s">
        <v>2186</v>
      </c>
      <c r="D605" s="780">
        <v>1948</v>
      </c>
      <c r="E605" s="781" t="s">
        <v>422</v>
      </c>
      <c r="F605" s="804">
        <v>1</v>
      </c>
      <c r="G605" s="805">
        <v>1</v>
      </c>
      <c r="H605" s="806">
        <v>83200</v>
      </c>
      <c r="I605" s="807"/>
      <c r="J605" s="807"/>
      <c r="K605" s="807">
        <v>95625</v>
      </c>
      <c r="L605" s="807">
        <f t="shared" si="592"/>
        <v>95625</v>
      </c>
      <c r="M605" s="806">
        <f t="shared" si="588"/>
        <v>1147500</v>
      </c>
      <c r="N605" s="613">
        <v>1</v>
      </c>
      <c r="O605" s="610">
        <v>1</v>
      </c>
      <c r="P605" s="464">
        <f t="shared" si="555"/>
        <v>83200</v>
      </c>
      <c r="Q605" s="465">
        <f t="shared" si="556"/>
        <v>0</v>
      </c>
      <c r="R605" s="465">
        <f t="shared" si="557"/>
        <v>0</v>
      </c>
      <c r="S605" s="465">
        <f t="shared" si="558"/>
        <v>95625</v>
      </c>
      <c r="T605" s="464">
        <f t="shared" si="559"/>
        <v>95625</v>
      </c>
      <c r="U605" s="464">
        <f t="shared" si="589"/>
        <v>1147500</v>
      </c>
      <c r="V605" s="613">
        <v>1</v>
      </c>
      <c r="W605" s="610">
        <v>1</v>
      </c>
      <c r="X605" s="464">
        <f t="shared" si="561"/>
        <v>83200</v>
      </c>
      <c r="Y605" s="465">
        <f t="shared" si="562"/>
        <v>0</v>
      </c>
      <c r="Z605" s="465">
        <f t="shared" si="563"/>
        <v>0</v>
      </c>
      <c r="AA605" s="465">
        <f t="shared" si="564"/>
        <v>95625</v>
      </c>
      <c r="AB605" s="464">
        <f t="shared" si="565"/>
        <v>95625</v>
      </c>
      <c r="AC605" s="464">
        <f t="shared" si="590"/>
        <v>1147500</v>
      </c>
      <c r="AD605" s="613">
        <v>1</v>
      </c>
      <c r="AE605" s="610">
        <v>1</v>
      </c>
      <c r="AF605" s="464">
        <f t="shared" si="567"/>
        <v>83200</v>
      </c>
      <c r="AG605" s="465">
        <f t="shared" si="568"/>
        <v>0</v>
      </c>
      <c r="AH605" s="465">
        <f t="shared" si="569"/>
        <v>0</v>
      </c>
      <c r="AI605" s="465">
        <f t="shared" si="570"/>
        <v>95625</v>
      </c>
      <c r="AJ605" s="464">
        <f t="shared" si="571"/>
        <v>95625</v>
      </c>
      <c r="AK605" s="464">
        <f t="shared" si="591"/>
        <v>1147500</v>
      </c>
    </row>
    <row r="606" spans="1:37" ht="17.25">
      <c r="A606" s="849">
        <v>42</v>
      </c>
      <c r="B606" s="809" t="s">
        <v>938</v>
      </c>
      <c r="C606" s="780" t="s">
        <v>2186</v>
      </c>
      <c r="D606" s="780">
        <v>1964</v>
      </c>
      <c r="E606" s="781" t="s">
        <v>422</v>
      </c>
      <c r="F606" s="804">
        <v>1</v>
      </c>
      <c r="G606" s="805">
        <v>1</v>
      </c>
      <c r="H606" s="806">
        <v>83200</v>
      </c>
      <c r="I606" s="807"/>
      <c r="J606" s="807"/>
      <c r="K606" s="807">
        <v>95625</v>
      </c>
      <c r="L606" s="807">
        <f t="shared" si="592"/>
        <v>95625</v>
      </c>
      <c r="M606" s="806">
        <f t="shared" si="588"/>
        <v>1147500</v>
      </c>
      <c r="N606" s="613">
        <v>1</v>
      </c>
      <c r="O606" s="610">
        <v>1</v>
      </c>
      <c r="P606" s="464">
        <f t="shared" si="555"/>
        <v>83200</v>
      </c>
      <c r="Q606" s="465">
        <f t="shared" si="556"/>
        <v>0</v>
      </c>
      <c r="R606" s="465">
        <f t="shared" si="557"/>
        <v>0</v>
      </c>
      <c r="S606" s="465">
        <f t="shared" si="558"/>
        <v>95625</v>
      </c>
      <c r="T606" s="464">
        <f t="shared" si="559"/>
        <v>95625</v>
      </c>
      <c r="U606" s="464">
        <f t="shared" si="589"/>
        <v>1147500</v>
      </c>
      <c r="V606" s="613">
        <v>1</v>
      </c>
      <c r="W606" s="610">
        <v>1</v>
      </c>
      <c r="X606" s="464">
        <f t="shared" si="561"/>
        <v>83200</v>
      </c>
      <c r="Y606" s="465">
        <f t="shared" si="562"/>
        <v>0</v>
      </c>
      <c r="Z606" s="465">
        <f t="shared" si="563"/>
        <v>0</v>
      </c>
      <c r="AA606" s="465">
        <f t="shared" si="564"/>
        <v>95625</v>
      </c>
      <c r="AB606" s="464">
        <f t="shared" si="565"/>
        <v>95625</v>
      </c>
      <c r="AC606" s="464">
        <f t="shared" si="590"/>
        <v>1147500</v>
      </c>
      <c r="AD606" s="613">
        <v>1</v>
      </c>
      <c r="AE606" s="610">
        <v>1</v>
      </c>
      <c r="AF606" s="464">
        <f t="shared" si="567"/>
        <v>83200</v>
      </c>
      <c r="AG606" s="465">
        <f t="shared" si="568"/>
        <v>0</v>
      </c>
      <c r="AH606" s="465">
        <f t="shared" si="569"/>
        <v>0</v>
      </c>
      <c r="AI606" s="465">
        <f t="shared" si="570"/>
        <v>95625</v>
      </c>
      <c r="AJ606" s="464">
        <f t="shared" si="571"/>
        <v>95625</v>
      </c>
      <c r="AK606" s="464">
        <f t="shared" si="591"/>
        <v>1147500</v>
      </c>
    </row>
    <row r="607" spans="1:37" ht="17.25">
      <c r="A607" s="802">
        <v>43</v>
      </c>
      <c r="B607" s="809" t="s">
        <v>936</v>
      </c>
      <c r="C607" s="780" t="s">
        <v>2186</v>
      </c>
      <c r="D607" s="780">
        <v>1967</v>
      </c>
      <c r="E607" s="781" t="s">
        <v>422</v>
      </c>
      <c r="F607" s="804">
        <v>1</v>
      </c>
      <c r="G607" s="805">
        <v>1</v>
      </c>
      <c r="H607" s="806">
        <v>83200</v>
      </c>
      <c r="I607" s="807"/>
      <c r="J607" s="807"/>
      <c r="K607" s="807">
        <v>95625</v>
      </c>
      <c r="L607" s="807">
        <f t="shared" si="592"/>
        <v>95625</v>
      </c>
      <c r="M607" s="806">
        <f t="shared" si="588"/>
        <v>1147500</v>
      </c>
      <c r="N607" s="613">
        <v>1</v>
      </c>
      <c r="O607" s="610">
        <v>1</v>
      </c>
      <c r="P607" s="464">
        <f t="shared" si="555"/>
        <v>83200</v>
      </c>
      <c r="Q607" s="465">
        <f t="shared" si="556"/>
        <v>0</v>
      </c>
      <c r="R607" s="465">
        <f t="shared" si="557"/>
        <v>0</v>
      </c>
      <c r="S607" s="465">
        <f t="shared" si="558"/>
        <v>95625</v>
      </c>
      <c r="T607" s="464">
        <f t="shared" si="559"/>
        <v>95625</v>
      </c>
      <c r="U607" s="464">
        <f t="shared" si="589"/>
        <v>1147500</v>
      </c>
      <c r="V607" s="613">
        <v>1</v>
      </c>
      <c r="W607" s="610">
        <v>1</v>
      </c>
      <c r="X607" s="464">
        <f t="shared" si="561"/>
        <v>83200</v>
      </c>
      <c r="Y607" s="465">
        <f t="shared" si="562"/>
        <v>0</v>
      </c>
      <c r="Z607" s="465">
        <f t="shared" si="563"/>
        <v>0</v>
      </c>
      <c r="AA607" s="465">
        <f t="shared" si="564"/>
        <v>95625</v>
      </c>
      <c r="AB607" s="464">
        <f t="shared" si="565"/>
        <v>95625</v>
      </c>
      <c r="AC607" s="464">
        <f t="shared" si="590"/>
        <v>1147500</v>
      </c>
      <c r="AD607" s="613">
        <v>1</v>
      </c>
      <c r="AE607" s="610">
        <v>1</v>
      </c>
      <c r="AF607" s="464">
        <f t="shared" si="567"/>
        <v>83200</v>
      </c>
      <c r="AG607" s="465">
        <f t="shared" si="568"/>
        <v>0</v>
      </c>
      <c r="AH607" s="465">
        <f t="shared" si="569"/>
        <v>0</v>
      </c>
      <c r="AI607" s="465">
        <f t="shared" si="570"/>
        <v>95625</v>
      </c>
      <c r="AJ607" s="464">
        <f t="shared" si="571"/>
        <v>95625</v>
      </c>
      <c r="AK607" s="464">
        <f t="shared" si="591"/>
        <v>1147500</v>
      </c>
    </row>
    <row r="608" spans="1:37" ht="17.25">
      <c r="A608" s="849">
        <v>44</v>
      </c>
      <c r="B608" s="809" t="s">
        <v>939</v>
      </c>
      <c r="C608" s="780" t="s">
        <v>2187</v>
      </c>
      <c r="D608" s="780">
        <v>1963</v>
      </c>
      <c r="E608" s="781" t="s">
        <v>422</v>
      </c>
      <c r="F608" s="804">
        <v>1</v>
      </c>
      <c r="G608" s="805">
        <v>1</v>
      </c>
      <c r="H608" s="806">
        <v>83200</v>
      </c>
      <c r="I608" s="807"/>
      <c r="J608" s="807"/>
      <c r="K608" s="807">
        <v>95625</v>
      </c>
      <c r="L608" s="807">
        <f t="shared" si="592"/>
        <v>95625</v>
      </c>
      <c r="M608" s="806">
        <f t="shared" si="588"/>
        <v>1147500</v>
      </c>
      <c r="N608" s="613">
        <v>1</v>
      </c>
      <c r="O608" s="610">
        <v>1</v>
      </c>
      <c r="P608" s="464">
        <f t="shared" si="555"/>
        <v>83200</v>
      </c>
      <c r="Q608" s="465">
        <f t="shared" si="556"/>
        <v>0</v>
      </c>
      <c r="R608" s="465">
        <f t="shared" si="557"/>
        <v>0</v>
      </c>
      <c r="S608" s="465">
        <f t="shared" si="558"/>
        <v>95625</v>
      </c>
      <c r="T608" s="464">
        <f t="shared" si="559"/>
        <v>95625</v>
      </c>
      <c r="U608" s="464">
        <f t="shared" si="589"/>
        <v>1147500</v>
      </c>
      <c r="V608" s="613">
        <v>1</v>
      </c>
      <c r="W608" s="610">
        <v>1</v>
      </c>
      <c r="X608" s="464">
        <f t="shared" si="561"/>
        <v>83200</v>
      </c>
      <c r="Y608" s="465">
        <f t="shared" si="562"/>
        <v>0</v>
      </c>
      <c r="Z608" s="465">
        <f t="shared" si="563"/>
        <v>0</v>
      </c>
      <c r="AA608" s="465">
        <f t="shared" si="564"/>
        <v>95625</v>
      </c>
      <c r="AB608" s="464">
        <f t="shared" si="565"/>
        <v>95625</v>
      </c>
      <c r="AC608" s="464">
        <f t="shared" si="590"/>
        <v>1147500</v>
      </c>
      <c r="AD608" s="613">
        <v>1</v>
      </c>
      <c r="AE608" s="610">
        <v>1</v>
      </c>
      <c r="AF608" s="464">
        <f t="shared" si="567"/>
        <v>83200</v>
      </c>
      <c r="AG608" s="465">
        <f t="shared" si="568"/>
        <v>0</v>
      </c>
      <c r="AH608" s="465">
        <f t="shared" si="569"/>
        <v>0</v>
      </c>
      <c r="AI608" s="465">
        <f t="shared" si="570"/>
        <v>95625</v>
      </c>
      <c r="AJ608" s="464">
        <f t="shared" si="571"/>
        <v>95625</v>
      </c>
      <c r="AK608" s="464">
        <f t="shared" si="591"/>
        <v>1147500</v>
      </c>
    </row>
    <row r="609" spans="1:37" ht="17.25">
      <c r="A609" s="802">
        <v>45</v>
      </c>
      <c r="B609" s="809" t="s">
        <v>3184</v>
      </c>
      <c r="C609" s="780" t="s">
        <v>2186</v>
      </c>
      <c r="D609" s="780">
        <v>1956</v>
      </c>
      <c r="E609" s="781" t="s">
        <v>422</v>
      </c>
      <c r="F609" s="804">
        <v>1</v>
      </c>
      <c r="G609" s="805">
        <v>1</v>
      </c>
      <c r="H609" s="806">
        <v>83200</v>
      </c>
      <c r="I609" s="807"/>
      <c r="J609" s="807"/>
      <c r="K609" s="807">
        <v>95625</v>
      </c>
      <c r="L609" s="807">
        <f t="shared" si="592"/>
        <v>95625</v>
      </c>
      <c r="M609" s="806">
        <f t="shared" si="588"/>
        <v>1147500</v>
      </c>
      <c r="N609" s="613">
        <v>1</v>
      </c>
      <c r="O609" s="610">
        <v>1</v>
      </c>
      <c r="P609" s="464">
        <f t="shared" si="555"/>
        <v>83200</v>
      </c>
      <c r="Q609" s="465">
        <f t="shared" si="556"/>
        <v>0</v>
      </c>
      <c r="R609" s="465">
        <f t="shared" si="557"/>
        <v>0</v>
      </c>
      <c r="S609" s="465">
        <f t="shared" si="558"/>
        <v>95625</v>
      </c>
      <c r="T609" s="464">
        <f t="shared" si="559"/>
        <v>95625</v>
      </c>
      <c r="U609" s="464">
        <f t="shared" si="589"/>
        <v>1147500</v>
      </c>
      <c r="V609" s="613">
        <v>1</v>
      </c>
      <c r="W609" s="610">
        <v>1</v>
      </c>
      <c r="X609" s="464">
        <f t="shared" si="561"/>
        <v>83200</v>
      </c>
      <c r="Y609" s="465">
        <f t="shared" si="562"/>
        <v>0</v>
      </c>
      <c r="Z609" s="465">
        <f t="shared" si="563"/>
        <v>0</v>
      </c>
      <c r="AA609" s="465">
        <f t="shared" si="564"/>
        <v>95625</v>
      </c>
      <c r="AB609" s="464">
        <f t="shared" si="565"/>
        <v>95625</v>
      </c>
      <c r="AC609" s="464">
        <f t="shared" si="590"/>
        <v>1147500</v>
      </c>
      <c r="AD609" s="613">
        <v>1</v>
      </c>
      <c r="AE609" s="610">
        <v>1</v>
      </c>
      <c r="AF609" s="464">
        <f t="shared" si="567"/>
        <v>83200</v>
      </c>
      <c r="AG609" s="465">
        <f t="shared" si="568"/>
        <v>0</v>
      </c>
      <c r="AH609" s="465">
        <f t="shared" si="569"/>
        <v>0</v>
      </c>
      <c r="AI609" s="465">
        <f t="shared" si="570"/>
        <v>95625</v>
      </c>
      <c r="AJ609" s="464">
        <f t="shared" si="571"/>
        <v>95625</v>
      </c>
      <c r="AK609" s="464">
        <f t="shared" si="591"/>
        <v>1147500</v>
      </c>
    </row>
    <row r="610" spans="1:37" ht="17.25">
      <c r="A610" s="849">
        <v>46</v>
      </c>
      <c r="B610" s="809" t="s">
        <v>937</v>
      </c>
      <c r="C610" s="780" t="s">
        <v>2186</v>
      </c>
      <c r="D610" s="780">
        <v>1974</v>
      </c>
      <c r="E610" s="781" t="s">
        <v>422</v>
      </c>
      <c r="F610" s="804">
        <v>1</v>
      </c>
      <c r="G610" s="805">
        <v>1</v>
      </c>
      <c r="H610" s="806">
        <v>83200</v>
      </c>
      <c r="I610" s="807"/>
      <c r="J610" s="807"/>
      <c r="K610" s="807">
        <v>104000</v>
      </c>
      <c r="L610" s="807">
        <f t="shared" si="592"/>
        <v>104000</v>
      </c>
      <c r="M610" s="806">
        <f t="shared" si="588"/>
        <v>1248000</v>
      </c>
      <c r="N610" s="613">
        <v>1</v>
      </c>
      <c r="O610" s="610">
        <v>1</v>
      </c>
      <c r="P610" s="464">
        <f t="shared" si="555"/>
        <v>83200</v>
      </c>
      <c r="Q610" s="465">
        <f t="shared" si="556"/>
        <v>0</v>
      </c>
      <c r="R610" s="465">
        <f t="shared" si="557"/>
        <v>0</v>
      </c>
      <c r="S610" s="465">
        <f t="shared" si="558"/>
        <v>104000</v>
      </c>
      <c r="T610" s="464">
        <f t="shared" si="559"/>
        <v>104000</v>
      </c>
      <c r="U610" s="464">
        <f t="shared" si="589"/>
        <v>1248000</v>
      </c>
      <c r="V610" s="613">
        <v>1</v>
      </c>
      <c r="W610" s="610">
        <v>1</v>
      </c>
      <c r="X610" s="464">
        <f t="shared" si="561"/>
        <v>83200</v>
      </c>
      <c r="Y610" s="465">
        <f t="shared" si="562"/>
        <v>0</v>
      </c>
      <c r="Z610" s="465">
        <f t="shared" si="563"/>
        <v>0</v>
      </c>
      <c r="AA610" s="465">
        <f t="shared" si="564"/>
        <v>104000</v>
      </c>
      <c r="AB610" s="464">
        <f t="shared" si="565"/>
        <v>104000</v>
      </c>
      <c r="AC610" s="464">
        <f t="shared" si="590"/>
        <v>1248000</v>
      </c>
      <c r="AD610" s="613">
        <v>1</v>
      </c>
      <c r="AE610" s="610">
        <v>1</v>
      </c>
      <c r="AF610" s="464">
        <f t="shared" si="567"/>
        <v>83200</v>
      </c>
      <c r="AG610" s="465">
        <f t="shared" si="568"/>
        <v>0</v>
      </c>
      <c r="AH610" s="465">
        <f t="shared" si="569"/>
        <v>0</v>
      </c>
      <c r="AI610" s="465">
        <f t="shared" si="570"/>
        <v>104000</v>
      </c>
      <c r="AJ610" s="464">
        <f t="shared" si="571"/>
        <v>104000</v>
      </c>
      <c r="AK610" s="464">
        <f t="shared" si="591"/>
        <v>1248000</v>
      </c>
    </row>
    <row r="611" spans="1:37" ht="17.25">
      <c r="A611" s="802">
        <v>47</v>
      </c>
      <c r="B611" s="809" t="s">
        <v>2390</v>
      </c>
      <c r="C611" s="780" t="s">
        <v>2186</v>
      </c>
      <c r="D611" s="780">
        <v>1989</v>
      </c>
      <c r="E611" s="781" t="s">
        <v>422</v>
      </c>
      <c r="F611" s="804">
        <v>1</v>
      </c>
      <c r="G611" s="805">
        <v>1</v>
      </c>
      <c r="H611" s="806">
        <v>83200</v>
      </c>
      <c r="I611" s="807"/>
      <c r="J611" s="807"/>
      <c r="K611" s="807">
        <v>104000</v>
      </c>
      <c r="L611" s="807">
        <f t="shared" si="592"/>
        <v>104000</v>
      </c>
      <c r="M611" s="806">
        <f t="shared" si="588"/>
        <v>1248000</v>
      </c>
      <c r="N611" s="613">
        <v>1</v>
      </c>
      <c r="O611" s="610">
        <v>1</v>
      </c>
      <c r="P611" s="464">
        <f t="shared" si="555"/>
        <v>83200</v>
      </c>
      <c r="Q611" s="465">
        <f t="shared" si="556"/>
        <v>0</v>
      </c>
      <c r="R611" s="465">
        <f t="shared" si="557"/>
        <v>0</v>
      </c>
      <c r="S611" s="465">
        <f t="shared" si="558"/>
        <v>104000</v>
      </c>
      <c r="T611" s="464">
        <f t="shared" si="559"/>
        <v>104000</v>
      </c>
      <c r="U611" s="464">
        <f t="shared" si="589"/>
        <v>1248000</v>
      </c>
      <c r="V611" s="613">
        <v>1</v>
      </c>
      <c r="W611" s="610">
        <v>1</v>
      </c>
      <c r="X611" s="464">
        <f t="shared" si="561"/>
        <v>83200</v>
      </c>
      <c r="Y611" s="465">
        <f t="shared" si="562"/>
        <v>0</v>
      </c>
      <c r="Z611" s="465">
        <f t="shared" si="563"/>
        <v>0</v>
      </c>
      <c r="AA611" s="465">
        <f t="shared" si="564"/>
        <v>104000</v>
      </c>
      <c r="AB611" s="464">
        <f t="shared" si="565"/>
        <v>104000</v>
      </c>
      <c r="AC611" s="464">
        <f t="shared" si="590"/>
        <v>1248000</v>
      </c>
      <c r="AD611" s="613">
        <v>1</v>
      </c>
      <c r="AE611" s="610">
        <v>1</v>
      </c>
      <c r="AF611" s="464">
        <f t="shared" si="567"/>
        <v>83200</v>
      </c>
      <c r="AG611" s="465">
        <f t="shared" si="568"/>
        <v>0</v>
      </c>
      <c r="AH611" s="465">
        <f t="shared" si="569"/>
        <v>0</v>
      </c>
      <c r="AI611" s="465">
        <f t="shared" si="570"/>
        <v>104000</v>
      </c>
      <c r="AJ611" s="464">
        <f t="shared" si="571"/>
        <v>104000</v>
      </c>
      <c r="AK611" s="464">
        <f t="shared" si="591"/>
        <v>1248000</v>
      </c>
    </row>
    <row r="612" spans="1:37" ht="17.25">
      <c r="A612" s="849">
        <v>48</v>
      </c>
      <c r="B612" s="809" t="s">
        <v>213</v>
      </c>
      <c r="C612" s="780" t="s">
        <v>2186</v>
      </c>
      <c r="D612" s="780">
        <v>1961</v>
      </c>
      <c r="E612" s="781" t="s">
        <v>422</v>
      </c>
      <c r="F612" s="804">
        <v>1</v>
      </c>
      <c r="G612" s="805">
        <v>1</v>
      </c>
      <c r="H612" s="806">
        <v>83200</v>
      </c>
      <c r="I612" s="807"/>
      <c r="J612" s="807"/>
      <c r="K612" s="807">
        <v>95625</v>
      </c>
      <c r="L612" s="807">
        <f t="shared" si="592"/>
        <v>95625</v>
      </c>
      <c r="M612" s="806">
        <f t="shared" si="588"/>
        <v>1147500</v>
      </c>
      <c r="N612" s="613">
        <v>1</v>
      </c>
      <c r="O612" s="610">
        <v>1</v>
      </c>
      <c r="P612" s="464">
        <f t="shared" si="555"/>
        <v>83200</v>
      </c>
      <c r="Q612" s="465">
        <f t="shared" si="556"/>
        <v>0</v>
      </c>
      <c r="R612" s="465">
        <f t="shared" si="557"/>
        <v>0</v>
      </c>
      <c r="S612" s="465">
        <f t="shared" si="558"/>
        <v>95625</v>
      </c>
      <c r="T612" s="464">
        <f t="shared" si="559"/>
        <v>95625</v>
      </c>
      <c r="U612" s="464">
        <f t="shared" si="589"/>
        <v>1147500</v>
      </c>
      <c r="V612" s="613">
        <v>1</v>
      </c>
      <c r="W612" s="610">
        <v>1</v>
      </c>
      <c r="X612" s="464">
        <f t="shared" si="561"/>
        <v>83200</v>
      </c>
      <c r="Y612" s="465">
        <f t="shared" si="562"/>
        <v>0</v>
      </c>
      <c r="Z612" s="465">
        <f t="shared" si="563"/>
        <v>0</v>
      </c>
      <c r="AA612" s="465">
        <f t="shared" si="564"/>
        <v>95625</v>
      </c>
      <c r="AB612" s="464">
        <f t="shared" si="565"/>
        <v>95625</v>
      </c>
      <c r="AC612" s="464">
        <f t="shared" si="590"/>
        <v>1147500</v>
      </c>
      <c r="AD612" s="613">
        <v>1</v>
      </c>
      <c r="AE612" s="610">
        <v>1</v>
      </c>
      <c r="AF612" s="464">
        <f t="shared" si="567"/>
        <v>83200</v>
      </c>
      <c r="AG612" s="465">
        <f t="shared" si="568"/>
        <v>0</v>
      </c>
      <c r="AH612" s="465">
        <f t="shared" si="569"/>
        <v>0</v>
      </c>
      <c r="AI612" s="465">
        <f t="shared" si="570"/>
        <v>95625</v>
      </c>
      <c r="AJ612" s="464">
        <f t="shared" si="571"/>
        <v>95625</v>
      </c>
      <c r="AK612" s="464">
        <f t="shared" si="591"/>
        <v>1147500</v>
      </c>
    </row>
    <row r="613" spans="1:37" ht="17.25">
      <c r="A613" s="802">
        <v>49</v>
      </c>
      <c r="B613" s="809" t="s">
        <v>1662</v>
      </c>
      <c r="C613" s="780" t="s">
        <v>2186</v>
      </c>
      <c r="D613" s="780">
        <v>1950</v>
      </c>
      <c r="E613" s="781" t="s">
        <v>422</v>
      </c>
      <c r="F613" s="804">
        <v>1</v>
      </c>
      <c r="G613" s="805">
        <v>1</v>
      </c>
      <c r="H613" s="806">
        <v>83200</v>
      </c>
      <c r="I613" s="807"/>
      <c r="J613" s="807"/>
      <c r="K613" s="807">
        <v>95625</v>
      </c>
      <c r="L613" s="807">
        <f t="shared" si="592"/>
        <v>95625</v>
      </c>
      <c r="M613" s="806">
        <f t="shared" si="588"/>
        <v>1147500</v>
      </c>
      <c r="N613" s="613">
        <v>1</v>
      </c>
      <c r="O613" s="610">
        <v>1</v>
      </c>
      <c r="P613" s="464">
        <f t="shared" si="555"/>
        <v>83200</v>
      </c>
      <c r="Q613" s="465">
        <f t="shared" si="556"/>
        <v>0</v>
      </c>
      <c r="R613" s="465">
        <f t="shared" si="557"/>
        <v>0</v>
      </c>
      <c r="S613" s="465">
        <f t="shared" si="558"/>
        <v>95625</v>
      </c>
      <c r="T613" s="464">
        <f t="shared" si="559"/>
        <v>95625</v>
      </c>
      <c r="U613" s="464">
        <f t="shared" si="589"/>
        <v>1147500</v>
      </c>
      <c r="V613" s="613">
        <v>1</v>
      </c>
      <c r="W613" s="610">
        <v>1</v>
      </c>
      <c r="X613" s="464">
        <f t="shared" si="561"/>
        <v>83200</v>
      </c>
      <c r="Y613" s="465">
        <f t="shared" si="562"/>
        <v>0</v>
      </c>
      <c r="Z613" s="465">
        <f t="shared" si="563"/>
        <v>0</v>
      </c>
      <c r="AA613" s="465">
        <f t="shared" si="564"/>
        <v>95625</v>
      </c>
      <c r="AB613" s="464">
        <f t="shared" si="565"/>
        <v>95625</v>
      </c>
      <c r="AC613" s="464">
        <f t="shared" si="590"/>
        <v>1147500</v>
      </c>
      <c r="AD613" s="613">
        <v>1</v>
      </c>
      <c r="AE613" s="610">
        <v>1</v>
      </c>
      <c r="AF613" s="464">
        <f t="shared" si="567"/>
        <v>83200</v>
      </c>
      <c r="AG613" s="465">
        <f t="shared" si="568"/>
        <v>0</v>
      </c>
      <c r="AH613" s="465">
        <f t="shared" si="569"/>
        <v>0</v>
      </c>
      <c r="AI613" s="465">
        <f t="shared" si="570"/>
        <v>95625</v>
      </c>
      <c r="AJ613" s="464">
        <f t="shared" si="571"/>
        <v>95625</v>
      </c>
      <c r="AK613" s="464">
        <f t="shared" si="591"/>
        <v>1147500</v>
      </c>
    </row>
    <row r="614" spans="1:37" ht="17.25">
      <c r="A614" s="849">
        <v>50</v>
      </c>
      <c r="B614" s="809" t="s">
        <v>252</v>
      </c>
      <c r="C614" s="780" t="s">
        <v>2186</v>
      </c>
      <c r="D614" s="780">
        <v>1968</v>
      </c>
      <c r="E614" s="781" t="s">
        <v>422</v>
      </c>
      <c r="F614" s="804">
        <v>1</v>
      </c>
      <c r="G614" s="805">
        <v>1</v>
      </c>
      <c r="H614" s="806">
        <v>83200</v>
      </c>
      <c r="I614" s="807"/>
      <c r="J614" s="807"/>
      <c r="K614" s="807">
        <v>95625</v>
      </c>
      <c r="L614" s="807">
        <f t="shared" si="592"/>
        <v>95625</v>
      </c>
      <c r="M614" s="806">
        <f t="shared" si="588"/>
        <v>1147500</v>
      </c>
      <c r="N614" s="613">
        <v>1</v>
      </c>
      <c r="O614" s="610">
        <v>1</v>
      </c>
      <c r="P614" s="464">
        <f t="shared" si="555"/>
        <v>83200</v>
      </c>
      <c r="Q614" s="465">
        <f t="shared" si="556"/>
        <v>0</v>
      </c>
      <c r="R614" s="465">
        <f t="shared" si="557"/>
        <v>0</v>
      </c>
      <c r="S614" s="465">
        <f t="shared" si="558"/>
        <v>95625</v>
      </c>
      <c r="T614" s="464">
        <f t="shared" si="559"/>
        <v>95625</v>
      </c>
      <c r="U614" s="464">
        <f t="shared" si="589"/>
        <v>1147500</v>
      </c>
      <c r="V614" s="613">
        <v>1</v>
      </c>
      <c r="W614" s="610">
        <v>1</v>
      </c>
      <c r="X614" s="464">
        <f t="shared" si="561"/>
        <v>83200</v>
      </c>
      <c r="Y614" s="465">
        <f t="shared" si="562"/>
        <v>0</v>
      </c>
      <c r="Z614" s="465">
        <f t="shared" si="563"/>
        <v>0</v>
      </c>
      <c r="AA614" s="465">
        <f t="shared" si="564"/>
        <v>95625</v>
      </c>
      <c r="AB614" s="464">
        <f t="shared" si="565"/>
        <v>95625</v>
      </c>
      <c r="AC614" s="464">
        <f t="shared" si="590"/>
        <v>1147500</v>
      </c>
      <c r="AD614" s="613">
        <v>1</v>
      </c>
      <c r="AE614" s="610">
        <v>1</v>
      </c>
      <c r="AF614" s="464">
        <f t="shared" si="567"/>
        <v>83200</v>
      </c>
      <c r="AG614" s="465">
        <f t="shared" si="568"/>
        <v>0</v>
      </c>
      <c r="AH614" s="465">
        <f t="shared" si="569"/>
        <v>0</v>
      </c>
      <c r="AI614" s="465">
        <f t="shared" si="570"/>
        <v>95625</v>
      </c>
      <c r="AJ614" s="464">
        <f t="shared" si="571"/>
        <v>95625</v>
      </c>
      <c r="AK614" s="464">
        <f t="shared" si="591"/>
        <v>1147500</v>
      </c>
    </row>
    <row r="615" spans="1:37" ht="17.25">
      <c r="A615" s="802">
        <v>51</v>
      </c>
      <c r="B615" s="809" t="s">
        <v>696</v>
      </c>
      <c r="C615" s="780" t="s">
        <v>2186</v>
      </c>
      <c r="D615" s="780">
        <v>1983</v>
      </c>
      <c r="E615" s="781" t="s">
        <v>422</v>
      </c>
      <c r="F615" s="804">
        <v>1</v>
      </c>
      <c r="G615" s="805">
        <v>1</v>
      </c>
      <c r="H615" s="806">
        <v>83200</v>
      </c>
      <c r="I615" s="807"/>
      <c r="J615" s="807"/>
      <c r="K615" s="807">
        <v>104000</v>
      </c>
      <c r="L615" s="807">
        <f t="shared" si="592"/>
        <v>104000</v>
      </c>
      <c r="M615" s="806">
        <f t="shared" si="588"/>
        <v>1248000</v>
      </c>
      <c r="N615" s="613">
        <v>1</v>
      </c>
      <c r="O615" s="610">
        <v>1</v>
      </c>
      <c r="P615" s="464">
        <f t="shared" si="555"/>
        <v>83200</v>
      </c>
      <c r="Q615" s="465">
        <f t="shared" si="556"/>
        <v>0</v>
      </c>
      <c r="R615" s="465">
        <f t="shared" si="557"/>
        <v>0</v>
      </c>
      <c r="S615" s="465">
        <f t="shared" si="558"/>
        <v>104000</v>
      </c>
      <c r="T615" s="464">
        <f t="shared" si="559"/>
        <v>104000</v>
      </c>
      <c r="U615" s="464">
        <f t="shared" si="589"/>
        <v>1248000</v>
      </c>
      <c r="V615" s="613">
        <v>1</v>
      </c>
      <c r="W615" s="610">
        <v>1</v>
      </c>
      <c r="X615" s="464">
        <f t="shared" si="561"/>
        <v>83200</v>
      </c>
      <c r="Y615" s="465">
        <f t="shared" si="562"/>
        <v>0</v>
      </c>
      <c r="Z615" s="465">
        <f t="shared" si="563"/>
        <v>0</v>
      </c>
      <c r="AA615" s="465">
        <f t="shared" si="564"/>
        <v>104000</v>
      </c>
      <c r="AB615" s="464">
        <f t="shared" si="565"/>
        <v>104000</v>
      </c>
      <c r="AC615" s="464">
        <f t="shared" si="590"/>
        <v>1248000</v>
      </c>
      <c r="AD615" s="613">
        <v>1</v>
      </c>
      <c r="AE615" s="610">
        <v>1</v>
      </c>
      <c r="AF615" s="464">
        <f t="shared" si="567"/>
        <v>83200</v>
      </c>
      <c r="AG615" s="465">
        <f t="shared" si="568"/>
        <v>0</v>
      </c>
      <c r="AH615" s="465">
        <f t="shared" si="569"/>
        <v>0</v>
      </c>
      <c r="AI615" s="465">
        <f t="shared" si="570"/>
        <v>104000</v>
      </c>
      <c r="AJ615" s="464">
        <f t="shared" si="571"/>
        <v>104000</v>
      </c>
      <c r="AK615" s="464">
        <f t="shared" si="591"/>
        <v>1248000</v>
      </c>
    </row>
    <row r="616" spans="1:37" ht="17.25">
      <c r="A616" s="849">
        <v>52</v>
      </c>
      <c r="B616" s="809" t="s">
        <v>1256</v>
      </c>
      <c r="C616" s="780" t="s">
        <v>2186</v>
      </c>
      <c r="D616" s="780">
        <v>1976</v>
      </c>
      <c r="E616" s="781" t="s">
        <v>422</v>
      </c>
      <c r="F616" s="804">
        <v>1</v>
      </c>
      <c r="G616" s="805">
        <v>1</v>
      </c>
      <c r="H616" s="806">
        <v>83200</v>
      </c>
      <c r="I616" s="807"/>
      <c r="J616" s="807"/>
      <c r="K616" s="807">
        <v>104000</v>
      </c>
      <c r="L616" s="807">
        <f t="shared" si="592"/>
        <v>104000</v>
      </c>
      <c r="M616" s="806">
        <f t="shared" si="588"/>
        <v>1248000</v>
      </c>
      <c r="N616" s="613">
        <v>1</v>
      </c>
      <c r="O616" s="610">
        <v>1</v>
      </c>
      <c r="P616" s="464">
        <f t="shared" si="555"/>
        <v>83200</v>
      </c>
      <c r="Q616" s="465">
        <f t="shared" si="556"/>
        <v>0</v>
      </c>
      <c r="R616" s="465">
        <f t="shared" si="557"/>
        <v>0</v>
      </c>
      <c r="S616" s="465">
        <f t="shared" si="558"/>
        <v>104000</v>
      </c>
      <c r="T616" s="464">
        <f t="shared" si="559"/>
        <v>104000</v>
      </c>
      <c r="U616" s="464">
        <f t="shared" si="589"/>
        <v>1248000</v>
      </c>
      <c r="V616" s="613">
        <v>1</v>
      </c>
      <c r="W616" s="610">
        <v>1</v>
      </c>
      <c r="X616" s="464">
        <f t="shared" si="561"/>
        <v>83200</v>
      </c>
      <c r="Y616" s="465">
        <f t="shared" si="562"/>
        <v>0</v>
      </c>
      <c r="Z616" s="465">
        <f t="shared" si="563"/>
        <v>0</v>
      </c>
      <c r="AA616" s="465">
        <f t="shared" si="564"/>
        <v>104000</v>
      </c>
      <c r="AB616" s="464">
        <f t="shared" si="565"/>
        <v>104000</v>
      </c>
      <c r="AC616" s="464">
        <f t="shared" si="590"/>
        <v>1248000</v>
      </c>
      <c r="AD616" s="613">
        <v>1</v>
      </c>
      <c r="AE616" s="610">
        <v>1</v>
      </c>
      <c r="AF616" s="464">
        <f t="shared" si="567"/>
        <v>83200</v>
      </c>
      <c r="AG616" s="465">
        <f t="shared" si="568"/>
        <v>0</v>
      </c>
      <c r="AH616" s="465">
        <f t="shared" si="569"/>
        <v>0</v>
      </c>
      <c r="AI616" s="465">
        <f t="shared" si="570"/>
        <v>104000</v>
      </c>
      <c r="AJ616" s="464">
        <f t="shared" si="571"/>
        <v>104000</v>
      </c>
      <c r="AK616" s="464">
        <f t="shared" si="591"/>
        <v>1248000</v>
      </c>
    </row>
    <row r="617" spans="1:37" ht="17.25">
      <c r="A617" s="802">
        <v>53</v>
      </c>
      <c r="B617" s="809" t="s">
        <v>2724</v>
      </c>
      <c r="C617" s="780" t="s">
        <v>2186</v>
      </c>
      <c r="D617" s="780">
        <v>1973</v>
      </c>
      <c r="E617" s="781" t="s">
        <v>422</v>
      </c>
      <c r="F617" s="804">
        <v>1</v>
      </c>
      <c r="G617" s="805">
        <v>1</v>
      </c>
      <c r="H617" s="806">
        <v>83200</v>
      </c>
      <c r="I617" s="807"/>
      <c r="J617" s="807"/>
      <c r="K617" s="807">
        <v>95625</v>
      </c>
      <c r="L617" s="807">
        <f t="shared" si="592"/>
        <v>95625</v>
      </c>
      <c r="M617" s="806">
        <f t="shared" si="588"/>
        <v>1147500</v>
      </c>
      <c r="N617" s="613">
        <v>1</v>
      </c>
      <c r="O617" s="610">
        <v>1</v>
      </c>
      <c r="P617" s="464">
        <f t="shared" si="555"/>
        <v>83200</v>
      </c>
      <c r="Q617" s="465">
        <f t="shared" si="556"/>
        <v>0</v>
      </c>
      <c r="R617" s="465">
        <f t="shared" si="557"/>
        <v>0</v>
      </c>
      <c r="S617" s="465">
        <f t="shared" si="558"/>
        <v>95625</v>
      </c>
      <c r="T617" s="464">
        <f t="shared" si="559"/>
        <v>95625</v>
      </c>
      <c r="U617" s="464">
        <f t="shared" si="589"/>
        <v>1147500</v>
      </c>
      <c r="V617" s="613">
        <v>1</v>
      </c>
      <c r="W617" s="610">
        <v>1</v>
      </c>
      <c r="X617" s="464">
        <f t="shared" si="561"/>
        <v>83200</v>
      </c>
      <c r="Y617" s="465">
        <f t="shared" si="562"/>
        <v>0</v>
      </c>
      <c r="Z617" s="465">
        <f t="shared" si="563"/>
        <v>0</v>
      </c>
      <c r="AA617" s="465">
        <f t="shared" si="564"/>
        <v>95625</v>
      </c>
      <c r="AB617" s="464">
        <f t="shared" si="565"/>
        <v>95625</v>
      </c>
      <c r="AC617" s="464">
        <f t="shared" si="590"/>
        <v>1147500</v>
      </c>
      <c r="AD617" s="613">
        <v>1</v>
      </c>
      <c r="AE617" s="610">
        <v>1</v>
      </c>
      <c r="AF617" s="464">
        <f t="shared" si="567"/>
        <v>83200</v>
      </c>
      <c r="AG617" s="465">
        <f t="shared" si="568"/>
        <v>0</v>
      </c>
      <c r="AH617" s="465">
        <f t="shared" si="569"/>
        <v>0</v>
      </c>
      <c r="AI617" s="465">
        <f t="shared" si="570"/>
        <v>95625</v>
      </c>
      <c r="AJ617" s="464">
        <f t="shared" si="571"/>
        <v>95625</v>
      </c>
      <c r="AK617" s="464">
        <f t="shared" si="591"/>
        <v>1147500</v>
      </c>
    </row>
    <row r="618" spans="1:37" ht="17.25">
      <c r="A618" s="849">
        <v>54</v>
      </c>
      <c r="B618" s="853" t="s">
        <v>249</v>
      </c>
      <c r="C618" s="780" t="s">
        <v>2186</v>
      </c>
      <c r="D618" s="780">
        <v>1949</v>
      </c>
      <c r="E618" s="781" t="s">
        <v>422</v>
      </c>
      <c r="F618" s="804">
        <v>1</v>
      </c>
      <c r="G618" s="805">
        <v>1</v>
      </c>
      <c r="H618" s="806">
        <v>83200</v>
      </c>
      <c r="I618" s="810"/>
      <c r="J618" s="810"/>
      <c r="K618" s="807">
        <v>95625</v>
      </c>
      <c r="L618" s="807">
        <f t="shared" si="592"/>
        <v>95625</v>
      </c>
      <c r="M618" s="806">
        <f t="shared" si="588"/>
        <v>1147500</v>
      </c>
      <c r="N618" s="613">
        <v>1</v>
      </c>
      <c r="O618" s="610">
        <v>1</v>
      </c>
      <c r="P618" s="464">
        <f t="shared" si="555"/>
        <v>83200</v>
      </c>
      <c r="Q618" s="465">
        <f t="shared" si="556"/>
        <v>0</v>
      </c>
      <c r="R618" s="465">
        <f t="shared" si="557"/>
        <v>0</v>
      </c>
      <c r="S618" s="465">
        <f t="shared" si="558"/>
        <v>95625</v>
      </c>
      <c r="T618" s="464">
        <f t="shared" si="559"/>
        <v>95625</v>
      </c>
      <c r="U618" s="464">
        <f t="shared" si="589"/>
        <v>1147500</v>
      </c>
      <c r="V618" s="613">
        <v>1</v>
      </c>
      <c r="W618" s="610">
        <v>1</v>
      </c>
      <c r="X618" s="464">
        <f t="shared" si="561"/>
        <v>83200</v>
      </c>
      <c r="Y618" s="465">
        <f t="shared" si="562"/>
        <v>0</v>
      </c>
      <c r="Z618" s="465">
        <f t="shared" si="563"/>
        <v>0</v>
      </c>
      <c r="AA618" s="465">
        <f t="shared" si="564"/>
        <v>95625</v>
      </c>
      <c r="AB618" s="464">
        <f t="shared" si="565"/>
        <v>95625</v>
      </c>
      <c r="AC618" s="464">
        <f t="shared" si="590"/>
        <v>1147500</v>
      </c>
      <c r="AD618" s="613">
        <v>1</v>
      </c>
      <c r="AE618" s="610">
        <v>1</v>
      </c>
      <c r="AF618" s="464">
        <f t="shared" si="567"/>
        <v>83200</v>
      </c>
      <c r="AG618" s="465">
        <f t="shared" si="568"/>
        <v>0</v>
      </c>
      <c r="AH618" s="465">
        <f t="shared" si="569"/>
        <v>0</v>
      </c>
      <c r="AI618" s="465">
        <f t="shared" si="570"/>
        <v>95625</v>
      </c>
      <c r="AJ618" s="464">
        <f t="shared" si="571"/>
        <v>95625</v>
      </c>
      <c r="AK618" s="464">
        <f t="shared" si="591"/>
        <v>1147500</v>
      </c>
    </row>
    <row r="619" spans="1:37" ht="17.25">
      <c r="A619" s="802">
        <v>55</v>
      </c>
      <c r="B619" s="853" t="s">
        <v>251</v>
      </c>
      <c r="C619" s="780" t="s">
        <v>2186</v>
      </c>
      <c r="D619" s="780">
        <v>1973</v>
      </c>
      <c r="E619" s="781" t="s">
        <v>422</v>
      </c>
      <c r="F619" s="804">
        <v>1</v>
      </c>
      <c r="G619" s="805">
        <v>1</v>
      </c>
      <c r="H619" s="806">
        <v>83200</v>
      </c>
      <c r="I619" s="810"/>
      <c r="J619" s="810"/>
      <c r="K619" s="807">
        <v>95625</v>
      </c>
      <c r="L619" s="807">
        <f t="shared" si="592"/>
        <v>95625</v>
      </c>
      <c r="M619" s="806">
        <f t="shared" si="588"/>
        <v>1147500</v>
      </c>
      <c r="N619" s="613">
        <v>1</v>
      </c>
      <c r="O619" s="610">
        <v>1</v>
      </c>
      <c r="P619" s="464">
        <f t="shared" si="555"/>
        <v>83200</v>
      </c>
      <c r="Q619" s="465">
        <f t="shared" si="556"/>
        <v>0</v>
      </c>
      <c r="R619" s="465">
        <f t="shared" si="557"/>
        <v>0</v>
      </c>
      <c r="S619" s="465">
        <f t="shared" si="558"/>
        <v>95625</v>
      </c>
      <c r="T619" s="464">
        <f t="shared" si="559"/>
        <v>95625</v>
      </c>
      <c r="U619" s="464">
        <f t="shared" si="589"/>
        <v>1147500</v>
      </c>
      <c r="V619" s="613">
        <v>1</v>
      </c>
      <c r="W619" s="610">
        <v>1</v>
      </c>
      <c r="X619" s="464">
        <f t="shared" si="561"/>
        <v>83200</v>
      </c>
      <c r="Y619" s="465">
        <f t="shared" si="562"/>
        <v>0</v>
      </c>
      <c r="Z619" s="465">
        <f t="shared" si="563"/>
        <v>0</v>
      </c>
      <c r="AA619" s="465">
        <f t="shared" si="564"/>
        <v>95625</v>
      </c>
      <c r="AB619" s="464">
        <f t="shared" si="565"/>
        <v>95625</v>
      </c>
      <c r="AC619" s="464">
        <f t="shared" si="590"/>
        <v>1147500</v>
      </c>
      <c r="AD619" s="613">
        <v>1</v>
      </c>
      <c r="AE619" s="610">
        <v>1</v>
      </c>
      <c r="AF619" s="464">
        <f t="shared" si="567"/>
        <v>83200</v>
      </c>
      <c r="AG619" s="465">
        <f t="shared" si="568"/>
        <v>0</v>
      </c>
      <c r="AH619" s="465">
        <f t="shared" si="569"/>
        <v>0</v>
      </c>
      <c r="AI619" s="465">
        <f t="shared" si="570"/>
        <v>95625</v>
      </c>
      <c r="AJ619" s="464">
        <f t="shared" si="571"/>
        <v>95625</v>
      </c>
      <c r="AK619" s="464">
        <f t="shared" si="591"/>
        <v>1147500</v>
      </c>
    </row>
    <row r="620" spans="1:37" ht="17.25">
      <c r="A620" s="849">
        <v>56</v>
      </c>
      <c r="B620" s="853" t="s">
        <v>250</v>
      </c>
      <c r="C620" s="780" t="s">
        <v>2187</v>
      </c>
      <c r="D620" s="780">
        <v>1973</v>
      </c>
      <c r="E620" s="781" t="s">
        <v>422</v>
      </c>
      <c r="F620" s="804">
        <v>1</v>
      </c>
      <c r="G620" s="805">
        <v>1</v>
      </c>
      <c r="H620" s="806">
        <v>83200</v>
      </c>
      <c r="I620" s="810"/>
      <c r="J620" s="810"/>
      <c r="K620" s="807">
        <v>95625</v>
      </c>
      <c r="L620" s="807">
        <f t="shared" si="592"/>
        <v>95625</v>
      </c>
      <c r="M620" s="806">
        <f t="shared" si="588"/>
        <v>1147500</v>
      </c>
      <c r="N620" s="613">
        <v>1</v>
      </c>
      <c r="O620" s="610">
        <v>1</v>
      </c>
      <c r="P620" s="464">
        <f t="shared" si="555"/>
        <v>83200</v>
      </c>
      <c r="Q620" s="465">
        <f t="shared" si="556"/>
        <v>0</v>
      </c>
      <c r="R620" s="465">
        <f t="shared" si="557"/>
        <v>0</v>
      </c>
      <c r="S620" s="465">
        <f t="shared" si="558"/>
        <v>95625</v>
      </c>
      <c r="T620" s="464">
        <f t="shared" si="559"/>
        <v>95625</v>
      </c>
      <c r="U620" s="464">
        <f t="shared" si="589"/>
        <v>1147500</v>
      </c>
      <c r="V620" s="613">
        <v>1</v>
      </c>
      <c r="W620" s="610">
        <v>1</v>
      </c>
      <c r="X620" s="464">
        <f t="shared" si="561"/>
        <v>83200</v>
      </c>
      <c r="Y620" s="465">
        <f t="shared" si="562"/>
        <v>0</v>
      </c>
      <c r="Z620" s="465">
        <f t="shared" si="563"/>
        <v>0</v>
      </c>
      <c r="AA620" s="465">
        <f t="shared" si="564"/>
        <v>95625</v>
      </c>
      <c r="AB620" s="464">
        <f t="shared" si="565"/>
        <v>95625</v>
      </c>
      <c r="AC620" s="464">
        <f t="shared" si="590"/>
        <v>1147500</v>
      </c>
      <c r="AD620" s="613">
        <v>1</v>
      </c>
      <c r="AE620" s="610">
        <v>1</v>
      </c>
      <c r="AF620" s="464">
        <f t="shared" si="567"/>
        <v>83200</v>
      </c>
      <c r="AG620" s="465">
        <f t="shared" si="568"/>
        <v>0</v>
      </c>
      <c r="AH620" s="465">
        <f t="shared" si="569"/>
        <v>0</v>
      </c>
      <c r="AI620" s="465">
        <f t="shared" si="570"/>
        <v>95625</v>
      </c>
      <c r="AJ620" s="464">
        <f t="shared" si="571"/>
        <v>95625</v>
      </c>
      <c r="AK620" s="464">
        <f t="shared" si="591"/>
        <v>1147500</v>
      </c>
    </row>
    <row r="621" spans="1:37" ht="17.25">
      <c r="A621" s="802">
        <v>57</v>
      </c>
      <c r="B621" s="853" t="s">
        <v>78</v>
      </c>
      <c r="C621" s="780"/>
      <c r="D621" s="780"/>
      <c r="E621" s="781" t="s">
        <v>422</v>
      </c>
      <c r="F621" s="804">
        <v>1</v>
      </c>
      <c r="G621" s="805">
        <v>1</v>
      </c>
      <c r="H621" s="806">
        <v>83200</v>
      </c>
      <c r="I621" s="810"/>
      <c r="J621" s="810"/>
      <c r="K621" s="807">
        <v>95625</v>
      </c>
      <c r="L621" s="807">
        <f t="shared" si="592"/>
        <v>95625</v>
      </c>
      <c r="M621" s="806">
        <f t="shared" si="588"/>
        <v>1147500</v>
      </c>
      <c r="N621" s="613">
        <v>1</v>
      </c>
      <c r="O621" s="610">
        <v>1</v>
      </c>
      <c r="P621" s="464">
        <f t="shared" si="555"/>
        <v>83200</v>
      </c>
      <c r="Q621" s="465">
        <f t="shared" si="556"/>
        <v>0</v>
      </c>
      <c r="R621" s="465">
        <f t="shared" si="557"/>
        <v>0</v>
      </c>
      <c r="S621" s="465">
        <f t="shared" si="558"/>
        <v>95625</v>
      </c>
      <c r="T621" s="464">
        <f t="shared" si="559"/>
        <v>95625</v>
      </c>
      <c r="U621" s="464">
        <f t="shared" si="589"/>
        <v>1147500</v>
      </c>
      <c r="V621" s="613">
        <v>1</v>
      </c>
      <c r="W621" s="610">
        <v>1</v>
      </c>
      <c r="X621" s="464">
        <f t="shared" si="561"/>
        <v>83200</v>
      </c>
      <c r="Y621" s="465">
        <f t="shared" si="562"/>
        <v>0</v>
      </c>
      <c r="Z621" s="465">
        <f t="shared" si="563"/>
        <v>0</v>
      </c>
      <c r="AA621" s="465">
        <f t="shared" si="564"/>
        <v>95625</v>
      </c>
      <c r="AB621" s="464">
        <f t="shared" si="565"/>
        <v>95625</v>
      </c>
      <c r="AC621" s="464">
        <f t="shared" si="590"/>
        <v>1147500</v>
      </c>
      <c r="AD621" s="613">
        <v>1</v>
      </c>
      <c r="AE621" s="610">
        <v>1</v>
      </c>
      <c r="AF621" s="464">
        <f t="shared" si="567"/>
        <v>83200</v>
      </c>
      <c r="AG621" s="465">
        <f t="shared" si="568"/>
        <v>0</v>
      </c>
      <c r="AH621" s="465">
        <f t="shared" si="569"/>
        <v>0</v>
      </c>
      <c r="AI621" s="465">
        <f t="shared" si="570"/>
        <v>95625</v>
      </c>
      <c r="AJ621" s="464">
        <f t="shared" si="571"/>
        <v>95625</v>
      </c>
      <c r="AK621" s="464">
        <f t="shared" si="591"/>
        <v>1147500</v>
      </c>
    </row>
    <row r="622" spans="1:37" ht="17.25">
      <c r="A622" s="849">
        <v>58</v>
      </c>
      <c r="B622" s="853" t="s">
        <v>78</v>
      </c>
      <c r="C622" s="780"/>
      <c r="D622" s="780"/>
      <c r="E622" s="781" t="s">
        <v>422</v>
      </c>
      <c r="F622" s="804">
        <v>1</v>
      </c>
      <c r="G622" s="805">
        <v>1</v>
      </c>
      <c r="H622" s="806">
        <v>83200</v>
      </c>
      <c r="I622" s="810"/>
      <c r="J622" s="810"/>
      <c r="K622" s="807">
        <v>95625</v>
      </c>
      <c r="L622" s="807">
        <f t="shared" si="592"/>
        <v>95625</v>
      </c>
      <c r="M622" s="806">
        <f t="shared" si="588"/>
        <v>1147500</v>
      </c>
      <c r="N622" s="613">
        <v>1</v>
      </c>
      <c r="O622" s="610">
        <v>1</v>
      </c>
      <c r="P622" s="464">
        <f t="shared" si="555"/>
        <v>83200</v>
      </c>
      <c r="Q622" s="465">
        <f t="shared" si="556"/>
        <v>0</v>
      </c>
      <c r="R622" s="465">
        <f t="shared" si="557"/>
        <v>0</v>
      </c>
      <c r="S622" s="465">
        <f t="shared" si="558"/>
        <v>95625</v>
      </c>
      <c r="T622" s="464">
        <f t="shared" si="559"/>
        <v>95625</v>
      </c>
      <c r="U622" s="464">
        <f t="shared" si="589"/>
        <v>1147500</v>
      </c>
      <c r="V622" s="613">
        <v>1</v>
      </c>
      <c r="W622" s="610">
        <v>1</v>
      </c>
      <c r="X622" s="464">
        <f t="shared" si="561"/>
        <v>83200</v>
      </c>
      <c r="Y622" s="465">
        <f t="shared" si="562"/>
        <v>0</v>
      </c>
      <c r="Z622" s="465">
        <f t="shared" si="563"/>
        <v>0</v>
      </c>
      <c r="AA622" s="465">
        <f t="shared" si="564"/>
        <v>95625</v>
      </c>
      <c r="AB622" s="464">
        <f t="shared" si="565"/>
        <v>95625</v>
      </c>
      <c r="AC622" s="464">
        <f t="shared" si="590"/>
        <v>1147500</v>
      </c>
      <c r="AD622" s="613">
        <v>1</v>
      </c>
      <c r="AE622" s="610">
        <v>1</v>
      </c>
      <c r="AF622" s="464">
        <f t="shared" si="567"/>
        <v>83200</v>
      </c>
      <c r="AG622" s="465">
        <f t="shared" si="568"/>
        <v>0</v>
      </c>
      <c r="AH622" s="465">
        <f t="shared" si="569"/>
        <v>0</v>
      </c>
      <c r="AI622" s="465">
        <f t="shared" si="570"/>
        <v>95625</v>
      </c>
      <c r="AJ622" s="464">
        <f t="shared" si="571"/>
        <v>95625</v>
      </c>
      <c r="AK622" s="464">
        <f t="shared" si="591"/>
        <v>1147500</v>
      </c>
    </row>
    <row r="623" spans="1:37" ht="17.25">
      <c r="A623" s="802">
        <v>59</v>
      </c>
      <c r="B623" s="853" t="s">
        <v>78</v>
      </c>
      <c r="C623" s="780"/>
      <c r="D623" s="780"/>
      <c r="E623" s="781" t="s">
        <v>422</v>
      </c>
      <c r="F623" s="804">
        <v>1</v>
      </c>
      <c r="G623" s="805">
        <v>1</v>
      </c>
      <c r="H623" s="806">
        <v>83200</v>
      </c>
      <c r="I623" s="810"/>
      <c r="J623" s="810"/>
      <c r="K623" s="807">
        <v>95625</v>
      </c>
      <c r="L623" s="807">
        <f t="shared" si="592"/>
        <v>95625</v>
      </c>
      <c r="M623" s="806">
        <f t="shared" si="588"/>
        <v>1147500</v>
      </c>
      <c r="N623" s="613">
        <v>1</v>
      </c>
      <c r="O623" s="610">
        <v>1</v>
      </c>
      <c r="P623" s="464">
        <f t="shared" si="555"/>
        <v>83200</v>
      </c>
      <c r="Q623" s="465">
        <f t="shared" si="556"/>
        <v>0</v>
      </c>
      <c r="R623" s="465">
        <f t="shared" si="557"/>
        <v>0</v>
      </c>
      <c r="S623" s="465">
        <f t="shared" si="558"/>
        <v>95625</v>
      </c>
      <c r="T623" s="464">
        <f t="shared" si="559"/>
        <v>95625</v>
      </c>
      <c r="U623" s="464">
        <f t="shared" si="589"/>
        <v>1147500</v>
      </c>
      <c r="V623" s="613">
        <v>1</v>
      </c>
      <c r="W623" s="610">
        <v>1</v>
      </c>
      <c r="X623" s="464">
        <f t="shared" si="561"/>
        <v>83200</v>
      </c>
      <c r="Y623" s="465">
        <f t="shared" si="562"/>
        <v>0</v>
      </c>
      <c r="Z623" s="465">
        <f t="shared" si="563"/>
        <v>0</v>
      </c>
      <c r="AA623" s="465">
        <f t="shared" si="564"/>
        <v>95625</v>
      </c>
      <c r="AB623" s="464">
        <f t="shared" si="565"/>
        <v>95625</v>
      </c>
      <c r="AC623" s="464">
        <f t="shared" si="590"/>
        <v>1147500</v>
      </c>
      <c r="AD623" s="613">
        <v>1</v>
      </c>
      <c r="AE623" s="610">
        <v>1</v>
      </c>
      <c r="AF623" s="464">
        <f t="shared" si="567"/>
        <v>83200</v>
      </c>
      <c r="AG623" s="465">
        <f t="shared" si="568"/>
        <v>0</v>
      </c>
      <c r="AH623" s="465">
        <f t="shared" si="569"/>
        <v>0</v>
      </c>
      <c r="AI623" s="465">
        <f t="shared" si="570"/>
        <v>95625</v>
      </c>
      <c r="AJ623" s="464">
        <f t="shared" si="571"/>
        <v>95625</v>
      </c>
      <c r="AK623" s="464">
        <f t="shared" si="591"/>
        <v>1147500</v>
      </c>
    </row>
    <row r="624" spans="1:37" ht="17.25">
      <c r="A624" s="849">
        <v>60</v>
      </c>
      <c r="B624" s="853" t="s">
        <v>78</v>
      </c>
      <c r="C624" s="780"/>
      <c r="D624" s="780"/>
      <c r="E624" s="781" t="s">
        <v>422</v>
      </c>
      <c r="F624" s="804">
        <v>1</v>
      </c>
      <c r="G624" s="805">
        <v>1</v>
      </c>
      <c r="H624" s="806">
        <v>83200</v>
      </c>
      <c r="I624" s="810"/>
      <c r="J624" s="810"/>
      <c r="K624" s="807">
        <v>95625</v>
      </c>
      <c r="L624" s="807">
        <f t="shared" si="592"/>
        <v>95625</v>
      </c>
      <c r="M624" s="806">
        <f t="shared" si="588"/>
        <v>1147500</v>
      </c>
      <c r="N624" s="613">
        <v>1</v>
      </c>
      <c r="O624" s="610">
        <v>1</v>
      </c>
      <c r="P624" s="464">
        <f t="shared" si="555"/>
        <v>83200</v>
      </c>
      <c r="Q624" s="465">
        <f t="shared" si="556"/>
        <v>0</v>
      </c>
      <c r="R624" s="465">
        <f t="shared" si="557"/>
        <v>0</v>
      </c>
      <c r="S624" s="465">
        <f t="shared" si="558"/>
        <v>95625</v>
      </c>
      <c r="T624" s="464">
        <f t="shared" si="559"/>
        <v>95625</v>
      </c>
      <c r="U624" s="464">
        <f t="shared" si="589"/>
        <v>1147500</v>
      </c>
      <c r="V624" s="613">
        <v>1</v>
      </c>
      <c r="W624" s="610">
        <v>1</v>
      </c>
      <c r="X624" s="464">
        <f t="shared" si="561"/>
        <v>83200</v>
      </c>
      <c r="Y624" s="465">
        <f t="shared" si="562"/>
        <v>0</v>
      </c>
      <c r="Z624" s="465">
        <f t="shared" si="563"/>
        <v>0</v>
      </c>
      <c r="AA624" s="465">
        <f t="shared" si="564"/>
        <v>95625</v>
      </c>
      <c r="AB624" s="464">
        <f t="shared" si="565"/>
        <v>95625</v>
      </c>
      <c r="AC624" s="464">
        <f t="shared" si="590"/>
        <v>1147500</v>
      </c>
      <c r="AD624" s="613">
        <v>1</v>
      </c>
      <c r="AE624" s="610">
        <v>1</v>
      </c>
      <c r="AF624" s="464">
        <f t="shared" si="567"/>
        <v>83200</v>
      </c>
      <c r="AG624" s="465">
        <f t="shared" si="568"/>
        <v>0</v>
      </c>
      <c r="AH624" s="465">
        <f t="shared" si="569"/>
        <v>0</v>
      </c>
      <c r="AI624" s="465">
        <f t="shared" si="570"/>
        <v>95625</v>
      </c>
      <c r="AJ624" s="464">
        <f t="shared" si="571"/>
        <v>95625</v>
      </c>
      <c r="AK624" s="464">
        <f t="shared" si="591"/>
        <v>1147500</v>
      </c>
    </row>
    <row r="625" spans="1:37" ht="17.25">
      <c r="A625" s="802">
        <v>61</v>
      </c>
      <c r="B625" s="809" t="s">
        <v>2729</v>
      </c>
      <c r="C625" s="771" t="s">
        <v>2187</v>
      </c>
      <c r="D625" s="771">
        <v>1987</v>
      </c>
      <c r="E625" s="809" t="s">
        <v>418</v>
      </c>
      <c r="F625" s="804">
        <v>1</v>
      </c>
      <c r="G625" s="805">
        <v>1.2</v>
      </c>
      <c r="H625" s="806">
        <v>83200</v>
      </c>
      <c r="I625" s="810"/>
      <c r="J625" s="810"/>
      <c r="K625" s="810">
        <v>104000</v>
      </c>
      <c r="L625" s="807">
        <f t="shared" ref="L625:L629" si="593">+I625+J625+K625</f>
        <v>104000</v>
      </c>
      <c r="M625" s="806">
        <f t="shared" ref="M625:M629" si="594">+L625*12</f>
        <v>1248000</v>
      </c>
      <c r="N625" s="613">
        <v>1</v>
      </c>
      <c r="O625" s="610">
        <v>1.2</v>
      </c>
      <c r="P625" s="464">
        <f t="shared" ref="P625:P629" si="595">+H625</f>
        <v>83200</v>
      </c>
      <c r="Q625" s="465">
        <f t="shared" ref="Q625:Q629" si="596">+I625</f>
        <v>0</v>
      </c>
      <c r="R625" s="465">
        <f t="shared" ref="R625:R629" si="597">+J625</f>
        <v>0</v>
      </c>
      <c r="S625" s="465">
        <f t="shared" ref="S625:S629" si="598">+K625</f>
        <v>104000</v>
      </c>
      <c r="T625" s="464">
        <f t="shared" ref="T625:T629" si="599">+Q625+R625+S625</f>
        <v>104000</v>
      </c>
      <c r="U625" s="464">
        <f t="shared" ref="U625:U629" si="600">+T625*12</f>
        <v>1248000</v>
      </c>
      <c r="V625" s="613">
        <v>1</v>
      </c>
      <c r="W625" s="610">
        <v>1.2</v>
      </c>
      <c r="X625" s="464">
        <f t="shared" ref="X625:X629" si="601">+P625</f>
        <v>83200</v>
      </c>
      <c r="Y625" s="465">
        <f t="shared" ref="Y625:Y629" si="602">+Q625</f>
        <v>0</v>
      </c>
      <c r="Z625" s="465">
        <f t="shared" ref="Z625:Z629" si="603">+R625</f>
        <v>0</v>
      </c>
      <c r="AA625" s="465">
        <f t="shared" ref="AA625:AA629" si="604">+S625</f>
        <v>104000</v>
      </c>
      <c r="AB625" s="464">
        <f t="shared" ref="AB625:AB629" si="605">+Y625+Z625+AA625</f>
        <v>104000</v>
      </c>
      <c r="AC625" s="464">
        <f t="shared" ref="AC625:AC629" si="606">+AB625*12</f>
        <v>1248000</v>
      </c>
      <c r="AD625" s="613">
        <v>1</v>
      </c>
      <c r="AE625" s="610">
        <v>1.2</v>
      </c>
      <c r="AF625" s="464">
        <f t="shared" ref="AF625:AF629" si="607">+X625</f>
        <v>83200</v>
      </c>
      <c r="AG625" s="465">
        <f t="shared" ref="AG625:AG629" si="608">+Y625</f>
        <v>0</v>
      </c>
      <c r="AH625" s="465">
        <f t="shared" ref="AH625:AH629" si="609">+Z625</f>
        <v>0</v>
      </c>
      <c r="AI625" s="465">
        <f t="shared" ref="AI625:AI629" si="610">+AA625</f>
        <v>104000</v>
      </c>
      <c r="AJ625" s="464">
        <f t="shared" ref="AJ625:AJ629" si="611">+AG625+AH625+AI625</f>
        <v>104000</v>
      </c>
      <c r="AK625" s="464">
        <f t="shared" ref="AK625:AK629" si="612">+AJ625*12</f>
        <v>1248000</v>
      </c>
    </row>
    <row r="626" spans="1:37" ht="17.25">
      <c r="A626" s="849">
        <v>62</v>
      </c>
      <c r="B626" s="809" t="s">
        <v>1704</v>
      </c>
      <c r="C626" s="780" t="s">
        <v>2187</v>
      </c>
      <c r="D626" s="780">
        <v>1994</v>
      </c>
      <c r="E626" s="781" t="s">
        <v>418</v>
      </c>
      <c r="F626" s="804">
        <v>1</v>
      </c>
      <c r="G626" s="805">
        <v>1.2</v>
      </c>
      <c r="H626" s="806">
        <v>83200</v>
      </c>
      <c r="I626" s="807"/>
      <c r="J626" s="807"/>
      <c r="K626" s="810">
        <v>104000</v>
      </c>
      <c r="L626" s="807">
        <f t="shared" si="593"/>
        <v>104000</v>
      </c>
      <c r="M626" s="806">
        <f t="shared" si="594"/>
        <v>1248000</v>
      </c>
      <c r="N626" s="613">
        <v>1</v>
      </c>
      <c r="O626" s="610">
        <v>1.2</v>
      </c>
      <c r="P626" s="464">
        <f t="shared" si="595"/>
        <v>83200</v>
      </c>
      <c r="Q626" s="465">
        <f t="shared" si="596"/>
        <v>0</v>
      </c>
      <c r="R626" s="465">
        <f t="shared" si="597"/>
        <v>0</v>
      </c>
      <c r="S626" s="465">
        <f t="shared" si="598"/>
        <v>104000</v>
      </c>
      <c r="T626" s="464">
        <f t="shared" si="599"/>
        <v>104000</v>
      </c>
      <c r="U626" s="464">
        <f t="shared" si="600"/>
        <v>1248000</v>
      </c>
      <c r="V626" s="613">
        <v>1</v>
      </c>
      <c r="W626" s="610">
        <v>1.2</v>
      </c>
      <c r="X626" s="464">
        <f t="shared" si="601"/>
        <v>83200</v>
      </c>
      <c r="Y626" s="465">
        <f t="shared" si="602"/>
        <v>0</v>
      </c>
      <c r="Z626" s="465">
        <f t="shared" si="603"/>
        <v>0</v>
      </c>
      <c r="AA626" s="465">
        <f t="shared" si="604"/>
        <v>104000</v>
      </c>
      <c r="AB626" s="464">
        <f t="shared" si="605"/>
        <v>104000</v>
      </c>
      <c r="AC626" s="464">
        <f t="shared" si="606"/>
        <v>1248000</v>
      </c>
      <c r="AD626" s="613">
        <v>1</v>
      </c>
      <c r="AE626" s="610">
        <v>1.2</v>
      </c>
      <c r="AF626" s="464">
        <f t="shared" si="607"/>
        <v>83200</v>
      </c>
      <c r="AG626" s="465">
        <f t="shared" si="608"/>
        <v>0</v>
      </c>
      <c r="AH626" s="465">
        <f t="shared" si="609"/>
        <v>0</v>
      </c>
      <c r="AI626" s="465">
        <f t="shared" si="610"/>
        <v>104000</v>
      </c>
      <c r="AJ626" s="464">
        <f t="shared" si="611"/>
        <v>104000</v>
      </c>
      <c r="AK626" s="464">
        <f t="shared" si="612"/>
        <v>1248000</v>
      </c>
    </row>
    <row r="627" spans="1:37" ht="17.25">
      <c r="A627" s="802">
        <v>63</v>
      </c>
      <c r="B627" s="853" t="s">
        <v>3185</v>
      </c>
      <c r="C627" s="780" t="s">
        <v>2187</v>
      </c>
      <c r="D627" s="780">
        <v>2003</v>
      </c>
      <c r="E627" s="781" t="s">
        <v>418</v>
      </c>
      <c r="F627" s="804">
        <v>1</v>
      </c>
      <c r="G627" s="805">
        <v>1.2</v>
      </c>
      <c r="H627" s="806">
        <v>83200</v>
      </c>
      <c r="I627" s="810"/>
      <c r="J627" s="810"/>
      <c r="K627" s="810">
        <v>104000</v>
      </c>
      <c r="L627" s="807">
        <f t="shared" si="593"/>
        <v>104000</v>
      </c>
      <c r="M627" s="806">
        <f t="shared" si="594"/>
        <v>1248000</v>
      </c>
      <c r="N627" s="613">
        <v>1</v>
      </c>
      <c r="O627" s="610">
        <v>1.2</v>
      </c>
      <c r="P627" s="464">
        <f t="shared" si="595"/>
        <v>83200</v>
      </c>
      <c r="Q627" s="465">
        <f t="shared" si="596"/>
        <v>0</v>
      </c>
      <c r="R627" s="465">
        <f t="shared" si="597"/>
        <v>0</v>
      </c>
      <c r="S627" s="465">
        <f t="shared" si="598"/>
        <v>104000</v>
      </c>
      <c r="T627" s="464">
        <f t="shared" si="599"/>
        <v>104000</v>
      </c>
      <c r="U627" s="464">
        <f t="shared" si="600"/>
        <v>1248000</v>
      </c>
      <c r="V627" s="613">
        <v>1</v>
      </c>
      <c r="W627" s="610">
        <v>1.2</v>
      </c>
      <c r="X627" s="464">
        <f t="shared" si="601"/>
        <v>83200</v>
      </c>
      <c r="Y627" s="465">
        <f t="shared" si="602"/>
        <v>0</v>
      </c>
      <c r="Z627" s="465">
        <f t="shared" si="603"/>
        <v>0</v>
      </c>
      <c r="AA627" s="465">
        <f t="shared" si="604"/>
        <v>104000</v>
      </c>
      <c r="AB627" s="464">
        <f t="shared" si="605"/>
        <v>104000</v>
      </c>
      <c r="AC627" s="464">
        <f t="shared" si="606"/>
        <v>1248000</v>
      </c>
      <c r="AD627" s="613">
        <v>1</v>
      </c>
      <c r="AE627" s="610">
        <v>1.2</v>
      </c>
      <c r="AF627" s="464">
        <f t="shared" si="607"/>
        <v>83200</v>
      </c>
      <c r="AG627" s="465">
        <f t="shared" si="608"/>
        <v>0</v>
      </c>
      <c r="AH627" s="465">
        <f t="shared" si="609"/>
        <v>0</v>
      </c>
      <c r="AI627" s="465">
        <f t="shared" si="610"/>
        <v>104000</v>
      </c>
      <c r="AJ627" s="464">
        <f t="shared" si="611"/>
        <v>104000</v>
      </c>
      <c r="AK627" s="464">
        <f t="shared" si="612"/>
        <v>1248000</v>
      </c>
    </row>
    <row r="628" spans="1:37" ht="17.25">
      <c r="A628" s="849">
        <v>64</v>
      </c>
      <c r="B628" s="809" t="s">
        <v>3186</v>
      </c>
      <c r="C628" s="771" t="s">
        <v>2187</v>
      </c>
      <c r="D628" s="771">
        <v>1998</v>
      </c>
      <c r="E628" s="809" t="s">
        <v>418</v>
      </c>
      <c r="F628" s="804">
        <v>1</v>
      </c>
      <c r="G628" s="805">
        <v>1.2</v>
      </c>
      <c r="H628" s="806">
        <v>83200</v>
      </c>
      <c r="I628" s="810"/>
      <c r="J628" s="810"/>
      <c r="K628" s="810">
        <v>104000</v>
      </c>
      <c r="L628" s="807">
        <f t="shared" si="593"/>
        <v>104000</v>
      </c>
      <c r="M628" s="806">
        <f t="shared" si="594"/>
        <v>1248000</v>
      </c>
      <c r="N628" s="613">
        <v>1</v>
      </c>
      <c r="O628" s="610">
        <v>1.2</v>
      </c>
      <c r="P628" s="464">
        <f t="shared" si="595"/>
        <v>83200</v>
      </c>
      <c r="Q628" s="465">
        <f t="shared" si="596"/>
        <v>0</v>
      </c>
      <c r="R628" s="465">
        <f t="shared" si="597"/>
        <v>0</v>
      </c>
      <c r="S628" s="465">
        <f t="shared" si="598"/>
        <v>104000</v>
      </c>
      <c r="T628" s="464">
        <f t="shared" si="599"/>
        <v>104000</v>
      </c>
      <c r="U628" s="464">
        <f t="shared" si="600"/>
        <v>1248000</v>
      </c>
      <c r="V628" s="613">
        <v>1</v>
      </c>
      <c r="W628" s="610">
        <v>1.2</v>
      </c>
      <c r="X628" s="464">
        <f t="shared" si="601"/>
        <v>83200</v>
      </c>
      <c r="Y628" s="465">
        <f t="shared" si="602"/>
        <v>0</v>
      </c>
      <c r="Z628" s="465">
        <f t="shared" si="603"/>
        <v>0</v>
      </c>
      <c r="AA628" s="465">
        <f t="shared" si="604"/>
        <v>104000</v>
      </c>
      <c r="AB628" s="464">
        <f t="shared" si="605"/>
        <v>104000</v>
      </c>
      <c r="AC628" s="464">
        <f t="shared" si="606"/>
        <v>1248000</v>
      </c>
      <c r="AD628" s="613">
        <v>1</v>
      </c>
      <c r="AE628" s="610">
        <v>1.2</v>
      </c>
      <c r="AF628" s="464">
        <f t="shared" si="607"/>
        <v>83200</v>
      </c>
      <c r="AG628" s="465">
        <f t="shared" si="608"/>
        <v>0</v>
      </c>
      <c r="AH628" s="465">
        <f t="shared" si="609"/>
        <v>0</v>
      </c>
      <c r="AI628" s="465">
        <f t="shared" si="610"/>
        <v>104000</v>
      </c>
      <c r="AJ628" s="464">
        <f t="shared" si="611"/>
        <v>104000</v>
      </c>
      <c r="AK628" s="464">
        <f t="shared" si="612"/>
        <v>1248000</v>
      </c>
    </row>
    <row r="629" spans="1:37" ht="17.25">
      <c r="A629" s="802">
        <v>65</v>
      </c>
      <c r="B629" s="877" t="s">
        <v>3187</v>
      </c>
      <c r="C629" s="780" t="s">
        <v>2187</v>
      </c>
      <c r="D629" s="780">
        <v>1980</v>
      </c>
      <c r="E629" s="781" t="s">
        <v>418</v>
      </c>
      <c r="F629" s="804">
        <v>1</v>
      </c>
      <c r="G629" s="805">
        <v>1.2</v>
      </c>
      <c r="H629" s="806">
        <v>83200</v>
      </c>
      <c r="I629" s="810"/>
      <c r="J629" s="810"/>
      <c r="K629" s="810">
        <v>104000</v>
      </c>
      <c r="L629" s="807">
        <f t="shared" si="593"/>
        <v>104000</v>
      </c>
      <c r="M629" s="806">
        <f t="shared" si="594"/>
        <v>1248000</v>
      </c>
      <c r="N629" s="613">
        <v>1</v>
      </c>
      <c r="O629" s="610">
        <v>1.2</v>
      </c>
      <c r="P629" s="464">
        <f t="shared" si="595"/>
        <v>83200</v>
      </c>
      <c r="Q629" s="465">
        <f t="shared" si="596"/>
        <v>0</v>
      </c>
      <c r="R629" s="465">
        <f t="shared" si="597"/>
        <v>0</v>
      </c>
      <c r="S629" s="465">
        <f t="shared" si="598"/>
        <v>104000</v>
      </c>
      <c r="T629" s="464">
        <f t="shared" si="599"/>
        <v>104000</v>
      </c>
      <c r="U629" s="464">
        <f t="shared" si="600"/>
        <v>1248000</v>
      </c>
      <c r="V629" s="613">
        <v>1</v>
      </c>
      <c r="W629" s="610">
        <v>1.2</v>
      </c>
      <c r="X629" s="464">
        <f t="shared" si="601"/>
        <v>83200</v>
      </c>
      <c r="Y629" s="465">
        <f t="shared" si="602"/>
        <v>0</v>
      </c>
      <c r="Z629" s="465">
        <f t="shared" si="603"/>
        <v>0</v>
      </c>
      <c r="AA629" s="465">
        <f t="shared" si="604"/>
        <v>104000</v>
      </c>
      <c r="AB629" s="464">
        <f t="shared" si="605"/>
        <v>104000</v>
      </c>
      <c r="AC629" s="464">
        <f t="shared" si="606"/>
        <v>1248000</v>
      </c>
      <c r="AD629" s="613">
        <v>1</v>
      </c>
      <c r="AE629" s="610">
        <v>1.2</v>
      </c>
      <c r="AF629" s="464">
        <f t="shared" si="607"/>
        <v>83200</v>
      </c>
      <c r="AG629" s="465">
        <f t="shared" si="608"/>
        <v>0</v>
      </c>
      <c r="AH629" s="465">
        <f t="shared" si="609"/>
        <v>0</v>
      </c>
      <c r="AI629" s="465">
        <f t="shared" si="610"/>
        <v>104000</v>
      </c>
      <c r="AJ629" s="464">
        <f t="shared" si="611"/>
        <v>104000</v>
      </c>
      <c r="AK629" s="464">
        <f t="shared" si="612"/>
        <v>1248000</v>
      </c>
    </row>
    <row r="630" spans="1:37" ht="22.5">
      <c r="A630" s="1018" t="s">
        <v>47</v>
      </c>
      <c r="B630" s="1018"/>
      <c r="C630" s="1018"/>
      <c r="D630" s="1018"/>
      <c r="E630" s="1018"/>
      <c r="F630" s="620">
        <f t="shared" ref="F630:AK630" si="613">SUM(F565:F629)</f>
        <v>65</v>
      </c>
      <c r="G630" s="620">
        <f t="shared" si="613"/>
        <v>74.95</v>
      </c>
      <c r="H630" s="620">
        <f t="shared" si="613"/>
        <v>5408000</v>
      </c>
      <c r="I630" s="620">
        <f t="shared" si="613"/>
        <v>0</v>
      </c>
      <c r="J630" s="620">
        <f t="shared" si="613"/>
        <v>0</v>
      </c>
      <c r="K630" s="620">
        <f t="shared" si="613"/>
        <v>6816590</v>
      </c>
      <c r="L630" s="620">
        <f t="shared" si="613"/>
        <v>6816590</v>
      </c>
      <c r="M630" s="620">
        <f t="shared" si="613"/>
        <v>81799080</v>
      </c>
      <c r="N630" s="620">
        <f t="shared" si="613"/>
        <v>65</v>
      </c>
      <c r="O630" s="620">
        <f t="shared" si="613"/>
        <v>74.95</v>
      </c>
      <c r="P630" s="620">
        <f t="shared" si="613"/>
        <v>5408000</v>
      </c>
      <c r="Q630" s="620">
        <f t="shared" si="613"/>
        <v>0</v>
      </c>
      <c r="R630" s="620">
        <f t="shared" si="613"/>
        <v>0</v>
      </c>
      <c r="S630" s="620">
        <f t="shared" si="613"/>
        <v>6816590</v>
      </c>
      <c r="T630" s="620">
        <f t="shared" si="613"/>
        <v>6816590</v>
      </c>
      <c r="U630" s="620">
        <f t="shared" si="613"/>
        <v>81799080</v>
      </c>
      <c r="V630" s="620">
        <f t="shared" si="613"/>
        <v>65</v>
      </c>
      <c r="W630" s="620">
        <f t="shared" si="613"/>
        <v>74.95</v>
      </c>
      <c r="X630" s="620">
        <f t="shared" si="613"/>
        <v>5408000</v>
      </c>
      <c r="Y630" s="620">
        <f t="shared" si="613"/>
        <v>0</v>
      </c>
      <c r="Z630" s="620">
        <f t="shared" si="613"/>
        <v>0</v>
      </c>
      <c r="AA630" s="620">
        <f t="shared" si="613"/>
        <v>6816590</v>
      </c>
      <c r="AB630" s="620">
        <f t="shared" si="613"/>
        <v>6816590</v>
      </c>
      <c r="AC630" s="620">
        <f t="shared" si="613"/>
        <v>81799080</v>
      </c>
      <c r="AD630" s="620">
        <f t="shared" si="613"/>
        <v>65</v>
      </c>
      <c r="AE630" s="620">
        <f t="shared" si="613"/>
        <v>74.95</v>
      </c>
      <c r="AF630" s="620">
        <f t="shared" si="613"/>
        <v>5408000</v>
      </c>
      <c r="AG630" s="620">
        <f t="shared" si="613"/>
        <v>0</v>
      </c>
      <c r="AH630" s="620">
        <f t="shared" si="613"/>
        <v>0</v>
      </c>
      <c r="AI630" s="620">
        <f t="shared" si="613"/>
        <v>6816590</v>
      </c>
      <c r="AJ630" s="620">
        <f t="shared" si="613"/>
        <v>6816590</v>
      </c>
      <c r="AK630" s="620">
        <f t="shared" si="613"/>
        <v>81799080</v>
      </c>
    </row>
    <row r="633" spans="1:37" s="608" customFormat="1" ht="22.5" customHeight="1">
      <c r="A633" s="1009" t="s">
        <v>576</v>
      </c>
      <c r="B633" s="1010"/>
      <c r="C633" s="1010"/>
      <c r="D633" s="1010"/>
      <c r="E633" s="1011"/>
      <c r="F633" s="1008" t="s">
        <v>1118</v>
      </c>
      <c r="G633" s="1008"/>
      <c r="H633" s="1008"/>
      <c r="I633" s="1008"/>
      <c r="J633" s="1008"/>
      <c r="K633" s="1008"/>
      <c r="L633" s="1008"/>
      <c r="M633" s="1008"/>
      <c r="N633" s="1008" t="s">
        <v>1118</v>
      </c>
      <c r="O633" s="1008"/>
      <c r="P633" s="1008"/>
      <c r="Q633" s="1008"/>
      <c r="R633" s="1008"/>
      <c r="S633" s="1008"/>
      <c r="T633" s="1008"/>
      <c r="U633" s="1008"/>
      <c r="V633" s="1008" t="s">
        <v>1118</v>
      </c>
      <c r="W633" s="1008"/>
      <c r="X633" s="1008"/>
      <c r="Y633" s="1008"/>
      <c r="Z633" s="1008"/>
      <c r="AA633" s="1008"/>
      <c r="AB633" s="1008"/>
      <c r="AC633" s="1008"/>
      <c r="AD633" s="1008" t="s">
        <v>1118</v>
      </c>
      <c r="AE633" s="1008"/>
      <c r="AF633" s="1008"/>
      <c r="AG633" s="1008"/>
      <c r="AH633" s="1008"/>
      <c r="AI633" s="1008"/>
      <c r="AJ633" s="1008"/>
      <c r="AK633" s="1008"/>
    </row>
    <row r="634" spans="1:37" s="608" customFormat="1" ht="24" customHeight="1">
      <c r="A634" s="1012" t="s">
        <v>231</v>
      </c>
      <c r="B634" s="1013"/>
      <c r="C634" s="1013"/>
      <c r="D634" s="1013"/>
      <c r="E634" s="1014"/>
      <c r="F634" s="1006" t="s">
        <v>1367</v>
      </c>
      <c r="G634" s="1006"/>
      <c r="H634" s="1006"/>
      <c r="I634" s="1006"/>
      <c r="J634" s="1006"/>
      <c r="K634" s="1006"/>
      <c r="L634" s="1006"/>
      <c r="M634" s="1006"/>
      <c r="N634" s="1015" t="s">
        <v>1533</v>
      </c>
      <c r="O634" s="1016"/>
      <c r="P634" s="1016"/>
      <c r="Q634" s="1016"/>
      <c r="R634" s="1016"/>
      <c r="S634" s="1016"/>
      <c r="T634" s="1016"/>
      <c r="U634" s="1017"/>
      <c r="V634" s="1006" t="s">
        <v>2167</v>
      </c>
      <c r="W634" s="1006"/>
      <c r="X634" s="1006"/>
      <c r="Y634" s="1006"/>
      <c r="Z634" s="1006"/>
      <c r="AA634" s="1006"/>
      <c r="AB634" s="1006"/>
      <c r="AC634" s="1006"/>
      <c r="AD634" s="1006" t="s">
        <v>2776</v>
      </c>
      <c r="AE634" s="1006"/>
      <c r="AF634" s="1006"/>
      <c r="AG634" s="1006"/>
      <c r="AH634" s="1006"/>
      <c r="AI634" s="1006"/>
      <c r="AJ634" s="1006"/>
      <c r="AK634" s="1006"/>
    </row>
    <row r="635" spans="1:37" s="608" customFormat="1" ht="82.5" customHeight="1">
      <c r="A635" s="621" t="s">
        <v>10</v>
      </c>
      <c r="B635" s="793" t="s">
        <v>54</v>
      </c>
      <c r="C635" s="793" t="s">
        <v>2184</v>
      </c>
      <c r="D635" s="584" t="s">
        <v>2185</v>
      </c>
      <c r="E635" s="793" t="s">
        <v>55</v>
      </c>
      <c r="F635" s="622" t="s">
        <v>56</v>
      </c>
      <c r="G635" s="622" t="s">
        <v>90</v>
      </c>
      <c r="H635" s="622" t="s">
        <v>62</v>
      </c>
      <c r="I635" s="622" t="s">
        <v>58</v>
      </c>
      <c r="J635" s="622" t="s">
        <v>59</v>
      </c>
      <c r="K635" s="622" t="s">
        <v>626</v>
      </c>
      <c r="L635" s="622" t="s">
        <v>574</v>
      </c>
      <c r="M635" s="623" t="s">
        <v>1374</v>
      </c>
      <c r="N635" s="622" t="s">
        <v>56</v>
      </c>
      <c r="O635" s="622" t="s">
        <v>90</v>
      </c>
      <c r="P635" s="622" t="s">
        <v>62</v>
      </c>
      <c r="Q635" s="622" t="s">
        <v>58</v>
      </c>
      <c r="R635" s="622" t="s">
        <v>59</v>
      </c>
      <c r="S635" s="622" t="s">
        <v>626</v>
      </c>
      <c r="T635" s="622" t="s">
        <v>574</v>
      </c>
      <c r="U635" s="623" t="s">
        <v>1534</v>
      </c>
      <c r="V635" s="622" t="s">
        <v>56</v>
      </c>
      <c r="W635" s="622" t="s">
        <v>90</v>
      </c>
      <c r="X635" s="622" t="s">
        <v>62</v>
      </c>
      <c r="Y635" s="622" t="s">
        <v>58</v>
      </c>
      <c r="Z635" s="622" t="s">
        <v>59</v>
      </c>
      <c r="AA635" s="622" t="s">
        <v>626</v>
      </c>
      <c r="AB635" s="622" t="s">
        <v>574</v>
      </c>
      <c r="AC635" s="623" t="s">
        <v>2173</v>
      </c>
      <c r="AD635" s="622" t="s">
        <v>56</v>
      </c>
      <c r="AE635" s="622" t="s">
        <v>90</v>
      </c>
      <c r="AF635" s="622" t="s">
        <v>62</v>
      </c>
      <c r="AG635" s="622" t="s">
        <v>58</v>
      </c>
      <c r="AH635" s="622" t="s">
        <v>59</v>
      </c>
      <c r="AI635" s="622" t="s">
        <v>626</v>
      </c>
      <c r="AJ635" s="622" t="s">
        <v>574</v>
      </c>
      <c r="AK635" s="623" t="s">
        <v>2782</v>
      </c>
    </row>
    <row r="636" spans="1:37" s="609" customFormat="1" ht="17.25">
      <c r="A636" s="621">
        <v>1</v>
      </c>
      <c r="B636" s="879" t="s">
        <v>78</v>
      </c>
      <c r="C636" s="771"/>
      <c r="D636" s="771"/>
      <c r="E636" s="809" t="s">
        <v>406</v>
      </c>
      <c r="F636" s="804">
        <v>1</v>
      </c>
      <c r="G636" s="805">
        <v>1.6</v>
      </c>
      <c r="H636" s="806">
        <v>83200</v>
      </c>
      <c r="I636" s="807"/>
      <c r="J636" s="807"/>
      <c r="K636" s="807">
        <f>G636*H636</f>
        <v>133120</v>
      </c>
      <c r="L636" s="806">
        <f>+I636+J636+K636</f>
        <v>133120</v>
      </c>
      <c r="M636" s="806">
        <f>+L636*12</f>
        <v>1597440</v>
      </c>
      <c r="N636" s="613">
        <v>1</v>
      </c>
      <c r="O636" s="610">
        <v>1.6</v>
      </c>
      <c r="P636" s="464">
        <f t="shared" ref="P636:S637" si="614">+H636</f>
        <v>83200</v>
      </c>
      <c r="Q636" s="465">
        <f t="shared" si="614"/>
        <v>0</v>
      </c>
      <c r="R636" s="465">
        <f t="shared" si="614"/>
        <v>0</v>
      </c>
      <c r="S636" s="465">
        <f t="shared" si="614"/>
        <v>133120</v>
      </c>
      <c r="T636" s="464">
        <f>+Q636+R636+S636</f>
        <v>133120</v>
      </c>
      <c r="U636" s="464">
        <f>+T636*12</f>
        <v>1597440</v>
      </c>
      <c r="V636" s="613">
        <v>1</v>
      </c>
      <c r="W636" s="610">
        <v>1.6</v>
      </c>
      <c r="X636" s="464">
        <f t="shared" ref="X636:AA637" si="615">+P636</f>
        <v>83200</v>
      </c>
      <c r="Y636" s="465">
        <f t="shared" si="615"/>
        <v>0</v>
      </c>
      <c r="Z636" s="465">
        <f t="shared" si="615"/>
        <v>0</v>
      </c>
      <c r="AA636" s="465">
        <f t="shared" si="615"/>
        <v>133120</v>
      </c>
      <c r="AB636" s="464">
        <f>+Y636+Z636+AA636</f>
        <v>133120</v>
      </c>
      <c r="AC636" s="464">
        <f>+AB636*12</f>
        <v>1597440</v>
      </c>
      <c r="AD636" s="613">
        <v>1</v>
      </c>
      <c r="AE636" s="610">
        <v>1.6</v>
      </c>
      <c r="AF636" s="464">
        <f t="shared" ref="AF636:AI637" si="616">+X636</f>
        <v>83200</v>
      </c>
      <c r="AG636" s="465">
        <f t="shared" si="616"/>
        <v>0</v>
      </c>
      <c r="AH636" s="465">
        <f t="shared" si="616"/>
        <v>0</v>
      </c>
      <c r="AI636" s="465">
        <f t="shared" si="616"/>
        <v>133120</v>
      </c>
      <c r="AJ636" s="464">
        <f>+AG636+AH636+AI636</f>
        <v>133120</v>
      </c>
      <c r="AK636" s="464">
        <f>+AJ636*12</f>
        <v>1597440</v>
      </c>
    </row>
    <row r="637" spans="1:37" ht="17.25">
      <c r="A637" s="621">
        <v>2</v>
      </c>
      <c r="B637" s="879" t="s">
        <v>1731</v>
      </c>
      <c r="C637" s="771" t="s">
        <v>2187</v>
      </c>
      <c r="D637" s="771">
        <v>1952</v>
      </c>
      <c r="E637" s="809" t="s">
        <v>409</v>
      </c>
      <c r="F637" s="804">
        <v>1</v>
      </c>
      <c r="G637" s="805">
        <v>1.5</v>
      </c>
      <c r="H637" s="806">
        <v>83200</v>
      </c>
      <c r="I637" s="807"/>
      <c r="J637" s="807"/>
      <c r="K637" s="807">
        <f>G637*H637</f>
        <v>124800</v>
      </c>
      <c r="L637" s="806">
        <f>+I637+J637+K637</f>
        <v>124800</v>
      </c>
      <c r="M637" s="806">
        <f>+L637*12</f>
        <v>1497600</v>
      </c>
      <c r="N637" s="613">
        <v>1</v>
      </c>
      <c r="O637" s="610">
        <v>1.5</v>
      </c>
      <c r="P637" s="464">
        <f t="shared" si="614"/>
        <v>83200</v>
      </c>
      <c r="Q637" s="465">
        <f t="shared" si="614"/>
        <v>0</v>
      </c>
      <c r="R637" s="465">
        <f t="shared" si="614"/>
        <v>0</v>
      </c>
      <c r="S637" s="465">
        <f t="shared" si="614"/>
        <v>124800</v>
      </c>
      <c r="T637" s="464">
        <f>+Q637+R637+S637</f>
        <v>124800</v>
      </c>
      <c r="U637" s="464">
        <f>+T637*12</f>
        <v>1497600</v>
      </c>
      <c r="V637" s="613">
        <v>1</v>
      </c>
      <c r="W637" s="610">
        <v>1.5</v>
      </c>
      <c r="X637" s="464">
        <f t="shared" si="615"/>
        <v>83200</v>
      </c>
      <c r="Y637" s="465">
        <f t="shared" si="615"/>
        <v>0</v>
      </c>
      <c r="Z637" s="465">
        <f t="shared" si="615"/>
        <v>0</v>
      </c>
      <c r="AA637" s="465">
        <f t="shared" si="615"/>
        <v>124800</v>
      </c>
      <c r="AB637" s="464">
        <f>+Y637+Z637+AA637</f>
        <v>124800</v>
      </c>
      <c r="AC637" s="464">
        <f>+AB637*12</f>
        <v>1497600</v>
      </c>
      <c r="AD637" s="613">
        <v>1</v>
      </c>
      <c r="AE637" s="610">
        <v>1.5</v>
      </c>
      <c r="AF637" s="464">
        <f t="shared" si="616"/>
        <v>83200</v>
      </c>
      <c r="AG637" s="465">
        <f t="shared" si="616"/>
        <v>0</v>
      </c>
      <c r="AH637" s="465">
        <f t="shared" si="616"/>
        <v>0</v>
      </c>
      <c r="AI637" s="465">
        <f t="shared" si="616"/>
        <v>124800</v>
      </c>
      <c r="AJ637" s="464">
        <f>+AG637+AH637+AI637</f>
        <v>124800</v>
      </c>
      <c r="AK637" s="464">
        <f>+AJ637*12</f>
        <v>1497600</v>
      </c>
    </row>
    <row r="638" spans="1:37" ht="22.5">
      <c r="A638" s="1007" t="s">
        <v>47</v>
      </c>
      <c r="B638" s="1007"/>
      <c r="C638" s="1007"/>
      <c r="D638" s="1007"/>
      <c r="E638" s="1007"/>
      <c r="F638" s="620">
        <f t="shared" ref="F638:AK638" si="617">SUM(F636:F637)</f>
        <v>2</v>
      </c>
      <c r="G638" s="620">
        <f t="shared" si="617"/>
        <v>3.1</v>
      </c>
      <c r="H638" s="620">
        <f t="shared" si="617"/>
        <v>166400</v>
      </c>
      <c r="I638" s="620">
        <f t="shared" si="617"/>
        <v>0</v>
      </c>
      <c r="J638" s="620">
        <f t="shared" si="617"/>
        <v>0</v>
      </c>
      <c r="K638" s="620">
        <f t="shared" si="617"/>
        <v>257920</v>
      </c>
      <c r="L638" s="620">
        <f t="shared" si="617"/>
        <v>257920</v>
      </c>
      <c r="M638" s="620">
        <f t="shared" si="617"/>
        <v>3095040</v>
      </c>
      <c r="N638" s="620">
        <f t="shared" si="617"/>
        <v>2</v>
      </c>
      <c r="O638" s="620">
        <f t="shared" si="617"/>
        <v>3.1</v>
      </c>
      <c r="P638" s="620">
        <f t="shared" si="617"/>
        <v>166400</v>
      </c>
      <c r="Q638" s="620">
        <f t="shared" si="617"/>
        <v>0</v>
      </c>
      <c r="R638" s="620">
        <f t="shared" si="617"/>
        <v>0</v>
      </c>
      <c r="S638" s="620">
        <f t="shared" si="617"/>
        <v>257920</v>
      </c>
      <c r="T638" s="620">
        <f t="shared" si="617"/>
        <v>257920</v>
      </c>
      <c r="U638" s="620">
        <f t="shared" si="617"/>
        <v>3095040</v>
      </c>
      <c r="V638" s="620">
        <f t="shared" si="617"/>
        <v>2</v>
      </c>
      <c r="W638" s="620">
        <f t="shared" si="617"/>
        <v>3.1</v>
      </c>
      <c r="X638" s="620">
        <f t="shared" si="617"/>
        <v>166400</v>
      </c>
      <c r="Y638" s="620">
        <f t="shared" si="617"/>
        <v>0</v>
      </c>
      <c r="Z638" s="620">
        <f t="shared" si="617"/>
        <v>0</v>
      </c>
      <c r="AA638" s="620">
        <f t="shared" si="617"/>
        <v>257920</v>
      </c>
      <c r="AB638" s="620">
        <f t="shared" si="617"/>
        <v>257920</v>
      </c>
      <c r="AC638" s="620">
        <f t="shared" si="617"/>
        <v>3095040</v>
      </c>
      <c r="AD638" s="620">
        <f t="shared" si="617"/>
        <v>2</v>
      </c>
      <c r="AE638" s="620">
        <f t="shared" si="617"/>
        <v>3.1</v>
      </c>
      <c r="AF638" s="620">
        <f t="shared" si="617"/>
        <v>166400</v>
      </c>
      <c r="AG638" s="620">
        <f t="shared" si="617"/>
        <v>0</v>
      </c>
      <c r="AH638" s="620">
        <f t="shared" si="617"/>
        <v>0</v>
      </c>
      <c r="AI638" s="620">
        <f t="shared" si="617"/>
        <v>257920</v>
      </c>
      <c r="AJ638" s="620">
        <f t="shared" si="617"/>
        <v>257920</v>
      </c>
      <c r="AK638" s="620">
        <f t="shared" si="617"/>
        <v>3095040</v>
      </c>
    </row>
    <row r="639" spans="1:37" ht="22.5">
      <c r="A639" s="696"/>
      <c r="B639" s="696"/>
      <c r="C639" s="696"/>
      <c r="D639" s="696"/>
      <c r="E639" s="696"/>
      <c r="F639" s="474"/>
      <c r="G639" s="474"/>
      <c r="H639" s="474"/>
      <c r="I639" s="474"/>
      <c r="J639" s="474"/>
      <c r="K639" s="474"/>
      <c r="L639" s="474"/>
      <c r="M639" s="474" t="e">
        <f>+#REF!+#REF!+#REF!+#REF!+#REF!+#REF!+#REF!+#REF!+#REF!+#REF!+#REF!+#REF!+#REF!+#REF!+#REF!+#REF!+#REF!+#REF!+#REF!+#REF!+#REF!</f>
        <v>#REF!</v>
      </c>
      <c r="N639" s="474"/>
      <c r="O639" s="474"/>
      <c r="P639" s="474"/>
      <c r="Q639" s="474"/>
      <c r="R639" s="474"/>
      <c r="S639" s="474"/>
      <c r="T639" s="474"/>
      <c r="U639" s="474"/>
      <c r="V639" s="474"/>
      <c r="W639" s="474"/>
      <c r="X639" s="474"/>
      <c r="Y639" s="474"/>
      <c r="Z639" s="474"/>
      <c r="AA639" s="474"/>
      <c r="AB639" s="474"/>
      <c r="AC639" s="474"/>
      <c r="AD639" s="474"/>
      <c r="AE639" s="474"/>
      <c r="AF639" s="474"/>
      <c r="AG639" s="474"/>
      <c r="AH639" s="474"/>
      <c r="AI639" s="474"/>
      <c r="AJ639" s="474"/>
      <c r="AK639" s="474"/>
    </row>
    <row r="640" spans="1:37">
      <c r="A640" s="1024"/>
      <c r="B640" s="1024"/>
      <c r="C640" s="1024"/>
      <c r="D640" s="1024"/>
      <c r="E640" s="1024"/>
      <c r="F640" s="1024"/>
      <c r="G640" s="1024"/>
      <c r="H640" s="1024"/>
      <c r="I640" s="1024"/>
    </row>
    <row r="641" spans="2:2">
      <c r="B641" s="472"/>
    </row>
  </sheetData>
  <autoFilter ref="A1:AK641"/>
  <mergeCells count="237">
    <mergeCell ref="AD127:AK127"/>
    <mergeCell ref="AD398:AK398"/>
    <mergeCell ref="AD362:AK362"/>
    <mergeCell ref="A640:I640"/>
    <mergeCell ref="A291:E291"/>
    <mergeCell ref="A199:E199"/>
    <mergeCell ref="F294:M294"/>
    <mergeCell ref="F202:M202"/>
    <mergeCell ref="F235:M235"/>
    <mergeCell ref="AD146:AK146"/>
    <mergeCell ref="AD334:AK334"/>
    <mergeCell ref="AD363:AK363"/>
    <mergeCell ref="AD333:AK333"/>
    <mergeCell ref="A174:E174"/>
    <mergeCell ref="A175:E175"/>
    <mergeCell ref="A202:E202"/>
    <mergeCell ref="F146:M146"/>
    <mergeCell ref="V498:AC498"/>
    <mergeCell ref="AD498:AK498"/>
    <mergeCell ref="V175:AC175"/>
    <mergeCell ref="V203:AC203"/>
    <mergeCell ref="N430:U430"/>
    <mergeCell ref="N363:U363"/>
    <mergeCell ref="AD634:AK634"/>
    <mergeCell ref="N2:N3"/>
    <mergeCell ref="N42:U42"/>
    <mergeCell ref="N10:U10"/>
    <mergeCell ref="E1:E2"/>
    <mergeCell ref="F2:F3"/>
    <mergeCell ref="N498:U498"/>
    <mergeCell ref="A560:E560"/>
    <mergeCell ref="N295:U295"/>
    <mergeCell ref="N294:U294"/>
    <mergeCell ref="N82:U82"/>
    <mergeCell ref="N101:U101"/>
    <mergeCell ref="A171:E171"/>
    <mergeCell ref="N514:U514"/>
    <mergeCell ref="N203:U203"/>
    <mergeCell ref="N236:U236"/>
    <mergeCell ref="N175:U175"/>
    <mergeCell ref="N334:U334"/>
    <mergeCell ref="N202:U202"/>
    <mergeCell ref="N235:U235"/>
    <mergeCell ref="N260:U260"/>
    <mergeCell ref="F260:M260"/>
    <mergeCell ref="A513:E513"/>
    <mergeCell ref="A9:E9"/>
    <mergeCell ref="A10:E10"/>
    <mergeCell ref="V399:AC399"/>
    <mergeCell ref="V430:AC430"/>
    <mergeCell ref="V146:AC146"/>
    <mergeCell ref="A257:E257"/>
    <mergeCell ref="A232:E232"/>
    <mergeCell ref="A203:E203"/>
    <mergeCell ref="A235:E235"/>
    <mergeCell ref="A236:E236"/>
    <mergeCell ref="A260:E260"/>
    <mergeCell ref="A261:E261"/>
    <mergeCell ref="A294:E294"/>
    <mergeCell ref="A295:E295"/>
    <mergeCell ref="AD2:AD3"/>
    <mergeCell ref="AD10:AK10"/>
    <mergeCell ref="AD42:AK42"/>
    <mergeCell ref="AD82:AK82"/>
    <mergeCell ref="AD101:AK101"/>
    <mergeCell ref="AD128:AK128"/>
    <mergeCell ref="AD514:AK514"/>
    <mergeCell ref="V261:AC261"/>
    <mergeCell ref="V2:V3"/>
    <mergeCell ref="V10:AC10"/>
    <mergeCell ref="V42:AC42"/>
    <mergeCell ref="AD175:AK175"/>
    <mergeCell ref="V514:AC514"/>
    <mergeCell ref="AD236:AK236"/>
    <mergeCell ref="AD261:AK261"/>
    <mergeCell ref="AD202:AK202"/>
    <mergeCell ref="V235:AC235"/>
    <mergeCell ref="AD235:AK235"/>
    <mergeCell ref="AD260:AK260"/>
    <mergeCell ref="V260:AC260"/>
    <mergeCell ref="AD145:AK145"/>
    <mergeCell ref="V145:AC145"/>
    <mergeCell ref="V100:AC100"/>
    <mergeCell ref="AD100:AK100"/>
    <mergeCell ref="AD633:AK633"/>
    <mergeCell ref="N261:U261"/>
    <mergeCell ref="V295:AC295"/>
    <mergeCell ref="V202:AC202"/>
    <mergeCell ref="V294:AC294"/>
    <mergeCell ref="AD203:AK203"/>
    <mergeCell ref="N146:U146"/>
    <mergeCell ref="N399:U399"/>
    <mergeCell ref="V236:AC236"/>
    <mergeCell ref="AD295:AK295"/>
    <mergeCell ref="AD294:AK294"/>
    <mergeCell ref="AD399:AK399"/>
    <mergeCell ref="AD430:AK430"/>
    <mergeCell ref="AD429:AK429"/>
    <mergeCell ref="N333:U333"/>
    <mergeCell ref="V333:AC333"/>
    <mergeCell ref="AD174:AK174"/>
    <mergeCell ref="AD481:AK481"/>
    <mergeCell ref="N482:U482"/>
    <mergeCell ref="V482:AC482"/>
    <mergeCell ref="AD482:AK482"/>
    <mergeCell ref="AD562:AK562"/>
    <mergeCell ref="N633:U633"/>
    <mergeCell ref="V633:AC633"/>
    <mergeCell ref="F9:M9"/>
    <mergeCell ref="N9:U9"/>
    <mergeCell ref="V9:AC9"/>
    <mergeCell ref="A145:E145"/>
    <mergeCell ref="A146:E146"/>
    <mergeCell ref="A142:E142"/>
    <mergeCell ref="V174:AC174"/>
    <mergeCell ref="N174:U174"/>
    <mergeCell ref="F174:M174"/>
    <mergeCell ref="V82:AC82"/>
    <mergeCell ref="V101:AC101"/>
    <mergeCell ref="N128:U128"/>
    <mergeCell ref="V128:AC128"/>
    <mergeCell ref="N145:U145"/>
    <mergeCell ref="F145:M145"/>
    <mergeCell ref="F127:M127"/>
    <mergeCell ref="N100:U100"/>
    <mergeCell ref="F82:M82"/>
    <mergeCell ref="N127:U127"/>
    <mergeCell ref="V127:AC127"/>
    <mergeCell ref="F42:M42"/>
    <mergeCell ref="F101:M101"/>
    <mergeCell ref="AD9:AK9"/>
    <mergeCell ref="A38:E38"/>
    <mergeCell ref="F10:M10"/>
    <mergeCell ref="A41:E41"/>
    <mergeCell ref="A82:E82"/>
    <mergeCell ref="A100:E100"/>
    <mergeCell ref="A101:E101"/>
    <mergeCell ref="A127:E127"/>
    <mergeCell ref="A128:E128"/>
    <mergeCell ref="A98:E98"/>
    <mergeCell ref="A124:E124"/>
    <mergeCell ref="AD81:AK81"/>
    <mergeCell ref="V81:AC81"/>
    <mergeCell ref="N81:U81"/>
    <mergeCell ref="F81:M81"/>
    <mergeCell ref="F41:M41"/>
    <mergeCell ref="N41:U41"/>
    <mergeCell ref="V41:AC41"/>
    <mergeCell ref="AD41:AK41"/>
    <mergeCell ref="A78:E78"/>
    <mergeCell ref="A42:E42"/>
    <mergeCell ref="A81:E81"/>
    <mergeCell ref="F128:M128"/>
    <mergeCell ref="F100:M100"/>
    <mergeCell ref="N562:U562"/>
    <mergeCell ref="V562:AC562"/>
    <mergeCell ref="A563:E563"/>
    <mergeCell ref="F563:M563"/>
    <mergeCell ref="N563:U563"/>
    <mergeCell ref="V563:AC563"/>
    <mergeCell ref="A633:E633"/>
    <mergeCell ref="A634:E634"/>
    <mergeCell ref="N513:U513"/>
    <mergeCell ref="V513:AC513"/>
    <mergeCell ref="V634:AC634"/>
    <mergeCell ref="N634:U634"/>
    <mergeCell ref="A514:E514"/>
    <mergeCell ref="A638:E638"/>
    <mergeCell ref="A479:E479"/>
    <mergeCell ref="A495:E495"/>
    <mergeCell ref="F498:M498"/>
    <mergeCell ref="F482:M482"/>
    <mergeCell ref="A460:E460"/>
    <mergeCell ref="A461:E461"/>
    <mergeCell ref="A498:E498"/>
    <mergeCell ref="F497:M497"/>
    <mergeCell ref="F481:M481"/>
    <mergeCell ref="F513:M513"/>
    <mergeCell ref="A481:E481"/>
    <mergeCell ref="A482:E482"/>
    <mergeCell ref="A497:E497"/>
    <mergeCell ref="F460:M460"/>
    <mergeCell ref="F461:M461"/>
    <mergeCell ref="F633:M633"/>
    <mergeCell ref="F634:M634"/>
    <mergeCell ref="A630:E630"/>
    <mergeCell ref="A511:E511"/>
    <mergeCell ref="A562:E562"/>
    <mergeCell ref="F562:M562"/>
    <mergeCell ref="AD513:AK513"/>
    <mergeCell ref="F175:M175"/>
    <mergeCell ref="F203:M203"/>
    <mergeCell ref="F236:M236"/>
    <mergeCell ref="F261:M261"/>
    <mergeCell ref="F295:M295"/>
    <mergeCell ref="V429:AC429"/>
    <mergeCell ref="F429:M429"/>
    <mergeCell ref="N429:U429"/>
    <mergeCell ref="F398:M398"/>
    <mergeCell ref="N398:U398"/>
    <mergeCell ref="V398:AC398"/>
    <mergeCell ref="V362:AC362"/>
    <mergeCell ref="N362:U362"/>
    <mergeCell ref="F362:M362"/>
    <mergeCell ref="N497:U497"/>
    <mergeCell ref="V497:AC497"/>
    <mergeCell ref="AD497:AK497"/>
    <mergeCell ref="N481:U481"/>
    <mergeCell ref="V481:AC481"/>
    <mergeCell ref="V460:AC460"/>
    <mergeCell ref="N460:U460"/>
    <mergeCell ref="V334:AC334"/>
    <mergeCell ref="V363:AC363"/>
    <mergeCell ref="AD563:AK563"/>
    <mergeCell ref="F514:M514"/>
    <mergeCell ref="A330:E330"/>
    <mergeCell ref="F334:M334"/>
    <mergeCell ref="A359:E359"/>
    <mergeCell ref="F363:M363"/>
    <mergeCell ref="A395:E395"/>
    <mergeCell ref="F399:M399"/>
    <mergeCell ref="A426:E426"/>
    <mergeCell ref="F430:M430"/>
    <mergeCell ref="A457:E457"/>
    <mergeCell ref="F333:M333"/>
    <mergeCell ref="A333:E333"/>
    <mergeCell ref="A334:E334"/>
    <mergeCell ref="A362:E362"/>
    <mergeCell ref="A363:E363"/>
    <mergeCell ref="A398:E398"/>
    <mergeCell ref="A399:E399"/>
    <mergeCell ref="A429:E429"/>
    <mergeCell ref="A430:E430"/>
    <mergeCell ref="AD460:AK460"/>
    <mergeCell ref="N461:U461"/>
    <mergeCell ref="V461:AC461"/>
    <mergeCell ref="AD461:AK461"/>
  </mergeCells>
  <conditionalFormatting sqref="F2:M2 O2:U2 W2:AC2 AE2:AK2">
    <cfRule type="cellIs" dxfId="261" priority="337" operator="greaterThan">
      <formula>0</formula>
    </cfRule>
  </conditionalFormatting>
  <conditionalFormatting sqref="B84:B85">
    <cfRule type="duplicateValues" dxfId="260" priority="40"/>
  </conditionalFormatting>
  <conditionalFormatting sqref="B95:B97">
    <cfRule type="duplicateValues" dxfId="259" priority="17"/>
  </conditionalFormatting>
  <conditionalFormatting sqref="B91">
    <cfRule type="duplicateValues" dxfId="258" priority="16"/>
  </conditionalFormatting>
  <conditionalFormatting sqref="B92:B94 B86:B90">
    <cfRule type="duplicateValues" dxfId="257" priority="840"/>
  </conditionalFormatting>
  <conditionalFormatting sqref="N2">
    <cfRule type="cellIs" dxfId="256" priority="3" operator="greaterThan">
      <formula>0</formula>
    </cfRule>
  </conditionalFormatting>
  <conditionalFormatting sqref="V2">
    <cfRule type="cellIs" dxfId="255" priority="2" operator="greaterThan">
      <formula>0</formula>
    </cfRule>
  </conditionalFormatting>
  <conditionalFormatting sqref="AD2">
    <cfRule type="cellIs" dxfId="254" priority="1" operator="greaterThan">
      <formula>0</formula>
    </cfRule>
  </conditionalFormatting>
  <pageMargins left="0.23622047244094491" right="0.15748031496062992" top="0.19685039370078741" bottom="0.19685039370078741" header="0.19685039370078741" footer="0.19685039370078741"/>
  <pageSetup paperSize="9" scale="58" orientation="landscape" horizontalDpi="180" verticalDpi="180" r:id="rId1"/>
  <colBreaks count="3" manualBreakCount="3">
    <brk id="13" max="1048575" man="1"/>
    <brk id="21" max="1048575" man="1"/>
    <brk id="29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27"/>
  <sheetViews>
    <sheetView topLeftCell="AG22" zoomScale="106" zoomScaleNormal="106" zoomScaleSheetLayoutView="87" workbookViewId="0">
      <selection activeCell="AK38" sqref="AK38"/>
    </sheetView>
  </sheetViews>
  <sheetFormatPr defaultColWidth="9.140625" defaultRowHeight="16.5"/>
  <cols>
    <col min="1" max="1" width="4.85546875" style="476" customWidth="1"/>
    <col min="2" max="2" width="32.140625" style="463" customWidth="1"/>
    <col min="3" max="3" width="14" style="476" customWidth="1"/>
    <col min="4" max="4" width="10.28515625" style="476" customWidth="1"/>
    <col min="5" max="5" width="29.85546875" style="463" customWidth="1"/>
    <col min="6" max="6" width="15" style="463" customWidth="1"/>
    <col min="7" max="7" width="17.140625" style="463" bestFit="1" customWidth="1"/>
    <col min="8" max="8" width="14.5703125" style="463" customWidth="1"/>
    <col min="9" max="9" width="10.85546875" style="463" customWidth="1"/>
    <col min="10" max="10" width="10.42578125" style="628" customWidth="1"/>
    <col min="11" max="11" width="15" style="629" customWidth="1"/>
    <col min="12" max="12" width="14.7109375" style="630" customWidth="1"/>
    <col min="13" max="13" width="17" style="629" customWidth="1"/>
    <col min="14" max="14" width="19.28515625" style="629" customWidth="1"/>
    <col min="15" max="15" width="18.28515625" style="463" customWidth="1"/>
    <col min="16" max="16" width="10.85546875" style="476" customWidth="1"/>
    <col min="17" max="17" width="14.42578125" style="463" customWidth="1"/>
    <col min="18" max="18" width="9.140625" style="463" customWidth="1"/>
    <col min="19" max="19" width="14.7109375" style="629" customWidth="1"/>
    <col min="20" max="20" width="16.42578125" style="629" customWidth="1"/>
    <col min="21" max="21" width="12.85546875" style="463" customWidth="1"/>
    <col min="22" max="22" width="15.5703125" style="629" customWidth="1"/>
    <col min="23" max="23" width="16.7109375" style="629" customWidth="1"/>
    <col min="24" max="24" width="19" style="463" customWidth="1"/>
    <col min="25" max="25" width="10.85546875" style="476" customWidth="1"/>
    <col min="26" max="26" width="14.42578125" style="463" customWidth="1"/>
    <col min="27" max="27" width="9.140625" style="463" customWidth="1"/>
    <col min="28" max="28" width="14.7109375" style="629" customWidth="1"/>
    <col min="29" max="29" width="16.42578125" style="629" customWidth="1"/>
    <col min="30" max="30" width="12.85546875" style="463" customWidth="1"/>
    <col min="31" max="31" width="14.5703125" style="629" customWidth="1"/>
    <col min="32" max="32" width="17.28515625" style="629" customWidth="1"/>
    <col min="33" max="33" width="20.7109375" style="463" customWidth="1"/>
    <col min="34" max="34" width="10.85546875" style="476" customWidth="1"/>
    <col min="35" max="35" width="14.42578125" style="463" customWidth="1"/>
    <col min="36" max="36" width="9.140625" style="463" customWidth="1"/>
    <col min="37" max="37" width="14.7109375" style="629" customWidth="1"/>
    <col min="38" max="38" width="16.42578125" style="629" customWidth="1"/>
    <col min="39" max="39" width="12.85546875" style="463" customWidth="1"/>
    <col min="40" max="40" width="15.42578125" style="629" bestFit="1" customWidth="1"/>
    <col min="41" max="41" width="17.7109375" style="629" bestFit="1" customWidth="1"/>
    <col min="42" max="16384" width="9.140625" style="463"/>
  </cols>
  <sheetData>
    <row r="1" spans="1:41">
      <c r="T1" s="679"/>
      <c r="U1" s="680"/>
      <c r="V1" s="680"/>
      <c r="W1" s="680"/>
      <c r="X1" s="680"/>
      <c r="Y1" s="631"/>
      <c r="Z1" s="680"/>
      <c r="AA1" s="681"/>
      <c r="AE1" s="463"/>
      <c r="AF1" s="463"/>
      <c r="AN1" s="463"/>
      <c r="AO1" s="463"/>
    </row>
    <row r="2" spans="1:41" s="480" customFormat="1" ht="17.25">
      <c r="A2" s="477"/>
      <c r="B2" s="682" t="s">
        <v>1054</v>
      </c>
      <c r="C2" s="674"/>
      <c r="D2" s="674"/>
      <c r="E2" s="682"/>
      <c r="J2" s="632"/>
      <c r="K2" s="633"/>
      <c r="L2" s="477"/>
      <c r="S2" s="633"/>
      <c r="U2" s="640"/>
      <c r="V2" s="640"/>
      <c r="W2" s="640"/>
      <c r="X2" s="640"/>
      <c r="Y2" s="640"/>
      <c r="Z2" s="640"/>
      <c r="AB2" s="633"/>
      <c r="AK2" s="633"/>
    </row>
    <row r="3" spans="1:41" s="516" customFormat="1">
      <c r="A3" s="478"/>
      <c r="B3" s="683"/>
      <c r="C3" s="675"/>
      <c r="D3" s="675"/>
      <c r="E3" s="683"/>
      <c r="F3" s="517"/>
      <c r="G3" s="517"/>
      <c r="J3" s="634"/>
      <c r="K3" s="635"/>
      <c r="L3" s="478"/>
      <c r="S3" s="635"/>
      <c r="U3" s="684"/>
      <c r="V3" s="684"/>
      <c r="W3" s="684"/>
      <c r="X3" s="684"/>
      <c r="Y3" s="684"/>
      <c r="Z3" s="684"/>
      <c r="AB3" s="635"/>
      <c r="AK3" s="635"/>
    </row>
    <row r="4" spans="1:41" s="516" customFormat="1">
      <c r="A4" s="478"/>
      <c r="B4" s="683"/>
      <c r="C4" s="675"/>
      <c r="D4" s="675"/>
      <c r="E4" s="517" t="s">
        <v>2178</v>
      </c>
      <c r="F4" s="517"/>
      <c r="G4" s="463"/>
      <c r="H4" s="476"/>
      <c r="I4" s="463"/>
      <c r="J4" s="463"/>
      <c r="K4" s="635"/>
      <c r="L4" s="478"/>
      <c r="M4" s="685"/>
      <c r="N4" s="686" t="s">
        <v>2784</v>
      </c>
      <c r="O4" s="686"/>
      <c r="P4" s="463"/>
      <c r="Q4" s="463"/>
      <c r="R4" s="463"/>
      <c r="S4" s="635"/>
      <c r="T4" s="684"/>
      <c r="U4" s="684"/>
      <c r="V4" s="683"/>
      <c r="W4" s="517" t="s">
        <v>2176</v>
      </c>
      <c r="X4" s="517"/>
      <c r="Y4" s="680"/>
      <c r="Z4" s="680"/>
      <c r="AA4" s="680"/>
      <c r="AB4" s="635"/>
      <c r="AE4" s="683"/>
      <c r="AF4" s="517" t="s">
        <v>2785</v>
      </c>
      <c r="AG4" s="517"/>
      <c r="AH4" s="463"/>
      <c r="AI4" s="463"/>
      <c r="AJ4" s="463"/>
      <c r="AK4" s="635"/>
    </row>
    <row r="5" spans="1:41" s="518" customFormat="1" ht="14.25">
      <c r="A5" s="478"/>
      <c r="B5" s="687"/>
      <c r="C5" s="637"/>
      <c r="D5" s="637"/>
      <c r="E5" s="633"/>
      <c r="F5" s="633"/>
      <c r="G5" s="480" t="s">
        <v>300</v>
      </c>
      <c r="H5" s="477"/>
      <c r="I5" s="480"/>
      <c r="J5" s="480"/>
      <c r="K5" s="633"/>
      <c r="L5" s="477"/>
      <c r="M5" s="688"/>
      <c r="N5" s="638"/>
      <c r="O5" s="638"/>
      <c r="P5" s="480" t="s">
        <v>300</v>
      </c>
      <c r="Q5" s="480"/>
      <c r="R5" s="480"/>
      <c r="S5" s="633"/>
      <c r="T5" s="689"/>
      <c r="U5" s="689"/>
      <c r="V5" s="687"/>
      <c r="W5" s="633"/>
      <c r="X5" s="633"/>
      <c r="Y5" s="640" t="s">
        <v>300</v>
      </c>
      <c r="Z5" s="640"/>
      <c r="AA5" s="689"/>
      <c r="AE5" s="687"/>
      <c r="AF5" s="633"/>
      <c r="AG5" s="633"/>
      <c r="AH5" s="480" t="s">
        <v>300</v>
      </c>
      <c r="AI5" s="480"/>
    </row>
    <row r="6" spans="1:41" s="518" customFormat="1" ht="14.25">
      <c r="B6" s="690" t="s">
        <v>3420</v>
      </c>
      <c r="C6" s="676"/>
      <c r="D6" s="676"/>
      <c r="E6" s="691"/>
      <c r="F6" s="691"/>
      <c r="G6" s="516"/>
      <c r="H6" s="478"/>
      <c r="I6" s="516"/>
      <c r="J6" s="516"/>
      <c r="K6" s="633"/>
      <c r="L6" s="477"/>
      <c r="M6" s="690" t="s">
        <v>3428</v>
      </c>
      <c r="N6" s="635"/>
      <c r="O6" s="635"/>
      <c r="P6" s="516"/>
      <c r="Q6" s="516"/>
      <c r="R6" s="516"/>
      <c r="S6" s="633"/>
      <c r="T6" s="689"/>
      <c r="U6" s="689"/>
      <c r="V6" s="690" t="s">
        <v>3428</v>
      </c>
      <c r="W6" s="635"/>
      <c r="X6" s="635"/>
      <c r="Y6" s="684"/>
      <c r="Z6" s="684"/>
      <c r="AA6" s="689"/>
      <c r="AE6" s="690" t="s">
        <v>3434</v>
      </c>
      <c r="AF6" s="635"/>
      <c r="AG6" s="635"/>
      <c r="AH6" s="516"/>
      <c r="AI6" s="516"/>
    </row>
    <row r="7" spans="1:41" s="480" customFormat="1" ht="14.25">
      <c r="A7" s="478"/>
      <c r="B7" s="692" t="s">
        <v>3423</v>
      </c>
      <c r="C7" s="677"/>
      <c r="D7" s="677"/>
      <c r="E7" s="691"/>
      <c r="F7" s="691"/>
      <c r="G7" s="516"/>
      <c r="H7" s="478"/>
      <c r="I7" s="516"/>
      <c r="J7" s="516"/>
      <c r="K7" s="633"/>
      <c r="L7" s="477"/>
      <c r="M7" s="692" t="s">
        <v>3421</v>
      </c>
      <c r="N7" s="691"/>
      <c r="O7" s="691"/>
      <c r="P7" s="516"/>
      <c r="Q7" s="516"/>
      <c r="R7" s="516"/>
      <c r="S7" s="633"/>
      <c r="T7" s="640"/>
      <c r="U7" s="640"/>
      <c r="V7" s="692" t="s">
        <v>3421</v>
      </c>
      <c r="W7" s="691"/>
      <c r="X7" s="691"/>
      <c r="Y7" s="684"/>
      <c r="Z7" s="684"/>
      <c r="AA7" s="640"/>
      <c r="AE7" s="692" t="s">
        <v>3421</v>
      </c>
      <c r="AF7" s="691"/>
      <c r="AG7" s="691"/>
      <c r="AH7" s="516"/>
      <c r="AI7" s="516"/>
    </row>
    <row r="8" spans="1:41" s="480" customFormat="1" ht="14.25">
      <c r="A8" s="478"/>
      <c r="B8" s="693" t="s">
        <v>3422</v>
      </c>
      <c r="C8" s="637"/>
      <c r="D8" s="637"/>
      <c r="E8" s="638"/>
      <c r="F8" s="638"/>
      <c r="G8" s="518"/>
      <c r="H8" s="477"/>
      <c r="I8" s="518"/>
      <c r="J8" s="518"/>
      <c r="K8" s="633"/>
      <c r="L8" s="477"/>
      <c r="M8" s="693" t="s">
        <v>3429</v>
      </c>
      <c r="N8" s="633"/>
      <c r="O8" s="633"/>
      <c r="P8" s="518"/>
      <c r="Q8" s="518"/>
      <c r="R8" s="518"/>
      <c r="S8" s="633"/>
      <c r="T8" s="640"/>
      <c r="U8" s="640"/>
      <c r="V8" s="693" t="s">
        <v>2687</v>
      </c>
      <c r="W8" s="633"/>
      <c r="X8" s="633"/>
      <c r="Y8" s="689"/>
      <c r="Z8" s="689"/>
      <c r="AA8" s="640"/>
      <c r="AE8" s="693" t="s">
        <v>3440</v>
      </c>
      <c r="AF8" s="633"/>
      <c r="AG8" s="633"/>
      <c r="AH8" s="518"/>
      <c r="AI8" s="518"/>
    </row>
    <row r="9" spans="1:41" s="480" customFormat="1" ht="14.25">
      <c r="A9" s="478"/>
      <c r="B9" s="693" t="s">
        <v>2146</v>
      </c>
      <c r="C9" s="637"/>
      <c r="D9" s="637"/>
      <c r="E9" s="638"/>
      <c r="F9" s="638"/>
      <c r="G9" s="518"/>
      <c r="H9" s="477"/>
      <c r="I9" s="518"/>
      <c r="J9" s="518"/>
      <c r="K9" s="633"/>
      <c r="L9" s="477"/>
      <c r="M9" s="693" t="s">
        <v>2148</v>
      </c>
      <c r="N9" s="633"/>
      <c r="O9" s="633"/>
      <c r="P9" s="518"/>
      <c r="Q9" s="518"/>
      <c r="R9" s="518"/>
      <c r="S9" s="633"/>
      <c r="T9" s="640"/>
      <c r="U9" s="640"/>
      <c r="V9" s="693" t="s">
        <v>3435</v>
      </c>
      <c r="W9" s="633"/>
      <c r="X9" s="633"/>
      <c r="Y9" s="689"/>
      <c r="Z9" s="689"/>
      <c r="AA9" s="640"/>
      <c r="AE9" s="693" t="s">
        <v>3442</v>
      </c>
      <c r="AF9" s="633"/>
      <c r="AG9" s="633"/>
      <c r="AH9" s="518"/>
      <c r="AI9" s="518"/>
    </row>
    <row r="10" spans="1:41" s="480" customFormat="1" ht="14.25">
      <c r="A10" s="478"/>
      <c r="B10" s="687" t="s">
        <v>2147</v>
      </c>
      <c r="C10" s="637"/>
      <c r="D10" s="637"/>
      <c r="E10" s="638"/>
      <c r="F10" s="638"/>
      <c r="H10" s="477"/>
      <c r="K10" s="633"/>
      <c r="L10" s="477"/>
      <c r="M10" s="687" t="s">
        <v>2149</v>
      </c>
      <c r="N10" s="633"/>
      <c r="O10" s="633"/>
      <c r="S10" s="633"/>
      <c r="T10" s="640"/>
      <c r="U10" s="640"/>
      <c r="V10" s="687" t="s">
        <v>2688</v>
      </c>
      <c r="W10" s="633"/>
      <c r="X10" s="633"/>
      <c r="Y10" s="640"/>
      <c r="Z10" s="640"/>
      <c r="AA10" s="640"/>
      <c r="AE10" s="687" t="s">
        <v>3443</v>
      </c>
      <c r="AF10" s="633"/>
      <c r="AG10" s="633"/>
    </row>
    <row r="11" spans="1:41" s="480" customFormat="1" ht="14.25">
      <c r="A11" s="478"/>
      <c r="B11" s="687" t="s">
        <v>3424</v>
      </c>
      <c r="C11" s="637"/>
      <c r="D11" s="637"/>
      <c r="E11" s="638"/>
      <c r="F11" s="638"/>
      <c r="H11" s="477"/>
      <c r="K11" s="633"/>
      <c r="L11" s="477"/>
      <c r="M11" s="687" t="s">
        <v>3430</v>
      </c>
      <c r="N11" s="633"/>
      <c r="O11" s="633"/>
      <c r="S11" s="633"/>
      <c r="T11" s="640"/>
      <c r="U11" s="640"/>
      <c r="V11" s="687" t="s">
        <v>3436</v>
      </c>
      <c r="W11" s="633"/>
      <c r="X11" s="633"/>
      <c r="Y11" s="640"/>
      <c r="Z11" s="640"/>
      <c r="AA11" s="640"/>
      <c r="AE11" s="687" t="s">
        <v>3441</v>
      </c>
      <c r="AF11" s="633"/>
      <c r="AG11" s="633"/>
    </row>
    <row r="12" spans="1:41" s="480" customFormat="1" ht="14.25">
      <c r="A12" s="478"/>
      <c r="B12" s="687" t="s">
        <v>3425</v>
      </c>
      <c r="C12" s="637"/>
      <c r="D12" s="637"/>
      <c r="E12" s="638"/>
      <c r="F12" s="638"/>
      <c r="H12" s="477"/>
      <c r="K12" s="633"/>
      <c r="L12" s="477"/>
      <c r="M12" s="687" t="s">
        <v>3431</v>
      </c>
      <c r="N12" s="633"/>
      <c r="O12" s="633"/>
      <c r="S12" s="633"/>
      <c r="T12" s="640"/>
      <c r="U12" s="640"/>
      <c r="V12" s="687" t="s">
        <v>3437</v>
      </c>
      <c r="W12" s="633"/>
      <c r="X12" s="633"/>
      <c r="Y12" s="640"/>
      <c r="Z12" s="640"/>
      <c r="AA12" s="640"/>
      <c r="AE12" s="687" t="s">
        <v>3444</v>
      </c>
      <c r="AF12" s="633"/>
      <c r="AG12" s="633"/>
    </row>
    <row r="13" spans="1:41" s="480" customFormat="1" ht="14.25">
      <c r="A13" s="478"/>
      <c r="B13" s="687" t="s">
        <v>3426</v>
      </c>
      <c r="C13" s="637"/>
      <c r="D13" s="637"/>
      <c r="E13" s="638"/>
      <c r="F13" s="638"/>
      <c r="H13" s="477"/>
      <c r="K13" s="633"/>
      <c r="L13" s="637"/>
      <c r="M13" s="687" t="s">
        <v>3432</v>
      </c>
      <c r="N13" s="633"/>
      <c r="O13" s="633"/>
      <c r="S13" s="633"/>
      <c r="T13" s="638"/>
      <c r="U13" s="640"/>
      <c r="V13" s="687" t="s">
        <v>3438</v>
      </c>
      <c r="W13" s="633"/>
      <c r="X13" s="633"/>
      <c r="Y13" s="640"/>
      <c r="Z13" s="640"/>
      <c r="AA13" s="638"/>
      <c r="AE13" s="687" t="s">
        <v>3445</v>
      </c>
      <c r="AF13" s="633"/>
      <c r="AG13" s="633"/>
    </row>
    <row r="14" spans="1:41" s="480" customFormat="1" ht="14.25">
      <c r="A14" s="478"/>
      <c r="B14" s="687" t="s">
        <v>3427</v>
      </c>
      <c r="C14" s="637"/>
      <c r="D14" s="637"/>
      <c r="E14" s="638"/>
      <c r="F14" s="638"/>
      <c r="H14" s="477"/>
      <c r="K14" s="633"/>
      <c r="L14" s="637"/>
      <c r="M14" s="687" t="s">
        <v>3433</v>
      </c>
      <c r="N14" s="633"/>
      <c r="O14" s="633"/>
      <c r="S14" s="633"/>
      <c r="T14" s="638"/>
      <c r="U14" s="640"/>
      <c r="V14" s="687" t="s">
        <v>3439</v>
      </c>
      <c r="W14" s="633"/>
      <c r="X14" s="633"/>
      <c r="Y14" s="640"/>
      <c r="Z14" s="640"/>
      <c r="AA14" s="638"/>
      <c r="AE14" s="687" t="s">
        <v>3446</v>
      </c>
      <c r="AF14" s="633"/>
      <c r="AG14" s="633"/>
    </row>
    <row r="15" spans="1:41" s="480" customFormat="1" ht="14.25">
      <c r="A15" s="478"/>
      <c r="B15" s="688"/>
      <c r="C15" s="678"/>
      <c r="D15" s="678"/>
      <c r="E15" s="638"/>
      <c r="F15" s="638">
        <v>80553379</v>
      </c>
      <c r="H15" s="477"/>
      <c r="K15" s="633"/>
      <c r="L15" s="637"/>
      <c r="M15" s="687"/>
      <c r="N15" s="633"/>
      <c r="O15" s="639">
        <v>82492920</v>
      </c>
      <c r="S15" s="633"/>
      <c r="T15" s="638"/>
      <c r="U15" s="640"/>
      <c r="V15" s="687"/>
      <c r="W15" s="633"/>
      <c r="X15" s="639">
        <v>83422064</v>
      </c>
      <c r="Y15" s="640"/>
      <c r="Z15" s="640"/>
      <c r="AA15" s="638"/>
      <c r="AE15" s="687"/>
      <c r="AF15" s="633"/>
      <c r="AG15" s="639">
        <v>84602328</v>
      </c>
    </row>
    <row r="16" spans="1:41" s="480" customFormat="1" ht="14.25">
      <c r="A16" s="478"/>
      <c r="C16" s="477"/>
      <c r="D16" s="477"/>
      <c r="J16" s="632"/>
      <c r="K16" s="633"/>
      <c r="L16" s="637"/>
      <c r="M16" s="633"/>
      <c r="N16" s="633"/>
      <c r="P16" s="477"/>
      <c r="S16" s="633"/>
      <c r="T16" s="638"/>
      <c r="U16" s="640"/>
      <c r="V16" s="638"/>
      <c r="W16" s="638"/>
      <c r="X16" s="640"/>
      <c r="Y16" s="636"/>
      <c r="Z16" s="640"/>
      <c r="AA16" s="638"/>
      <c r="AE16" s="633"/>
      <c r="AF16" s="633"/>
      <c r="AH16" s="477"/>
    </row>
    <row r="17" spans="1:35" s="480" customFormat="1" ht="12.75" customHeight="1">
      <c r="A17" s="478"/>
      <c r="B17" s="479"/>
      <c r="C17" s="479"/>
      <c r="D17" s="479"/>
      <c r="E17" s="479"/>
      <c r="J17" s="632"/>
      <c r="K17" s="633"/>
      <c r="L17" s="637"/>
      <c r="M17" s="633"/>
      <c r="N17" s="633"/>
      <c r="P17" s="477"/>
      <c r="S17" s="633"/>
      <c r="T17" s="638"/>
      <c r="U17" s="640"/>
      <c r="V17" s="638"/>
      <c r="W17" s="638"/>
      <c r="X17" s="640"/>
      <c r="Y17" s="636"/>
      <c r="Z17" s="640"/>
      <c r="AA17" s="638"/>
      <c r="AE17" s="633"/>
      <c r="AF17" s="633"/>
      <c r="AH17" s="477"/>
    </row>
    <row r="18" spans="1:35" s="480" customFormat="1" ht="12.75" customHeight="1">
      <c r="A18" s="478"/>
      <c r="B18" s="479"/>
      <c r="C18" s="479"/>
      <c r="D18" s="479"/>
      <c r="E18" s="479"/>
      <c r="J18" s="632"/>
      <c r="K18" s="633"/>
      <c r="L18" s="637"/>
      <c r="M18" s="633"/>
      <c r="N18" s="633"/>
      <c r="P18" s="477"/>
      <c r="S18" s="633"/>
      <c r="T18" s="638"/>
      <c r="U18" s="640"/>
      <c r="V18" s="638"/>
      <c r="W18" s="638"/>
      <c r="X18" s="640"/>
      <c r="Y18" s="636"/>
      <c r="Z18" s="640"/>
      <c r="AA18" s="638"/>
      <c r="AE18" s="633"/>
      <c r="AF18" s="633"/>
      <c r="AH18" s="477"/>
    </row>
    <row r="19" spans="1:35" s="480" customFormat="1" ht="23.25" customHeight="1">
      <c r="A19" s="516" t="s">
        <v>577</v>
      </c>
      <c r="B19" s="998" t="s">
        <v>1371</v>
      </c>
      <c r="C19" s="998"/>
      <c r="D19" s="998"/>
      <c r="E19" s="998"/>
      <c r="F19" s="998"/>
      <c r="G19" s="998"/>
      <c r="H19" s="998"/>
      <c r="I19" s="998"/>
      <c r="L19" s="477"/>
      <c r="M19" s="998" t="s">
        <v>1527</v>
      </c>
      <c r="N19" s="998"/>
      <c r="O19" s="998"/>
      <c r="P19" s="998"/>
      <c r="Q19" s="998"/>
      <c r="T19" s="640"/>
      <c r="U19" s="640"/>
      <c r="V19" s="1027" t="s">
        <v>2175</v>
      </c>
      <c r="W19" s="1027"/>
      <c r="X19" s="1027"/>
      <c r="Y19" s="1027"/>
      <c r="Z19" s="1027"/>
      <c r="AE19" s="998" t="s">
        <v>2786</v>
      </c>
      <c r="AF19" s="998"/>
      <c r="AG19" s="998"/>
      <c r="AH19" s="998"/>
      <c r="AI19" s="998"/>
    </row>
    <row r="20" spans="1:35" s="477" customFormat="1" ht="90" customHeight="1">
      <c r="A20" s="516" t="s">
        <v>577</v>
      </c>
      <c r="B20" s="1025" t="s">
        <v>308</v>
      </c>
      <c r="C20" s="1025"/>
      <c r="D20" s="1025"/>
      <c r="E20" s="1025"/>
      <c r="F20" s="876" t="s">
        <v>1</v>
      </c>
      <c r="G20" s="876" t="s">
        <v>60</v>
      </c>
      <c r="H20" s="1025" t="s">
        <v>2783</v>
      </c>
      <c r="I20" s="1025"/>
      <c r="J20" s="221"/>
      <c r="K20" s="183"/>
      <c r="L20" s="183"/>
      <c r="M20" s="876" t="str">
        <f>+B20</f>
        <v>դատական կարգադրիչների ծառայության պաշտոնների համար սահմանված ենթախումբ</v>
      </c>
      <c r="N20" s="876" t="str">
        <f>+F20</f>
        <v>Հաստիքային միավորների թիվը</v>
      </c>
      <c r="O20" s="876" t="s">
        <v>60</v>
      </c>
      <c r="P20" s="1025" t="s">
        <v>2151</v>
      </c>
      <c r="Q20" s="1025"/>
      <c r="R20" s="221"/>
      <c r="S20" s="221"/>
      <c r="T20" s="641"/>
      <c r="U20" s="636"/>
      <c r="V20" s="876" t="s">
        <v>308</v>
      </c>
      <c r="W20" s="876" t="s">
        <v>1</v>
      </c>
      <c r="X20" s="876" t="s">
        <v>60</v>
      </c>
      <c r="Y20" s="1025" t="s">
        <v>2681</v>
      </c>
      <c r="Z20" s="1025"/>
      <c r="AE20" s="876" t="s">
        <v>308</v>
      </c>
      <c r="AF20" s="876" t="s">
        <v>1</v>
      </c>
      <c r="AG20" s="876" t="s">
        <v>60</v>
      </c>
      <c r="AH20" s="1025" t="s">
        <v>2788</v>
      </c>
      <c r="AI20" s="1025"/>
    </row>
    <row r="21" spans="1:35" s="480" customFormat="1" ht="18.75">
      <c r="A21" s="516" t="s">
        <v>577</v>
      </c>
      <c r="B21" s="1023" t="s">
        <v>80</v>
      </c>
      <c r="C21" s="1023"/>
      <c r="D21" s="1023"/>
      <c r="E21" s="1023"/>
      <c r="F21" s="869">
        <f>COUNTIF(H41:H779,"Բ-1")</f>
        <v>1</v>
      </c>
      <c r="G21" s="722">
        <f>+SUMIF(H40:H777,"Բ-1",M40:M777)</f>
        <v>616512</v>
      </c>
      <c r="H21" s="1026">
        <f>SUMIF(H40:H777,"Բ-1",N40:N777)</f>
        <v>8014656</v>
      </c>
      <c r="I21" s="1026"/>
      <c r="J21" s="187"/>
      <c r="K21" s="187"/>
      <c r="L21" s="590"/>
      <c r="M21" s="870" t="s">
        <v>80</v>
      </c>
      <c r="N21" s="869">
        <f>COUNTIF(Q40:Q777,"Բ-1")</f>
        <v>1</v>
      </c>
      <c r="O21" s="722">
        <f>+SUMIF(Q40:Q777,"Բ-1",V40:V777)</f>
        <v>637312</v>
      </c>
      <c r="P21" s="1026">
        <f>SUMIF(Q40:Q777,"Բ-1",W40:W777)</f>
        <v>8285056</v>
      </c>
      <c r="Q21" s="1026"/>
      <c r="R21" s="184"/>
      <c r="S21" s="183"/>
      <c r="T21" s="642"/>
      <c r="U21" s="640"/>
      <c r="V21" s="643" t="s">
        <v>80</v>
      </c>
      <c r="W21" s="644">
        <f>COUNTIF(Z40:Z777,"Բ-1")</f>
        <v>1</v>
      </c>
      <c r="X21" s="645">
        <f>+SUMIF(Z40:Z777,"Բ-1",AE40:AE777)</f>
        <v>658944</v>
      </c>
      <c r="Y21" s="1028">
        <f>SUMIF(Z40:Z777,"Բ-1",AF40:AF777)</f>
        <v>8566272</v>
      </c>
      <c r="Z21" s="1028"/>
      <c r="AE21" s="870" t="s">
        <v>80</v>
      </c>
      <c r="AF21" s="869">
        <f>COUNTIF(AI40:AI777,"Բ-1")</f>
        <v>1</v>
      </c>
      <c r="AG21" s="722">
        <f>+SUMIF(AI40:AI777,"Բ-1",AN40:AN777)</f>
        <v>658944</v>
      </c>
      <c r="AH21" s="1026">
        <f>SUMIF(AI40:AI777,"Բ-1",AO40:AO777)</f>
        <v>8566272</v>
      </c>
      <c r="AI21" s="1026"/>
    </row>
    <row r="22" spans="1:35" s="480" customFormat="1" ht="18.75">
      <c r="A22" s="516" t="s">
        <v>577</v>
      </c>
      <c r="B22" s="977" t="s">
        <v>81</v>
      </c>
      <c r="C22" s="977"/>
      <c r="D22" s="977"/>
      <c r="E22" s="977"/>
      <c r="F22" s="869">
        <f>COUNTIF(H41:H779,"Բ-2")</f>
        <v>1</v>
      </c>
      <c r="G22" s="722">
        <f>+SUMIF(H40:H777,"Բ-2",M40:M777)</f>
        <v>506688</v>
      </c>
      <c r="H22" s="1026">
        <f>SUMIF(H40:H777,"Բ-2",N40:N777)</f>
        <v>6586944</v>
      </c>
      <c r="I22" s="1026"/>
      <c r="J22" s="187"/>
      <c r="K22" s="187"/>
      <c r="L22" s="590"/>
      <c r="M22" s="868" t="s">
        <v>81</v>
      </c>
      <c r="N22" s="869">
        <f>COUNTIF(Q40:Q777,"Բ-2")</f>
        <v>1</v>
      </c>
      <c r="O22" s="722">
        <f>+SUMIF(Q40:Q777,"Բ-2",V40:V777)</f>
        <v>523328</v>
      </c>
      <c r="P22" s="1026">
        <f>SUMIF(Q40:Q777,"Բ-2",W40:W777)</f>
        <v>6803264</v>
      </c>
      <c r="Q22" s="1026"/>
      <c r="R22" s="184"/>
      <c r="S22" s="183"/>
      <c r="T22" s="642"/>
      <c r="U22" s="640"/>
      <c r="V22" s="581" t="s">
        <v>81</v>
      </c>
      <c r="W22" s="644">
        <f>COUNTIF(Z40:Z777,"Բ-2")</f>
        <v>1</v>
      </c>
      <c r="X22" s="645">
        <f>+SUMIF(Z40:Z777,"Բ-2",AE40:AE777)</f>
        <v>540800</v>
      </c>
      <c r="Y22" s="1028">
        <f>SUMIF(Z40:Z777,"Բ-2",AF40:AF777)</f>
        <v>7030400</v>
      </c>
      <c r="Z22" s="1028"/>
      <c r="AE22" s="868" t="s">
        <v>81</v>
      </c>
      <c r="AF22" s="869">
        <f>COUNTIF(AI40:AI777,"Բ-2")</f>
        <v>1</v>
      </c>
      <c r="AG22" s="722">
        <f>+SUMIF(AI40:AI777,"Բ-2",AN40:AN777)</f>
        <v>540800</v>
      </c>
      <c r="AH22" s="1026">
        <f>SUMIF(AI40:AI777,"Բ-2",AO40:AO777)</f>
        <v>7030400</v>
      </c>
      <c r="AI22" s="1026"/>
    </row>
    <row r="23" spans="1:35" s="480" customFormat="1" ht="18.75">
      <c r="A23" s="516" t="s">
        <v>577</v>
      </c>
      <c r="B23" s="977" t="s">
        <v>82</v>
      </c>
      <c r="C23" s="977"/>
      <c r="D23" s="977"/>
      <c r="E23" s="977"/>
      <c r="F23" s="869">
        <f>COUNTIF(H41:H780,"Գ-1")</f>
        <v>2</v>
      </c>
      <c r="G23" s="722">
        <f>+SUMIF(H40:H777,"Գ-1",M40:M777)</f>
        <v>861952</v>
      </c>
      <c r="H23" s="1026">
        <f>SUMIF(H40:H777,"Գ-1",N40:N777)</f>
        <v>11205376</v>
      </c>
      <c r="I23" s="1026"/>
      <c r="J23" s="187"/>
      <c r="K23" s="187"/>
      <c r="L23" s="590"/>
      <c r="M23" s="868" t="s">
        <v>82</v>
      </c>
      <c r="N23" s="869">
        <f>COUNTIF(Q43:Q780,"Գ-1")</f>
        <v>2</v>
      </c>
      <c r="O23" s="722">
        <f>+SUMIF(Q40:Q777,"Գ-1",V40:V777)</f>
        <v>890239.99999999988</v>
      </c>
      <c r="P23" s="1026">
        <f>SUMIF(Q40:Q777,"Գ-1",W40:W777)</f>
        <v>11573119.999999998</v>
      </c>
      <c r="Q23" s="1026"/>
      <c r="R23" s="184"/>
      <c r="S23" s="183"/>
      <c r="T23" s="642"/>
      <c r="U23" s="640"/>
      <c r="V23" s="581" t="s">
        <v>82</v>
      </c>
      <c r="W23" s="644">
        <f>COUNTIF(Z43:Z780,"Գ-1")</f>
        <v>2</v>
      </c>
      <c r="X23" s="645">
        <f>+SUMIF(Z40:Z777,"Գ-1",AE40:AE777)</f>
        <v>890239.99999999988</v>
      </c>
      <c r="Y23" s="1028">
        <f>SUMIF(Z40:Z777,"Գ-1",AF40:AF777)</f>
        <v>11573119.999999998</v>
      </c>
      <c r="Z23" s="1028"/>
      <c r="AE23" s="868" t="s">
        <v>82</v>
      </c>
      <c r="AF23" s="869">
        <f>COUNTIF(AI43:AI780,"Գ-1")</f>
        <v>2</v>
      </c>
      <c r="AG23" s="722">
        <f>+SUMIF(AI40:AI777,"Գ-1",AN40:AN777)</f>
        <v>918527.99999999988</v>
      </c>
      <c r="AH23" s="1026">
        <f>SUMIF(AI40:AI777,"Գ-1",AO40:AO777)</f>
        <v>11940863.999999998</v>
      </c>
      <c r="AI23" s="1026"/>
    </row>
    <row r="24" spans="1:35" s="480" customFormat="1" ht="17.25">
      <c r="A24" s="516" t="s">
        <v>577</v>
      </c>
      <c r="B24" s="977" t="s">
        <v>83</v>
      </c>
      <c r="C24" s="977"/>
      <c r="D24" s="977"/>
      <c r="E24" s="977"/>
      <c r="F24" s="869">
        <f>COUNTIF(H41:H779,"Գ-2")</f>
        <v>25</v>
      </c>
      <c r="G24" s="722">
        <f>+SUMIF(H40:H777,"Գ-2",M40:M777)</f>
        <v>9031872</v>
      </c>
      <c r="H24" s="1026">
        <f>SUMIF(H40:H777,"Գ-2",N40:N777)</f>
        <v>117414336</v>
      </c>
      <c r="I24" s="1026"/>
      <c r="J24" s="463"/>
      <c r="K24" s="463"/>
      <c r="L24" s="476"/>
      <c r="M24" s="868" t="s">
        <v>83</v>
      </c>
      <c r="N24" s="869">
        <f>COUNTIF(Q40:Q777,"Գ-2")</f>
        <v>25</v>
      </c>
      <c r="O24" s="722">
        <f>+SUMIF(Q40:Q777,"Գ-2",V40:V777)</f>
        <v>9273152</v>
      </c>
      <c r="P24" s="1026">
        <f>SUMIF(Q40:Q777,"Գ-2",W40:W777)</f>
        <v>120550976</v>
      </c>
      <c r="Q24" s="1026"/>
      <c r="R24" s="184"/>
      <c r="S24" s="183"/>
      <c r="T24" s="642"/>
      <c r="U24" s="640"/>
      <c r="V24" s="581" t="s">
        <v>83</v>
      </c>
      <c r="W24" s="644">
        <f>COUNTIF(Z40:Z777,"Գ-2")</f>
        <v>25</v>
      </c>
      <c r="X24" s="645">
        <f>+SUMIF(Z40:Z777,"Գ-2",AE40:AE777)</f>
        <v>9352192</v>
      </c>
      <c r="Y24" s="1028">
        <f>SUMIF(Z40:Z777,"Գ-2",AF40:AF777)</f>
        <v>121578496</v>
      </c>
      <c r="Z24" s="1028"/>
      <c r="AE24" s="868" t="s">
        <v>83</v>
      </c>
      <c r="AF24" s="869">
        <f>COUNTIF(AI40:AI777,"Գ-2")</f>
        <v>25</v>
      </c>
      <c r="AG24" s="722">
        <f>+SUMIF(AI40:AI777,"Գ-2",AN40:AN777)</f>
        <v>9593472</v>
      </c>
      <c r="AH24" s="1026">
        <f>SUMIF(AI40:AI777,"Գ-2",AO40:AO777)</f>
        <v>124715136</v>
      </c>
      <c r="AI24" s="1026"/>
    </row>
    <row r="25" spans="1:35" s="480" customFormat="1" ht="17.25">
      <c r="A25" s="516" t="s">
        <v>577</v>
      </c>
      <c r="B25" s="977" t="s">
        <v>431</v>
      </c>
      <c r="C25" s="977"/>
      <c r="D25" s="977"/>
      <c r="E25" s="977"/>
      <c r="F25" s="869">
        <f>COUNTIF(H41:H779,"Գ-3")</f>
        <v>2</v>
      </c>
      <c r="G25" s="722">
        <f>+SUMIF(H40:H777,"Գ-3",M40:M777)</f>
        <v>668928</v>
      </c>
      <c r="H25" s="1026">
        <f>SUMIF(H40:H777,"Գ-3",N40:N777)</f>
        <v>8696064</v>
      </c>
      <c r="I25" s="1026"/>
      <c r="J25" s="463"/>
      <c r="K25" s="463"/>
      <c r="L25" s="476"/>
      <c r="M25" s="868" t="s">
        <v>431</v>
      </c>
      <c r="N25" s="869">
        <f>COUNTIF(Q40:Q777,"Գ-3")</f>
        <v>2</v>
      </c>
      <c r="O25" s="722">
        <f>+SUMIF(Q40:Q777,"Գ-3",V40:V777)</f>
        <v>668928</v>
      </c>
      <c r="P25" s="1026">
        <f>SUMIF(Q40:Q777,"Գ-3",W40:W777)</f>
        <v>8696064</v>
      </c>
      <c r="Q25" s="1026"/>
      <c r="R25" s="184"/>
      <c r="S25" s="183"/>
      <c r="T25" s="642"/>
      <c r="U25" s="640"/>
      <c r="V25" s="581" t="s">
        <v>431</v>
      </c>
      <c r="W25" s="644">
        <f>COUNTIF(Z40:Z777,"Գ-3")</f>
        <v>2</v>
      </c>
      <c r="X25" s="645">
        <f>+SUMIF(Z40:Z777,"Գ-3",AE40:AE777)</f>
        <v>678912</v>
      </c>
      <c r="Y25" s="1028">
        <f>SUMIF(Z40:Z777,"Գ-3",AF40:AF777)</f>
        <v>8825856</v>
      </c>
      <c r="Z25" s="1028"/>
      <c r="AE25" s="868" t="s">
        <v>431</v>
      </c>
      <c r="AF25" s="869">
        <f>COUNTIF(AI40:AI777,"Գ-3")</f>
        <v>2</v>
      </c>
      <c r="AG25" s="722">
        <f>+SUMIF(AI40:AI777,"Գ-3",AN40:AN777)</f>
        <v>678912</v>
      </c>
      <c r="AH25" s="1026">
        <f>SUMIF(AI40:AI777,"Գ-3",AO40:AO777)</f>
        <v>8825856</v>
      </c>
      <c r="AI25" s="1026"/>
    </row>
    <row r="26" spans="1:35" s="480" customFormat="1" ht="17.25">
      <c r="A26" s="516" t="s">
        <v>577</v>
      </c>
      <c r="B26" s="977" t="s">
        <v>84</v>
      </c>
      <c r="C26" s="977"/>
      <c r="D26" s="977"/>
      <c r="E26" s="977"/>
      <c r="F26" s="869">
        <f>COUNTIF(H41:H779,"Ա-1")</f>
        <v>27</v>
      </c>
      <c r="G26" s="722">
        <f>+SUMIF(H40:H777,"Ա-1",M40:M777)</f>
        <v>6909440</v>
      </c>
      <c r="H26" s="1026">
        <f>SUMIF(H40:H777,"Ա-1",N40:N777)</f>
        <v>89822720</v>
      </c>
      <c r="I26" s="1026"/>
      <c r="J26" s="463"/>
      <c r="K26" s="463"/>
      <c r="L26" s="476"/>
      <c r="M26" s="868" t="s">
        <v>84</v>
      </c>
      <c r="N26" s="869">
        <f>COUNTIF(Q40:Q777,"Ա-1")</f>
        <v>27</v>
      </c>
      <c r="O26" s="722">
        <f>+SUMIF(Q40:Q777,"Ա-1",V40:V777)</f>
        <v>7041728</v>
      </c>
      <c r="P26" s="1026">
        <f>SUMIF(Q40:Q777,"Ա-1",W40:W777)</f>
        <v>91542464</v>
      </c>
      <c r="Q26" s="1026"/>
      <c r="R26" s="184"/>
      <c r="S26" s="183"/>
      <c r="T26" s="642"/>
      <c r="U26" s="640"/>
      <c r="V26" s="581" t="s">
        <v>84</v>
      </c>
      <c r="W26" s="644">
        <f>COUNTIF(Z40:Z777,"Ա-1")</f>
        <v>27</v>
      </c>
      <c r="X26" s="645">
        <f>+SUMIF(Z40:Z777,"Ա-1",AE40:AE777)</f>
        <v>7139904</v>
      </c>
      <c r="Y26" s="1028">
        <f>SUMIF(Z40:Z777,"Ա-1",AF40:AF777)</f>
        <v>92818752</v>
      </c>
      <c r="Z26" s="1028"/>
      <c r="AE26" s="868" t="s">
        <v>84</v>
      </c>
      <c r="AF26" s="869">
        <f>COUNTIF(AI40:AI777,"Ա-1")</f>
        <v>27</v>
      </c>
      <c r="AG26" s="722">
        <f>+SUMIF(AI40:AI777,"Ա-1",AN40:AN777)</f>
        <v>7234752</v>
      </c>
      <c r="AH26" s="1026">
        <f>SUMIF(AI40:AI777,"Ա-1",AO40:AO777)</f>
        <v>94051776</v>
      </c>
      <c r="AI26" s="1026"/>
    </row>
    <row r="27" spans="1:35" s="480" customFormat="1" ht="17.25">
      <c r="A27" s="516" t="s">
        <v>577</v>
      </c>
      <c r="B27" s="977" t="s">
        <v>85</v>
      </c>
      <c r="C27" s="977"/>
      <c r="D27" s="977"/>
      <c r="E27" s="977"/>
      <c r="F27" s="869">
        <f>COUNTIF(H41:H779,"Ա-2")</f>
        <v>37</v>
      </c>
      <c r="G27" s="722">
        <f>+SUMIF(H40:H777,"Ա-2",M40:M777)</f>
        <v>7956800</v>
      </c>
      <c r="H27" s="1026">
        <f>SUMIF(H40:H777,"Ա-2",N40:N777)</f>
        <v>103438400</v>
      </c>
      <c r="I27" s="1026"/>
      <c r="J27" s="463"/>
      <c r="K27" s="463"/>
      <c r="L27" s="476"/>
      <c r="M27" s="868" t="s">
        <v>85</v>
      </c>
      <c r="N27" s="869">
        <f>COUNTIF(Q40:Q777,"Ա-2")</f>
        <v>37</v>
      </c>
      <c r="O27" s="722">
        <f>+SUMIF(Q40:Q777,"Ա-2",V40:V777)</f>
        <v>8112384</v>
      </c>
      <c r="P27" s="1026">
        <f>SUMIF(Q40:Q777,"Ա-2",W40:W777)</f>
        <v>105460992</v>
      </c>
      <c r="Q27" s="1026"/>
      <c r="R27" s="184"/>
      <c r="S27" s="183"/>
      <c r="T27" s="642"/>
      <c r="U27" s="640"/>
      <c r="V27" s="581" t="s">
        <v>85</v>
      </c>
      <c r="W27" s="644">
        <f>COUNTIF(Z40:Z777,"Ա-2")</f>
        <v>37</v>
      </c>
      <c r="X27" s="645">
        <f>+SUMIF(Z40:Z777,"Ա-2",AE40:AE777)</f>
        <v>8236352</v>
      </c>
      <c r="Y27" s="1028">
        <f>SUMIF(Z40:Z777,"Ա-2",AF40:AF777)</f>
        <v>107072576</v>
      </c>
      <c r="Z27" s="1028"/>
      <c r="AE27" s="868" t="s">
        <v>85</v>
      </c>
      <c r="AF27" s="869">
        <f>COUNTIF(AI40:AI777,"Ա-2")</f>
        <v>37</v>
      </c>
      <c r="AG27" s="722">
        <f>+SUMIF(AI40:AI777,"Ա-2",AN40:AN777)</f>
        <v>8391104</v>
      </c>
      <c r="AH27" s="1026">
        <f>SUMIF(AI40:AI777,"Ա-2",AO40:AO777)</f>
        <v>109084352</v>
      </c>
      <c r="AI27" s="1026"/>
    </row>
    <row r="28" spans="1:35" s="480" customFormat="1" ht="17.25">
      <c r="A28" s="516" t="s">
        <v>577</v>
      </c>
      <c r="B28" s="977" t="s">
        <v>433</v>
      </c>
      <c r="C28" s="977"/>
      <c r="D28" s="977"/>
      <c r="E28" s="977"/>
      <c r="F28" s="869">
        <f>COUNTIF(H41:H779,"Ա-3")</f>
        <v>98</v>
      </c>
      <c r="G28" s="722">
        <f>+SUMIF(H40:H777,"Ա-3",M40:M777)</f>
        <v>18088256</v>
      </c>
      <c r="H28" s="1026">
        <f>SUMIF(H40:H777,"Ա-3",N40:N777)</f>
        <v>235147328</v>
      </c>
      <c r="I28" s="1026"/>
      <c r="J28" s="463"/>
      <c r="K28" s="463"/>
      <c r="L28" s="476"/>
      <c r="M28" s="868" t="s">
        <v>433</v>
      </c>
      <c r="N28" s="869">
        <f>COUNTIF(Q40:Q777,"Ա-3")</f>
        <v>98</v>
      </c>
      <c r="O28" s="722">
        <f>+SUMIF(Q40:Q777,"Ա-3",V40:V777)</f>
        <v>18493440</v>
      </c>
      <c r="P28" s="1026">
        <f>SUMIF(Q40:Q777,"Ա-3",W40:W777)</f>
        <v>240414720</v>
      </c>
      <c r="Q28" s="1026"/>
      <c r="R28" s="184"/>
      <c r="S28" s="183"/>
      <c r="T28" s="642"/>
      <c r="U28" s="640"/>
      <c r="V28" s="581" t="s">
        <v>433</v>
      </c>
      <c r="W28" s="644">
        <f>COUNTIF(Z40:Z777,"Ա-3")</f>
        <v>98</v>
      </c>
      <c r="X28" s="645">
        <f>+SUMIF(Z40:Z777,"Ա-3",AE40:AE777)</f>
        <v>18737216</v>
      </c>
      <c r="Y28" s="1028">
        <f>SUMIF(Z51:Z784,"Ա-3",AF51:AF784)</f>
        <v>243583808</v>
      </c>
      <c r="Z28" s="1028"/>
      <c r="AE28" s="868" t="s">
        <v>433</v>
      </c>
      <c r="AF28" s="869">
        <f>COUNTIF(AI40:AI777,"Ա-3")</f>
        <v>98</v>
      </c>
      <c r="AG28" s="722">
        <f>+SUMIF(AI40:AI777,"Ա-3",AN40:AN777)</f>
        <v>19048384</v>
      </c>
      <c r="AH28" s="1026">
        <f>SUMIF(AI51:AI784,"Ա-3",AO51:AO784)</f>
        <v>247628992</v>
      </c>
      <c r="AI28" s="1026"/>
    </row>
    <row r="29" spans="1:35" s="480" customFormat="1" ht="17.25">
      <c r="A29" s="516" t="s">
        <v>577</v>
      </c>
      <c r="B29" s="977" t="s">
        <v>86</v>
      </c>
      <c r="C29" s="977"/>
      <c r="D29" s="977"/>
      <c r="E29" s="977"/>
      <c r="F29" s="869">
        <f>COUNTIF(H41:H779,"Կ-1")</f>
        <v>542</v>
      </c>
      <c r="G29" s="722">
        <f>+SUMIF(H40:H777,"Կ-1",M40:M777)</f>
        <v>86967424</v>
      </c>
      <c r="H29" s="1026">
        <f>SUMIF(H40:H777,"Կ-1",N40:N777)</f>
        <v>1130576512</v>
      </c>
      <c r="I29" s="1026"/>
      <c r="J29" s="463"/>
      <c r="K29" s="463"/>
      <c r="L29" s="476"/>
      <c r="M29" s="868" t="s">
        <v>86</v>
      </c>
      <c r="N29" s="869">
        <f>COUNTIF(Q40:Q777,"Կ-1")</f>
        <v>542</v>
      </c>
      <c r="O29" s="722">
        <f>+SUMIF(Q40:Q777,"Կ-1",V40:V777)</f>
        <v>89024128</v>
      </c>
      <c r="P29" s="1026">
        <f>SUMIF(Q40:Q777,"Կ-1",W40:W777)</f>
        <v>1157313664</v>
      </c>
      <c r="Q29" s="1026"/>
      <c r="R29" s="184"/>
      <c r="S29" s="183"/>
      <c r="T29" s="642"/>
      <c r="U29" s="640"/>
      <c r="V29" s="581" t="s">
        <v>86</v>
      </c>
      <c r="W29" s="644">
        <f>COUNTIF(Z40:Z777,"Կ-1")</f>
        <v>542</v>
      </c>
      <c r="X29" s="645">
        <f>+SUMIF(Z40:Z777,"Կ-1",AE40:AE777)</f>
        <v>90018368</v>
      </c>
      <c r="Y29" s="1028">
        <f>SUMIF(Z40:Z777,"Կ-1",AF40:AF777)</f>
        <v>1170238784</v>
      </c>
      <c r="Z29" s="1028"/>
      <c r="AE29" s="868" t="s">
        <v>86</v>
      </c>
      <c r="AF29" s="869">
        <f>COUNTIF(AI40:AI777,"Կ-1")</f>
        <v>542</v>
      </c>
      <c r="AG29" s="722">
        <f>+SUMIF(AI40:AI777,"Կ-1",AN40:AN777)</f>
        <v>91456896</v>
      </c>
      <c r="AH29" s="1026">
        <f>SUMIF(AI40:AI777,"Կ-1",AO40:AO777)</f>
        <v>1188939648</v>
      </c>
      <c r="AI29" s="1026"/>
    </row>
    <row r="30" spans="1:35" s="480" customFormat="1" ht="17.25">
      <c r="A30" s="516" t="s">
        <v>577</v>
      </c>
      <c r="B30" s="977" t="s">
        <v>87</v>
      </c>
      <c r="C30" s="977"/>
      <c r="D30" s="977"/>
      <c r="E30" s="977"/>
      <c r="F30" s="869">
        <f>COUNTIF(H41:H779,"Կ-2")</f>
        <v>0</v>
      </c>
      <c r="G30" s="722">
        <f>+SUMIF(H40:H777,"Կ-2",M40:M777)</f>
        <v>0</v>
      </c>
      <c r="H30" s="1026">
        <f>SUMIF(H40:H777,"Կ-2",N40:N777)</f>
        <v>0</v>
      </c>
      <c r="I30" s="1026"/>
      <c r="J30" s="463"/>
      <c r="K30" s="463"/>
      <c r="L30" s="476"/>
      <c r="M30" s="868" t="s">
        <v>87</v>
      </c>
      <c r="N30" s="869">
        <f>COUNTIF(Q40:Q777,"Կ-2")</f>
        <v>0</v>
      </c>
      <c r="O30" s="722">
        <f>+SUMIF(Q40:Q777,"Կ-2",V40:V777)</f>
        <v>0</v>
      </c>
      <c r="P30" s="1026">
        <f>SUMIF(Q40:Q777,"Կ-2",W40:W777)</f>
        <v>0</v>
      </c>
      <c r="Q30" s="1026"/>
      <c r="R30" s="184"/>
      <c r="S30" s="183"/>
      <c r="T30" s="642"/>
      <c r="U30" s="640"/>
      <c r="V30" s="581" t="s">
        <v>87</v>
      </c>
      <c r="W30" s="644">
        <f>COUNTIF(Z40:Z777,"Կ-2")</f>
        <v>0</v>
      </c>
      <c r="X30" s="645">
        <f>+SUMIF(Z40:Z777,"Կ-2",AE40:AE777)</f>
        <v>0</v>
      </c>
      <c r="Y30" s="1028">
        <f>SUMIF(Z40:Z777,"Կ-2",AF40:AF777)</f>
        <v>0</v>
      </c>
      <c r="Z30" s="1028"/>
      <c r="AE30" s="868" t="s">
        <v>87</v>
      </c>
      <c r="AF30" s="869">
        <f>COUNTIF(AI40:AI777,"Կ-2")</f>
        <v>0</v>
      </c>
      <c r="AG30" s="722">
        <f>+SUMIF(AI40:AI777,"Կ-2",AN40:AN777)</f>
        <v>0</v>
      </c>
      <c r="AH30" s="1026">
        <f>SUMIF(AI40:AI777,"Կ-2",AO40:AO777)</f>
        <v>0</v>
      </c>
      <c r="AI30" s="1026"/>
    </row>
    <row r="31" spans="1:35" s="480" customFormat="1" ht="17.25">
      <c r="A31" s="516" t="s">
        <v>577</v>
      </c>
      <c r="B31" s="977" t="s">
        <v>432</v>
      </c>
      <c r="C31" s="977"/>
      <c r="D31" s="977"/>
      <c r="E31" s="977"/>
      <c r="F31" s="869">
        <f>COUNTIF(H41:H779,"Կ-3")</f>
        <v>0</v>
      </c>
      <c r="G31" s="722">
        <f>+SUMIF(H40:H777,"Կ-3",M40:M777)</f>
        <v>0</v>
      </c>
      <c r="H31" s="1026">
        <f>SUMIF(H40:H777,"Կ-3",N40:N777)</f>
        <v>0</v>
      </c>
      <c r="I31" s="1026"/>
      <c r="J31" s="463"/>
      <c r="K31" s="463"/>
      <c r="L31" s="476"/>
      <c r="M31" s="868" t="s">
        <v>432</v>
      </c>
      <c r="N31" s="869">
        <f>COUNTIF(Q40:Q777,"Կ-3")</f>
        <v>0</v>
      </c>
      <c r="O31" s="722">
        <f>+SUMIF(Q40:Q777,"Կ-3",V40:V777)</f>
        <v>0</v>
      </c>
      <c r="P31" s="1026">
        <f>SUMIF(Q40:Q777,"Կ-3",W40:W777)</f>
        <v>0</v>
      </c>
      <c r="Q31" s="1026"/>
      <c r="R31" s="184"/>
      <c r="S31" s="183"/>
      <c r="T31" s="642"/>
      <c r="U31" s="640"/>
      <c r="V31" s="581" t="s">
        <v>432</v>
      </c>
      <c r="W31" s="644">
        <f>COUNTIF(Z40:Z777,"Կ-3")</f>
        <v>0</v>
      </c>
      <c r="X31" s="645">
        <f>+SUMIF(Z40:Z777,"Կ-3",AE51:AE788)</f>
        <v>0</v>
      </c>
      <c r="Y31" s="1028">
        <f>SUMIF(Z40:Z777,"Կ-3",AF40:AF777)</f>
        <v>0</v>
      </c>
      <c r="Z31" s="1028"/>
      <c r="AE31" s="868" t="s">
        <v>432</v>
      </c>
      <c r="AF31" s="869">
        <f>COUNTIF(AI40:AI777,"Կ-3")</f>
        <v>0</v>
      </c>
      <c r="AG31" s="722">
        <f>+SUMIF(AI40:AI777,"Կ-3",AN51:AN788)</f>
        <v>0</v>
      </c>
      <c r="AH31" s="1026">
        <f>SUMIF(AI40:AI777,"Կ-3",AO40:AO777)</f>
        <v>0</v>
      </c>
      <c r="AI31" s="1026"/>
    </row>
    <row r="32" spans="1:35" s="480" customFormat="1" ht="103.5">
      <c r="A32" s="516"/>
      <c r="B32" s="1000" t="s">
        <v>612</v>
      </c>
      <c r="C32" s="1000"/>
      <c r="D32" s="1000"/>
      <c r="E32" s="1000"/>
      <c r="F32" s="723"/>
      <c r="G32" s="722"/>
      <c r="H32" s="1026">
        <f>G32*12</f>
        <v>0</v>
      </c>
      <c r="I32" s="1026"/>
      <c r="J32" s="463"/>
      <c r="K32" s="463"/>
      <c r="L32" s="476"/>
      <c r="M32" s="869" t="s">
        <v>612</v>
      </c>
      <c r="N32" s="723"/>
      <c r="O32" s="722"/>
      <c r="P32" s="1026">
        <f>O32*12</f>
        <v>0</v>
      </c>
      <c r="Q32" s="1026"/>
      <c r="R32" s="184"/>
      <c r="S32" s="183"/>
      <c r="T32" s="642"/>
      <c r="U32" s="640"/>
      <c r="V32" s="644" t="s">
        <v>612</v>
      </c>
      <c r="W32" s="646"/>
      <c r="X32" s="646"/>
      <c r="Y32" s="1028">
        <f>X32*12</f>
        <v>0</v>
      </c>
      <c r="Z32" s="1028"/>
      <c r="AE32" s="869" t="s">
        <v>612</v>
      </c>
      <c r="AF32" s="723"/>
      <c r="AG32" s="722"/>
      <c r="AH32" s="1026">
        <f>AG32*12</f>
        <v>0</v>
      </c>
      <c r="AI32" s="1026"/>
    </row>
    <row r="33" spans="1:41" s="480" customFormat="1" ht="34.5">
      <c r="A33" s="516"/>
      <c r="B33" s="1000" t="s">
        <v>47</v>
      </c>
      <c r="C33" s="1000"/>
      <c r="D33" s="1000"/>
      <c r="E33" s="1000"/>
      <c r="F33" s="723"/>
      <c r="G33" s="723"/>
      <c r="H33" s="1026">
        <f>SUM(H21:I32)</f>
        <v>1710902336</v>
      </c>
      <c r="I33" s="1026"/>
      <c r="J33" s="463"/>
      <c r="K33" s="463"/>
      <c r="L33" s="476"/>
      <c r="M33" s="869" t="s">
        <v>47</v>
      </c>
      <c r="N33" s="723"/>
      <c r="O33" s="723"/>
      <c r="P33" s="1026">
        <f>SUM(P21:Q32)</f>
        <v>1750640320</v>
      </c>
      <c r="Q33" s="1026"/>
      <c r="R33" s="184"/>
      <c r="S33" s="183"/>
      <c r="T33" s="642"/>
      <c r="U33" s="640"/>
      <c r="V33" s="644" t="s">
        <v>47</v>
      </c>
      <c r="W33" s="646"/>
      <c r="X33" s="646"/>
      <c r="Y33" s="1028">
        <f>SUM(Y21:Z32)</f>
        <v>1771288064</v>
      </c>
      <c r="Z33" s="1028"/>
      <c r="AE33" s="869" t="s">
        <v>47</v>
      </c>
      <c r="AF33" s="723"/>
      <c r="AG33" s="723"/>
      <c r="AH33" s="1026">
        <f>SUM(AH21:AI32)</f>
        <v>1800783296</v>
      </c>
      <c r="AI33" s="1026"/>
    </row>
    <row r="34" spans="1:41" s="480" customFormat="1" ht="34.5">
      <c r="A34" s="516"/>
      <c r="B34" s="1000" t="s">
        <v>631</v>
      </c>
      <c r="C34" s="1000"/>
      <c r="D34" s="1000"/>
      <c r="E34" s="1000"/>
      <c r="F34" s="723"/>
      <c r="G34" s="723"/>
      <c r="H34" s="1026">
        <f>F15</f>
        <v>80553379</v>
      </c>
      <c r="I34" s="1026"/>
      <c r="J34" s="463"/>
      <c r="K34" s="463"/>
      <c r="L34" s="476"/>
      <c r="M34" s="869" t="s">
        <v>631</v>
      </c>
      <c r="N34" s="869"/>
      <c r="O34" s="722"/>
      <c r="P34" s="1026">
        <f>+O15</f>
        <v>82492920</v>
      </c>
      <c r="Q34" s="1026"/>
      <c r="R34" s="184"/>
      <c r="S34" s="183"/>
      <c r="T34" s="642"/>
      <c r="U34" s="640"/>
      <c r="V34" s="644" t="s">
        <v>631</v>
      </c>
      <c r="W34" s="644"/>
      <c r="X34" s="645"/>
      <c r="Y34" s="1028">
        <f>+X15</f>
        <v>83422064</v>
      </c>
      <c r="Z34" s="1028"/>
      <c r="AE34" s="869" t="s">
        <v>631</v>
      </c>
      <c r="AF34" s="869"/>
      <c r="AG34" s="722"/>
      <c r="AH34" s="1026">
        <f>+AG15</f>
        <v>84602328</v>
      </c>
      <c r="AI34" s="1026"/>
    </row>
    <row r="35" spans="1:41" s="480" customFormat="1" ht="33">
      <c r="A35" s="516" t="s">
        <v>577</v>
      </c>
      <c r="B35" s="1034" t="s">
        <v>1372</v>
      </c>
      <c r="C35" s="1034"/>
      <c r="D35" s="1034"/>
      <c r="E35" s="1034"/>
      <c r="F35" s="875">
        <f>SUM(F21:F31)</f>
        <v>735</v>
      </c>
      <c r="G35" s="724">
        <f>SUM(G21:G31)+G32</f>
        <v>131607872</v>
      </c>
      <c r="H35" s="1032">
        <f>SUM(H21:I31)+H32+H34</f>
        <v>1791455715</v>
      </c>
      <c r="I35" s="1035"/>
      <c r="J35" s="562"/>
      <c r="K35" s="562"/>
      <c r="L35" s="559"/>
      <c r="M35" s="523" t="s">
        <v>2680</v>
      </c>
      <c r="N35" s="725">
        <f>SUM(N21:N31)</f>
        <v>735</v>
      </c>
      <c r="O35" s="589">
        <f>SUM(O21:O31)+O32</f>
        <v>134664640</v>
      </c>
      <c r="P35" s="1032">
        <f>SUM(P21:Q31)+P32+P34</f>
        <v>1833133240</v>
      </c>
      <c r="Q35" s="1032"/>
      <c r="R35" s="183"/>
      <c r="S35" s="647"/>
      <c r="T35" s="648"/>
      <c r="U35" s="640"/>
      <c r="V35" s="649" t="s">
        <v>2682</v>
      </c>
      <c r="W35" s="650">
        <f>SUM(W21:W31)</f>
        <v>735</v>
      </c>
      <c r="X35" s="651">
        <f>SUM(X21:X31)+X32</f>
        <v>136252928</v>
      </c>
      <c r="Y35" s="1030">
        <f>SUM(Y21:Z31)+Y32+Y34</f>
        <v>1854710128</v>
      </c>
      <c r="Z35" s="1030"/>
      <c r="AE35" s="523" t="s">
        <v>2787</v>
      </c>
      <c r="AF35" s="725">
        <f>SUM(AF21:AF31)</f>
        <v>735</v>
      </c>
      <c r="AG35" s="589">
        <f>SUM(AG21:AG31)+AG32</f>
        <v>138521792</v>
      </c>
      <c r="AH35" s="1032">
        <f>SUM(AH21:AI31)+AH32+AH34</f>
        <v>1885385624</v>
      </c>
      <c r="AI35" s="1032"/>
    </row>
    <row r="36" spans="1:41" s="480" customFormat="1" ht="20.25">
      <c r="A36" s="516"/>
      <c r="B36" s="479"/>
      <c r="C36" s="479"/>
      <c r="D36" s="479"/>
      <c r="E36" s="479"/>
      <c r="F36" s="479"/>
      <c r="G36" s="479"/>
      <c r="H36" s="481"/>
      <c r="I36" s="479"/>
      <c r="J36" s="479"/>
      <c r="K36" s="479"/>
      <c r="L36" s="479"/>
      <c r="M36" s="479"/>
      <c r="N36" s="479"/>
      <c r="O36" s="479"/>
      <c r="P36" s="479"/>
      <c r="Q36" s="479"/>
      <c r="R36" s="183"/>
      <c r="S36" s="185"/>
      <c r="T36" s="186"/>
      <c r="X36" s="479"/>
      <c r="Y36" s="479"/>
      <c r="Z36" s="479"/>
      <c r="AA36" s="183"/>
      <c r="AB36" s="185"/>
      <c r="AC36" s="186"/>
      <c r="AG36" s="479"/>
      <c r="AH36" s="479"/>
      <c r="AI36" s="479"/>
      <c r="AJ36" s="183"/>
      <c r="AK36" s="185"/>
      <c r="AL36" s="186"/>
    </row>
    <row r="37" spans="1:41" s="480" customFormat="1" ht="20.25">
      <c r="A37" s="516"/>
      <c r="B37" s="479"/>
      <c r="C37" s="479"/>
      <c r="D37" s="479"/>
      <c r="E37" s="479"/>
      <c r="F37" s="479"/>
      <c r="G37" s="479"/>
      <c r="H37" s="479"/>
      <c r="I37" s="479"/>
      <c r="J37" s="479"/>
      <c r="K37" s="479"/>
      <c r="L37" s="479"/>
      <c r="M37" s="479"/>
      <c r="N37" s="479"/>
      <c r="O37" s="479"/>
      <c r="P37" s="479"/>
      <c r="Q37" s="479"/>
      <c r="R37" s="183"/>
      <c r="S37" s="185"/>
      <c r="T37" s="186"/>
      <c r="X37" s="479"/>
      <c r="Y37" s="479"/>
      <c r="Z37" s="479"/>
      <c r="AA37" s="183"/>
      <c r="AB37" s="185"/>
      <c r="AC37" s="186"/>
      <c r="AG37" s="479"/>
      <c r="AH37" s="479"/>
      <c r="AI37" s="479"/>
      <c r="AJ37" s="183"/>
      <c r="AK37" s="185"/>
      <c r="AL37" s="186"/>
    </row>
    <row r="38" spans="1:41" s="480" customFormat="1" ht="14.25">
      <c r="A38" s="478"/>
      <c r="B38" s="479"/>
      <c r="C38" s="479"/>
      <c r="D38" s="479"/>
      <c r="E38" s="479"/>
      <c r="J38" s="632"/>
      <c r="K38" s="633"/>
      <c r="L38" s="637"/>
      <c r="M38" s="633"/>
      <c r="N38" s="633"/>
      <c r="P38" s="477"/>
      <c r="S38" s="633"/>
      <c r="T38" s="633"/>
      <c r="V38" s="633"/>
      <c r="W38" s="633"/>
      <c r="Y38" s="477"/>
      <c r="AB38" s="633"/>
      <c r="AC38" s="633"/>
      <c r="AE38" s="633"/>
      <c r="AF38" s="633"/>
      <c r="AH38" s="477"/>
      <c r="AK38" s="633"/>
      <c r="AL38" s="633"/>
      <c r="AN38" s="633"/>
      <c r="AO38" s="633"/>
    </row>
    <row r="39" spans="1:41" s="480" customFormat="1" ht="36.75" customHeight="1">
      <c r="A39" s="1038" t="s">
        <v>576</v>
      </c>
      <c r="B39" s="1038"/>
      <c r="C39" s="874"/>
      <c r="D39" s="874"/>
      <c r="E39" s="874"/>
      <c r="F39" s="1031" t="s">
        <v>1053</v>
      </c>
      <c r="G39" s="1031"/>
      <c r="H39" s="1031"/>
      <c r="I39" s="1031"/>
      <c r="J39" s="1031"/>
      <c r="K39" s="1031"/>
      <c r="L39" s="1031"/>
      <c r="M39" s="1031"/>
      <c r="N39" s="1031"/>
      <c r="O39" s="1031" t="s">
        <v>1054</v>
      </c>
      <c r="P39" s="1031"/>
      <c r="Q39" s="1031"/>
      <c r="R39" s="1031"/>
      <c r="S39" s="1031"/>
      <c r="T39" s="1031"/>
      <c r="U39" s="1031"/>
      <c r="V39" s="1031"/>
      <c r="W39" s="1031"/>
      <c r="X39" s="1031" t="s">
        <v>305</v>
      </c>
      <c r="Y39" s="1031"/>
      <c r="Z39" s="1031"/>
      <c r="AA39" s="1031"/>
      <c r="AB39" s="1031"/>
      <c r="AC39" s="1031"/>
      <c r="AD39" s="1031"/>
      <c r="AE39" s="1031"/>
      <c r="AF39" s="1031"/>
      <c r="AG39" s="1031" t="s">
        <v>305</v>
      </c>
      <c r="AH39" s="1031"/>
      <c r="AI39" s="1031"/>
      <c r="AJ39" s="1031"/>
      <c r="AK39" s="1031"/>
      <c r="AL39" s="1031"/>
      <c r="AM39" s="1031"/>
      <c r="AN39" s="1031"/>
      <c r="AO39" s="1031"/>
    </row>
    <row r="40" spans="1:41" s="480" customFormat="1" ht="23.25" customHeight="1">
      <c r="A40" s="1036" t="s">
        <v>306</v>
      </c>
      <c r="B40" s="1036"/>
      <c r="C40" s="1036"/>
      <c r="D40" s="1036"/>
      <c r="E40" s="1036"/>
      <c r="F40" s="1006" t="s">
        <v>1368</v>
      </c>
      <c r="G40" s="1006"/>
      <c r="H40" s="1006"/>
      <c r="I40" s="1006"/>
      <c r="J40" s="1006"/>
      <c r="K40" s="1006"/>
      <c r="L40" s="1006"/>
      <c r="M40" s="1006"/>
      <c r="N40" s="1006"/>
      <c r="O40" s="1015" t="s">
        <v>1528</v>
      </c>
      <c r="P40" s="1016"/>
      <c r="Q40" s="1016"/>
      <c r="R40" s="1016"/>
      <c r="S40" s="1016"/>
      <c r="T40" s="1016"/>
      <c r="U40" s="1016"/>
      <c r="V40" s="1016"/>
      <c r="W40" s="1017"/>
      <c r="X40" s="1006" t="s">
        <v>2171</v>
      </c>
      <c r="Y40" s="1006"/>
      <c r="Z40" s="1006"/>
      <c r="AA40" s="1006"/>
      <c r="AB40" s="1006"/>
      <c r="AC40" s="1006"/>
      <c r="AD40" s="1006"/>
      <c r="AE40" s="1006"/>
      <c r="AF40" s="1006"/>
      <c r="AG40" s="1006" t="s">
        <v>2780</v>
      </c>
      <c r="AH40" s="1006"/>
      <c r="AI40" s="1006"/>
      <c r="AJ40" s="1006"/>
      <c r="AK40" s="1006"/>
      <c r="AL40" s="1006"/>
      <c r="AM40" s="1006"/>
      <c r="AN40" s="1006"/>
      <c r="AO40" s="1006"/>
    </row>
    <row r="41" spans="1:41" s="652" customFormat="1" ht="99.75">
      <c r="A41" s="643" t="s">
        <v>10</v>
      </c>
      <c r="B41" s="643" t="s">
        <v>307</v>
      </c>
      <c r="C41" s="643" t="s">
        <v>2184</v>
      </c>
      <c r="D41" s="643" t="s">
        <v>2185</v>
      </c>
      <c r="E41" s="643" t="s">
        <v>12</v>
      </c>
      <c r="F41" s="643" t="s">
        <v>1</v>
      </c>
      <c r="G41" s="643" t="s">
        <v>309</v>
      </c>
      <c r="H41" s="664" t="s">
        <v>91</v>
      </c>
      <c r="I41" s="643" t="s">
        <v>90</v>
      </c>
      <c r="J41" s="665" t="s">
        <v>319</v>
      </c>
      <c r="K41" s="643" t="s">
        <v>628</v>
      </c>
      <c r="L41" s="666" t="s">
        <v>30</v>
      </c>
      <c r="M41" s="665" t="s">
        <v>60</v>
      </c>
      <c r="N41" s="665" t="s">
        <v>1373</v>
      </c>
      <c r="O41" s="643" t="s">
        <v>1</v>
      </c>
      <c r="P41" s="643" t="s">
        <v>309</v>
      </c>
      <c r="Q41" s="643" t="s">
        <v>91</v>
      </c>
      <c r="R41" s="643" t="s">
        <v>90</v>
      </c>
      <c r="S41" s="665" t="s">
        <v>319</v>
      </c>
      <c r="T41" s="643" t="s">
        <v>628</v>
      </c>
      <c r="U41" s="643" t="s">
        <v>30</v>
      </c>
      <c r="V41" s="665" t="s">
        <v>60</v>
      </c>
      <c r="W41" s="665" t="s">
        <v>2150</v>
      </c>
      <c r="X41" s="643" t="s">
        <v>1</v>
      </c>
      <c r="Y41" s="643" t="s">
        <v>309</v>
      </c>
      <c r="Z41" s="643" t="s">
        <v>91</v>
      </c>
      <c r="AA41" s="643" t="s">
        <v>90</v>
      </c>
      <c r="AB41" s="665" t="s">
        <v>319</v>
      </c>
      <c r="AC41" s="643" t="s">
        <v>628</v>
      </c>
      <c r="AD41" s="643" t="s">
        <v>30</v>
      </c>
      <c r="AE41" s="665" t="s">
        <v>60</v>
      </c>
      <c r="AF41" s="665" t="s">
        <v>2174</v>
      </c>
      <c r="AG41" s="643" t="s">
        <v>1</v>
      </c>
      <c r="AH41" s="643" t="s">
        <v>309</v>
      </c>
      <c r="AI41" s="643" t="s">
        <v>91</v>
      </c>
      <c r="AJ41" s="643" t="s">
        <v>90</v>
      </c>
      <c r="AK41" s="665" t="s">
        <v>319</v>
      </c>
      <c r="AL41" s="643" t="s">
        <v>628</v>
      </c>
      <c r="AM41" s="643" t="s">
        <v>30</v>
      </c>
      <c r="AN41" s="665" t="s">
        <v>60</v>
      </c>
      <c r="AO41" s="665" t="s">
        <v>2789</v>
      </c>
    </row>
    <row r="42" spans="1:41" s="659" customFormat="1" ht="17.25" customHeight="1">
      <c r="A42" s="667">
        <v>1</v>
      </c>
      <c r="B42" s="668">
        <v>2</v>
      </c>
      <c r="C42" s="668"/>
      <c r="D42" s="668"/>
      <c r="E42" s="668">
        <v>3</v>
      </c>
      <c r="F42" s="668">
        <v>29</v>
      </c>
      <c r="G42" s="667">
        <v>4</v>
      </c>
      <c r="H42" s="667">
        <v>5</v>
      </c>
      <c r="I42" s="668">
        <v>6</v>
      </c>
      <c r="J42" s="668">
        <v>7</v>
      </c>
      <c r="K42" s="668">
        <v>8</v>
      </c>
      <c r="L42" s="668">
        <v>9</v>
      </c>
      <c r="M42" s="668">
        <v>10</v>
      </c>
      <c r="N42" s="668">
        <v>11</v>
      </c>
      <c r="O42" s="668">
        <v>12</v>
      </c>
      <c r="P42" s="667">
        <v>13</v>
      </c>
      <c r="Q42" s="668">
        <v>14</v>
      </c>
      <c r="R42" s="668">
        <v>15</v>
      </c>
      <c r="S42" s="667">
        <v>16</v>
      </c>
      <c r="T42" s="668">
        <v>17</v>
      </c>
      <c r="U42" s="667">
        <v>18</v>
      </c>
      <c r="V42" s="668">
        <v>19</v>
      </c>
      <c r="W42" s="668">
        <v>20</v>
      </c>
      <c r="X42" s="668">
        <v>21</v>
      </c>
      <c r="Y42" s="667">
        <v>22</v>
      </c>
      <c r="Z42" s="668">
        <v>23</v>
      </c>
      <c r="AA42" s="668">
        <v>24</v>
      </c>
      <c r="AB42" s="667">
        <v>25</v>
      </c>
      <c r="AC42" s="668">
        <v>26</v>
      </c>
      <c r="AD42" s="667">
        <v>27</v>
      </c>
      <c r="AE42" s="668">
        <v>28</v>
      </c>
      <c r="AF42" s="668">
        <v>29</v>
      </c>
      <c r="AG42" s="668">
        <v>30</v>
      </c>
      <c r="AH42" s="667">
        <v>31</v>
      </c>
      <c r="AI42" s="668">
        <v>32</v>
      </c>
      <c r="AJ42" s="668">
        <v>33</v>
      </c>
      <c r="AK42" s="667">
        <v>34</v>
      </c>
      <c r="AL42" s="668">
        <v>35</v>
      </c>
      <c r="AM42" s="667">
        <v>36</v>
      </c>
      <c r="AN42" s="668">
        <v>37</v>
      </c>
      <c r="AO42" s="668">
        <v>38</v>
      </c>
    </row>
    <row r="43" spans="1:41" s="468" customFormat="1" ht="40.5">
      <c r="A43" s="878">
        <v>1</v>
      </c>
      <c r="B43" s="879" t="s">
        <v>2555</v>
      </c>
      <c r="C43" s="880" t="s">
        <v>2187</v>
      </c>
      <c r="D43" s="880" t="s">
        <v>2557</v>
      </c>
      <c r="E43" s="879" t="s">
        <v>1044</v>
      </c>
      <c r="F43" s="878">
        <v>1</v>
      </c>
      <c r="G43" s="881">
        <v>2</v>
      </c>
      <c r="H43" s="878" t="s">
        <v>80</v>
      </c>
      <c r="I43" s="882">
        <f t="shared" ref="I43:I102" si="0">IF(F43&lt;1,0,IF(H43="Բ-1",IF(G43=0,6.94,IF(G43=1,7.17,IF(G43=2,7.41,IF(G43=3,7.66,IF(OR(G43=5,G43=4),7.92,IF(OR(G43=6,G43=7),8.18,IF(OR(G43=8,G43=9),8.46,IF(OR(G43=10,G43=11,G43=12),8.74,IF(OR(G43=13,G43=14,G43=15),9.03,IF(OR(G43=16,G43=17,G43=18),9.33,9.65)))))))))),IF(H43="Բ-2", IF(G43=0,5.71,IF(G43=1,5.89,IF(G43=2,6.09,IF(G43=3,6.29,IF(OR(G43=5,G43=4),6.5,IF(OR(G43=6,G43=7),6.72,IF(OR(G43=8,G43=9),6.94,IF(OR(G43=10,G43=11,G43=12),7.17,IF(OR(G43=13,G43=14,G43=15),7.41,IF(OR(G43=16,G43=17,G43=18),7.65,7.91)))))))))), IF(H43="Գ-1", IF(G43=0,4.7,IF(G43=1,4.86,IF(G43=2,5.01,IF(G43=3,5.18,IF(OR(G43=5,G43=4),5.35,IF(OR(G43=6,G43=7),5.52,IF(OR(G43=8,G43=9),5.71,IF(OR(G43=10,G43=11,G43=12),5.89,IF(OR(G43=13,G43=14,G43=15),6.09,IF(OR(G43=16,G43=17,G43=18),6.29,6.49)))))))))), IF(H43="Գ-2", IF(G43=0,3.88,IF(G43=1,4.01,IF(G43=2,4.14,IF(G43=3,4.27,IF(OR(G43=5,G43=4),4.41,IF(OR(G43=6,G43=7),4.55,IF(OR(G43=8,G43=9),4.7,IF(OR(G43=10,G43=11,G43=12),4.85,IF(OR(G43=13,G43=14,G43=15),5.01,IF(OR(G43=16,G43=17,G43=18),5.17,5.34)))))))))), IF(H43="Գ-3", IF(G43=0,3.21,IF(G43=1,3.31,IF(G43=2,3.42,IF(G43=3,3.53,IF(OR(G43=5,G43=4),3.64,IF(OR(G43=6,G43=7),3.76,IF(OR(G43=8,G43=9),3.88,IF(OR(G43=10,G43=11,G43=12),4.01,IF(OR(G43=13,G43=14,G43=15),4.13,IF(OR(G43=16,G43=17,G43=18),4.27,4.4)))))))))), IF(H43="Ա-1", IF(G43=0,2.66,IF(G43=1,2.75,IF(G43=2,2.83,IF(G43=3,2.92,IF(OR(G43=5,G43=4),3.02,IF(OR(G43=6,G43=7),3.11,IF(OR(G43=8,G43=9),3.21,IF(OR(G43=10,G43=11,G43=12),3.31,IF(OR(G43=13,G43=14,G43=15),3.42,IF(OR(G43=16,G43=17,G43=18),3.53,3.64)))))))))), IF(H43="Ա-2", IF(G43=0,2.28,IF(G43=1,2.35,IF(G43=2,2.43,IF(G43=3,2.5,IF(OR(G43=5,G43=4),2.58,IF(OR(G43=6,G43=7),2.66,IF(OR(G43=8,G43=9),2.75,IF(OR(G43=10,G43=11,G43=12),2.83,IF(OR(G43=13,G43=14,G43=15),2.92,IF(OR(G43=16,G43=17,G43=18),3.01,3.11)))))))))),IF(H43="Ա-3", IF(G43=0,1.96,IF(G43=1,2.02,IF(G43=2,2.08,IF(G43=3,2.15,IF(OR(G43=5,G43=4),2.21,IF(OR(G43=6,G43=7),2.28,IF(OR(G43=8,G43=9),2.35,IF(OR(G43=10,G43=11,G43=12),2.42,IF(OR(G43=13,G43=14,G43=15),2.5,IF(OR(G43=16,G43=17,G43=18),2.58,2.66)))))))))), IF(H43="Կ-1", IF(G43=0,1.68,IF(G43=1,1.73,IF(G43=2,1.79,IF(G43=3,1.84,IF(OR(G43=5,G43=4),1.9,IF(OR(G43=6,G43=7),1.96,IF(OR(G43=8,G43=9),2.02,IF(OR(G43=10,G43=11,G43=12),2.08,IF(OR(G43=13,G43=14,G43=15),2.14,IF(OR(G43=16,G43=17,G43=18),2.21,2.28)))))))))), IF(H43="Կ-2", IF(G43=0,1.45,IF(G43=1,1.49,IF(G43=2,1.54,IF(G43=3,1.59,IF(OR(G43=5,G43=4),1.63,IF(OR(G43=6,G43=7),1.68,IF(OR(G43=8,G43=9),1.73,IF(OR(G43=10,G43=11,G43=12),1.79,IF(OR(G43=13,G43=14,G43=15),1.84,IF(OR(G43=16,G43=17,G43=18),1.9,1.95)))))))))),IF(H43="Կ-3", IF(G43=0,1.25,IF(G43=1,1.29,IF(G43=2,1.33,IF(G43=3,1.37,IF(OR(G43=5,G43=4),1.41,IF(OR(G43=6,G43=7),1.45,IF(OR(G43=8,G43=9),1.49,IF(OR(G43=10,G43=11,G43=12),1.54,IF(OR(G43=13,G43=14,G43=15),1.58,IF(OR(G43=16,G43=17,G43=18),1.63,1.68)))))))))), "Error"))))))))))))</f>
        <v>7.41</v>
      </c>
      <c r="J43" s="883">
        <v>83200</v>
      </c>
      <c r="K43" s="884">
        <f t="shared" ref="K43:K60" si="1">+J43*I43</f>
        <v>616512</v>
      </c>
      <c r="L43" s="885">
        <v>0</v>
      </c>
      <c r="M43" s="884">
        <f>+L43+K43</f>
        <v>616512</v>
      </c>
      <c r="N43" s="884">
        <f>+M43*13</f>
        <v>8014656</v>
      </c>
      <c r="O43" s="660">
        <v>1</v>
      </c>
      <c r="P43" s="654">
        <f t="shared" ref="P43:P102" si="2">+G43+1</f>
        <v>3</v>
      </c>
      <c r="Q43" s="655" t="str">
        <f t="shared" ref="Q43:Q106" si="3">+H43</f>
        <v>Բ-1</v>
      </c>
      <c r="R43" s="653">
        <f t="shared" ref="R43:R106" si="4">IF(O43&lt;1,0,IF(Q43="Բ-1",IF(P43=0,6.94,IF(P43=1,7.17,IF(P43=2,7.41,IF(P43=3,7.66,IF(OR(P43=5,P43=4),7.92,IF(OR(P43=6,P43=7),8.18,IF(OR(P43=8,P43=9),8.46,IF(OR(P43=10,P43=11,P43=12),8.74,IF(OR(P43=13,P43=14,P43=15),9.03,IF(OR(P43=16,P43=17,P43=18),9.33,9.65)))))))))),IF(Q43="Բ-2", IF(P43=0,5.71,IF(P43=1,5.89,IF(P43=2,6.09,IF(P43=3,6.29,IF(OR(P43=5,P43=4),6.5,IF(OR(P43=6,P43=7),6.72,IF(OR(P43=8,P43=9),6.94,IF(OR(P43=10,P43=11,P43=12),7.17,IF(OR(P43=13,P43=14,P43=15),7.41,IF(OR(P43=16,P43=17,P43=18),7.65,7.91)))))))))), IF(Q43="Գ-1", IF(P43=0,4.7,IF(P43=1,4.86,IF(P43=2,5.01,IF(P43=3,5.18,IF(OR(P43=5,P43=4),5.35,IF(OR(P43=6,P43=7),5.52,IF(OR(P43=8,P43=9),5.71,IF(OR(P43=10,P43=11,P43=12),5.89,IF(OR(P43=13,P43=14,P43=15),6.09,IF(OR(P43=16,P43=17,P43=18),6.29,6.49)))))))))), IF(Q43="Գ-2", IF(P43=0,3.88,IF(P43=1,4.01,IF(P43=2,4.14,IF(P43=3,4.27,IF(OR(P43=5,P43=4),4.41,IF(OR(P43=6,P43=7),4.55,IF(OR(P43=8,P43=9),4.7,IF(OR(P43=10,P43=11,P43=12),4.85,IF(OR(P43=13,P43=14,P43=15),5.01,IF(OR(P43=16,P43=17,P43=18),5.17,5.34)))))))))), IF(Q43="Գ-3", IF(P43=0,3.21,IF(P43=1,3.31,IF(P43=2,3.42,IF(P43=3,3.53,IF(OR(P43=5,P43=4),3.64,IF(OR(P43=6,P43=7),3.76,IF(OR(P43=8,P43=9),3.88,IF(OR(P43=10,P43=11,P43=12),4.01,IF(OR(P43=13,P43=14,P43=15),4.13,IF(OR(P43=16,P43=17,P43=18),4.27,4.4)))))))))), IF(Q43="Ա-1", IF(P43=0,2.66,IF(P43=1,2.75,IF(P43=2,2.83,IF(P43=3,2.92,IF(OR(P43=5,P43=4),3.02,IF(OR(P43=6,P43=7),3.11,IF(OR(P43=8,P43=9),3.21,IF(OR(P43=10,P43=11,P43=12),3.31,IF(OR(P43=13,P43=14,P43=15),3.42,IF(OR(P43=16,P43=17,P43=18),3.53,3.64)))))))))), IF(Q43="Ա-2", IF(P43=0,2.28,IF(P43=1,2.35,IF(P43=2,2.43,IF(P43=3,2.5,IF(OR(P43=5,P43=4),2.58,IF(OR(P43=6,P43=7),2.66,IF(OR(P43=8,P43=9),2.75,IF(OR(P43=10,P43=11,P43=12),2.83,IF(OR(P43=13,P43=14,P43=15),2.92,IF(OR(P43=16,P43=17,P43=18),3.01,3.11)))))))))),IF(Q43="Ա-3", IF(P43=0,1.96,IF(P43=1,2.02,IF(P43=2,2.08,IF(P43=3,2.15,IF(OR(P43=5,P43=4),2.21,IF(OR(P43=6,P43=7),2.28,IF(OR(P43=8,P43=9),2.35,IF(OR(P43=10,P43=11,P43=12),2.42,IF(OR(P43=13,P43=14,P43=15),2.5,IF(OR(P43=16,P43=17,P43=18),2.58,2.66)))))))))), IF(Q43="Կ-1", IF(P43=0,1.68,IF(P43=1,1.73,IF(P43=2,1.79,IF(P43=3,1.84,IF(OR(P43=5,P43=4),1.9,IF(OR(P43=6,P43=7),1.96,IF(OR(P43=8,P43=9),2.02,IF(OR(P43=10,P43=11,P43=12),2.08,IF(OR(P43=13,P43=14,P43=15),2.14,IF(OR(P43=16,P43=17,P43=18),2.21,2.28)))))))))), IF(Q43="Կ-2", IF(P43=0,1.45,IF(P43=1,1.49,IF(P43=2,1.54,IF(P43=3,1.59,IF(OR(P43=5,P43=4),1.63,IF(OR(P43=6,P43=7),1.68,IF(OR(P43=8,P43=9),1.73,IF(OR(P43=10,P43=11,P43=12),1.79,IF(OR(P43=13,P43=14,P43=15),1.84,IF(OR(P43=16,P43=17,P43=18),1.9,1.95)))))))))),IF(Q43="Կ-3", IF(P43=0,1.25,IF(P43=1,1.29,IF(P43=2,1.33,IF(P43=3,1.37,IF(OR(P43=5,P43=4),1.41,IF(OR(P43=6,P43=7),1.45,IF(OR(P43=8,P43=9),1.49,IF(OR(P43=10,P43=11,P43=12),1.54,IF(OR(P43=13,P43=14,P43=15),1.58,IF(OR(P43=16,P43=17,P43=18),1.63,1.68)))))))))), "Error"))))))))))))</f>
        <v>7.66</v>
      </c>
      <c r="S43" s="661">
        <v>83200</v>
      </c>
      <c r="T43" s="661">
        <f t="shared" ref="T43:T106" si="5">+S43*R43</f>
        <v>637312</v>
      </c>
      <c r="U43" s="694">
        <f t="shared" ref="U43:U106" si="6">+L43</f>
        <v>0</v>
      </c>
      <c r="V43" s="661">
        <f>+U43+T43</f>
        <v>637312</v>
      </c>
      <c r="W43" s="661">
        <f>+V43*13</f>
        <v>8285056</v>
      </c>
      <c r="X43" s="660">
        <v>1</v>
      </c>
      <c r="Y43" s="654">
        <f t="shared" ref="Y43:Y106" si="7">+P43+1</f>
        <v>4</v>
      </c>
      <c r="Z43" s="655" t="str">
        <f t="shared" ref="Z43:Z106" si="8">+Q43</f>
        <v>Բ-1</v>
      </c>
      <c r="AA43" s="653">
        <f t="shared" ref="AA43:AA106" si="9">IF(X43&lt;1,0,IF(Z43="Բ-1",IF(Y43=0,6.94,IF(Y43=1,7.17,IF(Y43=2,7.41,IF(Y43=3,7.66,IF(OR(Y43=5,Y43=4),7.92,IF(OR(Y43=6,Y43=7),8.18,IF(OR(Y43=8,Y43=9),8.46,IF(OR(Y43=10,Y43=11,Y43=12),8.74,IF(OR(Y43=13,Y43=14,Y43=15),9.03,IF(OR(Y43=16,Y43=17,Y43=18),9.33,9.65)))))))))),IF(Z43="Բ-2", IF(Y43=0,5.71,IF(Y43=1,5.89,IF(Y43=2,6.09,IF(Y43=3,6.29,IF(OR(Y43=5,Y43=4),6.5,IF(OR(Y43=6,Y43=7),6.72,IF(OR(Y43=8,Y43=9),6.94,IF(OR(Y43=10,Y43=11,Y43=12),7.17,IF(OR(Y43=13,Y43=14,Y43=15),7.41,IF(OR(Y43=16,Y43=17,Y43=18),7.65,7.91)))))))))), IF(Z43="Գ-1", IF(Y43=0,4.7,IF(Y43=1,4.86,IF(Y43=2,5.01,IF(Y43=3,5.18,IF(OR(Y43=5,Y43=4),5.35,IF(OR(Y43=6,Y43=7),5.52,IF(OR(Y43=8,Y43=9),5.71,IF(OR(Y43=10,Y43=11,Y43=12),5.89,IF(OR(Y43=13,Y43=14,Y43=15),6.09,IF(OR(Y43=16,Y43=17,Y43=18),6.29,6.49)))))))))), IF(Z43="Գ-2", IF(Y43=0,3.88,IF(Y43=1,4.01,IF(Y43=2,4.14,IF(Y43=3,4.27,IF(OR(Y43=5,Y43=4),4.41,IF(OR(Y43=6,Y43=7),4.55,IF(OR(Y43=8,Y43=9),4.7,IF(OR(Y43=10,Y43=11,Y43=12),4.85,IF(OR(Y43=13,Y43=14,Y43=15),5.01,IF(OR(Y43=16,Y43=17,Y43=18),5.17,5.34)))))))))), IF(Z43="Գ-3", IF(Y43=0,3.21,IF(Y43=1,3.31,IF(Y43=2,3.42,IF(Y43=3,3.53,IF(OR(Y43=5,Y43=4),3.64,IF(OR(Y43=6,Y43=7),3.76,IF(OR(Y43=8,Y43=9),3.88,IF(OR(Y43=10,Y43=11,Y43=12),4.01,IF(OR(Y43=13,Y43=14,Y43=15),4.13,IF(OR(Y43=16,Y43=17,Y43=18),4.27,4.4)))))))))), IF(Z43="Ա-1", IF(Y43=0,2.66,IF(Y43=1,2.75,IF(Y43=2,2.83,IF(Y43=3,2.92,IF(OR(Y43=5,Y43=4),3.02,IF(OR(Y43=6,Y43=7),3.11,IF(OR(Y43=8,Y43=9),3.21,IF(OR(Y43=10,Y43=11,Y43=12),3.31,IF(OR(Y43=13,Y43=14,Y43=15),3.42,IF(OR(Y43=16,Y43=17,Y43=18),3.53,3.64)))))))))), IF(Z43="Ա-2", IF(Y43=0,2.28,IF(Y43=1,2.35,IF(Y43=2,2.43,IF(Y43=3,2.5,IF(OR(Y43=5,Y43=4),2.58,IF(OR(Y43=6,Y43=7),2.66,IF(OR(Y43=8,Y43=9),2.75,IF(OR(Y43=10,Y43=11,Y43=12),2.83,IF(OR(Y43=13,Y43=14,Y43=15),2.92,IF(OR(Y43=16,Y43=17,Y43=18),3.01,3.11)))))))))),IF(Z43="Ա-3", IF(Y43=0,1.96,IF(Y43=1,2.02,IF(Y43=2,2.08,IF(Y43=3,2.15,IF(OR(Y43=5,Y43=4),2.21,IF(OR(Y43=6,Y43=7),2.28,IF(OR(Y43=8,Y43=9),2.35,IF(OR(Y43=10,Y43=11,Y43=12),2.42,IF(OR(Y43=13,Y43=14,Y43=15),2.5,IF(OR(Y43=16,Y43=17,Y43=18),2.58,2.66)))))))))), IF(Z43="Կ-1", IF(Y43=0,1.68,IF(Y43=1,1.73,IF(Y43=2,1.79,IF(Y43=3,1.84,IF(OR(Y43=5,Y43=4),1.9,IF(OR(Y43=6,Y43=7),1.96,IF(OR(Y43=8,Y43=9),2.02,IF(OR(Y43=10,Y43=11,Y43=12),2.08,IF(OR(Y43=13,Y43=14,Y43=15),2.14,IF(OR(Y43=16,Y43=17,Y43=18),2.21,2.28)))))))))), IF(Z43="Կ-2", IF(Y43=0,1.45,IF(Y43=1,1.49,IF(Y43=2,1.54,IF(Y43=3,1.59,IF(OR(Y43=5,Y43=4),1.63,IF(OR(Y43=6,Y43=7),1.68,IF(OR(Y43=8,Y43=9),1.73,IF(OR(Y43=10,Y43=11,Y43=12),1.79,IF(OR(Y43=13,Y43=14,Y43=15),1.84,IF(OR(Y43=16,Y43=17,Y43=18),1.9,1.95)))))))))),IF(Z43="Կ-3", IF(Y43=0,1.25,IF(Y43=1,1.29,IF(Y43=2,1.33,IF(Y43=3,1.37,IF(OR(Y43=5,Y43=4),1.41,IF(OR(Y43=6,Y43=7),1.45,IF(OR(Y43=8,Y43=9),1.49,IF(OR(Y43=10,Y43=11,Y43=12),1.54,IF(OR(Y43=13,Y43=14,Y43=15),1.58,IF(OR(Y43=16,Y43=17,Y43=18),1.63,1.68)))))))))), "Error"))))))))))))</f>
        <v>7.92</v>
      </c>
      <c r="AB43" s="661">
        <v>83200</v>
      </c>
      <c r="AC43" s="661">
        <f t="shared" ref="AC43:AC106" si="10">+AB43*AA43</f>
        <v>658944</v>
      </c>
      <c r="AD43" s="694">
        <f t="shared" ref="AD43:AD106" si="11">+U43</f>
        <v>0</v>
      </c>
      <c r="AE43" s="661">
        <f t="shared" ref="AE43:AE101" si="12">+AD43+AC43</f>
        <v>658944</v>
      </c>
      <c r="AF43" s="661">
        <f>+AE43*13</f>
        <v>8566272</v>
      </c>
      <c r="AG43" s="660">
        <v>1</v>
      </c>
      <c r="AH43" s="654">
        <f t="shared" ref="AH43:AH106" si="13">+Y43+1</f>
        <v>5</v>
      </c>
      <c r="AI43" s="655" t="str">
        <f t="shared" ref="AI43:AI106" si="14">+Z43</f>
        <v>Բ-1</v>
      </c>
      <c r="AJ43" s="653">
        <f t="shared" ref="AJ43:AJ106" si="15">IF(AG43&lt;1,0,IF(AI43="Բ-1",IF(AH43=0,6.94,IF(AH43=1,7.17,IF(AH43=2,7.41,IF(AH43=3,7.66,IF(OR(AH43=5,AH43=4),7.92,IF(OR(AH43=6,AH43=7),8.18,IF(OR(AH43=8,AH43=9),8.46,IF(OR(AH43=10,AH43=11,AH43=12),8.74,IF(OR(AH43=13,AH43=14,AH43=15),9.03,IF(OR(AH43=16,AH43=17,AH43=18),9.33,9.65)))))))))),IF(AI43="Բ-2", IF(AH43=0,5.71,IF(AH43=1,5.89,IF(AH43=2,6.09,IF(AH43=3,6.29,IF(OR(AH43=5,AH43=4),6.5,IF(OR(AH43=6,AH43=7),6.72,IF(OR(AH43=8,AH43=9),6.94,IF(OR(AH43=10,AH43=11,AH43=12),7.17,IF(OR(AH43=13,AH43=14,AH43=15),7.41,IF(OR(AH43=16,AH43=17,AH43=18),7.65,7.91)))))))))), IF(AI43="Գ-1", IF(AH43=0,4.7,IF(AH43=1,4.86,IF(AH43=2,5.01,IF(AH43=3,5.18,IF(OR(AH43=5,AH43=4),5.35,IF(OR(AH43=6,AH43=7),5.52,IF(OR(AH43=8,AH43=9),5.71,IF(OR(AH43=10,AH43=11,AH43=12),5.89,IF(OR(AH43=13,AH43=14,AH43=15),6.09,IF(OR(AH43=16,AH43=17,AH43=18),6.29,6.49)))))))))), IF(AI43="Գ-2", IF(AH43=0,3.88,IF(AH43=1,4.01,IF(AH43=2,4.14,IF(AH43=3,4.27,IF(OR(AH43=5,AH43=4),4.41,IF(OR(AH43=6,AH43=7),4.55,IF(OR(AH43=8,AH43=9),4.7,IF(OR(AH43=10,AH43=11,AH43=12),4.85,IF(OR(AH43=13,AH43=14,AH43=15),5.01,IF(OR(AH43=16,AH43=17,AH43=18),5.17,5.34)))))))))), IF(AI43="Գ-3", IF(AH43=0,3.21,IF(AH43=1,3.31,IF(AH43=2,3.42,IF(AH43=3,3.53,IF(OR(AH43=5,AH43=4),3.64,IF(OR(AH43=6,AH43=7),3.76,IF(OR(AH43=8,AH43=9),3.88,IF(OR(AH43=10,AH43=11,AH43=12),4.01,IF(OR(AH43=13,AH43=14,AH43=15),4.13,IF(OR(AH43=16,AH43=17,AH43=18),4.27,4.4)))))))))), IF(AI43="Ա-1", IF(AH43=0,2.66,IF(AH43=1,2.75,IF(AH43=2,2.83,IF(AH43=3,2.92,IF(OR(AH43=5,AH43=4),3.02,IF(OR(AH43=6,AH43=7),3.11,IF(OR(AH43=8,AH43=9),3.21,IF(OR(AH43=10,AH43=11,AH43=12),3.31,IF(OR(AH43=13,AH43=14,AH43=15),3.42,IF(OR(AH43=16,AH43=17,AH43=18),3.53,3.64)))))))))), IF(AI43="Ա-2", IF(AH43=0,2.28,IF(AH43=1,2.35,IF(AH43=2,2.43,IF(AH43=3,2.5,IF(OR(AH43=5,AH43=4),2.58,IF(OR(AH43=6,AH43=7),2.66,IF(OR(AH43=8,AH43=9),2.75,IF(OR(AH43=10,AH43=11,AH43=12),2.83,IF(OR(AH43=13,AH43=14,AH43=15),2.92,IF(OR(AH43=16,AH43=17,AH43=18),3.01,3.11)))))))))),IF(AI43="Ա-3", IF(AH43=0,1.96,IF(AH43=1,2.02,IF(AH43=2,2.08,IF(AH43=3,2.15,IF(OR(AH43=5,AH43=4),2.21,IF(OR(AH43=6,AH43=7),2.28,IF(OR(AH43=8,AH43=9),2.35,IF(OR(AH43=10,AH43=11,AH43=12),2.42,IF(OR(AH43=13,AH43=14,AH43=15),2.5,IF(OR(AH43=16,AH43=17,AH43=18),2.58,2.66)))))))))), IF(AI43="Կ-1", IF(AH43=0,1.68,IF(AH43=1,1.73,IF(AH43=2,1.79,IF(AH43=3,1.84,IF(OR(AH43=5,AH43=4),1.9,IF(OR(AH43=6,AH43=7),1.96,IF(OR(AH43=8,AH43=9),2.02,IF(OR(AH43=10,AH43=11,AH43=12),2.08,IF(OR(AH43=13,AH43=14,AH43=15),2.14,IF(OR(AH43=16,AH43=17,AH43=18),2.21,2.28)))))))))), IF(AI43="Կ-2", IF(AH43=0,1.45,IF(AH43=1,1.49,IF(AH43=2,1.54,IF(AH43=3,1.59,IF(OR(AH43=5,AH43=4),1.63,IF(OR(AH43=6,AH43=7),1.68,IF(OR(AH43=8,AH43=9),1.73,IF(OR(AH43=10,AH43=11,AH43=12),1.79,IF(OR(AH43=13,AH43=14,AH43=15),1.84,IF(OR(AH43=16,AH43=17,AH43=18),1.9,1.95)))))))))),IF(AI43="Կ-3", IF(AH43=0,1.25,IF(AH43=1,1.29,IF(AH43=2,1.33,IF(AH43=3,1.37,IF(OR(AH43=5,AH43=4),1.41,IF(OR(AH43=6,AH43=7),1.45,IF(OR(AH43=8,AH43=9),1.49,IF(OR(AH43=10,AH43=11,AH43=12),1.54,IF(OR(AH43=13,AH43=14,AH43=15),1.58,IF(OR(AH43=16,AH43=17,AH43=18),1.63,1.68)))))))))), "Error"))))))))))))</f>
        <v>7.92</v>
      </c>
      <c r="AK43" s="661">
        <v>83200</v>
      </c>
      <c r="AL43" s="661">
        <f t="shared" ref="AL43:AL106" si="16">+AK43*AJ43</f>
        <v>658944</v>
      </c>
      <c r="AM43" s="694">
        <f t="shared" ref="AM43:AM106" si="17">+AD43</f>
        <v>0</v>
      </c>
      <c r="AN43" s="661">
        <f>+AM43+AL43</f>
        <v>658944</v>
      </c>
      <c r="AO43" s="661">
        <f>+AN43*13</f>
        <v>8566272</v>
      </c>
    </row>
    <row r="44" spans="1:41" s="468" customFormat="1" ht="27">
      <c r="A44" s="878">
        <v>2</v>
      </c>
      <c r="B44" s="879" t="s">
        <v>2556</v>
      </c>
      <c r="C44" s="880" t="s">
        <v>2187</v>
      </c>
      <c r="D44" s="880" t="s">
        <v>2558</v>
      </c>
      <c r="E44" s="879" t="s">
        <v>636</v>
      </c>
      <c r="F44" s="878">
        <v>1</v>
      </c>
      <c r="G44" s="881">
        <v>2</v>
      </c>
      <c r="H44" s="878" t="s">
        <v>81</v>
      </c>
      <c r="I44" s="882">
        <f t="shared" si="0"/>
        <v>6.09</v>
      </c>
      <c r="J44" s="883">
        <v>83200</v>
      </c>
      <c r="K44" s="884">
        <f t="shared" si="1"/>
        <v>506688</v>
      </c>
      <c r="L44" s="885">
        <v>0</v>
      </c>
      <c r="M44" s="884">
        <f t="shared" ref="M44:M103" si="18">+L44+K44</f>
        <v>506688</v>
      </c>
      <c r="N44" s="884">
        <f t="shared" ref="N44:N103" si="19">+M44*13</f>
        <v>6586944</v>
      </c>
      <c r="O44" s="660">
        <v>1</v>
      </c>
      <c r="P44" s="654">
        <f t="shared" si="2"/>
        <v>3</v>
      </c>
      <c r="Q44" s="655" t="str">
        <f t="shared" si="3"/>
        <v>Բ-2</v>
      </c>
      <c r="R44" s="653">
        <f t="shared" si="4"/>
        <v>6.29</v>
      </c>
      <c r="S44" s="661">
        <v>83200</v>
      </c>
      <c r="T44" s="661">
        <f t="shared" si="5"/>
        <v>523328</v>
      </c>
      <c r="U44" s="694">
        <f t="shared" si="6"/>
        <v>0</v>
      </c>
      <c r="V44" s="661">
        <f t="shared" ref="V44:V103" si="20">+U44+T44</f>
        <v>523328</v>
      </c>
      <c r="W44" s="661">
        <f t="shared" ref="W44:W103" si="21">+V44*13</f>
        <v>6803264</v>
      </c>
      <c r="X44" s="660">
        <v>1</v>
      </c>
      <c r="Y44" s="654">
        <f t="shared" si="7"/>
        <v>4</v>
      </c>
      <c r="Z44" s="655" t="str">
        <f t="shared" si="8"/>
        <v>Բ-2</v>
      </c>
      <c r="AA44" s="653">
        <f t="shared" si="9"/>
        <v>6.5</v>
      </c>
      <c r="AB44" s="661">
        <v>83200</v>
      </c>
      <c r="AC44" s="661">
        <f t="shared" si="10"/>
        <v>540800</v>
      </c>
      <c r="AD44" s="694">
        <f t="shared" si="11"/>
        <v>0</v>
      </c>
      <c r="AE44" s="661">
        <f t="shared" si="12"/>
        <v>540800</v>
      </c>
      <c r="AF44" s="661">
        <f t="shared" ref="AF44:AF103" si="22">+AE44*13</f>
        <v>7030400</v>
      </c>
      <c r="AG44" s="660">
        <v>1</v>
      </c>
      <c r="AH44" s="654">
        <f t="shared" si="13"/>
        <v>5</v>
      </c>
      <c r="AI44" s="655" t="str">
        <f t="shared" si="14"/>
        <v>Բ-2</v>
      </c>
      <c r="AJ44" s="653">
        <f t="shared" si="15"/>
        <v>6.5</v>
      </c>
      <c r="AK44" s="661">
        <v>83200</v>
      </c>
      <c r="AL44" s="661">
        <f t="shared" si="16"/>
        <v>540800</v>
      </c>
      <c r="AM44" s="694">
        <f t="shared" si="17"/>
        <v>0</v>
      </c>
      <c r="AN44" s="661">
        <f t="shared" ref="AN44:AN103" si="23">+AM44+AL44</f>
        <v>540800</v>
      </c>
      <c r="AO44" s="661">
        <f t="shared" ref="AO44:AO103" si="24">+AN44*13</f>
        <v>7030400</v>
      </c>
    </row>
    <row r="45" spans="1:41" s="468" customFormat="1" ht="14.25">
      <c r="A45" s="878">
        <v>3</v>
      </c>
      <c r="B45" s="879" t="s">
        <v>1762</v>
      </c>
      <c r="C45" s="880" t="s">
        <v>2187</v>
      </c>
      <c r="D45" s="880" t="s">
        <v>2559</v>
      </c>
      <c r="E45" s="879" t="s">
        <v>635</v>
      </c>
      <c r="F45" s="878">
        <v>1</v>
      </c>
      <c r="G45" s="881">
        <v>3</v>
      </c>
      <c r="H45" s="878" t="s">
        <v>82</v>
      </c>
      <c r="I45" s="882">
        <f t="shared" si="0"/>
        <v>5.18</v>
      </c>
      <c r="J45" s="883">
        <v>83200</v>
      </c>
      <c r="K45" s="884">
        <f t="shared" si="1"/>
        <v>430976</v>
      </c>
      <c r="L45" s="885">
        <v>0</v>
      </c>
      <c r="M45" s="884">
        <f t="shared" si="18"/>
        <v>430976</v>
      </c>
      <c r="N45" s="884">
        <f t="shared" si="19"/>
        <v>5602688</v>
      </c>
      <c r="O45" s="660">
        <v>1</v>
      </c>
      <c r="P45" s="654">
        <f t="shared" si="2"/>
        <v>4</v>
      </c>
      <c r="Q45" s="655" t="str">
        <f t="shared" si="3"/>
        <v>Գ-1</v>
      </c>
      <c r="R45" s="653">
        <f t="shared" si="4"/>
        <v>5.35</v>
      </c>
      <c r="S45" s="661">
        <v>83200</v>
      </c>
      <c r="T45" s="661">
        <f t="shared" si="5"/>
        <v>445119.99999999994</v>
      </c>
      <c r="U45" s="694">
        <f t="shared" si="6"/>
        <v>0</v>
      </c>
      <c r="V45" s="661">
        <f t="shared" si="20"/>
        <v>445119.99999999994</v>
      </c>
      <c r="W45" s="661">
        <f t="shared" si="21"/>
        <v>5786559.9999999991</v>
      </c>
      <c r="X45" s="660">
        <v>1</v>
      </c>
      <c r="Y45" s="654">
        <f t="shared" si="7"/>
        <v>5</v>
      </c>
      <c r="Z45" s="655" t="str">
        <f t="shared" si="8"/>
        <v>Գ-1</v>
      </c>
      <c r="AA45" s="653">
        <f t="shared" si="9"/>
        <v>5.35</v>
      </c>
      <c r="AB45" s="661">
        <v>83200</v>
      </c>
      <c r="AC45" s="661">
        <f t="shared" si="10"/>
        <v>445119.99999999994</v>
      </c>
      <c r="AD45" s="694">
        <f t="shared" si="11"/>
        <v>0</v>
      </c>
      <c r="AE45" s="661">
        <f t="shared" si="12"/>
        <v>445119.99999999994</v>
      </c>
      <c r="AF45" s="661">
        <f t="shared" si="22"/>
        <v>5786559.9999999991</v>
      </c>
      <c r="AG45" s="660">
        <v>1</v>
      </c>
      <c r="AH45" s="654">
        <f t="shared" si="13"/>
        <v>6</v>
      </c>
      <c r="AI45" s="655" t="str">
        <f t="shared" si="14"/>
        <v>Գ-1</v>
      </c>
      <c r="AJ45" s="653">
        <f t="shared" si="15"/>
        <v>5.52</v>
      </c>
      <c r="AK45" s="661">
        <v>83200</v>
      </c>
      <c r="AL45" s="661">
        <f t="shared" si="16"/>
        <v>459263.99999999994</v>
      </c>
      <c r="AM45" s="694">
        <f t="shared" si="17"/>
        <v>0</v>
      </c>
      <c r="AN45" s="661">
        <f t="shared" si="23"/>
        <v>459263.99999999994</v>
      </c>
      <c r="AO45" s="661">
        <f t="shared" si="24"/>
        <v>5970431.9999999991</v>
      </c>
    </row>
    <row r="46" spans="1:41" s="468" customFormat="1" ht="33" customHeight="1">
      <c r="A46" s="878">
        <v>4</v>
      </c>
      <c r="B46" s="879" t="s">
        <v>1763</v>
      </c>
      <c r="C46" s="880" t="s">
        <v>2186</v>
      </c>
      <c r="D46" s="880" t="s">
        <v>2560</v>
      </c>
      <c r="E46" s="879" t="s">
        <v>637</v>
      </c>
      <c r="F46" s="878">
        <v>1</v>
      </c>
      <c r="G46" s="886">
        <v>3</v>
      </c>
      <c r="H46" s="878" t="s">
        <v>83</v>
      </c>
      <c r="I46" s="882">
        <f t="shared" si="0"/>
        <v>4.2699999999999996</v>
      </c>
      <c r="J46" s="883">
        <v>83200</v>
      </c>
      <c r="K46" s="884">
        <f t="shared" si="1"/>
        <v>355263.99999999994</v>
      </c>
      <c r="L46" s="885">
        <v>0</v>
      </c>
      <c r="M46" s="884">
        <f t="shared" si="18"/>
        <v>355263.99999999994</v>
      </c>
      <c r="N46" s="884">
        <f t="shared" si="19"/>
        <v>4618431.9999999991</v>
      </c>
      <c r="O46" s="660">
        <v>1</v>
      </c>
      <c r="P46" s="654">
        <f t="shared" si="2"/>
        <v>4</v>
      </c>
      <c r="Q46" s="655" t="str">
        <f t="shared" si="3"/>
        <v>Գ-2</v>
      </c>
      <c r="R46" s="653">
        <f t="shared" si="4"/>
        <v>4.41</v>
      </c>
      <c r="S46" s="661">
        <v>83200</v>
      </c>
      <c r="T46" s="661">
        <f t="shared" si="5"/>
        <v>366912</v>
      </c>
      <c r="U46" s="694">
        <f t="shared" si="6"/>
        <v>0</v>
      </c>
      <c r="V46" s="661">
        <f t="shared" si="20"/>
        <v>366912</v>
      </c>
      <c r="W46" s="661">
        <f t="shared" si="21"/>
        <v>4769856</v>
      </c>
      <c r="X46" s="660">
        <v>1</v>
      </c>
      <c r="Y46" s="654">
        <f t="shared" si="7"/>
        <v>5</v>
      </c>
      <c r="Z46" s="655" t="str">
        <f t="shared" si="8"/>
        <v>Գ-2</v>
      </c>
      <c r="AA46" s="653">
        <f t="shared" si="9"/>
        <v>4.41</v>
      </c>
      <c r="AB46" s="661">
        <v>83200</v>
      </c>
      <c r="AC46" s="661">
        <f t="shared" si="10"/>
        <v>366912</v>
      </c>
      <c r="AD46" s="694">
        <f t="shared" si="11"/>
        <v>0</v>
      </c>
      <c r="AE46" s="661">
        <f t="shared" si="12"/>
        <v>366912</v>
      </c>
      <c r="AF46" s="661">
        <f t="shared" si="22"/>
        <v>4769856</v>
      </c>
      <c r="AG46" s="660">
        <v>1</v>
      </c>
      <c r="AH46" s="654">
        <f t="shared" si="13"/>
        <v>6</v>
      </c>
      <c r="AI46" s="655" t="str">
        <f t="shared" si="14"/>
        <v>Գ-2</v>
      </c>
      <c r="AJ46" s="653">
        <f t="shared" si="15"/>
        <v>4.55</v>
      </c>
      <c r="AK46" s="661">
        <v>83200</v>
      </c>
      <c r="AL46" s="661">
        <f t="shared" si="16"/>
        <v>378560</v>
      </c>
      <c r="AM46" s="694">
        <f t="shared" si="17"/>
        <v>0</v>
      </c>
      <c r="AN46" s="661">
        <f t="shared" si="23"/>
        <v>378560</v>
      </c>
      <c r="AO46" s="661">
        <f t="shared" si="24"/>
        <v>4921280</v>
      </c>
    </row>
    <row r="47" spans="1:41" s="468" customFormat="1" ht="27.75" customHeight="1">
      <c r="A47" s="878">
        <v>5</v>
      </c>
      <c r="B47" s="879" t="s">
        <v>1764</v>
      </c>
      <c r="C47" s="880" t="s">
        <v>2186</v>
      </c>
      <c r="D47" s="880" t="s">
        <v>2561</v>
      </c>
      <c r="E47" s="879" t="s">
        <v>1046</v>
      </c>
      <c r="F47" s="878">
        <v>1</v>
      </c>
      <c r="G47" s="881">
        <v>2</v>
      </c>
      <c r="H47" s="878" t="s">
        <v>84</v>
      </c>
      <c r="I47" s="882">
        <f t="shared" si="0"/>
        <v>2.83</v>
      </c>
      <c r="J47" s="883">
        <v>83200</v>
      </c>
      <c r="K47" s="884">
        <f t="shared" si="1"/>
        <v>235456</v>
      </c>
      <c r="L47" s="885">
        <v>0</v>
      </c>
      <c r="M47" s="884">
        <f t="shared" si="18"/>
        <v>235456</v>
      </c>
      <c r="N47" s="884">
        <f t="shared" si="19"/>
        <v>3060928</v>
      </c>
      <c r="O47" s="660">
        <v>1</v>
      </c>
      <c r="P47" s="654">
        <f t="shared" si="2"/>
        <v>3</v>
      </c>
      <c r="Q47" s="655" t="str">
        <f t="shared" si="3"/>
        <v>Ա-1</v>
      </c>
      <c r="R47" s="653">
        <f t="shared" si="4"/>
        <v>2.92</v>
      </c>
      <c r="S47" s="661">
        <v>83200</v>
      </c>
      <c r="T47" s="661">
        <f t="shared" si="5"/>
        <v>242944</v>
      </c>
      <c r="U47" s="694">
        <f t="shared" si="6"/>
        <v>0</v>
      </c>
      <c r="V47" s="661">
        <f t="shared" si="20"/>
        <v>242944</v>
      </c>
      <c r="W47" s="661">
        <f t="shared" si="21"/>
        <v>3158272</v>
      </c>
      <c r="X47" s="660">
        <v>1</v>
      </c>
      <c r="Y47" s="654">
        <f t="shared" si="7"/>
        <v>4</v>
      </c>
      <c r="Z47" s="655" t="str">
        <f t="shared" si="8"/>
        <v>Ա-1</v>
      </c>
      <c r="AA47" s="653">
        <f t="shared" si="9"/>
        <v>3.02</v>
      </c>
      <c r="AB47" s="661">
        <v>83200</v>
      </c>
      <c r="AC47" s="661">
        <f t="shared" si="10"/>
        <v>251264</v>
      </c>
      <c r="AD47" s="694">
        <f t="shared" si="11"/>
        <v>0</v>
      </c>
      <c r="AE47" s="661">
        <f t="shared" si="12"/>
        <v>251264</v>
      </c>
      <c r="AF47" s="661">
        <f t="shared" si="22"/>
        <v>3266432</v>
      </c>
      <c r="AG47" s="660">
        <v>1</v>
      </c>
      <c r="AH47" s="654">
        <f t="shared" si="13"/>
        <v>5</v>
      </c>
      <c r="AI47" s="655" t="str">
        <f t="shared" si="14"/>
        <v>Ա-1</v>
      </c>
      <c r="AJ47" s="653">
        <f t="shared" si="15"/>
        <v>3.02</v>
      </c>
      <c r="AK47" s="661">
        <v>83200</v>
      </c>
      <c r="AL47" s="661">
        <f t="shared" si="16"/>
        <v>251264</v>
      </c>
      <c r="AM47" s="694">
        <f t="shared" si="17"/>
        <v>0</v>
      </c>
      <c r="AN47" s="661">
        <f t="shared" si="23"/>
        <v>251264</v>
      </c>
      <c r="AO47" s="661">
        <f t="shared" si="24"/>
        <v>3266432</v>
      </c>
    </row>
    <row r="48" spans="1:41" s="468" customFormat="1" ht="31.5" customHeight="1">
      <c r="A48" s="878">
        <v>6</v>
      </c>
      <c r="B48" s="879" t="s">
        <v>854</v>
      </c>
      <c r="C48" s="880" t="s">
        <v>2186</v>
      </c>
      <c r="D48" s="880" t="s">
        <v>2557</v>
      </c>
      <c r="E48" s="879" t="s">
        <v>1046</v>
      </c>
      <c r="F48" s="878">
        <v>1</v>
      </c>
      <c r="G48" s="881">
        <v>2</v>
      </c>
      <c r="H48" s="878" t="s">
        <v>84</v>
      </c>
      <c r="I48" s="882">
        <f t="shared" si="0"/>
        <v>2.83</v>
      </c>
      <c r="J48" s="883">
        <v>83200</v>
      </c>
      <c r="K48" s="884">
        <f t="shared" si="1"/>
        <v>235456</v>
      </c>
      <c r="L48" s="885">
        <v>0</v>
      </c>
      <c r="M48" s="884">
        <f t="shared" si="18"/>
        <v>235456</v>
      </c>
      <c r="N48" s="884">
        <f t="shared" si="19"/>
        <v>3060928</v>
      </c>
      <c r="O48" s="660">
        <v>1</v>
      </c>
      <c r="P48" s="654">
        <f t="shared" si="2"/>
        <v>3</v>
      </c>
      <c r="Q48" s="655" t="str">
        <f t="shared" si="3"/>
        <v>Ա-1</v>
      </c>
      <c r="R48" s="653">
        <f t="shared" si="4"/>
        <v>2.92</v>
      </c>
      <c r="S48" s="661">
        <v>83200</v>
      </c>
      <c r="T48" s="661">
        <f t="shared" si="5"/>
        <v>242944</v>
      </c>
      <c r="U48" s="694">
        <f t="shared" si="6"/>
        <v>0</v>
      </c>
      <c r="V48" s="661">
        <f t="shared" si="20"/>
        <v>242944</v>
      </c>
      <c r="W48" s="661">
        <f t="shared" si="21"/>
        <v>3158272</v>
      </c>
      <c r="X48" s="660">
        <v>1</v>
      </c>
      <c r="Y48" s="654">
        <f t="shared" si="7"/>
        <v>4</v>
      </c>
      <c r="Z48" s="655" t="str">
        <f t="shared" si="8"/>
        <v>Ա-1</v>
      </c>
      <c r="AA48" s="653">
        <f t="shared" si="9"/>
        <v>3.02</v>
      </c>
      <c r="AB48" s="661">
        <v>83200</v>
      </c>
      <c r="AC48" s="661">
        <f t="shared" si="10"/>
        <v>251264</v>
      </c>
      <c r="AD48" s="694">
        <f t="shared" si="11"/>
        <v>0</v>
      </c>
      <c r="AE48" s="661">
        <f t="shared" si="12"/>
        <v>251264</v>
      </c>
      <c r="AF48" s="661">
        <f t="shared" si="22"/>
        <v>3266432</v>
      </c>
      <c r="AG48" s="660">
        <v>1</v>
      </c>
      <c r="AH48" s="654">
        <f t="shared" si="13"/>
        <v>5</v>
      </c>
      <c r="AI48" s="655" t="str">
        <f t="shared" si="14"/>
        <v>Ա-1</v>
      </c>
      <c r="AJ48" s="653">
        <f t="shared" si="15"/>
        <v>3.02</v>
      </c>
      <c r="AK48" s="661">
        <v>83200</v>
      </c>
      <c r="AL48" s="661">
        <f t="shared" si="16"/>
        <v>251264</v>
      </c>
      <c r="AM48" s="694">
        <f t="shared" si="17"/>
        <v>0</v>
      </c>
      <c r="AN48" s="661">
        <f t="shared" si="23"/>
        <v>251264</v>
      </c>
      <c r="AO48" s="661">
        <f t="shared" si="24"/>
        <v>3266432</v>
      </c>
    </row>
    <row r="49" spans="1:41" s="468" customFormat="1" ht="40.5">
      <c r="A49" s="878">
        <v>7</v>
      </c>
      <c r="B49" s="879" t="s">
        <v>2562</v>
      </c>
      <c r="C49" s="880" t="s">
        <v>2186</v>
      </c>
      <c r="D49" s="880" t="s">
        <v>2563</v>
      </c>
      <c r="E49" s="879" t="s">
        <v>1051</v>
      </c>
      <c r="F49" s="878">
        <v>1</v>
      </c>
      <c r="G49" s="881">
        <v>1</v>
      </c>
      <c r="H49" s="878" t="s">
        <v>85</v>
      </c>
      <c r="I49" s="882">
        <f t="shared" si="0"/>
        <v>2.35</v>
      </c>
      <c r="J49" s="883">
        <v>83200</v>
      </c>
      <c r="K49" s="884">
        <f t="shared" si="1"/>
        <v>195520</v>
      </c>
      <c r="L49" s="885">
        <v>0</v>
      </c>
      <c r="M49" s="884">
        <f t="shared" si="18"/>
        <v>195520</v>
      </c>
      <c r="N49" s="884">
        <f t="shared" si="19"/>
        <v>2541760</v>
      </c>
      <c r="O49" s="660">
        <v>1</v>
      </c>
      <c r="P49" s="654">
        <f t="shared" si="2"/>
        <v>2</v>
      </c>
      <c r="Q49" s="655" t="str">
        <f t="shared" si="3"/>
        <v>Ա-2</v>
      </c>
      <c r="R49" s="653">
        <f t="shared" si="4"/>
        <v>2.4300000000000002</v>
      </c>
      <c r="S49" s="661">
        <v>83200</v>
      </c>
      <c r="T49" s="661">
        <f t="shared" si="5"/>
        <v>202176</v>
      </c>
      <c r="U49" s="694">
        <f t="shared" si="6"/>
        <v>0</v>
      </c>
      <c r="V49" s="661">
        <f t="shared" si="20"/>
        <v>202176</v>
      </c>
      <c r="W49" s="661">
        <f t="shared" si="21"/>
        <v>2628288</v>
      </c>
      <c r="X49" s="660">
        <v>1</v>
      </c>
      <c r="Y49" s="654">
        <f t="shared" si="7"/>
        <v>3</v>
      </c>
      <c r="Z49" s="655" t="str">
        <f t="shared" si="8"/>
        <v>Ա-2</v>
      </c>
      <c r="AA49" s="653">
        <f t="shared" si="9"/>
        <v>2.5</v>
      </c>
      <c r="AB49" s="661">
        <v>83200</v>
      </c>
      <c r="AC49" s="661">
        <f t="shared" si="10"/>
        <v>208000</v>
      </c>
      <c r="AD49" s="694">
        <f t="shared" si="11"/>
        <v>0</v>
      </c>
      <c r="AE49" s="661">
        <f t="shared" si="12"/>
        <v>208000</v>
      </c>
      <c r="AF49" s="661">
        <f t="shared" si="22"/>
        <v>2704000</v>
      </c>
      <c r="AG49" s="660">
        <v>1</v>
      </c>
      <c r="AH49" s="654">
        <f t="shared" si="13"/>
        <v>4</v>
      </c>
      <c r="AI49" s="655" t="str">
        <f t="shared" si="14"/>
        <v>Ա-2</v>
      </c>
      <c r="AJ49" s="653">
        <f t="shared" si="15"/>
        <v>2.58</v>
      </c>
      <c r="AK49" s="661">
        <v>83200</v>
      </c>
      <c r="AL49" s="661">
        <f t="shared" si="16"/>
        <v>214656</v>
      </c>
      <c r="AM49" s="694">
        <f t="shared" si="17"/>
        <v>0</v>
      </c>
      <c r="AN49" s="661">
        <f t="shared" si="23"/>
        <v>214656</v>
      </c>
      <c r="AO49" s="661">
        <f t="shared" si="24"/>
        <v>2790528</v>
      </c>
    </row>
    <row r="50" spans="1:41" s="468" customFormat="1" ht="40.5">
      <c r="A50" s="878">
        <v>8</v>
      </c>
      <c r="B50" s="879" t="s">
        <v>2564</v>
      </c>
      <c r="C50" s="880" t="s">
        <v>2186</v>
      </c>
      <c r="D50" s="880" t="s">
        <v>2565</v>
      </c>
      <c r="E50" s="879" t="s">
        <v>1051</v>
      </c>
      <c r="F50" s="878">
        <v>1</v>
      </c>
      <c r="G50" s="881">
        <v>1</v>
      </c>
      <c r="H50" s="878" t="s">
        <v>85</v>
      </c>
      <c r="I50" s="882">
        <f t="shared" si="0"/>
        <v>2.35</v>
      </c>
      <c r="J50" s="883">
        <v>83200</v>
      </c>
      <c r="K50" s="884">
        <f t="shared" si="1"/>
        <v>195520</v>
      </c>
      <c r="L50" s="885">
        <v>0</v>
      </c>
      <c r="M50" s="884">
        <f t="shared" si="18"/>
        <v>195520</v>
      </c>
      <c r="N50" s="884">
        <f t="shared" si="19"/>
        <v>2541760</v>
      </c>
      <c r="O50" s="660">
        <v>1</v>
      </c>
      <c r="P50" s="654">
        <f t="shared" si="2"/>
        <v>2</v>
      </c>
      <c r="Q50" s="655" t="str">
        <f t="shared" si="3"/>
        <v>Ա-2</v>
      </c>
      <c r="R50" s="653">
        <f t="shared" si="4"/>
        <v>2.4300000000000002</v>
      </c>
      <c r="S50" s="661">
        <v>83200</v>
      </c>
      <c r="T50" s="661">
        <f t="shared" si="5"/>
        <v>202176</v>
      </c>
      <c r="U50" s="694">
        <f t="shared" si="6"/>
        <v>0</v>
      </c>
      <c r="V50" s="661">
        <f t="shared" si="20"/>
        <v>202176</v>
      </c>
      <c r="W50" s="661">
        <f t="shared" si="21"/>
        <v>2628288</v>
      </c>
      <c r="X50" s="660">
        <v>1</v>
      </c>
      <c r="Y50" s="654">
        <f t="shared" si="7"/>
        <v>3</v>
      </c>
      <c r="Z50" s="655" t="str">
        <f t="shared" si="8"/>
        <v>Ա-2</v>
      </c>
      <c r="AA50" s="653">
        <f t="shared" si="9"/>
        <v>2.5</v>
      </c>
      <c r="AB50" s="661">
        <v>83200</v>
      </c>
      <c r="AC50" s="661">
        <f t="shared" si="10"/>
        <v>208000</v>
      </c>
      <c r="AD50" s="694">
        <f t="shared" si="11"/>
        <v>0</v>
      </c>
      <c r="AE50" s="661">
        <f t="shared" si="12"/>
        <v>208000</v>
      </c>
      <c r="AF50" s="661">
        <f t="shared" si="22"/>
        <v>2704000</v>
      </c>
      <c r="AG50" s="660">
        <v>1</v>
      </c>
      <c r="AH50" s="654">
        <f t="shared" si="13"/>
        <v>4</v>
      </c>
      <c r="AI50" s="655" t="str">
        <f t="shared" si="14"/>
        <v>Ա-2</v>
      </c>
      <c r="AJ50" s="653">
        <f t="shared" si="15"/>
        <v>2.58</v>
      </c>
      <c r="AK50" s="661">
        <v>83200</v>
      </c>
      <c r="AL50" s="661">
        <f t="shared" si="16"/>
        <v>214656</v>
      </c>
      <c r="AM50" s="694">
        <f t="shared" si="17"/>
        <v>0</v>
      </c>
      <c r="AN50" s="661">
        <f t="shared" si="23"/>
        <v>214656</v>
      </c>
      <c r="AO50" s="661">
        <f t="shared" si="24"/>
        <v>2790528</v>
      </c>
    </row>
    <row r="51" spans="1:41" s="468" customFormat="1" ht="40.5">
      <c r="A51" s="878">
        <v>9</v>
      </c>
      <c r="B51" s="879" t="s">
        <v>2579</v>
      </c>
      <c r="C51" s="880" t="s">
        <v>2186</v>
      </c>
      <c r="D51" s="880" t="s">
        <v>2572</v>
      </c>
      <c r="E51" s="879" t="s">
        <v>1091</v>
      </c>
      <c r="F51" s="878">
        <v>1</v>
      </c>
      <c r="G51" s="881">
        <v>19</v>
      </c>
      <c r="H51" s="878" t="s">
        <v>86</v>
      </c>
      <c r="I51" s="882">
        <f t="shared" si="0"/>
        <v>2.2799999999999998</v>
      </c>
      <c r="J51" s="883">
        <v>83200</v>
      </c>
      <c r="K51" s="884">
        <f t="shared" si="1"/>
        <v>189695.99999999997</v>
      </c>
      <c r="L51" s="885">
        <v>0</v>
      </c>
      <c r="M51" s="884">
        <f t="shared" si="18"/>
        <v>189695.99999999997</v>
      </c>
      <c r="N51" s="884">
        <f t="shared" si="19"/>
        <v>2466047.9999999995</v>
      </c>
      <c r="O51" s="660">
        <v>1</v>
      </c>
      <c r="P51" s="654">
        <f t="shared" si="2"/>
        <v>20</v>
      </c>
      <c r="Q51" s="655" t="str">
        <f t="shared" si="3"/>
        <v>Կ-1</v>
      </c>
      <c r="R51" s="653">
        <f t="shared" si="4"/>
        <v>2.2799999999999998</v>
      </c>
      <c r="S51" s="661">
        <v>83200</v>
      </c>
      <c r="T51" s="661">
        <f t="shared" si="5"/>
        <v>189695.99999999997</v>
      </c>
      <c r="U51" s="694">
        <f t="shared" si="6"/>
        <v>0</v>
      </c>
      <c r="V51" s="661">
        <f t="shared" si="20"/>
        <v>189695.99999999997</v>
      </c>
      <c r="W51" s="661">
        <f t="shared" si="21"/>
        <v>2466047.9999999995</v>
      </c>
      <c r="X51" s="660">
        <v>1</v>
      </c>
      <c r="Y51" s="654">
        <f t="shared" si="7"/>
        <v>21</v>
      </c>
      <c r="Z51" s="655" t="str">
        <f t="shared" si="8"/>
        <v>Կ-1</v>
      </c>
      <c r="AA51" s="653">
        <f t="shared" si="9"/>
        <v>2.2799999999999998</v>
      </c>
      <c r="AB51" s="661">
        <v>83200</v>
      </c>
      <c r="AC51" s="661">
        <f t="shared" si="10"/>
        <v>189695.99999999997</v>
      </c>
      <c r="AD51" s="694">
        <f t="shared" si="11"/>
        <v>0</v>
      </c>
      <c r="AE51" s="661">
        <f t="shared" si="12"/>
        <v>189695.99999999997</v>
      </c>
      <c r="AF51" s="661">
        <f t="shared" si="22"/>
        <v>2466047.9999999995</v>
      </c>
      <c r="AG51" s="660">
        <v>1</v>
      </c>
      <c r="AH51" s="654">
        <f t="shared" si="13"/>
        <v>22</v>
      </c>
      <c r="AI51" s="655" t="str">
        <f t="shared" si="14"/>
        <v>Կ-1</v>
      </c>
      <c r="AJ51" s="653">
        <f t="shared" si="15"/>
        <v>2.2799999999999998</v>
      </c>
      <c r="AK51" s="661">
        <v>83200</v>
      </c>
      <c r="AL51" s="661">
        <f t="shared" si="16"/>
        <v>189695.99999999997</v>
      </c>
      <c r="AM51" s="694">
        <f t="shared" si="17"/>
        <v>0</v>
      </c>
      <c r="AN51" s="661">
        <f t="shared" si="23"/>
        <v>189695.99999999997</v>
      </c>
      <c r="AO51" s="661">
        <f t="shared" si="24"/>
        <v>2466047.9999999995</v>
      </c>
    </row>
    <row r="52" spans="1:41" s="468" customFormat="1" ht="54">
      <c r="A52" s="878">
        <v>10</v>
      </c>
      <c r="B52" s="879" t="s">
        <v>1765</v>
      </c>
      <c r="C52" s="880" t="s">
        <v>2186</v>
      </c>
      <c r="D52" s="880" t="s">
        <v>2566</v>
      </c>
      <c r="E52" s="879" t="s">
        <v>1045</v>
      </c>
      <c r="F52" s="878">
        <v>1</v>
      </c>
      <c r="G52" s="881">
        <v>5</v>
      </c>
      <c r="H52" s="878" t="s">
        <v>83</v>
      </c>
      <c r="I52" s="882">
        <f t="shared" si="0"/>
        <v>4.41</v>
      </c>
      <c r="J52" s="883">
        <v>83200</v>
      </c>
      <c r="K52" s="884">
        <f t="shared" si="1"/>
        <v>366912</v>
      </c>
      <c r="L52" s="885">
        <v>0</v>
      </c>
      <c r="M52" s="884">
        <f t="shared" si="18"/>
        <v>366912</v>
      </c>
      <c r="N52" s="884">
        <f t="shared" si="19"/>
        <v>4769856</v>
      </c>
      <c r="O52" s="660">
        <v>1</v>
      </c>
      <c r="P52" s="654">
        <f t="shared" si="2"/>
        <v>6</v>
      </c>
      <c r="Q52" s="655" t="str">
        <f t="shared" si="3"/>
        <v>Գ-2</v>
      </c>
      <c r="R52" s="653">
        <f t="shared" si="4"/>
        <v>4.55</v>
      </c>
      <c r="S52" s="661">
        <v>83200</v>
      </c>
      <c r="T52" s="661">
        <f t="shared" si="5"/>
        <v>378560</v>
      </c>
      <c r="U52" s="694">
        <f t="shared" si="6"/>
        <v>0</v>
      </c>
      <c r="V52" s="661">
        <f t="shared" si="20"/>
        <v>378560</v>
      </c>
      <c r="W52" s="661">
        <f t="shared" si="21"/>
        <v>4921280</v>
      </c>
      <c r="X52" s="660">
        <v>1</v>
      </c>
      <c r="Y52" s="654">
        <f t="shared" si="7"/>
        <v>7</v>
      </c>
      <c r="Z52" s="655" t="str">
        <f t="shared" si="8"/>
        <v>Գ-2</v>
      </c>
      <c r="AA52" s="653">
        <f t="shared" si="9"/>
        <v>4.55</v>
      </c>
      <c r="AB52" s="661">
        <v>83200</v>
      </c>
      <c r="AC52" s="661">
        <f t="shared" si="10"/>
        <v>378560</v>
      </c>
      <c r="AD52" s="694">
        <f t="shared" si="11"/>
        <v>0</v>
      </c>
      <c r="AE52" s="661">
        <f t="shared" si="12"/>
        <v>378560</v>
      </c>
      <c r="AF52" s="661">
        <f t="shared" si="22"/>
        <v>4921280</v>
      </c>
      <c r="AG52" s="660">
        <v>1</v>
      </c>
      <c r="AH52" s="654">
        <f t="shared" si="13"/>
        <v>8</v>
      </c>
      <c r="AI52" s="655" t="str">
        <f t="shared" si="14"/>
        <v>Գ-2</v>
      </c>
      <c r="AJ52" s="653">
        <f t="shared" si="15"/>
        <v>4.7</v>
      </c>
      <c r="AK52" s="661">
        <v>83200</v>
      </c>
      <c r="AL52" s="661">
        <f t="shared" si="16"/>
        <v>391040</v>
      </c>
      <c r="AM52" s="694">
        <f t="shared" si="17"/>
        <v>0</v>
      </c>
      <c r="AN52" s="661">
        <f t="shared" si="23"/>
        <v>391040</v>
      </c>
      <c r="AO52" s="661">
        <f t="shared" si="24"/>
        <v>5083520</v>
      </c>
    </row>
    <row r="53" spans="1:41" s="468" customFormat="1" ht="48" customHeight="1">
      <c r="A53" s="878">
        <v>11</v>
      </c>
      <c r="B53" s="879" t="s">
        <v>853</v>
      </c>
      <c r="C53" s="880" t="s">
        <v>2186</v>
      </c>
      <c r="D53" s="880" t="s">
        <v>2567</v>
      </c>
      <c r="E53" s="879" t="s">
        <v>1047</v>
      </c>
      <c r="F53" s="878">
        <v>1</v>
      </c>
      <c r="G53" s="881">
        <v>5</v>
      </c>
      <c r="H53" s="878" t="s">
        <v>84</v>
      </c>
      <c r="I53" s="882">
        <f t="shared" si="0"/>
        <v>3.02</v>
      </c>
      <c r="J53" s="883">
        <v>83200</v>
      </c>
      <c r="K53" s="884">
        <f t="shared" si="1"/>
        <v>251264</v>
      </c>
      <c r="L53" s="885">
        <v>0</v>
      </c>
      <c r="M53" s="884">
        <f t="shared" si="18"/>
        <v>251264</v>
      </c>
      <c r="N53" s="884">
        <f t="shared" si="19"/>
        <v>3266432</v>
      </c>
      <c r="O53" s="660">
        <v>1</v>
      </c>
      <c r="P53" s="654">
        <f t="shared" si="2"/>
        <v>6</v>
      </c>
      <c r="Q53" s="655" t="str">
        <f t="shared" si="3"/>
        <v>Ա-1</v>
      </c>
      <c r="R53" s="653">
        <f t="shared" si="4"/>
        <v>3.11</v>
      </c>
      <c r="S53" s="661">
        <v>83200</v>
      </c>
      <c r="T53" s="661">
        <f t="shared" si="5"/>
        <v>258752</v>
      </c>
      <c r="U53" s="694">
        <f t="shared" si="6"/>
        <v>0</v>
      </c>
      <c r="V53" s="661">
        <f t="shared" si="20"/>
        <v>258752</v>
      </c>
      <c r="W53" s="661">
        <f t="shared" si="21"/>
        <v>3363776</v>
      </c>
      <c r="X53" s="660">
        <v>1</v>
      </c>
      <c r="Y53" s="654">
        <f t="shared" si="7"/>
        <v>7</v>
      </c>
      <c r="Z53" s="655" t="str">
        <f t="shared" si="8"/>
        <v>Ա-1</v>
      </c>
      <c r="AA53" s="653">
        <f t="shared" si="9"/>
        <v>3.11</v>
      </c>
      <c r="AB53" s="661">
        <v>83200</v>
      </c>
      <c r="AC53" s="661">
        <f t="shared" si="10"/>
        <v>258752</v>
      </c>
      <c r="AD53" s="694">
        <f t="shared" si="11"/>
        <v>0</v>
      </c>
      <c r="AE53" s="661">
        <f t="shared" si="12"/>
        <v>258752</v>
      </c>
      <c r="AF53" s="661">
        <f t="shared" si="22"/>
        <v>3363776</v>
      </c>
      <c r="AG53" s="660">
        <v>1</v>
      </c>
      <c r="AH53" s="654">
        <f t="shared" si="13"/>
        <v>8</v>
      </c>
      <c r="AI53" s="655" t="str">
        <f t="shared" si="14"/>
        <v>Ա-1</v>
      </c>
      <c r="AJ53" s="653">
        <f t="shared" si="15"/>
        <v>3.21</v>
      </c>
      <c r="AK53" s="661">
        <v>83200</v>
      </c>
      <c r="AL53" s="661">
        <f t="shared" si="16"/>
        <v>267072</v>
      </c>
      <c r="AM53" s="694">
        <f t="shared" si="17"/>
        <v>0</v>
      </c>
      <c r="AN53" s="661">
        <f t="shared" si="23"/>
        <v>267072</v>
      </c>
      <c r="AO53" s="661">
        <f t="shared" si="24"/>
        <v>3471936</v>
      </c>
    </row>
    <row r="54" spans="1:41" s="468" customFormat="1" ht="44.25" customHeight="1">
      <c r="A54" s="878">
        <v>12</v>
      </c>
      <c r="B54" s="879" t="s">
        <v>1766</v>
      </c>
      <c r="C54" s="880" t="s">
        <v>2186</v>
      </c>
      <c r="D54" s="880" t="s">
        <v>2568</v>
      </c>
      <c r="E54" s="879" t="s">
        <v>1047</v>
      </c>
      <c r="F54" s="878">
        <v>1</v>
      </c>
      <c r="G54" s="881">
        <v>3</v>
      </c>
      <c r="H54" s="878" t="s">
        <v>84</v>
      </c>
      <c r="I54" s="882">
        <f t="shared" si="0"/>
        <v>2.92</v>
      </c>
      <c r="J54" s="883">
        <v>83200</v>
      </c>
      <c r="K54" s="884">
        <f t="shared" si="1"/>
        <v>242944</v>
      </c>
      <c r="L54" s="885">
        <v>0</v>
      </c>
      <c r="M54" s="884">
        <f t="shared" si="18"/>
        <v>242944</v>
      </c>
      <c r="N54" s="884">
        <f t="shared" si="19"/>
        <v>3158272</v>
      </c>
      <c r="O54" s="660">
        <v>1</v>
      </c>
      <c r="P54" s="654">
        <f t="shared" si="2"/>
        <v>4</v>
      </c>
      <c r="Q54" s="655" t="str">
        <f t="shared" si="3"/>
        <v>Ա-1</v>
      </c>
      <c r="R54" s="653">
        <f t="shared" si="4"/>
        <v>3.02</v>
      </c>
      <c r="S54" s="661">
        <v>83200</v>
      </c>
      <c r="T54" s="661">
        <f t="shared" si="5"/>
        <v>251264</v>
      </c>
      <c r="U54" s="694">
        <f t="shared" si="6"/>
        <v>0</v>
      </c>
      <c r="V54" s="661">
        <f t="shared" si="20"/>
        <v>251264</v>
      </c>
      <c r="W54" s="661">
        <f t="shared" si="21"/>
        <v>3266432</v>
      </c>
      <c r="X54" s="660">
        <v>1</v>
      </c>
      <c r="Y54" s="654">
        <f t="shared" si="7"/>
        <v>5</v>
      </c>
      <c r="Z54" s="655" t="str">
        <f t="shared" si="8"/>
        <v>Ա-1</v>
      </c>
      <c r="AA54" s="653">
        <f t="shared" si="9"/>
        <v>3.02</v>
      </c>
      <c r="AB54" s="661">
        <v>83200</v>
      </c>
      <c r="AC54" s="661">
        <f t="shared" si="10"/>
        <v>251264</v>
      </c>
      <c r="AD54" s="694">
        <f t="shared" si="11"/>
        <v>0</v>
      </c>
      <c r="AE54" s="661">
        <f t="shared" si="12"/>
        <v>251264</v>
      </c>
      <c r="AF54" s="661">
        <f t="shared" si="22"/>
        <v>3266432</v>
      </c>
      <c r="AG54" s="660">
        <v>1</v>
      </c>
      <c r="AH54" s="654">
        <f t="shared" si="13"/>
        <v>6</v>
      </c>
      <c r="AI54" s="655" t="str">
        <f t="shared" si="14"/>
        <v>Ա-1</v>
      </c>
      <c r="AJ54" s="653">
        <f t="shared" si="15"/>
        <v>3.11</v>
      </c>
      <c r="AK54" s="661">
        <v>83200</v>
      </c>
      <c r="AL54" s="661">
        <f t="shared" si="16"/>
        <v>258752</v>
      </c>
      <c r="AM54" s="694">
        <f t="shared" si="17"/>
        <v>0</v>
      </c>
      <c r="AN54" s="661">
        <f t="shared" si="23"/>
        <v>258752</v>
      </c>
      <c r="AO54" s="661">
        <f t="shared" si="24"/>
        <v>3363776</v>
      </c>
    </row>
    <row r="55" spans="1:41" s="468" customFormat="1" ht="40.5">
      <c r="A55" s="878">
        <v>13</v>
      </c>
      <c r="B55" s="879" t="s">
        <v>1767</v>
      </c>
      <c r="C55" s="880" t="s">
        <v>2187</v>
      </c>
      <c r="D55" s="880" t="s">
        <v>2569</v>
      </c>
      <c r="E55" s="879" t="s">
        <v>1052</v>
      </c>
      <c r="F55" s="878">
        <v>1</v>
      </c>
      <c r="G55" s="881">
        <v>2</v>
      </c>
      <c r="H55" s="878" t="s">
        <v>85</v>
      </c>
      <c r="I55" s="882">
        <f t="shared" si="0"/>
        <v>2.4300000000000002</v>
      </c>
      <c r="J55" s="883">
        <v>83200</v>
      </c>
      <c r="K55" s="884">
        <f t="shared" si="1"/>
        <v>202176</v>
      </c>
      <c r="L55" s="885">
        <v>0</v>
      </c>
      <c r="M55" s="884">
        <f t="shared" si="18"/>
        <v>202176</v>
      </c>
      <c r="N55" s="884">
        <f t="shared" si="19"/>
        <v>2628288</v>
      </c>
      <c r="O55" s="660">
        <v>1</v>
      </c>
      <c r="P55" s="654">
        <f t="shared" si="2"/>
        <v>3</v>
      </c>
      <c r="Q55" s="655" t="str">
        <f t="shared" si="3"/>
        <v>Ա-2</v>
      </c>
      <c r="R55" s="653">
        <f t="shared" si="4"/>
        <v>2.5</v>
      </c>
      <c r="S55" s="661">
        <v>83200</v>
      </c>
      <c r="T55" s="661">
        <f t="shared" si="5"/>
        <v>208000</v>
      </c>
      <c r="U55" s="694">
        <f t="shared" si="6"/>
        <v>0</v>
      </c>
      <c r="V55" s="661">
        <f t="shared" si="20"/>
        <v>208000</v>
      </c>
      <c r="W55" s="661">
        <f t="shared" si="21"/>
        <v>2704000</v>
      </c>
      <c r="X55" s="660">
        <v>1</v>
      </c>
      <c r="Y55" s="654">
        <f t="shared" si="7"/>
        <v>4</v>
      </c>
      <c r="Z55" s="655" t="str">
        <f t="shared" si="8"/>
        <v>Ա-2</v>
      </c>
      <c r="AA55" s="653">
        <f t="shared" si="9"/>
        <v>2.58</v>
      </c>
      <c r="AB55" s="661">
        <v>83200</v>
      </c>
      <c r="AC55" s="661">
        <f t="shared" si="10"/>
        <v>214656</v>
      </c>
      <c r="AD55" s="694">
        <f t="shared" si="11"/>
        <v>0</v>
      </c>
      <c r="AE55" s="661">
        <f t="shared" si="12"/>
        <v>214656</v>
      </c>
      <c r="AF55" s="661">
        <f t="shared" si="22"/>
        <v>2790528</v>
      </c>
      <c r="AG55" s="660">
        <v>1</v>
      </c>
      <c r="AH55" s="654">
        <f t="shared" si="13"/>
        <v>5</v>
      </c>
      <c r="AI55" s="655" t="str">
        <f t="shared" si="14"/>
        <v>Ա-2</v>
      </c>
      <c r="AJ55" s="653">
        <f t="shared" si="15"/>
        <v>2.58</v>
      </c>
      <c r="AK55" s="661">
        <v>83200</v>
      </c>
      <c r="AL55" s="661">
        <f t="shared" si="16"/>
        <v>214656</v>
      </c>
      <c r="AM55" s="694">
        <f t="shared" si="17"/>
        <v>0</v>
      </c>
      <c r="AN55" s="661">
        <f t="shared" si="23"/>
        <v>214656</v>
      </c>
      <c r="AO55" s="661">
        <f t="shared" si="24"/>
        <v>2790528</v>
      </c>
    </row>
    <row r="56" spans="1:41" s="468" customFormat="1" ht="40.5">
      <c r="A56" s="878">
        <v>14</v>
      </c>
      <c r="B56" s="879" t="s">
        <v>78</v>
      </c>
      <c r="C56" s="880"/>
      <c r="D56" s="880"/>
      <c r="E56" s="879" t="s">
        <v>1052</v>
      </c>
      <c r="F56" s="878">
        <v>1</v>
      </c>
      <c r="G56" s="881">
        <v>6</v>
      </c>
      <c r="H56" s="878" t="s">
        <v>85</v>
      </c>
      <c r="I56" s="882">
        <f t="shared" si="0"/>
        <v>2.66</v>
      </c>
      <c r="J56" s="883">
        <v>83200</v>
      </c>
      <c r="K56" s="884">
        <f t="shared" si="1"/>
        <v>221312</v>
      </c>
      <c r="L56" s="885">
        <v>0</v>
      </c>
      <c r="M56" s="884">
        <f t="shared" si="18"/>
        <v>221312</v>
      </c>
      <c r="N56" s="884">
        <f t="shared" si="19"/>
        <v>2877056</v>
      </c>
      <c r="O56" s="660">
        <v>1</v>
      </c>
      <c r="P56" s="654">
        <f t="shared" si="2"/>
        <v>7</v>
      </c>
      <c r="Q56" s="655" t="str">
        <f t="shared" si="3"/>
        <v>Ա-2</v>
      </c>
      <c r="R56" s="653">
        <f t="shared" si="4"/>
        <v>2.66</v>
      </c>
      <c r="S56" s="661">
        <v>83200</v>
      </c>
      <c r="T56" s="661">
        <f t="shared" si="5"/>
        <v>221312</v>
      </c>
      <c r="U56" s="694">
        <f t="shared" si="6"/>
        <v>0</v>
      </c>
      <c r="V56" s="661">
        <f t="shared" si="20"/>
        <v>221312</v>
      </c>
      <c r="W56" s="661">
        <f t="shared" si="21"/>
        <v>2877056</v>
      </c>
      <c r="X56" s="660">
        <v>1</v>
      </c>
      <c r="Y56" s="654">
        <f t="shared" si="7"/>
        <v>8</v>
      </c>
      <c r="Z56" s="655" t="str">
        <f t="shared" si="8"/>
        <v>Ա-2</v>
      </c>
      <c r="AA56" s="653">
        <f t="shared" si="9"/>
        <v>2.75</v>
      </c>
      <c r="AB56" s="661">
        <v>83200</v>
      </c>
      <c r="AC56" s="661">
        <f t="shared" si="10"/>
        <v>228800</v>
      </c>
      <c r="AD56" s="694">
        <f t="shared" si="11"/>
        <v>0</v>
      </c>
      <c r="AE56" s="661">
        <f t="shared" si="12"/>
        <v>228800</v>
      </c>
      <c r="AF56" s="661">
        <f t="shared" si="22"/>
        <v>2974400</v>
      </c>
      <c r="AG56" s="660">
        <v>1</v>
      </c>
      <c r="AH56" s="654">
        <f t="shared" si="13"/>
        <v>9</v>
      </c>
      <c r="AI56" s="655" t="str">
        <f t="shared" si="14"/>
        <v>Ա-2</v>
      </c>
      <c r="AJ56" s="653">
        <f t="shared" si="15"/>
        <v>2.75</v>
      </c>
      <c r="AK56" s="661">
        <v>83200</v>
      </c>
      <c r="AL56" s="661">
        <f t="shared" si="16"/>
        <v>228800</v>
      </c>
      <c r="AM56" s="694">
        <f t="shared" si="17"/>
        <v>0</v>
      </c>
      <c r="AN56" s="661">
        <f t="shared" si="23"/>
        <v>228800</v>
      </c>
      <c r="AO56" s="661">
        <f t="shared" si="24"/>
        <v>2974400</v>
      </c>
    </row>
    <row r="57" spans="1:41" s="468" customFormat="1" ht="54">
      <c r="A57" s="878">
        <v>15</v>
      </c>
      <c r="B57" s="879" t="s">
        <v>2570</v>
      </c>
      <c r="C57" s="880" t="s">
        <v>2187</v>
      </c>
      <c r="D57" s="880" t="s">
        <v>2571</v>
      </c>
      <c r="E57" s="879" t="s">
        <v>1090</v>
      </c>
      <c r="F57" s="878">
        <v>1</v>
      </c>
      <c r="G57" s="881">
        <v>2</v>
      </c>
      <c r="H57" s="878" t="s">
        <v>86</v>
      </c>
      <c r="I57" s="882">
        <f t="shared" si="0"/>
        <v>1.79</v>
      </c>
      <c r="J57" s="883">
        <v>83200</v>
      </c>
      <c r="K57" s="884">
        <f t="shared" si="1"/>
        <v>148928</v>
      </c>
      <c r="L57" s="885">
        <v>0</v>
      </c>
      <c r="M57" s="884">
        <f t="shared" si="18"/>
        <v>148928</v>
      </c>
      <c r="N57" s="884">
        <f t="shared" si="19"/>
        <v>1936064</v>
      </c>
      <c r="O57" s="660">
        <v>1</v>
      </c>
      <c r="P57" s="654">
        <f t="shared" si="2"/>
        <v>3</v>
      </c>
      <c r="Q57" s="655" t="str">
        <f t="shared" si="3"/>
        <v>Կ-1</v>
      </c>
      <c r="R57" s="653">
        <f t="shared" si="4"/>
        <v>1.84</v>
      </c>
      <c r="S57" s="661">
        <v>83200</v>
      </c>
      <c r="T57" s="661">
        <f t="shared" si="5"/>
        <v>153088</v>
      </c>
      <c r="U57" s="694">
        <f t="shared" si="6"/>
        <v>0</v>
      </c>
      <c r="V57" s="661">
        <f t="shared" si="20"/>
        <v>153088</v>
      </c>
      <c r="W57" s="661">
        <f t="shared" si="21"/>
        <v>1990144</v>
      </c>
      <c r="X57" s="660">
        <v>1</v>
      </c>
      <c r="Y57" s="654">
        <f t="shared" si="7"/>
        <v>4</v>
      </c>
      <c r="Z57" s="655" t="str">
        <f t="shared" si="8"/>
        <v>Կ-1</v>
      </c>
      <c r="AA57" s="653">
        <f t="shared" si="9"/>
        <v>1.9</v>
      </c>
      <c r="AB57" s="661">
        <v>83200</v>
      </c>
      <c r="AC57" s="661">
        <f t="shared" si="10"/>
        <v>158080</v>
      </c>
      <c r="AD57" s="694">
        <f t="shared" si="11"/>
        <v>0</v>
      </c>
      <c r="AE57" s="661">
        <f t="shared" si="12"/>
        <v>158080</v>
      </c>
      <c r="AF57" s="661">
        <f t="shared" si="22"/>
        <v>2055040</v>
      </c>
      <c r="AG57" s="660">
        <v>1</v>
      </c>
      <c r="AH57" s="654">
        <f t="shared" si="13"/>
        <v>5</v>
      </c>
      <c r="AI57" s="655" t="str">
        <f t="shared" si="14"/>
        <v>Կ-1</v>
      </c>
      <c r="AJ57" s="653">
        <f t="shared" si="15"/>
        <v>1.9</v>
      </c>
      <c r="AK57" s="661">
        <v>83200</v>
      </c>
      <c r="AL57" s="661">
        <f t="shared" si="16"/>
        <v>158080</v>
      </c>
      <c r="AM57" s="694">
        <f t="shared" si="17"/>
        <v>0</v>
      </c>
      <c r="AN57" s="661">
        <f t="shared" si="23"/>
        <v>158080</v>
      </c>
      <c r="AO57" s="661">
        <f t="shared" si="24"/>
        <v>2055040</v>
      </c>
    </row>
    <row r="58" spans="1:41" s="468" customFormat="1" ht="14.25">
      <c r="A58" s="878">
        <v>16</v>
      </c>
      <c r="B58" s="879" t="s">
        <v>714</v>
      </c>
      <c r="C58" s="880" t="s">
        <v>2186</v>
      </c>
      <c r="D58" s="880" t="s">
        <v>2565</v>
      </c>
      <c r="E58" s="879" t="s">
        <v>988</v>
      </c>
      <c r="F58" s="878">
        <v>1</v>
      </c>
      <c r="G58" s="881">
        <v>4</v>
      </c>
      <c r="H58" s="887" t="s">
        <v>431</v>
      </c>
      <c r="I58" s="882">
        <f t="shared" si="0"/>
        <v>3.64</v>
      </c>
      <c r="J58" s="883">
        <v>83200</v>
      </c>
      <c r="K58" s="884">
        <f t="shared" si="1"/>
        <v>302848</v>
      </c>
      <c r="L58" s="885">
        <v>0</v>
      </c>
      <c r="M58" s="884">
        <f t="shared" si="18"/>
        <v>302848</v>
      </c>
      <c r="N58" s="884">
        <f t="shared" si="19"/>
        <v>3937024</v>
      </c>
      <c r="O58" s="660">
        <v>1</v>
      </c>
      <c r="P58" s="654">
        <f t="shared" si="2"/>
        <v>5</v>
      </c>
      <c r="Q58" s="655" t="str">
        <f t="shared" si="3"/>
        <v>Գ-3</v>
      </c>
      <c r="R58" s="653">
        <f t="shared" si="4"/>
        <v>3.64</v>
      </c>
      <c r="S58" s="661">
        <v>83200</v>
      </c>
      <c r="T58" s="661">
        <f t="shared" si="5"/>
        <v>302848</v>
      </c>
      <c r="U58" s="694">
        <f t="shared" si="6"/>
        <v>0</v>
      </c>
      <c r="V58" s="661">
        <f t="shared" si="20"/>
        <v>302848</v>
      </c>
      <c r="W58" s="661">
        <f t="shared" si="21"/>
        <v>3937024</v>
      </c>
      <c r="X58" s="660">
        <v>1</v>
      </c>
      <c r="Y58" s="654">
        <f t="shared" si="7"/>
        <v>6</v>
      </c>
      <c r="Z58" s="655" t="str">
        <f t="shared" si="8"/>
        <v>Գ-3</v>
      </c>
      <c r="AA58" s="653">
        <f t="shared" si="9"/>
        <v>3.76</v>
      </c>
      <c r="AB58" s="661">
        <v>83200</v>
      </c>
      <c r="AC58" s="661">
        <f t="shared" si="10"/>
        <v>312832</v>
      </c>
      <c r="AD58" s="694">
        <f t="shared" si="11"/>
        <v>0</v>
      </c>
      <c r="AE58" s="661">
        <f t="shared" si="12"/>
        <v>312832</v>
      </c>
      <c r="AF58" s="661">
        <f t="shared" si="22"/>
        <v>4066816</v>
      </c>
      <c r="AG58" s="660">
        <v>1</v>
      </c>
      <c r="AH58" s="654">
        <f t="shared" si="13"/>
        <v>7</v>
      </c>
      <c r="AI58" s="655" t="str">
        <f t="shared" si="14"/>
        <v>Գ-3</v>
      </c>
      <c r="AJ58" s="653">
        <f t="shared" si="15"/>
        <v>3.76</v>
      </c>
      <c r="AK58" s="661">
        <v>83200</v>
      </c>
      <c r="AL58" s="661">
        <f t="shared" si="16"/>
        <v>312832</v>
      </c>
      <c r="AM58" s="694">
        <f t="shared" si="17"/>
        <v>0</v>
      </c>
      <c r="AN58" s="661">
        <f t="shared" si="23"/>
        <v>312832</v>
      </c>
      <c r="AO58" s="661">
        <f t="shared" si="24"/>
        <v>4066816</v>
      </c>
    </row>
    <row r="59" spans="1:41" s="468" customFormat="1" ht="27">
      <c r="A59" s="878">
        <v>17</v>
      </c>
      <c r="B59" s="879" t="s">
        <v>1768</v>
      </c>
      <c r="C59" s="880" t="s">
        <v>2187</v>
      </c>
      <c r="D59" s="880" t="s">
        <v>2572</v>
      </c>
      <c r="E59" s="879" t="s">
        <v>1092</v>
      </c>
      <c r="F59" s="878">
        <v>1</v>
      </c>
      <c r="G59" s="881">
        <v>5</v>
      </c>
      <c r="H59" s="878" t="s">
        <v>85</v>
      </c>
      <c r="I59" s="882">
        <f t="shared" si="0"/>
        <v>2.58</v>
      </c>
      <c r="J59" s="883">
        <v>83200</v>
      </c>
      <c r="K59" s="884">
        <f t="shared" si="1"/>
        <v>214656</v>
      </c>
      <c r="L59" s="885">
        <v>0</v>
      </c>
      <c r="M59" s="884">
        <f t="shared" si="18"/>
        <v>214656</v>
      </c>
      <c r="N59" s="884">
        <f t="shared" si="19"/>
        <v>2790528</v>
      </c>
      <c r="O59" s="660">
        <v>1</v>
      </c>
      <c r="P59" s="654">
        <f t="shared" si="2"/>
        <v>6</v>
      </c>
      <c r="Q59" s="655" t="str">
        <f t="shared" si="3"/>
        <v>Ա-2</v>
      </c>
      <c r="R59" s="653">
        <f t="shared" si="4"/>
        <v>2.66</v>
      </c>
      <c r="S59" s="661">
        <v>83200</v>
      </c>
      <c r="T59" s="661">
        <f t="shared" si="5"/>
        <v>221312</v>
      </c>
      <c r="U59" s="694">
        <f t="shared" si="6"/>
        <v>0</v>
      </c>
      <c r="V59" s="661">
        <f t="shared" si="20"/>
        <v>221312</v>
      </c>
      <c r="W59" s="661">
        <f t="shared" si="21"/>
        <v>2877056</v>
      </c>
      <c r="X59" s="660">
        <v>1</v>
      </c>
      <c r="Y59" s="654">
        <f t="shared" si="7"/>
        <v>7</v>
      </c>
      <c r="Z59" s="655" t="str">
        <f t="shared" si="8"/>
        <v>Ա-2</v>
      </c>
      <c r="AA59" s="653">
        <f t="shared" si="9"/>
        <v>2.66</v>
      </c>
      <c r="AB59" s="661">
        <v>83200</v>
      </c>
      <c r="AC59" s="661">
        <f t="shared" si="10"/>
        <v>221312</v>
      </c>
      <c r="AD59" s="694">
        <f t="shared" si="11"/>
        <v>0</v>
      </c>
      <c r="AE59" s="661">
        <f t="shared" si="12"/>
        <v>221312</v>
      </c>
      <c r="AF59" s="661">
        <f t="shared" si="22"/>
        <v>2877056</v>
      </c>
      <c r="AG59" s="660">
        <v>1</v>
      </c>
      <c r="AH59" s="654">
        <f t="shared" si="13"/>
        <v>8</v>
      </c>
      <c r="AI59" s="655" t="str">
        <f t="shared" si="14"/>
        <v>Ա-2</v>
      </c>
      <c r="AJ59" s="653">
        <f t="shared" si="15"/>
        <v>2.75</v>
      </c>
      <c r="AK59" s="661">
        <v>83200</v>
      </c>
      <c r="AL59" s="661">
        <f t="shared" si="16"/>
        <v>228800</v>
      </c>
      <c r="AM59" s="694">
        <f t="shared" si="17"/>
        <v>0</v>
      </c>
      <c r="AN59" s="661">
        <f t="shared" si="23"/>
        <v>228800</v>
      </c>
      <c r="AO59" s="661">
        <f t="shared" si="24"/>
        <v>2974400</v>
      </c>
    </row>
    <row r="60" spans="1:41" s="468" customFormat="1" ht="27">
      <c r="A60" s="878">
        <v>18</v>
      </c>
      <c r="B60" s="879" t="s">
        <v>1340</v>
      </c>
      <c r="C60" s="880" t="s">
        <v>2187</v>
      </c>
      <c r="D60" s="880" t="s">
        <v>2573</v>
      </c>
      <c r="E60" s="879" t="s">
        <v>1048</v>
      </c>
      <c r="F60" s="878">
        <v>1</v>
      </c>
      <c r="G60" s="881">
        <v>3</v>
      </c>
      <c r="H60" s="878" t="s">
        <v>82</v>
      </c>
      <c r="I60" s="882">
        <f t="shared" si="0"/>
        <v>5.18</v>
      </c>
      <c r="J60" s="883">
        <v>83200</v>
      </c>
      <c r="K60" s="884">
        <f t="shared" si="1"/>
        <v>430976</v>
      </c>
      <c r="L60" s="885">
        <v>0</v>
      </c>
      <c r="M60" s="884">
        <f t="shared" si="18"/>
        <v>430976</v>
      </c>
      <c r="N60" s="884">
        <f t="shared" si="19"/>
        <v>5602688</v>
      </c>
      <c r="O60" s="660">
        <v>1</v>
      </c>
      <c r="P60" s="654">
        <f t="shared" si="2"/>
        <v>4</v>
      </c>
      <c r="Q60" s="655" t="str">
        <f t="shared" si="3"/>
        <v>Գ-1</v>
      </c>
      <c r="R60" s="653">
        <f t="shared" si="4"/>
        <v>5.35</v>
      </c>
      <c r="S60" s="661">
        <v>83200</v>
      </c>
      <c r="T60" s="661">
        <f t="shared" si="5"/>
        <v>445119.99999999994</v>
      </c>
      <c r="U60" s="694">
        <f t="shared" si="6"/>
        <v>0</v>
      </c>
      <c r="V60" s="661">
        <f t="shared" si="20"/>
        <v>445119.99999999994</v>
      </c>
      <c r="W60" s="661">
        <f t="shared" si="21"/>
        <v>5786559.9999999991</v>
      </c>
      <c r="X60" s="660">
        <v>1</v>
      </c>
      <c r="Y60" s="654">
        <f t="shared" si="7"/>
        <v>5</v>
      </c>
      <c r="Z60" s="655" t="str">
        <f t="shared" si="8"/>
        <v>Գ-1</v>
      </c>
      <c r="AA60" s="653">
        <f t="shared" si="9"/>
        <v>5.35</v>
      </c>
      <c r="AB60" s="661">
        <v>83200</v>
      </c>
      <c r="AC60" s="661">
        <f t="shared" si="10"/>
        <v>445119.99999999994</v>
      </c>
      <c r="AD60" s="694">
        <f t="shared" si="11"/>
        <v>0</v>
      </c>
      <c r="AE60" s="661">
        <f t="shared" si="12"/>
        <v>445119.99999999994</v>
      </c>
      <c r="AF60" s="661">
        <f t="shared" si="22"/>
        <v>5786559.9999999991</v>
      </c>
      <c r="AG60" s="660">
        <v>1</v>
      </c>
      <c r="AH60" s="654">
        <f t="shared" si="13"/>
        <v>6</v>
      </c>
      <c r="AI60" s="655" t="str">
        <f t="shared" si="14"/>
        <v>Գ-1</v>
      </c>
      <c r="AJ60" s="653">
        <f t="shared" si="15"/>
        <v>5.52</v>
      </c>
      <c r="AK60" s="661">
        <v>83200</v>
      </c>
      <c r="AL60" s="661">
        <f t="shared" si="16"/>
        <v>459263.99999999994</v>
      </c>
      <c r="AM60" s="694">
        <f t="shared" si="17"/>
        <v>0</v>
      </c>
      <c r="AN60" s="661">
        <f t="shared" si="23"/>
        <v>459263.99999999994</v>
      </c>
      <c r="AO60" s="661">
        <f t="shared" si="24"/>
        <v>5970431.9999999991</v>
      </c>
    </row>
    <row r="61" spans="1:41" s="468" customFormat="1" ht="40.5">
      <c r="A61" s="878">
        <v>19</v>
      </c>
      <c r="B61" s="879" t="s">
        <v>861</v>
      </c>
      <c r="C61" s="880" t="s">
        <v>2187</v>
      </c>
      <c r="D61" s="880" t="s">
        <v>2576</v>
      </c>
      <c r="E61" s="879" t="s">
        <v>1041</v>
      </c>
      <c r="F61" s="878">
        <v>1</v>
      </c>
      <c r="G61" s="881">
        <v>20</v>
      </c>
      <c r="H61" s="878" t="s">
        <v>431</v>
      </c>
      <c r="I61" s="882">
        <f>IF(F61&lt;1,0,IF(H61="Բ-1",IF(G61=0,6.94,IF(G61=1,7.17,IF(G61=2,7.41,IF(G61=3,7.66,IF(OR(G61=5,G61=4),7.92,IF(OR(G61=6,G61=7),8.18,IF(OR(G61=8,G61=9),8.46,IF(OR(G61=10,G61=11,G61=12),8.74,IF(OR(G61=13,G61=14,G61=15),9.03,IF(OR(G61=16,G61=17,G61=18),9.33,9.65)))))))))),IF(H61="Բ-2", IF(G61=0,5.71,IF(G61=1,5.89,IF(G61=2,6.09,IF(G61=3,6.29,IF(OR(G61=5,G61=4),6.5,IF(OR(G61=6,G61=7),6.72,IF(OR(G61=8,G61=9),6.94,IF(OR(G61=10,G61=11,G61=12),7.17,IF(OR(G61=13,G61=14,G61=15),7.41,IF(OR(G61=16,G61=17,G61=18),7.65,7.91)))))))))), IF(H61="Գ-1", IF(G61=0,4.7,IF(G61=1,4.86,IF(G61=2,5.01,IF(G61=3,5.18,IF(OR(G61=5,G61=4),5.35,IF(OR(G61=6,G61=7),5.52,IF(OR(G61=8,G61=9),5.71,IF(OR(G61=10,G61=11,G61=12),5.89,IF(OR(G61=13,G61=14,G61=15),6.09,IF(OR(G61=16,G61=17,G61=18),6.29,6.49)))))))))), IF(H61="Գ-2", IF(G61=0,3.88,IF(G61=1,4.01,IF(G61=2,4.14,IF(G61=3,4.27,IF(OR(G61=5,G61=4),4.41,IF(OR(G61=6,G61=7),4.55,IF(OR(G61=8,G61=9),4.7,IF(OR(G61=10,G61=11,G61=12),4.85,IF(OR(G61=13,G61=14,G61=15),5.01,IF(OR(G61=16,G61=17,G61=18),5.17,5.34)))))))))), IF(H61="Գ-3", IF(G61=0,3.21,IF(G61=1,3.31,IF(G61=2,3.42,IF(G61=3,3.53,IF(OR(G61=5,G61=4),3.64,IF(OR(G61=6,G61=7),3.76,IF(OR(G61=8,G61=9),3.88,IF(OR(G61=10,G61=11,G61=12),4.01,IF(OR(G61=13,G61=14,G61=15),4.13,IF(OR(G61=16,G61=17,G61=18),4.27,4.4)))))))))), IF(H61="Ա-1", IF(G61=0,2.66,IF(G61=1,2.75,IF(G61=2,2.83,IF(G61=3,2.92,IF(OR(G61=5,G61=4),3.02,IF(OR(G61=6,G61=7),3.11,IF(OR(G61=8,G61=9),3.21,IF(OR(G61=10,G61=11,G61=12),3.31,IF(OR(G61=13,G61=14,G61=15),3.42,IF(OR(G61=16,G61=17,G61=18),3.53,3.64)))))))))), IF(H61="Ա-2", IF(G61=0,2.28,IF(G61=1,2.35,IF(G61=2,2.43,IF(G61=3,2.5,IF(OR(G61=5,G61=4),2.58,IF(OR(G61=6,G61=7),2.66,IF(OR(G61=8,G61=9),2.75,IF(OR(G61=10,G61=11,G61=12),2.83,IF(OR(G61=13,G61=14,G61=15),2.92,IF(OR(G61=16,G61=17,G61=18),3.01,3.11)))))))))),IF(H61="Ա-3", IF(G61=0,1.96,IF(G61=1,2.02,IF(G61=2,2.08,IF(G61=3,2.15,IF(OR(G61=5,G61=4),2.21,IF(OR(G61=6,G61=7),2.28,IF(OR(G61=8,G61=9),2.35,IF(OR(G61=10,G61=11,G61=12),2.42,IF(OR(G61=13,G61=14,G61=15),2.5,IF(OR(G61=16,G61=17,G61=18),2.58,2.66)))))))))), IF(H61="Կ-1", IF(G61=0,1.68,IF(G61=1,1.73,IF(G61=2,1.79,IF(G61=3,1.84,IF(OR(G61=5,G61=4),1.9,IF(OR(G61=6,G61=7),1.96,IF(OR(G61=8,G61=9),2.02,IF(OR(G61=10,G61=11,G61=12),2.08,IF(OR(G61=13,G61=14,G61=15),2.14,IF(OR(G61=16,G61=17,G61=18),2.21,2.28)))))))))), IF(H61="Կ-2", IF(G61=0,1.45,IF(G61=1,1.49,IF(G61=2,1.54,IF(G61=3,1.59,IF(OR(G61=5,G61=4),1.63,IF(OR(G61=6,G61=7),1.68,IF(OR(G61=8,G61=9),1.73,IF(OR(G61=10,G61=11,G61=12),1.79,IF(OR(G61=13,G61=14,G61=15),1.84,IF(OR(G61=16,G61=17,G61=18),1.9,1.95)))))))))),IF(H61="Կ-3", IF(G61=0,1.25,IF(G61=1,1.29,IF(G61=2,1.33,IF(G61=3,1.37,IF(OR(G61=5,G61=4),1.41,IF(OR(G61=6,G61=7),1.45,IF(OR(G61=8,G61=9),1.49,IF(OR(G61=10,G61=11,G61=12),1.54,IF(OR(G61=13,G61=14,G61=15),1.58,IF(OR(G61=16,G61=17,G61=18),1.63,1.68)))))))))), "Error"))))))))))))</f>
        <v>4.4000000000000004</v>
      </c>
      <c r="J61" s="883">
        <v>83200</v>
      </c>
      <c r="K61" s="884">
        <f>+J61*I61</f>
        <v>366080.00000000006</v>
      </c>
      <c r="L61" s="885">
        <v>0</v>
      </c>
      <c r="M61" s="884">
        <f t="shared" si="18"/>
        <v>366080.00000000006</v>
      </c>
      <c r="N61" s="884">
        <f t="shared" si="19"/>
        <v>4759040.0000000009</v>
      </c>
      <c r="O61" s="660">
        <v>1</v>
      </c>
      <c r="P61" s="654">
        <f t="shared" si="2"/>
        <v>21</v>
      </c>
      <c r="Q61" s="655" t="str">
        <f t="shared" si="3"/>
        <v>Գ-3</v>
      </c>
      <c r="R61" s="653">
        <f t="shared" si="4"/>
        <v>4.4000000000000004</v>
      </c>
      <c r="S61" s="661">
        <v>83200</v>
      </c>
      <c r="T61" s="661">
        <f t="shared" si="5"/>
        <v>366080.00000000006</v>
      </c>
      <c r="U61" s="694">
        <f t="shared" si="6"/>
        <v>0</v>
      </c>
      <c r="V61" s="661">
        <f t="shared" si="20"/>
        <v>366080.00000000006</v>
      </c>
      <c r="W61" s="661">
        <f t="shared" si="21"/>
        <v>4759040.0000000009</v>
      </c>
      <c r="X61" s="660">
        <v>1</v>
      </c>
      <c r="Y61" s="654">
        <f t="shared" si="7"/>
        <v>22</v>
      </c>
      <c r="Z61" s="655" t="str">
        <f t="shared" si="8"/>
        <v>Գ-3</v>
      </c>
      <c r="AA61" s="653">
        <f t="shared" si="9"/>
        <v>4.4000000000000004</v>
      </c>
      <c r="AB61" s="661">
        <v>83200</v>
      </c>
      <c r="AC61" s="661">
        <f t="shared" si="10"/>
        <v>366080.00000000006</v>
      </c>
      <c r="AD61" s="694">
        <f t="shared" si="11"/>
        <v>0</v>
      </c>
      <c r="AE61" s="661">
        <f t="shared" si="12"/>
        <v>366080.00000000006</v>
      </c>
      <c r="AF61" s="661">
        <f t="shared" si="22"/>
        <v>4759040.0000000009</v>
      </c>
      <c r="AG61" s="660">
        <v>1</v>
      </c>
      <c r="AH61" s="654">
        <f t="shared" si="13"/>
        <v>23</v>
      </c>
      <c r="AI61" s="655" t="str">
        <f t="shared" si="14"/>
        <v>Գ-3</v>
      </c>
      <c r="AJ61" s="653">
        <f t="shared" si="15"/>
        <v>4.4000000000000004</v>
      </c>
      <c r="AK61" s="661">
        <v>83200</v>
      </c>
      <c r="AL61" s="661">
        <f t="shared" si="16"/>
        <v>366080.00000000006</v>
      </c>
      <c r="AM61" s="694">
        <f t="shared" si="17"/>
        <v>0</v>
      </c>
      <c r="AN61" s="661">
        <f t="shared" si="23"/>
        <v>366080.00000000006</v>
      </c>
      <c r="AO61" s="661">
        <f t="shared" si="24"/>
        <v>4759040.0000000009</v>
      </c>
    </row>
    <row r="62" spans="1:41" s="468" customFormat="1" ht="40.5">
      <c r="A62" s="878">
        <v>20</v>
      </c>
      <c r="B62" s="879" t="s">
        <v>1501</v>
      </c>
      <c r="C62" s="880" t="s">
        <v>2187</v>
      </c>
      <c r="D62" s="880" t="s">
        <v>2567</v>
      </c>
      <c r="E62" s="879" t="s">
        <v>1049</v>
      </c>
      <c r="F62" s="878">
        <v>1</v>
      </c>
      <c r="G62" s="881">
        <v>3</v>
      </c>
      <c r="H62" s="878" t="s">
        <v>84</v>
      </c>
      <c r="I62" s="882">
        <f t="shared" si="0"/>
        <v>2.92</v>
      </c>
      <c r="J62" s="883">
        <v>83200</v>
      </c>
      <c r="K62" s="884">
        <f t="shared" ref="K62:K96" si="25">+J62*I62</f>
        <v>242944</v>
      </c>
      <c r="L62" s="885">
        <v>0</v>
      </c>
      <c r="M62" s="884">
        <f t="shared" si="18"/>
        <v>242944</v>
      </c>
      <c r="N62" s="884">
        <f t="shared" si="19"/>
        <v>3158272</v>
      </c>
      <c r="O62" s="660">
        <v>1</v>
      </c>
      <c r="P62" s="654">
        <f t="shared" si="2"/>
        <v>4</v>
      </c>
      <c r="Q62" s="655" t="str">
        <f t="shared" si="3"/>
        <v>Ա-1</v>
      </c>
      <c r="R62" s="653">
        <f t="shared" si="4"/>
        <v>3.02</v>
      </c>
      <c r="S62" s="661">
        <v>83200</v>
      </c>
      <c r="T62" s="661">
        <f t="shared" si="5"/>
        <v>251264</v>
      </c>
      <c r="U62" s="694">
        <f t="shared" si="6"/>
        <v>0</v>
      </c>
      <c r="V62" s="661">
        <f t="shared" si="20"/>
        <v>251264</v>
      </c>
      <c r="W62" s="661">
        <f t="shared" si="21"/>
        <v>3266432</v>
      </c>
      <c r="X62" s="660">
        <v>1</v>
      </c>
      <c r="Y62" s="654">
        <f t="shared" si="7"/>
        <v>5</v>
      </c>
      <c r="Z62" s="655" t="str">
        <f t="shared" si="8"/>
        <v>Ա-1</v>
      </c>
      <c r="AA62" s="653">
        <f t="shared" si="9"/>
        <v>3.02</v>
      </c>
      <c r="AB62" s="661">
        <v>83200</v>
      </c>
      <c r="AC62" s="661">
        <f t="shared" si="10"/>
        <v>251264</v>
      </c>
      <c r="AD62" s="694">
        <f t="shared" si="11"/>
        <v>0</v>
      </c>
      <c r="AE62" s="661">
        <f t="shared" si="12"/>
        <v>251264</v>
      </c>
      <c r="AF62" s="661">
        <f t="shared" si="22"/>
        <v>3266432</v>
      </c>
      <c r="AG62" s="660">
        <v>1</v>
      </c>
      <c r="AH62" s="654">
        <f t="shared" si="13"/>
        <v>6</v>
      </c>
      <c r="AI62" s="655" t="str">
        <f t="shared" si="14"/>
        <v>Ա-1</v>
      </c>
      <c r="AJ62" s="653">
        <f t="shared" si="15"/>
        <v>3.11</v>
      </c>
      <c r="AK62" s="661">
        <v>83200</v>
      </c>
      <c r="AL62" s="661">
        <f t="shared" si="16"/>
        <v>258752</v>
      </c>
      <c r="AM62" s="694">
        <f t="shared" si="17"/>
        <v>0</v>
      </c>
      <c r="AN62" s="661">
        <f t="shared" si="23"/>
        <v>258752</v>
      </c>
      <c r="AO62" s="661">
        <f t="shared" si="24"/>
        <v>3363776</v>
      </c>
    </row>
    <row r="63" spans="1:41" s="468" customFormat="1" ht="40.5">
      <c r="A63" s="878">
        <v>21</v>
      </c>
      <c r="B63" s="879" t="s">
        <v>1802</v>
      </c>
      <c r="C63" s="880" t="s">
        <v>2187</v>
      </c>
      <c r="D63" s="880" t="s">
        <v>2578</v>
      </c>
      <c r="E63" s="879" t="s">
        <v>1049</v>
      </c>
      <c r="F63" s="878">
        <v>1</v>
      </c>
      <c r="G63" s="881">
        <v>2</v>
      </c>
      <c r="H63" s="878" t="s">
        <v>84</v>
      </c>
      <c r="I63" s="882">
        <f t="shared" si="0"/>
        <v>2.83</v>
      </c>
      <c r="J63" s="883">
        <v>83200</v>
      </c>
      <c r="K63" s="884">
        <f t="shared" si="25"/>
        <v>235456</v>
      </c>
      <c r="L63" s="885">
        <v>0</v>
      </c>
      <c r="M63" s="884">
        <f t="shared" si="18"/>
        <v>235456</v>
      </c>
      <c r="N63" s="884">
        <f t="shared" si="19"/>
        <v>3060928</v>
      </c>
      <c r="O63" s="660">
        <v>1</v>
      </c>
      <c r="P63" s="654">
        <f t="shared" si="2"/>
        <v>3</v>
      </c>
      <c r="Q63" s="655" t="str">
        <f t="shared" si="3"/>
        <v>Ա-1</v>
      </c>
      <c r="R63" s="653">
        <f t="shared" si="4"/>
        <v>2.92</v>
      </c>
      <c r="S63" s="661">
        <v>83200</v>
      </c>
      <c r="T63" s="661">
        <f t="shared" si="5"/>
        <v>242944</v>
      </c>
      <c r="U63" s="694">
        <f t="shared" si="6"/>
        <v>0</v>
      </c>
      <c r="V63" s="661">
        <f t="shared" si="20"/>
        <v>242944</v>
      </c>
      <c r="W63" s="661">
        <f t="shared" si="21"/>
        <v>3158272</v>
      </c>
      <c r="X63" s="660">
        <v>1</v>
      </c>
      <c r="Y63" s="654">
        <f t="shared" si="7"/>
        <v>4</v>
      </c>
      <c r="Z63" s="655" t="str">
        <f t="shared" si="8"/>
        <v>Ա-1</v>
      </c>
      <c r="AA63" s="653">
        <f t="shared" si="9"/>
        <v>3.02</v>
      </c>
      <c r="AB63" s="661">
        <v>83200</v>
      </c>
      <c r="AC63" s="661">
        <f t="shared" si="10"/>
        <v>251264</v>
      </c>
      <c r="AD63" s="694">
        <f t="shared" si="11"/>
        <v>0</v>
      </c>
      <c r="AE63" s="661">
        <f t="shared" si="12"/>
        <v>251264</v>
      </c>
      <c r="AF63" s="661">
        <f t="shared" si="22"/>
        <v>3266432</v>
      </c>
      <c r="AG63" s="660">
        <v>1</v>
      </c>
      <c r="AH63" s="654">
        <f t="shared" si="13"/>
        <v>5</v>
      </c>
      <c r="AI63" s="655" t="str">
        <f t="shared" si="14"/>
        <v>Ա-1</v>
      </c>
      <c r="AJ63" s="653">
        <f t="shared" si="15"/>
        <v>3.02</v>
      </c>
      <c r="AK63" s="661">
        <v>83200</v>
      </c>
      <c r="AL63" s="661">
        <f t="shared" si="16"/>
        <v>251264</v>
      </c>
      <c r="AM63" s="694">
        <f t="shared" si="17"/>
        <v>0</v>
      </c>
      <c r="AN63" s="661">
        <f t="shared" si="23"/>
        <v>251264</v>
      </c>
      <c r="AO63" s="661">
        <f t="shared" si="24"/>
        <v>3266432</v>
      </c>
    </row>
    <row r="64" spans="1:41" s="468" customFormat="1" ht="40.5">
      <c r="A64" s="878">
        <v>22</v>
      </c>
      <c r="B64" s="879" t="s">
        <v>78</v>
      </c>
      <c r="C64" s="880"/>
      <c r="D64" s="880"/>
      <c r="E64" s="879" t="s">
        <v>1049</v>
      </c>
      <c r="F64" s="878">
        <v>1</v>
      </c>
      <c r="G64" s="881">
        <v>6</v>
      </c>
      <c r="H64" s="878" t="s">
        <v>84</v>
      </c>
      <c r="I64" s="882">
        <f t="shared" si="0"/>
        <v>3.11</v>
      </c>
      <c r="J64" s="883">
        <v>83200</v>
      </c>
      <c r="K64" s="884">
        <f t="shared" si="25"/>
        <v>258752</v>
      </c>
      <c r="L64" s="885">
        <v>0</v>
      </c>
      <c r="M64" s="884">
        <f t="shared" si="18"/>
        <v>258752</v>
      </c>
      <c r="N64" s="884">
        <f t="shared" si="19"/>
        <v>3363776</v>
      </c>
      <c r="O64" s="660">
        <v>1</v>
      </c>
      <c r="P64" s="654">
        <f t="shared" si="2"/>
        <v>7</v>
      </c>
      <c r="Q64" s="655" t="str">
        <f t="shared" si="3"/>
        <v>Ա-1</v>
      </c>
      <c r="R64" s="653">
        <f t="shared" si="4"/>
        <v>3.11</v>
      </c>
      <c r="S64" s="661">
        <v>83200</v>
      </c>
      <c r="T64" s="661">
        <f t="shared" si="5"/>
        <v>258752</v>
      </c>
      <c r="U64" s="694">
        <f t="shared" si="6"/>
        <v>0</v>
      </c>
      <c r="V64" s="661">
        <f t="shared" si="20"/>
        <v>258752</v>
      </c>
      <c r="W64" s="661">
        <f t="shared" si="21"/>
        <v>3363776</v>
      </c>
      <c r="X64" s="660">
        <v>1</v>
      </c>
      <c r="Y64" s="654">
        <f t="shared" si="7"/>
        <v>8</v>
      </c>
      <c r="Z64" s="655" t="str">
        <f t="shared" si="8"/>
        <v>Ա-1</v>
      </c>
      <c r="AA64" s="653">
        <f t="shared" si="9"/>
        <v>3.21</v>
      </c>
      <c r="AB64" s="661">
        <v>83200</v>
      </c>
      <c r="AC64" s="661">
        <f t="shared" si="10"/>
        <v>267072</v>
      </c>
      <c r="AD64" s="694">
        <f t="shared" si="11"/>
        <v>0</v>
      </c>
      <c r="AE64" s="661">
        <f t="shared" si="12"/>
        <v>267072</v>
      </c>
      <c r="AF64" s="661">
        <f t="shared" si="22"/>
        <v>3471936</v>
      </c>
      <c r="AG64" s="660">
        <v>1</v>
      </c>
      <c r="AH64" s="654">
        <f t="shared" si="13"/>
        <v>9</v>
      </c>
      <c r="AI64" s="655" t="str">
        <f t="shared" si="14"/>
        <v>Ա-1</v>
      </c>
      <c r="AJ64" s="653">
        <f t="shared" si="15"/>
        <v>3.21</v>
      </c>
      <c r="AK64" s="661">
        <v>83200</v>
      </c>
      <c r="AL64" s="661">
        <f t="shared" si="16"/>
        <v>267072</v>
      </c>
      <c r="AM64" s="694">
        <f t="shared" si="17"/>
        <v>0</v>
      </c>
      <c r="AN64" s="661">
        <f t="shared" si="23"/>
        <v>267072</v>
      </c>
      <c r="AO64" s="661">
        <f t="shared" si="24"/>
        <v>3471936</v>
      </c>
    </row>
    <row r="65" spans="1:41" s="468" customFormat="1" ht="40.5">
      <c r="A65" s="878">
        <v>23</v>
      </c>
      <c r="B65" s="879" t="s">
        <v>78</v>
      </c>
      <c r="C65" s="880"/>
      <c r="D65" s="880"/>
      <c r="E65" s="879" t="s">
        <v>1049</v>
      </c>
      <c r="F65" s="878">
        <v>1</v>
      </c>
      <c r="G65" s="881">
        <v>6</v>
      </c>
      <c r="H65" s="878" t="s">
        <v>84</v>
      </c>
      <c r="I65" s="882">
        <f t="shared" si="0"/>
        <v>3.11</v>
      </c>
      <c r="J65" s="883">
        <v>83200</v>
      </c>
      <c r="K65" s="884">
        <f t="shared" si="25"/>
        <v>258752</v>
      </c>
      <c r="L65" s="885">
        <v>0</v>
      </c>
      <c r="M65" s="884">
        <f t="shared" si="18"/>
        <v>258752</v>
      </c>
      <c r="N65" s="884">
        <f t="shared" si="19"/>
        <v>3363776</v>
      </c>
      <c r="O65" s="660">
        <v>1</v>
      </c>
      <c r="P65" s="654">
        <f t="shared" si="2"/>
        <v>7</v>
      </c>
      <c r="Q65" s="655" t="str">
        <f t="shared" si="3"/>
        <v>Ա-1</v>
      </c>
      <c r="R65" s="653">
        <f t="shared" si="4"/>
        <v>3.11</v>
      </c>
      <c r="S65" s="661">
        <v>83200</v>
      </c>
      <c r="T65" s="661">
        <f t="shared" si="5"/>
        <v>258752</v>
      </c>
      <c r="U65" s="694">
        <f t="shared" si="6"/>
        <v>0</v>
      </c>
      <c r="V65" s="661">
        <f t="shared" si="20"/>
        <v>258752</v>
      </c>
      <c r="W65" s="661">
        <f t="shared" si="21"/>
        <v>3363776</v>
      </c>
      <c r="X65" s="660">
        <v>1</v>
      </c>
      <c r="Y65" s="654">
        <f t="shared" si="7"/>
        <v>8</v>
      </c>
      <c r="Z65" s="655" t="str">
        <f t="shared" si="8"/>
        <v>Ա-1</v>
      </c>
      <c r="AA65" s="653">
        <f t="shared" si="9"/>
        <v>3.21</v>
      </c>
      <c r="AB65" s="661">
        <v>83200</v>
      </c>
      <c r="AC65" s="661">
        <f t="shared" si="10"/>
        <v>267072</v>
      </c>
      <c r="AD65" s="694">
        <f t="shared" si="11"/>
        <v>0</v>
      </c>
      <c r="AE65" s="661">
        <f t="shared" si="12"/>
        <v>267072</v>
      </c>
      <c r="AF65" s="661">
        <f t="shared" si="22"/>
        <v>3471936</v>
      </c>
      <c r="AG65" s="660">
        <v>1</v>
      </c>
      <c r="AH65" s="654">
        <f t="shared" si="13"/>
        <v>9</v>
      </c>
      <c r="AI65" s="655" t="str">
        <f t="shared" si="14"/>
        <v>Ա-1</v>
      </c>
      <c r="AJ65" s="653">
        <f t="shared" si="15"/>
        <v>3.21</v>
      </c>
      <c r="AK65" s="661">
        <v>83200</v>
      </c>
      <c r="AL65" s="661">
        <f t="shared" si="16"/>
        <v>267072</v>
      </c>
      <c r="AM65" s="694">
        <f t="shared" si="17"/>
        <v>0</v>
      </c>
      <c r="AN65" s="661">
        <f t="shared" si="23"/>
        <v>267072</v>
      </c>
      <c r="AO65" s="661">
        <f t="shared" si="24"/>
        <v>3471936</v>
      </c>
    </row>
    <row r="66" spans="1:41" s="468" customFormat="1" ht="40.5">
      <c r="A66" s="878">
        <v>24</v>
      </c>
      <c r="B66" s="879" t="s">
        <v>78</v>
      </c>
      <c r="C66" s="880"/>
      <c r="D66" s="880"/>
      <c r="E66" s="879" t="s">
        <v>1049</v>
      </c>
      <c r="F66" s="878">
        <v>1</v>
      </c>
      <c r="G66" s="881">
        <v>6</v>
      </c>
      <c r="H66" s="878" t="s">
        <v>84</v>
      </c>
      <c r="I66" s="882">
        <f t="shared" si="0"/>
        <v>3.11</v>
      </c>
      <c r="J66" s="883">
        <v>83200</v>
      </c>
      <c r="K66" s="884">
        <f t="shared" si="25"/>
        <v>258752</v>
      </c>
      <c r="L66" s="885">
        <v>0</v>
      </c>
      <c r="M66" s="884">
        <f t="shared" si="18"/>
        <v>258752</v>
      </c>
      <c r="N66" s="884">
        <f t="shared" si="19"/>
        <v>3363776</v>
      </c>
      <c r="O66" s="660">
        <v>1</v>
      </c>
      <c r="P66" s="654">
        <f t="shared" si="2"/>
        <v>7</v>
      </c>
      <c r="Q66" s="655" t="str">
        <f t="shared" si="3"/>
        <v>Ա-1</v>
      </c>
      <c r="R66" s="653">
        <f t="shared" si="4"/>
        <v>3.11</v>
      </c>
      <c r="S66" s="661">
        <v>83200</v>
      </c>
      <c r="T66" s="661">
        <f t="shared" si="5"/>
        <v>258752</v>
      </c>
      <c r="U66" s="694">
        <f t="shared" si="6"/>
        <v>0</v>
      </c>
      <c r="V66" s="661">
        <f t="shared" si="20"/>
        <v>258752</v>
      </c>
      <c r="W66" s="661">
        <f t="shared" si="21"/>
        <v>3363776</v>
      </c>
      <c r="X66" s="660">
        <v>1</v>
      </c>
      <c r="Y66" s="654">
        <f t="shared" si="7"/>
        <v>8</v>
      </c>
      <c r="Z66" s="655" t="str">
        <f t="shared" si="8"/>
        <v>Ա-1</v>
      </c>
      <c r="AA66" s="653">
        <f t="shared" si="9"/>
        <v>3.21</v>
      </c>
      <c r="AB66" s="661">
        <v>83200</v>
      </c>
      <c r="AC66" s="661">
        <f t="shared" si="10"/>
        <v>267072</v>
      </c>
      <c r="AD66" s="694">
        <f t="shared" si="11"/>
        <v>0</v>
      </c>
      <c r="AE66" s="661">
        <f t="shared" si="12"/>
        <v>267072</v>
      </c>
      <c r="AF66" s="661">
        <f t="shared" si="22"/>
        <v>3471936</v>
      </c>
      <c r="AG66" s="660">
        <v>1</v>
      </c>
      <c r="AH66" s="654">
        <f t="shared" si="13"/>
        <v>9</v>
      </c>
      <c r="AI66" s="655" t="str">
        <f t="shared" si="14"/>
        <v>Ա-1</v>
      </c>
      <c r="AJ66" s="653">
        <f t="shared" si="15"/>
        <v>3.21</v>
      </c>
      <c r="AK66" s="661">
        <v>83200</v>
      </c>
      <c r="AL66" s="661">
        <f t="shared" si="16"/>
        <v>267072</v>
      </c>
      <c r="AM66" s="694">
        <f t="shared" si="17"/>
        <v>0</v>
      </c>
      <c r="AN66" s="661">
        <f t="shared" si="23"/>
        <v>267072</v>
      </c>
      <c r="AO66" s="661">
        <f t="shared" si="24"/>
        <v>3471936</v>
      </c>
    </row>
    <row r="67" spans="1:41" s="468" customFormat="1" ht="40.5">
      <c r="A67" s="878">
        <v>25</v>
      </c>
      <c r="B67" s="879" t="s">
        <v>1769</v>
      </c>
      <c r="C67" s="880" t="s">
        <v>2186</v>
      </c>
      <c r="D67" s="880" t="s">
        <v>2566</v>
      </c>
      <c r="E67" s="879" t="s">
        <v>1050</v>
      </c>
      <c r="F67" s="878">
        <v>1</v>
      </c>
      <c r="G67" s="881">
        <v>3</v>
      </c>
      <c r="H67" s="878" t="s">
        <v>85</v>
      </c>
      <c r="I67" s="882">
        <f t="shared" si="0"/>
        <v>2.5</v>
      </c>
      <c r="J67" s="883">
        <v>83200</v>
      </c>
      <c r="K67" s="884">
        <f t="shared" si="25"/>
        <v>208000</v>
      </c>
      <c r="L67" s="885">
        <v>0</v>
      </c>
      <c r="M67" s="884">
        <f t="shared" si="18"/>
        <v>208000</v>
      </c>
      <c r="N67" s="884">
        <f t="shared" si="19"/>
        <v>2704000</v>
      </c>
      <c r="O67" s="660">
        <v>1</v>
      </c>
      <c r="P67" s="654">
        <f t="shared" si="2"/>
        <v>4</v>
      </c>
      <c r="Q67" s="655" t="str">
        <f t="shared" si="3"/>
        <v>Ա-2</v>
      </c>
      <c r="R67" s="653">
        <f t="shared" si="4"/>
        <v>2.58</v>
      </c>
      <c r="S67" s="661">
        <v>83200</v>
      </c>
      <c r="T67" s="661">
        <f t="shared" si="5"/>
        <v>214656</v>
      </c>
      <c r="U67" s="694">
        <f t="shared" si="6"/>
        <v>0</v>
      </c>
      <c r="V67" s="661">
        <f t="shared" si="20"/>
        <v>214656</v>
      </c>
      <c r="W67" s="661">
        <f t="shared" si="21"/>
        <v>2790528</v>
      </c>
      <c r="X67" s="660">
        <v>1</v>
      </c>
      <c r="Y67" s="654">
        <f t="shared" si="7"/>
        <v>5</v>
      </c>
      <c r="Z67" s="655" t="str">
        <f t="shared" si="8"/>
        <v>Ա-2</v>
      </c>
      <c r="AA67" s="653">
        <f t="shared" si="9"/>
        <v>2.58</v>
      </c>
      <c r="AB67" s="661">
        <v>83200</v>
      </c>
      <c r="AC67" s="661">
        <f t="shared" si="10"/>
        <v>214656</v>
      </c>
      <c r="AD67" s="694">
        <f t="shared" si="11"/>
        <v>0</v>
      </c>
      <c r="AE67" s="661">
        <f t="shared" si="12"/>
        <v>214656</v>
      </c>
      <c r="AF67" s="661">
        <f t="shared" si="22"/>
        <v>2790528</v>
      </c>
      <c r="AG67" s="660">
        <v>1</v>
      </c>
      <c r="AH67" s="654">
        <f t="shared" si="13"/>
        <v>6</v>
      </c>
      <c r="AI67" s="655" t="str">
        <f t="shared" si="14"/>
        <v>Ա-2</v>
      </c>
      <c r="AJ67" s="653">
        <f t="shared" si="15"/>
        <v>2.66</v>
      </c>
      <c r="AK67" s="661">
        <v>83200</v>
      </c>
      <c r="AL67" s="661">
        <f t="shared" si="16"/>
        <v>221312</v>
      </c>
      <c r="AM67" s="694">
        <f t="shared" si="17"/>
        <v>0</v>
      </c>
      <c r="AN67" s="661">
        <f t="shared" si="23"/>
        <v>221312</v>
      </c>
      <c r="AO67" s="661">
        <f t="shared" si="24"/>
        <v>2877056</v>
      </c>
    </row>
    <row r="68" spans="1:41" s="468" customFormat="1" ht="40.5">
      <c r="A68" s="878">
        <v>26</v>
      </c>
      <c r="B68" s="879" t="s">
        <v>1502</v>
      </c>
      <c r="C68" s="880" t="s">
        <v>2186</v>
      </c>
      <c r="D68" s="880" t="s">
        <v>2580</v>
      </c>
      <c r="E68" s="879" t="s">
        <v>1050</v>
      </c>
      <c r="F68" s="878">
        <v>1</v>
      </c>
      <c r="G68" s="881">
        <v>4</v>
      </c>
      <c r="H68" s="878" t="s">
        <v>85</v>
      </c>
      <c r="I68" s="882">
        <f t="shared" si="0"/>
        <v>2.58</v>
      </c>
      <c r="J68" s="883">
        <v>83200</v>
      </c>
      <c r="K68" s="884">
        <f t="shared" si="25"/>
        <v>214656</v>
      </c>
      <c r="L68" s="885">
        <v>0</v>
      </c>
      <c r="M68" s="884">
        <f t="shared" si="18"/>
        <v>214656</v>
      </c>
      <c r="N68" s="884">
        <f t="shared" si="19"/>
        <v>2790528</v>
      </c>
      <c r="O68" s="660">
        <v>1</v>
      </c>
      <c r="P68" s="654">
        <f t="shared" si="2"/>
        <v>5</v>
      </c>
      <c r="Q68" s="655" t="str">
        <f t="shared" si="3"/>
        <v>Ա-2</v>
      </c>
      <c r="R68" s="653">
        <f t="shared" si="4"/>
        <v>2.58</v>
      </c>
      <c r="S68" s="661">
        <v>83200</v>
      </c>
      <c r="T68" s="661">
        <f t="shared" si="5"/>
        <v>214656</v>
      </c>
      <c r="U68" s="694">
        <f t="shared" si="6"/>
        <v>0</v>
      </c>
      <c r="V68" s="661">
        <f t="shared" si="20"/>
        <v>214656</v>
      </c>
      <c r="W68" s="661">
        <f t="shared" si="21"/>
        <v>2790528</v>
      </c>
      <c r="X68" s="660">
        <v>1</v>
      </c>
      <c r="Y68" s="654">
        <f t="shared" si="7"/>
        <v>6</v>
      </c>
      <c r="Z68" s="655" t="str">
        <f t="shared" si="8"/>
        <v>Ա-2</v>
      </c>
      <c r="AA68" s="653">
        <f t="shared" si="9"/>
        <v>2.66</v>
      </c>
      <c r="AB68" s="661">
        <v>83200</v>
      </c>
      <c r="AC68" s="661">
        <f t="shared" si="10"/>
        <v>221312</v>
      </c>
      <c r="AD68" s="694">
        <f t="shared" si="11"/>
        <v>0</v>
      </c>
      <c r="AE68" s="661">
        <f t="shared" si="12"/>
        <v>221312</v>
      </c>
      <c r="AF68" s="661">
        <f t="shared" si="22"/>
        <v>2877056</v>
      </c>
      <c r="AG68" s="660">
        <v>1</v>
      </c>
      <c r="AH68" s="654">
        <f t="shared" si="13"/>
        <v>7</v>
      </c>
      <c r="AI68" s="655" t="str">
        <f t="shared" si="14"/>
        <v>Ա-2</v>
      </c>
      <c r="AJ68" s="653">
        <f t="shared" si="15"/>
        <v>2.66</v>
      </c>
      <c r="AK68" s="661">
        <v>83200</v>
      </c>
      <c r="AL68" s="661">
        <f t="shared" si="16"/>
        <v>221312</v>
      </c>
      <c r="AM68" s="694">
        <f t="shared" si="17"/>
        <v>0</v>
      </c>
      <c r="AN68" s="661">
        <f t="shared" si="23"/>
        <v>221312</v>
      </c>
      <c r="AO68" s="661">
        <f t="shared" si="24"/>
        <v>2877056</v>
      </c>
    </row>
    <row r="69" spans="1:41" s="468" customFormat="1" ht="40.5">
      <c r="A69" s="878">
        <v>27</v>
      </c>
      <c r="B69" s="879" t="s">
        <v>3188</v>
      </c>
      <c r="C69" s="880" t="s">
        <v>2187</v>
      </c>
      <c r="D69" s="880" t="s">
        <v>2580</v>
      </c>
      <c r="E69" s="879" t="s">
        <v>1050</v>
      </c>
      <c r="F69" s="878">
        <v>1</v>
      </c>
      <c r="G69" s="881">
        <v>1</v>
      </c>
      <c r="H69" s="878" t="s">
        <v>85</v>
      </c>
      <c r="I69" s="882">
        <f t="shared" si="0"/>
        <v>2.35</v>
      </c>
      <c r="J69" s="883">
        <v>83200</v>
      </c>
      <c r="K69" s="884">
        <f t="shared" si="25"/>
        <v>195520</v>
      </c>
      <c r="L69" s="885">
        <v>0</v>
      </c>
      <c r="M69" s="884">
        <f t="shared" si="18"/>
        <v>195520</v>
      </c>
      <c r="N69" s="884">
        <f t="shared" si="19"/>
        <v>2541760</v>
      </c>
      <c r="O69" s="660">
        <v>1</v>
      </c>
      <c r="P69" s="654">
        <f t="shared" si="2"/>
        <v>2</v>
      </c>
      <c r="Q69" s="655" t="str">
        <f t="shared" si="3"/>
        <v>Ա-2</v>
      </c>
      <c r="R69" s="653">
        <f t="shared" si="4"/>
        <v>2.4300000000000002</v>
      </c>
      <c r="S69" s="661">
        <v>83200</v>
      </c>
      <c r="T69" s="661">
        <f t="shared" si="5"/>
        <v>202176</v>
      </c>
      <c r="U69" s="694">
        <f t="shared" si="6"/>
        <v>0</v>
      </c>
      <c r="V69" s="661">
        <f t="shared" si="20"/>
        <v>202176</v>
      </c>
      <c r="W69" s="661">
        <f t="shared" si="21"/>
        <v>2628288</v>
      </c>
      <c r="X69" s="660">
        <v>1</v>
      </c>
      <c r="Y69" s="654">
        <f t="shared" si="7"/>
        <v>3</v>
      </c>
      <c r="Z69" s="655" t="str">
        <f t="shared" si="8"/>
        <v>Ա-2</v>
      </c>
      <c r="AA69" s="653">
        <f t="shared" si="9"/>
        <v>2.5</v>
      </c>
      <c r="AB69" s="661">
        <v>83200</v>
      </c>
      <c r="AC69" s="661">
        <f t="shared" si="10"/>
        <v>208000</v>
      </c>
      <c r="AD69" s="694">
        <f t="shared" si="11"/>
        <v>0</v>
      </c>
      <c r="AE69" s="661">
        <f t="shared" si="12"/>
        <v>208000</v>
      </c>
      <c r="AF69" s="661">
        <f t="shared" si="22"/>
        <v>2704000</v>
      </c>
      <c r="AG69" s="660">
        <v>1</v>
      </c>
      <c r="AH69" s="654">
        <f t="shared" si="13"/>
        <v>4</v>
      </c>
      <c r="AI69" s="655" t="str">
        <f t="shared" si="14"/>
        <v>Ա-2</v>
      </c>
      <c r="AJ69" s="653">
        <f t="shared" si="15"/>
        <v>2.58</v>
      </c>
      <c r="AK69" s="661">
        <v>83200</v>
      </c>
      <c r="AL69" s="661">
        <f t="shared" si="16"/>
        <v>214656</v>
      </c>
      <c r="AM69" s="694">
        <f t="shared" si="17"/>
        <v>0</v>
      </c>
      <c r="AN69" s="661">
        <f t="shared" si="23"/>
        <v>214656</v>
      </c>
      <c r="AO69" s="661">
        <f t="shared" si="24"/>
        <v>2790528</v>
      </c>
    </row>
    <row r="70" spans="1:41" s="468" customFormat="1" ht="40.5">
      <c r="A70" s="878">
        <v>28</v>
      </c>
      <c r="B70" s="879" t="s">
        <v>78</v>
      </c>
      <c r="C70" s="880"/>
      <c r="D70" s="880"/>
      <c r="E70" s="879" t="s">
        <v>1050</v>
      </c>
      <c r="F70" s="878">
        <v>1</v>
      </c>
      <c r="G70" s="881">
        <v>6</v>
      </c>
      <c r="H70" s="878" t="s">
        <v>85</v>
      </c>
      <c r="I70" s="882">
        <f t="shared" si="0"/>
        <v>2.66</v>
      </c>
      <c r="J70" s="883">
        <v>83200</v>
      </c>
      <c r="K70" s="884">
        <f t="shared" si="25"/>
        <v>221312</v>
      </c>
      <c r="L70" s="885">
        <v>0</v>
      </c>
      <c r="M70" s="884">
        <f t="shared" si="18"/>
        <v>221312</v>
      </c>
      <c r="N70" s="884">
        <f t="shared" si="19"/>
        <v>2877056</v>
      </c>
      <c r="O70" s="660">
        <v>1</v>
      </c>
      <c r="P70" s="654">
        <f t="shared" si="2"/>
        <v>7</v>
      </c>
      <c r="Q70" s="655" t="str">
        <f t="shared" si="3"/>
        <v>Ա-2</v>
      </c>
      <c r="R70" s="653">
        <f t="shared" si="4"/>
        <v>2.66</v>
      </c>
      <c r="S70" s="661">
        <v>83200</v>
      </c>
      <c r="T70" s="661">
        <f t="shared" si="5"/>
        <v>221312</v>
      </c>
      <c r="U70" s="694">
        <f t="shared" si="6"/>
        <v>0</v>
      </c>
      <c r="V70" s="661">
        <f t="shared" si="20"/>
        <v>221312</v>
      </c>
      <c r="W70" s="661">
        <f t="shared" si="21"/>
        <v>2877056</v>
      </c>
      <c r="X70" s="660">
        <v>1</v>
      </c>
      <c r="Y70" s="654">
        <f t="shared" si="7"/>
        <v>8</v>
      </c>
      <c r="Z70" s="655" t="str">
        <f t="shared" si="8"/>
        <v>Ա-2</v>
      </c>
      <c r="AA70" s="653">
        <f t="shared" si="9"/>
        <v>2.75</v>
      </c>
      <c r="AB70" s="661">
        <v>83200</v>
      </c>
      <c r="AC70" s="661">
        <f t="shared" si="10"/>
        <v>228800</v>
      </c>
      <c r="AD70" s="694">
        <f t="shared" si="11"/>
        <v>0</v>
      </c>
      <c r="AE70" s="661">
        <f t="shared" si="12"/>
        <v>228800</v>
      </c>
      <c r="AF70" s="661">
        <f t="shared" si="22"/>
        <v>2974400</v>
      </c>
      <c r="AG70" s="660">
        <v>1</v>
      </c>
      <c r="AH70" s="654">
        <f t="shared" si="13"/>
        <v>9</v>
      </c>
      <c r="AI70" s="655" t="str">
        <f t="shared" si="14"/>
        <v>Ա-2</v>
      </c>
      <c r="AJ70" s="653">
        <f t="shared" si="15"/>
        <v>2.75</v>
      </c>
      <c r="AK70" s="661">
        <v>83200</v>
      </c>
      <c r="AL70" s="661">
        <f t="shared" si="16"/>
        <v>228800</v>
      </c>
      <c r="AM70" s="694">
        <f t="shared" si="17"/>
        <v>0</v>
      </c>
      <c r="AN70" s="661">
        <f t="shared" si="23"/>
        <v>228800</v>
      </c>
      <c r="AO70" s="661">
        <f t="shared" si="24"/>
        <v>2974400</v>
      </c>
    </row>
    <row r="71" spans="1:41" s="468" customFormat="1" ht="40.5">
      <c r="A71" s="878">
        <v>29</v>
      </c>
      <c r="B71" s="879" t="s">
        <v>78</v>
      </c>
      <c r="C71" s="880"/>
      <c r="D71" s="880"/>
      <c r="E71" s="879" t="s">
        <v>1050</v>
      </c>
      <c r="F71" s="878">
        <v>1</v>
      </c>
      <c r="G71" s="881">
        <v>6</v>
      </c>
      <c r="H71" s="878" t="s">
        <v>85</v>
      </c>
      <c r="I71" s="882">
        <f t="shared" si="0"/>
        <v>2.66</v>
      </c>
      <c r="J71" s="883">
        <v>83200</v>
      </c>
      <c r="K71" s="884">
        <f t="shared" si="25"/>
        <v>221312</v>
      </c>
      <c r="L71" s="885">
        <v>0</v>
      </c>
      <c r="M71" s="884">
        <f t="shared" si="18"/>
        <v>221312</v>
      </c>
      <c r="N71" s="884">
        <f t="shared" si="19"/>
        <v>2877056</v>
      </c>
      <c r="O71" s="660">
        <v>1</v>
      </c>
      <c r="P71" s="654">
        <f t="shared" si="2"/>
        <v>7</v>
      </c>
      <c r="Q71" s="655" t="str">
        <f t="shared" si="3"/>
        <v>Ա-2</v>
      </c>
      <c r="R71" s="653">
        <f t="shared" si="4"/>
        <v>2.66</v>
      </c>
      <c r="S71" s="661">
        <v>83200</v>
      </c>
      <c r="T71" s="661">
        <f t="shared" si="5"/>
        <v>221312</v>
      </c>
      <c r="U71" s="694">
        <f t="shared" si="6"/>
        <v>0</v>
      </c>
      <c r="V71" s="661">
        <f t="shared" si="20"/>
        <v>221312</v>
      </c>
      <c r="W71" s="661">
        <f t="shared" si="21"/>
        <v>2877056</v>
      </c>
      <c r="X71" s="660">
        <v>1</v>
      </c>
      <c r="Y71" s="654">
        <f t="shared" si="7"/>
        <v>8</v>
      </c>
      <c r="Z71" s="655" t="str">
        <f t="shared" si="8"/>
        <v>Ա-2</v>
      </c>
      <c r="AA71" s="653">
        <f t="shared" si="9"/>
        <v>2.75</v>
      </c>
      <c r="AB71" s="661">
        <v>83200</v>
      </c>
      <c r="AC71" s="661">
        <f t="shared" si="10"/>
        <v>228800</v>
      </c>
      <c r="AD71" s="694">
        <f t="shared" si="11"/>
        <v>0</v>
      </c>
      <c r="AE71" s="661">
        <f t="shared" si="12"/>
        <v>228800</v>
      </c>
      <c r="AF71" s="661">
        <f t="shared" si="22"/>
        <v>2974400</v>
      </c>
      <c r="AG71" s="660">
        <v>1</v>
      </c>
      <c r="AH71" s="654">
        <f t="shared" si="13"/>
        <v>9</v>
      </c>
      <c r="AI71" s="655" t="str">
        <f t="shared" si="14"/>
        <v>Ա-2</v>
      </c>
      <c r="AJ71" s="653">
        <f t="shared" si="15"/>
        <v>2.75</v>
      </c>
      <c r="AK71" s="661">
        <v>83200</v>
      </c>
      <c r="AL71" s="661">
        <f t="shared" si="16"/>
        <v>228800</v>
      </c>
      <c r="AM71" s="694">
        <f t="shared" si="17"/>
        <v>0</v>
      </c>
      <c r="AN71" s="661">
        <f t="shared" si="23"/>
        <v>228800</v>
      </c>
      <c r="AO71" s="661">
        <f t="shared" si="24"/>
        <v>2974400</v>
      </c>
    </row>
    <row r="72" spans="1:41" s="468" customFormat="1" ht="40.5">
      <c r="A72" s="878">
        <v>30</v>
      </c>
      <c r="B72" s="879" t="s">
        <v>78</v>
      </c>
      <c r="C72" s="880"/>
      <c r="D72" s="880"/>
      <c r="E72" s="879" t="s">
        <v>1050</v>
      </c>
      <c r="F72" s="878">
        <v>1</v>
      </c>
      <c r="G72" s="881">
        <v>6</v>
      </c>
      <c r="H72" s="878" t="s">
        <v>85</v>
      </c>
      <c r="I72" s="882">
        <f t="shared" si="0"/>
        <v>2.66</v>
      </c>
      <c r="J72" s="883">
        <v>83200</v>
      </c>
      <c r="K72" s="884">
        <f t="shared" si="25"/>
        <v>221312</v>
      </c>
      <c r="L72" s="885">
        <v>0</v>
      </c>
      <c r="M72" s="884">
        <f t="shared" si="18"/>
        <v>221312</v>
      </c>
      <c r="N72" s="884">
        <f t="shared" si="19"/>
        <v>2877056</v>
      </c>
      <c r="O72" s="660">
        <v>1</v>
      </c>
      <c r="P72" s="654">
        <f t="shared" si="2"/>
        <v>7</v>
      </c>
      <c r="Q72" s="655" t="str">
        <f t="shared" si="3"/>
        <v>Ա-2</v>
      </c>
      <c r="R72" s="653">
        <f t="shared" si="4"/>
        <v>2.66</v>
      </c>
      <c r="S72" s="661">
        <v>83200</v>
      </c>
      <c r="T72" s="661">
        <f t="shared" si="5"/>
        <v>221312</v>
      </c>
      <c r="U72" s="694">
        <f t="shared" si="6"/>
        <v>0</v>
      </c>
      <c r="V72" s="661">
        <f t="shared" si="20"/>
        <v>221312</v>
      </c>
      <c r="W72" s="661">
        <f t="shared" si="21"/>
        <v>2877056</v>
      </c>
      <c r="X72" s="660">
        <v>1</v>
      </c>
      <c r="Y72" s="654">
        <f t="shared" si="7"/>
        <v>8</v>
      </c>
      <c r="Z72" s="655" t="str">
        <f t="shared" si="8"/>
        <v>Ա-2</v>
      </c>
      <c r="AA72" s="653">
        <f t="shared" si="9"/>
        <v>2.75</v>
      </c>
      <c r="AB72" s="661">
        <v>83200</v>
      </c>
      <c r="AC72" s="661">
        <f t="shared" si="10"/>
        <v>228800</v>
      </c>
      <c r="AD72" s="694">
        <f t="shared" si="11"/>
        <v>0</v>
      </c>
      <c r="AE72" s="661">
        <f t="shared" si="12"/>
        <v>228800</v>
      </c>
      <c r="AF72" s="661">
        <f t="shared" si="22"/>
        <v>2974400</v>
      </c>
      <c r="AG72" s="660">
        <v>1</v>
      </c>
      <c r="AH72" s="654">
        <f t="shared" si="13"/>
        <v>9</v>
      </c>
      <c r="AI72" s="655" t="str">
        <f t="shared" si="14"/>
        <v>Ա-2</v>
      </c>
      <c r="AJ72" s="653">
        <f t="shared" si="15"/>
        <v>2.75</v>
      </c>
      <c r="AK72" s="661">
        <v>83200</v>
      </c>
      <c r="AL72" s="661">
        <f t="shared" si="16"/>
        <v>228800</v>
      </c>
      <c r="AM72" s="694">
        <f t="shared" si="17"/>
        <v>0</v>
      </c>
      <c r="AN72" s="661">
        <f t="shared" si="23"/>
        <v>228800</v>
      </c>
      <c r="AO72" s="661">
        <f t="shared" si="24"/>
        <v>2974400</v>
      </c>
    </row>
    <row r="73" spans="1:41" s="468" customFormat="1" ht="54">
      <c r="A73" s="878">
        <v>31</v>
      </c>
      <c r="B73" s="879" t="s">
        <v>1770</v>
      </c>
      <c r="C73" s="880" t="s">
        <v>2187</v>
      </c>
      <c r="D73" s="880" t="s">
        <v>2581</v>
      </c>
      <c r="E73" s="879" t="s">
        <v>1546</v>
      </c>
      <c r="F73" s="878">
        <v>1</v>
      </c>
      <c r="G73" s="881">
        <v>3</v>
      </c>
      <c r="H73" s="887" t="s">
        <v>83</v>
      </c>
      <c r="I73" s="882">
        <f t="shared" si="0"/>
        <v>4.2699999999999996</v>
      </c>
      <c r="J73" s="883">
        <v>83200</v>
      </c>
      <c r="K73" s="884">
        <f t="shared" si="25"/>
        <v>355263.99999999994</v>
      </c>
      <c r="L73" s="885">
        <v>0</v>
      </c>
      <c r="M73" s="884">
        <f t="shared" si="18"/>
        <v>355263.99999999994</v>
      </c>
      <c r="N73" s="884">
        <f t="shared" si="19"/>
        <v>4618431.9999999991</v>
      </c>
      <c r="O73" s="660">
        <v>1</v>
      </c>
      <c r="P73" s="654">
        <f t="shared" si="2"/>
        <v>4</v>
      </c>
      <c r="Q73" s="655" t="str">
        <f t="shared" si="3"/>
        <v>Գ-2</v>
      </c>
      <c r="R73" s="653">
        <f t="shared" si="4"/>
        <v>4.41</v>
      </c>
      <c r="S73" s="661">
        <v>83200</v>
      </c>
      <c r="T73" s="661">
        <f t="shared" si="5"/>
        <v>366912</v>
      </c>
      <c r="U73" s="694">
        <f t="shared" si="6"/>
        <v>0</v>
      </c>
      <c r="V73" s="661">
        <f t="shared" si="20"/>
        <v>366912</v>
      </c>
      <c r="W73" s="661">
        <f t="shared" si="21"/>
        <v>4769856</v>
      </c>
      <c r="X73" s="660">
        <v>1</v>
      </c>
      <c r="Y73" s="654">
        <f t="shared" si="7"/>
        <v>5</v>
      </c>
      <c r="Z73" s="655" t="str">
        <f t="shared" si="8"/>
        <v>Գ-2</v>
      </c>
      <c r="AA73" s="653">
        <f t="shared" si="9"/>
        <v>4.41</v>
      </c>
      <c r="AB73" s="661">
        <v>83200</v>
      </c>
      <c r="AC73" s="661">
        <f t="shared" si="10"/>
        <v>366912</v>
      </c>
      <c r="AD73" s="694">
        <f t="shared" si="11"/>
        <v>0</v>
      </c>
      <c r="AE73" s="661">
        <f t="shared" si="12"/>
        <v>366912</v>
      </c>
      <c r="AF73" s="661">
        <f t="shared" si="22"/>
        <v>4769856</v>
      </c>
      <c r="AG73" s="660">
        <v>1</v>
      </c>
      <c r="AH73" s="654">
        <f t="shared" si="13"/>
        <v>6</v>
      </c>
      <c r="AI73" s="655" t="str">
        <f t="shared" si="14"/>
        <v>Գ-2</v>
      </c>
      <c r="AJ73" s="653">
        <f t="shared" si="15"/>
        <v>4.55</v>
      </c>
      <c r="AK73" s="661">
        <v>83200</v>
      </c>
      <c r="AL73" s="661">
        <f t="shared" si="16"/>
        <v>378560</v>
      </c>
      <c r="AM73" s="694">
        <f t="shared" si="17"/>
        <v>0</v>
      </c>
      <c r="AN73" s="661">
        <f t="shared" si="23"/>
        <v>378560</v>
      </c>
      <c r="AO73" s="661">
        <f t="shared" si="24"/>
        <v>4921280</v>
      </c>
    </row>
    <row r="74" spans="1:41" s="468" customFormat="1" ht="14.25">
      <c r="A74" s="878">
        <v>32</v>
      </c>
      <c r="B74" s="879" t="s">
        <v>727</v>
      </c>
      <c r="C74" s="880" t="s">
        <v>2187</v>
      </c>
      <c r="D74" s="880" t="s">
        <v>2582</v>
      </c>
      <c r="E74" s="879" t="s">
        <v>1326</v>
      </c>
      <c r="F74" s="878">
        <v>1</v>
      </c>
      <c r="G74" s="881">
        <v>6</v>
      </c>
      <c r="H74" s="887" t="s">
        <v>433</v>
      </c>
      <c r="I74" s="882">
        <f t="shared" si="0"/>
        <v>2.2799999999999998</v>
      </c>
      <c r="J74" s="883">
        <v>83200</v>
      </c>
      <c r="K74" s="884">
        <f t="shared" si="25"/>
        <v>189695.99999999997</v>
      </c>
      <c r="L74" s="885">
        <v>0</v>
      </c>
      <c r="M74" s="884">
        <f t="shared" si="18"/>
        <v>189695.99999999997</v>
      </c>
      <c r="N74" s="884">
        <f t="shared" si="19"/>
        <v>2466047.9999999995</v>
      </c>
      <c r="O74" s="660">
        <v>1</v>
      </c>
      <c r="P74" s="654">
        <f t="shared" si="2"/>
        <v>7</v>
      </c>
      <c r="Q74" s="655" t="str">
        <f t="shared" si="3"/>
        <v>Ա-3</v>
      </c>
      <c r="R74" s="653">
        <f t="shared" si="4"/>
        <v>2.2799999999999998</v>
      </c>
      <c r="S74" s="661">
        <v>83200</v>
      </c>
      <c r="T74" s="661">
        <f t="shared" si="5"/>
        <v>189695.99999999997</v>
      </c>
      <c r="U74" s="694">
        <f t="shared" si="6"/>
        <v>0</v>
      </c>
      <c r="V74" s="661">
        <f t="shared" si="20"/>
        <v>189695.99999999997</v>
      </c>
      <c r="W74" s="661">
        <f t="shared" si="21"/>
        <v>2466047.9999999995</v>
      </c>
      <c r="X74" s="660">
        <v>1</v>
      </c>
      <c r="Y74" s="654">
        <f t="shared" si="7"/>
        <v>8</v>
      </c>
      <c r="Z74" s="655" t="str">
        <f t="shared" si="8"/>
        <v>Ա-3</v>
      </c>
      <c r="AA74" s="653">
        <f t="shared" si="9"/>
        <v>2.35</v>
      </c>
      <c r="AB74" s="661">
        <v>83200</v>
      </c>
      <c r="AC74" s="661">
        <f t="shared" si="10"/>
        <v>195520</v>
      </c>
      <c r="AD74" s="694">
        <f t="shared" si="11"/>
        <v>0</v>
      </c>
      <c r="AE74" s="661">
        <f t="shared" si="12"/>
        <v>195520</v>
      </c>
      <c r="AF74" s="661">
        <f t="shared" si="22"/>
        <v>2541760</v>
      </c>
      <c r="AG74" s="660">
        <v>1</v>
      </c>
      <c r="AH74" s="654">
        <f t="shared" si="13"/>
        <v>9</v>
      </c>
      <c r="AI74" s="655" t="str">
        <f t="shared" si="14"/>
        <v>Ա-3</v>
      </c>
      <c r="AJ74" s="653">
        <f t="shared" si="15"/>
        <v>2.35</v>
      </c>
      <c r="AK74" s="661">
        <v>83200</v>
      </c>
      <c r="AL74" s="661">
        <f t="shared" si="16"/>
        <v>195520</v>
      </c>
      <c r="AM74" s="694">
        <f t="shared" si="17"/>
        <v>0</v>
      </c>
      <c r="AN74" s="661">
        <f t="shared" si="23"/>
        <v>195520</v>
      </c>
      <c r="AO74" s="661">
        <f t="shared" si="24"/>
        <v>2541760</v>
      </c>
    </row>
    <row r="75" spans="1:41" s="468" customFormat="1" ht="14.25">
      <c r="A75" s="878">
        <v>33</v>
      </c>
      <c r="B75" s="879" t="s">
        <v>1771</v>
      </c>
      <c r="C75" s="880" t="s">
        <v>2187</v>
      </c>
      <c r="D75" s="880" t="s">
        <v>2575</v>
      </c>
      <c r="E75" s="879" t="s">
        <v>1326</v>
      </c>
      <c r="F75" s="878">
        <v>1</v>
      </c>
      <c r="G75" s="881">
        <v>5</v>
      </c>
      <c r="H75" s="887" t="s">
        <v>433</v>
      </c>
      <c r="I75" s="882">
        <f t="shared" si="0"/>
        <v>2.21</v>
      </c>
      <c r="J75" s="883">
        <v>83200</v>
      </c>
      <c r="K75" s="884">
        <f t="shared" si="25"/>
        <v>183872</v>
      </c>
      <c r="L75" s="885">
        <v>0</v>
      </c>
      <c r="M75" s="884">
        <f t="shared" si="18"/>
        <v>183872</v>
      </c>
      <c r="N75" s="884">
        <f t="shared" si="19"/>
        <v>2390336</v>
      </c>
      <c r="O75" s="660">
        <v>1</v>
      </c>
      <c r="P75" s="654">
        <f t="shared" si="2"/>
        <v>6</v>
      </c>
      <c r="Q75" s="655" t="str">
        <f t="shared" si="3"/>
        <v>Ա-3</v>
      </c>
      <c r="R75" s="653">
        <f t="shared" si="4"/>
        <v>2.2799999999999998</v>
      </c>
      <c r="S75" s="661">
        <v>83200</v>
      </c>
      <c r="T75" s="661">
        <f t="shared" si="5"/>
        <v>189695.99999999997</v>
      </c>
      <c r="U75" s="694">
        <f t="shared" si="6"/>
        <v>0</v>
      </c>
      <c r="V75" s="661">
        <f t="shared" si="20"/>
        <v>189695.99999999997</v>
      </c>
      <c r="W75" s="661">
        <f t="shared" si="21"/>
        <v>2466047.9999999995</v>
      </c>
      <c r="X75" s="660">
        <v>1</v>
      </c>
      <c r="Y75" s="654">
        <f t="shared" si="7"/>
        <v>7</v>
      </c>
      <c r="Z75" s="655" t="str">
        <f t="shared" si="8"/>
        <v>Ա-3</v>
      </c>
      <c r="AA75" s="653">
        <f t="shared" si="9"/>
        <v>2.2799999999999998</v>
      </c>
      <c r="AB75" s="661">
        <v>83200</v>
      </c>
      <c r="AC75" s="661">
        <f t="shared" si="10"/>
        <v>189695.99999999997</v>
      </c>
      <c r="AD75" s="694">
        <f t="shared" si="11"/>
        <v>0</v>
      </c>
      <c r="AE75" s="661">
        <f t="shared" si="12"/>
        <v>189695.99999999997</v>
      </c>
      <c r="AF75" s="661">
        <f t="shared" si="22"/>
        <v>2466047.9999999995</v>
      </c>
      <c r="AG75" s="660">
        <v>1</v>
      </c>
      <c r="AH75" s="654">
        <f t="shared" si="13"/>
        <v>8</v>
      </c>
      <c r="AI75" s="655" t="str">
        <f t="shared" si="14"/>
        <v>Ա-3</v>
      </c>
      <c r="AJ75" s="653">
        <f t="shared" si="15"/>
        <v>2.35</v>
      </c>
      <c r="AK75" s="661">
        <v>83200</v>
      </c>
      <c r="AL75" s="661">
        <f t="shared" si="16"/>
        <v>195520</v>
      </c>
      <c r="AM75" s="694">
        <f t="shared" si="17"/>
        <v>0</v>
      </c>
      <c r="AN75" s="661">
        <f t="shared" si="23"/>
        <v>195520</v>
      </c>
      <c r="AO75" s="661">
        <f t="shared" si="24"/>
        <v>2541760</v>
      </c>
    </row>
    <row r="76" spans="1:41" s="468" customFormat="1" ht="14.25">
      <c r="A76" s="878">
        <v>34</v>
      </c>
      <c r="B76" s="879" t="s">
        <v>1329</v>
      </c>
      <c r="C76" s="880" t="s">
        <v>2187</v>
      </c>
      <c r="D76" s="880" t="s">
        <v>2584</v>
      </c>
      <c r="E76" s="879" t="s">
        <v>1326</v>
      </c>
      <c r="F76" s="878">
        <v>1</v>
      </c>
      <c r="G76" s="881">
        <v>3</v>
      </c>
      <c r="H76" s="887" t="s">
        <v>433</v>
      </c>
      <c r="I76" s="882">
        <f t="shared" si="0"/>
        <v>2.15</v>
      </c>
      <c r="J76" s="883">
        <v>83200</v>
      </c>
      <c r="K76" s="884">
        <f t="shared" si="25"/>
        <v>178880</v>
      </c>
      <c r="L76" s="885">
        <v>0</v>
      </c>
      <c r="M76" s="884">
        <f t="shared" si="18"/>
        <v>178880</v>
      </c>
      <c r="N76" s="884">
        <f t="shared" si="19"/>
        <v>2325440</v>
      </c>
      <c r="O76" s="660">
        <v>1</v>
      </c>
      <c r="P76" s="654">
        <f t="shared" si="2"/>
        <v>4</v>
      </c>
      <c r="Q76" s="655" t="str">
        <f t="shared" si="3"/>
        <v>Ա-3</v>
      </c>
      <c r="R76" s="653">
        <f t="shared" si="4"/>
        <v>2.21</v>
      </c>
      <c r="S76" s="661">
        <v>83200</v>
      </c>
      <c r="T76" s="661">
        <f t="shared" si="5"/>
        <v>183872</v>
      </c>
      <c r="U76" s="694">
        <f t="shared" si="6"/>
        <v>0</v>
      </c>
      <c r="V76" s="661">
        <f t="shared" si="20"/>
        <v>183872</v>
      </c>
      <c r="W76" s="661">
        <f t="shared" si="21"/>
        <v>2390336</v>
      </c>
      <c r="X76" s="660">
        <v>1</v>
      </c>
      <c r="Y76" s="654">
        <f t="shared" si="7"/>
        <v>5</v>
      </c>
      <c r="Z76" s="655" t="str">
        <f t="shared" si="8"/>
        <v>Ա-3</v>
      </c>
      <c r="AA76" s="653">
        <f t="shared" si="9"/>
        <v>2.21</v>
      </c>
      <c r="AB76" s="661">
        <v>83200</v>
      </c>
      <c r="AC76" s="661">
        <f t="shared" si="10"/>
        <v>183872</v>
      </c>
      <c r="AD76" s="694">
        <f t="shared" si="11"/>
        <v>0</v>
      </c>
      <c r="AE76" s="661">
        <f t="shared" si="12"/>
        <v>183872</v>
      </c>
      <c r="AF76" s="661">
        <f t="shared" si="22"/>
        <v>2390336</v>
      </c>
      <c r="AG76" s="660">
        <v>1</v>
      </c>
      <c r="AH76" s="654">
        <f t="shared" si="13"/>
        <v>6</v>
      </c>
      <c r="AI76" s="655" t="str">
        <f t="shared" si="14"/>
        <v>Ա-3</v>
      </c>
      <c r="AJ76" s="653">
        <f t="shared" si="15"/>
        <v>2.2799999999999998</v>
      </c>
      <c r="AK76" s="661">
        <v>83200</v>
      </c>
      <c r="AL76" s="661">
        <f t="shared" si="16"/>
        <v>189695.99999999997</v>
      </c>
      <c r="AM76" s="694">
        <f t="shared" si="17"/>
        <v>0</v>
      </c>
      <c r="AN76" s="661">
        <f t="shared" si="23"/>
        <v>189695.99999999997</v>
      </c>
      <c r="AO76" s="661">
        <f t="shared" si="24"/>
        <v>2466047.9999999995</v>
      </c>
    </row>
    <row r="77" spans="1:41" s="468" customFormat="1" ht="14.25">
      <c r="A77" s="878">
        <v>35</v>
      </c>
      <c r="B77" s="879" t="s">
        <v>1815</v>
      </c>
      <c r="C77" s="880" t="s">
        <v>2187</v>
      </c>
      <c r="D77" s="880" t="s">
        <v>2586</v>
      </c>
      <c r="E77" s="879" t="s">
        <v>1327</v>
      </c>
      <c r="F77" s="878">
        <v>1</v>
      </c>
      <c r="G77" s="881">
        <v>7</v>
      </c>
      <c r="H77" s="887" t="s">
        <v>86</v>
      </c>
      <c r="I77" s="882">
        <f t="shared" si="0"/>
        <v>1.96</v>
      </c>
      <c r="J77" s="883">
        <v>83200</v>
      </c>
      <c r="K77" s="884">
        <f t="shared" si="25"/>
        <v>163072</v>
      </c>
      <c r="L77" s="885">
        <v>0</v>
      </c>
      <c r="M77" s="884">
        <f t="shared" si="18"/>
        <v>163072</v>
      </c>
      <c r="N77" s="884">
        <f t="shared" si="19"/>
        <v>2119936</v>
      </c>
      <c r="O77" s="660">
        <v>1</v>
      </c>
      <c r="P77" s="654">
        <f t="shared" si="2"/>
        <v>8</v>
      </c>
      <c r="Q77" s="655" t="str">
        <f t="shared" si="3"/>
        <v>Կ-1</v>
      </c>
      <c r="R77" s="653">
        <f t="shared" si="4"/>
        <v>2.02</v>
      </c>
      <c r="S77" s="661">
        <v>83200</v>
      </c>
      <c r="T77" s="661">
        <f t="shared" si="5"/>
        <v>168064</v>
      </c>
      <c r="U77" s="694">
        <f t="shared" si="6"/>
        <v>0</v>
      </c>
      <c r="V77" s="661">
        <f t="shared" si="20"/>
        <v>168064</v>
      </c>
      <c r="W77" s="661">
        <f t="shared" si="21"/>
        <v>2184832</v>
      </c>
      <c r="X77" s="660">
        <v>1</v>
      </c>
      <c r="Y77" s="654">
        <f t="shared" si="7"/>
        <v>9</v>
      </c>
      <c r="Z77" s="655" t="str">
        <f t="shared" si="8"/>
        <v>Կ-1</v>
      </c>
      <c r="AA77" s="653">
        <f t="shared" si="9"/>
        <v>2.02</v>
      </c>
      <c r="AB77" s="661">
        <v>83200</v>
      </c>
      <c r="AC77" s="661">
        <f t="shared" si="10"/>
        <v>168064</v>
      </c>
      <c r="AD77" s="694">
        <f t="shared" si="11"/>
        <v>0</v>
      </c>
      <c r="AE77" s="661">
        <f t="shared" si="12"/>
        <v>168064</v>
      </c>
      <c r="AF77" s="661">
        <f t="shared" si="22"/>
        <v>2184832</v>
      </c>
      <c r="AG77" s="660">
        <v>1</v>
      </c>
      <c r="AH77" s="654">
        <f t="shared" si="13"/>
        <v>10</v>
      </c>
      <c r="AI77" s="655" t="str">
        <f t="shared" si="14"/>
        <v>Կ-1</v>
      </c>
      <c r="AJ77" s="653">
        <f t="shared" si="15"/>
        <v>2.08</v>
      </c>
      <c r="AK77" s="661">
        <v>83200</v>
      </c>
      <c r="AL77" s="661">
        <f t="shared" si="16"/>
        <v>173056</v>
      </c>
      <c r="AM77" s="694">
        <f t="shared" si="17"/>
        <v>0</v>
      </c>
      <c r="AN77" s="661">
        <f t="shared" si="23"/>
        <v>173056</v>
      </c>
      <c r="AO77" s="661">
        <f t="shared" si="24"/>
        <v>2249728</v>
      </c>
    </row>
    <row r="78" spans="1:41" s="468" customFormat="1" ht="14.25">
      <c r="A78" s="878">
        <v>36</v>
      </c>
      <c r="B78" s="879" t="s">
        <v>1772</v>
      </c>
      <c r="C78" s="880" t="s">
        <v>2186</v>
      </c>
      <c r="D78" s="880" t="s">
        <v>2585</v>
      </c>
      <c r="E78" s="879" t="s">
        <v>1327</v>
      </c>
      <c r="F78" s="878">
        <v>1</v>
      </c>
      <c r="G78" s="881">
        <v>3</v>
      </c>
      <c r="H78" s="887" t="s">
        <v>86</v>
      </c>
      <c r="I78" s="882">
        <f t="shared" si="0"/>
        <v>1.84</v>
      </c>
      <c r="J78" s="883">
        <v>83200</v>
      </c>
      <c r="K78" s="884">
        <f t="shared" si="25"/>
        <v>153088</v>
      </c>
      <c r="L78" s="885">
        <v>0</v>
      </c>
      <c r="M78" s="884">
        <f t="shared" si="18"/>
        <v>153088</v>
      </c>
      <c r="N78" s="884">
        <f t="shared" si="19"/>
        <v>1990144</v>
      </c>
      <c r="O78" s="660">
        <v>1</v>
      </c>
      <c r="P78" s="654">
        <f t="shared" si="2"/>
        <v>4</v>
      </c>
      <c r="Q78" s="655" t="str">
        <f t="shared" si="3"/>
        <v>Կ-1</v>
      </c>
      <c r="R78" s="653">
        <f t="shared" si="4"/>
        <v>1.9</v>
      </c>
      <c r="S78" s="661">
        <v>83200</v>
      </c>
      <c r="T78" s="661">
        <f t="shared" si="5"/>
        <v>158080</v>
      </c>
      <c r="U78" s="694">
        <f t="shared" si="6"/>
        <v>0</v>
      </c>
      <c r="V78" s="661">
        <f t="shared" si="20"/>
        <v>158080</v>
      </c>
      <c r="W78" s="661">
        <f t="shared" si="21"/>
        <v>2055040</v>
      </c>
      <c r="X78" s="660">
        <v>1</v>
      </c>
      <c r="Y78" s="654">
        <f t="shared" si="7"/>
        <v>5</v>
      </c>
      <c r="Z78" s="655" t="str">
        <f t="shared" si="8"/>
        <v>Կ-1</v>
      </c>
      <c r="AA78" s="653">
        <f t="shared" si="9"/>
        <v>1.9</v>
      </c>
      <c r="AB78" s="661">
        <v>83200</v>
      </c>
      <c r="AC78" s="661">
        <f t="shared" si="10"/>
        <v>158080</v>
      </c>
      <c r="AD78" s="694">
        <f t="shared" si="11"/>
        <v>0</v>
      </c>
      <c r="AE78" s="661">
        <f t="shared" si="12"/>
        <v>158080</v>
      </c>
      <c r="AF78" s="661">
        <f t="shared" si="22"/>
        <v>2055040</v>
      </c>
      <c r="AG78" s="660">
        <v>1</v>
      </c>
      <c r="AH78" s="654">
        <f t="shared" si="13"/>
        <v>6</v>
      </c>
      <c r="AI78" s="655" t="str">
        <f t="shared" si="14"/>
        <v>Կ-1</v>
      </c>
      <c r="AJ78" s="653">
        <f t="shared" si="15"/>
        <v>1.96</v>
      </c>
      <c r="AK78" s="661">
        <v>83200</v>
      </c>
      <c r="AL78" s="661">
        <f t="shared" si="16"/>
        <v>163072</v>
      </c>
      <c r="AM78" s="694">
        <f t="shared" si="17"/>
        <v>0</v>
      </c>
      <c r="AN78" s="661">
        <f t="shared" si="23"/>
        <v>163072</v>
      </c>
      <c r="AO78" s="661">
        <f t="shared" si="24"/>
        <v>2119936</v>
      </c>
    </row>
    <row r="79" spans="1:41" s="468" customFormat="1" ht="14.25">
      <c r="A79" s="878">
        <v>37</v>
      </c>
      <c r="B79" s="879" t="s">
        <v>1773</v>
      </c>
      <c r="C79" s="880" t="s">
        <v>2187</v>
      </c>
      <c r="D79" s="880" t="s">
        <v>2586</v>
      </c>
      <c r="E79" s="879" t="s">
        <v>1327</v>
      </c>
      <c r="F79" s="878">
        <v>1</v>
      </c>
      <c r="G79" s="881">
        <v>5</v>
      </c>
      <c r="H79" s="887" t="s">
        <v>86</v>
      </c>
      <c r="I79" s="882">
        <f t="shared" si="0"/>
        <v>1.9</v>
      </c>
      <c r="J79" s="883">
        <v>83200</v>
      </c>
      <c r="K79" s="884">
        <f t="shared" si="25"/>
        <v>158080</v>
      </c>
      <c r="L79" s="885">
        <v>0</v>
      </c>
      <c r="M79" s="884">
        <f t="shared" si="18"/>
        <v>158080</v>
      </c>
      <c r="N79" s="884">
        <f t="shared" si="19"/>
        <v>2055040</v>
      </c>
      <c r="O79" s="660">
        <v>1</v>
      </c>
      <c r="P79" s="654">
        <f t="shared" si="2"/>
        <v>6</v>
      </c>
      <c r="Q79" s="655" t="str">
        <f t="shared" si="3"/>
        <v>Կ-1</v>
      </c>
      <c r="R79" s="653">
        <f t="shared" si="4"/>
        <v>1.96</v>
      </c>
      <c r="S79" s="661">
        <v>83200</v>
      </c>
      <c r="T79" s="661">
        <f t="shared" si="5"/>
        <v>163072</v>
      </c>
      <c r="U79" s="694">
        <f t="shared" si="6"/>
        <v>0</v>
      </c>
      <c r="V79" s="661">
        <f t="shared" si="20"/>
        <v>163072</v>
      </c>
      <c r="W79" s="661">
        <f t="shared" si="21"/>
        <v>2119936</v>
      </c>
      <c r="X79" s="660">
        <v>1</v>
      </c>
      <c r="Y79" s="654">
        <f t="shared" si="7"/>
        <v>7</v>
      </c>
      <c r="Z79" s="655" t="str">
        <f t="shared" si="8"/>
        <v>Կ-1</v>
      </c>
      <c r="AA79" s="653">
        <f t="shared" si="9"/>
        <v>1.96</v>
      </c>
      <c r="AB79" s="661">
        <v>83200</v>
      </c>
      <c r="AC79" s="661">
        <f t="shared" si="10"/>
        <v>163072</v>
      </c>
      <c r="AD79" s="694">
        <f t="shared" si="11"/>
        <v>0</v>
      </c>
      <c r="AE79" s="661">
        <f t="shared" si="12"/>
        <v>163072</v>
      </c>
      <c r="AF79" s="661">
        <f t="shared" si="22"/>
        <v>2119936</v>
      </c>
      <c r="AG79" s="660">
        <v>1</v>
      </c>
      <c r="AH79" s="654">
        <f t="shared" si="13"/>
        <v>8</v>
      </c>
      <c r="AI79" s="655" t="str">
        <f t="shared" si="14"/>
        <v>Կ-1</v>
      </c>
      <c r="AJ79" s="653">
        <f t="shared" si="15"/>
        <v>2.02</v>
      </c>
      <c r="AK79" s="661">
        <v>83200</v>
      </c>
      <c r="AL79" s="661">
        <f t="shared" si="16"/>
        <v>168064</v>
      </c>
      <c r="AM79" s="694">
        <f t="shared" si="17"/>
        <v>0</v>
      </c>
      <c r="AN79" s="661">
        <f t="shared" si="23"/>
        <v>168064</v>
      </c>
      <c r="AO79" s="661">
        <f t="shared" si="24"/>
        <v>2184832</v>
      </c>
    </row>
    <row r="80" spans="1:41" s="468" customFormat="1" ht="14.25">
      <c r="A80" s="878">
        <v>38</v>
      </c>
      <c r="B80" s="879" t="s">
        <v>1506</v>
      </c>
      <c r="C80" s="880" t="s">
        <v>2187</v>
      </c>
      <c r="D80" s="880" t="s">
        <v>2565</v>
      </c>
      <c r="E80" s="879" t="s">
        <v>1327</v>
      </c>
      <c r="F80" s="878">
        <v>1</v>
      </c>
      <c r="G80" s="881">
        <v>4</v>
      </c>
      <c r="H80" s="887" t="s">
        <v>86</v>
      </c>
      <c r="I80" s="882">
        <f t="shared" si="0"/>
        <v>1.9</v>
      </c>
      <c r="J80" s="883">
        <v>83200</v>
      </c>
      <c r="K80" s="884">
        <f t="shared" si="25"/>
        <v>158080</v>
      </c>
      <c r="L80" s="885">
        <v>0</v>
      </c>
      <c r="M80" s="884">
        <f t="shared" si="18"/>
        <v>158080</v>
      </c>
      <c r="N80" s="884">
        <f t="shared" si="19"/>
        <v>2055040</v>
      </c>
      <c r="O80" s="660">
        <v>1</v>
      </c>
      <c r="P80" s="654">
        <f t="shared" si="2"/>
        <v>5</v>
      </c>
      <c r="Q80" s="655" t="str">
        <f t="shared" si="3"/>
        <v>Կ-1</v>
      </c>
      <c r="R80" s="653">
        <f t="shared" si="4"/>
        <v>1.9</v>
      </c>
      <c r="S80" s="661">
        <v>83200</v>
      </c>
      <c r="T80" s="661">
        <f t="shared" si="5"/>
        <v>158080</v>
      </c>
      <c r="U80" s="694">
        <f t="shared" si="6"/>
        <v>0</v>
      </c>
      <c r="V80" s="661">
        <f t="shared" si="20"/>
        <v>158080</v>
      </c>
      <c r="W80" s="661">
        <f t="shared" si="21"/>
        <v>2055040</v>
      </c>
      <c r="X80" s="660">
        <v>1</v>
      </c>
      <c r="Y80" s="654">
        <f t="shared" si="7"/>
        <v>6</v>
      </c>
      <c r="Z80" s="655" t="str">
        <f t="shared" si="8"/>
        <v>Կ-1</v>
      </c>
      <c r="AA80" s="653">
        <f t="shared" si="9"/>
        <v>1.96</v>
      </c>
      <c r="AB80" s="661">
        <v>83200</v>
      </c>
      <c r="AC80" s="661">
        <f t="shared" si="10"/>
        <v>163072</v>
      </c>
      <c r="AD80" s="694">
        <f t="shared" si="11"/>
        <v>0</v>
      </c>
      <c r="AE80" s="661">
        <f t="shared" si="12"/>
        <v>163072</v>
      </c>
      <c r="AF80" s="661">
        <f t="shared" si="22"/>
        <v>2119936</v>
      </c>
      <c r="AG80" s="660">
        <v>1</v>
      </c>
      <c r="AH80" s="654">
        <f t="shared" si="13"/>
        <v>7</v>
      </c>
      <c r="AI80" s="655" t="str">
        <f t="shared" si="14"/>
        <v>Կ-1</v>
      </c>
      <c r="AJ80" s="653">
        <f t="shared" si="15"/>
        <v>1.96</v>
      </c>
      <c r="AK80" s="661">
        <v>83200</v>
      </c>
      <c r="AL80" s="661">
        <f t="shared" si="16"/>
        <v>163072</v>
      </c>
      <c r="AM80" s="694">
        <f t="shared" si="17"/>
        <v>0</v>
      </c>
      <c r="AN80" s="661">
        <f t="shared" si="23"/>
        <v>163072</v>
      </c>
      <c r="AO80" s="661">
        <f t="shared" si="24"/>
        <v>2119936</v>
      </c>
    </row>
    <row r="81" spans="1:41" s="468" customFormat="1" ht="14.25">
      <c r="A81" s="878">
        <v>39</v>
      </c>
      <c r="B81" s="879" t="s">
        <v>793</v>
      </c>
      <c r="C81" s="880" t="s">
        <v>2187</v>
      </c>
      <c r="D81" s="880" t="s">
        <v>2580</v>
      </c>
      <c r="E81" s="879" t="s">
        <v>1327</v>
      </c>
      <c r="F81" s="878">
        <v>1</v>
      </c>
      <c r="G81" s="881">
        <v>5</v>
      </c>
      <c r="H81" s="887" t="s">
        <v>86</v>
      </c>
      <c r="I81" s="882">
        <f t="shared" si="0"/>
        <v>1.9</v>
      </c>
      <c r="J81" s="883">
        <v>83200</v>
      </c>
      <c r="K81" s="884">
        <f t="shared" si="25"/>
        <v>158080</v>
      </c>
      <c r="L81" s="885">
        <v>0</v>
      </c>
      <c r="M81" s="884">
        <f t="shared" si="18"/>
        <v>158080</v>
      </c>
      <c r="N81" s="884">
        <f t="shared" si="19"/>
        <v>2055040</v>
      </c>
      <c r="O81" s="660">
        <v>1</v>
      </c>
      <c r="P81" s="654">
        <f t="shared" si="2"/>
        <v>6</v>
      </c>
      <c r="Q81" s="655" t="str">
        <f t="shared" si="3"/>
        <v>Կ-1</v>
      </c>
      <c r="R81" s="653">
        <f t="shared" si="4"/>
        <v>1.96</v>
      </c>
      <c r="S81" s="661">
        <v>83200</v>
      </c>
      <c r="T81" s="661">
        <f t="shared" si="5"/>
        <v>163072</v>
      </c>
      <c r="U81" s="694">
        <f t="shared" si="6"/>
        <v>0</v>
      </c>
      <c r="V81" s="661">
        <f t="shared" si="20"/>
        <v>163072</v>
      </c>
      <c r="W81" s="661">
        <f t="shared" si="21"/>
        <v>2119936</v>
      </c>
      <c r="X81" s="660">
        <v>1</v>
      </c>
      <c r="Y81" s="654">
        <f t="shared" si="7"/>
        <v>7</v>
      </c>
      <c r="Z81" s="655" t="str">
        <f t="shared" si="8"/>
        <v>Կ-1</v>
      </c>
      <c r="AA81" s="653">
        <f t="shared" si="9"/>
        <v>1.96</v>
      </c>
      <c r="AB81" s="661">
        <v>83200</v>
      </c>
      <c r="AC81" s="661">
        <f t="shared" si="10"/>
        <v>163072</v>
      </c>
      <c r="AD81" s="694">
        <f t="shared" si="11"/>
        <v>0</v>
      </c>
      <c r="AE81" s="661">
        <f t="shared" si="12"/>
        <v>163072</v>
      </c>
      <c r="AF81" s="661">
        <f t="shared" si="22"/>
        <v>2119936</v>
      </c>
      <c r="AG81" s="660">
        <v>1</v>
      </c>
      <c r="AH81" s="654">
        <f t="shared" si="13"/>
        <v>8</v>
      </c>
      <c r="AI81" s="655" t="str">
        <f t="shared" si="14"/>
        <v>Կ-1</v>
      </c>
      <c r="AJ81" s="653">
        <f t="shared" si="15"/>
        <v>2.02</v>
      </c>
      <c r="AK81" s="661">
        <v>83200</v>
      </c>
      <c r="AL81" s="661">
        <f t="shared" si="16"/>
        <v>168064</v>
      </c>
      <c r="AM81" s="694">
        <f t="shared" si="17"/>
        <v>0</v>
      </c>
      <c r="AN81" s="661">
        <f t="shared" si="23"/>
        <v>168064</v>
      </c>
      <c r="AO81" s="661">
        <f t="shared" si="24"/>
        <v>2184832</v>
      </c>
    </row>
    <row r="82" spans="1:41" s="468" customFormat="1" ht="14.25">
      <c r="A82" s="878">
        <v>40</v>
      </c>
      <c r="B82" s="879" t="s">
        <v>859</v>
      </c>
      <c r="C82" s="880" t="s">
        <v>2187</v>
      </c>
      <c r="D82" s="880" t="s">
        <v>2580</v>
      </c>
      <c r="E82" s="879" t="s">
        <v>1327</v>
      </c>
      <c r="F82" s="878">
        <v>1</v>
      </c>
      <c r="G82" s="881">
        <v>5</v>
      </c>
      <c r="H82" s="887" t="s">
        <v>86</v>
      </c>
      <c r="I82" s="882">
        <f t="shared" si="0"/>
        <v>1.9</v>
      </c>
      <c r="J82" s="883">
        <v>83200</v>
      </c>
      <c r="K82" s="884">
        <f t="shared" si="25"/>
        <v>158080</v>
      </c>
      <c r="L82" s="885">
        <v>0</v>
      </c>
      <c r="M82" s="884">
        <f t="shared" si="18"/>
        <v>158080</v>
      </c>
      <c r="N82" s="884">
        <f t="shared" si="19"/>
        <v>2055040</v>
      </c>
      <c r="O82" s="660">
        <v>1</v>
      </c>
      <c r="P82" s="654">
        <f t="shared" si="2"/>
        <v>6</v>
      </c>
      <c r="Q82" s="655" t="str">
        <f t="shared" si="3"/>
        <v>Կ-1</v>
      </c>
      <c r="R82" s="653">
        <f t="shared" si="4"/>
        <v>1.96</v>
      </c>
      <c r="S82" s="661">
        <v>83200</v>
      </c>
      <c r="T82" s="661">
        <f t="shared" si="5"/>
        <v>163072</v>
      </c>
      <c r="U82" s="694">
        <f t="shared" si="6"/>
        <v>0</v>
      </c>
      <c r="V82" s="661">
        <f t="shared" si="20"/>
        <v>163072</v>
      </c>
      <c r="W82" s="661">
        <f t="shared" si="21"/>
        <v>2119936</v>
      </c>
      <c r="X82" s="660">
        <v>1</v>
      </c>
      <c r="Y82" s="654">
        <f t="shared" si="7"/>
        <v>7</v>
      </c>
      <c r="Z82" s="655" t="str">
        <f t="shared" si="8"/>
        <v>Կ-1</v>
      </c>
      <c r="AA82" s="653">
        <f t="shared" si="9"/>
        <v>1.96</v>
      </c>
      <c r="AB82" s="661">
        <v>83200</v>
      </c>
      <c r="AC82" s="661">
        <f t="shared" si="10"/>
        <v>163072</v>
      </c>
      <c r="AD82" s="694">
        <f t="shared" si="11"/>
        <v>0</v>
      </c>
      <c r="AE82" s="661">
        <f t="shared" si="12"/>
        <v>163072</v>
      </c>
      <c r="AF82" s="661">
        <f t="shared" si="22"/>
        <v>2119936</v>
      </c>
      <c r="AG82" s="660">
        <v>1</v>
      </c>
      <c r="AH82" s="654">
        <f t="shared" si="13"/>
        <v>8</v>
      </c>
      <c r="AI82" s="655" t="str">
        <f t="shared" si="14"/>
        <v>Կ-1</v>
      </c>
      <c r="AJ82" s="653">
        <f t="shared" si="15"/>
        <v>2.02</v>
      </c>
      <c r="AK82" s="661">
        <v>83200</v>
      </c>
      <c r="AL82" s="661">
        <f t="shared" si="16"/>
        <v>168064</v>
      </c>
      <c r="AM82" s="694">
        <f t="shared" si="17"/>
        <v>0</v>
      </c>
      <c r="AN82" s="661">
        <f t="shared" si="23"/>
        <v>168064</v>
      </c>
      <c r="AO82" s="661">
        <f t="shared" si="24"/>
        <v>2184832</v>
      </c>
    </row>
    <row r="83" spans="1:41" s="468" customFormat="1" ht="14.25">
      <c r="A83" s="878">
        <v>41</v>
      </c>
      <c r="B83" s="879" t="s">
        <v>720</v>
      </c>
      <c r="C83" s="880" t="s">
        <v>2187</v>
      </c>
      <c r="D83" s="880" t="s">
        <v>2560</v>
      </c>
      <c r="E83" s="879" t="s">
        <v>1327</v>
      </c>
      <c r="F83" s="878">
        <v>1</v>
      </c>
      <c r="G83" s="881">
        <v>5</v>
      </c>
      <c r="H83" s="887" t="s">
        <v>86</v>
      </c>
      <c r="I83" s="882">
        <f t="shared" si="0"/>
        <v>1.9</v>
      </c>
      <c r="J83" s="883">
        <v>83200</v>
      </c>
      <c r="K83" s="884">
        <f t="shared" si="25"/>
        <v>158080</v>
      </c>
      <c r="L83" s="885">
        <v>0</v>
      </c>
      <c r="M83" s="884">
        <f t="shared" si="18"/>
        <v>158080</v>
      </c>
      <c r="N83" s="884">
        <f t="shared" si="19"/>
        <v>2055040</v>
      </c>
      <c r="O83" s="660">
        <v>1</v>
      </c>
      <c r="P83" s="654">
        <f t="shared" si="2"/>
        <v>6</v>
      </c>
      <c r="Q83" s="655" t="str">
        <f t="shared" si="3"/>
        <v>Կ-1</v>
      </c>
      <c r="R83" s="653">
        <f t="shared" si="4"/>
        <v>1.96</v>
      </c>
      <c r="S83" s="661">
        <v>83200</v>
      </c>
      <c r="T83" s="661">
        <f t="shared" si="5"/>
        <v>163072</v>
      </c>
      <c r="U83" s="694">
        <f t="shared" si="6"/>
        <v>0</v>
      </c>
      <c r="V83" s="661">
        <f t="shared" si="20"/>
        <v>163072</v>
      </c>
      <c r="W83" s="661">
        <f t="shared" si="21"/>
        <v>2119936</v>
      </c>
      <c r="X83" s="660">
        <v>1</v>
      </c>
      <c r="Y83" s="654">
        <f t="shared" si="7"/>
        <v>7</v>
      </c>
      <c r="Z83" s="655" t="str">
        <f t="shared" si="8"/>
        <v>Կ-1</v>
      </c>
      <c r="AA83" s="653">
        <f t="shared" si="9"/>
        <v>1.96</v>
      </c>
      <c r="AB83" s="661">
        <v>83200</v>
      </c>
      <c r="AC83" s="661">
        <f t="shared" si="10"/>
        <v>163072</v>
      </c>
      <c r="AD83" s="694">
        <f t="shared" si="11"/>
        <v>0</v>
      </c>
      <c r="AE83" s="661">
        <f t="shared" si="12"/>
        <v>163072</v>
      </c>
      <c r="AF83" s="661">
        <f t="shared" si="22"/>
        <v>2119936</v>
      </c>
      <c r="AG83" s="660">
        <v>1</v>
      </c>
      <c r="AH83" s="654">
        <f t="shared" si="13"/>
        <v>8</v>
      </c>
      <c r="AI83" s="655" t="str">
        <f t="shared" si="14"/>
        <v>Կ-1</v>
      </c>
      <c r="AJ83" s="653">
        <f t="shared" si="15"/>
        <v>2.02</v>
      </c>
      <c r="AK83" s="661">
        <v>83200</v>
      </c>
      <c r="AL83" s="661">
        <f t="shared" si="16"/>
        <v>168064</v>
      </c>
      <c r="AM83" s="694">
        <f t="shared" si="17"/>
        <v>0</v>
      </c>
      <c r="AN83" s="661">
        <f t="shared" si="23"/>
        <v>168064</v>
      </c>
      <c r="AO83" s="661">
        <f t="shared" si="24"/>
        <v>2184832</v>
      </c>
    </row>
    <row r="84" spans="1:41" s="468" customFormat="1" ht="14.25">
      <c r="A84" s="878">
        <v>42</v>
      </c>
      <c r="B84" s="879" t="s">
        <v>3189</v>
      </c>
      <c r="C84" s="880" t="s">
        <v>2186</v>
      </c>
      <c r="D84" s="880" t="s">
        <v>2672</v>
      </c>
      <c r="E84" s="879" t="s">
        <v>1327</v>
      </c>
      <c r="F84" s="878">
        <v>1</v>
      </c>
      <c r="G84" s="881">
        <v>1</v>
      </c>
      <c r="H84" s="887" t="s">
        <v>86</v>
      </c>
      <c r="I84" s="882">
        <f t="shared" si="0"/>
        <v>1.73</v>
      </c>
      <c r="J84" s="883">
        <v>83200</v>
      </c>
      <c r="K84" s="884">
        <f t="shared" si="25"/>
        <v>143936</v>
      </c>
      <c r="L84" s="885">
        <v>0</v>
      </c>
      <c r="M84" s="884">
        <f t="shared" si="18"/>
        <v>143936</v>
      </c>
      <c r="N84" s="884">
        <f t="shared" si="19"/>
        <v>1871168</v>
      </c>
      <c r="O84" s="660">
        <v>1</v>
      </c>
      <c r="P84" s="654">
        <f t="shared" si="2"/>
        <v>2</v>
      </c>
      <c r="Q84" s="655" t="str">
        <f t="shared" si="3"/>
        <v>Կ-1</v>
      </c>
      <c r="R84" s="653">
        <f t="shared" si="4"/>
        <v>1.79</v>
      </c>
      <c r="S84" s="661">
        <v>83200</v>
      </c>
      <c r="T84" s="661">
        <f t="shared" si="5"/>
        <v>148928</v>
      </c>
      <c r="U84" s="694">
        <f t="shared" si="6"/>
        <v>0</v>
      </c>
      <c r="V84" s="661">
        <f t="shared" si="20"/>
        <v>148928</v>
      </c>
      <c r="W84" s="661">
        <f t="shared" si="21"/>
        <v>1936064</v>
      </c>
      <c r="X84" s="660">
        <v>1</v>
      </c>
      <c r="Y84" s="654">
        <f t="shared" si="7"/>
        <v>3</v>
      </c>
      <c r="Z84" s="655" t="str">
        <f t="shared" si="8"/>
        <v>Կ-1</v>
      </c>
      <c r="AA84" s="653">
        <f t="shared" si="9"/>
        <v>1.84</v>
      </c>
      <c r="AB84" s="661">
        <v>83200</v>
      </c>
      <c r="AC84" s="661">
        <f t="shared" si="10"/>
        <v>153088</v>
      </c>
      <c r="AD84" s="694">
        <f t="shared" si="11"/>
        <v>0</v>
      </c>
      <c r="AE84" s="661">
        <f t="shared" si="12"/>
        <v>153088</v>
      </c>
      <c r="AF84" s="661">
        <f t="shared" si="22"/>
        <v>1990144</v>
      </c>
      <c r="AG84" s="660">
        <v>1</v>
      </c>
      <c r="AH84" s="654">
        <f t="shared" si="13"/>
        <v>4</v>
      </c>
      <c r="AI84" s="655" t="str">
        <f t="shared" si="14"/>
        <v>Կ-1</v>
      </c>
      <c r="AJ84" s="653">
        <f t="shared" si="15"/>
        <v>1.9</v>
      </c>
      <c r="AK84" s="661">
        <v>83200</v>
      </c>
      <c r="AL84" s="661">
        <f t="shared" si="16"/>
        <v>158080</v>
      </c>
      <c r="AM84" s="694">
        <f t="shared" si="17"/>
        <v>0</v>
      </c>
      <c r="AN84" s="661">
        <f t="shared" si="23"/>
        <v>158080</v>
      </c>
      <c r="AO84" s="661">
        <f t="shared" si="24"/>
        <v>2055040</v>
      </c>
    </row>
    <row r="85" spans="1:41" s="468" customFormat="1" ht="40.5">
      <c r="A85" s="878">
        <v>43</v>
      </c>
      <c r="B85" s="879" t="s">
        <v>2587</v>
      </c>
      <c r="C85" s="880" t="s">
        <v>2187</v>
      </c>
      <c r="D85" s="880" t="s">
        <v>2576</v>
      </c>
      <c r="E85" s="879" t="s">
        <v>1547</v>
      </c>
      <c r="F85" s="878">
        <v>1</v>
      </c>
      <c r="G85" s="881">
        <v>2</v>
      </c>
      <c r="H85" s="887" t="s">
        <v>83</v>
      </c>
      <c r="I85" s="882">
        <f>IF(F85&lt;1,0,IF(H85="Բ-1",IF(G85=0,6.94,IF(G85=1,7.17,IF(G85=2,7.41,IF(G85=3,7.66,IF(OR(G85=5,G85=4),7.92,IF(OR(G85=6,G85=7),8.18,IF(OR(G85=8,G85=9),8.46,IF(OR(G85=10,G85=11,G85=12),8.74,IF(OR(G85=13,G85=14,G85=15),9.03,IF(OR(G85=16,G85=17,G85=18),9.33,9.65)))))))))),IF(H85="Բ-2", IF(G85=0,5.71,IF(G85=1,5.89,IF(G85=2,6.09,IF(G85=3,6.29,IF(OR(G85=5,G85=4),6.5,IF(OR(G85=6,G85=7),6.72,IF(OR(G85=8,G85=9),6.94,IF(OR(G85=10,G85=11,G85=12),7.17,IF(OR(G85=13,G85=14,G85=15),7.41,IF(OR(G85=16,G85=17,G85=18),7.65,7.91)))))))))), IF(H85="Գ-1", IF(G85=0,4.7,IF(G85=1,4.86,IF(G85=2,5.01,IF(G85=3,5.18,IF(OR(G85=5,G85=4),5.35,IF(OR(G85=6,G85=7),5.52,IF(OR(G85=8,G85=9),5.71,IF(OR(G85=10,G85=11,G85=12),5.89,IF(OR(G85=13,G85=14,G85=15),6.09,IF(OR(G85=16,G85=17,G85=18),6.29,6.49)))))))))), IF(H85="Գ-2", IF(G85=0,3.88,IF(G85=1,4.01,IF(G85=2,4.14,IF(G85=3,4.27,IF(OR(G85=5,G85=4),4.41,IF(OR(G85=6,G85=7),4.55,IF(OR(G85=8,G85=9),4.7,IF(OR(G85=10,G85=11,G85=12),4.85,IF(OR(G85=13,G85=14,G85=15),5.01,IF(OR(G85=16,G85=17,G85=18),5.17,5.34)))))))))), IF(H85="Գ-3", IF(G85=0,3.21,IF(G85=1,3.31,IF(G85=2,3.42,IF(G85=3,3.53,IF(OR(G85=5,G85=4),3.64,IF(OR(G85=6,G85=7),3.76,IF(OR(G85=8,G85=9),3.88,IF(OR(G85=10,G85=11,G85=12),4.01,IF(OR(G85=13,G85=14,G85=15),4.13,IF(OR(G85=16,G85=17,G85=18),4.27,4.4)))))))))), IF(H85="Ա-1", IF(G85=0,2.66,IF(G85=1,2.75,IF(G85=2,2.83,IF(G85=3,2.92,IF(OR(G85=5,G85=4),3.02,IF(OR(G85=6,G85=7),3.11,IF(OR(G85=8,G85=9),3.21,IF(OR(G85=10,G85=11,G85=12),3.31,IF(OR(G85=13,G85=14,G85=15),3.42,IF(OR(G85=16,G85=17,G85=18),3.53,3.64)))))))))), IF(H85="Ա-2", IF(G85=0,2.28,IF(G85=1,2.35,IF(G85=2,2.43,IF(G85=3,2.5,IF(OR(G85=5,G85=4),2.58,IF(OR(G85=6,G85=7),2.66,IF(OR(G85=8,G85=9),2.75,IF(OR(G85=10,G85=11,G85=12),2.83,IF(OR(G85=13,G85=14,G85=15),2.92,IF(OR(G85=16,G85=17,G85=18),3.01,3.11)))))))))),IF(H85="Ա-3", IF(G85=0,1.96,IF(G85=1,2.02,IF(G85=2,2.08,IF(G85=3,2.15,IF(OR(G85=5,G85=4),2.21,IF(OR(G85=6,G85=7),2.28,IF(OR(G85=8,G85=9),2.35,IF(OR(G85=10,G85=11,G85=12),2.42,IF(OR(G85=13,G85=14,G85=15),2.5,IF(OR(G85=16,G85=17,G85=18),2.58,2.66)))))))))), IF(H85="Կ-1", IF(G85=0,1.68,IF(G85=1,1.73,IF(G85=2,1.79,IF(G85=3,1.84,IF(OR(G85=5,G85=4),1.9,IF(OR(G85=6,G85=7),1.96,IF(OR(G85=8,G85=9),2.02,IF(OR(G85=10,G85=11,G85=12),2.08,IF(OR(G85=13,G85=14,G85=15),2.14,IF(OR(G85=16,G85=17,G85=18),2.21,2.28)))))))))), IF(H85="Կ-2", IF(G85=0,1.45,IF(G85=1,1.49,IF(G85=2,1.54,IF(G85=3,1.59,IF(OR(G85=5,G85=4),1.63,IF(OR(G85=6,G85=7),1.68,IF(OR(G85=8,G85=9),1.73,IF(OR(G85=10,G85=11,G85=12),1.79,IF(OR(G85=13,G85=14,G85=15),1.84,IF(OR(G85=16,G85=17,G85=18),1.9,1.95)))))))))),IF(H85="Կ-3", IF(G85=0,1.25,IF(G85=1,1.29,IF(G85=2,1.33,IF(G85=3,1.37,IF(OR(G85=5,G85=4),1.41,IF(OR(G85=6,G85=7),1.45,IF(OR(G85=8,G85=9),1.49,IF(OR(G85=10,G85=11,G85=12),1.54,IF(OR(G85=13,G85=14,G85=15),1.58,IF(OR(G85=16,G85=17,G85=18),1.63,1.68)))))))))), "Error"))))))))))))</f>
        <v>4.1399999999999997</v>
      </c>
      <c r="J85" s="883">
        <v>83200</v>
      </c>
      <c r="K85" s="884">
        <f t="shared" si="25"/>
        <v>344448</v>
      </c>
      <c r="L85" s="885">
        <v>0</v>
      </c>
      <c r="M85" s="884">
        <f t="shared" si="18"/>
        <v>344448</v>
      </c>
      <c r="N85" s="884">
        <f t="shared" si="19"/>
        <v>4477824</v>
      </c>
      <c r="O85" s="660">
        <v>1</v>
      </c>
      <c r="P85" s="654">
        <f t="shared" si="2"/>
        <v>3</v>
      </c>
      <c r="Q85" s="655" t="str">
        <f t="shared" si="3"/>
        <v>Գ-2</v>
      </c>
      <c r="R85" s="653">
        <f t="shared" si="4"/>
        <v>4.2699999999999996</v>
      </c>
      <c r="S85" s="661">
        <v>83200</v>
      </c>
      <c r="T85" s="661">
        <f t="shared" si="5"/>
        <v>355263.99999999994</v>
      </c>
      <c r="U85" s="694">
        <f t="shared" si="6"/>
        <v>0</v>
      </c>
      <c r="V85" s="661">
        <f t="shared" si="20"/>
        <v>355263.99999999994</v>
      </c>
      <c r="W85" s="661">
        <f t="shared" si="21"/>
        <v>4618431.9999999991</v>
      </c>
      <c r="X85" s="660">
        <v>1</v>
      </c>
      <c r="Y85" s="654">
        <f t="shared" si="7"/>
        <v>4</v>
      </c>
      <c r="Z85" s="655" t="str">
        <f t="shared" si="8"/>
        <v>Գ-2</v>
      </c>
      <c r="AA85" s="653">
        <f t="shared" si="9"/>
        <v>4.41</v>
      </c>
      <c r="AB85" s="661">
        <v>83200</v>
      </c>
      <c r="AC85" s="661">
        <f t="shared" si="10"/>
        <v>366912</v>
      </c>
      <c r="AD85" s="694">
        <f t="shared" si="11"/>
        <v>0</v>
      </c>
      <c r="AE85" s="661">
        <f t="shared" si="12"/>
        <v>366912</v>
      </c>
      <c r="AF85" s="661">
        <f t="shared" si="22"/>
        <v>4769856</v>
      </c>
      <c r="AG85" s="660">
        <v>1</v>
      </c>
      <c r="AH85" s="654">
        <f t="shared" si="13"/>
        <v>5</v>
      </c>
      <c r="AI85" s="655" t="str">
        <f t="shared" si="14"/>
        <v>Գ-2</v>
      </c>
      <c r="AJ85" s="653">
        <f t="shared" si="15"/>
        <v>4.41</v>
      </c>
      <c r="AK85" s="661">
        <v>83200</v>
      </c>
      <c r="AL85" s="661">
        <f t="shared" si="16"/>
        <v>366912</v>
      </c>
      <c r="AM85" s="694">
        <f t="shared" si="17"/>
        <v>0</v>
      </c>
      <c r="AN85" s="661">
        <f t="shared" si="23"/>
        <v>366912</v>
      </c>
      <c r="AO85" s="661">
        <f t="shared" si="24"/>
        <v>4769856</v>
      </c>
    </row>
    <row r="86" spans="1:41" s="468" customFormat="1" ht="14.25">
      <c r="A86" s="878">
        <v>44</v>
      </c>
      <c r="B86" s="879" t="s">
        <v>1774</v>
      </c>
      <c r="C86" s="880" t="s">
        <v>2187</v>
      </c>
      <c r="D86" s="880" t="s">
        <v>2581</v>
      </c>
      <c r="E86" s="879" t="s">
        <v>1326</v>
      </c>
      <c r="F86" s="878">
        <v>1</v>
      </c>
      <c r="G86" s="881">
        <v>5</v>
      </c>
      <c r="H86" s="887" t="s">
        <v>433</v>
      </c>
      <c r="I86" s="882">
        <f t="shared" si="0"/>
        <v>2.21</v>
      </c>
      <c r="J86" s="883">
        <v>83200</v>
      </c>
      <c r="K86" s="884">
        <f t="shared" si="25"/>
        <v>183872</v>
      </c>
      <c r="L86" s="885">
        <v>0</v>
      </c>
      <c r="M86" s="884">
        <f t="shared" si="18"/>
        <v>183872</v>
      </c>
      <c r="N86" s="884">
        <f t="shared" si="19"/>
        <v>2390336</v>
      </c>
      <c r="O86" s="660">
        <v>1</v>
      </c>
      <c r="P86" s="654">
        <f t="shared" si="2"/>
        <v>6</v>
      </c>
      <c r="Q86" s="655" t="str">
        <f t="shared" si="3"/>
        <v>Ա-3</v>
      </c>
      <c r="R86" s="653">
        <f t="shared" si="4"/>
        <v>2.2799999999999998</v>
      </c>
      <c r="S86" s="661">
        <v>83200</v>
      </c>
      <c r="T86" s="661">
        <f t="shared" si="5"/>
        <v>189695.99999999997</v>
      </c>
      <c r="U86" s="694">
        <f t="shared" si="6"/>
        <v>0</v>
      </c>
      <c r="V86" s="661">
        <f t="shared" si="20"/>
        <v>189695.99999999997</v>
      </c>
      <c r="W86" s="661">
        <f t="shared" si="21"/>
        <v>2466047.9999999995</v>
      </c>
      <c r="X86" s="660">
        <v>1</v>
      </c>
      <c r="Y86" s="654">
        <f t="shared" si="7"/>
        <v>7</v>
      </c>
      <c r="Z86" s="655" t="str">
        <f t="shared" si="8"/>
        <v>Ա-3</v>
      </c>
      <c r="AA86" s="653">
        <f t="shared" si="9"/>
        <v>2.2799999999999998</v>
      </c>
      <c r="AB86" s="661">
        <v>83200</v>
      </c>
      <c r="AC86" s="661">
        <f t="shared" si="10"/>
        <v>189695.99999999997</v>
      </c>
      <c r="AD86" s="694">
        <f t="shared" si="11"/>
        <v>0</v>
      </c>
      <c r="AE86" s="661">
        <f t="shared" si="12"/>
        <v>189695.99999999997</v>
      </c>
      <c r="AF86" s="661">
        <f t="shared" si="22"/>
        <v>2466047.9999999995</v>
      </c>
      <c r="AG86" s="660">
        <v>1</v>
      </c>
      <c r="AH86" s="654">
        <f t="shared" si="13"/>
        <v>8</v>
      </c>
      <c r="AI86" s="655" t="str">
        <f t="shared" si="14"/>
        <v>Ա-3</v>
      </c>
      <c r="AJ86" s="653">
        <f t="shared" si="15"/>
        <v>2.35</v>
      </c>
      <c r="AK86" s="661">
        <v>83200</v>
      </c>
      <c r="AL86" s="661">
        <f t="shared" si="16"/>
        <v>195520</v>
      </c>
      <c r="AM86" s="694">
        <f t="shared" si="17"/>
        <v>0</v>
      </c>
      <c r="AN86" s="661">
        <f t="shared" si="23"/>
        <v>195520</v>
      </c>
      <c r="AO86" s="661">
        <f t="shared" si="24"/>
        <v>2541760</v>
      </c>
    </row>
    <row r="87" spans="1:41" s="468" customFormat="1" ht="14.25">
      <c r="A87" s="878">
        <v>45</v>
      </c>
      <c r="B87" s="879" t="s">
        <v>1775</v>
      </c>
      <c r="C87" s="880" t="s">
        <v>2187</v>
      </c>
      <c r="D87" s="880" t="s">
        <v>2572</v>
      </c>
      <c r="E87" s="879" t="s">
        <v>1326</v>
      </c>
      <c r="F87" s="878">
        <v>1</v>
      </c>
      <c r="G87" s="881">
        <v>4</v>
      </c>
      <c r="H87" s="887" t="s">
        <v>433</v>
      </c>
      <c r="I87" s="882">
        <f t="shared" si="0"/>
        <v>2.21</v>
      </c>
      <c r="J87" s="883">
        <v>83200</v>
      </c>
      <c r="K87" s="884">
        <f t="shared" si="25"/>
        <v>183872</v>
      </c>
      <c r="L87" s="885">
        <v>0</v>
      </c>
      <c r="M87" s="884">
        <f t="shared" si="18"/>
        <v>183872</v>
      </c>
      <c r="N87" s="884">
        <f t="shared" si="19"/>
        <v>2390336</v>
      </c>
      <c r="O87" s="660">
        <v>1</v>
      </c>
      <c r="P87" s="654">
        <f t="shared" si="2"/>
        <v>5</v>
      </c>
      <c r="Q87" s="655" t="str">
        <f t="shared" si="3"/>
        <v>Ա-3</v>
      </c>
      <c r="R87" s="653">
        <f t="shared" si="4"/>
        <v>2.21</v>
      </c>
      <c r="S87" s="661">
        <v>83200</v>
      </c>
      <c r="T87" s="661">
        <f t="shared" si="5"/>
        <v>183872</v>
      </c>
      <c r="U87" s="694">
        <f t="shared" si="6"/>
        <v>0</v>
      </c>
      <c r="V87" s="661">
        <f t="shared" si="20"/>
        <v>183872</v>
      </c>
      <c r="W87" s="661">
        <f t="shared" si="21"/>
        <v>2390336</v>
      </c>
      <c r="X87" s="660">
        <v>1</v>
      </c>
      <c r="Y87" s="654">
        <f t="shared" si="7"/>
        <v>6</v>
      </c>
      <c r="Z87" s="655" t="str">
        <f t="shared" si="8"/>
        <v>Ա-3</v>
      </c>
      <c r="AA87" s="653">
        <f t="shared" si="9"/>
        <v>2.2799999999999998</v>
      </c>
      <c r="AB87" s="661">
        <v>83200</v>
      </c>
      <c r="AC87" s="661">
        <f t="shared" si="10"/>
        <v>189695.99999999997</v>
      </c>
      <c r="AD87" s="694">
        <f t="shared" si="11"/>
        <v>0</v>
      </c>
      <c r="AE87" s="661">
        <f t="shared" si="12"/>
        <v>189695.99999999997</v>
      </c>
      <c r="AF87" s="661">
        <f t="shared" si="22"/>
        <v>2466047.9999999995</v>
      </c>
      <c r="AG87" s="660">
        <v>1</v>
      </c>
      <c r="AH87" s="654">
        <f t="shared" si="13"/>
        <v>7</v>
      </c>
      <c r="AI87" s="655" t="str">
        <f t="shared" si="14"/>
        <v>Ա-3</v>
      </c>
      <c r="AJ87" s="653">
        <f t="shared" si="15"/>
        <v>2.2799999999999998</v>
      </c>
      <c r="AK87" s="661">
        <v>83200</v>
      </c>
      <c r="AL87" s="661">
        <f t="shared" si="16"/>
        <v>189695.99999999997</v>
      </c>
      <c r="AM87" s="694">
        <f t="shared" si="17"/>
        <v>0</v>
      </c>
      <c r="AN87" s="661">
        <f t="shared" si="23"/>
        <v>189695.99999999997</v>
      </c>
      <c r="AO87" s="661">
        <f t="shared" si="24"/>
        <v>2466047.9999999995</v>
      </c>
    </row>
    <row r="88" spans="1:41" s="468" customFormat="1" ht="14.25">
      <c r="A88" s="878">
        <v>46</v>
      </c>
      <c r="B88" s="879" t="s">
        <v>736</v>
      </c>
      <c r="C88" s="880" t="s">
        <v>2187</v>
      </c>
      <c r="D88" s="880" t="s">
        <v>2572</v>
      </c>
      <c r="E88" s="879" t="s">
        <v>1327</v>
      </c>
      <c r="F88" s="878">
        <v>1</v>
      </c>
      <c r="G88" s="881">
        <v>5</v>
      </c>
      <c r="H88" s="887" t="s">
        <v>86</v>
      </c>
      <c r="I88" s="882">
        <f t="shared" si="0"/>
        <v>1.9</v>
      </c>
      <c r="J88" s="883">
        <v>83200</v>
      </c>
      <c r="K88" s="884">
        <f t="shared" si="25"/>
        <v>158080</v>
      </c>
      <c r="L88" s="885">
        <v>0</v>
      </c>
      <c r="M88" s="884">
        <f t="shared" si="18"/>
        <v>158080</v>
      </c>
      <c r="N88" s="884">
        <f t="shared" si="19"/>
        <v>2055040</v>
      </c>
      <c r="O88" s="660">
        <v>1</v>
      </c>
      <c r="P88" s="654">
        <f t="shared" si="2"/>
        <v>6</v>
      </c>
      <c r="Q88" s="655" t="str">
        <f t="shared" si="3"/>
        <v>Կ-1</v>
      </c>
      <c r="R88" s="653">
        <f t="shared" si="4"/>
        <v>1.96</v>
      </c>
      <c r="S88" s="661">
        <v>83200</v>
      </c>
      <c r="T88" s="661">
        <f t="shared" si="5"/>
        <v>163072</v>
      </c>
      <c r="U88" s="694">
        <f t="shared" si="6"/>
        <v>0</v>
      </c>
      <c r="V88" s="661">
        <f t="shared" si="20"/>
        <v>163072</v>
      </c>
      <c r="W88" s="661">
        <f t="shared" si="21"/>
        <v>2119936</v>
      </c>
      <c r="X88" s="660">
        <v>1</v>
      </c>
      <c r="Y88" s="654">
        <f t="shared" si="7"/>
        <v>7</v>
      </c>
      <c r="Z88" s="655" t="str">
        <f t="shared" si="8"/>
        <v>Կ-1</v>
      </c>
      <c r="AA88" s="653">
        <f t="shared" si="9"/>
        <v>1.96</v>
      </c>
      <c r="AB88" s="661">
        <v>83200</v>
      </c>
      <c r="AC88" s="661">
        <f t="shared" si="10"/>
        <v>163072</v>
      </c>
      <c r="AD88" s="694">
        <f t="shared" si="11"/>
        <v>0</v>
      </c>
      <c r="AE88" s="661">
        <f t="shared" si="12"/>
        <v>163072</v>
      </c>
      <c r="AF88" s="661">
        <f t="shared" si="22"/>
        <v>2119936</v>
      </c>
      <c r="AG88" s="660">
        <v>1</v>
      </c>
      <c r="AH88" s="654">
        <f t="shared" si="13"/>
        <v>8</v>
      </c>
      <c r="AI88" s="655" t="str">
        <f t="shared" si="14"/>
        <v>Կ-1</v>
      </c>
      <c r="AJ88" s="653">
        <f t="shared" si="15"/>
        <v>2.02</v>
      </c>
      <c r="AK88" s="661">
        <v>83200</v>
      </c>
      <c r="AL88" s="661">
        <f t="shared" si="16"/>
        <v>168064</v>
      </c>
      <c r="AM88" s="694">
        <f t="shared" si="17"/>
        <v>0</v>
      </c>
      <c r="AN88" s="661">
        <f t="shared" si="23"/>
        <v>168064</v>
      </c>
      <c r="AO88" s="661">
        <f t="shared" si="24"/>
        <v>2184832</v>
      </c>
    </row>
    <row r="89" spans="1:41" s="468" customFormat="1" ht="14.25">
      <c r="A89" s="878">
        <v>47</v>
      </c>
      <c r="B89" s="879" t="s">
        <v>1776</v>
      </c>
      <c r="C89" s="880" t="s">
        <v>2187</v>
      </c>
      <c r="D89" s="880" t="s">
        <v>2582</v>
      </c>
      <c r="E89" s="879" t="s">
        <v>1327</v>
      </c>
      <c r="F89" s="878">
        <v>1</v>
      </c>
      <c r="G89" s="881">
        <v>12</v>
      </c>
      <c r="H89" s="887" t="s">
        <v>86</v>
      </c>
      <c r="I89" s="882">
        <f t="shared" si="0"/>
        <v>2.08</v>
      </c>
      <c r="J89" s="883">
        <v>83200</v>
      </c>
      <c r="K89" s="884">
        <f t="shared" si="25"/>
        <v>173056</v>
      </c>
      <c r="L89" s="885">
        <v>0</v>
      </c>
      <c r="M89" s="884">
        <f t="shared" si="18"/>
        <v>173056</v>
      </c>
      <c r="N89" s="884">
        <f t="shared" si="19"/>
        <v>2249728</v>
      </c>
      <c r="O89" s="660">
        <v>1</v>
      </c>
      <c r="P89" s="654">
        <f t="shared" si="2"/>
        <v>13</v>
      </c>
      <c r="Q89" s="655" t="str">
        <f t="shared" si="3"/>
        <v>Կ-1</v>
      </c>
      <c r="R89" s="653">
        <f t="shared" si="4"/>
        <v>2.14</v>
      </c>
      <c r="S89" s="661">
        <v>83200</v>
      </c>
      <c r="T89" s="661">
        <f t="shared" si="5"/>
        <v>178048</v>
      </c>
      <c r="U89" s="694">
        <f t="shared" si="6"/>
        <v>0</v>
      </c>
      <c r="V89" s="661">
        <f t="shared" si="20"/>
        <v>178048</v>
      </c>
      <c r="W89" s="661">
        <f t="shared" si="21"/>
        <v>2314624</v>
      </c>
      <c r="X89" s="660">
        <v>1</v>
      </c>
      <c r="Y89" s="654">
        <f t="shared" si="7"/>
        <v>14</v>
      </c>
      <c r="Z89" s="655" t="str">
        <f t="shared" si="8"/>
        <v>Կ-1</v>
      </c>
      <c r="AA89" s="653">
        <f t="shared" si="9"/>
        <v>2.14</v>
      </c>
      <c r="AB89" s="661">
        <v>83200</v>
      </c>
      <c r="AC89" s="661">
        <f t="shared" si="10"/>
        <v>178048</v>
      </c>
      <c r="AD89" s="694">
        <f t="shared" si="11"/>
        <v>0</v>
      </c>
      <c r="AE89" s="661">
        <f t="shared" si="12"/>
        <v>178048</v>
      </c>
      <c r="AF89" s="661">
        <f t="shared" si="22"/>
        <v>2314624</v>
      </c>
      <c r="AG89" s="660">
        <v>1</v>
      </c>
      <c r="AH89" s="654">
        <f t="shared" si="13"/>
        <v>15</v>
      </c>
      <c r="AI89" s="655" t="str">
        <f t="shared" si="14"/>
        <v>Կ-1</v>
      </c>
      <c r="AJ89" s="653">
        <f t="shared" si="15"/>
        <v>2.14</v>
      </c>
      <c r="AK89" s="661">
        <v>83200</v>
      </c>
      <c r="AL89" s="661">
        <f t="shared" si="16"/>
        <v>178048</v>
      </c>
      <c r="AM89" s="694">
        <f t="shared" si="17"/>
        <v>0</v>
      </c>
      <c r="AN89" s="661">
        <f t="shared" si="23"/>
        <v>178048</v>
      </c>
      <c r="AO89" s="661">
        <f t="shared" si="24"/>
        <v>2314624</v>
      </c>
    </row>
    <row r="90" spans="1:41" s="468" customFormat="1" ht="14.25">
      <c r="A90" s="878">
        <v>48</v>
      </c>
      <c r="B90" s="879" t="s">
        <v>1777</v>
      </c>
      <c r="C90" s="880" t="s">
        <v>2187</v>
      </c>
      <c r="D90" s="880" t="s">
        <v>2573</v>
      </c>
      <c r="E90" s="879" t="s">
        <v>1327</v>
      </c>
      <c r="F90" s="878">
        <v>1</v>
      </c>
      <c r="G90" s="881">
        <v>13</v>
      </c>
      <c r="H90" s="887" t="s">
        <v>86</v>
      </c>
      <c r="I90" s="882">
        <f t="shared" si="0"/>
        <v>2.14</v>
      </c>
      <c r="J90" s="883">
        <v>83200</v>
      </c>
      <c r="K90" s="884">
        <f t="shared" si="25"/>
        <v>178048</v>
      </c>
      <c r="L90" s="885">
        <v>0</v>
      </c>
      <c r="M90" s="884">
        <f t="shared" si="18"/>
        <v>178048</v>
      </c>
      <c r="N90" s="884">
        <f t="shared" si="19"/>
        <v>2314624</v>
      </c>
      <c r="O90" s="660">
        <v>1</v>
      </c>
      <c r="P90" s="654">
        <f t="shared" si="2"/>
        <v>14</v>
      </c>
      <c r="Q90" s="655" t="str">
        <f t="shared" si="3"/>
        <v>Կ-1</v>
      </c>
      <c r="R90" s="653">
        <f t="shared" si="4"/>
        <v>2.14</v>
      </c>
      <c r="S90" s="661">
        <v>83200</v>
      </c>
      <c r="T90" s="661">
        <f t="shared" si="5"/>
        <v>178048</v>
      </c>
      <c r="U90" s="694">
        <f t="shared" si="6"/>
        <v>0</v>
      </c>
      <c r="V90" s="661">
        <f t="shared" si="20"/>
        <v>178048</v>
      </c>
      <c r="W90" s="661">
        <f t="shared" si="21"/>
        <v>2314624</v>
      </c>
      <c r="X90" s="660">
        <v>1</v>
      </c>
      <c r="Y90" s="654">
        <f t="shared" si="7"/>
        <v>15</v>
      </c>
      <c r="Z90" s="655" t="str">
        <f t="shared" si="8"/>
        <v>Կ-1</v>
      </c>
      <c r="AA90" s="653">
        <f t="shared" si="9"/>
        <v>2.14</v>
      </c>
      <c r="AB90" s="661">
        <v>83200</v>
      </c>
      <c r="AC90" s="661">
        <f t="shared" si="10"/>
        <v>178048</v>
      </c>
      <c r="AD90" s="694">
        <f t="shared" si="11"/>
        <v>0</v>
      </c>
      <c r="AE90" s="661">
        <f t="shared" si="12"/>
        <v>178048</v>
      </c>
      <c r="AF90" s="661">
        <f t="shared" si="22"/>
        <v>2314624</v>
      </c>
      <c r="AG90" s="660">
        <v>1</v>
      </c>
      <c r="AH90" s="654">
        <f t="shared" si="13"/>
        <v>16</v>
      </c>
      <c r="AI90" s="655" t="str">
        <f t="shared" si="14"/>
        <v>Կ-1</v>
      </c>
      <c r="AJ90" s="653">
        <f t="shared" si="15"/>
        <v>2.21</v>
      </c>
      <c r="AK90" s="661">
        <v>83200</v>
      </c>
      <c r="AL90" s="661">
        <f t="shared" si="16"/>
        <v>183872</v>
      </c>
      <c r="AM90" s="694">
        <f t="shared" si="17"/>
        <v>0</v>
      </c>
      <c r="AN90" s="661">
        <f t="shared" si="23"/>
        <v>183872</v>
      </c>
      <c r="AO90" s="661">
        <f t="shared" si="24"/>
        <v>2390336</v>
      </c>
    </row>
    <row r="91" spans="1:41" s="468" customFormat="1" ht="14.25">
      <c r="A91" s="878">
        <v>49</v>
      </c>
      <c r="B91" s="879" t="s">
        <v>2128</v>
      </c>
      <c r="C91" s="880" t="s">
        <v>2186</v>
      </c>
      <c r="D91" s="880" t="s">
        <v>2573</v>
      </c>
      <c r="E91" s="879" t="s">
        <v>1327</v>
      </c>
      <c r="F91" s="878">
        <v>1</v>
      </c>
      <c r="G91" s="881">
        <v>8</v>
      </c>
      <c r="H91" s="887" t="s">
        <v>86</v>
      </c>
      <c r="I91" s="882">
        <f t="shared" si="0"/>
        <v>2.02</v>
      </c>
      <c r="J91" s="883">
        <v>83200</v>
      </c>
      <c r="K91" s="884">
        <f t="shared" si="25"/>
        <v>168064</v>
      </c>
      <c r="L91" s="885">
        <v>0</v>
      </c>
      <c r="M91" s="884">
        <f t="shared" si="18"/>
        <v>168064</v>
      </c>
      <c r="N91" s="884">
        <f t="shared" si="19"/>
        <v>2184832</v>
      </c>
      <c r="O91" s="660">
        <v>1</v>
      </c>
      <c r="P91" s="654">
        <f t="shared" si="2"/>
        <v>9</v>
      </c>
      <c r="Q91" s="655" t="str">
        <f t="shared" si="3"/>
        <v>Կ-1</v>
      </c>
      <c r="R91" s="653">
        <f t="shared" si="4"/>
        <v>2.02</v>
      </c>
      <c r="S91" s="661">
        <v>83200</v>
      </c>
      <c r="T91" s="661">
        <f t="shared" si="5"/>
        <v>168064</v>
      </c>
      <c r="U91" s="694">
        <f t="shared" si="6"/>
        <v>0</v>
      </c>
      <c r="V91" s="661">
        <f t="shared" si="20"/>
        <v>168064</v>
      </c>
      <c r="W91" s="661">
        <f t="shared" si="21"/>
        <v>2184832</v>
      </c>
      <c r="X91" s="660">
        <v>1</v>
      </c>
      <c r="Y91" s="654">
        <f t="shared" si="7"/>
        <v>10</v>
      </c>
      <c r="Z91" s="655" t="str">
        <f t="shared" si="8"/>
        <v>Կ-1</v>
      </c>
      <c r="AA91" s="653">
        <f t="shared" si="9"/>
        <v>2.08</v>
      </c>
      <c r="AB91" s="661">
        <v>83200</v>
      </c>
      <c r="AC91" s="661">
        <f t="shared" si="10"/>
        <v>173056</v>
      </c>
      <c r="AD91" s="694">
        <f t="shared" si="11"/>
        <v>0</v>
      </c>
      <c r="AE91" s="661">
        <f t="shared" si="12"/>
        <v>173056</v>
      </c>
      <c r="AF91" s="661">
        <f t="shared" si="22"/>
        <v>2249728</v>
      </c>
      <c r="AG91" s="660">
        <v>1</v>
      </c>
      <c r="AH91" s="654">
        <f t="shared" si="13"/>
        <v>11</v>
      </c>
      <c r="AI91" s="655" t="str">
        <f t="shared" si="14"/>
        <v>Կ-1</v>
      </c>
      <c r="AJ91" s="653">
        <f t="shared" si="15"/>
        <v>2.08</v>
      </c>
      <c r="AK91" s="661">
        <v>83200</v>
      </c>
      <c r="AL91" s="661">
        <f t="shared" si="16"/>
        <v>173056</v>
      </c>
      <c r="AM91" s="694">
        <f t="shared" si="17"/>
        <v>0</v>
      </c>
      <c r="AN91" s="661">
        <f t="shared" si="23"/>
        <v>173056</v>
      </c>
      <c r="AO91" s="661">
        <f t="shared" si="24"/>
        <v>2249728</v>
      </c>
    </row>
    <row r="92" spans="1:41" s="468" customFormat="1" ht="14.25">
      <c r="A92" s="878">
        <v>50</v>
      </c>
      <c r="B92" s="879" t="s">
        <v>719</v>
      </c>
      <c r="C92" s="880" t="s">
        <v>2187</v>
      </c>
      <c r="D92" s="880" t="s">
        <v>2573</v>
      </c>
      <c r="E92" s="879" t="s">
        <v>1327</v>
      </c>
      <c r="F92" s="878">
        <v>1</v>
      </c>
      <c r="G92" s="881">
        <v>5</v>
      </c>
      <c r="H92" s="887" t="s">
        <v>86</v>
      </c>
      <c r="I92" s="882">
        <f t="shared" si="0"/>
        <v>1.9</v>
      </c>
      <c r="J92" s="883">
        <v>83200</v>
      </c>
      <c r="K92" s="884">
        <f t="shared" si="25"/>
        <v>158080</v>
      </c>
      <c r="L92" s="885">
        <v>0</v>
      </c>
      <c r="M92" s="884">
        <f t="shared" si="18"/>
        <v>158080</v>
      </c>
      <c r="N92" s="884">
        <f t="shared" si="19"/>
        <v>2055040</v>
      </c>
      <c r="O92" s="660">
        <v>1</v>
      </c>
      <c r="P92" s="654">
        <f t="shared" si="2"/>
        <v>6</v>
      </c>
      <c r="Q92" s="655" t="str">
        <f t="shared" si="3"/>
        <v>Կ-1</v>
      </c>
      <c r="R92" s="653">
        <f t="shared" si="4"/>
        <v>1.96</v>
      </c>
      <c r="S92" s="661">
        <v>83200</v>
      </c>
      <c r="T92" s="661">
        <f t="shared" si="5"/>
        <v>163072</v>
      </c>
      <c r="U92" s="694">
        <f t="shared" si="6"/>
        <v>0</v>
      </c>
      <c r="V92" s="661">
        <f t="shared" si="20"/>
        <v>163072</v>
      </c>
      <c r="W92" s="661">
        <f t="shared" si="21"/>
        <v>2119936</v>
      </c>
      <c r="X92" s="660">
        <v>1</v>
      </c>
      <c r="Y92" s="654">
        <f t="shared" si="7"/>
        <v>7</v>
      </c>
      <c r="Z92" s="655" t="str">
        <f t="shared" si="8"/>
        <v>Կ-1</v>
      </c>
      <c r="AA92" s="653">
        <f t="shared" si="9"/>
        <v>1.96</v>
      </c>
      <c r="AB92" s="661">
        <v>83200</v>
      </c>
      <c r="AC92" s="661">
        <f t="shared" si="10"/>
        <v>163072</v>
      </c>
      <c r="AD92" s="694">
        <f t="shared" si="11"/>
        <v>0</v>
      </c>
      <c r="AE92" s="661">
        <f t="shared" si="12"/>
        <v>163072</v>
      </c>
      <c r="AF92" s="661">
        <f t="shared" si="22"/>
        <v>2119936</v>
      </c>
      <c r="AG92" s="660">
        <v>1</v>
      </c>
      <c r="AH92" s="654">
        <f t="shared" si="13"/>
        <v>8</v>
      </c>
      <c r="AI92" s="655" t="str">
        <f t="shared" si="14"/>
        <v>Կ-1</v>
      </c>
      <c r="AJ92" s="653">
        <f t="shared" si="15"/>
        <v>2.02</v>
      </c>
      <c r="AK92" s="661">
        <v>83200</v>
      </c>
      <c r="AL92" s="661">
        <f t="shared" si="16"/>
        <v>168064</v>
      </c>
      <c r="AM92" s="694">
        <f t="shared" si="17"/>
        <v>0</v>
      </c>
      <c r="AN92" s="661">
        <f t="shared" si="23"/>
        <v>168064</v>
      </c>
      <c r="AO92" s="661">
        <f t="shared" si="24"/>
        <v>2184832</v>
      </c>
    </row>
    <row r="93" spans="1:41" s="468" customFormat="1" ht="14.25">
      <c r="A93" s="878">
        <v>51</v>
      </c>
      <c r="B93" s="879" t="s">
        <v>1778</v>
      </c>
      <c r="C93" s="880" t="s">
        <v>2187</v>
      </c>
      <c r="D93" s="880" t="s">
        <v>2663</v>
      </c>
      <c r="E93" s="879" t="s">
        <v>1327</v>
      </c>
      <c r="F93" s="878">
        <v>1</v>
      </c>
      <c r="G93" s="881">
        <v>5</v>
      </c>
      <c r="H93" s="887" t="s">
        <v>86</v>
      </c>
      <c r="I93" s="882">
        <f t="shared" si="0"/>
        <v>1.9</v>
      </c>
      <c r="J93" s="883">
        <v>83200</v>
      </c>
      <c r="K93" s="884">
        <f t="shared" si="25"/>
        <v>158080</v>
      </c>
      <c r="L93" s="885">
        <v>0</v>
      </c>
      <c r="M93" s="884">
        <f t="shared" si="18"/>
        <v>158080</v>
      </c>
      <c r="N93" s="884">
        <f t="shared" si="19"/>
        <v>2055040</v>
      </c>
      <c r="O93" s="660">
        <v>1</v>
      </c>
      <c r="P93" s="654">
        <f t="shared" si="2"/>
        <v>6</v>
      </c>
      <c r="Q93" s="655" t="str">
        <f t="shared" si="3"/>
        <v>Կ-1</v>
      </c>
      <c r="R93" s="653">
        <f t="shared" si="4"/>
        <v>1.96</v>
      </c>
      <c r="S93" s="661">
        <v>83200</v>
      </c>
      <c r="T93" s="661">
        <f t="shared" si="5"/>
        <v>163072</v>
      </c>
      <c r="U93" s="694">
        <f t="shared" si="6"/>
        <v>0</v>
      </c>
      <c r="V93" s="661">
        <f t="shared" si="20"/>
        <v>163072</v>
      </c>
      <c r="W93" s="661">
        <f t="shared" si="21"/>
        <v>2119936</v>
      </c>
      <c r="X93" s="660">
        <v>1</v>
      </c>
      <c r="Y93" s="654">
        <f t="shared" si="7"/>
        <v>7</v>
      </c>
      <c r="Z93" s="655" t="str">
        <f t="shared" si="8"/>
        <v>Կ-1</v>
      </c>
      <c r="AA93" s="653">
        <f t="shared" si="9"/>
        <v>1.96</v>
      </c>
      <c r="AB93" s="661">
        <v>83200</v>
      </c>
      <c r="AC93" s="661">
        <f t="shared" si="10"/>
        <v>163072</v>
      </c>
      <c r="AD93" s="694">
        <f t="shared" si="11"/>
        <v>0</v>
      </c>
      <c r="AE93" s="661">
        <f t="shared" si="12"/>
        <v>163072</v>
      </c>
      <c r="AF93" s="661">
        <f t="shared" si="22"/>
        <v>2119936</v>
      </c>
      <c r="AG93" s="660">
        <v>1</v>
      </c>
      <c r="AH93" s="654">
        <f t="shared" si="13"/>
        <v>8</v>
      </c>
      <c r="AI93" s="655" t="str">
        <f t="shared" si="14"/>
        <v>Կ-1</v>
      </c>
      <c r="AJ93" s="653">
        <f t="shared" si="15"/>
        <v>2.02</v>
      </c>
      <c r="AK93" s="661">
        <v>83200</v>
      </c>
      <c r="AL93" s="661">
        <f t="shared" si="16"/>
        <v>168064</v>
      </c>
      <c r="AM93" s="694">
        <f t="shared" si="17"/>
        <v>0</v>
      </c>
      <c r="AN93" s="661">
        <f t="shared" si="23"/>
        <v>168064</v>
      </c>
      <c r="AO93" s="661">
        <f t="shared" si="24"/>
        <v>2184832</v>
      </c>
    </row>
    <row r="94" spans="1:41" s="468" customFormat="1" ht="36.75" customHeight="1">
      <c r="A94" s="878">
        <v>52</v>
      </c>
      <c r="B94" s="879" t="s">
        <v>3190</v>
      </c>
      <c r="C94" s="880" t="s">
        <v>2186</v>
      </c>
      <c r="D94" s="880" t="s">
        <v>2569</v>
      </c>
      <c r="E94" s="879" t="s">
        <v>1327</v>
      </c>
      <c r="F94" s="878">
        <v>1</v>
      </c>
      <c r="G94" s="881">
        <v>1</v>
      </c>
      <c r="H94" s="887" t="s">
        <v>86</v>
      </c>
      <c r="I94" s="882">
        <f t="shared" si="0"/>
        <v>1.73</v>
      </c>
      <c r="J94" s="883">
        <v>83200</v>
      </c>
      <c r="K94" s="884">
        <f t="shared" si="25"/>
        <v>143936</v>
      </c>
      <c r="L94" s="885">
        <v>0</v>
      </c>
      <c r="M94" s="884">
        <f t="shared" si="18"/>
        <v>143936</v>
      </c>
      <c r="N94" s="884">
        <f t="shared" si="19"/>
        <v>1871168</v>
      </c>
      <c r="O94" s="660">
        <v>1</v>
      </c>
      <c r="P94" s="654">
        <f t="shared" si="2"/>
        <v>2</v>
      </c>
      <c r="Q94" s="655" t="str">
        <f t="shared" si="3"/>
        <v>Կ-1</v>
      </c>
      <c r="R94" s="653">
        <f t="shared" si="4"/>
        <v>1.79</v>
      </c>
      <c r="S94" s="661">
        <v>83200</v>
      </c>
      <c r="T94" s="661">
        <f t="shared" si="5"/>
        <v>148928</v>
      </c>
      <c r="U94" s="694">
        <f t="shared" si="6"/>
        <v>0</v>
      </c>
      <c r="V94" s="661">
        <f t="shared" si="20"/>
        <v>148928</v>
      </c>
      <c r="W94" s="661">
        <f t="shared" si="21"/>
        <v>1936064</v>
      </c>
      <c r="X94" s="660">
        <v>1</v>
      </c>
      <c r="Y94" s="654">
        <f t="shared" si="7"/>
        <v>3</v>
      </c>
      <c r="Z94" s="655" t="str">
        <f t="shared" si="8"/>
        <v>Կ-1</v>
      </c>
      <c r="AA94" s="653">
        <f t="shared" si="9"/>
        <v>1.84</v>
      </c>
      <c r="AB94" s="661">
        <v>83200</v>
      </c>
      <c r="AC94" s="661">
        <f t="shared" si="10"/>
        <v>153088</v>
      </c>
      <c r="AD94" s="694">
        <f t="shared" si="11"/>
        <v>0</v>
      </c>
      <c r="AE94" s="661">
        <f t="shared" si="12"/>
        <v>153088</v>
      </c>
      <c r="AF94" s="661">
        <f t="shared" si="22"/>
        <v>1990144</v>
      </c>
      <c r="AG94" s="660">
        <v>1</v>
      </c>
      <c r="AH94" s="654">
        <f t="shared" si="13"/>
        <v>4</v>
      </c>
      <c r="AI94" s="655" t="str">
        <f t="shared" si="14"/>
        <v>Կ-1</v>
      </c>
      <c r="AJ94" s="653">
        <f t="shared" si="15"/>
        <v>1.9</v>
      </c>
      <c r="AK94" s="661">
        <v>83200</v>
      </c>
      <c r="AL94" s="661">
        <f t="shared" si="16"/>
        <v>158080</v>
      </c>
      <c r="AM94" s="694">
        <f t="shared" si="17"/>
        <v>0</v>
      </c>
      <c r="AN94" s="661">
        <f t="shared" si="23"/>
        <v>158080</v>
      </c>
      <c r="AO94" s="661">
        <f t="shared" si="24"/>
        <v>2055040</v>
      </c>
    </row>
    <row r="95" spans="1:41" s="468" customFormat="1" ht="23.25" customHeight="1">
      <c r="A95" s="878">
        <v>53</v>
      </c>
      <c r="B95" s="879" t="s">
        <v>718</v>
      </c>
      <c r="C95" s="880" t="s">
        <v>2187</v>
      </c>
      <c r="D95" s="880" t="s">
        <v>2574</v>
      </c>
      <c r="E95" s="879" t="s">
        <v>1327</v>
      </c>
      <c r="F95" s="878">
        <v>1</v>
      </c>
      <c r="G95" s="881">
        <v>5</v>
      </c>
      <c r="H95" s="887" t="s">
        <v>86</v>
      </c>
      <c r="I95" s="882">
        <f t="shared" si="0"/>
        <v>1.9</v>
      </c>
      <c r="J95" s="883">
        <v>83200</v>
      </c>
      <c r="K95" s="884">
        <f t="shared" si="25"/>
        <v>158080</v>
      </c>
      <c r="L95" s="885">
        <v>0</v>
      </c>
      <c r="M95" s="884">
        <f t="shared" si="18"/>
        <v>158080</v>
      </c>
      <c r="N95" s="884">
        <f t="shared" si="19"/>
        <v>2055040</v>
      </c>
      <c r="O95" s="660">
        <v>1</v>
      </c>
      <c r="P95" s="654">
        <f t="shared" si="2"/>
        <v>6</v>
      </c>
      <c r="Q95" s="655" t="str">
        <f t="shared" si="3"/>
        <v>Կ-1</v>
      </c>
      <c r="R95" s="653">
        <f t="shared" si="4"/>
        <v>1.96</v>
      </c>
      <c r="S95" s="661">
        <v>83200</v>
      </c>
      <c r="T95" s="661">
        <f t="shared" si="5"/>
        <v>163072</v>
      </c>
      <c r="U95" s="694">
        <f t="shared" si="6"/>
        <v>0</v>
      </c>
      <c r="V95" s="661">
        <f t="shared" si="20"/>
        <v>163072</v>
      </c>
      <c r="W95" s="661">
        <f t="shared" si="21"/>
        <v>2119936</v>
      </c>
      <c r="X95" s="660">
        <v>1</v>
      </c>
      <c r="Y95" s="654">
        <f t="shared" si="7"/>
        <v>7</v>
      </c>
      <c r="Z95" s="655" t="str">
        <f t="shared" si="8"/>
        <v>Կ-1</v>
      </c>
      <c r="AA95" s="653">
        <f t="shared" si="9"/>
        <v>1.96</v>
      </c>
      <c r="AB95" s="661">
        <v>83200</v>
      </c>
      <c r="AC95" s="661">
        <f t="shared" si="10"/>
        <v>163072</v>
      </c>
      <c r="AD95" s="694">
        <f t="shared" si="11"/>
        <v>0</v>
      </c>
      <c r="AE95" s="661">
        <f t="shared" si="12"/>
        <v>163072</v>
      </c>
      <c r="AF95" s="661">
        <f t="shared" si="22"/>
        <v>2119936</v>
      </c>
      <c r="AG95" s="660">
        <v>1</v>
      </c>
      <c r="AH95" s="654">
        <f t="shared" si="13"/>
        <v>8</v>
      </c>
      <c r="AI95" s="655" t="str">
        <f t="shared" si="14"/>
        <v>Կ-1</v>
      </c>
      <c r="AJ95" s="653">
        <f t="shared" si="15"/>
        <v>2.02</v>
      </c>
      <c r="AK95" s="661">
        <v>83200</v>
      </c>
      <c r="AL95" s="661">
        <f t="shared" si="16"/>
        <v>168064</v>
      </c>
      <c r="AM95" s="694">
        <f t="shared" si="17"/>
        <v>0</v>
      </c>
      <c r="AN95" s="661">
        <f t="shared" si="23"/>
        <v>168064</v>
      </c>
      <c r="AO95" s="661">
        <f t="shared" si="24"/>
        <v>2184832</v>
      </c>
    </row>
    <row r="96" spans="1:41" s="468" customFormat="1" ht="28.5" customHeight="1">
      <c r="A96" s="878">
        <v>54</v>
      </c>
      <c r="B96" s="879" t="s">
        <v>3191</v>
      </c>
      <c r="C96" s="880" t="s">
        <v>2187</v>
      </c>
      <c r="D96" s="880" t="s">
        <v>2678</v>
      </c>
      <c r="E96" s="879" t="s">
        <v>1327</v>
      </c>
      <c r="F96" s="878">
        <v>1</v>
      </c>
      <c r="G96" s="881">
        <v>1</v>
      </c>
      <c r="H96" s="887" t="s">
        <v>86</v>
      </c>
      <c r="I96" s="882">
        <f t="shared" si="0"/>
        <v>1.73</v>
      </c>
      <c r="J96" s="883">
        <v>83200</v>
      </c>
      <c r="K96" s="884">
        <f t="shared" si="25"/>
        <v>143936</v>
      </c>
      <c r="L96" s="885">
        <v>0</v>
      </c>
      <c r="M96" s="884">
        <f t="shared" si="18"/>
        <v>143936</v>
      </c>
      <c r="N96" s="884">
        <f t="shared" si="19"/>
        <v>1871168</v>
      </c>
      <c r="O96" s="660">
        <v>1</v>
      </c>
      <c r="P96" s="654">
        <f t="shared" si="2"/>
        <v>2</v>
      </c>
      <c r="Q96" s="655" t="str">
        <f t="shared" si="3"/>
        <v>Կ-1</v>
      </c>
      <c r="R96" s="653">
        <f t="shared" si="4"/>
        <v>1.79</v>
      </c>
      <c r="S96" s="661">
        <v>83200</v>
      </c>
      <c r="T96" s="661">
        <f t="shared" si="5"/>
        <v>148928</v>
      </c>
      <c r="U96" s="694">
        <f t="shared" si="6"/>
        <v>0</v>
      </c>
      <c r="V96" s="661">
        <f t="shared" si="20"/>
        <v>148928</v>
      </c>
      <c r="W96" s="661">
        <f t="shared" si="21"/>
        <v>1936064</v>
      </c>
      <c r="X96" s="660">
        <v>1</v>
      </c>
      <c r="Y96" s="654">
        <f t="shared" si="7"/>
        <v>3</v>
      </c>
      <c r="Z96" s="655" t="str">
        <f t="shared" si="8"/>
        <v>Կ-1</v>
      </c>
      <c r="AA96" s="653">
        <f t="shared" si="9"/>
        <v>1.84</v>
      </c>
      <c r="AB96" s="661">
        <v>83200</v>
      </c>
      <c r="AC96" s="661">
        <f t="shared" si="10"/>
        <v>153088</v>
      </c>
      <c r="AD96" s="694">
        <f t="shared" si="11"/>
        <v>0</v>
      </c>
      <c r="AE96" s="661">
        <f t="shared" si="12"/>
        <v>153088</v>
      </c>
      <c r="AF96" s="661">
        <f t="shared" si="22"/>
        <v>1990144</v>
      </c>
      <c r="AG96" s="660">
        <v>1</v>
      </c>
      <c r="AH96" s="654">
        <f t="shared" si="13"/>
        <v>4</v>
      </c>
      <c r="AI96" s="655" t="str">
        <f t="shared" si="14"/>
        <v>Կ-1</v>
      </c>
      <c r="AJ96" s="653">
        <f t="shared" si="15"/>
        <v>1.9</v>
      </c>
      <c r="AK96" s="661">
        <v>83200</v>
      </c>
      <c r="AL96" s="661">
        <f t="shared" si="16"/>
        <v>158080</v>
      </c>
      <c r="AM96" s="694">
        <f t="shared" si="17"/>
        <v>0</v>
      </c>
      <c r="AN96" s="661">
        <f t="shared" si="23"/>
        <v>158080</v>
      </c>
      <c r="AO96" s="661">
        <f t="shared" si="24"/>
        <v>2055040</v>
      </c>
    </row>
    <row r="97" spans="1:41" s="468" customFormat="1" ht="40.5">
      <c r="A97" s="878">
        <v>55</v>
      </c>
      <c r="B97" s="879" t="s">
        <v>2588</v>
      </c>
      <c r="C97" s="880" t="s">
        <v>2187</v>
      </c>
      <c r="D97" s="880" t="s">
        <v>2589</v>
      </c>
      <c r="E97" s="879" t="s">
        <v>1548</v>
      </c>
      <c r="F97" s="878">
        <v>1</v>
      </c>
      <c r="G97" s="881">
        <v>2</v>
      </c>
      <c r="H97" s="887" t="s">
        <v>83</v>
      </c>
      <c r="I97" s="882">
        <f t="shared" si="0"/>
        <v>4.1399999999999997</v>
      </c>
      <c r="J97" s="883">
        <v>83200</v>
      </c>
      <c r="K97" s="884">
        <f t="shared" ref="K97:K118" si="26">+J97*I97</f>
        <v>344448</v>
      </c>
      <c r="L97" s="885">
        <v>0</v>
      </c>
      <c r="M97" s="884">
        <f t="shared" si="18"/>
        <v>344448</v>
      </c>
      <c r="N97" s="884">
        <f t="shared" si="19"/>
        <v>4477824</v>
      </c>
      <c r="O97" s="660">
        <v>1</v>
      </c>
      <c r="P97" s="654">
        <f t="shared" si="2"/>
        <v>3</v>
      </c>
      <c r="Q97" s="655" t="str">
        <f t="shared" si="3"/>
        <v>Գ-2</v>
      </c>
      <c r="R97" s="653">
        <f t="shared" si="4"/>
        <v>4.2699999999999996</v>
      </c>
      <c r="S97" s="661">
        <v>83200</v>
      </c>
      <c r="T97" s="661">
        <f t="shared" si="5"/>
        <v>355263.99999999994</v>
      </c>
      <c r="U97" s="694">
        <f t="shared" si="6"/>
        <v>0</v>
      </c>
      <c r="V97" s="661">
        <f t="shared" si="20"/>
        <v>355263.99999999994</v>
      </c>
      <c r="W97" s="661">
        <f t="shared" si="21"/>
        <v>4618431.9999999991</v>
      </c>
      <c r="X97" s="660">
        <v>1</v>
      </c>
      <c r="Y97" s="654">
        <f t="shared" si="7"/>
        <v>4</v>
      </c>
      <c r="Z97" s="655" t="str">
        <f t="shared" si="8"/>
        <v>Գ-2</v>
      </c>
      <c r="AA97" s="653">
        <f t="shared" si="9"/>
        <v>4.41</v>
      </c>
      <c r="AB97" s="661">
        <v>83200</v>
      </c>
      <c r="AC97" s="661">
        <f t="shared" si="10"/>
        <v>366912</v>
      </c>
      <c r="AD97" s="694">
        <f t="shared" si="11"/>
        <v>0</v>
      </c>
      <c r="AE97" s="661">
        <f t="shared" si="12"/>
        <v>366912</v>
      </c>
      <c r="AF97" s="661">
        <f t="shared" si="22"/>
        <v>4769856</v>
      </c>
      <c r="AG97" s="660">
        <v>1</v>
      </c>
      <c r="AH97" s="654">
        <f t="shared" si="13"/>
        <v>5</v>
      </c>
      <c r="AI97" s="655" t="str">
        <f t="shared" si="14"/>
        <v>Գ-2</v>
      </c>
      <c r="AJ97" s="653">
        <f t="shared" si="15"/>
        <v>4.41</v>
      </c>
      <c r="AK97" s="661">
        <v>83200</v>
      </c>
      <c r="AL97" s="661">
        <f t="shared" si="16"/>
        <v>366912</v>
      </c>
      <c r="AM97" s="694">
        <f t="shared" si="17"/>
        <v>0</v>
      </c>
      <c r="AN97" s="661">
        <f t="shared" si="23"/>
        <v>366912</v>
      </c>
      <c r="AO97" s="661">
        <f t="shared" si="24"/>
        <v>4769856</v>
      </c>
    </row>
    <row r="98" spans="1:41" s="468" customFormat="1" ht="54">
      <c r="A98" s="878">
        <v>56</v>
      </c>
      <c r="B98" s="879" t="s">
        <v>1336</v>
      </c>
      <c r="C98" s="880" t="s">
        <v>2187</v>
      </c>
      <c r="D98" s="880" t="s">
        <v>2590</v>
      </c>
      <c r="E98" s="879" t="s">
        <v>1549</v>
      </c>
      <c r="F98" s="878">
        <v>1</v>
      </c>
      <c r="G98" s="881">
        <v>5</v>
      </c>
      <c r="H98" s="887" t="s">
        <v>84</v>
      </c>
      <c r="I98" s="882">
        <f t="shared" si="0"/>
        <v>3.02</v>
      </c>
      <c r="J98" s="883">
        <v>83200</v>
      </c>
      <c r="K98" s="884">
        <f t="shared" si="26"/>
        <v>251264</v>
      </c>
      <c r="L98" s="885">
        <v>0</v>
      </c>
      <c r="M98" s="884">
        <f t="shared" si="18"/>
        <v>251264</v>
      </c>
      <c r="N98" s="884">
        <f t="shared" si="19"/>
        <v>3266432</v>
      </c>
      <c r="O98" s="660">
        <v>1</v>
      </c>
      <c r="P98" s="654">
        <f t="shared" si="2"/>
        <v>6</v>
      </c>
      <c r="Q98" s="655" t="str">
        <f t="shared" si="3"/>
        <v>Ա-1</v>
      </c>
      <c r="R98" s="653">
        <f t="shared" si="4"/>
        <v>3.11</v>
      </c>
      <c r="S98" s="661">
        <v>83200</v>
      </c>
      <c r="T98" s="661">
        <f t="shared" si="5"/>
        <v>258752</v>
      </c>
      <c r="U98" s="694">
        <f t="shared" si="6"/>
        <v>0</v>
      </c>
      <c r="V98" s="661">
        <f t="shared" si="20"/>
        <v>258752</v>
      </c>
      <c r="W98" s="661">
        <f t="shared" si="21"/>
        <v>3363776</v>
      </c>
      <c r="X98" s="660">
        <v>1</v>
      </c>
      <c r="Y98" s="654">
        <f t="shared" si="7"/>
        <v>7</v>
      </c>
      <c r="Z98" s="655" t="str">
        <f t="shared" si="8"/>
        <v>Ա-1</v>
      </c>
      <c r="AA98" s="653">
        <f t="shared" si="9"/>
        <v>3.11</v>
      </c>
      <c r="AB98" s="661">
        <v>83200</v>
      </c>
      <c r="AC98" s="661">
        <f t="shared" si="10"/>
        <v>258752</v>
      </c>
      <c r="AD98" s="694">
        <f t="shared" si="11"/>
        <v>0</v>
      </c>
      <c r="AE98" s="661">
        <f t="shared" si="12"/>
        <v>258752</v>
      </c>
      <c r="AF98" s="661">
        <f t="shared" si="22"/>
        <v>3363776</v>
      </c>
      <c r="AG98" s="660">
        <v>1</v>
      </c>
      <c r="AH98" s="654">
        <f t="shared" si="13"/>
        <v>8</v>
      </c>
      <c r="AI98" s="655" t="str">
        <f t="shared" si="14"/>
        <v>Ա-1</v>
      </c>
      <c r="AJ98" s="653">
        <f t="shared" si="15"/>
        <v>3.21</v>
      </c>
      <c r="AK98" s="661">
        <v>83200</v>
      </c>
      <c r="AL98" s="661">
        <f t="shared" si="16"/>
        <v>267072</v>
      </c>
      <c r="AM98" s="694">
        <f t="shared" si="17"/>
        <v>0</v>
      </c>
      <c r="AN98" s="661">
        <f t="shared" si="23"/>
        <v>267072</v>
      </c>
      <c r="AO98" s="661">
        <f t="shared" si="24"/>
        <v>3471936</v>
      </c>
    </row>
    <row r="99" spans="1:41" s="468" customFormat="1" ht="36.75" customHeight="1">
      <c r="A99" s="878">
        <v>57</v>
      </c>
      <c r="B99" s="879" t="s">
        <v>1333</v>
      </c>
      <c r="C99" s="880" t="s">
        <v>2187</v>
      </c>
      <c r="D99" s="880" t="s">
        <v>2572</v>
      </c>
      <c r="E99" s="879" t="s">
        <v>1326</v>
      </c>
      <c r="F99" s="878">
        <v>1</v>
      </c>
      <c r="G99" s="881">
        <v>5</v>
      </c>
      <c r="H99" s="887" t="s">
        <v>433</v>
      </c>
      <c r="I99" s="882">
        <f t="shared" si="0"/>
        <v>2.21</v>
      </c>
      <c r="J99" s="883">
        <v>83200</v>
      </c>
      <c r="K99" s="884">
        <f t="shared" si="26"/>
        <v>183872</v>
      </c>
      <c r="L99" s="885">
        <v>0</v>
      </c>
      <c r="M99" s="884">
        <f t="shared" si="18"/>
        <v>183872</v>
      </c>
      <c r="N99" s="884">
        <f t="shared" si="19"/>
        <v>2390336</v>
      </c>
      <c r="O99" s="660">
        <v>1</v>
      </c>
      <c r="P99" s="654">
        <f t="shared" si="2"/>
        <v>6</v>
      </c>
      <c r="Q99" s="655" t="str">
        <f t="shared" si="3"/>
        <v>Ա-3</v>
      </c>
      <c r="R99" s="653">
        <f t="shared" si="4"/>
        <v>2.2799999999999998</v>
      </c>
      <c r="S99" s="661">
        <v>83200</v>
      </c>
      <c r="T99" s="661">
        <f t="shared" si="5"/>
        <v>189695.99999999997</v>
      </c>
      <c r="U99" s="694">
        <f t="shared" si="6"/>
        <v>0</v>
      </c>
      <c r="V99" s="661">
        <f t="shared" si="20"/>
        <v>189695.99999999997</v>
      </c>
      <c r="W99" s="661">
        <f t="shared" si="21"/>
        <v>2466047.9999999995</v>
      </c>
      <c r="X99" s="660">
        <v>1</v>
      </c>
      <c r="Y99" s="654">
        <f t="shared" si="7"/>
        <v>7</v>
      </c>
      <c r="Z99" s="655" t="str">
        <f t="shared" si="8"/>
        <v>Ա-3</v>
      </c>
      <c r="AA99" s="653">
        <f t="shared" si="9"/>
        <v>2.2799999999999998</v>
      </c>
      <c r="AB99" s="661">
        <v>83200</v>
      </c>
      <c r="AC99" s="661">
        <f t="shared" si="10"/>
        <v>189695.99999999997</v>
      </c>
      <c r="AD99" s="694">
        <f t="shared" si="11"/>
        <v>0</v>
      </c>
      <c r="AE99" s="661">
        <f t="shared" si="12"/>
        <v>189695.99999999997</v>
      </c>
      <c r="AF99" s="661">
        <f t="shared" si="22"/>
        <v>2466047.9999999995</v>
      </c>
      <c r="AG99" s="660">
        <v>1</v>
      </c>
      <c r="AH99" s="654">
        <f t="shared" si="13"/>
        <v>8</v>
      </c>
      <c r="AI99" s="655" t="str">
        <f t="shared" si="14"/>
        <v>Ա-3</v>
      </c>
      <c r="AJ99" s="653">
        <f t="shared" si="15"/>
        <v>2.35</v>
      </c>
      <c r="AK99" s="661">
        <v>83200</v>
      </c>
      <c r="AL99" s="661">
        <f t="shared" si="16"/>
        <v>195520</v>
      </c>
      <c r="AM99" s="694">
        <f t="shared" si="17"/>
        <v>0</v>
      </c>
      <c r="AN99" s="661">
        <f t="shared" si="23"/>
        <v>195520</v>
      </c>
      <c r="AO99" s="661">
        <f t="shared" si="24"/>
        <v>2541760</v>
      </c>
    </row>
    <row r="100" spans="1:41" s="468" customFormat="1" ht="23.25" customHeight="1">
      <c r="A100" s="878">
        <v>58</v>
      </c>
      <c r="B100" s="879" t="s">
        <v>1343</v>
      </c>
      <c r="C100" s="880" t="s">
        <v>2187</v>
      </c>
      <c r="D100" s="880" t="s">
        <v>2591</v>
      </c>
      <c r="E100" s="879" t="s">
        <v>1326</v>
      </c>
      <c r="F100" s="878">
        <v>1</v>
      </c>
      <c r="G100" s="881">
        <v>5</v>
      </c>
      <c r="H100" s="887" t="s">
        <v>433</v>
      </c>
      <c r="I100" s="882">
        <f t="shared" si="0"/>
        <v>2.21</v>
      </c>
      <c r="J100" s="883">
        <v>83200</v>
      </c>
      <c r="K100" s="884">
        <f t="shared" si="26"/>
        <v>183872</v>
      </c>
      <c r="L100" s="885">
        <v>0</v>
      </c>
      <c r="M100" s="884">
        <f t="shared" si="18"/>
        <v>183872</v>
      </c>
      <c r="N100" s="884">
        <f t="shared" si="19"/>
        <v>2390336</v>
      </c>
      <c r="O100" s="660">
        <v>1</v>
      </c>
      <c r="P100" s="654">
        <f t="shared" si="2"/>
        <v>6</v>
      </c>
      <c r="Q100" s="655" t="str">
        <f t="shared" si="3"/>
        <v>Ա-3</v>
      </c>
      <c r="R100" s="653">
        <f t="shared" si="4"/>
        <v>2.2799999999999998</v>
      </c>
      <c r="S100" s="661">
        <v>83200</v>
      </c>
      <c r="T100" s="661">
        <f t="shared" si="5"/>
        <v>189695.99999999997</v>
      </c>
      <c r="U100" s="694">
        <f t="shared" si="6"/>
        <v>0</v>
      </c>
      <c r="V100" s="661">
        <f t="shared" si="20"/>
        <v>189695.99999999997</v>
      </c>
      <c r="W100" s="661">
        <f t="shared" si="21"/>
        <v>2466047.9999999995</v>
      </c>
      <c r="X100" s="660">
        <v>1</v>
      </c>
      <c r="Y100" s="654">
        <f t="shared" si="7"/>
        <v>7</v>
      </c>
      <c r="Z100" s="655" t="str">
        <f t="shared" si="8"/>
        <v>Ա-3</v>
      </c>
      <c r="AA100" s="653">
        <f t="shared" si="9"/>
        <v>2.2799999999999998</v>
      </c>
      <c r="AB100" s="661">
        <v>83200</v>
      </c>
      <c r="AC100" s="661">
        <f t="shared" si="10"/>
        <v>189695.99999999997</v>
      </c>
      <c r="AD100" s="694">
        <f t="shared" si="11"/>
        <v>0</v>
      </c>
      <c r="AE100" s="661">
        <f t="shared" si="12"/>
        <v>189695.99999999997</v>
      </c>
      <c r="AF100" s="661">
        <f t="shared" si="22"/>
        <v>2466047.9999999995</v>
      </c>
      <c r="AG100" s="660">
        <v>1</v>
      </c>
      <c r="AH100" s="654">
        <f t="shared" si="13"/>
        <v>8</v>
      </c>
      <c r="AI100" s="655" t="str">
        <f t="shared" si="14"/>
        <v>Ա-3</v>
      </c>
      <c r="AJ100" s="653">
        <f t="shared" si="15"/>
        <v>2.35</v>
      </c>
      <c r="AK100" s="661">
        <v>83200</v>
      </c>
      <c r="AL100" s="661">
        <f t="shared" si="16"/>
        <v>195520</v>
      </c>
      <c r="AM100" s="694">
        <f t="shared" si="17"/>
        <v>0</v>
      </c>
      <c r="AN100" s="661">
        <f t="shared" si="23"/>
        <v>195520</v>
      </c>
      <c r="AO100" s="661">
        <f t="shared" si="24"/>
        <v>2541760</v>
      </c>
    </row>
    <row r="101" spans="1:41" s="468" customFormat="1" ht="36.75" customHeight="1">
      <c r="A101" s="878">
        <v>59</v>
      </c>
      <c r="B101" s="879" t="s">
        <v>677</v>
      </c>
      <c r="C101" s="880" t="s">
        <v>2187</v>
      </c>
      <c r="D101" s="880" t="s">
        <v>2584</v>
      </c>
      <c r="E101" s="879" t="s">
        <v>1326</v>
      </c>
      <c r="F101" s="878">
        <v>1</v>
      </c>
      <c r="G101" s="881">
        <v>1</v>
      </c>
      <c r="H101" s="887" t="s">
        <v>433</v>
      </c>
      <c r="I101" s="882">
        <f t="shared" si="0"/>
        <v>2.02</v>
      </c>
      <c r="J101" s="883">
        <v>83200</v>
      </c>
      <c r="K101" s="884">
        <f t="shared" si="26"/>
        <v>168064</v>
      </c>
      <c r="L101" s="885">
        <v>0</v>
      </c>
      <c r="M101" s="884">
        <f t="shared" si="18"/>
        <v>168064</v>
      </c>
      <c r="N101" s="884">
        <f t="shared" si="19"/>
        <v>2184832</v>
      </c>
      <c r="O101" s="660">
        <v>1</v>
      </c>
      <c r="P101" s="654">
        <f t="shared" si="2"/>
        <v>2</v>
      </c>
      <c r="Q101" s="655" t="str">
        <f t="shared" si="3"/>
        <v>Ա-3</v>
      </c>
      <c r="R101" s="653">
        <f t="shared" si="4"/>
        <v>2.08</v>
      </c>
      <c r="S101" s="661">
        <v>83200</v>
      </c>
      <c r="T101" s="661">
        <f t="shared" si="5"/>
        <v>173056</v>
      </c>
      <c r="U101" s="694">
        <f t="shared" si="6"/>
        <v>0</v>
      </c>
      <c r="V101" s="661">
        <f t="shared" si="20"/>
        <v>173056</v>
      </c>
      <c r="W101" s="661">
        <f t="shared" si="21"/>
        <v>2249728</v>
      </c>
      <c r="X101" s="660">
        <v>1</v>
      </c>
      <c r="Y101" s="654">
        <f t="shared" si="7"/>
        <v>3</v>
      </c>
      <c r="Z101" s="655" t="str">
        <f t="shared" si="8"/>
        <v>Ա-3</v>
      </c>
      <c r="AA101" s="653">
        <f t="shared" si="9"/>
        <v>2.15</v>
      </c>
      <c r="AB101" s="661">
        <v>83200</v>
      </c>
      <c r="AC101" s="661">
        <f t="shared" si="10"/>
        <v>178880</v>
      </c>
      <c r="AD101" s="694">
        <f t="shared" si="11"/>
        <v>0</v>
      </c>
      <c r="AE101" s="661">
        <f t="shared" si="12"/>
        <v>178880</v>
      </c>
      <c r="AF101" s="661">
        <f t="shared" si="22"/>
        <v>2325440</v>
      </c>
      <c r="AG101" s="660">
        <v>1</v>
      </c>
      <c r="AH101" s="654">
        <f t="shared" si="13"/>
        <v>4</v>
      </c>
      <c r="AI101" s="655" t="str">
        <f t="shared" si="14"/>
        <v>Ա-3</v>
      </c>
      <c r="AJ101" s="653">
        <f t="shared" si="15"/>
        <v>2.21</v>
      </c>
      <c r="AK101" s="661">
        <v>83200</v>
      </c>
      <c r="AL101" s="661">
        <f t="shared" si="16"/>
        <v>183872</v>
      </c>
      <c r="AM101" s="694">
        <f t="shared" si="17"/>
        <v>0</v>
      </c>
      <c r="AN101" s="661">
        <f t="shared" si="23"/>
        <v>183872</v>
      </c>
      <c r="AO101" s="661">
        <f t="shared" si="24"/>
        <v>2390336</v>
      </c>
    </row>
    <row r="102" spans="1:41" s="468" customFormat="1" ht="27" customHeight="1">
      <c r="A102" s="878">
        <v>60</v>
      </c>
      <c r="B102" s="879" t="s">
        <v>1779</v>
      </c>
      <c r="C102" s="880" t="s">
        <v>2187</v>
      </c>
      <c r="D102" s="880" t="s">
        <v>2577</v>
      </c>
      <c r="E102" s="879" t="s">
        <v>1327</v>
      </c>
      <c r="F102" s="878">
        <v>1</v>
      </c>
      <c r="G102" s="881">
        <v>6</v>
      </c>
      <c r="H102" s="887" t="s">
        <v>86</v>
      </c>
      <c r="I102" s="882">
        <f t="shared" si="0"/>
        <v>1.96</v>
      </c>
      <c r="J102" s="883">
        <v>83200</v>
      </c>
      <c r="K102" s="884">
        <f t="shared" si="26"/>
        <v>163072</v>
      </c>
      <c r="L102" s="885">
        <v>0</v>
      </c>
      <c r="M102" s="884">
        <f t="shared" si="18"/>
        <v>163072</v>
      </c>
      <c r="N102" s="884">
        <f t="shared" si="19"/>
        <v>2119936</v>
      </c>
      <c r="O102" s="660">
        <v>1</v>
      </c>
      <c r="P102" s="654">
        <f t="shared" si="2"/>
        <v>7</v>
      </c>
      <c r="Q102" s="655" t="str">
        <f t="shared" si="3"/>
        <v>Կ-1</v>
      </c>
      <c r="R102" s="653">
        <f t="shared" si="4"/>
        <v>1.96</v>
      </c>
      <c r="S102" s="661">
        <v>83200</v>
      </c>
      <c r="T102" s="661">
        <f t="shared" si="5"/>
        <v>163072</v>
      </c>
      <c r="U102" s="694">
        <f t="shared" si="6"/>
        <v>0</v>
      </c>
      <c r="V102" s="661">
        <f t="shared" si="20"/>
        <v>163072</v>
      </c>
      <c r="W102" s="661">
        <f t="shared" si="21"/>
        <v>2119936</v>
      </c>
      <c r="X102" s="660">
        <v>1</v>
      </c>
      <c r="Y102" s="654">
        <f t="shared" si="7"/>
        <v>8</v>
      </c>
      <c r="Z102" s="655" t="str">
        <f t="shared" si="8"/>
        <v>Կ-1</v>
      </c>
      <c r="AA102" s="653">
        <f t="shared" si="9"/>
        <v>2.02</v>
      </c>
      <c r="AB102" s="661">
        <v>83200</v>
      </c>
      <c r="AC102" s="661">
        <f t="shared" si="10"/>
        <v>168064</v>
      </c>
      <c r="AD102" s="694">
        <f t="shared" si="11"/>
        <v>0</v>
      </c>
      <c r="AE102" s="661">
        <f t="shared" ref="AE102:AE156" si="27">+AD102+AC102</f>
        <v>168064</v>
      </c>
      <c r="AF102" s="661">
        <f t="shared" si="22"/>
        <v>2184832</v>
      </c>
      <c r="AG102" s="660">
        <v>1</v>
      </c>
      <c r="AH102" s="654">
        <f t="shared" si="13"/>
        <v>9</v>
      </c>
      <c r="AI102" s="655" t="str">
        <f t="shared" si="14"/>
        <v>Կ-1</v>
      </c>
      <c r="AJ102" s="653">
        <f t="shared" si="15"/>
        <v>2.02</v>
      </c>
      <c r="AK102" s="661">
        <v>83200</v>
      </c>
      <c r="AL102" s="661">
        <f t="shared" si="16"/>
        <v>168064</v>
      </c>
      <c r="AM102" s="694">
        <f t="shared" si="17"/>
        <v>0</v>
      </c>
      <c r="AN102" s="661">
        <f t="shared" si="23"/>
        <v>168064</v>
      </c>
      <c r="AO102" s="661">
        <f t="shared" si="24"/>
        <v>2184832</v>
      </c>
    </row>
    <row r="103" spans="1:41" s="468" customFormat="1" ht="17.25" customHeight="1">
      <c r="A103" s="878">
        <v>61</v>
      </c>
      <c r="B103" s="879" t="s">
        <v>847</v>
      </c>
      <c r="C103" s="880" t="s">
        <v>2186</v>
      </c>
      <c r="D103" s="880" t="s">
        <v>2572</v>
      </c>
      <c r="E103" s="879" t="s">
        <v>1327</v>
      </c>
      <c r="F103" s="878">
        <v>1</v>
      </c>
      <c r="G103" s="881">
        <v>19</v>
      </c>
      <c r="H103" s="887" t="s">
        <v>86</v>
      </c>
      <c r="I103" s="882">
        <f t="shared" ref="I103:I162" si="28">IF(F103&lt;1,0,IF(H103="Բ-1",IF(G103=0,6.94,IF(G103=1,7.17,IF(G103=2,7.41,IF(G103=3,7.66,IF(OR(G103=5,G103=4),7.92,IF(OR(G103=6,G103=7),8.18,IF(OR(G103=8,G103=9),8.46,IF(OR(G103=10,G103=11,G103=12),8.74,IF(OR(G103=13,G103=14,G103=15),9.03,IF(OR(G103=16,G103=17,G103=18),9.33,9.65)))))))))),IF(H103="Բ-2", IF(G103=0,5.71,IF(G103=1,5.89,IF(G103=2,6.09,IF(G103=3,6.29,IF(OR(G103=5,G103=4),6.5,IF(OR(G103=6,G103=7),6.72,IF(OR(G103=8,G103=9),6.94,IF(OR(G103=10,G103=11,G103=12),7.17,IF(OR(G103=13,G103=14,G103=15),7.41,IF(OR(G103=16,G103=17,G103=18),7.65,7.91)))))))))), IF(H103="Գ-1", IF(G103=0,4.7,IF(G103=1,4.86,IF(G103=2,5.01,IF(G103=3,5.18,IF(OR(G103=5,G103=4),5.35,IF(OR(G103=6,G103=7),5.52,IF(OR(G103=8,G103=9),5.71,IF(OR(G103=10,G103=11,G103=12),5.89,IF(OR(G103=13,G103=14,G103=15),6.09,IF(OR(G103=16,G103=17,G103=18),6.29,6.49)))))))))), IF(H103="Գ-2", IF(G103=0,3.88,IF(G103=1,4.01,IF(G103=2,4.14,IF(G103=3,4.27,IF(OR(G103=5,G103=4),4.41,IF(OR(G103=6,G103=7),4.55,IF(OR(G103=8,G103=9),4.7,IF(OR(G103=10,G103=11,G103=12),4.85,IF(OR(G103=13,G103=14,G103=15),5.01,IF(OR(G103=16,G103=17,G103=18),5.17,5.34)))))))))), IF(H103="Գ-3", IF(G103=0,3.21,IF(G103=1,3.31,IF(G103=2,3.42,IF(G103=3,3.53,IF(OR(G103=5,G103=4),3.64,IF(OR(G103=6,G103=7),3.76,IF(OR(G103=8,G103=9),3.88,IF(OR(G103=10,G103=11,G103=12),4.01,IF(OR(G103=13,G103=14,G103=15),4.13,IF(OR(G103=16,G103=17,G103=18),4.27,4.4)))))))))), IF(H103="Ա-1", IF(G103=0,2.66,IF(G103=1,2.75,IF(G103=2,2.83,IF(G103=3,2.92,IF(OR(G103=5,G103=4),3.02,IF(OR(G103=6,G103=7),3.11,IF(OR(G103=8,G103=9),3.21,IF(OR(G103=10,G103=11,G103=12),3.31,IF(OR(G103=13,G103=14,G103=15),3.42,IF(OR(G103=16,G103=17,G103=18),3.53,3.64)))))))))), IF(H103="Ա-2", IF(G103=0,2.28,IF(G103=1,2.35,IF(G103=2,2.43,IF(G103=3,2.5,IF(OR(G103=5,G103=4),2.58,IF(OR(G103=6,G103=7),2.66,IF(OR(G103=8,G103=9),2.75,IF(OR(G103=10,G103=11,G103=12),2.83,IF(OR(G103=13,G103=14,G103=15),2.92,IF(OR(G103=16,G103=17,G103=18),3.01,3.11)))))))))),IF(H103="Ա-3", IF(G103=0,1.96,IF(G103=1,2.02,IF(G103=2,2.08,IF(G103=3,2.15,IF(OR(G103=5,G103=4),2.21,IF(OR(G103=6,G103=7),2.28,IF(OR(G103=8,G103=9),2.35,IF(OR(G103=10,G103=11,G103=12),2.42,IF(OR(G103=13,G103=14,G103=15),2.5,IF(OR(G103=16,G103=17,G103=18),2.58,2.66)))))))))), IF(H103="Կ-1", IF(G103=0,1.68,IF(G103=1,1.73,IF(G103=2,1.79,IF(G103=3,1.84,IF(OR(G103=5,G103=4),1.9,IF(OR(G103=6,G103=7),1.96,IF(OR(G103=8,G103=9),2.02,IF(OR(G103=10,G103=11,G103=12),2.08,IF(OR(G103=13,G103=14,G103=15),2.14,IF(OR(G103=16,G103=17,G103=18),2.21,2.28)))))))))), IF(H103="Կ-2", IF(G103=0,1.45,IF(G103=1,1.49,IF(G103=2,1.54,IF(G103=3,1.59,IF(OR(G103=5,G103=4),1.63,IF(OR(G103=6,G103=7),1.68,IF(OR(G103=8,G103=9),1.73,IF(OR(G103=10,G103=11,G103=12),1.79,IF(OR(G103=13,G103=14,G103=15),1.84,IF(OR(G103=16,G103=17,G103=18),1.9,1.95)))))))))),IF(H103="Կ-3", IF(G103=0,1.25,IF(G103=1,1.29,IF(G103=2,1.33,IF(G103=3,1.37,IF(OR(G103=5,G103=4),1.41,IF(OR(G103=6,G103=7),1.45,IF(OR(G103=8,G103=9),1.49,IF(OR(G103=10,G103=11,G103=12),1.54,IF(OR(G103=13,G103=14,G103=15),1.58,IF(OR(G103=16,G103=17,G103=18),1.63,1.68)))))))))), "Error"))))))))))))</f>
        <v>2.2799999999999998</v>
      </c>
      <c r="J103" s="883">
        <v>83200</v>
      </c>
      <c r="K103" s="884">
        <f t="shared" si="26"/>
        <v>189695.99999999997</v>
      </c>
      <c r="L103" s="885">
        <v>0</v>
      </c>
      <c r="M103" s="884">
        <f t="shared" si="18"/>
        <v>189695.99999999997</v>
      </c>
      <c r="N103" s="884">
        <f t="shared" si="19"/>
        <v>2466047.9999999995</v>
      </c>
      <c r="O103" s="660">
        <v>1</v>
      </c>
      <c r="P103" s="654">
        <f t="shared" ref="P103:P274" si="29">+G103+1</f>
        <v>20</v>
      </c>
      <c r="Q103" s="655" t="str">
        <f t="shared" si="3"/>
        <v>Կ-1</v>
      </c>
      <c r="R103" s="653">
        <f t="shared" si="4"/>
        <v>2.2799999999999998</v>
      </c>
      <c r="S103" s="661">
        <v>83200</v>
      </c>
      <c r="T103" s="661">
        <f t="shared" si="5"/>
        <v>189695.99999999997</v>
      </c>
      <c r="U103" s="694">
        <f t="shared" si="6"/>
        <v>0</v>
      </c>
      <c r="V103" s="661">
        <f t="shared" si="20"/>
        <v>189695.99999999997</v>
      </c>
      <c r="W103" s="661">
        <f t="shared" si="21"/>
        <v>2466047.9999999995</v>
      </c>
      <c r="X103" s="660">
        <v>1</v>
      </c>
      <c r="Y103" s="654">
        <f t="shared" si="7"/>
        <v>21</v>
      </c>
      <c r="Z103" s="655" t="str">
        <f t="shared" si="8"/>
        <v>Կ-1</v>
      </c>
      <c r="AA103" s="653">
        <f t="shared" si="9"/>
        <v>2.2799999999999998</v>
      </c>
      <c r="AB103" s="661">
        <v>83200</v>
      </c>
      <c r="AC103" s="661">
        <f t="shared" si="10"/>
        <v>189695.99999999997</v>
      </c>
      <c r="AD103" s="694">
        <f t="shared" si="11"/>
        <v>0</v>
      </c>
      <c r="AE103" s="661">
        <f t="shared" si="27"/>
        <v>189695.99999999997</v>
      </c>
      <c r="AF103" s="661">
        <f t="shared" si="22"/>
        <v>2466047.9999999995</v>
      </c>
      <c r="AG103" s="660">
        <v>1</v>
      </c>
      <c r="AH103" s="654">
        <f t="shared" si="13"/>
        <v>22</v>
      </c>
      <c r="AI103" s="655" t="str">
        <f t="shared" si="14"/>
        <v>Կ-1</v>
      </c>
      <c r="AJ103" s="653">
        <f t="shared" si="15"/>
        <v>2.2799999999999998</v>
      </c>
      <c r="AK103" s="661">
        <v>83200</v>
      </c>
      <c r="AL103" s="661">
        <f t="shared" si="16"/>
        <v>189695.99999999997</v>
      </c>
      <c r="AM103" s="694">
        <f t="shared" si="17"/>
        <v>0</v>
      </c>
      <c r="AN103" s="661">
        <f t="shared" si="23"/>
        <v>189695.99999999997</v>
      </c>
      <c r="AO103" s="661">
        <f t="shared" si="24"/>
        <v>2466047.9999999995</v>
      </c>
    </row>
    <row r="104" spans="1:41" s="468" customFormat="1" ht="14.25">
      <c r="A104" s="878">
        <v>62</v>
      </c>
      <c r="B104" s="879" t="s">
        <v>2134</v>
      </c>
      <c r="C104" s="880" t="s">
        <v>2187</v>
      </c>
      <c r="D104" s="880" t="s">
        <v>2583</v>
      </c>
      <c r="E104" s="879" t="s">
        <v>1327</v>
      </c>
      <c r="F104" s="878">
        <v>1</v>
      </c>
      <c r="G104" s="881">
        <v>5</v>
      </c>
      <c r="H104" s="887" t="s">
        <v>86</v>
      </c>
      <c r="I104" s="882">
        <f>IF(F104&lt;1,0,IF(H104="Բ-1",IF(G104=0,6.94,IF(G104=1,7.17,IF(G104=2,7.41,IF(G104=3,7.66,IF(OR(G104=5,G104=4),7.92,IF(OR(G104=6,G104=7),8.18,IF(OR(G104=8,G104=9),8.46,IF(OR(G104=10,G104=11,G104=12),8.74,IF(OR(G104=13,G104=14,G104=15),9.03,IF(OR(G104=16,G104=17,G104=18),9.33,9.65)))))))))),IF(H104="Բ-2", IF(G104=0,5.71,IF(G104=1,5.89,IF(G104=2,6.09,IF(G104=3,6.29,IF(OR(G104=5,G104=4),6.5,IF(OR(G104=6,G104=7),6.72,IF(OR(G104=8,G104=9),6.94,IF(OR(G104=10,G104=11,G104=12),7.17,IF(OR(G104=13,G104=14,G104=15),7.41,IF(OR(G104=16,G104=17,G104=18),7.65,7.91)))))))))), IF(H104="Գ-1", IF(G104=0,4.7,IF(G104=1,4.86,IF(G104=2,5.01,IF(G104=3,5.18,IF(OR(G104=5,G104=4),5.35,IF(OR(G104=6,G104=7),5.52,IF(OR(G104=8,G104=9),5.71,IF(OR(G104=10,G104=11,G104=12),5.89,IF(OR(G104=13,G104=14,G104=15),6.09,IF(OR(G104=16,G104=17,G104=18),6.29,6.49)))))))))), IF(H104="Գ-2", IF(G104=0,3.88,IF(G104=1,4.01,IF(G104=2,4.14,IF(G104=3,4.27,IF(OR(G104=5,G104=4),4.41,IF(OR(G104=6,G104=7),4.55,IF(OR(G104=8,G104=9),4.7,IF(OR(G104=10,G104=11,G104=12),4.85,IF(OR(G104=13,G104=14,G104=15),5.01,IF(OR(G104=16,G104=17,G104=18),5.17,5.34)))))))))), IF(H104="Գ-3", IF(G104=0,3.21,IF(G104=1,3.31,IF(G104=2,3.42,IF(G104=3,3.53,IF(OR(G104=5,G104=4),3.64,IF(OR(G104=6,G104=7),3.76,IF(OR(G104=8,G104=9),3.88,IF(OR(G104=10,G104=11,G104=12),4.01,IF(OR(G104=13,G104=14,G104=15),4.13,IF(OR(G104=16,G104=17,G104=18),4.27,4.4)))))))))), IF(H104="Ա-1", IF(G104=0,2.66,IF(G104=1,2.75,IF(G104=2,2.83,IF(G104=3,2.92,IF(OR(G104=5,G104=4),3.02,IF(OR(G104=6,G104=7),3.11,IF(OR(G104=8,G104=9),3.21,IF(OR(G104=10,G104=11,G104=12),3.31,IF(OR(G104=13,G104=14,G104=15),3.42,IF(OR(G104=16,G104=17,G104=18),3.53,3.64)))))))))), IF(H104="Ա-2", IF(G104=0,2.28,IF(G104=1,2.35,IF(G104=2,2.43,IF(G104=3,2.5,IF(OR(G104=5,G104=4),2.58,IF(OR(G104=6,G104=7),2.66,IF(OR(G104=8,G104=9),2.75,IF(OR(G104=10,G104=11,G104=12),2.83,IF(OR(G104=13,G104=14,G104=15),2.92,IF(OR(G104=16,G104=17,G104=18),3.01,3.11)))))))))),IF(H104="Ա-3", IF(G104=0,1.96,IF(G104=1,2.02,IF(G104=2,2.08,IF(G104=3,2.15,IF(OR(G104=5,G104=4),2.21,IF(OR(G104=6,G104=7),2.28,IF(OR(G104=8,G104=9),2.35,IF(OR(G104=10,G104=11,G104=12),2.42,IF(OR(G104=13,G104=14,G104=15),2.5,IF(OR(G104=16,G104=17,G104=18),2.58,2.66)))))))))), IF(H104="Կ-1", IF(G104=0,1.68,IF(G104=1,1.73,IF(G104=2,1.79,IF(G104=3,1.84,IF(OR(G104=5,G104=4),1.9,IF(OR(G104=6,G104=7),1.96,IF(OR(G104=8,G104=9),2.02,IF(OR(G104=10,G104=11,G104=12),2.08,IF(OR(G104=13,G104=14,G104=15),2.14,IF(OR(G104=16,G104=17,G104=18),2.21,2.28)))))))))), IF(H104="Կ-2", IF(G104=0,1.45,IF(G104=1,1.49,IF(G104=2,1.54,IF(G104=3,1.59,IF(OR(G104=5,G104=4),1.63,IF(OR(G104=6,G104=7),1.68,IF(OR(G104=8,G104=9),1.73,IF(OR(G104=10,G104=11,G104=12),1.79,IF(OR(G104=13,G104=14,G104=15),1.84,IF(OR(G104=16,G104=17,G104=18),1.9,1.95)))))))))),IF(H104="Կ-3", IF(G104=0,1.25,IF(G104=1,1.29,IF(G104=2,1.33,IF(G104=3,1.37,IF(OR(G104=5,G104=4),1.41,IF(OR(G104=6,G104=7),1.45,IF(OR(G104=8,G104=9),1.49,IF(OR(G104=10,G104=11,G104=12),1.54,IF(OR(G104=13,G104=14,G104=15),1.58,IF(OR(G104=16,G104=17,G104=18),1.63,1.68)))))))))), "Error"))))))))))))</f>
        <v>1.9</v>
      </c>
      <c r="J104" s="883">
        <v>83200</v>
      </c>
      <c r="K104" s="884">
        <f>+J104*I104</f>
        <v>158080</v>
      </c>
      <c r="L104" s="885">
        <v>0</v>
      </c>
      <c r="M104" s="884">
        <f>+L104+K104</f>
        <v>158080</v>
      </c>
      <c r="N104" s="884">
        <f>+M104*13</f>
        <v>2055040</v>
      </c>
      <c r="O104" s="660">
        <v>1</v>
      </c>
      <c r="P104" s="654">
        <f>+G104+1</f>
        <v>6</v>
      </c>
      <c r="Q104" s="655" t="str">
        <f t="shared" si="3"/>
        <v>Կ-1</v>
      </c>
      <c r="R104" s="653">
        <f t="shared" si="4"/>
        <v>1.96</v>
      </c>
      <c r="S104" s="661">
        <v>83200</v>
      </c>
      <c r="T104" s="661">
        <f t="shared" si="5"/>
        <v>163072</v>
      </c>
      <c r="U104" s="694">
        <f t="shared" si="6"/>
        <v>0</v>
      </c>
      <c r="V104" s="661">
        <f>+U104+T104</f>
        <v>163072</v>
      </c>
      <c r="W104" s="661">
        <f>+V104*13</f>
        <v>2119936</v>
      </c>
      <c r="X104" s="660">
        <v>1</v>
      </c>
      <c r="Y104" s="654">
        <f t="shared" si="7"/>
        <v>7</v>
      </c>
      <c r="Z104" s="655" t="str">
        <f t="shared" si="8"/>
        <v>Կ-1</v>
      </c>
      <c r="AA104" s="653">
        <f t="shared" si="9"/>
        <v>1.96</v>
      </c>
      <c r="AB104" s="661">
        <v>83200</v>
      </c>
      <c r="AC104" s="661">
        <f t="shared" si="10"/>
        <v>163072</v>
      </c>
      <c r="AD104" s="694">
        <f t="shared" si="11"/>
        <v>0</v>
      </c>
      <c r="AE104" s="661">
        <f>+AD104+AC104</f>
        <v>163072</v>
      </c>
      <c r="AF104" s="661">
        <f>+AE104*13</f>
        <v>2119936</v>
      </c>
      <c r="AG104" s="660">
        <v>1</v>
      </c>
      <c r="AH104" s="654">
        <f t="shared" si="13"/>
        <v>8</v>
      </c>
      <c r="AI104" s="655" t="str">
        <f t="shared" si="14"/>
        <v>Կ-1</v>
      </c>
      <c r="AJ104" s="653">
        <f t="shared" si="15"/>
        <v>2.02</v>
      </c>
      <c r="AK104" s="661">
        <v>83200</v>
      </c>
      <c r="AL104" s="661">
        <f t="shared" si="16"/>
        <v>168064</v>
      </c>
      <c r="AM104" s="694">
        <f t="shared" si="17"/>
        <v>0</v>
      </c>
      <c r="AN104" s="661">
        <f>+AM104+AL104</f>
        <v>168064</v>
      </c>
      <c r="AO104" s="661">
        <f>+AN104*13</f>
        <v>2184832</v>
      </c>
    </row>
    <row r="105" spans="1:41" s="468" customFormat="1" ht="14.25">
      <c r="A105" s="878">
        <v>63</v>
      </c>
      <c r="B105" s="879" t="s">
        <v>1509</v>
      </c>
      <c r="C105" s="880" t="s">
        <v>2187</v>
      </c>
      <c r="D105" s="880" t="s">
        <v>2586</v>
      </c>
      <c r="E105" s="879" t="s">
        <v>1327</v>
      </c>
      <c r="F105" s="878">
        <v>1</v>
      </c>
      <c r="G105" s="881">
        <v>4</v>
      </c>
      <c r="H105" s="887" t="s">
        <v>86</v>
      </c>
      <c r="I105" s="882">
        <f t="shared" si="28"/>
        <v>1.9</v>
      </c>
      <c r="J105" s="883">
        <v>83200</v>
      </c>
      <c r="K105" s="884">
        <f t="shared" si="26"/>
        <v>158080</v>
      </c>
      <c r="L105" s="885">
        <v>0</v>
      </c>
      <c r="M105" s="884">
        <f t="shared" ref="M105:M275" si="30">+L105+K105</f>
        <v>158080</v>
      </c>
      <c r="N105" s="884">
        <f t="shared" ref="N105:N275" si="31">+M105*13</f>
        <v>2055040</v>
      </c>
      <c r="O105" s="660">
        <v>1</v>
      </c>
      <c r="P105" s="654">
        <f t="shared" si="29"/>
        <v>5</v>
      </c>
      <c r="Q105" s="655" t="str">
        <f t="shared" si="3"/>
        <v>Կ-1</v>
      </c>
      <c r="R105" s="653">
        <f t="shared" si="4"/>
        <v>1.9</v>
      </c>
      <c r="S105" s="661">
        <v>83200</v>
      </c>
      <c r="T105" s="661">
        <f t="shared" si="5"/>
        <v>158080</v>
      </c>
      <c r="U105" s="694">
        <f t="shared" si="6"/>
        <v>0</v>
      </c>
      <c r="V105" s="661">
        <f t="shared" ref="V105:V275" si="32">+U105+T105</f>
        <v>158080</v>
      </c>
      <c r="W105" s="661">
        <f t="shared" ref="W105:W275" si="33">+V105*13</f>
        <v>2055040</v>
      </c>
      <c r="X105" s="660">
        <v>1</v>
      </c>
      <c r="Y105" s="654">
        <f t="shared" si="7"/>
        <v>6</v>
      </c>
      <c r="Z105" s="655" t="str">
        <f t="shared" si="8"/>
        <v>Կ-1</v>
      </c>
      <c r="AA105" s="653">
        <f t="shared" si="9"/>
        <v>1.96</v>
      </c>
      <c r="AB105" s="661">
        <v>83200</v>
      </c>
      <c r="AC105" s="661">
        <f t="shared" si="10"/>
        <v>163072</v>
      </c>
      <c r="AD105" s="694">
        <f t="shared" si="11"/>
        <v>0</v>
      </c>
      <c r="AE105" s="661">
        <f t="shared" si="27"/>
        <v>163072</v>
      </c>
      <c r="AF105" s="661">
        <f t="shared" ref="AF105:AF275" si="34">+AE105*13</f>
        <v>2119936</v>
      </c>
      <c r="AG105" s="660">
        <v>1</v>
      </c>
      <c r="AH105" s="654">
        <f t="shared" si="13"/>
        <v>7</v>
      </c>
      <c r="AI105" s="655" t="str">
        <f t="shared" si="14"/>
        <v>Կ-1</v>
      </c>
      <c r="AJ105" s="653">
        <f t="shared" si="15"/>
        <v>1.96</v>
      </c>
      <c r="AK105" s="661">
        <v>83200</v>
      </c>
      <c r="AL105" s="661">
        <f t="shared" si="16"/>
        <v>163072</v>
      </c>
      <c r="AM105" s="694">
        <f t="shared" si="17"/>
        <v>0</v>
      </c>
      <c r="AN105" s="661">
        <f t="shared" ref="AN105:AN275" si="35">+AM105+AL105</f>
        <v>163072</v>
      </c>
      <c r="AO105" s="661">
        <f t="shared" ref="AO105:AO275" si="36">+AN105*13</f>
        <v>2119936</v>
      </c>
    </row>
    <row r="106" spans="1:41" s="468" customFormat="1" ht="14.25">
      <c r="A106" s="878">
        <v>64</v>
      </c>
      <c r="B106" s="879" t="s">
        <v>1825</v>
      </c>
      <c r="C106" s="880" t="s">
        <v>2187</v>
      </c>
      <c r="D106" s="880" t="s">
        <v>2672</v>
      </c>
      <c r="E106" s="879" t="s">
        <v>1327</v>
      </c>
      <c r="F106" s="878">
        <v>1</v>
      </c>
      <c r="G106" s="881">
        <v>3</v>
      </c>
      <c r="H106" s="887" t="s">
        <v>86</v>
      </c>
      <c r="I106" s="882">
        <f t="shared" si="28"/>
        <v>1.84</v>
      </c>
      <c r="J106" s="883">
        <v>83200</v>
      </c>
      <c r="K106" s="884">
        <f t="shared" si="26"/>
        <v>153088</v>
      </c>
      <c r="L106" s="885">
        <v>0</v>
      </c>
      <c r="M106" s="884">
        <f t="shared" si="30"/>
        <v>153088</v>
      </c>
      <c r="N106" s="884">
        <f t="shared" si="31"/>
        <v>1990144</v>
      </c>
      <c r="O106" s="660">
        <v>1</v>
      </c>
      <c r="P106" s="654">
        <f t="shared" si="29"/>
        <v>4</v>
      </c>
      <c r="Q106" s="655" t="str">
        <f t="shared" si="3"/>
        <v>Կ-1</v>
      </c>
      <c r="R106" s="653">
        <f t="shared" si="4"/>
        <v>1.9</v>
      </c>
      <c r="S106" s="661">
        <v>83200</v>
      </c>
      <c r="T106" s="661">
        <f t="shared" si="5"/>
        <v>158080</v>
      </c>
      <c r="U106" s="694">
        <f t="shared" si="6"/>
        <v>0</v>
      </c>
      <c r="V106" s="661">
        <f t="shared" si="32"/>
        <v>158080</v>
      </c>
      <c r="W106" s="661">
        <f t="shared" si="33"/>
        <v>2055040</v>
      </c>
      <c r="X106" s="660">
        <v>1</v>
      </c>
      <c r="Y106" s="654">
        <f t="shared" si="7"/>
        <v>5</v>
      </c>
      <c r="Z106" s="655" t="str">
        <f t="shared" si="8"/>
        <v>Կ-1</v>
      </c>
      <c r="AA106" s="653">
        <f t="shared" si="9"/>
        <v>1.9</v>
      </c>
      <c r="AB106" s="661">
        <v>83200</v>
      </c>
      <c r="AC106" s="661">
        <f t="shared" si="10"/>
        <v>158080</v>
      </c>
      <c r="AD106" s="694">
        <f t="shared" si="11"/>
        <v>0</v>
      </c>
      <c r="AE106" s="661">
        <f t="shared" si="27"/>
        <v>158080</v>
      </c>
      <c r="AF106" s="661">
        <f t="shared" si="34"/>
        <v>2055040</v>
      </c>
      <c r="AG106" s="660">
        <v>1</v>
      </c>
      <c r="AH106" s="654">
        <f t="shared" si="13"/>
        <v>6</v>
      </c>
      <c r="AI106" s="655" t="str">
        <f t="shared" si="14"/>
        <v>Կ-1</v>
      </c>
      <c r="AJ106" s="653">
        <f t="shared" si="15"/>
        <v>1.96</v>
      </c>
      <c r="AK106" s="661">
        <v>83200</v>
      </c>
      <c r="AL106" s="661">
        <f t="shared" si="16"/>
        <v>163072</v>
      </c>
      <c r="AM106" s="694">
        <f t="shared" si="17"/>
        <v>0</v>
      </c>
      <c r="AN106" s="661">
        <f t="shared" si="35"/>
        <v>163072</v>
      </c>
      <c r="AO106" s="661">
        <f t="shared" si="36"/>
        <v>2119936</v>
      </c>
    </row>
    <row r="107" spans="1:41" s="468" customFormat="1" ht="14.25">
      <c r="A107" s="878">
        <v>65</v>
      </c>
      <c r="B107" s="879" t="s">
        <v>723</v>
      </c>
      <c r="C107" s="880" t="s">
        <v>2186</v>
      </c>
      <c r="D107" s="880" t="s">
        <v>2565</v>
      </c>
      <c r="E107" s="879" t="s">
        <v>1327</v>
      </c>
      <c r="F107" s="878">
        <v>1</v>
      </c>
      <c r="G107" s="881">
        <v>5</v>
      </c>
      <c r="H107" s="887" t="s">
        <v>86</v>
      </c>
      <c r="I107" s="882">
        <f t="shared" si="28"/>
        <v>1.9</v>
      </c>
      <c r="J107" s="883">
        <v>83200</v>
      </c>
      <c r="K107" s="884">
        <f t="shared" si="26"/>
        <v>158080</v>
      </c>
      <c r="L107" s="885">
        <v>0</v>
      </c>
      <c r="M107" s="884">
        <f t="shared" si="30"/>
        <v>158080</v>
      </c>
      <c r="N107" s="884">
        <f t="shared" si="31"/>
        <v>2055040</v>
      </c>
      <c r="O107" s="660">
        <v>1</v>
      </c>
      <c r="P107" s="654">
        <f t="shared" si="29"/>
        <v>6</v>
      </c>
      <c r="Q107" s="655" t="str">
        <f t="shared" ref="Q107:Q162" si="37">+H107</f>
        <v>Կ-1</v>
      </c>
      <c r="R107" s="653">
        <f t="shared" ref="R107:R162" si="38">IF(O107&lt;1,0,IF(Q107="Բ-1",IF(P107=0,6.94,IF(P107=1,7.17,IF(P107=2,7.41,IF(P107=3,7.66,IF(OR(P107=5,P107=4),7.92,IF(OR(P107=6,P107=7),8.18,IF(OR(P107=8,P107=9),8.46,IF(OR(P107=10,P107=11,P107=12),8.74,IF(OR(P107=13,P107=14,P107=15),9.03,IF(OR(P107=16,P107=17,P107=18),9.33,9.65)))))))))),IF(Q107="Բ-2", IF(P107=0,5.71,IF(P107=1,5.89,IF(P107=2,6.09,IF(P107=3,6.29,IF(OR(P107=5,P107=4),6.5,IF(OR(P107=6,P107=7),6.72,IF(OR(P107=8,P107=9),6.94,IF(OR(P107=10,P107=11,P107=12),7.17,IF(OR(P107=13,P107=14,P107=15),7.41,IF(OR(P107=16,P107=17,P107=18),7.65,7.91)))))))))), IF(Q107="Գ-1", IF(P107=0,4.7,IF(P107=1,4.86,IF(P107=2,5.01,IF(P107=3,5.18,IF(OR(P107=5,P107=4),5.35,IF(OR(P107=6,P107=7),5.52,IF(OR(P107=8,P107=9),5.71,IF(OR(P107=10,P107=11,P107=12),5.89,IF(OR(P107=13,P107=14,P107=15),6.09,IF(OR(P107=16,P107=17,P107=18),6.29,6.49)))))))))), IF(Q107="Գ-2", IF(P107=0,3.88,IF(P107=1,4.01,IF(P107=2,4.14,IF(P107=3,4.27,IF(OR(P107=5,P107=4),4.41,IF(OR(P107=6,P107=7),4.55,IF(OR(P107=8,P107=9),4.7,IF(OR(P107=10,P107=11,P107=12),4.85,IF(OR(P107=13,P107=14,P107=15),5.01,IF(OR(P107=16,P107=17,P107=18),5.17,5.34)))))))))), IF(Q107="Գ-3", IF(P107=0,3.21,IF(P107=1,3.31,IF(P107=2,3.42,IF(P107=3,3.53,IF(OR(P107=5,P107=4),3.64,IF(OR(P107=6,P107=7),3.76,IF(OR(P107=8,P107=9),3.88,IF(OR(P107=10,P107=11,P107=12),4.01,IF(OR(P107=13,P107=14,P107=15),4.13,IF(OR(P107=16,P107=17,P107=18),4.27,4.4)))))))))), IF(Q107="Ա-1", IF(P107=0,2.66,IF(P107=1,2.75,IF(P107=2,2.83,IF(P107=3,2.92,IF(OR(P107=5,P107=4),3.02,IF(OR(P107=6,P107=7),3.11,IF(OR(P107=8,P107=9),3.21,IF(OR(P107=10,P107=11,P107=12),3.31,IF(OR(P107=13,P107=14,P107=15),3.42,IF(OR(P107=16,P107=17,P107=18),3.53,3.64)))))))))), IF(Q107="Ա-2", IF(P107=0,2.28,IF(P107=1,2.35,IF(P107=2,2.43,IF(P107=3,2.5,IF(OR(P107=5,P107=4),2.58,IF(OR(P107=6,P107=7),2.66,IF(OR(P107=8,P107=9),2.75,IF(OR(P107=10,P107=11,P107=12),2.83,IF(OR(P107=13,P107=14,P107=15),2.92,IF(OR(P107=16,P107=17,P107=18),3.01,3.11)))))))))),IF(Q107="Ա-3", IF(P107=0,1.96,IF(P107=1,2.02,IF(P107=2,2.08,IF(P107=3,2.15,IF(OR(P107=5,P107=4),2.21,IF(OR(P107=6,P107=7),2.28,IF(OR(P107=8,P107=9),2.35,IF(OR(P107=10,P107=11,P107=12),2.42,IF(OR(P107=13,P107=14,P107=15),2.5,IF(OR(P107=16,P107=17,P107=18),2.58,2.66)))))))))), IF(Q107="Կ-1", IF(P107=0,1.68,IF(P107=1,1.73,IF(P107=2,1.79,IF(P107=3,1.84,IF(OR(P107=5,P107=4),1.9,IF(OR(P107=6,P107=7),1.96,IF(OR(P107=8,P107=9),2.02,IF(OR(P107=10,P107=11,P107=12),2.08,IF(OR(P107=13,P107=14,P107=15),2.14,IF(OR(P107=16,P107=17,P107=18),2.21,2.28)))))))))), IF(Q107="Կ-2", IF(P107=0,1.45,IF(P107=1,1.49,IF(P107=2,1.54,IF(P107=3,1.59,IF(OR(P107=5,P107=4),1.63,IF(OR(P107=6,P107=7),1.68,IF(OR(P107=8,P107=9),1.73,IF(OR(P107=10,P107=11,P107=12),1.79,IF(OR(P107=13,P107=14,P107=15),1.84,IF(OR(P107=16,P107=17,P107=18),1.9,1.95)))))))))),IF(Q107="Կ-3", IF(P107=0,1.25,IF(P107=1,1.29,IF(P107=2,1.33,IF(P107=3,1.37,IF(OR(P107=5,P107=4),1.41,IF(OR(P107=6,P107=7),1.45,IF(OR(P107=8,P107=9),1.49,IF(OR(P107=10,P107=11,P107=12),1.54,IF(OR(P107=13,P107=14,P107=15),1.58,IF(OR(P107=16,P107=17,P107=18),1.63,1.68)))))))))), "Error"))))))))))))</f>
        <v>1.96</v>
      </c>
      <c r="S107" s="661">
        <v>83200</v>
      </c>
      <c r="T107" s="661">
        <f t="shared" ref="T107:T162" si="39">+S107*R107</f>
        <v>163072</v>
      </c>
      <c r="U107" s="694">
        <f t="shared" ref="U107:U162" si="40">+L107</f>
        <v>0</v>
      </c>
      <c r="V107" s="661">
        <f t="shared" si="32"/>
        <v>163072</v>
      </c>
      <c r="W107" s="661">
        <f t="shared" si="33"/>
        <v>2119936</v>
      </c>
      <c r="X107" s="660">
        <v>1</v>
      </c>
      <c r="Y107" s="654">
        <f t="shared" ref="Y107:Y162" si="41">+P107+1</f>
        <v>7</v>
      </c>
      <c r="Z107" s="655" t="str">
        <f t="shared" ref="Z107:Z162" si="42">+Q107</f>
        <v>Կ-1</v>
      </c>
      <c r="AA107" s="653">
        <f t="shared" ref="AA107:AA162" si="43">IF(X107&lt;1,0,IF(Z107="Բ-1",IF(Y107=0,6.94,IF(Y107=1,7.17,IF(Y107=2,7.41,IF(Y107=3,7.66,IF(OR(Y107=5,Y107=4),7.92,IF(OR(Y107=6,Y107=7),8.18,IF(OR(Y107=8,Y107=9),8.46,IF(OR(Y107=10,Y107=11,Y107=12),8.74,IF(OR(Y107=13,Y107=14,Y107=15),9.03,IF(OR(Y107=16,Y107=17,Y107=18),9.33,9.65)))))))))),IF(Z107="Բ-2", IF(Y107=0,5.71,IF(Y107=1,5.89,IF(Y107=2,6.09,IF(Y107=3,6.29,IF(OR(Y107=5,Y107=4),6.5,IF(OR(Y107=6,Y107=7),6.72,IF(OR(Y107=8,Y107=9),6.94,IF(OR(Y107=10,Y107=11,Y107=12),7.17,IF(OR(Y107=13,Y107=14,Y107=15),7.41,IF(OR(Y107=16,Y107=17,Y107=18),7.65,7.91)))))))))), IF(Z107="Գ-1", IF(Y107=0,4.7,IF(Y107=1,4.86,IF(Y107=2,5.01,IF(Y107=3,5.18,IF(OR(Y107=5,Y107=4),5.35,IF(OR(Y107=6,Y107=7),5.52,IF(OR(Y107=8,Y107=9),5.71,IF(OR(Y107=10,Y107=11,Y107=12),5.89,IF(OR(Y107=13,Y107=14,Y107=15),6.09,IF(OR(Y107=16,Y107=17,Y107=18),6.29,6.49)))))))))), IF(Z107="Գ-2", IF(Y107=0,3.88,IF(Y107=1,4.01,IF(Y107=2,4.14,IF(Y107=3,4.27,IF(OR(Y107=5,Y107=4),4.41,IF(OR(Y107=6,Y107=7),4.55,IF(OR(Y107=8,Y107=9),4.7,IF(OR(Y107=10,Y107=11,Y107=12),4.85,IF(OR(Y107=13,Y107=14,Y107=15),5.01,IF(OR(Y107=16,Y107=17,Y107=18),5.17,5.34)))))))))), IF(Z107="Գ-3", IF(Y107=0,3.21,IF(Y107=1,3.31,IF(Y107=2,3.42,IF(Y107=3,3.53,IF(OR(Y107=5,Y107=4),3.64,IF(OR(Y107=6,Y107=7),3.76,IF(OR(Y107=8,Y107=9),3.88,IF(OR(Y107=10,Y107=11,Y107=12),4.01,IF(OR(Y107=13,Y107=14,Y107=15),4.13,IF(OR(Y107=16,Y107=17,Y107=18),4.27,4.4)))))))))), IF(Z107="Ա-1", IF(Y107=0,2.66,IF(Y107=1,2.75,IF(Y107=2,2.83,IF(Y107=3,2.92,IF(OR(Y107=5,Y107=4),3.02,IF(OR(Y107=6,Y107=7),3.11,IF(OR(Y107=8,Y107=9),3.21,IF(OR(Y107=10,Y107=11,Y107=12),3.31,IF(OR(Y107=13,Y107=14,Y107=15),3.42,IF(OR(Y107=16,Y107=17,Y107=18),3.53,3.64)))))))))), IF(Z107="Ա-2", IF(Y107=0,2.28,IF(Y107=1,2.35,IF(Y107=2,2.43,IF(Y107=3,2.5,IF(OR(Y107=5,Y107=4),2.58,IF(OR(Y107=6,Y107=7),2.66,IF(OR(Y107=8,Y107=9),2.75,IF(OR(Y107=10,Y107=11,Y107=12),2.83,IF(OR(Y107=13,Y107=14,Y107=15),2.92,IF(OR(Y107=16,Y107=17,Y107=18),3.01,3.11)))))))))),IF(Z107="Ա-3", IF(Y107=0,1.96,IF(Y107=1,2.02,IF(Y107=2,2.08,IF(Y107=3,2.15,IF(OR(Y107=5,Y107=4),2.21,IF(OR(Y107=6,Y107=7),2.28,IF(OR(Y107=8,Y107=9),2.35,IF(OR(Y107=10,Y107=11,Y107=12),2.42,IF(OR(Y107=13,Y107=14,Y107=15),2.5,IF(OR(Y107=16,Y107=17,Y107=18),2.58,2.66)))))))))), IF(Z107="Կ-1", IF(Y107=0,1.68,IF(Y107=1,1.73,IF(Y107=2,1.79,IF(Y107=3,1.84,IF(OR(Y107=5,Y107=4),1.9,IF(OR(Y107=6,Y107=7),1.96,IF(OR(Y107=8,Y107=9),2.02,IF(OR(Y107=10,Y107=11,Y107=12),2.08,IF(OR(Y107=13,Y107=14,Y107=15),2.14,IF(OR(Y107=16,Y107=17,Y107=18),2.21,2.28)))))))))), IF(Z107="Կ-2", IF(Y107=0,1.45,IF(Y107=1,1.49,IF(Y107=2,1.54,IF(Y107=3,1.59,IF(OR(Y107=5,Y107=4),1.63,IF(OR(Y107=6,Y107=7),1.68,IF(OR(Y107=8,Y107=9),1.73,IF(OR(Y107=10,Y107=11,Y107=12),1.79,IF(OR(Y107=13,Y107=14,Y107=15),1.84,IF(OR(Y107=16,Y107=17,Y107=18),1.9,1.95)))))))))),IF(Z107="Կ-3", IF(Y107=0,1.25,IF(Y107=1,1.29,IF(Y107=2,1.33,IF(Y107=3,1.37,IF(OR(Y107=5,Y107=4),1.41,IF(OR(Y107=6,Y107=7),1.45,IF(OR(Y107=8,Y107=9),1.49,IF(OR(Y107=10,Y107=11,Y107=12),1.54,IF(OR(Y107=13,Y107=14,Y107=15),1.58,IF(OR(Y107=16,Y107=17,Y107=18),1.63,1.68)))))))))), "Error"))))))))))))</f>
        <v>1.96</v>
      </c>
      <c r="AB107" s="661">
        <v>83200</v>
      </c>
      <c r="AC107" s="661">
        <f t="shared" ref="AC107:AC162" si="44">+AB107*AA107</f>
        <v>163072</v>
      </c>
      <c r="AD107" s="694">
        <f t="shared" ref="AD107:AD162" si="45">+U107</f>
        <v>0</v>
      </c>
      <c r="AE107" s="661">
        <f t="shared" si="27"/>
        <v>163072</v>
      </c>
      <c r="AF107" s="661">
        <f t="shared" si="34"/>
        <v>2119936</v>
      </c>
      <c r="AG107" s="660">
        <v>1</v>
      </c>
      <c r="AH107" s="654">
        <f t="shared" ref="AH107:AH162" si="46">+Y107+1</f>
        <v>8</v>
      </c>
      <c r="AI107" s="655" t="str">
        <f t="shared" ref="AI107:AI162" si="47">+Z107</f>
        <v>Կ-1</v>
      </c>
      <c r="AJ107" s="653">
        <f t="shared" ref="AJ107:AJ162" si="48">IF(AG107&lt;1,0,IF(AI107="Բ-1",IF(AH107=0,6.94,IF(AH107=1,7.17,IF(AH107=2,7.41,IF(AH107=3,7.66,IF(OR(AH107=5,AH107=4),7.92,IF(OR(AH107=6,AH107=7),8.18,IF(OR(AH107=8,AH107=9),8.46,IF(OR(AH107=10,AH107=11,AH107=12),8.74,IF(OR(AH107=13,AH107=14,AH107=15),9.03,IF(OR(AH107=16,AH107=17,AH107=18),9.33,9.65)))))))))),IF(AI107="Բ-2", IF(AH107=0,5.71,IF(AH107=1,5.89,IF(AH107=2,6.09,IF(AH107=3,6.29,IF(OR(AH107=5,AH107=4),6.5,IF(OR(AH107=6,AH107=7),6.72,IF(OR(AH107=8,AH107=9),6.94,IF(OR(AH107=10,AH107=11,AH107=12),7.17,IF(OR(AH107=13,AH107=14,AH107=15),7.41,IF(OR(AH107=16,AH107=17,AH107=18),7.65,7.91)))))))))), IF(AI107="Գ-1", IF(AH107=0,4.7,IF(AH107=1,4.86,IF(AH107=2,5.01,IF(AH107=3,5.18,IF(OR(AH107=5,AH107=4),5.35,IF(OR(AH107=6,AH107=7),5.52,IF(OR(AH107=8,AH107=9),5.71,IF(OR(AH107=10,AH107=11,AH107=12),5.89,IF(OR(AH107=13,AH107=14,AH107=15),6.09,IF(OR(AH107=16,AH107=17,AH107=18),6.29,6.49)))))))))), IF(AI107="Գ-2", IF(AH107=0,3.88,IF(AH107=1,4.01,IF(AH107=2,4.14,IF(AH107=3,4.27,IF(OR(AH107=5,AH107=4),4.41,IF(OR(AH107=6,AH107=7),4.55,IF(OR(AH107=8,AH107=9),4.7,IF(OR(AH107=10,AH107=11,AH107=12),4.85,IF(OR(AH107=13,AH107=14,AH107=15),5.01,IF(OR(AH107=16,AH107=17,AH107=18),5.17,5.34)))))))))), IF(AI107="Գ-3", IF(AH107=0,3.21,IF(AH107=1,3.31,IF(AH107=2,3.42,IF(AH107=3,3.53,IF(OR(AH107=5,AH107=4),3.64,IF(OR(AH107=6,AH107=7),3.76,IF(OR(AH107=8,AH107=9),3.88,IF(OR(AH107=10,AH107=11,AH107=12),4.01,IF(OR(AH107=13,AH107=14,AH107=15),4.13,IF(OR(AH107=16,AH107=17,AH107=18),4.27,4.4)))))))))), IF(AI107="Ա-1", IF(AH107=0,2.66,IF(AH107=1,2.75,IF(AH107=2,2.83,IF(AH107=3,2.92,IF(OR(AH107=5,AH107=4),3.02,IF(OR(AH107=6,AH107=7),3.11,IF(OR(AH107=8,AH107=9),3.21,IF(OR(AH107=10,AH107=11,AH107=12),3.31,IF(OR(AH107=13,AH107=14,AH107=15),3.42,IF(OR(AH107=16,AH107=17,AH107=18),3.53,3.64)))))))))), IF(AI107="Ա-2", IF(AH107=0,2.28,IF(AH107=1,2.35,IF(AH107=2,2.43,IF(AH107=3,2.5,IF(OR(AH107=5,AH107=4),2.58,IF(OR(AH107=6,AH107=7),2.66,IF(OR(AH107=8,AH107=9),2.75,IF(OR(AH107=10,AH107=11,AH107=12),2.83,IF(OR(AH107=13,AH107=14,AH107=15),2.92,IF(OR(AH107=16,AH107=17,AH107=18),3.01,3.11)))))))))),IF(AI107="Ա-3", IF(AH107=0,1.96,IF(AH107=1,2.02,IF(AH107=2,2.08,IF(AH107=3,2.15,IF(OR(AH107=5,AH107=4),2.21,IF(OR(AH107=6,AH107=7),2.28,IF(OR(AH107=8,AH107=9),2.35,IF(OR(AH107=10,AH107=11,AH107=12),2.42,IF(OR(AH107=13,AH107=14,AH107=15),2.5,IF(OR(AH107=16,AH107=17,AH107=18),2.58,2.66)))))))))), IF(AI107="Կ-1", IF(AH107=0,1.68,IF(AH107=1,1.73,IF(AH107=2,1.79,IF(AH107=3,1.84,IF(OR(AH107=5,AH107=4),1.9,IF(OR(AH107=6,AH107=7),1.96,IF(OR(AH107=8,AH107=9),2.02,IF(OR(AH107=10,AH107=11,AH107=12),2.08,IF(OR(AH107=13,AH107=14,AH107=15),2.14,IF(OR(AH107=16,AH107=17,AH107=18),2.21,2.28)))))))))), IF(AI107="Կ-2", IF(AH107=0,1.45,IF(AH107=1,1.49,IF(AH107=2,1.54,IF(AH107=3,1.59,IF(OR(AH107=5,AH107=4),1.63,IF(OR(AH107=6,AH107=7),1.68,IF(OR(AH107=8,AH107=9),1.73,IF(OR(AH107=10,AH107=11,AH107=12),1.79,IF(OR(AH107=13,AH107=14,AH107=15),1.84,IF(OR(AH107=16,AH107=17,AH107=18),1.9,1.95)))))))))),IF(AI107="Կ-3", IF(AH107=0,1.25,IF(AH107=1,1.29,IF(AH107=2,1.33,IF(AH107=3,1.37,IF(OR(AH107=5,AH107=4),1.41,IF(OR(AH107=6,AH107=7),1.45,IF(OR(AH107=8,AH107=9),1.49,IF(OR(AH107=10,AH107=11,AH107=12),1.54,IF(OR(AH107=13,AH107=14,AH107=15),1.58,IF(OR(AH107=16,AH107=17,AH107=18),1.63,1.68)))))))))), "Error"))))))))))))</f>
        <v>2.02</v>
      </c>
      <c r="AK107" s="661">
        <v>83200</v>
      </c>
      <c r="AL107" s="661">
        <f t="shared" ref="AL107:AL162" si="49">+AK107*AJ107</f>
        <v>168064</v>
      </c>
      <c r="AM107" s="694">
        <f t="shared" ref="AM107:AM162" si="50">+AD107</f>
        <v>0</v>
      </c>
      <c r="AN107" s="661">
        <f t="shared" si="35"/>
        <v>168064</v>
      </c>
      <c r="AO107" s="661">
        <f t="shared" si="36"/>
        <v>2184832</v>
      </c>
    </row>
    <row r="108" spans="1:41" s="468" customFormat="1" ht="14.25">
      <c r="A108" s="878">
        <v>66</v>
      </c>
      <c r="B108" s="879" t="s">
        <v>1783</v>
      </c>
      <c r="C108" s="880" t="s">
        <v>2187</v>
      </c>
      <c r="D108" s="880" t="s">
        <v>2589</v>
      </c>
      <c r="E108" s="879" t="s">
        <v>1327</v>
      </c>
      <c r="F108" s="878">
        <v>1</v>
      </c>
      <c r="G108" s="881">
        <v>5</v>
      </c>
      <c r="H108" s="887" t="s">
        <v>86</v>
      </c>
      <c r="I108" s="882">
        <f t="shared" si="28"/>
        <v>1.9</v>
      </c>
      <c r="J108" s="883">
        <v>83200</v>
      </c>
      <c r="K108" s="884">
        <f t="shared" si="26"/>
        <v>158080</v>
      </c>
      <c r="L108" s="885">
        <v>0</v>
      </c>
      <c r="M108" s="884">
        <f t="shared" si="30"/>
        <v>158080</v>
      </c>
      <c r="N108" s="884">
        <f t="shared" si="31"/>
        <v>2055040</v>
      </c>
      <c r="O108" s="660">
        <v>1</v>
      </c>
      <c r="P108" s="654">
        <f t="shared" si="29"/>
        <v>6</v>
      </c>
      <c r="Q108" s="655" t="str">
        <f t="shared" si="37"/>
        <v>Կ-1</v>
      </c>
      <c r="R108" s="653">
        <f t="shared" si="38"/>
        <v>1.96</v>
      </c>
      <c r="S108" s="661">
        <v>83200</v>
      </c>
      <c r="T108" s="661">
        <f t="shared" si="39"/>
        <v>163072</v>
      </c>
      <c r="U108" s="694">
        <f t="shared" si="40"/>
        <v>0</v>
      </c>
      <c r="V108" s="661">
        <f t="shared" si="32"/>
        <v>163072</v>
      </c>
      <c r="W108" s="661">
        <f t="shared" si="33"/>
        <v>2119936</v>
      </c>
      <c r="X108" s="660">
        <v>1</v>
      </c>
      <c r="Y108" s="654">
        <f t="shared" si="41"/>
        <v>7</v>
      </c>
      <c r="Z108" s="655" t="str">
        <f t="shared" si="42"/>
        <v>Կ-1</v>
      </c>
      <c r="AA108" s="653">
        <f t="shared" si="43"/>
        <v>1.96</v>
      </c>
      <c r="AB108" s="661">
        <v>83200</v>
      </c>
      <c r="AC108" s="661">
        <f t="shared" si="44"/>
        <v>163072</v>
      </c>
      <c r="AD108" s="694">
        <f t="shared" si="45"/>
        <v>0</v>
      </c>
      <c r="AE108" s="661">
        <f t="shared" si="27"/>
        <v>163072</v>
      </c>
      <c r="AF108" s="661">
        <f t="shared" si="34"/>
        <v>2119936</v>
      </c>
      <c r="AG108" s="660">
        <v>1</v>
      </c>
      <c r="AH108" s="654">
        <f t="shared" si="46"/>
        <v>8</v>
      </c>
      <c r="AI108" s="655" t="str">
        <f t="shared" si="47"/>
        <v>Կ-1</v>
      </c>
      <c r="AJ108" s="653">
        <f t="shared" si="48"/>
        <v>2.02</v>
      </c>
      <c r="AK108" s="661">
        <v>83200</v>
      </c>
      <c r="AL108" s="661">
        <f t="shared" si="49"/>
        <v>168064</v>
      </c>
      <c r="AM108" s="694">
        <f t="shared" si="50"/>
        <v>0</v>
      </c>
      <c r="AN108" s="661">
        <f t="shared" si="35"/>
        <v>168064</v>
      </c>
      <c r="AO108" s="661">
        <f t="shared" si="36"/>
        <v>2184832</v>
      </c>
    </row>
    <row r="109" spans="1:41" s="468" customFormat="1" ht="14.25">
      <c r="A109" s="878">
        <v>67</v>
      </c>
      <c r="B109" s="879" t="s">
        <v>1780</v>
      </c>
      <c r="C109" s="880" t="s">
        <v>2187</v>
      </c>
      <c r="D109" s="880" t="s">
        <v>2575</v>
      </c>
      <c r="E109" s="879" t="s">
        <v>1327</v>
      </c>
      <c r="F109" s="878">
        <v>1</v>
      </c>
      <c r="G109" s="881">
        <v>6</v>
      </c>
      <c r="H109" s="887" t="s">
        <v>86</v>
      </c>
      <c r="I109" s="882">
        <f t="shared" si="28"/>
        <v>1.96</v>
      </c>
      <c r="J109" s="883">
        <v>83200</v>
      </c>
      <c r="K109" s="884">
        <f t="shared" si="26"/>
        <v>163072</v>
      </c>
      <c r="L109" s="885">
        <v>0</v>
      </c>
      <c r="M109" s="884">
        <f t="shared" si="30"/>
        <v>163072</v>
      </c>
      <c r="N109" s="884">
        <f t="shared" si="31"/>
        <v>2119936</v>
      </c>
      <c r="O109" s="660">
        <v>1</v>
      </c>
      <c r="P109" s="654">
        <f t="shared" si="29"/>
        <v>7</v>
      </c>
      <c r="Q109" s="655" t="str">
        <f t="shared" si="37"/>
        <v>Կ-1</v>
      </c>
      <c r="R109" s="653">
        <f t="shared" si="38"/>
        <v>1.96</v>
      </c>
      <c r="S109" s="661">
        <v>83200</v>
      </c>
      <c r="T109" s="661">
        <f t="shared" si="39"/>
        <v>163072</v>
      </c>
      <c r="U109" s="694">
        <f t="shared" si="40"/>
        <v>0</v>
      </c>
      <c r="V109" s="661">
        <f t="shared" si="32"/>
        <v>163072</v>
      </c>
      <c r="W109" s="661">
        <f t="shared" si="33"/>
        <v>2119936</v>
      </c>
      <c r="X109" s="660">
        <v>1</v>
      </c>
      <c r="Y109" s="654">
        <f t="shared" si="41"/>
        <v>8</v>
      </c>
      <c r="Z109" s="655" t="str">
        <f t="shared" si="42"/>
        <v>Կ-1</v>
      </c>
      <c r="AA109" s="653">
        <f t="shared" si="43"/>
        <v>2.02</v>
      </c>
      <c r="AB109" s="661">
        <v>83200</v>
      </c>
      <c r="AC109" s="661">
        <f t="shared" si="44"/>
        <v>168064</v>
      </c>
      <c r="AD109" s="694">
        <f t="shared" si="45"/>
        <v>0</v>
      </c>
      <c r="AE109" s="661">
        <f t="shared" si="27"/>
        <v>168064</v>
      </c>
      <c r="AF109" s="661">
        <f t="shared" si="34"/>
        <v>2184832</v>
      </c>
      <c r="AG109" s="660">
        <v>1</v>
      </c>
      <c r="AH109" s="654">
        <f t="shared" si="46"/>
        <v>9</v>
      </c>
      <c r="AI109" s="655" t="str">
        <f t="shared" si="47"/>
        <v>Կ-1</v>
      </c>
      <c r="AJ109" s="653">
        <f t="shared" si="48"/>
        <v>2.02</v>
      </c>
      <c r="AK109" s="661">
        <v>83200</v>
      </c>
      <c r="AL109" s="661">
        <f t="shared" si="49"/>
        <v>168064</v>
      </c>
      <c r="AM109" s="694">
        <f t="shared" si="50"/>
        <v>0</v>
      </c>
      <c r="AN109" s="661">
        <f t="shared" si="35"/>
        <v>168064</v>
      </c>
      <c r="AO109" s="661">
        <f t="shared" si="36"/>
        <v>2184832</v>
      </c>
    </row>
    <row r="110" spans="1:41" s="468" customFormat="1" ht="14.25">
      <c r="A110" s="878">
        <v>68</v>
      </c>
      <c r="B110" s="879" t="s">
        <v>1363</v>
      </c>
      <c r="C110" s="880" t="s">
        <v>2187</v>
      </c>
      <c r="D110" s="880" t="s">
        <v>2567</v>
      </c>
      <c r="E110" s="879" t="s">
        <v>1327</v>
      </c>
      <c r="F110" s="878">
        <v>1</v>
      </c>
      <c r="G110" s="881">
        <v>5</v>
      </c>
      <c r="H110" s="887" t="s">
        <v>86</v>
      </c>
      <c r="I110" s="882">
        <f t="shared" si="28"/>
        <v>1.9</v>
      </c>
      <c r="J110" s="883">
        <v>83200</v>
      </c>
      <c r="K110" s="884">
        <f t="shared" si="26"/>
        <v>158080</v>
      </c>
      <c r="L110" s="885">
        <v>0</v>
      </c>
      <c r="M110" s="884">
        <f>+L110+K110</f>
        <v>158080</v>
      </c>
      <c r="N110" s="884">
        <f>+M110*13</f>
        <v>2055040</v>
      </c>
      <c r="O110" s="660">
        <v>1</v>
      </c>
      <c r="P110" s="654">
        <f>+G110+1</f>
        <v>6</v>
      </c>
      <c r="Q110" s="655" t="str">
        <f t="shared" si="37"/>
        <v>Կ-1</v>
      </c>
      <c r="R110" s="653">
        <f t="shared" si="38"/>
        <v>1.96</v>
      </c>
      <c r="S110" s="661">
        <v>83200</v>
      </c>
      <c r="T110" s="661">
        <f t="shared" si="39"/>
        <v>163072</v>
      </c>
      <c r="U110" s="694">
        <f t="shared" si="40"/>
        <v>0</v>
      </c>
      <c r="V110" s="661">
        <f>+U110+T110</f>
        <v>163072</v>
      </c>
      <c r="W110" s="661">
        <f>+V110*13</f>
        <v>2119936</v>
      </c>
      <c r="X110" s="660">
        <v>1</v>
      </c>
      <c r="Y110" s="654">
        <f t="shared" si="41"/>
        <v>7</v>
      </c>
      <c r="Z110" s="655" t="str">
        <f t="shared" si="42"/>
        <v>Կ-1</v>
      </c>
      <c r="AA110" s="653">
        <f t="shared" si="43"/>
        <v>1.96</v>
      </c>
      <c r="AB110" s="661">
        <v>83200</v>
      </c>
      <c r="AC110" s="661">
        <f t="shared" si="44"/>
        <v>163072</v>
      </c>
      <c r="AD110" s="694">
        <f t="shared" si="45"/>
        <v>0</v>
      </c>
      <c r="AE110" s="661">
        <f t="shared" si="27"/>
        <v>163072</v>
      </c>
      <c r="AF110" s="661">
        <f>+AE110*13</f>
        <v>2119936</v>
      </c>
      <c r="AG110" s="660">
        <v>1</v>
      </c>
      <c r="AH110" s="654">
        <f t="shared" si="46"/>
        <v>8</v>
      </c>
      <c r="AI110" s="655" t="str">
        <f t="shared" si="47"/>
        <v>Կ-1</v>
      </c>
      <c r="AJ110" s="653">
        <f t="shared" si="48"/>
        <v>2.02</v>
      </c>
      <c r="AK110" s="661">
        <v>83200</v>
      </c>
      <c r="AL110" s="661">
        <f t="shared" si="49"/>
        <v>168064</v>
      </c>
      <c r="AM110" s="694">
        <f t="shared" si="50"/>
        <v>0</v>
      </c>
      <c r="AN110" s="661">
        <f>+AM110+AL110</f>
        <v>168064</v>
      </c>
      <c r="AO110" s="661">
        <f>+AN110*13</f>
        <v>2184832</v>
      </c>
    </row>
    <row r="111" spans="1:41" s="468" customFormat="1" ht="14.25">
      <c r="A111" s="878">
        <v>69</v>
      </c>
      <c r="B111" s="879" t="s">
        <v>78</v>
      </c>
      <c r="C111" s="880"/>
      <c r="D111" s="880"/>
      <c r="E111" s="879" t="s">
        <v>1327</v>
      </c>
      <c r="F111" s="878">
        <v>1</v>
      </c>
      <c r="G111" s="881">
        <v>6</v>
      </c>
      <c r="H111" s="887" t="s">
        <v>86</v>
      </c>
      <c r="I111" s="882">
        <f t="shared" si="28"/>
        <v>1.96</v>
      </c>
      <c r="J111" s="883">
        <v>83200</v>
      </c>
      <c r="K111" s="884">
        <f t="shared" si="26"/>
        <v>163072</v>
      </c>
      <c r="L111" s="885">
        <v>0</v>
      </c>
      <c r="M111" s="884">
        <f t="shared" si="30"/>
        <v>163072</v>
      </c>
      <c r="N111" s="884">
        <f t="shared" si="31"/>
        <v>2119936</v>
      </c>
      <c r="O111" s="660">
        <v>1</v>
      </c>
      <c r="P111" s="654">
        <f t="shared" si="29"/>
        <v>7</v>
      </c>
      <c r="Q111" s="655" t="str">
        <f t="shared" si="37"/>
        <v>Կ-1</v>
      </c>
      <c r="R111" s="653">
        <f t="shared" si="38"/>
        <v>1.96</v>
      </c>
      <c r="S111" s="661">
        <v>83200</v>
      </c>
      <c r="T111" s="661">
        <f t="shared" si="39"/>
        <v>163072</v>
      </c>
      <c r="U111" s="694">
        <f t="shared" si="40"/>
        <v>0</v>
      </c>
      <c r="V111" s="661">
        <f t="shared" si="32"/>
        <v>163072</v>
      </c>
      <c r="W111" s="661">
        <f t="shared" si="33"/>
        <v>2119936</v>
      </c>
      <c r="X111" s="660">
        <v>1</v>
      </c>
      <c r="Y111" s="654">
        <f t="shared" si="41"/>
        <v>8</v>
      </c>
      <c r="Z111" s="655" t="str">
        <f t="shared" si="42"/>
        <v>Կ-1</v>
      </c>
      <c r="AA111" s="653">
        <f t="shared" si="43"/>
        <v>2.02</v>
      </c>
      <c r="AB111" s="661">
        <v>83200</v>
      </c>
      <c r="AC111" s="661">
        <f t="shared" si="44"/>
        <v>168064</v>
      </c>
      <c r="AD111" s="694">
        <f t="shared" si="45"/>
        <v>0</v>
      </c>
      <c r="AE111" s="661">
        <f t="shared" si="27"/>
        <v>168064</v>
      </c>
      <c r="AF111" s="661">
        <f t="shared" si="34"/>
        <v>2184832</v>
      </c>
      <c r="AG111" s="660">
        <v>1</v>
      </c>
      <c r="AH111" s="654">
        <f t="shared" si="46"/>
        <v>9</v>
      </c>
      <c r="AI111" s="655" t="str">
        <f t="shared" si="47"/>
        <v>Կ-1</v>
      </c>
      <c r="AJ111" s="653">
        <f t="shared" si="48"/>
        <v>2.02</v>
      </c>
      <c r="AK111" s="661">
        <v>83200</v>
      </c>
      <c r="AL111" s="661">
        <f t="shared" si="49"/>
        <v>168064</v>
      </c>
      <c r="AM111" s="694">
        <f t="shared" si="50"/>
        <v>0</v>
      </c>
      <c r="AN111" s="661">
        <f t="shared" si="35"/>
        <v>168064</v>
      </c>
      <c r="AO111" s="661">
        <f t="shared" si="36"/>
        <v>2184832</v>
      </c>
    </row>
    <row r="112" spans="1:41" s="468" customFormat="1" ht="14.25">
      <c r="A112" s="878">
        <v>70</v>
      </c>
      <c r="B112" s="888" t="s">
        <v>78</v>
      </c>
      <c r="C112" s="889"/>
      <c r="D112" s="889"/>
      <c r="E112" s="879" t="s">
        <v>1327</v>
      </c>
      <c r="F112" s="878">
        <v>1</v>
      </c>
      <c r="G112" s="881">
        <v>6</v>
      </c>
      <c r="H112" s="887" t="s">
        <v>86</v>
      </c>
      <c r="I112" s="882">
        <f t="shared" si="28"/>
        <v>1.96</v>
      </c>
      <c r="J112" s="883">
        <v>83200</v>
      </c>
      <c r="K112" s="884">
        <f t="shared" si="26"/>
        <v>163072</v>
      </c>
      <c r="L112" s="885">
        <v>0</v>
      </c>
      <c r="M112" s="884">
        <f t="shared" si="30"/>
        <v>163072</v>
      </c>
      <c r="N112" s="884">
        <f t="shared" si="31"/>
        <v>2119936</v>
      </c>
      <c r="O112" s="660">
        <v>1</v>
      </c>
      <c r="P112" s="654">
        <f t="shared" si="29"/>
        <v>7</v>
      </c>
      <c r="Q112" s="655" t="str">
        <f t="shared" si="37"/>
        <v>Կ-1</v>
      </c>
      <c r="R112" s="653">
        <f t="shared" si="38"/>
        <v>1.96</v>
      </c>
      <c r="S112" s="661">
        <v>83200</v>
      </c>
      <c r="T112" s="661">
        <f t="shared" si="39"/>
        <v>163072</v>
      </c>
      <c r="U112" s="694">
        <f t="shared" si="40"/>
        <v>0</v>
      </c>
      <c r="V112" s="661">
        <f t="shared" si="32"/>
        <v>163072</v>
      </c>
      <c r="W112" s="661">
        <f t="shared" si="33"/>
        <v>2119936</v>
      </c>
      <c r="X112" s="660">
        <v>1</v>
      </c>
      <c r="Y112" s="654">
        <f t="shared" si="41"/>
        <v>8</v>
      </c>
      <c r="Z112" s="655" t="str">
        <f t="shared" si="42"/>
        <v>Կ-1</v>
      </c>
      <c r="AA112" s="653">
        <f t="shared" si="43"/>
        <v>2.02</v>
      </c>
      <c r="AB112" s="661">
        <v>83200</v>
      </c>
      <c r="AC112" s="661">
        <f t="shared" si="44"/>
        <v>168064</v>
      </c>
      <c r="AD112" s="694">
        <f t="shared" si="45"/>
        <v>0</v>
      </c>
      <c r="AE112" s="661">
        <f t="shared" si="27"/>
        <v>168064</v>
      </c>
      <c r="AF112" s="661">
        <f t="shared" si="34"/>
        <v>2184832</v>
      </c>
      <c r="AG112" s="660">
        <v>1</v>
      </c>
      <c r="AH112" s="654">
        <f t="shared" si="46"/>
        <v>9</v>
      </c>
      <c r="AI112" s="655" t="str">
        <f t="shared" si="47"/>
        <v>Կ-1</v>
      </c>
      <c r="AJ112" s="653">
        <f t="shared" si="48"/>
        <v>2.02</v>
      </c>
      <c r="AK112" s="661">
        <v>83200</v>
      </c>
      <c r="AL112" s="661">
        <f t="shared" si="49"/>
        <v>168064</v>
      </c>
      <c r="AM112" s="694">
        <f t="shared" si="50"/>
        <v>0</v>
      </c>
      <c r="AN112" s="661">
        <f t="shared" si="35"/>
        <v>168064</v>
      </c>
      <c r="AO112" s="661">
        <f t="shared" si="36"/>
        <v>2184832</v>
      </c>
    </row>
    <row r="113" spans="1:41" s="468" customFormat="1" ht="14.25">
      <c r="A113" s="878">
        <v>71</v>
      </c>
      <c r="B113" s="888" t="s">
        <v>78</v>
      </c>
      <c r="C113" s="889"/>
      <c r="D113" s="889"/>
      <c r="E113" s="879" t="s">
        <v>1327</v>
      </c>
      <c r="F113" s="878">
        <v>1</v>
      </c>
      <c r="G113" s="881">
        <v>6</v>
      </c>
      <c r="H113" s="887" t="s">
        <v>86</v>
      </c>
      <c r="I113" s="882">
        <f t="shared" si="28"/>
        <v>1.96</v>
      </c>
      <c r="J113" s="883">
        <v>83200</v>
      </c>
      <c r="K113" s="884">
        <f t="shared" si="26"/>
        <v>163072</v>
      </c>
      <c r="L113" s="885">
        <v>0</v>
      </c>
      <c r="M113" s="884">
        <f t="shared" si="30"/>
        <v>163072</v>
      </c>
      <c r="N113" s="884">
        <f t="shared" si="31"/>
        <v>2119936</v>
      </c>
      <c r="O113" s="660">
        <v>1</v>
      </c>
      <c r="P113" s="654">
        <f t="shared" si="29"/>
        <v>7</v>
      </c>
      <c r="Q113" s="655" t="str">
        <f t="shared" si="37"/>
        <v>Կ-1</v>
      </c>
      <c r="R113" s="653">
        <f t="shared" si="38"/>
        <v>1.96</v>
      </c>
      <c r="S113" s="661">
        <v>83200</v>
      </c>
      <c r="T113" s="661">
        <f t="shared" si="39"/>
        <v>163072</v>
      </c>
      <c r="U113" s="694">
        <f t="shared" si="40"/>
        <v>0</v>
      </c>
      <c r="V113" s="661">
        <f t="shared" si="32"/>
        <v>163072</v>
      </c>
      <c r="W113" s="661">
        <f t="shared" si="33"/>
        <v>2119936</v>
      </c>
      <c r="X113" s="660">
        <v>1</v>
      </c>
      <c r="Y113" s="654">
        <f t="shared" si="41"/>
        <v>8</v>
      </c>
      <c r="Z113" s="655" t="str">
        <f t="shared" si="42"/>
        <v>Կ-1</v>
      </c>
      <c r="AA113" s="653">
        <f t="shared" si="43"/>
        <v>2.02</v>
      </c>
      <c r="AB113" s="661">
        <v>83200</v>
      </c>
      <c r="AC113" s="661">
        <f t="shared" si="44"/>
        <v>168064</v>
      </c>
      <c r="AD113" s="694">
        <f t="shared" si="45"/>
        <v>0</v>
      </c>
      <c r="AE113" s="661">
        <f t="shared" si="27"/>
        <v>168064</v>
      </c>
      <c r="AF113" s="661">
        <f t="shared" si="34"/>
        <v>2184832</v>
      </c>
      <c r="AG113" s="660">
        <v>1</v>
      </c>
      <c r="AH113" s="654">
        <f t="shared" si="46"/>
        <v>9</v>
      </c>
      <c r="AI113" s="655" t="str">
        <f t="shared" si="47"/>
        <v>Կ-1</v>
      </c>
      <c r="AJ113" s="653">
        <f t="shared" si="48"/>
        <v>2.02</v>
      </c>
      <c r="AK113" s="661">
        <v>83200</v>
      </c>
      <c r="AL113" s="661">
        <f t="shared" si="49"/>
        <v>168064</v>
      </c>
      <c r="AM113" s="694">
        <f t="shared" si="50"/>
        <v>0</v>
      </c>
      <c r="AN113" s="661">
        <f t="shared" si="35"/>
        <v>168064</v>
      </c>
      <c r="AO113" s="661">
        <f t="shared" si="36"/>
        <v>2184832</v>
      </c>
    </row>
    <row r="114" spans="1:41" s="468" customFormat="1" ht="54">
      <c r="A114" s="878">
        <v>72</v>
      </c>
      <c r="B114" s="879" t="s">
        <v>2593</v>
      </c>
      <c r="C114" s="880" t="s">
        <v>2187</v>
      </c>
      <c r="D114" s="880" t="s">
        <v>2576</v>
      </c>
      <c r="E114" s="879" t="s">
        <v>1550</v>
      </c>
      <c r="F114" s="878">
        <v>1</v>
      </c>
      <c r="G114" s="881">
        <v>19</v>
      </c>
      <c r="H114" s="887" t="s">
        <v>83</v>
      </c>
      <c r="I114" s="882">
        <f t="shared" si="28"/>
        <v>5.34</v>
      </c>
      <c r="J114" s="883">
        <v>83200</v>
      </c>
      <c r="K114" s="884">
        <f t="shared" si="26"/>
        <v>444288</v>
      </c>
      <c r="L114" s="885">
        <v>0</v>
      </c>
      <c r="M114" s="884">
        <f t="shared" si="30"/>
        <v>444288</v>
      </c>
      <c r="N114" s="884">
        <f t="shared" si="31"/>
        <v>5775744</v>
      </c>
      <c r="O114" s="660">
        <v>1</v>
      </c>
      <c r="P114" s="654">
        <f t="shared" si="29"/>
        <v>20</v>
      </c>
      <c r="Q114" s="655" t="str">
        <f t="shared" si="37"/>
        <v>Գ-2</v>
      </c>
      <c r="R114" s="653">
        <f t="shared" si="38"/>
        <v>5.34</v>
      </c>
      <c r="S114" s="661">
        <v>83200</v>
      </c>
      <c r="T114" s="661">
        <f t="shared" si="39"/>
        <v>444288</v>
      </c>
      <c r="U114" s="694">
        <f t="shared" si="40"/>
        <v>0</v>
      </c>
      <c r="V114" s="661">
        <f t="shared" si="32"/>
        <v>444288</v>
      </c>
      <c r="W114" s="661">
        <f t="shared" si="33"/>
        <v>5775744</v>
      </c>
      <c r="X114" s="660">
        <v>1</v>
      </c>
      <c r="Y114" s="654">
        <f t="shared" si="41"/>
        <v>21</v>
      </c>
      <c r="Z114" s="655" t="str">
        <f t="shared" si="42"/>
        <v>Գ-2</v>
      </c>
      <c r="AA114" s="653">
        <f t="shared" si="43"/>
        <v>5.34</v>
      </c>
      <c r="AB114" s="661">
        <v>83200</v>
      </c>
      <c r="AC114" s="661">
        <f t="shared" si="44"/>
        <v>444288</v>
      </c>
      <c r="AD114" s="694">
        <f t="shared" si="45"/>
        <v>0</v>
      </c>
      <c r="AE114" s="661">
        <f t="shared" si="27"/>
        <v>444288</v>
      </c>
      <c r="AF114" s="661">
        <f t="shared" si="34"/>
        <v>5775744</v>
      </c>
      <c r="AG114" s="660">
        <v>1</v>
      </c>
      <c r="AH114" s="654">
        <f t="shared" si="46"/>
        <v>22</v>
      </c>
      <c r="AI114" s="655" t="str">
        <f t="shared" si="47"/>
        <v>Գ-2</v>
      </c>
      <c r="AJ114" s="653">
        <f t="shared" si="48"/>
        <v>5.34</v>
      </c>
      <c r="AK114" s="661">
        <v>83200</v>
      </c>
      <c r="AL114" s="661">
        <f t="shared" si="49"/>
        <v>444288</v>
      </c>
      <c r="AM114" s="694">
        <f t="shared" si="50"/>
        <v>0</v>
      </c>
      <c r="AN114" s="661">
        <f t="shared" si="35"/>
        <v>444288</v>
      </c>
      <c r="AO114" s="661">
        <f t="shared" si="36"/>
        <v>5775744</v>
      </c>
    </row>
    <row r="115" spans="1:41" s="468" customFormat="1" ht="67.5">
      <c r="A115" s="878">
        <v>73</v>
      </c>
      <c r="B115" s="879" t="s">
        <v>799</v>
      </c>
      <c r="C115" s="880" t="s">
        <v>2187</v>
      </c>
      <c r="D115" s="880" t="s">
        <v>2573</v>
      </c>
      <c r="E115" s="879" t="s">
        <v>1551</v>
      </c>
      <c r="F115" s="878">
        <v>1</v>
      </c>
      <c r="G115" s="881">
        <v>3</v>
      </c>
      <c r="H115" s="887" t="s">
        <v>84</v>
      </c>
      <c r="I115" s="882">
        <f t="shared" si="28"/>
        <v>2.92</v>
      </c>
      <c r="J115" s="883">
        <v>83200</v>
      </c>
      <c r="K115" s="884">
        <f t="shared" si="26"/>
        <v>242944</v>
      </c>
      <c r="L115" s="885">
        <v>0</v>
      </c>
      <c r="M115" s="884">
        <f t="shared" si="30"/>
        <v>242944</v>
      </c>
      <c r="N115" s="884">
        <f t="shared" si="31"/>
        <v>3158272</v>
      </c>
      <c r="O115" s="660">
        <v>1</v>
      </c>
      <c r="P115" s="654">
        <f t="shared" si="29"/>
        <v>4</v>
      </c>
      <c r="Q115" s="655" t="str">
        <f t="shared" si="37"/>
        <v>Ա-1</v>
      </c>
      <c r="R115" s="653">
        <f t="shared" si="38"/>
        <v>3.02</v>
      </c>
      <c r="S115" s="661">
        <v>83200</v>
      </c>
      <c r="T115" s="661">
        <f t="shared" si="39"/>
        <v>251264</v>
      </c>
      <c r="U115" s="694">
        <f t="shared" si="40"/>
        <v>0</v>
      </c>
      <c r="V115" s="661">
        <f t="shared" si="32"/>
        <v>251264</v>
      </c>
      <c r="W115" s="661">
        <f t="shared" si="33"/>
        <v>3266432</v>
      </c>
      <c r="X115" s="660">
        <v>1</v>
      </c>
      <c r="Y115" s="654">
        <f t="shared" si="41"/>
        <v>5</v>
      </c>
      <c r="Z115" s="655" t="str">
        <f t="shared" si="42"/>
        <v>Ա-1</v>
      </c>
      <c r="AA115" s="653">
        <f t="shared" si="43"/>
        <v>3.02</v>
      </c>
      <c r="AB115" s="661">
        <v>83200</v>
      </c>
      <c r="AC115" s="661">
        <f t="shared" si="44"/>
        <v>251264</v>
      </c>
      <c r="AD115" s="694">
        <f t="shared" si="45"/>
        <v>0</v>
      </c>
      <c r="AE115" s="661">
        <f t="shared" si="27"/>
        <v>251264</v>
      </c>
      <c r="AF115" s="661">
        <f t="shared" si="34"/>
        <v>3266432</v>
      </c>
      <c r="AG115" s="660">
        <v>1</v>
      </c>
      <c r="AH115" s="654">
        <f t="shared" si="46"/>
        <v>6</v>
      </c>
      <c r="AI115" s="655" t="str">
        <f t="shared" si="47"/>
        <v>Ա-1</v>
      </c>
      <c r="AJ115" s="653">
        <f t="shared" si="48"/>
        <v>3.11</v>
      </c>
      <c r="AK115" s="661">
        <v>83200</v>
      </c>
      <c r="AL115" s="661">
        <f t="shared" si="49"/>
        <v>258752</v>
      </c>
      <c r="AM115" s="694">
        <f t="shared" si="50"/>
        <v>0</v>
      </c>
      <c r="AN115" s="661">
        <f t="shared" si="35"/>
        <v>258752</v>
      </c>
      <c r="AO115" s="661">
        <f t="shared" si="36"/>
        <v>3363776</v>
      </c>
    </row>
    <row r="116" spans="1:41" s="468" customFormat="1" ht="14.25">
      <c r="A116" s="878">
        <v>74</v>
      </c>
      <c r="B116" s="879" t="s">
        <v>1785</v>
      </c>
      <c r="C116" s="880" t="s">
        <v>2187</v>
      </c>
      <c r="D116" s="880" t="s">
        <v>2586</v>
      </c>
      <c r="E116" s="879" t="s">
        <v>1326</v>
      </c>
      <c r="F116" s="878">
        <v>1</v>
      </c>
      <c r="G116" s="881">
        <v>2</v>
      </c>
      <c r="H116" s="887" t="s">
        <v>433</v>
      </c>
      <c r="I116" s="882">
        <f t="shared" si="28"/>
        <v>2.08</v>
      </c>
      <c r="J116" s="883">
        <v>83200</v>
      </c>
      <c r="K116" s="884">
        <f t="shared" si="26"/>
        <v>173056</v>
      </c>
      <c r="L116" s="885">
        <v>0</v>
      </c>
      <c r="M116" s="884">
        <f t="shared" si="30"/>
        <v>173056</v>
      </c>
      <c r="N116" s="884">
        <f t="shared" si="31"/>
        <v>2249728</v>
      </c>
      <c r="O116" s="660">
        <v>1</v>
      </c>
      <c r="P116" s="654">
        <f t="shared" si="29"/>
        <v>3</v>
      </c>
      <c r="Q116" s="655" t="str">
        <f t="shared" si="37"/>
        <v>Ա-3</v>
      </c>
      <c r="R116" s="653">
        <f t="shared" si="38"/>
        <v>2.15</v>
      </c>
      <c r="S116" s="661">
        <v>83200</v>
      </c>
      <c r="T116" s="661">
        <f t="shared" si="39"/>
        <v>178880</v>
      </c>
      <c r="U116" s="694">
        <f t="shared" si="40"/>
        <v>0</v>
      </c>
      <c r="V116" s="661">
        <f t="shared" si="32"/>
        <v>178880</v>
      </c>
      <c r="W116" s="661">
        <f t="shared" si="33"/>
        <v>2325440</v>
      </c>
      <c r="X116" s="660">
        <v>1</v>
      </c>
      <c r="Y116" s="654">
        <f t="shared" si="41"/>
        <v>4</v>
      </c>
      <c r="Z116" s="655" t="str">
        <f t="shared" si="42"/>
        <v>Ա-3</v>
      </c>
      <c r="AA116" s="653">
        <f t="shared" si="43"/>
        <v>2.21</v>
      </c>
      <c r="AB116" s="661">
        <v>83200</v>
      </c>
      <c r="AC116" s="661">
        <f t="shared" si="44"/>
        <v>183872</v>
      </c>
      <c r="AD116" s="694">
        <f t="shared" si="45"/>
        <v>0</v>
      </c>
      <c r="AE116" s="661">
        <f t="shared" si="27"/>
        <v>183872</v>
      </c>
      <c r="AF116" s="661">
        <f t="shared" si="34"/>
        <v>2390336</v>
      </c>
      <c r="AG116" s="660">
        <v>1</v>
      </c>
      <c r="AH116" s="654">
        <f t="shared" si="46"/>
        <v>5</v>
      </c>
      <c r="AI116" s="655" t="str">
        <f t="shared" si="47"/>
        <v>Ա-3</v>
      </c>
      <c r="AJ116" s="653">
        <f t="shared" si="48"/>
        <v>2.21</v>
      </c>
      <c r="AK116" s="661">
        <v>83200</v>
      </c>
      <c r="AL116" s="661">
        <f t="shared" si="49"/>
        <v>183872</v>
      </c>
      <c r="AM116" s="694">
        <f t="shared" si="50"/>
        <v>0</v>
      </c>
      <c r="AN116" s="661">
        <f t="shared" si="35"/>
        <v>183872</v>
      </c>
      <c r="AO116" s="661">
        <f t="shared" si="36"/>
        <v>2390336</v>
      </c>
    </row>
    <row r="117" spans="1:41" s="468" customFormat="1" ht="14.25">
      <c r="A117" s="878">
        <v>75</v>
      </c>
      <c r="B117" s="879" t="s">
        <v>873</v>
      </c>
      <c r="C117" s="880" t="s">
        <v>2187</v>
      </c>
      <c r="D117" s="880" t="s">
        <v>2584</v>
      </c>
      <c r="E117" s="879" t="s">
        <v>1326</v>
      </c>
      <c r="F117" s="878">
        <v>1</v>
      </c>
      <c r="G117" s="881">
        <v>4</v>
      </c>
      <c r="H117" s="887" t="s">
        <v>433</v>
      </c>
      <c r="I117" s="882">
        <f t="shared" si="28"/>
        <v>2.21</v>
      </c>
      <c r="J117" s="883">
        <v>83200</v>
      </c>
      <c r="K117" s="884">
        <f t="shared" si="26"/>
        <v>183872</v>
      </c>
      <c r="L117" s="885">
        <v>0</v>
      </c>
      <c r="M117" s="884">
        <f t="shared" si="30"/>
        <v>183872</v>
      </c>
      <c r="N117" s="884">
        <f t="shared" si="31"/>
        <v>2390336</v>
      </c>
      <c r="O117" s="660">
        <v>1</v>
      </c>
      <c r="P117" s="654">
        <f t="shared" si="29"/>
        <v>5</v>
      </c>
      <c r="Q117" s="655" t="str">
        <f t="shared" si="37"/>
        <v>Ա-3</v>
      </c>
      <c r="R117" s="653">
        <f t="shared" si="38"/>
        <v>2.21</v>
      </c>
      <c r="S117" s="661">
        <v>83200</v>
      </c>
      <c r="T117" s="661">
        <f t="shared" si="39"/>
        <v>183872</v>
      </c>
      <c r="U117" s="694">
        <f t="shared" si="40"/>
        <v>0</v>
      </c>
      <c r="V117" s="661">
        <f t="shared" si="32"/>
        <v>183872</v>
      </c>
      <c r="W117" s="661">
        <f t="shared" si="33"/>
        <v>2390336</v>
      </c>
      <c r="X117" s="660">
        <v>1</v>
      </c>
      <c r="Y117" s="654">
        <f t="shared" si="41"/>
        <v>6</v>
      </c>
      <c r="Z117" s="655" t="str">
        <f t="shared" si="42"/>
        <v>Ա-3</v>
      </c>
      <c r="AA117" s="653">
        <f t="shared" si="43"/>
        <v>2.2799999999999998</v>
      </c>
      <c r="AB117" s="661">
        <v>83200</v>
      </c>
      <c r="AC117" s="661">
        <f t="shared" si="44"/>
        <v>189695.99999999997</v>
      </c>
      <c r="AD117" s="694">
        <f t="shared" si="45"/>
        <v>0</v>
      </c>
      <c r="AE117" s="661">
        <f t="shared" si="27"/>
        <v>189695.99999999997</v>
      </c>
      <c r="AF117" s="661">
        <f t="shared" si="34"/>
        <v>2466047.9999999995</v>
      </c>
      <c r="AG117" s="660">
        <v>1</v>
      </c>
      <c r="AH117" s="654">
        <f t="shared" si="46"/>
        <v>7</v>
      </c>
      <c r="AI117" s="655" t="str">
        <f t="shared" si="47"/>
        <v>Ա-3</v>
      </c>
      <c r="AJ117" s="653">
        <f t="shared" si="48"/>
        <v>2.2799999999999998</v>
      </c>
      <c r="AK117" s="661">
        <v>83200</v>
      </c>
      <c r="AL117" s="661">
        <f t="shared" si="49"/>
        <v>189695.99999999997</v>
      </c>
      <c r="AM117" s="694">
        <f t="shared" si="50"/>
        <v>0</v>
      </c>
      <c r="AN117" s="661">
        <f t="shared" si="35"/>
        <v>189695.99999999997</v>
      </c>
      <c r="AO117" s="661">
        <f t="shared" si="36"/>
        <v>2466047.9999999995</v>
      </c>
    </row>
    <row r="118" spans="1:41" s="468" customFormat="1" ht="14.25">
      <c r="A118" s="878">
        <v>76</v>
      </c>
      <c r="B118" s="879" t="s">
        <v>848</v>
      </c>
      <c r="C118" s="880" t="s">
        <v>2186</v>
      </c>
      <c r="D118" s="880" t="s">
        <v>2664</v>
      </c>
      <c r="E118" s="879" t="s">
        <v>1326</v>
      </c>
      <c r="F118" s="878">
        <v>1</v>
      </c>
      <c r="G118" s="881">
        <v>5</v>
      </c>
      <c r="H118" s="887" t="s">
        <v>433</v>
      </c>
      <c r="I118" s="882">
        <f t="shared" si="28"/>
        <v>2.21</v>
      </c>
      <c r="J118" s="883">
        <v>83200</v>
      </c>
      <c r="K118" s="884">
        <f t="shared" si="26"/>
        <v>183872</v>
      </c>
      <c r="L118" s="885">
        <v>0</v>
      </c>
      <c r="M118" s="884">
        <f t="shared" si="30"/>
        <v>183872</v>
      </c>
      <c r="N118" s="884">
        <f t="shared" si="31"/>
        <v>2390336</v>
      </c>
      <c r="O118" s="660">
        <v>1</v>
      </c>
      <c r="P118" s="654">
        <f t="shared" si="29"/>
        <v>6</v>
      </c>
      <c r="Q118" s="655" t="str">
        <f t="shared" si="37"/>
        <v>Ա-3</v>
      </c>
      <c r="R118" s="653">
        <f t="shared" si="38"/>
        <v>2.2799999999999998</v>
      </c>
      <c r="S118" s="661">
        <v>83200</v>
      </c>
      <c r="T118" s="661">
        <f t="shared" si="39"/>
        <v>189695.99999999997</v>
      </c>
      <c r="U118" s="694">
        <f t="shared" si="40"/>
        <v>0</v>
      </c>
      <c r="V118" s="661">
        <f t="shared" si="32"/>
        <v>189695.99999999997</v>
      </c>
      <c r="W118" s="661">
        <f t="shared" si="33"/>
        <v>2466047.9999999995</v>
      </c>
      <c r="X118" s="660">
        <v>1</v>
      </c>
      <c r="Y118" s="654">
        <f t="shared" si="41"/>
        <v>7</v>
      </c>
      <c r="Z118" s="655" t="str">
        <f t="shared" si="42"/>
        <v>Ա-3</v>
      </c>
      <c r="AA118" s="653">
        <f t="shared" si="43"/>
        <v>2.2799999999999998</v>
      </c>
      <c r="AB118" s="661">
        <v>83200</v>
      </c>
      <c r="AC118" s="661">
        <f t="shared" si="44"/>
        <v>189695.99999999997</v>
      </c>
      <c r="AD118" s="694">
        <f t="shared" si="45"/>
        <v>0</v>
      </c>
      <c r="AE118" s="661">
        <f t="shared" si="27"/>
        <v>189695.99999999997</v>
      </c>
      <c r="AF118" s="661">
        <f t="shared" si="34"/>
        <v>2466047.9999999995</v>
      </c>
      <c r="AG118" s="660">
        <v>1</v>
      </c>
      <c r="AH118" s="654">
        <f t="shared" si="46"/>
        <v>8</v>
      </c>
      <c r="AI118" s="655" t="str">
        <f t="shared" si="47"/>
        <v>Ա-3</v>
      </c>
      <c r="AJ118" s="653">
        <f t="shared" si="48"/>
        <v>2.35</v>
      </c>
      <c r="AK118" s="661">
        <v>83200</v>
      </c>
      <c r="AL118" s="661">
        <f t="shared" si="49"/>
        <v>195520</v>
      </c>
      <c r="AM118" s="694">
        <f t="shared" si="50"/>
        <v>0</v>
      </c>
      <c r="AN118" s="661">
        <f t="shared" si="35"/>
        <v>195520</v>
      </c>
      <c r="AO118" s="661">
        <f t="shared" si="36"/>
        <v>2541760</v>
      </c>
    </row>
    <row r="119" spans="1:41" s="468" customFormat="1" ht="14.25">
      <c r="A119" s="878">
        <v>77</v>
      </c>
      <c r="B119" s="879" t="s">
        <v>1786</v>
      </c>
      <c r="C119" s="880" t="s">
        <v>2187</v>
      </c>
      <c r="D119" s="880" t="s">
        <v>2665</v>
      </c>
      <c r="E119" s="879" t="s">
        <v>1327</v>
      </c>
      <c r="F119" s="878">
        <v>1</v>
      </c>
      <c r="G119" s="881">
        <v>6</v>
      </c>
      <c r="H119" s="887" t="s">
        <v>86</v>
      </c>
      <c r="I119" s="882">
        <f t="shared" si="28"/>
        <v>1.96</v>
      </c>
      <c r="J119" s="883">
        <v>83200</v>
      </c>
      <c r="K119" s="884">
        <f t="shared" ref="K119:K124" si="51">+J119*I119</f>
        <v>163072</v>
      </c>
      <c r="L119" s="885">
        <v>0</v>
      </c>
      <c r="M119" s="884">
        <f t="shared" si="30"/>
        <v>163072</v>
      </c>
      <c r="N119" s="884">
        <f t="shared" si="31"/>
        <v>2119936</v>
      </c>
      <c r="O119" s="660">
        <v>1</v>
      </c>
      <c r="P119" s="654">
        <f t="shared" si="29"/>
        <v>7</v>
      </c>
      <c r="Q119" s="655" t="str">
        <f t="shared" si="37"/>
        <v>Կ-1</v>
      </c>
      <c r="R119" s="653">
        <f t="shared" si="38"/>
        <v>1.96</v>
      </c>
      <c r="S119" s="661">
        <v>83200</v>
      </c>
      <c r="T119" s="661">
        <f t="shared" si="39"/>
        <v>163072</v>
      </c>
      <c r="U119" s="694">
        <f t="shared" si="40"/>
        <v>0</v>
      </c>
      <c r="V119" s="661">
        <f t="shared" si="32"/>
        <v>163072</v>
      </c>
      <c r="W119" s="661">
        <f t="shared" si="33"/>
        <v>2119936</v>
      </c>
      <c r="X119" s="660">
        <v>1</v>
      </c>
      <c r="Y119" s="654">
        <f t="shared" si="41"/>
        <v>8</v>
      </c>
      <c r="Z119" s="655" t="str">
        <f t="shared" si="42"/>
        <v>Կ-1</v>
      </c>
      <c r="AA119" s="653">
        <f t="shared" si="43"/>
        <v>2.02</v>
      </c>
      <c r="AB119" s="661">
        <v>83200</v>
      </c>
      <c r="AC119" s="661">
        <f t="shared" si="44"/>
        <v>168064</v>
      </c>
      <c r="AD119" s="694">
        <f t="shared" si="45"/>
        <v>0</v>
      </c>
      <c r="AE119" s="661">
        <f t="shared" si="27"/>
        <v>168064</v>
      </c>
      <c r="AF119" s="661">
        <f t="shared" si="34"/>
        <v>2184832</v>
      </c>
      <c r="AG119" s="660">
        <v>1</v>
      </c>
      <c r="AH119" s="654">
        <f t="shared" si="46"/>
        <v>9</v>
      </c>
      <c r="AI119" s="655" t="str">
        <f t="shared" si="47"/>
        <v>Կ-1</v>
      </c>
      <c r="AJ119" s="653">
        <f t="shared" si="48"/>
        <v>2.02</v>
      </c>
      <c r="AK119" s="661">
        <v>83200</v>
      </c>
      <c r="AL119" s="661">
        <f t="shared" si="49"/>
        <v>168064</v>
      </c>
      <c r="AM119" s="694">
        <f t="shared" si="50"/>
        <v>0</v>
      </c>
      <c r="AN119" s="661">
        <f t="shared" si="35"/>
        <v>168064</v>
      </c>
      <c r="AO119" s="661">
        <f t="shared" si="36"/>
        <v>2184832</v>
      </c>
    </row>
    <row r="120" spans="1:41" s="468" customFormat="1" ht="14.25">
      <c r="A120" s="878">
        <v>78</v>
      </c>
      <c r="B120" s="879" t="s">
        <v>846</v>
      </c>
      <c r="C120" s="880" t="s">
        <v>2186</v>
      </c>
      <c r="D120" s="880" t="s">
        <v>2563</v>
      </c>
      <c r="E120" s="879" t="s">
        <v>1327</v>
      </c>
      <c r="F120" s="878">
        <v>1</v>
      </c>
      <c r="G120" s="881">
        <v>9</v>
      </c>
      <c r="H120" s="887" t="s">
        <v>86</v>
      </c>
      <c r="I120" s="882">
        <f t="shared" si="28"/>
        <v>2.02</v>
      </c>
      <c r="J120" s="883">
        <v>83200</v>
      </c>
      <c r="K120" s="884">
        <f t="shared" si="51"/>
        <v>168064</v>
      </c>
      <c r="L120" s="885">
        <v>0</v>
      </c>
      <c r="M120" s="884">
        <f t="shared" si="30"/>
        <v>168064</v>
      </c>
      <c r="N120" s="884">
        <f t="shared" si="31"/>
        <v>2184832</v>
      </c>
      <c r="O120" s="660">
        <v>1</v>
      </c>
      <c r="P120" s="654">
        <f t="shared" si="29"/>
        <v>10</v>
      </c>
      <c r="Q120" s="655" t="str">
        <f t="shared" si="37"/>
        <v>Կ-1</v>
      </c>
      <c r="R120" s="653">
        <f t="shared" si="38"/>
        <v>2.08</v>
      </c>
      <c r="S120" s="661">
        <v>83200</v>
      </c>
      <c r="T120" s="661">
        <f t="shared" si="39"/>
        <v>173056</v>
      </c>
      <c r="U120" s="694">
        <f t="shared" si="40"/>
        <v>0</v>
      </c>
      <c r="V120" s="661">
        <f t="shared" si="32"/>
        <v>173056</v>
      </c>
      <c r="W120" s="661">
        <f t="shared" si="33"/>
        <v>2249728</v>
      </c>
      <c r="X120" s="660">
        <v>1</v>
      </c>
      <c r="Y120" s="654">
        <f t="shared" si="41"/>
        <v>11</v>
      </c>
      <c r="Z120" s="655" t="str">
        <f t="shared" si="42"/>
        <v>Կ-1</v>
      </c>
      <c r="AA120" s="653">
        <f t="shared" si="43"/>
        <v>2.08</v>
      </c>
      <c r="AB120" s="661">
        <v>83200</v>
      </c>
      <c r="AC120" s="661">
        <f t="shared" si="44"/>
        <v>173056</v>
      </c>
      <c r="AD120" s="694">
        <f t="shared" si="45"/>
        <v>0</v>
      </c>
      <c r="AE120" s="661">
        <f t="shared" si="27"/>
        <v>173056</v>
      </c>
      <c r="AF120" s="661">
        <f t="shared" si="34"/>
        <v>2249728</v>
      </c>
      <c r="AG120" s="660">
        <v>1</v>
      </c>
      <c r="AH120" s="654">
        <f t="shared" si="46"/>
        <v>12</v>
      </c>
      <c r="AI120" s="655" t="str">
        <f t="shared" si="47"/>
        <v>Կ-1</v>
      </c>
      <c r="AJ120" s="653">
        <f t="shared" si="48"/>
        <v>2.08</v>
      </c>
      <c r="AK120" s="661">
        <v>83200</v>
      </c>
      <c r="AL120" s="661">
        <f t="shared" si="49"/>
        <v>173056</v>
      </c>
      <c r="AM120" s="694">
        <f t="shared" si="50"/>
        <v>0</v>
      </c>
      <c r="AN120" s="661">
        <f t="shared" si="35"/>
        <v>173056</v>
      </c>
      <c r="AO120" s="661">
        <f t="shared" si="36"/>
        <v>2249728</v>
      </c>
    </row>
    <row r="121" spans="1:41" s="468" customFormat="1" ht="14.25">
      <c r="A121" s="878">
        <v>79</v>
      </c>
      <c r="B121" s="879" t="s">
        <v>1505</v>
      </c>
      <c r="C121" s="880" t="s">
        <v>2186</v>
      </c>
      <c r="D121" s="880" t="s">
        <v>2569</v>
      </c>
      <c r="E121" s="879" t="s">
        <v>1327</v>
      </c>
      <c r="F121" s="878">
        <v>1</v>
      </c>
      <c r="G121" s="881">
        <v>4</v>
      </c>
      <c r="H121" s="887" t="s">
        <v>86</v>
      </c>
      <c r="I121" s="882">
        <f>IF(F121&lt;1,0,IF(H121="Բ-1",IF(G121=0,6.94,IF(G121=1,7.17,IF(G121=2,7.41,IF(G121=3,7.66,IF(OR(G121=5,G121=4),7.92,IF(OR(G121=6,G121=7),8.18,IF(OR(G121=8,G121=9),8.46,IF(OR(G121=10,G121=11,G121=12),8.74,IF(OR(G121=13,G121=14,G121=15),9.03,IF(OR(G121=16,G121=17,G121=18),9.33,9.65)))))))))),IF(H121="Բ-2", IF(G121=0,5.71,IF(G121=1,5.89,IF(G121=2,6.09,IF(G121=3,6.29,IF(OR(G121=5,G121=4),6.5,IF(OR(G121=6,G121=7),6.72,IF(OR(G121=8,G121=9),6.94,IF(OR(G121=10,G121=11,G121=12),7.17,IF(OR(G121=13,G121=14,G121=15),7.41,IF(OR(G121=16,G121=17,G121=18),7.65,7.91)))))))))), IF(H121="Գ-1", IF(G121=0,4.7,IF(G121=1,4.86,IF(G121=2,5.01,IF(G121=3,5.18,IF(OR(G121=5,G121=4),5.35,IF(OR(G121=6,G121=7),5.52,IF(OR(G121=8,G121=9),5.71,IF(OR(G121=10,G121=11,G121=12),5.89,IF(OR(G121=13,G121=14,G121=15),6.09,IF(OR(G121=16,G121=17,G121=18),6.29,6.49)))))))))), IF(H121="Գ-2", IF(G121=0,3.88,IF(G121=1,4.01,IF(G121=2,4.14,IF(G121=3,4.27,IF(OR(G121=5,G121=4),4.41,IF(OR(G121=6,G121=7),4.55,IF(OR(G121=8,G121=9),4.7,IF(OR(G121=10,G121=11,G121=12),4.85,IF(OR(G121=13,G121=14,G121=15),5.01,IF(OR(G121=16,G121=17,G121=18),5.17,5.34)))))))))), IF(H121="Գ-3", IF(G121=0,3.21,IF(G121=1,3.31,IF(G121=2,3.42,IF(G121=3,3.53,IF(OR(G121=5,G121=4),3.64,IF(OR(G121=6,G121=7),3.76,IF(OR(G121=8,G121=9),3.88,IF(OR(G121=10,G121=11,G121=12),4.01,IF(OR(G121=13,G121=14,G121=15),4.13,IF(OR(G121=16,G121=17,G121=18),4.27,4.4)))))))))), IF(H121="Ա-1", IF(G121=0,2.66,IF(G121=1,2.75,IF(G121=2,2.83,IF(G121=3,2.92,IF(OR(G121=5,G121=4),3.02,IF(OR(G121=6,G121=7),3.11,IF(OR(G121=8,G121=9),3.21,IF(OR(G121=10,G121=11,G121=12),3.31,IF(OR(G121=13,G121=14,G121=15),3.42,IF(OR(G121=16,G121=17,G121=18),3.53,3.64)))))))))), IF(H121="Ա-2", IF(G121=0,2.28,IF(G121=1,2.35,IF(G121=2,2.43,IF(G121=3,2.5,IF(OR(G121=5,G121=4),2.58,IF(OR(G121=6,G121=7),2.66,IF(OR(G121=8,G121=9),2.75,IF(OR(G121=10,G121=11,G121=12),2.83,IF(OR(G121=13,G121=14,G121=15),2.92,IF(OR(G121=16,G121=17,G121=18),3.01,3.11)))))))))),IF(H121="Ա-3", IF(G121=0,1.96,IF(G121=1,2.02,IF(G121=2,2.08,IF(G121=3,2.15,IF(OR(G121=5,G121=4),2.21,IF(OR(G121=6,G121=7),2.28,IF(OR(G121=8,G121=9),2.35,IF(OR(G121=10,G121=11,G121=12),2.42,IF(OR(G121=13,G121=14,G121=15),2.5,IF(OR(G121=16,G121=17,G121=18),2.58,2.66)))))))))), IF(H121="Կ-1", IF(G121=0,1.68,IF(G121=1,1.73,IF(G121=2,1.79,IF(G121=3,1.84,IF(OR(G121=5,G121=4),1.9,IF(OR(G121=6,G121=7),1.96,IF(OR(G121=8,G121=9),2.02,IF(OR(G121=10,G121=11,G121=12),2.08,IF(OR(G121=13,G121=14,G121=15),2.14,IF(OR(G121=16,G121=17,G121=18),2.21,2.28)))))))))), IF(H121="Կ-2", IF(G121=0,1.45,IF(G121=1,1.49,IF(G121=2,1.54,IF(G121=3,1.59,IF(OR(G121=5,G121=4),1.63,IF(OR(G121=6,G121=7),1.68,IF(OR(G121=8,G121=9),1.73,IF(OR(G121=10,G121=11,G121=12),1.79,IF(OR(G121=13,G121=14,G121=15),1.84,IF(OR(G121=16,G121=17,G121=18),1.9,1.95)))))))))),IF(H121="Կ-3", IF(G121=0,1.25,IF(G121=1,1.29,IF(G121=2,1.33,IF(G121=3,1.37,IF(OR(G121=5,G121=4),1.41,IF(OR(G121=6,G121=7),1.45,IF(OR(G121=8,G121=9),1.49,IF(OR(G121=10,G121=11,G121=12),1.54,IF(OR(G121=13,G121=14,G121=15),1.58,IF(OR(G121=16,G121=17,G121=18),1.63,1.68)))))))))), "Error"))))))))))))</f>
        <v>1.9</v>
      </c>
      <c r="J121" s="883">
        <v>83200</v>
      </c>
      <c r="K121" s="884">
        <f t="shared" si="51"/>
        <v>158080</v>
      </c>
      <c r="L121" s="885">
        <v>0</v>
      </c>
      <c r="M121" s="884">
        <f>+L121+K121</f>
        <v>158080</v>
      </c>
      <c r="N121" s="884">
        <f>+M121*13</f>
        <v>2055040</v>
      </c>
      <c r="O121" s="660">
        <v>1</v>
      </c>
      <c r="P121" s="654">
        <f>+G121+1</f>
        <v>5</v>
      </c>
      <c r="Q121" s="655" t="str">
        <f t="shared" si="37"/>
        <v>Կ-1</v>
      </c>
      <c r="R121" s="653">
        <f t="shared" si="38"/>
        <v>1.9</v>
      </c>
      <c r="S121" s="661">
        <v>83200</v>
      </c>
      <c r="T121" s="661">
        <f t="shared" si="39"/>
        <v>158080</v>
      </c>
      <c r="U121" s="694">
        <f t="shared" si="40"/>
        <v>0</v>
      </c>
      <c r="V121" s="661">
        <f>+U121+T121</f>
        <v>158080</v>
      </c>
      <c r="W121" s="661">
        <f>+V121*13</f>
        <v>2055040</v>
      </c>
      <c r="X121" s="660">
        <v>1</v>
      </c>
      <c r="Y121" s="654">
        <f t="shared" si="41"/>
        <v>6</v>
      </c>
      <c r="Z121" s="655" t="str">
        <f t="shared" si="42"/>
        <v>Կ-1</v>
      </c>
      <c r="AA121" s="653">
        <f t="shared" si="43"/>
        <v>1.96</v>
      </c>
      <c r="AB121" s="661">
        <v>83200</v>
      </c>
      <c r="AC121" s="661">
        <f t="shared" si="44"/>
        <v>163072</v>
      </c>
      <c r="AD121" s="694">
        <f t="shared" si="45"/>
        <v>0</v>
      </c>
      <c r="AE121" s="661">
        <f>+AD121+AC121</f>
        <v>163072</v>
      </c>
      <c r="AF121" s="661">
        <f>+AE121*13</f>
        <v>2119936</v>
      </c>
      <c r="AG121" s="660">
        <v>1</v>
      </c>
      <c r="AH121" s="654">
        <f t="shared" si="46"/>
        <v>7</v>
      </c>
      <c r="AI121" s="655" t="str">
        <f t="shared" si="47"/>
        <v>Կ-1</v>
      </c>
      <c r="AJ121" s="653">
        <f t="shared" si="48"/>
        <v>1.96</v>
      </c>
      <c r="AK121" s="661">
        <v>83200</v>
      </c>
      <c r="AL121" s="661">
        <f t="shared" si="49"/>
        <v>163072</v>
      </c>
      <c r="AM121" s="694">
        <f t="shared" si="50"/>
        <v>0</v>
      </c>
      <c r="AN121" s="661">
        <f>+AM121+AL121</f>
        <v>163072</v>
      </c>
      <c r="AO121" s="661">
        <f>+AN121*13</f>
        <v>2119936</v>
      </c>
    </row>
    <row r="122" spans="1:41" s="468" customFormat="1" ht="14.25">
      <c r="A122" s="878">
        <v>80</v>
      </c>
      <c r="B122" s="879" t="s">
        <v>1788</v>
      </c>
      <c r="C122" s="880" t="s">
        <v>2186</v>
      </c>
      <c r="D122" s="880" t="s">
        <v>2559</v>
      </c>
      <c r="E122" s="879" t="s">
        <v>1327</v>
      </c>
      <c r="F122" s="878">
        <v>1</v>
      </c>
      <c r="G122" s="881">
        <v>5</v>
      </c>
      <c r="H122" s="887" t="s">
        <v>86</v>
      </c>
      <c r="I122" s="882">
        <f>IF(F122&lt;1,0,IF(H122="Բ-1",IF(G122=0,6.94,IF(G122=1,7.17,IF(G122=2,7.41,IF(G122=3,7.66,IF(OR(G122=5,G122=4),7.92,IF(OR(G122=6,G122=7),8.18,IF(OR(G122=8,G122=9),8.46,IF(OR(G122=10,G122=11,G122=12),8.74,IF(OR(G122=13,G122=14,G122=15),9.03,IF(OR(G122=16,G122=17,G122=18),9.33,9.65)))))))))),IF(H122="Բ-2", IF(G122=0,5.71,IF(G122=1,5.89,IF(G122=2,6.09,IF(G122=3,6.29,IF(OR(G122=5,G122=4),6.5,IF(OR(G122=6,G122=7),6.72,IF(OR(G122=8,G122=9),6.94,IF(OR(G122=10,G122=11,G122=12),7.17,IF(OR(G122=13,G122=14,G122=15),7.41,IF(OR(G122=16,G122=17,G122=18),7.65,7.91)))))))))), IF(H122="Գ-1", IF(G122=0,4.7,IF(G122=1,4.86,IF(G122=2,5.01,IF(G122=3,5.18,IF(OR(G122=5,G122=4),5.35,IF(OR(G122=6,G122=7),5.52,IF(OR(G122=8,G122=9),5.71,IF(OR(G122=10,G122=11,G122=12),5.89,IF(OR(G122=13,G122=14,G122=15),6.09,IF(OR(G122=16,G122=17,G122=18),6.29,6.49)))))))))), IF(H122="Գ-2", IF(G122=0,3.88,IF(G122=1,4.01,IF(G122=2,4.14,IF(G122=3,4.27,IF(OR(G122=5,G122=4),4.41,IF(OR(G122=6,G122=7),4.55,IF(OR(G122=8,G122=9),4.7,IF(OR(G122=10,G122=11,G122=12),4.85,IF(OR(G122=13,G122=14,G122=15),5.01,IF(OR(G122=16,G122=17,G122=18),5.17,5.34)))))))))), IF(H122="Գ-3", IF(G122=0,3.21,IF(G122=1,3.31,IF(G122=2,3.42,IF(G122=3,3.53,IF(OR(G122=5,G122=4),3.64,IF(OR(G122=6,G122=7),3.76,IF(OR(G122=8,G122=9),3.88,IF(OR(G122=10,G122=11,G122=12),4.01,IF(OR(G122=13,G122=14,G122=15),4.13,IF(OR(G122=16,G122=17,G122=18),4.27,4.4)))))))))), IF(H122="Ա-1", IF(G122=0,2.66,IF(G122=1,2.75,IF(G122=2,2.83,IF(G122=3,2.92,IF(OR(G122=5,G122=4),3.02,IF(OR(G122=6,G122=7),3.11,IF(OR(G122=8,G122=9),3.21,IF(OR(G122=10,G122=11,G122=12),3.31,IF(OR(G122=13,G122=14,G122=15),3.42,IF(OR(G122=16,G122=17,G122=18),3.53,3.64)))))))))), IF(H122="Ա-2", IF(G122=0,2.28,IF(G122=1,2.35,IF(G122=2,2.43,IF(G122=3,2.5,IF(OR(G122=5,G122=4),2.58,IF(OR(G122=6,G122=7),2.66,IF(OR(G122=8,G122=9),2.75,IF(OR(G122=10,G122=11,G122=12),2.83,IF(OR(G122=13,G122=14,G122=15),2.92,IF(OR(G122=16,G122=17,G122=18),3.01,3.11)))))))))),IF(H122="Ա-3", IF(G122=0,1.96,IF(G122=1,2.02,IF(G122=2,2.08,IF(G122=3,2.15,IF(OR(G122=5,G122=4),2.21,IF(OR(G122=6,G122=7),2.28,IF(OR(G122=8,G122=9),2.35,IF(OR(G122=10,G122=11,G122=12),2.42,IF(OR(G122=13,G122=14,G122=15),2.5,IF(OR(G122=16,G122=17,G122=18),2.58,2.66)))))))))), IF(H122="Կ-1", IF(G122=0,1.68,IF(G122=1,1.73,IF(G122=2,1.79,IF(G122=3,1.84,IF(OR(G122=5,G122=4),1.9,IF(OR(G122=6,G122=7),1.96,IF(OR(G122=8,G122=9),2.02,IF(OR(G122=10,G122=11,G122=12),2.08,IF(OR(G122=13,G122=14,G122=15),2.14,IF(OR(G122=16,G122=17,G122=18),2.21,2.28)))))))))), IF(H122="Կ-2", IF(G122=0,1.45,IF(G122=1,1.49,IF(G122=2,1.54,IF(G122=3,1.59,IF(OR(G122=5,G122=4),1.63,IF(OR(G122=6,G122=7),1.68,IF(OR(G122=8,G122=9),1.73,IF(OR(G122=10,G122=11,G122=12),1.79,IF(OR(G122=13,G122=14,G122=15),1.84,IF(OR(G122=16,G122=17,G122=18),1.9,1.95)))))))))),IF(H122="Կ-3", IF(G122=0,1.25,IF(G122=1,1.29,IF(G122=2,1.33,IF(G122=3,1.37,IF(OR(G122=5,G122=4),1.41,IF(OR(G122=6,G122=7),1.45,IF(OR(G122=8,G122=9),1.49,IF(OR(G122=10,G122=11,G122=12),1.54,IF(OR(G122=13,G122=14,G122=15),1.58,IF(OR(G122=16,G122=17,G122=18),1.63,1.68)))))))))), "Error"))))))))))))</f>
        <v>1.9</v>
      </c>
      <c r="J122" s="883">
        <v>83200</v>
      </c>
      <c r="K122" s="884">
        <f t="shared" si="51"/>
        <v>158080</v>
      </c>
      <c r="L122" s="885">
        <v>0</v>
      </c>
      <c r="M122" s="884">
        <f>+L122+K122</f>
        <v>158080</v>
      </c>
      <c r="N122" s="884">
        <f>+M122*13</f>
        <v>2055040</v>
      </c>
      <c r="O122" s="660">
        <v>1</v>
      </c>
      <c r="P122" s="654">
        <f>+G122+1</f>
        <v>6</v>
      </c>
      <c r="Q122" s="655" t="str">
        <f t="shared" si="37"/>
        <v>Կ-1</v>
      </c>
      <c r="R122" s="653">
        <f t="shared" si="38"/>
        <v>1.96</v>
      </c>
      <c r="S122" s="661">
        <v>83200</v>
      </c>
      <c r="T122" s="661">
        <f t="shared" si="39"/>
        <v>163072</v>
      </c>
      <c r="U122" s="694">
        <f t="shared" si="40"/>
        <v>0</v>
      </c>
      <c r="V122" s="661">
        <f>+U122+T122</f>
        <v>163072</v>
      </c>
      <c r="W122" s="661">
        <f>+V122*13</f>
        <v>2119936</v>
      </c>
      <c r="X122" s="660">
        <v>1</v>
      </c>
      <c r="Y122" s="654">
        <f t="shared" si="41"/>
        <v>7</v>
      </c>
      <c r="Z122" s="655" t="str">
        <f t="shared" si="42"/>
        <v>Կ-1</v>
      </c>
      <c r="AA122" s="653">
        <f t="shared" si="43"/>
        <v>1.96</v>
      </c>
      <c r="AB122" s="661">
        <v>83200</v>
      </c>
      <c r="AC122" s="661">
        <f t="shared" si="44"/>
        <v>163072</v>
      </c>
      <c r="AD122" s="694">
        <f t="shared" si="45"/>
        <v>0</v>
      </c>
      <c r="AE122" s="661">
        <f>+AD122+AC122</f>
        <v>163072</v>
      </c>
      <c r="AF122" s="661">
        <f>+AE122*13</f>
        <v>2119936</v>
      </c>
      <c r="AG122" s="660">
        <v>1</v>
      </c>
      <c r="AH122" s="654">
        <f t="shared" si="46"/>
        <v>8</v>
      </c>
      <c r="AI122" s="655" t="str">
        <f t="shared" si="47"/>
        <v>Կ-1</v>
      </c>
      <c r="AJ122" s="653">
        <f t="shared" si="48"/>
        <v>2.02</v>
      </c>
      <c r="AK122" s="661">
        <v>83200</v>
      </c>
      <c r="AL122" s="661">
        <f t="shared" si="49"/>
        <v>168064</v>
      </c>
      <c r="AM122" s="694">
        <f t="shared" si="50"/>
        <v>0</v>
      </c>
      <c r="AN122" s="661">
        <f>+AM122+AL122</f>
        <v>168064</v>
      </c>
      <c r="AO122" s="661">
        <f>+AN122*13</f>
        <v>2184832</v>
      </c>
    </row>
    <row r="123" spans="1:41" s="468" customFormat="1" ht="27">
      <c r="A123" s="878">
        <v>81</v>
      </c>
      <c r="B123" s="879" t="s">
        <v>851</v>
      </c>
      <c r="C123" s="880" t="s">
        <v>2187</v>
      </c>
      <c r="D123" s="880" t="s">
        <v>2583</v>
      </c>
      <c r="E123" s="879" t="s">
        <v>1327</v>
      </c>
      <c r="F123" s="878">
        <v>1</v>
      </c>
      <c r="G123" s="881">
        <v>5</v>
      </c>
      <c r="H123" s="887" t="s">
        <v>86</v>
      </c>
      <c r="I123" s="882">
        <f>IF(F123&lt;1,0,IF(H123="Բ-1",IF(G123=0,6.94,IF(G123=1,7.17,IF(G123=2,7.41,IF(G123=3,7.66,IF(OR(G123=5,G123=4),7.92,IF(OR(G123=6,G123=7),8.18,IF(OR(G123=8,G123=9),8.46,IF(OR(G123=10,G123=11,G123=12),8.74,IF(OR(G123=13,G123=14,G123=15),9.03,IF(OR(G123=16,G123=17,G123=18),9.33,9.65)))))))))),IF(H123="Բ-2", IF(G123=0,5.71,IF(G123=1,5.89,IF(G123=2,6.09,IF(G123=3,6.29,IF(OR(G123=5,G123=4),6.5,IF(OR(G123=6,G123=7),6.72,IF(OR(G123=8,G123=9),6.94,IF(OR(G123=10,G123=11,G123=12),7.17,IF(OR(G123=13,G123=14,G123=15),7.41,IF(OR(G123=16,G123=17,G123=18),7.65,7.91)))))))))), IF(H123="Գ-1", IF(G123=0,4.7,IF(G123=1,4.86,IF(G123=2,5.01,IF(G123=3,5.18,IF(OR(G123=5,G123=4),5.35,IF(OR(G123=6,G123=7),5.52,IF(OR(G123=8,G123=9),5.71,IF(OR(G123=10,G123=11,G123=12),5.89,IF(OR(G123=13,G123=14,G123=15),6.09,IF(OR(G123=16,G123=17,G123=18),6.29,6.49)))))))))), IF(H123="Գ-2", IF(G123=0,3.88,IF(G123=1,4.01,IF(G123=2,4.14,IF(G123=3,4.27,IF(OR(G123=5,G123=4),4.41,IF(OR(G123=6,G123=7),4.55,IF(OR(G123=8,G123=9),4.7,IF(OR(G123=10,G123=11,G123=12),4.85,IF(OR(G123=13,G123=14,G123=15),5.01,IF(OR(G123=16,G123=17,G123=18),5.17,5.34)))))))))), IF(H123="Գ-3", IF(G123=0,3.21,IF(G123=1,3.31,IF(G123=2,3.42,IF(G123=3,3.53,IF(OR(G123=5,G123=4),3.64,IF(OR(G123=6,G123=7),3.76,IF(OR(G123=8,G123=9),3.88,IF(OR(G123=10,G123=11,G123=12),4.01,IF(OR(G123=13,G123=14,G123=15),4.13,IF(OR(G123=16,G123=17,G123=18),4.27,4.4)))))))))), IF(H123="Ա-1", IF(G123=0,2.66,IF(G123=1,2.75,IF(G123=2,2.83,IF(G123=3,2.92,IF(OR(G123=5,G123=4),3.02,IF(OR(G123=6,G123=7),3.11,IF(OR(G123=8,G123=9),3.21,IF(OR(G123=10,G123=11,G123=12),3.31,IF(OR(G123=13,G123=14,G123=15),3.42,IF(OR(G123=16,G123=17,G123=18),3.53,3.64)))))))))), IF(H123="Ա-2", IF(G123=0,2.28,IF(G123=1,2.35,IF(G123=2,2.43,IF(G123=3,2.5,IF(OR(G123=5,G123=4),2.58,IF(OR(G123=6,G123=7),2.66,IF(OR(G123=8,G123=9),2.75,IF(OR(G123=10,G123=11,G123=12),2.83,IF(OR(G123=13,G123=14,G123=15),2.92,IF(OR(G123=16,G123=17,G123=18),3.01,3.11)))))))))),IF(H123="Ա-3", IF(G123=0,1.96,IF(G123=1,2.02,IF(G123=2,2.08,IF(G123=3,2.15,IF(OR(G123=5,G123=4),2.21,IF(OR(G123=6,G123=7),2.28,IF(OR(G123=8,G123=9),2.35,IF(OR(G123=10,G123=11,G123=12),2.42,IF(OR(G123=13,G123=14,G123=15),2.5,IF(OR(G123=16,G123=17,G123=18),2.58,2.66)))))))))), IF(H123="Կ-1", IF(G123=0,1.68,IF(G123=1,1.73,IF(G123=2,1.79,IF(G123=3,1.84,IF(OR(G123=5,G123=4),1.9,IF(OR(G123=6,G123=7),1.96,IF(OR(G123=8,G123=9),2.02,IF(OR(G123=10,G123=11,G123=12),2.08,IF(OR(G123=13,G123=14,G123=15),2.14,IF(OR(G123=16,G123=17,G123=18),2.21,2.28)))))))))), IF(H123="Կ-2", IF(G123=0,1.45,IF(G123=1,1.49,IF(G123=2,1.54,IF(G123=3,1.59,IF(OR(G123=5,G123=4),1.63,IF(OR(G123=6,G123=7),1.68,IF(OR(G123=8,G123=9),1.73,IF(OR(G123=10,G123=11,G123=12),1.79,IF(OR(G123=13,G123=14,G123=15),1.84,IF(OR(G123=16,G123=17,G123=18),1.9,1.95)))))))))),IF(H123="Կ-3", IF(G123=0,1.25,IF(G123=1,1.29,IF(G123=2,1.33,IF(G123=3,1.37,IF(OR(G123=5,G123=4),1.41,IF(OR(G123=6,G123=7),1.45,IF(OR(G123=8,G123=9),1.49,IF(OR(G123=10,G123=11,G123=12),1.54,IF(OR(G123=13,G123=14,G123=15),1.58,IF(OR(G123=16,G123=17,G123=18),1.63,1.68)))))))))), "Error"))))))))))))</f>
        <v>1.9</v>
      </c>
      <c r="J123" s="883">
        <v>83200</v>
      </c>
      <c r="K123" s="884">
        <f t="shared" si="51"/>
        <v>158080</v>
      </c>
      <c r="L123" s="885">
        <v>0</v>
      </c>
      <c r="M123" s="884">
        <f>+L123+K123</f>
        <v>158080</v>
      </c>
      <c r="N123" s="884">
        <f>+M123*13</f>
        <v>2055040</v>
      </c>
      <c r="O123" s="660">
        <v>1</v>
      </c>
      <c r="P123" s="654">
        <f>+G123+1</f>
        <v>6</v>
      </c>
      <c r="Q123" s="655" t="str">
        <f t="shared" si="37"/>
        <v>Կ-1</v>
      </c>
      <c r="R123" s="653">
        <f t="shared" si="38"/>
        <v>1.96</v>
      </c>
      <c r="S123" s="661">
        <v>83200</v>
      </c>
      <c r="T123" s="661">
        <f t="shared" si="39"/>
        <v>163072</v>
      </c>
      <c r="U123" s="694">
        <f t="shared" si="40"/>
        <v>0</v>
      </c>
      <c r="V123" s="661">
        <f>+U123+T123</f>
        <v>163072</v>
      </c>
      <c r="W123" s="661">
        <f>+V123*13</f>
        <v>2119936</v>
      </c>
      <c r="X123" s="660">
        <v>1</v>
      </c>
      <c r="Y123" s="654">
        <f t="shared" si="41"/>
        <v>7</v>
      </c>
      <c r="Z123" s="655" t="str">
        <f t="shared" si="42"/>
        <v>Կ-1</v>
      </c>
      <c r="AA123" s="653">
        <f t="shared" si="43"/>
        <v>1.96</v>
      </c>
      <c r="AB123" s="661">
        <v>83200</v>
      </c>
      <c r="AC123" s="661">
        <f t="shared" si="44"/>
        <v>163072</v>
      </c>
      <c r="AD123" s="694">
        <f t="shared" si="45"/>
        <v>0</v>
      </c>
      <c r="AE123" s="661">
        <f>+AD123+AC123</f>
        <v>163072</v>
      </c>
      <c r="AF123" s="661">
        <f>+AE123*13</f>
        <v>2119936</v>
      </c>
      <c r="AG123" s="660">
        <v>1</v>
      </c>
      <c r="AH123" s="654">
        <f t="shared" si="46"/>
        <v>8</v>
      </c>
      <c r="AI123" s="655" t="str">
        <f t="shared" si="47"/>
        <v>Կ-1</v>
      </c>
      <c r="AJ123" s="653">
        <f t="shared" si="48"/>
        <v>2.02</v>
      </c>
      <c r="AK123" s="661">
        <v>83200</v>
      </c>
      <c r="AL123" s="661">
        <f t="shared" si="49"/>
        <v>168064</v>
      </c>
      <c r="AM123" s="694">
        <f t="shared" si="50"/>
        <v>0</v>
      </c>
      <c r="AN123" s="661">
        <f>+AM123+AL123</f>
        <v>168064</v>
      </c>
      <c r="AO123" s="661">
        <f>+AN123*13</f>
        <v>2184832</v>
      </c>
    </row>
    <row r="124" spans="1:41" s="468" customFormat="1" ht="18.75" customHeight="1">
      <c r="A124" s="878">
        <v>82</v>
      </c>
      <c r="B124" s="879" t="s">
        <v>2594</v>
      </c>
      <c r="C124" s="880" t="s">
        <v>2186</v>
      </c>
      <c r="D124" s="880" t="s">
        <v>2666</v>
      </c>
      <c r="E124" s="879" t="s">
        <v>1327</v>
      </c>
      <c r="F124" s="878">
        <v>1</v>
      </c>
      <c r="G124" s="881">
        <v>2</v>
      </c>
      <c r="H124" s="887" t="s">
        <v>86</v>
      </c>
      <c r="I124" s="882">
        <f t="shared" si="28"/>
        <v>1.79</v>
      </c>
      <c r="J124" s="883">
        <v>83200</v>
      </c>
      <c r="K124" s="884">
        <f t="shared" si="51"/>
        <v>148928</v>
      </c>
      <c r="L124" s="885">
        <v>0</v>
      </c>
      <c r="M124" s="884">
        <f t="shared" si="30"/>
        <v>148928</v>
      </c>
      <c r="N124" s="884">
        <f t="shared" si="31"/>
        <v>1936064</v>
      </c>
      <c r="O124" s="660">
        <v>1</v>
      </c>
      <c r="P124" s="654">
        <f t="shared" si="29"/>
        <v>3</v>
      </c>
      <c r="Q124" s="655" t="str">
        <f t="shared" si="37"/>
        <v>Կ-1</v>
      </c>
      <c r="R124" s="653">
        <f t="shared" si="38"/>
        <v>1.84</v>
      </c>
      <c r="S124" s="661">
        <v>83200</v>
      </c>
      <c r="T124" s="661">
        <f t="shared" si="39"/>
        <v>153088</v>
      </c>
      <c r="U124" s="694">
        <f t="shared" si="40"/>
        <v>0</v>
      </c>
      <c r="V124" s="661">
        <f t="shared" si="32"/>
        <v>153088</v>
      </c>
      <c r="W124" s="661">
        <f t="shared" si="33"/>
        <v>1990144</v>
      </c>
      <c r="X124" s="660">
        <v>1</v>
      </c>
      <c r="Y124" s="654">
        <f t="shared" si="41"/>
        <v>4</v>
      </c>
      <c r="Z124" s="655" t="str">
        <f t="shared" si="42"/>
        <v>Կ-1</v>
      </c>
      <c r="AA124" s="653">
        <f t="shared" si="43"/>
        <v>1.9</v>
      </c>
      <c r="AB124" s="661">
        <v>83200</v>
      </c>
      <c r="AC124" s="661">
        <f t="shared" si="44"/>
        <v>158080</v>
      </c>
      <c r="AD124" s="694">
        <f t="shared" si="45"/>
        <v>0</v>
      </c>
      <c r="AE124" s="661">
        <f t="shared" si="27"/>
        <v>158080</v>
      </c>
      <c r="AF124" s="661">
        <f t="shared" si="34"/>
        <v>2055040</v>
      </c>
      <c r="AG124" s="660">
        <v>1</v>
      </c>
      <c r="AH124" s="654">
        <f t="shared" si="46"/>
        <v>5</v>
      </c>
      <c r="AI124" s="655" t="str">
        <f t="shared" si="47"/>
        <v>Կ-1</v>
      </c>
      <c r="AJ124" s="653">
        <f t="shared" si="48"/>
        <v>1.9</v>
      </c>
      <c r="AK124" s="661">
        <v>83200</v>
      </c>
      <c r="AL124" s="661">
        <f t="shared" si="49"/>
        <v>158080</v>
      </c>
      <c r="AM124" s="694">
        <f t="shared" si="50"/>
        <v>0</v>
      </c>
      <c r="AN124" s="661">
        <f t="shared" si="35"/>
        <v>158080</v>
      </c>
      <c r="AO124" s="661">
        <f t="shared" si="36"/>
        <v>2055040</v>
      </c>
    </row>
    <row r="125" spans="1:41" s="468" customFormat="1" ht="14.25">
      <c r="A125" s="878">
        <v>83</v>
      </c>
      <c r="B125" s="879" t="s">
        <v>874</v>
      </c>
      <c r="C125" s="880" t="s">
        <v>2186</v>
      </c>
      <c r="D125" s="880" t="s">
        <v>2565</v>
      </c>
      <c r="E125" s="879" t="s">
        <v>1327</v>
      </c>
      <c r="F125" s="878">
        <v>1</v>
      </c>
      <c r="G125" s="881">
        <v>9</v>
      </c>
      <c r="H125" s="887" t="s">
        <v>86</v>
      </c>
      <c r="I125" s="882">
        <f>IF(F125&lt;1,0,IF(H125="Բ-1",IF(G125=0,6.94,IF(G125=1,7.17,IF(G125=2,7.41,IF(G125=3,7.66,IF(OR(G125=5,G125=4),7.92,IF(OR(G125=6,G125=7),8.18,IF(OR(G125=8,G125=9),8.46,IF(OR(G125=10,G125=11,G125=12),8.74,IF(OR(G125=13,G125=14,G125=15),9.03,IF(OR(G125=16,G125=17,G125=18),9.33,9.65)))))))))),IF(H125="Բ-2", IF(G125=0,5.71,IF(G125=1,5.89,IF(G125=2,6.09,IF(G125=3,6.29,IF(OR(G125=5,G125=4),6.5,IF(OR(G125=6,G125=7),6.72,IF(OR(G125=8,G125=9),6.94,IF(OR(G125=10,G125=11,G125=12),7.17,IF(OR(G125=13,G125=14,G125=15),7.41,IF(OR(G125=16,G125=17,G125=18),7.65,7.91)))))))))), IF(H125="Գ-1", IF(G125=0,4.7,IF(G125=1,4.86,IF(G125=2,5.01,IF(G125=3,5.18,IF(OR(G125=5,G125=4),5.35,IF(OR(G125=6,G125=7),5.52,IF(OR(G125=8,G125=9),5.71,IF(OR(G125=10,G125=11,G125=12),5.89,IF(OR(G125=13,G125=14,G125=15),6.09,IF(OR(G125=16,G125=17,G125=18),6.29,6.49)))))))))), IF(H125="Գ-2", IF(G125=0,3.88,IF(G125=1,4.01,IF(G125=2,4.14,IF(G125=3,4.27,IF(OR(G125=5,G125=4),4.41,IF(OR(G125=6,G125=7),4.55,IF(OR(G125=8,G125=9),4.7,IF(OR(G125=10,G125=11,G125=12),4.85,IF(OR(G125=13,G125=14,G125=15),5.01,IF(OR(G125=16,G125=17,G125=18),5.17,5.34)))))))))), IF(H125="Գ-3", IF(G125=0,3.21,IF(G125=1,3.31,IF(G125=2,3.42,IF(G125=3,3.53,IF(OR(G125=5,G125=4),3.64,IF(OR(G125=6,G125=7),3.76,IF(OR(G125=8,G125=9),3.88,IF(OR(G125=10,G125=11,G125=12),4.01,IF(OR(G125=13,G125=14,G125=15),4.13,IF(OR(G125=16,G125=17,G125=18),4.27,4.4)))))))))), IF(H125="Ա-1", IF(G125=0,2.66,IF(G125=1,2.75,IF(G125=2,2.83,IF(G125=3,2.92,IF(OR(G125=5,G125=4),3.02,IF(OR(G125=6,G125=7),3.11,IF(OR(G125=8,G125=9),3.21,IF(OR(G125=10,G125=11,G125=12),3.31,IF(OR(G125=13,G125=14,G125=15),3.42,IF(OR(G125=16,G125=17,G125=18),3.53,3.64)))))))))), IF(H125="Ա-2", IF(G125=0,2.28,IF(G125=1,2.35,IF(G125=2,2.43,IF(G125=3,2.5,IF(OR(G125=5,G125=4),2.58,IF(OR(G125=6,G125=7),2.66,IF(OR(G125=8,G125=9),2.75,IF(OR(G125=10,G125=11,G125=12),2.83,IF(OR(G125=13,G125=14,G125=15),2.92,IF(OR(G125=16,G125=17,G125=18),3.01,3.11)))))))))),IF(H125="Ա-3", IF(G125=0,1.96,IF(G125=1,2.02,IF(G125=2,2.08,IF(G125=3,2.15,IF(OR(G125=5,G125=4),2.21,IF(OR(G125=6,G125=7),2.28,IF(OR(G125=8,G125=9),2.35,IF(OR(G125=10,G125=11,G125=12),2.42,IF(OR(G125=13,G125=14,G125=15),2.5,IF(OR(G125=16,G125=17,G125=18),2.58,2.66)))))))))), IF(H125="Կ-1", IF(G125=0,1.68,IF(G125=1,1.73,IF(G125=2,1.79,IF(G125=3,1.84,IF(OR(G125=5,G125=4),1.9,IF(OR(G125=6,G125=7),1.96,IF(OR(G125=8,G125=9),2.02,IF(OR(G125=10,G125=11,G125=12),2.08,IF(OR(G125=13,G125=14,G125=15),2.14,IF(OR(G125=16,G125=17,G125=18),2.21,2.28)))))))))), IF(H125="Կ-2", IF(G125=0,1.45,IF(G125=1,1.49,IF(G125=2,1.54,IF(G125=3,1.59,IF(OR(G125=5,G125=4),1.63,IF(OR(G125=6,G125=7),1.68,IF(OR(G125=8,G125=9),1.73,IF(OR(G125=10,G125=11,G125=12),1.79,IF(OR(G125=13,G125=14,G125=15),1.84,IF(OR(G125=16,G125=17,G125=18),1.9,1.95)))))))))),IF(H125="Կ-3", IF(G125=0,1.25,IF(G125=1,1.29,IF(G125=2,1.33,IF(G125=3,1.37,IF(OR(G125=5,G125=4),1.41,IF(OR(G125=6,G125=7),1.45,IF(OR(G125=8,G125=9),1.49,IF(OR(G125=10,G125=11,G125=12),1.54,IF(OR(G125=13,G125=14,G125=15),1.58,IF(OR(G125=16,G125=17,G125=18),1.63,1.68)))))))))), "Error"))))))))))))</f>
        <v>2.02</v>
      </c>
      <c r="J125" s="883">
        <v>83200</v>
      </c>
      <c r="K125" s="884">
        <f>+J125*I125</f>
        <v>168064</v>
      </c>
      <c r="L125" s="885">
        <v>0</v>
      </c>
      <c r="M125" s="884">
        <f>+L125+K125</f>
        <v>168064</v>
      </c>
      <c r="N125" s="884">
        <f>+M125*13</f>
        <v>2184832</v>
      </c>
      <c r="O125" s="660">
        <v>1</v>
      </c>
      <c r="P125" s="654">
        <f>+G125+1</f>
        <v>10</v>
      </c>
      <c r="Q125" s="655" t="str">
        <f t="shared" si="37"/>
        <v>Կ-1</v>
      </c>
      <c r="R125" s="653">
        <f t="shared" si="38"/>
        <v>2.08</v>
      </c>
      <c r="S125" s="661">
        <v>83200</v>
      </c>
      <c r="T125" s="661">
        <f t="shared" si="39"/>
        <v>173056</v>
      </c>
      <c r="U125" s="694">
        <f t="shared" si="40"/>
        <v>0</v>
      </c>
      <c r="V125" s="661">
        <f>+U125+T125</f>
        <v>173056</v>
      </c>
      <c r="W125" s="661">
        <f>+V125*13</f>
        <v>2249728</v>
      </c>
      <c r="X125" s="660">
        <v>1</v>
      </c>
      <c r="Y125" s="654">
        <f t="shared" si="41"/>
        <v>11</v>
      </c>
      <c r="Z125" s="655" t="str">
        <f t="shared" si="42"/>
        <v>Կ-1</v>
      </c>
      <c r="AA125" s="653">
        <f t="shared" si="43"/>
        <v>2.08</v>
      </c>
      <c r="AB125" s="661">
        <v>83200</v>
      </c>
      <c r="AC125" s="661">
        <f t="shared" si="44"/>
        <v>173056</v>
      </c>
      <c r="AD125" s="694">
        <f t="shared" si="45"/>
        <v>0</v>
      </c>
      <c r="AE125" s="661">
        <f>+AD125+AC125</f>
        <v>173056</v>
      </c>
      <c r="AF125" s="661">
        <f>+AE125*13</f>
        <v>2249728</v>
      </c>
      <c r="AG125" s="660">
        <v>1</v>
      </c>
      <c r="AH125" s="654">
        <f t="shared" si="46"/>
        <v>12</v>
      </c>
      <c r="AI125" s="655" t="str">
        <f t="shared" si="47"/>
        <v>Կ-1</v>
      </c>
      <c r="AJ125" s="653">
        <f t="shared" si="48"/>
        <v>2.08</v>
      </c>
      <c r="AK125" s="661">
        <v>83200</v>
      </c>
      <c r="AL125" s="661">
        <f t="shared" si="49"/>
        <v>173056</v>
      </c>
      <c r="AM125" s="694">
        <f t="shared" si="50"/>
        <v>0</v>
      </c>
      <c r="AN125" s="661">
        <f>+AM125+AL125</f>
        <v>173056</v>
      </c>
      <c r="AO125" s="661">
        <f>+AN125*13</f>
        <v>2249728</v>
      </c>
    </row>
    <row r="126" spans="1:41" s="468" customFormat="1" ht="14.25">
      <c r="A126" s="878">
        <v>84</v>
      </c>
      <c r="B126" s="879" t="s">
        <v>745</v>
      </c>
      <c r="C126" s="880" t="s">
        <v>2187</v>
      </c>
      <c r="D126" s="880" t="s">
        <v>2572</v>
      </c>
      <c r="E126" s="879" t="s">
        <v>1327</v>
      </c>
      <c r="F126" s="878">
        <v>1</v>
      </c>
      <c r="G126" s="881">
        <v>5</v>
      </c>
      <c r="H126" s="887" t="s">
        <v>86</v>
      </c>
      <c r="I126" s="882">
        <f t="shared" ref="I126:I131" si="52">IF(F126&lt;1,0,IF(H126="Բ-1",IF(G126=0,6.94,IF(G126=1,7.17,IF(G126=2,7.41,IF(G126=3,7.66,IF(OR(G126=5,G126=4),7.92,IF(OR(G126=6,G126=7),8.18,IF(OR(G126=8,G126=9),8.46,IF(OR(G126=10,G126=11,G126=12),8.74,IF(OR(G126=13,G126=14,G126=15),9.03,IF(OR(G126=16,G126=17,G126=18),9.33,9.65)))))))))),IF(H126="Բ-2", IF(G126=0,5.71,IF(G126=1,5.89,IF(G126=2,6.09,IF(G126=3,6.29,IF(OR(G126=5,G126=4),6.5,IF(OR(G126=6,G126=7),6.72,IF(OR(G126=8,G126=9),6.94,IF(OR(G126=10,G126=11,G126=12),7.17,IF(OR(G126=13,G126=14,G126=15),7.41,IF(OR(G126=16,G126=17,G126=18),7.65,7.91)))))))))), IF(H126="Գ-1", IF(G126=0,4.7,IF(G126=1,4.86,IF(G126=2,5.01,IF(G126=3,5.18,IF(OR(G126=5,G126=4),5.35,IF(OR(G126=6,G126=7),5.52,IF(OR(G126=8,G126=9),5.71,IF(OR(G126=10,G126=11,G126=12),5.89,IF(OR(G126=13,G126=14,G126=15),6.09,IF(OR(G126=16,G126=17,G126=18),6.29,6.49)))))))))), IF(H126="Գ-2", IF(G126=0,3.88,IF(G126=1,4.01,IF(G126=2,4.14,IF(G126=3,4.27,IF(OR(G126=5,G126=4),4.41,IF(OR(G126=6,G126=7),4.55,IF(OR(G126=8,G126=9),4.7,IF(OR(G126=10,G126=11,G126=12),4.85,IF(OR(G126=13,G126=14,G126=15),5.01,IF(OR(G126=16,G126=17,G126=18),5.17,5.34)))))))))), IF(H126="Գ-3", IF(G126=0,3.21,IF(G126=1,3.31,IF(G126=2,3.42,IF(G126=3,3.53,IF(OR(G126=5,G126=4),3.64,IF(OR(G126=6,G126=7),3.76,IF(OR(G126=8,G126=9),3.88,IF(OR(G126=10,G126=11,G126=12),4.01,IF(OR(G126=13,G126=14,G126=15),4.13,IF(OR(G126=16,G126=17,G126=18),4.27,4.4)))))))))), IF(H126="Ա-1", IF(G126=0,2.66,IF(G126=1,2.75,IF(G126=2,2.83,IF(G126=3,2.92,IF(OR(G126=5,G126=4),3.02,IF(OR(G126=6,G126=7),3.11,IF(OR(G126=8,G126=9),3.21,IF(OR(G126=10,G126=11,G126=12),3.31,IF(OR(G126=13,G126=14,G126=15),3.42,IF(OR(G126=16,G126=17,G126=18),3.53,3.64)))))))))), IF(H126="Ա-2", IF(G126=0,2.28,IF(G126=1,2.35,IF(G126=2,2.43,IF(G126=3,2.5,IF(OR(G126=5,G126=4),2.58,IF(OR(G126=6,G126=7),2.66,IF(OR(G126=8,G126=9),2.75,IF(OR(G126=10,G126=11,G126=12),2.83,IF(OR(G126=13,G126=14,G126=15),2.92,IF(OR(G126=16,G126=17,G126=18),3.01,3.11)))))))))),IF(H126="Ա-3", IF(G126=0,1.96,IF(G126=1,2.02,IF(G126=2,2.08,IF(G126=3,2.15,IF(OR(G126=5,G126=4),2.21,IF(OR(G126=6,G126=7),2.28,IF(OR(G126=8,G126=9),2.35,IF(OR(G126=10,G126=11,G126=12),2.42,IF(OR(G126=13,G126=14,G126=15),2.5,IF(OR(G126=16,G126=17,G126=18),2.58,2.66)))))))))), IF(H126="Կ-1", IF(G126=0,1.68,IF(G126=1,1.73,IF(G126=2,1.79,IF(G126=3,1.84,IF(OR(G126=5,G126=4),1.9,IF(OR(G126=6,G126=7),1.96,IF(OR(G126=8,G126=9),2.02,IF(OR(G126=10,G126=11,G126=12),2.08,IF(OR(G126=13,G126=14,G126=15),2.14,IF(OR(G126=16,G126=17,G126=18),2.21,2.28)))))))))), IF(H126="Կ-2", IF(G126=0,1.45,IF(G126=1,1.49,IF(G126=2,1.54,IF(G126=3,1.59,IF(OR(G126=5,G126=4),1.63,IF(OR(G126=6,G126=7),1.68,IF(OR(G126=8,G126=9),1.73,IF(OR(G126=10,G126=11,G126=12),1.79,IF(OR(G126=13,G126=14,G126=15),1.84,IF(OR(G126=16,G126=17,G126=18),1.9,1.95)))))))))),IF(H126="Կ-3", IF(G126=0,1.25,IF(G126=1,1.29,IF(G126=2,1.33,IF(G126=3,1.37,IF(OR(G126=5,G126=4),1.41,IF(OR(G126=6,G126=7),1.45,IF(OR(G126=8,G126=9),1.49,IF(OR(G126=10,G126=11,G126=12),1.54,IF(OR(G126=13,G126=14,G126=15),1.58,IF(OR(G126=16,G126=17,G126=18),1.63,1.68)))))))))), "Error"))))))))))))</f>
        <v>1.9</v>
      </c>
      <c r="J126" s="883">
        <v>83200</v>
      </c>
      <c r="K126" s="884">
        <f t="shared" ref="K126:K131" si="53">+J126*I126</f>
        <v>158080</v>
      </c>
      <c r="L126" s="885">
        <v>0</v>
      </c>
      <c r="M126" s="884">
        <f t="shared" ref="M126:M131" si="54">+L126+K126</f>
        <v>158080</v>
      </c>
      <c r="N126" s="884">
        <f t="shared" ref="N126:N131" si="55">+M126*13</f>
        <v>2055040</v>
      </c>
      <c r="O126" s="660">
        <v>1</v>
      </c>
      <c r="P126" s="654">
        <f t="shared" ref="P126:P131" si="56">+G126+1</f>
        <v>6</v>
      </c>
      <c r="Q126" s="655" t="str">
        <f t="shared" si="37"/>
        <v>Կ-1</v>
      </c>
      <c r="R126" s="653">
        <f t="shared" si="38"/>
        <v>1.96</v>
      </c>
      <c r="S126" s="661">
        <v>83200</v>
      </c>
      <c r="T126" s="661">
        <f t="shared" si="39"/>
        <v>163072</v>
      </c>
      <c r="U126" s="694">
        <f t="shared" si="40"/>
        <v>0</v>
      </c>
      <c r="V126" s="661">
        <f t="shared" ref="V126:V131" si="57">+U126+T126</f>
        <v>163072</v>
      </c>
      <c r="W126" s="661">
        <f t="shared" ref="W126:W131" si="58">+V126*13</f>
        <v>2119936</v>
      </c>
      <c r="X126" s="660">
        <v>1</v>
      </c>
      <c r="Y126" s="654">
        <f t="shared" si="41"/>
        <v>7</v>
      </c>
      <c r="Z126" s="655" t="str">
        <f t="shared" si="42"/>
        <v>Կ-1</v>
      </c>
      <c r="AA126" s="653">
        <f t="shared" si="43"/>
        <v>1.96</v>
      </c>
      <c r="AB126" s="661">
        <v>83200</v>
      </c>
      <c r="AC126" s="661">
        <f t="shared" si="44"/>
        <v>163072</v>
      </c>
      <c r="AD126" s="694">
        <f t="shared" si="45"/>
        <v>0</v>
      </c>
      <c r="AE126" s="661">
        <f t="shared" ref="AE126:AE131" si="59">+AD126+AC126</f>
        <v>163072</v>
      </c>
      <c r="AF126" s="661">
        <f t="shared" ref="AF126:AF131" si="60">+AE126*13</f>
        <v>2119936</v>
      </c>
      <c r="AG126" s="660">
        <v>1</v>
      </c>
      <c r="AH126" s="654">
        <f t="shared" si="46"/>
        <v>8</v>
      </c>
      <c r="AI126" s="655" t="str">
        <f t="shared" si="47"/>
        <v>Կ-1</v>
      </c>
      <c r="AJ126" s="653">
        <f t="shared" si="48"/>
        <v>2.02</v>
      </c>
      <c r="AK126" s="661">
        <v>83200</v>
      </c>
      <c r="AL126" s="661">
        <f t="shared" si="49"/>
        <v>168064</v>
      </c>
      <c r="AM126" s="694">
        <f t="shared" si="50"/>
        <v>0</v>
      </c>
      <c r="AN126" s="661">
        <f t="shared" ref="AN126:AN131" si="61">+AM126+AL126</f>
        <v>168064</v>
      </c>
      <c r="AO126" s="661">
        <f t="shared" ref="AO126:AO131" si="62">+AN126*13</f>
        <v>2184832</v>
      </c>
    </row>
    <row r="127" spans="1:41" s="468" customFormat="1" ht="14.25">
      <c r="A127" s="878">
        <v>85</v>
      </c>
      <c r="B127" s="879" t="s">
        <v>1334</v>
      </c>
      <c r="C127" s="880" t="s">
        <v>2187</v>
      </c>
      <c r="D127" s="880" t="s">
        <v>2569</v>
      </c>
      <c r="E127" s="879" t="s">
        <v>1327</v>
      </c>
      <c r="F127" s="878">
        <v>1</v>
      </c>
      <c r="G127" s="881">
        <v>5</v>
      </c>
      <c r="H127" s="887" t="s">
        <v>86</v>
      </c>
      <c r="I127" s="882">
        <f t="shared" si="52"/>
        <v>1.9</v>
      </c>
      <c r="J127" s="883">
        <v>83200</v>
      </c>
      <c r="K127" s="884">
        <f t="shared" si="53"/>
        <v>158080</v>
      </c>
      <c r="L127" s="885">
        <v>0</v>
      </c>
      <c r="M127" s="884">
        <f t="shared" si="54"/>
        <v>158080</v>
      </c>
      <c r="N127" s="884">
        <f t="shared" si="55"/>
        <v>2055040</v>
      </c>
      <c r="O127" s="660">
        <v>1</v>
      </c>
      <c r="P127" s="654">
        <f t="shared" si="56"/>
        <v>6</v>
      </c>
      <c r="Q127" s="655" t="str">
        <f t="shared" si="37"/>
        <v>Կ-1</v>
      </c>
      <c r="R127" s="653">
        <f t="shared" si="38"/>
        <v>1.96</v>
      </c>
      <c r="S127" s="661">
        <v>83200</v>
      </c>
      <c r="T127" s="661">
        <f t="shared" si="39"/>
        <v>163072</v>
      </c>
      <c r="U127" s="694">
        <f t="shared" si="40"/>
        <v>0</v>
      </c>
      <c r="V127" s="661">
        <f t="shared" si="57"/>
        <v>163072</v>
      </c>
      <c r="W127" s="661">
        <f t="shared" si="58"/>
        <v>2119936</v>
      </c>
      <c r="X127" s="660">
        <v>1</v>
      </c>
      <c r="Y127" s="654">
        <f t="shared" si="41"/>
        <v>7</v>
      </c>
      <c r="Z127" s="655" t="str">
        <f t="shared" si="42"/>
        <v>Կ-1</v>
      </c>
      <c r="AA127" s="653">
        <f t="shared" si="43"/>
        <v>1.96</v>
      </c>
      <c r="AB127" s="661">
        <v>83200</v>
      </c>
      <c r="AC127" s="661">
        <f t="shared" si="44"/>
        <v>163072</v>
      </c>
      <c r="AD127" s="694">
        <f t="shared" si="45"/>
        <v>0</v>
      </c>
      <c r="AE127" s="661">
        <f t="shared" si="59"/>
        <v>163072</v>
      </c>
      <c r="AF127" s="661">
        <f t="shared" si="60"/>
        <v>2119936</v>
      </c>
      <c r="AG127" s="660">
        <v>1</v>
      </c>
      <c r="AH127" s="654">
        <f t="shared" si="46"/>
        <v>8</v>
      </c>
      <c r="AI127" s="655" t="str">
        <f t="shared" si="47"/>
        <v>Կ-1</v>
      </c>
      <c r="AJ127" s="653">
        <f t="shared" si="48"/>
        <v>2.02</v>
      </c>
      <c r="AK127" s="661">
        <v>83200</v>
      </c>
      <c r="AL127" s="661">
        <f t="shared" si="49"/>
        <v>168064</v>
      </c>
      <c r="AM127" s="694">
        <f t="shared" si="50"/>
        <v>0</v>
      </c>
      <c r="AN127" s="661">
        <f t="shared" si="61"/>
        <v>168064</v>
      </c>
      <c r="AO127" s="661">
        <f t="shared" si="62"/>
        <v>2184832</v>
      </c>
    </row>
    <row r="128" spans="1:41" s="468" customFormat="1" ht="14.25">
      <c r="A128" s="878">
        <v>86</v>
      </c>
      <c r="B128" s="879" t="s">
        <v>743</v>
      </c>
      <c r="C128" s="880" t="s">
        <v>2187</v>
      </c>
      <c r="D128" s="880" t="s">
        <v>2568</v>
      </c>
      <c r="E128" s="879" t="s">
        <v>1327</v>
      </c>
      <c r="F128" s="878">
        <v>1</v>
      </c>
      <c r="G128" s="881">
        <v>6</v>
      </c>
      <c r="H128" s="887" t="s">
        <v>86</v>
      </c>
      <c r="I128" s="882">
        <f t="shared" si="52"/>
        <v>1.96</v>
      </c>
      <c r="J128" s="883">
        <v>83200</v>
      </c>
      <c r="K128" s="884">
        <f t="shared" si="53"/>
        <v>163072</v>
      </c>
      <c r="L128" s="885">
        <v>0</v>
      </c>
      <c r="M128" s="884">
        <f t="shared" si="54"/>
        <v>163072</v>
      </c>
      <c r="N128" s="884">
        <f t="shared" si="55"/>
        <v>2119936</v>
      </c>
      <c r="O128" s="660">
        <v>1</v>
      </c>
      <c r="P128" s="654">
        <f t="shared" si="56"/>
        <v>7</v>
      </c>
      <c r="Q128" s="655" t="str">
        <f t="shared" si="37"/>
        <v>Կ-1</v>
      </c>
      <c r="R128" s="653">
        <f t="shared" si="38"/>
        <v>1.96</v>
      </c>
      <c r="S128" s="661">
        <v>83200</v>
      </c>
      <c r="T128" s="661">
        <f t="shared" si="39"/>
        <v>163072</v>
      </c>
      <c r="U128" s="694">
        <f t="shared" si="40"/>
        <v>0</v>
      </c>
      <c r="V128" s="661">
        <f t="shared" si="57"/>
        <v>163072</v>
      </c>
      <c r="W128" s="661">
        <f t="shared" si="58"/>
        <v>2119936</v>
      </c>
      <c r="X128" s="660">
        <v>1</v>
      </c>
      <c r="Y128" s="654">
        <f t="shared" si="41"/>
        <v>8</v>
      </c>
      <c r="Z128" s="655" t="str">
        <f t="shared" si="42"/>
        <v>Կ-1</v>
      </c>
      <c r="AA128" s="653">
        <f t="shared" si="43"/>
        <v>2.02</v>
      </c>
      <c r="AB128" s="661">
        <v>83200</v>
      </c>
      <c r="AC128" s="661">
        <f t="shared" si="44"/>
        <v>168064</v>
      </c>
      <c r="AD128" s="694">
        <f t="shared" si="45"/>
        <v>0</v>
      </c>
      <c r="AE128" s="661">
        <f t="shared" si="59"/>
        <v>168064</v>
      </c>
      <c r="AF128" s="661">
        <f t="shared" si="60"/>
        <v>2184832</v>
      </c>
      <c r="AG128" s="660">
        <v>1</v>
      </c>
      <c r="AH128" s="654">
        <f t="shared" si="46"/>
        <v>9</v>
      </c>
      <c r="AI128" s="655" t="str">
        <f t="shared" si="47"/>
        <v>Կ-1</v>
      </c>
      <c r="AJ128" s="653">
        <f t="shared" si="48"/>
        <v>2.02</v>
      </c>
      <c r="AK128" s="661">
        <v>83200</v>
      </c>
      <c r="AL128" s="661">
        <f t="shared" si="49"/>
        <v>168064</v>
      </c>
      <c r="AM128" s="694">
        <f t="shared" si="50"/>
        <v>0</v>
      </c>
      <c r="AN128" s="661">
        <f t="shared" si="61"/>
        <v>168064</v>
      </c>
      <c r="AO128" s="661">
        <f t="shared" si="62"/>
        <v>2184832</v>
      </c>
    </row>
    <row r="129" spans="1:41" s="468" customFormat="1" ht="14.25">
      <c r="A129" s="878">
        <v>87</v>
      </c>
      <c r="B129" s="879" t="s">
        <v>1787</v>
      </c>
      <c r="C129" s="880" t="s">
        <v>2187</v>
      </c>
      <c r="D129" s="880" t="s">
        <v>2586</v>
      </c>
      <c r="E129" s="879" t="s">
        <v>1327</v>
      </c>
      <c r="F129" s="878">
        <v>1</v>
      </c>
      <c r="G129" s="881">
        <v>12</v>
      </c>
      <c r="H129" s="887" t="s">
        <v>86</v>
      </c>
      <c r="I129" s="882">
        <f t="shared" si="52"/>
        <v>2.08</v>
      </c>
      <c r="J129" s="883">
        <v>83200</v>
      </c>
      <c r="K129" s="884">
        <f t="shared" si="53"/>
        <v>173056</v>
      </c>
      <c r="L129" s="885">
        <v>0</v>
      </c>
      <c r="M129" s="884">
        <f t="shared" si="54"/>
        <v>173056</v>
      </c>
      <c r="N129" s="884">
        <f t="shared" si="55"/>
        <v>2249728</v>
      </c>
      <c r="O129" s="660">
        <v>1</v>
      </c>
      <c r="P129" s="654">
        <f t="shared" si="56"/>
        <v>13</v>
      </c>
      <c r="Q129" s="655" t="str">
        <f t="shared" si="37"/>
        <v>Կ-1</v>
      </c>
      <c r="R129" s="653">
        <f t="shared" si="38"/>
        <v>2.14</v>
      </c>
      <c r="S129" s="661">
        <v>83200</v>
      </c>
      <c r="T129" s="661">
        <f t="shared" si="39"/>
        <v>178048</v>
      </c>
      <c r="U129" s="694">
        <f t="shared" si="40"/>
        <v>0</v>
      </c>
      <c r="V129" s="661">
        <f t="shared" si="57"/>
        <v>178048</v>
      </c>
      <c r="W129" s="661">
        <f t="shared" si="58"/>
        <v>2314624</v>
      </c>
      <c r="X129" s="660">
        <v>1</v>
      </c>
      <c r="Y129" s="654">
        <f t="shared" si="41"/>
        <v>14</v>
      </c>
      <c r="Z129" s="655" t="str">
        <f t="shared" si="42"/>
        <v>Կ-1</v>
      </c>
      <c r="AA129" s="653">
        <f t="shared" si="43"/>
        <v>2.14</v>
      </c>
      <c r="AB129" s="661">
        <v>83200</v>
      </c>
      <c r="AC129" s="661">
        <f t="shared" si="44"/>
        <v>178048</v>
      </c>
      <c r="AD129" s="694">
        <f t="shared" si="45"/>
        <v>0</v>
      </c>
      <c r="AE129" s="661">
        <f t="shared" si="59"/>
        <v>178048</v>
      </c>
      <c r="AF129" s="661">
        <f t="shared" si="60"/>
        <v>2314624</v>
      </c>
      <c r="AG129" s="660">
        <v>1</v>
      </c>
      <c r="AH129" s="654">
        <f t="shared" si="46"/>
        <v>15</v>
      </c>
      <c r="AI129" s="655" t="str">
        <f t="shared" si="47"/>
        <v>Կ-1</v>
      </c>
      <c r="AJ129" s="653">
        <f t="shared" si="48"/>
        <v>2.14</v>
      </c>
      <c r="AK129" s="661">
        <v>83200</v>
      </c>
      <c r="AL129" s="661">
        <f t="shared" si="49"/>
        <v>178048</v>
      </c>
      <c r="AM129" s="694">
        <f t="shared" si="50"/>
        <v>0</v>
      </c>
      <c r="AN129" s="661">
        <f t="shared" si="61"/>
        <v>178048</v>
      </c>
      <c r="AO129" s="661">
        <f t="shared" si="62"/>
        <v>2314624</v>
      </c>
    </row>
    <row r="130" spans="1:41" s="468" customFormat="1" ht="14.25">
      <c r="A130" s="878">
        <v>88</v>
      </c>
      <c r="B130" s="879" t="s">
        <v>744</v>
      </c>
      <c r="C130" s="880" t="s">
        <v>2187</v>
      </c>
      <c r="D130" s="880" t="s">
        <v>2572</v>
      </c>
      <c r="E130" s="879" t="s">
        <v>1327</v>
      </c>
      <c r="F130" s="878">
        <v>1</v>
      </c>
      <c r="G130" s="881">
        <v>5</v>
      </c>
      <c r="H130" s="887" t="s">
        <v>86</v>
      </c>
      <c r="I130" s="882">
        <f t="shared" si="52"/>
        <v>1.9</v>
      </c>
      <c r="J130" s="883">
        <v>83200</v>
      </c>
      <c r="K130" s="884">
        <f t="shared" si="53"/>
        <v>158080</v>
      </c>
      <c r="L130" s="885">
        <v>0</v>
      </c>
      <c r="M130" s="884">
        <f t="shared" si="54"/>
        <v>158080</v>
      </c>
      <c r="N130" s="884">
        <f t="shared" si="55"/>
        <v>2055040</v>
      </c>
      <c r="O130" s="660">
        <v>1</v>
      </c>
      <c r="P130" s="654">
        <f t="shared" si="56"/>
        <v>6</v>
      </c>
      <c r="Q130" s="655" t="str">
        <f t="shared" si="37"/>
        <v>Կ-1</v>
      </c>
      <c r="R130" s="653">
        <f t="shared" si="38"/>
        <v>1.96</v>
      </c>
      <c r="S130" s="661">
        <v>83200</v>
      </c>
      <c r="T130" s="661">
        <f t="shared" si="39"/>
        <v>163072</v>
      </c>
      <c r="U130" s="694">
        <f t="shared" si="40"/>
        <v>0</v>
      </c>
      <c r="V130" s="661">
        <f t="shared" si="57"/>
        <v>163072</v>
      </c>
      <c r="W130" s="661">
        <f t="shared" si="58"/>
        <v>2119936</v>
      </c>
      <c r="X130" s="660">
        <v>1</v>
      </c>
      <c r="Y130" s="654">
        <f t="shared" si="41"/>
        <v>7</v>
      </c>
      <c r="Z130" s="655" t="str">
        <f t="shared" si="42"/>
        <v>Կ-1</v>
      </c>
      <c r="AA130" s="653">
        <f t="shared" si="43"/>
        <v>1.96</v>
      </c>
      <c r="AB130" s="661">
        <v>83200</v>
      </c>
      <c r="AC130" s="661">
        <f t="shared" si="44"/>
        <v>163072</v>
      </c>
      <c r="AD130" s="694">
        <f t="shared" si="45"/>
        <v>0</v>
      </c>
      <c r="AE130" s="661">
        <f t="shared" si="59"/>
        <v>163072</v>
      </c>
      <c r="AF130" s="661">
        <f t="shared" si="60"/>
        <v>2119936</v>
      </c>
      <c r="AG130" s="660">
        <v>1</v>
      </c>
      <c r="AH130" s="654">
        <f t="shared" si="46"/>
        <v>8</v>
      </c>
      <c r="AI130" s="655" t="str">
        <f t="shared" si="47"/>
        <v>Կ-1</v>
      </c>
      <c r="AJ130" s="653">
        <f t="shared" si="48"/>
        <v>2.02</v>
      </c>
      <c r="AK130" s="661">
        <v>83200</v>
      </c>
      <c r="AL130" s="661">
        <f t="shared" si="49"/>
        <v>168064</v>
      </c>
      <c r="AM130" s="694">
        <f t="shared" si="50"/>
        <v>0</v>
      </c>
      <c r="AN130" s="661">
        <f t="shared" si="61"/>
        <v>168064</v>
      </c>
      <c r="AO130" s="661">
        <f t="shared" si="62"/>
        <v>2184832</v>
      </c>
    </row>
    <row r="131" spans="1:41" s="468" customFormat="1" ht="14.25">
      <c r="A131" s="878">
        <v>89</v>
      </c>
      <c r="B131" s="879" t="s">
        <v>2595</v>
      </c>
      <c r="C131" s="880" t="s">
        <v>2187</v>
      </c>
      <c r="D131" s="880" t="s">
        <v>2574</v>
      </c>
      <c r="E131" s="879" t="s">
        <v>1327</v>
      </c>
      <c r="F131" s="878">
        <v>1</v>
      </c>
      <c r="G131" s="881">
        <v>2</v>
      </c>
      <c r="H131" s="887" t="s">
        <v>86</v>
      </c>
      <c r="I131" s="882">
        <f t="shared" si="52"/>
        <v>1.79</v>
      </c>
      <c r="J131" s="883">
        <v>83200</v>
      </c>
      <c r="K131" s="884">
        <f t="shared" si="53"/>
        <v>148928</v>
      </c>
      <c r="L131" s="885">
        <v>0</v>
      </c>
      <c r="M131" s="884">
        <f t="shared" si="54"/>
        <v>148928</v>
      </c>
      <c r="N131" s="884">
        <f t="shared" si="55"/>
        <v>1936064</v>
      </c>
      <c r="O131" s="660">
        <v>1</v>
      </c>
      <c r="P131" s="654">
        <f t="shared" si="56"/>
        <v>3</v>
      </c>
      <c r="Q131" s="655" t="str">
        <f t="shared" si="37"/>
        <v>Կ-1</v>
      </c>
      <c r="R131" s="653">
        <f t="shared" si="38"/>
        <v>1.84</v>
      </c>
      <c r="S131" s="661">
        <v>83200</v>
      </c>
      <c r="T131" s="661">
        <f t="shared" si="39"/>
        <v>153088</v>
      </c>
      <c r="U131" s="694">
        <f t="shared" si="40"/>
        <v>0</v>
      </c>
      <c r="V131" s="661">
        <f t="shared" si="57"/>
        <v>153088</v>
      </c>
      <c r="W131" s="661">
        <f t="shared" si="58"/>
        <v>1990144</v>
      </c>
      <c r="X131" s="660">
        <v>1</v>
      </c>
      <c r="Y131" s="654">
        <f t="shared" si="41"/>
        <v>4</v>
      </c>
      <c r="Z131" s="655" t="str">
        <f t="shared" si="42"/>
        <v>Կ-1</v>
      </c>
      <c r="AA131" s="653">
        <f t="shared" si="43"/>
        <v>1.9</v>
      </c>
      <c r="AB131" s="661">
        <v>83200</v>
      </c>
      <c r="AC131" s="661">
        <f t="shared" si="44"/>
        <v>158080</v>
      </c>
      <c r="AD131" s="694">
        <f t="shared" si="45"/>
        <v>0</v>
      </c>
      <c r="AE131" s="661">
        <f t="shared" si="59"/>
        <v>158080</v>
      </c>
      <c r="AF131" s="661">
        <f t="shared" si="60"/>
        <v>2055040</v>
      </c>
      <c r="AG131" s="660">
        <v>1</v>
      </c>
      <c r="AH131" s="654">
        <f t="shared" si="46"/>
        <v>5</v>
      </c>
      <c r="AI131" s="655" t="str">
        <f t="shared" si="47"/>
        <v>Կ-1</v>
      </c>
      <c r="AJ131" s="653">
        <f t="shared" si="48"/>
        <v>1.9</v>
      </c>
      <c r="AK131" s="661">
        <v>83200</v>
      </c>
      <c r="AL131" s="661">
        <f t="shared" si="49"/>
        <v>158080</v>
      </c>
      <c r="AM131" s="694">
        <f t="shared" si="50"/>
        <v>0</v>
      </c>
      <c r="AN131" s="661">
        <f t="shared" si="61"/>
        <v>158080</v>
      </c>
      <c r="AO131" s="661">
        <f t="shared" si="62"/>
        <v>2055040</v>
      </c>
    </row>
    <row r="132" spans="1:41" s="468" customFormat="1" ht="14.25">
      <c r="A132" s="878">
        <v>90</v>
      </c>
      <c r="B132" s="879" t="s">
        <v>3192</v>
      </c>
      <c r="C132" s="880" t="s">
        <v>2186</v>
      </c>
      <c r="D132" s="880" t="s">
        <v>2669</v>
      </c>
      <c r="E132" s="879" t="s">
        <v>1327</v>
      </c>
      <c r="F132" s="878">
        <v>1</v>
      </c>
      <c r="G132" s="881">
        <v>1</v>
      </c>
      <c r="H132" s="887" t="s">
        <v>86</v>
      </c>
      <c r="I132" s="882">
        <f t="shared" si="28"/>
        <v>1.73</v>
      </c>
      <c r="J132" s="883">
        <v>83200</v>
      </c>
      <c r="K132" s="884">
        <f t="shared" ref="K132:K162" si="63">+J132*I132</f>
        <v>143936</v>
      </c>
      <c r="L132" s="885">
        <v>0</v>
      </c>
      <c r="M132" s="884">
        <f t="shared" si="30"/>
        <v>143936</v>
      </c>
      <c r="N132" s="884">
        <f t="shared" si="31"/>
        <v>1871168</v>
      </c>
      <c r="O132" s="660">
        <v>1</v>
      </c>
      <c r="P132" s="654">
        <f t="shared" si="29"/>
        <v>2</v>
      </c>
      <c r="Q132" s="655" t="str">
        <f t="shared" si="37"/>
        <v>Կ-1</v>
      </c>
      <c r="R132" s="653">
        <f t="shared" si="38"/>
        <v>1.79</v>
      </c>
      <c r="S132" s="661">
        <v>83200</v>
      </c>
      <c r="T132" s="661">
        <f t="shared" si="39"/>
        <v>148928</v>
      </c>
      <c r="U132" s="694">
        <f t="shared" si="40"/>
        <v>0</v>
      </c>
      <c r="V132" s="661">
        <f t="shared" si="32"/>
        <v>148928</v>
      </c>
      <c r="W132" s="661">
        <f t="shared" si="33"/>
        <v>1936064</v>
      </c>
      <c r="X132" s="660">
        <v>1</v>
      </c>
      <c r="Y132" s="654">
        <f t="shared" si="41"/>
        <v>3</v>
      </c>
      <c r="Z132" s="655" t="str">
        <f t="shared" si="42"/>
        <v>Կ-1</v>
      </c>
      <c r="AA132" s="653">
        <f t="shared" si="43"/>
        <v>1.84</v>
      </c>
      <c r="AB132" s="661">
        <v>83200</v>
      </c>
      <c r="AC132" s="661">
        <f t="shared" si="44"/>
        <v>153088</v>
      </c>
      <c r="AD132" s="694">
        <f t="shared" si="45"/>
        <v>0</v>
      </c>
      <c r="AE132" s="661">
        <f t="shared" si="27"/>
        <v>153088</v>
      </c>
      <c r="AF132" s="661">
        <f t="shared" si="34"/>
        <v>1990144</v>
      </c>
      <c r="AG132" s="660">
        <v>1</v>
      </c>
      <c r="AH132" s="654">
        <f t="shared" si="46"/>
        <v>4</v>
      </c>
      <c r="AI132" s="655" t="str">
        <f t="shared" si="47"/>
        <v>Կ-1</v>
      </c>
      <c r="AJ132" s="653">
        <f t="shared" si="48"/>
        <v>1.9</v>
      </c>
      <c r="AK132" s="661">
        <v>83200</v>
      </c>
      <c r="AL132" s="661">
        <f t="shared" si="49"/>
        <v>158080</v>
      </c>
      <c r="AM132" s="694">
        <f t="shared" si="50"/>
        <v>0</v>
      </c>
      <c r="AN132" s="661">
        <f t="shared" si="35"/>
        <v>158080</v>
      </c>
      <c r="AO132" s="661">
        <f t="shared" si="36"/>
        <v>2055040</v>
      </c>
    </row>
    <row r="133" spans="1:41" s="468" customFormat="1" ht="14.25">
      <c r="A133" s="878">
        <v>91</v>
      </c>
      <c r="B133" s="879" t="s">
        <v>3193</v>
      </c>
      <c r="C133" s="880" t="s">
        <v>2186</v>
      </c>
      <c r="D133" s="880" t="s">
        <v>2677</v>
      </c>
      <c r="E133" s="879" t="s">
        <v>1327</v>
      </c>
      <c r="F133" s="878">
        <v>1</v>
      </c>
      <c r="G133" s="881">
        <v>1</v>
      </c>
      <c r="H133" s="887" t="s">
        <v>86</v>
      </c>
      <c r="I133" s="882">
        <f t="shared" si="28"/>
        <v>1.73</v>
      </c>
      <c r="J133" s="883">
        <v>83200</v>
      </c>
      <c r="K133" s="884">
        <f t="shared" si="63"/>
        <v>143936</v>
      </c>
      <c r="L133" s="885">
        <v>0</v>
      </c>
      <c r="M133" s="884">
        <f t="shared" si="30"/>
        <v>143936</v>
      </c>
      <c r="N133" s="884">
        <f t="shared" si="31"/>
        <v>1871168</v>
      </c>
      <c r="O133" s="660">
        <v>1</v>
      </c>
      <c r="P133" s="654">
        <f t="shared" si="29"/>
        <v>2</v>
      </c>
      <c r="Q133" s="655" t="str">
        <f t="shared" si="37"/>
        <v>Կ-1</v>
      </c>
      <c r="R133" s="653">
        <f t="shared" si="38"/>
        <v>1.79</v>
      </c>
      <c r="S133" s="661">
        <v>83200</v>
      </c>
      <c r="T133" s="661">
        <f t="shared" si="39"/>
        <v>148928</v>
      </c>
      <c r="U133" s="694">
        <f t="shared" si="40"/>
        <v>0</v>
      </c>
      <c r="V133" s="661">
        <f t="shared" si="32"/>
        <v>148928</v>
      </c>
      <c r="W133" s="661">
        <f t="shared" si="33"/>
        <v>1936064</v>
      </c>
      <c r="X133" s="660">
        <v>1</v>
      </c>
      <c r="Y133" s="654">
        <f t="shared" si="41"/>
        <v>3</v>
      </c>
      <c r="Z133" s="655" t="str">
        <f t="shared" si="42"/>
        <v>Կ-1</v>
      </c>
      <c r="AA133" s="653">
        <f t="shared" si="43"/>
        <v>1.84</v>
      </c>
      <c r="AB133" s="661">
        <v>83200</v>
      </c>
      <c r="AC133" s="661">
        <f t="shared" si="44"/>
        <v>153088</v>
      </c>
      <c r="AD133" s="694">
        <f t="shared" si="45"/>
        <v>0</v>
      </c>
      <c r="AE133" s="661">
        <f t="shared" si="27"/>
        <v>153088</v>
      </c>
      <c r="AF133" s="661">
        <f t="shared" si="34"/>
        <v>1990144</v>
      </c>
      <c r="AG133" s="660">
        <v>1</v>
      </c>
      <c r="AH133" s="654">
        <f t="shared" si="46"/>
        <v>4</v>
      </c>
      <c r="AI133" s="655" t="str">
        <f t="shared" si="47"/>
        <v>Կ-1</v>
      </c>
      <c r="AJ133" s="653">
        <f t="shared" si="48"/>
        <v>1.9</v>
      </c>
      <c r="AK133" s="661">
        <v>83200</v>
      </c>
      <c r="AL133" s="661">
        <f t="shared" si="49"/>
        <v>158080</v>
      </c>
      <c r="AM133" s="694">
        <f t="shared" si="50"/>
        <v>0</v>
      </c>
      <c r="AN133" s="661">
        <f t="shared" si="35"/>
        <v>158080</v>
      </c>
      <c r="AO133" s="661">
        <f t="shared" si="36"/>
        <v>2055040</v>
      </c>
    </row>
    <row r="134" spans="1:41" s="468" customFormat="1" ht="60" customHeight="1">
      <c r="A134" s="878">
        <v>92</v>
      </c>
      <c r="B134" s="879" t="s">
        <v>3196</v>
      </c>
      <c r="C134" s="880" t="s">
        <v>2187</v>
      </c>
      <c r="D134" s="880" t="s">
        <v>2678</v>
      </c>
      <c r="E134" s="879" t="s">
        <v>3194</v>
      </c>
      <c r="F134" s="878">
        <v>1</v>
      </c>
      <c r="G134" s="881">
        <v>1</v>
      </c>
      <c r="H134" s="887" t="s">
        <v>83</v>
      </c>
      <c r="I134" s="882">
        <f t="shared" ref="I134:I141" si="64">IF(F134&lt;1,0,IF(H134="Բ-1",IF(G134=0,6.94,IF(G134=1,7.17,IF(G134=2,7.41,IF(G134=3,7.66,IF(OR(G134=5,G134=4),7.92,IF(OR(G134=6,G134=7),8.18,IF(OR(G134=8,G134=9),8.46,IF(OR(G134=10,G134=11,G134=12),8.74,IF(OR(G134=13,G134=14,G134=15),9.03,IF(OR(G134=16,G134=17,G134=18),9.33,9.65)))))))))),IF(H134="Բ-2", IF(G134=0,5.71,IF(G134=1,5.89,IF(G134=2,6.09,IF(G134=3,6.29,IF(OR(G134=5,G134=4),6.5,IF(OR(G134=6,G134=7),6.72,IF(OR(G134=8,G134=9),6.94,IF(OR(G134=10,G134=11,G134=12),7.17,IF(OR(G134=13,G134=14,G134=15),7.41,IF(OR(G134=16,G134=17,G134=18),7.65,7.91)))))))))), IF(H134="Գ-1", IF(G134=0,4.7,IF(G134=1,4.86,IF(G134=2,5.01,IF(G134=3,5.18,IF(OR(G134=5,G134=4),5.35,IF(OR(G134=6,G134=7),5.52,IF(OR(G134=8,G134=9),5.71,IF(OR(G134=10,G134=11,G134=12),5.89,IF(OR(G134=13,G134=14,G134=15),6.09,IF(OR(G134=16,G134=17,G134=18),6.29,6.49)))))))))), IF(H134="Գ-2", IF(G134=0,3.88,IF(G134=1,4.01,IF(G134=2,4.14,IF(G134=3,4.27,IF(OR(G134=5,G134=4),4.41,IF(OR(G134=6,G134=7),4.55,IF(OR(G134=8,G134=9),4.7,IF(OR(G134=10,G134=11,G134=12),4.85,IF(OR(G134=13,G134=14,G134=15),5.01,IF(OR(G134=16,G134=17,G134=18),5.17,5.34)))))))))), IF(H134="Գ-3", IF(G134=0,3.21,IF(G134=1,3.31,IF(G134=2,3.42,IF(G134=3,3.53,IF(OR(G134=5,G134=4),3.64,IF(OR(G134=6,G134=7),3.76,IF(OR(G134=8,G134=9),3.88,IF(OR(G134=10,G134=11,G134=12),4.01,IF(OR(G134=13,G134=14,G134=15),4.13,IF(OR(G134=16,G134=17,G134=18),4.27,4.4)))))))))), IF(H134="Ա-1", IF(G134=0,2.66,IF(G134=1,2.75,IF(G134=2,2.83,IF(G134=3,2.92,IF(OR(G134=5,G134=4),3.02,IF(OR(G134=6,G134=7),3.11,IF(OR(G134=8,G134=9),3.21,IF(OR(G134=10,G134=11,G134=12),3.31,IF(OR(G134=13,G134=14,G134=15),3.42,IF(OR(G134=16,G134=17,G134=18),3.53,3.64)))))))))), IF(H134="Ա-2", IF(G134=0,2.28,IF(G134=1,2.35,IF(G134=2,2.43,IF(G134=3,2.5,IF(OR(G134=5,G134=4),2.58,IF(OR(G134=6,G134=7),2.66,IF(OR(G134=8,G134=9),2.75,IF(OR(G134=10,G134=11,G134=12),2.83,IF(OR(G134=13,G134=14,G134=15),2.92,IF(OR(G134=16,G134=17,G134=18),3.01,3.11)))))))))),IF(H134="Ա-3", IF(G134=0,1.96,IF(G134=1,2.02,IF(G134=2,2.08,IF(G134=3,2.15,IF(OR(G134=5,G134=4),2.21,IF(OR(G134=6,G134=7),2.28,IF(OR(G134=8,G134=9),2.35,IF(OR(G134=10,G134=11,G134=12),2.42,IF(OR(G134=13,G134=14,G134=15),2.5,IF(OR(G134=16,G134=17,G134=18),2.58,2.66)))))))))), IF(H134="Կ-1", IF(G134=0,1.68,IF(G134=1,1.73,IF(G134=2,1.79,IF(G134=3,1.84,IF(OR(G134=5,G134=4),1.9,IF(OR(G134=6,G134=7),1.96,IF(OR(G134=8,G134=9),2.02,IF(OR(G134=10,G134=11,G134=12),2.08,IF(OR(G134=13,G134=14,G134=15),2.14,IF(OR(G134=16,G134=17,G134=18),2.21,2.28)))))))))), IF(H134="Կ-2", IF(G134=0,1.45,IF(G134=1,1.49,IF(G134=2,1.54,IF(G134=3,1.59,IF(OR(G134=5,G134=4),1.63,IF(OR(G134=6,G134=7),1.68,IF(OR(G134=8,G134=9),1.73,IF(OR(G134=10,G134=11,G134=12),1.79,IF(OR(G134=13,G134=14,G134=15),1.84,IF(OR(G134=16,G134=17,G134=18),1.9,1.95)))))))))),IF(H134="Կ-3", IF(G134=0,1.25,IF(G134=1,1.29,IF(G134=2,1.33,IF(G134=3,1.37,IF(OR(G134=5,G134=4),1.41,IF(OR(G134=6,G134=7),1.45,IF(OR(G134=8,G134=9),1.49,IF(OR(G134=10,G134=11,G134=12),1.54,IF(OR(G134=13,G134=14,G134=15),1.58,IF(OR(G134=16,G134=17,G134=18),1.63,1.68)))))))))), "Error"))))))))))))</f>
        <v>4.01</v>
      </c>
      <c r="J134" s="883">
        <v>83200</v>
      </c>
      <c r="K134" s="884">
        <f t="shared" si="63"/>
        <v>333632</v>
      </c>
      <c r="L134" s="885">
        <v>0</v>
      </c>
      <c r="M134" s="884">
        <f t="shared" ref="M134:M141" si="65">+L134+K134</f>
        <v>333632</v>
      </c>
      <c r="N134" s="884">
        <f t="shared" ref="N134:N141" si="66">+M134*13</f>
        <v>4337216</v>
      </c>
      <c r="O134" s="660">
        <v>1</v>
      </c>
      <c r="P134" s="654">
        <f t="shared" ref="P134:P141" si="67">+G134+1</f>
        <v>2</v>
      </c>
      <c r="Q134" s="655" t="str">
        <f t="shared" si="37"/>
        <v>Գ-2</v>
      </c>
      <c r="R134" s="653">
        <f t="shared" si="38"/>
        <v>4.1399999999999997</v>
      </c>
      <c r="S134" s="661">
        <v>83200</v>
      </c>
      <c r="T134" s="661">
        <f t="shared" si="39"/>
        <v>344448</v>
      </c>
      <c r="U134" s="694">
        <f t="shared" si="40"/>
        <v>0</v>
      </c>
      <c r="V134" s="661">
        <f t="shared" ref="V134:V141" si="68">+U134+T134</f>
        <v>344448</v>
      </c>
      <c r="W134" s="661">
        <f t="shared" ref="W134:W141" si="69">+V134*13</f>
        <v>4477824</v>
      </c>
      <c r="X134" s="660">
        <v>1</v>
      </c>
      <c r="Y134" s="654">
        <f t="shared" si="41"/>
        <v>3</v>
      </c>
      <c r="Z134" s="655" t="str">
        <f t="shared" si="42"/>
        <v>Գ-2</v>
      </c>
      <c r="AA134" s="653">
        <f t="shared" si="43"/>
        <v>4.2699999999999996</v>
      </c>
      <c r="AB134" s="661">
        <v>83200</v>
      </c>
      <c r="AC134" s="661">
        <f t="shared" si="44"/>
        <v>355263.99999999994</v>
      </c>
      <c r="AD134" s="694">
        <f t="shared" si="45"/>
        <v>0</v>
      </c>
      <c r="AE134" s="661">
        <f t="shared" ref="AE134:AE141" si="70">+AD134+AC134</f>
        <v>355263.99999999994</v>
      </c>
      <c r="AF134" s="661">
        <f t="shared" ref="AF134:AF141" si="71">+AE134*13</f>
        <v>4618431.9999999991</v>
      </c>
      <c r="AG134" s="660">
        <v>1</v>
      </c>
      <c r="AH134" s="654">
        <f t="shared" si="46"/>
        <v>4</v>
      </c>
      <c r="AI134" s="655" t="str">
        <f t="shared" si="47"/>
        <v>Գ-2</v>
      </c>
      <c r="AJ134" s="653">
        <f t="shared" si="48"/>
        <v>4.41</v>
      </c>
      <c r="AK134" s="661">
        <v>83200</v>
      </c>
      <c r="AL134" s="661">
        <f t="shared" si="49"/>
        <v>366912</v>
      </c>
      <c r="AM134" s="694">
        <f t="shared" si="50"/>
        <v>0</v>
      </c>
      <c r="AN134" s="661">
        <f t="shared" ref="AN134:AN141" si="72">+AM134+AL134</f>
        <v>366912</v>
      </c>
      <c r="AO134" s="661">
        <f t="shared" ref="AO134:AO141" si="73">+AN134*13</f>
        <v>4769856</v>
      </c>
    </row>
    <row r="135" spans="1:41" s="468" customFormat="1" ht="77.25" customHeight="1">
      <c r="A135" s="878">
        <v>93</v>
      </c>
      <c r="B135" s="879" t="s">
        <v>1338</v>
      </c>
      <c r="C135" s="880" t="s">
        <v>2187</v>
      </c>
      <c r="D135" s="880" t="s">
        <v>2575</v>
      </c>
      <c r="E135" s="879" t="s">
        <v>3195</v>
      </c>
      <c r="F135" s="878">
        <v>1</v>
      </c>
      <c r="G135" s="881">
        <v>19</v>
      </c>
      <c r="H135" s="887" t="s">
        <v>84</v>
      </c>
      <c r="I135" s="882">
        <f t="shared" si="64"/>
        <v>3.64</v>
      </c>
      <c r="J135" s="883">
        <v>83200</v>
      </c>
      <c r="K135" s="884">
        <f t="shared" si="63"/>
        <v>302848</v>
      </c>
      <c r="L135" s="885">
        <v>0</v>
      </c>
      <c r="M135" s="884">
        <f t="shared" si="65"/>
        <v>302848</v>
      </c>
      <c r="N135" s="884">
        <f t="shared" si="66"/>
        <v>3937024</v>
      </c>
      <c r="O135" s="660">
        <v>1</v>
      </c>
      <c r="P135" s="654">
        <f t="shared" si="67"/>
        <v>20</v>
      </c>
      <c r="Q135" s="655" t="str">
        <f t="shared" si="37"/>
        <v>Ա-1</v>
      </c>
      <c r="R135" s="653">
        <f t="shared" si="38"/>
        <v>3.64</v>
      </c>
      <c r="S135" s="661">
        <v>83200</v>
      </c>
      <c r="T135" s="661">
        <f t="shared" si="39"/>
        <v>302848</v>
      </c>
      <c r="U135" s="694">
        <f t="shared" si="40"/>
        <v>0</v>
      </c>
      <c r="V135" s="661">
        <f t="shared" si="68"/>
        <v>302848</v>
      </c>
      <c r="W135" s="661">
        <f t="shared" si="69"/>
        <v>3937024</v>
      </c>
      <c r="X135" s="660">
        <v>1</v>
      </c>
      <c r="Y135" s="654">
        <f t="shared" si="41"/>
        <v>21</v>
      </c>
      <c r="Z135" s="655" t="str">
        <f t="shared" si="42"/>
        <v>Ա-1</v>
      </c>
      <c r="AA135" s="653">
        <f t="shared" si="43"/>
        <v>3.64</v>
      </c>
      <c r="AB135" s="661">
        <v>83200</v>
      </c>
      <c r="AC135" s="661">
        <f t="shared" si="44"/>
        <v>302848</v>
      </c>
      <c r="AD135" s="694">
        <f t="shared" si="45"/>
        <v>0</v>
      </c>
      <c r="AE135" s="661">
        <f t="shared" si="70"/>
        <v>302848</v>
      </c>
      <c r="AF135" s="661">
        <f t="shared" si="71"/>
        <v>3937024</v>
      </c>
      <c r="AG135" s="660">
        <v>1</v>
      </c>
      <c r="AH135" s="654">
        <f t="shared" si="46"/>
        <v>22</v>
      </c>
      <c r="AI135" s="655" t="str">
        <f t="shared" si="47"/>
        <v>Ա-1</v>
      </c>
      <c r="AJ135" s="653">
        <f t="shared" si="48"/>
        <v>3.64</v>
      </c>
      <c r="AK135" s="661">
        <v>83200</v>
      </c>
      <c r="AL135" s="661">
        <f t="shared" si="49"/>
        <v>302848</v>
      </c>
      <c r="AM135" s="694">
        <f t="shared" si="50"/>
        <v>0</v>
      </c>
      <c r="AN135" s="661">
        <f t="shared" si="72"/>
        <v>302848</v>
      </c>
      <c r="AO135" s="661">
        <f t="shared" si="73"/>
        <v>3937024</v>
      </c>
    </row>
    <row r="136" spans="1:41" s="468" customFormat="1" ht="14.25">
      <c r="A136" s="878">
        <v>94</v>
      </c>
      <c r="B136" s="879" t="s">
        <v>1781</v>
      </c>
      <c r="C136" s="880" t="s">
        <v>2187</v>
      </c>
      <c r="D136" s="880" t="s">
        <v>2557</v>
      </c>
      <c r="E136" s="879" t="s">
        <v>1326</v>
      </c>
      <c r="F136" s="878">
        <v>1</v>
      </c>
      <c r="G136" s="881">
        <v>2</v>
      </c>
      <c r="H136" s="887" t="s">
        <v>433</v>
      </c>
      <c r="I136" s="882">
        <f t="shared" si="64"/>
        <v>2.08</v>
      </c>
      <c r="J136" s="883">
        <v>83200</v>
      </c>
      <c r="K136" s="884">
        <f t="shared" si="63"/>
        <v>173056</v>
      </c>
      <c r="L136" s="885">
        <v>0</v>
      </c>
      <c r="M136" s="884">
        <f t="shared" si="65"/>
        <v>173056</v>
      </c>
      <c r="N136" s="884">
        <f t="shared" si="66"/>
        <v>2249728</v>
      </c>
      <c r="O136" s="660">
        <v>1</v>
      </c>
      <c r="P136" s="654">
        <f t="shared" si="67"/>
        <v>3</v>
      </c>
      <c r="Q136" s="655" t="str">
        <f t="shared" si="37"/>
        <v>Ա-3</v>
      </c>
      <c r="R136" s="653">
        <f t="shared" si="38"/>
        <v>2.15</v>
      </c>
      <c r="S136" s="661">
        <v>83200</v>
      </c>
      <c r="T136" s="661">
        <f t="shared" si="39"/>
        <v>178880</v>
      </c>
      <c r="U136" s="694">
        <f t="shared" si="40"/>
        <v>0</v>
      </c>
      <c r="V136" s="661">
        <f t="shared" si="68"/>
        <v>178880</v>
      </c>
      <c r="W136" s="661">
        <f t="shared" si="69"/>
        <v>2325440</v>
      </c>
      <c r="X136" s="660">
        <v>1</v>
      </c>
      <c r="Y136" s="654">
        <f t="shared" si="41"/>
        <v>4</v>
      </c>
      <c r="Z136" s="655" t="str">
        <f t="shared" si="42"/>
        <v>Ա-3</v>
      </c>
      <c r="AA136" s="653">
        <f t="shared" si="43"/>
        <v>2.21</v>
      </c>
      <c r="AB136" s="661">
        <v>83200</v>
      </c>
      <c r="AC136" s="661">
        <f t="shared" si="44"/>
        <v>183872</v>
      </c>
      <c r="AD136" s="694">
        <f t="shared" si="45"/>
        <v>0</v>
      </c>
      <c r="AE136" s="661">
        <f t="shared" si="70"/>
        <v>183872</v>
      </c>
      <c r="AF136" s="661">
        <f t="shared" si="71"/>
        <v>2390336</v>
      </c>
      <c r="AG136" s="660">
        <v>1</v>
      </c>
      <c r="AH136" s="654">
        <f t="shared" si="46"/>
        <v>5</v>
      </c>
      <c r="AI136" s="655" t="str">
        <f t="shared" si="47"/>
        <v>Ա-3</v>
      </c>
      <c r="AJ136" s="653">
        <f t="shared" si="48"/>
        <v>2.21</v>
      </c>
      <c r="AK136" s="661">
        <v>83200</v>
      </c>
      <c r="AL136" s="661">
        <f t="shared" si="49"/>
        <v>183872</v>
      </c>
      <c r="AM136" s="694">
        <f t="shared" si="50"/>
        <v>0</v>
      </c>
      <c r="AN136" s="661">
        <f t="shared" si="72"/>
        <v>183872</v>
      </c>
      <c r="AO136" s="661">
        <f t="shared" si="73"/>
        <v>2390336</v>
      </c>
    </row>
    <row r="137" spans="1:41" s="468" customFormat="1" ht="14.25">
      <c r="A137" s="878">
        <v>95</v>
      </c>
      <c r="B137" s="879" t="s">
        <v>2596</v>
      </c>
      <c r="C137" s="880" t="s">
        <v>2187</v>
      </c>
      <c r="D137" s="880" t="s">
        <v>2669</v>
      </c>
      <c r="E137" s="879" t="s">
        <v>1326</v>
      </c>
      <c r="F137" s="878">
        <v>1</v>
      </c>
      <c r="G137" s="881">
        <v>2</v>
      </c>
      <c r="H137" s="887" t="s">
        <v>433</v>
      </c>
      <c r="I137" s="882">
        <f t="shared" si="64"/>
        <v>2.08</v>
      </c>
      <c r="J137" s="883">
        <v>83200</v>
      </c>
      <c r="K137" s="884">
        <f t="shared" si="63"/>
        <v>173056</v>
      </c>
      <c r="L137" s="885">
        <v>0</v>
      </c>
      <c r="M137" s="884">
        <f t="shared" si="65"/>
        <v>173056</v>
      </c>
      <c r="N137" s="884">
        <f t="shared" si="66"/>
        <v>2249728</v>
      </c>
      <c r="O137" s="660">
        <v>1</v>
      </c>
      <c r="P137" s="654">
        <f t="shared" si="67"/>
        <v>3</v>
      </c>
      <c r="Q137" s="655" t="str">
        <f t="shared" si="37"/>
        <v>Ա-3</v>
      </c>
      <c r="R137" s="653">
        <f t="shared" si="38"/>
        <v>2.15</v>
      </c>
      <c r="S137" s="661">
        <v>83200</v>
      </c>
      <c r="T137" s="661">
        <f t="shared" si="39"/>
        <v>178880</v>
      </c>
      <c r="U137" s="694">
        <f t="shared" si="40"/>
        <v>0</v>
      </c>
      <c r="V137" s="661">
        <f t="shared" si="68"/>
        <v>178880</v>
      </c>
      <c r="W137" s="661">
        <f t="shared" si="69"/>
        <v>2325440</v>
      </c>
      <c r="X137" s="660">
        <v>1</v>
      </c>
      <c r="Y137" s="654">
        <f t="shared" si="41"/>
        <v>4</v>
      </c>
      <c r="Z137" s="655" t="str">
        <f t="shared" si="42"/>
        <v>Ա-3</v>
      </c>
      <c r="AA137" s="653">
        <f t="shared" si="43"/>
        <v>2.21</v>
      </c>
      <c r="AB137" s="661">
        <v>83200</v>
      </c>
      <c r="AC137" s="661">
        <f t="shared" si="44"/>
        <v>183872</v>
      </c>
      <c r="AD137" s="694">
        <f t="shared" si="45"/>
        <v>0</v>
      </c>
      <c r="AE137" s="661">
        <f t="shared" si="70"/>
        <v>183872</v>
      </c>
      <c r="AF137" s="661">
        <f t="shared" si="71"/>
        <v>2390336</v>
      </c>
      <c r="AG137" s="660">
        <v>1</v>
      </c>
      <c r="AH137" s="654">
        <f t="shared" si="46"/>
        <v>5</v>
      </c>
      <c r="AI137" s="655" t="str">
        <f t="shared" si="47"/>
        <v>Ա-3</v>
      </c>
      <c r="AJ137" s="653">
        <f t="shared" si="48"/>
        <v>2.21</v>
      </c>
      <c r="AK137" s="661">
        <v>83200</v>
      </c>
      <c r="AL137" s="661">
        <f t="shared" si="49"/>
        <v>183872</v>
      </c>
      <c r="AM137" s="694">
        <f t="shared" si="50"/>
        <v>0</v>
      </c>
      <c r="AN137" s="661">
        <f t="shared" si="72"/>
        <v>183872</v>
      </c>
      <c r="AO137" s="661">
        <f t="shared" si="73"/>
        <v>2390336</v>
      </c>
    </row>
    <row r="138" spans="1:41" s="468" customFormat="1" ht="14.25">
      <c r="A138" s="878">
        <v>96</v>
      </c>
      <c r="B138" s="879" t="s">
        <v>3197</v>
      </c>
      <c r="C138" s="880" t="s">
        <v>2187</v>
      </c>
      <c r="D138" s="880" t="s">
        <v>2679</v>
      </c>
      <c r="E138" s="879" t="s">
        <v>1326</v>
      </c>
      <c r="F138" s="878">
        <v>1</v>
      </c>
      <c r="G138" s="881">
        <v>19</v>
      </c>
      <c r="H138" s="887" t="s">
        <v>433</v>
      </c>
      <c r="I138" s="882">
        <f t="shared" si="64"/>
        <v>2.66</v>
      </c>
      <c r="J138" s="883">
        <v>83200</v>
      </c>
      <c r="K138" s="884">
        <f t="shared" si="63"/>
        <v>221312</v>
      </c>
      <c r="L138" s="885">
        <v>0</v>
      </c>
      <c r="M138" s="884">
        <f t="shared" si="65"/>
        <v>221312</v>
      </c>
      <c r="N138" s="884">
        <f t="shared" si="66"/>
        <v>2877056</v>
      </c>
      <c r="O138" s="660">
        <v>1</v>
      </c>
      <c r="P138" s="654">
        <f t="shared" si="67"/>
        <v>20</v>
      </c>
      <c r="Q138" s="655" t="str">
        <f t="shared" si="37"/>
        <v>Ա-3</v>
      </c>
      <c r="R138" s="653">
        <f t="shared" si="38"/>
        <v>2.66</v>
      </c>
      <c r="S138" s="661">
        <v>83200</v>
      </c>
      <c r="T138" s="661">
        <f t="shared" si="39"/>
        <v>221312</v>
      </c>
      <c r="U138" s="694">
        <f t="shared" si="40"/>
        <v>0</v>
      </c>
      <c r="V138" s="661">
        <f t="shared" si="68"/>
        <v>221312</v>
      </c>
      <c r="W138" s="661">
        <f t="shared" si="69"/>
        <v>2877056</v>
      </c>
      <c r="X138" s="660">
        <v>1</v>
      </c>
      <c r="Y138" s="654">
        <f t="shared" si="41"/>
        <v>21</v>
      </c>
      <c r="Z138" s="655" t="str">
        <f t="shared" si="42"/>
        <v>Ա-3</v>
      </c>
      <c r="AA138" s="653">
        <f t="shared" si="43"/>
        <v>2.66</v>
      </c>
      <c r="AB138" s="661">
        <v>83200</v>
      </c>
      <c r="AC138" s="661">
        <f t="shared" si="44"/>
        <v>221312</v>
      </c>
      <c r="AD138" s="694">
        <f t="shared" si="45"/>
        <v>0</v>
      </c>
      <c r="AE138" s="661">
        <f t="shared" si="70"/>
        <v>221312</v>
      </c>
      <c r="AF138" s="661">
        <f t="shared" si="71"/>
        <v>2877056</v>
      </c>
      <c r="AG138" s="660">
        <v>1</v>
      </c>
      <c r="AH138" s="654">
        <f t="shared" si="46"/>
        <v>22</v>
      </c>
      <c r="AI138" s="655" t="str">
        <f t="shared" si="47"/>
        <v>Ա-3</v>
      </c>
      <c r="AJ138" s="653">
        <f t="shared" si="48"/>
        <v>2.66</v>
      </c>
      <c r="AK138" s="661">
        <v>83200</v>
      </c>
      <c r="AL138" s="661">
        <f t="shared" si="49"/>
        <v>221312</v>
      </c>
      <c r="AM138" s="694">
        <f t="shared" si="50"/>
        <v>0</v>
      </c>
      <c r="AN138" s="661">
        <f t="shared" si="72"/>
        <v>221312</v>
      </c>
      <c r="AO138" s="661">
        <f t="shared" si="73"/>
        <v>2877056</v>
      </c>
    </row>
    <row r="139" spans="1:41" s="468" customFormat="1" ht="14.25">
      <c r="A139" s="878">
        <v>97</v>
      </c>
      <c r="B139" s="879" t="s">
        <v>78</v>
      </c>
      <c r="C139" s="880"/>
      <c r="D139" s="880"/>
      <c r="E139" s="879" t="s">
        <v>1326</v>
      </c>
      <c r="F139" s="878">
        <v>1</v>
      </c>
      <c r="G139" s="881">
        <v>6</v>
      </c>
      <c r="H139" s="887" t="s">
        <v>433</v>
      </c>
      <c r="I139" s="882">
        <f>IF(F139&lt;1,0,IF(H139="Բ-1",IF(G139=0,6.94,IF(G139=1,7.17,IF(G139=2,7.41,IF(G139=3,7.66,IF(OR(G139=5,G139=4),7.92,IF(OR(G139=6,G139=7),8.18,IF(OR(G139=8,G139=9),8.46,IF(OR(G139=10,G139=11,G139=12),8.74,IF(OR(G139=13,G139=14,G139=15),9.03,IF(OR(G139=16,G139=17,G139=18),9.33,9.65)))))))))),IF(H139="Բ-2", IF(G139=0,5.71,IF(G139=1,5.89,IF(G139=2,6.09,IF(G139=3,6.29,IF(OR(G139=5,G139=4),6.5,IF(OR(G139=6,G139=7),6.72,IF(OR(G139=8,G139=9),6.94,IF(OR(G139=10,G139=11,G139=12),7.17,IF(OR(G139=13,G139=14,G139=15),7.41,IF(OR(G139=16,G139=17,G139=18),7.65,7.91)))))))))), IF(H139="Գ-1", IF(G139=0,4.7,IF(G139=1,4.86,IF(G139=2,5.01,IF(G139=3,5.18,IF(OR(G139=5,G139=4),5.35,IF(OR(G139=6,G139=7),5.52,IF(OR(G139=8,G139=9),5.71,IF(OR(G139=10,G139=11,G139=12),5.89,IF(OR(G139=13,G139=14,G139=15),6.09,IF(OR(G139=16,G139=17,G139=18),6.29,6.49)))))))))), IF(H139="Գ-2", IF(G139=0,3.88,IF(G139=1,4.01,IF(G139=2,4.14,IF(G139=3,4.27,IF(OR(G139=5,G139=4),4.41,IF(OR(G139=6,G139=7),4.55,IF(OR(G139=8,G139=9),4.7,IF(OR(G139=10,G139=11,G139=12),4.85,IF(OR(G139=13,G139=14,G139=15),5.01,IF(OR(G139=16,G139=17,G139=18),5.17,5.34)))))))))), IF(H139="Գ-3", IF(G139=0,3.21,IF(G139=1,3.31,IF(G139=2,3.42,IF(G139=3,3.53,IF(OR(G139=5,G139=4),3.64,IF(OR(G139=6,G139=7),3.76,IF(OR(G139=8,G139=9),3.88,IF(OR(G139=10,G139=11,G139=12),4.01,IF(OR(G139=13,G139=14,G139=15),4.13,IF(OR(G139=16,G139=17,G139=18),4.27,4.4)))))))))), IF(H139="Ա-1", IF(G139=0,2.66,IF(G139=1,2.75,IF(G139=2,2.83,IF(G139=3,2.92,IF(OR(G139=5,G139=4),3.02,IF(OR(G139=6,G139=7),3.11,IF(OR(G139=8,G139=9),3.21,IF(OR(G139=10,G139=11,G139=12),3.31,IF(OR(G139=13,G139=14,G139=15),3.42,IF(OR(G139=16,G139=17,G139=18),3.53,3.64)))))))))), IF(H139="Ա-2", IF(G139=0,2.28,IF(G139=1,2.35,IF(G139=2,2.43,IF(G139=3,2.5,IF(OR(G139=5,G139=4),2.58,IF(OR(G139=6,G139=7),2.66,IF(OR(G139=8,G139=9),2.75,IF(OR(G139=10,G139=11,G139=12),2.83,IF(OR(G139=13,G139=14,G139=15),2.92,IF(OR(G139=16,G139=17,G139=18),3.01,3.11)))))))))),IF(H139="Ա-3", IF(G139=0,1.96,IF(G139=1,2.02,IF(G139=2,2.08,IF(G139=3,2.15,IF(OR(G139=5,G139=4),2.21,IF(OR(G139=6,G139=7),2.28,IF(OR(G139=8,G139=9),2.35,IF(OR(G139=10,G139=11,G139=12),2.42,IF(OR(G139=13,G139=14,G139=15),2.5,IF(OR(G139=16,G139=17,G139=18),2.58,2.66)))))))))), IF(H139="Կ-1", IF(G139=0,1.68,IF(G139=1,1.73,IF(G139=2,1.79,IF(G139=3,1.84,IF(OR(G139=5,G139=4),1.9,IF(OR(G139=6,G139=7),1.96,IF(OR(G139=8,G139=9),2.02,IF(OR(G139=10,G139=11,G139=12),2.08,IF(OR(G139=13,G139=14,G139=15),2.14,IF(OR(G139=16,G139=17,G139=18),2.21,2.28)))))))))), IF(H139="Կ-2", IF(G139=0,1.45,IF(G139=1,1.49,IF(G139=2,1.54,IF(G139=3,1.59,IF(OR(G139=5,G139=4),1.63,IF(OR(G139=6,G139=7),1.68,IF(OR(G139=8,G139=9),1.73,IF(OR(G139=10,G139=11,G139=12),1.79,IF(OR(G139=13,G139=14,G139=15),1.84,IF(OR(G139=16,G139=17,G139=18),1.9,1.95)))))))))),IF(H139="Կ-3", IF(G139=0,1.25,IF(G139=1,1.29,IF(G139=2,1.33,IF(G139=3,1.37,IF(OR(G139=5,G139=4),1.41,IF(OR(G139=6,G139=7),1.45,IF(OR(G139=8,G139=9),1.49,IF(OR(G139=10,G139=11,G139=12),1.54,IF(OR(G139=13,G139=14,G139=15),1.58,IF(OR(G139=16,G139=17,G139=18),1.63,1.68)))))))))), "Error"))))))))))))</f>
        <v>2.2799999999999998</v>
      </c>
      <c r="J139" s="883">
        <v>83200</v>
      </c>
      <c r="K139" s="884">
        <f>+J139*I139</f>
        <v>189695.99999999997</v>
      </c>
      <c r="L139" s="885">
        <v>0</v>
      </c>
      <c r="M139" s="884">
        <f>+L139+K139</f>
        <v>189695.99999999997</v>
      </c>
      <c r="N139" s="884">
        <f>+M139*13</f>
        <v>2466047.9999999995</v>
      </c>
      <c r="O139" s="660">
        <v>1</v>
      </c>
      <c r="P139" s="654">
        <f>+G139+1</f>
        <v>7</v>
      </c>
      <c r="Q139" s="655" t="str">
        <f t="shared" si="37"/>
        <v>Ա-3</v>
      </c>
      <c r="R139" s="653">
        <f t="shared" si="38"/>
        <v>2.2799999999999998</v>
      </c>
      <c r="S139" s="661">
        <v>83200</v>
      </c>
      <c r="T139" s="661">
        <f t="shared" si="39"/>
        <v>189695.99999999997</v>
      </c>
      <c r="U139" s="694">
        <f t="shared" si="40"/>
        <v>0</v>
      </c>
      <c r="V139" s="661">
        <f>+U139+T139</f>
        <v>189695.99999999997</v>
      </c>
      <c r="W139" s="661">
        <f>+V139*13</f>
        <v>2466047.9999999995</v>
      </c>
      <c r="X139" s="660">
        <v>1</v>
      </c>
      <c r="Y139" s="654">
        <f t="shared" si="41"/>
        <v>8</v>
      </c>
      <c r="Z139" s="655" t="str">
        <f t="shared" si="42"/>
        <v>Ա-3</v>
      </c>
      <c r="AA139" s="653">
        <f t="shared" si="43"/>
        <v>2.35</v>
      </c>
      <c r="AB139" s="661">
        <v>83200</v>
      </c>
      <c r="AC139" s="661">
        <f t="shared" si="44"/>
        <v>195520</v>
      </c>
      <c r="AD139" s="694">
        <f t="shared" si="45"/>
        <v>0</v>
      </c>
      <c r="AE139" s="661">
        <f>+AD139+AC139</f>
        <v>195520</v>
      </c>
      <c r="AF139" s="661">
        <f>+AE139*13</f>
        <v>2541760</v>
      </c>
      <c r="AG139" s="660">
        <v>1</v>
      </c>
      <c r="AH139" s="654">
        <f t="shared" si="46"/>
        <v>9</v>
      </c>
      <c r="AI139" s="655" t="str">
        <f t="shared" si="47"/>
        <v>Ա-3</v>
      </c>
      <c r="AJ139" s="653">
        <f t="shared" si="48"/>
        <v>2.35</v>
      </c>
      <c r="AK139" s="661">
        <v>83200</v>
      </c>
      <c r="AL139" s="661">
        <f t="shared" si="49"/>
        <v>195520</v>
      </c>
      <c r="AM139" s="694">
        <f t="shared" si="50"/>
        <v>0</v>
      </c>
      <c r="AN139" s="661">
        <f>+AM139+AL139</f>
        <v>195520</v>
      </c>
      <c r="AO139" s="661">
        <f>+AN139*13</f>
        <v>2541760</v>
      </c>
    </row>
    <row r="140" spans="1:41" s="468" customFormat="1" ht="14.25">
      <c r="A140" s="878">
        <v>98</v>
      </c>
      <c r="B140" s="879" t="s">
        <v>721</v>
      </c>
      <c r="C140" s="880" t="s">
        <v>2187</v>
      </c>
      <c r="D140" s="880" t="s">
        <v>2565</v>
      </c>
      <c r="E140" s="879" t="s">
        <v>1327</v>
      </c>
      <c r="F140" s="878">
        <v>1</v>
      </c>
      <c r="G140" s="881">
        <v>6</v>
      </c>
      <c r="H140" s="887" t="s">
        <v>86</v>
      </c>
      <c r="I140" s="882">
        <f t="shared" si="64"/>
        <v>1.96</v>
      </c>
      <c r="J140" s="883">
        <v>83200</v>
      </c>
      <c r="K140" s="884">
        <f t="shared" ref="K140:K145" si="74">+J140*I140</f>
        <v>163072</v>
      </c>
      <c r="L140" s="885">
        <v>0</v>
      </c>
      <c r="M140" s="884">
        <f t="shared" si="65"/>
        <v>163072</v>
      </c>
      <c r="N140" s="884">
        <f t="shared" si="66"/>
        <v>2119936</v>
      </c>
      <c r="O140" s="660">
        <v>1</v>
      </c>
      <c r="P140" s="654">
        <f t="shared" si="67"/>
        <v>7</v>
      </c>
      <c r="Q140" s="655" t="str">
        <f t="shared" si="37"/>
        <v>Կ-1</v>
      </c>
      <c r="R140" s="653">
        <f t="shared" si="38"/>
        <v>1.96</v>
      </c>
      <c r="S140" s="661">
        <v>83200</v>
      </c>
      <c r="T140" s="661">
        <f t="shared" si="39"/>
        <v>163072</v>
      </c>
      <c r="U140" s="694">
        <f t="shared" si="40"/>
        <v>0</v>
      </c>
      <c r="V140" s="661">
        <f t="shared" si="68"/>
        <v>163072</v>
      </c>
      <c r="W140" s="661">
        <f t="shared" si="69"/>
        <v>2119936</v>
      </c>
      <c r="X140" s="660">
        <v>1</v>
      </c>
      <c r="Y140" s="654">
        <f t="shared" si="41"/>
        <v>8</v>
      </c>
      <c r="Z140" s="655" t="str">
        <f t="shared" si="42"/>
        <v>Կ-1</v>
      </c>
      <c r="AA140" s="653">
        <f t="shared" si="43"/>
        <v>2.02</v>
      </c>
      <c r="AB140" s="661">
        <v>83200</v>
      </c>
      <c r="AC140" s="661">
        <f t="shared" si="44"/>
        <v>168064</v>
      </c>
      <c r="AD140" s="694">
        <f t="shared" si="45"/>
        <v>0</v>
      </c>
      <c r="AE140" s="661">
        <f t="shared" si="70"/>
        <v>168064</v>
      </c>
      <c r="AF140" s="661">
        <f t="shared" si="71"/>
        <v>2184832</v>
      </c>
      <c r="AG140" s="660">
        <v>1</v>
      </c>
      <c r="AH140" s="654">
        <f t="shared" si="46"/>
        <v>9</v>
      </c>
      <c r="AI140" s="655" t="str">
        <f t="shared" si="47"/>
        <v>Կ-1</v>
      </c>
      <c r="AJ140" s="653">
        <f t="shared" si="48"/>
        <v>2.02</v>
      </c>
      <c r="AK140" s="661">
        <v>83200</v>
      </c>
      <c r="AL140" s="661">
        <f t="shared" si="49"/>
        <v>168064</v>
      </c>
      <c r="AM140" s="694">
        <f t="shared" si="50"/>
        <v>0</v>
      </c>
      <c r="AN140" s="661">
        <f t="shared" si="72"/>
        <v>168064</v>
      </c>
      <c r="AO140" s="661">
        <f t="shared" si="73"/>
        <v>2184832</v>
      </c>
    </row>
    <row r="141" spans="1:41" s="468" customFormat="1" ht="14.25">
      <c r="A141" s="878">
        <v>99</v>
      </c>
      <c r="B141" s="879" t="s">
        <v>2597</v>
      </c>
      <c r="C141" s="880" t="s">
        <v>2187</v>
      </c>
      <c r="D141" s="880" t="s">
        <v>2566</v>
      </c>
      <c r="E141" s="879" t="s">
        <v>1327</v>
      </c>
      <c r="F141" s="878">
        <v>1</v>
      </c>
      <c r="G141" s="881">
        <v>2</v>
      </c>
      <c r="H141" s="887" t="s">
        <v>86</v>
      </c>
      <c r="I141" s="882">
        <f t="shared" si="64"/>
        <v>1.79</v>
      </c>
      <c r="J141" s="883">
        <v>83200</v>
      </c>
      <c r="K141" s="884">
        <f t="shared" si="74"/>
        <v>148928</v>
      </c>
      <c r="L141" s="885">
        <v>0</v>
      </c>
      <c r="M141" s="884">
        <f t="shared" si="65"/>
        <v>148928</v>
      </c>
      <c r="N141" s="884">
        <f t="shared" si="66"/>
        <v>1936064</v>
      </c>
      <c r="O141" s="660">
        <v>1</v>
      </c>
      <c r="P141" s="654">
        <f t="shared" si="67"/>
        <v>3</v>
      </c>
      <c r="Q141" s="655" t="str">
        <f t="shared" si="37"/>
        <v>Կ-1</v>
      </c>
      <c r="R141" s="653">
        <f t="shared" si="38"/>
        <v>1.84</v>
      </c>
      <c r="S141" s="661">
        <v>83200</v>
      </c>
      <c r="T141" s="661">
        <f t="shared" si="39"/>
        <v>153088</v>
      </c>
      <c r="U141" s="694">
        <f t="shared" si="40"/>
        <v>0</v>
      </c>
      <c r="V141" s="661">
        <f t="shared" si="68"/>
        <v>153088</v>
      </c>
      <c r="W141" s="661">
        <f t="shared" si="69"/>
        <v>1990144</v>
      </c>
      <c r="X141" s="660">
        <v>1</v>
      </c>
      <c r="Y141" s="654">
        <f t="shared" si="41"/>
        <v>4</v>
      </c>
      <c r="Z141" s="655" t="str">
        <f t="shared" si="42"/>
        <v>Կ-1</v>
      </c>
      <c r="AA141" s="653">
        <f t="shared" si="43"/>
        <v>1.9</v>
      </c>
      <c r="AB141" s="661">
        <v>83200</v>
      </c>
      <c r="AC141" s="661">
        <f t="shared" si="44"/>
        <v>158080</v>
      </c>
      <c r="AD141" s="694">
        <f t="shared" si="45"/>
        <v>0</v>
      </c>
      <c r="AE141" s="661">
        <f t="shared" si="70"/>
        <v>158080</v>
      </c>
      <c r="AF141" s="661">
        <f t="shared" si="71"/>
        <v>2055040</v>
      </c>
      <c r="AG141" s="660">
        <v>1</v>
      </c>
      <c r="AH141" s="654">
        <f t="shared" si="46"/>
        <v>5</v>
      </c>
      <c r="AI141" s="655" t="str">
        <f t="shared" si="47"/>
        <v>Կ-1</v>
      </c>
      <c r="AJ141" s="653">
        <f t="shared" si="48"/>
        <v>1.9</v>
      </c>
      <c r="AK141" s="661">
        <v>83200</v>
      </c>
      <c r="AL141" s="661">
        <f t="shared" si="49"/>
        <v>158080</v>
      </c>
      <c r="AM141" s="694">
        <f t="shared" si="50"/>
        <v>0</v>
      </c>
      <c r="AN141" s="661">
        <f t="shared" si="72"/>
        <v>158080</v>
      </c>
      <c r="AO141" s="661">
        <f t="shared" si="73"/>
        <v>2055040</v>
      </c>
    </row>
    <row r="142" spans="1:41" s="468" customFormat="1" ht="14.25">
      <c r="A142" s="878">
        <v>100</v>
      </c>
      <c r="B142" s="879" t="s">
        <v>3198</v>
      </c>
      <c r="C142" s="880" t="s">
        <v>2187</v>
      </c>
      <c r="D142" s="880" t="s">
        <v>2574</v>
      </c>
      <c r="E142" s="879" t="s">
        <v>1327</v>
      </c>
      <c r="F142" s="878">
        <v>1</v>
      </c>
      <c r="G142" s="881">
        <v>7</v>
      </c>
      <c r="H142" s="887" t="s">
        <v>86</v>
      </c>
      <c r="I142" s="882">
        <f t="shared" ref="I142:I150" si="75">IF(F142&lt;1,0,IF(H142="Բ-1",IF(G142=0,6.94,IF(G142=1,7.17,IF(G142=2,7.41,IF(G142=3,7.66,IF(OR(G142=5,G142=4),7.92,IF(OR(G142=6,G142=7),8.18,IF(OR(G142=8,G142=9),8.46,IF(OR(G142=10,G142=11,G142=12),8.74,IF(OR(G142=13,G142=14,G142=15),9.03,IF(OR(G142=16,G142=17,G142=18),9.33,9.65)))))))))),IF(H142="Բ-2", IF(G142=0,5.71,IF(G142=1,5.89,IF(G142=2,6.09,IF(G142=3,6.29,IF(OR(G142=5,G142=4),6.5,IF(OR(G142=6,G142=7),6.72,IF(OR(G142=8,G142=9),6.94,IF(OR(G142=10,G142=11,G142=12),7.17,IF(OR(G142=13,G142=14,G142=15),7.41,IF(OR(G142=16,G142=17,G142=18),7.65,7.91)))))))))), IF(H142="Գ-1", IF(G142=0,4.7,IF(G142=1,4.86,IF(G142=2,5.01,IF(G142=3,5.18,IF(OR(G142=5,G142=4),5.35,IF(OR(G142=6,G142=7),5.52,IF(OR(G142=8,G142=9),5.71,IF(OR(G142=10,G142=11,G142=12),5.89,IF(OR(G142=13,G142=14,G142=15),6.09,IF(OR(G142=16,G142=17,G142=18),6.29,6.49)))))))))), IF(H142="Գ-2", IF(G142=0,3.88,IF(G142=1,4.01,IF(G142=2,4.14,IF(G142=3,4.27,IF(OR(G142=5,G142=4),4.41,IF(OR(G142=6,G142=7),4.55,IF(OR(G142=8,G142=9),4.7,IF(OR(G142=10,G142=11,G142=12),4.85,IF(OR(G142=13,G142=14,G142=15),5.01,IF(OR(G142=16,G142=17,G142=18),5.17,5.34)))))))))), IF(H142="Գ-3", IF(G142=0,3.21,IF(G142=1,3.31,IF(G142=2,3.42,IF(G142=3,3.53,IF(OR(G142=5,G142=4),3.64,IF(OR(G142=6,G142=7),3.76,IF(OR(G142=8,G142=9),3.88,IF(OR(G142=10,G142=11,G142=12),4.01,IF(OR(G142=13,G142=14,G142=15),4.13,IF(OR(G142=16,G142=17,G142=18),4.27,4.4)))))))))), IF(H142="Ա-1", IF(G142=0,2.66,IF(G142=1,2.75,IF(G142=2,2.83,IF(G142=3,2.92,IF(OR(G142=5,G142=4),3.02,IF(OR(G142=6,G142=7),3.11,IF(OR(G142=8,G142=9),3.21,IF(OR(G142=10,G142=11,G142=12),3.31,IF(OR(G142=13,G142=14,G142=15),3.42,IF(OR(G142=16,G142=17,G142=18),3.53,3.64)))))))))), IF(H142="Ա-2", IF(G142=0,2.28,IF(G142=1,2.35,IF(G142=2,2.43,IF(G142=3,2.5,IF(OR(G142=5,G142=4),2.58,IF(OR(G142=6,G142=7),2.66,IF(OR(G142=8,G142=9),2.75,IF(OR(G142=10,G142=11,G142=12),2.83,IF(OR(G142=13,G142=14,G142=15),2.92,IF(OR(G142=16,G142=17,G142=18),3.01,3.11)))))))))),IF(H142="Ա-3", IF(G142=0,1.96,IF(G142=1,2.02,IF(G142=2,2.08,IF(G142=3,2.15,IF(OR(G142=5,G142=4),2.21,IF(OR(G142=6,G142=7),2.28,IF(OR(G142=8,G142=9),2.35,IF(OR(G142=10,G142=11,G142=12),2.42,IF(OR(G142=13,G142=14,G142=15),2.5,IF(OR(G142=16,G142=17,G142=18),2.58,2.66)))))))))), IF(H142="Կ-1", IF(G142=0,1.68,IF(G142=1,1.73,IF(G142=2,1.79,IF(G142=3,1.84,IF(OR(G142=5,G142=4),1.9,IF(OR(G142=6,G142=7),1.96,IF(OR(G142=8,G142=9),2.02,IF(OR(G142=10,G142=11,G142=12),2.08,IF(OR(G142=13,G142=14,G142=15),2.14,IF(OR(G142=16,G142=17,G142=18),2.21,2.28)))))))))), IF(H142="Կ-2", IF(G142=0,1.45,IF(G142=1,1.49,IF(G142=2,1.54,IF(G142=3,1.59,IF(OR(G142=5,G142=4),1.63,IF(OR(G142=6,G142=7),1.68,IF(OR(G142=8,G142=9),1.73,IF(OR(G142=10,G142=11,G142=12),1.79,IF(OR(G142=13,G142=14,G142=15),1.84,IF(OR(G142=16,G142=17,G142=18),1.9,1.95)))))))))),IF(H142="Կ-3", IF(G142=0,1.25,IF(G142=1,1.29,IF(G142=2,1.33,IF(G142=3,1.37,IF(OR(G142=5,G142=4),1.41,IF(OR(G142=6,G142=7),1.45,IF(OR(G142=8,G142=9),1.49,IF(OR(G142=10,G142=11,G142=12),1.54,IF(OR(G142=13,G142=14,G142=15),1.58,IF(OR(G142=16,G142=17,G142=18),1.63,1.68)))))))))), "Error"))))))))))))</f>
        <v>1.96</v>
      </c>
      <c r="J142" s="883">
        <v>83200</v>
      </c>
      <c r="K142" s="884">
        <f t="shared" si="74"/>
        <v>163072</v>
      </c>
      <c r="L142" s="885">
        <v>0</v>
      </c>
      <c r="M142" s="884">
        <f t="shared" ref="M142:M150" si="76">+L142+K142</f>
        <v>163072</v>
      </c>
      <c r="N142" s="884">
        <f t="shared" ref="N142:N150" si="77">+M142*13</f>
        <v>2119936</v>
      </c>
      <c r="O142" s="660">
        <v>1</v>
      </c>
      <c r="P142" s="654">
        <f t="shared" ref="P142:P150" si="78">+G142+1</f>
        <v>8</v>
      </c>
      <c r="Q142" s="655" t="str">
        <f t="shared" si="37"/>
        <v>Կ-1</v>
      </c>
      <c r="R142" s="653">
        <f t="shared" si="38"/>
        <v>2.02</v>
      </c>
      <c r="S142" s="661">
        <v>83200</v>
      </c>
      <c r="T142" s="661">
        <f t="shared" si="39"/>
        <v>168064</v>
      </c>
      <c r="U142" s="694">
        <f t="shared" si="40"/>
        <v>0</v>
      </c>
      <c r="V142" s="661">
        <f t="shared" ref="V142:V150" si="79">+U142+T142</f>
        <v>168064</v>
      </c>
      <c r="W142" s="661">
        <f t="shared" ref="W142:W150" si="80">+V142*13</f>
        <v>2184832</v>
      </c>
      <c r="X142" s="660">
        <v>1</v>
      </c>
      <c r="Y142" s="654">
        <f t="shared" si="41"/>
        <v>9</v>
      </c>
      <c r="Z142" s="655" t="str">
        <f t="shared" si="42"/>
        <v>Կ-1</v>
      </c>
      <c r="AA142" s="653">
        <f t="shared" si="43"/>
        <v>2.02</v>
      </c>
      <c r="AB142" s="661">
        <v>83200</v>
      </c>
      <c r="AC142" s="661">
        <f t="shared" si="44"/>
        <v>168064</v>
      </c>
      <c r="AD142" s="694">
        <f t="shared" si="45"/>
        <v>0</v>
      </c>
      <c r="AE142" s="661">
        <f t="shared" ref="AE142:AE150" si="81">+AD142+AC142</f>
        <v>168064</v>
      </c>
      <c r="AF142" s="661">
        <f t="shared" ref="AF142:AF150" si="82">+AE142*13</f>
        <v>2184832</v>
      </c>
      <c r="AG142" s="660">
        <v>1</v>
      </c>
      <c r="AH142" s="654">
        <f t="shared" si="46"/>
        <v>10</v>
      </c>
      <c r="AI142" s="655" t="str">
        <f t="shared" si="47"/>
        <v>Կ-1</v>
      </c>
      <c r="AJ142" s="653">
        <f t="shared" si="48"/>
        <v>2.08</v>
      </c>
      <c r="AK142" s="661">
        <v>83200</v>
      </c>
      <c r="AL142" s="661">
        <f t="shared" si="49"/>
        <v>173056</v>
      </c>
      <c r="AM142" s="694">
        <f t="shared" si="50"/>
        <v>0</v>
      </c>
      <c r="AN142" s="661">
        <f t="shared" ref="AN142:AN150" si="83">+AM142+AL142</f>
        <v>173056</v>
      </c>
      <c r="AO142" s="661">
        <f t="shared" ref="AO142:AO150" si="84">+AN142*13</f>
        <v>2249728</v>
      </c>
    </row>
    <row r="143" spans="1:41" s="468" customFormat="1" ht="14.25">
      <c r="A143" s="878">
        <v>101</v>
      </c>
      <c r="B143" s="879" t="s">
        <v>1784</v>
      </c>
      <c r="C143" s="880" t="s">
        <v>2187</v>
      </c>
      <c r="D143" s="880" t="s">
        <v>2559</v>
      </c>
      <c r="E143" s="879" t="s">
        <v>1327</v>
      </c>
      <c r="F143" s="878">
        <v>1</v>
      </c>
      <c r="G143" s="881">
        <v>19</v>
      </c>
      <c r="H143" s="887" t="s">
        <v>86</v>
      </c>
      <c r="I143" s="882">
        <f t="shared" si="75"/>
        <v>2.2799999999999998</v>
      </c>
      <c r="J143" s="883">
        <v>83200</v>
      </c>
      <c r="K143" s="884">
        <f t="shared" si="74"/>
        <v>189695.99999999997</v>
      </c>
      <c r="L143" s="885">
        <v>0</v>
      </c>
      <c r="M143" s="884">
        <f t="shared" si="76"/>
        <v>189695.99999999997</v>
      </c>
      <c r="N143" s="884">
        <f t="shared" si="77"/>
        <v>2466047.9999999995</v>
      </c>
      <c r="O143" s="660">
        <v>1</v>
      </c>
      <c r="P143" s="654">
        <f t="shared" si="78"/>
        <v>20</v>
      </c>
      <c r="Q143" s="655" t="str">
        <f t="shared" si="37"/>
        <v>Կ-1</v>
      </c>
      <c r="R143" s="653">
        <f t="shared" si="38"/>
        <v>2.2799999999999998</v>
      </c>
      <c r="S143" s="661">
        <v>83200</v>
      </c>
      <c r="T143" s="661">
        <f t="shared" si="39"/>
        <v>189695.99999999997</v>
      </c>
      <c r="U143" s="694">
        <f t="shared" si="40"/>
        <v>0</v>
      </c>
      <c r="V143" s="661">
        <f t="shared" si="79"/>
        <v>189695.99999999997</v>
      </c>
      <c r="W143" s="661">
        <f t="shared" si="80"/>
        <v>2466047.9999999995</v>
      </c>
      <c r="X143" s="660">
        <v>1</v>
      </c>
      <c r="Y143" s="654">
        <f t="shared" si="41"/>
        <v>21</v>
      </c>
      <c r="Z143" s="655" t="str">
        <f t="shared" si="42"/>
        <v>Կ-1</v>
      </c>
      <c r="AA143" s="653">
        <f t="shared" si="43"/>
        <v>2.2799999999999998</v>
      </c>
      <c r="AB143" s="661">
        <v>83200</v>
      </c>
      <c r="AC143" s="661">
        <f t="shared" si="44"/>
        <v>189695.99999999997</v>
      </c>
      <c r="AD143" s="694">
        <f t="shared" si="45"/>
        <v>0</v>
      </c>
      <c r="AE143" s="661">
        <f t="shared" si="81"/>
        <v>189695.99999999997</v>
      </c>
      <c r="AF143" s="661">
        <f t="shared" si="82"/>
        <v>2466047.9999999995</v>
      </c>
      <c r="AG143" s="660">
        <v>1</v>
      </c>
      <c r="AH143" s="654">
        <f t="shared" si="46"/>
        <v>22</v>
      </c>
      <c r="AI143" s="655" t="str">
        <f t="shared" si="47"/>
        <v>Կ-1</v>
      </c>
      <c r="AJ143" s="653">
        <f t="shared" si="48"/>
        <v>2.2799999999999998</v>
      </c>
      <c r="AK143" s="661">
        <v>83200</v>
      </c>
      <c r="AL143" s="661">
        <f t="shared" si="49"/>
        <v>189695.99999999997</v>
      </c>
      <c r="AM143" s="694">
        <f t="shared" si="50"/>
        <v>0</v>
      </c>
      <c r="AN143" s="661">
        <f t="shared" si="83"/>
        <v>189695.99999999997</v>
      </c>
      <c r="AO143" s="661">
        <f t="shared" si="84"/>
        <v>2466047.9999999995</v>
      </c>
    </row>
    <row r="144" spans="1:41" s="468" customFormat="1" ht="14.25">
      <c r="A144" s="878">
        <v>102</v>
      </c>
      <c r="B144" s="879" t="s">
        <v>2598</v>
      </c>
      <c r="C144" s="880" t="s">
        <v>2186</v>
      </c>
      <c r="D144" s="880" t="s">
        <v>2585</v>
      </c>
      <c r="E144" s="879" t="s">
        <v>1327</v>
      </c>
      <c r="F144" s="878">
        <v>1</v>
      </c>
      <c r="G144" s="881">
        <v>2</v>
      </c>
      <c r="H144" s="887" t="s">
        <v>86</v>
      </c>
      <c r="I144" s="882">
        <f t="shared" si="75"/>
        <v>1.79</v>
      </c>
      <c r="J144" s="883">
        <v>83200</v>
      </c>
      <c r="K144" s="884">
        <f t="shared" si="74"/>
        <v>148928</v>
      </c>
      <c r="L144" s="885">
        <v>0</v>
      </c>
      <c r="M144" s="884">
        <f t="shared" si="76"/>
        <v>148928</v>
      </c>
      <c r="N144" s="884">
        <f t="shared" si="77"/>
        <v>1936064</v>
      </c>
      <c r="O144" s="660">
        <v>1</v>
      </c>
      <c r="P144" s="654">
        <f t="shared" si="78"/>
        <v>3</v>
      </c>
      <c r="Q144" s="655" t="str">
        <f t="shared" si="37"/>
        <v>Կ-1</v>
      </c>
      <c r="R144" s="653">
        <f t="shared" si="38"/>
        <v>1.84</v>
      </c>
      <c r="S144" s="661">
        <v>83200</v>
      </c>
      <c r="T144" s="661">
        <f t="shared" si="39"/>
        <v>153088</v>
      </c>
      <c r="U144" s="694">
        <f t="shared" si="40"/>
        <v>0</v>
      </c>
      <c r="V144" s="661">
        <f t="shared" si="79"/>
        <v>153088</v>
      </c>
      <c r="W144" s="661">
        <f t="shared" si="80"/>
        <v>1990144</v>
      </c>
      <c r="X144" s="660">
        <v>1</v>
      </c>
      <c r="Y144" s="654">
        <f t="shared" si="41"/>
        <v>4</v>
      </c>
      <c r="Z144" s="655" t="str">
        <f t="shared" si="42"/>
        <v>Կ-1</v>
      </c>
      <c r="AA144" s="653">
        <f t="shared" si="43"/>
        <v>1.9</v>
      </c>
      <c r="AB144" s="661">
        <v>83200</v>
      </c>
      <c r="AC144" s="661">
        <f t="shared" si="44"/>
        <v>158080</v>
      </c>
      <c r="AD144" s="694">
        <f t="shared" si="45"/>
        <v>0</v>
      </c>
      <c r="AE144" s="661">
        <f t="shared" si="81"/>
        <v>158080</v>
      </c>
      <c r="AF144" s="661">
        <f t="shared" si="82"/>
        <v>2055040</v>
      </c>
      <c r="AG144" s="660">
        <v>1</v>
      </c>
      <c r="AH144" s="654">
        <f t="shared" si="46"/>
        <v>5</v>
      </c>
      <c r="AI144" s="655" t="str">
        <f t="shared" si="47"/>
        <v>Կ-1</v>
      </c>
      <c r="AJ144" s="653">
        <f t="shared" si="48"/>
        <v>1.9</v>
      </c>
      <c r="AK144" s="661">
        <v>83200</v>
      </c>
      <c r="AL144" s="661">
        <f t="shared" si="49"/>
        <v>158080</v>
      </c>
      <c r="AM144" s="694">
        <f t="shared" si="50"/>
        <v>0</v>
      </c>
      <c r="AN144" s="661">
        <f t="shared" si="83"/>
        <v>158080</v>
      </c>
      <c r="AO144" s="661">
        <f t="shared" si="84"/>
        <v>2055040</v>
      </c>
    </row>
    <row r="145" spans="1:41" s="468" customFormat="1" ht="18.75" customHeight="1">
      <c r="A145" s="878">
        <v>103</v>
      </c>
      <c r="B145" s="879" t="s">
        <v>1817</v>
      </c>
      <c r="C145" s="880" t="s">
        <v>2187</v>
      </c>
      <c r="D145" s="880" t="s">
        <v>2571</v>
      </c>
      <c r="E145" s="879" t="s">
        <v>1327</v>
      </c>
      <c r="F145" s="878">
        <v>1</v>
      </c>
      <c r="G145" s="881">
        <v>3</v>
      </c>
      <c r="H145" s="887" t="s">
        <v>86</v>
      </c>
      <c r="I145" s="882">
        <f t="shared" si="75"/>
        <v>1.84</v>
      </c>
      <c r="J145" s="883">
        <v>83200</v>
      </c>
      <c r="K145" s="884">
        <f t="shared" si="74"/>
        <v>153088</v>
      </c>
      <c r="L145" s="885">
        <v>0</v>
      </c>
      <c r="M145" s="884">
        <f t="shared" si="76"/>
        <v>153088</v>
      </c>
      <c r="N145" s="884">
        <f t="shared" si="77"/>
        <v>1990144</v>
      </c>
      <c r="O145" s="660">
        <v>1</v>
      </c>
      <c r="P145" s="654">
        <f t="shared" si="78"/>
        <v>4</v>
      </c>
      <c r="Q145" s="655" t="str">
        <f t="shared" si="37"/>
        <v>Կ-1</v>
      </c>
      <c r="R145" s="653">
        <f t="shared" si="38"/>
        <v>1.9</v>
      </c>
      <c r="S145" s="661">
        <v>83200</v>
      </c>
      <c r="T145" s="661">
        <f t="shared" si="39"/>
        <v>158080</v>
      </c>
      <c r="U145" s="694">
        <f t="shared" si="40"/>
        <v>0</v>
      </c>
      <c r="V145" s="661">
        <f t="shared" si="79"/>
        <v>158080</v>
      </c>
      <c r="W145" s="661">
        <f t="shared" si="80"/>
        <v>2055040</v>
      </c>
      <c r="X145" s="660">
        <v>1</v>
      </c>
      <c r="Y145" s="654">
        <f t="shared" si="41"/>
        <v>5</v>
      </c>
      <c r="Z145" s="655" t="str">
        <f t="shared" si="42"/>
        <v>Կ-1</v>
      </c>
      <c r="AA145" s="653">
        <f t="shared" si="43"/>
        <v>1.9</v>
      </c>
      <c r="AB145" s="661">
        <v>83200</v>
      </c>
      <c r="AC145" s="661">
        <f t="shared" si="44"/>
        <v>158080</v>
      </c>
      <c r="AD145" s="694">
        <f t="shared" si="45"/>
        <v>0</v>
      </c>
      <c r="AE145" s="661">
        <f t="shared" si="81"/>
        <v>158080</v>
      </c>
      <c r="AF145" s="661">
        <f t="shared" si="82"/>
        <v>2055040</v>
      </c>
      <c r="AG145" s="660">
        <v>1</v>
      </c>
      <c r="AH145" s="654">
        <f t="shared" si="46"/>
        <v>6</v>
      </c>
      <c r="AI145" s="655" t="str">
        <f t="shared" si="47"/>
        <v>Կ-1</v>
      </c>
      <c r="AJ145" s="653">
        <f t="shared" si="48"/>
        <v>1.96</v>
      </c>
      <c r="AK145" s="661">
        <v>83200</v>
      </c>
      <c r="AL145" s="661">
        <f t="shared" si="49"/>
        <v>163072</v>
      </c>
      <c r="AM145" s="694">
        <f t="shared" si="50"/>
        <v>0</v>
      </c>
      <c r="AN145" s="661">
        <f t="shared" si="83"/>
        <v>163072</v>
      </c>
      <c r="AO145" s="661">
        <f t="shared" si="84"/>
        <v>2119936</v>
      </c>
    </row>
    <row r="146" spans="1:41" s="468" customFormat="1" ht="14.25">
      <c r="A146" s="878">
        <v>104</v>
      </c>
      <c r="B146" s="879" t="s">
        <v>2599</v>
      </c>
      <c r="C146" s="880" t="s">
        <v>2187</v>
      </c>
      <c r="D146" s="880" t="s">
        <v>2558</v>
      </c>
      <c r="E146" s="879" t="s">
        <v>1327</v>
      </c>
      <c r="F146" s="878">
        <v>1</v>
      </c>
      <c r="G146" s="881">
        <v>2</v>
      </c>
      <c r="H146" s="887" t="s">
        <v>86</v>
      </c>
      <c r="I146" s="882">
        <f t="shared" si="75"/>
        <v>1.79</v>
      </c>
      <c r="J146" s="883">
        <v>83200</v>
      </c>
      <c r="K146" s="884">
        <f>+J146*I146</f>
        <v>148928</v>
      </c>
      <c r="L146" s="885">
        <v>0</v>
      </c>
      <c r="M146" s="884">
        <f t="shared" si="76"/>
        <v>148928</v>
      </c>
      <c r="N146" s="884">
        <f t="shared" si="77"/>
        <v>1936064</v>
      </c>
      <c r="O146" s="660">
        <v>1</v>
      </c>
      <c r="P146" s="654">
        <f t="shared" si="78"/>
        <v>3</v>
      </c>
      <c r="Q146" s="655" t="str">
        <f t="shared" si="37"/>
        <v>Կ-1</v>
      </c>
      <c r="R146" s="653">
        <f t="shared" si="38"/>
        <v>1.84</v>
      </c>
      <c r="S146" s="661">
        <v>83200</v>
      </c>
      <c r="T146" s="661">
        <f t="shared" si="39"/>
        <v>153088</v>
      </c>
      <c r="U146" s="694">
        <f t="shared" si="40"/>
        <v>0</v>
      </c>
      <c r="V146" s="661">
        <f t="shared" si="79"/>
        <v>153088</v>
      </c>
      <c r="W146" s="661">
        <f t="shared" si="80"/>
        <v>1990144</v>
      </c>
      <c r="X146" s="660">
        <v>1</v>
      </c>
      <c r="Y146" s="654">
        <f t="shared" si="41"/>
        <v>4</v>
      </c>
      <c r="Z146" s="655" t="str">
        <f t="shared" si="42"/>
        <v>Կ-1</v>
      </c>
      <c r="AA146" s="653">
        <f t="shared" si="43"/>
        <v>1.9</v>
      </c>
      <c r="AB146" s="661">
        <v>83200</v>
      </c>
      <c r="AC146" s="661">
        <f t="shared" si="44"/>
        <v>158080</v>
      </c>
      <c r="AD146" s="694">
        <f t="shared" si="45"/>
        <v>0</v>
      </c>
      <c r="AE146" s="661">
        <f t="shared" si="81"/>
        <v>158080</v>
      </c>
      <c r="AF146" s="661">
        <f t="shared" si="82"/>
        <v>2055040</v>
      </c>
      <c r="AG146" s="660">
        <v>1</v>
      </c>
      <c r="AH146" s="654">
        <f t="shared" si="46"/>
        <v>5</v>
      </c>
      <c r="AI146" s="655" t="str">
        <f t="shared" si="47"/>
        <v>Կ-1</v>
      </c>
      <c r="AJ146" s="653">
        <f t="shared" si="48"/>
        <v>1.9</v>
      </c>
      <c r="AK146" s="661">
        <v>83200</v>
      </c>
      <c r="AL146" s="661">
        <f t="shared" si="49"/>
        <v>158080</v>
      </c>
      <c r="AM146" s="694">
        <f t="shared" si="50"/>
        <v>0</v>
      </c>
      <c r="AN146" s="661">
        <f t="shared" si="83"/>
        <v>158080</v>
      </c>
      <c r="AO146" s="661">
        <f t="shared" si="84"/>
        <v>2055040</v>
      </c>
    </row>
    <row r="147" spans="1:41" s="468" customFormat="1" ht="14.25">
      <c r="A147" s="878">
        <v>105</v>
      </c>
      <c r="B147" s="879" t="s">
        <v>1782</v>
      </c>
      <c r="C147" s="880" t="s">
        <v>2187</v>
      </c>
      <c r="D147" s="880" t="s">
        <v>2586</v>
      </c>
      <c r="E147" s="879" t="s">
        <v>1327</v>
      </c>
      <c r="F147" s="878">
        <v>1</v>
      </c>
      <c r="G147" s="881">
        <v>3</v>
      </c>
      <c r="H147" s="887" t="s">
        <v>86</v>
      </c>
      <c r="I147" s="882">
        <f t="shared" si="75"/>
        <v>1.84</v>
      </c>
      <c r="J147" s="883">
        <v>83200</v>
      </c>
      <c r="K147" s="884">
        <f>+J147*I147</f>
        <v>153088</v>
      </c>
      <c r="L147" s="885">
        <v>0</v>
      </c>
      <c r="M147" s="884">
        <f t="shared" si="76"/>
        <v>153088</v>
      </c>
      <c r="N147" s="884">
        <f t="shared" si="77"/>
        <v>1990144</v>
      </c>
      <c r="O147" s="660">
        <v>1</v>
      </c>
      <c r="P147" s="654">
        <f t="shared" si="78"/>
        <v>4</v>
      </c>
      <c r="Q147" s="655" t="str">
        <f t="shared" si="37"/>
        <v>Կ-1</v>
      </c>
      <c r="R147" s="653">
        <f t="shared" si="38"/>
        <v>1.9</v>
      </c>
      <c r="S147" s="661">
        <v>83200</v>
      </c>
      <c r="T147" s="661">
        <f t="shared" si="39"/>
        <v>158080</v>
      </c>
      <c r="U147" s="694">
        <f t="shared" si="40"/>
        <v>0</v>
      </c>
      <c r="V147" s="661">
        <f t="shared" si="79"/>
        <v>158080</v>
      </c>
      <c r="W147" s="661">
        <f t="shared" si="80"/>
        <v>2055040</v>
      </c>
      <c r="X147" s="660">
        <v>1</v>
      </c>
      <c r="Y147" s="654">
        <f t="shared" si="41"/>
        <v>5</v>
      </c>
      <c r="Z147" s="655" t="str">
        <f t="shared" si="42"/>
        <v>Կ-1</v>
      </c>
      <c r="AA147" s="653">
        <f t="shared" si="43"/>
        <v>1.9</v>
      </c>
      <c r="AB147" s="661">
        <v>83200</v>
      </c>
      <c r="AC147" s="661">
        <f t="shared" si="44"/>
        <v>158080</v>
      </c>
      <c r="AD147" s="694">
        <f t="shared" si="45"/>
        <v>0</v>
      </c>
      <c r="AE147" s="661">
        <f t="shared" si="81"/>
        <v>158080</v>
      </c>
      <c r="AF147" s="661">
        <f t="shared" si="82"/>
        <v>2055040</v>
      </c>
      <c r="AG147" s="660">
        <v>1</v>
      </c>
      <c r="AH147" s="654">
        <f t="shared" si="46"/>
        <v>6</v>
      </c>
      <c r="AI147" s="655" t="str">
        <f t="shared" si="47"/>
        <v>Կ-1</v>
      </c>
      <c r="AJ147" s="653">
        <f t="shared" si="48"/>
        <v>1.96</v>
      </c>
      <c r="AK147" s="661">
        <v>83200</v>
      </c>
      <c r="AL147" s="661">
        <f t="shared" si="49"/>
        <v>163072</v>
      </c>
      <c r="AM147" s="694">
        <f t="shared" si="50"/>
        <v>0</v>
      </c>
      <c r="AN147" s="661">
        <f t="shared" si="83"/>
        <v>163072</v>
      </c>
      <c r="AO147" s="661">
        <f t="shared" si="84"/>
        <v>2119936</v>
      </c>
    </row>
    <row r="148" spans="1:41" s="468" customFormat="1" ht="14.25">
      <c r="A148" s="878">
        <v>106</v>
      </c>
      <c r="B148" s="879" t="s">
        <v>3199</v>
      </c>
      <c r="C148" s="880" t="s">
        <v>2186</v>
      </c>
      <c r="D148" s="880" t="s">
        <v>2557</v>
      </c>
      <c r="E148" s="879" t="s">
        <v>1327</v>
      </c>
      <c r="F148" s="878">
        <v>1</v>
      </c>
      <c r="G148" s="881">
        <v>2</v>
      </c>
      <c r="H148" s="887" t="s">
        <v>86</v>
      </c>
      <c r="I148" s="882">
        <f t="shared" si="75"/>
        <v>1.79</v>
      </c>
      <c r="J148" s="883">
        <v>83200</v>
      </c>
      <c r="K148" s="884">
        <f>+J148*I148</f>
        <v>148928</v>
      </c>
      <c r="L148" s="885">
        <v>0</v>
      </c>
      <c r="M148" s="884">
        <f t="shared" si="76"/>
        <v>148928</v>
      </c>
      <c r="N148" s="884">
        <f t="shared" si="77"/>
        <v>1936064</v>
      </c>
      <c r="O148" s="660">
        <v>1</v>
      </c>
      <c r="P148" s="654">
        <f t="shared" si="78"/>
        <v>3</v>
      </c>
      <c r="Q148" s="655" t="str">
        <f t="shared" si="37"/>
        <v>Կ-1</v>
      </c>
      <c r="R148" s="653">
        <f t="shared" si="38"/>
        <v>1.84</v>
      </c>
      <c r="S148" s="661">
        <v>83200</v>
      </c>
      <c r="T148" s="661">
        <f t="shared" si="39"/>
        <v>153088</v>
      </c>
      <c r="U148" s="694">
        <f t="shared" si="40"/>
        <v>0</v>
      </c>
      <c r="V148" s="661">
        <f t="shared" si="79"/>
        <v>153088</v>
      </c>
      <c r="W148" s="661">
        <f t="shared" si="80"/>
        <v>1990144</v>
      </c>
      <c r="X148" s="660">
        <v>1</v>
      </c>
      <c r="Y148" s="654">
        <f t="shared" si="41"/>
        <v>4</v>
      </c>
      <c r="Z148" s="655" t="str">
        <f t="shared" si="42"/>
        <v>Կ-1</v>
      </c>
      <c r="AA148" s="653">
        <f t="shared" si="43"/>
        <v>1.9</v>
      </c>
      <c r="AB148" s="661">
        <v>83200</v>
      </c>
      <c r="AC148" s="661">
        <f t="shared" si="44"/>
        <v>158080</v>
      </c>
      <c r="AD148" s="694">
        <f t="shared" si="45"/>
        <v>0</v>
      </c>
      <c r="AE148" s="661">
        <f t="shared" si="81"/>
        <v>158080</v>
      </c>
      <c r="AF148" s="661">
        <f t="shared" si="82"/>
        <v>2055040</v>
      </c>
      <c r="AG148" s="660">
        <v>1</v>
      </c>
      <c r="AH148" s="654">
        <f t="shared" si="46"/>
        <v>5</v>
      </c>
      <c r="AI148" s="655" t="str">
        <f t="shared" si="47"/>
        <v>Կ-1</v>
      </c>
      <c r="AJ148" s="653">
        <f t="shared" si="48"/>
        <v>1.9</v>
      </c>
      <c r="AK148" s="661">
        <v>83200</v>
      </c>
      <c r="AL148" s="661">
        <f t="shared" si="49"/>
        <v>158080</v>
      </c>
      <c r="AM148" s="694">
        <f t="shared" si="50"/>
        <v>0</v>
      </c>
      <c r="AN148" s="661">
        <f t="shared" si="83"/>
        <v>158080</v>
      </c>
      <c r="AO148" s="661">
        <f t="shared" si="84"/>
        <v>2055040</v>
      </c>
    </row>
    <row r="149" spans="1:41" s="468" customFormat="1" ht="14.25">
      <c r="A149" s="878">
        <v>107</v>
      </c>
      <c r="B149" s="879" t="s">
        <v>1503</v>
      </c>
      <c r="C149" s="880" t="s">
        <v>2187</v>
      </c>
      <c r="D149" s="880" t="s">
        <v>2580</v>
      </c>
      <c r="E149" s="879" t="s">
        <v>1327</v>
      </c>
      <c r="F149" s="878">
        <v>1</v>
      </c>
      <c r="G149" s="881">
        <v>4</v>
      </c>
      <c r="H149" s="887" t="s">
        <v>86</v>
      </c>
      <c r="I149" s="882">
        <f t="shared" si="75"/>
        <v>1.9</v>
      </c>
      <c r="J149" s="883">
        <v>83200</v>
      </c>
      <c r="K149" s="884">
        <f>+J149*I149</f>
        <v>158080</v>
      </c>
      <c r="L149" s="885">
        <v>0</v>
      </c>
      <c r="M149" s="884">
        <f t="shared" si="76"/>
        <v>158080</v>
      </c>
      <c r="N149" s="884">
        <f t="shared" si="77"/>
        <v>2055040</v>
      </c>
      <c r="O149" s="660">
        <v>1</v>
      </c>
      <c r="P149" s="654">
        <f t="shared" si="78"/>
        <v>5</v>
      </c>
      <c r="Q149" s="655" t="str">
        <f t="shared" si="37"/>
        <v>Կ-1</v>
      </c>
      <c r="R149" s="653">
        <f t="shared" si="38"/>
        <v>1.9</v>
      </c>
      <c r="S149" s="661">
        <v>83200</v>
      </c>
      <c r="T149" s="661">
        <f t="shared" si="39"/>
        <v>158080</v>
      </c>
      <c r="U149" s="694">
        <f t="shared" si="40"/>
        <v>0</v>
      </c>
      <c r="V149" s="661">
        <f t="shared" si="79"/>
        <v>158080</v>
      </c>
      <c r="W149" s="661">
        <f t="shared" si="80"/>
        <v>2055040</v>
      </c>
      <c r="X149" s="660">
        <v>1</v>
      </c>
      <c r="Y149" s="654">
        <f t="shared" si="41"/>
        <v>6</v>
      </c>
      <c r="Z149" s="655" t="str">
        <f t="shared" si="42"/>
        <v>Կ-1</v>
      </c>
      <c r="AA149" s="653">
        <f t="shared" si="43"/>
        <v>1.96</v>
      </c>
      <c r="AB149" s="661">
        <v>83200</v>
      </c>
      <c r="AC149" s="661">
        <f t="shared" si="44"/>
        <v>163072</v>
      </c>
      <c r="AD149" s="694">
        <f t="shared" si="45"/>
        <v>0</v>
      </c>
      <c r="AE149" s="661">
        <f t="shared" si="81"/>
        <v>163072</v>
      </c>
      <c r="AF149" s="661">
        <f t="shared" si="82"/>
        <v>2119936</v>
      </c>
      <c r="AG149" s="660">
        <v>1</v>
      </c>
      <c r="AH149" s="654">
        <f t="shared" si="46"/>
        <v>7</v>
      </c>
      <c r="AI149" s="655" t="str">
        <f t="shared" si="47"/>
        <v>Կ-1</v>
      </c>
      <c r="AJ149" s="653">
        <f t="shared" si="48"/>
        <v>1.96</v>
      </c>
      <c r="AK149" s="661">
        <v>83200</v>
      </c>
      <c r="AL149" s="661">
        <f t="shared" si="49"/>
        <v>163072</v>
      </c>
      <c r="AM149" s="694">
        <f t="shared" si="50"/>
        <v>0</v>
      </c>
      <c r="AN149" s="661">
        <f t="shared" si="83"/>
        <v>163072</v>
      </c>
      <c r="AO149" s="661">
        <f t="shared" si="84"/>
        <v>2119936</v>
      </c>
    </row>
    <row r="150" spans="1:41" s="468" customFormat="1" ht="14.25">
      <c r="A150" s="878">
        <v>108</v>
      </c>
      <c r="B150" s="879" t="s">
        <v>3200</v>
      </c>
      <c r="C150" s="880" t="s">
        <v>2186</v>
      </c>
      <c r="D150" s="880" t="s">
        <v>2557</v>
      </c>
      <c r="E150" s="879" t="s">
        <v>1327</v>
      </c>
      <c r="F150" s="878">
        <v>1</v>
      </c>
      <c r="G150" s="881">
        <v>1</v>
      </c>
      <c r="H150" s="887" t="s">
        <v>86</v>
      </c>
      <c r="I150" s="882">
        <f t="shared" si="75"/>
        <v>1.73</v>
      </c>
      <c r="J150" s="883">
        <v>83200</v>
      </c>
      <c r="K150" s="884">
        <f>+J150*I150</f>
        <v>143936</v>
      </c>
      <c r="L150" s="885">
        <v>0</v>
      </c>
      <c r="M150" s="884">
        <f t="shared" si="76"/>
        <v>143936</v>
      </c>
      <c r="N150" s="884">
        <f t="shared" si="77"/>
        <v>1871168</v>
      </c>
      <c r="O150" s="660">
        <v>1</v>
      </c>
      <c r="P150" s="654">
        <f t="shared" si="78"/>
        <v>2</v>
      </c>
      <c r="Q150" s="655" t="str">
        <f t="shared" si="37"/>
        <v>Կ-1</v>
      </c>
      <c r="R150" s="653">
        <f t="shared" si="38"/>
        <v>1.79</v>
      </c>
      <c r="S150" s="661">
        <v>83200</v>
      </c>
      <c r="T150" s="661">
        <f t="shared" si="39"/>
        <v>148928</v>
      </c>
      <c r="U150" s="694">
        <f t="shared" si="40"/>
        <v>0</v>
      </c>
      <c r="V150" s="661">
        <f t="shared" si="79"/>
        <v>148928</v>
      </c>
      <c r="W150" s="661">
        <f t="shared" si="80"/>
        <v>1936064</v>
      </c>
      <c r="X150" s="660">
        <v>1</v>
      </c>
      <c r="Y150" s="654">
        <f t="shared" si="41"/>
        <v>3</v>
      </c>
      <c r="Z150" s="655" t="str">
        <f t="shared" si="42"/>
        <v>Կ-1</v>
      </c>
      <c r="AA150" s="653">
        <f t="shared" si="43"/>
        <v>1.84</v>
      </c>
      <c r="AB150" s="661">
        <v>83200</v>
      </c>
      <c r="AC150" s="661">
        <f t="shared" si="44"/>
        <v>153088</v>
      </c>
      <c r="AD150" s="694">
        <f t="shared" si="45"/>
        <v>0</v>
      </c>
      <c r="AE150" s="661">
        <f t="shared" si="81"/>
        <v>153088</v>
      </c>
      <c r="AF150" s="661">
        <f t="shared" si="82"/>
        <v>1990144</v>
      </c>
      <c r="AG150" s="660">
        <v>1</v>
      </c>
      <c r="AH150" s="654">
        <f t="shared" si="46"/>
        <v>4</v>
      </c>
      <c r="AI150" s="655" t="str">
        <f t="shared" si="47"/>
        <v>Կ-1</v>
      </c>
      <c r="AJ150" s="653">
        <f t="shared" si="48"/>
        <v>1.9</v>
      </c>
      <c r="AK150" s="661">
        <v>83200</v>
      </c>
      <c r="AL150" s="661">
        <f t="shared" si="49"/>
        <v>158080</v>
      </c>
      <c r="AM150" s="694">
        <f t="shared" si="50"/>
        <v>0</v>
      </c>
      <c r="AN150" s="661">
        <f t="shared" si="83"/>
        <v>158080</v>
      </c>
      <c r="AO150" s="661">
        <f t="shared" si="84"/>
        <v>2055040</v>
      </c>
    </row>
    <row r="151" spans="1:41" s="468" customFormat="1" ht="54">
      <c r="A151" s="878">
        <v>109</v>
      </c>
      <c r="B151" s="879" t="s">
        <v>787</v>
      </c>
      <c r="C151" s="880" t="s">
        <v>2187</v>
      </c>
      <c r="D151" s="880" t="s">
        <v>2566</v>
      </c>
      <c r="E151" s="879" t="s">
        <v>2600</v>
      </c>
      <c r="F151" s="878">
        <v>1</v>
      </c>
      <c r="G151" s="881">
        <v>3</v>
      </c>
      <c r="H151" s="887" t="s">
        <v>83</v>
      </c>
      <c r="I151" s="882">
        <f t="shared" si="28"/>
        <v>4.2699999999999996</v>
      </c>
      <c r="J151" s="883">
        <v>83200</v>
      </c>
      <c r="K151" s="884">
        <f t="shared" si="63"/>
        <v>355263.99999999994</v>
      </c>
      <c r="L151" s="885">
        <v>0</v>
      </c>
      <c r="M151" s="884">
        <f t="shared" si="30"/>
        <v>355263.99999999994</v>
      </c>
      <c r="N151" s="884">
        <f t="shared" si="31"/>
        <v>4618431.9999999991</v>
      </c>
      <c r="O151" s="660">
        <v>1</v>
      </c>
      <c r="P151" s="654">
        <f t="shared" si="29"/>
        <v>4</v>
      </c>
      <c r="Q151" s="655" t="str">
        <f t="shared" si="37"/>
        <v>Գ-2</v>
      </c>
      <c r="R151" s="653">
        <f t="shared" si="38"/>
        <v>4.41</v>
      </c>
      <c r="S151" s="661">
        <v>83200</v>
      </c>
      <c r="T151" s="661">
        <f t="shared" si="39"/>
        <v>366912</v>
      </c>
      <c r="U151" s="694">
        <f t="shared" si="40"/>
        <v>0</v>
      </c>
      <c r="V151" s="661">
        <f t="shared" si="32"/>
        <v>366912</v>
      </c>
      <c r="W151" s="661">
        <f t="shared" si="33"/>
        <v>4769856</v>
      </c>
      <c r="X151" s="660">
        <v>1</v>
      </c>
      <c r="Y151" s="654">
        <f t="shared" si="41"/>
        <v>5</v>
      </c>
      <c r="Z151" s="655" t="str">
        <f t="shared" si="42"/>
        <v>Գ-2</v>
      </c>
      <c r="AA151" s="653">
        <f t="shared" si="43"/>
        <v>4.41</v>
      </c>
      <c r="AB151" s="661">
        <v>83200</v>
      </c>
      <c r="AC151" s="661">
        <f t="shared" si="44"/>
        <v>366912</v>
      </c>
      <c r="AD151" s="694">
        <f t="shared" si="45"/>
        <v>0</v>
      </c>
      <c r="AE151" s="661">
        <f t="shared" si="27"/>
        <v>366912</v>
      </c>
      <c r="AF151" s="661">
        <f t="shared" si="34"/>
        <v>4769856</v>
      </c>
      <c r="AG151" s="660">
        <v>1</v>
      </c>
      <c r="AH151" s="654">
        <f t="shared" si="46"/>
        <v>6</v>
      </c>
      <c r="AI151" s="655" t="str">
        <f t="shared" si="47"/>
        <v>Գ-2</v>
      </c>
      <c r="AJ151" s="653">
        <f t="shared" si="48"/>
        <v>4.55</v>
      </c>
      <c r="AK151" s="661">
        <v>83200</v>
      </c>
      <c r="AL151" s="661">
        <f t="shared" si="49"/>
        <v>378560</v>
      </c>
      <c r="AM151" s="694">
        <f t="shared" si="50"/>
        <v>0</v>
      </c>
      <c r="AN151" s="661">
        <f t="shared" si="35"/>
        <v>378560</v>
      </c>
      <c r="AO151" s="661">
        <f t="shared" si="36"/>
        <v>4921280</v>
      </c>
    </row>
    <row r="152" spans="1:41" s="468" customFormat="1" ht="67.5">
      <c r="A152" s="878">
        <v>110</v>
      </c>
      <c r="B152" s="879" t="s">
        <v>1349</v>
      </c>
      <c r="C152" s="880" t="s">
        <v>2187</v>
      </c>
      <c r="D152" s="880" t="s">
        <v>2572</v>
      </c>
      <c r="E152" s="879" t="s">
        <v>2601</v>
      </c>
      <c r="F152" s="878">
        <v>1</v>
      </c>
      <c r="G152" s="881">
        <v>5</v>
      </c>
      <c r="H152" s="887" t="s">
        <v>84</v>
      </c>
      <c r="I152" s="882">
        <f t="shared" si="28"/>
        <v>3.02</v>
      </c>
      <c r="J152" s="883">
        <v>83200</v>
      </c>
      <c r="K152" s="884">
        <f t="shared" si="63"/>
        <v>251264</v>
      </c>
      <c r="L152" s="885">
        <v>0</v>
      </c>
      <c r="M152" s="884">
        <f t="shared" si="30"/>
        <v>251264</v>
      </c>
      <c r="N152" s="884">
        <f t="shared" si="31"/>
        <v>3266432</v>
      </c>
      <c r="O152" s="660">
        <v>1</v>
      </c>
      <c r="P152" s="654">
        <f t="shared" si="29"/>
        <v>6</v>
      </c>
      <c r="Q152" s="655" t="str">
        <f t="shared" si="37"/>
        <v>Ա-1</v>
      </c>
      <c r="R152" s="653">
        <f t="shared" si="38"/>
        <v>3.11</v>
      </c>
      <c r="S152" s="661">
        <v>83200</v>
      </c>
      <c r="T152" s="661">
        <f t="shared" si="39"/>
        <v>258752</v>
      </c>
      <c r="U152" s="694">
        <f t="shared" si="40"/>
        <v>0</v>
      </c>
      <c r="V152" s="661">
        <f t="shared" si="32"/>
        <v>258752</v>
      </c>
      <c r="W152" s="661">
        <f t="shared" si="33"/>
        <v>3363776</v>
      </c>
      <c r="X152" s="660">
        <v>1</v>
      </c>
      <c r="Y152" s="654">
        <f t="shared" si="41"/>
        <v>7</v>
      </c>
      <c r="Z152" s="655" t="str">
        <f t="shared" si="42"/>
        <v>Ա-1</v>
      </c>
      <c r="AA152" s="653">
        <f t="shared" si="43"/>
        <v>3.11</v>
      </c>
      <c r="AB152" s="661">
        <v>83200</v>
      </c>
      <c r="AC152" s="661">
        <f t="shared" si="44"/>
        <v>258752</v>
      </c>
      <c r="AD152" s="694">
        <f t="shared" si="45"/>
        <v>0</v>
      </c>
      <c r="AE152" s="661">
        <f t="shared" si="27"/>
        <v>258752</v>
      </c>
      <c r="AF152" s="661">
        <f t="shared" si="34"/>
        <v>3363776</v>
      </c>
      <c r="AG152" s="660">
        <v>1</v>
      </c>
      <c r="AH152" s="654">
        <f t="shared" si="46"/>
        <v>8</v>
      </c>
      <c r="AI152" s="655" t="str">
        <f t="shared" si="47"/>
        <v>Ա-1</v>
      </c>
      <c r="AJ152" s="653">
        <f t="shared" si="48"/>
        <v>3.21</v>
      </c>
      <c r="AK152" s="661">
        <v>83200</v>
      </c>
      <c r="AL152" s="661">
        <f t="shared" si="49"/>
        <v>267072</v>
      </c>
      <c r="AM152" s="694">
        <f t="shared" si="50"/>
        <v>0</v>
      </c>
      <c r="AN152" s="661">
        <f t="shared" si="35"/>
        <v>267072</v>
      </c>
      <c r="AO152" s="661">
        <f t="shared" si="36"/>
        <v>3471936</v>
      </c>
    </row>
    <row r="153" spans="1:41" s="468" customFormat="1" ht="67.5">
      <c r="A153" s="878">
        <v>111</v>
      </c>
      <c r="B153" s="879" t="s">
        <v>78</v>
      </c>
      <c r="C153" s="880"/>
      <c r="D153" s="880"/>
      <c r="E153" s="879" t="s">
        <v>2601</v>
      </c>
      <c r="F153" s="878">
        <v>1</v>
      </c>
      <c r="G153" s="881">
        <v>6</v>
      </c>
      <c r="H153" s="887" t="s">
        <v>84</v>
      </c>
      <c r="I153" s="882">
        <f t="shared" si="28"/>
        <v>3.11</v>
      </c>
      <c r="J153" s="883">
        <v>83200</v>
      </c>
      <c r="K153" s="884">
        <f t="shared" si="63"/>
        <v>258752</v>
      </c>
      <c r="L153" s="885">
        <v>0</v>
      </c>
      <c r="M153" s="884">
        <f t="shared" si="30"/>
        <v>258752</v>
      </c>
      <c r="N153" s="884">
        <f t="shared" si="31"/>
        <v>3363776</v>
      </c>
      <c r="O153" s="660">
        <v>1</v>
      </c>
      <c r="P153" s="654">
        <f t="shared" si="29"/>
        <v>7</v>
      </c>
      <c r="Q153" s="655" t="str">
        <f t="shared" si="37"/>
        <v>Ա-1</v>
      </c>
      <c r="R153" s="653">
        <f t="shared" si="38"/>
        <v>3.11</v>
      </c>
      <c r="S153" s="661">
        <v>83200</v>
      </c>
      <c r="T153" s="661">
        <f t="shared" si="39"/>
        <v>258752</v>
      </c>
      <c r="U153" s="694">
        <f t="shared" si="40"/>
        <v>0</v>
      </c>
      <c r="V153" s="661">
        <f t="shared" si="32"/>
        <v>258752</v>
      </c>
      <c r="W153" s="661">
        <f t="shared" si="33"/>
        <v>3363776</v>
      </c>
      <c r="X153" s="660">
        <v>1</v>
      </c>
      <c r="Y153" s="654">
        <f t="shared" si="41"/>
        <v>8</v>
      </c>
      <c r="Z153" s="655" t="str">
        <f t="shared" si="42"/>
        <v>Ա-1</v>
      </c>
      <c r="AA153" s="653">
        <f t="shared" si="43"/>
        <v>3.21</v>
      </c>
      <c r="AB153" s="661">
        <v>83200</v>
      </c>
      <c r="AC153" s="661">
        <f t="shared" si="44"/>
        <v>267072</v>
      </c>
      <c r="AD153" s="694">
        <f t="shared" si="45"/>
        <v>0</v>
      </c>
      <c r="AE153" s="661">
        <f t="shared" si="27"/>
        <v>267072</v>
      </c>
      <c r="AF153" s="661">
        <f t="shared" si="34"/>
        <v>3471936</v>
      </c>
      <c r="AG153" s="660">
        <v>1</v>
      </c>
      <c r="AH153" s="654">
        <f t="shared" si="46"/>
        <v>9</v>
      </c>
      <c r="AI153" s="655" t="str">
        <f t="shared" si="47"/>
        <v>Ա-1</v>
      </c>
      <c r="AJ153" s="653">
        <f t="shared" si="48"/>
        <v>3.21</v>
      </c>
      <c r="AK153" s="661">
        <v>83200</v>
      </c>
      <c r="AL153" s="661">
        <f t="shared" si="49"/>
        <v>267072</v>
      </c>
      <c r="AM153" s="694">
        <f t="shared" si="50"/>
        <v>0</v>
      </c>
      <c r="AN153" s="661">
        <f t="shared" si="35"/>
        <v>267072</v>
      </c>
      <c r="AO153" s="661">
        <f t="shared" si="36"/>
        <v>3471936</v>
      </c>
    </row>
    <row r="154" spans="1:41" s="468" customFormat="1" ht="23.25" customHeight="1">
      <c r="A154" s="878">
        <v>112</v>
      </c>
      <c r="B154" s="879" t="s">
        <v>78</v>
      </c>
      <c r="C154" s="880"/>
      <c r="D154" s="880"/>
      <c r="E154" s="879" t="s">
        <v>1326</v>
      </c>
      <c r="F154" s="878">
        <v>1</v>
      </c>
      <c r="G154" s="881">
        <v>6</v>
      </c>
      <c r="H154" s="887" t="s">
        <v>433</v>
      </c>
      <c r="I154" s="882">
        <f t="shared" si="28"/>
        <v>2.2799999999999998</v>
      </c>
      <c r="J154" s="883">
        <v>83200</v>
      </c>
      <c r="K154" s="884">
        <f t="shared" si="63"/>
        <v>189695.99999999997</v>
      </c>
      <c r="L154" s="885">
        <v>0</v>
      </c>
      <c r="M154" s="884">
        <f t="shared" si="30"/>
        <v>189695.99999999997</v>
      </c>
      <c r="N154" s="884">
        <f t="shared" si="31"/>
        <v>2466047.9999999995</v>
      </c>
      <c r="O154" s="660">
        <v>1</v>
      </c>
      <c r="P154" s="654">
        <f t="shared" si="29"/>
        <v>7</v>
      </c>
      <c r="Q154" s="655" t="str">
        <f t="shared" si="37"/>
        <v>Ա-3</v>
      </c>
      <c r="R154" s="653">
        <f t="shared" si="38"/>
        <v>2.2799999999999998</v>
      </c>
      <c r="S154" s="661">
        <v>83200</v>
      </c>
      <c r="T154" s="661">
        <f t="shared" si="39"/>
        <v>189695.99999999997</v>
      </c>
      <c r="U154" s="694">
        <f t="shared" si="40"/>
        <v>0</v>
      </c>
      <c r="V154" s="661">
        <f t="shared" si="32"/>
        <v>189695.99999999997</v>
      </c>
      <c r="W154" s="661">
        <f t="shared" si="33"/>
        <v>2466047.9999999995</v>
      </c>
      <c r="X154" s="660">
        <v>1</v>
      </c>
      <c r="Y154" s="654">
        <f t="shared" si="41"/>
        <v>8</v>
      </c>
      <c r="Z154" s="655" t="str">
        <f t="shared" si="42"/>
        <v>Ա-3</v>
      </c>
      <c r="AA154" s="653">
        <f t="shared" si="43"/>
        <v>2.35</v>
      </c>
      <c r="AB154" s="661">
        <v>83200</v>
      </c>
      <c r="AC154" s="661">
        <f t="shared" si="44"/>
        <v>195520</v>
      </c>
      <c r="AD154" s="694">
        <f t="shared" si="45"/>
        <v>0</v>
      </c>
      <c r="AE154" s="661">
        <f t="shared" si="27"/>
        <v>195520</v>
      </c>
      <c r="AF154" s="661">
        <f t="shared" si="34"/>
        <v>2541760</v>
      </c>
      <c r="AG154" s="660">
        <v>1</v>
      </c>
      <c r="AH154" s="654">
        <f t="shared" si="46"/>
        <v>9</v>
      </c>
      <c r="AI154" s="655" t="str">
        <f t="shared" si="47"/>
        <v>Ա-3</v>
      </c>
      <c r="AJ154" s="653">
        <f t="shared" si="48"/>
        <v>2.35</v>
      </c>
      <c r="AK154" s="661">
        <v>83200</v>
      </c>
      <c r="AL154" s="661">
        <f t="shared" si="49"/>
        <v>195520</v>
      </c>
      <c r="AM154" s="694">
        <f t="shared" si="50"/>
        <v>0</v>
      </c>
      <c r="AN154" s="661">
        <f t="shared" si="35"/>
        <v>195520</v>
      </c>
      <c r="AO154" s="661">
        <f t="shared" si="36"/>
        <v>2541760</v>
      </c>
    </row>
    <row r="155" spans="1:41" s="468" customFormat="1" ht="17.25" customHeight="1">
      <c r="A155" s="878">
        <v>113</v>
      </c>
      <c r="B155" s="879" t="s">
        <v>2603</v>
      </c>
      <c r="C155" s="880" t="s">
        <v>2186</v>
      </c>
      <c r="D155" s="880" t="s">
        <v>2669</v>
      </c>
      <c r="E155" s="879" t="s">
        <v>1326</v>
      </c>
      <c r="F155" s="878">
        <v>1</v>
      </c>
      <c r="G155" s="881">
        <v>2</v>
      </c>
      <c r="H155" s="887" t="s">
        <v>433</v>
      </c>
      <c r="I155" s="882">
        <f t="shared" si="28"/>
        <v>2.08</v>
      </c>
      <c r="J155" s="883">
        <v>83200</v>
      </c>
      <c r="K155" s="884">
        <f t="shared" si="63"/>
        <v>173056</v>
      </c>
      <c r="L155" s="885">
        <v>0</v>
      </c>
      <c r="M155" s="884">
        <f t="shared" si="30"/>
        <v>173056</v>
      </c>
      <c r="N155" s="884">
        <f t="shared" si="31"/>
        <v>2249728</v>
      </c>
      <c r="O155" s="660">
        <v>1</v>
      </c>
      <c r="P155" s="654">
        <f t="shared" si="29"/>
        <v>3</v>
      </c>
      <c r="Q155" s="655" t="str">
        <f t="shared" si="37"/>
        <v>Ա-3</v>
      </c>
      <c r="R155" s="653">
        <f t="shared" si="38"/>
        <v>2.15</v>
      </c>
      <c r="S155" s="661">
        <v>83200</v>
      </c>
      <c r="T155" s="661">
        <f t="shared" si="39"/>
        <v>178880</v>
      </c>
      <c r="U155" s="694">
        <f t="shared" si="40"/>
        <v>0</v>
      </c>
      <c r="V155" s="661">
        <f t="shared" si="32"/>
        <v>178880</v>
      </c>
      <c r="W155" s="661">
        <f t="shared" si="33"/>
        <v>2325440</v>
      </c>
      <c r="X155" s="660">
        <v>1</v>
      </c>
      <c r="Y155" s="654">
        <f t="shared" si="41"/>
        <v>4</v>
      </c>
      <c r="Z155" s="655" t="str">
        <f t="shared" si="42"/>
        <v>Ա-3</v>
      </c>
      <c r="AA155" s="653">
        <f t="shared" si="43"/>
        <v>2.21</v>
      </c>
      <c r="AB155" s="661">
        <v>83200</v>
      </c>
      <c r="AC155" s="661">
        <f t="shared" si="44"/>
        <v>183872</v>
      </c>
      <c r="AD155" s="694">
        <f t="shared" si="45"/>
        <v>0</v>
      </c>
      <c r="AE155" s="661">
        <f t="shared" si="27"/>
        <v>183872</v>
      </c>
      <c r="AF155" s="661">
        <f t="shared" si="34"/>
        <v>2390336</v>
      </c>
      <c r="AG155" s="660">
        <v>1</v>
      </c>
      <c r="AH155" s="654">
        <f t="shared" si="46"/>
        <v>5</v>
      </c>
      <c r="AI155" s="655" t="str">
        <f t="shared" si="47"/>
        <v>Ա-3</v>
      </c>
      <c r="AJ155" s="653">
        <f t="shared" si="48"/>
        <v>2.21</v>
      </c>
      <c r="AK155" s="661">
        <v>83200</v>
      </c>
      <c r="AL155" s="661">
        <f t="shared" si="49"/>
        <v>183872</v>
      </c>
      <c r="AM155" s="694">
        <f t="shared" si="50"/>
        <v>0</v>
      </c>
      <c r="AN155" s="661">
        <f t="shared" si="35"/>
        <v>183872</v>
      </c>
      <c r="AO155" s="661">
        <f t="shared" si="36"/>
        <v>2390336</v>
      </c>
    </row>
    <row r="156" spans="1:41" s="468" customFormat="1" ht="17.25" customHeight="1">
      <c r="A156" s="878">
        <v>114</v>
      </c>
      <c r="B156" s="879" t="s">
        <v>732</v>
      </c>
      <c r="C156" s="880" t="s">
        <v>2187</v>
      </c>
      <c r="D156" s="880" t="s">
        <v>2583</v>
      </c>
      <c r="E156" s="879" t="s">
        <v>1326</v>
      </c>
      <c r="F156" s="878">
        <v>1</v>
      </c>
      <c r="G156" s="881">
        <v>2</v>
      </c>
      <c r="H156" s="887" t="s">
        <v>433</v>
      </c>
      <c r="I156" s="882">
        <f t="shared" si="28"/>
        <v>2.08</v>
      </c>
      <c r="J156" s="883">
        <v>83200</v>
      </c>
      <c r="K156" s="884">
        <f t="shared" si="63"/>
        <v>173056</v>
      </c>
      <c r="L156" s="885">
        <v>0</v>
      </c>
      <c r="M156" s="884">
        <f t="shared" si="30"/>
        <v>173056</v>
      </c>
      <c r="N156" s="884">
        <f t="shared" si="31"/>
        <v>2249728</v>
      </c>
      <c r="O156" s="660">
        <v>1</v>
      </c>
      <c r="P156" s="654">
        <f t="shared" si="29"/>
        <v>3</v>
      </c>
      <c r="Q156" s="655" t="str">
        <f t="shared" si="37"/>
        <v>Ա-3</v>
      </c>
      <c r="R156" s="653">
        <f t="shared" si="38"/>
        <v>2.15</v>
      </c>
      <c r="S156" s="661">
        <v>83200</v>
      </c>
      <c r="T156" s="661">
        <f t="shared" si="39"/>
        <v>178880</v>
      </c>
      <c r="U156" s="694">
        <f t="shared" si="40"/>
        <v>0</v>
      </c>
      <c r="V156" s="661">
        <f t="shared" si="32"/>
        <v>178880</v>
      </c>
      <c r="W156" s="661">
        <f t="shared" si="33"/>
        <v>2325440</v>
      </c>
      <c r="X156" s="660">
        <v>1</v>
      </c>
      <c r="Y156" s="654">
        <f t="shared" si="41"/>
        <v>4</v>
      </c>
      <c r="Z156" s="655" t="str">
        <f t="shared" si="42"/>
        <v>Ա-3</v>
      </c>
      <c r="AA156" s="653">
        <f t="shared" si="43"/>
        <v>2.21</v>
      </c>
      <c r="AB156" s="661">
        <v>83200</v>
      </c>
      <c r="AC156" s="661">
        <f t="shared" si="44"/>
        <v>183872</v>
      </c>
      <c r="AD156" s="694">
        <f t="shared" si="45"/>
        <v>0</v>
      </c>
      <c r="AE156" s="661">
        <f t="shared" si="27"/>
        <v>183872</v>
      </c>
      <c r="AF156" s="661">
        <f t="shared" si="34"/>
        <v>2390336</v>
      </c>
      <c r="AG156" s="660">
        <v>1</v>
      </c>
      <c r="AH156" s="654">
        <f t="shared" si="46"/>
        <v>5</v>
      </c>
      <c r="AI156" s="655" t="str">
        <f t="shared" si="47"/>
        <v>Ա-3</v>
      </c>
      <c r="AJ156" s="653">
        <f t="shared" si="48"/>
        <v>2.21</v>
      </c>
      <c r="AK156" s="661">
        <v>83200</v>
      </c>
      <c r="AL156" s="661">
        <f t="shared" si="49"/>
        <v>183872</v>
      </c>
      <c r="AM156" s="694">
        <f t="shared" si="50"/>
        <v>0</v>
      </c>
      <c r="AN156" s="661">
        <f t="shared" si="35"/>
        <v>183872</v>
      </c>
      <c r="AO156" s="661">
        <f t="shared" si="36"/>
        <v>2390336</v>
      </c>
    </row>
    <row r="157" spans="1:41" s="468" customFormat="1" ht="17.25" customHeight="1">
      <c r="A157" s="878">
        <v>115</v>
      </c>
      <c r="B157" s="879" t="s">
        <v>2602</v>
      </c>
      <c r="C157" s="880" t="s">
        <v>2187</v>
      </c>
      <c r="D157" s="880" t="s">
        <v>2668</v>
      </c>
      <c r="E157" s="879" t="s">
        <v>1326</v>
      </c>
      <c r="F157" s="878">
        <v>1</v>
      </c>
      <c r="G157" s="881">
        <v>2</v>
      </c>
      <c r="H157" s="887" t="s">
        <v>433</v>
      </c>
      <c r="I157" s="882">
        <f t="shared" si="28"/>
        <v>2.08</v>
      </c>
      <c r="J157" s="883">
        <v>83200</v>
      </c>
      <c r="K157" s="884">
        <f t="shared" si="63"/>
        <v>173056</v>
      </c>
      <c r="L157" s="885">
        <v>0</v>
      </c>
      <c r="M157" s="884">
        <f t="shared" si="30"/>
        <v>173056</v>
      </c>
      <c r="N157" s="884">
        <f t="shared" si="31"/>
        <v>2249728</v>
      </c>
      <c r="O157" s="660">
        <v>1</v>
      </c>
      <c r="P157" s="654">
        <f t="shared" si="29"/>
        <v>3</v>
      </c>
      <c r="Q157" s="655" t="str">
        <f t="shared" si="37"/>
        <v>Ա-3</v>
      </c>
      <c r="R157" s="653">
        <f t="shared" si="38"/>
        <v>2.15</v>
      </c>
      <c r="S157" s="661">
        <v>83200</v>
      </c>
      <c r="T157" s="661">
        <f t="shared" si="39"/>
        <v>178880</v>
      </c>
      <c r="U157" s="694">
        <f t="shared" si="40"/>
        <v>0</v>
      </c>
      <c r="V157" s="661">
        <f t="shared" si="32"/>
        <v>178880</v>
      </c>
      <c r="W157" s="661">
        <f t="shared" si="33"/>
        <v>2325440</v>
      </c>
      <c r="X157" s="660">
        <v>1</v>
      </c>
      <c r="Y157" s="654">
        <f t="shared" si="41"/>
        <v>4</v>
      </c>
      <c r="Z157" s="655" t="str">
        <f t="shared" si="42"/>
        <v>Ա-3</v>
      </c>
      <c r="AA157" s="653">
        <f t="shared" si="43"/>
        <v>2.21</v>
      </c>
      <c r="AB157" s="661">
        <v>83200</v>
      </c>
      <c r="AC157" s="661">
        <f t="shared" si="44"/>
        <v>183872</v>
      </c>
      <c r="AD157" s="694">
        <f t="shared" si="45"/>
        <v>0</v>
      </c>
      <c r="AE157" s="661">
        <f t="shared" ref="AE157:AE212" si="85">+AD157+AC157</f>
        <v>183872</v>
      </c>
      <c r="AF157" s="661">
        <f t="shared" si="34"/>
        <v>2390336</v>
      </c>
      <c r="AG157" s="660">
        <v>1</v>
      </c>
      <c r="AH157" s="654">
        <f t="shared" si="46"/>
        <v>5</v>
      </c>
      <c r="AI157" s="655" t="str">
        <f t="shared" si="47"/>
        <v>Ա-3</v>
      </c>
      <c r="AJ157" s="653">
        <f t="shared" si="48"/>
        <v>2.21</v>
      </c>
      <c r="AK157" s="661">
        <v>83200</v>
      </c>
      <c r="AL157" s="661">
        <f t="shared" si="49"/>
        <v>183872</v>
      </c>
      <c r="AM157" s="694">
        <f t="shared" si="50"/>
        <v>0</v>
      </c>
      <c r="AN157" s="661">
        <f t="shared" si="35"/>
        <v>183872</v>
      </c>
      <c r="AO157" s="661">
        <f t="shared" si="36"/>
        <v>2390336</v>
      </c>
    </row>
    <row r="158" spans="1:41" s="468" customFormat="1" ht="17.25" customHeight="1">
      <c r="A158" s="878">
        <v>116</v>
      </c>
      <c r="B158" s="879" t="s">
        <v>2145</v>
      </c>
      <c r="C158" s="880" t="s">
        <v>2187</v>
      </c>
      <c r="D158" s="880" t="s">
        <v>2586</v>
      </c>
      <c r="E158" s="879" t="s">
        <v>1326</v>
      </c>
      <c r="F158" s="878">
        <v>1</v>
      </c>
      <c r="G158" s="881">
        <v>3</v>
      </c>
      <c r="H158" s="887" t="s">
        <v>433</v>
      </c>
      <c r="I158" s="882">
        <f t="shared" si="28"/>
        <v>2.15</v>
      </c>
      <c r="J158" s="883">
        <v>83200</v>
      </c>
      <c r="K158" s="884">
        <f t="shared" si="63"/>
        <v>178880</v>
      </c>
      <c r="L158" s="885">
        <v>0</v>
      </c>
      <c r="M158" s="884">
        <f t="shared" si="30"/>
        <v>178880</v>
      </c>
      <c r="N158" s="884">
        <f t="shared" si="31"/>
        <v>2325440</v>
      </c>
      <c r="O158" s="660">
        <v>1</v>
      </c>
      <c r="P158" s="654">
        <f t="shared" si="29"/>
        <v>4</v>
      </c>
      <c r="Q158" s="655" t="str">
        <f t="shared" si="37"/>
        <v>Ա-3</v>
      </c>
      <c r="R158" s="653">
        <f t="shared" si="38"/>
        <v>2.21</v>
      </c>
      <c r="S158" s="661">
        <v>83200</v>
      </c>
      <c r="T158" s="661">
        <f t="shared" si="39"/>
        <v>183872</v>
      </c>
      <c r="U158" s="694">
        <f t="shared" si="40"/>
        <v>0</v>
      </c>
      <c r="V158" s="661">
        <f t="shared" si="32"/>
        <v>183872</v>
      </c>
      <c r="W158" s="661">
        <f t="shared" si="33"/>
        <v>2390336</v>
      </c>
      <c r="X158" s="660">
        <v>1</v>
      </c>
      <c r="Y158" s="654">
        <f t="shared" si="41"/>
        <v>5</v>
      </c>
      <c r="Z158" s="655" t="str">
        <f t="shared" si="42"/>
        <v>Ա-3</v>
      </c>
      <c r="AA158" s="653">
        <f t="shared" si="43"/>
        <v>2.21</v>
      </c>
      <c r="AB158" s="661">
        <v>83200</v>
      </c>
      <c r="AC158" s="661">
        <f t="shared" si="44"/>
        <v>183872</v>
      </c>
      <c r="AD158" s="694">
        <f t="shared" si="45"/>
        <v>0</v>
      </c>
      <c r="AE158" s="661">
        <f t="shared" si="85"/>
        <v>183872</v>
      </c>
      <c r="AF158" s="661">
        <f t="shared" si="34"/>
        <v>2390336</v>
      </c>
      <c r="AG158" s="660">
        <v>1</v>
      </c>
      <c r="AH158" s="654">
        <f t="shared" si="46"/>
        <v>6</v>
      </c>
      <c r="AI158" s="655" t="str">
        <f t="shared" si="47"/>
        <v>Ա-3</v>
      </c>
      <c r="AJ158" s="653">
        <f t="shared" si="48"/>
        <v>2.2799999999999998</v>
      </c>
      <c r="AK158" s="661">
        <v>83200</v>
      </c>
      <c r="AL158" s="661">
        <f t="shared" si="49"/>
        <v>189695.99999999997</v>
      </c>
      <c r="AM158" s="694">
        <f t="shared" si="50"/>
        <v>0</v>
      </c>
      <c r="AN158" s="661">
        <f t="shared" si="35"/>
        <v>189695.99999999997</v>
      </c>
      <c r="AO158" s="661">
        <f t="shared" si="36"/>
        <v>2466047.9999999995</v>
      </c>
    </row>
    <row r="159" spans="1:41" s="468" customFormat="1" ht="14.25">
      <c r="A159" s="878">
        <v>117</v>
      </c>
      <c r="B159" s="879" t="s">
        <v>3201</v>
      </c>
      <c r="C159" s="880" t="s">
        <v>2187</v>
      </c>
      <c r="D159" s="880" t="s">
        <v>2666</v>
      </c>
      <c r="E159" s="879" t="s">
        <v>1326</v>
      </c>
      <c r="F159" s="878">
        <v>1</v>
      </c>
      <c r="G159" s="881">
        <v>1</v>
      </c>
      <c r="H159" s="887" t="s">
        <v>433</v>
      </c>
      <c r="I159" s="882">
        <f t="shared" si="28"/>
        <v>2.02</v>
      </c>
      <c r="J159" s="883">
        <v>83200</v>
      </c>
      <c r="K159" s="884">
        <f t="shared" si="63"/>
        <v>168064</v>
      </c>
      <c r="L159" s="885">
        <v>0</v>
      </c>
      <c r="M159" s="884">
        <f t="shared" si="30"/>
        <v>168064</v>
      </c>
      <c r="N159" s="884">
        <f t="shared" si="31"/>
        <v>2184832</v>
      </c>
      <c r="O159" s="660">
        <v>1</v>
      </c>
      <c r="P159" s="654">
        <f t="shared" si="29"/>
        <v>2</v>
      </c>
      <c r="Q159" s="655" t="str">
        <f t="shared" si="37"/>
        <v>Ա-3</v>
      </c>
      <c r="R159" s="653">
        <f t="shared" si="38"/>
        <v>2.08</v>
      </c>
      <c r="S159" s="661">
        <v>83200</v>
      </c>
      <c r="T159" s="661">
        <f t="shared" si="39"/>
        <v>173056</v>
      </c>
      <c r="U159" s="694">
        <f t="shared" si="40"/>
        <v>0</v>
      </c>
      <c r="V159" s="661">
        <f t="shared" si="32"/>
        <v>173056</v>
      </c>
      <c r="W159" s="661">
        <f t="shared" si="33"/>
        <v>2249728</v>
      </c>
      <c r="X159" s="660">
        <v>1</v>
      </c>
      <c r="Y159" s="654">
        <f t="shared" si="41"/>
        <v>3</v>
      </c>
      <c r="Z159" s="655" t="str">
        <f t="shared" si="42"/>
        <v>Ա-3</v>
      </c>
      <c r="AA159" s="653">
        <f t="shared" si="43"/>
        <v>2.15</v>
      </c>
      <c r="AB159" s="661">
        <v>83200</v>
      </c>
      <c r="AC159" s="661">
        <f t="shared" si="44"/>
        <v>178880</v>
      </c>
      <c r="AD159" s="694">
        <f t="shared" si="45"/>
        <v>0</v>
      </c>
      <c r="AE159" s="661">
        <f t="shared" si="85"/>
        <v>178880</v>
      </c>
      <c r="AF159" s="661">
        <f t="shared" si="34"/>
        <v>2325440</v>
      </c>
      <c r="AG159" s="660">
        <v>1</v>
      </c>
      <c r="AH159" s="654">
        <f t="shared" si="46"/>
        <v>4</v>
      </c>
      <c r="AI159" s="655" t="str">
        <f t="shared" si="47"/>
        <v>Ա-3</v>
      </c>
      <c r="AJ159" s="653">
        <f t="shared" si="48"/>
        <v>2.21</v>
      </c>
      <c r="AK159" s="661">
        <v>83200</v>
      </c>
      <c r="AL159" s="661">
        <f t="shared" si="49"/>
        <v>183872</v>
      </c>
      <c r="AM159" s="694">
        <f t="shared" si="50"/>
        <v>0</v>
      </c>
      <c r="AN159" s="661">
        <f t="shared" si="35"/>
        <v>183872</v>
      </c>
      <c r="AO159" s="661">
        <f t="shared" si="36"/>
        <v>2390336</v>
      </c>
    </row>
    <row r="160" spans="1:41" s="468" customFormat="1" ht="14.25">
      <c r="A160" s="878">
        <v>118</v>
      </c>
      <c r="B160" s="879" t="s">
        <v>2604</v>
      </c>
      <c r="C160" s="880" t="s">
        <v>2187</v>
      </c>
      <c r="D160" s="880" t="s">
        <v>2669</v>
      </c>
      <c r="E160" s="879" t="s">
        <v>1327</v>
      </c>
      <c r="F160" s="878">
        <v>1</v>
      </c>
      <c r="G160" s="881">
        <v>2</v>
      </c>
      <c r="H160" s="887" t="s">
        <v>86</v>
      </c>
      <c r="I160" s="882">
        <f t="shared" si="28"/>
        <v>1.79</v>
      </c>
      <c r="J160" s="883">
        <v>83200</v>
      </c>
      <c r="K160" s="884">
        <f t="shared" si="63"/>
        <v>148928</v>
      </c>
      <c r="L160" s="885">
        <v>0</v>
      </c>
      <c r="M160" s="884">
        <f t="shared" si="30"/>
        <v>148928</v>
      </c>
      <c r="N160" s="884">
        <f t="shared" si="31"/>
        <v>1936064</v>
      </c>
      <c r="O160" s="660">
        <v>1</v>
      </c>
      <c r="P160" s="654">
        <f t="shared" si="29"/>
        <v>3</v>
      </c>
      <c r="Q160" s="655" t="str">
        <f t="shared" si="37"/>
        <v>Կ-1</v>
      </c>
      <c r="R160" s="653">
        <f t="shared" si="38"/>
        <v>1.84</v>
      </c>
      <c r="S160" s="661">
        <v>83200</v>
      </c>
      <c r="T160" s="661">
        <f t="shared" si="39"/>
        <v>153088</v>
      </c>
      <c r="U160" s="694">
        <f t="shared" si="40"/>
        <v>0</v>
      </c>
      <c r="V160" s="661">
        <f t="shared" si="32"/>
        <v>153088</v>
      </c>
      <c r="W160" s="661">
        <f t="shared" si="33"/>
        <v>1990144</v>
      </c>
      <c r="X160" s="660">
        <v>1</v>
      </c>
      <c r="Y160" s="654">
        <f t="shared" si="41"/>
        <v>4</v>
      </c>
      <c r="Z160" s="655" t="str">
        <f t="shared" si="42"/>
        <v>Կ-1</v>
      </c>
      <c r="AA160" s="653">
        <f t="shared" si="43"/>
        <v>1.9</v>
      </c>
      <c r="AB160" s="661">
        <v>83200</v>
      </c>
      <c r="AC160" s="661">
        <f t="shared" si="44"/>
        <v>158080</v>
      </c>
      <c r="AD160" s="694">
        <f t="shared" si="45"/>
        <v>0</v>
      </c>
      <c r="AE160" s="661">
        <f t="shared" si="85"/>
        <v>158080</v>
      </c>
      <c r="AF160" s="661">
        <f t="shared" si="34"/>
        <v>2055040</v>
      </c>
      <c r="AG160" s="660">
        <v>1</v>
      </c>
      <c r="AH160" s="654">
        <f t="shared" si="46"/>
        <v>5</v>
      </c>
      <c r="AI160" s="655" t="str">
        <f t="shared" si="47"/>
        <v>Կ-1</v>
      </c>
      <c r="AJ160" s="653">
        <f t="shared" si="48"/>
        <v>1.9</v>
      </c>
      <c r="AK160" s="661">
        <v>83200</v>
      </c>
      <c r="AL160" s="661">
        <f t="shared" si="49"/>
        <v>158080</v>
      </c>
      <c r="AM160" s="694">
        <f t="shared" si="50"/>
        <v>0</v>
      </c>
      <c r="AN160" s="661">
        <f t="shared" si="35"/>
        <v>158080</v>
      </c>
      <c r="AO160" s="661">
        <f t="shared" si="36"/>
        <v>2055040</v>
      </c>
    </row>
    <row r="161" spans="1:41" s="468" customFormat="1" ht="27">
      <c r="A161" s="878">
        <v>119</v>
      </c>
      <c r="B161" s="879" t="s">
        <v>1792</v>
      </c>
      <c r="C161" s="880" t="s">
        <v>2187</v>
      </c>
      <c r="D161" s="880" t="s">
        <v>2590</v>
      </c>
      <c r="E161" s="879" t="s">
        <v>1327</v>
      </c>
      <c r="F161" s="878">
        <v>1</v>
      </c>
      <c r="G161" s="881">
        <v>5</v>
      </c>
      <c r="H161" s="887" t="s">
        <v>86</v>
      </c>
      <c r="I161" s="882">
        <f t="shared" si="28"/>
        <v>1.9</v>
      </c>
      <c r="J161" s="883">
        <v>83200</v>
      </c>
      <c r="K161" s="884">
        <f t="shared" si="63"/>
        <v>158080</v>
      </c>
      <c r="L161" s="885">
        <v>0</v>
      </c>
      <c r="M161" s="884">
        <f t="shared" si="30"/>
        <v>158080</v>
      </c>
      <c r="N161" s="884">
        <f t="shared" si="31"/>
        <v>2055040</v>
      </c>
      <c r="O161" s="660">
        <v>1</v>
      </c>
      <c r="P161" s="654">
        <f t="shared" si="29"/>
        <v>6</v>
      </c>
      <c r="Q161" s="655" t="str">
        <f t="shared" si="37"/>
        <v>Կ-1</v>
      </c>
      <c r="R161" s="653">
        <f t="shared" si="38"/>
        <v>1.96</v>
      </c>
      <c r="S161" s="661">
        <v>83200</v>
      </c>
      <c r="T161" s="661">
        <f t="shared" si="39"/>
        <v>163072</v>
      </c>
      <c r="U161" s="694">
        <f t="shared" si="40"/>
        <v>0</v>
      </c>
      <c r="V161" s="661">
        <f t="shared" si="32"/>
        <v>163072</v>
      </c>
      <c r="W161" s="661">
        <f t="shared" si="33"/>
        <v>2119936</v>
      </c>
      <c r="X161" s="660">
        <v>1</v>
      </c>
      <c r="Y161" s="654">
        <f t="shared" si="41"/>
        <v>7</v>
      </c>
      <c r="Z161" s="655" t="str">
        <f t="shared" si="42"/>
        <v>Կ-1</v>
      </c>
      <c r="AA161" s="653">
        <f t="shared" si="43"/>
        <v>1.96</v>
      </c>
      <c r="AB161" s="661">
        <v>83200</v>
      </c>
      <c r="AC161" s="661">
        <f t="shared" si="44"/>
        <v>163072</v>
      </c>
      <c r="AD161" s="694">
        <f t="shared" si="45"/>
        <v>0</v>
      </c>
      <c r="AE161" s="661">
        <f t="shared" si="85"/>
        <v>163072</v>
      </c>
      <c r="AF161" s="661">
        <f t="shared" si="34"/>
        <v>2119936</v>
      </c>
      <c r="AG161" s="660">
        <v>1</v>
      </c>
      <c r="AH161" s="654">
        <f t="shared" si="46"/>
        <v>8</v>
      </c>
      <c r="AI161" s="655" t="str">
        <f t="shared" si="47"/>
        <v>Կ-1</v>
      </c>
      <c r="AJ161" s="653">
        <f t="shared" si="48"/>
        <v>2.02</v>
      </c>
      <c r="AK161" s="661">
        <v>83200</v>
      </c>
      <c r="AL161" s="661">
        <f t="shared" si="49"/>
        <v>168064</v>
      </c>
      <c r="AM161" s="694">
        <f t="shared" si="50"/>
        <v>0</v>
      </c>
      <c r="AN161" s="661">
        <f t="shared" si="35"/>
        <v>168064</v>
      </c>
      <c r="AO161" s="661">
        <f t="shared" si="36"/>
        <v>2184832</v>
      </c>
    </row>
    <row r="162" spans="1:41" s="468" customFormat="1" ht="14.25">
      <c r="A162" s="878">
        <v>120</v>
      </c>
      <c r="B162" s="879" t="s">
        <v>3202</v>
      </c>
      <c r="C162" s="880" t="s">
        <v>2186</v>
      </c>
      <c r="D162" s="880" t="s">
        <v>3203</v>
      </c>
      <c r="E162" s="879" t="s">
        <v>1327</v>
      </c>
      <c r="F162" s="878">
        <v>1</v>
      </c>
      <c r="G162" s="881">
        <v>1</v>
      </c>
      <c r="H162" s="887" t="s">
        <v>86</v>
      </c>
      <c r="I162" s="882">
        <f t="shared" si="28"/>
        <v>1.73</v>
      </c>
      <c r="J162" s="883">
        <v>83200</v>
      </c>
      <c r="K162" s="884">
        <f t="shared" si="63"/>
        <v>143936</v>
      </c>
      <c r="L162" s="885">
        <v>0</v>
      </c>
      <c r="M162" s="884">
        <f t="shared" si="30"/>
        <v>143936</v>
      </c>
      <c r="N162" s="884">
        <f t="shared" si="31"/>
        <v>1871168</v>
      </c>
      <c r="O162" s="660">
        <v>1</v>
      </c>
      <c r="P162" s="654">
        <f t="shared" si="29"/>
        <v>2</v>
      </c>
      <c r="Q162" s="655" t="str">
        <f t="shared" si="37"/>
        <v>Կ-1</v>
      </c>
      <c r="R162" s="653">
        <f t="shared" si="38"/>
        <v>1.79</v>
      </c>
      <c r="S162" s="661">
        <v>83200</v>
      </c>
      <c r="T162" s="661">
        <f t="shared" si="39"/>
        <v>148928</v>
      </c>
      <c r="U162" s="694">
        <f t="shared" si="40"/>
        <v>0</v>
      </c>
      <c r="V162" s="661">
        <f t="shared" si="32"/>
        <v>148928</v>
      </c>
      <c r="W162" s="661">
        <f t="shared" si="33"/>
        <v>1936064</v>
      </c>
      <c r="X162" s="660">
        <v>1</v>
      </c>
      <c r="Y162" s="654">
        <f t="shared" si="41"/>
        <v>3</v>
      </c>
      <c r="Z162" s="655" t="str">
        <f t="shared" si="42"/>
        <v>Կ-1</v>
      </c>
      <c r="AA162" s="653">
        <f t="shared" si="43"/>
        <v>1.84</v>
      </c>
      <c r="AB162" s="661">
        <v>83200</v>
      </c>
      <c r="AC162" s="661">
        <f t="shared" si="44"/>
        <v>153088</v>
      </c>
      <c r="AD162" s="694">
        <f t="shared" si="45"/>
        <v>0</v>
      </c>
      <c r="AE162" s="661">
        <f t="shared" si="85"/>
        <v>153088</v>
      </c>
      <c r="AF162" s="661">
        <f t="shared" si="34"/>
        <v>1990144</v>
      </c>
      <c r="AG162" s="660">
        <v>1</v>
      </c>
      <c r="AH162" s="654">
        <f t="shared" si="46"/>
        <v>4</v>
      </c>
      <c r="AI162" s="655" t="str">
        <f t="shared" si="47"/>
        <v>Կ-1</v>
      </c>
      <c r="AJ162" s="653">
        <f t="shared" si="48"/>
        <v>1.9</v>
      </c>
      <c r="AK162" s="661">
        <v>83200</v>
      </c>
      <c r="AL162" s="661">
        <f t="shared" si="49"/>
        <v>158080</v>
      </c>
      <c r="AM162" s="694">
        <f t="shared" si="50"/>
        <v>0</v>
      </c>
      <c r="AN162" s="661">
        <f t="shared" si="35"/>
        <v>158080</v>
      </c>
      <c r="AO162" s="661">
        <f t="shared" si="36"/>
        <v>2055040</v>
      </c>
    </row>
    <row r="163" spans="1:41" s="468" customFormat="1" ht="14.25">
      <c r="A163" s="878">
        <v>121</v>
      </c>
      <c r="B163" s="879" t="s">
        <v>1796</v>
      </c>
      <c r="C163" s="880" t="s">
        <v>2186</v>
      </c>
      <c r="D163" s="880" t="s">
        <v>2583</v>
      </c>
      <c r="E163" s="879" t="s">
        <v>1327</v>
      </c>
      <c r="F163" s="878">
        <v>1</v>
      </c>
      <c r="G163" s="881">
        <v>3</v>
      </c>
      <c r="H163" s="887" t="s">
        <v>86</v>
      </c>
      <c r="I163" s="882">
        <f t="shared" ref="I163:I332" si="86">IF(F163&lt;1,0,IF(H163="Բ-1",IF(G163=0,6.94,IF(G163=1,7.17,IF(G163=2,7.41,IF(G163=3,7.66,IF(OR(G163=5,G163=4),7.92,IF(OR(G163=6,G163=7),8.18,IF(OR(G163=8,G163=9),8.46,IF(OR(G163=10,G163=11,G163=12),8.74,IF(OR(G163=13,G163=14,G163=15),9.03,IF(OR(G163=16,G163=17,G163=18),9.33,9.65)))))))))),IF(H163="Բ-2", IF(G163=0,5.71,IF(G163=1,5.89,IF(G163=2,6.09,IF(G163=3,6.29,IF(OR(G163=5,G163=4),6.5,IF(OR(G163=6,G163=7),6.72,IF(OR(G163=8,G163=9),6.94,IF(OR(G163=10,G163=11,G163=12),7.17,IF(OR(G163=13,G163=14,G163=15),7.41,IF(OR(G163=16,G163=17,G163=18),7.65,7.91)))))))))), IF(H163="Գ-1", IF(G163=0,4.7,IF(G163=1,4.86,IF(G163=2,5.01,IF(G163=3,5.18,IF(OR(G163=5,G163=4),5.35,IF(OR(G163=6,G163=7),5.52,IF(OR(G163=8,G163=9),5.71,IF(OR(G163=10,G163=11,G163=12),5.89,IF(OR(G163=13,G163=14,G163=15),6.09,IF(OR(G163=16,G163=17,G163=18),6.29,6.49)))))))))), IF(H163="Գ-2", IF(G163=0,3.88,IF(G163=1,4.01,IF(G163=2,4.14,IF(G163=3,4.27,IF(OR(G163=5,G163=4),4.41,IF(OR(G163=6,G163=7),4.55,IF(OR(G163=8,G163=9),4.7,IF(OR(G163=10,G163=11,G163=12),4.85,IF(OR(G163=13,G163=14,G163=15),5.01,IF(OR(G163=16,G163=17,G163=18),5.17,5.34)))))))))), IF(H163="Գ-3", IF(G163=0,3.21,IF(G163=1,3.31,IF(G163=2,3.42,IF(G163=3,3.53,IF(OR(G163=5,G163=4),3.64,IF(OR(G163=6,G163=7),3.76,IF(OR(G163=8,G163=9),3.88,IF(OR(G163=10,G163=11,G163=12),4.01,IF(OR(G163=13,G163=14,G163=15),4.13,IF(OR(G163=16,G163=17,G163=18),4.27,4.4)))))))))), IF(H163="Ա-1", IF(G163=0,2.66,IF(G163=1,2.75,IF(G163=2,2.83,IF(G163=3,2.92,IF(OR(G163=5,G163=4),3.02,IF(OR(G163=6,G163=7),3.11,IF(OR(G163=8,G163=9),3.21,IF(OR(G163=10,G163=11,G163=12),3.31,IF(OR(G163=13,G163=14,G163=15),3.42,IF(OR(G163=16,G163=17,G163=18),3.53,3.64)))))))))), IF(H163="Ա-2", IF(G163=0,2.28,IF(G163=1,2.35,IF(G163=2,2.43,IF(G163=3,2.5,IF(OR(G163=5,G163=4),2.58,IF(OR(G163=6,G163=7),2.66,IF(OR(G163=8,G163=9),2.75,IF(OR(G163=10,G163=11,G163=12),2.83,IF(OR(G163=13,G163=14,G163=15),2.92,IF(OR(G163=16,G163=17,G163=18),3.01,3.11)))))))))),IF(H163="Ա-3", IF(G163=0,1.96,IF(G163=1,2.02,IF(G163=2,2.08,IF(G163=3,2.15,IF(OR(G163=5,G163=4),2.21,IF(OR(G163=6,G163=7),2.28,IF(OR(G163=8,G163=9),2.35,IF(OR(G163=10,G163=11,G163=12),2.42,IF(OR(G163=13,G163=14,G163=15),2.5,IF(OR(G163=16,G163=17,G163=18),2.58,2.66)))))))))), IF(H163="Կ-1", IF(G163=0,1.68,IF(G163=1,1.73,IF(G163=2,1.79,IF(G163=3,1.84,IF(OR(G163=5,G163=4),1.9,IF(OR(G163=6,G163=7),1.96,IF(OR(G163=8,G163=9),2.02,IF(OR(G163=10,G163=11,G163=12),2.08,IF(OR(G163=13,G163=14,G163=15),2.14,IF(OR(G163=16,G163=17,G163=18),2.21,2.28)))))))))), IF(H163="Կ-2", IF(G163=0,1.45,IF(G163=1,1.49,IF(G163=2,1.54,IF(G163=3,1.59,IF(OR(G163=5,G163=4),1.63,IF(OR(G163=6,G163=7),1.68,IF(OR(G163=8,G163=9),1.73,IF(OR(G163=10,G163=11,G163=12),1.79,IF(OR(G163=13,G163=14,G163=15),1.84,IF(OR(G163=16,G163=17,G163=18),1.9,1.95)))))))))),IF(H163="Կ-3", IF(G163=0,1.25,IF(G163=1,1.29,IF(G163=2,1.33,IF(G163=3,1.37,IF(OR(G163=5,G163=4),1.41,IF(OR(G163=6,G163=7),1.45,IF(OR(G163=8,G163=9),1.49,IF(OR(G163=10,G163=11,G163=12),1.54,IF(OR(G163=13,G163=14,G163=15),1.58,IF(OR(G163=16,G163=17,G163=18),1.63,1.68)))))))))), "Error"))))))))))))</f>
        <v>1.84</v>
      </c>
      <c r="J163" s="883">
        <v>83200</v>
      </c>
      <c r="K163" s="884">
        <f>+J163*I163</f>
        <v>153088</v>
      </c>
      <c r="L163" s="885">
        <v>0</v>
      </c>
      <c r="M163" s="884">
        <f t="shared" si="30"/>
        <v>153088</v>
      </c>
      <c r="N163" s="884">
        <f t="shared" si="31"/>
        <v>1990144</v>
      </c>
      <c r="O163" s="660">
        <v>1</v>
      </c>
      <c r="P163" s="654">
        <f t="shared" si="29"/>
        <v>4</v>
      </c>
      <c r="Q163" s="655" t="str">
        <f t="shared" ref="Q163:Q223" si="87">+H163</f>
        <v>Կ-1</v>
      </c>
      <c r="R163" s="653">
        <f t="shared" ref="R163:R223" si="88">IF(O163&lt;1,0,IF(Q163="Բ-1",IF(P163=0,6.94,IF(P163=1,7.17,IF(P163=2,7.41,IF(P163=3,7.66,IF(OR(P163=5,P163=4),7.92,IF(OR(P163=6,P163=7),8.18,IF(OR(P163=8,P163=9),8.46,IF(OR(P163=10,P163=11,P163=12),8.74,IF(OR(P163=13,P163=14,P163=15),9.03,IF(OR(P163=16,P163=17,P163=18),9.33,9.65)))))))))),IF(Q163="Բ-2", IF(P163=0,5.71,IF(P163=1,5.89,IF(P163=2,6.09,IF(P163=3,6.29,IF(OR(P163=5,P163=4),6.5,IF(OR(P163=6,P163=7),6.72,IF(OR(P163=8,P163=9),6.94,IF(OR(P163=10,P163=11,P163=12),7.17,IF(OR(P163=13,P163=14,P163=15),7.41,IF(OR(P163=16,P163=17,P163=18),7.65,7.91)))))))))), IF(Q163="Գ-1", IF(P163=0,4.7,IF(P163=1,4.86,IF(P163=2,5.01,IF(P163=3,5.18,IF(OR(P163=5,P163=4),5.35,IF(OR(P163=6,P163=7),5.52,IF(OR(P163=8,P163=9),5.71,IF(OR(P163=10,P163=11,P163=12),5.89,IF(OR(P163=13,P163=14,P163=15),6.09,IF(OR(P163=16,P163=17,P163=18),6.29,6.49)))))))))), IF(Q163="Գ-2", IF(P163=0,3.88,IF(P163=1,4.01,IF(P163=2,4.14,IF(P163=3,4.27,IF(OR(P163=5,P163=4),4.41,IF(OR(P163=6,P163=7),4.55,IF(OR(P163=8,P163=9),4.7,IF(OR(P163=10,P163=11,P163=12),4.85,IF(OR(P163=13,P163=14,P163=15),5.01,IF(OR(P163=16,P163=17,P163=18),5.17,5.34)))))))))), IF(Q163="Գ-3", IF(P163=0,3.21,IF(P163=1,3.31,IF(P163=2,3.42,IF(P163=3,3.53,IF(OR(P163=5,P163=4),3.64,IF(OR(P163=6,P163=7),3.76,IF(OR(P163=8,P163=9),3.88,IF(OR(P163=10,P163=11,P163=12),4.01,IF(OR(P163=13,P163=14,P163=15),4.13,IF(OR(P163=16,P163=17,P163=18),4.27,4.4)))))))))), IF(Q163="Ա-1", IF(P163=0,2.66,IF(P163=1,2.75,IF(P163=2,2.83,IF(P163=3,2.92,IF(OR(P163=5,P163=4),3.02,IF(OR(P163=6,P163=7),3.11,IF(OR(P163=8,P163=9),3.21,IF(OR(P163=10,P163=11,P163=12),3.31,IF(OR(P163=13,P163=14,P163=15),3.42,IF(OR(P163=16,P163=17,P163=18),3.53,3.64)))))))))), IF(Q163="Ա-2", IF(P163=0,2.28,IF(P163=1,2.35,IF(P163=2,2.43,IF(P163=3,2.5,IF(OR(P163=5,P163=4),2.58,IF(OR(P163=6,P163=7),2.66,IF(OR(P163=8,P163=9),2.75,IF(OR(P163=10,P163=11,P163=12),2.83,IF(OR(P163=13,P163=14,P163=15),2.92,IF(OR(P163=16,P163=17,P163=18),3.01,3.11)))))))))),IF(Q163="Ա-3", IF(P163=0,1.96,IF(P163=1,2.02,IF(P163=2,2.08,IF(P163=3,2.15,IF(OR(P163=5,P163=4),2.21,IF(OR(P163=6,P163=7),2.28,IF(OR(P163=8,P163=9),2.35,IF(OR(P163=10,P163=11,P163=12),2.42,IF(OR(P163=13,P163=14,P163=15),2.5,IF(OR(P163=16,P163=17,P163=18),2.58,2.66)))))))))), IF(Q163="Կ-1", IF(P163=0,1.68,IF(P163=1,1.73,IF(P163=2,1.79,IF(P163=3,1.84,IF(OR(P163=5,P163=4),1.9,IF(OR(P163=6,P163=7),1.96,IF(OR(P163=8,P163=9),2.02,IF(OR(P163=10,P163=11,P163=12),2.08,IF(OR(P163=13,P163=14,P163=15),2.14,IF(OR(P163=16,P163=17,P163=18),2.21,2.28)))))))))), IF(Q163="Կ-2", IF(P163=0,1.45,IF(P163=1,1.49,IF(P163=2,1.54,IF(P163=3,1.59,IF(OR(P163=5,P163=4),1.63,IF(OR(P163=6,P163=7),1.68,IF(OR(P163=8,P163=9),1.73,IF(OR(P163=10,P163=11,P163=12),1.79,IF(OR(P163=13,P163=14,P163=15),1.84,IF(OR(P163=16,P163=17,P163=18),1.9,1.95)))))))))),IF(Q163="Կ-3", IF(P163=0,1.25,IF(P163=1,1.29,IF(P163=2,1.33,IF(P163=3,1.37,IF(OR(P163=5,P163=4),1.41,IF(OR(P163=6,P163=7),1.45,IF(OR(P163=8,P163=9),1.49,IF(OR(P163=10,P163=11,P163=12),1.54,IF(OR(P163=13,P163=14,P163=15),1.58,IF(OR(P163=16,P163=17,P163=18),1.63,1.68)))))))))), "Error"))))))))))))</f>
        <v>1.9</v>
      </c>
      <c r="S163" s="661">
        <v>83200</v>
      </c>
      <c r="T163" s="661">
        <f t="shared" ref="T163:T223" si="89">+S163*R163</f>
        <v>158080</v>
      </c>
      <c r="U163" s="694">
        <f t="shared" ref="U163:U223" si="90">+L163</f>
        <v>0</v>
      </c>
      <c r="V163" s="661">
        <f t="shared" si="32"/>
        <v>158080</v>
      </c>
      <c r="W163" s="661">
        <f t="shared" si="33"/>
        <v>2055040</v>
      </c>
      <c r="X163" s="660">
        <v>1</v>
      </c>
      <c r="Y163" s="654">
        <f t="shared" ref="Y163:Y223" si="91">+P163+1</f>
        <v>5</v>
      </c>
      <c r="Z163" s="655" t="str">
        <f t="shared" ref="Z163:Z223" si="92">+Q163</f>
        <v>Կ-1</v>
      </c>
      <c r="AA163" s="653">
        <f t="shared" ref="AA163:AA223" si="93">IF(X163&lt;1,0,IF(Z163="Բ-1",IF(Y163=0,6.94,IF(Y163=1,7.17,IF(Y163=2,7.41,IF(Y163=3,7.66,IF(OR(Y163=5,Y163=4),7.92,IF(OR(Y163=6,Y163=7),8.18,IF(OR(Y163=8,Y163=9),8.46,IF(OR(Y163=10,Y163=11,Y163=12),8.74,IF(OR(Y163=13,Y163=14,Y163=15),9.03,IF(OR(Y163=16,Y163=17,Y163=18),9.33,9.65)))))))))),IF(Z163="Բ-2", IF(Y163=0,5.71,IF(Y163=1,5.89,IF(Y163=2,6.09,IF(Y163=3,6.29,IF(OR(Y163=5,Y163=4),6.5,IF(OR(Y163=6,Y163=7),6.72,IF(OR(Y163=8,Y163=9),6.94,IF(OR(Y163=10,Y163=11,Y163=12),7.17,IF(OR(Y163=13,Y163=14,Y163=15),7.41,IF(OR(Y163=16,Y163=17,Y163=18),7.65,7.91)))))))))), IF(Z163="Գ-1", IF(Y163=0,4.7,IF(Y163=1,4.86,IF(Y163=2,5.01,IF(Y163=3,5.18,IF(OR(Y163=5,Y163=4),5.35,IF(OR(Y163=6,Y163=7),5.52,IF(OR(Y163=8,Y163=9),5.71,IF(OR(Y163=10,Y163=11,Y163=12),5.89,IF(OR(Y163=13,Y163=14,Y163=15),6.09,IF(OR(Y163=16,Y163=17,Y163=18),6.29,6.49)))))))))), IF(Z163="Գ-2", IF(Y163=0,3.88,IF(Y163=1,4.01,IF(Y163=2,4.14,IF(Y163=3,4.27,IF(OR(Y163=5,Y163=4),4.41,IF(OR(Y163=6,Y163=7),4.55,IF(OR(Y163=8,Y163=9),4.7,IF(OR(Y163=10,Y163=11,Y163=12),4.85,IF(OR(Y163=13,Y163=14,Y163=15),5.01,IF(OR(Y163=16,Y163=17,Y163=18),5.17,5.34)))))))))), IF(Z163="Գ-3", IF(Y163=0,3.21,IF(Y163=1,3.31,IF(Y163=2,3.42,IF(Y163=3,3.53,IF(OR(Y163=5,Y163=4),3.64,IF(OR(Y163=6,Y163=7),3.76,IF(OR(Y163=8,Y163=9),3.88,IF(OR(Y163=10,Y163=11,Y163=12),4.01,IF(OR(Y163=13,Y163=14,Y163=15),4.13,IF(OR(Y163=16,Y163=17,Y163=18),4.27,4.4)))))))))), IF(Z163="Ա-1", IF(Y163=0,2.66,IF(Y163=1,2.75,IF(Y163=2,2.83,IF(Y163=3,2.92,IF(OR(Y163=5,Y163=4),3.02,IF(OR(Y163=6,Y163=7),3.11,IF(OR(Y163=8,Y163=9),3.21,IF(OR(Y163=10,Y163=11,Y163=12),3.31,IF(OR(Y163=13,Y163=14,Y163=15),3.42,IF(OR(Y163=16,Y163=17,Y163=18),3.53,3.64)))))))))), IF(Z163="Ա-2", IF(Y163=0,2.28,IF(Y163=1,2.35,IF(Y163=2,2.43,IF(Y163=3,2.5,IF(OR(Y163=5,Y163=4),2.58,IF(OR(Y163=6,Y163=7),2.66,IF(OR(Y163=8,Y163=9),2.75,IF(OR(Y163=10,Y163=11,Y163=12),2.83,IF(OR(Y163=13,Y163=14,Y163=15),2.92,IF(OR(Y163=16,Y163=17,Y163=18),3.01,3.11)))))))))),IF(Z163="Ա-3", IF(Y163=0,1.96,IF(Y163=1,2.02,IF(Y163=2,2.08,IF(Y163=3,2.15,IF(OR(Y163=5,Y163=4),2.21,IF(OR(Y163=6,Y163=7),2.28,IF(OR(Y163=8,Y163=9),2.35,IF(OR(Y163=10,Y163=11,Y163=12),2.42,IF(OR(Y163=13,Y163=14,Y163=15),2.5,IF(OR(Y163=16,Y163=17,Y163=18),2.58,2.66)))))))))), IF(Z163="Կ-1", IF(Y163=0,1.68,IF(Y163=1,1.73,IF(Y163=2,1.79,IF(Y163=3,1.84,IF(OR(Y163=5,Y163=4),1.9,IF(OR(Y163=6,Y163=7),1.96,IF(OR(Y163=8,Y163=9),2.02,IF(OR(Y163=10,Y163=11,Y163=12),2.08,IF(OR(Y163=13,Y163=14,Y163=15),2.14,IF(OR(Y163=16,Y163=17,Y163=18),2.21,2.28)))))))))), IF(Z163="Կ-2", IF(Y163=0,1.45,IF(Y163=1,1.49,IF(Y163=2,1.54,IF(Y163=3,1.59,IF(OR(Y163=5,Y163=4),1.63,IF(OR(Y163=6,Y163=7),1.68,IF(OR(Y163=8,Y163=9),1.73,IF(OR(Y163=10,Y163=11,Y163=12),1.79,IF(OR(Y163=13,Y163=14,Y163=15),1.84,IF(OR(Y163=16,Y163=17,Y163=18),1.9,1.95)))))))))),IF(Z163="Կ-3", IF(Y163=0,1.25,IF(Y163=1,1.29,IF(Y163=2,1.33,IF(Y163=3,1.37,IF(OR(Y163=5,Y163=4),1.41,IF(OR(Y163=6,Y163=7),1.45,IF(OR(Y163=8,Y163=9),1.49,IF(OR(Y163=10,Y163=11,Y163=12),1.54,IF(OR(Y163=13,Y163=14,Y163=15),1.58,IF(OR(Y163=16,Y163=17,Y163=18),1.63,1.68)))))))))), "Error"))))))))))))</f>
        <v>1.9</v>
      </c>
      <c r="AB163" s="661">
        <v>83200</v>
      </c>
      <c r="AC163" s="661">
        <f t="shared" ref="AC163:AC223" si="94">+AB163*AA163</f>
        <v>158080</v>
      </c>
      <c r="AD163" s="694">
        <f t="shared" ref="AD163:AD223" si="95">+U163</f>
        <v>0</v>
      </c>
      <c r="AE163" s="661">
        <f t="shared" si="85"/>
        <v>158080</v>
      </c>
      <c r="AF163" s="661">
        <f t="shared" si="34"/>
        <v>2055040</v>
      </c>
      <c r="AG163" s="660">
        <v>1</v>
      </c>
      <c r="AH163" s="654">
        <f t="shared" ref="AH163:AH223" si="96">+Y163+1</f>
        <v>6</v>
      </c>
      <c r="AI163" s="655" t="str">
        <f t="shared" ref="AI163:AI223" si="97">+Z163</f>
        <v>Կ-1</v>
      </c>
      <c r="AJ163" s="653">
        <f t="shared" ref="AJ163:AJ223" si="98">IF(AG163&lt;1,0,IF(AI163="Բ-1",IF(AH163=0,6.94,IF(AH163=1,7.17,IF(AH163=2,7.41,IF(AH163=3,7.66,IF(OR(AH163=5,AH163=4),7.92,IF(OR(AH163=6,AH163=7),8.18,IF(OR(AH163=8,AH163=9),8.46,IF(OR(AH163=10,AH163=11,AH163=12),8.74,IF(OR(AH163=13,AH163=14,AH163=15),9.03,IF(OR(AH163=16,AH163=17,AH163=18),9.33,9.65)))))))))),IF(AI163="Բ-2", IF(AH163=0,5.71,IF(AH163=1,5.89,IF(AH163=2,6.09,IF(AH163=3,6.29,IF(OR(AH163=5,AH163=4),6.5,IF(OR(AH163=6,AH163=7),6.72,IF(OR(AH163=8,AH163=9),6.94,IF(OR(AH163=10,AH163=11,AH163=12),7.17,IF(OR(AH163=13,AH163=14,AH163=15),7.41,IF(OR(AH163=16,AH163=17,AH163=18),7.65,7.91)))))))))), IF(AI163="Գ-1", IF(AH163=0,4.7,IF(AH163=1,4.86,IF(AH163=2,5.01,IF(AH163=3,5.18,IF(OR(AH163=5,AH163=4),5.35,IF(OR(AH163=6,AH163=7),5.52,IF(OR(AH163=8,AH163=9),5.71,IF(OR(AH163=10,AH163=11,AH163=12),5.89,IF(OR(AH163=13,AH163=14,AH163=15),6.09,IF(OR(AH163=16,AH163=17,AH163=18),6.29,6.49)))))))))), IF(AI163="Գ-2", IF(AH163=0,3.88,IF(AH163=1,4.01,IF(AH163=2,4.14,IF(AH163=3,4.27,IF(OR(AH163=5,AH163=4),4.41,IF(OR(AH163=6,AH163=7),4.55,IF(OR(AH163=8,AH163=9),4.7,IF(OR(AH163=10,AH163=11,AH163=12),4.85,IF(OR(AH163=13,AH163=14,AH163=15),5.01,IF(OR(AH163=16,AH163=17,AH163=18),5.17,5.34)))))))))), IF(AI163="Գ-3", IF(AH163=0,3.21,IF(AH163=1,3.31,IF(AH163=2,3.42,IF(AH163=3,3.53,IF(OR(AH163=5,AH163=4),3.64,IF(OR(AH163=6,AH163=7),3.76,IF(OR(AH163=8,AH163=9),3.88,IF(OR(AH163=10,AH163=11,AH163=12),4.01,IF(OR(AH163=13,AH163=14,AH163=15),4.13,IF(OR(AH163=16,AH163=17,AH163=18),4.27,4.4)))))))))), IF(AI163="Ա-1", IF(AH163=0,2.66,IF(AH163=1,2.75,IF(AH163=2,2.83,IF(AH163=3,2.92,IF(OR(AH163=5,AH163=4),3.02,IF(OR(AH163=6,AH163=7),3.11,IF(OR(AH163=8,AH163=9),3.21,IF(OR(AH163=10,AH163=11,AH163=12),3.31,IF(OR(AH163=13,AH163=14,AH163=15),3.42,IF(OR(AH163=16,AH163=17,AH163=18),3.53,3.64)))))))))), IF(AI163="Ա-2", IF(AH163=0,2.28,IF(AH163=1,2.35,IF(AH163=2,2.43,IF(AH163=3,2.5,IF(OR(AH163=5,AH163=4),2.58,IF(OR(AH163=6,AH163=7),2.66,IF(OR(AH163=8,AH163=9),2.75,IF(OR(AH163=10,AH163=11,AH163=12),2.83,IF(OR(AH163=13,AH163=14,AH163=15),2.92,IF(OR(AH163=16,AH163=17,AH163=18),3.01,3.11)))))))))),IF(AI163="Ա-3", IF(AH163=0,1.96,IF(AH163=1,2.02,IF(AH163=2,2.08,IF(AH163=3,2.15,IF(OR(AH163=5,AH163=4),2.21,IF(OR(AH163=6,AH163=7),2.28,IF(OR(AH163=8,AH163=9),2.35,IF(OR(AH163=10,AH163=11,AH163=12),2.42,IF(OR(AH163=13,AH163=14,AH163=15),2.5,IF(OR(AH163=16,AH163=17,AH163=18),2.58,2.66)))))))))), IF(AI163="Կ-1", IF(AH163=0,1.68,IF(AH163=1,1.73,IF(AH163=2,1.79,IF(AH163=3,1.84,IF(OR(AH163=5,AH163=4),1.9,IF(OR(AH163=6,AH163=7),1.96,IF(OR(AH163=8,AH163=9),2.02,IF(OR(AH163=10,AH163=11,AH163=12),2.08,IF(OR(AH163=13,AH163=14,AH163=15),2.14,IF(OR(AH163=16,AH163=17,AH163=18),2.21,2.28)))))))))), IF(AI163="Կ-2", IF(AH163=0,1.45,IF(AH163=1,1.49,IF(AH163=2,1.54,IF(AH163=3,1.59,IF(OR(AH163=5,AH163=4),1.63,IF(OR(AH163=6,AH163=7),1.68,IF(OR(AH163=8,AH163=9),1.73,IF(OR(AH163=10,AH163=11,AH163=12),1.79,IF(OR(AH163=13,AH163=14,AH163=15),1.84,IF(OR(AH163=16,AH163=17,AH163=18),1.9,1.95)))))))))),IF(AI163="Կ-3", IF(AH163=0,1.25,IF(AH163=1,1.29,IF(AH163=2,1.33,IF(AH163=3,1.37,IF(OR(AH163=5,AH163=4),1.41,IF(OR(AH163=6,AH163=7),1.45,IF(OR(AH163=8,AH163=9),1.49,IF(OR(AH163=10,AH163=11,AH163=12),1.54,IF(OR(AH163=13,AH163=14,AH163=15),1.58,IF(OR(AH163=16,AH163=17,AH163=18),1.63,1.68)))))))))), "Error"))))))))))))</f>
        <v>1.96</v>
      </c>
      <c r="AK163" s="661">
        <v>83200</v>
      </c>
      <c r="AL163" s="661">
        <f t="shared" ref="AL163:AL223" si="99">+AK163*AJ163</f>
        <v>163072</v>
      </c>
      <c r="AM163" s="694">
        <f t="shared" ref="AM163:AM223" si="100">+AD163</f>
        <v>0</v>
      </c>
      <c r="AN163" s="661">
        <f t="shared" si="35"/>
        <v>163072</v>
      </c>
      <c r="AO163" s="661">
        <f t="shared" si="36"/>
        <v>2119936</v>
      </c>
    </row>
    <row r="164" spans="1:41" s="468" customFormat="1" ht="14.25">
      <c r="A164" s="878">
        <v>122</v>
      </c>
      <c r="B164" s="879" t="s">
        <v>1793</v>
      </c>
      <c r="C164" s="880" t="s">
        <v>2186</v>
      </c>
      <c r="D164" s="880" t="s">
        <v>2575</v>
      </c>
      <c r="E164" s="879" t="s">
        <v>1327</v>
      </c>
      <c r="F164" s="878">
        <v>1</v>
      </c>
      <c r="G164" s="881">
        <v>9</v>
      </c>
      <c r="H164" s="887" t="s">
        <v>86</v>
      </c>
      <c r="I164" s="882">
        <f t="shared" si="86"/>
        <v>2.02</v>
      </c>
      <c r="J164" s="883">
        <v>83200</v>
      </c>
      <c r="K164" s="884">
        <f>+J164*I164</f>
        <v>168064</v>
      </c>
      <c r="L164" s="885">
        <v>0</v>
      </c>
      <c r="M164" s="884">
        <f t="shared" si="30"/>
        <v>168064</v>
      </c>
      <c r="N164" s="884">
        <f t="shared" si="31"/>
        <v>2184832</v>
      </c>
      <c r="O164" s="660">
        <v>1</v>
      </c>
      <c r="P164" s="654">
        <f t="shared" si="29"/>
        <v>10</v>
      </c>
      <c r="Q164" s="655" t="str">
        <f t="shared" si="87"/>
        <v>Կ-1</v>
      </c>
      <c r="R164" s="653">
        <f t="shared" si="88"/>
        <v>2.08</v>
      </c>
      <c r="S164" s="661">
        <v>83200</v>
      </c>
      <c r="T164" s="661">
        <f t="shared" si="89"/>
        <v>173056</v>
      </c>
      <c r="U164" s="694">
        <f t="shared" si="90"/>
        <v>0</v>
      </c>
      <c r="V164" s="661">
        <f t="shared" si="32"/>
        <v>173056</v>
      </c>
      <c r="W164" s="661">
        <f t="shared" si="33"/>
        <v>2249728</v>
      </c>
      <c r="X164" s="660">
        <v>1</v>
      </c>
      <c r="Y164" s="654">
        <f t="shared" si="91"/>
        <v>11</v>
      </c>
      <c r="Z164" s="655" t="str">
        <f t="shared" si="92"/>
        <v>Կ-1</v>
      </c>
      <c r="AA164" s="653">
        <f t="shared" si="93"/>
        <v>2.08</v>
      </c>
      <c r="AB164" s="661">
        <v>83200</v>
      </c>
      <c r="AC164" s="661">
        <f t="shared" si="94"/>
        <v>173056</v>
      </c>
      <c r="AD164" s="694">
        <f t="shared" si="95"/>
        <v>0</v>
      </c>
      <c r="AE164" s="661">
        <f t="shared" si="85"/>
        <v>173056</v>
      </c>
      <c r="AF164" s="661">
        <f t="shared" si="34"/>
        <v>2249728</v>
      </c>
      <c r="AG164" s="660">
        <v>1</v>
      </c>
      <c r="AH164" s="654">
        <f t="shared" si="96"/>
        <v>12</v>
      </c>
      <c r="AI164" s="655" t="str">
        <f t="shared" si="97"/>
        <v>Կ-1</v>
      </c>
      <c r="AJ164" s="653">
        <f t="shared" si="98"/>
        <v>2.08</v>
      </c>
      <c r="AK164" s="661">
        <v>83200</v>
      </c>
      <c r="AL164" s="661">
        <f t="shared" si="99"/>
        <v>173056</v>
      </c>
      <c r="AM164" s="694">
        <f t="shared" si="100"/>
        <v>0</v>
      </c>
      <c r="AN164" s="661">
        <f t="shared" si="35"/>
        <v>173056</v>
      </c>
      <c r="AO164" s="661">
        <f t="shared" si="36"/>
        <v>2249728</v>
      </c>
    </row>
    <row r="165" spans="1:41" s="468" customFormat="1" ht="14.25">
      <c r="A165" s="878">
        <v>123</v>
      </c>
      <c r="B165" s="879" t="s">
        <v>1794</v>
      </c>
      <c r="C165" s="880" t="s">
        <v>2187</v>
      </c>
      <c r="D165" s="880" t="s">
        <v>2590</v>
      </c>
      <c r="E165" s="879" t="s">
        <v>1327</v>
      </c>
      <c r="F165" s="878">
        <v>1</v>
      </c>
      <c r="G165" s="881">
        <v>11</v>
      </c>
      <c r="H165" s="887" t="s">
        <v>86</v>
      </c>
      <c r="I165" s="882">
        <f t="shared" si="86"/>
        <v>2.08</v>
      </c>
      <c r="J165" s="883">
        <v>83200</v>
      </c>
      <c r="K165" s="884">
        <f>+J165*I165</f>
        <v>173056</v>
      </c>
      <c r="L165" s="885">
        <v>0</v>
      </c>
      <c r="M165" s="884">
        <f t="shared" si="30"/>
        <v>173056</v>
      </c>
      <c r="N165" s="884">
        <f t="shared" si="31"/>
        <v>2249728</v>
      </c>
      <c r="O165" s="660">
        <v>1</v>
      </c>
      <c r="P165" s="654">
        <f t="shared" si="29"/>
        <v>12</v>
      </c>
      <c r="Q165" s="655" t="str">
        <f t="shared" si="87"/>
        <v>Կ-1</v>
      </c>
      <c r="R165" s="653">
        <f t="shared" si="88"/>
        <v>2.08</v>
      </c>
      <c r="S165" s="661">
        <v>83200</v>
      </c>
      <c r="T165" s="661">
        <f t="shared" si="89"/>
        <v>173056</v>
      </c>
      <c r="U165" s="694">
        <f t="shared" si="90"/>
        <v>0</v>
      </c>
      <c r="V165" s="661">
        <f t="shared" si="32"/>
        <v>173056</v>
      </c>
      <c r="W165" s="661">
        <f t="shared" si="33"/>
        <v>2249728</v>
      </c>
      <c r="X165" s="660">
        <v>1</v>
      </c>
      <c r="Y165" s="654">
        <f t="shared" si="91"/>
        <v>13</v>
      </c>
      <c r="Z165" s="655" t="str">
        <f t="shared" si="92"/>
        <v>Կ-1</v>
      </c>
      <c r="AA165" s="653">
        <f t="shared" si="93"/>
        <v>2.14</v>
      </c>
      <c r="AB165" s="661">
        <v>83200</v>
      </c>
      <c r="AC165" s="661">
        <f t="shared" si="94"/>
        <v>178048</v>
      </c>
      <c r="AD165" s="694">
        <f t="shared" si="95"/>
        <v>0</v>
      </c>
      <c r="AE165" s="661">
        <f t="shared" si="85"/>
        <v>178048</v>
      </c>
      <c r="AF165" s="661">
        <f t="shared" si="34"/>
        <v>2314624</v>
      </c>
      <c r="AG165" s="660">
        <v>1</v>
      </c>
      <c r="AH165" s="654">
        <f t="shared" si="96"/>
        <v>14</v>
      </c>
      <c r="AI165" s="655" t="str">
        <f t="shared" si="97"/>
        <v>Կ-1</v>
      </c>
      <c r="AJ165" s="653">
        <f t="shared" si="98"/>
        <v>2.14</v>
      </c>
      <c r="AK165" s="661">
        <v>83200</v>
      </c>
      <c r="AL165" s="661">
        <f t="shared" si="99"/>
        <v>178048</v>
      </c>
      <c r="AM165" s="694">
        <f t="shared" si="100"/>
        <v>0</v>
      </c>
      <c r="AN165" s="661">
        <f t="shared" si="35"/>
        <v>178048</v>
      </c>
      <c r="AO165" s="661">
        <f t="shared" si="36"/>
        <v>2314624</v>
      </c>
    </row>
    <row r="166" spans="1:41" s="468" customFormat="1" ht="18" customHeight="1">
      <c r="A166" s="878">
        <v>124</v>
      </c>
      <c r="B166" s="879" t="s">
        <v>2606</v>
      </c>
      <c r="C166" s="880" t="s">
        <v>2187</v>
      </c>
      <c r="D166" s="880" t="s">
        <v>2585</v>
      </c>
      <c r="E166" s="879" t="s">
        <v>1327</v>
      </c>
      <c r="F166" s="878">
        <v>1</v>
      </c>
      <c r="G166" s="881">
        <v>2</v>
      </c>
      <c r="H166" s="887" t="s">
        <v>86</v>
      </c>
      <c r="I166" s="882">
        <f t="shared" si="86"/>
        <v>1.79</v>
      </c>
      <c r="J166" s="883">
        <v>83200</v>
      </c>
      <c r="K166" s="884">
        <f t="shared" ref="K166:K273" si="101">+J166*I166</f>
        <v>148928</v>
      </c>
      <c r="L166" s="885">
        <v>0</v>
      </c>
      <c r="M166" s="884">
        <f t="shared" si="30"/>
        <v>148928</v>
      </c>
      <c r="N166" s="884">
        <f t="shared" si="31"/>
        <v>1936064</v>
      </c>
      <c r="O166" s="660">
        <v>1</v>
      </c>
      <c r="P166" s="654">
        <f t="shared" si="29"/>
        <v>3</v>
      </c>
      <c r="Q166" s="655" t="str">
        <f t="shared" si="87"/>
        <v>Կ-1</v>
      </c>
      <c r="R166" s="653">
        <f t="shared" si="88"/>
        <v>1.84</v>
      </c>
      <c r="S166" s="661">
        <v>83200</v>
      </c>
      <c r="T166" s="661">
        <f t="shared" si="89"/>
        <v>153088</v>
      </c>
      <c r="U166" s="694">
        <f t="shared" si="90"/>
        <v>0</v>
      </c>
      <c r="V166" s="661">
        <f t="shared" si="32"/>
        <v>153088</v>
      </c>
      <c r="W166" s="661">
        <f t="shared" si="33"/>
        <v>1990144</v>
      </c>
      <c r="X166" s="660">
        <v>1</v>
      </c>
      <c r="Y166" s="654">
        <f t="shared" si="91"/>
        <v>4</v>
      </c>
      <c r="Z166" s="655" t="str">
        <f t="shared" si="92"/>
        <v>Կ-1</v>
      </c>
      <c r="AA166" s="653">
        <f t="shared" si="93"/>
        <v>1.9</v>
      </c>
      <c r="AB166" s="661">
        <v>83200</v>
      </c>
      <c r="AC166" s="661">
        <f t="shared" si="94"/>
        <v>158080</v>
      </c>
      <c r="AD166" s="694">
        <f t="shared" si="95"/>
        <v>0</v>
      </c>
      <c r="AE166" s="661">
        <f t="shared" si="85"/>
        <v>158080</v>
      </c>
      <c r="AF166" s="661">
        <f t="shared" si="34"/>
        <v>2055040</v>
      </c>
      <c r="AG166" s="660">
        <v>1</v>
      </c>
      <c r="AH166" s="654">
        <f t="shared" si="96"/>
        <v>5</v>
      </c>
      <c r="AI166" s="655" t="str">
        <f t="shared" si="97"/>
        <v>Կ-1</v>
      </c>
      <c r="AJ166" s="653">
        <f t="shared" si="98"/>
        <v>1.9</v>
      </c>
      <c r="AK166" s="661">
        <v>83200</v>
      </c>
      <c r="AL166" s="661">
        <f t="shared" si="99"/>
        <v>158080</v>
      </c>
      <c r="AM166" s="694">
        <f t="shared" si="100"/>
        <v>0</v>
      </c>
      <c r="AN166" s="661">
        <f t="shared" si="35"/>
        <v>158080</v>
      </c>
      <c r="AO166" s="661">
        <f t="shared" si="36"/>
        <v>2055040</v>
      </c>
    </row>
    <row r="167" spans="1:41" s="468" customFormat="1" ht="15.75" customHeight="1">
      <c r="A167" s="878">
        <v>125</v>
      </c>
      <c r="B167" s="879" t="s">
        <v>2607</v>
      </c>
      <c r="C167" s="880" t="s">
        <v>2187</v>
      </c>
      <c r="D167" s="880" t="s">
        <v>2581</v>
      </c>
      <c r="E167" s="879" t="s">
        <v>1327</v>
      </c>
      <c r="F167" s="878">
        <v>1</v>
      </c>
      <c r="G167" s="881">
        <v>2</v>
      </c>
      <c r="H167" s="887" t="s">
        <v>86</v>
      </c>
      <c r="I167" s="882">
        <f t="shared" si="86"/>
        <v>1.79</v>
      </c>
      <c r="J167" s="883">
        <v>83200</v>
      </c>
      <c r="K167" s="884">
        <f t="shared" si="101"/>
        <v>148928</v>
      </c>
      <c r="L167" s="885">
        <v>0</v>
      </c>
      <c r="M167" s="884">
        <f t="shared" si="30"/>
        <v>148928</v>
      </c>
      <c r="N167" s="884">
        <f t="shared" si="31"/>
        <v>1936064</v>
      </c>
      <c r="O167" s="660">
        <v>1</v>
      </c>
      <c r="P167" s="654">
        <f t="shared" si="29"/>
        <v>3</v>
      </c>
      <c r="Q167" s="655" t="str">
        <f t="shared" si="87"/>
        <v>Կ-1</v>
      </c>
      <c r="R167" s="653">
        <f t="shared" si="88"/>
        <v>1.84</v>
      </c>
      <c r="S167" s="661">
        <v>83200</v>
      </c>
      <c r="T167" s="661">
        <f t="shared" si="89"/>
        <v>153088</v>
      </c>
      <c r="U167" s="694">
        <f t="shared" si="90"/>
        <v>0</v>
      </c>
      <c r="V167" s="661">
        <f t="shared" si="32"/>
        <v>153088</v>
      </c>
      <c r="W167" s="661">
        <f t="shared" si="33"/>
        <v>1990144</v>
      </c>
      <c r="X167" s="660">
        <v>1</v>
      </c>
      <c r="Y167" s="654">
        <f t="shared" si="91"/>
        <v>4</v>
      </c>
      <c r="Z167" s="655" t="str">
        <f t="shared" si="92"/>
        <v>Կ-1</v>
      </c>
      <c r="AA167" s="653">
        <f t="shared" si="93"/>
        <v>1.9</v>
      </c>
      <c r="AB167" s="661">
        <v>83200</v>
      </c>
      <c r="AC167" s="661">
        <f t="shared" si="94"/>
        <v>158080</v>
      </c>
      <c r="AD167" s="694">
        <f t="shared" si="95"/>
        <v>0</v>
      </c>
      <c r="AE167" s="661">
        <f t="shared" si="85"/>
        <v>158080</v>
      </c>
      <c r="AF167" s="661">
        <f t="shared" si="34"/>
        <v>2055040</v>
      </c>
      <c r="AG167" s="660">
        <v>1</v>
      </c>
      <c r="AH167" s="654">
        <f t="shared" si="96"/>
        <v>5</v>
      </c>
      <c r="AI167" s="655" t="str">
        <f t="shared" si="97"/>
        <v>Կ-1</v>
      </c>
      <c r="AJ167" s="653">
        <f t="shared" si="98"/>
        <v>1.9</v>
      </c>
      <c r="AK167" s="661">
        <v>83200</v>
      </c>
      <c r="AL167" s="661">
        <f t="shared" si="99"/>
        <v>158080</v>
      </c>
      <c r="AM167" s="694">
        <f t="shared" si="100"/>
        <v>0</v>
      </c>
      <c r="AN167" s="661">
        <f t="shared" si="35"/>
        <v>158080</v>
      </c>
      <c r="AO167" s="661">
        <f t="shared" si="36"/>
        <v>2055040</v>
      </c>
    </row>
    <row r="168" spans="1:41" s="468" customFormat="1" ht="14.25">
      <c r="A168" s="878">
        <v>126</v>
      </c>
      <c r="B168" s="879" t="s">
        <v>3204</v>
      </c>
      <c r="C168" s="880" t="s">
        <v>2186</v>
      </c>
      <c r="D168" s="880" t="s">
        <v>2592</v>
      </c>
      <c r="E168" s="879" t="s">
        <v>1327</v>
      </c>
      <c r="F168" s="878">
        <v>1</v>
      </c>
      <c r="G168" s="881">
        <v>1</v>
      </c>
      <c r="H168" s="887" t="s">
        <v>86</v>
      </c>
      <c r="I168" s="882">
        <f t="shared" si="86"/>
        <v>1.73</v>
      </c>
      <c r="J168" s="883">
        <v>83200</v>
      </c>
      <c r="K168" s="884">
        <f t="shared" si="101"/>
        <v>143936</v>
      </c>
      <c r="L168" s="885">
        <v>0</v>
      </c>
      <c r="M168" s="884">
        <f t="shared" si="30"/>
        <v>143936</v>
      </c>
      <c r="N168" s="884">
        <f t="shared" si="31"/>
        <v>1871168</v>
      </c>
      <c r="O168" s="660">
        <v>1</v>
      </c>
      <c r="P168" s="654">
        <f t="shared" si="29"/>
        <v>2</v>
      </c>
      <c r="Q168" s="655" t="str">
        <f t="shared" si="87"/>
        <v>Կ-1</v>
      </c>
      <c r="R168" s="653">
        <f t="shared" si="88"/>
        <v>1.79</v>
      </c>
      <c r="S168" s="661">
        <v>83200</v>
      </c>
      <c r="T168" s="661">
        <f t="shared" si="89"/>
        <v>148928</v>
      </c>
      <c r="U168" s="694">
        <f t="shared" si="90"/>
        <v>0</v>
      </c>
      <c r="V168" s="661">
        <f t="shared" si="32"/>
        <v>148928</v>
      </c>
      <c r="W168" s="661">
        <f t="shared" si="33"/>
        <v>1936064</v>
      </c>
      <c r="X168" s="660">
        <v>1</v>
      </c>
      <c r="Y168" s="654">
        <f t="shared" si="91"/>
        <v>3</v>
      </c>
      <c r="Z168" s="655" t="str">
        <f t="shared" si="92"/>
        <v>Կ-1</v>
      </c>
      <c r="AA168" s="653">
        <f t="shared" si="93"/>
        <v>1.84</v>
      </c>
      <c r="AB168" s="661">
        <v>83200</v>
      </c>
      <c r="AC168" s="661">
        <f t="shared" si="94"/>
        <v>153088</v>
      </c>
      <c r="AD168" s="694">
        <f t="shared" si="95"/>
        <v>0</v>
      </c>
      <c r="AE168" s="661">
        <f t="shared" si="85"/>
        <v>153088</v>
      </c>
      <c r="AF168" s="661">
        <f t="shared" si="34"/>
        <v>1990144</v>
      </c>
      <c r="AG168" s="660">
        <v>1</v>
      </c>
      <c r="AH168" s="654">
        <f t="shared" si="96"/>
        <v>4</v>
      </c>
      <c r="AI168" s="655" t="str">
        <f t="shared" si="97"/>
        <v>Կ-1</v>
      </c>
      <c r="AJ168" s="653">
        <f t="shared" si="98"/>
        <v>1.9</v>
      </c>
      <c r="AK168" s="661">
        <v>83200</v>
      </c>
      <c r="AL168" s="661">
        <f t="shared" si="99"/>
        <v>158080</v>
      </c>
      <c r="AM168" s="694">
        <f t="shared" si="100"/>
        <v>0</v>
      </c>
      <c r="AN168" s="661">
        <f t="shared" si="35"/>
        <v>158080</v>
      </c>
      <c r="AO168" s="661">
        <f t="shared" si="36"/>
        <v>2055040</v>
      </c>
    </row>
    <row r="169" spans="1:41" s="468" customFormat="1" ht="17.25" customHeight="1">
      <c r="A169" s="878">
        <v>127</v>
      </c>
      <c r="B169" s="879" t="s">
        <v>2608</v>
      </c>
      <c r="C169" s="880" t="s">
        <v>2187</v>
      </c>
      <c r="D169" s="880" t="s">
        <v>2571</v>
      </c>
      <c r="E169" s="879" t="s">
        <v>1327</v>
      </c>
      <c r="F169" s="878">
        <v>1</v>
      </c>
      <c r="G169" s="881">
        <v>2</v>
      </c>
      <c r="H169" s="887" t="s">
        <v>86</v>
      </c>
      <c r="I169" s="882">
        <f t="shared" si="86"/>
        <v>1.79</v>
      </c>
      <c r="J169" s="883">
        <v>83200</v>
      </c>
      <c r="K169" s="884">
        <f t="shared" si="101"/>
        <v>148928</v>
      </c>
      <c r="L169" s="885">
        <v>0</v>
      </c>
      <c r="M169" s="884">
        <f t="shared" si="30"/>
        <v>148928</v>
      </c>
      <c r="N169" s="884">
        <f t="shared" si="31"/>
        <v>1936064</v>
      </c>
      <c r="O169" s="660">
        <v>1</v>
      </c>
      <c r="P169" s="654">
        <f t="shared" si="29"/>
        <v>3</v>
      </c>
      <c r="Q169" s="655" t="str">
        <f t="shared" si="87"/>
        <v>Կ-1</v>
      </c>
      <c r="R169" s="653">
        <f t="shared" si="88"/>
        <v>1.84</v>
      </c>
      <c r="S169" s="661">
        <v>83200</v>
      </c>
      <c r="T169" s="661">
        <f t="shared" si="89"/>
        <v>153088</v>
      </c>
      <c r="U169" s="694">
        <f t="shared" si="90"/>
        <v>0</v>
      </c>
      <c r="V169" s="661">
        <f t="shared" si="32"/>
        <v>153088</v>
      </c>
      <c r="W169" s="661">
        <f t="shared" si="33"/>
        <v>1990144</v>
      </c>
      <c r="X169" s="660">
        <v>1</v>
      </c>
      <c r="Y169" s="654">
        <f t="shared" si="91"/>
        <v>4</v>
      </c>
      <c r="Z169" s="655" t="str">
        <f t="shared" si="92"/>
        <v>Կ-1</v>
      </c>
      <c r="AA169" s="653">
        <f t="shared" si="93"/>
        <v>1.9</v>
      </c>
      <c r="AB169" s="661">
        <v>83200</v>
      </c>
      <c r="AC169" s="661">
        <f t="shared" si="94"/>
        <v>158080</v>
      </c>
      <c r="AD169" s="694">
        <f t="shared" si="95"/>
        <v>0</v>
      </c>
      <c r="AE169" s="661">
        <f t="shared" si="85"/>
        <v>158080</v>
      </c>
      <c r="AF169" s="661">
        <f t="shared" si="34"/>
        <v>2055040</v>
      </c>
      <c r="AG169" s="660">
        <v>1</v>
      </c>
      <c r="AH169" s="654">
        <f t="shared" si="96"/>
        <v>5</v>
      </c>
      <c r="AI169" s="655" t="str">
        <f t="shared" si="97"/>
        <v>Կ-1</v>
      </c>
      <c r="AJ169" s="653">
        <f t="shared" si="98"/>
        <v>1.9</v>
      </c>
      <c r="AK169" s="661">
        <v>83200</v>
      </c>
      <c r="AL169" s="661">
        <f t="shared" si="99"/>
        <v>158080</v>
      </c>
      <c r="AM169" s="694">
        <f t="shared" si="100"/>
        <v>0</v>
      </c>
      <c r="AN169" s="661">
        <f t="shared" si="35"/>
        <v>158080</v>
      </c>
      <c r="AO169" s="661">
        <f t="shared" si="36"/>
        <v>2055040</v>
      </c>
    </row>
    <row r="170" spans="1:41" s="468" customFormat="1" ht="14.25">
      <c r="A170" s="878">
        <v>128</v>
      </c>
      <c r="B170" s="879" t="s">
        <v>3205</v>
      </c>
      <c r="C170" s="880" t="s">
        <v>2187</v>
      </c>
      <c r="D170" s="880" t="s">
        <v>2673</v>
      </c>
      <c r="E170" s="879" t="s">
        <v>1327</v>
      </c>
      <c r="F170" s="878">
        <v>1</v>
      </c>
      <c r="G170" s="881">
        <v>1</v>
      </c>
      <c r="H170" s="887" t="s">
        <v>86</v>
      </c>
      <c r="I170" s="882">
        <f t="shared" si="86"/>
        <v>1.73</v>
      </c>
      <c r="J170" s="883">
        <v>83200</v>
      </c>
      <c r="K170" s="884">
        <f t="shared" si="101"/>
        <v>143936</v>
      </c>
      <c r="L170" s="885">
        <v>0</v>
      </c>
      <c r="M170" s="884">
        <f t="shared" si="30"/>
        <v>143936</v>
      </c>
      <c r="N170" s="884">
        <f t="shared" si="31"/>
        <v>1871168</v>
      </c>
      <c r="O170" s="660">
        <v>1</v>
      </c>
      <c r="P170" s="654">
        <f t="shared" si="29"/>
        <v>2</v>
      </c>
      <c r="Q170" s="655" t="str">
        <f t="shared" si="87"/>
        <v>Կ-1</v>
      </c>
      <c r="R170" s="653">
        <f t="shared" si="88"/>
        <v>1.79</v>
      </c>
      <c r="S170" s="661">
        <v>83200</v>
      </c>
      <c r="T170" s="661">
        <f t="shared" si="89"/>
        <v>148928</v>
      </c>
      <c r="U170" s="694">
        <f t="shared" si="90"/>
        <v>0</v>
      </c>
      <c r="V170" s="661">
        <f t="shared" si="32"/>
        <v>148928</v>
      </c>
      <c r="W170" s="661">
        <f t="shared" si="33"/>
        <v>1936064</v>
      </c>
      <c r="X170" s="660">
        <v>1</v>
      </c>
      <c r="Y170" s="654">
        <f t="shared" si="91"/>
        <v>3</v>
      </c>
      <c r="Z170" s="655" t="str">
        <f t="shared" si="92"/>
        <v>Կ-1</v>
      </c>
      <c r="AA170" s="653">
        <f t="shared" si="93"/>
        <v>1.84</v>
      </c>
      <c r="AB170" s="661">
        <v>83200</v>
      </c>
      <c r="AC170" s="661">
        <f t="shared" si="94"/>
        <v>153088</v>
      </c>
      <c r="AD170" s="694">
        <f t="shared" si="95"/>
        <v>0</v>
      </c>
      <c r="AE170" s="661">
        <f t="shared" si="85"/>
        <v>153088</v>
      </c>
      <c r="AF170" s="661">
        <f t="shared" si="34"/>
        <v>1990144</v>
      </c>
      <c r="AG170" s="660">
        <v>1</v>
      </c>
      <c r="AH170" s="654">
        <f t="shared" si="96"/>
        <v>4</v>
      </c>
      <c r="AI170" s="655" t="str">
        <f t="shared" si="97"/>
        <v>Կ-1</v>
      </c>
      <c r="AJ170" s="653">
        <f t="shared" si="98"/>
        <v>1.9</v>
      </c>
      <c r="AK170" s="661">
        <v>83200</v>
      </c>
      <c r="AL170" s="661">
        <f t="shared" si="99"/>
        <v>158080</v>
      </c>
      <c r="AM170" s="694">
        <f t="shared" si="100"/>
        <v>0</v>
      </c>
      <c r="AN170" s="661">
        <f t="shared" si="35"/>
        <v>158080</v>
      </c>
      <c r="AO170" s="661">
        <f t="shared" si="36"/>
        <v>2055040</v>
      </c>
    </row>
    <row r="171" spans="1:41" s="468" customFormat="1" ht="15" customHeight="1">
      <c r="A171" s="878">
        <v>129</v>
      </c>
      <c r="B171" s="879" t="s">
        <v>2609</v>
      </c>
      <c r="C171" s="880" t="s">
        <v>2187</v>
      </c>
      <c r="D171" s="880" t="s">
        <v>2584</v>
      </c>
      <c r="E171" s="879" t="s">
        <v>1327</v>
      </c>
      <c r="F171" s="878">
        <v>1</v>
      </c>
      <c r="G171" s="881">
        <v>1</v>
      </c>
      <c r="H171" s="887" t="s">
        <v>86</v>
      </c>
      <c r="I171" s="882">
        <f t="shared" si="86"/>
        <v>1.73</v>
      </c>
      <c r="J171" s="883">
        <v>83200</v>
      </c>
      <c r="K171" s="884">
        <f t="shared" si="101"/>
        <v>143936</v>
      </c>
      <c r="L171" s="885">
        <v>0</v>
      </c>
      <c r="M171" s="884">
        <f t="shared" si="30"/>
        <v>143936</v>
      </c>
      <c r="N171" s="884">
        <f t="shared" si="31"/>
        <v>1871168</v>
      </c>
      <c r="O171" s="660">
        <v>1</v>
      </c>
      <c r="P171" s="654">
        <f t="shared" si="29"/>
        <v>2</v>
      </c>
      <c r="Q171" s="655" t="str">
        <f t="shared" si="87"/>
        <v>Կ-1</v>
      </c>
      <c r="R171" s="653">
        <f t="shared" si="88"/>
        <v>1.79</v>
      </c>
      <c r="S171" s="661">
        <v>83200</v>
      </c>
      <c r="T171" s="661">
        <f t="shared" si="89"/>
        <v>148928</v>
      </c>
      <c r="U171" s="694">
        <f t="shared" si="90"/>
        <v>0</v>
      </c>
      <c r="V171" s="661">
        <f t="shared" si="32"/>
        <v>148928</v>
      </c>
      <c r="W171" s="661">
        <f t="shared" si="33"/>
        <v>1936064</v>
      </c>
      <c r="X171" s="660">
        <v>1</v>
      </c>
      <c r="Y171" s="654">
        <f t="shared" si="91"/>
        <v>3</v>
      </c>
      <c r="Z171" s="655" t="str">
        <f t="shared" si="92"/>
        <v>Կ-1</v>
      </c>
      <c r="AA171" s="653">
        <f t="shared" si="93"/>
        <v>1.84</v>
      </c>
      <c r="AB171" s="661">
        <v>83200</v>
      </c>
      <c r="AC171" s="661">
        <f t="shared" si="94"/>
        <v>153088</v>
      </c>
      <c r="AD171" s="694">
        <f t="shared" si="95"/>
        <v>0</v>
      </c>
      <c r="AE171" s="661">
        <f t="shared" si="85"/>
        <v>153088</v>
      </c>
      <c r="AF171" s="661">
        <f t="shared" si="34"/>
        <v>1990144</v>
      </c>
      <c r="AG171" s="660">
        <v>1</v>
      </c>
      <c r="AH171" s="654">
        <f t="shared" si="96"/>
        <v>4</v>
      </c>
      <c r="AI171" s="655" t="str">
        <f t="shared" si="97"/>
        <v>Կ-1</v>
      </c>
      <c r="AJ171" s="653">
        <f t="shared" si="98"/>
        <v>1.9</v>
      </c>
      <c r="AK171" s="661">
        <v>83200</v>
      </c>
      <c r="AL171" s="661">
        <f t="shared" si="99"/>
        <v>158080</v>
      </c>
      <c r="AM171" s="694">
        <f t="shared" si="100"/>
        <v>0</v>
      </c>
      <c r="AN171" s="661">
        <f t="shared" si="35"/>
        <v>158080</v>
      </c>
      <c r="AO171" s="661">
        <f t="shared" si="36"/>
        <v>2055040</v>
      </c>
    </row>
    <row r="172" spans="1:41" s="468" customFormat="1" ht="19.5" customHeight="1">
      <c r="A172" s="878">
        <v>130</v>
      </c>
      <c r="B172" s="879" t="s">
        <v>2621</v>
      </c>
      <c r="C172" s="880" t="s">
        <v>2187</v>
      </c>
      <c r="D172" s="880" t="s">
        <v>2672</v>
      </c>
      <c r="E172" s="879" t="s">
        <v>1327</v>
      </c>
      <c r="F172" s="878">
        <v>1</v>
      </c>
      <c r="G172" s="881">
        <v>2</v>
      </c>
      <c r="H172" s="887" t="s">
        <v>86</v>
      </c>
      <c r="I172" s="882">
        <f t="shared" ref="I172:I177" si="102">IF(F172&lt;1,0,IF(H172="Բ-1",IF(G172=0,6.94,IF(G172=1,7.17,IF(G172=2,7.41,IF(G172=3,7.66,IF(OR(G172=5,G172=4),7.92,IF(OR(G172=6,G172=7),8.18,IF(OR(G172=8,G172=9),8.46,IF(OR(G172=10,G172=11,G172=12),8.74,IF(OR(G172=13,G172=14,G172=15),9.03,IF(OR(G172=16,G172=17,G172=18),9.33,9.65)))))))))),IF(H172="Բ-2", IF(G172=0,5.71,IF(G172=1,5.89,IF(G172=2,6.09,IF(G172=3,6.29,IF(OR(G172=5,G172=4),6.5,IF(OR(G172=6,G172=7),6.72,IF(OR(G172=8,G172=9),6.94,IF(OR(G172=10,G172=11,G172=12),7.17,IF(OR(G172=13,G172=14,G172=15),7.41,IF(OR(G172=16,G172=17,G172=18),7.65,7.91)))))))))), IF(H172="Գ-1", IF(G172=0,4.7,IF(G172=1,4.86,IF(G172=2,5.01,IF(G172=3,5.18,IF(OR(G172=5,G172=4),5.35,IF(OR(G172=6,G172=7),5.52,IF(OR(G172=8,G172=9),5.71,IF(OR(G172=10,G172=11,G172=12),5.89,IF(OR(G172=13,G172=14,G172=15),6.09,IF(OR(G172=16,G172=17,G172=18),6.29,6.49)))))))))), IF(H172="Գ-2", IF(G172=0,3.88,IF(G172=1,4.01,IF(G172=2,4.14,IF(G172=3,4.27,IF(OR(G172=5,G172=4),4.41,IF(OR(G172=6,G172=7),4.55,IF(OR(G172=8,G172=9),4.7,IF(OR(G172=10,G172=11,G172=12),4.85,IF(OR(G172=13,G172=14,G172=15),5.01,IF(OR(G172=16,G172=17,G172=18),5.17,5.34)))))))))), IF(H172="Գ-3", IF(G172=0,3.21,IF(G172=1,3.31,IF(G172=2,3.42,IF(G172=3,3.53,IF(OR(G172=5,G172=4),3.64,IF(OR(G172=6,G172=7),3.76,IF(OR(G172=8,G172=9),3.88,IF(OR(G172=10,G172=11,G172=12),4.01,IF(OR(G172=13,G172=14,G172=15),4.13,IF(OR(G172=16,G172=17,G172=18),4.27,4.4)))))))))), IF(H172="Ա-1", IF(G172=0,2.66,IF(G172=1,2.75,IF(G172=2,2.83,IF(G172=3,2.92,IF(OR(G172=5,G172=4),3.02,IF(OR(G172=6,G172=7),3.11,IF(OR(G172=8,G172=9),3.21,IF(OR(G172=10,G172=11,G172=12),3.31,IF(OR(G172=13,G172=14,G172=15),3.42,IF(OR(G172=16,G172=17,G172=18),3.53,3.64)))))))))), IF(H172="Ա-2", IF(G172=0,2.28,IF(G172=1,2.35,IF(G172=2,2.43,IF(G172=3,2.5,IF(OR(G172=5,G172=4),2.58,IF(OR(G172=6,G172=7),2.66,IF(OR(G172=8,G172=9),2.75,IF(OR(G172=10,G172=11,G172=12),2.83,IF(OR(G172=13,G172=14,G172=15),2.92,IF(OR(G172=16,G172=17,G172=18),3.01,3.11)))))))))),IF(H172="Ա-3", IF(G172=0,1.96,IF(G172=1,2.02,IF(G172=2,2.08,IF(G172=3,2.15,IF(OR(G172=5,G172=4),2.21,IF(OR(G172=6,G172=7),2.28,IF(OR(G172=8,G172=9),2.35,IF(OR(G172=10,G172=11,G172=12),2.42,IF(OR(G172=13,G172=14,G172=15),2.5,IF(OR(G172=16,G172=17,G172=18),2.58,2.66)))))))))), IF(H172="Կ-1", IF(G172=0,1.68,IF(G172=1,1.73,IF(G172=2,1.79,IF(G172=3,1.84,IF(OR(G172=5,G172=4),1.9,IF(OR(G172=6,G172=7),1.96,IF(OR(G172=8,G172=9),2.02,IF(OR(G172=10,G172=11,G172=12),2.08,IF(OR(G172=13,G172=14,G172=15),2.14,IF(OR(G172=16,G172=17,G172=18),2.21,2.28)))))))))), IF(H172="Կ-2", IF(G172=0,1.45,IF(G172=1,1.49,IF(G172=2,1.54,IF(G172=3,1.59,IF(OR(G172=5,G172=4),1.63,IF(OR(G172=6,G172=7),1.68,IF(OR(G172=8,G172=9),1.73,IF(OR(G172=10,G172=11,G172=12),1.79,IF(OR(G172=13,G172=14,G172=15),1.84,IF(OR(G172=16,G172=17,G172=18),1.9,1.95)))))))))),IF(H172="Կ-3", IF(G172=0,1.25,IF(G172=1,1.29,IF(G172=2,1.33,IF(G172=3,1.37,IF(OR(G172=5,G172=4),1.41,IF(OR(G172=6,G172=7),1.45,IF(OR(G172=8,G172=9),1.49,IF(OR(G172=10,G172=11,G172=12),1.54,IF(OR(G172=13,G172=14,G172=15),1.58,IF(OR(G172=16,G172=17,G172=18),1.63,1.68)))))))))), "Error"))))))))))))</f>
        <v>1.79</v>
      </c>
      <c r="J172" s="883">
        <v>83200</v>
      </c>
      <c r="K172" s="884">
        <f t="shared" ref="K172:K177" si="103">+J172*I172</f>
        <v>148928</v>
      </c>
      <c r="L172" s="885">
        <v>0</v>
      </c>
      <c r="M172" s="884">
        <f t="shared" ref="M172:M177" si="104">+L172+K172</f>
        <v>148928</v>
      </c>
      <c r="N172" s="884">
        <f t="shared" ref="N172:N177" si="105">+M172*13</f>
        <v>1936064</v>
      </c>
      <c r="O172" s="660">
        <v>1</v>
      </c>
      <c r="P172" s="654">
        <f t="shared" ref="P172:P177" si="106">+G172+1</f>
        <v>3</v>
      </c>
      <c r="Q172" s="655" t="str">
        <f t="shared" ref="Q172:Q177" si="107">+H172</f>
        <v>Կ-1</v>
      </c>
      <c r="R172" s="653">
        <f t="shared" ref="R172:R177" si="108">IF(O172&lt;1,0,IF(Q172="Բ-1",IF(P172=0,6.94,IF(P172=1,7.17,IF(P172=2,7.41,IF(P172=3,7.66,IF(OR(P172=5,P172=4),7.92,IF(OR(P172=6,P172=7),8.18,IF(OR(P172=8,P172=9),8.46,IF(OR(P172=10,P172=11,P172=12),8.74,IF(OR(P172=13,P172=14,P172=15),9.03,IF(OR(P172=16,P172=17,P172=18),9.33,9.65)))))))))),IF(Q172="Բ-2", IF(P172=0,5.71,IF(P172=1,5.89,IF(P172=2,6.09,IF(P172=3,6.29,IF(OR(P172=5,P172=4),6.5,IF(OR(P172=6,P172=7),6.72,IF(OR(P172=8,P172=9),6.94,IF(OR(P172=10,P172=11,P172=12),7.17,IF(OR(P172=13,P172=14,P172=15),7.41,IF(OR(P172=16,P172=17,P172=18),7.65,7.91)))))))))), IF(Q172="Գ-1", IF(P172=0,4.7,IF(P172=1,4.86,IF(P172=2,5.01,IF(P172=3,5.18,IF(OR(P172=5,P172=4),5.35,IF(OR(P172=6,P172=7),5.52,IF(OR(P172=8,P172=9),5.71,IF(OR(P172=10,P172=11,P172=12),5.89,IF(OR(P172=13,P172=14,P172=15),6.09,IF(OR(P172=16,P172=17,P172=18),6.29,6.49)))))))))), IF(Q172="Գ-2", IF(P172=0,3.88,IF(P172=1,4.01,IF(P172=2,4.14,IF(P172=3,4.27,IF(OR(P172=5,P172=4),4.41,IF(OR(P172=6,P172=7),4.55,IF(OR(P172=8,P172=9),4.7,IF(OR(P172=10,P172=11,P172=12),4.85,IF(OR(P172=13,P172=14,P172=15),5.01,IF(OR(P172=16,P172=17,P172=18),5.17,5.34)))))))))), IF(Q172="Գ-3", IF(P172=0,3.21,IF(P172=1,3.31,IF(P172=2,3.42,IF(P172=3,3.53,IF(OR(P172=5,P172=4),3.64,IF(OR(P172=6,P172=7),3.76,IF(OR(P172=8,P172=9),3.88,IF(OR(P172=10,P172=11,P172=12),4.01,IF(OR(P172=13,P172=14,P172=15),4.13,IF(OR(P172=16,P172=17,P172=18),4.27,4.4)))))))))), IF(Q172="Ա-1", IF(P172=0,2.66,IF(P172=1,2.75,IF(P172=2,2.83,IF(P172=3,2.92,IF(OR(P172=5,P172=4),3.02,IF(OR(P172=6,P172=7),3.11,IF(OR(P172=8,P172=9),3.21,IF(OR(P172=10,P172=11,P172=12),3.31,IF(OR(P172=13,P172=14,P172=15),3.42,IF(OR(P172=16,P172=17,P172=18),3.53,3.64)))))))))), IF(Q172="Ա-2", IF(P172=0,2.28,IF(P172=1,2.35,IF(P172=2,2.43,IF(P172=3,2.5,IF(OR(P172=5,P172=4),2.58,IF(OR(P172=6,P172=7),2.66,IF(OR(P172=8,P172=9),2.75,IF(OR(P172=10,P172=11,P172=12),2.83,IF(OR(P172=13,P172=14,P172=15),2.92,IF(OR(P172=16,P172=17,P172=18),3.01,3.11)))))))))),IF(Q172="Ա-3", IF(P172=0,1.96,IF(P172=1,2.02,IF(P172=2,2.08,IF(P172=3,2.15,IF(OR(P172=5,P172=4),2.21,IF(OR(P172=6,P172=7),2.28,IF(OR(P172=8,P172=9),2.35,IF(OR(P172=10,P172=11,P172=12),2.42,IF(OR(P172=13,P172=14,P172=15),2.5,IF(OR(P172=16,P172=17,P172=18),2.58,2.66)))))))))), IF(Q172="Կ-1", IF(P172=0,1.68,IF(P172=1,1.73,IF(P172=2,1.79,IF(P172=3,1.84,IF(OR(P172=5,P172=4),1.9,IF(OR(P172=6,P172=7),1.96,IF(OR(P172=8,P172=9),2.02,IF(OR(P172=10,P172=11,P172=12),2.08,IF(OR(P172=13,P172=14,P172=15),2.14,IF(OR(P172=16,P172=17,P172=18),2.21,2.28)))))))))), IF(Q172="Կ-2", IF(P172=0,1.45,IF(P172=1,1.49,IF(P172=2,1.54,IF(P172=3,1.59,IF(OR(P172=5,P172=4),1.63,IF(OR(P172=6,P172=7),1.68,IF(OR(P172=8,P172=9),1.73,IF(OR(P172=10,P172=11,P172=12),1.79,IF(OR(P172=13,P172=14,P172=15),1.84,IF(OR(P172=16,P172=17,P172=18),1.9,1.95)))))))))),IF(Q172="Կ-3", IF(P172=0,1.25,IF(P172=1,1.29,IF(P172=2,1.33,IF(P172=3,1.37,IF(OR(P172=5,P172=4),1.41,IF(OR(P172=6,P172=7),1.45,IF(OR(P172=8,P172=9),1.49,IF(OR(P172=10,P172=11,P172=12),1.54,IF(OR(P172=13,P172=14,P172=15),1.58,IF(OR(P172=16,P172=17,P172=18),1.63,1.68)))))))))), "Error"))))))))))))</f>
        <v>1.84</v>
      </c>
      <c r="S172" s="661">
        <v>83200</v>
      </c>
      <c r="T172" s="661">
        <f t="shared" ref="T172:T177" si="109">+S172*R172</f>
        <v>153088</v>
      </c>
      <c r="U172" s="694">
        <f t="shared" ref="U172:U177" si="110">+L172</f>
        <v>0</v>
      </c>
      <c r="V172" s="661">
        <f t="shared" ref="V172:V177" si="111">+U172+T172</f>
        <v>153088</v>
      </c>
      <c r="W172" s="661">
        <f t="shared" ref="W172:W177" si="112">+V172*13</f>
        <v>1990144</v>
      </c>
      <c r="X172" s="660">
        <v>1</v>
      </c>
      <c r="Y172" s="654">
        <f t="shared" ref="Y172:Y177" si="113">+P172+1</f>
        <v>4</v>
      </c>
      <c r="Z172" s="655" t="str">
        <f t="shared" ref="Z172:Z177" si="114">+Q172</f>
        <v>Կ-1</v>
      </c>
      <c r="AA172" s="653">
        <f t="shared" ref="AA172:AA177" si="115">IF(X172&lt;1,0,IF(Z172="Բ-1",IF(Y172=0,6.94,IF(Y172=1,7.17,IF(Y172=2,7.41,IF(Y172=3,7.66,IF(OR(Y172=5,Y172=4),7.92,IF(OR(Y172=6,Y172=7),8.18,IF(OR(Y172=8,Y172=9),8.46,IF(OR(Y172=10,Y172=11,Y172=12),8.74,IF(OR(Y172=13,Y172=14,Y172=15),9.03,IF(OR(Y172=16,Y172=17,Y172=18),9.33,9.65)))))))))),IF(Z172="Բ-2", IF(Y172=0,5.71,IF(Y172=1,5.89,IF(Y172=2,6.09,IF(Y172=3,6.29,IF(OR(Y172=5,Y172=4),6.5,IF(OR(Y172=6,Y172=7),6.72,IF(OR(Y172=8,Y172=9),6.94,IF(OR(Y172=10,Y172=11,Y172=12),7.17,IF(OR(Y172=13,Y172=14,Y172=15),7.41,IF(OR(Y172=16,Y172=17,Y172=18),7.65,7.91)))))))))), IF(Z172="Գ-1", IF(Y172=0,4.7,IF(Y172=1,4.86,IF(Y172=2,5.01,IF(Y172=3,5.18,IF(OR(Y172=5,Y172=4),5.35,IF(OR(Y172=6,Y172=7),5.52,IF(OR(Y172=8,Y172=9),5.71,IF(OR(Y172=10,Y172=11,Y172=12),5.89,IF(OR(Y172=13,Y172=14,Y172=15),6.09,IF(OR(Y172=16,Y172=17,Y172=18),6.29,6.49)))))))))), IF(Z172="Գ-2", IF(Y172=0,3.88,IF(Y172=1,4.01,IF(Y172=2,4.14,IF(Y172=3,4.27,IF(OR(Y172=5,Y172=4),4.41,IF(OR(Y172=6,Y172=7),4.55,IF(OR(Y172=8,Y172=9),4.7,IF(OR(Y172=10,Y172=11,Y172=12),4.85,IF(OR(Y172=13,Y172=14,Y172=15),5.01,IF(OR(Y172=16,Y172=17,Y172=18),5.17,5.34)))))))))), IF(Z172="Գ-3", IF(Y172=0,3.21,IF(Y172=1,3.31,IF(Y172=2,3.42,IF(Y172=3,3.53,IF(OR(Y172=5,Y172=4),3.64,IF(OR(Y172=6,Y172=7),3.76,IF(OR(Y172=8,Y172=9),3.88,IF(OR(Y172=10,Y172=11,Y172=12),4.01,IF(OR(Y172=13,Y172=14,Y172=15),4.13,IF(OR(Y172=16,Y172=17,Y172=18),4.27,4.4)))))))))), IF(Z172="Ա-1", IF(Y172=0,2.66,IF(Y172=1,2.75,IF(Y172=2,2.83,IF(Y172=3,2.92,IF(OR(Y172=5,Y172=4),3.02,IF(OR(Y172=6,Y172=7),3.11,IF(OR(Y172=8,Y172=9),3.21,IF(OR(Y172=10,Y172=11,Y172=12),3.31,IF(OR(Y172=13,Y172=14,Y172=15),3.42,IF(OR(Y172=16,Y172=17,Y172=18),3.53,3.64)))))))))), IF(Z172="Ա-2", IF(Y172=0,2.28,IF(Y172=1,2.35,IF(Y172=2,2.43,IF(Y172=3,2.5,IF(OR(Y172=5,Y172=4),2.58,IF(OR(Y172=6,Y172=7),2.66,IF(OR(Y172=8,Y172=9),2.75,IF(OR(Y172=10,Y172=11,Y172=12),2.83,IF(OR(Y172=13,Y172=14,Y172=15),2.92,IF(OR(Y172=16,Y172=17,Y172=18),3.01,3.11)))))))))),IF(Z172="Ա-3", IF(Y172=0,1.96,IF(Y172=1,2.02,IF(Y172=2,2.08,IF(Y172=3,2.15,IF(OR(Y172=5,Y172=4),2.21,IF(OR(Y172=6,Y172=7),2.28,IF(OR(Y172=8,Y172=9),2.35,IF(OR(Y172=10,Y172=11,Y172=12),2.42,IF(OR(Y172=13,Y172=14,Y172=15),2.5,IF(OR(Y172=16,Y172=17,Y172=18),2.58,2.66)))))))))), IF(Z172="Կ-1", IF(Y172=0,1.68,IF(Y172=1,1.73,IF(Y172=2,1.79,IF(Y172=3,1.84,IF(OR(Y172=5,Y172=4),1.9,IF(OR(Y172=6,Y172=7),1.96,IF(OR(Y172=8,Y172=9),2.02,IF(OR(Y172=10,Y172=11,Y172=12),2.08,IF(OR(Y172=13,Y172=14,Y172=15),2.14,IF(OR(Y172=16,Y172=17,Y172=18),2.21,2.28)))))))))), IF(Z172="Կ-2", IF(Y172=0,1.45,IF(Y172=1,1.49,IF(Y172=2,1.54,IF(Y172=3,1.59,IF(OR(Y172=5,Y172=4),1.63,IF(OR(Y172=6,Y172=7),1.68,IF(OR(Y172=8,Y172=9),1.73,IF(OR(Y172=10,Y172=11,Y172=12),1.79,IF(OR(Y172=13,Y172=14,Y172=15),1.84,IF(OR(Y172=16,Y172=17,Y172=18),1.9,1.95)))))))))),IF(Z172="Կ-3", IF(Y172=0,1.25,IF(Y172=1,1.29,IF(Y172=2,1.33,IF(Y172=3,1.37,IF(OR(Y172=5,Y172=4),1.41,IF(OR(Y172=6,Y172=7),1.45,IF(OR(Y172=8,Y172=9),1.49,IF(OR(Y172=10,Y172=11,Y172=12),1.54,IF(OR(Y172=13,Y172=14,Y172=15),1.58,IF(OR(Y172=16,Y172=17,Y172=18),1.63,1.68)))))))))), "Error"))))))))))))</f>
        <v>1.9</v>
      </c>
      <c r="AB172" s="661">
        <v>83200</v>
      </c>
      <c r="AC172" s="661">
        <f t="shared" ref="AC172:AC177" si="116">+AB172*AA172</f>
        <v>158080</v>
      </c>
      <c r="AD172" s="694">
        <f t="shared" ref="AD172:AD177" si="117">+U172</f>
        <v>0</v>
      </c>
      <c r="AE172" s="661">
        <f t="shared" ref="AE172:AE177" si="118">+AD172+AC172</f>
        <v>158080</v>
      </c>
      <c r="AF172" s="661">
        <f t="shared" ref="AF172:AF177" si="119">+AE172*13</f>
        <v>2055040</v>
      </c>
      <c r="AG172" s="660">
        <v>1</v>
      </c>
      <c r="AH172" s="654">
        <f t="shared" ref="AH172:AH177" si="120">+Y172+1</f>
        <v>5</v>
      </c>
      <c r="AI172" s="655" t="str">
        <f t="shared" ref="AI172:AI177" si="121">+Z172</f>
        <v>Կ-1</v>
      </c>
      <c r="AJ172" s="653">
        <f t="shared" ref="AJ172:AJ177" si="122">IF(AG172&lt;1,0,IF(AI172="Բ-1",IF(AH172=0,6.94,IF(AH172=1,7.17,IF(AH172=2,7.41,IF(AH172=3,7.66,IF(OR(AH172=5,AH172=4),7.92,IF(OR(AH172=6,AH172=7),8.18,IF(OR(AH172=8,AH172=9),8.46,IF(OR(AH172=10,AH172=11,AH172=12),8.74,IF(OR(AH172=13,AH172=14,AH172=15),9.03,IF(OR(AH172=16,AH172=17,AH172=18),9.33,9.65)))))))))),IF(AI172="Բ-2", IF(AH172=0,5.71,IF(AH172=1,5.89,IF(AH172=2,6.09,IF(AH172=3,6.29,IF(OR(AH172=5,AH172=4),6.5,IF(OR(AH172=6,AH172=7),6.72,IF(OR(AH172=8,AH172=9),6.94,IF(OR(AH172=10,AH172=11,AH172=12),7.17,IF(OR(AH172=13,AH172=14,AH172=15),7.41,IF(OR(AH172=16,AH172=17,AH172=18),7.65,7.91)))))))))), IF(AI172="Գ-1", IF(AH172=0,4.7,IF(AH172=1,4.86,IF(AH172=2,5.01,IF(AH172=3,5.18,IF(OR(AH172=5,AH172=4),5.35,IF(OR(AH172=6,AH172=7),5.52,IF(OR(AH172=8,AH172=9),5.71,IF(OR(AH172=10,AH172=11,AH172=12),5.89,IF(OR(AH172=13,AH172=14,AH172=15),6.09,IF(OR(AH172=16,AH172=17,AH172=18),6.29,6.49)))))))))), IF(AI172="Գ-2", IF(AH172=0,3.88,IF(AH172=1,4.01,IF(AH172=2,4.14,IF(AH172=3,4.27,IF(OR(AH172=5,AH172=4),4.41,IF(OR(AH172=6,AH172=7),4.55,IF(OR(AH172=8,AH172=9),4.7,IF(OR(AH172=10,AH172=11,AH172=12),4.85,IF(OR(AH172=13,AH172=14,AH172=15),5.01,IF(OR(AH172=16,AH172=17,AH172=18),5.17,5.34)))))))))), IF(AI172="Գ-3", IF(AH172=0,3.21,IF(AH172=1,3.31,IF(AH172=2,3.42,IF(AH172=3,3.53,IF(OR(AH172=5,AH172=4),3.64,IF(OR(AH172=6,AH172=7),3.76,IF(OR(AH172=8,AH172=9),3.88,IF(OR(AH172=10,AH172=11,AH172=12),4.01,IF(OR(AH172=13,AH172=14,AH172=15),4.13,IF(OR(AH172=16,AH172=17,AH172=18),4.27,4.4)))))))))), IF(AI172="Ա-1", IF(AH172=0,2.66,IF(AH172=1,2.75,IF(AH172=2,2.83,IF(AH172=3,2.92,IF(OR(AH172=5,AH172=4),3.02,IF(OR(AH172=6,AH172=7),3.11,IF(OR(AH172=8,AH172=9),3.21,IF(OR(AH172=10,AH172=11,AH172=12),3.31,IF(OR(AH172=13,AH172=14,AH172=15),3.42,IF(OR(AH172=16,AH172=17,AH172=18),3.53,3.64)))))))))), IF(AI172="Ա-2", IF(AH172=0,2.28,IF(AH172=1,2.35,IF(AH172=2,2.43,IF(AH172=3,2.5,IF(OR(AH172=5,AH172=4),2.58,IF(OR(AH172=6,AH172=7),2.66,IF(OR(AH172=8,AH172=9),2.75,IF(OR(AH172=10,AH172=11,AH172=12),2.83,IF(OR(AH172=13,AH172=14,AH172=15),2.92,IF(OR(AH172=16,AH172=17,AH172=18),3.01,3.11)))))))))),IF(AI172="Ա-3", IF(AH172=0,1.96,IF(AH172=1,2.02,IF(AH172=2,2.08,IF(AH172=3,2.15,IF(OR(AH172=5,AH172=4),2.21,IF(OR(AH172=6,AH172=7),2.28,IF(OR(AH172=8,AH172=9),2.35,IF(OR(AH172=10,AH172=11,AH172=12),2.42,IF(OR(AH172=13,AH172=14,AH172=15),2.5,IF(OR(AH172=16,AH172=17,AH172=18),2.58,2.66)))))))))), IF(AI172="Կ-1", IF(AH172=0,1.68,IF(AH172=1,1.73,IF(AH172=2,1.79,IF(AH172=3,1.84,IF(OR(AH172=5,AH172=4),1.9,IF(OR(AH172=6,AH172=7),1.96,IF(OR(AH172=8,AH172=9),2.02,IF(OR(AH172=10,AH172=11,AH172=12),2.08,IF(OR(AH172=13,AH172=14,AH172=15),2.14,IF(OR(AH172=16,AH172=17,AH172=18),2.21,2.28)))))))))), IF(AI172="Կ-2", IF(AH172=0,1.45,IF(AH172=1,1.49,IF(AH172=2,1.54,IF(AH172=3,1.59,IF(OR(AH172=5,AH172=4),1.63,IF(OR(AH172=6,AH172=7),1.68,IF(OR(AH172=8,AH172=9),1.73,IF(OR(AH172=10,AH172=11,AH172=12),1.79,IF(OR(AH172=13,AH172=14,AH172=15),1.84,IF(OR(AH172=16,AH172=17,AH172=18),1.9,1.95)))))))))),IF(AI172="Կ-3", IF(AH172=0,1.25,IF(AH172=1,1.29,IF(AH172=2,1.33,IF(AH172=3,1.37,IF(OR(AH172=5,AH172=4),1.41,IF(OR(AH172=6,AH172=7),1.45,IF(OR(AH172=8,AH172=9),1.49,IF(OR(AH172=10,AH172=11,AH172=12),1.54,IF(OR(AH172=13,AH172=14,AH172=15),1.58,IF(OR(AH172=16,AH172=17,AH172=18),1.63,1.68)))))))))), "Error"))))))))))))</f>
        <v>1.9</v>
      </c>
      <c r="AK172" s="661">
        <v>83200</v>
      </c>
      <c r="AL172" s="661">
        <f t="shared" ref="AL172:AL177" si="123">+AK172*AJ172</f>
        <v>158080</v>
      </c>
      <c r="AM172" s="694">
        <f t="shared" ref="AM172:AM177" si="124">+AD172</f>
        <v>0</v>
      </c>
      <c r="AN172" s="661">
        <f t="shared" ref="AN172:AN177" si="125">+AM172+AL172</f>
        <v>158080</v>
      </c>
      <c r="AO172" s="661">
        <f t="shared" ref="AO172:AO177" si="126">+AN172*13</f>
        <v>2055040</v>
      </c>
    </row>
    <row r="173" spans="1:41" s="468" customFormat="1" ht="19.5" customHeight="1">
      <c r="A173" s="878">
        <v>131</v>
      </c>
      <c r="B173" s="879" t="s">
        <v>3206</v>
      </c>
      <c r="C173" s="880" t="s">
        <v>2187</v>
      </c>
      <c r="D173" s="880" t="s">
        <v>2566</v>
      </c>
      <c r="E173" s="879" t="s">
        <v>1327</v>
      </c>
      <c r="F173" s="878">
        <v>1</v>
      </c>
      <c r="G173" s="881">
        <v>1</v>
      </c>
      <c r="H173" s="887" t="s">
        <v>86</v>
      </c>
      <c r="I173" s="882">
        <f t="shared" si="102"/>
        <v>1.73</v>
      </c>
      <c r="J173" s="883">
        <v>83200</v>
      </c>
      <c r="K173" s="884">
        <f t="shared" si="103"/>
        <v>143936</v>
      </c>
      <c r="L173" s="885">
        <v>0</v>
      </c>
      <c r="M173" s="884">
        <f t="shared" si="104"/>
        <v>143936</v>
      </c>
      <c r="N173" s="884">
        <f t="shared" si="105"/>
        <v>1871168</v>
      </c>
      <c r="O173" s="660">
        <v>1</v>
      </c>
      <c r="P173" s="654">
        <f t="shared" si="106"/>
        <v>2</v>
      </c>
      <c r="Q173" s="655" t="str">
        <f t="shared" si="107"/>
        <v>Կ-1</v>
      </c>
      <c r="R173" s="653">
        <f t="shared" si="108"/>
        <v>1.79</v>
      </c>
      <c r="S173" s="661">
        <v>83200</v>
      </c>
      <c r="T173" s="661">
        <f t="shared" si="109"/>
        <v>148928</v>
      </c>
      <c r="U173" s="694">
        <f t="shared" si="110"/>
        <v>0</v>
      </c>
      <c r="V173" s="661">
        <f t="shared" si="111"/>
        <v>148928</v>
      </c>
      <c r="W173" s="661">
        <f t="shared" si="112"/>
        <v>1936064</v>
      </c>
      <c r="X173" s="660">
        <v>1</v>
      </c>
      <c r="Y173" s="654">
        <f t="shared" si="113"/>
        <v>3</v>
      </c>
      <c r="Z173" s="655" t="str">
        <f t="shared" si="114"/>
        <v>Կ-1</v>
      </c>
      <c r="AA173" s="653">
        <f t="shared" si="115"/>
        <v>1.84</v>
      </c>
      <c r="AB173" s="661">
        <v>83200</v>
      </c>
      <c r="AC173" s="661">
        <f t="shared" si="116"/>
        <v>153088</v>
      </c>
      <c r="AD173" s="694">
        <f t="shared" si="117"/>
        <v>0</v>
      </c>
      <c r="AE173" s="661">
        <f t="shared" si="118"/>
        <v>153088</v>
      </c>
      <c r="AF173" s="661">
        <f t="shared" si="119"/>
        <v>1990144</v>
      </c>
      <c r="AG173" s="660">
        <v>1</v>
      </c>
      <c r="AH173" s="654">
        <f t="shared" si="120"/>
        <v>4</v>
      </c>
      <c r="AI173" s="655" t="str">
        <f t="shared" si="121"/>
        <v>Կ-1</v>
      </c>
      <c r="AJ173" s="653">
        <f t="shared" si="122"/>
        <v>1.9</v>
      </c>
      <c r="AK173" s="661">
        <v>83200</v>
      </c>
      <c r="AL173" s="661">
        <f t="shared" si="123"/>
        <v>158080</v>
      </c>
      <c r="AM173" s="694">
        <f t="shared" si="124"/>
        <v>0</v>
      </c>
      <c r="AN173" s="661">
        <f t="shared" si="125"/>
        <v>158080</v>
      </c>
      <c r="AO173" s="661">
        <f t="shared" si="126"/>
        <v>2055040</v>
      </c>
    </row>
    <row r="174" spans="1:41" s="468" customFormat="1" ht="19.5" customHeight="1">
      <c r="A174" s="878">
        <v>132</v>
      </c>
      <c r="B174" s="879" t="s">
        <v>3207</v>
      </c>
      <c r="C174" s="880" t="s">
        <v>2186</v>
      </c>
      <c r="D174" s="880" t="s">
        <v>2576</v>
      </c>
      <c r="E174" s="879" t="s">
        <v>1327</v>
      </c>
      <c r="F174" s="878">
        <v>1</v>
      </c>
      <c r="G174" s="881">
        <v>1</v>
      </c>
      <c r="H174" s="887" t="s">
        <v>86</v>
      </c>
      <c r="I174" s="882">
        <f t="shared" si="102"/>
        <v>1.73</v>
      </c>
      <c r="J174" s="883">
        <v>83200</v>
      </c>
      <c r="K174" s="884">
        <f t="shared" si="103"/>
        <v>143936</v>
      </c>
      <c r="L174" s="885">
        <v>0</v>
      </c>
      <c r="M174" s="884">
        <f t="shared" si="104"/>
        <v>143936</v>
      </c>
      <c r="N174" s="884">
        <f t="shared" si="105"/>
        <v>1871168</v>
      </c>
      <c r="O174" s="660">
        <v>1</v>
      </c>
      <c r="P174" s="654">
        <f t="shared" si="106"/>
        <v>2</v>
      </c>
      <c r="Q174" s="655" t="str">
        <f t="shared" si="107"/>
        <v>Կ-1</v>
      </c>
      <c r="R174" s="653">
        <f t="shared" si="108"/>
        <v>1.79</v>
      </c>
      <c r="S174" s="661">
        <v>83200</v>
      </c>
      <c r="T174" s="661">
        <f t="shared" si="109"/>
        <v>148928</v>
      </c>
      <c r="U174" s="694">
        <f t="shared" si="110"/>
        <v>0</v>
      </c>
      <c r="V174" s="661">
        <f t="shared" si="111"/>
        <v>148928</v>
      </c>
      <c r="W174" s="661">
        <f t="shared" si="112"/>
        <v>1936064</v>
      </c>
      <c r="X174" s="660">
        <v>1</v>
      </c>
      <c r="Y174" s="654">
        <f t="shared" si="113"/>
        <v>3</v>
      </c>
      <c r="Z174" s="655" t="str">
        <f t="shared" si="114"/>
        <v>Կ-1</v>
      </c>
      <c r="AA174" s="653">
        <f t="shared" si="115"/>
        <v>1.84</v>
      </c>
      <c r="AB174" s="661">
        <v>83200</v>
      </c>
      <c r="AC174" s="661">
        <f t="shared" si="116"/>
        <v>153088</v>
      </c>
      <c r="AD174" s="694">
        <f t="shared" si="117"/>
        <v>0</v>
      </c>
      <c r="AE174" s="661">
        <f t="shared" si="118"/>
        <v>153088</v>
      </c>
      <c r="AF174" s="661">
        <f t="shared" si="119"/>
        <v>1990144</v>
      </c>
      <c r="AG174" s="660">
        <v>1</v>
      </c>
      <c r="AH174" s="654">
        <f t="shared" si="120"/>
        <v>4</v>
      </c>
      <c r="AI174" s="655" t="str">
        <f t="shared" si="121"/>
        <v>Կ-1</v>
      </c>
      <c r="AJ174" s="653">
        <f t="shared" si="122"/>
        <v>1.9</v>
      </c>
      <c r="AK174" s="661">
        <v>83200</v>
      </c>
      <c r="AL174" s="661">
        <f t="shared" si="123"/>
        <v>158080</v>
      </c>
      <c r="AM174" s="694">
        <f t="shared" si="124"/>
        <v>0</v>
      </c>
      <c r="AN174" s="661">
        <f t="shared" si="125"/>
        <v>158080</v>
      </c>
      <c r="AO174" s="661">
        <f t="shared" si="126"/>
        <v>2055040</v>
      </c>
    </row>
    <row r="175" spans="1:41" s="468" customFormat="1" ht="19.5" customHeight="1">
      <c r="A175" s="878">
        <v>133</v>
      </c>
      <c r="B175" s="879" t="s">
        <v>3208</v>
      </c>
      <c r="C175" s="880" t="s">
        <v>2186</v>
      </c>
      <c r="D175" s="880" t="s">
        <v>3203</v>
      </c>
      <c r="E175" s="879" t="s">
        <v>1327</v>
      </c>
      <c r="F175" s="878">
        <v>1</v>
      </c>
      <c r="G175" s="881">
        <v>1</v>
      </c>
      <c r="H175" s="887" t="s">
        <v>86</v>
      </c>
      <c r="I175" s="882">
        <f t="shared" si="102"/>
        <v>1.73</v>
      </c>
      <c r="J175" s="883">
        <v>83200</v>
      </c>
      <c r="K175" s="884">
        <f t="shared" si="103"/>
        <v>143936</v>
      </c>
      <c r="L175" s="885">
        <v>0</v>
      </c>
      <c r="M175" s="884">
        <f t="shared" si="104"/>
        <v>143936</v>
      </c>
      <c r="N175" s="884">
        <f t="shared" si="105"/>
        <v>1871168</v>
      </c>
      <c r="O175" s="660">
        <v>1</v>
      </c>
      <c r="P175" s="654">
        <f t="shared" si="106"/>
        <v>2</v>
      </c>
      <c r="Q175" s="655" t="str">
        <f t="shared" si="107"/>
        <v>Կ-1</v>
      </c>
      <c r="R175" s="653">
        <f t="shared" si="108"/>
        <v>1.79</v>
      </c>
      <c r="S175" s="661">
        <v>83200</v>
      </c>
      <c r="T175" s="661">
        <f t="shared" si="109"/>
        <v>148928</v>
      </c>
      <c r="U175" s="694">
        <f t="shared" si="110"/>
        <v>0</v>
      </c>
      <c r="V175" s="661">
        <f t="shared" si="111"/>
        <v>148928</v>
      </c>
      <c r="W175" s="661">
        <f t="shared" si="112"/>
        <v>1936064</v>
      </c>
      <c r="X175" s="660">
        <v>1</v>
      </c>
      <c r="Y175" s="654">
        <f t="shared" si="113"/>
        <v>3</v>
      </c>
      <c r="Z175" s="655" t="str">
        <f t="shared" si="114"/>
        <v>Կ-1</v>
      </c>
      <c r="AA175" s="653">
        <f t="shared" si="115"/>
        <v>1.84</v>
      </c>
      <c r="AB175" s="661">
        <v>83200</v>
      </c>
      <c r="AC175" s="661">
        <f t="shared" si="116"/>
        <v>153088</v>
      </c>
      <c r="AD175" s="694">
        <f t="shared" si="117"/>
        <v>0</v>
      </c>
      <c r="AE175" s="661">
        <f t="shared" si="118"/>
        <v>153088</v>
      </c>
      <c r="AF175" s="661">
        <f t="shared" si="119"/>
        <v>1990144</v>
      </c>
      <c r="AG175" s="660">
        <v>1</v>
      </c>
      <c r="AH175" s="654">
        <f t="shared" si="120"/>
        <v>4</v>
      </c>
      <c r="AI175" s="655" t="str">
        <f t="shared" si="121"/>
        <v>Կ-1</v>
      </c>
      <c r="AJ175" s="653">
        <f t="shared" si="122"/>
        <v>1.9</v>
      </c>
      <c r="AK175" s="661">
        <v>83200</v>
      </c>
      <c r="AL175" s="661">
        <f t="shared" si="123"/>
        <v>158080</v>
      </c>
      <c r="AM175" s="694">
        <f t="shared" si="124"/>
        <v>0</v>
      </c>
      <c r="AN175" s="661">
        <f t="shared" si="125"/>
        <v>158080</v>
      </c>
      <c r="AO175" s="661">
        <f t="shared" si="126"/>
        <v>2055040</v>
      </c>
    </row>
    <row r="176" spans="1:41" s="468" customFormat="1" ht="19.5" customHeight="1">
      <c r="A176" s="878">
        <v>134</v>
      </c>
      <c r="B176" s="879" t="s">
        <v>3209</v>
      </c>
      <c r="C176" s="880" t="s">
        <v>2187</v>
      </c>
      <c r="D176" s="880" t="s">
        <v>2592</v>
      </c>
      <c r="E176" s="879" t="s">
        <v>1327</v>
      </c>
      <c r="F176" s="878">
        <v>1</v>
      </c>
      <c r="G176" s="881">
        <v>1</v>
      </c>
      <c r="H176" s="887" t="s">
        <v>86</v>
      </c>
      <c r="I176" s="882">
        <f t="shared" si="102"/>
        <v>1.73</v>
      </c>
      <c r="J176" s="883">
        <v>83200</v>
      </c>
      <c r="K176" s="884">
        <f t="shared" si="103"/>
        <v>143936</v>
      </c>
      <c r="L176" s="885">
        <v>0</v>
      </c>
      <c r="M176" s="884">
        <f t="shared" si="104"/>
        <v>143936</v>
      </c>
      <c r="N176" s="884">
        <f t="shared" si="105"/>
        <v>1871168</v>
      </c>
      <c r="O176" s="660">
        <v>1</v>
      </c>
      <c r="P176" s="654">
        <f t="shared" si="106"/>
        <v>2</v>
      </c>
      <c r="Q176" s="655" t="str">
        <f t="shared" si="107"/>
        <v>Կ-1</v>
      </c>
      <c r="R176" s="653">
        <f t="shared" si="108"/>
        <v>1.79</v>
      </c>
      <c r="S176" s="661">
        <v>83200</v>
      </c>
      <c r="T176" s="661">
        <f t="shared" si="109"/>
        <v>148928</v>
      </c>
      <c r="U176" s="694">
        <f t="shared" si="110"/>
        <v>0</v>
      </c>
      <c r="V176" s="661">
        <f t="shared" si="111"/>
        <v>148928</v>
      </c>
      <c r="W176" s="661">
        <f t="shared" si="112"/>
        <v>1936064</v>
      </c>
      <c r="X176" s="660">
        <v>1</v>
      </c>
      <c r="Y176" s="654">
        <f t="shared" si="113"/>
        <v>3</v>
      </c>
      <c r="Z176" s="655" t="str">
        <f t="shared" si="114"/>
        <v>Կ-1</v>
      </c>
      <c r="AA176" s="653">
        <f t="shared" si="115"/>
        <v>1.84</v>
      </c>
      <c r="AB176" s="661">
        <v>83200</v>
      </c>
      <c r="AC176" s="661">
        <f t="shared" si="116"/>
        <v>153088</v>
      </c>
      <c r="AD176" s="694">
        <f t="shared" si="117"/>
        <v>0</v>
      </c>
      <c r="AE176" s="661">
        <f t="shared" si="118"/>
        <v>153088</v>
      </c>
      <c r="AF176" s="661">
        <f t="shared" si="119"/>
        <v>1990144</v>
      </c>
      <c r="AG176" s="660">
        <v>1</v>
      </c>
      <c r="AH176" s="654">
        <f t="shared" si="120"/>
        <v>4</v>
      </c>
      <c r="AI176" s="655" t="str">
        <f t="shared" si="121"/>
        <v>Կ-1</v>
      </c>
      <c r="AJ176" s="653">
        <f t="shared" si="122"/>
        <v>1.9</v>
      </c>
      <c r="AK176" s="661">
        <v>83200</v>
      </c>
      <c r="AL176" s="661">
        <f t="shared" si="123"/>
        <v>158080</v>
      </c>
      <c r="AM176" s="694">
        <f t="shared" si="124"/>
        <v>0</v>
      </c>
      <c r="AN176" s="661">
        <f t="shared" si="125"/>
        <v>158080</v>
      </c>
      <c r="AO176" s="661">
        <f t="shared" si="126"/>
        <v>2055040</v>
      </c>
    </row>
    <row r="177" spans="1:41" s="468" customFormat="1" ht="19.5" customHeight="1">
      <c r="A177" s="878">
        <v>135</v>
      </c>
      <c r="B177" s="879" t="s">
        <v>78</v>
      </c>
      <c r="C177" s="880"/>
      <c r="D177" s="880"/>
      <c r="E177" s="879" t="s">
        <v>1327</v>
      </c>
      <c r="F177" s="878">
        <v>1</v>
      </c>
      <c r="G177" s="881">
        <v>6</v>
      </c>
      <c r="H177" s="887" t="s">
        <v>86</v>
      </c>
      <c r="I177" s="882">
        <f t="shared" si="102"/>
        <v>1.96</v>
      </c>
      <c r="J177" s="883">
        <v>83200</v>
      </c>
      <c r="K177" s="884">
        <f t="shared" si="103"/>
        <v>163072</v>
      </c>
      <c r="L177" s="885">
        <v>0</v>
      </c>
      <c r="M177" s="884">
        <f t="shared" si="104"/>
        <v>163072</v>
      </c>
      <c r="N177" s="884">
        <f t="shared" si="105"/>
        <v>2119936</v>
      </c>
      <c r="O177" s="660">
        <v>1</v>
      </c>
      <c r="P177" s="654">
        <f t="shared" si="106"/>
        <v>7</v>
      </c>
      <c r="Q177" s="655" t="str">
        <f t="shared" si="107"/>
        <v>Կ-1</v>
      </c>
      <c r="R177" s="653">
        <f t="shared" si="108"/>
        <v>1.96</v>
      </c>
      <c r="S177" s="661">
        <v>83200</v>
      </c>
      <c r="T177" s="661">
        <f t="shared" si="109"/>
        <v>163072</v>
      </c>
      <c r="U177" s="694">
        <f t="shared" si="110"/>
        <v>0</v>
      </c>
      <c r="V177" s="661">
        <f t="shared" si="111"/>
        <v>163072</v>
      </c>
      <c r="W177" s="661">
        <f t="shared" si="112"/>
        <v>2119936</v>
      </c>
      <c r="X177" s="660">
        <v>1</v>
      </c>
      <c r="Y177" s="654">
        <f t="shared" si="113"/>
        <v>8</v>
      </c>
      <c r="Z177" s="655" t="str">
        <f t="shared" si="114"/>
        <v>Կ-1</v>
      </c>
      <c r="AA177" s="653">
        <f t="shared" si="115"/>
        <v>2.02</v>
      </c>
      <c r="AB177" s="661">
        <v>83200</v>
      </c>
      <c r="AC177" s="661">
        <f t="shared" si="116"/>
        <v>168064</v>
      </c>
      <c r="AD177" s="694">
        <f t="shared" si="117"/>
        <v>0</v>
      </c>
      <c r="AE177" s="661">
        <f t="shared" si="118"/>
        <v>168064</v>
      </c>
      <c r="AF177" s="661">
        <f t="shared" si="119"/>
        <v>2184832</v>
      </c>
      <c r="AG177" s="660">
        <v>1</v>
      </c>
      <c r="AH177" s="654">
        <f t="shared" si="120"/>
        <v>9</v>
      </c>
      <c r="AI177" s="655" t="str">
        <f t="shared" si="121"/>
        <v>Կ-1</v>
      </c>
      <c r="AJ177" s="653">
        <f t="shared" si="122"/>
        <v>2.02</v>
      </c>
      <c r="AK177" s="661">
        <v>83200</v>
      </c>
      <c r="AL177" s="661">
        <f t="shared" si="123"/>
        <v>168064</v>
      </c>
      <c r="AM177" s="694">
        <f t="shared" si="124"/>
        <v>0</v>
      </c>
      <c r="AN177" s="661">
        <f t="shared" si="125"/>
        <v>168064</v>
      </c>
      <c r="AO177" s="661">
        <f t="shared" si="126"/>
        <v>2184832</v>
      </c>
    </row>
    <row r="178" spans="1:41" s="468" customFormat="1" ht="19.5" customHeight="1">
      <c r="A178" s="878">
        <v>136</v>
      </c>
      <c r="B178" s="879" t="s">
        <v>78</v>
      </c>
      <c r="C178" s="880"/>
      <c r="D178" s="880"/>
      <c r="E178" s="879" t="s">
        <v>1327</v>
      </c>
      <c r="F178" s="878">
        <v>1</v>
      </c>
      <c r="G178" s="881">
        <v>6</v>
      </c>
      <c r="H178" s="887" t="s">
        <v>86</v>
      </c>
      <c r="I178" s="882">
        <f t="shared" si="86"/>
        <v>1.96</v>
      </c>
      <c r="J178" s="883">
        <v>83200</v>
      </c>
      <c r="K178" s="884">
        <f t="shared" si="101"/>
        <v>163072</v>
      </c>
      <c r="L178" s="885">
        <v>0</v>
      </c>
      <c r="M178" s="884">
        <f t="shared" si="30"/>
        <v>163072</v>
      </c>
      <c r="N178" s="884">
        <f t="shared" si="31"/>
        <v>2119936</v>
      </c>
      <c r="O178" s="660">
        <v>1</v>
      </c>
      <c r="P178" s="654">
        <f t="shared" si="29"/>
        <v>7</v>
      </c>
      <c r="Q178" s="655" t="str">
        <f t="shared" si="87"/>
        <v>Կ-1</v>
      </c>
      <c r="R178" s="653">
        <f t="shared" si="88"/>
        <v>1.96</v>
      </c>
      <c r="S178" s="661">
        <v>83200</v>
      </c>
      <c r="T178" s="661">
        <f t="shared" si="89"/>
        <v>163072</v>
      </c>
      <c r="U178" s="694">
        <f t="shared" si="90"/>
        <v>0</v>
      </c>
      <c r="V178" s="661">
        <f t="shared" si="32"/>
        <v>163072</v>
      </c>
      <c r="W178" s="661">
        <f t="shared" si="33"/>
        <v>2119936</v>
      </c>
      <c r="X178" s="660">
        <v>1</v>
      </c>
      <c r="Y178" s="654">
        <f t="shared" si="91"/>
        <v>8</v>
      </c>
      <c r="Z178" s="655" t="str">
        <f t="shared" si="92"/>
        <v>Կ-1</v>
      </c>
      <c r="AA178" s="653">
        <f t="shared" si="93"/>
        <v>2.02</v>
      </c>
      <c r="AB178" s="661">
        <v>83200</v>
      </c>
      <c r="AC178" s="661">
        <f t="shared" si="94"/>
        <v>168064</v>
      </c>
      <c r="AD178" s="694">
        <f t="shared" si="95"/>
        <v>0</v>
      </c>
      <c r="AE178" s="661">
        <f t="shared" si="85"/>
        <v>168064</v>
      </c>
      <c r="AF178" s="661">
        <f t="shared" si="34"/>
        <v>2184832</v>
      </c>
      <c r="AG178" s="660">
        <v>1</v>
      </c>
      <c r="AH178" s="654">
        <f t="shared" si="96"/>
        <v>9</v>
      </c>
      <c r="AI178" s="655" t="str">
        <f t="shared" si="97"/>
        <v>Կ-1</v>
      </c>
      <c r="AJ178" s="653">
        <f t="shared" si="98"/>
        <v>2.02</v>
      </c>
      <c r="AK178" s="661">
        <v>83200</v>
      </c>
      <c r="AL178" s="661">
        <f t="shared" si="99"/>
        <v>168064</v>
      </c>
      <c r="AM178" s="694">
        <f t="shared" si="100"/>
        <v>0</v>
      </c>
      <c r="AN178" s="661">
        <f t="shared" si="35"/>
        <v>168064</v>
      </c>
      <c r="AO178" s="661">
        <f t="shared" si="36"/>
        <v>2184832</v>
      </c>
    </row>
    <row r="179" spans="1:41" s="468" customFormat="1" ht="40.5">
      <c r="A179" s="878">
        <v>137</v>
      </c>
      <c r="B179" s="879" t="s">
        <v>1507</v>
      </c>
      <c r="C179" s="880" t="s">
        <v>2187</v>
      </c>
      <c r="D179" s="880" t="s">
        <v>2563</v>
      </c>
      <c r="E179" s="879" t="s">
        <v>1797</v>
      </c>
      <c r="F179" s="878">
        <v>1</v>
      </c>
      <c r="G179" s="881">
        <v>5</v>
      </c>
      <c r="H179" s="887" t="s">
        <v>83</v>
      </c>
      <c r="I179" s="882">
        <f t="shared" si="86"/>
        <v>4.41</v>
      </c>
      <c r="J179" s="883">
        <v>83200</v>
      </c>
      <c r="K179" s="884">
        <f t="shared" si="101"/>
        <v>366912</v>
      </c>
      <c r="L179" s="885">
        <v>0</v>
      </c>
      <c r="M179" s="884">
        <f t="shared" si="30"/>
        <v>366912</v>
      </c>
      <c r="N179" s="884">
        <f t="shared" si="31"/>
        <v>4769856</v>
      </c>
      <c r="O179" s="660">
        <v>1</v>
      </c>
      <c r="P179" s="654">
        <f t="shared" si="29"/>
        <v>6</v>
      </c>
      <c r="Q179" s="655" t="str">
        <f t="shared" si="87"/>
        <v>Գ-2</v>
      </c>
      <c r="R179" s="653">
        <f t="shared" si="88"/>
        <v>4.55</v>
      </c>
      <c r="S179" s="661">
        <v>83200</v>
      </c>
      <c r="T179" s="661">
        <f t="shared" si="89"/>
        <v>378560</v>
      </c>
      <c r="U179" s="694">
        <f t="shared" si="90"/>
        <v>0</v>
      </c>
      <c r="V179" s="661">
        <f t="shared" si="32"/>
        <v>378560</v>
      </c>
      <c r="W179" s="661">
        <f t="shared" si="33"/>
        <v>4921280</v>
      </c>
      <c r="X179" s="660">
        <v>1</v>
      </c>
      <c r="Y179" s="654">
        <f t="shared" si="91"/>
        <v>7</v>
      </c>
      <c r="Z179" s="655" t="str">
        <f t="shared" si="92"/>
        <v>Գ-2</v>
      </c>
      <c r="AA179" s="653">
        <f t="shared" si="93"/>
        <v>4.55</v>
      </c>
      <c r="AB179" s="661">
        <v>83200</v>
      </c>
      <c r="AC179" s="661">
        <f t="shared" si="94"/>
        <v>378560</v>
      </c>
      <c r="AD179" s="694">
        <f t="shared" si="95"/>
        <v>0</v>
      </c>
      <c r="AE179" s="661">
        <f t="shared" si="85"/>
        <v>378560</v>
      </c>
      <c r="AF179" s="661">
        <f t="shared" si="34"/>
        <v>4921280</v>
      </c>
      <c r="AG179" s="660">
        <v>1</v>
      </c>
      <c r="AH179" s="654">
        <f t="shared" si="96"/>
        <v>8</v>
      </c>
      <c r="AI179" s="655" t="str">
        <f t="shared" si="97"/>
        <v>Գ-2</v>
      </c>
      <c r="AJ179" s="653">
        <f t="shared" si="98"/>
        <v>4.7</v>
      </c>
      <c r="AK179" s="661">
        <v>83200</v>
      </c>
      <c r="AL179" s="661">
        <f t="shared" si="99"/>
        <v>391040</v>
      </c>
      <c r="AM179" s="694">
        <f t="shared" si="100"/>
        <v>0</v>
      </c>
      <c r="AN179" s="661">
        <f t="shared" si="35"/>
        <v>391040</v>
      </c>
      <c r="AO179" s="661">
        <f t="shared" si="36"/>
        <v>5083520</v>
      </c>
    </row>
    <row r="180" spans="1:41" s="468" customFormat="1" ht="14.25">
      <c r="A180" s="878">
        <v>138</v>
      </c>
      <c r="B180" s="879" t="s">
        <v>740</v>
      </c>
      <c r="C180" s="880" t="s">
        <v>2186</v>
      </c>
      <c r="D180" s="880" t="s">
        <v>2560</v>
      </c>
      <c r="E180" s="879" t="s">
        <v>1326</v>
      </c>
      <c r="F180" s="878">
        <v>1</v>
      </c>
      <c r="G180" s="881">
        <v>3</v>
      </c>
      <c r="H180" s="887" t="s">
        <v>433</v>
      </c>
      <c r="I180" s="882">
        <f t="shared" si="86"/>
        <v>2.15</v>
      </c>
      <c r="J180" s="883">
        <v>83200</v>
      </c>
      <c r="K180" s="884">
        <f t="shared" si="101"/>
        <v>178880</v>
      </c>
      <c r="L180" s="885">
        <v>0</v>
      </c>
      <c r="M180" s="884">
        <f t="shared" si="30"/>
        <v>178880</v>
      </c>
      <c r="N180" s="884">
        <f t="shared" si="31"/>
        <v>2325440</v>
      </c>
      <c r="O180" s="660">
        <v>1</v>
      </c>
      <c r="P180" s="654">
        <f t="shared" si="29"/>
        <v>4</v>
      </c>
      <c r="Q180" s="655" t="str">
        <f t="shared" si="87"/>
        <v>Ա-3</v>
      </c>
      <c r="R180" s="653">
        <f t="shared" si="88"/>
        <v>2.21</v>
      </c>
      <c r="S180" s="661">
        <v>83200</v>
      </c>
      <c r="T180" s="661">
        <f t="shared" si="89"/>
        <v>183872</v>
      </c>
      <c r="U180" s="694">
        <f t="shared" si="90"/>
        <v>0</v>
      </c>
      <c r="V180" s="661">
        <f t="shared" si="32"/>
        <v>183872</v>
      </c>
      <c r="W180" s="661">
        <f t="shared" si="33"/>
        <v>2390336</v>
      </c>
      <c r="X180" s="660">
        <v>1</v>
      </c>
      <c r="Y180" s="654">
        <f t="shared" si="91"/>
        <v>5</v>
      </c>
      <c r="Z180" s="655" t="str">
        <f t="shared" si="92"/>
        <v>Ա-3</v>
      </c>
      <c r="AA180" s="653">
        <f t="shared" si="93"/>
        <v>2.21</v>
      </c>
      <c r="AB180" s="661">
        <v>83200</v>
      </c>
      <c r="AC180" s="661">
        <f t="shared" si="94"/>
        <v>183872</v>
      </c>
      <c r="AD180" s="694">
        <f t="shared" si="95"/>
        <v>0</v>
      </c>
      <c r="AE180" s="661">
        <f t="shared" si="85"/>
        <v>183872</v>
      </c>
      <c r="AF180" s="661">
        <f t="shared" si="34"/>
        <v>2390336</v>
      </c>
      <c r="AG180" s="660">
        <v>1</v>
      </c>
      <c r="AH180" s="654">
        <f t="shared" si="96"/>
        <v>6</v>
      </c>
      <c r="AI180" s="655" t="str">
        <f t="shared" si="97"/>
        <v>Ա-3</v>
      </c>
      <c r="AJ180" s="653">
        <f t="shared" si="98"/>
        <v>2.2799999999999998</v>
      </c>
      <c r="AK180" s="661">
        <v>83200</v>
      </c>
      <c r="AL180" s="661">
        <f t="shared" si="99"/>
        <v>189695.99999999997</v>
      </c>
      <c r="AM180" s="694">
        <f t="shared" si="100"/>
        <v>0</v>
      </c>
      <c r="AN180" s="661">
        <f t="shared" si="35"/>
        <v>189695.99999999997</v>
      </c>
      <c r="AO180" s="661">
        <f t="shared" si="36"/>
        <v>2466047.9999999995</v>
      </c>
    </row>
    <row r="181" spans="1:41" s="468" customFormat="1" ht="14.25">
      <c r="A181" s="878">
        <v>139</v>
      </c>
      <c r="B181" s="879" t="s">
        <v>1819</v>
      </c>
      <c r="C181" s="880" t="s">
        <v>2187</v>
      </c>
      <c r="D181" s="880" t="s">
        <v>2572</v>
      </c>
      <c r="E181" s="879" t="s">
        <v>1326</v>
      </c>
      <c r="F181" s="878">
        <v>1</v>
      </c>
      <c r="G181" s="881">
        <v>5</v>
      </c>
      <c r="H181" s="887" t="s">
        <v>433</v>
      </c>
      <c r="I181" s="882">
        <f t="shared" si="86"/>
        <v>2.21</v>
      </c>
      <c r="J181" s="883">
        <v>83200</v>
      </c>
      <c r="K181" s="884">
        <f t="shared" si="101"/>
        <v>183872</v>
      </c>
      <c r="L181" s="885">
        <v>0</v>
      </c>
      <c r="M181" s="884">
        <f t="shared" si="30"/>
        <v>183872</v>
      </c>
      <c r="N181" s="884">
        <f t="shared" si="31"/>
        <v>2390336</v>
      </c>
      <c r="O181" s="660">
        <v>1</v>
      </c>
      <c r="P181" s="654">
        <f t="shared" si="29"/>
        <v>6</v>
      </c>
      <c r="Q181" s="655" t="str">
        <f t="shared" si="87"/>
        <v>Ա-3</v>
      </c>
      <c r="R181" s="653">
        <f t="shared" si="88"/>
        <v>2.2799999999999998</v>
      </c>
      <c r="S181" s="661">
        <v>83200</v>
      </c>
      <c r="T181" s="661">
        <f t="shared" si="89"/>
        <v>189695.99999999997</v>
      </c>
      <c r="U181" s="694">
        <f t="shared" si="90"/>
        <v>0</v>
      </c>
      <c r="V181" s="661">
        <f t="shared" si="32"/>
        <v>189695.99999999997</v>
      </c>
      <c r="W181" s="661">
        <f t="shared" si="33"/>
        <v>2466047.9999999995</v>
      </c>
      <c r="X181" s="660">
        <v>1</v>
      </c>
      <c r="Y181" s="654">
        <f t="shared" si="91"/>
        <v>7</v>
      </c>
      <c r="Z181" s="655" t="str">
        <f t="shared" si="92"/>
        <v>Ա-3</v>
      </c>
      <c r="AA181" s="653">
        <f t="shared" si="93"/>
        <v>2.2799999999999998</v>
      </c>
      <c r="AB181" s="661">
        <v>83200</v>
      </c>
      <c r="AC181" s="661">
        <f t="shared" si="94"/>
        <v>189695.99999999997</v>
      </c>
      <c r="AD181" s="694">
        <f t="shared" si="95"/>
        <v>0</v>
      </c>
      <c r="AE181" s="661">
        <f t="shared" si="85"/>
        <v>189695.99999999997</v>
      </c>
      <c r="AF181" s="661">
        <f t="shared" si="34"/>
        <v>2466047.9999999995</v>
      </c>
      <c r="AG181" s="660">
        <v>1</v>
      </c>
      <c r="AH181" s="654">
        <f t="shared" si="96"/>
        <v>8</v>
      </c>
      <c r="AI181" s="655" t="str">
        <f t="shared" si="97"/>
        <v>Ա-3</v>
      </c>
      <c r="AJ181" s="653">
        <f t="shared" si="98"/>
        <v>2.35</v>
      </c>
      <c r="AK181" s="661">
        <v>83200</v>
      </c>
      <c r="AL181" s="661">
        <f t="shared" si="99"/>
        <v>195520</v>
      </c>
      <c r="AM181" s="694">
        <f t="shared" si="100"/>
        <v>0</v>
      </c>
      <c r="AN181" s="661">
        <f t="shared" si="35"/>
        <v>195520</v>
      </c>
      <c r="AO181" s="661">
        <f t="shared" si="36"/>
        <v>2541760</v>
      </c>
    </row>
    <row r="182" spans="1:41" s="468" customFormat="1" ht="14.25">
      <c r="A182" s="878">
        <v>140</v>
      </c>
      <c r="B182" s="879" t="s">
        <v>746</v>
      </c>
      <c r="C182" s="880" t="s">
        <v>2187</v>
      </c>
      <c r="D182" s="880" t="s">
        <v>2670</v>
      </c>
      <c r="E182" s="879" t="s">
        <v>1327</v>
      </c>
      <c r="F182" s="878">
        <v>1</v>
      </c>
      <c r="G182" s="881">
        <v>6</v>
      </c>
      <c r="H182" s="887" t="s">
        <v>86</v>
      </c>
      <c r="I182" s="882">
        <f t="shared" si="86"/>
        <v>1.96</v>
      </c>
      <c r="J182" s="883">
        <v>83200</v>
      </c>
      <c r="K182" s="884">
        <f t="shared" si="101"/>
        <v>163072</v>
      </c>
      <c r="L182" s="885">
        <v>0</v>
      </c>
      <c r="M182" s="884">
        <f t="shared" si="30"/>
        <v>163072</v>
      </c>
      <c r="N182" s="884">
        <f t="shared" si="31"/>
        <v>2119936</v>
      </c>
      <c r="O182" s="660">
        <v>1</v>
      </c>
      <c r="P182" s="654">
        <f t="shared" si="29"/>
        <v>7</v>
      </c>
      <c r="Q182" s="655" t="str">
        <f t="shared" si="87"/>
        <v>Կ-1</v>
      </c>
      <c r="R182" s="653">
        <f t="shared" si="88"/>
        <v>1.96</v>
      </c>
      <c r="S182" s="661">
        <v>83200</v>
      </c>
      <c r="T182" s="661">
        <f t="shared" si="89"/>
        <v>163072</v>
      </c>
      <c r="U182" s="694">
        <f t="shared" si="90"/>
        <v>0</v>
      </c>
      <c r="V182" s="661">
        <f t="shared" si="32"/>
        <v>163072</v>
      </c>
      <c r="W182" s="661">
        <f t="shared" si="33"/>
        <v>2119936</v>
      </c>
      <c r="X182" s="660">
        <v>1</v>
      </c>
      <c r="Y182" s="654">
        <f t="shared" si="91"/>
        <v>8</v>
      </c>
      <c r="Z182" s="655" t="str">
        <f t="shared" si="92"/>
        <v>Կ-1</v>
      </c>
      <c r="AA182" s="653">
        <f t="shared" si="93"/>
        <v>2.02</v>
      </c>
      <c r="AB182" s="661">
        <v>83200</v>
      </c>
      <c r="AC182" s="661">
        <f t="shared" si="94"/>
        <v>168064</v>
      </c>
      <c r="AD182" s="694">
        <f t="shared" si="95"/>
        <v>0</v>
      </c>
      <c r="AE182" s="661">
        <f t="shared" si="85"/>
        <v>168064</v>
      </c>
      <c r="AF182" s="661">
        <f t="shared" si="34"/>
        <v>2184832</v>
      </c>
      <c r="AG182" s="660">
        <v>1</v>
      </c>
      <c r="AH182" s="654">
        <f t="shared" si="96"/>
        <v>9</v>
      </c>
      <c r="AI182" s="655" t="str">
        <f t="shared" si="97"/>
        <v>Կ-1</v>
      </c>
      <c r="AJ182" s="653">
        <f t="shared" si="98"/>
        <v>2.02</v>
      </c>
      <c r="AK182" s="661">
        <v>83200</v>
      </c>
      <c r="AL182" s="661">
        <f t="shared" si="99"/>
        <v>168064</v>
      </c>
      <c r="AM182" s="694">
        <f t="shared" si="100"/>
        <v>0</v>
      </c>
      <c r="AN182" s="661">
        <f t="shared" si="35"/>
        <v>168064</v>
      </c>
      <c r="AO182" s="661">
        <f t="shared" si="36"/>
        <v>2184832</v>
      </c>
    </row>
    <row r="183" spans="1:41" s="468" customFormat="1" ht="14.25">
      <c r="A183" s="878">
        <v>141</v>
      </c>
      <c r="B183" s="879" t="s">
        <v>1345</v>
      </c>
      <c r="C183" s="880" t="s">
        <v>2187</v>
      </c>
      <c r="D183" s="880" t="s">
        <v>2575</v>
      </c>
      <c r="E183" s="879" t="s">
        <v>1327</v>
      </c>
      <c r="F183" s="878">
        <v>1</v>
      </c>
      <c r="G183" s="881">
        <v>5</v>
      </c>
      <c r="H183" s="887" t="s">
        <v>86</v>
      </c>
      <c r="I183" s="882">
        <f t="shared" si="86"/>
        <v>1.9</v>
      </c>
      <c r="J183" s="883">
        <v>83200</v>
      </c>
      <c r="K183" s="884">
        <f t="shared" si="101"/>
        <v>158080</v>
      </c>
      <c r="L183" s="885">
        <v>0</v>
      </c>
      <c r="M183" s="884">
        <f t="shared" si="30"/>
        <v>158080</v>
      </c>
      <c r="N183" s="884">
        <f t="shared" si="31"/>
        <v>2055040</v>
      </c>
      <c r="O183" s="660">
        <v>1</v>
      </c>
      <c r="P183" s="654">
        <f t="shared" si="29"/>
        <v>6</v>
      </c>
      <c r="Q183" s="655" t="str">
        <f t="shared" si="87"/>
        <v>Կ-1</v>
      </c>
      <c r="R183" s="653">
        <f t="shared" si="88"/>
        <v>1.96</v>
      </c>
      <c r="S183" s="661">
        <v>83200</v>
      </c>
      <c r="T183" s="661">
        <f t="shared" si="89"/>
        <v>163072</v>
      </c>
      <c r="U183" s="694">
        <f t="shared" si="90"/>
        <v>0</v>
      </c>
      <c r="V183" s="661">
        <f t="shared" si="32"/>
        <v>163072</v>
      </c>
      <c r="W183" s="661">
        <f t="shared" si="33"/>
        <v>2119936</v>
      </c>
      <c r="X183" s="660">
        <v>1</v>
      </c>
      <c r="Y183" s="654">
        <f t="shared" si="91"/>
        <v>7</v>
      </c>
      <c r="Z183" s="655" t="str">
        <f t="shared" si="92"/>
        <v>Կ-1</v>
      </c>
      <c r="AA183" s="653">
        <f t="shared" si="93"/>
        <v>1.96</v>
      </c>
      <c r="AB183" s="661">
        <v>83200</v>
      </c>
      <c r="AC183" s="661">
        <f t="shared" si="94"/>
        <v>163072</v>
      </c>
      <c r="AD183" s="694">
        <f t="shared" si="95"/>
        <v>0</v>
      </c>
      <c r="AE183" s="661">
        <f t="shared" si="85"/>
        <v>163072</v>
      </c>
      <c r="AF183" s="661">
        <f t="shared" si="34"/>
        <v>2119936</v>
      </c>
      <c r="AG183" s="660">
        <v>1</v>
      </c>
      <c r="AH183" s="654">
        <f t="shared" si="96"/>
        <v>8</v>
      </c>
      <c r="AI183" s="655" t="str">
        <f t="shared" si="97"/>
        <v>Կ-1</v>
      </c>
      <c r="AJ183" s="653">
        <f t="shared" si="98"/>
        <v>2.02</v>
      </c>
      <c r="AK183" s="661">
        <v>83200</v>
      </c>
      <c r="AL183" s="661">
        <f t="shared" si="99"/>
        <v>168064</v>
      </c>
      <c r="AM183" s="694">
        <f t="shared" si="100"/>
        <v>0</v>
      </c>
      <c r="AN183" s="661">
        <f t="shared" si="35"/>
        <v>168064</v>
      </c>
      <c r="AO183" s="661">
        <f t="shared" si="36"/>
        <v>2184832</v>
      </c>
    </row>
    <row r="184" spans="1:41" s="468" customFormat="1" ht="14.25">
      <c r="A184" s="878">
        <v>142</v>
      </c>
      <c r="B184" s="879" t="s">
        <v>737</v>
      </c>
      <c r="C184" s="880" t="s">
        <v>2187</v>
      </c>
      <c r="D184" s="880" t="s">
        <v>2574</v>
      </c>
      <c r="E184" s="879" t="s">
        <v>1327</v>
      </c>
      <c r="F184" s="878">
        <v>1</v>
      </c>
      <c r="G184" s="881">
        <v>5</v>
      </c>
      <c r="H184" s="887" t="s">
        <v>86</v>
      </c>
      <c r="I184" s="882">
        <f t="shared" si="86"/>
        <v>1.9</v>
      </c>
      <c r="J184" s="883">
        <v>83200</v>
      </c>
      <c r="K184" s="884">
        <f t="shared" si="101"/>
        <v>158080</v>
      </c>
      <c r="L184" s="885">
        <v>0</v>
      </c>
      <c r="M184" s="884">
        <f t="shared" si="30"/>
        <v>158080</v>
      </c>
      <c r="N184" s="884">
        <f t="shared" si="31"/>
        <v>2055040</v>
      </c>
      <c r="O184" s="660">
        <v>1</v>
      </c>
      <c r="P184" s="654">
        <f t="shared" si="29"/>
        <v>6</v>
      </c>
      <c r="Q184" s="655" t="str">
        <f t="shared" si="87"/>
        <v>Կ-1</v>
      </c>
      <c r="R184" s="653">
        <f t="shared" si="88"/>
        <v>1.96</v>
      </c>
      <c r="S184" s="661">
        <v>83200</v>
      </c>
      <c r="T184" s="661">
        <f t="shared" si="89"/>
        <v>163072</v>
      </c>
      <c r="U184" s="694">
        <f t="shared" si="90"/>
        <v>0</v>
      </c>
      <c r="V184" s="661">
        <f t="shared" si="32"/>
        <v>163072</v>
      </c>
      <c r="W184" s="661">
        <f t="shared" si="33"/>
        <v>2119936</v>
      </c>
      <c r="X184" s="660">
        <v>1</v>
      </c>
      <c r="Y184" s="654">
        <f t="shared" si="91"/>
        <v>7</v>
      </c>
      <c r="Z184" s="655" t="str">
        <f t="shared" si="92"/>
        <v>Կ-1</v>
      </c>
      <c r="AA184" s="653">
        <f t="shared" si="93"/>
        <v>1.96</v>
      </c>
      <c r="AB184" s="661">
        <v>83200</v>
      </c>
      <c r="AC184" s="661">
        <f t="shared" si="94"/>
        <v>163072</v>
      </c>
      <c r="AD184" s="694">
        <f t="shared" si="95"/>
        <v>0</v>
      </c>
      <c r="AE184" s="661">
        <f t="shared" si="85"/>
        <v>163072</v>
      </c>
      <c r="AF184" s="661">
        <f t="shared" si="34"/>
        <v>2119936</v>
      </c>
      <c r="AG184" s="660">
        <v>1</v>
      </c>
      <c r="AH184" s="654">
        <f t="shared" si="96"/>
        <v>8</v>
      </c>
      <c r="AI184" s="655" t="str">
        <f t="shared" si="97"/>
        <v>Կ-1</v>
      </c>
      <c r="AJ184" s="653">
        <f t="shared" si="98"/>
        <v>2.02</v>
      </c>
      <c r="AK184" s="661">
        <v>83200</v>
      </c>
      <c r="AL184" s="661">
        <f t="shared" si="99"/>
        <v>168064</v>
      </c>
      <c r="AM184" s="694">
        <f t="shared" si="100"/>
        <v>0</v>
      </c>
      <c r="AN184" s="661">
        <f t="shared" si="35"/>
        <v>168064</v>
      </c>
      <c r="AO184" s="661">
        <f t="shared" si="36"/>
        <v>2184832</v>
      </c>
    </row>
    <row r="185" spans="1:41" s="468" customFormat="1" ht="14.25">
      <c r="A185" s="878">
        <v>143</v>
      </c>
      <c r="B185" s="879" t="s">
        <v>738</v>
      </c>
      <c r="C185" s="880" t="s">
        <v>2187</v>
      </c>
      <c r="D185" s="880" t="s">
        <v>2574</v>
      </c>
      <c r="E185" s="879" t="s">
        <v>1327</v>
      </c>
      <c r="F185" s="878">
        <v>1</v>
      </c>
      <c r="G185" s="881">
        <v>5</v>
      </c>
      <c r="H185" s="887" t="s">
        <v>86</v>
      </c>
      <c r="I185" s="882">
        <f t="shared" si="86"/>
        <v>1.9</v>
      </c>
      <c r="J185" s="883">
        <v>83200</v>
      </c>
      <c r="K185" s="884">
        <f t="shared" si="101"/>
        <v>158080</v>
      </c>
      <c r="L185" s="885">
        <v>0</v>
      </c>
      <c r="M185" s="884">
        <f t="shared" si="30"/>
        <v>158080</v>
      </c>
      <c r="N185" s="884">
        <f t="shared" si="31"/>
        <v>2055040</v>
      </c>
      <c r="O185" s="660">
        <v>1</v>
      </c>
      <c r="P185" s="654">
        <f t="shared" si="29"/>
        <v>6</v>
      </c>
      <c r="Q185" s="655" t="str">
        <f t="shared" si="87"/>
        <v>Կ-1</v>
      </c>
      <c r="R185" s="653">
        <f t="shared" si="88"/>
        <v>1.96</v>
      </c>
      <c r="S185" s="661">
        <v>83200</v>
      </c>
      <c r="T185" s="661">
        <f t="shared" si="89"/>
        <v>163072</v>
      </c>
      <c r="U185" s="694">
        <f t="shared" si="90"/>
        <v>0</v>
      </c>
      <c r="V185" s="661">
        <f t="shared" si="32"/>
        <v>163072</v>
      </c>
      <c r="W185" s="661">
        <f t="shared" si="33"/>
        <v>2119936</v>
      </c>
      <c r="X185" s="660">
        <v>1</v>
      </c>
      <c r="Y185" s="654">
        <f t="shared" si="91"/>
        <v>7</v>
      </c>
      <c r="Z185" s="655" t="str">
        <f t="shared" si="92"/>
        <v>Կ-1</v>
      </c>
      <c r="AA185" s="653">
        <f t="shared" si="93"/>
        <v>1.96</v>
      </c>
      <c r="AB185" s="661">
        <v>83200</v>
      </c>
      <c r="AC185" s="661">
        <f t="shared" si="94"/>
        <v>163072</v>
      </c>
      <c r="AD185" s="694">
        <f t="shared" si="95"/>
        <v>0</v>
      </c>
      <c r="AE185" s="661">
        <f t="shared" si="85"/>
        <v>163072</v>
      </c>
      <c r="AF185" s="661">
        <f t="shared" si="34"/>
        <v>2119936</v>
      </c>
      <c r="AG185" s="660">
        <v>1</v>
      </c>
      <c r="AH185" s="654">
        <f t="shared" si="96"/>
        <v>8</v>
      </c>
      <c r="AI185" s="655" t="str">
        <f t="shared" si="97"/>
        <v>Կ-1</v>
      </c>
      <c r="AJ185" s="653">
        <f t="shared" si="98"/>
        <v>2.02</v>
      </c>
      <c r="AK185" s="661">
        <v>83200</v>
      </c>
      <c r="AL185" s="661">
        <f t="shared" si="99"/>
        <v>168064</v>
      </c>
      <c r="AM185" s="694">
        <f t="shared" si="100"/>
        <v>0</v>
      </c>
      <c r="AN185" s="661">
        <f t="shared" si="35"/>
        <v>168064</v>
      </c>
      <c r="AO185" s="661">
        <f t="shared" si="36"/>
        <v>2184832</v>
      </c>
    </row>
    <row r="186" spans="1:41" s="468" customFormat="1" ht="17.25" customHeight="1">
      <c r="A186" s="878">
        <v>144</v>
      </c>
      <c r="B186" s="879" t="s">
        <v>858</v>
      </c>
      <c r="C186" s="880" t="s">
        <v>2186</v>
      </c>
      <c r="D186" s="880" t="s">
        <v>2664</v>
      </c>
      <c r="E186" s="879" t="s">
        <v>1327</v>
      </c>
      <c r="F186" s="878">
        <v>1</v>
      </c>
      <c r="G186" s="881">
        <v>5</v>
      </c>
      <c r="H186" s="887" t="s">
        <v>86</v>
      </c>
      <c r="I186" s="882">
        <f t="shared" si="86"/>
        <v>1.9</v>
      </c>
      <c r="J186" s="883">
        <v>83200</v>
      </c>
      <c r="K186" s="884">
        <f t="shared" si="101"/>
        <v>158080</v>
      </c>
      <c r="L186" s="885">
        <v>0</v>
      </c>
      <c r="M186" s="884">
        <f t="shared" si="30"/>
        <v>158080</v>
      </c>
      <c r="N186" s="884">
        <f t="shared" si="31"/>
        <v>2055040</v>
      </c>
      <c r="O186" s="660">
        <v>1</v>
      </c>
      <c r="P186" s="654">
        <f t="shared" si="29"/>
        <v>6</v>
      </c>
      <c r="Q186" s="655" t="str">
        <f t="shared" si="87"/>
        <v>Կ-1</v>
      </c>
      <c r="R186" s="653">
        <f t="shared" si="88"/>
        <v>1.96</v>
      </c>
      <c r="S186" s="661">
        <v>83200</v>
      </c>
      <c r="T186" s="661">
        <f t="shared" si="89"/>
        <v>163072</v>
      </c>
      <c r="U186" s="694">
        <f t="shared" si="90"/>
        <v>0</v>
      </c>
      <c r="V186" s="661">
        <f t="shared" si="32"/>
        <v>163072</v>
      </c>
      <c r="W186" s="661">
        <f t="shared" si="33"/>
        <v>2119936</v>
      </c>
      <c r="X186" s="660">
        <v>1</v>
      </c>
      <c r="Y186" s="654">
        <f t="shared" si="91"/>
        <v>7</v>
      </c>
      <c r="Z186" s="655" t="str">
        <f t="shared" si="92"/>
        <v>Կ-1</v>
      </c>
      <c r="AA186" s="653">
        <f t="shared" si="93"/>
        <v>1.96</v>
      </c>
      <c r="AB186" s="661">
        <v>83200</v>
      </c>
      <c r="AC186" s="661">
        <f t="shared" si="94"/>
        <v>163072</v>
      </c>
      <c r="AD186" s="694">
        <f t="shared" si="95"/>
        <v>0</v>
      </c>
      <c r="AE186" s="661">
        <f t="shared" si="85"/>
        <v>163072</v>
      </c>
      <c r="AF186" s="661">
        <f t="shared" si="34"/>
        <v>2119936</v>
      </c>
      <c r="AG186" s="660">
        <v>1</v>
      </c>
      <c r="AH186" s="654">
        <f t="shared" si="96"/>
        <v>8</v>
      </c>
      <c r="AI186" s="655" t="str">
        <f t="shared" si="97"/>
        <v>Կ-1</v>
      </c>
      <c r="AJ186" s="653">
        <f t="shared" si="98"/>
        <v>2.02</v>
      </c>
      <c r="AK186" s="661">
        <v>83200</v>
      </c>
      <c r="AL186" s="661">
        <f t="shared" si="99"/>
        <v>168064</v>
      </c>
      <c r="AM186" s="694">
        <f t="shared" si="100"/>
        <v>0</v>
      </c>
      <c r="AN186" s="661">
        <f t="shared" si="35"/>
        <v>168064</v>
      </c>
      <c r="AO186" s="661">
        <f t="shared" si="36"/>
        <v>2184832</v>
      </c>
    </row>
    <row r="187" spans="1:41" s="468" customFormat="1" ht="14.25">
      <c r="A187" s="878">
        <v>145</v>
      </c>
      <c r="B187" s="879" t="s">
        <v>1820</v>
      </c>
      <c r="C187" s="880" t="s">
        <v>2187</v>
      </c>
      <c r="D187" s="880" t="s">
        <v>2559</v>
      </c>
      <c r="E187" s="879" t="s">
        <v>1327</v>
      </c>
      <c r="F187" s="878">
        <v>1</v>
      </c>
      <c r="G187" s="881">
        <v>9</v>
      </c>
      <c r="H187" s="887" t="s">
        <v>86</v>
      </c>
      <c r="I187" s="882">
        <f t="shared" si="86"/>
        <v>2.02</v>
      </c>
      <c r="J187" s="883">
        <v>83200</v>
      </c>
      <c r="K187" s="884">
        <f t="shared" si="101"/>
        <v>168064</v>
      </c>
      <c r="L187" s="885">
        <v>0</v>
      </c>
      <c r="M187" s="884">
        <f t="shared" si="30"/>
        <v>168064</v>
      </c>
      <c r="N187" s="884">
        <f t="shared" si="31"/>
        <v>2184832</v>
      </c>
      <c r="O187" s="660">
        <v>1</v>
      </c>
      <c r="P187" s="654">
        <f t="shared" si="29"/>
        <v>10</v>
      </c>
      <c r="Q187" s="655" t="str">
        <f t="shared" si="87"/>
        <v>Կ-1</v>
      </c>
      <c r="R187" s="653">
        <f t="shared" si="88"/>
        <v>2.08</v>
      </c>
      <c r="S187" s="661">
        <v>83200</v>
      </c>
      <c r="T187" s="661">
        <f t="shared" si="89"/>
        <v>173056</v>
      </c>
      <c r="U187" s="694">
        <f t="shared" si="90"/>
        <v>0</v>
      </c>
      <c r="V187" s="661">
        <f t="shared" si="32"/>
        <v>173056</v>
      </c>
      <c r="W187" s="661">
        <f t="shared" si="33"/>
        <v>2249728</v>
      </c>
      <c r="X187" s="660">
        <v>1</v>
      </c>
      <c r="Y187" s="654">
        <f t="shared" si="91"/>
        <v>11</v>
      </c>
      <c r="Z187" s="655" t="str">
        <f t="shared" si="92"/>
        <v>Կ-1</v>
      </c>
      <c r="AA187" s="653">
        <f t="shared" si="93"/>
        <v>2.08</v>
      </c>
      <c r="AB187" s="661">
        <v>83200</v>
      </c>
      <c r="AC187" s="661">
        <f t="shared" si="94"/>
        <v>173056</v>
      </c>
      <c r="AD187" s="694">
        <f t="shared" si="95"/>
        <v>0</v>
      </c>
      <c r="AE187" s="661">
        <f t="shared" si="85"/>
        <v>173056</v>
      </c>
      <c r="AF187" s="661">
        <f t="shared" si="34"/>
        <v>2249728</v>
      </c>
      <c r="AG187" s="660">
        <v>1</v>
      </c>
      <c r="AH187" s="654">
        <f t="shared" si="96"/>
        <v>12</v>
      </c>
      <c r="AI187" s="655" t="str">
        <f t="shared" si="97"/>
        <v>Կ-1</v>
      </c>
      <c r="AJ187" s="653">
        <f t="shared" si="98"/>
        <v>2.08</v>
      </c>
      <c r="AK187" s="661">
        <v>83200</v>
      </c>
      <c r="AL187" s="661">
        <f t="shared" si="99"/>
        <v>173056</v>
      </c>
      <c r="AM187" s="694">
        <f t="shared" si="100"/>
        <v>0</v>
      </c>
      <c r="AN187" s="661">
        <f t="shared" si="35"/>
        <v>173056</v>
      </c>
      <c r="AO187" s="661">
        <f t="shared" si="36"/>
        <v>2249728</v>
      </c>
    </row>
    <row r="188" spans="1:41" s="468" customFormat="1" ht="14.25">
      <c r="A188" s="878">
        <v>146</v>
      </c>
      <c r="B188" s="879" t="s">
        <v>2610</v>
      </c>
      <c r="C188" s="880" t="s">
        <v>2187</v>
      </c>
      <c r="D188" s="880" t="s">
        <v>2672</v>
      </c>
      <c r="E188" s="879" t="s">
        <v>1327</v>
      </c>
      <c r="F188" s="878">
        <v>1</v>
      </c>
      <c r="G188" s="881">
        <v>2</v>
      </c>
      <c r="H188" s="887" t="s">
        <v>86</v>
      </c>
      <c r="I188" s="882">
        <f t="shared" si="86"/>
        <v>1.79</v>
      </c>
      <c r="J188" s="883">
        <v>83200</v>
      </c>
      <c r="K188" s="884">
        <f t="shared" si="101"/>
        <v>148928</v>
      </c>
      <c r="L188" s="885">
        <v>0</v>
      </c>
      <c r="M188" s="884">
        <f t="shared" si="30"/>
        <v>148928</v>
      </c>
      <c r="N188" s="884">
        <f t="shared" si="31"/>
        <v>1936064</v>
      </c>
      <c r="O188" s="660">
        <v>1</v>
      </c>
      <c r="P188" s="654">
        <f t="shared" si="29"/>
        <v>3</v>
      </c>
      <c r="Q188" s="655" t="str">
        <f t="shared" si="87"/>
        <v>Կ-1</v>
      </c>
      <c r="R188" s="653">
        <f t="shared" si="88"/>
        <v>1.84</v>
      </c>
      <c r="S188" s="661">
        <v>83200</v>
      </c>
      <c r="T188" s="661">
        <f t="shared" si="89"/>
        <v>153088</v>
      </c>
      <c r="U188" s="694">
        <f t="shared" si="90"/>
        <v>0</v>
      </c>
      <c r="V188" s="661">
        <f t="shared" si="32"/>
        <v>153088</v>
      </c>
      <c r="W188" s="661">
        <f t="shared" si="33"/>
        <v>1990144</v>
      </c>
      <c r="X188" s="660">
        <v>1</v>
      </c>
      <c r="Y188" s="654">
        <f t="shared" si="91"/>
        <v>4</v>
      </c>
      <c r="Z188" s="655" t="str">
        <f t="shared" si="92"/>
        <v>Կ-1</v>
      </c>
      <c r="AA188" s="653">
        <f t="shared" si="93"/>
        <v>1.9</v>
      </c>
      <c r="AB188" s="661">
        <v>83200</v>
      </c>
      <c r="AC188" s="661">
        <f t="shared" si="94"/>
        <v>158080</v>
      </c>
      <c r="AD188" s="694">
        <f t="shared" si="95"/>
        <v>0</v>
      </c>
      <c r="AE188" s="661">
        <f t="shared" si="85"/>
        <v>158080</v>
      </c>
      <c r="AF188" s="661">
        <f t="shared" si="34"/>
        <v>2055040</v>
      </c>
      <c r="AG188" s="660">
        <v>1</v>
      </c>
      <c r="AH188" s="654">
        <f t="shared" si="96"/>
        <v>5</v>
      </c>
      <c r="AI188" s="655" t="str">
        <f t="shared" si="97"/>
        <v>Կ-1</v>
      </c>
      <c r="AJ188" s="653">
        <f t="shared" si="98"/>
        <v>1.9</v>
      </c>
      <c r="AK188" s="661">
        <v>83200</v>
      </c>
      <c r="AL188" s="661">
        <f t="shared" si="99"/>
        <v>158080</v>
      </c>
      <c r="AM188" s="694">
        <f t="shared" si="100"/>
        <v>0</v>
      </c>
      <c r="AN188" s="661">
        <f t="shared" si="35"/>
        <v>158080</v>
      </c>
      <c r="AO188" s="661">
        <f t="shared" si="36"/>
        <v>2055040</v>
      </c>
    </row>
    <row r="189" spans="1:41" s="468" customFormat="1" ht="14.25">
      <c r="A189" s="878">
        <v>147</v>
      </c>
      <c r="B189" s="879" t="s">
        <v>739</v>
      </c>
      <c r="C189" s="880" t="s">
        <v>2186</v>
      </c>
      <c r="D189" s="880" t="s">
        <v>2584</v>
      </c>
      <c r="E189" s="879" t="s">
        <v>1327</v>
      </c>
      <c r="F189" s="878">
        <v>1</v>
      </c>
      <c r="G189" s="881">
        <v>5</v>
      </c>
      <c r="H189" s="887" t="s">
        <v>86</v>
      </c>
      <c r="I189" s="882">
        <f t="shared" si="86"/>
        <v>1.9</v>
      </c>
      <c r="J189" s="883">
        <v>83200</v>
      </c>
      <c r="K189" s="884">
        <f t="shared" si="101"/>
        <v>158080</v>
      </c>
      <c r="L189" s="885">
        <v>0</v>
      </c>
      <c r="M189" s="884">
        <f t="shared" si="30"/>
        <v>158080</v>
      </c>
      <c r="N189" s="884">
        <f t="shared" si="31"/>
        <v>2055040</v>
      </c>
      <c r="O189" s="660">
        <v>1</v>
      </c>
      <c r="P189" s="654">
        <f t="shared" si="29"/>
        <v>6</v>
      </c>
      <c r="Q189" s="655" t="str">
        <f t="shared" si="87"/>
        <v>Կ-1</v>
      </c>
      <c r="R189" s="653">
        <f t="shared" si="88"/>
        <v>1.96</v>
      </c>
      <c r="S189" s="661">
        <v>83200</v>
      </c>
      <c r="T189" s="661">
        <f t="shared" si="89"/>
        <v>163072</v>
      </c>
      <c r="U189" s="694">
        <f t="shared" si="90"/>
        <v>0</v>
      </c>
      <c r="V189" s="661">
        <f t="shared" si="32"/>
        <v>163072</v>
      </c>
      <c r="W189" s="661">
        <f t="shared" si="33"/>
        <v>2119936</v>
      </c>
      <c r="X189" s="660">
        <v>1</v>
      </c>
      <c r="Y189" s="654">
        <f t="shared" si="91"/>
        <v>7</v>
      </c>
      <c r="Z189" s="655" t="str">
        <f t="shared" si="92"/>
        <v>Կ-1</v>
      </c>
      <c r="AA189" s="653">
        <f t="shared" si="93"/>
        <v>1.96</v>
      </c>
      <c r="AB189" s="661">
        <v>83200</v>
      </c>
      <c r="AC189" s="661">
        <f t="shared" si="94"/>
        <v>163072</v>
      </c>
      <c r="AD189" s="694">
        <f t="shared" si="95"/>
        <v>0</v>
      </c>
      <c r="AE189" s="661">
        <f t="shared" si="85"/>
        <v>163072</v>
      </c>
      <c r="AF189" s="661">
        <f t="shared" si="34"/>
        <v>2119936</v>
      </c>
      <c r="AG189" s="660">
        <v>1</v>
      </c>
      <c r="AH189" s="654">
        <f t="shared" si="96"/>
        <v>8</v>
      </c>
      <c r="AI189" s="655" t="str">
        <f t="shared" si="97"/>
        <v>Կ-1</v>
      </c>
      <c r="AJ189" s="653">
        <f t="shared" si="98"/>
        <v>2.02</v>
      </c>
      <c r="AK189" s="661">
        <v>83200</v>
      </c>
      <c r="AL189" s="661">
        <f t="shared" si="99"/>
        <v>168064</v>
      </c>
      <c r="AM189" s="694">
        <f t="shared" si="100"/>
        <v>0</v>
      </c>
      <c r="AN189" s="661">
        <f t="shared" si="35"/>
        <v>168064</v>
      </c>
      <c r="AO189" s="661">
        <f t="shared" si="36"/>
        <v>2184832</v>
      </c>
    </row>
    <row r="190" spans="1:41" s="468" customFormat="1" ht="14.25">
      <c r="A190" s="878">
        <v>148</v>
      </c>
      <c r="B190" s="879" t="s">
        <v>1821</v>
      </c>
      <c r="C190" s="880" t="s">
        <v>2187</v>
      </c>
      <c r="D190" s="880" t="s">
        <v>2581</v>
      </c>
      <c r="E190" s="879" t="s">
        <v>1327</v>
      </c>
      <c r="F190" s="878">
        <v>1</v>
      </c>
      <c r="G190" s="881">
        <v>5</v>
      </c>
      <c r="H190" s="887" t="s">
        <v>86</v>
      </c>
      <c r="I190" s="882">
        <f t="shared" si="86"/>
        <v>1.9</v>
      </c>
      <c r="J190" s="883">
        <v>83200</v>
      </c>
      <c r="K190" s="884">
        <f t="shared" si="101"/>
        <v>158080</v>
      </c>
      <c r="L190" s="885">
        <v>0</v>
      </c>
      <c r="M190" s="884">
        <f t="shared" si="30"/>
        <v>158080</v>
      </c>
      <c r="N190" s="884">
        <f t="shared" si="31"/>
        <v>2055040</v>
      </c>
      <c r="O190" s="660">
        <v>1</v>
      </c>
      <c r="P190" s="654">
        <f t="shared" si="29"/>
        <v>6</v>
      </c>
      <c r="Q190" s="655" t="str">
        <f t="shared" si="87"/>
        <v>Կ-1</v>
      </c>
      <c r="R190" s="653">
        <f t="shared" si="88"/>
        <v>1.96</v>
      </c>
      <c r="S190" s="661">
        <v>83200</v>
      </c>
      <c r="T190" s="661">
        <f t="shared" si="89"/>
        <v>163072</v>
      </c>
      <c r="U190" s="694">
        <f t="shared" si="90"/>
        <v>0</v>
      </c>
      <c r="V190" s="661">
        <f t="shared" si="32"/>
        <v>163072</v>
      </c>
      <c r="W190" s="661">
        <f t="shared" si="33"/>
        <v>2119936</v>
      </c>
      <c r="X190" s="660">
        <v>1</v>
      </c>
      <c r="Y190" s="654">
        <f t="shared" si="91"/>
        <v>7</v>
      </c>
      <c r="Z190" s="655" t="str">
        <f t="shared" si="92"/>
        <v>Կ-1</v>
      </c>
      <c r="AA190" s="653">
        <f t="shared" si="93"/>
        <v>1.96</v>
      </c>
      <c r="AB190" s="661">
        <v>83200</v>
      </c>
      <c r="AC190" s="661">
        <f t="shared" si="94"/>
        <v>163072</v>
      </c>
      <c r="AD190" s="694">
        <f t="shared" si="95"/>
        <v>0</v>
      </c>
      <c r="AE190" s="661">
        <f t="shared" si="85"/>
        <v>163072</v>
      </c>
      <c r="AF190" s="661">
        <f t="shared" si="34"/>
        <v>2119936</v>
      </c>
      <c r="AG190" s="660">
        <v>1</v>
      </c>
      <c r="AH190" s="654">
        <f t="shared" si="96"/>
        <v>8</v>
      </c>
      <c r="AI190" s="655" t="str">
        <f t="shared" si="97"/>
        <v>Կ-1</v>
      </c>
      <c r="AJ190" s="653">
        <f t="shared" si="98"/>
        <v>2.02</v>
      </c>
      <c r="AK190" s="661">
        <v>83200</v>
      </c>
      <c r="AL190" s="661">
        <f t="shared" si="99"/>
        <v>168064</v>
      </c>
      <c r="AM190" s="694">
        <f t="shared" si="100"/>
        <v>0</v>
      </c>
      <c r="AN190" s="661">
        <f t="shared" si="35"/>
        <v>168064</v>
      </c>
      <c r="AO190" s="661">
        <f t="shared" si="36"/>
        <v>2184832</v>
      </c>
    </row>
    <row r="191" spans="1:41" s="468" customFormat="1" ht="14.25">
      <c r="A191" s="878">
        <v>149</v>
      </c>
      <c r="B191" s="879" t="s">
        <v>1508</v>
      </c>
      <c r="C191" s="880" t="s">
        <v>2187</v>
      </c>
      <c r="D191" s="880" t="s">
        <v>2583</v>
      </c>
      <c r="E191" s="879" t="s">
        <v>1327</v>
      </c>
      <c r="F191" s="878">
        <v>1</v>
      </c>
      <c r="G191" s="881">
        <v>4</v>
      </c>
      <c r="H191" s="887" t="s">
        <v>86</v>
      </c>
      <c r="I191" s="882">
        <f t="shared" si="86"/>
        <v>1.9</v>
      </c>
      <c r="J191" s="883">
        <v>83200</v>
      </c>
      <c r="K191" s="884">
        <f t="shared" si="101"/>
        <v>158080</v>
      </c>
      <c r="L191" s="885">
        <v>0</v>
      </c>
      <c r="M191" s="884">
        <f t="shared" si="30"/>
        <v>158080</v>
      </c>
      <c r="N191" s="884">
        <f t="shared" si="31"/>
        <v>2055040</v>
      </c>
      <c r="O191" s="660">
        <v>1</v>
      </c>
      <c r="P191" s="654">
        <f t="shared" si="29"/>
        <v>5</v>
      </c>
      <c r="Q191" s="655" t="str">
        <f t="shared" si="87"/>
        <v>Կ-1</v>
      </c>
      <c r="R191" s="653">
        <f t="shared" si="88"/>
        <v>1.9</v>
      </c>
      <c r="S191" s="661">
        <v>83200</v>
      </c>
      <c r="T191" s="661">
        <f t="shared" si="89"/>
        <v>158080</v>
      </c>
      <c r="U191" s="694">
        <f t="shared" si="90"/>
        <v>0</v>
      </c>
      <c r="V191" s="661">
        <f t="shared" si="32"/>
        <v>158080</v>
      </c>
      <c r="W191" s="661">
        <f t="shared" si="33"/>
        <v>2055040</v>
      </c>
      <c r="X191" s="660">
        <v>1</v>
      </c>
      <c r="Y191" s="654">
        <f t="shared" si="91"/>
        <v>6</v>
      </c>
      <c r="Z191" s="655" t="str">
        <f t="shared" si="92"/>
        <v>Կ-1</v>
      </c>
      <c r="AA191" s="653">
        <f t="shared" si="93"/>
        <v>1.96</v>
      </c>
      <c r="AB191" s="661">
        <v>83200</v>
      </c>
      <c r="AC191" s="661">
        <f t="shared" si="94"/>
        <v>163072</v>
      </c>
      <c r="AD191" s="694">
        <f t="shared" si="95"/>
        <v>0</v>
      </c>
      <c r="AE191" s="661">
        <f t="shared" si="85"/>
        <v>163072</v>
      </c>
      <c r="AF191" s="661">
        <f t="shared" si="34"/>
        <v>2119936</v>
      </c>
      <c r="AG191" s="660">
        <v>1</v>
      </c>
      <c r="AH191" s="654">
        <f t="shared" si="96"/>
        <v>7</v>
      </c>
      <c r="AI191" s="655" t="str">
        <f t="shared" si="97"/>
        <v>Կ-1</v>
      </c>
      <c r="AJ191" s="653">
        <f t="shared" si="98"/>
        <v>1.96</v>
      </c>
      <c r="AK191" s="661">
        <v>83200</v>
      </c>
      <c r="AL191" s="661">
        <f t="shared" si="99"/>
        <v>163072</v>
      </c>
      <c r="AM191" s="694">
        <f t="shared" si="100"/>
        <v>0</v>
      </c>
      <c r="AN191" s="661">
        <f t="shared" si="35"/>
        <v>163072</v>
      </c>
      <c r="AO191" s="661">
        <f t="shared" si="36"/>
        <v>2119936</v>
      </c>
    </row>
    <row r="192" spans="1:41" s="468" customFormat="1" ht="14.25">
      <c r="A192" s="878">
        <v>150</v>
      </c>
      <c r="B192" s="879" t="s">
        <v>1789</v>
      </c>
      <c r="C192" s="880" t="s">
        <v>2187</v>
      </c>
      <c r="D192" s="880" t="s">
        <v>2590</v>
      </c>
      <c r="E192" s="879" t="s">
        <v>1327</v>
      </c>
      <c r="F192" s="878">
        <v>1</v>
      </c>
      <c r="G192" s="881">
        <v>3</v>
      </c>
      <c r="H192" s="887" t="s">
        <v>86</v>
      </c>
      <c r="I192" s="882">
        <f t="shared" si="86"/>
        <v>1.84</v>
      </c>
      <c r="J192" s="883">
        <v>83200</v>
      </c>
      <c r="K192" s="884">
        <f t="shared" si="101"/>
        <v>153088</v>
      </c>
      <c r="L192" s="885">
        <v>0</v>
      </c>
      <c r="M192" s="884">
        <f t="shared" si="30"/>
        <v>153088</v>
      </c>
      <c r="N192" s="884">
        <f t="shared" si="31"/>
        <v>1990144</v>
      </c>
      <c r="O192" s="660">
        <v>1</v>
      </c>
      <c r="P192" s="654">
        <f t="shared" si="29"/>
        <v>4</v>
      </c>
      <c r="Q192" s="655" t="str">
        <f t="shared" si="87"/>
        <v>Կ-1</v>
      </c>
      <c r="R192" s="653">
        <f t="shared" si="88"/>
        <v>1.9</v>
      </c>
      <c r="S192" s="661">
        <v>83200</v>
      </c>
      <c r="T192" s="661">
        <f t="shared" si="89"/>
        <v>158080</v>
      </c>
      <c r="U192" s="694">
        <f t="shared" si="90"/>
        <v>0</v>
      </c>
      <c r="V192" s="661">
        <f t="shared" si="32"/>
        <v>158080</v>
      </c>
      <c r="W192" s="661">
        <f t="shared" si="33"/>
        <v>2055040</v>
      </c>
      <c r="X192" s="660">
        <v>1</v>
      </c>
      <c r="Y192" s="654">
        <f t="shared" si="91"/>
        <v>5</v>
      </c>
      <c r="Z192" s="655" t="str">
        <f t="shared" si="92"/>
        <v>Կ-1</v>
      </c>
      <c r="AA192" s="653">
        <f t="shared" si="93"/>
        <v>1.9</v>
      </c>
      <c r="AB192" s="661">
        <v>83200</v>
      </c>
      <c r="AC192" s="661">
        <f t="shared" si="94"/>
        <v>158080</v>
      </c>
      <c r="AD192" s="694">
        <f t="shared" si="95"/>
        <v>0</v>
      </c>
      <c r="AE192" s="661">
        <f t="shared" si="85"/>
        <v>158080</v>
      </c>
      <c r="AF192" s="661">
        <f t="shared" si="34"/>
        <v>2055040</v>
      </c>
      <c r="AG192" s="660">
        <v>1</v>
      </c>
      <c r="AH192" s="654">
        <f t="shared" si="96"/>
        <v>6</v>
      </c>
      <c r="AI192" s="655" t="str">
        <f t="shared" si="97"/>
        <v>Կ-1</v>
      </c>
      <c r="AJ192" s="653">
        <f t="shared" si="98"/>
        <v>1.96</v>
      </c>
      <c r="AK192" s="661">
        <v>83200</v>
      </c>
      <c r="AL192" s="661">
        <f t="shared" si="99"/>
        <v>163072</v>
      </c>
      <c r="AM192" s="694">
        <f t="shared" si="100"/>
        <v>0</v>
      </c>
      <c r="AN192" s="661">
        <f t="shared" si="35"/>
        <v>163072</v>
      </c>
      <c r="AO192" s="661">
        <f t="shared" si="36"/>
        <v>2119936</v>
      </c>
    </row>
    <row r="193" spans="1:41" s="468" customFormat="1" ht="14.25">
      <c r="A193" s="878">
        <v>151</v>
      </c>
      <c r="B193" s="879" t="s">
        <v>1795</v>
      </c>
      <c r="C193" s="880" t="s">
        <v>2187</v>
      </c>
      <c r="D193" s="880" t="s">
        <v>2568</v>
      </c>
      <c r="E193" s="879" t="s">
        <v>1327</v>
      </c>
      <c r="F193" s="878">
        <v>1</v>
      </c>
      <c r="G193" s="881">
        <v>7</v>
      </c>
      <c r="H193" s="887" t="s">
        <v>86</v>
      </c>
      <c r="I193" s="882">
        <f t="shared" si="86"/>
        <v>1.96</v>
      </c>
      <c r="J193" s="883">
        <v>83200</v>
      </c>
      <c r="K193" s="884">
        <f t="shared" si="101"/>
        <v>163072</v>
      </c>
      <c r="L193" s="885">
        <v>0</v>
      </c>
      <c r="M193" s="884">
        <f t="shared" si="30"/>
        <v>163072</v>
      </c>
      <c r="N193" s="884">
        <f t="shared" si="31"/>
        <v>2119936</v>
      </c>
      <c r="O193" s="660">
        <v>1</v>
      </c>
      <c r="P193" s="654">
        <f t="shared" si="29"/>
        <v>8</v>
      </c>
      <c r="Q193" s="655" t="str">
        <f t="shared" si="87"/>
        <v>Կ-1</v>
      </c>
      <c r="R193" s="653">
        <f t="shared" si="88"/>
        <v>2.02</v>
      </c>
      <c r="S193" s="661">
        <v>83200</v>
      </c>
      <c r="T193" s="661">
        <f t="shared" si="89"/>
        <v>168064</v>
      </c>
      <c r="U193" s="694">
        <f t="shared" si="90"/>
        <v>0</v>
      </c>
      <c r="V193" s="661">
        <f t="shared" si="32"/>
        <v>168064</v>
      </c>
      <c r="W193" s="661">
        <f t="shared" si="33"/>
        <v>2184832</v>
      </c>
      <c r="X193" s="660">
        <v>1</v>
      </c>
      <c r="Y193" s="654">
        <f t="shared" si="91"/>
        <v>9</v>
      </c>
      <c r="Z193" s="655" t="str">
        <f t="shared" si="92"/>
        <v>Կ-1</v>
      </c>
      <c r="AA193" s="653">
        <f t="shared" si="93"/>
        <v>2.02</v>
      </c>
      <c r="AB193" s="661">
        <v>83200</v>
      </c>
      <c r="AC193" s="661">
        <f t="shared" si="94"/>
        <v>168064</v>
      </c>
      <c r="AD193" s="694">
        <f t="shared" si="95"/>
        <v>0</v>
      </c>
      <c r="AE193" s="661">
        <f t="shared" si="85"/>
        <v>168064</v>
      </c>
      <c r="AF193" s="661">
        <f t="shared" si="34"/>
        <v>2184832</v>
      </c>
      <c r="AG193" s="660">
        <v>1</v>
      </c>
      <c r="AH193" s="654">
        <f t="shared" si="96"/>
        <v>10</v>
      </c>
      <c r="AI193" s="655" t="str">
        <f t="shared" si="97"/>
        <v>Կ-1</v>
      </c>
      <c r="AJ193" s="653">
        <f t="shared" si="98"/>
        <v>2.08</v>
      </c>
      <c r="AK193" s="661">
        <v>83200</v>
      </c>
      <c r="AL193" s="661">
        <f t="shared" si="99"/>
        <v>173056</v>
      </c>
      <c r="AM193" s="694">
        <f t="shared" si="100"/>
        <v>0</v>
      </c>
      <c r="AN193" s="661">
        <f t="shared" si="35"/>
        <v>173056</v>
      </c>
      <c r="AO193" s="661">
        <f t="shared" si="36"/>
        <v>2249728</v>
      </c>
    </row>
    <row r="194" spans="1:41" s="468" customFormat="1" ht="18.75" customHeight="1">
      <c r="A194" s="878">
        <v>152</v>
      </c>
      <c r="B194" s="879" t="s">
        <v>2611</v>
      </c>
      <c r="C194" s="880" t="s">
        <v>2187</v>
      </c>
      <c r="D194" s="880" t="s">
        <v>2663</v>
      </c>
      <c r="E194" s="879" t="s">
        <v>1327</v>
      </c>
      <c r="F194" s="878">
        <v>1</v>
      </c>
      <c r="G194" s="881">
        <v>2</v>
      </c>
      <c r="H194" s="887" t="s">
        <v>86</v>
      </c>
      <c r="I194" s="882">
        <f t="shared" si="86"/>
        <v>1.79</v>
      </c>
      <c r="J194" s="883">
        <v>83200</v>
      </c>
      <c r="K194" s="884">
        <f t="shared" si="101"/>
        <v>148928</v>
      </c>
      <c r="L194" s="885">
        <v>0</v>
      </c>
      <c r="M194" s="884">
        <f t="shared" si="30"/>
        <v>148928</v>
      </c>
      <c r="N194" s="884">
        <f t="shared" si="31"/>
        <v>1936064</v>
      </c>
      <c r="O194" s="660">
        <v>1</v>
      </c>
      <c r="P194" s="654">
        <f t="shared" si="29"/>
        <v>3</v>
      </c>
      <c r="Q194" s="655" t="str">
        <f t="shared" si="87"/>
        <v>Կ-1</v>
      </c>
      <c r="R194" s="653">
        <f t="shared" si="88"/>
        <v>1.84</v>
      </c>
      <c r="S194" s="661">
        <v>83200</v>
      </c>
      <c r="T194" s="661">
        <f t="shared" si="89"/>
        <v>153088</v>
      </c>
      <c r="U194" s="694">
        <f t="shared" si="90"/>
        <v>0</v>
      </c>
      <c r="V194" s="661">
        <f t="shared" si="32"/>
        <v>153088</v>
      </c>
      <c r="W194" s="661">
        <f t="shared" si="33"/>
        <v>1990144</v>
      </c>
      <c r="X194" s="660">
        <v>1</v>
      </c>
      <c r="Y194" s="654">
        <f t="shared" si="91"/>
        <v>4</v>
      </c>
      <c r="Z194" s="655" t="str">
        <f t="shared" si="92"/>
        <v>Կ-1</v>
      </c>
      <c r="AA194" s="653">
        <f t="shared" si="93"/>
        <v>1.9</v>
      </c>
      <c r="AB194" s="661">
        <v>83200</v>
      </c>
      <c r="AC194" s="661">
        <f t="shared" si="94"/>
        <v>158080</v>
      </c>
      <c r="AD194" s="694">
        <f t="shared" si="95"/>
        <v>0</v>
      </c>
      <c r="AE194" s="661">
        <f t="shared" si="85"/>
        <v>158080</v>
      </c>
      <c r="AF194" s="661">
        <f t="shared" si="34"/>
        <v>2055040</v>
      </c>
      <c r="AG194" s="660">
        <v>1</v>
      </c>
      <c r="AH194" s="654">
        <f t="shared" si="96"/>
        <v>5</v>
      </c>
      <c r="AI194" s="655" t="str">
        <f t="shared" si="97"/>
        <v>Կ-1</v>
      </c>
      <c r="AJ194" s="653">
        <f t="shared" si="98"/>
        <v>1.9</v>
      </c>
      <c r="AK194" s="661">
        <v>83200</v>
      </c>
      <c r="AL194" s="661">
        <f t="shared" si="99"/>
        <v>158080</v>
      </c>
      <c r="AM194" s="694">
        <f t="shared" si="100"/>
        <v>0</v>
      </c>
      <c r="AN194" s="661">
        <f t="shared" si="35"/>
        <v>158080</v>
      </c>
      <c r="AO194" s="661">
        <f t="shared" si="36"/>
        <v>2055040</v>
      </c>
    </row>
    <row r="195" spans="1:41" s="468" customFormat="1" ht="14.25">
      <c r="A195" s="878">
        <v>153</v>
      </c>
      <c r="B195" s="879" t="s">
        <v>2612</v>
      </c>
      <c r="C195" s="880" t="s">
        <v>2187</v>
      </c>
      <c r="D195" s="880" t="s">
        <v>2571</v>
      </c>
      <c r="E195" s="879" t="s">
        <v>1327</v>
      </c>
      <c r="F195" s="878">
        <v>1</v>
      </c>
      <c r="G195" s="881">
        <v>2</v>
      </c>
      <c r="H195" s="887" t="s">
        <v>86</v>
      </c>
      <c r="I195" s="882">
        <f t="shared" si="86"/>
        <v>1.79</v>
      </c>
      <c r="J195" s="883">
        <v>83200</v>
      </c>
      <c r="K195" s="884">
        <f t="shared" si="101"/>
        <v>148928</v>
      </c>
      <c r="L195" s="885">
        <v>0</v>
      </c>
      <c r="M195" s="884">
        <f t="shared" si="30"/>
        <v>148928</v>
      </c>
      <c r="N195" s="884">
        <f t="shared" si="31"/>
        <v>1936064</v>
      </c>
      <c r="O195" s="660">
        <v>1</v>
      </c>
      <c r="P195" s="654">
        <f t="shared" si="29"/>
        <v>3</v>
      </c>
      <c r="Q195" s="655" t="str">
        <f t="shared" si="87"/>
        <v>Կ-1</v>
      </c>
      <c r="R195" s="653">
        <f t="shared" si="88"/>
        <v>1.84</v>
      </c>
      <c r="S195" s="661">
        <v>83200</v>
      </c>
      <c r="T195" s="661">
        <f t="shared" si="89"/>
        <v>153088</v>
      </c>
      <c r="U195" s="694">
        <f t="shared" si="90"/>
        <v>0</v>
      </c>
      <c r="V195" s="661">
        <f t="shared" si="32"/>
        <v>153088</v>
      </c>
      <c r="W195" s="661">
        <f t="shared" si="33"/>
        <v>1990144</v>
      </c>
      <c r="X195" s="660">
        <v>1</v>
      </c>
      <c r="Y195" s="654">
        <f t="shared" si="91"/>
        <v>4</v>
      </c>
      <c r="Z195" s="655" t="str">
        <f t="shared" si="92"/>
        <v>Կ-1</v>
      </c>
      <c r="AA195" s="653">
        <f t="shared" si="93"/>
        <v>1.9</v>
      </c>
      <c r="AB195" s="661">
        <v>83200</v>
      </c>
      <c r="AC195" s="661">
        <f t="shared" si="94"/>
        <v>158080</v>
      </c>
      <c r="AD195" s="694">
        <f t="shared" si="95"/>
        <v>0</v>
      </c>
      <c r="AE195" s="661">
        <f t="shared" si="85"/>
        <v>158080</v>
      </c>
      <c r="AF195" s="661">
        <f t="shared" si="34"/>
        <v>2055040</v>
      </c>
      <c r="AG195" s="660">
        <v>1</v>
      </c>
      <c r="AH195" s="654">
        <f t="shared" si="96"/>
        <v>5</v>
      </c>
      <c r="AI195" s="655" t="str">
        <f t="shared" si="97"/>
        <v>Կ-1</v>
      </c>
      <c r="AJ195" s="653">
        <f t="shared" si="98"/>
        <v>1.9</v>
      </c>
      <c r="AK195" s="661">
        <v>83200</v>
      </c>
      <c r="AL195" s="661">
        <f t="shared" si="99"/>
        <v>158080</v>
      </c>
      <c r="AM195" s="694">
        <f t="shared" si="100"/>
        <v>0</v>
      </c>
      <c r="AN195" s="661">
        <f t="shared" si="35"/>
        <v>158080</v>
      </c>
      <c r="AO195" s="661">
        <f t="shared" si="36"/>
        <v>2055040</v>
      </c>
    </row>
    <row r="196" spans="1:41" s="468" customFormat="1" ht="14.25">
      <c r="A196" s="878">
        <v>154</v>
      </c>
      <c r="B196" s="879" t="s">
        <v>1791</v>
      </c>
      <c r="C196" s="880" t="s">
        <v>2186</v>
      </c>
      <c r="D196" s="880" t="s">
        <v>2572</v>
      </c>
      <c r="E196" s="879" t="s">
        <v>1327</v>
      </c>
      <c r="F196" s="878">
        <v>1</v>
      </c>
      <c r="G196" s="881">
        <v>9</v>
      </c>
      <c r="H196" s="887" t="s">
        <v>86</v>
      </c>
      <c r="I196" s="882">
        <f t="shared" si="86"/>
        <v>2.02</v>
      </c>
      <c r="J196" s="883">
        <v>83200</v>
      </c>
      <c r="K196" s="884">
        <f t="shared" si="101"/>
        <v>168064</v>
      </c>
      <c r="L196" s="885">
        <v>0</v>
      </c>
      <c r="M196" s="884">
        <f t="shared" si="30"/>
        <v>168064</v>
      </c>
      <c r="N196" s="884">
        <f t="shared" si="31"/>
        <v>2184832</v>
      </c>
      <c r="O196" s="660">
        <v>1</v>
      </c>
      <c r="P196" s="654">
        <f t="shared" si="29"/>
        <v>10</v>
      </c>
      <c r="Q196" s="655" t="str">
        <f t="shared" si="87"/>
        <v>Կ-1</v>
      </c>
      <c r="R196" s="653">
        <f t="shared" si="88"/>
        <v>2.08</v>
      </c>
      <c r="S196" s="661">
        <v>83200</v>
      </c>
      <c r="T196" s="661">
        <f t="shared" si="89"/>
        <v>173056</v>
      </c>
      <c r="U196" s="694">
        <f t="shared" si="90"/>
        <v>0</v>
      </c>
      <c r="V196" s="661">
        <f t="shared" si="32"/>
        <v>173056</v>
      </c>
      <c r="W196" s="661">
        <f t="shared" si="33"/>
        <v>2249728</v>
      </c>
      <c r="X196" s="660">
        <v>1</v>
      </c>
      <c r="Y196" s="654">
        <f t="shared" si="91"/>
        <v>11</v>
      </c>
      <c r="Z196" s="655" t="str">
        <f t="shared" si="92"/>
        <v>Կ-1</v>
      </c>
      <c r="AA196" s="653">
        <f t="shared" si="93"/>
        <v>2.08</v>
      </c>
      <c r="AB196" s="661">
        <v>83200</v>
      </c>
      <c r="AC196" s="661">
        <f t="shared" si="94"/>
        <v>173056</v>
      </c>
      <c r="AD196" s="694">
        <f t="shared" si="95"/>
        <v>0</v>
      </c>
      <c r="AE196" s="661">
        <f t="shared" si="85"/>
        <v>173056</v>
      </c>
      <c r="AF196" s="661">
        <f t="shared" si="34"/>
        <v>2249728</v>
      </c>
      <c r="AG196" s="660">
        <v>1</v>
      </c>
      <c r="AH196" s="654">
        <f t="shared" si="96"/>
        <v>12</v>
      </c>
      <c r="AI196" s="655" t="str">
        <f t="shared" si="97"/>
        <v>Կ-1</v>
      </c>
      <c r="AJ196" s="653">
        <f t="shared" si="98"/>
        <v>2.08</v>
      </c>
      <c r="AK196" s="661">
        <v>83200</v>
      </c>
      <c r="AL196" s="661">
        <f t="shared" si="99"/>
        <v>173056</v>
      </c>
      <c r="AM196" s="694">
        <f t="shared" si="100"/>
        <v>0</v>
      </c>
      <c r="AN196" s="661">
        <f t="shared" si="35"/>
        <v>173056</v>
      </c>
      <c r="AO196" s="661">
        <f t="shared" si="36"/>
        <v>2249728</v>
      </c>
    </row>
    <row r="197" spans="1:41" s="468" customFormat="1" ht="54">
      <c r="A197" s="878">
        <v>155</v>
      </c>
      <c r="B197" s="879" t="s">
        <v>1348</v>
      </c>
      <c r="C197" s="880" t="s">
        <v>2187</v>
      </c>
      <c r="D197" s="880" t="s">
        <v>2671</v>
      </c>
      <c r="E197" s="879" t="s">
        <v>2136</v>
      </c>
      <c r="F197" s="878">
        <v>1</v>
      </c>
      <c r="G197" s="881">
        <v>5</v>
      </c>
      <c r="H197" s="887" t="s">
        <v>83</v>
      </c>
      <c r="I197" s="882">
        <f t="shared" si="86"/>
        <v>4.41</v>
      </c>
      <c r="J197" s="883">
        <v>83200</v>
      </c>
      <c r="K197" s="884">
        <f t="shared" si="101"/>
        <v>366912</v>
      </c>
      <c r="L197" s="885">
        <v>0</v>
      </c>
      <c r="M197" s="884">
        <f t="shared" si="30"/>
        <v>366912</v>
      </c>
      <c r="N197" s="884">
        <f t="shared" si="31"/>
        <v>4769856</v>
      </c>
      <c r="O197" s="660">
        <v>1</v>
      </c>
      <c r="P197" s="654">
        <f t="shared" si="29"/>
        <v>6</v>
      </c>
      <c r="Q197" s="655" t="str">
        <f t="shared" si="87"/>
        <v>Գ-2</v>
      </c>
      <c r="R197" s="653">
        <f t="shared" si="88"/>
        <v>4.55</v>
      </c>
      <c r="S197" s="661">
        <v>83200</v>
      </c>
      <c r="T197" s="661">
        <f t="shared" si="89"/>
        <v>378560</v>
      </c>
      <c r="U197" s="694">
        <f t="shared" si="90"/>
        <v>0</v>
      </c>
      <c r="V197" s="661">
        <f t="shared" si="32"/>
        <v>378560</v>
      </c>
      <c r="W197" s="661">
        <f t="shared" si="33"/>
        <v>4921280</v>
      </c>
      <c r="X197" s="660">
        <v>1</v>
      </c>
      <c r="Y197" s="654">
        <f t="shared" si="91"/>
        <v>7</v>
      </c>
      <c r="Z197" s="655" t="str">
        <f t="shared" si="92"/>
        <v>Գ-2</v>
      </c>
      <c r="AA197" s="653">
        <f t="shared" si="93"/>
        <v>4.55</v>
      </c>
      <c r="AB197" s="661">
        <v>83200</v>
      </c>
      <c r="AC197" s="661">
        <f t="shared" si="94"/>
        <v>378560</v>
      </c>
      <c r="AD197" s="694">
        <f t="shared" si="95"/>
        <v>0</v>
      </c>
      <c r="AE197" s="661">
        <f t="shared" si="85"/>
        <v>378560</v>
      </c>
      <c r="AF197" s="661">
        <f t="shared" si="34"/>
        <v>4921280</v>
      </c>
      <c r="AG197" s="660">
        <v>1</v>
      </c>
      <c r="AH197" s="654">
        <f t="shared" si="96"/>
        <v>8</v>
      </c>
      <c r="AI197" s="655" t="str">
        <f t="shared" si="97"/>
        <v>Գ-2</v>
      </c>
      <c r="AJ197" s="653">
        <f t="shared" si="98"/>
        <v>4.7</v>
      </c>
      <c r="AK197" s="661">
        <v>83200</v>
      </c>
      <c r="AL197" s="661">
        <f t="shared" si="99"/>
        <v>391040</v>
      </c>
      <c r="AM197" s="694">
        <f t="shared" si="100"/>
        <v>0</v>
      </c>
      <c r="AN197" s="661">
        <f t="shared" si="35"/>
        <v>391040</v>
      </c>
      <c r="AO197" s="661">
        <f t="shared" si="36"/>
        <v>5083520</v>
      </c>
    </row>
    <row r="198" spans="1:41" s="468" customFormat="1" ht="14.25">
      <c r="A198" s="878">
        <v>156</v>
      </c>
      <c r="B198" s="879" t="s">
        <v>856</v>
      </c>
      <c r="C198" s="880" t="s">
        <v>2187</v>
      </c>
      <c r="D198" s="880" t="s">
        <v>2670</v>
      </c>
      <c r="E198" s="879" t="s">
        <v>1326</v>
      </c>
      <c r="F198" s="878">
        <v>1</v>
      </c>
      <c r="G198" s="881">
        <v>19</v>
      </c>
      <c r="H198" s="887" t="s">
        <v>433</v>
      </c>
      <c r="I198" s="882">
        <f t="shared" si="86"/>
        <v>2.66</v>
      </c>
      <c r="J198" s="883">
        <v>83200</v>
      </c>
      <c r="K198" s="884">
        <f t="shared" si="101"/>
        <v>221312</v>
      </c>
      <c r="L198" s="885">
        <v>0</v>
      </c>
      <c r="M198" s="884">
        <f t="shared" si="30"/>
        <v>221312</v>
      </c>
      <c r="N198" s="884">
        <f t="shared" si="31"/>
        <v>2877056</v>
      </c>
      <c r="O198" s="660">
        <v>1</v>
      </c>
      <c r="P198" s="654">
        <f t="shared" si="29"/>
        <v>20</v>
      </c>
      <c r="Q198" s="655" t="str">
        <f t="shared" si="87"/>
        <v>Ա-3</v>
      </c>
      <c r="R198" s="653">
        <f t="shared" si="88"/>
        <v>2.66</v>
      </c>
      <c r="S198" s="661">
        <v>83200</v>
      </c>
      <c r="T198" s="661">
        <f t="shared" si="89"/>
        <v>221312</v>
      </c>
      <c r="U198" s="694">
        <f t="shared" si="90"/>
        <v>0</v>
      </c>
      <c r="V198" s="661">
        <f t="shared" si="32"/>
        <v>221312</v>
      </c>
      <c r="W198" s="661">
        <f t="shared" si="33"/>
        <v>2877056</v>
      </c>
      <c r="X198" s="660">
        <v>1</v>
      </c>
      <c r="Y198" s="654">
        <f t="shared" si="91"/>
        <v>21</v>
      </c>
      <c r="Z198" s="655" t="str">
        <f t="shared" si="92"/>
        <v>Ա-3</v>
      </c>
      <c r="AA198" s="653">
        <f t="shared" si="93"/>
        <v>2.66</v>
      </c>
      <c r="AB198" s="661">
        <v>83200</v>
      </c>
      <c r="AC198" s="661">
        <f t="shared" si="94"/>
        <v>221312</v>
      </c>
      <c r="AD198" s="694">
        <f t="shared" si="95"/>
        <v>0</v>
      </c>
      <c r="AE198" s="661">
        <f t="shared" si="85"/>
        <v>221312</v>
      </c>
      <c r="AF198" s="661">
        <f t="shared" si="34"/>
        <v>2877056</v>
      </c>
      <c r="AG198" s="660">
        <v>1</v>
      </c>
      <c r="AH198" s="654">
        <f t="shared" si="96"/>
        <v>22</v>
      </c>
      <c r="AI198" s="655" t="str">
        <f t="shared" si="97"/>
        <v>Ա-3</v>
      </c>
      <c r="AJ198" s="653">
        <f t="shared" si="98"/>
        <v>2.66</v>
      </c>
      <c r="AK198" s="661">
        <v>83200</v>
      </c>
      <c r="AL198" s="661">
        <f t="shared" si="99"/>
        <v>221312</v>
      </c>
      <c r="AM198" s="694">
        <f t="shared" si="100"/>
        <v>0</v>
      </c>
      <c r="AN198" s="661">
        <f t="shared" si="35"/>
        <v>221312</v>
      </c>
      <c r="AO198" s="661">
        <f t="shared" si="36"/>
        <v>2877056</v>
      </c>
    </row>
    <row r="199" spans="1:41" s="468" customFormat="1" ht="14.25">
      <c r="A199" s="878">
        <v>157</v>
      </c>
      <c r="B199" s="879" t="s">
        <v>2127</v>
      </c>
      <c r="C199" s="880" t="s">
        <v>2187</v>
      </c>
      <c r="D199" s="880" t="s">
        <v>2572</v>
      </c>
      <c r="E199" s="879" t="s">
        <v>1326</v>
      </c>
      <c r="F199" s="878">
        <v>1</v>
      </c>
      <c r="G199" s="881">
        <v>3</v>
      </c>
      <c r="H199" s="887" t="s">
        <v>433</v>
      </c>
      <c r="I199" s="882">
        <f t="shared" si="86"/>
        <v>2.15</v>
      </c>
      <c r="J199" s="883">
        <v>83200</v>
      </c>
      <c r="K199" s="884">
        <f t="shared" si="101"/>
        <v>178880</v>
      </c>
      <c r="L199" s="885">
        <v>0</v>
      </c>
      <c r="M199" s="884">
        <f t="shared" si="30"/>
        <v>178880</v>
      </c>
      <c r="N199" s="884">
        <f t="shared" si="31"/>
        <v>2325440</v>
      </c>
      <c r="O199" s="660">
        <v>1</v>
      </c>
      <c r="P199" s="654">
        <f t="shared" si="29"/>
        <v>4</v>
      </c>
      <c r="Q199" s="655" t="str">
        <f t="shared" si="87"/>
        <v>Ա-3</v>
      </c>
      <c r="R199" s="653">
        <f t="shared" si="88"/>
        <v>2.21</v>
      </c>
      <c r="S199" s="661">
        <v>83200</v>
      </c>
      <c r="T199" s="661">
        <f t="shared" si="89"/>
        <v>183872</v>
      </c>
      <c r="U199" s="694">
        <f t="shared" si="90"/>
        <v>0</v>
      </c>
      <c r="V199" s="661">
        <f t="shared" si="32"/>
        <v>183872</v>
      </c>
      <c r="W199" s="661">
        <f t="shared" si="33"/>
        <v>2390336</v>
      </c>
      <c r="X199" s="660">
        <v>1</v>
      </c>
      <c r="Y199" s="654">
        <f t="shared" si="91"/>
        <v>5</v>
      </c>
      <c r="Z199" s="655" t="str">
        <f t="shared" si="92"/>
        <v>Ա-3</v>
      </c>
      <c r="AA199" s="653">
        <f t="shared" si="93"/>
        <v>2.21</v>
      </c>
      <c r="AB199" s="661">
        <v>83200</v>
      </c>
      <c r="AC199" s="661">
        <f t="shared" si="94"/>
        <v>183872</v>
      </c>
      <c r="AD199" s="694">
        <f t="shared" si="95"/>
        <v>0</v>
      </c>
      <c r="AE199" s="661">
        <f t="shared" si="85"/>
        <v>183872</v>
      </c>
      <c r="AF199" s="661">
        <f t="shared" si="34"/>
        <v>2390336</v>
      </c>
      <c r="AG199" s="660">
        <v>1</v>
      </c>
      <c r="AH199" s="654">
        <f t="shared" si="96"/>
        <v>6</v>
      </c>
      <c r="AI199" s="655" t="str">
        <f t="shared" si="97"/>
        <v>Ա-3</v>
      </c>
      <c r="AJ199" s="653">
        <f t="shared" si="98"/>
        <v>2.2799999999999998</v>
      </c>
      <c r="AK199" s="661">
        <v>83200</v>
      </c>
      <c r="AL199" s="661">
        <f t="shared" si="99"/>
        <v>189695.99999999997</v>
      </c>
      <c r="AM199" s="694">
        <f t="shared" si="100"/>
        <v>0</v>
      </c>
      <c r="AN199" s="661">
        <f t="shared" si="35"/>
        <v>189695.99999999997</v>
      </c>
      <c r="AO199" s="661">
        <f t="shared" si="36"/>
        <v>2466047.9999999995</v>
      </c>
    </row>
    <row r="200" spans="1:41" s="468" customFormat="1" ht="14.25">
      <c r="A200" s="878">
        <v>158</v>
      </c>
      <c r="B200" s="879" t="s">
        <v>2135</v>
      </c>
      <c r="C200" s="880" t="s">
        <v>2187</v>
      </c>
      <c r="D200" s="880" t="s">
        <v>2576</v>
      </c>
      <c r="E200" s="879" t="s">
        <v>1327</v>
      </c>
      <c r="F200" s="878">
        <v>1</v>
      </c>
      <c r="G200" s="881">
        <v>3</v>
      </c>
      <c r="H200" s="887" t="s">
        <v>86</v>
      </c>
      <c r="I200" s="882">
        <f t="shared" si="86"/>
        <v>1.84</v>
      </c>
      <c r="J200" s="883">
        <v>83200</v>
      </c>
      <c r="K200" s="884">
        <f t="shared" si="101"/>
        <v>153088</v>
      </c>
      <c r="L200" s="885">
        <v>0</v>
      </c>
      <c r="M200" s="884">
        <f t="shared" si="30"/>
        <v>153088</v>
      </c>
      <c r="N200" s="884">
        <f t="shared" si="31"/>
        <v>1990144</v>
      </c>
      <c r="O200" s="660">
        <v>1</v>
      </c>
      <c r="P200" s="654">
        <f t="shared" si="29"/>
        <v>4</v>
      </c>
      <c r="Q200" s="655" t="str">
        <f t="shared" si="87"/>
        <v>Կ-1</v>
      </c>
      <c r="R200" s="653">
        <f t="shared" si="88"/>
        <v>1.9</v>
      </c>
      <c r="S200" s="661">
        <v>83200</v>
      </c>
      <c r="T200" s="661">
        <f t="shared" si="89"/>
        <v>158080</v>
      </c>
      <c r="U200" s="694">
        <f t="shared" si="90"/>
        <v>0</v>
      </c>
      <c r="V200" s="661">
        <f t="shared" si="32"/>
        <v>158080</v>
      </c>
      <c r="W200" s="661">
        <f t="shared" si="33"/>
        <v>2055040</v>
      </c>
      <c r="X200" s="660">
        <v>1</v>
      </c>
      <c r="Y200" s="654">
        <f t="shared" si="91"/>
        <v>5</v>
      </c>
      <c r="Z200" s="655" t="str">
        <f t="shared" si="92"/>
        <v>Կ-1</v>
      </c>
      <c r="AA200" s="653">
        <f t="shared" si="93"/>
        <v>1.9</v>
      </c>
      <c r="AB200" s="661">
        <v>83200</v>
      </c>
      <c r="AC200" s="661">
        <f t="shared" si="94"/>
        <v>158080</v>
      </c>
      <c r="AD200" s="694">
        <f t="shared" si="95"/>
        <v>0</v>
      </c>
      <c r="AE200" s="661">
        <f t="shared" si="85"/>
        <v>158080</v>
      </c>
      <c r="AF200" s="661">
        <f t="shared" si="34"/>
        <v>2055040</v>
      </c>
      <c r="AG200" s="660">
        <v>1</v>
      </c>
      <c r="AH200" s="654">
        <f t="shared" si="96"/>
        <v>6</v>
      </c>
      <c r="AI200" s="655" t="str">
        <f t="shared" si="97"/>
        <v>Կ-1</v>
      </c>
      <c r="AJ200" s="653">
        <f t="shared" si="98"/>
        <v>1.96</v>
      </c>
      <c r="AK200" s="661">
        <v>83200</v>
      </c>
      <c r="AL200" s="661">
        <f t="shared" si="99"/>
        <v>163072</v>
      </c>
      <c r="AM200" s="694">
        <f t="shared" si="100"/>
        <v>0</v>
      </c>
      <c r="AN200" s="661">
        <f t="shared" si="35"/>
        <v>163072</v>
      </c>
      <c r="AO200" s="661">
        <f t="shared" si="36"/>
        <v>2119936</v>
      </c>
    </row>
    <row r="201" spans="1:41" s="468" customFormat="1" ht="14.25">
      <c r="A201" s="878">
        <v>159</v>
      </c>
      <c r="B201" s="879" t="s">
        <v>2129</v>
      </c>
      <c r="C201" s="880" t="s">
        <v>2187</v>
      </c>
      <c r="D201" s="880" t="s">
        <v>2574</v>
      </c>
      <c r="E201" s="879" t="s">
        <v>1327</v>
      </c>
      <c r="F201" s="878">
        <v>1</v>
      </c>
      <c r="G201" s="881">
        <v>8</v>
      </c>
      <c r="H201" s="887" t="s">
        <v>86</v>
      </c>
      <c r="I201" s="882">
        <f t="shared" si="86"/>
        <v>2.02</v>
      </c>
      <c r="J201" s="883">
        <v>83200</v>
      </c>
      <c r="K201" s="884">
        <f t="shared" si="101"/>
        <v>168064</v>
      </c>
      <c r="L201" s="885">
        <v>0</v>
      </c>
      <c r="M201" s="884">
        <f t="shared" si="30"/>
        <v>168064</v>
      </c>
      <c r="N201" s="884">
        <f t="shared" si="31"/>
        <v>2184832</v>
      </c>
      <c r="O201" s="660">
        <v>1</v>
      </c>
      <c r="P201" s="654">
        <f t="shared" si="29"/>
        <v>9</v>
      </c>
      <c r="Q201" s="655" t="str">
        <f t="shared" si="87"/>
        <v>Կ-1</v>
      </c>
      <c r="R201" s="653">
        <f t="shared" si="88"/>
        <v>2.02</v>
      </c>
      <c r="S201" s="661">
        <v>83200</v>
      </c>
      <c r="T201" s="661">
        <f t="shared" si="89"/>
        <v>168064</v>
      </c>
      <c r="U201" s="694">
        <f t="shared" si="90"/>
        <v>0</v>
      </c>
      <c r="V201" s="661">
        <f t="shared" si="32"/>
        <v>168064</v>
      </c>
      <c r="W201" s="661">
        <f t="shared" si="33"/>
        <v>2184832</v>
      </c>
      <c r="X201" s="660">
        <v>1</v>
      </c>
      <c r="Y201" s="654">
        <f t="shared" si="91"/>
        <v>10</v>
      </c>
      <c r="Z201" s="655" t="str">
        <f t="shared" si="92"/>
        <v>Կ-1</v>
      </c>
      <c r="AA201" s="653">
        <f t="shared" si="93"/>
        <v>2.08</v>
      </c>
      <c r="AB201" s="661">
        <v>83200</v>
      </c>
      <c r="AC201" s="661">
        <f t="shared" si="94"/>
        <v>173056</v>
      </c>
      <c r="AD201" s="694">
        <f t="shared" si="95"/>
        <v>0</v>
      </c>
      <c r="AE201" s="661">
        <f t="shared" si="85"/>
        <v>173056</v>
      </c>
      <c r="AF201" s="661">
        <f t="shared" si="34"/>
        <v>2249728</v>
      </c>
      <c r="AG201" s="660">
        <v>1</v>
      </c>
      <c r="AH201" s="654">
        <f t="shared" si="96"/>
        <v>11</v>
      </c>
      <c r="AI201" s="655" t="str">
        <f t="shared" si="97"/>
        <v>Կ-1</v>
      </c>
      <c r="AJ201" s="653">
        <f t="shared" si="98"/>
        <v>2.08</v>
      </c>
      <c r="AK201" s="661">
        <v>83200</v>
      </c>
      <c r="AL201" s="661">
        <f t="shared" si="99"/>
        <v>173056</v>
      </c>
      <c r="AM201" s="694">
        <f t="shared" si="100"/>
        <v>0</v>
      </c>
      <c r="AN201" s="661">
        <f t="shared" si="35"/>
        <v>173056</v>
      </c>
      <c r="AO201" s="661">
        <f t="shared" si="36"/>
        <v>2249728</v>
      </c>
    </row>
    <row r="202" spans="1:41" s="468" customFormat="1" ht="14.25">
      <c r="A202" s="878">
        <v>160</v>
      </c>
      <c r="B202" s="879" t="s">
        <v>2130</v>
      </c>
      <c r="C202" s="880" t="s">
        <v>2187</v>
      </c>
      <c r="D202" s="880" t="s">
        <v>2563</v>
      </c>
      <c r="E202" s="879" t="s">
        <v>1327</v>
      </c>
      <c r="F202" s="878">
        <v>1</v>
      </c>
      <c r="G202" s="881">
        <v>8</v>
      </c>
      <c r="H202" s="887" t="s">
        <v>86</v>
      </c>
      <c r="I202" s="882">
        <f t="shared" si="86"/>
        <v>2.02</v>
      </c>
      <c r="J202" s="883">
        <v>83200</v>
      </c>
      <c r="K202" s="884">
        <f t="shared" si="101"/>
        <v>168064</v>
      </c>
      <c r="L202" s="885">
        <v>0</v>
      </c>
      <c r="M202" s="884">
        <f t="shared" si="30"/>
        <v>168064</v>
      </c>
      <c r="N202" s="884">
        <f t="shared" si="31"/>
        <v>2184832</v>
      </c>
      <c r="O202" s="660">
        <v>1</v>
      </c>
      <c r="P202" s="654">
        <f t="shared" si="29"/>
        <v>9</v>
      </c>
      <c r="Q202" s="655" t="str">
        <f t="shared" si="87"/>
        <v>Կ-1</v>
      </c>
      <c r="R202" s="653">
        <f t="shared" si="88"/>
        <v>2.02</v>
      </c>
      <c r="S202" s="661">
        <v>83200</v>
      </c>
      <c r="T202" s="661">
        <f t="shared" si="89"/>
        <v>168064</v>
      </c>
      <c r="U202" s="694">
        <f t="shared" si="90"/>
        <v>0</v>
      </c>
      <c r="V202" s="661">
        <f t="shared" si="32"/>
        <v>168064</v>
      </c>
      <c r="W202" s="661">
        <f t="shared" si="33"/>
        <v>2184832</v>
      </c>
      <c r="X202" s="660">
        <v>1</v>
      </c>
      <c r="Y202" s="654">
        <f t="shared" si="91"/>
        <v>10</v>
      </c>
      <c r="Z202" s="655" t="str">
        <f t="shared" si="92"/>
        <v>Կ-1</v>
      </c>
      <c r="AA202" s="653">
        <f t="shared" si="93"/>
        <v>2.08</v>
      </c>
      <c r="AB202" s="661">
        <v>83200</v>
      </c>
      <c r="AC202" s="661">
        <f t="shared" si="94"/>
        <v>173056</v>
      </c>
      <c r="AD202" s="694">
        <f t="shared" si="95"/>
        <v>0</v>
      </c>
      <c r="AE202" s="661">
        <f t="shared" si="85"/>
        <v>173056</v>
      </c>
      <c r="AF202" s="661">
        <f t="shared" si="34"/>
        <v>2249728</v>
      </c>
      <c r="AG202" s="660">
        <v>1</v>
      </c>
      <c r="AH202" s="654">
        <f t="shared" si="96"/>
        <v>11</v>
      </c>
      <c r="AI202" s="655" t="str">
        <f t="shared" si="97"/>
        <v>Կ-1</v>
      </c>
      <c r="AJ202" s="653">
        <f t="shared" si="98"/>
        <v>2.08</v>
      </c>
      <c r="AK202" s="661">
        <v>83200</v>
      </c>
      <c r="AL202" s="661">
        <f t="shared" si="99"/>
        <v>173056</v>
      </c>
      <c r="AM202" s="694">
        <f t="shared" si="100"/>
        <v>0</v>
      </c>
      <c r="AN202" s="661">
        <f t="shared" si="35"/>
        <v>173056</v>
      </c>
      <c r="AO202" s="661">
        <f t="shared" si="36"/>
        <v>2249728</v>
      </c>
    </row>
    <row r="203" spans="1:41" s="468" customFormat="1" ht="14.25">
      <c r="A203" s="878">
        <v>161</v>
      </c>
      <c r="B203" s="879" t="s">
        <v>734</v>
      </c>
      <c r="C203" s="880" t="s">
        <v>2187</v>
      </c>
      <c r="D203" s="880" t="s">
        <v>2584</v>
      </c>
      <c r="E203" s="879" t="s">
        <v>1327</v>
      </c>
      <c r="F203" s="878">
        <v>1</v>
      </c>
      <c r="G203" s="881">
        <v>5</v>
      </c>
      <c r="H203" s="887" t="s">
        <v>86</v>
      </c>
      <c r="I203" s="882">
        <f t="shared" si="86"/>
        <v>1.9</v>
      </c>
      <c r="J203" s="883">
        <v>83200</v>
      </c>
      <c r="K203" s="884">
        <f t="shared" si="101"/>
        <v>158080</v>
      </c>
      <c r="L203" s="885">
        <v>0</v>
      </c>
      <c r="M203" s="884">
        <f t="shared" si="30"/>
        <v>158080</v>
      </c>
      <c r="N203" s="884">
        <f t="shared" si="31"/>
        <v>2055040</v>
      </c>
      <c r="O203" s="660">
        <v>1</v>
      </c>
      <c r="P203" s="654">
        <f t="shared" si="29"/>
        <v>6</v>
      </c>
      <c r="Q203" s="655" t="str">
        <f t="shared" si="87"/>
        <v>Կ-1</v>
      </c>
      <c r="R203" s="653">
        <f t="shared" si="88"/>
        <v>1.96</v>
      </c>
      <c r="S203" s="661">
        <v>83200</v>
      </c>
      <c r="T203" s="661">
        <f t="shared" si="89"/>
        <v>163072</v>
      </c>
      <c r="U203" s="694">
        <f t="shared" si="90"/>
        <v>0</v>
      </c>
      <c r="V203" s="661">
        <f t="shared" si="32"/>
        <v>163072</v>
      </c>
      <c r="W203" s="661">
        <f t="shared" si="33"/>
        <v>2119936</v>
      </c>
      <c r="X203" s="660">
        <v>1</v>
      </c>
      <c r="Y203" s="654">
        <f t="shared" si="91"/>
        <v>7</v>
      </c>
      <c r="Z203" s="655" t="str">
        <f t="shared" si="92"/>
        <v>Կ-1</v>
      </c>
      <c r="AA203" s="653">
        <f t="shared" si="93"/>
        <v>1.96</v>
      </c>
      <c r="AB203" s="661">
        <v>83200</v>
      </c>
      <c r="AC203" s="661">
        <f t="shared" si="94"/>
        <v>163072</v>
      </c>
      <c r="AD203" s="694">
        <f t="shared" si="95"/>
        <v>0</v>
      </c>
      <c r="AE203" s="661">
        <f t="shared" si="85"/>
        <v>163072</v>
      </c>
      <c r="AF203" s="661">
        <f t="shared" si="34"/>
        <v>2119936</v>
      </c>
      <c r="AG203" s="660">
        <v>1</v>
      </c>
      <c r="AH203" s="654">
        <f t="shared" si="96"/>
        <v>8</v>
      </c>
      <c r="AI203" s="655" t="str">
        <f t="shared" si="97"/>
        <v>Կ-1</v>
      </c>
      <c r="AJ203" s="653">
        <f t="shared" si="98"/>
        <v>2.02</v>
      </c>
      <c r="AK203" s="661">
        <v>83200</v>
      </c>
      <c r="AL203" s="661">
        <f t="shared" si="99"/>
        <v>168064</v>
      </c>
      <c r="AM203" s="694">
        <f t="shared" si="100"/>
        <v>0</v>
      </c>
      <c r="AN203" s="661">
        <f t="shared" si="35"/>
        <v>168064</v>
      </c>
      <c r="AO203" s="661">
        <f t="shared" si="36"/>
        <v>2184832</v>
      </c>
    </row>
    <row r="204" spans="1:41" s="468" customFormat="1" ht="14.25">
      <c r="A204" s="878">
        <v>162</v>
      </c>
      <c r="B204" s="879" t="s">
        <v>2131</v>
      </c>
      <c r="C204" s="880" t="s">
        <v>2187</v>
      </c>
      <c r="D204" s="880" t="s">
        <v>2565</v>
      </c>
      <c r="E204" s="879" t="s">
        <v>1327</v>
      </c>
      <c r="F204" s="878">
        <v>1</v>
      </c>
      <c r="G204" s="881">
        <v>5</v>
      </c>
      <c r="H204" s="887" t="s">
        <v>86</v>
      </c>
      <c r="I204" s="882">
        <f t="shared" si="86"/>
        <v>1.9</v>
      </c>
      <c r="J204" s="883">
        <v>83200</v>
      </c>
      <c r="K204" s="884">
        <f t="shared" si="101"/>
        <v>158080</v>
      </c>
      <c r="L204" s="885">
        <v>0</v>
      </c>
      <c r="M204" s="884">
        <f t="shared" si="30"/>
        <v>158080</v>
      </c>
      <c r="N204" s="884">
        <f t="shared" si="31"/>
        <v>2055040</v>
      </c>
      <c r="O204" s="660">
        <v>1</v>
      </c>
      <c r="P204" s="654">
        <f t="shared" si="29"/>
        <v>6</v>
      </c>
      <c r="Q204" s="655" t="str">
        <f t="shared" si="87"/>
        <v>Կ-1</v>
      </c>
      <c r="R204" s="653">
        <f t="shared" si="88"/>
        <v>1.96</v>
      </c>
      <c r="S204" s="661">
        <v>83200</v>
      </c>
      <c r="T204" s="661">
        <f t="shared" si="89"/>
        <v>163072</v>
      </c>
      <c r="U204" s="694">
        <f t="shared" si="90"/>
        <v>0</v>
      </c>
      <c r="V204" s="661">
        <f t="shared" si="32"/>
        <v>163072</v>
      </c>
      <c r="W204" s="661">
        <f t="shared" si="33"/>
        <v>2119936</v>
      </c>
      <c r="X204" s="660">
        <v>1</v>
      </c>
      <c r="Y204" s="654">
        <f t="shared" si="91"/>
        <v>7</v>
      </c>
      <c r="Z204" s="655" t="str">
        <f t="shared" si="92"/>
        <v>Կ-1</v>
      </c>
      <c r="AA204" s="653">
        <f t="shared" si="93"/>
        <v>1.96</v>
      </c>
      <c r="AB204" s="661">
        <v>83200</v>
      </c>
      <c r="AC204" s="661">
        <f t="shared" si="94"/>
        <v>163072</v>
      </c>
      <c r="AD204" s="694">
        <f t="shared" si="95"/>
        <v>0</v>
      </c>
      <c r="AE204" s="661">
        <f t="shared" si="85"/>
        <v>163072</v>
      </c>
      <c r="AF204" s="661">
        <f t="shared" si="34"/>
        <v>2119936</v>
      </c>
      <c r="AG204" s="660">
        <v>1</v>
      </c>
      <c r="AH204" s="654">
        <f t="shared" si="96"/>
        <v>8</v>
      </c>
      <c r="AI204" s="655" t="str">
        <f t="shared" si="97"/>
        <v>Կ-1</v>
      </c>
      <c r="AJ204" s="653">
        <f t="shared" si="98"/>
        <v>2.02</v>
      </c>
      <c r="AK204" s="661">
        <v>83200</v>
      </c>
      <c r="AL204" s="661">
        <f t="shared" si="99"/>
        <v>168064</v>
      </c>
      <c r="AM204" s="694">
        <f t="shared" si="100"/>
        <v>0</v>
      </c>
      <c r="AN204" s="661">
        <f t="shared" si="35"/>
        <v>168064</v>
      </c>
      <c r="AO204" s="661">
        <f t="shared" si="36"/>
        <v>2184832</v>
      </c>
    </row>
    <row r="205" spans="1:41" s="468" customFormat="1" ht="14.25">
      <c r="A205" s="878">
        <v>163</v>
      </c>
      <c r="B205" s="879" t="s">
        <v>2132</v>
      </c>
      <c r="C205" s="880" t="s">
        <v>2186</v>
      </c>
      <c r="D205" s="880" t="s">
        <v>2577</v>
      </c>
      <c r="E205" s="879" t="s">
        <v>1327</v>
      </c>
      <c r="F205" s="878">
        <v>1</v>
      </c>
      <c r="G205" s="881">
        <v>5</v>
      </c>
      <c r="H205" s="887" t="s">
        <v>86</v>
      </c>
      <c r="I205" s="882">
        <f t="shared" si="86"/>
        <v>1.9</v>
      </c>
      <c r="J205" s="883">
        <v>83200</v>
      </c>
      <c r="K205" s="884">
        <f t="shared" si="101"/>
        <v>158080</v>
      </c>
      <c r="L205" s="885">
        <v>0</v>
      </c>
      <c r="M205" s="884">
        <f t="shared" si="30"/>
        <v>158080</v>
      </c>
      <c r="N205" s="884">
        <f t="shared" si="31"/>
        <v>2055040</v>
      </c>
      <c r="O205" s="660">
        <v>1</v>
      </c>
      <c r="P205" s="654">
        <f t="shared" si="29"/>
        <v>6</v>
      </c>
      <c r="Q205" s="655" t="str">
        <f t="shared" si="87"/>
        <v>Կ-1</v>
      </c>
      <c r="R205" s="653">
        <f t="shared" si="88"/>
        <v>1.96</v>
      </c>
      <c r="S205" s="661">
        <v>83200</v>
      </c>
      <c r="T205" s="661">
        <f t="shared" si="89"/>
        <v>163072</v>
      </c>
      <c r="U205" s="694">
        <f t="shared" si="90"/>
        <v>0</v>
      </c>
      <c r="V205" s="661">
        <f t="shared" si="32"/>
        <v>163072</v>
      </c>
      <c r="W205" s="661">
        <f t="shared" si="33"/>
        <v>2119936</v>
      </c>
      <c r="X205" s="660">
        <v>1</v>
      </c>
      <c r="Y205" s="654">
        <f t="shared" si="91"/>
        <v>7</v>
      </c>
      <c r="Z205" s="655" t="str">
        <f t="shared" si="92"/>
        <v>Կ-1</v>
      </c>
      <c r="AA205" s="653">
        <f t="shared" si="93"/>
        <v>1.96</v>
      </c>
      <c r="AB205" s="661">
        <v>83200</v>
      </c>
      <c r="AC205" s="661">
        <f t="shared" si="94"/>
        <v>163072</v>
      </c>
      <c r="AD205" s="694">
        <f t="shared" si="95"/>
        <v>0</v>
      </c>
      <c r="AE205" s="661">
        <f t="shared" si="85"/>
        <v>163072</v>
      </c>
      <c r="AF205" s="661">
        <f t="shared" si="34"/>
        <v>2119936</v>
      </c>
      <c r="AG205" s="660">
        <v>1</v>
      </c>
      <c r="AH205" s="654">
        <f t="shared" si="96"/>
        <v>8</v>
      </c>
      <c r="AI205" s="655" t="str">
        <f t="shared" si="97"/>
        <v>Կ-1</v>
      </c>
      <c r="AJ205" s="653">
        <f t="shared" si="98"/>
        <v>2.02</v>
      </c>
      <c r="AK205" s="661">
        <v>83200</v>
      </c>
      <c r="AL205" s="661">
        <f t="shared" si="99"/>
        <v>168064</v>
      </c>
      <c r="AM205" s="694">
        <f t="shared" si="100"/>
        <v>0</v>
      </c>
      <c r="AN205" s="661">
        <f t="shared" si="35"/>
        <v>168064</v>
      </c>
      <c r="AO205" s="661">
        <f t="shared" si="36"/>
        <v>2184832</v>
      </c>
    </row>
    <row r="206" spans="1:41" s="468" customFormat="1" ht="14.25">
      <c r="A206" s="878">
        <v>164</v>
      </c>
      <c r="B206" s="879" t="s">
        <v>2133</v>
      </c>
      <c r="C206" s="880" t="s">
        <v>2187</v>
      </c>
      <c r="D206" s="880" t="s">
        <v>2663</v>
      </c>
      <c r="E206" s="879" t="s">
        <v>1327</v>
      </c>
      <c r="F206" s="878">
        <v>1</v>
      </c>
      <c r="G206" s="881">
        <v>9</v>
      </c>
      <c r="H206" s="887" t="s">
        <v>86</v>
      </c>
      <c r="I206" s="882">
        <f t="shared" si="86"/>
        <v>2.02</v>
      </c>
      <c r="J206" s="883">
        <v>83200</v>
      </c>
      <c r="K206" s="884">
        <f t="shared" si="101"/>
        <v>168064</v>
      </c>
      <c r="L206" s="885">
        <v>0</v>
      </c>
      <c r="M206" s="884">
        <f t="shared" si="30"/>
        <v>168064</v>
      </c>
      <c r="N206" s="884">
        <f t="shared" si="31"/>
        <v>2184832</v>
      </c>
      <c r="O206" s="660">
        <v>1</v>
      </c>
      <c r="P206" s="654">
        <f t="shared" si="29"/>
        <v>10</v>
      </c>
      <c r="Q206" s="655" t="str">
        <f t="shared" si="87"/>
        <v>Կ-1</v>
      </c>
      <c r="R206" s="653">
        <f t="shared" si="88"/>
        <v>2.08</v>
      </c>
      <c r="S206" s="661">
        <v>83200</v>
      </c>
      <c r="T206" s="661">
        <f t="shared" si="89"/>
        <v>173056</v>
      </c>
      <c r="U206" s="694">
        <f t="shared" si="90"/>
        <v>0</v>
      </c>
      <c r="V206" s="661">
        <f t="shared" si="32"/>
        <v>173056</v>
      </c>
      <c r="W206" s="661">
        <f t="shared" si="33"/>
        <v>2249728</v>
      </c>
      <c r="X206" s="660">
        <v>1</v>
      </c>
      <c r="Y206" s="654">
        <f t="shared" si="91"/>
        <v>11</v>
      </c>
      <c r="Z206" s="655" t="str">
        <f t="shared" si="92"/>
        <v>Կ-1</v>
      </c>
      <c r="AA206" s="653">
        <f t="shared" si="93"/>
        <v>2.08</v>
      </c>
      <c r="AB206" s="661">
        <v>83200</v>
      </c>
      <c r="AC206" s="661">
        <f t="shared" si="94"/>
        <v>173056</v>
      </c>
      <c r="AD206" s="694">
        <f t="shared" si="95"/>
        <v>0</v>
      </c>
      <c r="AE206" s="661">
        <f t="shared" si="85"/>
        <v>173056</v>
      </c>
      <c r="AF206" s="661">
        <f t="shared" si="34"/>
        <v>2249728</v>
      </c>
      <c r="AG206" s="660">
        <v>1</v>
      </c>
      <c r="AH206" s="654">
        <f t="shared" si="96"/>
        <v>12</v>
      </c>
      <c r="AI206" s="655" t="str">
        <f t="shared" si="97"/>
        <v>Կ-1</v>
      </c>
      <c r="AJ206" s="653">
        <f t="shared" si="98"/>
        <v>2.08</v>
      </c>
      <c r="AK206" s="661">
        <v>83200</v>
      </c>
      <c r="AL206" s="661">
        <f t="shared" si="99"/>
        <v>173056</v>
      </c>
      <c r="AM206" s="694">
        <f t="shared" si="100"/>
        <v>0</v>
      </c>
      <c r="AN206" s="661">
        <f t="shared" si="35"/>
        <v>173056</v>
      </c>
      <c r="AO206" s="661">
        <f t="shared" si="36"/>
        <v>2249728</v>
      </c>
    </row>
    <row r="207" spans="1:41" s="468" customFormat="1" ht="14.25">
      <c r="A207" s="878">
        <v>165</v>
      </c>
      <c r="B207" s="879" t="s">
        <v>2613</v>
      </c>
      <c r="C207" s="880" t="s">
        <v>2187</v>
      </c>
      <c r="D207" s="880" t="s">
        <v>2670</v>
      </c>
      <c r="E207" s="879" t="s">
        <v>1327</v>
      </c>
      <c r="F207" s="878">
        <v>1</v>
      </c>
      <c r="G207" s="881">
        <v>2</v>
      </c>
      <c r="H207" s="887" t="s">
        <v>86</v>
      </c>
      <c r="I207" s="882">
        <f t="shared" si="86"/>
        <v>1.79</v>
      </c>
      <c r="J207" s="883">
        <v>83200</v>
      </c>
      <c r="K207" s="884">
        <f t="shared" si="101"/>
        <v>148928</v>
      </c>
      <c r="L207" s="885">
        <v>0</v>
      </c>
      <c r="M207" s="884">
        <f t="shared" si="30"/>
        <v>148928</v>
      </c>
      <c r="N207" s="884">
        <f t="shared" si="31"/>
        <v>1936064</v>
      </c>
      <c r="O207" s="660">
        <v>1</v>
      </c>
      <c r="P207" s="654">
        <f t="shared" si="29"/>
        <v>3</v>
      </c>
      <c r="Q207" s="655" t="str">
        <f t="shared" si="87"/>
        <v>Կ-1</v>
      </c>
      <c r="R207" s="653">
        <f t="shared" si="88"/>
        <v>1.84</v>
      </c>
      <c r="S207" s="661">
        <v>83200</v>
      </c>
      <c r="T207" s="661">
        <f t="shared" si="89"/>
        <v>153088</v>
      </c>
      <c r="U207" s="694">
        <f t="shared" si="90"/>
        <v>0</v>
      </c>
      <c r="V207" s="661">
        <f t="shared" si="32"/>
        <v>153088</v>
      </c>
      <c r="W207" s="661">
        <f t="shared" si="33"/>
        <v>1990144</v>
      </c>
      <c r="X207" s="660">
        <v>1</v>
      </c>
      <c r="Y207" s="654">
        <f t="shared" si="91"/>
        <v>4</v>
      </c>
      <c r="Z207" s="655" t="str">
        <f t="shared" si="92"/>
        <v>Կ-1</v>
      </c>
      <c r="AA207" s="653">
        <f t="shared" si="93"/>
        <v>1.9</v>
      </c>
      <c r="AB207" s="661">
        <v>83200</v>
      </c>
      <c r="AC207" s="661">
        <f t="shared" si="94"/>
        <v>158080</v>
      </c>
      <c r="AD207" s="694">
        <f t="shared" si="95"/>
        <v>0</v>
      </c>
      <c r="AE207" s="661">
        <f t="shared" si="85"/>
        <v>158080</v>
      </c>
      <c r="AF207" s="661">
        <f t="shared" si="34"/>
        <v>2055040</v>
      </c>
      <c r="AG207" s="660">
        <v>1</v>
      </c>
      <c r="AH207" s="654">
        <f t="shared" si="96"/>
        <v>5</v>
      </c>
      <c r="AI207" s="655" t="str">
        <f t="shared" si="97"/>
        <v>Կ-1</v>
      </c>
      <c r="AJ207" s="653">
        <f t="shared" si="98"/>
        <v>1.9</v>
      </c>
      <c r="AK207" s="661">
        <v>83200</v>
      </c>
      <c r="AL207" s="661">
        <f t="shared" si="99"/>
        <v>158080</v>
      </c>
      <c r="AM207" s="694">
        <f t="shared" si="100"/>
        <v>0</v>
      </c>
      <c r="AN207" s="661">
        <f t="shared" si="35"/>
        <v>158080</v>
      </c>
      <c r="AO207" s="661">
        <f t="shared" si="36"/>
        <v>2055040</v>
      </c>
    </row>
    <row r="208" spans="1:41" s="468" customFormat="1" ht="14.25">
      <c r="A208" s="878">
        <v>166</v>
      </c>
      <c r="B208" s="879" t="s">
        <v>1337</v>
      </c>
      <c r="C208" s="880" t="s">
        <v>2187</v>
      </c>
      <c r="D208" s="880" t="s">
        <v>2580</v>
      </c>
      <c r="E208" s="879" t="s">
        <v>1327</v>
      </c>
      <c r="F208" s="878">
        <v>1</v>
      </c>
      <c r="G208" s="881">
        <v>5</v>
      </c>
      <c r="H208" s="887" t="s">
        <v>86</v>
      </c>
      <c r="I208" s="882">
        <f t="shared" si="86"/>
        <v>1.9</v>
      </c>
      <c r="J208" s="883">
        <v>83200</v>
      </c>
      <c r="K208" s="884">
        <f t="shared" si="101"/>
        <v>158080</v>
      </c>
      <c r="L208" s="885">
        <v>0</v>
      </c>
      <c r="M208" s="884">
        <f t="shared" si="30"/>
        <v>158080</v>
      </c>
      <c r="N208" s="884">
        <f t="shared" si="31"/>
        <v>2055040</v>
      </c>
      <c r="O208" s="660">
        <v>1</v>
      </c>
      <c r="P208" s="654">
        <f t="shared" si="29"/>
        <v>6</v>
      </c>
      <c r="Q208" s="655" t="str">
        <f t="shared" si="87"/>
        <v>Կ-1</v>
      </c>
      <c r="R208" s="653">
        <f t="shared" si="88"/>
        <v>1.96</v>
      </c>
      <c r="S208" s="661">
        <v>83200</v>
      </c>
      <c r="T208" s="661">
        <f t="shared" si="89"/>
        <v>163072</v>
      </c>
      <c r="U208" s="694">
        <f t="shared" si="90"/>
        <v>0</v>
      </c>
      <c r="V208" s="661">
        <f t="shared" si="32"/>
        <v>163072</v>
      </c>
      <c r="W208" s="661">
        <f t="shared" si="33"/>
        <v>2119936</v>
      </c>
      <c r="X208" s="660">
        <v>1</v>
      </c>
      <c r="Y208" s="654">
        <f t="shared" si="91"/>
        <v>7</v>
      </c>
      <c r="Z208" s="655" t="str">
        <f t="shared" si="92"/>
        <v>Կ-1</v>
      </c>
      <c r="AA208" s="653">
        <f t="shared" si="93"/>
        <v>1.96</v>
      </c>
      <c r="AB208" s="661">
        <v>83200</v>
      </c>
      <c r="AC208" s="661">
        <f t="shared" si="94"/>
        <v>163072</v>
      </c>
      <c r="AD208" s="694">
        <f t="shared" si="95"/>
        <v>0</v>
      </c>
      <c r="AE208" s="661">
        <f t="shared" si="85"/>
        <v>163072</v>
      </c>
      <c r="AF208" s="661">
        <f t="shared" si="34"/>
        <v>2119936</v>
      </c>
      <c r="AG208" s="660">
        <v>1</v>
      </c>
      <c r="AH208" s="654">
        <f t="shared" si="96"/>
        <v>8</v>
      </c>
      <c r="AI208" s="655" t="str">
        <f t="shared" si="97"/>
        <v>Կ-1</v>
      </c>
      <c r="AJ208" s="653">
        <f t="shared" si="98"/>
        <v>2.02</v>
      </c>
      <c r="AK208" s="661">
        <v>83200</v>
      </c>
      <c r="AL208" s="661">
        <f t="shared" si="99"/>
        <v>168064</v>
      </c>
      <c r="AM208" s="694">
        <f t="shared" si="100"/>
        <v>0</v>
      </c>
      <c r="AN208" s="661">
        <f t="shared" si="35"/>
        <v>168064</v>
      </c>
      <c r="AO208" s="661">
        <f t="shared" si="36"/>
        <v>2184832</v>
      </c>
    </row>
    <row r="209" spans="1:41" s="468" customFormat="1" ht="14.25">
      <c r="A209" s="878">
        <v>167</v>
      </c>
      <c r="B209" s="879" t="s">
        <v>863</v>
      </c>
      <c r="C209" s="880" t="s">
        <v>2186</v>
      </c>
      <c r="D209" s="880" t="s">
        <v>2663</v>
      </c>
      <c r="E209" s="879" t="s">
        <v>1327</v>
      </c>
      <c r="F209" s="878">
        <v>1</v>
      </c>
      <c r="G209" s="881">
        <v>5</v>
      </c>
      <c r="H209" s="887" t="s">
        <v>86</v>
      </c>
      <c r="I209" s="882">
        <f t="shared" si="86"/>
        <v>1.9</v>
      </c>
      <c r="J209" s="883">
        <v>83200</v>
      </c>
      <c r="K209" s="884">
        <f t="shared" si="101"/>
        <v>158080</v>
      </c>
      <c r="L209" s="885">
        <v>0</v>
      </c>
      <c r="M209" s="884">
        <f t="shared" si="30"/>
        <v>158080</v>
      </c>
      <c r="N209" s="884">
        <f t="shared" si="31"/>
        <v>2055040</v>
      </c>
      <c r="O209" s="660">
        <v>1</v>
      </c>
      <c r="P209" s="654">
        <f t="shared" si="29"/>
        <v>6</v>
      </c>
      <c r="Q209" s="655" t="str">
        <f t="shared" si="87"/>
        <v>Կ-1</v>
      </c>
      <c r="R209" s="653">
        <f t="shared" si="88"/>
        <v>1.96</v>
      </c>
      <c r="S209" s="661">
        <v>83200</v>
      </c>
      <c r="T209" s="661">
        <f t="shared" si="89"/>
        <v>163072</v>
      </c>
      <c r="U209" s="694">
        <f t="shared" si="90"/>
        <v>0</v>
      </c>
      <c r="V209" s="661">
        <f t="shared" si="32"/>
        <v>163072</v>
      </c>
      <c r="W209" s="661">
        <f t="shared" si="33"/>
        <v>2119936</v>
      </c>
      <c r="X209" s="660">
        <v>1</v>
      </c>
      <c r="Y209" s="654">
        <f t="shared" si="91"/>
        <v>7</v>
      </c>
      <c r="Z209" s="655" t="str">
        <f t="shared" si="92"/>
        <v>Կ-1</v>
      </c>
      <c r="AA209" s="653">
        <f t="shared" si="93"/>
        <v>1.96</v>
      </c>
      <c r="AB209" s="661">
        <v>83200</v>
      </c>
      <c r="AC209" s="661">
        <f t="shared" si="94"/>
        <v>163072</v>
      </c>
      <c r="AD209" s="694">
        <f t="shared" si="95"/>
        <v>0</v>
      </c>
      <c r="AE209" s="661">
        <f t="shared" si="85"/>
        <v>163072</v>
      </c>
      <c r="AF209" s="661">
        <f t="shared" si="34"/>
        <v>2119936</v>
      </c>
      <c r="AG209" s="660">
        <v>1</v>
      </c>
      <c r="AH209" s="654">
        <f t="shared" si="96"/>
        <v>8</v>
      </c>
      <c r="AI209" s="655" t="str">
        <f t="shared" si="97"/>
        <v>Կ-1</v>
      </c>
      <c r="AJ209" s="653">
        <f t="shared" si="98"/>
        <v>2.02</v>
      </c>
      <c r="AK209" s="661">
        <v>83200</v>
      </c>
      <c r="AL209" s="661">
        <f t="shared" si="99"/>
        <v>168064</v>
      </c>
      <c r="AM209" s="694">
        <f t="shared" si="100"/>
        <v>0</v>
      </c>
      <c r="AN209" s="661">
        <f t="shared" si="35"/>
        <v>168064</v>
      </c>
      <c r="AO209" s="661">
        <f t="shared" si="36"/>
        <v>2184832</v>
      </c>
    </row>
    <row r="210" spans="1:41" s="468" customFormat="1" ht="14.25">
      <c r="A210" s="878">
        <v>168</v>
      </c>
      <c r="B210" s="879" t="s">
        <v>2614</v>
      </c>
      <c r="C210" s="880" t="s">
        <v>2187</v>
      </c>
      <c r="D210" s="880" t="s">
        <v>2667</v>
      </c>
      <c r="E210" s="879" t="s">
        <v>1327</v>
      </c>
      <c r="F210" s="878">
        <v>1</v>
      </c>
      <c r="G210" s="881">
        <v>2</v>
      </c>
      <c r="H210" s="887" t="s">
        <v>86</v>
      </c>
      <c r="I210" s="882">
        <f t="shared" si="86"/>
        <v>1.79</v>
      </c>
      <c r="J210" s="883">
        <v>83200</v>
      </c>
      <c r="K210" s="884">
        <f t="shared" si="101"/>
        <v>148928</v>
      </c>
      <c r="L210" s="885">
        <v>0</v>
      </c>
      <c r="M210" s="884">
        <f t="shared" si="30"/>
        <v>148928</v>
      </c>
      <c r="N210" s="884">
        <f t="shared" si="31"/>
        <v>1936064</v>
      </c>
      <c r="O210" s="660">
        <v>1</v>
      </c>
      <c r="P210" s="654">
        <f t="shared" si="29"/>
        <v>3</v>
      </c>
      <c r="Q210" s="655" t="str">
        <f t="shared" si="87"/>
        <v>Կ-1</v>
      </c>
      <c r="R210" s="653">
        <f t="shared" si="88"/>
        <v>1.84</v>
      </c>
      <c r="S210" s="661">
        <v>83200</v>
      </c>
      <c r="T210" s="661">
        <f t="shared" si="89"/>
        <v>153088</v>
      </c>
      <c r="U210" s="694">
        <f t="shared" si="90"/>
        <v>0</v>
      </c>
      <c r="V210" s="661">
        <f t="shared" si="32"/>
        <v>153088</v>
      </c>
      <c r="W210" s="661">
        <f t="shared" si="33"/>
        <v>1990144</v>
      </c>
      <c r="X210" s="660">
        <v>1</v>
      </c>
      <c r="Y210" s="654">
        <f t="shared" si="91"/>
        <v>4</v>
      </c>
      <c r="Z210" s="655" t="str">
        <f t="shared" si="92"/>
        <v>Կ-1</v>
      </c>
      <c r="AA210" s="653">
        <f t="shared" si="93"/>
        <v>1.9</v>
      </c>
      <c r="AB210" s="661">
        <v>83200</v>
      </c>
      <c r="AC210" s="661">
        <f t="shared" si="94"/>
        <v>158080</v>
      </c>
      <c r="AD210" s="694">
        <f t="shared" si="95"/>
        <v>0</v>
      </c>
      <c r="AE210" s="661">
        <f t="shared" si="85"/>
        <v>158080</v>
      </c>
      <c r="AF210" s="661">
        <f t="shared" si="34"/>
        <v>2055040</v>
      </c>
      <c r="AG210" s="660">
        <v>1</v>
      </c>
      <c r="AH210" s="654">
        <f t="shared" si="96"/>
        <v>5</v>
      </c>
      <c r="AI210" s="655" t="str">
        <f t="shared" si="97"/>
        <v>Կ-1</v>
      </c>
      <c r="AJ210" s="653">
        <f t="shared" si="98"/>
        <v>1.9</v>
      </c>
      <c r="AK210" s="661">
        <v>83200</v>
      </c>
      <c r="AL210" s="661">
        <f t="shared" si="99"/>
        <v>158080</v>
      </c>
      <c r="AM210" s="694">
        <f t="shared" si="100"/>
        <v>0</v>
      </c>
      <c r="AN210" s="661">
        <f t="shared" si="35"/>
        <v>158080</v>
      </c>
      <c r="AO210" s="661">
        <f t="shared" si="36"/>
        <v>2055040</v>
      </c>
    </row>
    <row r="211" spans="1:41" s="468" customFormat="1" ht="54">
      <c r="A211" s="878">
        <v>169</v>
      </c>
      <c r="B211" s="879" t="s">
        <v>2138</v>
      </c>
      <c r="C211" s="880" t="s">
        <v>2187</v>
      </c>
      <c r="D211" s="880" t="s">
        <v>2563</v>
      </c>
      <c r="E211" s="879" t="s">
        <v>2137</v>
      </c>
      <c r="F211" s="878">
        <v>1</v>
      </c>
      <c r="G211" s="881">
        <v>3</v>
      </c>
      <c r="H211" s="887" t="s">
        <v>83</v>
      </c>
      <c r="I211" s="882">
        <f t="shared" si="86"/>
        <v>4.2699999999999996</v>
      </c>
      <c r="J211" s="883">
        <v>83200</v>
      </c>
      <c r="K211" s="884">
        <f t="shared" si="101"/>
        <v>355263.99999999994</v>
      </c>
      <c r="L211" s="885">
        <v>0</v>
      </c>
      <c r="M211" s="884">
        <f t="shared" si="30"/>
        <v>355263.99999999994</v>
      </c>
      <c r="N211" s="884">
        <f t="shared" si="31"/>
        <v>4618431.9999999991</v>
      </c>
      <c r="O211" s="660">
        <v>1</v>
      </c>
      <c r="P211" s="654">
        <f t="shared" si="29"/>
        <v>4</v>
      </c>
      <c r="Q211" s="655" t="str">
        <f t="shared" si="87"/>
        <v>Գ-2</v>
      </c>
      <c r="R211" s="653">
        <f t="shared" si="88"/>
        <v>4.41</v>
      </c>
      <c r="S211" s="661">
        <v>83200</v>
      </c>
      <c r="T211" s="661">
        <f t="shared" si="89"/>
        <v>366912</v>
      </c>
      <c r="U211" s="694">
        <f t="shared" si="90"/>
        <v>0</v>
      </c>
      <c r="V211" s="661">
        <f t="shared" si="32"/>
        <v>366912</v>
      </c>
      <c r="W211" s="661">
        <f t="shared" si="33"/>
        <v>4769856</v>
      </c>
      <c r="X211" s="660">
        <v>1</v>
      </c>
      <c r="Y211" s="654">
        <f t="shared" si="91"/>
        <v>5</v>
      </c>
      <c r="Z211" s="655" t="str">
        <f t="shared" si="92"/>
        <v>Գ-2</v>
      </c>
      <c r="AA211" s="653">
        <f t="shared" si="93"/>
        <v>4.41</v>
      </c>
      <c r="AB211" s="661">
        <v>83200</v>
      </c>
      <c r="AC211" s="661">
        <f t="shared" si="94"/>
        <v>366912</v>
      </c>
      <c r="AD211" s="694">
        <f t="shared" si="95"/>
        <v>0</v>
      </c>
      <c r="AE211" s="661">
        <f t="shared" si="85"/>
        <v>366912</v>
      </c>
      <c r="AF211" s="661">
        <f t="shared" si="34"/>
        <v>4769856</v>
      </c>
      <c r="AG211" s="660">
        <v>1</v>
      </c>
      <c r="AH211" s="654">
        <f t="shared" si="96"/>
        <v>6</v>
      </c>
      <c r="AI211" s="655" t="str">
        <f t="shared" si="97"/>
        <v>Գ-2</v>
      </c>
      <c r="AJ211" s="653">
        <f t="shared" si="98"/>
        <v>4.55</v>
      </c>
      <c r="AK211" s="661">
        <v>83200</v>
      </c>
      <c r="AL211" s="661">
        <f t="shared" si="99"/>
        <v>378560</v>
      </c>
      <c r="AM211" s="694">
        <f t="shared" si="100"/>
        <v>0</v>
      </c>
      <c r="AN211" s="661">
        <f t="shared" si="35"/>
        <v>378560</v>
      </c>
      <c r="AO211" s="661">
        <f t="shared" si="36"/>
        <v>4921280</v>
      </c>
    </row>
    <row r="212" spans="1:41" s="468" customFormat="1" ht="40.5">
      <c r="A212" s="878">
        <v>170</v>
      </c>
      <c r="B212" s="879" t="s">
        <v>1516</v>
      </c>
      <c r="C212" s="880" t="s">
        <v>2187</v>
      </c>
      <c r="D212" s="880" t="s">
        <v>2561</v>
      </c>
      <c r="E212" s="879" t="s">
        <v>1042</v>
      </c>
      <c r="F212" s="878">
        <v>1</v>
      </c>
      <c r="G212" s="881">
        <v>12</v>
      </c>
      <c r="H212" s="887" t="s">
        <v>84</v>
      </c>
      <c r="I212" s="882">
        <f t="shared" si="86"/>
        <v>3.31</v>
      </c>
      <c r="J212" s="883">
        <v>83200</v>
      </c>
      <c r="K212" s="884">
        <f t="shared" si="101"/>
        <v>275392</v>
      </c>
      <c r="L212" s="885">
        <v>0</v>
      </c>
      <c r="M212" s="884">
        <f t="shared" si="30"/>
        <v>275392</v>
      </c>
      <c r="N212" s="884">
        <f t="shared" si="31"/>
        <v>3580096</v>
      </c>
      <c r="O212" s="660">
        <v>1</v>
      </c>
      <c r="P212" s="654">
        <f t="shared" si="29"/>
        <v>13</v>
      </c>
      <c r="Q212" s="655" t="str">
        <f t="shared" si="87"/>
        <v>Ա-1</v>
      </c>
      <c r="R212" s="653">
        <f t="shared" si="88"/>
        <v>3.42</v>
      </c>
      <c r="S212" s="661">
        <v>83200</v>
      </c>
      <c r="T212" s="661">
        <f t="shared" si="89"/>
        <v>284544</v>
      </c>
      <c r="U212" s="694">
        <f t="shared" si="90"/>
        <v>0</v>
      </c>
      <c r="V212" s="661">
        <f t="shared" si="32"/>
        <v>284544</v>
      </c>
      <c r="W212" s="661">
        <f t="shared" si="33"/>
        <v>3699072</v>
      </c>
      <c r="X212" s="660">
        <v>1</v>
      </c>
      <c r="Y212" s="654">
        <f t="shared" si="91"/>
        <v>14</v>
      </c>
      <c r="Z212" s="655" t="str">
        <f t="shared" si="92"/>
        <v>Ա-1</v>
      </c>
      <c r="AA212" s="653">
        <f t="shared" si="93"/>
        <v>3.42</v>
      </c>
      <c r="AB212" s="661">
        <v>83200</v>
      </c>
      <c r="AC212" s="661">
        <f t="shared" si="94"/>
        <v>284544</v>
      </c>
      <c r="AD212" s="694">
        <f t="shared" si="95"/>
        <v>0</v>
      </c>
      <c r="AE212" s="661">
        <f t="shared" si="85"/>
        <v>284544</v>
      </c>
      <c r="AF212" s="661">
        <f t="shared" si="34"/>
        <v>3699072</v>
      </c>
      <c r="AG212" s="660">
        <v>1</v>
      </c>
      <c r="AH212" s="654">
        <f t="shared" si="96"/>
        <v>15</v>
      </c>
      <c r="AI212" s="655" t="str">
        <f t="shared" si="97"/>
        <v>Ա-1</v>
      </c>
      <c r="AJ212" s="653">
        <f t="shared" si="98"/>
        <v>3.42</v>
      </c>
      <c r="AK212" s="661">
        <v>83200</v>
      </c>
      <c r="AL212" s="661">
        <f t="shared" si="99"/>
        <v>284544</v>
      </c>
      <c r="AM212" s="694">
        <f t="shared" si="100"/>
        <v>0</v>
      </c>
      <c r="AN212" s="661">
        <f t="shared" si="35"/>
        <v>284544</v>
      </c>
      <c r="AO212" s="661">
        <f t="shared" si="36"/>
        <v>3699072</v>
      </c>
    </row>
    <row r="213" spans="1:41" s="468" customFormat="1" ht="14.25">
      <c r="A213" s="878">
        <v>171</v>
      </c>
      <c r="B213" s="879" t="s">
        <v>790</v>
      </c>
      <c r="C213" s="880" t="s">
        <v>2186</v>
      </c>
      <c r="D213" s="880" t="s">
        <v>2591</v>
      </c>
      <c r="E213" s="879" t="s">
        <v>1326</v>
      </c>
      <c r="F213" s="878">
        <v>1</v>
      </c>
      <c r="G213" s="881">
        <v>11</v>
      </c>
      <c r="H213" s="887" t="s">
        <v>433</v>
      </c>
      <c r="I213" s="882">
        <f t="shared" si="86"/>
        <v>2.42</v>
      </c>
      <c r="J213" s="883">
        <v>83200</v>
      </c>
      <c r="K213" s="884">
        <f t="shared" si="101"/>
        <v>201344</v>
      </c>
      <c r="L213" s="885">
        <v>0</v>
      </c>
      <c r="M213" s="884">
        <f t="shared" si="30"/>
        <v>201344</v>
      </c>
      <c r="N213" s="884">
        <f t="shared" si="31"/>
        <v>2617472</v>
      </c>
      <c r="O213" s="660">
        <v>1</v>
      </c>
      <c r="P213" s="654">
        <f t="shared" si="29"/>
        <v>12</v>
      </c>
      <c r="Q213" s="655" t="str">
        <f t="shared" si="87"/>
        <v>Ա-3</v>
      </c>
      <c r="R213" s="653">
        <f t="shared" si="88"/>
        <v>2.42</v>
      </c>
      <c r="S213" s="661">
        <v>83200</v>
      </c>
      <c r="T213" s="661">
        <f t="shared" si="89"/>
        <v>201344</v>
      </c>
      <c r="U213" s="694">
        <f t="shared" si="90"/>
        <v>0</v>
      </c>
      <c r="V213" s="661">
        <f t="shared" si="32"/>
        <v>201344</v>
      </c>
      <c r="W213" s="661">
        <f t="shared" si="33"/>
        <v>2617472</v>
      </c>
      <c r="X213" s="660">
        <v>1</v>
      </c>
      <c r="Y213" s="654">
        <f t="shared" si="91"/>
        <v>13</v>
      </c>
      <c r="Z213" s="655" t="str">
        <f t="shared" si="92"/>
        <v>Ա-3</v>
      </c>
      <c r="AA213" s="653">
        <f t="shared" si="93"/>
        <v>2.5</v>
      </c>
      <c r="AB213" s="661">
        <v>83200</v>
      </c>
      <c r="AC213" s="661">
        <f t="shared" si="94"/>
        <v>208000</v>
      </c>
      <c r="AD213" s="694">
        <f t="shared" si="95"/>
        <v>0</v>
      </c>
      <c r="AE213" s="661">
        <f t="shared" ref="AE213:AE231" si="127">+AD213+AC213</f>
        <v>208000</v>
      </c>
      <c r="AF213" s="661">
        <f t="shared" si="34"/>
        <v>2704000</v>
      </c>
      <c r="AG213" s="660">
        <v>1</v>
      </c>
      <c r="AH213" s="654">
        <f t="shared" si="96"/>
        <v>14</v>
      </c>
      <c r="AI213" s="655" t="str">
        <f t="shared" si="97"/>
        <v>Ա-3</v>
      </c>
      <c r="AJ213" s="653">
        <f t="shared" si="98"/>
        <v>2.5</v>
      </c>
      <c r="AK213" s="661">
        <v>83200</v>
      </c>
      <c r="AL213" s="661">
        <f t="shared" si="99"/>
        <v>208000</v>
      </c>
      <c r="AM213" s="694">
        <f t="shared" si="100"/>
        <v>0</v>
      </c>
      <c r="AN213" s="661">
        <f t="shared" si="35"/>
        <v>208000</v>
      </c>
      <c r="AO213" s="661">
        <f t="shared" si="36"/>
        <v>2704000</v>
      </c>
    </row>
    <row r="214" spans="1:41" s="468" customFormat="1" ht="14.25">
      <c r="A214" s="878">
        <v>172</v>
      </c>
      <c r="B214" s="879" t="s">
        <v>1518</v>
      </c>
      <c r="C214" s="880" t="s">
        <v>2187</v>
      </c>
      <c r="D214" s="880" t="s">
        <v>2580</v>
      </c>
      <c r="E214" s="879" t="s">
        <v>1326</v>
      </c>
      <c r="F214" s="878">
        <v>1</v>
      </c>
      <c r="G214" s="881">
        <v>2</v>
      </c>
      <c r="H214" s="887" t="s">
        <v>433</v>
      </c>
      <c r="I214" s="882">
        <f t="shared" si="86"/>
        <v>2.08</v>
      </c>
      <c r="J214" s="883">
        <v>83200</v>
      </c>
      <c r="K214" s="884">
        <f t="shared" si="101"/>
        <v>173056</v>
      </c>
      <c r="L214" s="885">
        <v>0</v>
      </c>
      <c r="M214" s="884">
        <f t="shared" si="30"/>
        <v>173056</v>
      </c>
      <c r="N214" s="884">
        <f t="shared" si="31"/>
        <v>2249728</v>
      </c>
      <c r="O214" s="660">
        <v>1</v>
      </c>
      <c r="P214" s="654">
        <f t="shared" si="29"/>
        <v>3</v>
      </c>
      <c r="Q214" s="655" t="str">
        <f t="shared" si="87"/>
        <v>Ա-3</v>
      </c>
      <c r="R214" s="653">
        <f t="shared" si="88"/>
        <v>2.15</v>
      </c>
      <c r="S214" s="661">
        <v>83200</v>
      </c>
      <c r="T214" s="661">
        <f t="shared" si="89"/>
        <v>178880</v>
      </c>
      <c r="U214" s="694">
        <f t="shared" si="90"/>
        <v>0</v>
      </c>
      <c r="V214" s="661">
        <f t="shared" si="32"/>
        <v>178880</v>
      </c>
      <c r="W214" s="661">
        <f t="shared" si="33"/>
        <v>2325440</v>
      </c>
      <c r="X214" s="660">
        <v>1</v>
      </c>
      <c r="Y214" s="654">
        <f t="shared" si="91"/>
        <v>4</v>
      </c>
      <c r="Z214" s="655" t="str">
        <f t="shared" si="92"/>
        <v>Ա-3</v>
      </c>
      <c r="AA214" s="653">
        <f t="shared" si="93"/>
        <v>2.21</v>
      </c>
      <c r="AB214" s="661">
        <v>83200</v>
      </c>
      <c r="AC214" s="661">
        <f t="shared" si="94"/>
        <v>183872</v>
      </c>
      <c r="AD214" s="694">
        <f t="shared" si="95"/>
        <v>0</v>
      </c>
      <c r="AE214" s="661">
        <f t="shared" si="127"/>
        <v>183872</v>
      </c>
      <c r="AF214" s="661">
        <f t="shared" si="34"/>
        <v>2390336</v>
      </c>
      <c r="AG214" s="660">
        <v>1</v>
      </c>
      <c r="AH214" s="654">
        <f t="shared" si="96"/>
        <v>5</v>
      </c>
      <c r="AI214" s="655" t="str">
        <f t="shared" si="97"/>
        <v>Ա-3</v>
      </c>
      <c r="AJ214" s="653">
        <f t="shared" si="98"/>
        <v>2.21</v>
      </c>
      <c r="AK214" s="661">
        <v>83200</v>
      </c>
      <c r="AL214" s="661">
        <f t="shared" si="99"/>
        <v>183872</v>
      </c>
      <c r="AM214" s="694">
        <f t="shared" si="100"/>
        <v>0</v>
      </c>
      <c r="AN214" s="661">
        <f t="shared" si="35"/>
        <v>183872</v>
      </c>
      <c r="AO214" s="661">
        <f t="shared" si="36"/>
        <v>2390336</v>
      </c>
    </row>
    <row r="215" spans="1:41" s="468" customFormat="1" ht="14.25">
      <c r="A215" s="878">
        <v>173</v>
      </c>
      <c r="B215" s="879" t="s">
        <v>2139</v>
      </c>
      <c r="C215" s="880" t="s">
        <v>2187</v>
      </c>
      <c r="D215" s="880" t="s">
        <v>2563</v>
      </c>
      <c r="E215" s="879" t="s">
        <v>1326</v>
      </c>
      <c r="F215" s="878">
        <v>1</v>
      </c>
      <c r="G215" s="881">
        <v>8</v>
      </c>
      <c r="H215" s="887" t="s">
        <v>433</v>
      </c>
      <c r="I215" s="882">
        <f t="shared" si="86"/>
        <v>2.35</v>
      </c>
      <c r="J215" s="883">
        <v>83200</v>
      </c>
      <c r="K215" s="884">
        <f t="shared" si="101"/>
        <v>195520</v>
      </c>
      <c r="L215" s="885">
        <v>0</v>
      </c>
      <c r="M215" s="884">
        <f t="shared" si="30"/>
        <v>195520</v>
      </c>
      <c r="N215" s="884">
        <f t="shared" si="31"/>
        <v>2541760</v>
      </c>
      <c r="O215" s="660">
        <v>1</v>
      </c>
      <c r="P215" s="654">
        <f t="shared" si="29"/>
        <v>9</v>
      </c>
      <c r="Q215" s="655" t="str">
        <f t="shared" si="87"/>
        <v>Ա-3</v>
      </c>
      <c r="R215" s="653">
        <f t="shared" si="88"/>
        <v>2.35</v>
      </c>
      <c r="S215" s="661">
        <v>83200</v>
      </c>
      <c r="T215" s="661">
        <f t="shared" si="89"/>
        <v>195520</v>
      </c>
      <c r="U215" s="694">
        <f t="shared" si="90"/>
        <v>0</v>
      </c>
      <c r="V215" s="661">
        <f t="shared" si="32"/>
        <v>195520</v>
      </c>
      <c r="W215" s="661">
        <f t="shared" si="33"/>
        <v>2541760</v>
      </c>
      <c r="X215" s="660">
        <v>1</v>
      </c>
      <c r="Y215" s="654">
        <f t="shared" si="91"/>
        <v>10</v>
      </c>
      <c r="Z215" s="655" t="str">
        <f t="shared" si="92"/>
        <v>Ա-3</v>
      </c>
      <c r="AA215" s="653">
        <f t="shared" si="93"/>
        <v>2.42</v>
      </c>
      <c r="AB215" s="661">
        <v>83200</v>
      </c>
      <c r="AC215" s="661">
        <f t="shared" si="94"/>
        <v>201344</v>
      </c>
      <c r="AD215" s="694">
        <f t="shared" si="95"/>
        <v>0</v>
      </c>
      <c r="AE215" s="661">
        <f t="shared" si="127"/>
        <v>201344</v>
      </c>
      <c r="AF215" s="661">
        <f t="shared" si="34"/>
        <v>2617472</v>
      </c>
      <c r="AG215" s="660">
        <v>1</v>
      </c>
      <c r="AH215" s="654">
        <f t="shared" si="96"/>
        <v>11</v>
      </c>
      <c r="AI215" s="655" t="str">
        <f t="shared" si="97"/>
        <v>Ա-3</v>
      </c>
      <c r="AJ215" s="653">
        <f t="shared" si="98"/>
        <v>2.42</v>
      </c>
      <c r="AK215" s="661">
        <v>83200</v>
      </c>
      <c r="AL215" s="661">
        <f t="shared" si="99"/>
        <v>201344</v>
      </c>
      <c r="AM215" s="694">
        <f t="shared" si="100"/>
        <v>0</v>
      </c>
      <c r="AN215" s="661">
        <f t="shared" si="35"/>
        <v>201344</v>
      </c>
      <c r="AO215" s="661">
        <f t="shared" si="36"/>
        <v>2617472</v>
      </c>
    </row>
    <row r="216" spans="1:41" s="468" customFormat="1" ht="14.25">
      <c r="A216" s="878">
        <v>174</v>
      </c>
      <c r="B216" s="879" t="s">
        <v>1517</v>
      </c>
      <c r="C216" s="880" t="s">
        <v>2187</v>
      </c>
      <c r="D216" s="880" t="s">
        <v>2663</v>
      </c>
      <c r="E216" s="879" t="s">
        <v>1326</v>
      </c>
      <c r="F216" s="878">
        <v>1</v>
      </c>
      <c r="G216" s="881">
        <v>4</v>
      </c>
      <c r="H216" s="878" t="s">
        <v>433</v>
      </c>
      <c r="I216" s="882">
        <f t="shared" si="86"/>
        <v>2.21</v>
      </c>
      <c r="J216" s="883">
        <v>83200</v>
      </c>
      <c r="K216" s="884">
        <f t="shared" si="101"/>
        <v>183872</v>
      </c>
      <c r="L216" s="885">
        <v>0</v>
      </c>
      <c r="M216" s="884">
        <f t="shared" si="30"/>
        <v>183872</v>
      </c>
      <c r="N216" s="884">
        <f t="shared" si="31"/>
        <v>2390336</v>
      </c>
      <c r="O216" s="660">
        <v>1</v>
      </c>
      <c r="P216" s="654">
        <f t="shared" si="29"/>
        <v>5</v>
      </c>
      <c r="Q216" s="655" t="str">
        <f t="shared" si="87"/>
        <v>Ա-3</v>
      </c>
      <c r="R216" s="653">
        <f t="shared" si="88"/>
        <v>2.21</v>
      </c>
      <c r="S216" s="661">
        <v>83200</v>
      </c>
      <c r="T216" s="661">
        <f t="shared" si="89"/>
        <v>183872</v>
      </c>
      <c r="U216" s="694">
        <f t="shared" si="90"/>
        <v>0</v>
      </c>
      <c r="V216" s="661">
        <f t="shared" si="32"/>
        <v>183872</v>
      </c>
      <c r="W216" s="661">
        <f t="shared" si="33"/>
        <v>2390336</v>
      </c>
      <c r="X216" s="660">
        <v>1</v>
      </c>
      <c r="Y216" s="654">
        <f t="shared" si="91"/>
        <v>6</v>
      </c>
      <c r="Z216" s="655" t="str">
        <f t="shared" si="92"/>
        <v>Ա-3</v>
      </c>
      <c r="AA216" s="653">
        <f t="shared" si="93"/>
        <v>2.2799999999999998</v>
      </c>
      <c r="AB216" s="661">
        <v>83200</v>
      </c>
      <c r="AC216" s="661">
        <f t="shared" si="94"/>
        <v>189695.99999999997</v>
      </c>
      <c r="AD216" s="694">
        <f t="shared" si="95"/>
        <v>0</v>
      </c>
      <c r="AE216" s="661">
        <f t="shared" si="127"/>
        <v>189695.99999999997</v>
      </c>
      <c r="AF216" s="661">
        <f t="shared" si="34"/>
        <v>2466047.9999999995</v>
      </c>
      <c r="AG216" s="660">
        <v>1</v>
      </c>
      <c r="AH216" s="654">
        <f t="shared" si="96"/>
        <v>7</v>
      </c>
      <c r="AI216" s="655" t="str">
        <f t="shared" si="97"/>
        <v>Ա-3</v>
      </c>
      <c r="AJ216" s="653">
        <f t="shared" si="98"/>
        <v>2.2799999999999998</v>
      </c>
      <c r="AK216" s="661">
        <v>83200</v>
      </c>
      <c r="AL216" s="661">
        <f t="shared" si="99"/>
        <v>189695.99999999997</v>
      </c>
      <c r="AM216" s="694">
        <f t="shared" si="100"/>
        <v>0</v>
      </c>
      <c r="AN216" s="661">
        <f t="shared" si="35"/>
        <v>189695.99999999997</v>
      </c>
      <c r="AO216" s="661">
        <f t="shared" si="36"/>
        <v>2466047.9999999995</v>
      </c>
    </row>
    <row r="217" spans="1:41" s="468" customFormat="1" ht="14.25">
      <c r="A217" s="878">
        <v>175</v>
      </c>
      <c r="B217" s="879" t="s">
        <v>1362</v>
      </c>
      <c r="C217" s="880" t="s">
        <v>2186</v>
      </c>
      <c r="D217" s="880" t="s">
        <v>2567</v>
      </c>
      <c r="E217" s="879" t="s">
        <v>1327</v>
      </c>
      <c r="F217" s="878">
        <v>1</v>
      </c>
      <c r="G217" s="881">
        <v>5</v>
      </c>
      <c r="H217" s="887" t="s">
        <v>86</v>
      </c>
      <c r="I217" s="882">
        <f t="shared" si="86"/>
        <v>1.9</v>
      </c>
      <c r="J217" s="883">
        <v>83200</v>
      </c>
      <c r="K217" s="884">
        <f t="shared" si="101"/>
        <v>158080</v>
      </c>
      <c r="L217" s="885">
        <v>0</v>
      </c>
      <c r="M217" s="884">
        <f t="shared" si="30"/>
        <v>158080</v>
      </c>
      <c r="N217" s="884">
        <f t="shared" si="31"/>
        <v>2055040</v>
      </c>
      <c r="O217" s="660">
        <v>1</v>
      </c>
      <c r="P217" s="654">
        <f t="shared" si="29"/>
        <v>6</v>
      </c>
      <c r="Q217" s="655" t="str">
        <f t="shared" si="87"/>
        <v>Կ-1</v>
      </c>
      <c r="R217" s="653">
        <f t="shared" si="88"/>
        <v>1.96</v>
      </c>
      <c r="S217" s="661">
        <v>83200</v>
      </c>
      <c r="T217" s="661">
        <f t="shared" si="89"/>
        <v>163072</v>
      </c>
      <c r="U217" s="694">
        <f t="shared" si="90"/>
        <v>0</v>
      </c>
      <c r="V217" s="661">
        <f t="shared" si="32"/>
        <v>163072</v>
      </c>
      <c r="W217" s="661">
        <f t="shared" si="33"/>
        <v>2119936</v>
      </c>
      <c r="X217" s="660">
        <v>1</v>
      </c>
      <c r="Y217" s="654">
        <f t="shared" si="91"/>
        <v>7</v>
      </c>
      <c r="Z217" s="655" t="str">
        <f t="shared" si="92"/>
        <v>Կ-1</v>
      </c>
      <c r="AA217" s="653">
        <f t="shared" si="93"/>
        <v>1.96</v>
      </c>
      <c r="AB217" s="661">
        <v>83200</v>
      </c>
      <c r="AC217" s="661">
        <f t="shared" si="94"/>
        <v>163072</v>
      </c>
      <c r="AD217" s="694">
        <f t="shared" si="95"/>
        <v>0</v>
      </c>
      <c r="AE217" s="661">
        <f t="shared" si="127"/>
        <v>163072</v>
      </c>
      <c r="AF217" s="661">
        <f t="shared" si="34"/>
        <v>2119936</v>
      </c>
      <c r="AG217" s="660">
        <v>1</v>
      </c>
      <c r="AH217" s="654">
        <f t="shared" si="96"/>
        <v>8</v>
      </c>
      <c r="AI217" s="655" t="str">
        <f t="shared" si="97"/>
        <v>Կ-1</v>
      </c>
      <c r="AJ217" s="653">
        <f t="shared" si="98"/>
        <v>2.02</v>
      </c>
      <c r="AK217" s="661">
        <v>83200</v>
      </c>
      <c r="AL217" s="661">
        <f t="shared" si="99"/>
        <v>168064</v>
      </c>
      <c r="AM217" s="694">
        <f t="shared" si="100"/>
        <v>0</v>
      </c>
      <c r="AN217" s="661">
        <f t="shared" si="35"/>
        <v>168064</v>
      </c>
      <c r="AO217" s="661">
        <f t="shared" si="36"/>
        <v>2184832</v>
      </c>
    </row>
    <row r="218" spans="1:41" s="468" customFormat="1" ht="14.25">
      <c r="A218" s="878">
        <v>176</v>
      </c>
      <c r="B218" s="879" t="s">
        <v>2140</v>
      </c>
      <c r="C218" s="880" t="s">
        <v>2187</v>
      </c>
      <c r="D218" s="880" t="s">
        <v>2585</v>
      </c>
      <c r="E218" s="879" t="s">
        <v>1327</v>
      </c>
      <c r="F218" s="878">
        <v>1</v>
      </c>
      <c r="G218" s="881">
        <v>3</v>
      </c>
      <c r="H218" s="887" t="s">
        <v>86</v>
      </c>
      <c r="I218" s="882">
        <f t="shared" si="86"/>
        <v>1.84</v>
      </c>
      <c r="J218" s="883">
        <v>83200</v>
      </c>
      <c r="K218" s="884">
        <f t="shared" si="101"/>
        <v>153088</v>
      </c>
      <c r="L218" s="887"/>
      <c r="M218" s="884">
        <f t="shared" si="30"/>
        <v>153088</v>
      </c>
      <c r="N218" s="884">
        <f t="shared" si="31"/>
        <v>1990144</v>
      </c>
      <c r="O218" s="660">
        <v>1</v>
      </c>
      <c r="P218" s="654">
        <f t="shared" si="29"/>
        <v>4</v>
      </c>
      <c r="Q218" s="655" t="str">
        <f t="shared" si="87"/>
        <v>Կ-1</v>
      </c>
      <c r="R218" s="653">
        <f t="shared" si="88"/>
        <v>1.9</v>
      </c>
      <c r="S218" s="661">
        <v>83200</v>
      </c>
      <c r="T218" s="661">
        <f t="shared" si="89"/>
        <v>158080</v>
      </c>
      <c r="U218" s="694">
        <f t="shared" si="90"/>
        <v>0</v>
      </c>
      <c r="V218" s="661">
        <f t="shared" si="32"/>
        <v>158080</v>
      </c>
      <c r="W218" s="661">
        <f t="shared" si="33"/>
        <v>2055040</v>
      </c>
      <c r="X218" s="660">
        <v>1</v>
      </c>
      <c r="Y218" s="654">
        <f t="shared" si="91"/>
        <v>5</v>
      </c>
      <c r="Z218" s="655" t="str">
        <f t="shared" si="92"/>
        <v>Կ-1</v>
      </c>
      <c r="AA218" s="653">
        <f t="shared" si="93"/>
        <v>1.9</v>
      </c>
      <c r="AB218" s="661">
        <v>83200</v>
      </c>
      <c r="AC218" s="661">
        <f t="shared" si="94"/>
        <v>158080</v>
      </c>
      <c r="AD218" s="694">
        <f t="shared" si="95"/>
        <v>0</v>
      </c>
      <c r="AE218" s="661">
        <f t="shared" si="127"/>
        <v>158080</v>
      </c>
      <c r="AF218" s="661">
        <f t="shared" si="34"/>
        <v>2055040</v>
      </c>
      <c r="AG218" s="660">
        <v>1</v>
      </c>
      <c r="AH218" s="654">
        <f t="shared" si="96"/>
        <v>6</v>
      </c>
      <c r="AI218" s="655" t="str">
        <f t="shared" si="97"/>
        <v>Կ-1</v>
      </c>
      <c r="AJ218" s="653">
        <f t="shared" si="98"/>
        <v>1.96</v>
      </c>
      <c r="AK218" s="661">
        <v>83200</v>
      </c>
      <c r="AL218" s="661">
        <f t="shared" si="99"/>
        <v>163072</v>
      </c>
      <c r="AM218" s="694">
        <f t="shared" si="100"/>
        <v>0</v>
      </c>
      <c r="AN218" s="661">
        <f t="shared" si="35"/>
        <v>163072</v>
      </c>
      <c r="AO218" s="661">
        <f t="shared" si="36"/>
        <v>2119936</v>
      </c>
    </row>
    <row r="219" spans="1:41" s="468" customFormat="1" ht="14.25">
      <c r="A219" s="878">
        <v>177</v>
      </c>
      <c r="B219" s="879" t="s">
        <v>2141</v>
      </c>
      <c r="C219" s="880" t="s">
        <v>2186</v>
      </c>
      <c r="D219" s="880" t="s">
        <v>2573</v>
      </c>
      <c r="E219" s="879" t="s">
        <v>1327</v>
      </c>
      <c r="F219" s="878">
        <v>1</v>
      </c>
      <c r="G219" s="881">
        <v>8</v>
      </c>
      <c r="H219" s="887" t="s">
        <v>86</v>
      </c>
      <c r="I219" s="882">
        <f t="shared" si="86"/>
        <v>2.02</v>
      </c>
      <c r="J219" s="883">
        <v>83200</v>
      </c>
      <c r="K219" s="884">
        <f t="shared" si="101"/>
        <v>168064</v>
      </c>
      <c r="L219" s="887"/>
      <c r="M219" s="884">
        <f t="shared" si="30"/>
        <v>168064</v>
      </c>
      <c r="N219" s="884">
        <f t="shared" si="31"/>
        <v>2184832</v>
      </c>
      <c r="O219" s="660">
        <v>1</v>
      </c>
      <c r="P219" s="654">
        <f t="shared" si="29"/>
        <v>9</v>
      </c>
      <c r="Q219" s="655" t="str">
        <f t="shared" si="87"/>
        <v>Կ-1</v>
      </c>
      <c r="R219" s="653">
        <f t="shared" si="88"/>
        <v>2.02</v>
      </c>
      <c r="S219" s="661">
        <v>83200</v>
      </c>
      <c r="T219" s="661">
        <f t="shared" si="89"/>
        <v>168064</v>
      </c>
      <c r="U219" s="694">
        <f t="shared" si="90"/>
        <v>0</v>
      </c>
      <c r="V219" s="661">
        <f t="shared" si="32"/>
        <v>168064</v>
      </c>
      <c r="W219" s="661">
        <f t="shared" si="33"/>
        <v>2184832</v>
      </c>
      <c r="X219" s="660">
        <v>1</v>
      </c>
      <c r="Y219" s="654">
        <f t="shared" si="91"/>
        <v>10</v>
      </c>
      <c r="Z219" s="655" t="str">
        <f t="shared" si="92"/>
        <v>Կ-1</v>
      </c>
      <c r="AA219" s="653">
        <f t="shared" si="93"/>
        <v>2.08</v>
      </c>
      <c r="AB219" s="661">
        <v>83200</v>
      </c>
      <c r="AC219" s="661">
        <f t="shared" si="94"/>
        <v>173056</v>
      </c>
      <c r="AD219" s="694">
        <f t="shared" si="95"/>
        <v>0</v>
      </c>
      <c r="AE219" s="661">
        <f t="shared" si="127"/>
        <v>173056</v>
      </c>
      <c r="AF219" s="661">
        <f t="shared" si="34"/>
        <v>2249728</v>
      </c>
      <c r="AG219" s="660">
        <v>1</v>
      </c>
      <c r="AH219" s="654">
        <f t="shared" si="96"/>
        <v>11</v>
      </c>
      <c r="AI219" s="655" t="str">
        <f t="shared" si="97"/>
        <v>Կ-1</v>
      </c>
      <c r="AJ219" s="653">
        <f t="shared" si="98"/>
        <v>2.08</v>
      </c>
      <c r="AK219" s="661">
        <v>83200</v>
      </c>
      <c r="AL219" s="661">
        <f t="shared" si="99"/>
        <v>173056</v>
      </c>
      <c r="AM219" s="694">
        <f t="shared" si="100"/>
        <v>0</v>
      </c>
      <c r="AN219" s="661">
        <f t="shared" si="35"/>
        <v>173056</v>
      </c>
      <c r="AO219" s="661">
        <f t="shared" si="36"/>
        <v>2249728</v>
      </c>
    </row>
    <row r="220" spans="1:41" s="468" customFormat="1" ht="14.25">
      <c r="A220" s="878">
        <v>178</v>
      </c>
      <c r="B220" s="879" t="s">
        <v>2615</v>
      </c>
      <c r="C220" s="880" t="s">
        <v>2187</v>
      </c>
      <c r="D220" s="880" t="s">
        <v>2669</v>
      </c>
      <c r="E220" s="879" t="s">
        <v>1327</v>
      </c>
      <c r="F220" s="878">
        <v>1</v>
      </c>
      <c r="G220" s="881">
        <v>2</v>
      </c>
      <c r="H220" s="887" t="s">
        <v>86</v>
      </c>
      <c r="I220" s="882">
        <f t="shared" si="86"/>
        <v>1.79</v>
      </c>
      <c r="J220" s="883">
        <v>83200</v>
      </c>
      <c r="K220" s="884">
        <f t="shared" si="101"/>
        <v>148928</v>
      </c>
      <c r="L220" s="887"/>
      <c r="M220" s="884">
        <f t="shared" si="30"/>
        <v>148928</v>
      </c>
      <c r="N220" s="884">
        <f t="shared" si="31"/>
        <v>1936064</v>
      </c>
      <c r="O220" s="660">
        <v>1</v>
      </c>
      <c r="P220" s="654">
        <f t="shared" si="29"/>
        <v>3</v>
      </c>
      <c r="Q220" s="655" t="str">
        <f t="shared" si="87"/>
        <v>Կ-1</v>
      </c>
      <c r="R220" s="653">
        <f t="shared" si="88"/>
        <v>1.84</v>
      </c>
      <c r="S220" s="661">
        <v>83200</v>
      </c>
      <c r="T220" s="661">
        <f t="shared" si="89"/>
        <v>153088</v>
      </c>
      <c r="U220" s="694">
        <f t="shared" si="90"/>
        <v>0</v>
      </c>
      <c r="V220" s="661">
        <f t="shared" si="32"/>
        <v>153088</v>
      </c>
      <c r="W220" s="661">
        <f t="shared" si="33"/>
        <v>1990144</v>
      </c>
      <c r="X220" s="660">
        <v>1</v>
      </c>
      <c r="Y220" s="654">
        <f t="shared" si="91"/>
        <v>4</v>
      </c>
      <c r="Z220" s="655" t="str">
        <f t="shared" si="92"/>
        <v>Կ-1</v>
      </c>
      <c r="AA220" s="653">
        <f t="shared" si="93"/>
        <v>1.9</v>
      </c>
      <c r="AB220" s="661">
        <v>83200</v>
      </c>
      <c r="AC220" s="661">
        <f t="shared" si="94"/>
        <v>158080</v>
      </c>
      <c r="AD220" s="694">
        <f t="shared" si="95"/>
        <v>0</v>
      </c>
      <c r="AE220" s="661">
        <f t="shared" si="127"/>
        <v>158080</v>
      </c>
      <c r="AF220" s="661">
        <f t="shared" si="34"/>
        <v>2055040</v>
      </c>
      <c r="AG220" s="660">
        <v>1</v>
      </c>
      <c r="AH220" s="654">
        <f t="shared" si="96"/>
        <v>5</v>
      </c>
      <c r="AI220" s="655" t="str">
        <f t="shared" si="97"/>
        <v>Կ-1</v>
      </c>
      <c r="AJ220" s="653">
        <f t="shared" si="98"/>
        <v>1.9</v>
      </c>
      <c r="AK220" s="661">
        <v>83200</v>
      </c>
      <c r="AL220" s="661">
        <f t="shared" si="99"/>
        <v>158080</v>
      </c>
      <c r="AM220" s="694">
        <f t="shared" si="100"/>
        <v>0</v>
      </c>
      <c r="AN220" s="661">
        <f t="shared" si="35"/>
        <v>158080</v>
      </c>
      <c r="AO220" s="661">
        <f t="shared" si="36"/>
        <v>2055040</v>
      </c>
    </row>
    <row r="221" spans="1:41" s="468" customFormat="1" ht="14.25">
      <c r="A221" s="878">
        <v>179</v>
      </c>
      <c r="B221" s="879" t="s">
        <v>3210</v>
      </c>
      <c r="C221" s="880" t="s">
        <v>2186</v>
      </c>
      <c r="D221" s="880" t="s">
        <v>3211</v>
      </c>
      <c r="E221" s="879" t="s">
        <v>1327</v>
      </c>
      <c r="F221" s="878">
        <v>1</v>
      </c>
      <c r="G221" s="881">
        <v>1</v>
      </c>
      <c r="H221" s="887" t="s">
        <v>86</v>
      </c>
      <c r="I221" s="882">
        <f t="shared" si="86"/>
        <v>1.73</v>
      </c>
      <c r="J221" s="883">
        <v>83200</v>
      </c>
      <c r="K221" s="884">
        <f t="shared" si="101"/>
        <v>143936</v>
      </c>
      <c r="L221" s="887"/>
      <c r="M221" s="884">
        <f t="shared" si="30"/>
        <v>143936</v>
      </c>
      <c r="N221" s="884">
        <f t="shared" si="31"/>
        <v>1871168</v>
      </c>
      <c r="O221" s="660">
        <v>1</v>
      </c>
      <c r="P221" s="654">
        <f t="shared" si="29"/>
        <v>2</v>
      </c>
      <c r="Q221" s="655" t="str">
        <f t="shared" si="87"/>
        <v>Կ-1</v>
      </c>
      <c r="R221" s="653">
        <f t="shared" si="88"/>
        <v>1.79</v>
      </c>
      <c r="S221" s="661">
        <v>83200</v>
      </c>
      <c r="T221" s="661">
        <f t="shared" si="89"/>
        <v>148928</v>
      </c>
      <c r="U221" s="694">
        <f t="shared" si="90"/>
        <v>0</v>
      </c>
      <c r="V221" s="661">
        <f t="shared" si="32"/>
        <v>148928</v>
      </c>
      <c r="W221" s="661">
        <f t="shared" si="33"/>
        <v>1936064</v>
      </c>
      <c r="X221" s="660">
        <v>1</v>
      </c>
      <c r="Y221" s="654">
        <f t="shared" si="91"/>
        <v>3</v>
      </c>
      <c r="Z221" s="655" t="str">
        <f t="shared" si="92"/>
        <v>Կ-1</v>
      </c>
      <c r="AA221" s="653">
        <f t="shared" si="93"/>
        <v>1.84</v>
      </c>
      <c r="AB221" s="661">
        <v>83200</v>
      </c>
      <c r="AC221" s="661">
        <f t="shared" si="94"/>
        <v>153088</v>
      </c>
      <c r="AD221" s="694">
        <f t="shared" si="95"/>
        <v>0</v>
      </c>
      <c r="AE221" s="661">
        <f t="shared" si="127"/>
        <v>153088</v>
      </c>
      <c r="AF221" s="661">
        <f t="shared" si="34"/>
        <v>1990144</v>
      </c>
      <c r="AG221" s="660">
        <v>1</v>
      </c>
      <c r="AH221" s="654">
        <f t="shared" si="96"/>
        <v>4</v>
      </c>
      <c r="AI221" s="655" t="str">
        <f t="shared" si="97"/>
        <v>Կ-1</v>
      </c>
      <c r="AJ221" s="653">
        <f t="shared" si="98"/>
        <v>1.9</v>
      </c>
      <c r="AK221" s="661">
        <v>83200</v>
      </c>
      <c r="AL221" s="661">
        <f t="shared" si="99"/>
        <v>158080</v>
      </c>
      <c r="AM221" s="694">
        <f t="shared" si="100"/>
        <v>0</v>
      </c>
      <c r="AN221" s="661">
        <f t="shared" si="35"/>
        <v>158080</v>
      </c>
      <c r="AO221" s="661">
        <f t="shared" si="36"/>
        <v>2055040</v>
      </c>
    </row>
    <row r="222" spans="1:41" s="468" customFormat="1" ht="14.25">
      <c r="A222" s="878">
        <v>180</v>
      </c>
      <c r="B222" s="879" t="s">
        <v>2142</v>
      </c>
      <c r="C222" s="880" t="s">
        <v>2187</v>
      </c>
      <c r="D222" s="880" t="s">
        <v>2582</v>
      </c>
      <c r="E222" s="879" t="s">
        <v>1327</v>
      </c>
      <c r="F222" s="878">
        <v>1</v>
      </c>
      <c r="G222" s="881">
        <v>5</v>
      </c>
      <c r="H222" s="887" t="s">
        <v>86</v>
      </c>
      <c r="I222" s="882">
        <f t="shared" si="86"/>
        <v>1.9</v>
      </c>
      <c r="J222" s="883">
        <v>83200</v>
      </c>
      <c r="K222" s="884">
        <f t="shared" si="101"/>
        <v>158080</v>
      </c>
      <c r="L222" s="887"/>
      <c r="M222" s="884">
        <f t="shared" si="30"/>
        <v>158080</v>
      </c>
      <c r="N222" s="884">
        <f t="shared" si="31"/>
        <v>2055040</v>
      </c>
      <c r="O222" s="660">
        <v>1</v>
      </c>
      <c r="P222" s="654">
        <f t="shared" si="29"/>
        <v>6</v>
      </c>
      <c r="Q222" s="655" t="str">
        <f t="shared" si="87"/>
        <v>Կ-1</v>
      </c>
      <c r="R222" s="653">
        <f t="shared" si="88"/>
        <v>1.96</v>
      </c>
      <c r="S222" s="661">
        <v>83200</v>
      </c>
      <c r="T222" s="661">
        <f t="shared" si="89"/>
        <v>163072</v>
      </c>
      <c r="U222" s="694">
        <f t="shared" si="90"/>
        <v>0</v>
      </c>
      <c r="V222" s="661">
        <f t="shared" si="32"/>
        <v>163072</v>
      </c>
      <c r="W222" s="661">
        <f t="shared" si="33"/>
        <v>2119936</v>
      </c>
      <c r="X222" s="660">
        <v>1</v>
      </c>
      <c r="Y222" s="654">
        <f t="shared" si="91"/>
        <v>7</v>
      </c>
      <c r="Z222" s="655" t="str">
        <f t="shared" si="92"/>
        <v>Կ-1</v>
      </c>
      <c r="AA222" s="653">
        <f t="shared" si="93"/>
        <v>1.96</v>
      </c>
      <c r="AB222" s="661">
        <v>83200</v>
      </c>
      <c r="AC222" s="661">
        <f t="shared" si="94"/>
        <v>163072</v>
      </c>
      <c r="AD222" s="694">
        <f t="shared" si="95"/>
        <v>0</v>
      </c>
      <c r="AE222" s="661">
        <f t="shared" si="127"/>
        <v>163072</v>
      </c>
      <c r="AF222" s="661">
        <f t="shared" si="34"/>
        <v>2119936</v>
      </c>
      <c r="AG222" s="660">
        <v>1</v>
      </c>
      <c r="AH222" s="654">
        <f t="shared" si="96"/>
        <v>8</v>
      </c>
      <c r="AI222" s="655" t="str">
        <f t="shared" si="97"/>
        <v>Կ-1</v>
      </c>
      <c r="AJ222" s="653">
        <f t="shared" si="98"/>
        <v>2.02</v>
      </c>
      <c r="AK222" s="661">
        <v>83200</v>
      </c>
      <c r="AL222" s="661">
        <f t="shared" si="99"/>
        <v>168064</v>
      </c>
      <c r="AM222" s="694">
        <f t="shared" si="100"/>
        <v>0</v>
      </c>
      <c r="AN222" s="661">
        <f t="shared" si="35"/>
        <v>168064</v>
      </c>
      <c r="AO222" s="661">
        <f t="shared" si="36"/>
        <v>2184832</v>
      </c>
    </row>
    <row r="223" spans="1:41" s="468" customFormat="1" ht="14.25">
      <c r="A223" s="878">
        <v>181</v>
      </c>
      <c r="B223" s="879" t="s">
        <v>3212</v>
      </c>
      <c r="C223" s="880" t="s">
        <v>2186</v>
      </c>
      <c r="D223" s="880" t="s">
        <v>2585</v>
      </c>
      <c r="E223" s="879" t="s">
        <v>1327</v>
      </c>
      <c r="F223" s="878">
        <v>1</v>
      </c>
      <c r="G223" s="881">
        <v>1</v>
      </c>
      <c r="H223" s="887" t="s">
        <v>86</v>
      </c>
      <c r="I223" s="882">
        <f t="shared" si="86"/>
        <v>1.73</v>
      </c>
      <c r="J223" s="883">
        <v>83200</v>
      </c>
      <c r="K223" s="884">
        <f t="shared" si="101"/>
        <v>143936</v>
      </c>
      <c r="L223" s="887"/>
      <c r="M223" s="884">
        <f t="shared" si="30"/>
        <v>143936</v>
      </c>
      <c r="N223" s="884">
        <f t="shared" si="31"/>
        <v>1871168</v>
      </c>
      <c r="O223" s="660">
        <v>1</v>
      </c>
      <c r="P223" s="654">
        <f t="shared" si="29"/>
        <v>2</v>
      </c>
      <c r="Q223" s="655" t="str">
        <f t="shared" si="87"/>
        <v>Կ-1</v>
      </c>
      <c r="R223" s="653">
        <f t="shared" si="88"/>
        <v>1.79</v>
      </c>
      <c r="S223" s="661">
        <v>83200</v>
      </c>
      <c r="T223" s="661">
        <f t="shared" si="89"/>
        <v>148928</v>
      </c>
      <c r="U223" s="694">
        <f t="shared" si="90"/>
        <v>0</v>
      </c>
      <c r="V223" s="661">
        <f t="shared" si="32"/>
        <v>148928</v>
      </c>
      <c r="W223" s="661">
        <f t="shared" si="33"/>
        <v>1936064</v>
      </c>
      <c r="X223" s="660">
        <v>1</v>
      </c>
      <c r="Y223" s="654">
        <f t="shared" si="91"/>
        <v>3</v>
      </c>
      <c r="Z223" s="655" t="str">
        <f t="shared" si="92"/>
        <v>Կ-1</v>
      </c>
      <c r="AA223" s="653">
        <f t="shared" si="93"/>
        <v>1.84</v>
      </c>
      <c r="AB223" s="661">
        <v>83200</v>
      </c>
      <c r="AC223" s="661">
        <f t="shared" si="94"/>
        <v>153088</v>
      </c>
      <c r="AD223" s="694">
        <f t="shared" si="95"/>
        <v>0</v>
      </c>
      <c r="AE223" s="661">
        <f t="shared" si="127"/>
        <v>153088</v>
      </c>
      <c r="AF223" s="661">
        <f t="shared" si="34"/>
        <v>1990144</v>
      </c>
      <c r="AG223" s="660">
        <v>1</v>
      </c>
      <c r="AH223" s="654">
        <f t="shared" si="96"/>
        <v>4</v>
      </c>
      <c r="AI223" s="655" t="str">
        <f t="shared" si="97"/>
        <v>Կ-1</v>
      </c>
      <c r="AJ223" s="653">
        <f t="shared" si="98"/>
        <v>1.9</v>
      </c>
      <c r="AK223" s="661">
        <v>83200</v>
      </c>
      <c r="AL223" s="661">
        <f t="shared" si="99"/>
        <v>158080</v>
      </c>
      <c r="AM223" s="694">
        <f t="shared" si="100"/>
        <v>0</v>
      </c>
      <c r="AN223" s="661">
        <f t="shared" si="35"/>
        <v>158080</v>
      </c>
      <c r="AO223" s="661">
        <f t="shared" si="36"/>
        <v>2055040</v>
      </c>
    </row>
    <row r="224" spans="1:41" s="468" customFormat="1" ht="14.25">
      <c r="A224" s="878">
        <v>182</v>
      </c>
      <c r="B224" s="879" t="s">
        <v>2616</v>
      </c>
      <c r="C224" s="880" t="s">
        <v>2187</v>
      </c>
      <c r="D224" s="880" t="s">
        <v>2583</v>
      </c>
      <c r="E224" s="879" t="s">
        <v>1327</v>
      </c>
      <c r="F224" s="878">
        <v>1</v>
      </c>
      <c r="G224" s="881">
        <v>2</v>
      </c>
      <c r="H224" s="887" t="s">
        <v>86</v>
      </c>
      <c r="I224" s="882">
        <f t="shared" si="86"/>
        <v>1.79</v>
      </c>
      <c r="J224" s="883">
        <v>83200</v>
      </c>
      <c r="K224" s="884">
        <f t="shared" si="101"/>
        <v>148928</v>
      </c>
      <c r="L224" s="887"/>
      <c r="M224" s="884">
        <f t="shared" si="30"/>
        <v>148928</v>
      </c>
      <c r="N224" s="884">
        <f t="shared" si="31"/>
        <v>1936064</v>
      </c>
      <c r="O224" s="660">
        <v>1</v>
      </c>
      <c r="P224" s="654">
        <f t="shared" si="29"/>
        <v>3</v>
      </c>
      <c r="Q224" s="655" t="str">
        <f t="shared" ref="Q224:Q285" si="128">+H224</f>
        <v>Կ-1</v>
      </c>
      <c r="R224" s="653">
        <f t="shared" ref="R224:R285" si="129">IF(O224&lt;1,0,IF(Q224="Բ-1",IF(P224=0,6.94,IF(P224=1,7.17,IF(P224=2,7.41,IF(P224=3,7.66,IF(OR(P224=5,P224=4),7.92,IF(OR(P224=6,P224=7),8.18,IF(OR(P224=8,P224=9),8.46,IF(OR(P224=10,P224=11,P224=12),8.74,IF(OR(P224=13,P224=14,P224=15),9.03,IF(OR(P224=16,P224=17,P224=18),9.33,9.65)))))))))),IF(Q224="Բ-2", IF(P224=0,5.71,IF(P224=1,5.89,IF(P224=2,6.09,IF(P224=3,6.29,IF(OR(P224=5,P224=4),6.5,IF(OR(P224=6,P224=7),6.72,IF(OR(P224=8,P224=9),6.94,IF(OR(P224=10,P224=11,P224=12),7.17,IF(OR(P224=13,P224=14,P224=15),7.41,IF(OR(P224=16,P224=17,P224=18),7.65,7.91)))))))))), IF(Q224="Գ-1", IF(P224=0,4.7,IF(P224=1,4.86,IF(P224=2,5.01,IF(P224=3,5.18,IF(OR(P224=5,P224=4),5.35,IF(OR(P224=6,P224=7),5.52,IF(OR(P224=8,P224=9),5.71,IF(OR(P224=10,P224=11,P224=12),5.89,IF(OR(P224=13,P224=14,P224=15),6.09,IF(OR(P224=16,P224=17,P224=18),6.29,6.49)))))))))), IF(Q224="Գ-2", IF(P224=0,3.88,IF(P224=1,4.01,IF(P224=2,4.14,IF(P224=3,4.27,IF(OR(P224=5,P224=4),4.41,IF(OR(P224=6,P224=7),4.55,IF(OR(P224=8,P224=9),4.7,IF(OR(P224=10,P224=11,P224=12),4.85,IF(OR(P224=13,P224=14,P224=15),5.01,IF(OR(P224=16,P224=17,P224=18),5.17,5.34)))))))))), IF(Q224="Գ-3", IF(P224=0,3.21,IF(P224=1,3.31,IF(P224=2,3.42,IF(P224=3,3.53,IF(OR(P224=5,P224=4),3.64,IF(OR(P224=6,P224=7),3.76,IF(OR(P224=8,P224=9),3.88,IF(OR(P224=10,P224=11,P224=12),4.01,IF(OR(P224=13,P224=14,P224=15),4.13,IF(OR(P224=16,P224=17,P224=18),4.27,4.4)))))))))), IF(Q224="Ա-1", IF(P224=0,2.66,IF(P224=1,2.75,IF(P224=2,2.83,IF(P224=3,2.92,IF(OR(P224=5,P224=4),3.02,IF(OR(P224=6,P224=7),3.11,IF(OR(P224=8,P224=9),3.21,IF(OR(P224=10,P224=11,P224=12),3.31,IF(OR(P224=13,P224=14,P224=15),3.42,IF(OR(P224=16,P224=17,P224=18),3.53,3.64)))))))))), IF(Q224="Ա-2", IF(P224=0,2.28,IF(P224=1,2.35,IF(P224=2,2.43,IF(P224=3,2.5,IF(OR(P224=5,P224=4),2.58,IF(OR(P224=6,P224=7),2.66,IF(OR(P224=8,P224=9),2.75,IF(OR(P224=10,P224=11,P224=12),2.83,IF(OR(P224=13,P224=14,P224=15),2.92,IF(OR(P224=16,P224=17,P224=18),3.01,3.11)))))))))),IF(Q224="Ա-3", IF(P224=0,1.96,IF(P224=1,2.02,IF(P224=2,2.08,IF(P224=3,2.15,IF(OR(P224=5,P224=4),2.21,IF(OR(P224=6,P224=7),2.28,IF(OR(P224=8,P224=9),2.35,IF(OR(P224=10,P224=11,P224=12),2.42,IF(OR(P224=13,P224=14,P224=15),2.5,IF(OR(P224=16,P224=17,P224=18),2.58,2.66)))))))))), IF(Q224="Կ-1", IF(P224=0,1.68,IF(P224=1,1.73,IF(P224=2,1.79,IF(P224=3,1.84,IF(OR(P224=5,P224=4),1.9,IF(OR(P224=6,P224=7),1.96,IF(OR(P224=8,P224=9),2.02,IF(OR(P224=10,P224=11,P224=12),2.08,IF(OR(P224=13,P224=14,P224=15),2.14,IF(OR(P224=16,P224=17,P224=18),2.21,2.28)))))))))), IF(Q224="Կ-2", IF(P224=0,1.45,IF(P224=1,1.49,IF(P224=2,1.54,IF(P224=3,1.59,IF(OR(P224=5,P224=4),1.63,IF(OR(P224=6,P224=7),1.68,IF(OR(P224=8,P224=9),1.73,IF(OR(P224=10,P224=11,P224=12),1.79,IF(OR(P224=13,P224=14,P224=15),1.84,IF(OR(P224=16,P224=17,P224=18),1.9,1.95)))))))))),IF(Q224="Կ-3", IF(P224=0,1.25,IF(P224=1,1.29,IF(P224=2,1.33,IF(P224=3,1.37,IF(OR(P224=5,P224=4),1.41,IF(OR(P224=6,P224=7),1.45,IF(OR(P224=8,P224=9),1.49,IF(OR(P224=10,P224=11,P224=12),1.54,IF(OR(P224=13,P224=14,P224=15),1.58,IF(OR(P224=16,P224=17,P224=18),1.63,1.68)))))))))), "Error"))))))))))))</f>
        <v>1.84</v>
      </c>
      <c r="S224" s="661">
        <v>83200</v>
      </c>
      <c r="T224" s="661">
        <f t="shared" ref="T224:T285" si="130">+S224*R224</f>
        <v>153088</v>
      </c>
      <c r="U224" s="694">
        <f t="shared" ref="U224:U285" si="131">+L224</f>
        <v>0</v>
      </c>
      <c r="V224" s="661">
        <f t="shared" si="32"/>
        <v>153088</v>
      </c>
      <c r="W224" s="661">
        <f t="shared" si="33"/>
        <v>1990144</v>
      </c>
      <c r="X224" s="660">
        <v>1</v>
      </c>
      <c r="Y224" s="654">
        <f t="shared" ref="Y224:Y285" si="132">+P224+1</f>
        <v>4</v>
      </c>
      <c r="Z224" s="655" t="str">
        <f t="shared" ref="Z224:Z285" si="133">+Q224</f>
        <v>Կ-1</v>
      </c>
      <c r="AA224" s="653">
        <f t="shared" ref="AA224:AA285" si="134">IF(X224&lt;1,0,IF(Z224="Բ-1",IF(Y224=0,6.94,IF(Y224=1,7.17,IF(Y224=2,7.41,IF(Y224=3,7.66,IF(OR(Y224=5,Y224=4),7.92,IF(OR(Y224=6,Y224=7),8.18,IF(OR(Y224=8,Y224=9),8.46,IF(OR(Y224=10,Y224=11,Y224=12),8.74,IF(OR(Y224=13,Y224=14,Y224=15),9.03,IF(OR(Y224=16,Y224=17,Y224=18),9.33,9.65)))))))))),IF(Z224="Բ-2", IF(Y224=0,5.71,IF(Y224=1,5.89,IF(Y224=2,6.09,IF(Y224=3,6.29,IF(OR(Y224=5,Y224=4),6.5,IF(OR(Y224=6,Y224=7),6.72,IF(OR(Y224=8,Y224=9),6.94,IF(OR(Y224=10,Y224=11,Y224=12),7.17,IF(OR(Y224=13,Y224=14,Y224=15),7.41,IF(OR(Y224=16,Y224=17,Y224=18),7.65,7.91)))))))))), IF(Z224="Գ-1", IF(Y224=0,4.7,IF(Y224=1,4.86,IF(Y224=2,5.01,IF(Y224=3,5.18,IF(OR(Y224=5,Y224=4),5.35,IF(OR(Y224=6,Y224=7),5.52,IF(OR(Y224=8,Y224=9),5.71,IF(OR(Y224=10,Y224=11,Y224=12),5.89,IF(OR(Y224=13,Y224=14,Y224=15),6.09,IF(OR(Y224=16,Y224=17,Y224=18),6.29,6.49)))))))))), IF(Z224="Գ-2", IF(Y224=0,3.88,IF(Y224=1,4.01,IF(Y224=2,4.14,IF(Y224=3,4.27,IF(OR(Y224=5,Y224=4),4.41,IF(OR(Y224=6,Y224=7),4.55,IF(OR(Y224=8,Y224=9),4.7,IF(OR(Y224=10,Y224=11,Y224=12),4.85,IF(OR(Y224=13,Y224=14,Y224=15),5.01,IF(OR(Y224=16,Y224=17,Y224=18),5.17,5.34)))))))))), IF(Z224="Գ-3", IF(Y224=0,3.21,IF(Y224=1,3.31,IF(Y224=2,3.42,IF(Y224=3,3.53,IF(OR(Y224=5,Y224=4),3.64,IF(OR(Y224=6,Y224=7),3.76,IF(OR(Y224=8,Y224=9),3.88,IF(OR(Y224=10,Y224=11,Y224=12),4.01,IF(OR(Y224=13,Y224=14,Y224=15),4.13,IF(OR(Y224=16,Y224=17,Y224=18),4.27,4.4)))))))))), IF(Z224="Ա-1", IF(Y224=0,2.66,IF(Y224=1,2.75,IF(Y224=2,2.83,IF(Y224=3,2.92,IF(OR(Y224=5,Y224=4),3.02,IF(OR(Y224=6,Y224=7),3.11,IF(OR(Y224=8,Y224=9),3.21,IF(OR(Y224=10,Y224=11,Y224=12),3.31,IF(OR(Y224=13,Y224=14,Y224=15),3.42,IF(OR(Y224=16,Y224=17,Y224=18),3.53,3.64)))))))))), IF(Z224="Ա-2", IF(Y224=0,2.28,IF(Y224=1,2.35,IF(Y224=2,2.43,IF(Y224=3,2.5,IF(OR(Y224=5,Y224=4),2.58,IF(OR(Y224=6,Y224=7),2.66,IF(OR(Y224=8,Y224=9),2.75,IF(OR(Y224=10,Y224=11,Y224=12),2.83,IF(OR(Y224=13,Y224=14,Y224=15),2.92,IF(OR(Y224=16,Y224=17,Y224=18),3.01,3.11)))))))))),IF(Z224="Ա-3", IF(Y224=0,1.96,IF(Y224=1,2.02,IF(Y224=2,2.08,IF(Y224=3,2.15,IF(OR(Y224=5,Y224=4),2.21,IF(OR(Y224=6,Y224=7),2.28,IF(OR(Y224=8,Y224=9),2.35,IF(OR(Y224=10,Y224=11,Y224=12),2.42,IF(OR(Y224=13,Y224=14,Y224=15),2.5,IF(OR(Y224=16,Y224=17,Y224=18),2.58,2.66)))))))))), IF(Z224="Կ-1", IF(Y224=0,1.68,IF(Y224=1,1.73,IF(Y224=2,1.79,IF(Y224=3,1.84,IF(OR(Y224=5,Y224=4),1.9,IF(OR(Y224=6,Y224=7),1.96,IF(OR(Y224=8,Y224=9),2.02,IF(OR(Y224=10,Y224=11,Y224=12),2.08,IF(OR(Y224=13,Y224=14,Y224=15),2.14,IF(OR(Y224=16,Y224=17,Y224=18),2.21,2.28)))))))))), IF(Z224="Կ-2", IF(Y224=0,1.45,IF(Y224=1,1.49,IF(Y224=2,1.54,IF(Y224=3,1.59,IF(OR(Y224=5,Y224=4),1.63,IF(OR(Y224=6,Y224=7),1.68,IF(OR(Y224=8,Y224=9),1.73,IF(OR(Y224=10,Y224=11,Y224=12),1.79,IF(OR(Y224=13,Y224=14,Y224=15),1.84,IF(OR(Y224=16,Y224=17,Y224=18),1.9,1.95)))))))))),IF(Z224="Կ-3", IF(Y224=0,1.25,IF(Y224=1,1.29,IF(Y224=2,1.33,IF(Y224=3,1.37,IF(OR(Y224=5,Y224=4),1.41,IF(OR(Y224=6,Y224=7),1.45,IF(OR(Y224=8,Y224=9),1.49,IF(OR(Y224=10,Y224=11,Y224=12),1.54,IF(OR(Y224=13,Y224=14,Y224=15),1.58,IF(OR(Y224=16,Y224=17,Y224=18),1.63,1.68)))))))))), "Error"))))))))))))</f>
        <v>1.9</v>
      </c>
      <c r="AB224" s="661">
        <v>83200</v>
      </c>
      <c r="AC224" s="661">
        <f t="shared" ref="AC224:AC285" si="135">+AB224*AA224</f>
        <v>158080</v>
      </c>
      <c r="AD224" s="694">
        <f t="shared" ref="AD224:AD285" si="136">+U224</f>
        <v>0</v>
      </c>
      <c r="AE224" s="661">
        <f t="shared" si="127"/>
        <v>158080</v>
      </c>
      <c r="AF224" s="661">
        <f t="shared" si="34"/>
        <v>2055040</v>
      </c>
      <c r="AG224" s="660">
        <v>1</v>
      </c>
      <c r="AH224" s="654">
        <f t="shared" ref="AH224:AH285" si="137">+Y224+1</f>
        <v>5</v>
      </c>
      <c r="AI224" s="655" t="str">
        <f t="shared" ref="AI224:AI285" si="138">+Z224</f>
        <v>Կ-1</v>
      </c>
      <c r="AJ224" s="653">
        <f t="shared" ref="AJ224:AJ285" si="139">IF(AG224&lt;1,0,IF(AI224="Բ-1",IF(AH224=0,6.94,IF(AH224=1,7.17,IF(AH224=2,7.41,IF(AH224=3,7.66,IF(OR(AH224=5,AH224=4),7.92,IF(OR(AH224=6,AH224=7),8.18,IF(OR(AH224=8,AH224=9),8.46,IF(OR(AH224=10,AH224=11,AH224=12),8.74,IF(OR(AH224=13,AH224=14,AH224=15),9.03,IF(OR(AH224=16,AH224=17,AH224=18),9.33,9.65)))))))))),IF(AI224="Բ-2", IF(AH224=0,5.71,IF(AH224=1,5.89,IF(AH224=2,6.09,IF(AH224=3,6.29,IF(OR(AH224=5,AH224=4),6.5,IF(OR(AH224=6,AH224=7),6.72,IF(OR(AH224=8,AH224=9),6.94,IF(OR(AH224=10,AH224=11,AH224=12),7.17,IF(OR(AH224=13,AH224=14,AH224=15),7.41,IF(OR(AH224=16,AH224=17,AH224=18),7.65,7.91)))))))))), IF(AI224="Գ-1", IF(AH224=0,4.7,IF(AH224=1,4.86,IF(AH224=2,5.01,IF(AH224=3,5.18,IF(OR(AH224=5,AH224=4),5.35,IF(OR(AH224=6,AH224=7),5.52,IF(OR(AH224=8,AH224=9),5.71,IF(OR(AH224=10,AH224=11,AH224=12),5.89,IF(OR(AH224=13,AH224=14,AH224=15),6.09,IF(OR(AH224=16,AH224=17,AH224=18),6.29,6.49)))))))))), IF(AI224="Գ-2", IF(AH224=0,3.88,IF(AH224=1,4.01,IF(AH224=2,4.14,IF(AH224=3,4.27,IF(OR(AH224=5,AH224=4),4.41,IF(OR(AH224=6,AH224=7),4.55,IF(OR(AH224=8,AH224=9),4.7,IF(OR(AH224=10,AH224=11,AH224=12),4.85,IF(OR(AH224=13,AH224=14,AH224=15),5.01,IF(OR(AH224=16,AH224=17,AH224=18),5.17,5.34)))))))))), IF(AI224="Գ-3", IF(AH224=0,3.21,IF(AH224=1,3.31,IF(AH224=2,3.42,IF(AH224=3,3.53,IF(OR(AH224=5,AH224=4),3.64,IF(OR(AH224=6,AH224=7),3.76,IF(OR(AH224=8,AH224=9),3.88,IF(OR(AH224=10,AH224=11,AH224=12),4.01,IF(OR(AH224=13,AH224=14,AH224=15),4.13,IF(OR(AH224=16,AH224=17,AH224=18),4.27,4.4)))))))))), IF(AI224="Ա-1", IF(AH224=0,2.66,IF(AH224=1,2.75,IF(AH224=2,2.83,IF(AH224=3,2.92,IF(OR(AH224=5,AH224=4),3.02,IF(OR(AH224=6,AH224=7),3.11,IF(OR(AH224=8,AH224=9),3.21,IF(OR(AH224=10,AH224=11,AH224=12),3.31,IF(OR(AH224=13,AH224=14,AH224=15),3.42,IF(OR(AH224=16,AH224=17,AH224=18),3.53,3.64)))))))))), IF(AI224="Ա-2", IF(AH224=0,2.28,IF(AH224=1,2.35,IF(AH224=2,2.43,IF(AH224=3,2.5,IF(OR(AH224=5,AH224=4),2.58,IF(OR(AH224=6,AH224=7),2.66,IF(OR(AH224=8,AH224=9),2.75,IF(OR(AH224=10,AH224=11,AH224=12),2.83,IF(OR(AH224=13,AH224=14,AH224=15),2.92,IF(OR(AH224=16,AH224=17,AH224=18),3.01,3.11)))))))))),IF(AI224="Ա-3", IF(AH224=0,1.96,IF(AH224=1,2.02,IF(AH224=2,2.08,IF(AH224=3,2.15,IF(OR(AH224=5,AH224=4),2.21,IF(OR(AH224=6,AH224=7),2.28,IF(OR(AH224=8,AH224=9),2.35,IF(OR(AH224=10,AH224=11,AH224=12),2.42,IF(OR(AH224=13,AH224=14,AH224=15),2.5,IF(OR(AH224=16,AH224=17,AH224=18),2.58,2.66)))))))))), IF(AI224="Կ-1", IF(AH224=0,1.68,IF(AH224=1,1.73,IF(AH224=2,1.79,IF(AH224=3,1.84,IF(OR(AH224=5,AH224=4),1.9,IF(OR(AH224=6,AH224=7),1.96,IF(OR(AH224=8,AH224=9),2.02,IF(OR(AH224=10,AH224=11,AH224=12),2.08,IF(OR(AH224=13,AH224=14,AH224=15),2.14,IF(OR(AH224=16,AH224=17,AH224=18),2.21,2.28)))))))))), IF(AI224="Կ-2", IF(AH224=0,1.45,IF(AH224=1,1.49,IF(AH224=2,1.54,IF(AH224=3,1.59,IF(OR(AH224=5,AH224=4),1.63,IF(OR(AH224=6,AH224=7),1.68,IF(OR(AH224=8,AH224=9),1.73,IF(OR(AH224=10,AH224=11,AH224=12),1.79,IF(OR(AH224=13,AH224=14,AH224=15),1.84,IF(OR(AH224=16,AH224=17,AH224=18),1.9,1.95)))))))))),IF(AI224="Կ-3", IF(AH224=0,1.25,IF(AH224=1,1.29,IF(AH224=2,1.33,IF(AH224=3,1.37,IF(OR(AH224=5,AH224=4),1.41,IF(OR(AH224=6,AH224=7),1.45,IF(OR(AH224=8,AH224=9),1.49,IF(OR(AH224=10,AH224=11,AH224=12),1.54,IF(OR(AH224=13,AH224=14,AH224=15),1.58,IF(OR(AH224=16,AH224=17,AH224=18),1.63,1.68)))))))))), "Error"))))))))))))</f>
        <v>1.9</v>
      </c>
      <c r="AK224" s="661">
        <v>83200</v>
      </c>
      <c r="AL224" s="661">
        <f t="shared" ref="AL224:AL285" si="140">+AK224*AJ224</f>
        <v>158080</v>
      </c>
      <c r="AM224" s="694">
        <f t="shared" ref="AM224:AM285" si="141">+AD224</f>
        <v>0</v>
      </c>
      <c r="AN224" s="661">
        <f t="shared" si="35"/>
        <v>158080</v>
      </c>
      <c r="AO224" s="661">
        <f t="shared" si="36"/>
        <v>2055040</v>
      </c>
    </row>
    <row r="225" spans="1:41" s="468" customFormat="1" ht="14.25">
      <c r="A225" s="878">
        <v>183</v>
      </c>
      <c r="B225" s="879" t="s">
        <v>2143</v>
      </c>
      <c r="C225" s="880" t="s">
        <v>2187</v>
      </c>
      <c r="D225" s="880" t="s">
        <v>2664</v>
      </c>
      <c r="E225" s="879" t="s">
        <v>1327</v>
      </c>
      <c r="F225" s="878">
        <v>1</v>
      </c>
      <c r="G225" s="881">
        <v>9</v>
      </c>
      <c r="H225" s="887" t="s">
        <v>86</v>
      </c>
      <c r="I225" s="882">
        <f t="shared" si="86"/>
        <v>2.02</v>
      </c>
      <c r="J225" s="883">
        <v>83200</v>
      </c>
      <c r="K225" s="884">
        <f t="shared" si="101"/>
        <v>168064</v>
      </c>
      <c r="L225" s="887"/>
      <c r="M225" s="884">
        <f t="shared" si="30"/>
        <v>168064</v>
      </c>
      <c r="N225" s="884">
        <f t="shared" si="31"/>
        <v>2184832</v>
      </c>
      <c r="O225" s="660">
        <v>1</v>
      </c>
      <c r="P225" s="654">
        <f t="shared" si="29"/>
        <v>10</v>
      </c>
      <c r="Q225" s="655" t="str">
        <f t="shared" si="128"/>
        <v>Կ-1</v>
      </c>
      <c r="R225" s="653">
        <f t="shared" si="129"/>
        <v>2.08</v>
      </c>
      <c r="S225" s="661">
        <v>83200</v>
      </c>
      <c r="T225" s="661">
        <f t="shared" si="130"/>
        <v>173056</v>
      </c>
      <c r="U225" s="694">
        <f t="shared" si="131"/>
        <v>0</v>
      </c>
      <c r="V225" s="661">
        <f t="shared" si="32"/>
        <v>173056</v>
      </c>
      <c r="W225" s="661">
        <f t="shared" si="33"/>
        <v>2249728</v>
      </c>
      <c r="X225" s="660">
        <v>1</v>
      </c>
      <c r="Y225" s="654">
        <f t="shared" si="132"/>
        <v>11</v>
      </c>
      <c r="Z225" s="655" t="str">
        <f t="shared" si="133"/>
        <v>Կ-1</v>
      </c>
      <c r="AA225" s="653">
        <f t="shared" si="134"/>
        <v>2.08</v>
      </c>
      <c r="AB225" s="661">
        <v>83200</v>
      </c>
      <c r="AC225" s="661">
        <f t="shared" si="135"/>
        <v>173056</v>
      </c>
      <c r="AD225" s="694">
        <f t="shared" si="136"/>
        <v>0</v>
      </c>
      <c r="AE225" s="661">
        <f t="shared" si="127"/>
        <v>173056</v>
      </c>
      <c r="AF225" s="661">
        <f t="shared" si="34"/>
        <v>2249728</v>
      </c>
      <c r="AG225" s="660">
        <v>1</v>
      </c>
      <c r="AH225" s="654">
        <f t="shared" si="137"/>
        <v>12</v>
      </c>
      <c r="AI225" s="655" t="str">
        <f t="shared" si="138"/>
        <v>Կ-1</v>
      </c>
      <c r="AJ225" s="653">
        <f t="shared" si="139"/>
        <v>2.08</v>
      </c>
      <c r="AK225" s="661">
        <v>83200</v>
      </c>
      <c r="AL225" s="661">
        <f t="shared" si="140"/>
        <v>173056</v>
      </c>
      <c r="AM225" s="694">
        <f t="shared" si="141"/>
        <v>0</v>
      </c>
      <c r="AN225" s="661">
        <f t="shared" si="35"/>
        <v>173056</v>
      </c>
      <c r="AO225" s="661">
        <f t="shared" si="36"/>
        <v>2249728</v>
      </c>
    </row>
    <row r="226" spans="1:41" s="468" customFormat="1" ht="14.25">
      <c r="A226" s="878">
        <v>184</v>
      </c>
      <c r="B226" s="879" t="s">
        <v>1520</v>
      </c>
      <c r="C226" s="880" t="s">
        <v>2187</v>
      </c>
      <c r="D226" s="880" t="s">
        <v>2565</v>
      </c>
      <c r="E226" s="879" t="s">
        <v>1327</v>
      </c>
      <c r="F226" s="878">
        <v>1</v>
      </c>
      <c r="G226" s="881">
        <v>10</v>
      </c>
      <c r="H226" s="887" t="s">
        <v>86</v>
      </c>
      <c r="I226" s="882">
        <f t="shared" si="86"/>
        <v>2.08</v>
      </c>
      <c r="J226" s="883">
        <v>83200</v>
      </c>
      <c r="K226" s="884">
        <f t="shared" si="101"/>
        <v>173056</v>
      </c>
      <c r="L226" s="887"/>
      <c r="M226" s="884">
        <f t="shared" si="30"/>
        <v>173056</v>
      </c>
      <c r="N226" s="884">
        <f t="shared" si="31"/>
        <v>2249728</v>
      </c>
      <c r="O226" s="660">
        <v>1</v>
      </c>
      <c r="P226" s="654">
        <f t="shared" si="29"/>
        <v>11</v>
      </c>
      <c r="Q226" s="655" t="str">
        <f t="shared" si="128"/>
        <v>Կ-1</v>
      </c>
      <c r="R226" s="653">
        <f t="shared" si="129"/>
        <v>2.08</v>
      </c>
      <c r="S226" s="661">
        <v>83200</v>
      </c>
      <c r="T226" s="661">
        <f t="shared" si="130"/>
        <v>173056</v>
      </c>
      <c r="U226" s="694">
        <f t="shared" si="131"/>
        <v>0</v>
      </c>
      <c r="V226" s="661">
        <f t="shared" si="32"/>
        <v>173056</v>
      </c>
      <c r="W226" s="661">
        <f t="shared" si="33"/>
        <v>2249728</v>
      </c>
      <c r="X226" s="660">
        <v>1</v>
      </c>
      <c r="Y226" s="654">
        <f t="shared" si="132"/>
        <v>12</v>
      </c>
      <c r="Z226" s="655" t="str">
        <f t="shared" si="133"/>
        <v>Կ-1</v>
      </c>
      <c r="AA226" s="653">
        <f t="shared" si="134"/>
        <v>2.08</v>
      </c>
      <c r="AB226" s="661">
        <v>83200</v>
      </c>
      <c r="AC226" s="661">
        <f t="shared" si="135"/>
        <v>173056</v>
      </c>
      <c r="AD226" s="694">
        <f t="shared" si="136"/>
        <v>0</v>
      </c>
      <c r="AE226" s="661">
        <f t="shared" si="127"/>
        <v>173056</v>
      </c>
      <c r="AF226" s="661">
        <f t="shared" si="34"/>
        <v>2249728</v>
      </c>
      <c r="AG226" s="660">
        <v>1</v>
      </c>
      <c r="AH226" s="654">
        <f t="shared" si="137"/>
        <v>13</v>
      </c>
      <c r="AI226" s="655" t="str">
        <f t="shared" si="138"/>
        <v>Կ-1</v>
      </c>
      <c r="AJ226" s="653">
        <f t="shared" si="139"/>
        <v>2.14</v>
      </c>
      <c r="AK226" s="661">
        <v>83200</v>
      </c>
      <c r="AL226" s="661">
        <f t="shared" si="140"/>
        <v>178048</v>
      </c>
      <c r="AM226" s="694">
        <f t="shared" si="141"/>
        <v>0</v>
      </c>
      <c r="AN226" s="661">
        <f t="shared" si="35"/>
        <v>178048</v>
      </c>
      <c r="AO226" s="661">
        <f t="shared" si="36"/>
        <v>2314624</v>
      </c>
    </row>
    <row r="227" spans="1:41" s="468" customFormat="1" ht="27">
      <c r="A227" s="878">
        <v>185</v>
      </c>
      <c r="B227" s="879" t="s">
        <v>798</v>
      </c>
      <c r="C227" s="880" t="s">
        <v>2187</v>
      </c>
      <c r="D227" s="880" t="s">
        <v>2582</v>
      </c>
      <c r="E227" s="879" t="s">
        <v>1327</v>
      </c>
      <c r="F227" s="878">
        <v>1</v>
      </c>
      <c r="G227" s="881">
        <v>5</v>
      </c>
      <c r="H227" s="887" t="s">
        <v>86</v>
      </c>
      <c r="I227" s="882">
        <f t="shared" si="86"/>
        <v>1.9</v>
      </c>
      <c r="J227" s="883">
        <v>83200</v>
      </c>
      <c r="K227" s="884">
        <f>+J227*I227</f>
        <v>158080</v>
      </c>
      <c r="L227" s="887"/>
      <c r="M227" s="884">
        <f t="shared" si="30"/>
        <v>158080</v>
      </c>
      <c r="N227" s="884">
        <f t="shared" si="31"/>
        <v>2055040</v>
      </c>
      <c r="O227" s="660">
        <v>1</v>
      </c>
      <c r="P227" s="654">
        <f t="shared" si="29"/>
        <v>6</v>
      </c>
      <c r="Q227" s="655" t="str">
        <f t="shared" si="128"/>
        <v>Կ-1</v>
      </c>
      <c r="R227" s="653">
        <f t="shared" si="129"/>
        <v>1.96</v>
      </c>
      <c r="S227" s="661">
        <v>83200</v>
      </c>
      <c r="T227" s="661">
        <f t="shared" si="130"/>
        <v>163072</v>
      </c>
      <c r="U227" s="694">
        <f t="shared" si="131"/>
        <v>0</v>
      </c>
      <c r="V227" s="661">
        <f t="shared" si="32"/>
        <v>163072</v>
      </c>
      <c r="W227" s="661">
        <f t="shared" si="33"/>
        <v>2119936</v>
      </c>
      <c r="X227" s="660">
        <v>1</v>
      </c>
      <c r="Y227" s="654">
        <f t="shared" si="132"/>
        <v>7</v>
      </c>
      <c r="Z227" s="655" t="str">
        <f t="shared" si="133"/>
        <v>Կ-1</v>
      </c>
      <c r="AA227" s="653">
        <f t="shared" si="134"/>
        <v>1.96</v>
      </c>
      <c r="AB227" s="661">
        <v>83200</v>
      </c>
      <c r="AC227" s="661">
        <f t="shared" si="135"/>
        <v>163072</v>
      </c>
      <c r="AD227" s="694">
        <f t="shared" si="136"/>
        <v>0</v>
      </c>
      <c r="AE227" s="661">
        <f t="shared" si="127"/>
        <v>163072</v>
      </c>
      <c r="AF227" s="661">
        <f t="shared" si="34"/>
        <v>2119936</v>
      </c>
      <c r="AG227" s="660">
        <v>1</v>
      </c>
      <c r="AH227" s="654">
        <f t="shared" si="137"/>
        <v>8</v>
      </c>
      <c r="AI227" s="655" t="str">
        <f t="shared" si="138"/>
        <v>Կ-1</v>
      </c>
      <c r="AJ227" s="653">
        <f t="shared" si="139"/>
        <v>2.02</v>
      </c>
      <c r="AK227" s="661">
        <v>83200</v>
      </c>
      <c r="AL227" s="661">
        <f t="shared" si="140"/>
        <v>168064</v>
      </c>
      <c r="AM227" s="694">
        <f t="shared" si="141"/>
        <v>0</v>
      </c>
      <c r="AN227" s="661">
        <f t="shared" si="35"/>
        <v>168064</v>
      </c>
      <c r="AO227" s="661">
        <f t="shared" si="36"/>
        <v>2184832</v>
      </c>
    </row>
    <row r="228" spans="1:41" s="468" customFormat="1" ht="14.25">
      <c r="A228" s="878">
        <v>186</v>
      </c>
      <c r="B228" s="879" t="s">
        <v>2617</v>
      </c>
      <c r="C228" s="880" t="s">
        <v>2187</v>
      </c>
      <c r="D228" s="880" t="s">
        <v>2672</v>
      </c>
      <c r="E228" s="879" t="s">
        <v>1327</v>
      </c>
      <c r="F228" s="878">
        <v>1</v>
      </c>
      <c r="G228" s="881">
        <v>2</v>
      </c>
      <c r="H228" s="887" t="s">
        <v>86</v>
      </c>
      <c r="I228" s="882">
        <f t="shared" si="86"/>
        <v>1.79</v>
      </c>
      <c r="J228" s="883">
        <v>83200</v>
      </c>
      <c r="K228" s="884">
        <f>+J228*I228</f>
        <v>148928</v>
      </c>
      <c r="L228" s="887"/>
      <c r="M228" s="884">
        <f t="shared" si="30"/>
        <v>148928</v>
      </c>
      <c r="N228" s="884">
        <f t="shared" si="31"/>
        <v>1936064</v>
      </c>
      <c r="O228" s="660">
        <v>1</v>
      </c>
      <c r="P228" s="654">
        <f t="shared" si="29"/>
        <v>3</v>
      </c>
      <c r="Q228" s="655" t="str">
        <f t="shared" si="128"/>
        <v>Կ-1</v>
      </c>
      <c r="R228" s="653">
        <f t="shared" si="129"/>
        <v>1.84</v>
      </c>
      <c r="S228" s="661">
        <v>83200</v>
      </c>
      <c r="T228" s="661">
        <f t="shared" si="130"/>
        <v>153088</v>
      </c>
      <c r="U228" s="694">
        <f t="shared" si="131"/>
        <v>0</v>
      </c>
      <c r="V228" s="661">
        <f t="shared" si="32"/>
        <v>153088</v>
      </c>
      <c r="W228" s="661">
        <f t="shared" si="33"/>
        <v>1990144</v>
      </c>
      <c r="X228" s="660">
        <v>1</v>
      </c>
      <c r="Y228" s="654">
        <f t="shared" si="132"/>
        <v>4</v>
      </c>
      <c r="Z228" s="655" t="str">
        <f t="shared" si="133"/>
        <v>Կ-1</v>
      </c>
      <c r="AA228" s="653">
        <f t="shared" si="134"/>
        <v>1.9</v>
      </c>
      <c r="AB228" s="661">
        <v>83200</v>
      </c>
      <c r="AC228" s="661">
        <f t="shared" si="135"/>
        <v>158080</v>
      </c>
      <c r="AD228" s="694">
        <f t="shared" si="136"/>
        <v>0</v>
      </c>
      <c r="AE228" s="661">
        <f t="shared" si="127"/>
        <v>158080</v>
      </c>
      <c r="AF228" s="661">
        <f t="shared" si="34"/>
        <v>2055040</v>
      </c>
      <c r="AG228" s="660">
        <v>1</v>
      </c>
      <c r="AH228" s="654">
        <f t="shared" si="137"/>
        <v>5</v>
      </c>
      <c r="AI228" s="655" t="str">
        <f t="shared" si="138"/>
        <v>Կ-1</v>
      </c>
      <c r="AJ228" s="653">
        <f t="shared" si="139"/>
        <v>1.9</v>
      </c>
      <c r="AK228" s="661">
        <v>83200</v>
      </c>
      <c r="AL228" s="661">
        <f t="shared" si="140"/>
        <v>158080</v>
      </c>
      <c r="AM228" s="694">
        <f t="shared" si="141"/>
        <v>0</v>
      </c>
      <c r="AN228" s="661">
        <f t="shared" si="35"/>
        <v>158080</v>
      </c>
      <c r="AO228" s="661">
        <f t="shared" si="36"/>
        <v>2055040</v>
      </c>
    </row>
    <row r="229" spans="1:41" s="468" customFormat="1" ht="14.25">
      <c r="A229" s="878">
        <v>187</v>
      </c>
      <c r="B229" s="879" t="s">
        <v>2618</v>
      </c>
      <c r="C229" s="880" t="s">
        <v>2187</v>
      </c>
      <c r="D229" s="880" t="s">
        <v>2672</v>
      </c>
      <c r="E229" s="879" t="s">
        <v>1327</v>
      </c>
      <c r="F229" s="878">
        <v>1</v>
      </c>
      <c r="G229" s="881">
        <v>2</v>
      </c>
      <c r="H229" s="887" t="s">
        <v>86</v>
      </c>
      <c r="I229" s="882">
        <f t="shared" si="86"/>
        <v>1.79</v>
      </c>
      <c r="J229" s="883">
        <v>83200</v>
      </c>
      <c r="K229" s="884">
        <f t="shared" si="101"/>
        <v>148928</v>
      </c>
      <c r="L229" s="887"/>
      <c r="M229" s="884">
        <f t="shared" si="30"/>
        <v>148928</v>
      </c>
      <c r="N229" s="884">
        <f t="shared" si="31"/>
        <v>1936064</v>
      </c>
      <c r="O229" s="660">
        <v>1</v>
      </c>
      <c r="P229" s="654">
        <f t="shared" si="29"/>
        <v>3</v>
      </c>
      <c r="Q229" s="655" t="str">
        <f t="shared" si="128"/>
        <v>Կ-1</v>
      </c>
      <c r="R229" s="653">
        <f t="shared" si="129"/>
        <v>1.84</v>
      </c>
      <c r="S229" s="661">
        <v>83200</v>
      </c>
      <c r="T229" s="661">
        <f t="shared" si="130"/>
        <v>153088</v>
      </c>
      <c r="U229" s="694">
        <f t="shared" si="131"/>
        <v>0</v>
      </c>
      <c r="V229" s="661">
        <f t="shared" si="32"/>
        <v>153088</v>
      </c>
      <c r="W229" s="661">
        <f t="shared" si="33"/>
        <v>1990144</v>
      </c>
      <c r="X229" s="660">
        <v>1</v>
      </c>
      <c r="Y229" s="654">
        <f t="shared" si="132"/>
        <v>4</v>
      </c>
      <c r="Z229" s="655" t="str">
        <f t="shared" si="133"/>
        <v>Կ-1</v>
      </c>
      <c r="AA229" s="653">
        <f t="shared" si="134"/>
        <v>1.9</v>
      </c>
      <c r="AB229" s="661">
        <v>83200</v>
      </c>
      <c r="AC229" s="661">
        <f t="shared" si="135"/>
        <v>158080</v>
      </c>
      <c r="AD229" s="694">
        <f t="shared" si="136"/>
        <v>0</v>
      </c>
      <c r="AE229" s="661">
        <f t="shared" si="127"/>
        <v>158080</v>
      </c>
      <c r="AF229" s="661">
        <f t="shared" si="34"/>
        <v>2055040</v>
      </c>
      <c r="AG229" s="660">
        <v>1</v>
      </c>
      <c r="AH229" s="654">
        <f t="shared" si="137"/>
        <v>5</v>
      </c>
      <c r="AI229" s="655" t="str">
        <f t="shared" si="138"/>
        <v>Կ-1</v>
      </c>
      <c r="AJ229" s="653">
        <f t="shared" si="139"/>
        <v>1.9</v>
      </c>
      <c r="AK229" s="661">
        <v>83200</v>
      </c>
      <c r="AL229" s="661">
        <f t="shared" si="140"/>
        <v>158080</v>
      </c>
      <c r="AM229" s="694">
        <f t="shared" si="141"/>
        <v>0</v>
      </c>
      <c r="AN229" s="661">
        <f t="shared" si="35"/>
        <v>158080</v>
      </c>
      <c r="AO229" s="661">
        <f t="shared" si="36"/>
        <v>2055040</v>
      </c>
    </row>
    <row r="230" spans="1:41" s="468" customFormat="1" ht="14.25">
      <c r="A230" s="878">
        <v>188</v>
      </c>
      <c r="B230" s="879" t="s">
        <v>3213</v>
      </c>
      <c r="C230" s="880" t="s">
        <v>2187</v>
      </c>
      <c r="D230" s="880" t="s">
        <v>2577</v>
      </c>
      <c r="E230" s="879" t="s">
        <v>1327</v>
      </c>
      <c r="F230" s="878">
        <v>1</v>
      </c>
      <c r="G230" s="881">
        <v>1</v>
      </c>
      <c r="H230" s="887" t="s">
        <v>86</v>
      </c>
      <c r="I230" s="882">
        <f t="shared" si="86"/>
        <v>1.73</v>
      </c>
      <c r="J230" s="883">
        <v>83200</v>
      </c>
      <c r="K230" s="884">
        <f t="shared" si="101"/>
        <v>143936</v>
      </c>
      <c r="L230" s="887"/>
      <c r="M230" s="884">
        <f t="shared" si="30"/>
        <v>143936</v>
      </c>
      <c r="N230" s="884">
        <f t="shared" si="31"/>
        <v>1871168</v>
      </c>
      <c r="O230" s="660">
        <v>1</v>
      </c>
      <c r="P230" s="654">
        <f t="shared" si="29"/>
        <v>2</v>
      </c>
      <c r="Q230" s="655" t="str">
        <f t="shared" si="128"/>
        <v>Կ-1</v>
      </c>
      <c r="R230" s="653">
        <f t="shared" si="129"/>
        <v>1.79</v>
      </c>
      <c r="S230" s="661">
        <v>83200</v>
      </c>
      <c r="T230" s="661">
        <f t="shared" si="130"/>
        <v>148928</v>
      </c>
      <c r="U230" s="694">
        <f t="shared" si="131"/>
        <v>0</v>
      </c>
      <c r="V230" s="661">
        <f t="shared" si="32"/>
        <v>148928</v>
      </c>
      <c r="W230" s="661">
        <f t="shared" si="33"/>
        <v>1936064</v>
      </c>
      <c r="X230" s="660">
        <v>1</v>
      </c>
      <c r="Y230" s="654">
        <f t="shared" si="132"/>
        <v>3</v>
      </c>
      <c r="Z230" s="655" t="str">
        <f t="shared" si="133"/>
        <v>Կ-1</v>
      </c>
      <c r="AA230" s="653">
        <f t="shared" si="134"/>
        <v>1.84</v>
      </c>
      <c r="AB230" s="661">
        <v>83200</v>
      </c>
      <c r="AC230" s="661">
        <f t="shared" si="135"/>
        <v>153088</v>
      </c>
      <c r="AD230" s="694">
        <f t="shared" si="136"/>
        <v>0</v>
      </c>
      <c r="AE230" s="661">
        <f t="shared" si="127"/>
        <v>153088</v>
      </c>
      <c r="AF230" s="661">
        <f t="shared" si="34"/>
        <v>1990144</v>
      </c>
      <c r="AG230" s="660">
        <v>1</v>
      </c>
      <c r="AH230" s="654">
        <f t="shared" si="137"/>
        <v>4</v>
      </c>
      <c r="AI230" s="655" t="str">
        <f t="shared" si="138"/>
        <v>Կ-1</v>
      </c>
      <c r="AJ230" s="653">
        <f t="shared" si="139"/>
        <v>1.9</v>
      </c>
      <c r="AK230" s="661">
        <v>83200</v>
      </c>
      <c r="AL230" s="661">
        <f t="shared" si="140"/>
        <v>158080</v>
      </c>
      <c r="AM230" s="694">
        <f t="shared" si="141"/>
        <v>0</v>
      </c>
      <c r="AN230" s="661">
        <f t="shared" si="35"/>
        <v>158080</v>
      </c>
      <c r="AO230" s="661">
        <f t="shared" si="36"/>
        <v>2055040</v>
      </c>
    </row>
    <row r="231" spans="1:41" s="468" customFormat="1" ht="14.25">
      <c r="A231" s="878">
        <v>189</v>
      </c>
      <c r="B231" s="879" t="s">
        <v>3214</v>
      </c>
      <c r="C231" s="880" t="s">
        <v>2187</v>
      </c>
      <c r="D231" s="880" t="s">
        <v>2592</v>
      </c>
      <c r="E231" s="879" t="s">
        <v>1327</v>
      </c>
      <c r="F231" s="878">
        <v>1</v>
      </c>
      <c r="G231" s="881">
        <v>1</v>
      </c>
      <c r="H231" s="887" t="s">
        <v>86</v>
      </c>
      <c r="I231" s="882">
        <f t="shared" si="86"/>
        <v>1.73</v>
      </c>
      <c r="J231" s="883">
        <v>83200</v>
      </c>
      <c r="K231" s="884">
        <f>+J231*I231</f>
        <v>143936</v>
      </c>
      <c r="L231" s="887"/>
      <c r="M231" s="884">
        <f t="shared" si="30"/>
        <v>143936</v>
      </c>
      <c r="N231" s="884">
        <f t="shared" si="31"/>
        <v>1871168</v>
      </c>
      <c r="O231" s="660">
        <v>1</v>
      </c>
      <c r="P231" s="654">
        <f t="shared" si="29"/>
        <v>2</v>
      </c>
      <c r="Q231" s="655" t="str">
        <f t="shared" si="128"/>
        <v>Կ-1</v>
      </c>
      <c r="R231" s="653">
        <f t="shared" si="129"/>
        <v>1.79</v>
      </c>
      <c r="S231" s="661">
        <v>83200</v>
      </c>
      <c r="T231" s="661">
        <f t="shared" si="130"/>
        <v>148928</v>
      </c>
      <c r="U231" s="694">
        <f t="shared" si="131"/>
        <v>0</v>
      </c>
      <c r="V231" s="661">
        <f t="shared" si="32"/>
        <v>148928</v>
      </c>
      <c r="W231" s="661">
        <f t="shared" si="33"/>
        <v>1936064</v>
      </c>
      <c r="X231" s="660">
        <v>1</v>
      </c>
      <c r="Y231" s="654">
        <f t="shared" si="132"/>
        <v>3</v>
      </c>
      <c r="Z231" s="655" t="str">
        <f t="shared" si="133"/>
        <v>Կ-1</v>
      </c>
      <c r="AA231" s="653">
        <f t="shared" si="134"/>
        <v>1.84</v>
      </c>
      <c r="AB231" s="661">
        <v>83200</v>
      </c>
      <c r="AC231" s="661">
        <f t="shared" si="135"/>
        <v>153088</v>
      </c>
      <c r="AD231" s="694">
        <f t="shared" si="136"/>
        <v>0</v>
      </c>
      <c r="AE231" s="661">
        <f t="shared" si="127"/>
        <v>153088</v>
      </c>
      <c r="AF231" s="661">
        <f t="shared" si="34"/>
        <v>1990144</v>
      </c>
      <c r="AG231" s="660">
        <v>1</v>
      </c>
      <c r="AH231" s="654">
        <f t="shared" si="137"/>
        <v>4</v>
      </c>
      <c r="AI231" s="655" t="str">
        <f t="shared" si="138"/>
        <v>Կ-1</v>
      </c>
      <c r="AJ231" s="653">
        <f t="shared" si="139"/>
        <v>1.9</v>
      </c>
      <c r="AK231" s="661">
        <v>83200</v>
      </c>
      <c r="AL231" s="661">
        <f t="shared" si="140"/>
        <v>158080</v>
      </c>
      <c r="AM231" s="694">
        <f t="shared" si="141"/>
        <v>0</v>
      </c>
      <c r="AN231" s="661">
        <f t="shared" si="35"/>
        <v>158080</v>
      </c>
      <c r="AO231" s="661">
        <f t="shared" si="36"/>
        <v>2055040</v>
      </c>
    </row>
    <row r="232" spans="1:41" s="468" customFormat="1" ht="54">
      <c r="A232" s="878">
        <v>190</v>
      </c>
      <c r="B232" s="879" t="s">
        <v>1799</v>
      </c>
      <c r="C232" s="880" t="s">
        <v>2187</v>
      </c>
      <c r="D232" s="880" t="s">
        <v>2580</v>
      </c>
      <c r="E232" s="879" t="s">
        <v>1798</v>
      </c>
      <c r="F232" s="878">
        <v>1</v>
      </c>
      <c r="G232" s="881">
        <v>3</v>
      </c>
      <c r="H232" s="887" t="s">
        <v>83</v>
      </c>
      <c r="I232" s="882">
        <f>IF(F232&lt;1,0,IF(H232="Բ-1",IF(G232=0,6.94,IF(G232=1,7.17,IF(G232=2,7.41,IF(G232=3,7.66,IF(OR(G232=5,G232=4),7.92,IF(OR(G232=6,G232=7),8.18,IF(OR(G232=8,G232=9),8.46,IF(OR(G232=10,G232=11,G232=12),8.74,IF(OR(G232=13,G232=14,G232=15),9.03,IF(OR(G232=16,G232=17,G232=18),9.33,9.65)))))))))),IF(H232="Բ-2", IF(G232=0,5.71,IF(G232=1,5.89,IF(G232=2,6.09,IF(G232=3,6.29,IF(OR(G232=5,G232=4),6.5,IF(OR(G232=6,G232=7),6.72,IF(OR(G232=8,G232=9),6.94,IF(OR(G232=10,G232=11,G232=12),7.17,IF(OR(G232=13,G232=14,G232=15),7.41,IF(OR(G232=16,G232=17,G232=18),7.65,7.91)))))))))), IF(H232="Գ-1", IF(G232=0,4.7,IF(G232=1,4.86,IF(G232=2,5.01,IF(G232=3,5.18,IF(OR(G232=5,G232=4),5.35,IF(OR(G232=6,G232=7),5.52,IF(OR(G232=8,G232=9),5.71,IF(OR(G232=10,G232=11,G232=12),5.89,IF(OR(G232=13,G232=14,G232=15),6.09,IF(OR(G232=16,G232=17,G232=18),6.29,6.49)))))))))), IF(H232="Գ-2", IF(G232=0,3.88,IF(G232=1,4.01,IF(G232=2,4.14,IF(G232=3,4.27,IF(OR(G232=5,G232=4),4.41,IF(OR(G232=6,G232=7),4.55,IF(OR(G232=8,G232=9),4.7,IF(OR(G232=10,G232=11,G232=12),4.85,IF(OR(G232=13,G232=14,G232=15),5.01,IF(OR(G232=16,G232=17,G232=18),5.17,5.34)))))))))), IF(H232="Գ-3", IF(G232=0,3.21,IF(G232=1,3.31,IF(G232=2,3.42,IF(G232=3,3.53,IF(OR(G232=5,G232=4),3.64,IF(OR(G232=6,G232=7),3.76,IF(OR(G232=8,G232=9),3.88,IF(OR(G232=10,G232=11,G232=12),4.01,IF(OR(G232=13,G232=14,G232=15),4.13,IF(OR(G232=16,G232=17,G232=18),4.27,4.4)))))))))), IF(H232="Ա-1", IF(G232=0,2.66,IF(G232=1,2.75,IF(G232=2,2.83,IF(G232=3,2.92,IF(OR(G232=5,G232=4),3.02,IF(OR(G232=6,G232=7),3.11,IF(OR(G232=8,G232=9),3.21,IF(OR(G232=10,G232=11,G232=12),3.31,IF(OR(G232=13,G232=14,G232=15),3.42,IF(OR(G232=16,G232=17,G232=18),3.53,3.64)))))))))), IF(H232="Ա-2", IF(G232=0,2.28,IF(G232=1,2.35,IF(G232=2,2.43,IF(G232=3,2.5,IF(OR(G232=5,G232=4),2.58,IF(OR(G232=6,G232=7),2.66,IF(OR(G232=8,G232=9),2.75,IF(OR(G232=10,G232=11,G232=12),2.83,IF(OR(G232=13,G232=14,G232=15),2.92,IF(OR(G232=16,G232=17,G232=18),3.01,3.11)))))))))),IF(H232="Ա-3", IF(G232=0,1.96,IF(G232=1,2.02,IF(G232=2,2.08,IF(G232=3,2.15,IF(OR(G232=5,G232=4),2.21,IF(OR(G232=6,G232=7),2.28,IF(OR(G232=8,G232=9),2.35,IF(OR(G232=10,G232=11,G232=12),2.42,IF(OR(G232=13,G232=14,G232=15),2.5,IF(OR(G232=16,G232=17,G232=18),2.58,2.66)))))))))), IF(H232="Կ-1", IF(G232=0,1.68,IF(G232=1,1.73,IF(G232=2,1.79,IF(G232=3,1.84,IF(OR(G232=5,G232=4),1.9,IF(OR(G232=6,G232=7),1.96,IF(OR(G232=8,G232=9),2.02,IF(OR(G232=10,G232=11,G232=12),2.08,IF(OR(G232=13,G232=14,G232=15),2.14,IF(OR(G232=16,G232=17,G232=18),2.21,2.28)))))))))), IF(H232="Կ-2", IF(G232=0,1.45,IF(G232=1,1.49,IF(G232=2,1.54,IF(G232=3,1.59,IF(OR(G232=5,G232=4),1.63,IF(OR(G232=6,G232=7),1.68,IF(OR(G232=8,G232=9),1.73,IF(OR(G232=10,G232=11,G232=12),1.79,IF(OR(G232=13,G232=14,G232=15),1.84,IF(OR(G232=16,G232=17,G232=18),1.9,1.95)))))))))),IF(H232="Կ-3", IF(G232=0,1.25,IF(G232=1,1.29,IF(G232=2,1.33,IF(G232=3,1.37,IF(OR(G232=5,G232=4),1.41,IF(OR(G232=6,G232=7),1.45,IF(OR(G232=8,G232=9),1.49,IF(OR(G232=10,G232=11,G232=12),1.54,IF(OR(G232=13,G232=14,G232=15),1.58,IF(OR(G232=16,G232=17,G232=18),1.63,1.68)))))))))), "Error"))))))))))))</f>
        <v>4.2699999999999996</v>
      </c>
      <c r="J232" s="883">
        <v>83200</v>
      </c>
      <c r="K232" s="884">
        <f t="shared" si="101"/>
        <v>355263.99999999994</v>
      </c>
      <c r="L232" s="885">
        <v>0</v>
      </c>
      <c r="M232" s="884">
        <f t="shared" si="30"/>
        <v>355263.99999999994</v>
      </c>
      <c r="N232" s="884">
        <f>+M232*13</f>
        <v>4618431.9999999991</v>
      </c>
      <c r="O232" s="660">
        <v>1</v>
      </c>
      <c r="P232" s="654">
        <f>+G232+1</f>
        <v>4</v>
      </c>
      <c r="Q232" s="655" t="str">
        <f t="shared" si="128"/>
        <v>Գ-2</v>
      </c>
      <c r="R232" s="653">
        <f t="shared" si="129"/>
        <v>4.41</v>
      </c>
      <c r="S232" s="661">
        <v>83200</v>
      </c>
      <c r="T232" s="661">
        <f t="shared" si="130"/>
        <v>366912</v>
      </c>
      <c r="U232" s="694">
        <f t="shared" si="131"/>
        <v>0</v>
      </c>
      <c r="V232" s="661">
        <f>+U232+T232</f>
        <v>366912</v>
      </c>
      <c r="W232" s="661">
        <f>+V232*13</f>
        <v>4769856</v>
      </c>
      <c r="X232" s="660">
        <v>1</v>
      </c>
      <c r="Y232" s="654">
        <f t="shared" si="132"/>
        <v>5</v>
      </c>
      <c r="Z232" s="655" t="str">
        <f t="shared" si="133"/>
        <v>Գ-2</v>
      </c>
      <c r="AA232" s="653">
        <f t="shared" si="134"/>
        <v>4.41</v>
      </c>
      <c r="AB232" s="661">
        <v>83200</v>
      </c>
      <c r="AC232" s="661">
        <f t="shared" si="135"/>
        <v>366912</v>
      </c>
      <c r="AD232" s="694">
        <f t="shared" si="136"/>
        <v>0</v>
      </c>
      <c r="AE232" s="661">
        <f>+AD232+AC232</f>
        <v>366912</v>
      </c>
      <c r="AF232" s="661">
        <f>+AE232*13</f>
        <v>4769856</v>
      </c>
      <c r="AG232" s="660">
        <v>1</v>
      </c>
      <c r="AH232" s="654">
        <f t="shared" si="137"/>
        <v>6</v>
      </c>
      <c r="AI232" s="655" t="str">
        <f t="shared" si="138"/>
        <v>Գ-2</v>
      </c>
      <c r="AJ232" s="653">
        <f t="shared" si="139"/>
        <v>4.55</v>
      </c>
      <c r="AK232" s="661">
        <v>83200</v>
      </c>
      <c r="AL232" s="661">
        <f t="shared" si="140"/>
        <v>378560</v>
      </c>
      <c r="AM232" s="694">
        <f t="shared" si="141"/>
        <v>0</v>
      </c>
      <c r="AN232" s="661">
        <f>+AM232+AL232</f>
        <v>378560</v>
      </c>
      <c r="AO232" s="661">
        <f>+AN232*13</f>
        <v>4921280</v>
      </c>
    </row>
    <row r="233" spans="1:41" s="468" customFormat="1" ht="40.5">
      <c r="A233" s="878">
        <v>191</v>
      </c>
      <c r="B233" s="879" t="s">
        <v>1361</v>
      </c>
      <c r="C233" s="880" t="s">
        <v>2187</v>
      </c>
      <c r="D233" s="880" t="s">
        <v>2575</v>
      </c>
      <c r="E233" s="879" t="s">
        <v>1042</v>
      </c>
      <c r="F233" s="878">
        <v>1</v>
      </c>
      <c r="G233" s="881">
        <v>3</v>
      </c>
      <c r="H233" s="887" t="s">
        <v>84</v>
      </c>
      <c r="I233" s="882">
        <f>IF(F233&lt;1,0,IF(H233="Բ-1",IF(G233=0,6.94,IF(G233=1,7.17,IF(G233=2,7.41,IF(G233=3,7.66,IF(OR(G233=5,G233=4),7.92,IF(OR(G233=6,G233=7),8.18,IF(OR(G233=8,G233=9),8.46,IF(OR(G233=10,G233=11,G233=12),8.74,IF(OR(G233=13,G233=14,G233=15),9.03,IF(OR(G233=16,G233=17,G233=18),9.33,9.65)))))))))),IF(H233="Բ-2", IF(G233=0,5.71,IF(G233=1,5.89,IF(G233=2,6.09,IF(G233=3,6.29,IF(OR(G233=5,G233=4),6.5,IF(OR(G233=6,G233=7),6.72,IF(OR(G233=8,G233=9),6.94,IF(OR(G233=10,G233=11,G233=12),7.17,IF(OR(G233=13,G233=14,G233=15),7.41,IF(OR(G233=16,G233=17,G233=18),7.65,7.91)))))))))), IF(H233="Գ-1", IF(G233=0,4.7,IF(G233=1,4.86,IF(G233=2,5.01,IF(G233=3,5.18,IF(OR(G233=5,G233=4),5.35,IF(OR(G233=6,G233=7),5.52,IF(OR(G233=8,G233=9),5.71,IF(OR(G233=10,G233=11,G233=12),5.89,IF(OR(G233=13,G233=14,G233=15),6.09,IF(OR(G233=16,G233=17,G233=18),6.29,6.49)))))))))), IF(H233="Գ-2", IF(G233=0,3.88,IF(G233=1,4.01,IF(G233=2,4.14,IF(G233=3,4.27,IF(OR(G233=5,G233=4),4.41,IF(OR(G233=6,G233=7),4.55,IF(OR(G233=8,G233=9),4.7,IF(OR(G233=10,G233=11,G233=12),4.85,IF(OR(G233=13,G233=14,G233=15),5.01,IF(OR(G233=16,G233=17,G233=18),5.17,5.34)))))))))), IF(H233="Գ-3", IF(G233=0,3.21,IF(G233=1,3.31,IF(G233=2,3.42,IF(G233=3,3.53,IF(OR(G233=5,G233=4),3.64,IF(OR(G233=6,G233=7),3.76,IF(OR(G233=8,G233=9),3.88,IF(OR(G233=10,G233=11,G233=12),4.01,IF(OR(G233=13,G233=14,G233=15),4.13,IF(OR(G233=16,G233=17,G233=18),4.27,4.4)))))))))), IF(H233="Ա-1", IF(G233=0,2.66,IF(G233=1,2.75,IF(G233=2,2.83,IF(G233=3,2.92,IF(OR(G233=5,G233=4),3.02,IF(OR(G233=6,G233=7),3.11,IF(OR(G233=8,G233=9),3.21,IF(OR(G233=10,G233=11,G233=12),3.31,IF(OR(G233=13,G233=14,G233=15),3.42,IF(OR(G233=16,G233=17,G233=18),3.53,3.64)))))))))), IF(H233="Ա-2", IF(G233=0,2.28,IF(G233=1,2.35,IF(G233=2,2.43,IF(G233=3,2.5,IF(OR(G233=5,G233=4),2.58,IF(OR(G233=6,G233=7),2.66,IF(OR(G233=8,G233=9),2.75,IF(OR(G233=10,G233=11,G233=12),2.83,IF(OR(G233=13,G233=14,G233=15),2.92,IF(OR(G233=16,G233=17,G233=18),3.01,3.11)))))))))),IF(H233="Ա-3", IF(G233=0,1.96,IF(G233=1,2.02,IF(G233=2,2.08,IF(G233=3,2.15,IF(OR(G233=5,G233=4),2.21,IF(OR(G233=6,G233=7),2.28,IF(OR(G233=8,G233=9),2.35,IF(OR(G233=10,G233=11,G233=12),2.42,IF(OR(G233=13,G233=14,G233=15),2.5,IF(OR(G233=16,G233=17,G233=18),2.58,2.66)))))))))), IF(H233="Կ-1", IF(G233=0,1.68,IF(G233=1,1.73,IF(G233=2,1.79,IF(G233=3,1.84,IF(OR(G233=5,G233=4),1.9,IF(OR(G233=6,G233=7),1.96,IF(OR(G233=8,G233=9),2.02,IF(OR(G233=10,G233=11,G233=12),2.08,IF(OR(G233=13,G233=14,G233=15),2.14,IF(OR(G233=16,G233=17,G233=18),2.21,2.28)))))))))), IF(H233="Կ-2", IF(G233=0,1.45,IF(G233=1,1.49,IF(G233=2,1.54,IF(G233=3,1.59,IF(OR(G233=5,G233=4),1.63,IF(OR(G233=6,G233=7),1.68,IF(OR(G233=8,G233=9),1.73,IF(OR(G233=10,G233=11,G233=12),1.79,IF(OR(G233=13,G233=14,G233=15),1.84,IF(OR(G233=16,G233=17,G233=18),1.9,1.95)))))))))),IF(H233="Կ-3", IF(G233=0,1.25,IF(G233=1,1.29,IF(G233=2,1.33,IF(G233=3,1.37,IF(OR(G233=5,G233=4),1.41,IF(OR(G233=6,G233=7),1.45,IF(OR(G233=8,G233=9),1.49,IF(OR(G233=10,G233=11,G233=12),1.54,IF(OR(G233=13,G233=14,G233=15),1.58,IF(OR(G233=16,G233=17,G233=18),1.63,1.68)))))))))), "Error"))))))))))))</f>
        <v>2.92</v>
      </c>
      <c r="J233" s="883">
        <v>83200</v>
      </c>
      <c r="K233" s="884">
        <f t="shared" si="101"/>
        <v>242944</v>
      </c>
      <c r="L233" s="885">
        <v>0</v>
      </c>
      <c r="M233" s="884">
        <f t="shared" si="30"/>
        <v>242944</v>
      </c>
      <c r="N233" s="884">
        <f>+M233*13</f>
        <v>3158272</v>
      </c>
      <c r="O233" s="660">
        <v>1</v>
      </c>
      <c r="P233" s="654">
        <f>+G233+1</f>
        <v>4</v>
      </c>
      <c r="Q233" s="655" t="str">
        <f t="shared" si="128"/>
        <v>Ա-1</v>
      </c>
      <c r="R233" s="653">
        <f t="shared" si="129"/>
        <v>3.02</v>
      </c>
      <c r="S233" s="661">
        <v>83200</v>
      </c>
      <c r="T233" s="661">
        <f t="shared" si="130"/>
        <v>251264</v>
      </c>
      <c r="U233" s="694">
        <f t="shared" si="131"/>
        <v>0</v>
      </c>
      <c r="V233" s="661">
        <f>+U233+T233</f>
        <v>251264</v>
      </c>
      <c r="W233" s="661">
        <f>+V233*13</f>
        <v>3266432</v>
      </c>
      <c r="X233" s="660">
        <v>1</v>
      </c>
      <c r="Y233" s="654">
        <f t="shared" si="132"/>
        <v>5</v>
      </c>
      <c r="Z233" s="655" t="str">
        <f t="shared" si="133"/>
        <v>Ա-1</v>
      </c>
      <c r="AA233" s="653">
        <f t="shared" si="134"/>
        <v>3.02</v>
      </c>
      <c r="AB233" s="661">
        <v>83200</v>
      </c>
      <c r="AC233" s="661">
        <f t="shared" si="135"/>
        <v>251264</v>
      </c>
      <c r="AD233" s="694">
        <f t="shared" si="136"/>
        <v>0</v>
      </c>
      <c r="AE233" s="661">
        <f>+AD233+AC233</f>
        <v>251264</v>
      </c>
      <c r="AF233" s="661">
        <f>+AE233*13</f>
        <v>3266432</v>
      </c>
      <c r="AG233" s="660">
        <v>1</v>
      </c>
      <c r="AH233" s="654">
        <f t="shared" si="137"/>
        <v>6</v>
      </c>
      <c r="AI233" s="655" t="str">
        <f t="shared" si="138"/>
        <v>Ա-1</v>
      </c>
      <c r="AJ233" s="653">
        <f t="shared" si="139"/>
        <v>3.11</v>
      </c>
      <c r="AK233" s="661">
        <v>83200</v>
      </c>
      <c r="AL233" s="661">
        <f t="shared" si="140"/>
        <v>258752</v>
      </c>
      <c r="AM233" s="694">
        <f t="shared" si="141"/>
        <v>0</v>
      </c>
      <c r="AN233" s="661">
        <f>+AM233+AL233</f>
        <v>258752</v>
      </c>
      <c r="AO233" s="661">
        <f>+AN233*13</f>
        <v>3363776</v>
      </c>
    </row>
    <row r="234" spans="1:41" s="468" customFormat="1" ht="14.25">
      <c r="A234" s="878">
        <v>192</v>
      </c>
      <c r="B234" s="879" t="s">
        <v>1822</v>
      </c>
      <c r="C234" s="880" t="s">
        <v>2187</v>
      </c>
      <c r="D234" s="880" t="s">
        <v>2586</v>
      </c>
      <c r="E234" s="879" t="s">
        <v>1326</v>
      </c>
      <c r="F234" s="878">
        <v>1</v>
      </c>
      <c r="G234" s="881">
        <v>5</v>
      </c>
      <c r="H234" s="887" t="s">
        <v>433</v>
      </c>
      <c r="I234" s="882">
        <f>IF(F234&lt;1,0,IF(H234="Բ-1",IF(G234=0,6.94,IF(G234=1,7.17,IF(G234=2,7.41,IF(G234=3,7.66,IF(OR(G234=5,G234=4),7.92,IF(OR(G234=6,G234=7),8.18,IF(OR(G234=8,G234=9),8.46,IF(OR(G234=10,G234=11,G234=12),8.74,IF(OR(G234=13,G234=14,G234=15),9.03,IF(OR(G234=16,G234=17,G234=18),9.33,9.65)))))))))),IF(H234="Բ-2", IF(G234=0,5.71,IF(G234=1,5.89,IF(G234=2,6.09,IF(G234=3,6.29,IF(OR(G234=5,G234=4),6.5,IF(OR(G234=6,G234=7),6.72,IF(OR(G234=8,G234=9),6.94,IF(OR(G234=10,G234=11,G234=12),7.17,IF(OR(G234=13,G234=14,G234=15),7.41,IF(OR(G234=16,G234=17,G234=18),7.65,7.91)))))))))), IF(H234="Գ-1", IF(G234=0,4.7,IF(G234=1,4.86,IF(G234=2,5.01,IF(G234=3,5.18,IF(OR(G234=5,G234=4),5.35,IF(OR(G234=6,G234=7),5.52,IF(OR(G234=8,G234=9),5.71,IF(OR(G234=10,G234=11,G234=12),5.89,IF(OR(G234=13,G234=14,G234=15),6.09,IF(OR(G234=16,G234=17,G234=18),6.29,6.49)))))))))), IF(H234="Գ-2", IF(G234=0,3.88,IF(G234=1,4.01,IF(G234=2,4.14,IF(G234=3,4.27,IF(OR(G234=5,G234=4),4.41,IF(OR(G234=6,G234=7),4.55,IF(OR(G234=8,G234=9),4.7,IF(OR(G234=10,G234=11,G234=12),4.85,IF(OR(G234=13,G234=14,G234=15),5.01,IF(OR(G234=16,G234=17,G234=18),5.17,5.34)))))))))), IF(H234="Գ-3", IF(G234=0,3.21,IF(G234=1,3.31,IF(G234=2,3.42,IF(G234=3,3.53,IF(OR(G234=5,G234=4),3.64,IF(OR(G234=6,G234=7),3.76,IF(OR(G234=8,G234=9),3.88,IF(OR(G234=10,G234=11,G234=12),4.01,IF(OR(G234=13,G234=14,G234=15),4.13,IF(OR(G234=16,G234=17,G234=18),4.27,4.4)))))))))), IF(H234="Ա-1", IF(G234=0,2.66,IF(G234=1,2.75,IF(G234=2,2.83,IF(G234=3,2.92,IF(OR(G234=5,G234=4),3.02,IF(OR(G234=6,G234=7),3.11,IF(OR(G234=8,G234=9),3.21,IF(OR(G234=10,G234=11,G234=12),3.31,IF(OR(G234=13,G234=14,G234=15),3.42,IF(OR(G234=16,G234=17,G234=18),3.53,3.64)))))))))), IF(H234="Ա-2", IF(G234=0,2.28,IF(G234=1,2.35,IF(G234=2,2.43,IF(G234=3,2.5,IF(OR(G234=5,G234=4),2.58,IF(OR(G234=6,G234=7),2.66,IF(OR(G234=8,G234=9),2.75,IF(OR(G234=10,G234=11,G234=12),2.83,IF(OR(G234=13,G234=14,G234=15),2.92,IF(OR(G234=16,G234=17,G234=18),3.01,3.11)))))))))),IF(H234="Ա-3", IF(G234=0,1.96,IF(G234=1,2.02,IF(G234=2,2.08,IF(G234=3,2.15,IF(OR(G234=5,G234=4),2.21,IF(OR(G234=6,G234=7),2.28,IF(OR(G234=8,G234=9),2.35,IF(OR(G234=10,G234=11,G234=12),2.42,IF(OR(G234=13,G234=14,G234=15),2.5,IF(OR(G234=16,G234=17,G234=18),2.58,2.66)))))))))), IF(H234="Կ-1", IF(G234=0,1.68,IF(G234=1,1.73,IF(G234=2,1.79,IF(G234=3,1.84,IF(OR(G234=5,G234=4),1.9,IF(OR(G234=6,G234=7),1.96,IF(OR(G234=8,G234=9),2.02,IF(OR(G234=10,G234=11,G234=12),2.08,IF(OR(G234=13,G234=14,G234=15),2.14,IF(OR(G234=16,G234=17,G234=18),2.21,2.28)))))))))), IF(H234="Կ-2", IF(G234=0,1.45,IF(G234=1,1.49,IF(G234=2,1.54,IF(G234=3,1.59,IF(OR(G234=5,G234=4),1.63,IF(OR(G234=6,G234=7),1.68,IF(OR(G234=8,G234=9),1.73,IF(OR(G234=10,G234=11,G234=12),1.79,IF(OR(G234=13,G234=14,G234=15),1.84,IF(OR(G234=16,G234=17,G234=18),1.9,1.95)))))))))),IF(H234="Կ-3", IF(G234=0,1.25,IF(G234=1,1.29,IF(G234=2,1.33,IF(G234=3,1.37,IF(OR(G234=5,G234=4),1.41,IF(OR(G234=6,G234=7),1.45,IF(OR(G234=8,G234=9),1.49,IF(OR(G234=10,G234=11,G234=12),1.54,IF(OR(G234=13,G234=14,G234=15),1.58,IF(OR(G234=16,G234=17,G234=18),1.63,1.68)))))))))), "Error"))))))))))))</f>
        <v>2.21</v>
      </c>
      <c r="J234" s="883">
        <v>83200</v>
      </c>
      <c r="K234" s="884">
        <f t="shared" si="101"/>
        <v>183872</v>
      </c>
      <c r="L234" s="885">
        <v>0</v>
      </c>
      <c r="M234" s="884">
        <f>+L234+K234</f>
        <v>183872</v>
      </c>
      <c r="N234" s="884">
        <f>+M234*13</f>
        <v>2390336</v>
      </c>
      <c r="O234" s="660">
        <v>1</v>
      </c>
      <c r="P234" s="654">
        <f>+G234+1</f>
        <v>6</v>
      </c>
      <c r="Q234" s="655" t="str">
        <f t="shared" si="128"/>
        <v>Ա-3</v>
      </c>
      <c r="R234" s="653">
        <f t="shared" si="129"/>
        <v>2.2799999999999998</v>
      </c>
      <c r="S234" s="661">
        <v>83200</v>
      </c>
      <c r="T234" s="661">
        <f t="shared" si="130"/>
        <v>189695.99999999997</v>
      </c>
      <c r="U234" s="694">
        <f t="shared" si="131"/>
        <v>0</v>
      </c>
      <c r="V234" s="661">
        <f>+U234+T234</f>
        <v>189695.99999999997</v>
      </c>
      <c r="W234" s="661">
        <f>+V234*13</f>
        <v>2466047.9999999995</v>
      </c>
      <c r="X234" s="660">
        <v>1</v>
      </c>
      <c r="Y234" s="654">
        <f t="shared" si="132"/>
        <v>7</v>
      </c>
      <c r="Z234" s="655" t="str">
        <f t="shared" si="133"/>
        <v>Ա-3</v>
      </c>
      <c r="AA234" s="653">
        <f t="shared" si="134"/>
        <v>2.2799999999999998</v>
      </c>
      <c r="AB234" s="661">
        <v>83200</v>
      </c>
      <c r="AC234" s="661">
        <f t="shared" si="135"/>
        <v>189695.99999999997</v>
      </c>
      <c r="AD234" s="694">
        <f t="shared" si="136"/>
        <v>0</v>
      </c>
      <c r="AE234" s="661">
        <f>+AD234+AC234</f>
        <v>189695.99999999997</v>
      </c>
      <c r="AF234" s="661">
        <f>+AE234*13</f>
        <v>2466047.9999999995</v>
      </c>
      <c r="AG234" s="660">
        <v>1</v>
      </c>
      <c r="AH234" s="654">
        <f t="shared" si="137"/>
        <v>8</v>
      </c>
      <c r="AI234" s="655" t="str">
        <f t="shared" si="138"/>
        <v>Ա-3</v>
      </c>
      <c r="AJ234" s="653">
        <f t="shared" si="139"/>
        <v>2.35</v>
      </c>
      <c r="AK234" s="661">
        <v>83200</v>
      </c>
      <c r="AL234" s="661">
        <f t="shared" si="140"/>
        <v>195520</v>
      </c>
      <c r="AM234" s="694">
        <f t="shared" si="141"/>
        <v>0</v>
      </c>
      <c r="AN234" s="661">
        <f>+AM234+AL234</f>
        <v>195520</v>
      </c>
      <c r="AO234" s="661">
        <f>+AN234*13</f>
        <v>2541760</v>
      </c>
    </row>
    <row r="235" spans="1:41" s="468" customFormat="1" ht="14.25">
      <c r="A235" s="878">
        <v>193</v>
      </c>
      <c r="B235" s="879" t="s">
        <v>1823</v>
      </c>
      <c r="C235" s="880" t="s">
        <v>2187</v>
      </c>
      <c r="D235" s="880" t="s">
        <v>2663</v>
      </c>
      <c r="E235" s="879" t="s">
        <v>1326</v>
      </c>
      <c r="F235" s="878">
        <v>1</v>
      </c>
      <c r="G235" s="881">
        <v>5</v>
      </c>
      <c r="H235" s="887" t="s">
        <v>433</v>
      </c>
      <c r="I235" s="882">
        <f>IF(F235&lt;1,0,IF(H235="Բ-1",IF(G235=0,6.94,IF(G235=1,7.17,IF(G235=2,7.41,IF(G235=3,7.66,IF(OR(G235=5,G235=4),7.92,IF(OR(G235=6,G235=7),8.18,IF(OR(G235=8,G235=9),8.46,IF(OR(G235=10,G235=11,G235=12),8.74,IF(OR(G235=13,G235=14,G235=15),9.03,IF(OR(G235=16,G235=17,G235=18),9.33,9.65)))))))))),IF(H235="Բ-2", IF(G235=0,5.71,IF(G235=1,5.89,IF(G235=2,6.09,IF(G235=3,6.29,IF(OR(G235=5,G235=4),6.5,IF(OR(G235=6,G235=7),6.72,IF(OR(G235=8,G235=9),6.94,IF(OR(G235=10,G235=11,G235=12),7.17,IF(OR(G235=13,G235=14,G235=15),7.41,IF(OR(G235=16,G235=17,G235=18),7.65,7.91)))))))))), IF(H235="Գ-1", IF(G235=0,4.7,IF(G235=1,4.86,IF(G235=2,5.01,IF(G235=3,5.18,IF(OR(G235=5,G235=4),5.35,IF(OR(G235=6,G235=7),5.52,IF(OR(G235=8,G235=9),5.71,IF(OR(G235=10,G235=11,G235=12),5.89,IF(OR(G235=13,G235=14,G235=15),6.09,IF(OR(G235=16,G235=17,G235=18),6.29,6.49)))))))))), IF(H235="Գ-2", IF(G235=0,3.88,IF(G235=1,4.01,IF(G235=2,4.14,IF(G235=3,4.27,IF(OR(G235=5,G235=4),4.41,IF(OR(G235=6,G235=7),4.55,IF(OR(G235=8,G235=9),4.7,IF(OR(G235=10,G235=11,G235=12),4.85,IF(OR(G235=13,G235=14,G235=15),5.01,IF(OR(G235=16,G235=17,G235=18),5.17,5.34)))))))))), IF(H235="Գ-3", IF(G235=0,3.21,IF(G235=1,3.31,IF(G235=2,3.42,IF(G235=3,3.53,IF(OR(G235=5,G235=4),3.64,IF(OR(G235=6,G235=7),3.76,IF(OR(G235=8,G235=9),3.88,IF(OR(G235=10,G235=11,G235=12),4.01,IF(OR(G235=13,G235=14,G235=15),4.13,IF(OR(G235=16,G235=17,G235=18),4.27,4.4)))))))))), IF(H235="Ա-1", IF(G235=0,2.66,IF(G235=1,2.75,IF(G235=2,2.83,IF(G235=3,2.92,IF(OR(G235=5,G235=4),3.02,IF(OR(G235=6,G235=7),3.11,IF(OR(G235=8,G235=9),3.21,IF(OR(G235=10,G235=11,G235=12),3.31,IF(OR(G235=13,G235=14,G235=15),3.42,IF(OR(G235=16,G235=17,G235=18),3.53,3.64)))))))))), IF(H235="Ա-2", IF(G235=0,2.28,IF(G235=1,2.35,IF(G235=2,2.43,IF(G235=3,2.5,IF(OR(G235=5,G235=4),2.58,IF(OR(G235=6,G235=7),2.66,IF(OR(G235=8,G235=9),2.75,IF(OR(G235=10,G235=11,G235=12),2.83,IF(OR(G235=13,G235=14,G235=15),2.92,IF(OR(G235=16,G235=17,G235=18),3.01,3.11)))))))))),IF(H235="Ա-3", IF(G235=0,1.96,IF(G235=1,2.02,IF(G235=2,2.08,IF(G235=3,2.15,IF(OR(G235=5,G235=4),2.21,IF(OR(G235=6,G235=7),2.28,IF(OR(G235=8,G235=9),2.35,IF(OR(G235=10,G235=11,G235=12),2.42,IF(OR(G235=13,G235=14,G235=15),2.5,IF(OR(G235=16,G235=17,G235=18),2.58,2.66)))))))))), IF(H235="Կ-1", IF(G235=0,1.68,IF(G235=1,1.73,IF(G235=2,1.79,IF(G235=3,1.84,IF(OR(G235=5,G235=4),1.9,IF(OR(G235=6,G235=7),1.96,IF(OR(G235=8,G235=9),2.02,IF(OR(G235=10,G235=11,G235=12),2.08,IF(OR(G235=13,G235=14,G235=15),2.14,IF(OR(G235=16,G235=17,G235=18),2.21,2.28)))))))))), IF(H235="Կ-2", IF(G235=0,1.45,IF(G235=1,1.49,IF(G235=2,1.54,IF(G235=3,1.59,IF(OR(G235=5,G235=4),1.63,IF(OR(G235=6,G235=7),1.68,IF(OR(G235=8,G235=9),1.73,IF(OR(G235=10,G235=11,G235=12),1.79,IF(OR(G235=13,G235=14,G235=15),1.84,IF(OR(G235=16,G235=17,G235=18),1.9,1.95)))))))))),IF(H235="Կ-3", IF(G235=0,1.25,IF(G235=1,1.29,IF(G235=2,1.33,IF(G235=3,1.37,IF(OR(G235=5,G235=4),1.41,IF(OR(G235=6,G235=7),1.45,IF(OR(G235=8,G235=9),1.49,IF(OR(G235=10,G235=11,G235=12),1.54,IF(OR(G235=13,G235=14,G235=15),1.58,IF(OR(G235=16,G235=17,G235=18),1.63,1.68)))))))))), "Error"))))))))))))</f>
        <v>2.21</v>
      </c>
      <c r="J235" s="883">
        <v>83200</v>
      </c>
      <c r="K235" s="884">
        <f t="shared" si="101"/>
        <v>183872</v>
      </c>
      <c r="L235" s="885">
        <v>0</v>
      </c>
      <c r="M235" s="884">
        <f>+L235+K235</f>
        <v>183872</v>
      </c>
      <c r="N235" s="884">
        <f>+M235*13</f>
        <v>2390336</v>
      </c>
      <c r="O235" s="660">
        <v>1</v>
      </c>
      <c r="P235" s="654">
        <f>+G235+1</f>
        <v>6</v>
      </c>
      <c r="Q235" s="655" t="str">
        <f t="shared" si="128"/>
        <v>Ա-3</v>
      </c>
      <c r="R235" s="653">
        <f t="shared" si="129"/>
        <v>2.2799999999999998</v>
      </c>
      <c r="S235" s="661">
        <v>83200</v>
      </c>
      <c r="T235" s="661">
        <f t="shared" si="130"/>
        <v>189695.99999999997</v>
      </c>
      <c r="U235" s="694">
        <f t="shared" si="131"/>
        <v>0</v>
      </c>
      <c r="V235" s="661">
        <f>+U235+T235</f>
        <v>189695.99999999997</v>
      </c>
      <c r="W235" s="661">
        <f>+V235*13</f>
        <v>2466047.9999999995</v>
      </c>
      <c r="X235" s="660">
        <v>1</v>
      </c>
      <c r="Y235" s="654">
        <f t="shared" si="132"/>
        <v>7</v>
      </c>
      <c r="Z235" s="655" t="str">
        <f t="shared" si="133"/>
        <v>Ա-3</v>
      </c>
      <c r="AA235" s="653">
        <f t="shared" si="134"/>
        <v>2.2799999999999998</v>
      </c>
      <c r="AB235" s="661">
        <v>83200</v>
      </c>
      <c r="AC235" s="661">
        <f t="shared" si="135"/>
        <v>189695.99999999997</v>
      </c>
      <c r="AD235" s="694">
        <f t="shared" si="136"/>
        <v>0</v>
      </c>
      <c r="AE235" s="661">
        <f>+AD235+AC235</f>
        <v>189695.99999999997</v>
      </c>
      <c r="AF235" s="661">
        <f>+AE235*13</f>
        <v>2466047.9999999995</v>
      </c>
      <c r="AG235" s="660">
        <v>1</v>
      </c>
      <c r="AH235" s="654">
        <f t="shared" si="137"/>
        <v>8</v>
      </c>
      <c r="AI235" s="655" t="str">
        <f t="shared" si="138"/>
        <v>Ա-3</v>
      </c>
      <c r="AJ235" s="653">
        <f t="shared" si="139"/>
        <v>2.35</v>
      </c>
      <c r="AK235" s="661">
        <v>83200</v>
      </c>
      <c r="AL235" s="661">
        <f t="shared" si="140"/>
        <v>195520</v>
      </c>
      <c r="AM235" s="694">
        <f t="shared" si="141"/>
        <v>0</v>
      </c>
      <c r="AN235" s="661">
        <f>+AM235+AL235</f>
        <v>195520</v>
      </c>
      <c r="AO235" s="661">
        <f>+AN235*13</f>
        <v>2541760</v>
      </c>
    </row>
    <row r="236" spans="1:41" s="468" customFormat="1" ht="14.25">
      <c r="A236" s="878">
        <v>194</v>
      </c>
      <c r="B236" s="879" t="s">
        <v>742</v>
      </c>
      <c r="C236" s="880" t="s">
        <v>2187</v>
      </c>
      <c r="D236" s="880" t="s">
        <v>2583</v>
      </c>
      <c r="E236" s="879" t="s">
        <v>1326</v>
      </c>
      <c r="F236" s="878">
        <v>1</v>
      </c>
      <c r="G236" s="881">
        <v>2</v>
      </c>
      <c r="H236" s="887" t="s">
        <v>433</v>
      </c>
      <c r="I236" s="882">
        <f>IF(F236&lt;1,0,IF(H236="Բ-1",IF(G236=0,6.94,IF(G236=1,7.17,IF(G236=2,7.41,IF(G236=3,7.66,IF(OR(G236=5,G236=4),7.92,IF(OR(G236=6,G236=7),8.18,IF(OR(G236=8,G236=9),8.46,IF(OR(G236=10,G236=11,G236=12),8.74,IF(OR(G236=13,G236=14,G236=15),9.03,IF(OR(G236=16,G236=17,G236=18),9.33,9.65)))))))))),IF(H236="Բ-2", IF(G236=0,5.71,IF(G236=1,5.89,IF(G236=2,6.09,IF(G236=3,6.29,IF(OR(G236=5,G236=4),6.5,IF(OR(G236=6,G236=7),6.72,IF(OR(G236=8,G236=9),6.94,IF(OR(G236=10,G236=11,G236=12),7.17,IF(OR(G236=13,G236=14,G236=15),7.41,IF(OR(G236=16,G236=17,G236=18),7.65,7.91)))))))))), IF(H236="Գ-1", IF(G236=0,4.7,IF(G236=1,4.86,IF(G236=2,5.01,IF(G236=3,5.18,IF(OR(G236=5,G236=4),5.35,IF(OR(G236=6,G236=7),5.52,IF(OR(G236=8,G236=9),5.71,IF(OR(G236=10,G236=11,G236=12),5.89,IF(OR(G236=13,G236=14,G236=15),6.09,IF(OR(G236=16,G236=17,G236=18),6.29,6.49)))))))))), IF(H236="Գ-2", IF(G236=0,3.88,IF(G236=1,4.01,IF(G236=2,4.14,IF(G236=3,4.27,IF(OR(G236=5,G236=4),4.41,IF(OR(G236=6,G236=7),4.55,IF(OR(G236=8,G236=9),4.7,IF(OR(G236=10,G236=11,G236=12),4.85,IF(OR(G236=13,G236=14,G236=15),5.01,IF(OR(G236=16,G236=17,G236=18),5.17,5.34)))))))))), IF(H236="Գ-3", IF(G236=0,3.21,IF(G236=1,3.31,IF(G236=2,3.42,IF(G236=3,3.53,IF(OR(G236=5,G236=4),3.64,IF(OR(G236=6,G236=7),3.76,IF(OR(G236=8,G236=9),3.88,IF(OR(G236=10,G236=11,G236=12),4.01,IF(OR(G236=13,G236=14,G236=15),4.13,IF(OR(G236=16,G236=17,G236=18),4.27,4.4)))))))))), IF(H236="Ա-1", IF(G236=0,2.66,IF(G236=1,2.75,IF(G236=2,2.83,IF(G236=3,2.92,IF(OR(G236=5,G236=4),3.02,IF(OR(G236=6,G236=7),3.11,IF(OR(G236=8,G236=9),3.21,IF(OR(G236=10,G236=11,G236=12),3.31,IF(OR(G236=13,G236=14,G236=15),3.42,IF(OR(G236=16,G236=17,G236=18),3.53,3.64)))))))))), IF(H236="Ա-2", IF(G236=0,2.28,IF(G236=1,2.35,IF(G236=2,2.43,IF(G236=3,2.5,IF(OR(G236=5,G236=4),2.58,IF(OR(G236=6,G236=7),2.66,IF(OR(G236=8,G236=9),2.75,IF(OR(G236=10,G236=11,G236=12),2.83,IF(OR(G236=13,G236=14,G236=15),2.92,IF(OR(G236=16,G236=17,G236=18),3.01,3.11)))))))))),IF(H236="Ա-3", IF(G236=0,1.96,IF(G236=1,2.02,IF(G236=2,2.08,IF(G236=3,2.15,IF(OR(G236=5,G236=4),2.21,IF(OR(G236=6,G236=7),2.28,IF(OR(G236=8,G236=9),2.35,IF(OR(G236=10,G236=11,G236=12),2.42,IF(OR(G236=13,G236=14,G236=15),2.5,IF(OR(G236=16,G236=17,G236=18),2.58,2.66)))))))))), IF(H236="Կ-1", IF(G236=0,1.68,IF(G236=1,1.73,IF(G236=2,1.79,IF(G236=3,1.84,IF(OR(G236=5,G236=4),1.9,IF(OR(G236=6,G236=7),1.96,IF(OR(G236=8,G236=9),2.02,IF(OR(G236=10,G236=11,G236=12),2.08,IF(OR(G236=13,G236=14,G236=15),2.14,IF(OR(G236=16,G236=17,G236=18),2.21,2.28)))))))))), IF(H236="Կ-2", IF(G236=0,1.45,IF(G236=1,1.49,IF(G236=2,1.54,IF(G236=3,1.59,IF(OR(G236=5,G236=4),1.63,IF(OR(G236=6,G236=7),1.68,IF(OR(G236=8,G236=9),1.73,IF(OR(G236=10,G236=11,G236=12),1.79,IF(OR(G236=13,G236=14,G236=15),1.84,IF(OR(G236=16,G236=17,G236=18),1.9,1.95)))))))))),IF(H236="Կ-3", IF(G236=0,1.25,IF(G236=1,1.29,IF(G236=2,1.33,IF(G236=3,1.37,IF(OR(G236=5,G236=4),1.41,IF(OR(G236=6,G236=7),1.45,IF(OR(G236=8,G236=9),1.49,IF(OR(G236=10,G236=11,G236=12),1.54,IF(OR(G236=13,G236=14,G236=15),1.58,IF(OR(G236=16,G236=17,G236=18),1.63,1.68)))))))))), "Error"))))))))))))</f>
        <v>2.08</v>
      </c>
      <c r="J236" s="883">
        <v>83200</v>
      </c>
      <c r="K236" s="884">
        <f t="shared" si="101"/>
        <v>173056</v>
      </c>
      <c r="L236" s="885">
        <v>0</v>
      </c>
      <c r="M236" s="884">
        <f>+L236+K236</f>
        <v>173056</v>
      </c>
      <c r="N236" s="884">
        <f>+M236*13</f>
        <v>2249728</v>
      </c>
      <c r="O236" s="660">
        <v>1</v>
      </c>
      <c r="P236" s="654">
        <f>+G236+1</f>
        <v>3</v>
      </c>
      <c r="Q236" s="655" t="str">
        <f t="shared" si="128"/>
        <v>Ա-3</v>
      </c>
      <c r="R236" s="653">
        <f t="shared" si="129"/>
        <v>2.15</v>
      </c>
      <c r="S236" s="661">
        <v>83200</v>
      </c>
      <c r="T236" s="661">
        <f t="shared" si="130"/>
        <v>178880</v>
      </c>
      <c r="U236" s="694">
        <f t="shared" si="131"/>
        <v>0</v>
      </c>
      <c r="V236" s="661">
        <f>+U236+T236</f>
        <v>178880</v>
      </c>
      <c r="W236" s="661">
        <f>+V236*13</f>
        <v>2325440</v>
      </c>
      <c r="X236" s="660">
        <v>1</v>
      </c>
      <c r="Y236" s="654">
        <f t="shared" si="132"/>
        <v>4</v>
      </c>
      <c r="Z236" s="655" t="str">
        <f t="shared" si="133"/>
        <v>Ա-3</v>
      </c>
      <c r="AA236" s="653">
        <f t="shared" si="134"/>
        <v>2.21</v>
      </c>
      <c r="AB236" s="661">
        <v>83200</v>
      </c>
      <c r="AC236" s="661">
        <f t="shared" si="135"/>
        <v>183872</v>
      </c>
      <c r="AD236" s="694">
        <f t="shared" si="136"/>
        <v>0</v>
      </c>
      <c r="AE236" s="661">
        <f>+AD236+AC236</f>
        <v>183872</v>
      </c>
      <c r="AF236" s="661">
        <f>+AE236*13</f>
        <v>2390336</v>
      </c>
      <c r="AG236" s="660">
        <v>1</v>
      </c>
      <c r="AH236" s="654">
        <f t="shared" si="137"/>
        <v>5</v>
      </c>
      <c r="AI236" s="655" t="str">
        <f t="shared" si="138"/>
        <v>Ա-3</v>
      </c>
      <c r="AJ236" s="653">
        <f t="shared" si="139"/>
        <v>2.21</v>
      </c>
      <c r="AK236" s="661">
        <v>83200</v>
      </c>
      <c r="AL236" s="661">
        <f t="shared" si="140"/>
        <v>183872</v>
      </c>
      <c r="AM236" s="694">
        <f t="shared" si="141"/>
        <v>0</v>
      </c>
      <c r="AN236" s="661">
        <f>+AM236+AL236</f>
        <v>183872</v>
      </c>
      <c r="AO236" s="661">
        <f>+AN236*13</f>
        <v>2390336</v>
      </c>
    </row>
    <row r="237" spans="1:41" s="468" customFormat="1" ht="14.25">
      <c r="A237" s="878">
        <v>195</v>
      </c>
      <c r="B237" s="879" t="s">
        <v>3215</v>
      </c>
      <c r="C237" s="880" t="s">
        <v>2187</v>
      </c>
      <c r="D237" s="880" t="s">
        <v>2560</v>
      </c>
      <c r="E237" s="879" t="s">
        <v>1326</v>
      </c>
      <c r="F237" s="878">
        <v>1</v>
      </c>
      <c r="G237" s="881">
        <v>1</v>
      </c>
      <c r="H237" s="887" t="s">
        <v>433</v>
      </c>
      <c r="I237" s="882">
        <f t="shared" ref="I237:I266" si="142">IF(F237&lt;1,0,IF(H237="Բ-1",IF(G237=0,6.94,IF(G237=1,7.17,IF(G237=2,7.41,IF(G237=3,7.66,IF(OR(G237=5,G237=4),7.92,IF(OR(G237=6,G237=7),8.18,IF(OR(G237=8,G237=9),8.46,IF(OR(G237=10,G237=11,G237=12),8.74,IF(OR(G237=13,G237=14,G237=15),9.03,IF(OR(G237=16,G237=17,G237=18),9.33,9.65)))))))))),IF(H237="Բ-2", IF(G237=0,5.71,IF(G237=1,5.89,IF(G237=2,6.09,IF(G237=3,6.29,IF(OR(G237=5,G237=4),6.5,IF(OR(G237=6,G237=7),6.72,IF(OR(G237=8,G237=9),6.94,IF(OR(G237=10,G237=11,G237=12),7.17,IF(OR(G237=13,G237=14,G237=15),7.41,IF(OR(G237=16,G237=17,G237=18),7.65,7.91)))))))))), IF(H237="Գ-1", IF(G237=0,4.7,IF(G237=1,4.86,IF(G237=2,5.01,IF(G237=3,5.18,IF(OR(G237=5,G237=4),5.35,IF(OR(G237=6,G237=7),5.52,IF(OR(G237=8,G237=9),5.71,IF(OR(G237=10,G237=11,G237=12),5.89,IF(OR(G237=13,G237=14,G237=15),6.09,IF(OR(G237=16,G237=17,G237=18),6.29,6.49)))))))))), IF(H237="Գ-2", IF(G237=0,3.88,IF(G237=1,4.01,IF(G237=2,4.14,IF(G237=3,4.27,IF(OR(G237=5,G237=4),4.41,IF(OR(G237=6,G237=7),4.55,IF(OR(G237=8,G237=9),4.7,IF(OR(G237=10,G237=11,G237=12),4.85,IF(OR(G237=13,G237=14,G237=15),5.01,IF(OR(G237=16,G237=17,G237=18),5.17,5.34)))))))))), IF(H237="Գ-3", IF(G237=0,3.21,IF(G237=1,3.31,IF(G237=2,3.42,IF(G237=3,3.53,IF(OR(G237=5,G237=4),3.64,IF(OR(G237=6,G237=7),3.76,IF(OR(G237=8,G237=9),3.88,IF(OR(G237=10,G237=11,G237=12),4.01,IF(OR(G237=13,G237=14,G237=15),4.13,IF(OR(G237=16,G237=17,G237=18),4.27,4.4)))))))))), IF(H237="Ա-1", IF(G237=0,2.66,IF(G237=1,2.75,IF(G237=2,2.83,IF(G237=3,2.92,IF(OR(G237=5,G237=4),3.02,IF(OR(G237=6,G237=7),3.11,IF(OR(G237=8,G237=9),3.21,IF(OR(G237=10,G237=11,G237=12),3.31,IF(OR(G237=13,G237=14,G237=15),3.42,IF(OR(G237=16,G237=17,G237=18),3.53,3.64)))))))))), IF(H237="Ա-2", IF(G237=0,2.28,IF(G237=1,2.35,IF(G237=2,2.43,IF(G237=3,2.5,IF(OR(G237=5,G237=4),2.58,IF(OR(G237=6,G237=7),2.66,IF(OR(G237=8,G237=9),2.75,IF(OR(G237=10,G237=11,G237=12),2.83,IF(OR(G237=13,G237=14,G237=15),2.92,IF(OR(G237=16,G237=17,G237=18),3.01,3.11)))))))))),IF(H237="Ա-3", IF(G237=0,1.96,IF(G237=1,2.02,IF(G237=2,2.08,IF(G237=3,2.15,IF(OR(G237=5,G237=4),2.21,IF(OR(G237=6,G237=7),2.28,IF(OR(G237=8,G237=9),2.35,IF(OR(G237=10,G237=11,G237=12),2.42,IF(OR(G237=13,G237=14,G237=15),2.5,IF(OR(G237=16,G237=17,G237=18),2.58,2.66)))))))))), IF(H237="Կ-1", IF(G237=0,1.68,IF(G237=1,1.73,IF(G237=2,1.79,IF(G237=3,1.84,IF(OR(G237=5,G237=4),1.9,IF(OR(G237=6,G237=7),1.96,IF(OR(G237=8,G237=9),2.02,IF(OR(G237=10,G237=11,G237=12),2.08,IF(OR(G237=13,G237=14,G237=15),2.14,IF(OR(G237=16,G237=17,G237=18),2.21,2.28)))))))))), IF(H237="Կ-2", IF(G237=0,1.45,IF(G237=1,1.49,IF(G237=2,1.54,IF(G237=3,1.59,IF(OR(G237=5,G237=4),1.63,IF(OR(G237=6,G237=7),1.68,IF(OR(G237=8,G237=9),1.73,IF(OR(G237=10,G237=11,G237=12),1.79,IF(OR(G237=13,G237=14,G237=15),1.84,IF(OR(G237=16,G237=17,G237=18),1.9,1.95)))))))))),IF(H237="Կ-3", IF(G237=0,1.25,IF(G237=1,1.29,IF(G237=2,1.33,IF(G237=3,1.37,IF(OR(G237=5,G237=4),1.41,IF(OR(G237=6,G237=7),1.45,IF(OR(G237=8,G237=9),1.49,IF(OR(G237=10,G237=11,G237=12),1.54,IF(OR(G237=13,G237=14,G237=15),1.58,IF(OR(G237=16,G237=17,G237=18),1.63,1.68)))))))))), "Error"))))))))))))</f>
        <v>2.02</v>
      </c>
      <c r="J237" s="883">
        <v>83200</v>
      </c>
      <c r="K237" s="884">
        <f t="shared" si="101"/>
        <v>168064</v>
      </c>
      <c r="L237" s="885">
        <v>0</v>
      </c>
      <c r="M237" s="884">
        <f t="shared" ref="M237:M266" si="143">+L237+K237</f>
        <v>168064</v>
      </c>
      <c r="N237" s="884">
        <f t="shared" ref="N237:N266" si="144">+M237*13</f>
        <v>2184832</v>
      </c>
      <c r="O237" s="660">
        <v>1</v>
      </c>
      <c r="P237" s="654">
        <f t="shared" ref="P237:P266" si="145">+G237+1</f>
        <v>2</v>
      </c>
      <c r="Q237" s="655" t="str">
        <f t="shared" si="128"/>
        <v>Ա-3</v>
      </c>
      <c r="R237" s="653">
        <f t="shared" si="129"/>
        <v>2.08</v>
      </c>
      <c r="S237" s="661">
        <v>83200</v>
      </c>
      <c r="T237" s="661">
        <f t="shared" si="130"/>
        <v>173056</v>
      </c>
      <c r="U237" s="694">
        <f t="shared" si="131"/>
        <v>0</v>
      </c>
      <c r="V237" s="661">
        <f t="shared" ref="V237:V266" si="146">+U237+T237</f>
        <v>173056</v>
      </c>
      <c r="W237" s="661">
        <f t="shared" ref="W237:W266" si="147">+V237*13</f>
        <v>2249728</v>
      </c>
      <c r="X237" s="660">
        <v>1</v>
      </c>
      <c r="Y237" s="654">
        <f t="shared" si="132"/>
        <v>3</v>
      </c>
      <c r="Z237" s="655" t="str">
        <f t="shared" si="133"/>
        <v>Ա-3</v>
      </c>
      <c r="AA237" s="653">
        <f t="shared" si="134"/>
        <v>2.15</v>
      </c>
      <c r="AB237" s="661">
        <v>83200</v>
      </c>
      <c r="AC237" s="661">
        <f t="shared" si="135"/>
        <v>178880</v>
      </c>
      <c r="AD237" s="694">
        <f t="shared" si="136"/>
        <v>0</v>
      </c>
      <c r="AE237" s="661">
        <f t="shared" ref="AE237:AE287" si="148">+AD237+AC237</f>
        <v>178880</v>
      </c>
      <c r="AF237" s="661">
        <f t="shared" ref="AF237:AF266" si="149">+AE237*13</f>
        <v>2325440</v>
      </c>
      <c r="AG237" s="660">
        <v>1</v>
      </c>
      <c r="AH237" s="654">
        <f t="shared" si="137"/>
        <v>4</v>
      </c>
      <c r="AI237" s="655" t="str">
        <f t="shared" si="138"/>
        <v>Ա-3</v>
      </c>
      <c r="AJ237" s="653">
        <f t="shared" si="139"/>
        <v>2.21</v>
      </c>
      <c r="AK237" s="661">
        <v>83200</v>
      </c>
      <c r="AL237" s="661">
        <f t="shared" si="140"/>
        <v>183872</v>
      </c>
      <c r="AM237" s="694">
        <f t="shared" si="141"/>
        <v>0</v>
      </c>
      <c r="AN237" s="661">
        <f t="shared" ref="AN237:AN266" si="150">+AM237+AL237</f>
        <v>183872</v>
      </c>
      <c r="AO237" s="661">
        <f t="shared" ref="AO237:AO266" si="151">+AN237*13</f>
        <v>2390336</v>
      </c>
    </row>
    <row r="238" spans="1:41" s="468" customFormat="1" ht="14.25">
      <c r="A238" s="878">
        <v>196</v>
      </c>
      <c r="B238" s="879" t="s">
        <v>3216</v>
      </c>
      <c r="C238" s="880" t="s">
        <v>2187</v>
      </c>
      <c r="D238" s="880" t="s">
        <v>2582</v>
      </c>
      <c r="E238" s="879" t="s">
        <v>1327</v>
      </c>
      <c r="F238" s="878">
        <v>1</v>
      </c>
      <c r="G238" s="881">
        <v>5</v>
      </c>
      <c r="H238" s="887" t="s">
        <v>86</v>
      </c>
      <c r="I238" s="882">
        <f t="shared" si="142"/>
        <v>1.9</v>
      </c>
      <c r="J238" s="883">
        <v>83200</v>
      </c>
      <c r="K238" s="884">
        <f t="shared" si="101"/>
        <v>158080</v>
      </c>
      <c r="L238" s="885">
        <v>0</v>
      </c>
      <c r="M238" s="884">
        <f t="shared" si="143"/>
        <v>158080</v>
      </c>
      <c r="N238" s="884">
        <f t="shared" si="144"/>
        <v>2055040</v>
      </c>
      <c r="O238" s="660">
        <v>1</v>
      </c>
      <c r="P238" s="654">
        <f t="shared" si="145"/>
        <v>6</v>
      </c>
      <c r="Q238" s="655" t="str">
        <f t="shared" si="128"/>
        <v>Կ-1</v>
      </c>
      <c r="R238" s="653">
        <f t="shared" si="129"/>
        <v>1.96</v>
      </c>
      <c r="S238" s="661">
        <v>83200</v>
      </c>
      <c r="T238" s="661">
        <f t="shared" si="130"/>
        <v>163072</v>
      </c>
      <c r="U238" s="694">
        <f t="shared" si="131"/>
        <v>0</v>
      </c>
      <c r="V238" s="661">
        <f t="shared" si="146"/>
        <v>163072</v>
      </c>
      <c r="W238" s="661">
        <f t="shared" si="147"/>
        <v>2119936</v>
      </c>
      <c r="X238" s="660">
        <v>1</v>
      </c>
      <c r="Y238" s="654">
        <f t="shared" si="132"/>
        <v>7</v>
      </c>
      <c r="Z238" s="655" t="str">
        <f t="shared" si="133"/>
        <v>Կ-1</v>
      </c>
      <c r="AA238" s="653">
        <f t="shared" si="134"/>
        <v>1.96</v>
      </c>
      <c r="AB238" s="661">
        <v>83200</v>
      </c>
      <c r="AC238" s="661">
        <f t="shared" si="135"/>
        <v>163072</v>
      </c>
      <c r="AD238" s="694">
        <f t="shared" si="136"/>
        <v>0</v>
      </c>
      <c r="AE238" s="661">
        <f t="shared" si="148"/>
        <v>163072</v>
      </c>
      <c r="AF238" s="661">
        <f t="shared" si="149"/>
        <v>2119936</v>
      </c>
      <c r="AG238" s="660">
        <v>1</v>
      </c>
      <c r="AH238" s="654">
        <f t="shared" si="137"/>
        <v>8</v>
      </c>
      <c r="AI238" s="655" t="str">
        <f t="shared" si="138"/>
        <v>Կ-1</v>
      </c>
      <c r="AJ238" s="653">
        <f t="shared" si="139"/>
        <v>2.02</v>
      </c>
      <c r="AK238" s="661">
        <v>83200</v>
      </c>
      <c r="AL238" s="661">
        <f t="shared" si="140"/>
        <v>168064</v>
      </c>
      <c r="AM238" s="694">
        <f t="shared" si="141"/>
        <v>0</v>
      </c>
      <c r="AN238" s="661">
        <f t="shared" si="150"/>
        <v>168064</v>
      </c>
      <c r="AO238" s="661">
        <f t="shared" si="151"/>
        <v>2184832</v>
      </c>
    </row>
    <row r="239" spans="1:41" s="468" customFormat="1" ht="14.25">
      <c r="A239" s="878">
        <v>197</v>
      </c>
      <c r="B239" s="879" t="s">
        <v>733</v>
      </c>
      <c r="C239" s="880" t="s">
        <v>2187</v>
      </c>
      <c r="D239" s="880" t="s">
        <v>2572</v>
      </c>
      <c r="E239" s="879" t="s">
        <v>1327</v>
      </c>
      <c r="F239" s="878">
        <v>1</v>
      </c>
      <c r="G239" s="881">
        <v>5</v>
      </c>
      <c r="H239" s="887" t="s">
        <v>86</v>
      </c>
      <c r="I239" s="882">
        <f t="shared" si="142"/>
        <v>1.9</v>
      </c>
      <c r="J239" s="883">
        <v>83200</v>
      </c>
      <c r="K239" s="884">
        <f t="shared" si="101"/>
        <v>158080</v>
      </c>
      <c r="L239" s="885">
        <v>0</v>
      </c>
      <c r="M239" s="884">
        <f t="shared" si="143"/>
        <v>158080</v>
      </c>
      <c r="N239" s="884">
        <f t="shared" si="144"/>
        <v>2055040</v>
      </c>
      <c r="O239" s="660">
        <v>1</v>
      </c>
      <c r="P239" s="654">
        <f t="shared" si="145"/>
        <v>6</v>
      </c>
      <c r="Q239" s="655" t="str">
        <f t="shared" si="128"/>
        <v>Կ-1</v>
      </c>
      <c r="R239" s="653">
        <f t="shared" si="129"/>
        <v>1.96</v>
      </c>
      <c r="S239" s="661">
        <v>83200</v>
      </c>
      <c r="T239" s="661">
        <f t="shared" si="130"/>
        <v>163072</v>
      </c>
      <c r="U239" s="694">
        <f t="shared" si="131"/>
        <v>0</v>
      </c>
      <c r="V239" s="661">
        <f t="shared" si="146"/>
        <v>163072</v>
      </c>
      <c r="W239" s="661">
        <f t="shared" si="147"/>
        <v>2119936</v>
      </c>
      <c r="X239" s="660">
        <v>1</v>
      </c>
      <c r="Y239" s="654">
        <f t="shared" si="132"/>
        <v>7</v>
      </c>
      <c r="Z239" s="655" t="str">
        <f t="shared" si="133"/>
        <v>Կ-1</v>
      </c>
      <c r="AA239" s="653">
        <f t="shared" si="134"/>
        <v>1.96</v>
      </c>
      <c r="AB239" s="661">
        <v>83200</v>
      </c>
      <c r="AC239" s="661">
        <f t="shared" si="135"/>
        <v>163072</v>
      </c>
      <c r="AD239" s="694">
        <f t="shared" si="136"/>
        <v>0</v>
      </c>
      <c r="AE239" s="661">
        <f t="shared" si="148"/>
        <v>163072</v>
      </c>
      <c r="AF239" s="661">
        <f t="shared" si="149"/>
        <v>2119936</v>
      </c>
      <c r="AG239" s="660">
        <v>1</v>
      </c>
      <c r="AH239" s="654">
        <f t="shared" si="137"/>
        <v>8</v>
      </c>
      <c r="AI239" s="655" t="str">
        <f t="shared" si="138"/>
        <v>Կ-1</v>
      </c>
      <c r="AJ239" s="653">
        <f t="shared" si="139"/>
        <v>2.02</v>
      </c>
      <c r="AK239" s="661">
        <v>83200</v>
      </c>
      <c r="AL239" s="661">
        <f t="shared" si="140"/>
        <v>168064</v>
      </c>
      <c r="AM239" s="694">
        <f t="shared" si="141"/>
        <v>0</v>
      </c>
      <c r="AN239" s="661">
        <f t="shared" si="150"/>
        <v>168064</v>
      </c>
      <c r="AO239" s="661">
        <f t="shared" si="151"/>
        <v>2184832</v>
      </c>
    </row>
    <row r="240" spans="1:41" s="468" customFormat="1" ht="14.25">
      <c r="A240" s="878">
        <v>198</v>
      </c>
      <c r="B240" s="879" t="s">
        <v>1824</v>
      </c>
      <c r="C240" s="880" t="s">
        <v>2187</v>
      </c>
      <c r="D240" s="880" t="s">
        <v>2580</v>
      </c>
      <c r="E240" s="879" t="s">
        <v>1327</v>
      </c>
      <c r="F240" s="878">
        <v>1</v>
      </c>
      <c r="G240" s="881">
        <v>3</v>
      </c>
      <c r="H240" s="887" t="s">
        <v>86</v>
      </c>
      <c r="I240" s="882">
        <f t="shared" si="142"/>
        <v>1.84</v>
      </c>
      <c r="J240" s="883">
        <v>83200</v>
      </c>
      <c r="K240" s="884">
        <f t="shared" si="101"/>
        <v>153088</v>
      </c>
      <c r="L240" s="885">
        <v>0</v>
      </c>
      <c r="M240" s="884">
        <f t="shared" si="143"/>
        <v>153088</v>
      </c>
      <c r="N240" s="884">
        <f t="shared" si="144"/>
        <v>1990144</v>
      </c>
      <c r="O240" s="660">
        <v>1</v>
      </c>
      <c r="P240" s="654">
        <f t="shared" si="145"/>
        <v>4</v>
      </c>
      <c r="Q240" s="655" t="str">
        <f t="shared" si="128"/>
        <v>Կ-1</v>
      </c>
      <c r="R240" s="653">
        <f t="shared" si="129"/>
        <v>1.9</v>
      </c>
      <c r="S240" s="661">
        <v>83200</v>
      </c>
      <c r="T240" s="661">
        <f t="shared" si="130"/>
        <v>158080</v>
      </c>
      <c r="U240" s="694">
        <f t="shared" si="131"/>
        <v>0</v>
      </c>
      <c r="V240" s="661">
        <f t="shared" si="146"/>
        <v>158080</v>
      </c>
      <c r="W240" s="661">
        <f t="shared" si="147"/>
        <v>2055040</v>
      </c>
      <c r="X240" s="660">
        <v>1</v>
      </c>
      <c r="Y240" s="654">
        <f t="shared" si="132"/>
        <v>5</v>
      </c>
      <c r="Z240" s="655" t="str">
        <f t="shared" si="133"/>
        <v>Կ-1</v>
      </c>
      <c r="AA240" s="653">
        <f t="shared" si="134"/>
        <v>1.9</v>
      </c>
      <c r="AB240" s="661">
        <v>83200</v>
      </c>
      <c r="AC240" s="661">
        <f t="shared" si="135"/>
        <v>158080</v>
      </c>
      <c r="AD240" s="694">
        <f t="shared" si="136"/>
        <v>0</v>
      </c>
      <c r="AE240" s="661">
        <f t="shared" si="148"/>
        <v>158080</v>
      </c>
      <c r="AF240" s="661">
        <f t="shared" si="149"/>
        <v>2055040</v>
      </c>
      <c r="AG240" s="660">
        <v>1</v>
      </c>
      <c r="AH240" s="654">
        <f t="shared" si="137"/>
        <v>6</v>
      </c>
      <c r="AI240" s="655" t="str">
        <f t="shared" si="138"/>
        <v>Կ-1</v>
      </c>
      <c r="AJ240" s="653">
        <f t="shared" si="139"/>
        <v>1.96</v>
      </c>
      <c r="AK240" s="661">
        <v>83200</v>
      </c>
      <c r="AL240" s="661">
        <f t="shared" si="140"/>
        <v>163072</v>
      </c>
      <c r="AM240" s="694">
        <f t="shared" si="141"/>
        <v>0</v>
      </c>
      <c r="AN240" s="661">
        <f t="shared" si="150"/>
        <v>163072</v>
      </c>
      <c r="AO240" s="661">
        <f t="shared" si="151"/>
        <v>2119936</v>
      </c>
    </row>
    <row r="241" spans="1:41" s="468" customFormat="1" ht="14.25">
      <c r="A241" s="878">
        <v>199</v>
      </c>
      <c r="B241" s="879" t="s">
        <v>2622</v>
      </c>
      <c r="C241" s="880" t="s">
        <v>2187</v>
      </c>
      <c r="D241" s="880" t="s">
        <v>2592</v>
      </c>
      <c r="E241" s="879" t="s">
        <v>1327</v>
      </c>
      <c r="F241" s="878">
        <v>1</v>
      </c>
      <c r="G241" s="881">
        <v>2</v>
      </c>
      <c r="H241" s="887" t="s">
        <v>86</v>
      </c>
      <c r="I241" s="882">
        <f t="shared" si="142"/>
        <v>1.79</v>
      </c>
      <c r="J241" s="883">
        <v>83200</v>
      </c>
      <c r="K241" s="884">
        <f t="shared" si="101"/>
        <v>148928</v>
      </c>
      <c r="L241" s="885">
        <v>0</v>
      </c>
      <c r="M241" s="884">
        <f t="shared" si="143"/>
        <v>148928</v>
      </c>
      <c r="N241" s="884">
        <f t="shared" si="144"/>
        <v>1936064</v>
      </c>
      <c r="O241" s="660">
        <v>1</v>
      </c>
      <c r="P241" s="654">
        <f t="shared" si="145"/>
        <v>3</v>
      </c>
      <c r="Q241" s="655" t="str">
        <f t="shared" si="128"/>
        <v>Կ-1</v>
      </c>
      <c r="R241" s="653">
        <f t="shared" si="129"/>
        <v>1.84</v>
      </c>
      <c r="S241" s="661">
        <v>83200</v>
      </c>
      <c r="T241" s="661">
        <f t="shared" si="130"/>
        <v>153088</v>
      </c>
      <c r="U241" s="694">
        <f t="shared" si="131"/>
        <v>0</v>
      </c>
      <c r="V241" s="661">
        <f t="shared" si="146"/>
        <v>153088</v>
      </c>
      <c r="W241" s="661">
        <f t="shared" si="147"/>
        <v>1990144</v>
      </c>
      <c r="X241" s="660">
        <v>1</v>
      </c>
      <c r="Y241" s="654">
        <f t="shared" si="132"/>
        <v>4</v>
      </c>
      <c r="Z241" s="655" t="str">
        <f t="shared" si="133"/>
        <v>Կ-1</v>
      </c>
      <c r="AA241" s="653">
        <f t="shared" si="134"/>
        <v>1.9</v>
      </c>
      <c r="AB241" s="661">
        <v>83200</v>
      </c>
      <c r="AC241" s="661">
        <f t="shared" si="135"/>
        <v>158080</v>
      </c>
      <c r="AD241" s="694">
        <f t="shared" si="136"/>
        <v>0</v>
      </c>
      <c r="AE241" s="661">
        <f t="shared" si="148"/>
        <v>158080</v>
      </c>
      <c r="AF241" s="661">
        <f t="shared" si="149"/>
        <v>2055040</v>
      </c>
      <c r="AG241" s="660">
        <v>1</v>
      </c>
      <c r="AH241" s="654">
        <f t="shared" si="137"/>
        <v>5</v>
      </c>
      <c r="AI241" s="655" t="str">
        <f t="shared" si="138"/>
        <v>Կ-1</v>
      </c>
      <c r="AJ241" s="653">
        <f t="shared" si="139"/>
        <v>1.9</v>
      </c>
      <c r="AK241" s="661">
        <v>83200</v>
      </c>
      <c r="AL241" s="661">
        <f t="shared" si="140"/>
        <v>158080</v>
      </c>
      <c r="AM241" s="694">
        <f t="shared" si="141"/>
        <v>0</v>
      </c>
      <c r="AN241" s="661">
        <f t="shared" si="150"/>
        <v>158080</v>
      </c>
      <c r="AO241" s="661">
        <f t="shared" si="151"/>
        <v>2055040</v>
      </c>
    </row>
    <row r="242" spans="1:41" s="468" customFormat="1" ht="14.25">
      <c r="A242" s="878">
        <v>200</v>
      </c>
      <c r="B242" s="879" t="s">
        <v>2619</v>
      </c>
      <c r="C242" s="880" t="s">
        <v>2187</v>
      </c>
      <c r="D242" s="880" t="s">
        <v>2589</v>
      </c>
      <c r="E242" s="879" t="s">
        <v>1327</v>
      </c>
      <c r="F242" s="878">
        <v>1</v>
      </c>
      <c r="G242" s="881">
        <v>19</v>
      </c>
      <c r="H242" s="887" t="s">
        <v>86</v>
      </c>
      <c r="I242" s="882">
        <f t="shared" si="142"/>
        <v>2.2799999999999998</v>
      </c>
      <c r="J242" s="883">
        <v>83200</v>
      </c>
      <c r="K242" s="884">
        <f t="shared" si="101"/>
        <v>189695.99999999997</v>
      </c>
      <c r="L242" s="885">
        <v>0</v>
      </c>
      <c r="M242" s="884">
        <f t="shared" si="143"/>
        <v>189695.99999999997</v>
      </c>
      <c r="N242" s="884">
        <f t="shared" si="144"/>
        <v>2466047.9999999995</v>
      </c>
      <c r="O242" s="660">
        <v>1</v>
      </c>
      <c r="P242" s="654">
        <f t="shared" si="145"/>
        <v>20</v>
      </c>
      <c r="Q242" s="655" t="str">
        <f t="shared" si="128"/>
        <v>Կ-1</v>
      </c>
      <c r="R242" s="653">
        <f t="shared" si="129"/>
        <v>2.2799999999999998</v>
      </c>
      <c r="S242" s="661">
        <v>83200</v>
      </c>
      <c r="T242" s="661">
        <f t="shared" si="130"/>
        <v>189695.99999999997</v>
      </c>
      <c r="U242" s="694">
        <f t="shared" si="131"/>
        <v>0</v>
      </c>
      <c r="V242" s="661">
        <f t="shared" si="146"/>
        <v>189695.99999999997</v>
      </c>
      <c r="W242" s="661">
        <f t="shared" si="147"/>
        <v>2466047.9999999995</v>
      </c>
      <c r="X242" s="660">
        <v>1</v>
      </c>
      <c r="Y242" s="654">
        <f t="shared" si="132"/>
        <v>21</v>
      </c>
      <c r="Z242" s="655" t="str">
        <f t="shared" si="133"/>
        <v>Կ-1</v>
      </c>
      <c r="AA242" s="653">
        <f t="shared" si="134"/>
        <v>2.2799999999999998</v>
      </c>
      <c r="AB242" s="661">
        <v>83200</v>
      </c>
      <c r="AC242" s="661">
        <f t="shared" si="135"/>
        <v>189695.99999999997</v>
      </c>
      <c r="AD242" s="694">
        <f t="shared" si="136"/>
        <v>0</v>
      </c>
      <c r="AE242" s="661">
        <f t="shared" si="148"/>
        <v>189695.99999999997</v>
      </c>
      <c r="AF242" s="661">
        <f t="shared" si="149"/>
        <v>2466047.9999999995</v>
      </c>
      <c r="AG242" s="660">
        <v>1</v>
      </c>
      <c r="AH242" s="654">
        <f t="shared" si="137"/>
        <v>22</v>
      </c>
      <c r="AI242" s="655" t="str">
        <f t="shared" si="138"/>
        <v>Կ-1</v>
      </c>
      <c r="AJ242" s="653">
        <f t="shared" si="139"/>
        <v>2.2799999999999998</v>
      </c>
      <c r="AK242" s="661">
        <v>83200</v>
      </c>
      <c r="AL242" s="661">
        <f t="shared" si="140"/>
        <v>189695.99999999997</v>
      </c>
      <c r="AM242" s="694">
        <f t="shared" si="141"/>
        <v>0</v>
      </c>
      <c r="AN242" s="661">
        <f t="shared" si="150"/>
        <v>189695.99999999997</v>
      </c>
      <c r="AO242" s="661">
        <f t="shared" si="151"/>
        <v>2466047.9999999995</v>
      </c>
    </row>
    <row r="243" spans="1:41" s="468" customFormat="1" ht="14.25">
      <c r="A243" s="878">
        <v>201</v>
      </c>
      <c r="B243" s="879" t="s">
        <v>2620</v>
      </c>
      <c r="C243" s="880" t="s">
        <v>2186</v>
      </c>
      <c r="D243" s="880" t="s">
        <v>2667</v>
      </c>
      <c r="E243" s="879" t="s">
        <v>1327</v>
      </c>
      <c r="F243" s="878">
        <v>1</v>
      </c>
      <c r="G243" s="881">
        <v>2</v>
      </c>
      <c r="H243" s="887" t="s">
        <v>86</v>
      </c>
      <c r="I243" s="882">
        <f t="shared" si="142"/>
        <v>1.79</v>
      </c>
      <c r="J243" s="883">
        <v>83200</v>
      </c>
      <c r="K243" s="884">
        <f t="shared" si="101"/>
        <v>148928</v>
      </c>
      <c r="L243" s="885">
        <v>0</v>
      </c>
      <c r="M243" s="884">
        <f t="shared" si="143"/>
        <v>148928</v>
      </c>
      <c r="N243" s="884">
        <f t="shared" si="144"/>
        <v>1936064</v>
      </c>
      <c r="O243" s="660">
        <v>1</v>
      </c>
      <c r="P243" s="654">
        <f t="shared" si="145"/>
        <v>3</v>
      </c>
      <c r="Q243" s="655" t="str">
        <f t="shared" si="128"/>
        <v>Կ-1</v>
      </c>
      <c r="R243" s="653">
        <f t="shared" si="129"/>
        <v>1.84</v>
      </c>
      <c r="S243" s="661">
        <v>83200</v>
      </c>
      <c r="T243" s="661">
        <f t="shared" si="130"/>
        <v>153088</v>
      </c>
      <c r="U243" s="694">
        <f t="shared" si="131"/>
        <v>0</v>
      </c>
      <c r="V243" s="661">
        <f t="shared" si="146"/>
        <v>153088</v>
      </c>
      <c r="W243" s="661">
        <f t="shared" si="147"/>
        <v>1990144</v>
      </c>
      <c r="X243" s="660">
        <v>1</v>
      </c>
      <c r="Y243" s="654">
        <f t="shared" si="132"/>
        <v>4</v>
      </c>
      <c r="Z243" s="655" t="str">
        <f t="shared" si="133"/>
        <v>Կ-1</v>
      </c>
      <c r="AA243" s="653">
        <f t="shared" si="134"/>
        <v>1.9</v>
      </c>
      <c r="AB243" s="661">
        <v>83200</v>
      </c>
      <c r="AC243" s="661">
        <f t="shared" si="135"/>
        <v>158080</v>
      </c>
      <c r="AD243" s="694">
        <f t="shared" si="136"/>
        <v>0</v>
      </c>
      <c r="AE243" s="661">
        <f t="shared" si="148"/>
        <v>158080</v>
      </c>
      <c r="AF243" s="661">
        <f t="shared" si="149"/>
        <v>2055040</v>
      </c>
      <c r="AG243" s="660">
        <v>1</v>
      </c>
      <c r="AH243" s="654">
        <f t="shared" si="137"/>
        <v>5</v>
      </c>
      <c r="AI243" s="655" t="str">
        <f t="shared" si="138"/>
        <v>Կ-1</v>
      </c>
      <c r="AJ243" s="653">
        <f t="shared" si="139"/>
        <v>1.9</v>
      </c>
      <c r="AK243" s="661">
        <v>83200</v>
      </c>
      <c r="AL243" s="661">
        <f t="shared" si="140"/>
        <v>158080</v>
      </c>
      <c r="AM243" s="694">
        <f t="shared" si="141"/>
        <v>0</v>
      </c>
      <c r="AN243" s="661">
        <f t="shared" si="150"/>
        <v>158080</v>
      </c>
      <c r="AO243" s="661">
        <f t="shared" si="151"/>
        <v>2055040</v>
      </c>
    </row>
    <row r="244" spans="1:41" s="468" customFormat="1" ht="14.25">
      <c r="A244" s="878">
        <v>202</v>
      </c>
      <c r="B244" s="879" t="s">
        <v>1328</v>
      </c>
      <c r="C244" s="880" t="s">
        <v>2187</v>
      </c>
      <c r="D244" s="880" t="s">
        <v>2669</v>
      </c>
      <c r="E244" s="879" t="s">
        <v>1327</v>
      </c>
      <c r="F244" s="878">
        <v>1</v>
      </c>
      <c r="G244" s="881">
        <v>5</v>
      </c>
      <c r="H244" s="887" t="s">
        <v>86</v>
      </c>
      <c r="I244" s="882">
        <f t="shared" si="142"/>
        <v>1.9</v>
      </c>
      <c r="J244" s="883">
        <v>83200</v>
      </c>
      <c r="K244" s="884">
        <f t="shared" si="101"/>
        <v>158080</v>
      </c>
      <c r="L244" s="885">
        <v>0</v>
      </c>
      <c r="M244" s="884">
        <f t="shared" si="143"/>
        <v>158080</v>
      </c>
      <c r="N244" s="884">
        <f t="shared" si="144"/>
        <v>2055040</v>
      </c>
      <c r="O244" s="660">
        <v>1</v>
      </c>
      <c r="P244" s="654">
        <f t="shared" si="145"/>
        <v>6</v>
      </c>
      <c r="Q244" s="655" t="str">
        <f t="shared" si="128"/>
        <v>Կ-1</v>
      </c>
      <c r="R244" s="653">
        <f t="shared" si="129"/>
        <v>1.96</v>
      </c>
      <c r="S244" s="661">
        <v>83200</v>
      </c>
      <c r="T244" s="661">
        <f t="shared" si="130"/>
        <v>163072</v>
      </c>
      <c r="U244" s="694">
        <f t="shared" si="131"/>
        <v>0</v>
      </c>
      <c r="V244" s="661">
        <f t="shared" si="146"/>
        <v>163072</v>
      </c>
      <c r="W244" s="661">
        <f t="shared" si="147"/>
        <v>2119936</v>
      </c>
      <c r="X244" s="660">
        <v>1</v>
      </c>
      <c r="Y244" s="654">
        <f t="shared" si="132"/>
        <v>7</v>
      </c>
      <c r="Z244" s="655" t="str">
        <f t="shared" si="133"/>
        <v>Կ-1</v>
      </c>
      <c r="AA244" s="653">
        <f t="shared" si="134"/>
        <v>1.96</v>
      </c>
      <c r="AB244" s="661">
        <v>83200</v>
      </c>
      <c r="AC244" s="661">
        <f t="shared" si="135"/>
        <v>163072</v>
      </c>
      <c r="AD244" s="694">
        <f t="shared" si="136"/>
        <v>0</v>
      </c>
      <c r="AE244" s="661">
        <f t="shared" si="148"/>
        <v>163072</v>
      </c>
      <c r="AF244" s="661">
        <f t="shared" si="149"/>
        <v>2119936</v>
      </c>
      <c r="AG244" s="660">
        <v>1</v>
      </c>
      <c r="AH244" s="654">
        <f t="shared" si="137"/>
        <v>8</v>
      </c>
      <c r="AI244" s="655" t="str">
        <f t="shared" si="138"/>
        <v>Կ-1</v>
      </c>
      <c r="AJ244" s="653">
        <f t="shared" si="139"/>
        <v>2.02</v>
      </c>
      <c r="AK244" s="661">
        <v>83200</v>
      </c>
      <c r="AL244" s="661">
        <f t="shared" si="140"/>
        <v>168064</v>
      </c>
      <c r="AM244" s="694">
        <f t="shared" si="141"/>
        <v>0</v>
      </c>
      <c r="AN244" s="661">
        <f t="shared" si="150"/>
        <v>168064</v>
      </c>
      <c r="AO244" s="661">
        <f t="shared" si="151"/>
        <v>2184832</v>
      </c>
    </row>
    <row r="245" spans="1:41" s="468" customFormat="1" ht="14.25">
      <c r="A245" s="878">
        <v>203</v>
      </c>
      <c r="B245" s="879" t="s">
        <v>3217</v>
      </c>
      <c r="C245" s="880" t="s">
        <v>2186</v>
      </c>
      <c r="D245" s="880" t="s">
        <v>2672</v>
      </c>
      <c r="E245" s="879" t="s">
        <v>1327</v>
      </c>
      <c r="F245" s="878">
        <v>1</v>
      </c>
      <c r="G245" s="881">
        <v>1</v>
      </c>
      <c r="H245" s="887" t="s">
        <v>86</v>
      </c>
      <c r="I245" s="882">
        <f t="shared" si="142"/>
        <v>1.73</v>
      </c>
      <c r="J245" s="883">
        <v>83200</v>
      </c>
      <c r="K245" s="884">
        <f t="shared" si="101"/>
        <v>143936</v>
      </c>
      <c r="L245" s="885">
        <v>0</v>
      </c>
      <c r="M245" s="884">
        <f t="shared" si="143"/>
        <v>143936</v>
      </c>
      <c r="N245" s="884">
        <f t="shared" si="144"/>
        <v>1871168</v>
      </c>
      <c r="O245" s="660">
        <v>1</v>
      </c>
      <c r="P245" s="654">
        <f t="shared" si="145"/>
        <v>2</v>
      </c>
      <c r="Q245" s="655" t="str">
        <f t="shared" si="128"/>
        <v>Կ-1</v>
      </c>
      <c r="R245" s="653">
        <f t="shared" si="129"/>
        <v>1.79</v>
      </c>
      <c r="S245" s="661">
        <v>83200</v>
      </c>
      <c r="T245" s="661">
        <f t="shared" si="130"/>
        <v>148928</v>
      </c>
      <c r="U245" s="694">
        <f t="shared" si="131"/>
        <v>0</v>
      </c>
      <c r="V245" s="661">
        <f t="shared" si="146"/>
        <v>148928</v>
      </c>
      <c r="W245" s="661">
        <f t="shared" si="147"/>
        <v>1936064</v>
      </c>
      <c r="X245" s="660">
        <v>1</v>
      </c>
      <c r="Y245" s="654">
        <f t="shared" si="132"/>
        <v>3</v>
      </c>
      <c r="Z245" s="655" t="str">
        <f t="shared" si="133"/>
        <v>Կ-1</v>
      </c>
      <c r="AA245" s="653">
        <f t="shared" si="134"/>
        <v>1.84</v>
      </c>
      <c r="AB245" s="661">
        <v>83200</v>
      </c>
      <c r="AC245" s="661">
        <f t="shared" si="135"/>
        <v>153088</v>
      </c>
      <c r="AD245" s="694">
        <f t="shared" si="136"/>
        <v>0</v>
      </c>
      <c r="AE245" s="661">
        <f t="shared" si="148"/>
        <v>153088</v>
      </c>
      <c r="AF245" s="661">
        <f t="shared" si="149"/>
        <v>1990144</v>
      </c>
      <c r="AG245" s="660">
        <v>1</v>
      </c>
      <c r="AH245" s="654">
        <f t="shared" si="137"/>
        <v>4</v>
      </c>
      <c r="AI245" s="655" t="str">
        <f t="shared" si="138"/>
        <v>Կ-1</v>
      </c>
      <c r="AJ245" s="653">
        <f t="shared" si="139"/>
        <v>1.9</v>
      </c>
      <c r="AK245" s="661">
        <v>83200</v>
      </c>
      <c r="AL245" s="661">
        <f t="shared" si="140"/>
        <v>158080</v>
      </c>
      <c r="AM245" s="694">
        <f t="shared" si="141"/>
        <v>0</v>
      </c>
      <c r="AN245" s="661">
        <f t="shared" si="150"/>
        <v>158080</v>
      </c>
      <c r="AO245" s="661">
        <f t="shared" si="151"/>
        <v>2055040</v>
      </c>
    </row>
    <row r="246" spans="1:41" s="468" customFormat="1" ht="18" customHeight="1">
      <c r="A246" s="878">
        <v>204</v>
      </c>
      <c r="B246" s="879" t="s">
        <v>3218</v>
      </c>
      <c r="C246" s="880" t="s">
        <v>2186</v>
      </c>
      <c r="D246" s="880" t="s">
        <v>2672</v>
      </c>
      <c r="E246" s="879" t="s">
        <v>1327</v>
      </c>
      <c r="F246" s="878">
        <v>1</v>
      </c>
      <c r="G246" s="881">
        <v>1</v>
      </c>
      <c r="H246" s="887" t="s">
        <v>86</v>
      </c>
      <c r="I246" s="882">
        <f t="shared" si="142"/>
        <v>1.73</v>
      </c>
      <c r="J246" s="883">
        <v>83200</v>
      </c>
      <c r="K246" s="884">
        <f t="shared" si="101"/>
        <v>143936</v>
      </c>
      <c r="L246" s="885">
        <v>0</v>
      </c>
      <c r="M246" s="884">
        <f t="shared" si="143"/>
        <v>143936</v>
      </c>
      <c r="N246" s="884">
        <f t="shared" si="144"/>
        <v>1871168</v>
      </c>
      <c r="O246" s="660">
        <v>1</v>
      </c>
      <c r="P246" s="654">
        <f t="shared" si="145"/>
        <v>2</v>
      </c>
      <c r="Q246" s="655" t="str">
        <f t="shared" si="128"/>
        <v>Կ-1</v>
      </c>
      <c r="R246" s="653">
        <f t="shared" si="129"/>
        <v>1.79</v>
      </c>
      <c r="S246" s="661">
        <v>83200</v>
      </c>
      <c r="T246" s="661">
        <f t="shared" si="130"/>
        <v>148928</v>
      </c>
      <c r="U246" s="694">
        <f t="shared" si="131"/>
        <v>0</v>
      </c>
      <c r="V246" s="661">
        <f t="shared" si="146"/>
        <v>148928</v>
      </c>
      <c r="W246" s="661">
        <f t="shared" si="147"/>
        <v>1936064</v>
      </c>
      <c r="X246" s="660">
        <v>1</v>
      </c>
      <c r="Y246" s="654">
        <f t="shared" si="132"/>
        <v>3</v>
      </c>
      <c r="Z246" s="655" t="str">
        <f t="shared" si="133"/>
        <v>Կ-1</v>
      </c>
      <c r="AA246" s="653">
        <f t="shared" si="134"/>
        <v>1.84</v>
      </c>
      <c r="AB246" s="661">
        <v>83200</v>
      </c>
      <c r="AC246" s="661">
        <f t="shared" si="135"/>
        <v>153088</v>
      </c>
      <c r="AD246" s="694">
        <f t="shared" si="136"/>
        <v>0</v>
      </c>
      <c r="AE246" s="661">
        <f t="shared" si="148"/>
        <v>153088</v>
      </c>
      <c r="AF246" s="661">
        <f t="shared" si="149"/>
        <v>1990144</v>
      </c>
      <c r="AG246" s="660">
        <v>1</v>
      </c>
      <c r="AH246" s="654">
        <f t="shared" si="137"/>
        <v>4</v>
      </c>
      <c r="AI246" s="655" t="str">
        <f t="shared" si="138"/>
        <v>Կ-1</v>
      </c>
      <c r="AJ246" s="653">
        <f t="shared" si="139"/>
        <v>1.9</v>
      </c>
      <c r="AK246" s="661">
        <v>83200</v>
      </c>
      <c r="AL246" s="661">
        <f t="shared" si="140"/>
        <v>158080</v>
      </c>
      <c r="AM246" s="694">
        <f t="shared" si="141"/>
        <v>0</v>
      </c>
      <c r="AN246" s="661">
        <f t="shared" si="150"/>
        <v>158080</v>
      </c>
      <c r="AO246" s="661">
        <f t="shared" si="151"/>
        <v>2055040</v>
      </c>
    </row>
    <row r="247" spans="1:41" s="468" customFormat="1" ht="18" customHeight="1">
      <c r="A247" s="878">
        <v>205</v>
      </c>
      <c r="B247" s="879" t="s">
        <v>3219</v>
      </c>
      <c r="C247" s="880" t="s">
        <v>2186</v>
      </c>
      <c r="D247" s="880" t="s">
        <v>2672</v>
      </c>
      <c r="E247" s="879" t="s">
        <v>1327</v>
      </c>
      <c r="F247" s="878">
        <v>1</v>
      </c>
      <c r="G247" s="881">
        <v>1</v>
      </c>
      <c r="H247" s="887" t="s">
        <v>86</v>
      </c>
      <c r="I247" s="882">
        <f t="shared" si="142"/>
        <v>1.73</v>
      </c>
      <c r="J247" s="883">
        <v>83200</v>
      </c>
      <c r="K247" s="884">
        <f t="shared" si="101"/>
        <v>143936</v>
      </c>
      <c r="L247" s="885">
        <v>0</v>
      </c>
      <c r="M247" s="884">
        <f t="shared" si="143"/>
        <v>143936</v>
      </c>
      <c r="N247" s="884">
        <f t="shared" si="144"/>
        <v>1871168</v>
      </c>
      <c r="O247" s="660">
        <v>1</v>
      </c>
      <c r="P247" s="654">
        <f t="shared" si="145"/>
        <v>2</v>
      </c>
      <c r="Q247" s="655" t="str">
        <f t="shared" si="128"/>
        <v>Կ-1</v>
      </c>
      <c r="R247" s="653">
        <f t="shared" si="129"/>
        <v>1.79</v>
      </c>
      <c r="S247" s="661">
        <v>83200</v>
      </c>
      <c r="T247" s="661">
        <f t="shared" si="130"/>
        <v>148928</v>
      </c>
      <c r="U247" s="694">
        <f t="shared" si="131"/>
        <v>0</v>
      </c>
      <c r="V247" s="661">
        <f t="shared" si="146"/>
        <v>148928</v>
      </c>
      <c r="W247" s="661">
        <f t="shared" si="147"/>
        <v>1936064</v>
      </c>
      <c r="X247" s="660">
        <v>1</v>
      </c>
      <c r="Y247" s="654">
        <f t="shared" si="132"/>
        <v>3</v>
      </c>
      <c r="Z247" s="655" t="str">
        <f t="shared" si="133"/>
        <v>Կ-1</v>
      </c>
      <c r="AA247" s="653">
        <f t="shared" si="134"/>
        <v>1.84</v>
      </c>
      <c r="AB247" s="661">
        <v>83200</v>
      </c>
      <c r="AC247" s="661">
        <f t="shared" si="135"/>
        <v>153088</v>
      </c>
      <c r="AD247" s="694">
        <f t="shared" si="136"/>
        <v>0</v>
      </c>
      <c r="AE247" s="661">
        <f t="shared" si="148"/>
        <v>153088</v>
      </c>
      <c r="AF247" s="661">
        <f t="shared" si="149"/>
        <v>1990144</v>
      </c>
      <c r="AG247" s="660">
        <v>1</v>
      </c>
      <c r="AH247" s="654">
        <f t="shared" si="137"/>
        <v>4</v>
      </c>
      <c r="AI247" s="655" t="str">
        <f t="shared" si="138"/>
        <v>Կ-1</v>
      </c>
      <c r="AJ247" s="653">
        <f t="shared" si="139"/>
        <v>1.9</v>
      </c>
      <c r="AK247" s="661">
        <v>83200</v>
      </c>
      <c r="AL247" s="661">
        <f t="shared" si="140"/>
        <v>158080</v>
      </c>
      <c r="AM247" s="694">
        <f t="shared" si="141"/>
        <v>0</v>
      </c>
      <c r="AN247" s="661">
        <f t="shared" si="150"/>
        <v>158080</v>
      </c>
      <c r="AO247" s="661">
        <f t="shared" si="151"/>
        <v>2055040</v>
      </c>
    </row>
    <row r="248" spans="1:41" s="468" customFormat="1" ht="14.25">
      <c r="A248" s="878">
        <v>206</v>
      </c>
      <c r="B248" s="879" t="s">
        <v>3220</v>
      </c>
      <c r="C248" s="880" t="s">
        <v>2186</v>
      </c>
      <c r="D248" s="880" t="s">
        <v>2673</v>
      </c>
      <c r="E248" s="879" t="s">
        <v>1327</v>
      </c>
      <c r="F248" s="878">
        <v>1</v>
      </c>
      <c r="G248" s="881">
        <v>1</v>
      </c>
      <c r="H248" s="887" t="s">
        <v>86</v>
      </c>
      <c r="I248" s="882">
        <f t="shared" si="142"/>
        <v>1.73</v>
      </c>
      <c r="J248" s="883">
        <v>83200</v>
      </c>
      <c r="K248" s="884">
        <f>+J248*I248</f>
        <v>143936</v>
      </c>
      <c r="L248" s="885">
        <v>0</v>
      </c>
      <c r="M248" s="884">
        <f t="shared" si="143"/>
        <v>143936</v>
      </c>
      <c r="N248" s="884">
        <f t="shared" si="144"/>
        <v>1871168</v>
      </c>
      <c r="O248" s="660">
        <v>1</v>
      </c>
      <c r="P248" s="654">
        <f t="shared" si="145"/>
        <v>2</v>
      </c>
      <c r="Q248" s="655" t="str">
        <f t="shared" si="128"/>
        <v>Կ-1</v>
      </c>
      <c r="R248" s="653">
        <f t="shared" si="129"/>
        <v>1.79</v>
      </c>
      <c r="S248" s="661">
        <v>83200</v>
      </c>
      <c r="T248" s="661">
        <f t="shared" si="130"/>
        <v>148928</v>
      </c>
      <c r="U248" s="694">
        <f t="shared" si="131"/>
        <v>0</v>
      </c>
      <c r="V248" s="661">
        <f t="shared" si="146"/>
        <v>148928</v>
      </c>
      <c r="W248" s="661">
        <f t="shared" si="147"/>
        <v>1936064</v>
      </c>
      <c r="X248" s="660">
        <v>1</v>
      </c>
      <c r="Y248" s="654">
        <f t="shared" si="132"/>
        <v>3</v>
      </c>
      <c r="Z248" s="655" t="str">
        <f t="shared" si="133"/>
        <v>Կ-1</v>
      </c>
      <c r="AA248" s="653">
        <f t="shared" si="134"/>
        <v>1.84</v>
      </c>
      <c r="AB248" s="661">
        <v>83200</v>
      </c>
      <c r="AC248" s="661">
        <f t="shared" si="135"/>
        <v>153088</v>
      </c>
      <c r="AD248" s="694">
        <f t="shared" si="136"/>
        <v>0</v>
      </c>
      <c r="AE248" s="661">
        <f t="shared" si="148"/>
        <v>153088</v>
      </c>
      <c r="AF248" s="661">
        <f t="shared" si="149"/>
        <v>1990144</v>
      </c>
      <c r="AG248" s="660">
        <v>1</v>
      </c>
      <c r="AH248" s="654">
        <f t="shared" si="137"/>
        <v>4</v>
      </c>
      <c r="AI248" s="655" t="str">
        <f t="shared" si="138"/>
        <v>Կ-1</v>
      </c>
      <c r="AJ248" s="653">
        <f t="shared" si="139"/>
        <v>1.9</v>
      </c>
      <c r="AK248" s="661">
        <v>83200</v>
      </c>
      <c r="AL248" s="661">
        <f t="shared" si="140"/>
        <v>158080</v>
      </c>
      <c r="AM248" s="694">
        <f t="shared" si="141"/>
        <v>0</v>
      </c>
      <c r="AN248" s="661">
        <f t="shared" si="150"/>
        <v>158080</v>
      </c>
      <c r="AO248" s="661">
        <f t="shared" si="151"/>
        <v>2055040</v>
      </c>
    </row>
    <row r="249" spans="1:41" s="468" customFormat="1" ht="14.25">
      <c r="A249" s="878">
        <v>207</v>
      </c>
      <c r="B249" s="879" t="s">
        <v>78</v>
      </c>
      <c r="C249" s="880"/>
      <c r="D249" s="880"/>
      <c r="E249" s="879" t="s">
        <v>1327</v>
      </c>
      <c r="F249" s="878">
        <v>1</v>
      </c>
      <c r="G249" s="881">
        <v>6</v>
      </c>
      <c r="H249" s="887" t="s">
        <v>86</v>
      </c>
      <c r="I249" s="882">
        <f t="shared" si="142"/>
        <v>1.96</v>
      </c>
      <c r="J249" s="883">
        <v>83200</v>
      </c>
      <c r="K249" s="884">
        <f t="shared" ref="K249:K264" si="152">+J249*I249</f>
        <v>163072</v>
      </c>
      <c r="L249" s="885">
        <v>0</v>
      </c>
      <c r="M249" s="884">
        <f t="shared" si="143"/>
        <v>163072</v>
      </c>
      <c r="N249" s="884">
        <f t="shared" si="144"/>
        <v>2119936</v>
      </c>
      <c r="O249" s="660">
        <v>1</v>
      </c>
      <c r="P249" s="654">
        <f t="shared" si="145"/>
        <v>7</v>
      </c>
      <c r="Q249" s="655" t="str">
        <f t="shared" si="128"/>
        <v>Կ-1</v>
      </c>
      <c r="R249" s="653">
        <f t="shared" si="129"/>
        <v>1.96</v>
      </c>
      <c r="S249" s="661">
        <v>83200</v>
      </c>
      <c r="T249" s="661">
        <f t="shared" si="130"/>
        <v>163072</v>
      </c>
      <c r="U249" s="694">
        <f t="shared" si="131"/>
        <v>0</v>
      </c>
      <c r="V249" s="661">
        <f t="shared" si="146"/>
        <v>163072</v>
      </c>
      <c r="W249" s="661">
        <f t="shared" si="147"/>
        <v>2119936</v>
      </c>
      <c r="X249" s="660">
        <v>1</v>
      </c>
      <c r="Y249" s="654">
        <f t="shared" si="132"/>
        <v>8</v>
      </c>
      <c r="Z249" s="655" t="str">
        <f t="shared" si="133"/>
        <v>Կ-1</v>
      </c>
      <c r="AA249" s="653">
        <f t="shared" si="134"/>
        <v>2.02</v>
      </c>
      <c r="AB249" s="661">
        <v>83200</v>
      </c>
      <c r="AC249" s="661">
        <f t="shared" si="135"/>
        <v>168064</v>
      </c>
      <c r="AD249" s="694">
        <f t="shared" si="136"/>
        <v>0</v>
      </c>
      <c r="AE249" s="661">
        <f t="shared" si="148"/>
        <v>168064</v>
      </c>
      <c r="AF249" s="661">
        <f t="shared" si="149"/>
        <v>2184832</v>
      </c>
      <c r="AG249" s="660">
        <v>1</v>
      </c>
      <c r="AH249" s="654">
        <f t="shared" si="137"/>
        <v>9</v>
      </c>
      <c r="AI249" s="655" t="str">
        <f t="shared" si="138"/>
        <v>Կ-1</v>
      </c>
      <c r="AJ249" s="653">
        <f t="shared" si="139"/>
        <v>2.02</v>
      </c>
      <c r="AK249" s="661">
        <v>83200</v>
      </c>
      <c r="AL249" s="661">
        <f t="shared" si="140"/>
        <v>168064</v>
      </c>
      <c r="AM249" s="694">
        <f t="shared" si="141"/>
        <v>0</v>
      </c>
      <c r="AN249" s="661">
        <f t="shared" si="150"/>
        <v>168064</v>
      </c>
      <c r="AO249" s="661">
        <f t="shared" si="151"/>
        <v>2184832</v>
      </c>
    </row>
    <row r="250" spans="1:41" s="468" customFormat="1" ht="14.25">
      <c r="A250" s="878">
        <v>208</v>
      </c>
      <c r="B250" s="879" t="s">
        <v>78</v>
      </c>
      <c r="C250" s="880"/>
      <c r="D250" s="880"/>
      <c r="E250" s="879" t="s">
        <v>1327</v>
      </c>
      <c r="F250" s="878">
        <v>1</v>
      </c>
      <c r="G250" s="881">
        <v>6</v>
      </c>
      <c r="H250" s="887" t="s">
        <v>86</v>
      </c>
      <c r="I250" s="882">
        <f t="shared" si="142"/>
        <v>1.96</v>
      </c>
      <c r="J250" s="883">
        <v>83200</v>
      </c>
      <c r="K250" s="884">
        <f t="shared" si="152"/>
        <v>163072</v>
      </c>
      <c r="L250" s="885">
        <v>0</v>
      </c>
      <c r="M250" s="884">
        <f t="shared" si="143"/>
        <v>163072</v>
      </c>
      <c r="N250" s="884">
        <f t="shared" si="144"/>
        <v>2119936</v>
      </c>
      <c r="O250" s="660">
        <v>1</v>
      </c>
      <c r="P250" s="654">
        <f t="shared" si="145"/>
        <v>7</v>
      </c>
      <c r="Q250" s="655" t="str">
        <f t="shared" si="128"/>
        <v>Կ-1</v>
      </c>
      <c r="R250" s="653">
        <f t="shared" si="129"/>
        <v>1.96</v>
      </c>
      <c r="S250" s="661">
        <v>83200</v>
      </c>
      <c r="T250" s="661">
        <f t="shared" si="130"/>
        <v>163072</v>
      </c>
      <c r="U250" s="694">
        <f t="shared" si="131"/>
        <v>0</v>
      </c>
      <c r="V250" s="661">
        <f t="shared" si="146"/>
        <v>163072</v>
      </c>
      <c r="W250" s="661">
        <f t="shared" si="147"/>
        <v>2119936</v>
      </c>
      <c r="X250" s="660">
        <v>1</v>
      </c>
      <c r="Y250" s="654">
        <f t="shared" si="132"/>
        <v>8</v>
      </c>
      <c r="Z250" s="655" t="str">
        <f t="shared" si="133"/>
        <v>Կ-1</v>
      </c>
      <c r="AA250" s="653">
        <f t="shared" si="134"/>
        <v>2.02</v>
      </c>
      <c r="AB250" s="661">
        <v>83200</v>
      </c>
      <c r="AC250" s="661">
        <f t="shared" si="135"/>
        <v>168064</v>
      </c>
      <c r="AD250" s="694">
        <f t="shared" si="136"/>
        <v>0</v>
      </c>
      <c r="AE250" s="661">
        <f t="shared" si="148"/>
        <v>168064</v>
      </c>
      <c r="AF250" s="661">
        <f t="shared" si="149"/>
        <v>2184832</v>
      </c>
      <c r="AG250" s="660">
        <v>1</v>
      </c>
      <c r="AH250" s="654">
        <f t="shared" si="137"/>
        <v>9</v>
      </c>
      <c r="AI250" s="655" t="str">
        <f t="shared" si="138"/>
        <v>Կ-1</v>
      </c>
      <c r="AJ250" s="653">
        <f t="shared" si="139"/>
        <v>2.02</v>
      </c>
      <c r="AK250" s="661">
        <v>83200</v>
      </c>
      <c r="AL250" s="661">
        <f t="shared" si="140"/>
        <v>168064</v>
      </c>
      <c r="AM250" s="694">
        <f t="shared" si="141"/>
        <v>0</v>
      </c>
      <c r="AN250" s="661">
        <f t="shared" si="150"/>
        <v>168064</v>
      </c>
      <c r="AO250" s="661">
        <f t="shared" si="151"/>
        <v>2184832</v>
      </c>
    </row>
    <row r="251" spans="1:41" s="468" customFormat="1" ht="54">
      <c r="A251" s="878">
        <v>209</v>
      </c>
      <c r="B251" s="879" t="s">
        <v>1346</v>
      </c>
      <c r="C251" s="880" t="s">
        <v>2187</v>
      </c>
      <c r="D251" s="880" t="s">
        <v>2586</v>
      </c>
      <c r="E251" s="879" t="s">
        <v>2144</v>
      </c>
      <c r="F251" s="878">
        <v>1</v>
      </c>
      <c r="G251" s="881">
        <v>5</v>
      </c>
      <c r="H251" s="887" t="s">
        <v>83</v>
      </c>
      <c r="I251" s="882">
        <f t="shared" si="142"/>
        <v>4.41</v>
      </c>
      <c r="J251" s="883">
        <v>83200</v>
      </c>
      <c r="K251" s="884">
        <f t="shared" si="152"/>
        <v>366912</v>
      </c>
      <c r="L251" s="885">
        <v>0</v>
      </c>
      <c r="M251" s="884">
        <f t="shared" si="143"/>
        <v>366912</v>
      </c>
      <c r="N251" s="884">
        <f t="shared" si="144"/>
        <v>4769856</v>
      </c>
      <c r="O251" s="660">
        <v>1</v>
      </c>
      <c r="P251" s="654">
        <f t="shared" si="145"/>
        <v>6</v>
      </c>
      <c r="Q251" s="655" t="str">
        <f t="shared" si="128"/>
        <v>Գ-2</v>
      </c>
      <c r="R251" s="653">
        <f t="shared" si="129"/>
        <v>4.55</v>
      </c>
      <c r="S251" s="661">
        <v>83200</v>
      </c>
      <c r="T251" s="661">
        <f t="shared" si="130"/>
        <v>378560</v>
      </c>
      <c r="U251" s="694">
        <f t="shared" si="131"/>
        <v>0</v>
      </c>
      <c r="V251" s="661">
        <f t="shared" si="146"/>
        <v>378560</v>
      </c>
      <c r="W251" s="661">
        <f t="shared" si="147"/>
        <v>4921280</v>
      </c>
      <c r="X251" s="660">
        <v>1</v>
      </c>
      <c r="Y251" s="654">
        <f t="shared" si="132"/>
        <v>7</v>
      </c>
      <c r="Z251" s="655" t="str">
        <f t="shared" si="133"/>
        <v>Գ-2</v>
      </c>
      <c r="AA251" s="653">
        <f t="shared" si="134"/>
        <v>4.55</v>
      </c>
      <c r="AB251" s="661">
        <v>83200</v>
      </c>
      <c r="AC251" s="661">
        <f t="shared" si="135"/>
        <v>378560</v>
      </c>
      <c r="AD251" s="694">
        <f t="shared" si="136"/>
        <v>0</v>
      </c>
      <c r="AE251" s="661">
        <f t="shared" si="148"/>
        <v>378560</v>
      </c>
      <c r="AF251" s="661">
        <f t="shared" si="149"/>
        <v>4921280</v>
      </c>
      <c r="AG251" s="660">
        <v>1</v>
      </c>
      <c r="AH251" s="654">
        <f t="shared" si="137"/>
        <v>8</v>
      </c>
      <c r="AI251" s="655" t="str">
        <f t="shared" si="138"/>
        <v>Գ-2</v>
      </c>
      <c r="AJ251" s="653">
        <f t="shared" si="139"/>
        <v>4.7</v>
      </c>
      <c r="AK251" s="661">
        <v>83200</v>
      </c>
      <c r="AL251" s="661">
        <f t="shared" si="140"/>
        <v>391040</v>
      </c>
      <c r="AM251" s="694">
        <f t="shared" si="141"/>
        <v>0</v>
      </c>
      <c r="AN251" s="661">
        <f t="shared" si="150"/>
        <v>391040</v>
      </c>
      <c r="AO251" s="661">
        <f t="shared" si="151"/>
        <v>5083520</v>
      </c>
    </row>
    <row r="252" spans="1:41" s="468" customFormat="1" ht="14.25">
      <c r="A252" s="878">
        <v>210</v>
      </c>
      <c r="B252" s="879" t="s">
        <v>78</v>
      </c>
      <c r="C252" s="880"/>
      <c r="D252" s="880"/>
      <c r="E252" s="879" t="s">
        <v>1326</v>
      </c>
      <c r="F252" s="878">
        <v>1</v>
      </c>
      <c r="G252" s="881">
        <v>6</v>
      </c>
      <c r="H252" s="887" t="s">
        <v>433</v>
      </c>
      <c r="I252" s="882">
        <f t="shared" si="142"/>
        <v>2.2799999999999998</v>
      </c>
      <c r="J252" s="883">
        <v>83200</v>
      </c>
      <c r="K252" s="884">
        <f t="shared" si="152"/>
        <v>189695.99999999997</v>
      </c>
      <c r="L252" s="885">
        <v>0</v>
      </c>
      <c r="M252" s="884">
        <f t="shared" si="143"/>
        <v>189695.99999999997</v>
      </c>
      <c r="N252" s="884">
        <f t="shared" si="144"/>
        <v>2466047.9999999995</v>
      </c>
      <c r="O252" s="660">
        <v>1</v>
      </c>
      <c r="P252" s="654">
        <f t="shared" si="145"/>
        <v>7</v>
      </c>
      <c r="Q252" s="655" t="str">
        <f t="shared" si="128"/>
        <v>Ա-3</v>
      </c>
      <c r="R252" s="653">
        <f t="shared" si="129"/>
        <v>2.2799999999999998</v>
      </c>
      <c r="S252" s="661">
        <v>83200</v>
      </c>
      <c r="T252" s="661">
        <f t="shared" si="130"/>
        <v>189695.99999999997</v>
      </c>
      <c r="U252" s="694">
        <f t="shared" si="131"/>
        <v>0</v>
      </c>
      <c r="V252" s="661">
        <f t="shared" si="146"/>
        <v>189695.99999999997</v>
      </c>
      <c r="W252" s="661">
        <f t="shared" si="147"/>
        <v>2466047.9999999995</v>
      </c>
      <c r="X252" s="660">
        <v>1</v>
      </c>
      <c r="Y252" s="654">
        <f t="shared" si="132"/>
        <v>8</v>
      </c>
      <c r="Z252" s="655" t="str">
        <f t="shared" si="133"/>
        <v>Ա-3</v>
      </c>
      <c r="AA252" s="653">
        <f t="shared" si="134"/>
        <v>2.35</v>
      </c>
      <c r="AB252" s="661">
        <v>83200</v>
      </c>
      <c r="AC252" s="661">
        <f t="shared" si="135"/>
        <v>195520</v>
      </c>
      <c r="AD252" s="694">
        <f t="shared" si="136"/>
        <v>0</v>
      </c>
      <c r="AE252" s="661">
        <f t="shared" si="148"/>
        <v>195520</v>
      </c>
      <c r="AF252" s="661">
        <f t="shared" si="149"/>
        <v>2541760</v>
      </c>
      <c r="AG252" s="660">
        <v>1</v>
      </c>
      <c r="AH252" s="654">
        <f t="shared" si="137"/>
        <v>9</v>
      </c>
      <c r="AI252" s="655" t="str">
        <f t="shared" si="138"/>
        <v>Ա-3</v>
      </c>
      <c r="AJ252" s="653">
        <f t="shared" si="139"/>
        <v>2.35</v>
      </c>
      <c r="AK252" s="661">
        <v>83200</v>
      </c>
      <c r="AL252" s="661">
        <f t="shared" si="140"/>
        <v>195520</v>
      </c>
      <c r="AM252" s="694">
        <f t="shared" si="141"/>
        <v>0</v>
      </c>
      <c r="AN252" s="661">
        <f t="shared" si="150"/>
        <v>195520</v>
      </c>
      <c r="AO252" s="661">
        <f t="shared" si="151"/>
        <v>2541760</v>
      </c>
    </row>
    <row r="253" spans="1:41" s="468" customFormat="1" ht="14.25">
      <c r="A253" s="878">
        <v>211</v>
      </c>
      <c r="B253" s="879" t="s">
        <v>78</v>
      </c>
      <c r="C253" s="880"/>
      <c r="D253" s="880"/>
      <c r="E253" s="879" t="s">
        <v>1326</v>
      </c>
      <c r="F253" s="878">
        <v>1</v>
      </c>
      <c r="G253" s="881">
        <v>6</v>
      </c>
      <c r="H253" s="887" t="s">
        <v>433</v>
      </c>
      <c r="I253" s="882">
        <f t="shared" si="142"/>
        <v>2.2799999999999998</v>
      </c>
      <c r="J253" s="883">
        <v>83200</v>
      </c>
      <c r="K253" s="884">
        <f t="shared" si="152"/>
        <v>189695.99999999997</v>
      </c>
      <c r="L253" s="885">
        <v>0</v>
      </c>
      <c r="M253" s="884">
        <f t="shared" si="143"/>
        <v>189695.99999999997</v>
      </c>
      <c r="N253" s="884">
        <f t="shared" si="144"/>
        <v>2466047.9999999995</v>
      </c>
      <c r="O253" s="660">
        <v>1</v>
      </c>
      <c r="P253" s="654">
        <f t="shared" si="145"/>
        <v>7</v>
      </c>
      <c r="Q253" s="655" t="str">
        <f t="shared" si="128"/>
        <v>Ա-3</v>
      </c>
      <c r="R253" s="653">
        <f t="shared" si="129"/>
        <v>2.2799999999999998</v>
      </c>
      <c r="S253" s="661">
        <v>83200</v>
      </c>
      <c r="T253" s="661">
        <f t="shared" si="130"/>
        <v>189695.99999999997</v>
      </c>
      <c r="U253" s="694">
        <f t="shared" si="131"/>
        <v>0</v>
      </c>
      <c r="V253" s="661">
        <f t="shared" si="146"/>
        <v>189695.99999999997</v>
      </c>
      <c r="W253" s="661">
        <f t="shared" si="147"/>
        <v>2466047.9999999995</v>
      </c>
      <c r="X253" s="660">
        <v>1</v>
      </c>
      <c r="Y253" s="654">
        <f t="shared" si="132"/>
        <v>8</v>
      </c>
      <c r="Z253" s="655" t="str">
        <f t="shared" si="133"/>
        <v>Ա-3</v>
      </c>
      <c r="AA253" s="653">
        <f t="shared" si="134"/>
        <v>2.35</v>
      </c>
      <c r="AB253" s="661">
        <v>83200</v>
      </c>
      <c r="AC253" s="661">
        <f t="shared" si="135"/>
        <v>195520</v>
      </c>
      <c r="AD253" s="694">
        <f t="shared" si="136"/>
        <v>0</v>
      </c>
      <c r="AE253" s="661">
        <f t="shared" si="148"/>
        <v>195520</v>
      </c>
      <c r="AF253" s="661">
        <f t="shared" si="149"/>
        <v>2541760</v>
      </c>
      <c r="AG253" s="660">
        <v>1</v>
      </c>
      <c r="AH253" s="654">
        <f t="shared" si="137"/>
        <v>9</v>
      </c>
      <c r="AI253" s="655" t="str">
        <f t="shared" si="138"/>
        <v>Ա-3</v>
      </c>
      <c r="AJ253" s="653">
        <f t="shared" si="139"/>
        <v>2.35</v>
      </c>
      <c r="AK253" s="661">
        <v>83200</v>
      </c>
      <c r="AL253" s="661">
        <f t="shared" si="140"/>
        <v>195520</v>
      </c>
      <c r="AM253" s="694">
        <f t="shared" si="141"/>
        <v>0</v>
      </c>
      <c r="AN253" s="661">
        <f t="shared" si="150"/>
        <v>195520</v>
      </c>
      <c r="AO253" s="661">
        <f t="shared" si="151"/>
        <v>2541760</v>
      </c>
    </row>
    <row r="254" spans="1:41" s="468" customFormat="1" ht="14.25">
      <c r="A254" s="878">
        <v>212</v>
      </c>
      <c r="B254" s="879" t="s">
        <v>2623</v>
      </c>
      <c r="C254" s="880" t="s">
        <v>2187</v>
      </c>
      <c r="D254" s="880" t="s">
        <v>2572</v>
      </c>
      <c r="E254" s="879" t="s">
        <v>1326</v>
      </c>
      <c r="F254" s="878">
        <v>1</v>
      </c>
      <c r="G254" s="881">
        <v>5</v>
      </c>
      <c r="H254" s="887" t="s">
        <v>433</v>
      </c>
      <c r="I254" s="882">
        <f t="shared" si="142"/>
        <v>2.21</v>
      </c>
      <c r="J254" s="883">
        <v>83200</v>
      </c>
      <c r="K254" s="884">
        <f t="shared" si="152"/>
        <v>183872</v>
      </c>
      <c r="L254" s="885">
        <v>0</v>
      </c>
      <c r="M254" s="884">
        <f t="shared" si="143"/>
        <v>183872</v>
      </c>
      <c r="N254" s="884">
        <f t="shared" si="144"/>
        <v>2390336</v>
      </c>
      <c r="O254" s="660">
        <v>1</v>
      </c>
      <c r="P254" s="654">
        <f t="shared" si="145"/>
        <v>6</v>
      </c>
      <c r="Q254" s="655" t="str">
        <f t="shared" si="128"/>
        <v>Ա-3</v>
      </c>
      <c r="R254" s="653">
        <f t="shared" si="129"/>
        <v>2.2799999999999998</v>
      </c>
      <c r="S254" s="661">
        <v>83200</v>
      </c>
      <c r="T254" s="661">
        <f t="shared" si="130"/>
        <v>189695.99999999997</v>
      </c>
      <c r="U254" s="694">
        <f t="shared" si="131"/>
        <v>0</v>
      </c>
      <c r="V254" s="661">
        <f t="shared" si="146"/>
        <v>189695.99999999997</v>
      </c>
      <c r="W254" s="661">
        <f t="shared" si="147"/>
        <v>2466047.9999999995</v>
      </c>
      <c r="X254" s="660">
        <v>1</v>
      </c>
      <c r="Y254" s="654">
        <f t="shared" si="132"/>
        <v>7</v>
      </c>
      <c r="Z254" s="655" t="str">
        <f t="shared" si="133"/>
        <v>Ա-3</v>
      </c>
      <c r="AA254" s="653">
        <f t="shared" si="134"/>
        <v>2.2799999999999998</v>
      </c>
      <c r="AB254" s="661">
        <v>83200</v>
      </c>
      <c r="AC254" s="661">
        <f t="shared" si="135"/>
        <v>189695.99999999997</v>
      </c>
      <c r="AD254" s="694">
        <f t="shared" si="136"/>
        <v>0</v>
      </c>
      <c r="AE254" s="661">
        <f t="shared" si="148"/>
        <v>189695.99999999997</v>
      </c>
      <c r="AF254" s="661">
        <f t="shared" si="149"/>
        <v>2466047.9999999995</v>
      </c>
      <c r="AG254" s="660">
        <v>1</v>
      </c>
      <c r="AH254" s="654">
        <f t="shared" si="137"/>
        <v>8</v>
      </c>
      <c r="AI254" s="655" t="str">
        <f t="shared" si="138"/>
        <v>Ա-3</v>
      </c>
      <c r="AJ254" s="653">
        <f t="shared" si="139"/>
        <v>2.35</v>
      </c>
      <c r="AK254" s="661">
        <v>83200</v>
      </c>
      <c r="AL254" s="661">
        <f t="shared" si="140"/>
        <v>195520</v>
      </c>
      <c r="AM254" s="694">
        <f t="shared" si="141"/>
        <v>0</v>
      </c>
      <c r="AN254" s="661">
        <f t="shared" si="150"/>
        <v>195520</v>
      </c>
      <c r="AO254" s="661">
        <f t="shared" si="151"/>
        <v>2541760</v>
      </c>
    </row>
    <row r="255" spans="1:41" s="468" customFormat="1" ht="14.25">
      <c r="A255" s="878">
        <v>213</v>
      </c>
      <c r="B255" s="879" t="s">
        <v>2624</v>
      </c>
      <c r="C255" s="880" t="s">
        <v>2187</v>
      </c>
      <c r="D255" s="880" t="s">
        <v>2669</v>
      </c>
      <c r="E255" s="879" t="s">
        <v>1327</v>
      </c>
      <c r="F255" s="878">
        <v>1</v>
      </c>
      <c r="G255" s="881">
        <v>2</v>
      </c>
      <c r="H255" s="887" t="s">
        <v>86</v>
      </c>
      <c r="I255" s="882">
        <f t="shared" si="142"/>
        <v>1.79</v>
      </c>
      <c r="J255" s="883">
        <v>83200</v>
      </c>
      <c r="K255" s="884">
        <f t="shared" si="152"/>
        <v>148928</v>
      </c>
      <c r="L255" s="885">
        <v>0</v>
      </c>
      <c r="M255" s="884">
        <f t="shared" si="143"/>
        <v>148928</v>
      </c>
      <c r="N255" s="884">
        <f t="shared" si="144"/>
        <v>1936064</v>
      </c>
      <c r="O255" s="660">
        <v>1</v>
      </c>
      <c r="P255" s="654">
        <f t="shared" si="145"/>
        <v>3</v>
      </c>
      <c r="Q255" s="655" t="str">
        <f t="shared" si="128"/>
        <v>Կ-1</v>
      </c>
      <c r="R255" s="653">
        <f t="shared" si="129"/>
        <v>1.84</v>
      </c>
      <c r="S255" s="661">
        <v>83200</v>
      </c>
      <c r="T255" s="661">
        <f t="shared" si="130"/>
        <v>153088</v>
      </c>
      <c r="U255" s="694">
        <f t="shared" si="131"/>
        <v>0</v>
      </c>
      <c r="V255" s="661">
        <f t="shared" si="146"/>
        <v>153088</v>
      </c>
      <c r="W255" s="661">
        <f t="shared" si="147"/>
        <v>1990144</v>
      </c>
      <c r="X255" s="660">
        <v>1</v>
      </c>
      <c r="Y255" s="654">
        <f t="shared" si="132"/>
        <v>4</v>
      </c>
      <c r="Z255" s="655" t="str">
        <f t="shared" si="133"/>
        <v>Կ-1</v>
      </c>
      <c r="AA255" s="653">
        <f t="shared" si="134"/>
        <v>1.9</v>
      </c>
      <c r="AB255" s="661">
        <v>83200</v>
      </c>
      <c r="AC255" s="661">
        <f t="shared" si="135"/>
        <v>158080</v>
      </c>
      <c r="AD255" s="694">
        <f t="shared" si="136"/>
        <v>0</v>
      </c>
      <c r="AE255" s="661">
        <f t="shared" si="148"/>
        <v>158080</v>
      </c>
      <c r="AF255" s="661">
        <f t="shared" si="149"/>
        <v>2055040</v>
      </c>
      <c r="AG255" s="660">
        <v>1</v>
      </c>
      <c r="AH255" s="654">
        <f t="shared" si="137"/>
        <v>5</v>
      </c>
      <c r="AI255" s="655" t="str">
        <f t="shared" si="138"/>
        <v>Կ-1</v>
      </c>
      <c r="AJ255" s="653">
        <f t="shared" si="139"/>
        <v>1.9</v>
      </c>
      <c r="AK255" s="661">
        <v>83200</v>
      </c>
      <c r="AL255" s="661">
        <f t="shared" si="140"/>
        <v>158080</v>
      </c>
      <c r="AM255" s="694">
        <f t="shared" si="141"/>
        <v>0</v>
      </c>
      <c r="AN255" s="661">
        <f t="shared" si="150"/>
        <v>158080</v>
      </c>
      <c r="AO255" s="661">
        <f t="shared" si="151"/>
        <v>2055040</v>
      </c>
    </row>
    <row r="256" spans="1:41" s="468" customFormat="1" ht="14.25">
      <c r="A256" s="878">
        <v>214</v>
      </c>
      <c r="B256" s="879" t="s">
        <v>2629</v>
      </c>
      <c r="C256" s="880" t="s">
        <v>2187</v>
      </c>
      <c r="D256" s="880" t="s">
        <v>2585</v>
      </c>
      <c r="E256" s="879" t="s">
        <v>1327</v>
      </c>
      <c r="F256" s="878">
        <v>1</v>
      </c>
      <c r="G256" s="881">
        <v>2</v>
      </c>
      <c r="H256" s="887" t="s">
        <v>86</v>
      </c>
      <c r="I256" s="882">
        <f t="shared" si="142"/>
        <v>1.79</v>
      </c>
      <c r="J256" s="883">
        <v>83200</v>
      </c>
      <c r="K256" s="884">
        <f t="shared" si="152"/>
        <v>148928</v>
      </c>
      <c r="L256" s="885">
        <v>0</v>
      </c>
      <c r="M256" s="884">
        <f t="shared" si="143"/>
        <v>148928</v>
      </c>
      <c r="N256" s="884">
        <f t="shared" si="144"/>
        <v>1936064</v>
      </c>
      <c r="O256" s="660">
        <v>1</v>
      </c>
      <c r="P256" s="654">
        <f t="shared" si="145"/>
        <v>3</v>
      </c>
      <c r="Q256" s="655" t="str">
        <f t="shared" si="128"/>
        <v>Կ-1</v>
      </c>
      <c r="R256" s="653">
        <f t="shared" si="129"/>
        <v>1.84</v>
      </c>
      <c r="S256" s="661">
        <v>83200</v>
      </c>
      <c r="T256" s="661">
        <f t="shared" si="130"/>
        <v>153088</v>
      </c>
      <c r="U256" s="694">
        <f t="shared" si="131"/>
        <v>0</v>
      </c>
      <c r="V256" s="661">
        <f t="shared" si="146"/>
        <v>153088</v>
      </c>
      <c r="W256" s="661">
        <f t="shared" si="147"/>
        <v>1990144</v>
      </c>
      <c r="X256" s="660">
        <v>1</v>
      </c>
      <c r="Y256" s="654">
        <f t="shared" si="132"/>
        <v>4</v>
      </c>
      <c r="Z256" s="655" t="str">
        <f t="shared" si="133"/>
        <v>Կ-1</v>
      </c>
      <c r="AA256" s="653">
        <f t="shared" si="134"/>
        <v>1.9</v>
      </c>
      <c r="AB256" s="661">
        <v>83200</v>
      </c>
      <c r="AC256" s="661">
        <f t="shared" si="135"/>
        <v>158080</v>
      </c>
      <c r="AD256" s="694">
        <f t="shared" si="136"/>
        <v>0</v>
      </c>
      <c r="AE256" s="661">
        <f t="shared" si="148"/>
        <v>158080</v>
      </c>
      <c r="AF256" s="661">
        <f t="shared" si="149"/>
        <v>2055040</v>
      </c>
      <c r="AG256" s="660">
        <v>1</v>
      </c>
      <c r="AH256" s="654">
        <f t="shared" si="137"/>
        <v>5</v>
      </c>
      <c r="AI256" s="655" t="str">
        <f t="shared" si="138"/>
        <v>Կ-1</v>
      </c>
      <c r="AJ256" s="653">
        <f t="shared" si="139"/>
        <v>1.9</v>
      </c>
      <c r="AK256" s="661">
        <v>83200</v>
      </c>
      <c r="AL256" s="661">
        <f t="shared" si="140"/>
        <v>158080</v>
      </c>
      <c r="AM256" s="694">
        <f t="shared" si="141"/>
        <v>0</v>
      </c>
      <c r="AN256" s="661">
        <f t="shared" si="150"/>
        <v>158080</v>
      </c>
      <c r="AO256" s="661">
        <f t="shared" si="151"/>
        <v>2055040</v>
      </c>
    </row>
    <row r="257" spans="1:41" s="468" customFormat="1" ht="14.25">
      <c r="A257" s="878">
        <v>215</v>
      </c>
      <c r="B257" s="879" t="s">
        <v>2625</v>
      </c>
      <c r="C257" s="880" t="s">
        <v>2186</v>
      </c>
      <c r="D257" s="880" t="s">
        <v>2673</v>
      </c>
      <c r="E257" s="879" t="s">
        <v>1327</v>
      </c>
      <c r="F257" s="878">
        <v>1</v>
      </c>
      <c r="G257" s="881">
        <v>2</v>
      </c>
      <c r="H257" s="887" t="s">
        <v>86</v>
      </c>
      <c r="I257" s="882">
        <f t="shared" si="142"/>
        <v>1.79</v>
      </c>
      <c r="J257" s="883">
        <v>83200</v>
      </c>
      <c r="K257" s="884">
        <f t="shared" si="152"/>
        <v>148928</v>
      </c>
      <c r="L257" s="885">
        <v>0</v>
      </c>
      <c r="M257" s="884">
        <f t="shared" si="143"/>
        <v>148928</v>
      </c>
      <c r="N257" s="884">
        <f t="shared" si="144"/>
        <v>1936064</v>
      </c>
      <c r="O257" s="660">
        <v>1</v>
      </c>
      <c r="P257" s="654">
        <f t="shared" si="145"/>
        <v>3</v>
      </c>
      <c r="Q257" s="655" t="str">
        <f t="shared" si="128"/>
        <v>Կ-1</v>
      </c>
      <c r="R257" s="653">
        <f t="shared" si="129"/>
        <v>1.84</v>
      </c>
      <c r="S257" s="661">
        <v>83200</v>
      </c>
      <c r="T257" s="661">
        <f t="shared" si="130"/>
        <v>153088</v>
      </c>
      <c r="U257" s="694">
        <f t="shared" si="131"/>
        <v>0</v>
      </c>
      <c r="V257" s="661">
        <f t="shared" si="146"/>
        <v>153088</v>
      </c>
      <c r="W257" s="661">
        <f t="shared" si="147"/>
        <v>1990144</v>
      </c>
      <c r="X257" s="660">
        <v>1</v>
      </c>
      <c r="Y257" s="654">
        <f t="shared" si="132"/>
        <v>4</v>
      </c>
      <c r="Z257" s="655" t="str">
        <f t="shared" si="133"/>
        <v>Կ-1</v>
      </c>
      <c r="AA257" s="653">
        <f t="shared" si="134"/>
        <v>1.9</v>
      </c>
      <c r="AB257" s="661">
        <v>83200</v>
      </c>
      <c r="AC257" s="661">
        <f t="shared" si="135"/>
        <v>158080</v>
      </c>
      <c r="AD257" s="694">
        <f t="shared" si="136"/>
        <v>0</v>
      </c>
      <c r="AE257" s="661">
        <f t="shared" si="148"/>
        <v>158080</v>
      </c>
      <c r="AF257" s="661">
        <f t="shared" si="149"/>
        <v>2055040</v>
      </c>
      <c r="AG257" s="660">
        <v>1</v>
      </c>
      <c r="AH257" s="654">
        <f t="shared" si="137"/>
        <v>5</v>
      </c>
      <c r="AI257" s="655" t="str">
        <f t="shared" si="138"/>
        <v>Կ-1</v>
      </c>
      <c r="AJ257" s="653">
        <f t="shared" si="139"/>
        <v>1.9</v>
      </c>
      <c r="AK257" s="661">
        <v>83200</v>
      </c>
      <c r="AL257" s="661">
        <f t="shared" si="140"/>
        <v>158080</v>
      </c>
      <c r="AM257" s="694">
        <f t="shared" si="141"/>
        <v>0</v>
      </c>
      <c r="AN257" s="661">
        <f t="shared" si="150"/>
        <v>158080</v>
      </c>
      <c r="AO257" s="661">
        <f t="shared" si="151"/>
        <v>2055040</v>
      </c>
    </row>
    <row r="258" spans="1:41" s="468" customFormat="1" ht="14.25">
      <c r="A258" s="878">
        <v>216</v>
      </c>
      <c r="B258" s="879" t="s">
        <v>2626</v>
      </c>
      <c r="C258" s="880" t="s">
        <v>2187</v>
      </c>
      <c r="D258" s="880" t="s">
        <v>2672</v>
      </c>
      <c r="E258" s="879" t="s">
        <v>1327</v>
      </c>
      <c r="F258" s="878">
        <v>1</v>
      </c>
      <c r="G258" s="881">
        <v>2</v>
      </c>
      <c r="H258" s="887" t="s">
        <v>86</v>
      </c>
      <c r="I258" s="882">
        <f t="shared" si="142"/>
        <v>1.79</v>
      </c>
      <c r="J258" s="883">
        <v>83200</v>
      </c>
      <c r="K258" s="884">
        <f t="shared" si="152"/>
        <v>148928</v>
      </c>
      <c r="L258" s="885">
        <v>0</v>
      </c>
      <c r="M258" s="884">
        <f t="shared" si="143"/>
        <v>148928</v>
      </c>
      <c r="N258" s="884">
        <f t="shared" si="144"/>
        <v>1936064</v>
      </c>
      <c r="O258" s="660">
        <v>1</v>
      </c>
      <c r="P258" s="654">
        <f t="shared" si="145"/>
        <v>3</v>
      </c>
      <c r="Q258" s="655" t="str">
        <f t="shared" si="128"/>
        <v>Կ-1</v>
      </c>
      <c r="R258" s="653">
        <f t="shared" si="129"/>
        <v>1.84</v>
      </c>
      <c r="S258" s="661">
        <v>83200</v>
      </c>
      <c r="T258" s="661">
        <f t="shared" si="130"/>
        <v>153088</v>
      </c>
      <c r="U258" s="694">
        <f t="shared" si="131"/>
        <v>0</v>
      </c>
      <c r="V258" s="661">
        <f t="shared" si="146"/>
        <v>153088</v>
      </c>
      <c r="W258" s="661">
        <f t="shared" si="147"/>
        <v>1990144</v>
      </c>
      <c r="X258" s="660">
        <v>1</v>
      </c>
      <c r="Y258" s="654">
        <f t="shared" si="132"/>
        <v>4</v>
      </c>
      <c r="Z258" s="655" t="str">
        <f t="shared" si="133"/>
        <v>Կ-1</v>
      </c>
      <c r="AA258" s="653">
        <f t="shared" si="134"/>
        <v>1.9</v>
      </c>
      <c r="AB258" s="661">
        <v>83200</v>
      </c>
      <c r="AC258" s="661">
        <f t="shared" si="135"/>
        <v>158080</v>
      </c>
      <c r="AD258" s="694">
        <f t="shared" si="136"/>
        <v>0</v>
      </c>
      <c r="AE258" s="661">
        <f t="shared" si="148"/>
        <v>158080</v>
      </c>
      <c r="AF258" s="661">
        <f t="shared" si="149"/>
        <v>2055040</v>
      </c>
      <c r="AG258" s="660">
        <v>1</v>
      </c>
      <c r="AH258" s="654">
        <f t="shared" si="137"/>
        <v>5</v>
      </c>
      <c r="AI258" s="655" t="str">
        <f t="shared" si="138"/>
        <v>Կ-1</v>
      </c>
      <c r="AJ258" s="653">
        <f t="shared" si="139"/>
        <v>1.9</v>
      </c>
      <c r="AK258" s="661">
        <v>83200</v>
      </c>
      <c r="AL258" s="661">
        <f t="shared" si="140"/>
        <v>158080</v>
      </c>
      <c r="AM258" s="694">
        <f t="shared" si="141"/>
        <v>0</v>
      </c>
      <c r="AN258" s="661">
        <f t="shared" si="150"/>
        <v>158080</v>
      </c>
      <c r="AO258" s="661">
        <f t="shared" si="151"/>
        <v>2055040</v>
      </c>
    </row>
    <row r="259" spans="1:41" s="468" customFormat="1" ht="14.25">
      <c r="A259" s="878">
        <v>217</v>
      </c>
      <c r="B259" s="879" t="s">
        <v>3221</v>
      </c>
      <c r="C259" s="880" t="s">
        <v>2187</v>
      </c>
      <c r="D259" s="880" t="s">
        <v>2674</v>
      </c>
      <c r="E259" s="879" t="s">
        <v>1327</v>
      </c>
      <c r="F259" s="878">
        <v>1</v>
      </c>
      <c r="G259" s="881">
        <v>5</v>
      </c>
      <c r="H259" s="887" t="s">
        <v>86</v>
      </c>
      <c r="I259" s="882">
        <f t="shared" si="142"/>
        <v>1.9</v>
      </c>
      <c r="J259" s="883">
        <v>83200</v>
      </c>
      <c r="K259" s="884">
        <f t="shared" si="152"/>
        <v>158080</v>
      </c>
      <c r="L259" s="885">
        <v>0</v>
      </c>
      <c r="M259" s="884">
        <f t="shared" si="143"/>
        <v>158080</v>
      </c>
      <c r="N259" s="884">
        <f t="shared" si="144"/>
        <v>2055040</v>
      </c>
      <c r="O259" s="660">
        <v>1</v>
      </c>
      <c r="P259" s="654">
        <f t="shared" si="145"/>
        <v>6</v>
      </c>
      <c r="Q259" s="655" t="str">
        <f t="shared" si="128"/>
        <v>Կ-1</v>
      </c>
      <c r="R259" s="653">
        <f t="shared" si="129"/>
        <v>1.96</v>
      </c>
      <c r="S259" s="661">
        <v>83200</v>
      </c>
      <c r="T259" s="661">
        <f t="shared" si="130"/>
        <v>163072</v>
      </c>
      <c r="U259" s="694">
        <f t="shared" si="131"/>
        <v>0</v>
      </c>
      <c r="V259" s="661">
        <f t="shared" si="146"/>
        <v>163072</v>
      </c>
      <c r="W259" s="661">
        <f t="shared" si="147"/>
        <v>2119936</v>
      </c>
      <c r="X259" s="660">
        <v>1</v>
      </c>
      <c r="Y259" s="654">
        <f t="shared" si="132"/>
        <v>7</v>
      </c>
      <c r="Z259" s="655" t="str">
        <f t="shared" si="133"/>
        <v>Կ-1</v>
      </c>
      <c r="AA259" s="653">
        <f t="shared" si="134"/>
        <v>1.96</v>
      </c>
      <c r="AB259" s="661">
        <v>83200</v>
      </c>
      <c r="AC259" s="661">
        <f t="shared" si="135"/>
        <v>163072</v>
      </c>
      <c r="AD259" s="694">
        <f t="shared" si="136"/>
        <v>0</v>
      </c>
      <c r="AE259" s="661">
        <f t="shared" si="148"/>
        <v>163072</v>
      </c>
      <c r="AF259" s="661">
        <f t="shared" si="149"/>
        <v>2119936</v>
      </c>
      <c r="AG259" s="660">
        <v>1</v>
      </c>
      <c r="AH259" s="654">
        <f t="shared" si="137"/>
        <v>8</v>
      </c>
      <c r="AI259" s="655" t="str">
        <f t="shared" si="138"/>
        <v>Կ-1</v>
      </c>
      <c r="AJ259" s="653">
        <f t="shared" si="139"/>
        <v>2.02</v>
      </c>
      <c r="AK259" s="661">
        <v>83200</v>
      </c>
      <c r="AL259" s="661">
        <f t="shared" si="140"/>
        <v>168064</v>
      </c>
      <c r="AM259" s="694">
        <f t="shared" si="141"/>
        <v>0</v>
      </c>
      <c r="AN259" s="661">
        <f t="shared" si="150"/>
        <v>168064</v>
      </c>
      <c r="AO259" s="661">
        <f t="shared" si="151"/>
        <v>2184832</v>
      </c>
    </row>
    <row r="260" spans="1:41" s="468" customFormat="1" ht="14.25">
      <c r="A260" s="878">
        <v>218</v>
      </c>
      <c r="B260" s="879" t="s">
        <v>3222</v>
      </c>
      <c r="C260" s="880" t="s">
        <v>2187</v>
      </c>
      <c r="D260" s="880" t="s">
        <v>2592</v>
      </c>
      <c r="E260" s="879" t="s">
        <v>1327</v>
      </c>
      <c r="F260" s="878">
        <v>1</v>
      </c>
      <c r="G260" s="881">
        <v>1</v>
      </c>
      <c r="H260" s="887" t="s">
        <v>86</v>
      </c>
      <c r="I260" s="882">
        <f t="shared" si="142"/>
        <v>1.73</v>
      </c>
      <c r="J260" s="883">
        <v>83200</v>
      </c>
      <c r="K260" s="884">
        <f t="shared" si="152"/>
        <v>143936</v>
      </c>
      <c r="L260" s="885">
        <v>0</v>
      </c>
      <c r="M260" s="884">
        <f t="shared" si="143"/>
        <v>143936</v>
      </c>
      <c r="N260" s="884">
        <f t="shared" si="144"/>
        <v>1871168</v>
      </c>
      <c r="O260" s="660">
        <v>1</v>
      </c>
      <c r="P260" s="654">
        <f t="shared" si="145"/>
        <v>2</v>
      </c>
      <c r="Q260" s="655" t="str">
        <f t="shared" si="128"/>
        <v>Կ-1</v>
      </c>
      <c r="R260" s="653">
        <f t="shared" si="129"/>
        <v>1.79</v>
      </c>
      <c r="S260" s="661">
        <v>83200</v>
      </c>
      <c r="T260" s="661">
        <f t="shared" si="130"/>
        <v>148928</v>
      </c>
      <c r="U260" s="694">
        <f t="shared" si="131"/>
        <v>0</v>
      </c>
      <c r="V260" s="661">
        <f t="shared" si="146"/>
        <v>148928</v>
      </c>
      <c r="W260" s="661">
        <f t="shared" si="147"/>
        <v>1936064</v>
      </c>
      <c r="X260" s="660">
        <v>1</v>
      </c>
      <c r="Y260" s="654">
        <f t="shared" si="132"/>
        <v>3</v>
      </c>
      <c r="Z260" s="655" t="str">
        <f t="shared" si="133"/>
        <v>Կ-1</v>
      </c>
      <c r="AA260" s="653">
        <f t="shared" si="134"/>
        <v>1.84</v>
      </c>
      <c r="AB260" s="661">
        <v>83200</v>
      </c>
      <c r="AC260" s="661">
        <f t="shared" si="135"/>
        <v>153088</v>
      </c>
      <c r="AD260" s="694">
        <f t="shared" si="136"/>
        <v>0</v>
      </c>
      <c r="AE260" s="661">
        <f t="shared" si="148"/>
        <v>153088</v>
      </c>
      <c r="AF260" s="661">
        <f t="shared" si="149"/>
        <v>1990144</v>
      </c>
      <c r="AG260" s="660">
        <v>1</v>
      </c>
      <c r="AH260" s="654">
        <f t="shared" si="137"/>
        <v>4</v>
      </c>
      <c r="AI260" s="655" t="str">
        <f t="shared" si="138"/>
        <v>Կ-1</v>
      </c>
      <c r="AJ260" s="653">
        <f t="shared" si="139"/>
        <v>1.9</v>
      </c>
      <c r="AK260" s="661">
        <v>83200</v>
      </c>
      <c r="AL260" s="661">
        <f t="shared" si="140"/>
        <v>158080</v>
      </c>
      <c r="AM260" s="694">
        <f t="shared" si="141"/>
        <v>0</v>
      </c>
      <c r="AN260" s="661">
        <f t="shared" si="150"/>
        <v>158080</v>
      </c>
      <c r="AO260" s="661">
        <f t="shared" si="151"/>
        <v>2055040</v>
      </c>
    </row>
    <row r="261" spans="1:41" s="468" customFormat="1" ht="27">
      <c r="A261" s="878">
        <v>219</v>
      </c>
      <c r="B261" s="879" t="s">
        <v>1831</v>
      </c>
      <c r="C261" s="880" t="s">
        <v>2187</v>
      </c>
      <c r="D261" s="880" t="s">
        <v>2675</v>
      </c>
      <c r="E261" s="879" t="s">
        <v>1327</v>
      </c>
      <c r="F261" s="878">
        <v>1</v>
      </c>
      <c r="G261" s="881">
        <v>9</v>
      </c>
      <c r="H261" s="887" t="s">
        <v>86</v>
      </c>
      <c r="I261" s="882">
        <f t="shared" si="142"/>
        <v>2.02</v>
      </c>
      <c r="J261" s="883">
        <v>83200</v>
      </c>
      <c r="K261" s="884">
        <f t="shared" si="152"/>
        <v>168064</v>
      </c>
      <c r="L261" s="885">
        <v>0</v>
      </c>
      <c r="M261" s="884">
        <f t="shared" si="143"/>
        <v>168064</v>
      </c>
      <c r="N261" s="884">
        <f t="shared" si="144"/>
        <v>2184832</v>
      </c>
      <c r="O261" s="660">
        <v>1</v>
      </c>
      <c r="P261" s="654">
        <f t="shared" si="145"/>
        <v>10</v>
      </c>
      <c r="Q261" s="655" t="str">
        <f t="shared" si="128"/>
        <v>Կ-1</v>
      </c>
      <c r="R261" s="653">
        <f t="shared" si="129"/>
        <v>2.08</v>
      </c>
      <c r="S261" s="661">
        <v>83200</v>
      </c>
      <c r="T261" s="661">
        <f t="shared" si="130"/>
        <v>173056</v>
      </c>
      <c r="U261" s="694">
        <f t="shared" si="131"/>
        <v>0</v>
      </c>
      <c r="V261" s="661">
        <f t="shared" si="146"/>
        <v>173056</v>
      </c>
      <c r="W261" s="661">
        <f t="shared" si="147"/>
        <v>2249728</v>
      </c>
      <c r="X261" s="660">
        <v>1</v>
      </c>
      <c r="Y261" s="654">
        <f t="shared" si="132"/>
        <v>11</v>
      </c>
      <c r="Z261" s="655" t="str">
        <f t="shared" si="133"/>
        <v>Կ-1</v>
      </c>
      <c r="AA261" s="653">
        <f t="shared" si="134"/>
        <v>2.08</v>
      </c>
      <c r="AB261" s="661">
        <v>83200</v>
      </c>
      <c r="AC261" s="661">
        <f t="shared" si="135"/>
        <v>173056</v>
      </c>
      <c r="AD261" s="694">
        <f t="shared" si="136"/>
        <v>0</v>
      </c>
      <c r="AE261" s="661">
        <f t="shared" si="148"/>
        <v>173056</v>
      </c>
      <c r="AF261" s="661">
        <f t="shared" si="149"/>
        <v>2249728</v>
      </c>
      <c r="AG261" s="660">
        <v>1</v>
      </c>
      <c r="AH261" s="654">
        <f t="shared" si="137"/>
        <v>12</v>
      </c>
      <c r="AI261" s="655" t="str">
        <f t="shared" si="138"/>
        <v>Կ-1</v>
      </c>
      <c r="AJ261" s="653">
        <f t="shared" si="139"/>
        <v>2.08</v>
      </c>
      <c r="AK261" s="661">
        <v>83200</v>
      </c>
      <c r="AL261" s="661">
        <f t="shared" si="140"/>
        <v>173056</v>
      </c>
      <c r="AM261" s="694">
        <f t="shared" si="141"/>
        <v>0</v>
      </c>
      <c r="AN261" s="661">
        <f t="shared" si="150"/>
        <v>173056</v>
      </c>
      <c r="AO261" s="661">
        <f t="shared" si="151"/>
        <v>2249728</v>
      </c>
    </row>
    <row r="262" spans="1:41" s="468" customFormat="1" ht="14.25">
      <c r="A262" s="878">
        <v>220</v>
      </c>
      <c r="B262" s="879" t="s">
        <v>1347</v>
      </c>
      <c r="C262" s="880" t="s">
        <v>2187</v>
      </c>
      <c r="D262" s="880" t="s">
        <v>2569</v>
      </c>
      <c r="E262" s="879" t="s">
        <v>1327</v>
      </c>
      <c r="F262" s="878">
        <v>1</v>
      </c>
      <c r="G262" s="881">
        <v>5</v>
      </c>
      <c r="H262" s="887" t="s">
        <v>86</v>
      </c>
      <c r="I262" s="882">
        <f t="shared" si="142"/>
        <v>1.9</v>
      </c>
      <c r="J262" s="883">
        <v>83200</v>
      </c>
      <c r="K262" s="884">
        <f t="shared" si="152"/>
        <v>158080</v>
      </c>
      <c r="L262" s="885">
        <v>0</v>
      </c>
      <c r="M262" s="884">
        <f t="shared" si="143"/>
        <v>158080</v>
      </c>
      <c r="N262" s="884">
        <f t="shared" si="144"/>
        <v>2055040</v>
      </c>
      <c r="O262" s="660">
        <v>1</v>
      </c>
      <c r="P262" s="654">
        <f t="shared" si="145"/>
        <v>6</v>
      </c>
      <c r="Q262" s="655" t="str">
        <f t="shared" si="128"/>
        <v>Կ-1</v>
      </c>
      <c r="R262" s="653">
        <f t="shared" si="129"/>
        <v>1.96</v>
      </c>
      <c r="S262" s="661">
        <v>83200</v>
      </c>
      <c r="T262" s="661">
        <f t="shared" si="130"/>
        <v>163072</v>
      </c>
      <c r="U262" s="694">
        <f t="shared" si="131"/>
        <v>0</v>
      </c>
      <c r="V262" s="661">
        <f t="shared" si="146"/>
        <v>163072</v>
      </c>
      <c r="W262" s="661">
        <f t="shared" si="147"/>
        <v>2119936</v>
      </c>
      <c r="X262" s="660">
        <v>1</v>
      </c>
      <c r="Y262" s="654">
        <f t="shared" si="132"/>
        <v>7</v>
      </c>
      <c r="Z262" s="655" t="str">
        <f t="shared" si="133"/>
        <v>Կ-1</v>
      </c>
      <c r="AA262" s="653">
        <f t="shared" si="134"/>
        <v>1.96</v>
      </c>
      <c r="AB262" s="661">
        <v>83200</v>
      </c>
      <c r="AC262" s="661">
        <f t="shared" si="135"/>
        <v>163072</v>
      </c>
      <c r="AD262" s="694">
        <f t="shared" si="136"/>
        <v>0</v>
      </c>
      <c r="AE262" s="661">
        <f t="shared" si="148"/>
        <v>163072</v>
      </c>
      <c r="AF262" s="661">
        <f t="shared" si="149"/>
        <v>2119936</v>
      </c>
      <c r="AG262" s="660">
        <v>1</v>
      </c>
      <c r="AH262" s="654">
        <f t="shared" si="137"/>
        <v>8</v>
      </c>
      <c r="AI262" s="655" t="str">
        <f t="shared" si="138"/>
        <v>Կ-1</v>
      </c>
      <c r="AJ262" s="653">
        <f t="shared" si="139"/>
        <v>2.02</v>
      </c>
      <c r="AK262" s="661">
        <v>83200</v>
      </c>
      <c r="AL262" s="661">
        <f t="shared" si="140"/>
        <v>168064</v>
      </c>
      <c r="AM262" s="694">
        <f t="shared" si="141"/>
        <v>0</v>
      </c>
      <c r="AN262" s="661">
        <f t="shared" si="150"/>
        <v>168064</v>
      </c>
      <c r="AO262" s="661">
        <f t="shared" si="151"/>
        <v>2184832</v>
      </c>
    </row>
    <row r="263" spans="1:41" s="468" customFormat="1" ht="18" customHeight="1">
      <c r="A263" s="878">
        <v>221</v>
      </c>
      <c r="B263" s="879" t="s">
        <v>2627</v>
      </c>
      <c r="C263" s="880" t="s">
        <v>2187</v>
      </c>
      <c r="D263" s="880" t="s">
        <v>2669</v>
      </c>
      <c r="E263" s="879" t="s">
        <v>1327</v>
      </c>
      <c r="F263" s="878">
        <v>1</v>
      </c>
      <c r="G263" s="881">
        <v>2</v>
      </c>
      <c r="H263" s="887" t="s">
        <v>86</v>
      </c>
      <c r="I263" s="882">
        <f t="shared" si="142"/>
        <v>1.79</v>
      </c>
      <c r="J263" s="883">
        <v>83200</v>
      </c>
      <c r="K263" s="884">
        <f t="shared" si="152"/>
        <v>148928</v>
      </c>
      <c r="L263" s="885">
        <v>0</v>
      </c>
      <c r="M263" s="884">
        <f t="shared" si="143"/>
        <v>148928</v>
      </c>
      <c r="N263" s="884">
        <f t="shared" si="144"/>
        <v>1936064</v>
      </c>
      <c r="O263" s="660">
        <v>1</v>
      </c>
      <c r="P263" s="654">
        <f t="shared" si="145"/>
        <v>3</v>
      </c>
      <c r="Q263" s="655" t="str">
        <f t="shared" si="128"/>
        <v>Կ-1</v>
      </c>
      <c r="R263" s="653">
        <f t="shared" si="129"/>
        <v>1.84</v>
      </c>
      <c r="S263" s="661">
        <v>83200</v>
      </c>
      <c r="T263" s="661">
        <f t="shared" si="130"/>
        <v>153088</v>
      </c>
      <c r="U263" s="694">
        <f t="shared" si="131"/>
        <v>0</v>
      </c>
      <c r="V263" s="661">
        <f t="shared" si="146"/>
        <v>153088</v>
      </c>
      <c r="W263" s="661">
        <f t="shared" si="147"/>
        <v>1990144</v>
      </c>
      <c r="X263" s="660">
        <v>1</v>
      </c>
      <c r="Y263" s="654">
        <f t="shared" si="132"/>
        <v>4</v>
      </c>
      <c r="Z263" s="655" t="str">
        <f t="shared" si="133"/>
        <v>Կ-1</v>
      </c>
      <c r="AA263" s="653">
        <f t="shared" si="134"/>
        <v>1.9</v>
      </c>
      <c r="AB263" s="661">
        <v>83200</v>
      </c>
      <c r="AC263" s="661">
        <f t="shared" si="135"/>
        <v>158080</v>
      </c>
      <c r="AD263" s="694">
        <f t="shared" si="136"/>
        <v>0</v>
      </c>
      <c r="AE263" s="661">
        <f t="shared" si="148"/>
        <v>158080</v>
      </c>
      <c r="AF263" s="661">
        <f t="shared" si="149"/>
        <v>2055040</v>
      </c>
      <c r="AG263" s="660">
        <v>1</v>
      </c>
      <c r="AH263" s="654">
        <f t="shared" si="137"/>
        <v>5</v>
      </c>
      <c r="AI263" s="655" t="str">
        <f t="shared" si="138"/>
        <v>Կ-1</v>
      </c>
      <c r="AJ263" s="653">
        <f t="shared" si="139"/>
        <v>1.9</v>
      </c>
      <c r="AK263" s="661">
        <v>83200</v>
      </c>
      <c r="AL263" s="661">
        <f t="shared" si="140"/>
        <v>158080</v>
      </c>
      <c r="AM263" s="694">
        <f t="shared" si="141"/>
        <v>0</v>
      </c>
      <c r="AN263" s="661">
        <f t="shared" si="150"/>
        <v>158080</v>
      </c>
      <c r="AO263" s="661">
        <f t="shared" si="151"/>
        <v>2055040</v>
      </c>
    </row>
    <row r="264" spans="1:41" s="468" customFormat="1" ht="18" customHeight="1">
      <c r="A264" s="878">
        <v>222</v>
      </c>
      <c r="B264" s="879" t="s">
        <v>2628</v>
      </c>
      <c r="C264" s="880" t="s">
        <v>2186</v>
      </c>
      <c r="D264" s="880" t="s">
        <v>2585</v>
      </c>
      <c r="E264" s="879" t="s">
        <v>1327</v>
      </c>
      <c r="F264" s="878">
        <v>1</v>
      </c>
      <c r="G264" s="881">
        <v>2</v>
      </c>
      <c r="H264" s="887" t="s">
        <v>86</v>
      </c>
      <c r="I264" s="882">
        <f t="shared" si="142"/>
        <v>1.79</v>
      </c>
      <c r="J264" s="883">
        <v>83200</v>
      </c>
      <c r="K264" s="884">
        <f t="shared" si="152"/>
        <v>148928</v>
      </c>
      <c r="L264" s="885">
        <v>0</v>
      </c>
      <c r="M264" s="884">
        <f t="shared" si="143"/>
        <v>148928</v>
      </c>
      <c r="N264" s="884">
        <f t="shared" si="144"/>
        <v>1936064</v>
      </c>
      <c r="O264" s="660">
        <v>1</v>
      </c>
      <c r="P264" s="654">
        <f t="shared" si="145"/>
        <v>3</v>
      </c>
      <c r="Q264" s="655" t="str">
        <f t="shared" si="128"/>
        <v>Կ-1</v>
      </c>
      <c r="R264" s="653">
        <f t="shared" si="129"/>
        <v>1.84</v>
      </c>
      <c r="S264" s="661">
        <v>83200</v>
      </c>
      <c r="T264" s="661">
        <f t="shared" si="130"/>
        <v>153088</v>
      </c>
      <c r="U264" s="694">
        <f t="shared" si="131"/>
        <v>0</v>
      </c>
      <c r="V264" s="661">
        <f t="shared" si="146"/>
        <v>153088</v>
      </c>
      <c r="W264" s="661">
        <f t="shared" si="147"/>
        <v>1990144</v>
      </c>
      <c r="X264" s="660">
        <v>1</v>
      </c>
      <c r="Y264" s="654">
        <f t="shared" si="132"/>
        <v>4</v>
      </c>
      <c r="Z264" s="655" t="str">
        <f t="shared" si="133"/>
        <v>Կ-1</v>
      </c>
      <c r="AA264" s="653">
        <f t="shared" si="134"/>
        <v>1.9</v>
      </c>
      <c r="AB264" s="661">
        <v>83200</v>
      </c>
      <c r="AC264" s="661">
        <f t="shared" si="135"/>
        <v>158080</v>
      </c>
      <c r="AD264" s="694">
        <f t="shared" si="136"/>
        <v>0</v>
      </c>
      <c r="AE264" s="661">
        <f t="shared" si="148"/>
        <v>158080</v>
      </c>
      <c r="AF264" s="661">
        <f t="shared" si="149"/>
        <v>2055040</v>
      </c>
      <c r="AG264" s="660">
        <v>1</v>
      </c>
      <c r="AH264" s="654">
        <f t="shared" si="137"/>
        <v>5</v>
      </c>
      <c r="AI264" s="655" t="str">
        <f t="shared" si="138"/>
        <v>Կ-1</v>
      </c>
      <c r="AJ264" s="653">
        <f t="shared" si="139"/>
        <v>1.9</v>
      </c>
      <c r="AK264" s="661">
        <v>83200</v>
      </c>
      <c r="AL264" s="661">
        <f t="shared" si="140"/>
        <v>158080</v>
      </c>
      <c r="AM264" s="694">
        <f t="shared" si="141"/>
        <v>0</v>
      </c>
      <c r="AN264" s="661">
        <f t="shared" si="150"/>
        <v>158080</v>
      </c>
      <c r="AO264" s="661">
        <f t="shared" si="151"/>
        <v>2055040</v>
      </c>
    </row>
    <row r="265" spans="1:41" s="468" customFormat="1" ht="14.25">
      <c r="A265" s="878">
        <v>223</v>
      </c>
      <c r="B265" s="879" t="s">
        <v>1889</v>
      </c>
      <c r="C265" s="880" t="s">
        <v>2186</v>
      </c>
      <c r="D265" s="880" t="s">
        <v>2583</v>
      </c>
      <c r="E265" s="879" t="s">
        <v>1327</v>
      </c>
      <c r="F265" s="878">
        <v>1</v>
      </c>
      <c r="G265" s="881">
        <v>3</v>
      </c>
      <c r="H265" s="887" t="s">
        <v>86</v>
      </c>
      <c r="I265" s="882">
        <f t="shared" si="142"/>
        <v>1.84</v>
      </c>
      <c r="J265" s="883">
        <v>83200</v>
      </c>
      <c r="K265" s="884">
        <f>+J265*I265</f>
        <v>153088</v>
      </c>
      <c r="L265" s="885">
        <v>0</v>
      </c>
      <c r="M265" s="884">
        <f t="shared" si="143"/>
        <v>153088</v>
      </c>
      <c r="N265" s="884">
        <f t="shared" si="144"/>
        <v>1990144</v>
      </c>
      <c r="O265" s="660">
        <v>1</v>
      </c>
      <c r="P265" s="654">
        <f t="shared" si="145"/>
        <v>4</v>
      </c>
      <c r="Q265" s="655" t="str">
        <f t="shared" si="128"/>
        <v>Կ-1</v>
      </c>
      <c r="R265" s="653">
        <f t="shared" si="129"/>
        <v>1.9</v>
      </c>
      <c r="S265" s="661">
        <v>83200</v>
      </c>
      <c r="T265" s="661">
        <f t="shared" si="130"/>
        <v>158080</v>
      </c>
      <c r="U265" s="694">
        <f t="shared" si="131"/>
        <v>0</v>
      </c>
      <c r="V265" s="661">
        <f t="shared" si="146"/>
        <v>158080</v>
      </c>
      <c r="W265" s="661">
        <f t="shared" si="147"/>
        <v>2055040</v>
      </c>
      <c r="X265" s="660">
        <v>1</v>
      </c>
      <c r="Y265" s="654">
        <f t="shared" si="132"/>
        <v>5</v>
      </c>
      <c r="Z265" s="655" t="str">
        <f t="shared" si="133"/>
        <v>Կ-1</v>
      </c>
      <c r="AA265" s="653">
        <f t="shared" si="134"/>
        <v>1.9</v>
      </c>
      <c r="AB265" s="661">
        <v>83200</v>
      </c>
      <c r="AC265" s="661">
        <f t="shared" si="135"/>
        <v>158080</v>
      </c>
      <c r="AD265" s="694">
        <f t="shared" si="136"/>
        <v>0</v>
      </c>
      <c r="AE265" s="661">
        <f t="shared" si="148"/>
        <v>158080</v>
      </c>
      <c r="AF265" s="661">
        <f t="shared" si="149"/>
        <v>2055040</v>
      </c>
      <c r="AG265" s="660">
        <v>1</v>
      </c>
      <c r="AH265" s="654">
        <f t="shared" si="137"/>
        <v>6</v>
      </c>
      <c r="AI265" s="655" t="str">
        <f t="shared" si="138"/>
        <v>Կ-1</v>
      </c>
      <c r="AJ265" s="653">
        <f t="shared" si="139"/>
        <v>1.96</v>
      </c>
      <c r="AK265" s="661">
        <v>83200</v>
      </c>
      <c r="AL265" s="661">
        <f t="shared" si="140"/>
        <v>163072</v>
      </c>
      <c r="AM265" s="694">
        <f t="shared" si="141"/>
        <v>0</v>
      </c>
      <c r="AN265" s="661">
        <f t="shared" si="150"/>
        <v>163072</v>
      </c>
      <c r="AO265" s="661">
        <f t="shared" si="151"/>
        <v>2119936</v>
      </c>
    </row>
    <row r="266" spans="1:41" s="468" customFormat="1" ht="14.25">
      <c r="A266" s="878">
        <v>224</v>
      </c>
      <c r="B266" s="879" t="s">
        <v>78</v>
      </c>
      <c r="C266" s="880"/>
      <c r="D266" s="880"/>
      <c r="E266" s="879" t="s">
        <v>1327</v>
      </c>
      <c r="F266" s="878">
        <v>1</v>
      </c>
      <c r="G266" s="881">
        <v>6</v>
      </c>
      <c r="H266" s="887" t="s">
        <v>86</v>
      </c>
      <c r="I266" s="882">
        <f t="shared" si="142"/>
        <v>1.96</v>
      </c>
      <c r="J266" s="883">
        <v>83200</v>
      </c>
      <c r="K266" s="884">
        <f>+J266*I266</f>
        <v>163072</v>
      </c>
      <c r="L266" s="885">
        <v>0</v>
      </c>
      <c r="M266" s="884">
        <f t="shared" si="143"/>
        <v>163072</v>
      </c>
      <c r="N266" s="884">
        <f t="shared" si="144"/>
        <v>2119936</v>
      </c>
      <c r="O266" s="660">
        <v>1</v>
      </c>
      <c r="P266" s="654">
        <f t="shared" si="145"/>
        <v>7</v>
      </c>
      <c r="Q266" s="655" t="str">
        <f t="shared" si="128"/>
        <v>Կ-1</v>
      </c>
      <c r="R266" s="653">
        <f t="shared" si="129"/>
        <v>1.96</v>
      </c>
      <c r="S266" s="661">
        <v>83200</v>
      </c>
      <c r="T266" s="661">
        <f t="shared" si="130"/>
        <v>163072</v>
      </c>
      <c r="U266" s="694">
        <f t="shared" si="131"/>
        <v>0</v>
      </c>
      <c r="V266" s="661">
        <f t="shared" si="146"/>
        <v>163072</v>
      </c>
      <c r="W266" s="661">
        <f t="shared" si="147"/>
        <v>2119936</v>
      </c>
      <c r="X266" s="660">
        <v>1</v>
      </c>
      <c r="Y266" s="654">
        <f t="shared" si="132"/>
        <v>8</v>
      </c>
      <c r="Z266" s="655" t="str">
        <f t="shared" si="133"/>
        <v>Կ-1</v>
      </c>
      <c r="AA266" s="653">
        <f t="shared" si="134"/>
        <v>2.02</v>
      </c>
      <c r="AB266" s="661">
        <v>83200</v>
      </c>
      <c r="AC266" s="661">
        <f t="shared" si="135"/>
        <v>168064</v>
      </c>
      <c r="AD266" s="694">
        <f t="shared" si="136"/>
        <v>0</v>
      </c>
      <c r="AE266" s="661">
        <f t="shared" si="148"/>
        <v>168064</v>
      </c>
      <c r="AF266" s="661">
        <f t="shared" si="149"/>
        <v>2184832</v>
      </c>
      <c r="AG266" s="660">
        <v>1</v>
      </c>
      <c r="AH266" s="654">
        <f t="shared" si="137"/>
        <v>9</v>
      </c>
      <c r="AI266" s="655" t="str">
        <f t="shared" si="138"/>
        <v>Կ-1</v>
      </c>
      <c r="AJ266" s="653">
        <f t="shared" si="139"/>
        <v>2.02</v>
      </c>
      <c r="AK266" s="661">
        <v>83200</v>
      </c>
      <c r="AL266" s="661">
        <f t="shared" si="140"/>
        <v>168064</v>
      </c>
      <c r="AM266" s="694">
        <f t="shared" si="141"/>
        <v>0</v>
      </c>
      <c r="AN266" s="661">
        <f t="shared" si="150"/>
        <v>168064</v>
      </c>
      <c r="AO266" s="661">
        <f t="shared" si="151"/>
        <v>2184832</v>
      </c>
    </row>
    <row r="267" spans="1:41" s="468" customFormat="1" ht="54">
      <c r="A267" s="878">
        <v>225</v>
      </c>
      <c r="B267" s="879" t="s">
        <v>1801</v>
      </c>
      <c r="C267" s="880" t="s">
        <v>2187</v>
      </c>
      <c r="D267" s="880" t="s">
        <v>2586</v>
      </c>
      <c r="E267" s="879" t="s">
        <v>1800</v>
      </c>
      <c r="F267" s="878">
        <v>1</v>
      </c>
      <c r="G267" s="886">
        <v>4</v>
      </c>
      <c r="H267" s="887" t="s">
        <v>83</v>
      </c>
      <c r="I267" s="882">
        <f t="shared" si="86"/>
        <v>4.41</v>
      </c>
      <c r="J267" s="883">
        <v>83200</v>
      </c>
      <c r="K267" s="884">
        <f t="shared" si="101"/>
        <v>366912</v>
      </c>
      <c r="L267" s="885">
        <v>0</v>
      </c>
      <c r="M267" s="884">
        <f t="shared" si="30"/>
        <v>366912</v>
      </c>
      <c r="N267" s="884">
        <f t="shared" si="31"/>
        <v>4769856</v>
      </c>
      <c r="O267" s="660">
        <v>1</v>
      </c>
      <c r="P267" s="654">
        <f t="shared" si="29"/>
        <v>5</v>
      </c>
      <c r="Q267" s="655" t="str">
        <f t="shared" si="128"/>
        <v>Գ-2</v>
      </c>
      <c r="R267" s="653">
        <f t="shared" si="129"/>
        <v>4.41</v>
      </c>
      <c r="S267" s="661">
        <v>83200</v>
      </c>
      <c r="T267" s="661">
        <f t="shared" si="130"/>
        <v>366912</v>
      </c>
      <c r="U267" s="694">
        <f t="shared" si="131"/>
        <v>0</v>
      </c>
      <c r="V267" s="661">
        <f t="shared" si="32"/>
        <v>366912</v>
      </c>
      <c r="W267" s="661">
        <f t="shared" si="33"/>
        <v>4769856</v>
      </c>
      <c r="X267" s="660">
        <v>1</v>
      </c>
      <c r="Y267" s="654">
        <f t="shared" si="132"/>
        <v>6</v>
      </c>
      <c r="Z267" s="655" t="str">
        <f t="shared" si="133"/>
        <v>Գ-2</v>
      </c>
      <c r="AA267" s="653">
        <f t="shared" si="134"/>
        <v>4.55</v>
      </c>
      <c r="AB267" s="661">
        <v>83200</v>
      </c>
      <c r="AC267" s="661">
        <f t="shared" si="135"/>
        <v>378560</v>
      </c>
      <c r="AD267" s="694">
        <f t="shared" si="136"/>
        <v>0</v>
      </c>
      <c r="AE267" s="661">
        <f t="shared" si="148"/>
        <v>378560</v>
      </c>
      <c r="AF267" s="661">
        <f t="shared" si="34"/>
        <v>4921280</v>
      </c>
      <c r="AG267" s="660">
        <v>1</v>
      </c>
      <c r="AH267" s="654">
        <f t="shared" si="137"/>
        <v>7</v>
      </c>
      <c r="AI267" s="655" t="str">
        <f t="shared" si="138"/>
        <v>Գ-2</v>
      </c>
      <c r="AJ267" s="653">
        <f t="shared" si="139"/>
        <v>4.55</v>
      </c>
      <c r="AK267" s="661">
        <v>83200</v>
      </c>
      <c r="AL267" s="661">
        <f t="shared" si="140"/>
        <v>378560</v>
      </c>
      <c r="AM267" s="694">
        <f t="shared" si="141"/>
        <v>0</v>
      </c>
      <c r="AN267" s="661">
        <f t="shared" si="35"/>
        <v>378560</v>
      </c>
      <c r="AO267" s="661">
        <f t="shared" si="36"/>
        <v>4921280</v>
      </c>
    </row>
    <row r="268" spans="1:41" s="468" customFormat="1" ht="14.25">
      <c r="A268" s="878">
        <v>226</v>
      </c>
      <c r="B268" s="879" t="s">
        <v>1341</v>
      </c>
      <c r="C268" s="880" t="s">
        <v>2187</v>
      </c>
      <c r="D268" s="880" t="s">
        <v>2664</v>
      </c>
      <c r="E268" s="879" t="s">
        <v>1332</v>
      </c>
      <c r="F268" s="878">
        <v>1</v>
      </c>
      <c r="G268" s="886">
        <v>3</v>
      </c>
      <c r="H268" s="887" t="s">
        <v>84</v>
      </c>
      <c r="I268" s="882">
        <f t="shared" si="86"/>
        <v>2.92</v>
      </c>
      <c r="J268" s="883">
        <v>83200</v>
      </c>
      <c r="K268" s="884">
        <f t="shared" si="101"/>
        <v>242944</v>
      </c>
      <c r="L268" s="885">
        <v>0</v>
      </c>
      <c r="M268" s="884">
        <f t="shared" si="30"/>
        <v>242944</v>
      </c>
      <c r="N268" s="884">
        <f t="shared" si="31"/>
        <v>3158272</v>
      </c>
      <c r="O268" s="660">
        <v>1</v>
      </c>
      <c r="P268" s="654">
        <f t="shared" si="29"/>
        <v>4</v>
      </c>
      <c r="Q268" s="655" t="str">
        <f t="shared" si="128"/>
        <v>Ա-1</v>
      </c>
      <c r="R268" s="653">
        <f t="shared" si="129"/>
        <v>3.02</v>
      </c>
      <c r="S268" s="661">
        <v>83200</v>
      </c>
      <c r="T268" s="661">
        <f t="shared" si="130"/>
        <v>251264</v>
      </c>
      <c r="U268" s="694">
        <f t="shared" si="131"/>
        <v>0</v>
      </c>
      <c r="V268" s="661">
        <f t="shared" si="32"/>
        <v>251264</v>
      </c>
      <c r="W268" s="661">
        <f t="shared" si="33"/>
        <v>3266432</v>
      </c>
      <c r="X268" s="660">
        <v>1</v>
      </c>
      <c r="Y268" s="654">
        <f t="shared" si="132"/>
        <v>5</v>
      </c>
      <c r="Z268" s="655" t="str">
        <f t="shared" si="133"/>
        <v>Ա-1</v>
      </c>
      <c r="AA268" s="653">
        <f t="shared" si="134"/>
        <v>3.02</v>
      </c>
      <c r="AB268" s="661">
        <v>83200</v>
      </c>
      <c r="AC268" s="661">
        <f t="shared" si="135"/>
        <v>251264</v>
      </c>
      <c r="AD268" s="694">
        <f t="shared" si="136"/>
        <v>0</v>
      </c>
      <c r="AE268" s="661">
        <f t="shared" si="148"/>
        <v>251264</v>
      </c>
      <c r="AF268" s="661">
        <f t="shared" si="34"/>
        <v>3266432</v>
      </c>
      <c r="AG268" s="660">
        <v>1</v>
      </c>
      <c r="AH268" s="654">
        <f t="shared" si="137"/>
        <v>6</v>
      </c>
      <c r="AI268" s="655" t="str">
        <f t="shared" si="138"/>
        <v>Ա-1</v>
      </c>
      <c r="AJ268" s="653">
        <f t="shared" si="139"/>
        <v>3.11</v>
      </c>
      <c r="AK268" s="661">
        <v>83200</v>
      </c>
      <c r="AL268" s="661">
        <f t="shared" si="140"/>
        <v>258752</v>
      </c>
      <c r="AM268" s="694">
        <f t="shared" si="141"/>
        <v>0</v>
      </c>
      <c r="AN268" s="661">
        <f t="shared" si="35"/>
        <v>258752</v>
      </c>
      <c r="AO268" s="661">
        <f t="shared" si="36"/>
        <v>3363776</v>
      </c>
    </row>
    <row r="269" spans="1:41" s="468" customFormat="1" ht="14.25">
      <c r="A269" s="878">
        <v>227</v>
      </c>
      <c r="B269" s="879" t="s">
        <v>731</v>
      </c>
      <c r="C269" s="880" t="s">
        <v>2187</v>
      </c>
      <c r="D269" s="880" t="s">
        <v>2565</v>
      </c>
      <c r="E269" s="879" t="s">
        <v>1326</v>
      </c>
      <c r="F269" s="878">
        <v>1</v>
      </c>
      <c r="G269" s="886">
        <v>4</v>
      </c>
      <c r="H269" s="887" t="s">
        <v>433</v>
      </c>
      <c r="I269" s="882">
        <f>IF(F269&lt;1,0,IF(H269="Բ-1",IF(G269=0,6.94,IF(G269=1,7.17,IF(G269=2,7.41,IF(G269=3,7.66,IF(OR(G269=5,G269=4),7.92,IF(OR(G269=6,G269=7),8.18,IF(OR(G269=8,G269=9),8.46,IF(OR(G269=10,G269=11,G269=12),8.74,IF(OR(G269=13,G269=14,G269=15),9.03,IF(OR(G269=16,G269=17,G269=18),9.33,9.65)))))))))),IF(H269="Բ-2", IF(G269=0,5.71,IF(G269=1,5.89,IF(G269=2,6.09,IF(G269=3,6.29,IF(OR(G269=5,G269=4),6.5,IF(OR(G269=6,G269=7),6.72,IF(OR(G269=8,G269=9),6.94,IF(OR(G269=10,G269=11,G269=12),7.17,IF(OR(G269=13,G269=14,G269=15),7.41,IF(OR(G269=16,G269=17,G269=18),7.65,7.91)))))))))), IF(H269="Գ-1", IF(G269=0,4.7,IF(G269=1,4.86,IF(G269=2,5.01,IF(G269=3,5.18,IF(OR(G269=5,G269=4),5.35,IF(OR(G269=6,G269=7),5.52,IF(OR(G269=8,G269=9),5.71,IF(OR(G269=10,G269=11,G269=12),5.89,IF(OR(G269=13,G269=14,G269=15),6.09,IF(OR(G269=16,G269=17,G269=18),6.29,6.49)))))))))), IF(H269="Գ-2", IF(G269=0,3.88,IF(G269=1,4.01,IF(G269=2,4.14,IF(G269=3,4.27,IF(OR(G269=5,G269=4),4.41,IF(OR(G269=6,G269=7),4.55,IF(OR(G269=8,G269=9),4.7,IF(OR(G269=10,G269=11,G269=12),4.85,IF(OR(G269=13,G269=14,G269=15),5.01,IF(OR(G269=16,G269=17,G269=18),5.17,5.34)))))))))), IF(H269="Գ-3", IF(G269=0,3.21,IF(G269=1,3.31,IF(G269=2,3.42,IF(G269=3,3.53,IF(OR(G269=5,G269=4),3.64,IF(OR(G269=6,G269=7),3.76,IF(OR(G269=8,G269=9),3.88,IF(OR(G269=10,G269=11,G269=12),4.01,IF(OR(G269=13,G269=14,G269=15),4.13,IF(OR(G269=16,G269=17,G269=18),4.27,4.4)))))))))), IF(H269="Ա-1", IF(G269=0,2.66,IF(G269=1,2.75,IF(G269=2,2.83,IF(G269=3,2.92,IF(OR(G269=5,G269=4),3.02,IF(OR(G269=6,G269=7),3.11,IF(OR(G269=8,G269=9),3.21,IF(OR(G269=10,G269=11,G269=12),3.31,IF(OR(G269=13,G269=14,G269=15),3.42,IF(OR(G269=16,G269=17,G269=18),3.53,3.64)))))))))), IF(H269="Ա-2", IF(G269=0,2.28,IF(G269=1,2.35,IF(G269=2,2.43,IF(G269=3,2.5,IF(OR(G269=5,G269=4),2.58,IF(OR(G269=6,G269=7),2.66,IF(OR(G269=8,G269=9),2.75,IF(OR(G269=10,G269=11,G269=12),2.83,IF(OR(G269=13,G269=14,G269=15),2.92,IF(OR(G269=16,G269=17,G269=18),3.01,3.11)))))))))),IF(H269="Ա-3", IF(G269=0,1.96,IF(G269=1,2.02,IF(G269=2,2.08,IF(G269=3,2.15,IF(OR(G269=5,G269=4),2.21,IF(OR(G269=6,G269=7),2.28,IF(OR(G269=8,G269=9),2.35,IF(OR(G269=10,G269=11,G269=12),2.42,IF(OR(G269=13,G269=14,G269=15),2.5,IF(OR(G269=16,G269=17,G269=18),2.58,2.66)))))))))), IF(H269="Կ-1", IF(G269=0,1.68,IF(G269=1,1.73,IF(G269=2,1.79,IF(G269=3,1.84,IF(OR(G269=5,G269=4),1.9,IF(OR(G269=6,G269=7),1.96,IF(OR(G269=8,G269=9),2.02,IF(OR(G269=10,G269=11,G269=12),2.08,IF(OR(G269=13,G269=14,G269=15),2.14,IF(OR(G269=16,G269=17,G269=18),2.21,2.28)))))))))), IF(H269="Կ-2", IF(G269=0,1.45,IF(G269=1,1.49,IF(G269=2,1.54,IF(G269=3,1.59,IF(OR(G269=5,G269=4),1.63,IF(OR(G269=6,G269=7),1.68,IF(OR(G269=8,G269=9),1.73,IF(OR(G269=10,G269=11,G269=12),1.79,IF(OR(G269=13,G269=14,G269=15),1.84,IF(OR(G269=16,G269=17,G269=18),1.9,1.95)))))))))),IF(H269="Կ-3", IF(G269=0,1.25,IF(G269=1,1.29,IF(G269=2,1.33,IF(G269=3,1.37,IF(OR(G269=5,G269=4),1.41,IF(OR(G269=6,G269=7),1.45,IF(OR(G269=8,G269=9),1.49,IF(OR(G269=10,G269=11,G269=12),1.54,IF(OR(G269=13,G269=14,G269=15),1.58,IF(OR(G269=16,G269=17,G269=18),1.63,1.68)))))))))), "Error"))))))))))))</f>
        <v>2.21</v>
      </c>
      <c r="J269" s="883">
        <v>83200</v>
      </c>
      <c r="K269" s="884">
        <f t="shared" si="101"/>
        <v>183872</v>
      </c>
      <c r="L269" s="885">
        <v>0</v>
      </c>
      <c r="M269" s="884">
        <f t="shared" si="30"/>
        <v>183872</v>
      </c>
      <c r="N269" s="884">
        <f t="shared" si="31"/>
        <v>2390336</v>
      </c>
      <c r="O269" s="660">
        <v>1</v>
      </c>
      <c r="P269" s="654">
        <f t="shared" si="29"/>
        <v>5</v>
      </c>
      <c r="Q269" s="655" t="str">
        <f t="shared" si="128"/>
        <v>Ա-3</v>
      </c>
      <c r="R269" s="653">
        <f t="shared" si="129"/>
        <v>2.21</v>
      </c>
      <c r="S269" s="661">
        <v>83200</v>
      </c>
      <c r="T269" s="661">
        <f t="shared" si="130"/>
        <v>183872</v>
      </c>
      <c r="U269" s="694">
        <f t="shared" si="131"/>
        <v>0</v>
      </c>
      <c r="V269" s="661">
        <f t="shared" si="32"/>
        <v>183872</v>
      </c>
      <c r="W269" s="661">
        <f t="shared" si="33"/>
        <v>2390336</v>
      </c>
      <c r="X269" s="660">
        <v>1</v>
      </c>
      <c r="Y269" s="654">
        <f t="shared" si="132"/>
        <v>6</v>
      </c>
      <c r="Z269" s="655" t="str">
        <f t="shared" si="133"/>
        <v>Ա-3</v>
      </c>
      <c r="AA269" s="653">
        <f t="shared" si="134"/>
        <v>2.2799999999999998</v>
      </c>
      <c r="AB269" s="661">
        <v>83200</v>
      </c>
      <c r="AC269" s="661">
        <f t="shared" si="135"/>
        <v>189695.99999999997</v>
      </c>
      <c r="AD269" s="694">
        <f t="shared" si="136"/>
        <v>0</v>
      </c>
      <c r="AE269" s="661">
        <f t="shared" si="148"/>
        <v>189695.99999999997</v>
      </c>
      <c r="AF269" s="661">
        <f t="shared" si="34"/>
        <v>2466047.9999999995</v>
      </c>
      <c r="AG269" s="660">
        <v>1</v>
      </c>
      <c r="AH269" s="654">
        <f t="shared" si="137"/>
        <v>7</v>
      </c>
      <c r="AI269" s="655" t="str">
        <f t="shared" si="138"/>
        <v>Ա-3</v>
      </c>
      <c r="AJ269" s="653">
        <f t="shared" si="139"/>
        <v>2.2799999999999998</v>
      </c>
      <c r="AK269" s="661">
        <v>83200</v>
      </c>
      <c r="AL269" s="661">
        <f t="shared" si="140"/>
        <v>189695.99999999997</v>
      </c>
      <c r="AM269" s="694">
        <f t="shared" si="141"/>
        <v>0</v>
      </c>
      <c r="AN269" s="661">
        <f t="shared" si="35"/>
        <v>189695.99999999997</v>
      </c>
      <c r="AO269" s="661">
        <f t="shared" si="36"/>
        <v>2466047.9999999995</v>
      </c>
    </row>
    <row r="270" spans="1:41" s="468" customFormat="1" ht="14.25">
      <c r="A270" s="878">
        <v>228</v>
      </c>
      <c r="B270" s="879" t="s">
        <v>1809</v>
      </c>
      <c r="C270" s="880" t="s">
        <v>2187</v>
      </c>
      <c r="D270" s="880" t="s">
        <v>2586</v>
      </c>
      <c r="E270" s="879" t="s">
        <v>1326</v>
      </c>
      <c r="F270" s="878">
        <v>1</v>
      </c>
      <c r="G270" s="886">
        <v>9</v>
      </c>
      <c r="H270" s="887" t="s">
        <v>433</v>
      </c>
      <c r="I270" s="882">
        <f t="shared" si="86"/>
        <v>2.35</v>
      </c>
      <c r="J270" s="883">
        <v>83200</v>
      </c>
      <c r="K270" s="884">
        <f t="shared" si="101"/>
        <v>195520</v>
      </c>
      <c r="L270" s="885">
        <v>0</v>
      </c>
      <c r="M270" s="884">
        <f t="shared" si="30"/>
        <v>195520</v>
      </c>
      <c r="N270" s="884">
        <f t="shared" si="31"/>
        <v>2541760</v>
      </c>
      <c r="O270" s="660">
        <v>1</v>
      </c>
      <c r="P270" s="654">
        <f t="shared" si="29"/>
        <v>10</v>
      </c>
      <c r="Q270" s="655" t="str">
        <f t="shared" si="128"/>
        <v>Ա-3</v>
      </c>
      <c r="R270" s="653">
        <f t="shared" si="129"/>
        <v>2.42</v>
      </c>
      <c r="S270" s="661">
        <v>83200</v>
      </c>
      <c r="T270" s="661">
        <f t="shared" si="130"/>
        <v>201344</v>
      </c>
      <c r="U270" s="694">
        <f t="shared" si="131"/>
        <v>0</v>
      </c>
      <c r="V270" s="661">
        <f t="shared" si="32"/>
        <v>201344</v>
      </c>
      <c r="W270" s="661">
        <f t="shared" si="33"/>
        <v>2617472</v>
      </c>
      <c r="X270" s="660">
        <v>1</v>
      </c>
      <c r="Y270" s="654">
        <f t="shared" si="132"/>
        <v>11</v>
      </c>
      <c r="Z270" s="655" t="str">
        <f t="shared" si="133"/>
        <v>Ա-3</v>
      </c>
      <c r="AA270" s="653">
        <f t="shared" si="134"/>
        <v>2.42</v>
      </c>
      <c r="AB270" s="661">
        <v>83200</v>
      </c>
      <c r="AC270" s="661">
        <f t="shared" si="135"/>
        <v>201344</v>
      </c>
      <c r="AD270" s="694">
        <f t="shared" si="136"/>
        <v>0</v>
      </c>
      <c r="AE270" s="661">
        <f t="shared" si="148"/>
        <v>201344</v>
      </c>
      <c r="AF270" s="661">
        <f t="shared" si="34"/>
        <v>2617472</v>
      </c>
      <c r="AG270" s="660">
        <v>1</v>
      </c>
      <c r="AH270" s="654">
        <f t="shared" si="137"/>
        <v>12</v>
      </c>
      <c r="AI270" s="655" t="str">
        <f t="shared" si="138"/>
        <v>Ա-3</v>
      </c>
      <c r="AJ270" s="653">
        <f t="shared" si="139"/>
        <v>2.42</v>
      </c>
      <c r="AK270" s="661">
        <v>83200</v>
      </c>
      <c r="AL270" s="661">
        <f t="shared" si="140"/>
        <v>201344</v>
      </c>
      <c r="AM270" s="694">
        <f t="shared" si="141"/>
        <v>0</v>
      </c>
      <c r="AN270" s="661">
        <f t="shared" si="35"/>
        <v>201344</v>
      </c>
      <c r="AO270" s="661">
        <f t="shared" si="36"/>
        <v>2617472</v>
      </c>
    </row>
    <row r="271" spans="1:41" s="468" customFormat="1" ht="14.25">
      <c r="A271" s="878">
        <v>229</v>
      </c>
      <c r="B271" s="879" t="s">
        <v>2630</v>
      </c>
      <c r="C271" s="880" t="s">
        <v>2187</v>
      </c>
      <c r="D271" s="880" t="s">
        <v>2666</v>
      </c>
      <c r="E271" s="879" t="s">
        <v>1326</v>
      </c>
      <c r="F271" s="878">
        <v>1</v>
      </c>
      <c r="G271" s="886">
        <v>2</v>
      </c>
      <c r="H271" s="887" t="s">
        <v>433</v>
      </c>
      <c r="I271" s="882">
        <f t="shared" si="86"/>
        <v>2.08</v>
      </c>
      <c r="J271" s="883">
        <v>83200</v>
      </c>
      <c r="K271" s="884">
        <f t="shared" si="101"/>
        <v>173056</v>
      </c>
      <c r="L271" s="885">
        <v>0</v>
      </c>
      <c r="M271" s="884">
        <f t="shared" si="30"/>
        <v>173056</v>
      </c>
      <c r="N271" s="884">
        <f t="shared" si="31"/>
        <v>2249728</v>
      </c>
      <c r="O271" s="660">
        <v>1</v>
      </c>
      <c r="P271" s="654">
        <f t="shared" si="29"/>
        <v>3</v>
      </c>
      <c r="Q271" s="655" t="str">
        <f t="shared" si="128"/>
        <v>Ա-3</v>
      </c>
      <c r="R271" s="653">
        <f t="shared" si="129"/>
        <v>2.15</v>
      </c>
      <c r="S271" s="661">
        <v>83200</v>
      </c>
      <c r="T271" s="661">
        <f t="shared" si="130"/>
        <v>178880</v>
      </c>
      <c r="U271" s="694">
        <f t="shared" si="131"/>
        <v>0</v>
      </c>
      <c r="V271" s="661">
        <f t="shared" si="32"/>
        <v>178880</v>
      </c>
      <c r="W271" s="661">
        <f t="shared" si="33"/>
        <v>2325440</v>
      </c>
      <c r="X271" s="660">
        <v>1</v>
      </c>
      <c r="Y271" s="654">
        <f t="shared" si="132"/>
        <v>4</v>
      </c>
      <c r="Z271" s="655" t="str">
        <f t="shared" si="133"/>
        <v>Ա-3</v>
      </c>
      <c r="AA271" s="653">
        <f t="shared" si="134"/>
        <v>2.21</v>
      </c>
      <c r="AB271" s="661">
        <v>83200</v>
      </c>
      <c r="AC271" s="661">
        <f t="shared" si="135"/>
        <v>183872</v>
      </c>
      <c r="AD271" s="694">
        <f t="shared" si="136"/>
        <v>0</v>
      </c>
      <c r="AE271" s="661">
        <f t="shared" si="148"/>
        <v>183872</v>
      </c>
      <c r="AF271" s="661">
        <f t="shared" si="34"/>
        <v>2390336</v>
      </c>
      <c r="AG271" s="660">
        <v>1</v>
      </c>
      <c r="AH271" s="654">
        <f t="shared" si="137"/>
        <v>5</v>
      </c>
      <c r="AI271" s="655" t="str">
        <f t="shared" si="138"/>
        <v>Ա-3</v>
      </c>
      <c r="AJ271" s="653">
        <f t="shared" si="139"/>
        <v>2.21</v>
      </c>
      <c r="AK271" s="661">
        <v>83200</v>
      </c>
      <c r="AL271" s="661">
        <f t="shared" si="140"/>
        <v>183872</v>
      </c>
      <c r="AM271" s="694">
        <f t="shared" si="141"/>
        <v>0</v>
      </c>
      <c r="AN271" s="661">
        <f t="shared" si="35"/>
        <v>183872</v>
      </c>
      <c r="AO271" s="661">
        <f t="shared" si="36"/>
        <v>2390336</v>
      </c>
    </row>
    <row r="272" spans="1:41" s="468" customFormat="1" ht="14.25">
      <c r="A272" s="878">
        <v>230</v>
      </c>
      <c r="B272" s="879" t="s">
        <v>730</v>
      </c>
      <c r="C272" s="880" t="s">
        <v>2187</v>
      </c>
      <c r="D272" s="880" t="s">
        <v>2566</v>
      </c>
      <c r="E272" s="879" t="s">
        <v>1326</v>
      </c>
      <c r="F272" s="878">
        <v>1</v>
      </c>
      <c r="G272" s="886">
        <v>5</v>
      </c>
      <c r="H272" s="887" t="s">
        <v>433</v>
      </c>
      <c r="I272" s="882">
        <f t="shared" si="86"/>
        <v>2.21</v>
      </c>
      <c r="J272" s="883">
        <v>83200</v>
      </c>
      <c r="K272" s="884">
        <f t="shared" si="101"/>
        <v>183872</v>
      </c>
      <c r="L272" s="885">
        <v>0</v>
      </c>
      <c r="M272" s="884">
        <f t="shared" si="30"/>
        <v>183872</v>
      </c>
      <c r="N272" s="884">
        <f t="shared" si="31"/>
        <v>2390336</v>
      </c>
      <c r="O272" s="660">
        <v>1</v>
      </c>
      <c r="P272" s="654">
        <f t="shared" si="29"/>
        <v>6</v>
      </c>
      <c r="Q272" s="655" t="str">
        <f t="shared" si="128"/>
        <v>Ա-3</v>
      </c>
      <c r="R272" s="653">
        <f t="shared" si="129"/>
        <v>2.2799999999999998</v>
      </c>
      <c r="S272" s="661">
        <v>83200</v>
      </c>
      <c r="T272" s="661">
        <f t="shared" si="130"/>
        <v>189695.99999999997</v>
      </c>
      <c r="U272" s="694">
        <f t="shared" si="131"/>
        <v>0</v>
      </c>
      <c r="V272" s="661">
        <f t="shared" si="32"/>
        <v>189695.99999999997</v>
      </c>
      <c r="W272" s="661">
        <f t="shared" si="33"/>
        <v>2466047.9999999995</v>
      </c>
      <c r="X272" s="660">
        <v>1</v>
      </c>
      <c r="Y272" s="654">
        <f t="shared" si="132"/>
        <v>7</v>
      </c>
      <c r="Z272" s="655" t="str">
        <f t="shared" si="133"/>
        <v>Ա-3</v>
      </c>
      <c r="AA272" s="653">
        <f t="shared" si="134"/>
        <v>2.2799999999999998</v>
      </c>
      <c r="AB272" s="661">
        <v>83200</v>
      </c>
      <c r="AC272" s="661">
        <f t="shared" si="135"/>
        <v>189695.99999999997</v>
      </c>
      <c r="AD272" s="694">
        <f t="shared" si="136"/>
        <v>0</v>
      </c>
      <c r="AE272" s="661">
        <f t="shared" si="148"/>
        <v>189695.99999999997</v>
      </c>
      <c r="AF272" s="661">
        <f t="shared" si="34"/>
        <v>2466047.9999999995</v>
      </c>
      <c r="AG272" s="660">
        <v>1</v>
      </c>
      <c r="AH272" s="654">
        <f t="shared" si="137"/>
        <v>8</v>
      </c>
      <c r="AI272" s="655" t="str">
        <f t="shared" si="138"/>
        <v>Ա-3</v>
      </c>
      <c r="AJ272" s="653">
        <f t="shared" si="139"/>
        <v>2.35</v>
      </c>
      <c r="AK272" s="661">
        <v>83200</v>
      </c>
      <c r="AL272" s="661">
        <f t="shared" si="140"/>
        <v>195520</v>
      </c>
      <c r="AM272" s="694">
        <f t="shared" si="141"/>
        <v>0</v>
      </c>
      <c r="AN272" s="661">
        <f t="shared" si="35"/>
        <v>195520</v>
      </c>
      <c r="AO272" s="661">
        <f t="shared" si="36"/>
        <v>2541760</v>
      </c>
    </row>
    <row r="273" spans="1:41" s="468" customFormat="1" ht="14.25">
      <c r="A273" s="878">
        <v>231</v>
      </c>
      <c r="B273" s="879" t="s">
        <v>1915</v>
      </c>
      <c r="C273" s="880" t="s">
        <v>2187</v>
      </c>
      <c r="D273" s="880" t="s">
        <v>2560</v>
      </c>
      <c r="E273" s="879" t="s">
        <v>1327</v>
      </c>
      <c r="F273" s="878">
        <v>1</v>
      </c>
      <c r="G273" s="886">
        <v>7</v>
      </c>
      <c r="H273" s="887" t="s">
        <v>86</v>
      </c>
      <c r="I273" s="882">
        <f t="shared" si="86"/>
        <v>1.96</v>
      </c>
      <c r="J273" s="883">
        <v>83200</v>
      </c>
      <c r="K273" s="884">
        <f t="shared" si="101"/>
        <v>163072</v>
      </c>
      <c r="L273" s="885">
        <v>0</v>
      </c>
      <c r="M273" s="884">
        <f t="shared" si="30"/>
        <v>163072</v>
      </c>
      <c r="N273" s="884">
        <f t="shared" si="31"/>
        <v>2119936</v>
      </c>
      <c r="O273" s="660">
        <v>1</v>
      </c>
      <c r="P273" s="654">
        <f t="shared" si="29"/>
        <v>8</v>
      </c>
      <c r="Q273" s="655" t="str">
        <f t="shared" si="128"/>
        <v>Կ-1</v>
      </c>
      <c r="R273" s="653">
        <f t="shared" si="129"/>
        <v>2.02</v>
      </c>
      <c r="S273" s="661">
        <v>83200</v>
      </c>
      <c r="T273" s="661">
        <f t="shared" si="130"/>
        <v>168064</v>
      </c>
      <c r="U273" s="694">
        <f t="shared" si="131"/>
        <v>0</v>
      </c>
      <c r="V273" s="661">
        <f t="shared" si="32"/>
        <v>168064</v>
      </c>
      <c r="W273" s="661">
        <f t="shared" si="33"/>
        <v>2184832</v>
      </c>
      <c r="X273" s="660">
        <v>1</v>
      </c>
      <c r="Y273" s="654">
        <f t="shared" si="132"/>
        <v>9</v>
      </c>
      <c r="Z273" s="655" t="str">
        <f t="shared" si="133"/>
        <v>Կ-1</v>
      </c>
      <c r="AA273" s="653">
        <f t="shared" si="134"/>
        <v>2.02</v>
      </c>
      <c r="AB273" s="661">
        <v>83200</v>
      </c>
      <c r="AC273" s="661">
        <f t="shared" si="135"/>
        <v>168064</v>
      </c>
      <c r="AD273" s="694">
        <f t="shared" si="136"/>
        <v>0</v>
      </c>
      <c r="AE273" s="661">
        <f t="shared" si="148"/>
        <v>168064</v>
      </c>
      <c r="AF273" s="661">
        <f t="shared" si="34"/>
        <v>2184832</v>
      </c>
      <c r="AG273" s="660">
        <v>1</v>
      </c>
      <c r="AH273" s="654">
        <f t="shared" si="137"/>
        <v>10</v>
      </c>
      <c r="AI273" s="655" t="str">
        <f t="shared" si="138"/>
        <v>Կ-1</v>
      </c>
      <c r="AJ273" s="653">
        <f t="shared" si="139"/>
        <v>2.08</v>
      </c>
      <c r="AK273" s="661">
        <v>83200</v>
      </c>
      <c r="AL273" s="661">
        <f t="shared" si="140"/>
        <v>173056</v>
      </c>
      <c r="AM273" s="694">
        <f t="shared" si="141"/>
        <v>0</v>
      </c>
      <c r="AN273" s="661">
        <f t="shared" si="35"/>
        <v>173056</v>
      </c>
      <c r="AO273" s="661">
        <f t="shared" si="36"/>
        <v>2249728</v>
      </c>
    </row>
    <row r="274" spans="1:41" s="468" customFormat="1" ht="14.25">
      <c r="A274" s="878">
        <v>232</v>
      </c>
      <c r="B274" s="879" t="s">
        <v>1803</v>
      </c>
      <c r="C274" s="880" t="s">
        <v>2186</v>
      </c>
      <c r="D274" s="880" t="s">
        <v>2575</v>
      </c>
      <c r="E274" s="879" t="s">
        <v>1327</v>
      </c>
      <c r="F274" s="878">
        <v>1</v>
      </c>
      <c r="G274" s="886">
        <v>9</v>
      </c>
      <c r="H274" s="887" t="s">
        <v>86</v>
      </c>
      <c r="I274" s="882">
        <f t="shared" si="86"/>
        <v>2.02</v>
      </c>
      <c r="J274" s="883">
        <v>83200</v>
      </c>
      <c r="K274" s="884">
        <f t="shared" ref="K274:K287" si="153">+J274*I274</f>
        <v>168064</v>
      </c>
      <c r="L274" s="890">
        <v>0</v>
      </c>
      <c r="M274" s="884">
        <f t="shared" si="30"/>
        <v>168064</v>
      </c>
      <c r="N274" s="884">
        <f t="shared" si="31"/>
        <v>2184832</v>
      </c>
      <c r="O274" s="660">
        <v>1</v>
      </c>
      <c r="P274" s="654">
        <f t="shared" si="29"/>
        <v>10</v>
      </c>
      <c r="Q274" s="655" t="str">
        <f t="shared" si="128"/>
        <v>Կ-1</v>
      </c>
      <c r="R274" s="653">
        <f t="shared" si="129"/>
        <v>2.08</v>
      </c>
      <c r="S274" s="661">
        <v>83200</v>
      </c>
      <c r="T274" s="661">
        <f t="shared" si="130"/>
        <v>173056</v>
      </c>
      <c r="U274" s="694">
        <f t="shared" si="131"/>
        <v>0</v>
      </c>
      <c r="V274" s="661">
        <f t="shared" si="32"/>
        <v>173056</v>
      </c>
      <c r="W274" s="661">
        <f t="shared" si="33"/>
        <v>2249728</v>
      </c>
      <c r="X274" s="660">
        <v>1</v>
      </c>
      <c r="Y274" s="654">
        <f t="shared" si="132"/>
        <v>11</v>
      </c>
      <c r="Z274" s="655" t="str">
        <f t="shared" si="133"/>
        <v>Կ-1</v>
      </c>
      <c r="AA274" s="653">
        <f t="shared" si="134"/>
        <v>2.08</v>
      </c>
      <c r="AB274" s="661">
        <v>83200</v>
      </c>
      <c r="AC274" s="661">
        <f t="shared" si="135"/>
        <v>173056</v>
      </c>
      <c r="AD274" s="694">
        <f t="shared" si="136"/>
        <v>0</v>
      </c>
      <c r="AE274" s="661">
        <f t="shared" si="148"/>
        <v>173056</v>
      </c>
      <c r="AF274" s="661">
        <f t="shared" si="34"/>
        <v>2249728</v>
      </c>
      <c r="AG274" s="660">
        <v>1</v>
      </c>
      <c r="AH274" s="654">
        <f t="shared" si="137"/>
        <v>12</v>
      </c>
      <c r="AI274" s="655" t="str">
        <f t="shared" si="138"/>
        <v>Կ-1</v>
      </c>
      <c r="AJ274" s="653">
        <f t="shared" si="139"/>
        <v>2.08</v>
      </c>
      <c r="AK274" s="661">
        <v>83200</v>
      </c>
      <c r="AL274" s="661">
        <f t="shared" si="140"/>
        <v>173056</v>
      </c>
      <c r="AM274" s="694">
        <f t="shared" si="141"/>
        <v>0</v>
      </c>
      <c r="AN274" s="661">
        <f t="shared" si="35"/>
        <v>173056</v>
      </c>
      <c r="AO274" s="661">
        <f t="shared" si="36"/>
        <v>2249728</v>
      </c>
    </row>
    <row r="275" spans="1:41" s="468" customFormat="1" ht="14.25">
      <c r="A275" s="878">
        <v>233</v>
      </c>
      <c r="B275" s="879" t="s">
        <v>1923</v>
      </c>
      <c r="C275" s="880" t="s">
        <v>2187</v>
      </c>
      <c r="D275" s="880" t="s">
        <v>2583</v>
      </c>
      <c r="E275" s="879" t="s">
        <v>1327</v>
      </c>
      <c r="F275" s="878">
        <v>1</v>
      </c>
      <c r="G275" s="886">
        <v>3</v>
      </c>
      <c r="H275" s="887" t="s">
        <v>86</v>
      </c>
      <c r="I275" s="882">
        <f t="shared" si="86"/>
        <v>1.84</v>
      </c>
      <c r="J275" s="883">
        <v>83200</v>
      </c>
      <c r="K275" s="884">
        <f t="shared" si="153"/>
        <v>153088</v>
      </c>
      <c r="L275" s="890">
        <v>0</v>
      </c>
      <c r="M275" s="884">
        <f t="shared" si="30"/>
        <v>153088</v>
      </c>
      <c r="N275" s="884">
        <f t="shared" si="31"/>
        <v>1990144</v>
      </c>
      <c r="O275" s="660">
        <v>1</v>
      </c>
      <c r="P275" s="654">
        <f t="shared" ref="P275:P333" si="154">+G275+1</f>
        <v>4</v>
      </c>
      <c r="Q275" s="655" t="str">
        <f t="shared" si="128"/>
        <v>Կ-1</v>
      </c>
      <c r="R275" s="653">
        <f t="shared" si="129"/>
        <v>1.9</v>
      </c>
      <c r="S275" s="661">
        <v>83200</v>
      </c>
      <c r="T275" s="661">
        <f t="shared" si="130"/>
        <v>158080</v>
      </c>
      <c r="U275" s="694">
        <f t="shared" si="131"/>
        <v>0</v>
      </c>
      <c r="V275" s="661">
        <f t="shared" si="32"/>
        <v>158080</v>
      </c>
      <c r="W275" s="661">
        <f t="shared" si="33"/>
        <v>2055040</v>
      </c>
      <c r="X275" s="660">
        <v>1</v>
      </c>
      <c r="Y275" s="654">
        <f t="shared" si="132"/>
        <v>5</v>
      </c>
      <c r="Z275" s="655" t="str">
        <f t="shared" si="133"/>
        <v>Կ-1</v>
      </c>
      <c r="AA275" s="653">
        <f t="shared" si="134"/>
        <v>1.9</v>
      </c>
      <c r="AB275" s="661">
        <v>83200</v>
      </c>
      <c r="AC275" s="661">
        <f t="shared" si="135"/>
        <v>158080</v>
      </c>
      <c r="AD275" s="694">
        <f t="shared" si="136"/>
        <v>0</v>
      </c>
      <c r="AE275" s="661">
        <f t="shared" si="148"/>
        <v>158080</v>
      </c>
      <c r="AF275" s="661">
        <f t="shared" si="34"/>
        <v>2055040</v>
      </c>
      <c r="AG275" s="660">
        <v>1</v>
      </c>
      <c r="AH275" s="654">
        <f t="shared" si="137"/>
        <v>6</v>
      </c>
      <c r="AI275" s="655" t="str">
        <f t="shared" si="138"/>
        <v>Կ-1</v>
      </c>
      <c r="AJ275" s="653">
        <f t="shared" si="139"/>
        <v>1.96</v>
      </c>
      <c r="AK275" s="661">
        <v>83200</v>
      </c>
      <c r="AL275" s="661">
        <f t="shared" si="140"/>
        <v>163072</v>
      </c>
      <c r="AM275" s="694">
        <f t="shared" si="141"/>
        <v>0</v>
      </c>
      <c r="AN275" s="661">
        <f t="shared" si="35"/>
        <v>163072</v>
      </c>
      <c r="AO275" s="661">
        <f t="shared" si="36"/>
        <v>2119936</v>
      </c>
    </row>
    <row r="276" spans="1:41" s="468" customFormat="1" ht="14.25" customHeight="1">
      <c r="A276" s="878">
        <v>234</v>
      </c>
      <c r="B276" s="879" t="s">
        <v>857</v>
      </c>
      <c r="C276" s="880" t="s">
        <v>2187</v>
      </c>
      <c r="D276" s="880" t="s">
        <v>2586</v>
      </c>
      <c r="E276" s="879" t="s">
        <v>1327</v>
      </c>
      <c r="F276" s="878">
        <v>1</v>
      </c>
      <c r="G276" s="886">
        <v>5</v>
      </c>
      <c r="H276" s="887" t="s">
        <v>86</v>
      </c>
      <c r="I276" s="882">
        <f t="shared" si="86"/>
        <v>1.9</v>
      </c>
      <c r="J276" s="883">
        <v>83200</v>
      </c>
      <c r="K276" s="884">
        <f t="shared" si="153"/>
        <v>158080</v>
      </c>
      <c r="L276" s="890">
        <v>0</v>
      </c>
      <c r="M276" s="884">
        <f t="shared" ref="M276:M334" si="155">+L276+K276</f>
        <v>158080</v>
      </c>
      <c r="N276" s="884">
        <f t="shared" ref="N276:N334" si="156">+M276*13</f>
        <v>2055040</v>
      </c>
      <c r="O276" s="660">
        <v>1</v>
      </c>
      <c r="P276" s="654">
        <f t="shared" si="154"/>
        <v>6</v>
      </c>
      <c r="Q276" s="655" t="str">
        <f t="shared" si="128"/>
        <v>Կ-1</v>
      </c>
      <c r="R276" s="653">
        <f t="shared" si="129"/>
        <v>1.96</v>
      </c>
      <c r="S276" s="661">
        <v>83200</v>
      </c>
      <c r="T276" s="661">
        <f t="shared" si="130"/>
        <v>163072</v>
      </c>
      <c r="U276" s="694">
        <f t="shared" si="131"/>
        <v>0</v>
      </c>
      <c r="V276" s="661">
        <f t="shared" ref="V276:V334" si="157">+U276+T276</f>
        <v>163072</v>
      </c>
      <c r="W276" s="661">
        <f t="shared" ref="W276:W334" si="158">+V276*13</f>
        <v>2119936</v>
      </c>
      <c r="X276" s="660">
        <v>1</v>
      </c>
      <c r="Y276" s="654">
        <f t="shared" si="132"/>
        <v>7</v>
      </c>
      <c r="Z276" s="655" t="str">
        <f t="shared" si="133"/>
        <v>Կ-1</v>
      </c>
      <c r="AA276" s="653">
        <f t="shared" si="134"/>
        <v>1.96</v>
      </c>
      <c r="AB276" s="661">
        <v>83200</v>
      </c>
      <c r="AC276" s="661">
        <f t="shared" si="135"/>
        <v>163072</v>
      </c>
      <c r="AD276" s="694">
        <f t="shared" si="136"/>
        <v>0</v>
      </c>
      <c r="AE276" s="661">
        <f t="shared" si="148"/>
        <v>163072</v>
      </c>
      <c r="AF276" s="661">
        <f t="shared" ref="AF276:AF334" si="159">+AE276*13</f>
        <v>2119936</v>
      </c>
      <c r="AG276" s="660">
        <v>1</v>
      </c>
      <c r="AH276" s="654">
        <f t="shared" si="137"/>
        <v>8</v>
      </c>
      <c r="AI276" s="655" t="str">
        <f t="shared" si="138"/>
        <v>Կ-1</v>
      </c>
      <c r="AJ276" s="653">
        <f t="shared" si="139"/>
        <v>2.02</v>
      </c>
      <c r="AK276" s="661">
        <v>83200</v>
      </c>
      <c r="AL276" s="661">
        <f t="shared" si="140"/>
        <v>168064</v>
      </c>
      <c r="AM276" s="694">
        <f t="shared" si="141"/>
        <v>0</v>
      </c>
      <c r="AN276" s="661">
        <f t="shared" ref="AN276:AN334" si="160">+AM276+AL276</f>
        <v>168064</v>
      </c>
      <c r="AO276" s="661">
        <f t="shared" ref="AO276:AO334" si="161">+AN276*13</f>
        <v>2184832</v>
      </c>
    </row>
    <row r="277" spans="1:41" s="468" customFormat="1" ht="14.25" customHeight="1">
      <c r="A277" s="878">
        <v>235</v>
      </c>
      <c r="B277" s="879" t="s">
        <v>1805</v>
      </c>
      <c r="C277" s="880" t="s">
        <v>2186</v>
      </c>
      <c r="D277" s="880" t="s">
        <v>2586</v>
      </c>
      <c r="E277" s="879" t="s">
        <v>1327</v>
      </c>
      <c r="F277" s="878">
        <v>1</v>
      </c>
      <c r="G277" s="886">
        <v>7</v>
      </c>
      <c r="H277" s="887" t="s">
        <v>86</v>
      </c>
      <c r="I277" s="882">
        <f t="shared" si="86"/>
        <v>1.96</v>
      </c>
      <c r="J277" s="883">
        <v>83200</v>
      </c>
      <c r="K277" s="884">
        <f t="shared" si="153"/>
        <v>163072</v>
      </c>
      <c r="L277" s="890">
        <v>0</v>
      </c>
      <c r="M277" s="884">
        <f t="shared" si="155"/>
        <v>163072</v>
      </c>
      <c r="N277" s="884">
        <f t="shared" si="156"/>
        <v>2119936</v>
      </c>
      <c r="O277" s="660">
        <v>1</v>
      </c>
      <c r="P277" s="654">
        <f t="shared" si="154"/>
        <v>8</v>
      </c>
      <c r="Q277" s="655" t="str">
        <f t="shared" si="128"/>
        <v>Կ-1</v>
      </c>
      <c r="R277" s="653">
        <f t="shared" si="129"/>
        <v>2.02</v>
      </c>
      <c r="S277" s="661">
        <v>83200</v>
      </c>
      <c r="T277" s="661">
        <f t="shared" si="130"/>
        <v>168064</v>
      </c>
      <c r="U277" s="694">
        <f t="shared" si="131"/>
        <v>0</v>
      </c>
      <c r="V277" s="661">
        <f t="shared" si="157"/>
        <v>168064</v>
      </c>
      <c r="W277" s="661">
        <f t="shared" si="158"/>
        <v>2184832</v>
      </c>
      <c r="X277" s="660">
        <v>1</v>
      </c>
      <c r="Y277" s="654">
        <f t="shared" si="132"/>
        <v>9</v>
      </c>
      <c r="Z277" s="655" t="str">
        <f t="shared" si="133"/>
        <v>Կ-1</v>
      </c>
      <c r="AA277" s="653">
        <f t="shared" si="134"/>
        <v>2.02</v>
      </c>
      <c r="AB277" s="661">
        <v>83200</v>
      </c>
      <c r="AC277" s="661">
        <f t="shared" si="135"/>
        <v>168064</v>
      </c>
      <c r="AD277" s="694">
        <f t="shared" si="136"/>
        <v>0</v>
      </c>
      <c r="AE277" s="661">
        <f t="shared" si="148"/>
        <v>168064</v>
      </c>
      <c r="AF277" s="661">
        <f t="shared" si="159"/>
        <v>2184832</v>
      </c>
      <c r="AG277" s="660">
        <v>1</v>
      </c>
      <c r="AH277" s="654">
        <f t="shared" si="137"/>
        <v>10</v>
      </c>
      <c r="AI277" s="655" t="str">
        <f t="shared" si="138"/>
        <v>Կ-1</v>
      </c>
      <c r="AJ277" s="653">
        <f t="shared" si="139"/>
        <v>2.08</v>
      </c>
      <c r="AK277" s="661">
        <v>83200</v>
      </c>
      <c r="AL277" s="661">
        <f t="shared" si="140"/>
        <v>173056</v>
      </c>
      <c r="AM277" s="694">
        <f t="shared" si="141"/>
        <v>0</v>
      </c>
      <c r="AN277" s="661">
        <f t="shared" si="160"/>
        <v>173056</v>
      </c>
      <c r="AO277" s="661">
        <f t="shared" si="161"/>
        <v>2249728</v>
      </c>
    </row>
    <row r="278" spans="1:41" s="468" customFormat="1" ht="17.25" customHeight="1">
      <c r="A278" s="878">
        <v>236</v>
      </c>
      <c r="B278" s="879" t="s">
        <v>1806</v>
      </c>
      <c r="C278" s="880" t="s">
        <v>2187</v>
      </c>
      <c r="D278" s="880" t="s">
        <v>2573</v>
      </c>
      <c r="E278" s="879" t="s">
        <v>1327</v>
      </c>
      <c r="F278" s="878">
        <v>1</v>
      </c>
      <c r="G278" s="886">
        <v>3</v>
      </c>
      <c r="H278" s="887" t="s">
        <v>86</v>
      </c>
      <c r="I278" s="882">
        <f t="shared" si="86"/>
        <v>1.84</v>
      </c>
      <c r="J278" s="883">
        <v>83200</v>
      </c>
      <c r="K278" s="884">
        <f t="shared" si="153"/>
        <v>153088</v>
      </c>
      <c r="L278" s="890">
        <v>0</v>
      </c>
      <c r="M278" s="884">
        <f t="shared" si="155"/>
        <v>153088</v>
      </c>
      <c r="N278" s="884">
        <f t="shared" si="156"/>
        <v>1990144</v>
      </c>
      <c r="O278" s="660">
        <v>1</v>
      </c>
      <c r="P278" s="654">
        <f t="shared" si="154"/>
        <v>4</v>
      </c>
      <c r="Q278" s="655" t="str">
        <f t="shared" si="128"/>
        <v>Կ-1</v>
      </c>
      <c r="R278" s="653">
        <f t="shared" si="129"/>
        <v>1.9</v>
      </c>
      <c r="S278" s="661">
        <v>83200</v>
      </c>
      <c r="T278" s="661">
        <f t="shared" si="130"/>
        <v>158080</v>
      </c>
      <c r="U278" s="694">
        <f t="shared" si="131"/>
        <v>0</v>
      </c>
      <c r="V278" s="661">
        <f t="shared" si="157"/>
        <v>158080</v>
      </c>
      <c r="W278" s="661">
        <f t="shared" si="158"/>
        <v>2055040</v>
      </c>
      <c r="X278" s="660">
        <v>1</v>
      </c>
      <c r="Y278" s="654">
        <f t="shared" si="132"/>
        <v>5</v>
      </c>
      <c r="Z278" s="655" t="str">
        <f t="shared" si="133"/>
        <v>Կ-1</v>
      </c>
      <c r="AA278" s="653">
        <f t="shared" si="134"/>
        <v>1.9</v>
      </c>
      <c r="AB278" s="661">
        <v>83200</v>
      </c>
      <c r="AC278" s="661">
        <f t="shared" si="135"/>
        <v>158080</v>
      </c>
      <c r="AD278" s="694">
        <f t="shared" si="136"/>
        <v>0</v>
      </c>
      <c r="AE278" s="661">
        <f t="shared" si="148"/>
        <v>158080</v>
      </c>
      <c r="AF278" s="661">
        <f t="shared" si="159"/>
        <v>2055040</v>
      </c>
      <c r="AG278" s="660">
        <v>1</v>
      </c>
      <c r="AH278" s="654">
        <f t="shared" si="137"/>
        <v>6</v>
      </c>
      <c r="AI278" s="655" t="str">
        <f t="shared" si="138"/>
        <v>Կ-1</v>
      </c>
      <c r="AJ278" s="653">
        <f t="shared" si="139"/>
        <v>1.96</v>
      </c>
      <c r="AK278" s="661">
        <v>83200</v>
      </c>
      <c r="AL278" s="661">
        <f t="shared" si="140"/>
        <v>163072</v>
      </c>
      <c r="AM278" s="694">
        <f t="shared" si="141"/>
        <v>0</v>
      </c>
      <c r="AN278" s="661">
        <f t="shared" si="160"/>
        <v>163072</v>
      </c>
      <c r="AO278" s="661">
        <f t="shared" si="161"/>
        <v>2119936</v>
      </c>
    </row>
    <row r="279" spans="1:41" s="468" customFormat="1" ht="14.25">
      <c r="A279" s="878">
        <v>237</v>
      </c>
      <c r="B279" s="879" t="s">
        <v>1807</v>
      </c>
      <c r="C279" s="880" t="s">
        <v>2187</v>
      </c>
      <c r="D279" s="880" t="s">
        <v>2583</v>
      </c>
      <c r="E279" s="879" t="s">
        <v>1327</v>
      </c>
      <c r="F279" s="878">
        <v>1</v>
      </c>
      <c r="G279" s="886">
        <v>3</v>
      </c>
      <c r="H279" s="887" t="s">
        <v>86</v>
      </c>
      <c r="I279" s="882">
        <f t="shared" si="86"/>
        <v>1.84</v>
      </c>
      <c r="J279" s="883">
        <v>83200</v>
      </c>
      <c r="K279" s="884">
        <f t="shared" si="153"/>
        <v>153088</v>
      </c>
      <c r="L279" s="890">
        <v>0</v>
      </c>
      <c r="M279" s="884">
        <f t="shared" si="155"/>
        <v>153088</v>
      </c>
      <c r="N279" s="884">
        <f t="shared" si="156"/>
        <v>1990144</v>
      </c>
      <c r="O279" s="660">
        <v>1</v>
      </c>
      <c r="P279" s="654">
        <f t="shared" si="154"/>
        <v>4</v>
      </c>
      <c r="Q279" s="655" t="str">
        <f t="shared" si="128"/>
        <v>Կ-1</v>
      </c>
      <c r="R279" s="653">
        <f t="shared" si="129"/>
        <v>1.9</v>
      </c>
      <c r="S279" s="661">
        <v>83200</v>
      </c>
      <c r="T279" s="661">
        <f t="shared" si="130"/>
        <v>158080</v>
      </c>
      <c r="U279" s="694">
        <f t="shared" si="131"/>
        <v>0</v>
      </c>
      <c r="V279" s="661">
        <f t="shared" si="157"/>
        <v>158080</v>
      </c>
      <c r="W279" s="661">
        <f t="shared" si="158"/>
        <v>2055040</v>
      </c>
      <c r="X279" s="660">
        <v>1</v>
      </c>
      <c r="Y279" s="654">
        <f t="shared" si="132"/>
        <v>5</v>
      </c>
      <c r="Z279" s="655" t="str">
        <f t="shared" si="133"/>
        <v>Կ-1</v>
      </c>
      <c r="AA279" s="653">
        <f t="shared" si="134"/>
        <v>1.9</v>
      </c>
      <c r="AB279" s="661">
        <v>83200</v>
      </c>
      <c r="AC279" s="661">
        <f t="shared" si="135"/>
        <v>158080</v>
      </c>
      <c r="AD279" s="694">
        <f t="shared" si="136"/>
        <v>0</v>
      </c>
      <c r="AE279" s="661">
        <f t="shared" si="148"/>
        <v>158080</v>
      </c>
      <c r="AF279" s="661">
        <f t="shared" si="159"/>
        <v>2055040</v>
      </c>
      <c r="AG279" s="660">
        <v>1</v>
      </c>
      <c r="AH279" s="654">
        <f t="shared" si="137"/>
        <v>6</v>
      </c>
      <c r="AI279" s="655" t="str">
        <f t="shared" si="138"/>
        <v>Կ-1</v>
      </c>
      <c r="AJ279" s="653">
        <f t="shared" si="139"/>
        <v>1.96</v>
      </c>
      <c r="AK279" s="661">
        <v>83200</v>
      </c>
      <c r="AL279" s="661">
        <f t="shared" si="140"/>
        <v>163072</v>
      </c>
      <c r="AM279" s="694">
        <f t="shared" si="141"/>
        <v>0</v>
      </c>
      <c r="AN279" s="661">
        <f t="shared" si="160"/>
        <v>163072</v>
      </c>
      <c r="AO279" s="661">
        <f t="shared" si="161"/>
        <v>2119936</v>
      </c>
    </row>
    <row r="280" spans="1:41" s="468" customFormat="1" ht="14.25">
      <c r="A280" s="878">
        <v>238</v>
      </c>
      <c r="B280" s="879" t="s">
        <v>2605</v>
      </c>
      <c r="C280" s="880" t="s">
        <v>2186</v>
      </c>
      <c r="D280" s="880" t="s">
        <v>2582</v>
      </c>
      <c r="E280" s="879" t="s">
        <v>1327</v>
      </c>
      <c r="F280" s="878">
        <v>1</v>
      </c>
      <c r="G280" s="886">
        <v>2</v>
      </c>
      <c r="H280" s="887" t="s">
        <v>86</v>
      </c>
      <c r="I280" s="882">
        <f t="shared" si="86"/>
        <v>1.79</v>
      </c>
      <c r="J280" s="883">
        <v>83200</v>
      </c>
      <c r="K280" s="884">
        <f t="shared" si="153"/>
        <v>148928</v>
      </c>
      <c r="L280" s="890">
        <v>0</v>
      </c>
      <c r="M280" s="884">
        <f t="shared" si="155"/>
        <v>148928</v>
      </c>
      <c r="N280" s="884">
        <f t="shared" si="156"/>
        <v>1936064</v>
      </c>
      <c r="O280" s="660">
        <v>1</v>
      </c>
      <c r="P280" s="654">
        <f t="shared" si="154"/>
        <v>3</v>
      </c>
      <c r="Q280" s="655" t="str">
        <f t="shared" si="128"/>
        <v>Կ-1</v>
      </c>
      <c r="R280" s="653">
        <f t="shared" si="129"/>
        <v>1.84</v>
      </c>
      <c r="S280" s="661">
        <v>83200</v>
      </c>
      <c r="T280" s="661">
        <f t="shared" si="130"/>
        <v>153088</v>
      </c>
      <c r="U280" s="694">
        <f t="shared" si="131"/>
        <v>0</v>
      </c>
      <c r="V280" s="661">
        <f t="shared" si="157"/>
        <v>153088</v>
      </c>
      <c r="W280" s="661">
        <f t="shared" si="158"/>
        <v>1990144</v>
      </c>
      <c r="X280" s="660">
        <v>1</v>
      </c>
      <c r="Y280" s="654">
        <f t="shared" si="132"/>
        <v>4</v>
      </c>
      <c r="Z280" s="655" t="str">
        <f t="shared" si="133"/>
        <v>Կ-1</v>
      </c>
      <c r="AA280" s="653">
        <f t="shared" si="134"/>
        <v>1.9</v>
      </c>
      <c r="AB280" s="661">
        <v>83200</v>
      </c>
      <c r="AC280" s="661">
        <f t="shared" si="135"/>
        <v>158080</v>
      </c>
      <c r="AD280" s="694">
        <f t="shared" si="136"/>
        <v>0</v>
      </c>
      <c r="AE280" s="661">
        <f t="shared" si="148"/>
        <v>158080</v>
      </c>
      <c r="AF280" s="661">
        <f t="shared" si="159"/>
        <v>2055040</v>
      </c>
      <c r="AG280" s="660">
        <v>1</v>
      </c>
      <c r="AH280" s="654">
        <f t="shared" si="137"/>
        <v>5</v>
      </c>
      <c r="AI280" s="655" t="str">
        <f t="shared" si="138"/>
        <v>Կ-1</v>
      </c>
      <c r="AJ280" s="653">
        <f t="shared" si="139"/>
        <v>1.9</v>
      </c>
      <c r="AK280" s="661">
        <v>83200</v>
      </c>
      <c r="AL280" s="661">
        <f t="shared" si="140"/>
        <v>158080</v>
      </c>
      <c r="AM280" s="694">
        <f t="shared" si="141"/>
        <v>0</v>
      </c>
      <c r="AN280" s="661">
        <f t="shared" si="160"/>
        <v>158080</v>
      </c>
      <c r="AO280" s="661">
        <f t="shared" si="161"/>
        <v>2055040</v>
      </c>
    </row>
    <row r="281" spans="1:41" s="468" customFormat="1" ht="14.25">
      <c r="A281" s="878">
        <v>239</v>
      </c>
      <c r="B281" s="879" t="s">
        <v>1808</v>
      </c>
      <c r="C281" s="880" t="s">
        <v>2187</v>
      </c>
      <c r="D281" s="880" t="s">
        <v>2672</v>
      </c>
      <c r="E281" s="879" t="s">
        <v>1327</v>
      </c>
      <c r="F281" s="878">
        <v>1</v>
      </c>
      <c r="G281" s="886">
        <v>3</v>
      </c>
      <c r="H281" s="887" t="s">
        <v>86</v>
      </c>
      <c r="I281" s="882">
        <f t="shared" si="86"/>
        <v>1.84</v>
      </c>
      <c r="J281" s="883">
        <v>83200</v>
      </c>
      <c r="K281" s="884">
        <f t="shared" si="153"/>
        <v>153088</v>
      </c>
      <c r="L281" s="890">
        <v>0</v>
      </c>
      <c r="M281" s="884">
        <f t="shared" si="155"/>
        <v>153088</v>
      </c>
      <c r="N281" s="884">
        <f t="shared" si="156"/>
        <v>1990144</v>
      </c>
      <c r="O281" s="660">
        <v>1</v>
      </c>
      <c r="P281" s="654">
        <f t="shared" si="154"/>
        <v>4</v>
      </c>
      <c r="Q281" s="655" t="str">
        <f t="shared" si="128"/>
        <v>Կ-1</v>
      </c>
      <c r="R281" s="653">
        <f t="shared" si="129"/>
        <v>1.9</v>
      </c>
      <c r="S281" s="661">
        <v>83200</v>
      </c>
      <c r="T281" s="661">
        <f t="shared" si="130"/>
        <v>158080</v>
      </c>
      <c r="U281" s="694">
        <f t="shared" si="131"/>
        <v>0</v>
      </c>
      <c r="V281" s="661">
        <f t="shared" si="157"/>
        <v>158080</v>
      </c>
      <c r="W281" s="661">
        <f t="shared" si="158"/>
        <v>2055040</v>
      </c>
      <c r="X281" s="660">
        <v>1</v>
      </c>
      <c r="Y281" s="654">
        <f t="shared" si="132"/>
        <v>5</v>
      </c>
      <c r="Z281" s="655" t="str">
        <f t="shared" si="133"/>
        <v>Կ-1</v>
      </c>
      <c r="AA281" s="653">
        <f t="shared" si="134"/>
        <v>1.9</v>
      </c>
      <c r="AB281" s="661">
        <v>83200</v>
      </c>
      <c r="AC281" s="661">
        <f t="shared" si="135"/>
        <v>158080</v>
      </c>
      <c r="AD281" s="694">
        <f t="shared" si="136"/>
        <v>0</v>
      </c>
      <c r="AE281" s="661">
        <f t="shared" si="148"/>
        <v>158080</v>
      </c>
      <c r="AF281" s="661">
        <f t="shared" si="159"/>
        <v>2055040</v>
      </c>
      <c r="AG281" s="660">
        <v>1</v>
      </c>
      <c r="AH281" s="654">
        <f t="shared" si="137"/>
        <v>6</v>
      </c>
      <c r="AI281" s="655" t="str">
        <f t="shared" si="138"/>
        <v>Կ-1</v>
      </c>
      <c r="AJ281" s="653">
        <f t="shared" si="139"/>
        <v>1.96</v>
      </c>
      <c r="AK281" s="661">
        <v>83200</v>
      </c>
      <c r="AL281" s="661">
        <f t="shared" si="140"/>
        <v>163072</v>
      </c>
      <c r="AM281" s="694">
        <f t="shared" si="141"/>
        <v>0</v>
      </c>
      <c r="AN281" s="661">
        <f t="shared" si="160"/>
        <v>163072</v>
      </c>
      <c r="AO281" s="661">
        <f t="shared" si="161"/>
        <v>2119936</v>
      </c>
    </row>
    <row r="282" spans="1:41" s="468" customFormat="1" ht="14.25">
      <c r="A282" s="878">
        <v>240</v>
      </c>
      <c r="B282" s="879" t="s">
        <v>1342</v>
      </c>
      <c r="C282" s="880" t="s">
        <v>2187</v>
      </c>
      <c r="D282" s="880" t="s">
        <v>2582</v>
      </c>
      <c r="E282" s="879" t="s">
        <v>1327</v>
      </c>
      <c r="F282" s="878">
        <v>1</v>
      </c>
      <c r="G282" s="886">
        <v>5</v>
      </c>
      <c r="H282" s="887" t="s">
        <v>86</v>
      </c>
      <c r="I282" s="882">
        <f t="shared" si="86"/>
        <v>1.9</v>
      </c>
      <c r="J282" s="883">
        <v>83200</v>
      </c>
      <c r="K282" s="884">
        <f t="shared" si="153"/>
        <v>158080</v>
      </c>
      <c r="L282" s="890">
        <v>0</v>
      </c>
      <c r="M282" s="884">
        <f t="shared" si="155"/>
        <v>158080</v>
      </c>
      <c r="N282" s="884">
        <f t="shared" si="156"/>
        <v>2055040</v>
      </c>
      <c r="O282" s="660">
        <v>1</v>
      </c>
      <c r="P282" s="654">
        <f t="shared" si="154"/>
        <v>6</v>
      </c>
      <c r="Q282" s="655" t="str">
        <f t="shared" si="128"/>
        <v>Կ-1</v>
      </c>
      <c r="R282" s="653">
        <f t="shared" si="129"/>
        <v>1.96</v>
      </c>
      <c r="S282" s="661">
        <v>83200</v>
      </c>
      <c r="T282" s="661">
        <f t="shared" si="130"/>
        <v>163072</v>
      </c>
      <c r="U282" s="694">
        <f t="shared" si="131"/>
        <v>0</v>
      </c>
      <c r="V282" s="661">
        <f t="shared" si="157"/>
        <v>163072</v>
      </c>
      <c r="W282" s="661">
        <f t="shared" si="158"/>
        <v>2119936</v>
      </c>
      <c r="X282" s="660">
        <v>1</v>
      </c>
      <c r="Y282" s="654">
        <f t="shared" si="132"/>
        <v>7</v>
      </c>
      <c r="Z282" s="655" t="str">
        <f t="shared" si="133"/>
        <v>Կ-1</v>
      </c>
      <c r="AA282" s="653">
        <f t="shared" si="134"/>
        <v>1.96</v>
      </c>
      <c r="AB282" s="661">
        <v>83200</v>
      </c>
      <c r="AC282" s="661">
        <f t="shared" si="135"/>
        <v>163072</v>
      </c>
      <c r="AD282" s="694">
        <f t="shared" si="136"/>
        <v>0</v>
      </c>
      <c r="AE282" s="661">
        <f t="shared" si="148"/>
        <v>163072</v>
      </c>
      <c r="AF282" s="661">
        <f t="shared" si="159"/>
        <v>2119936</v>
      </c>
      <c r="AG282" s="660">
        <v>1</v>
      </c>
      <c r="AH282" s="654">
        <f t="shared" si="137"/>
        <v>8</v>
      </c>
      <c r="AI282" s="655" t="str">
        <f t="shared" si="138"/>
        <v>Կ-1</v>
      </c>
      <c r="AJ282" s="653">
        <f t="shared" si="139"/>
        <v>2.02</v>
      </c>
      <c r="AK282" s="661">
        <v>83200</v>
      </c>
      <c r="AL282" s="661">
        <f t="shared" si="140"/>
        <v>168064</v>
      </c>
      <c r="AM282" s="694">
        <f t="shared" si="141"/>
        <v>0</v>
      </c>
      <c r="AN282" s="661">
        <f t="shared" si="160"/>
        <v>168064</v>
      </c>
      <c r="AO282" s="661">
        <f t="shared" si="161"/>
        <v>2184832</v>
      </c>
    </row>
    <row r="283" spans="1:41" s="468" customFormat="1" ht="14.25">
      <c r="A283" s="878">
        <v>241</v>
      </c>
      <c r="B283" s="879" t="s">
        <v>1810</v>
      </c>
      <c r="C283" s="880" t="s">
        <v>2187</v>
      </c>
      <c r="D283" s="880" t="s">
        <v>2669</v>
      </c>
      <c r="E283" s="879" t="s">
        <v>1327</v>
      </c>
      <c r="F283" s="878">
        <v>1</v>
      </c>
      <c r="G283" s="886">
        <v>3</v>
      </c>
      <c r="H283" s="887" t="s">
        <v>86</v>
      </c>
      <c r="I283" s="882">
        <f t="shared" si="86"/>
        <v>1.84</v>
      </c>
      <c r="J283" s="883">
        <v>83200</v>
      </c>
      <c r="K283" s="884">
        <f t="shared" si="153"/>
        <v>153088</v>
      </c>
      <c r="L283" s="890">
        <v>0</v>
      </c>
      <c r="M283" s="884">
        <f t="shared" si="155"/>
        <v>153088</v>
      </c>
      <c r="N283" s="884">
        <f t="shared" si="156"/>
        <v>1990144</v>
      </c>
      <c r="O283" s="660">
        <v>1</v>
      </c>
      <c r="P283" s="654">
        <f t="shared" si="154"/>
        <v>4</v>
      </c>
      <c r="Q283" s="655" t="str">
        <f t="shared" si="128"/>
        <v>Կ-1</v>
      </c>
      <c r="R283" s="653">
        <f t="shared" si="129"/>
        <v>1.9</v>
      </c>
      <c r="S283" s="661">
        <v>83200</v>
      </c>
      <c r="T283" s="661">
        <f t="shared" si="130"/>
        <v>158080</v>
      </c>
      <c r="U283" s="694">
        <f t="shared" si="131"/>
        <v>0</v>
      </c>
      <c r="V283" s="661">
        <f t="shared" si="157"/>
        <v>158080</v>
      </c>
      <c r="W283" s="661">
        <f t="shared" si="158"/>
        <v>2055040</v>
      </c>
      <c r="X283" s="660">
        <v>1</v>
      </c>
      <c r="Y283" s="654">
        <f t="shared" si="132"/>
        <v>5</v>
      </c>
      <c r="Z283" s="655" t="str">
        <f t="shared" si="133"/>
        <v>Կ-1</v>
      </c>
      <c r="AA283" s="653">
        <f t="shared" si="134"/>
        <v>1.9</v>
      </c>
      <c r="AB283" s="661">
        <v>83200</v>
      </c>
      <c r="AC283" s="661">
        <f t="shared" si="135"/>
        <v>158080</v>
      </c>
      <c r="AD283" s="694">
        <f t="shared" si="136"/>
        <v>0</v>
      </c>
      <c r="AE283" s="661">
        <f t="shared" si="148"/>
        <v>158080</v>
      </c>
      <c r="AF283" s="661">
        <f t="shared" si="159"/>
        <v>2055040</v>
      </c>
      <c r="AG283" s="660">
        <v>1</v>
      </c>
      <c r="AH283" s="654">
        <f t="shared" si="137"/>
        <v>6</v>
      </c>
      <c r="AI283" s="655" t="str">
        <f t="shared" si="138"/>
        <v>Կ-1</v>
      </c>
      <c r="AJ283" s="653">
        <f t="shared" si="139"/>
        <v>1.96</v>
      </c>
      <c r="AK283" s="661">
        <v>83200</v>
      </c>
      <c r="AL283" s="661">
        <f t="shared" si="140"/>
        <v>163072</v>
      </c>
      <c r="AM283" s="694">
        <f t="shared" si="141"/>
        <v>0</v>
      </c>
      <c r="AN283" s="661">
        <f t="shared" si="160"/>
        <v>163072</v>
      </c>
      <c r="AO283" s="661">
        <f t="shared" si="161"/>
        <v>2119936</v>
      </c>
    </row>
    <row r="284" spans="1:41" s="468" customFormat="1" ht="14.25">
      <c r="A284" s="878">
        <v>242</v>
      </c>
      <c r="B284" s="879" t="s">
        <v>3223</v>
      </c>
      <c r="C284" s="880" t="s">
        <v>2187</v>
      </c>
      <c r="D284" s="880" t="s">
        <v>2586</v>
      </c>
      <c r="E284" s="879" t="s">
        <v>1327</v>
      </c>
      <c r="F284" s="878">
        <v>1</v>
      </c>
      <c r="G284" s="886">
        <v>1</v>
      </c>
      <c r="H284" s="887" t="s">
        <v>86</v>
      </c>
      <c r="I284" s="882">
        <f t="shared" si="86"/>
        <v>1.73</v>
      </c>
      <c r="J284" s="883">
        <v>83200</v>
      </c>
      <c r="K284" s="884">
        <f t="shared" si="153"/>
        <v>143936</v>
      </c>
      <c r="L284" s="890">
        <v>0</v>
      </c>
      <c r="M284" s="884">
        <f t="shared" si="155"/>
        <v>143936</v>
      </c>
      <c r="N284" s="884">
        <f t="shared" si="156"/>
        <v>1871168</v>
      </c>
      <c r="O284" s="660">
        <v>1</v>
      </c>
      <c r="P284" s="654">
        <f t="shared" si="154"/>
        <v>2</v>
      </c>
      <c r="Q284" s="655" t="str">
        <f t="shared" si="128"/>
        <v>Կ-1</v>
      </c>
      <c r="R284" s="653">
        <f t="shared" si="129"/>
        <v>1.79</v>
      </c>
      <c r="S284" s="661">
        <v>83200</v>
      </c>
      <c r="T284" s="661">
        <f t="shared" si="130"/>
        <v>148928</v>
      </c>
      <c r="U284" s="694">
        <f t="shared" si="131"/>
        <v>0</v>
      </c>
      <c r="V284" s="661">
        <f t="shared" si="157"/>
        <v>148928</v>
      </c>
      <c r="W284" s="661">
        <f t="shared" si="158"/>
        <v>1936064</v>
      </c>
      <c r="X284" s="660">
        <v>1</v>
      </c>
      <c r="Y284" s="654">
        <f t="shared" si="132"/>
        <v>3</v>
      </c>
      <c r="Z284" s="655" t="str">
        <f t="shared" si="133"/>
        <v>Կ-1</v>
      </c>
      <c r="AA284" s="653">
        <f t="shared" si="134"/>
        <v>1.84</v>
      </c>
      <c r="AB284" s="661">
        <v>83200</v>
      </c>
      <c r="AC284" s="661">
        <f t="shared" si="135"/>
        <v>153088</v>
      </c>
      <c r="AD284" s="694">
        <f t="shared" si="136"/>
        <v>0</v>
      </c>
      <c r="AE284" s="661">
        <f t="shared" si="148"/>
        <v>153088</v>
      </c>
      <c r="AF284" s="661">
        <f t="shared" si="159"/>
        <v>1990144</v>
      </c>
      <c r="AG284" s="660">
        <v>1</v>
      </c>
      <c r="AH284" s="654">
        <f t="shared" si="137"/>
        <v>4</v>
      </c>
      <c r="AI284" s="655" t="str">
        <f t="shared" si="138"/>
        <v>Կ-1</v>
      </c>
      <c r="AJ284" s="653">
        <f t="shared" si="139"/>
        <v>1.9</v>
      </c>
      <c r="AK284" s="661">
        <v>83200</v>
      </c>
      <c r="AL284" s="661">
        <f t="shared" si="140"/>
        <v>158080</v>
      </c>
      <c r="AM284" s="694">
        <f t="shared" si="141"/>
        <v>0</v>
      </c>
      <c r="AN284" s="661">
        <f t="shared" si="160"/>
        <v>158080</v>
      </c>
      <c r="AO284" s="661">
        <f t="shared" si="161"/>
        <v>2055040</v>
      </c>
    </row>
    <row r="285" spans="1:41" s="468" customFormat="1" ht="14.25">
      <c r="A285" s="878">
        <v>243</v>
      </c>
      <c r="B285" s="879" t="s">
        <v>3224</v>
      </c>
      <c r="C285" s="880" t="s">
        <v>2187</v>
      </c>
      <c r="D285" s="880" t="s">
        <v>2575</v>
      </c>
      <c r="E285" s="879" t="s">
        <v>1327</v>
      </c>
      <c r="F285" s="878">
        <v>1</v>
      </c>
      <c r="G285" s="886">
        <v>1</v>
      </c>
      <c r="H285" s="887" t="s">
        <v>86</v>
      </c>
      <c r="I285" s="882">
        <f t="shared" si="86"/>
        <v>1.73</v>
      </c>
      <c r="J285" s="883">
        <v>83200</v>
      </c>
      <c r="K285" s="884">
        <f t="shared" si="153"/>
        <v>143936</v>
      </c>
      <c r="L285" s="890">
        <v>0</v>
      </c>
      <c r="M285" s="884">
        <f t="shared" si="155"/>
        <v>143936</v>
      </c>
      <c r="N285" s="884">
        <f t="shared" si="156"/>
        <v>1871168</v>
      </c>
      <c r="O285" s="660">
        <v>1</v>
      </c>
      <c r="P285" s="654">
        <f t="shared" si="154"/>
        <v>2</v>
      </c>
      <c r="Q285" s="655" t="str">
        <f t="shared" si="128"/>
        <v>Կ-1</v>
      </c>
      <c r="R285" s="653">
        <f t="shared" si="129"/>
        <v>1.79</v>
      </c>
      <c r="S285" s="661">
        <v>83200</v>
      </c>
      <c r="T285" s="661">
        <f t="shared" si="130"/>
        <v>148928</v>
      </c>
      <c r="U285" s="694">
        <f t="shared" si="131"/>
        <v>0</v>
      </c>
      <c r="V285" s="661">
        <f t="shared" si="157"/>
        <v>148928</v>
      </c>
      <c r="W285" s="661">
        <f t="shared" si="158"/>
        <v>1936064</v>
      </c>
      <c r="X285" s="660">
        <v>1</v>
      </c>
      <c r="Y285" s="654">
        <f t="shared" si="132"/>
        <v>3</v>
      </c>
      <c r="Z285" s="655" t="str">
        <f t="shared" si="133"/>
        <v>Կ-1</v>
      </c>
      <c r="AA285" s="653">
        <f t="shared" si="134"/>
        <v>1.84</v>
      </c>
      <c r="AB285" s="661">
        <v>83200</v>
      </c>
      <c r="AC285" s="661">
        <f t="shared" si="135"/>
        <v>153088</v>
      </c>
      <c r="AD285" s="694">
        <f t="shared" si="136"/>
        <v>0</v>
      </c>
      <c r="AE285" s="661">
        <f t="shared" si="148"/>
        <v>153088</v>
      </c>
      <c r="AF285" s="661">
        <f t="shared" si="159"/>
        <v>1990144</v>
      </c>
      <c r="AG285" s="660">
        <v>1</v>
      </c>
      <c r="AH285" s="654">
        <f t="shared" si="137"/>
        <v>4</v>
      </c>
      <c r="AI285" s="655" t="str">
        <f t="shared" si="138"/>
        <v>Կ-1</v>
      </c>
      <c r="AJ285" s="653">
        <f t="shared" si="139"/>
        <v>1.9</v>
      </c>
      <c r="AK285" s="661">
        <v>83200</v>
      </c>
      <c r="AL285" s="661">
        <f t="shared" si="140"/>
        <v>158080</v>
      </c>
      <c r="AM285" s="694">
        <f t="shared" si="141"/>
        <v>0</v>
      </c>
      <c r="AN285" s="661">
        <f t="shared" si="160"/>
        <v>158080</v>
      </c>
      <c r="AO285" s="661">
        <f t="shared" si="161"/>
        <v>2055040</v>
      </c>
    </row>
    <row r="286" spans="1:41" s="468" customFormat="1" ht="14.25">
      <c r="A286" s="878">
        <v>244</v>
      </c>
      <c r="B286" s="879" t="s">
        <v>78</v>
      </c>
      <c r="C286" s="880"/>
      <c r="D286" s="880"/>
      <c r="E286" s="879" t="s">
        <v>1327</v>
      </c>
      <c r="F286" s="878">
        <v>1</v>
      </c>
      <c r="G286" s="886">
        <v>6</v>
      </c>
      <c r="H286" s="887" t="s">
        <v>86</v>
      </c>
      <c r="I286" s="882">
        <f t="shared" si="86"/>
        <v>1.96</v>
      </c>
      <c r="J286" s="883">
        <v>83200</v>
      </c>
      <c r="K286" s="884">
        <f t="shared" si="153"/>
        <v>163072</v>
      </c>
      <c r="L286" s="890">
        <v>0</v>
      </c>
      <c r="M286" s="884">
        <f t="shared" si="155"/>
        <v>163072</v>
      </c>
      <c r="N286" s="884">
        <f t="shared" si="156"/>
        <v>2119936</v>
      </c>
      <c r="O286" s="660">
        <v>1</v>
      </c>
      <c r="P286" s="654">
        <f t="shared" si="154"/>
        <v>7</v>
      </c>
      <c r="Q286" s="655" t="str">
        <f t="shared" ref="Q286:Q344" si="162">+H286</f>
        <v>Կ-1</v>
      </c>
      <c r="R286" s="653">
        <f t="shared" ref="R286:R344" si="163">IF(O286&lt;1,0,IF(Q286="Բ-1",IF(P286=0,6.94,IF(P286=1,7.17,IF(P286=2,7.41,IF(P286=3,7.66,IF(OR(P286=5,P286=4),7.92,IF(OR(P286=6,P286=7),8.18,IF(OR(P286=8,P286=9),8.46,IF(OR(P286=10,P286=11,P286=12),8.74,IF(OR(P286=13,P286=14,P286=15),9.03,IF(OR(P286=16,P286=17,P286=18),9.33,9.65)))))))))),IF(Q286="Բ-2", IF(P286=0,5.71,IF(P286=1,5.89,IF(P286=2,6.09,IF(P286=3,6.29,IF(OR(P286=5,P286=4),6.5,IF(OR(P286=6,P286=7),6.72,IF(OR(P286=8,P286=9),6.94,IF(OR(P286=10,P286=11,P286=12),7.17,IF(OR(P286=13,P286=14,P286=15),7.41,IF(OR(P286=16,P286=17,P286=18),7.65,7.91)))))))))), IF(Q286="Գ-1", IF(P286=0,4.7,IF(P286=1,4.86,IF(P286=2,5.01,IF(P286=3,5.18,IF(OR(P286=5,P286=4),5.35,IF(OR(P286=6,P286=7),5.52,IF(OR(P286=8,P286=9),5.71,IF(OR(P286=10,P286=11,P286=12),5.89,IF(OR(P286=13,P286=14,P286=15),6.09,IF(OR(P286=16,P286=17,P286=18),6.29,6.49)))))))))), IF(Q286="Գ-2", IF(P286=0,3.88,IF(P286=1,4.01,IF(P286=2,4.14,IF(P286=3,4.27,IF(OR(P286=5,P286=4),4.41,IF(OR(P286=6,P286=7),4.55,IF(OR(P286=8,P286=9),4.7,IF(OR(P286=10,P286=11,P286=12),4.85,IF(OR(P286=13,P286=14,P286=15),5.01,IF(OR(P286=16,P286=17,P286=18),5.17,5.34)))))))))), IF(Q286="Գ-3", IF(P286=0,3.21,IF(P286=1,3.31,IF(P286=2,3.42,IF(P286=3,3.53,IF(OR(P286=5,P286=4),3.64,IF(OR(P286=6,P286=7),3.76,IF(OR(P286=8,P286=9),3.88,IF(OR(P286=10,P286=11,P286=12),4.01,IF(OR(P286=13,P286=14,P286=15),4.13,IF(OR(P286=16,P286=17,P286=18),4.27,4.4)))))))))), IF(Q286="Ա-1", IF(P286=0,2.66,IF(P286=1,2.75,IF(P286=2,2.83,IF(P286=3,2.92,IF(OR(P286=5,P286=4),3.02,IF(OR(P286=6,P286=7),3.11,IF(OR(P286=8,P286=9),3.21,IF(OR(P286=10,P286=11,P286=12),3.31,IF(OR(P286=13,P286=14,P286=15),3.42,IF(OR(P286=16,P286=17,P286=18),3.53,3.64)))))))))), IF(Q286="Ա-2", IF(P286=0,2.28,IF(P286=1,2.35,IF(P286=2,2.43,IF(P286=3,2.5,IF(OR(P286=5,P286=4),2.58,IF(OR(P286=6,P286=7),2.66,IF(OR(P286=8,P286=9),2.75,IF(OR(P286=10,P286=11,P286=12),2.83,IF(OR(P286=13,P286=14,P286=15),2.92,IF(OR(P286=16,P286=17,P286=18),3.01,3.11)))))))))),IF(Q286="Ա-3", IF(P286=0,1.96,IF(P286=1,2.02,IF(P286=2,2.08,IF(P286=3,2.15,IF(OR(P286=5,P286=4),2.21,IF(OR(P286=6,P286=7),2.28,IF(OR(P286=8,P286=9),2.35,IF(OR(P286=10,P286=11,P286=12),2.42,IF(OR(P286=13,P286=14,P286=15),2.5,IF(OR(P286=16,P286=17,P286=18),2.58,2.66)))))))))), IF(Q286="Կ-1", IF(P286=0,1.68,IF(P286=1,1.73,IF(P286=2,1.79,IF(P286=3,1.84,IF(OR(P286=5,P286=4),1.9,IF(OR(P286=6,P286=7),1.96,IF(OR(P286=8,P286=9),2.02,IF(OR(P286=10,P286=11,P286=12),2.08,IF(OR(P286=13,P286=14,P286=15),2.14,IF(OR(P286=16,P286=17,P286=18),2.21,2.28)))))))))), IF(Q286="Կ-2", IF(P286=0,1.45,IF(P286=1,1.49,IF(P286=2,1.54,IF(P286=3,1.59,IF(OR(P286=5,P286=4),1.63,IF(OR(P286=6,P286=7),1.68,IF(OR(P286=8,P286=9),1.73,IF(OR(P286=10,P286=11,P286=12),1.79,IF(OR(P286=13,P286=14,P286=15),1.84,IF(OR(P286=16,P286=17,P286=18),1.9,1.95)))))))))),IF(Q286="Կ-3", IF(P286=0,1.25,IF(P286=1,1.29,IF(P286=2,1.33,IF(P286=3,1.37,IF(OR(P286=5,P286=4),1.41,IF(OR(P286=6,P286=7),1.45,IF(OR(P286=8,P286=9),1.49,IF(OR(P286=10,P286=11,P286=12),1.54,IF(OR(P286=13,P286=14,P286=15),1.58,IF(OR(P286=16,P286=17,P286=18),1.63,1.68)))))))))), "Error"))))))))))))</f>
        <v>1.96</v>
      </c>
      <c r="S286" s="661">
        <v>83200</v>
      </c>
      <c r="T286" s="661">
        <f t="shared" ref="T286:T344" si="164">+S286*R286</f>
        <v>163072</v>
      </c>
      <c r="U286" s="694">
        <f t="shared" ref="U286:U344" si="165">+L286</f>
        <v>0</v>
      </c>
      <c r="V286" s="661">
        <f t="shared" si="157"/>
        <v>163072</v>
      </c>
      <c r="W286" s="661">
        <f t="shared" si="158"/>
        <v>2119936</v>
      </c>
      <c r="X286" s="660">
        <v>1</v>
      </c>
      <c r="Y286" s="654">
        <f t="shared" ref="Y286:Y344" si="166">+P286+1</f>
        <v>8</v>
      </c>
      <c r="Z286" s="655" t="str">
        <f t="shared" ref="Z286:Z344" si="167">+Q286</f>
        <v>Կ-1</v>
      </c>
      <c r="AA286" s="653">
        <f t="shared" ref="AA286:AA344" si="168">IF(X286&lt;1,0,IF(Z286="Բ-1",IF(Y286=0,6.94,IF(Y286=1,7.17,IF(Y286=2,7.41,IF(Y286=3,7.66,IF(OR(Y286=5,Y286=4),7.92,IF(OR(Y286=6,Y286=7),8.18,IF(OR(Y286=8,Y286=9),8.46,IF(OR(Y286=10,Y286=11,Y286=12),8.74,IF(OR(Y286=13,Y286=14,Y286=15),9.03,IF(OR(Y286=16,Y286=17,Y286=18),9.33,9.65)))))))))),IF(Z286="Բ-2", IF(Y286=0,5.71,IF(Y286=1,5.89,IF(Y286=2,6.09,IF(Y286=3,6.29,IF(OR(Y286=5,Y286=4),6.5,IF(OR(Y286=6,Y286=7),6.72,IF(OR(Y286=8,Y286=9),6.94,IF(OR(Y286=10,Y286=11,Y286=12),7.17,IF(OR(Y286=13,Y286=14,Y286=15),7.41,IF(OR(Y286=16,Y286=17,Y286=18),7.65,7.91)))))))))), IF(Z286="Գ-1", IF(Y286=0,4.7,IF(Y286=1,4.86,IF(Y286=2,5.01,IF(Y286=3,5.18,IF(OR(Y286=5,Y286=4),5.35,IF(OR(Y286=6,Y286=7),5.52,IF(OR(Y286=8,Y286=9),5.71,IF(OR(Y286=10,Y286=11,Y286=12),5.89,IF(OR(Y286=13,Y286=14,Y286=15),6.09,IF(OR(Y286=16,Y286=17,Y286=18),6.29,6.49)))))))))), IF(Z286="Գ-2", IF(Y286=0,3.88,IF(Y286=1,4.01,IF(Y286=2,4.14,IF(Y286=3,4.27,IF(OR(Y286=5,Y286=4),4.41,IF(OR(Y286=6,Y286=7),4.55,IF(OR(Y286=8,Y286=9),4.7,IF(OR(Y286=10,Y286=11,Y286=12),4.85,IF(OR(Y286=13,Y286=14,Y286=15),5.01,IF(OR(Y286=16,Y286=17,Y286=18),5.17,5.34)))))))))), IF(Z286="Գ-3", IF(Y286=0,3.21,IF(Y286=1,3.31,IF(Y286=2,3.42,IF(Y286=3,3.53,IF(OR(Y286=5,Y286=4),3.64,IF(OR(Y286=6,Y286=7),3.76,IF(OR(Y286=8,Y286=9),3.88,IF(OR(Y286=10,Y286=11,Y286=12),4.01,IF(OR(Y286=13,Y286=14,Y286=15),4.13,IF(OR(Y286=16,Y286=17,Y286=18),4.27,4.4)))))))))), IF(Z286="Ա-1", IF(Y286=0,2.66,IF(Y286=1,2.75,IF(Y286=2,2.83,IF(Y286=3,2.92,IF(OR(Y286=5,Y286=4),3.02,IF(OR(Y286=6,Y286=7),3.11,IF(OR(Y286=8,Y286=9),3.21,IF(OR(Y286=10,Y286=11,Y286=12),3.31,IF(OR(Y286=13,Y286=14,Y286=15),3.42,IF(OR(Y286=16,Y286=17,Y286=18),3.53,3.64)))))))))), IF(Z286="Ա-2", IF(Y286=0,2.28,IF(Y286=1,2.35,IF(Y286=2,2.43,IF(Y286=3,2.5,IF(OR(Y286=5,Y286=4),2.58,IF(OR(Y286=6,Y286=7),2.66,IF(OR(Y286=8,Y286=9),2.75,IF(OR(Y286=10,Y286=11,Y286=12),2.83,IF(OR(Y286=13,Y286=14,Y286=15),2.92,IF(OR(Y286=16,Y286=17,Y286=18),3.01,3.11)))))))))),IF(Z286="Ա-3", IF(Y286=0,1.96,IF(Y286=1,2.02,IF(Y286=2,2.08,IF(Y286=3,2.15,IF(OR(Y286=5,Y286=4),2.21,IF(OR(Y286=6,Y286=7),2.28,IF(OR(Y286=8,Y286=9),2.35,IF(OR(Y286=10,Y286=11,Y286=12),2.42,IF(OR(Y286=13,Y286=14,Y286=15),2.5,IF(OR(Y286=16,Y286=17,Y286=18),2.58,2.66)))))))))), IF(Z286="Կ-1", IF(Y286=0,1.68,IF(Y286=1,1.73,IF(Y286=2,1.79,IF(Y286=3,1.84,IF(OR(Y286=5,Y286=4),1.9,IF(OR(Y286=6,Y286=7),1.96,IF(OR(Y286=8,Y286=9),2.02,IF(OR(Y286=10,Y286=11,Y286=12),2.08,IF(OR(Y286=13,Y286=14,Y286=15),2.14,IF(OR(Y286=16,Y286=17,Y286=18),2.21,2.28)))))))))), IF(Z286="Կ-2", IF(Y286=0,1.45,IF(Y286=1,1.49,IF(Y286=2,1.54,IF(Y286=3,1.59,IF(OR(Y286=5,Y286=4),1.63,IF(OR(Y286=6,Y286=7),1.68,IF(OR(Y286=8,Y286=9),1.73,IF(OR(Y286=10,Y286=11,Y286=12),1.79,IF(OR(Y286=13,Y286=14,Y286=15),1.84,IF(OR(Y286=16,Y286=17,Y286=18),1.9,1.95)))))))))),IF(Z286="Կ-3", IF(Y286=0,1.25,IF(Y286=1,1.29,IF(Y286=2,1.33,IF(Y286=3,1.37,IF(OR(Y286=5,Y286=4),1.41,IF(OR(Y286=6,Y286=7),1.45,IF(OR(Y286=8,Y286=9),1.49,IF(OR(Y286=10,Y286=11,Y286=12),1.54,IF(OR(Y286=13,Y286=14,Y286=15),1.58,IF(OR(Y286=16,Y286=17,Y286=18),1.63,1.68)))))))))), "Error"))))))))))))</f>
        <v>2.02</v>
      </c>
      <c r="AB286" s="661">
        <v>83200</v>
      </c>
      <c r="AC286" s="661">
        <f t="shared" ref="AC286:AC344" si="169">+AB286*AA286</f>
        <v>168064</v>
      </c>
      <c r="AD286" s="694">
        <f t="shared" ref="AD286:AD344" si="170">+U286</f>
        <v>0</v>
      </c>
      <c r="AE286" s="661">
        <f t="shared" si="148"/>
        <v>168064</v>
      </c>
      <c r="AF286" s="661">
        <f t="shared" si="159"/>
        <v>2184832</v>
      </c>
      <c r="AG286" s="660">
        <v>1</v>
      </c>
      <c r="AH286" s="654">
        <f t="shared" ref="AH286:AH344" si="171">+Y286+1</f>
        <v>9</v>
      </c>
      <c r="AI286" s="655" t="str">
        <f t="shared" ref="AI286:AI344" si="172">+Z286</f>
        <v>Կ-1</v>
      </c>
      <c r="AJ286" s="653">
        <f t="shared" ref="AJ286:AJ344" si="173">IF(AG286&lt;1,0,IF(AI286="Բ-1",IF(AH286=0,6.94,IF(AH286=1,7.17,IF(AH286=2,7.41,IF(AH286=3,7.66,IF(OR(AH286=5,AH286=4),7.92,IF(OR(AH286=6,AH286=7),8.18,IF(OR(AH286=8,AH286=9),8.46,IF(OR(AH286=10,AH286=11,AH286=12),8.74,IF(OR(AH286=13,AH286=14,AH286=15),9.03,IF(OR(AH286=16,AH286=17,AH286=18),9.33,9.65)))))))))),IF(AI286="Բ-2", IF(AH286=0,5.71,IF(AH286=1,5.89,IF(AH286=2,6.09,IF(AH286=3,6.29,IF(OR(AH286=5,AH286=4),6.5,IF(OR(AH286=6,AH286=7),6.72,IF(OR(AH286=8,AH286=9),6.94,IF(OR(AH286=10,AH286=11,AH286=12),7.17,IF(OR(AH286=13,AH286=14,AH286=15),7.41,IF(OR(AH286=16,AH286=17,AH286=18),7.65,7.91)))))))))), IF(AI286="Գ-1", IF(AH286=0,4.7,IF(AH286=1,4.86,IF(AH286=2,5.01,IF(AH286=3,5.18,IF(OR(AH286=5,AH286=4),5.35,IF(OR(AH286=6,AH286=7),5.52,IF(OR(AH286=8,AH286=9),5.71,IF(OR(AH286=10,AH286=11,AH286=12),5.89,IF(OR(AH286=13,AH286=14,AH286=15),6.09,IF(OR(AH286=16,AH286=17,AH286=18),6.29,6.49)))))))))), IF(AI286="Գ-2", IF(AH286=0,3.88,IF(AH286=1,4.01,IF(AH286=2,4.14,IF(AH286=3,4.27,IF(OR(AH286=5,AH286=4),4.41,IF(OR(AH286=6,AH286=7),4.55,IF(OR(AH286=8,AH286=9),4.7,IF(OR(AH286=10,AH286=11,AH286=12),4.85,IF(OR(AH286=13,AH286=14,AH286=15),5.01,IF(OR(AH286=16,AH286=17,AH286=18),5.17,5.34)))))))))), IF(AI286="Գ-3", IF(AH286=0,3.21,IF(AH286=1,3.31,IF(AH286=2,3.42,IF(AH286=3,3.53,IF(OR(AH286=5,AH286=4),3.64,IF(OR(AH286=6,AH286=7),3.76,IF(OR(AH286=8,AH286=9),3.88,IF(OR(AH286=10,AH286=11,AH286=12),4.01,IF(OR(AH286=13,AH286=14,AH286=15),4.13,IF(OR(AH286=16,AH286=17,AH286=18),4.27,4.4)))))))))), IF(AI286="Ա-1", IF(AH286=0,2.66,IF(AH286=1,2.75,IF(AH286=2,2.83,IF(AH286=3,2.92,IF(OR(AH286=5,AH286=4),3.02,IF(OR(AH286=6,AH286=7),3.11,IF(OR(AH286=8,AH286=9),3.21,IF(OR(AH286=10,AH286=11,AH286=12),3.31,IF(OR(AH286=13,AH286=14,AH286=15),3.42,IF(OR(AH286=16,AH286=17,AH286=18),3.53,3.64)))))))))), IF(AI286="Ա-2", IF(AH286=0,2.28,IF(AH286=1,2.35,IF(AH286=2,2.43,IF(AH286=3,2.5,IF(OR(AH286=5,AH286=4),2.58,IF(OR(AH286=6,AH286=7),2.66,IF(OR(AH286=8,AH286=9),2.75,IF(OR(AH286=10,AH286=11,AH286=12),2.83,IF(OR(AH286=13,AH286=14,AH286=15),2.92,IF(OR(AH286=16,AH286=17,AH286=18),3.01,3.11)))))))))),IF(AI286="Ա-3", IF(AH286=0,1.96,IF(AH286=1,2.02,IF(AH286=2,2.08,IF(AH286=3,2.15,IF(OR(AH286=5,AH286=4),2.21,IF(OR(AH286=6,AH286=7),2.28,IF(OR(AH286=8,AH286=9),2.35,IF(OR(AH286=10,AH286=11,AH286=12),2.42,IF(OR(AH286=13,AH286=14,AH286=15),2.5,IF(OR(AH286=16,AH286=17,AH286=18),2.58,2.66)))))))))), IF(AI286="Կ-1", IF(AH286=0,1.68,IF(AH286=1,1.73,IF(AH286=2,1.79,IF(AH286=3,1.84,IF(OR(AH286=5,AH286=4),1.9,IF(OR(AH286=6,AH286=7),1.96,IF(OR(AH286=8,AH286=9),2.02,IF(OR(AH286=10,AH286=11,AH286=12),2.08,IF(OR(AH286=13,AH286=14,AH286=15),2.14,IF(OR(AH286=16,AH286=17,AH286=18),2.21,2.28)))))))))), IF(AI286="Կ-2", IF(AH286=0,1.45,IF(AH286=1,1.49,IF(AH286=2,1.54,IF(AH286=3,1.59,IF(OR(AH286=5,AH286=4),1.63,IF(OR(AH286=6,AH286=7),1.68,IF(OR(AH286=8,AH286=9),1.73,IF(OR(AH286=10,AH286=11,AH286=12),1.79,IF(OR(AH286=13,AH286=14,AH286=15),1.84,IF(OR(AH286=16,AH286=17,AH286=18),1.9,1.95)))))))))),IF(AI286="Կ-3", IF(AH286=0,1.25,IF(AH286=1,1.29,IF(AH286=2,1.33,IF(AH286=3,1.37,IF(OR(AH286=5,AH286=4),1.41,IF(OR(AH286=6,AH286=7),1.45,IF(OR(AH286=8,AH286=9),1.49,IF(OR(AH286=10,AH286=11,AH286=12),1.54,IF(OR(AH286=13,AH286=14,AH286=15),1.58,IF(OR(AH286=16,AH286=17,AH286=18),1.63,1.68)))))))))), "Error"))))))))))))</f>
        <v>2.02</v>
      </c>
      <c r="AK286" s="661">
        <v>83200</v>
      </c>
      <c r="AL286" s="661">
        <f t="shared" ref="AL286:AL344" si="174">+AK286*AJ286</f>
        <v>168064</v>
      </c>
      <c r="AM286" s="694">
        <f t="shared" ref="AM286:AM344" si="175">+AD286</f>
        <v>0</v>
      </c>
      <c r="AN286" s="661">
        <f t="shared" si="160"/>
        <v>168064</v>
      </c>
      <c r="AO286" s="661">
        <f t="shared" si="161"/>
        <v>2184832</v>
      </c>
    </row>
    <row r="287" spans="1:41" s="468" customFormat="1" ht="14.25">
      <c r="A287" s="878">
        <v>245</v>
      </c>
      <c r="B287" s="879" t="s">
        <v>78</v>
      </c>
      <c r="C287" s="880"/>
      <c r="D287" s="880"/>
      <c r="E287" s="879" t="s">
        <v>1327</v>
      </c>
      <c r="F287" s="878">
        <v>1</v>
      </c>
      <c r="G287" s="886">
        <v>6</v>
      </c>
      <c r="H287" s="887" t="s">
        <v>86</v>
      </c>
      <c r="I287" s="882">
        <f t="shared" si="86"/>
        <v>1.96</v>
      </c>
      <c r="J287" s="883">
        <v>83200</v>
      </c>
      <c r="K287" s="884">
        <f t="shared" si="153"/>
        <v>163072</v>
      </c>
      <c r="L287" s="890">
        <v>0</v>
      </c>
      <c r="M287" s="884">
        <f t="shared" si="155"/>
        <v>163072</v>
      </c>
      <c r="N287" s="884">
        <f t="shared" si="156"/>
        <v>2119936</v>
      </c>
      <c r="O287" s="660">
        <v>1</v>
      </c>
      <c r="P287" s="654">
        <f t="shared" si="154"/>
        <v>7</v>
      </c>
      <c r="Q287" s="655" t="str">
        <f t="shared" si="162"/>
        <v>Կ-1</v>
      </c>
      <c r="R287" s="653">
        <f t="shared" si="163"/>
        <v>1.96</v>
      </c>
      <c r="S287" s="661">
        <v>83200</v>
      </c>
      <c r="T287" s="661">
        <f t="shared" si="164"/>
        <v>163072</v>
      </c>
      <c r="U287" s="694">
        <f t="shared" si="165"/>
        <v>0</v>
      </c>
      <c r="V287" s="661">
        <f t="shared" si="157"/>
        <v>163072</v>
      </c>
      <c r="W287" s="661">
        <f t="shared" si="158"/>
        <v>2119936</v>
      </c>
      <c r="X287" s="660">
        <v>1</v>
      </c>
      <c r="Y287" s="654">
        <f t="shared" si="166"/>
        <v>8</v>
      </c>
      <c r="Z287" s="655" t="str">
        <f t="shared" si="167"/>
        <v>Կ-1</v>
      </c>
      <c r="AA287" s="653">
        <f t="shared" si="168"/>
        <v>2.02</v>
      </c>
      <c r="AB287" s="661">
        <v>83200</v>
      </c>
      <c r="AC287" s="661">
        <f t="shared" si="169"/>
        <v>168064</v>
      </c>
      <c r="AD287" s="694">
        <f t="shared" si="170"/>
        <v>0</v>
      </c>
      <c r="AE287" s="661">
        <f t="shared" si="148"/>
        <v>168064</v>
      </c>
      <c r="AF287" s="661">
        <f t="shared" si="159"/>
        <v>2184832</v>
      </c>
      <c r="AG287" s="660">
        <v>1</v>
      </c>
      <c r="AH287" s="654">
        <f t="shared" si="171"/>
        <v>9</v>
      </c>
      <c r="AI287" s="655" t="str">
        <f t="shared" si="172"/>
        <v>Կ-1</v>
      </c>
      <c r="AJ287" s="653">
        <f t="shared" si="173"/>
        <v>2.02</v>
      </c>
      <c r="AK287" s="661">
        <v>83200</v>
      </c>
      <c r="AL287" s="661">
        <f t="shared" si="174"/>
        <v>168064</v>
      </c>
      <c r="AM287" s="694">
        <f t="shared" si="175"/>
        <v>0</v>
      </c>
      <c r="AN287" s="661">
        <f t="shared" si="160"/>
        <v>168064</v>
      </c>
      <c r="AO287" s="661">
        <f t="shared" si="161"/>
        <v>2184832</v>
      </c>
    </row>
    <row r="288" spans="1:41" s="468" customFormat="1" ht="54">
      <c r="A288" s="878">
        <v>246</v>
      </c>
      <c r="B288" s="879" t="s">
        <v>1827</v>
      </c>
      <c r="C288" s="880" t="s">
        <v>2187</v>
      </c>
      <c r="D288" s="880" t="s">
        <v>2576</v>
      </c>
      <c r="E288" s="879" t="s">
        <v>1826</v>
      </c>
      <c r="F288" s="878">
        <v>1</v>
      </c>
      <c r="G288" s="881">
        <v>5</v>
      </c>
      <c r="H288" s="887" t="s">
        <v>83</v>
      </c>
      <c r="I288" s="882">
        <f t="shared" si="86"/>
        <v>4.41</v>
      </c>
      <c r="J288" s="883">
        <v>83200</v>
      </c>
      <c r="K288" s="884">
        <f>+J288*I288</f>
        <v>366912</v>
      </c>
      <c r="L288" s="885">
        <v>0</v>
      </c>
      <c r="M288" s="884">
        <f t="shared" si="155"/>
        <v>366912</v>
      </c>
      <c r="N288" s="884">
        <f t="shared" si="156"/>
        <v>4769856</v>
      </c>
      <c r="O288" s="660">
        <v>1</v>
      </c>
      <c r="P288" s="654">
        <f t="shared" si="154"/>
        <v>6</v>
      </c>
      <c r="Q288" s="655" t="str">
        <f t="shared" si="162"/>
        <v>Գ-2</v>
      </c>
      <c r="R288" s="653">
        <f t="shared" si="163"/>
        <v>4.55</v>
      </c>
      <c r="S288" s="661">
        <v>83200</v>
      </c>
      <c r="T288" s="661">
        <f t="shared" si="164"/>
        <v>378560</v>
      </c>
      <c r="U288" s="694">
        <f t="shared" si="165"/>
        <v>0</v>
      </c>
      <c r="V288" s="661">
        <f t="shared" si="157"/>
        <v>378560</v>
      </c>
      <c r="W288" s="661">
        <f t="shared" si="158"/>
        <v>4921280</v>
      </c>
      <c r="X288" s="660">
        <v>1</v>
      </c>
      <c r="Y288" s="654">
        <f t="shared" si="166"/>
        <v>7</v>
      </c>
      <c r="Z288" s="655" t="str">
        <f t="shared" si="167"/>
        <v>Գ-2</v>
      </c>
      <c r="AA288" s="653">
        <f t="shared" si="168"/>
        <v>4.55</v>
      </c>
      <c r="AB288" s="661">
        <v>83200</v>
      </c>
      <c r="AC288" s="661">
        <f t="shared" si="169"/>
        <v>378560</v>
      </c>
      <c r="AD288" s="694">
        <f t="shared" si="170"/>
        <v>0</v>
      </c>
      <c r="AE288" s="661">
        <f t="shared" ref="AE288:AE348" si="176">+AD288+AC288</f>
        <v>378560</v>
      </c>
      <c r="AF288" s="661">
        <f t="shared" si="159"/>
        <v>4921280</v>
      </c>
      <c r="AG288" s="660">
        <v>1</v>
      </c>
      <c r="AH288" s="654">
        <f t="shared" si="171"/>
        <v>8</v>
      </c>
      <c r="AI288" s="655" t="str">
        <f t="shared" si="172"/>
        <v>Գ-2</v>
      </c>
      <c r="AJ288" s="653">
        <f t="shared" si="173"/>
        <v>4.7</v>
      </c>
      <c r="AK288" s="661">
        <v>83200</v>
      </c>
      <c r="AL288" s="661">
        <f t="shared" si="174"/>
        <v>391040</v>
      </c>
      <c r="AM288" s="694">
        <f t="shared" si="175"/>
        <v>0</v>
      </c>
      <c r="AN288" s="661">
        <f t="shared" si="160"/>
        <v>391040</v>
      </c>
      <c r="AO288" s="661">
        <f t="shared" si="161"/>
        <v>5083520</v>
      </c>
    </row>
    <row r="289" spans="1:41" s="468" customFormat="1" ht="14.25">
      <c r="A289" s="878">
        <v>247</v>
      </c>
      <c r="B289" s="879" t="s">
        <v>1828</v>
      </c>
      <c r="C289" s="880" t="s">
        <v>2187</v>
      </c>
      <c r="D289" s="880" t="s">
        <v>2667</v>
      </c>
      <c r="E289" s="879" t="s">
        <v>1326</v>
      </c>
      <c r="F289" s="878">
        <v>1</v>
      </c>
      <c r="G289" s="881">
        <v>5</v>
      </c>
      <c r="H289" s="887" t="s">
        <v>433</v>
      </c>
      <c r="I289" s="882">
        <f t="shared" si="86"/>
        <v>2.21</v>
      </c>
      <c r="J289" s="883">
        <v>83200</v>
      </c>
      <c r="K289" s="884">
        <f>+J289*I289</f>
        <v>183872</v>
      </c>
      <c r="L289" s="885">
        <v>0</v>
      </c>
      <c r="M289" s="884">
        <f t="shared" si="155"/>
        <v>183872</v>
      </c>
      <c r="N289" s="884">
        <f t="shared" si="156"/>
        <v>2390336</v>
      </c>
      <c r="O289" s="660">
        <v>1</v>
      </c>
      <c r="P289" s="654">
        <f t="shared" si="154"/>
        <v>6</v>
      </c>
      <c r="Q289" s="655" t="str">
        <f t="shared" si="162"/>
        <v>Ա-3</v>
      </c>
      <c r="R289" s="653">
        <f t="shared" si="163"/>
        <v>2.2799999999999998</v>
      </c>
      <c r="S289" s="661">
        <v>83200</v>
      </c>
      <c r="T289" s="661">
        <f t="shared" si="164"/>
        <v>189695.99999999997</v>
      </c>
      <c r="U289" s="694">
        <f t="shared" si="165"/>
        <v>0</v>
      </c>
      <c r="V289" s="661">
        <f t="shared" si="157"/>
        <v>189695.99999999997</v>
      </c>
      <c r="W289" s="661">
        <f t="shared" si="158"/>
        <v>2466047.9999999995</v>
      </c>
      <c r="X289" s="660">
        <v>1</v>
      </c>
      <c r="Y289" s="654">
        <f t="shared" si="166"/>
        <v>7</v>
      </c>
      <c r="Z289" s="655" t="str">
        <f t="shared" si="167"/>
        <v>Ա-3</v>
      </c>
      <c r="AA289" s="653">
        <f t="shared" si="168"/>
        <v>2.2799999999999998</v>
      </c>
      <c r="AB289" s="661">
        <v>83200</v>
      </c>
      <c r="AC289" s="661">
        <f t="shared" si="169"/>
        <v>189695.99999999997</v>
      </c>
      <c r="AD289" s="694">
        <f t="shared" si="170"/>
        <v>0</v>
      </c>
      <c r="AE289" s="661">
        <f t="shared" si="176"/>
        <v>189695.99999999997</v>
      </c>
      <c r="AF289" s="661">
        <f t="shared" si="159"/>
        <v>2466047.9999999995</v>
      </c>
      <c r="AG289" s="660">
        <v>1</v>
      </c>
      <c r="AH289" s="654">
        <f t="shared" si="171"/>
        <v>8</v>
      </c>
      <c r="AI289" s="655" t="str">
        <f t="shared" si="172"/>
        <v>Ա-3</v>
      </c>
      <c r="AJ289" s="653">
        <f t="shared" si="173"/>
        <v>2.35</v>
      </c>
      <c r="AK289" s="661">
        <v>83200</v>
      </c>
      <c r="AL289" s="661">
        <f t="shared" si="174"/>
        <v>195520</v>
      </c>
      <c r="AM289" s="694">
        <f t="shared" si="175"/>
        <v>0</v>
      </c>
      <c r="AN289" s="661">
        <f t="shared" si="160"/>
        <v>195520</v>
      </c>
      <c r="AO289" s="661">
        <f t="shared" si="161"/>
        <v>2541760</v>
      </c>
    </row>
    <row r="290" spans="1:41" s="468" customFormat="1" ht="14.25">
      <c r="A290" s="878">
        <v>248</v>
      </c>
      <c r="B290" s="879" t="s">
        <v>1829</v>
      </c>
      <c r="C290" s="880" t="s">
        <v>2187</v>
      </c>
      <c r="D290" s="880" t="s">
        <v>2561</v>
      </c>
      <c r="E290" s="879" t="s">
        <v>1326</v>
      </c>
      <c r="F290" s="878">
        <v>1</v>
      </c>
      <c r="G290" s="881">
        <v>7</v>
      </c>
      <c r="H290" s="887" t="s">
        <v>433</v>
      </c>
      <c r="I290" s="882">
        <f t="shared" si="86"/>
        <v>2.2799999999999998</v>
      </c>
      <c r="J290" s="883">
        <v>83200</v>
      </c>
      <c r="K290" s="884">
        <f>+J290*I290</f>
        <v>189695.99999999997</v>
      </c>
      <c r="L290" s="885">
        <v>0</v>
      </c>
      <c r="M290" s="884">
        <f t="shared" si="155"/>
        <v>189695.99999999997</v>
      </c>
      <c r="N290" s="884">
        <f t="shared" si="156"/>
        <v>2466047.9999999995</v>
      </c>
      <c r="O290" s="660">
        <v>1</v>
      </c>
      <c r="P290" s="654">
        <f t="shared" si="154"/>
        <v>8</v>
      </c>
      <c r="Q290" s="655" t="str">
        <f t="shared" si="162"/>
        <v>Ա-3</v>
      </c>
      <c r="R290" s="653">
        <f t="shared" si="163"/>
        <v>2.35</v>
      </c>
      <c r="S290" s="661">
        <v>83200</v>
      </c>
      <c r="T290" s="661">
        <f t="shared" si="164"/>
        <v>195520</v>
      </c>
      <c r="U290" s="694">
        <f t="shared" si="165"/>
        <v>0</v>
      </c>
      <c r="V290" s="661">
        <f t="shared" si="157"/>
        <v>195520</v>
      </c>
      <c r="W290" s="661">
        <f t="shared" si="158"/>
        <v>2541760</v>
      </c>
      <c r="X290" s="660">
        <v>1</v>
      </c>
      <c r="Y290" s="654">
        <f t="shared" si="166"/>
        <v>9</v>
      </c>
      <c r="Z290" s="655" t="str">
        <f t="shared" si="167"/>
        <v>Ա-3</v>
      </c>
      <c r="AA290" s="653">
        <f t="shared" si="168"/>
        <v>2.35</v>
      </c>
      <c r="AB290" s="661">
        <v>83200</v>
      </c>
      <c r="AC290" s="661">
        <f t="shared" si="169"/>
        <v>195520</v>
      </c>
      <c r="AD290" s="694">
        <f t="shared" si="170"/>
        <v>0</v>
      </c>
      <c r="AE290" s="661">
        <f t="shared" si="176"/>
        <v>195520</v>
      </c>
      <c r="AF290" s="661">
        <f t="shared" si="159"/>
        <v>2541760</v>
      </c>
      <c r="AG290" s="660">
        <v>1</v>
      </c>
      <c r="AH290" s="654">
        <f t="shared" si="171"/>
        <v>10</v>
      </c>
      <c r="AI290" s="655" t="str">
        <f t="shared" si="172"/>
        <v>Ա-3</v>
      </c>
      <c r="AJ290" s="653">
        <f t="shared" si="173"/>
        <v>2.42</v>
      </c>
      <c r="AK290" s="661">
        <v>83200</v>
      </c>
      <c r="AL290" s="661">
        <f t="shared" si="174"/>
        <v>201344</v>
      </c>
      <c r="AM290" s="694">
        <f t="shared" si="175"/>
        <v>0</v>
      </c>
      <c r="AN290" s="661">
        <f t="shared" si="160"/>
        <v>201344</v>
      </c>
      <c r="AO290" s="661">
        <f t="shared" si="161"/>
        <v>2617472</v>
      </c>
    </row>
    <row r="291" spans="1:41" s="468" customFormat="1" ht="14.25">
      <c r="A291" s="878">
        <v>249</v>
      </c>
      <c r="B291" s="879" t="s">
        <v>1515</v>
      </c>
      <c r="C291" s="880" t="s">
        <v>2187</v>
      </c>
      <c r="D291" s="880" t="s">
        <v>2589</v>
      </c>
      <c r="E291" s="879" t="s">
        <v>1326</v>
      </c>
      <c r="F291" s="878">
        <v>1</v>
      </c>
      <c r="G291" s="881">
        <v>7</v>
      </c>
      <c r="H291" s="887" t="s">
        <v>433</v>
      </c>
      <c r="I291" s="882">
        <f t="shared" si="86"/>
        <v>2.2799999999999998</v>
      </c>
      <c r="J291" s="883">
        <v>83200</v>
      </c>
      <c r="K291" s="884">
        <f>+J291*I291</f>
        <v>189695.99999999997</v>
      </c>
      <c r="L291" s="885">
        <v>0</v>
      </c>
      <c r="M291" s="884">
        <f t="shared" si="155"/>
        <v>189695.99999999997</v>
      </c>
      <c r="N291" s="884">
        <f t="shared" si="156"/>
        <v>2466047.9999999995</v>
      </c>
      <c r="O291" s="660">
        <v>1</v>
      </c>
      <c r="P291" s="654">
        <f t="shared" si="154"/>
        <v>8</v>
      </c>
      <c r="Q291" s="655" t="str">
        <f t="shared" si="162"/>
        <v>Ա-3</v>
      </c>
      <c r="R291" s="653">
        <f t="shared" si="163"/>
        <v>2.35</v>
      </c>
      <c r="S291" s="661">
        <v>83200</v>
      </c>
      <c r="T291" s="661">
        <f t="shared" si="164"/>
        <v>195520</v>
      </c>
      <c r="U291" s="694">
        <f t="shared" si="165"/>
        <v>0</v>
      </c>
      <c r="V291" s="661">
        <f t="shared" si="157"/>
        <v>195520</v>
      </c>
      <c r="W291" s="661">
        <f t="shared" si="158"/>
        <v>2541760</v>
      </c>
      <c r="X291" s="660">
        <v>1</v>
      </c>
      <c r="Y291" s="654">
        <f t="shared" si="166"/>
        <v>9</v>
      </c>
      <c r="Z291" s="655" t="str">
        <f t="shared" si="167"/>
        <v>Ա-3</v>
      </c>
      <c r="AA291" s="653">
        <f t="shared" si="168"/>
        <v>2.35</v>
      </c>
      <c r="AB291" s="661">
        <v>83200</v>
      </c>
      <c r="AC291" s="661">
        <f t="shared" si="169"/>
        <v>195520</v>
      </c>
      <c r="AD291" s="694">
        <f t="shared" si="170"/>
        <v>0</v>
      </c>
      <c r="AE291" s="661">
        <f t="shared" si="176"/>
        <v>195520</v>
      </c>
      <c r="AF291" s="661">
        <f t="shared" si="159"/>
        <v>2541760</v>
      </c>
      <c r="AG291" s="660">
        <v>1</v>
      </c>
      <c r="AH291" s="654">
        <f t="shared" si="171"/>
        <v>10</v>
      </c>
      <c r="AI291" s="655" t="str">
        <f t="shared" si="172"/>
        <v>Ա-3</v>
      </c>
      <c r="AJ291" s="653">
        <f t="shared" si="173"/>
        <v>2.42</v>
      </c>
      <c r="AK291" s="661">
        <v>83200</v>
      </c>
      <c r="AL291" s="661">
        <f t="shared" si="174"/>
        <v>201344</v>
      </c>
      <c r="AM291" s="694">
        <f t="shared" si="175"/>
        <v>0</v>
      </c>
      <c r="AN291" s="661">
        <f t="shared" si="160"/>
        <v>201344</v>
      </c>
      <c r="AO291" s="661">
        <f t="shared" si="161"/>
        <v>2617472</v>
      </c>
    </row>
    <row r="292" spans="1:41" s="468" customFormat="1" ht="17.25" customHeight="1">
      <c r="A292" s="878">
        <v>250</v>
      </c>
      <c r="B292" s="879" t="s">
        <v>1834</v>
      </c>
      <c r="C292" s="880" t="s">
        <v>2187</v>
      </c>
      <c r="D292" s="880" t="s">
        <v>2575</v>
      </c>
      <c r="E292" s="879" t="s">
        <v>1327</v>
      </c>
      <c r="F292" s="878">
        <v>1</v>
      </c>
      <c r="G292" s="881">
        <v>19</v>
      </c>
      <c r="H292" s="887" t="s">
        <v>86</v>
      </c>
      <c r="I292" s="882">
        <f t="shared" si="86"/>
        <v>2.2799999999999998</v>
      </c>
      <c r="J292" s="883">
        <v>83200</v>
      </c>
      <c r="K292" s="884">
        <f t="shared" ref="K292:K302" si="177">+J292*I292</f>
        <v>189695.99999999997</v>
      </c>
      <c r="L292" s="885">
        <v>0</v>
      </c>
      <c r="M292" s="884">
        <f t="shared" si="155"/>
        <v>189695.99999999997</v>
      </c>
      <c r="N292" s="884">
        <f t="shared" si="156"/>
        <v>2466047.9999999995</v>
      </c>
      <c r="O292" s="660">
        <v>1</v>
      </c>
      <c r="P292" s="654">
        <f t="shared" si="154"/>
        <v>20</v>
      </c>
      <c r="Q292" s="655" t="str">
        <f t="shared" si="162"/>
        <v>Կ-1</v>
      </c>
      <c r="R292" s="653">
        <f t="shared" si="163"/>
        <v>2.2799999999999998</v>
      </c>
      <c r="S292" s="661">
        <v>83200</v>
      </c>
      <c r="T292" s="661">
        <f t="shared" si="164"/>
        <v>189695.99999999997</v>
      </c>
      <c r="U292" s="694">
        <f t="shared" si="165"/>
        <v>0</v>
      </c>
      <c r="V292" s="661">
        <f t="shared" si="157"/>
        <v>189695.99999999997</v>
      </c>
      <c r="W292" s="661">
        <f t="shared" si="158"/>
        <v>2466047.9999999995</v>
      </c>
      <c r="X292" s="660">
        <v>1</v>
      </c>
      <c r="Y292" s="654">
        <f t="shared" si="166"/>
        <v>21</v>
      </c>
      <c r="Z292" s="655" t="str">
        <f t="shared" si="167"/>
        <v>Կ-1</v>
      </c>
      <c r="AA292" s="653">
        <f t="shared" si="168"/>
        <v>2.2799999999999998</v>
      </c>
      <c r="AB292" s="661">
        <v>83200</v>
      </c>
      <c r="AC292" s="661">
        <f t="shared" si="169"/>
        <v>189695.99999999997</v>
      </c>
      <c r="AD292" s="694">
        <f t="shared" si="170"/>
        <v>0</v>
      </c>
      <c r="AE292" s="661">
        <f t="shared" si="176"/>
        <v>189695.99999999997</v>
      </c>
      <c r="AF292" s="661">
        <f t="shared" si="159"/>
        <v>2466047.9999999995</v>
      </c>
      <c r="AG292" s="660">
        <v>1</v>
      </c>
      <c r="AH292" s="654">
        <f t="shared" si="171"/>
        <v>22</v>
      </c>
      <c r="AI292" s="655" t="str">
        <f t="shared" si="172"/>
        <v>Կ-1</v>
      </c>
      <c r="AJ292" s="653">
        <f t="shared" si="173"/>
        <v>2.2799999999999998</v>
      </c>
      <c r="AK292" s="661">
        <v>83200</v>
      </c>
      <c r="AL292" s="661">
        <f t="shared" si="174"/>
        <v>189695.99999999997</v>
      </c>
      <c r="AM292" s="694">
        <f t="shared" si="175"/>
        <v>0</v>
      </c>
      <c r="AN292" s="661">
        <f t="shared" si="160"/>
        <v>189695.99999999997</v>
      </c>
      <c r="AO292" s="661">
        <f t="shared" si="161"/>
        <v>2466047.9999999995</v>
      </c>
    </row>
    <row r="293" spans="1:41" s="468" customFormat="1" ht="14.25">
      <c r="A293" s="878">
        <v>251</v>
      </c>
      <c r="B293" s="879" t="s">
        <v>1504</v>
      </c>
      <c r="C293" s="880" t="s">
        <v>2186</v>
      </c>
      <c r="D293" s="880" t="s">
        <v>2566</v>
      </c>
      <c r="E293" s="879" t="s">
        <v>1327</v>
      </c>
      <c r="F293" s="878">
        <v>1</v>
      </c>
      <c r="G293" s="881">
        <v>4</v>
      </c>
      <c r="H293" s="887" t="s">
        <v>86</v>
      </c>
      <c r="I293" s="882">
        <f t="shared" si="86"/>
        <v>1.9</v>
      </c>
      <c r="J293" s="883">
        <v>83200</v>
      </c>
      <c r="K293" s="884">
        <f t="shared" si="177"/>
        <v>158080</v>
      </c>
      <c r="L293" s="885">
        <v>0</v>
      </c>
      <c r="M293" s="884">
        <f t="shared" si="155"/>
        <v>158080</v>
      </c>
      <c r="N293" s="884">
        <f t="shared" si="156"/>
        <v>2055040</v>
      </c>
      <c r="O293" s="660">
        <v>1</v>
      </c>
      <c r="P293" s="654">
        <f t="shared" si="154"/>
        <v>5</v>
      </c>
      <c r="Q293" s="655" t="str">
        <f t="shared" si="162"/>
        <v>Կ-1</v>
      </c>
      <c r="R293" s="653">
        <f t="shared" si="163"/>
        <v>1.9</v>
      </c>
      <c r="S293" s="661">
        <v>83200</v>
      </c>
      <c r="T293" s="661">
        <f t="shared" si="164"/>
        <v>158080</v>
      </c>
      <c r="U293" s="694">
        <f t="shared" si="165"/>
        <v>0</v>
      </c>
      <c r="V293" s="661">
        <f t="shared" si="157"/>
        <v>158080</v>
      </c>
      <c r="W293" s="661">
        <f t="shared" si="158"/>
        <v>2055040</v>
      </c>
      <c r="X293" s="660">
        <v>1</v>
      </c>
      <c r="Y293" s="654">
        <f t="shared" si="166"/>
        <v>6</v>
      </c>
      <c r="Z293" s="655" t="str">
        <f t="shared" si="167"/>
        <v>Կ-1</v>
      </c>
      <c r="AA293" s="653">
        <f t="shared" si="168"/>
        <v>1.96</v>
      </c>
      <c r="AB293" s="661">
        <v>83200</v>
      </c>
      <c r="AC293" s="661">
        <f t="shared" si="169"/>
        <v>163072</v>
      </c>
      <c r="AD293" s="694">
        <f t="shared" si="170"/>
        <v>0</v>
      </c>
      <c r="AE293" s="661">
        <f t="shared" si="176"/>
        <v>163072</v>
      </c>
      <c r="AF293" s="661">
        <f t="shared" si="159"/>
        <v>2119936</v>
      </c>
      <c r="AG293" s="660">
        <v>1</v>
      </c>
      <c r="AH293" s="654">
        <f t="shared" si="171"/>
        <v>7</v>
      </c>
      <c r="AI293" s="655" t="str">
        <f t="shared" si="172"/>
        <v>Կ-1</v>
      </c>
      <c r="AJ293" s="653">
        <f t="shared" si="173"/>
        <v>1.96</v>
      </c>
      <c r="AK293" s="661">
        <v>83200</v>
      </c>
      <c r="AL293" s="661">
        <f t="shared" si="174"/>
        <v>163072</v>
      </c>
      <c r="AM293" s="694">
        <f t="shared" si="175"/>
        <v>0</v>
      </c>
      <c r="AN293" s="661">
        <f t="shared" si="160"/>
        <v>163072</v>
      </c>
      <c r="AO293" s="661">
        <f t="shared" si="161"/>
        <v>2119936</v>
      </c>
    </row>
    <row r="294" spans="1:41" s="468" customFormat="1" ht="14.25">
      <c r="A294" s="878">
        <v>252</v>
      </c>
      <c r="B294" s="879" t="s">
        <v>1830</v>
      </c>
      <c r="C294" s="880" t="s">
        <v>2187</v>
      </c>
      <c r="D294" s="880" t="s">
        <v>2557</v>
      </c>
      <c r="E294" s="879" t="s">
        <v>1327</v>
      </c>
      <c r="F294" s="878">
        <v>1</v>
      </c>
      <c r="G294" s="881">
        <v>9</v>
      </c>
      <c r="H294" s="887" t="s">
        <v>86</v>
      </c>
      <c r="I294" s="882">
        <f t="shared" si="86"/>
        <v>2.02</v>
      </c>
      <c r="J294" s="883">
        <v>83200</v>
      </c>
      <c r="K294" s="884">
        <f t="shared" si="177"/>
        <v>168064</v>
      </c>
      <c r="L294" s="885">
        <v>0</v>
      </c>
      <c r="M294" s="884">
        <f t="shared" si="155"/>
        <v>168064</v>
      </c>
      <c r="N294" s="884">
        <f t="shared" si="156"/>
        <v>2184832</v>
      </c>
      <c r="O294" s="660">
        <v>1</v>
      </c>
      <c r="P294" s="654">
        <f t="shared" si="154"/>
        <v>10</v>
      </c>
      <c r="Q294" s="655" t="str">
        <f t="shared" si="162"/>
        <v>Կ-1</v>
      </c>
      <c r="R294" s="653">
        <f t="shared" si="163"/>
        <v>2.08</v>
      </c>
      <c r="S294" s="661">
        <v>83200</v>
      </c>
      <c r="T294" s="661">
        <f t="shared" si="164"/>
        <v>173056</v>
      </c>
      <c r="U294" s="694">
        <f t="shared" si="165"/>
        <v>0</v>
      </c>
      <c r="V294" s="661">
        <f t="shared" si="157"/>
        <v>173056</v>
      </c>
      <c r="W294" s="661">
        <f t="shared" si="158"/>
        <v>2249728</v>
      </c>
      <c r="X294" s="660">
        <v>1</v>
      </c>
      <c r="Y294" s="654">
        <f t="shared" si="166"/>
        <v>11</v>
      </c>
      <c r="Z294" s="655" t="str">
        <f t="shared" si="167"/>
        <v>Կ-1</v>
      </c>
      <c r="AA294" s="653">
        <f t="shared" si="168"/>
        <v>2.08</v>
      </c>
      <c r="AB294" s="661">
        <v>83200</v>
      </c>
      <c r="AC294" s="661">
        <f t="shared" si="169"/>
        <v>173056</v>
      </c>
      <c r="AD294" s="694">
        <f t="shared" si="170"/>
        <v>0</v>
      </c>
      <c r="AE294" s="661">
        <f t="shared" si="176"/>
        <v>173056</v>
      </c>
      <c r="AF294" s="661">
        <f t="shared" si="159"/>
        <v>2249728</v>
      </c>
      <c r="AG294" s="660">
        <v>1</v>
      </c>
      <c r="AH294" s="654">
        <f t="shared" si="171"/>
        <v>12</v>
      </c>
      <c r="AI294" s="655" t="str">
        <f t="shared" si="172"/>
        <v>Կ-1</v>
      </c>
      <c r="AJ294" s="653">
        <f t="shared" si="173"/>
        <v>2.08</v>
      </c>
      <c r="AK294" s="661">
        <v>83200</v>
      </c>
      <c r="AL294" s="661">
        <f t="shared" si="174"/>
        <v>173056</v>
      </c>
      <c r="AM294" s="694">
        <f t="shared" si="175"/>
        <v>0</v>
      </c>
      <c r="AN294" s="661">
        <f t="shared" si="160"/>
        <v>173056</v>
      </c>
      <c r="AO294" s="661">
        <f t="shared" si="161"/>
        <v>2249728</v>
      </c>
    </row>
    <row r="295" spans="1:41" s="468" customFormat="1" ht="14.25">
      <c r="A295" s="878">
        <v>253</v>
      </c>
      <c r="B295" s="879" t="s">
        <v>735</v>
      </c>
      <c r="C295" s="880" t="s">
        <v>2186</v>
      </c>
      <c r="D295" s="880" t="s">
        <v>2563</v>
      </c>
      <c r="E295" s="879" t="s">
        <v>1327</v>
      </c>
      <c r="F295" s="878">
        <v>1</v>
      </c>
      <c r="G295" s="881">
        <v>5</v>
      </c>
      <c r="H295" s="887" t="s">
        <v>86</v>
      </c>
      <c r="I295" s="882">
        <f t="shared" si="86"/>
        <v>1.9</v>
      </c>
      <c r="J295" s="883">
        <v>83200</v>
      </c>
      <c r="K295" s="884">
        <f t="shared" si="177"/>
        <v>158080</v>
      </c>
      <c r="L295" s="885">
        <v>0</v>
      </c>
      <c r="M295" s="884">
        <f t="shared" si="155"/>
        <v>158080</v>
      </c>
      <c r="N295" s="884">
        <f t="shared" si="156"/>
        <v>2055040</v>
      </c>
      <c r="O295" s="660">
        <v>1</v>
      </c>
      <c r="P295" s="654">
        <f t="shared" si="154"/>
        <v>6</v>
      </c>
      <c r="Q295" s="655" t="str">
        <f t="shared" si="162"/>
        <v>Կ-1</v>
      </c>
      <c r="R295" s="653">
        <f t="shared" si="163"/>
        <v>1.96</v>
      </c>
      <c r="S295" s="661">
        <v>83200</v>
      </c>
      <c r="T295" s="661">
        <f t="shared" si="164"/>
        <v>163072</v>
      </c>
      <c r="U295" s="694">
        <f t="shared" si="165"/>
        <v>0</v>
      </c>
      <c r="V295" s="661">
        <f t="shared" si="157"/>
        <v>163072</v>
      </c>
      <c r="W295" s="661">
        <f t="shared" si="158"/>
        <v>2119936</v>
      </c>
      <c r="X295" s="660">
        <v>1</v>
      </c>
      <c r="Y295" s="654">
        <f t="shared" si="166"/>
        <v>7</v>
      </c>
      <c r="Z295" s="655" t="str">
        <f t="shared" si="167"/>
        <v>Կ-1</v>
      </c>
      <c r="AA295" s="653">
        <f t="shared" si="168"/>
        <v>1.96</v>
      </c>
      <c r="AB295" s="661">
        <v>83200</v>
      </c>
      <c r="AC295" s="661">
        <f t="shared" si="169"/>
        <v>163072</v>
      </c>
      <c r="AD295" s="694">
        <f t="shared" si="170"/>
        <v>0</v>
      </c>
      <c r="AE295" s="661">
        <f t="shared" si="176"/>
        <v>163072</v>
      </c>
      <c r="AF295" s="661">
        <f t="shared" si="159"/>
        <v>2119936</v>
      </c>
      <c r="AG295" s="660">
        <v>1</v>
      </c>
      <c r="AH295" s="654">
        <f t="shared" si="171"/>
        <v>8</v>
      </c>
      <c r="AI295" s="655" t="str">
        <f t="shared" si="172"/>
        <v>Կ-1</v>
      </c>
      <c r="AJ295" s="653">
        <f t="shared" si="173"/>
        <v>2.02</v>
      </c>
      <c r="AK295" s="661">
        <v>83200</v>
      </c>
      <c r="AL295" s="661">
        <f t="shared" si="174"/>
        <v>168064</v>
      </c>
      <c r="AM295" s="694">
        <f t="shared" si="175"/>
        <v>0</v>
      </c>
      <c r="AN295" s="661">
        <f t="shared" si="160"/>
        <v>168064</v>
      </c>
      <c r="AO295" s="661">
        <f t="shared" si="161"/>
        <v>2184832</v>
      </c>
    </row>
    <row r="296" spans="1:41" s="468" customFormat="1" ht="14.25">
      <c r="A296" s="878">
        <v>254</v>
      </c>
      <c r="B296" s="879" t="s">
        <v>1832</v>
      </c>
      <c r="C296" s="880" t="s">
        <v>2187</v>
      </c>
      <c r="D296" s="880" t="s">
        <v>2674</v>
      </c>
      <c r="E296" s="879" t="s">
        <v>1327</v>
      </c>
      <c r="F296" s="878">
        <v>1</v>
      </c>
      <c r="G296" s="881">
        <v>9</v>
      </c>
      <c r="H296" s="887" t="s">
        <v>86</v>
      </c>
      <c r="I296" s="882">
        <f t="shared" si="86"/>
        <v>2.02</v>
      </c>
      <c r="J296" s="883">
        <v>83200</v>
      </c>
      <c r="K296" s="884">
        <f t="shared" si="177"/>
        <v>168064</v>
      </c>
      <c r="L296" s="885">
        <v>0</v>
      </c>
      <c r="M296" s="884">
        <f t="shared" si="155"/>
        <v>168064</v>
      </c>
      <c r="N296" s="884">
        <f t="shared" si="156"/>
        <v>2184832</v>
      </c>
      <c r="O296" s="660">
        <v>1</v>
      </c>
      <c r="P296" s="654">
        <f t="shared" si="154"/>
        <v>10</v>
      </c>
      <c r="Q296" s="655" t="str">
        <f t="shared" si="162"/>
        <v>Կ-1</v>
      </c>
      <c r="R296" s="653">
        <f t="shared" si="163"/>
        <v>2.08</v>
      </c>
      <c r="S296" s="661">
        <v>83200</v>
      </c>
      <c r="T296" s="661">
        <f t="shared" si="164"/>
        <v>173056</v>
      </c>
      <c r="U296" s="694">
        <f t="shared" si="165"/>
        <v>0</v>
      </c>
      <c r="V296" s="661">
        <f t="shared" si="157"/>
        <v>173056</v>
      </c>
      <c r="W296" s="661">
        <f t="shared" si="158"/>
        <v>2249728</v>
      </c>
      <c r="X296" s="660">
        <v>1</v>
      </c>
      <c r="Y296" s="654">
        <f t="shared" si="166"/>
        <v>11</v>
      </c>
      <c r="Z296" s="655" t="str">
        <f t="shared" si="167"/>
        <v>Կ-1</v>
      </c>
      <c r="AA296" s="653">
        <f t="shared" si="168"/>
        <v>2.08</v>
      </c>
      <c r="AB296" s="661">
        <v>83200</v>
      </c>
      <c r="AC296" s="661">
        <f t="shared" si="169"/>
        <v>173056</v>
      </c>
      <c r="AD296" s="694">
        <f t="shared" si="170"/>
        <v>0</v>
      </c>
      <c r="AE296" s="661">
        <f t="shared" si="176"/>
        <v>173056</v>
      </c>
      <c r="AF296" s="661">
        <f t="shared" si="159"/>
        <v>2249728</v>
      </c>
      <c r="AG296" s="660">
        <v>1</v>
      </c>
      <c r="AH296" s="654">
        <f t="shared" si="171"/>
        <v>12</v>
      </c>
      <c r="AI296" s="655" t="str">
        <f t="shared" si="172"/>
        <v>Կ-1</v>
      </c>
      <c r="AJ296" s="653">
        <f t="shared" si="173"/>
        <v>2.08</v>
      </c>
      <c r="AK296" s="661">
        <v>83200</v>
      </c>
      <c r="AL296" s="661">
        <f t="shared" si="174"/>
        <v>173056</v>
      </c>
      <c r="AM296" s="694">
        <f t="shared" si="175"/>
        <v>0</v>
      </c>
      <c r="AN296" s="661">
        <f t="shared" si="160"/>
        <v>173056</v>
      </c>
      <c r="AO296" s="661">
        <f t="shared" si="161"/>
        <v>2249728</v>
      </c>
    </row>
    <row r="297" spans="1:41" s="468" customFormat="1" ht="14.25">
      <c r="A297" s="878">
        <v>255</v>
      </c>
      <c r="B297" s="879" t="s">
        <v>1833</v>
      </c>
      <c r="C297" s="880" t="s">
        <v>2186</v>
      </c>
      <c r="D297" s="880" t="s">
        <v>2582</v>
      </c>
      <c r="E297" s="879" t="s">
        <v>1327</v>
      </c>
      <c r="F297" s="878">
        <v>1</v>
      </c>
      <c r="G297" s="881">
        <v>3</v>
      </c>
      <c r="H297" s="887" t="s">
        <v>86</v>
      </c>
      <c r="I297" s="882">
        <f t="shared" si="86"/>
        <v>1.84</v>
      </c>
      <c r="J297" s="883">
        <v>83200</v>
      </c>
      <c r="K297" s="884">
        <f t="shared" si="177"/>
        <v>153088</v>
      </c>
      <c r="L297" s="885">
        <v>0</v>
      </c>
      <c r="M297" s="884">
        <f t="shared" si="155"/>
        <v>153088</v>
      </c>
      <c r="N297" s="884">
        <f t="shared" si="156"/>
        <v>1990144</v>
      </c>
      <c r="O297" s="660">
        <v>1</v>
      </c>
      <c r="P297" s="654">
        <f t="shared" si="154"/>
        <v>4</v>
      </c>
      <c r="Q297" s="655" t="str">
        <f t="shared" si="162"/>
        <v>Կ-1</v>
      </c>
      <c r="R297" s="653">
        <f t="shared" si="163"/>
        <v>1.9</v>
      </c>
      <c r="S297" s="661">
        <v>83200</v>
      </c>
      <c r="T297" s="661">
        <f t="shared" si="164"/>
        <v>158080</v>
      </c>
      <c r="U297" s="694">
        <f t="shared" si="165"/>
        <v>0</v>
      </c>
      <c r="V297" s="661">
        <f t="shared" si="157"/>
        <v>158080</v>
      </c>
      <c r="W297" s="661">
        <f t="shared" si="158"/>
        <v>2055040</v>
      </c>
      <c r="X297" s="660">
        <v>1</v>
      </c>
      <c r="Y297" s="654">
        <f t="shared" si="166"/>
        <v>5</v>
      </c>
      <c r="Z297" s="655" t="str">
        <f t="shared" si="167"/>
        <v>Կ-1</v>
      </c>
      <c r="AA297" s="653">
        <f t="shared" si="168"/>
        <v>1.9</v>
      </c>
      <c r="AB297" s="661">
        <v>83200</v>
      </c>
      <c r="AC297" s="661">
        <f t="shared" si="169"/>
        <v>158080</v>
      </c>
      <c r="AD297" s="694">
        <f t="shared" si="170"/>
        <v>0</v>
      </c>
      <c r="AE297" s="661">
        <f t="shared" si="176"/>
        <v>158080</v>
      </c>
      <c r="AF297" s="661">
        <f t="shared" si="159"/>
        <v>2055040</v>
      </c>
      <c r="AG297" s="660">
        <v>1</v>
      </c>
      <c r="AH297" s="654">
        <f t="shared" si="171"/>
        <v>6</v>
      </c>
      <c r="AI297" s="655" t="str">
        <f t="shared" si="172"/>
        <v>Կ-1</v>
      </c>
      <c r="AJ297" s="653">
        <f t="shared" si="173"/>
        <v>1.96</v>
      </c>
      <c r="AK297" s="661">
        <v>83200</v>
      </c>
      <c r="AL297" s="661">
        <f t="shared" si="174"/>
        <v>163072</v>
      </c>
      <c r="AM297" s="694">
        <f t="shared" si="175"/>
        <v>0</v>
      </c>
      <c r="AN297" s="661">
        <f t="shared" si="160"/>
        <v>163072</v>
      </c>
      <c r="AO297" s="661">
        <f t="shared" si="161"/>
        <v>2119936</v>
      </c>
    </row>
    <row r="298" spans="1:41" s="468" customFormat="1" ht="14.25">
      <c r="A298" s="878">
        <v>256</v>
      </c>
      <c r="B298" s="879" t="s">
        <v>729</v>
      </c>
      <c r="C298" s="880" t="s">
        <v>2187</v>
      </c>
      <c r="D298" s="880" t="s">
        <v>2586</v>
      </c>
      <c r="E298" s="879" t="s">
        <v>1327</v>
      </c>
      <c r="F298" s="878">
        <v>1</v>
      </c>
      <c r="G298" s="881">
        <v>5</v>
      </c>
      <c r="H298" s="887" t="s">
        <v>86</v>
      </c>
      <c r="I298" s="882">
        <f t="shared" si="86"/>
        <v>1.9</v>
      </c>
      <c r="J298" s="883">
        <v>83200</v>
      </c>
      <c r="K298" s="884">
        <f t="shared" si="177"/>
        <v>158080</v>
      </c>
      <c r="L298" s="885">
        <v>0</v>
      </c>
      <c r="M298" s="884">
        <f t="shared" si="155"/>
        <v>158080</v>
      </c>
      <c r="N298" s="884">
        <f t="shared" si="156"/>
        <v>2055040</v>
      </c>
      <c r="O298" s="660">
        <v>1</v>
      </c>
      <c r="P298" s="654">
        <f t="shared" si="154"/>
        <v>6</v>
      </c>
      <c r="Q298" s="655" t="str">
        <f t="shared" si="162"/>
        <v>Կ-1</v>
      </c>
      <c r="R298" s="653">
        <f t="shared" si="163"/>
        <v>1.96</v>
      </c>
      <c r="S298" s="661">
        <v>83200</v>
      </c>
      <c r="T298" s="661">
        <f t="shared" si="164"/>
        <v>163072</v>
      </c>
      <c r="U298" s="694">
        <f t="shared" si="165"/>
        <v>0</v>
      </c>
      <c r="V298" s="661">
        <f t="shared" si="157"/>
        <v>163072</v>
      </c>
      <c r="W298" s="661">
        <f t="shared" si="158"/>
        <v>2119936</v>
      </c>
      <c r="X298" s="660">
        <v>1</v>
      </c>
      <c r="Y298" s="654">
        <f t="shared" si="166"/>
        <v>7</v>
      </c>
      <c r="Z298" s="655" t="str">
        <f t="shared" si="167"/>
        <v>Կ-1</v>
      </c>
      <c r="AA298" s="653">
        <f t="shared" si="168"/>
        <v>1.96</v>
      </c>
      <c r="AB298" s="661">
        <v>83200</v>
      </c>
      <c r="AC298" s="661">
        <f t="shared" si="169"/>
        <v>163072</v>
      </c>
      <c r="AD298" s="694">
        <f t="shared" si="170"/>
        <v>0</v>
      </c>
      <c r="AE298" s="661">
        <f t="shared" si="176"/>
        <v>163072</v>
      </c>
      <c r="AF298" s="661">
        <f t="shared" si="159"/>
        <v>2119936</v>
      </c>
      <c r="AG298" s="660">
        <v>1</v>
      </c>
      <c r="AH298" s="654">
        <f t="shared" si="171"/>
        <v>8</v>
      </c>
      <c r="AI298" s="655" t="str">
        <f t="shared" si="172"/>
        <v>Կ-1</v>
      </c>
      <c r="AJ298" s="653">
        <f t="shared" si="173"/>
        <v>2.02</v>
      </c>
      <c r="AK298" s="661">
        <v>83200</v>
      </c>
      <c r="AL298" s="661">
        <f t="shared" si="174"/>
        <v>168064</v>
      </c>
      <c r="AM298" s="694">
        <f t="shared" si="175"/>
        <v>0</v>
      </c>
      <c r="AN298" s="661">
        <f t="shared" si="160"/>
        <v>168064</v>
      </c>
      <c r="AO298" s="661">
        <f t="shared" si="161"/>
        <v>2184832</v>
      </c>
    </row>
    <row r="299" spans="1:41" s="468" customFormat="1" ht="14.25">
      <c r="A299" s="878">
        <v>257</v>
      </c>
      <c r="B299" s="879" t="s">
        <v>864</v>
      </c>
      <c r="C299" s="880" t="s">
        <v>2187</v>
      </c>
      <c r="D299" s="880" t="s">
        <v>2572</v>
      </c>
      <c r="E299" s="879" t="s">
        <v>1327</v>
      </c>
      <c r="F299" s="878">
        <v>1</v>
      </c>
      <c r="G299" s="881">
        <v>5</v>
      </c>
      <c r="H299" s="887" t="s">
        <v>86</v>
      </c>
      <c r="I299" s="882">
        <f t="shared" si="86"/>
        <v>1.9</v>
      </c>
      <c r="J299" s="883">
        <v>83200</v>
      </c>
      <c r="K299" s="884">
        <f t="shared" si="177"/>
        <v>158080</v>
      </c>
      <c r="L299" s="885">
        <v>0</v>
      </c>
      <c r="M299" s="884">
        <f t="shared" si="155"/>
        <v>158080</v>
      </c>
      <c r="N299" s="884">
        <f t="shared" si="156"/>
        <v>2055040</v>
      </c>
      <c r="O299" s="660">
        <v>1</v>
      </c>
      <c r="P299" s="654">
        <f t="shared" si="154"/>
        <v>6</v>
      </c>
      <c r="Q299" s="655" t="str">
        <f t="shared" si="162"/>
        <v>Կ-1</v>
      </c>
      <c r="R299" s="653">
        <f t="shared" si="163"/>
        <v>1.96</v>
      </c>
      <c r="S299" s="661">
        <v>83200</v>
      </c>
      <c r="T299" s="661">
        <f t="shared" si="164"/>
        <v>163072</v>
      </c>
      <c r="U299" s="694">
        <f t="shared" si="165"/>
        <v>0</v>
      </c>
      <c r="V299" s="661">
        <f t="shared" si="157"/>
        <v>163072</v>
      </c>
      <c r="W299" s="661">
        <f t="shared" si="158"/>
        <v>2119936</v>
      </c>
      <c r="X299" s="660">
        <v>1</v>
      </c>
      <c r="Y299" s="654">
        <f t="shared" si="166"/>
        <v>7</v>
      </c>
      <c r="Z299" s="655" t="str">
        <f t="shared" si="167"/>
        <v>Կ-1</v>
      </c>
      <c r="AA299" s="653">
        <f t="shared" si="168"/>
        <v>1.96</v>
      </c>
      <c r="AB299" s="661">
        <v>83200</v>
      </c>
      <c r="AC299" s="661">
        <f t="shared" si="169"/>
        <v>163072</v>
      </c>
      <c r="AD299" s="694">
        <f t="shared" si="170"/>
        <v>0</v>
      </c>
      <c r="AE299" s="661">
        <f t="shared" si="176"/>
        <v>163072</v>
      </c>
      <c r="AF299" s="661">
        <f t="shared" si="159"/>
        <v>2119936</v>
      </c>
      <c r="AG299" s="660">
        <v>1</v>
      </c>
      <c r="AH299" s="654">
        <f t="shared" si="171"/>
        <v>8</v>
      </c>
      <c r="AI299" s="655" t="str">
        <f t="shared" si="172"/>
        <v>Կ-1</v>
      </c>
      <c r="AJ299" s="653">
        <f t="shared" si="173"/>
        <v>2.02</v>
      </c>
      <c r="AK299" s="661">
        <v>83200</v>
      </c>
      <c r="AL299" s="661">
        <f t="shared" si="174"/>
        <v>168064</v>
      </c>
      <c r="AM299" s="694">
        <f t="shared" si="175"/>
        <v>0</v>
      </c>
      <c r="AN299" s="661">
        <f t="shared" si="160"/>
        <v>168064</v>
      </c>
      <c r="AO299" s="661">
        <f t="shared" si="161"/>
        <v>2184832</v>
      </c>
    </row>
    <row r="300" spans="1:41" s="468" customFormat="1" ht="14.25">
      <c r="A300" s="878">
        <v>258</v>
      </c>
      <c r="B300" s="879" t="s">
        <v>1339</v>
      </c>
      <c r="C300" s="880" t="s">
        <v>2186</v>
      </c>
      <c r="D300" s="880" t="s">
        <v>2586</v>
      </c>
      <c r="E300" s="879" t="s">
        <v>1327</v>
      </c>
      <c r="F300" s="878">
        <v>1</v>
      </c>
      <c r="G300" s="881">
        <v>5</v>
      </c>
      <c r="H300" s="887" t="s">
        <v>86</v>
      </c>
      <c r="I300" s="882">
        <f t="shared" si="86"/>
        <v>1.9</v>
      </c>
      <c r="J300" s="883">
        <v>83200</v>
      </c>
      <c r="K300" s="884">
        <f t="shared" si="177"/>
        <v>158080</v>
      </c>
      <c r="L300" s="885">
        <v>0</v>
      </c>
      <c r="M300" s="884">
        <f t="shared" si="155"/>
        <v>158080</v>
      </c>
      <c r="N300" s="884">
        <f t="shared" si="156"/>
        <v>2055040</v>
      </c>
      <c r="O300" s="660">
        <v>1</v>
      </c>
      <c r="P300" s="654">
        <f t="shared" si="154"/>
        <v>6</v>
      </c>
      <c r="Q300" s="655" t="str">
        <f t="shared" si="162"/>
        <v>Կ-1</v>
      </c>
      <c r="R300" s="653">
        <f t="shared" si="163"/>
        <v>1.96</v>
      </c>
      <c r="S300" s="661">
        <v>83200</v>
      </c>
      <c r="T300" s="661">
        <f t="shared" si="164"/>
        <v>163072</v>
      </c>
      <c r="U300" s="694">
        <f t="shared" si="165"/>
        <v>0</v>
      </c>
      <c r="V300" s="661">
        <f t="shared" si="157"/>
        <v>163072</v>
      </c>
      <c r="W300" s="661">
        <f t="shared" si="158"/>
        <v>2119936</v>
      </c>
      <c r="X300" s="660">
        <v>1</v>
      </c>
      <c r="Y300" s="654">
        <f t="shared" si="166"/>
        <v>7</v>
      </c>
      <c r="Z300" s="655" t="str">
        <f t="shared" si="167"/>
        <v>Կ-1</v>
      </c>
      <c r="AA300" s="653">
        <f t="shared" si="168"/>
        <v>1.96</v>
      </c>
      <c r="AB300" s="661">
        <v>83200</v>
      </c>
      <c r="AC300" s="661">
        <f t="shared" si="169"/>
        <v>163072</v>
      </c>
      <c r="AD300" s="694">
        <f t="shared" si="170"/>
        <v>0</v>
      </c>
      <c r="AE300" s="661">
        <f t="shared" si="176"/>
        <v>163072</v>
      </c>
      <c r="AF300" s="661">
        <f t="shared" si="159"/>
        <v>2119936</v>
      </c>
      <c r="AG300" s="660">
        <v>1</v>
      </c>
      <c r="AH300" s="654">
        <f t="shared" si="171"/>
        <v>8</v>
      </c>
      <c r="AI300" s="655" t="str">
        <f t="shared" si="172"/>
        <v>Կ-1</v>
      </c>
      <c r="AJ300" s="653">
        <f t="shared" si="173"/>
        <v>2.02</v>
      </c>
      <c r="AK300" s="661">
        <v>83200</v>
      </c>
      <c r="AL300" s="661">
        <f t="shared" si="174"/>
        <v>168064</v>
      </c>
      <c r="AM300" s="694">
        <f t="shared" si="175"/>
        <v>0</v>
      </c>
      <c r="AN300" s="661">
        <f t="shared" si="160"/>
        <v>168064</v>
      </c>
      <c r="AO300" s="661">
        <f t="shared" si="161"/>
        <v>2184832</v>
      </c>
    </row>
    <row r="301" spans="1:41" s="468" customFormat="1" ht="14.25">
      <c r="A301" s="878">
        <v>259</v>
      </c>
      <c r="B301" s="879" t="s">
        <v>3225</v>
      </c>
      <c r="C301" s="880" t="s">
        <v>2186</v>
      </c>
      <c r="D301" s="880" t="s">
        <v>2578</v>
      </c>
      <c r="E301" s="879" t="s">
        <v>1327</v>
      </c>
      <c r="F301" s="878">
        <v>1</v>
      </c>
      <c r="G301" s="881">
        <v>9</v>
      </c>
      <c r="H301" s="887" t="s">
        <v>86</v>
      </c>
      <c r="I301" s="882">
        <f t="shared" si="86"/>
        <v>2.02</v>
      </c>
      <c r="J301" s="883">
        <v>83200</v>
      </c>
      <c r="K301" s="884">
        <f t="shared" si="177"/>
        <v>168064</v>
      </c>
      <c r="L301" s="885">
        <v>0</v>
      </c>
      <c r="M301" s="884">
        <f t="shared" si="155"/>
        <v>168064</v>
      </c>
      <c r="N301" s="884">
        <f t="shared" si="156"/>
        <v>2184832</v>
      </c>
      <c r="O301" s="660">
        <v>1</v>
      </c>
      <c r="P301" s="654">
        <f t="shared" si="154"/>
        <v>10</v>
      </c>
      <c r="Q301" s="655" t="str">
        <f t="shared" si="162"/>
        <v>Կ-1</v>
      </c>
      <c r="R301" s="653">
        <f t="shared" si="163"/>
        <v>2.08</v>
      </c>
      <c r="S301" s="661">
        <v>83200</v>
      </c>
      <c r="T301" s="661">
        <f t="shared" si="164"/>
        <v>173056</v>
      </c>
      <c r="U301" s="694">
        <f t="shared" si="165"/>
        <v>0</v>
      </c>
      <c r="V301" s="661">
        <f t="shared" si="157"/>
        <v>173056</v>
      </c>
      <c r="W301" s="661">
        <f t="shared" si="158"/>
        <v>2249728</v>
      </c>
      <c r="X301" s="660">
        <v>1</v>
      </c>
      <c r="Y301" s="654">
        <f t="shared" si="166"/>
        <v>11</v>
      </c>
      <c r="Z301" s="655" t="str">
        <f t="shared" si="167"/>
        <v>Կ-1</v>
      </c>
      <c r="AA301" s="653">
        <f t="shared" si="168"/>
        <v>2.08</v>
      </c>
      <c r="AB301" s="661">
        <v>83200</v>
      </c>
      <c r="AC301" s="661">
        <f t="shared" si="169"/>
        <v>173056</v>
      </c>
      <c r="AD301" s="694">
        <f t="shared" si="170"/>
        <v>0</v>
      </c>
      <c r="AE301" s="661">
        <f t="shared" si="176"/>
        <v>173056</v>
      </c>
      <c r="AF301" s="661">
        <f t="shared" si="159"/>
        <v>2249728</v>
      </c>
      <c r="AG301" s="660">
        <v>1</v>
      </c>
      <c r="AH301" s="654">
        <f t="shared" si="171"/>
        <v>12</v>
      </c>
      <c r="AI301" s="655" t="str">
        <f t="shared" si="172"/>
        <v>Կ-1</v>
      </c>
      <c r="AJ301" s="653">
        <f t="shared" si="173"/>
        <v>2.08</v>
      </c>
      <c r="AK301" s="661">
        <v>83200</v>
      </c>
      <c r="AL301" s="661">
        <f t="shared" si="174"/>
        <v>173056</v>
      </c>
      <c r="AM301" s="694">
        <f t="shared" si="175"/>
        <v>0</v>
      </c>
      <c r="AN301" s="661">
        <f t="shared" si="160"/>
        <v>173056</v>
      </c>
      <c r="AO301" s="661">
        <f t="shared" si="161"/>
        <v>2249728</v>
      </c>
    </row>
    <row r="302" spans="1:41" s="468" customFormat="1" ht="14.25">
      <c r="A302" s="878">
        <v>260</v>
      </c>
      <c r="B302" s="879" t="s">
        <v>728</v>
      </c>
      <c r="C302" s="880" t="s">
        <v>2187</v>
      </c>
      <c r="D302" s="880" t="s">
        <v>2582</v>
      </c>
      <c r="E302" s="879" t="s">
        <v>1327</v>
      </c>
      <c r="F302" s="878">
        <v>1</v>
      </c>
      <c r="G302" s="881">
        <v>5</v>
      </c>
      <c r="H302" s="887" t="s">
        <v>86</v>
      </c>
      <c r="I302" s="882">
        <f t="shared" si="86"/>
        <v>1.9</v>
      </c>
      <c r="J302" s="883">
        <v>83200</v>
      </c>
      <c r="K302" s="884">
        <f t="shared" si="177"/>
        <v>158080</v>
      </c>
      <c r="L302" s="885">
        <v>0</v>
      </c>
      <c r="M302" s="884">
        <f t="shared" si="155"/>
        <v>158080</v>
      </c>
      <c r="N302" s="884">
        <f t="shared" si="156"/>
        <v>2055040</v>
      </c>
      <c r="O302" s="660">
        <v>1</v>
      </c>
      <c r="P302" s="654">
        <f t="shared" si="154"/>
        <v>6</v>
      </c>
      <c r="Q302" s="655" t="str">
        <f t="shared" si="162"/>
        <v>Կ-1</v>
      </c>
      <c r="R302" s="653">
        <f t="shared" si="163"/>
        <v>1.96</v>
      </c>
      <c r="S302" s="661">
        <v>83200</v>
      </c>
      <c r="T302" s="661">
        <f t="shared" si="164"/>
        <v>163072</v>
      </c>
      <c r="U302" s="694">
        <f t="shared" si="165"/>
        <v>0</v>
      </c>
      <c r="V302" s="661">
        <f t="shared" si="157"/>
        <v>163072</v>
      </c>
      <c r="W302" s="661">
        <f t="shared" si="158"/>
        <v>2119936</v>
      </c>
      <c r="X302" s="660">
        <v>1</v>
      </c>
      <c r="Y302" s="654">
        <f t="shared" si="166"/>
        <v>7</v>
      </c>
      <c r="Z302" s="655" t="str">
        <f t="shared" si="167"/>
        <v>Կ-1</v>
      </c>
      <c r="AA302" s="653">
        <f t="shared" si="168"/>
        <v>1.96</v>
      </c>
      <c r="AB302" s="661">
        <v>83200</v>
      </c>
      <c r="AC302" s="661">
        <f t="shared" si="169"/>
        <v>163072</v>
      </c>
      <c r="AD302" s="694">
        <f t="shared" si="170"/>
        <v>0</v>
      </c>
      <c r="AE302" s="661">
        <f t="shared" si="176"/>
        <v>163072</v>
      </c>
      <c r="AF302" s="661">
        <f t="shared" si="159"/>
        <v>2119936</v>
      </c>
      <c r="AG302" s="660">
        <v>1</v>
      </c>
      <c r="AH302" s="654">
        <f t="shared" si="171"/>
        <v>8</v>
      </c>
      <c r="AI302" s="655" t="str">
        <f t="shared" si="172"/>
        <v>Կ-1</v>
      </c>
      <c r="AJ302" s="653">
        <f t="shared" si="173"/>
        <v>2.02</v>
      </c>
      <c r="AK302" s="661">
        <v>83200</v>
      </c>
      <c r="AL302" s="661">
        <f t="shared" si="174"/>
        <v>168064</v>
      </c>
      <c r="AM302" s="694">
        <f t="shared" si="175"/>
        <v>0</v>
      </c>
      <c r="AN302" s="661">
        <f t="shared" si="160"/>
        <v>168064</v>
      </c>
      <c r="AO302" s="661">
        <f t="shared" si="161"/>
        <v>2184832</v>
      </c>
    </row>
    <row r="303" spans="1:41" s="468" customFormat="1" ht="14.25">
      <c r="A303" s="878">
        <v>261</v>
      </c>
      <c r="B303" s="879" t="s">
        <v>2632</v>
      </c>
      <c r="C303" s="880" t="s">
        <v>2187</v>
      </c>
      <c r="D303" s="880" t="s">
        <v>2672</v>
      </c>
      <c r="E303" s="879" t="s">
        <v>1327</v>
      </c>
      <c r="F303" s="878">
        <v>1</v>
      </c>
      <c r="G303" s="881">
        <v>2</v>
      </c>
      <c r="H303" s="887" t="s">
        <v>86</v>
      </c>
      <c r="I303" s="882">
        <f t="shared" si="86"/>
        <v>1.79</v>
      </c>
      <c r="J303" s="883">
        <v>83200</v>
      </c>
      <c r="K303" s="884">
        <f>+J303*I303</f>
        <v>148928</v>
      </c>
      <c r="L303" s="885">
        <v>0</v>
      </c>
      <c r="M303" s="884">
        <f t="shared" si="155"/>
        <v>148928</v>
      </c>
      <c r="N303" s="884">
        <f t="shared" si="156"/>
        <v>1936064</v>
      </c>
      <c r="O303" s="660">
        <v>1</v>
      </c>
      <c r="P303" s="654">
        <f t="shared" si="154"/>
        <v>3</v>
      </c>
      <c r="Q303" s="655" t="str">
        <f t="shared" si="162"/>
        <v>Կ-1</v>
      </c>
      <c r="R303" s="653">
        <f t="shared" si="163"/>
        <v>1.84</v>
      </c>
      <c r="S303" s="661">
        <v>83200</v>
      </c>
      <c r="T303" s="661">
        <f t="shared" si="164"/>
        <v>153088</v>
      </c>
      <c r="U303" s="694">
        <f t="shared" si="165"/>
        <v>0</v>
      </c>
      <c r="V303" s="661">
        <f t="shared" si="157"/>
        <v>153088</v>
      </c>
      <c r="W303" s="661">
        <f t="shared" si="158"/>
        <v>1990144</v>
      </c>
      <c r="X303" s="660">
        <v>1</v>
      </c>
      <c r="Y303" s="654">
        <f t="shared" si="166"/>
        <v>4</v>
      </c>
      <c r="Z303" s="655" t="str">
        <f t="shared" si="167"/>
        <v>Կ-1</v>
      </c>
      <c r="AA303" s="653">
        <f t="shared" si="168"/>
        <v>1.9</v>
      </c>
      <c r="AB303" s="661">
        <v>83200</v>
      </c>
      <c r="AC303" s="661">
        <f t="shared" si="169"/>
        <v>158080</v>
      </c>
      <c r="AD303" s="694">
        <f t="shared" si="170"/>
        <v>0</v>
      </c>
      <c r="AE303" s="661">
        <f t="shared" si="176"/>
        <v>158080</v>
      </c>
      <c r="AF303" s="661">
        <f t="shared" si="159"/>
        <v>2055040</v>
      </c>
      <c r="AG303" s="660">
        <v>1</v>
      </c>
      <c r="AH303" s="654">
        <f t="shared" si="171"/>
        <v>5</v>
      </c>
      <c r="AI303" s="655" t="str">
        <f t="shared" si="172"/>
        <v>Կ-1</v>
      </c>
      <c r="AJ303" s="653">
        <f t="shared" si="173"/>
        <v>1.9</v>
      </c>
      <c r="AK303" s="661">
        <v>83200</v>
      </c>
      <c r="AL303" s="661">
        <f t="shared" si="174"/>
        <v>158080</v>
      </c>
      <c r="AM303" s="694">
        <f t="shared" si="175"/>
        <v>0</v>
      </c>
      <c r="AN303" s="661">
        <f t="shared" si="160"/>
        <v>158080</v>
      </c>
      <c r="AO303" s="661">
        <f t="shared" si="161"/>
        <v>2055040</v>
      </c>
    </row>
    <row r="304" spans="1:41" s="468" customFormat="1" ht="14.25">
      <c r="A304" s="878">
        <v>262</v>
      </c>
      <c r="B304" s="879" t="s">
        <v>726</v>
      </c>
      <c r="C304" s="880" t="s">
        <v>2187</v>
      </c>
      <c r="D304" s="880" t="s">
        <v>2561</v>
      </c>
      <c r="E304" s="879" t="s">
        <v>1327</v>
      </c>
      <c r="F304" s="878">
        <v>1</v>
      </c>
      <c r="G304" s="881">
        <v>19</v>
      </c>
      <c r="H304" s="887" t="s">
        <v>86</v>
      </c>
      <c r="I304" s="882">
        <f t="shared" si="86"/>
        <v>2.2799999999999998</v>
      </c>
      <c r="J304" s="883">
        <v>83200</v>
      </c>
      <c r="K304" s="884">
        <f>+J304*I304</f>
        <v>189695.99999999997</v>
      </c>
      <c r="L304" s="885">
        <v>0</v>
      </c>
      <c r="M304" s="884">
        <f t="shared" si="155"/>
        <v>189695.99999999997</v>
      </c>
      <c r="N304" s="884">
        <f t="shared" si="156"/>
        <v>2466047.9999999995</v>
      </c>
      <c r="O304" s="660">
        <v>1</v>
      </c>
      <c r="P304" s="654">
        <f t="shared" si="154"/>
        <v>20</v>
      </c>
      <c r="Q304" s="655" t="str">
        <f t="shared" si="162"/>
        <v>Կ-1</v>
      </c>
      <c r="R304" s="653">
        <f t="shared" si="163"/>
        <v>2.2799999999999998</v>
      </c>
      <c r="S304" s="661">
        <v>83200</v>
      </c>
      <c r="T304" s="661">
        <f t="shared" si="164"/>
        <v>189695.99999999997</v>
      </c>
      <c r="U304" s="694">
        <f t="shared" si="165"/>
        <v>0</v>
      </c>
      <c r="V304" s="661">
        <f t="shared" si="157"/>
        <v>189695.99999999997</v>
      </c>
      <c r="W304" s="661">
        <f t="shared" si="158"/>
        <v>2466047.9999999995</v>
      </c>
      <c r="X304" s="660">
        <v>1</v>
      </c>
      <c r="Y304" s="654">
        <f t="shared" si="166"/>
        <v>21</v>
      </c>
      <c r="Z304" s="655" t="str">
        <f t="shared" si="167"/>
        <v>Կ-1</v>
      </c>
      <c r="AA304" s="653">
        <f t="shared" si="168"/>
        <v>2.2799999999999998</v>
      </c>
      <c r="AB304" s="661">
        <v>83200</v>
      </c>
      <c r="AC304" s="661">
        <f t="shared" si="169"/>
        <v>189695.99999999997</v>
      </c>
      <c r="AD304" s="694">
        <f t="shared" si="170"/>
        <v>0</v>
      </c>
      <c r="AE304" s="661">
        <f t="shared" si="176"/>
        <v>189695.99999999997</v>
      </c>
      <c r="AF304" s="661">
        <f t="shared" si="159"/>
        <v>2466047.9999999995</v>
      </c>
      <c r="AG304" s="660">
        <v>1</v>
      </c>
      <c r="AH304" s="654">
        <f t="shared" si="171"/>
        <v>22</v>
      </c>
      <c r="AI304" s="655" t="str">
        <f t="shared" si="172"/>
        <v>Կ-1</v>
      </c>
      <c r="AJ304" s="653">
        <f t="shared" si="173"/>
        <v>2.2799999999999998</v>
      </c>
      <c r="AK304" s="661">
        <v>83200</v>
      </c>
      <c r="AL304" s="661">
        <f t="shared" si="174"/>
        <v>189695.99999999997</v>
      </c>
      <c r="AM304" s="694">
        <f t="shared" si="175"/>
        <v>0</v>
      </c>
      <c r="AN304" s="661">
        <f t="shared" si="160"/>
        <v>189695.99999999997</v>
      </c>
      <c r="AO304" s="661">
        <f t="shared" si="161"/>
        <v>2466047.9999999995</v>
      </c>
    </row>
    <row r="305" spans="1:41" s="468" customFormat="1" ht="14.25" customHeight="1">
      <c r="A305" s="878">
        <v>263</v>
      </c>
      <c r="B305" s="879" t="s">
        <v>3226</v>
      </c>
      <c r="C305" s="880" t="s">
        <v>2186</v>
      </c>
      <c r="D305" s="880" t="s">
        <v>2583</v>
      </c>
      <c r="E305" s="879" t="s">
        <v>1327</v>
      </c>
      <c r="F305" s="878">
        <v>1</v>
      </c>
      <c r="G305" s="881">
        <v>0</v>
      </c>
      <c r="H305" s="887" t="s">
        <v>86</v>
      </c>
      <c r="I305" s="882">
        <f t="shared" si="86"/>
        <v>1.68</v>
      </c>
      <c r="J305" s="883">
        <v>83200</v>
      </c>
      <c r="K305" s="884">
        <f>+J305*I305</f>
        <v>139776</v>
      </c>
      <c r="L305" s="885">
        <v>0</v>
      </c>
      <c r="M305" s="884">
        <f t="shared" si="155"/>
        <v>139776</v>
      </c>
      <c r="N305" s="884">
        <f t="shared" si="156"/>
        <v>1817088</v>
      </c>
      <c r="O305" s="660">
        <v>1</v>
      </c>
      <c r="P305" s="654">
        <f t="shared" si="154"/>
        <v>1</v>
      </c>
      <c r="Q305" s="655" t="str">
        <f t="shared" si="162"/>
        <v>Կ-1</v>
      </c>
      <c r="R305" s="653">
        <f t="shared" si="163"/>
        <v>1.73</v>
      </c>
      <c r="S305" s="661">
        <v>83200</v>
      </c>
      <c r="T305" s="661">
        <f t="shared" si="164"/>
        <v>143936</v>
      </c>
      <c r="U305" s="694">
        <f t="shared" si="165"/>
        <v>0</v>
      </c>
      <c r="V305" s="661">
        <f t="shared" si="157"/>
        <v>143936</v>
      </c>
      <c r="W305" s="661">
        <f t="shared" si="158"/>
        <v>1871168</v>
      </c>
      <c r="X305" s="660">
        <v>1</v>
      </c>
      <c r="Y305" s="654">
        <f t="shared" si="166"/>
        <v>2</v>
      </c>
      <c r="Z305" s="655" t="str">
        <f t="shared" si="167"/>
        <v>Կ-1</v>
      </c>
      <c r="AA305" s="653">
        <f t="shared" si="168"/>
        <v>1.79</v>
      </c>
      <c r="AB305" s="661">
        <v>83200</v>
      </c>
      <c r="AC305" s="661">
        <f t="shared" si="169"/>
        <v>148928</v>
      </c>
      <c r="AD305" s="694">
        <f t="shared" si="170"/>
        <v>0</v>
      </c>
      <c r="AE305" s="661">
        <f t="shared" si="176"/>
        <v>148928</v>
      </c>
      <c r="AF305" s="661">
        <f t="shared" si="159"/>
        <v>1936064</v>
      </c>
      <c r="AG305" s="660">
        <v>1</v>
      </c>
      <c r="AH305" s="654">
        <f t="shared" si="171"/>
        <v>3</v>
      </c>
      <c r="AI305" s="655" t="str">
        <f t="shared" si="172"/>
        <v>Կ-1</v>
      </c>
      <c r="AJ305" s="653">
        <f t="shared" si="173"/>
        <v>1.84</v>
      </c>
      <c r="AK305" s="661">
        <v>83200</v>
      </c>
      <c r="AL305" s="661">
        <f t="shared" si="174"/>
        <v>153088</v>
      </c>
      <c r="AM305" s="694">
        <f t="shared" si="175"/>
        <v>0</v>
      </c>
      <c r="AN305" s="661">
        <f t="shared" si="160"/>
        <v>153088</v>
      </c>
      <c r="AO305" s="661">
        <f t="shared" si="161"/>
        <v>1990144</v>
      </c>
    </row>
    <row r="306" spans="1:41" s="468" customFormat="1" ht="54">
      <c r="A306" s="878">
        <v>264</v>
      </c>
      <c r="B306" s="879" t="s">
        <v>1335</v>
      </c>
      <c r="C306" s="880" t="s">
        <v>2187</v>
      </c>
      <c r="D306" s="880" t="s">
        <v>2559</v>
      </c>
      <c r="E306" s="879" t="s">
        <v>1818</v>
      </c>
      <c r="F306" s="878">
        <v>1</v>
      </c>
      <c r="G306" s="881">
        <v>5</v>
      </c>
      <c r="H306" s="887" t="s">
        <v>83</v>
      </c>
      <c r="I306" s="882">
        <f t="shared" si="86"/>
        <v>4.41</v>
      </c>
      <c r="J306" s="883">
        <v>83200</v>
      </c>
      <c r="K306" s="884">
        <f t="shared" ref="K306:K367" si="178">+J306*I306</f>
        <v>366912</v>
      </c>
      <c r="L306" s="885">
        <v>0</v>
      </c>
      <c r="M306" s="884">
        <f t="shared" si="155"/>
        <v>366912</v>
      </c>
      <c r="N306" s="884">
        <f t="shared" si="156"/>
        <v>4769856</v>
      </c>
      <c r="O306" s="660">
        <v>1</v>
      </c>
      <c r="P306" s="654">
        <f t="shared" si="154"/>
        <v>6</v>
      </c>
      <c r="Q306" s="655" t="str">
        <f t="shared" si="162"/>
        <v>Գ-2</v>
      </c>
      <c r="R306" s="653">
        <f t="shared" si="163"/>
        <v>4.55</v>
      </c>
      <c r="S306" s="661">
        <v>83200</v>
      </c>
      <c r="T306" s="661">
        <f t="shared" si="164"/>
        <v>378560</v>
      </c>
      <c r="U306" s="694">
        <f t="shared" si="165"/>
        <v>0</v>
      </c>
      <c r="V306" s="661">
        <f t="shared" si="157"/>
        <v>378560</v>
      </c>
      <c r="W306" s="661">
        <f t="shared" si="158"/>
        <v>4921280</v>
      </c>
      <c r="X306" s="660">
        <v>1</v>
      </c>
      <c r="Y306" s="654">
        <f t="shared" si="166"/>
        <v>7</v>
      </c>
      <c r="Z306" s="655" t="str">
        <f t="shared" si="167"/>
        <v>Գ-2</v>
      </c>
      <c r="AA306" s="653">
        <f t="shared" si="168"/>
        <v>4.55</v>
      </c>
      <c r="AB306" s="661">
        <v>83200</v>
      </c>
      <c r="AC306" s="661">
        <f t="shared" si="169"/>
        <v>378560</v>
      </c>
      <c r="AD306" s="694">
        <f t="shared" si="170"/>
        <v>0</v>
      </c>
      <c r="AE306" s="661">
        <f t="shared" si="176"/>
        <v>378560</v>
      </c>
      <c r="AF306" s="661">
        <f t="shared" si="159"/>
        <v>4921280</v>
      </c>
      <c r="AG306" s="660">
        <v>1</v>
      </c>
      <c r="AH306" s="654">
        <f t="shared" si="171"/>
        <v>8</v>
      </c>
      <c r="AI306" s="655" t="str">
        <f t="shared" si="172"/>
        <v>Գ-2</v>
      </c>
      <c r="AJ306" s="653">
        <f t="shared" si="173"/>
        <v>4.7</v>
      </c>
      <c r="AK306" s="661">
        <v>83200</v>
      </c>
      <c r="AL306" s="661">
        <f t="shared" si="174"/>
        <v>391040</v>
      </c>
      <c r="AM306" s="694">
        <f t="shared" si="175"/>
        <v>0</v>
      </c>
      <c r="AN306" s="661">
        <f t="shared" si="160"/>
        <v>391040</v>
      </c>
      <c r="AO306" s="661">
        <f t="shared" si="161"/>
        <v>5083520</v>
      </c>
    </row>
    <row r="307" spans="1:41" s="468" customFormat="1" ht="40.5">
      <c r="A307" s="878">
        <v>265</v>
      </c>
      <c r="B307" s="879" t="s">
        <v>3227</v>
      </c>
      <c r="C307" s="880" t="s">
        <v>2187</v>
      </c>
      <c r="D307" s="880" t="s">
        <v>2575</v>
      </c>
      <c r="E307" s="879" t="s">
        <v>1042</v>
      </c>
      <c r="F307" s="878">
        <v>1</v>
      </c>
      <c r="G307" s="881">
        <v>1</v>
      </c>
      <c r="H307" s="887" t="s">
        <v>84</v>
      </c>
      <c r="I307" s="882">
        <f t="shared" si="86"/>
        <v>2.75</v>
      </c>
      <c r="J307" s="883">
        <v>83200</v>
      </c>
      <c r="K307" s="884">
        <f t="shared" si="178"/>
        <v>228800</v>
      </c>
      <c r="L307" s="885">
        <v>0</v>
      </c>
      <c r="M307" s="884">
        <f t="shared" si="155"/>
        <v>228800</v>
      </c>
      <c r="N307" s="884">
        <f t="shared" si="156"/>
        <v>2974400</v>
      </c>
      <c r="O307" s="660">
        <v>1</v>
      </c>
      <c r="P307" s="654">
        <f t="shared" si="154"/>
        <v>2</v>
      </c>
      <c r="Q307" s="655" t="str">
        <f t="shared" si="162"/>
        <v>Ա-1</v>
      </c>
      <c r="R307" s="653">
        <f t="shared" si="163"/>
        <v>2.83</v>
      </c>
      <c r="S307" s="661">
        <v>83200</v>
      </c>
      <c r="T307" s="661">
        <f t="shared" si="164"/>
        <v>235456</v>
      </c>
      <c r="U307" s="694">
        <f t="shared" si="165"/>
        <v>0</v>
      </c>
      <c r="V307" s="661">
        <f t="shared" si="157"/>
        <v>235456</v>
      </c>
      <c r="W307" s="661">
        <f t="shared" si="158"/>
        <v>3060928</v>
      </c>
      <c r="X307" s="660">
        <v>1</v>
      </c>
      <c r="Y307" s="654">
        <f t="shared" si="166"/>
        <v>3</v>
      </c>
      <c r="Z307" s="655" t="str">
        <f t="shared" si="167"/>
        <v>Ա-1</v>
      </c>
      <c r="AA307" s="653">
        <f t="shared" si="168"/>
        <v>2.92</v>
      </c>
      <c r="AB307" s="661">
        <v>83200</v>
      </c>
      <c r="AC307" s="661">
        <f t="shared" si="169"/>
        <v>242944</v>
      </c>
      <c r="AD307" s="694">
        <f t="shared" si="170"/>
        <v>0</v>
      </c>
      <c r="AE307" s="661">
        <f t="shared" si="176"/>
        <v>242944</v>
      </c>
      <c r="AF307" s="661">
        <f t="shared" si="159"/>
        <v>3158272</v>
      </c>
      <c r="AG307" s="660">
        <v>1</v>
      </c>
      <c r="AH307" s="654">
        <f t="shared" si="171"/>
        <v>4</v>
      </c>
      <c r="AI307" s="655" t="str">
        <f t="shared" si="172"/>
        <v>Ա-1</v>
      </c>
      <c r="AJ307" s="653">
        <f t="shared" si="173"/>
        <v>3.02</v>
      </c>
      <c r="AK307" s="661">
        <v>83200</v>
      </c>
      <c r="AL307" s="661">
        <f t="shared" si="174"/>
        <v>251264</v>
      </c>
      <c r="AM307" s="694">
        <f t="shared" si="175"/>
        <v>0</v>
      </c>
      <c r="AN307" s="661">
        <f t="shared" si="160"/>
        <v>251264</v>
      </c>
      <c r="AO307" s="661">
        <f t="shared" si="161"/>
        <v>3266432</v>
      </c>
    </row>
    <row r="308" spans="1:41" s="468" customFormat="1" ht="17.25" customHeight="1">
      <c r="A308" s="878">
        <v>266</v>
      </c>
      <c r="B308" s="879" t="s">
        <v>1811</v>
      </c>
      <c r="C308" s="880" t="s">
        <v>2187</v>
      </c>
      <c r="D308" s="880" t="s">
        <v>2576</v>
      </c>
      <c r="E308" s="879" t="s">
        <v>1326</v>
      </c>
      <c r="F308" s="878">
        <v>1</v>
      </c>
      <c r="G308" s="881">
        <v>7</v>
      </c>
      <c r="H308" s="887" t="s">
        <v>433</v>
      </c>
      <c r="I308" s="882">
        <f t="shared" si="86"/>
        <v>2.2799999999999998</v>
      </c>
      <c r="J308" s="883">
        <v>83200</v>
      </c>
      <c r="K308" s="884">
        <f t="shared" si="178"/>
        <v>189695.99999999997</v>
      </c>
      <c r="L308" s="885">
        <v>0</v>
      </c>
      <c r="M308" s="884">
        <f t="shared" si="155"/>
        <v>189695.99999999997</v>
      </c>
      <c r="N308" s="884">
        <f t="shared" si="156"/>
        <v>2466047.9999999995</v>
      </c>
      <c r="O308" s="660">
        <v>1</v>
      </c>
      <c r="P308" s="654">
        <f t="shared" si="154"/>
        <v>8</v>
      </c>
      <c r="Q308" s="655" t="str">
        <f t="shared" si="162"/>
        <v>Ա-3</v>
      </c>
      <c r="R308" s="653">
        <f t="shared" si="163"/>
        <v>2.35</v>
      </c>
      <c r="S308" s="661">
        <v>83200</v>
      </c>
      <c r="T308" s="661">
        <f t="shared" si="164"/>
        <v>195520</v>
      </c>
      <c r="U308" s="694">
        <f t="shared" si="165"/>
        <v>0</v>
      </c>
      <c r="V308" s="661">
        <f t="shared" si="157"/>
        <v>195520</v>
      </c>
      <c r="W308" s="661">
        <f t="shared" si="158"/>
        <v>2541760</v>
      </c>
      <c r="X308" s="660">
        <v>1</v>
      </c>
      <c r="Y308" s="654">
        <f t="shared" si="166"/>
        <v>9</v>
      </c>
      <c r="Z308" s="655" t="str">
        <f t="shared" si="167"/>
        <v>Ա-3</v>
      </c>
      <c r="AA308" s="653">
        <f t="shared" si="168"/>
        <v>2.35</v>
      </c>
      <c r="AB308" s="661">
        <v>83200</v>
      </c>
      <c r="AC308" s="661">
        <f t="shared" si="169"/>
        <v>195520</v>
      </c>
      <c r="AD308" s="694">
        <f t="shared" si="170"/>
        <v>0</v>
      </c>
      <c r="AE308" s="661">
        <f t="shared" si="176"/>
        <v>195520</v>
      </c>
      <c r="AF308" s="661">
        <f t="shared" si="159"/>
        <v>2541760</v>
      </c>
      <c r="AG308" s="660">
        <v>1</v>
      </c>
      <c r="AH308" s="654">
        <f t="shared" si="171"/>
        <v>10</v>
      </c>
      <c r="AI308" s="655" t="str">
        <f t="shared" si="172"/>
        <v>Ա-3</v>
      </c>
      <c r="AJ308" s="653">
        <f t="shared" si="173"/>
        <v>2.42</v>
      </c>
      <c r="AK308" s="661">
        <v>83200</v>
      </c>
      <c r="AL308" s="661">
        <f t="shared" si="174"/>
        <v>201344</v>
      </c>
      <c r="AM308" s="694">
        <f t="shared" si="175"/>
        <v>0</v>
      </c>
      <c r="AN308" s="661">
        <f t="shared" si="160"/>
        <v>201344</v>
      </c>
      <c r="AO308" s="661">
        <f t="shared" si="161"/>
        <v>2617472</v>
      </c>
    </row>
    <row r="309" spans="1:41" s="468" customFormat="1" ht="14.25">
      <c r="A309" s="878">
        <v>267</v>
      </c>
      <c r="B309" s="879" t="s">
        <v>1344</v>
      </c>
      <c r="C309" s="880" t="s">
        <v>2187</v>
      </c>
      <c r="D309" s="880" t="s">
        <v>2575</v>
      </c>
      <c r="E309" s="879" t="s">
        <v>1326</v>
      </c>
      <c r="F309" s="878">
        <v>1</v>
      </c>
      <c r="G309" s="881">
        <v>5</v>
      </c>
      <c r="H309" s="887" t="s">
        <v>433</v>
      </c>
      <c r="I309" s="882">
        <f t="shared" si="86"/>
        <v>2.21</v>
      </c>
      <c r="J309" s="883">
        <v>83200</v>
      </c>
      <c r="K309" s="884">
        <f t="shared" si="178"/>
        <v>183872</v>
      </c>
      <c r="L309" s="885">
        <v>0</v>
      </c>
      <c r="M309" s="884">
        <f t="shared" si="155"/>
        <v>183872</v>
      </c>
      <c r="N309" s="884">
        <f t="shared" si="156"/>
        <v>2390336</v>
      </c>
      <c r="O309" s="660">
        <v>1</v>
      </c>
      <c r="P309" s="654">
        <f t="shared" si="154"/>
        <v>6</v>
      </c>
      <c r="Q309" s="655" t="str">
        <f t="shared" si="162"/>
        <v>Ա-3</v>
      </c>
      <c r="R309" s="653">
        <f t="shared" si="163"/>
        <v>2.2799999999999998</v>
      </c>
      <c r="S309" s="661">
        <v>83200</v>
      </c>
      <c r="T309" s="661">
        <f t="shared" si="164"/>
        <v>189695.99999999997</v>
      </c>
      <c r="U309" s="694">
        <f t="shared" si="165"/>
        <v>0</v>
      </c>
      <c r="V309" s="661">
        <f t="shared" si="157"/>
        <v>189695.99999999997</v>
      </c>
      <c r="W309" s="661">
        <f t="shared" si="158"/>
        <v>2466047.9999999995</v>
      </c>
      <c r="X309" s="660">
        <v>1</v>
      </c>
      <c r="Y309" s="654">
        <f t="shared" si="166"/>
        <v>7</v>
      </c>
      <c r="Z309" s="655" t="str">
        <f t="shared" si="167"/>
        <v>Ա-3</v>
      </c>
      <c r="AA309" s="653">
        <f t="shared" si="168"/>
        <v>2.2799999999999998</v>
      </c>
      <c r="AB309" s="661">
        <v>83200</v>
      </c>
      <c r="AC309" s="661">
        <f t="shared" si="169"/>
        <v>189695.99999999997</v>
      </c>
      <c r="AD309" s="694">
        <f t="shared" si="170"/>
        <v>0</v>
      </c>
      <c r="AE309" s="661">
        <f t="shared" si="176"/>
        <v>189695.99999999997</v>
      </c>
      <c r="AF309" s="661">
        <f t="shared" si="159"/>
        <v>2466047.9999999995</v>
      </c>
      <c r="AG309" s="660">
        <v>1</v>
      </c>
      <c r="AH309" s="654">
        <f t="shared" si="171"/>
        <v>8</v>
      </c>
      <c r="AI309" s="655" t="str">
        <f t="shared" si="172"/>
        <v>Ա-3</v>
      </c>
      <c r="AJ309" s="653">
        <f t="shared" si="173"/>
        <v>2.35</v>
      </c>
      <c r="AK309" s="661">
        <v>83200</v>
      </c>
      <c r="AL309" s="661">
        <f t="shared" si="174"/>
        <v>195520</v>
      </c>
      <c r="AM309" s="694">
        <f t="shared" si="175"/>
        <v>0</v>
      </c>
      <c r="AN309" s="661">
        <f t="shared" si="160"/>
        <v>195520</v>
      </c>
      <c r="AO309" s="661">
        <f t="shared" si="161"/>
        <v>2541760</v>
      </c>
    </row>
    <row r="310" spans="1:41" s="468" customFormat="1" ht="17.25" customHeight="1">
      <c r="A310" s="878">
        <v>268</v>
      </c>
      <c r="B310" s="879" t="s">
        <v>3228</v>
      </c>
      <c r="C310" s="880" t="s">
        <v>2187</v>
      </c>
      <c r="D310" s="880" t="s">
        <v>2578</v>
      </c>
      <c r="E310" s="879" t="s">
        <v>1326</v>
      </c>
      <c r="F310" s="878">
        <v>1</v>
      </c>
      <c r="G310" s="881">
        <v>19</v>
      </c>
      <c r="H310" s="887" t="s">
        <v>433</v>
      </c>
      <c r="I310" s="882">
        <f t="shared" si="86"/>
        <v>2.66</v>
      </c>
      <c r="J310" s="883">
        <v>83200</v>
      </c>
      <c r="K310" s="884">
        <f t="shared" si="178"/>
        <v>221312</v>
      </c>
      <c r="L310" s="885">
        <v>0</v>
      </c>
      <c r="M310" s="884">
        <f t="shared" si="155"/>
        <v>221312</v>
      </c>
      <c r="N310" s="884">
        <f t="shared" si="156"/>
        <v>2877056</v>
      </c>
      <c r="O310" s="660">
        <v>1</v>
      </c>
      <c r="P310" s="654">
        <f t="shared" si="154"/>
        <v>20</v>
      </c>
      <c r="Q310" s="655" t="str">
        <f t="shared" si="162"/>
        <v>Ա-3</v>
      </c>
      <c r="R310" s="653">
        <f t="shared" si="163"/>
        <v>2.66</v>
      </c>
      <c r="S310" s="661">
        <v>83200</v>
      </c>
      <c r="T310" s="661">
        <f t="shared" si="164"/>
        <v>221312</v>
      </c>
      <c r="U310" s="694">
        <f t="shared" si="165"/>
        <v>0</v>
      </c>
      <c r="V310" s="661">
        <f t="shared" si="157"/>
        <v>221312</v>
      </c>
      <c r="W310" s="661">
        <f t="shared" si="158"/>
        <v>2877056</v>
      </c>
      <c r="X310" s="660">
        <v>1</v>
      </c>
      <c r="Y310" s="654">
        <f t="shared" si="166"/>
        <v>21</v>
      </c>
      <c r="Z310" s="655" t="str">
        <f t="shared" si="167"/>
        <v>Ա-3</v>
      </c>
      <c r="AA310" s="653">
        <f t="shared" si="168"/>
        <v>2.66</v>
      </c>
      <c r="AB310" s="661">
        <v>83200</v>
      </c>
      <c r="AC310" s="661">
        <f t="shared" si="169"/>
        <v>221312</v>
      </c>
      <c r="AD310" s="694">
        <f t="shared" si="170"/>
        <v>0</v>
      </c>
      <c r="AE310" s="661">
        <f t="shared" si="176"/>
        <v>221312</v>
      </c>
      <c r="AF310" s="661">
        <f t="shared" si="159"/>
        <v>2877056</v>
      </c>
      <c r="AG310" s="660">
        <v>1</v>
      </c>
      <c r="AH310" s="654">
        <f t="shared" si="171"/>
        <v>22</v>
      </c>
      <c r="AI310" s="655" t="str">
        <f t="shared" si="172"/>
        <v>Ա-3</v>
      </c>
      <c r="AJ310" s="653">
        <f t="shared" si="173"/>
        <v>2.66</v>
      </c>
      <c r="AK310" s="661">
        <v>83200</v>
      </c>
      <c r="AL310" s="661">
        <f t="shared" si="174"/>
        <v>221312</v>
      </c>
      <c r="AM310" s="694">
        <f t="shared" si="175"/>
        <v>0</v>
      </c>
      <c r="AN310" s="661">
        <f t="shared" si="160"/>
        <v>221312</v>
      </c>
      <c r="AO310" s="661">
        <f t="shared" si="161"/>
        <v>2877056</v>
      </c>
    </row>
    <row r="311" spans="1:41" s="468" customFormat="1" ht="27">
      <c r="A311" s="878">
        <v>269</v>
      </c>
      <c r="B311" s="879" t="s">
        <v>1812</v>
      </c>
      <c r="C311" s="880" t="s">
        <v>2187</v>
      </c>
      <c r="D311" s="880" t="s">
        <v>2668</v>
      </c>
      <c r="E311" s="879" t="s">
        <v>1327</v>
      </c>
      <c r="F311" s="878">
        <v>1</v>
      </c>
      <c r="G311" s="881">
        <v>15</v>
      </c>
      <c r="H311" s="887" t="s">
        <v>86</v>
      </c>
      <c r="I311" s="882">
        <f t="shared" si="86"/>
        <v>2.14</v>
      </c>
      <c r="J311" s="883">
        <v>83200</v>
      </c>
      <c r="K311" s="884">
        <f t="shared" si="178"/>
        <v>178048</v>
      </c>
      <c r="L311" s="885">
        <v>0</v>
      </c>
      <c r="M311" s="884">
        <f t="shared" si="155"/>
        <v>178048</v>
      </c>
      <c r="N311" s="884">
        <f t="shared" si="156"/>
        <v>2314624</v>
      </c>
      <c r="O311" s="660">
        <v>1</v>
      </c>
      <c r="P311" s="654">
        <f t="shared" si="154"/>
        <v>16</v>
      </c>
      <c r="Q311" s="655" t="str">
        <f t="shared" si="162"/>
        <v>Կ-1</v>
      </c>
      <c r="R311" s="653">
        <f t="shared" si="163"/>
        <v>2.21</v>
      </c>
      <c r="S311" s="661">
        <v>83200</v>
      </c>
      <c r="T311" s="661">
        <f t="shared" si="164"/>
        <v>183872</v>
      </c>
      <c r="U311" s="694">
        <f t="shared" si="165"/>
        <v>0</v>
      </c>
      <c r="V311" s="661">
        <f t="shared" si="157"/>
        <v>183872</v>
      </c>
      <c r="W311" s="661">
        <f t="shared" si="158"/>
        <v>2390336</v>
      </c>
      <c r="X311" s="660">
        <v>1</v>
      </c>
      <c r="Y311" s="654">
        <f t="shared" si="166"/>
        <v>17</v>
      </c>
      <c r="Z311" s="655" t="str">
        <f t="shared" si="167"/>
        <v>Կ-1</v>
      </c>
      <c r="AA311" s="653">
        <f t="shared" si="168"/>
        <v>2.21</v>
      </c>
      <c r="AB311" s="661">
        <v>83200</v>
      </c>
      <c r="AC311" s="661">
        <f t="shared" si="169"/>
        <v>183872</v>
      </c>
      <c r="AD311" s="694">
        <f t="shared" si="170"/>
        <v>0</v>
      </c>
      <c r="AE311" s="661">
        <f t="shared" si="176"/>
        <v>183872</v>
      </c>
      <c r="AF311" s="661">
        <f t="shared" si="159"/>
        <v>2390336</v>
      </c>
      <c r="AG311" s="660">
        <v>1</v>
      </c>
      <c r="AH311" s="654">
        <f t="shared" si="171"/>
        <v>18</v>
      </c>
      <c r="AI311" s="655" t="str">
        <f t="shared" si="172"/>
        <v>Կ-1</v>
      </c>
      <c r="AJ311" s="653">
        <f t="shared" si="173"/>
        <v>2.21</v>
      </c>
      <c r="AK311" s="661">
        <v>83200</v>
      </c>
      <c r="AL311" s="661">
        <f t="shared" si="174"/>
        <v>183872</v>
      </c>
      <c r="AM311" s="694">
        <f t="shared" si="175"/>
        <v>0</v>
      </c>
      <c r="AN311" s="661">
        <f t="shared" si="160"/>
        <v>183872</v>
      </c>
      <c r="AO311" s="661">
        <f t="shared" si="161"/>
        <v>2390336</v>
      </c>
    </row>
    <row r="312" spans="1:41" s="468" customFormat="1" ht="14.25">
      <c r="A312" s="878">
        <v>270</v>
      </c>
      <c r="B312" s="879" t="s">
        <v>1813</v>
      </c>
      <c r="C312" s="880" t="s">
        <v>2186</v>
      </c>
      <c r="D312" s="880" t="s">
        <v>2567</v>
      </c>
      <c r="E312" s="879" t="s">
        <v>1327</v>
      </c>
      <c r="F312" s="878">
        <v>1</v>
      </c>
      <c r="G312" s="881">
        <v>5</v>
      </c>
      <c r="H312" s="887" t="s">
        <v>86</v>
      </c>
      <c r="I312" s="882">
        <f t="shared" si="86"/>
        <v>1.9</v>
      </c>
      <c r="J312" s="883">
        <v>83200</v>
      </c>
      <c r="K312" s="884">
        <f t="shared" si="178"/>
        <v>158080</v>
      </c>
      <c r="L312" s="885">
        <v>0</v>
      </c>
      <c r="M312" s="884">
        <f t="shared" si="155"/>
        <v>158080</v>
      </c>
      <c r="N312" s="884">
        <f t="shared" si="156"/>
        <v>2055040</v>
      </c>
      <c r="O312" s="660">
        <v>1</v>
      </c>
      <c r="P312" s="654">
        <f t="shared" si="154"/>
        <v>6</v>
      </c>
      <c r="Q312" s="655" t="str">
        <f t="shared" si="162"/>
        <v>Կ-1</v>
      </c>
      <c r="R312" s="653">
        <f t="shared" si="163"/>
        <v>1.96</v>
      </c>
      <c r="S312" s="661">
        <v>83200</v>
      </c>
      <c r="T312" s="661">
        <f t="shared" si="164"/>
        <v>163072</v>
      </c>
      <c r="U312" s="694">
        <f t="shared" si="165"/>
        <v>0</v>
      </c>
      <c r="V312" s="661">
        <f t="shared" si="157"/>
        <v>163072</v>
      </c>
      <c r="W312" s="661">
        <f t="shared" si="158"/>
        <v>2119936</v>
      </c>
      <c r="X312" s="660">
        <v>1</v>
      </c>
      <c r="Y312" s="654">
        <f t="shared" si="166"/>
        <v>7</v>
      </c>
      <c r="Z312" s="655" t="str">
        <f t="shared" si="167"/>
        <v>Կ-1</v>
      </c>
      <c r="AA312" s="653">
        <f t="shared" si="168"/>
        <v>1.96</v>
      </c>
      <c r="AB312" s="661">
        <v>83200</v>
      </c>
      <c r="AC312" s="661">
        <f t="shared" si="169"/>
        <v>163072</v>
      </c>
      <c r="AD312" s="694">
        <f t="shared" si="170"/>
        <v>0</v>
      </c>
      <c r="AE312" s="661">
        <f t="shared" si="176"/>
        <v>163072</v>
      </c>
      <c r="AF312" s="661">
        <f t="shared" si="159"/>
        <v>2119936</v>
      </c>
      <c r="AG312" s="660">
        <v>1</v>
      </c>
      <c r="AH312" s="654">
        <f t="shared" si="171"/>
        <v>8</v>
      </c>
      <c r="AI312" s="655" t="str">
        <f t="shared" si="172"/>
        <v>Կ-1</v>
      </c>
      <c r="AJ312" s="653">
        <f t="shared" si="173"/>
        <v>2.02</v>
      </c>
      <c r="AK312" s="661">
        <v>83200</v>
      </c>
      <c r="AL312" s="661">
        <f t="shared" si="174"/>
        <v>168064</v>
      </c>
      <c r="AM312" s="694">
        <f t="shared" si="175"/>
        <v>0</v>
      </c>
      <c r="AN312" s="661">
        <f t="shared" si="160"/>
        <v>168064</v>
      </c>
      <c r="AO312" s="661">
        <f t="shared" si="161"/>
        <v>2184832</v>
      </c>
    </row>
    <row r="313" spans="1:41" s="468" customFormat="1" ht="14.25">
      <c r="A313" s="878">
        <v>271</v>
      </c>
      <c r="B313" s="879" t="s">
        <v>1814</v>
      </c>
      <c r="C313" s="880" t="s">
        <v>2187</v>
      </c>
      <c r="D313" s="880" t="s">
        <v>2572</v>
      </c>
      <c r="E313" s="879" t="s">
        <v>1327</v>
      </c>
      <c r="F313" s="878">
        <v>1</v>
      </c>
      <c r="G313" s="881">
        <v>5</v>
      </c>
      <c r="H313" s="887" t="s">
        <v>86</v>
      </c>
      <c r="I313" s="882">
        <f t="shared" si="86"/>
        <v>1.9</v>
      </c>
      <c r="J313" s="883">
        <v>83200</v>
      </c>
      <c r="K313" s="884">
        <f t="shared" si="178"/>
        <v>158080</v>
      </c>
      <c r="L313" s="885">
        <v>0</v>
      </c>
      <c r="M313" s="884">
        <f t="shared" si="155"/>
        <v>158080</v>
      </c>
      <c r="N313" s="884">
        <f t="shared" si="156"/>
        <v>2055040</v>
      </c>
      <c r="O313" s="660">
        <v>1</v>
      </c>
      <c r="P313" s="654">
        <f t="shared" si="154"/>
        <v>6</v>
      </c>
      <c r="Q313" s="655" t="str">
        <f t="shared" si="162"/>
        <v>Կ-1</v>
      </c>
      <c r="R313" s="653">
        <f t="shared" si="163"/>
        <v>1.96</v>
      </c>
      <c r="S313" s="661">
        <v>83200</v>
      </c>
      <c r="T313" s="661">
        <f t="shared" si="164"/>
        <v>163072</v>
      </c>
      <c r="U313" s="694">
        <f t="shared" si="165"/>
        <v>0</v>
      </c>
      <c r="V313" s="661">
        <f t="shared" si="157"/>
        <v>163072</v>
      </c>
      <c r="W313" s="661">
        <f t="shared" si="158"/>
        <v>2119936</v>
      </c>
      <c r="X313" s="660">
        <v>1</v>
      </c>
      <c r="Y313" s="654">
        <f t="shared" si="166"/>
        <v>7</v>
      </c>
      <c r="Z313" s="655" t="str">
        <f t="shared" si="167"/>
        <v>Կ-1</v>
      </c>
      <c r="AA313" s="653">
        <f t="shared" si="168"/>
        <v>1.96</v>
      </c>
      <c r="AB313" s="661">
        <v>83200</v>
      </c>
      <c r="AC313" s="661">
        <f t="shared" si="169"/>
        <v>163072</v>
      </c>
      <c r="AD313" s="694">
        <f t="shared" si="170"/>
        <v>0</v>
      </c>
      <c r="AE313" s="661">
        <f t="shared" si="176"/>
        <v>163072</v>
      </c>
      <c r="AF313" s="661">
        <f t="shared" si="159"/>
        <v>2119936</v>
      </c>
      <c r="AG313" s="660">
        <v>1</v>
      </c>
      <c r="AH313" s="654">
        <f t="shared" si="171"/>
        <v>8</v>
      </c>
      <c r="AI313" s="655" t="str">
        <f t="shared" si="172"/>
        <v>Կ-1</v>
      </c>
      <c r="AJ313" s="653">
        <f t="shared" si="173"/>
        <v>2.02</v>
      </c>
      <c r="AK313" s="661">
        <v>83200</v>
      </c>
      <c r="AL313" s="661">
        <f t="shared" si="174"/>
        <v>168064</v>
      </c>
      <c r="AM313" s="694">
        <f t="shared" si="175"/>
        <v>0</v>
      </c>
      <c r="AN313" s="661">
        <f t="shared" si="160"/>
        <v>168064</v>
      </c>
      <c r="AO313" s="661">
        <f t="shared" si="161"/>
        <v>2184832</v>
      </c>
    </row>
    <row r="314" spans="1:41" s="468" customFormat="1" ht="14.25">
      <c r="A314" s="878">
        <v>272</v>
      </c>
      <c r="B314" s="879" t="s">
        <v>2634</v>
      </c>
      <c r="C314" s="880" t="s">
        <v>2187</v>
      </c>
      <c r="D314" s="880" t="s">
        <v>2672</v>
      </c>
      <c r="E314" s="879" t="s">
        <v>1327</v>
      </c>
      <c r="F314" s="878">
        <v>1</v>
      </c>
      <c r="G314" s="881">
        <v>1</v>
      </c>
      <c r="H314" s="887" t="s">
        <v>86</v>
      </c>
      <c r="I314" s="882">
        <f t="shared" si="86"/>
        <v>1.73</v>
      </c>
      <c r="J314" s="883">
        <v>83200</v>
      </c>
      <c r="K314" s="884">
        <f t="shared" si="178"/>
        <v>143936</v>
      </c>
      <c r="L314" s="885">
        <v>0</v>
      </c>
      <c r="M314" s="884">
        <f t="shared" si="155"/>
        <v>143936</v>
      </c>
      <c r="N314" s="884">
        <f t="shared" si="156"/>
        <v>1871168</v>
      </c>
      <c r="O314" s="660">
        <v>1</v>
      </c>
      <c r="P314" s="654">
        <f t="shared" si="154"/>
        <v>2</v>
      </c>
      <c r="Q314" s="655" t="str">
        <f t="shared" si="162"/>
        <v>Կ-1</v>
      </c>
      <c r="R314" s="653">
        <f t="shared" si="163"/>
        <v>1.79</v>
      </c>
      <c r="S314" s="661">
        <v>83200</v>
      </c>
      <c r="T314" s="661">
        <f t="shared" si="164"/>
        <v>148928</v>
      </c>
      <c r="U314" s="694">
        <f t="shared" si="165"/>
        <v>0</v>
      </c>
      <c r="V314" s="661">
        <f t="shared" si="157"/>
        <v>148928</v>
      </c>
      <c r="W314" s="661">
        <f t="shared" si="158"/>
        <v>1936064</v>
      </c>
      <c r="X314" s="660">
        <v>1</v>
      </c>
      <c r="Y314" s="654">
        <f t="shared" si="166"/>
        <v>3</v>
      </c>
      <c r="Z314" s="655" t="str">
        <f t="shared" si="167"/>
        <v>Կ-1</v>
      </c>
      <c r="AA314" s="653">
        <f t="shared" si="168"/>
        <v>1.84</v>
      </c>
      <c r="AB314" s="661">
        <v>83200</v>
      </c>
      <c r="AC314" s="661">
        <f t="shared" si="169"/>
        <v>153088</v>
      </c>
      <c r="AD314" s="694">
        <f t="shared" si="170"/>
        <v>0</v>
      </c>
      <c r="AE314" s="661">
        <f t="shared" si="176"/>
        <v>153088</v>
      </c>
      <c r="AF314" s="661">
        <f t="shared" si="159"/>
        <v>1990144</v>
      </c>
      <c r="AG314" s="660">
        <v>1</v>
      </c>
      <c r="AH314" s="654">
        <f t="shared" si="171"/>
        <v>4</v>
      </c>
      <c r="AI314" s="655" t="str">
        <f t="shared" si="172"/>
        <v>Կ-1</v>
      </c>
      <c r="AJ314" s="653">
        <f t="shared" si="173"/>
        <v>1.9</v>
      </c>
      <c r="AK314" s="661">
        <v>83200</v>
      </c>
      <c r="AL314" s="661">
        <f t="shared" si="174"/>
        <v>158080</v>
      </c>
      <c r="AM314" s="694">
        <f t="shared" si="175"/>
        <v>0</v>
      </c>
      <c r="AN314" s="661">
        <f t="shared" si="160"/>
        <v>158080</v>
      </c>
      <c r="AO314" s="661">
        <f t="shared" si="161"/>
        <v>2055040</v>
      </c>
    </row>
    <row r="315" spans="1:41" s="468" customFormat="1" ht="14.25">
      <c r="A315" s="878">
        <v>273</v>
      </c>
      <c r="B315" s="879" t="s">
        <v>1816</v>
      </c>
      <c r="C315" s="880" t="s">
        <v>2186</v>
      </c>
      <c r="D315" s="880" t="s">
        <v>2663</v>
      </c>
      <c r="E315" s="879" t="s">
        <v>1327</v>
      </c>
      <c r="F315" s="878">
        <v>1</v>
      </c>
      <c r="G315" s="881">
        <v>8</v>
      </c>
      <c r="H315" s="887" t="s">
        <v>86</v>
      </c>
      <c r="I315" s="882">
        <f t="shared" si="86"/>
        <v>2.02</v>
      </c>
      <c r="J315" s="883">
        <v>83200</v>
      </c>
      <c r="K315" s="884">
        <f t="shared" si="178"/>
        <v>168064</v>
      </c>
      <c r="L315" s="885">
        <v>0</v>
      </c>
      <c r="M315" s="884">
        <f t="shared" si="155"/>
        <v>168064</v>
      </c>
      <c r="N315" s="884">
        <f t="shared" si="156"/>
        <v>2184832</v>
      </c>
      <c r="O315" s="660">
        <v>1</v>
      </c>
      <c r="P315" s="654">
        <f t="shared" si="154"/>
        <v>9</v>
      </c>
      <c r="Q315" s="655" t="str">
        <f t="shared" si="162"/>
        <v>Կ-1</v>
      </c>
      <c r="R315" s="653">
        <f t="shared" si="163"/>
        <v>2.02</v>
      </c>
      <c r="S315" s="661">
        <v>83200</v>
      </c>
      <c r="T315" s="661">
        <f t="shared" si="164"/>
        <v>168064</v>
      </c>
      <c r="U315" s="694">
        <f t="shared" si="165"/>
        <v>0</v>
      </c>
      <c r="V315" s="661">
        <f t="shared" si="157"/>
        <v>168064</v>
      </c>
      <c r="W315" s="661">
        <f t="shared" si="158"/>
        <v>2184832</v>
      </c>
      <c r="X315" s="660">
        <v>1</v>
      </c>
      <c r="Y315" s="654">
        <f t="shared" si="166"/>
        <v>10</v>
      </c>
      <c r="Z315" s="655" t="str">
        <f t="shared" si="167"/>
        <v>Կ-1</v>
      </c>
      <c r="AA315" s="653">
        <f t="shared" si="168"/>
        <v>2.08</v>
      </c>
      <c r="AB315" s="661">
        <v>83200</v>
      </c>
      <c r="AC315" s="661">
        <f t="shared" si="169"/>
        <v>173056</v>
      </c>
      <c r="AD315" s="694">
        <f t="shared" si="170"/>
        <v>0</v>
      </c>
      <c r="AE315" s="661">
        <f t="shared" si="176"/>
        <v>173056</v>
      </c>
      <c r="AF315" s="661">
        <f t="shared" si="159"/>
        <v>2249728</v>
      </c>
      <c r="AG315" s="660">
        <v>1</v>
      </c>
      <c r="AH315" s="654">
        <f t="shared" si="171"/>
        <v>11</v>
      </c>
      <c r="AI315" s="655" t="str">
        <f t="shared" si="172"/>
        <v>Կ-1</v>
      </c>
      <c r="AJ315" s="653">
        <f t="shared" si="173"/>
        <v>2.08</v>
      </c>
      <c r="AK315" s="661">
        <v>83200</v>
      </c>
      <c r="AL315" s="661">
        <f t="shared" si="174"/>
        <v>173056</v>
      </c>
      <c r="AM315" s="694">
        <f t="shared" si="175"/>
        <v>0</v>
      </c>
      <c r="AN315" s="661">
        <f t="shared" si="160"/>
        <v>173056</v>
      </c>
      <c r="AO315" s="661">
        <f t="shared" si="161"/>
        <v>2249728</v>
      </c>
    </row>
    <row r="316" spans="1:41" s="468" customFormat="1" ht="14.25">
      <c r="A316" s="878">
        <v>274</v>
      </c>
      <c r="B316" s="879" t="s">
        <v>3229</v>
      </c>
      <c r="C316" s="880" t="s">
        <v>2186</v>
      </c>
      <c r="D316" s="880" t="s">
        <v>2573</v>
      </c>
      <c r="E316" s="879" t="s">
        <v>1327</v>
      </c>
      <c r="F316" s="878">
        <v>1</v>
      </c>
      <c r="G316" s="881">
        <v>5</v>
      </c>
      <c r="H316" s="887" t="s">
        <v>86</v>
      </c>
      <c r="I316" s="882">
        <f t="shared" si="86"/>
        <v>1.9</v>
      </c>
      <c r="J316" s="883">
        <v>83200</v>
      </c>
      <c r="K316" s="884">
        <f t="shared" si="178"/>
        <v>158080</v>
      </c>
      <c r="L316" s="885">
        <v>0</v>
      </c>
      <c r="M316" s="884">
        <f t="shared" si="155"/>
        <v>158080</v>
      </c>
      <c r="N316" s="884">
        <f t="shared" si="156"/>
        <v>2055040</v>
      </c>
      <c r="O316" s="660">
        <v>1</v>
      </c>
      <c r="P316" s="654">
        <f t="shared" si="154"/>
        <v>6</v>
      </c>
      <c r="Q316" s="655" t="str">
        <f t="shared" si="162"/>
        <v>Կ-1</v>
      </c>
      <c r="R316" s="653">
        <f t="shared" si="163"/>
        <v>1.96</v>
      </c>
      <c r="S316" s="661">
        <v>83200</v>
      </c>
      <c r="T316" s="661">
        <f t="shared" si="164"/>
        <v>163072</v>
      </c>
      <c r="U316" s="694">
        <f t="shared" si="165"/>
        <v>0</v>
      </c>
      <c r="V316" s="661">
        <f t="shared" si="157"/>
        <v>163072</v>
      </c>
      <c r="W316" s="661">
        <f t="shared" si="158"/>
        <v>2119936</v>
      </c>
      <c r="X316" s="660">
        <v>1</v>
      </c>
      <c r="Y316" s="654">
        <f t="shared" si="166"/>
        <v>7</v>
      </c>
      <c r="Z316" s="655" t="str">
        <f t="shared" si="167"/>
        <v>Կ-1</v>
      </c>
      <c r="AA316" s="653">
        <f t="shared" si="168"/>
        <v>1.96</v>
      </c>
      <c r="AB316" s="661">
        <v>83200</v>
      </c>
      <c r="AC316" s="661">
        <f t="shared" si="169"/>
        <v>163072</v>
      </c>
      <c r="AD316" s="694">
        <f t="shared" si="170"/>
        <v>0</v>
      </c>
      <c r="AE316" s="661">
        <f t="shared" si="176"/>
        <v>163072</v>
      </c>
      <c r="AF316" s="661">
        <f t="shared" si="159"/>
        <v>2119936</v>
      </c>
      <c r="AG316" s="660">
        <v>1</v>
      </c>
      <c r="AH316" s="654">
        <f t="shared" si="171"/>
        <v>8</v>
      </c>
      <c r="AI316" s="655" t="str">
        <f t="shared" si="172"/>
        <v>Կ-1</v>
      </c>
      <c r="AJ316" s="653">
        <f t="shared" si="173"/>
        <v>2.02</v>
      </c>
      <c r="AK316" s="661">
        <v>83200</v>
      </c>
      <c r="AL316" s="661">
        <f t="shared" si="174"/>
        <v>168064</v>
      </c>
      <c r="AM316" s="694">
        <f t="shared" si="175"/>
        <v>0</v>
      </c>
      <c r="AN316" s="661">
        <f t="shared" si="160"/>
        <v>168064</v>
      </c>
      <c r="AO316" s="661">
        <f t="shared" si="161"/>
        <v>2184832</v>
      </c>
    </row>
    <row r="317" spans="1:41" s="468" customFormat="1" ht="14.25">
      <c r="A317" s="878">
        <v>275</v>
      </c>
      <c r="B317" s="879" t="s">
        <v>2633</v>
      </c>
      <c r="C317" s="880" t="s">
        <v>2187</v>
      </c>
      <c r="D317" s="880" t="s">
        <v>2582</v>
      </c>
      <c r="E317" s="879" t="s">
        <v>1327</v>
      </c>
      <c r="F317" s="878">
        <v>1</v>
      </c>
      <c r="G317" s="881">
        <v>19</v>
      </c>
      <c r="H317" s="887" t="s">
        <v>86</v>
      </c>
      <c r="I317" s="882">
        <f t="shared" si="86"/>
        <v>2.2799999999999998</v>
      </c>
      <c r="J317" s="883">
        <v>83200</v>
      </c>
      <c r="K317" s="884">
        <f t="shared" si="178"/>
        <v>189695.99999999997</v>
      </c>
      <c r="L317" s="885">
        <v>0</v>
      </c>
      <c r="M317" s="884">
        <f t="shared" si="155"/>
        <v>189695.99999999997</v>
      </c>
      <c r="N317" s="884">
        <f t="shared" si="156"/>
        <v>2466047.9999999995</v>
      </c>
      <c r="O317" s="660">
        <v>1</v>
      </c>
      <c r="P317" s="654">
        <f t="shared" si="154"/>
        <v>20</v>
      </c>
      <c r="Q317" s="655" t="str">
        <f t="shared" si="162"/>
        <v>Կ-1</v>
      </c>
      <c r="R317" s="653">
        <f t="shared" si="163"/>
        <v>2.2799999999999998</v>
      </c>
      <c r="S317" s="661">
        <v>83200</v>
      </c>
      <c r="T317" s="661">
        <f t="shared" si="164"/>
        <v>189695.99999999997</v>
      </c>
      <c r="U317" s="694">
        <f t="shared" si="165"/>
        <v>0</v>
      </c>
      <c r="V317" s="661">
        <f t="shared" si="157"/>
        <v>189695.99999999997</v>
      </c>
      <c r="W317" s="661">
        <f t="shared" si="158"/>
        <v>2466047.9999999995</v>
      </c>
      <c r="X317" s="660">
        <v>1</v>
      </c>
      <c r="Y317" s="654">
        <f t="shared" si="166"/>
        <v>21</v>
      </c>
      <c r="Z317" s="655" t="str">
        <f t="shared" si="167"/>
        <v>Կ-1</v>
      </c>
      <c r="AA317" s="653">
        <f t="shared" si="168"/>
        <v>2.2799999999999998</v>
      </c>
      <c r="AB317" s="661">
        <v>83200</v>
      </c>
      <c r="AC317" s="661">
        <f t="shared" si="169"/>
        <v>189695.99999999997</v>
      </c>
      <c r="AD317" s="694">
        <f t="shared" si="170"/>
        <v>0</v>
      </c>
      <c r="AE317" s="661">
        <f t="shared" si="176"/>
        <v>189695.99999999997</v>
      </c>
      <c r="AF317" s="661">
        <f t="shared" si="159"/>
        <v>2466047.9999999995</v>
      </c>
      <c r="AG317" s="660">
        <v>1</v>
      </c>
      <c r="AH317" s="654">
        <f t="shared" si="171"/>
        <v>22</v>
      </c>
      <c r="AI317" s="655" t="str">
        <f t="shared" si="172"/>
        <v>Կ-1</v>
      </c>
      <c r="AJ317" s="653">
        <f t="shared" si="173"/>
        <v>2.2799999999999998</v>
      </c>
      <c r="AK317" s="661">
        <v>83200</v>
      </c>
      <c r="AL317" s="661">
        <f t="shared" si="174"/>
        <v>189695.99999999997</v>
      </c>
      <c r="AM317" s="694">
        <f t="shared" si="175"/>
        <v>0</v>
      </c>
      <c r="AN317" s="661">
        <f t="shared" si="160"/>
        <v>189695.99999999997</v>
      </c>
      <c r="AO317" s="661">
        <f t="shared" si="161"/>
        <v>2466047.9999999995</v>
      </c>
    </row>
    <row r="318" spans="1:41" s="468" customFormat="1" ht="14.25">
      <c r="A318" s="878">
        <v>276</v>
      </c>
      <c r="B318" s="879" t="s">
        <v>3230</v>
      </c>
      <c r="C318" s="880" t="s">
        <v>2186</v>
      </c>
      <c r="D318" s="880" t="s">
        <v>2585</v>
      </c>
      <c r="E318" s="879" t="s">
        <v>1327</v>
      </c>
      <c r="F318" s="878">
        <v>1</v>
      </c>
      <c r="G318" s="881">
        <v>1</v>
      </c>
      <c r="H318" s="887" t="s">
        <v>86</v>
      </c>
      <c r="I318" s="882">
        <f t="shared" si="86"/>
        <v>1.73</v>
      </c>
      <c r="J318" s="883">
        <v>83200</v>
      </c>
      <c r="K318" s="884">
        <f t="shared" si="178"/>
        <v>143936</v>
      </c>
      <c r="L318" s="885">
        <v>0</v>
      </c>
      <c r="M318" s="884">
        <f t="shared" si="155"/>
        <v>143936</v>
      </c>
      <c r="N318" s="884">
        <f t="shared" si="156"/>
        <v>1871168</v>
      </c>
      <c r="O318" s="660">
        <v>1</v>
      </c>
      <c r="P318" s="654">
        <f t="shared" si="154"/>
        <v>2</v>
      </c>
      <c r="Q318" s="655" t="str">
        <f t="shared" si="162"/>
        <v>Կ-1</v>
      </c>
      <c r="R318" s="653">
        <f t="shared" si="163"/>
        <v>1.79</v>
      </c>
      <c r="S318" s="661">
        <v>83200</v>
      </c>
      <c r="T318" s="661">
        <f t="shared" si="164"/>
        <v>148928</v>
      </c>
      <c r="U318" s="694">
        <f t="shared" si="165"/>
        <v>0</v>
      </c>
      <c r="V318" s="661">
        <f t="shared" si="157"/>
        <v>148928</v>
      </c>
      <c r="W318" s="661">
        <f t="shared" si="158"/>
        <v>1936064</v>
      </c>
      <c r="X318" s="660">
        <v>1</v>
      </c>
      <c r="Y318" s="654">
        <f t="shared" si="166"/>
        <v>3</v>
      </c>
      <c r="Z318" s="655" t="str">
        <f t="shared" si="167"/>
        <v>Կ-1</v>
      </c>
      <c r="AA318" s="653">
        <f t="shared" si="168"/>
        <v>1.84</v>
      </c>
      <c r="AB318" s="661">
        <v>83200</v>
      </c>
      <c r="AC318" s="661">
        <f t="shared" si="169"/>
        <v>153088</v>
      </c>
      <c r="AD318" s="694">
        <f t="shared" si="170"/>
        <v>0</v>
      </c>
      <c r="AE318" s="661">
        <f t="shared" si="176"/>
        <v>153088</v>
      </c>
      <c r="AF318" s="661">
        <f t="shared" si="159"/>
        <v>1990144</v>
      </c>
      <c r="AG318" s="660">
        <v>1</v>
      </c>
      <c r="AH318" s="654">
        <f t="shared" si="171"/>
        <v>4</v>
      </c>
      <c r="AI318" s="655" t="str">
        <f t="shared" si="172"/>
        <v>Կ-1</v>
      </c>
      <c r="AJ318" s="653">
        <f t="shared" si="173"/>
        <v>1.9</v>
      </c>
      <c r="AK318" s="661">
        <v>83200</v>
      </c>
      <c r="AL318" s="661">
        <f t="shared" si="174"/>
        <v>158080</v>
      </c>
      <c r="AM318" s="694">
        <f t="shared" si="175"/>
        <v>0</v>
      </c>
      <c r="AN318" s="661">
        <f t="shared" si="160"/>
        <v>158080</v>
      </c>
      <c r="AO318" s="661">
        <f t="shared" si="161"/>
        <v>2055040</v>
      </c>
    </row>
    <row r="319" spans="1:41" s="468" customFormat="1" ht="27">
      <c r="A319" s="878">
        <v>277</v>
      </c>
      <c r="B319" s="879" t="s">
        <v>3231</v>
      </c>
      <c r="C319" s="880" t="s">
        <v>2187</v>
      </c>
      <c r="D319" s="880" t="s">
        <v>2672</v>
      </c>
      <c r="E319" s="879" t="s">
        <v>1327</v>
      </c>
      <c r="F319" s="878">
        <v>1</v>
      </c>
      <c r="G319" s="881">
        <v>1</v>
      </c>
      <c r="H319" s="887" t="s">
        <v>86</v>
      </c>
      <c r="I319" s="882">
        <f t="shared" si="86"/>
        <v>1.73</v>
      </c>
      <c r="J319" s="883">
        <v>83200</v>
      </c>
      <c r="K319" s="884">
        <f t="shared" si="178"/>
        <v>143936</v>
      </c>
      <c r="L319" s="885">
        <v>0</v>
      </c>
      <c r="M319" s="884">
        <f t="shared" si="155"/>
        <v>143936</v>
      </c>
      <c r="N319" s="884">
        <f t="shared" si="156"/>
        <v>1871168</v>
      </c>
      <c r="O319" s="660">
        <v>1</v>
      </c>
      <c r="P319" s="654">
        <f t="shared" si="154"/>
        <v>2</v>
      </c>
      <c r="Q319" s="655" t="str">
        <f t="shared" si="162"/>
        <v>Կ-1</v>
      </c>
      <c r="R319" s="653">
        <f t="shared" si="163"/>
        <v>1.79</v>
      </c>
      <c r="S319" s="661">
        <v>83200</v>
      </c>
      <c r="T319" s="661">
        <f t="shared" si="164"/>
        <v>148928</v>
      </c>
      <c r="U319" s="694">
        <f t="shared" si="165"/>
        <v>0</v>
      </c>
      <c r="V319" s="661">
        <f t="shared" si="157"/>
        <v>148928</v>
      </c>
      <c r="W319" s="661">
        <f t="shared" si="158"/>
        <v>1936064</v>
      </c>
      <c r="X319" s="660">
        <v>1</v>
      </c>
      <c r="Y319" s="654">
        <f t="shared" si="166"/>
        <v>3</v>
      </c>
      <c r="Z319" s="655" t="str">
        <f t="shared" si="167"/>
        <v>Կ-1</v>
      </c>
      <c r="AA319" s="653">
        <f t="shared" si="168"/>
        <v>1.84</v>
      </c>
      <c r="AB319" s="661">
        <v>83200</v>
      </c>
      <c r="AC319" s="661">
        <f t="shared" si="169"/>
        <v>153088</v>
      </c>
      <c r="AD319" s="694">
        <f t="shared" si="170"/>
        <v>0</v>
      </c>
      <c r="AE319" s="661">
        <f t="shared" si="176"/>
        <v>153088</v>
      </c>
      <c r="AF319" s="661">
        <f t="shared" si="159"/>
        <v>1990144</v>
      </c>
      <c r="AG319" s="660">
        <v>1</v>
      </c>
      <c r="AH319" s="654">
        <f t="shared" si="171"/>
        <v>4</v>
      </c>
      <c r="AI319" s="655" t="str">
        <f t="shared" si="172"/>
        <v>Կ-1</v>
      </c>
      <c r="AJ319" s="653">
        <f t="shared" si="173"/>
        <v>1.9</v>
      </c>
      <c r="AK319" s="661">
        <v>83200</v>
      </c>
      <c r="AL319" s="661">
        <f t="shared" si="174"/>
        <v>158080</v>
      </c>
      <c r="AM319" s="694">
        <f t="shared" si="175"/>
        <v>0</v>
      </c>
      <c r="AN319" s="661">
        <f t="shared" si="160"/>
        <v>158080</v>
      </c>
      <c r="AO319" s="661">
        <f t="shared" si="161"/>
        <v>2055040</v>
      </c>
    </row>
    <row r="320" spans="1:41" s="468" customFormat="1" ht="14.25">
      <c r="A320" s="878">
        <v>278</v>
      </c>
      <c r="B320" s="879" t="s">
        <v>1330</v>
      </c>
      <c r="C320" s="880" t="s">
        <v>2187</v>
      </c>
      <c r="D320" s="880" t="s">
        <v>2580</v>
      </c>
      <c r="E320" s="879" t="s">
        <v>1327</v>
      </c>
      <c r="F320" s="878">
        <v>1</v>
      </c>
      <c r="G320" s="881">
        <v>5</v>
      </c>
      <c r="H320" s="887" t="s">
        <v>86</v>
      </c>
      <c r="I320" s="882">
        <f t="shared" si="86"/>
        <v>1.9</v>
      </c>
      <c r="J320" s="883">
        <v>83200</v>
      </c>
      <c r="K320" s="884">
        <f t="shared" si="178"/>
        <v>158080</v>
      </c>
      <c r="L320" s="885">
        <v>0</v>
      </c>
      <c r="M320" s="884">
        <f t="shared" si="155"/>
        <v>158080</v>
      </c>
      <c r="N320" s="884">
        <f t="shared" si="156"/>
        <v>2055040</v>
      </c>
      <c r="O320" s="660">
        <v>1</v>
      </c>
      <c r="P320" s="654">
        <f t="shared" si="154"/>
        <v>6</v>
      </c>
      <c r="Q320" s="655" t="str">
        <f t="shared" si="162"/>
        <v>Կ-1</v>
      </c>
      <c r="R320" s="653">
        <f t="shared" si="163"/>
        <v>1.96</v>
      </c>
      <c r="S320" s="661">
        <v>83200</v>
      </c>
      <c r="T320" s="661">
        <f t="shared" si="164"/>
        <v>163072</v>
      </c>
      <c r="U320" s="694">
        <f t="shared" si="165"/>
        <v>0</v>
      </c>
      <c r="V320" s="661">
        <f t="shared" si="157"/>
        <v>163072</v>
      </c>
      <c r="W320" s="661">
        <f t="shared" si="158"/>
        <v>2119936</v>
      </c>
      <c r="X320" s="660">
        <v>1</v>
      </c>
      <c r="Y320" s="654">
        <f t="shared" si="166"/>
        <v>7</v>
      </c>
      <c r="Z320" s="655" t="str">
        <f t="shared" si="167"/>
        <v>Կ-1</v>
      </c>
      <c r="AA320" s="653">
        <f t="shared" si="168"/>
        <v>1.96</v>
      </c>
      <c r="AB320" s="661">
        <v>83200</v>
      </c>
      <c r="AC320" s="661">
        <f t="shared" si="169"/>
        <v>163072</v>
      </c>
      <c r="AD320" s="694">
        <f t="shared" si="170"/>
        <v>0</v>
      </c>
      <c r="AE320" s="661">
        <f t="shared" si="176"/>
        <v>163072</v>
      </c>
      <c r="AF320" s="661">
        <f t="shared" si="159"/>
        <v>2119936</v>
      </c>
      <c r="AG320" s="660">
        <v>1</v>
      </c>
      <c r="AH320" s="654">
        <f t="shared" si="171"/>
        <v>8</v>
      </c>
      <c r="AI320" s="655" t="str">
        <f t="shared" si="172"/>
        <v>Կ-1</v>
      </c>
      <c r="AJ320" s="653">
        <f t="shared" si="173"/>
        <v>2.02</v>
      </c>
      <c r="AK320" s="661">
        <v>83200</v>
      </c>
      <c r="AL320" s="661">
        <f t="shared" si="174"/>
        <v>168064</v>
      </c>
      <c r="AM320" s="694">
        <f t="shared" si="175"/>
        <v>0</v>
      </c>
      <c r="AN320" s="661">
        <f t="shared" si="160"/>
        <v>168064</v>
      </c>
      <c r="AO320" s="661">
        <f t="shared" si="161"/>
        <v>2184832</v>
      </c>
    </row>
    <row r="321" spans="1:41" s="468" customFormat="1" ht="14.25">
      <c r="A321" s="878">
        <v>279</v>
      </c>
      <c r="B321" s="879" t="s">
        <v>1790</v>
      </c>
      <c r="C321" s="880" t="s">
        <v>2187</v>
      </c>
      <c r="D321" s="880" t="s">
        <v>2667</v>
      </c>
      <c r="E321" s="879" t="s">
        <v>1327</v>
      </c>
      <c r="F321" s="878">
        <v>1</v>
      </c>
      <c r="G321" s="881">
        <v>19</v>
      </c>
      <c r="H321" s="887" t="s">
        <v>86</v>
      </c>
      <c r="I321" s="882">
        <f t="shared" si="86"/>
        <v>2.2799999999999998</v>
      </c>
      <c r="J321" s="883">
        <v>83200</v>
      </c>
      <c r="K321" s="884">
        <f t="shared" si="178"/>
        <v>189695.99999999997</v>
      </c>
      <c r="L321" s="885">
        <v>0</v>
      </c>
      <c r="M321" s="884">
        <f t="shared" si="155"/>
        <v>189695.99999999997</v>
      </c>
      <c r="N321" s="884">
        <f t="shared" si="156"/>
        <v>2466047.9999999995</v>
      </c>
      <c r="O321" s="660">
        <v>1</v>
      </c>
      <c r="P321" s="654">
        <f t="shared" si="154"/>
        <v>20</v>
      </c>
      <c r="Q321" s="655" t="str">
        <f t="shared" si="162"/>
        <v>Կ-1</v>
      </c>
      <c r="R321" s="653">
        <f t="shared" si="163"/>
        <v>2.2799999999999998</v>
      </c>
      <c r="S321" s="661">
        <v>83200</v>
      </c>
      <c r="T321" s="661">
        <f t="shared" si="164"/>
        <v>189695.99999999997</v>
      </c>
      <c r="U321" s="694">
        <f t="shared" si="165"/>
        <v>0</v>
      </c>
      <c r="V321" s="661">
        <f t="shared" si="157"/>
        <v>189695.99999999997</v>
      </c>
      <c r="W321" s="661">
        <f t="shared" si="158"/>
        <v>2466047.9999999995</v>
      </c>
      <c r="X321" s="660">
        <v>1</v>
      </c>
      <c r="Y321" s="654">
        <f t="shared" si="166"/>
        <v>21</v>
      </c>
      <c r="Z321" s="655" t="str">
        <f t="shared" si="167"/>
        <v>Կ-1</v>
      </c>
      <c r="AA321" s="653">
        <f t="shared" si="168"/>
        <v>2.2799999999999998</v>
      </c>
      <c r="AB321" s="661">
        <v>83200</v>
      </c>
      <c r="AC321" s="661">
        <f t="shared" si="169"/>
        <v>189695.99999999997</v>
      </c>
      <c r="AD321" s="694">
        <f t="shared" si="170"/>
        <v>0</v>
      </c>
      <c r="AE321" s="661">
        <f t="shared" si="176"/>
        <v>189695.99999999997</v>
      </c>
      <c r="AF321" s="661">
        <f t="shared" si="159"/>
        <v>2466047.9999999995</v>
      </c>
      <c r="AG321" s="660">
        <v>1</v>
      </c>
      <c r="AH321" s="654">
        <f t="shared" si="171"/>
        <v>22</v>
      </c>
      <c r="AI321" s="655" t="str">
        <f t="shared" si="172"/>
        <v>Կ-1</v>
      </c>
      <c r="AJ321" s="653">
        <f t="shared" si="173"/>
        <v>2.2799999999999998</v>
      </c>
      <c r="AK321" s="661">
        <v>83200</v>
      </c>
      <c r="AL321" s="661">
        <f t="shared" si="174"/>
        <v>189695.99999999997</v>
      </c>
      <c r="AM321" s="694">
        <f t="shared" si="175"/>
        <v>0</v>
      </c>
      <c r="AN321" s="661">
        <f t="shared" si="160"/>
        <v>189695.99999999997</v>
      </c>
      <c r="AO321" s="661">
        <f t="shared" si="161"/>
        <v>2466047.9999999995</v>
      </c>
    </row>
    <row r="322" spans="1:41" s="468" customFormat="1" ht="14.25">
      <c r="A322" s="878">
        <v>280</v>
      </c>
      <c r="B322" s="879" t="s">
        <v>3232</v>
      </c>
      <c r="C322" s="880" t="s">
        <v>2187</v>
      </c>
      <c r="D322" s="880" t="s">
        <v>2672</v>
      </c>
      <c r="E322" s="879" t="s">
        <v>1327</v>
      </c>
      <c r="F322" s="878">
        <v>1</v>
      </c>
      <c r="G322" s="881">
        <v>1</v>
      </c>
      <c r="H322" s="887" t="s">
        <v>86</v>
      </c>
      <c r="I322" s="882">
        <f t="shared" si="86"/>
        <v>1.73</v>
      </c>
      <c r="J322" s="883">
        <v>83200</v>
      </c>
      <c r="K322" s="884">
        <f t="shared" si="178"/>
        <v>143936</v>
      </c>
      <c r="L322" s="885">
        <v>0</v>
      </c>
      <c r="M322" s="884">
        <f t="shared" si="155"/>
        <v>143936</v>
      </c>
      <c r="N322" s="884">
        <f t="shared" si="156"/>
        <v>1871168</v>
      </c>
      <c r="O322" s="660">
        <v>1</v>
      </c>
      <c r="P322" s="654">
        <f t="shared" si="154"/>
        <v>2</v>
      </c>
      <c r="Q322" s="655" t="str">
        <f t="shared" si="162"/>
        <v>Կ-1</v>
      </c>
      <c r="R322" s="653">
        <f t="shared" si="163"/>
        <v>1.79</v>
      </c>
      <c r="S322" s="661">
        <v>83200</v>
      </c>
      <c r="T322" s="661">
        <f t="shared" si="164"/>
        <v>148928</v>
      </c>
      <c r="U322" s="694">
        <f t="shared" si="165"/>
        <v>0</v>
      </c>
      <c r="V322" s="661">
        <f t="shared" si="157"/>
        <v>148928</v>
      </c>
      <c r="W322" s="661">
        <f t="shared" si="158"/>
        <v>1936064</v>
      </c>
      <c r="X322" s="660">
        <v>1</v>
      </c>
      <c r="Y322" s="654">
        <f t="shared" si="166"/>
        <v>3</v>
      </c>
      <c r="Z322" s="655" t="str">
        <f t="shared" si="167"/>
        <v>Կ-1</v>
      </c>
      <c r="AA322" s="653">
        <f t="shared" si="168"/>
        <v>1.84</v>
      </c>
      <c r="AB322" s="661">
        <v>83200</v>
      </c>
      <c r="AC322" s="661">
        <f t="shared" si="169"/>
        <v>153088</v>
      </c>
      <c r="AD322" s="694">
        <f t="shared" si="170"/>
        <v>0</v>
      </c>
      <c r="AE322" s="661">
        <f t="shared" si="176"/>
        <v>153088</v>
      </c>
      <c r="AF322" s="661">
        <f t="shared" si="159"/>
        <v>1990144</v>
      </c>
      <c r="AG322" s="660">
        <v>1</v>
      </c>
      <c r="AH322" s="654">
        <f t="shared" si="171"/>
        <v>4</v>
      </c>
      <c r="AI322" s="655" t="str">
        <f t="shared" si="172"/>
        <v>Կ-1</v>
      </c>
      <c r="AJ322" s="653">
        <f t="shared" si="173"/>
        <v>1.9</v>
      </c>
      <c r="AK322" s="661">
        <v>83200</v>
      </c>
      <c r="AL322" s="661">
        <f t="shared" si="174"/>
        <v>158080</v>
      </c>
      <c r="AM322" s="694">
        <f t="shared" si="175"/>
        <v>0</v>
      </c>
      <c r="AN322" s="661">
        <f t="shared" si="160"/>
        <v>158080</v>
      </c>
      <c r="AO322" s="661">
        <f t="shared" si="161"/>
        <v>2055040</v>
      </c>
    </row>
    <row r="323" spans="1:41" s="468" customFormat="1" ht="18.75" customHeight="1">
      <c r="A323" s="878">
        <v>281</v>
      </c>
      <c r="B323" s="879" t="s">
        <v>1921</v>
      </c>
      <c r="C323" s="880" t="s">
        <v>2187</v>
      </c>
      <c r="D323" s="880" t="s">
        <v>2571</v>
      </c>
      <c r="E323" s="879" t="s">
        <v>1327</v>
      </c>
      <c r="F323" s="878">
        <v>1</v>
      </c>
      <c r="G323" s="881">
        <v>3</v>
      </c>
      <c r="H323" s="887" t="s">
        <v>86</v>
      </c>
      <c r="I323" s="882">
        <f t="shared" si="86"/>
        <v>1.84</v>
      </c>
      <c r="J323" s="883">
        <v>83200</v>
      </c>
      <c r="K323" s="884">
        <f t="shared" si="178"/>
        <v>153088</v>
      </c>
      <c r="L323" s="885">
        <v>0</v>
      </c>
      <c r="M323" s="884">
        <f t="shared" si="155"/>
        <v>153088</v>
      </c>
      <c r="N323" s="884">
        <f t="shared" si="156"/>
        <v>1990144</v>
      </c>
      <c r="O323" s="660">
        <v>1</v>
      </c>
      <c r="P323" s="654">
        <f t="shared" si="154"/>
        <v>4</v>
      </c>
      <c r="Q323" s="655" t="str">
        <f t="shared" si="162"/>
        <v>Կ-1</v>
      </c>
      <c r="R323" s="653">
        <f t="shared" si="163"/>
        <v>1.9</v>
      </c>
      <c r="S323" s="661">
        <v>83200</v>
      </c>
      <c r="T323" s="661">
        <f t="shared" si="164"/>
        <v>158080</v>
      </c>
      <c r="U323" s="694">
        <f t="shared" si="165"/>
        <v>0</v>
      </c>
      <c r="V323" s="661">
        <f t="shared" si="157"/>
        <v>158080</v>
      </c>
      <c r="W323" s="661">
        <f t="shared" si="158"/>
        <v>2055040</v>
      </c>
      <c r="X323" s="660">
        <v>1</v>
      </c>
      <c r="Y323" s="654">
        <f t="shared" si="166"/>
        <v>5</v>
      </c>
      <c r="Z323" s="655" t="str">
        <f t="shared" si="167"/>
        <v>Կ-1</v>
      </c>
      <c r="AA323" s="653">
        <f t="shared" si="168"/>
        <v>1.9</v>
      </c>
      <c r="AB323" s="661">
        <v>83200</v>
      </c>
      <c r="AC323" s="661">
        <f t="shared" si="169"/>
        <v>158080</v>
      </c>
      <c r="AD323" s="694">
        <f t="shared" si="170"/>
        <v>0</v>
      </c>
      <c r="AE323" s="661">
        <f t="shared" si="176"/>
        <v>158080</v>
      </c>
      <c r="AF323" s="661">
        <f t="shared" si="159"/>
        <v>2055040</v>
      </c>
      <c r="AG323" s="660">
        <v>1</v>
      </c>
      <c r="AH323" s="654">
        <f t="shared" si="171"/>
        <v>6</v>
      </c>
      <c r="AI323" s="655" t="str">
        <f t="shared" si="172"/>
        <v>Կ-1</v>
      </c>
      <c r="AJ323" s="653">
        <f t="shared" si="173"/>
        <v>1.96</v>
      </c>
      <c r="AK323" s="661">
        <v>83200</v>
      </c>
      <c r="AL323" s="661">
        <f t="shared" si="174"/>
        <v>163072</v>
      </c>
      <c r="AM323" s="694">
        <f t="shared" si="175"/>
        <v>0</v>
      </c>
      <c r="AN323" s="661">
        <f t="shared" si="160"/>
        <v>163072</v>
      </c>
      <c r="AO323" s="661">
        <f t="shared" si="161"/>
        <v>2119936</v>
      </c>
    </row>
    <row r="324" spans="1:41" s="468" customFormat="1" ht="18.75" customHeight="1">
      <c r="A324" s="878">
        <v>282</v>
      </c>
      <c r="B324" s="879" t="s">
        <v>78</v>
      </c>
      <c r="C324" s="880"/>
      <c r="D324" s="880"/>
      <c r="E324" s="879" t="s">
        <v>1327</v>
      </c>
      <c r="F324" s="878">
        <v>1</v>
      </c>
      <c r="G324" s="881">
        <v>6</v>
      </c>
      <c r="H324" s="887" t="s">
        <v>86</v>
      </c>
      <c r="I324" s="882">
        <f t="shared" si="86"/>
        <v>1.96</v>
      </c>
      <c r="J324" s="883">
        <v>83200</v>
      </c>
      <c r="K324" s="884">
        <f t="shared" si="178"/>
        <v>163072</v>
      </c>
      <c r="L324" s="885">
        <v>0</v>
      </c>
      <c r="M324" s="884">
        <f t="shared" si="155"/>
        <v>163072</v>
      </c>
      <c r="N324" s="884">
        <f t="shared" si="156"/>
        <v>2119936</v>
      </c>
      <c r="O324" s="660">
        <v>1</v>
      </c>
      <c r="P324" s="654">
        <f t="shared" si="154"/>
        <v>7</v>
      </c>
      <c r="Q324" s="655" t="str">
        <f t="shared" si="162"/>
        <v>Կ-1</v>
      </c>
      <c r="R324" s="653">
        <f t="shared" si="163"/>
        <v>1.96</v>
      </c>
      <c r="S324" s="661">
        <v>83200</v>
      </c>
      <c r="T324" s="661">
        <f t="shared" si="164"/>
        <v>163072</v>
      </c>
      <c r="U324" s="694">
        <f t="shared" si="165"/>
        <v>0</v>
      </c>
      <c r="V324" s="661">
        <f t="shared" si="157"/>
        <v>163072</v>
      </c>
      <c r="W324" s="661">
        <f t="shared" si="158"/>
        <v>2119936</v>
      </c>
      <c r="X324" s="660">
        <v>1</v>
      </c>
      <c r="Y324" s="654">
        <f t="shared" si="166"/>
        <v>8</v>
      </c>
      <c r="Z324" s="655" t="str">
        <f t="shared" si="167"/>
        <v>Կ-1</v>
      </c>
      <c r="AA324" s="653">
        <f t="shared" si="168"/>
        <v>2.02</v>
      </c>
      <c r="AB324" s="661">
        <v>83200</v>
      </c>
      <c r="AC324" s="661">
        <f t="shared" si="169"/>
        <v>168064</v>
      </c>
      <c r="AD324" s="694">
        <f t="shared" si="170"/>
        <v>0</v>
      </c>
      <c r="AE324" s="661">
        <f t="shared" si="176"/>
        <v>168064</v>
      </c>
      <c r="AF324" s="661">
        <f t="shared" si="159"/>
        <v>2184832</v>
      </c>
      <c r="AG324" s="660">
        <v>1</v>
      </c>
      <c r="AH324" s="654">
        <f t="shared" si="171"/>
        <v>9</v>
      </c>
      <c r="AI324" s="655" t="str">
        <f t="shared" si="172"/>
        <v>Կ-1</v>
      </c>
      <c r="AJ324" s="653">
        <f t="shared" si="173"/>
        <v>2.02</v>
      </c>
      <c r="AK324" s="661">
        <v>83200</v>
      </c>
      <c r="AL324" s="661">
        <f t="shared" si="174"/>
        <v>168064</v>
      </c>
      <c r="AM324" s="694">
        <f t="shared" si="175"/>
        <v>0</v>
      </c>
      <c r="AN324" s="661">
        <f t="shared" si="160"/>
        <v>168064</v>
      </c>
      <c r="AO324" s="661">
        <f t="shared" si="161"/>
        <v>2184832</v>
      </c>
    </row>
    <row r="325" spans="1:41" s="468" customFormat="1" ht="18.75" customHeight="1">
      <c r="A325" s="878">
        <v>283</v>
      </c>
      <c r="B325" s="879" t="s">
        <v>78</v>
      </c>
      <c r="C325" s="880"/>
      <c r="D325" s="880"/>
      <c r="E325" s="879" t="s">
        <v>1327</v>
      </c>
      <c r="F325" s="878">
        <v>1</v>
      </c>
      <c r="G325" s="881">
        <v>6</v>
      </c>
      <c r="H325" s="887" t="s">
        <v>86</v>
      </c>
      <c r="I325" s="882">
        <f t="shared" si="86"/>
        <v>1.96</v>
      </c>
      <c r="J325" s="883">
        <v>83200</v>
      </c>
      <c r="K325" s="884">
        <f t="shared" si="178"/>
        <v>163072</v>
      </c>
      <c r="L325" s="885">
        <v>0</v>
      </c>
      <c r="M325" s="884">
        <f t="shared" si="155"/>
        <v>163072</v>
      </c>
      <c r="N325" s="884">
        <f t="shared" si="156"/>
        <v>2119936</v>
      </c>
      <c r="O325" s="660">
        <v>1</v>
      </c>
      <c r="P325" s="654">
        <f t="shared" si="154"/>
        <v>7</v>
      </c>
      <c r="Q325" s="655" t="str">
        <f t="shared" si="162"/>
        <v>Կ-1</v>
      </c>
      <c r="R325" s="653">
        <f t="shared" si="163"/>
        <v>1.96</v>
      </c>
      <c r="S325" s="661">
        <v>83200</v>
      </c>
      <c r="T325" s="661">
        <f t="shared" si="164"/>
        <v>163072</v>
      </c>
      <c r="U325" s="694">
        <f t="shared" si="165"/>
        <v>0</v>
      </c>
      <c r="V325" s="661">
        <f t="shared" si="157"/>
        <v>163072</v>
      </c>
      <c r="W325" s="661">
        <f t="shared" si="158"/>
        <v>2119936</v>
      </c>
      <c r="X325" s="660">
        <v>1</v>
      </c>
      <c r="Y325" s="654">
        <f t="shared" si="166"/>
        <v>8</v>
      </c>
      <c r="Z325" s="655" t="str">
        <f t="shared" si="167"/>
        <v>Կ-1</v>
      </c>
      <c r="AA325" s="653">
        <f t="shared" si="168"/>
        <v>2.02</v>
      </c>
      <c r="AB325" s="661">
        <v>83200</v>
      </c>
      <c r="AC325" s="661">
        <f t="shared" si="169"/>
        <v>168064</v>
      </c>
      <c r="AD325" s="694">
        <f t="shared" si="170"/>
        <v>0</v>
      </c>
      <c r="AE325" s="661">
        <f t="shared" si="176"/>
        <v>168064</v>
      </c>
      <c r="AF325" s="661">
        <f t="shared" si="159"/>
        <v>2184832</v>
      </c>
      <c r="AG325" s="660">
        <v>1</v>
      </c>
      <c r="AH325" s="654">
        <f t="shared" si="171"/>
        <v>9</v>
      </c>
      <c r="AI325" s="655" t="str">
        <f t="shared" si="172"/>
        <v>Կ-1</v>
      </c>
      <c r="AJ325" s="653">
        <f t="shared" si="173"/>
        <v>2.02</v>
      </c>
      <c r="AK325" s="661">
        <v>83200</v>
      </c>
      <c r="AL325" s="661">
        <f t="shared" si="174"/>
        <v>168064</v>
      </c>
      <c r="AM325" s="694">
        <f t="shared" si="175"/>
        <v>0</v>
      </c>
      <c r="AN325" s="661">
        <f t="shared" si="160"/>
        <v>168064</v>
      </c>
      <c r="AO325" s="661">
        <f t="shared" si="161"/>
        <v>2184832</v>
      </c>
    </row>
    <row r="326" spans="1:41" s="468" customFormat="1" ht="67.5">
      <c r="A326" s="878">
        <v>284</v>
      </c>
      <c r="B326" s="879" t="s">
        <v>2635</v>
      </c>
      <c r="C326" s="880" t="s">
        <v>2187</v>
      </c>
      <c r="D326" s="880" t="s">
        <v>2563</v>
      </c>
      <c r="E326" s="879" t="s">
        <v>2058</v>
      </c>
      <c r="F326" s="878">
        <v>1</v>
      </c>
      <c r="G326" s="881">
        <v>1</v>
      </c>
      <c r="H326" s="887" t="s">
        <v>83</v>
      </c>
      <c r="I326" s="882">
        <f t="shared" si="86"/>
        <v>4.01</v>
      </c>
      <c r="J326" s="883">
        <v>83200</v>
      </c>
      <c r="K326" s="884">
        <f t="shared" si="178"/>
        <v>333632</v>
      </c>
      <c r="L326" s="887"/>
      <c r="M326" s="884">
        <f t="shared" si="155"/>
        <v>333632</v>
      </c>
      <c r="N326" s="884">
        <f t="shared" si="156"/>
        <v>4337216</v>
      </c>
      <c r="O326" s="660">
        <v>1</v>
      </c>
      <c r="P326" s="654">
        <f t="shared" si="154"/>
        <v>2</v>
      </c>
      <c r="Q326" s="655" t="str">
        <f t="shared" si="162"/>
        <v>Գ-2</v>
      </c>
      <c r="R326" s="653">
        <f t="shared" si="163"/>
        <v>4.1399999999999997</v>
      </c>
      <c r="S326" s="661">
        <v>83200</v>
      </c>
      <c r="T326" s="661">
        <f t="shared" si="164"/>
        <v>344448</v>
      </c>
      <c r="U326" s="694">
        <f t="shared" si="165"/>
        <v>0</v>
      </c>
      <c r="V326" s="661">
        <f t="shared" si="157"/>
        <v>344448</v>
      </c>
      <c r="W326" s="661">
        <f t="shared" si="158"/>
        <v>4477824</v>
      </c>
      <c r="X326" s="660">
        <v>1</v>
      </c>
      <c r="Y326" s="654">
        <f t="shared" si="166"/>
        <v>3</v>
      </c>
      <c r="Z326" s="655" t="str">
        <f t="shared" si="167"/>
        <v>Գ-2</v>
      </c>
      <c r="AA326" s="653">
        <f t="shared" si="168"/>
        <v>4.2699999999999996</v>
      </c>
      <c r="AB326" s="661">
        <v>83200</v>
      </c>
      <c r="AC326" s="661">
        <f t="shared" si="169"/>
        <v>355263.99999999994</v>
      </c>
      <c r="AD326" s="694">
        <f t="shared" si="170"/>
        <v>0</v>
      </c>
      <c r="AE326" s="661">
        <f t="shared" si="176"/>
        <v>355263.99999999994</v>
      </c>
      <c r="AF326" s="661">
        <f t="shared" si="159"/>
        <v>4618431.9999999991</v>
      </c>
      <c r="AG326" s="660">
        <v>1</v>
      </c>
      <c r="AH326" s="654">
        <f t="shared" si="171"/>
        <v>4</v>
      </c>
      <c r="AI326" s="655" t="str">
        <f t="shared" si="172"/>
        <v>Գ-2</v>
      </c>
      <c r="AJ326" s="653">
        <f t="shared" si="173"/>
        <v>4.41</v>
      </c>
      <c r="AK326" s="661">
        <v>83200</v>
      </c>
      <c r="AL326" s="661">
        <f t="shared" si="174"/>
        <v>366912</v>
      </c>
      <c r="AM326" s="694">
        <f t="shared" si="175"/>
        <v>0</v>
      </c>
      <c r="AN326" s="661">
        <f t="shared" si="160"/>
        <v>366912</v>
      </c>
      <c r="AO326" s="661">
        <f t="shared" si="161"/>
        <v>4769856</v>
      </c>
    </row>
    <row r="327" spans="1:41" s="468" customFormat="1" ht="40.5">
      <c r="A327" s="878">
        <v>285</v>
      </c>
      <c r="B327" s="879" t="s">
        <v>78</v>
      </c>
      <c r="C327" s="880"/>
      <c r="D327" s="880"/>
      <c r="E327" s="879" t="s">
        <v>1042</v>
      </c>
      <c r="F327" s="878">
        <v>1</v>
      </c>
      <c r="G327" s="881">
        <v>6</v>
      </c>
      <c r="H327" s="887" t="s">
        <v>84</v>
      </c>
      <c r="I327" s="882">
        <f t="shared" si="86"/>
        <v>3.11</v>
      </c>
      <c r="J327" s="883">
        <v>83200</v>
      </c>
      <c r="K327" s="884">
        <f t="shared" si="178"/>
        <v>258752</v>
      </c>
      <c r="L327" s="887"/>
      <c r="M327" s="884">
        <f t="shared" si="155"/>
        <v>258752</v>
      </c>
      <c r="N327" s="884">
        <f t="shared" si="156"/>
        <v>3363776</v>
      </c>
      <c r="O327" s="660">
        <v>1</v>
      </c>
      <c r="P327" s="654">
        <f t="shared" si="154"/>
        <v>7</v>
      </c>
      <c r="Q327" s="655" t="str">
        <f t="shared" si="162"/>
        <v>Ա-1</v>
      </c>
      <c r="R327" s="653">
        <f t="shared" si="163"/>
        <v>3.11</v>
      </c>
      <c r="S327" s="661">
        <v>83200</v>
      </c>
      <c r="T327" s="661">
        <f t="shared" si="164"/>
        <v>258752</v>
      </c>
      <c r="U327" s="694">
        <f t="shared" si="165"/>
        <v>0</v>
      </c>
      <c r="V327" s="661">
        <f t="shared" si="157"/>
        <v>258752</v>
      </c>
      <c r="W327" s="661">
        <f t="shared" si="158"/>
        <v>3363776</v>
      </c>
      <c r="X327" s="660">
        <v>1</v>
      </c>
      <c r="Y327" s="654">
        <f t="shared" si="166"/>
        <v>8</v>
      </c>
      <c r="Z327" s="655" t="str">
        <f t="shared" si="167"/>
        <v>Ա-1</v>
      </c>
      <c r="AA327" s="653">
        <f t="shared" si="168"/>
        <v>3.21</v>
      </c>
      <c r="AB327" s="661">
        <v>83200</v>
      </c>
      <c r="AC327" s="661">
        <f t="shared" si="169"/>
        <v>267072</v>
      </c>
      <c r="AD327" s="694">
        <f t="shared" si="170"/>
        <v>0</v>
      </c>
      <c r="AE327" s="661">
        <f t="shared" si="176"/>
        <v>267072</v>
      </c>
      <c r="AF327" s="661">
        <f t="shared" si="159"/>
        <v>3471936</v>
      </c>
      <c r="AG327" s="660">
        <v>1</v>
      </c>
      <c r="AH327" s="654">
        <f t="shared" si="171"/>
        <v>9</v>
      </c>
      <c r="AI327" s="655" t="str">
        <f t="shared" si="172"/>
        <v>Ա-1</v>
      </c>
      <c r="AJ327" s="653">
        <f t="shared" si="173"/>
        <v>3.21</v>
      </c>
      <c r="AK327" s="661">
        <v>83200</v>
      </c>
      <c r="AL327" s="661">
        <f t="shared" si="174"/>
        <v>267072</v>
      </c>
      <c r="AM327" s="694">
        <f t="shared" si="175"/>
        <v>0</v>
      </c>
      <c r="AN327" s="661">
        <f t="shared" si="160"/>
        <v>267072</v>
      </c>
      <c r="AO327" s="661">
        <f t="shared" si="161"/>
        <v>3471936</v>
      </c>
    </row>
    <row r="328" spans="1:41" s="468" customFormat="1" ht="40.5">
      <c r="A328" s="878">
        <v>286</v>
      </c>
      <c r="B328" s="879" t="s">
        <v>2059</v>
      </c>
      <c r="C328" s="880" t="s">
        <v>2187</v>
      </c>
      <c r="D328" s="880" t="s">
        <v>2667</v>
      </c>
      <c r="E328" s="879" t="s">
        <v>1043</v>
      </c>
      <c r="F328" s="878">
        <v>1</v>
      </c>
      <c r="G328" s="881">
        <v>13</v>
      </c>
      <c r="H328" s="878" t="s">
        <v>85</v>
      </c>
      <c r="I328" s="882">
        <f t="shared" si="86"/>
        <v>2.92</v>
      </c>
      <c r="J328" s="883">
        <v>83200</v>
      </c>
      <c r="K328" s="884">
        <f t="shared" si="178"/>
        <v>242944</v>
      </c>
      <c r="L328" s="887"/>
      <c r="M328" s="884">
        <f t="shared" si="155"/>
        <v>242944</v>
      </c>
      <c r="N328" s="884">
        <f t="shared" si="156"/>
        <v>3158272</v>
      </c>
      <c r="O328" s="660">
        <v>1</v>
      </c>
      <c r="P328" s="654">
        <f t="shared" si="154"/>
        <v>14</v>
      </c>
      <c r="Q328" s="655" t="str">
        <f t="shared" si="162"/>
        <v>Ա-2</v>
      </c>
      <c r="R328" s="653">
        <f t="shared" si="163"/>
        <v>2.92</v>
      </c>
      <c r="S328" s="661">
        <v>83200</v>
      </c>
      <c r="T328" s="661">
        <f t="shared" si="164"/>
        <v>242944</v>
      </c>
      <c r="U328" s="694">
        <f t="shared" si="165"/>
        <v>0</v>
      </c>
      <c r="V328" s="661">
        <f t="shared" si="157"/>
        <v>242944</v>
      </c>
      <c r="W328" s="661">
        <f t="shared" si="158"/>
        <v>3158272</v>
      </c>
      <c r="X328" s="660">
        <v>1</v>
      </c>
      <c r="Y328" s="654">
        <f t="shared" si="166"/>
        <v>15</v>
      </c>
      <c r="Z328" s="655" t="str">
        <f t="shared" si="167"/>
        <v>Ա-2</v>
      </c>
      <c r="AA328" s="653">
        <f t="shared" si="168"/>
        <v>2.92</v>
      </c>
      <c r="AB328" s="661">
        <v>83200</v>
      </c>
      <c r="AC328" s="661">
        <f t="shared" si="169"/>
        <v>242944</v>
      </c>
      <c r="AD328" s="694">
        <f t="shared" si="170"/>
        <v>0</v>
      </c>
      <c r="AE328" s="661">
        <f t="shared" si="176"/>
        <v>242944</v>
      </c>
      <c r="AF328" s="661">
        <f t="shared" si="159"/>
        <v>3158272</v>
      </c>
      <c r="AG328" s="660">
        <v>1</v>
      </c>
      <c r="AH328" s="654">
        <f t="shared" si="171"/>
        <v>16</v>
      </c>
      <c r="AI328" s="655" t="str">
        <f t="shared" si="172"/>
        <v>Ա-2</v>
      </c>
      <c r="AJ328" s="653">
        <f t="shared" si="173"/>
        <v>3.01</v>
      </c>
      <c r="AK328" s="661">
        <v>83200</v>
      </c>
      <c r="AL328" s="661">
        <f t="shared" si="174"/>
        <v>250431.99999999997</v>
      </c>
      <c r="AM328" s="694">
        <f t="shared" si="175"/>
        <v>0</v>
      </c>
      <c r="AN328" s="661">
        <f t="shared" si="160"/>
        <v>250431.99999999997</v>
      </c>
      <c r="AO328" s="661">
        <f t="shared" si="161"/>
        <v>3255615.9999999995</v>
      </c>
    </row>
    <row r="329" spans="1:41" s="468" customFormat="1" ht="40.5">
      <c r="A329" s="878">
        <v>287</v>
      </c>
      <c r="B329" s="879" t="s">
        <v>2060</v>
      </c>
      <c r="C329" s="880" t="s">
        <v>2187</v>
      </c>
      <c r="D329" s="880" t="s">
        <v>2574</v>
      </c>
      <c r="E329" s="879" t="s">
        <v>1043</v>
      </c>
      <c r="F329" s="878">
        <v>1</v>
      </c>
      <c r="G329" s="881">
        <v>3</v>
      </c>
      <c r="H329" s="887" t="s">
        <v>85</v>
      </c>
      <c r="I329" s="882">
        <f t="shared" si="86"/>
        <v>2.5</v>
      </c>
      <c r="J329" s="883">
        <v>83200</v>
      </c>
      <c r="K329" s="884">
        <f t="shared" si="178"/>
        <v>208000</v>
      </c>
      <c r="L329" s="887"/>
      <c r="M329" s="884">
        <f t="shared" si="155"/>
        <v>208000</v>
      </c>
      <c r="N329" s="884">
        <f t="shared" si="156"/>
        <v>2704000</v>
      </c>
      <c r="O329" s="660">
        <v>1</v>
      </c>
      <c r="P329" s="654">
        <f t="shared" si="154"/>
        <v>4</v>
      </c>
      <c r="Q329" s="655" t="str">
        <f t="shared" si="162"/>
        <v>Ա-2</v>
      </c>
      <c r="R329" s="653">
        <f t="shared" si="163"/>
        <v>2.58</v>
      </c>
      <c r="S329" s="661">
        <v>83200</v>
      </c>
      <c r="T329" s="661">
        <f t="shared" si="164"/>
        <v>214656</v>
      </c>
      <c r="U329" s="694">
        <f t="shared" si="165"/>
        <v>0</v>
      </c>
      <c r="V329" s="661">
        <f t="shared" si="157"/>
        <v>214656</v>
      </c>
      <c r="W329" s="661">
        <f t="shared" si="158"/>
        <v>2790528</v>
      </c>
      <c r="X329" s="660">
        <v>1</v>
      </c>
      <c r="Y329" s="654">
        <f t="shared" si="166"/>
        <v>5</v>
      </c>
      <c r="Z329" s="655" t="str">
        <f t="shared" si="167"/>
        <v>Ա-2</v>
      </c>
      <c r="AA329" s="653">
        <f t="shared" si="168"/>
        <v>2.58</v>
      </c>
      <c r="AB329" s="661">
        <v>83200</v>
      </c>
      <c r="AC329" s="661">
        <f t="shared" si="169"/>
        <v>214656</v>
      </c>
      <c r="AD329" s="694">
        <f t="shared" si="170"/>
        <v>0</v>
      </c>
      <c r="AE329" s="661">
        <f t="shared" si="176"/>
        <v>214656</v>
      </c>
      <c r="AF329" s="661">
        <f t="shared" si="159"/>
        <v>2790528</v>
      </c>
      <c r="AG329" s="660">
        <v>1</v>
      </c>
      <c r="AH329" s="654">
        <f t="shared" si="171"/>
        <v>6</v>
      </c>
      <c r="AI329" s="655" t="str">
        <f t="shared" si="172"/>
        <v>Ա-2</v>
      </c>
      <c r="AJ329" s="653">
        <f t="shared" si="173"/>
        <v>2.66</v>
      </c>
      <c r="AK329" s="661">
        <v>83200</v>
      </c>
      <c r="AL329" s="661">
        <f t="shared" si="174"/>
        <v>221312</v>
      </c>
      <c r="AM329" s="694">
        <f t="shared" si="175"/>
        <v>0</v>
      </c>
      <c r="AN329" s="661">
        <f t="shared" si="160"/>
        <v>221312</v>
      </c>
      <c r="AO329" s="661">
        <f t="shared" si="161"/>
        <v>2877056</v>
      </c>
    </row>
    <row r="330" spans="1:41" s="468" customFormat="1" ht="40.5">
      <c r="A330" s="878">
        <v>288</v>
      </c>
      <c r="B330" s="879" t="s">
        <v>2066</v>
      </c>
      <c r="C330" s="880" t="s">
        <v>2187</v>
      </c>
      <c r="D330" s="880" t="s">
        <v>2582</v>
      </c>
      <c r="E330" s="879" t="s">
        <v>1043</v>
      </c>
      <c r="F330" s="878">
        <v>1</v>
      </c>
      <c r="G330" s="881">
        <v>2</v>
      </c>
      <c r="H330" s="887" t="s">
        <v>85</v>
      </c>
      <c r="I330" s="882">
        <f t="shared" si="86"/>
        <v>2.4300000000000002</v>
      </c>
      <c r="J330" s="883">
        <v>83200</v>
      </c>
      <c r="K330" s="884">
        <f t="shared" si="178"/>
        <v>202176</v>
      </c>
      <c r="L330" s="887"/>
      <c r="M330" s="884">
        <f t="shared" si="155"/>
        <v>202176</v>
      </c>
      <c r="N330" s="884">
        <f t="shared" si="156"/>
        <v>2628288</v>
      </c>
      <c r="O330" s="660">
        <v>1</v>
      </c>
      <c r="P330" s="654">
        <f t="shared" si="154"/>
        <v>3</v>
      </c>
      <c r="Q330" s="655" t="str">
        <f t="shared" si="162"/>
        <v>Ա-2</v>
      </c>
      <c r="R330" s="653">
        <f t="shared" si="163"/>
        <v>2.5</v>
      </c>
      <c r="S330" s="661">
        <v>83200</v>
      </c>
      <c r="T330" s="661">
        <f t="shared" si="164"/>
        <v>208000</v>
      </c>
      <c r="U330" s="694">
        <f t="shared" si="165"/>
        <v>0</v>
      </c>
      <c r="V330" s="661">
        <f t="shared" si="157"/>
        <v>208000</v>
      </c>
      <c r="W330" s="661">
        <f t="shared" si="158"/>
        <v>2704000</v>
      </c>
      <c r="X330" s="660">
        <v>1</v>
      </c>
      <c r="Y330" s="654">
        <f t="shared" si="166"/>
        <v>4</v>
      </c>
      <c r="Z330" s="655" t="str">
        <f t="shared" si="167"/>
        <v>Ա-2</v>
      </c>
      <c r="AA330" s="653">
        <f t="shared" si="168"/>
        <v>2.58</v>
      </c>
      <c r="AB330" s="661">
        <v>83200</v>
      </c>
      <c r="AC330" s="661">
        <f t="shared" si="169"/>
        <v>214656</v>
      </c>
      <c r="AD330" s="694">
        <f t="shared" si="170"/>
        <v>0</v>
      </c>
      <c r="AE330" s="661">
        <f t="shared" si="176"/>
        <v>214656</v>
      </c>
      <c r="AF330" s="661">
        <f t="shared" si="159"/>
        <v>2790528</v>
      </c>
      <c r="AG330" s="660">
        <v>1</v>
      </c>
      <c r="AH330" s="654">
        <f t="shared" si="171"/>
        <v>5</v>
      </c>
      <c r="AI330" s="655" t="str">
        <f t="shared" si="172"/>
        <v>Ա-2</v>
      </c>
      <c r="AJ330" s="653">
        <f t="shared" si="173"/>
        <v>2.58</v>
      </c>
      <c r="AK330" s="661">
        <v>83200</v>
      </c>
      <c r="AL330" s="661">
        <f t="shared" si="174"/>
        <v>214656</v>
      </c>
      <c r="AM330" s="694">
        <f t="shared" si="175"/>
        <v>0</v>
      </c>
      <c r="AN330" s="661">
        <f t="shared" si="160"/>
        <v>214656</v>
      </c>
      <c r="AO330" s="661">
        <f t="shared" si="161"/>
        <v>2790528</v>
      </c>
    </row>
    <row r="331" spans="1:41" s="468" customFormat="1" ht="14.25">
      <c r="A331" s="878">
        <v>289</v>
      </c>
      <c r="B331" s="879" t="s">
        <v>2061</v>
      </c>
      <c r="C331" s="880" t="s">
        <v>2187</v>
      </c>
      <c r="D331" s="880" t="s">
        <v>2561</v>
      </c>
      <c r="E331" s="879" t="s">
        <v>1326</v>
      </c>
      <c r="F331" s="878">
        <v>1</v>
      </c>
      <c r="G331" s="881">
        <v>8</v>
      </c>
      <c r="H331" s="887" t="s">
        <v>433</v>
      </c>
      <c r="I331" s="882">
        <f t="shared" si="86"/>
        <v>2.35</v>
      </c>
      <c r="J331" s="883">
        <v>83200</v>
      </c>
      <c r="K331" s="884">
        <f t="shared" si="178"/>
        <v>195520</v>
      </c>
      <c r="L331" s="887"/>
      <c r="M331" s="884">
        <f t="shared" si="155"/>
        <v>195520</v>
      </c>
      <c r="N331" s="884">
        <f t="shared" si="156"/>
        <v>2541760</v>
      </c>
      <c r="O331" s="660">
        <v>1</v>
      </c>
      <c r="P331" s="654">
        <f t="shared" si="154"/>
        <v>9</v>
      </c>
      <c r="Q331" s="655" t="str">
        <f t="shared" si="162"/>
        <v>Ա-3</v>
      </c>
      <c r="R331" s="653">
        <f t="shared" si="163"/>
        <v>2.35</v>
      </c>
      <c r="S331" s="661">
        <v>83200</v>
      </c>
      <c r="T331" s="661">
        <f t="shared" si="164"/>
        <v>195520</v>
      </c>
      <c r="U331" s="694">
        <f t="shared" si="165"/>
        <v>0</v>
      </c>
      <c r="V331" s="661">
        <f t="shared" si="157"/>
        <v>195520</v>
      </c>
      <c r="W331" s="661">
        <f t="shared" si="158"/>
        <v>2541760</v>
      </c>
      <c r="X331" s="660">
        <v>1</v>
      </c>
      <c r="Y331" s="654">
        <f t="shared" si="166"/>
        <v>10</v>
      </c>
      <c r="Z331" s="655" t="str">
        <f t="shared" si="167"/>
        <v>Ա-3</v>
      </c>
      <c r="AA331" s="653">
        <f t="shared" si="168"/>
        <v>2.42</v>
      </c>
      <c r="AB331" s="661">
        <v>83200</v>
      </c>
      <c r="AC331" s="661">
        <f t="shared" si="169"/>
        <v>201344</v>
      </c>
      <c r="AD331" s="694">
        <f t="shared" si="170"/>
        <v>0</v>
      </c>
      <c r="AE331" s="661">
        <f t="shared" si="176"/>
        <v>201344</v>
      </c>
      <c r="AF331" s="661">
        <f t="shared" si="159"/>
        <v>2617472</v>
      </c>
      <c r="AG331" s="660">
        <v>1</v>
      </c>
      <c r="AH331" s="654">
        <f t="shared" si="171"/>
        <v>11</v>
      </c>
      <c r="AI331" s="655" t="str">
        <f t="shared" si="172"/>
        <v>Ա-3</v>
      </c>
      <c r="AJ331" s="653">
        <f t="shared" si="173"/>
        <v>2.42</v>
      </c>
      <c r="AK331" s="661">
        <v>83200</v>
      </c>
      <c r="AL331" s="661">
        <f t="shared" si="174"/>
        <v>201344</v>
      </c>
      <c r="AM331" s="694">
        <f t="shared" si="175"/>
        <v>0</v>
      </c>
      <c r="AN331" s="661">
        <f t="shared" si="160"/>
        <v>201344</v>
      </c>
      <c r="AO331" s="661">
        <f t="shared" si="161"/>
        <v>2617472</v>
      </c>
    </row>
    <row r="332" spans="1:41" s="468" customFormat="1" ht="27">
      <c r="A332" s="878">
        <v>290</v>
      </c>
      <c r="B332" s="879" t="s">
        <v>2062</v>
      </c>
      <c r="C332" s="880" t="s">
        <v>2186</v>
      </c>
      <c r="D332" s="880" t="s">
        <v>2557</v>
      </c>
      <c r="E332" s="879" t="s">
        <v>1326</v>
      </c>
      <c r="F332" s="878">
        <v>1</v>
      </c>
      <c r="G332" s="881">
        <v>5</v>
      </c>
      <c r="H332" s="887" t="s">
        <v>433</v>
      </c>
      <c r="I332" s="882">
        <f t="shared" si="86"/>
        <v>2.21</v>
      </c>
      <c r="J332" s="883">
        <v>83200</v>
      </c>
      <c r="K332" s="884">
        <f t="shared" si="178"/>
        <v>183872</v>
      </c>
      <c r="L332" s="887"/>
      <c r="M332" s="884">
        <f t="shared" si="155"/>
        <v>183872</v>
      </c>
      <c r="N332" s="884">
        <f t="shared" si="156"/>
        <v>2390336</v>
      </c>
      <c r="O332" s="660">
        <v>1</v>
      </c>
      <c r="P332" s="654">
        <f t="shared" si="154"/>
        <v>6</v>
      </c>
      <c r="Q332" s="655" t="str">
        <f t="shared" si="162"/>
        <v>Ա-3</v>
      </c>
      <c r="R332" s="653">
        <f t="shared" si="163"/>
        <v>2.2799999999999998</v>
      </c>
      <c r="S332" s="661">
        <v>83200</v>
      </c>
      <c r="T332" s="661">
        <f t="shared" si="164"/>
        <v>189695.99999999997</v>
      </c>
      <c r="U332" s="694">
        <f t="shared" si="165"/>
        <v>0</v>
      </c>
      <c r="V332" s="661">
        <f t="shared" si="157"/>
        <v>189695.99999999997</v>
      </c>
      <c r="W332" s="661">
        <f t="shared" si="158"/>
        <v>2466047.9999999995</v>
      </c>
      <c r="X332" s="660">
        <v>1</v>
      </c>
      <c r="Y332" s="654">
        <f t="shared" si="166"/>
        <v>7</v>
      </c>
      <c r="Z332" s="655" t="str">
        <f t="shared" si="167"/>
        <v>Ա-3</v>
      </c>
      <c r="AA332" s="653">
        <f t="shared" si="168"/>
        <v>2.2799999999999998</v>
      </c>
      <c r="AB332" s="661">
        <v>83200</v>
      </c>
      <c r="AC332" s="661">
        <f t="shared" si="169"/>
        <v>189695.99999999997</v>
      </c>
      <c r="AD332" s="694">
        <f t="shared" si="170"/>
        <v>0</v>
      </c>
      <c r="AE332" s="661">
        <f t="shared" si="176"/>
        <v>189695.99999999997</v>
      </c>
      <c r="AF332" s="661">
        <f t="shared" si="159"/>
        <v>2466047.9999999995</v>
      </c>
      <c r="AG332" s="660">
        <v>1</v>
      </c>
      <c r="AH332" s="654">
        <f t="shared" si="171"/>
        <v>8</v>
      </c>
      <c r="AI332" s="655" t="str">
        <f t="shared" si="172"/>
        <v>Ա-3</v>
      </c>
      <c r="AJ332" s="653">
        <f t="shared" si="173"/>
        <v>2.35</v>
      </c>
      <c r="AK332" s="661">
        <v>83200</v>
      </c>
      <c r="AL332" s="661">
        <f t="shared" si="174"/>
        <v>195520</v>
      </c>
      <c r="AM332" s="694">
        <f t="shared" si="175"/>
        <v>0</v>
      </c>
      <c r="AN332" s="661">
        <f t="shared" si="160"/>
        <v>195520</v>
      </c>
      <c r="AO332" s="661">
        <f t="shared" si="161"/>
        <v>2541760</v>
      </c>
    </row>
    <row r="333" spans="1:41" s="468" customFormat="1" ht="14.25">
      <c r="A333" s="878">
        <v>291</v>
      </c>
      <c r="B333" s="879" t="s">
        <v>2063</v>
      </c>
      <c r="C333" s="880" t="s">
        <v>2187</v>
      </c>
      <c r="D333" s="880" t="s">
        <v>2573</v>
      </c>
      <c r="E333" s="879" t="s">
        <v>1326</v>
      </c>
      <c r="F333" s="878">
        <v>1</v>
      </c>
      <c r="G333" s="881">
        <v>5</v>
      </c>
      <c r="H333" s="887" t="s">
        <v>433</v>
      </c>
      <c r="I333" s="882">
        <f t="shared" ref="I333:I395" si="179">IF(F333&lt;1,0,IF(H333="Բ-1",IF(G333=0,6.94,IF(G333=1,7.17,IF(G333=2,7.41,IF(G333=3,7.66,IF(OR(G333=5,G333=4),7.92,IF(OR(G333=6,G333=7),8.18,IF(OR(G333=8,G333=9),8.46,IF(OR(G333=10,G333=11,G333=12),8.74,IF(OR(G333=13,G333=14,G333=15),9.03,IF(OR(G333=16,G333=17,G333=18),9.33,9.65)))))))))),IF(H333="Բ-2", IF(G333=0,5.71,IF(G333=1,5.89,IF(G333=2,6.09,IF(G333=3,6.29,IF(OR(G333=5,G333=4),6.5,IF(OR(G333=6,G333=7),6.72,IF(OR(G333=8,G333=9),6.94,IF(OR(G333=10,G333=11,G333=12),7.17,IF(OR(G333=13,G333=14,G333=15),7.41,IF(OR(G333=16,G333=17,G333=18),7.65,7.91)))))))))), IF(H333="Գ-1", IF(G333=0,4.7,IF(G333=1,4.86,IF(G333=2,5.01,IF(G333=3,5.18,IF(OR(G333=5,G333=4),5.35,IF(OR(G333=6,G333=7),5.52,IF(OR(G333=8,G333=9),5.71,IF(OR(G333=10,G333=11,G333=12),5.89,IF(OR(G333=13,G333=14,G333=15),6.09,IF(OR(G333=16,G333=17,G333=18),6.29,6.49)))))))))), IF(H333="Գ-2", IF(G333=0,3.88,IF(G333=1,4.01,IF(G333=2,4.14,IF(G333=3,4.27,IF(OR(G333=5,G333=4),4.41,IF(OR(G333=6,G333=7),4.55,IF(OR(G333=8,G333=9),4.7,IF(OR(G333=10,G333=11,G333=12),4.85,IF(OR(G333=13,G333=14,G333=15),5.01,IF(OR(G333=16,G333=17,G333=18),5.17,5.34)))))))))), IF(H333="Գ-3", IF(G333=0,3.21,IF(G333=1,3.31,IF(G333=2,3.42,IF(G333=3,3.53,IF(OR(G333=5,G333=4),3.64,IF(OR(G333=6,G333=7),3.76,IF(OR(G333=8,G333=9),3.88,IF(OR(G333=10,G333=11,G333=12),4.01,IF(OR(G333=13,G333=14,G333=15),4.13,IF(OR(G333=16,G333=17,G333=18),4.27,4.4)))))))))), IF(H333="Ա-1", IF(G333=0,2.66,IF(G333=1,2.75,IF(G333=2,2.83,IF(G333=3,2.92,IF(OR(G333=5,G333=4),3.02,IF(OR(G333=6,G333=7),3.11,IF(OR(G333=8,G333=9),3.21,IF(OR(G333=10,G333=11,G333=12),3.31,IF(OR(G333=13,G333=14,G333=15),3.42,IF(OR(G333=16,G333=17,G333=18),3.53,3.64)))))))))), IF(H333="Ա-2", IF(G333=0,2.28,IF(G333=1,2.35,IF(G333=2,2.43,IF(G333=3,2.5,IF(OR(G333=5,G333=4),2.58,IF(OR(G333=6,G333=7),2.66,IF(OR(G333=8,G333=9),2.75,IF(OR(G333=10,G333=11,G333=12),2.83,IF(OR(G333=13,G333=14,G333=15),2.92,IF(OR(G333=16,G333=17,G333=18),3.01,3.11)))))))))),IF(H333="Ա-3", IF(G333=0,1.96,IF(G333=1,2.02,IF(G333=2,2.08,IF(G333=3,2.15,IF(OR(G333=5,G333=4),2.21,IF(OR(G333=6,G333=7),2.28,IF(OR(G333=8,G333=9),2.35,IF(OR(G333=10,G333=11,G333=12),2.42,IF(OR(G333=13,G333=14,G333=15),2.5,IF(OR(G333=16,G333=17,G333=18),2.58,2.66)))))))))), IF(H333="Կ-1", IF(G333=0,1.68,IF(G333=1,1.73,IF(G333=2,1.79,IF(G333=3,1.84,IF(OR(G333=5,G333=4),1.9,IF(OR(G333=6,G333=7),1.96,IF(OR(G333=8,G333=9),2.02,IF(OR(G333=10,G333=11,G333=12),2.08,IF(OR(G333=13,G333=14,G333=15),2.14,IF(OR(G333=16,G333=17,G333=18),2.21,2.28)))))))))), IF(H333="Կ-2", IF(G333=0,1.45,IF(G333=1,1.49,IF(G333=2,1.54,IF(G333=3,1.59,IF(OR(G333=5,G333=4),1.63,IF(OR(G333=6,G333=7),1.68,IF(OR(G333=8,G333=9),1.73,IF(OR(G333=10,G333=11,G333=12),1.79,IF(OR(G333=13,G333=14,G333=15),1.84,IF(OR(G333=16,G333=17,G333=18),1.9,1.95)))))))))),IF(H333="Կ-3", IF(G333=0,1.25,IF(G333=1,1.29,IF(G333=2,1.33,IF(G333=3,1.37,IF(OR(G333=5,G333=4),1.41,IF(OR(G333=6,G333=7),1.45,IF(OR(G333=8,G333=9),1.49,IF(OR(G333=10,G333=11,G333=12),1.54,IF(OR(G333=13,G333=14,G333=15),1.58,IF(OR(G333=16,G333=17,G333=18),1.63,1.68)))))))))), "Error"))))))))))))</f>
        <v>2.21</v>
      </c>
      <c r="J333" s="883">
        <v>83200</v>
      </c>
      <c r="K333" s="884">
        <f t="shared" si="178"/>
        <v>183872</v>
      </c>
      <c r="L333" s="887"/>
      <c r="M333" s="884">
        <f t="shared" si="155"/>
        <v>183872</v>
      </c>
      <c r="N333" s="884">
        <f t="shared" si="156"/>
        <v>2390336</v>
      </c>
      <c r="O333" s="660">
        <v>1</v>
      </c>
      <c r="P333" s="654">
        <f t="shared" si="154"/>
        <v>6</v>
      </c>
      <c r="Q333" s="655" t="str">
        <f t="shared" si="162"/>
        <v>Ա-3</v>
      </c>
      <c r="R333" s="653">
        <f t="shared" si="163"/>
        <v>2.2799999999999998</v>
      </c>
      <c r="S333" s="661">
        <v>83200</v>
      </c>
      <c r="T333" s="661">
        <f t="shared" si="164"/>
        <v>189695.99999999997</v>
      </c>
      <c r="U333" s="694">
        <f t="shared" si="165"/>
        <v>0</v>
      </c>
      <c r="V333" s="661">
        <f t="shared" si="157"/>
        <v>189695.99999999997</v>
      </c>
      <c r="W333" s="661">
        <f t="shared" si="158"/>
        <v>2466047.9999999995</v>
      </c>
      <c r="X333" s="660">
        <v>1</v>
      </c>
      <c r="Y333" s="654">
        <f t="shared" si="166"/>
        <v>7</v>
      </c>
      <c r="Z333" s="655" t="str">
        <f t="shared" si="167"/>
        <v>Ա-3</v>
      </c>
      <c r="AA333" s="653">
        <f t="shared" si="168"/>
        <v>2.2799999999999998</v>
      </c>
      <c r="AB333" s="661">
        <v>83200</v>
      </c>
      <c r="AC333" s="661">
        <f t="shared" si="169"/>
        <v>189695.99999999997</v>
      </c>
      <c r="AD333" s="694">
        <f t="shared" si="170"/>
        <v>0</v>
      </c>
      <c r="AE333" s="661">
        <f t="shared" si="176"/>
        <v>189695.99999999997</v>
      </c>
      <c r="AF333" s="661">
        <f t="shared" si="159"/>
        <v>2466047.9999999995</v>
      </c>
      <c r="AG333" s="660">
        <v>1</v>
      </c>
      <c r="AH333" s="654">
        <f t="shared" si="171"/>
        <v>8</v>
      </c>
      <c r="AI333" s="655" t="str">
        <f t="shared" si="172"/>
        <v>Ա-3</v>
      </c>
      <c r="AJ333" s="653">
        <f t="shared" si="173"/>
        <v>2.35</v>
      </c>
      <c r="AK333" s="661">
        <v>83200</v>
      </c>
      <c r="AL333" s="661">
        <f t="shared" si="174"/>
        <v>195520</v>
      </c>
      <c r="AM333" s="694">
        <f t="shared" si="175"/>
        <v>0</v>
      </c>
      <c r="AN333" s="661">
        <f t="shared" si="160"/>
        <v>195520</v>
      </c>
      <c r="AO333" s="661">
        <f t="shared" si="161"/>
        <v>2541760</v>
      </c>
    </row>
    <row r="334" spans="1:41" s="468" customFormat="1" ht="14.25">
      <c r="A334" s="878">
        <v>292</v>
      </c>
      <c r="B334" s="879" t="s">
        <v>2064</v>
      </c>
      <c r="C334" s="880" t="s">
        <v>2186</v>
      </c>
      <c r="D334" s="880" t="s">
        <v>2581</v>
      </c>
      <c r="E334" s="879" t="s">
        <v>1326</v>
      </c>
      <c r="F334" s="878">
        <v>1</v>
      </c>
      <c r="G334" s="881">
        <v>5</v>
      </c>
      <c r="H334" s="887" t="s">
        <v>433</v>
      </c>
      <c r="I334" s="882">
        <f t="shared" si="179"/>
        <v>2.21</v>
      </c>
      <c r="J334" s="883">
        <v>83200</v>
      </c>
      <c r="K334" s="884">
        <f t="shared" si="178"/>
        <v>183872</v>
      </c>
      <c r="L334" s="887"/>
      <c r="M334" s="884">
        <f t="shared" si="155"/>
        <v>183872</v>
      </c>
      <c r="N334" s="884">
        <f t="shared" si="156"/>
        <v>2390336</v>
      </c>
      <c r="O334" s="660">
        <v>1</v>
      </c>
      <c r="P334" s="654">
        <f t="shared" ref="P334:P396" si="180">+G334+1</f>
        <v>6</v>
      </c>
      <c r="Q334" s="655" t="str">
        <f t="shared" si="162"/>
        <v>Ա-3</v>
      </c>
      <c r="R334" s="653">
        <f t="shared" si="163"/>
        <v>2.2799999999999998</v>
      </c>
      <c r="S334" s="661">
        <v>83200</v>
      </c>
      <c r="T334" s="661">
        <f t="shared" si="164"/>
        <v>189695.99999999997</v>
      </c>
      <c r="U334" s="694">
        <f t="shared" si="165"/>
        <v>0</v>
      </c>
      <c r="V334" s="661">
        <f t="shared" si="157"/>
        <v>189695.99999999997</v>
      </c>
      <c r="W334" s="661">
        <f t="shared" si="158"/>
        <v>2466047.9999999995</v>
      </c>
      <c r="X334" s="660">
        <v>1</v>
      </c>
      <c r="Y334" s="654">
        <f t="shared" si="166"/>
        <v>7</v>
      </c>
      <c r="Z334" s="655" t="str">
        <f t="shared" si="167"/>
        <v>Ա-3</v>
      </c>
      <c r="AA334" s="653">
        <f t="shared" si="168"/>
        <v>2.2799999999999998</v>
      </c>
      <c r="AB334" s="661">
        <v>83200</v>
      </c>
      <c r="AC334" s="661">
        <f t="shared" si="169"/>
        <v>189695.99999999997</v>
      </c>
      <c r="AD334" s="694">
        <f t="shared" si="170"/>
        <v>0</v>
      </c>
      <c r="AE334" s="661">
        <f t="shared" si="176"/>
        <v>189695.99999999997</v>
      </c>
      <c r="AF334" s="661">
        <f t="shared" si="159"/>
        <v>2466047.9999999995</v>
      </c>
      <c r="AG334" s="660">
        <v>1</v>
      </c>
      <c r="AH334" s="654">
        <f t="shared" si="171"/>
        <v>8</v>
      </c>
      <c r="AI334" s="655" t="str">
        <f t="shared" si="172"/>
        <v>Ա-3</v>
      </c>
      <c r="AJ334" s="653">
        <f t="shared" si="173"/>
        <v>2.35</v>
      </c>
      <c r="AK334" s="661">
        <v>83200</v>
      </c>
      <c r="AL334" s="661">
        <f t="shared" si="174"/>
        <v>195520</v>
      </c>
      <c r="AM334" s="694">
        <f t="shared" si="175"/>
        <v>0</v>
      </c>
      <c r="AN334" s="661">
        <f t="shared" si="160"/>
        <v>195520</v>
      </c>
      <c r="AO334" s="661">
        <f t="shared" si="161"/>
        <v>2541760</v>
      </c>
    </row>
    <row r="335" spans="1:41" s="468" customFormat="1" ht="14.25">
      <c r="A335" s="878">
        <v>293</v>
      </c>
      <c r="B335" s="879" t="s">
        <v>3233</v>
      </c>
      <c r="C335" s="880" t="s">
        <v>2186</v>
      </c>
      <c r="D335" s="880" t="s">
        <v>2578</v>
      </c>
      <c r="E335" s="879" t="s">
        <v>1326</v>
      </c>
      <c r="F335" s="878">
        <v>1</v>
      </c>
      <c r="G335" s="881">
        <v>5</v>
      </c>
      <c r="H335" s="887" t="s">
        <v>433</v>
      </c>
      <c r="I335" s="882">
        <f t="shared" si="179"/>
        <v>2.21</v>
      </c>
      <c r="J335" s="883">
        <v>83200</v>
      </c>
      <c r="K335" s="884">
        <f t="shared" si="178"/>
        <v>183872</v>
      </c>
      <c r="L335" s="887"/>
      <c r="M335" s="884">
        <f t="shared" ref="M335:M397" si="181">+L335+K335</f>
        <v>183872</v>
      </c>
      <c r="N335" s="884">
        <f t="shared" ref="N335:N397" si="182">+M335*13</f>
        <v>2390336</v>
      </c>
      <c r="O335" s="660">
        <v>1</v>
      </c>
      <c r="P335" s="654">
        <f t="shared" si="180"/>
        <v>6</v>
      </c>
      <c r="Q335" s="655" t="str">
        <f t="shared" si="162"/>
        <v>Ա-3</v>
      </c>
      <c r="R335" s="653">
        <f t="shared" si="163"/>
        <v>2.2799999999999998</v>
      </c>
      <c r="S335" s="661">
        <v>83200</v>
      </c>
      <c r="T335" s="661">
        <f t="shared" si="164"/>
        <v>189695.99999999997</v>
      </c>
      <c r="U335" s="694">
        <f t="shared" si="165"/>
        <v>0</v>
      </c>
      <c r="V335" s="661">
        <f t="shared" ref="V335:V397" si="183">+U335+T335</f>
        <v>189695.99999999997</v>
      </c>
      <c r="W335" s="661">
        <f t="shared" ref="W335:W397" si="184">+V335*13</f>
        <v>2466047.9999999995</v>
      </c>
      <c r="X335" s="660">
        <v>1</v>
      </c>
      <c r="Y335" s="654">
        <f t="shared" si="166"/>
        <v>7</v>
      </c>
      <c r="Z335" s="655" t="str">
        <f t="shared" si="167"/>
        <v>Ա-3</v>
      </c>
      <c r="AA335" s="653">
        <f t="shared" si="168"/>
        <v>2.2799999999999998</v>
      </c>
      <c r="AB335" s="661">
        <v>83200</v>
      </c>
      <c r="AC335" s="661">
        <f t="shared" si="169"/>
        <v>189695.99999999997</v>
      </c>
      <c r="AD335" s="694">
        <f t="shared" si="170"/>
        <v>0</v>
      </c>
      <c r="AE335" s="661">
        <f t="shared" si="176"/>
        <v>189695.99999999997</v>
      </c>
      <c r="AF335" s="661">
        <f t="shared" ref="AF335:AF397" si="185">+AE335*13</f>
        <v>2466047.9999999995</v>
      </c>
      <c r="AG335" s="660">
        <v>1</v>
      </c>
      <c r="AH335" s="654">
        <f t="shared" si="171"/>
        <v>8</v>
      </c>
      <c r="AI335" s="655" t="str">
        <f t="shared" si="172"/>
        <v>Ա-3</v>
      </c>
      <c r="AJ335" s="653">
        <f t="shared" si="173"/>
        <v>2.35</v>
      </c>
      <c r="AK335" s="661">
        <v>83200</v>
      </c>
      <c r="AL335" s="661">
        <f t="shared" si="174"/>
        <v>195520</v>
      </c>
      <c r="AM335" s="694">
        <f t="shared" si="175"/>
        <v>0</v>
      </c>
      <c r="AN335" s="661">
        <f t="shared" ref="AN335:AN397" si="186">+AM335+AL335</f>
        <v>195520</v>
      </c>
      <c r="AO335" s="661">
        <f t="shared" ref="AO335:AO397" si="187">+AN335*13</f>
        <v>2541760</v>
      </c>
    </row>
    <row r="336" spans="1:41" s="468" customFormat="1" ht="14.25">
      <c r="A336" s="878">
        <v>294</v>
      </c>
      <c r="B336" s="879" t="s">
        <v>2065</v>
      </c>
      <c r="C336" s="880" t="s">
        <v>2186</v>
      </c>
      <c r="D336" s="880" t="s">
        <v>2663</v>
      </c>
      <c r="E336" s="879" t="s">
        <v>1326</v>
      </c>
      <c r="F336" s="878">
        <v>1</v>
      </c>
      <c r="G336" s="881">
        <v>2</v>
      </c>
      <c r="H336" s="887" t="s">
        <v>433</v>
      </c>
      <c r="I336" s="882">
        <f t="shared" si="179"/>
        <v>2.08</v>
      </c>
      <c r="J336" s="883">
        <v>83200</v>
      </c>
      <c r="K336" s="884">
        <f t="shared" si="178"/>
        <v>173056</v>
      </c>
      <c r="L336" s="887"/>
      <c r="M336" s="884">
        <f t="shared" si="181"/>
        <v>173056</v>
      </c>
      <c r="N336" s="884">
        <f t="shared" si="182"/>
        <v>2249728</v>
      </c>
      <c r="O336" s="660">
        <v>1</v>
      </c>
      <c r="P336" s="654">
        <f t="shared" si="180"/>
        <v>3</v>
      </c>
      <c r="Q336" s="655" t="str">
        <f t="shared" si="162"/>
        <v>Ա-3</v>
      </c>
      <c r="R336" s="653">
        <f t="shared" si="163"/>
        <v>2.15</v>
      </c>
      <c r="S336" s="661">
        <v>83200</v>
      </c>
      <c r="T336" s="661">
        <f t="shared" si="164"/>
        <v>178880</v>
      </c>
      <c r="U336" s="694">
        <f t="shared" si="165"/>
        <v>0</v>
      </c>
      <c r="V336" s="661">
        <f t="shared" si="183"/>
        <v>178880</v>
      </c>
      <c r="W336" s="661">
        <f t="shared" si="184"/>
        <v>2325440</v>
      </c>
      <c r="X336" s="660">
        <v>1</v>
      </c>
      <c r="Y336" s="654">
        <f t="shared" si="166"/>
        <v>4</v>
      </c>
      <c r="Z336" s="655" t="str">
        <f t="shared" si="167"/>
        <v>Ա-3</v>
      </c>
      <c r="AA336" s="653">
        <f t="shared" si="168"/>
        <v>2.21</v>
      </c>
      <c r="AB336" s="661">
        <v>83200</v>
      </c>
      <c r="AC336" s="661">
        <f t="shared" si="169"/>
        <v>183872</v>
      </c>
      <c r="AD336" s="694">
        <f t="shared" si="170"/>
        <v>0</v>
      </c>
      <c r="AE336" s="661">
        <f t="shared" si="176"/>
        <v>183872</v>
      </c>
      <c r="AF336" s="661">
        <f t="shared" si="185"/>
        <v>2390336</v>
      </c>
      <c r="AG336" s="660">
        <v>1</v>
      </c>
      <c r="AH336" s="654">
        <f t="shared" si="171"/>
        <v>5</v>
      </c>
      <c r="AI336" s="655" t="str">
        <f t="shared" si="172"/>
        <v>Ա-3</v>
      </c>
      <c r="AJ336" s="653">
        <f t="shared" si="173"/>
        <v>2.21</v>
      </c>
      <c r="AK336" s="661">
        <v>83200</v>
      </c>
      <c r="AL336" s="661">
        <f t="shared" si="174"/>
        <v>183872</v>
      </c>
      <c r="AM336" s="694">
        <f t="shared" si="175"/>
        <v>0</v>
      </c>
      <c r="AN336" s="661">
        <f t="shared" si="186"/>
        <v>183872</v>
      </c>
      <c r="AO336" s="661">
        <f t="shared" si="187"/>
        <v>2390336</v>
      </c>
    </row>
    <row r="337" spans="1:41" s="468" customFormat="1" ht="14.25">
      <c r="A337" s="878">
        <v>295</v>
      </c>
      <c r="B337" s="879" t="s">
        <v>2636</v>
      </c>
      <c r="C337" s="880" t="s">
        <v>2187</v>
      </c>
      <c r="D337" s="880" t="s">
        <v>2566</v>
      </c>
      <c r="E337" s="879" t="s">
        <v>1327</v>
      </c>
      <c r="F337" s="878">
        <v>1</v>
      </c>
      <c r="G337" s="881">
        <v>2</v>
      </c>
      <c r="H337" s="887" t="s">
        <v>86</v>
      </c>
      <c r="I337" s="882">
        <f t="shared" si="179"/>
        <v>1.79</v>
      </c>
      <c r="J337" s="883">
        <v>83200</v>
      </c>
      <c r="K337" s="884">
        <f t="shared" si="178"/>
        <v>148928</v>
      </c>
      <c r="L337" s="887"/>
      <c r="M337" s="884">
        <f t="shared" si="181"/>
        <v>148928</v>
      </c>
      <c r="N337" s="884">
        <f t="shared" si="182"/>
        <v>1936064</v>
      </c>
      <c r="O337" s="660">
        <v>1</v>
      </c>
      <c r="P337" s="654">
        <f t="shared" si="180"/>
        <v>3</v>
      </c>
      <c r="Q337" s="655" t="str">
        <f t="shared" si="162"/>
        <v>Կ-1</v>
      </c>
      <c r="R337" s="653">
        <f t="shared" si="163"/>
        <v>1.84</v>
      </c>
      <c r="S337" s="661">
        <v>83200</v>
      </c>
      <c r="T337" s="661">
        <f t="shared" si="164"/>
        <v>153088</v>
      </c>
      <c r="U337" s="694">
        <f t="shared" si="165"/>
        <v>0</v>
      </c>
      <c r="V337" s="661">
        <f t="shared" si="183"/>
        <v>153088</v>
      </c>
      <c r="W337" s="661">
        <f t="shared" si="184"/>
        <v>1990144</v>
      </c>
      <c r="X337" s="660">
        <v>1</v>
      </c>
      <c r="Y337" s="654">
        <f t="shared" si="166"/>
        <v>4</v>
      </c>
      <c r="Z337" s="655" t="str">
        <f t="shared" si="167"/>
        <v>Կ-1</v>
      </c>
      <c r="AA337" s="653">
        <f t="shared" si="168"/>
        <v>1.9</v>
      </c>
      <c r="AB337" s="661">
        <v>83200</v>
      </c>
      <c r="AC337" s="661">
        <f t="shared" si="169"/>
        <v>158080</v>
      </c>
      <c r="AD337" s="694">
        <f t="shared" si="170"/>
        <v>0</v>
      </c>
      <c r="AE337" s="661">
        <f t="shared" si="176"/>
        <v>158080</v>
      </c>
      <c r="AF337" s="661">
        <f t="shared" si="185"/>
        <v>2055040</v>
      </c>
      <c r="AG337" s="660">
        <v>1</v>
      </c>
      <c r="AH337" s="654">
        <f t="shared" si="171"/>
        <v>5</v>
      </c>
      <c r="AI337" s="655" t="str">
        <f t="shared" si="172"/>
        <v>Կ-1</v>
      </c>
      <c r="AJ337" s="653">
        <f t="shared" si="173"/>
        <v>1.9</v>
      </c>
      <c r="AK337" s="661">
        <v>83200</v>
      </c>
      <c r="AL337" s="661">
        <f t="shared" si="174"/>
        <v>158080</v>
      </c>
      <c r="AM337" s="694">
        <f t="shared" si="175"/>
        <v>0</v>
      </c>
      <c r="AN337" s="661">
        <f t="shared" si="186"/>
        <v>158080</v>
      </c>
      <c r="AO337" s="661">
        <f t="shared" si="187"/>
        <v>2055040</v>
      </c>
    </row>
    <row r="338" spans="1:41" s="468" customFormat="1" ht="36.75" customHeight="1">
      <c r="A338" s="878">
        <v>296</v>
      </c>
      <c r="B338" s="879" t="s">
        <v>2067</v>
      </c>
      <c r="C338" s="880" t="s">
        <v>2186</v>
      </c>
      <c r="D338" s="880" t="s">
        <v>2563</v>
      </c>
      <c r="E338" s="879" t="s">
        <v>1327</v>
      </c>
      <c r="F338" s="878">
        <v>1</v>
      </c>
      <c r="G338" s="881">
        <v>7</v>
      </c>
      <c r="H338" s="887" t="s">
        <v>86</v>
      </c>
      <c r="I338" s="882">
        <f t="shared" si="179"/>
        <v>1.96</v>
      </c>
      <c r="J338" s="883">
        <v>83200</v>
      </c>
      <c r="K338" s="884">
        <f t="shared" si="178"/>
        <v>163072</v>
      </c>
      <c r="L338" s="887"/>
      <c r="M338" s="884">
        <f t="shared" si="181"/>
        <v>163072</v>
      </c>
      <c r="N338" s="884">
        <f t="shared" si="182"/>
        <v>2119936</v>
      </c>
      <c r="O338" s="660">
        <v>1</v>
      </c>
      <c r="P338" s="654">
        <f t="shared" si="180"/>
        <v>8</v>
      </c>
      <c r="Q338" s="655" t="str">
        <f t="shared" si="162"/>
        <v>Կ-1</v>
      </c>
      <c r="R338" s="653">
        <f t="shared" si="163"/>
        <v>2.02</v>
      </c>
      <c r="S338" s="661">
        <v>83200</v>
      </c>
      <c r="T338" s="661">
        <f t="shared" si="164"/>
        <v>168064</v>
      </c>
      <c r="U338" s="694">
        <f t="shared" si="165"/>
        <v>0</v>
      </c>
      <c r="V338" s="661">
        <f t="shared" si="183"/>
        <v>168064</v>
      </c>
      <c r="W338" s="661">
        <f t="shared" si="184"/>
        <v>2184832</v>
      </c>
      <c r="X338" s="660">
        <v>1</v>
      </c>
      <c r="Y338" s="654">
        <f t="shared" si="166"/>
        <v>9</v>
      </c>
      <c r="Z338" s="655" t="str">
        <f t="shared" si="167"/>
        <v>Կ-1</v>
      </c>
      <c r="AA338" s="653">
        <f t="shared" si="168"/>
        <v>2.02</v>
      </c>
      <c r="AB338" s="661">
        <v>83200</v>
      </c>
      <c r="AC338" s="661">
        <f t="shared" si="169"/>
        <v>168064</v>
      </c>
      <c r="AD338" s="694">
        <f t="shared" si="170"/>
        <v>0</v>
      </c>
      <c r="AE338" s="661">
        <f t="shared" si="176"/>
        <v>168064</v>
      </c>
      <c r="AF338" s="661">
        <f t="shared" si="185"/>
        <v>2184832</v>
      </c>
      <c r="AG338" s="660">
        <v>1</v>
      </c>
      <c r="AH338" s="654">
        <f t="shared" si="171"/>
        <v>10</v>
      </c>
      <c r="AI338" s="655" t="str">
        <f t="shared" si="172"/>
        <v>Կ-1</v>
      </c>
      <c r="AJ338" s="653">
        <f t="shared" si="173"/>
        <v>2.08</v>
      </c>
      <c r="AK338" s="661">
        <v>83200</v>
      </c>
      <c r="AL338" s="661">
        <f t="shared" si="174"/>
        <v>173056</v>
      </c>
      <c r="AM338" s="694">
        <f t="shared" si="175"/>
        <v>0</v>
      </c>
      <c r="AN338" s="661">
        <f t="shared" si="186"/>
        <v>173056</v>
      </c>
      <c r="AO338" s="661">
        <f t="shared" si="187"/>
        <v>2249728</v>
      </c>
    </row>
    <row r="339" spans="1:41" s="468" customFormat="1" ht="23.25" customHeight="1">
      <c r="A339" s="878">
        <v>297</v>
      </c>
      <c r="B339" s="879" t="s">
        <v>2068</v>
      </c>
      <c r="C339" s="880" t="s">
        <v>2187</v>
      </c>
      <c r="D339" s="880" t="s">
        <v>2561</v>
      </c>
      <c r="E339" s="879" t="s">
        <v>1327</v>
      </c>
      <c r="F339" s="878">
        <v>1</v>
      </c>
      <c r="G339" s="881">
        <v>9</v>
      </c>
      <c r="H339" s="887" t="s">
        <v>86</v>
      </c>
      <c r="I339" s="882">
        <f t="shared" si="179"/>
        <v>2.02</v>
      </c>
      <c r="J339" s="883">
        <v>83200</v>
      </c>
      <c r="K339" s="884">
        <f t="shared" si="178"/>
        <v>168064</v>
      </c>
      <c r="L339" s="887"/>
      <c r="M339" s="884">
        <f t="shared" si="181"/>
        <v>168064</v>
      </c>
      <c r="N339" s="884">
        <f t="shared" si="182"/>
        <v>2184832</v>
      </c>
      <c r="O339" s="660">
        <v>1</v>
      </c>
      <c r="P339" s="654">
        <f t="shared" si="180"/>
        <v>10</v>
      </c>
      <c r="Q339" s="655" t="str">
        <f t="shared" si="162"/>
        <v>Կ-1</v>
      </c>
      <c r="R339" s="653">
        <f t="shared" si="163"/>
        <v>2.08</v>
      </c>
      <c r="S339" s="661">
        <v>83200</v>
      </c>
      <c r="T339" s="661">
        <f t="shared" si="164"/>
        <v>173056</v>
      </c>
      <c r="U339" s="694">
        <f t="shared" si="165"/>
        <v>0</v>
      </c>
      <c r="V339" s="661">
        <f t="shared" si="183"/>
        <v>173056</v>
      </c>
      <c r="W339" s="661">
        <f t="shared" si="184"/>
        <v>2249728</v>
      </c>
      <c r="X339" s="660">
        <v>1</v>
      </c>
      <c r="Y339" s="654">
        <f t="shared" si="166"/>
        <v>11</v>
      </c>
      <c r="Z339" s="655" t="str">
        <f t="shared" si="167"/>
        <v>Կ-1</v>
      </c>
      <c r="AA339" s="653">
        <f t="shared" si="168"/>
        <v>2.08</v>
      </c>
      <c r="AB339" s="661">
        <v>83200</v>
      </c>
      <c r="AC339" s="661">
        <f t="shared" si="169"/>
        <v>173056</v>
      </c>
      <c r="AD339" s="694">
        <f t="shared" si="170"/>
        <v>0</v>
      </c>
      <c r="AE339" s="661">
        <f t="shared" si="176"/>
        <v>173056</v>
      </c>
      <c r="AF339" s="661">
        <f t="shared" si="185"/>
        <v>2249728</v>
      </c>
      <c r="AG339" s="660">
        <v>1</v>
      </c>
      <c r="AH339" s="654">
        <f t="shared" si="171"/>
        <v>12</v>
      </c>
      <c r="AI339" s="655" t="str">
        <f t="shared" si="172"/>
        <v>Կ-1</v>
      </c>
      <c r="AJ339" s="653">
        <f t="shared" si="173"/>
        <v>2.08</v>
      </c>
      <c r="AK339" s="661">
        <v>83200</v>
      </c>
      <c r="AL339" s="661">
        <f t="shared" si="174"/>
        <v>173056</v>
      </c>
      <c r="AM339" s="694">
        <f t="shared" si="175"/>
        <v>0</v>
      </c>
      <c r="AN339" s="661">
        <f t="shared" si="186"/>
        <v>173056</v>
      </c>
      <c r="AO339" s="661">
        <f t="shared" si="187"/>
        <v>2249728</v>
      </c>
    </row>
    <row r="340" spans="1:41" s="468" customFormat="1" ht="21" customHeight="1">
      <c r="A340" s="878">
        <v>298</v>
      </c>
      <c r="B340" s="879" t="s">
        <v>1027</v>
      </c>
      <c r="C340" s="880" t="s">
        <v>2186</v>
      </c>
      <c r="D340" s="880" t="s">
        <v>2565</v>
      </c>
      <c r="E340" s="879" t="s">
        <v>1327</v>
      </c>
      <c r="F340" s="878">
        <v>1</v>
      </c>
      <c r="G340" s="881">
        <v>5</v>
      </c>
      <c r="H340" s="887" t="s">
        <v>86</v>
      </c>
      <c r="I340" s="882">
        <f t="shared" si="179"/>
        <v>1.9</v>
      </c>
      <c r="J340" s="883">
        <v>83200</v>
      </c>
      <c r="K340" s="884">
        <f t="shared" si="178"/>
        <v>158080</v>
      </c>
      <c r="L340" s="887"/>
      <c r="M340" s="884">
        <f t="shared" si="181"/>
        <v>158080</v>
      </c>
      <c r="N340" s="884">
        <f t="shared" si="182"/>
        <v>2055040</v>
      </c>
      <c r="O340" s="660">
        <v>1</v>
      </c>
      <c r="P340" s="654">
        <f t="shared" si="180"/>
        <v>6</v>
      </c>
      <c r="Q340" s="655" t="str">
        <f t="shared" si="162"/>
        <v>Կ-1</v>
      </c>
      <c r="R340" s="653">
        <f t="shared" si="163"/>
        <v>1.96</v>
      </c>
      <c r="S340" s="661">
        <v>83200</v>
      </c>
      <c r="T340" s="661">
        <f t="shared" si="164"/>
        <v>163072</v>
      </c>
      <c r="U340" s="694">
        <f t="shared" si="165"/>
        <v>0</v>
      </c>
      <c r="V340" s="661">
        <f t="shared" si="183"/>
        <v>163072</v>
      </c>
      <c r="W340" s="661">
        <f t="shared" si="184"/>
        <v>2119936</v>
      </c>
      <c r="X340" s="660">
        <v>1</v>
      </c>
      <c r="Y340" s="654">
        <f t="shared" si="166"/>
        <v>7</v>
      </c>
      <c r="Z340" s="655" t="str">
        <f t="shared" si="167"/>
        <v>Կ-1</v>
      </c>
      <c r="AA340" s="653">
        <f t="shared" si="168"/>
        <v>1.96</v>
      </c>
      <c r="AB340" s="661">
        <v>83200</v>
      </c>
      <c r="AC340" s="661">
        <f t="shared" si="169"/>
        <v>163072</v>
      </c>
      <c r="AD340" s="694">
        <f t="shared" si="170"/>
        <v>0</v>
      </c>
      <c r="AE340" s="661">
        <f t="shared" si="176"/>
        <v>163072</v>
      </c>
      <c r="AF340" s="661">
        <f t="shared" si="185"/>
        <v>2119936</v>
      </c>
      <c r="AG340" s="660">
        <v>1</v>
      </c>
      <c r="AH340" s="654">
        <f t="shared" si="171"/>
        <v>8</v>
      </c>
      <c r="AI340" s="655" t="str">
        <f t="shared" si="172"/>
        <v>Կ-1</v>
      </c>
      <c r="AJ340" s="653">
        <f t="shared" si="173"/>
        <v>2.02</v>
      </c>
      <c r="AK340" s="661">
        <v>83200</v>
      </c>
      <c r="AL340" s="661">
        <f t="shared" si="174"/>
        <v>168064</v>
      </c>
      <c r="AM340" s="694">
        <f t="shared" si="175"/>
        <v>0</v>
      </c>
      <c r="AN340" s="661">
        <f t="shared" si="186"/>
        <v>168064</v>
      </c>
      <c r="AO340" s="661">
        <f t="shared" si="187"/>
        <v>2184832</v>
      </c>
    </row>
    <row r="341" spans="1:41" s="468" customFormat="1" ht="17.25" customHeight="1">
      <c r="A341" s="878">
        <v>299</v>
      </c>
      <c r="B341" s="879" t="s">
        <v>2069</v>
      </c>
      <c r="C341" s="880" t="s">
        <v>2187</v>
      </c>
      <c r="D341" s="880" t="s">
        <v>2574</v>
      </c>
      <c r="E341" s="879" t="s">
        <v>1327</v>
      </c>
      <c r="F341" s="878">
        <v>1</v>
      </c>
      <c r="G341" s="881">
        <v>3</v>
      </c>
      <c r="H341" s="887" t="s">
        <v>86</v>
      </c>
      <c r="I341" s="882">
        <f t="shared" si="179"/>
        <v>1.84</v>
      </c>
      <c r="J341" s="883">
        <v>83200</v>
      </c>
      <c r="K341" s="884">
        <f t="shared" si="178"/>
        <v>153088</v>
      </c>
      <c r="L341" s="887"/>
      <c r="M341" s="884">
        <f t="shared" si="181"/>
        <v>153088</v>
      </c>
      <c r="N341" s="884">
        <f t="shared" si="182"/>
        <v>1990144</v>
      </c>
      <c r="O341" s="660">
        <v>1</v>
      </c>
      <c r="P341" s="654">
        <f t="shared" si="180"/>
        <v>4</v>
      </c>
      <c r="Q341" s="655" t="str">
        <f t="shared" si="162"/>
        <v>Կ-1</v>
      </c>
      <c r="R341" s="653">
        <f t="shared" si="163"/>
        <v>1.9</v>
      </c>
      <c r="S341" s="661">
        <v>83200</v>
      </c>
      <c r="T341" s="661">
        <f t="shared" si="164"/>
        <v>158080</v>
      </c>
      <c r="U341" s="694">
        <f t="shared" si="165"/>
        <v>0</v>
      </c>
      <c r="V341" s="661">
        <f t="shared" si="183"/>
        <v>158080</v>
      </c>
      <c r="W341" s="661">
        <f t="shared" si="184"/>
        <v>2055040</v>
      </c>
      <c r="X341" s="660">
        <v>1</v>
      </c>
      <c r="Y341" s="654">
        <f t="shared" si="166"/>
        <v>5</v>
      </c>
      <c r="Z341" s="655" t="str">
        <f t="shared" si="167"/>
        <v>Կ-1</v>
      </c>
      <c r="AA341" s="653">
        <f t="shared" si="168"/>
        <v>1.9</v>
      </c>
      <c r="AB341" s="661">
        <v>83200</v>
      </c>
      <c r="AC341" s="661">
        <f t="shared" si="169"/>
        <v>158080</v>
      </c>
      <c r="AD341" s="694">
        <f t="shared" si="170"/>
        <v>0</v>
      </c>
      <c r="AE341" s="661">
        <f t="shared" si="176"/>
        <v>158080</v>
      </c>
      <c r="AF341" s="661">
        <f t="shared" si="185"/>
        <v>2055040</v>
      </c>
      <c r="AG341" s="660">
        <v>1</v>
      </c>
      <c r="AH341" s="654">
        <f t="shared" si="171"/>
        <v>6</v>
      </c>
      <c r="AI341" s="655" t="str">
        <f t="shared" si="172"/>
        <v>Կ-1</v>
      </c>
      <c r="AJ341" s="653">
        <f t="shared" si="173"/>
        <v>1.96</v>
      </c>
      <c r="AK341" s="661">
        <v>83200</v>
      </c>
      <c r="AL341" s="661">
        <f t="shared" si="174"/>
        <v>163072</v>
      </c>
      <c r="AM341" s="694">
        <f t="shared" si="175"/>
        <v>0</v>
      </c>
      <c r="AN341" s="661">
        <f t="shared" si="186"/>
        <v>163072</v>
      </c>
      <c r="AO341" s="661">
        <f t="shared" si="187"/>
        <v>2119936</v>
      </c>
    </row>
    <row r="342" spans="1:41" s="468" customFormat="1" ht="14.25">
      <c r="A342" s="878">
        <v>300</v>
      </c>
      <c r="B342" s="879" t="s">
        <v>2070</v>
      </c>
      <c r="C342" s="880" t="s">
        <v>2187</v>
      </c>
      <c r="D342" s="880" t="s">
        <v>2591</v>
      </c>
      <c r="E342" s="879" t="s">
        <v>1327</v>
      </c>
      <c r="F342" s="878">
        <v>1</v>
      </c>
      <c r="G342" s="881">
        <v>9</v>
      </c>
      <c r="H342" s="887" t="s">
        <v>86</v>
      </c>
      <c r="I342" s="882">
        <f t="shared" si="179"/>
        <v>2.02</v>
      </c>
      <c r="J342" s="883">
        <v>83200</v>
      </c>
      <c r="K342" s="884">
        <f t="shared" si="178"/>
        <v>168064</v>
      </c>
      <c r="L342" s="887"/>
      <c r="M342" s="884">
        <f t="shared" si="181"/>
        <v>168064</v>
      </c>
      <c r="N342" s="884">
        <f t="shared" si="182"/>
        <v>2184832</v>
      </c>
      <c r="O342" s="660">
        <v>1</v>
      </c>
      <c r="P342" s="654">
        <f t="shared" si="180"/>
        <v>10</v>
      </c>
      <c r="Q342" s="655" t="str">
        <f t="shared" si="162"/>
        <v>Կ-1</v>
      </c>
      <c r="R342" s="653">
        <f t="shared" si="163"/>
        <v>2.08</v>
      </c>
      <c r="S342" s="661">
        <v>83200</v>
      </c>
      <c r="T342" s="661">
        <f t="shared" si="164"/>
        <v>173056</v>
      </c>
      <c r="U342" s="694">
        <f t="shared" si="165"/>
        <v>0</v>
      </c>
      <c r="V342" s="661">
        <f t="shared" si="183"/>
        <v>173056</v>
      </c>
      <c r="W342" s="661">
        <f t="shared" si="184"/>
        <v>2249728</v>
      </c>
      <c r="X342" s="660">
        <v>1</v>
      </c>
      <c r="Y342" s="654">
        <f t="shared" si="166"/>
        <v>11</v>
      </c>
      <c r="Z342" s="655" t="str">
        <f t="shared" si="167"/>
        <v>Կ-1</v>
      </c>
      <c r="AA342" s="653">
        <f t="shared" si="168"/>
        <v>2.08</v>
      </c>
      <c r="AB342" s="661">
        <v>83200</v>
      </c>
      <c r="AC342" s="661">
        <f t="shared" si="169"/>
        <v>173056</v>
      </c>
      <c r="AD342" s="694">
        <f t="shared" si="170"/>
        <v>0</v>
      </c>
      <c r="AE342" s="661">
        <f t="shared" si="176"/>
        <v>173056</v>
      </c>
      <c r="AF342" s="661">
        <f t="shared" si="185"/>
        <v>2249728</v>
      </c>
      <c r="AG342" s="660">
        <v>1</v>
      </c>
      <c r="AH342" s="654">
        <f t="shared" si="171"/>
        <v>12</v>
      </c>
      <c r="AI342" s="655" t="str">
        <f t="shared" si="172"/>
        <v>Կ-1</v>
      </c>
      <c r="AJ342" s="653">
        <f t="shared" si="173"/>
        <v>2.08</v>
      </c>
      <c r="AK342" s="661">
        <v>83200</v>
      </c>
      <c r="AL342" s="661">
        <f t="shared" si="174"/>
        <v>173056</v>
      </c>
      <c r="AM342" s="694">
        <f t="shared" si="175"/>
        <v>0</v>
      </c>
      <c r="AN342" s="661">
        <f t="shared" si="186"/>
        <v>173056</v>
      </c>
      <c r="AO342" s="661">
        <f t="shared" si="187"/>
        <v>2249728</v>
      </c>
    </row>
    <row r="343" spans="1:41" s="468" customFormat="1" ht="14.25">
      <c r="A343" s="878">
        <v>301</v>
      </c>
      <c r="B343" s="879" t="s">
        <v>2071</v>
      </c>
      <c r="C343" s="880" t="s">
        <v>2187</v>
      </c>
      <c r="D343" s="880" t="s">
        <v>2575</v>
      </c>
      <c r="E343" s="879" t="s">
        <v>1327</v>
      </c>
      <c r="F343" s="878">
        <v>1</v>
      </c>
      <c r="G343" s="881">
        <v>9</v>
      </c>
      <c r="H343" s="887" t="s">
        <v>86</v>
      </c>
      <c r="I343" s="882">
        <f t="shared" si="179"/>
        <v>2.02</v>
      </c>
      <c r="J343" s="883">
        <v>83200</v>
      </c>
      <c r="K343" s="884">
        <f t="shared" si="178"/>
        <v>168064</v>
      </c>
      <c r="L343" s="887"/>
      <c r="M343" s="884">
        <f t="shared" si="181"/>
        <v>168064</v>
      </c>
      <c r="N343" s="884">
        <f t="shared" si="182"/>
        <v>2184832</v>
      </c>
      <c r="O343" s="660">
        <v>1</v>
      </c>
      <c r="P343" s="654">
        <f t="shared" si="180"/>
        <v>10</v>
      </c>
      <c r="Q343" s="655" t="str">
        <f t="shared" si="162"/>
        <v>Կ-1</v>
      </c>
      <c r="R343" s="653">
        <f t="shared" si="163"/>
        <v>2.08</v>
      </c>
      <c r="S343" s="661">
        <v>83200</v>
      </c>
      <c r="T343" s="661">
        <f t="shared" si="164"/>
        <v>173056</v>
      </c>
      <c r="U343" s="694">
        <f t="shared" si="165"/>
        <v>0</v>
      </c>
      <c r="V343" s="661">
        <f t="shared" si="183"/>
        <v>173056</v>
      </c>
      <c r="W343" s="661">
        <f t="shared" si="184"/>
        <v>2249728</v>
      </c>
      <c r="X343" s="660">
        <v>1</v>
      </c>
      <c r="Y343" s="654">
        <f t="shared" si="166"/>
        <v>11</v>
      </c>
      <c r="Z343" s="655" t="str">
        <f t="shared" si="167"/>
        <v>Կ-1</v>
      </c>
      <c r="AA343" s="653">
        <f t="shared" si="168"/>
        <v>2.08</v>
      </c>
      <c r="AB343" s="661">
        <v>83200</v>
      </c>
      <c r="AC343" s="661">
        <f t="shared" si="169"/>
        <v>173056</v>
      </c>
      <c r="AD343" s="694">
        <f t="shared" si="170"/>
        <v>0</v>
      </c>
      <c r="AE343" s="661">
        <f t="shared" si="176"/>
        <v>173056</v>
      </c>
      <c r="AF343" s="661">
        <f t="shared" si="185"/>
        <v>2249728</v>
      </c>
      <c r="AG343" s="660">
        <v>1</v>
      </c>
      <c r="AH343" s="654">
        <f t="shared" si="171"/>
        <v>12</v>
      </c>
      <c r="AI343" s="655" t="str">
        <f t="shared" si="172"/>
        <v>Կ-1</v>
      </c>
      <c r="AJ343" s="653">
        <f t="shared" si="173"/>
        <v>2.08</v>
      </c>
      <c r="AK343" s="661">
        <v>83200</v>
      </c>
      <c r="AL343" s="661">
        <f t="shared" si="174"/>
        <v>173056</v>
      </c>
      <c r="AM343" s="694">
        <f t="shared" si="175"/>
        <v>0</v>
      </c>
      <c r="AN343" s="661">
        <f t="shared" si="186"/>
        <v>173056</v>
      </c>
      <c r="AO343" s="661">
        <f t="shared" si="187"/>
        <v>2249728</v>
      </c>
    </row>
    <row r="344" spans="1:41" s="468" customFormat="1" ht="14.25">
      <c r="A344" s="878">
        <v>302</v>
      </c>
      <c r="B344" s="879" t="s">
        <v>2072</v>
      </c>
      <c r="C344" s="880" t="s">
        <v>2187</v>
      </c>
      <c r="D344" s="880" t="s">
        <v>2574</v>
      </c>
      <c r="E344" s="879" t="s">
        <v>1327</v>
      </c>
      <c r="F344" s="878">
        <v>1</v>
      </c>
      <c r="G344" s="881">
        <v>5</v>
      </c>
      <c r="H344" s="887" t="s">
        <v>86</v>
      </c>
      <c r="I344" s="882">
        <f t="shared" si="179"/>
        <v>1.9</v>
      </c>
      <c r="J344" s="883">
        <v>83200</v>
      </c>
      <c r="K344" s="884">
        <f t="shared" si="178"/>
        <v>158080</v>
      </c>
      <c r="L344" s="887"/>
      <c r="M344" s="884">
        <f t="shared" si="181"/>
        <v>158080</v>
      </c>
      <c r="N344" s="884">
        <f t="shared" si="182"/>
        <v>2055040</v>
      </c>
      <c r="O344" s="660">
        <v>1</v>
      </c>
      <c r="P344" s="654">
        <f t="shared" si="180"/>
        <v>6</v>
      </c>
      <c r="Q344" s="655" t="str">
        <f t="shared" si="162"/>
        <v>Կ-1</v>
      </c>
      <c r="R344" s="653">
        <f t="shared" si="163"/>
        <v>1.96</v>
      </c>
      <c r="S344" s="661">
        <v>83200</v>
      </c>
      <c r="T344" s="661">
        <f t="shared" si="164"/>
        <v>163072</v>
      </c>
      <c r="U344" s="694">
        <f t="shared" si="165"/>
        <v>0</v>
      </c>
      <c r="V344" s="661">
        <f t="shared" si="183"/>
        <v>163072</v>
      </c>
      <c r="W344" s="661">
        <f t="shared" si="184"/>
        <v>2119936</v>
      </c>
      <c r="X344" s="660">
        <v>1</v>
      </c>
      <c r="Y344" s="654">
        <f t="shared" si="166"/>
        <v>7</v>
      </c>
      <c r="Z344" s="655" t="str">
        <f t="shared" si="167"/>
        <v>Կ-1</v>
      </c>
      <c r="AA344" s="653">
        <f t="shared" si="168"/>
        <v>1.96</v>
      </c>
      <c r="AB344" s="661">
        <v>83200</v>
      </c>
      <c r="AC344" s="661">
        <f t="shared" si="169"/>
        <v>163072</v>
      </c>
      <c r="AD344" s="694">
        <f t="shared" si="170"/>
        <v>0</v>
      </c>
      <c r="AE344" s="661">
        <f t="shared" si="176"/>
        <v>163072</v>
      </c>
      <c r="AF344" s="661">
        <f t="shared" si="185"/>
        <v>2119936</v>
      </c>
      <c r="AG344" s="660">
        <v>1</v>
      </c>
      <c r="AH344" s="654">
        <f t="shared" si="171"/>
        <v>8</v>
      </c>
      <c r="AI344" s="655" t="str">
        <f t="shared" si="172"/>
        <v>Կ-1</v>
      </c>
      <c r="AJ344" s="653">
        <f t="shared" si="173"/>
        <v>2.02</v>
      </c>
      <c r="AK344" s="661">
        <v>83200</v>
      </c>
      <c r="AL344" s="661">
        <f t="shared" si="174"/>
        <v>168064</v>
      </c>
      <c r="AM344" s="694">
        <f t="shared" si="175"/>
        <v>0</v>
      </c>
      <c r="AN344" s="661">
        <f t="shared" si="186"/>
        <v>168064</v>
      </c>
      <c r="AO344" s="661">
        <f t="shared" si="187"/>
        <v>2184832</v>
      </c>
    </row>
    <row r="345" spans="1:41" s="468" customFormat="1" ht="14.25">
      <c r="A345" s="878">
        <v>303</v>
      </c>
      <c r="B345" s="879" t="s">
        <v>2073</v>
      </c>
      <c r="C345" s="880" t="s">
        <v>2187</v>
      </c>
      <c r="D345" s="880" t="s">
        <v>2591</v>
      </c>
      <c r="E345" s="879" t="s">
        <v>1327</v>
      </c>
      <c r="F345" s="878">
        <v>1</v>
      </c>
      <c r="G345" s="881">
        <v>9</v>
      </c>
      <c r="H345" s="887" t="s">
        <v>86</v>
      </c>
      <c r="I345" s="882">
        <f t="shared" si="179"/>
        <v>2.02</v>
      </c>
      <c r="J345" s="883">
        <v>83200</v>
      </c>
      <c r="K345" s="884">
        <f t="shared" si="178"/>
        <v>168064</v>
      </c>
      <c r="L345" s="887"/>
      <c r="M345" s="884">
        <f t="shared" si="181"/>
        <v>168064</v>
      </c>
      <c r="N345" s="884">
        <f t="shared" si="182"/>
        <v>2184832</v>
      </c>
      <c r="O345" s="660">
        <v>1</v>
      </c>
      <c r="P345" s="654">
        <f t="shared" si="180"/>
        <v>10</v>
      </c>
      <c r="Q345" s="655" t="str">
        <f t="shared" ref="Q345:Q407" si="188">+H345</f>
        <v>Կ-1</v>
      </c>
      <c r="R345" s="653">
        <f t="shared" ref="R345:R407" si="189">IF(O345&lt;1,0,IF(Q345="Բ-1",IF(P345=0,6.94,IF(P345=1,7.17,IF(P345=2,7.41,IF(P345=3,7.66,IF(OR(P345=5,P345=4),7.92,IF(OR(P345=6,P345=7),8.18,IF(OR(P345=8,P345=9),8.46,IF(OR(P345=10,P345=11,P345=12),8.74,IF(OR(P345=13,P345=14,P345=15),9.03,IF(OR(P345=16,P345=17,P345=18),9.33,9.65)))))))))),IF(Q345="Բ-2", IF(P345=0,5.71,IF(P345=1,5.89,IF(P345=2,6.09,IF(P345=3,6.29,IF(OR(P345=5,P345=4),6.5,IF(OR(P345=6,P345=7),6.72,IF(OR(P345=8,P345=9),6.94,IF(OR(P345=10,P345=11,P345=12),7.17,IF(OR(P345=13,P345=14,P345=15),7.41,IF(OR(P345=16,P345=17,P345=18),7.65,7.91)))))))))), IF(Q345="Գ-1", IF(P345=0,4.7,IF(P345=1,4.86,IF(P345=2,5.01,IF(P345=3,5.18,IF(OR(P345=5,P345=4),5.35,IF(OR(P345=6,P345=7),5.52,IF(OR(P345=8,P345=9),5.71,IF(OR(P345=10,P345=11,P345=12),5.89,IF(OR(P345=13,P345=14,P345=15),6.09,IF(OR(P345=16,P345=17,P345=18),6.29,6.49)))))))))), IF(Q345="Գ-2", IF(P345=0,3.88,IF(P345=1,4.01,IF(P345=2,4.14,IF(P345=3,4.27,IF(OR(P345=5,P345=4),4.41,IF(OR(P345=6,P345=7),4.55,IF(OR(P345=8,P345=9),4.7,IF(OR(P345=10,P345=11,P345=12),4.85,IF(OR(P345=13,P345=14,P345=15),5.01,IF(OR(P345=16,P345=17,P345=18),5.17,5.34)))))))))), IF(Q345="Գ-3", IF(P345=0,3.21,IF(P345=1,3.31,IF(P345=2,3.42,IF(P345=3,3.53,IF(OR(P345=5,P345=4),3.64,IF(OR(P345=6,P345=7),3.76,IF(OR(P345=8,P345=9),3.88,IF(OR(P345=10,P345=11,P345=12),4.01,IF(OR(P345=13,P345=14,P345=15),4.13,IF(OR(P345=16,P345=17,P345=18),4.27,4.4)))))))))), IF(Q345="Ա-1", IF(P345=0,2.66,IF(P345=1,2.75,IF(P345=2,2.83,IF(P345=3,2.92,IF(OR(P345=5,P345=4),3.02,IF(OR(P345=6,P345=7),3.11,IF(OR(P345=8,P345=9),3.21,IF(OR(P345=10,P345=11,P345=12),3.31,IF(OR(P345=13,P345=14,P345=15),3.42,IF(OR(P345=16,P345=17,P345=18),3.53,3.64)))))))))), IF(Q345="Ա-2", IF(P345=0,2.28,IF(P345=1,2.35,IF(P345=2,2.43,IF(P345=3,2.5,IF(OR(P345=5,P345=4),2.58,IF(OR(P345=6,P345=7),2.66,IF(OR(P345=8,P345=9),2.75,IF(OR(P345=10,P345=11,P345=12),2.83,IF(OR(P345=13,P345=14,P345=15),2.92,IF(OR(P345=16,P345=17,P345=18),3.01,3.11)))))))))),IF(Q345="Ա-3", IF(P345=0,1.96,IF(P345=1,2.02,IF(P345=2,2.08,IF(P345=3,2.15,IF(OR(P345=5,P345=4),2.21,IF(OR(P345=6,P345=7),2.28,IF(OR(P345=8,P345=9),2.35,IF(OR(P345=10,P345=11,P345=12),2.42,IF(OR(P345=13,P345=14,P345=15),2.5,IF(OR(P345=16,P345=17,P345=18),2.58,2.66)))))))))), IF(Q345="Կ-1", IF(P345=0,1.68,IF(P345=1,1.73,IF(P345=2,1.79,IF(P345=3,1.84,IF(OR(P345=5,P345=4),1.9,IF(OR(P345=6,P345=7),1.96,IF(OR(P345=8,P345=9),2.02,IF(OR(P345=10,P345=11,P345=12),2.08,IF(OR(P345=13,P345=14,P345=15),2.14,IF(OR(P345=16,P345=17,P345=18),2.21,2.28)))))))))), IF(Q345="Կ-2", IF(P345=0,1.45,IF(P345=1,1.49,IF(P345=2,1.54,IF(P345=3,1.59,IF(OR(P345=5,P345=4),1.63,IF(OR(P345=6,P345=7),1.68,IF(OR(P345=8,P345=9),1.73,IF(OR(P345=10,P345=11,P345=12),1.79,IF(OR(P345=13,P345=14,P345=15),1.84,IF(OR(P345=16,P345=17,P345=18),1.9,1.95)))))))))),IF(Q345="Կ-3", IF(P345=0,1.25,IF(P345=1,1.29,IF(P345=2,1.33,IF(P345=3,1.37,IF(OR(P345=5,P345=4),1.41,IF(OR(P345=6,P345=7),1.45,IF(OR(P345=8,P345=9),1.49,IF(OR(P345=10,P345=11,P345=12),1.54,IF(OR(P345=13,P345=14,P345=15),1.58,IF(OR(P345=16,P345=17,P345=18),1.63,1.68)))))))))), "Error"))))))))))))</f>
        <v>2.08</v>
      </c>
      <c r="S345" s="661">
        <v>83200</v>
      </c>
      <c r="T345" s="661">
        <f t="shared" ref="T345:T407" si="190">+S345*R345</f>
        <v>173056</v>
      </c>
      <c r="U345" s="694">
        <f t="shared" ref="U345:U407" si="191">+L345</f>
        <v>0</v>
      </c>
      <c r="V345" s="661">
        <f t="shared" si="183"/>
        <v>173056</v>
      </c>
      <c r="W345" s="661">
        <f t="shared" si="184"/>
        <v>2249728</v>
      </c>
      <c r="X345" s="660">
        <v>1</v>
      </c>
      <c r="Y345" s="654">
        <f t="shared" ref="Y345:Y407" si="192">+P345+1</f>
        <v>11</v>
      </c>
      <c r="Z345" s="655" t="str">
        <f t="shared" ref="Z345:Z407" si="193">+Q345</f>
        <v>Կ-1</v>
      </c>
      <c r="AA345" s="653">
        <f t="shared" ref="AA345:AA407" si="194">IF(X345&lt;1,0,IF(Z345="Բ-1",IF(Y345=0,6.94,IF(Y345=1,7.17,IF(Y345=2,7.41,IF(Y345=3,7.66,IF(OR(Y345=5,Y345=4),7.92,IF(OR(Y345=6,Y345=7),8.18,IF(OR(Y345=8,Y345=9),8.46,IF(OR(Y345=10,Y345=11,Y345=12),8.74,IF(OR(Y345=13,Y345=14,Y345=15),9.03,IF(OR(Y345=16,Y345=17,Y345=18),9.33,9.65)))))))))),IF(Z345="Բ-2", IF(Y345=0,5.71,IF(Y345=1,5.89,IF(Y345=2,6.09,IF(Y345=3,6.29,IF(OR(Y345=5,Y345=4),6.5,IF(OR(Y345=6,Y345=7),6.72,IF(OR(Y345=8,Y345=9),6.94,IF(OR(Y345=10,Y345=11,Y345=12),7.17,IF(OR(Y345=13,Y345=14,Y345=15),7.41,IF(OR(Y345=16,Y345=17,Y345=18),7.65,7.91)))))))))), IF(Z345="Գ-1", IF(Y345=0,4.7,IF(Y345=1,4.86,IF(Y345=2,5.01,IF(Y345=3,5.18,IF(OR(Y345=5,Y345=4),5.35,IF(OR(Y345=6,Y345=7),5.52,IF(OR(Y345=8,Y345=9),5.71,IF(OR(Y345=10,Y345=11,Y345=12),5.89,IF(OR(Y345=13,Y345=14,Y345=15),6.09,IF(OR(Y345=16,Y345=17,Y345=18),6.29,6.49)))))))))), IF(Z345="Գ-2", IF(Y345=0,3.88,IF(Y345=1,4.01,IF(Y345=2,4.14,IF(Y345=3,4.27,IF(OR(Y345=5,Y345=4),4.41,IF(OR(Y345=6,Y345=7),4.55,IF(OR(Y345=8,Y345=9),4.7,IF(OR(Y345=10,Y345=11,Y345=12),4.85,IF(OR(Y345=13,Y345=14,Y345=15),5.01,IF(OR(Y345=16,Y345=17,Y345=18),5.17,5.34)))))))))), IF(Z345="Գ-3", IF(Y345=0,3.21,IF(Y345=1,3.31,IF(Y345=2,3.42,IF(Y345=3,3.53,IF(OR(Y345=5,Y345=4),3.64,IF(OR(Y345=6,Y345=7),3.76,IF(OR(Y345=8,Y345=9),3.88,IF(OR(Y345=10,Y345=11,Y345=12),4.01,IF(OR(Y345=13,Y345=14,Y345=15),4.13,IF(OR(Y345=16,Y345=17,Y345=18),4.27,4.4)))))))))), IF(Z345="Ա-1", IF(Y345=0,2.66,IF(Y345=1,2.75,IF(Y345=2,2.83,IF(Y345=3,2.92,IF(OR(Y345=5,Y345=4),3.02,IF(OR(Y345=6,Y345=7),3.11,IF(OR(Y345=8,Y345=9),3.21,IF(OR(Y345=10,Y345=11,Y345=12),3.31,IF(OR(Y345=13,Y345=14,Y345=15),3.42,IF(OR(Y345=16,Y345=17,Y345=18),3.53,3.64)))))))))), IF(Z345="Ա-2", IF(Y345=0,2.28,IF(Y345=1,2.35,IF(Y345=2,2.43,IF(Y345=3,2.5,IF(OR(Y345=5,Y345=4),2.58,IF(OR(Y345=6,Y345=7),2.66,IF(OR(Y345=8,Y345=9),2.75,IF(OR(Y345=10,Y345=11,Y345=12),2.83,IF(OR(Y345=13,Y345=14,Y345=15),2.92,IF(OR(Y345=16,Y345=17,Y345=18),3.01,3.11)))))))))),IF(Z345="Ա-3", IF(Y345=0,1.96,IF(Y345=1,2.02,IF(Y345=2,2.08,IF(Y345=3,2.15,IF(OR(Y345=5,Y345=4),2.21,IF(OR(Y345=6,Y345=7),2.28,IF(OR(Y345=8,Y345=9),2.35,IF(OR(Y345=10,Y345=11,Y345=12),2.42,IF(OR(Y345=13,Y345=14,Y345=15),2.5,IF(OR(Y345=16,Y345=17,Y345=18),2.58,2.66)))))))))), IF(Z345="Կ-1", IF(Y345=0,1.68,IF(Y345=1,1.73,IF(Y345=2,1.79,IF(Y345=3,1.84,IF(OR(Y345=5,Y345=4),1.9,IF(OR(Y345=6,Y345=7),1.96,IF(OR(Y345=8,Y345=9),2.02,IF(OR(Y345=10,Y345=11,Y345=12),2.08,IF(OR(Y345=13,Y345=14,Y345=15),2.14,IF(OR(Y345=16,Y345=17,Y345=18),2.21,2.28)))))))))), IF(Z345="Կ-2", IF(Y345=0,1.45,IF(Y345=1,1.49,IF(Y345=2,1.54,IF(Y345=3,1.59,IF(OR(Y345=5,Y345=4),1.63,IF(OR(Y345=6,Y345=7),1.68,IF(OR(Y345=8,Y345=9),1.73,IF(OR(Y345=10,Y345=11,Y345=12),1.79,IF(OR(Y345=13,Y345=14,Y345=15),1.84,IF(OR(Y345=16,Y345=17,Y345=18),1.9,1.95)))))))))),IF(Z345="Կ-3", IF(Y345=0,1.25,IF(Y345=1,1.29,IF(Y345=2,1.33,IF(Y345=3,1.37,IF(OR(Y345=5,Y345=4),1.41,IF(OR(Y345=6,Y345=7),1.45,IF(OR(Y345=8,Y345=9),1.49,IF(OR(Y345=10,Y345=11,Y345=12),1.54,IF(OR(Y345=13,Y345=14,Y345=15),1.58,IF(OR(Y345=16,Y345=17,Y345=18),1.63,1.68)))))))))), "Error"))))))))))))</f>
        <v>2.08</v>
      </c>
      <c r="AB345" s="661">
        <v>83200</v>
      </c>
      <c r="AC345" s="661">
        <f t="shared" ref="AC345:AC407" si="195">+AB345*AA345</f>
        <v>173056</v>
      </c>
      <c r="AD345" s="694">
        <f t="shared" ref="AD345:AD407" si="196">+U345</f>
        <v>0</v>
      </c>
      <c r="AE345" s="661">
        <f t="shared" si="176"/>
        <v>173056</v>
      </c>
      <c r="AF345" s="661">
        <f t="shared" si="185"/>
        <v>2249728</v>
      </c>
      <c r="AG345" s="660">
        <v>1</v>
      </c>
      <c r="AH345" s="654">
        <f t="shared" ref="AH345:AH407" si="197">+Y345+1</f>
        <v>12</v>
      </c>
      <c r="AI345" s="655" t="str">
        <f t="shared" ref="AI345:AI407" si="198">+Z345</f>
        <v>Կ-1</v>
      </c>
      <c r="AJ345" s="653">
        <f t="shared" ref="AJ345:AJ407" si="199">IF(AG345&lt;1,0,IF(AI345="Բ-1",IF(AH345=0,6.94,IF(AH345=1,7.17,IF(AH345=2,7.41,IF(AH345=3,7.66,IF(OR(AH345=5,AH345=4),7.92,IF(OR(AH345=6,AH345=7),8.18,IF(OR(AH345=8,AH345=9),8.46,IF(OR(AH345=10,AH345=11,AH345=12),8.74,IF(OR(AH345=13,AH345=14,AH345=15),9.03,IF(OR(AH345=16,AH345=17,AH345=18),9.33,9.65)))))))))),IF(AI345="Բ-2", IF(AH345=0,5.71,IF(AH345=1,5.89,IF(AH345=2,6.09,IF(AH345=3,6.29,IF(OR(AH345=5,AH345=4),6.5,IF(OR(AH345=6,AH345=7),6.72,IF(OR(AH345=8,AH345=9),6.94,IF(OR(AH345=10,AH345=11,AH345=12),7.17,IF(OR(AH345=13,AH345=14,AH345=15),7.41,IF(OR(AH345=16,AH345=17,AH345=18),7.65,7.91)))))))))), IF(AI345="Գ-1", IF(AH345=0,4.7,IF(AH345=1,4.86,IF(AH345=2,5.01,IF(AH345=3,5.18,IF(OR(AH345=5,AH345=4),5.35,IF(OR(AH345=6,AH345=7),5.52,IF(OR(AH345=8,AH345=9),5.71,IF(OR(AH345=10,AH345=11,AH345=12),5.89,IF(OR(AH345=13,AH345=14,AH345=15),6.09,IF(OR(AH345=16,AH345=17,AH345=18),6.29,6.49)))))))))), IF(AI345="Գ-2", IF(AH345=0,3.88,IF(AH345=1,4.01,IF(AH345=2,4.14,IF(AH345=3,4.27,IF(OR(AH345=5,AH345=4),4.41,IF(OR(AH345=6,AH345=7),4.55,IF(OR(AH345=8,AH345=9),4.7,IF(OR(AH345=10,AH345=11,AH345=12),4.85,IF(OR(AH345=13,AH345=14,AH345=15),5.01,IF(OR(AH345=16,AH345=17,AH345=18),5.17,5.34)))))))))), IF(AI345="Գ-3", IF(AH345=0,3.21,IF(AH345=1,3.31,IF(AH345=2,3.42,IF(AH345=3,3.53,IF(OR(AH345=5,AH345=4),3.64,IF(OR(AH345=6,AH345=7),3.76,IF(OR(AH345=8,AH345=9),3.88,IF(OR(AH345=10,AH345=11,AH345=12),4.01,IF(OR(AH345=13,AH345=14,AH345=15),4.13,IF(OR(AH345=16,AH345=17,AH345=18),4.27,4.4)))))))))), IF(AI345="Ա-1", IF(AH345=0,2.66,IF(AH345=1,2.75,IF(AH345=2,2.83,IF(AH345=3,2.92,IF(OR(AH345=5,AH345=4),3.02,IF(OR(AH345=6,AH345=7),3.11,IF(OR(AH345=8,AH345=9),3.21,IF(OR(AH345=10,AH345=11,AH345=12),3.31,IF(OR(AH345=13,AH345=14,AH345=15),3.42,IF(OR(AH345=16,AH345=17,AH345=18),3.53,3.64)))))))))), IF(AI345="Ա-2", IF(AH345=0,2.28,IF(AH345=1,2.35,IF(AH345=2,2.43,IF(AH345=3,2.5,IF(OR(AH345=5,AH345=4),2.58,IF(OR(AH345=6,AH345=7),2.66,IF(OR(AH345=8,AH345=9),2.75,IF(OR(AH345=10,AH345=11,AH345=12),2.83,IF(OR(AH345=13,AH345=14,AH345=15),2.92,IF(OR(AH345=16,AH345=17,AH345=18),3.01,3.11)))))))))),IF(AI345="Ա-3", IF(AH345=0,1.96,IF(AH345=1,2.02,IF(AH345=2,2.08,IF(AH345=3,2.15,IF(OR(AH345=5,AH345=4),2.21,IF(OR(AH345=6,AH345=7),2.28,IF(OR(AH345=8,AH345=9),2.35,IF(OR(AH345=10,AH345=11,AH345=12),2.42,IF(OR(AH345=13,AH345=14,AH345=15),2.5,IF(OR(AH345=16,AH345=17,AH345=18),2.58,2.66)))))))))), IF(AI345="Կ-1", IF(AH345=0,1.68,IF(AH345=1,1.73,IF(AH345=2,1.79,IF(AH345=3,1.84,IF(OR(AH345=5,AH345=4),1.9,IF(OR(AH345=6,AH345=7),1.96,IF(OR(AH345=8,AH345=9),2.02,IF(OR(AH345=10,AH345=11,AH345=12),2.08,IF(OR(AH345=13,AH345=14,AH345=15),2.14,IF(OR(AH345=16,AH345=17,AH345=18),2.21,2.28)))))))))), IF(AI345="Կ-2", IF(AH345=0,1.45,IF(AH345=1,1.49,IF(AH345=2,1.54,IF(AH345=3,1.59,IF(OR(AH345=5,AH345=4),1.63,IF(OR(AH345=6,AH345=7),1.68,IF(OR(AH345=8,AH345=9),1.73,IF(OR(AH345=10,AH345=11,AH345=12),1.79,IF(OR(AH345=13,AH345=14,AH345=15),1.84,IF(OR(AH345=16,AH345=17,AH345=18),1.9,1.95)))))))))),IF(AI345="Կ-3", IF(AH345=0,1.25,IF(AH345=1,1.29,IF(AH345=2,1.33,IF(AH345=3,1.37,IF(OR(AH345=5,AH345=4),1.41,IF(OR(AH345=6,AH345=7),1.45,IF(OR(AH345=8,AH345=9),1.49,IF(OR(AH345=10,AH345=11,AH345=12),1.54,IF(OR(AH345=13,AH345=14,AH345=15),1.58,IF(OR(AH345=16,AH345=17,AH345=18),1.63,1.68)))))))))), "Error"))))))))))))</f>
        <v>2.08</v>
      </c>
      <c r="AK345" s="661">
        <v>83200</v>
      </c>
      <c r="AL345" s="661">
        <f t="shared" ref="AL345:AL407" si="200">+AK345*AJ345</f>
        <v>173056</v>
      </c>
      <c r="AM345" s="694">
        <f t="shared" ref="AM345:AM407" si="201">+AD345</f>
        <v>0</v>
      </c>
      <c r="AN345" s="661">
        <f t="shared" si="186"/>
        <v>173056</v>
      </c>
      <c r="AO345" s="661">
        <f t="shared" si="187"/>
        <v>2249728</v>
      </c>
    </row>
    <row r="346" spans="1:41" s="468" customFormat="1" ht="27">
      <c r="A346" s="878">
        <v>304</v>
      </c>
      <c r="B346" s="879" t="s">
        <v>2086</v>
      </c>
      <c r="C346" s="880" t="s">
        <v>2187</v>
      </c>
      <c r="D346" s="880" t="s">
        <v>2557</v>
      </c>
      <c r="E346" s="879" t="s">
        <v>1327</v>
      </c>
      <c r="F346" s="878">
        <v>1</v>
      </c>
      <c r="G346" s="881">
        <v>9</v>
      </c>
      <c r="H346" s="887" t="s">
        <v>86</v>
      </c>
      <c r="I346" s="882">
        <f t="shared" si="179"/>
        <v>2.02</v>
      </c>
      <c r="J346" s="883">
        <v>83200</v>
      </c>
      <c r="K346" s="884">
        <f t="shared" si="178"/>
        <v>168064</v>
      </c>
      <c r="L346" s="887"/>
      <c r="M346" s="884">
        <f t="shared" si="181"/>
        <v>168064</v>
      </c>
      <c r="N346" s="884">
        <f t="shared" si="182"/>
        <v>2184832</v>
      </c>
      <c r="O346" s="660">
        <v>1</v>
      </c>
      <c r="P346" s="654">
        <f t="shared" si="180"/>
        <v>10</v>
      </c>
      <c r="Q346" s="655" t="str">
        <f t="shared" si="188"/>
        <v>Կ-1</v>
      </c>
      <c r="R346" s="653">
        <f t="shared" si="189"/>
        <v>2.08</v>
      </c>
      <c r="S346" s="661">
        <v>83200</v>
      </c>
      <c r="T346" s="661">
        <f t="shared" si="190"/>
        <v>173056</v>
      </c>
      <c r="U346" s="694">
        <f t="shared" si="191"/>
        <v>0</v>
      </c>
      <c r="V346" s="661">
        <f t="shared" si="183"/>
        <v>173056</v>
      </c>
      <c r="W346" s="661">
        <f t="shared" si="184"/>
        <v>2249728</v>
      </c>
      <c r="X346" s="660">
        <v>1</v>
      </c>
      <c r="Y346" s="654">
        <f t="shared" si="192"/>
        <v>11</v>
      </c>
      <c r="Z346" s="655" t="str">
        <f t="shared" si="193"/>
        <v>Կ-1</v>
      </c>
      <c r="AA346" s="653">
        <f t="shared" si="194"/>
        <v>2.08</v>
      </c>
      <c r="AB346" s="661">
        <v>83200</v>
      </c>
      <c r="AC346" s="661">
        <f t="shared" si="195"/>
        <v>173056</v>
      </c>
      <c r="AD346" s="694">
        <f t="shared" si="196"/>
        <v>0</v>
      </c>
      <c r="AE346" s="661">
        <f t="shared" si="176"/>
        <v>173056</v>
      </c>
      <c r="AF346" s="661">
        <f t="shared" si="185"/>
        <v>2249728</v>
      </c>
      <c r="AG346" s="660">
        <v>1</v>
      </c>
      <c r="AH346" s="654">
        <f t="shared" si="197"/>
        <v>12</v>
      </c>
      <c r="AI346" s="655" t="str">
        <f t="shared" si="198"/>
        <v>Կ-1</v>
      </c>
      <c r="AJ346" s="653">
        <f t="shared" si="199"/>
        <v>2.08</v>
      </c>
      <c r="AK346" s="661">
        <v>83200</v>
      </c>
      <c r="AL346" s="661">
        <f t="shared" si="200"/>
        <v>173056</v>
      </c>
      <c r="AM346" s="694">
        <f t="shared" si="201"/>
        <v>0</v>
      </c>
      <c r="AN346" s="661">
        <f t="shared" si="186"/>
        <v>173056</v>
      </c>
      <c r="AO346" s="661">
        <f t="shared" si="187"/>
        <v>2249728</v>
      </c>
    </row>
    <row r="347" spans="1:41" s="468" customFormat="1" ht="14.25">
      <c r="A347" s="878">
        <v>305</v>
      </c>
      <c r="B347" s="879" t="s">
        <v>2074</v>
      </c>
      <c r="C347" s="880" t="s">
        <v>2187</v>
      </c>
      <c r="D347" s="880" t="s">
        <v>2590</v>
      </c>
      <c r="E347" s="879" t="s">
        <v>1327</v>
      </c>
      <c r="F347" s="878">
        <v>1</v>
      </c>
      <c r="G347" s="881">
        <v>7</v>
      </c>
      <c r="H347" s="887" t="s">
        <v>86</v>
      </c>
      <c r="I347" s="882">
        <f t="shared" si="179"/>
        <v>1.96</v>
      </c>
      <c r="J347" s="883">
        <v>83200</v>
      </c>
      <c r="K347" s="884">
        <f t="shared" si="178"/>
        <v>163072</v>
      </c>
      <c r="L347" s="887"/>
      <c r="M347" s="884">
        <f t="shared" si="181"/>
        <v>163072</v>
      </c>
      <c r="N347" s="884">
        <f t="shared" si="182"/>
        <v>2119936</v>
      </c>
      <c r="O347" s="660">
        <v>1</v>
      </c>
      <c r="P347" s="654">
        <f t="shared" si="180"/>
        <v>8</v>
      </c>
      <c r="Q347" s="655" t="str">
        <f t="shared" si="188"/>
        <v>Կ-1</v>
      </c>
      <c r="R347" s="653">
        <f t="shared" si="189"/>
        <v>2.02</v>
      </c>
      <c r="S347" s="661">
        <v>83200</v>
      </c>
      <c r="T347" s="661">
        <f t="shared" si="190"/>
        <v>168064</v>
      </c>
      <c r="U347" s="694">
        <f t="shared" si="191"/>
        <v>0</v>
      </c>
      <c r="V347" s="661">
        <f t="shared" si="183"/>
        <v>168064</v>
      </c>
      <c r="W347" s="661">
        <f t="shared" si="184"/>
        <v>2184832</v>
      </c>
      <c r="X347" s="660">
        <v>1</v>
      </c>
      <c r="Y347" s="654">
        <f t="shared" si="192"/>
        <v>9</v>
      </c>
      <c r="Z347" s="655" t="str">
        <f t="shared" si="193"/>
        <v>Կ-1</v>
      </c>
      <c r="AA347" s="653">
        <f t="shared" si="194"/>
        <v>2.02</v>
      </c>
      <c r="AB347" s="661">
        <v>83200</v>
      </c>
      <c r="AC347" s="661">
        <f t="shared" si="195"/>
        <v>168064</v>
      </c>
      <c r="AD347" s="694">
        <f t="shared" si="196"/>
        <v>0</v>
      </c>
      <c r="AE347" s="661">
        <f t="shared" si="176"/>
        <v>168064</v>
      </c>
      <c r="AF347" s="661">
        <f t="shared" si="185"/>
        <v>2184832</v>
      </c>
      <c r="AG347" s="660">
        <v>1</v>
      </c>
      <c r="AH347" s="654">
        <f t="shared" si="197"/>
        <v>10</v>
      </c>
      <c r="AI347" s="655" t="str">
        <f t="shared" si="198"/>
        <v>Կ-1</v>
      </c>
      <c r="AJ347" s="653">
        <f t="shared" si="199"/>
        <v>2.08</v>
      </c>
      <c r="AK347" s="661">
        <v>83200</v>
      </c>
      <c r="AL347" s="661">
        <f t="shared" si="200"/>
        <v>173056</v>
      </c>
      <c r="AM347" s="694">
        <f t="shared" si="201"/>
        <v>0</v>
      </c>
      <c r="AN347" s="661">
        <f t="shared" si="186"/>
        <v>173056</v>
      </c>
      <c r="AO347" s="661">
        <f t="shared" si="187"/>
        <v>2249728</v>
      </c>
    </row>
    <row r="348" spans="1:41" s="468" customFormat="1" ht="14.25">
      <c r="A348" s="878">
        <v>306</v>
      </c>
      <c r="B348" s="879" t="s">
        <v>2075</v>
      </c>
      <c r="C348" s="880" t="s">
        <v>2187</v>
      </c>
      <c r="D348" s="880" t="s">
        <v>2572</v>
      </c>
      <c r="E348" s="879" t="s">
        <v>1327</v>
      </c>
      <c r="F348" s="878">
        <v>1</v>
      </c>
      <c r="G348" s="881">
        <v>8</v>
      </c>
      <c r="H348" s="887" t="s">
        <v>86</v>
      </c>
      <c r="I348" s="882">
        <f t="shared" si="179"/>
        <v>2.02</v>
      </c>
      <c r="J348" s="883">
        <v>83200</v>
      </c>
      <c r="K348" s="884">
        <f t="shared" si="178"/>
        <v>168064</v>
      </c>
      <c r="L348" s="887"/>
      <c r="M348" s="884">
        <f t="shared" si="181"/>
        <v>168064</v>
      </c>
      <c r="N348" s="884">
        <f t="shared" si="182"/>
        <v>2184832</v>
      </c>
      <c r="O348" s="660">
        <v>1</v>
      </c>
      <c r="P348" s="654">
        <f t="shared" si="180"/>
        <v>9</v>
      </c>
      <c r="Q348" s="655" t="str">
        <f t="shared" si="188"/>
        <v>Կ-1</v>
      </c>
      <c r="R348" s="653">
        <f t="shared" si="189"/>
        <v>2.02</v>
      </c>
      <c r="S348" s="661">
        <v>83200</v>
      </c>
      <c r="T348" s="661">
        <f t="shared" si="190"/>
        <v>168064</v>
      </c>
      <c r="U348" s="694">
        <f t="shared" si="191"/>
        <v>0</v>
      </c>
      <c r="V348" s="661">
        <f t="shared" si="183"/>
        <v>168064</v>
      </c>
      <c r="W348" s="661">
        <f t="shared" si="184"/>
        <v>2184832</v>
      </c>
      <c r="X348" s="660">
        <v>1</v>
      </c>
      <c r="Y348" s="654">
        <f t="shared" si="192"/>
        <v>10</v>
      </c>
      <c r="Z348" s="655" t="str">
        <f t="shared" si="193"/>
        <v>Կ-1</v>
      </c>
      <c r="AA348" s="653">
        <f t="shared" si="194"/>
        <v>2.08</v>
      </c>
      <c r="AB348" s="661">
        <v>83200</v>
      </c>
      <c r="AC348" s="661">
        <f t="shared" si="195"/>
        <v>173056</v>
      </c>
      <c r="AD348" s="694">
        <f t="shared" si="196"/>
        <v>0</v>
      </c>
      <c r="AE348" s="661">
        <f t="shared" si="176"/>
        <v>173056</v>
      </c>
      <c r="AF348" s="661">
        <f t="shared" si="185"/>
        <v>2249728</v>
      </c>
      <c r="AG348" s="660">
        <v>1</v>
      </c>
      <c r="AH348" s="654">
        <f t="shared" si="197"/>
        <v>11</v>
      </c>
      <c r="AI348" s="655" t="str">
        <f t="shared" si="198"/>
        <v>Կ-1</v>
      </c>
      <c r="AJ348" s="653">
        <f t="shared" si="199"/>
        <v>2.08</v>
      </c>
      <c r="AK348" s="661">
        <v>83200</v>
      </c>
      <c r="AL348" s="661">
        <f t="shared" si="200"/>
        <v>173056</v>
      </c>
      <c r="AM348" s="694">
        <f t="shared" si="201"/>
        <v>0</v>
      </c>
      <c r="AN348" s="661">
        <f t="shared" si="186"/>
        <v>173056</v>
      </c>
      <c r="AO348" s="661">
        <f t="shared" si="187"/>
        <v>2249728</v>
      </c>
    </row>
    <row r="349" spans="1:41" s="468" customFormat="1" ht="14.25">
      <c r="A349" s="878">
        <v>307</v>
      </c>
      <c r="B349" s="879" t="s">
        <v>2076</v>
      </c>
      <c r="C349" s="880" t="s">
        <v>2187</v>
      </c>
      <c r="D349" s="880" t="s">
        <v>2573</v>
      </c>
      <c r="E349" s="879" t="s">
        <v>1327</v>
      </c>
      <c r="F349" s="878">
        <v>1</v>
      </c>
      <c r="G349" s="881">
        <v>9</v>
      </c>
      <c r="H349" s="887" t="s">
        <v>86</v>
      </c>
      <c r="I349" s="882">
        <f t="shared" si="179"/>
        <v>2.02</v>
      </c>
      <c r="J349" s="883">
        <v>83200</v>
      </c>
      <c r="K349" s="884">
        <f t="shared" si="178"/>
        <v>168064</v>
      </c>
      <c r="L349" s="887"/>
      <c r="M349" s="884">
        <f t="shared" si="181"/>
        <v>168064</v>
      </c>
      <c r="N349" s="884">
        <f t="shared" si="182"/>
        <v>2184832</v>
      </c>
      <c r="O349" s="660">
        <v>1</v>
      </c>
      <c r="P349" s="654">
        <f t="shared" si="180"/>
        <v>10</v>
      </c>
      <c r="Q349" s="655" t="str">
        <f t="shared" si="188"/>
        <v>Կ-1</v>
      </c>
      <c r="R349" s="653">
        <f t="shared" si="189"/>
        <v>2.08</v>
      </c>
      <c r="S349" s="661">
        <v>83200</v>
      </c>
      <c r="T349" s="661">
        <f t="shared" si="190"/>
        <v>173056</v>
      </c>
      <c r="U349" s="694">
        <f t="shared" si="191"/>
        <v>0</v>
      </c>
      <c r="V349" s="661">
        <f t="shared" si="183"/>
        <v>173056</v>
      </c>
      <c r="W349" s="661">
        <f t="shared" si="184"/>
        <v>2249728</v>
      </c>
      <c r="X349" s="660">
        <v>1</v>
      </c>
      <c r="Y349" s="654">
        <f t="shared" si="192"/>
        <v>11</v>
      </c>
      <c r="Z349" s="655" t="str">
        <f t="shared" si="193"/>
        <v>Կ-1</v>
      </c>
      <c r="AA349" s="653">
        <f t="shared" si="194"/>
        <v>2.08</v>
      </c>
      <c r="AB349" s="661">
        <v>83200</v>
      </c>
      <c r="AC349" s="661">
        <f t="shared" si="195"/>
        <v>173056</v>
      </c>
      <c r="AD349" s="694">
        <f t="shared" si="196"/>
        <v>0</v>
      </c>
      <c r="AE349" s="661">
        <f t="shared" ref="AE349:AE411" si="202">+AD349+AC349</f>
        <v>173056</v>
      </c>
      <c r="AF349" s="661">
        <f t="shared" si="185"/>
        <v>2249728</v>
      </c>
      <c r="AG349" s="660">
        <v>1</v>
      </c>
      <c r="AH349" s="654">
        <f t="shared" si="197"/>
        <v>12</v>
      </c>
      <c r="AI349" s="655" t="str">
        <f t="shared" si="198"/>
        <v>Կ-1</v>
      </c>
      <c r="AJ349" s="653">
        <f t="shared" si="199"/>
        <v>2.08</v>
      </c>
      <c r="AK349" s="661">
        <v>83200</v>
      </c>
      <c r="AL349" s="661">
        <f t="shared" si="200"/>
        <v>173056</v>
      </c>
      <c r="AM349" s="694">
        <f t="shared" si="201"/>
        <v>0</v>
      </c>
      <c r="AN349" s="661">
        <f t="shared" si="186"/>
        <v>173056</v>
      </c>
      <c r="AO349" s="661">
        <f t="shared" si="187"/>
        <v>2249728</v>
      </c>
    </row>
    <row r="350" spans="1:41" s="468" customFormat="1" ht="14.25">
      <c r="A350" s="878">
        <v>308</v>
      </c>
      <c r="B350" s="879" t="s">
        <v>2077</v>
      </c>
      <c r="C350" s="880" t="s">
        <v>2187</v>
      </c>
      <c r="D350" s="880" t="s">
        <v>2572</v>
      </c>
      <c r="E350" s="879" t="s">
        <v>1327</v>
      </c>
      <c r="F350" s="878">
        <v>1</v>
      </c>
      <c r="G350" s="881">
        <v>8</v>
      </c>
      <c r="H350" s="887" t="s">
        <v>86</v>
      </c>
      <c r="I350" s="882">
        <f t="shared" si="179"/>
        <v>2.02</v>
      </c>
      <c r="J350" s="883">
        <v>83200</v>
      </c>
      <c r="K350" s="884">
        <f t="shared" si="178"/>
        <v>168064</v>
      </c>
      <c r="L350" s="887"/>
      <c r="M350" s="884">
        <f t="shared" si="181"/>
        <v>168064</v>
      </c>
      <c r="N350" s="884">
        <f t="shared" si="182"/>
        <v>2184832</v>
      </c>
      <c r="O350" s="660">
        <v>1</v>
      </c>
      <c r="P350" s="654">
        <f t="shared" si="180"/>
        <v>9</v>
      </c>
      <c r="Q350" s="655" t="str">
        <f t="shared" si="188"/>
        <v>Կ-1</v>
      </c>
      <c r="R350" s="653">
        <f t="shared" si="189"/>
        <v>2.02</v>
      </c>
      <c r="S350" s="661">
        <v>83200</v>
      </c>
      <c r="T350" s="661">
        <f t="shared" si="190"/>
        <v>168064</v>
      </c>
      <c r="U350" s="694">
        <f t="shared" si="191"/>
        <v>0</v>
      </c>
      <c r="V350" s="661">
        <f t="shared" si="183"/>
        <v>168064</v>
      </c>
      <c r="W350" s="661">
        <f t="shared" si="184"/>
        <v>2184832</v>
      </c>
      <c r="X350" s="660">
        <v>1</v>
      </c>
      <c r="Y350" s="654">
        <f t="shared" si="192"/>
        <v>10</v>
      </c>
      <c r="Z350" s="655" t="str">
        <f t="shared" si="193"/>
        <v>Կ-1</v>
      </c>
      <c r="AA350" s="653">
        <f t="shared" si="194"/>
        <v>2.08</v>
      </c>
      <c r="AB350" s="661">
        <v>83200</v>
      </c>
      <c r="AC350" s="661">
        <f t="shared" si="195"/>
        <v>173056</v>
      </c>
      <c r="AD350" s="694">
        <f t="shared" si="196"/>
        <v>0</v>
      </c>
      <c r="AE350" s="661">
        <f t="shared" si="202"/>
        <v>173056</v>
      </c>
      <c r="AF350" s="661">
        <f t="shared" si="185"/>
        <v>2249728</v>
      </c>
      <c r="AG350" s="660">
        <v>1</v>
      </c>
      <c r="AH350" s="654">
        <f t="shared" si="197"/>
        <v>11</v>
      </c>
      <c r="AI350" s="655" t="str">
        <f t="shared" si="198"/>
        <v>Կ-1</v>
      </c>
      <c r="AJ350" s="653">
        <f t="shared" si="199"/>
        <v>2.08</v>
      </c>
      <c r="AK350" s="661">
        <v>83200</v>
      </c>
      <c r="AL350" s="661">
        <f t="shared" si="200"/>
        <v>173056</v>
      </c>
      <c r="AM350" s="694">
        <f t="shared" si="201"/>
        <v>0</v>
      </c>
      <c r="AN350" s="661">
        <f t="shared" si="186"/>
        <v>173056</v>
      </c>
      <c r="AO350" s="661">
        <f t="shared" si="187"/>
        <v>2249728</v>
      </c>
    </row>
    <row r="351" spans="1:41" s="468" customFormat="1" ht="14.25">
      <c r="A351" s="878">
        <v>309</v>
      </c>
      <c r="B351" s="879" t="s">
        <v>2088</v>
      </c>
      <c r="C351" s="880" t="s">
        <v>2187</v>
      </c>
      <c r="D351" s="880" t="s">
        <v>2583</v>
      </c>
      <c r="E351" s="879" t="s">
        <v>1327</v>
      </c>
      <c r="F351" s="878">
        <v>1</v>
      </c>
      <c r="G351" s="881">
        <v>3</v>
      </c>
      <c r="H351" s="887" t="s">
        <v>86</v>
      </c>
      <c r="I351" s="882">
        <f t="shared" si="179"/>
        <v>1.84</v>
      </c>
      <c r="J351" s="883">
        <v>83200</v>
      </c>
      <c r="K351" s="884">
        <f t="shared" si="178"/>
        <v>153088</v>
      </c>
      <c r="L351" s="887"/>
      <c r="M351" s="884">
        <f t="shared" si="181"/>
        <v>153088</v>
      </c>
      <c r="N351" s="884">
        <f t="shared" si="182"/>
        <v>1990144</v>
      </c>
      <c r="O351" s="660">
        <v>1</v>
      </c>
      <c r="P351" s="654">
        <f t="shared" si="180"/>
        <v>4</v>
      </c>
      <c r="Q351" s="655" t="str">
        <f t="shared" si="188"/>
        <v>Կ-1</v>
      </c>
      <c r="R351" s="653">
        <f t="shared" si="189"/>
        <v>1.9</v>
      </c>
      <c r="S351" s="661">
        <v>83200</v>
      </c>
      <c r="T351" s="661">
        <f t="shared" si="190"/>
        <v>158080</v>
      </c>
      <c r="U351" s="694">
        <f t="shared" si="191"/>
        <v>0</v>
      </c>
      <c r="V351" s="661">
        <f t="shared" si="183"/>
        <v>158080</v>
      </c>
      <c r="W351" s="661">
        <f t="shared" si="184"/>
        <v>2055040</v>
      </c>
      <c r="X351" s="660">
        <v>1</v>
      </c>
      <c r="Y351" s="654">
        <f t="shared" si="192"/>
        <v>5</v>
      </c>
      <c r="Z351" s="655" t="str">
        <f t="shared" si="193"/>
        <v>Կ-1</v>
      </c>
      <c r="AA351" s="653">
        <f t="shared" si="194"/>
        <v>1.9</v>
      </c>
      <c r="AB351" s="661">
        <v>83200</v>
      </c>
      <c r="AC351" s="661">
        <f t="shared" si="195"/>
        <v>158080</v>
      </c>
      <c r="AD351" s="694">
        <f t="shared" si="196"/>
        <v>0</v>
      </c>
      <c r="AE351" s="661">
        <f t="shared" si="202"/>
        <v>158080</v>
      </c>
      <c r="AF351" s="661">
        <f t="shared" si="185"/>
        <v>2055040</v>
      </c>
      <c r="AG351" s="660">
        <v>1</v>
      </c>
      <c r="AH351" s="654">
        <f t="shared" si="197"/>
        <v>6</v>
      </c>
      <c r="AI351" s="655" t="str">
        <f t="shared" si="198"/>
        <v>Կ-1</v>
      </c>
      <c r="AJ351" s="653">
        <f t="shared" si="199"/>
        <v>1.96</v>
      </c>
      <c r="AK351" s="661">
        <v>83200</v>
      </c>
      <c r="AL351" s="661">
        <f t="shared" si="200"/>
        <v>163072</v>
      </c>
      <c r="AM351" s="694">
        <f t="shared" si="201"/>
        <v>0</v>
      </c>
      <c r="AN351" s="661">
        <f t="shared" si="186"/>
        <v>163072</v>
      </c>
      <c r="AO351" s="661">
        <f t="shared" si="187"/>
        <v>2119936</v>
      </c>
    </row>
    <row r="352" spans="1:41" s="468" customFormat="1" ht="14.25">
      <c r="A352" s="878">
        <v>310</v>
      </c>
      <c r="B352" s="879" t="s">
        <v>2078</v>
      </c>
      <c r="C352" s="880" t="s">
        <v>2187</v>
      </c>
      <c r="D352" s="880" t="s">
        <v>2586</v>
      </c>
      <c r="E352" s="879" t="s">
        <v>1327</v>
      </c>
      <c r="F352" s="878">
        <v>1</v>
      </c>
      <c r="G352" s="881">
        <v>7</v>
      </c>
      <c r="H352" s="887" t="s">
        <v>86</v>
      </c>
      <c r="I352" s="882">
        <f t="shared" si="179"/>
        <v>1.96</v>
      </c>
      <c r="J352" s="883">
        <v>83200</v>
      </c>
      <c r="K352" s="884">
        <f t="shared" si="178"/>
        <v>163072</v>
      </c>
      <c r="L352" s="887"/>
      <c r="M352" s="884">
        <f t="shared" si="181"/>
        <v>163072</v>
      </c>
      <c r="N352" s="884">
        <f t="shared" si="182"/>
        <v>2119936</v>
      </c>
      <c r="O352" s="660">
        <v>1</v>
      </c>
      <c r="P352" s="654">
        <f t="shared" si="180"/>
        <v>8</v>
      </c>
      <c r="Q352" s="655" t="str">
        <f t="shared" si="188"/>
        <v>Կ-1</v>
      </c>
      <c r="R352" s="653">
        <f t="shared" si="189"/>
        <v>2.02</v>
      </c>
      <c r="S352" s="661">
        <v>83200</v>
      </c>
      <c r="T352" s="661">
        <f t="shared" si="190"/>
        <v>168064</v>
      </c>
      <c r="U352" s="694">
        <f t="shared" si="191"/>
        <v>0</v>
      </c>
      <c r="V352" s="661">
        <f t="shared" si="183"/>
        <v>168064</v>
      </c>
      <c r="W352" s="661">
        <f t="shared" si="184"/>
        <v>2184832</v>
      </c>
      <c r="X352" s="660">
        <v>1</v>
      </c>
      <c r="Y352" s="654">
        <f t="shared" si="192"/>
        <v>9</v>
      </c>
      <c r="Z352" s="655" t="str">
        <f t="shared" si="193"/>
        <v>Կ-1</v>
      </c>
      <c r="AA352" s="653">
        <f t="shared" si="194"/>
        <v>2.02</v>
      </c>
      <c r="AB352" s="661">
        <v>83200</v>
      </c>
      <c r="AC352" s="661">
        <f t="shared" si="195"/>
        <v>168064</v>
      </c>
      <c r="AD352" s="694">
        <f t="shared" si="196"/>
        <v>0</v>
      </c>
      <c r="AE352" s="661">
        <f t="shared" si="202"/>
        <v>168064</v>
      </c>
      <c r="AF352" s="661">
        <f t="shared" si="185"/>
        <v>2184832</v>
      </c>
      <c r="AG352" s="660">
        <v>1</v>
      </c>
      <c r="AH352" s="654">
        <f t="shared" si="197"/>
        <v>10</v>
      </c>
      <c r="AI352" s="655" t="str">
        <f t="shared" si="198"/>
        <v>Կ-1</v>
      </c>
      <c r="AJ352" s="653">
        <f t="shared" si="199"/>
        <v>2.08</v>
      </c>
      <c r="AK352" s="661">
        <v>83200</v>
      </c>
      <c r="AL352" s="661">
        <f t="shared" si="200"/>
        <v>173056</v>
      </c>
      <c r="AM352" s="694">
        <f t="shared" si="201"/>
        <v>0</v>
      </c>
      <c r="AN352" s="661">
        <f t="shared" si="186"/>
        <v>173056</v>
      </c>
      <c r="AO352" s="661">
        <f t="shared" si="187"/>
        <v>2249728</v>
      </c>
    </row>
    <row r="353" spans="1:41" s="468" customFormat="1" ht="14.25">
      <c r="A353" s="878">
        <v>311</v>
      </c>
      <c r="B353" s="879" t="s">
        <v>3234</v>
      </c>
      <c r="C353" s="880" t="s">
        <v>2187</v>
      </c>
      <c r="D353" s="880" t="s">
        <v>2586</v>
      </c>
      <c r="E353" s="879" t="s">
        <v>1327</v>
      </c>
      <c r="F353" s="878">
        <v>1</v>
      </c>
      <c r="G353" s="881">
        <v>7</v>
      </c>
      <c r="H353" s="887" t="s">
        <v>86</v>
      </c>
      <c r="I353" s="882">
        <f t="shared" si="179"/>
        <v>1.96</v>
      </c>
      <c r="J353" s="883">
        <v>83200</v>
      </c>
      <c r="K353" s="884">
        <f t="shared" si="178"/>
        <v>163072</v>
      </c>
      <c r="L353" s="887"/>
      <c r="M353" s="884">
        <f t="shared" si="181"/>
        <v>163072</v>
      </c>
      <c r="N353" s="884">
        <f t="shared" si="182"/>
        <v>2119936</v>
      </c>
      <c r="O353" s="660">
        <v>1</v>
      </c>
      <c r="P353" s="654">
        <f t="shared" si="180"/>
        <v>8</v>
      </c>
      <c r="Q353" s="655" t="str">
        <f t="shared" si="188"/>
        <v>Կ-1</v>
      </c>
      <c r="R353" s="653">
        <f t="shared" si="189"/>
        <v>2.02</v>
      </c>
      <c r="S353" s="661">
        <v>83200</v>
      </c>
      <c r="T353" s="661">
        <f t="shared" si="190"/>
        <v>168064</v>
      </c>
      <c r="U353" s="694">
        <f t="shared" si="191"/>
        <v>0</v>
      </c>
      <c r="V353" s="661">
        <f t="shared" si="183"/>
        <v>168064</v>
      </c>
      <c r="W353" s="661">
        <f t="shared" si="184"/>
        <v>2184832</v>
      </c>
      <c r="X353" s="660">
        <v>1</v>
      </c>
      <c r="Y353" s="654">
        <f t="shared" si="192"/>
        <v>9</v>
      </c>
      <c r="Z353" s="655" t="str">
        <f t="shared" si="193"/>
        <v>Կ-1</v>
      </c>
      <c r="AA353" s="653">
        <f t="shared" si="194"/>
        <v>2.02</v>
      </c>
      <c r="AB353" s="661">
        <v>83200</v>
      </c>
      <c r="AC353" s="661">
        <f t="shared" si="195"/>
        <v>168064</v>
      </c>
      <c r="AD353" s="694">
        <f t="shared" si="196"/>
        <v>0</v>
      </c>
      <c r="AE353" s="661">
        <f t="shared" si="202"/>
        <v>168064</v>
      </c>
      <c r="AF353" s="661">
        <f t="shared" si="185"/>
        <v>2184832</v>
      </c>
      <c r="AG353" s="660">
        <v>1</v>
      </c>
      <c r="AH353" s="654">
        <f t="shared" si="197"/>
        <v>10</v>
      </c>
      <c r="AI353" s="655" t="str">
        <f t="shared" si="198"/>
        <v>Կ-1</v>
      </c>
      <c r="AJ353" s="653">
        <f t="shared" si="199"/>
        <v>2.08</v>
      </c>
      <c r="AK353" s="661">
        <v>83200</v>
      </c>
      <c r="AL353" s="661">
        <f t="shared" si="200"/>
        <v>173056</v>
      </c>
      <c r="AM353" s="694">
        <f t="shared" si="201"/>
        <v>0</v>
      </c>
      <c r="AN353" s="661">
        <f t="shared" si="186"/>
        <v>173056</v>
      </c>
      <c r="AO353" s="661">
        <f t="shared" si="187"/>
        <v>2249728</v>
      </c>
    </row>
    <row r="354" spans="1:41" s="468" customFormat="1" ht="14.25">
      <c r="A354" s="878">
        <v>312</v>
      </c>
      <c r="B354" s="879" t="s">
        <v>2079</v>
      </c>
      <c r="C354" s="880" t="s">
        <v>2187</v>
      </c>
      <c r="D354" s="880" t="s">
        <v>2586</v>
      </c>
      <c r="E354" s="879" t="s">
        <v>1327</v>
      </c>
      <c r="F354" s="878">
        <v>1</v>
      </c>
      <c r="G354" s="881">
        <v>7</v>
      </c>
      <c r="H354" s="887" t="s">
        <v>86</v>
      </c>
      <c r="I354" s="882">
        <f t="shared" si="179"/>
        <v>1.96</v>
      </c>
      <c r="J354" s="883">
        <v>83200</v>
      </c>
      <c r="K354" s="884">
        <f t="shared" si="178"/>
        <v>163072</v>
      </c>
      <c r="L354" s="887"/>
      <c r="M354" s="884">
        <f t="shared" si="181"/>
        <v>163072</v>
      </c>
      <c r="N354" s="884">
        <f t="shared" si="182"/>
        <v>2119936</v>
      </c>
      <c r="O354" s="660">
        <v>1</v>
      </c>
      <c r="P354" s="654">
        <f t="shared" si="180"/>
        <v>8</v>
      </c>
      <c r="Q354" s="655" t="str">
        <f t="shared" si="188"/>
        <v>Կ-1</v>
      </c>
      <c r="R354" s="653">
        <f t="shared" si="189"/>
        <v>2.02</v>
      </c>
      <c r="S354" s="661">
        <v>83200</v>
      </c>
      <c r="T354" s="661">
        <f t="shared" si="190"/>
        <v>168064</v>
      </c>
      <c r="U354" s="694">
        <f t="shared" si="191"/>
        <v>0</v>
      </c>
      <c r="V354" s="661">
        <f t="shared" si="183"/>
        <v>168064</v>
      </c>
      <c r="W354" s="661">
        <f t="shared" si="184"/>
        <v>2184832</v>
      </c>
      <c r="X354" s="660">
        <v>1</v>
      </c>
      <c r="Y354" s="654">
        <f t="shared" si="192"/>
        <v>9</v>
      </c>
      <c r="Z354" s="655" t="str">
        <f t="shared" si="193"/>
        <v>Կ-1</v>
      </c>
      <c r="AA354" s="653">
        <f t="shared" si="194"/>
        <v>2.02</v>
      </c>
      <c r="AB354" s="661">
        <v>83200</v>
      </c>
      <c r="AC354" s="661">
        <f t="shared" si="195"/>
        <v>168064</v>
      </c>
      <c r="AD354" s="694">
        <f t="shared" si="196"/>
        <v>0</v>
      </c>
      <c r="AE354" s="661">
        <f t="shared" si="202"/>
        <v>168064</v>
      </c>
      <c r="AF354" s="661">
        <f t="shared" si="185"/>
        <v>2184832</v>
      </c>
      <c r="AG354" s="660">
        <v>1</v>
      </c>
      <c r="AH354" s="654">
        <f t="shared" si="197"/>
        <v>10</v>
      </c>
      <c r="AI354" s="655" t="str">
        <f t="shared" si="198"/>
        <v>Կ-1</v>
      </c>
      <c r="AJ354" s="653">
        <f t="shared" si="199"/>
        <v>2.08</v>
      </c>
      <c r="AK354" s="661">
        <v>83200</v>
      </c>
      <c r="AL354" s="661">
        <f t="shared" si="200"/>
        <v>173056</v>
      </c>
      <c r="AM354" s="694">
        <f t="shared" si="201"/>
        <v>0</v>
      </c>
      <c r="AN354" s="661">
        <f t="shared" si="186"/>
        <v>173056</v>
      </c>
      <c r="AO354" s="661">
        <f t="shared" si="187"/>
        <v>2249728</v>
      </c>
    </row>
    <row r="355" spans="1:41" s="468" customFormat="1" ht="14.25">
      <c r="A355" s="878">
        <v>313</v>
      </c>
      <c r="B355" s="879" t="s">
        <v>2080</v>
      </c>
      <c r="C355" s="880" t="s">
        <v>2187</v>
      </c>
      <c r="D355" s="880" t="s">
        <v>2586</v>
      </c>
      <c r="E355" s="879" t="s">
        <v>1327</v>
      </c>
      <c r="F355" s="878">
        <v>1</v>
      </c>
      <c r="G355" s="881">
        <v>7</v>
      </c>
      <c r="H355" s="887" t="s">
        <v>86</v>
      </c>
      <c r="I355" s="882">
        <f t="shared" si="179"/>
        <v>1.96</v>
      </c>
      <c r="J355" s="883">
        <v>83200</v>
      </c>
      <c r="K355" s="884">
        <f t="shared" si="178"/>
        <v>163072</v>
      </c>
      <c r="L355" s="887"/>
      <c r="M355" s="884">
        <f t="shared" si="181"/>
        <v>163072</v>
      </c>
      <c r="N355" s="884">
        <f t="shared" si="182"/>
        <v>2119936</v>
      </c>
      <c r="O355" s="660">
        <v>1</v>
      </c>
      <c r="P355" s="654">
        <f t="shared" si="180"/>
        <v>8</v>
      </c>
      <c r="Q355" s="655" t="str">
        <f t="shared" si="188"/>
        <v>Կ-1</v>
      </c>
      <c r="R355" s="653">
        <f t="shared" si="189"/>
        <v>2.02</v>
      </c>
      <c r="S355" s="661">
        <v>83200</v>
      </c>
      <c r="T355" s="661">
        <f t="shared" si="190"/>
        <v>168064</v>
      </c>
      <c r="U355" s="694">
        <f t="shared" si="191"/>
        <v>0</v>
      </c>
      <c r="V355" s="661">
        <f t="shared" si="183"/>
        <v>168064</v>
      </c>
      <c r="W355" s="661">
        <f t="shared" si="184"/>
        <v>2184832</v>
      </c>
      <c r="X355" s="660">
        <v>1</v>
      </c>
      <c r="Y355" s="654">
        <f t="shared" si="192"/>
        <v>9</v>
      </c>
      <c r="Z355" s="655" t="str">
        <f t="shared" si="193"/>
        <v>Կ-1</v>
      </c>
      <c r="AA355" s="653">
        <f t="shared" si="194"/>
        <v>2.02</v>
      </c>
      <c r="AB355" s="661">
        <v>83200</v>
      </c>
      <c r="AC355" s="661">
        <f t="shared" si="195"/>
        <v>168064</v>
      </c>
      <c r="AD355" s="694">
        <f t="shared" si="196"/>
        <v>0</v>
      </c>
      <c r="AE355" s="661">
        <f t="shared" si="202"/>
        <v>168064</v>
      </c>
      <c r="AF355" s="661">
        <f t="shared" si="185"/>
        <v>2184832</v>
      </c>
      <c r="AG355" s="660">
        <v>1</v>
      </c>
      <c r="AH355" s="654">
        <f t="shared" si="197"/>
        <v>10</v>
      </c>
      <c r="AI355" s="655" t="str">
        <f t="shared" si="198"/>
        <v>Կ-1</v>
      </c>
      <c r="AJ355" s="653">
        <f t="shared" si="199"/>
        <v>2.08</v>
      </c>
      <c r="AK355" s="661">
        <v>83200</v>
      </c>
      <c r="AL355" s="661">
        <f t="shared" si="200"/>
        <v>173056</v>
      </c>
      <c r="AM355" s="694">
        <f t="shared" si="201"/>
        <v>0</v>
      </c>
      <c r="AN355" s="661">
        <f t="shared" si="186"/>
        <v>173056</v>
      </c>
      <c r="AO355" s="661">
        <f t="shared" si="187"/>
        <v>2249728</v>
      </c>
    </row>
    <row r="356" spans="1:41" s="468" customFormat="1" ht="14.25">
      <c r="A356" s="878">
        <v>314</v>
      </c>
      <c r="B356" s="879" t="s">
        <v>2081</v>
      </c>
      <c r="C356" s="880" t="s">
        <v>2187</v>
      </c>
      <c r="D356" s="880" t="s">
        <v>2565</v>
      </c>
      <c r="E356" s="879" t="s">
        <v>1327</v>
      </c>
      <c r="F356" s="878">
        <v>1</v>
      </c>
      <c r="G356" s="881">
        <v>7</v>
      </c>
      <c r="H356" s="887" t="s">
        <v>86</v>
      </c>
      <c r="I356" s="882">
        <f t="shared" si="179"/>
        <v>1.96</v>
      </c>
      <c r="J356" s="883">
        <v>83200</v>
      </c>
      <c r="K356" s="884">
        <f t="shared" si="178"/>
        <v>163072</v>
      </c>
      <c r="L356" s="887"/>
      <c r="M356" s="884">
        <f t="shared" si="181"/>
        <v>163072</v>
      </c>
      <c r="N356" s="884">
        <f t="shared" si="182"/>
        <v>2119936</v>
      </c>
      <c r="O356" s="660">
        <v>1</v>
      </c>
      <c r="P356" s="654">
        <f t="shared" si="180"/>
        <v>8</v>
      </c>
      <c r="Q356" s="655" t="str">
        <f t="shared" si="188"/>
        <v>Կ-1</v>
      </c>
      <c r="R356" s="653">
        <f t="shared" si="189"/>
        <v>2.02</v>
      </c>
      <c r="S356" s="661">
        <v>83200</v>
      </c>
      <c r="T356" s="661">
        <f t="shared" si="190"/>
        <v>168064</v>
      </c>
      <c r="U356" s="694">
        <f t="shared" si="191"/>
        <v>0</v>
      </c>
      <c r="V356" s="661">
        <f t="shared" si="183"/>
        <v>168064</v>
      </c>
      <c r="W356" s="661">
        <f t="shared" si="184"/>
        <v>2184832</v>
      </c>
      <c r="X356" s="660">
        <v>1</v>
      </c>
      <c r="Y356" s="654">
        <f t="shared" si="192"/>
        <v>9</v>
      </c>
      <c r="Z356" s="655" t="str">
        <f t="shared" si="193"/>
        <v>Կ-1</v>
      </c>
      <c r="AA356" s="653">
        <f t="shared" si="194"/>
        <v>2.02</v>
      </c>
      <c r="AB356" s="661">
        <v>83200</v>
      </c>
      <c r="AC356" s="661">
        <f t="shared" si="195"/>
        <v>168064</v>
      </c>
      <c r="AD356" s="694">
        <f t="shared" si="196"/>
        <v>0</v>
      </c>
      <c r="AE356" s="661">
        <f t="shared" si="202"/>
        <v>168064</v>
      </c>
      <c r="AF356" s="661">
        <f t="shared" si="185"/>
        <v>2184832</v>
      </c>
      <c r="AG356" s="660">
        <v>1</v>
      </c>
      <c r="AH356" s="654">
        <f t="shared" si="197"/>
        <v>10</v>
      </c>
      <c r="AI356" s="655" t="str">
        <f t="shared" si="198"/>
        <v>Կ-1</v>
      </c>
      <c r="AJ356" s="653">
        <f t="shared" si="199"/>
        <v>2.08</v>
      </c>
      <c r="AK356" s="661">
        <v>83200</v>
      </c>
      <c r="AL356" s="661">
        <f t="shared" si="200"/>
        <v>173056</v>
      </c>
      <c r="AM356" s="694">
        <f t="shared" si="201"/>
        <v>0</v>
      </c>
      <c r="AN356" s="661">
        <f t="shared" si="186"/>
        <v>173056</v>
      </c>
      <c r="AO356" s="661">
        <f t="shared" si="187"/>
        <v>2249728</v>
      </c>
    </row>
    <row r="357" spans="1:41" s="468" customFormat="1" ht="14.25">
      <c r="A357" s="878">
        <v>315</v>
      </c>
      <c r="B357" s="879" t="s">
        <v>795</v>
      </c>
      <c r="C357" s="880" t="s">
        <v>2187</v>
      </c>
      <c r="D357" s="880" t="s">
        <v>2589</v>
      </c>
      <c r="E357" s="879" t="s">
        <v>1327</v>
      </c>
      <c r="F357" s="878">
        <v>1</v>
      </c>
      <c r="G357" s="881">
        <v>5</v>
      </c>
      <c r="H357" s="887" t="s">
        <v>86</v>
      </c>
      <c r="I357" s="882">
        <f t="shared" si="179"/>
        <v>1.9</v>
      </c>
      <c r="J357" s="883">
        <v>83200</v>
      </c>
      <c r="K357" s="884">
        <f t="shared" si="178"/>
        <v>158080</v>
      </c>
      <c r="L357" s="887"/>
      <c r="M357" s="884">
        <f t="shared" si="181"/>
        <v>158080</v>
      </c>
      <c r="N357" s="884">
        <f t="shared" si="182"/>
        <v>2055040</v>
      </c>
      <c r="O357" s="660">
        <v>1</v>
      </c>
      <c r="P357" s="654">
        <f t="shared" si="180"/>
        <v>6</v>
      </c>
      <c r="Q357" s="655" t="str">
        <f t="shared" si="188"/>
        <v>Կ-1</v>
      </c>
      <c r="R357" s="653">
        <f t="shared" si="189"/>
        <v>1.96</v>
      </c>
      <c r="S357" s="661">
        <v>83200</v>
      </c>
      <c r="T357" s="661">
        <f t="shared" si="190"/>
        <v>163072</v>
      </c>
      <c r="U357" s="694">
        <f t="shared" si="191"/>
        <v>0</v>
      </c>
      <c r="V357" s="661">
        <f t="shared" si="183"/>
        <v>163072</v>
      </c>
      <c r="W357" s="661">
        <f t="shared" si="184"/>
        <v>2119936</v>
      </c>
      <c r="X357" s="660">
        <v>1</v>
      </c>
      <c r="Y357" s="654">
        <f t="shared" si="192"/>
        <v>7</v>
      </c>
      <c r="Z357" s="655" t="str">
        <f t="shared" si="193"/>
        <v>Կ-1</v>
      </c>
      <c r="AA357" s="653">
        <f t="shared" si="194"/>
        <v>1.96</v>
      </c>
      <c r="AB357" s="661">
        <v>83200</v>
      </c>
      <c r="AC357" s="661">
        <f t="shared" si="195"/>
        <v>163072</v>
      </c>
      <c r="AD357" s="694">
        <f t="shared" si="196"/>
        <v>0</v>
      </c>
      <c r="AE357" s="661">
        <f t="shared" si="202"/>
        <v>163072</v>
      </c>
      <c r="AF357" s="661">
        <f t="shared" si="185"/>
        <v>2119936</v>
      </c>
      <c r="AG357" s="660">
        <v>1</v>
      </c>
      <c r="AH357" s="654">
        <f t="shared" si="197"/>
        <v>8</v>
      </c>
      <c r="AI357" s="655" t="str">
        <f t="shared" si="198"/>
        <v>Կ-1</v>
      </c>
      <c r="AJ357" s="653">
        <f t="shared" si="199"/>
        <v>2.02</v>
      </c>
      <c r="AK357" s="661">
        <v>83200</v>
      </c>
      <c r="AL357" s="661">
        <f t="shared" si="200"/>
        <v>168064</v>
      </c>
      <c r="AM357" s="694">
        <f t="shared" si="201"/>
        <v>0</v>
      </c>
      <c r="AN357" s="661">
        <f t="shared" si="186"/>
        <v>168064</v>
      </c>
      <c r="AO357" s="661">
        <f t="shared" si="187"/>
        <v>2184832</v>
      </c>
    </row>
    <row r="358" spans="1:41" s="468" customFormat="1" ht="14.25">
      <c r="A358" s="878">
        <v>316</v>
      </c>
      <c r="B358" s="879" t="s">
        <v>2082</v>
      </c>
      <c r="C358" s="880" t="s">
        <v>2186</v>
      </c>
      <c r="D358" s="880" t="s">
        <v>2565</v>
      </c>
      <c r="E358" s="879" t="s">
        <v>1327</v>
      </c>
      <c r="F358" s="878">
        <v>1</v>
      </c>
      <c r="G358" s="881">
        <v>5</v>
      </c>
      <c r="H358" s="887" t="s">
        <v>86</v>
      </c>
      <c r="I358" s="882">
        <f t="shared" si="179"/>
        <v>1.9</v>
      </c>
      <c r="J358" s="883">
        <v>83200</v>
      </c>
      <c r="K358" s="884">
        <f t="shared" si="178"/>
        <v>158080</v>
      </c>
      <c r="L358" s="887"/>
      <c r="M358" s="884">
        <f t="shared" si="181"/>
        <v>158080</v>
      </c>
      <c r="N358" s="884">
        <f t="shared" si="182"/>
        <v>2055040</v>
      </c>
      <c r="O358" s="660">
        <v>1</v>
      </c>
      <c r="P358" s="654">
        <f t="shared" si="180"/>
        <v>6</v>
      </c>
      <c r="Q358" s="655" t="str">
        <f t="shared" si="188"/>
        <v>Կ-1</v>
      </c>
      <c r="R358" s="653">
        <f t="shared" si="189"/>
        <v>1.96</v>
      </c>
      <c r="S358" s="661">
        <v>83200</v>
      </c>
      <c r="T358" s="661">
        <f t="shared" si="190"/>
        <v>163072</v>
      </c>
      <c r="U358" s="694">
        <f t="shared" si="191"/>
        <v>0</v>
      </c>
      <c r="V358" s="661">
        <f t="shared" si="183"/>
        <v>163072</v>
      </c>
      <c r="W358" s="661">
        <f t="shared" si="184"/>
        <v>2119936</v>
      </c>
      <c r="X358" s="660">
        <v>1</v>
      </c>
      <c r="Y358" s="654">
        <f t="shared" si="192"/>
        <v>7</v>
      </c>
      <c r="Z358" s="655" t="str">
        <f t="shared" si="193"/>
        <v>Կ-1</v>
      </c>
      <c r="AA358" s="653">
        <f t="shared" si="194"/>
        <v>1.96</v>
      </c>
      <c r="AB358" s="661">
        <v>83200</v>
      </c>
      <c r="AC358" s="661">
        <f t="shared" si="195"/>
        <v>163072</v>
      </c>
      <c r="AD358" s="694">
        <f t="shared" si="196"/>
        <v>0</v>
      </c>
      <c r="AE358" s="661">
        <f t="shared" si="202"/>
        <v>163072</v>
      </c>
      <c r="AF358" s="661">
        <f t="shared" si="185"/>
        <v>2119936</v>
      </c>
      <c r="AG358" s="660">
        <v>1</v>
      </c>
      <c r="AH358" s="654">
        <f t="shared" si="197"/>
        <v>8</v>
      </c>
      <c r="AI358" s="655" t="str">
        <f t="shared" si="198"/>
        <v>Կ-1</v>
      </c>
      <c r="AJ358" s="653">
        <f t="shared" si="199"/>
        <v>2.02</v>
      </c>
      <c r="AK358" s="661">
        <v>83200</v>
      </c>
      <c r="AL358" s="661">
        <f t="shared" si="200"/>
        <v>168064</v>
      </c>
      <c r="AM358" s="694">
        <f t="shared" si="201"/>
        <v>0</v>
      </c>
      <c r="AN358" s="661">
        <f t="shared" si="186"/>
        <v>168064</v>
      </c>
      <c r="AO358" s="661">
        <f t="shared" si="187"/>
        <v>2184832</v>
      </c>
    </row>
    <row r="359" spans="1:41" s="468" customFormat="1" ht="14.25">
      <c r="A359" s="878">
        <v>317</v>
      </c>
      <c r="B359" s="879" t="s">
        <v>785</v>
      </c>
      <c r="C359" s="880" t="s">
        <v>2187</v>
      </c>
      <c r="D359" s="880" t="s">
        <v>2565</v>
      </c>
      <c r="E359" s="879" t="s">
        <v>1327</v>
      </c>
      <c r="F359" s="878">
        <v>1</v>
      </c>
      <c r="G359" s="881">
        <v>5</v>
      </c>
      <c r="H359" s="887" t="s">
        <v>86</v>
      </c>
      <c r="I359" s="882">
        <f t="shared" si="179"/>
        <v>1.9</v>
      </c>
      <c r="J359" s="883">
        <v>83200</v>
      </c>
      <c r="K359" s="884">
        <f t="shared" si="178"/>
        <v>158080</v>
      </c>
      <c r="L359" s="887"/>
      <c r="M359" s="884">
        <f t="shared" si="181"/>
        <v>158080</v>
      </c>
      <c r="N359" s="884">
        <f t="shared" si="182"/>
        <v>2055040</v>
      </c>
      <c r="O359" s="660">
        <v>1</v>
      </c>
      <c r="P359" s="654">
        <f t="shared" si="180"/>
        <v>6</v>
      </c>
      <c r="Q359" s="655" t="str">
        <f t="shared" si="188"/>
        <v>Կ-1</v>
      </c>
      <c r="R359" s="653">
        <f t="shared" si="189"/>
        <v>1.96</v>
      </c>
      <c r="S359" s="661">
        <v>83200</v>
      </c>
      <c r="T359" s="661">
        <f t="shared" si="190"/>
        <v>163072</v>
      </c>
      <c r="U359" s="694">
        <f t="shared" si="191"/>
        <v>0</v>
      </c>
      <c r="V359" s="661">
        <f t="shared" si="183"/>
        <v>163072</v>
      </c>
      <c r="W359" s="661">
        <f t="shared" si="184"/>
        <v>2119936</v>
      </c>
      <c r="X359" s="660">
        <v>1</v>
      </c>
      <c r="Y359" s="654">
        <f t="shared" si="192"/>
        <v>7</v>
      </c>
      <c r="Z359" s="655" t="str">
        <f t="shared" si="193"/>
        <v>Կ-1</v>
      </c>
      <c r="AA359" s="653">
        <f t="shared" si="194"/>
        <v>1.96</v>
      </c>
      <c r="AB359" s="661">
        <v>83200</v>
      </c>
      <c r="AC359" s="661">
        <f t="shared" si="195"/>
        <v>163072</v>
      </c>
      <c r="AD359" s="694">
        <f t="shared" si="196"/>
        <v>0</v>
      </c>
      <c r="AE359" s="661">
        <f t="shared" si="202"/>
        <v>163072</v>
      </c>
      <c r="AF359" s="661">
        <f t="shared" si="185"/>
        <v>2119936</v>
      </c>
      <c r="AG359" s="660">
        <v>1</v>
      </c>
      <c r="AH359" s="654">
        <f t="shared" si="197"/>
        <v>8</v>
      </c>
      <c r="AI359" s="655" t="str">
        <f t="shared" si="198"/>
        <v>Կ-1</v>
      </c>
      <c r="AJ359" s="653">
        <f t="shared" si="199"/>
        <v>2.02</v>
      </c>
      <c r="AK359" s="661">
        <v>83200</v>
      </c>
      <c r="AL359" s="661">
        <f t="shared" si="200"/>
        <v>168064</v>
      </c>
      <c r="AM359" s="694">
        <f t="shared" si="201"/>
        <v>0</v>
      </c>
      <c r="AN359" s="661">
        <f t="shared" si="186"/>
        <v>168064</v>
      </c>
      <c r="AO359" s="661">
        <f t="shared" si="187"/>
        <v>2184832</v>
      </c>
    </row>
    <row r="360" spans="1:41" s="468" customFormat="1" ht="14.25">
      <c r="A360" s="878">
        <v>318</v>
      </c>
      <c r="B360" s="879" t="s">
        <v>3235</v>
      </c>
      <c r="C360" s="880" t="s">
        <v>2187</v>
      </c>
      <c r="D360" s="880" t="s">
        <v>2575</v>
      </c>
      <c r="E360" s="879" t="s">
        <v>1327</v>
      </c>
      <c r="F360" s="878">
        <v>1</v>
      </c>
      <c r="G360" s="881">
        <v>5</v>
      </c>
      <c r="H360" s="887" t="s">
        <v>86</v>
      </c>
      <c r="I360" s="882">
        <f t="shared" si="179"/>
        <v>1.9</v>
      </c>
      <c r="J360" s="883">
        <v>83200</v>
      </c>
      <c r="K360" s="884">
        <f t="shared" si="178"/>
        <v>158080</v>
      </c>
      <c r="L360" s="887"/>
      <c r="M360" s="884">
        <f t="shared" si="181"/>
        <v>158080</v>
      </c>
      <c r="N360" s="884">
        <f t="shared" si="182"/>
        <v>2055040</v>
      </c>
      <c r="O360" s="660">
        <v>1</v>
      </c>
      <c r="P360" s="654">
        <f t="shared" si="180"/>
        <v>6</v>
      </c>
      <c r="Q360" s="655" t="str">
        <f t="shared" si="188"/>
        <v>Կ-1</v>
      </c>
      <c r="R360" s="653">
        <f t="shared" si="189"/>
        <v>1.96</v>
      </c>
      <c r="S360" s="661">
        <v>83200</v>
      </c>
      <c r="T360" s="661">
        <f t="shared" si="190"/>
        <v>163072</v>
      </c>
      <c r="U360" s="694">
        <f t="shared" si="191"/>
        <v>0</v>
      </c>
      <c r="V360" s="661">
        <f t="shared" si="183"/>
        <v>163072</v>
      </c>
      <c r="W360" s="661">
        <f t="shared" si="184"/>
        <v>2119936</v>
      </c>
      <c r="X360" s="660">
        <v>1</v>
      </c>
      <c r="Y360" s="654">
        <f t="shared" si="192"/>
        <v>7</v>
      </c>
      <c r="Z360" s="655" t="str">
        <f t="shared" si="193"/>
        <v>Կ-1</v>
      </c>
      <c r="AA360" s="653">
        <f t="shared" si="194"/>
        <v>1.96</v>
      </c>
      <c r="AB360" s="661">
        <v>83200</v>
      </c>
      <c r="AC360" s="661">
        <f t="shared" si="195"/>
        <v>163072</v>
      </c>
      <c r="AD360" s="694">
        <f t="shared" si="196"/>
        <v>0</v>
      </c>
      <c r="AE360" s="661">
        <f t="shared" si="202"/>
        <v>163072</v>
      </c>
      <c r="AF360" s="661">
        <f t="shared" si="185"/>
        <v>2119936</v>
      </c>
      <c r="AG360" s="660">
        <v>1</v>
      </c>
      <c r="AH360" s="654">
        <f t="shared" si="197"/>
        <v>8</v>
      </c>
      <c r="AI360" s="655" t="str">
        <f t="shared" si="198"/>
        <v>Կ-1</v>
      </c>
      <c r="AJ360" s="653">
        <f t="shared" si="199"/>
        <v>2.02</v>
      </c>
      <c r="AK360" s="661">
        <v>83200</v>
      </c>
      <c r="AL360" s="661">
        <f t="shared" si="200"/>
        <v>168064</v>
      </c>
      <c r="AM360" s="694">
        <f t="shared" si="201"/>
        <v>0</v>
      </c>
      <c r="AN360" s="661">
        <f t="shared" si="186"/>
        <v>168064</v>
      </c>
      <c r="AO360" s="661">
        <f t="shared" si="187"/>
        <v>2184832</v>
      </c>
    </row>
    <row r="361" spans="1:41" s="468" customFormat="1" ht="14.25">
      <c r="A361" s="878">
        <v>319</v>
      </c>
      <c r="B361" s="879" t="s">
        <v>786</v>
      </c>
      <c r="C361" s="880" t="s">
        <v>2187</v>
      </c>
      <c r="D361" s="880" t="s">
        <v>2663</v>
      </c>
      <c r="E361" s="879" t="s">
        <v>1327</v>
      </c>
      <c r="F361" s="878">
        <v>1</v>
      </c>
      <c r="G361" s="881">
        <v>5</v>
      </c>
      <c r="H361" s="887" t="s">
        <v>86</v>
      </c>
      <c r="I361" s="882">
        <f t="shared" si="179"/>
        <v>1.9</v>
      </c>
      <c r="J361" s="883">
        <v>83200</v>
      </c>
      <c r="K361" s="884">
        <f t="shared" si="178"/>
        <v>158080</v>
      </c>
      <c r="L361" s="887"/>
      <c r="M361" s="884">
        <f t="shared" si="181"/>
        <v>158080</v>
      </c>
      <c r="N361" s="884">
        <f t="shared" si="182"/>
        <v>2055040</v>
      </c>
      <c r="O361" s="660">
        <v>1</v>
      </c>
      <c r="P361" s="654">
        <f t="shared" si="180"/>
        <v>6</v>
      </c>
      <c r="Q361" s="655" t="str">
        <f t="shared" si="188"/>
        <v>Կ-1</v>
      </c>
      <c r="R361" s="653">
        <f t="shared" si="189"/>
        <v>1.96</v>
      </c>
      <c r="S361" s="661">
        <v>83200</v>
      </c>
      <c r="T361" s="661">
        <f t="shared" si="190"/>
        <v>163072</v>
      </c>
      <c r="U361" s="694">
        <f t="shared" si="191"/>
        <v>0</v>
      </c>
      <c r="V361" s="661">
        <f t="shared" si="183"/>
        <v>163072</v>
      </c>
      <c r="W361" s="661">
        <f t="shared" si="184"/>
        <v>2119936</v>
      </c>
      <c r="X361" s="660">
        <v>1</v>
      </c>
      <c r="Y361" s="654">
        <f t="shared" si="192"/>
        <v>7</v>
      </c>
      <c r="Z361" s="655" t="str">
        <f t="shared" si="193"/>
        <v>Կ-1</v>
      </c>
      <c r="AA361" s="653">
        <f t="shared" si="194"/>
        <v>1.96</v>
      </c>
      <c r="AB361" s="661">
        <v>83200</v>
      </c>
      <c r="AC361" s="661">
        <f t="shared" si="195"/>
        <v>163072</v>
      </c>
      <c r="AD361" s="694">
        <f t="shared" si="196"/>
        <v>0</v>
      </c>
      <c r="AE361" s="661">
        <f t="shared" si="202"/>
        <v>163072</v>
      </c>
      <c r="AF361" s="661">
        <f t="shared" si="185"/>
        <v>2119936</v>
      </c>
      <c r="AG361" s="660">
        <v>1</v>
      </c>
      <c r="AH361" s="654">
        <f t="shared" si="197"/>
        <v>8</v>
      </c>
      <c r="AI361" s="655" t="str">
        <f t="shared" si="198"/>
        <v>Կ-1</v>
      </c>
      <c r="AJ361" s="653">
        <f t="shared" si="199"/>
        <v>2.02</v>
      </c>
      <c r="AK361" s="661">
        <v>83200</v>
      </c>
      <c r="AL361" s="661">
        <f t="shared" si="200"/>
        <v>168064</v>
      </c>
      <c r="AM361" s="694">
        <f t="shared" si="201"/>
        <v>0</v>
      </c>
      <c r="AN361" s="661">
        <f t="shared" si="186"/>
        <v>168064</v>
      </c>
      <c r="AO361" s="661">
        <f t="shared" si="187"/>
        <v>2184832</v>
      </c>
    </row>
    <row r="362" spans="1:41" s="468" customFormat="1" ht="14.25">
      <c r="A362" s="878">
        <v>320</v>
      </c>
      <c r="B362" s="879" t="s">
        <v>2083</v>
      </c>
      <c r="C362" s="880" t="s">
        <v>2187</v>
      </c>
      <c r="D362" s="880" t="s">
        <v>2582</v>
      </c>
      <c r="E362" s="879" t="s">
        <v>1327</v>
      </c>
      <c r="F362" s="878">
        <v>1</v>
      </c>
      <c r="G362" s="881">
        <v>5</v>
      </c>
      <c r="H362" s="887" t="s">
        <v>86</v>
      </c>
      <c r="I362" s="882">
        <f t="shared" si="179"/>
        <v>1.9</v>
      </c>
      <c r="J362" s="883">
        <v>83200</v>
      </c>
      <c r="K362" s="884">
        <f t="shared" si="178"/>
        <v>158080</v>
      </c>
      <c r="L362" s="887"/>
      <c r="M362" s="884">
        <f t="shared" si="181"/>
        <v>158080</v>
      </c>
      <c r="N362" s="884">
        <f t="shared" si="182"/>
        <v>2055040</v>
      </c>
      <c r="O362" s="660">
        <v>1</v>
      </c>
      <c r="P362" s="654">
        <f t="shared" si="180"/>
        <v>6</v>
      </c>
      <c r="Q362" s="655" t="str">
        <f t="shared" si="188"/>
        <v>Կ-1</v>
      </c>
      <c r="R362" s="653">
        <f t="shared" si="189"/>
        <v>1.96</v>
      </c>
      <c r="S362" s="661">
        <v>83200</v>
      </c>
      <c r="T362" s="661">
        <f t="shared" si="190"/>
        <v>163072</v>
      </c>
      <c r="U362" s="694">
        <f t="shared" si="191"/>
        <v>0</v>
      </c>
      <c r="V362" s="661">
        <f t="shared" si="183"/>
        <v>163072</v>
      </c>
      <c r="W362" s="661">
        <f t="shared" si="184"/>
        <v>2119936</v>
      </c>
      <c r="X362" s="660">
        <v>1</v>
      </c>
      <c r="Y362" s="654">
        <f t="shared" si="192"/>
        <v>7</v>
      </c>
      <c r="Z362" s="655" t="str">
        <f t="shared" si="193"/>
        <v>Կ-1</v>
      </c>
      <c r="AA362" s="653">
        <f t="shared" si="194"/>
        <v>1.96</v>
      </c>
      <c r="AB362" s="661">
        <v>83200</v>
      </c>
      <c r="AC362" s="661">
        <f t="shared" si="195"/>
        <v>163072</v>
      </c>
      <c r="AD362" s="694">
        <f t="shared" si="196"/>
        <v>0</v>
      </c>
      <c r="AE362" s="661">
        <f t="shared" si="202"/>
        <v>163072</v>
      </c>
      <c r="AF362" s="661">
        <f t="shared" si="185"/>
        <v>2119936</v>
      </c>
      <c r="AG362" s="660">
        <v>1</v>
      </c>
      <c r="AH362" s="654">
        <f t="shared" si="197"/>
        <v>8</v>
      </c>
      <c r="AI362" s="655" t="str">
        <f t="shared" si="198"/>
        <v>Կ-1</v>
      </c>
      <c r="AJ362" s="653">
        <f t="shared" si="199"/>
        <v>2.02</v>
      </c>
      <c r="AK362" s="661">
        <v>83200</v>
      </c>
      <c r="AL362" s="661">
        <f t="shared" si="200"/>
        <v>168064</v>
      </c>
      <c r="AM362" s="694">
        <f t="shared" si="201"/>
        <v>0</v>
      </c>
      <c r="AN362" s="661">
        <f t="shared" si="186"/>
        <v>168064</v>
      </c>
      <c r="AO362" s="661">
        <f t="shared" si="187"/>
        <v>2184832</v>
      </c>
    </row>
    <row r="363" spans="1:41" s="468" customFormat="1" ht="14.25">
      <c r="A363" s="878">
        <v>321</v>
      </c>
      <c r="B363" s="879" t="s">
        <v>2084</v>
      </c>
      <c r="C363" s="880" t="s">
        <v>2187</v>
      </c>
      <c r="D363" s="880" t="s">
        <v>2574</v>
      </c>
      <c r="E363" s="879" t="s">
        <v>1327</v>
      </c>
      <c r="F363" s="878">
        <v>1</v>
      </c>
      <c r="G363" s="881">
        <v>5</v>
      </c>
      <c r="H363" s="887" t="s">
        <v>86</v>
      </c>
      <c r="I363" s="882">
        <f t="shared" si="179"/>
        <v>1.9</v>
      </c>
      <c r="J363" s="883">
        <v>83200</v>
      </c>
      <c r="K363" s="884">
        <f t="shared" si="178"/>
        <v>158080</v>
      </c>
      <c r="L363" s="887"/>
      <c r="M363" s="884">
        <f t="shared" si="181"/>
        <v>158080</v>
      </c>
      <c r="N363" s="884">
        <f t="shared" si="182"/>
        <v>2055040</v>
      </c>
      <c r="O363" s="660">
        <v>1</v>
      </c>
      <c r="P363" s="654">
        <f t="shared" si="180"/>
        <v>6</v>
      </c>
      <c r="Q363" s="655" t="str">
        <f t="shared" si="188"/>
        <v>Կ-1</v>
      </c>
      <c r="R363" s="653">
        <f t="shared" si="189"/>
        <v>1.96</v>
      </c>
      <c r="S363" s="661">
        <v>83200</v>
      </c>
      <c r="T363" s="661">
        <f t="shared" si="190"/>
        <v>163072</v>
      </c>
      <c r="U363" s="694">
        <f t="shared" si="191"/>
        <v>0</v>
      </c>
      <c r="V363" s="661">
        <f t="shared" si="183"/>
        <v>163072</v>
      </c>
      <c r="W363" s="661">
        <f t="shared" si="184"/>
        <v>2119936</v>
      </c>
      <c r="X363" s="660">
        <v>1</v>
      </c>
      <c r="Y363" s="654">
        <f t="shared" si="192"/>
        <v>7</v>
      </c>
      <c r="Z363" s="655" t="str">
        <f t="shared" si="193"/>
        <v>Կ-1</v>
      </c>
      <c r="AA363" s="653">
        <f t="shared" si="194"/>
        <v>1.96</v>
      </c>
      <c r="AB363" s="661">
        <v>83200</v>
      </c>
      <c r="AC363" s="661">
        <f t="shared" si="195"/>
        <v>163072</v>
      </c>
      <c r="AD363" s="694">
        <f t="shared" si="196"/>
        <v>0</v>
      </c>
      <c r="AE363" s="661">
        <f t="shared" si="202"/>
        <v>163072</v>
      </c>
      <c r="AF363" s="661">
        <f t="shared" si="185"/>
        <v>2119936</v>
      </c>
      <c r="AG363" s="660">
        <v>1</v>
      </c>
      <c r="AH363" s="654">
        <f t="shared" si="197"/>
        <v>8</v>
      </c>
      <c r="AI363" s="655" t="str">
        <f t="shared" si="198"/>
        <v>Կ-1</v>
      </c>
      <c r="AJ363" s="653">
        <f t="shared" si="199"/>
        <v>2.02</v>
      </c>
      <c r="AK363" s="661">
        <v>83200</v>
      </c>
      <c r="AL363" s="661">
        <f t="shared" si="200"/>
        <v>168064</v>
      </c>
      <c r="AM363" s="694">
        <f t="shared" si="201"/>
        <v>0</v>
      </c>
      <c r="AN363" s="661">
        <f t="shared" si="186"/>
        <v>168064</v>
      </c>
      <c r="AO363" s="661">
        <f t="shared" si="187"/>
        <v>2184832</v>
      </c>
    </row>
    <row r="364" spans="1:41" s="468" customFormat="1" ht="14.25">
      <c r="A364" s="878">
        <v>322</v>
      </c>
      <c r="B364" s="879" t="s">
        <v>2087</v>
      </c>
      <c r="C364" s="880" t="s">
        <v>2187</v>
      </c>
      <c r="D364" s="880" t="s">
        <v>2672</v>
      </c>
      <c r="E364" s="879" t="s">
        <v>1327</v>
      </c>
      <c r="F364" s="878">
        <v>1</v>
      </c>
      <c r="G364" s="881">
        <v>3</v>
      </c>
      <c r="H364" s="887" t="s">
        <v>86</v>
      </c>
      <c r="I364" s="882">
        <f t="shared" si="179"/>
        <v>1.84</v>
      </c>
      <c r="J364" s="883">
        <v>83200</v>
      </c>
      <c r="K364" s="884">
        <f t="shared" si="178"/>
        <v>153088</v>
      </c>
      <c r="L364" s="887"/>
      <c r="M364" s="884">
        <f t="shared" si="181"/>
        <v>153088</v>
      </c>
      <c r="N364" s="884">
        <f t="shared" si="182"/>
        <v>1990144</v>
      </c>
      <c r="O364" s="660">
        <v>1</v>
      </c>
      <c r="P364" s="654">
        <f t="shared" si="180"/>
        <v>4</v>
      </c>
      <c r="Q364" s="655" t="str">
        <f t="shared" si="188"/>
        <v>Կ-1</v>
      </c>
      <c r="R364" s="653">
        <f t="shared" si="189"/>
        <v>1.9</v>
      </c>
      <c r="S364" s="661">
        <v>83200</v>
      </c>
      <c r="T364" s="661">
        <f t="shared" si="190"/>
        <v>158080</v>
      </c>
      <c r="U364" s="694">
        <f t="shared" si="191"/>
        <v>0</v>
      </c>
      <c r="V364" s="661">
        <f t="shared" si="183"/>
        <v>158080</v>
      </c>
      <c r="W364" s="661">
        <f t="shared" si="184"/>
        <v>2055040</v>
      </c>
      <c r="X364" s="660">
        <v>1</v>
      </c>
      <c r="Y364" s="654">
        <f t="shared" si="192"/>
        <v>5</v>
      </c>
      <c r="Z364" s="655" t="str">
        <f t="shared" si="193"/>
        <v>Կ-1</v>
      </c>
      <c r="AA364" s="653">
        <f t="shared" si="194"/>
        <v>1.9</v>
      </c>
      <c r="AB364" s="661">
        <v>83200</v>
      </c>
      <c r="AC364" s="661">
        <f t="shared" si="195"/>
        <v>158080</v>
      </c>
      <c r="AD364" s="694">
        <f t="shared" si="196"/>
        <v>0</v>
      </c>
      <c r="AE364" s="661">
        <f t="shared" si="202"/>
        <v>158080</v>
      </c>
      <c r="AF364" s="661">
        <f t="shared" si="185"/>
        <v>2055040</v>
      </c>
      <c r="AG364" s="660">
        <v>1</v>
      </c>
      <c r="AH364" s="654">
        <f t="shared" si="197"/>
        <v>6</v>
      </c>
      <c r="AI364" s="655" t="str">
        <f t="shared" si="198"/>
        <v>Կ-1</v>
      </c>
      <c r="AJ364" s="653">
        <f t="shared" si="199"/>
        <v>1.96</v>
      </c>
      <c r="AK364" s="661">
        <v>83200</v>
      </c>
      <c r="AL364" s="661">
        <f t="shared" si="200"/>
        <v>163072</v>
      </c>
      <c r="AM364" s="694">
        <f t="shared" si="201"/>
        <v>0</v>
      </c>
      <c r="AN364" s="661">
        <f t="shared" si="186"/>
        <v>163072</v>
      </c>
      <c r="AO364" s="661">
        <f t="shared" si="187"/>
        <v>2119936</v>
      </c>
    </row>
    <row r="365" spans="1:41" s="468" customFormat="1" ht="14.25">
      <c r="A365" s="878">
        <v>323</v>
      </c>
      <c r="B365" s="879" t="s">
        <v>788</v>
      </c>
      <c r="C365" s="880" t="s">
        <v>2187</v>
      </c>
      <c r="D365" s="880" t="s">
        <v>2573</v>
      </c>
      <c r="E365" s="879" t="s">
        <v>1327</v>
      </c>
      <c r="F365" s="878">
        <v>1</v>
      </c>
      <c r="G365" s="881">
        <v>5</v>
      </c>
      <c r="H365" s="887" t="s">
        <v>86</v>
      </c>
      <c r="I365" s="882">
        <f t="shared" si="179"/>
        <v>1.9</v>
      </c>
      <c r="J365" s="883">
        <v>83200</v>
      </c>
      <c r="K365" s="884">
        <f t="shared" si="178"/>
        <v>158080</v>
      </c>
      <c r="L365" s="887"/>
      <c r="M365" s="884">
        <f t="shared" si="181"/>
        <v>158080</v>
      </c>
      <c r="N365" s="884">
        <f t="shared" si="182"/>
        <v>2055040</v>
      </c>
      <c r="O365" s="660">
        <v>1</v>
      </c>
      <c r="P365" s="654">
        <f t="shared" si="180"/>
        <v>6</v>
      </c>
      <c r="Q365" s="655" t="str">
        <f t="shared" si="188"/>
        <v>Կ-1</v>
      </c>
      <c r="R365" s="653">
        <f t="shared" si="189"/>
        <v>1.96</v>
      </c>
      <c r="S365" s="661">
        <v>83200</v>
      </c>
      <c r="T365" s="661">
        <f t="shared" si="190"/>
        <v>163072</v>
      </c>
      <c r="U365" s="694">
        <f t="shared" si="191"/>
        <v>0</v>
      </c>
      <c r="V365" s="661">
        <f t="shared" si="183"/>
        <v>163072</v>
      </c>
      <c r="W365" s="661">
        <f t="shared" si="184"/>
        <v>2119936</v>
      </c>
      <c r="X365" s="660">
        <v>1</v>
      </c>
      <c r="Y365" s="654">
        <f t="shared" si="192"/>
        <v>7</v>
      </c>
      <c r="Z365" s="655" t="str">
        <f t="shared" si="193"/>
        <v>Կ-1</v>
      </c>
      <c r="AA365" s="653">
        <f t="shared" si="194"/>
        <v>1.96</v>
      </c>
      <c r="AB365" s="661">
        <v>83200</v>
      </c>
      <c r="AC365" s="661">
        <f t="shared" si="195"/>
        <v>163072</v>
      </c>
      <c r="AD365" s="694">
        <f t="shared" si="196"/>
        <v>0</v>
      </c>
      <c r="AE365" s="661">
        <f t="shared" si="202"/>
        <v>163072</v>
      </c>
      <c r="AF365" s="661">
        <f t="shared" si="185"/>
        <v>2119936</v>
      </c>
      <c r="AG365" s="660">
        <v>1</v>
      </c>
      <c r="AH365" s="654">
        <f t="shared" si="197"/>
        <v>8</v>
      </c>
      <c r="AI365" s="655" t="str">
        <f t="shared" si="198"/>
        <v>Կ-1</v>
      </c>
      <c r="AJ365" s="653">
        <f t="shared" si="199"/>
        <v>2.02</v>
      </c>
      <c r="AK365" s="661">
        <v>83200</v>
      </c>
      <c r="AL365" s="661">
        <f t="shared" si="200"/>
        <v>168064</v>
      </c>
      <c r="AM365" s="694">
        <f t="shared" si="201"/>
        <v>0</v>
      </c>
      <c r="AN365" s="661">
        <f t="shared" si="186"/>
        <v>168064</v>
      </c>
      <c r="AO365" s="661">
        <f t="shared" si="187"/>
        <v>2184832</v>
      </c>
    </row>
    <row r="366" spans="1:41" s="468" customFormat="1" ht="14.25">
      <c r="A366" s="878">
        <v>324</v>
      </c>
      <c r="B366" s="879" t="s">
        <v>789</v>
      </c>
      <c r="C366" s="880" t="s">
        <v>2186</v>
      </c>
      <c r="D366" s="880" t="s">
        <v>2572</v>
      </c>
      <c r="E366" s="879" t="s">
        <v>1327</v>
      </c>
      <c r="F366" s="878">
        <v>1</v>
      </c>
      <c r="G366" s="881">
        <v>5</v>
      </c>
      <c r="H366" s="887" t="s">
        <v>86</v>
      </c>
      <c r="I366" s="882">
        <f t="shared" si="179"/>
        <v>1.9</v>
      </c>
      <c r="J366" s="883">
        <v>83200</v>
      </c>
      <c r="K366" s="884">
        <f t="shared" si="178"/>
        <v>158080</v>
      </c>
      <c r="L366" s="887"/>
      <c r="M366" s="884">
        <f t="shared" si="181"/>
        <v>158080</v>
      </c>
      <c r="N366" s="884">
        <f t="shared" si="182"/>
        <v>2055040</v>
      </c>
      <c r="O366" s="660">
        <v>1</v>
      </c>
      <c r="P366" s="654">
        <f t="shared" si="180"/>
        <v>6</v>
      </c>
      <c r="Q366" s="655" t="str">
        <f t="shared" si="188"/>
        <v>Կ-1</v>
      </c>
      <c r="R366" s="653">
        <f t="shared" si="189"/>
        <v>1.96</v>
      </c>
      <c r="S366" s="661">
        <v>83200</v>
      </c>
      <c r="T366" s="661">
        <f t="shared" si="190"/>
        <v>163072</v>
      </c>
      <c r="U366" s="694">
        <f t="shared" si="191"/>
        <v>0</v>
      </c>
      <c r="V366" s="661">
        <f t="shared" si="183"/>
        <v>163072</v>
      </c>
      <c r="W366" s="661">
        <f t="shared" si="184"/>
        <v>2119936</v>
      </c>
      <c r="X366" s="660">
        <v>1</v>
      </c>
      <c r="Y366" s="654">
        <f t="shared" si="192"/>
        <v>7</v>
      </c>
      <c r="Z366" s="655" t="str">
        <f t="shared" si="193"/>
        <v>Կ-1</v>
      </c>
      <c r="AA366" s="653">
        <f t="shared" si="194"/>
        <v>1.96</v>
      </c>
      <c r="AB366" s="661">
        <v>83200</v>
      </c>
      <c r="AC366" s="661">
        <f t="shared" si="195"/>
        <v>163072</v>
      </c>
      <c r="AD366" s="694">
        <f t="shared" si="196"/>
        <v>0</v>
      </c>
      <c r="AE366" s="661">
        <f t="shared" si="202"/>
        <v>163072</v>
      </c>
      <c r="AF366" s="661">
        <f t="shared" si="185"/>
        <v>2119936</v>
      </c>
      <c r="AG366" s="660">
        <v>1</v>
      </c>
      <c r="AH366" s="654">
        <f t="shared" si="197"/>
        <v>8</v>
      </c>
      <c r="AI366" s="655" t="str">
        <f t="shared" si="198"/>
        <v>Կ-1</v>
      </c>
      <c r="AJ366" s="653">
        <f t="shared" si="199"/>
        <v>2.02</v>
      </c>
      <c r="AK366" s="661">
        <v>83200</v>
      </c>
      <c r="AL366" s="661">
        <f t="shared" si="200"/>
        <v>168064</v>
      </c>
      <c r="AM366" s="694">
        <f t="shared" si="201"/>
        <v>0</v>
      </c>
      <c r="AN366" s="661">
        <f t="shared" si="186"/>
        <v>168064</v>
      </c>
      <c r="AO366" s="661">
        <f t="shared" si="187"/>
        <v>2184832</v>
      </c>
    </row>
    <row r="367" spans="1:41" s="468" customFormat="1" ht="14.25">
      <c r="A367" s="878">
        <v>325</v>
      </c>
      <c r="B367" s="879" t="s">
        <v>852</v>
      </c>
      <c r="C367" s="880" t="s">
        <v>2187</v>
      </c>
      <c r="D367" s="880" t="s">
        <v>2580</v>
      </c>
      <c r="E367" s="879" t="s">
        <v>1327</v>
      </c>
      <c r="F367" s="878">
        <v>1</v>
      </c>
      <c r="G367" s="881">
        <v>5</v>
      </c>
      <c r="H367" s="887" t="s">
        <v>86</v>
      </c>
      <c r="I367" s="882">
        <f t="shared" si="179"/>
        <v>1.9</v>
      </c>
      <c r="J367" s="883">
        <v>83200</v>
      </c>
      <c r="K367" s="884">
        <f t="shared" si="178"/>
        <v>158080</v>
      </c>
      <c r="L367" s="887"/>
      <c r="M367" s="884">
        <f t="shared" si="181"/>
        <v>158080</v>
      </c>
      <c r="N367" s="884">
        <f t="shared" si="182"/>
        <v>2055040</v>
      </c>
      <c r="O367" s="660">
        <v>1</v>
      </c>
      <c r="P367" s="654">
        <f t="shared" si="180"/>
        <v>6</v>
      </c>
      <c r="Q367" s="655" t="str">
        <f t="shared" si="188"/>
        <v>Կ-1</v>
      </c>
      <c r="R367" s="653">
        <f t="shared" si="189"/>
        <v>1.96</v>
      </c>
      <c r="S367" s="661">
        <v>83200</v>
      </c>
      <c r="T367" s="661">
        <f t="shared" si="190"/>
        <v>163072</v>
      </c>
      <c r="U367" s="694">
        <f t="shared" si="191"/>
        <v>0</v>
      </c>
      <c r="V367" s="661">
        <f t="shared" si="183"/>
        <v>163072</v>
      </c>
      <c r="W367" s="661">
        <f t="shared" si="184"/>
        <v>2119936</v>
      </c>
      <c r="X367" s="660">
        <v>1</v>
      </c>
      <c r="Y367" s="654">
        <f t="shared" si="192"/>
        <v>7</v>
      </c>
      <c r="Z367" s="655" t="str">
        <f t="shared" si="193"/>
        <v>Կ-1</v>
      </c>
      <c r="AA367" s="653">
        <f t="shared" si="194"/>
        <v>1.96</v>
      </c>
      <c r="AB367" s="661">
        <v>83200</v>
      </c>
      <c r="AC367" s="661">
        <f t="shared" si="195"/>
        <v>163072</v>
      </c>
      <c r="AD367" s="694">
        <f t="shared" si="196"/>
        <v>0</v>
      </c>
      <c r="AE367" s="661">
        <f t="shared" si="202"/>
        <v>163072</v>
      </c>
      <c r="AF367" s="661">
        <f t="shared" si="185"/>
        <v>2119936</v>
      </c>
      <c r="AG367" s="660">
        <v>1</v>
      </c>
      <c r="AH367" s="654">
        <f t="shared" si="197"/>
        <v>8</v>
      </c>
      <c r="AI367" s="655" t="str">
        <f t="shared" si="198"/>
        <v>Կ-1</v>
      </c>
      <c r="AJ367" s="653">
        <f t="shared" si="199"/>
        <v>2.02</v>
      </c>
      <c r="AK367" s="661">
        <v>83200</v>
      </c>
      <c r="AL367" s="661">
        <f t="shared" si="200"/>
        <v>168064</v>
      </c>
      <c r="AM367" s="694">
        <f t="shared" si="201"/>
        <v>0</v>
      </c>
      <c r="AN367" s="661">
        <f t="shared" si="186"/>
        <v>168064</v>
      </c>
      <c r="AO367" s="661">
        <f t="shared" si="187"/>
        <v>2184832</v>
      </c>
    </row>
    <row r="368" spans="1:41" s="468" customFormat="1" ht="14.25">
      <c r="A368" s="878">
        <v>326</v>
      </c>
      <c r="B368" s="879" t="s">
        <v>791</v>
      </c>
      <c r="C368" s="880" t="s">
        <v>2187</v>
      </c>
      <c r="D368" s="880" t="s">
        <v>2573</v>
      </c>
      <c r="E368" s="879" t="s">
        <v>1327</v>
      </c>
      <c r="F368" s="878">
        <v>1</v>
      </c>
      <c r="G368" s="881">
        <v>5</v>
      </c>
      <c r="H368" s="887" t="s">
        <v>86</v>
      </c>
      <c r="I368" s="882">
        <f t="shared" si="179"/>
        <v>1.9</v>
      </c>
      <c r="J368" s="883">
        <v>83200</v>
      </c>
      <c r="K368" s="884">
        <f t="shared" ref="K368:K430" si="203">+J368*I368</f>
        <v>158080</v>
      </c>
      <c r="L368" s="885"/>
      <c r="M368" s="884">
        <f t="shared" si="181"/>
        <v>158080</v>
      </c>
      <c r="N368" s="884">
        <f t="shared" si="182"/>
        <v>2055040</v>
      </c>
      <c r="O368" s="660">
        <v>1</v>
      </c>
      <c r="P368" s="654">
        <f t="shared" si="180"/>
        <v>6</v>
      </c>
      <c r="Q368" s="655" t="str">
        <f t="shared" si="188"/>
        <v>Կ-1</v>
      </c>
      <c r="R368" s="653">
        <f t="shared" si="189"/>
        <v>1.96</v>
      </c>
      <c r="S368" s="661">
        <v>83200</v>
      </c>
      <c r="T368" s="661">
        <f t="shared" si="190"/>
        <v>163072</v>
      </c>
      <c r="U368" s="694">
        <f t="shared" si="191"/>
        <v>0</v>
      </c>
      <c r="V368" s="661">
        <f t="shared" si="183"/>
        <v>163072</v>
      </c>
      <c r="W368" s="661">
        <f t="shared" si="184"/>
        <v>2119936</v>
      </c>
      <c r="X368" s="660">
        <v>1</v>
      </c>
      <c r="Y368" s="654">
        <f t="shared" si="192"/>
        <v>7</v>
      </c>
      <c r="Z368" s="655" t="str">
        <f t="shared" si="193"/>
        <v>Կ-1</v>
      </c>
      <c r="AA368" s="653">
        <f t="shared" si="194"/>
        <v>1.96</v>
      </c>
      <c r="AB368" s="661">
        <v>83200</v>
      </c>
      <c r="AC368" s="661">
        <f t="shared" si="195"/>
        <v>163072</v>
      </c>
      <c r="AD368" s="694">
        <f t="shared" si="196"/>
        <v>0</v>
      </c>
      <c r="AE368" s="661">
        <f t="shared" si="202"/>
        <v>163072</v>
      </c>
      <c r="AF368" s="661">
        <f t="shared" si="185"/>
        <v>2119936</v>
      </c>
      <c r="AG368" s="660">
        <v>1</v>
      </c>
      <c r="AH368" s="654">
        <f t="shared" si="197"/>
        <v>8</v>
      </c>
      <c r="AI368" s="655" t="str">
        <f t="shared" si="198"/>
        <v>Կ-1</v>
      </c>
      <c r="AJ368" s="653">
        <f t="shared" si="199"/>
        <v>2.02</v>
      </c>
      <c r="AK368" s="661">
        <v>83200</v>
      </c>
      <c r="AL368" s="661">
        <f t="shared" si="200"/>
        <v>168064</v>
      </c>
      <c r="AM368" s="694">
        <f t="shared" si="201"/>
        <v>0</v>
      </c>
      <c r="AN368" s="661">
        <f t="shared" si="186"/>
        <v>168064</v>
      </c>
      <c r="AO368" s="661">
        <f t="shared" si="187"/>
        <v>2184832</v>
      </c>
    </row>
    <row r="369" spans="1:41" s="468" customFormat="1" ht="14.25">
      <c r="A369" s="878">
        <v>327</v>
      </c>
      <c r="B369" s="879" t="s">
        <v>792</v>
      </c>
      <c r="C369" s="880" t="s">
        <v>2187</v>
      </c>
      <c r="D369" s="880" t="s">
        <v>2580</v>
      </c>
      <c r="E369" s="879" t="s">
        <v>1327</v>
      </c>
      <c r="F369" s="878">
        <v>1</v>
      </c>
      <c r="G369" s="881">
        <v>5</v>
      </c>
      <c r="H369" s="887" t="s">
        <v>86</v>
      </c>
      <c r="I369" s="882">
        <f t="shared" si="179"/>
        <v>1.9</v>
      </c>
      <c r="J369" s="883">
        <v>83200</v>
      </c>
      <c r="K369" s="884">
        <f t="shared" si="203"/>
        <v>158080</v>
      </c>
      <c r="L369" s="885"/>
      <c r="M369" s="884">
        <f t="shared" si="181"/>
        <v>158080</v>
      </c>
      <c r="N369" s="884">
        <f t="shared" si="182"/>
        <v>2055040</v>
      </c>
      <c r="O369" s="660">
        <v>1</v>
      </c>
      <c r="P369" s="654">
        <f t="shared" si="180"/>
        <v>6</v>
      </c>
      <c r="Q369" s="655" t="str">
        <f t="shared" si="188"/>
        <v>Կ-1</v>
      </c>
      <c r="R369" s="653">
        <f t="shared" si="189"/>
        <v>1.96</v>
      </c>
      <c r="S369" s="661">
        <v>83200</v>
      </c>
      <c r="T369" s="661">
        <f t="shared" si="190"/>
        <v>163072</v>
      </c>
      <c r="U369" s="694">
        <f t="shared" si="191"/>
        <v>0</v>
      </c>
      <c r="V369" s="661">
        <f t="shared" si="183"/>
        <v>163072</v>
      </c>
      <c r="W369" s="661">
        <f t="shared" si="184"/>
        <v>2119936</v>
      </c>
      <c r="X369" s="660">
        <v>1</v>
      </c>
      <c r="Y369" s="654">
        <f t="shared" si="192"/>
        <v>7</v>
      </c>
      <c r="Z369" s="655" t="str">
        <f t="shared" si="193"/>
        <v>Կ-1</v>
      </c>
      <c r="AA369" s="653">
        <f t="shared" si="194"/>
        <v>1.96</v>
      </c>
      <c r="AB369" s="661">
        <v>83200</v>
      </c>
      <c r="AC369" s="661">
        <f t="shared" si="195"/>
        <v>163072</v>
      </c>
      <c r="AD369" s="694">
        <f t="shared" si="196"/>
        <v>0</v>
      </c>
      <c r="AE369" s="661">
        <f t="shared" si="202"/>
        <v>163072</v>
      </c>
      <c r="AF369" s="661">
        <f t="shared" si="185"/>
        <v>2119936</v>
      </c>
      <c r="AG369" s="660">
        <v>1</v>
      </c>
      <c r="AH369" s="654">
        <f t="shared" si="197"/>
        <v>8</v>
      </c>
      <c r="AI369" s="655" t="str">
        <f t="shared" si="198"/>
        <v>Կ-1</v>
      </c>
      <c r="AJ369" s="653">
        <f t="shared" si="199"/>
        <v>2.02</v>
      </c>
      <c r="AK369" s="661">
        <v>83200</v>
      </c>
      <c r="AL369" s="661">
        <f t="shared" si="200"/>
        <v>168064</v>
      </c>
      <c r="AM369" s="694">
        <f t="shared" si="201"/>
        <v>0</v>
      </c>
      <c r="AN369" s="661">
        <f t="shared" si="186"/>
        <v>168064</v>
      </c>
      <c r="AO369" s="661">
        <f t="shared" si="187"/>
        <v>2184832</v>
      </c>
    </row>
    <row r="370" spans="1:41" s="468" customFormat="1" ht="14.25">
      <c r="A370" s="878">
        <v>328</v>
      </c>
      <c r="B370" s="879" t="s">
        <v>2637</v>
      </c>
      <c r="C370" s="880" t="s">
        <v>2186</v>
      </c>
      <c r="D370" s="880" t="s">
        <v>2584</v>
      </c>
      <c r="E370" s="879" t="s">
        <v>1327</v>
      </c>
      <c r="F370" s="878">
        <v>1</v>
      </c>
      <c r="G370" s="881">
        <v>2</v>
      </c>
      <c r="H370" s="887" t="s">
        <v>86</v>
      </c>
      <c r="I370" s="882">
        <f t="shared" si="179"/>
        <v>1.79</v>
      </c>
      <c r="J370" s="883">
        <v>83200</v>
      </c>
      <c r="K370" s="884">
        <f t="shared" si="203"/>
        <v>148928</v>
      </c>
      <c r="L370" s="885"/>
      <c r="M370" s="884">
        <f t="shared" si="181"/>
        <v>148928</v>
      </c>
      <c r="N370" s="884">
        <f t="shared" si="182"/>
        <v>1936064</v>
      </c>
      <c r="O370" s="660">
        <v>1</v>
      </c>
      <c r="P370" s="654">
        <f t="shared" si="180"/>
        <v>3</v>
      </c>
      <c r="Q370" s="655" t="str">
        <f t="shared" si="188"/>
        <v>Կ-1</v>
      </c>
      <c r="R370" s="653">
        <f t="shared" si="189"/>
        <v>1.84</v>
      </c>
      <c r="S370" s="661">
        <v>83200</v>
      </c>
      <c r="T370" s="661">
        <f t="shared" si="190"/>
        <v>153088</v>
      </c>
      <c r="U370" s="694">
        <f t="shared" si="191"/>
        <v>0</v>
      </c>
      <c r="V370" s="661">
        <f t="shared" si="183"/>
        <v>153088</v>
      </c>
      <c r="W370" s="661">
        <f t="shared" si="184"/>
        <v>1990144</v>
      </c>
      <c r="X370" s="660">
        <v>1</v>
      </c>
      <c r="Y370" s="654">
        <f t="shared" si="192"/>
        <v>4</v>
      </c>
      <c r="Z370" s="655" t="str">
        <f t="shared" si="193"/>
        <v>Կ-1</v>
      </c>
      <c r="AA370" s="653">
        <f t="shared" si="194"/>
        <v>1.9</v>
      </c>
      <c r="AB370" s="661">
        <v>83200</v>
      </c>
      <c r="AC370" s="661">
        <f t="shared" si="195"/>
        <v>158080</v>
      </c>
      <c r="AD370" s="694">
        <f t="shared" si="196"/>
        <v>0</v>
      </c>
      <c r="AE370" s="661">
        <f t="shared" si="202"/>
        <v>158080</v>
      </c>
      <c r="AF370" s="661">
        <f t="shared" si="185"/>
        <v>2055040</v>
      </c>
      <c r="AG370" s="660">
        <v>1</v>
      </c>
      <c r="AH370" s="654">
        <f t="shared" si="197"/>
        <v>5</v>
      </c>
      <c r="AI370" s="655" t="str">
        <f t="shared" si="198"/>
        <v>Կ-1</v>
      </c>
      <c r="AJ370" s="653">
        <f t="shared" si="199"/>
        <v>1.9</v>
      </c>
      <c r="AK370" s="661">
        <v>83200</v>
      </c>
      <c r="AL370" s="661">
        <f t="shared" si="200"/>
        <v>158080</v>
      </c>
      <c r="AM370" s="694">
        <f t="shared" si="201"/>
        <v>0</v>
      </c>
      <c r="AN370" s="661">
        <f t="shared" si="186"/>
        <v>158080</v>
      </c>
      <c r="AO370" s="661">
        <f t="shared" si="187"/>
        <v>2055040</v>
      </c>
    </row>
    <row r="371" spans="1:41" s="468" customFormat="1" ht="14.25">
      <c r="A371" s="878">
        <v>329</v>
      </c>
      <c r="B371" s="879" t="s">
        <v>1359</v>
      </c>
      <c r="C371" s="880" t="s">
        <v>2187</v>
      </c>
      <c r="D371" s="880" t="s">
        <v>2576</v>
      </c>
      <c r="E371" s="879" t="s">
        <v>1327</v>
      </c>
      <c r="F371" s="878">
        <v>1</v>
      </c>
      <c r="G371" s="881">
        <v>6</v>
      </c>
      <c r="H371" s="887" t="s">
        <v>86</v>
      </c>
      <c r="I371" s="882">
        <f t="shared" si="179"/>
        <v>1.96</v>
      </c>
      <c r="J371" s="883">
        <v>83200</v>
      </c>
      <c r="K371" s="884">
        <f t="shared" si="203"/>
        <v>163072</v>
      </c>
      <c r="L371" s="885"/>
      <c r="M371" s="884">
        <f t="shared" si="181"/>
        <v>163072</v>
      </c>
      <c r="N371" s="884">
        <f t="shared" si="182"/>
        <v>2119936</v>
      </c>
      <c r="O371" s="660">
        <v>1</v>
      </c>
      <c r="P371" s="654">
        <f t="shared" si="180"/>
        <v>7</v>
      </c>
      <c r="Q371" s="655" t="str">
        <f t="shared" si="188"/>
        <v>Կ-1</v>
      </c>
      <c r="R371" s="653">
        <f t="shared" si="189"/>
        <v>1.96</v>
      </c>
      <c r="S371" s="661">
        <v>83200</v>
      </c>
      <c r="T371" s="661">
        <f t="shared" si="190"/>
        <v>163072</v>
      </c>
      <c r="U371" s="694">
        <f t="shared" si="191"/>
        <v>0</v>
      </c>
      <c r="V371" s="661">
        <f t="shared" si="183"/>
        <v>163072</v>
      </c>
      <c r="W371" s="661">
        <f t="shared" si="184"/>
        <v>2119936</v>
      </c>
      <c r="X371" s="660">
        <v>1</v>
      </c>
      <c r="Y371" s="654">
        <f t="shared" si="192"/>
        <v>8</v>
      </c>
      <c r="Z371" s="655" t="str">
        <f t="shared" si="193"/>
        <v>Կ-1</v>
      </c>
      <c r="AA371" s="653">
        <f t="shared" si="194"/>
        <v>2.02</v>
      </c>
      <c r="AB371" s="661">
        <v>83200</v>
      </c>
      <c r="AC371" s="661">
        <f t="shared" si="195"/>
        <v>168064</v>
      </c>
      <c r="AD371" s="694">
        <f t="shared" si="196"/>
        <v>0</v>
      </c>
      <c r="AE371" s="661">
        <f t="shared" si="202"/>
        <v>168064</v>
      </c>
      <c r="AF371" s="661">
        <f t="shared" si="185"/>
        <v>2184832</v>
      </c>
      <c r="AG371" s="660">
        <v>1</v>
      </c>
      <c r="AH371" s="654">
        <f t="shared" si="197"/>
        <v>9</v>
      </c>
      <c r="AI371" s="655" t="str">
        <f t="shared" si="198"/>
        <v>Կ-1</v>
      </c>
      <c r="AJ371" s="653">
        <f t="shared" si="199"/>
        <v>2.02</v>
      </c>
      <c r="AK371" s="661">
        <v>83200</v>
      </c>
      <c r="AL371" s="661">
        <f t="shared" si="200"/>
        <v>168064</v>
      </c>
      <c r="AM371" s="694">
        <f t="shared" si="201"/>
        <v>0</v>
      </c>
      <c r="AN371" s="661">
        <f t="shared" si="186"/>
        <v>168064</v>
      </c>
      <c r="AO371" s="661">
        <f t="shared" si="187"/>
        <v>2184832</v>
      </c>
    </row>
    <row r="372" spans="1:41" s="468" customFormat="1" ht="14.25">
      <c r="A372" s="878">
        <v>330</v>
      </c>
      <c r="B372" s="879" t="s">
        <v>1514</v>
      </c>
      <c r="C372" s="880" t="s">
        <v>2187</v>
      </c>
      <c r="D372" s="880" t="s">
        <v>2578</v>
      </c>
      <c r="E372" s="879" t="s">
        <v>1327</v>
      </c>
      <c r="F372" s="878">
        <v>1</v>
      </c>
      <c r="G372" s="881">
        <v>4</v>
      </c>
      <c r="H372" s="887" t="s">
        <v>86</v>
      </c>
      <c r="I372" s="882">
        <f t="shared" si="179"/>
        <v>1.9</v>
      </c>
      <c r="J372" s="883">
        <v>83200</v>
      </c>
      <c r="K372" s="884">
        <f t="shared" si="203"/>
        <v>158080</v>
      </c>
      <c r="L372" s="885"/>
      <c r="M372" s="884">
        <f t="shared" si="181"/>
        <v>158080</v>
      </c>
      <c r="N372" s="884">
        <f t="shared" si="182"/>
        <v>2055040</v>
      </c>
      <c r="O372" s="660">
        <v>1</v>
      </c>
      <c r="P372" s="654">
        <f t="shared" si="180"/>
        <v>5</v>
      </c>
      <c r="Q372" s="655" t="str">
        <f t="shared" si="188"/>
        <v>Կ-1</v>
      </c>
      <c r="R372" s="653">
        <f t="shared" si="189"/>
        <v>1.9</v>
      </c>
      <c r="S372" s="661">
        <v>83200</v>
      </c>
      <c r="T372" s="661">
        <f t="shared" si="190"/>
        <v>158080</v>
      </c>
      <c r="U372" s="694">
        <f t="shared" si="191"/>
        <v>0</v>
      </c>
      <c r="V372" s="661">
        <f t="shared" si="183"/>
        <v>158080</v>
      </c>
      <c r="W372" s="661">
        <f t="shared" si="184"/>
        <v>2055040</v>
      </c>
      <c r="X372" s="660">
        <v>1</v>
      </c>
      <c r="Y372" s="654">
        <f t="shared" si="192"/>
        <v>6</v>
      </c>
      <c r="Z372" s="655" t="str">
        <f t="shared" si="193"/>
        <v>Կ-1</v>
      </c>
      <c r="AA372" s="653">
        <f t="shared" si="194"/>
        <v>1.96</v>
      </c>
      <c r="AB372" s="661">
        <v>83200</v>
      </c>
      <c r="AC372" s="661">
        <f t="shared" si="195"/>
        <v>163072</v>
      </c>
      <c r="AD372" s="694">
        <f t="shared" si="196"/>
        <v>0</v>
      </c>
      <c r="AE372" s="661">
        <f t="shared" si="202"/>
        <v>163072</v>
      </c>
      <c r="AF372" s="661">
        <f t="shared" si="185"/>
        <v>2119936</v>
      </c>
      <c r="AG372" s="660">
        <v>1</v>
      </c>
      <c r="AH372" s="654">
        <f t="shared" si="197"/>
        <v>7</v>
      </c>
      <c r="AI372" s="655" t="str">
        <f t="shared" si="198"/>
        <v>Կ-1</v>
      </c>
      <c r="AJ372" s="653">
        <f t="shared" si="199"/>
        <v>1.96</v>
      </c>
      <c r="AK372" s="661">
        <v>83200</v>
      </c>
      <c r="AL372" s="661">
        <f t="shared" si="200"/>
        <v>163072</v>
      </c>
      <c r="AM372" s="694">
        <f t="shared" si="201"/>
        <v>0</v>
      </c>
      <c r="AN372" s="661">
        <f t="shared" si="186"/>
        <v>163072</v>
      </c>
      <c r="AO372" s="661">
        <f t="shared" si="187"/>
        <v>2119936</v>
      </c>
    </row>
    <row r="373" spans="1:41" s="468" customFormat="1" ht="14.25">
      <c r="A373" s="878">
        <v>331</v>
      </c>
      <c r="B373" s="879" t="s">
        <v>794</v>
      </c>
      <c r="C373" s="880" t="s">
        <v>2187</v>
      </c>
      <c r="D373" s="880" t="s">
        <v>2663</v>
      </c>
      <c r="E373" s="879" t="s">
        <v>1327</v>
      </c>
      <c r="F373" s="878">
        <v>1</v>
      </c>
      <c r="G373" s="881">
        <v>5</v>
      </c>
      <c r="H373" s="887" t="s">
        <v>86</v>
      </c>
      <c r="I373" s="882">
        <f t="shared" si="179"/>
        <v>1.9</v>
      </c>
      <c r="J373" s="883">
        <v>83200</v>
      </c>
      <c r="K373" s="884">
        <f t="shared" si="203"/>
        <v>158080</v>
      </c>
      <c r="L373" s="885"/>
      <c r="M373" s="884">
        <f t="shared" si="181"/>
        <v>158080</v>
      </c>
      <c r="N373" s="884">
        <f t="shared" si="182"/>
        <v>2055040</v>
      </c>
      <c r="O373" s="660">
        <v>1</v>
      </c>
      <c r="P373" s="654">
        <f t="shared" si="180"/>
        <v>6</v>
      </c>
      <c r="Q373" s="655" t="str">
        <f t="shared" si="188"/>
        <v>Կ-1</v>
      </c>
      <c r="R373" s="653">
        <f t="shared" si="189"/>
        <v>1.96</v>
      </c>
      <c r="S373" s="661">
        <v>83200</v>
      </c>
      <c r="T373" s="661">
        <f t="shared" si="190"/>
        <v>163072</v>
      </c>
      <c r="U373" s="694">
        <f t="shared" si="191"/>
        <v>0</v>
      </c>
      <c r="V373" s="661">
        <f t="shared" si="183"/>
        <v>163072</v>
      </c>
      <c r="W373" s="661">
        <f t="shared" si="184"/>
        <v>2119936</v>
      </c>
      <c r="X373" s="660">
        <v>1</v>
      </c>
      <c r="Y373" s="654">
        <f t="shared" si="192"/>
        <v>7</v>
      </c>
      <c r="Z373" s="655" t="str">
        <f t="shared" si="193"/>
        <v>Կ-1</v>
      </c>
      <c r="AA373" s="653">
        <f t="shared" si="194"/>
        <v>1.96</v>
      </c>
      <c r="AB373" s="661">
        <v>83200</v>
      </c>
      <c r="AC373" s="661">
        <f t="shared" si="195"/>
        <v>163072</v>
      </c>
      <c r="AD373" s="694">
        <f t="shared" si="196"/>
        <v>0</v>
      </c>
      <c r="AE373" s="661">
        <f t="shared" si="202"/>
        <v>163072</v>
      </c>
      <c r="AF373" s="661">
        <f t="shared" si="185"/>
        <v>2119936</v>
      </c>
      <c r="AG373" s="660">
        <v>1</v>
      </c>
      <c r="AH373" s="654">
        <f t="shared" si="197"/>
        <v>8</v>
      </c>
      <c r="AI373" s="655" t="str">
        <f t="shared" si="198"/>
        <v>Կ-1</v>
      </c>
      <c r="AJ373" s="653">
        <f t="shared" si="199"/>
        <v>2.02</v>
      </c>
      <c r="AK373" s="661">
        <v>83200</v>
      </c>
      <c r="AL373" s="661">
        <f t="shared" si="200"/>
        <v>168064</v>
      </c>
      <c r="AM373" s="694">
        <f t="shared" si="201"/>
        <v>0</v>
      </c>
      <c r="AN373" s="661">
        <f t="shared" si="186"/>
        <v>168064</v>
      </c>
      <c r="AO373" s="661">
        <f t="shared" si="187"/>
        <v>2184832</v>
      </c>
    </row>
    <row r="374" spans="1:41" s="468" customFormat="1" ht="14.25">
      <c r="A374" s="878">
        <v>332</v>
      </c>
      <c r="B374" s="879" t="s">
        <v>2085</v>
      </c>
      <c r="C374" s="880" t="s">
        <v>2187</v>
      </c>
      <c r="D374" s="880" t="s">
        <v>2591</v>
      </c>
      <c r="E374" s="879" t="s">
        <v>1327</v>
      </c>
      <c r="F374" s="878">
        <v>1</v>
      </c>
      <c r="G374" s="881">
        <v>5</v>
      </c>
      <c r="H374" s="887" t="s">
        <v>86</v>
      </c>
      <c r="I374" s="882">
        <f t="shared" si="179"/>
        <v>1.9</v>
      </c>
      <c r="J374" s="883">
        <v>83200</v>
      </c>
      <c r="K374" s="884">
        <f t="shared" si="203"/>
        <v>158080</v>
      </c>
      <c r="L374" s="885"/>
      <c r="M374" s="884">
        <f t="shared" si="181"/>
        <v>158080</v>
      </c>
      <c r="N374" s="884">
        <f t="shared" si="182"/>
        <v>2055040</v>
      </c>
      <c r="O374" s="660">
        <v>1</v>
      </c>
      <c r="P374" s="654">
        <f t="shared" si="180"/>
        <v>6</v>
      </c>
      <c r="Q374" s="655" t="str">
        <f t="shared" si="188"/>
        <v>Կ-1</v>
      </c>
      <c r="R374" s="653">
        <f t="shared" si="189"/>
        <v>1.96</v>
      </c>
      <c r="S374" s="661">
        <v>83200</v>
      </c>
      <c r="T374" s="661">
        <f t="shared" si="190"/>
        <v>163072</v>
      </c>
      <c r="U374" s="694">
        <f t="shared" si="191"/>
        <v>0</v>
      </c>
      <c r="V374" s="661">
        <f t="shared" si="183"/>
        <v>163072</v>
      </c>
      <c r="W374" s="661">
        <f t="shared" si="184"/>
        <v>2119936</v>
      </c>
      <c r="X374" s="660">
        <v>1</v>
      </c>
      <c r="Y374" s="654">
        <f t="shared" si="192"/>
        <v>7</v>
      </c>
      <c r="Z374" s="655" t="str">
        <f t="shared" si="193"/>
        <v>Կ-1</v>
      </c>
      <c r="AA374" s="653">
        <f t="shared" si="194"/>
        <v>1.96</v>
      </c>
      <c r="AB374" s="661">
        <v>83200</v>
      </c>
      <c r="AC374" s="661">
        <f t="shared" si="195"/>
        <v>163072</v>
      </c>
      <c r="AD374" s="694">
        <f t="shared" si="196"/>
        <v>0</v>
      </c>
      <c r="AE374" s="661">
        <f t="shared" si="202"/>
        <v>163072</v>
      </c>
      <c r="AF374" s="661">
        <f t="shared" si="185"/>
        <v>2119936</v>
      </c>
      <c r="AG374" s="660">
        <v>1</v>
      </c>
      <c r="AH374" s="654">
        <f t="shared" si="197"/>
        <v>8</v>
      </c>
      <c r="AI374" s="655" t="str">
        <f t="shared" si="198"/>
        <v>Կ-1</v>
      </c>
      <c r="AJ374" s="653">
        <f t="shared" si="199"/>
        <v>2.02</v>
      </c>
      <c r="AK374" s="661">
        <v>83200</v>
      </c>
      <c r="AL374" s="661">
        <f t="shared" si="200"/>
        <v>168064</v>
      </c>
      <c r="AM374" s="694">
        <f t="shared" si="201"/>
        <v>0</v>
      </c>
      <c r="AN374" s="661">
        <f t="shared" si="186"/>
        <v>168064</v>
      </c>
      <c r="AO374" s="661">
        <f t="shared" si="187"/>
        <v>2184832</v>
      </c>
    </row>
    <row r="375" spans="1:41" s="468" customFormat="1" ht="14.25">
      <c r="A375" s="878">
        <v>333</v>
      </c>
      <c r="B375" s="879" t="s">
        <v>3236</v>
      </c>
      <c r="C375" s="880" t="s">
        <v>2187</v>
      </c>
      <c r="D375" s="880" t="s">
        <v>2591</v>
      </c>
      <c r="E375" s="879" t="s">
        <v>1327</v>
      </c>
      <c r="F375" s="878">
        <v>1</v>
      </c>
      <c r="G375" s="881">
        <v>1</v>
      </c>
      <c r="H375" s="887" t="s">
        <v>86</v>
      </c>
      <c r="I375" s="882">
        <f t="shared" si="179"/>
        <v>1.73</v>
      </c>
      <c r="J375" s="883">
        <v>83200</v>
      </c>
      <c r="K375" s="884">
        <f t="shared" si="203"/>
        <v>143936</v>
      </c>
      <c r="L375" s="885"/>
      <c r="M375" s="884">
        <f t="shared" si="181"/>
        <v>143936</v>
      </c>
      <c r="N375" s="884">
        <f t="shared" si="182"/>
        <v>1871168</v>
      </c>
      <c r="O375" s="660">
        <v>1</v>
      </c>
      <c r="P375" s="654">
        <f t="shared" si="180"/>
        <v>2</v>
      </c>
      <c r="Q375" s="655" t="str">
        <f t="shared" si="188"/>
        <v>Կ-1</v>
      </c>
      <c r="R375" s="653">
        <f t="shared" si="189"/>
        <v>1.79</v>
      </c>
      <c r="S375" s="661">
        <v>83200</v>
      </c>
      <c r="T375" s="661">
        <f t="shared" si="190"/>
        <v>148928</v>
      </c>
      <c r="U375" s="694">
        <f t="shared" si="191"/>
        <v>0</v>
      </c>
      <c r="V375" s="661">
        <f t="shared" si="183"/>
        <v>148928</v>
      </c>
      <c r="W375" s="661">
        <f t="shared" si="184"/>
        <v>1936064</v>
      </c>
      <c r="X375" s="660">
        <v>1</v>
      </c>
      <c r="Y375" s="654">
        <f t="shared" si="192"/>
        <v>3</v>
      </c>
      <c r="Z375" s="655" t="str">
        <f t="shared" si="193"/>
        <v>Կ-1</v>
      </c>
      <c r="AA375" s="653">
        <f t="shared" si="194"/>
        <v>1.84</v>
      </c>
      <c r="AB375" s="661">
        <v>83200</v>
      </c>
      <c r="AC375" s="661">
        <f t="shared" si="195"/>
        <v>153088</v>
      </c>
      <c r="AD375" s="694">
        <f t="shared" si="196"/>
        <v>0</v>
      </c>
      <c r="AE375" s="661">
        <f t="shared" si="202"/>
        <v>153088</v>
      </c>
      <c r="AF375" s="661">
        <f t="shared" si="185"/>
        <v>1990144</v>
      </c>
      <c r="AG375" s="660">
        <v>1</v>
      </c>
      <c r="AH375" s="654">
        <f t="shared" si="197"/>
        <v>4</v>
      </c>
      <c r="AI375" s="655" t="str">
        <f t="shared" si="198"/>
        <v>Կ-1</v>
      </c>
      <c r="AJ375" s="653">
        <f t="shared" si="199"/>
        <v>1.9</v>
      </c>
      <c r="AK375" s="661">
        <v>83200</v>
      </c>
      <c r="AL375" s="661">
        <f t="shared" si="200"/>
        <v>158080</v>
      </c>
      <c r="AM375" s="694">
        <f t="shared" si="201"/>
        <v>0</v>
      </c>
      <c r="AN375" s="661">
        <f t="shared" si="186"/>
        <v>158080</v>
      </c>
      <c r="AO375" s="661">
        <f t="shared" si="187"/>
        <v>2055040</v>
      </c>
    </row>
    <row r="376" spans="1:41" s="468" customFormat="1" ht="14.25">
      <c r="A376" s="878">
        <v>334</v>
      </c>
      <c r="B376" s="879" t="s">
        <v>3237</v>
      </c>
      <c r="C376" s="880" t="s">
        <v>2187</v>
      </c>
      <c r="D376" s="880" t="s">
        <v>2589</v>
      </c>
      <c r="E376" s="879" t="s">
        <v>1327</v>
      </c>
      <c r="F376" s="878">
        <v>1</v>
      </c>
      <c r="G376" s="881">
        <v>1</v>
      </c>
      <c r="H376" s="887" t="s">
        <v>86</v>
      </c>
      <c r="I376" s="882">
        <f t="shared" si="179"/>
        <v>1.73</v>
      </c>
      <c r="J376" s="883">
        <v>83200</v>
      </c>
      <c r="K376" s="884">
        <f t="shared" si="203"/>
        <v>143936</v>
      </c>
      <c r="L376" s="885"/>
      <c r="M376" s="884">
        <f t="shared" si="181"/>
        <v>143936</v>
      </c>
      <c r="N376" s="884">
        <f t="shared" si="182"/>
        <v>1871168</v>
      </c>
      <c r="O376" s="660">
        <v>1</v>
      </c>
      <c r="P376" s="654">
        <f t="shared" si="180"/>
        <v>2</v>
      </c>
      <c r="Q376" s="655" t="str">
        <f t="shared" si="188"/>
        <v>Կ-1</v>
      </c>
      <c r="R376" s="653">
        <f t="shared" si="189"/>
        <v>1.79</v>
      </c>
      <c r="S376" s="661">
        <v>83200</v>
      </c>
      <c r="T376" s="661">
        <f t="shared" si="190"/>
        <v>148928</v>
      </c>
      <c r="U376" s="694">
        <f t="shared" si="191"/>
        <v>0</v>
      </c>
      <c r="V376" s="661">
        <f t="shared" si="183"/>
        <v>148928</v>
      </c>
      <c r="W376" s="661">
        <f t="shared" si="184"/>
        <v>1936064</v>
      </c>
      <c r="X376" s="660">
        <v>1</v>
      </c>
      <c r="Y376" s="654">
        <f t="shared" si="192"/>
        <v>3</v>
      </c>
      <c r="Z376" s="655" t="str">
        <f t="shared" si="193"/>
        <v>Կ-1</v>
      </c>
      <c r="AA376" s="653">
        <f t="shared" si="194"/>
        <v>1.84</v>
      </c>
      <c r="AB376" s="661">
        <v>83200</v>
      </c>
      <c r="AC376" s="661">
        <f t="shared" si="195"/>
        <v>153088</v>
      </c>
      <c r="AD376" s="694">
        <f t="shared" si="196"/>
        <v>0</v>
      </c>
      <c r="AE376" s="661">
        <f t="shared" si="202"/>
        <v>153088</v>
      </c>
      <c r="AF376" s="661">
        <f t="shared" si="185"/>
        <v>1990144</v>
      </c>
      <c r="AG376" s="660">
        <v>1</v>
      </c>
      <c r="AH376" s="654">
        <f t="shared" si="197"/>
        <v>4</v>
      </c>
      <c r="AI376" s="655" t="str">
        <f t="shared" si="198"/>
        <v>Կ-1</v>
      </c>
      <c r="AJ376" s="653">
        <f t="shared" si="199"/>
        <v>1.9</v>
      </c>
      <c r="AK376" s="661">
        <v>83200</v>
      </c>
      <c r="AL376" s="661">
        <f t="shared" si="200"/>
        <v>158080</v>
      </c>
      <c r="AM376" s="694">
        <f t="shared" si="201"/>
        <v>0</v>
      </c>
      <c r="AN376" s="661">
        <f t="shared" si="186"/>
        <v>158080</v>
      </c>
      <c r="AO376" s="661">
        <f t="shared" si="187"/>
        <v>2055040</v>
      </c>
    </row>
    <row r="377" spans="1:41" s="468" customFormat="1" ht="27">
      <c r="A377" s="878">
        <v>335</v>
      </c>
      <c r="B377" s="879" t="s">
        <v>3238</v>
      </c>
      <c r="C377" s="880" t="s">
        <v>2186</v>
      </c>
      <c r="D377" s="880" t="s">
        <v>2672</v>
      </c>
      <c r="E377" s="879" t="s">
        <v>1327</v>
      </c>
      <c r="F377" s="878">
        <v>1</v>
      </c>
      <c r="G377" s="881">
        <v>1</v>
      </c>
      <c r="H377" s="887" t="s">
        <v>86</v>
      </c>
      <c r="I377" s="882">
        <f t="shared" si="179"/>
        <v>1.73</v>
      </c>
      <c r="J377" s="883">
        <v>83200</v>
      </c>
      <c r="K377" s="884">
        <f t="shared" si="203"/>
        <v>143936</v>
      </c>
      <c r="L377" s="885"/>
      <c r="M377" s="884">
        <f t="shared" si="181"/>
        <v>143936</v>
      </c>
      <c r="N377" s="884">
        <f t="shared" si="182"/>
        <v>1871168</v>
      </c>
      <c r="O377" s="660">
        <v>1</v>
      </c>
      <c r="P377" s="654">
        <f t="shared" si="180"/>
        <v>2</v>
      </c>
      <c r="Q377" s="655" t="str">
        <f t="shared" si="188"/>
        <v>Կ-1</v>
      </c>
      <c r="R377" s="653">
        <f t="shared" si="189"/>
        <v>1.79</v>
      </c>
      <c r="S377" s="661">
        <v>83200</v>
      </c>
      <c r="T377" s="661">
        <f t="shared" si="190"/>
        <v>148928</v>
      </c>
      <c r="U377" s="694">
        <f t="shared" si="191"/>
        <v>0</v>
      </c>
      <c r="V377" s="661">
        <f t="shared" si="183"/>
        <v>148928</v>
      </c>
      <c r="W377" s="661">
        <f t="shared" si="184"/>
        <v>1936064</v>
      </c>
      <c r="X377" s="660">
        <v>1</v>
      </c>
      <c r="Y377" s="654">
        <f t="shared" si="192"/>
        <v>3</v>
      </c>
      <c r="Z377" s="655" t="str">
        <f t="shared" si="193"/>
        <v>Կ-1</v>
      </c>
      <c r="AA377" s="653">
        <f t="shared" si="194"/>
        <v>1.84</v>
      </c>
      <c r="AB377" s="661">
        <v>83200</v>
      </c>
      <c r="AC377" s="661">
        <f t="shared" si="195"/>
        <v>153088</v>
      </c>
      <c r="AD377" s="694">
        <f t="shared" si="196"/>
        <v>0</v>
      </c>
      <c r="AE377" s="661">
        <f t="shared" si="202"/>
        <v>153088</v>
      </c>
      <c r="AF377" s="661">
        <f t="shared" si="185"/>
        <v>1990144</v>
      </c>
      <c r="AG377" s="660">
        <v>1</v>
      </c>
      <c r="AH377" s="654">
        <f t="shared" si="197"/>
        <v>4</v>
      </c>
      <c r="AI377" s="655" t="str">
        <f t="shared" si="198"/>
        <v>Կ-1</v>
      </c>
      <c r="AJ377" s="653">
        <f t="shared" si="199"/>
        <v>1.9</v>
      </c>
      <c r="AK377" s="661">
        <v>83200</v>
      </c>
      <c r="AL377" s="661">
        <f t="shared" si="200"/>
        <v>158080</v>
      </c>
      <c r="AM377" s="694">
        <f t="shared" si="201"/>
        <v>0</v>
      </c>
      <c r="AN377" s="661">
        <f t="shared" si="186"/>
        <v>158080</v>
      </c>
      <c r="AO377" s="661">
        <f t="shared" si="187"/>
        <v>2055040</v>
      </c>
    </row>
    <row r="378" spans="1:41" s="468" customFormat="1" ht="67.5">
      <c r="A378" s="878">
        <v>336</v>
      </c>
      <c r="B378" s="879" t="s">
        <v>776</v>
      </c>
      <c r="C378" s="880" t="s">
        <v>2187</v>
      </c>
      <c r="D378" s="880" t="s">
        <v>2573</v>
      </c>
      <c r="E378" s="879" t="s">
        <v>1971</v>
      </c>
      <c r="F378" s="878">
        <v>1</v>
      </c>
      <c r="G378" s="881">
        <v>5</v>
      </c>
      <c r="H378" s="887" t="s">
        <v>83</v>
      </c>
      <c r="I378" s="882">
        <f t="shared" si="179"/>
        <v>4.41</v>
      </c>
      <c r="J378" s="883">
        <v>83200</v>
      </c>
      <c r="K378" s="884">
        <f t="shared" si="203"/>
        <v>366912</v>
      </c>
      <c r="L378" s="885">
        <v>0</v>
      </c>
      <c r="M378" s="884">
        <f t="shared" si="181"/>
        <v>366912</v>
      </c>
      <c r="N378" s="884">
        <f t="shared" si="182"/>
        <v>4769856</v>
      </c>
      <c r="O378" s="660">
        <v>1</v>
      </c>
      <c r="P378" s="654">
        <f t="shared" si="180"/>
        <v>6</v>
      </c>
      <c r="Q378" s="655" t="str">
        <f t="shared" si="188"/>
        <v>Գ-2</v>
      </c>
      <c r="R378" s="653">
        <f t="shared" si="189"/>
        <v>4.55</v>
      </c>
      <c r="S378" s="661">
        <v>83200</v>
      </c>
      <c r="T378" s="661">
        <f t="shared" si="190"/>
        <v>378560</v>
      </c>
      <c r="U378" s="694">
        <f t="shared" si="191"/>
        <v>0</v>
      </c>
      <c r="V378" s="661">
        <f t="shared" si="183"/>
        <v>378560</v>
      </c>
      <c r="W378" s="661">
        <f t="shared" si="184"/>
        <v>4921280</v>
      </c>
      <c r="X378" s="660">
        <v>1</v>
      </c>
      <c r="Y378" s="654">
        <f t="shared" si="192"/>
        <v>7</v>
      </c>
      <c r="Z378" s="655" t="str">
        <f t="shared" si="193"/>
        <v>Գ-2</v>
      </c>
      <c r="AA378" s="653">
        <f t="shared" si="194"/>
        <v>4.55</v>
      </c>
      <c r="AB378" s="661">
        <v>83200</v>
      </c>
      <c r="AC378" s="661">
        <f t="shared" si="195"/>
        <v>378560</v>
      </c>
      <c r="AD378" s="694">
        <f t="shared" si="196"/>
        <v>0</v>
      </c>
      <c r="AE378" s="661">
        <f t="shared" si="202"/>
        <v>378560</v>
      </c>
      <c r="AF378" s="661">
        <f t="shared" si="185"/>
        <v>4921280</v>
      </c>
      <c r="AG378" s="660">
        <v>1</v>
      </c>
      <c r="AH378" s="654">
        <f t="shared" si="197"/>
        <v>8</v>
      </c>
      <c r="AI378" s="655" t="str">
        <f t="shared" si="198"/>
        <v>Գ-2</v>
      </c>
      <c r="AJ378" s="653">
        <f t="shared" si="199"/>
        <v>4.7</v>
      </c>
      <c r="AK378" s="661">
        <v>83200</v>
      </c>
      <c r="AL378" s="661">
        <f t="shared" si="200"/>
        <v>391040</v>
      </c>
      <c r="AM378" s="694">
        <f t="shared" si="201"/>
        <v>0</v>
      </c>
      <c r="AN378" s="661">
        <f t="shared" si="186"/>
        <v>391040</v>
      </c>
      <c r="AO378" s="661">
        <f t="shared" si="187"/>
        <v>5083520</v>
      </c>
    </row>
    <row r="379" spans="1:41" s="468" customFormat="1" ht="40.5">
      <c r="A379" s="878">
        <v>337</v>
      </c>
      <c r="B379" s="879" t="s">
        <v>2638</v>
      </c>
      <c r="C379" s="880" t="s">
        <v>2187</v>
      </c>
      <c r="D379" s="880" t="s">
        <v>2586</v>
      </c>
      <c r="E379" s="879" t="s">
        <v>1042</v>
      </c>
      <c r="F379" s="878">
        <v>1</v>
      </c>
      <c r="G379" s="881">
        <v>19</v>
      </c>
      <c r="H379" s="887" t="s">
        <v>84</v>
      </c>
      <c r="I379" s="882">
        <f t="shared" si="179"/>
        <v>3.64</v>
      </c>
      <c r="J379" s="883">
        <v>83200</v>
      </c>
      <c r="K379" s="884">
        <f t="shared" si="203"/>
        <v>302848</v>
      </c>
      <c r="L379" s="885">
        <v>0</v>
      </c>
      <c r="M379" s="884">
        <f t="shared" si="181"/>
        <v>302848</v>
      </c>
      <c r="N379" s="884">
        <f t="shared" si="182"/>
        <v>3937024</v>
      </c>
      <c r="O379" s="660">
        <v>1</v>
      </c>
      <c r="P379" s="654">
        <f t="shared" si="180"/>
        <v>20</v>
      </c>
      <c r="Q379" s="655" t="str">
        <f t="shared" si="188"/>
        <v>Ա-1</v>
      </c>
      <c r="R379" s="653">
        <f t="shared" si="189"/>
        <v>3.64</v>
      </c>
      <c r="S379" s="661">
        <v>83200</v>
      </c>
      <c r="T379" s="661">
        <f t="shared" si="190"/>
        <v>302848</v>
      </c>
      <c r="U379" s="694">
        <f t="shared" si="191"/>
        <v>0</v>
      </c>
      <c r="V379" s="661">
        <f t="shared" si="183"/>
        <v>302848</v>
      </c>
      <c r="W379" s="661">
        <f t="shared" si="184"/>
        <v>3937024</v>
      </c>
      <c r="X379" s="660">
        <v>1</v>
      </c>
      <c r="Y379" s="654">
        <f t="shared" si="192"/>
        <v>21</v>
      </c>
      <c r="Z379" s="655" t="str">
        <f t="shared" si="193"/>
        <v>Ա-1</v>
      </c>
      <c r="AA379" s="653">
        <f t="shared" si="194"/>
        <v>3.64</v>
      </c>
      <c r="AB379" s="661">
        <v>83200</v>
      </c>
      <c r="AC379" s="661">
        <f t="shared" si="195"/>
        <v>302848</v>
      </c>
      <c r="AD379" s="694">
        <f t="shared" si="196"/>
        <v>0</v>
      </c>
      <c r="AE379" s="661">
        <f t="shared" si="202"/>
        <v>302848</v>
      </c>
      <c r="AF379" s="661">
        <f t="shared" si="185"/>
        <v>3937024</v>
      </c>
      <c r="AG379" s="660">
        <v>1</v>
      </c>
      <c r="AH379" s="654">
        <f t="shared" si="197"/>
        <v>22</v>
      </c>
      <c r="AI379" s="655" t="str">
        <f t="shared" si="198"/>
        <v>Ա-1</v>
      </c>
      <c r="AJ379" s="653">
        <f t="shared" si="199"/>
        <v>3.64</v>
      </c>
      <c r="AK379" s="661">
        <v>83200</v>
      </c>
      <c r="AL379" s="661">
        <f t="shared" si="200"/>
        <v>302848</v>
      </c>
      <c r="AM379" s="694">
        <f t="shared" si="201"/>
        <v>0</v>
      </c>
      <c r="AN379" s="661">
        <f t="shared" si="186"/>
        <v>302848</v>
      </c>
      <c r="AO379" s="661">
        <f t="shared" si="187"/>
        <v>3937024</v>
      </c>
    </row>
    <row r="380" spans="1:41" s="468" customFormat="1" ht="40.5">
      <c r="A380" s="878">
        <v>338</v>
      </c>
      <c r="B380" s="879" t="s">
        <v>1926</v>
      </c>
      <c r="C380" s="880" t="s">
        <v>2187</v>
      </c>
      <c r="D380" s="880" t="s">
        <v>2575</v>
      </c>
      <c r="E380" s="879" t="s">
        <v>1043</v>
      </c>
      <c r="F380" s="878">
        <v>1</v>
      </c>
      <c r="G380" s="881">
        <v>5</v>
      </c>
      <c r="H380" s="887" t="s">
        <v>85</v>
      </c>
      <c r="I380" s="882">
        <f t="shared" si="179"/>
        <v>2.58</v>
      </c>
      <c r="J380" s="883">
        <v>83200</v>
      </c>
      <c r="K380" s="884">
        <f t="shared" si="203"/>
        <v>214656</v>
      </c>
      <c r="L380" s="885">
        <v>0</v>
      </c>
      <c r="M380" s="884">
        <f t="shared" si="181"/>
        <v>214656</v>
      </c>
      <c r="N380" s="884">
        <f t="shared" si="182"/>
        <v>2790528</v>
      </c>
      <c r="O380" s="660">
        <v>1</v>
      </c>
      <c r="P380" s="654">
        <f t="shared" si="180"/>
        <v>6</v>
      </c>
      <c r="Q380" s="655" t="str">
        <f t="shared" si="188"/>
        <v>Ա-2</v>
      </c>
      <c r="R380" s="653">
        <f t="shared" si="189"/>
        <v>2.66</v>
      </c>
      <c r="S380" s="661">
        <v>83200</v>
      </c>
      <c r="T380" s="661">
        <f t="shared" si="190"/>
        <v>221312</v>
      </c>
      <c r="U380" s="694">
        <f t="shared" si="191"/>
        <v>0</v>
      </c>
      <c r="V380" s="661">
        <f t="shared" si="183"/>
        <v>221312</v>
      </c>
      <c r="W380" s="661">
        <f t="shared" si="184"/>
        <v>2877056</v>
      </c>
      <c r="X380" s="660">
        <v>1</v>
      </c>
      <c r="Y380" s="654">
        <f t="shared" si="192"/>
        <v>7</v>
      </c>
      <c r="Z380" s="655" t="str">
        <f t="shared" si="193"/>
        <v>Ա-2</v>
      </c>
      <c r="AA380" s="653">
        <f t="shared" si="194"/>
        <v>2.66</v>
      </c>
      <c r="AB380" s="661">
        <v>83200</v>
      </c>
      <c r="AC380" s="661">
        <f t="shared" si="195"/>
        <v>221312</v>
      </c>
      <c r="AD380" s="694">
        <f t="shared" si="196"/>
        <v>0</v>
      </c>
      <c r="AE380" s="661">
        <f t="shared" si="202"/>
        <v>221312</v>
      </c>
      <c r="AF380" s="661">
        <f t="shared" si="185"/>
        <v>2877056</v>
      </c>
      <c r="AG380" s="660">
        <v>1</v>
      </c>
      <c r="AH380" s="654">
        <f t="shared" si="197"/>
        <v>8</v>
      </c>
      <c r="AI380" s="655" t="str">
        <f t="shared" si="198"/>
        <v>Ա-2</v>
      </c>
      <c r="AJ380" s="653">
        <f t="shared" si="199"/>
        <v>2.75</v>
      </c>
      <c r="AK380" s="661">
        <v>83200</v>
      </c>
      <c r="AL380" s="661">
        <f t="shared" si="200"/>
        <v>228800</v>
      </c>
      <c r="AM380" s="694">
        <f t="shared" si="201"/>
        <v>0</v>
      </c>
      <c r="AN380" s="661">
        <f t="shared" si="186"/>
        <v>228800</v>
      </c>
      <c r="AO380" s="661">
        <f t="shared" si="187"/>
        <v>2974400</v>
      </c>
    </row>
    <row r="381" spans="1:41" s="468" customFormat="1" ht="40.5">
      <c r="A381" s="878">
        <v>339</v>
      </c>
      <c r="B381" s="879" t="s">
        <v>1927</v>
      </c>
      <c r="C381" s="880" t="s">
        <v>2187</v>
      </c>
      <c r="D381" s="880" t="s">
        <v>2668</v>
      </c>
      <c r="E381" s="879" t="s">
        <v>1043</v>
      </c>
      <c r="F381" s="878">
        <v>1</v>
      </c>
      <c r="G381" s="881">
        <v>5</v>
      </c>
      <c r="H381" s="887" t="s">
        <v>85</v>
      </c>
      <c r="I381" s="882">
        <f t="shared" si="179"/>
        <v>2.58</v>
      </c>
      <c r="J381" s="883">
        <v>83200</v>
      </c>
      <c r="K381" s="884">
        <f t="shared" si="203"/>
        <v>214656</v>
      </c>
      <c r="L381" s="885">
        <v>0</v>
      </c>
      <c r="M381" s="884">
        <f t="shared" si="181"/>
        <v>214656</v>
      </c>
      <c r="N381" s="884">
        <f t="shared" si="182"/>
        <v>2790528</v>
      </c>
      <c r="O381" s="660">
        <v>1</v>
      </c>
      <c r="P381" s="654">
        <f t="shared" si="180"/>
        <v>6</v>
      </c>
      <c r="Q381" s="655" t="str">
        <f t="shared" si="188"/>
        <v>Ա-2</v>
      </c>
      <c r="R381" s="653">
        <f t="shared" si="189"/>
        <v>2.66</v>
      </c>
      <c r="S381" s="661">
        <v>83200</v>
      </c>
      <c r="T381" s="661">
        <f t="shared" si="190"/>
        <v>221312</v>
      </c>
      <c r="U381" s="694">
        <f t="shared" si="191"/>
        <v>0</v>
      </c>
      <c r="V381" s="661">
        <f t="shared" si="183"/>
        <v>221312</v>
      </c>
      <c r="W381" s="661">
        <f t="shared" si="184"/>
        <v>2877056</v>
      </c>
      <c r="X381" s="660">
        <v>1</v>
      </c>
      <c r="Y381" s="654">
        <f t="shared" si="192"/>
        <v>7</v>
      </c>
      <c r="Z381" s="655" t="str">
        <f t="shared" si="193"/>
        <v>Ա-2</v>
      </c>
      <c r="AA381" s="653">
        <f t="shared" si="194"/>
        <v>2.66</v>
      </c>
      <c r="AB381" s="661">
        <v>83200</v>
      </c>
      <c r="AC381" s="661">
        <f t="shared" si="195"/>
        <v>221312</v>
      </c>
      <c r="AD381" s="694">
        <f t="shared" si="196"/>
        <v>0</v>
      </c>
      <c r="AE381" s="661">
        <f t="shared" si="202"/>
        <v>221312</v>
      </c>
      <c r="AF381" s="661">
        <f t="shared" si="185"/>
        <v>2877056</v>
      </c>
      <c r="AG381" s="660">
        <v>1</v>
      </c>
      <c r="AH381" s="654">
        <f t="shared" si="197"/>
        <v>8</v>
      </c>
      <c r="AI381" s="655" t="str">
        <f t="shared" si="198"/>
        <v>Ա-2</v>
      </c>
      <c r="AJ381" s="653">
        <f t="shared" si="199"/>
        <v>2.75</v>
      </c>
      <c r="AK381" s="661">
        <v>83200</v>
      </c>
      <c r="AL381" s="661">
        <f t="shared" si="200"/>
        <v>228800</v>
      </c>
      <c r="AM381" s="694">
        <f t="shared" si="201"/>
        <v>0</v>
      </c>
      <c r="AN381" s="661">
        <f t="shared" si="186"/>
        <v>228800</v>
      </c>
      <c r="AO381" s="661">
        <f t="shared" si="187"/>
        <v>2974400</v>
      </c>
    </row>
    <row r="382" spans="1:41" s="468" customFormat="1" ht="40.5">
      <c r="A382" s="878">
        <v>340</v>
      </c>
      <c r="B382" s="879" t="s">
        <v>741</v>
      </c>
      <c r="C382" s="880" t="s">
        <v>2187</v>
      </c>
      <c r="D382" s="880" t="s">
        <v>2676</v>
      </c>
      <c r="E382" s="879" t="s">
        <v>1043</v>
      </c>
      <c r="F382" s="878">
        <v>1</v>
      </c>
      <c r="G382" s="881">
        <v>19</v>
      </c>
      <c r="H382" s="887" t="s">
        <v>85</v>
      </c>
      <c r="I382" s="882">
        <f t="shared" si="179"/>
        <v>3.11</v>
      </c>
      <c r="J382" s="883">
        <v>83200</v>
      </c>
      <c r="K382" s="884">
        <f t="shared" si="203"/>
        <v>258752</v>
      </c>
      <c r="L382" s="885">
        <v>0</v>
      </c>
      <c r="M382" s="884">
        <f t="shared" si="181"/>
        <v>258752</v>
      </c>
      <c r="N382" s="884">
        <f t="shared" si="182"/>
        <v>3363776</v>
      </c>
      <c r="O382" s="660">
        <v>1</v>
      </c>
      <c r="P382" s="654">
        <f t="shared" si="180"/>
        <v>20</v>
      </c>
      <c r="Q382" s="655" t="str">
        <f t="shared" si="188"/>
        <v>Ա-2</v>
      </c>
      <c r="R382" s="653">
        <f t="shared" si="189"/>
        <v>3.11</v>
      </c>
      <c r="S382" s="661">
        <v>83200</v>
      </c>
      <c r="T382" s="661">
        <f t="shared" si="190"/>
        <v>258752</v>
      </c>
      <c r="U382" s="694">
        <f t="shared" si="191"/>
        <v>0</v>
      </c>
      <c r="V382" s="661">
        <f t="shared" si="183"/>
        <v>258752</v>
      </c>
      <c r="W382" s="661">
        <f t="shared" si="184"/>
        <v>3363776</v>
      </c>
      <c r="X382" s="660">
        <v>1</v>
      </c>
      <c r="Y382" s="654">
        <f t="shared" si="192"/>
        <v>21</v>
      </c>
      <c r="Z382" s="655" t="str">
        <f t="shared" si="193"/>
        <v>Ա-2</v>
      </c>
      <c r="AA382" s="653">
        <f t="shared" si="194"/>
        <v>3.11</v>
      </c>
      <c r="AB382" s="661">
        <v>83200</v>
      </c>
      <c r="AC382" s="661">
        <f t="shared" si="195"/>
        <v>258752</v>
      </c>
      <c r="AD382" s="694">
        <f t="shared" si="196"/>
        <v>0</v>
      </c>
      <c r="AE382" s="661">
        <f t="shared" si="202"/>
        <v>258752</v>
      </c>
      <c r="AF382" s="661">
        <f t="shared" si="185"/>
        <v>3363776</v>
      </c>
      <c r="AG382" s="660">
        <v>1</v>
      </c>
      <c r="AH382" s="654">
        <f t="shared" si="197"/>
        <v>22</v>
      </c>
      <c r="AI382" s="655" t="str">
        <f t="shared" si="198"/>
        <v>Ա-2</v>
      </c>
      <c r="AJ382" s="653">
        <f t="shared" si="199"/>
        <v>3.11</v>
      </c>
      <c r="AK382" s="661">
        <v>83200</v>
      </c>
      <c r="AL382" s="661">
        <f t="shared" si="200"/>
        <v>258752</v>
      </c>
      <c r="AM382" s="694">
        <f t="shared" si="201"/>
        <v>0</v>
      </c>
      <c r="AN382" s="661">
        <f t="shared" si="186"/>
        <v>258752</v>
      </c>
      <c r="AO382" s="661">
        <f t="shared" si="187"/>
        <v>3363776</v>
      </c>
    </row>
    <row r="383" spans="1:41" s="468" customFormat="1" ht="40.5">
      <c r="A383" s="878">
        <v>341</v>
      </c>
      <c r="B383" s="879" t="s">
        <v>1928</v>
      </c>
      <c r="C383" s="880" t="s">
        <v>2187</v>
      </c>
      <c r="D383" s="880" t="s">
        <v>2560</v>
      </c>
      <c r="E383" s="879" t="s">
        <v>1043</v>
      </c>
      <c r="F383" s="878">
        <v>1</v>
      </c>
      <c r="G383" s="881">
        <v>3</v>
      </c>
      <c r="H383" s="887" t="s">
        <v>85</v>
      </c>
      <c r="I383" s="882">
        <f t="shared" si="179"/>
        <v>2.5</v>
      </c>
      <c r="J383" s="883">
        <v>83200</v>
      </c>
      <c r="K383" s="884">
        <f t="shared" si="203"/>
        <v>208000</v>
      </c>
      <c r="L383" s="885">
        <v>0</v>
      </c>
      <c r="M383" s="884">
        <f t="shared" si="181"/>
        <v>208000</v>
      </c>
      <c r="N383" s="884">
        <f t="shared" si="182"/>
        <v>2704000</v>
      </c>
      <c r="O383" s="660">
        <v>1</v>
      </c>
      <c r="P383" s="654">
        <f t="shared" si="180"/>
        <v>4</v>
      </c>
      <c r="Q383" s="655" t="str">
        <f t="shared" si="188"/>
        <v>Ա-2</v>
      </c>
      <c r="R383" s="653">
        <f t="shared" si="189"/>
        <v>2.58</v>
      </c>
      <c r="S383" s="661">
        <v>83200</v>
      </c>
      <c r="T383" s="661">
        <f t="shared" si="190"/>
        <v>214656</v>
      </c>
      <c r="U383" s="694">
        <f t="shared" si="191"/>
        <v>0</v>
      </c>
      <c r="V383" s="661">
        <f t="shared" si="183"/>
        <v>214656</v>
      </c>
      <c r="W383" s="661">
        <f t="shared" si="184"/>
        <v>2790528</v>
      </c>
      <c r="X383" s="660">
        <v>1</v>
      </c>
      <c r="Y383" s="654">
        <f t="shared" si="192"/>
        <v>5</v>
      </c>
      <c r="Z383" s="655" t="str">
        <f t="shared" si="193"/>
        <v>Ա-2</v>
      </c>
      <c r="AA383" s="653">
        <f t="shared" si="194"/>
        <v>2.58</v>
      </c>
      <c r="AB383" s="661">
        <v>83200</v>
      </c>
      <c r="AC383" s="661">
        <f t="shared" si="195"/>
        <v>214656</v>
      </c>
      <c r="AD383" s="694">
        <f t="shared" si="196"/>
        <v>0</v>
      </c>
      <c r="AE383" s="661">
        <f t="shared" si="202"/>
        <v>214656</v>
      </c>
      <c r="AF383" s="661">
        <f t="shared" si="185"/>
        <v>2790528</v>
      </c>
      <c r="AG383" s="660">
        <v>1</v>
      </c>
      <c r="AH383" s="654">
        <f t="shared" si="197"/>
        <v>6</v>
      </c>
      <c r="AI383" s="655" t="str">
        <f t="shared" si="198"/>
        <v>Ա-2</v>
      </c>
      <c r="AJ383" s="653">
        <f t="shared" si="199"/>
        <v>2.66</v>
      </c>
      <c r="AK383" s="661">
        <v>83200</v>
      </c>
      <c r="AL383" s="661">
        <f t="shared" si="200"/>
        <v>221312</v>
      </c>
      <c r="AM383" s="694">
        <f t="shared" si="201"/>
        <v>0</v>
      </c>
      <c r="AN383" s="661">
        <f t="shared" si="186"/>
        <v>221312</v>
      </c>
      <c r="AO383" s="661">
        <f t="shared" si="187"/>
        <v>2877056</v>
      </c>
    </row>
    <row r="384" spans="1:41" s="468" customFormat="1" ht="14.25">
      <c r="A384" s="878">
        <v>342</v>
      </c>
      <c r="B384" s="879" t="s">
        <v>1929</v>
      </c>
      <c r="C384" s="880" t="s">
        <v>2187</v>
      </c>
      <c r="D384" s="880" t="s">
        <v>2575</v>
      </c>
      <c r="E384" s="879" t="s">
        <v>1326</v>
      </c>
      <c r="F384" s="878">
        <v>1</v>
      </c>
      <c r="G384" s="881">
        <v>5</v>
      </c>
      <c r="H384" s="887" t="s">
        <v>433</v>
      </c>
      <c r="I384" s="882">
        <f t="shared" si="179"/>
        <v>2.21</v>
      </c>
      <c r="J384" s="883">
        <v>83200</v>
      </c>
      <c r="K384" s="884">
        <f t="shared" si="203"/>
        <v>183872</v>
      </c>
      <c r="L384" s="885">
        <v>0</v>
      </c>
      <c r="M384" s="884">
        <f t="shared" si="181"/>
        <v>183872</v>
      </c>
      <c r="N384" s="884">
        <f t="shared" si="182"/>
        <v>2390336</v>
      </c>
      <c r="O384" s="660">
        <v>1</v>
      </c>
      <c r="P384" s="654">
        <f t="shared" si="180"/>
        <v>6</v>
      </c>
      <c r="Q384" s="655" t="str">
        <f t="shared" si="188"/>
        <v>Ա-3</v>
      </c>
      <c r="R384" s="653">
        <f t="shared" si="189"/>
        <v>2.2799999999999998</v>
      </c>
      <c r="S384" s="661">
        <v>83200</v>
      </c>
      <c r="T384" s="661">
        <f t="shared" si="190"/>
        <v>189695.99999999997</v>
      </c>
      <c r="U384" s="694">
        <f t="shared" si="191"/>
        <v>0</v>
      </c>
      <c r="V384" s="661">
        <f t="shared" si="183"/>
        <v>189695.99999999997</v>
      </c>
      <c r="W384" s="661">
        <f t="shared" si="184"/>
        <v>2466047.9999999995</v>
      </c>
      <c r="X384" s="660">
        <v>1</v>
      </c>
      <c r="Y384" s="654">
        <f t="shared" si="192"/>
        <v>7</v>
      </c>
      <c r="Z384" s="655" t="str">
        <f t="shared" si="193"/>
        <v>Ա-3</v>
      </c>
      <c r="AA384" s="653">
        <f t="shared" si="194"/>
        <v>2.2799999999999998</v>
      </c>
      <c r="AB384" s="661">
        <v>83200</v>
      </c>
      <c r="AC384" s="661">
        <f t="shared" si="195"/>
        <v>189695.99999999997</v>
      </c>
      <c r="AD384" s="694">
        <f t="shared" si="196"/>
        <v>0</v>
      </c>
      <c r="AE384" s="661">
        <f t="shared" si="202"/>
        <v>189695.99999999997</v>
      </c>
      <c r="AF384" s="661">
        <f t="shared" si="185"/>
        <v>2466047.9999999995</v>
      </c>
      <c r="AG384" s="660">
        <v>1</v>
      </c>
      <c r="AH384" s="654">
        <f t="shared" si="197"/>
        <v>8</v>
      </c>
      <c r="AI384" s="655" t="str">
        <f t="shared" si="198"/>
        <v>Ա-3</v>
      </c>
      <c r="AJ384" s="653">
        <f t="shared" si="199"/>
        <v>2.35</v>
      </c>
      <c r="AK384" s="661">
        <v>83200</v>
      </c>
      <c r="AL384" s="661">
        <f t="shared" si="200"/>
        <v>195520</v>
      </c>
      <c r="AM384" s="694">
        <f t="shared" si="201"/>
        <v>0</v>
      </c>
      <c r="AN384" s="661">
        <f t="shared" si="186"/>
        <v>195520</v>
      </c>
      <c r="AO384" s="661">
        <f t="shared" si="187"/>
        <v>2541760</v>
      </c>
    </row>
    <row r="385" spans="1:41" s="468" customFormat="1" ht="14.25">
      <c r="A385" s="878">
        <v>343</v>
      </c>
      <c r="B385" s="879" t="s">
        <v>1930</v>
      </c>
      <c r="C385" s="880" t="s">
        <v>2187</v>
      </c>
      <c r="D385" s="880" t="s">
        <v>2664</v>
      </c>
      <c r="E385" s="879" t="s">
        <v>1326</v>
      </c>
      <c r="F385" s="878">
        <v>1</v>
      </c>
      <c r="G385" s="881">
        <v>5</v>
      </c>
      <c r="H385" s="887" t="s">
        <v>433</v>
      </c>
      <c r="I385" s="882">
        <f t="shared" si="179"/>
        <v>2.21</v>
      </c>
      <c r="J385" s="883">
        <v>83200</v>
      </c>
      <c r="K385" s="884">
        <f t="shared" si="203"/>
        <v>183872</v>
      </c>
      <c r="L385" s="885">
        <v>0</v>
      </c>
      <c r="M385" s="884">
        <f t="shared" si="181"/>
        <v>183872</v>
      </c>
      <c r="N385" s="884">
        <f t="shared" si="182"/>
        <v>2390336</v>
      </c>
      <c r="O385" s="660">
        <v>1</v>
      </c>
      <c r="P385" s="654">
        <f t="shared" si="180"/>
        <v>6</v>
      </c>
      <c r="Q385" s="655" t="str">
        <f t="shared" si="188"/>
        <v>Ա-3</v>
      </c>
      <c r="R385" s="653">
        <f t="shared" si="189"/>
        <v>2.2799999999999998</v>
      </c>
      <c r="S385" s="661">
        <v>83200</v>
      </c>
      <c r="T385" s="661">
        <f t="shared" si="190"/>
        <v>189695.99999999997</v>
      </c>
      <c r="U385" s="694">
        <f t="shared" si="191"/>
        <v>0</v>
      </c>
      <c r="V385" s="661">
        <f t="shared" si="183"/>
        <v>189695.99999999997</v>
      </c>
      <c r="W385" s="661">
        <f t="shared" si="184"/>
        <v>2466047.9999999995</v>
      </c>
      <c r="X385" s="660">
        <v>1</v>
      </c>
      <c r="Y385" s="654">
        <f t="shared" si="192"/>
        <v>7</v>
      </c>
      <c r="Z385" s="655" t="str">
        <f t="shared" si="193"/>
        <v>Ա-3</v>
      </c>
      <c r="AA385" s="653">
        <f t="shared" si="194"/>
        <v>2.2799999999999998</v>
      </c>
      <c r="AB385" s="661">
        <v>83200</v>
      </c>
      <c r="AC385" s="661">
        <f t="shared" si="195"/>
        <v>189695.99999999997</v>
      </c>
      <c r="AD385" s="694">
        <f t="shared" si="196"/>
        <v>0</v>
      </c>
      <c r="AE385" s="661">
        <f t="shared" si="202"/>
        <v>189695.99999999997</v>
      </c>
      <c r="AF385" s="661">
        <f t="shared" si="185"/>
        <v>2466047.9999999995</v>
      </c>
      <c r="AG385" s="660">
        <v>1</v>
      </c>
      <c r="AH385" s="654">
        <f t="shared" si="197"/>
        <v>8</v>
      </c>
      <c r="AI385" s="655" t="str">
        <f t="shared" si="198"/>
        <v>Ա-3</v>
      </c>
      <c r="AJ385" s="653">
        <f t="shared" si="199"/>
        <v>2.35</v>
      </c>
      <c r="AK385" s="661">
        <v>83200</v>
      </c>
      <c r="AL385" s="661">
        <f t="shared" si="200"/>
        <v>195520</v>
      </c>
      <c r="AM385" s="694">
        <f t="shared" si="201"/>
        <v>0</v>
      </c>
      <c r="AN385" s="661">
        <f t="shared" si="186"/>
        <v>195520</v>
      </c>
      <c r="AO385" s="661">
        <f t="shared" si="187"/>
        <v>2541760</v>
      </c>
    </row>
    <row r="386" spans="1:41" s="468" customFormat="1" ht="14.25">
      <c r="A386" s="878">
        <v>344</v>
      </c>
      <c r="B386" s="879" t="s">
        <v>724</v>
      </c>
      <c r="C386" s="880" t="s">
        <v>2187</v>
      </c>
      <c r="D386" s="880" t="s">
        <v>2565</v>
      </c>
      <c r="E386" s="879" t="s">
        <v>1326</v>
      </c>
      <c r="F386" s="878">
        <v>1</v>
      </c>
      <c r="G386" s="881">
        <v>4</v>
      </c>
      <c r="H386" s="887" t="s">
        <v>433</v>
      </c>
      <c r="I386" s="882">
        <f t="shared" si="179"/>
        <v>2.21</v>
      </c>
      <c r="J386" s="883">
        <v>83200</v>
      </c>
      <c r="K386" s="884">
        <f t="shared" si="203"/>
        <v>183872</v>
      </c>
      <c r="L386" s="885">
        <v>0</v>
      </c>
      <c r="M386" s="884">
        <f t="shared" si="181"/>
        <v>183872</v>
      </c>
      <c r="N386" s="884">
        <f t="shared" si="182"/>
        <v>2390336</v>
      </c>
      <c r="O386" s="660">
        <v>1</v>
      </c>
      <c r="P386" s="654">
        <f t="shared" si="180"/>
        <v>5</v>
      </c>
      <c r="Q386" s="655" t="str">
        <f t="shared" si="188"/>
        <v>Ա-3</v>
      </c>
      <c r="R386" s="653">
        <f t="shared" si="189"/>
        <v>2.21</v>
      </c>
      <c r="S386" s="661">
        <v>83200</v>
      </c>
      <c r="T386" s="661">
        <f t="shared" si="190"/>
        <v>183872</v>
      </c>
      <c r="U386" s="694">
        <f t="shared" si="191"/>
        <v>0</v>
      </c>
      <c r="V386" s="661">
        <f t="shared" si="183"/>
        <v>183872</v>
      </c>
      <c r="W386" s="661">
        <f t="shared" si="184"/>
        <v>2390336</v>
      </c>
      <c r="X386" s="660">
        <v>1</v>
      </c>
      <c r="Y386" s="654">
        <f t="shared" si="192"/>
        <v>6</v>
      </c>
      <c r="Z386" s="655" t="str">
        <f t="shared" si="193"/>
        <v>Ա-3</v>
      </c>
      <c r="AA386" s="653">
        <f t="shared" si="194"/>
        <v>2.2799999999999998</v>
      </c>
      <c r="AB386" s="661">
        <v>83200</v>
      </c>
      <c r="AC386" s="661">
        <f t="shared" si="195"/>
        <v>189695.99999999997</v>
      </c>
      <c r="AD386" s="694">
        <f t="shared" si="196"/>
        <v>0</v>
      </c>
      <c r="AE386" s="661">
        <f t="shared" si="202"/>
        <v>189695.99999999997</v>
      </c>
      <c r="AF386" s="661">
        <f t="shared" si="185"/>
        <v>2466047.9999999995</v>
      </c>
      <c r="AG386" s="660">
        <v>1</v>
      </c>
      <c r="AH386" s="654">
        <f t="shared" si="197"/>
        <v>7</v>
      </c>
      <c r="AI386" s="655" t="str">
        <f t="shared" si="198"/>
        <v>Ա-3</v>
      </c>
      <c r="AJ386" s="653">
        <f t="shared" si="199"/>
        <v>2.2799999999999998</v>
      </c>
      <c r="AK386" s="661">
        <v>83200</v>
      </c>
      <c r="AL386" s="661">
        <f t="shared" si="200"/>
        <v>189695.99999999997</v>
      </c>
      <c r="AM386" s="694">
        <f t="shared" si="201"/>
        <v>0</v>
      </c>
      <c r="AN386" s="661">
        <f t="shared" si="186"/>
        <v>189695.99999999997</v>
      </c>
      <c r="AO386" s="661">
        <f t="shared" si="187"/>
        <v>2466047.9999999995</v>
      </c>
    </row>
    <row r="387" spans="1:41" s="468" customFormat="1" ht="14.25">
      <c r="A387" s="878">
        <v>345</v>
      </c>
      <c r="B387" s="879" t="s">
        <v>749</v>
      </c>
      <c r="C387" s="880" t="s">
        <v>2187</v>
      </c>
      <c r="D387" s="880" t="s">
        <v>2584</v>
      </c>
      <c r="E387" s="879" t="s">
        <v>1326</v>
      </c>
      <c r="F387" s="878">
        <v>1</v>
      </c>
      <c r="G387" s="881">
        <v>5</v>
      </c>
      <c r="H387" s="887" t="s">
        <v>433</v>
      </c>
      <c r="I387" s="882">
        <f t="shared" si="179"/>
        <v>2.21</v>
      </c>
      <c r="J387" s="883">
        <v>83200</v>
      </c>
      <c r="K387" s="884">
        <f t="shared" si="203"/>
        <v>183872</v>
      </c>
      <c r="L387" s="885">
        <v>0</v>
      </c>
      <c r="M387" s="884">
        <f t="shared" si="181"/>
        <v>183872</v>
      </c>
      <c r="N387" s="884">
        <f t="shared" si="182"/>
        <v>2390336</v>
      </c>
      <c r="O387" s="660">
        <v>1</v>
      </c>
      <c r="P387" s="654">
        <f t="shared" si="180"/>
        <v>6</v>
      </c>
      <c r="Q387" s="655" t="str">
        <f t="shared" si="188"/>
        <v>Ա-3</v>
      </c>
      <c r="R387" s="653">
        <f t="shared" si="189"/>
        <v>2.2799999999999998</v>
      </c>
      <c r="S387" s="661">
        <v>83200</v>
      </c>
      <c r="T387" s="661">
        <f t="shared" si="190"/>
        <v>189695.99999999997</v>
      </c>
      <c r="U387" s="694">
        <f t="shared" si="191"/>
        <v>0</v>
      </c>
      <c r="V387" s="661">
        <f t="shared" si="183"/>
        <v>189695.99999999997</v>
      </c>
      <c r="W387" s="661">
        <f t="shared" si="184"/>
        <v>2466047.9999999995</v>
      </c>
      <c r="X387" s="660">
        <v>1</v>
      </c>
      <c r="Y387" s="654">
        <f t="shared" si="192"/>
        <v>7</v>
      </c>
      <c r="Z387" s="655" t="str">
        <f t="shared" si="193"/>
        <v>Ա-3</v>
      </c>
      <c r="AA387" s="653">
        <f t="shared" si="194"/>
        <v>2.2799999999999998</v>
      </c>
      <c r="AB387" s="661">
        <v>83200</v>
      </c>
      <c r="AC387" s="661">
        <f t="shared" si="195"/>
        <v>189695.99999999997</v>
      </c>
      <c r="AD387" s="694">
        <f t="shared" si="196"/>
        <v>0</v>
      </c>
      <c r="AE387" s="661">
        <f t="shared" si="202"/>
        <v>189695.99999999997</v>
      </c>
      <c r="AF387" s="661">
        <f t="shared" si="185"/>
        <v>2466047.9999999995</v>
      </c>
      <c r="AG387" s="660">
        <v>1</v>
      </c>
      <c r="AH387" s="654">
        <f t="shared" si="197"/>
        <v>8</v>
      </c>
      <c r="AI387" s="655" t="str">
        <f t="shared" si="198"/>
        <v>Ա-3</v>
      </c>
      <c r="AJ387" s="653">
        <f t="shared" si="199"/>
        <v>2.35</v>
      </c>
      <c r="AK387" s="661">
        <v>83200</v>
      </c>
      <c r="AL387" s="661">
        <f t="shared" si="200"/>
        <v>195520</v>
      </c>
      <c r="AM387" s="694">
        <f t="shared" si="201"/>
        <v>0</v>
      </c>
      <c r="AN387" s="661">
        <f t="shared" si="186"/>
        <v>195520</v>
      </c>
      <c r="AO387" s="661">
        <f t="shared" si="187"/>
        <v>2541760</v>
      </c>
    </row>
    <row r="388" spans="1:41" s="468" customFormat="1" ht="14.25">
      <c r="A388" s="878">
        <v>346</v>
      </c>
      <c r="B388" s="879" t="s">
        <v>1932</v>
      </c>
      <c r="C388" s="880" t="s">
        <v>2187</v>
      </c>
      <c r="D388" s="880" t="s">
        <v>2572</v>
      </c>
      <c r="E388" s="879" t="s">
        <v>1326</v>
      </c>
      <c r="F388" s="878">
        <v>1</v>
      </c>
      <c r="G388" s="881">
        <v>3</v>
      </c>
      <c r="H388" s="887" t="s">
        <v>433</v>
      </c>
      <c r="I388" s="882">
        <f t="shared" si="179"/>
        <v>2.15</v>
      </c>
      <c r="J388" s="883">
        <v>83200</v>
      </c>
      <c r="K388" s="884">
        <f t="shared" si="203"/>
        <v>178880</v>
      </c>
      <c r="L388" s="885">
        <v>0</v>
      </c>
      <c r="M388" s="884">
        <f t="shared" si="181"/>
        <v>178880</v>
      </c>
      <c r="N388" s="884">
        <f t="shared" si="182"/>
        <v>2325440</v>
      </c>
      <c r="O388" s="660">
        <v>1</v>
      </c>
      <c r="P388" s="654">
        <f t="shared" si="180"/>
        <v>4</v>
      </c>
      <c r="Q388" s="655" t="str">
        <f t="shared" si="188"/>
        <v>Ա-3</v>
      </c>
      <c r="R388" s="653">
        <f t="shared" si="189"/>
        <v>2.21</v>
      </c>
      <c r="S388" s="661">
        <v>83200</v>
      </c>
      <c r="T388" s="661">
        <f t="shared" si="190"/>
        <v>183872</v>
      </c>
      <c r="U388" s="694">
        <f t="shared" si="191"/>
        <v>0</v>
      </c>
      <c r="V388" s="661">
        <f t="shared" si="183"/>
        <v>183872</v>
      </c>
      <c r="W388" s="661">
        <f t="shared" si="184"/>
        <v>2390336</v>
      </c>
      <c r="X388" s="660">
        <v>1</v>
      </c>
      <c r="Y388" s="654">
        <f t="shared" si="192"/>
        <v>5</v>
      </c>
      <c r="Z388" s="655" t="str">
        <f t="shared" si="193"/>
        <v>Ա-3</v>
      </c>
      <c r="AA388" s="653">
        <f t="shared" si="194"/>
        <v>2.21</v>
      </c>
      <c r="AB388" s="661">
        <v>83200</v>
      </c>
      <c r="AC388" s="661">
        <f t="shared" si="195"/>
        <v>183872</v>
      </c>
      <c r="AD388" s="694">
        <f t="shared" si="196"/>
        <v>0</v>
      </c>
      <c r="AE388" s="661">
        <f t="shared" si="202"/>
        <v>183872</v>
      </c>
      <c r="AF388" s="661">
        <f t="shared" si="185"/>
        <v>2390336</v>
      </c>
      <c r="AG388" s="660">
        <v>1</v>
      </c>
      <c r="AH388" s="654">
        <f t="shared" si="197"/>
        <v>6</v>
      </c>
      <c r="AI388" s="655" t="str">
        <f t="shared" si="198"/>
        <v>Ա-3</v>
      </c>
      <c r="AJ388" s="653">
        <f t="shared" si="199"/>
        <v>2.2799999999999998</v>
      </c>
      <c r="AK388" s="661">
        <v>83200</v>
      </c>
      <c r="AL388" s="661">
        <f t="shared" si="200"/>
        <v>189695.99999999997</v>
      </c>
      <c r="AM388" s="694">
        <f t="shared" si="201"/>
        <v>0</v>
      </c>
      <c r="AN388" s="661">
        <f t="shared" si="186"/>
        <v>189695.99999999997</v>
      </c>
      <c r="AO388" s="661">
        <f t="shared" si="187"/>
        <v>2466047.9999999995</v>
      </c>
    </row>
    <row r="389" spans="1:41" s="468" customFormat="1" ht="14.25">
      <c r="A389" s="878">
        <v>347</v>
      </c>
      <c r="B389" s="879" t="s">
        <v>2639</v>
      </c>
      <c r="C389" s="880" t="s">
        <v>2187</v>
      </c>
      <c r="D389" s="880" t="s">
        <v>2566</v>
      </c>
      <c r="E389" s="879" t="s">
        <v>1326</v>
      </c>
      <c r="F389" s="878">
        <v>1</v>
      </c>
      <c r="G389" s="881">
        <v>2</v>
      </c>
      <c r="H389" s="887" t="s">
        <v>433</v>
      </c>
      <c r="I389" s="882">
        <f t="shared" si="179"/>
        <v>2.08</v>
      </c>
      <c r="J389" s="883">
        <v>83200</v>
      </c>
      <c r="K389" s="884">
        <f t="shared" si="203"/>
        <v>173056</v>
      </c>
      <c r="L389" s="885">
        <v>0</v>
      </c>
      <c r="M389" s="884">
        <f t="shared" si="181"/>
        <v>173056</v>
      </c>
      <c r="N389" s="884">
        <f t="shared" si="182"/>
        <v>2249728</v>
      </c>
      <c r="O389" s="660">
        <v>1</v>
      </c>
      <c r="P389" s="654">
        <f t="shared" si="180"/>
        <v>3</v>
      </c>
      <c r="Q389" s="655" t="str">
        <f t="shared" si="188"/>
        <v>Ա-3</v>
      </c>
      <c r="R389" s="653">
        <f t="shared" si="189"/>
        <v>2.15</v>
      </c>
      <c r="S389" s="661">
        <v>83200</v>
      </c>
      <c r="T389" s="661">
        <f t="shared" si="190"/>
        <v>178880</v>
      </c>
      <c r="U389" s="694">
        <f t="shared" si="191"/>
        <v>0</v>
      </c>
      <c r="V389" s="661">
        <f t="shared" si="183"/>
        <v>178880</v>
      </c>
      <c r="W389" s="661">
        <f t="shared" si="184"/>
        <v>2325440</v>
      </c>
      <c r="X389" s="660">
        <v>1</v>
      </c>
      <c r="Y389" s="654">
        <f t="shared" si="192"/>
        <v>4</v>
      </c>
      <c r="Z389" s="655" t="str">
        <f t="shared" si="193"/>
        <v>Ա-3</v>
      </c>
      <c r="AA389" s="653">
        <f t="shared" si="194"/>
        <v>2.21</v>
      </c>
      <c r="AB389" s="661">
        <v>83200</v>
      </c>
      <c r="AC389" s="661">
        <f t="shared" si="195"/>
        <v>183872</v>
      </c>
      <c r="AD389" s="694">
        <f t="shared" si="196"/>
        <v>0</v>
      </c>
      <c r="AE389" s="661">
        <f t="shared" si="202"/>
        <v>183872</v>
      </c>
      <c r="AF389" s="661">
        <f t="shared" si="185"/>
        <v>2390336</v>
      </c>
      <c r="AG389" s="660">
        <v>1</v>
      </c>
      <c r="AH389" s="654">
        <f t="shared" si="197"/>
        <v>5</v>
      </c>
      <c r="AI389" s="655" t="str">
        <f t="shared" si="198"/>
        <v>Ա-3</v>
      </c>
      <c r="AJ389" s="653">
        <f t="shared" si="199"/>
        <v>2.21</v>
      </c>
      <c r="AK389" s="661">
        <v>83200</v>
      </c>
      <c r="AL389" s="661">
        <f t="shared" si="200"/>
        <v>183872</v>
      </c>
      <c r="AM389" s="694">
        <f t="shared" si="201"/>
        <v>0</v>
      </c>
      <c r="AN389" s="661">
        <f t="shared" si="186"/>
        <v>183872</v>
      </c>
      <c r="AO389" s="661">
        <f t="shared" si="187"/>
        <v>2390336</v>
      </c>
    </row>
    <row r="390" spans="1:41" s="468" customFormat="1" ht="14.25">
      <c r="A390" s="878">
        <v>348</v>
      </c>
      <c r="B390" s="879" t="s">
        <v>1931</v>
      </c>
      <c r="C390" s="880" t="s">
        <v>2187</v>
      </c>
      <c r="D390" s="880" t="s">
        <v>2586</v>
      </c>
      <c r="E390" s="879" t="s">
        <v>1326</v>
      </c>
      <c r="F390" s="878">
        <v>1</v>
      </c>
      <c r="G390" s="881">
        <v>7</v>
      </c>
      <c r="H390" s="887" t="s">
        <v>433</v>
      </c>
      <c r="I390" s="882">
        <f t="shared" si="179"/>
        <v>2.2799999999999998</v>
      </c>
      <c r="J390" s="883">
        <v>83200</v>
      </c>
      <c r="K390" s="884">
        <f t="shared" si="203"/>
        <v>189695.99999999997</v>
      </c>
      <c r="L390" s="885">
        <v>0</v>
      </c>
      <c r="M390" s="884">
        <f t="shared" si="181"/>
        <v>189695.99999999997</v>
      </c>
      <c r="N390" s="884">
        <f t="shared" si="182"/>
        <v>2466047.9999999995</v>
      </c>
      <c r="O390" s="660">
        <v>1</v>
      </c>
      <c r="P390" s="654">
        <f t="shared" si="180"/>
        <v>8</v>
      </c>
      <c r="Q390" s="655" t="str">
        <f t="shared" si="188"/>
        <v>Ա-3</v>
      </c>
      <c r="R390" s="653">
        <f t="shared" si="189"/>
        <v>2.35</v>
      </c>
      <c r="S390" s="661">
        <v>83200</v>
      </c>
      <c r="T390" s="661">
        <f t="shared" si="190"/>
        <v>195520</v>
      </c>
      <c r="U390" s="694">
        <f t="shared" si="191"/>
        <v>0</v>
      </c>
      <c r="V390" s="661">
        <f t="shared" si="183"/>
        <v>195520</v>
      </c>
      <c r="W390" s="661">
        <f t="shared" si="184"/>
        <v>2541760</v>
      </c>
      <c r="X390" s="660">
        <v>1</v>
      </c>
      <c r="Y390" s="654">
        <f t="shared" si="192"/>
        <v>9</v>
      </c>
      <c r="Z390" s="655" t="str">
        <f t="shared" si="193"/>
        <v>Ա-3</v>
      </c>
      <c r="AA390" s="653">
        <f t="shared" si="194"/>
        <v>2.35</v>
      </c>
      <c r="AB390" s="661">
        <v>83200</v>
      </c>
      <c r="AC390" s="661">
        <f t="shared" si="195"/>
        <v>195520</v>
      </c>
      <c r="AD390" s="694">
        <f t="shared" si="196"/>
        <v>0</v>
      </c>
      <c r="AE390" s="661">
        <f t="shared" si="202"/>
        <v>195520</v>
      </c>
      <c r="AF390" s="661">
        <f t="shared" si="185"/>
        <v>2541760</v>
      </c>
      <c r="AG390" s="660">
        <v>1</v>
      </c>
      <c r="AH390" s="654">
        <f t="shared" si="197"/>
        <v>10</v>
      </c>
      <c r="AI390" s="655" t="str">
        <f t="shared" si="198"/>
        <v>Ա-3</v>
      </c>
      <c r="AJ390" s="653">
        <f t="shared" si="199"/>
        <v>2.42</v>
      </c>
      <c r="AK390" s="661">
        <v>83200</v>
      </c>
      <c r="AL390" s="661">
        <f t="shared" si="200"/>
        <v>201344</v>
      </c>
      <c r="AM390" s="694">
        <f t="shared" si="201"/>
        <v>0</v>
      </c>
      <c r="AN390" s="661">
        <f t="shared" si="186"/>
        <v>201344</v>
      </c>
      <c r="AO390" s="661">
        <f t="shared" si="187"/>
        <v>2617472</v>
      </c>
    </row>
    <row r="391" spans="1:41" s="468" customFormat="1" ht="14.25">
      <c r="A391" s="878">
        <v>349</v>
      </c>
      <c r="B391" s="879" t="s">
        <v>78</v>
      </c>
      <c r="C391" s="880"/>
      <c r="D391" s="880"/>
      <c r="E391" s="879" t="s">
        <v>1326</v>
      </c>
      <c r="F391" s="878">
        <v>1</v>
      </c>
      <c r="G391" s="881">
        <v>6</v>
      </c>
      <c r="H391" s="887" t="s">
        <v>433</v>
      </c>
      <c r="I391" s="882">
        <f t="shared" si="179"/>
        <v>2.2799999999999998</v>
      </c>
      <c r="J391" s="883">
        <v>83200</v>
      </c>
      <c r="K391" s="884">
        <f t="shared" si="203"/>
        <v>189695.99999999997</v>
      </c>
      <c r="L391" s="885">
        <v>0</v>
      </c>
      <c r="M391" s="884">
        <f t="shared" si="181"/>
        <v>189695.99999999997</v>
      </c>
      <c r="N391" s="884">
        <f t="shared" si="182"/>
        <v>2466047.9999999995</v>
      </c>
      <c r="O391" s="660">
        <v>1</v>
      </c>
      <c r="P391" s="654">
        <f t="shared" si="180"/>
        <v>7</v>
      </c>
      <c r="Q391" s="655" t="str">
        <f t="shared" si="188"/>
        <v>Ա-3</v>
      </c>
      <c r="R391" s="653">
        <f t="shared" si="189"/>
        <v>2.2799999999999998</v>
      </c>
      <c r="S391" s="661">
        <v>83200</v>
      </c>
      <c r="T391" s="661">
        <f t="shared" si="190"/>
        <v>189695.99999999997</v>
      </c>
      <c r="U391" s="694">
        <f t="shared" si="191"/>
        <v>0</v>
      </c>
      <c r="V391" s="661">
        <f t="shared" si="183"/>
        <v>189695.99999999997</v>
      </c>
      <c r="W391" s="661">
        <f t="shared" si="184"/>
        <v>2466047.9999999995</v>
      </c>
      <c r="X391" s="660">
        <v>1</v>
      </c>
      <c r="Y391" s="654">
        <f t="shared" si="192"/>
        <v>8</v>
      </c>
      <c r="Z391" s="655" t="str">
        <f t="shared" si="193"/>
        <v>Ա-3</v>
      </c>
      <c r="AA391" s="653">
        <f t="shared" si="194"/>
        <v>2.35</v>
      </c>
      <c r="AB391" s="661">
        <v>83200</v>
      </c>
      <c r="AC391" s="661">
        <f t="shared" si="195"/>
        <v>195520</v>
      </c>
      <c r="AD391" s="694">
        <f t="shared" si="196"/>
        <v>0</v>
      </c>
      <c r="AE391" s="661">
        <f t="shared" si="202"/>
        <v>195520</v>
      </c>
      <c r="AF391" s="661">
        <f t="shared" si="185"/>
        <v>2541760</v>
      </c>
      <c r="AG391" s="660">
        <v>1</v>
      </c>
      <c r="AH391" s="654">
        <f t="shared" si="197"/>
        <v>9</v>
      </c>
      <c r="AI391" s="655" t="str">
        <f t="shared" si="198"/>
        <v>Ա-3</v>
      </c>
      <c r="AJ391" s="653">
        <f t="shared" si="199"/>
        <v>2.35</v>
      </c>
      <c r="AK391" s="661">
        <v>83200</v>
      </c>
      <c r="AL391" s="661">
        <f t="shared" si="200"/>
        <v>195520</v>
      </c>
      <c r="AM391" s="694">
        <f t="shared" si="201"/>
        <v>0</v>
      </c>
      <c r="AN391" s="661">
        <f t="shared" si="186"/>
        <v>195520</v>
      </c>
      <c r="AO391" s="661">
        <f t="shared" si="187"/>
        <v>2541760</v>
      </c>
    </row>
    <row r="392" spans="1:41" s="468" customFormat="1" ht="14.25">
      <c r="A392" s="878">
        <v>350</v>
      </c>
      <c r="B392" s="879" t="s">
        <v>1933</v>
      </c>
      <c r="C392" s="880" t="s">
        <v>2187</v>
      </c>
      <c r="D392" s="880" t="s">
        <v>2559</v>
      </c>
      <c r="E392" s="879" t="s">
        <v>1327</v>
      </c>
      <c r="F392" s="878">
        <v>1</v>
      </c>
      <c r="G392" s="881">
        <v>11</v>
      </c>
      <c r="H392" s="887" t="s">
        <v>86</v>
      </c>
      <c r="I392" s="882">
        <f t="shared" si="179"/>
        <v>2.08</v>
      </c>
      <c r="J392" s="883">
        <v>83200</v>
      </c>
      <c r="K392" s="884">
        <f t="shared" si="203"/>
        <v>173056</v>
      </c>
      <c r="L392" s="885">
        <v>0</v>
      </c>
      <c r="M392" s="884">
        <f t="shared" si="181"/>
        <v>173056</v>
      </c>
      <c r="N392" s="884">
        <f t="shared" si="182"/>
        <v>2249728</v>
      </c>
      <c r="O392" s="660">
        <v>1</v>
      </c>
      <c r="P392" s="654">
        <f t="shared" si="180"/>
        <v>12</v>
      </c>
      <c r="Q392" s="655" t="str">
        <f t="shared" si="188"/>
        <v>Կ-1</v>
      </c>
      <c r="R392" s="653">
        <f t="shared" si="189"/>
        <v>2.08</v>
      </c>
      <c r="S392" s="661">
        <v>83200</v>
      </c>
      <c r="T392" s="661">
        <f t="shared" si="190"/>
        <v>173056</v>
      </c>
      <c r="U392" s="694">
        <f t="shared" si="191"/>
        <v>0</v>
      </c>
      <c r="V392" s="661">
        <f t="shared" si="183"/>
        <v>173056</v>
      </c>
      <c r="W392" s="661">
        <f t="shared" si="184"/>
        <v>2249728</v>
      </c>
      <c r="X392" s="660">
        <v>1</v>
      </c>
      <c r="Y392" s="654">
        <f t="shared" si="192"/>
        <v>13</v>
      </c>
      <c r="Z392" s="655" t="str">
        <f t="shared" si="193"/>
        <v>Կ-1</v>
      </c>
      <c r="AA392" s="653">
        <f t="shared" si="194"/>
        <v>2.14</v>
      </c>
      <c r="AB392" s="661">
        <v>83200</v>
      </c>
      <c r="AC392" s="661">
        <f t="shared" si="195"/>
        <v>178048</v>
      </c>
      <c r="AD392" s="694">
        <f t="shared" si="196"/>
        <v>0</v>
      </c>
      <c r="AE392" s="661">
        <f t="shared" si="202"/>
        <v>178048</v>
      </c>
      <c r="AF392" s="661">
        <f t="shared" si="185"/>
        <v>2314624</v>
      </c>
      <c r="AG392" s="660">
        <v>1</v>
      </c>
      <c r="AH392" s="654">
        <f t="shared" si="197"/>
        <v>14</v>
      </c>
      <c r="AI392" s="655" t="str">
        <f t="shared" si="198"/>
        <v>Կ-1</v>
      </c>
      <c r="AJ392" s="653">
        <f t="shared" si="199"/>
        <v>2.14</v>
      </c>
      <c r="AK392" s="661">
        <v>83200</v>
      </c>
      <c r="AL392" s="661">
        <f t="shared" si="200"/>
        <v>178048</v>
      </c>
      <c r="AM392" s="694">
        <f t="shared" si="201"/>
        <v>0</v>
      </c>
      <c r="AN392" s="661">
        <f t="shared" si="186"/>
        <v>178048</v>
      </c>
      <c r="AO392" s="661">
        <f t="shared" si="187"/>
        <v>2314624</v>
      </c>
    </row>
    <row r="393" spans="1:41" s="468" customFormat="1" ht="14.25">
      <c r="A393" s="878">
        <v>351</v>
      </c>
      <c r="B393" s="879" t="s">
        <v>1934</v>
      </c>
      <c r="C393" s="880" t="s">
        <v>2187</v>
      </c>
      <c r="D393" s="880" t="s">
        <v>2567</v>
      </c>
      <c r="E393" s="879" t="s">
        <v>1327</v>
      </c>
      <c r="F393" s="878">
        <v>1</v>
      </c>
      <c r="G393" s="881">
        <v>9</v>
      </c>
      <c r="H393" s="887" t="s">
        <v>86</v>
      </c>
      <c r="I393" s="882">
        <f t="shared" si="179"/>
        <v>2.02</v>
      </c>
      <c r="J393" s="883">
        <v>83200</v>
      </c>
      <c r="K393" s="884">
        <f t="shared" si="203"/>
        <v>168064</v>
      </c>
      <c r="L393" s="885">
        <v>0</v>
      </c>
      <c r="M393" s="884">
        <f t="shared" si="181"/>
        <v>168064</v>
      </c>
      <c r="N393" s="884">
        <f t="shared" si="182"/>
        <v>2184832</v>
      </c>
      <c r="O393" s="660">
        <v>1</v>
      </c>
      <c r="P393" s="654">
        <f t="shared" si="180"/>
        <v>10</v>
      </c>
      <c r="Q393" s="655" t="str">
        <f t="shared" si="188"/>
        <v>Կ-1</v>
      </c>
      <c r="R393" s="653">
        <f t="shared" si="189"/>
        <v>2.08</v>
      </c>
      <c r="S393" s="661">
        <v>83200</v>
      </c>
      <c r="T393" s="661">
        <f t="shared" si="190"/>
        <v>173056</v>
      </c>
      <c r="U393" s="694">
        <f t="shared" si="191"/>
        <v>0</v>
      </c>
      <c r="V393" s="661">
        <f t="shared" si="183"/>
        <v>173056</v>
      </c>
      <c r="W393" s="661">
        <f t="shared" si="184"/>
        <v>2249728</v>
      </c>
      <c r="X393" s="660">
        <v>1</v>
      </c>
      <c r="Y393" s="654">
        <f t="shared" si="192"/>
        <v>11</v>
      </c>
      <c r="Z393" s="655" t="str">
        <f t="shared" si="193"/>
        <v>Կ-1</v>
      </c>
      <c r="AA393" s="653">
        <f t="shared" si="194"/>
        <v>2.08</v>
      </c>
      <c r="AB393" s="661">
        <v>83200</v>
      </c>
      <c r="AC393" s="661">
        <f t="shared" si="195"/>
        <v>173056</v>
      </c>
      <c r="AD393" s="694">
        <f t="shared" si="196"/>
        <v>0</v>
      </c>
      <c r="AE393" s="661">
        <f t="shared" si="202"/>
        <v>173056</v>
      </c>
      <c r="AF393" s="661">
        <f t="shared" si="185"/>
        <v>2249728</v>
      </c>
      <c r="AG393" s="660">
        <v>1</v>
      </c>
      <c r="AH393" s="654">
        <f t="shared" si="197"/>
        <v>12</v>
      </c>
      <c r="AI393" s="655" t="str">
        <f t="shared" si="198"/>
        <v>Կ-1</v>
      </c>
      <c r="AJ393" s="653">
        <f t="shared" si="199"/>
        <v>2.08</v>
      </c>
      <c r="AK393" s="661">
        <v>83200</v>
      </c>
      <c r="AL393" s="661">
        <f t="shared" si="200"/>
        <v>173056</v>
      </c>
      <c r="AM393" s="694">
        <f t="shared" si="201"/>
        <v>0</v>
      </c>
      <c r="AN393" s="661">
        <f t="shared" si="186"/>
        <v>173056</v>
      </c>
      <c r="AO393" s="661">
        <f t="shared" si="187"/>
        <v>2249728</v>
      </c>
    </row>
    <row r="394" spans="1:41" s="468" customFormat="1" ht="14.25">
      <c r="A394" s="878">
        <v>352</v>
      </c>
      <c r="B394" s="879" t="s">
        <v>751</v>
      </c>
      <c r="C394" s="880" t="s">
        <v>2187</v>
      </c>
      <c r="D394" s="880" t="s">
        <v>2566</v>
      </c>
      <c r="E394" s="879" t="s">
        <v>1327</v>
      </c>
      <c r="F394" s="878">
        <v>1</v>
      </c>
      <c r="G394" s="881">
        <v>5</v>
      </c>
      <c r="H394" s="887" t="s">
        <v>86</v>
      </c>
      <c r="I394" s="882">
        <f t="shared" si="179"/>
        <v>1.9</v>
      </c>
      <c r="J394" s="883">
        <v>83200</v>
      </c>
      <c r="K394" s="884">
        <f t="shared" si="203"/>
        <v>158080</v>
      </c>
      <c r="L394" s="885">
        <v>0</v>
      </c>
      <c r="M394" s="884">
        <f t="shared" si="181"/>
        <v>158080</v>
      </c>
      <c r="N394" s="884">
        <f t="shared" si="182"/>
        <v>2055040</v>
      </c>
      <c r="O394" s="660">
        <v>1</v>
      </c>
      <c r="P394" s="654">
        <f t="shared" si="180"/>
        <v>6</v>
      </c>
      <c r="Q394" s="655" t="str">
        <f t="shared" si="188"/>
        <v>Կ-1</v>
      </c>
      <c r="R394" s="653">
        <f t="shared" si="189"/>
        <v>1.96</v>
      </c>
      <c r="S394" s="661">
        <v>83200</v>
      </c>
      <c r="T394" s="661">
        <f t="shared" si="190"/>
        <v>163072</v>
      </c>
      <c r="U394" s="694">
        <f t="shared" si="191"/>
        <v>0</v>
      </c>
      <c r="V394" s="661">
        <f t="shared" si="183"/>
        <v>163072</v>
      </c>
      <c r="W394" s="661">
        <f t="shared" si="184"/>
        <v>2119936</v>
      </c>
      <c r="X394" s="660">
        <v>1</v>
      </c>
      <c r="Y394" s="654">
        <f t="shared" si="192"/>
        <v>7</v>
      </c>
      <c r="Z394" s="655" t="str">
        <f t="shared" si="193"/>
        <v>Կ-1</v>
      </c>
      <c r="AA394" s="653">
        <f t="shared" si="194"/>
        <v>1.96</v>
      </c>
      <c r="AB394" s="661">
        <v>83200</v>
      </c>
      <c r="AC394" s="661">
        <f t="shared" si="195"/>
        <v>163072</v>
      </c>
      <c r="AD394" s="694">
        <f t="shared" si="196"/>
        <v>0</v>
      </c>
      <c r="AE394" s="661">
        <f t="shared" si="202"/>
        <v>163072</v>
      </c>
      <c r="AF394" s="661">
        <f t="shared" si="185"/>
        <v>2119936</v>
      </c>
      <c r="AG394" s="660">
        <v>1</v>
      </c>
      <c r="AH394" s="654">
        <f t="shared" si="197"/>
        <v>8</v>
      </c>
      <c r="AI394" s="655" t="str">
        <f t="shared" si="198"/>
        <v>Կ-1</v>
      </c>
      <c r="AJ394" s="653">
        <f t="shared" si="199"/>
        <v>2.02</v>
      </c>
      <c r="AK394" s="661">
        <v>83200</v>
      </c>
      <c r="AL394" s="661">
        <f t="shared" si="200"/>
        <v>168064</v>
      </c>
      <c r="AM394" s="694">
        <f t="shared" si="201"/>
        <v>0</v>
      </c>
      <c r="AN394" s="661">
        <f t="shared" si="186"/>
        <v>168064</v>
      </c>
      <c r="AO394" s="661">
        <f t="shared" si="187"/>
        <v>2184832</v>
      </c>
    </row>
    <row r="395" spans="1:41" s="468" customFormat="1" ht="14.25">
      <c r="A395" s="878">
        <v>353</v>
      </c>
      <c r="B395" s="879" t="s">
        <v>1935</v>
      </c>
      <c r="C395" s="880" t="s">
        <v>2187</v>
      </c>
      <c r="D395" s="880" t="s">
        <v>2589</v>
      </c>
      <c r="E395" s="879" t="s">
        <v>1327</v>
      </c>
      <c r="F395" s="878">
        <v>1</v>
      </c>
      <c r="G395" s="881">
        <v>9</v>
      </c>
      <c r="H395" s="887" t="s">
        <v>86</v>
      </c>
      <c r="I395" s="882">
        <f t="shared" si="179"/>
        <v>2.02</v>
      </c>
      <c r="J395" s="883">
        <v>83200</v>
      </c>
      <c r="K395" s="884">
        <f t="shared" si="203"/>
        <v>168064</v>
      </c>
      <c r="L395" s="885">
        <v>0</v>
      </c>
      <c r="M395" s="884">
        <f t="shared" si="181"/>
        <v>168064</v>
      </c>
      <c r="N395" s="884">
        <f t="shared" si="182"/>
        <v>2184832</v>
      </c>
      <c r="O395" s="660">
        <v>1</v>
      </c>
      <c r="P395" s="654">
        <f t="shared" si="180"/>
        <v>10</v>
      </c>
      <c r="Q395" s="655" t="str">
        <f t="shared" si="188"/>
        <v>Կ-1</v>
      </c>
      <c r="R395" s="653">
        <f t="shared" si="189"/>
        <v>2.08</v>
      </c>
      <c r="S395" s="661">
        <v>83200</v>
      </c>
      <c r="T395" s="661">
        <f t="shared" si="190"/>
        <v>173056</v>
      </c>
      <c r="U395" s="694">
        <f t="shared" si="191"/>
        <v>0</v>
      </c>
      <c r="V395" s="661">
        <f t="shared" si="183"/>
        <v>173056</v>
      </c>
      <c r="W395" s="661">
        <f t="shared" si="184"/>
        <v>2249728</v>
      </c>
      <c r="X395" s="660">
        <v>1</v>
      </c>
      <c r="Y395" s="654">
        <f t="shared" si="192"/>
        <v>11</v>
      </c>
      <c r="Z395" s="655" t="str">
        <f t="shared" si="193"/>
        <v>Կ-1</v>
      </c>
      <c r="AA395" s="653">
        <f t="shared" si="194"/>
        <v>2.08</v>
      </c>
      <c r="AB395" s="661">
        <v>83200</v>
      </c>
      <c r="AC395" s="661">
        <f t="shared" si="195"/>
        <v>173056</v>
      </c>
      <c r="AD395" s="694">
        <f t="shared" si="196"/>
        <v>0</v>
      </c>
      <c r="AE395" s="661">
        <f t="shared" si="202"/>
        <v>173056</v>
      </c>
      <c r="AF395" s="661">
        <f t="shared" si="185"/>
        <v>2249728</v>
      </c>
      <c r="AG395" s="660">
        <v>1</v>
      </c>
      <c r="AH395" s="654">
        <f t="shared" si="197"/>
        <v>12</v>
      </c>
      <c r="AI395" s="655" t="str">
        <f t="shared" si="198"/>
        <v>Կ-1</v>
      </c>
      <c r="AJ395" s="653">
        <f t="shared" si="199"/>
        <v>2.08</v>
      </c>
      <c r="AK395" s="661">
        <v>83200</v>
      </c>
      <c r="AL395" s="661">
        <f t="shared" si="200"/>
        <v>173056</v>
      </c>
      <c r="AM395" s="694">
        <f t="shared" si="201"/>
        <v>0</v>
      </c>
      <c r="AN395" s="661">
        <f t="shared" si="186"/>
        <v>173056</v>
      </c>
      <c r="AO395" s="661">
        <f t="shared" si="187"/>
        <v>2249728</v>
      </c>
    </row>
    <row r="396" spans="1:41" s="468" customFormat="1" ht="14.25">
      <c r="A396" s="878">
        <v>354</v>
      </c>
      <c r="B396" s="879" t="s">
        <v>1936</v>
      </c>
      <c r="C396" s="880" t="s">
        <v>2187</v>
      </c>
      <c r="D396" s="880" t="s">
        <v>2581</v>
      </c>
      <c r="E396" s="879" t="s">
        <v>1327</v>
      </c>
      <c r="F396" s="878">
        <v>1</v>
      </c>
      <c r="G396" s="881">
        <v>6</v>
      </c>
      <c r="H396" s="887" t="s">
        <v>86</v>
      </c>
      <c r="I396" s="882">
        <f t="shared" ref="I396:I457" si="204">IF(F396&lt;1,0,IF(H396="Բ-1",IF(G396=0,6.94,IF(G396=1,7.17,IF(G396=2,7.41,IF(G396=3,7.66,IF(OR(G396=5,G396=4),7.92,IF(OR(G396=6,G396=7),8.18,IF(OR(G396=8,G396=9),8.46,IF(OR(G396=10,G396=11,G396=12),8.74,IF(OR(G396=13,G396=14,G396=15),9.03,IF(OR(G396=16,G396=17,G396=18),9.33,9.65)))))))))),IF(H396="Բ-2", IF(G396=0,5.71,IF(G396=1,5.89,IF(G396=2,6.09,IF(G396=3,6.29,IF(OR(G396=5,G396=4),6.5,IF(OR(G396=6,G396=7),6.72,IF(OR(G396=8,G396=9),6.94,IF(OR(G396=10,G396=11,G396=12),7.17,IF(OR(G396=13,G396=14,G396=15),7.41,IF(OR(G396=16,G396=17,G396=18),7.65,7.91)))))))))), IF(H396="Գ-1", IF(G396=0,4.7,IF(G396=1,4.86,IF(G396=2,5.01,IF(G396=3,5.18,IF(OR(G396=5,G396=4),5.35,IF(OR(G396=6,G396=7),5.52,IF(OR(G396=8,G396=9),5.71,IF(OR(G396=10,G396=11,G396=12),5.89,IF(OR(G396=13,G396=14,G396=15),6.09,IF(OR(G396=16,G396=17,G396=18),6.29,6.49)))))))))), IF(H396="Գ-2", IF(G396=0,3.88,IF(G396=1,4.01,IF(G396=2,4.14,IF(G396=3,4.27,IF(OR(G396=5,G396=4),4.41,IF(OR(G396=6,G396=7),4.55,IF(OR(G396=8,G396=9),4.7,IF(OR(G396=10,G396=11,G396=12),4.85,IF(OR(G396=13,G396=14,G396=15),5.01,IF(OR(G396=16,G396=17,G396=18),5.17,5.34)))))))))), IF(H396="Գ-3", IF(G396=0,3.21,IF(G396=1,3.31,IF(G396=2,3.42,IF(G396=3,3.53,IF(OR(G396=5,G396=4),3.64,IF(OR(G396=6,G396=7),3.76,IF(OR(G396=8,G396=9),3.88,IF(OR(G396=10,G396=11,G396=12),4.01,IF(OR(G396=13,G396=14,G396=15),4.13,IF(OR(G396=16,G396=17,G396=18),4.27,4.4)))))))))), IF(H396="Ա-1", IF(G396=0,2.66,IF(G396=1,2.75,IF(G396=2,2.83,IF(G396=3,2.92,IF(OR(G396=5,G396=4),3.02,IF(OR(G396=6,G396=7),3.11,IF(OR(G396=8,G396=9),3.21,IF(OR(G396=10,G396=11,G396=12),3.31,IF(OR(G396=13,G396=14,G396=15),3.42,IF(OR(G396=16,G396=17,G396=18),3.53,3.64)))))))))), IF(H396="Ա-2", IF(G396=0,2.28,IF(G396=1,2.35,IF(G396=2,2.43,IF(G396=3,2.5,IF(OR(G396=5,G396=4),2.58,IF(OR(G396=6,G396=7),2.66,IF(OR(G396=8,G396=9),2.75,IF(OR(G396=10,G396=11,G396=12),2.83,IF(OR(G396=13,G396=14,G396=15),2.92,IF(OR(G396=16,G396=17,G396=18),3.01,3.11)))))))))),IF(H396="Ա-3", IF(G396=0,1.96,IF(G396=1,2.02,IF(G396=2,2.08,IF(G396=3,2.15,IF(OR(G396=5,G396=4),2.21,IF(OR(G396=6,G396=7),2.28,IF(OR(G396=8,G396=9),2.35,IF(OR(G396=10,G396=11,G396=12),2.42,IF(OR(G396=13,G396=14,G396=15),2.5,IF(OR(G396=16,G396=17,G396=18),2.58,2.66)))))))))), IF(H396="Կ-1", IF(G396=0,1.68,IF(G396=1,1.73,IF(G396=2,1.79,IF(G396=3,1.84,IF(OR(G396=5,G396=4),1.9,IF(OR(G396=6,G396=7),1.96,IF(OR(G396=8,G396=9),2.02,IF(OR(G396=10,G396=11,G396=12),2.08,IF(OR(G396=13,G396=14,G396=15),2.14,IF(OR(G396=16,G396=17,G396=18),2.21,2.28)))))))))), IF(H396="Կ-2", IF(G396=0,1.45,IF(G396=1,1.49,IF(G396=2,1.54,IF(G396=3,1.59,IF(OR(G396=5,G396=4),1.63,IF(OR(G396=6,G396=7),1.68,IF(OR(G396=8,G396=9),1.73,IF(OR(G396=10,G396=11,G396=12),1.79,IF(OR(G396=13,G396=14,G396=15),1.84,IF(OR(G396=16,G396=17,G396=18),1.9,1.95)))))))))),IF(H396="Կ-3", IF(G396=0,1.25,IF(G396=1,1.29,IF(G396=2,1.33,IF(G396=3,1.37,IF(OR(G396=5,G396=4),1.41,IF(OR(G396=6,G396=7),1.45,IF(OR(G396=8,G396=9),1.49,IF(OR(G396=10,G396=11,G396=12),1.54,IF(OR(G396=13,G396=14,G396=15),1.58,IF(OR(G396=16,G396=17,G396=18),1.63,1.68)))))))))), "Error"))))))))))))</f>
        <v>1.96</v>
      </c>
      <c r="J396" s="883">
        <v>83200</v>
      </c>
      <c r="K396" s="884">
        <f t="shared" si="203"/>
        <v>163072</v>
      </c>
      <c r="L396" s="885">
        <v>0</v>
      </c>
      <c r="M396" s="884">
        <f t="shared" si="181"/>
        <v>163072</v>
      </c>
      <c r="N396" s="884">
        <f t="shared" si="182"/>
        <v>2119936</v>
      </c>
      <c r="O396" s="660">
        <v>1</v>
      </c>
      <c r="P396" s="654">
        <f t="shared" si="180"/>
        <v>7</v>
      </c>
      <c r="Q396" s="655" t="str">
        <f t="shared" si="188"/>
        <v>Կ-1</v>
      </c>
      <c r="R396" s="653">
        <f t="shared" si="189"/>
        <v>1.96</v>
      </c>
      <c r="S396" s="661">
        <v>83200</v>
      </c>
      <c r="T396" s="661">
        <f t="shared" si="190"/>
        <v>163072</v>
      </c>
      <c r="U396" s="694">
        <f t="shared" si="191"/>
        <v>0</v>
      </c>
      <c r="V396" s="661">
        <f t="shared" si="183"/>
        <v>163072</v>
      </c>
      <c r="W396" s="661">
        <f t="shared" si="184"/>
        <v>2119936</v>
      </c>
      <c r="X396" s="660">
        <v>1</v>
      </c>
      <c r="Y396" s="654">
        <f t="shared" si="192"/>
        <v>8</v>
      </c>
      <c r="Z396" s="655" t="str">
        <f t="shared" si="193"/>
        <v>Կ-1</v>
      </c>
      <c r="AA396" s="653">
        <f t="shared" si="194"/>
        <v>2.02</v>
      </c>
      <c r="AB396" s="661">
        <v>83200</v>
      </c>
      <c r="AC396" s="661">
        <f t="shared" si="195"/>
        <v>168064</v>
      </c>
      <c r="AD396" s="694">
        <f t="shared" si="196"/>
        <v>0</v>
      </c>
      <c r="AE396" s="661">
        <f t="shared" si="202"/>
        <v>168064</v>
      </c>
      <c r="AF396" s="661">
        <f t="shared" si="185"/>
        <v>2184832</v>
      </c>
      <c r="AG396" s="660">
        <v>1</v>
      </c>
      <c r="AH396" s="654">
        <f t="shared" si="197"/>
        <v>9</v>
      </c>
      <c r="AI396" s="655" t="str">
        <f t="shared" si="198"/>
        <v>Կ-1</v>
      </c>
      <c r="AJ396" s="653">
        <f t="shared" si="199"/>
        <v>2.02</v>
      </c>
      <c r="AK396" s="661">
        <v>83200</v>
      </c>
      <c r="AL396" s="661">
        <f t="shared" si="200"/>
        <v>168064</v>
      </c>
      <c r="AM396" s="694">
        <f t="shared" si="201"/>
        <v>0</v>
      </c>
      <c r="AN396" s="661">
        <f t="shared" si="186"/>
        <v>168064</v>
      </c>
      <c r="AO396" s="661">
        <f t="shared" si="187"/>
        <v>2184832</v>
      </c>
    </row>
    <row r="397" spans="1:41" s="468" customFormat="1" ht="14.25">
      <c r="A397" s="878">
        <v>355</v>
      </c>
      <c r="B397" s="879" t="s">
        <v>750</v>
      </c>
      <c r="C397" s="880" t="s">
        <v>2187</v>
      </c>
      <c r="D397" s="880" t="s">
        <v>2560</v>
      </c>
      <c r="E397" s="879" t="s">
        <v>1327</v>
      </c>
      <c r="F397" s="878">
        <v>1</v>
      </c>
      <c r="G397" s="881">
        <v>5</v>
      </c>
      <c r="H397" s="887" t="s">
        <v>86</v>
      </c>
      <c r="I397" s="882">
        <f t="shared" si="204"/>
        <v>1.9</v>
      </c>
      <c r="J397" s="883">
        <v>83200</v>
      </c>
      <c r="K397" s="884">
        <f t="shared" si="203"/>
        <v>158080</v>
      </c>
      <c r="L397" s="885">
        <v>0</v>
      </c>
      <c r="M397" s="884">
        <f t="shared" si="181"/>
        <v>158080</v>
      </c>
      <c r="N397" s="884">
        <f t="shared" si="182"/>
        <v>2055040</v>
      </c>
      <c r="O397" s="660">
        <v>1</v>
      </c>
      <c r="P397" s="654">
        <f t="shared" ref="P397:P458" si="205">+G397+1</f>
        <v>6</v>
      </c>
      <c r="Q397" s="655" t="str">
        <f t="shared" si="188"/>
        <v>Կ-1</v>
      </c>
      <c r="R397" s="653">
        <f t="shared" si="189"/>
        <v>1.96</v>
      </c>
      <c r="S397" s="661">
        <v>83200</v>
      </c>
      <c r="T397" s="661">
        <f t="shared" si="190"/>
        <v>163072</v>
      </c>
      <c r="U397" s="694">
        <f t="shared" si="191"/>
        <v>0</v>
      </c>
      <c r="V397" s="661">
        <f t="shared" si="183"/>
        <v>163072</v>
      </c>
      <c r="W397" s="661">
        <f t="shared" si="184"/>
        <v>2119936</v>
      </c>
      <c r="X397" s="660">
        <v>1</v>
      </c>
      <c r="Y397" s="654">
        <f t="shared" si="192"/>
        <v>7</v>
      </c>
      <c r="Z397" s="655" t="str">
        <f t="shared" si="193"/>
        <v>Կ-1</v>
      </c>
      <c r="AA397" s="653">
        <f t="shared" si="194"/>
        <v>1.96</v>
      </c>
      <c r="AB397" s="661">
        <v>83200</v>
      </c>
      <c r="AC397" s="661">
        <f t="shared" si="195"/>
        <v>163072</v>
      </c>
      <c r="AD397" s="694">
        <f t="shared" si="196"/>
        <v>0</v>
      </c>
      <c r="AE397" s="661">
        <f t="shared" si="202"/>
        <v>163072</v>
      </c>
      <c r="AF397" s="661">
        <f t="shared" si="185"/>
        <v>2119936</v>
      </c>
      <c r="AG397" s="660">
        <v>1</v>
      </c>
      <c r="AH397" s="654">
        <f t="shared" si="197"/>
        <v>8</v>
      </c>
      <c r="AI397" s="655" t="str">
        <f t="shared" si="198"/>
        <v>Կ-1</v>
      </c>
      <c r="AJ397" s="653">
        <f t="shared" si="199"/>
        <v>2.02</v>
      </c>
      <c r="AK397" s="661">
        <v>83200</v>
      </c>
      <c r="AL397" s="661">
        <f t="shared" si="200"/>
        <v>168064</v>
      </c>
      <c r="AM397" s="694">
        <f t="shared" si="201"/>
        <v>0</v>
      </c>
      <c r="AN397" s="661">
        <f t="shared" si="186"/>
        <v>168064</v>
      </c>
      <c r="AO397" s="661">
        <f t="shared" si="187"/>
        <v>2184832</v>
      </c>
    </row>
    <row r="398" spans="1:41" s="468" customFormat="1" ht="14.25">
      <c r="A398" s="878">
        <v>356</v>
      </c>
      <c r="B398" s="879" t="s">
        <v>3239</v>
      </c>
      <c r="C398" s="880" t="s">
        <v>2186</v>
      </c>
      <c r="D398" s="880" t="s">
        <v>2672</v>
      </c>
      <c r="E398" s="879" t="s">
        <v>1327</v>
      </c>
      <c r="F398" s="878">
        <v>1</v>
      </c>
      <c r="G398" s="881">
        <v>1</v>
      </c>
      <c r="H398" s="887" t="s">
        <v>86</v>
      </c>
      <c r="I398" s="882">
        <f t="shared" si="204"/>
        <v>1.73</v>
      </c>
      <c r="J398" s="883">
        <v>83200</v>
      </c>
      <c r="K398" s="884">
        <f t="shared" si="203"/>
        <v>143936</v>
      </c>
      <c r="L398" s="885">
        <v>0</v>
      </c>
      <c r="M398" s="884">
        <f t="shared" ref="M398:M459" si="206">+L398+K398</f>
        <v>143936</v>
      </c>
      <c r="N398" s="884">
        <f t="shared" ref="N398:N459" si="207">+M398*13</f>
        <v>1871168</v>
      </c>
      <c r="O398" s="660">
        <v>1</v>
      </c>
      <c r="P398" s="654">
        <f t="shared" si="205"/>
        <v>2</v>
      </c>
      <c r="Q398" s="655" t="str">
        <f t="shared" si="188"/>
        <v>Կ-1</v>
      </c>
      <c r="R398" s="653">
        <f t="shared" si="189"/>
        <v>1.79</v>
      </c>
      <c r="S398" s="661">
        <v>83200</v>
      </c>
      <c r="T398" s="661">
        <f t="shared" si="190"/>
        <v>148928</v>
      </c>
      <c r="U398" s="694">
        <f t="shared" si="191"/>
        <v>0</v>
      </c>
      <c r="V398" s="661">
        <f t="shared" ref="V398:V459" si="208">+U398+T398</f>
        <v>148928</v>
      </c>
      <c r="W398" s="661">
        <f t="shared" ref="W398:W459" si="209">+V398*13</f>
        <v>1936064</v>
      </c>
      <c r="X398" s="660">
        <v>1</v>
      </c>
      <c r="Y398" s="654">
        <f t="shared" si="192"/>
        <v>3</v>
      </c>
      <c r="Z398" s="655" t="str">
        <f t="shared" si="193"/>
        <v>Կ-1</v>
      </c>
      <c r="AA398" s="653">
        <f t="shared" si="194"/>
        <v>1.84</v>
      </c>
      <c r="AB398" s="661">
        <v>83200</v>
      </c>
      <c r="AC398" s="661">
        <f t="shared" si="195"/>
        <v>153088</v>
      </c>
      <c r="AD398" s="694">
        <f t="shared" si="196"/>
        <v>0</v>
      </c>
      <c r="AE398" s="661">
        <f t="shared" si="202"/>
        <v>153088</v>
      </c>
      <c r="AF398" s="661">
        <f t="shared" ref="AF398:AF459" si="210">+AE398*13</f>
        <v>1990144</v>
      </c>
      <c r="AG398" s="660">
        <v>1</v>
      </c>
      <c r="AH398" s="654">
        <f t="shared" si="197"/>
        <v>4</v>
      </c>
      <c r="AI398" s="655" t="str">
        <f t="shared" si="198"/>
        <v>Կ-1</v>
      </c>
      <c r="AJ398" s="653">
        <f t="shared" si="199"/>
        <v>1.9</v>
      </c>
      <c r="AK398" s="661">
        <v>83200</v>
      </c>
      <c r="AL398" s="661">
        <f t="shared" si="200"/>
        <v>158080</v>
      </c>
      <c r="AM398" s="694">
        <f t="shared" si="201"/>
        <v>0</v>
      </c>
      <c r="AN398" s="661">
        <f t="shared" ref="AN398:AN459" si="211">+AM398+AL398</f>
        <v>158080</v>
      </c>
      <c r="AO398" s="661">
        <f t="shared" ref="AO398:AO459" si="212">+AN398*13</f>
        <v>2055040</v>
      </c>
    </row>
    <row r="399" spans="1:41" s="468" customFormat="1" ht="14.25">
      <c r="A399" s="878">
        <v>357</v>
      </c>
      <c r="B399" s="879" t="s">
        <v>748</v>
      </c>
      <c r="C399" s="880" t="s">
        <v>2186</v>
      </c>
      <c r="D399" s="880" t="s">
        <v>2563</v>
      </c>
      <c r="E399" s="879" t="s">
        <v>1327</v>
      </c>
      <c r="F399" s="878">
        <v>1</v>
      </c>
      <c r="G399" s="881">
        <v>5</v>
      </c>
      <c r="H399" s="887" t="s">
        <v>86</v>
      </c>
      <c r="I399" s="882">
        <f t="shared" si="204"/>
        <v>1.9</v>
      </c>
      <c r="J399" s="883">
        <v>83200</v>
      </c>
      <c r="K399" s="884">
        <f t="shared" si="203"/>
        <v>158080</v>
      </c>
      <c r="L399" s="885">
        <v>0</v>
      </c>
      <c r="M399" s="884">
        <f t="shared" si="206"/>
        <v>158080</v>
      </c>
      <c r="N399" s="884">
        <f t="shared" si="207"/>
        <v>2055040</v>
      </c>
      <c r="O399" s="660">
        <v>1</v>
      </c>
      <c r="P399" s="654">
        <f t="shared" si="205"/>
        <v>6</v>
      </c>
      <c r="Q399" s="655" t="str">
        <f t="shared" si="188"/>
        <v>Կ-1</v>
      </c>
      <c r="R399" s="653">
        <f t="shared" si="189"/>
        <v>1.96</v>
      </c>
      <c r="S399" s="661">
        <v>83200</v>
      </c>
      <c r="T399" s="661">
        <f t="shared" si="190"/>
        <v>163072</v>
      </c>
      <c r="U399" s="694">
        <f t="shared" si="191"/>
        <v>0</v>
      </c>
      <c r="V399" s="661">
        <f t="shared" si="208"/>
        <v>163072</v>
      </c>
      <c r="W399" s="661">
        <f t="shared" si="209"/>
        <v>2119936</v>
      </c>
      <c r="X399" s="660">
        <v>1</v>
      </c>
      <c r="Y399" s="654">
        <f t="shared" si="192"/>
        <v>7</v>
      </c>
      <c r="Z399" s="655" t="str">
        <f t="shared" si="193"/>
        <v>Կ-1</v>
      </c>
      <c r="AA399" s="653">
        <f t="shared" si="194"/>
        <v>1.96</v>
      </c>
      <c r="AB399" s="661">
        <v>83200</v>
      </c>
      <c r="AC399" s="661">
        <f t="shared" si="195"/>
        <v>163072</v>
      </c>
      <c r="AD399" s="694">
        <f t="shared" si="196"/>
        <v>0</v>
      </c>
      <c r="AE399" s="661">
        <f t="shared" si="202"/>
        <v>163072</v>
      </c>
      <c r="AF399" s="661">
        <f t="shared" si="210"/>
        <v>2119936</v>
      </c>
      <c r="AG399" s="660">
        <v>1</v>
      </c>
      <c r="AH399" s="654">
        <f t="shared" si="197"/>
        <v>8</v>
      </c>
      <c r="AI399" s="655" t="str">
        <f t="shared" si="198"/>
        <v>Կ-1</v>
      </c>
      <c r="AJ399" s="653">
        <f t="shared" si="199"/>
        <v>2.02</v>
      </c>
      <c r="AK399" s="661">
        <v>83200</v>
      </c>
      <c r="AL399" s="661">
        <f t="shared" si="200"/>
        <v>168064</v>
      </c>
      <c r="AM399" s="694">
        <f t="shared" si="201"/>
        <v>0</v>
      </c>
      <c r="AN399" s="661">
        <f t="shared" si="211"/>
        <v>168064</v>
      </c>
      <c r="AO399" s="661">
        <f t="shared" si="212"/>
        <v>2184832</v>
      </c>
    </row>
    <row r="400" spans="1:41" s="468" customFormat="1" ht="14.25">
      <c r="A400" s="878">
        <v>358</v>
      </c>
      <c r="B400" s="879" t="s">
        <v>752</v>
      </c>
      <c r="C400" s="880" t="s">
        <v>2187</v>
      </c>
      <c r="D400" s="880" t="s">
        <v>2572</v>
      </c>
      <c r="E400" s="879" t="s">
        <v>1327</v>
      </c>
      <c r="F400" s="878">
        <v>1</v>
      </c>
      <c r="G400" s="881">
        <v>5</v>
      </c>
      <c r="H400" s="887" t="s">
        <v>86</v>
      </c>
      <c r="I400" s="882">
        <f t="shared" si="204"/>
        <v>1.9</v>
      </c>
      <c r="J400" s="883">
        <v>83200</v>
      </c>
      <c r="K400" s="884">
        <f t="shared" si="203"/>
        <v>158080</v>
      </c>
      <c r="L400" s="885">
        <v>0</v>
      </c>
      <c r="M400" s="884">
        <f t="shared" si="206"/>
        <v>158080</v>
      </c>
      <c r="N400" s="884">
        <f t="shared" si="207"/>
        <v>2055040</v>
      </c>
      <c r="O400" s="660">
        <v>1</v>
      </c>
      <c r="P400" s="654">
        <f t="shared" si="205"/>
        <v>6</v>
      </c>
      <c r="Q400" s="655" t="str">
        <f t="shared" si="188"/>
        <v>Կ-1</v>
      </c>
      <c r="R400" s="653">
        <f t="shared" si="189"/>
        <v>1.96</v>
      </c>
      <c r="S400" s="661">
        <v>83200</v>
      </c>
      <c r="T400" s="661">
        <f t="shared" si="190"/>
        <v>163072</v>
      </c>
      <c r="U400" s="694">
        <f t="shared" si="191"/>
        <v>0</v>
      </c>
      <c r="V400" s="661">
        <f t="shared" si="208"/>
        <v>163072</v>
      </c>
      <c r="W400" s="661">
        <f t="shared" si="209"/>
        <v>2119936</v>
      </c>
      <c r="X400" s="660">
        <v>1</v>
      </c>
      <c r="Y400" s="654">
        <f t="shared" si="192"/>
        <v>7</v>
      </c>
      <c r="Z400" s="655" t="str">
        <f t="shared" si="193"/>
        <v>Կ-1</v>
      </c>
      <c r="AA400" s="653">
        <f t="shared" si="194"/>
        <v>1.96</v>
      </c>
      <c r="AB400" s="661">
        <v>83200</v>
      </c>
      <c r="AC400" s="661">
        <f t="shared" si="195"/>
        <v>163072</v>
      </c>
      <c r="AD400" s="694">
        <f t="shared" si="196"/>
        <v>0</v>
      </c>
      <c r="AE400" s="661">
        <f t="shared" si="202"/>
        <v>163072</v>
      </c>
      <c r="AF400" s="661">
        <f t="shared" si="210"/>
        <v>2119936</v>
      </c>
      <c r="AG400" s="660">
        <v>1</v>
      </c>
      <c r="AH400" s="654">
        <f t="shared" si="197"/>
        <v>8</v>
      </c>
      <c r="AI400" s="655" t="str">
        <f t="shared" si="198"/>
        <v>Կ-1</v>
      </c>
      <c r="AJ400" s="653">
        <f t="shared" si="199"/>
        <v>2.02</v>
      </c>
      <c r="AK400" s="661">
        <v>83200</v>
      </c>
      <c r="AL400" s="661">
        <f t="shared" si="200"/>
        <v>168064</v>
      </c>
      <c r="AM400" s="694">
        <f t="shared" si="201"/>
        <v>0</v>
      </c>
      <c r="AN400" s="661">
        <f t="shared" si="211"/>
        <v>168064</v>
      </c>
      <c r="AO400" s="661">
        <f t="shared" si="212"/>
        <v>2184832</v>
      </c>
    </row>
    <row r="401" spans="1:41" s="468" customFormat="1" ht="14.25">
      <c r="A401" s="878">
        <v>359</v>
      </c>
      <c r="B401" s="879" t="s">
        <v>2641</v>
      </c>
      <c r="C401" s="880" t="s">
        <v>2186</v>
      </c>
      <c r="D401" s="880" t="s">
        <v>2585</v>
      </c>
      <c r="E401" s="879" t="s">
        <v>1327</v>
      </c>
      <c r="F401" s="878">
        <v>1</v>
      </c>
      <c r="G401" s="881">
        <v>3</v>
      </c>
      <c r="H401" s="887" t="s">
        <v>86</v>
      </c>
      <c r="I401" s="882">
        <f t="shared" si="204"/>
        <v>1.84</v>
      </c>
      <c r="J401" s="883">
        <v>83200</v>
      </c>
      <c r="K401" s="884">
        <f t="shared" si="203"/>
        <v>153088</v>
      </c>
      <c r="L401" s="885">
        <v>0</v>
      </c>
      <c r="M401" s="884">
        <f t="shared" si="206"/>
        <v>153088</v>
      </c>
      <c r="N401" s="884">
        <f t="shared" si="207"/>
        <v>1990144</v>
      </c>
      <c r="O401" s="660">
        <v>1</v>
      </c>
      <c r="P401" s="654">
        <f t="shared" si="205"/>
        <v>4</v>
      </c>
      <c r="Q401" s="655" t="str">
        <f t="shared" si="188"/>
        <v>Կ-1</v>
      </c>
      <c r="R401" s="653">
        <f t="shared" si="189"/>
        <v>1.9</v>
      </c>
      <c r="S401" s="661">
        <v>83200</v>
      </c>
      <c r="T401" s="661">
        <f t="shared" si="190"/>
        <v>158080</v>
      </c>
      <c r="U401" s="694">
        <f t="shared" si="191"/>
        <v>0</v>
      </c>
      <c r="V401" s="661">
        <f t="shared" si="208"/>
        <v>158080</v>
      </c>
      <c r="W401" s="661">
        <f t="shared" si="209"/>
        <v>2055040</v>
      </c>
      <c r="X401" s="660">
        <v>1</v>
      </c>
      <c r="Y401" s="654">
        <f t="shared" si="192"/>
        <v>5</v>
      </c>
      <c r="Z401" s="655" t="str">
        <f t="shared" si="193"/>
        <v>Կ-1</v>
      </c>
      <c r="AA401" s="653">
        <f t="shared" si="194"/>
        <v>1.9</v>
      </c>
      <c r="AB401" s="661">
        <v>83200</v>
      </c>
      <c r="AC401" s="661">
        <f t="shared" si="195"/>
        <v>158080</v>
      </c>
      <c r="AD401" s="694">
        <f t="shared" si="196"/>
        <v>0</v>
      </c>
      <c r="AE401" s="661">
        <f t="shared" si="202"/>
        <v>158080</v>
      </c>
      <c r="AF401" s="661">
        <f t="shared" si="210"/>
        <v>2055040</v>
      </c>
      <c r="AG401" s="660">
        <v>1</v>
      </c>
      <c r="AH401" s="654">
        <f t="shared" si="197"/>
        <v>6</v>
      </c>
      <c r="AI401" s="655" t="str">
        <f t="shared" si="198"/>
        <v>Կ-1</v>
      </c>
      <c r="AJ401" s="653">
        <f t="shared" si="199"/>
        <v>1.96</v>
      </c>
      <c r="AK401" s="661">
        <v>83200</v>
      </c>
      <c r="AL401" s="661">
        <f t="shared" si="200"/>
        <v>163072</v>
      </c>
      <c r="AM401" s="694">
        <f t="shared" si="201"/>
        <v>0</v>
      </c>
      <c r="AN401" s="661">
        <f t="shared" si="211"/>
        <v>163072</v>
      </c>
      <c r="AO401" s="661">
        <f t="shared" si="212"/>
        <v>2119936</v>
      </c>
    </row>
    <row r="402" spans="1:41" s="468" customFormat="1" ht="14.25">
      <c r="A402" s="878">
        <v>360</v>
      </c>
      <c r="B402" s="879" t="s">
        <v>1937</v>
      </c>
      <c r="C402" s="880" t="s">
        <v>2187</v>
      </c>
      <c r="D402" s="880" t="s">
        <v>2560</v>
      </c>
      <c r="E402" s="879" t="s">
        <v>1327</v>
      </c>
      <c r="F402" s="878">
        <v>1</v>
      </c>
      <c r="G402" s="881">
        <v>8</v>
      </c>
      <c r="H402" s="887" t="s">
        <v>86</v>
      </c>
      <c r="I402" s="882">
        <f t="shared" si="204"/>
        <v>2.02</v>
      </c>
      <c r="J402" s="883">
        <v>83200</v>
      </c>
      <c r="K402" s="884">
        <f t="shared" si="203"/>
        <v>168064</v>
      </c>
      <c r="L402" s="885">
        <v>0</v>
      </c>
      <c r="M402" s="884">
        <f t="shared" si="206"/>
        <v>168064</v>
      </c>
      <c r="N402" s="884">
        <f t="shared" si="207"/>
        <v>2184832</v>
      </c>
      <c r="O402" s="660">
        <v>1</v>
      </c>
      <c r="P402" s="654">
        <f t="shared" si="205"/>
        <v>9</v>
      </c>
      <c r="Q402" s="655" t="str">
        <f t="shared" si="188"/>
        <v>Կ-1</v>
      </c>
      <c r="R402" s="653">
        <f t="shared" si="189"/>
        <v>2.02</v>
      </c>
      <c r="S402" s="661">
        <v>83200</v>
      </c>
      <c r="T402" s="661">
        <f t="shared" si="190"/>
        <v>168064</v>
      </c>
      <c r="U402" s="694">
        <f t="shared" si="191"/>
        <v>0</v>
      </c>
      <c r="V402" s="661">
        <f t="shared" si="208"/>
        <v>168064</v>
      </c>
      <c r="W402" s="661">
        <f t="shared" si="209"/>
        <v>2184832</v>
      </c>
      <c r="X402" s="660">
        <v>1</v>
      </c>
      <c r="Y402" s="654">
        <f t="shared" si="192"/>
        <v>10</v>
      </c>
      <c r="Z402" s="655" t="str">
        <f t="shared" si="193"/>
        <v>Կ-1</v>
      </c>
      <c r="AA402" s="653">
        <f t="shared" si="194"/>
        <v>2.08</v>
      </c>
      <c r="AB402" s="661">
        <v>83200</v>
      </c>
      <c r="AC402" s="661">
        <f t="shared" si="195"/>
        <v>173056</v>
      </c>
      <c r="AD402" s="694">
        <f t="shared" si="196"/>
        <v>0</v>
      </c>
      <c r="AE402" s="661">
        <f t="shared" si="202"/>
        <v>173056</v>
      </c>
      <c r="AF402" s="661">
        <f t="shared" si="210"/>
        <v>2249728</v>
      </c>
      <c r="AG402" s="660">
        <v>1</v>
      </c>
      <c r="AH402" s="654">
        <f t="shared" si="197"/>
        <v>11</v>
      </c>
      <c r="AI402" s="655" t="str">
        <f t="shared" si="198"/>
        <v>Կ-1</v>
      </c>
      <c r="AJ402" s="653">
        <f t="shared" si="199"/>
        <v>2.08</v>
      </c>
      <c r="AK402" s="661">
        <v>83200</v>
      </c>
      <c r="AL402" s="661">
        <f t="shared" si="200"/>
        <v>173056</v>
      </c>
      <c r="AM402" s="694">
        <f t="shared" si="201"/>
        <v>0</v>
      </c>
      <c r="AN402" s="661">
        <f t="shared" si="211"/>
        <v>173056</v>
      </c>
      <c r="AO402" s="661">
        <f t="shared" si="212"/>
        <v>2249728</v>
      </c>
    </row>
    <row r="403" spans="1:41" s="468" customFormat="1" ht="21.75" customHeight="1">
      <c r="A403" s="878">
        <v>361</v>
      </c>
      <c r="B403" s="879" t="s">
        <v>1938</v>
      </c>
      <c r="C403" s="880" t="s">
        <v>2187</v>
      </c>
      <c r="D403" s="880" t="s">
        <v>2589</v>
      </c>
      <c r="E403" s="879" t="s">
        <v>1327</v>
      </c>
      <c r="F403" s="878">
        <v>1</v>
      </c>
      <c r="G403" s="881">
        <v>8</v>
      </c>
      <c r="H403" s="887" t="s">
        <v>86</v>
      </c>
      <c r="I403" s="882">
        <f t="shared" si="204"/>
        <v>2.02</v>
      </c>
      <c r="J403" s="883">
        <v>83200</v>
      </c>
      <c r="K403" s="884">
        <f t="shared" si="203"/>
        <v>168064</v>
      </c>
      <c r="L403" s="885">
        <v>0</v>
      </c>
      <c r="M403" s="884">
        <f t="shared" si="206"/>
        <v>168064</v>
      </c>
      <c r="N403" s="884">
        <f t="shared" si="207"/>
        <v>2184832</v>
      </c>
      <c r="O403" s="660">
        <v>1</v>
      </c>
      <c r="P403" s="654">
        <f t="shared" si="205"/>
        <v>9</v>
      </c>
      <c r="Q403" s="655" t="str">
        <f t="shared" si="188"/>
        <v>Կ-1</v>
      </c>
      <c r="R403" s="653">
        <f t="shared" si="189"/>
        <v>2.02</v>
      </c>
      <c r="S403" s="661">
        <v>83200</v>
      </c>
      <c r="T403" s="661">
        <f t="shared" si="190"/>
        <v>168064</v>
      </c>
      <c r="U403" s="694">
        <f t="shared" si="191"/>
        <v>0</v>
      </c>
      <c r="V403" s="661">
        <f t="shared" si="208"/>
        <v>168064</v>
      </c>
      <c r="W403" s="661">
        <f t="shared" si="209"/>
        <v>2184832</v>
      </c>
      <c r="X403" s="660">
        <v>1</v>
      </c>
      <c r="Y403" s="654">
        <f t="shared" si="192"/>
        <v>10</v>
      </c>
      <c r="Z403" s="655" t="str">
        <f t="shared" si="193"/>
        <v>Կ-1</v>
      </c>
      <c r="AA403" s="653">
        <f t="shared" si="194"/>
        <v>2.08</v>
      </c>
      <c r="AB403" s="661">
        <v>83200</v>
      </c>
      <c r="AC403" s="661">
        <f t="shared" si="195"/>
        <v>173056</v>
      </c>
      <c r="AD403" s="694">
        <f t="shared" si="196"/>
        <v>0</v>
      </c>
      <c r="AE403" s="661">
        <f t="shared" si="202"/>
        <v>173056</v>
      </c>
      <c r="AF403" s="661">
        <f t="shared" si="210"/>
        <v>2249728</v>
      </c>
      <c r="AG403" s="660">
        <v>1</v>
      </c>
      <c r="AH403" s="654">
        <f t="shared" si="197"/>
        <v>11</v>
      </c>
      <c r="AI403" s="655" t="str">
        <f t="shared" si="198"/>
        <v>Կ-1</v>
      </c>
      <c r="AJ403" s="653">
        <f t="shared" si="199"/>
        <v>2.08</v>
      </c>
      <c r="AK403" s="661">
        <v>83200</v>
      </c>
      <c r="AL403" s="661">
        <f t="shared" si="200"/>
        <v>173056</v>
      </c>
      <c r="AM403" s="694">
        <f t="shared" si="201"/>
        <v>0</v>
      </c>
      <c r="AN403" s="661">
        <f t="shared" si="211"/>
        <v>173056</v>
      </c>
      <c r="AO403" s="661">
        <f t="shared" si="212"/>
        <v>2249728</v>
      </c>
    </row>
    <row r="404" spans="1:41" s="468" customFormat="1" ht="21.75" customHeight="1">
      <c r="A404" s="878">
        <v>362</v>
      </c>
      <c r="B404" s="879" t="s">
        <v>1939</v>
      </c>
      <c r="C404" s="880" t="s">
        <v>2186</v>
      </c>
      <c r="D404" s="880" t="s">
        <v>2572</v>
      </c>
      <c r="E404" s="879" t="s">
        <v>1327</v>
      </c>
      <c r="F404" s="878">
        <v>1</v>
      </c>
      <c r="G404" s="881">
        <v>9</v>
      </c>
      <c r="H404" s="887" t="s">
        <v>86</v>
      </c>
      <c r="I404" s="882">
        <f t="shared" si="204"/>
        <v>2.02</v>
      </c>
      <c r="J404" s="883">
        <v>83200</v>
      </c>
      <c r="K404" s="884">
        <f t="shared" si="203"/>
        <v>168064</v>
      </c>
      <c r="L404" s="885">
        <v>0</v>
      </c>
      <c r="M404" s="884">
        <f t="shared" si="206"/>
        <v>168064</v>
      </c>
      <c r="N404" s="884">
        <f t="shared" si="207"/>
        <v>2184832</v>
      </c>
      <c r="O404" s="660">
        <v>1</v>
      </c>
      <c r="P404" s="654">
        <f t="shared" si="205"/>
        <v>10</v>
      </c>
      <c r="Q404" s="655" t="str">
        <f t="shared" si="188"/>
        <v>Կ-1</v>
      </c>
      <c r="R404" s="653">
        <f t="shared" si="189"/>
        <v>2.08</v>
      </c>
      <c r="S404" s="661">
        <v>83200</v>
      </c>
      <c r="T404" s="661">
        <f t="shared" si="190"/>
        <v>173056</v>
      </c>
      <c r="U404" s="694">
        <f t="shared" si="191"/>
        <v>0</v>
      </c>
      <c r="V404" s="661">
        <f t="shared" si="208"/>
        <v>173056</v>
      </c>
      <c r="W404" s="661">
        <f t="shared" si="209"/>
        <v>2249728</v>
      </c>
      <c r="X404" s="660">
        <v>1</v>
      </c>
      <c r="Y404" s="654">
        <f t="shared" si="192"/>
        <v>11</v>
      </c>
      <c r="Z404" s="655" t="str">
        <f t="shared" si="193"/>
        <v>Կ-1</v>
      </c>
      <c r="AA404" s="653">
        <f t="shared" si="194"/>
        <v>2.08</v>
      </c>
      <c r="AB404" s="661">
        <v>83200</v>
      </c>
      <c r="AC404" s="661">
        <f t="shared" si="195"/>
        <v>173056</v>
      </c>
      <c r="AD404" s="694">
        <f t="shared" si="196"/>
        <v>0</v>
      </c>
      <c r="AE404" s="661">
        <f t="shared" si="202"/>
        <v>173056</v>
      </c>
      <c r="AF404" s="661">
        <f t="shared" si="210"/>
        <v>2249728</v>
      </c>
      <c r="AG404" s="660">
        <v>1</v>
      </c>
      <c r="AH404" s="654">
        <f t="shared" si="197"/>
        <v>12</v>
      </c>
      <c r="AI404" s="655" t="str">
        <f t="shared" si="198"/>
        <v>Կ-1</v>
      </c>
      <c r="AJ404" s="653">
        <f t="shared" si="199"/>
        <v>2.08</v>
      </c>
      <c r="AK404" s="661">
        <v>83200</v>
      </c>
      <c r="AL404" s="661">
        <f t="shared" si="200"/>
        <v>173056</v>
      </c>
      <c r="AM404" s="694">
        <f t="shared" si="201"/>
        <v>0</v>
      </c>
      <c r="AN404" s="661">
        <f t="shared" si="211"/>
        <v>173056</v>
      </c>
      <c r="AO404" s="661">
        <f t="shared" si="212"/>
        <v>2249728</v>
      </c>
    </row>
    <row r="405" spans="1:41" s="468" customFormat="1" ht="21.75" customHeight="1">
      <c r="A405" s="878">
        <v>363</v>
      </c>
      <c r="B405" s="879" t="s">
        <v>1940</v>
      </c>
      <c r="C405" s="880" t="s">
        <v>2187</v>
      </c>
      <c r="D405" s="880" t="s">
        <v>2663</v>
      </c>
      <c r="E405" s="879" t="s">
        <v>1327</v>
      </c>
      <c r="F405" s="878">
        <v>1</v>
      </c>
      <c r="G405" s="881">
        <v>8</v>
      </c>
      <c r="H405" s="887" t="s">
        <v>86</v>
      </c>
      <c r="I405" s="882">
        <f t="shared" si="204"/>
        <v>2.02</v>
      </c>
      <c r="J405" s="883">
        <v>83200</v>
      </c>
      <c r="K405" s="884">
        <f t="shared" si="203"/>
        <v>168064</v>
      </c>
      <c r="L405" s="885">
        <v>0</v>
      </c>
      <c r="M405" s="884">
        <f t="shared" si="206"/>
        <v>168064</v>
      </c>
      <c r="N405" s="884">
        <f t="shared" si="207"/>
        <v>2184832</v>
      </c>
      <c r="O405" s="660">
        <v>1</v>
      </c>
      <c r="P405" s="654">
        <f t="shared" si="205"/>
        <v>9</v>
      </c>
      <c r="Q405" s="655" t="str">
        <f t="shared" si="188"/>
        <v>Կ-1</v>
      </c>
      <c r="R405" s="653">
        <f t="shared" si="189"/>
        <v>2.02</v>
      </c>
      <c r="S405" s="661">
        <v>83200</v>
      </c>
      <c r="T405" s="661">
        <f t="shared" si="190"/>
        <v>168064</v>
      </c>
      <c r="U405" s="694">
        <f t="shared" si="191"/>
        <v>0</v>
      </c>
      <c r="V405" s="661">
        <f t="shared" si="208"/>
        <v>168064</v>
      </c>
      <c r="W405" s="661">
        <f t="shared" si="209"/>
        <v>2184832</v>
      </c>
      <c r="X405" s="660">
        <v>1</v>
      </c>
      <c r="Y405" s="654">
        <f t="shared" si="192"/>
        <v>10</v>
      </c>
      <c r="Z405" s="655" t="str">
        <f t="shared" si="193"/>
        <v>Կ-1</v>
      </c>
      <c r="AA405" s="653">
        <f t="shared" si="194"/>
        <v>2.08</v>
      </c>
      <c r="AB405" s="661">
        <v>83200</v>
      </c>
      <c r="AC405" s="661">
        <f t="shared" si="195"/>
        <v>173056</v>
      </c>
      <c r="AD405" s="694">
        <f t="shared" si="196"/>
        <v>0</v>
      </c>
      <c r="AE405" s="661">
        <f t="shared" si="202"/>
        <v>173056</v>
      </c>
      <c r="AF405" s="661">
        <f t="shared" si="210"/>
        <v>2249728</v>
      </c>
      <c r="AG405" s="660">
        <v>1</v>
      </c>
      <c r="AH405" s="654">
        <f t="shared" si="197"/>
        <v>11</v>
      </c>
      <c r="AI405" s="655" t="str">
        <f t="shared" si="198"/>
        <v>Կ-1</v>
      </c>
      <c r="AJ405" s="653">
        <f t="shared" si="199"/>
        <v>2.08</v>
      </c>
      <c r="AK405" s="661">
        <v>83200</v>
      </c>
      <c r="AL405" s="661">
        <f t="shared" si="200"/>
        <v>173056</v>
      </c>
      <c r="AM405" s="694">
        <f t="shared" si="201"/>
        <v>0</v>
      </c>
      <c r="AN405" s="661">
        <f t="shared" si="211"/>
        <v>173056</v>
      </c>
      <c r="AO405" s="661">
        <f t="shared" si="212"/>
        <v>2249728</v>
      </c>
    </row>
    <row r="406" spans="1:41" s="468" customFormat="1" ht="17.25" customHeight="1">
      <c r="A406" s="878">
        <v>364</v>
      </c>
      <c r="B406" s="879" t="s">
        <v>1941</v>
      </c>
      <c r="C406" s="880" t="s">
        <v>2187</v>
      </c>
      <c r="D406" s="880" t="s">
        <v>2664</v>
      </c>
      <c r="E406" s="879" t="s">
        <v>1327</v>
      </c>
      <c r="F406" s="878">
        <v>1</v>
      </c>
      <c r="G406" s="881">
        <v>3</v>
      </c>
      <c r="H406" s="887" t="s">
        <v>86</v>
      </c>
      <c r="I406" s="882">
        <f t="shared" si="204"/>
        <v>1.84</v>
      </c>
      <c r="J406" s="883">
        <v>83200</v>
      </c>
      <c r="K406" s="884">
        <f t="shared" si="203"/>
        <v>153088</v>
      </c>
      <c r="L406" s="885">
        <v>0</v>
      </c>
      <c r="M406" s="884">
        <f t="shared" si="206"/>
        <v>153088</v>
      </c>
      <c r="N406" s="884">
        <f t="shared" si="207"/>
        <v>1990144</v>
      </c>
      <c r="O406" s="660">
        <v>1</v>
      </c>
      <c r="P406" s="654">
        <f t="shared" si="205"/>
        <v>4</v>
      </c>
      <c r="Q406" s="655" t="str">
        <f t="shared" si="188"/>
        <v>Կ-1</v>
      </c>
      <c r="R406" s="653">
        <f t="shared" si="189"/>
        <v>1.9</v>
      </c>
      <c r="S406" s="661">
        <v>83200</v>
      </c>
      <c r="T406" s="661">
        <f t="shared" si="190"/>
        <v>158080</v>
      </c>
      <c r="U406" s="694">
        <f t="shared" si="191"/>
        <v>0</v>
      </c>
      <c r="V406" s="661">
        <f t="shared" si="208"/>
        <v>158080</v>
      </c>
      <c r="W406" s="661">
        <f t="shared" si="209"/>
        <v>2055040</v>
      </c>
      <c r="X406" s="660">
        <v>1</v>
      </c>
      <c r="Y406" s="654">
        <f t="shared" si="192"/>
        <v>5</v>
      </c>
      <c r="Z406" s="655" t="str">
        <f t="shared" si="193"/>
        <v>Կ-1</v>
      </c>
      <c r="AA406" s="653">
        <f t="shared" si="194"/>
        <v>1.9</v>
      </c>
      <c r="AB406" s="661">
        <v>83200</v>
      </c>
      <c r="AC406" s="661">
        <f t="shared" si="195"/>
        <v>158080</v>
      </c>
      <c r="AD406" s="694">
        <f t="shared" si="196"/>
        <v>0</v>
      </c>
      <c r="AE406" s="661">
        <f t="shared" si="202"/>
        <v>158080</v>
      </c>
      <c r="AF406" s="661">
        <f t="shared" si="210"/>
        <v>2055040</v>
      </c>
      <c r="AG406" s="660">
        <v>1</v>
      </c>
      <c r="AH406" s="654">
        <f t="shared" si="197"/>
        <v>6</v>
      </c>
      <c r="AI406" s="655" t="str">
        <f t="shared" si="198"/>
        <v>Կ-1</v>
      </c>
      <c r="AJ406" s="653">
        <f t="shared" si="199"/>
        <v>1.96</v>
      </c>
      <c r="AK406" s="661">
        <v>83200</v>
      </c>
      <c r="AL406" s="661">
        <f t="shared" si="200"/>
        <v>163072</v>
      </c>
      <c r="AM406" s="694">
        <f t="shared" si="201"/>
        <v>0</v>
      </c>
      <c r="AN406" s="661">
        <f t="shared" si="211"/>
        <v>163072</v>
      </c>
      <c r="AO406" s="661">
        <f t="shared" si="212"/>
        <v>2119936</v>
      </c>
    </row>
    <row r="407" spans="1:41" s="468" customFormat="1" ht="14.25">
      <c r="A407" s="878">
        <v>365</v>
      </c>
      <c r="B407" s="879" t="s">
        <v>1942</v>
      </c>
      <c r="C407" s="880" t="s">
        <v>2187</v>
      </c>
      <c r="D407" s="880" t="s">
        <v>2674</v>
      </c>
      <c r="E407" s="879" t="s">
        <v>1327</v>
      </c>
      <c r="F407" s="878">
        <v>1</v>
      </c>
      <c r="G407" s="881">
        <v>9</v>
      </c>
      <c r="H407" s="887" t="s">
        <v>86</v>
      </c>
      <c r="I407" s="882">
        <f t="shared" si="204"/>
        <v>2.02</v>
      </c>
      <c r="J407" s="883">
        <v>83200</v>
      </c>
      <c r="K407" s="884">
        <f t="shared" si="203"/>
        <v>168064</v>
      </c>
      <c r="L407" s="885">
        <v>0</v>
      </c>
      <c r="M407" s="884">
        <f t="shared" si="206"/>
        <v>168064</v>
      </c>
      <c r="N407" s="884">
        <f t="shared" si="207"/>
        <v>2184832</v>
      </c>
      <c r="O407" s="660">
        <v>1</v>
      </c>
      <c r="P407" s="654">
        <f t="shared" si="205"/>
        <v>10</v>
      </c>
      <c r="Q407" s="655" t="str">
        <f t="shared" si="188"/>
        <v>Կ-1</v>
      </c>
      <c r="R407" s="653">
        <f t="shared" si="189"/>
        <v>2.08</v>
      </c>
      <c r="S407" s="661">
        <v>83200</v>
      </c>
      <c r="T407" s="661">
        <f t="shared" si="190"/>
        <v>173056</v>
      </c>
      <c r="U407" s="694">
        <f t="shared" si="191"/>
        <v>0</v>
      </c>
      <c r="V407" s="661">
        <f t="shared" si="208"/>
        <v>173056</v>
      </c>
      <c r="W407" s="661">
        <f t="shared" si="209"/>
        <v>2249728</v>
      </c>
      <c r="X407" s="660">
        <v>1</v>
      </c>
      <c r="Y407" s="654">
        <f t="shared" si="192"/>
        <v>11</v>
      </c>
      <c r="Z407" s="655" t="str">
        <f t="shared" si="193"/>
        <v>Կ-1</v>
      </c>
      <c r="AA407" s="653">
        <f t="shared" si="194"/>
        <v>2.08</v>
      </c>
      <c r="AB407" s="661">
        <v>83200</v>
      </c>
      <c r="AC407" s="661">
        <f t="shared" si="195"/>
        <v>173056</v>
      </c>
      <c r="AD407" s="694">
        <f t="shared" si="196"/>
        <v>0</v>
      </c>
      <c r="AE407" s="661">
        <f t="shared" si="202"/>
        <v>173056</v>
      </c>
      <c r="AF407" s="661">
        <f t="shared" si="210"/>
        <v>2249728</v>
      </c>
      <c r="AG407" s="660">
        <v>1</v>
      </c>
      <c r="AH407" s="654">
        <f t="shared" si="197"/>
        <v>12</v>
      </c>
      <c r="AI407" s="655" t="str">
        <f t="shared" si="198"/>
        <v>Կ-1</v>
      </c>
      <c r="AJ407" s="653">
        <f t="shared" si="199"/>
        <v>2.08</v>
      </c>
      <c r="AK407" s="661">
        <v>83200</v>
      </c>
      <c r="AL407" s="661">
        <f t="shared" si="200"/>
        <v>173056</v>
      </c>
      <c r="AM407" s="694">
        <f t="shared" si="201"/>
        <v>0</v>
      </c>
      <c r="AN407" s="661">
        <f t="shared" si="211"/>
        <v>173056</v>
      </c>
      <c r="AO407" s="661">
        <f t="shared" si="212"/>
        <v>2249728</v>
      </c>
    </row>
    <row r="408" spans="1:41" s="468" customFormat="1" ht="14.25">
      <c r="A408" s="878">
        <v>366</v>
      </c>
      <c r="B408" s="879" t="s">
        <v>1943</v>
      </c>
      <c r="C408" s="880" t="s">
        <v>2187</v>
      </c>
      <c r="D408" s="880" t="s">
        <v>2557</v>
      </c>
      <c r="E408" s="879" t="s">
        <v>1327</v>
      </c>
      <c r="F408" s="878">
        <v>1</v>
      </c>
      <c r="G408" s="881">
        <v>9</v>
      </c>
      <c r="H408" s="887" t="s">
        <v>86</v>
      </c>
      <c r="I408" s="882">
        <f t="shared" si="204"/>
        <v>2.02</v>
      </c>
      <c r="J408" s="883">
        <v>83200</v>
      </c>
      <c r="K408" s="884">
        <f t="shared" si="203"/>
        <v>168064</v>
      </c>
      <c r="L408" s="885">
        <v>0</v>
      </c>
      <c r="M408" s="884">
        <f t="shared" si="206"/>
        <v>168064</v>
      </c>
      <c r="N408" s="884">
        <f t="shared" si="207"/>
        <v>2184832</v>
      </c>
      <c r="O408" s="660">
        <v>1</v>
      </c>
      <c r="P408" s="654">
        <f t="shared" si="205"/>
        <v>10</v>
      </c>
      <c r="Q408" s="655" t="str">
        <f t="shared" ref="Q408:Q469" si="213">+H408</f>
        <v>Կ-1</v>
      </c>
      <c r="R408" s="653">
        <f t="shared" ref="R408:R469" si="214">IF(O408&lt;1,0,IF(Q408="Բ-1",IF(P408=0,6.94,IF(P408=1,7.17,IF(P408=2,7.41,IF(P408=3,7.66,IF(OR(P408=5,P408=4),7.92,IF(OR(P408=6,P408=7),8.18,IF(OR(P408=8,P408=9),8.46,IF(OR(P408=10,P408=11,P408=12),8.74,IF(OR(P408=13,P408=14,P408=15),9.03,IF(OR(P408=16,P408=17,P408=18),9.33,9.65)))))))))),IF(Q408="Բ-2", IF(P408=0,5.71,IF(P408=1,5.89,IF(P408=2,6.09,IF(P408=3,6.29,IF(OR(P408=5,P408=4),6.5,IF(OR(P408=6,P408=7),6.72,IF(OR(P408=8,P408=9),6.94,IF(OR(P408=10,P408=11,P408=12),7.17,IF(OR(P408=13,P408=14,P408=15),7.41,IF(OR(P408=16,P408=17,P408=18),7.65,7.91)))))))))), IF(Q408="Գ-1", IF(P408=0,4.7,IF(P408=1,4.86,IF(P408=2,5.01,IF(P408=3,5.18,IF(OR(P408=5,P408=4),5.35,IF(OR(P408=6,P408=7),5.52,IF(OR(P408=8,P408=9),5.71,IF(OR(P408=10,P408=11,P408=12),5.89,IF(OR(P408=13,P408=14,P408=15),6.09,IF(OR(P408=16,P408=17,P408=18),6.29,6.49)))))))))), IF(Q408="Գ-2", IF(P408=0,3.88,IF(P408=1,4.01,IF(P408=2,4.14,IF(P408=3,4.27,IF(OR(P408=5,P408=4),4.41,IF(OR(P408=6,P408=7),4.55,IF(OR(P408=8,P408=9),4.7,IF(OR(P408=10,P408=11,P408=12),4.85,IF(OR(P408=13,P408=14,P408=15),5.01,IF(OR(P408=16,P408=17,P408=18),5.17,5.34)))))))))), IF(Q408="Գ-3", IF(P408=0,3.21,IF(P408=1,3.31,IF(P408=2,3.42,IF(P408=3,3.53,IF(OR(P408=5,P408=4),3.64,IF(OR(P408=6,P408=7),3.76,IF(OR(P408=8,P408=9),3.88,IF(OR(P408=10,P408=11,P408=12),4.01,IF(OR(P408=13,P408=14,P408=15),4.13,IF(OR(P408=16,P408=17,P408=18),4.27,4.4)))))))))), IF(Q408="Ա-1", IF(P408=0,2.66,IF(P408=1,2.75,IF(P408=2,2.83,IF(P408=3,2.92,IF(OR(P408=5,P408=4),3.02,IF(OR(P408=6,P408=7),3.11,IF(OR(P408=8,P408=9),3.21,IF(OR(P408=10,P408=11,P408=12),3.31,IF(OR(P408=13,P408=14,P408=15),3.42,IF(OR(P408=16,P408=17,P408=18),3.53,3.64)))))))))), IF(Q408="Ա-2", IF(P408=0,2.28,IF(P408=1,2.35,IF(P408=2,2.43,IF(P408=3,2.5,IF(OR(P408=5,P408=4),2.58,IF(OR(P408=6,P408=7),2.66,IF(OR(P408=8,P408=9),2.75,IF(OR(P408=10,P408=11,P408=12),2.83,IF(OR(P408=13,P408=14,P408=15),2.92,IF(OR(P408=16,P408=17,P408=18),3.01,3.11)))))))))),IF(Q408="Ա-3", IF(P408=0,1.96,IF(P408=1,2.02,IF(P408=2,2.08,IF(P408=3,2.15,IF(OR(P408=5,P408=4),2.21,IF(OR(P408=6,P408=7),2.28,IF(OR(P408=8,P408=9),2.35,IF(OR(P408=10,P408=11,P408=12),2.42,IF(OR(P408=13,P408=14,P408=15),2.5,IF(OR(P408=16,P408=17,P408=18),2.58,2.66)))))))))), IF(Q408="Կ-1", IF(P408=0,1.68,IF(P408=1,1.73,IF(P408=2,1.79,IF(P408=3,1.84,IF(OR(P408=5,P408=4),1.9,IF(OR(P408=6,P408=7),1.96,IF(OR(P408=8,P408=9),2.02,IF(OR(P408=10,P408=11,P408=12),2.08,IF(OR(P408=13,P408=14,P408=15),2.14,IF(OR(P408=16,P408=17,P408=18),2.21,2.28)))))))))), IF(Q408="Կ-2", IF(P408=0,1.45,IF(P408=1,1.49,IF(P408=2,1.54,IF(P408=3,1.59,IF(OR(P408=5,P408=4),1.63,IF(OR(P408=6,P408=7),1.68,IF(OR(P408=8,P408=9),1.73,IF(OR(P408=10,P408=11,P408=12),1.79,IF(OR(P408=13,P408=14,P408=15),1.84,IF(OR(P408=16,P408=17,P408=18),1.9,1.95)))))))))),IF(Q408="Կ-3", IF(P408=0,1.25,IF(P408=1,1.29,IF(P408=2,1.33,IF(P408=3,1.37,IF(OR(P408=5,P408=4),1.41,IF(OR(P408=6,P408=7),1.45,IF(OR(P408=8,P408=9),1.49,IF(OR(P408=10,P408=11,P408=12),1.54,IF(OR(P408=13,P408=14,P408=15),1.58,IF(OR(P408=16,P408=17,P408=18),1.63,1.68)))))))))), "Error"))))))))))))</f>
        <v>2.08</v>
      </c>
      <c r="S408" s="661">
        <v>83200</v>
      </c>
      <c r="T408" s="661">
        <f t="shared" ref="T408:T469" si="215">+S408*R408</f>
        <v>173056</v>
      </c>
      <c r="U408" s="694">
        <f t="shared" ref="U408:U469" si="216">+L408</f>
        <v>0</v>
      </c>
      <c r="V408" s="661">
        <f t="shared" si="208"/>
        <v>173056</v>
      </c>
      <c r="W408" s="661">
        <f t="shared" si="209"/>
        <v>2249728</v>
      </c>
      <c r="X408" s="660">
        <v>1</v>
      </c>
      <c r="Y408" s="654">
        <f t="shared" ref="Y408:Y469" si="217">+P408+1</f>
        <v>11</v>
      </c>
      <c r="Z408" s="655" t="str">
        <f t="shared" ref="Z408:Z469" si="218">+Q408</f>
        <v>Կ-1</v>
      </c>
      <c r="AA408" s="653">
        <f t="shared" ref="AA408:AA469" si="219">IF(X408&lt;1,0,IF(Z408="Բ-1",IF(Y408=0,6.94,IF(Y408=1,7.17,IF(Y408=2,7.41,IF(Y408=3,7.66,IF(OR(Y408=5,Y408=4),7.92,IF(OR(Y408=6,Y408=7),8.18,IF(OR(Y408=8,Y408=9),8.46,IF(OR(Y408=10,Y408=11,Y408=12),8.74,IF(OR(Y408=13,Y408=14,Y408=15),9.03,IF(OR(Y408=16,Y408=17,Y408=18),9.33,9.65)))))))))),IF(Z408="Բ-2", IF(Y408=0,5.71,IF(Y408=1,5.89,IF(Y408=2,6.09,IF(Y408=3,6.29,IF(OR(Y408=5,Y408=4),6.5,IF(OR(Y408=6,Y408=7),6.72,IF(OR(Y408=8,Y408=9),6.94,IF(OR(Y408=10,Y408=11,Y408=12),7.17,IF(OR(Y408=13,Y408=14,Y408=15),7.41,IF(OR(Y408=16,Y408=17,Y408=18),7.65,7.91)))))))))), IF(Z408="Գ-1", IF(Y408=0,4.7,IF(Y408=1,4.86,IF(Y408=2,5.01,IF(Y408=3,5.18,IF(OR(Y408=5,Y408=4),5.35,IF(OR(Y408=6,Y408=7),5.52,IF(OR(Y408=8,Y408=9),5.71,IF(OR(Y408=10,Y408=11,Y408=12),5.89,IF(OR(Y408=13,Y408=14,Y408=15),6.09,IF(OR(Y408=16,Y408=17,Y408=18),6.29,6.49)))))))))), IF(Z408="Գ-2", IF(Y408=0,3.88,IF(Y408=1,4.01,IF(Y408=2,4.14,IF(Y408=3,4.27,IF(OR(Y408=5,Y408=4),4.41,IF(OR(Y408=6,Y408=7),4.55,IF(OR(Y408=8,Y408=9),4.7,IF(OR(Y408=10,Y408=11,Y408=12),4.85,IF(OR(Y408=13,Y408=14,Y408=15),5.01,IF(OR(Y408=16,Y408=17,Y408=18),5.17,5.34)))))))))), IF(Z408="Գ-3", IF(Y408=0,3.21,IF(Y408=1,3.31,IF(Y408=2,3.42,IF(Y408=3,3.53,IF(OR(Y408=5,Y408=4),3.64,IF(OR(Y408=6,Y408=7),3.76,IF(OR(Y408=8,Y408=9),3.88,IF(OR(Y408=10,Y408=11,Y408=12),4.01,IF(OR(Y408=13,Y408=14,Y408=15),4.13,IF(OR(Y408=16,Y408=17,Y408=18),4.27,4.4)))))))))), IF(Z408="Ա-1", IF(Y408=0,2.66,IF(Y408=1,2.75,IF(Y408=2,2.83,IF(Y408=3,2.92,IF(OR(Y408=5,Y408=4),3.02,IF(OR(Y408=6,Y408=7),3.11,IF(OR(Y408=8,Y408=9),3.21,IF(OR(Y408=10,Y408=11,Y408=12),3.31,IF(OR(Y408=13,Y408=14,Y408=15),3.42,IF(OR(Y408=16,Y408=17,Y408=18),3.53,3.64)))))))))), IF(Z408="Ա-2", IF(Y408=0,2.28,IF(Y408=1,2.35,IF(Y408=2,2.43,IF(Y408=3,2.5,IF(OR(Y408=5,Y408=4),2.58,IF(OR(Y408=6,Y408=7),2.66,IF(OR(Y408=8,Y408=9),2.75,IF(OR(Y408=10,Y408=11,Y408=12),2.83,IF(OR(Y408=13,Y408=14,Y408=15),2.92,IF(OR(Y408=16,Y408=17,Y408=18),3.01,3.11)))))))))),IF(Z408="Ա-3", IF(Y408=0,1.96,IF(Y408=1,2.02,IF(Y408=2,2.08,IF(Y408=3,2.15,IF(OR(Y408=5,Y408=4),2.21,IF(OR(Y408=6,Y408=7),2.28,IF(OR(Y408=8,Y408=9),2.35,IF(OR(Y408=10,Y408=11,Y408=12),2.42,IF(OR(Y408=13,Y408=14,Y408=15),2.5,IF(OR(Y408=16,Y408=17,Y408=18),2.58,2.66)))))))))), IF(Z408="Կ-1", IF(Y408=0,1.68,IF(Y408=1,1.73,IF(Y408=2,1.79,IF(Y408=3,1.84,IF(OR(Y408=5,Y408=4),1.9,IF(OR(Y408=6,Y408=7),1.96,IF(OR(Y408=8,Y408=9),2.02,IF(OR(Y408=10,Y408=11,Y408=12),2.08,IF(OR(Y408=13,Y408=14,Y408=15),2.14,IF(OR(Y408=16,Y408=17,Y408=18),2.21,2.28)))))))))), IF(Z408="Կ-2", IF(Y408=0,1.45,IF(Y408=1,1.49,IF(Y408=2,1.54,IF(Y408=3,1.59,IF(OR(Y408=5,Y408=4),1.63,IF(OR(Y408=6,Y408=7),1.68,IF(OR(Y408=8,Y408=9),1.73,IF(OR(Y408=10,Y408=11,Y408=12),1.79,IF(OR(Y408=13,Y408=14,Y408=15),1.84,IF(OR(Y408=16,Y408=17,Y408=18),1.9,1.95)))))))))),IF(Z408="Կ-3", IF(Y408=0,1.25,IF(Y408=1,1.29,IF(Y408=2,1.33,IF(Y408=3,1.37,IF(OR(Y408=5,Y408=4),1.41,IF(OR(Y408=6,Y408=7),1.45,IF(OR(Y408=8,Y408=9),1.49,IF(OR(Y408=10,Y408=11,Y408=12),1.54,IF(OR(Y408=13,Y408=14,Y408=15),1.58,IF(OR(Y408=16,Y408=17,Y408=18),1.63,1.68)))))))))), "Error"))))))))))))</f>
        <v>2.08</v>
      </c>
      <c r="AB408" s="661">
        <v>83200</v>
      </c>
      <c r="AC408" s="661">
        <f t="shared" ref="AC408:AC469" si="220">+AB408*AA408</f>
        <v>173056</v>
      </c>
      <c r="AD408" s="694">
        <f t="shared" ref="AD408:AD469" si="221">+U408</f>
        <v>0</v>
      </c>
      <c r="AE408" s="661">
        <f t="shared" si="202"/>
        <v>173056</v>
      </c>
      <c r="AF408" s="661">
        <f t="shared" si="210"/>
        <v>2249728</v>
      </c>
      <c r="AG408" s="660">
        <v>1</v>
      </c>
      <c r="AH408" s="654">
        <f t="shared" ref="AH408:AH469" si="222">+Y408+1</f>
        <v>12</v>
      </c>
      <c r="AI408" s="655" t="str">
        <f t="shared" ref="AI408:AI469" si="223">+Z408</f>
        <v>Կ-1</v>
      </c>
      <c r="AJ408" s="653">
        <f t="shared" ref="AJ408:AJ469" si="224">IF(AG408&lt;1,0,IF(AI408="Բ-1",IF(AH408=0,6.94,IF(AH408=1,7.17,IF(AH408=2,7.41,IF(AH408=3,7.66,IF(OR(AH408=5,AH408=4),7.92,IF(OR(AH408=6,AH408=7),8.18,IF(OR(AH408=8,AH408=9),8.46,IF(OR(AH408=10,AH408=11,AH408=12),8.74,IF(OR(AH408=13,AH408=14,AH408=15),9.03,IF(OR(AH408=16,AH408=17,AH408=18),9.33,9.65)))))))))),IF(AI408="Բ-2", IF(AH408=0,5.71,IF(AH408=1,5.89,IF(AH408=2,6.09,IF(AH408=3,6.29,IF(OR(AH408=5,AH408=4),6.5,IF(OR(AH408=6,AH408=7),6.72,IF(OR(AH408=8,AH408=9),6.94,IF(OR(AH408=10,AH408=11,AH408=12),7.17,IF(OR(AH408=13,AH408=14,AH408=15),7.41,IF(OR(AH408=16,AH408=17,AH408=18),7.65,7.91)))))))))), IF(AI408="Գ-1", IF(AH408=0,4.7,IF(AH408=1,4.86,IF(AH408=2,5.01,IF(AH408=3,5.18,IF(OR(AH408=5,AH408=4),5.35,IF(OR(AH408=6,AH408=7),5.52,IF(OR(AH408=8,AH408=9),5.71,IF(OR(AH408=10,AH408=11,AH408=12),5.89,IF(OR(AH408=13,AH408=14,AH408=15),6.09,IF(OR(AH408=16,AH408=17,AH408=18),6.29,6.49)))))))))), IF(AI408="Գ-2", IF(AH408=0,3.88,IF(AH408=1,4.01,IF(AH408=2,4.14,IF(AH408=3,4.27,IF(OR(AH408=5,AH408=4),4.41,IF(OR(AH408=6,AH408=7),4.55,IF(OR(AH408=8,AH408=9),4.7,IF(OR(AH408=10,AH408=11,AH408=12),4.85,IF(OR(AH408=13,AH408=14,AH408=15),5.01,IF(OR(AH408=16,AH408=17,AH408=18),5.17,5.34)))))))))), IF(AI408="Գ-3", IF(AH408=0,3.21,IF(AH408=1,3.31,IF(AH408=2,3.42,IF(AH408=3,3.53,IF(OR(AH408=5,AH408=4),3.64,IF(OR(AH408=6,AH408=7),3.76,IF(OR(AH408=8,AH408=9),3.88,IF(OR(AH408=10,AH408=11,AH408=12),4.01,IF(OR(AH408=13,AH408=14,AH408=15),4.13,IF(OR(AH408=16,AH408=17,AH408=18),4.27,4.4)))))))))), IF(AI408="Ա-1", IF(AH408=0,2.66,IF(AH408=1,2.75,IF(AH408=2,2.83,IF(AH408=3,2.92,IF(OR(AH408=5,AH408=4),3.02,IF(OR(AH408=6,AH408=7),3.11,IF(OR(AH408=8,AH408=9),3.21,IF(OR(AH408=10,AH408=11,AH408=12),3.31,IF(OR(AH408=13,AH408=14,AH408=15),3.42,IF(OR(AH408=16,AH408=17,AH408=18),3.53,3.64)))))))))), IF(AI408="Ա-2", IF(AH408=0,2.28,IF(AH408=1,2.35,IF(AH408=2,2.43,IF(AH408=3,2.5,IF(OR(AH408=5,AH408=4),2.58,IF(OR(AH408=6,AH408=7),2.66,IF(OR(AH408=8,AH408=9),2.75,IF(OR(AH408=10,AH408=11,AH408=12),2.83,IF(OR(AH408=13,AH408=14,AH408=15),2.92,IF(OR(AH408=16,AH408=17,AH408=18),3.01,3.11)))))))))),IF(AI408="Ա-3", IF(AH408=0,1.96,IF(AH408=1,2.02,IF(AH408=2,2.08,IF(AH408=3,2.15,IF(OR(AH408=5,AH408=4),2.21,IF(OR(AH408=6,AH408=7),2.28,IF(OR(AH408=8,AH408=9),2.35,IF(OR(AH408=10,AH408=11,AH408=12),2.42,IF(OR(AH408=13,AH408=14,AH408=15),2.5,IF(OR(AH408=16,AH408=17,AH408=18),2.58,2.66)))))))))), IF(AI408="Կ-1", IF(AH408=0,1.68,IF(AH408=1,1.73,IF(AH408=2,1.79,IF(AH408=3,1.84,IF(OR(AH408=5,AH408=4),1.9,IF(OR(AH408=6,AH408=7),1.96,IF(OR(AH408=8,AH408=9),2.02,IF(OR(AH408=10,AH408=11,AH408=12),2.08,IF(OR(AH408=13,AH408=14,AH408=15),2.14,IF(OR(AH408=16,AH408=17,AH408=18),2.21,2.28)))))))))), IF(AI408="Կ-2", IF(AH408=0,1.45,IF(AH408=1,1.49,IF(AH408=2,1.54,IF(AH408=3,1.59,IF(OR(AH408=5,AH408=4),1.63,IF(OR(AH408=6,AH408=7),1.68,IF(OR(AH408=8,AH408=9),1.73,IF(OR(AH408=10,AH408=11,AH408=12),1.79,IF(OR(AH408=13,AH408=14,AH408=15),1.84,IF(OR(AH408=16,AH408=17,AH408=18),1.9,1.95)))))))))),IF(AI408="Կ-3", IF(AH408=0,1.25,IF(AH408=1,1.29,IF(AH408=2,1.33,IF(AH408=3,1.37,IF(OR(AH408=5,AH408=4),1.41,IF(OR(AH408=6,AH408=7),1.45,IF(OR(AH408=8,AH408=9),1.49,IF(OR(AH408=10,AH408=11,AH408=12),1.54,IF(OR(AH408=13,AH408=14,AH408=15),1.58,IF(OR(AH408=16,AH408=17,AH408=18),1.63,1.68)))))))))), "Error"))))))))))))</f>
        <v>2.08</v>
      </c>
      <c r="AK408" s="661">
        <v>83200</v>
      </c>
      <c r="AL408" s="661">
        <f t="shared" ref="AL408:AL469" si="225">+AK408*AJ408</f>
        <v>173056</v>
      </c>
      <c r="AM408" s="694">
        <f t="shared" ref="AM408:AM469" si="226">+AD408</f>
        <v>0</v>
      </c>
      <c r="AN408" s="661">
        <f t="shared" si="211"/>
        <v>173056</v>
      </c>
      <c r="AO408" s="661">
        <f t="shared" si="212"/>
        <v>2249728</v>
      </c>
    </row>
    <row r="409" spans="1:41" s="468" customFormat="1" ht="14.25">
      <c r="A409" s="878">
        <v>367</v>
      </c>
      <c r="B409" s="879" t="s">
        <v>1944</v>
      </c>
      <c r="C409" s="880" t="s">
        <v>2187</v>
      </c>
      <c r="D409" s="880" t="s">
        <v>2572</v>
      </c>
      <c r="E409" s="879" t="s">
        <v>1327</v>
      </c>
      <c r="F409" s="878">
        <v>1</v>
      </c>
      <c r="G409" s="881">
        <v>9</v>
      </c>
      <c r="H409" s="887" t="s">
        <v>86</v>
      </c>
      <c r="I409" s="882">
        <f t="shared" si="204"/>
        <v>2.02</v>
      </c>
      <c r="J409" s="883">
        <v>83200</v>
      </c>
      <c r="K409" s="884">
        <f t="shared" si="203"/>
        <v>168064</v>
      </c>
      <c r="L409" s="885">
        <v>0</v>
      </c>
      <c r="M409" s="884">
        <f t="shared" si="206"/>
        <v>168064</v>
      </c>
      <c r="N409" s="884">
        <f t="shared" si="207"/>
        <v>2184832</v>
      </c>
      <c r="O409" s="660">
        <v>1</v>
      </c>
      <c r="P409" s="654">
        <f t="shared" si="205"/>
        <v>10</v>
      </c>
      <c r="Q409" s="655" t="str">
        <f t="shared" si="213"/>
        <v>Կ-1</v>
      </c>
      <c r="R409" s="653">
        <f t="shared" si="214"/>
        <v>2.08</v>
      </c>
      <c r="S409" s="661">
        <v>83200</v>
      </c>
      <c r="T409" s="661">
        <f t="shared" si="215"/>
        <v>173056</v>
      </c>
      <c r="U409" s="694">
        <f t="shared" si="216"/>
        <v>0</v>
      </c>
      <c r="V409" s="661">
        <f t="shared" si="208"/>
        <v>173056</v>
      </c>
      <c r="W409" s="661">
        <f t="shared" si="209"/>
        <v>2249728</v>
      </c>
      <c r="X409" s="660">
        <v>1</v>
      </c>
      <c r="Y409" s="654">
        <f t="shared" si="217"/>
        <v>11</v>
      </c>
      <c r="Z409" s="655" t="str">
        <f t="shared" si="218"/>
        <v>Կ-1</v>
      </c>
      <c r="AA409" s="653">
        <f t="shared" si="219"/>
        <v>2.08</v>
      </c>
      <c r="AB409" s="661">
        <v>83200</v>
      </c>
      <c r="AC409" s="661">
        <f t="shared" si="220"/>
        <v>173056</v>
      </c>
      <c r="AD409" s="694">
        <f t="shared" si="221"/>
        <v>0</v>
      </c>
      <c r="AE409" s="661">
        <f t="shared" si="202"/>
        <v>173056</v>
      </c>
      <c r="AF409" s="661">
        <f t="shared" si="210"/>
        <v>2249728</v>
      </c>
      <c r="AG409" s="660">
        <v>1</v>
      </c>
      <c r="AH409" s="654">
        <f t="shared" si="222"/>
        <v>12</v>
      </c>
      <c r="AI409" s="655" t="str">
        <f t="shared" si="223"/>
        <v>Կ-1</v>
      </c>
      <c r="AJ409" s="653">
        <f t="shared" si="224"/>
        <v>2.08</v>
      </c>
      <c r="AK409" s="661">
        <v>83200</v>
      </c>
      <c r="AL409" s="661">
        <f t="shared" si="225"/>
        <v>173056</v>
      </c>
      <c r="AM409" s="694">
        <f t="shared" si="226"/>
        <v>0</v>
      </c>
      <c r="AN409" s="661">
        <f t="shared" si="211"/>
        <v>173056</v>
      </c>
      <c r="AO409" s="661">
        <f t="shared" si="212"/>
        <v>2249728</v>
      </c>
    </row>
    <row r="410" spans="1:41" s="468" customFormat="1" ht="14.25">
      <c r="A410" s="878">
        <v>368</v>
      </c>
      <c r="B410" s="879" t="s">
        <v>1945</v>
      </c>
      <c r="C410" s="880" t="s">
        <v>2187</v>
      </c>
      <c r="D410" s="880" t="s">
        <v>2670</v>
      </c>
      <c r="E410" s="879" t="s">
        <v>1327</v>
      </c>
      <c r="F410" s="878">
        <v>1</v>
      </c>
      <c r="G410" s="881">
        <v>9</v>
      </c>
      <c r="H410" s="878" t="s">
        <v>86</v>
      </c>
      <c r="I410" s="882">
        <f t="shared" si="204"/>
        <v>2.02</v>
      </c>
      <c r="J410" s="883">
        <v>83200</v>
      </c>
      <c r="K410" s="884">
        <f t="shared" si="203"/>
        <v>168064</v>
      </c>
      <c r="L410" s="885">
        <v>0</v>
      </c>
      <c r="M410" s="884">
        <f t="shared" si="206"/>
        <v>168064</v>
      </c>
      <c r="N410" s="884">
        <f t="shared" si="207"/>
        <v>2184832</v>
      </c>
      <c r="O410" s="660">
        <v>1</v>
      </c>
      <c r="P410" s="654">
        <f t="shared" si="205"/>
        <v>10</v>
      </c>
      <c r="Q410" s="655" t="str">
        <f t="shared" si="213"/>
        <v>Կ-1</v>
      </c>
      <c r="R410" s="653">
        <f t="shared" si="214"/>
        <v>2.08</v>
      </c>
      <c r="S410" s="661">
        <v>83200</v>
      </c>
      <c r="T410" s="661">
        <f t="shared" si="215"/>
        <v>173056</v>
      </c>
      <c r="U410" s="694">
        <f t="shared" si="216"/>
        <v>0</v>
      </c>
      <c r="V410" s="661">
        <f t="shared" si="208"/>
        <v>173056</v>
      </c>
      <c r="W410" s="661">
        <f t="shared" si="209"/>
        <v>2249728</v>
      </c>
      <c r="X410" s="660">
        <v>1</v>
      </c>
      <c r="Y410" s="654">
        <f t="shared" si="217"/>
        <v>11</v>
      </c>
      <c r="Z410" s="655" t="str">
        <f t="shared" si="218"/>
        <v>Կ-1</v>
      </c>
      <c r="AA410" s="653">
        <f t="shared" si="219"/>
        <v>2.08</v>
      </c>
      <c r="AB410" s="661">
        <v>83200</v>
      </c>
      <c r="AC410" s="661">
        <f t="shared" si="220"/>
        <v>173056</v>
      </c>
      <c r="AD410" s="694">
        <f t="shared" si="221"/>
        <v>0</v>
      </c>
      <c r="AE410" s="661">
        <f t="shared" si="202"/>
        <v>173056</v>
      </c>
      <c r="AF410" s="661">
        <f t="shared" si="210"/>
        <v>2249728</v>
      </c>
      <c r="AG410" s="660">
        <v>1</v>
      </c>
      <c r="AH410" s="654">
        <f t="shared" si="222"/>
        <v>12</v>
      </c>
      <c r="AI410" s="655" t="str">
        <f t="shared" si="223"/>
        <v>Կ-1</v>
      </c>
      <c r="AJ410" s="653">
        <f t="shared" si="224"/>
        <v>2.08</v>
      </c>
      <c r="AK410" s="661">
        <v>83200</v>
      </c>
      <c r="AL410" s="661">
        <f t="shared" si="225"/>
        <v>173056</v>
      </c>
      <c r="AM410" s="694">
        <f t="shared" si="226"/>
        <v>0</v>
      </c>
      <c r="AN410" s="661">
        <f t="shared" si="211"/>
        <v>173056</v>
      </c>
      <c r="AO410" s="661">
        <f t="shared" si="212"/>
        <v>2249728</v>
      </c>
    </row>
    <row r="411" spans="1:41" s="468" customFormat="1" ht="14.25">
      <c r="A411" s="878">
        <v>369</v>
      </c>
      <c r="B411" s="879" t="s">
        <v>1946</v>
      </c>
      <c r="C411" s="880" t="s">
        <v>2187</v>
      </c>
      <c r="D411" s="880" t="s">
        <v>2674</v>
      </c>
      <c r="E411" s="879" t="s">
        <v>1327</v>
      </c>
      <c r="F411" s="878">
        <v>1</v>
      </c>
      <c r="G411" s="881">
        <v>9</v>
      </c>
      <c r="H411" s="887" t="s">
        <v>86</v>
      </c>
      <c r="I411" s="882">
        <f t="shared" si="204"/>
        <v>2.02</v>
      </c>
      <c r="J411" s="883">
        <v>83200</v>
      </c>
      <c r="K411" s="884">
        <f t="shared" si="203"/>
        <v>168064</v>
      </c>
      <c r="L411" s="885">
        <v>0</v>
      </c>
      <c r="M411" s="884">
        <f t="shared" si="206"/>
        <v>168064</v>
      </c>
      <c r="N411" s="884">
        <f t="shared" si="207"/>
        <v>2184832</v>
      </c>
      <c r="O411" s="660">
        <v>1</v>
      </c>
      <c r="P411" s="654">
        <f t="shared" si="205"/>
        <v>10</v>
      </c>
      <c r="Q411" s="655" t="str">
        <f t="shared" si="213"/>
        <v>Կ-1</v>
      </c>
      <c r="R411" s="653">
        <f t="shared" si="214"/>
        <v>2.08</v>
      </c>
      <c r="S411" s="661">
        <v>83200</v>
      </c>
      <c r="T411" s="661">
        <f t="shared" si="215"/>
        <v>173056</v>
      </c>
      <c r="U411" s="694">
        <f t="shared" si="216"/>
        <v>0</v>
      </c>
      <c r="V411" s="661">
        <f t="shared" si="208"/>
        <v>173056</v>
      </c>
      <c r="W411" s="661">
        <f t="shared" si="209"/>
        <v>2249728</v>
      </c>
      <c r="X411" s="660">
        <v>1</v>
      </c>
      <c r="Y411" s="654">
        <f t="shared" si="217"/>
        <v>11</v>
      </c>
      <c r="Z411" s="655" t="str">
        <f t="shared" si="218"/>
        <v>Կ-1</v>
      </c>
      <c r="AA411" s="653">
        <f t="shared" si="219"/>
        <v>2.08</v>
      </c>
      <c r="AB411" s="661">
        <v>83200</v>
      </c>
      <c r="AC411" s="661">
        <f t="shared" si="220"/>
        <v>173056</v>
      </c>
      <c r="AD411" s="694">
        <f t="shared" si="221"/>
        <v>0</v>
      </c>
      <c r="AE411" s="661">
        <f t="shared" si="202"/>
        <v>173056</v>
      </c>
      <c r="AF411" s="661">
        <f t="shared" si="210"/>
        <v>2249728</v>
      </c>
      <c r="AG411" s="660">
        <v>1</v>
      </c>
      <c r="AH411" s="654">
        <f t="shared" si="222"/>
        <v>12</v>
      </c>
      <c r="AI411" s="655" t="str">
        <f t="shared" si="223"/>
        <v>Կ-1</v>
      </c>
      <c r="AJ411" s="653">
        <f t="shared" si="224"/>
        <v>2.08</v>
      </c>
      <c r="AK411" s="661">
        <v>83200</v>
      </c>
      <c r="AL411" s="661">
        <f t="shared" si="225"/>
        <v>173056</v>
      </c>
      <c r="AM411" s="694">
        <f t="shared" si="226"/>
        <v>0</v>
      </c>
      <c r="AN411" s="661">
        <f t="shared" si="211"/>
        <v>173056</v>
      </c>
      <c r="AO411" s="661">
        <f t="shared" si="212"/>
        <v>2249728</v>
      </c>
    </row>
    <row r="412" spans="1:41" s="468" customFormat="1" ht="27">
      <c r="A412" s="878">
        <v>370</v>
      </c>
      <c r="B412" s="879" t="s">
        <v>3240</v>
      </c>
      <c r="C412" s="880" t="s">
        <v>2187</v>
      </c>
      <c r="D412" s="880" t="s">
        <v>2557</v>
      </c>
      <c r="E412" s="879" t="s">
        <v>1327</v>
      </c>
      <c r="F412" s="878">
        <v>1</v>
      </c>
      <c r="G412" s="881">
        <v>8</v>
      </c>
      <c r="H412" s="887" t="s">
        <v>86</v>
      </c>
      <c r="I412" s="882">
        <f t="shared" si="204"/>
        <v>2.02</v>
      </c>
      <c r="J412" s="883">
        <v>83200</v>
      </c>
      <c r="K412" s="884">
        <f t="shared" si="203"/>
        <v>168064</v>
      </c>
      <c r="L412" s="885">
        <v>0</v>
      </c>
      <c r="M412" s="884">
        <f t="shared" si="206"/>
        <v>168064</v>
      </c>
      <c r="N412" s="884">
        <f t="shared" si="207"/>
        <v>2184832</v>
      </c>
      <c r="O412" s="660">
        <v>1</v>
      </c>
      <c r="P412" s="654">
        <f t="shared" si="205"/>
        <v>9</v>
      </c>
      <c r="Q412" s="655" t="str">
        <f t="shared" si="213"/>
        <v>Կ-1</v>
      </c>
      <c r="R412" s="653">
        <f t="shared" si="214"/>
        <v>2.02</v>
      </c>
      <c r="S412" s="661">
        <v>83200</v>
      </c>
      <c r="T412" s="661">
        <f t="shared" si="215"/>
        <v>168064</v>
      </c>
      <c r="U412" s="694">
        <f t="shared" si="216"/>
        <v>0</v>
      </c>
      <c r="V412" s="661">
        <f t="shared" si="208"/>
        <v>168064</v>
      </c>
      <c r="W412" s="661">
        <f t="shared" si="209"/>
        <v>2184832</v>
      </c>
      <c r="X412" s="660">
        <v>1</v>
      </c>
      <c r="Y412" s="654">
        <f t="shared" si="217"/>
        <v>10</v>
      </c>
      <c r="Z412" s="655" t="str">
        <f t="shared" si="218"/>
        <v>Կ-1</v>
      </c>
      <c r="AA412" s="653">
        <f t="shared" si="219"/>
        <v>2.08</v>
      </c>
      <c r="AB412" s="661">
        <v>83200</v>
      </c>
      <c r="AC412" s="661">
        <f t="shared" si="220"/>
        <v>173056</v>
      </c>
      <c r="AD412" s="694">
        <f t="shared" si="221"/>
        <v>0</v>
      </c>
      <c r="AE412" s="661">
        <f t="shared" ref="AE412:AE473" si="227">+AD412+AC412</f>
        <v>173056</v>
      </c>
      <c r="AF412" s="661">
        <f t="shared" si="210"/>
        <v>2249728</v>
      </c>
      <c r="AG412" s="660">
        <v>1</v>
      </c>
      <c r="AH412" s="654">
        <f t="shared" si="222"/>
        <v>11</v>
      </c>
      <c r="AI412" s="655" t="str">
        <f t="shared" si="223"/>
        <v>Կ-1</v>
      </c>
      <c r="AJ412" s="653">
        <f t="shared" si="224"/>
        <v>2.08</v>
      </c>
      <c r="AK412" s="661">
        <v>83200</v>
      </c>
      <c r="AL412" s="661">
        <f t="shared" si="225"/>
        <v>173056</v>
      </c>
      <c r="AM412" s="694">
        <f t="shared" si="226"/>
        <v>0</v>
      </c>
      <c r="AN412" s="661">
        <f t="shared" si="211"/>
        <v>173056</v>
      </c>
      <c r="AO412" s="661">
        <f t="shared" si="212"/>
        <v>2249728</v>
      </c>
    </row>
    <row r="413" spans="1:41" s="468" customFormat="1" ht="14.25">
      <c r="A413" s="878">
        <v>371</v>
      </c>
      <c r="B413" s="879" t="s">
        <v>1947</v>
      </c>
      <c r="C413" s="880" t="s">
        <v>2187</v>
      </c>
      <c r="D413" s="880" t="s">
        <v>2581</v>
      </c>
      <c r="E413" s="879" t="s">
        <v>1327</v>
      </c>
      <c r="F413" s="878">
        <v>1</v>
      </c>
      <c r="G413" s="881">
        <v>8</v>
      </c>
      <c r="H413" s="887" t="s">
        <v>86</v>
      </c>
      <c r="I413" s="882">
        <f t="shared" si="204"/>
        <v>2.02</v>
      </c>
      <c r="J413" s="883">
        <v>83200</v>
      </c>
      <c r="K413" s="884">
        <f t="shared" si="203"/>
        <v>168064</v>
      </c>
      <c r="L413" s="885">
        <v>0</v>
      </c>
      <c r="M413" s="884">
        <f t="shared" si="206"/>
        <v>168064</v>
      </c>
      <c r="N413" s="884">
        <f t="shared" si="207"/>
        <v>2184832</v>
      </c>
      <c r="O413" s="660">
        <v>1</v>
      </c>
      <c r="P413" s="654">
        <f t="shared" si="205"/>
        <v>9</v>
      </c>
      <c r="Q413" s="655" t="str">
        <f t="shared" si="213"/>
        <v>Կ-1</v>
      </c>
      <c r="R413" s="653">
        <f t="shared" si="214"/>
        <v>2.02</v>
      </c>
      <c r="S413" s="661">
        <v>83200</v>
      </c>
      <c r="T413" s="661">
        <f t="shared" si="215"/>
        <v>168064</v>
      </c>
      <c r="U413" s="694">
        <f t="shared" si="216"/>
        <v>0</v>
      </c>
      <c r="V413" s="661">
        <f t="shared" si="208"/>
        <v>168064</v>
      </c>
      <c r="W413" s="661">
        <f t="shared" si="209"/>
        <v>2184832</v>
      </c>
      <c r="X413" s="660">
        <v>1</v>
      </c>
      <c r="Y413" s="654">
        <f t="shared" si="217"/>
        <v>10</v>
      </c>
      <c r="Z413" s="655" t="str">
        <f t="shared" si="218"/>
        <v>Կ-1</v>
      </c>
      <c r="AA413" s="653">
        <f t="shared" si="219"/>
        <v>2.08</v>
      </c>
      <c r="AB413" s="661">
        <v>83200</v>
      </c>
      <c r="AC413" s="661">
        <f t="shared" si="220"/>
        <v>173056</v>
      </c>
      <c r="AD413" s="694">
        <f t="shared" si="221"/>
        <v>0</v>
      </c>
      <c r="AE413" s="661">
        <f t="shared" si="227"/>
        <v>173056</v>
      </c>
      <c r="AF413" s="661">
        <f t="shared" si="210"/>
        <v>2249728</v>
      </c>
      <c r="AG413" s="660">
        <v>1</v>
      </c>
      <c r="AH413" s="654">
        <f t="shared" si="222"/>
        <v>11</v>
      </c>
      <c r="AI413" s="655" t="str">
        <f t="shared" si="223"/>
        <v>Կ-1</v>
      </c>
      <c r="AJ413" s="653">
        <f t="shared" si="224"/>
        <v>2.08</v>
      </c>
      <c r="AK413" s="661">
        <v>83200</v>
      </c>
      <c r="AL413" s="661">
        <f t="shared" si="225"/>
        <v>173056</v>
      </c>
      <c r="AM413" s="694">
        <f t="shared" si="226"/>
        <v>0</v>
      </c>
      <c r="AN413" s="661">
        <f t="shared" si="211"/>
        <v>173056</v>
      </c>
      <c r="AO413" s="661">
        <f t="shared" si="212"/>
        <v>2249728</v>
      </c>
    </row>
    <row r="414" spans="1:41" s="468" customFormat="1" ht="14.25">
      <c r="A414" s="878">
        <v>372</v>
      </c>
      <c r="B414" s="879" t="s">
        <v>1948</v>
      </c>
      <c r="C414" s="880" t="s">
        <v>2186</v>
      </c>
      <c r="D414" s="880" t="s">
        <v>2572</v>
      </c>
      <c r="E414" s="879" t="s">
        <v>1327</v>
      </c>
      <c r="F414" s="878">
        <v>1</v>
      </c>
      <c r="G414" s="881">
        <v>7</v>
      </c>
      <c r="H414" s="887" t="s">
        <v>86</v>
      </c>
      <c r="I414" s="882">
        <f t="shared" si="204"/>
        <v>1.96</v>
      </c>
      <c r="J414" s="883">
        <v>83200</v>
      </c>
      <c r="K414" s="884">
        <f t="shared" si="203"/>
        <v>163072</v>
      </c>
      <c r="L414" s="885">
        <v>0</v>
      </c>
      <c r="M414" s="884">
        <f t="shared" si="206"/>
        <v>163072</v>
      </c>
      <c r="N414" s="884">
        <f t="shared" si="207"/>
        <v>2119936</v>
      </c>
      <c r="O414" s="660">
        <v>1</v>
      </c>
      <c r="P414" s="654">
        <f t="shared" si="205"/>
        <v>8</v>
      </c>
      <c r="Q414" s="655" t="str">
        <f t="shared" si="213"/>
        <v>Կ-1</v>
      </c>
      <c r="R414" s="653">
        <f t="shared" si="214"/>
        <v>2.02</v>
      </c>
      <c r="S414" s="661">
        <v>83200</v>
      </c>
      <c r="T414" s="661">
        <f t="shared" si="215"/>
        <v>168064</v>
      </c>
      <c r="U414" s="694">
        <f t="shared" si="216"/>
        <v>0</v>
      </c>
      <c r="V414" s="661">
        <f t="shared" si="208"/>
        <v>168064</v>
      </c>
      <c r="W414" s="661">
        <f t="shared" si="209"/>
        <v>2184832</v>
      </c>
      <c r="X414" s="660">
        <v>1</v>
      </c>
      <c r="Y414" s="654">
        <f t="shared" si="217"/>
        <v>9</v>
      </c>
      <c r="Z414" s="655" t="str">
        <f t="shared" si="218"/>
        <v>Կ-1</v>
      </c>
      <c r="AA414" s="653">
        <f t="shared" si="219"/>
        <v>2.02</v>
      </c>
      <c r="AB414" s="661">
        <v>83200</v>
      </c>
      <c r="AC414" s="661">
        <f t="shared" si="220"/>
        <v>168064</v>
      </c>
      <c r="AD414" s="694">
        <f t="shared" si="221"/>
        <v>0</v>
      </c>
      <c r="AE414" s="661">
        <f t="shared" si="227"/>
        <v>168064</v>
      </c>
      <c r="AF414" s="661">
        <f t="shared" si="210"/>
        <v>2184832</v>
      </c>
      <c r="AG414" s="660">
        <v>1</v>
      </c>
      <c r="AH414" s="654">
        <f t="shared" si="222"/>
        <v>10</v>
      </c>
      <c r="AI414" s="655" t="str">
        <f t="shared" si="223"/>
        <v>Կ-1</v>
      </c>
      <c r="AJ414" s="653">
        <f t="shared" si="224"/>
        <v>2.08</v>
      </c>
      <c r="AK414" s="661">
        <v>83200</v>
      </c>
      <c r="AL414" s="661">
        <f t="shared" si="225"/>
        <v>173056</v>
      </c>
      <c r="AM414" s="694">
        <f t="shared" si="226"/>
        <v>0</v>
      </c>
      <c r="AN414" s="661">
        <f t="shared" si="211"/>
        <v>173056</v>
      </c>
      <c r="AO414" s="661">
        <f t="shared" si="212"/>
        <v>2249728</v>
      </c>
    </row>
    <row r="415" spans="1:41" s="468" customFormat="1" ht="14.25">
      <c r="A415" s="878">
        <v>373</v>
      </c>
      <c r="B415" s="879" t="s">
        <v>2640</v>
      </c>
      <c r="C415" s="880" t="s">
        <v>2187</v>
      </c>
      <c r="D415" s="880" t="s">
        <v>2565</v>
      </c>
      <c r="E415" s="879" t="s">
        <v>1327</v>
      </c>
      <c r="F415" s="878">
        <v>1</v>
      </c>
      <c r="G415" s="881">
        <v>2</v>
      </c>
      <c r="H415" s="887" t="s">
        <v>86</v>
      </c>
      <c r="I415" s="882">
        <f t="shared" si="204"/>
        <v>1.79</v>
      </c>
      <c r="J415" s="883">
        <v>83200</v>
      </c>
      <c r="K415" s="884">
        <f t="shared" si="203"/>
        <v>148928</v>
      </c>
      <c r="L415" s="885">
        <v>0</v>
      </c>
      <c r="M415" s="884">
        <f t="shared" si="206"/>
        <v>148928</v>
      </c>
      <c r="N415" s="884">
        <f t="shared" si="207"/>
        <v>1936064</v>
      </c>
      <c r="O415" s="660">
        <v>1</v>
      </c>
      <c r="P415" s="654">
        <f t="shared" si="205"/>
        <v>3</v>
      </c>
      <c r="Q415" s="655" t="str">
        <f t="shared" si="213"/>
        <v>Կ-1</v>
      </c>
      <c r="R415" s="653">
        <f t="shared" si="214"/>
        <v>1.84</v>
      </c>
      <c r="S415" s="661">
        <v>83200</v>
      </c>
      <c r="T415" s="661">
        <f t="shared" si="215"/>
        <v>153088</v>
      </c>
      <c r="U415" s="694">
        <f t="shared" si="216"/>
        <v>0</v>
      </c>
      <c r="V415" s="661">
        <f t="shared" si="208"/>
        <v>153088</v>
      </c>
      <c r="W415" s="661">
        <f t="shared" si="209"/>
        <v>1990144</v>
      </c>
      <c r="X415" s="660">
        <v>1</v>
      </c>
      <c r="Y415" s="654">
        <f t="shared" si="217"/>
        <v>4</v>
      </c>
      <c r="Z415" s="655" t="str">
        <f t="shared" si="218"/>
        <v>Կ-1</v>
      </c>
      <c r="AA415" s="653">
        <f t="shared" si="219"/>
        <v>1.9</v>
      </c>
      <c r="AB415" s="661">
        <v>83200</v>
      </c>
      <c r="AC415" s="661">
        <f t="shared" si="220"/>
        <v>158080</v>
      </c>
      <c r="AD415" s="694">
        <f t="shared" si="221"/>
        <v>0</v>
      </c>
      <c r="AE415" s="661">
        <f t="shared" si="227"/>
        <v>158080</v>
      </c>
      <c r="AF415" s="661">
        <f t="shared" si="210"/>
        <v>2055040</v>
      </c>
      <c r="AG415" s="660">
        <v>1</v>
      </c>
      <c r="AH415" s="654">
        <f t="shared" si="222"/>
        <v>5</v>
      </c>
      <c r="AI415" s="655" t="str">
        <f t="shared" si="223"/>
        <v>Կ-1</v>
      </c>
      <c r="AJ415" s="653">
        <f t="shared" si="224"/>
        <v>1.9</v>
      </c>
      <c r="AK415" s="661">
        <v>83200</v>
      </c>
      <c r="AL415" s="661">
        <f t="shared" si="225"/>
        <v>158080</v>
      </c>
      <c r="AM415" s="694">
        <f t="shared" si="226"/>
        <v>0</v>
      </c>
      <c r="AN415" s="661">
        <f t="shared" si="211"/>
        <v>158080</v>
      </c>
      <c r="AO415" s="661">
        <f t="shared" si="212"/>
        <v>2055040</v>
      </c>
    </row>
    <row r="416" spans="1:41" s="468" customFormat="1" ht="14.25">
      <c r="A416" s="878">
        <v>374</v>
      </c>
      <c r="B416" s="879" t="s">
        <v>1949</v>
      </c>
      <c r="C416" s="880" t="s">
        <v>2187</v>
      </c>
      <c r="D416" s="880" t="s">
        <v>2581</v>
      </c>
      <c r="E416" s="879" t="s">
        <v>1327</v>
      </c>
      <c r="F416" s="878">
        <v>1</v>
      </c>
      <c r="G416" s="881">
        <v>9</v>
      </c>
      <c r="H416" s="887" t="s">
        <v>86</v>
      </c>
      <c r="I416" s="882">
        <f t="shared" si="204"/>
        <v>2.02</v>
      </c>
      <c r="J416" s="883">
        <v>83200</v>
      </c>
      <c r="K416" s="884">
        <f t="shared" si="203"/>
        <v>168064</v>
      </c>
      <c r="L416" s="885">
        <v>0</v>
      </c>
      <c r="M416" s="884">
        <f t="shared" si="206"/>
        <v>168064</v>
      </c>
      <c r="N416" s="884">
        <f t="shared" si="207"/>
        <v>2184832</v>
      </c>
      <c r="O416" s="660">
        <v>1</v>
      </c>
      <c r="P416" s="654">
        <f t="shared" si="205"/>
        <v>10</v>
      </c>
      <c r="Q416" s="655" t="str">
        <f t="shared" si="213"/>
        <v>Կ-1</v>
      </c>
      <c r="R416" s="653">
        <f t="shared" si="214"/>
        <v>2.08</v>
      </c>
      <c r="S416" s="661">
        <v>83200</v>
      </c>
      <c r="T416" s="661">
        <f t="shared" si="215"/>
        <v>173056</v>
      </c>
      <c r="U416" s="694">
        <f t="shared" si="216"/>
        <v>0</v>
      </c>
      <c r="V416" s="661">
        <f t="shared" si="208"/>
        <v>173056</v>
      </c>
      <c r="W416" s="661">
        <f t="shared" si="209"/>
        <v>2249728</v>
      </c>
      <c r="X416" s="660">
        <v>1</v>
      </c>
      <c r="Y416" s="654">
        <f t="shared" si="217"/>
        <v>11</v>
      </c>
      <c r="Z416" s="655" t="str">
        <f t="shared" si="218"/>
        <v>Կ-1</v>
      </c>
      <c r="AA416" s="653">
        <f t="shared" si="219"/>
        <v>2.08</v>
      </c>
      <c r="AB416" s="661">
        <v>83200</v>
      </c>
      <c r="AC416" s="661">
        <f t="shared" si="220"/>
        <v>173056</v>
      </c>
      <c r="AD416" s="694">
        <f t="shared" si="221"/>
        <v>0</v>
      </c>
      <c r="AE416" s="661">
        <f t="shared" si="227"/>
        <v>173056</v>
      </c>
      <c r="AF416" s="661">
        <f t="shared" si="210"/>
        <v>2249728</v>
      </c>
      <c r="AG416" s="660">
        <v>1</v>
      </c>
      <c r="AH416" s="654">
        <f t="shared" si="222"/>
        <v>12</v>
      </c>
      <c r="AI416" s="655" t="str">
        <f t="shared" si="223"/>
        <v>Կ-1</v>
      </c>
      <c r="AJ416" s="653">
        <f t="shared" si="224"/>
        <v>2.08</v>
      </c>
      <c r="AK416" s="661">
        <v>83200</v>
      </c>
      <c r="AL416" s="661">
        <f t="shared" si="225"/>
        <v>173056</v>
      </c>
      <c r="AM416" s="694">
        <f t="shared" si="226"/>
        <v>0</v>
      </c>
      <c r="AN416" s="661">
        <f t="shared" si="211"/>
        <v>173056</v>
      </c>
      <c r="AO416" s="661">
        <f t="shared" si="212"/>
        <v>2249728</v>
      </c>
    </row>
    <row r="417" spans="1:41" s="468" customFormat="1" ht="14.25">
      <c r="A417" s="878">
        <v>375</v>
      </c>
      <c r="B417" s="879" t="s">
        <v>777</v>
      </c>
      <c r="C417" s="880" t="s">
        <v>2187</v>
      </c>
      <c r="D417" s="880" t="s">
        <v>2589</v>
      </c>
      <c r="E417" s="879" t="s">
        <v>1327</v>
      </c>
      <c r="F417" s="878">
        <v>1</v>
      </c>
      <c r="G417" s="881">
        <v>9</v>
      </c>
      <c r="H417" s="887" t="s">
        <v>86</v>
      </c>
      <c r="I417" s="882">
        <f t="shared" si="204"/>
        <v>2.02</v>
      </c>
      <c r="J417" s="883">
        <v>83200</v>
      </c>
      <c r="K417" s="884">
        <f t="shared" si="203"/>
        <v>168064</v>
      </c>
      <c r="L417" s="885">
        <v>0</v>
      </c>
      <c r="M417" s="884">
        <f t="shared" si="206"/>
        <v>168064</v>
      </c>
      <c r="N417" s="884">
        <f t="shared" si="207"/>
        <v>2184832</v>
      </c>
      <c r="O417" s="660">
        <v>1</v>
      </c>
      <c r="P417" s="654">
        <f t="shared" si="205"/>
        <v>10</v>
      </c>
      <c r="Q417" s="655" t="str">
        <f t="shared" si="213"/>
        <v>Կ-1</v>
      </c>
      <c r="R417" s="653">
        <f t="shared" si="214"/>
        <v>2.08</v>
      </c>
      <c r="S417" s="661">
        <v>83200</v>
      </c>
      <c r="T417" s="661">
        <f t="shared" si="215"/>
        <v>173056</v>
      </c>
      <c r="U417" s="694">
        <f t="shared" si="216"/>
        <v>0</v>
      </c>
      <c r="V417" s="661">
        <f t="shared" si="208"/>
        <v>173056</v>
      </c>
      <c r="W417" s="661">
        <f t="shared" si="209"/>
        <v>2249728</v>
      </c>
      <c r="X417" s="660">
        <v>1</v>
      </c>
      <c r="Y417" s="654">
        <f t="shared" si="217"/>
        <v>11</v>
      </c>
      <c r="Z417" s="655" t="str">
        <f t="shared" si="218"/>
        <v>Կ-1</v>
      </c>
      <c r="AA417" s="653">
        <f t="shared" si="219"/>
        <v>2.08</v>
      </c>
      <c r="AB417" s="661">
        <v>83200</v>
      </c>
      <c r="AC417" s="661">
        <f t="shared" si="220"/>
        <v>173056</v>
      </c>
      <c r="AD417" s="694">
        <f t="shared" si="221"/>
        <v>0</v>
      </c>
      <c r="AE417" s="661">
        <f t="shared" si="227"/>
        <v>173056</v>
      </c>
      <c r="AF417" s="661">
        <f t="shared" si="210"/>
        <v>2249728</v>
      </c>
      <c r="AG417" s="660">
        <v>1</v>
      </c>
      <c r="AH417" s="654">
        <f t="shared" si="222"/>
        <v>12</v>
      </c>
      <c r="AI417" s="655" t="str">
        <f t="shared" si="223"/>
        <v>Կ-1</v>
      </c>
      <c r="AJ417" s="653">
        <f t="shared" si="224"/>
        <v>2.08</v>
      </c>
      <c r="AK417" s="661">
        <v>83200</v>
      </c>
      <c r="AL417" s="661">
        <f t="shared" si="225"/>
        <v>173056</v>
      </c>
      <c r="AM417" s="694">
        <f t="shared" si="226"/>
        <v>0</v>
      </c>
      <c r="AN417" s="661">
        <f t="shared" si="211"/>
        <v>173056</v>
      </c>
      <c r="AO417" s="661">
        <f t="shared" si="212"/>
        <v>2249728</v>
      </c>
    </row>
    <row r="418" spans="1:41" s="468" customFormat="1" ht="14.25">
      <c r="A418" s="878">
        <v>376</v>
      </c>
      <c r="B418" s="879" t="s">
        <v>1950</v>
      </c>
      <c r="C418" s="880" t="s">
        <v>2187</v>
      </c>
      <c r="D418" s="880" t="s">
        <v>2567</v>
      </c>
      <c r="E418" s="879" t="s">
        <v>1327</v>
      </c>
      <c r="F418" s="878">
        <v>1</v>
      </c>
      <c r="G418" s="881">
        <v>9</v>
      </c>
      <c r="H418" s="887" t="s">
        <v>86</v>
      </c>
      <c r="I418" s="882">
        <f t="shared" si="204"/>
        <v>2.02</v>
      </c>
      <c r="J418" s="883">
        <v>83200</v>
      </c>
      <c r="K418" s="884">
        <f t="shared" si="203"/>
        <v>168064</v>
      </c>
      <c r="L418" s="885">
        <v>0</v>
      </c>
      <c r="M418" s="884">
        <f t="shared" si="206"/>
        <v>168064</v>
      </c>
      <c r="N418" s="884">
        <f t="shared" si="207"/>
        <v>2184832</v>
      </c>
      <c r="O418" s="660">
        <v>1</v>
      </c>
      <c r="P418" s="654">
        <f t="shared" si="205"/>
        <v>10</v>
      </c>
      <c r="Q418" s="655" t="str">
        <f t="shared" si="213"/>
        <v>Կ-1</v>
      </c>
      <c r="R418" s="653">
        <f t="shared" si="214"/>
        <v>2.08</v>
      </c>
      <c r="S418" s="661">
        <v>83200</v>
      </c>
      <c r="T418" s="661">
        <f t="shared" si="215"/>
        <v>173056</v>
      </c>
      <c r="U418" s="694">
        <f t="shared" si="216"/>
        <v>0</v>
      </c>
      <c r="V418" s="661">
        <f t="shared" si="208"/>
        <v>173056</v>
      </c>
      <c r="W418" s="661">
        <f t="shared" si="209"/>
        <v>2249728</v>
      </c>
      <c r="X418" s="660">
        <v>1</v>
      </c>
      <c r="Y418" s="654">
        <f t="shared" si="217"/>
        <v>11</v>
      </c>
      <c r="Z418" s="655" t="str">
        <f t="shared" si="218"/>
        <v>Կ-1</v>
      </c>
      <c r="AA418" s="653">
        <f t="shared" si="219"/>
        <v>2.08</v>
      </c>
      <c r="AB418" s="661">
        <v>83200</v>
      </c>
      <c r="AC418" s="661">
        <f t="shared" si="220"/>
        <v>173056</v>
      </c>
      <c r="AD418" s="694">
        <f t="shared" si="221"/>
        <v>0</v>
      </c>
      <c r="AE418" s="661">
        <f t="shared" si="227"/>
        <v>173056</v>
      </c>
      <c r="AF418" s="661">
        <f t="shared" si="210"/>
        <v>2249728</v>
      </c>
      <c r="AG418" s="660">
        <v>1</v>
      </c>
      <c r="AH418" s="654">
        <f t="shared" si="222"/>
        <v>12</v>
      </c>
      <c r="AI418" s="655" t="str">
        <f t="shared" si="223"/>
        <v>Կ-1</v>
      </c>
      <c r="AJ418" s="653">
        <f t="shared" si="224"/>
        <v>2.08</v>
      </c>
      <c r="AK418" s="661">
        <v>83200</v>
      </c>
      <c r="AL418" s="661">
        <f t="shared" si="225"/>
        <v>173056</v>
      </c>
      <c r="AM418" s="694">
        <f t="shared" si="226"/>
        <v>0</v>
      </c>
      <c r="AN418" s="661">
        <f t="shared" si="211"/>
        <v>173056</v>
      </c>
      <c r="AO418" s="661">
        <f t="shared" si="212"/>
        <v>2249728</v>
      </c>
    </row>
    <row r="419" spans="1:41" s="468" customFormat="1" ht="14.25">
      <c r="A419" s="878">
        <v>377</v>
      </c>
      <c r="B419" s="879" t="s">
        <v>1951</v>
      </c>
      <c r="C419" s="880" t="s">
        <v>2187</v>
      </c>
      <c r="D419" s="880" t="s">
        <v>2572</v>
      </c>
      <c r="E419" s="879" t="s">
        <v>1327</v>
      </c>
      <c r="F419" s="878">
        <v>1</v>
      </c>
      <c r="G419" s="881">
        <v>9</v>
      </c>
      <c r="H419" s="887" t="s">
        <v>86</v>
      </c>
      <c r="I419" s="882">
        <f t="shared" si="204"/>
        <v>2.02</v>
      </c>
      <c r="J419" s="883">
        <v>83200</v>
      </c>
      <c r="K419" s="884">
        <f t="shared" si="203"/>
        <v>168064</v>
      </c>
      <c r="L419" s="885">
        <v>0</v>
      </c>
      <c r="M419" s="884">
        <f t="shared" si="206"/>
        <v>168064</v>
      </c>
      <c r="N419" s="884">
        <f t="shared" si="207"/>
        <v>2184832</v>
      </c>
      <c r="O419" s="660">
        <v>1</v>
      </c>
      <c r="P419" s="654">
        <f t="shared" si="205"/>
        <v>10</v>
      </c>
      <c r="Q419" s="655" t="str">
        <f t="shared" si="213"/>
        <v>Կ-1</v>
      </c>
      <c r="R419" s="653">
        <f t="shared" si="214"/>
        <v>2.08</v>
      </c>
      <c r="S419" s="661">
        <v>83200</v>
      </c>
      <c r="T419" s="661">
        <f t="shared" si="215"/>
        <v>173056</v>
      </c>
      <c r="U419" s="694">
        <f t="shared" si="216"/>
        <v>0</v>
      </c>
      <c r="V419" s="661">
        <f t="shared" si="208"/>
        <v>173056</v>
      </c>
      <c r="W419" s="661">
        <f t="shared" si="209"/>
        <v>2249728</v>
      </c>
      <c r="X419" s="660">
        <v>1</v>
      </c>
      <c r="Y419" s="654">
        <f t="shared" si="217"/>
        <v>11</v>
      </c>
      <c r="Z419" s="655" t="str">
        <f t="shared" si="218"/>
        <v>Կ-1</v>
      </c>
      <c r="AA419" s="653">
        <f t="shared" si="219"/>
        <v>2.08</v>
      </c>
      <c r="AB419" s="661">
        <v>83200</v>
      </c>
      <c r="AC419" s="661">
        <f t="shared" si="220"/>
        <v>173056</v>
      </c>
      <c r="AD419" s="694">
        <f t="shared" si="221"/>
        <v>0</v>
      </c>
      <c r="AE419" s="661">
        <f t="shared" si="227"/>
        <v>173056</v>
      </c>
      <c r="AF419" s="661">
        <f t="shared" si="210"/>
        <v>2249728</v>
      </c>
      <c r="AG419" s="660">
        <v>1</v>
      </c>
      <c r="AH419" s="654">
        <f t="shared" si="222"/>
        <v>12</v>
      </c>
      <c r="AI419" s="655" t="str">
        <f t="shared" si="223"/>
        <v>Կ-1</v>
      </c>
      <c r="AJ419" s="653">
        <f t="shared" si="224"/>
        <v>2.08</v>
      </c>
      <c r="AK419" s="661">
        <v>83200</v>
      </c>
      <c r="AL419" s="661">
        <f t="shared" si="225"/>
        <v>173056</v>
      </c>
      <c r="AM419" s="694">
        <f t="shared" si="226"/>
        <v>0</v>
      </c>
      <c r="AN419" s="661">
        <f t="shared" si="211"/>
        <v>173056</v>
      </c>
      <c r="AO419" s="661">
        <f t="shared" si="212"/>
        <v>2249728</v>
      </c>
    </row>
    <row r="420" spans="1:41" s="468" customFormat="1" ht="14.25">
      <c r="A420" s="878">
        <v>378</v>
      </c>
      <c r="B420" s="879" t="s">
        <v>1952</v>
      </c>
      <c r="C420" s="880" t="s">
        <v>2186</v>
      </c>
      <c r="D420" s="880" t="s">
        <v>2664</v>
      </c>
      <c r="E420" s="879" t="s">
        <v>1327</v>
      </c>
      <c r="F420" s="878">
        <v>1</v>
      </c>
      <c r="G420" s="881">
        <v>9</v>
      </c>
      <c r="H420" s="887" t="s">
        <v>86</v>
      </c>
      <c r="I420" s="882">
        <f t="shared" si="204"/>
        <v>2.02</v>
      </c>
      <c r="J420" s="883">
        <v>83200</v>
      </c>
      <c r="K420" s="884">
        <f t="shared" si="203"/>
        <v>168064</v>
      </c>
      <c r="L420" s="885">
        <v>0</v>
      </c>
      <c r="M420" s="884">
        <f t="shared" si="206"/>
        <v>168064</v>
      </c>
      <c r="N420" s="884">
        <f t="shared" si="207"/>
        <v>2184832</v>
      </c>
      <c r="O420" s="660">
        <v>1</v>
      </c>
      <c r="P420" s="654">
        <f t="shared" si="205"/>
        <v>10</v>
      </c>
      <c r="Q420" s="655" t="str">
        <f t="shared" si="213"/>
        <v>Կ-1</v>
      </c>
      <c r="R420" s="653">
        <f t="shared" si="214"/>
        <v>2.08</v>
      </c>
      <c r="S420" s="661">
        <v>83200</v>
      </c>
      <c r="T420" s="661">
        <f t="shared" si="215"/>
        <v>173056</v>
      </c>
      <c r="U420" s="694">
        <f t="shared" si="216"/>
        <v>0</v>
      </c>
      <c r="V420" s="661">
        <f t="shared" si="208"/>
        <v>173056</v>
      </c>
      <c r="W420" s="661">
        <f t="shared" si="209"/>
        <v>2249728</v>
      </c>
      <c r="X420" s="660">
        <v>1</v>
      </c>
      <c r="Y420" s="654">
        <f t="shared" si="217"/>
        <v>11</v>
      </c>
      <c r="Z420" s="655" t="str">
        <f t="shared" si="218"/>
        <v>Կ-1</v>
      </c>
      <c r="AA420" s="653">
        <f t="shared" si="219"/>
        <v>2.08</v>
      </c>
      <c r="AB420" s="661">
        <v>83200</v>
      </c>
      <c r="AC420" s="661">
        <f t="shared" si="220"/>
        <v>173056</v>
      </c>
      <c r="AD420" s="694">
        <f t="shared" si="221"/>
        <v>0</v>
      </c>
      <c r="AE420" s="661">
        <f t="shared" si="227"/>
        <v>173056</v>
      </c>
      <c r="AF420" s="661">
        <f t="shared" si="210"/>
        <v>2249728</v>
      </c>
      <c r="AG420" s="660">
        <v>1</v>
      </c>
      <c r="AH420" s="654">
        <f t="shared" si="222"/>
        <v>12</v>
      </c>
      <c r="AI420" s="655" t="str">
        <f t="shared" si="223"/>
        <v>Կ-1</v>
      </c>
      <c r="AJ420" s="653">
        <f t="shared" si="224"/>
        <v>2.08</v>
      </c>
      <c r="AK420" s="661">
        <v>83200</v>
      </c>
      <c r="AL420" s="661">
        <f t="shared" si="225"/>
        <v>173056</v>
      </c>
      <c r="AM420" s="694">
        <f t="shared" si="226"/>
        <v>0</v>
      </c>
      <c r="AN420" s="661">
        <f t="shared" si="211"/>
        <v>173056</v>
      </c>
      <c r="AO420" s="661">
        <f t="shared" si="212"/>
        <v>2249728</v>
      </c>
    </row>
    <row r="421" spans="1:41" s="468" customFormat="1" ht="14.25">
      <c r="A421" s="878">
        <v>379</v>
      </c>
      <c r="B421" s="879" t="s">
        <v>1970</v>
      </c>
      <c r="C421" s="880" t="s">
        <v>2187</v>
      </c>
      <c r="D421" s="880" t="s">
        <v>2591</v>
      </c>
      <c r="E421" s="879" t="s">
        <v>1327</v>
      </c>
      <c r="F421" s="878">
        <v>1</v>
      </c>
      <c r="G421" s="881">
        <v>12</v>
      </c>
      <c r="H421" s="887" t="s">
        <v>86</v>
      </c>
      <c r="I421" s="882">
        <f t="shared" si="204"/>
        <v>2.08</v>
      </c>
      <c r="J421" s="883">
        <v>83200</v>
      </c>
      <c r="K421" s="884">
        <f t="shared" si="203"/>
        <v>173056</v>
      </c>
      <c r="L421" s="885">
        <v>0</v>
      </c>
      <c r="M421" s="884">
        <f t="shared" si="206"/>
        <v>173056</v>
      </c>
      <c r="N421" s="884">
        <f t="shared" si="207"/>
        <v>2249728</v>
      </c>
      <c r="O421" s="660">
        <v>1</v>
      </c>
      <c r="P421" s="654">
        <f t="shared" si="205"/>
        <v>13</v>
      </c>
      <c r="Q421" s="655" t="str">
        <f t="shared" si="213"/>
        <v>Կ-1</v>
      </c>
      <c r="R421" s="653">
        <f t="shared" si="214"/>
        <v>2.14</v>
      </c>
      <c r="S421" s="661">
        <v>83200</v>
      </c>
      <c r="T421" s="661">
        <f t="shared" si="215"/>
        <v>178048</v>
      </c>
      <c r="U421" s="694">
        <f t="shared" si="216"/>
        <v>0</v>
      </c>
      <c r="V421" s="661">
        <f t="shared" si="208"/>
        <v>178048</v>
      </c>
      <c r="W421" s="661">
        <f t="shared" si="209"/>
        <v>2314624</v>
      </c>
      <c r="X421" s="660">
        <v>1</v>
      </c>
      <c r="Y421" s="654">
        <f t="shared" si="217"/>
        <v>14</v>
      </c>
      <c r="Z421" s="655" t="str">
        <f t="shared" si="218"/>
        <v>Կ-1</v>
      </c>
      <c r="AA421" s="653">
        <f t="shared" si="219"/>
        <v>2.14</v>
      </c>
      <c r="AB421" s="661">
        <v>83200</v>
      </c>
      <c r="AC421" s="661">
        <f t="shared" si="220"/>
        <v>178048</v>
      </c>
      <c r="AD421" s="694">
        <f t="shared" si="221"/>
        <v>0</v>
      </c>
      <c r="AE421" s="661">
        <f t="shared" si="227"/>
        <v>178048</v>
      </c>
      <c r="AF421" s="661">
        <f t="shared" si="210"/>
        <v>2314624</v>
      </c>
      <c r="AG421" s="660">
        <v>1</v>
      </c>
      <c r="AH421" s="654">
        <f t="shared" si="222"/>
        <v>15</v>
      </c>
      <c r="AI421" s="655" t="str">
        <f t="shared" si="223"/>
        <v>Կ-1</v>
      </c>
      <c r="AJ421" s="653">
        <f t="shared" si="224"/>
        <v>2.14</v>
      </c>
      <c r="AK421" s="661">
        <v>83200</v>
      </c>
      <c r="AL421" s="661">
        <f t="shared" si="225"/>
        <v>178048</v>
      </c>
      <c r="AM421" s="694">
        <f t="shared" si="226"/>
        <v>0</v>
      </c>
      <c r="AN421" s="661">
        <f t="shared" si="211"/>
        <v>178048</v>
      </c>
      <c r="AO421" s="661">
        <f t="shared" si="212"/>
        <v>2314624</v>
      </c>
    </row>
    <row r="422" spans="1:41" s="468" customFormat="1" ht="14.25">
      <c r="A422" s="878">
        <v>380</v>
      </c>
      <c r="B422" s="879" t="s">
        <v>1953</v>
      </c>
      <c r="C422" s="880" t="s">
        <v>2187</v>
      </c>
      <c r="D422" s="880" t="s">
        <v>2561</v>
      </c>
      <c r="E422" s="879" t="s">
        <v>1327</v>
      </c>
      <c r="F422" s="878">
        <v>1</v>
      </c>
      <c r="G422" s="881">
        <v>9</v>
      </c>
      <c r="H422" s="887" t="s">
        <v>86</v>
      </c>
      <c r="I422" s="882">
        <f t="shared" si="204"/>
        <v>2.02</v>
      </c>
      <c r="J422" s="883">
        <v>83200</v>
      </c>
      <c r="K422" s="884">
        <f t="shared" si="203"/>
        <v>168064</v>
      </c>
      <c r="L422" s="885">
        <v>0</v>
      </c>
      <c r="M422" s="884">
        <f t="shared" si="206"/>
        <v>168064</v>
      </c>
      <c r="N422" s="884">
        <f t="shared" si="207"/>
        <v>2184832</v>
      </c>
      <c r="O422" s="660">
        <v>1</v>
      </c>
      <c r="P422" s="654">
        <f t="shared" si="205"/>
        <v>10</v>
      </c>
      <c r="Q422" s="655" t="str">
        <f t="shared" si="213"/>
        <v>Կ-1</v>
      </c>
      <c r="R422" s="653">
        <f t="shared" si="214"/>
        <v>2.08</v>
      </c>
      <c r="S422" s="661">
        <v>83200</v>
      </c>
      <c r="T422" s="661">
        <f t="shared" si="215"/>
        <v>173056</v>
      </c>
      <c r="U422" s="694">
        <f t="shared" si="216"/>
        <v>0</v>
      </c>
      <c r="V422" s="661">
        <f t="shared" si="208"/>
        <v>173056</v>
      </c>
      <c r="W422" s="661">
        <f t="shared" si="209"/>
        <v>2249728</v>
      </c>
      <c r="X422" s="660">
        <v>1</v>
      </c>
      <c r="Y422" s="654">
        <f t="shared" si="217"/>
        <v>11</v>
      </c>
      <c r="Z422" s="655" t="str">
        <f t="shared" si="218"/>
        <v>Կ-1</v>
      </c>
      <c r="AA422" s="653">
        <f t="shared" si="219"/>
        <v>2.08</v>
      </c>
      <c r="AB422" s="661">
        <v>83200</v>
      </c>
      <c r="AC422" s="661">
        <f t="shared" si="220"/>
        <v>173056</v>
      </c>
      <c r="AD422" s="694">
        <f t="shared" si="221"/>
        <v>0</v>
      </c>
      <c r="AE422" s="661">
        <f t="shared" si="227"/>
        <v>173056</v>
      </c>
      <c r="AF422" s="661">
        <f t="shared" si="210"/>
        <v>2249728</v>
      </c>
      <c r="AG422" s="660">
        <v>1</v>
      </c>
      <c r="AH422" s="654">
        <f t="shared" si="222"/>
        <v>12</v>
      </c>
      <c r="AI422" s="655" t="str">
        <f t="shared" si="223"/>
        <v>Կ-1</v>
      </c>
      <c r="AJ422" s="653">
        <f t="shared" si="224"/>
        <v>2.08</v>
      </c>
      <c r="AK422" s="661">
        <v>83200</v>
      </c>
      <c r="AL422" s="661">
        <f t="shared" si="225"/>
        <v>173056</v>
      </c>
      <c r="AM422" s="694">
        <f t="shared" si="226"/>
        <v>0</v>
      </c>
      <c r="AN422" s="661">
        <f t="shared" si="211"/>
        <v>173056</v>
      </c>
      <c r="AO422" s="661">
        <f t="shared" si="212"/>
        <v>2249728</v>
      </c>
    </row>
    <row r="423" spans="1:41" s="468" customFormat="1" ht="14.25">
      <c r="A423" s="878">
        <v>381</v>
      </c>
      <c r="B423" s="879" t="s">
        <v>1954</v>
      </c>
      <c r="C423" s="880" t="s">
        <v>2186</v>
      </c>
      <c r="D423" s="880" t="s">
        <v>2578</v>
      </c>
      <c r="E423" s="879" t="s">
        <v>1327</v>
      </c>
      <c r="F423" s="878">
        <v>1</v>
      </c>
      <c r="G423" s="881">
        <v>8</v>
      </c>
      <c r="H423" s="887" t="s">
        <v>86</v>
      </c>
      <c r="I423" s="882">
        <f t="shared" si="204"/>
        <v>2.02</v>
      </c>
      <c r="J423" s="883">
        <v>83200</v>
      </c>
      <c r="K423" s="884">
        <f t="shared" si="203"/>
        <v>168064</v>
      </c>
      <c r="L423" s="885">
        <v>0</v>
      </c>
      <c r="M423" s="884">
        <f t="shared" si="206"/>
        <v>168064</v>
      </c>
      <c r="N423" s="884">
        <f t="shared" si="207"/>
        <v>2184832</v>
      </c>
      <c r="O423" s="660">
        <v>1</v>
      </c>
      <c r="P423" s="654">
        <f t="shared" si="205"/>
        <v>9</v>
      </c>
      <c r="Q423" s="655" t="str">
        <f t="shared" si="213"/>
        <v>Կ-1</v>
      </c>
      <c r="R423" s="653">
        <f t="shared" si="214"/>
        <v>2.02</v>
      </c>
      <c r="S423" s="661">
        <v>83200</v>
      </c>
      <c r="T423" s="661">
        <f t="shared" si="215"/>
        <v>168064</v>
      </c>
      <c r="U423" s="694">
        <f t="shared" si="216"/>
        <v>0</v>
      </c>
      <c r="V423" s="661">
        <f t="shared" si="208"/>
        <v>168064</v>
      </c>
      <c r="W423" s="661">
        <f t="shared" si="209"/>
        <v>2184832</v>
      </c>
      <c r="X423" s="660">
        <v>1</v>
      </c>
      <c r="Y423" s="654">
        <f t="shared" si="217"/>
        <v>10</v>
      </c>
      <c r="Z423" s="655" t="str">
        <f t="shared" si="218"/>
        <v>Կ-1</v>
      </c>
      <c r="AA423" s="653">
        <f t="shared" si="219"/>
        <v>2.08</v>
      </c>
      <c r="AB423" s="661">
        <v>83200</v>
      </c>
      <c r="AC423" s="661">
        <f t="shared" si="220"/>
        <v>173056</v>
      </c>
      <c r="AD423" s="694">
        <f t="shared" si="221"/>
        <v>0</v>
      </c>
      <c r="AE423" s="661">
        <f t="shared" si="227"/>
        <v>173056</v>
      </c>
      <c r="AF423" s="661">
        <f t="shared" si="210"/>
        <v>2249728</v>
      </c>
      <c r="AG423" s="660">
        <v>1</v>
      </c>
      <c r="AH423" s="654">
        <f t="shared" si="222"/>
        <v>11</v>
      </c>
      <c r="AI423" s="655" t="str">
        <f t="shared" si="223"/>
        <v>Կ-1</v>
      </c>
      <c r="AJ423" s="653">
        <f t="shared" si="224"/>
        <v>2.08</v>
      </c>
      <c r="AK423" s="661">
        <v>83200</v>
      </c>
      <c r="AL423" s="661">
        <f t="shared" si="225"/>
        <v>173056</v>
      </c>
      <c r="AM423" s="694">
        <f t="shared" si="226"/>
        <v>0</v>
      </c>
      <c r="AN423" s="661">
        <f t="shared" si="211"/>
        <v>173056</v>
      </c>
      <c r="AO423" s="661">
        <f t="shared" si="212"/>
        <v>2249728</v>
      </c>
    </row>
    <row r="424" spans="1:41" s="468" customFormat="1" ht="14.25">
      <c r="A424" s="878">
        <v>382</v>
      </c>
      <c r="B424" s="879" t="s">
        <v>1955</v>
      </c>
      <c r="C424" s="880" t="s">
        <v>2187</v>
      </c>
      <c r="D424" s="880" t="s">
        <v>2563</v>
      </c>
      <c r="E424" s="879" t="s">
        <v>1327</v>
      </c>
      <c r="F424" s="878">
        <v>1</v>
      </c>
      <c r="G424" s="881">
        <v>9</v>
      </c>
      <c r="H424" s="887" t="s">
        <v>86</v>
      </c>
      <c r="I424" s="882">
        <f t="shared" si="204"/>
        <v>2.02</v>
      </c>
      <c r="J424" s="883">
        <v>83200</v>
      </c>
      <c r="K424" s="884">
        <f t="shared" si="203"/>
        <v>168064</v>
      </c>
      <c r="L424" s="885">
        <v>0</v>
      </c>
      <c r="M424" s="884">
        <f t="shared" si="206"/>
        <v>168064</v>
      </c>
      <c r="N424" s="884">
        <f t="shared" si="207"/>
        <v>2184832</v>
      </c>
      <c r="O424" s="660">
        <v>1</v>
      </c>
      <c r="P424" s="654">
        <f t="shared" si="205"/>
        <v>10</v>
      </c>
      <c r="Q424" s="655" t="str">
        <f t="shared" si="213"/>
        <v>Կ-1</v>
      </c>
      <c r="R424" s="653">
        <f t="shared" si="214"/>
        <v>2.08</v>
      </c>
      <c r="S424" s="661">
        <v>83200</v>
      </c>
      <c r="T424" s="661">
        <f t="shared" si="215"/>
        <v>173056</v>
      </c>
      <c r="U424" s="694">
        <f t="shared" si="216"/>
        <v>0</v>
      </c>
      <c r="V424" s="661">
        <f t="shared" si="208"/>
        <v>173056</v>
      </c>
      <c r="W424" s="661">
        <f t="shared" si="209"/>
        <v>2249728</v>
      </c>
      <c r="X424" s="660">
        <v>1</v>
      </c>
      <c r="Y424" s="654">
        <f t="shared" si="217"/>
        <v>11</v>
      </c>
      <c r="Z424" s="655" t="str">
        <f t="shared" si="218"/>
        <v>Կ-1</v>
      </c>
      <c r="AA424" s="653">
        <f t="shared" si="219"/>
        <v>2.08</v>
      </c>
      <c r="AB424" s="661">
        <v>83200</v>
      </c>
      <c r="AC424" s="661">
        <f t="shared" si="220"/>
        <v>173056</v>
      </c>
      <c r="AD424" s="694">
        <f t="shared" si="221"/>
        <v>0</v>
      </c>
      <c r="AE424" s="661">
        <f t="shared" si="227"/>
        <v>173056</v>
      </c>
      <c r="AF424" s="661">
        <f t="shared" si="210"/>
        <v>2249728</v>
      </c>
      <c r="AG424" s="660">
        <v>1</v>
      </c>
      <c r="AH424" s="654">
        <f t="shared" si="222"/>
        <v>12</v>
      </c>
      <c r="AI424" s="655" t="str">
        <f t="shared" si="223"/>
        <v>Կ-1</v>
      </c>
      <c r="AJ424" s="653">
        <f t="shared" si="224"/>
        <v>2.08</v>
      </c>
      <c r="AK424" s="661">
        <v>83200</v>
      </c>
      <c r="AL424" s="661">
        <f t="shared" si="225"/>
        <v>173056</v>
      </c>
      <c r="AM424" s="694">
        <f t="shared" si="226"/>
        <v>0</v>
      </c>
      <c r="AN424" s="661">
        <f t="shared" si="211"/>
        <v>173056</v>
      </c>
      <c r="AO424" s="661">
        <f t="shared" si="212"/>
        <v>2249728</v>
      </c>
    </row>
    <row r="425" spans="1:41" s="468" customFormat="1" ht="14.25">
      <c r="A425" s="878">
        <v>383</v>
      </c>
      <c r="B425" s="879" t="s">
        <v>1956</v>
      </c>
      <c r="C425" s="880" t="s">
        <v>2187</v>
      </c>
      <c r="D425" s="880" t="s">
        <v>2591</v>
      </c>
      <c r="E425" s="879" t="s">
        <v>1327</v>
      </c>
      <c r="F425" s="878">
        <v>1</v>
      </c>
      <c r="G425" s="881">
        <v>9</v>
      </c>
      <c r="H425" s="887" t="s">
        <v>86</v>
      </c>
      <c r="I425" s="882">
        <f t="shared" si="204"/>
        <v>2.02</v>
      </c>
      <c r="J425" s="883">
        <v>83200</v>
      </c>
      <c r="K425" s="884">
        <f t="shared" si="203"/>
        <v>168064</v>
      </c>
      <c r="L425" s="885">
        <v>0</v>
      </c>
      <c r="M425" s="884">
        <f t="shared" si="206"/>
        <v>168064</v>
      </c>
      <c r="N425" s="884">
        <f t="shared" si="207"/>
        <v>2184832</v>
      </c>
      <c r="O425" s="660">
        <v>1</v>
      </c>
      <c r="P425" s="654">
        <f t="shared" si="205"/>
        <v>10</v>
      </c>
      <c r="Q425" s="655" t="str">
        <f t="shared" si="213"/>
        <v>Կ-1</v>
      </c>
      <c r="R425" s="653">
        <f t="shared" si="214"/>
        <v>2.08</v>
      </c>
      <c r="S425" s="661">
        <v>83200</v>
      </c>
      <c r="T425" s="661">
        <f t="shared" si="215"/>
        <v>173056</v>
      </c>
      <c r="U425" s="694">
        <f t="shared" si="216"/>
        <v>0</v>
      </c>
      <c r="V425" s="661">
        <f t="shared" si="208"/>
        <v>173056</v>
      </c>
      <c r="W425" s="661">
        <f t="shared" si="209"/>
        <v>2249728</v>
      </c>
      <c r="X425" s="660">
        <v>1</v>
      </c>
      <c r="Y425" s="654">
        <f t="shared" si="217"/>
        <v>11</v>
      </c>
      <c r="Z425" s="655" t="str">
        <f t="shared" si="218"/>
        <v>Կ-1</v>
      </c>
      <c r="AA425" s="653">
        <f t="shared" si="219"/>
        <v>2.08</v>
      </c>
      <c r="AB425" s="661">
        <v>83200</v>
      </c>
      <c r="AC425" s="661">
        <f t="shared" si="220"/>
        <v>173056</v>
      </c>
      <c r="AD425" s="694">
        <f t="shared" si="221"/>
        <v>0</v>
      </c>
      <c r="AE425" s="661">
        <f t="shared" si="227"/>
        <v>173056</v>
      </c>
      <c r="AF425" s="661">
        <f t="shared" si="210"/>
        <v>2249728</v>
      </c>
      <c r="AG425" s="660">
        <v>1</v>
      </c>
      <c r="AH425" s="654">
        <f t="shared" si="222"/>
        <v>12</v>
      </c>
      <c r="AI425" s="655" t="str">
        <f t="shared" si="223"/>
        <v>Կ-1</v>
      </c>
      <c r="AJ425" s="653">
        <f t="shared" si="224"/>
        <v>2.08</v>
      </c>
      <c r="AK425" s="661">
        <v>83200</v>
      </c>
      <c r="AL425" s="661">
        <f t="shared" si="225"/>
        <v>173056</v>
      </c>
      <c r="AM425" s="694">
        <f t="shared" si="226"/>
        <v>0</v>
      </c>
      <c r="AN425" s="661">
        <f t="shared" si="211"/>
        <v>173056</v>
      </c>
      <c r="AO425" s="661">
        <f t="shared" si="212"/>
        <v>2249728</v>
      </c>
    </row>
    <row r="426" spans="1:41" s="468" customFormat="1" ht="14.25">
      <c r="A426" s="878">
        <v>384</v>
      </c>
      <c r="B426" s="879" t="s">
        <v>778</v>
      </c>
      <c r="C426" s="880" t="s">
        <v>2187</v>
      </c>
      <c r="D426" s="880" t="s">
        <v>2557</v>
      </c>
      <c r="E426" s="879" t="s">
        <v>1327</v>
      </c>
      <c r="F426" s="878">
        <v>1</v>
      </c>
      <c r="G426" s="881">
        <v>8</v>
      </c>
      <c r="H426" s="887" t="s">
        <v>86</v>
      </c>
      <c r="I426" s="882">
        <f t="shared" si="204"/>
        <v>2.02</v>
      </c>
      <c r="J426" s="883">
        <v>83200</v>
      </c>
      <c r="K426" s="884">
        <f t="shared" si="203"/>
        <v>168064</v>
      </c>
      <c r="L426" s="885">
        <v>0</v>
      </c>
      <c r="M426" s="884">
        <f t="shared" si="206"/>
        <v>168064</v>
      </c>
      <c r="N426" s="884">
        <f t="shared" si="207"/>
        <v>2184832</v>
      </c>
      <c r="O426" s="660">
        <v>1</v>
      </c>
      <c r="P426" s="654">
        <f t="shared" si="205"/>
        <v>9</v>
      </c>
      <c r="Q426" s="655" t="str">
        <f t="shared" si="213"/>
        <v>Կ-1</v>
      </c>
      <c r="R426" s="653">
        <f t="shared" si="214"/>
        <v>2.02</v>
      </c>
      <c r="S426" s="661">
        <v>83200</v>
      </c>
      <c r="T426" s="661">
        <f t="shared" si="215"/>
        <v>168064</v>
      </c>
      <c r="U426" s="694">
        <f t="shared" si="216"/>
        <v>0</v>
      </c>
      <c r="V426" s="661">
        <f t="shared" si="208"/>
        <v>168064</v>
      </c>
      <c r="W426" s="661">
        <f t="shared" si="209"/>
        <v>2184832</v>
      </c>
      <c r="X426" s="660">
        <v>1</v>
      </c>
      <c r="Y426" s="654">
        <f t="shared" si="217"/>
        <v>10</v>
      </c>
      <c r="Z426" s="655" t="str">
        <f t="shared" si="218"/>
        <v>Կ-1</v>
      </c>
      <c r="AA426" s="653">
        <f t="shared" si="219"/>
        <v>2.08</v>
      </c>
      <c r="AB426" s="661">
        <v>83200</v>
      </c>
      <c r="AC426" s="661">
        <f t="shared" si="220"/>
        <v>173056</v>
      </c>
      <c r="AD426" s="694">
        <f t="shared" si="221"/>
        <v>0</v>
      </c>
      <c r="AE426" s="661">
        <f t="shared" si="227"/>
        <v>173056</v>
      </c>
      <c r="AF426" s="661">
        <f t="shared" si="210"/>
        <v>2249728</v>
      </c>
      <c r="AG426" s="660">
        <v>1</v>
      </c>
      <c r="AH426" s="654">
        <f t="shared" si="222"/>
        <v>11</v>
      </c>
      <c r="AI426" s="655" t="str">
        <f t="shared" si="223"/>
        <v>Կ-1</v>
      </c>
      <c r="AJ426" s="653">
        <f t="shared" si="224"/>
        <v>2.08</v>
      </c>
      <c r="AK426" s="661">
        <v>83200</v>
      </c>
      <c r="AL426" s="661">
        <f t="shared" si="225"/>
        <v>173056</v>
      </c>
      <c r="AM426" s="694">
        <f t="shared" si="226"/>
        <v>0</v>
      </c>
      <c r="AN426" s="661">
        <f t="shared" si="211"/>
        <v>173056</v>
      </c>
      <c r="AO426" s="661">
        <f t="shared" si="212"/>
        <v>2249728</v>
      </c>
    </row>
    <row r="427" spans="1:41" s="468" customFormat="1" ht="14.25">
      <c r="A427" s="878">
        <v>385</v>
      </c>
      <c r="B427" s="879" t="s">
        <v>1957</v>
      </c>
      <c r="C427" s="880" t="s">
        <v>2187</v>
      </c>
      <c r="D427" s="880" t="s">
        <v>2575</v>
      </c>
      <c r="E427" s="879" t="s">
        <v>1327</v>
      </c>
      <c r="F427" s="878">
        <v>1</v>
      </c>
      <c r="G427" s="881">
        <v>10</v>
      </c>
      <c r="H427" s="887" t="s">
        <v>86</v>
      </c>
      <c r="I427" s="882">
        <f t="shared" si="204"/>
        <v>2.08</v>
      </c>
      <c r="J427" s="883">
        <v>83200</v>
      </c>
      <c r="K427" s="884">
        <f t="shared" si="203"/>
        <v>173056</v>
      </c>
      <c r="L427" s="885">
        <v>0</v>
      </c>
      <c r="M427" s="884">
        <f t="shared" si="206"/>
        <v>173056</v>
      </c>
      <c r="N427" s="884">
        <f t="shared" si="207"/>
        <v>2249728</v>
      </c>
      <c r="O427" s="660">
        <v>1</v>
      </c>
      <c r="P427" s="654">
        <f t="shared" si="205"/>
        <v>11</v>
      </c>
      <c r="Q427" s="655" t="str">
        <f t="shared" si="213"/>
        <v>Կ-1</v>
      </c>
      <c r="R427" s="653">
        <f t="shared" si="214"/>
        <v>2.08</v>
      </c>
      <c r="S427" s="661">
        <v>83200</v>
      </c>
      <c r="T427" s="661">
        <f t="shared" si="215"/>
        <v>173056</v>
      </c>
      <c r="U427" s="694">
        <f t="shared" si="216"/>
        <v>0</v>
      </c>
      <c r="V427" s="661">
        <f t="shared" si="208"/>
        <v>173056</v>
      </c>
      <c r="W427" s="661">
        <f t="shared" si="209"/>
        <v>2249728</v>
      </c>
      <c r="X427" s="660">
        <v>1</v>
      </c>
      <c r="Y427" s="654">
        <f t="shared" si="217"/>
        <v>12</v>
      </c>
      <c r="Z427" s="655" t="str">
        <f t="shared" si="218"/>
        <v>Կ-1</v>
      </c>
      <c r="AA427" s="653">
        <f t="shared" si="219"/>
        <v>2.08</v>
      </c>
      <c r="AB427" s="661">
        <v>83200</v>
      </c>
      <c r="AC427" s="661">
        <f t="shared" si="220"/>
        <v>173056</v>
      </c>
      <c r="AD427" s="694">
        <f t="shared" si="221"/>
        <v>0</v>
      </c>
      <c r="AE427" s="661">
        <f t="shared" si="227"/>
        <v>173056</v>
      </c>
      <c r="AF427" s="661">
        <f t="shared" si="210"/>
        <v>2249728</v>
      </c>
      <c r="AG427" s="660">
        <v>1</v>
      </c>
      <c r="AH427" s="654">
        <f t="shared" si="222"/>
        <v>13</v>
      </c>
      <c r="AI427" s="655" t="str">
        <f t="shared" si="223"/>
        <v>Կ-1</v>
      </c>
      <c r="AJ427" s="653">
        <f t="shared" si="224"/>
        <v>2.14</v>
      </c>
      <c r="AK427" s="661">
        <v>83200</v>
      </c>
      <c r="AL427" s="661">
        <f t="shared" si="225"/>
        <v>178048</v>
      </c>
      <c r="AM427" s="694">
        <f t="shared" si="226"/>
        <v>0</v>
      </c>
      <c r="AN427" s="661">
        <f t="shared" si="211"/>
        <v>178048</v>
      </c>
      <c r="AO427" s="661">
        <f t="shared" si="212"/>
        <v>2314624</v>
      </c>
    </row>
    <row r="428" spans="1:41" s="468" customFormat="1" ht="14.25">
      <c r="A428" s="878">
        <v>386</v>
      </c>
      <c r="B428" s="879" t="s">
        <v>1958</v>
      </c>
      <c r="C428" s="880" t="s">
        <v>2187</v>
      </c>
      <c r="D428" s="880" t="s">
        <v>2574</v>
      </c>
      <c r="E428" s="879" t="s">
        <v>1327</v>
      </c>
      <c r="F428" s="878">
        <v>1</v>
      </c>
      <c r="G428" s="881">
        <v>7</v>
      </c>
      <c r="H428" s="887" t="s">
        <v>86</v>
      </c>
      <c r="I428" s="882">
        <f t="shared" si="204"/>
        <v>1.96</v>
      </c>
      <c r="J428" s="883">
        <v>83200</v>
      </c>
      <c r="K428" s="884">
        <f t="shared" si="203"/>
        <v>163072</v>
      </c>
      <c r="L428" s="885">
        <v>0</v>
      </c>
      <c r="M428" s="884">
        <f t="shared" si="206"/>
        <v>163072</v>
      </c>
      <c r="N428" s="884">
        <f t="shared" si="207"/>
        <v>2119936</v>
      </c>
      <c r="O428" s="660">
        <v>1</v>
      </c>
      <c r="P428" s="654">
        <f t="shared" si="205"/>
        <v>8</v>
      </c>
      <c r="Q428" s="655" t="str">
        <f t="shared" si="213"/>
        <v>Կ-1</v>
      </c>
      <c r="R428" s="653">
        <f t="shared" si="214"/>
        <v>2.02</v>
      </c>
      <c r="S428" s="661">
        <v>83200</v>
      </c>
      <c r="T428" s="661">
        <f t="shared" si="215"/>
        <v>168064</v>
      </c>
      <c r="U428" s="694">
        <f t="shared" si="216"/>
        <v>0</v>
      </c>
      <c r="V428" s="661">
        <f t="shared" si="208"/>
        <v>168064</v>
      </c>
      <c r="W428" s="661">
        <f t="shared" si="209"/>
        <v>2184832</v>
      </c>
      <c r="X428" s="660">
        <v>1</v>
      </c>
      <c r="Y428" s="654">
        <f t="shared" si="217"/>
        <v>9</v>
      </c>
      <c r="Z428" s="655" t="str">
        <f t="shared" si="218"/>
        <v>Կ-1</v>
      </c>
      <c r="AA428" s="653">
        <f t="shared" si="219"/>
        <v>2.02</v>
      </c>
      <c r="AB428" s="661">
        <v>83200</v>
      </c>
      <c r="AC428" s="661">
        <f t="shared" si="220"/>
        <v>168064</v>
      </c>
      <c r="AD428" s="694">
        <f t="shared" si="221"/>
        <v>0</v>
      </c>
      <c r="AE428" s="661">
        <f t="shared" si="227"/>
        <v>168064</v>
      </c>
      <c r="AF428" s="661">
        <f t="shared" si="210"/>
        <v>2184832</v>
      </c>
      <c r="AG428" s="660">
        <v>1</v>
      </c>
      <c r="AH428" s="654">
        <f t="shared" si="222"/>
        <v>10</v>
      </c>
      <c r="AI428" s="655" t="str">
        <f t="shared" si="223"/>
        <v>Կ-1</v>
      </c>
      <c r="AJ428" s="653">
        <f t="shared" si="224"/>
        <v>2.08</v>
      </c>
      <c r="AK428" s="661">
        <v>83200</v>
      </c>
      <c r="AL428" s="661">
        <f t="shared" si="225"/>
        <v>173056</v>
      </c>
      <c r="AM428" s="694">
        <f t="shared" si="226"/>
        <v>0</v>
      </c>
      <c r="AN428" s="661">
        <f t="shared" si="211"/>
        <v>173056</v>
      </c>
      <c r="AO428" s="661">
        <f t="shared" si="212"/>
        <v>2249728</v>
      </c>
    </row>
    <row r="429" spans="1:41" s="468" customFormat="1" ht="14.25">
      <c r="A429" s="878">
        <v>387</v>
      </c>
      <c r="B429" s="879" t="s">
        <v>1959</v>
      </c>
      <c r="C429" s="880" t="s">
        <v>2187</v>
      </c>
      <c r="D429" s="880" t="s">
        <v>2581</v>
      </c>
      <c r="E429" s="879" t="s">
        <v>1327</v>
      </c>
      <c r="F429" s="878">
        <v>1</v>
      </c>
      <c r="G429" s="881">
        <v>7</v>
      </c>
      <c r="H429" s="887" t="s">
        <v>86</v>
      </c>
      <c r="I429" s="882">
        <f t="shared" si="204"/>
        <v>1.96</v>
      </c>
      <c r="J429" s="883">
        <v>83200</v>
      </c>
      <c r="K429" s="884">
        <f t="shared" si="203"/>
        <v>163072</v>
      </c>
      <c r="L429" s="885">
        <v>0</v>
      </c>
      <c r="M429" s="884">
        <f t="shared" si="206"/>
        <v>163072</v>
      </c>
      <c r="N429" s="884">
        <f t="shared" si="207"/>
        <v>2119936</v>
      </c>
      <c r="O429" s="660">
        <v>1</v>
      </c>
      <c r="P429" s="654">
        <f t="shared" si="205"/>
        <v>8</v>
      </c>
      <c r="Q429" s="655" t="str">
        <f t="shared" si="213"/>
        <v>Կ-1</v>
      </c>
      <c r="R429" s="653">
        <f t="shared" si="214"/>
        <v>2.02</v>
      </c>
      <c r="S429" s="661">
        <v>83200</v>
      </c>
      <c r="T429" s="661">
        <f t="shared" si="215"/>
        <v>168064</v>
      </c>
      <c r="U429" s="694">
        <f t="shared" si="216"/>
        <v>0</v>
      </c>
      <c r="V429" s="661">
        <f t="shared" si="208"/>
        <v>168064</v>
      </c>
      <c r="W429" s="661">
        <f t="shared" si="209"/>
        <v>2184832</v>
      </c>
      <c r="X429" s="660">
        <v>1</v>
      </c>
      <c r="Y429" s="654">
        <f t="shared" si="217"/>
        <v>9</v>
      </c>
      <c r="Z429" s="655" t="str">
        <f t="shared" si="218"/>
        <v>Կ-1</v>
      </c>
      <c r="AA429" s="653">
        <f t="shared" si="219"/>
        <v>2.02</v>
      </c>
      <c r="AB429" s="661">
        <v>83200</v>
      </c>
      <c r="AC429" s="661">
        <f t="shared" si="220"/>
        <v>168064</v>
      </c>
      <c r="AD429" s="694">
        <f t="shared" si="221"/>
        <v>0</v>
      </c>
      <c r="AE429" s="661">
        <f t="shared" si="227"/>
        <v>168064</v>
      </c>
      <c r="AF429" s="661">
        <f t="shared" si="210"/>
        <v>2184832</v>
      </c>
      <c r="AG429" s="660">
        <v>1</v>
      </c>
      <c r="AH429" s="654">
        <f t="shared" si="222"/>
        <v>10</v>
      </c>
      <c r="AI429" s="655" t="str">
        <f t="shared" si="223"/>
        <v>Կ-1</v>
      </c>
      <c r="AJ429" s="653">
        <f t="shared" si="224"/>
        <v>2.08</v>
      </c>
      <c r="AK429" s="661">
        <v>83200</v>
      </c>
      <c r="AL429" s="661">
        <f t="shared" si="225"/>
        <v>173056</v>
      </c>
      <c r="AM429" s="694">
        <f t="shared" si="226"/>
        <v>0</v>
      </c>
      <c r="AN429" s="661">
        <f t="shared" si="211"/>
        <v>173056</v>
      </c>
      <c r="AO429" s="661">
        <f t="shared" si="212"/>
        <v>2249728</v>
      </c>
    </row>
    <row r="430" spans="1:41" s="468" customFormat="1" ht="14.25">
      <c r="A430" s="878">
        <v>388</v>
      </c>
      <c r="B430" s="879" t="s">
        <v>1960</v>
      </c>
      <c r="C430" s="880" t="s">
        <v>2187</v>
      </c>
      <c r="D430" s="880" t="s">
        <v>2565</v>
      </c>
      <c r="E430" s="879" t="s">
        <v>1327</v>
      </c>
      <c r="F430" s="878">
        <v>1</v>
      </c>
      <c r="G430" s="881">
        <v>7</v>
      </c>
      <c r="H430" s="887" t="s">
        <v>86</v>
      </c>
      <c r="I430" s="882">
        <f t="shared" si="204"/>
        <v>1.96</v>
      </c>
      <c r="J430" s="883">
        <v>83200</v>
      </c>
      <c r="K430" s="884">
        <f t="shared" si="203"/>
        <v>163072</v>
      </c>
      <c r="L430" s="885">
        <v>0</v>
      </c>
      <c r="M430" s="884">
        <f t="shared" si="206"/>
        <v>163072</v>
      </c>
      <c r="N430" s="884">
        <f t="shared" si="207"/>
        <v>2119936</v>
      </c>
      <c r="O430" s="660">
        <v>1</v>
      </c>
      <c r="P430" s="654">
        <f t="shared" si="205"/>
        <v>8</v>
      </c>
      <c r="Q430" s="655" t="str">
        <f t="shared" si="213"/>
        <v>Կ-1</v>
      </c>
      <c r="R430" s="653">
        <f t="shared" si="214"/>
        <v>2.02</v>
      </c>
      <c r="S430" s="661">
        <v>83200</v>
      </c>
      <c r="T430" s="661">
        <f t="shared" si="215"/>
        <v>168064</v>
      </c>
      <c r="U430" s="694">
        <f t="shared" si="216"/>
        <v>0</v>
      </c>
      <c r="V430" s="661">
        <f t="shared" si="208"/>
        <v>168064</v>
      </c>
      <c r="W430" s="661">
        <f t="shared" si="209"/>
        <v>2184832</v>
      </c>
      <c r="X430" s="660">
        <v>1</v>
      </c>
      <c r="Y430" s="654">
        <f t="shared" si="217"/>
        <v>9</v>
      </c>
      <c r="Z430" s="655" t="str">
        <f t="shared" si="218"/>
        <v>Կ-1</v>
      </c>
      <c r="AA430" s="653">
        <f t="shared" si="219"/>
        <v>2.02</v>
      </c>
      <c r="AB430" s="661">
        <v>83200</v>
      </c>
      <c r="AC430" s="661">
        <f t="shared" si="220"/>
        <v>168064</v>
      </c>
      <c r="AD430" s="694">
        <f t="shared" si="221"/>
        <v>0</v>
      </c>
      <c r="AE430" s="661">
        <f t="shared" si="227"/>
        <v>168064</v>
      </c>
      <c r="AF430" s="661">
        <f t="shared" si="210"/>
        <v>2184832</v>
      </c>
      <c r="AG430" s="660">
        <v>1</v>
      </c>
      <c r="AH430" s="654">
        <f t="shared" si="222"/>
        <v>10</v>
      </c>
      <c r="AI430" s="655" t="str">
        <f t="shared" si="223"/>
        <v>Կ-1</v>
      </c>
      <c r="AJ430" s="653">
        <f t="shared" si="224"/>
        <v>2.08</v>
      </c>
      <c r="AK430" s="661">
        <v>83200</v>
      </c>
      <c r="AL430" s="661">
        <f t="shared" si="225"/>
        <v>173056</v>
      </c>
      <c r="AM430" s="694">
        <f t="shared" si="226"/>
        <v>0</v>
      </c>
      <c r="AN430" s="661">
        <f t="shared" si="211"/>
        <v>173056</v>
      </c>
      <c r="AO430" s="661">
        <f t="shared" si="212"/>
        <v>2249728</v>
      </c>
    </row>
    <row r="431" spans="1:41" s="468" customFormat="1" ht="14.25">
      <c r="A431" s="878">
        <v>389</v>
      </c>
      <c r="B431" s="879" t="s">
        <v>3241</v>
      </c>
      <c r="C431" s="880" t="s">
        <v>2187</v>
      </c>
      <c r="D431" s="880" t="s">
        <v>2583</v>
      </c>
      <c r="E431" s="879" t="s">
        <v>1327</v>
      </c>
      <c r="F431" s="878">
        <v>1</v>
      </c>
      <c r="G431" s="881">
        <v>1</v>
      </c>
      <c r="H431" s="887" t="s">
        <v>86</v>
      </c>
      <c r="I431" s="882">
        <f t="shared" si="204"/>
        <v>1.73</v>
      </c>
      <c r="J431" s="883">
        <v>83200</v>
      </c>
      <c r="K431" s="884">
        <f t="shared" ref="K431:K492" si="228">+J431*I431</f>
        <v>143936</v>
      </c>
      <c r="L431" s="885">
        <v>0</v>
      </c>
      <c r="M431" s="884">
        <f t="shared" si="206"/>
        <v>143936</v>
      </c>
      <c r="N431" s="884">
        <f t="shared" si="207"/>
        <v>1871168</v>
      </c>
      <c r="O431" s="660">
        <v>1</v>
      </c>
      <c r="P431" s="654">
        <f t="shared" si="205"/>
        <v>2</v>
      </c>
      <c r="Q431" s="655" t="str">
        <f t="shared" si="213"/>
        <v>Կ-1</v>
      </c>
      <c r="R431" s="653">
        <f t="shared" si="214"/>
        <v>1.79</v>
      </c>
      <c r="S431" s="661">
        <v>83200</v>
      </c>
      <c r="T431" s="661">
        <f t="shared" si="215"/>
        <v>148928</v>
      </c>
      <c r="U431" s="694">
        <f t="shared" si="216"/>
        <v>0</v>
      </c>
      <c r="V431" s="661">
        <f t="shared" si="208"/>
        <v>148928</v>
      </c>
      <c r="W431" s="661">
        <f t="shared" si="209"/>
        <v>1936064</v>
      </c>
      <c r="X431" s="660">
        <v>1</v>
      </c>
      <c r="Y431" s="654">
        <f t="shared" si="217"/>
        <v>3</v>
      </c>
      <c r="Z431" s="655" t="str">
        <f t="shared" si="218"/>
        <v>Կ-1</v>
      </c>
      <c r="AA431" s="653">
        <f t="shared" si="219"/>
        <v>1.84</v>
      </c>
      <c r="AB431" s="661">
        <v>83200</v>
      </c>
      <c r="AC431" s="661">
        <f t="shared" si="220"/>
        <v>153088</v>
      </c>
      <c r="AD431" s="694">
        <f t="shared" si="221"/>
        <v>0</v>
      </c>
      <c r="AE431" s="661">
        <f t="shared" si="227"/>
        <v>153088</v>
      </c>
      <c r="AF431" s="661">
        <f t="shared" si="210"/>
        <v>1990144</v>
      </c>
      <c r="AG431" s="660">
        <v>1</v>
      </c>
      <c r="AH431" s="654">
        <f t="shared" si="222"/>
        <v>4</v>
      </c>
      <c r="AI431" s="655" t="str">
        <f t="shared" si="223"/>
        <v>Կ-1</v>
      </c>
      <c r="AJ431" s="653">
        <f t="shared" si="224"/>
        <v>1.9</v>
      </c>
      <c r="AK431" s="661">
        <v>83200</v>
      </c>
      <c r="AL431" s="661">
        <f t="shared" si="225"/>
        <v>158080</v>
      </c>
      <c r="AM431" s="694">
        <f t="shared" si="226"/>
        <v>0</v>
      </c>
      <c r="AN431" s="661">
        <f t="shared" si="211"/>
        <v>158080</v>
      </c>
      <c r="AO431" s="661">
        <f t="shared" si="212"/>
        <v>2055040</v>
      </c>
    </row>
    <row r="432" spans="1:41" s="468" customFormat="1" ht="14.25">
      <c r="A432" s="878">
        <v>390</v>
      </c>
      <c r="B432" s="879" t="s">
        <v>1961</v>
      </c>
      <c r="C432" s="880" t="s">
        <v>2187</v>
      </c>
      <c r="D432" s="880" t="s">
        <v>2567</v>
      </c>
      <c r="E432" s="879" t="s">
        <v>1327</v>
      </c>
      <c r="F432" s="878">
        <v>1</v>
      </c>
      <c r="G432" s="881">
        <v>7</v>
      </c>
      <c r="H432" s="887" t="s">
        <v>86</v>
      </c>
      <c r="I432" s="882">
        <f t="shared" si="204"/>
        <v>1.96</v>
      </c>
      <c r="J432" s="883">
        <v>83200</v>
      </c>
      <c r="K432" s="884">
        <f t="shared" si="228"/>
        <v>163072</v>
      </c>
      <c r="L432" s="885">
        <v>0</v>
      </c>
      <c r="M432" s="884">
        <f t="shared" si="206"/>
        <v>163072</v>
      </c>
      <c r="N432" s="884">
        <f t="shared" si="207"/>
        <v>2119936</v>
      </c>
      <c r="O432" s="660">
        <v>1</v>
      </c>
      <c r="P432" s="654">
        <f t="shared" si="205"/>
        <v>8</v>
      </c>
      <c r="Q432" s="655" t="str">
        <f t="shared" si="213"/>
        <v>Կ-1</v>
      </c>
      <c r="R432" s="653">
        <f t="shared" si="214"/>
        <v>2.02</v>
      </c>
      <c r="S432" s="661">
        <v>83200</v>
      </c>
      <c r="T432" s="661">
        <f t="shared" si="215"/>
        <v>168064</v>
      </c>
      <c r="U432" s="694">
        <f t="shared" si="216"/>
        <v>0</v>
      </c>
      <c r="V432" s="661">
        <f t="shared" si="208"/>
        <v>168064</v>
      </c>
      <c r="W432" s="661">
        <f t="shared" si="209"/>
        <v>2184832</v>
      </c>
      <c r="X432" s="660">
        <v>1</v>
      </c>
      <c r="Y432" s="654">
        <f t="shared" si="217"/>
        <v>9</v>
      </c>
      <c r="Z432" s="655" t="str">
        <f t="shared" si="218"/>
        <v>Կ-1</v>
      </c>
      <c r="AA432" s="653">
        <f t="shared" si="219"/>
        <v>2.02</v>
      </c>
      <c r="AB432" s="661">
        <v>83200</v>
      </c>
      <c r="AC432" s="661">
        <f t="shared" si="220"/>
        <v>168064</v>
      </c>
      <c r="AD432" s="694">
        <f t="shared" si="221"/>
        <v>0</v>
      </c>
      <c r="AE432" s="661">
        <f t="shared" si="227"/>
        <v>168064</v>
      </c>
      <c r="AF432" s="661">
        <f t="shared" si="210"/>
        <v>2184832</v>
      </c>
      <c r="AG432" s="660">
        <v>1</v>
      </c>
      <c r="AH432" s="654">
        <f t="shared" si="222"/>
        <v>10</v>
      </c>
      <c r="AI432" s="655" t="str">
        <f t="shared" si="223"/>
        <v>Կ-1</v>
      </c>
      <c r="AJ432" s="653">
        <f t="shared" si="224"/>
        <v>2.08</v>
      </c>
      <c r="AK432" s="661">
        <v>83200</v>
      </c>
      <c r="AL432" s="661">
        <f t="shared" si="225"/>
        <v>173056</v>
      </c>
      <c r="AM432" s="694">
        <f t="shared" si="226"/>
        <v>0</v>
      </c>
      <c r="AN432" s="661">
        <f t="shared" si="211"/>
        <v>173056</v>
      </c>
      <c r="AO432" s="661">
        <f t="shared" si="212"/>
        <v>2249728</v>
      </c>
    </row>
    <row r="433" spans="1:41" s="468" customFormat="1" ht="14.25">
      <c r="A433" s="878">
        <v>391</v>
      </c>
      <c r="B433" s="879" t="s">
        <v>1962</v>
      </c>
      <c r="C433" s="880" t="s">
        <v>2187</v>
      </c>
      <c r="D433" s="880" t="s">
        <v>2663</v>
      </c>
      <c r="E433" s="879" t="s">
        <v>1327</v>
      </c>
      <c r="F433" s="878">
        <v>1</v>
      </c>
      <c r="G433" s="881">
        <v>5</v>
      </c>
      <c r="H433" s="887" t="s">
        <v>86</v>
      </c>
      <c r="I433" s="882">
        <f t="shared" si="204"/>
        <v>1.9</v>
      </c>
      <c r="J433" s="883">
        <v>83200</v>
      </c>
      <c r="K433" s="884">
        <f t="shared" si="228"/>
        <v>158080</v>
      </c>
      <c r="L433" s="885">
        <v>0</v>
      </c>
      <c r="M433" s="884">
        <f t="shared" si="206"/>
        <v>158080</v>
      </c>
      <c r="N433" s="884">
        <f t="shared" si="207"/>
        <v>2055040</v>
      </c>
      <c r="O433" s="660">
        <v>1</v>
      </c>
      <c r="P433" s="654">
        <f t="shared" si="205"/>
        <v>6</v>
      </c>
      <c r="Q433" s="655" t="str">
        <f t="shared" si="213"/>
        <v>Կ-1</v>
      </c>
      <c r="R433" s="653">
        <f t="shared" si="214"/>
        <v>1.96</v>
      </c>
      <c r="S433" s="661">
        <v>83200</v>
      </c>
      <c r="T433" s="661">
        <f t="shared" si="215"/>
        <v>163072</v>
      </c>
      <c r="U433" s="694">
        <f t="shared" si="216"/>
        <v>0</v>
      </c>
      <c r="V433" s="661">
        <f t="shared" si="208"/>
        <v>163072</v>
      </c>
      <c r="W433" s="661">
        <f t="shared" si="209"/>
        <v>2119936</v>
      </c>
      <c r="X433" s="660">
        <v>1</v>
      </c>
      <c r="Y433" s="654">
        <f t="shared" si="217"/>
        <v>7</v>
      </c>
      <c r="Z433" s="655" t="str">
        <f t="shared" si="218"/>
        <v>Կ-1</v>
      </c>
      <c r="AA433" s="653">
        <f t="shared" si="219"/>
        <v>1.96</v>
      </c>
      <c r="AB433" s="661">
        <v>83200</v>
      </c>
      <c r="AC433" s="661">
        <f t="shared" si="220"/>
        <v>163072</v>
      </c>
      <c r="AD433" s="694">
        <f t="shared" si="221"/>
        <v>0</v>
      </c>
      <c r="AE433" s="661">
        <f t="shared" si="227"/>
        <v>163072</v>
      </c>
      <c r="AF433" s="661">
        <f t="shared" si="210"/>
        <v>2119936</v>
      </c>
      <c r="AG433" s="660">
        <v>1</v>
      </c>
      <c r="AH433" s="654">
        <f t="shared" si="222"/>
        <v>8</v>
      </c>
      <c r="AI433" s="655" t="str">
        <f t="shared" si="223"/>
        <v>Կ-1</v>
      </c>
      <c r="AJ433" s="653">
        <f t="shared" si="224"/>
        <v>2.02</v>
      </c>
      <c r="AK433" s="661">
        <v>83200</v>
      </c>
      <c r="AL433" s="661">
        <f t="shared" si="225"/>
        <v>168064</v>
      </c>
      <c r="AM433" s="694">
        <f t="shared" si="226"/>
        <v>0</v>
      </c>
      <c r="AN433" s="661">
        <f t="shared" si="211"/>
        <v>168064</v>
      </c>
      <c r="AO433" s="661">
        <f t="shared" si="212"/>
        <v>2184832</v>
      </c>
    </row>
    <row r="434" spans="1:41" s="468" customFormat="1" ht="14.25">
      <c r="A434" s="878">
        <v>392</v>
      </c>
      <c r="B434" s="879" t="s">
        <v>1963</v>
      </c>
      <c r="C434" s="880" t="s">
        <v>2187</v>
      </c>
      <c r="D434" s="880" t="s">
        <v>2565</v>
      </c>
      <c r="E434" s="879" t="s">
        <v>1327</v>
      </c>
      <c r="F434" s="878">
        <v>1</v>
      </c>
      <c r="G434" s="881">
        <v>5</v>
      </c>
      <c r="H434" s="887" t="s">
        <v>86</v>
      </c>
      <c r="I434" s="882">
        <f t="shared" si="204"/>
        <v>1.9</v>
      </c>
      <c r="J434" s="883">
        <v>83200</v>
      </c>
      <c r="K434" s="884">
        <f t="shared" si="228"/>
        <v>158080</v>
      </c>
      <c r="L434" s="885">
        <v>0</v>
      </c>
      <c r="M434" s="884">
        <f t="shared" si="206"/>
        <v>158080</v>
      </c>
      <c r="N434" s="884">
        <f t="shared" si="207"/>
        <v>2055040</v>
      </c>
      <c r="O434" s="660">
        <v>1</v>
      </c>
      <c r="P434" s="654">
        <f t="shared" si="205"/>
        <v>6</v>
      </c>
      <c r="Q434" s="655" t="str">
        <f t="shared" si="213"/>
        <v>Կ-1</v>
      </c>
      <c r="R434" s="653">
        <f t="shared" si="214"/>
        <v>1.96</v>
      </c>
      <c r="S434" s="661">
        <v>83200</v>
      </c>
      <c r="T434" s="661">
        <f t="shared" si="215"/>
        <v>163072</v>
      </c>
      <c r="U434" s="694">
        <f t="shared" si="216"/>
        <v>0</v>
      </c>
      <c r="V434" s="661">
        <f t="shared" si="208"/>
        <v>163072</v>
      </c>
      <c r="W434" s="661">
        <f t="shared" si="209"/>
        <v>2119936</v>
      </c>
      <c r="X434" s="660">
        <v>1</v>
      </c>
      <c r="Y434" s="654">
        <f t="shared" si="217"/>
        <v>7</v>
      </c>
      <c r="Z434" s="655" t="str">
        <f t="shared" si="218"/>
        <v>Կ-1</v>
      </c>
      <c r="AA434" s="653">
        <f t="shared" si="219"/>
        <v>1.96</v>
      </c>
      <c r="AB434" s="661">
        <v>83200</v>
      </c>
      <c r="AC434" s="661">
        <f t="shared" si="220"/>
        <v>163072</v>
      </c>
      <c r="AD434" s="694">
        <f t="shared" si="221"/>
        <v>0</v>
      </c>
      <c r="AE434" s="661">
        <f t="shared" si="227"/>
        <v>163072</v>
      </c>
      <c r="AF434" s="661">
        <f t="shared" si="210"/>
        <v>2119936</v>
      </c>
      <c r="AG434" s="660">
        <v>1</v>
      </c>
      <c r="AH434" s="654">
        <f t="shared" si="222"/>
        <v>8</v>
      </c>
      <c r="AI434" s="655" t="str">
        <f t="shared" si="223"/>
        <v>Կ-1</v>
      </c>
      <c r="AJ434" s="653">
        <f t="shared" si="224"/>
        <v>2.02</v>
      </c>
      <c r="AK434" s="661">
        <v>83200</v>
      </c>
      <c r="AL434" s="661">
        <f t="shared" si="225"/>
        <v>168064</v>
      </c>
      <c r="AM434" s="694">
        <f t="shared" si="226"/>
        <v>0</v>
      </c>
      <c r="AN434" s="661">
        <f t="shared" si="211"/>
        <v>168064</v>
      </c>
      <c r="AO434" s="661">
        <f t="shared" si="212"/>
        <v>2184832</v>
      </c>
    </row>
    <row r="435" spans="1:41" s="468" customFormat="1" ht="14.25">
      <c r="A435" s="878">
        <v>393</v>
      </c>
      <c r="B435" s="879" t="s">
        <v>1964</v>
      </c>
      <c r="C435" s="880" t="s">
        <v>2187</v>
      </c>
      <c r="D435" s="880" t="s">
        <v>2563</v>
      </c>
      <c r="E435" s="879" t="s">
        <v>1327</v>
      </c>
      <c r="F435" s="878">
        <v>1</v>
      </c>
      <c r="G435" s="881">
        <v>5</v>
      </c>
      <c r="H435" s="887" t="s">
        <v>86</v>
      </c>
      <c r="I435" s="882">
        <f t="shared" si="204"/>
        <v>1.9</v>
      </c>
      <c r="J435" s="883">
        <v>83200</v>
      </c>
      <c r="K435" s="884">
        <f t="shared" si="228"/>
        <v>158080</v>
      </c>
      <c r="L435" s="885">
        <v>0</v>
      </c>
      <c r="M435" s="884">
        <f t="shared" si="206"/>
        <v>158080</v>
      </c>
      <c r="N435" s="884">
        <f t="shared" si="207"/>
        <v>2055040</v>
      </c>
      <c r="O435" s="660">
        <v>1</v>
      </c>
      <c r="P435" s="654">
        <f t="shared" si="205"/>
        <v>6</v>
      </c>
      <c r="Q435" s="655" t="str">
        <f t="shared" si="213"/>
        <v>Կ-1</v>
      </c>
      <c r="R435" s="653">
        <f t="shared" si="214"/>
        <v>1.96</v>
      </c>
      <c r="S435" s="661">
        <v>83200</v>
      </c>
      <c r="T435" s="661">
        <f t="shared" si="215"/>
        <v>163072</v>
      </c>
      <c r="U435" s="694">
        <f t="shared" si="216"/>
        <v>0</v>
      </c>
      <c r="V435" s="661">
        <f t="shared" si="208"/>
        <v>163072</v>
      </c>
      <c r="W435" s="661">
        <f t="shared" si="209"/>
        <v>2119936</v>
      </c>
      <c r="X435" s="660">
        <v>1</v>
      </c>
      <c r="Y435" s="654">
        <f t="shared" si="217"/>
        <v>7</v>
      </c>
      <c r="Z435" s="655" t="str">
        <f t="shared" si="218"/>
        <v>Կ-1</v>
      </c>
      <c r="AA435" s="653">
        <f t="shared" si="219"/>
        <v>1.96</v>
      </c>
      <c r="AB435" s="661">
        <v>83200</v>
      </c>
      <c r="AC435" s="661">
        <f t="shared" si="220"/>
        <v>163072</v>
      </c>
      <c r="AD435" s="694">
        <f t="shared" si="221"/>
        <v>0</v>
      </c>
      <c r="AE435" s="661">
        <f t="shared" si="227"/>
        <v>163072</v>
      </c>
      <c r="AF435" s="661">
        <f t="shared" si="210"/>
        <v>2119936</v>
      </c>
      <c r="AG435" s="660">
        <v>1</v>
      </c>
      <c r="AH435" s="654">
        <f t="shared" si="222"/>
        <v>8</v>
      </c>
      <c r="AI435" s="655" t="str">
        <f t="shared" si="223"/>
        <v>Կ-1</v>
      </c>
      <c r="AJ435" s="653">
        <f t="shared" si="224"/>
        <v>2.02</v>
      </c>
      <c r="AK435" s="661">
        <v>83200</v>
      </c>
      <c r="AL435" s="661">
        <f t="shared" si="225"/>
        <v>168064</v>
      </c>
      <c r="AM435" s="694">
        <f t="shared" si="226"/>
        <v>0</v>
      </c>
      <c r="AN435" s="661">
        <f t="shared" si="211"/>
        <v>168064</v>
      </c>
      <c r="AO435" s="661">
        <f t="shared" si="212"/>
        <v>2184832</v>
      </c>
    </row>
    <row r="436" spans="1:41" s="468" customFormat="1" ht="14.25">
      <c r="A436" s="878">
        <v>394</v>
      </c>
      <c r="B436" s="879" t="s">
        <v>1965</v>
      </c>
      <c r="C436" s="880" t="s">
        <v>2187</v>
      </c>
      <c r="D436" s="880" t="s">
        <v>2677</v>
      </c>
      <c r="E436" s="879" t="s">
        <v>1327</v>
      </c>
      <c r="F436" s="878">
        <v>1</v>
      </c>
      <c r="G436" s="881">
        <v>3</v>
      </c>
      <c r="H436" s="887" t="s">
        <v>86</v>
      </c>
      <c r="I436" s="882">
        <f t="shared" si="204"/>
        <v>1.84</v>
      </c>
      <c r="J436" s="883">
        <v>83200</v>
      </c>
      <c r="K436" s="884">
        <f t="shared" si="228"/>
        <v>153088</v>
      </c>
      <c r="L436" s="885">
        <v>0</v>
      </c>
      <c r="M436" s="884">
        <f t="shared" si="206"/>
        <v>153088</v>
      </c>
      <c r="N436" s="884">
        <f t="shared" si="207"/>
        <v>1990144</v>
      </c>
      <c r="O436" s="660">
        <v>1</v>
      </c>
      <c r="P436" s="654">
        <f t="shared" si="205"/>
        <v>4</v>
      </c>
      <c r="Q436" s="655" t="str">
        <f t="shared" si="213"/>
        <v>Կ-1</v>
      </c>
      <c r="R436" s="653">
        <f t="shared" si="214"/>
        <v>1.9</v>
      </c>
      <c r="S436" s="661">
        <v>83200</v>
      </c>
      <c r="T436" s="661">
        <f t="shared" si="215"/>
        <v>158080</v>
      </c>
      <c r="U436" s="694">
        <f t="shared" si="216"/>
        <v>0</v>
      </c>
      <c r="V436" s="661">
        <f t="shared" si="208"/>
        <v>158080</v>
      </c>
      <c r="W436" s="661">
        <f t="shared" si="209"/>
        <v>2055040</v>
      </c>
      <c r="X436" s="660">
        <v>1</v>
      </c>
      <c r="Y436" s="654">
        <f t="shared" si="217"/>
        <v>5</v>
      </c>
      <c r="Z436" s="655" t="str">
        <f t="shared" si="218"/>
        <v>Կ-1</v>
      </c>
      <c r="AA436" s="653">
        <f t="shared" si="219"/>
        <v>1.9</v>
      </c>
      <c r="AB436" s="661">
        <v>83200</v>
      </c>
      <c r="AC436" s="661">
        <f t="shared" si="220"/>
        <v>158080</v>
      </c>
      <c r="AD436" s="694">
        <f t="shared" si="221"/>
        <v>0</v>
      </c>
      <c r="AE436" s="661">
        <f t="shared" si="227"/>
        <v>158080</v>
      </c>
      <c r="AF436" s="661">
        <f t="shared" si="210"/>
        <v>2055040</v>
      </c>
      <c r="AG436" s="660">
        <v>1</v>
      </c>
      <c r="AH436" s="654">
        <f t="shared" si="222"/>
        <v>6</v>
      </c>
      <c r="AI436" s="655" t="str">
        <f t="shared" si="223"/>
        <v>Կ-1</v>
      </c>
      <c r="AJ436" s="653">
        <f t="shared" si="224"/>
        <v>1.96</v>
      </c>
      <c r="AK436" s="661">
        <v>83200</v>
      </c>
      <c r="AL436" s="661">
        <f t="shared" si="225"/>
        <v>163072</v>
      </c>
      <c r="AM436" s="694">
        <f t="shared" si="226"/>
        <v>0</v>
      </c>
      <c r="AN436" s="661">
        <f t="shared" si="211"/>
        <v>163072</v>
      </c>
      <c r="AO436" s="661">
        <f t="shared" si="212"/>
        <v>2119936</v>
      </c>
    </row>
    <row r="437" spans="1:41" s="468" customFormat="1" ht="14.25">
      <c r="A437" s="878">
        <v>395</v>
      </c>
      <c r="B437" s="879" t="s">
        <v>1966</v>
      </c>
      <c r="C437" s="880" t="s">
        <v>2187</v>
      </c>
      <c r="D437" s="880" t="s">
        <v>2586</v>
      </c>
      <c r="E437" s="879" t="s">
        <v>1327</v>
      </c>
      <c r="F437" s="878">
        <v>1</v>
      </c>
      <c r="G437" s="881">
        <v>5</v>
      </c>
      <c r="H437" s="887" t="s">
        <v>86</v>
      </c>
      <c r="I437" s="882">
        <f t="shared" si="204"/>
        <v>1.9</v>
      </c>
      <c r="J437" s="883">
        <v>83200</v>
      </c>
      <c r="K437" s="884">
        <f t="shared" si="228"/>
        <v>158080</v>
      </c>
      <c r="L437" s="885">
        <v>0</v>
      </c>
      <c r="M437" s="884">
        <f t="shared" si="206"/>
        <v>158080</v>
      </c>
      <c r="N437" s="884">
        <f t="shared" si="207"/>
        <v>2055040</v>
      </c>
      <c r="O437" s="660">
        <v>1</v>
      </c>
      <c r="P437" s="654">
        <f t="shared" si="205"/>
        <v>6</v>
      </c>
      <c r="Q437" s="655" t="str">
        <f t="shared" si="213"/>
        <v>Կ-1</v>
      </c>
      <c r="R437" s="653">
        <f t="shared" si="214"/>
        <v>1.96</v>
      </c>
      <c r="S437" s="661">
        <v>83200</v>
      </c>
      <c r="T437" s="661">
        <f t="shared" si="215"/>
        <v>163072</v>
      </c>
      <c r="U437" s="694">
        <f t="shared" si="216"/>
        <v>0</v>
      </c>
      <c r="V437" s="661">
        <f t="shared" si="208"/>
        <v>163072</v>
      </c>
      <c r="W437" s="661">
        <f t="shared" si="209"/>
        <v>2119936</v>
      </c>
      <c r="X437" s="660">
        <v>1</v>
      </c>
      <c r="Y437" s="654">
        <f t="shared" si="217"/>
        <v>7</v>
      </c>
      <c r="Z437" s="655" t="str">
        <f t="shared" si="218"/>
        <v>Կ-1</v>
      </c>
      <c r="AA437" s="653">
        <f t="shared" si="219"/>
        <v>1.96</v>
      </c>
      <c r="AB437" s="661">
        <v>83200</v>
      </c>
      <c r="AC437" s="661">
        <f t="shared" si="220"/>
        <v>163072</v>
      </c>
      <c r="AD437" s="694">
        <f t="shared" si="221"/>
        <v>0</v>
      </c>
      <c r="AE437" s="661">
        <f t="shared" si="227"/>
        <v>163072</v>
      </c>
      <c r="AF437" s="661">
        <f t="shared" si="210"/>
        <v>2119936</v>
      </c>
      <c r="AG437" s="660">
        <v>1</v>
      </c>
      <c r="AH437" s="654">
        <f t="shared" si="222"/>
        <v>8</v>
      </c>
      <c r="AI437" s="655" t="str">
        <f t="shared" si="223"/>
        <v>Կ-1</v>
      </c>
      <c r="AJ437" s="653">
        <f t="shared" si="224"/>
        <v>2.02</v>
      </c>
      <c r="AK437" s="661">
        <v>83200</v>
      </c>
      <c r="AL437" s="661">
        <f t="shared" si="225"/>
        <v>168064</v>
      </c>
      <c r="AM437" s="694">
        <f t="shared" si="226"/>
        <v>0</v>
      </c>
      <c r="AN437" s="661">
        <f t="shared" si="211"/>
        <v>168064</v>
      </c>
      <c r="AO437" s="661">
        <f t="shared" si="212"/>
        <v>2184832</v>
      </c>
    </row>
    <row r="438" spans="1:41" s="468" customFormat="1" ht="14.25">
      <c r="A438" s="878">
        <v>396</v>
      </c>
      <c r="B438" s="879" t="s">
        <v>1967</v>
      </c>
      <c r="C438" s="880" t="s">
        <v>2187</v>
      </c>
      <c r="D438" s="880" t="s">
        <v>2566</v>
      </c>
      <c r="E438" s="879" t="s">
        <v>1327</v>
      </c>
      <c r="F438" s="878">
        <v>1</v>
      </c>
      <c r="G438" s="881">
        <v>5</v>
      </c>
      <c r="H438" s="887" t="s">
        <v>86</v>
      </c>
      <c r="I438" s="882">
        <f t="shared" si="204"/>
        <v>1.9</v>
      </c>
      <c r="J438" s="883">
        <v>83200</v>
      </c>
      <c r="K438" s="884">
        <f t="shared" si="228"/>
        <v>158080</v>
      </c>
      <c r="L438" s="887"/>
      <c r="M438" s="884">
        <f t="shared" si="206"/>
        <v>158080</v>
      </c>
      <c r="N438" s="884">
        <f t="shared" si="207"/>
        <v>2055040</v>
      </c>
      <c r="O438" s="660">
        <v>1</v>
      </c>
      <c r="P438" s="654">
        <f t="shared" si="205"/>
        <v>6</v>
      </c>
      <c r="Q438" s="655" t="str">
        <f t="shared" si="213"/>
        <v>Կ-1</v>
      </c>
      <c r="R438" s="653">
        <f t="shared" si="214"/>
        <v>1.96</v>
      </c>
      <c r="S438" s="661">
        <v>83200</v>
      </c>
      <c r="T438" s="661">
        <f t="shared" si="215"/>
        <v>163072</v>
      </c>
      <c r="U438" s="694">
        <f t="shared" si="216"/>
        <v>0</v>
      </c>
      <c r="V438" s="661">
        <f t="shared" si="208"/>
        <v>163072</v>
      </c>
      <c r="W438" s="661">
        <f t="shared" si="209"/>
        <v>2119936</v>
      </c>
      <c r="X438" s="660">
        <v>1</v>
      </c>
      <c r="Y438" s="654">
        <f t="shared" si="217"/>
        <v>7</v>
      </c>
      <c r="Z438" s="655" t="str">
        <f t="shared" si="218"/>
        <v>Կ-1</v>
      </c>
      <c r="AA438" s="653">
        <f t="shared" si="219"/>
        <v>1.96</v>
      </c>
      <c r="AB438" s="661">
        <v>83200</v>
      </c>
      <c r="AC438" s="661">
        <f t="shared" si="220"/>
        <v>163072</v>
      </c>
      <c r="AD438" s="694">
        <f t="shared" si="221"/>
        <v>0</v>
      </c>
      <c r="AE438" s="661">
        <f t="shared" si="227"/>
        <v>163072</v>
      </c>
      <c r="AF438" s="661">
        <f t="shared" si="210"/>
        <v>2119936</v>
      </c>
      <c r="AG438" s="660">
        <v>1</v>
      </c>
      <c r="AH438" s="654">
        <f t="shared" si="222"/>
        <v>8</v>
      </c>
      <c r="AI438" s="655" t="str">
        <f t="shared" si="223"/>
        <v>Կ-1</v>
      </c>
      <c r="AJ438" s="653">
        <f t="shared" si="224"/>
        <v>2.02</v>
      </c>
      <c r="AK438" s="661">
        <v>83200</v>
      </c>
      <c r="AL438" s="661">
        <f t="shared" si="225"/>
        <v>168064</v>
      </c>
      <c r="AM438" s="694">
        <f t="shared" si="226"/>
        <v>0</v>
      </c>
      <c r="AN438" s="661">
        <f t="shared" si="211"/>
        <v>168064</v>
      </c>
      <c r="AO438" s="661">
        <f t="shared" si="212"/>
        <v>2184832</v>
      </c>
    </row>
    <row r="439" spans="1:41" s="468" customFormat="1" ht="14.25">
      <c r="A439" s="878">
        <v>397</v>
      </c>
      <c r="B439" s="879" t="s">
        <v>1968</v>
      </c>
      <c r="C439" s="880" t="s">
        <v>2187</v>
      </c>
      <c r="D439" s="880" t="s">
        <v>2582</v>
      </c>
      <c r="E439" s="879" t="s">
        <v>1327</v>
      </c>
      <c r="F439" s="878">
        <v>1</v>
      </c>
      <c r="G439" s="881">
        <v>5</v>
      </c>
      <c r="H439" s="878" t="s">
        <v>86</v>
      </c>
      <c r="I439" s="882">
        <f t="shared" si="204"/>
        <v>1.9</v>
      </c>
      <c r="J439" s="883">
        <v>83200</v>
      </c>
      <c r="K439" s="884">
        <f t="shared" si="228"/>
        <v>158080</v>
      </c>
      <c r="L439" s="887"/>
      <c r="M439" s="884">
        <f t="shared" si="206"/>
        <v>158080</v>
      </c>
      <c r="N439" s="884">
        <f t="shared" si="207"/>
        <v>2055040</v>
      </c>
      <c r="O439" s="660">
        <v>1</v>
      </c>
      <c r="P439" s="654">
        <f t="shared" si="205"/>
        <v>6</v>
      </c>
      <c r="Q439" s="655" t="str">
        <f t="shared" si="213"/>
        <v>Կ-1</v>
      </c>
      <c r="R439" s="653">
        <f t="shared" si="214"/>
        <v>1.96</v>
      </c>
      <c r="S439" s="661">
        <v>83200</v>
      </c>
      <c r="T439" s="661">
        <f t="shared" si="215"/>
        <v>163072</v>
      </c>
      <c r="U439" s="694">
        <f t="shared" si="216"/>
        <v>0</v>
      </c>
      <c r="V439" s="661">
        <f t="shared" si="208"/>
        <v>163072</v>
      </c>
      <c r="W439" s="661">
        <f t="shared" si="209"/>
        <v>2119936</v>
      </c>
      <c r="X439" s="660">
        <v>1</v>
      </c>
      <c r="Y439" s="654">
        <f t="shared" si="217"/>
        <v>7</v>
      </c>
      <c r="Z439" s="655" t="str">
        <f t="shared" si="218"/>
        <v>Կ-1</v>
      </c>
      <c r="AA439" s="653">
        <f t="shared" si="219"/>
        <v>1.96</v>
      </c>
      <c r="AB439" s="661">
        <v>83200</v>
      </c>
      <c r="AC439" s="661">
        <f t="shared" si="220"/>
        <v>163072</v>
      </c>
      <c r="AD439" s="694">
        <f t="shared" si="221"/>
        <v>0</v>
      </c>
      <c r="AE439" s="661">
        <f t="shared" si="227"/>
        <v>163072</v>
      </c>
      <c r="AF439" s="661">
        <f t="shared" si="210"/>
        <v>2119936</v>
      </c>
      <c r="AG439" s="660">
        <v>1</v>
      </c>
      <c r="AH439" s="654">
        <f t="shared" si="222"/>
        <v>8</v>
      </c>
      <c r="AI439" s="655" t="str">
        <f t="shared" si="223"/>
        <v>Կ-1</v>
      </c>
      <c r="AJ439" s="653">
        <f t="shared" si="224"/>
        <v>2.02</v>
      </c>
      <c r="AK439" s="661">
        <v>83200</v>
      </c>
      <c r="AL439" s="661">
        <f t="shared" si="225"/>
        <v>168064</v>
      </c>
      <c r="AM439" s="694">
        <f t="shared" si="226"/>
        <v>0</v>
      </c>
      <c r="AN439" s="661">
        <f t="shared" si="211"/>
        <v>168064</v>
      </c>
      <c r="AO439" s="661">
        <f t="shared" si="212"/>
        <v>2184832</v>
      </c>
    </row>
    <row r="440" spans="1:41" s="468" customFormat="1" ht="14.25">
      <c r="A440" s="878">
        <v>398</v>
      </c>
      <c r="B440" s="879" t="s">
        <v>1969</v>
      </c>
      <c r="C440" s="880" t="s">
        <v>2187</v>
      </c>
      <c r="D440" s="880" t="s">
        <v>2575</v>
      </c>
      <c r="E440" s="879" t="s">
        <v>1327</v>
      </c>
      <c r="F440" s="878">
        <v>1</v>
      </c>
      <c r="G440" s="881">
        <v>5</v>
      </c>
      <c r="H440" s="878" t="s">
        <v>86</v>
      </c>
      <c r="I440" s="882">
        <f t="shared" si="204"/>
        <v>1.9</v>
      </c>
      <c r="J440" s="883">
        <v>83200</v>
      </c>
      <c r="K440" s="884">
        <f t="shared" si="228"/>
        <v>158080</v>
      </c>
      <c r="L440" s="887"/>
      <c r="M440" s="884">
        <f t="shared" si="206"/>
        <v>158080</v>
      </c>
      <c r="N440" s="884">
        <f t="shared" si="207"/>
        <v>2055040</v>
      </c>
      <c r="O440" s="660">
        <v>1</v>
      </c>
      <c r="P440" s="654">
        <f t="shared" si="205"/>
        <v>6</v>
      </c>
      <c r="Q440" s="655" t="str">
        <f t="shared" si="213"/>
        <v>Կ-1</v>
      </c>
      <c r="R440" s="653">
        <f t="shared" si="214"/>
        <v>1.96</v>
      </c>
      <c r="S440" s="661">
        <v>83200</v>
      </c>
      <c r="T440" s="661">
        <f t="shared" si="215"/>
        <v>163072</v>
      </c>
      <c r="U440" s="694">
        <f t="shared" si="216"/>
        <v>0</v>
      </c>
      <c r="V440" s="661">
        <f t="shared" si="208"/>
        <v>163072</v>
      </c>
      <c r="W440" s="661">
        <f t="shared" si="209"/>
        <v>2119936</v>
      </c>
      <c r="X440" s="660">
        <v>1</v>
      </c>
      <c r="Y440" s="654">
        <f t="shared" si="217"/>
        <v>7</v>
      </c>
      <c r="Z440" s="655" t="str">
        <f t="shared" si="218"/>
        <v>Կ-1</v>
      </c>
      <c r="AA440" s="653">
        <f t="shared" si="219"/>
        <v>1.96</v>
      </c>
      <c r="AB440" s="661">
        <v>83200</v>
      </c>
      <c r="AC440" s="661">
        <f t="shared" si="220"/>
        <v>163072</v>
      </c>
      <c r="AD440" s="694">
        <f t="shared" si="221"/>
        <v>0</v>
      </c>
      <c r="AE440" s="661">
        <f t="shared" si="227"/>
        <v>163072</v>
      </c>
      <c r="AF440" s="661">
        <f t="shared" si="210"/>
        <v>2119936</v>
      </c>
      <c r="AG440" s="660">
        <v>1</v>
      </c>
      <c r="AH440" s="654">
        <f t="shared" si="222"/>
        <v>8</v>
      </c>
      <c r="AI440" s="655" t="str">
        <f t="shared" si="223"/>
        <v>Կ-1</v>
      </c>
      <c r="AJ440" s="653">
        <f t="shared" si="224"/>
        <v>2.02</v>
      </c>
      <c r="AK440" s="661">
        <v>83200</v>
      </c>
      <c r="AL440" s="661">
        <f t="shared" si="225"/>
        <v>168064</v>
      </c>
      <c r="AM440" s="694">
        <f t="shared" si="226"/>
        <v>0</v>
      </c>
      <c r="AN440" s="661">
        <f t="shared" si="211"/>
        <v>168064</v>
      </c>
      <c r="AO440" s="661">
        <f t="shared" si="212"/>
        <v>2184832</v>
      </c>
    </row>
    <row r="441" spans="1:41" s="468" customFormat="1" ht="14.25">
      <c r="A441" s="878">
        <v>399</v>
      </c>
      <c r="B441" s="879" t="s">
        <v>3242</v>
      </c>
      <c r="C441" s="880" t="s">
        <v>2187</v>
      </c>
      <c r="D441" s="880" t="s">
        <v>2584</v>
      </c>
      <c r="E441" s="879" t="s">
        <v>1327</v>
      </c>
      <c r="F441" s="878">
        <v>1</v>
      </c>
      <c r="G441" s="881">
        <v>1</v>
      </c>
      <c r="H441" s="878" t="s">
        <v>86</v>
      </c>
      <c r="I441" s="882">
        <f t="shared" si="204"/>
        <v>1.73</v>
      </c>
      <c r="J441" s="883">
        <v>83200</v>
      </c>
      <c r="K441" s="884">
        <f t="shared" si="228"/>
        <v>143936</v>
      </c>
      <c r="L441" s="887"/>
      <c r="M441" s="884">
        <f t="shared" si="206"/>
        <v>143936</v>
      </c>
      <c r="N441" s="884">
        <f t="shared" si="207"/>
        <v>1871168</v>
      </c>
      <c r="O441" s="660">
        <v>1</v>
      </c>
      <c r="P441" s="654">
        <f t="shared" si="205"/>
        <v>2</v>
      </c>
      <c r="Q441" s="655" t="str">
        <f t="shared" si="213"/>
        <v>Կ-1</v>
      </c>
      <c r="R441" s="653">
        <f t="shared" si="214"/>
        <v>1.79</v>
      </c>
      <c r="S441" s="661">
        <v>83200</v>
      </c>
      <c r="T441" s="661">
        <f t="shared" si="215"/>
        <v>148928</v>
      </c>
      <c r="U441" s="694">
        <f t="shared" si="216"/>
        <v>0</v>
      </c>
      <c r="V441" s="661">
        <f t="shared" si="208"/>
        <v>148928</v>
      </c>
      <c r="W441" s="661">
        <f t="shared" si="209"/>
        <v>1936064</v>
      </c>
      <c r="X441" s="660">
        <v>1</v>
      </c>
      <c r="Y441" s="654">
        <f t="shared" si="217"/>
        <v>3</v>
      </c>
      <c r="Z441" s="655" t="str">
        <f t="shared" si="218"/>
        <v>Կ-1</v>
      </c>
      <c r="AA441" s="653">
        <f t="shared" si="219"/>
        <v>1.84</v>
      </c>
      <c r="AB441" s="661">
        <v>83200</v>
      </c>
      <c r="AC441" s="661">
        <f t="shared" si="220"/>
        <v>153088</v>
      </c>
      <c r="AD441" s="694">
        <f t="shared" si="221"/>
        <v>0</v>
      </c>
      <c r="AE441" s="661">
        <f t="shared" si="227"/>
        <v>153088</v>
      </c>
      <c r="AF441" s="661">
        <f t="shared" si="210"/>
        <v>1990144</v>
      </c>
      <c r="AG441" s="660">
        <v>1</v>
      </c>
      <c r="AH441" s="654">
        <f t="shared" si="222"/>
        <v>4</v>
      </c>
      <c r="AI441" s="655" t="str">
        <f t="shared" si="223"/>
        <v>Կ-1</v>
      </c>
      <c r="AJ441" s="653">
        <f t="shared" si="224"/>
        <v>1.9</v>
      </c>
      <c r="AK441" s="661">
        <v>83200</v>
      </c>
      <c r="AL441" s="661">
        <f t="shared" si="225"/>
        <v>158080</v>
      </c>
      <c r="AM441" s="694">
        <f t="shared" si="226"/>
        <v>0</v>
      </c>
      <c r="AN441" s="661">
        <f t="shared" si="211"/>
        <v>158080</v>
      </c>
      <c r="AO441" s="661">
        <f t="shared" si="212"/>
        <v>2055040</v>
      </c>
    </row>
    <row r="442" spans="1:41" s="468" customFormat="1" ht="67.5">
      <c r="A442" s="878">
        <v>400</v>
      </c>
      <c r="B442" s="879" t="s">
        <v>2642</v>
      </c>
      <c r="C442" s="880" t="s">
        <v>2187</v>
      </c>
      <c r="D442" s="880" t="s">
        <v>2575</v>
      </c>
      <c r="E442" s="879" t="s">
        <v>2057</v>
      </c>
      <c r="F442" s="878">
        <v>1</v>
      </c>
      <c r="G442" s="881">
        <v>2</v>
      </c>
      <c r="H442" s="887" t="s">
        <v>83</v>
      </c>
      <c r="I442" s="882">
        <f t="shared" si="204"/>
        <v>4.1399999999999997</v>
      </c>
      <c r="J442" s="883">
        <v>83200</v>
      </c>
      <c r="K442" s="884">
        <f t="shared" si="228"/>
        <v>344448</v>
      </c>
      <c r="L442" s="885">
        <v>0</v>
      </c>
      <c r="M442" s="884">
        <f t="shared" si="206"/>
        <v>344448</v>
      </c>
      <c r="N442" s="884">
        <f t="shared" si="207"/>
        <v>4477824</v>
      </c>
      <c r="O442" s="660">
        <v>1</v>
      </c>
      <c r="P442" s="654">
        <f t="shared" si="205"/>
        <v>3</v>
      </c>
      <c r="Q442" s="655" t="str">
        <f t="shared" si="213"/>
        <v>Գ-2</v>
      </c>
      <c r="R442" s="653">
        <f t="shared" si="214"/>
        <v>4.2699999999999996</v>
      </c>
      <c r="S442" s="661">
        <v>83200</v>
      </c>
      <c r="T442" s="661">
        <f t="shared" si="215"/>
        <v>355263.99999999994</v>
      </c>
      <c r="U442" s="694">
        <f t="shared" si="216"/>
        <v>0</v>
      </c>
      <c r="V442" s="661">
        <f t="shared" si="208"/>
        <v>355263.99999999994</v>
      </c>
      <c r="W442" s="661">
        <f t="shared" si="209"/>
        <v>4618431.9999999991</v>
      </c>
      <c r="X442" s="660">
        <v>1</v>
      </c>
      <c r="Y442" s="654">
        <f t="shared" si="217"/>
        <v>4</v>
      </c>
      <c r="Z442" s="655" t="str">
        <f t="shared" si="218"/>
        <v>Գ-2</v>
      </c>
      <c r="AA442" s="653">
        <f t="shared" si="219"/>
        <v>4.41</v>
      </c>
      <c r="AB442" s="661">
        <v>83200</v>
      </c>
      <c r="AC442" s="661">
        <f t="shared" si="220"/>
        <v>366912</v>
      </c>
      <c r="AD442" s="694">
        <f t="shared" si="221"/>
        <v>0</v>
      </c>
      <c r="AE442" s="661">
        <f t="shared" si="227"/>
        <v>366912</v>
      </c>
      <c r="AF442" s="661">
        <f t="shared" si="210"/>
        <v>4769856</v>
      </c>
      <c r="AG442" s="660">
        <v>1</v>
      </c>
      <c r="AH442" s="654">
        <f t="shared" si="222"/>
        <v>5</v>
      </c>
      <c r="AI442" s="655" t="str">
        <f t="shared" si="223"/>
        <v>Գ-2</v>
      </c>
      <c r="AJ442" s="653">
        <f t="shared" si="224"/>
        <v>4.41</v>
      </c>
      <c r="AK442" s="661">
        <v>83200</v>
      </c>
      <c r="AL442" s="661">
        <f t="shared" si="225"/>
        <v>366912</v>
      </c>
      <c r="AM442" s="694">
        <f t="shared" si="226"/>
        <v>0</v>
      </c>
      <c r="AN442" s="661">
        <f t="shared" si="211"/>
        <v>366912</v>
      </c>
      <c r="AO442" s="661">
        <f t="shared" si="212"/>
        <v>4769856</v>
      </c>
    </row>
    <row r="443" spans="1:41" s="468" customFormat="1" ht="40.5">
      <c r="A443" s="878">
        <v>401</v>
      </c>
      <c r="B443" s="879" t="s">
        <v>3243</v>
      </c>
      <c r="C443" s="880" t="s">
        <v>2187</v>
      </c>
      <c r="D443" s="880" t="s">
        <v>2677</v>
      </c>
      <c r="E443" s="879" t="s">
        <v>1042</v>
      </c>
      <c r="F443" s="878">
        <v>1</v>
      </c>
      <c r="G443" s="881">
        <v>1</v>
      </c>
      <c r="H443" s="887" t="s">
        <v>84</v>
      </c>
      <c r="I443" s="882">
        <f t="shared" si="204"/>
        <v>2.75</v>
      </c>
      <c r="J443" s="883">
        <v>83200</v>
      </c>
      <c r="K443" s="884">
        <f t="shared" si="228"/>
        <v>228800</v>
      </c>
      <c r="L443" s="885">
        <v>0</v>
      </c>
      <c r="M443" s="884">
        <f t="shared" si="206"/>
        <v>228800</v>
      </c>
      <c r="N443" s="884">
        <f t="shared" si="207"/>
        <v>2974400</v>
      </c>
      <c r="O443" s="660">
        <v>1</v>
      </c>
      <c r="P443" s="654">
        <f t="shared" si="205"/>
        <v>2</v>
      </c>
      <c r="Q443" s="655" t="str">
        <f t="shared" si="213"/>
        <v>Ա-1</v>
      </c>
      <c r="R443" s="653">
        <f t="shared" si="214"/>
        <v>2.83</v>
      </c>
      <c r="S443" s="661">
        <v>83200</v>
      </c>
      <c r="T443" s="661">
        <f t="shared" si="215"/>
        <v>235456</v>
      </c>
      <c r="U443" s="694">
        <f t="shared" si="216"/>
        <v>0</v>
      </c>
      <c r="V443" s="661">
        <f t="shared" si="208"/>
        <v>235456</v>
      </c>
      <c r="W443" s="661">
        <f t="shared" si="209"/>
        <v>3060928</v>
      </c>
      <c r="X443" s="660">
        <v>1</v>
      </c>
      <c r="Y443" s="654">
        <f t="shared" si="217"/>
        <v>3</v>
      </c>
      <c r="Z443" s="655" t="str">
        <f t="shared" si="218"/>
        <v>Ա-1</v>
      </c>
      <c r="AA443" s="653">
        <f t="shared" si="219"/>
        <v>2.92</v>
      </c>
      <c r="AB443" s="661">
        <v>83200</v>
      </c>
      <c r="AC443" s="661">
        <f t="shared" si="220"/>
        <v>242944</v>
      </c>
      <c r="AD443" s="694">
        <f t="shared" si="221"/>
        <v>0</v>
      </c>
      <c r="AE443" s="661">
        <f t="shared" si="227"/>
        <v>242944</v>
      </c>
      <c r="AF443" s="661">
        <f t="shared" si="210"/>
        <v>3158272</v>
      </c>
      <c r="AG443" s="660">
        <v>1</v>
      </c>
      <c r="AH443" s="654">
        <f t="shared" si="222"/>
        <v>4</v>
      </c>
      <c r="AI443" s="655" t="str">
        <f t="shared" si="223"/>
        <v>Ա-1</v>
      </c>
      <c r="AJ443" s="653">
        <f t="shared" si="224"/>
        <v>3.02</v>
      </c>
      <c r="AK443" s="661">
        <v>83200</v>
      </c>
      <c r="AL443" s="661">
        <f t="shared" si="225"/>
        <v>251264</v>
      </c>
      <c r="AM443" s="694">
        <f t="shared" si="226"/>
        <v>0</v>
      </c>
      <c r="AN443" s="661">
        <f t="shared" si="211"/>
        <v>251264</v>
      </c>
      <c r="AO443" s="661">
        <f t="shared" si="212"/>
        <v>3266432</v>
      </c>
    </row>
    <row r="444" spans="1:41" s="468" customFormat="1" ht="40.5">
      <c r="A444" s="878">
        <v>402</v>
      </c>
      <c r="B444" s="879" t="s">
        <v>1358</v>
      </c>
      <c r="C444" s="880" t="s">
        <v>2187</v>
      </c>
      <c r="D444" s="880" t="s">
        <v>2589</v>
      </c>
      <c r="E444" s="879" t="s">
        <v>1043</v>
      </c>
      <c r="F444" s="878">
        <v>1</v>
      </c>
      <c r="G444" s="881">
        <v>13</v>
      </c>
      <c r="H444" s="887" t="s">
        <v>85</v>
      </c>
      <c r="I444" s="882">
        <f t="shared" si="204"/>
        <v>2.92</v>
      </c>
      <c r="J444" s="883">
        <v>83200</v>
      </c>
      <c r="K444" s="884">
        <f t="shared" si="228"/>
        <v>242944</v>
      </c>
      <c r="L444" s="885">
        <v>0</v>
      </c>
      <c r="M444" s="884">
        <f t="shared" si="206"/>
        <v>242944</v>
      </c>
      <c r="N444" s="884">
        <f t="shared" si="207"/>
        <v>3158272</v>
      </c>
      <c r="O444" s="660">
        <v>1</v>
      </c>
      <c r="P444" s="654">
        <f t="shared" si="205"/>
        <v>14</v>
      </c>
      <c r="Q444" s="655" t="str">
        <f t="shared" si="213"/>
        <v>Ա-2</v>
      </c>
      <c r="R444" s="653">
        <f t="shared" si="214"/>
        <v>2.92</v>
      </c>
      <c r="S444" s="661">
        <v>83200</v>
      </c>
      <c r="T444" s="661">
        <f t="shared" si="215"/>
        <v>242944</v>
      </c>
      <c r="U444" s="694">
        <f t="shared" si="216"/>
        <v>0</v>
      </c>
      <c r="V444" s="661">
        <f t="shared" si="208"/>
        <v>242944</v>
      </c>
      <c r="W444" s="661">
        <f t="shared" si="209"/>
        <v>3158272</v>
      </c>
      <c r="X444" s="660">
        <v>1</v>
      </c>
      <c r="Y444" s="654">
        <f t="shared" si="217"/>
        <v>15</v>
      </c>
      <c r="Z444" s="655" t="str">
        <f t="shared" si="218"/>
        <v>Ա-2</v>
      </c>
      <c r="AA444" s="653">
        <f t="shared" si="219"/>
        <v>2.92</v>
      </c>
      <c r="AB444" s="661">
        <v>83200</v>
      </c>
      <c r="AC444" s="661">
        <f t="shared" si="220"/>
        <v>242944</v>
      </c>
      <c r="AD444" s="694">
        <f t="shared" si="221"/>
        <v>0</v>
      </c>
      <c r="AE444" s="661">
        <f t="shared" si="227"/>
        <v>242944</v>
      </c>
      <c r="AF444" s="661">
        <f t="shared" si="210"/>
        <v>3158272</v>
      </c>
      <c r="AG444" s="660">
        <v>1</v>
      </c>
      <c r="AH444" s="654">
        <f t="shared" si="222"/>
        <v>16</v>
      </c>
      <c r="AI444" s="655" t="str">
        <f t="shared" si="223"/>
        <v>Ա-2</v>
      </c>
      <c r="AJ444" s="653">
        <f t="shared" si="224"/>
        <v>3.01</v>
      </c>
      <c r="AK444" s="661">
        <v>83200</v>
      </c>
      <c r="AL444" s="661">
        <f t="shared" si="225"/>
        <v>250431.99999999997</v>
      </c>
      <c r="AM444" s="694">
        <f t="shared" si="226"/>
        <v>0</v>
      </c>
      <c r="AN444" s="661">
        <f t="shared" si="211"/>
        <v>250431.99999999997</v>
      </c>
      <c r="AO444" s="661">
        <f t="shared" si="212"/>
        <v>3255615.9999999995</v>
      </c>
    </row>
    <row r="445" spans="1:41" s="468" customFormat="1" ht="14.25">
      <c r="A445" s="878">
        <v>403</v>
      </c>
      <c r="B445" s="879" t="s">
        <v>2037</v>
      </c>
      <c r="C445" s="880" t="s">
        <v>2187</v>
      </c>
      <c r="D445" s="880" t="s">
        <v>2581</v>
      </c>
      <c r="E445" s="879" t="s">
        <v>1326</v>
      </c>
      <c r="F445" s="878">
        <v>1</v>
      </c>
      <c r="G445" s="881">
        <v>8</v>
      </c>
      <c r="H445" s="887" t="s">
        <v>433</v>
      </c>
      <c r="I445" s="882">
        <f t="shared" si="204"/>
        <v>2.35</v>
      </c>
      <c r="J445" s="883">
        <v>83200</v>
      </c>
      <c r="K445" s="884">
        <f t="shared" si="228"/>
        <v>195520</v>
      </c>
      <c r="L445" s="885">
        <v>0</v>
      </c>
      <c r="M445" s="884">
        <f t="shared" si="206"/>
        <v>195520</v>
      </c>
      <c r="N445" s="884">
        <f t="shared" si="207"/>
        <v>2541760</v>
      </c>
      <c r="O445" s="660">
        <v>1</v>
      </c>
      <c r="P445" s="654">
        <f t="shared" si="205"/>
        <v>9</v>
      </c>
      <c r="Q445" s="655" t="str">
        <f t="shared" si="213"/>
        <v>Ա-3</v>
      </c>
      <c r="R445" s="653">
        <f t="shared" si="214"/>
        <v>2.35</v>
      </c>
      <c r="S445" s="661">
        <v>83200</v>
      </c>
      <c r="T445" s="661">
        <f t="shared" si="215"/>
        <v>195520</v>
      </c>
      <c r="U445" s="694">
        <f t="shared" si="216"/>
        <v>0</v>
      </c>
      <c r="V445" s="661">
        <f t="shared" si="208"/>
        <v>195520</v>
      </c>
      <c r="W445" s="661">
        <f t="shared" si="209"/>
        <v>2541760</v>
      </c>
      <c r="X445" s="660">
        <v>1</v>
      </c>
      <c r="Y445" s="654">
        <f t="shared" si="217"/>
        <v>10</v>
      </c>
      <c r="Z445" s="655" t="str">
        <f t="shared" si="218"/>
        <v>Ա-3</v>
      </c>
      <c r="AA445" s="653">
        <f t="shared" si="219"/>
        <v>2.42</v>
      </c>
      <c r="AB445" s="661">
        <v>83200</v>
      </c>
      <c r="AC445" s="661">
        <f t="shared" si="220"/>
        <v>201344</v>
      </c>
      <c r="AD445" s="694">
        <f t="shared" si="221"/>
        <v>0</v>
      </c>
      <c r="AE445" s="661">
        <f t="shared" si="227"/>
        <v>201344</v>
      </c>
      <c r="AF445" s="661">
        <f t="shared" si="210"/>
        <v>2617472</v>
      </c>
      <c r="AG445" s="660">
        <v>1</v>
      </c>
      <c r="AH445" s="654">
        <f t="shared" si="222"/>
        <v>11</v>
      </c>
      <c r="AI445" s="655" t="str">
        <f t="shared" si="223"/>
        <v>Ա-3</v>
      </c>
      <c r="AJ445" s="653">
        <f t="shared" si="224"/>
        <v>2.42</v>
      </c>
      <c r="AK445" s="661">
        <v>83200</v>
      </c>
      <c r="AL445" s="661">
        <f t="shared" si="225"/>
        <v>201344</v>
      </c>
      <c r="AM445" s="694">
        <f t="shared" si="226"/>
        <v>0</v>
      </c>
      <c r="AN445" s="661">
        <f t="shared" si="211"/>
        <v>201344</v>
      </c>
      <c r="AO445" s="661">
        <f t="shared" si="212"/>
        <v>2617472</v>
      </c>
    </row>
    <row r="446" spans="1:41" s="468" customFormat="1" ht="14.25">
      <c r="A446" s="878">
        <v>404</v>
      </c>
      <c r="B446" s="879" t="s">
        <v>3244</v>
      </c>
      <c r="C446" s="880" t="s">
        <v>2187</v>
      </c>
      <c r="D446" s="880" t="s">
        <v>2663</v>
      </c>
      <c r="E446" s="879" t="s">
        <v>1326</v>
      </c>
      <c r="F446" s="878">
        <v>1</v>
      </c>
      <c r="G446" s="881">
        <v>8</v>
      </c>
      <c r="H446" s="887" t="s">
        <v>433</v>
      </c>
      <c r="I446" s="882">
        <f t="shared" si="204"/>
        <v>2.35</v>
      </c>
      <c r="J446" s="883">
        <v>83200</v>
      </c>
      <c r="K446" s="884">
        <f t="shared" si="228"/>
        <v>195520</v>
      </c>
      <c r="L446" s="885">
        <v>0</v>
      </c>
      <c r="M446" s="884">
        <f t="shared" si="206"/>
        <v>195520</v>
      </c>
      <c r="N446" s="884">
        <f t="shared" si="207"/>
        <v>2541760</v>
      </c>
      <c r="O446" s="660">
        <v>1</v>
      </c>
      <c r="P446" s="654">
        <f t="shared" si="205"/>
        <v>9</v>
      </c>
      <c r="Q446" s="655" t="str">
        <f t="shared" si="213"/>
        <v>Ա-3</v>
      </c>
      <c r="R446" s="653">
        <f t="shared" si="214"/>
        <v>2.35</v>
      </c>
      <c r="S446" s="661">
        <v>83200</v>
      </c>
      <c r="T446" s="661">
        <f t="shared" si="215"/>
        <v>195520</v>
      </c>
      <c r="U446" s="694">
        <f t="shared" si="216"/>
        <v>0</v>
      </c>
      <c r="V446" s="661">
        <f t="shared" si="208"/>
        <v>195520</v>
      </c>
      <c r="W446" s="661">
        <f t="shared" si="209"/>
        <v>2541760</v>
      </c>
      <c r="X446" s="660">
        <v>1</v>
      </c>
      <c r="Y446" s="654">
        <f t="shared" si="217"/>
        <v>10</v>
      </c>
      <c r="Z446" s="655" t="str">
        <f t="shared" si="218"/>
        <v>Ա-3</v>
      </c>
      <c r="AA446" s="653">
        <f t="shared" si="219"/>
        <v>2.42</v>
      </c>
      <c r="AB446" s="661">
        <v>83200</v>
      </c>
      <c r="AC446" s="661">
        <f t="shared" si="220"/>
        <v>201344</v>
      </c>
      <c r="AD446" s="694">
        <f t="shared" si="221"/>
        <v>0</v>
      </c>
      <c r="AE446" s="661">
        <f t="shared" si="227"/>
        <v>201344</v>
      </c>
      <c r="AF446" s="661">
        <f t="shared" si="210"/>
        <v>2617472</v>
      </c>
      <c r="AG446" s="660">
        <v>1</v>
      </c>
      <c r="AH446" s="654">
        <f t="shared" si="222"/>
        <v>11</v>
      </c>
      <c r="AI446" s="655" t="str">
        <f t="shared" si="223"/>
        <v>Ա-3</v>
      </c>
      <c r="AJ446" s="653">
        <f t="shared" si="224"/>
        <v>2.42</v>
      </c>
      <c r="AK446" s="661">
        <v>83200</v>
      </c>
      <c r="AL446" s="661">
        <f t="shared" si="225"/>
        <v>201344</v>
      </c>
      <c r="AM446" s="694">
        <f t="shared" si="226"/>
        <v>0</v>
      </c>
      <c r="AN446" s="661">
        <f t="shared" si="211"/>
        <v>201344</v>
      </c>
      <c r="AO446" s="661">
        <f t="shared" si="212"/>
        <v>2617472</v>
      </c>
    </row>
    <row r="447" spans="1:41" s="468" customFormat="1" ht="14.25">
      <c r="A447" s="878">
        <v>405</v>
      </c>
      <c r="B447" s="879" t="s">
        <v>2038</v>
      </c>
      <c r="C447" s="880" t="s">
        <v>2187</v>
      </c>
      <c r="D447" s="880" t="s">
        <v>2663</v>
      </c>
      <c r="E447" s="879" t="s">
        <v>1326</v>
      </c>
      <c r="F447" s="878">
        <v>1</v>
      </c>
      <c r="G447" s="881">
        <v>5</v>
      </c>
      <c r="H447" s="887" t="s">
        <v>433</v>
      </c>
      <c r="I447" s="882">
        <f t="shared" si="204"/>
        <v>2.21</v>
      </c>
      <c r="J447" s="883">
        <v>83200</v>
      </c>
      <c r="K447" s="884">
        <f t="shared" si="228"/>
        <v>183872</v>
      </c>
      <c r="L447" s="885">
        <v>0</v>
      </c>
      <c r="M447" s="884">
        <f t="shared" si="206"/>
        <v>183872</v>
      </c>
      <c r="N447" s="884">
        <f t="shared" si="207"/>
        <v>2390336</v>
      </c>
      <c r="O447" s="660">
        <v>1</v>
      </c>
      <c r="P447" s="654">
        <f t="shared" si="205"/>
        <v>6</v>
      </c>
      <c r="Q447" s="655" t="str">
        <f t="shared" si="213"/>
        <v>Ա-3</v>
      </c>
      <c r="R447" s="653">
        <f t="shared" si="214"/>
        <v>2.2799999999999998</v>
      </c>
      <c r="S447" s="661">
        <v>83200</v>
      </c>
      <c r="T447" s="661">
        <f t="shared" si="215"/>
        <v>189695.99999999997</v>
      </c>
      <c r="U447" s="694">
        <f t="shared" si="216"/>
        <v>0</v>
      </c>
      <c r="V447" s="661">
        <f t="shared" si="208"/>
        <v>189695.99999999997</v>
      </c>
      <c r="W447" s="661">
        <f t="shared" si="209"/>
        <v>2466047.9999999995</v>
      </c>
      <c r="X447" s="660">
        <v>1</v>
      </c>
      <c r="Y447" s="654">
        <f t="shared" si="217"/>
        <v>7</v>
      </c>
      <c r="Z447" s="655" t="str">
        <f t="shared" si="218"/>
        <v>Ա-3</v>
      </c>
      <c r="AA447" s="653">
        <f t="shared" si="219"/>
        <v>2.2799999999999998</v>
      </c>
      <c r="AB447" s="661">
        <v>83200</v>
      </c>
      <c r="AC447" s="661">
        <f t="shared" si="220"/>
        <v>189695.99999999997</v>
      </c>
      <c r="AD447" s="694">
        <f t="shared" si="221"/>
        <v>0</v>
      </c>
      <c r="AE447" s="661">
        <f t="shared" si="227"/>
        <v>189695.99999999997</v>
      </c>
      <c r="AF447" s="661">
        <f t="shared" si="210"/>
        <v>2466047.9999999995</v>
      </c>
      <c r="AG447" s="660">
        <v>1</v>
      </c>
      <c r="AH447" s="654">
        <f t="shared" si="222"/>
        <v>8</v>
      </c>
      <c r="AI447" s="655" t="str">
        <f t="shared" si="223"/>
        <v>Ա-3</v>
      </c>
      <c r="AJ447" s="653">
        <f t="shared" si="224"/>
        <v>2.35</v>
      </c>
      <c r="AK447" s="661">
        <v>83200</v>
      </c>
      <c r="AL447" s="661">
        <f t="shared" si="225"/>
        <v>195520</v>
      </c>
      <c r="AM447" s="694">
        <f t="shared" si="226"/>
        <v>0</v>
      </c>
      <c r="AN447" s="661">
        <f t="shared" si="211"/>
        <v>195520</v>
      </c>
      <c r="AO447" s="661">
        <f t="shared" si="212"/>
        <v>2541760</v>
      </c>
    </row>
    <row r="448" spans="1:41" s="468" customFormat="1" ht="14.25">
      <c r="A448" s="878">
        <v>406</v>
      </c>
      <c r="B448" s="879" t="s">
        <v>865</v>
      </c>
      <c r="C448" s="880" t="s">
        <v>2187</v>
      </c>
      <c r="D448" s="880" t="s">
        <v>2566</v>
      </c>
      <c r="E448" s="879" t="s">
        <v>1326</v>
      </c>
      <c r="F448" s="878">
        <v>1</v>
      </c>
      <c r="G448" s="881">
        <v>5</v>
      </c>
      <c r="H448" s="887" t="s">
        <v>433</v>
      </c>
      <c r="I448" s="882">
        <f t="shared" si="204"/>
        <v>2.21</v>
      </c>
      <c r="J448" s="883">
        <v>83200</v>
      </c>
      <c r="K448" s="884">
        <f t="shared" si="228"/>
        <v>183872</v>
      </c>
      <c r="L448" s="885">
        <v>0</v>
      </c>
      <c r="M448" s="884">
        <f t="shared" si="206"/>
        <v>183872</v>
      </c>
      <c r="N448" s="884">
        <f t="shared" si="207"/>
        <v>2390336</v>
      </c>
      <c r="O448" s="660">
        <v>1</v>
      </c>
      <c r="P448" s="654">
        <f t="shared" si="205"/>
        <v>6</v>
      </c>
      <c r="Q448" s="655" t="str">
        <f t="shared" si="213"/>
        <v>Ա-3</v>
      </c>
      <c r="R448" s="653">
        <f t="shared" si="214"/>
        <v>2.2799999999999998</v>
      </c>
      <c r="S448" s="661">
        <v>83200</v>
      </c>
      <c r="T448" s="661">
        <f t="shared" si="215"/>
        <v>189695.99999999997</v>
      </c>
      <c r="U448" s="694">
        <f t="shared" si="216"/>
        <v>0</v>
      </c>
      <c r="V448" s="661">
        <f t="shared" si="208"/>
        <v>189695.99999999997</v>
      </c>
      <c r="W448" s="661">
        <f t="shared" si="209"/>
        <v>2466047.9999999995</v>
      </c>
      <c r="X448" s="660">
        <v>1</v>
      </c>
      <c r="Y448" s="654">
        <f t="shared" si="217"/>
        <v>7</v>
      </c>
      <c r="Z448" s="655" t="str">
        <f t="shared" si="218"/>
        <v>Ա-3</v>
      </c>
      <c r="AA448" s="653">
        <f t="shared" si="219"/>
        <v>2.2799999999999998</v>
      </c>
      <c r="AB448" s="661">
        <v>83200</v>
      </c>
      <c r="AC448" s="661">
        <f t="shared" si="220"/>
        <v>189695.99999999997</v>
      </c>
      <c r="AD448" s="694">
        <f t="shared" si="221"/>
        <v>0</v>
      </c>
      <c r="AE448" s="661">
        <f t="shared" si="227"/>
        <v>189695.99999999997</v>
      </c>
      <c r="AF448" s="661">
        <f t="shared" si="210"/>
        <v>2466047.9999999995</v>
      </c>
      <c r="AG448" s="660">
        <v>1</v>
      </c>
      <c r="AH448" s="654">
        <f t="shared" si="222"/>
        <v>8</v>
      </c>
      <c r="AI448" s="655" t="str">
        <f t="shared" si="223"/>
        <v>Ա-3</v>
      </c>
      <c r="AJ448" s="653">
        <f t="shared" si="224"/>
        <v>2.35</v>
      </c>
      <c r="AK448" s="661">
        <v>83200</v>
      </c>
      <c r="AL448" s="661">
        <f t="shared" si="225"/>
        <v>195520</v>
      </c>
      <c r="AM448" s="694">
        <f t="shared" si="226"/>
        <v>0</v>
      </c>
      <c r="AN448" s="661">
        <f t="shared" si="211"/>
        <v>195520</v>
      </c>
      <c r="AO448" s="661">
        <f t="shared" si="212"/>
        <v>2541760</v>
      </c>
    </row>
    <row r="449" spans="1:41" s="468" customFormat="1" ht="14.25">
      <c r="A449" s="878">
        <v>407</v>
      </c>
      <c r="B449" s="879" t="s">
        <v>78</v>
      </c>
      <c r="C449" s="880"/>
      <c r="D449" s="880"/>
      <c r="E449" s="879" t="s">
        <v>1326</v>
      </c>
      <c r="F449" s="878">
        <v>1</v>
      </c>
      <c r="G449" s="881">
        <v>6</v>
      </c>
      <c r="H449" s="887" t="s">
        <v>433</v>
      </c>
      <c r="I449" s="882">
        <f t="shared" si="204"/>
        <v>2.2799999999999998</v>
      </c>
      <c r="J449" s="883">
        <v>83200</v>
      </c>
      <c r="K449" s="884">
        <f t="shared" si="228"/>
        <v>189695.99999999997</v>
      </c>
      <c r="L449" s="885">
        <v>0</v>
      </c>
      <c r="M449" s="884">
        <f t="shared" si="206"/>
        <v>189695.99999999997</v>
      </c>
      <c r="N449" s="884">
        <f t="shared" si="207"/>
        <v>2466047.9999999995</v>
      </c>
      <c r="O449" s="660">
        <v>1</v>
      </c>
      <c r="P449" s="654">
        <f t="shared" si="205"/>
        <v>7</v>
      </c>
      <c r="Q449" s="655" t="str">
        <f t="shared" si="213"/>
        <v>Ա-3</v>
      </c>
      <c r="R449" s="653">
        <f t="shared" si="214"/>
        <v>2.2799999999999998</v>
      </c>
      <c r="S449" s="661">
        <v>83200</v>
      </c>
      <c r="T449" s="661">
        <f t="shared" si="215"/>
        <v>189695.99999999997</v>
      </c>
      <c r="U449" s="694">
        <f t="shared" si="216"/>
        <v>0</v>
      </c>
      <c r="V449" s="661">
        <f t="shared" si="208"/>
        <v>189695.99999999997</v>
      </c>
      <c r="W449" s="661">
        <f t="shared" si="209"/>
        <v>2466047.9999999995</v>
      </c>
      <c r="X449" s="660">
        <v>1</v>
      </c>
      <c r="Y449" s="654">
        <f t="shared" si="217"/>
        <v>8</v>
      </c>
      <c r="Z449" s="655" t="str">
        <f t="shared" si="218"/>
        <v>Ա-3</v>
      </c>
      <c r="AA449" s="653">
        <f t="shared" si="219"/>
        <v>2.35</v>
      </c>
      <c r="AB449" s="661">
        <v>83200</v>
      </c>
      <c r="AC449" s="661">
        <f t="shared" si="220"/>
        <v>195520</v>
      </c>
      <c r="AD449" s="694">
        <f t="shared" si="221"/>
        <v>0</v>
      </c>
      <c r="AE449" s="661">
        <f t="shared" si="227"/>
        <v>195520</v>
      </c>
      <c r="AF449" s="661">
        <f t="shared" si="210"/>
        <v>2541760</v>
      </c>
      <c r="AG449" s="660">
        <v>1</v>
      </c>
      <c r="AH449" s="654">
        <f t="shared" si="222"/>
        <v>9</v>
      </c>
      <c r="AI449" s="655" t="str">
        <f t="shared" si="223"/>
        <v>Ա-3</v>
      </c>
      <c r="AJ449" s="653">
        <f t="shared" si="224"/>
        <v>2.35</v>
      </c>
      <c r="AK449" s="661">
        <v>83200</v>
      </c>
      <c r="AL449" s="661">
        <f t="shared" si="225"/>
        <v>195520</v>
      </c>
      <c r="AM449" s="694">
        <f t="shared" si="226"/>
        <v>0</v>
      </c>
      <c r="AN449" s="661">
        <f t="shared" si="211"/>
        <v>195520</v>
      </c>
      <c r="AO449" s="661">
        <f t="shared" si="212"/>
        <v>2541760</v>
      </c>
    </row>
    <row r="450" spans="1:41" s="468" customFormat="1" ht="14.25">
      <c r="A450" s="878">
        <v>408</v>
      </c>
      <c r="B450" s="879" t="s">
        <v>2039</v>
      </c>
      <c r="C450" s="880" t="s">
        <v>2187</v>
      </c>
      <c r="D450" s="880" t="s">
        <v>2667</v>
      </c>
      <c r="E450" s="879" t="s">
        <v>1327</v>
      </c>
      <c r="F450" s="878">
        <v>1</v>
      </c>
      <c r="G450" s="881">
        <v>9</v>
      </c>
      <c r="H450" s="887" t="s">
        <v>86</v>
      </c>
      <c r="I450" s="882">
        <f t="shared" si="204"/>
        <v>2.02</v>
      </c>
      <c r="J450" s="883">
        <v>83200</v>
      </c>
      <c r="K450" s="884">
        <f t="shared" si="228"/>
        <v>168064</v>
      </c>
      <c r="L450" s="885">
        <v>0</v>
      </c>
      <c r="M450" s="884">
        <f t="shared" si="206"/>
        <v>168064</v>
      </c>
      <c r="N450" s="884">
        <f t="shared" si="207"/>
        <v>2184832</v>
      </c>
      <c r="O450" s="660">
        <v>1</v>
      </c>
      <c r="P450" s="654">
        <f t="shared" si="205"/>
        <v>10</v>
      </c>
      <c r="Q450" s="655" t="str">
        <f t="shared" si="213"/>
        <v>Կ-1</v>
      </c>
      <c r="R450" s="653">
        <f t="shared" si="214"/>
        <v>2.08</v>
      </c>
      <c r="S450" s="661">
        <v>83200</v>
      </c>
      <c r="T450" s="661">
        <f t="shared" si="215"/>
        <v>173056</v>
      </c>
      <c r="U450" s="694">
        <f t="shared" si="216"/>
        <v>0</v>
      </c>
      <c r="V450" s="661">
        <f t="shared" si="208"/>
        <v>173056</v>
      </c>
      <c r="W450" s="661">
        <f t="shared" si="209"/>
        <v>2249728</v>
      </c>
      <c r="X450" s="660">
        <v>1</v>
      </c>
      <c r="Y450" s="654">
        <f t="shared" si="217"/>
        <v>11</v>
      </c>
      <c r="Z450" s="655" t="str">
        <f t="shared" si="218"/>
        <v>Կ-1</v>
      </c>
      <c r="AA450" s="653">
        <f t="shared" si="219"/>
        <v>2.08</v>
      </c>
      <c r="AB450" s="661">
        <v>83200</v>
      </c>
      <c r="AC450" s="661">
        <f t="shared" si="220"/>
        <v>173056</v>
      </c>
      <c r="AD450" s="694">
        <f t="shared" si="221"/>
        <v>0</v>
      </c>
      <c r="AE450" s="661">
        <f t="shared" si="227"/>
        <v>173056</v>
      </c>
      <c r="AF450" s="661">
        <f t="shared" si="210"/>
        <v>2249728</v>
      </c>
      <c r="AG450" s="660">
        <v>1</v>
      </c>
      <c r="AH450" s="654">
        <f t="shared" si="222"/>
        <v>12</v>
      </c>
      <c r="AI450" s="655" t="str">
        <f t="shared" si="223"/>
        <v>Կ-1</v>
      </c>
      <c r="AJ450" s="653">
        <f t="shared" si="224"/>
        <v>2.08</v>
      </c>
      <c r="AK450" s="661">
        <v>83200</v>
      </c>
      <c r="AL450" s="661">
        <f t="shared" si="225"/>
        <v>173056</v>
      </c>
      <c r="AM450" s="694">
        <f t="shared" si="226"/>
        <v>0</v>
      </c>
      <c r="AN450" s="661">
        <f t="shared" si="211"/>
        <v>173056</v>
      </c>
      <c r="AO450" s="661">
        <f t="shared" si="212"/>
        <v>2249728</v>
      </c>
    </row>
    <row r="451" spans="1:41" s="468" customFormat="1" ht="14.25">
      <c r="A451" s="878">
        <v>409</v>
      </c>
      <c r="B451" s="879" t="s">
        <v>2040</v>
      </c>
      <c r="C451" s="880" t="s">
        <v>2187</v>
      </c>
      <c r="D451" s="880" t="s">
        <v>2575</v>
      </c>
      <c r="E451" s="879" t="s">
        <v>1327</v>
      </c>
      <c r="F451" s="878">
        <v>1</v>
      </c>
      <c r="G451" s="881">
        <v>9</v>
      </c>
      <c r="H451" s="887" t="s">
        <v>86</v>
      </c>
      <c r="I451" s="882">
        <f t="shared" si="204"/>
        <v>2.02</v>
      </c>
      <c r="J451" s="883">
        <v>83200</v>
      </c>
      <c r="K451" s="884">
        <f t="shared" si="228"/>
        <v>168064</v>
      </c>
      <c r="L451" s="885">
        <v>0</v>
      </c>
      <c r="M451" s="884">
        <f t="shared" si="206"/>
        <v>168064</v>
      </c>
      <c r="N451" s="884">
        <f t="shared" si="207"/>
        <v>2184832</v>
      </c>
      <c r="O451" s="660">
        <v>1</v>
      </c>
      <c r="P451" s="654">
        <f t="shared" si="205"/>
        <v>10</v>
      </c>
      <c r="Q451" s="655" t="str">
        <f t="shared" si="213"/>
        <v>Կ-1</v>
      </c>
      <c r="R451" s="653">
        <f t="shared" si="214"/>
        <v>2.08</v>
      </c>
      <c r="S451" s="661">
        <v>83200</v>
      </c>
      <c r="T451" s="661">
        <f t="shared" si="215"/>
        <v>173056</v>
      </c>
      <c r="U451" s="694">
        <f t="shared" si="216"/>
        <v>0</v>
      </c>
      <c r="V451" s="661">
        <f t="shared" si="208"/>
        <v>173056</v>
      </c>
      <c r="W451" s="661">
        <f t="shared" si="209"/>
        <v>2249728</v>
      </c>
      <c r="X451" s="660">
        <v>1</v>
      </c>
      <c r="Y451" s="654">
        <f t="shared" si="217"/>
        <v>11</v>
      </c>
      <c r="Z451" s="655" t="str">
        <f t="shared" si="218"/>
        <v>Կ-1</v>
      </c>
      <c r="AA451" s="653">
        <f t="shared" si="219"/>
        <v>2.08</v>
      </c>
      <c r="AB451" s="661">
        <v>83200</v>
      </c>
      <c r="AC451" s="661">
        <f t="shared" si="220"/>
        <v>173056</v>
      </c>
      <c r="AD451" s="694">
        <f t="shared" si="221"/>
        <v>0</v>
      </c>
      <c r="AE451" s="661">
        <f t="shared" si="227"/>
        <v>173056</v>
      </c>
      <c r="AF451" s="661">
        <f t="shared" si="210"/>
        <v>2249728</v>
      </c>
      <c r="AG451" s="660">
        <v>1</v>
      </c>
      <c r="AH451" s="654">
        <f t="shared" si="222"/>
        <v>12</v>
      </c>
      <c r="AI451" s="655" t="str">
        <f t="shared" si="223"/>
        <v>Կ-1</v>
      </c>
      <c r="AJ451" s="653">
        <f t="shared" si="224"/>
        <v>2.08</v>
      </c>
      <c r="AK451" s="661">
        <v>83200</v>
      </c>
      <c r="AL451" s="661">
        <f t="shared" si="225"/>
        <v>173056</v>
      </c>
      <c r="AM451" s="694">
        <f t="shared" si="226"/>
        <v>0</v>
      </c>
      <c r="AN451" s="661">
        <f t="shared" si="211"/>
        <v>173056</v>
      </c>
      <c r="AO451" s="661">
        <f t="shared" si="212"/>
        <v>2249728</v>
      </c>
    </row>
    <row r="452" spans="1:41" s="468" customFormat="1" ht="14.25">
      <c r="A452" s="878">
        <v>410</v>
      </c>
      <c r="B452" s="879" t="s">
        <v>2041</v>
      </c>
      <c r="C452" s="880" t="s">
        <v>2187</v>
      </c>
      <c r="D452" s="880" t="s">
        <v>2560</v>
      </c>
      <c r="E452" s="879" t="s">
        <v>1327</v>
      </c>
      <c r="F452" s="878">
        <v>1</v>
      </c>
      <c r="G452" s="881">
        <v>6</v>
      </c>
      <c r="H452" s="887" t="s">
        <v>86</v>
      </c>
      <c r="I452" s="882">
        <f t="shared" si="204"/>
        <v>1.96</v>
      </c>
      <c r="J452" s="883">
        <v>83200</v>
      </c>
      <c r="K452" s="884">
        <f t="shared" si="228"/>
        <v>163072</v>
      </c>
      <c r="L452" s="885">
        <v>0</v>
      </c>
      <c r="M452" s="884">
        <f t="shared" si="206"/>
        <v>163072</v>
      </c>
      <c r="N452" s="884">
        <f t="shared" si="207"/>
        <v>2119936</v>
      </c>
      <c r="O452" s="660">
        <v>1</v>
      </c>
      <c r="P452" s="654">
        <f t="shared" si="205"/>
        <v>7</v>
      </c>
      <c r="Q452" s="655" t="str">
        <f t="shared" si="213"/>
        <v>Կ-1</v>
      </c>
      <c r="R452" s="653">
        <f t="shared" si="214"/>
        <v>1.96</v>
      </c>
      <c r="S452" s="661">
        <v>83200</v>
      </c>
      <c r="T452" s="661">
        <f t="shared" si="215"/>
        <v>163072</v>
      </c>
      <c r="U452" s="694">
        <f t="shared" si="216"/>
        <v>0</v>
      </c>
      <c r="V452" s="661">
        <f t="shared" si="208"/>
        <v>163072</v>
      </c>
      <c r="W452" s="661">
        <f t="shared" si="209"/>
        <v>2119936</v>
      </c>
      <c r="X452" s="660">
        <v>1</v>
      </c>
      <c r="Y452" s="654">
        <f t="shared" si="217"/>
        <v>8</v>
      </c>
      <c r="Z452" s="655" t="str">
        <f t="shared" si="218"/>
        <v>Կ-1</v>
      </c>
      <c r="AA452" s="653">
        <f t="shared" si="219"/>
        <v>2.02</v>
      </c>
      <c r="AB452" s="661">
        <v>83200</v>
      </c>
      <c r="AC452" s="661">
        <f t="shared" si="220"/>
        <v>168064</v>
      </c>
      <c r="AD452" s="694">
        <f t="shared" si="221"/>
        <v>0</v>
      </c>
      <c r="AE452" s="661">
        <f t="shared" si="227"/>
        <v>168064</v>
      </c>
      <c r="AF452" s="661">
        <f t="shared" si="210"/>
        <v>2184832</v>
      </c>
      <c r="AG452" s="660">
        <v>1</v>
      </c>
      <c r="AH452" s="654">
        <f t="shared" si="222"/>
        <v>9</v>
      </c>
      <c r="AI452" s="655" t="str">
        <f t="shared" si="223"/>
        <v>Կ-1</v>
      </c>
      <c r="AJ452" s="653">
        <f t="shared" si="224"/>
        <v>2.02</v>
      </c>
      <c r="AK452" s="661">
        <v>83200</v>
      </c>
      <c r="AL452" s="661">
        <f t="shared" si="225"/>
        <v>168064</v>
      </c>
      <c r="AM452" s="694">
        <f t="shared" si="226"/>
        <v>0</v>
      </c>
      <c r="AN452" s="661">
        <f t="shared" si="211"/>
        <v>168064</v>
      </c>
      <c r="AO452" s="661">
        <f t="shared" si="212"/>
        <v>2184832</v>
      </c>
    </row>
    <row r="453" spans="1:41" s="468" customFormat="1" ht="14.25">
      <c r="A453" s="878">
        <v>411</v>
      </c>
      <c r="B453" s="879" t="s">
        <v>2042</v>
      </c>
      <c r="C453" s="880" t="s">
        <v>2187</v>
      </c>
      <c r="D453" s="880" t="s">
        <v>2578</v>
      </c>
      <c r="E453" s="879" t="s">
        <v>1327</v>
      </c>
      <c r="F453" s="878">
        <v>1</v>
      </c>
      <c r="G453" s="881">
        <v>9</v>
      </c>
      <c r="H453" s="887" t="s">
        <v>86</v>
      </c>
      <c r="I453" s="882">
        <f t="shared" si="204"/>
        <v>2.02</v>
      </c>
      <c r="J453" s="883">
        <v>83200</v>
      </c>
      <c r="K453" s="884">
        <f t="shared" si="228"/>
        <v>168064</v>
      </c>
      <c r="L453" s="885">
        <v>0</v>
      </c>
      <c r="M453" s="884">
        <f t="shared" si="206"/>
        <v>168064</v>
      </c>
      <c r="N453" s="884">
        <f t="shared" si="207"/>
        <v>2184832</v>
      </c>
      <c r="O453" s="660">
        <v>1</v>
      </c>
      <c r="P453" s="654">
        <f t="shared" si="205"/>
        <v>10</v>
      </c>
      <c r="Q453" s="655" t="str">
        <f t="shared" si="213"/>
        <v>Կ-1</v>
      </c>
      <c r="R453" s="653">
        <f t="shared" si="214"/>
        <v>2.08</v>
      </c>
      <c r="S453" s="661">
        <v>83200</v>
      </c>
      <c r="T453" s="661">
        <f t="shared" si="215"/>
        <v>173056</v>
      </c>
      <c r="U453" s="694">
        <f t="shared" si="216"/>
        <v>0</v>
      </c>
      <c r="V453" s="661">
        <f t="shared" si="208"/>
        <v>173056</v>
      </c>
      <c r="W453" s="661">
        <f t="shared" si="209"/>
        <v>2249728</v>
      </c>
      <c r="X453" s="660">
        <v>1</v>
      </c>
      <c r="Y453" s="654">
        <f t="shared" si="217"/>
        <v>11</v>
      </c>
      <c r="Z453" s="655" t="str">
        <f t="shared" si="218"/>
        <v>Կ-1</v>
      </c>
      <c r="AA453" s="653">
        <f t="shared" si="219"/>
        <v>2.08</v>
      </c>
      <c r="AB453" s="661">
        <v>83200</v>
      </c>
      <c r="AC453" s="661">
        <f t="shared" si="220"/>
        <v>173056</v>
      </c>
      <c r="AD453" s="694">
        <f t="shared" si="221"/>
        <v>0</v>
      </c>
      <c r="AE453" s="661">
        <f t="shared" si="227"/>
        <v>173056</v>
      </c>
      <c r="AF453" s="661">
        <f t="shared" si="210"/>
        <v>2249728</v>
      </c>
      <c r="AG453" s="660">
        <v>1</v>
      </c>
      <c r="AH453" s="654">
        <f t="shared" si="222"/>
        <v>12</v>
      </c>
      <c r="AI453" s="655" t="str">
        <f t="shared" si="223"/>
        <v>Կ-1</v>
      </c>
      <c r="AJ453" s="653">
        <f t="shared" si="224"/>
        <v>2.08</v>
      </c>
      <c r="AK453" s="661">
        <v>83200</v>
      </c>
      <c r="AL453" s="661">
        <f t="shared" si="225"/>
        <v>173056</v>
      </c>
      <c r="AM453" s="694">
        <f t="shared" si="226"/>
        <v>0</v>
      </c>
      <c r="AN453" s="661">
        <f t="shared" si="211"/>
        <v>173056</v>
      </c>
      <c r="AO453" s="661">
        <f t="shared" si="212"/>
        <v>2249728</v>
      </c>
    </row>
    <row r="454" spans="1:41" s="468" customFormat="1" ht="14.25">
      <c r="A454" s="878">
        <v>412</v>
      </c>
      <c r="B454" s="879" t="s">
        <v>2043</v>
      </c>
      <c r="C454" s="880" t="s">
        <v>2186</v>
      </c>
      <c r="D454" s="880" t="s">
        <v>2666</v>
      </c>
      <c r="E454" s="879" t="s">
        <v>1327</v>
      </c>
      <c r="F454" s="878">
        <v>1</v>
      </c>
      <c r="G454" s="881">
        <v>8</v>
      </c>
      <c r="H454" s="887" t="s">
        <v>86</v>
      </c>
      <c r="I454" s="882">
        <f t="shared" si="204"/>
        <v>2.02</v>
      </c>
      <c r="J454" s="883">
        <v>83200</v>
      </c>
      <c r="K454" s="884">
        <f t="shared" si="228"/>
        <v>168064</v>
      </c>
      <c r="L454" s="885">
        <v>0</v>
      </c>
      <c r="M454" s="884">
        <f t="shared" si="206"/>
        <v>168064</v>
      </c>
      <c r="N454" s="884">
        <f t="shared" si="207"/>
        <v>2184832</v>
      </c>
      <c r="O454" s="660">
        <v>1</v>
      </c>
      <c r="P454" s="654">
        <f t="shared" si="205"/>
        <v>9</v>
      </c>
      <c r="Q454" s="655" t="str">
        <f t="shared" si="213"/>
        <v>Կ-1</v>
      </c>
      <c r="R454" s="653">
        <f t="shared" si="214"/>
        <v>2.02</v>
      </c>
      <c r="S454" s="661">
        <v>83200</v>
      </c>
      <c r="T454" s="661">
        <f t="shared" si="215"/>
        <v>168064</v>
      </c>
      <c r="U454" s="694">
        <f t="shared" si="216"/>
        <v>0</v>
      </c>
      <c r="V454" s="661">
        <f t="shared" si="208"/>
        <v>168064</v>
      </c>
      <c r="W454" s="661">
        <f t="shared" si="209"/>
        <v>2184832</v>
      </c>
      <c r="X454" s="660">
        <v>1</v>
      </c>
      <c r="Y454" s="654">
        <f t="shared" si="217"/>
        <v>10</v>
      </c>
      <c r="Z454" s="655" t="str">
        <f t="shared" si="218"/>
        <v>Կ-1</v>
      </c>
      <c r="AA454" s="653">
        <f t="shared" si="219"/>
        <v>2.08</v>
      </c>
      <c r="AB454" s="661">
        <v>83200</v>
      </c>
      <c r="AC454" s="661">
        <f t="shared" si="220"/>
        <v>173056</v>
      </c>
      <c r="AD454" s="694">
        <f t="shared" si="221"/>
        <v>0</v>
      </c>
      <c r="AE454" s="661">
        <f t="shared" si="227"/>
        <v>173056</v>
      </c>
      <c r="AF454" s="661">
        <f t="shared" si="210"/>
        <v>2249728</v>
      </c>
      <c r="AG454" s="660">
        <v>1</v>
      </c>
      <c r="AH454" s="654">
        <f t="shared" si="222"/>
        <v>11</v>
      </c>
      <c r="AI454" s="655" t="str">
        <f t="shared" si="223"/>
        <v>Կ-1</v>
      </c>
      <c r="AJ454" s="653">
        <f t="shared" si="224"/>
        <v>2.08</v>
      </c>
      <c r="AK454" s="661">
        <v>83200</v>
      </c>
      <c r="AL454" s="661">
        <f t="shared" si="225"/>
        <v>173056</v>
      </c>
      <c r="AM454" s="694">
        <f t="shared" si="226"/>
        <v>0</v>
      </c>
      <c r="AN454" s="661">
        <f t="shared" si="211"/>
        <v>173056</v>
      </c>
      <c r="AO454" s="661">
        <f t="shared" si="212"/>
        <v>2249728</v>
      </c>
    </row>
    <row r="455" spans="1:41" s="468" customFormat="1" ht="14.25">
      <c r="A455" s="878">
        <v>413</v>
      </c>
      <c r="B455" s="879" t="s">
        <v>2044</v>
      </c>
      <c r="C455" s="880" t="s">
        <v>2187</v>
      </c>
      <c r="D455" s="880" t="s">
        <v>2663</v>
      </c>
      <c r="E455" s="879" t="s">
        <v>1327</v>
      </c>
      <c r="F455" s="878">
        <v>1</v>
      </c>
      <c r="G455" s="881">
        <v>8</v>
      </c>
      <c r="H455" s="887" t="s">
        <v>86</v>
      </c>
      <c r="I455" s="882">
        <f t="shared" si="204"/>
        <v>2.02</v>
      </c>
      <c r="J455" s="883">
        <v>83200</v>
      </c>
      <c r="K455" s="884">
        <f t="shared" si="228"/>
        <v>168064</v>
      </c>
      <c r="L455" s="885">
        <v>0</v>
      </c>
      <c r="M455" s="884">
        <f t="shared" si="206"/>
        <v>168064</v>
      </c>
      <c r="N455" s="884">
        <f t="shared" si="207"/>
        <v>2184832</v>
      </c>
      <c r="O455" s="660">
        <v>1</v>
      </c>
      <c r="P455" s="654">
        <f t="shared" si="205"/>
        <v>9</v>
      </c>
      <c r="Q455" s="655" t="str">
        <f t="shared" si="213"/>
        <v>Կ-1</v>
      </c>
      <c r="R455" s="653">
        <f t="shared" si="214"/>
        <v>2.02</v>
      </c>
      <c r="S455" s="661">
        <v>83200</v>
      </c>
      <c r="T455" s="661">
        <f t="shared" si="215"/>
        <v>168064</v>
      </c>
      <c r="U455" s="694">
        <f t="shared" si="216"/>
        <v>0</v>
      </c>
      <c r="V455" s="661">
        <f t="shared" si="208"/>
        <v>168064</v>
      </c>
      <c r="W455" s="661">
        <f t="shared" si="209"/>
        <v>2184832</v>
      </c>
      <c r="X455" s="660">
        <v>1</v>
      </c>
      <c r="Y455" s="654">
        <f t="shared" si="217"/>
        <v>10</v>
      </c>
      <c r="Z455" s="655" t="str">
        <f t="shared" si="218"/>
        <v>Կ-1</v>
      </c>
      <c r="AA455" s="653">
        <f t="shared" si="219"/>
        <v>2.08</v>
      </c>
      <c r="AB455" s="661">
        <v>83200</v>
      </c>
      <c r="AC455" s="661">
        <f t="shared" si="220"/>
        <v>173056</v>
      </c>
      <c r="AD455" s="694">
        <f t="shared" si="221"/>
        <v>0</v>
      </c>
      <c r="AE455" s="661">
        <f t="shared" si="227"/>
        <v>173056</v>
      </c>
      <c r="AF455" s="661">
        <f t="shared" si="210"/>
        <v>2249728</v>
      </c>
      <c r="AG455" s="660">
        <v>1</v>
      </c>
      <c r="AH455" s="654">
        <f t="shared" si="222"/>
        <v>11</v>
      </c>
      <c r="AI455" s="655" t="str">
        <f t="shared" si="223"/>
        <v>Կ-1</v>
      </c>
      <c r="AJ455" s="653">
        <f t="shared" si="224"/>
        <v>2.08</v>
      </c>
      <c r="AK455" s="661">
        <v>83200</v>
      </c>
      <c r="AL455" s="661">
        <f t="shared" si="225"/>
        <v>173056</v>
      </c>
      <c r="AM455" s="694">
        <f t="shared" si="226"/>
        <v>0</v>
      </c>
      <c r="AN455" s="661">
        <f t="shared" si="211"/>
        <v>173056</v>
      </c>
      <c r="AO455" s="661">
        <f t="shared" si="212"/>
        <v>2249728</v>
      </c>
    </row>
    <row r="456" spans="1:41" s="468" customFormat="1" ht="14.25">
      <c r="A456" s="878">
        <v>414</v>
      </c>
      <c r="B456" s="879" t="s">
        <v>2045</v>
      </c>
      <c r="C456" s="880" t="s">
        <v>2187</v>
      </c>
      <c r="D456" s="880" t="s">
        <v>2591</v>
      </c>
      <c r="E456" s="879" t="s">
        <v>1327</v>
      </c>
      <c r="F456" s="878">
        <v>1</v>
      </c>
      <c r="G456" s="881">
        <v>8</v>
      </c>
      <c r="H456" s="887" t="s">
        <v>86</v>
      </c>
      <c r="I456" s="882">
        <f t="shared" si="204"/>
        <v>2.02</v>
      </c>
      <c r="J456" s="883">
        <v>83200</v>
      </c>
      <c r="K456" s="884">
        <f t="shared" si="228"/>
        <v>168064</v>
      </c>
      <c r="L456" s="885">
        <v>0</v>
      </c>
      <c r="M456" s="884">
        <f t="shared" si="206"/>
        <v>168064</v>
      </c>
      <c r="N456" s="884">
        <f t="shared" si="207"/>
        <v>2184832</v>
      </c>
      <c r="O456" s="660">
        <v>1</v>
      </c>
      <c r="P456" s="654">
        <f t="shared" si="205"/>
        <v>9</v>
      </c>
      <c r="Q456" s="655" t="str">
        <f t="shared" si="213"/>
        <v>Կ-1</v>
      </c>
      <c r="R456" s="653">
        <f t="shared" si="214"/>
        <v>2.02</v>
      </c>
      <c r="S456" s="661">
        <v>83200</v>
      </c>
      <c r="T456" s="661">
        <f t="shared" si="215"/>
        <v>168064</v>
      </c>
      <c r="U456" s="694">
        <f t="shared" si="216"/>
        <v>0</v>
      </c>
      <c r="V456" s="661">
        <f t="shared" si="208"/>
        <v>168064</v>
      </c>
      <c r="W456" s="661">
        <f t="shared" si="209"/>
        <v>2184832</v>
      </c>
      <c r="X456" s="660">
        <v>1</v>
      </c>
      <c r="Y456" s="654">
        <f t="shared" si="217"/>
        <v>10</v>
      </c>
      <c r="Z456" s="655" t="str">
        <f t="shared" si="218"/>
        <v>Կ-1</v>
      </c>
      <c r="AA456" s="653">
        <f t="shared" si="219"/>
        <v>2.08</v>
      </c>
      <c r="AB456" s="661">
        <v>83200</v>
      </c>
      <c r="AC456" s="661">
        <f t="shared" si="220"/>
        <v>173056</v>
      </c>
      <c r="AD456" s="694">
        <f t="shared" si="221"/>
        <v>0</v>
      </c>
      <c r="AE456" s="661">
        <f t="shared" si="227"/>
        <v>173056</v>
      </c>
      <c r="AF456" s="661">
        <f t="shared" si="210"/>
        <v>2249728</v>
      </c>
      <c r="AG456" s="660">
        <v>1</v>
      </c>
      <c r="AH456" s="654">
        <f t="shared" si="222"/>
        <v>11</v>
      </c>
      <c r="AI456" s="655" t="str">
        <f t="shared" si="223"/>
        <v>Կ-1</v>
      </c>
      <c r="AJ456" s="653">
        <f t="shared" si="224"/>
        <v>2.08</v>
      </c>
      <c r="AK456" s="661">
        <v>83200</v>
      </c>
      <c r="AL456" s="661">
        <f t="shared" si="225"/>
        <v>173056</v>
      </c>
      <c r="AM456" s="694">
        <f t="shared" si="226"/>
        <v>0</v>
      </c>
      <c r="AN456" s="661">
        <f t="shared" si="211"/>
        <v>173056</v>
      </c>
      <c r="AO456" s="661">
        <f t="shared" si="212"/>
        <v>2249728</v>
      </c>
    </row>
    <row r="457" spans="1:41" s="468" customFormat="1" ht="14.25">
      <c r="A457" s="878">
        <v>415</v>
      </c>
      <c r="B457" s="879" t="s">
        <v>2046</v>
      </c>
      <c r="C457" s="880" t="s">
        <v>2186</v>
      </c>
      <c r="D457" s="880" t="s">
        <v>2557</v>
      </c>
      <c r="E457" s="879" t="s">
        <v>1327</v>
      </c>
      <c r="F457" s="878">
        <v>1</v>
      </c>
      <c r="G457" s="881">
        <v>9</v>
      </c>
      <c r="H457" s="887" t="s">
        <v>86</v>
      </c>
      <c r="I457" s="882">
        <f t="shared" si="204"/>
        <v>2.02</v>
      </c>
      <c r="J457" s="883">
        <v>83200</v>
      </c>
      <c r="K457" s="884">
        <f t="shared" si="228"/>
        <v>168064</v>
      </c>
      <c r="L457" s="885">
        <v>0</v>
      </c>
      <c r="M457" s="884">
        <f t="shared" si="206"/>
        <v>168064</v>
      </c>
      <c r="N457" s="884">
        <f t="shared" si="207"/>
        <v>2184832</v>
      </c>
      <c r="O457" s="660">
        <v>1</v>
      </c>
      <c r="P457" s="654">
        <f t="shared" si="205"/>
        <v>10</v>
      </c>
      <c r="Q457" s="655" t="str">
        <f t="shared" si="213"/>
        <v>Կ-1</v>
      </c>
      <c r="R457" s="653">
        <f t="shared" si="214"/>
        <v>2.08</v>
      </c>
      <c r="S457" s="661">
        <v>83200</v>
      </c>
      <c r="T457" s="661">
        <f t="shared" si="215"/>
        <v>173056</v>
      </c>
      <c r="U457" s="694">
        <f t="shared" si="216"/>
        <v>0</v>
      </c>
      <c r="V457" s="661">
        <f t="shared" si="208"/>
        <v>173056</v>
      </c>
      <c r="W457" s="661">
        <f t="shared" si="209"/>
        <v>2249728</v>
      </c>
      <c r="X457" s="660">
        <v>1</v>
      </c>
      <c r="Y457" s="654">
        <f t="shared" si="217"/>
        <v>11</v>
      </c>
      <c r="Z457" s="655" t="str">
        <f t="shared" si="218"/>
        <v>Կ-1</v>
      </c>
      <c r="AA457" s="653">
        <f t="shared" si="219"/>
        <v>2.08</v>
      </c>
      <c r="AB457" s="661">
        <v>83200</v>
      </c>
      <c r="AC457" s="661">
        <f t="shared" si="220"/>
        <v>173056</v>
      </c>
      <c r="AD457" s="694">
        <f t="shared" si="221"/>
        <v>0</v>
      </c>
      <c r="AE457" s="661">
        <f t="shared" si="227"/>
        <v>173056</v>
      </c>
      <c r="AF457" s="661">
        <f t="shared" si="210"/>
        <v>2249728</v>
      </c>
      <c r="AG457" s="660">
        <v>1</v>
      </c>
      <c r="AH457" s="654">
        <f t="shared" si="222"/>
        <v>12</v>
      </c>
      <c r="AI457" s="655" t="str">
        <f t="shared" si="223"/>
        <v>Կ-1</v>
      </c>
      <c r="AJ457" s="653">
        <f t="shared" si="224"/>
        <v>2.08</v>
      </c>
      <c r="AK457" s="661">
        <v>83200</v>
      </c>
      <c r="AL457" s="661">
        <f t="shared" si="225"/>
        <v>173056</v>
      </c>
      <c r="AM457" s="694">
        <f t="shared" si="226"/>
        <v>0</v>
      </c>
      <c r="AN457" s="661">
        <f t="shared" si="211"/>
        <v>173056</v>
      </c>
      <c r="AO457" s="661">
        <f t="shared" si="212"/>
        <v>2249728</v>
      </c>
    </row>
    <row r="458" spans="1:41" s="468" customFormat="1" ht="14.25">
      <c r="A458" s="878">
        <v>416</v>
      </c>
      <c r="B458" s="879" t="s">
        <v>2047</v>
      </c>
      <c r="C458" s="880" t="s">
        <v>2187</v>
      </c>
      <c r="D458" s="880" t="s">
        <v>2565</v>
      </c>
      <c r="E458" s="879" t="s">
        <v>1327</v>
      </c>
      <c r="F458" s="878">
        <v>1</v>
      </c>
      <c r="G458" s="881">
        <v>5</v>
      </c>
      <c r="H458" s="887" t="s">
        <v>86</v>
      </c>
      <c r="I458" s="882">
        <f t="shared" ref="I458:I521" si="229">IF(F458&lt;1,0,IF(H458="Բ-1",IF(G458=0,6.94,IF(G458=1,7.17,IF(G458=2,7.41,IF(G458=3,7.66,IF(OR(G458=5,G458=4),7.92,IF(OR(G458=6,G458=7),8.18,IF(OR(G458=8,G458=9),8.46,IF(OR(G458=10,G458=11,G458=12),8.74,IF(OR(G458=13,G458=14,G458=15),9.03,IF(OR(G458=16,G458=17,G458=18),9.33,9.65)))))))))),IF(H458="Բ-2", IF(G458=0,5.71,IF(G458=1,5.89,IF(G458=2,6.09,IF(G458=3,6.29,IF(OR(G458=5,G458=4),6.5,IF(OR(G458=6,G458=7),6.72,IF(OR(G458=8,G458=9),6.94,IF(OR(G458=10,G458=11,G458=12),7.17,IF(OR(G458=13,G458=14,G458=15),7.41,IF(OR(G458=16,G458=17,G458=18),7.65,7.91)))))))))), IF(H458="Գ-1", IF(G458=0,4.7,IF(G458=1,4.86,IF(G458=2,5.01,IF(G458=3,5.18,IF(OR(G458=5,G458=4),5.35,IF(OR(G458=6,G458=7),5.52,IF(OR(G458=8,G458=9),5.71,IF(OR(G458=10,G458=11,G458=12),5.89,IF(OR(G458=13,G458=14,G458=15),6.09,IF(OR(G458=16,G458=17,G458=18),6.29,6.49)))))))))), IF(H458="Գ-2", IF(G458=0,3.88,IF(G458=1,4.01,IF(G458=2,4.14,IF(G458=3,4.27,IF(OR(G458=5,G458=4),4.41,IF(OR(G458=6,G458=7),4.55,IF(OR(G458=8,G458=9),4.7,IF(OR(G458=10,G458=11,G458=12),4.85,IF(OR(G458=13,G458=14,G458=15),5.01,IF(OR(G458=16,G458=17,G458=18),5.17,5.34)))))))))), IF(H458="Գ-3", IF(G458=0,3.21,IF(G458=1,3.31,IF(G458=2,3.42,IF(G458=3,3.53,IF(OR(G458=5,G458=4),3.64,IF(OR(G458=6,G458=7),3.76,IF(OR(G458=8,G458=9),3.88,IF(OR(G458=10,G458=11,G458=12),4.01,IF(OR(G458=13,G458=14,G458=15),4.13,IF(OR(G458=16,G458=17,G458=18),4.27,4.4)))))))))), IF(H458="Ա-1", IF(G458=0,2.66,IF(G458=1,2.75,IF(G458=2,2.83,IF(G458=3,2.92,IF(OR(G458=5,G458=4),3.02,IF(OR(G458=6,G458=7),3.11,IF(OR(G458=8,G458=9),3.21,IF(OR(G458=10,G458=11,G458=12),3.31,IF(OR(G458=13,G458=14,G458=15),3.42,IF(OR(G458=16,G458=17,G458=18),3.53,3.64)))))))))), IF(H458="Ա-2", IF(G458=0,2.28,IF(G458=1,2.35,IF(G458=2,2.43,IF(G458=3,2.5,IF(OR(G458=5,G458=4),2.58,IF(OR(G458=6,G458=7),2.66,IF(OR(G458=8,G458=9),2.75,IF(OR(G458=10,G458=11,G458=12),2.83,IF(OR(G458=13,G458=14,G458=15),2.92,IF(OR(G458=16,G458=17,G458=18),3.01,3.11)))))))))),IF(H458="Ա-3", IF(G458=0,1.96,IF(G458=1,2.02,IF(G458=2,2.08,IF(G458=3,2.15,IF(OR(G458=5,G458=4),2.21,IF(OR(G458=6,G458=7),2.28,IF(OR(G458=8,G458=9),2.35,IF(OR(G458=10,G458=11,G458=12),2.42,IF(OR(G458=13,G458=14,G458=15),2.5,IF(OR(G458=16,G458=17,G458=18),2.58,2.66)))))))))), IF(H458="Կ-1", IF(G458=0,1.68,IF(G458=1,1.73,IF(G458=2,1.79,IF(G458=3,1.84,IF(OR(G458=5,G458=4),1.9,IF(OR(G458=6,G458=7),1.96,IF(OR(G458=8,G458=9),2.02,IF(OR(G458=10,G458=11,G458=12),2.08,IF(OR(G458=13,G458=14,G458=15),2.14,IF(OR(G458=16,G458=17,G458=18),2.21,2.28)))))))))), IF(H458="Կ-2", IF(G458=0,1.45,IF(G458=1,1.49,IF(G458=2,1.54,IF(G458=3,1.59,IF(OR(G458=5,G458=4),1.63,IF(OR(G458=6,G458=7),1.68,IF(OR(G458=8,G458=9),1.73,IF(OR(G458=10,G458=11,G458=12),1.79,IF(OR(G458=13,G458=14,G458=15),1.84,IF(OR(G458=16,G458=17,G458=18),1.9,1.95)))))))))),IF(H458="Կ-3", IF(G458=0,1.25,IF(G458=1,1.29,IF(G458=2,1.33,IF(G458=3,1.37,IF(OR(G458=5,G458=4),1.41,IF(OR(G458=6,G458=7),1.45,IF(OR(G458=8,G458=9),1.49,IF(OR(G458=10,G458=11,G458=12),1.54,IF(OR(G458=13,G458=14,G458=15),1.58,IF(OR(G458=16,G458=17,G458=18),1.63,1.68)))))))))), "Error"))))))))))))</f>
        <v>1.9</v>
      </c>
      <c r="J458" s="883">
        <v>83200</v>
      </c>
      <c r="K458" s="884">
        <f t="shared" si="228"/>
        <v>158080</v>
      </c>
      <c r="L458" s="885">
        <v>0</v>
      </c>
      <c r="M458" s="884">
        <f t="shared" si="206"/>
        <v>158080</v>
      </c>
      <c r="N458" s="884">
        <f t="shared" si="207"/>
        <v>2055040</v>
      </c>
      <c r="O458" s="660">
        <v>1</v>
      </c>
      <c r="P458" s="654">
        <f t="shared" si="205"/>
        <v>6</v>
      </c>
      <c r="Q458" s="655" t="str">
        <f t="shared" si="213"/>
        <v>Կ-1</v>
      </c>
      <c r="R458" s="653">
        <f t="shared" si="214"/>
        <v>1.96</v>
      </c>
      <c r="S458" s="661">
        <v>83200</v>
      </c>
      <c r="T458" s="661">
        <f t="shared" si="215"/>
        <v>163072</v>
      </c>
      <c r="U458" s="694">
        <f t="shared" si="216"/>
        <v>0</v>
      </c>
      <c r="V458" s="661">
        <f t="shared" si="208"/>
        <v>163072</v>
      </c>
      <c r="W458" s="661">
        <f t="shared" si="209"/>
        <v>2119936</v>
      </c>
      <c r="X458" s="660">
        <v>1</v>
      </c>
      <c r="Y458" s="654">
        <f t="shared" si="217"/>
        <v>7</v>
      </c>
      <c r="Z458" s="655" t="str">
        <f t="shared" si="218"/>
        <v>Կ-1</v>
      </c>
      <c r="AA458" s="653">
        <f t="shared" si="219"/>
        <v>1.96</v>
      </c>
      <c r="AB458" s="661">
        <v>83200</v>
      </c>
      <c r="AC458" s="661">
        <f t="shared" si="220"/>
        <v>163072</v>
      </c>
      <c r="AD458" s="694">
        <f t="shared" si="221"/>
        <v>0</v>
      </c>
      <c r="AE458" s="661">
        <f t="shared" si="227"/>
        <v>163072</v>
      </c>
      <c r="AF458" s="661">
        <f t="shared" si="210"/>
        <v>2119936</v>
      </c>
      <c r="AG458" s="660">
        <v>1</v>
      </c>
      <c r="AH458" s="654">
        <f t="shared" si="222"/>
        <v>8</v>
      </c>
      <c r="AI458" s="655" t="str">
        <f t="shared" si="223"/>
        <v>Կ-1</v>
      </c>
      <c r="AJ458" s="653">
        <f t="shared" si="224"/>
        <v>2.02</v>
      </c>
      <c r="AK458" s="661">
        <v>83200</v>
      </c>
      <c r="AL458" s="661">
        <f t="shared" si="225"/>
        <v>168064</v>
      </c>
      <c r="AM458" s="694">
        <f t="shared" si="226"/>
        <v>0</v>
      </c>
      <c r="AN458" s="661">
        <f t="shared" si="211"/>
        <v>168064</v>
      </c>
      <c r="AO458" s="661">
        <f t="shared" si="212"/>
        <v>2184832</v>
      </c>
    </row>
    <row r="459" spans="1:41" s="468" customFormat="1" ht="14.25">
      <c r="A459" s="878">
        <v>417</v>
      </c>
      <c r="B459" s="879" t="s">
        <v>860</v>
      </c>
      <c r="C459" s="880" t="s">
        <v>2187</v>
      </c>
      <c r="D459" s="880" t="s">
        <v>2586</v>
      </c>
      <c r="E459" s="879" t="s">
        <v>1327</v>
      </c>
      <c r="F459" s="878">
        <v>1</v>
      </c>
      <c r="G459" s="881">
        <v>5</v>
      </c>
      <c r="H459" s="887" t="s">
        <v>86</v>
      </c>
      <c r="I459" s="882">
        <f t="shared" si="229"/>
        <v>1.9</v>
      </c>
      <c r="J459" s="883">
        <v>83200</v>
      </c>
      <c r="K459" s="884">
        <f t="shared" si="228"/>
        <v>158080</v>
      </c>
      <c r="L459" s="885">
        <v>0</v>
      </c>
      <c r="M459" s="884">
        <f t="shared" si="206"/>
        <v>158080</v>
      </c>
      <c r="N459" s="884">
        <f t="shared" si="207"/>
        <v>2055040</v>
      </c>
      <c r="O459" s="660">
        <v>1</v>
      </c>
      <c r="P459" s="654">
        <f t="shared" ref="P459:P522" si="230">+G459+1</f>
        <v>6</v>
      </c>
      <c r="Q459" s="655" t="str">
        <f t="shared" si="213"/>
        <v>Կ-1</v>
      </c>
      <c r="R459" s="653">
        <f t="shared" si="214"/>
        <v>1.96</v>
      </c>
      <c r="S459" s="661">
        <v>83200</v>
      </c>
      <c r="T459" s="661">
        <f t="shared" si="215"/>
        <v>163072</v>
      </c>
      <c r="U459" s="694">
        <f t="shared" si="216"/>
        <v>0</v>
      </c>
      <c r="V459" s="661">
        <f t="shared" si="208"/>
        <v>163072</v>
      </c>
      <c r="W459" s="661">
        <f t="shared" si="209"/>
        <v>2119936</v>
      </c>
      <c r="X459" s="660">
        <v>1</v>
      </c>
      <c r="Y459" s="654">
        <f t="shared" si="217"/>
        <v>7</v>
      </c>
      <c r="Z459" s="655" t="str">
        <f t="shared" si="218"/>
        <v>Կ-1</v>
      </c>
      <c r="AA459" s="653">
        <f t="shared" si="219"/>
        <v>1.96</v>
      </c>
      <c r="AB459" s="661">
        <v>83200</v>
      </c>
      <c r="AC459" s="661">
        <f t="shared" si="220"/>
        <v>163072</v>
      </c>
      <c r="AD459" s="694">
        <f t="shared" si="221"/>
        <v>0</v>
      </c>
      <c r="AE459" s="661">
        <f t="shared" si="227"/>
        <v>163072</v>
      </c>
      <c r="AF459" s="661">
        <f t="shared" si="210"/>
        <v>2119936</v>
      </c>
      <c r="AG459" s="660">
        <v>1</v>
      </c>
      <c r="AH459" s="654">
        <f t="shared" si="222"/>
        <v>8</v>
      </c>
      <c r="AI459" s="655" t="str">
        <f t="shared" si="223"/>
        <v>Կ-1</v>
      </c>
      <c r="AJ459" s="653">
        <f t="shared" si="224"/>
        <v>2.02</v>
      </c>
      <c r="AK459" s="661">
        <v>83200</v>
      </c>
      <c r="AL459" s="661">
        <f t="shared" si="225"/>
        <v>168064</v>
      </c>
      <c r="AM459" s="694">
        <f t="shared" si="226"/>
        <v>0</v>
      </c>
      <c r="AN459" s="661">
        <f t="shared" si="211"/>
        <v>168064</v>
      </c>
      <c r="AO459" s="661">
        <f t="shared" si="212"/>
        <v>2184832</v>
      </c>
    </row>
    <row r="460" spans="1:41" s="468" customFormat="1" ht="14.25">
      <c r="A460" s="878">
        <v>418</v>
      </c>
      <c r="B460" s="879" t="s">
        <v>2048</v>
      </c>
      <c r="C460" s="880" t="s">
        <v>2187</v>
      </c>
      <c r="D460" s="880" t="s">
        <v>2586</v>
      </c>
      <c r="E460" s="879" t="s">
        <v>1327</v>
      </c>
      <c r="F460" s="878">
        <v>1</v>
      </c>
      <c r="G460" s="881">
        <v>5</v>
      </c>
      <c r="H460" s="887" t="s">
        <v>86</v>
      </c>
      <c r="I460" s="882">
        <f t="shared" si="229"/>
        <v>1.9</v>
      </c>
      <c r="J460" s="883">
        <v>83200</v>
      </c>
      <c r="K460" s="884">
        <f t="shared" si="228"/>
        <v>158080</v>
      </c>
      <c r="L460" s="885">
        <v>0</v>
      </c>
      <c r="M460" s="884">
        <f t="shared" ref="M460:M523" si="231">+L460+K460</f>
        <v>158080</v>
      </c>
      <c r="N460" s="884">
        <f t="shared" ref="N460:N523" si="232">+M460*13</f>
        <v>2055040</v>
      </c>
      <c r="O460" s="660">
        <v>1</v>
      </c>
      <c r="P460" s="654">
        <f t="shared" si="230"/>
        <v>6</v>
      </c>
      <c r="Q460" s="655" t="str">
        <f t="shared" si="213"/>
        <v>Կ-1</v>
      </c>
      <c r="R460" s="653">
        <f t="shared" si="214"/>
        <v>1.96</v>
      </c>
      <c r="S460" s="661">
        <v>83200</v>
      </c>
      <c r="T460" s="661">
        <f t="shared" si="215"/>
        <v>163072</v>
      </c>
      <c r="U460" s="694">
        <f t="shared" si="216"/>
        <v>0</v>
      </c>
      <c r="V460" s="661">
        <f t="shared" ref="V460:V523" si="233">+U460+T460</f>
        <v>163072</v>
      </c>
      <c r="W460" s="661">
        <f t="shared" ref="W460:W523" si="234">+V460*13</f>
        <v>2119936</v>
      </c>
      <c r="X460" s="660">
        <v>1</v>
      </c>
      <c r="Y460" s="654">
        <f t="shared" si="217"/>
        <v>7</v>
      </c>
      <c r="Z460" s="655" t="str">
        <f t="shared" si="218"/>
        <v>Կ-1</v>
      </c>
      <c r="AA460" s="653">
        <f t="shared" si="219"/>
        <v>1.96</v>
      </c>
      <c r="AB460" s="661">
        <v>83200</v>
      </c>
      <c r="AC460" s="661">
        <f t="shared" si="220"/>
        <v>163072</v>
      </c>
      <c r="AD460" s="694">
        <f t="shared" si="221"/>
        <v>0</v>
      </c>
      <c r="AE460" s="661">
        <f t="shared" si="227"/>
        <v>163072</v>
      </c>
      <c r="AF460" s="661">
        <f t="shared" ref="AF460:AF523" si="235">+AE460*13</f>
        <v>2119936</v>
      </c>
      <c r="AG460" s="660">
        <v>1</v>
      </c>
      <c r="AH460" s="654">
        <f t="shared" si="222"/>
        <v>8</v>
      </c>
      <c r="AI460" s="655" t="str">
        <f t="shared" si="223"/>
        <v>Կ-1</v>
      </c>
      <c r="AJ460" s="653">
        <f t="shared" si="224"/>
        <v>2.02</v>
      </c>
      <c r="AK460" s="661">
        <v>83200</v>
      </c>
      <c r="AL460" s="661">
        <f t="shared" si="225"/>
        <v>168064</v>
      </c>
      <c r="AM460" s="694">
        <f t="shared" si="226"/>
        <v>0</v>
      </c>
      <c r="AN460" s="661">
        <f t="shared" ref="AN460:AN523" si="236">+AM460+AL460</f>
        <v>168064</v>
      </c>
      <c r="AO460" s="661">
        <f t="shared" ref="AO460:AO523" si="237">+AN460*13</f>
        <v>2184832</v>
      </c>
    </row>
    <row r="461" spans="1:41" s="468" customFormat="1" ht="14.25">
      <c r="A461" s="878">
        <v>419</v>
      </c>
      <c r="B461" s="879" t="s">
        <v>2049</v>
      </c>
      <c r="C461" s="880" t="s">
        <v>2187</v>
      </c>
      <c r="D461" s="880" t="s">
        <v>2574</v>
      </c>
      <c r="E461" s="879" t="s">
        <v>1327</v>
      </c>
      <c r="F461" s="878">
        <v>1</v>
      </c>
      <c r="G461" s="881">
        <v>5</v>
      </c>
      <c r="H461" s="887" t="s">
        <v>86</v>
      </c>
      <c r="I461" s="882">
        <f t="shared" si="229"/>
        <v>1.9</v>
      </c>
      <c r="J461" s="883">
        <v>83200</v>
      </c>
      <c r="K461" s="884">
        <f t="shared" si="228"/>
        <v>158080</v>
      </c>
      <c r="L461" s="885">
        <v>0</v>
      </c>
      <c r="M461" s="884">
        <f t="shared" si="231"/>
        <v>158080</v>
      </c>
      <c r="N461" s="884">
        <f t="shared" si="232"/>
        <v>2055040</v>
      </c>
      <c r="O461" s="660">
        <v>1</v>
      </c>
      <c r="P461" s="654">
        <f t="shared" si="230"/>
        <v>6</v>
      </c>
      <c r="Q461" s="655" t="str">
        <f t="shared" si="213"/>
        <v>Կ-1</v>
      </c>
      <c r="R461" s="653">
        <f t="shared" si="214"/>
        <v>1.96</v>
      </c>
      <c r="S461" s="661">
        <v>83200</v>
      </c>
      <c r="T461" s="661">
        <f t="shared" si="215"/>
        <v>163072</v>
      </c>
      <c r="U461" s="694">
        <f t="shared" si="216"/>
        <v>0</v>
      </c>
      <c r="V461" s="661">
        <f t="shared" si="233"/>
        <v>163072</v>
      </c>
      <c r="W461" s="661">
        <f t="shared" si="234"/>
        <v>2119936</v>
      </c>
      <c r="X461" s="660">
        <v>1</v>
      </c>
      <c r="Y461" s="654">
        <f t="shared" si="217"/>
        <v>7</v>
      </c>
      <c r="Z461" s="655" t="str">
        <f t="shared" si="218"/>
        <v>Կ-1</v>
      </c>
      <c r="AA461" s="653">
        <f t="shared" si="219"/>
        <v>1.96</v>
      </c>
      <c r="AB461" s="661">
        <v>83200</v>
      </c>
      <c r="AC461" s="661">
        <f t="shared" si="220"/>
        <v>163072</v>
      </c>
      <c r="AD461" s="694">
        <f t="shared" si="221"/>
        <v>0</v>
      </c>
      <c r="AE461" s="661">
        <f t="shared" si="227"/>
        <v>163072</v>
      </c>
      <c r="AF461" s="661">
        <f t="shared" si="235"/>
        <v>2119936</v>
      </c>
      <c r="AG461" s="660">
        <v>1</v>
      </c>
      <c r="AH461" s="654">
        <f t="shared" si="222"/>
        <v>8</v>
      </c>
      <c r="AI461" s="655" t="str">
        <f t="shared" si="223"/>
        <v>Կ-1</v>
      </c>
      <c r="AJ461" s="653">
        <f t="shared" si="224"/>
        <v>2.02</v>
      </c>
      <c r="AK461" s="661">
        <v>83200</v>
      </c>
      <c r="AL461" s="661">
        <f t="shared" si="225"/>
        <v>168064</v>
      </c>
      <c r="AM461" s="694">
        <f t="shared" si="226"/>
        <v>0</v>
      </c>
      <c r="AN461" s="661">
        <f t="shared" si="236"/>
        <v>168064</v>
      </c>
      <c r="AO461" s="661">
        <f t="shared" si="237"/>
        <v>2184832</v>
      </c>
    </row>
    <row r="462" spans="1:41" s="468" customFormat="1" ht="14.25">
      <c r="A462" s="878">
        <v>420</v>
      </c>
      <c r="B462" s="879" t="s">
        <v>2050</v>
      </c>
      <c r="C462" s="880" t="s">
        <v>2187</v>
      </c>
      <c r="D462" s="880" t="s">
        <v>2574</v>
      </c>
      <c r="E462" s="879" t="s">
        <v>1327</v>
      </c>
      <c r="F462" s="878">
        <v>1</v>
      </c>
      <c r="G462" s="881">
        <v>5</v>
      </c>
      <c r="H462" s="887" t="s">
        <v>86</v>
      </c>
      <c r="I462" s="882">
        <f t="shared" si="229"/>
        <v>1.9</v>
      </c>
      <c r="J462" s="883">
        <v>83200</v>
      </c>
      <c r="K462" s="884">
        <f t="shared" si="228"/>
        <v>158080</v>
      </c>
      <c r="L462" s="885">
        <v>0</v>
      </c>
      <c r="M462" s="884">
        <f t="shared" si="231"/>
        <v>158080</v>
      </c>
      <c r="N462" s="884">
        <f t="shared" si="232"/>
        <v>2055040</v>
      </c>
      <c r="O462" s="660">
        <v>1</v>
      </c>
      <c r="P462" s="654">
        <f t="shared" si="230"/>
        <v>6</v>
      </c>
      <c r="Q462" s="655" t="str">
        <f t="shared" si="213"/>
        <v>Կ-1</v>
      </c>
      <c r="R462" s="653">
        <f t="shared" si="214"/>
        <v>1.96</v>
      </c>
      <c r="S462" s="661">
        <v>83200</v>
      </c>
      <c r="T462" s="661">
        <f t="shared" si="215"/>
        <v>163072</v>
      </c>
      <c r="U462" s="694">
        <f t="shared" si="216"/>
        <v>0</v>
      </c>
      <c r="V462" s="661">
        <f t="shared" si="233"/>
        <v>163072</v>
      </c>
      <c r="W462" s="661">
        <f t="shared" si="234"/>
        <v>2119936</v>
      </c>
      <c r="X462" s="660">
        <v>1</v>
      </c>
      <c r="Y462" s="654">
        <f t="shared" si="217"/>
        <v>7</v>
      </c>
      <c r="Z462" s="655" t="str">
        <f t="shared" si="218"/>
        <v>Կ-1</v>
      </c>
      <c r="AA462" s="653">
        <f t="shared" si="219"/>
        <v>1.96</v>
      </c>
      <c r="AB462" s="661">
        <v>83200</v>
      </c>
      <c r="AC462" s="661">
        <f t="shared" si="220"/>
        <v>163072</v>
      </c>
      <c r="AD462" s="694">
        <f t="shared" si="221"/>
        <v>0</v>
      </c>
      <c r="AE462" s="661">
        <f t="shared" si="227"/>
        <v>163072</v>
      </c>
      <c r="AF462" s="661">
        <f t="shared" si="235"/>
        <v>2119936</v>
      </c>
      <c r="AG462" s="660">
        <v>1</v>
      </c>
      <c r="AH462" s="654">
        <f t="shared" si="222"/>
        <v>8</v>
      </c>
      <c r="AI462" s="655" t="str">
        <f t="shared" si="223"/>
        <v>Կ-1</v>
      </c>
      <c r="AJ462" s="653">
        <f t="shared" si="224"/>
        <v>2.02</v>
      </c>
      <c r="AK462" s="661">
        <v>83200</v>
      </c>
      <c r="AL462" s="661">
        <f t="shared" si="225"/>
        <v>168064</v>
      </c>
      <c r="AM462" s="694">
        <f t="shared" si="226"/>
        <v>0</v>
      </c>
      <c r="AN462" s="661">
        <f t="shared" si="236"/>
        <v>168064</v>
      </c>
      <c r="AO462" s="661">
        <f t="shared" si="237"/>
        <v>2184832</v>
      </c>
    </row>
    <row r="463" spans="1:41" s="468" customFormat="1" ht="14.25">
      <c r="A463" s="878">
        <v>421</v>
      </c>
      <c r="B463" s="879" t="s">
        <v>2051</v>
      </c>
      <c r="C463" s="880" t="s">
        <v>2186</v>
      </c>
      <c r="D463" s="880" t="s">
        <v>2663</v>
      </c>
      <c r="E463" s="879" t="s">
        <v>1327</v>
      </c>
      <c r="F463" s="878">
        <v>1</v>
      </c>
      <c r="G463" s="881">
        <v>5</v>
      </c>
      <c r="H463" s="887" t="s">
        <v>86</v>
      </c>
      <c r="I463" s="882">
        <f t="shared" si="229"/>
        <v>1.9</v>
      </c>
      <c r="J463" s="883">
        <v>83200</v>
      </c>
      <c r="K463" s="884">
        <f t="shared" si="228"/>
        <v>158080</v>
      </c>
      <c r="L463" s="885">
        <v>0</v>
      </c>
      <c r="M463" s="884">
        <f t="shared" si="231"/>
        <v>158080</v>
      </c>
      <c r="N463" s="884">
        <f t="shared" si="232"/>
        <v>2055040</v>
      </c>
      <c r="O463" s="660">
        <v>1</v>
      </c>
      <c r="P463" s="654">
        <f t="shared" si="230"/>
        <v>6</v>
      </c>
      <c r="Q463" s="655" t="str">
        <f t="shared" si="213"/>
        <v>Կ-1</v>
      </c>
      <c r="R463" s="653">
        <f t="shared" si="214"/>
        <v>1.96</v>
      </c>
      <c r="S463" s="661">
        <v>83200</v>
      </c>
      <c r="T463" s="661">
        <f t="shared" si="215"/>
        <v>163072</v>
      </c>
      <c r="U463" s="694">
        <f t="shared" si="216"/>
        <v>0</v>
      </c>
      <c r="V463" s="661">
        <f t="shared" si="233"/>
        <v>163072</v>
      </c>
      <c r="W463" s="661">
        <f t="shared" si="234"/>
        <v>2119936</v>
      </c>
      <c r="X463" s="660">
        <v>1</v>
      </c>
      <c r="Y463" s="654">
        <f t="shared" si="217"/>
        <v>7</v>
      </c>
      <c r="Z463" s="655" t="str">
        <f t="shared" si="218"/>
        <v>Կ-1</v>
      </c>
      <c r="AA463" s="653">
        <f t="shared" si="219"/>
        <v>1.96</v>
      </c>
      <c r="AB463" s="661">
        <v>83200</v>
      </c>
      <c r="AC463" s="661">
        <f t="shared" si="220"/>
        <v>163072</v>
      </c>
      <c r="AD463" s="694">
        <f t="shared" si="221"/>
        <v>0</v>
      </c>
      <c r="AE463" s="661">
        <f t="shared" si="227"/>
        <v>163072</v>
      </c>
      <c r="AF463" s="661">
        <f t="shared" si="235"/>
        <v>2119936</v>
      </c>
      <c r="AG463" s="660">
        <v>1</v>
      </c>
      <c r="AH463" s="654">
        <f t="shared" si="222"/>
        <v>8</v>
      </c>
      <c r="AI463" s="655" t="str">
        <f t="shared" si="223"/>
        <v>Կ-1</v>
      </c>
      <c r="AJ463" s="653">
        <f t="shared" si="224"/>
        <v>2.02</v>
      </c>
      <c r="AK463" s="661">
        <v>83200</v>
      </c>
      <c r="AL463" s="661">
        <f t="shared" si="225"/>
        <v>168064</v>
      </c>
      <c r="AM463" s="694">
        <f t="shared" si="226"/>
        <v>0</v>
      </c>
      <c r="AN463" s="661">
        <f t="shared" si="236"/>
        <v>168064</v>
      </c>
      <c r="AO463" s="661">
        <f t="shared" si="237"/>
        <v>2184832</v>
      </c>
    </row>
    <row r="464" spans="1:41" s="468" customFormat="1" ht="14.25">
      <c r="A464" s="878">
        <v>422</v>
      </c>
      <c r="B464" s="879" t="s">
        <v>2052</v>
      </c>
      <c r="C464" s="880" t="s">
        <v>2187</v>
      </c>
      <c r="D464" s="880" t="s">
        <v>2574</v>
      </c>
      <c r="E464" s="879" t="s">
        <v>1327</v>
      </c>
      <c r="F464" s="878">
        <v>1</v>
      </c>
      <c r="G464" s="881">
        <v>5</v>
      </c>
      <c r="H464" s="887" t="s">
        <v>86</v>
      </c>
      <c r="I464" s="882">
        <f t="shared" si="229"/>
        <v>1.9</v>
      </c>
      <c r="J464" s="883">
        <v>83200</v>
      </c>
      <c r="K464" s="884">
        <f t="shared" si="228"/>
        <v>158080</v>
      </c>
      <c r="L464" s="885">
        <v>0</v>
      </c>
      <c r="M464" s="884">
        <f t="shared" si="231"/>
        <v>158080</v>
      </c>
      <c r="N464" s="884">
        <f t="shared" si="232"/>
        <v>2055040</v>
      </c>
      <c r="O464" s="660">
        <v>1</v>
      </c>
      <c r="P464" s="654">
        <f t="shared" si="230"/>
        <v>6</v>
      </c>
      <c r="Q464" s="655" t="str">
        <f t="shared" si="213"/>
        <v>Կ-1</v>
      </c>
      <c r="R464" s="653">
        <f t="shared" si="214"/>
        <v>1.96</v>
      </c>
      <c r="S464" s="661">
        <v>83200</v>
      </c>
      <c r="T464" s="661">
        <f t="shared" si="215"/>
        <v>163072</v>
      </c>
      <c r="U464" s="694">
        <f t="shared" si="216"/>
        <v>0</v>
      </c>
      <c r="V464" s="661">
        <f t="shared" si="233"/>
        <v>163072</v>
      </c>
      <c r="W464" s="661">
        <f t="shared" si="234"/>
        <v>2119936</v>
      </c>
      <c r="X464" s="660">
        <v>1</v>
      </c>
      <c r="Y464" s="654">
        <f t="shared" si="217"/>
        <v>7</v>
      </c>
      <c r="Z464" s="655" t="str">
        <f t="shared" si="218"/>
        <v>Կ-1</v>
      </c>
      <c r="AA464" s="653">
        <f t="shared" si="219"/>
        <v>1.96</v>
      </c>
      <c r="AB464" s="661">
        <v>83200</v>
      </c>
      <c r="AC464" s="661">
        <f t="shared" si="220"/>
        <v>163072</v>
      </c>
      <c r="AD464" s="694">
        <f t="shared" si="221"/>
        <v>0</v>
      </c>
      <c r="AE464" s="661">
        <f t="shared" si="227"/>
        <v>163072</v>
      </c>
      <c r="AF464" s="661">
        <f t="shared" si="235"/>
        <v>2119936</v>
      </c>
      <c r="AG464" s="660">
        <v>1</v>
      </c>
      <c r="AH464" s="654">
        <f t="shared" si="222"/>
        <v>8</v>
      </c>
      <c r="AI464" s="655" t="str">
        <f t="shared" si="223"/>
        <v>Կ-1</v>
      </c>
      <c r="AJ464" s="653">
        <f t="shared" si="224"/>
        <v>2.02</v>
      </c>
      <c r="AK464" s="661">
        <v>83200</v>
      </c>
      <c r="AL464" s="661">
        <f t="shared" si="225"/>
        <v>168064</v>
      </c>
      <c r="AM464" s="694">
        <f t="shared" si="226"/>
        <v>0</v>
      </c>
      <c r="AN464" s="661">
        <f t="shared" si="236"/>
        <v>168064</v>
      </c>
      <c r="AO464" s="661">
        <f t="shared" si="237"/>
        <v>2184832</v>
      </c>
    </row>
    <row r="465" spans="1:41" s="468" customFormat="1" ht="14.25">
      <c r="A465" s="878">
        <v>423</v>
      </c>
      <c r="B465" s="879" t="s">
        <v>2053</v>
      </c>
      <c r="C465" s="880" t="s">
        <v>2187</v>
      </c>
      <c r="D465" s="880" t="s">
        <v>2572</v>
      </c>
      <c r="E465" s="879" t="s">
        <v>1327</v>
      </c>
      <c r="F465" s="878">
        <v>1</v>
      </c>
      <c r="G465" s="881">
        <v>5</v>
      </c>
      <c r="H465" s="887" t="s">
        <v>86</v>
      </c>
      <c r="I465" s="882">
        <f t="shared" si="229"/>
        <v>1.9</v>
      </c>
      <c r="J465" s="883">
        <v>83200</v>
      </c>
      <c r="K465" s="884">
        <f t="shared" si="228"/>
        <v>158080</v>
      </c>
      <c r="L465" s="885">
        <v>0</v>
      </c>
      <c r="M465" s="884">
        <f t="shared" si="231"/>
        <v>158080</v>
      </c>
      <c r="N465" s="884">
        <f t="shared" si="232"/>
        <v>2055040</v>
      </c>
      <c r="O465" s="660">
        <v>1</v>
      </c>
      <c r="P465" s="654">
        <f t="shared" si="230"/>
        <v>6</v>
      </c>
      <c r="Q465" s="655" t="str">
        <f t="shared" si="213"/>
        <v>Կ-1</v>
      </c>
      <c r="R465" s="653">
        <f t="shared" si="214"/>
        <v>1.96</v>
      </c>
      <c r="S465" s="661">
        <v>83200</v>
      </c>
      <c r="T465" s="661">
        <f t="shared" si="215"/>
        <v>163072</v>
      </c>
      <c r="U465" s="694">
        <f t="shared" si="216"/>
        <v>0</v>
      </c>
      <c r="V465" s="661">
        <f t="shared" si="233"/>
        <v>163072</v>
      </c>
      <c r="W465" s="661">
        <f t="shared" si="234"/>
        <v>2119936</v>
      </c>
      <c r="X465" s="660">
        <v>1</v>
      </c>
      <c r="Y465" s="654">
        <f t="shared" si="217"/>
        <v>7</v>
      </c>
      <c r="Z465" s="655" t="str">
        <f t="shared" si="218"/>
        <v>Կ-1</v>
      </c>
      <c r="AA465" s="653">
        <f t="shared" si="219"/>
        <v>1.96</v>
      </c>
      <c r="AB465" s="661">
        <v>83200</v>
      </c>
      <c r="AC465" s="661">
        <f t="shared" si="220"/>
        <v>163072</v>
      </c>
      <c r="AD465" s="694">
        <f t="shared" si="221"/>
        <v>0</v>
      </c>
      <c r="AE465" s="661">
        <f t="shared" si="227"/>
        <v>163072</v>
      </c>
      <c r="AF465" s="661">
        <f t="shared" si="235"/>
        <v>2119936</v>
      </c>
      <c r="AG465" s="660">
        <v>1</v>
      </c>
      <c r="AH465" s="654">
        <f t="shared" si="222"/>
        <v>8</v>
      </c>
      <c r="AI465" s="655" t="str">
        <f t="shared" si="223"/>
        <v>Կ-1</v>
      </c>
      <c r="AJ465" s="653">
        <f t="shared" si="224"/>
        <v>2.02</v>
      </c>
      <c r="AK465" s="661">
        <v>83200</v>
      </c>
      <c r="AL465" s="661">
        <f t="shared" si="225"/>
        <v>168064</v>
      </c>
      <c r="AM465" s="694">
        <f t="shared" si="226"/>
        <v>0</v>
      </c>
      <c r="AN465" s="661">
        <f t="shared" si="236"/>
        <v>168064</v>
      </c>
      <c r="AO465" s="661">
        <f t="shared" si="237"/>
        <v>2184832</v>
      </c>
    </row>
    <row r="466" spans="1:41" s="468" customFormat="1" ht="27">
      <c r="A466" s="878">
        <v>424</v>
      </c>
      <c r="B466" s="879" t="s">
        <v>2054</v>
      </c>
      <c r="C466" s="880" t="s">
        <v>2187</v>
      </c>
      <c r="D466" s="880" t="s">
        <v>2678</v>
      </c>
      <c r="E466" s="879" t="s">
        <v>1327</v>
      </c>
      <c r="F466" s="878">
        <v>1</v>
      </c>
      <c r="G466" s="881">
        <v>5</v>
      </c>
      <c r="H466" s="887" t="s">
        <v>86</v>
      </c>
      <c r="I466" s="882">
        <f t="shared" si="229"/>
        <v>1.9</v>
      </c>
      <c r="J466" s="883">
        <v>83200</v>
      </c>
      <c r="K466" s="884">
        <f t="shared" si="228"/>
        <v>158080</v>
      </c>
      <c r="L466" s="885">
        <v>0</v>
      </c>
      <c r="M466" s="884">
        <f t="shared" si="231"/>
        <v>158080</v>
      </c>
      <c r="N466" s="884">
        <f t="shared" si="232"/>
        <v>2055040</v>
      </c>
      <c r="O466" s="660">
        <v>1</v>
      </c>
      <c r="P466" s="654">
        <f t="shared" si="230"/>
        <v>6</v>
      </c>
      <c r="Q466" s="655" t="str">
        <f t="shared" si="213"/>
        <v>Կ-1</v>
      </c>
      <c r="R466" s="653">
        <f t="shared" si="214"/>
        <v>1.96</v>
      </c>
      <c r="S466" s="661">
        <v>83200</v>
      </c>
      <c r="T466" s="661">
        <f t="shared" si="215"/>
        <v>163072</v>
      </c>
      <c r="U466" s="694">
        <f t="shared" si="216"/>
        <v>0</v>
      </c>
      <c r="V466" s="661">
        <f t="shared" si="233"/>
        <v>163072</v>
      </c>
      <c r="W466" s="661">
        <f t="shared" si="234"/>
        <v>2119936</v>
      </c>
      <c r="X466" s="660">
        <v>1</v>
      </c>
      <c r="Y466" s="654">
        <f t="shared" si="217"/>
        <v>7</v>
      </c>
      <c r="Z466" s="655" t="str">
        <f t="shared" si="218"/>
        <v>Կ-1</v>
      </c>
      <c r="AA466" s="653">
        <f t="shared" si="219"/>
        <v>1.96</v>
      </c>
      <c r="AB466" s="661">
        <v>83200</v>
      </c>
      <c r="AC466" s="661">
        <f t="shared" si="220"/>
        <v>163072</v>
      </c>
      <c r="AD466" s="694">
        <f t="shared" si="221"/>
        <v>0</v>
      </c>
      <c r="AE466" s="661">
        <f t="shared" si="227"/>
        <v>163072</v>
      </c>
      <c r="AF466" s="661">
        <f t="shared" si="235"/>
        <v>2119936</v>
      </c>
      <c r="AG466" s="660">
        <v>1</v>
      </c>
      <c r="AH466" s="654">
        <f t="shared" si="222"/>
        <v>8</v>
      </c>
      <c r="AI466" s="655" t="str">
        <f t="shared" si="223"/>
        <v>Կ-1</v>
      </c>
      <c r="AJ466" s="653">
        <f t="shared" si="224"/>
        <v>2.02</v>
      </c>
      <c r="AK466" s="661">
        <v>83200</v>
      </c>
      <c r="AL466" s="661">
        <f t="shared" si="225"/>
        <v>168064</v>
      </c>
      <c r="AM466" s="694">
        <f t="shared" si="226"/>
        <v>0</v>
      </c>
      <c r="AN466" s="661">
        <f t="shared" si="236"/>
        <v>168064</v>
      </c>
      <c r="AO466" s="661">
        <f t="shared" si="237"/>
        <v>2184832</v>
      </c>
    </row>
    <row r="467" spans="1:41" s="468" customFormat="1" ht="14.25">
      <c r="A467" s="878">
        <v>425</v>
      </c>
      <c r="B467" s="879" t="s">
        <v>2055</v>
      </c>
      <c r="C467" s="880" t="s">
        <v>2187</v>
      </c>
      <c r="D467" s="880" t="s">
        <v>2591</v>
      </c>
      <c r="E467" s="879" t="s">
        <v>1327</v>
      </c>
      <c r="F467" s="878">
        <v>1</v>
      </c>
      <c r="G467" s="881">
        <v>5</v>
      </c>
      <c r="H467" s="887" t="s">
        <v>86</v>
      </c>
      <c r="I467" s="882">
        <f t="shared" si="229"/>
        <v>1.9</v>
      </c>
      <c r="J467" s="883">
        <v>83200</v>
      </c>
      <c r="K467" s="884">
        <f t="shared" si="228"/>
        <v>158080</v>
      </c>
      <c r="L467" s="885">
        <v>0</v>
      </c>
      <c r="M467" s="884">
        <f t="shared" si="231"/>
        <v>158080</v>
      </c>
      <c r="N467" s="884">
        <f t="shared" si="232"/>
        <v>2055040</v>
      </c>
      <c r="O467" s="660">
        <v>1</v>
      </c>
      <c r="P467" s="654">
        <f t="shared" si="230"/>
        <v>6</v>
      </c>
      <c r="Q467" s="655" t="str">
        <f t="shared" si="213"/>
        <v>Կ-1</v>
      </c>
      <c r="R467" s="653">
        <f t="shared" si="214"/>
        <v>1.96</v>
      </c>
      <c r="S467" s="661">
        <v>83200</v>
      </c>
      <c r="T467" s="661">
        <f t="shared" si="215"/>
        <v>163072</v>
      </c>
      <c r="U467" s="694">
        <f t="shared" si="216"/>
        <v>0</v>
      </c>
      <c r="V467" s="661">
        <f t="shared" si="233"/>
        <v>163072</v>
      </c>
      <c r="W467" s="661">
        <f t="shared" si="234"/>
        <v>2119936</v>
      </c>
      <c r="X467" s="660">
        <v>1</v>
      </c>
      <c r="Y467" s="654">
        <f t="shared" si="217"/>
        <v>7</v>
      </c>
      <c r="Z467" s="655" t="str">
        <f t="shared" si="218"/>
        <v>Կ-1</v>
      </c>
      <c r="AA467" s="653">
        <f t="shared" si="219"/>
        <v>1.96</v>
      </c>
      <c r="AB467" s="661">
        <v>83200</v>
      </c>
      <c r="AC467" s="661">
        <f t="shared" si="220"/>
        <v>163072</v>
      </c>
      <c r="AD467" s="694">
        <f t="shared" si="221"/>
        <v>0</v>
      </c>
      <c r="AE467" s="661">
        <f t="shared" si="227"/>
        <v>163072</v>
      </c>
      <c r="AF467" s="661">
        <f t="shared" si="235"/>
        <v>2119936</v>
      </c>
      <c r="AG467" s="660">
        <v>1</v>
      </c>
      <c r="AH467" s="654">
        <f t="shared" si="222"/>
        <v>8</v>
      </c>
      <c r="AI467" s="655" t="str">
        <f t="shared" si="223"/>
        <v>Կ-1</v>
      </c>
      <c r="AJ467" s="653">
        <f t="shared" si="224"/>
        <v>2.02</v>
      </c>
      <c r="AK467" s="661">
        <v>83200</v>
      </c>
      <c r="AL467" s="661">
        <f t="shared" si="225"/>
        <v>168064</v>
      </c>
      <c r="AM467" s="694">
        <f t="shared" si="226"/>
        <v>0</v>
      </c>
      <c r="AN467" s="661">
        <f t="shared" si="236"/>
        <v>168064</v>
      </c>
      <c r="AO467" s="661">
        <f t="shared" si="237"/>
        <v>2184832</v>
      </c>
    </row>
    <row r="468" spans="1:41" s="468" customFormat="1" ht="14.25">
      <c r="A468" s="878">
        <v>426</v>
      </c>
      <c r="B468" s="879" t="s">
        <v>2056</v>
      </c>
      <c r="C468" s="880" t="s">
        <v>2187</v>
      </c>
      <c r="D468" s="880" t="s">
        <v>2591</v>
      </c>
      <c r="E468" s="879" t="s">
        <v>1327</v>
      </c>
      <c r="F468" s="878">
        <v>1</v>
      </c>
      <c r="G468" s="881">
        <v>8</v>
      </c>
      <c r="H468" s="887" t="s">
        <v>86</v>
      </c>
      <c r="I468" s="882">
        <f t="shared" si="229"/>
        <v>2.02</v>
      </c>
      <c r="J468" s="883">
        <v>83200</v>
      </c>
      <c r="K468" s="884">
        <f t="shared" si="228"/>
        <v>168064</v>
      </c>
      <c r="L468" s="885">
        <v>0</v>
      </c>
      <c r="M468" s="884">
        <f t="shared" si="231"/>
        <v>168064</v>
      </c>
      <c r="N468" s="884">
        <f t="shared" si="232"/>
        <v>2184832</v>
      </c>
      <c r="O468" s="660">
        <v>1</v>
      </c>
      <c r="P468" s="654">
        <f t="shared" si="230"/>
        <v>9</v>
      </c>
      <c r="Q468" s="655" t="str">
        <f t="shared" si="213"/>
        <v>Կ-1</v>
      </c>
      <c r="R468" s="653">
        <f t="shared" si="214"/>
        <v>2.02</v>
      </c>
      <c r="S468" s="661">
        <v>83200</v>
      </c>
      <c r="T468" s="661">
        <f t="shared" si="215"/>
        <v>168064</v>
      </c>
      <c r="U468" s="694">
        <f t="shared" si="216"/>
        <v>0</v>
      </c>
      <c r="V468" s="661">
        <f t="shared" si="233"/>
        <v>168064</v>
      </c>
      <c r="W468" s="661">
        <f t="shared" si="234"/>
        <v>2184832</v>
      </c>
      <c r="X468" s="660">
        <v>1</v>
      </c>
      <c r="Y468" s="654">
        <f t="shared" si="217"/>
        <v>10</v>
      </c>
      <c r="Z468" s="655" t="str">
        <f t="shared" si="218"/>
        <v>Կ-1</v>
      </c>
      <c r="AA468" s="653">
        <f t="shared" si="219"/>
        <v>2.08</v>
      </c>
      <c r="AB468" s="661">
        <v>83200</v>
      </c>
      <c r="AC468" s="661">
        <f t="shared" si="220"/>
        <v>173056</v>
      </c>
      <c r="AD468" s="694">
        <f t="shared" si="221"/>
        <v>0</v>
      </c>
      <c r="AE468" s="661">
        <f t="shared" si="227"/>
        <v>173056</v>
      </c>
      <c r="AF468" s="661">
        <f t="shared" si="235"/>
        <v>2249728</v>
      </c>
      <c r="AG468" s="660">
        <v>1</v>
      </c>
      <c r="AH468" s="654">
        <f t="shared" si="222"/>
        <v>11</v>
      </c>
      <c r="AI468" s="655" t="str">
        <f t="shared" si="223"/>
        <v>Կ-1</v>
      </c>
      <c r="AJ468" s="653">
        <f t="shared" si="224"/>
        <v>2.08</v>
      </c>
      <c r="AK468" s="661">
        <v>83200</v>
      </c>
      <c r="AL468" s="661">
        <f t="shared" si="225"/>
        <v>173056</v>
      </c>
      <c r="AM468" s="694">
        <f t="shared" si="226"/>
        <v>0</v>
      </c>
      <c r="AN468" s="661">
        <f t="shared" si="236"/>
        <v>173056</v>
      </c>
      <c r="AO468" s="661">
        <f t="shared" si="237"/>
        <v>2249728</v>
      </c>
    </row>
    <row r="469" spans="1:41" s="468" customFormat="1" ht="14.25">
      <c r="A469" s="878">
        <v>427</v>
      </c>
      <c r="B469" s="879" t="s">
        <v>2643</v>
      </c>
      <c r="C469" s="880" t="s">
        <v>2187</v>
      </c>
      <c r="D469" s="880" t="s">
        <v>2585</v>
      </c>
      <c r="E469" s="879" t="s">
        <v>1327</v>
      </c>
      <c r="F469" s="878">
        <v>1</v>
      </c>
      <c r="G469" s="881">
        <v>2</v>
      </c>
      <c r="H469" s="887" t="s">
        <v>86</v>
      </c>
      <c r="I469" s="882">
        <f t="shared" si="229"/>
        <v>1.79</v>
      </c>
      <c r="J469" s="883">
        <v>83200</v>
      </c>
      <c r="K469" s="884">
        <f t="shared" si="228"/>
        <v>148928</v>
      </c>
      <c r="L469" s="887"/>
      <c r="M469" s="884">
        <f t="shared" si="231"/>
        <v>148928</v>
      </c>
      <c r="N469" s="884">
        <f t="shared" si="232"/>
        <v>1936064</v>
      </c>
      <c r="O469" s="660">
        <v>1</v>
      </c>
      <c r="P469" s="654">
        <f t="shared" si="230"/>
        <v>3</v>
      </c>
      <c r="Q469" s="655" t="str">
        <f t="shared" si="213"/>
        <v>Կ-1</v>
      </c>
      <c r="R469" s="653">
        <f t="shared" si="214"/>
        <v>1.84</v>
      </c>
      <c r="S469" s="661">
        <v>83200</v>
      </c>
      <c r="T469" s="661">
        <f t="shared" si="215"/>
        <v>153088</v>
      </c>
      <c r="U469" s="694">
        <f t="shared" si="216"/>
        <v>0</v>
      </c>
      <c r="V469" s="661">
        <f t="shared" si="233"/>
        <v>153088</v>
      </c>
      <c r="W469" s="661">
        <f t="shared" si="234"/>
        <v>1990144</v>
      </c>
      <c r="X469" s="660">
        <v>1</v>
      </c>
      <c r="Y469" s="654">
        <f t="shared" si="217"/>
        <v>4</v>
      </c>
      <c r="Z469" s="655" t="str">
        <f t="shared" si="218"/>
        <v>Կ-1</v>
      </c>
      <c r="AA469" s="653">
        <f t="shared" si="219"/>
        <v>1.9</v>
      </c>
      <c r="AB469" s="661">
        <v>83200</v>
      </c>
      <c r="AC469" s="661">
        <f t="shared" si="220"/>
        <v>158080</v>
      </c>
      <c r="AD469" s="694">
        <f t="shared" si="221"/>
        <v>0</v>
      </c>
      <c r="AE469" s="661">
        <f t="shared" si="227"/>
        <v>158080</v>
      </c>
      <c r="AF469" s="661">
        <f t="shared" si="235"/>
        <v>2055040</v>
      </c>
      <c r="AG469" s="660">
        <v>1</v>
      </c>
      <c r="AH469" s="654">
        <f t="shared" si="222"/>
        <v>5</v>
      </c>
      <c r="AI469" s="655" t="str">
        <f t="shared" si="223"/>
        <v>Կ-1</v>
      </c>
      <c r="AJ469" s="653">
        <f t="shared" si="224"/>
        <v>1.9</v>
      </c>
      <c r="AK469" s="661">
        <v>83200</v>
      </c>
      <c r="AL469" s="661">
        <f t="shared" si="225"/>
        <v>158080</v>
      </c>
      <c r="AM469" s="694">
        <f t="shared" si="226"/>
        <v>0</v>
      </c>
      <c r="AN469" s="661">
        <f t="shared" si="236"/>
        <v>158080</v>
      </c>
      <c r="AO469" s="661">
        <f t="shared" si="237"/>
        <v>2055040</v>
      </c>
    </row>
    <row r="470" spans="1:41" s="468" customFormat="1" ht="14.25">
      <c r="A470" s="878">
        <v>428</v>
      </c>
      <c r="B470" s="879" t="s">
        <v>849</v>
      </c>
      <c r="C470" s="880" t="s">
        <v>2187</v>
      </c>
      <c r="D470" s="880" t="s">
        <v>2589</v>
      </c>
      <c r="E470" s="879" t="s">
        <v>1327</v>
      </c>
      <c r="F470" s="878">
        <v>1</v>
      </c>
      <c r="G470" s="881">
        <v>5</v>
      </c>
      <c r="H470" s="887" t="s">
        <v>86</v>
      </c>
      <c r="I470" s="882">
        <f t="shared" si="229"/>
        <v>1.9</v>
      </c>
      <c r="J470" s="883">
        <v>83200</v>
      </c>
      <c r="K470" s="884">
        <f t="shared" si="228"/>
        <v>158080</v>
      </c>
      <c r="L470" s="887"/>
      <c r="M470" s="884">
        <f t="shared" si="231"/>
        <v>158080</v>
      </c>
      <c r="N470" s="884">
        <f t="shared" si="232"/>
        <v>2055040</v>
      </c>
      <c r="O470" s="660">
        <v>1</v>
      </c>
      <c r="P470" s="654">
        <f t="shared" si="230"/>
        <v>6</v>
      </c>
      <c r="Q470" s="655" t="str">
        <f t="shared" ref="Q470:Q533" si="238">+H470</f>
        <v>Կ-1</v>
      </c>
      <c r="R470" s="653">
        <f t="shared" ref="R470:R533" si="239">IF(O470&lt;1,0,IF(Q470="Բ-1",IF(P470=0,6.94,IF(P470=1,7.17,IF(P470=2,7.41,IF(P470=3,7.66,IF(OR(P470=5,P470=4),7.92,IF(OR(P470=6,P470=7),8.18,IF(OR(P470=8,P470=9),8.46,IF(OR(P470=10,P470=11,P470=12),8.74,IF(OR(P470=13,P470=14,P470=15),9.03,IF(OR(P470=16,P470=17,P470=18),9.33,9.65)))))))))),IF(Q470="Բ-2", IF(P470=0,5.71,IF(P470=1,5.89,IF(P470=2,6.09,IF(P470=3,6.29,IF(OR(P470=5,P470=4),6.5,IF(OR(P470=6,P470=7),6.72,IF(OR(P470=8,P470=9),6.94,IF(OR(P470=10,P470=11,P470=12),7.17,IF(OR(P470=13,P470=14,P470=15),7.41,IF(OR(P470=16,P470=17,P470=18),7.65,7.91)))))))))), IF(Q470="Գ-1", IF(P470=0,4.7,IF(P470=1,4.86,IF(P470=2,5.01,IF(P470=3,5.18,IF(OR(P470=5,P470=4),5.35,IF(OR(P470=6,P470=7),5.52,IF(OR(P470=8,P470=9),5.71,IF(OR(P470=10,P470=11,P470=12),5.89,IF(OR(P470=13,P470=14,P470=15),6.09,IF(OR(P470=16,P470=17,P470=18),6.29,6.49)))))))))), IF(Q470="Գ-2", IF(P470=0,3.88,IF(P470=1,4.01,IF(P470=2,4.14,IF(P470=3,4.27,IF(OR(P470=5,P470=4),4.41,IF(OR(P470=6,P470=7),4.55,IF(OR(P470=8,P470=9),4.7,IF(OR(P470=10,P470=11,P470=12),4.85,IF(OR(P470=13,P470=14,P470=15),5.01,IF(OR(P470=16,P470=17,P470=18),5.17,5.34)))))))))), IF(Q470="Գ-3", IF(P470=0,3.21,IF(P470=1,3.31,IF(P470=2,3.42,IF(P470=3,3.53,IF(OR(P470=5,P470=4),3.64,IF(OR(P470=6,P470=7),3.76,IF(OR(P470=8,P470=9),3.88,IF(OR(P470=10,P470=11,P470=12),4.01,IF(OR(P470=13,P470=14,P470=15),4.13,IF(OR(P470=16,P470=17,P470=18),4.27,4.4)))))))))), IF(Q470="Ա-1", IF(P470=0,2.66,IF(P470=1,2.75,IF(P470=2,2.83,IF(P470=3,2.92,IF(OR(P470=5,P470=4),3.02,IF(OR(P470=6,P470=7),3.11,IF(OR(P470=8,P470=9),3.21,IF(OR(P470=10,P470=11,P470=12),3.31,IF(OR(P470=13,P470=14,P470=15),3.42,IF(OR(P470=16,P470=17,P470=18),3.53,3.64)))))))))), IF(Q470="Ա-2", IF(P470=0,2.28,IF(P470=1,2.35,IF(P470=2,2.43,IF(P470=3,2.5,IF(OR(P470=5,P470=4),2.58,IF(OR(P470=6,P470=7),2.66,IF(OR(P470=8,P470=9),2.75,IF(OR(P470=10,P470=11,P470=12),2.83,IF(OR(P470=13,P470=14,P470=15),2.92,IF(OR(P470=16,P470=17,P470=18),3.01,3.11)))))))))),IF(Q470="Ա-3", IF(P470=0,1.96,IF(P470=1,2.02,IF(P470=2,2.08,IF(P470=3,2.15,IF(OR(P470=5,P470=4),2.21,IF(OR(P470=6,P470=7),2.28,IF(OR(P470=8,P470=9),2.35,IF(OR(P470=10,P470=11,P470=12),2.42,IF(OR(P470=13,P470=14,P470=15),2.5,IF(OR(P470=16,P470=17,P470=18),2.58,2.66)))))))))), IF(Q470="Կ-1", IF(P470=0,1.68,IF(P470=1,1.73,IF(P470=2,1.79,IF(P470=3,1.84,IF(OR(P470=5,P470=4),1.9,IF(OR(P470=6,P470=7),1.96,IF(OR(P470=8,P470=9),2.02,IF(OR(P470=10,P470=11,P470=12),2.08,IF(OR(P470=13,P470=14,P470=15),2.14,IF(OR(P470=16,P470=17,P470=18),2.21,2.28)))))))))), IF(Q470="Կ-2", IF(P470=0,1.45,IF(P470=1,1.49,IF(P470=2,1.54,IF(P470=3,1.59,IF(OR(P470=5,P470=4),1.63,IF(OR(P470=6,P470=7),1.68,IF(OR(P470=8,P470=9),1.73,IF(OR(P470=10,P470=11,P470=12),1.79,IF(OR(P470=13,P470=14,P470=15),1.84,IF(OR(P470=16,P470=17,P470=18),1.9,1.95)))))))))),IF(Q470="Կ-3", IF(P470=0,1.25,IF(P470=1,1.29,IF(P470=2,1.33,IF(P470=3,1.37,IF(OR(P470=5,P470=4),1.41,IF(OR(P470=6,P470=7),1.45,IF(OR(P470=8,P470=9),1.49,IF(OR(P470=10,P470=11,P470=12),1.54,IF(OR(P470=13,P470=14,P470=15),1.58,IF(OR(P470=16,P470=17,P470=18),1.63,1.68)))))))))), "Error"))))))))))))</f>
        <v>1.96</v>
      </c>
      <c r="S470" s="661">
        <v>83200</v>
      </c>
      <c r="T470" s="661">
        <f t="shared" ref="T470:T533" si="240">+S470*R470</f>
        <v>163072</v>
      </c>
      <c r="U470" s="694">
        <f t="shared" ref="U470:U533" si="241">+L470</f>
        <v>0</v>
      </c>
      <c r="V470" s="661">
        <f t="shared" si="233"/>
        <v>163072</v>
      </c>
      <c r="W470" s="661">
        <f t="shared" si="234"/>
        <v>2119936</v>
      </c>
      <c r="X470" s="660">
        <v>1</v>
      </c>
      <c r="Y470" s="654">
        <f t="shared" ref="Y470:Y533" si="242">+P470+1</f>
        <v>7</v>
      </c>
      <c r="Z470" s="655" t="str">
        <f t="shared" ref="Z470:Z533" si="243">+Q470</f>
        <v>Կ-1</v>
      </c>
      <c r="AA470" s="653">
        <f t="shared" ref="AA470:AA533" si="244">IF(X470&lt;1,0,IF(Z470="Բ-1",IF(Y470=0,6.94,IF(Y470=1,7.17,IF(Y470=2,7.41,IF(Y470=3,7.66,IF(OR(Y470=5,Y470=4),7.92,IF(OR(Y470=6,Y470=7),8.18,IF(OR(Y470=8,Y470=9),8.46,IF(OR(Y470=10,Y470=11,Y470=12),8.74,IF(OR(Y470=13,Y470=14,Y470=15),9.03,IF(OR(Y470=16,Y470=17,Y470=18),9.33,9.65)))))))))),IF(Z470="Բ-2", IF(Y470=0,5.71,IF(Y470=1,5.89,IF(Y470=2,6.09,IF(Y470=3,6.29,IF(OR(Y470=5,Y470=4),6.5,IF(OR(Y470=6,Y470=7),6.72,IF(OR(Y470=8,Y470=9),6.94,IF(OR(Y470=10,Y470=11,Y470=12),7.17,IF(OR(Y470=13,Y470=14,Y470=15),7.41,IF(OR(Y470=16,Y470=17,Y470=18),7.65,7.91)))))))))), IF(Z470="Գ-1", IF(Y470=0,4.7,IF(Y470=1,4.86,IF(Y470=2,5.01,IF(Y470=3,5.18,IF(OR(Y470=5,Y470=4),5.35,IF(OR(Y470=6,Y470=7),5.52,IF(OR(Y470=8,Y470=9),5.71,IF(OR(Y470=10,Y470=11,Y470=12),5.89,IF(OR(Y470=13,Y470=14,Y470=15),6.09,IF(OR(Y470=16,Y470=17,Y470=18),6.29,6.49)))))))))), IF(Z470="Գ-2", IF(Y470=0,3.88,IF(Y470=1,4.01,IF(Y470=2,4.14,IF(Y470=3,4.27,IF(OR(Y470=5,Y470=4),4.41,IF(OR(Y470=6,Y470=7),4.55,IF(OR(Y470=8,Y470=9),4.7,IF(OR(Y470=10,Y470=11,Y470=12),4.85,IF(OR(Y470=13,Y470=14,Y470=15),5.01,IF(OR(Y470=16,Y470=17,Y470=18),5.17,5.34)))))))))), IF(Z470="Գ-3", IF(Y470=0,3.21,IF(Y470=1,3.31,IF(Y470=2,3.42,IF(Y470=3,3.53,IF(OR(Y470=5,Y470=4),3.64,IF(OR(Y470=6,Y470=7),3.76,IF(OR(Y470=8,Y470=9),3.88,IF(OR(Y470=10,Y470=11,Y470=12),4.01,IF(OR(Y470=13,Y470=14,Y470=15),4.13,IF(OR(Y470=16,Y470=17,Y470=18),4.27,4.4)))))))))), IF(Z470="Ա-1", IF(Y470=0,2.66,IF(Y470=1,2.75,IF(Y470=2,2.83,IF(Y470=3,2.92,IF(OR(Y470=5,Y470=4),3.02,IF(OR(Y470=6,Y470=7),3.11,IF(OR(Y470=8,Y470=9),3.21,IF(OR(Y470=10,Y470=11,Y470=12),3.31,IF(OR(Y470=13,Y470=14,Y470=15),3.42,IF(OR(Y470=16,Y470=17,Y470=18),3.53,3.64)))))))))), IF(Z470="Ա-2", IF(Y470=0,2.28,IF(Y470=1,2.35,IF(Y470=2,2.43,IF(Y470=3,2.5,IF(OR(Y470=5,Y470=4),2.58,IF(OR(Y470=6,Y470=7),2.66,IF(OR(Y470=8,Y470=9),2.75,IF(OR(Y470=10,Y470=11,Y470=12),2.83,IF(OR(Y470=13,Y470=14,Y470=15),2.92,IF(OR(Y470=16,Y470=17,Y470=18),3.01,3.11)))))))))),IF(Z470="Ա-3", IF(Y470=0,1.96,IF(Y470=1,2.02,IF(Y470=2,2.08,IF(Y470=3,2.15,IF(OR(Y470=5,Y470=4),2.21,IF(OR(Y470=6,Y470=7),2.28,IF(OR(Y470=8,Y470=9),2.35,IF(OR(Y470=10,Y470=11,Y470=12),2.42,IF(OR(Y470=13,Y470=14,Y470=15),2.5,IF(OR(Y470=16,Y470=17,Y470=18),2.58,2.66)))))))))), IF(Z470="Կ-1", IF(Y470=0,1.68,IF(Y470=1,1.73,IF(Y470=2,1.79,IF(Y470=3,1.84,IF(OR(Y470=5,Y470=4),1.9,IF(OR(Y470=6,Y470=7),1.96,IF(OR(Y470=8,Y470=9),2.02,IF(OR(Y470=10,Y470=11,Y470=12),2.08,IF(OR(Y470=13,Y470=14,Y470=15),2.14,IF(OR(Y470=16,Y470=17,Y470=18),2.21,2.28)))))))))), IF(Z470="Կ-2", IF(Y470=0,1.45,IF(Y470=1,1.49,IF(Y470=2,1.54,IF(Y470=3,1.59,IF(OR(Y470=5,Y470=4),1.63,IF(OR(Y470=6,Y470=7),1.68,IF(OR(Y470=8,Y470=9),1.73,IF(OR(Y470=10,Y470=11,Y470=12),1.79,IF(OR(Y470=13,Y470=14,Y470=15),1.84,IF(OR(Y470=16,Y470=17,Y470=18),1.9,1.95)))))))))),IF(Z470="Կ-3", IF(Y470=0,1.25,IF(Y470=1,1.29,IF(Y470=2,1.33,IF(Y470=3,1.37,IF(OR(Y470=5,Y470=4),1.41,IF(OR(Y470=6,Y470=7),1.45,IF(OR(Y470=8,Y470=9),1.49,IF(OR(Y470=10,Y470=11,Y470=12),1.54,IF(OR(Y470=13,Y470=14,Y470=15),1.58,IF(OR(Y470=16,Y470=17,Y470=18),1.63,1.68)))))))))), "Error"))))))))))))</f>
        <v>1.96</v>
      </c>
      <c r="AB470" s="661">
        <v>83200</v>
      </c>
      <c r="AC470" s="661">
        <f t="shared" ref="AC470:AC533" si="245">+AB470*AA470</f>
        <v>163072</v>
      </c>
      <c r="AD470" s="694">
        <f t="shared" ref="AD470:AD533" si="246">+U470</f>
        <v>0</v>
      </c>
      <c r="AE470" s="661">
        <f t="shared" si="227"/>
        <v>163072</v>
      </c>
      <c r="AF470" s="661">
        <f t="shared" si="235"/>
        <v>2119936</v>
      </c>
      <c r="AG470" s="660">
        <v>1</v>
      </c>
      <c r="AH470" s="654">
        <f t="shared" ref="AH470:AH533" si="247">+Y470+1</f>
        <v>8</v>
      </c>
      <c r="AI470" s="655" t="str">
        <f t="shared" ref="AI470:AI533" si="248">+Z470</f>
        <v>Կ-1</v>
      </c>
      <c r="AJ470" s="653">
        <f t="shared" ref="AJ470:AJ533" si="249">IF(AG470&lt;1,0,IF(AI470="Բ-1",IF(AH470=0,6.94,IF(AH470=1,7.17,IF(AH470=2,7.41,IF(AH470=3,7.66,IF(OR(AH470=5,AH470=4),7.92,IF(OR(AH470=6,AH470=7),8.18,IF(OR(AH470=8,AH470=9),8.46,IF(OR(AH470=10,AH470=11,AH470=12),8.74,IF(OR(AH470=13,AH470=14,AH470=15),9.03,IF(OR(AH470=16,AH470=17,AH470=18),9.33,9.65)))))))))),IF(AI470="Բ-2", IF(AH470=0,5.71,IF(AH470=1,5.89,IF(AH470=2,6.09,IF(AH470=3,6.29,IF(OR(AH470=5,AH470=4),6.5,IF(OR(AH470=6,AH470=7),6.72,IF(OR(AH470=8,AH470=9),6.94,IF(OR(AH470=10,AH470=11,AH470=12),7.17,IF(OR(AH470=13,AH470=14,AH470=15),7.41,IF(OR(AH470=16,AH470=17,AH470=18),7.65,7.91)))))))))), IF(AI470="Գ-1", IF(AH470=0,4.7,IF(AH470=1,4.86,IF(AH470=2,5.01,IF(AH470=3,5.18,IF(OR(AH470=5,AH470=4),5.35,IF(OR(AH470=6,AH470=7),5.52,IF(OR(AH470=8,AH470=9),5.71,IF(OR(AH470=10,AH470=11,AH470=12),5.89,IF(OR(AH470=13,AH470=14,AH470=15),6.09,IF(OR(AH470=16,AH470=17,AH470=18),6.29,6.49)))))))))), IF(AI470="Գ-2", IF(AH470=0,3.88,IF(AH470=1,4.01,IF(AH470=2,4.14,IF(AH470=3,4.27,IF(OR(AH470=5,AH470=4),4.41,IF(OR(AH470=6,AH470=7),4.55,IF(OR(AH470=8,AH470=9),4.7,IF(OR(AH470=10,AH470=11,AH470=12),4.85,IF(OR(AH470=13,AH470=14,AH470=15),5.01,IF(OR(AH470=16,AH470=17,AH470=18),5.17,5.34)))))))))), IF(AI470="Գ-3", IF(AH470=0,3.21,IF(AH470=1,3.31,IF(AH470=2,3.42,IF(AH470=3,3.53,IF(OR(AH470=5,AH470=4),3.64,IF(OR(AH470=6,AH470=7),3.76,IF(OR(AH470=8,AH470=9),3.88,IF(OR(AH470=10,AH470=11,AH470=12),4.01,IF(OR(AH470=13,AH470=14,AH470=15),4.13,IF(OR(AH470=16,AH470=17,AH470=18),4.27,4.4)))))))))), IF(AI470="Ա-1", IF(AH470=0,2.66,IF(AH470=1,2.75,IF(AH470=2,2.83,IF(AH470=3,2.92,IF(OR(AH470=5,AH470=4),3.02,IF(OR(AH470=6,AH470=7),3.11,IF(OR(AH470=8,AH470=9),3.21,IF(OR(AH470=10,AH470=11,AH470=12),3.31,IF(OR(AH470=13,AH470=14,AH470=15),3.42,IF(OR(AH470=16,AH470=17,AH470=18),3.53,3.64)))))))))), IF(AI470="Ա-2", IF(AH470=0,2.28,IF(AH470=1,2.35,IF(AH470=2,2.43,IF(AH470=3,2.5,IF(OR(AH470=5,AH470=4),2.58,IF(OR(AH470=6,AH470=7),2.66,IF(OR(AH470=8,AH470=9),2.75,IF(OR(AH470=10,AH470=11,AH470=12),2.83,IF(OR(AH470=13,AH470=14,AH470=15),2.92,IF(OR(AH470=16,AH470=17,AH470=18),3.01,3.11)))))))))),IF(AI470="Ա-3", IF(AH470=0,1.96,IF(AH470=1,2.02,IF(AH470=2,2.08,IF(AH470=3,2.15,IF(OR(AH470=5,AH470=4),2.21,IF(OR(AH470=6,AH470=7),2.28,IF(OR(AH470=8,AH470=9),2.35,IF(OR(AH470=10,AH470=11,AH470=12),2.42,IF(OR(AH470=13,AH470=14,AH470=15),2.5,IF(OR(AH470=16,AH470=17,AH470=18),2.58,2.66)))))))))), IF(AI470="Կ-1", IF(AH470=0,1.68,IF(AH470=1,1.73,IF(AH470=2,1.79,IF(AH470=3,1.84,IF(OR(AH470=5,AH470=4),1.9,IF(OR(AH470=6,AH470=7),1.96,IF(OR(AH470=8,AH470=9),2.02,IF(OR(AH470=10,AH470=11,AH470=12),2.08,IF(OR(AH470=13,AH470=14,AH470=15),2.14,IF(OR(AH470=16,AH470=17,AH470=18),2.21,2.28)))))))))), IF(AI470="Կ-2", IF(AH470=0,1.45,IF(AH470=1,1.49,IF(AH470=2,1.54,IF(AH470=3,1.59,IF(OR(AH470=5,AH470=4),1.63,IF(OR(AH470=6,AH470=7),1.68,IF(OR(AH470=8,AH470=9),1.73,IF(OR(AH470=10,AH470=11,AH470=12),1.79,IF(OR(AH470=13,AH470=14,AH470=15),1.84,IF(OR(AH470=16,AH470=17,AH470=18),1.9,1.95)))))))))),IF(AI470="Կ-3", IF(AH470=0,1.25,IF(AH470=1,1.29,IF(AH470=2,1.33,IF(AH470=3,1.37,IF(OR(AH470=5,AH470=4),1.41,IF(OR(AH470=6,AH470=7),1.45,IF(OR(AH470=8,AH470=9),1.49,IF(OR(AH470=10,AH470=11,AH470=12),1.54,IF(OR(AH470=13,AH470=14,AH470=15),1.58,IF(OR(AH470=16,AH470=17,AH470=18),1.63,1.68)))))))))), "Error"))))))))))))</f>
        <v>2.02</v>
      </c>
      <c r="AK470" s="661">
        <v>83200</v>
      </c>
      <c r="AL470" s="661">
        <f t="shared" ref="AL470:AL533" si="250">+AK470*AJ470</f>
        <v>168064</v>
      </c>
      <c r="AM470" s="694">
        <f t="shared" ref="AM470:AM533" si="251">+AD470</f>
        <v>0</v>
      </c>
      <c r="AN470" s="661">
        <f t="shared" si="236"/>
        <v>168064</v>
      </c>
      <c r="AO470" s="661">
        <f t="shared" si="237"/>
        <v>2184832</v>
      </c>
    </row>
    <row r="471" spans="1:41" s="468" customFormat="1" ht="14.25">
      <c r="A471" s="878">
        <v>429</v>
      </c>
      <c r="B471" s="879" t="s">
        <v>3245</v>
      </c>
      <c r="C471" s="880" t="s">
        <v>2187</v>
      </c>
      <c r="D471" s="880" t="s">
        <v>2592</v>
      </c>
      <c r="E471" s="879" t="s">
        <v>1327</v>
      </c>
      <c r="F471" s="878">
        <v>1</v>
      </c>
      <c r="G471" s="881">
        <v>1</v>
      </c>
      <c r="H471" s="887" t="s">
        <v>86</v>
      </c>
      <c r="I471" s="882">
        <f t="shared" si="229"/>
        <v>1.73</v>
      </c>
      <c r="J471" s="883">
        <v>83200</v>
      </c>
      <c r="K471" s="884">
        <f t="shared" si="228"/>
        <v>143936</v>
      </c>
      <c r="L471" s="887"/>
      <c r="M471" s="884">
        <f t="shared" si="231"/>
        <v>143936</v>
      </c>
      <c r="N471" s="884">
        <f t="shared" si="232"/>
        <v>1871168</v>
      </c>
      <c r="O471" s="660">
        <v>1</v>
      </c>
      <c r="P471" s="654">
        <f t="shared" si="230"/>
        <v>2</v>
      </c>
      <c r="Q471" s="655" t="str">
        <f t="shared" si="238"/>
        <v>Կ-1</v>
      </c>
      <c r="R471" s="653">
        <f t="shared" si="239"/>
        <v>1.79</v>
      </c>
      <c r="S471" s="661">
        <v>83200</v>
      </c>
      <c r="T471" s="661">
        <f t="shared" si="240"/>
        <v>148928</v>
      </c>
      <c r="U471" s="694">
        <f t="shared" si="241"/>
        <v>0</v>
      </c>
      <c r="V471" s="661">
        <f t="shared" si="233"/>
        <v>148928</v>
      </c>
      <c r="W471" s="661">
        <f t="shared" si="234"/>
        <v>1936064</v>
      </c>
      <c r="X471" s="660">
        <v>1</v>
      </c>
      <c r="Y471" s="654">
        <f t="shared" si="242"/>
        <v>3</v>
      </c>
      <c r="Z471" s="655" t="str">
        <f t="shared" si="243"/>
        <v>Կ-1</v>
      </c>
      <c r="AA471" s="653">
        <f t="shared" si="244"/>
        <v>1.84</v>
      </c>
      <c r="AB471" s="661">
        <v>83200</v>
      </c>
      <c r="AC471" s="661">
        <f t="shared" si="245"/>
        <v>153088</v>
      </c>
      <c r="AD471" s="694">
        <f t="shared" si="246"/>
        <v>0</v>
      </c>
      <c r="AE471" s="661">
        <f t="shared" si="227"/>
        <v>153088</v>
      </c>
      <c r="AF471" s="661">
        <f t="shared" si="235"/>
        <v>1990144</v>
      </c>
      <c r="AG471" s="660">
        <v>1</v>
      </c>
      <c r="AH471" s="654">
        <f t="shared" si="247"/>
        <v>4</v>
      </c>
      <c r="AI471" s="655" t="str">
        <f t="shared" si="248"/>
        <v>Կ-1</v>
      </c>
      <c r="AJ471" s="653">
        <f t="shared" si="249"/>
        <v>1.9</v>
      </c>
      <c r="AK471" s="661">
        <v>83200</v>
      </c>
      <c r="AL471" s="661">
        <f t="shared" si="250"/>
        <v>158080</v>
      </c>
      <c r="AM471" s="694">
        <f t="shared" si="251"/>
        <v>0</v>
      </c>
      <c r="AN471" s="661">
        <f t="shared" si="236"/>
        <v>158080</v>
      </c>
      <c r="AO471" s="661">
        <f t="shared" si="237"/>
        <v>2055040</v>
      </c>
    </row>
    <row r="472" spans="1:41" s="468" customFormat="1" ht="14.25">
      <c r="A472" s="878">
        <v>430</v>
      </c>
      <c r="B472" s="879" t="s">
        <v>3246</v>
      </c>
      <c r="C472" s="880" t="s">
        <v>2187</v>
      </c>
      <c r="D472" s="880" t="s">
        <v>2585</v>
      </c>
      <c r="E472" s="879" t="s">
        <v>1327</v>
      </c>
      <c r="F472" s="878">
        <v>1</v>
      </c>
      <c r="G472" s="881">
        <v>1</v>
      </c>
      <c r="H472" s="887" t="s">
        <v>86</v>
      </c>
      <c r="I472" s="882">
        <f t="shared" si="229"/>
        <v>1.73</v>
      </c>
      <c r="J472" s="883">
        <v>83200</v>
      </c>
      <c r="K472" s="884">
        <f t="shared" si="228"/>
        <v>143936</v>
      </c>
      <c r="L472" s="887"/>
      <c r="M472" s="884">
        <f t="shared" si="231"/>
        <v>143936</v>
      </c>
      <c r="N472" s="884">
        <f t="shared" si="232"/>
        <v>1871168</v>
      </c>
      <c r="O472" s="660">
        <v>1</v>
      </c>
      <c r="P472" s="654">
        <f t="shared" si="230"/>
        <v>2</v>
      </c>
      <c r="Q472" s="655" t="str">
        <f t="shared" si="238"/>
        <v>Կ-1</v>
      </c>
      <c r="R472" s="653">
        <f t="shared" si="239"/>
        <v>1.79</v>
      </c>
      <c r="S472" s="661">
        <v>83200</v>
      </c>
      <c r="T472" s="661">
        <f t="shared" si="240"/>
        <v>148928</v>
      </c>
      <c r="U472" s="694">
        <f t="shared" si="241"/>
        <v>0</v>
      </c>
      <c r="V472" s="661">
        <f t="shared" si="233"/>
        <v>148928</v>
      </c>
      <c r="W472" s="661">
        <f t="shared" si="234"/>
        <v>1936064</v>
      </c>
      <c r="X472" s="660">
        <v>1</v>
      </c>
      <c r="Y472" s="654">
        <f t="shared" si="242"/>
        <v>3</v>
      </c>
      <c r="Z472" s="655" t="str">
        <f t="shared" si="243"/>
        <v>Կ-1</v>
      </c>
      <c r="AA472" s="653">
        <f t="shared" si="244"/>
        <v>1.84</v>
      </c>
      <c r="AB472" s="661">
        <v>83200</v>
      </c>
      <c r="AC472" s="661">
        <f t="shared" si="245"/>
        <v>153088</v>
      </c>
      <c r="AD472" s="694">
        <f t="shared" si="246"/>
        <v>0</v>
      </c>
      <c r="AE472" s="661">
        <f t="shared" si="227"/>
        <v>153088</v>
      </c>
      <c r="AF472" s="661">
        <f t="shared" si="235"/>
        <v>1990144</v>
      </c>
      <c r="AG472" s="660">
        <v>1</v>
      </c>
      <c r="AH472" s="654">
        <f t="shared" si="247"/>
        <v>4</v>
      </c>
      <c r="AI472" s="655" t="str">
        <f t="shared" si="248"/>
        <v>Կ-1</v>
      </c>
      <c r="AJ472" s="653">
        <f t="shared" si="249"/>
        <v>1.9</v>
      </c>
      <c r="AK472" s="661">
        <v>83200</v>
      </c>
      <c r="AL472" s="661">
        <f t="shared" si="250"/>
        <v>158080</v>
      </c>
      <c r="AM472" s="694">
        <f t="shared" si="251"/>
        <v>0</v>
      </c>
      <c r="AN472" s="661">
        <f t="shared" si="236"/>
        <v>158080</v>
      </c>
      <c r="AO472" s="661">
        <f t="shared" si="237"/>
        <v>2055040</v>
      </c>
    </row>
    <row r="473" spans="1:41" s="468" customFormat="1" ht="67.5">
      <c r="A473" s="878">
        <v>431</v>
      </c>
      <c r="B473" s="879" t="s">
        <v>2644</v>
      </c>
      <c r="C473" s="880" t="s">
        <v>2187</v>
      </c>
      <c r="D473" s="880" t="s">
        <v>2671</v>
      </c>
      <c r="E473" s="879" t="s">
        <v>1896</v>
      </c>
      <c r="F473" s="878">
        <v>1</v>
      </c>
      <c r="G473" s="881">
        <v>2</v>
      </c>
      <c r="H473" s="887" t="s">
        <v>83</v>
      </c>
      <c r="I473" s="882">
        <f t="shared" si="229"/>
        <v>4.1399999999999997</v>
      </c>
      <c r="J473" s="883">
        <v>83200</v>
      </c>
      <c r="K473" s="884">
        <f t="shared" si="228"/>
        <v>344448</v>
      </c>
      <c r="L473" s="887"/>
      <c r="M473" s="884">
        <f t="shared" si="231"/>
        <v>344448</v>
      </c>
      <c r="N473" s="884">
        <f t="shared" si="232"/>
        <v>4477824</v>
      </c>
      <c r="O473" s="660">
        <v>1</v>
      </c>
      <c r="P473" s="654">
        <v>1</v>
      </c>
      <c r="Q473" s="655" t="str">
        <f t="shared" si="238"/>
        <v>Գ-2</v>
      </c>
      <c r="R473" s="653">
        <f t="shared" si="239"/>
        <v>4.01</v>
      </c>
      <c r="S473" s="661">
        <v>83200</v>
      </c>
      <c r="T473" s="661">
        <f t="shared" si="240"/>
        <v>333632</v>
      </c>
      <c r="U473" s="694">
        <f t="shared" si="241"/>
        <v>0</v>
      </c>
      <c r="V473" s="661">
        <f t="shared" si="233"/>
        <v>333632</v>
      </c>
      <c r="W473" s="661">
        <f t="shared" si="234"/>
        <v>4337216</v>
      </c>
      <c r="X473" s="660">
        <v>1</v>
      </c>
      <c r="Y473" s="654">
        <f t="shared" si="242"/>
        <v>2</v>
      </c>
      <c r="Z473" s="655" t="str">
        <f t="shared" si="243"/>
        <v>Գ-2</v>
      </c>
      <c r="AA473" s="653">
        <f t="shared" si="244"/>
        <v>4.1399999999999997</v>
      </c>
      <c r="AB473" s="661">
        <v>83200</v>
      </c>
      <c r="AC473" s="661">
        <f t="shared" si="245"/>
        <v>344448</v>
      </c>
      <c r="AD473" s="694">
        <f t="shared" si="246"/>
        <v>0</v>
      </c>
      <c r="AE473" s="661">
        <f t="shared" si="227"/>
        <v>344448</v>
      </c>
      <c r="AF473" s="661">
        <f t="shared" si="235"/>
        <v>4477824</v>
      </c>
      <c r="AG473" s="660">
        <v>1</v>
      </c>
      <c r="AH473" s="654">
        <f t="shared" si="247"/>
        <v>3</v>
      </c>
      <c r="AI473" s="655" t="str">
        <f t="shared" si="248"/>
        <v>Գ-2</v>
      </c>
      <c r="AJ473" s="653">
        <f t="shared" si="249"/>
        <v>4.2699999999999996</v>
      </c>
      <c r="AK473" s="661">
        <v>83200</v>
      </c>
      <c r="AL473" s="661">
        <f t="shared" si="250"/>
        <v>355263.99999999994</v>
      </c>
      <c r="AM473" s="694">
        <f t="shared" si="251"/>
        <v>0</v>
      </c>
      <c r="AN473" s="661">
        <f t="shared" si="236"/>
        <v>355263.99999999994</v>
      </c>
      <c r="AO473" s="661">
        <f t="shared" si="237"/>
        <v>4618431.9999999991</v>
      </c>
    </row>
    <row r="474" spans="1:41" s="468" customFormat="1" ht="40.5">
      <c r="A474" s="878">
        <v>432</v>
      </c>
      <c r="B474" s="879" t="s">
        <v>1873</v>
      </c>
      <c r="C474" s="880" t="s">
        <v>2187</v>
      </c>
      <c r="D474" s="880" t="s">
        <v>2591</v>
      </c>
      <c r="E474" s="879" t="s">
        <v>1042</v>
      </c>
      <c r="F474" s="878">
        <v>1</v>
      </c>
      <c r="G474" s="881">
        <v>5</v>
      </c>
      <c r="H474" s="887" t="s">
        <v>84</v>
      </c>
      <c r="I474" s="882">
        <f t="shared" si="229"/>
        <v>3.02</v>
      </c>
      <c r="J474" s="883">
        <v>83200</v>
      </c>
      <c r="K474" s="884">
        <f t="shared" si="228"/>
        <v>251264</v>
      </c>
      <c r="L474" s="887"/>
      <c r="M474" s="884">
        <f t="shared" si="231"/>
        <v>251264</v>
      </c>
      <c r="N474" s="884">
        <f t="shared" si="232"/>
        <v>3266432</v>
      </c>
      <c r="O474" s="660">
        <v>1</v>
      </c>
      <c r="P474" s="654">
        <f t="shared" si="230"/>
        <v>6</v>
      </c>
      <c r="Q474" s="655" t="str">
        <f t="shared" si="238"/>
        <v>Ա-1</v>
      </c>
      <c r="R474" s="653">
        <f t="shared" si="239"/>
        <v>3.11</v>
      </c>
      <c r="S474" s="661">
        <v>83200</v>
      </c>
      <c r="T474" s="661">
        <f t="shared" si="240"/>
        <v>258752</v>
      </c>
      <c r="U474" s="694">
        <f t="shared" si="241"/>
        <v>0</v>
      </c>
      <c r="V474" s="661">
        <f t="shared" si="233"/>
        <v>258752</v>
      </c>
      <c r="W474" s="661">
        <f t="shared" si="234"/>
        <v>3363776</v>
      </c>
      <c r="X474" s="660">
        <v>1</v>
      </c>
      <c r="Y474" s="654">
        <f t="shared" si="242"/>
        <v>7</v>
      </c>
      <c r="Z474" s="655" t="str">
        <f t="shared" si="243"/>
        <v>Ա-1</v>
      </c>
      <c r="AA474" s="653">
        <f t="shared" si="244"/>
        <v>3.11</v>
      </c>
      <c r="AB474" s="661">
        <v>83200</v>
      </c>
      <c r="AC474" s="661">
        <f t="shared" si="245"/>
        <v>258752</v>
      </c>
      <c r="AD474" s="694">
        <f t="shared" si="246"/>
        <v>0</v>
      </c>
      <c r="AE474" s="661">
        <f t="shared" ref="AE474:AE537" si="252">+AD474+AC474</f>
        <v>258752</v>
      </c>
      <c r="AF474" s="661">
        <f t="shared" si="235"/>
        <v>3363776</v>
      </c>
      <c r="AG474" s="660">
        <v>1</v>
      </c>
      <c r="AH474" s="654">
        <f t="shared" si="247"/>
        <v>8</v>
      </c>
      <c r="AI474" s="655" t="str">
        <f t="shared" si="248"/>
        <v>Ա-1</v>
      </c>
      <c r="AJ474" s="653">
        <f t="shared" si="249"/>
        <v>3.21</v>
      </c>
      <c r="AK474" s="661">
        <v>83200</v>
      </c>
      <c r="AL474" s="661">
        <f t="shared" si="250"/>
        <v>267072</v>
      </c>
      <c r="AM474" s="694">
        <f t="shared" si="251"/>
        <v>0</v>
      </c>
      <c r="AN474" s="661">
        <f t="shared" si="236"/>
        <v>267072</v>
      </c>
      <c r="AO474" s="661">
        <f t="shared" si="237"/>
        <v>3471936</v>
      </c>
    </row>
    <row r="475" spans="1:41" s="468" customFormat="1" ht="40.5">
      <c r="A475" s="878">
        <v>433</v>
      </c>
      <c r="B475" s="879" t="s">
        <v>1874</v>
      </c>
      <c r="C475" s="880" t="s">
        <v>2187</v>
      </c>
      <c r="D475" s="880" t="s">
        <v>2567</v>
      </c>
      <c r="E475" s="879" t="s">
        <v>1043</v>
      </c>
      <c r="F475" s="878">
        <v>1</v>
      </c>
      <c r="G475" s="881">
        <v>5</v>
      </c>
      <c r="H475" s="887" t="s">
        <v>85</v>
      </c>
      <c r="I475" s="882">
        <f t="shared" si="229"/>
        <v>2.58</v>
      </c>
      <c r="J475" s="883">
        <v>83200</v>
      </c>
      <c r="K475" s="884">
        <f t="shared" si="228"/>
        <v>214656</v>
      </c>
      <c r="L475" s="887">
        <v>8000</v>
      </c>
      <c r="M475" s="884">
        <f t="shared" si="231"/>
        <v>222656</v>
      </c>
      <c r="N475" s="884">
        <f t="shared" si="232"/>
        <v>2894528</v>
      </c>
      <c r="O475" s="660">
        <v>1</v>
      </c>
      <c r="P475" s="654">
        <f t="shared" si="230"/>
        <v>6</v>
      </c>
      <c r="Q475" s="655" t="str">
        <f t="shared" si="238"/>
        <v>Ա-2</v>
      </c>
      <c r="R475" s="653">
        <f t="shared" si="239"/>
        <v>2.66</v>
      </c>
      <c r="S475" s="661">
        <v>83200</v>
      </c>
      <c r="T475" s="661">
        <f t="shared" si="240"/>
        <v>221312</v>
      </c>
      <c r="U475" s="694">
        <f t="shared" si="241"/>
        <v>8000</v>
      </c>
      <c r="V475" s="661">
        <f t="shared" si="233"/>
        <v>229312</v>
      </c>
      <c r="W475" s="661">
        <f t="shared" si="234"/>
        <v>2981056</v>
      </c>
      <c r="X475" s="660">
        <v>1</v>
      </c>
      <c r="Y475" s="654">
        <f t="shared" si="242"/>
        <v>7</v>
      </c>
      <c r="Z475" s="655" t="str">
        <f t="shared" si="243"/>
        <v>Ա-2</v>
      </c>
      <c r="AA475" s="653">
        <f t="shared" si="244"/>
        <v>2.66</v>
      </c>
      <c r="AB475" s="661">
        <v>83200</v>
      </c>
      <c r="AC475" s="661">
        <f t="shared" si="245"/>
        <v>221312</v>
      </c>
      <c r="AD475" s="694">
        <f t="shared" si="246"/>
        <v>8000</v>
      </c>
      <c r="AE475" s="661">
        <f t="shared" si="252"/>
        <v>229312</v>
      </c>
      <c r="AF475" s="661">
        <f t="shared" si="235"/>
        <v>2981056</v>
      </c>
      <c r="AG475" s="660">
        <v>1</v>
      </c>
      <c r="AH475" s="654">
        <f t="shared" si="247"/>
        <v>8</v>
      </c>
      <c r="AI475" s="655" t="str">
        <f t="shared" si="248"/>
        <v>Ա-2</v>
      </c>
      <c r="AJ475" s="653">
        <f t="shared" si="249"/>
        <v>2.75</v>
      </c>
      <c r="AK475" s="661">
        <v>83200</v>
      </c>
      <c r="AL475" s="661">
        <f t="shared" si="250"/>
        <v>228800</v>
      </c>
      <c r="AM475" s="694">
        <f t="shared" si="251"/>
        <v>8000</v>
      </c>
      <c r="AN475" s="661">
        <f t="shared" si="236"/>
        <v>236800</v>
      </c>
      <c r="AO475" s="661">
        <f t="shared" si="237"/>
        <v>3078400</v>
      </c>
    </row>
    <row r="476" spans="1:41" s="468" customFormat="1" ht="40.5">
      <c r="A476" s="878">
        <v>434</v>
      </c>
      <c r="B476" s="879" t="s">
        <v>3247</v>
      </c>
      <c r="C476" s="880" t="s">
        <v>2187</v>
      </c>
      <c r="D476" s="880" t="s">
        <v>2568</v>
      </c>
      <c r="E476" s="879" t="s">
        <v>1043</v>
      </c>
      <c r="F476" s="878">
        <v>1</v>
      </c>
      <c r="G476" s="881">
        <v>1</v>
      </c>
      <c r="H476" s="887" t="s">
        <v>85</v>
      </c>
      <c r="I476" s="882">
        <f t="shared" si="229"/>
        <v>2.35</v>
      </c>
      <c r="J476" s="883">
        <v>83200</v>
      </c>
      <c r="K476" s="884">
        <f t="shared" si="228"/>
        <v>195520</v>
      </c>
      <c r="L476" s="887"/>
      <c r="M476" s="884">
        <f t="shared" si="231"/>
        <v>195520</v>
      </c>
      <c r="N476" s="884">
        <f t="shared" si="232"/>
        <v>2541760</v>
      </c>
      <c r="O476" s="660">
        <v>1</v>
      </c>
      <c r="P476" s="654">
        <v>1</v>
      </c>
      <c r="Q476" s="655" t="str">
        <f t="shared" si="238"/>
        <v>Ա-2</v>
      </c>
      <c r="R476" s="653">
        <f t="shared" si="239"/>
        <v>2.35</v>
      </c>
      <c r="S476" s="661">
        <v>83200</v>
      </c>
      <c r="T476" s="661">
        <f t="shared" si="240"/>
        <v>195520</v>
      </c>
      <c r="U476" s="694">
        <f t="shared" si="241"/>
        <v>0</v>
      </c>
      <c r="V476" s="661">
        <f t="shared" si="233"/>
        <v>195520</v>
      </c>
      <c r="W476" s="661">
        <f t="shared" si="234"/>
        <v>2541760</v>
      </c>
      <c r="X476" s="660">
        <v>1</v>
      </c>
      <c r="Y476" s="654">
        <f t="shared" si="242"/>
        <v>2</v>
      </c>
      <c r="Z476" s="655" t="str">
        <f t="shared" si="243"/>
        <v>Ա-2</v>
      </c>
      <c r="AA476" s="653">
        <f t="shared" si="244"/>
        <v>2.4300000000000002</v>
      </c>
      <c r="AB476" s="661">
        <v>83200</v>
      </c>
      <c r="AC476" s="661">
        <f t="shared" si="245"/>
        <v>202176</v>
      </c>
      <c r="AD476" s="694">
        <f t="shared" si="246"/>
        <v>0</v>
      </c>
      <c r="AE476" s="661">
        <f t="shared" si="252"/>
        <v>202176</v>
      </c>
      <c r="AF476" s="661">
        <f t="shared" si="235"/>
        <v>2628288</v>
      </c>
      <c r="AG476" s="660">
        <v>1</v>
      </c>
      <c r="AH476" s="654">
        <f t="shared" si="247"/>
        <v>3</v>
      </c>
      <c r="AI476" s="655" t="str">
        <f t="shared" si="248"/>
        <v>Ա-2</v>
      </c>
      <c r="AJ476" s="653">
        <f t="shared" si="249"/>
        <v>2.5</v>
      </c>
      <c r="AK476" s="661">
        <v>83200</v>
      </c>
      <c r="AL476" s="661">
        <f t="shared" si="250"/>
        <v>208000</v>
      </c>
      <c r="AM476" s="694">
        <f t="shared" si="251"/>
        <v>0</v>
      </c>
      <c r="AN476" s="661">
        <f t="shared" si="236"/>
        <v>208000</v>
      </c>
      <c r="AO476" s="661">
        <f t="shared" si="237"/>
        <v>2704000</v>
      </c>
    </row>
    <row r="477" spans="1:41" s="468" customFormat="1" ht="14.25">
      <c r="A477" s="878">
        <v>435</v>
      </c>
      <c r="B477" s="879" t="s">
        <v>1875</v>
      </c>
      <c r="C477" s="880" t="s">
        <v>2187</v>
      </c>
      <c r="D477" s="880" t="s">
        <v>2578</v>
      </c>
      <c r="E477" s="879" t="s">
        <v>1326</v>
      </c>
      <c r="F477" s="878">
        <v>1</v>
      </c>
      <c r="G477" s="881">
        <v>5</v>
      </c>
      <c r="H477" s="887" t="s">
        <v>433</v>
      </c>
      <c r="I477" s="882">
        <f t="shared" si="229"/>
        <v>2.21</v>
      </c>
      <c r="J477" s="883">
        <v>83200</v>
      </c>
      <c r="K477" s="884">
        <f t="shared" si="228"/>
        <v>183872</v>
      </c>
      <c r="L477" s="887">
        <v>8000</v>
      </c>
      <c r="M477" s="884">
        <f t="shared" si="231"/>
        <v>191872</v>
      </c>
      <c r="N477" s="884">
        <f t="shared" si="232"/>
        <v>2494336</v>
      </c>
      <c r="O477" s="660">
        <v>1</v>
      </c>
      <c r="P477" s="654">
        <f t="shared" si="230"/>
        <v>6</v>
      </c>
      <c r="Q477" s="655" t="str">
        <f t="shared" si="238"/>
        <v>Ա-3</v>
      </c>
      <c r="R477" s="653">
        <f t="shared" si="239"/>
        <v>2.2799999999999998</v>
      </c>
      <c r="S477" s="661">
        <v>83200</v>
      </c>
      <c r="T477" s="661">
        <f t="shared" si="240"/>
        <v>189695.99999999997</v>
      </c>
      <c r="U477" s="694">
        <f t="shared" si="241"/>
        <v>8000</v>
      </c>
      <c r="V477" s="661">
        <f t="shared" si="233"/>
        <v>197695.99999999997</v>
      </c>
      <c r="W477" s="661">
        <f t="shared" si="234"/>
        <v>2570047.9999999995</v>
      </c>
      <c r="X477" s="660">
        <v>1</v>
      </c>
      <c r="Y477" s="654">
        <f t="shared" si="242"/>
        <v>7</v>
      </c>
      <c r="Z477" s="655" t="str">
        <f t="shared" si="243"/>
        <v>Ա-3</v>
      </c>
      <c r="AA477" s="653">
        <f t="shared" si="244"/>
        <v>2.2799999999999998</v>
      </c>
      <c r="AB477" s="661">
        <v>83200</v>
      </c>
      <c r="AC477" s="661">
        <f t="shared" si="245"/>
        <v>189695.99999999997</v>
      </c>
      <c r="AD477" s="694">
        <f t="shared" si="246"/>
        <v>8000</v>
      </c>
      <c r="AE477" s="661">
        <f t="shared" si="252"/>
        <v>197695.99999999997</v>
      </c>
      <c r="AF477" s="661">
        <f t="shared" si="235"/>
        <v>2570047.9999999995</v>
      </c>
      <c r="AG477" s="660">
        <v>1</v>
      </c>
      <c r="AH477" s="654">
        <f t="shared" si="247"/>
        <v>8</v>
      </c>
      <c r="AI477" s="655" t="str">
        <f t="shared" si="248"/>
        <v>Ա-3</v>
      </c>
      <c r="AJ477" s="653">
        <f t="shared" si="249"/>
        <v>2.35</v>
      </c>
      <c r="AK477" s="661">
        <v>83200</v>
      </c>
      <c r="AL477" s="661">
        <f t="shared" si="250"/>
        <v>195520</v>
      </c>
      <c r="AM477" s="694">
        <f t="shared" si="251"/>
        <v>8000</v>
      </c>
      <c r="AN477" s="661">
        <f t="shared" si="236"/>
        <v>203520</v>
      </c>
      <c r="AO477" s="661">
        <f t="shared" si="237"/>
        <v>2645760</v>
      </c>
    </row>
    <row r="478" spans="1:41" s="468" customFormat="1" ht="14.25">
      <c r="A478" s="878">
        <v>436</v>
      </c>
      <c r="B478" s="879" t="s">
        <v>1876</v>
      </c>
      <c r="C478" s="880" t="s">
        <v>2187</v>
      </c>
      <c r="D478" s="880" t="s">
        <v>2557</v>
      </c>
      <c r="E478" s="879" t="s">
        <v>1326</v>
      </c>
      <c r="F478" s="878">
        <v>1</v>
      </c>
      <c r="G478" s="881">
        <v>5</v>
      </c>
      <c r="H478" s="887" t="s">
        <v>433</v>
      </c>
      <c r="I478" s="882">
        <f t="shared" si="229"/>
        <v>2.21</v>
      </c>
      <c r="J478" s="883">
        <v>83200</v>
      </c>
      <c r="K478" s="884">
        <f t="shared" si="228"/>
        <v>183872</v>
      </c>
      <c r="L478" s="887"/>
      <c r="M478" s="884">
        <f t="shared" si="231"/>
        <v>183872</v>
      </c>
      <c r="N478" s="884">
        <f t="shared" si="232"/>
        <v>2390336</v>
      </c>
      <c r="O478" s="660">
        <v>1</v>
      </c>
      <c r="P478" s="654">
        <f t="shared" si="230"/>
        <v>6</v>
      </c>
      <c r="Q478" s="655" t="str">
        <f t="shared" si="238"/>
        <v>Ա-3</v>
      </c>
      <c r="R478" s="653">
        <f t="shared" si="239"/>
        <v>2.2799999999999998</v>
      </c>
      <c r="S478" s="661">
        <v>83200</v>
      </c>
      <c r="T478" s="661">
        <f t="shared" si="240"/>
        <v>189695.99999999997</v>
      </c>
      <c r="U478" s="694">
        <f t="shared" si="241"/>
        <v>0</v>
      </c>
      <c r="V478" s="661">
        <f t="shared" si="233"/>
        <v>189695.99999999997</v>
      </c>
      <c r="W478" s="661">
        <f t="shared" si="234"/>
        <v>2466047.9999999995</v>
      </c>
      <c r="X478" s="660">
        <v>1</v>
      </c>
      <c r="Y478" s="654">
        <f t="shared" si="242"/>
        <v>7</v>
      </c>
      <c r="Z478" s="655" t="str">
        <f t="shared" si="243"/>
        <v>Ա-3</v>
      </c>
      <c r="AA478" s="653">
        <f t="shared" si="244"/>
        <v>2.2799999999999998</v>
      </c>
      <c r="AB478" s="661">
        <v>83200</v>
      </c>
      <c r="AC478" s="661">
        <f t="shared" si="245"/>
        <v>189695.99999999997</v>
      </c>
      <c r="AD478" s="694">
        <f t="shared" si="246"/>
        <v>0</v>
      </c>
      <c r="AE478" s="661">
        <f t="shared" si="252"/>
        <v>189695.99999999997</v>
      </c>
      <c r="AF478" s="661">
        <f t="shared" si="235"/>
        <v>2466047.9999999995</v>
      </c>
      <c r="AG478" s="660">
        <v>1</v>
      </c>
      <c r="AH478" s="654">
        <f t="shared" si="247"/>
        <v>8</v>
      </c>
      <c r="AI478" s="655" t="str">
        <f t="shared" si="248"/>
        <v>Ա-3</v>
      </c>
      <c r="AJ478" s="653">
        <f t="shared" si="249"/>
        <v>2.35</v>
      </c>
      <c r="AK478" s="661">
        <v>83200</v>
      </c>
      <c r="AL478" s="661">
        <f t="shared" si="250"/>
        <v>195520</v>
      </c>
      <c r="AM478" s="694">
        <f t="shared" si="251"/>
        <v>0</v>
      </c>
      <c r="AN478" s="661">
        <f t="shared" si="236"/>
        <v>195520</v>
      </c>
      <c r="AO478" s="661">
        <f t="shared" si="237"/>
        <v>2541760</v>
      </c>
    </row>
    <row r="479" spans="1:41" s="468" customFormat="1" ht="29.25" customHeight="1">
      <c r="A479" s="878">
        <v>437</v>
      </c>
      <c r="B479" s="879" t="s">
        <v>1877</v>
      </c>
      <c r="C479" s="880" t="s">
        <v>2187</v>
      </c>
      <c r="D479" s="880" t="s">
        <v>2576</v>
      </c>
      <c r="E479" s="879" t="s">
        <v>1326</v>
      </c>
      <c r="F479" s="878">
        <v>1</v>
      </c>
      <c r="G479" s="881">
        <v>5</v>
      </c>
      <c r="H479" s="887" t="s">
        <v>433</v>
      </c>
      <c r="I479" s="882">
        <f t="shared" si="229"/>
        <v>2.21</v>
      </c>
      <c r="J479" s="883">
        <v>83200</v>
      </c>
      <c r="K479" s="884">
        <f t="shared" si="228"/>
        <v>183872</v>
      </c>
      <c r="L479" s="885"/>
      <c r="M479" s="884">
        <f t="shared" si="231"/>
        <v>183872</v>
      </c>
      <c r="N479" s="884">
        <f t="shared" si="232"/>
        <v>2390336</v>
      </c>
      <c r="O479" s="660">
        <v>1</v>
      </c>
      <c r="P479" s="654">
        <f t="shared" si="230"/>
        <v>6</v>
      </c>
      <c r="Q479" s="655" t="str">
        <f t="shared" si="238"/>
        <v>Ա-3</v>
      </c>
      <c r="R479" s="653">
        <f t="shared" si="239"/>
        <v>2.2799999999999998</v>
      </c>
      <c r="S479" s="661">
        <v>83200</v>
      </c>
      <c r="T479" s="661">
        <f t="shared" si="240"/>
        <v>189695.99999999997</v>
      </c>
      <c r="U479" s="694">
        <f t="shared" si="241"/>
        <v>0</v>
      </c>
      <c r="V479" s="661">
        <f t="shared" si="233"/>
        <v>189695.99999999997</v>
      </c>
      <c r="W479" s="661">
        <f t="shared" si="234"/>
        <v>2466047.9999999995</v>
      </c>
      <c r="X479" s="660">
        <v>1</v>
      </c>
      <c r="Y479" s="654">
        <f t="shared" si="242"/>
        <v>7</v>
      </c>
      <c r="Z479" s="655" t="str">
        <f t="shared" si="243"/>
        <v>Ա-3</v>
      </c>
      <c r="AA479" s="653">
        <f t="shared" si="244"/>
        <v>2.2799999999999998</v>
      </c>
      <c r="AB479" s="661">
        <v>83200</v>
      </c>
      <c r="AC479" s="661">
        <f t="shared" si="245"/>
        <v>189695.99999999997</v>
      </c>
      <c r="AD479" s="694">
        <f t="shared" si="246"/>
        <v>0</v>
      </c>
      <c r="AE479" s="661">
        <f t="shared" si="252"/>
        <v>189695.99999999997</v>
      </c>
      <c r="AF479" s="661">
        <f t="shared" si="235"/>
        <v>2466047.9999999995</v>
      </c>
      <c r="AG479" s="660">
        <v>1</v>
      </c>
      <c r="AH479" s="654">
        <f t="shared" si="247"/>
        <v>8</v>
      </c>
      <c r="AI479" s="655" t="str">
        <f t="shared" si="248"/>
        <v>Ա-3</v>
      </c>
      <c r="AJ479" s="653">
        <f t="shared" si="249"/>
        <v>2.35</v>
      </c>
      <c r="AK479" s="661">
        <v>83200</v>
      </c>
      <c r="AL479" s="661">
        <f t="shared" si="250"/>
        <v>195520</v>
      </c>
      <c r="AM479" s="694">
        <f t="shared" si="251"/>
        <v>0</v>
      </c>
      <c r="AN479" s="661">
        <f t="shared" si="236"/>
        <v>195520</v>
      </c>
      <c r="AO479" s="661">
        <f t="shared" si="237"/>
        <v>2541760</v>
      </c>
    </row>
    <row r="480" spans="1:41" s="468" customFormat="1" ht="17.25" customHeight="1">
      <c r="A480" s="878">
        <v>438</v>
      </c>
      <c r="B480" s="879" t="s">
        <v>1878</v>
      </c>
      <c r="C480" s="880" t="s">
        <v>2187</v>
      </c>
      <c r="D480" s="880" t="s">
        <v>2586</v>
      </c>
      <c r="E480" s="879" t="s">
        <v>1326</v>
      </c>
      <c r="F480" s="878">
        <v>1</v>
      </c>
      <c r="G480" s="881">
        <v>5</v>
      </c>
      <c r="H480" s="887" t="s">
        <v>433</v>
      </c>
      <c r="I480" s="882">
        <f t="shared" si="229"/>
        <v>2.21</v>
      </c>
      <c r="J480" s="883">
        <v>83200</v>
      </c>
      <c r="K480" s="884">
        <f t="shared" si="228"/>
        <v>183872</v>
      </c>
      <c r="L480" s="885"/>
      <c r="M480" s="884">
        <f t="shared" si="231"/>
        <v>183872</v>
      </c>
      <c r="N480" s="884">
        <f t="shared" si="232"/>
        <v>2390336</v>
      </c>
      <c r="O480" s="660">
        <v>1</v>
      </c>
      <c r="P480" s="654">
        <f t="shared" si="230"/>
        <v>6</v>
      </c>
      <c r="Q480" s="655" t="str">
        <f t="shared" si="238"/>
        <v>Ա-3</v>
      </c>
      <c r="R480" s="653">
        <f t="shared" si="239"/>
        <v>2.2799999999999998</v>
      </c>
      <c r="S480" s="661">
        <v>83200</v>
      </c>
      <c r="T480" s="661">
        <f t="shared" si="240"/>
        <v>189695.99999999997</v>
      </c>
      <c r="U480" s="694">
        <f t="shared" si="241"/>
        <v>0</v>
      </c>
      <c r="V480" s="661">
        <f t="shared" si="233"/>
        <v>189695.99999999997</v>
      </c>
      <c r="W480" s="661">
        <f t="shared" si="234"/>
        <v>2466047.9999999995</v>
      </c>
      <c r="X480" s="660">
        <v>1</v>
      </c>
      <c r="Y480" s="654">
        <f t="shared" si="242"/>
        <v>7</v>
      </c>
      <c r="Z480" s="655" t="str">
        <f t="shared" si="243"/>
        <v>Ա-3</v>
      </c>
      <c r="AA480" s="653">
        <f t="shared" si="244"/>
        <v>2.2799999999999998</v>
      </c>
      <c r="AB480" s="661">
        <v>83200</v>
      </c>
      <c r="AC480" s="661">
        <f t="shared" si="245"/>
        <v>189695.99999999997</v>
      </c>
      <c r="AD480" s="694">
        <f t="shared" si="246"/>
        <v>0</v>
      </c>
      <c r="AE480" s="661">
        <f t="shared" si="252"/>
        <v>189695.99999999997</v>
      </c>
      <c r="AF480" s="661">
        <f t="shared" si="235"/>
        <v>2466047.9999999995</v>
      </c>
      <c r="AG480" s="660">
        <v>1</v>
      </c>
      <c r="AH480" s="654">
        <f t="shared" si="247"/>
        <v>8</v>
      </c>
      <c r="AI480" s="655" t="str">
        <f t="shared" si="248"/>
        <v>Ա-3</v>
      </c>
      <c r="AJ480" s="653">
        <f t="shared" si="249"/>
        <v>2.35</v>
      </c>
      <c r="AK480" s="661">
        <v>83200</v>
      </c>
      <c r="AL480" s="661">
        <f t="shared" si="250"/>
        <v>195520</v>
      </c>
      <c r="AM480" s="694">
        <f t="shared" si="251"/>
        <v>0</v>
      </c>
      <c r="AN480" s="661">
        <f t="shared" si="236"/>
        <v>195520</v>
      </c>
      <c r="AO480" s="661">
        <f t="shared" si="237"/>
        <v>2541760</v>
      </c>
    </row>
    <row r="481" spans="1:41" s="468" customFormat="1" ht="14.25">
      <c r="A481" s="878">
        <v>439</v>
      </c>
      <c r="B481" s="879" t="s">
        <v>2645</v>
      </c>
      <c r="C481" s="880" t="s">
        <v>2186</v>
      </c>
      <c r="D481" s="880" t="s">
        <v>2569</v>
      </c>
      <c r="E481" s="879" t="s">
        <v>1327</v>
      </c>
      <c r="F481" s="878">
        <v>1</v>
      </c>
      <c r="G481" s="881">
        <v>2</v>
      </c>
      <c r="H481" s="878" t="s">
        <v>86</v>
      </c>
      <c r="I481" s="882">
        <f t="shared" si="229"/>
        <v>1.79</v>
      </c>
      <c r="J481" s="883">
        <v>83200</v>
      </c>
      <c r="K481" s="884">
        <f t="shared" si="228"/>
        <v>148928</v>
      </c>
      <c r="L481" s="885"/>
      <c r="M481" s="884">
        <f t="shared" si="231"/>
        <v>148928</v>
      </c>
      <c r="N481" s="884">
        <f t="shared" si="232"/>
        <v>1936064</v>
      </c>
      <c r="O481" s="660">
        <v>1</v>
      </c>
      <c r="P481" s="654">
        <v>1</v>
      </c>
      <c r="Q481" s="655" t="str">
        <f t="shared" si="238"/>
        <v>Կ-1</v>
      </c>
      <c r="R481" s="653">
        <f t="shared" si="239"/>
        <v>1.73</v>
      </c>
      <c r="S481" s="661">
        <v>83200</v>
      </c>
      <c r="T481" s="661">
        <f t="shared" si="240"/>
        <v>143936</v>
      </c>
      <c r="U481" s="694">
        <f t="shared" si="241"/>
        <v>0</v>
      </c>
      <c r="V481" s="661">
        <f t="shared" si="233"/>
        <v>143936</v>
      </c>
      <c r="W481" s="661">
        <f t="shared" si="234"/>
        <v>1871168</v>
      </c>
      <c r="X481" s="660">
        <v>1</v>
      </c>
      <c r="Y481" s="654">
        <f t="shared" si="242"/>
        <v>2</v>
      </c>
      <c r="Z481" s="655" t="str">
        <f t="shared" si="243"/>
        <v>Կ-1</v>
      </c>
      <c r="AA481" s="653">
        <f t="shared" si="244"/>
        <v>1.79</v>
      </c>
      <c r="AB481" s="661">
        <v>83200</v>
      </c>
      <c r="AC481" s="661">
        <f t="shared" si="245"/>
        <v>148928</v>
      </c>
      <c r="AD481" s="694">
        <f t="shared" si="246"/>
        <v>0</v>
      </c>
      <c r="AE481" s="661">
        <f t="shared" si="252"/>
        <v>148928</v>
      </c>
      <c r="AF481" s="661">
        <f t="shared" si="235"/>
        <v>1936064</v>
      </c>
      <c r="AG481" s="660">
        <v>1</v>
      </c>
      <c r="AH481" s="654">
        <f t="shared" si="247"/>
        <v>3</v>
      </c>
      <c r="AI481" s="655" t="str">
        <f t="shared" si="248"/>
        <v>Կ-1</v>
      </c>
      <c r="AJ481" s="653">
        <f t="shared" si="249"/>
        <v>1.84</v>
      </c>
      <c r="AK481" s="661">
        <v>83200</v>
      </c>
      <c r="AL481" s="661">
        <f t="shared" si="250"/>
        <v>153088</v>
      </c>
      <c r="AM481" s="694">
        <f t="shared" si="251"/>
        <v>0</v>
      </c>
      <c r="AN481" s="661">
        <f t="shared" si="236"/>
        <v>153088</v>
      </c>
      <c r="AO481" s="661">
        <f t="shared" si="237"/>
        <v>1990144</v>
      </c>
    </row>
    <row r="482" spans="1:41" s="468" customFormat="1" ht="14.25">
      <c r="A482" s="878">
        <v>440</v>
      </c>
      <c r="B482" s="879" t="s">
        <v>1879</v>
      </c>
      <c r="C482" s="880" t="s">
        <v>2187</v>
      </c>
      <c r="D482" s="880" t="s">
        <v>2568</v>
      </c>
      <c r="E482" s="879" t="s">
        <v>1327</v>
      </c>
      <c r="F482" s="878">
        <v>1</v>
      </c>
      <c r="G482" s="881">
        <v>9</v>
      </c>
      <c r="H482" s="887" t="s">
        <v>86</v>
      </c>
      <c r="I482" s="882">
        <f t="shared" si="229"/>
        <v>2.02</v>
      </c>
      <c r="J482" s="883">
        <v>83200</v>
      </c>
      <c r="K482" s="884">
        <f t="shared" si="228"/>
        <v>168064</v>
      </c>
      <c r="L482" s="885"/>
      <c r="M482" s="884">
        <f t="shared" si="231"/>
        <v>168064</v>
      </c>
      <c r="N482" s="884">
        <f t="shared" si="232"/>
        <v>2184832</v>
      </c>
      <c r="O482" s="660">
        <v>1</v>
      </c>
      <c r="P482" s="654">
        <f t="shared" si="230"/>
        <v>10</v>
      </c>
      <c r="Q482" s="655" t="str">
        <f t="shared" si="238"/>
        <v>Կ-1</v>
      </c>
      <c r="R482" s="653">
        <f t="shared" si="239"/>
        <v>2.08</v>
      </c>
      <c r="S482" s="661">
        <v>83200</v>
      </c>
      <c r="T482" s="661">
        <f t="shared" si="240"/>
        <v>173056</v>
      </c>
      <c r="U482" s="694">
        <f t="shared" si="241"/>
        <v>0</v>
      </c>
      <c r="V482" s="661">
        <f t="shared" si="233"/>
        <v>173056</v>
      </c>
      <c r="W482" s="661">
        <f t="shared" si="234"/>
        <v>2249728</v>
      </c>
      <c r="X482" s="660">
        <v>1</v>
      </c>
      <c r="Y482" s="654">
        <f t="shared" si="242"/>
        <v>11</v>
      </c>
      <c r="Z482" s="655" t="str">
        <f t="shared" si="243"/>
        <v>Կ-1</v>
      </c>
      <c r="AA482" s="653">
        <f t="shared" si="244"/>
        <v>2.08</v>
      </c>
      <c r="AB482" s="661">
        <v>83200</v>
      </c>
      <c r="AC482" s="661">
        <f t="shared" si="245"/>
        <v>173056</v>
      </c>
      <c r="AD482" s="694">
        <f t="shared" si="246"/>
        <v>0</v>
      </c>
      <c r="AE482" s="661">
        <f t="shared" si="252"/>
        <v>173056</v>
      </c>
      <c r="AF482" s="661">
        <f t="shared" si="235"/>
        <v>2249728</v>
      </c>
      <c r="AG482" s="660">
        <v>1</v>
      </c>
      <c r="AH482" s="654">
        <f t="shared" si="247"/>
        <v>12</v>
      </c>
      <c r="AI482" s="655" t="str">
        <f t="shared" si="248"/>
        <v>Կ-1</v>
      </c>
      <c r="AJ482" s="653">
        <f t="shared" si="249"/>
        <v>2.08</v>
      </c>
      <c r="AK482" s="661">
        <v>83200</v>
      </c>
      <c r="AL482" s="661">
        <f t="shared" si="250"/>
        <v>173056</v>
      </c>
      <c r="AM482" s="694">
        <f t="shared" si="251"/>
        <v>0</v>
      </c>
      <c r="AN482" s="661">
        <f t="shared" si="236"/>
        <v>173056</v>
      </c>
      <c r="AO482" s="661">
        <f t="shared" si="237"/>
        <v>2249728</v>
      </c>
    </row>
    <row r="483" spans="1:41" s="468" customFormat="1" ht="14.25">
      <c r="A483" s="878">
        <v>441</v>
      </c>
      <c r="B483" s="879" t="s">
        <v>1880</v>
      </c>
      <c r="C483" s="880" t="s">
        <v>2187</v>
      </c>
      <c r="D483" s="880" t="s">
        <v>2663</v>
      </c>
      <c r="E483" s="879" t="s">
        <v>1327</v>
      </c>
      <c r="F483" s="878">
        <v>1</v>
      </c>
      <c r="G483" s="881">
        <v>9</v>
      </c>
      <c r="H483" s="887" t="s">
        <v>86</v>
      </c>
      <c r="I483" s="882">
        <f t="shared" si="229"/>
        <v>2.02</v>
      </c>
      <c r="J483" s="883">
        <v>83200</v>
      </c>
      <c r="K483" s="884">
        <f t="shared" si="228"/>
        <v>168064</v>
      </c>
      <c r="L483" s="885"/>
      <c r="M483" s="884">
        <f t="shared" si="231"/>
        <v>168064</v>
      </c>
      <c r="N483" s="884">
        <f t="shared" si="232"/>
        <v>2184832</v>
      </c>
      <c r="O483" s="660">
        <v>1</v>
      </c>
      <c r="P483" s="654">
        <f t="shared" si="230"/>
        <v>10</v>
      </c>
      <c r="Q483" s="655" t="str">
        <f t="shared" si="238"/>
        <v>Կ-1</v>
      </c>
      <c r="R483" s="653">
        <f t="shared" si="239"/>
        <v>2.08</v>
      </c>
      <c r="S483" s="661">
        <v>83200</v>
      </c>
      <c r="T483" s="661">
        <f t="shared" si="240"/>
        <v>173056</v>
      </c>
      <c r="U483" s="694">
        <f t="shared" si="241"/>
        <v>0</v>
      </c>
      <c r="V483" s="661">
        <f t="shared" si="233"/>
        <v>173056</v>
      </c>
      <c r="W483" s="661">
        <f t="shared" si="234"/>
        <v>2249728</v>
      </c>
      <c r="X483" s="660">
        <v>1</v>
      </c>
      <c r="Y483" s="654">
        <f t="shared" si="242"/>
        <v>11</v>
      </c>
      <c r="Z483" s="655" t="str">
        <f t="shared" si="243"/>
        <v>Կ-1</v>
      </c>
      <c r="AA483" s="653">
        <f t="shared" si="244"/>
        <v>2.08</v>
      </c>
      <c r="AB483" s="661">
        <v>83200</v>
      </c>
      <c r="AC483" s="661">
        <f t="shared" si="245"/>
        <v>173056</v>
      </c>
      <c r="AD483" s="694">
        <f t="shared" si="246"/>
        <v>0</v>
      </c>
      <c r="AE483" s="661">
        <f t="shared" si="252"/>
        <v>173056</v>
      </c>
      <c r="AF483" s="661">
        <f t="shared" si="235"/>
        <v>2249728</v>
      </c>
      <c r="AG483" s="660">
        <v>1</v>
      </c>
      <c r="AH483" s="654">
        <f t="shared" si="247"/>
        <v>12</v>
      </c>
      <c r="AI483" s="655" t="str">
        <f t="shared" si="248"/>
        <v>Կ-1</v>
      </c>
      <c r="AJ483" s="653">
        <f t="shared" si="249"/>
        <v>2.08</v>
      </c>
      <c r="AK483" s="661">
        <v>83200</v>
      </c>
      <c r="AL483" s="661">
        <f t="shared" si="250"/>
        <v>173056</v>
      </c>
      <c r="AM483" s="694">
        <f t="shared" si="251"/>
        <v>0</v>
      </c>
      <c r="AN483" s="661">
        <f t="shared" si="236"/>
        <v>173056</v>
      </c>
      <c r="AO483" s="661">
        <f t="shared" si="237"/>
        <v>2249728</v>
      </c>
    </row>
    <row r="484" spans="1:41" s="468" customFormat="1" ht="14.25">
      <c r="A484" s="878">
        <v>442</v>
      </c>
      <c r="B484" s="879" t="s">
        <v>1881</v>
      </c>
      <c r="C484" s="880" t="s">
        <v>2187</v>
      </c>
      <c r="D484" s="880" t="s">
        <v>2578</v>
      </c>
      <c r="E484" s="879" t="s">
        <v>1327</v>
      </c>
      <c r="F484" s="878">
        <v>1</v>
      </c>
      <c r="G484" s="881">
        <v>7</v>
      </c>
      <c r="H484" s="887" t="s">
        <v>86</v>
      </c>
      <c r="I484" s="882">
        <f t="shared" si="229"/>
        <v>1.96</v>
      </c>
      <c r="J484" s="883">
        <v>83200</v>
      </c>
      <c r="K484" s="884">
        <f t="shared" si="228"/>
        <v>163072</v>
      </c>
      <c r="L484" s="885"/>
      <c r="M484" s="884">
        <f t="shared" si="231"/>
        <v>163072</v>
      </c>
      <c r="N484" s="884">
        <f t="shared" si="232"/>
        <v>2119936</v>
      </c>
      <c r="O484" s="660">
        <v>1</v>
      </c>
      <c r="P484" s="654">
        <f t="shared" si="230"/>
        <v>8</v>
      </c>
      <c r="Q484" s="655" t="str">
        <f t="shared" si="238"/>
        <v>Կ-1</v>
      </c>
      <c r="R484" s="653">
        <f t="shared" si="239"/>
        <v>2.02</v>
      </c>
      <c r="S484" s="661">
        <v>83200</v>
      </c>
      <c r="T484" s="661">
        <f t="shared" si="240"/>
        <v>168064</v>
      </c>
      <c r="U484" s="694">
        <f t="shared" si="241"/>
        <v>0</v>
      </c>
      <c r="V484" s="661">
        <f t="shared" si="233"/>
        <v>168064</v>
      </c>
      <c r="W484" s="661">
        <f t="shared" si="234"/>
        <v>2184832</v>
      </c>
      <c r="X484" s="660">
        <v>1</v>
      </c>
      <c r="Y484" s="654">
        <f t="shared" si="242"/>
        <v>9</v>
      </c>
      <c r="Z484" s="655" t="str">
        <f t="shared" si="243"/>
        <v>Կ-1</v>
      </c>
      <c r="AA484" s="653">
        <f t="shared" si="244"/>
        <v>2.02</v>
      </c>
      <c r="AB484" s="661">
        <v>83200</v>
      </c>
      <c r="AC484" s="661">
        <f t="shared" si="245"/>
        <v>168064</v>
      </c>
      <c r="AD484" s="694">
        <f t="shared" si="246"/>
        <v>0</v>
      </c>
      <c r="AE484" s="661">
        <f t="shared" si="252"/>
        <v>168064</v>
      </c>
      <c r="AF484" s="661">
        <f t="shared" si="235"/>
        <v>2184832</v>
      </c>
      <c r="AG484" s="660">
        <v>1</v>
      </c>
      <c r="AH484" s="654">
        <f t="shared" si="247"/>
        <v>10</v>
      </c>
      <c r="AI484" s="655" t="str">
        <f t="shared" si="248"/>
        <v>Կ-1</v>
      </c>
      <c r="AJ484" s="653">
        <f t="shared" si="249"/>
        <v>2.08</v>
      </c>
      <c r="AK484" s="661">
        <v>83200</v>
      </c>
      <c r="AL484" s="661">
        <f t="shared" si="250"/>
        <v>173056</v>
      </c>
      <c r="AM484" s="694">
        <f t="shared" si="251"/>
        <v>0</v>
      </c>
      <c r="AN484" s="661">
        <f t="shared" si="236"/>
        <v>173056</v>
      </c>
      <c r="AO484" s="661">
        <f t="shared" si="237"/>
        <v>2249728</v>
      </c>
    </row>
    <row r="485" spans="1:41" s="468" customFormat="1" ht="14.25">
      <c r="A485" s="878">
        <v>443</v>
      </c>
      <c r="B485" s="879" t="s">
        <v>1882</v>
      </c>
      <c r="C485" s="880" t="s">
        <v>2187</v>
      </c>
      <c r="D485" s="880" t="s">
        <v>2589</v>
      </c>
      <c r="E485" s="879" t="s">
        <v>1327</v>
      </c>
      <c r="F485" s="878">
        <v>1</v>
      </c>
      <c r="G485" s="881">
        <v>9</v>
      </c>
      <c r="H485" s="887" t="s">
        <v>86</v>
      </c>
      <c r="I485" s="882">
        <f t="shared" si="229"/>
        <v>2.02</v>
      </c>
      <c r="J485" s="883">
        <v>83200</v>
      </c>
      <c r="K485" s="884">
        <f t="shared" si="228"/>
        <v>168064</v>
      </c>
      <c r="L485" s="885"/>
      <c r="M485" s="884">
        <f t="shared" si="231"/>
        <v>168064</v>
      </c>
      <c r="N485" s="884">
        <f t="shared" si="232"/>
        <v>2184832</v>
      </c>
      <c r="O485" s="660">
        <v>1</v>
      </c>
      <c r="P485" s="654">
        <f t="shared" si="230"/>
        <v>10</v>
      </c>
      <c r="Q485" s="655" t="str">
        <f t="shared" si="238"/>
        <v>Կ-1</v>
      </c>
      <c r="R485" s="653">
        <f t="shared" si="239"/>
        <v>2.08</v>
      </c>
      <c r="S485" s="661">
        <v>83200</v>
      </c>
      <c r="T485" s="661">
        <f t="shared" si="240"/>
        <v>173056</v>
      </c>
      <c r="U485" s="694">
        <f t="shared" si="241"/>
        <v>0</v>
      </c>
      <c r="V485" s="661">
        <f t="shared" si="233"/>
        <v>173056</v>
      </c>
      <c r="W485" s="661">
        <f t="shared" si="234"/>
        <v>2249728</v>
      </c>
      <c r="X485" s="660">
        <v>1</v>
      </c>
      <c r="Y485" s="654">
        <f t="shared" si="242"/>
        <v>11</v>
      </c>
      <c r="Z485" s="655" t="str">
        <f t="shared" si="243"/>
        <v>Կ-1</v>
      </c>
      <c r="AA485" s="653">
        <f t="shared" si="244"/>
        <v>2.08</v>
      </c>
      <c r="AB485" s="661">
        <v>83200</v>
      </c>
      <c r="AC485" s="661">
        <f t="shared" si="245"/>
        <v>173056</v>
      </c>
      <c r="AD485" s="694">
        <f t="shared" si="246"/>
        <v>0</v>
      </c>
      <c r="AE485" s="661">
        <f t="shared" si="252"/>
        <v>173056</v>
      </c>
      <c r="AF485" s="661">
        <f t="shared" si="235"/>
        <v>2249728</v>
      </c>
      <c r="AG485" s="660">
        <v>1</v>
      </c>
      <c r="AH485" s="654">
        <f t="shared" si="247"/>
        <v>12</v>
      </c>
      <c r="AI485" s="655" t="str">
        <f t="shared" si="248"/>
        <v>Կ-1</v>
      </c>
      <c r="AJ485" s="653">
        <f t="shared" si="249"/>
        <v>2.08</v>
      </c>
      <c r="AK485" s="661">
        <v>83200</v>
      </c>
      <c r="AL485" s="661">
        <f t="shared" si="250"/>
        <v>173056</v>
      </c>
      <c r="AM485" s="694">
        <f t="shared" si="251"/>
        <v>0</v>
      </c>
      <c r="AN485" s="661">
        <f t="shared" si="236"/>
        <v>173056</v>
      </c>
      <c r="AO485" s="661">
        <f t="shared" si="237"/>
        <v>2249728</v>
      </c>
    </row>
    <row r="486" spans="1:41" s="468" customFormat="1" ht="14.25">
      <c r="A486" s="878">
        <v>444</v>
      </c>
      <c r="B486" s="879" t="s">
        <v>1883</v>
      </c>
      <c r="C486" s="880" t="s">
        <v>2187</v>
      </c>
      <c r="D486" s="880" t="s">
        <v>2677</v>
      </c>
      <c r="E486" s="879" t="s">
        <v>1327</v>
      </c>
      <c r="F486" s="878">
        <v>1</v>
      </c>
      <c r="G486" s="881">
        <v>9</v>
      </c>
      <c r="H486" s="887" t="s">
        <v>86</v>
      </c>
      <c r="I486" s="882">
        <f t="shared" si="229"/>
        <v>2.02</v>
      </c>
      <c r="J486" s="883">
        <v>83200</v>
      </c>
      <c r="K486" s="884">
        <f t="shared" si="228"/>
        <v>168064</v>
      </c>
      <c r="L486" s="885"/>
      <c r="M486" s="884">
        <f t="shared" si="231"/>
        <v>168064</v>
      </c>
      <c r="N486" s="884">
        <f t="shared" si="232"/>
        <v>2184832</v>
      </c>
      <c r="O486" s="660">
        <v>1</v>
      </c>
      <c r="P486" s="654">
        <f t="shared" si="230"/>
        <v>10</v>
      </c>
      <c r="Q486" s="655" t="str">
        <f t="shared" si="238"/>
        <v>Կ-1</v>
      </c>
      <c r="R486" s="653">
        <f t="shared" si="239"/>
        <v>2.08</v>
      </c>
      <c r="S486" s="661">
        <v>83200</v>
      </c>
      <c r="T486" s="661">
        <f t="shared" si="240"/>
        <v>173056</v>
      </c>
      <c r="U486" s="694">
        <f t="shared" si="241"/>
        <v>0</v>
      </c>
      <c r="V486" s="661">
        <f t="shared" si="233"/>
        <v>173056</v>
      </c>
      <c r="W486" s="661">
        <f t="shared" si="234"/>
        <v>2249728</v>
      </c>
      <c r="X486" s="660">
        <v>1</v>
      </c>
      <c r="Y486" s="654">
        <f t="shared" si="242"/>
        <v>11</v>
      </c>
      <c r="Z486" s="655" t="str">
        <f t="shared" si="243"/>
        <v>Կ-1</v>
      </c>
      <c r="AA486" s="653">
        <f t="shared" si="244"/>
        <v>2.08</v>
      </c>
      <c r="AB486" s="661">
        <v>83200</v>
      </c>
      <c r="AC486" s="661">
        <f t="shared" si="245"/>
        <v>173056</v>
      </c>
      <c r="AD486" s="694">
        <f t="shared" si="246"/>
        <v>0</v>
      </c>
      <c r="AE486" s="661">
        <f t="shared" si="252"/>
        <v>173056</v>
      </c>
      <c r="AF486" s="661">
        <f t="shared" si="235"/>
        <v>2249728</v>
      </c>
      <c r="AG486" s="660">
        <v>1</v>
      </c>
      <c r="AH486" s="654">
        <f t="shared" si="247"/>
        <v>12</v>
      </c>
      <c r="AI486" s="655" t="str">
        <f t="shared" si="248"/>
        <v>Կ-1</v>
      </c>
      <c r="AJ486" s="653">
        <f t="shared" si="249"/>
        <v>2.08</v>
      </c>
      <c r="AK486" s="661">
        <v>83200</v>
      </c>
      <c r="AL486" s="661">
        <f t="shared" si="250"/>
        <v>173056</v>
      </c>
      <c r="AM486" s="694">
        <f t="shared" si="251"/>
        <v>0</v>
      </c>
      <c r="AN486" s="661">
        <f t="shared" si="236"/>
        <v>173056</v>
      </c>
      <c r="AO486" s="661">
        <f t="shared" si="237"/>
        <v>2249728</v>
      </c>
    </row>
    <row r="487" spans="1:41" s="468" customFormat="1" ht="14.25">
      <c r="A487" s="878">
        <v>445</v>
      </c>
      <c r="B487" s="879" t="s">
        <v>1884</v>
      </c>
      <c r="C487" s="880" t="s">
        <v>2187</v>
      </c>
      <c r="D487" s="880" t="s">
        <v>2563</v>
      </c>
      <c r="E487" s="879" t="s">
        <v>1327</v>
      </c>
      <c r="F487" s="878">
        <v>1</v>
      </c>
      <c r="G487" s="881">
        <v>9</v>
      </c>
      <c r="H487" s="887" t="s">
        <v>86</v>
      </c>
      <c r="I487" s="882">
        <f t="shared" si="229"/>
        <v>2.02</v>
      </c>
      <c r="J487" s="883">
        <v>83200</v>
      </c>
      <c r="K487" s="884">
        <f t="shared" si="228"/>
        <v>168064</v>
      </c>
      <c r="L487" s="885">
        <v>8000</v>
      </c>
      <c r="M487" s="884">
        <f t="shared" si="231"/>
        <v>176064</v>
      </c>
      <c r="N487" s="884">
        <f t="shared" si="232"/>
        <v>2288832</v>
      </c>
      <c r="O487" s="660">
        <v>1</v>
      </c>
      <c r="P487" s="654">
        <f t="shared" si="230"/>
        <v>10</v>
      </c>
      <c r="Q487" s="655" t="str">
        <f t="shared" si="238"/>
        <v>Կ-1</v>
      </c>
      <c r="R487" s="653">
        <f t="shared" si="239"/>
        <v>2.08</v>
      </c>
      <c r="S487" s="661">
        <v>83200</v>
      </c>
      <c r="T487" s="661">
        <f t="shared" si="240"/>
        <v>173056</v>
      </c>
      <c r="U487" s="694">
        <f t="shared" si="241"/>
        <v>8000</v>
      </c>
      <c r="V487" s="661">
        <f t="shared" si="233"/>
        <v>181056</v>
      </c>
      <c r="W487" s="661">
        <f t="shared" si="234"/>
        <v>2353728</v>
      </c>
      <c r="X487" s="660">
        <v>1</v>
      </c>
      <c r="Y487" s="654">
        <f t="shared" si="242"/>
        <v>11</v>
      </c>
      <c r="Z487" s="655" t="str">
        <f t="shared" si="243"/>
        <v>Կ-1</v>
      </c>
      <c r="AA487" s="653">
        <f t="shared" si="244"/>
        <v>2.08</v>
      </c>
      <c r="AB487" s="661">
        <v>83200</v>
      </c>
      <c r="AC487" s="661">
        <f t="shared" si="245"/>
        <v>173056</v>
      </c>
      <c r="AD487" s="694">
        <f t="shared" si="246"/>
        <v>8000</v>
      </c>
      <c r="AE487" s="661">
        <f t="shared" si="252"/>
        <v>181056</v>
      </c>
      <c r="AF487" s="661">
        <f t="shared" si="235"/>
        <v>2353728</v>
      </c>
      <c r="AG487" s="660">
        <v>1</v>
      </c>
      <c r="AH487" s="654">
        <f t="shared" si="247"/>
        <v>12</v>
      </c>
      <c r="AI487" s="655" t="str">
        <f t="shared" si="248"/>
        <v>Կ-1</v>
      </c>
      <c r="AJ487" s="653">
        <f t="shared" si="249"/>
        <v>2.08</v>
      </c>
      <c r="AK487" s="661">
        <v>83200</v>
      </c>
      <c r="AL487" s="661">
        <f t="shared" si="250"/>
        <v>173056</v>
      </c>
      <c r="AM487" s="694">
        <f t="shared" si="251"/>
        <v>8000</v>
      </c>
      <c r="AN487" s="661">
        <f t="shared" si="236"/>
        <v>181056</v>
      </c>
      <c r="AO487" s="661">
        <f t="shared" si="237"/>
        <v>2353728</v>
      </c>
    </row>
    <row r="488" spans="1:41" s="468" customFormat="1" ht="14.25">
      <c r="A488" s="878">
        <v>446</v>
      </c>
      <c r="B488" s="879" t="s">
        <v>1885</v>
      </c>
      <c r="C488" s="880" t="s">
        <v>2187</v>
      </c>
      <c r="D488" s="880" t="s">
        <v>2578</v>
      </c>
      <c r="E488" s="879" t="s">
        <v>1327</v>
      </c>
      <c r="F488" s="878">
        <v>1</v>
      </c>
      <c r="G488" s="881">
        <v>9</v>
      </c>
      <c r="H488" s="878" t="s">
        <v>86</v>
      </c>
      <c r="I488" s="882">
        <f t="shared" si="229"/>
        <v>2.02</v>
      </c>
      <c r="J488" s="883">
        <v>83200</v>
      </c>
      <c r="K488" s="884">
        <f t="shared" si="228"/>
        <v>168064</v>
      </c>
      <c r="L488" s="885">
        <v>8000</v>
      </c>
      <c r="M488" s="884">
        <f t="shared" si="231"/>
        <v>176064</v>
      </c>
      <c r="N488" s="884">
        <f t="shared" si="232"/>
        <v>2288832</v>
      </c>
      <c r="O488" s="660">
        <v>1</v>
      </c>
      <c r="P488" s="654">
        <f t="shared" si="230"/>
        <v>10</v>
      </c>
      <c r="Q488" s="655" t="str">
        <f t="shared" si="238"/>
        <v>Կ-1</v>
      </c>
      <c r="R488" s="653">
        <f t="shared" si="239"/>
        <v>2.08</v>
      </c>
      <c r="S488" s="661">
        <v>83200</v>
      </c>
      <c r="T488" s="661">
        <f t="shared" si="240"/>
        <v>173056</v>
      </c>
      <c r="U488" s="694">
        <f t="shared" si="241"/>
        <v>8000</v>
      </c>
      <c r="V488" s="661">
        <f t="shared" si="233"/>
        <v>181056</v>
      </c>
      <c r="W488" s="661">
        <f t="shared" si="234"/>
        <v>2353728</v>
      </c>
      <c r="X488" s="660">
        <v>1</v>
      </c>
      <c r="Y488" s="654">
        <f t="shared" si="242"/>
        <v>11</v>
      </c>
      <c r="Z488" s="655" t="str">
        <f t="shared" si="243"/>
        <v>Կ-1</v>
      </c>
      <c r="AA488" s="653">
        <f t="shared" si="244"/>
        <v>2.08</v>
      </c>
      <c r="AB488" s="661">
        <v>83200</v>
      </c>
      <c r="AC488" s="661">
        <f t="shared" si="245"/>
        <v>173056</v>
      </c>
      <c r="AD488" s="694">
        <f t="shared" si="246"/>
        <v>8000</v>
      </c>
      <c r="AE488" s="661">
        <f t="shared" si="252"/>
        <v>181056</v>
      </c>
      <c r="AF488" s="661">
        <f t="shared" si="235"/>
        <v>2353728</v>
      </c>
      <c r="AG488" s="660">
        <v>1</v>
      </c>
      <c r="AH488" s="654">
        <f t="shared" si="247"/>
        <v>12</v>
      </c>
      <c r="AI488" s="655" t="str">
        <f t="shared" si="248"/>
        <v>Կ-1</v>
      </c>
      <c r="AJ488" s="653">
        <f t="shared" si="249"/>
        <v>2.08</v>
      </c>
      <c r="AK488" s="661">
        <v>83200</v>
      </c>
      <c r="AL488" s="661">
        <f t="shared" si="250"/>
        <v>173056</v>
      </c>
      <c r="AM488" s="694">
        <f t="shared" si="251"/>
        <v>8000</v>
      </c>
      <c r="AN488" s="661">
        <f t="shared" si="236"/>
        <v>181056</v>
      </c>
      <c r="AO488" s="661">
        <f t="shared" si="237"/>
        <v>2353728</v>
      </c>
    </row>
    <row r="489" spans="1:41" s="468" customFormat="1" ht="14.25">
      <c r="A489" s="878">
        <v>447</v>
      </c>
      <c r="B489" s="879" t="s">
        <v>1886</v>
      </c>
      <c r="C489" s="880" t="s">
        <v>2187</v>
      </c>
      <c r="D489" s="880" t="s">
        <v>2677</v>
      </c>
      <c r="E489" s="879" t="s">
        <v>1327</v>
      </c>
      <c r="F489" s="878">
        <v>1</v>
      </c>
      <c r="G489" s="881">
        <v>8</v>
      </c>
      <c r="H489" s="878" t="s">
        <v>86</v>
      </c>
      <c r="I489" s="882">
        <f t="shared" si="229"/>
        <v>2.02</v>
      </c>
      <c r="J489" s="883">
        <v>83200</v>
      </c>
      <c r="K489" s="884">
        <f t="shared" si="228"/>
        <v>168064</v>
      </c>
      <c r="L489" s="885">
        <v>8000</v>
      </c>
      <c r="M489" s="884">
        <f t="shared" si="231"/>
        <v>176064</v>
      </c>
      <c r="N489" s="884">
        <f t="shared" si="232"/>
        <v>2288832</v>
      </c>
      <c r="O489" s="660">
        <v>1</v>
      </c>
      <c r="P489" s="654">
        <f t="shared" si="230"/>
        <v>9</v>
      </c>
      <c r="Q489" s="655" t="str">
        <f t="shared" si="238"/>
        <v>Կ-1</v>
      </c>
      <c r="R489" s="653">
        <f t="shared" si="239"/>
        <v>2.02</v>
      </c>
      <c r="S489" s="661">
        <v>83200</v>
      </c>
      <c r="T489" s="661">
        <f t="shared" si="240"/>
        <v>168064</v>
      </c>
      <c r="U489" s="694">
        <f t="shared" si="241"/>
        <v>8000</v>
      </c>
      <c r="V489" s="661">
        <f t="shared" si="233"/>
        <v>176064</v>
      </c>
      <c r="W489" s="661">
        <f t="shared" si="234"/>
        <v>2288832</v>
      </c>
      <c r="X489" s="660">
        <v>1</v>
      </c>
      <c r="Y489" s="654">
        <f t="shared" si="242"/>
        <v>10</v>
      </c>
      <c r="Z489" s="655" t="str">
        <f t="shared" si="243"/>
        <v>Կ-1</v>
      </c>
      <c r="AA489" s="653">
        <f t="shared" si="244"/>
        <v>2.08</v>
      </c>
      <c r="AB489" s="661">
        <v>83200</v>
      </c>
      <c r="AC489" s="661">
        <f t="shared" si="245"/>
        <v>173056</v>
      </c>
      <c r="AD489" s="694">
        <f t="shared" si="246"/>
        <v>8000</v>
      </c>
      <c r="AE489" s="661">
        <f t="shared" si="252"/>
        <v>181056</v>
      </c>
      <c r="AF489" s="661">
        <f t="shared" si="235"/>
        <v>2353728</v>
      </c>
      <c r="AG489" s="660">
        <v>1</v>
      </c>
      <c r="AH489" s="654">
        <f t="shared" si="247"/>
        <v>11</v>
      </c>
      <c r="AI489" s="655" t="str">
        <f t="shared" si="248"/>
        <v>Կ-1</v>
      </c>
      <c r="AJ489" s="653">
        <f t="shared" si="249"/>
        <v>2.08</v>
      </c>
      <c r="AK489" s="661">
        <v>83200</v>
      </c>
      <c r="AL489" s="661">
        <f t="shared" si="250"/>
        <v>173056</v>
      </c>
      <c r="AM489" s="694">
        <f t="shared" si="251"/>
        <v>8000</v>
      </c>
      <c r="AN489" s="661">
        <f t="shared" si="236"/>
        <v>181056</v>
      </c>
      <c r="AO489" s="661">
        <f t="shared" si="237"/>
        <v>2353728</v>
      </c>
    </row>
    <row r="490" spans="1:41" s="468" customFormat="1" ht="14.25">
      <c r="A490" s="878">
        <v>448</v>
      </c>
      <c r="B490" s="879" t="s">
        <v>1887</v>
      </c>
      <c r="C490" s="880" t="s">
        <v>2187</v>
      </c>
      <c r="D490" s="880" t="s">
        <v>2663</v>
      </c>
      <c r="E490" s="879" t="s">
        <v>1327</v>
      </c>
      <c r="F490" s="878">
        <v>1</v>
      </c>
      <c r="G490" s="881">
        <v>7</v>
      </c>
      <c r="H490" s="878" t="s">
        <v>86</v>
      </c>
      <c r="I490" s="882">
        <f t="shared" si="229"/>
        <v>1.96</v>
      </c>
      <c r="J490" s="883">
        <v>83200</v>
      </c>
      <c r="K490" s="884">
        <f t="shared" si="228"/>
        <v>163072</v>
      </c>
      <c r="L490" s="885">
        <v>8000</v>
      </c>
      <c r="M490" s="884">
        <f t="shared" si="231"/>
        <v>171072</v>
      </c>
      <c r="N490" s="884">
        <f t="shared" si="232"/>
        <v>2223936</v>
      </c>
      <c r="O490" s="660">
        <v>1</v>
      </c>
      <c r="P490" s="654">
        <f t="shared" si="230"/>
        <v>8</v>
      </c>
      <c r="Q490" s="655" t="str">
        <f t="shared" si="238"/>
        <v>Կ-1</v>
      </c>
      <c r="R490" s="653">
        <f t="shared" si="239"/>
        <v>2.02</v>
      </c>
      <c r="S490" s="661">
        <v>83200</v>
      </c>
      <c r="T490" s="661">
        <f t="shared" si="240"/>
        <v>168064</v>
      </c>
      <c r="U490" s="694">
        <f t="shared" si="241"/>
        <v>8000</v>
      </c>
      <c r="V490" s="661">
        <f t="shared" si="233"/>
        <v>176064</v>
      </c>
      <c r="W490" s="661">
        <f t="shared" si="234"/>
        <v>2288832</v>
      </c>
      <c r="X490" s="660">
        <v>1</v>
      </c>
      <c r="Y490" s="654">
        <f t="shared" si="242"/>
        <v>9</v>
      </c>
      <c r="Z490" s="655" t="str">
        <f t="shared" si="243"/>
        <v>Կ-1</v>
      </c>
      <c r="AA490" s="653">
        <f t="shared" si="244"/>
        <v>2.02</v>
      </c>
      <c r="AB490" s="661">
        <v>83200</v>
      </c>
      <c r="AC490" s="661">
        <f t="shared" si="245"/>
        <v>168064</v>
      </c>
      <c r="AD490" s="694">
        <f t="shared" si="246"/>
        <v>8000</v>
      </c>
      <c r="AE490" s="661">
        <f t="shared" si="252"/>
        <v>176064</v>
      </c>
      <c r="AF490" s="661">
        <f t="shared" si="235"/>
        <v>2288832</v>
      </c>
      <c r="AG490" s="660">
        <v>1</v>
      </c>
      <c r="AH490" s="654">
        <f t="shared" si="247"/>
        <v>10</v>
      </c>
      <c r="AI490" s="655" t="str">
        <f t="shared" si="248"/>
        <v>Կ-1</v>
      </c>
      <c r="AJ490" s="653">
        <f t="shared" si="249"/>
        <v>2.08</v>
      </c>
      <c r="AK490" s="661">
        <v>83200</v>
      </c>
      <c r="AL490" s="661">
        <f t="shared" si="250"/>
        <v>173056</v>
      </c>
      <c r="AM490" s="694">
        <f t="shared" si="251"/>
        <v>8000</v>
      </c>
      <c r="AN490" s="661">
        <f t="shared" si="236"/>
        <v>181056</v>
      </c>
      <c r="AO490" s="661">
        <f t="shared" si="237"/>
        <v>2353728</v>
      </c>
    </row>
    <row r="491" spans="1:41" s="468" customFormat="1" ht="14.25">
      <c r="A491" s="878">
        <v>449</v>
      </c>
      <c r="B491" s="879" t="s">
        <v>1888</v>
      </c>
      <c r="C491" s="880" t="s">
        <v>2187</v>
      </c>
      <c r="D491" s="880" t="s">
        <v>2560</v>
      </c>
      <c r="E491" s="879" t="s">
        <v>1327</v>
      </c>
      <c r="F491" s="878">
        <v>1</v>
      </c>
      <c r="G491" s="881">
        <v>7</v>
      </c>
      <c r="H491" s="887" t="s">
        <v>86</v>
      </c>
      <c r="I491" s="882">
        <f t="shared" si="229"/>
        <v>1.96</v>
      </c>
      <c r="J491" s="883">
        <v>83200</v>
      </c>
      <c r="K491" s="884">
        <f t="shared" si="228"/>
        <v>163072</v>
      </c>
      <c r="L491" s="885">
        <v>8000</v>
      </c>
      <c r="M491" s="884">
        <f t="shared" si="231"/>
        <v>171072</v>
      </c>
      <c r="N491" s="884">
        <f t="shared" si="232"/>
        <v>2223936</v>
      </c>
      <c r="O491" s="660">
        <v>1</v>
      </c>
      <c r="P491" s="654">
        <f t="shared" si="230"/>
        <v>8</v>
      </c>
      <c r="Q491" s="655" t="str">
        <f t="shared" si="238"/>
        <v>Կ-1</v>
      </c>
      <c r="R491" s="653">
        <f t="shared" si="239"/>
        <v>2.02</v>
      </c>
      <c r="S491" s="661">
        <v>83200</v>
      </c>
      <c r="T491" s="661">
        <f t="shared" si="240"/>
        <v>168064</v>
      </c>
      <c r="U491" s="694">
        <f t="shared" si="241"/>
        <v>8000</v>
      </c>
      <c r="V491" s="661">
        <f t="shared" si="233"/>
        <v>176064</v>
      </c>
      <c r="W491" s="661">
        <f t="shared" si="234"/>
        <v>2288832</v>
      </c>
      <c r="X491" s="660">
        <v>1</v>
      </c>
      <c r="Y491" s="654">
        <f t="shared" si="242"/>
        <v>9</v>
      </c>
      <c r="Z491" s="655" t="str">
        <f t="shared" si="243"/>
        <v>Կ-1</v>
      </c>
      <c r="AA491" s="653">
        <f t="shared" si="244"/>
        <v>2.02</v>
      </c>
      <c r="AB491" s="661">
        <v>83200</v>
      </c>
      <c r="AC491" s="661">
        <f t="shared" si="245"/>
        <v>168064</v>
      </c>
      <c r="AD491" s="694">
        <f t="shared" si="246"/>
        <v>8000</v>
      </c>
      <c r="AE491" s="661">
        <f t="shared" si="252"/>
        <v>176064</v>
      </c>
      <c r="AF491" s="661">
        <f t="shared" si="235"/>
        <v>2288832</v>
      </c>
      <c r="AG491" s="660">
        <v>1</v>
      </c>
      <c r="AH491" s="654">
        <f t="shared" si="247"/>
        <v>10</v>
      </c>
      <c r="AI491" s="655" t="str">
        <f t="shared" si="248"/>
        <v>Կ-1</v>
      </c>
      <c r="AJ491" s="653">
        <f t="shared" si="249"/>
        <v>2.08</v>
      </c>
      <c r="AK491" s="661">
        <v>83200</v>
      </c>
      <c r="AL491" s="661">
        <f t="shared" si="250"/>
        <v>173056</v>
      </c>
      <c r="AM491" s="694">
        <f t="shared" si="251"/>
        <v>8000</v>
      </c>
      <c r="AN491" s="661">
        <f t="shared" si="236"/>
        <v>181056</v>
      </c>
      <c r="AO491" s="661">
        <f t="shared" si="237"/>
        <v>2353728</v>
      </c>
    </row>
    <row r="492" spans="1:41" s="468" customFormat="1" ht="14.25">
      <c r="A492" s="878">
        <v>450</v>
      </c>
      <c r="B492" s="879" t="s">
        <v>3248</v>
      </c>
      <c r="C492" s="880" t="s">
        <v>2186</v>
      </c>
      <c r="D492" s="880" t="s">
        <v>2574</v>
      </c>
      <c r="E492" s="879" t="s">
        <v>1327</v>
      </c>
      <c r="F492" s="878">
        <v>1</v>
      </c>
      <c r="G492" s="881">
        <v>5</v>
      </c>
      <c r="H492" s="887" t="s">
        <v>86</v>
      </c>
      <c r="I492" s="882">
        <f t="shared" si="229"/>
        <v>1.9</v>
      </c>
      <c r="J492" s="883">
        <v>83200</v>
      </c>
      <c r="K492" s="884">
        <f t="shared" si="228"/>
        <v>158080</v>
      </c>
      <c r="L492" s="885"/>
      <c r="M492" s="884">
        <f t="shared" si="231"/>
        <v>158080</v>
      </c>
      <c r="N492" s="884">
        <f t="shared" si="232"/>
        <v>2055040</v>
      </c>
      <c r="O492" s="660">
        <v>1</v>
      </c>
      <c r="P492" s="654">
        <v>2</v>
      </c>
      <c r="Q492" s="655" t="str">
        <f t="shared" si="238"/>
        <v>Կ-1</v>
      </c>
      <c r="R492" s="653">
        <f t="shared" si="239"/>
        <v>1.79</v>
      </c>
      <c r="S492" s="661">
        <v>83200</v>
      </c>
      <c r="T492" s="661">
        <f t="shared" si="240"/>
        <v>148928</v>
      </c>
      <c r="U492" s="694">
        <f t="shared" si="241"/>
        <v>0</v>
      </c>
      <c r="V492" s="661">
        <f t="shared" si="233"/>
        <v>148928</v>
      </c>
      <c r="W492" s="661">
        <f t="shared" si="234"/>
        <v>1936064</v>
      </c>
      <c r="X492" s="660">
        <v>1</v>
      </c>
      <c r="Y492" s="654">
        <f t="shared" si="242"/>
        <v>3</v>
      </c>
      <c r="Z492" s="655" t="str">
        <f t="shared" si="243"/>
        <v>Կ-1</v>
      </c>
      <c r="AA492" s="653">
        <f t="shared" si="244"/>
        <v>1.84</v>
      </c>
      <c r="AB492" s="661">
        <v>83200</v>
      </c>
      <c r="AC492" s="661">
        <f t="shared" si="245"/>
        <v>153088</v>
      </c>
      <c r="AD492" s="694">
        <f t="shared" si="246"/>
        <v>0</v>
      </c>
      <c r="AE492" s="661">
        <f t="shared" si="252"/>
        <v>153088</v>
      </c>
      <c r="AF492" s="661">
        <f t="shared" si="235"/>
        <v>1990144</v>
      </c>
      <c r="AG492" s="660">
        <v>1</v>
      </c>
      <c r="AH492" s="654">
        <f t="shared" si="247"/>
        <v>4</v>
      </c>
      <c r="AI492" s="655" t="str">
        <f t="shared" si="248"/>
        <v>Կ-1</v>
      </c>
      <c r="AJ492" s="653">
        <f t="shared" si="249"/>
        <v>1.9</v>
      </c>
      <c r="AK492" s="661">
        <v>83200</v>
      </c>
      <c r="AL492" s="661">
        <f t="shared" si="250"/>
        <v>158080</v>
      </c>
      <c r="AM492" s="694">
        <f t="shared" si="251"/>
        <v>0</v>
      </c>
      <c r="AN492" s="661">
        <f t="shared" si="236"/>
        <v>158080</v>
      </c>
      <c r="AO492" s="661">
        <f t="shared" si="237"/>
        <v>2055040</v>
      </c>
    </row>
    <row r="493" spans="1:41" s="468" customFormat="1" ht="14.25">
      <c r="A493" s="878">
        <v>451</v>
      </c>
      <c r="B493" s="879" t="s">
        <v>2646</v>
      </c>
      <c r="C493" s="880" t="s">
        <v>2186</v>
      </c>
      <c r="D493" s="880" t="s">
        <v>2582</v>
      </c>
      <c r="E493" s="879" t="s">
        <v>1327</v>
      </c>
      <c r="F493" s="878">
        <v>1</v>
      </c>
      <c r="G493" s="881">
        <v>2</v>
      </c>
      <c r="H493" s="887" t="s">
        <v>86</v>
      </c>
      <c r="I493" s="882">
        <f t="shared" si="229"/>
        <v>1.79</v>
      </c>
      <c r="J493" s="883">
        <v>83200</v>
      </c>
      <c r="K493" s="884">
        <f t="shared" ref="K493:K556" si="253">+J493*I493</f>
        <v>148928</v>
      </c>
      <c r="L493" s="885">
        <v>8000</v>
      </c>
      <c r="M493" s="884">
        <f t="shared" si="231"/>
        <v>156928</v>
      </c>
      <c r="N493" s="884">
        <f t="shared" si="232"/>
        <v>2040064</v>
      </c>
      <c r="O493" s="660">
        <v>1</v>
      </c>
      <c r="P493" s="654">
        <v>1</v>
      </c>
      <c r="Q493" s="655" t="str">
        <f t="shared" si="238"/>
        <v>Կ-1</v>
      </c>
      <c r="R493" s="653">
        <f t="shared" si="239"/>
        <v>1.73</v>
      </c>
      <c r="S493" s="661">
        <v>83200</v>
      </c>
      <c r="T493" s="661">
        <f t="shared" si="240"/>
        <v>143936</v>
      </c>
      <c r="U493" s="694">
        <f t="shared" si="241"/>
        <v>8000</v>
      </c>
      <c r="V493" s="661">
        <f t="shared" si="233"/>
        <v>151936</v>
      </c>
      <c r="W493" s="661">
        <f t="shared" si="234"/>
        <v>1975168</v>
      </c>
      <c r="X493" s="660">
        <v>1</v>
      </c>
      <c r="Y493" s="654">
        <f t="shared" si="242"/>
        <v>2</v>
      </c>
      <c r="Z493" s="655" t="str">
        <f t="shared" si="243"/>
        <v>Կ-1</v>
      </c>
      <c r="AA493" s="653">
        <f t="shared" si="244"/>
        <v>1.79</v>
      </c>
      <c r="AB493" s="661">
        <v>83200</v>
      </c>
      <c r="AC493" s="661">
        <f t="shared" si="245"/>
        <v>148928</v>
      </c>
      <c r="AD493" s="694">
        <f t="shared" si="246"/>
        <v>8000</v>
      </c>
      <c r="AE493" s="661">
        <f t="shared" si="252"/>
        <v>156928</v>
      </c>
      <c r="AF493" s="661">
        <f t="shared" si="235"/>
        <v>2040064</v>
      </c>
      <c r="AG493" s="660">
        <v>1</v>
      </c>
      <c r="AH493" s="654">
        <f t="shared" si="247"/>
        <v>3</v>
      </c>
      <c r="AI493" s="655" t="str">
        <f t="shared" si="248"/>
        <v>Կ-1</v>
      </c>
      <c r="AJ493" s="653">
        <f t="shared" si="249"/>
        <v>1.84</v>
      </c>
      <c r="AK493" s="661">
        <v>83200</v>
      </c>
      <c r="AL493" s="661">
        <f t="shared" si="250"/>
        <v>153088</v>
      </c>
      <c r="AM493" s="694">
        <f t="shared" si="251"/>
        <v>8000</v>
      </c>
      <c r="AN493" s="661">
        <f t="shared" si="236"/>
        <v>161088</v>
      </c>
      <c r="AO493" s="661">
        <f t="shared" si="237"/>
        <v>2094144</v>
      </c>
    </row>
    <row r="494" spans="1:41" s="468" customFormat="1" ht="14.25">
      <c r="A494" s="878">
        <v>452</v>
      </c>
      <c r="B494" s="879" t="s">
        <v>767</v>
      </c>
      <c r="C494" s="880" t="s">
        <v>2187</v>
      </c>
      <c r="D494" s="880" t="s">
        <v>2591</v>
      </c>
      <c r="E494" s="879" t="s">
        <v>1327</v>
      </c>
      <c r="F494" s="878">
        <v>1</v>
      </c>
      <c r="G494" s="881">
        <v>5</v>
      </c>
      <c r="H494" s="887" t="s">
        <v>86</v>
      </c>
      <c r="I494" s="882">
        <f t="shared" si="229"/>
        <v>1.9</v>
      </c>
      <c r="J494" s="883">
        <v>83200</v>
      </c>
      <c r="K494" s="884">
        <f t="shared" si="253"/>
        <v>158080</v>
      </c>
      <c r="L494" s="885"/>
      <c r="M494" s="884">
        <f t="shared" si="231"/>
        <v>158080</v>
      </c>
      <c r="N494" s="884">
        <f t="shared" si="232"/>
        <v>2055040</v>
      </c>
      <c r="O494" s="660">
        <v>1</v>
      </c>
      <c r="P494" s="654">
        <f t="shared" si="230"/>
        <v>6</v>
      </c>
      <c r="Q494" s="655" t="str">
        <f t="shared" si="238"/>
        <v>Կ-1</v>
      </c>
      <c r="R494" s="653">
        <f t="shared" si="239"/>
        <v>1.96</v>
      </c>
      <c r="S494" s="661">
        <v>83200</v>
      </c>
      <c r="T494" s="661">
        <f t="shared" si="240"/>
        <v>163072</v>
      </c>
      <c r="U494" s="694">
        <f t="shared" si="241"/>
        <v>0</v>
      </c>
      <c r="V494" s="661">
        <f t="shared" si="233"/>
        <v>163072</v>
      </c>
      <c r="W494" s="661">
        <f t="shared" si="234"/>
        <v>2119936</v>
      </c>
      <c r="X494" s="660">
        <v>1</v>
      </c>
      <c r="Y494" s="654">
        <f t="shared" si="242"/>
        <v>7</v>
      </c>
      <c r="Z494" s="655" t="str">
        <f t="shared" si="243"/>
        <v>Կ-1</v>
      </c>
      <c r="AA494" s="653">
        <f t="shared" si="244"/>
        <v>1.96</v>
      </c>
      <c r="AB494" s="661">
        <v>83200</v>
      </c>
      <c r="AC494" s="661">
        <f t="shared" si="245"/>
        <v>163072</v>
      </c>
      <c r="AD494" s="694">
        <f t="shared" si="246"/>
        <v>0</v>
      </c>
      <c r="AE494" s="661">
        <f t="shared" si="252"/>
        <v>163072</v>
      </c>
      <c r="AF494" s="661">
        <f t="shared" si="235"/>
        <v>2119936</v>
      </c>
      <c r="AG494" s="660">
        <v>1</v>
      </c>
      <c r="AH494" s="654">
        <f t="shared" si="247"/>
        <v>8</v>
      </c>
      <c r="AI494" s="655" t="str">
        <f t="shared" si="248"/>
        <v>Կ-1</v>
      </c>
      <c r="AJ494" s="653">
        <f t="shared" si="249"/>
        <v>2.02</v>
      </c>
      <c r="AK494" s="661">
        <v>83200</v>
      </c>
      <c r="AL494" s="661">
        <f t="shared" si="250"/>
        <v>168064</v>
      </c>
      <c r="AM494" s="694">
        <f t="shared" si="251"/>
        <v>0</v>
      </c>
      <c r="AN494" s="661">
        <f t="shared" si="236"/>
        <v>168064</v>
      </c>
      <c r="AO494" s="661">
        <f t="shared" si="237"/>
        <v>2184832</v>
      </c>
    </row>
    <row r="495" spans="1:41" s="468" customFormat="1" ht="14.25">
      <c r="A495" s="878">
        <v>453</v>
      </c>
      <c r="B495" s="879" t="s">
        <v>1890</v>
      </c>
      <c r="C495" s="880" t="s">
        <v>2187</v>
      </c>
      <c r="D495" s="880" t="s">
        <v>2586</v>
      </c>
      <c r="E495" s="879" t="s">
        <v>1327</v>
      </c>
      <c r="F495" s="878">
        <v>1</v>
      </c>
      <c r="G495" s="881">
        <v>5</v>
      </c>
      <c r="H495" s="887" t="s">
        <v>86</v>
      </c>
      <c r="I495" s="882">
        <f t="shared" si="229"/>
        <v>1.9</v>
      </c>
      <c r="J495" s="883">
        <v>83200</v>
      </c>
      <c r="K495" s="884">
        <f t="shared" si="253"/>
        <v>158080</v>
      </c>
      <c r="L495" s="885"/>
      <c r="M495" s="884">
        <f t="shared" si="231"/>
        <v>158080</v>
      </c>
      <c r="N495" s="884">
        <f t="shared" si="232"/>
        <v>2055040</v>
      </c>
      <c r="O495" s="660">
        <v>1</v>
      </c>
      <c r="P495" s="654">
        <f t="shared" si="230"/>
        <v>6</v>
      </c>
      <c r="Q495" s="655" t="str">
        <f t="shared" si="238"/>
        <v>Կ-1</v>
      </c>
      <c r="R495" s="653">
        <f t="shared" si="239"/>
        <v>1.96</v>
      </c>
      <c r="S495" s="661">
        <v>83200</v>
      </c>
      <c r="T495" s="661">
        <f t="shared" si="240"/>
        <v>163072</v>
      </c>
      <c r="U495" s="694">
        <f t="shared" si="241"/>
        <v>0</v>
      </c>
      <c r="V495" s="661">
        <f t="shared" si="233"/>
        <v>163072</v>
      </c>
      <c r="W495" s="661">
        <f t="shared" si="234"/>
        <v>2119936</v>
      </c>
      <c r="X495" s="660">
        <v>1</v>
      </c>
      <c r="Y495" s="654">
        <f t="shared" si="242"/>
        <v>7</v>
      </c>
      <c r="Z495" s="655" t="str">
        <f t="shared" si="243"/>
        <v>Կ-1</v>
      </c>
      <c r="AA495" s="653">
        <f t="shared" si="244"/>
        <v>1.96</v>
      </c>
      <c r="AB495" s="661">
        <v>83200</v>
      </c>
      <c r="AC495" s="661">
        <f t="shared" si="245"/>
        <v>163072</v>
      </c>
      <c r="AD495" s="694">
        <f t="shared" si="246"/>
        <v>0</v>
      </c>
      <c r="AE495" s="661">
        <f t="shared" si="252"/>
        <v>163072</v>
      </c>
      <c r="AF495" s="661">
        <f t="shared" si="235"/>
        <v>2119936</v>
      </c>
      <c r="AG495" s="660">
        <v>1</v>
      </c>
      <c r="AH495" s="654">
        <f t="shared" si="247"/>
        <v>8</v>
      </c>
      <c r="AI495" s="655" t="str">
        <f t="shared" si="248"/>
        <v>Կ-1</v>
      </c>
      <c r="AJ495" s="653">
        <f t="shared" si="249"/>
        <v>2.02</v>
      </c>
      <c r="AK495" s="661">
        <v>83200</v>
      </c>
      <c r="AL495" s="661">
        <f t="shared" si="250"/>
        <v>168064</v>
      </c>
      <c r="AM495" s="694">
        <f t="shared" si="251"/>
        <v>0</v>
      </c>
      <c r="AN495" s="661">
        <f t="shared" si="236"/>
        <v>168064</v>
      </c>
      <c r="AO495" s="661">
        <f t="shared" si="237"/>
        <v>2184832</v>
      </c>
    </row>
    <row r="496" spans="1:41" s="468" customFormat="1" ht="14.25">
      <c r="A496" s="878">
        <v>454</v>
      </c>
      <c r="B496" s="879" t="s">
        <v>1891</v>
      </c>
      <c r="C496" s="880" t="s">
        <v>2187</v>
      </c>
      <c r="D496" s="880" t="s">
        <v>2565</v>
      </c>
      <c r="E496" s="879" t="s">
        <v>1327</v>
      </c>
      <c r="F496" s="878">
        <v>1</v>
      </c>
      <c r="G496" s="881">
        <v>5</v>
      </c>
      <c r="H496" s="887" t="s">
        <v>86</v>
      </c>
      <c r="I496" s="882">
        <f t="shared" si="229"/>
        <v>1.9</v>
      </c>
      <c r="J496" s="883">
        <v>83200</v>
      </c>
      <c r="K496" s="884">
        <f t="shared" si="253"/>
        <v>158080</v>
      </c>
      <c r="L496" s="885"/>
      <c r="M496" s="884">
        <f t="shared" si="231"/>
        <v>158080</v>
      </c>
      <c r="N496" s="884">
        <f t="shared" si="232"/>
        <v>2055040</v>
      </c>
      <c r="O496" s="660">
        <v>1</v>
      </c>
      <c r="P496" s="654">
        <f t="shared" si="230"/>
        <v>6</v>
      </c>
      <c r="Q496" s="655" t="str">
        <f t="shared" si="238"/>
        <v>Կ-1</v>
      </c>
      <c r="R496" s="653">
        <f t="shared" si="239"/>
        <v>1.96</v>
      </c>
      <c r="S496" s="661">
        <v>83200</v>
      </c>
      <c r="T496" s="661">
        <f t="shared" si="240"/>
        <v>163072</v>
      </c>
      <c r="U496" s="694">
        <f t="shared" si="241"/>
        <v>0</v>
      </c>
      <c r="V496" s="661">
        <f t="shared" si="233"/>
        <v>163072</v>
      </c>
      <c r="W496" s="661">
        <f t="shared" si="234"/>
        <v>2119936</v>
      </c>
      <c r="X496" s="660">
        <v>1</v>
      </c>
      <c r="Y496" s="654">
        <f t="shared" si="242"/>
        <v>7</v>
      </c>
      <c r="Z496" s="655" t="str">
        <f t="shared" si="243"/>
        <v>Կ-1</v>
      </c>
      <c r="AA496" s="653">
        <f t="shared" si="244"/>
        <v>1.96</v>
      </c>
      <c r="AB496" s="661">
        <v>83200</v>
      </c>
      <c r="AC496" s="661">
        <f t="shared" si="245"/>
        <v>163072</v>
      </c>
      <c r="AD496" s="694">
        <f t="shared" si="246"/>
        <v>0</v>
      </c>
      <c r="AE496" s="661">
        <f t="shared" si="252"/>
        <v>163072</v>
      </c>
      <c r="AF496" s="661">
        <f t="shared" si="235"/>
        <v>2119936</v>
      </c>
      <c r="AG496" s="660">
        <v>1</v>
      </c>
      <c r="AH496" s="654">
        <f t="shared" si="247"/>
        <v>8</v>
      </c>
      <c r="AI496" s="655" t="str">
        <f t="shared" si="248"/>
        <v>Կ-1</v>
      </c>
      <c r="AJ496" s="653">
        <f t="shared" si="249"/>
        <v>2.02</v>
      </c>
      <c r="AK496" s="661">
        <v>83200</v>
      </c>
      <c r="AL496" s="661">
        <f t="shared" si="250"/>
        <v>168064</v>
      </c>
      <c r="AM496" s="694">
        <f t="shared" si="251"/>
        <v>0</v>
      </c>
      <c r="AN496" s="661">
        <f t="shared" si="236"/>
        <v>168064</v>
      </c>
      <c r="AO496" s="661">
        <f t="shared" si="237"/>
        <v>2184832</v>
      </c>
    </row>
    <row r="497" spans="1:41" s="468" customFormat="1" ht="14.25">
      <c r="A497" s="878">
        <v>455</v>
      </c>
      <c r="B497" s="879" t="s">
        <v>768</v>
      </c>
      <c r="C497" s="880" t="s">
        <v>2187</v>
      </c>
      <c r="D497" s="880" t="s">
        <v>2582</v>
      </c>
      <c r="E497" s="879" t="s">
        <v>1327</v>
      </c>
      <c r="F497" s="878">
        <v>1</v>
      </c>
      <c r="G497" s="881">
        <v>5</v>
      </c>
      <c r="H497" s="887" t="s">
        <v>86</v>
      </c>
      <c r="I497" s="882">
        <f t="shared" si="229"/>
        <v>1.9</v>
      </c>
      <c r="J497" s="883">
        <v>83200</v>
      </c>
      <c r="K497" s="884">
        <f t="shared" si="253"/>
        <v>158080</v>
      </c>
      <c r="L497" s="885"/>
      <c r="M497" s="884">
        <f t="shared" si="231"/>
        <v>158080</v>
      </c>
      <c r="N497" s="884">
        <f t="shared" si="232"/>
        <v>2055040</v>
      </c>
      <c r="O497" s="660">
        <v>1</v>
      </c>
      <c r="P497" s="654">
        <f t="shared" si="230"/>
        <v>6</v>
      </c>
      <c r="Q497" s="655" t="str">
        <f t="shared" si="238"/>
        <v>Կ-1</v>
      </c>
      <c r="R497" s="653">
        <f t="shared" si="239"/>
        <v>1.96</v>
      </c>
      <c r="S497" s="661">
        <v>83200</v>
      </c>
      <c r="T497" s="661">
        <f t="shared" si="240"/>
        <v>163072</v>
      </c>
      <c r="U497" s="694">
        <f t="shared" si="241"/>
        <v>0</v>
      </c>
      <c r="V497" s="661">
        <f t="shared" si="233"/>
        <v>163072</v>
      </c>
      <c r="W497" s="661">
        <f t="shared" si="234"/>
        <v>2119936</v>
      </c>
      <c r="X497" s="660">
        <v>1</v>
      </c>
      <c r="Y497" s="654">
        <f t="shared" si="242"/>
        <v>7</v>
      </c>
      <c r="Z497" s="655" t="str">
        <f t="shared" si="243"/>
        <v>Կ-1</v>
      </c>
      <c r="AA497" s="653">
        <f t="shared" si="244"/>
        <v>1.96</v>
      </c>
      <c r="AB497" s="661">
        <v>83200</v>
      </c>
      <c r="AC497" s="661">
        <f t="shared" si="245"/>
        <v>163072</v>
      </c>
      <c r="AD497" s="694">
        <f t="shared" si="246"/>
        <v>0</v>
      </c>
      <c r="AE497" s="661">
        <f t="shared" si="252"/>
        <v>163072</v>
      </c>
      <c r="AF497" s="661">
        <f t="shared" si="235"/>
        <v>2119936</v>
      </c>
      <c r="AG497" s="660">
        <v>1</v>
      </c>
      <c r="AH497" s="654">
        <f t="shared" si="247"/>
        <v>8</v>
      </c>
      <c r="AI497" s="655" t="str">
        <f t="shared" si="248"/>
        <v>Կ-1</v>
      </c>
      <c r="AJ497" s="653">
        <f t="shared" si="249"/>
        <v>2.02</v>
      </c>
      <c r="AK497" s="661">
        <v>83200</v>
      </c>
      <c r="AL497" s="661">
        <f t="shared" si="250"/>
        <v>168064</v>
      </c>
      <c r="AM497" s="694">
        <f t="shared" si="251"/>
        <v>0</v>
      </c>
      <c r="AN497" s="661">
        <f t="shared" si="236"/>
        <v>168064</v>
      </c>
      <c r="AO497" s="661">
        <f t="shared" si="237"/>
        <v>2184832</v>
      </c>
    </row>
    <row r="498" spans="1:41" s="468" customFormat="1" ht="14.25">
      <c r="A498" s="878">
        <v>456</v>
      </c>
      <c r="B498" s="879" t="s">
        <v>1892</v>
      </c>
      <c r="C498" s="880" t="s">
        <v>2187</v>
      </c>
      <c r="D498" s="880" t="s">
        <v>2578</v>
      </c>
      <c r="E498" s="879" t="s">
        <v>1327</v>
      </c>
      <c r="F498" s="878">
        <v>1</v>
      </c>
      <c r="G498" s="881">
        <v>5</v>
      </c>
      <c r="H498" s="887" t="s">
        <v>86</v>
      </c>
      <c r="I498" s="882">
        <f t="shared" si="229"/>
        <v>1.9</v>
      </c>
      <c r="J498" s="883">
        <v>83200</v>
      </c>
      <c r="K498" s="884">
        <f t="shared" si="253"/>
        <v>158080</v>
      </c>
      <c r="L498" s="885"/>
      <c r="M498" s="884">
        <f t="shared" si="231"/>
        <v>158080</v>
      </c>
      <c r="N498" s="884">
        <f t="shared" si="232"/>
        <v>2055040</v>
      </c>
      <c r="O498" s="660">
        <v>1</v>
      </c>
      <c r="P498" s="654">
        <f t="shared" si="230"/>
        <v>6</v>
      </c>
      <c r="Q498" s="655" t="str">
        <f t="shared" si="238"/>
        <v>Կ-1</v>
      </c>
      <c r="R498" s="653">
        <f t="shared" si="239"/>
        <v>1.96</v>
      </c>
      <c r="S498" s="661">
        <v>83200</v>
      </c>
      <c r="T498" s="661">
        <f t="shared" si="240"/>
        <v>163072</v>
      </c>
      <c r="U498" s="694">
        <f t="shared" si="241"/>
        <v>0</v>
      </c>
      <c r="V498" s="661">
        <f t="shared" si="233"/>
        <v>163072</v>
      </c>
      <c r="W498" s="661">
        <f t="shared" si="234"/>
        <v>2119936</v>
      </c>
      <c r="X498" s="660">
        <v>1</v>
      </c>
      <c r="Y498" s="654">
        <f t="shared" si="242"/>
        <v>7</v>
      </c>
      <c r="Z498" s="655" t="str">
        <f t="shared" si="243"/>
        <v>Կ-1</v>
      </c>
      <c r="AA498" s="653">
        <f t="shared" si="244"/>
        <v>1.96</v>
      </c>
      <c r="AB498" s="661">
        <v>83200</v>
      </c>
      <c r="AC498" s="661">
        <f t="shared" si="245"/>
        <v>163072</v>
      </c>
      <c r="AD498" s="694">
        <f t="shared" si="246"/>
        <v>0</v>
      </c>
      <c r="AE498" s="661">
        <f t="shared" si="252"/>
        <v>163072</v>
      </c>
      <c r="AF498" s="661">
        <f t="shared" si="235"/>
        <v>2119936</v>
      </c>
      <c r="AG498" s="660">
        <v>1</v>
      </c>
      <c r="AH498" s="654">
        <f t="shared" si="247"/>
        <v>8</v>
      </c>
      <c r="AI498" s="655" t="str">
        <f t="shared" si="248"/>
        <v>Կ-1</v>
      </c>
      <c r="AJ498" s="653">
        <f t="shared" si="249"/>
        <v>2.02</v>
      </c>
      <c r="AK498" s="661">
        <v>83200</v>
      </c>
      <c r="AL498" s="661">
        <f t="shared" si="250"/>
        <v>168064</v>
      </c>
      <c r="AM498" s="694">
        <f t="shared" si="251"/>
        <v>0</v>
      </c>
      <c r="AN498" s="661">
        <f t="shared" si="236"/>
        <v>168064</v>
      </c>
      <c r="AO498" s="661">
        <f t="shared" si="237"/>
        <v>2184832</v>
      </c>
    </row>
    <row r="499" spans="1:41" s="468" customFormat="1" ht="14.25">
      <c r="A499" s="878">
        <v>457</v>
      </c>
      <c r="B499" s="879" t="s">
        <v>1893</v>
      </c>
      <c r="C499" s="880" t="s">
        <v>2186</v>
      </c>
      <c r="D499" s="880" t="s">
        <v>2573</v>
      </c>
      <c r="E499" s="879" t="s">
        <v>1327</v>
      </c>
      <c r="F499" s="878">
        <v>1</v>
      </c>
      <c r="G499" s="881">
        <v>5</v>
      </c>
      <c r="H499" s="887" t="s">
        <v>86</v>
      </c>
      <c r="I499" s="882">
        <f t="shared" si="229"/>
        <v>1.9</v>
      </c>
      <c r="J499" s="883">
        <v>83200</v>
      </c>
      <c r="K499" s="884">
        <f t="shared" si="253"/>
        <v>158080</v>
      </c>
      <c r="L499" s="885"/>
      <c r="M499" s="884">
        <f t="shared" si="231"/>
        <v>158080</v>
      </c>
      <c r="N499" s="884">
        <f t="shared" si="232"/>
        <v>2055040</v>
      </c>
      <c r="O499" s="660">
        <v>1</v>
      </c>
      <c r="P499" s="654">
        <f t="shared" si="230"/>
        <v>6</v>
      </c>
      <c r="Q499" s="655" t="str">
        <f t="shared" si="238"/>
        <v>Կ-1</v>
      </c>
      <c r="R499" s="653">
        <f t="shared" si="239"/>
        <v>1.96</v>
      </c>
      <c r="S499" s="661">
        <v>83200</v>
      </c>
      <c r="T499" s="661">
        <f t="shared" si="240"/>
        <v>163072</v>
      </c>
      <c r="U499" s="694">
        <f t="shared" si="241"/>
        <v>0</v>
      </c>
      <c r="V499" s="661">
        <f t="shared" si="233"/>
        <v>163072</v>
      </c>
      <c r="W499" s="661">
        <f t="shared" si="234"/>
        <v>2119936</v>
      </c>
      <c r="X499" s="660">
        <v>1</v>
      </c>
      <c r="Y499" s="654">
        <f t="shared" si="242"/>
        <v>7</v>
      </c>
      <c r="Z499" s="655" t="str">
        <f t="shared" si="243"/>
        <v>Կ-1</v>
      </c>
      <c r="AA499" s="653">
        <f t="shared" si="244"/>
        <v>1.96</v>
      </c>
      <c r="AB499" s="661">
        <v>83200</v>
      </c>
      <c r="AC499" s="661">
        <f t="shared" si="245"/>
        <v>163072</v>
      </c>
      <c r="AD499" s="694">
        <f t="shared" si="246"/>
        <v>0</v>
      </c>
      <c r="AE499" s="661">
        <f t="shared" si="252"/>
        <v>163072</v>
      </c>
      <c r="AF499" s="661">
        <f t="shared" si="235"/>
        <v>2119936</v>
      </c>
      <c r="AG499" s="660">
        <v>1</v>
      </c>
      <c r="AH499" s="654">
        <f t="shared" si="247"/>
        <v>8</v>
      </c>
      <c r="AI499" s="655" t="str">
        <f t="shared" si="248"/>
        <v>Կ-1</v>
      </c>
      <c r="AJ499" s="653">
        <f t="shared" si="249"/>
        <v>2.02</v>
      </c>
      <c r="AK499" s="661">
        <v>83200</v>
      </c>
      <c r="AL499" s="661">
        <f t="shared" si="250"/>
        <v>168064</v>
      </c>
      <c r="AM499" s="694">
        <f t="shared" si="251"/>
        <v>0</v>
      </c>
      <c r="AN499" s="661">
        <f t="shared" si="236"/>
        <v>168064</v>
      </c>
      <c r="AO499" s="661">
        <f t="shared" si="237"/>
        <v>2184832</v>
      </c>
    </row>
    <row r="500" spans="1:41" s="468" customFormat="1" ht="14.25">
      <c r="A500" s="878">
        <v>458</v>
      </c>
      <c r="B500" s="879" t="s">
        <v>1894</v>
      </c>
      <c r="C500" s="880" t="s">
        <v>2187</v>
      </c>
      <c r="D500" s="880" t="s">
        <v>2557</v>
      </c>
      <c r="E500" s="879" t="s">
        <v>1327</v>
      </c>
      <c r="F500" s="878">
        <v>1</v>
      </c>
      <c r="G500" s="881">
        <v>5</v>
      </c>
      <c r="H500" s="887" t="s">
        <v>86</v>
      </c>
      <c r="I500" s="882">
        <f t="shared" si="229"/>
        <v>1.9</v>
      </c>
      <c r="J500" s="883">
        <v>83200</v>
      </c>
      <c r="K500" s="884">
        <f t="shared" si="253"/>
        <v>158080</v>
      </c>
      <c r="L500" s="885">
        <v>8000</v>
      </c>
      <c r="M500" s="884">
        <f t="shared" si="231"/>
        <v>166080</v>
      </c>
      <c r="N500" s="884">
        <f t="shared" si="232"/>
        <v>2159040</v>
      </c>
      <c r="O500" s="660">
        <v>1</v>
      </c>
      <c r="P500" s="654">
        <f t="shared" si="230"/>
        <v>6</v>
      </c>
      <c r="Q500" s="655" t="str">
        <f t="shared" si="238"/>
        <v>Կ-1</v>
      </c>
      <c r="R500" s="653">
        <f t="shared" si="239"/>
        <v>1.96</v>
      </c>
      <c r="S500" s="661">
        <v>83200</v>
      </c>
      <c r="T500" s="661">
        <f t="shared" si="240"/>
        <v>163072</v>
      </c>
      <c r="U500" s="694">
        <f t="shared" si="241"/>
        <v>8000</v>
      </c>
      <c r="V500" s="661">
        <f t="shared" si="233"/>
        <v>171072</v>
      </c>
      <c r="W500" s="661">
        <f t="shared" si="234"/>
        <v>2223936</v>
      </c>
      <c r="X500" s="660">
        <v>1</v>
      </c>
      <c r="Y500" s="654">
        <f t="shared" si="242"/>
        <v>7</v>
      </c>
      <c r="Z500" s="655" t="str">
        <f t="shared" si="243"/>
        <v>Կ-1</v>
      </c>
      <c r="AA500" s="653">
        <f t="shared" si="244"/>
        <v>1.96</v>
      </c>
      <c r="AB500" s="661">
        <v>83200</v>
      </c>
      <c r="AC500" s="661">
        <f t="shared" si="245"/>
        <v>163072</v>
      </c>
      <c r="AD500" s="694">
        <f t="shared" si="246"/>
        <v>8000</v>
      </c>
      <c r="AE500" s="661">
        <f t="shared" si="252"/>
        <v>171072</v>
      </c>
      <c r="AF500" s="661">
        <f t="shared" si="235"/>
        <v>2223936</v>
      </c>
      <c r="AG500" s="660">
        <v>1</v>
      </c>
      <c r="AH500" s="654">
        <f t="shared" si="247"/>
        <v>8</v>
      </c>
      <c r="AI500" s="655" t="str">
        <f t="shared" si="248"/>
        <v>Կ-1</v>
      </c>
      <c r="AJ500" s="653">
        <f t="shared" si="249"/>
        <v>2.02</v>
      </c>
      <c r="AK500" s="661">
        <v>83200</v>
      </c>
      <c r="AL500" s="661">
        <f t="shared" si="250"/>
        <v>168064</v>
      </c>
      <c r="AM500" s="694">
        <f t="shared" si="251"/>
        <v>8000</v>
      </c>
      <c r="AN500" s="661">
        <f t="shared" si="236"/>
        <v>176064</v>
      </c>
      <c r="AO500" s="661">
        <f t="shared" si="237"/>
        <v>2288832</v>
      </c>
    </row>
    <row r="501" spans="1:41" s="468" customFormat="1" ht="14.25">
      <c r="A501" s="878">
        <v>459</v>
      </c>
      <c r="B501" s="879" t="s">
        <v>769</v>
      </c>
      <c r="C501" s="880" t="s">
        <v>2187</v>
      </c>
      <c r="D501" s="880" t="s">
        <v>2574</v>
      </c>
      <c r="E501" s="879" t="s">
        <v>1327</v>
      </c>
      <c r="F501" s="878">
        <v>1</v>
      </c>
      <c r="G501" s="881">
        <v>7</v>
      </c>
      <c r="H501" s="887" t="s">
        <v>86</v>
      </c>
      <c r="I501" s="882">
        <f t="shared" si="229"/>
        <v>1.96</v>
      </c>
      <c r="J501" s="883">
        <v>83200</v>
      </c>
      <c r="K501" s="884">
        <f t="shared" si="253"/>
        <v>163072</v>
      </c>
      <c r="L501" s="885">
        <v>8000</v>
      </c>
      <c r="M501" s="884">
        <f t="shared" si="231"/>
        <v>171072</v>
      </c>
      <c r="N501" s="884">
        <f t="shared" si="232"/>
        <v>2223936</v>
      </c>
      <c r="O501" s="660">
        <v>1</v>
      </c>
      <c r="P501" s="654">
        <f t="shared" si="230"/>
        <v>8</v>
      </c>
      <c r="Q501" s="655" t="str">
        <f t="shared" si="238"/>
        <v>Կ-1</v>
      </c>
      <c r="R501" s="653">
        <f t="shared" si="239"/>
        <v>2.02</v>
      </c>
      <c r="S501" s="661">
        <v>83200</v>
      </c>
      <c r="T501" s="661">
        <f t="shared" si="240"/>
        <v>168064</v>
      </c>
      <c r="U501" s="694">
        <f t="shared" si="241"/>
        <v>8000</v>
      </c>
      <c r="V501" s="661">
        <f t="shared" si="233"/>
        <v>176064</v>
      </c>
      <c r="W501" s="661">
        <f t="shared" si="234"/>
        <v>2288832</v>
      </c>
      <c r="X501" s="660">
        <v>1</v>
      </c>
      <c r="Y501" s="654">
        <f t="shared" si="242"/>
        <v>9</v>
      </c>
      <c r="Z501" s="655" t="str">
        <f t="shared" si="243"/>
        <v>Կ-1</v>
      </c>
      <c r="AA501" s="653">
        <f t="shared" si="244"/>
        <v>2.02</v>
      </c>
      <c r="AB501" s="661">
        <v>83200</v>
      </c>
      <c r="AC501" s="661">
        <f t="shared" si="245"/>
        <v>168064</v>
      </c>
      <c r="AD501" s="694">
        <f t="shared" si="246"/>
        <v>8000</v>
      </c>
      <c r="AE501" s="661">
        <f t="shared" si="252"/>
        <v>176064</v>
      </c>
      <c r="AF501" s="661">
        <f t="shared" si="235"/>
        <v>2288832</v>
      </c>
      <c r="AG501" s="660">
        <v>1</v>
      </c>
      <c r="AH501" s="654">
        <f t="shared" si="247"/>
        <v>10</v>
      </c>
      <c r="AI501" s="655" t="str">
        <f t="shared" si="248"/>
        <v>Կ-1</v>
      </c>
      <c r="AJ501" s="653">
        <f t="shared" si="249"/>
        <v>2.08</v>
      </c>
      <c r="AK501" s="661">
        <v>83200</v>
      </c>
      <c r="AL501" s="661">
        <f t="shared" si="250"/>
        <v>173056</v>
      </c>
      <c r="AM501" s="694">
        <f t="shared" si="251"/>
        <v>8000</v>
      </c>
      <c r="AN501" s="661">
        <f t="shared" si="236"/>
        <v>181056</v>
      </c>
      <c r="AO501" s="661">
        <f t="shared" si="237"/>
        <v>2353728</v>
      </c>
    </row>
    <row r="502" spans="1:41" s="468" customFormat="1" ht="14.25">
      <c r="A502" s="878">
        <v>460</v>
      </c>
      <c r="B502" s="879" t="s">
        <v>770</v>
      </c>
      <c r="C502" s="880" t="s">
        <v>2187</v>
      </c>
      <c r="D502" s="880" t="s">
        <v>2557</v>
      </c>
      <c r="E502" s="879" t="s">
        <v>1327</v>
      </c>
      <c r="F502" s="878">
        <v>1</v>
      </c>
      <c r="G502" s="881">
        <v>5</v>
      </c>
      <c r="H502" s="887" t="s">
        <v>86</v>
      </c>
      <c r="I502" s="882">
        <f t="shared" si="229"/>
        <v>1.9</v>
      </c>
      <c r="J502" s="883">
        <v>83200</v>
      </c>
      <c r="K502" s="884">
        <f t="shared" si="253"/>
        <v>158080</v>
      </c>
      <c r="L502" s="885"/>
      <c r="M502" s="884">
        <f t="shared" si="231"/>
        <v>158080</v>
      </c>
      <c r="N502" s="884">
        <f t="shared" si="232"/>
        <v>2055040</v>
      </c>
      <c r="O502" s="660">
        <v>1</v>
      </c>
      <c r="P502" s="654">
        <f t="shared" si="230"/>
        <v>6</v>
      </c>
      <c r="Q502" s="655" t="str">
        <f t="shared" si="238"/>
        <v>Կ-1</v>
      </c>
      <c r="R502" s="653">
        <f t="shared" si="239"/>
        <v>1.96</v>
      </c>
      <c r="S502" s="661">
        <v>83200</v>
      </c>
      <c r="T502" s="661">
        <f t="shared" si="240"/>
        <v>163072</v>
      </c>
      <c r="U502" s="694">
        <f t="shared" si="241"/>
        <v>0</v>
      </c>
      <c r="V502" s="661">
        <f t="shared" si="233"/>
        <v>163072</v>
      </c>
      <c r="W502" s="661">
        <f t="shared" si="234"/>
        <v>2119936</v>
      </c>
      <c r="X502" s="660">
        <v>1</v>
      </c>
      <c r="Y502" s="654">
        <f t="shared" si="242"/>
        <v>7</v>
      </c>
      <c r="Z502" s="655" t="str">
        <f t="shared" si="243"/>
        <v>Կ-1</v>
      </c>
      <c r="AA502" s="653">
        <f t="shared" si="244"/>
        <v>1.96</v>
      </c>
      <c r="AB502" s="661">
        <v>83200</v>
      </c>
      <c r="AC502" s="661">
        <f t="shared" si="245"/>
        <v>163072</v>
      </c>
      <c r="AD502" s="694">
        <f t="shared" si="246"/>
        <v>0</v>
      </c>
      <c r="AE502" s="661">
        <f t="shared" si="252"/>
        <v>163072</v>
      </c>
      <c r="AF502" s="661">
        <f t="shared" si="235"/>
        <v>2119936</v>
      </c>
      <c r="AG502" s="660">
        <v>1</v>
      </c>
      <c r="AH502" s="654">
        <f t="shared" si="247"/>
        <v>8</v>
      </c>
      <c r="AI502" s="655" t="str">
        <f t="shared" si="248"/>
        <v>Կ-1</v>
      </c>
      <c r="AJ502" s="653">
        <f t="shared" si="249"/>
        <v>2.02</v>
      </c>
      <c r="AK502" s="661">
        <v>83200</v>
      </c>
      <c r="AL502" s="661">
        <f t="shared" si="250"/>
        <v>168064</v>
      </c>
      <c r="AM502" s="694">
        <f t="shared" si="251"/>
        <v>0</v>
      </c>
      <c r="AN502" s="661">
        <f t="shared" si="236"/>
        <v>168064</v>
      </c>
      <c r="AO502" s="661">
        <f t="shared" si="237"/>
        <v>2184832</v>
      </c>
    </row>
    <row r="503" spans="1:41" s="468" customFormat="1" ht="14.25">
      <c r="A503" s="878">
        <v>461</v>
      </c>
      <c r="B503" s="879" t="s">
        <v>775</v>
      </c>
      <c r="C503" s="880" t="s">
        <v>2187</v>
      </c>
      <c r="D503" s="880" t="s">
        <v>2584</v>
      </c>
      <c r="E503" s="879" t="s">
        <v>1327</v>
      </c>
      <c r="F503" s="878">
        <v>1</v>
      </c>
      <c r="G503" s="881">
        <v>5</v>
      </c>
      <c r="H503" s="887" t="s">
        <v>86</v>
      </c>
      <c r="I503" s="882">
        <f t="shared" si="229"/>
        <v>1.9</v>
      </c>
      <c r="J503" s="883">
        <v>83200</v>
      </c>
      <c r="K503" s="884">
        <f t="shared" si="253"/>
        <v>158080</v>
      </c>
      <c r="L503" s="885">
        <v>8000</v>
      </c>
      <c r="M503" s="884">
        <f t="shared" si="231"/>
        <v>166080</v>
      </c>
      <c r="N503" s="884">
        <f t="shared" si="232"/>
        <v>2159040</v>
      </c>
      <c r="O503" s="660">
        <v>1</v>
      </c>
      <c r="P503" s="654">
        <f t="shared" si="230"/>
        <v>6</v>
      </c>
      <c r="Q503" s="655" t="str">
        <f t="shared" si="238"/>
        <v>Կ-1</v>
      </c>
      <c r="R503" s="653">
        <f t="shared" si="239"/>
        <v>1.96</v>
      </c>
      <c r="S503" s="661">
        <v>83200</v>
      </c>
      <c r="T503" s="661">
        <f t="shared" si="240"/>
        <v>163072</v>
      </c>
      <c r="U503" s="694">
        <f t="shared" si="241"/>
        <v>8000</v>
      </c>
      <c r="V503" s="661">
        <f t="shared" si="233"/>
        <v>171072</v>
      </c>
      <c r="W503" s="661">
        <f t="shared" si="234"/>
        <v>2223936</v>
      </c>
      <c r="X503" s="660">
        <v>1</v>
      </c>
      <c r="Y503" s="654">
        <f t="shared" si="242"/>
        <v>7</v>
      </c>
      <c r="Z503" s="655" t="str">
        <f t="shared" si="243"/>
        <v>Կ-1</v>
      </c>
      <c r="AA503" s="653">
        <f t="shared" si="244"/>
        <v>1.96</v>
      </c>
      <c r="AB503" s="661">
        <v>83200</v>
      </c>
      <c r="AC503" s="661">
        <f t="shared" si="245"/>
        <v>163072</v>
      </c>
      <c r="AD503" s="694">
        <f t="shared" si="246"/>
        <v>8000</v>
      </c>
      <c r="AE503" s="661">
        <f t="shared" si="252"/>
        <v>171072</v>
      </c>
      <c r="AF503" s="661">
        <f t="shared" si="235"/>
        <v>2223936</v>
      </c>
      <c r="AG503" s="660">
        <v>1</v>
      </c>
      <c r="AH503" s="654">
        <f t="shared" si="247"/>
        <v>8</v>
      </c>
      <c r="AI503" s="655" t="str">
        <f t="shared" si="248"/>
        <v>Կ-1</v>
      </c>
      <c r="AJ503" s="653">
        <f t="shared" si="249"/>
        <v>2.02</v>
      </c>
      <c r="AK503" s="661">
        <v>83200</v>
      </c>
      <c r="AL503" s="661">
        <f t="shared" si="250"/>
        <v>168064</v>
      </c>
      <c r="AM503" s="694">
        <f t="shared" si="251"/>
        <v>8000</v>
      </c>
      <c r="AN503" s="661">
        <f t="shared" si="236"/>
        <v>176064</v>
      </c>
      <c r="AO503" s="661">
        <f t="shared" si="237"/>
        <v>2288832</v>
      </c>
    </row>
    <row r="504" spans="1:41" s="468" customFormat="1" ht="14.25">
      <c r="A504" s="878">
        <v>462</v>
      </c>
      <c r="B504" s="879" t="s">
        <v>771</v>
      </c>
      <c r="C504" s="880" t="s">
        <v>2187</v>
      </c>
      <c r="D504" s="880" t="s">
        <v>2572</v>
      </c>
      <c r="E504" s="879" t="s">
        <v>1327</v>
      </c>
      <c r="F504" s="878">
        <v>1</v>
      </c>
      <c r="G504" s="881">
        <v>5</v>
      </c>
      <c r="H504" s="887" t="s">
        <v>86</v>
      </c>
      <c r="I504" s="882">
        <f t="shared" si="229"/>
        <v>1.9</v>
      </c>
      <c r="J504" s="883">
        <v>83200</v>
      </c>
      <c r="K504" s="884">
        <f t="shared" si="253"/>
        <v>158080</v>
      </c>
      <c r="L504" s="885"/>
      <c r="M504" s="884">
        <f t="shared" si="231"/>
        <v>158080</v>
      </c>
      <c r="N504" s="884">
        <f t="shared" si="232"/>
        <v>2055040</v>
      </c>
      <c r="O504" s="660">
        <v>1</v>
      </c>
      <c r="P504" s="654">
        <f t="shared" si="230"/>
        <v>6</v>
      </c>
      <c r="Q504" s="655" t="str">
        <f t="shared" si="238"/>
        <v>Կ-1</v>
      </c>
      <c r="R504" s="653">
        <f t="shared" si="239"/>
        <v>1.96</v>
      </c>
      <c r="S504" s="661">
        <v>83200</v>
      </c>
      <c r="T504" s="661">
        <f t="shared" si="240"/>
        <v>163072</v>
      </c>
      <c r="U504" s="694">
        <f t="shared" si="241"/>
        <v>0</v>
      </c>
      <c r="V504" s="661">
        <f t="shared" si="233"/>
        <v>163072</v>
      </c>
      <c r="W504" s="661">
        <f t="shared" si="234"/>
        <v>2119936</v>
      </c>
      <c r="X504" s="660">
        <v>1</v>
      </c>
      <c r="Y504" s="654">
        <f t="shared" si="242"/>
        <v>7</v>
      </c>
      <c r="Z504" s="655" t="str">
        <f t="shared" si="243"/>
        <v>Կ-1</v>
      </c>
      <c r="AA504" s="653">
        <f t="shared" si="244"/>
        <v>1.96</v>
      </c>
      <c r="AB504" s="661">
        <v>83200</v>
      </c>
      <c r="AC504" s="661">
        <f t="shared" si="245"/>
        <v>163072</v>
      </c>
      <c r="AD504" s="694">
        <f t="shared" si="246"/>
        <v>0</v>
      </c>
      <c r="AE504" s="661">
        <f t="shared" si="252"/>
        <v>163072</v>
      </c>
      <c r="AF504" s="661">
        <f t="shared" si="235"/>
        <v>2119936</v>
      </c>
      <c r="AG504" s="660">
        <v>1</v>
      </c>
      <c r="AH504" s="654">
        <f t="shared" si="247"/>
        <v>8</v>
      </c>
      <c r="AI504" s="655" t="str">
        <f t="shared" si="248"/>
        <v>Կ-1</v>
      </c>
      <c r="AJ504" s="653">
        <f t="shared" si="249"/>
        <v>2.02</v>
      </c>
      <c r="AK504" s="661">
        <v>83200</v>
      </c>
      <c r="AL504" s="661">
        <f t="shared" si="250"/>
        <v>168064</v>
      </c>
      <c r="AM504" s="694">
        <f t="shared" si="251"/>
        <v>0</v>
      </c>
      <c r="AN504" s="661">
        <f t="shared" si="236"/>
        <v>168064</v>
      </c>
      <c r="AO504" s="661">
        <f t="shared" si="237"/>
        <v>2184832</v>
      </c>
    </row>
    <row r="505" spans="1:41" s="468" customFormat="1" ht="14.25">
      <c r="A505" s="878">
        <v>463</v>
      </c>
      <c r="B505" s="879" t="s">
        <v>772</v>
      </c>
      <c r="C505" s="880" t="s">
        <v>2187</v>
      </c>
      <c r="D505" s="880" t="s">
        <v>2582</v>
      </c>
      <c r="E505" s="879" t="s">
        <v>1327</v>
      </c>
      <c r="F505" s="878">
        <v>1</v>
      </c>
      <c r="G505" s="881">
        <v>5</v>
      </c>
      <c r="H505" s="887" t="s">
        <v>86</v>
      </c>
      <c r="I505" s="882">
        <f t="shared" si="229"/>
        <v>1.9</v>
      </c>
      <c r="J505" s="883">
        <v>83200</v>
      </c>
      <c r="K505" s="884">
        <f t="shared" si="253"/>
        <v>158080</v>
      </c>
      <c r="L505" s="885"/>
      <c r="M505" s="884">
        <f t="shared" si="231"/>
        <v>158080</v>
      </c>
      <c r="N505" s="884">
        <f t="shared" si="232"/>
        <v>2055040</v>
      </c>
      <c r="O505" s="660">
        <v>1</v>
      </c>
      <c r="P505" s="654">
        <f t="shared" si="230"/>
        <v>6</v>
      </c>
      <c r="Q505" s="655" t="str">
        <f t="shared" si="238"/>
        <v>Կ-1</v>
      </c>
      <c r="R505" s="653">
        <f t="shared" si="239"/>
        <v>1.96</v>
      </c>
      <c r="S505" s="661">
        <v>83200</v>
      </c>
      <c r="T505" s="661">
        <f t="shared" si="240"/>
        <v>163072</v>
      </c>
      <c r="U505" s="694">
        <f t="shared" si="241"/>
        <v>0</v>
      </c>
      <c r="V505" s="661">
        <f t="shared" si="233"/>
        <v>163072</v>
      </c>
      <c r="W505" s="661">
        <f t="shared" si="234"/>
        <v>2119936</v>
      </c>
      <c r="X505" s="660">
        <v>1</v>
      </c>
      <c r="Y505" s="654">
        <f t="shared" si="242"/>
        <v>7</v>
      </c>
      <c r="Z505" s="655" t="str">
        <f t="shared" si="243"/>
        <v>Կ-1</v>
      </c>
      <c r="AA505" s="653">
        <f t="shared" si="244"/>
        <v>1.96</v>
      </c>
      <c r="AB505" s="661">
        <v>83200</v>
      </c>
      <c r="AC505" s="661">
        <f t="shared" si="245"/>
        <v>163072</v>
      </c>
      <c r="AD505" s="694">
        <f t="shared" si="246"/>
        <v>0</v>
      </c>
      <c r="AE505" s="661">
        <f t="shared" si="252"/>
        <v>163072</v>
      </c>
      <c r="AF505" s="661">
        <f t="shared" si="235"/>
        <v>2119936</v>
      </c>
      <c r="AG505" s="660">
        <v>1</v>
      </c>
      <c r="AH505" s="654">
        <f t="shared" si="247"/>
        <v>8</v>
      </c>
      <c r="AI505" s="655" t="str">
        <f t="shared" si="248"/>
        <v>Կ-1</v>
      </c>
      <c r="AJ505" s="653">
        <f t="shared" si="249"/>
        <v>2.02</v>
      </c>
      <c r="AK505" s="661">
        <v>83200</v>
      </c>
      <c r="AL505" s="661">
        <f t="shared" si="250"/>
        <v>168064</v>
      </c>
      <c r="AM505" s="694">
        <f t="shared" si="251"/>
        <v>0</v>
      </c>
      <c r="AN505" s="661">
        <f t="shared" si="236"/>
        <v>168064</v>
      </c>
      <c r="AO505" s="661">
        <f t="shared" si="237"/>
        <v>2184832</v>
      </c>
    </row>
    <row r="506" spans="1:41" s="468" customFormat="1" ht="14.25">
      <c r="A506" s="878">
        <v>464</v>
      </c>
      <c r="B506" s="879" t="s">
        <v>773</v>
      </c>
      <c r="C506" s="880" t="s">
        <v>2187</v>
      </c>
      <c r="D506" s="880" t="s">
        <v>2584</v>
      </c>
      <c r="E506" s="879" t="s">
        <v>1327</v>
      </c>
      <c r="F506" s="878">
        <v>1</v>
      </c>
      <c r="G506" s="881">
        <v>5</v>
      </c>
      <c r="H506" s="887" t="s">
        <v>86</v>
      </c>
      <c r="I506" s="882">
        <f t="shared" si="229"/>
        <v>1.9</v>
      </c>
      <c r="J506" s="883">
        <v>83200</v>
      </c>
      <c r="K506" s="884">
        <f t="shared" si="253"/>
        <v>158080</v>
      </c>
      <c r="L506" s="885"/>
      <c r="M506" s="884">
        <f t="shared" si="231"/>
        <v>158080</v>
      </c>
      <c r="N506" s="884">
        <f t="shared" si="232"/>
        <v>2055040</v>
      </c>
      <c r="O506" s="660">
        <v>1</v>
      </c>
      <c r="P506" s="654">
        <f t="shared" si="230"/>
        <v>6</v>
      </c>
      <c r="Q506" s="655" t="str">
        <f t="shared" si="238"/>
        <v>Կ-1</v>
      </c>
      <c r="R506" s="653">
        <f t="shared" si="239"/>
        <v>1.96</v>
      </c>
      <c r="S506" s="661">
        <v>83200</v>
      </c>
      <c r="T506" s="661">
        <f t="shared" si="240"/>
        <v>163072</v>
      </c>
      <c r="U506" s="694">
        <f t="shared" si="241"/>
        <v>0</v>
      </c>
      <c r="V506" s="661">
        <f t="shared" si="233"/>
        <v>163072</v>
      </c>
      <c r="W506" s="661">
        <f t="shared" si="234"/>
        <v>2119936</v>
      </c>
      <c r="X506" s="660">
        <v>1</v>
      </c>
      <c r="Y506" s="654">
        <f t="shared" si="242"/>
        <v>7</v>
      </c>
      <c r="Z506" s="655" t="str">
        <f t="shared" si="243"/>
        <v>Կ-1</v>
      </c>
      <c r="AA506" s="653">
        <f t="shared" si="244"/>
        <v>1.96</v>
      </c>
      <c r="AB506" s="661">
        <v>83200</v>
      </c>
      <c r="AC506" s="661">
        <f t="shared" si="245"/>
        <v>163072</v>
      </c>
      <c r="AD506" s="694">
        <f t="shared" si="246"/>
        <v>0</v>
      </c>
      <c r="AE506" s="661">
        <f t="shared" si="252"/>
        <v>163072</v>
      </c>
      <c r="AF506" s="661">
        <f t="shared" si="235"/>
        <v>2119936</v>
      </c>
      <c r="AG506" s="660">
        <v>1</v>
      </c>
      <c r="AH506" s="654">
        <f t="shared" si="247"/>
        <v>8</v>
      </c>
      <c r="AI506" s="655" t="str">
        <f t="shared" si="248"/>
        <v>Կ-1</v>
      </c>
      <c r="AJ506" s="653">
        <f t="shared" si="249"/>
        <v>2.02</v>
      </c>
      <c r="AK506" s="661">
        <v>83200</v>
      </c>
      <c r="AL506" s="661">
        <f t="shared" si="250"/>
        <v>168064</v>
      </c>
      <c r="AM506" s="694">
        <f t="shared" si="251"/>
        <v>0</v>
      </c>
      <c r="AN506" s="661">
        <f t="shared" si="236"/>
        <v>168064</v>
      </c>
      <c r="AO506" s="661">
        <f t="shared" si="237"/>
        <v>2184832</v>
      </c>
    </row>
    <row r="507" spans="1:41" s="468" customFormat="1" ht="14.25">
      <c r="A507" s="878">
        <v>465</v>
      </c>
      <c r="B507" s="879" t="s">
        <v>747</v>
      </c>
      <c r="C507" s="880" t="s">
        <v>2187</v>
      </c>
      <c r="D507" s="880" t="s">
        <v>2565</v>
      </c>
      <c r="E507" s="879" t="s">
        <v>1327</v>
      </c>
      <c r="F507" s="878">
        <v>1</v>
      </c>
      <c r="G507" s="881">
        <v>5</v>
      </c>
      <c r="H507" s="887" t="s">
        <v>86</v>
      </c>
      <c r="I507" s="882">
        <f t="shared" si="229"/>
        <v>1.9</v>
      </c>
      <c r="J507" s="883">
        <v>83200</v>
      </c>
      <c r="K507" s="884">
        <f t="shared" si="253"/>
        <v>158080</v>
      </c>
      <c r="L507" s="885">
        <v>8000</v>
      </c>
      <c r="M507" s="884">
        <f t="shared" si="231"/>
        <v>166080</v>
      </c>
      <c r="N507" s="884">
        <f t="shared" si="232"/>
        <v>2159040</v>
      </c>
      <c r="O507" s="660">
        <v>1</v>
      </c>
      <c r="P507" s="654">
        <f t="shared" si="230"/>
        <v>6</v>
      </c>
      <c r="Q507" s="655" t="str">
        <f t="shared" si="238"/>
        <v>Կ-1</v>
      </c>
      <c r="R507" s="653">
        <f t="shared" si="239"/>
        <v>1.96</v>
      </c>
      <c r="S507" s="661">
        <v>83200</v>
      </c>
      <c r="T507" s="661">
        <f t="shared" si="240"/>
        <v>163072</v>
      </c>
      <c r="U507" s="694">
        <f t="shared" si="241"/>
        <v>8000</v>
      </c>
      <c r="V507" s="661">
        <f t="shared" si="233"/>
        <v>171072</v>
      </c>
      <c r="W507" s="661">
        <f t="shared" si="234"/>
        <v>2223936</v>
      </c>
      <c r="X507" s="660">
        <v>1</v>
      </c>
      <c r="Y507" s="654">
        <f t="shared" si="242"/>
        <v>7</v>
      </c>
      <c r="Z507" s="655" t="str">
        <f t="shared" si="243"/>
        <v>Կ-1</v>
      </c>
      <c r="AA507" s="653">
        <f t="shared" si="244"/>
        <v>1.96</v>
      </c>
      <c r="AB507" s="661">
        <v>83200</v>
      </c>
      <c r="AC507" s="661">
        <f t="shared" si="245"/>
        <v>163072</v>
      </c>
      <c r="AD507" s="694">
        <f t="shared" si="246"/>
        <v>8000</v>
      </c>
      <c r="AE507" s="661">
        <f t="shared" si="252"/>
        <v>171072</v>
      </c>
      <c r="AF507" s="661">
        <f t="shared" si="235"/>
        <v>2223936</v>
      </c>
      <c r="AG507" s="660">
        <v>1</v>
      </c>
      <c r="AH507" s="654">
        <f t="shared" si="247"/>
        <v>8</v>
      </c>
      <c r="AI507" s="655" t="str">
        <f t="shared" si="248"/>
        <v>Կ-1</v>
      </c>
      <c r="AJ507" s="653">
        <f t="shared" si="249"/>
        <v>2.02</v>
      </c>
      <c r="AK507" s="661">
        <v>83200</v>
      </c>
      <c r="AL507" s="661">
        <f t="shared" si="250"/>
        <v>168064</v>
      </c>
      <c r="AM507" s="694">
        <f t="shared" si="251"/>
        <v>8000</v>
      </c>
      <c r="AN507" s="661">
        <f t="shared" si="236"/>
        <v>176064</v>
      </c>
      <c r="AO507" s="661">
        <f t="shared" si="237"/>
        <v>2288832</v>
      </c>
    </row>
    <row r="508" spans="1:41" s="468" customFormat="1" ht="14.25">
      <c r="A508" s="878">
        <v>466</v>
      </c>
      <c r="B508" s="879" t="s">
        <v>3249</v>
      </c>
      <c r="C508" s="880" t="s">
        <v>2187</v>
      </c>
      <c r="D508" s="880" t="s">
        <v>2571</v>
      </c>
      <c r="E508" s="879" t="s">
        <v>1327</v>
      </c>
      <c r="F508" s="878">
        <v>1</v>
      </c>
      <c r="G508" s="881">
        <v>1</v>
      </c>
      <c r="H508" s="887" t="s">
        <v>86</v>
      </c>
      <c r="I508" s="882">
        <f t="shared" si="229"/>
        <v>1.73</v>
      </c>
      <c r="J508" s="883">
        <v>83200</v>
      </c>
      <c r="K508" s="884">
        <f t="shared" si="253"/>
        <v>143936</v>
      </c>
      <c r="L508" s="885"/>
      <c r="M508" s="884">
        <f t="shared" si="231"/>
        <v>143936</v>
      </c>
      <c r="N508" s="884">
        <f t="shared" si="232"/>
        <v>1871168</v>
      </c>
      <c r="O508" s="660">
        <v>1</v>
      </c>
      <c r="P508" s="654">
        <v>2</v>
      </c>
      <c r="Q508" s="655" t="str">
        <f t="shared" si="238"/>
        <v>Կ-1</v>
      </c>
      <c r="R508" s="653">
        <f t="shared" si="239"/>
        <v>1.79</v>
      </c>
      <c r="S508" s="661">
        <v>83200</v>
      </c>
      <c r="T508" s="661">
        <f t="shared" si="240"/>
        <v>148928</v>
      </c>
      <c r="U508" s="694">
        <f t="shared" si="241"/>
        <v>0</v>
      </c>
      <c r="V508" s="661">
        <f t="shared" si="233"/>
        <v>148928</v>
      </c>
      <c r="W508" s="661">
        <f t="shared" si="234"/>
        <v>1936064</v>
      </c>
      <c r="X508" s="660">
        <v>1</v>
      </c>
      <c r="Y508" s="654">
        <f t="shared" si="242"/>
        <v>3</v>
      </c>
      <c r="Z508" s="655" t="str">
        <f t="shared" si="243"/>
        <v>Կ-1</v>
      </c>
      <c r="AA508" s="653">
        <f t="shared" si="244"/>
        <v>1.84</v>
      </c>
      <c r="AB508" s="661">
        <v>83200</v>
      </c>
      <c r="AC508" s="661">
        <f t="shared" si="245"/>
        <v>153088</v>
      </c>
      <c r="AD508" s="694">
        <f t="shared" si="246"/>
        <v>0</v>
      </c>
      <c r="AE508" s="661">
        <f t="shared" si="252"/>
        <v>153088</v>
      </c>
      <c r="AF508" s="661">
        <f t="shared" si="235"/>
        <v>1990144</v>
      </c>
      <c r="AG508" s="660">
        <v>1</v>
      </c>
      <c r="AH508" s="654">
        <f t="shared" si="247"/>
        <v>4</v>
      </c>
      <c r="AI508" s="655" t="str">
        <f t="shared" si="248"/>
        <v>Կ-1</v>
      </c>
      <c r="AJ508" s="653">
        <f t="shared" si="249"/>
        <v>1.9</v>
      </c>
      <c r="AK508" s="661">
        <v>83200</v>
      </c>
      <c r="AL508" s="661">
        <f t="shared" si="250"/>
        <v>158080</v>
      </c>
      <c r="AM508" s="694">
        <f t="shared" si="251"/>
        <v>0</v>
      </c>
      <c r="AN508" s="661">
        <f t="shared" si="236"/>
        <v>158080</v>
      </c>
      <c r="AO508" s="661">
        <f t="shared" si="237"/>
        <v>2055040</v>
      </c>
    </row>
    <row r="509" spans="1:41" s="468" customFormat="1" ht="14.25">
      <c r="A509" s="878">
        <v>467</v>
      </c>
      <c r="B509" s="879" t="s">
        <v>774</v>
      </c>
      <c r="C509" s="880" t="s">
        <v>2187</v>
      </c>
      <c r="D509" s="880" t="s">
        <v>2580</v>
      </c>
      <c r="E509" s="879" t="s">
        <v>1327</v>
      </c>
      <c r="F509" s="878">
        <v>1</v>
      </c>
      <c r="G509" s="881">
        <v>5</v>
      </c>
      <c r="H509" s="887" t="s">
        <v>86</v>
      </c>
      <c r="I509" s="882">
        <f t="shared" si="229"/>
        <v>1.9</v>
      </c>
      <c r="J509" s="883">
        <v>83200</v>
      </c>
      <c r="K509" s="884">
        <f t="shared" si="253"/>
        <v>158080</v>
      </c>
      <c r="L509" s="885"/>
      <c r="M509" s="884">
        <f t="shared" si="231"/>
        <v>158080</v>
      </c>
      <c r="N509" s="884">
        <f t="shared" si="232"/>
        <v>2055040</v>
      </c>
      <c r="O509" s="660">
        <v>1</v>
      </c>
      <c r="P509" s="654">
        <f t="shared" si="230"/>
        <v>6</v>
      </c>
      <c r="Q509" s="655" t="str">
        <f t="shared" si="238"/>
        <v>Կ-1</v>
      </c>
      <c r="R509" s="653">
        <f t="shared" si="239"/>
        <v>1.96</v>
      </c>
      <c r="S509" s="661">
        <v>83200</v>
      </c>
      <c r="T509" s="661">
        <f t="shared" si="240"/>
        <v>163072</v>
      </c>
      <c r="U509" s="694">
        <f t="shared" si="241"/>
        <v>0</v>
      </c>
      <c r="V509" s="661">
        <f t="shared" si="233"/>
        <v>163072</v>
      </c>
      <c r="W509" s="661">
        <f t="shared" si="234"/>
        <v>2119936</v>
      </c>
      <c r="X509" s="660">
        <v>1</v>
      </c>
      <c r="Y509" s="654">
        <f t="shared" si="242"/>
        <v>7</v>
      </c>
      <c r="Z509" s="655" t="str">
        <f t="shared" si="243"/>
        <v>Կ-1</v>
      </c>
      <c r="AA509" s="653">
        <f t="shared" si="244"/>
        <v>1.96</v>
      </c>
      <c r="AB509" s="661">
        <v>83200</v>
      </c>
      <c r="AC509" s="661">
        <f t="shared" si="245"/>
        <v>163072</v>
      </c>
      <c r="AD509" s="694">
        <f t="shared" si="246"/>
        <v>0</v>
      </c>
      <c r="AE509" s="661">
        <f t="shared" si="252"/>
        <v>163072</v>
      </c>
      <c r="AF509" s="661">
        <f t="shared" si="235"/>
        <v>2119936</v>
      </c>
      <c r="AG509" s="660">
        <v>1</v>
      </c>
      <c r="AH509" s="654">
        <f t="shared" si="247"/>
        <v>8</v>
      </c>
      <c r="AI509" s="655" t="str">
        <f t="shared" si="248"/>
        <v>Կ-1</v>
      </c>
      <c r="AJ509" s="653">
        <f t="shared" si="249"/>
        <v>2.02</v>
      </c>
      <c r="AK509" s="661">
        <v>83200</v>
      </c>
      <c r="AL509" s="661">
        <f t="shared" si="250"/>
        <v>168064</v>
      </c>
      <c r="AM509" s="694">
        <f t="shared" si="251"/>
        <v>0</v>
      </c>
      <c r="AN509" s="661">
        <f t="shared" si="236"/>
        <v>168064</v>
      </c>
      <c r="AO509" s="661">
        <f t="shared" si="237"/>
        <v>2184832</v>
      </c>
    </row>
    <row r="510" spans="1:41" s="468" customFormat="1" ht="14.25">
      <c r="A510" s="878">
        <v>468</v>
      </c>
      <c r="B510" s="879" t="s">
        <v>3250</v>
      </c>
      <c r="C510" s="880" t="s">
        <v>2187</v>
      </c>
      <c r="D510" s="880" t="s">
        <v>2592</v>
      </c>
      <c r="E510" s="879" t="s">
        <v>1327</v>
      </c>
      <c r="F510" s="878">
        <v>1</v>
      </c>
      <c r="G510" s="881">
        <v>1</v>
      </c>
      <c r="H510" s="887" t="s">
        <v>86</v>
      </c>
      <c r="I510" s="882">
        <f t="shared" si="229"/>
        <v>1.73</v>
      </c>
      <c r="J510" s="883">
        <v>83200</v>
      </c>
      <c r="K510" s="884">
        <f t="shared" si="253"/>
        <v>143936</v>
      </c>
      <c r="L510" s="885"/>
      <c r="M510" s="884">
        <f t="shared" si="231"/>
        <v>143936</v>
      </c>
      <c r="N510" s="884">
        <f t="shared" si="232"/>
        <v>1871168</v>
      </c>
      <c r="O510" s="660">
        <v>1</v>
      </c>
      <c r="P510" s="654">
        <f t="shared" si="230"/>
        <v>2</v>
      </c>
      <c r="Q510" s="655" t="str">
        <f t="shared" si="238"/>
        <v>Կ-1</v>
      </c>
      <c r="R510" s="653">
        <f t="shared" si="239"/>
        <v>1.79</v>
      </c>
      <c r="S510" s="661">
        <v>83200</v>
      </c>
      <c r="T510" s="661">
        <f t="shared" si="240"/>
        <v>148928</v>
      </c>
      <c r="U510" s="694">
        <f t="shared" si="241"/>
        <v>0</v>
      </c>
      <c r="V510" s="661">
        <f t="shared" si="233"/>
        <v>148928</v>
      </c>
      <c r="W510" s="661">
        <f t="shared" si="234"/>
        <v>1936064</v>
      </c>
      <c r="X510" s="660">
        <v>1</v>
      </c>
      <c r="Y510" s="654">
        <f t="shared" si="242"/>
        <v>3</v>
      </c>
      <c r="Z510" s="655" t="str">
        <f t="shared" si="243"/>
        <v>Կ-1</v>
      </c>
      <c r="AA510" s="653">
        <f t="shared" si="244"/>
        <v>1.84</v>
      </c>
      <c r="AB510" s="661">
        <v>83200</v>
      </c>
      <c r="AC510" s="661">
        <f t="shared" si="245"/>
        <v>153088</v>
      </c>
      <c r="AD510" s="694">
        <f t="shared" si="246"/>
        <v>0</v>
      </c>
      <c r="AE510" s="661">
        <f t="shared" si="252"/>
        <v>153088</v>
      </c>
      <c r="AF510" s="661">
        <f t="shared" si="235"/>
        <v>1990144</v>
      </c>
      <c r="AG510" s="660">
        <v>1</v>
      </c>
      <c r="AH510" s="654">
        <f t="shared" si="247"/>
        <v>4</v>
      </c>
      <c r="AI510" s="655" t="str">
        <f t="shared" si="248"/>
        <v>Կ-1</v>
      </c>
      <c r="AJ510" s="653">
        <f t="shared" si="249"/>
        <v>1.9</v>
      </c>
      <c r="AK510" s="661">
        <v>83200</v>
      </c>
      <c r="AL510" s="661">
        <f t="shared" si="250"/>
        <v>158080</v>
      </c>
      <c r="AM510" s="694">
        <f t="shared" si="251"/>
        <v>0</v>
      </c>
      <c r="AN510" s="661">
        <f t="shared" si="236"/>
        <v>158080</v>
      </c>
      <c r="AO510" s="661">
        <f t="shared" si="237"/>
        <v>2055040</v>
      </c>
    </row>
    <row r="511" spans="1:41" s="468" customFormat="1" ht="14.25">
      <c r="A511" s="878">
        <v>469</v>
      </c>
      <c r="B511" s="879" t="s">
        <v>3251</v>
      </c>
      <c r="C511" s="880" t="s">
        <v>2187</v>
      </c>
      <c r="D511" s="880" t="s">
        <v>2571</v>
      </c>
      <c r="E511" s="879" t="s">
        <v>1327</v>
      </c>
      <c r="F511" s="878">
        <v>1</v>
      </c>
      <c r="G511" s="881">
        <v>1</v>
      </c>
      <c r="H511" s="887" t="s">
        <v>86</v>
      </c>
      <c r="I511" s="882">
        <f t="shared" si="229"/>
        <v>1.73</v>
      </c>
      <c r="J511" s="883">
        <v>83200</v>
      </c>
      <c r="K511" s="884">
        <f t="shared" si="253"/>
        <v>143936</v>
      </c>
      <c r="L511" s="885"/>
      <c r="M511" s="884">
        <f t="shared" si="231"/>
        <v>143936</v>
      </c>
      <c r="N511" s="884">
        <f t="shared" si="232"/>
        <v>1871168</v>
      </c>
      <c r="O511" s="660">
        <v>1</v>
      </c>
      <c r="P511" s="654">
        <f t="shared" si="230"/>
        <v>2</v>
      </c>
      <c r="Q511" s="655" t="str">
        <f t="shared" si="238"/>
        <v>Կ-1</v>
      </c>
      <c r="R511" s="653">
        <f t="shared" si="239"/>
        <v>1.79</v>
      </c>
      <c r="S511" s="661">
        <v>83200</v>
      </c>
      <c r="T511" s="661">
        <f t="shared" si="240"/>
        <v>148928</v>
      </c>
      <c r="U511" s="694">
        <f t="shared" si="241"/>
        <v>0</v>
      </c>
      <c r="V511" s="661">
        <f t="shared" si="233"/>
        <v>148928</v>
      </c>
      <c r="W511" s="661">
        <f t="shared" si="234"/>
        <v>1936064</v>
      </c>
      <c r="X511" s="660">
        <v>1</v>
      </c>
      <c r="Y511" s="654">
        <f t="shared" si="242"/>
        <v>3</v>
      </c>
      <c r="Z511" s="655" t="str">
        <f t="shared" si="243"/>
        <v>Կ-1</v>
      </c>
      <c r="AA511" s="653">
        <f t="shared" si="244"/>
        <v>1.84</v>
      </c>
      <c r="AB511" s="661">
        <v>83200</v>
      </c>
      <c r="AC511" s="661">
        <f t="shared" si="245"/>
        <v>153088</v>
      </c>
      <c r="AD511" s="694">
        <f t="shared" si="246"/>
        <v>0</v>
      </c>
      <c r="AE511" s="661">
        <f t="shared" si="252"/>
        <v>153088</v>
      </c>
      <c r="AF511" s="661">
        <f t="shared" si="235"/>
        <v>1990144</v>
      </c>
      <c r="AG511" s="660">
        <v>1</v>
      </c>
      <c r="AH511" s="654">
        <f t="shared" si="247"/>
        <v>4</v>
      </c>
      <c r="AI511" s="655" t="str">
        <f t="shared" si="248"/>
        <v>Կ-1</v>
      </c>
      <c r="AJ511" s="653">
        <f t="shared" si="249"/>
        <v>1.9</v>
      </c>
      <c r="AK511" s="661">
        <v>83200</v>
      </c>
      <c r="AL511" s="661">
        <f t="shared" si="250"/>
        <v>158080</v>
      </c>
      <c r="AM511" s="694">
        <f t="shared" si="251"/>
        <v>0</v>
      </c>
      <c r="AN511" s="661">
        <f t="shared" si="236"/>
        <v>158080</v>
      </c>
      <c r="AO511" s="661">
        <f t="shared" si="237"/>
        <v>2055040</v>
      </c>
    </row>
    <row r="512" spans="1:41" s="468" customFormat="1" ht="67.5">
      <c r="A512" s="878">
        <v>470</v>
      </c>
      <c r="B512" s="879" t="s">
        <v>1331</v>
      </c>
      <c r="C512" s="880" t="s">
        <v>2187</v>
      </c>
      <c r="D512" s="880" t="s">
        <v>2578</v>
      </c>
      <c r="E512" s="879" t="s">
        <v>1998</v>
      </c>
      <c r="F512" s="878">
        <v>1</v>
      </c>
      <c r="G512" s="881">
        <v>5</v>
      </c>
      <c r="H512" s="887" t="s">
        <v>83</v>
      </c>
      <c r="I512" s="882">
        <f t="shared" si="229"/>
        <v>4.41</v>
      </c>
      <c r="J512" s="883">
        <v>83200</v>
      </c>
      <c r="K512" s="884">
        <f t="shared" si="253"/>
        <v>366912</v>
      </c>
      <c r="L512" s="885">
        <v>0</v>
      </c>
      <c r="M512" s="884">
        <f t="shared" si="231"/>
        <v>366912</v>
      </c>
      <c r="N512" s="884">
        <f t="shared" si="232"/>
        <v>4769856</v>
      </c>
      <c r="O512" s="660">
        <v>1</v>
      </c>
      <c r="P512" s="654">
        <f t="shared" si="230"/>
        <v>6</v>
      </c>
      <c r="Q512" s="655" t="str">
        <f t="shared" si="238"/>
        <v>Գ-2</v>
      </c>
      <c r="R512" s="653">
        <f t="shared" si="239"/>
        <v>4.55</v>
      </c>
      <c r="S512" s="661">
        <v>83200</v>
      </c>
      <c r="T512" s="661">
        <f t="shared" si="240"/>
        <v>378560</v>
      </c>
      <c r="U512" s="694">
        <f t="shared" si="241"/>
        <v>0</v>
      </c>
      <c r="V512" s="661">
        <f t="shared" si="233"/>
        <v>378560</v>
      </c>
      <c r="W512" s="661">
        <f t="shared" si="234"/>
        <v>4921280</v>
      </c>
      <c r="X512" s="660">
        <v>1</v>
      </c>
      <c r="Y512" s="654">
        <f t="shared" si="242"/>
        <v>7</v>
      </c>
      <c r="Z512" s="655" t="str">
        <f t="shared" si="243"/>
        <v>Գ-2</v>
      </c>
      <c r="AA512" s="653">
        <f t="shared" si="244"/>
        <v>4.55</v>
      </c>
      <c r="AB512" s="661">
        <v>83200</v>
      </c>
      <c r="AC512" s="661">
        <f t="shared" si="245"/>
        <v>378560</v>
      </c>
      <c r="AD512" s="694">
        <f t="shared" si="246"/>
        <v>0</v>
      </c>
      <c r="AE512" s="661">
        <f t="shared" si="252"/>
        <v>378560</v>
      </c>
      <c r="AF512" s="661">
        <f t="shared" si="235"/>
        <v>4921280</v>
      </c>
      <c r="AG512" s="660">
        <v>1</v>
      </c>
      <c r="AH512" s="654">
        <f t="shared" si="247"/>
        <v>8</v>
      </c>
      <c r="AI512" s="655" t="str">
        <f t="shared" si="248"/>
        <v>Գ-2</v>
      </c>
      <c r="AJ512" s="653">
        <f t="shared" si="249"/>
        <v>4.7</v>
      </c>
      <c r="AK512" s="661">
        <v>83200</v>
      </c>
      <c r="AL512" s="661">
        <f t="shared" si="250"/>
        <v>391040</v>
      </c>
      <c r="AM512" s="694">
        <f t="shared" si="251"/>
        <v>0</v>
      </c>
      <c r="AN512" s="661">
        <f t="shared" si="236"/>
        <v>391040</v>
      </c>
      <c r="AO512" s="661">
        <f t="shared" si="237"/>
        <v>5083520</v>
      </c>
    </row>
    <row r="513" spans="1:41" s="468" customFormat="1" ht="40.5">
      <c r="A513" s="878">
        <v>471</v>
      </c>
      <c r="B513" s="879" t="s">
        <v>1999</v>
      </c>
      <c r="C513" s="880" t="s">
        <v>2187</v>
      </c>
      <c r="D513" s="880" t="s">
        <v>2663</v>
      </c>
      <c r="E513" s="879" t="s">
        <v>1042</v>
      </c>
      <c r="F513" s="878">
        <v>1</v>
      </c>
      <c r="G513" s="881">
        <v>3</v>
      </c>
      <c r="H513" s="887" t="s">
        <v>84</v>
      </c>
      <c r="I513" s="882">
        <f t="shared" si="229"/>
        <v>2.92</v>
      </c>
      <c r="J513" s="883">
        <v>83200</v>
      </c>
      <c r="K513" s="884">
        <f t="shared" si="253"/>
        <v>242944</v>
      </c>
      <c r="L513" s="885">
        <v>0</v>
      </c>
      <c r="M513" s="884">
        <f t="shared" si="231"/>
        <v>242944</v>
      </c>
      <c r="N513" s="884">
        <f t="shared" si="232"/>
        <v>3158272</v>
      </c>
      <c r="O513" s="660">
        <v>1</v>
      </c>
      <c r="P513" s="654">
        <f t="shared" si="230"/>
        <v>4</v>
      </c>
      <c r="Q513" s="655" t="str">
        <f t="shared" si="238"/>
        <v>Ա-1</v>
      </c>
      <c r="R513" s="653">
        <f t="shared" si="239"/>
        <v>3.02</v>
      </c>
      <c r="S513" s="661">
        <v>83200</v>
      </c>
      <c r="T513" s="661">
        <f t="shared" si="240"/>
        <v>251264</v>
      </c>
      <c r="U513" s="694">
        <f t="shared" si="241"/>
        <v>0</v>
      </c>
      <c r="V513" s="661">
        <f t="shared" si="233"/>
        <v>251264</v>
      </c>
      <c r="W513" s="661">
        <f t="shared" si="234"/>
        <v>3266432</v>
      </c>
      <c r="X513" s="660">
        <v>1</v>
      </c>
      <c r="Y513" s="654">
        <f t="shared" si="242"/>
        <v>5</v>
      </c>
      <c r="Z513" s="655" t="str">
        <f t="shared" si="243"/>
        <v>Ա-1</v>
      </c>
      <c r="AA513" s="653">
        <f t="shared" si="244"/>
        <v>3.02</v>
      </c>
      <c r="AB513" s="661">
        <v>83200</v>
      </c>
      <c r="AC513" s="661">
        <f t="shared" si="245"/>
        <v>251264</v>
      </c>
      <c r="AD513" s="694">
        <f t="shared" si="246"/>
        <v>0</v>
      </c>
      <c r="AE513" s="661">
        <f t="shared" si="252"/>
        <v>251264</v>
      </c>
      <c r="AF513" s="661">
        <f t="shared" si="235"/>
        <v>3266432</v>
      </c>
      <c r="AG513" s="660">
        <v>1</v>
      </c>
      <c r="AH513" s="654">
        <f t="shared" si="247"/>
        <v>6</v>
      </c>
      <c r="AI513" s="655" t="str">
        <f t="shared" si="248"/>
        <v>Ա-1</v>
      </c>
      <c r="AJ513" s="653">
        <f t="shared" si="249"/>
        <v>3.11</v>
      </c>
      <c r="AK513" s="661">
        <v>83200</v>
      </c>
      <c r="AL513" s="661">
        <f t="shared" si="250"/>
        <v>258752</v>
      </c>
      <c r="AM513" s="694">
        <f t="shared" si="251"/>
        <v>0</v>
      </c>
      <c r="AN513" s="661">
        <f t="shared" si="236"/>
        <v>258752</v>
      </c>
      <c r="AO513" s="661">
        <f t="shared" si="237"/>
        <v>3363776</v>
      </c>
    </row>
    <row r="514" spans="1:41" s="468" customFormat="1" ht="40.5">
      <c r="A514" s="878">
        <v>472</v>
      </c>
      <c r="B514" s="879" t="s">
        <v>1356</v>
      </c>
      <c r="C514" s="880" t="s">
        <v>2187</v>
      </c>
      <c r="D514" s="880" t="s">
        <v>2676</v>
      </c>
      <c r="E514" s="879" t="s">
        <v>1043</v>
      </c>
      <c r="F514" s="878">
        <v>1</v>
      </c>
      <c r="G514" s="881">
        <v>5</v>
      </c>
      <c r="H514" s="887" t="s">
        <v>85</v>
      </c>
      <c r="I514" s="882">
        <f t="shared" si="229"/>
        <v>2.58</v>
      </c>
      <c r="J514" s="883">
        <v>83200</v>
      </c>
      <c r="K514" s="884">
        <f t="shared" si="253"/>
        <v>214656</v>
      </c>
      <c r="L514" s="885">
        <v>0</v>
      </c>
      <c r="M514" s="884">
        <f t="shared" si="231"/>
        <v>214656</v>
      </c>
      <c r="N514" s="884">
        <f t="shared" si="232"/>
        <v>2790528</v>
      </c>
      <c r="O514" s="660">
        <v>1</v>
      </c>
      <c r="P514" s="654">
        <f t="shared" si="230"/>
        <v>6</v>
      </c>
      <c r="Q514" s="655" t="str">
        <f t="shared" si="238"/>
        <v>Ա-2</v>
      </c>
      <c r="R514" s="653">
        <f t="shared" si="239"/>
        <v>2.66</v>
      </c>
      <c r="S514" s="661">
        <v>83200</v>
      </c>
      <c r="T514" s="661">
        <f t="shared" si="240"/>
        <v>221312</v>
      </c>
      <c r="U514" s="694">
        <f t="shared" si="241"/>
        <v>0</v>
      </c>
      <c r="V514" s="661">
        <f t="shared" si="233"/>
        <v>221312</v>
      </c>
      <c r="W514" s="661">
        <f t="shared" si="234"/>
        <v>2877056</v>
      </c>
      <c r="X514" s="660">
        <v>1</v>
      </c>
      <c r="Y514" s="654">
        <f t="shared" si="242"/>
        <v>7</v>
      </c>
      <c r="Z514" s="655" t="str">
        <f t="shared" si="243"/>
        <v>Ա-2</v>
      </c>
      <c r="AA514" s="653">
        <f t="shared" si="244"/>
        <v>2.66</v>
      </c>
      <c r="AB514" s="661">
        <v>83200</v>
      </c>
      <c r="AC514" s="661">
        <f t="shared" si="245"/>
        <v>221312</v>
      </c>
      <c r="AD514" s="694">
        <f t="shared" si="246"/>
        <v>0</v>
      </c>
      <c r="AE514" s="661">
        <f t="shared" si="252"/>
        <v>221312</v>
      </c>
      <c r="AF514" s="661">
        <f t="shared" si="235"/>
        <v>2877056</v>
      </c>
      <c r="AG514" s="660">
        <v>1</v>
      </c>
      <c r="AH514" s="654">
        <f t="shared" si="247"/>
        <v>8</v>
      </c>
      <c r="AI514" s="655" t="str">
        <f t="shared" si="248"/>
        <v>Ա-2</v>
      </c>
      <c r="AJ514" s="653">
        <f t="shared" si="249"/>
        <v>2.75</v>
      </c>
      <c r="AK514" s="661">
        <v>83200</v>
      </c>
      <c r="AL514" s="661">
        <f t="shared" si="250"/>
        <v>228800</v>
      </c>
      <c r="AM514" s="694">
        <f t="shared" si="251"/>
        <v>0</v>
      </c>
      <c r="AN514" s="661">
        <f t="shared" si="236"/>
        <v>228800</v>
      </c>
      <c r="AO514" s="661">
        <f t="shared" si="237"/>
        <v>2974400</v>
      </c>
    </row>
    <row r="515" spans="1:41" s="468" customFormat="1" ht="40.5">
      <c r="A515" s="878">
        <v>473</v>
      </c>
      <c r="B515" s="879" t="s">
        <v>1357</v>
      </c>
      <c r="C515" s="880" t="s">
        <v>2187</v>
      </c>
      <c r="D515" s="880" t="s">
        <v>2667</v>
      </c>
      <c r="E515" s="879" t="s">
        <v>1043</v>
      </c>
      <c r="F515" s="878">
        <v>1</v>
      </c>
      <c r="G515" s="881">
        <v>11</v>
      </c>
      <c r="H515" s="887" t="s">
        <v>85</v>
      </c>
      <c r="I515" s="882">
        <f t="shared" si="229"/>
        <v>2.83</v>
      </c>
      <c r="J515" s="883">
        <v>83200</v>
      </c>
      <c r="K515" s="884">
        <f t="shared" si="253"/>
        <v>235456</v>
      </c>
      <c r="L515" s="885">
        <v>0</v>
      </c>
      <c r="M515" s="884">
        <f t="shared" si="231"/>
        <v>235456</v>
      </c>
      <c r="N515" s="884">
        <f t="shared" si="232"/>
        <v>3060928</v>
      </c>
      <c r="O515" s="660">
        <v>1</v>
      </c>
      <c r="P515" s="654">
        <f t="shared" si="230"/>
        <v>12</v>
      </c>
      <c r="Q515" s="655" t="str">
        <f t="shared" si="238"/>
        <v>Ա-2</v>
      </c>
      <c r="R515" s="653">
        <f t="shared" si="239"/>
        <v>2.83</v>
      </c>
      <c r="S515" s="661">
        <v>83200</v>
      </c>
      <c r="T515" s="661">
        <f t="shared" si="240"/>
        <v>235456</v>
      </c>
      <c r="U515" s="694">
        <f t="shared" si="241"/>
        <v>0</v>
      </c>
      <c r="V515" s="661">
        <f t="shared" si="233"/>
        <v>235456</v>
      </c>
      <c r="W515" s="661">
        <f t="shared" si="234"/>
        <v>3060928</v>
      </c>
      <c r="X515" s="660">
        <v>1</v>
      </c>
      <c r="Y515" s="654">
        <f t="shared" si="242"/>
        <v>13</v>
      </c>
      <c r="Z515" s="655" t="str">
        <f t="shared" si="243"/>
        <v>Ա-2</v>
      </c>
      <c r="AA515" s="653">
        <f t="shared" si="244"/>
        <v>2.92</v>
      </c>
      <c r="AB515" s="661">
        <v>83200</v>
      </c>
      <c r="AC515" s="661">
        <f t="shared" si="245"/>
        <v>242944</v>
      </c>
      <c r="AD515" s="694">
        <f t="shared" si="246"/>
        <v>0</v>
      </c>
      <c r="AE515" s="661">
        <f t="shared" si="252"/>
        <v>242944</v>
      </c>
      <c r="AF515" s="661">
        <f t="shared" si="235"/>
        <v>3158272</v>
      </c>
      <c r="AG515" s="660">
        <v>1</v>
      </c>
      <c r="AH515" s="654">
        <f t="shared" si="247"/>
        <v>14</v>
      </c>
      <c r="AI515" s="655" t="str">
        <f t="shared" si="248"/>
        <v>Ա-2</v>
      </c>
      <c r="AJ515" s="653">
        <f t="shared" si="249"/>
        <v>2.92</v>
      </c>
      <c r="AK515" s="661">
        <v>83200</v>
      </c>
      <c r="AL515" s="661">
        <f t="shared" si="250"/>
        <v>242944</v>
      </c>
      <c r="AM515" s="694">
        <f t="shared" si="251"/>
        <v>0</v>
      </c>
      <c r="AN515" s="661">
        <f t="shared" si="236"/>
        <v>242944</v>
      </c>
      <c r="AO515" s="661">
        <f t="shared" si="237"/>
        <v>3158272</v>
      </c>
    </row>
    <row r="516" spans="1:41" s="468" customFormat="1" ht="40.5">
      <c r="A516" s="878">
        <v>474</v>
      </c>
      <c r="B516" s="879" t="s">
        <v>2000</v>
      </c>
      <c r="C516" s="880" t="s">
        <v>2187</v>
      </c>
      <c r="D516" s="880" t="s">
        <v>2575</v>
      </c>
      <c r="E516" s="879" t="s">
        <v>1043</v>
      </c>
      <c r="F516" s="878">
        <v>1</v>
      </c>
      <c r="G516" s="881">
        <v>3</v>
      </c>
      <c r="H516" s="887" t="s">
        <v>85</v>
      </c>
      <c r="I516" s="882">
        <f t="shared" si="229"/>
        <v>2.5</v>
      </c>
      <c r="J516" s="883">
        <v>83200</v>
      </c>
      <c r="K516" s="884">
        <f t="shared" si="253"/>
        <v>208000</v>
      </c>
      <c r="L516" s="885">
        <v>0</v>
      </c>
      <c r="M516" s="884">
        <f t="shared" si="231"/>
        <v>208000</v>
      </c>
      <c r="N516" s="884">
        <f t="shared" si="232"/>
        <v>2704000</v>
      </c>
      <c r="O516" s="660">
        <v>1</v>
      </c>
      <c r="P516" s="654">
        <f t="shared" si="230"/>
        <v>4</v>
      </c>
      <c r="Q516" s="655" t="str">
        <f t="shared" si="238"/>
        <v>Ա-2</v>
      </c>
      <c r="R516" s="653">
        <f t="shared" si="239"/>
        <v>2.58</v>
      </c>
      <c r="S516" s="661">
        <v>83200</v>
      </c>
      <c r="T516" s="661">
        <f t="shared" si="240"/>
        <v>214656</v>
      </c>
      <c r="U516" s="694">
        <f t="shared" si="241"/>
        <v>0</v>
      </c>
      <c r="V516" s="661">
        <f t="shared" si="233"/>
        <v>214656</v>
      </c>
      <c r="W516" s="661">
        <f t="shared" si="234"/>
        <v>2790528</v>
      </c>
      <c r="X516" s="660">
        <v>1</v>
      </c>
      <c r="Y516" s="654">
        <f t="shared" si="242"/>
        <v>5</v>
      </c>
      <c r="Z516" s="655" t="str">
        <f t="shared" si="243"/>
        <v>Ա-2</v>
      </c>
      <c r="AA516" s="653">
        <f t="shared" si="244"/>
        <v>2.58</v>
      </c>
      <c r="AB516" s="661">
        <v>83200</v>
      </c>
      <c r="AC516" s="661">
        <f t="shared" si="245"/>
        <v>214656</v>
      </c>
      <c r="AD516" s="694">
        <f t="shared" si="246"/>
        <v>0</v>
      </c>
      <c r="AE516" s="661">
        <f t="shared" si="252"/>
        <v>214656</v>
      </c>
      <c r="AF516" s="661">
        <f t="shared" si="235"/>
        <v>2790528</v>
      </c>
      <c r="AG516" s="660">
        <v>1</v>
      </c>
      <c r="AH516" s="654">
        <f t="shared" si="247"/>
        <v>6</v>
      </c>
      <c r="AI516" s="655" t="str">
        <f t="shared" si="248"/>
        <v>Ա-2</v>
      </c>
      <c r="AJ516" s="653">
        <f t="shared" si="249"/>
        <v>2.66</v>
      </c>
      <c r="AK516" s="661">
        <v>83200</v>
      </c>
      <c r="AL516" s="661">
        <f t="shared" si="250"/>
        <v>221312</v>
      </c>
      <c r="AM516" s="694">
        <f t="shared" si="251"/>
        <v>0</v>
      </c>
      <c r="AN516" s="661">
        <f t="shared" si="236"/>
        <v>221312</v>
      </c>
      <c r="AO516" s="661">
        <f t="shared" si="237"/>
        <v>2877056</v>
      </c>
    </row>
    <row r="517" spans="1:41" s="468" customFormat="1" ht="14.25">
      <c r="A517" s="878">
        <v>475</v>
      </c>
      <c r="B517" s="879" t="s">
        <v>2001</v>
      </c>
      <c r="C517" s="880" t="s">
        <v>2187</v>
      </c>
      <c r="D517" s="880" t="s">
        <v>2572</v>
      </c>
      <c r="E517" s="879" t="s">
        <v>1326</v>
      </c>
      <c r="F517" s="878">
        <v>1</v>
      </c>
      <c r="G517" s="881">
        <v>3</v>
      </c>
      <c r="H517" s="887" t="s">
        <v>433</v>
      </c>
      <c r="I517" s="882">
        <f t="shared" si="229"/>
        <v>2.15</v>
      </c>
      <c r="J517" s="883">
        <v>83200</v>
      </c>
      <c r="K517" s="884">
        <f t="shared" si="253"/>
        <v>178880</v>
      </c>
      <c r="L517" s="885">
        <v>0</v>
      </c>
      <c r="M517" s="884">
        <f t="shared" si="231"/>
        <v>178880</v>
      </c>
      <c r="N517" s="884">
        <f t="shared" si="232"/>
        <v>2325440</v>
      </c>
      <c r="O517" s="660">
        <v>1</v>
      </c>
      <c r="P517" s="654">
        <f t="shared" si="230"/>
        <v>4</v>
      </c>
      <c r="Q517" s="655" t="str">
        <f t="shared" si="238"/>
        <v>Ա-3</v>
      </c>
      <c r="R517" s="653">
        <f t="shared" si="239"/>
        <v>2.21</v>
      </c>
      <c r="S517" s="661">
        <v>83200</v>
      </c>
      <c r="T517" s="661">
        <f t="shared" si="240"/>
        <v>183872</v>
      </c>
      <c r="U517" s="694">
        <f t="shared" si="241"/>
        <v>0</v>
      </c>
      <c r="V517" s="661">
        <f t="shared" si="233"/>
        <v>183872</v>
      </c>
      <c r="W517" s="661">
        <f t="shared" si="234"/>
        <v>2390336</v>
      </c>
      <c r="X517" s="660">
        <v>1</v>
      </c>
      <c r="Y517" s="654">
        <f t="shared" si="242"/>
        <v>5</v>
      </c>
      <c r="Z517" s="655" t="str">
        <f t="shared" si="243"/>
        <v>Ա-3</v>
      </c>
      <c r="AA517" s="653">
        <f t="shared" si="244"/>
        <v>2.21</v>
      </c>
      <c r="AB517" s="661">
        <v>83200</v>
      </c>
      <c r="AC517" s="661">
        <f t="shared" si="245"/>
        <v>183872</v>
      </c>
      <c r="AD517" s="694">
        <f t="shared" si="246"/>
        <v>0</v>
      </c>
      <c r="AE517" s="661">
        <f t="shared" si="252"/>
        <v>183872</v>
      </c>
      <c r="AF517" s="661">
        <f t="shared" si="235"/>
        <v>2390336</v>
      </c>
      <c r="AG517" s="660">
        <v>1</v>
      </c>
      <c r="AH517" s="654">
        <f t="shared" si="247"/>
        <v>6</v>
      </c>
      <c r="AI517" s="655" t="str">
        <f t="shared" si="248"/>
        <v>Ա-3</v>
      </c>
      <c r="AJ517" s="653">
        <f t="shared" si="249"/>
        <v>2.2799999999999998</v>
      </c>
      <c r="AK517" s="661">
        <v>83200</v>
      </c>
      <c r="AL517" s="661">
        <f t="shared" si="250"/>
        <v>189695.99999999997</v>
      </c>
      <c r="AM517" s="694">
        <f t="shared" si="251"/>
        <v>0</v>
      </c>
      <c r="AN517" s="661">
        <f t="shared" si="236"/>
        <v>189695.99999999997</v>
      </c>
      <c r="AO517" s="661">
        <f t="shared" si="237"/>
        <v>2466047.9999999995</v>
      </c>
    </row>
    <row r="518" spans="1:41" s="468" customFormat="1" ht="14.25">
      <c r="A518" s="878">
        <v>476</v>
      </c>
      <c r="B518" s="879" t="s">
        <v>2002</v>
      </c>
      <c r="C518" s="880" t="s">
        <v>2187</v>
      </c>
      <c r="D518" s="880" t="s">
        <v>2574</v>
      </c>
      <c r="E518" s="879" t="s">
        <v>1326</v>
      </c>
      <c r="F518" s="878">
        <v>1</v>
      </c>
      <c r="G518" s="881">
        <v>5</v>
      </c>
      <c r="H518" s="887" t="s">
        <v>433</v>
      </c>
      <c r="I518" s="882">
        <f t="shared" si="229"/>
        <v>2.21</v>
      </c>
      <c r="J518" s="883">
        <v>83200</v>
      </c>
      <c r="K518" s="884">
        <f t="shared" si="253"/>
        <v>183872</v>
      </c>
      <c r="L518" s="885">
        <v>0</v>
      </c>
      <c r="M518" s="884">
        <f t="shared" si="231"/>
        <v>183872</v>
      </c>
      <c r="N518" s="884">
        <f t="shared" si="232"/>
        <v>2390336</v>
      </c>
      <c r="O518" s="660">
        <v>1</v>
      </c>
      <c r="P518" s="654">
        <f t="shared" si="230"/>
        <v>6</v>
      </c>
      <c r="Q518" s="655" t="str">
        <f t="shared" si="238"/>
        <v>Ա-3</v>
      </c>
      <c r="R518" s="653">
        <f t="shared" si="239"/>
        <v>2.2799999999999998</v>
      </c>
      <c r="S518" s="661">
        <v>83200</v>
      </c>
      <c r="T518" s="661">
        <f t="shared" si="240"/>
        <v>189695.99999999997</v>
      </c>
      <c r="U518" s="694">
        <f t="shared" si="241"/>
        <v>0</v>
      </c>
      <c r="V518" s="661">
        <f t="shared" si="233"/>
        <v>189695.99999999997</v>
      </c>
      <c r="W518" s="661">
        <f t="shared" si="234"/>
        <v>2466047.9999999995</v>
      </c>
      <c r="X518" s="660">
        <v>1</v>
      </c>
      <c r="Y518" s="654">
        <f t="shared" si="242"/>
        <v>7</v>
      </c>
      <c r="Z518" s="655" t="str">
        <f t="shared" si="243"/>
        <v>Ա-3</v>
      </c>
      <c r="AA518" s="653">
        <f t="shared" si="244"/>
        <v>2.2799999999999998</v>
      </c>
      <c r="AB518" s="661">
        <v>83200</v>
      </c>
      <c r="AC518" s="661">
        <f t="shared" si="245"/>
        <v>189695.99999999997</v>
      </c>
      <c r="AD518" s="694">
        <f t="shared" si="246"/>
        <v>0</v>
      </c>
      <c r="AE518" s="661">
        <f t="shared" si="252"/>
        <v>189695.99999999997</v>
      </c>
      <c r="AF518" s="661">
        <f t="shared" si="235"/>
        <v>2466047.9999999995</v>
      </c>
      <c r="AG518" s="660">
        <v>1</v>
      </c>
      <c r="AH518" s="654">
        <f t="shared" si="247"/>
        <v>8</v>
      </c>
      <c r="AI518" s="655" t="str">
        <f t="shared" si="248"/>
        <v>Ա-3</v>
      </c>
      <c r="AJ518" s="653">
        <f t="shared" si="249"/>
        <v>2.35</v>
      </c>
      <c r="AK518" s="661">
        <v>83200</v>
      </c>
      <c r="AL518" s="661">
        <f t="shared" si="250"/>
        <v>195520</v>
      </c>
      <c r="AM518" s="694">
        <f t="shared" si="251"/>
        <v>0</v>
      </c>
      <c r="AN518" s="661">
        <f t="shared" si="236"/>
        <v>195520</v>
      </c>
      <c r="AO518" s="661">
        <f t="shared" si="237"/>
        <v>2541760</v>
      </c>
    </row>
    <row r="519" spans="1:41" s="468" customFormat="1" ht="15.75" customHeight="1">
      <c r="A519" s="878">
        <v>477</v>
      </c>
      <c r="B519" s="879" t="s">
        <v>781</v>
      </c>
      <c r="C519" s="880" t="s">
        <v>2187</v>
      </c>
      <c r="D519" s="880" t="s">
        <v>2664</v>
      </c>
      <c r="E519" s="879" t="s">
        <v>1326</v>
      </c>
      <c r="F519" s="878">
        <v>1</v>
      </c>
      <c r="G519" s="881">
        <v>5</v>
      </c>
      <c r="H519" s="887" t="s">
        <v>433</v>
      </c>
      <c r="I519" s="882">
        <f t="shared" si="229"/>
        <v>2.21</v>
      </c>
      <c r="J519" s="883">
        <v>83200</v>
      </c>
      <c r="K519" s="884">
        <f t="shared" si="253"/>
        <v>183872</v>
      </c>
      <c r="L519" s="885">
        <v>0</v>
      </c>
      <c r="M519" s="884">
        <f t="shared" si="231"/>
        <v>183872</v>
      </c>
      <c r="N519" s="884">
        <f t="shared" si="232"/>
        <v>2390336</v>
      </c>
      <c r="O519" s="660">
        <v>1</v>
      </c>
      <c r="P519" s="654">
        <f t="shared" si="230"/>
        <v>6</v>
      </c>
      <c r="Q519" s="655" t="str">
        <f t="shared" si="238"/>
        <v>Ա-3</v>
      </c>
      <c r="R519" s="653">
        <f t="shared" si="239"/>
        <v>2.2799999999999998</v>
      </c>
      <c r="S519" s="661">
        <v>83200</v>
      </c>
      <c r="T519" s="661">
        <f t="shared" si="240"/>
        <v>189695.99999999997</v>
      </c>
      <c r="U519" s="694">
        <f t="shared" si="241"/>
        <v>0</v>
      </c>
      <c r="V519" s="661">
        <f t="shared" si="233"/>
        <v>189695.99999999997</v>
      </c>
      <c r="W519" s="661">
        <f t="shared" si="234"/>
        <v>2466047.9999999995</v>
      </c>
      <c r="X519" s="660">
        <v>1</v>
      </c>
      <c r="Y519" s="654">
        <f t="shared" si="242"/>
        <v>7</v>
      </c>
      <c r="Z519" s="655" t="str">
        <f t="shared" si="243"/>
        <v>Ա-3</v>
      </c>
      <c r="AA519" s="653">
        <f t="shared" si="244"/>
        <v>2.2799999999999998</v>
      </c>
      <c r="AB519" s="661">
        <v>83200</v>
      </c>
      <c r="AC519" s="661">
        <f t="shared" si="245"/>
        <v>189695.99999999997</v>
      </c>
      <c r="AD519" s="694">
        <f t="shared" si="246"/>
        <v>0</v>
      </c>
      <c r="AE519" s="661">
        <f t="shared" si="252"/>
        <v>189695.99999999997</v>
      </c>
      <c r="AF519" s="661">
        <f t="shared" si="235"/>
        <v>2466047.9999999995</v>
      </c>
      <c r="AG519" s="660">
        <v>1</v>
      </c>
      <c r="AH519" s="654">
        <f t="shared" si="247"/>
        <v>8</v>
      </c>
      <c r="AI519" s="655" t="str">
        <f t="shared" si="248"/>
        <v>Ա-3</v>
      </c>
      <c r="AJ519" s="653">
        <f t="shared" si="249"/>
        <v>2.35</v>
      </c>
      <c r="AK519" s="661">
        <v>83200</v>
      </c>
      <c r="AL519" s="661">
        <f t="shared" si="250"/>
        <v>195520</v>
      </c>
      <c r="AM519" s="694">
        <f t="shared" si="251"/>
        <v>0</v>
      </c>
      <c r="AN519" s="661">
        <f t="shared" si="236"/>
        <v>195520</v>
      </c>
      <c r="AO519" s="661">
        <f t="shared" si="237"/>
        <v>2541760</v>
      </c>
    </row>
    <row r="520" spans="1:41" s="468" customFormat="1" ht="15.75" customHeight="1">
      <c r="A520" s="878">
        <v>478</v>
      </c>
      <c r="B520" s="879" t="s">
        <v>2003</v>
      </c>
      <c r="C520" s="880" t="s">
        <v>2187</v>
      </c>
      <c r="D520" s="880" t="s">
        <v>2663</v>
      </c>
      <c r="E520" s="879" t="s">
        <v>1326</v>
      </c>
      <c r="F520" s="878">
        <v>1</v>
      </c>
      <c r="G520" s="881">
        <v>5</v>
      </c>
      <c r="H520" s="887" t="s">
        <v>433</v>
      </c>
      <c r="I520" s="882">
        <f t="shared" si="229"/>
        <v>2.21</v>
      </c>
      <c r="J520" s="883">
        <v>83200</v>
      </c>
      <c r="K520" s="884">
        <f t="shared" si="253"/>
        <v>183872</v>
      </c>
      <c r="L520" s="885">
        <v>0</v>
      </c>
      <c r="M520" s="884">
        <f t="shared" si="231"/>
        <v>183872</v>
      </c>
      <c r="N520" s="884">
        <f t="shared" si="232"/>
        <v>2390336</v>
      </c>
      <c r="O520" s="660">
        <v>1</v>
      </c>
      <c r="P520" s="654">
        <f t="shared" si="230"/>
        <v>6</v>
      </c>
      <c r="Q520" s="655" t="str">
        <f t="shared" si="238"/>
        <v>Ա-3</v>
      </c>
      <c r="R520" s="653">
        <f t="shared" si="239"/>
        <v>2.2799999999999998</v>
      </c>
      <c r="S520" s="661">
        <v>83200</v>
      </c>
      <c r="T520" s="661">
        <f t="shared" si="240"/>
        <v>189695.99999999997</v>
      </c>
      <c r="U520" s="694">
        <f t="shared" si="241"/>
        <v>0</v>
      </c>
      <c r="V520" s="661">
        <f t="shared" si="233"/>
        <v>189695.99999999997</v>
      </c>
      <c r="W520" s="661">
        <f t="shared" si="234"/>
        <v>2466047.9999999995</v>
      </c>
      <c r="X520" s="660">
        <v>1</v>
      </c>
      <c r="Y520" s="654">
        <f t="shared" si="242"/>
        <v>7</v>
      </c>
      <c r="Z520" s="655" t="str">
        <f t="shared" si="243"/>
        <v>Ա-3</v>
      </c>
      <c r="AA520" s="653">
        <f t="shared" si="244"/>
        <v>2.2799999999999998</v>
      </c>
      <c r="AB520" s="661">
        <v>83200</v>
      </c>
      <c r="AC520" s="661">
        <f t="shared" si="245"/>
        <v>189695.99999999997</v>
      </c>
      <c r="AD520" s="694">
        <f t="shared" si="246"/>
        <v>0</v>
      </c>
      <c r="AE520" s="661">
        <f t="shared" si="252"/>
        <v>189695.99999999997</v>
      </c>
      <c r="AF520" s="661">
        <f t="shared" si="235"/>
        <v>2466047.9999999995</v>
      </c>
      <c r="AG520" s="660">
        <v>1</v>
      </c>
      <c r="AH520" s="654">
        <f t="shared" si="247"/>
        <v>8</v>
      </c>
      <c r="AI520" s="655" t="str">
        <f t="shared" si="248"/>
        <v>Ա-3</v>
      </c>
      <c r="AJ520" s="653">
        <f t="shared" si="249"/>
        <v>2.35</v>
      </c>
      <c r="AK520" s="661">
        <v>83200</v>
      </c>
      <c r="AL520" s="661">
        <f t="shared" si="250"/>
        <v>195520</v>
      </c>
      <c r="AM520" s="694">
        <f t="shared" si="251"/>
        <v>0</v>
      </c>
      <c r="AN520" s="661">
        <f t="shared" si="236"/>
        <v>195520</v>
      </c>
      <c r="AO520" s="661">
        <f t="shared" si="237"/>
        <v>2541760</v>
      </c>
    </row>
    <row r="521" spans="1:41" s="468" customFormat="1" ht="15.75" customHeight="1">
      <c r="A521" s="878">
        <v>479</v>
      </c>
      <c r="B521" s="879" t="s">
        <v>2004</v>
      </c>
      <c r="C521" s="880" t="s">
        <v>2187</v>
      </c>
      <c r="D521" s="880" t="s">
        <v>2575</v>
      </c>
      <c r="E521" s="879" t="s">
        <v>1326</v>
      </c>
      <c r="F521" s="878">
        <v>1</v>
      </c>
      <c r="G521" s="881">
        <v>5</v>
      </c>
      <c r="H521" s="887" t="s">
        <v>433</v>
      </c>
      <c r="I521" s="882">
        <f t="shared" si="229"/>
        <v>2.21</v>
      </c>
      <c r="J521" s="883">
        <v>83200</v>
      </c>
      <c r="K521" s="884">
        <f t="shared" si="253"/>
        <v>183872</v>
      </c>
      <c r="L521" s="885">
        <v>0</v>
      </c>
      <c r="M521" s="884">
        <f t="shared" si="231"/>
        <v>183872</v>
      </c>
      <c r="N521" s="884">
        <f t="shared" si="232"/>
        <v>2390336</v>
      </c>
      <c r="O521" s="660">
        <v>1</v>
      </c>
      <c r="P521" s="654">
        <f t="shared" si="230"/>
        <v>6</v>
      </c>
      <c r="Q521" s="655" t="str">
        <f t="shared" si="238"/>
        <v>Ա-3</v>
      </c>
      <c r="R521" s="653">
        <f t="shared" si="239"/>
        <v>2.2799999999999998</v>
      </c>
      <c r="S521" s="661">
        <v>83200</v>
      </c>
      <c r="T521" s="661">
        <f t="shared" si="240"/>
        <v>189695.99999999997</v>
      </c>
      <c r="U521" s="694">
        <f t="shared" si="241"/>
        <v>0</v>
      </c>
      <c r="V521" s="661">
        <f t="shared" si="233"/>
        <v>189695.99999999997</v>
      </c>
      <c r="W521" s="661">
        <f t="shared" si="234"/>
        <v>2466047.9999999995</v>
      </c>
      <c r="X521" s="660">
        <v>1</v>
      </c>
      <c r="Y521" s="654">
        <f t="shared" si="242"/>
        <v>7</v>
      </c>
      <c r="Z521" s="655" t="str">
        <f t="shared" si="243"/>
        <v>Ա-3</v>
      </c>
      <c r="AA521" s="653">
        <f t="shared" si="244"/>
        <v>2.2799999999999998</v>
      </c>
      <c r="AB521" s="661">
        <v>83200</v>
      </c>
      <c r="AC521" s="661">
        <f t="shared" si="245"/>
        <v>189695.99999999997</v>
      </c>
      <c r="AD521" s="694">
        <f t="shared" si="246"/>
        <v>0</v>
      </c>
      <c r="AE521" s="661">
        <f t="shared" si="252"/>
        <v>189695.99999999997</v>
      </c>
      <c r="AF521" s="661">
        <f t="shared" si="235"/>
        <v>2466047.9999999995</v>
      </c>
      <c r="AG521" s="660">
        <v>1</v>
      </c>
      <c r="AH521" s="654">
        <f t="shared" si="247"/>
        <v>8</v>
      </c>
      <c r="AI521" s="655" t="str">
        <f t="shared" si="248"/>
        <v>Ա-3</v>
      </c>
      <c r="AJ521" s="653">
        <f t="shared" si="249"/>
        <v>2.35</v>
      </c>
      <c r="AK521" s="661">
        <v>83200</v>
      </c>
      <c r="AL521" s="661">
        <f t="shared" si="250"/>
        <v>195520</v>
      </c>
      <c r="AM521" s="694">
        <f t="shared" si="251"/>
        <v>0</v>
      </c>
      <c r="AN521" s="661">
        <f t="shared" si="236"/>
        <v>195520</v>
      </c>
      <c r="AO521" s="661">
        <f t="shared" si="237"/>
        <v>2541760</v>
      </c>
    </row>
    <row r="522" spans="1:41" s="468" customFormat="1" ht="15.75" customHeight="1">
      <c r="A522" s="878">
        <v>480</v>
      </c>
      <c r="B522" s="879" t="s">
        <v>2005</v>
      </c>
      <c r="C522" s="880" t="s">
        <v>2187</v>
      </c>
      <c r="D522" s="880" t="s">
        <v>2574</v>
      </c>
      <c r="E522" s="879" t="s">
        <v>1326</v>
      </c>
      <c r="F522" s="878">
        <v>1</v>
      </c>
      <c r="G522" s="881">
        <v>2</v>
      </c>
      <c r="H522" s="887" t="s">
        <v>433</v>
      </c>
      <c r="I522" s="882">
        <f t="shared" ref="I522:I584" si="254">IF(F522&lt;1,0,IF(H522="Բ-1",IF(G522=0,6.94,IF(G522=1,7.17,IF(G522=2,7.41,IF(G522=3,7.66,IF(OR(G522=5,G522=4),7.92,IF(OR(G522=6,G522=7),8.18,IF(OR(G522=8,G522=9),8.46,IF(OR(G522=10,G522=11,G522=12),8.74,IF(OR(G522=13,G522=14,G522=15),9.03,IF(OR(G522=16,G522=17,G522=18),9.33,9.65)))))))))),IF(H522="Բ-2", IF(G522=0,5.71,IF(G522=1,5.89,IF(G522=2,6.09,IF(G522=3,6.29,IF(OR(G522=5,G522=4),6.5,IF(OR(G522=6,G522=7),6.72,IF(OR(G522=8,G522=9),6.94,IF(OR(G522=10,G522=11,G522=12),7.17,IF(OR(G522=13,G522=14,G522=15),7.41,IF(OR(G522=16,G522=17,G522=18),7.65,7.91)))))))))), IF(H522="Գ-1", IF(G522=0,4.7,IF(G522=1,4.86,IF(G522=2,5.01,IF(G522=3,5.18,IF(OR(G522=5,G522=4),5.35,IF(OR(G522=6,G522=7),5.52,IF(OR(G522=8,G522=9),5.71,IF(OR(G522=10,G522=11,G522=12),5.89,IF(OR(G522=13,G522=14,G522=15),6.09,IF(OR(G522=16,G522=17,G522=18),6.29,6.49)))))))))), IF(H522="Գ-2", IF(G522=0,3.88,IF(G522=1,4.01,IF(G522=2,4.14,IF(G522=3,4.27,IF(OR(G522=5,G522=4),4.41,IF(OR(G522=6,G522=7),4.55,IF(OR(G522=8,G522=9),4.7,IF(OR(G522=10,G522=11,G522=12),4.85,IF(OR(G522=13,G522=14,G522=15),5.01,IF(OR(G522=16,G522=17,G522=18),5.17,5.34)))))))))), IF(H522="Գ-3", IF(G522=0,3.21,IF(G522=1,3.31,IF(G522=2,3.42,IF(G522=3,3.53,IF(OR(G522=5,G522=4),3.64,IF(OR(G522=6,G522=7),3.76,IF(OR(G522=8,G522=9),3.88,IF(OR(G522=10,G522=11,G522=12),4.01,IF(OR(G522=13,G522=14,G522=15),4.13,IF(OR(G522=16,G522=17,G522=18),4.27,4.4)))))))))), IF(H522="Ա-1", IF(G522=0,2.66,IF(G522=1,2.75,IF(G522=2,2.83,IF(G522=3,2.92,IF(OR(G522=5,G522=4),3.02,IF(OR(G522=6,G522=7),3.11,IF(OR(G522=8,G522=9),3.21,IF(OR(G522=10,G522=11,G522=12),3.31,IF(OR(G522=13,G522=14,G522=15),3.42,IF(OR(G522=16,G522=17,G522=18),3.53,3.64)))))))))), IF(H522="Ա-2", IF(G522=0,2.28,IF(G522=1,2.35,IF(G522=2,2.43,IF(G522=3,2.5,IF(OR(G522=5,G522=4),2.58,IF(OR(G522=6,G522=7),2.66,IF(OR(G522=8,G522=9),2.75,IF(OR(G522=10,G522=11,G522=12),2.83,IF(OR(G522=13,G522=14,G522=15),2.92,IF(OR(G522=16,G522=17,G522=18),3.01,3.11)))))))))),IF(H522="Ա-3", IF(G522=0,1.96,IF(G522=1,2.02,IF(G522=2,2.08,IF(G522=3,2.15,IF(OR(G522=5,G522=4),2.21,IF(OR(G522=6,G522=7),2.28,IF(OR(G522=8,G522=9),2.35,IF(OR(G522=10,G522=11,G522=12),2.42,IF(OR(G522=13,G522=14,G522=15),2.5,IF(OR(G522=16,G522=17,G522=18),2.58,2.66)))))))))), IF(H522="Կ-1", IF(G522=0,1.68,IF(G522=1,1.73,IF(G522=2,1.79,IF(G522=3,1.84,IF(OR(G522=5,G522=4),1.9,IF(OR(G522=6,G522=7),1.96,IF(OR(G522=8,G522=9),2.02,IF(OR(G522=10,G522=11,G522=12),2.08,IF(OR(G522=13,G522=14,G522=15),2.14,IF(OR(G522=16,G522=17,G522=18),2.21,2.28)))))))))), IF(H522="Կ-2", IF(G522=0,1.45,IF(G522=1,1.49,IF(G522=2,1.54,IF(G522=3,1.59,IF(OR(G522=5,G522=4),1.63,IF(OR(G522=6,G522=7),1.68,IF(OR(G522=8,G522=9),1.73,IF(OR(G522=10,G522=11,G522=12),1.79,IF(OR(G522=13,G522=14,G522=15),1.84,IF(OR(G522=16,G522=17,G522=18),1.9,1.95)))))))))),IF(H522="Կ-3", IF(G522=0,1.25,IF(G522=1,1.29,IF(G522=2,1.33,IF(G522=3,1.37,IF(OR(G522=5,G522=4),1.41,IF(OR(G522=6,G522=7),1.45,IF(OR(G522=8,G522=9),1.49,IF(OR(G522=10,G522=11,G522=12),1.54,IF(OR(G522=13,G522=14,G522=15),1.58,IF(OR(G522=16,G522=17,G522=18),1.63,1.68)))))))))), "Error"))))))))))))</f>
        <v>2.08</v>
      </c>
      <c r="J522" s="883">
        <v>83200</v>
      </c>
      <c r="K522" s="884">
        <f t="shared" si="253"/>
        <v>173056</v>
      </c>
      <c r="L522" s="885">
        <v>0</v>
      </c>
      <c r="M522" s="884">
        <f t="shared" si="231"/>
        <v>173056</v>
      </c>
      <c r="N522" s="884">
        <f t="shared" si="232"/>
        <v>2249728</v>
      </c>
      <c r="O522" s="660">
        <v>1</v>
      </c>
      <c r="P522" s="654">
        <f t="shared" si="230"/>
        <v>3</v>
      </c>
      <c r="Q522" s="655" t="str">
        <f t="shared" si="238"/>
        <v>Ա-3</v>
      </c>
      <c r="R522" s="653">
        <f t="shared" si="239"/>
        <v>2.15</v>
      </c>
      <c r="S522" s="661">
        <v>83200</v>
      </c>
      <c r="T522" s="661">
        <f t="shared" si="240"/>
        <v>178880</v>
      </c>
      <c r="U522" s="694">
        <f t="shared" si="241"/>
        <v>0</v>
      </c>
      <c r="V522" s="661">
        <f t="shared" si="233"/>
        <v>178880</v>
      </c>
      <c r="W522" s="661">
        <f t="shared" si="234"/>
        <v>2325440</v>
      </c>
      <c r="X522" s="660">
        <v>1</v>
      </c>
      <c r="Y522" s="654">
        <f t="shared" si="242"/>
        <v>4</v>
      </c>
      <c r="Z522" s="655" t="str">
        <f t="shared" si="243"/>
        <v>Ա-3</v>
      </c>
      <c r="AA522" s="653">
        <f t="shared" si="244"/>
        <v>2.21</v>
      </c>
      <c r="AB522" s="661">
        <v>83200</v>
      </c>
      <c r="AC522" s="661">
        <f t="shared" si="245"/>
        <v>183872</v>
      </c>
      <c r="AD522" s="694">
        <f t="shared" si="246"/>
        <v>0</v>
      </c>
      <c r="AE522" s="661">
        <f t="shared" si="252"/>
        <v>183872</v>
      </c>
      <c r="AF522" s="661">
        <f t="shared" si="235"/>
        <v>2390336</v>
      </c>
      <c r="AG522" s="660">
        <v>1</v>
      </c>
      <c r="AH522" s="654">
        <f t="shared" si="247"/>
        <v>5</v>
      </c>
      <c r="AI522" s="655" t="str">
        <f t="shared" si="248"/>
        <v>Ա-3</v>
      </c>
      <c r="AJ522" s="653">
        <f t="shared" si="249"/>
        <v>2.21</v>
      </c>
      <c r="AK522" s="661">
        <v>83200</v>
      </c>
      <c r="AL522" s="661">
        <f t="shared" si="250"/>
        <v>183872</v>
      </c>
      <c r="AM522" s="694">
        <f t="shared" si="251"/>
        <v>0</v>
      </c>
      <c r="AN522" s="661">
        <f t="shared" si="236"/>
        <v>183872</v>
      </c>
      <c r="AO522" s="661">
        <f t="shared" si="237"/>
        <v>2390336</v>
      </c>
    </row>
    <row r="523" spans="1:41" s="468" customFormat="1" ht="17.25" customHeight="1">
      <c r="A523" s="878">
        <v>481</v>
      </c>
      <c r="B523" s="879" t="s">
        <v>782</v>
      </c>
      <c r="C523" s="880" t="s">
        <v>2187</v>
      </c>
      <c r="D523" s="880" t="s">
        <v>2667</v>
      </c>
      <c r="E523" s="879" t="s">
        <v>1327</v>
      </c>
      <c r="F523" s="878">
        <v>1</v>
      </c>
      <c r="G523" s="881">
        <v>8</v>
      </c>
      <c r="H523" s="887" t="s">
        <v>86</v>
      </c>
      <c r="I523" s="882">
        <f t="shared" si="254"/>
        <v>2.02</v>
      </c>
      <c r="J523" s="883">
        <v>83200</v>
      </c>
      <c r="K523" s="884">
        <f t="shared" si="253"/>
        <v>168064</v>
      </c>
      <c r="L523" s="885">
        <v>0</v>
      </c>
      <c r="M523" s="884">
        <f t="shared" si="231"/>
        <v>168064</v>
      </c>
      <c r="N523" s="884">
        <f t="shared" si="232"/>
        <v>2184832</v>
      </c>
      <c r="O523" s="660">
        <v>1</v>
      </c>
      <c r="P523" s="654">
        <f t="shared" ref="P523:P585" si="255">+G523+1</f>
        <v>9</v>
      </c>
      <c r="Q523" s="655" t="str">
        <f t="shared" si="238"/>
        <v>Կ-1</v>
      </c>
      <c r="R523" s="653">
        <f t="shared" si="239"/>
        <v>2.02</v>
      </c>
      <c r="S523" s="661">
        <v>83200</v>
      </c>
      <c r="T523" s="661">
        <f t="shared" si="240"/>
        <v>168064</v>
      </c>
      <c r="U523" s="694">
        <f t="shared" si="241"/>
        <v>0</v>
      </c>
      <c r="V523" s="661">
        <f t="shared" si="233"/>
        <v>168064</v>
      </c>
      <c r="W523" s="661">
        <f t="shared" si="234"/>
        <v>2184832</v>
      </c>
      <c r="X523" s="660">
        <v>1</v>
      </c>
      <c r="Y523" s="654">
        <f t="shared" si="242"/>
        <v>10</v>
      </c>
      <c r="Z523" s="655" t="str">
        <f t="shared" si="243"/>
        <v>Կ-1</v>
      </c>
      <c r="AA523" s="653">
        <f t="shared" si="244"/>
        <v>2.08</v>
      </c>
      <c r="AB523" s="661">
        <v>83200</v>
      </c>
      <c r="AC523" s="661">
        <f t="shared" si="245"/>
        <v>173056</v>
      </c>
      <c r="AD523" s="694">
        <f t="shared" si="246"/>
        <v>0</v>
      </c>
      <c r="AE523" s="661">
        <f t="shared" si="252"/>
        <v>173056</v>
      </c>
      <c r="AF523" s="661">
        <f t="shared" si="235"/>
        <v>2249728</v>
      </c>
      <c r="AG523" s="660">
        <v>1</v>
      </c>
      <c r="AH523" s="654">
        <f t="shared" si="247"/>
        <v>11</v>
      </c>
      <c r="AI523" s="655" t="str">
        <f t="shared" si="248"/>
        <v>Կ-1</v>
      </c>
      <c r="AJ523" s="653">
        <f t="shared" si="249"/>
        <v>2.08</v>
      </c>
      <c r="AK523" s="661">
        <v>83200</v>
      </c>
      <c r="AL523" s="661">
        <f t="shared" si="250"/>
        <v>173056</v>
      </c>
      <c r="AM523" s="694">
        <f t="shared" si="251"/>
        <v>0</v>
      </c>
      <c r="AN523" s="661">
        <f t="shared" si="236"/>
        <v>173056</v>
      </c>
      <c r="AO523" s="661">
        <f t="shared" si="237"/>
        <v>2249728</v>
      </c>
    </row>
    <row r="524" spans="1:41" s="468" customFormat="1" ht="14.25">
      <c r="A524" s="878">
        <v>482</v>
      </c>
      <c r="B524" s="879" t="s">
        <v>870</v>
      </c>
      <c r="C524" s="880" t="s">
        <v>2187</v>
      </c>
      <c r="D524" s="880" t="s">
        <v>2668</v>
      </c>
      <c r="E524" s="879" t="s">
        <v>1327</v>
      </c>
      <c r="F524" s="878">
        <v>1</v>
      </c>
      <c r="G524" s="881">
        <v>6</v>
      </c>
      <c r="H524" s="887" t="s">
        <v>86</v>
      </c>
      <c r="I524" s="882">
        <f t="shared" si="254"/>
        <v>1.96</v>
      </c>
      <c r="J524" s="883">
        <v>83200</v>
      </c>
      <c r="K524" s="884">
        <f t="shared" si="253"/>
        <v>163072</v>
      </c>
      <c r="L524" s="885">
        <v>0</v>
      </c>
      <c r="M524" s="884">
        <f t="shared" ref="M524:M586" si="256">+L524+K524</f>
        <v>163072</v>
      </c>
      <c r="N524" s="884">
        <f t="shared" ref="N524:N586" si="257">+M524*13</f>
        <v>2119936</v>
      </c>
      <c r="O524" s="660">
        <v>1</v>
      </c>
      <c r="P524" s="654">
        <f t="shared" si="255"/>
        <v>7</v>
      </c>
      <c r="Q524" s="655" t="str">
        <f t="shared" si="238"/>
        <v>Կ-1</v>
      </c>
      <c r="R524" s="653">
        <f t="shared" si="239"/>
        <v>1.96</v>
      </c>
      <c r="S524" s="661">
        <v>83200</v>
      </c>
      <c r="T524" s="661">
        <f t="shared" si="240"/>
        <v>163072</v>
      </c>
      <c r="U524" s="694">
        <f t="shared" si="241"/>
        <v>0</v>
      </c>
      <c r="V524" s="661">
        <f t="shared" ref="V524:V586" si="258">+U524+T524</f>
        <v>163072</v>
      </c>
      <c r="W524" s="661">
        <f t="shared" ref="W524:W586" si="259">+V524*13</f>
        <v>2119936</v>
      </c>
      <c r="X524" s="660">
        <v>1</v>
      </c>
      <c r="Y524" s="654">
        <f t="shared" si="242"/>
        <v>8</v>
      </c>
      <c r="Z524" s="655" t="str">
        <f t="shared" si="243"/>
        <v>Կ-1</v>
      </c>
      <c r="AA524" s="653">
        <f t="shared" si="244"/>
        <v>2.02</v>
      </c>
      <c r="AB524" s="661">
        <v>83200</v>
      </c>
      <c r="AC524" s="661">
        <f t="shared" si="245"/>
        <v>168064</v>
      </c>
      <c r="AD524" s="694">
        <f t="shared" si="246"/>
        <v>0</v>
      </c>
      <c r="AE524" s="661">
        <f t="shared" si="252"/>
        <v>168064</v>
      </c>
      <c r="AF524" s="661">
        <f t="shared" ref="AF524:AF586" si="260">+AE524*13</f>
        <v>2184832</v>
      </c>
      <c r="AG524" s="660">
        <v>1</v>
      </c>
      <c r="AH524" s="654">
        <f t="shared" si="247"/>
        <v>9</v>
      </c>
      <c r="AI524" s="655" t="str">
        <f t="shared" si="248"/>
        <v>Կ-1</v>
      </c>
      <c r="AJ524" s="653">
        <f t="shared" si="249"/>
        <v>2.02</v>
      </c>
      <c r="AK524" s="661">
        <v>83200</v>
      </c>
      <c r="AL524" s="661">
        <f t="shared" si="250"/>
        <v>168064</v>
      </c>
      <c r="AM524" s="694">
        <f t="shared" si="251"/>
        <v>0</v>
      </c>
      <c r="AN524" s="661">
        <f t="shared" ref="AN524:AN586" si="261">+AM524+AL524</f>
        <v>168064</v>
      </c>
      <c r="AO524" s="661">
        <f t="shared" ref="AO524:AO586" si="262">+AN524*13</f>
        <v>2184832</v>
      </c>
    </row>
    <row r="525" spans="1:41" s="468" customFormat="1" ht="14.25">
      <c r="A525" s="878">
        <v>483</v>
      </c>
      <c r="B525" s="879" t="s">
        <v>2006</v>
      </c>
      <c r="C525" s="880" t="s">
        <v>2187</v>
      </c>
      <c r="D525" s="880" t="s">
        <v>2559</v>
      </c>
      <c r="E525" s="879" t="s">
        <v>1327</v>
      </c>
      <c r="F525" s="878">
        <v>1</v>
      </c>
      <c r="G525" s="881">
        <v>13</v>
      </c>
      <c r="H525" s="887" t="s">
        <v>86</v>
      </c>
      <c r="I525" s="882">
        <f t="shared" si="254"/>
        <v>2.14</v>
      </c>
      <c r="J525" s="883">
        <v>83200</v>
      </c>
      <c r="K525" s="884">
        <f t="shared" si="253"/>
        <v>178048</v>
      </c>
      <c r="L525" s="885">
        <v>0</v>
      </c>
      <c r="M525" s="884">
        <f t="shared" si="256"/>
        <v>178048</v>
      </c>
      <c r="N525" s="884">
        <f t="shared" si="257"/>
        <v>2314624</v>
      </c>
      <c r="O525" s="660">
        <v>1</v>
      </c>
      <c r="P525" s="654">
        <f t="shared" si="255"/>
        <v>14</v>
      </c>
      <c r="Q525" s="655" t="str">
        <f t="shared" si="238"/>
        <v>Կ-1</v>
      </c>
      <c r="R525" s="653">
        <f t="shared" si="239"/>
        <v>2.14</v>
      </c>
      <c r="S525" s="661">
        <v>83200</v>
      </c>
      <c r="T525" s="661">
        <f t="shared" si="240"/>
        <v>178048</v>
      </c>
      <c r="U525" s="694">
        <f t="shared" si="241"/>
        <v>0</v>
      </c>
      <c r="V525" s="661">
        <f t="shared" si="258"/>
        <v>178048</v>
      </c>
      <c r="W525" s="661">
        <f t="shared" si="259"/>
        <v>2314624</v>
      </c>
      <c r="X525" s="660">
        <v>1</v>
      </c>
      <c r="Y525" s="654">
        <f t="shared" si="242"/>
        <v>15</v>
      </c>
      <c r="Z525" s="655" t="str">
        <f t="shared" si="243"/>
        <v>Կ-1</v>
      </c>
      <c r="AA525" s="653">
        <f t="shared" si="244"/>
        <v>2.14</v>
      </c>
      <c r="AB525" s="661">
        <v>83200</v>
      </c>
      <c r="AC525" s="661">
        <f t="shared" si="245"/>
        <v>178048</v>
      </c>
      <c r="AD525" s="694">
        <f t="shared" si="246"/>
        <v>0</v>
      </c>
      <c r="AE525" s="661">
        <f t="shared" si="252"/>
        <v>178048</v>
      </c>
      <c r="AF525" s="661">
        <f t="shared" si="260"/>
        <v>2314624</v>
      </c>
      <c r="AG525" s="660">
        <v>1</v>
      </c>
      <c r="AH525" s="654">
        <f t="shared" si="247"/>
        <v>16</v>
      </c>
      <c r="AI525" s="655" t="str">
        <f t="shared" si="248"/>
        <v>Կ-1</v>
      </c>
      <c r="AJ525" s="653">
        <f t="shared" si="249"/>
        <v>2.21</v>
      </c>
      <c r="AK525" s="661">
        <v>83200</v>
      </c>
      <c r="AL525" s="661">
        <f t="shared" si="250"/>
        <v>183872</v>
      </c>
      <c r="AM525" s="694">
        <f t="shared" si="251"/>
        <v>0</v>
      </c>
      <c r="AN525" s="661">
        <f t="shared" si="261"/>
        <v>183872</v>
      </c>
      <c r="AO525" s="661">
        <f t="shared" si="262"/>
        <v>2390336</v>
      </c>
    </row>
    <row r="526" spans="1:41" s="468" customFormat="1" ht="14.25">
      <c r="A526" s="878">
        <v>484</v>
      </c>
      <c r="B526" s="879" t="s">
        <v>2007</v>
      </c>
      <c r="C526" s="880" t="s">
        <v>2186</v>
      </c>
      <c r="D526" s="880" t="s">
        <v>2664</v>
      </c>
      <c r="E526" s="879" t="s">
        <v>1327</v>
      </c>
      <c r="F526" s="878">
        <v>1</v>
      </c>
      <c r="G526" s="881">
        <v>9</v>
      </c>
      <c r="H526" s="887" t="s">
        <v>86</v>
      </c>
      <c r="I526" s="882">
        <f t="shared" si="254"/>
        <v>2.02</v>
      </c>
      <c r="J526" s="883">
        <v>83200</v>
      </c>
      <c r="K526" s="884">
        <f t="shared" si="253"/>
        <v>168064</v>
      </c>
      <c r="L526" s="885">
        <v>0</v>
      </c>
      <c r="M526" s="884">
        <f t="shared" si="256"/>
        <v>168064</v>
      </c>
      <c r="N526" s="884">
        <f t="shared" si="257"/>
        <v>2184832</v>
      </c>
      <c r="O526" s="660">
        <v>1</v>
      </c>
      <c r="P526" s="654">
        <f t="shared" si="255"/>
        <v>10</v>
      </c>
      <c r="Q526" s="655" t="str">
        <f t="shared" si="238"/>
        <v>Կ-1</v>
      </c>
      <c r="R526" s="653">
        <f t="shared" si="239"/>
        <v>2.08</v>
      </c>
      <c r="S526" s="661">
        <v>83200</v>
      </c>
      <c r="T526" s="661">
        <f t="shared" si="240"/>
        <v>173056</v>
      </c>
      <c r="U526" s="694">
        <f t="shared" si="241"/>
        <v>0</v>
      </c>
      <c r="V526" s="661">
        <f t="shared" si="258"/>
        <v>173056</v>
      </c>
      <c r="W526" s="661">
        <f t="shared" si="259"/>
        <v>2249728</v>
      </c>
      <c r="X526" s="660">
        <v>1</v>
      </c>
      <c r="Y526" s="654">
        <f t="shared" si="242"/>
        <v>11</v>
      </c>
      <c r="Z526" s="655" t="str">
        <f t="shared" si="243"/>
        <v>Կ-1</v>
      </c>
      <c r="AA526" s="653">
        <f t="shared" si="244"/>
        <v>2.08</v>
      </c>
      <c r="AB526" s="661">
        <v>83200</v>
      </c>
      <c r="AC526" s="661">
        <f t="shared" si="245"/>
        <v>173056</v>
      </c>
      <c r="AD526" s="694">
        <f t="shared" si="246"/>
        <v>0</v>
      </c>
      <c r="AE526" s="661">
        <f t="shared" si="252"/>
        <v>173056</v>
      </c>
      <c r="AF526" s="661">
        <f t="shared" si="260"/>
        <v>2249728</v>
      </c>
      <c r="AG526" s="660">
        <v>1</v>
      </c>
      <c r="AH526" s="654">
        <f t="shared" si="247"/>
        <v>12</v>
      </c>
      <c r="AI526" s="655" t="str">
        <f t="shared" si="248"/>
        <v>Կ-1</v>
      </c>
      <c r="AJ526" s="653">
        <f t="shared" si="249"/>
        <v>2.08</v>
      </c>
      <c r="AK526" s="661">
        <v>83200</v>
      </c>
      <c r="AL526" s="661">
        <f t="shared" si="250"/>
        <v>173056</v>
      </c>
      <c r="AM526" s="694">
        <f t="shared" si="251"/>
        <v>0</v>
      </c>
      <c r="AN526" s="661">
        <f t="shared" si="261"/>
        <v>173056</v>
      </c>
      <c r="AO526" s="661">
        <f t="shared" si="262"/>
        <v>2249728</v>
      </c>
    </row>
    <row r="527" spans="1:41" s="468" customFormat="1" ht="14.25">
      <c r="A527" s="878">
        <v>485</v>
      </c>
      <c r="B527" s="879" t="s">
        <v>2008</v>
      </c>
      <c r="C527" s="880" t="s">
        <v>2186</v>
      </c>
      <c r="D527" s="880" t="s">
        <v>2566</v>
      </c>
      <c r="E527" s="879" t="s">
        <v>1327</v>
      </c>
      <c r="F527" s="878">
        <v>1</v>
      </c>
      <c r="G527" s="881">
        <v>3</v>
      </c>
      <c r="H527" s="887" t="s">
        <v>86</v>
      </c>
      <c r="I527" s="882">
        <f t="shared" si="254"/>
        <v>1.84</v>
      </c>
      <c r="J527" s="883">
        <v>83200</v>
      </c>
      <c r="K527" s="884">
        <f t="shared" si="253"/>
        <v>153088</v>
      </c>
      <c r="L527" s="885">
        <v>0</v>
      </c>
      <c r="M527" s="884">
        <f t="shared" si="256"/>
        <v>153088</v>
      </c>
      <c r="N527" s="884">
        <f t="shared" si="257"/>
        <v>1990144</v>
      </c>
      <c r="O527" s="660">
        <v>1</v>
      </c>
      <c r="P527" s="654">
        <f t="shared" si="255"/>
        <v>4</v>
      </c>
      <c r="Q527" s="655" t="str">
        <f t="shared" si="238"/>
        <v>Կ-1</v>
      </c>
      <c r="R527" s="653">
        <f t="shared" si="239"/>
        <v>1.9</v>
      </c>
      <c r="S527" s="661">
        <v>83200</v>
      </c>
      <c r="T527" s="661">
        <f t="shared" si="240"/>
        <v>158080</v>
      </c>
      <c r="U527" s="694">
        <f t="shared" si="241"/>
        <v>0</v>
      </c>
      <c r="V527" s="661">
        <f t="shared" si="258"/>
        <v>158080</v>
      </c>
      <c r="W527" s="661">
        <f t="shared" si="259"/>
        <v>2055040</v>
      </c>
      <c r="X527" s="660">
        <v>1</v>
      </c>
      <c r="Y527" s="654">
        <f t="shared" si="242"/>
        <v>5</v>
      </c>
      <c r="Z527" s="655" t="str">
        <f t="shared" si="243"/>
        <v>Կ-1</v>
      </c>
      <c r="AA527" s="653">
        <f t="shared" si="244"/>
        <v>1.9</v>
      </c>
      <c r="AB527" s="661">
        <v>83200</v>
      </c>
      <c r="AC527" s="661">
        <f t="shared" si="245"/>
        <v>158080</v>
      </c>
      <c r="AD527" s="694">
        <f t="shared" si="246"/>
        <v>0</v>
      </c>
      <c r="AE527" s="661">
        <f t="shared" si="252"/>
        <v>158080</v>
      </c>
      <c r="AF527" s="661">
        <f t="shared" si="260"/>
        <v>2055040</v>
      </c>
      <c r="AG527" s="660">
        <v>1</v>
      </c>
      <c r="AH527" s="654">
        <f t="shared" si="247"/>
        <v>6</v>
      </c>
      <c r="AI527" s="655" t="str">
        <f t="shared" si="248"/>
        <v>Կ-1</v>
      </c>
      <c r="AJ527" s="653">
        <f t="shared" si="249"/>
        <v>1.96</v>
      </c>
      <c r="AK527" s="661">
        <v>83200</v>
      </c>
      <c r="AL527" s="661">
        <f t="shared" si="250"/>
        <v>163072</v>
      </c>
      <c r="AM527" s="694">
        <f t="shared" si="251"/>
        <v>0</v>
      </c>
      <c r="AN527" s="661">
        <f t="shared" si="261"/>
        <v>163072</v>
      </c>
      <c r="AO527" s="661">
        <f t="shared" si="262"/>
        <v>2119936</v>
      </c>
    </row>
    <row r="528" spans="1:41" s="468" customFormat="1" ht="14.25">
      <c r="A528" s="878">
        <v>486</v>
      </c>
      <c r="B528" s="879" t="s">
        <v>2009</v>
      </c>
      <c r="C528" s="880" t="s">
        <v>2187</v>
      </c>
      <c r="D528" s="880" t="s">
        <v>2574</v>
      </c>
      <c r="E528" s="879" t="s">
        <v>1327</v>
      </c>
      <c r="F528" s="878">
        <v>1</v>
      </c>
      <c r="G528" s="881">
        <v>8</v>
      </c>
      <c r="H528" s="887" t="s">
        <v>86</v>
      </c>
      <c r="I528" s="882">
        <f t="shared" si="254"/>
        <v>2.02</v>
      </c>
      <c r="J528" s="883">
        <v>83200</v>
      </c>
      <c r="K528" s="884">
        <f t="shared" si="253"/>
        <v>168064</v>
      </c>
      <c r="L528" s="885">
        <v>0</v>
      </c>
      <c r="M528" s="884">
        <f t="shared" si="256"/>
        <v>168064</v>
      </c>
      <c r="N528" s="884">
        <f t="shared" si="257"/>
        <v>2184832</v>
      </c>
      <c r="O528" s="660">
        <v>1</v>
      </c>
      <c r="P528" s="654">
        <f t="shared" si="255"/>
        <v>9</v>
      </c>
      <c r="Q528" s="655" t="str">
        <f t="shared" si="238"/>
        <v>Կ-1</v>
      </c>
      <c r="R528" s="653">
        <f t="shared" si="239"/>
        <v>2.02</v>
      </c>
      <c r="S528" s="661">
        <v>83200</v>
      </c>
      <c r="T528" s="661">
        <f t="shared" si="240"/>
        <v>168064</v>
      </c>
      <c r="U528" s="694">
        <f t="shared" si="241"/>
        <v>0</v>
      </c>
      <c r="V528" s="661">
        <f t="shared" si="258"/>
        <v>168064</v>
      </c>
      <c r="W528" s="661">
        <f t="shared" si="259"/>
        <v>2184832</v>
      </c>
      <c r="X528" s="660">
        <v>1</v>
      </c>
      <c r="Y528" s="654">
        <f t="shared" si="242"/>
        <v>10</v>
      </c>
      <c r="Z528" s="655" t="str">
        <f t="shared" si="243"/>
        <v>Կ-1</v>
      </c>
      <c r="AA528" s="653">
        <f t="shared" si="244"/>
        <v>2.08</v>
      </c>
      <c r="AB528" s="661">
        <v>83200</v>
      </c>
      <c r="AC528" s="661">
        <f t="shared" si="245"/>
        <v>173056</v>
      </c>
      <c r="AD528" s="694">
        <f t="shared" si="246"/>
        <v>0</v>
      </c>
      <c r="AE528" s="661">
        <f t="shared" si="252"/>
        <v>173056</v>
      </c>
      <c r="AF528" s="661">
        <f t="shared" si="260"/>
        <v>2249728</v>
      </c>
      <c r="AG528" s="660">
        <v>1</v>
      </c>
      <c r="AH528" s="654">
        <f t="shared" si="247"/>
        <v>11</v>
      </c>
      <c r="AI528" s="655" t="str">
        <f t="shared" si="248"/>
        <v>Կ-1</v>
      </c>
      <c r="AJ528" s="653">
        <f t="shared" si="249"/>
        <v>2.08</v>
      </c>
      <c r="AK528" s="661">
        <v>83200</v>
      </c>
      <c r="AL528" s="661">
        <f t="shared" si="250"/>
        <v>173056</v>
      </c>
      <c r="AM528" s="694">
        <f t="shared" si="251"/>
        <v>0</v>
      </c>
      <c r="AN528" s="661">
        <f t="shared" si="261"/>
        <v>173056</v>
      </c>
      <c r="AO528" s="661">
        <f t="shared" si="262"/>
        <v>2249728</v>
      </c>
    </row>
    <row r="529" spans="1:41" s="468" customFormat="1" ht="14.25">
      <c r="A529" s="878">
        <v>487</v>
      </c>
      <c r="B529" s="879" t="s">
        <v>2010</v>
      </c>
      <c r="C529" s="880" t="s">
        <v>2187</v>
      </c>
      <c r="D529" s="880" t="s">
        <v>2663</v>
      </c>
      <c r="E529" s="879" t="s">
        <v>1327</v>
      </c>
      <c r="F529" s="878">
        <v>1</v>
      </c>
      <c r="G529" s="881">
        <v>9</v>
      </c>
      <c r="H529" s="887" t="s">
        <v>86</v>
      </c>
      <c r="I529" s="882">
        <f t="shared" si="254"/>
        <v>2.02</v>
      </c>
      <c r="J529" s="883">
        <v>83200</v>
      </c>
      <c r="K529" s="884">
        <f t="shared" si="253"/>
        <v>168064</v>
      </c>
      <c r="L529" s="885">
        <v>0</v>
      </c>
      <c r="M529" s="884">
        <f t="shared" si="256"/>
        <v>168064</v>
      </c>
      <c r="N529" s="884">
        <f t="shared" si="257"/>
        <v>2184832</v>
      </c>
      <c r="O529" s="660">
        <v>1</v>
      </c>
      <c r="P529" s="654">
        <f t="shared" si="255"/>
        <v>10</v>
      </c>
      <c r="Q529" s="655" t="str">
        <f t="shared" si="238"/>
        <v>Կ-1</v>
      </c>
      <c r="R529" s="653">
        <f t="shared" si="239"/>
        <v>2.08</v>
      </c>
      <c r="S529" s="661">
        <v>83200</v>
      </c>
      <c r="T529" s="661">
        <f t="shared" si="240"/>
        <v>173056</v>
      </c>
      <c r="U529" s="694">
        <f t="shared" si="241"/>
        <v>0</v>
      </c>
      <c r="V529" s="661">
        <f t="shared" si="258"/>
        <v>173056</v>
      </c>
      <c r="W529" s="661">
        <f t="shared" si="259"/>
        <v>2249728</v>
      </c>
      <c r="X529" s="660">
        <v>1</v>
      </c>
      <c r="Y529" s="654">
        <f t="shared" si="242"/>
        <v>11</v>
      </c>
      <c r="Z529" s="655" t="str">
        <f t="shared" si="243"/>
        <v>Կ-1</v>
      </c>
      <c r="AA529" s="653">
        <f t="shared" si="244"/>
        <v>2.08</v>
      </c>
      <c r="AB529" s="661">
        <v>83200</v>
      </c>
      <c r="AC529" s="661">
        <f t="shared" si="245"/>
        <v>173056</v>
      </c>
      <c r="AD529" s="694">
        <f t="shared" si="246"/>
        <v>0</v>
      </c>
      <c r="AE529" s="661">
        <f t="shared" si="252"/>
        <v>173056</v>
      </c>
      <c r="AF529" s="661">
        <f t="shared" si="260"/>
        <v>2249728</v>
      </c>
      <c r="AG529" s="660">
        <v>1</v>
      </c>
      <c r="AH529" s="654">
        <f t="shared" si="247"/>
        <v>12</v>
      </c>
      <c r="AI529" s="655" t="str">
        <f t="shared" si="248"/>
        <v>Կ-1</v>
      </c>
      <c r="AJ529" s="653">
        <f t="shared" si="249"/>
        <v>2.08</v>
      </c>
      <c r="AK529" s="661">
        <v>83200</v>
      </c>
      <c r="AL529" s="661">
        <f t="shared" si="250"/>
        <v>173056</v>
      </c>
      <c r="AM529" s="694">
        <f t="shared" si="251"/>
        <v>0</v>
      </c>
      <c r="AN529" s="661">
        <f t="shared" si="261"/>
        <v>173056</v>
      </c>
      <c r="AO529" s="661">
        <f t="shared" si="262"/>
        <v>2249728</v>
      </c>
    </row>
    <row r="530" spans="1:41" s="468" customFormat="1" ht="14.25">
      <c r="A530" s="878">
        <v>488</v>
      </c>
      <c r="B530" s="879" t="s">
        <v>2011</v>
      </c>
      <c r="C530" s="880" t="s">
        <v>2187</v>
      </c>
      <c r="D530" s="880" t="s">
        <v>2576</v>
      </c>
      <c r="E530" s="879" t="s">
        <v>1327</v>
      </c>
      <c r="F530" s="878">
        <v>1</v>
      </c>
      <c r="G530" s="881">
        <v>9</v>
      </c>
      <c r="H530" s="887" t="s">
        <v>86</v>
      </c>
      <c r="I530" s="882">
        <f t="shared" si="254"/>
        <v>2.02</v>
      </c>
      <c r="J530" s="883">
        <v>83200</v>
      </c>
      <c r="K530" s="884">
        <f t="shared" si="253"/>
        <v>168064</v>
      </c>
      <c r="L530" s="885">
        <v>0</v>
      </c>
      <c r="M530" s="884">
        <f t="shared" si="256"/>
        <v>168064</v>
      </c>
      <c r="N530" s="884">
        <f t="shared" si="257"/>
        <v>2184832</v>
      </c>
      <c r="O530" s="660">
        <v>1</v>
      </c>
      <c r="P530" s="654">
        <f t="shared" si="255"/>
        <v>10</v>
      </c>
      <c r="Q530" s="655" t="str">
        <f t="shared" si="238"/>
        <v>Կ-1</v>
      </c>
      <c r="R530" s="653">
        <f t="shared" si="239"/>
        <v>2.08</v>
      </c>
      <c r="S530" s="661">
        <v>83200</v>
      </c>
      <c r="T530" s="661">
        <f t="shared" si="240"/>
        <v>173056</v>
      </c>
      <c r="U530" s="694">
        <f t="shared" si="241"/>
        <v>0</v>
      </c>
      <c r="V530" s="661">
        <f t="shared" si="258"/>
        <v>173056</v>
      </c>
      <c r="W530" s="661">
        <f t="shared" si="259"/>
        <v>2249728</v>
      </c>
      <c r="X530" s="660">
        <v>1</v>
      </c>
      <c r="Y530" s="654">
        <f t="shared" si="242"/>
        <v>11</v>
      </c>
      <c r="Z530" s="655" t="str">
        <f t="shared" si="243"/>
        <v>Կ-1</v>
      </c>
      <c r="AA530" s="653">
        <f t="shared" si="244"/>
        <v>2.08</v>
      </c>
      <c r="AB530" s="661">
        <v>83200</v>
      </c>
      <c r="AC530" s="661">
        <f t="shared" si="245"/>
        <v>173056</v>
      </c>
      <c r="AD530" s="694">
        <f t="shared" si="246"/>
        <v>0</v>
      </c>
      <c r="AE530" s="661">
        <f t="shared" si="252"/>
        <v>173056</v>
      </c>
      <c r="AF530" s="661">
        <f t="shared" si="260"/>
        <v>2249728</v>
      </c>
      <c r="AG530" s="660">
        <v>1</v>
      </c>
      <c r="AH530" s="654">
        <f t="shared" si="247"/>
        <v>12</v>
      </c>
      <c r="AI530" s="655" t="str">
        <f t="shared" si="248"/>
        <v>Կ-1</v>
      </c>
      <c r="AJ530" s="653">
        <f t="shared" si="249"/>
        <v>2.08</v>
      </c>
      <c r="AK530" s="661">
        <v>83200</v>
      </c>
      <c r="AL530" s="661">
        <f t="shared" si="250"/>
        <v>173056</v>
      </c>
      <c r="AM530" s="694">
        <f t="shared" si="251"/>
        <v>0</v>
      </c>
      <c r="AN530" s="661">
        <f t="shared" si="261"/>
        <v>173056</v>
      </c>
      <c r="AO530" s="661">
        <f t="shared" si="262"/>
        <v>2249728</v>
      </c>
    </row>
    <row r="531" spans="1:41" s="468" customFormat="1" ht="27">
      <c r="A531" s="878">
        <v>489</v>
      </c>
      <c r="B531" s="879" t="s">
        <v>2012</v>
      </c>
      <c r="C531" s="880" t="s">
        <v>2187</v>
      </c>
      <c r="D531" s="880" t="s">
        <v>2576</v>
      </c>
      <c r="E531" s="879" t="s">
        <v>1327</v>
      </c>
      <c r="F531" s="878">
        <v>1</v>
      </c>
      <c r="G531" s="881">
        <v>9</v>
      </c>
      <c r="H531" s="887" t="s">
        <v>86</v>
      </c>
      <c r="I531" s="882">
        <f t="shared" si="254"/>
        <v>2.02</v>
      </c>
      <c r="J531" s="883">
        <v>83200</v>
      </c>
      <c r="K531" s="884">
        <f t="shared" si="253"/>
        <v>168064</v>
      </c>
      <c r="L531" s="885">
        <v>0</v>
      </c>
      <c r="M531" s="884">
        <f t="shared" si="256"/>
        <v>168064</v>
      </c>
      <c r="N531" s="884">
        <f t="shared" si="257"/>
        <v>2184832</v>
      </c>
      <c r="O531" s="660">
        <v>1</v>
      </c>
      <c r="P531" s="654">
        <f t="shared" si="255"/>
        <v>10</v>
      </c>
      <c r="Q531" s="655" t="str">
        <f t="shared" si="238"/>
        <v>Կ-1</v>
      </c>
      <c r="R531" s="653">
        <f t="shared" si="239"/>
        <v>2.08</v>
      </c>
      <c r="S531" s="661">
        <v>83200</v>
      </c>
      <c r="T531" s="661">
        <f t="shared" si="240"/>
        <v>173056</v>
      </c>
      <c r="U531" s="694">
        <f t="shared" si="241"/>
        <v>0</v>
      </c>
      <c r="V531" s="661">
        <f t="shared" si="258"/>
        <v>173056</v>
      </c>
      <c r="W531" s="661">
        <f t="shared" si="259"/>
        <v>2249728</v>
      </c>
      <c r="X531" s="660">
        <v>1</v>
      </c>
      <c r="Y531" s="654">
        <f t="shared" si="242"/>
        <v>11</v>
      </c>
      <c r="Z531" s="655" t="str">
        <f t="shared" si="243"/>
        <v>Կ-1</v>
      </c>
      <c r="AA531" s="653">
        <f t="shared" si="244"/>
        <v>2.08</v>
      </c>
      <c r="AB531" s="661">
        <v>83200</v>
      </c>
      <c r="AC531" s="661">
        <f t="shared" si="245"/>
        <v>173056</v>
      </c>
      <c r="AD531" s="694">
        <f t="shared" si="246"/>
        <v>0</v>
      </c>
      <c r="AE531" s="661">
        <f t="shared" si="252"/>
        <v>173056</v>
      </c>
      <c r="AF531" s="661">
        <f t="shared" si="260"/>
        <v>2249728</v>
      </c>
      <c r="AG531" s="660">
        <v>1</v>
      </c>
      <c r="AH531" s="654">
        <f t="shared" si="247"/>
        <v>12</v>
      </c>
      <c r="AI531" s="655" t="str">
        <f t="shared" si="248"/>
        <v>Կ-1</v>
      </c>
      <c r="AJ531" s="653">
        <f t="shared" si="249"/>
        <v>2.08</v>
      </c>
      <c r="AK531" s="661">
        <v>83200</v>
      </c>
      <c r="AL531" s="661">
        <f t="shared" si="250"/>
        <v>173056</v>
      </c>
      <c r="AM531" s="694">
        <f t="shared" si="251"/>
        <v>0</v>
      </c>
      <c r="AN531" s="661">
        <f t="shared" si="261"/>
        <v>173056</v>
      </c>
      <c r="AO531" s="661">
        <f t="shared" si="262"/>
        <v>2249728</v>
      </c>
    </row>
    <row r="532" spans="1:41" s="468" customFormat="1" ht="14.25">
      <c r="A532" s="878">
        <v>490</v>
      </c>
      <c r="B532" s="879" t="s">
        <v>2013</v>
      </c>
      <c r="C532" s="880" t="s">
        <v>2187</v>
      </c>
      <c r="D532" s="880" t="s">
        <v>2567</v>
      </c>
      <c r="E532" s="879" t="s">
        <v>1327</v>
      </c>
      <c r="F532" s="878">
        <v>1</v>
      </c>
      <c r="G532" s="881">
        <v>9</v>
      </c>
      <c r="H532" s="887" t="s">
        <v>86</v>
      </c>
      <c r="I532" s="882">
        <f t="shared" si="254"/>
        <v>2.02</v>
      </c>
      <c r="J532" s="883">
        <v>83200</v>
      </c>
      <c r="K532" s="884">
        <f t="shared" si="253"/>
        <v>168064</v>
      </c>
      <c r="L532" s="885">
        <v>0</v>
      </c>
      <c r="M532" s="884">
        <f t="shared" si="256"/>
        <v>168064</v>
      </c>
      <c r="N532" s="884">
        <f t="shared" si="257"/>
        <v>2184832</v>
      </c>
      <c r="O532" s="660">
        <v>1</v>
      </c>
      <c r="P532" s="654">
        <f t="shared" si="255"/>
        <v>10</v>
      </c>
      <c r="Q532" s="655" t="str">
        <f t="shared" si="238"/>
        <v>Կ-1</v>
      </c>
      <c r="R532" s="653">
        <f t="shared" si="239"/>
        <v>2.08</v>
      </c>
      <c r="S532" s="661">
        <v>83200</v>
      </c>
      <c r="T532" s="661">
        <f t="shared" si="240"/>
        <v>173056</v>
      </c>
      <c r="U532" s="694">
        <f t="shared" si="241"/>
        <v>0</v>
      </c>
      <c r="V532" s="661">
        <f t="shared" si="258"/>
        <v>173056</v>
      </c>
      <c r="W532" s="661">
        <f t="shared" si="259"/>
        <v>2249728</v>
      </c>
      <c r="X532" s="660">
        <v>1</v>
      </c>
      <c r="Y532" s="654">
        <f t="shared" si="242"/>
        <v>11</v>
      </c>
      <c r="Z532" s="655" t="str">
        <f t="shared" si="243"/>
        <v>Կ-1</v>
      </c>
      <c r="AA532" s="653">
        <f t="shared" si="244"/>
        <v>2.08</v>
      </c>
      <c r="AB532" s="661">
        <v>83200</v>
      </c>
      <c r="AC532" s="661">
        <f t="shared" si="245"/>
        <v>173056</v>
      </c>
      <c r="AD532" s="694">
        <f t="shared" si="246"/>
        <v>0</v>
      </c>
      <c r="AE532" s="661">
        <f t="shared" si="252"/>
        <v>173056</v>
      </c>
      <c r="AF532" s="661">
        <f t="shared" si="260"/>
        <v>2249728</v>
      </c>
      <c r="AG532" s="660">
        <v>1</v>
      </c>
      <c r="AH532" s="654">
        <f t="shared" si="247"/>
        <v>12</v>
      </c>
      <c r="AI532" s="655" t="str">
        <f t="shared" si="248"/>
        <v>Կ-1</v>
      </c>
      <c r="AJ532" s="653">
        <f t="shared" si="249"/>
        <v>2.08</v>
      </c>
      <c r="AK532" s="661">
        <v>83200</v>
      </c>
      <c r="AL532" s="661">
        <f t="shared" si="250"/>
        <v>173056</v>
      </c>
      <c r="AM532" s="694">
        <f t="shared" si="251"/>
        <v>0</v>
      </c>
      <c r="AN532" s="661">
        <f t="shared" si="261"/>
        <v>173056</v>
      </c>
      <c r="AO532" s="661">
        <f t="shared" si="262"/>
        <v>2249728</v>
      </c>
    </row>
    <row r="533" spans="1:41" s="468" customFormat="1" ht="14.25">
      <c r="A533" s="878">
        <v>491</v>
      </c>
      <c r="B533" s="879" t="s">
        <v>2014</v>
      </c>
      <c r="C533" s="880" t="s">
        <v>2187</v>
      </c>
      <c r="D533" s="880" t="s">
        <v>2560</v>
      </c>
      <c r="E533" s="879" t="s">
        <v>1327</v>
      </c>
      <c r="F533" s="878">
        <v>1</v>
      </c>
      <c r="G533" s="881">
        <v>8</v>
      </c>
      <c r="H533" s="887" t="s">
        <v>86</v>
      </c>
      <c r="I533" s="882">
        <f t="shared" si="254"/>
        <v>2.02</v>
      </c>
      <c r="J533" s="883">
        <v>83200</v>
      </c>
      <c r="K533" s="884">
        <f t="shared" si="253"/>
        <v>168064</v>
      </c>
      <c r="L533" s="885">
        <v>0</v>
      </c>
      <c r="M533" s="884">
        <f t="shared" si="256"/>
        <v>168064</v>
      </c>
      <c r="N533" s="884">
        <f t="shared" si="257"/>
        <v>2184832</v>
      </c>
      <c r="O533" s="660">
        <v>1</v>
      </c>
      <c r="P533" s="654">
        <f t="shared" si="255"/>
        <v>9</v>
      </c>
      <c r="Q533" s="655" t="str">
        <f t="shared" si="238"/>
        <v>Կ-1</v>
      </c>
      <c r="R533" s="653">
        <f t="shared" si="239"/>
        <v>2.02</v>
      </c>
      <c r="S533" s="661">
        <v>83200</v>
      </c>
      <c r="T533" s="661">
        <f t="shared" si="240"/>
        <v>168064</v>
      </c>
      <c r="U533" s="694">
        <f t="shared" si="241"/>
        <v>0</v>
      </c>
      <c r="V533" s="661">
        <f t="shared" si="258"/>
        <v>168064</v>
      </c>
      <c r="W533" s="661">
        <f t="shared" si="259"/>
        <v>2184832</v>
      </c>
      <c r="X533" s="660">
        <v>1</v>
      </c>
      <c r="Y533" s="654">
        <f t="shared" si="242"/>
        <v>10</v>
      </c>
      <c r="Z533" s="655" t="str">
        <f t="shared" si="243"/>
        <v>Կ-1</v>
      </c>
      <c r="AA533" s="653">
        <f t="shared" si="244"/>
        <v>2.08</v>
      </c>
      <c r="AB533" s="661">
        <v>83200</v>
      </c>
      <c r="AC533" s="661">
        <f t="shared" si="245"/>
        <v>173056</v>
      </c>
      <c r="AD533" s="694">
        <f t="shared" si="246"/>
        <v>0</v>
      </c>
      <c r="AE533" s="661">
        <f t="shared" si="252"/>
        <v>173056</v>
      </c>
      <c r="AF533" s="661">
        <f t="shared" si="260"/>
        <v>2249728</v>
      </c>
      <c r="AG533" s="660">
        <v>1</v>
      </c>
      <c r="AH533" s="654">
        <f t="shared" si="247"/>
        <v>11</v>
      </c>
      <c r="AI533" s="655" t="str">
        <f t="shared" si="248"/>
        <v>Կ-1</v>
      </c>
      <c r="AJ533" s="653">
        <f t="shared" si="249"/>
        <v>2.08</v>
      </c>
      <c r="AK533" s="661">
        <v>83200</v>
      </c>
      <c r="AL533" s="661">
        <f t="shared" si="250"/>
        <v>173056</v>
      </c>
      <c r="AM533" s="694">
        <f t="shared" si="251"/>
        <v>0</v>
      </c>
      <c r="AN533" s="661">
        <f t="shared" si="261"/>
        <v>173056</v>
      </c>
      <c r="AO533" s="661">
        <f t="shared" si="262"/>
        <v>2249728</v>
      </c>
    </row>
    <row r="534" spans="1:41" s="468" customFormat="1" ht="14.25">
      <c r="A534" s="878">
        <v>492</v>
      </c>
      <c r="B534" s="879" t="s">
        <v>2015</v>
      </c>
      <c r="C534" s="880" t="s">
        <v>2187</v>
      </c>
      <c r="D534" s="880" t="s">
        <v>2560</v>
      </c>
      <c r="E534" s="879" t="s">
        <v>1327</v>
      </c>
      <c r="F534" s="878">
        <v>1</v>
      </c>
      <c r="G534" s="881">
        <v>8</v>
      </c>
      <c r="H534" s="887" t="s">
        <v>86</v>
      </c>
      <c r="I534" s="882">
        <f t="shared" si="254"/>
        <v>2.02</v>
      </c>
      <c r="J534" s="883">
        <v>83200</v>
      </c>
      <c r="K534" s="884">
        <f t="shared" si="253"/>
        <v>168064</v>
      </c>
      <c r="L534" s="885">
        <v>0</v>
      </c>
      <c r="M534" s="884">
        <f t="shared" si="256"/>
        <v>168064</v>
      </c>
      <c r="N534" s="884">
        <f t="shared" si="257"/>
        <v>2184832</v>
      </c>
      <c r="O534" s="660">
        <v>1</v>
      </c>
      <c r="P534" s="654">
        <f t="shared" si="255"/>
        <v>9</v>
      </c>
      <c r="Q534" s="655" t="str">
        <f t="shared" ref="Q534:Q596" si="263">+H534</f>
        <v>Կ-1</v>
      </c>
      <c r="R534" s="653">
        <f t="shared" ref="R534:R596" si="264">IF(O534&lt;1,0,IF(Q534="Բ-1",IF(P534=0,6.94,IF(P534=1,7.17,IF(P534=2,7.41,IF(P534=3,7.66,IF(OR(P534=5,P534=4),7.92,IF(OR(P534=6,P534=7),8.18,IF(OR(P534=8,P534=9),8.46,IF(OR(P534=10,P534=11,P534=12),8.74,IF(OR(P534=13,P534=14,P534=15),9.03,IF(OR(P534=16,P534=17,P534=18),9.33,9.65)))))))))),IF(Q534="Բ-2", IF(P534=0,5.71,IF(P534=1,5.89,IF(P534=2,6.09,IF(P534=3,6.29,IF(OR(P534=5,P534=4),6.5,IF(OR(P534=6,P534=7),6.72,IF(OR(P534=8,P534=9),6.94,IF(OR(P534=10,P534=11,P534=12),7.17,IF(OR(P534=13,P534=14,P534=15),7.41,IF(OR(P534=16,P534=17,P534=18),7.65,7.91)))))))))), IF(Q534="Գ-1", IF(P534=0,4.7,IF(P534=1,4.86,IF(P534=2,5.01,IF(P534=3,5.18,IF(OR(P534=5,P534=4),5.35,IF(OR(P534=6,P534=7),5.52,IF(OR(P534=8,P534=9),5.71,IF(OR(P534=10,P534=11,P534=12),5.89,IF(OR(P534=13,P534=14,P534=15),6.09,IF(OR(P534=16,P534=17,P534=18),6.29,6.49)))))))))), IF(Q534="Գ-2", IF(P534=0,3.88,IF(P534=1,4.01,IF(P534=2,4.14,IF(P534=3,4.27,IF(OR(P534=5,P534=4),4.41,IF(OR(P534=6,P534=7),4.55,IF(OR(P534=8,P534=9),4.7,IF(OR(P534=10,P534=11,P534=12),4.85,IF(OR(P534=13,P534=14,P534=15),5.01,IF(OR(P534=16,P534=17,P534=18),5.17,5.34)))))))))), IF(Q534="Գ-3", IF(P534=0,3.21,IF(P534=1,3.31,IF(P534=2,3.42,IF(P534=3,3.53,IF(OR(P534=5,P534=4),3.64,IF(OR(P534=6,P534=7),3.76,IF(OR(P534=8,P534=9),3.88,IF(OR(P534=10,P534=11,P534=12),4.01,IF(OR(P534=13,P534=14,P534=15),4.13,IF(OR(P534=16,P534=17,P534=18),4.27,4.4)))))))))), IF(Q534="Ա-1", IF(P534=0,2.66,IF(P534=1,2.75,IF(P534=2,2.83,IF(P534=3,2.92,IF(OR(P534=5,P534=4),3.02,IF(OR(P534=6,P534=7),3.11,IF(OR(P534=8,P534=9),3.21,IF(OR(P534=10,P534=11,P534=12),3.31,IF(OR(P534=13,P534=14,P534=15),3.42,IF(OR(P534=16,P534=17,P534=18),3.53,3.64)))))))))), IF(Q534="Ա-2", IF(P534=0,2.28,IF(P534=1,2.35,IF(P534=2,2.43,IF(P534=3,2.5,IF(OR(P534=5,P534=4),2.58,IF(OR(P534=6,P534=7),2.66,IF(OR(P534=8,P534=9),2.75,IF(OR(P534=10,P534=11,P534=12),2.83,IF(OR(P534=13,P534=14,P534=15),2.92,IF(OR(P534=16,P534=17,P534=18),3.01,3.11)))))))))),IF(Q534="Ա-3", IF(P534=0,1.96,IF(P534=1,2.02,IF(P534=2,2.08,IF(P534=3,2.15,IF(OR(P534=5,P534=4),2.21,IF(OR(P534=6,P534=7),2.28,IF(OR(P534=8,P534=9),2.35,IF(OR(P534=10,P534=11,P534=12),2.42,IF(OR(P534=13,P534=14,P534=15),2.5,IF(OR(P534=16,P534=17,P534=18),2.58,2.66)))))))))), IF(Q534="Կ-1", IF(P534=0,1.68,IF(P534=1,1.73,IF(P534=2,1.79,IF(P534=3,1.84,IF(OR(P534=5,P534=4),1.9,IF(OR(P534=6,P534=7),1.96,IF(OR(P534=8,P534=9),2.02,IF(OR(P534=10,P534=11,P534=12),2.08,IF(OR(P534=13,P534=14,P534=15),2.14,IF(OR(P534=16,P534=17,P534=18),2.21,2.28)))))))))), IF(Q534="Կ-2", IF(P534=0,1.45,IF(P534=1,1.49,IF(P534=2,1.54,IF(P534=3,1.59,IF(OR(P534=5,P534=4),1.63,IF(OR(P534=6,P534=7),1.68,IF(OR(P534=8,P534=9),1.73,IF(OR(P534=10,P534=11,P534=12),1.79,IF(OR(P534=13,P534=14,P534=15),1.84,IF(OR(P534=16,P534=17,P534=18),1.9,1.95)))))))))),IF(Q534="Կ-3", IF(P534=0,1.25,IF(P534=1,1.29,IF(P534=2,1.33,IF(P534=3,1.37,IF(OR(P534=5,P534=4),1.41,IF(OR(P534=6,P534=7),1.45,IF(OR(P534=8,P534=9),1.49,IF(OR(P534=10,P534=11,P534=12),1.54,IF(OR(P534=13,P534=14,P534=15),1.58,IF(OR(P534=16,P534=17,P534=18),1.63,1.68)))))))))), "Error"))))))))))))</f>
        <v>2.02</v>
      </c>
      <c r="S534" s="661">
        <v>83200</v>
      </c>
      <c r="T534" s="661">
        <f t="shared" ref="T534:T596" si="265">+S534*R534</f>
        <v>168064</v>
      </c>
      <c r="U534" s="694">
        <f t="shared" ref="U534:U596" si="266">+L534</f>
        <v>0</v>
      </c>
      <c r="V534" s="661">
        <f t="shared" si="258"/>
        <v>168064</v>
      </c>
      <c r="W534" s="661">
        <f t="shared" si="259"/>
        <v>2184832</v>
      </c>
      <c r="X534" s="660">
        <v>1</v>
      </c>
      <c r="Y534" s="654">
        <f t="shared" ref="Y534:Y596" si="267">+P534+1</f>
        <v>10</v>
      </c>
      <c r="Z534" s="655" t="str">
        <f t="shared" ref="Z534:Z596" si="268">+Q534</f>
        <v>Կ-1</v>
      </c>
      <c r="AA534" s="653">
        <f t="shared" ref="AA534:AA596" si="269">IF(X534&lt;1,0,IF(Z534="Բ-1",IF(Y534=0,6.94,IF(Y534=1,7.17,IF(Y534=2,7.41,IF(Y534=3,7.66,IF(OR(Y534=5,Y534=4),7.92,IF(OR(Y534=6,Y534=7),8.18,IF(OR(Y534=8,Y534=9),8.46,IF(OR(Y534=10,Y534=11,Y534=12),8.74,IF(OR(Y534=13,Y534=14,Y534=15),9.03,IF(OR(Y534=16,Y534=17,Y534=18),9.33,9.65)))))))))),IF(Z534="Բ-2", IF(Y534=0,5.71,IF(Y534=1,5.89,IF(Y534=2,6.09,IF(Y534=3,6.29,IF(OR(Y534=5,Y534=4),6.5,IF(OR(Y534=6,Y534=7),6.72,IF(OR(Y534=8,Y534=9),6.94,IF(OR(Y534=10,Y534=11,Y534=12),7.17,IF(OR(Y534=13,Y534=14,Y534=15),7.41,IF(OR(Y534=16,Y534=17,Y534=18),7.65,7.91)))))))))), IF(Z534="Գ-1", IF(Y534=0,4.7,IF(Y534=1,4.86,IF(Y534=2,5.01,IF(Y534=3,5.18,IF(OR(Y534=5,Y534=4),5.35,IF(OR(Y534=6,Y534=7),5.52,IF(OR(Y534=8,Y534=9),5.71,IF(OR(Y534=10,Y534=11,Y534=12),5.89,IF(OR(Y534=13,Y534=14,Y534=15),6.09,IF(OR(Y534=16,Y534=17,Y534=18),6.29,6.49)))))))))), IF(Z534="Գ-2", IF(Y534=0,3.88,IF(Y534=1,4.01,IF(Y534=2,4.14,IF(Y534=3,4.27,IF(OR(Y534=5,Y534=4),4.41,IF(OR(Y534=6,Y534=7),4.55,IF(OR(Y534=8,Y534=9),4.7,IF(OR(Y534=10,Y534=11,Y534=12),4.85,IF(OR(Y534=13,Y534=14,Y534=15),5.01,IF(OR(Y534=16,Y534=17,Y534=18),5.17,5.34)))))))))), IF(Z534="Գ-3", IF(Y534=0,3.21,IF(Y534=1,3.31,IF(Y534=2,3.42,IF(Y534=3,3.53,IF(OR(Y534=5,Y534=4),3.64,IF(OR(Y534=6,Y534=7),3.76,IF(OR(Y534=8,Y534=9),3.88,IF(OR(Y534=10,Y534=11,Y534=12),4.01,IF(OR(Y534=13,Y534=14,Y534=15),4.13,IF(OR(Y534=16,Y534=17,Y534=18),4.27,4.4)))))))))), IF(Z534="Ա-1", IF(Y534=0,2.66,IF(Y534=1,2.75,IF(Y534=2,2.83,IF(Y534=3,2.92,IF(OR(Y534=5,Y534=4),3.02,IF(OR(Y534=6,Y534=7),3.11,IF(OR(Y534=8,Y534=9),3.21,IF(OR(Y534=10,Y534=11,Y534=12),3.31,IF(OR(Y534=13,Y534=14,Y534=15),3.42,IF(OR(Y534=16,Y534=17,Y534=18),3.53,3.64)))))))))), IF(Z534="Ա-2", IF(Y534=0,2.28,IF(Y534=1,2.35,IF(Y534=2,2.43,IF(Y534=3,2.5,IF(OR(Y534=5,Y534=4),2.58,IF(OR(Y534=6,Y534=7),2.66,IF(OR(Y534=8,Y534=9),2.75,IF(OR(Y534=10,Y534=11,Y534=12),2.83,IF(OR(Y534=13,Y534=14,Y534=15),2.92,IF(OR(Y534=16,Y534=17,Y534=18),3.01,3.11)))))))))),IF(Z534="Ա-3", IF(Y534=0,1.96,IF(Y534=1,2.02,IF(Y534=2,2.08,IF(Y534=3,2.15,IF(OR(Y534=5,Y534=4),2.21,IF(OR(Y534=6,Y534=7),2.28,IF(OR(Y534=8,Y534=9),2.35,IF(OR(Y534=10,Y534=11,Y534=12),2.42,IF(OR(Y534=13,Y534=14,Y534=15),2.5,IF(OR(Y534=16,Y534=17,Y534=18),2.58,2.66)))))))))), IF(Z534="Կ-1", IF(Y534=0,1.68,IF(Y534=1,1.73,IF(Y534=2,1.79,IF(Y534=3,1.84,IF(OR(Y534=5,Y534=4),1.9,IF(OR(Y534=6,Y534=7),1.96,IF(OR(Y534=8,Y534=9),2.02,IF(OR(Y534=10,Y534=11,Y534=12),2.08,IF(OR(Y534=13,Y534=14,Y534=15),2.14,IF(OR(Y534=16,Y534=17,Y534=18),2.21,2.28)))))))))), IF(Z534="Կ-2", IF(Y534=0,1.45,IF(Y534=1,1.49,IF(Y534=2,1.54,IF(Y534=3,1.59,IF(OR(Y534=5,Y534=4),1.63,IF(OR(Y534=6,Y534=7),1.68,IF(OR(Y534=8,Y534=9),1.73,IF(OR(Y534=10,Y534=11,Y534=12),1.79,IF(OR(Y534=13,Y534=14,Y534=15),1.84,IF(OR(Y534=16,Y534=17,Y534=18),1.9,1.95)))))))))),IF(Z534="Կ-3", IF(Y534=0,1.25,IF(Y534=1,1.29,IF(Y534=2,1.33,IF(Y534=3,1.37,IF(OR(Y534=5,Y534=4),1.41,IF(OR(Y534=6,Y534=7),1.45,IF(OR(Y534=8,Y534=9),1.49,IF(OR(Y534=10,Y534=11,Y534=12),1.54,IF(OR(Y534=13,Y534=14,Y534=15),1.58,IF(OR(Y534=16,Y534=17,Y534=18),1.63,1.68)))))))))), "Error"))))))))))))</f>
        <v>2.08</v>
      </c>
      <c r="AB534" s="661">
        <v>83200</v>
      </c>
      <c r="AC534" s="661">
        <f t="shared" ref="AC534:AC596" si="270">+AB534*AA534</f>
        <v>173056</v>
      </c>
      <c r="AD534" s="694">
        <f t="shared" ref="AD534:AD596" si="271">+U534</f>
        <v>0</v>
      </c>
      <c r="AE534" s="661">
        <f t="shared" si="252"/>
        <v>173056</v>
      </c>
      <c r="AF534" s="661">
        <f t="shared" si="260"/>
        <v>2249728</v>
      </c>
      <c r="AG534" s="660">
        <v>1</v>
      </c>
      <c r="AH534" s="654">
        <f t="shared" ref="AH534:AH596" si="272">+Y534+1</f>
        <v>11</v>
      </c>
      <c r="AI534" s="655" t="str">
        <f t="shared" ref="AI534:AI596" si="273">+Z534</f>
        <v>Կ-1</v>
      </c>
      <c r="AJ534" s="653">
        <f t="shared" ref="AJ534:AJ596" si="274">IF(AG534&lt;1,0,IF(AI534="Բ-1",IF(AH534=0,6.94,IF(AH534=1,7.17,IF(AH534=2,7.41,IF(AH534=3,7.66,IF(OR(AH534=5,AH534=4),7.92,IF(OR(AH534=6,AH534=7),8.18,IF(OR(AH534=8,AH534=9),8.46,IF(OR(AH534=10,AH534=11,AH534=12),8.74,IF(OR(AH534=13,AH534=14,AH534=15),9.03,IF(OR(AH534=16,AH534=17,AH534=18),9.33,9.65)))))))))),IF(AI534="Բ-2", IF(AH534=0,5.71,IF(AH534=1,5.89,IF(AH534=2,6.09,IF(AH534=3,6.29,IF(OR(AH534=5,AH534=4),6.5,IF(OR(AH534=6,AH534=7),6.72,IF(OR(AH534=8,AH534=9),6.94,IF(OR(AH534=10,AH534=11,AH534=12),7.17,IF(OR(AH534=13,AH534=14,AH534=15),7.41,IF(OR(AH534=16,AH534=17,AH534=18),7.65,7.91)))))))))), IF(AI534="Գ-1", IF(AH534=0,4.7,IF(AH534=1,4.86,IF(AH534=2,5.01,IF(AH534=3,5.18,IF(OR(AH534=5,AH534=4),5.35,IF(OR(AH534=6,AH534=7),5.52,IF(OR(AH534=8,AH534=9),5.71,IF(OR(AH534=10,AH534=11,AH534=12),5.89,IF(OR(AH534=13,AH534=14,AH534=15),6.09,IF(OR(AH534=16,AH534=17,AH534=18),6.29,6.49)))))))))), IF(AI534="Գ-2", IF(AH534=0,3.88,IF(AH534=1,4.01,IF(AH534=2,4.14,IF(AH534=3,4.27,IF(OR(AH534=5,AH534=4),4.41,IF(OR(AH534=6,AH534=7),4.55,IF(OR(AH534=8,AH534=9),4.7,IF(OR(AH534=10,AH534=11,AH534=12),4.85,IF(OR(AH534=13,AH534=14,AH534=15),5.01,IF(OR(AH534=16,AH534=17,AH534=18),5.17,5.34)))))))))), IF(AI534="Գ-3", IF(AH534=0,3.21,IF(AH534=1,3.31,IF(AH534=2,3.42,IF(AH534=3,3.53,IF(OR(AH534=5,AH534=4),3.64,IF(OR(AH534=6,AH534=7),3.76,IF(OR(AH534=8,AH534=9),3.88,IF(OR(AH534=10,AH534=11,AH534=12),4.01,IF(OR(AH534=13,AH534=14,AH534=15),4.13,IF(OR(AH534=16,AH534=17,AH534=18),4.27,4.4)))))))))), IF(AI534="Ա-1", IF(AH534=0,2.66,IF(AH534=1,2.75,IF(AH534=2,2.83,IF(AH534=3,2.92,IF(OR(AH534=5,AH534=4),3.02,IF(OR(AH534=6,AH534=7),3.11,IF(OR(AH534=8,AH534=9),3.21,IF(OR(AH534=10,AH534=11,AH534=12),3.31,IF(OR(AH534=13,AH534=14,AH534=15),3.42,IF(OR(AH534=16,AH534=17,AH534=18),3.53,3.64)))))))))), IF(AI534="Ա-2", IF(AH534=0,2.28,IF(AH534=1,2.35,IF(AH534=2,2.43,IF(AH534=3,2.5,IF(OR(AH534=5,AH534=4),2.58,IF(OR(AH534=6,AH534=7),2.66,IF(OR(AH534=8,AH534=9),2.75,IF(OR(AH534=10,AH534=11,AH534=12),2.83,IF(OR(AH534=13,AH534=14,AH534=15),2.92,IF(OR(AH534=16,AH534=17,AH534=18),3.01,3.11)))))))))),IF(AI534="Ա-3", IF(AH534=0,1.96,IF(AH534=1,2.02,IF(AH534=2,2.08,IF(AH534=3,2.15,IF(OR(AH534=5,AH534=4),2.21,IF(OR(AH534=6,AH534=7),2.28,IF(OR(AH534=8,AH534=9),2.35,IF(OR(AH534=10,AH534=11,AH534=12),2.42,IF(OR(AH534=13,AH534=14,AH534=15),2.5,IF(OR(AH534=16,AH534=17,AH534=18),2.58,2.66)))))))))), IF(AI534="Կ-1", IF(AH534=0,1.68,IF(AH534=1,1.73,IF(AH534=2,1.79,IF(AH534=3,1.84,IF(OR(AH534=5,AH534=4),1.9,IF(OR(AH534=6,AH534=7),1.96,IF(OR(AH534=8,AH534=9),2.02,IF(OR(AH534=10,AH534=11,AH534=12),2.08,IF(OR(AH534=13,AH534=14,AH534=15),2.14,IF(OR(AH534=16,AH534=17,AH534=18),2.21,2.28)))))))))), IF(AI534="Կ-2", IF(AH534=0,1.45,IF(AH534=1,1.49,IF(AH534=2,1.54,IF(AH534=3,1.59,IF(OR(AH534=5,AH534=4),1.63,IF(OR(AH534=6,AH534=7),1.68,IF(OR(AH534=8,AH534=9),1.73,IF(OR(AH534=10,AH534=11,AH534=12),1.79,IF(OR(AH534=13,AH534=14,AH534=15),1.84,IF(OR(AH534=16,AH534=17,AH534=18),1.9,1.95)))))))))),IF(AI534="Կ-3", IF(AH534=0,1.25,IF(AH534=1,1.29,IF(AH534=2,1.33,IF(AH534=3,1.37,IF(OR(AH534=5,AH534=4),1.41,IF(OR(AH534=6,AH534=7),1.45,IF(OR(AH534=8,AH534=9),1.49,IF(OR(AH534=10,AH534=11,AH534=12),1.54,IF(OR(AH534=13,AH534=14,AH534=15),1.58,IF(OR(AH534=16,AH534=17,AH534=18),1.63,1.68)))))))))), "Error"))))))))))))</f>
        <v>2.08</v>
      </c>
      <c r="AK534" s="661">
        <v>83200</v>
      </c>
      <c r="AL534" s="661">
        <f t="shared" ref="AL534:AL596" si="275">+AK534*AJ534</f>
        <v>173056</v>
      </c>
      <c r="AM534" s="694">
        <f t="shared" ref="AM534:AM596" si="276">+AD534</f>
        <v>0</v>
      </c>
      <c r="AN534" s="661">
        <f t="shared" si="261"/>
        <v>173056</v>
      </c>
      <c r="AO534" s="661">
        <f t="shared" si="262"/>
        <v>2249728</v>
      </c>
    </row>
    <row r="535" spans="1:41" s="468" customFormat="1" ht="14.25">
      <c r="A535" s="878">
        <v>493</v>
      </c>
      <c r="B535" s="879" t="s">
        <v>2016</v>
      </c>
      <c r="C535" s="880" t="s">
        <v>2187</v>
      </c>
      <c r="D535" s="880" t="s">
        <v>2591</v>
      </c>
      <c r="E535" s="879" t="s">
        <v>1327</v>
      </c>
      <c r="F535" s="878">
        <v>1</v>
      </c>
      <c r="G535" s="881">
        <v>9</v>
      </c>
      <c r="H535" s="887" t="s">
        <v>86</v>
      </c>
      <c r="I535" s="882">
        <f t="shared" si="254"/>
        <v>2.02</v>
      </c>
      <c r="J535" s="883">
        <v>83200</v>
      </c>
      <c r="K535" s="884">
        <f t="shared" si="253"/>
        <v>168064</v>
      </c>
      <c r="L535" s="885">
        <v>0</v>
      </c>
      <c r="M535" s="884">
        <f t="shared" si="256"/>
        <v>168064</v>
      </c>
      <c r="N535" s="884">
        <f t="shared" si="257"/>
        <v>2184832</v>
      </c>
      <c r="O535" s="660">
        <v>1</v>
      </c>
      <c r="P535" s="654">
        <f t="shared" si="255"/>
        <v>10</v>
      </c>
      <c r="Q535" s="655" t="str">
        <f t="shared" si="263"/>
        <v>Կ-1</v>
      </c>
      <c r="R535" s="653">
        <f t="shared" si="264"/>
        <v>2.08</v>
      </c>
      <c r="S535" s="661">
        <v>83200</v>
      </c>
      <c r="T535" s="661">
        <f t="shared" si="265"/>
        <v>173056</v>
      </c>
      <c r="U535" s="694">
        <f t="shared" si="266"/>
        <v>0</v>
      </c>
      <c r="V535" s="661">
        <f t="shared" si="258"/>
        <v>173056</v>
      </c>
      <c r="W535" s="661">
        <f t="shared" si="259"/>
        <v>2249728</v>
      </c>
      <c r="X535" s="660">
        <v>1</v>
      </c>
      <c r="Y535" s="654">
        <f t="shared" si="267"/>
        <v>11</v>
      </c>
      <c r="Z535" s="655" t="str">
        <f t="shared" si="268"/>
        <v>Կ-1</v>
      </c>
      <c r="AA535" s="653">
        <f t="shared" si="269"/>
        <v>2.08</v>
      </c>
      <c r="AB535" s="661">
        <v>83200</v>
      </c>
      <c r="AC535" s="661">
        <f t="shared" si="270"/>
        <v>173056</v>
      </c>
      <c r="AD535" s="694">
        <f t="shared" si="271"/>
        <v>0</v>
      </c>
      <c r="AE535" s="661">
        <f t="shared" si="252"/>
        <v>173056</v>
      </c>
      <c r="AF535" s="661">
        <f t="shared" si="260"/>
        <v>2249728</v>
      </c>
      <c r="AG535" s="660">
        <v>1</v>
      </c>
      <c r="AH535" s="654">
        <f t="shared" si="272"/>
        <v>12</v>
      </c>
      <c r="AI535" s="655" t="str">
        <f t="shared" si="273"/>
        <v>Կ-1</v>
      </c>
      <c r="AJ535" s="653">
        <f t="shared" si="274"/>
        <v>2.08</v>
      </c>
      <c r="AK535" s="661">
        <v>83200</v>
      </c>
      <c r="AL535" s="661">
        <f t="shared" si="275"/>
        <v>173056</v>
      </c>
      <c r="AM535" s="694">
        <f t="shared" si="276"/>
        <v>0</v>
      </c>
      <c r="AN535" s="661">
        <f t="shared" si="261"/>
        <v>173056</v>
      </c>
      <c r="AO535" s="661">
        <f t="shared" si="262"/>
        <v>2249728</v>
      </c>
    </row>
    <row r="536" spans="1:41" s="468" customFormat="1" ht="14.25">
      <c r="A536" s="878">
        <v>494</v>
      </c>
      <c r="B536" s="879" t="s">
        <v>2017</v>
      </c>
      <c r="C536" s="880" t="s">
        <v>2187</v>
      </c>
      <c r="D536" s="880" t="s">
        <v>2663</v>
      </c>
      <c r="E536" s="879" t="s">
        <v>1327</v>
      </c>
      <c r="F536" s="878">
        <v>1</v>
      </c>
      <c r="G536" s="881">
        <v>8</v>
      </c>
      <c r="H536" s="887" t="s">
        <v>86</v>
      </c>
      <c r="I536" s="882">
        <f t="shared" si="254"/>
        <v>2.02</v>
      </c>
      <c r="J536" s="883">
        <v>83200</v>
      </c>
      <c r="K536" s="884">
        <f t="shared" si="253"/>
        <v>168064</v>
      </c>
      <c r="L536" s="885">
        <v>0</v>
      </c>
      <c r="M536" s="884">
        <f t="shared" si="256"/>
        <v>168064</v>
      </c>
      <c r="N536" s="884">
        <f t="shared" si="257"/>
        <v>2184832</v>
      </c>
      <c r="O536" s="660">
        <v>1</v>
      </c>
      <c r="P536" s="654">
        <f t="shared" si="255"/>
        <v>9</v>
      </c>
      <c r="Q536" s="655" t="str">
        <f t="shared" si="263"/>
        <v>Կ-1</v>
      </c>
      <c r="R536" s="653">
        <f t="shared" si="264"/>
        <v>2.02</v>
      </c>
      <c r="S536" s="661">
        <v>83200</v>
      </c>
      <c r="T536" s="661">
        <f t="shared" si="265"/>
        <v>168064</v>
      </c>
      <c r="U536" s="694">
        <f t="shared" si="266"/>
        <v>0</v>
      </c>
      <c r="V536" s="661">
        <f t="shared" si="258"/>
        <v>168064</v>
      </c>
      <c r="W536" s="661">
        <f t="shared" si="259"/>
        <v>2184832</v>
      </c>
      <c r="X536" s="660">
        <v>1</v>
      </c>
      <c r="Y536" s="654">
        <f t="shared" si="267"/>
        <v>10</v>
      </c>
      <c r="Z536" s="655" t="str">
        <f t="shared" si="268"/>
        <v>Կ-1</v>
      </c>
      <c r="AA536" s="653">
        <f t="shared" si="269"/>
        <v>2.08</v>
      </c>
      <c r="AB536" s="661">
        <v>83200</v>
      </c>
      <c r="AC536" s="661">
        <f t="shared" si="270"/>
        <v>173056</v>
      </c>
      <c r="AD536" s="694">
        <f t="shared" si="271"/>
        <v>0</v>
      </c>
      <c r="AE536" s="661">
        <f t="shared" si="252"/>
        <v>173056</v>
      </c>
      <c r="AF536" s="661">
        <f t="shared" si="260"/>
        <v>2249728</v>
      </c>
      <c r="AG536" s="660">
        <v>1</v>
      </c>
      <c r="AH536" s="654">
        <f t="shared" si="272"/>
        <v>11</v>
      </c>
      <c r="AI536" s="655" t="str">
        <f t="shared" si="273"/>
        <v>Կ-1</v>
      </c>
      <c r="AJ536" s="653">
        <f t="shared" si="274"/>
        <v>2.08</v>
      </c>
      <c r="AK536" s="661">
        <v>83200</v>
      </c>
      <c r="AL536" s="661">
        <f t="shared" si="275"/>
        <v>173056</v>
      </c>
      <c r="AM536" s="694">
        <f t="shared" si="276"/>
        <v>0</v>
      </c>
      <c r="AN536" s="661">
        <f t="shared" si="261"/>
        <v>173056</v>
      </c>
      <c r="AO536" s="661">
        <f t="shared" si="262"/>
        <v>2249728</v>
      </c>
    </row>
    <row r="537" spans="1:41" s="468" customFormat="1" ht="14.25">
      <c r="A537" s="878">
        <v>495</v>
      </c>
      <c r="B537" s="879" t="s">
        <v>2018</v>
      </c>
      <c r="C537" s="880" t="s">
        <v>2186</v>
      </c>
      <c r="D537" s="880" t="s">
        <v>2591</v>
      </c>
      <c r="E537" s="879" t="s">
        <v>1327</v>
      </c>
      <c r="F537" s="878">
        <v>1</v>
      </c>
      <c r="G537" s="881">
        <v>8</v>
      </c>
      <c r="H537" s="887" t="s">
        <v>86</v>
      </c>
      <c r="I537" s="882">
        <f t="shared" si="254"/>
        <v>2.02</v>
      </c>
      <c r="J537" s="883">
        <v>83200</v>
      </c>
      <c r="K537" s="884">
        <f t="shared" si="253"/>
        <v>168064</v>
      </c>
      <c r="L537" s="885">
        <v>0</v>
      </c>
      <c r="M537" s="884">
        <f t="shared" si="256"/>
        <v>168064</v>
      </c>
      <c r="N537" s="884">
        <f t="shared" si="257"/>
        <v>2184832</v>
      </c>
      <c r="O537" s="660">
        <v>1</v>
      </c>
      <c r="P537" s="654">
        <f t="shared" si="255"/>
        <v>9</v>
      </c>
      <c r="Q537" s="655" t="str">
        <f t="shared" si="263"/>
        <v>Կ-1</v>
      </c>
      <c r="R537" s="653">
        <f t="shared" si="264"/>
        <v>2.02</v>
      </c>
      <c r="S537" s="661">
        <v>83200</v>
      </c>
      <c r="T537" s="661">
        <f t="shared" si="265"/>
        <v>168064</v>
      </c>
      <c r="U537" s="694">
        <f t="shared" si="266"/>
        <v>0</v>
      </c>
      <c r="V537" s="661">
        <f t="shared" si="258"/>
        <v>168064</v>
      </c>
      <c r="W537" s="661">
        <f t="shared" si="259"/>
        <v>2184832</v>
      </c>
      <c r="X537" s="660">
        <v>1</v>
      </c>
      <c r="Y537" s="654">
        <f t="shared" si="267"/>
        <v>10</v>
      </c>
      <c r="Z537" s="655" t="str">
        <f t="shared" si="268"/>
        <v>Կ-1</v>
      </c>
      <c r="AA537" s="653">
        <f t="shared" si="269"/>
        <v>2.08</v>
      </c>
      <c r="AB537" s="661">
        <v>83200</v>
      </c>
      <c r="AC537" s="661">
        <f t="shared" si="270"/>
        <v>173056</v>
      </c>
      <c r="AD537" s="694">
        <f t="shared" si="271"/>
        <v>0</v>
      </c>
      <c r="AE537" s="661">
        <f t="shared" si="252"/>
        <v>173056</v>
      </c>
      <c r="AF537" s="661">
        <f t="shared" si="260"/>
        <v>2249728</v>
      </c>
      <c r="AG537" s="660">
        <v>1</v>
      </c>
      <c r="AH537" s="654">
        <f t="shared" si="272"/>
        <v>11</v>
      </c>
      <c r="AI537" s="655" t="str">
        <f t="shared" si="273"/>
        <v>Կ-1</v>
      </c>
      <c r="AJ537" s="653">
        <f t="shared" si="274"/>
        <v>2.08</v>
      </c>
      <c r="AK537" s="661">
        <v>83200</v>
      </c>
      <c r="AL537" s="661">
        <f t="shared" si="275"/>
        <v>173056</v>
      </c>
      <c r="AM537" s="694">
        <f t="shared" si="276"/>
        <v>0</v>
      </c>
      <c r="AN537" s="661">
        <f t="shared" si="261"/>
        <v>173056</v>
      </c>
      <c r="AO537" s="661">
        <f t="shared" si="262"/>
        <v>2249728</v>
      </c>
    </row>
    <row r="538" spans="1:41" s="468" customFormat="1" ht="14.25">
      <c r="A538" s="878">
        <v>496</v>
      </c>
      <c r="B538" s="879" t="s">
        <v>2019</v>
      </c>
      <c r="C538" s="880" t="s">
        <v>2186</v>
      </c>
      <c r="D538" s="880" t="s">
        <v>2575</v>
      </c>
      <c r="E538" s="879" t="s">
        <v>1327</v>
      </c>
      <c r="F538" s="878">
        <v>1</v>
      </c>
      <c r="G538" s="881">
        <v>9</v>
      </c>
      <c r="H538" s="887" t="s">
        <v>86</v>
      </c>
      <c r="I538" s="882">
        <f t="shared" si="254"/>
        <v>2.02</v>
      </c>
      <c r="J538" s="883">
        <v>83200</v>
      </c>
      <c r="K538" s="884">
        <f t="shared" si="253"/>
        <v>168064</v>
      </c>
      <c r="L538" s="885">
        <v>0</v>
      </c>
      <c r="M538" s="884">
        <f t="shared" si="256"/>
        <v>168064</v>
      </c>
      <c r="N538" s="884">
        <f t="shared" si="257"/>
        <v>2184832</v>
      </c>
      <c r="O538" s="660">
        <v>1</v>
      </c>
      <c r="P538" s="654">
        <f t="shared" si="255"/>
        <v>10</v>
      </c>
      <c r="Q538" s="655" t="str">
        <f t="shared" si="263"/>
        <v>Կ-1</v>
      </c>
      <c r="R538" s="653">
        <f t="shared" si="264"/>
        <v>2.08</v>
      </c>
      <c r="S538" s="661">
        <v>83200</v>
      </c>
      <c r="T538" s="661">
        <f t="shared" si="265"/>
        <v>173056</v>
      </c>
      <c r="U538" s="694">
        <f t="shared" si="266"/>
        <v>0</v>
      </c>
      <c r="V538" s="661">
        <f t="shared" si="258"/>
        <v>173056</v>
      </c>
      <c r="W538" s="661">
        <f t="shared" si="259"/>
        <v>2249728</v>
      </c>
      <c r="X538" s="660">
        <v>1</v>
      </c>
      <c r="Y538" s="654">
        <f t="shared" si="267"/>
        <v>11</v>
      </c>
      <c r="Z538" s="655" t="str">
        <f t="shared" si="268"/>
        <v>Կ-1</v>
      </c>
      <c r="AA538" s="653">
        <f t="shared" si="269"/>
        <v>2.08</v>
      </c>
      <c r="AB538" s="661">
        <v>83200</v>
      </c>
      <c r="AC538" s="661">
        <f t="shared" si="270"/>
        <v>173056</v>
      </c>
      <c r="AD538" s="694">
        <f t="shared" si="271"/>
        <v>0</v>
      </c>
      <c r="AE538" s="661">
        <f t="shared" ref="AE538:AE600" si="277">+AD538+AC538</f>
        <v>173056</v>
      </c>
      <c r="AF538" s="661">
        <f t="shared" si="260"/>
        <v>2249728</v>
      </c>
      <c r="AG538" s="660">
        <v>1</v>
      </c>
      <c r="AH538" s="654">
        <f t="shared" si="272"/>
        <v>12</v>
      </c>
      <c r="AI538" s="655" t="str">
        <f t="shared" si="273"/>
        <v>Կ-1</v>
      </c>
      <c r="AJ538" s="653">
        <f t="shared" si="274"/>
        <v>2.08</v>
      </c>
      <c r="AK538" s="661">
        <v>83200</v>
      </c>
      <c r="AL538" s="661">
        <f t="shared" si="275"/>
        <v>173056</v>
      </c>
      <c r="AM538" s="694">
        <f t="shared" si="276"/>
        <v>0</v>
      </c>
      <c r="AN538" s="661">
        <f t="shared" si="261"/>
        <v>173056</v>
      </c>
      <c r="AO538" s="661">
        <f t="shared" si="262"/>
        <v>2249728</v>
      </c>
    </row>
    <row r="539" spans="1:41" s="468" customFormat="1" ht="14.25">
      <c r="A539" s="878">
        <v>497</v>
      </c>
      <c r="B539" s="879" t="s">
        <v>1519</v>
      </c>
      <c r="C539" s="880" t="s">
        <v>2186</v>
      </c>
      <c r="D539" s="880" t="s">
        <v>2585</v>
      </c>
      <c r="E539" s="879" t="s">
        <v>1327</v>
      </c>
      <c r="F539" s="878">
        <v>1</v>
      </c>
      <c r="G539" s="881">
        <v>4</v>
      </c>
      <c r="H539" s="887" t="s">
        <v>86</v>
      </c>
      <c r="I539" s="882">
        <f t="shared" si="254"/>
        <v>1.9</v>
      </c>
      <c r="J539" s="883">
        <v>83200</v>
      </c>
      <c r="K539" s="884">
        <f t="shared" si="253"/>
        <v>158080</v>
      </c>
      <c r="L539" s="885">
        <v>0</v>
      </c>
      <c r="M539" s="884">
        <f t="shared" si="256"/>
        <v>158080</v>
      </c>
      <c r="N539" s="884">
        <f t="shared" si="257"/>
        <v>2055040</v>
      </c>
      <c r="O539" s="660">
        <v>1</v>
      </c>
      <c r="P539" s="654">
        <f t="shared" si="255"/>
        <v>5</v>
      </c>
      <c r="Q539" s="655" t="str">
        <f t="shared" si="263"/>
        <v>Կ-1</v>
      </c>
      <c r="R539" s="653">
        <f t="shared" si="264"/>
        <v>1.9</v>
      </c>
      <c r="S539" s="661">
        <v>83200</v>
      </c>
      <c r="T539" s="661">
        <f t="shared" si="265"/>
        <v>158080</v>
      </c>
      <c r="U539" s="694">
        <f t="shared" si="266"/>
        <v>0</v>
      </c>
      <c r="V539" s="661">
        <f t="shared" si="258"/>
        <v>158080</v>
      </c>
      <c r="W539" s="661">
        <f t="shared" si="259"/>
        <v>2055040</v>
      </c>
      <c r="X539" s="660">
        <v>1</v>
      </c>
      <c r="Y539" s="654">
        <f t="shared" si="267"/>
        <v>6</v>
      </c>
      <c r="Z539" s="655" t="str">
        <f t="shared" si="268"/>
        <v>Կ-1</v>
      </c>
      <c r="AA539" s="653">
        <f t="shared" si="269"/>
        <v>1.96</v>
      </c>
      <c r="AB539" s="661">
        <v>83200</v>
      </c>
      <c r="AC539" s="661">
        <f t="shared" si="270"/>
        <v>163072</v>
      </c>
      <c r="AD539" s="694">
        <f t="shared" si="271"/>
        <v>0</v>
      </c>
      <c r="AE539" s="661">
        <f t="shared" si="277"/>
        <v>163072</v>
      </c>
      <c r="AF539" s="661">
        <f t="shared" si="260"/>
        <v>2119936</v>
      </c>
      <c r="AG539" s="660">
        <v>1</v>
      </c>
      <c r="AH539" s="654">
        <f t="shared" si="272"/>
        <v>7</v>
      </c>
      <c r="AI539" s="655" t="str">
        <f t="shared" si="273"/>
        <v>Կ-1</v>
      </c>
      <c r="AJ539" s="653">
        <f t="shared" si="274"/>
        <v>1.96</v>
      </c>
      <c r="AK539" s="661">
        <v>83200</v>
      </c>
      <c r="AL539" s="661">
        <f t="shared" si="275"/>
        <v>163072</v>
      </c>
      <c r="AM539" s="694">
        <f t="shared" si="276"/>
        <v>0</v>
      </c>
      <c r="AN539" s="661">
        <f t="shared" si="261"/>
        <v>163072</v>
      </c>
      <c r="AO539" s="661">
        <f t="shared" si="262"/>
        <v>2119936</v>
      </c>
    </row>
    <row r="540" spans="1:41" s="468" customFormat="1" ht="14.25">
      <c r="A540" s="878">
        <v>498</v>
      </c>
      <c r="B540" s="879" t="s">
        <v>2020</v>
      </c>
      <c r="C540" s="880" t="s">
        <v>2187</v>
      </c>
      <c r="D540" s="880" t="s">
        <v>2664</v>
      </c>
      <c r="E540" s="879" t="s">
        <v>1327</v>
      </c>
      <c r="F540" s="878">
        <v>1</v>
      </c>
      <c r="G540" s="881">
        <v>8</v>
      </c>
      <c r="H540" s="878" t="s">
        <v>86</v>
      </c>
      <c r="I540" s="882">
        <f t="shared" si="254"/>
        <v>2.02</v>
      </c>
      <c r="J540" s="883">
        <v>83200</v>
      </c>
      <c r="K540" s="884">
        <f t="shared" si="253"/>
        <v>168064</v>
      </c>
      <c r="L540" s="885">
        <v>0</v>
      </c>
      <c r="M540" s="884">
        <f t="shared" si="256"/>
        <v>168064</v>
      </c>
      <c r="N540" s="884">
        <f t="shared" si="257"/>
        <v>2184832</v>
      </c>
      <c r="O540" s="660">
        <v>1</v>
      </c>
      <c r="P540" s="654">
        <f t="shared" si="255"/>
        <v>9</v>
      </c>
      <c r="Q540" s="655" t="str">
        <f t="shared" si="263"/>
        <v>Կ-1</v>
      </c>
      <c r="R540" s="653">
        <f t="shared" si="264"/>
        <v>2.02</v>
      </c>
      <c r="S540" s="661">
        <v>83200</v>
      </c>
      <c r="T540" s="661">
        <f t="shared" si="265"/>
        <v>168064</v>
      </c>
      <c r="U540" s="694">
        <f t="shared" si="266"/>
        <v>0</v>
      </c>
      <c r="V540" s="661">
        <f t="shared" si="258"/>
        <v>168064</v>
      </c>
      <c r="W540" s="661">
        <f t="shared" si="259"/>
        <v>2184832</v>
      </c>
      <c r="X540" s="660">
        <v>1</v>
      </c>
      <c r="Y540" s="654">
        <f t="shared" si="267"/>
        <v>10</v>
      </c>
      <c r="Z540" s="655" t="str">
        <f t="shared" si="268"/>
        <v>Կ-1</v>
      </c>
      <c r="AA540" s="653">
        <f t="shared" si="269"/>
        <v>2.08</v>
      </c>
      <c r="AB540" s="661">
        <v>83200</v>
      </c>
      <c r="AC540" s="661">
        <f t="shared" si="270"/>
        <v>173056</v>
      </c>
      <c r="AD540" s="694">
        <f t="shared" si="271"/>
        <v>0</v>
      </c>
      <c r="AE540" s="661">
        <f t="shared" si="277"/>
        <v>173056</v>
      </c>
      <c r="AF540" s="661">
        <f t="shared" si="260"/>
        <v>2249728</v>
      </c>
      <c r="AG540" s="660">
        <v>1</v>
      </c>
      <c r="AH540" s="654">
        <f t="shared" si="272"/>
        <v>11</v>
      </c>
      <c r="AI540" s="655" t="str">
        <f t="shared" si="273"/>
        <v>Կ-1</v>
      </c>
      <c r="AJ540" s="653">
        <f t="shared" si="274"/>
        <v>2.08</v>
      </c>
      <c r="AK540" s="661">
        <v>83200</v>
      </c>
      <c r="AL540" s="661">
        <f t="shared" si="275"/>
        <v>173056</v>
      </c>
      <c r="AM540" s="694">
        <f t="shared" si="276"/>
        <v>0</v>
      </c>
      <c r="AN540" s="661">
        <f t="shared" si="261"/>
        <v>173056</v>
      </c>
      <c r="AO540" s="661">
        <f t="shared" si="262"/>
        <v>2249728</v>
      </c>
    </row>
    <row r="541" spans="1:41" s="468" customFormat="1" ht="14.25">
      <c r="A541" s="878">
        <v>499</v>
      </c>
      <c r="B541" s="879" t="s">
        <v>2021</v>
      </c>
      <c r="C541" s="880" t="s">
        <v>2187</v>
      </c>
      <c r="D541" s="880" t="s">
        <v>2560</v>
      </c>
      <c r="E541" s="879" t="s">
        <v>1327</v>
      </c>
      <c r="F541" s="878">
        <v>1</v>
      </c>
      <c r="G541" s="881">
        <v>8</v>
      </c>
      <c r="H541" s="887" t="s">
        <v>86</v>
      </c>
      <c r="I541" s="882">
        <f t="shared" si="254"/>
        <v>2.02</v>
      </c>
      <c r="J541" s="883">
        <v>83200</v>
      </c>
      <c r="K541" s="884">
        <f t="shared" si="253"/>
        <v>168064</v>
      </c>
      <c r="L541" s="885">
        <v>0</v>
      </c>
      <c r="M541" s="884">
        <f t="shared" si="256"/>
        <v>168064</v>
      </c>
      <c r="N541" s="884">
        <f t="shared" si="257"/>
        <v>2184832</v>
      </c>
      <c r="O541" s="660">
        <v>1</v>
      </c>
      <c r="P541" s="654">
        <f t="shared" si="255"/>
        <v>9</v>
      </c>
      <c r="Q541" s="655" t="str">
        <f t="shared" si="263"/>
        <v>Կ-1</v>
      </c>
      <c r="R541" s="653">
        <f t="shared" si="264"/>
        <v>2.02</v>
      </c>
      <c r="S541" s="661">
        <v>83200</v>
      </c>
      <c r="T541" s="661">
        <f t="shared" si="265"/>
        <v>168064</v>
      </c>
      <c r="U541" s="694">
        <f t="shared" si="266"/>
        <v>0</v>
      </c>
      <c r="V541" s="661">
        <f t="shared" si="258"/>
        <v>168064</v>
      </c>
      <c r="W541" s="661">
        <f t="shared" si="259"/>
        <v>2184832</v>
      </c>
      <c r="X541" s="660">
        <v>1</v>
      </c>
      <c r="Y541" s="654">
        <f t="shared" si="267"/>
        <v>10</v>
      </c>
      <c r="Z541" s="655" t="str">
        <f t="shared" si="268"/>
        <v>Կ-1</v>
      </c>
      <c r="AA541" s="653">
        <f t="shared" si="269"/>
        <v>2.08</v>
      </c>
      <c r="AB541" s="661">
        <v>83200</v>
      </c>
      <c r="AC541" s="661">
        <f t="shared" si="270"/>
        <v>173056</v>
      </c>
      <c r="AD541" s="694">
        <f t="shared" si="271"/>
        <v>0</v>
      </c>
      <c r="AE541" s="661">
        <f t="shared" si="277"/>
        <v>173056</v>
      </c>
      <c r="AF541" s="661">
        <f t="shared" si="260"/>
        <v>2249728</v>
      </c>
      <c r="AG541" s="660">
        <v>1</v>
      </c>
      <c r="AH541" s="654">
        <f t="shared" si="272"/>
        <v>11</v>
      </c>
      <c r="AI541" s="655" t="str">
        <f t="shared" si="273"/>
        <v>Կ-1</v>
      </c>
      <c r="AJ541" s="653">
        <f t="shared" si="274"/>
        <v>2.08</v>
      </c>
      <c r="AK541" s="661">
        <v>83200</v>
      </c>
      <c r="AL541" s="661">
        <f t="shared" si="275"/>
        <v>173056</v>
      </c>
      <c r="AM541" s="694">
        <f t="shared" si="276"/>
        <v>0</v>
      </c>
      <c r="AN541" s="661">
        <f t="shared" si="261"/>
        <v>173056</v>
      </c>
      <c r="AO541" s="661">
        <f t="shared" si="262"/>
        <v>2249728</v>
      </c>
    </row>
    <row r="542" spans="1:41" s="468" customFormat="1" ht="19.5" customHeight="1">
      <c r="A542" s="878">
        <v>500</v>
      </c>
      <c r="B542" s="879" t="s">
        <v>2022</v>
      </c>
      <c r="C542" s="880" t="s">
        <v>2187</v>
      </c>
      <c r="D542" s="880" t="s">
        <v>2568</v>
      </c>
      <c r="E542" s="879" t="s">
        <v>1327</v>
      </c>
      <c r="F542" s="878">
        <v>1</v>
      </c>
      <c r="G542" s="881">
        <v>8</v>
      </c>
      <c r="H542" s="887" t="s">
        <v>86</v>
      </c>
      <c r="I542" s="882">
        <f t="shared" si="254"/>
        <v>2.02</v>
      </c>
      <c r="J542" s="883">
        <v>83200</v>
      </c>
      <c r="K542" s="884">
        <f t="shared" si="253"/>
        <v>168064</v>
      </c>
      <c r="L542" s="885">
        <v>0</v>
      </c>
      <c r="M542" s="884">
        <f t="shared" si="256"/>
        <v>168064</v>
      </c>
      <c r="N542" s="884">
        <f t="shared" si="257"/>
        <v>2184832</v>
      </c>
      <c r="O542" s="660">
        <v>1</v>
      </c>
      <c r="P542" s="654">
        <f t="shared" si="255"/>
        <v>9</v>
      </c>
      <c r="Q542" s="655" t="str">
        <f t="shared" si="263"/>
        <v>Կ-1</v>
      </c>
      <c r="R542" s="653">
        <f t="shared" si="264"/>
        <v>2.02</v>
      </c>
      <c r="S542" s="661">
        <v>83200</v>
      </c>
      <c r="T542" s="661">
        <f t="shared" si="265"/>
        <v>168064</v>
      </c>
      <c r="U542" s="694">
        <f t="shared" si="266"/>
        <v>0</v>
      </c>
      <c r="V542" s="661">
        <f t="shared" si="258"/>
        <v>168064</v>
      </c>
      <c r="W542" s="661">
        <f t="shared" si="259"/>
        <v>2184832</v>
      </c>
      <c r="X542" s="660">
        <v>1</v>
      </c>
      <c r="Y542" s="654">
        <f t="shared" si="267"/>
        <v>10</v>
      </c>
      <c r="Z542" s="655" t="str">
        <f t="shared" si="268"/>
        <v>Կ-1</v>
      </c>
      <c r="AA542" s="653">
        <f t="shared" si="269"/>
        <v>2.08</v>
      </c>
      <c r="AB542" s="661">
        <v>83200</v>
      </c>
      <c r="AC542" s="661">
        <f t="shared" si="270"/>
        <v>173056</v>
      </c>
      <c r="AD542" s="694">
        <f t="shared" si="271"/>
        <v>0</v>
      </c>
      <c r="AE542" s="661">
        <f t="shared" si="277"/>
        <v>173056</v>
      </c>
      <c r="AF542" s="661">
        <f t="shared" si="260"/>
        <v>2249728</v>
      </c>
      <c r="AG542" s="660">
        <v>1</v>
      </c>
      <c r="AH542" s="654">
        <f t="shared" si="272"/>
        <v>11</v>
      </c>
      <c r="AI542" s="655" t="str">
        <f t="shared" si="273"/>
        <v>Կ-1</v>
      </c>
      <c r="AJ542" s="653">
        <f t="shared" si="274"/>
        <v>2.08</v>
      </c>
      <c r="AK542" s="661">
        <v>83200</v>
      </c>
      <c r="AL542" s="661">
        <f t="shared" si="275"/>
        <v>173056</v>
      </c>
      <c r="AM542" s="694">
        <f t="shared" si="276"/>
        <v>0</v>
      </c>
      <c r="AN542" s="661">
        <f t="shared" si="261"/>
        <v>173056</v>
      </c>
      <c r="AO542" s="661">
        <f t="shared" si="262"/>
        <v>2249728</v>
      </c>
    </row>
    <row r="543" spans="1:41" s="468" customFormat="1" ht="14.25">
      <c r="A543" s="878">
        <v>501</v>
      </c>
      <c r="B543" s="879" t="s">
        <v>2023</v>
      </c>
      <c r="C543" s="880" t="s">
        <v>2187</v>
      </c>
      <c r="D543" s="880" t="s">
        <v>2575</v>
      </c>
      <c r="E543" s="879" t="s">
        <v>1327</v>
      </c>
      <c r="F543" s="878">
        <v>1</v>
      </c>
      <c r="G543" s="881">
        <v>7</v>
      </c>
      <c r="H543" s="887" t="s">
        <v>86</v>
      </c>
      <c r="I543" s="882">
        <f t="shared" si="254"/>
        <v>1.96</v>
      </c>
      <c r="J543" s="883">
        <v>83200</v>
      </c>
      <c r="K543" s="884">
        <f t="shared" si="253"/>
        <v>163072</v>
      </c>
      <c r="L543" s="885">
        <v>0</v>
      </c>
      <c r="M543" s="884">
        <f t="shared" si="256"/>
        <v>163072</v>
      </c>
      <c r="N543" s="884">
        <f t="shared" si="257"/>
        <v>2119936</v>
      </c>
      <c r="O543" s="660">
        <v>1</v>
      </c>
      <c r="P543" s="654">
        <f t="shared" si="255"/>
        <v>8</v>
      </c>
      <c r="Q543" s="655" t="str">
        <f t="shared" si="263"/>
        <v>Կ-1</v>
      </c>
      <c r="R543" s="653">
        <f t="shared" si="264"/>
        <v>2.02</v>
      </c>
      <c r="S543" s="661">
        <v>83200</v>
      </c>
      <c r="T543" s="661">
        <f t="shared" si="265"/>
        <v>168064</v>
      </c>
      <c r="U543" s="694">
        <f t="shared" si="266"/>
        <v>0</v>
      </c>
      <c r="V543" s="661">
        <f t="shared" si="258"/>
        <v>168064</v>
      </c>
      <c r="W543" s="661">
        <f t="shared" si="259"/>
        <v>2184832</v>
      </c>
      <c r="X543" s="660">
        <v>1</v>
      </c>
      <c r="Y543" s="654">
        <f t="shared" si="267"/>
        <v>9</v>
      </c>
      <c r="Z543" s="655" t="str">
        <f t="shared" si="268"/>
        <v>Կ-1</v>
      </c>
      <c r="AA543" s="653">
        <f t="shared" si="269"/>
        <v>2.02</v>
      </c>
      <c r="AB543" s="661">
        <v>83200</v>
      </c>
      <c r="AC543" s="661">
        <f t="shared" si="270"/>
        <v>168064</v>
      </c>
      <c r="AD543" s="694">
        <f t="shared" si="271"/>
        <v>0</v>
      </c>
      <c r="AE543" s="661">
        <f t="shared" si="277"/>
        <v>168064</v>
      </c>
      <c r="AF543" s="661">
        <f t="shared" si="260"/>
        <v>2184832</v>
      </c>
      <c r="AG543" s="660">
        <v>1</v>
      </c>
      <c r="AH543" s="654">
        <f t="shared" si="272"/>
        <v>10</v>
      </c>
      <c r="AI543" s="655" t="str">
        <f t="shared" si="273"/>
        <v>Կ-1</v>
      </c>
      <c r="AJ543" s="653">
        <f t="shared" si="274"/>
        <v>2.08</v>
      </c>
      <c r="AK543" s="661">
        <v>83200</v>
      </c>
      <c r="AL543" s="661">
        <f t="shared" si="275"/>
        <v>173056</v>
      </c>
      <c r="AM543" s="694">
        <f t="shared" si="276"/>
        <v>0</v>
      </c>
      <c r="AN543" s="661">
        <f t="shared" si="261"/>
        <v>173056</v>
      </c>
      <c r="AO543" s="661">
        <f t="shared" si="262"/>
        <v>2249728</v>
      </c>
    </row>
    <row r="544" spans="1:41" s="468" customFormat="1" ht="14.25">
      <c r="A544" s="878">
        <v>502</v>
      </c>
      <c r="B544" s="879" t="s">
        <v>2024</v>
      </c>
      <c r="C544" s="880" t="s">
        <v>2187</v>
      </c>
      <c r="D544" s="880" t="s">
        <v>2560</v>
      </c>
      <c r="E544" s="879" t="s">
        <v>1327</v>
      </c>
      <c r="F544" s="878">
        <v>1</v>
      </c>
      <c r="G544" s="881">
        <v>7</v>
      </c>
      <c r="H544" s="887" t="s">
        <v>86</v>
      </c>
      <c r="I544" s="882">
        <f t="shared" si="254"/>
        <v>1.96</v>
      </c>
      <c r="J544" s="883">
        <v>83200</v>
      </c>
      <c r="K544" s="884">
        <f t="shared" si="253"/>
        <v>163072</v>
      </c>
      <c r="L544" s="885">
        <v>0</v>
      </c>
      <c r="M544" s="884">
        <f t="shared" si="256"/>
        <v>163072</v>
      </c>
      <c r="N544" s="884">
        <f t="shared" si="257"/>
        <v>2119936</v>
      </c>
      <c r="O544" s="660">
        <v>1</v>
      </c>
      <c r="P544" s="654">
        <f t="shared" si="255"/>
        <v>8</v>
      </c>
      <c r="Q544" s="655" t="str">
        <f t="shared" si="263"/>
        <v>Կ-1</v>
      </c>
      <c r="R544" s="653">
        <f t="shared" si="264"/>
        <v>2.02</v>
      </c>
      <c r="S544" s="661">
        <v>83200</v>
      </c>
      <c r="T544" s="661">
        <f t="shared" si="265"/>
        <v>168064</v>
      </c>
      <c r="U544" s="694">
        <f t="shared" si="266"/>
        <v>0</v>
      </c>
      <c r="V544" s="661">
        <f t="shared" si="258"/>
        <v>168064</v>
      </c>
      <c r="W544" s="661">
        <f t="shared" si="259"/>
        <v>2184832</v>
      </c>
      <c r="X544" s="660">
        <v>1</v>
      </c>
      <c r="Y544" s="654">
        <f t="shared" si="267"/>
        <v>9</v>
      </c>
      <c r="Z544" s="655" t="str">
        <f t="shared" si="268"/>
        <v>Կ-1</v>
      </c>
      <c r="AA544" s="653">
        <f t="shared" si="269"/>
        <v>2.02</v>
      </c>
      <c r="AB544" s="661">
        <v>83200</v>
      </c>
      <c r="AC544" s="661">
        <f t="shared" si="270"/>
        <v>168064</v>
      </c>
      <c r="AD544" s="694">
        <f t="shared" si="271"/>
        <v>0</v>
      </c>
      <c r="AE544" s="661">
        <f t="shared" si="277"/>
        <v>168064</v>
      </c>
      <c r="AF544" s="661">
        <f t="shared" si="260"/>
        <v>2184832</v>
      </c>
      <c r="AG544" s="660">
        <v>1</v>
      </c>
      <c r="AH544" s="654">
        <f t="shared" si="272"/>
        <v>10</v>
      </c>
      <c r="AI544" s="655" t="str">
        <f t="shared" si="273"/>
        <v>Կ-1</v>
      </c>
      <c r="AJ544" s="653">
        <f t="shared" si="274"/>
        <v>2.08</v>
      </c>
      <c r="AK544" s="661">
        <v>83200</v>
      </c>
      <c r="AL544" s="661">
        <f t="shared" si="275"/>
        <v>173056</v>
      </c>
      <c r="AM544" s="694">
        <f t="shared" si="276"/>
        <v>0</v>
      </c>
      <c r="AN544" s="661">
        <f t="shared" si="261"/>
        <v>173056</v>
      </c>
      <c r="AO544" s="661">
        <f t="shared" si="262"/>
        <v>2249728</v>
      </c>
    </row>
    <row r="545" spans="1:41" s="468" customFormat="1" ht="14.25">
      <c r="A545" s="878">
        <v>503</v>
      </c>
      <c r="B545" s="879" t="s">
        <v>2025</v>
      </c>
      <c r="C545" s="880" t="s">
        <v>2187</v>
      </c>
      <c r="D545" s="880" t="s">
        <v>2591</v>
      </c>
      <c r="E545" s="879" t="s">
        <v>1327</v>
      </c>
      <c r="F545" s="878">
        <v>1</v>
      </c>
      <c r="G545" s="881">
        <v>5</v>
      </c>
      <c r="H545" s="887" t="s">
        <v>86</v>
      </c>
      <c r="I545" s="882">
        <f t="shared" si="254"/>
        <v>1.9</v>
      </c>
      <c r="J545" s="883">
        <v>83200</v>
      </c>
      <c r="K545" s="884">
        <f t="shared" si="253"/>
        <v>158080</v>
      </c>
      <c r="L545" s="885">
        <v>0</v>
      </c>
      <c r="M545" s="884">
        <f t="shared" si="256"/>
        <v>158080</v>
      </c>
      <c r="N545" s="884">
        <f t="shared" si="257"/>
        <v>2055040</v>
      </c>
      <c r="O545" s="660">
        <v>1</v>
      </c>
      <c r="P545" s="654">
        <f t="shared" si="255"/>
        <v>6</v>
      </c>
      <c r="Q545" s="655" t="str">
        <f t="shared" si="263"/>
        <v>Կ-1</v>
      </c>
      <c r="R545" s="653">
        <f t="shared" si="264"/>
        <v>1.96</v>
      </c>
      <c r="S545" s="661">
        <v>83200</v>
      </c>
      <c r="T545" s="661">
        <f t="shared" si="265"/>
        <v>163072</v>
      </c>
      <c r="U545" s="694">
        <f t="shared" si="266"/>
        <v>0</v>
      </c>
      <c r="V545" s="661">
        <f t="shared" si="258"/>
        <v>163072</v>
      </c>
      <c r="W545" s="661">
        <f t="shared" si="259"/>
        <v>2119936</v>
      </c>
      <c r="X545" s="660">
        <v>1</v>
      </c>
      <c r="Y545" s="654">
        <f t="shared" si="267"/>
        <v>7</v>
      </c>
      <c r="Z545" s="655" t="str">
        <f t="shared" si="268"/>
        <v>Կ-1</v>
      </c>
      <c r="AA545" s="653">
        <f t="shared" si="269"/>
        <v>1.96</v>
      </c>
      <c r="AB545" s="661">
        <v>83200</v>
      </c>
      <c r="AC545" s="661">
        <f t="shared" si="270"/>
        <v>163072</v>
      </c>
      <c r="AD545" s="694">
        <f t="shared" si="271"/>
        <v>0</v>
      </c>
      <c r="AE545" s="661">
        <f t="shared" si="277"/>
        <v>163072</v>
      </c>
      <c r="AF545" s="661">
        <f t="shared" si="260"/>
        <v>2119936</v>
      </c>
      <c r="AG545" s="660">
        <v>1</v>
      </c>
      <c r="AH545" s="654">
        <f t="shared" si="272"/>
        <v>8</v>
      </c>
      <c r="AI545" s="655" t="str">
        <f t="shared" si="273"/>
        <v>Կ-1</v>
      </c>
      <c r="AJ545" s="653">
        <f t="shared" si="274"/>
        <v>2.02</v>
      </c>
      <c r="AK545" s="661">
        <v>83200</v>
      </c>
      <c r="AL545" s="661">
        <f t="shared" si="275"/>
        <v>168064</v>
      </c>
      <c r="AM545" s="694">
        <f t="shared" si="276"/>
        <v>0</v>
      </c>
      <c r="AN545" s="661">
        <f t="shared" si="261"/>
        <v>168064</v>
      </c>
      <c r="AO545" s="661">
        <f t="shared" si="262"/>
        <v>2184832</v>
      </c>
    </row>
    <row r="546" spans="1:41" s="468" customFormat="1" ht="14.25">
      <c r="A546" s="878">
        <v>504</v>
      </c>
      <c r="B546" s="879" t="s">
        <v>2026</v>
      </c>
      <c r="C546" s="880" t="s">
        <v>2187</v>
      </c>
      <c r="D546" s="880" t="s">
        <v>2573</v>
      </c>
      <c r="E546" s="879" t="s">
        <v>1327</v>
      </c>
      <c r="F546" s="878">
        <v>1</v>
      </c>
      <c r="G546" s="881">
        <v>8</v>
      </c>
      <c r="H546" s="887" t="s">
        <v>86</v>
      </c>
      <c r="I546" s="882">
        <f t="shared" si="254"/>
        <v>2.02</v>
      </c>
      <c r="J546" s="883">
        <v>83200</v>
      </c>
      <c r="K546" s="884">
        <f t="shared" si="253"/>
        <v>168064</v>
      </c>
      <c r="L546" s="885">
        <v>0</v>
      </c>
      <c r="M546" s="884">
        <f t="shared" si="256"/>
        <v>168064</v>
      </c>
      <c r="N546" s="884">
        <f t="shared" si="257"/>
        <v>2184832</v>
      </c>
      <c r="O546" s="660">
        <v>1</v>
      </c>
      <c r="P546" s="654">
        <f t="shared" si="255"/>
        <v>9</v>
      </c>
      <c r="Q546" s="655" t="str">
        <f t="shared" si="263"/>
        <v>Կ-1</v>
      </c>
      <c r="R546" s="653">
        <f t="shared" si="264"/>
        <v>2.02</v>
      </c>
      <c r="S546" s="661">
        <v>83200</v>
      </c>
      <c r="T546" s="661">
        <f t="shared" si="265"/>
        <v>168064</v>
      </c>
      <c r="U546" s="694">
        <f t="shared" si="266"/>
        <v>0</v>
      </c>
      <c r="V546" s="661">
        <f t="shared" si="258"/>
        <v>168064</v>
      </c>
      <c r="W546" s="661">
        <f t="shared" si="259"/>
        <v>2184832</v>
      </c>
      <c r="X546" s="660">
        <v>1</v>
      </c>
      <c r="Y546" s="654">
        <f t="shared" si="267"/>
        <v>10</v>
      </c>
      <c r="Z546" s="655" t="str">
        <f t="shared" si="268"/>
        <v>Կ-1</v>
      </c>
      <c r="AA546" s="653">
        <f t="shared" si="269"/>
        <v>2.08</v>
      </c>
      <c r="AB546" s="661">
        <v>83200</v>
      </c>
      <c r="AC546" s="661">
        <f t="shared" si="270"/>
        <v>173056</v>
      </c>
      <c r="AD546" s="694">
        <f t="shared" si="271"/>
        <v>0</v>
      </c>
      <c r="AE546" s="661">
        <f t="shared" si="277"/>
        <v>173056</v>
      </c>
      <c r="AF546" s="661">
        <f t="shared" si="260"/>
        <v>2249728</v>
      </c>
      <c r="AG546" s="660">
        <v>1</v>
      </c>
      <c r="AH546" s="654">
        <f t="shared" si="272"/>
        <v>11</v>
      </c>
      <c r="AI546" s="655" t="str">
        <f t="shared" si="273"/>
        <v>Կ-1</v>
      </c>
      <c r="AJ546" s="653">
        <f t="shared" si="274"/>
        <v>2.08</v>
      </c>
      <c r="AK546" s="661">
        <v>83200</v>
      </c>
      <c r="AL546" s="661">
        <f t="shared" si="275"/>
        <v>173056</v>
      </c>
      <c r="AM546" s="694">
        <f t="shared" si="276"/>
        <v>0</v>
      </c>
      <c r="AN546" s="661">
        <f t="shared" si="261"/>
        <v>173056</v>
      </c>
      <c r="AO546" s="661">
        <f t="shared" si="262"/>
        <v>2249728</v>
      </c>
    </row>
    <row r="547" spans="1:41" s="468" customFormat="1" ht="14.25">
      <c r="A547" s="878">
        <v>505</v>
      </c>
      <c r="B547" s="879" t="s">
        <v>2027</v>
      </c>
      <c r="C547" s="880" t="s">
        <v>2186</v>
      </c>
      <c r="D547" s="880" t="s">
        <v>2586</v>
      </c>
      <c r="E547" s="879" t="s">
        <v>1327</v>
      </c>
      <c r="F547" s="878">
        <v>1</v>
      </c>
      <c r="G547" s="881">
        <v>7</v>
      </c>
      <c r="H547" s="887" t="s">
        <v>86</v>
      </c>
      <c r="I547" s="882">
        <f t="shared" si="254"/>
        <v>1.96</v>
      </c>
      <c r="J547" s="883">
        <v>83200</v>
      </c>
      <c r="K547" s="884">
        <f t="shared" si="253"/>
        <v>163072</v>
      </c>
      <c r="L547" s="885">
        <v>0</v>
      </c>
      <c r="M547" s="884">
        <f t="shared" si="256"/>
        <v>163072</v>
      </c>
      <c r="N547" s="884">
        <f t="shared" si="257"/>
        <v>2119936</v>
      </c>
      <c r="O547" s="660">
        <v>1</v>
      </c>
      <c r="P547" s="654">
        <f t="shared" si="255"/>
        <v>8</v>
      </c>
      <c r="Q547" s="655" t="str">
        <f t="shared" si="263"/>
        <v>Կ-1</v>
      </c>
      <c r="R547" s="653">
        <f t="shared" si="264"/>
        <v>2.02</v>
      </c>
      <c r="S547" s="661">
        <v>83200</v>
      </c>
      <c r="T547" s="661">
        <f t="shared" si="265"/>
        <v>168064</v>
      </c>
      <c r="U547" s="694">
        <f t="shared" si="266"/>
        <v>0</v>
      </c>
      <c r="V547" s="661">
        <f t="shared" si="258"/>
        <v>168064</v>
      </c>
      <c r="W547" s="661">
        <f t="shared" si="259"/>
        <v>2184832</v>
      </c>
      <c r="X547" s="660">
        <v>1</v>
      </c>
      <c r="Y547" s="654">
        <f t="shared" si="267"/>
        <v>9</v>
      </c>
      <c r="Z547" s="655" t="str">
        <f t="shared" si="268"/>
        <v>Կ-1</v>
      </c>
      <c r="AA547" s="653">
        <f t="shared" si="269"/>
        <v>2.02</v>
      </c>
      <c r="AB547" s="661">
        <v>83200</v>
      </c>
      <c r="AC547" s="661">
        <f t="shared" si="270"/>
        <v>168064</v>
      </c>
      <c r="AD547" s="694">
        <f t="shared" si="271"/>
        <v>0</v>
      </c>
      <c r="AE547" s="661">
        <f t="shared" si="277"/>
        <v>168064</v>
      </c>
      <c r="AF547" s="661">
        <f t="shared" si="260"/>
        <v>2184832</v>
      </c>
      <c r="AG547" s="660">
        <v>1</v>
      </c>
      <c r="AH547" s="654">
        <f t="shared" si="272"/>
        <v>10</v>
      </c>
      <c r="AI547" s="655" t="str">
        <f t="shared" si="273"/>
        <v>Կ-1</v>
      </c>
      <c r="AJ547" s="653">
        <f t="shared" si="274"/>
        <v>2.08</v>
      </c>
      <c r="AK547" s="661">
        <v>83200</v>
      </c>
      <c r="AL547" s="661">
        <f t="shared" si="275"/>
        <v>173056</v>
      </c>
      <c r="AM547" s="694">
        <f t="shared" si="276"/>
        <v>0</v>
      </c>
      <c r="AN547" s="661">
        <f t="shared" si="261"/>
        <v>173056</v>
      </c>
      <c r="AO547" s="661">
        <f t="shared" si="262"/>
        <v>2249728</v>
      </c>
    </row>
    <row r="548" spans="1:41" s="468" customFormat="1" ht="14.25">
      <c r="A548" s="878">
        <v>506</v>
      </c>
      <c r="B548" s="879" t="s">
        <v>2028</v>
      </c>
      <c r="C548" s="880" t="s">
        <v>2187</v>
      </c>
      <c r="D548" s="880" t="s">
        <v>2581</v>
      </c>
      <c r="E548" s="879" t="s">
        <v>1327</v>
      </c>
      <c r="F548" s="878">
        <v>1</v>
      </c>
      <c r="G548" s="881">
        <v>7</v>
      </c>
      <c r="H548" s="887" t="s">
        <v>86</v>
      </c>
      <c r="I548" s="882">
        <f t="shared" si="254"/>
        <v>1.96</v>
      </c>
      <c r="J548" s="883">
        <v>83200</v>
      </c>
      <c r="K548" s="884">
        <f t="shared" si="253"/>
        <v>163072</v>
      </c>
      <c r="L548" s="885">
        <v>0</v>
      </c>
      <c r="M548" s="884">
        <f t="shared" si="256"/>
        <v>163072</v>
      </c>
      <c r="N548" s="884">
        <f t="shared" si="257"/>
        <v>2119936</v>
      </c>
      <c r="O548" s="660">
        <v>1</v>
      </c>
      <c r="P548" s="654">
        <f t="shared" si="255"/>
        <v>8</v>
      </c>
      <c r="Q548" s="655" t="str">
        <f t="shared" si="263"/>
        <v>Կ-1</v>
      </c>
      <c r="R548" s="653">
        <f t="shared" si="264"/>
        <v>2.02</v>
      </c>
      <c r="S548" s="661">
        <v>83200</v>
      </c>
      <c r="T548" s="661">
        <f t="shared" si="265"/>
        <v>168064</v>
      </c>
      <c r="U548" s="694">
        <f t="shared" si="266"/>
        <v>0</v>
      </c>
      <c r="V548" s="661">
        <f t="shared" si="258"/>
        <v>168064</v>
      </c>
      <c r="W548" s="661">
        <f t="shared" si="259"/>
        <v>2184832</v>
      </c>
      <c r="X548" s="660">
        <v>1</v>
      </c>
      <c r="Y548" s="654">
        <f t="shared" si="267"/>
        <v>9</v>
      </c>
      <c r="Z548" s="655" t="str">
        <f t="shared" si="268"/>
        <v>Կ-1</v>
      </c>
      <c r="AA548" s="653">
        <f t="shared" si="269"/>
        <v>2.02</v>
      </c>
      <c r="AB548" s="661">
        <v>83200</v>
      </c>
      <c r="AC548" s="661">
        <f t="shared" si="270"/>
        <v>168064</v>
      </c>
      <c r="AD548" s="694">
        <f t="shared" si="271"/>
        <v>0</v>
      </c>
      <c r="AE548" s="661">
        <f t="shared" si="277"/>
        <v>168064</v>
      </c>
      <c r="AF548" s="661">
        <f t="shared" si="260"/>
        <v>2184832</v>
      </c>
      <c r="AG548" s="660">
        <v>1</v>
      </c>
      <c r="AH548" s="654">
        <f t="shared" si="272"/>
        <v>10</v>
      </c>
      <c r="AI548" s="655" t="str">
        <f t="shared" si="273"/>
        <v>Կ-1</v>
      </c>
      <c r="AJ548" s="653">
        <f t="shared" si="274"/>
        <v>2.08</v>
      </c>
      <c r="AK548" s="661">
        <v>83200</v>
      </c>
      <c r="AL548" s="661">
        <f t="shared" si="275"/>
        <v>173056</v>
      </c>
      <c r="AM548" s="694">
        <f t="shared" si="276"/>
        <v>0</v>
      </c>
      <c r="AN548" s="661">
        <f t="shared" si="261"/>
        <v>173056</v>
      </c>
      <c r="AO548" s="661">
        <f t="shared" si="262"/>
        <v>2249728</v>
      </c>
    </row>
    <row r="549" spans="1:41" s="468" customFormat="1" ht="14.25">
      <c r="A549" s="878">
        <v>507</v>
      </c>
      <c r="B549" s="879" t="s">
        <v>2647</v>
      </c>
      <c r="C549" s="880" t="s">
        <v>2187</v>
      </c>
      <c r="D549" s="880" t="s">
        <v>2586</v>
      </c>
      <c r="E549" s="879" t="s">
        <v>1327</v>
      </c>
      <c r="F549" s="878">
        <v>1</v>
      </c>
      <c r="G549" s="881">
        <v>2</v>
      </c>
      <c r="H549" s="887" t="s">
        <v>86</v>
      </c>
      <c r="I549" s="882">
        <f t="shared" si="254"/>
        <v>1.79</v>
      </c>
      <c r="J549" s="883">
        <v>83200</v>
      </c>
      <c r="K549" s="884">
        <f t="shared" si="253"/>
        <v>148928</v>
      </c>
      <c r="L549" s="885">
        <v>0</v>
      </c>
      <c r="M549" s="884">
        <f t="shared" si="256"/>
        <v>148928</v>
      </c>
      <c r="N549" s="884">
        <f t="shared" si="257"/>
        <v>1936064</v>
      </c>
      <c r="O549" s="660">
        <v>1</v>
      </c>
      <c r="P549" s="654">
        <f t="shared" si="255"/>
        <v>3</v>
      </c>
      <c r="Q549" s="655" t="str">
        <f t="shared" si="263"/>
        <v>Կ-1</v>
      </c>
      <c r="R549" s="653">
        <f t="shared" si="264"/>
        <v>1.84</v>
      </c>
      <c r="S549" s="661">
        <v>83200</v>
      </c>
      <c r="T549" s="661">
        <f t="shared" si="265"/>
        <v>153088</v>
      </c>
      <c r="U549" s="694">
        <f t="shared" si="266"/>
        <v>0</v>
      </c>
      <c r="V549" s="661">
        <f t="shared" si="258"/>
        <v>153088</v>
      </c>
      <c r="W549" s="661">
        <f t="shared" si="259"/>
        <v>1990144</v>
      </c>
      <c r="X549" s="660">
        <v>1</v>
      </c>
      <c r="Y549" s="654">
        <f t="shared" si="267"/>
        <v>4</v>
      </c>
      <c r="Z549" s="655" t="str">
        <f t="shared" si="268"/>
        <v>Կ-1</v>
      </c>
      <c r="AA549" s="653">
        <f t="shared" si="269"/>
        <v>1.9</v>
      </c>
      <c r="AB549" s="661">
        <v>83200</v>
      </c>
      <c r="AC549" s="661">
        <f t="shared" si="270"/>
        <v>158080</v>
      </c>
      <c r="AD549" s="694">
        <f t="shared" si="271"/>
        <v>0</v>
      </c>
      <c r="AE549" s="661">
        <f t="shared" si="277"/>
        <v>158080</v>
      </c>
      <c r="AF549" s="661">
        <f t="shared" si="260"/>
        <v>2055040</v>
      </c>
      <c r="AG549" s="660">
        <v>1</v>
      </c>
      <c r="AH549" s="654">
        <f t="shared" si="272"/>
        <v>5</v>
      </c>
      <c r="AI549" s="655" t="str">
        <f t="shared" si="273"/>
        <v>Կ-1</v>
      </c>
      <c r="AJ549" s="653">
        <f t="shared" si="274"/>
        <v>1.9</v>
      </c>
      <c r="AK549" s="661">
        <v>83200</v>
      </c>
      <c r="AL549" s="661">
        <f t="shared" si="275"/>
        <v>158080</v>
      </c>
      <c r="AM549" s="694">
        <f t="shared" si="276"/>
        <v>0</v>
      </c>
      <c r="AN549" s="661">
        <f t="shared" si="261"/>
        <v>158080</v>
      </c>
      <c r="AO549" s="661">
        <f t="shared" si="262"/>
        <v>2055040</v>
      </c>
    </row>
    <row r="550" spans="1:41" s="468" customFormat="1" ht="14.25">
      <c r="A550" s="878">
        <v>508</v>
      </c>
      <c r="B550" s="879" t="s">
        <v>2029</v>
      </c>
      <c r="C550" s="880" t="s">
        <v>2187</v>
      </c>
      <c r="D550" s="880" t="s">
        <v>2560</v>
      </c>
      <c r="E550" s="879" t="s">
        <v>1327</v>
      </c>
      <c r="F550" s="878">
        <v>1</v>
      </c>
      <c r="G550" s="881">
        <v>7</v>
      </c>
      <c r="H550" s="887" t="s">
        <v>86</v>
      </c>
      <c r="I550" s="882">
        <f t="shared" si="254"/>
        <v>1.96</v>
      </c>
      <c r="J550" s="883">
        <v>83200</v>
      </c>
      <c r="K550" s="884">
        <f t="shared" si="253"/>
        <v>163072</v>
      </c>
      <c r="L550" s="885">
        <v>0</v>
      </c>
      <c r="M550" s="884">
        <f t="shared" si="256"/>
        <v>163072</v>
      </c>
      <c r="N550" s="884">
        <f t="shared" si="257"/>
        <v>2119936</v>
      </c>
      <c r="O550" s="660">
        <v>1</v>
      </c>
      <c r="P550" s="654">
        <f t="shared" si="255"/>
        <v>8</v>
      </c>
      <c r="Q550" s="655" t="str">
        <f t="shared" si="263"/>
        <v>Կ-1</v>
      </c>
      <c r="R550" s="653">
        <f t="shared" si="264"/>
        <v>2.02</v>
      </c>
      <c r="S550" s="661">
        <v>83200</v>
      </c>
      <c r="T550" s="661">
        <f t="shared" si="265"/>
        <v>168064</v>
      </c>
      <c r="U550" s="694">
        <f t="shared" si="266"/>
        <v>0</v>
      </c>
      <c r="V550" s="661">
        <f t="shared" si="258"/>
        <v>168064</v>
      </c>
      <c r="W550" s="661">
        <f t="shared" si="259"/>
        <v>2184832</v>
      </c>
      <c r="X550" s="660">
        <v>1</v>
      </c>
      <c r="Y550" s="654">
        <f t="shared" si="267"/>
        <v>9</v>
      </c>
      <c r="Z550" s="655" t="str">
        <f t="shared" si="268"/>
        <v>Կ-1</v>
      </c>
      <c r="AA550" s="653">
        <f t="shared" si="269"/>
        <v>2.02</v>
      </c>
      <c r="AB550" s="661">
        <v>83200</v>
      </c>
      <c r="AC550" s="661">
        <f t="shared" si="270"/>
        <v>168064</v>
      </c>
      <c r="AD550" s="694">
        <f t="shared" si="271"/>
        <v>0</v>
      </c>
      <c r="AE550" s="661">
        <f t="shared" si="277"/>
        <v>168064</v>
      </c>
      <c r="AF550" s="661">
        <f t="shared" si="260"/>
        <v>2184832</v>
      </c>
      <c r="AG550" s="660">
        <v>1</v>
      </c>
      <c r="AH550" s="654">
        <f t="shared" si="272"/>
        <v>10</v>
      </c>
      <c r="AI550" s="655" t="str">
        <f t="shared" si="273"/>
        <v>Կ-1</v>
      </c>
      <c r="AJ550" s="653">
        <f t="shared" si="274"/>
        <v>2.08</v>
      </c>
      <c r="AK550" s="661">
        <v>83200</v>
      </c>
      <c r="AL550" s="661">
        <f t="shared" si="275"/>
        <v>173056</v>
      </c>
      <c r="AM550" s="694">
        <f t="shared" si="276"/>
        <v>0</v>
      </c>
      <c r="AN550" s="661">
        <f t="shared" si="261"/>
        <v>173056</v>
      </c>
      <c r="AO550" s="661">
        <f t="shared" si="262"/>
        <v>2249728</v>
      </c>
    </row>
    <row r="551" spans="1:41" s="468" customFormat="1" ht="14.25">
      <c r="A551" s="878">
        <v>509</v>
      </c>
      <c r="B551" s="879" t="s">
        <v>2030</v>
      </c>
      <c r="C551" s="880" t="s">
        <v>2187</v>
      </c>
      <c r="D551" s="880" t="s">
        <v>2591</v>
      </c>
      <c r="E551" s="879" t="s">
        <v>1327</v>
      </c>
      <c r="F551" s="878">
        <v>1</v>
      </c>
      <c r="G551" s="881">
        <v>5</v>
      </c>
      <c r="H551" s="887" t="s">
        <v>86</v>
      </c>
      <c r="I551" s="882">
        <f t="shared" si="254"/>
        <v>1.9</v>
      </c>
      <c r="J551" s="883">
        <v>83200</v>
      </c>
      <c r="K551" s="884">
        <f t="shared" si="253"/>
        <v>158080</v>
      </c>
      <c r="L551" s="885">
        <v>0</v>
      </c>
      <c r="M551" s="884">
        <f t="shared" si="256"/>
        <v>158080</v>
      </c>
      <c r="N551" s="884">
        <f t="shared" si="257"/>
        <v>2055040</v>
      </c>
      <c r="O551" s="660">
        <v>1</v>
      </c>
      <c r="P551" s="654">
        <f t="shared" si="255"/>
        <v>6</v>
      </c>
      <c r="Q551" s="655" t="str">
        <f t="shared" si="263"/>
        <v>Կ-1</v>
      </c>
      <c r="R551" s="653">
        <f t="shared" si="264"/>
        <v>1.96</v>
      </c>
      <c r="S551" s="661">
        <v>83200</v>
      </c>
      <c r="T551" s="661">
        <f t="shared" si="265"/>
        <v>163072</v>
      </c>
      <c r="U551" s="694">
        <f t="shared" si="266"/>
        <v>0</v>
      </c>
      <c r="V551" s="661">
        <f t="shared" si="258"/>
        <v>163072</v>
      </c>
      <c r="W551" s="661">
        <f t="shared" si="259"/>
        <v>2119936</v>
      </c>
      <c r="X551" s="660">
        <v>1</v>
      </c>
      <c r="Y551" s="654">
        <f t="shared" si="267"/>
        <v>7</v>
      </c>
      <c r="Z551" s="655" t="str">
        <f t="shared" si="268"/>
        <v>Կ-1</v>
      </c>
      <c r="AA551" s="653">
        <f t="shared" si="269"/>
        <v>1.96</v>
      </c>
      <c r="AB551" s="661">
        <v>83200</v>
      </c>
      <c r="AC551" s="661">
        <f t="shared" si="270"/>
        <v>163072</v>
      </c>
      <c r="AD551" s="694">
        <f t="shared" si="271"/>
        <v>0</v>
      </c>
      <c r="AE551" s="661">
        <f t="shared" si="277"/>
        <v>163072</v>
      </c>
      <c r="AF551" s="661">
        <f t="shared" si="260"/>
        <v>2119936</v>
      </c>
      <c r="AG551" s="660">
        <v>1</v>
      </c>
      <c r="AH551" s="654">
        <f t="shared" si="272"/>
        <v>8</v>
      </c>
      <c r="AI551" s="655" t="str">
        <f t="shared" si="273"/>
        <v>Կ-1</v>
      </c>
      <c r="AJ551" s="653">
        <f t="shared" si="274"/>
        <v>2.02</v>
      </c>
      <c r="AK551" s="661">
        <v>83200</v>
      </c>
      <c r="AL551" s="661">
        <f t="shared" si="275"/>
        <v>168064</v>
      </c>
      <c r="AM551" s="694">
        <f t="shared" si="276"/>
        <v>0</v>
      </c>
      <c r="AN551" s="661">
        <f t="shared" si="261"/>
        <v>168064</v>
      </c>
      <c r="AO551" s="661">
        <f t="shared" si="262"/>
        <v>2184832</v>
      </c>
    </row>
    <row r="552" spans="1:41" s="468" customFormat="1" ht="14.25">
      <c r="A552" s="878">
        <v>510</v>
      </c>
      <c r="B552" s="879" t="s">
        <v>2031</v>
      </c>
      <c r="C552" s="880" t="s">
        <v>2187</v>
      </c>
      <c r="D552" s="880" t="s">
        <v>2574</v>
      </c>
      <c r="E552" s="879" t="s">
        <v>1327</v>
      </c>
      <c r="F552" s="878">
        <v>1</v>
      </c>
      <c r="G552" s="881">
        <v>5</v>
      </c>
      <c r="H552" s="887" t="s">
        <v>86</v>
      </c>
      <c r="I552" s="882">
        <f t="shared" si="254"/>
        <v>1.9</v>
      </c>
      <c r="J552" s="883">
        <v>83200</v>
      </c>
      <c r="K552" s="884">
        <f t="shared" si="253"/>
        <v>158080</v>
      </c>
      <c r="L552" s="885">
        <v>0</v>
      </c>
      <c r="M552" s="884">
        <f t="shared" si="256"/>
        <v>158080</v>
      </c>
      <c r="N552" s="884">
        <f t="shared" si="257"/>
        <v>2055040</v>
      </c>
      <c r="O552" s="660">
        <v>1</v>
      </c>
      <c r="P552" s="654">
        <f t="shared" si="255"/>
        <v>6</v>
      </c>
      <c r="Q552" s="655" t="str">
        <f t="shared" si="263"/>
        <v>Կ-1</v>
      </c>
      <c r="R552" s="653">
        <f t="shared" si="264"/>
        <v>1.96</v>
      </c>
      <c r="S552" s="661">
        <v>83200</v>
      </c>
      <c r="T552" s="661">
        <f t="shared" si="265"/>
        <v>163072</v>
      </c>
      <c r="U552" s="694">
        <f t="shared" si="266"/>
        <v>0</v>
      </c>
      <c r="V552" s="661">
        <f t="shared" si="258"/>
        <v>163072</v>
      </c>
      <c r="W552" s="661">
        <f t="shared" si="259"/>
        <v>2119936</v>
      </c>
      <c r="X552" s="660">
        <v>1</v>
      </c>
      <c r="Y552" s="654">
        <f t="shared" si="267"/>
        <v>7</v>
      </c>
      <c r="Z552" s="655" t="str">
        <f t="shared" si="268"/>
        <v>Կ-1</v>
      </c>
      <c r="AA552" s="653">
        <f t="shared" si="269"/>
        <v>1.96</v>
      </c>
      <c r="AB552" s="661">
        <v>83200</v>
      </c>
      <c r="AC552" s="661">
        <f t="shared" si="270"/>
        <v>163072</v>
      </c>
      <c r="AD552" s="694">
        <f t="shared" si="271"/>
        <v>0</v>
      </c>
      <c r="AE552" s="661">
        <f t="shared" si="277"/>
        <v>163072</v>
      </c>
      <c r="AF552" s="661">
        <f t="shared" si="260"/>
        <v>2119936</v>
      </c>
      <c r="AG552" s="660">
        <v>1</v>
      </c>
      <c r="AH552" s="654">
        <f t="shared" si="272"/>
        <v>8</v>
      </c>
      <c r="AI552" s="655" t="str">
        <f t="shared" si="273"/>
        <v>Կ-1</v>
      </c>
      <c r="AJ552" s="653">
        <f t="shared" si="274"/>
        <v>2.02</v>
      </c>
      <c r="AK552" s="661">
        <v>83200</v>
      </c>
      <c r="AL552" s="661">
        <f t="shared" si="275"/>
        <v>168064</v>
      </c>
      <c r="AM552" s="694">
        <f t="shared" si="276"/>
        <v>0</v>
      </c>
      <c r="AN552" s="661">
        <f t="shared" si="261"/>
        <v>168064</v>
      </c>
      <c r="AO552" s="661">
        <f t="shared" si="262"/>
        <v>2184832</v>
      </c>
    </row>
    <row r="553" spans="1:41" s="468" customFormat="1" ht="14.25">
      <c r="A553" s="878">
        <v>511</v>
      </c>
      <c r="B553" s="879" t="s">
        <v>678</v>
      </c>
      <c r="C553" s="880" t="s">
        <v>2187</v>
      </c>
      <c r="D553" s="880" t="s">
        <v>2582</v>
      </c>
      <c r="E553" s="879" t="s">
        <v>1327</v>
      </c>
      <c r="F553" s="878">
        <v>1</v>
      </c>
      <c r="G553" s="881">
        <v>5</v>
      </c>
      <c r="H553" s="887" t="s">
        <v>86</v>
      </c>
      <c r="I553" s="882">
        <f t="shared" si="254"/>
        <v>1.9</v>
      </c>
      <c r="J553" s="883">
        <v>83200</v>
      </c>
      <c r="K553" s="884">
        <f t="shared" si="253"/>
        <v>158080</v>
      </c>
      <c r="L553" s="885">
        <v>0</v>
      </c>
      <c r="M553" s="884">
        <f t="shared" si="256"/>
        <v>158080</v>
      </c>
      <c r="N553" s="884">
        <f t="shared" si="257"/>
        <v>2055040</v>
      </c>
      <c r="O553" s="660">
        <v>1</v>
      </c>
      <c r="P553" s="654">
        <f t="shared" si="255"/>
        <v>6</v>
      </c>
      <c r="Q553" s="655" t="str">
        <f t="shared" si="263"/>
        <v>Կ-1</v>
      </c>
      <c r="R553" s="653">
        <f t="shared" si="264"/>
        <v>1.96</v>
      </c>
      <c r="S553" s="661">
        <v>83200</v>
      </c>
      <c r="T553" s="661">
        <f t="shared" si="265"/>
        <v>163072</v>
      </c>
      <c r="U553" s="694">
        <f t="shared" si="266"/>
        <v>0</v>
      </c>
      <c r="V553" s="661">
        <f t="shared" si="258"/>
        <v>163072</v>
      </c>
      <c r="W553" s="661">
        <f t="shared" si="259"/>
        <v>2119936</v>
      </c>
      <c r="X553" s="660">
        <v>1</v>
      </c>
      <c r="Y553" s="654">
        <f t="shared" si="267"/>
        <v>7</v>
      </c>
      <c r="Z553" s="655" t="str">
        <f t="shared" si="268"/>
        <v>Կ-1</v>
      </c>
      <c r="AA553" s="653">
        <f t="shared" si="269"/>
        <v>1.96</v>
      </c>
      <c r="AB553" s="661">
        <v>83200</v>
      </c>
      <c r="AC553" s="661">
        <f t="shared" si="270"/>
        <v>163072</v>
      </c>
      <c r="AD553" s="694">
        <f t="shared" si="271"/>
        <v>0</v>
      </c>
      <c r="AE553" s="661">
        <f t="shared" si="277"/>
        <v>163072</v>
      </c>
      <c r="AF553" s="661">
        <f t="shared" si="260"/>
        <v>2119936</v>
      </c>
      <c r="AG553" s="660">
        <v>1</v>
      </c>
      <c r="AH553" s="654">
        <f t="shared" si="272"/>
        <v>8</v>
      </c>
      <c r="AI553" s="655" t="str">
        <f t="shared" si="273"/>
        <v>Կ-1</v>
      </c>
      <c r="AJ553" s="653">
        <f t="shared" si="274"/>
        <v>2.02</v>
      </c>
      <c r="AK553" s="661">
        <v>83200</v>
      </c>
      <c r="AL553" s="661">
        <f t="shared" si="275"/>
        <v>168064</v>
      </c>
      <c r="AM553" s="694">
        <f t="shared" si="276"/>
        <v>0</v>
      </c>
      <c r="AN553" s="661">
        <f t="shared" si="261"/>
        <v>168064</v>
      </c>
      <c r="AO553" s="661">
        <f t="shared" si="262"/>
        <v>2184832</v>
      </c>
    </row>
    <row r="554" spans="1:41" s="468" customFormat="1" ht="14.25">
      <c r="A554" s="878">
        <v>512</v>
      </c>
      <c r="B554" s="879" t="s">
        <v>872</v>
      </c>
      <c r="C554" s="880" t="s">
        <v>2187</v>
      </c>
      <c r="D554" s="880" t="s">
        <v>2574</v>
      </c>
      <c r="E554" s="879" t="s">
        <v>1327</v>
      </c>
      <c r="F554" s="878">
        <v>1</v>
      </c>
      <c r="G554" s="881">
        <v>5</v>
      </c>
      <c r="H554" s="887" t="s">
        <v>86</v>
      </c>
      <c r="I554" s="882">
        <f t="shared" si="254"/>
        <v>1.9</v>
      </c>
      <c r="J554" s="883">
        <v>83200</v>
      </c>
      <c r="K554" s="884">
        <f t="shared" si="253"/>
        <v>158080</v>
      </c>
      <c r="L554" s="885">
        <v>0</v>
      </c>
      <c r="M554" s="884">
        <f t="shared" si="256"/>
        <v>158080</v>
      </c>
      <c r="N554" s="884">
        <f t="shared" si="257"/>
        <v>2055040</v>
      </c>
      <c r="O554" s="660">
        <v>1</v>
      </c>
      <c r="P554" s="654">
        <f t="shared" si="255"/>
        <v>6</v>
      </c>
      <c r="Q554" s="655" t="str">
        <f t="shared" si="263"/>
        <v>Կ-1</v>
      </c>
      <c r="R554" s="653">
        <f t="shared" si="264"/>
        <v>1.96</v>
      </c>
      <c r="S554" s="661">
        <v>83200</v>
      </c>
      <c r="T554" s="661">
        <f t="shared" si="265"/>
        <v>163072</v>
      </c>
      <c r="U554" s="694">
        <f t="shared" si="266"/>
        <v>0</v>
      </c>
      <c r="V554" s="661">
        <f t="shared" si="258"/>
        <v>163072</v>
      </c>
      <c r="W554" s="661">
        <f t="shared" si="259"/>
        <v>2119936</v>
      </c>
      <c r="X554" s="660">
        <v>1</v>
      </c>
      <c r="Y554" s="654">
        <f t="shared" si="267"/>
        <v>7</v>
      </c>
      <c r="Z554" s="655" t="str">
        <f t="shared" si="268"/>
        <v>Կ-1</v>
      </c>
      <c r="AA554" s="653">
        <f t="shared" si="269"/>
        <v>1.96</v>
      </c>
      <c r="AB554" s="661">
        <v>83200</v>
      </c>
      <c r="AC554" s="661">
        <f t="shared" si="270"/>
        <v>163072</v>
      </c>
      <c r="AD554" s="694">
        <f t="shared" si="271"/>
        <v>0</v>
      </c>
      <c r="AE554" s="661">
        <f t="shared" si="277"/>
        <v>163072</v>
      </c>
      <c r="AF554" s="661">
        <f t="shared" si="260"/>
        <v>2119936</v>
      </c>
      <c r="AG554" s="660">
        <v>1</v>
      </c>
      <c r="AH554" s="654">
        <f t="shared" si="272"/>
        <v>8</v>
      </c>
      <c r="AI554" s="655" t="str">
        <f t="shared" si="273"/>
        <v>Կ-1</v>
      </c>
      <c r="AJ554" s="653">
        <f t="shared" si="274"/>
        <v>2.02</v>
      </c>
      <c r="AK554" s="661">
        <v>83200</v>
      </c>
      <c r="AL554" s="661">
        <f t="shared" si="275"/>
        <v>168064</v>
      </c>
      <c r="AM554" s="694">
        <f t="shared" si="276"/>
        <v>0</v>
      </c>
      <c r="AN554" s="661">
        <f t="shared" si="261"/>
        <v>168064</v>
      </c>
      <c r="AO554" s="661">
        <f t="shared" si="262"/>
        <v>2184832</v>
      </c>
    </row>
    <row r="555" spans="1:41" s="468" customFormat="1" ht="14.25">
      <c r="A555" s="878">
        <v>513</v>
      </c>
      <c r="B555" s="879" t="s">
        <v>783</v>
      </c>
      <c r="C555" s="880" t="s">
        <v>2187</v>
      </c>
      <c r="D555" s="880" t="s">
        <v>2586</v>
      </c>
      <c r="E555" s="879" t="s">
        <v>1327</v>
      </c>
      <c r="F555" s="878">
        <v>1</v>
      </c>
      <c r="G555" s="881">
        <v>5</v>
      </c>
      <c r="H555" s="887" t="s">
        <v>86</v>
      </c>
      <c r="I555" s="882">
        <f t="shared" si="254"/>
        <v>1.9</v>
      </c>
      <c r="J555" s="883">
        <v>83200</v>
      </c>
      <c r="K555" s="884">
        <f t="shared" si="253"/>
        <v>158080</v>
      </c>
      <c r="L555" s="885">
        <v>0</v>
      </c>
      <c r="M555" s="884">
        <f t="shared" si="256"/>
        <v>158080</v>
      </c>
      <c r="N555" s="884">
        <f t="shared" si="257"/>
        <v>2055040</v>
      </c>
      <c r="O555" s="660">
        <v>1</v>
      </c>
      <c r="P555" s="654">
        <f t="shared" si="255"/>
        <v>6</v>
      </c>
      <c r="Q555" s="655" t="str">
        <f t="shared" si="263"/>
        <v>Կ-1</v>
      </c>
      <c r="R555" s="653">
        <f t="shared" si="264"/>
        <v>1.96</v>
      </c>
      <c r="S555" s="661">
        <v>83200</v>
      </c>
      <c r="T555" s="661">
        <f t="shared" si="265"/>
        <v>163072</v>
      </c>
      <c r="U555" s="694">
        <f t="shared" si="266"/>
        <v>0</v>
      </c>
      <c r="V555" s="661">
        <f t="shared" si="258"/>
        <v>163072</v>
      </c>
      <c r="W555" s="661">
        <f t="shared" si="259"/>
        <v>2119936</v>
      </c>
      <c r="X555" s="660">
        <v>1</v>
      </c>
      <c r="Y555" s="654">
        <f t="shared" si="267"/>
        <v>7</v>
      </c>
      <c r="Z555" s="655" t="str">
        <f t="shared" si="268"/>
        <v>Կ-1</v>
      </c>
      <c r="AA555" s="653">
        <f t="shared" si="269"/>
        <v>1.96</v>
      </c>
      <c r="AB555" s="661">
        <v>83200</v>
      </c>
      <c r="AC555" s="661">
        <f t="shared" si="270"/>
        <v>163072</v>
      </c>
      <c r="AD555" s="694">
        <f t="shared" si="271"/>
        <v>0</v>
      </c>
      <c r="AE555" s="661">
        <f t="shared" si="277"/>
        <v>163072</v>
      </c>
      <c r="AF555" s="661">
        <f t="shared" si="260"/>
        <v>2119936</v>
      </c>
      <c r="AG555" s="660">
        <v>1</v>
      </c>
      <c r="AH555" s="654">
        <f t="shared" si="272"/>
        <v>8</v>
      </c>
      <c r="AI555" s="655" t="str">
        <f t="shared" si="273"/>
        <v>Կ-1</v>
      </c>
      <c r="AJ555" s="653">
        <f t="shared" si="274"/>
        <v>2.02</v>
      </c>
      <c r="AK555" s="661">
        <v>83200</v>
      </c>
      <c r="AL555" s="661">
        <f t="shared" si="275"/>
        <v>168064</v>
      </c>
      <c r="AM555" s="694">
        <f t="shared" si="276"/>
        <v>0</v>
      </c>
      <c r="AN555" s="661">
        <f t="shared" si="261"/>
        <v>168064</v>
      </c>
      <c r="AO555" s="661">
        <f t="shared" si="262"/>
        <v>2184832</v>
      </c>
    </row>
    <row r="556" spans="1:41" s="468" customFormat="1" ht="14.25">
      <c r="A556" s="878">
        <v>514</v>
      </c>
      <c r="B556" s="879" t="s">
        <v>784</v>
      </c>
      <c r="C556" s="880" t="s">
        <v>2187</v>
      </c>
      <c r="D556" s="880" t="s">
        <v>2573</v>
      </c>
      <c r="E556" s="879" t="s">
        <v>1327</v>
      </c>
      <c r="F556" s="878">
        <v>1</v>
      </c>
      <c r="G556" s="881">
        <v>5</v>
      </c>
      <c r="H556" s="887" t="s">
        <v>86</v>
      </c>
      <c r="I556" s="882">
        <f t="shared" si="254"/>
        <v>1.9</v>
      </c>
      <c r="J556" s="883">
        <v>83200</v>
      </c>
      <c r="K556" s="884">
        <f t="shared" si="253"/>
        <v>158080</v>
      </c>
      <c r="L556" s="885">
        <v>0</v>
      </c>
      <c r="M556" s="884">
        <f t="shared" si="256"/>
        <v>158080</v>
      </c>
      <c r="N556" s="884">
        <f t="shared" si="257"/>
        <v>2055040</v>
      </c>
      <c r="O556" s="660">
        <v>1</v>
      </c>
      <c r="P556" s="654">
        <f t="shared" si="255"/>
        <v>6</v>
      </c>
      <c r="Q556" s="655" t="str">
        <f t="shared" si="263"/>
        <v>Կ-1</v>
      </c>
      <c r="R556" s="653">
        <f t="shared" si="264"/>
        <v>1.96</v>
      </c>
      <c r="S556" s="661">
        <v>83200</v>
      </c>
      <c r="T556" s="661">
        <f t="shared" si="265"/>
        <v>163072</v>
      </c>
      <c r="U556" s="694">
        <f t="shared" si="266"/>
        <v>0</v>
      </c>
      <c r="V556" s="661">
        <f t="shared" si="258"/>
        <v>163072</v>
      </c>
      <c r="W556" s="661">
        <f t="shared" si="259"/>
        <v>2119936</v>
      </c>
      <c r="X556" s="660">
        <v>1</v>
      </c>
      <c r="Y556" s="654">
        <f t="shared" si="267"/>
        <v>7</v>
      </c>
      <c r="Z556" s="655" t="str">
        <f t="shared" si="268"/>
        <v>Կ-1</v>
      </c>
      <c r="AA556" s="653">
        <f t="shared" si="269"/>
        <v>1.96</v>
      </c>
      <c r="AB556" s="661">
        <v>83200</v>
      </c>
      <c r="AC556" s="661">
        <f t="shared" si="270"/>
        <v>163072</v>
      </c>
      <c r="AD556" s="694">
        <f t="shared" si="271"/>
        <v>0</v>
      </c>
      <c r="AE556" s="661">
        <f t="shared" si="277"/>
        <v>163072</v>
      </c>
      <c r="AF556" s="661">
        <f t="shared" si="260"/>
        <v>2119936</v>
      </c>
      <c r="AG556" s="660">
        <v>1</v>
      </c>
      <c r="AH556" s="654">
        <f t="shared" si="272"/>
        <v>8</v>
      </c>
      <c r="AI556" s="655" t="str">
        <f t="shared" si="273"/>
        <v>Կ-1</v>
      </c>
      <c r="AJ556" s="653">
        <f t="shared" si="274"/>
        <v>2.02</v>
      </c>
      <c r="AK556" s="661">
        <v>83200</v>
      </c>
      <c r="AL556" s="661">
        <f t="shared" si="275"/>
        <v>168064</v>
      </c>
      <c r="AM556" s="694">
        <f t="shared" si="276"/>
        <v>0</v>
      </c>
      <c r="AN556" s="661">
        <f t="shared" si="261"/>
        <v>168064</v>
      </c>
      <c r="AO556" s="661">
        <f t="shared" si="262"/>
        <v>2184832</v>
      </c>
    </row>
    <row r="557" spans="1:41" s="468" customFormat="1" ht="14.25">
      <c r="A557" s="878">
        <v>515</v>
      </c>
      <c r="B557" s="879" t="s">
        <v>2032</v>
      </c>
      <c r="C557" s="880" t="s">
        <v>2187</v>
      </c>
      <c r="D557" s="880" t="s">
        <v>2559</v>
      </c>
      <c r="E557" s="879" t="s">
        <v>1327</v>
      </c>
      <c r="F557" s="878">
        <v>1</v>
      </c>
      <c r="G557" s="881">
        <v>12</v>
      </c>
      <c r="H557" s="887" t="s">
        <v>86</v>
      </c>
      <c r="I557" s="882">
        <f t="shared" si="254"/>
        <v>2.08</v>
      </c>
      <c r="J557" s="883">
        <v>83200</v>
      </c>
      <c r="K557" s="884">
        <f t="shared" ref="K557:K619" si="278">+J557*I557</f>
        <v>173056</v>
      </c>
      <c r="L557" s="885">
        <v>0</v>
      </c>
      <c r="M557" s="884">
        <f t="shared" si="256"/>
        <v>173056</v>
      </c>
      <c r="N557" s="884">
        <f t="shared" si="257"/>
        <v>2249728</v>
      </c>
      <c r="O557" s="660">
        <v>1</v>
      </c>
      <c r="P557" s="654">
        <f t="shared" si="255"/>
        <v>13</v>
      </c>
      <c r="Q557" s="655" t="str">
        <f t="shared" si="263"/>
        <v>Կ-1</v>
      </c>
      <c r="R557" s="653">
        <f t="shared" si="264"/>
        <v>2.14</v>
      </c>
      <c r="S557" s="661">
        <v>83200</v>
      </c>
      <c r="T557" s="661">
        <f t="shared" si="265"/>
        <v>178048</v>
      </c>
      <c r="U557" s="694">
        <f t="shared" si="266"/>
        <v>0</v>
      </c>
      <c r="V557" s="661">
        <f t="shared" si="258"/>
        <v>178048</v>
      </c>
      <c r="W557" s="661">
        <f t="shared" si="259"/>
        <v>2314624</v>
      </c>
      <c r="X557" s="660">
        <v>1</v>
      </c>
      <c r="Y557" s="654">
        <f t="shared" si="267"/>
        <v>14</v>
      </c>
      <c r="Z557" s="655" t="str">
        <f t="shared" si="268"/>
        <v>Կ-1</v>
      </c>
      <c r="AA557" s="653">
        <f t="shared" si="269"/>
        <v>2.14</v>
      </c>
      <c r="AB557" s="661">
        <v>83200</v>
      </c>
      <c r="AC557" s="661">
        <f t="shared" si="270"/>
        <v>178048</v>
      </c>
      <c r="AD557" s="694">
        <f t="shared" si="271"/>
        <v>0</v>
      </c>
      <c r="AE557" s="661">
        <f t="shared" si="277"/>
        <v>178048</v>
      </c>
      <c r="AF557" s="661">
        <f t="shared" si="260"/>
        <v>2314624</v>
      </c>
      <c r="AG557" s="660">
        <v>1</v>
      </c>
      <c r="AH557" s="654">
        <f t="shared" si="272"/>
        <v>15</v>
      </c>
      <c r="AI557" s="655" t="str">
        <f t="shared" si="273"/>
        <v>Կ-1</v>
      </c>
      <c r="AJ557" s="653">
        <f t="shared" si="274"/>
        <v>2.14</v>
      </c>
      <c r="AK557" s="661">
        <v>83200</v>
      </c>
      <c r="AL557" s="661">
        <f t="shared" si="275"/>
        <v>178048</v>
      </c>
      <c r="AM557" s="694">
        <f t="shared" si="276"/>
        <v>0</v>
      </c>
      <c r="AN557" s="661">
        <f t="shared" si="261"/>
        <v>178048</v>
      </c>
      <c r="AO557" s="661">
        <f t="shared" si="262"/>
        <v>2314624</v>
      </c>
    </row>
    <row r="558" spans="1:41" s="468" customFormat="1" ht="14.25">
      <c r="A558" s="878">
        <v>516</v>
      </c>
      <c r="B558" s="879" t="s">
        <v>871</v>
      </c>
      <c r="C558" s="880" t="s">
        <v>2187</v>
      </c>
      <c r="D558" s="880" t="s">
        <v>2583</v>
      </c>
      <c r="E558" s="879" t="s">
        <v>1327</v>
      </c>
      <c r="F558" s="878">
        <v>1</v>
      </c>
      <c r="G558" s="881">
        <v>5</v>
      </c>
      <c r="H558" s="887" t="s">
        <v>86</v>
      </c>
      <c r="I558" s="882">
        <f t="shared" si="254"/>
        <v>1.9</v>
      </c>
      <c r="J558" s="883">
        <v>83200</v>
      </c>
      <c r="K558" s="884">
        <f t="shared" si="278"/>
        <v>158080</v>
      </c>
      <c r="L558" s="885">
        <v>0</v>
      </c>
      <c r="M558" s="884">
        <f t="shared" si="256"/>
        <v>158080</v>
      </c>
      <c r="N558" s="884">
        <f t="shared" si="257"/>
        <v>2055040</v>
      </c>
      <c r="O558" s="660">
        <v>1</v>
      </c>
      <c r="P558" s="654">
        <f t="shared" si="255"/>
        <v>6</v>
      </c>
      <c r="Q558" s="655" t="str">
        <f t="shared" si="263"/>
        <v>Կ-1</v>
      </c>
      <c r="R558" s="653">
        <f t="shared" si="264"/>
        <v>1.96</v>
      </c>
      <c r="S558" s="661">
        <v>83200</v>
      </c>
      <c r="T558" s="661">
        <f t="shared" si="265"/>
        <v>163072</v>
      </c>
      <c r="U558" s="694">
        <f t="shared" si="266"/>
        <v>0</v>
      </c>
      <c r="V558" s="661">
        <f t="shared" si="258"/>
        <v>163072</v>
      </c>
      <c r="W558" s="661">
        <f t="shared" si="259"/>
        <v>2119936</v>
      </c>
      <c r="X558" s="660">
        <v>1</v>
      </c>
      <c r="Y558" s="654">
        <f t="shared" si="267"/>
        <v>7</v>
      </c>
      <c r="Z558" s="655" t="str">
        <f t="shared" si="268"/>
        <v>Կ-1</v>
      </c>
      <c r="AA558" s="653">
        <f t="shared" si="269"/>
        <v>1.96</v>
      </c>
      <c r="AB558" s="661">
        <v>83200</v>
      </c>
      <c r="AC558" s="661">
        <f t="shared" si="270"/>
        <v>163072</v>
      </c>
      <c r="AD558" s="694">
        <f t="shared" si="271"/>
        <v>0</v>
      </c>
      <c r="AE558" s="661">
        <f t="shared" si="277"/>
        <v>163072</v>
      </c>
      <c r="AF558" s="661">
        <f t="shared" si="260"/>
        <v>2119936</v>
      </c>
      <c r="AG558" s="660">
        <v>1</v>
      </c>
      <c r="AH558" s="654">
        <f t="shared" si="272"/>
        <v>8</v>
      </c>
      <c r="AI558" s="655" t="str">
        <f t="shared" si="273"/>
        <v>Կ-1</v>
      </c>
      <c r="AJ558" s="653">
        <f t="shared" si="274"/>
        <v>2.02</v>
      </c>
      <c r="AK558" s="661">
        <v>83200</v>
      </c>
      <c r="AL558" s="661">
        <f t="shared" si="275"/>
        <v>168064</v>
      </c>
      <c r="AM558" s="694">
        <f t="shared" si="276"/>
        <v>0</v>
      </c>
      <c r="AN558" s="661">
        <f t="shared" si="261"/>
        <v>168064</v>
      </c>
      <c r="AO558" s="661">
        <f t="shared" si="262"/>
        <v>2184832</v>
      </c>
    </row>
    <row r="559" spans="1:41" s="468" customFormat="1" ht="17.25" customHeight="1">
      <c r="A559" s="878">
        <v>517</v>
      </c>
      <c r="B559" s="879" t="s">
        <v>2033</v>
      </c>
      <c r="C559" s="880" t="s">
        <v>2187</v>
      </c>
      <c r="D559" s="880" t="s">
        <v>2574</v>
      </c>
      <c r="E559" s="879" t="s">
        <v>1327</v>
      </c>
      <c r="F559" s="878">
        <v>1</v>
      </c>
      <c r="G559" s="881">
        <v>5</v>
      </c>
      <c r="H559" s="887" t="s">
        <v>86</v>
      </c>
      <c r="I559" s="882">
        <f t="shared" si="254"/>
        <v>1.9</v>
      </c>
      <c r="J559" s="883">
        <v>83200</v>
      </c>
      <c r="K559" s="884">
        <f t="shared" si="278"/>
        <v>158080</v>
      </c>
      <c r="L559" s="885">
        <v>0</v>
      </c>
      <c r="M559" s="884">
        <f t="shared" si="256"/>
        <v>158080</v>
      </c>
      <c r="N559" s="884">
        <f t="shared" si="257"/>
        <v>2055040</v>
      </c>
      <c r="O559" s="660">
        <v>1</v>
      </c>
      <c r="P559" s="654">
        <f t="shared" si="255"/>
        <v>6</v>
      </c>
      <c r="Q559" s="655" t="str">
        <f t="shared" si="263"/>
        <v>Կ-1</v>
      </c>
      <c r="R559" s="653">
        <f t="shared" si="264"/>
        <v>1.96</v>
      </c>
      <c r="S559" s="661">
        <v>83200</v>
      </c>
      <c r="T559" s="661">
        <f t="shared" si="265"/>
        <v>163072</v>
      </c>
      <c r="U559" s="694">
        <f t="shared" si="266"/>
        <v>0</v>
      </c>
      <c r="V559" s="661">
        <f t="shared" si="258"/>
        <v>163072</v>
      </c>
      <c r="W559" s="661">
        <f t="shared" si="259"/>
        <v>2119936</v>
      </c>
      <c r="X559" s="660">
        <v>1</v>
      </c>
      <c r="Y559" s="654">
        <f t="shared" si="267"/>
        <v>7</v>
      </c>
      <c r="Z559" s="655" t="str">
        <f t="shared" si="268"/>
        <v>Կ-1</v>
      </c>
      <c r="AA559" s="653">
        <f t="shared" si="269"/>
        <v>1.96</v>
      </c>
      <c r="AB559" s="661">
        <v>83200</v>
      </c>
      <c r="AC559" s="661">
        <f t="shared" si="270"/>
        <v>163072</v>
      </c>
      <c r="AD559" s="694">
        <f t="shared" si="271"/>
        <v>0</v>
      </c>
      <c r="AE559" s="661">
        <f t="shared" si="277"/>
        <v>163072</v>
      </c>
      <c r="AF559" s="661">
        <f t="shared" si="260"/>
        <v>2119936</v>
      </c>
      <c r="AG559" s="660">
        <v>1</v>
      </c>
      <c r="AH559" s="654">
        <f t="shared" si="272"/>
        <v>8</v>
      </c>
      <c r="AI559" s="655" t="str">
        <f t="shared" si="273"/>
        <v>Կ-1</v>
      </c>
      <c r="AJ559" s="653">
        <f t="shared" si="274"/>
        <v>2.02</v>
      </c>
      <c r="AK559" s="661">
        <v>83200</v>
      </c>
      <c r="AL559" s="661">
        <f t="shared" si="275"/>
        <v>168064</v>
      </c>
      <c r="AM559" s="694">
        <f t="shared" si="276"/>
        <v>0</v>
      </c>
      <c r="AN559" s="661">
        <f t="shared" si="261"/>
        <v>168064</v>
      </c>
      <c r="AO559" s="661">
        <f t="shared" si="262"/>
        <v>2184832</v>
      </c>
    </row>
    <row r="560" spans="1:41" s="468" customFormat="1" ht="17.25" customHeight="1">
      <c r="A560" s="878">
        <v>518</v>
      </c>
      <c r="B560" s="879" t="s">
        <v>2034</v>
      </c>
      <c r="C560" s="880" t="s">
        <v>2187</v>
      </c>
      <c r="D560" s="880" t="s">
        <v>2575</v>
      </c>
      <c r="E560" s="879" t="s">
        <v>1327</v>
      </c>
      <c r="F560" s="878">
        <v>1</v>
      </c>
      <c r="G560" s="881">
        <v>9</v>
      </c>
      <c r="H560" s="887" t="s">
        <v>86</v>
      </c>
      <c r="I560" s="882">
        <f t="shared" si="254"/>
        <v>2.02</v>
      </c>
      <c r="J560" s="883">
        <v>83200</v>
      </c>
      <c r="K560" s="884">
        <f t="shared" si="278"/>
        <v>168064</v>
      </c>
      <c r="L560" s="885">
        <v>0</v>
      </c>
      <c r="M560" s="884">
        <f t="shared" si="256"/>
        <v>168064</v>
      </c>
      <c r="N560" s="884">
        <f t="shared" si="257"/>
        <v>2184832</v>
      </c>
      <c r="O560" s="660">
        <v>1</v>
      </c>
      <c r="P560" s="654">
        <f t="shared" si="255"/>
        <v>10</v>
      </c>
      <c r="Q560" s="655" t="str">
        <f t="shared" si="263"/>
        <v>Կ-1</v>
      </c>
      <c r="R560" s="653">
        <f t="shared" si="264"/>
        <v>2.08</v>
      </c>
      <c r="S560" s="661">
        <v>83200</v>
      </c>
      <c r="T560" s="661">
        <f t="shared" si="265"/>
        <v>173056</v>
      </c>
      <c r="U560" s="694">
        <f t="shared" si="266"/>
        <v>0</v>
      </c>
      <c r="V560" s="661">
        <f t="shared" si="258"/>
        <v>173056</v>
      </c>
      <c r="W560" s="661">
        <f t="shared" si="259"/>
        <v>2249728</v>
      </c>
      <c r="X560" s="660">
        <v>1</v>
      </c>
      <c r="Y560" s="654">
        <f t="shared" si="267"/>
        <v>11</v>
      </c>
      <c r="Z560" s="655" t="str">
        <f t="shared" si="268"/>
        <v>Կ-1</v>
      </c>
      <c r="AA560" s="653">
        <f t="shared" si="269"/>
        <v>2.08</v>
      </c>
      <c r="AB560" s="661">
        <v>83200</v>
      </c>
      <c r="AC560" s="661">
        <f t="shared" si="270"/>
        <v>173056</v>
      </c>
      <c r="AD560" s="694">
        <f t="shared" si="271"/>
        <v>0</v>
      </c>
      <c r="AE560" s="661">
        <f t="shared" si="277"/>
        <v>173056</v>
      </c>
      <c r="AF560" s="661">
        <f t="shared" si="260"/>
        <v>2249728</v>
      </c>
      <c r="AG560" s="660">
        <v>1</v>
      </c>
      <c r="AH560" s="654">
        <f t="shared" si="272"/>
        <v>12</v>
      </c>
      <c r="AI560" s="655" t="str">
        <f t="shared" si="273"/>
        <v>Կ-1</v>
      </c>
      <c r="AJ560" s="653">
        <f t="shared" si="274"/>
        <v>2.08</v>
      </c>
      <c r="AK560" s="661">
        <v>83200</v>
      </c>
      <c r="AL560" s="661">
        <f t="shared" si="275"/>
        <v>173056</v>
      </c>
      <c r="AM560" s="694">
        <f t="shared" si="276"/>
        <v>0</v>
      </c>
      <c r="AN560" s="661">
        <f t="shared" si="261"/>
        <v>173056</v>
      </c>
      <c r="AO560" s="661">
        <f t="shared" si="262"/>
        <v>2249728</v>
      </c>
    </row>
    <row r="561" spans="1:41" s="468" customFormat="1" ht="17.25" customHeight="1">
      <c r="A561" s="878">
        <v>519</v>
      </c>
      <c r="B561" s="879" t="s">
        <v>2035</v>
      </c>
      <c r="C561" s="880" t="s">
        <v>2187</v>
      </c>
      <c r="D561" s="880" t="s">
        <v>2576</v>
      </c>
      <c r="E561" s="879" t="s">
        <v>1327</v>
      </c>
      <c r="F561" s="878">
        <v>1</v>
      </c>
      <c r="G561" s="881">
        <v>9</v>
      </c>
      <c r="H561" s="887" t="s">
        <v>86</v>
      </c>
      <c r="I561" s="882">
        <f t="shared" si="254"/>
        <v>2.02</v>
      </c>
      <c r="J561" s="883">
        <v>83200</v>
      </c>
      <c r="K561" s="884">
        <f t="shared" si="278"/>
        <v>168064</v>
      </c>
      <c r="L561" s="885">
        <v>0</v>
      </c>
      <c r="M561" s="884">
        <f t="shared" si="256"/>
        <v>168064</v>
      </c>
      <c r="N561" s="884">
        <f t="shared" si="257"/>
        <v>2184832</v>
      </c>
      <c r="O561" s="660">
        <v>1</v>
      </c>
      <c r="P561" s="654">
        <f t="shared" si="255"/>
        <v>10</v>
      </c>
      <c r="Q561" s="655" t="str">
        <f t="shared" si="263"/>
        <v>Կ-1</v>
      </c>
      <c r="R561" s="653">
        <f t="shared" si="264"/>
        <v>2.08</v>
      </c>
      <c r="S561" s="661">
        <v>83200</v>
      </c>
      <c r="T561" s="661">
        <f t="shared" si="265"/>
        <v>173056</v>
      </c>
      <c r="U561" s="694">
        <f t="shared" si="266"/>
        <v>0</v>
      </c>
      <c r="V561" s="661">
        <f t="shared" si="258"/>
        <v>173056</v>
      </c>
      <c r="W561" s="661">
        <f t="shared" si="259"/>
        <v>2249728</v>
      </c>
      <c r="X561" s="660">
        <v>1</v>
      </c>
      <c r="Y561" s="654">
        <f t="shared" si="267"/>
        <v>11</v>
      </c>
      <c r="Z561" s="655" t="str">
        <f t="shared" si="268"/>
        <v>Կ-1</v>
      </c>
      <c r="AA561" s="653">
        <f t="shared" si="269"/>
        <v>2.08</v>
      </c>
      <c r="AB561" s="661">
        <v>83200</v>
      </c>
      <c r="AC561" s="661">
        <f t="shared" si="270"/>
        <v>173056</v>
      </c>
      <c r="AD561" s="694">
        <f t="shared" si="271"/>
        <v>0</v>
      </c>
      <c r="AE561" s="661">
        <f t="shared" si="277"/>
        <v>173056</v>
      </c>
      <c r="AF561" s="661">
        <f t="shared" si="260"/>
        <v>2249728</v>
      </c>
      <c r="AG561" s="660">
        <v>1</v>
      </c>
      <c r="AH561" s="654">
        <f t="shared" si="272"/>
        <v>12</v>
      </c>
      <c r="AI561" s="655" t="str">
        <f t="shared" si="273"/>
        <v>Կ-1</v>
      </c>
      <c r="AJ561" s="653">
        <f t="shared" si="274"/>
        <v>2.08</v>
      </c>
      <c r="AK561" s="661">
        <v>83200</v>
      </c>
      <c r="AL561" s="661">
        <f t="shared" si="275"/>
        <v>173056</v>
      </c>
      <c r="AM561" s="694">
        <f t="shared" si="276"/>
        <v>0</v>
      </c>
      <c r="AN561" s="661">
        <f t="shared" si="261"/>
        <v>173056</v>
      </c>
      <c r="AO561" s="661">
        <f t="shared" si="262"/>
        <v>2249728</v>
      </c>
    </row>
    <row r="562" spans="1:41" s="468" customFormat="1" ht="17.25" customHeight="1">
      <c r="A562" s="878">
        <v>520</v>
      </c>
      <c r="B562" s="879" t="s">
        <v>2036</v>
      </c>
      <c r="C562" s="880" t="s">
        <v>2187</v>
      </c>
      <c r="D562" s="880" t="s">
        <v>2575</v>
      </c>
      <c r="E562" s="879" t="s">
        <v>1327</v>
      </c>
      <c r="F562" s="878">
        <v>1</v>
      </c>
      <c r="G562" s="881">
        <v>8</v>
      </c>
      <c r="H562" s="887" t="s">
        <v>86</v>
      </c>
      <c r="I562" s="882">
        <f t="shared" si="254"/>
        <v>2.02</v>
      </c>
      <c r="J562" s="883">
        <v>83200</v>
      </c>
      <c r="K562" s="884">
        <f t="shared" si="278"/>
        <v>168064</v>
      </c>
      <c r="L562" s="885">
        <v>0</v>
      </c>
      <c r="M562" s="884">
        <f t="shared" si="256"/>
        <v>168064</v>
      </c>
      <c r="N562" s="884">
        <f t="shared" si="257"/>
        <v>2184832</v>
      </c>
      <c r="O562" s="660">
        <v>1</v>
      </c>
      <c r="P562" s="654">
        <f t="shared" si="255"/>
        <v>9</v>
      </c>
      <c r="Q562" s="655" t="str">
        <f t="shared" si="263"/>
        <v>Կ-1</v>
      </c>
      <c r="R562" s="653">
        <f t="shared" si="264"/>
        <v>2.02</v>
      </c>
      <c r="S562" s="661">
        <v>83200</v>
      </c>
      <c r="T562" s="661">
        <f t="shared" si="265"/>
        <v>168064</v>
      </c>
      <c r="U562" s="694">
        <f t="shared" si="266"/>
        <v>0</v>
      </c>
      <c r="V562" s="661">
        <f t="shared" si="258"/>
        <v>168064</v>
      </c>
      <c r="W562" s="661">
        <f t="shared" si="259"/>
        <v>2184832</v>
      </c>
      <c r="X562" s="660">
        <v>1</v>
      </c>
      <c r="Y562" s="654">
        <f t="shared" si="267"/>
        <v>10</v>
      </c>
      <c r="Z562" s="655" t="str">
        <f t="shared" si="268"/>
        <v>Կ-1</v>
      </c>
      <c r="AA562" s="653">
        <f t="shared" si="269"/>
        <v>2.08</v>
      </c>
      <c r="AB562" s="661">
        <v>83200</v>
      </c>
      <c r="AC562" s="661">
        <f t="shared" si="270"/>
        <v>173056</v>
      </c>
      <c r="AD562" s="694">
        <f t="shared" si="271"/>
        <v>0</v>
      </c>
      <c r="AE562" s="661">
        <f t="shared" si="277"/>
        <v>173056</v>
      </c>
      <c r="AF562" s="661">
        <f t="shared" si="260"/>
        <v>2249728</v>
      </c>
      <c r="AG562" s="660">
        <v>1</v>
      </c>
      <c r="AH562" s="654">
        <f t="shared" si="272"/>
        <v>11</v>
      </c>
      <c r="AI562" s="655" t="str">
        <f t="shared" si="273"/>
        <v>Կ-1</v>
      </c>
      <c r="AJ562" s="653">
        <f t="shared" si="274"/>
        <v>2.08</v>
      </c>
      <c r="AK562" s="661">
        <v>83200</v>
      </c>
      <c r="AL562" s="661">
        <f t="shared" si="275"/>
        <v>173056</v>
      </c>
      <c r="AM562" s="694">
        <f t="shared" si="276"/>
        <v>0</v>
      </c>
      <c r="AN562" s="661">
        <f t="shared" si="261"/>
        <v>173056</v>
      </c>
      <c r="AO562" s="661">
        <f t="shared" si="262"/>
        <v>2249728</v>
      </c>
    </row>
    <row r="563" spans="1:41" s="468" customFormat="1" ht="17.25" customHeight="1">
      <c r="A563" s="878">
        <v>521</v>
      </c>
      <c r="B563" s="879" t="s">
        <v>3252</v>
      </c>
      <c r="C563" s="880" t="s">
        <v>2186</v>
      </c>
      <c r="D563" s="880" t="s">
        <v>2568</v>
      </c>
      <c r="E563" s="879" t="s">
        <v>1327</v>
      </c>
      <c r="F563" s="878">
        <v>1</v>
      </c>
      <c r="G563" s="881">
        <v>1</v>
      </c>
      <c r="H563" s="887" t="s">
        <v>86</v>
      </c>
      <c r="I563" s="882">
        <f t="shared" si="254"/>
        <v>1.73</v>
      </c>
      <c r="J563" s="883">
        <v>83200</v>
      </c>
      <c r="K563" s="884">
        <f t="shared" si="278"/>
        <v>143936</v>
      </c>
      <c r="L563" s="885">
        <v>0</v>
      </c>
      <c r="M563" s="884">
        <f t="shared" si="256"/>
        <v>143936</v>
      </c>
      <c r="N563" s="884">
        <f t="shared" si="257"/>
        <v>1871168</v>
      </c>
      <c r="O563" s="660">
        <v>1</v>
      </c>
      <c r="P563" s="654">
        <f t="shared" si="255"/>
        <v>2</v>
      </c>
      <c r="Q563" s="655" t="str">
        <f t="shared" si="263"/>
        <v>Կ-1</v>
      </c>
      <c r="R563" s="653">
        <f t="shared" si="264"/>
        <v>1.79</v>
      </c>
      <c r="S563" s="661">
        <v>83200</v>
      </c>
      <c r="T563" s="661">
        <f t="shared" si="265"/>
        <v>148928</v>
      </c>
      <c r="U563" s="694">
        <f t="shared" si="266"/>
        <v>0</v>
      </c>
      <c r="V563" s="661">
        <f t="shared" si="258"/>
        <v>148928</v>
      </c>
      <c r="W563" s="661">
        <f t="shared" si="259"/>
        <v>1936064</v>
      </c>
      <c r="X563" s="660">
        <v>1</v>
      </c>
      <c r="Y563" s="654">
        <f t="shared" si="267"/>
        <v>3</v>
      </c>
      <c r="Z563" s="655" t="str">
        <f t="shared" si="268"/>
        <v>Կ-1</v>
      </c>
      <c r="AA563" s="653">
        <f t="shared" si="269"/>
        <v>1.84</v>
      </c>
      <c r="AB563" s="661">
        <v>83200</v>
      </c>
      <c r="AC563" s="661">
        <f t="shared" si="270"/>
        <v>153088</v>
      </c>
      <c r="AD563" s="694">
        <f t="shared" si="271"/>
        <v>0</v>
      </c>
      <c r="AE563" s="661">
        <f t="shared" si="277"/>
        <v>153088</v>
      </c>
      <c r="AF563" s="661">
        <f t="shared" si="260"/>
        <v>1990144</v>
      </c>
      <c r="AG563" s="660">
        <v>1</v>
      </c>
      <c r="AH563" s="654">
        <f t="shared" si="272"/>
        <v>4</v>
      </c>
      <c r="AI563" s="655" t="str">
        <f t="shared" si="273"/>
        <v>Կ-1</v>
      </c>
      <c r="AJ563" s="653">
        <f t="shared" si="274"/>
        <v>1.9</v>
      </c>
      <c r="AK563" s="661">
        <v>83200</v>
      </c>
      <c r="AL563" s="661">
        <f t="shared" si="275"/>
        <v>158080</v>
      </c>
      <c r="AM563" s="694">
        <f t="shared" si="276"/>
        <v>0</v>
      </c>
      <c r="AN563" s="661">
        <f t="shared" si="261"/>
        <v>158080</v>
      </c>
      <c r="AO563" s="661">
        <f t="shared" si="262"/>
        <v>2055040</v>
      </c>
    </row>
    <row r="564" spans="1:41" s="468" customFormat="1" ht="17.25" customHeight="1">
      <c r="A564" s="878">
        <v>522</v>
      </c>
      <c r="B564" s="879" t="s">
        <v>3253</v>
      </c>
      <c r="C564" s="880" t="s">
        <v>2186</v>
      </c>
      <c r="D564" s="880" t="s">
        <v>2592</v>
      </c>
      <c r="E564" s="879" t="s">
        <v>1327</v>
      </c>
      <c r="F564" s="878">
        <v>1</v>
      </c>
      <c r="G564" s="881">
        <v>1</v>
      </c>
      <c r="H564" s="887" t="s">
        <v>86</v>
      </c>
      <c r="I564" s="882">
        <f t="shared" si="254"/>
        <v>1.73</v>
      </c>
      <c r="J564" s="883">
        <v>83200</v>
      </c>
      <c r="K564" s="884">
        <f t="shared" si="278"/>
        <v>143936</v>
      </c>
      <c r="L564" s="885">
        <v>0</v>
      </c>
      <c r="M564" s="884">
        <f t="shared" si="256"/>
        <v>143936</v>
      </c>
      <c r="N564" s="884">
        <f t="shared" si="257"/>
        <v>1871168</v>
      </c>
      <c r="O564" s="660">
        <v>1</v>
      </c>
      <c r="P564" s="654">
        <f t="shared" si="255"/>
        <v>2</v>
      </c>
      <c r="Q564" s="655" t="str">
        <f t="shared" si="263"/>
        <v>Կ-1</v>
      </c>
      <c r="R564" s="653">
        <f t="shared" si="264"/>
        <v>1.79</v>
      </c>
      <c r="S564" s="661">
        <v>83200</v>
      </c>
      <c r="T564" s="661">
        <f t="shared" si="265"/>
        <v>148928</v>
      </c>
      <c r="U564" s="694">
        <f t="shared" si="266"/>
        <v>0</v>
      </c>
      <c r="V564" s="661">
        <f t="shared" si="258"/>
        <v>148928</v>
      </c>
      <c r="W564" s="661">
        <f t="shared" si="259"/>
        <v>1936064</v>
      </c>
      <c r="X564" s="660">
        <v>1</v>
      </c>
      <c r="Y564" s="654">
        <f t="shared" si="267"/>
        <v>3</v>
      </c>
      <c r="Z564" s="655" t="str">
        <f t="shared" si="268"/>
        <v>Կ-1</v>
      </c>
      <c r="AA564" s="653">
        <f t="shared" si="269"/>
        <v>1.84</v>
      </c>
      <c r="AB564" s="661">
        <v>83200</v>
      </c>
      <c r="AC564" s="661">
        <f t="shared" si="270"/>
        <v>153088</v>
      </c>
      <c r="AD564" s="694">
        <f t="shared" si="271"/>
        <v>0</v>
      </c>
      <c r="AE564" s="661">
        <f t="shared" si="277"/>
        <v>153088</v>
      </c>
      <c r="AF564" s="661">
        <f t="shared" si="260"/>
        <v>1990144</v>
      </c>
      <c r="AG564" s="660">
        <v>1</v>
      </c>
      <c r="AH564" s="654">
        <f t="shared" si="272"/>
        <v>4</v>
      </c>
      <c r="AI564" s="655" t="str">
        <f t="shared" si="273"/>
        <v>Կ-1</v>
      </c>
      <c r="AJ564" s="653">
        <f t="shared" si="274"/>
        <v>1.9</v>
      </c>
      <c r="AK564" s="661">
        <v>83200</v>
      </c>
      <c r="AL564" s="661">
        <f t="shared" si="275"/>
        <v>158080</v>
      </c>
      <c r="AM564" s="694">
        <f t="shared" si="276"/>
        <v>0</v>
      </c>
      <c r="AN564" s="661">
        <f t="shared" si="261"/>
        <v>158080</v>
      </c>
      <c r="AO564" s="661">
        <f t="shared" si="262"/>
        <v>2055040</v>
      </c>
    </row>
    <row r="565" spans="1:41" s="468" customFormat="1" ht="67.5">
      <c r="A565" s="878">
        <v>523</v>
      </c>
      <c r="B565" s="879" t="s">
        <v>2089</v>
      </c>
      <c r="C565" s="880" t="s">
        <v>2187</v>
      </c>
      <c r="D565" s="880" t="s">
        <v>2679</v>
      </c>
      <c r="E565" s="879" t="s">
        <v>2126</v>
      </c>
      <c r="F565" s="878">
        <v>1</v>
      </c>
      <c r="G565" s="881">
        <v>5</v>
      </c>
      <c r="H565" s="887" t="s">
        <v>83</v>
      </c>
      <c r="I565" s="882">
        <f t="shared" si="254"/>
        <v>4.41</v>
      </c>
      <c r="J565" s="883">
        <v>83200</v>
      </c>
      <c r="K565" s="884">
        <f t="shared" si="278"/>
        <v>366912</v>
      </c>
      <c r="L565" s="885">
        <v>8000</v>
      </c>
      <c r="M565" s="884">
        <f t="shared" si="256"/>
        <v>374912</v>
      </c>
      <c r="N565" s="884">
        <f t="shared" si="257"/>
        <v>4873856</v>
      </c>
      <c r="O565" s="660">
        <v>1</v>
      </c>
      <c r="P565" s="654">
        <f t="shared" si="255"/>
        <v>6</v>
      </c>
      <c r="Q565" s="655" t="str">
        <f t="shared" si="263"/>
        <v>Գ-2</v>
      </c>
      <c r="R565" s="653">
        <f t="shared" si="264"/>
        <v>4.55</v>
      </c>
      <c r="S565" s="661">
        <v>83200</v>
      </c>
      <c r="T565" s="661">
        <f t="shared" si="265"/>
        <v>378560</v>
      </c>
      <c r="U565" s="694">
        <f t="shared" si="266"/>
        <v>8000</v>
      </c>
      <c r="V565" s="661">
        <f t="shared" si="258"/>
        <v>386560</v>
      </c>
      <c r="W565" s="661">
        <f t="shared" si="259"/>
        <v>5025280</v>
      </c>
      <c r="X565" s="660">
        <v>1</v>
      </c>
      <c r="Y565" s="654">
        <f t="shared" si="267"/>
        <v>7</v>
      </c>
      <c r="Z565" s="655" t="str">
        <f t="shared" si="268"/>
        <v>Գ-2</v>
      </c>
      <c r="AA565" s="653">
        <f t="shared" si="269"/>
        <v>4.55</v>
      </c>
      <c r="AB565" s="661">
        <v>83200</v>
      </c>
      <c r="AC565" s="661">
        <f t="shared" si="270"/>
        <v>378560</v>
      </c>
      <c r="AD565" s="694">
        <f t="shared" si="271"/>
        <v>8000</v>
      </c>
      <c r="AE565" s="661">
        <f t="shared" si="277"/>
        <v>386560</v>
      </c>
      <c r="AF565" s="661">
        <f t="shared" si="260"/>
        <v>5025280</v>
      </c>
      <c r="AG565" s="660">
        <v>1</v>
      </c>
      <c r="AH565" s="654">
        <f t="shared" si="272"/>
        <v>8</v>
      </c>
      <c r="AI565" s="655" t="str">
        <f t="shared" si="273"/>
        <v>Գ-2</v>
      </c>
      <c r="AJ565" s="653">
        <f t="shared" si="274"/>
        <v>4.7</v>
      </c>
      <c r="AK565" s="661">
        <v>83200</v>
      </c>
      <c r="AL565" s="661">
        <f t="shared" si="275"/>
        <v>391040</v>
      </c>
      <c r="AM565" s="694">
        <f t="shared" si="276"/>
        <v>8000</v>
      </c>
      <c r="AN565" s="661">
        <f t="shared" si="261"/>
        <v>399040</v>
      </c>
      <c r="AO565" s="661">
        <f t="shared" si="262"/>
        <v>5187520</v>
      </c>
    </row>
    <row r="566" spans="1:41" s="468" customFormat="1" ht="40.5">
      <c r="A566" s="878">
        <v>524</v>
      </c>
      <c r="B566" s="879" t="s">
        <v>722</v>
      </c>
      <c r="C566" s="880" t="s">
        <v>2187</v>
      </c>
      <c r="D566" s="880" t="s">
        <v>2557</v>
      </c>
      <c r="E566" s="879" t="s">
        <v>1042</v>
      </c>
      <c r="F566" s="878">
        <v>1</v>
      </c>
      <c r="G566" s="881">
        <v>19</v>
      </c>
      <c r="H566" s="887" t="s">
        <v>84</v>
      </c>
      <c r="I566" s="882">
        <f t="shared" si="254"/>
        <v>3.64</v>
      </c>
      <c r="J566" s="883">
        <v>83200</v>
      </c>
      <c r="K566" s="884">
        <f t="shared" si="278"/>
        <v>302848</v>
      </c>
      <c r="L566" s="885">
        <v>8000</v>
      </c>
      <c r="M566" s="884">
        <f t="shared" si="256"/>
        <v>310848</v>
      </c>
      <c r="N566" s="884">
        <f t="shared" si="257"/>
        <v>4041024</v>
      </c>
      <c r="O566" s="660">
        <v>1</v>
      </c>
      <c r="P566" s="654">
        <f t="shared" si="255"/>
        <v>20</v>
      </c>
      <c r="Q566" s="655" t="str">
        <f t="shared" si="263"/>
        <v>Ա-1</v>
      </c>
      <c r="R566" s="653">
        <f t="shared" si="264"/>
        <v>3.64</v>
      </c>
      <c r="S566" s="661">
        <v>83200</v>
      </c>
      <c r="T566" s="661">
        <f t="shared" si="265"/>
        <v>302848</v>
      </c>
      <c r="U566" s="694">
        <f t="shared" si="266"/>
        <v>8000</v>
      </c>
      <c r="V566" s="661">
        <f t="shared" si="258"/>
        <v>310848</v>
      </c>
      <c r="W566" s="661">
        <f t="shared" si="259"/>
        <v>4041024</v>
      </c>
      <c r="X566" s="660">
        <v>1</v>
      </c>
      <c r="Y566" s="654">
        <f t="shared" si="267"/>
        <v>21</v>
      </c>
      <c r="Z566" s="655" t="str">
        <f t="shared" si="268"/>
        <v>Ա-1</v>
      </c>
      <c r="AA566" s="653">
        <f t="shared" si="269"/>
        <v>3.64</v>
      </c>
      <c r="AB566" s="661">
        <v>83200</v>
      </c>
      <c r="AC566" s="661">
        <f t="shared" si="270"/>
        <v>302848</v>
      </c>
      <c r="AD566" s="694">
        <f t="shared" si="271"/>
        <v>8000</v>
      </c>
      <c r="AE566" s="661">
        <f t="shared" si="277"/>
        <v>310848</v>
      </c>
      <c r="AF566" s="661">
        <f t="shared" si="260"/>
        <v>4041024</v>
      </c>
      <c r="AG566" s="660">
        <v>1</v>
      </c>
      <c r="AH566" s="654">
        <f t="shared" si="272"/>
        <v>22</v>
      </c>
      <c r="AI566" s="655" t="str">
        <f t="shared" si="273"/>
        <v>Ա-1</v>
      </c>
      <c r="AJ566" s="653">
        <f t="shared" si="274"/>
        <v>3.64</v>
      </c>
      <c r="AK566" s="661">
        <v>83200</v>
      </c>
      <c r="AL566" s="661">
        <f t="shared" si="275"/>
        <v>302848</v>
      </c>
      <c r="AM566" s="694">
        <f t="shared" si="276"/>
        <v>8000</v>
      </c>
      <c r="AN566" s="661">
        <f t="shared" si="261"/>
        <v>310848</v>
      </c>
      <c r="AO566" s="661">
        <f t="shared" si="262"/>
        <v>4041024</v>
      </c>
    </row>
    <row r="567" spans="1:41" s="468" customFormat="1" ht="40.5">
      <c r="A567" s="878">
        <v>525</v>
      </c>
      <c r="B567" s="879" t="s">
        <v>715</v>
      </c>
      <c r="C567" s="880" t="s">
        <v>2187</v>
      </c>
      <c r="D567" s="880" t="s">
        <v>2572</v>
      </c>
      <c r="E567" s="879" t="s">
        <v>1043</v>
      </c>
      <c r="F567" s="878">
        <v>1</v>
      </c>
      <c r="G567" s="881">
        <v>5</v>
      </c>
      <c r="H567" s="887" t="s">
        <v>85</v>
      </c>
      <c r="I567" s="882">
        <f t="shared" si="254"/>
        <v>2.58</v>
      </c>
      <c r="J567" s="883">
        <v>83200</v>
      </c>
      <c r="K567" s="884">
        <f t="shared" si="278"/>
        <v>214656</v>
      </c>
      <c r="L567" s="885">
        <v>8000</v>
      </c>
      <c r="M567" s="884">
        <f t="shared" si="256"/>
        <v>222656</v>
      </c>
      <c r="N567" s="884">
        <f t="shared" si="257"/>
        <v>2894528</v>
      </c>
      <c r="O567" s="660">
        <v>1</v>
      </c>
      <c r="P567" s="654">
        <f t="shared" si="255"/>
        <v>6</v>
      </c>
      <c r="Q567" s="655" t="str">
        <f t="shared" si="263"/>
        <v>Ա-2</v>
      </c>
      <c r="R567" s="653">
        <f t="shared" si="264"/>
        <v>2.66</v>
      </c>
      <c r="S567" s="661">
        <v>83200</v>
      </c>
      <c r="T567" s="661">
        <f t="shared" si="265"/>
        <v>221312</v>
      </c>
      <c r="U567" s="694">
        <f t="shared" si="266"/>
        <v>8000</v>
      </c>
      <c r="V567" s="661">
        <f t="shared" si="258"/>
        <v>229312</v>
      </c>
      <c r="W567" s="661">
        <f t="shared" si="259"/>
        <v>2981056</v>
      </c>
      <c r="X567" s="660">
        <v>1</v>
      </c>
      <c r="Y567" s="654">
        <f t="shared" si="267"/>
        <v>7</v>
      </c>
      <c r="Z567" s="655" t="str">
        <f t="shared" si="268"/>
        <v>Ա-2</v>
      </c>
      <c r="AA567" s="653">
        <f t="shared" si="269"/>
        <v>2.66</v>
      </c>
      <c r="AB567" s="661">
        <v>83200</v>
      </c>
      <c r="AC567" s="661">
        <f t="shared" si="270"/>
        <v>221312</v>
      </c>
      <c r="AD567" s="694">
        <f t="shared" si="271"/>
        <v>8000</v>
      </c>
      <c r="AE567" s="661">
        <f t="shared" si="277"/>
        <v>229312</v>
      </c>
      <c r="AF567" s="661">
        <f t="shared" si="260"/>
        <v>2981056</v>
      </c>
      <c r="AG567" s="660">
        <v>1</v>
      </c>
      <c r="AH567" s="654">
        <f t="shared" si="272"/>
        <v>8</v>
      </c>
      <c r="AI567" s="655" t="str">
        <f t="shared" si="273"/>
        <v>Ա-2</v>
      </c>
      <c r="AJ567" s="653">
        <f t="shared" si="274"/>
        <v>2.75</v>
      </c>
      <c r="AK567" s="661">
        <v>83200</v>
      </c>
      <c r="AL567" s="661">
        <f t="shared" si="275"/>
        <v>228800</v>
      </c>
      <c r="AM567" s="694">
        <f t="shared" si="276"/>
        <v>8000</v>
      </c>
      <c r="AN567" s="661">
        <f t="shared" si="261"/>
        <v>236800</v>
      </c>
      <c r="AO567" s="661">
        <f t="shared" si="262"/>
        <v>3078400</v>
      </c>
    </row>
    <row r="568" spans="1:41" s="468" customFormat="1" ht="40.5">
      <c r="A568" s="878">
        <v>526</v>
      </c>
      <c r="B568" s="879" t="s">
        <v>2090</v>
      </c>
      <c r="C568" s="880" t="s">
        <v>2187</v>
      </c>
      <c r="D568" s="880" t="s">
        <v>2572</v>
      </c>
      <c r="E568" s="879" t="s">
        <v>1043</v>
      </c>
      <c r="F568" s="878">
        <v>1</v>
      </c>
      <c r="G568" s="881">
        <v>5</v>
      </c>
      <c r="H568" s="887" t="s">
        <v>85</v>
      </c>
      <c r="I568" s="882">
        <f t="shared" si="254"/>
        <v>2.58</v>
      </c>
      <c r="J568" s="883">
        <v>83200</v>
      </c>
      <c r="K568" s="884">
        <f t="shared" si="278"/>
        <v>214656</v>
      </c>
      <c r="L568" s="885"/>
      <c r="M568" s="884">
        <f t="shared" si="256"/>
        <v>214656</v>
      </c>
      <c r="N568" s="884">
        <f t="shared" si="257"/>
        <v>2790528</v>
      </c>
      <c r="O568" s="660">
        <v>1</v>
      </c>
      <c r="P568" s="654">
        <f t="shared" si="255"/>
        <v>6</v>
      </c>
      <c r="Q568" s="655" t="str">
        <f t="shared" si="263"/>
        <v>Ա-2</v>
      </c>
      <c r="R568" s="653">
        <f t="shared" si="264"/>
        <v>2.66</v>
      </c>
      <c r="S568" s="661">
        <v>83200</v>
      </c>
      <c r="T568" s="661">
        <f t="shared" si="265"/>
        <v>221312</v>
      </c>
      <c r="U568" s="694">
        <f t="shared" si="266"/>
        <v>0</v>
      </c>
      <c r="V568" s="661">
        <f t="shared" si="258"/>
        <v>221312</v>
      </c>
      <c r="W568" s="661">
        <f t="shared" si="259"/>
        <v>2877056</v>
      </c>
      <c r="X568" s="660">
        <v>1</v>
      </c>
      <c r="Y568" s="654">
        <f t="shared" si="267"/>
        <v>7</v>
      </c>
      <c r="Z568" s="655" t="str">
        <f t="shared" si="268"/>
        <v>Ա-2</v>
      </c>
      <c r="AA568" s="653">
        <f t="shared" si="269"/>
        <v>2.66</v>
      </c>
      <c r="AB568" s="661">
        <v>83200</v>
      </c>
      <c r="AC568" s="661">
        <f t="shared" si="270"/>
        <v>221312</v>
      </c>
      <c r="AD568" s="694">
        <f t="shared" si="271"/>
        <v>0</v>
      </c>
      <c r="AE568" s="661">
        <f t="shared" si="277"/>
        <v>221312</v>
      </c>
      <c r="AF568" s="661">
        <f t="shared" si="260"/>
        <v>2877056</v>
      </c>
      <c r="AG568" s="660">
        <v>1</v>
      </c>
      <c r="AH568" s="654">
        <f t="shared" si="272"/>
        <v>8</v>
      </c>
      <c r="AI568" s="655" t="str">
        <f t="shared" si="273"/>
        <v>Ա-2</v>
      </c>
      <c r="AJ568" s="653">
        <f t="shared" si="274"/>
        <v>2.75</v>
      </c>
      <c r="AK568" s="661">
        <v>83200</v>
      </c>
      <c r="AL568" s="661">
        <f t="shared" si="275"/>
        <v>228800</v>
      </c>
      <c r="AM568" s="694">
        <f t="shared" si="276"/>
        <v>0</v>
      </c>
      <c r="AN568" s="661">
        <f t="shared" si="261"/>
        <v>228800</v>
      </c>
      <c r="AO568" s="661">
        <f t="shared" si="262"/>
        <v>2974400</v>
      </c>
    </row>
    <row r="569" spans="1:41" s="468" customFormat="1" ht="40.5">
      <c r="A569" s="878">
        <v>527</v>
      </c>
      <c r="B569" s="879" t="s">
        <v>2091</v>
      </c>
      <c r="C569" s="880" t="s">
        <v>2187</v>
      </c>
      <c r="D569" s="880" t="s">
        <v>2563</v>
      </c>
      <c r="E569" s="879" t="s">
        <v>1043</v>
      </c>
      <c r="F569" s="878">
        <v>1</v>
      </c>
      <c r="G569" s="881">
        <v>3</v>
      </c>
      <c r="H569" s="887" t="s">
        <v>85</v>
      </c>
      <c r="I569" s="882">
        <f t="shared" si="254"/>
        <v>2.5</v>
      </c>
      <c r="J569" s="883">
        <v>83200</v>
      </c>
      <c r="K569" s="884">
        <f t="shared" si="278"/>
        <v>208000</v>
      </c>
      <c r="L569" s="885">
        <v>8000</v>
      </c>
      <c r="M569" s="884">
        <f t="shared" si="256"/>
        <v>216000</v>
      </c>
      <c r="N569" s="884">
        <f t="shared" si="257"/>
        <v>2808000</v>
      </c>
      <c r="O569" s="660">
        <v>1</v>
      </c>
      <c r="P569" s="654">
        <f t="shared" si="255"/>
        <v>4</v>
      </c>
      <c r="Q569" s="655" t="str">
        <f t="shared" si="263"/>
        <v>Ա-2</v>
      </c>
      <c r="R569" s="653">
        <f t="shared" si="264"/>
        <v>2.58</v>
      </c>
      <c r="S569" s="661">
        <v>83200</v>
      </c>
      <c r="T569" s="661">
        <f t="shared" si="265"/>
        <v>214656</v>
      </c>
      <c r="U569" s="694">
        <f t="shared" si="266"/>
        <v>8000</v>
      </c>
      <c r="V569" s="661">
        <f t="shared" si="258"/>
        <v>222656</v>
      </c>
      <c r="W569" s="661">
        <f t="shared" si="259"/>
        <v>2894528</v>
      </c>
      <c r="X569" s="660">
        <v>1</v>
      </c>
      <c r="Y569" s="654">
        <f t="shared" si="267"/>
        <v>5</v>
      </c>
      <c r="Z569" s="655" t="str">
        <f t="shared" si="268"/>
        <v>Ա-2</v>
      </c>
      <c r="AA569" s="653">
        <f t="shared" si="269"/>
        <v>2.58</v>
      </c>
      <c r="AB569" s="661">
        <v>83200</v>
      </c>
      <c r="AC569" s="661">
        <f t="shared" si="270"/>
        <v>214656</v>
      </c>
      <c r="AD569" s="694">
        <f t="shared" si="271"/>
        <v>8000</v>
      </c>
      <c r="AE569" s="661">
        <f t="shared" si="277"/>
        <v>222656</v>
      </c>
      <c r="AF569" s="661">
        <f t="shared" si="260"/>
        <v>2894528</v>
      </c>
      <c r="AG569" s="660">
        <v>1</v>
      </c>
      <c r="AH569" s="654">
        <f t="shared" si="272"/>
        <v>6</v>
      </c>
      <c r="AI569" s="655" t="str">
        <f t="shared" si="273"/>
        <v>Ա-2</v>
      </c>
      <c r="AJ569" s="653">
        <f t="shared" si="274"/>
        <v>2.66</v>
      </c>
      <c r="AK569" s="661">
        <v>83200</v>
      </c>
      <c r="AL569" s="661">
        <f t="shared" si="275"/>
        <v>221312</v>
      </c>
      <c r="AM569" s="694">
        <f t="shared" si="276"/>
        <v>8000</v>
      </c>
      <c r="AN569" s="661">
        <f t="shared" si="261"/>
        <v>229312</v>
      </c>
      <c r="AO569" s="661">
        <f t="shared" si="262"/>
        <v>2981056</v>
      </c>
    </row>
    <row r="570" spans="1:41" s="468" customFormat="1" ht="40.5">
      <c r="A570" s="878">
        <v>528</v>
      </c>
      <c r="B570" s="879" t="s">
        <v>2092</v>
      </c>
      <c r="C570" s="880" t="s">
        <v>2187</v>
      </c>
      <c r="D570" s="880" t="s">
        <v>2566</v>
      </c>
      <c r="E570" s="879" t="s">
        <v>1043</v>
      </c>
      <c r="F570" s="878">
        <v>1</v>
      </c>
      <c r="G570" s="881">
        <v>3</v>
      </c>
      <c r="H570" s="887" t="s">
        <v>85</v>
      </c>
      <c r="I570" s="882">
        <f t="shared" si="254"/>
        <v>2.5</v>
      </c>
      <c r="J570" s="883">
        <v>83200</v>
      </c>
      <c r="K570" s="884">
        <f t="shared" si="278"/>
        <v>208000</v>
      </c>
      <c r="L570" s="885">
        <v>8000</v>
      </c>
      <c r="M570" s="884">
        <f t="shared" si="256"/>
        <v>216000</v>
      </c>
      <c r="N570" s="884">
        <f t="shared" si="257"/>
        <v>2808000</v>
      </c>
      <c r="O570" s="660">
        <v>1</v>
      </c>
      <c r="P570" s="654">
        <f t="shared" si="255"/>
        <v>4</v>
      </c>
      <c r="Q570" s="655" t="str">
        <f t="shared" si="263"/>
        <v>Ա-2</v>
      </c>
      <c r="R570" s="653">
        <f t="shared" si="264"/>
        <v>2.58</v>
      </c>
      <c r="S570" s="661">
        <v>83200</v>
      </c>
      <c r="T570" s="661">
        <f t="shared" si="265"/>
        <v>214656</v>
      </c>
      <c r="U570" s="694">
        <f t="shared" si="266"/>
        <v>8000</v>
      </c>
      <c r="V570" s="661">
        <f t="shared" si="258"/>
        <v>222656</v>
      </c>
      <c r="W570" s="661">
        <f t="shared" si="259"/>
        <v>2894528</v>
      </c>
      <c r="X570" s="660">
        <v>1</v>
      </c>
      <c r="Y570" s="654">
        <f t="shared" si="267"/>
        <v>5</v>
      </c>
      <c r="Z570" s="655" t="str">
        <f t="shared" si="268"/>
        <v>Ա-2</v>
      </c>
      <c r="AA570" s="653">
        <f t="shared" si="269"/>
        <v>2.58</v>
      </c>
      <c r="AB570" s="661">
        <v>83200</v>
      </c>
      <c r="AC570" s="661">
        <f t="shared" si="270"/>
        <v>214656</v>
      </c>
      <c r="AD570" s="694">
        <f t="shared" si="271"/>
        <v>8000</v>
      </c>
      <c r="AE570" s="661">
        <f t="shared" si="277"/>
        <v>222656</v>
      </c>
      <c r="AF570" s="661">
        <f t="shared" si="260"/>
        <v>2894528</v>
      </c>
      <c r="AG570" s="660">
        <v>1</v>
      </c>
      <c r="AH570" s="654">
        <f t="shared" si="272"/>
        <v>6</v>
      </c>
      <c r="AI570" s="655" t="str">
        <f t="shared" si="273"/>
        <v>Ա-2</v>
      </c>
      <c r="AJ570" s="653">
        <f t="shared" si="274"/>
        <v>2.66</v>
      </c>
      <c r="AK570" s="661">
        <v>83200</v>
      </c>
      <c r="AL570" s="661">
        <f t="shared" si="275"/>
        <v>221312</v>
      </c>
      <c r="AM570" s="694">
        <f t="shared" si="276"/>
        <v>8000</v>
      </c>
      <c r="AN570" s="661">
        <f t="shared" si="261"/>
        <v>229312</v>
      </c>
      <c r="AO570" s="661">
        <f t="shared" si="262"/>
        <v>2981056</v>
      </c>
    </row>
    <row r="571" spans="1:41" s="468" customFormat="1" ht="14.25">
      <c r="A571" s="878">
        <v>529</v>
      </c>
      <c r="B571" s="879" t="s">
        <v>2093</v>
      </c>
      <c r="C571" s="880" t="s">
        <v>2186</v>
      </c>
      <c r="D571" s="880" t="s">
        <v>2563</v>
      </c>
      <c r="E571" s="879" t="s">
        <v>1326</v>
      </c>
      <c r="F571" s="878">
        <v>1</v>
      </c>
      <c r="G571" s="881">
        <v>5</v>
      </c>
      <c r="H571" s="887" t="s">
        <v>433</v>
      </c>
      <c r="I571" s="882">
        <f t="shared" si="254"/>
        <v>2.21</v>
      </c>
      <c r="J571" s="883">
        <v>83200</v>
      </c>
      <c r="K571" s="884">
        <f t="shared" si="278"/>
        <v>183872</v>
      </c>
      <c r="L571" s="885">
        <v>8000</v>
      </c>
      <c r="M571" s="884">
        <f t="shared" si="256"/>
        <v>191872</v>
      </c>
      <c r="N571" s="884">
        <f t="shared" si="257"/>
        <v>2494336</v>
      </c>
      <c r="O571" s="660">
        <v>1</v>
      </c>
      <c r="P571" s="654">
        <f t="shared" si="255"/>
        <v>6</v>
      </c>
      <c r="Q571" s="655" t="str">
        <f t="shared" si="263"/>
        <v>Ա-3</v>
      </c>
      <c r="R571" s="653">
        <f t="shared" si="264"/>
        <v>2.2799999999999998</v>
      </c>
      <c r="S571" s="661">
        <v>83200</v>
      </c>
      <c r="T571" s="661">
        <f t="shared" si="265"/>
        <v>189695.99999999997</v>
      </c>
      <c r="U571" s="694">
        <f t="shared" si="266"/>
        <v>8000</v>
      </c>
      <c r="V571" s="661">
        <f t="shared" si="258"/>
        <v>197695.99999999997</v>
      </c>
      <c r="W571" s="661">
        <f t="shared" si="259"/>
        <v>2570047.9999999995</v>
      </c>
      <c r="X571" s="660">
        <v>1</v>
      </c>
      <c r="Y571" s="654">
        <f t="shared" si="267"/>
        <v>7</v>
      </c>
      <c r="Z571" s="655" t="str">
        <f t="shared" si="268"/>
        <v>Ա-3</v>
      </c>
      <c r="AA571" s="653">
        <f t="shared" si="269"/>
        <v>2.2799999999999998</v>
      </c>
      <c r="AB571" s="661">
        <v>83200</v>
      </c>
      <c r="AC571" s="661">
        <f t="shared" si="270"/>
        <v>189695.99999999997</v>
      </c>
      <c r="AD571" s="694">
        <f t="shared" si="271"/>
        <v>8000</v>
      </c>
      <c r="AE571" s="661">
        <f t="shared" si="277"/>
        <v>197695.99999999997</v>
      </c>
      <c r="AF571" s="661">
        <f t="shared" si="260"/>
        <v>2570047.9999999995</v>
      </c>
      <c r="AG571" s="660">
        <v>1</v>
      </c>
      <c r="AH571" s="654">
        <f t="shared" si="272"/>
        <v>8</v>
      </c>
      <c r="AI571" s="655" t="str">
        <f t="shared" si="273"/>
        <v>Ա-3</v>
      </c>
      <c r="AJ571" s="653">
        <f t="shared" si="274"/>
        <v>2.35</v>
      </c>
      <c r="AK571" s="661">
        <v>83200</v>
      </c>
      <c r="AL571" s="661">
        <f t="shared" si="275"/>
        <v>195520</v>
      </c>
      <c r="AM571" s="694">
        <f t="shared" si="276"/>
        <v>8000</v>
      </c>
      <c r="AN571" s="661">
        <f t="shared" si="261"/>
        <v>203520</v>
      </c>
      <c r="AO571" s="661">
        <f t="shared" si="262"/>
        <v>2645760</v>
      </c>
    </row>
    <row r="572" spans="1:41" s="468" customFormat="1" ht="14.25">
      <c r="A572" s="878">
        <v>530</v>
      </c>
      <c r="B572" s="879" t="s">
        <v>2094</v>
      </c>
      <c r="C572" s="880" t="s">
        <v>2187</v>
      </c>
      <c r="D572" s="880" t="s">
        <v>2668</v>
      </c>
      <c r="E572" s="879" t="s">
        <v>1326</v>
      </c>
      <c r="F572" s="878">
        <v>1</v>
      </c>
      <c r="G572" s="881">
        <v>5</v>
      </c>
      <c r="H572" s="887" t="s">
        <v>433</v>
      </c>
      <c r="I572" s="882">
        <f t="shared" si="254"/>
        <v>2.21</v>
      </c>
      <c r="J572" s="883">
        <v>83200</v>
      </c>
      <c r="K572" s="884">
        <f t="shared" si="278"/>
        <v>183872</v>
      </c>
      <c r="L572" s="885"/>
      <c r="M572" s="884">
        <f t="shared" si="256"/>
        <v>183872</v>
      </c>
      <c r="N572" s="884">
        <f t="shared" si="257"/>
        <v>2390336</v>
      </c>
      <c r="O572" s="660">
        <v>1</v>
      </c>
      <c r="P572" s="654">
        <f t="shared" si="255"/>
        <v>6</v>
      </c>
      <c r="Q572" s="655" t="str">
        <f t="shared" si="263"/>
        <v>Ա-3</v>
      </c>
      <c r="R572" s="653">
        <f t="shared" si="264"/>
        <v>2.2799999999999998</v>
      </c>
      <c r="S572" s="661">
        <v>83200</v>
      </c>
      <c r="T572" s="661">
        <f t="shared" si="265"/>
        <v>189695.99999999997</v>
      </c>
      <c r="U572" s="694">
        <f t="shared" si="266"/>
        <v>0</v>
      </c>
      <c r="V572" s="661">
        <f t="shared" si="258"/>
        <v>189695.99999999997</v>
      </c>
      <c r="W572" s="661">
        <f t="shared" si="259"/>
        <v>2466047.9999999995</v>
      </c>
      <c r="X572" s="660">
        <v>1</v>
      </c>
      <c r="Y572" s="654">
        <f t="shared" si="267"/>
        <v>7</v>
      </c>
      <c r="Z572" s="655" t="str">
        <f t="shared" si="268"/>
        <v>Ա-3</v>
      </c>
      <c r="AA572" s="653">
        <f t="shared" si="269"/>
        <v>2.2799999999999998</v>
      </c>
      <c r="AB572" s="661">
        <v>83200</v>
      </c>
      <c r="AC572" s="661">
        <f t="shared" si="270"/>
        <v>189695.99999999997</v>
      </c>
      <c r="AD572" s="694">
        <f t="shared" si="271"/>
        <v>0</v>
      </c>
      <c r="AE572" s="661">
        <f t="shared" si="277"/>
        <v>189695.99999999997</v>
      </c>
      <c r="AF572" s="661">
        <f t="shared" si="260"/>
        <v>2466047.9999999995</v>
      </c>
      <c r="AG572" s="660">
        <v>1</v>
      </c>
      <c r="AH572" s="654">
        <f t="shared" si="272"/>
        <v>8</v>
      </c>
      <c r="AI572" s="655" t="str">
        <f t="shared" si="273"/>
        <v>Ա-3</v>
      </c>
      <c r="AJ572" s="653">
        <f t="shared" si="274"/>
        <v>2.35</v>
      </c>
      <c r="AK572" s="661">
        <v>83200</v>
      </c>
      <c r="AL572" s="661">
        <f t="shared" si="275"/>
        <v>195520</v>
      </c>
      <c r="AM572" s="694">
        <f t="shared" si="276"/>
        <v>0</v>
      </c>
      <c r="AN572" s="661">
        <f t="shared" si="261"/>
        <v>195520</v>
      </c>
      <c r="AO572" s="661">
        <f t="shared" si="262"/>
        <v>2541760</v>
      </c>
    </row>
    <row r="573" spans="1:41" s="468" customFormat="1" ht="14.25">
      <c r="A573" s="878">
        <v>531</v>
      </c>
      <c r="B573" s="879" t="s">
        <v>2095</v>
      </c>
      <c r="C573" s="880" t="s">
        <v>2187</v>
      </c>
      <c r="D573" s="880" t="s">
        <v>2558</v>
      </c>
      <c r="E573" s="879" t="s">
        <v>1326</v>
      </c>
      <c r="F573" s="878">
        <v>1</v>
      </c>
      <c r="G573" s="881">
        <v>4</v>
      </c>
      <c r="H573" s="887" t="s">
        <v>433</v>
      </c>
      <c r="I573" s="882">
        <f t="shared" si="254"/>
        <v>2.21</v>
      </c>
      <c r="J573" s="883">
        <v>83200</v>
      </c>
      <c r="K573" s="884">
        <f t="shared" si="278"/>
        <v>183872</v>
      </c>
      <c r="L573" s="885">
        <v>8000</v>
      </c>
      <c r="M573" s="884">
        <f t="shared" si="256"/>
        <v>191872</v>
      </c>
      <c r="N573" s="884">
        <f t="shared" si="257"/>
        <v>2494336</v>
      </c>
      <c r="O573" s="660">
        <v>1</v>
      </c>
      <c r="P573" s="654">
        <f t="shared" si="255"/>
        <v>5</v>
      </c>
      <c r="Q573" s="655" t="str">
        <f t="shared" si="263"/>
        <v>Ա-3</v>
      </c>
      <c r="R573" s="653">
        <f t="shared" si="264"/>
        <v>2.21</v>
      </c>
      <c r="S573" s="661">
        <v>83200</v>
      </c>
      <c r="T573" s="661">
        <f t="shared" si="265"/>
        <v>183872</v>
      </c>
      <c r="U573" s="694">
        <f t="shared" si="266"/>
        <v>8000</v>
      </c>
      <c r="V573" s="661">
        <f t="shared" si="258"/>
        <v>191872</v>
      </c>
      <c r="W573" s="661">
        <f t="shared" si="259"/>
        <v>2494336</v>
      </c>
      <c r="X573" s="660">
        <v>1</v>
      </c>
      <c r="Y573" s="654">
        <f t="shared" si="267"/>
        <v>6</v>
      </c>
      <c r="Z573" s="655" t="str">
        <f t="shared" si="268"/>
        <v>Ա-3</v>
      </c>
      <c r="AA573" s="653">
        <f t="shared" si="269"/>
        <v>2.2799999999999998</v>
      </c>
      <c r="AB573" s="661">
        <v>83200</v>
      </c>
      <c r="AC573" s="661">
        <f t="shared" si="270"/>
        <v>189695.99999999997</v>
      </c>
      <c r="AD573" s="694">
        <f t="shared" si="271"/>
        <v>8000</v>
      </c>
      <c r="AE573" s="661">
        <f t="shared" si="277"/>
        <v>197695.99999999997</v>
      </c>
      <c r="AF573" s="661">
        <f t="shared" si="260"/>
        <v>2570047.9999999995</v>
      </c>
      <c r="AG573" s="660">
        <v>1</v>
      </c>
      <c r="AH573" s="654">
        <f t="shared" si="272"/>
        <v>7</v>
      </c>
      <c r="AI573" s="655" t="str">
        <f t="shared" si="273"/>
        <v>Ա-3</v>
      </c>
      <c r="AJ573" s="653">
        <f t="shared" si="274"/>
        <v>2.2799999999999998</v>
      </c>
      <c r="AK573" s="661">
        <v>83200</v>
      </c>
      <c r="AL573" s="661">
        <f t="shared" si="275"/>
        <v>189695.99999999997</v>
      </c>
      <c r="AM573" s="694">
        <f t="shared" si="276"/>
        <v>8000</v>
      </c>
      <c r="AN573" s="661">
        <f t="shared" si="261"/>
        <v>197695.99999999997</v>
      </c>
      <c r="AO573" s="661">
        <f t="shared" si="262"/>
        <v>2570047.9999999995</v>
      </c>
    </row>
    <row r="574" spans="1:41" s="468" customFormat="1" ht="14.25">
      <c r="A574" s="878">
        <v>532</v>
      </c>
      <c r="B574" s="879" t="s">
        <v>2096</v>
      </c>
      <c r="C574" s="880" t="s">
        <v>2187</v>
      </c>
      <c r="D574" s="880" t="s">
        <v>2574</v>
      </c>
      <c r="E574" s="879" t="s">
        <v>1326</v>
      </c>
      <c r="F574" s="878">
        <v>1</v>
      </c>
      <c r="G574" s="881">
        <v>5</v>
      </c>
      <c r="H574" s="887" t="s">
        <v>433</v>
      </c>
      <c r="I574" s="882">
        <f t="shared" si="254"/>
        <v>2.21</v>
      </c>
      <c r="J574" s="883">
        <v>83200</v>
      </c>
      <c r="K574" s="884">
        <f t="shared" si="278"/>
        <v>183872</v>
      </c>
      <c r="L574" s="885">
        <v>8000</v>
      </c>
      <c r="M574" s="884">
        <f t="shared" si="256"/>
        <v>191872</v>
      </c>
      <c r="N574" s="884">
        <f t="shared" si="257"/>
        <v>2494336</v>
      </c>
      <c r="O574" s="660">
        <v>1</v>
      </c>
      <c r="P574" s="654">
        <f t="shared" si="255"/>
        <v>6</v>
      </c>
      <c r="Q574" s="655" t="str">
        <f t="shared" si="263"/>
        <v>Ա-3</v>
      </c>
      <c r="R574" s="653">
        <f t="shared" si="264"/>
        <v>2.2799999999999998</v>
      </c>
      <c r="S574" s="661">
        <v>83200</v>
      </c>
      <c r="T574" s="661">
        <f t="shared" si="265"/>
        <v>189695.99999999997</v>
      </c>
      <c r="U574" s="694">
        <f t="shared" si="266"/>
        <v>8000</v>
      </c>
      <c r="V574" s="661">
        <f t="shared" si="258"/>
        <v>197695.99999999997</v>
      </c>
      <c r="W574" s="661">
        <f t="shared" si="259"/>
        <v>2570047.9999999995</v>
      </c>
      <c r="X574" s="660">
        <v>1</v>
      </c>
      <c r="Y574" s="654">
        <f t="shared" si="267"/>
        <v>7</v>
      </c>
      <c r="Z574" s="655" t="str">
        <f t="shared" si="268"/>
        <v>Ա-3</v>
      </c>
      <c r="AA574" s="653">
        <f t="shared" si="269"/>
        <v>2.2799999999999998</v>
      </c>
      <c r="AB574" s="661">
        <v>83200</v>
      </c>
      <c r="AC574" s="661">
        <f t="shared" si="270"/>
        <v>189695.99999999997</v>
      </c>
      <c r="AD574" s="694">
        <f t="shared" si="271"/>
        <v>8000</v>
      </c>
      <c r="AE574" s="661">
        <f t="shared" si="277"/>
        <v>197695.99999999997</v>
      </c>
      <c r="AF574" s="661">
        <f t="shared" si="260"/>
        <v>2570047.9999999995</v>
      </c>
      <c r="AG574" s="660">
        <v>1</v>
      </c>
      <c r="AH574" s="654">
        <f t="shared" si="272"/>
        <v>8</v>
      </c>
      <c r="AI574" s="655" t="str">
        <f t="shared" si="273"/>
        <v>Ա-3</v>
      </c>
      <c r="AJ574" s="653">
        <f t="shared" si="274"/>
        <v>2.35</v>
      </c>
      <c r="AK574" s="661">
        <v>83200</v>
      </c>
      <c r="AL574" s="661">
        <f t="shared" si="275"/>
        <v>195520</v>
      </c>
      <c r="AM574" s="694">
        <f t="shared" si="276"/>
        <v>8000</v>
      </c>
      <c r="AN574" s="661">
        <f t="shared" si="261"/>
        <v>203520</v>
      </c>
      <c r="AO574" s="661">
        <f t="shared" si="262"/>
        <v>2645760</v>
      </c>
    </row>
    <row r="575" spans="1:41" s="468" customFormat="1" ht="14.25">
      <c r="A575" s="878">
        <v>533</v>
      </c>
      <c r="B575" s="879" t="s">
        <v>2101</v>
      </c>
      <c r="C575" s="880" t="s">
        <v>2187</v>
      </c>
      <c r="D575" s="880" t="s">
        <v>2664</v>
      </c>
      <c r="E575" s="879" t="s">
        <v>1326</v>
      </c>
      <c r="F575" s="878">
        <v>1</v>
      </c>
      <c r="G575" s="881">
        <v>4</v>
      </c>
      <c r="H575" s="887" t="s">
        <v>433</v>
      </c>
      <c r="I575" s="882">
        <f t="shared" si="254"/>
        <v>2.21</v>
      </c>
      <c r="J575" s="883">
        <v>83200</v>
      </c>
      <c r="K575" s="884">
        <f t="shared" si="278"/>
        <v>183872</v>
      </c>
      <c r="L575" s="885">
        <v>8000</v>
      </c>
      <c r="M575" s="884">
        <f t="shared" si="256"/>
        <v>191872</v>
      </c>
      <c r="N575" s="884">
        <f t="shared" si="257"/>
        <v>2494336</v>
      </c>
      <c r="O575" s="660">
        <v>1</v>
      </c>
      <c r="P575" s="654">
        <f t="shared" si="255"/>
        <v>5</v>
      </c>
      <c r="Q575" s="655" t="str">
        <f t="shared" si="263"/>
        <v>Ա-3</v>
      </c>
      <c r="R575" s="653">
        <f t="shared" si="264"/>
        <v>2.21</v>
      </c>
      <c r="S575" s="661">
        <v>83200</v>
      </c>
      <c r="T575" s="661">
        <f t="shared" si="265"/>
        <v>183872</v>
      </c>
      <c r="U575" s="694">
        <f t="shared" si="266"/>
        <v>8000</v>
      </c>
      <c r="V575" s="661">
        <f t="shared" si="258"/>
        <v>191872</v>
      </c>
      <c r="W575" s="661">
        <f t="shared" si="259"/>
        <v>2494336</v>
      </c>
      <c r="X575" s="660">
        <v>1</v>
      </c>
      <c r="Y575" s="654">
        <f t="shared" si="267"/>
        <v>6</v>
      </c>
      <c r="Z575" s="655" t="str">
        <f t="shared" si="268"/>
        <v>Ա-3</v>
      </c>
      <c r="AA575" s="653">
        <f t="shared" si="269"/>
        <v>2.2799999999999998</v>
      </c>
      <c r="AB575" s="661">
        <v>83200</v>
      </c>
      <c r="AC575" s="661">
        <f t="shared" si="270"/>
        <v>189695.99999999997</v>
      </c>
      <c r="AD575" s="694">
        <f t="shared" si="271"/>
        <v>8000</v>
      </c>
      <c r="AE575" s="661">
        <f t="shared" si="277"/>
        <v>197695.99999999997</v>
      </c>
      <c r="AF575" s="661">
        <f t="shared" si="260"/>
        <v>2570047.9999999995</v>
      </c>
      <c r="AG575" s="660">
        <v>1</v>
      </c>
      <c r="AH575" s="654">
        <f t="shared" si="272"/>
        <v>7</v>
      </c>
      <c r="AI575" s="655" t="str">
        <f t="shared" si="273"/>
        <v>Ա-3</v>
      </c>
      <c r="AJ575" s="653">
        <f t="shared" si="274"/>
        <v>2.2799999999999998</v>
      </c>
      <c r="AK575" s="661">
        <v>83200</v>
      </c>
      <c r="AL575" s="661">
        <f t="shared" si="275"/>
        <v>189695.99999999997</v>
      </c>
      <c r="AM575" s="694">
        <f t="shared" si="276"/>
        <v>8000</v>
      </c>
      <c r="AN575" s="661">
        <f t="shared" si="261"/>
        <v>197695.99999999997</v>
      </c>
      <c r="AO575" s="661">
        <f t="shared" si="262"/>
        <v>2570047.9999999995</v>
      </c>
    </row>
    <row r="576" spans="1:41" s="468" customFormat="1" ht="14.25">
      <c r="A576" s="878">
        <v>534</v>
      </c>
      <c r="B576" s="879" t="s">
        <v>867</v>
      </c>
      <c r="C576" s="880" t="s">
        <v>2187</v>
      </c>
      <c r="D576" s="880" t="s">
        <v>2584</v>
      </c>
      <c r="E576" s="879" t="s">
        <v>1326</v>
      </c>
      <c r="F576" s="878">
        <v>1</v>
      </c>
      <c r="G576" s="881">
        <v>1</v>
      </c>
      <c r="H576" s="887" t="s">
        <v>433</v>
      </c>
      <c r="I576" s="882">
        <f t="shared" si="254"/>
        <v>2.02</v>
      </c>
      <c r="J576" s="883">
        <v>83200</v>
      </c>
      <c r="K576" s="884">
        <f t="shared" si="278"/>
        <v>168064</v>
      </c>
      <c r="L576" s="885">
        <v>8000</v>
      </c>
      <c r="M576" s="884">
        <f t="shared" si="256"/>
        <v>176064</v>
      </c>
      <c r="N576" s="884">
        <f t="shared" si="257"/>
        <v>2288832</v>
      </c>
      <c r="O576" s="660">
        <v>1</v>
      </c>
      <c r="P576" s="654">
        <f t="shared" si="255"/>
        <v>2</v>
      </c>
      <c r="Q576" s="655" t="str">
        <f t="shared" si="263"/>
        <v>Ա-3</v>
      </c>
      <c r="R576" s="653">
        <f t="shared" si="264"/>
        <v>2.08</v>
      </c>
      <c r="S576" s="661">
        <v>83200</v>
      </c>
      <c r="T576" s="661">
        <f t="shared" si="265"/>
        <v>173056</v>
      </c>
      <c r="U576" s="694">
        <f t="shared" si="266"/>
        <v>8000</v>
      </c>
      <c r="V576" s="661">
        <f t="shared" si="258"/>
        <v>181056</v>
      </c>
      <c r="W576" s="661">
        <f t="shared" si="259"/>
        <v>2353728</v>
      </c>
      <c r="X576" s="660">
        <v>1</v>
      </c>
      <c r="Y576" s="654">
        <f t="shared" si="267"/>
        <v>3</v>
      </c>
      <c r="Z576" s="655" t="str">
        <f t="shared" si="268"/>
        <v>Ա-3</v>
      </c>
      <c r="AA576" s="653">
        <f t="shared" si="269"/>
        <v>2.15</v>
      </c>
      <c r="AB576" s="661">
        <v>83200</v>
      </c>
      <c r="AC576" s="661">
        <f t="shared" si="270"/>
        <v>178880</v>
      </c>
      <c r="AD576" s="694">
        <f t="shared" si="271"/>
        <v>8000</v>
      </c>
      <c r="AE576" s="661">
        <f t="shared" si="277"/>
        <v>186880</v>
      </c>
      <c r="AF576" s="661">
        <f t="shared" si="260"/>
        <v>2429440</v>
      </c>
      <c r="AG576" s="660">
        <v>1</v>
      </c>
      <c r="AH576" s="654">
        <f t="shared" si="272"/>
        <v>4</v>
      </c>
      <c r="AI576" s="655" t="str">
        <f t="shared" si="273"/>
        <v>Ա-3</v>
      </c>
      <c r="AJ576" s="653">
        <f t="shared" si="274"/>
        <v>2.21</v>
      </c>
      <c r="AK576" s="661">
        <v>83200</v>
      </c>
      <c r="AL576" s="661">
        <f t="shared" si="275"/>
        <v>183872</v>
      </c>
      <c r="AM576" s="694">
        <f t="shared" si="276"/>
        <v>8000</v>
      </c>
      <c r="AN576" s="661">
        <f t="shared" si="261"/>
        <v>191872</v>
      </c>
      <c r="AO576" s="661">
        <f t="shared" si="262"/>
        <v>2494336</v>
      </c>
    </row>
    <row r="577" spans="1:41" s="468" customFormat="1" ht="14.25">
      <c r="A577" s="878">
        <v>535</v>
      </c>
      <c r="B577" s="879" t="s">
        <v>797</v>
      </c>
      <c r="C577" s="880" t="s">
        <v>2187</v>
      </c>
      <c r="D577" s="880" t="s">
        <v>2589</v>
      </c>
      <c r="E577" s="879" t="s">
        <v>1327</v>
      </c>
      <c r="F577" s="878">
        <v>1</v>
      </c>
      <c r="G577" s="881">
        <v>5</v>
      </c>
      <c r="H577" s="887" t="s">
        <v>86</v>
      </c>
      <c r="I577" s="882">
        <f t="shared" si="254"/>
        <v>1.9</v>
      </c>
      <c r="J577" s="883">
        <v>83200</v>
      </c>
      <c r="K577" s="884">
        <f t="shared" si="278"/>
        <v>158080</v>
      </c>
      <c r="L577" s="885"/>
      <c r="M577" s="884">
        <f t="shared" si="256"/>
        <v>158080</v>
      </c>
      <c r="N577" s="884">
        <f t="shared" si="257"/>
        <v>2055040</v>
      </c>
      <c r="O577" s="660">
        <v>1</v>
      </c>
      <c r="P577" s="654">
        <f t="shared" si="255"/>
        <v>6</v>
      </c>
      <c r="Q577" s="655" t="str">
        <f t="shared" si="263"/>
        <v>Կ-1</v>
      </c>
      <c r="R577" s="653">
        <f t="shared" si="264"/>
        <v>1.96</v>
      </c>
      <c r="S577" s="661">
        <v>83200</v>
      </c>
      <c r="T577" s="661">
        <f t="shared" si="265"/>
        <v>163072</v>
      </c>
      <c r="U577" s="694">
        <f t="shared" si="266"/>
        <v>0</v>
      </c>
      <c r="V577" s="661">
        <f t="shared" si="258"/>
        <v>163072</v>
      </c>
      <c r="W577" s="661">
        <f t="shared" si="259"/>
        <v>2119936</v>
      </c>
      <c r="X577" s="660">
        <v>1</v>
      </c>
      <c r="Y577" s="654">
        <f t="shared" si="267"/>
        <v>7</v>
      </c>
      <c r="Z577" s="655" t="str">
        <f t="shared" si="268"/>
        <v>Կ-1</v>
      </c>
      <c r="AA577" s="653">
        <f t="shared" si="269"/>
        <v>1.96</v>
      </c>
      <c r="AB577" s="661">
        <v>83200</v>
      </c>
      <c r="AC577" s="661">
        <f t="shared" si="270"/>
        <v>163072</v>
      </c>
      <c r="AD577" s="694">
        <f t="shared" si="271"/>
        <v>0</v>
      </c>
      <c r="AE577" s="661">
        <f t="shared" si="277"/>
        <v>163072</v>
      </c>
      <c r="AF577" s="661">
        <f t="shared" si="260"/>
        <v>2119936</v>
      </c>
      <c r="AG577" s="660">
        <v>1</v>
      </c>
      <c r="AH577" s="654">
        <f t="shared" si="272"/>
        <v>8</v>
      </c>
      <c r="AI577" s="655" t="str">
        <f t="shared" si="273"/>
        <v>Կ-1</v>
      </c>
      <c r="AJ577" s="653">
        <f t="shared" si="274"/>
        <v>2.02</v>
      </c>
      <c r="AK577" s="661">
        <v>83200</v>
      </c>
      <c r="AL577" s="661">
        <f t="shared" si="275"/>
        <v>168064</v>
      </c>
      <c r="AM577" s="694">
        <f t="shared" si="276"/>
        <v>0</v>
      </c>
      <c r="AN577" s="661">
        <f t="shared" si="261"/>
        <v>168064</v>
      </c>
      <c r="AO577" s="661">
        <f t="shared" si="262"/>
        <v>2184832</v>
      </c>
    </row>
    <row r="578" spans="1:41" s="468" customFormat="1" ht="14.25">
      <c r="A578" s="878">
        <v>536</v>
      </c>
      <c r="B578" s="879" t="s">
        <v>866</v>
      </c>
      <c r="C578" s="880" t="s">
        <v>2187</v>
      </c>
      <c r="D578" s="880" t="s">
        <v>2572</v>
      </c>
      <c r="E578" s="879" t="s">
        <v>1327</v>
      </c>
      <c r="F578" s="878">
        <v>1</v>
      </c>
      <c r="G578" s="881">
        <v>5</v>
      </c>
      <c r="H578" s="887" t="s">
        <v>86</v>
      </c>
      <c r="I578" s="882">
        <f t="shared" si="254"/>
        <v>1.9</v>
      </c>
      <c r="J578" s="883">
        <v>83200</v>
      </c>
      <c r="K578" s="884">
        <f t="shared" si="278"/>
        <v>158080</v>
      </c>
      <c r="L578" s="885">
        <v>8000</v>
      </c>
      <c r="M578" s="884">
        <f t="shared" si="256"/>
        <v>166080</v>
      </c>
      <c r="N578" s="884">
        <f t="shared" si="257"/>
        <v>2159040</v>
      </c>
      <c r="O578" s="660">
        <v>1</v>
      </c>
      <c r="P578" s="654">
        <f t="shared" si="255"/>
        <v>6</v>
      </c>
      <c r="Q578" s="655" t="str">
        <f t="shared" si="263"/>
        <v>Կ-1</v>
      </c>
      <c r="R578" s="653">
        <f t="shared" si="264"/>
        <v>1.96</v>
      </c>
      <c r="S578" s="661">
        <v>83200</v>
      </c>
      <c r="T578" s="661">
        <f t="shared" si="265"/>
        <v>163072</v>
      </c>
      <c r="U578" s="694">
        <f t="shared" si="266"/>
        <v>8000</v>
      </c>
      <c r="V578" s="661">
        <f t="shared" si="258"/>
        <v>171072</v>
      </c>
      <c r="W578" s="661">
        <f t="shared" si="259"/>
        <v>2223936</v>
      </c>
      <c r="X578" s="660">
        <v>1</v>
      </c>
      <c r="Y578" s="654">
        <f t="shared" si="267"/>
        <v>7</v>
      </c>
      <c r="Z578" s="655" t="str">
        <f t="shared" si="268"/>
        <v>Կ-1</v>
      </c>
      <c r="AA578" s="653">
        <f t="shared" si="269"/>
        <v>1.96</v>
      </c>
      <c r="AB578" s="661">
        <v>83200</v>
      </c>
      <c r="AC578" s="661">
        <f t="shared" si="270"/>
        <v>163072</v>
      </c>
      <c r="AD578" s="694">
        <f t="shared" si="271"/>
        <v>8000</v>
      </c>
      <c r="AE578" s="661">
        <f t="shared" si="277"/>
        <v>171072</v>
      </c>
      <c r="AF578" s="661">
        <f t="shared" si="260"/>
        <v>2223936</v>
      </c>
      <c r="AG578" s="660">
        <v>1</v>
      </c>
      <c r="AH578" s="654">
        <f t="shared" si="272"/>
        <v>8</v>
      </c>
      <c r="AI578" s="655" t="str">
        <f t="shared" si="273"/>
        <v>Կ-1</v>
      </c>
      <c r="AJ578" s="653">
        <f t="shared" si="274"/>
        <v>2.02</v>
      </c>
      <c r="AK578" s="661">
        <v>83200</v>
      </c>
      <c r="AL578" s="661">
        <f t="shared" si="275"/>
        <v>168064</v>
      </c>
      <c r="AM578" s="694">
        <f t="shared" si="276"/>
        <v>8000</v>
      </c>
      <c r="AN578" s="661">
        <f t="shared" si="261"/>
        <v>176064</v>
      </c>
      <c r="AO578" s="661">
        <f t="shared" si="262"/>
        <v>2288832</v>
      </c>
    </row>
    <row r="579" spans="1:41" s="468" customFormat="1" ht="14.25">
      <c r="A579" s="878">
        <v>537</v>
      </c>
      <c r="B579" s="879" t="s">
        <v>2097</v>
      </c>
      <c r="C579" s="880" t="s">
        <v>2187</v>
      </c>
      <c r="D579" s="880" t="s">
        <v>2676</v>
      </c>
      <c r="E579" s="879" t="s">
        <v>1327</v>
      </c>
      <c r="F579" s="878">
        <v>1</v>
      </c>
      <c r="G579" s="881">
        <v>15</v>
      </c>
      <c r="H579" s="887" t="s">
        <v>86</v>
      </c>
      <c r="I579" s="882">
        <f t="shared" si="254"/>
        <v>2.14</v>
      </c>
      <c r="J579" s="883">
        <v>83200</v>
      </c>
      <c r="K579" s="884">
        <f t="shared" si="278"/>
        <v>178048</v>
      </c>
      <c r="L579" s="885">
        <v>8000</v>
      </c>
      <c r="M579" s="884">
        <f t="shared" si="256"/>
        <v>186048</v>
      </c>
      <c r="N579" s="884">
        <f t="shared" si="257"/>
        <v>2418624</v>
      </c>
      <c r="O579" s="660">
        <v>1</v>
      </c>
      <c r="P579" s="654">
        <f t="shared" si="255"/>
        <v>16</v>
      </c>
      <c r="Q579" s="655" t="str">
        <f t="shared" si="263"/>
        <v>Կ-1</v>
      </c>
      <c r="R579" s="653">
        <f t="shared" si="264"/>
        <v>2.21</v>
      </c>
      <c r="S579" s="661">
        <v>83200</v>
      </c>
      <c r="T579" s="661">
        <f t="shared" si="265"/>
        <v>183872</v>
      </c>
      <c r="U579" s="694">
        <f t="shared" si="266"/>
        <v>8000</v>
      </c>
      <c r="V579" s="661">
        <f t="shared" si="258"/>
        <v>191872</v>
      </c>
      <c r="W579" s="661">
        <f t="shared" si="259"/>
        <v>2494336</v>
      </c>
      <c r="X579" s="660">
        <v>1</v>
      </c>
      <c r="Y579" s="654">
        <f t="shared" si="267"/>
        <v>17</v>
      </c>
      <c r="Z579" s="655" t="str">
        <f t="shared" si="268"/>
        <v>Կ-1</v>
      </c>
      <c r="AA579" s="653">
        <f t="shared" si="269"/>
        <v>2.21</v>
      </c>
      <c r="AB579" s="661">
        <v>83200</v>
      </c>
      <c r="AC579" s="661">
        <f t="shared" si="270"/>
        <v>183872</v>
      </c>
      <c r="AD579" s="694">
        <f t="shared" si="271"/>
        <v>8000</v>
      </c>
      <c r="AE579" s="661">
        <f t="shared" si="277"/>
        <v>191872</v>
      </c>
      <c r="AF579" s="661">
        <f t="shared" si="260"/>
        <v>2494336</v>
      </c>
      <c r="AG579" s="660">
        <v>1</v>
      </c>
      <c r="AH579" s="654">
        <f t="shared" si="272"/>
        <v>18</v>
      </c>
      <c r="AI579" s="655" t="str">
        <f t="shared" si="273"/>
        <v>Կ-1</v>
      </c>
      <c r="AJ579" s="653">
        <f t="shared" si="274"/>
        <v>2.21</v>
      </c>
      <c r="AK579" s="661">
        <v>83200</v>
      </c>
      <c r="AL579" s="661">
        <f t="shared" si="275"/>
        <v>183872</v>
      </c>
      <c r="AM579" s="694">
        <f t="shared" si="276"/>
        <v>8000</v>
      </c>
      <c r="AN579" s="661">
        <f t="shared" si="261"/>
        <v>191872</v>
      </c>
      <c r="AO579" s="661">
        <f t="shared" si="262"/>
        <v>2494336</v>
      </c>
    </row>
    <row r="580" spans="1:41" s="468" customFormat="1" ht="14.25">
      <c r="A580" s="878">
        <v>538</v>
      </c>
      <c r="B580" s="879" t="s">
        <v>2098</v>
      </c>
      <c r="C580" s="880" t="s">
        <v>2187</v>
      </c>
      <c r="D580" s="880" t="s">
        <v>2667</v>
      </c>
      <c r="E580" s="879" t="s">
        <v>1327</v>
      </c>
      <c r="F580" s="878">
        <v>1</v>
      </c>
      <c r="G580" s="881">
        <v>9</v>
      </c>
      <c r="H580" s="887" t="s">
        <v>86</v>
      </c>
      <c r="I580" s="882">
        <f t="shared" si="254"/>
        <v>2.02</v>
      </c>
      <c r="J580" s="883">
        <v>83200</v>
      </c>
      <c r="K580" s="884">
        <f t="shared" si="278"/>
        <v>168064</v>
      </c>
      <c r="L580" s="885">
        <v>8000</v>
      </c>
      <c r="M580" s="884">
        <f t="shared" si="256"/>
        <v>176064</v>
      </c>
      <c r="N580" s="884">
        <f t="shared" si="257"/>
        <v>2288832</v>
      </c>
      <c r="O580" s="660">
        <v>1</v>
      </c>
      <c r="P580" s="654">
        <f t="shared" si="255"/>
        <v>10</v>
      </c>
      <c r="Q580" s="655" t="str">
        <f t="shared" si="263"/>
        <v>Կ-1</v>
      </c>
      <c r="R580" s="653">
        <f t="shared" si="264"/>
        <v>2.08</v>
      </c>
      <c r="S580" s="661">
        <v>83200</v>
      </c>
      <c r="T580" s="661">
        <f t="shared" si="265"/>
        <v>173056</v>
      </c>
      <c r="U580" s="694">
        <f t="shared" si="266"/>
        <v>8000</v>
      </c>
      <c r="V580" s="661">
        <f t="shared" si="258"/>
        <v>181056</v>
      </c>
      <c r="W580" s="661">
        <f t="shared" si="259"/>
        <v>2353728</v>
      </c>
      <c r="X580" s="660">
        <v>1</v>
      </c>
      <c r="Y580" s="654">
        <f t="shared" si="267"/>
        <v>11</v>
      </c>
      <c r="Z580" s="655" t="str">
        <f t="shared" si="268"/>
        <v>Կ-1</v>
      </c>
      <c r="AA580" s="653">
        <f t="shared" si="269"/>
        <v>2.08</v>
      </c>
      <c r="AB580" s="661">
        <v>83200</v>
      </c>
      <c r="AC580" s="661">
        <f t="shared" si="270"/>
        <v>173056</v>
      </c>
      <c r="AD580" s="694">
        <f t="shared" si="271"/>
        <v>8000</v>
      </c>
      <c r="AE580" s="661">
        <f t="shared" si="277"/>
        <v>181056</v>
      </c>
      <c r="AF580" s="661">
        <f t="shared" si="260"/>
        <v>2353728</v>
      </c>
      <c r="AG580" s="660">
        <v>1</v>
      </c>
      <c r="AH580" s="654">
        <f t="shared" si="272"/>
        <v>12</v>
      </c>
      <c r="AI580" s="655" t="str">
        <f t="shared" si="273"/>
        <v>Կ-1</v>
      </c>
      <c r="AJ580" s="653">
        <f t="shared" si="274"/>
        <v>2.08</v>
      </c>
      <c r="AK580" s="661">
        <v>83200</v>
      </c>
      <c r="AL580" s="661">
        <f t="shared" si="275"/>
        <v>173056</v>
      </c>
      <c r="AM580" s="694">
        <f t="shared" si="276"/>
        <v>8000</v>
      </c>
      <c r="AN580" s="661">
        <f t="shared" si="261"/>
        <v>181056</v>
      </c>
      <c r="AO580" s="661">
        <f t="shared" si="262"/>
        <v>2353728</v>
      </c>
    </row>
    <row r="581" spans="1:41" s="468" customFormat="1" ht="14.25">
      <c r="A581" s="878">
        <v>539</v>
      </c>
      <c r="B581" s="879" t="s">
        <v>850</v>
      </c>
      <c r="C581" s="880" t="s">
        <v>2187</v>
      </c>
      <c r="D581" s="880" t="s">
        <v>2665</v>
      </c>
      <c r="E581" s="879" t="s">
        <v>1327</v>
      </c>
      <c r="F581" s="878">
        <v>1</v>
      </c>
      <c r="G581" s="881">
        <v>6</v>
      </c>
      <c r="H581" s="887" t="s">
        <v>86</v>
      </c>
      <c r="I581" s="882">
        <f t="shared" si="254"/>
        <v>1.96</v>
      </c>
      <c r="J581" s="883">
        <v>83200</v>
      </c>
      <c r="K581" s="884">
        <f t="shared" si="278"/>
        <v>163072</v>
      </c>
      <c r="L581" s="885">
        <v>8000</v>
      </c>
      <c r="M581" s="884">
        <f t="shared" si="256"/>
        <v>171072</v>
      </c>
      <c r="N581" s="884">
        <f t="shared" si="257"/>
        <v>2223936</v>
      </c>
      <c r="O581" s="660">
        <v>1</v>
      </c>
      <c r="P581" s="654">
        <f t="shared" si="255"/>
        <v>7</v>
      </c>
      <c r="Q581" s="655" t="str">
        <f t="shared" si="263"/>
        <v>Կ-1</v>
      </c>
      <c r="R581" s="653">
        <f t="shared" si="264"/>
        <v>1.96</v>
      </c>
      <c r="S581" s="661">
        <v>83200</v>
      </c>
      <c r="T581" s="661">
        <f t="shared" si="265"/>
        <v>163072</v>
      </c>
      <c r="U581" s="694">
        <f t="shared" si="266"/>
        <v>8000</v>
      </c>
      <c r="V581" s="661">
        <f t="shared" si="258"/>
        <v>171072</v>
      </c>
      <c r="W581" s="661">
        <f t="shared" si="259"/>
        <v>2223936</v>
      </c>
      <c r="X581" s="660">
        <v>1</v>
      </c>
      <c r="Y581" s="654">
        <f t="shared" si="267"/>
        <v>8</v>
      </c>
      <c r="Z581" s="655" t="str">
        <f t="shared" si="268"/>
        <v>Կ-1</v>
      </c>
      <c r="AA581" s="653">
        <f t="shared" si="269"/>
        <v>2.02</v>
      </c>
      <c r="AB581" s="661">
        <v>83200</v>
      </c>
      <c r="AC581" s="661">
        <f t="shared" si="270"/>
        <v>168064</v>
      </c>
      <c r="AD581" s="694">
        <f t="shared" si="271"/>
        <v>8000</v>
      </c>
      <c r="AE581" s="661">
        <f t="shared" si="277"/>
        <v>176064</v>
      </c>
      <c r="AF581" s="661">
        <f t="shared" si="260"/>
        <v>2288832</v>
      </c>
      <c r="AG581" s="660">
        <v>1</v>
      </c>
      <c r="AH581" s="654">
        <f t="shared" si="272"/>
        <v>9</v>
      </c>
      <c r="AI581" s="655" t="str">
        <f t="shared" si="273"/>
        <v>Կ-1</v>
      </c>
      <c r="AJ581" s="653">
        <f t="shared" si="274"/>
        <v>2.02</v>
      </c>
      <c r="AK581" s="661">
        <v>83200</v>
      </c>
      <c r="AL581" s="661">
        <f t="shared" si="275"/>
        <v>168064</v>
      </c>
      <c r="AM581" s="694">
        <f t="shared" si="276"/>
        <v>8000</v>
      </c>
      <c r="AN581" s="661">
        <f t="shared" si="261"/>
        <v>176064</v>
      </c>
      <c r="AO581" s="661">
        <f t="shared" si="262"/>
        <v>2288832</v>
      </c>
    </row>
    <row r="582" spans="1:41" s="468" customFormat="1" ht="14.25">
      <c r="A582" s="878">
        <v>540</v>
      </c>
      <c r="B582" s="879" t="s">
        <v>2099</v>
      </c>
      <c r="C582" s="880" t="s">
        <v>2187</v>
      </c>
      <c r="D582" s="880" t="s">
        <v>2565</v>
      </c>
      <c r="E582" s="879" t="s">
        <v>1327</v>
      </c>
      <c r="F582" s="878">
        <v>1</v>
      </c>
      <c r="G582" s="881">
        <v>6</v>
      </c>
      <c r="H582" s="887" t="s">
        <v>86</v>
      </c>
      <c r="I582" s="882">
        <f t="shared" si="254"/>
        <v>1.96</v>
      </c>
      <c r="J582" s="883">
        <v>83200</v>
      </c>
      <c r="K582" s="884">
        <f t="shared" si="278"/>
        <v>163072</v>
      </c>
      <c r="L582" s="885">
        <v>8000</v>
      </c>
      <c r="M582" s="884">
        <f t="shared" si="256"/>
        <v>171072</v>
      </c>
      <c r="N582" s="884">
        <f t="shared" si="257"/>
        <v>2223936</v>
      </c>
      <c r="O582" s="660">
        <v>1</v>
      </c>
      <c r="P582" s="654">
        <f t="shared" si="255"/>
        <v>7</v>
      </c>
      <c r="Q582" s="655" t="str">
        <f t="shared" si="263"/>
        <v>Կ-1</v>
      </c>
      <c r="R582" s="653">
        <f t="shared" si="264"/>
        <v>1.96</v>
      </c>
      <c r="S582" s="661">
        <v>83200</v>
      </c>
      <c r="T582" s="661">
        <f t="shared" si="265"/>
        <v>163072</v>
      </c>
      <c r="U582" s="694">
        <f t="shared" si="266"/>
        <v>8000</v>
      </c>
      <c r="V582" s="661">
        <f t="shared" si="258"/>
        <v>171072</v>
      </c>
      <c r="W582" s="661">
        <f t="shared" si="259"/>
        <v>2223936</v>
      </c>
      <c r="X582" s="660">
        <v>1</v>
      </c>
      <c r="Y582" s="654">
        <f t="shared" si="267"/>
        <v>8</v>
      </c>
      <c r="Z582" s="655" t="str">
        <f t="shared" si="268"/>
        <v>Կ-1</v>
      </c>
      <c r="AA582" s="653">
        <f t="shared" si="269"/>
        <v>2.02</v>
      </c>
      <c r="AB582" s="661">
        <v>83200</v>
      </c>
      <c r="AC582" s="661">
        <f t="shared" si="270"/>
        <v>168064</v>
      </c>
      <c r="AD582" s="694">
        <f t="shared" si="271"/>
        <v>8000</v>
      </c>
      <c r="AE582" s="661">
        <f t="shared" si="277"/>
        <v>176064</v>
      </c>
      <c r="AF582" s="661">
        <f t="shared" si="260"/>
        <v>2288832</v>
      </c>
      <c r="AG582" s="660">
        <v>1</v>
      </c>
      <c r="AH582" s="654">
        <f t="shared" si="272"/>
        <v>9</v>
      </c>
      <c r="AI582" s="655" t="str">
        <f t="shared" si="273"/>
        <v>Կ-1</v>
      </c>
      <c r="AJ582" s="653">
        <f t="shared" si="274"/>
        <v>2.02</v>
      </c>
      <c r="AK582" s="661">
        <v>83200</v>
      </c>
      <c r="AL582" s="661">
        <f t="shared" si="275"/>
        <v>168064</v>
      </c>
      <c r="AM582" s="694">
        <f t="shared" si="276"/>
        <v>8000</v>
      </c>
      <c r="AN582" s="661">
        <f t="shared" si="261"/>
        <v>176064</v>
      </c>
      <c r="AO582" s="661">
        <f t="shared" si="262"/>
        <v>2288832</v>
      </c>
    </row>
    <row r="583" spans="1:41" s="468" customFormat="1" ht="14.25">
      <c r="A583" s="878">
        <v>541</v>
      </c>
      <c r="B583" s="879" t="s">
        <v>855</v>
      </c>
      <c r="C583" s="880" t="s">
        <v>2187</v>
      </c>
      <c r="D583" s="880" t="s">
        <v>2583</v>
      </c>
      <c r="E583" s="879" t="s">
        <v>1327</v>
      </c>
      <c r="F583" s="878">
        <v>1</v>
      </c>
      <c r="G583" s="881">
        <v>5</v>
      </c>
      <c r="H583" s="887" t="s">
        <v>86</v>
      </c>
      <c r="I583" s="882">
        <f t="shared" si="254"/>
        <v>1.9</v>
      </c>
      <c r="J583" s="883">
        <v>83200</v>
      </c>
      <c r="K583" s="884">
        <f t="shared" si="278"/>
        <v>158080</v>
      </c>
      <c r="L583" s="885">
        <v>8000</v>
      </c>
      <c r="M583" s="884">
        <f t="shared" si="256"/>
        <v>166080</v>
      </c>
      <c r="N583" s="884">
        <f t="shared" si="257"/>
        <v>2159040</v>
      </c>
      <c r="O583" s="660">
        <v>1</v>
      </c>
      <c r="P583" s="654">
        <f t="shared" si="255"/>
        <v>6</v>
      </c>
      <c r="Q583" s="655" t="str">
        <f t="shared" si="263"/>
        <v>Կ-1</v>
      </c>
      <c r="R583" s="653">
        <f t="shared" si="264"/>
        <v>1.96</v>
      </c>
      <c r="S583" s="661">
        <v>83200</v>
      </c>
      <c r="T583" s="661">
        <f t="shared" si="265"/>
        <v>163072</v>
      </c>
      <c r="U583" s="694">
        <f t="shared" si="266"/>
        <v>8000</v>
      </c>
      <c r="V583" s="661">
        <f t="shared" si="258"/>
        <v>171072</v>
      </c>
      <c r="W583" s="661">
        <f t="shared" si="259"/>
        <v>2223936</v>
      </c>
      <c r="X583" s="660">
        <v>1</v>
      </c>
      <c r="Y583" s="654">
        <f t="shared" si="267"/>
        <v>7</v>
      </c>
      <c r="Z583" s="655" t="str">
        <f t="shared" si="268"/>
        <v>Կ-1</v>
      </c>
      <c r="AA583" s="653">
        <f t="shared" si="269"/>
        <v>1.96</v>
      </c>
      <c r="AB583" s="661">
        <v>83200</v>
      </c>
      <c r="AC583" s="661">
        <f t="shared" si="270"/>
        <v>163072</v>
      </c>
      <c r="AD583" s="694">
        <f t="shared" si="271"/>
        <v>8000</v>
      </c>
      <c r="AE583" s="661">
        <f t="shared" si="277"/>
        <v>171072</v>
      </c>
      <c r="AF583" s="661">
        <f t="shared" si="260"/>
        <v>2223936</v>
      </c>
      <c r="AG583" s="660">
        <v>1</v>
      </c>
      <c r="AH583" s="654">
        <f t="shared" si="272"/>
        <v>8</v>
      </c>
      <c r="AI583" s="655" t="str">
        <f t="shared" si="273"/>
        <v>Կ-1</v>
      </c>
      <c r="AJ583" s="653">
        <f t="shared" si="274"/>
        <v>2.02</v>
      </c>
      <c r="AK583" s="661">
        <v>83200</v>
      </c>
      <c r="AL583" s="661">
        <f t="shared" si="275"/>
        <v>168064</v>
      </c>
      <c r="AM583" s="694">
        <f t="shared" si="276"/>
        <v>8000</v>
      </c>
      <c r="AN583" s="661">
        <f t="shared" si="261"/>
        <v>176064</v>
      </c>
      <c r="AO583" s="661">
        <f t="shared" si="262"/>
        <v>2288832</v>
      </c>
    </row>
    <row r="584" spans="1:41" s="468" customFormat="1" ht="14.25">
      <c r="A584" s="878">
        <v>542</v>
      </c>
      <c r="B584" s="879" t="s">
        <v>2100</v>
      </c>
      <c r="C584" s="880" t="s">
        <v>2186</v>
      </c>
      <c r="D584" s="880" t="s">
        <v>2578</v>
      </c>
      <c r="E584" s="879" t="s">
        <v>1327</v>
      </c>
      <c r="F584" s="878">
        <v>1</v>
      </c>
      <c r="G584" s="881">
        <v>6</v>
      </c>
      <c r="H584" s="887" t="s">
        <v>86</v>
      </c>
      <c r="I584" s="882">
        <f t="shared" si="254"/>
        <v>1.96</v>
      </c>
      <c r="J584" s="883">
        <v>83200</v>
      </c>
      <c r="K584" s="884">
        <f t="shared" si="278"/>
        <v>163072</v>
      </c>
      <c r="L584" s="885"/>
      <c r="M584" s="884">
        <f t="shared" si="256"/>
        <v>163072</v>
      </c>
      <c r="N584" s="884">
        <f t="shared" si="257"/>
        <v>2119936</v>
      </c>
      <c r="O584" s="660">
        <v>1</v>
      </c>
      <c r="P584" s="654">
        <f t="shared" si="255"/>
        <v>7</v>
      </c>
      <c r="Q584" s="655" t="str">
        <f t="shared" si="263"/>
        <v>Կ-1</v>
      </c>
      <c r="R584" s="653">
        <f t="shared" si="264"/>
        <v>1.96</v>
      </c>
      <c r="S584" s="661">
        <v>83200</v>
      </c>
      <c r="T584" s="661">
        <f t="shared" si="265"/>
        <v>163072</v>
      </c>
      <c r="U584" s="694">
        <f t="shared" si="266"/>
        <v>0</v>
      </c>
      <c r="V584" s="661">
        <f t="shared" si="258"/>
        <v>163072</v>
      </c>
      <c r="W584" s="661">
        <f t="shared" si="259"/>
        <v>2119936</v>
      </c>
      <c r="X584" s="660">
        <v>1</v>
      </c>
      <c r="Y584" s="654">
        <f t="shared" si="267"/>
        <v>8</v>
      </c>
      <c r="Z584" s="655" t="str">
        <f t="shared" si="268"/>
        <v>Կ-1</v>
      </c>
      <c r="AA584" s="653">
        <f t="shared" si="269"/>
        <v>2.02</v>
      </c>
      <c r="AB584" s="661">
        <v>83200</v>
      </c>
      <c r="AC584" s="661">
        <f t="shared" si="270"/>
        <v>168064</v>
      </c>
      <c r="AD584" s="694">
        <f t="shared" si="271"/>
        <v>0</v>
      </c>
      <c r="AE584" s="661">
        <f t="shared" si="277"/>
        <v>168064</v>
      </c>
      <c r="AF584" s="661">
        <f t="shared" si="260"/>
        <v>2184832</v>
      </c>
      <c r="AG584" s="660">
        <v>1</v>
      </c>
      <c r="AH584" s="654">
        <f t="shared" si="272"/>
        <v>9</v>
      </c>
      <c r="AI584" s="655" t="str">
        <f t="shared" si="273"/>
        <v>Կ-1</v>
      </c>
      <c r="AJ584" s="653">
        <f t="shared" si="274"/>
        <v>2.02</v>
      </c>
      <c r="AK584" s="661">
        <v>83200</v>
      </c>
      <c r="AL584" s="661">
        <f t="shared" si="275"/>
        <v>168064</v>
      </c>
      <c r="AM584" s="694">
        <f t="shared" si="276"/>
        <v>0</v>
      </c>
      <c r="AN584" s="661">
        <f t="shared" si="261"/>
        <v>168064</v>
      </c>
      <c r="AO584" s="661">
        <f t="shared" si="262"/>
        <v>2184832</v>
      </c>
    </row>
    <row r="585" spans="1:41" s="468" customFormat="1" ht="14.25">
      <c r="A585" s="878">
        <v>543</v>
      </c>
      <c r="B585" s="879" t="s">
        <v>3254</v>
      </c>
      <c r="C585" s="880" t="s">
        <v>2187</v>
      </c>
      <c r="D585" s="880" t="s">
        <v>2586</v>
      </c>
      <c r="E585" s="879" t="s">
        <v>1327</v>
      </c>
      <c r="F585" s="878">
        <v>1</v>
      </c>
      <c r="G585" s="881">
        <v>1</v>
      </c>
      <c r="H585" s="887" t="s">
        <v>86</v>
      </c>
      <c r="I585" s="882">
        <f t="shared" ref="I585:I622" si="279">IF(F585&lt;1,0,IF(H585="Բ-1",IF(G585=0,6.94,IF(G585=1,7.17,IF(G585=2,7.41,IF(G585=3,7.66,IF(OR(G585=5,G585=4),7.92,IF(OR(G585=6,G585=7),8.18,IF(OR(G585=8,G585=9),8.46,IF(OR(G585=10,G585=11,G585=12),8.74,IF(OR(G585=13,G585=14,G585=15),9.03,IF(OR(G585=16,G585=17,G585=18),9.33,9.65)))))))))),IF(H585="Բ-2", IF(G585=0,5.71,IF(G585=1,5.89,IF(G585=2,6.09,IF(G585=3,6.29,IF(OR(G585=5,G585=4),6.5,IF(OR(G585=6,G585=7),6.72,IF(OR(G585=8,G585=9),6.94,IF(OR(G585=10,G585=11,G585=12),7.17,IF(OR(G585=13,G585=14,G585=15),7.41,IF(OR(G585=16,G585=17,G585=18),7.65,7.91)))))))))), IF(H585="Գ-1", IF(G585=0,4.7,IF(G585=1,4.86,IF(G585=2,5.01,IF(G585=3,5.18,IF(OR(G585=5,G585=4),5.35,IF(OR(G585=6,G585=7),5.52,IF(OR(G585=8,G585=9),5.71,IF(OR(G585=10,G585=11,G585=12),5.89,IF(OR(G585=13,G585=14,G585=15),6.09,IF(OR(G585=16,G585=17,G585=18),6.29,6.49)))))))))), IF(H585="Գ-2", IF(G585=0,3.88,IF(G585=1,4.01,IF(G585=2,4.14,IF(G585=3,4.27,IF(OR(G585=5,G585=4),4.41,IF(OR(G585=6,G585=7),4.55,IF(OR(G585=8,G585=9),4.7,IF(OR(G585=10,G585=11,G585=12),4.85,IF(OR(G585=13,G585=14,G585=15),5.01,IF(OR(G585=16,G585=17,G585=18),5.17,5.34)))))))))), IF(H585="Գ-3", IF(G585=0,3.21,IF(G585=1,3.31,IF(G585=2,3.42,IF(G585=3,3.53,IF(OR(G585=5,G585=4),3.64,IF(OR(G585=6,G585=7),3.76,IF(OR(G585=8,G585=9),3.88,IF(OR(G585=10,G585=11,G585=12),4.01,IF(OR(G585=13,G585=14,G585=15),4.13,IF(OR(G585=16,G585=17,G585=18),4.27,4.4)))))))))), IF(H585="Ա-1", IF(G585=0,2.66,IF(G585=1,2.75,IF(G585=2,2.83,IF(G585=3,2.92,IF(OR(G585=5,G585=4),3.02,IF(OR(G585=6,G585=7),3.11,IF(OR(G585=8,G585=9),3.21,IF(OR(G585=10,G585=11,G585=12),3.31,IF(OR(G585=13,G585=14,G585=15),3.42,IF(OR(G585=16,G585=17,G585=18),3.53,3.64)))))))))), IF(H585="Ա-2", IF(G585=0,2.28,IF(G585=1,2.35,IF(G585=2,2.43,IF(G585=3,2.5,IF(OR(G585=5,G585=4),2.58,IF(OR(G585=6,G585=7),2.66,IF(OR(G585=8,G585=9),2.75,IF(OR(G585=10,G585=11,G585=12),2.83,IF(OR(G585=13,G585=14,G585=15),2.92,IF(OR(G585=16,G585=17,G585=18),3.01,3.11)))))))))),IF(H585="Ա-3", IF(G585=0,1.96,IF(G585=1,2.02,IF(G585=2,2.08,IF(G585=3,2.15,IF(OR(G585=5,G585=4),2.21,IF(OR(G585=6,G585=7),2.28,IF(OR(G585=8,G585=9),2.35,IF(OR(G585=10,G585=11,G585=12),2.42,IF(OR(G585=13,G585=14,G585=15),2.5,IF(OR(G585=16,G585=17,G585=18),2.58,2.66)))))))))), IF(H585="Կ-1", IF(G585=0,1.68,IF(G585=1,1.73,IF(G585=2,1.79,IF(G585=3,1.84,IF(OR(G585=5,G585=4),1.9,IF(OR(G585=6,G585=7),1.96,IF(OR(G585=8,G585=9),2.02,IF(OR(G585=10,G585=11,G585=12),2.08,IF(OR(G585=13,G585=14,G585=15),2.14,IF(OR(G585=16,G585=17,G585=18),2.21,2.28)))))))))), IF(H585="Կ-2", IF(G585=0,1.45,IF(G585=1,1.49,IF(G585=2,1.54,IF(G585=3,1.59,IF(OR(G585=5,G585=4),1.63,IF(OR(G585=6,G585=7),1.68,IF(OR(G585=8,G585=9),1.73,IF(OR(G585=10,G585=11,G585=12),1.79,IF(OR(G585=13,G585=14,G585=15),1.84,IF(OR(G585=16,G585=17,G585=18),1.9,1.95)))))))))),IF(H585="Կ-3", IF(G585=0,1.25,IF(G585=1,1.29,IF(G585=2,1.33,IF(G585=3,1.37,IF(OR(G585=5,G585=4),1.41,IF(OR(G585=6,G585=7),1.45,IF(OR(G585=8,G585=9),1.49,IF(OR(G585=10,G585=11,G585=12),1.54,IF(OR(G585=13,G585=14,G585=15),1.58,IF(OR(G585=16,G585=17,G585=18),1.63,1.68)))))))))), "Error"))))))))))))</f>
        <v>1.73</v>
      </c>
      <c r="J585" s="883">
        <v>83200</v>
      </c>
      <c r="K585" s="884">
        <f t="shared" si="278"/>
        <v>143936</v>
      </c>
      <c r="L585" s="885">
        <v>8000</v>
      </c>
      <c r="M585" s="884">
        <f t="shared" si="256"/>
        <v>151936</v>
      </c>
      <c r="N585" s="884">
        <f t="shared" si="257"/>
        <v>1975168</v>
      </c>
      <c r="O585" s="660">
        <v>1</v>
      </c>
      <c r="P585" s="654">
        <f t="shared" si="255"/>
        <v>2</v>
      </c>
      <c r="Q585" s="655" t="str">
        <f t="shared" si="263"/>
        <v>Կ-1</v>
      </c>
      <c r="R585" s="653">
        <f t="shared" si="264"/>
        <v>1.79</v>
      </c>
      <c r="S585" s="661">
        <v>83200</v>
      </c>
      <c r="T585" s="661">
        <f t="shared" si="265"/>
        <v>148928</v>
      </c>
      <c r="U585" s="694">
        <f t="shared" si="266"/>
        <v>8000</v>
      </c>
      <c r="V585" s="661">
        <f t="shared" si="258"/>
        <v>156928</v>
      </c>
      <c r="W585" s="661">
        <f t="shared" si="259"/>
        <v>2040064</v>
      </c>
      <c r="X585" s="660">
        <v>1</v>
      </c>
      <c r="Y585" s="654">
        <f t="shared" si="267"/>
        <v>3</v>
      </c>
      <c r="Z585" s="655" t="str">
        <f t="shared" si="268"/>
        <v>Կ-1</v>
      </c>
      <c r="AA585" s="653">
        <f t="shared" si="269"/>
        <v>1.84</v>
      </c>
      <c r="AB585" s="661">
        <v>83200</v>
      </c>
      <c r="AC585" s="661">
        <f t="shared" si="270"/>
        <v>153088</v>
      </c>
      <c r="AD585" s="694">
        <f t="shared" si="271"/>
        <v>8000</v>
      </c>
      <c r="AE585" s="661">
        <f t="shared" si="277"/>
        <v>161088</v>
      </c>
      <c r="AF585" s="661">
        <f t="shared" si="260"/>
        <v>2094144</v>
      </c>
      <c r="AG585" s="660">
        <v>1</v>
      </c>
      <c r="AH585" s="654">
        <f t="shared" si="272"/>
        <v>4</v>
      </c>
      <c r="AI585" s="655" t="str">
        <f t="shared" si="273"/>
        <v>Կ-1</v>
      </c>
      <c r="AJ585" s="653">
        <f t="shared" si="274"/>
        <v>1.9</v>
      </c>
      <c r="AK585" s="661">
        <v>83200</v>
      </c>
      <c r="AL585" s="661">
        <f t="shared" si="275"/>
        <v>158080</v>
      </c>
      <c r="AM585" s="694">
        <f t="shared" si="276"/>
        <v>8000</v>
      </c>
      <c r="AN585" s="661">
        <f t="shared" si="261"/>
        <v>166080</v>
      </c>
      <c r="AO585" s="661">
        <f t="shared" si="262"/>
        <v>2159040</v>
      </c>
    </row>
    <row r="586" spans="1:41" s="468" customFormat="1" ht="14.25">
      <c r="A586" s="878">
        <v>544</v>
      </c>
      <c r="B586" s="879" t="s">
        <v>1512</v>
      </c>
      <c r="C586" s="880" t="s">
        <v>2187</v>
      </c>
      <c r="D586" s="880" t="s">
        <v>2561</v>
      </c>
      <c r="E586" s="879" t="s">
        <v>1327</v>
      </c>
      <c r="F586" s="878">
        <v>1</v>
      </c>
      <c r="G586" s="881">
        <v>4</v>
      </c>
      <c r="H586" s="887" t="s">
        <v>86</v>
      </c>
      <c r="I586" s="882">
        <f t="shared" si="279"/>
        <v>1.9</v>
      </c>
      <c r="J586" s="883">
        <v>83200</v>
      </c>
      <c r="K586" s="884">
        <f t="shared" si="278"/>
        <v>158080</v>
      </c>
      <c r="L586" s="885">
        <v>8000</v>
      </c>
      <c r="M586" s="884">
        <f t="shared" si="256"/>
        <v>166080</v>
      </c>
      <c r="N586" s="884">
        <f t="shared" si="257"/>
        <v>2159040</v>
      </c>
      <c r="O586" s="660">
        <v>1</v>
      </c>
      <c r="P586" s="654">
        <f t="shared" ref="P586:P622" si="280">+G586+1</f>
        <v>5</v>
      </c>
      <c r="Q586" s="655" t="str">
        <f t="shared" si="263"/>
        <v>Կ-1</v>
      </c>
      <c r="R586" s="653">
        <f t="shared" si="264"/>
        <v>1.9</v>
      </c>
      <c r="S586" s="661">
        <v>83200</v>
      </c>
      <c r="T586" s="661">
        <f t="shared" si="265"/>
        <v>158080</v>
      </c>
      <c r="U586" s="694">
        <f t="shared" si="266"/>
        <v>8000</v>
      </c>
      <c r="V586" s="661">
        <f t="shared" si="258"/>
        <v>166080</v>
      </c>
      <c r="W586" s="661">
        <f t="shared" si="259"/>
        <v>2159040</v>
      </c>
      <c r="X586" s="660">
        <v>1</v>
      </c>
      <c r="Y586" s="654">
        <f t="shared" si="267"/>
        <v>6</v>
      </c>
      <c r="Z586" s="655" t="str">
        <f t="shared" si="268"/>
        <v>Կ-1</v>
      </c>
      <c r="AA586" s="653">
        <f t="shared" si="269"/>
        <v>1.96</v>
      </c>
      <c r="AB586" s="661">
        <v>83200</v>
      </c>
      <c r="AC586" s="661">
        <f t="shared" si="270"/>
        <v>163072</v>
      </c>
      <c r="AD586" s="694">
        <f t="shared" si="271"/>
        <v>8000</v>
      </c>
      <c r="AE586" s="661">
        <f t="shared" si="277"/>
        <v>171072</v>
      </c>
      <c r="AF586" s="661">
        <f t="shared" si="260"/>
        <v>2223936</v>
      </c>
      <c r="AG586" s="660">
        <v>1</v>
      </c>
      <c r="AH586" s="654">
        <f t="shared" si="272"/>
        <v>7</v>
      </c>
      <c r="AI586" s="655" t="str">
        <f t="shared" si="273"/>
        <v>Կ-1</v>
      </c>
      <c r="AJ586" s="653">
        <f t="shared" si="274"/>
        <v>1.96</v>
      </c>
      <c r="AK586" s="661">
        <v>83200</v>
      </c>
      <c r="AL586" s="661">
        <f t="shared" si="275"/>
        <v>163072</v>
      </c>
      <c r="AM586" s="694">
        <f t="shared" si="276"/>
        <v>8000</v>
      </c>
      <c r="AN586" s="661">
        <f t="shared" si="261"/>
        <v>171072</v>
      </c>
      <c r="AO586" s="661">
        <f t="shared" si="262"/>
        <v>2223936</v>
      </c>
    </row>
    <row r="587" spans="1:41" s="468" customFormat="1" ht="27">
      <c r="A587" s="878">
        <v>545</v>
      </c>
      <c r="B587" s="879" t="s">
        <v>2102</v>
      </c>
      <c r="C587" s="880" t="s">
        <v>2187</v>
      </c>
      <c r="D587" s="880" t="s">
        <v>2576</v>
      </c>
      <c r="E587" s="879" t="s">
        <v>1327</v>
      </c>
      <c r="F587" s="878">
        <v>1</v>
      </c>
      <c r="G587" s="881">
        <v>9</v>
      </c>
      <c r="H587" s="887" t="s">
        <v>86</v>
      </c>
      <c r="I587" s="882">
        <f t="shared" si="279"/>
        <v>2.02</v>
      </c>
      <c r="J587" s="883">
        <v>83200</v>
      </c>
      <c r="K587" s="884">
        <f t="shared" si="278"/>
        <v>168064</v>
      </c>
      <c r="L587" s="885">
        <v>8000</v>
      </c>
      <c r="M587" s="884">
        <f t="shared" ref="M587:M622" si="281">+L587+K587</f>
        <v>176064</v>
      </c>
      <c r="N587" s="884">
        <f t="shared" ref="N587:N622" si="282">+M587*13</f>
        <v>2288832</v>
      </c>
      <c r="O587" s="660">
        <v>1</v>
      </c>
      <c r="P587" s="654">
        <f t="shared" si="280"/>
        <v>10</v>
      </c>
      <c r="Q587" s="655" t="str">
        <f t="shared" si="263"/>
        <v>Կ-1</v>
      </c>
      <c r="R587" s="653">
        <f t="shared" si="264"/>
        <v>2.08</v>
      </c>
      <c r="S587" s="661">
        <v>83200</v>
      </c>
      <c r="T587" s="661">
        <f t="shared" si="265"/>
        <v>173056</v>
      </c>
      <c r="U587" s="694">
        <f t="shared" si="266"/>
        <v>8000</v>
      </c>
      <c r="V587" s="661">
        <f t="shared" ref="V587:V622" si="283">+U587+T587</f>
        <v>181056</v>
      </c>
      <c r="W587" s="661">
        <f t="shared" ref="W587:W622" si="284">+V587*13</f>
        <v>2353728</v>
      </c>
      <c r="X587" s="660">
        <v>1</v>
      </c>
      <c r="Y587" s="654">
        <f t="shared" si="267"/>
        <v>11</v>
      </c>
      <c r="Z587" s="655" t="str">
        <f t="shared" si="268"/>
        <v>Կ-1</v>
      </c>
      <c r="AA587" s="653">
        <f t="shared" si="269"/>
        <v>2.08</v>
      </c>
      <c r="AB587" s="661">
        <v>83200</v>
      </c>
      <c r="AC587" s="661">
        <f t="shared" si="270"/>
        <v>173056</v>
      </c>
      <c r="AD587" s="694">
        <f t="shared" si="271"/>
        <v>8000</v>
      </c>
      <c r="AE587" s="661">
        <f t="shared" si="277"/>
        <v>181056</v>
      </c>
      <c r="AF587" s="661">
        <f t="shared" ref="AF587:AF622" si="285">+AE587*13</f>
        <v>2353728</v>
      </c>
      <c r="AG587" s="660">
        <v>1</v>
      </c>
      <c r="AH587" s="654">
        <f t="shared" si="272"/>
        <v>12</v>
      </c>
      <c r="AI587" s="655" t="str">
        <f t="shared" si="273"/>
        <v>Կ-1</v>
      </c>
      <c r="AJ587" s="653">
        <f t="shared" si="274"/>
        <v>2.08</v>
      </c>
      <c r="AK587" s="661">
        <v>83200</v>
      </c>
      <c r="AL587" s="661">
        <f t="shared" si="275"/>
        <v>173056</v>
      </c>
      <c r="AM587" s="694">
        <f t="shared" si="276"/>
        <v>8000</v>
      </c>
      <c r="AN587" s="661">
        <f t="shared" ref="AN587:AN622" si="286">+AM587+AL587</f>
        <v>181056</v>
      </c>
      <c r="AO587" s="661">
        <f t="shared" ref="AO587:AO622" si="287">+AN587*13</f>
        <v>2353728</v>
      </c>
    </row>
    <row r="588" spans="1:41" s="468" customFormat="1" ht="14.25">
      <c r="A588" s="878">
        <v>546</v>
      </c>
      <c r="B588" s="879" t="s">
        <v>2648</v>
      </c>
      <c r="C588" s="880" t="s">
        <v>2186</v>
      </c>
      <c r="D588" s="880" t="s">
        <v>2672</v>
      </c>
      <c r="E588" s="879" t="s">
        <v>1327</v>
      </c>
      <c r="F588" s="878">
        <v>1</v>
      </c>
      <c r="G588" s="881">
        <v>2</v>
      </c>
      <c r="H588" s="887" t="s">
        <v>86</v>
      </c>
      <c r="I588" s="882">
        <f t="shared" si="279"/>
        <v>1.79</v>
      </c>
      <c r="J588" s="883">
        <v>83200</v>
      </c>
      <c r="K588" s="884">
        <f t="shared" si="278"/>
        <v>148928</v>
      </c>
      <c r="L588" s="885">
        <v>8000</v>
      </c>
      <c r="M588" s="884">
        <f t="shared" si="281"/>
        <v>156928</v>
      </c>
      <c r="N588" s="884">
        <f t="shared" si="282"/>
        <v>2040064</v>
      </c>
      <c r="O588" s="660">
        <v>1</v>
      </c>
      <c r="P588" s="654">
        <f t="shared" si="280"/>
        <v>3</v>
      </c>
      <c r="Q588" s="655" t="str">
        <f t="shared" si="263"/>
        <v>Կ-1</v>
      </c>
      <c r="R588" s="653">
        <f t="shared" si="264"/>
        <v>1.84</v>
      </c>
      <c r="S588" s="661">
        <v>83200</v>
      </c>
      <c r="T588" s="661">
        <f t="shared" si="265"/>
        <v>153088</v>
      </c>
      <c r="U588" s="694">
        <f t="shared" si="266"/>
        <v>8000</v>
      </c>
      <c r="V588" s="661">
        <f t="shared" si="283"/>
        <v>161088</v>
      </c>
      <c r="W588" s="661">
        <f t="shared" si="284"/>
        <v>2094144</v>
      </c>
      <c r="X588" s="660">
        <v>1</v>
      </c>
      <c r="Y588" s="654">
        <f t="shared" si="267"/>
        <v>4</v>
      </c>
      <c r="Z588" s="655" t="str">
        <f t="shared" si="268"/>
        <v>Կ-1</v>
      </c>
      <c r="AA588" s="653">
        <f t="shared" si="269"/>
        <v>1.9</v>
      </c>
      <c r="AB588" s="661">
        <v>83200</v>
      </c>
      <c r="AC588" s="661">
        <f t="shared" si="270"/>
        <v>158080</v>
      </c>
      <c r="AD588" s="694">
        <f t="shared" si="271"/>
        <v>8000</v>
      </c>
      <c r="AE588" s="661">
        <f t="shared" si="277"/>
        <v>166080</v>
      </c>
      <c r="AF588" s="661">
        <f t="shared" si="285"/>
        <v>2159040</v>
      </c>
      <c r="AG588" s="660">
        <v>1</v>
      </c>
      <c r="AH588" s="654">
        <f t="shared" si="272"/>
        <v>5</v>
      </c>
      <c r="AI588" s="655" t="str">
        <f t="shared" si="273"/>
        <v>Կ-1</v>
      </c>
      <c r="AJ588" s="653">
        <f t="shared" si="274"/>
        <v>1.9</v>
      </c>
      <c r="AK588" s="661">
        <v>83200</v>
      </c>
      <c r="AL588" s="661">
        <f t="shared" si="275"/>
        <v>158080</v>
      </c>
      <c r="AM588" s="694">
        <f t="shared" si="276"/>
        <v>8000</v>
      </c>
      <c r="AN588" s="661">
        <f t="shared" si="286"/>
        <v>166080</v>
      </c>
      <c r="AO588" s="661">
        <f t="shared" si="287"/>
        <v>2159040</v>
      </c>
    </row>
    <row r="589" spans="1:41" s="468" customFormat="1" ht="14.25">
      <c r="A589" s="878">
        <v>547</v>
      </c>
      <c r="B589" s="879" t="s">
        <v>2103</v>
      </c>
      <c r="C589" s="880" t="s">
        <v>2187</v>
      </c>
      <c r="D589" s="880" t="s">
        <v>2679</v>
      </c>
      <c r="E589" s="879" t="s">
        <v>1327</v>
      </c>
      <c r="F589" s="878">
        <v>1</v>
      </c>
      <c r="G589" s="881">
        <v>9</v>
      </c>
      <c r="H589" s="887" t="s">
        <v>86</v>
      </c>
      <c r="I589" s="882">
        <f t="shared" si="279"/>
        <v>2.02</v>
      </c>
      <c r="J589" s="883">
        <v>83200</v>
      </c>
      <c r="K589" s="884">
        <f t="shared" si="278"/>
        <v>168064</v>
      </c>
      <c r="L589" s="885">
        <v>8000</v>
      </c>
      <c r="M589" s="884">
        <f t="shared" si="281"/>
        <v>176064</v>
      </c>
      <c r="N589" s="884">
        <f t="shared" si="282"/>
        <v>2288832</v>
      </c>
      <c r="O589" s="660">
        <v>1</v>
      </c>
      <c r="P589" s="654">
        <f t="shared" si="280"/>
        <v>10</v>
      </c>
      <c r="Q589" s="655" t="str">
        <f t="shared" si="263"/>
        <v>Կ-1</v>
      </c>
      <c r="R589" s="653">
        <f t="shared" si="264"/>
        <v>2.08</v>
      </c>
      <c r="S589" s="661">
        <v>83200</v>
      </c>
      <c r="T589" s="661">
        <f t="shared" si="265"/>
        <v>173056</v>
      </c>
      <c r="U589" s="694">
        <f t="shared" si="266"/>
        <v>8000</v>
      </c>
      <c r="V589" s="661">
        <f t="shared" si="283"/>
        <v>181056</v>
      </c>
      <c r="W589" s="661">
        <f t="shared" si="284"/>
        <v>2353728</v>
      </c>
      <c r="X589" s="660">
        <v>1</v>
      </c>
      <c r="Y589" s="654">
        <f t="shared" si="267"/>
        <v>11</v>
      </c>
      <c r="Z589" s="655" t="str">
        <f t="shared" si="268"/>
        <v>Կ-1</v>
      </c>
      <c r="AA589" s="653">
        <f t="shared" si="269"/>
        <v>2.08</v>
      </c>
      <c r="AB589" s="661">
        <v>83200</v>
      </c>
      <c r="AC589" s="661">
        <f t="shared" si="270"/>
        <v>173056</v>
      </c>
      <c r="AD589" s="694">
        <f t="shared" si="271"/>
        <v>8000</v>
      </c>
      <c r="AE589" s="661">
        <f t="shared" si="277"/>
        <v>181056</v>
      </c>
      <c r="AF589" s="661">
        <f t="shared" si="285"/>
        <v>2353728</v>
      </c>
      <c r="AG589" s="660">
        <v>1</v>
      </c>
      <c r="AH589" s="654">
        <f t="shared" si="272"/>
        <v>12</v>
      </c>
      <c r="AI589" s="655" t="str">
        <f t="shared" si="273"/>
        <v>Կ-1</v>
      </c>
      <c r="AJ589" s="653">
        <f t="shared" si="274"/>
        <v>2.08</v>
      </c>
      <c r="AK589" s="661">
        <v>83200</v>
      </c>
      <c r="AL589" s="661">
        <f t="shared" si="275"/>
        <v>173056</v>
      </c>
      <c r="AM589" s="694">
        <f t="shared" si="276"/>
        <v>8000</v>
      </c>
      <c r="AN589" s="661">
        <f t="shared" si="286"/>
        <v>181056</v>
      </c>
      <c r="AO589" s="661">
        <f t="shared" si="287"/>
        <v>2353728</v>
      </c>
    </row>
    <row r="590" spans="1:41" s="468" customFormat="1" ht="14.25">
      <c r="A590" s="878">
        <v>548</v>
      </c>
      <c r="B590" s="879" t="s">
        <v>2104</v>
      </c>
      <c r="C590" s="880" t="s">
        <v>2187</v>
      </c>
      <c r="D590" s="880" t="s">
        <v>2573</v>
      </c>
      <c r="E590" s="879" t="s">
        <v>1327</v>
      </c>
      <c r="F590" s="878">
        <v>1</v>
      </c>
      <c r="G590" s="881">
        <v>8</v>
      </c>
      <c r="H590" s="887" t="s">
        <v>86</v>
      </c>
      <c r="I590" s="882">
        <f t="shared" si="279"/>
        <v>2.02</v>
      </c>
      <c r="J590" s="883">
        <v>83200</v>
      </c>
      <c r="K590" s="884">
        <f t="shared" si="278"/>
        <v>168064</v>
      </c>
      <c r="L590" s="885">
        <v>8000</v>
      </c>
      <c r="M590" s="884">
        <f t="shared" si="281"/>
        <v>176064</v>
      </c>
      <c r="N590" s="884">
        <f t="shared" si="282"/>
        <v>2288832</v>
      </c>
      <c r="O590" s="660">
        <v>1</v>
      </c>
      <c r="P590" s="654">
        <f t="shared" si="280"/>
        <v>9</v>
      </c>
      <c r="Q590" s="655" t="str">
        <f t="shared" si="263"/>
        <v>Կ-1</v>
      </c>
      <c r="R590" s="653">
        <f t="shared" si="264"/>
        <v>2.02</v>
      </c>
      <c r="S590" s="661">
        <v>83200</v>
      </c>
      <c r="T590" s="661">
        <f t="shared" si="265"/>
        <v>168064</v>
      </c>
      <c r="U590" s="694">
        <f t="shared" si="266"/>
        <v>8000</v>
      </c>
      <c r="V590" s="661">
        <f t="shared" si="283"/>
        <v>176064</v>
      </c>
      <c r="W590" s="661">
        <f t="shared" si="284"/>
        <v>2288832</v>
      </c>
      <c r="X590" s="660">
        <v>1</v>
      </c>
      <c r="Y590" s="654">
        <f t="shared" si="267"/>
        <v>10</v>
      </c>
      <c r="Z590" s="655" t="str">
        <f t="shared" si="268"/>
        <v>Կ-1</v>
      </c>
      <c r="AA590" s="653">
        <f t="shared" si="269"/>
        <v>2.08</v>
      </c>
      <c r="AB590" s="661">
        <v>83200</v>
      </c>
      <c r="AC590" s="661">
        <f t="shared" si="270"/>
        <v>173056</v>
      </c>
      <c r="AD590" s="694">
        <f t="shared" si="271"/>
        <v>8000</v>
      </c>
      <c r="AE590" s="661">
        <f t="shared" si="277"/>
        <v>181056</v>
      </c>
      <c r="AF590" s="661">
        <f t="shared" si="285"/>
        <v>2353728</v>
      </c>
      <c r="AG590" s="660">
        <v>1</v>
      </c>
      <c r="AH590" s="654">
        <f t="shared" si="272"/>
        <v>11</v>
      </c>
      <c r="AI590" s="655" t="str">
        <f t="shared" si="273"/>
        <v>Կ-1</v>
      </c>
      <c r="AJ590" s="653">
        <f t="shared" si="274"/>
        <v>2.08</v>
      </c>
      <c r="AK590" s="661">
        <v>83200</v>
      </c>
      <c r="AL590" s="661">
        <f t="shared" si="275"/>
        <v>173056</v>
      </c>
      <c r="AM590" s="694">
        <f t="shared" si="276"/>
        <v>8000</v>
      </c>
      <c r="AN590" s="661">
        <f t="shared" si="286"/>
        <v>181056</v>
      </c>
      <c r="AO590" s="661">
        <f t="shared" si="287"/>
        <v>2353728</v>
      </c>
    </row>
    <row r="591" spans="1:41" s="468" customFormat="1" ht="14.25">
      <c r="A591" s="878">
        <v>549</v>
      </c>
      <c r="B591" s="879" t="s">
        <v>2105</v>
      </c>
      <c r="C591" s="880" t="s">
        <v>2186</v>
      </c>
      <c r="D591" s="880" t="s">
        <v>2663</v>
      </c>
      <c r="E591" s="879" t="s">
        <v>1327</v>
      </c>
      <c r="F591" s="878">
        <v>1</v>
      </c>
      <c r="G591" s="881">
        <v>8</v>
      </c>
      <c r="H591" s="887" t="s">
        <v>86</v>
      </c>
      <c r="I591" s="882">
        <f t="shared" si="279"/>
        <v>2.02</v>
      </c>
      <c r="J591" s="883">
        <v>83200</v>
      </c>
      <c r="K591" s="884">
        <f t="shared" si="278"/>
        <v>168064</v>
      </c>
      <c r="L591" s="885">
        <v>8000</v>
      </c>
      <c r="M591" s="884">
        <f t="shared" si="281"/>
        <v>176064</v>
      </c>
      <c r="N591" s="884">
        <f t="shared" si="282"/>
        <v>2288832</v>
      </c>
      <c r="O591" s="660">
        <v>1</v>
      </c>
      <c r="P591" s="654">
        <f t="shared" si="280"/>
        <v>9</v>
      </c>
      <c r="Q591" s="655" t="str">
        <f t="shared" si="263"/>
        <v>Կ-1</v>
      </c>
      <c r="R591" s="653">
        <f t="shared" si="264"/>
        <v>2.02</v>
      </c>
      <c r="S591" s="661">
        <v>83200</v>
      </c>
      <c r="T591" s="661">
        <f t="shared" si="265"/>
        <v>168064</v>
      </c>
      <c r="U591" s="694">
        <f t="shared" si="266"/>
        <v>8000</v>
      </c>
      <c r="V591" s="661">
        <f t="shared" si="283"/>
        <v>176064</v>
      </c>
      <c r="W591" s="661">
        <f t="shared" si="284"/>
        <v>2288832</v>
      </c>
      <c r="X591" s="660">
        <v>1</v>
      </c>
      <c r="Y591" s="654">
        <f t="shared" si="267"/>
        <v>10</v>
      </c>
      <c r="Z591" s="655" t="str">
        <f t="shared" si="268"/>
        <v>Կ-1</v>
      </c>
      <c r="AA591" s="653">
        <f t="shared" si="269"/>
        <v>2.08</v>
      </c>
      <c r="AB591" s="661">
        <v>83200</v>
      </c>
      <c r="AC591" s="661">
        <f t="shared" si="270"/>
        <v>173056</v>
      </c>
      <c r="AD591" s="694">
        <f t="shared" si="271"/>
        <v>8000</v>
      </c>
      <c r="AE591" s="661">
        <f t="shared" si="277"/>
        <v>181056</v>
      </c>
      <c r="AF591" s="661">
        <f t="shared" si="285"/>
        <v>2353728</v>
      </c>
      <c r="AG591" s="660">
        <v>1</v>
      </c>
      <c r="AH591" s="654">
        <f t="shared" si="272"/>
        <v>11</v>
      </c>
      <c r="AI591" s="655" t="str">
        <f t="shared" si="273"/>
        <v>Կ-1</v>
      </c>
      <c r="AJ591" s="653">
        <f t="shared" si="274"/>
        <v>2.08</v>
      </c>
      <c r="AK591" s="661">
        <v>83200</v>
      </c>
      <c r="AL591" s="661">
        <f t="shared" si="275"/>
        <v>173056</v>
      </c>
      <c r="AM591" s="694">
        <f t="shared" si="276"/>
        <v>8000</v>
      </c>
      <c r="AN591" s="661">
        <f t="shared" si="286"/>
        <v>181056</v>
      </c>
      <c r="AO591" s="661">
        <f t="shared" si="287"/>
        <v>2353728</v>
      </c>
    </row>
    <row r="592" spans="1:41" s="468" customFormat="1" ht="14.25">
      <c r="A592" s="878">
        <v>550</v>
      </c>
      <c r="B592" s="879" t="s">
        <v>2106</v>
      </c>
      <c r="C592" s="880" t="s">
        <v>2187</v>
      </c>
      <c r="D592" s="880" t="s">
        <v>2578</v>
      </c>
      <c r="E592" s="879" t="s">
        <v>1327</v>
      </c>
      <c r="F592" s="878">
        <v>1</v>
      </c>
      <c r="G592" s="881">
        <v>9</v>
      </c>
      <c r="H592" s="887" t="s">
        <v>86</v>
      </c>
      <c r="I592" s="882">
        <f t="shared" si="279"/>
        <v>2.02</v>
      </c>
      <c r="J592" s="883">
        <v>83200</v>
      </c>
      <c r="K592" s="884">
        <f t="shared" si="278"/>
        <v>168064</v>
      </c>
      <c r="L592" s="885">
        <v>8000</v>
      </c>
      <c r="M592" s="884">
        <f t="shared" si="281"/>
        <v>176064</v>
      </c>
      <c r="N592" s="884">
        <f t="shared" si="282"/>
        <v>2288832</v>
      </c>
      <c r="O592" s="660">
        <v>1</v>
      </c>
      <c r="P592" s="654">
        <f t="shared" si="280"/>
        <v>10</v>
      </c>
      <c r="Q592" s="655" t="str">
        <f t="shared" si="263"/>
        <v>Կ-1</v>
      </c>
      <c r="R592" s="653">
        <f t="shared" si="264"/>
        <v>2.08</v>
      </c>
      <c r="S592" s="661">
        <v>83200</v>
      </c>
      <c r="T592" s="661">
        <f t="shared" si="265"/>
        <v>173056</v>
      </c>
      <c r="U592" s="694">
        <f t="shared" si="266"/>
        <v>8000</v>
      </c>
      <c r="V592" s="661">
        <f t="shared" si="283"/>
        <v>181056</v>
      </c>
      <c r="W592" s="661">
        <f t="shared" si="284"/>
        <v>2353728</v>
      </c>
      <c r="X592" s="660">
        <v>1</v>
      </c>
      <c r="Y592" s="654">
        <f t="shared" si="267"/>
        <v>11</v>
      </c>
      <c r="Z592" s="655" t="str">
        <f t="shared" si="268"/>
        <v>Կ-1</v>
      </c>
      <c r="AA592" s="653">
        <f t="shared" si="269"/>
        <v>2.08</v>
      </c>
      <c r="AB592" s="661">
        <v>83200</v>
      </c>
      <c r="AC592" s="661">
        <f t="shared" si="270"/>
        <v>173056</v>
      </c>
      <c r="AD592" s="694">
        <f t="shared" si="271"/>
        <v>8000</v>
      </c>
      <c r="AE592" s="661">
        <f t="shared" si="277"/>
        <v>181056</v>
      </c>
      <c r="AF592" s="661">
        <f t="shared" si="285"/>
        <v>2353728</v>
      </c>
      <c r="AG592" s="660">
        <v>1</v>
      </c>
      <c r="AH592" s="654">
        <f t="shared" si="272"/>
        <v>12</v>
      </c>
      <c r="AI592" s="655" t="str">
        <f t="shared" si="273"/>
        <v>Կ-1</v>
      </c>
      <c r="AJ592" s="653">
        <f t="shared" si="274"/>
        <v>2.08</v>
      </c>
      <c r="AK592" s="661">
        <v>83200</v>
      </c>
      <c r="AL592" s="661">
        <f t="shared" si="275"/>
        <v>173056</v>
      </c>
      <c r="AM592" s="694">
        <f t="shared" si="276"/>
        <v>8000</v>
      </c>
      <c r="AN592" s="661">
        <f t="shared" si="286"/>
        <v>181056</v>
      </c>
      <c r="AO592" s="661">
        <f t="shared" si="287"/>
        <v>2353728</v>
      </c>
    </row>
    <row r="593" spans="1:41" s="468" customFormat="1" ht="14.25">
      <c r="A593" s="878">
        <v>551</v>
      </c>
      <c r="B593" s="879" t="s">
        <v>2107</v>
      </c>
      <c r="C593" s="880" t="s">
        <v>2187</v>
      </c>
      <c r="D593" s="880" t="s">
        <v>2578</v>
      </c>
      <c r="E593" s="879" t="s">
        <v>1327</v>
      </c>
      <c r="F593" s="878">
        <v>1</v>
      </c>
      <c r="G593" s="881">
        <v>8</v>
      </c>
      <c r="H593" s="887" t="s">
        <v>86</v>
      </c>
      <c r="I593" s="882">
        <f t="shared" si="279"/>
        <v>2.02</v>
      </c>
      <c r="J593" s="883">
        <v>83200</v>
      </c>
      <c r="K593" s="884">
        <f t="shared" si="278"/>
        <v>168064</v>
      </c>
      <c r="L593" s="885">
        <v>8000</v>
      </c>
      <c r="M593" s="884">
        <f t="shared" si="281"/>
        <v>176064</v>
      </c>
      <c r="N593" s="884">
        <f t="shared" si="282"/>
        <v>2288832</v>
      </c>
      <c r="O593" s="660">
        <v>1</v>
      </c>
      <c r="P593" s="654">
        <f t="shared" si="280"/>
        <v>9</v>
      </c>
      <c r="Q593" s="655" t="str">
        <f t="shared" si="263"/>
        <v>Կ-1</v>
      </c>
      <c r="R593" s="653">
        <f t="shared" si="264"/>
        <v>2.02</v>
      </c>
      <c r="S593" s="661">
        <v>83200</v>
      </c>
      <c r="T593" s="661">
        <f t="shared" si="265"/>
        <v>168064</v>
      </c>
      <c r="U593" s="694">
        <f t="shared" si="266"/>
        <v>8000</v>
      </c>
      <c r="V593" s="661">
        <f t="shared" si="283"/>
        <v>176064</v>
      </c>
      <c r="W593" s="661">
        <f t="shared" si="284"/>
        <v>2288832</v>
      </c>
      <c r="X593" s="660">
        <v>1</v>
      </c>
      <c r="Y593" s="654">
        <f t="shared" si="267"/>
        <v>10</v>
      </c>
      <c r="Z593" s="655" t="str">
        <f t="shared" si="268"/>
        <v>Կ-1</v>
      </c>
      <c r="AA593" s="653">
        <f t="shared" si="269"/>
        <v>2.08</v>
      </c>
      <c r="AB593" s="661">
        <v>83200</v>
      </c>
      <c r="AC593" s="661">
        <f t="shared" si="270"/>
        <v>173056</v>
      </c>
      <c r="AD593" s="694">
        <f t="shared" si="271"/>
        <v>8000</v>
      </c>
      <c r="AE593" s="661">
        <f t="shared" si="277"/>
        <v>181056</v>
      </c>
      <c r="AF593" s="661">
        <f t="shared" si="285"/>
        <v>2353728</v>
      </c>
      <c r="AG593" s="660">
        <v>1</v>
      </c>
      <c r="AH593" s="654">
        <f t="shared" si="272"/>
        <v>11</v>
      </c>
      <c r="AI593" s="655" t="str">
        <f t="shared" si="273"/>
        <v>Կ-1</v>
      </c>
      <c r="AJ593" s="653">
        <f t="shared" si="274"/>
        <v>2.08</v>
      </c>
      <c r="AK593" s="661">
        <v>83200</v>
      </c>
      <c r="AL593" s="661">
        <f t="shared" si="275"/>
        <v>173056</v>
      </c>
      <c r="AM593" s="694">
        <f t="shared" si="276"/>
        <v>8000</v>
      </c>
      <c r="AN593" s="661">
        <f t="shared" si="286"/>
        <v>181056</v>
      </c>
      <c r="AO593" s="661">
        <f t="shared" si="287"/>
        <v>2353728</v>
      </c>
    </row>
    <row r="594" spans="1:41" s="468" customFormat="1" ht="14.25">
      <c r="A594" s="878">
        <v>552</v>
      </c>
      <c r="B594" s="879" t="s">
        <v>2108</v>
      </c>
      <c r="C594" s="880" t="s">
        <v>2187</v>
      </c>
      <c r="D594" s="880" t="s">
        <v>2573</v>
      </c>
      <c r="E594" s="879" t="s">
        <v>1327</v>
      </c>
      <c r="F594" s="878">
        <v>1</v>
      </c>
      <c r="G594" s="881">
        <v>8</v>
      </c>
      <c r="H594" s="887" t="s">
        <v>86</v>
      </c>
      <c r="I594" s="882">
        <f t="shared" si="279"/>
        <v>2.02</v>
      </c>
      <c r="J594" s="883">
        <v>83200</v>
      </c>
      <c r="K594" s="884">
        <f t="shared" si="278"/>
        <v>168064</v>
      </c>
      <c r="L594" s="885">
        <v>8000</v>
      </c>
      <c r="M594" s="884">
        <f t="shared" si="281"/>
        <v>176064</v>
      </c>
      <c r="N594" s="884">
        <f t="shared" si="282"/>
        <v>2288832</v>
      </c>
      <c r="O594" s="660">
        <v>1</v>
      </c>
      <c r="P594" s="654">
        <f t="shared" si="280"/>
        <v>9</v>
      </c>
      <c r="Q594" s="655" t="str">
        <f t="shared" si="263"/>
        <v>Կ-1</v>
      </c>
      <c r="R594" s="653">
        <f t="shared" si="264"/>
        <v>2.02</v>
      </c>
      <c r="S594" s="661">
        <v>83200</v>
      </c>
      <c r="T594" s="661">
        <f t="shared" si="265"/>
        <v>168064</v>
      </c>
      <c r="U594" s="694">
        <f t="shared" si="266"/>
        <v>8000</v>
      </c>
      <c r="V594" s="661">
        <f t="shared" si="283"/>
        <v>176064</v>
      </c>
      <c r="W594" s="661">
        <f t="shared" si="284"/>
        <v>2288832</v>
      </c>
      <c r="X594" s="660">
        <v>1</v>
      </c>
      <c r="Y594" s="654">
        <f t="shared" si="267"/>
        <v>10</v>
      </c>
      <c r="Z594" s="655" t="str">
        <f t="shared" si="268"/>
        <v>Կ-1</v>
      </c>
      <c r="AA594" s="653">
        <f t="shared" si="269"/>
        <v>2.08</v>
      </c>
      <c r="AB594" s="661">
        <v>83200</v>
      </c>
      <c r="AC594" s="661">
        <f t="shared" si="270"/>
        <v>173056</v>
      </c>
      <c r="AD594" s="694">
        <f t="shared" si="271"/>
        <v>8000</v>
      </c>
      <c r="AE594" s="661">
        <f t="shared" si="277"/>
        <v>181056</v>
      </c>
      <c r="AF594" s="661">
        <f t="shared" si="285"/>
        <v>2353728</v>
      </c>
      <c r="AG594" s="660">
        <v>1</v>
      </c>
      <c r="AH594" s="654">
        <f t="shared" si="272"/>
        <v>11</v>
      </c>
      <c r="AI594" s="655" t="str">
        <f t="shared" si="273"/>
        <v>Կ-1</v>
      </c>
      <c r="AJ594" s="653">
        <f t="shared" si="274"/>
        <v>2.08</v>
      </c>
      <c r="AK594" s="661">
        <v>83200</v>
      </c>
      <c r="AL594" s="661">
        <f t="shared" si="275"/>
        <v>173056</v>
      </c>
      <c r="AM594" s="694">
        <f t="shared" si="276"/>
        <v>8000</v>
      </c>
      <c r="AN594" s="661">
        <f t="shared" si="286"/>
        <v>181056</v>
      </c>
      <c r="AO594" s="661">
        <f t="shared" si="287"/>
        <v>2353728</v>
      </c>
    </row>
    <row r="595" spans="1:41" s="468" customFormat="1" ht="14.25">
      <c r="A595" s="878">
        <v>553</v>
      </c>
      <c r="B595" s="879" t="s">
        <v>2650</v>
      </c>
      <c r="C595" s="880" t="s">
        <v>2187</v>
      </c>
      <c r="D595" s="880" t="s">
        <v>2585</v>
      </c>
      <c r="E595" s="879" t="s">
        <v>1327</v>
      </c>
      <c r="F595" s="878">
        <v>1</v>
      </c>
      <c r="G595" s="881">
        <v>2</v>
      </c>
      <c r="H595" s="887" t="s">
        <v>86</v>
      </c>
      <c r="I595" s="882">
        <f t="shared" si="279"/>
        <v>1.79</v>
      </c>
      <c r="J595" s="883">
        <v>83200</v>
      </c>
      <c r="K595" s="884">
        <f t="shared" si="278"/>
        <v>148928</v>
      </c>
      <c r="L595" s="885">
        <v>8000</v>
      </c>
      <c r="M595" s="884">
        <f t="shared" si="281"/>
        <v>156928</v>
      </c>
      <c r="N595" s="884">
        <f t="shared" si="282"/>
        <v>2040064</v>
      </c>
      <c r="O595" s="660">
        <v>1</v>
      </c>
      <c r="P595" s="654">
        <f t="shared" si="280"/>
        <v>3</v>
      </c>
      <c r="Q595" s="655" t="str">
        <f t="shared" si="263"/>
        <v>Կ-1</v>
      </c>
      <c r="R595" s="653">
        <f t="shared" si="264"/>
        <v>1.84</v>
      </c>
      <c r="S595" s="661">
        <v>83200</v>
      </c>
      <c r="T595" s="661">
        <f t="shared" si="265"/>
        <v>153088</v>
      </c>
      <c r="U595" s="694">
        <f t="shared" si="266"/>
        <v>8000</v>
      </c>
      <c r="V595" s="661">
        <f t="shared" si="283"/>
        <v>161088</v>
      </c>
      <c r="W595" s="661">
        <f t="shared" si="284"/>
        <v>2094144</v>
      </c>
      <c r="X595" s="660">
        <v>1</v>
      </c>
      <c r="Y595" s="654">
        <f t="shared" si="267"/>
        <v>4</v>
      </c>
      <c r="Z595" s="655" t="str">
        <f t="shared" si="268"/>
        <v>Կ-1</v>
      </c>
      <c r="AA595" s="653">
        <f t="shared" si="269"/>
        <v>1.9</v>
      </c>
      <c r="AB595" s="661">
        <v>83200</v>
      </c>
      <c r="AC595" s="661">
        <f t="shared" si="270"/>
        <v>158080</v>
      </c>
      <c r="AD595" s="694">
        <f t="shared" si="271"/>
        <v>8000</v>
      </c>
      <c r="AE595" s="661">
        <f t="shared" si="277"/>
        <v>166080</v>
      </c>
      <c r="AF595" s="661">
        <f t="shared" si="285"/>
        <v>2159040</v>
      </c>
      <c r="AG595" s="660">
        <v>1</v>
      </c>
      <c r="AH595" s="654">
        <f t="shared" si="272"/>
        <v>5</v>
      </c>
      <c r="AI595" s="655" t="str">
        <f t="shared" si="273"/>
        <v>Կ-1</v>
      </c>
      <c r="AJ595" s="653">
        <f t="shared" si="274"/>
        <v>1.9</v>
      </c>
      <c r="AK595" s="661">
        <v>83200</v>
      </c>
      <c r="AL595" s="661">
        <f t="shared" si="275"/>
        <v>158080</v>
      </c>
      <c r="AM595" s="694">
        <f t="shared" si="276"/>
        <v>8000</v>
      </c>
      <c r="AN595" s="661">
        <f t="shared" si="286"/>
        <v>166080</v>
      </c>
      <c r="AO595" s="661">
        <f t="shared" si="287"/>
        <v>2159040</v>
      </c>
    </row>
    <row r="596" spans="1:41" s="468" customFormat="1" ht="14.25">
      <c r="A596" s="878">
        <v>554</v>
      </c>
      <c r="B596" s="879" t="s">
        <v>2109</v>
      </c>
      <c r="C596" s="880" t="s">
        <v>2187</v>
      </c>
      <c r="D596" s="880" t="s">
        <v>2563</v>
      </c>
      <c r="E596" s="879" t="s">
        <v>1327</v>
      </c>
      <c r="F596" s="878">
        <v>1</v>
      </c>
      <c r="G596" s="881">
        <v>9</v>
      </c>
      <c r="H596" s="887" t="s">
        <v>86</v>
      </c>
      <c r="I596" s="882">
        <f t="shared" si="279"/>
        <v>2.02</v>
      </c>
      <c r="J596" s="883">
        <v>83200</v>
      </c>
      <c r="K596" s="884">
        <f t="shared" si="278"/>
        <v>168064</v>
      </c>
      <c r="L596" s="885">
        <v>8000</v>
      </c>
      <c r="M596" s="884">
        <f t="shared" si="281"/>
        <v>176064</v>
      </c>
      <c r="N596" s="884">
        <f t="shared" si="282"/>
        <v>2288832</v>
      </c>
      <c r="O596" s="660">
        <v>1</v>
      </c>
      <c r="P596" s="654">
        <f t="shared" si="280"/>
        <v>10</v>
      </c>
      <c r="Q596" s="655" t="str">
        <f t="shared" si="263"/>
        <v>Կ-1</v>
      </c>
      <c r="R596" s="653">
        <f t="shared" si="264"/>
        <v>2.08</v>
      </c>
      <c r="S596" s="661">
        <v>83200</v>
      </c>
      <c r="T596" s="661">
        <f t="shared" si="265"/>
        <v>173056</v>
      </c>
      <c r="U596" s="694">
        <f t="shared" si="266"/>
        <v>8000</v>
      </c>
      <c r="V596" s="661">
        <f t="shared" si="283"/>
        <v>181056</v>
      </c>
      <c r="W596" s="661">
        <f t="shared" si="284"/>
        <v>2353728</v>
      </c>
      <c r="X596" s="660">
        <v>1</v>
      </c>
      <c r="Y596" s="654">
        <f t="shared" si="267"/>
        <v>11</v>
      </c>
      <c r="Z596" s="655" t="str">
        <f t="shared" si="268"/>
        <v>Կ-1</v>
      </c>
      <c r="AA596" s="653">
        <f t="shared" si="269"/>
        <v>2.08</v>
      </c>
      <c r="AB596" s="661">
        <v>83200</v>
      </c>
      <c r="AC596" s="661">
        <f t="shared" si="270"/>
        <v>173056</v>
      </c>
      <c r="AD596" s="694">
        <f t="shared" si="271"/>
        <v>8000</v>
      </c>
      <c r="AE596" s="661">
        <f t="shared" si="277"/>
        <v>181056</v>
      </c>
      <c r="AF596" s="661">
        <f t="shared" si="285"/>
        <v>2353728</v>
      </c>
      <c r="AG596" s="660">
        <v>1</v>
      </c>
      <c r="AH596" s="654">
        <f t="shared" si="272"/>
        <v>12</v>
      </c>
      <c r="AI596" s="655" t="str">
        <f t="shared" si="273"/>
        <v>Կ-1</v>
      </c>
      <c r="AJ596" s="653">
        <f t="shared" si="274"/>
        <v>2.08</v>
      </c>
      <c r="AK596" s="661">
        <v>83200</v>
      </c>
      <c r="AL596" s="661">
        <f t="shared" si="275"/>
        <v>173056</v>
      </c>
      <c r="AM596" s="694">
        <f t="shared" si="276"/>
        <v>8000</v>
      </c>
      <c r="AN596" s="661">
        <f t="shared" si="286"/>
        <v>181056</v>
      </c>
      <c r="AO596" s="661">
        <f t="shared" si="287"/>
        <v>2353728</v>
      </c>
    </row>
    <row r="597" spans="1:41" s="468" customFormat="1" ht="14.25">
      <c r="A597" s="878">
        <v>555</v>
      </c>
      <c r="B597" s="879" t="s">
        <v>2110</v>
      </c>
      <c r="C597" s="880" t="s">
        <v>2187</v>
      </c>
      <c r="D597" s="880" t="s">
        <v>2572</v>
      </c>
      <c r="E597" s="879" t="s">
        <v>1327</v>
      </c>
      <c r="F597" s="878">
        <v>1</v>
      </c>
      <c r="G597" s="881">
        <v>9</v>
      </c>
      <c r="H597" s="887" t="s">
        <v>86</v>
      </c>
      <c r="I597" s="882">
        <f t="shared" si="279"/>
        <v>2.02</v>
      </c>
      <c r="J597" s="883">
        <v>83200</v>
      </c>
      <c r="K597" s="884">
        <f t="shared" si="278"/>
        <v>168064</v>
      </c>
      <c r="L597" s="885">
        <v>8000</v>
      </c>
      <c r="M597" s="884">
        <f t="shared" si="281"/>
        <v>176064</v>
      </c>
      <c r="N597" s="884">
        <f t="shared" si="282"/>
        <v>2288832</v>
      </c>
      <c r="O597" s="660">
        <v>1</v>
      </c>
      <c r="P597" s="654">
        <f t="shared" si="280"/>
        <v>10</v>
      </c>
      <c r="Q597" s="655" t="str">
        <f t="shared" ref="Q597:Q658" si="288">+H597</f>
        <v>Կ-1</v>
      </c>
      <c r="R597" s="653">
        <f t="shared" ref="R597:R658" si="289">IF(O597&lt;1,0,IF(Q597="Բ-1",IF(P597=0,6.94,IF(P597=1,7.17,IF(P597=2,7.41,IF(P597=3,7.66,IF(OR(P597=5,P597=4),7.92,IF(OR(P597=6,P597=7),8.18,IF(OR(P597=8,P597=9),8.46,IF(OR(P597=10,P597=11,P597=12),8.74,IF(OR(P597=13,P597=14,P597=15),9.03,IF(OR(P597=16,P597=17,P597=18),9.33,9.65)))))))))),IF(Q597="Բ-2", IF(P597=0,5.71,IF(P597=1,5.89,IF(P597=2,6.09,IF(P597=3,6.29,IF(OR(P597=5,P597=4),6.5,IF(OR(P597=6,P597=7),6.72,IF(OR(P597=8,P597=9),6.94,IF(OR(P597=10,P597=11,P597=12),7.17,IF(OR(P597=13,P597=14,P597=15),7.41,IF(OR(P597=16,P597=17,P597=18),7.65,7.91)))))))))), IF(Q597="Գ-1", IF(P597=0,4.7,IF(P597=1,4.86,IF(P597=2,5.01,IF(P597=3,5.18,IF(OR(P597=5,P597=4),5.35,IF(OR(P597=6,P597=7),5.52,IF(OR(P597=8,P597=9),5.71,IF(OR(P597=10,P597=11,P597=12),5.89,IF(OR(P597=13,P597=14,P597=15),6.09,IF(OR(P597=16,P597=17,P597=18),6.29,6.49)))))))))), IF(Q597="Գ-2", IF(P597=0,3.88,IF(P597=1,4.01,IF(P597=2,4.14,IF(P597=3,4.27,IF(OR(P597=5,P597=4),4.41,IF(OR(P597=6,P597=7),4.55,IF(OR(P597=8,P597=9),4.7,IF(OR(P597=10,P597=11,P597=12),4.85,IF(OR(P597=13,P597=14,P597=15),5.01,IF(OR(P597=16,P597=17,P597=18),5.17,5.34)))))))))), IF(Q597="Գ-3", IF(P597=0,3.21,IF(P597=1,3.31,IF(P597=2,3.42,IF(P597=3,3.53,IF(OR(P597=5,P597=4),3.64,IF(OR(P597=6,P597=7),3.76,IF(OR(P597=8,P597=9),3.88,IF(OR(P597=10,P597=11,P597=12),4.01,IF(OR(P597=13,P597=14,P597=15),4.13,IF(OR(P597=16,P597=17,P597=18),4.27,4.4)))))))))), IF(Q597="Ա-1", IF(P597=0,2.66,IF(P597=1,2.75,IF(P597=2,2.83,IF(P597=3,2.92,IF(OR(P597=5,P597=4),3.02,IF(OR(P597=6,P597=7),3.11,IF(OR(P597=8,P597=9),3.21,IF(OR(P597=10,P597=11,P597=12),3.31,IF(OR(P597=13,P597=14,P597=15),3.42,IF(OR(P597=16,P597=17,P597=18),3.53,3.64)))))))))), IF(Q597="Ա-2", IF(P597=0,2.28,IF(P597=1,2.35,IF(P597=2,2.43,IF(P597=3,2.5,IF(OR(P597=5,P597=4),2.58,IF(OR(P597=6,P597=7),2.66,IF(OR(P597=8,P597=9),2.75,IF(OR(P597=10,P597=11,P597=12),2.83,IF(OR(P597=13,P597=14,P597=15),2.92,IF(OR(P597=16,P597=17,P597=18),3.01,3.11)))))))))),IF(Q597="Ա-3", IF(P597=0,1.96,IF(P597=1,2.02,IF(P597=2,2.08,IF(P597=3,2.15,IF(OR(P597=5,P597=4),2.21,IF(OR(P597=6,P597=7),2.28,IF(OR(P597=8,P597=9),2.35,IF(OR(P597=10,P597=11,P597=12),2.42,IF(OR(P597=13,P597=14,P597=15),2.5,IF(OR(P597=16,P597=17,P597=18),2.58,2.66)))))))))), IF(Q597="Կ-1", IF(P597=0,1.68,IF(P597=1,1.73,IF(P597=2,1.79,IF(P597=3,1.84,IF(OR(P597=5,P597=4),1.9,IF(OR(P597=6,P597=7),1.96,IF(OR(P597=8,P597=9),2.02,IF(OR(P597=10,P597=11,P597=12),2.08,IF(OR(P597=13,P597=14,P597=15),2.14,IF(OR(P597=16,P597=17,P597=18),2.21,2.28)))))))))), IF(Q597="Կ-2", IF(P597=0,1.45,IF(P597=1,1.49,IF(P597=2,1.54,IF(P597=3,1.59,IF(OR(P597=5,P597=4),1.63,IF(OR(P597=6,P597=7),1.68,IF(OR(P597=8,P597=9),1.73,IF(OR(P597=10,P597=11,P597=12),1.79,IF(OR(P597=13,P597=14,P597=15),1.84,IF(OR(P597=16,P597=17,P597=18),1.9,1.95)))))))))),IF(Q597="Կ-3", IF(P597=0,1.25,IF(P597=1,1.29,IF(P597=2,1.33,IF(P597=3,1.37,IF(OR(P597=5,P597=4),1.41,IF(OR(P597=6,P597=7),1.45,IF(OR(P597=8,P597=9),1.49,IF(OR(P597=10,P597=11,P597=12),1.54,IF(OR(P597=13,P597=14,P597=15),1.58,IF(OR(P597=16,P597=17,P597=18),1.63,1.68)))))))))), "Error"))))))))))))</f>
        <v>2.08</v>
      </c>
      <c r="S597" s="661">
        <v>83200</v>
      </c>
      <c r="T597" s="661">
        <f t="shared" ref="T597:T658" si="290">+S597*R597</f>
        <v>173056</v>
      </c>
      <c r="U597" s="694">
        <f t="shared" ref="U597:U658" si="291">+L597</f>
        <v>8000</v>
      </c>
      <c r="V597" s="661">
        <f t="shared" si="283"/>
        <v>181056</v>
      </c>
      <c r="W597" s="661">
        <f t="shared" si="284"/>
        <v>2353728</v>
      </c>
      <c r="X597" s="660">
        <v>1</v>
      </c>
      <c r="Y597" s="654">
        <f t="shared" ref="Y597:Y658" si="292">+P597+1</f>
        <v>11</v>
      </c>
      <c r="Z597" s="655" t="str">
        <f t="shared" ref="Z597:Z658" si="293">+Q597</f>
        <v>Կ-1</v>
      </c>
      <c r="AA597" s="653">
        <f t="shared" ref="AA597:AA658" si="294">IF(X597&lt;1,0,IF(Z597="Բ-1",IF(Y597=0,6.94,IF(Y597=1,7.17,IF(Y597=2,7.41,IF(Y597=3,7.66,IF(OR(Y597=5,Y597=4),7.92,IF(OR(Y597=6,Y597=7),8.18,IF(OR(Y597=8,Y597=9),8.46,IF(OR(Y597=10,Y597=11,Y597=12),8.74,IF(OR(Y597=13,Y597=14,Y597=15),9.03,IF(OR(Y597=16,Y597=17,Y597=18),9.33,9.65)))))))))),IF(Z597="Բ-2", IF(Y597=0,5.71,IF(Y597=1,5.89,IF(Y597=2,6.09,IF(Y597=3,6.29,IF(OR(Y597=5,Y597=4),6.5,IF(OR(Y597=6,Y597=7),6.72,IF(OR(Y597=8,Y597=9),6.94,IF(OR(Y597=10,Y597=11,Y597=12),7.17,IF(OR(Y597=13,Y597=14,Y597=15),7.41,IF(OR(Y597=16,Y597=17,Y597=18),7.65,7.91)))))))))), IF(Z597="Գ-1", IF(Y597=0,4.7,IF(Y597=1,4.86,IF(Y597=2,5.01,IF(Y597=3,5.18,IF(OR(Y597=5,Y597=4),5.35,IF(OR(Y597=6,Y597=7),5.52,IF(OR(Y597=8,Y597=9),5.71,IF(OR(Y597=10,Y597=11,Y597=12),5.89,IF(OR(Y597=13,Y597=14,Y597=15),6.09,IF(OR(Y597=16,Y597=17,Y597=18),6.29,6.49)))))))))), IF(Z597="Գ-2", IF(Y597=0,3.88,IF(Y597=1,4.01,IF(Y597=2,4.14,IF(Y597=3,4.27,IF(OR(Y597=5,Y597=4),4.41,IF(OR(Y597=6,Y597=7),4.55,IF(OR(Y597=8,Y597=9),4.7,IF(OR(Y597=10,Y597=11,Y597=12),4.85,IF(OR(Y597=13,Y597=14,Y597=15),5.01,IF(OR(Y597=16,Y597=17,Y597=18),5.17,5.34)))))))))), IF(Z597="Գ-3", IF(Y597=0,3.21,IF(Y597=1,3.31,IF(Y597=2,3.42,IF(Y597=3,3.53,IF(OR(Y597=5,Y597=4),3.64,IF(OR(Y597=6,Y597=7),3.76,IF(OR(Y597=8,Y597=9),3.88,IF(OR(Y597=10,Y597=11,Y597=12),4.01,IF(OR(Y597=13,Y597=14,Y597=15),4.13,IF(OR(Y597=16,Y597=17,Y597=18),4.27,4.4)))))))))), IF(Z597="Ա-1", IF(Y597=0,2.66,IF(Y597=1,2.75,IF(Y597=2,2.83,IF(Y597=3,2.92,IF(OR(Y597=5,Y597=4),3.02,IF(OR(Y597=6,Y597=7),3.11,IF(OR(Y597=8,Y597=9),3.21,IF(OR(Y597=10,Y597=11,Y597=12),3.31,IF(OR(Y597=13,Y597=14,Y597=15),3.42,IF(OR(Y597=16,Y597=17,Y597=18),3.53,3.64)))))))))), IF(Z597="Ա-2", IF(Y597=0,2.28,IF(Y597=1,2.35,IF(Y597=2,2.43,IF(Y597=3,2.5,IF(OR(Y597=5,Y597=4),2.58,IF(OR(Y597=6,Y597=7),2.66,IF(OR(Y597=8,Y597=9),2.75,IF(OR(Y597=10,Y597=11,Y597=12),2.83,IF(OR(Y597=13,Y597=14,Y597=15),2.92,IF(OR(Y597=16,Y597=17,Y597=18),3.01,3.11)))))))))),IF(Z597="Ա-3", IF(Y597=0,1.96,IF(Y597=1,2.02,IF(Y597=2,2.08,IF(Y597=3,2.15,IF(OR(Y597=5,Y597=4),2.21,IF(OR(Y597=6,Y597=7),2.28,IF(OR(Y597=8,Y597=9),2.35,IF(OR(Y597=10,Y597=11,Y597=12),2.42,IF(OR(Y597=13,Y597=14,Y597=15),2.5,IF(OR(Y597=16,Y597=17,Y597=18),2.58,2.66)))))))))), IF(Z597="Կ-1", IF(Y597=0,1.68,IF(Y597=1,1.73,IF(Y597=2,1.79,IF(Y597=3,1.84,IF(OR(Y597=5,Y597=4),1.9,IF(OR(Y597=6,Y597=7),1.96,IF(OR(Y597=8,Y597=9),2.02,IF(OR(Y597=10,Y597=11,Y597=12),2.08,IF(OR(Y597=13,Y597=14,Y597=15),2.14,IF(OR(Y597=16,Y597=17,Y597=18),2.21,2.28)))))))))), IF(Z597="Կ-2", IF(Y597=0,1.45,IF(Y597=1,1.49,IF(Y597=2,1.54,IF(Y597=3,1.59,IF(OR(Y597=5,Y597=4),1.63,IF(OR(Y597=6,Y597=7),1.68,IF(OR(Y597=8,Y597=9),1.73,IF(OR(Y597=10,Y597=11,Y597=12),1.79,IF(OR(Y597=13,Y597=14,Y597=15),1.84,IF(OR(Y597=16,Y597=17,Y597=18),1.9,1.95)))))))))),IF(Z597="Կ-3", IF(Y597=0,1.25,IF(Y597=1,1.29,IF(Y597=2,1.33,IF(Y597=3,1.37,IF(OR(Y597=5,Y597=4),1.41,IF(OR(Y597=6,Y597=7),1.45,IF(OR(Y597=8,Y597=9),1.49,IF(OR(Y597=10,Y597=11,Y597=12),1.54,IF(OR(Y597=13,Y597=14,Y597=15),1.58,IF(OR(Y597=16,Y597=17,Y597=18),1.63,1.68)))))))))), "Error"))))))))))))</f>
        <v>2.08</v>
      </c>
      <c r="AB597" s="661">
        <v>83200</v>
      </c>
      <c r="AC597" s="661">
        <f t="shared" ref="AC597:AC658" si="295">+AB597*AA597</f>
        <v>173056</v>
      </c>
      <c r="AD597" s="694">
        <f t="shared" ref="AD597:AD658" si="296">+U597</f>
        <v>8000</v>
      </c>
      <c r="AE597" s="661">
        <f t="shared" si="277"/>
        <v>181056</v>
      </c>
      <c r="AF597" s="661">
        <f t="shared" si="285"/>
        <v>2353728</v>
      </c>
      <c r="AG597" s="660">
        <v>1</v>
      </c>
      <c r="AH597" s="654">
        <f t="shared" ref="AH597:AH658" si="297">+Y597+1</f>
        <v>12</v>
      </c>
      <c r="AI597" s="655" t="str">
        <f t="shared" ref="AI597:AI658" si="298">+Z597</f>
        <v>Կ-1</v>
      </c>
      <c r="AJ597" s="653">
        <f t="shared" ref="AJ597:AJ658" si="299">IF(AG597&lt;1,0,IF(AI597="Բ-1",IF(AH597=0,6.94,IF(AH597=1,7.17,IF(AH597=2,7.41,IF(AH597=3,7.66,IF(OR(AH597=5,AH597=4),7.92,IF(OR(AH597=6,AH597=7),8.18,IF(OR(AH597=8,AH597=9),8.46,IF(OR(AH597=10,AH597=11,AH597=12),8.74,IF(OR(AH597=13,AH597=14,AH597=15),9.03,IF(OR(AH597=16,AH597=17,AH597=18),9.33,9.65)))))))))),IF(AI597="Բ-2", IF(AH597=0,5.71,IF(AH597=1,5.89,IF(AH597=2,6.09,IF(AH597=3,6.29,IF(OR(AH597=5,AH597=4),6.5,IF(OR(AH597=6,AH597=7),6.72,IF(OR(AH597=8,AH597=9),6.94,IF(OR(AH597=10,AH597=11,AH597=12),7.17,IF(OR(AH597=13,AH597=14,AH597=15),7.41,IF(OR(AH597=16,AH597=17,AH597=18),7.65,7.91)))))))))), IF(AI597="Գ-1", IF(AH597=0,4.7,IF(AH597=1,4.86,IF(AH597=2,5.01,IF(AH597=3,5.18,IF(OR(AH597=5,AH597=4),5.35,IF(OR(AH597=6,AH597=7),5.52,IF(OR(AH597=8,AH597=9),5.71,IF(OR(AH597=10,AH597=11,AH597=12),5.89,IF(OR(AH597=13,AH597=14,AH597=15),6.09,IF(OR(AH597=16,AH597=17,AH597=18),6.29,6.49)))))))))), IF(AI597="Գ-2", IF(AH597=0,3.88,IF(AH597=1,4.01,IF(AH597=2,4.14,IF(AH597=3,4.27,IF(OR(AH597=5,AH597=4),4.41,IF(OR(AH597=6,AH597=7),4.55,IF(OR(AH597=8,AH597=9),4.7,IF(OR(AH597=10,AH597=11,AH597=12),4.85,IF(OR(AH597=13,AH597=14,AH597=15),5.01,IF(OR(AH597=16,AH597=17,AH597=18),5.17,5.34)))))))))), IF(AI597="Գ-3", IF(AH597=0,3.21,IF(AH597=1,3.31,IF(AH597=2,3.42,IF(AH597=3,3.53,IF(OR(AH597=5,AH597=4),3.64,IF(OR(AH597=6,AH597=7),3.76,IF(OR(AH597=8,AH597=9),3.88,IF(OR(AH597=10,AH597=11,AH597=12),4.01,IF(OR(AH597=13,AH597=14,AH597=15),4.13,IF(OR(AH597=16,AH597=17,AH597=18),4.27,4.4)))))))))), IF(AI597="Ա-1", IF(AH597=0,2.66,IF(AH597=1,2.75,IF(AH597=2,2.83,IF(AH597=3,2.92,IF(OR(AH597=5,AH597=4),3.02,IF(OR(AH597=6,AH597=7),3.11,IF(OR(AH597=8,AH597=9),3.21,IF(OR(AH597=10,AH597=11,AH597=12),3.31,IF(OR(AH597=13,AH597=14,AH597=15),3.42,IF(OR(AH597=16,AH597=17,AH597=18),3.53,3.64)))))))))), IF(AI597="Ա-2", IF(AH597=0,2.28,IF(AH597=1,2.35,IF(AH597=2,2.43,IF(AH597=3,2.5,IF(OR(AH597=5,AH597=4),2.58,IF(OR(AH597=6,AH597=7),2.66,IF(OR(AH597=8,AH597=9),2.75,IF(OR(AH597=10,AH597=11,AH597=12),2.83,IF(OR(AH597=13,AH597=14,AH597=15),2.92,IF(OR(AH597=16,AH597=17,AH597=18),3.01,3.11)))))))))),IF(AI597="Ա-3", IF(AH597=0,1.96,IF(AH597=1,2.02,IF(AH597=2,2.08,IF(AH597=3,2.15,IF(OR(AH597=5,AH597=4),2.21,IF(OR(AH597=6,AH597=7),2.28,IF(OR(AH597=8,AH597=9),2.35,IF(OR(AH597=10,AH597=11,AH597=12),2.42,IF(OR(AH597=13,AH597=14,AH597=15),2.5,IF(OR(AH597=16,AH597=17,AH597=18),2.58,2.66)))))))))), IF(AI597="Կ-1", IF(AH597=0,1.68,IF(AH597=1,1.73,IF(AH597=2,1.79,IF(AH597=3,1.84,IF(OR(AH597=5,AH597=4),1.9,IF(OR(AH597=6,AH597=7),1.96,IF(OR(AH597=8,AH597=9),2.02,IF(OR(AH597=10,AH597=11,AH597=12),2.08,IF(OR(AH597=13,AH597=14,AH597=15),2.14,IF(OR(AH597=16,AH597=17,AH597=18),2.21,2.28)))))))))), IF(AI597="Կ-2", IF(AH597=0,1.45,IF(AH597=1,1.49,IF(AH597=2,1.54,IF(AH597=3,1.59,IF(OR(AH597=5,AH597=4),1.63,IF(OR(AH597=6,AH597=7),1.68,IF(OR(AH597=8,AH597=9),1.73,IF(OR(AH597=10,AH597=11,AH597=12),1.79,IF(OR(AH597=13,AH597=14,AH597=15),1.84,IF(OR(AH597=16,AH597=17,AH597=18),1.9,1.95)))))))))),IF(AI597="Կ-3", IF(AH597=0,1.25,IF(AH597=1,1.29,IF(AH597=2,1.33,IF(AH597=3,1.37,IF(OR(AH597=5,AH597=4),1.41,IF(OR(AH597=6,AH597=7),1.45,IF(OR(AH597=8,AH597=9),1.49,IF(OR(AH597=10,AH597=11,AH597=12),1.54,IF(OR(AH597=13,AH597=14,AH597=15),1.58,IF(OR(AH597=16,AH597=17,AH597=18),1.63,1.68)))))))))), "Error"))))))))))))</f>
        <v>2.08</v>
      </c>
      <c r="AK597" s="661">
        <v>83200</v>
      </c>
      <c r="AL597" s="661">
        <f t="shared" ref="AL597:AL658" si="300">+AK597*AJ597</f>
        <v>173056</v>
      </c>
      <c r="AM597" s="694">
        <f t="shared" ref="AM597:AM658" si="301">+AD597</f>
        <v>8000</v>
      </c>
      <c r="AN597" s="661">
        <f t="shared" si="286"/>
        <v>181056</v>
      </c>
      <c r="AO597" s="661">
        <f t="shared" si="287"/>
        <v>2353728</v>
      </c>
    </row>
    <row r="598" spans="1:41" s="468" customFormat="1" ht="14.25">
      <c r="A598" s="878">
        <v>556</v>
      </c>
      <c r="B598" s="879" t="s">
        <v>2111</v>
      </c>
      <c r="C598" s="880" t="s">
        <v>2187</v>
      </c>
      <c r="D598" s="880" t="s">
        <v>2575</v>
      </c>
      <c r="E598" s="879" t="s">
        <v>1327</v>
      </c>
      <c r="F598" s="878">
        <v>1</v>
      </c>
      <c r="G598" s="881">
        <v>9</v>
      </c>
      <c r="H598" s="887" t="s">
        <v>86</v>
      </c>
      <c r="I598" s="882">
        <f t="shared" si="279"/>
        <v>2.02</v>
      </c>
      <c r="J598" s="883">
        <v>83200</v>
      </c>
      <c r="K598" s="884">
        <f t="shared" si="278"/>
        <v>168064</v>
      </c>
      <c r="L598" s="885">
        <v>8000</v>
      </c>
      <c r="M598" s="884">
        <f t="shared" si="281"/>
        <v>176064</v>
      </c>
      <c r="N598" s="884">
        <f t="shared" si="282"/>
        <v>2288832</v>
      </c>
      <c r="O598" s="660">
        <v>1</v>
      </c>
      <c r="P598" s="654">
        <f t="shared" si="280"/>
        <v>10</v>
      </c>
      <c r="Q598" s="655" t="str">
        <f t="shared" si="288"/>
        <v>Կ-1</v>
      </c>
      <c r="R598" s="653">
        <f t="shared" si="289"/>
        <v>2.08</v>
      </c>
      <c r="S598" s="661">
        <v>83200</v>
      </c>
      <c r="T598" s="661">
        <f t="shared" si="290"/>
        <v>173056</v>
      </c>
      <c r="U598" s="694">
        <f t="shared" si="291"/>
        <v>8000</v>
      </c>
      <c r="V598" s="661">
        <f t="shared" si="283"/>
        <v>181056</v>
      </c>
      <c r="W598" s="661">
        <f t="shared" si="284"/>
        <v>2353728</v>
      </c>
      <c r="X598" s="660">
        <v>1</v>
      </c>
      <c r="Y598" s="654">
        <f t="shared" si="292"/>
        <v>11</v>
      </c>
      <c r="Z598" s="655" t="str">
        <f t="shared" si="293"/>
        <v>Կ-1</v>
      </c>
      <c r="AA598" s="653">
        <f t="shared" si="294"/>
        <v>2.08</v>
      </c>
      <c r="AB598" s="661">
        <v>83200</v>
      </c>
      <c r="AC598" s="661">
        <f t="shared" si="295"/>
        <v>173056</v>
      </c>
      <c r="AD598" s="694">
        <f t="shared" si="296"/>
        <v>8000</v>
      </c>
      <c r="AE598" s="661">
        <f t="shared" si="277"/>
        <v>181056</v>
      </c>
      <c r="AF598" s="661">
        <f t="shared" si="285"/>
        <v>2353728</v>
      </c>
      <c r="AG598" s="660">
        <v>1</v>
      </c>
      <c r="AH598" s="654">
        <f t="shared" si="297"/>
        <v>12</v>
      </c>
      <c r="AI598" s="655" t="str">
        <f t="shared" si="298"/>
        <v>Կ-1</v>
      </c>
      <c r="AJ598" s="653">
        <f t="shared" si="299"/>
        <v>2.08</v>
      </c>
      <c r="AK598" s="661">
        <v>83200</v>
      </c>
      <c r="AL598" s="661">
        <f t="shared" si="300"/>
        <v>173056</v>
      </c>
      <c r="AM598" s="694">
        <f t="shared" si="301"/>
        <v>8000</v>
      </c>
      <c r="AN598" s="661">
        <f t="shared" si="286"/>
        <v>181056</v>
      </c>
      <c r="AO598" s="661">
        <f t="shared" si="287"/>
        <v>2353728</v>
      </c>
    </row>
    <row r="599" spans="1:41" s="468" customFormat="1" ht="14.25">
      <c r="A599" s="878">
        <v>557</v>
      </c>
      <c r="B599" s="879" t="s">
        <v>2112</v>
      </c>
      <c r="C599" s="880" t="s">
        <v>2187</v>
      </c>
      <c r="D599" s="880" t="s">
        <v>2567</v>
      </c>
      <c r="E599" s="879" t="s">
        <v>1327</v>
      </c>
      <c r="F599" s="878">
        <v>1</v>
      </c>
      <c r="G599" s="881">
        <v>9</v>
      </c>
      <c r="H599" s="887" t="s">
        <v>86</v>
      </c>
      <c r="I599" s="882">
        <f t="shared" si="279"/>
        <v>2.02</v>
      </c>
      <c r="J599" s="883">
        <v>83200</v>
      </c>
      <c r="K599" s="884">
        <f t="shared" si="278"/>
        <v>168064</v>
      </c>
      <c r="L599" s="885">
        <v>8000</v>
      </c>
      <c r="M599" s="884">
        <f t="shared" si="281"/>
        <v>176064</v>
      </c>
      <c r="N599" s="884">
        <f t="shared" si="282"/>
        <v>2288832</v>
      </c>
      <c r="O599" s="660">
        <v>1</v>
      </c>
      <c r="P599" s="654">
        <f t="shared" si="280"/>
        <v>10</v>
      </c>
      <c r="Q599" s="655" t="str">
        <f t="shared" si="288"/>
        <v>Կ-1</v>
      </c>
      <c r="R599" s="653">
        <f t="shared" si="289"/>
        <v>2.08</v>
      </c>
      <c r="S599" s="661">
        <v>83200</v>
      </c>
      <c r="T599" s="661">
        <f t="shared" si="290"/>
        <v>173056</v>
      </c>
      <c r="U599" s="694">
        <f t="shared" si="291"/>
        <v>8000</v>
      </c>
      <c r="V599" s="661">
        <f t="shared" si="283"/>
        <v>181056</v>
      </c>
      <c r="W599" s="661">
        <f t="shared" si="284"/>
        <v>2353728</v>
      </c>
      <c r="X599" s="660">
        <v>1</v>
      </c>
      <c r="Y599" s="654">
        <f t="shared" si="292"/>
        <v>11</v>
      </c>
      <c r="Z599" s="655" t="str">
        <f t="shared" si="293"/>
        <v>Կ-1</v>
      </c>
      <c r="AA599" s="653">
        <f t="shared" si="294"/>
        <v>2.08</v>
      </c>
      <c r="AB599" s="661">
        <v>83200</v>
      </c>
      <c r="AC599" s="661">
        <f t="shared" si="295"/>
        <v>173056</v>
      </c>
      <c r="AD599" s="694">
        <f t="shared" si="296"/>
        <v>8000</v>
      </c>
      <c r="AE599" s="661">
        <f t="shared" si="277"/>
        <v>181056</v>
      </c>
      <c r="AF599" s="661">
        <f t="shared" si="285"/>
        <v>2353728</v>
      </c>
      <c r="AG599" s="660">
        <v>1</v>
      </c>
      <c r="AH599" s="654">
        <f t="shared" si="297"/>
        <v>12</v>
      </c>
      <c r="AI599" s="655" t="str">
        <f t="shared" si="298"/>
        <v>Կ-1</v>
      </c>
      <c r="AJ599" s="653">
        <f t="shared" si="299"/>
        <v>2.08</v>
      </c>
      <c r="AK599" s="661">
        <v>83200</v>
      </c>
      <c r="AL599" s="661">
        <f t="shared" si="300"/>
        <v>173056</v>
      </c>
      <c r="AM599" s="694">
        <f t="shared" si="301"/>
        <v>8000</v>
      </c>
      <c r="AN599" s="661">
        <f t="shared" si="286"/>
        <v>181056</v>
      </c>
      <c r="AO599" s="661">
        <f t="shared" si="287"/>
        <v>2353728</v>
      </c>
    </row>
    <row r="600" spans="1:41" s="468" customFormat="1" ht="14.25">
      <c r="A600" s="878">
        <v>558</v>
      </c>
      <c r="B600" s="879" t="s">
        <v>2113</v>
      </c>
      <c r="C600" s="880" t="s">
        <v>2187</v>
      </c>
      <c r="D600" s="880" t="s">
        <v>2573</v>
      </c>
      <c r="E600" s="879" t="s">
        <v>1327</v>
      </c>
      <c r="F600" s="878">
        <v>1</v>
      </c>
      <c r="G600" s="881">
        <v>9</v>
      </c>
      <c r="H600" s="887" t="s">
        <v>86</v>
      </c>
      <c r="I600" s="882">
        <f t="shared" si="279"/>
        <v>2.02</v>
      </c>
      <c r="J600" s="883">
        <v>83200</v>
      </c>
      <c r="K600" s="884">
        <f t="shared" si="278"/>
        <v>168064</v>
      </c>
      <c r="L600" s="885">
        <v>8000</v>
      </c>
      <c r="M600" s="884">
        <f t="shared" si="281"/>
        <v>176064</v>
      </c>
      <c r="N600" s="884">
        <f t="shared" si="282"/>
        <v>2288832</v>
      </c>
      <c r="O600" s="660">
        <v>1</v>
      </c>
      <c r="P600" s="654">
        <f t="shared" si="280"/>
        <v>10</v>
      </c>
      <c r="Q600" s="655" t="str">
        <f t="shared" si="288"/>
        <v>Կ-1</v>
      </c>
      <c r="R600" s="653">
        <f t="shared" si="289"/>
        <v>2.08</v>
      </c>
      <c r="S600" s="661">
        <v>83200</v>
      </c>
      <c r="T600" s="661">
        <f t="shared" si="290"/>
        <v>173056</v>
      </c>
      <c r="U600" s="694">
        <f t="shared" si="291"/>
        <v>8000</v>
      </c>
      <c r="V600" s="661">
        <f t="shared" si="283"/>
        <v>181056</v>
      </c>
      <c r="W600" s="661">
        <f t="shared" si="284"/>
        <v>2353728</v>
      </c>
      <c r="X600" s="660">
        <v>1</v>
      </c>
      <c r="Y600" s="654">
        <f t="shared" si="292"/>
        <v>11</v>
      </c>
      <c r="Z600" s="655" t="str">
        <f t="shared" si="293"/>
        <v>Կ-1</v>
      </c>
      <c r="AA600" s="653">
        <f t="shared" si="294"/>
        <v>2.08</v>
      </c>
      <c r="AB600" s="661">
        <v>83200</v>
      </c>
      <c r="AC600" s="661">
        <f t="shared" si="295"/>
        <v>173056</v>
      </c>
      <c r="AD600" s="694">
        <f t="shared" si="296"/>
        <v>8000</v>
      </c>
      <c r="AE600" s="661">
        <f t="shared" si="277"/>
        <v>181056</v>
      </c>
      <c r="AF600" s="661">
        <f t="shared" si="285"/>
        <v>2353728</v>
      </c>
      <c r="AG600" s="660">
        <v>1</v>
      </c>
      <c r="AH600" s="654">
        <f t="shared" si="297"/>
        <v>12</v>
      </c>
      <c r="AI600" s="655" t="str">
        <f t="shared" si="298"/>
        <v>Կ-1</v>
      </c>
      <c r="AJ600" s="653">
        <f t="shared" si="299"/>
        <v>2.08</v>
      </c>
      <c r="AK600" s="661">
        <v>83200</v>
      </c>
      <c r="AL600" s="661">
        <f t="shared" si="300"/>
        <v>173056</v>
      </c>
      <c r="AM600" s="694">
        <f t="shared" si="301"/>
        <v>8000</v>
      </c>
      <c r="AN600" s="661">
        <f t="shared" si="286"/>
        <v>181056</v>
      </c>
      <c r="AO600" s="661">
        <f t="shared" si="287"/>
        <v>2353728</v>
      </c>
    </row>
    <row r="601" spans="1:41" s="468" customFormat="1" ht="14.25">
      <c r="A601" s="878">
        <v>559</v>
      </c>
      <c r="B601" s="879" t="s">
        <v>2114</v>
      </c>
      <c r="C601" s="880" t="s">
        <v>2187</v>
      </c>
      <c r="D601" s="880" t="s">
        <v>2573</v>
      </c>
      <c r="E601" s="879" t="s">
        <v>1327</v>
      </c>
      <c r="F601" s="878">
        <v>1</v>
      </c>
      <c r="G601" s="881">
        <v>9</v>
      </c>
      <c r="H601" s="887" t="s">
        <v>86</v>
      </c>
      <c r="I601" s="882">
        <f t="shared" si="279"/>
        <v>2.02</v>
      </c>
      <c r="J601" s="883">
        <v>83200</v>
      </c>
      <c r="K601" s="884">
        <f t="shared" si="278"/>
        <v>168064</v>
      </c>
      <c r="L601" s="885"/>
      <c r="M601" s="884">
        <f t="shared" si="281"/>
        <v>168064</v>
      </c>
      <c r="N601" s="884">
        <f t="shared" si="282"/>
        <v>2184832</v>
      </c>
      <c r="O601" s="660">
        <v>1</v>
      </c>
      <c r="P601" s="654">
        <f t="shared" si="280"/>
        <v>10</v>
      </c>
      <c r="Q601" s="655" t="str">
        <f t="shared" si="288"/>
        <v>Կ-1</v>
      </c>
      <c r="R601" s="653">
        <f t="shared" si="289"/>
        <v>2.08</v>
      </c>
      <c r="S601" s="661">
        <v>83200</v>
      </c>
      <c r="T601" s="661">
        <f t="shared" si="290"/>
        <v>173056</v>
      </c>
      <c r="U601" s="694">
        <f t="shared" si="291"/>
        <v>0</v>
      </c>
      <c r="V601" s="661">
        <f t="shared" si="283"/>
        <v>173056</v>
      </c>
      <c r="W601" s="661">
        <f t="shared" si="284"/>
        <v>2249728</v>
      </c>
      <c r="X601" s="660">
        <v>1</v>
      </c>
      <c r="Y601" s="654">
        <f t="shared" si="292"/>
        <v>11</v>
      </c>
      <c r="Z601" s="655" t="str">
        <f t="shared" si="293"/>
        <v>Կ-1</v>
      </c>
      <c r="AA601" s="653">
        <f t="shared" si="294"/>
        <v>2.08</v>
      </c>
      <c r="AB601" s="661">
        <v>83200</v>
      </c>
      <c r="AC601" s="661">
        <f t="shared" si="295"/>
        <v>173056</v>
      </c>
      <c r="AD601" s="694">
        <f t="shared" si="296"/>
        <v>0</v>
      </c>
      <c r="AE601" s="661">
        <f t="shared" ref="AE601:AE622" si="302">+AD601+AC601</f>
        <v>173056</v>
      </c>
      <c r="AF601" s="661">
        <f t="shared" si="285"/>
        <v>2249728</v>
      </c>
      <c r="AG601" s="660">
        <v>1</v>
      </c>
      <c r="AH601" s="654">
        <f t="shared" si="297"/>
        <v>12</v>
      </c>
      <c r="AI601" s="655" t="str">
        <f t="shared" si="298"/>
        <v>Կ-1</v>
      </c>
      <c r="AJ601" s="653">
        <f t="shared" si="299"/>
        <v>2.08</v>
      </c>
      <c r="AK601" s="661">
        <v>83200</v>
      </c>
      <c r="AL601" s="661">
        <f t="shared" si="300"/>
        <v>173056</v>
      </c>
      <c r="AM601" s="694">
        <f t="shared" si="301"/>
        <v>0</v>
      </c>
      <c r="AN601" s="661">
        <f t="shared" si="286"/>
        <v>173056</v>
      </c>
      <c r="AO601" s="661">
        <f t="shared" si="287"/>
        <v>2249728</v>
      </c>
    </row>
    <row r="602" spans="1:41" s="468" customFormat="1" ht="14.25">
      <c r="A602" s="878">
        <v>560</v>
      </c>
      <c r="B602" s="879" t="s">
        <v>2115</v>
      </c>
      <c r="C602" s="880" t="s">
        <v>2187</v>
      </c>
      <c r="D602" s="880" t="s">
        <v>2576</v>
      </c>
      <c r="E602" s="879" t="s">
        <v>1327</v>
      </c>
      <c r="F602" s="878">
        <v>1</v>
      </c>
      <c r="G602" s="881">
        <v>8</v>
      </c>
      <c r="H602" s="887" t="s">
        <v>86</v>
      </c>
      <c r="I602" s="882">
        <f t="shared" si="279"/>
        <v>2.02</v>
      </c>
      <c r="J602" s="883">
        <v>83200</v>
      </c>
      <c r="K602" s="884">
        <f t="shared" si="278"/>
        <v>168064</v>
      </c>
      <c r="L602" s="885"/>
      <c r="M602" s="884">
        <f t="shared" si="281"/>
        <v>168064</v>
      </c>
      <c r="N602" s="884">
        <f t="shared" si="282"/>
        <v>2184832</v>
      </c>
      <c r="O602" s="660">
        <v>1</v>
      </c>
      <c r="P602" s="654">
        <f t="shared" si="280"/>
        <v>9</v>
      </c>
      <c r="Q602" s="655" t="str">
        <f t="shared" si="288"/>
        <v>Կ-1</v>
      </c>
      <c r="R602" s="653">
        <f t="shared" si="289"/>
        <v>2.02</v>
      </c>
      <c r="S602" s="661">
        <v>83200</v>
      </c>
      <c r="T602" s="661">
        <f t="shared" si="290"/>
        <v>168064</v>
      </c>
      <c r="U602" s="694">
        <f t="shared" si="291"/>
        <v>0</v>
      </c>
      <c r="V602" s="661">
        <f t="shared" si="283"/>
        <v>168064</v>
      </c>
      <c r="W602" s="661">
        <f t="shared" si="284"/>
        <v>2184832</v>
      </c>
      <c r="X602" s="660">
        <v>1</v>
      </c>
      <c r="Y602" s="654">
        <f t="shared" si="292"/>
        <v>10</v>
      </c>
      <c r="Z602" s="655" t="str">
        <f t="shared" si="293"/>
        <v>Կ-1</v>
      </c>
      <c r="AA602" s="653">
        <f t="shared" si="294"/>
        <v>2.08</v>
      </c>
      <c r="AB602" s="661">
        <v>83200</v>
      </c>
      <c r="AC602" s="661">
        <f t="shared" si="295"/>
        <v>173056</v>
      </c>
      <c r="AD602" s="694">
        <f t="shared" si="296"/>
        <v>0</v>
      </c>
      <c r="AE602" s="661">
        <f t="shared" si="302"/>
        <v>173056</v>
      </c>
      <c r="AF602" s="661">
        <f t="shared" si="285"/>
        <v>2249728</v>
      </c>
      <c r="AG602" s="660">
        <v>1</v>
      </c>
      <c r="AH602" s="654">
        <f t="shared" si="297"/>
        <v>11</v>
      </c>
      <c r="AI602" s="655" t="str">
        <f t="shared" si="298"/>
        <v>Կ-1</v>
      </c>
      <c r="AJ602" s="653">
        <f t="shared" si="299"/>
        <v>2.08</v>
      </c>
      <c r="AK602" s="661">
        <v>83200</v>
      </c>
      <c r="AL602" s="661">
        <f t="shared" si="300"/>
        <v>173056</v>
      </c>
      <c r="AM602" s="694">
        <f t="shared" si="301"/>
        <v>0</v>
      </c>
      <c r="AN602" s="661">
        <f t="shared" si="286"/>
        <v>173056</v>
      </c>
      <c r="AO602" s="661">
        <f t="shared" si="287"/>
        <v>2249728</v>
      </c>
    </row>
    <row r="603" spans="1:41" s="468" customFormat="1" ht="14.25">
      <c r="A603" s="878">
        <v>561</v>
      </c>
      <c r="B603" s="879" t="s">
        <v>2116</v>
      </c>
      <c r="C603" s="880" t="s">
        <v>2187</v>
      </c>
      <c r="D603" s="880" t="s">
        <v>2572</v>
      </c>
      <c r="E603" s="879" t="s">
        <v>1327</v>
      </c>
      <c r="F603" s="878">
        <v>1</v>
      </c>
      <c r="G603" s="881">
        <v>8</v>
      </c>
      <c r="H603" s="887" t="s">
        <v>86</v>
      </c>
      <c r="I603" s="882">
        <f t="shared" si="279"/>
        <v>2.02</v>
      </c>
      <c r="J603" s="883">
        <v>83200</v>
      </c>
      <c r="K603" s="884">
        <f t="shared" si="278"/>
        <v>168064</v>
      </c>
      <c r="L603" s="885"/>
      <c r="M603" s="884">
        <f t="shared" si="281"/>
        <v>168064</v>
      </c>
      <c r="N603" s="884">
        <f t="shared" si="282"/>
        <v>2184832</v>
      </c>
      <c r="O603" s="660">
        <v>1</v>
      </c>
      <c r="P603" s="654">
        <f t="shared" si="280"/>
        <v>9</v>
      </c>
      <c r="Q603" s="655" t="str">
        <f t="shared" si="288"/>
        <v>Կ-1</v>
      </c>
      <c r="R603" s="653">
        <f t="shared" si="289"/>
        <v>2.02</v>
      </c>
      <c r="S603" s="661">
        <v>83200</v>
      </c>
      <c r="T603" s="661">
        <f t="shared" si="290"/>
        <v>168064</v>
      </c>
      <c r="U603" s="694">
        <f t="shared" si="291"/>
        <v>0</v>
      </c>
      <c r="V603" s="661">
        <f t="shared" si="283"/>
        <v>168064</v>
      </c>
      <c r="W603" s="661">
        <f t="shared" si="284"/>
        <v>2184832</v>
      </c>
      <c r="X603" s="660">
        <v>1</v>
      </c>
      <c r="Y603" s="654">
        <f t="shared" si="292"/>
        <v>10</v>
      </c>
      <c r="Z603" s="655" t="str">
        <f t="shared" si="293"/>
        <v>Կ-1</v>
      </c>
      <c r="AA603" s="653">
        <f t="shared" si="294"/>
        <v>2.08</v>
      </c>
      <c r="AB603" s="661">
        <v>83200</v>
      </c>
      <c r="AC603" s="661">
        <f t="shared" si="295"/>
        <v>173056</v>
      </c>
      <c r="AD603" s="694">
        <f t="shared" si="296"/>
        <v>0</v>
      </c>
      <c r="AE603" s="661">
        <f t="shared" si="302"/>
        <v>173056</v>
      </c>
      <c r="AF603" s="661">
        <f t="shared" si="285"/>
        <v>2249728</v>
      </c>
      <c r="AG603" s="660">
        <v>1</v>
      </c>
      <c r="AH603" s="654">
        <f t="shared" si="297"/>
        <v>11</v>
      </c>
      <c r="AI603" s="655" t="str">
        <f t="shared" si="298"/>
        <v>Կ-1</v>
      </c>
      <c r="AJ603" s="653">
        <f t="shared" si="299"/>
        <v>2.08</v>
      </c>
      <c r="AK603" s="661">
        <v>83200</v>
      </c>
      <c r="AL603" s="661">
        <f t="shared" si="300"/>
        <v>173056</v>
      </c>
      <c r="AM603" s="694">
        <f t="shared" si="301"/>
        <v>0</v>
      </c>
      <c r="AN603" s="661">
        <f t="shared" si="286"/>
        <v>173056</v>
      </c>
      <c r="AO603" s="661">
        <f t="shared" si="287"/>
        <v>2249728</v>
      </c>
    </row>
    <row r="604" spans="1:41" s="468" customFormat="1" ht="14.25">
      <c r="A604" s="878">
        <v>562</v>
      </c>
      <c r="B604" s="879" t="s">
        <v>2117</v>
      </c>
      <c r="C604" s="880" t="s">
        <v>2187</v>
      </c>
      <c r="D604" s="880" t="s">
        <v>2578</v>
      </c>
      <c r="E604" s="879" t="s">
        <v>1327</v>
      </c>
      <c r="F604" s="878">
        <v>1</v>
      </c>
      <c r="G604" s="881">
        <v>9</v>
      </c>
      <c r="H604" s="887" t="s">
        <v>86</v>
      </c>
      <c r="I604" s="882">
        <f t="shared" si="279"/>
        <v>2.02</v>
      </c>
      <c r="J604" s="883">
        <v>83200</v>
      </c>
      <c r="K604" s="884">
        <f t="shared" si="278"/>
        <v>168064</v>
      </c>
      <c r="L604" s="885"/>
      <c r="M604" s="884">
        <f t="shared" si="281"/>
        <v>168064</v>
      </c>
      <c r="N604" s="884">
        <f t="shared" si="282"/>
        <v>2184832</v>
      </c>
      <c r="O604" s="660">
        <v>1</v>
      </c>
      <c r="P604" s="654">
        <f t="shared" si="280"/>
        <v>10</v>
      </c>
      <c r="Q604" s="655" t="str">
        <f t="shared" si="288"/>
        <v>Կ-1</v>
      </c>
      <c r="R604" s="653">
        <f t="shared" si="289"/>
        <v>2.08</v>
      </c>
      <c r="S604" s="661">
        <v>83200</v>
      </c>
      <c r="T604" s="661">
        <f t="shared" si="290"/>
        <v>173056</v>
      </c>
      <c r="U604" s="694">
        <f t="shared" si="291"/>
        <v>0</v>
      </c>
      <c r="V604" s="661">
        <f t="shared" si="283"/>
        <v>173056</v>
      </c>
      <c r="W604" s="661">
        <f t="shared" si="284"/>
        <v>2249728</v>
      </c>
      <c r="X604" s="660">
        <v>1</v>
      </c>
      <c r="Y604" s="654">
        <f t="shared" si="292"/>
        <v>11</v>
      </c>
      <c r="Z604" s="655" t="str">
        <f t="shared" si="293"/>
        <v>Կ-1</v>
      </c>
      <c r="AA604" s="653">
        <f t="shared" si="294"/>
        <v>2.08</v>
      </c>
      <c r="AB604" s="661">
        <v>83200</v>
      </c>
      <c r="AC604" s="661">
        <f t="shared" si="295"/>
        <v>173056</v>
      </c>
      <c r="AD604" s="694">
        <f t="shared" si="296"/>
        <v>0</v>
      </c>
      <c r="AE604" s="661">
        <f t="shared" si="302"/>
        <v>173056</v>
      </c>
      <c r="AF604" s="661">
        <f t="shared" si="285"/>
        <v>2249728</v>
      </c>
      <c r="AG604" s="660">
        <v>1</v>
      </c>
      <c r="AH604" s="654">
        <f t="shared" si="297"/>
        <v>12</v>
      </c>
      <c r="AI604" s="655" t="str">
        <f t="shared" si="298"/>
        <v>Կ-1</v>
      </c>
      <c r="AJ604" s="653">
        <f t="shared" si="299"/>
        <v>2.08</v>
      </c>
      <c r="AK604" s="661">
        <v>83200</v>
      </c>
      <c r="AL604" s="661">
        <f t="shared" si="300"/>
        <v>173056</v>
      </c>
      <c r="AM604" s="694">
        <f t="shared" si="301"/>
        <v>0</v>
      </c>
      <c r="AN604" s="661">
        <f t="shared" si="286"/>
        <v>173056</v>
      </c>
      <c r="AO604" s="661">
        <f t="shared" si="287"/>
        <v>2249728</v>
      </c>
    </row>
    <row r="605" spans="1:41" s="468" customFormat="1" ht="14.25">
      <c r="A605" s="878">
        <v>563</v>
      </c>
      <c r="B605" s="879" t="s">
        <v>2118</v>
      </c>
      <c r="C605" s="880" t="s">
        <v>2187</v>
      </c>
      <c r="D605" s="880" t="s">
        <v>2666</v>
      </c>
      <c r="E605" s="879" t="s">
        <v>1327</v>
      </c>
      <c r="F605" s="878">
        <v>1</v>
      </c>
      <c r="G605" s="881">
        <v>8</v>
      </c>
      <c r="H605" s="887" t="s">
        <v>86</v>
      </c>
      <c r="I605" s="882">
        <f t="shared" si="279"/>
        <v>2.02</v>
      </c>
      <c r="J605" s="883">
        <v>83200</v>
      </c>
      <c r="K605" s="884">
        <f t="shared" si="278"/>
        <v>168064</v>
      </c>
      <c r="L605" s="885"/>
      <c r="M605" s="884">
        <f t="shared" si="281"/>
        <v>168064</v>
      </c>
      <c r="N605" s="884">
        <f t="shared" si="282"/>
        <v>2184832</v>
      </c>
      <c r="O605" s="660">
        <v>1</v>
      </c>
      <c r="P605" s="654">
        <f t="shared" si="280"/>
        <v>9</v>
      </c>
      <c r="Q605" s="655" t="str">
        <f t="shared" si="288"/>
        <v>Կ-1</v>
      </c>
      <c r="R605" s="653">
        <f t="shared" si="289"/>
        <v>2.02</v>
      </c>
      <c r="S605" s="661">
        <v>83200</v>
      </c>
      <c r="T605" s="661">
        <f t="shared" si="290"/>
        <v>168064</v>
      </c>
      <c r="U605" s="694">
        <f t="shared" si="291"/>
        <v>0</v>
      </c>
      <c r="V605" s="661">
        <f t="shared" si="283"/>
        <v>168064</v>
      </c>
      <c r="W605" s="661">
        <f t="shared" si="284"/>
        <v>2184832</v>
      </c>
      <c r="X605" s="660">
        <v>1</v>
      </c>
      <c r="Y605" s="654">
        <f t="shared" si="292"/>
        <v>10</v>
      </c>
      <c r="Z605" s="655" t="str">
        <f t="shared" si="293"/>
        <v>Կ-1</v>
      </c>
      <c r="AA605" s="653">
        <f t="shared" si="294"/>
        <v>2.08</v>
      </c>
      <c r="AB605" s="661">
        <v>83200</v>
      </c>
      <c r="AC605" s="661">
        <f t="shared" si="295"/>
        <v>173056</v>
      </c>
      <c r="AD605" s="694">
        <f t="shared" si="296"/>
        <v>0</v>
      </c>
      <c r="AE605" s="661">
        <f t="shared" si="302"/>
        <v>173056</v>
      </c>
      <c r="AF605" s="661">
        <f t="shared" si="285"/>
        <v>2249728</v>
      </c>
      <c r="AG605" s="660">
        <v>1</v>
      </c>
      <c r="AH605" s="654">
        <f t="shared" si="297"/>
        <v>11</v>
      </c>
      <c r="AI605" s="655" t="str">
        <f t="shared" si="298"/>
        <v>Կ-1</v>
      </c>
      <c r="AJ605" s="653">
        <f t="shared" si="299"/>
        <v>2.08</v>
      </c>
      <c r="AK605" s="661">
        <v>83200</v>
      </c>
      <c r="AL605" s="661">
        <f t="shared" si="300"/>
        <v>173056</v>
      </c>
      <c r="AM605" s="694">
        <f t="shared" si="301"/>
        <v>0</v>
      </c>
      <c r="AN605" s="661">
        <f t="shared" si="286"/>
        <v>173056</v>
      </c>
      <c r="AO605" s="661">
        <f t="shared" si="287"/>
        <v>2249728</v>
      </c>
    </row>
    <row r="606" spans="1:41" s="468" customFormat="1" ht="14.25">
      <c r="A606" s="878">
        <v>564</v>
      </c>
      <c r="B606" s="879" t="s">
        <v>2119</v>
      </c>
      <c r="C606" s="880" t="s">
        <v>2187</v>
      </c>
      <c r="D606" s="880" t="s">
        <v>2575</v>
      </c>
      <c r="E606" s="879" t="s">
        <v>1327</v>
      </c>
      <c r="F606" s="878">
        <v>1</v>
      </c>
      <c r="G606" s="881">
        <v>7</v>
      </c>
      <c r="H606" s="887" t="s">
        <v>86</v>
      </c>
      <c r="I606" s="882">
        <f t="shared" si="279"/>
        <v>1.96</v>
      </c>
      <c r="J606" s="883">
        <v>83200</v>
      </c>
      <c r="K606" s="884">
        <f t="shared" si="278"/>
        <v>163072</v>
      </c>
      <c r="L606" s="885">
        <v>8000</v>
      </c>
      <c r="M606" s="884">
        <f t="shared" si="281"/>
        <v>171072</v>
      </c>
      <c r="N606" s="884">
        <f t="shared" si="282"/>
        <v>2223936</v>
      </c>
      <c r="O606" s="660">
        <v>1</v>
      </c>
      <c r="P606" s="654">
        <f t="shared" si="280"/>
        <v>8</v>
      </c>
      <c r="Q606" s="655" t="str">
        <f t="shared" si="288"/>
        <v>Կ-1</v>
      </c>
      <c r="R606" s="653">
        <f t="shared" si="289"/>
        <v>2.02</v>
      </c>
      <c r="S606" s="661">
        <v>83200</v>
      </c>
      <c r="T606" s="661">
        <f t="shared" si="290"/>
        <v>168064</v>
      </c>
      <c r="U606" s="694">
        <f t="shared" si="291"/>
        <v>8000</v>
      </c>
      <c r="V606" s="661">
        <f t="shared" si="283"/>
        <v>176064</v>
      </c>
      <c r="W606" s="661">
        <f t="shared" si="284"/>
        <v>2288832</v>
      </c>
      <c r="X606" s="660">
        <v>1</v>
      </c>
      <c r="Y606" s="654">
        <f t="shared" si="292"/>
        <v>9</v>
      </c>
      <c r="Z606" s="655" t="str">
        <f t="shared" si="293"/>
        <v>Կ-1</v>
      </c>
      <c r="AA606" s="653">
        <f t="shared" si="294"/>
        <v>2.02</v>
      </c>
      <c r="AB606" s="661">
        <v>83200</v>
      </c>
      <c r="AC606" s="661">
        <f t="shared" si="295"/>
        <v>168064</v>
      </c>
      <c r="AD606" s="694">
        <f t="shared" si="296"/>
        <v>8000</v>
      </c>
      <c r="AE606" s="661">
        <f t="shared" si="302"/>
        <v>176064</v>
      </c>
      <c r="AF606" s="661">
        <f t="shared" si="285"/>
        <v>2288832</v>
      </c>
      <c r="AG606" s="660">
        <v>1</v>
      </c>
      <c r="AH606" s="654">
        <f t="shared" si="297"/>
        <v>10</v>
      </c>
      <c r="AI606" s="655" t="str">
        <f t="shared" si="298"/>
        <v>Կ-1</v>
      </c>
      <c r="AJ606" s="653">
        <f t="shared" si="299"/>
        <v>2.08</v>
      </c>
      <c r="AK606" s="661">
        <v>83200</v>
      </c>
      <c r="AL606" s="661">
        <f t="shared" si="300"/>
        <v>173056</v>
      </c>
      <c r="AM606" s="694">
        <f t="shared" si="301"/>
        <v>8000</v>
      </c>
      <c r="AN606" s="661">
        <f t="shared" si="286"/>
        <v>181056</v>
      </c>
      <c r="AO606" s="661">
        <f t="shared" si="287"/>
        <v>2353728</v>
      </c>
    </row>
    <row r="607" spans="1:41" s="468" customFormat="1" ht="14.25">
      <c r="A607" s="878">
        <v>565</v>
      </c>
      <c r="B607" s="879" t="s">
        <v>3255</v>
      </c>
      <c r="C607" s="880" t="s">
        <v>2187</v>
      </c>
      <c r="D607" s="880" t="s">
        <v>2663</v>
      </c>
      <c r="E607" s="879" t="s">
        <v>1327</v>
      </c>
      <c r="F607" s="878">
        <v>1</v>
      </c>
      <c r="G607" s="881">
        <v>9</v>
      </c>
      <c r="H607" s="887" t="s">
        <v>86</v>
      </c>
      <c r="I607" s="882">
        <f t="shared" si="279"/>
        <v>2.02</v>
      </c>
      <c r="J607" s="883">
        <v>83200</v>
      </c>
      <c r="K607" s="884">
        <f t="shared" si="278"/>
        <v>168064</v>
      </c>
      <c r="L607" s="885">
        <v>8000</v>
      </c>
      <c r="M607" s="884">
        <f t="shared" si="281"/>
        <v>176064</v>
      </c>
      <c r="N607" s="884">
        <f t="shared" si="282"/>
        <v>2288832</v>
      </c>
      <c r="O607" s="660">
        <v>1</v>
      </c>
      <c r="P607" s="654">
        <f t="shared" si="280"/>
        <v>10</v>
      </c>
      <c r="Q607" s="655" t="str">
        <f t="shared" si="288"/>
        <v>Կ-1</v>
      </c>
      <c r="R607" s="653">
        <f t="shared" si="289"/>
        <v>2.08</v>
      </c>
      <c r="S607" s="661">
        <v>83200</v>
      </c>
      <c r="T607" s="661">
        <f t="shared" si="290"/>
        <v>173056</v>
      </c>
      <c r="U607" s="694">
        <f t="shared" si="291"/>
        <v>8000</v>
      </c>
      <c r="V607" s="661">
        <f t="shared" si="283"/>
        <v>181056</v>
      </c>
      <c r="W607" s="661">
        <f t="shared" si="284"/>
        <v>2353728</v>
      </c>
      <c r="X607" s="660">
        <v>1</v>
      </c>
      <c r="Y607" s="654">
        <f t="shared" si="292"/>
        <v>11</v>
      </c>
      <c r="Z607" s="655" t="str">
        <f t="shared" si="293"/>
        <v>Կ-1</v>
      </c>
      <c r="AA607" s="653">
        <f t="shared" si="294"/>
        <v>2.08</v>
      </c>
      <c r="AB607" s="661">
        <v>83200</v>
      </c>
      <c r="AC607" s="661">
        <f t="shared" si="295"/>
        <v>173056</v>
      </c>
      <c r="AD607" s="694">
        <f t="shared" si="296"/>
        <v>8000</v>
      </c>
      <c r="AE607" s="661">
        <f t="shared" si="302"/>
        <v>181056</v>
      </c>
      <c r="AF607" s="661">
        <f t="shared" si="285"/>
        <v>2353728</v>
      </c>
      <c r="AG607" s="660">
        <v>1</v>
      </c>
      <c r="AH607" s="654">
        <f t="shared" si="297"/>
        <v>12</v>
      </c>
      <c r="AI607" s="655" t="str">
        <f t="shared" si="298"/>
        <v>Կ-1</v>
      </c>
      <c r="AJ607" s="653">
        <f t="shared" si="299"/>
        <v>2.08</v>
      </c>
      <c r="AK607" s="661">
        <v>83200</v>
      </c>
      <c r="AL607" s="661">
        <f t="shared" si="300"/>
        <v>173056</v>
      </c>
      <c r="AM607" s="694">
        <f t="shared" si="301"/>
        <v>8000</v>
      </c>
      <c r="AN607" s="661">
        <f t="shared" si="286"/>
        <v>181056</v>
      </c>
      <c r="AO607" s="661">
        <f t="shared" si="287"/>
        <v>2353728</v>
      </c>
    </row>
    <row r="608" spans="1:41" s="468" customFormat="1" ht="14.25">
      <c r="A608" s="878">
        <v>566</v>
      </c>
      <c r="B608" s="879" t="s">
        <v>717</v>
      </c>
      <c r="C608" s="880" t="s">
        <v>2187</v>
      </c>
      <c r="D608" s="880" t="s">
        <v>2586</v>
      </c>
      <c r="E608" s="879" t="s">
        <v>1327</v>
      </c>
      <c r="F608" s="878">
        <v>1</v>
      </c>
      <c r="G608" s="881">
        <v>5</v>
      </c>
      <c r="H608" s="887" t="s">
        <v>86</v>
      </c>
      <c r="I608" s="882">
        <f t="shared" si="279"/>
        <v>1.9</v>
      </c>
      <c r="J608" s="883">
        <v>83200</v>
      </c>
      <c r="K608" s="884">
        <f t="shared" si="278"/>
        <v>158080</v>
      </c>
      <c r="L608" s="885">
        <v>8000</v>
      </c>
      <c r="M608" s="884">
        <f t="shared" si="281"/>
        <v>166080</v>
      </c>
      <c r="N608" s="884">
        <f t="shared" si="282"/>
        <v>2159040</v>
      </c>
      <c r="O608" s="660">
        <v>1</v>
      </c>
      <c r="P608" s="654">
        <f t="shared" si="280"/>
        <v>6</v>
      </c>
      <c r="Q608" s="655" t="str">
        <f t="shared" si="288"/>
        <v>Կ-1</v>
      </c>
      <c r="R608" s="653">
        <f t="shared" si="289"/>
        <v>1.96</v>
      </c>
      <c r="S608" s="661">
        <v>83200</v>
      </c>
      <c r="T608" s="661">
        <f t="shared" si="290"/>
        <v>163072</v>
      </c>
      <c r="U608" s="694">
        <f t="shared" si="291"/>
        <v>8000</v>
      </c>
      <c r="V608" s="661">
        <f t="shared" si="283"/>
        <v>171072</v>
      </c>
      <c r="W608" s="661">
        <f t="shared" si="284"/>
        <v>2223936</v>
      </c>
      <c r="X608" s="660">
        <v>1</v>
      </c>
      <c r="Y608" s="654">
        <f t="shared" si="292"/>
        <v>7</v>
      </c>
      <c r="Z608" s="655" t="str">
        <f t="shared" si="293"/>
        <v>Կ-1</v>
      </c>
      <c r="AA608" s="653">
        <f t="shared" si="294"/>
        <v>1.96</v>
      </c>
      <c r="AB608" s="661">
        <v>83200</v>
      </c>
      <c r="AC608" s="661">
        <f t="shared" si="295"/>
        <v>163072</v>
      </c>
      <c r="AD608" s="694">
        <f t="shared" si="296"/>
        <v>8000</v>
      </c>
      <c r="AE608" s="661">
        <f t="shared" si="302"/>
        <v>171072</v>
      </c>
      <c r="AF608" s="661">
        <f t="shared" si="285"/>
        <v>2223936</v>
      </c>
      <c r="AG608" s="660">
        <v>1</v>
      </c>
      <c r="AH608" s="654">
        <f t="shared" si="297"/>
        <v>8</v>
      </c>
      <c r="AI608" s="655" t="str">
        <f t="shared" si="298"/>
        <v>Կ-1</v>
      </c>
      <c r="AJ608" s="653">
        <f t="shared" si="299"/>
        <v>2.02</v>
      </c>
      <c r="AK608" s="661">
        <v>83200</v>
      </c>
      <c r="AL608" s="661">
        <f t="shared" si="300"/>
        <v>168064</v>
      </c>
      <c r="AM608" s="694">
        <f t="shared" si="301"/>
        <v>8000</v>
      </c>
      <c r="AN608" s="661">
        <f t="shared" si="286"/>
        <v>176064</v>
      </c>
      <c r="AO608" s="661">
        <f t="shared" si="287"/>
        <v>2288832</v>
      </c>
    </row>
    <row r="609" spans="1:41" s="468" customFormat="1" ht="14.25">
      <c r="A609" s="878">
        <v>567</v>
      </c>
      <c r="B609" s="879" t="s">
        <v>716</v>
      </c>
      <c r="C609" s="880" t="s">
        <v>2187</v>
      </c>
      <c r="D609" s="880" t="s">
        <v>2560</v>
      </c>
      <c r="E609" s="879" t="s">
        <v>1327</v>
      </c>
      <c r="F609" s="878">
        <v>1</v>
      </c>
      <c r="G609" s="881">
        <v>5</v>
      </c>
      <c r="H609" s="887" t="s">
        <v>86</v>
      </c>
      <c r="I609" s="882">
        <f t="shared" si="279"/>
        <v>1.9</v>
      </c>
      <c r="J609" s="883">
        <v>83200</v>
      </c>
      <c r="K609" s="884">
        <f t="shared" si="278"/>
        <v>158080</v>
      </c>
      <c r="L609" s="885">
        <v>8000</v>
      </c>
      <c r="M609" s="884">
        <f t="shared" si="281"/>
        <v>166080</v>
      </c>
      <c r="N609" s="884">
        <f t="shared" si="282"/>
        <v>2159040</v>
      </c>
      <c r="O609" s="660">
        <v>1</v>
      </c>
      <c r="P609" s="654">
        <f t="shared" si="280"/>
        <v>6</v>
      </c>
      <c r="Q609" s="655" t="str">
        <f t="shared" si="288"/>
        <v>Կ-1</v>
      </c>
      <c r="R609" s="653">
        <f t="shared" si="289"/>
        <v>1.96</v>
      </c>
      <c r="S609" s="661">
        <v>83200</v>
      </c>
      <c r="T609" s="661">
        <f t="shared" si="290"/>
        <v>163072</v>
      </c>
      <c r="U609" s="694">
        <f t="shared" si="291"/>
        <v>8000</v>
      </c>
      <c r="V609" s="661">
        <f t="shared" si="283"/>
        <v>171072</v>
      </c>
      <c r="W609" s="661">
        <f t="shared" si="284"/>
        <v>2223936</v>
      </c>
      <c r="X609" s="660">
        <v>1</v>
      </c>
      <c r="Y609" s="654">
        <f t="shared" si="292"/>
        <v>7</v>
      </c>
      <c r="Z609" s="655" t="str">
        <f t="shared" si="293"/>
        <v>Կ-1</v>
      </c>
      <c r="AA609" s="653">
        <f t="shared" si="294"/>
        <v>1.96</v>
      </c>
      <c r="AB609" s="661">
        <v>83200</v>
      </c>
      <c r="AC609" s="661">
        <f t="shared" si="295"/>
        <v>163072</v>
      </c>
      <c r="AD609" s="694">
        <f t="shared" si="296"/>
        <v>8000</v>
      </c>
      <c r="AE609" s="661">
        <f t="shared" si="302"/>
        <v>171072</v>
      </c>
      <c r="AF609" s="661">
        <f t="shared" si="285"/>
        <v>2223936</v>
      </c>
      <c r="AG609" s="660">
        <v>1</v>
      </c>
      <c r="AH609" s="654">
        <f t="shared" si="297"/>
        <v>8</v>
      </c>
      <c r="AI609" s="655" t="str">
        <f t="shared" si="298"/>
        <v>Կ-1</v>
      </c>
      <c r="AJ609" s="653">
        <f t="shared" si="299"/>
        <v>2.02</v>
      </c>
      <c r="AK609" s="661">
        <v>83200</v>
      </c>
      <c r="AL609" s="661">
        <f t="shared" si="300"/>
        <v>168064</v>
      </c>
      <c r="AM609" s="694">
        <f t="shared" si="301"/>
        <v>8000</v>
      </c>
      <c r="AN609" s="661">
        <f t="shared" si="286"/>
        <v>176064</v>
      </c>
      <c r="AO609" s="661">
        <f t="shared" si="287"/>
        <v>2288832</v>
      </c>
    </row>
    <row r="610" spans="1:41" s="468" customFormat="1" ht="14.25">
      <c r="A610" s="878">
        <v>568</v>
      </c>
      <c r="B610" s="879" t="s">
        <v>2120</v>
      </c>
      <c r="C610" s="880" t="s">
        <v>2187</v>
      </c>
      <c r="D610" s="880" t="s">
        <v>2559</v>
      </c>
      <c r="E610" s="879" t="s">
        <v>1327</v>
      </c>
      <c r="F610" s="878">
        <v>1</v>
      </c>
      <c r="G610" s="881">
        <v>7</v>
      </c>
      <c r="H610" s="887" t="s">
        <v>86</v>
      </c>
      <c r="I610" s="882">
        <f t="shared" si="279"/>
        <v>1.96</v>
      </c>
      <c r="J610" s="883">
        <v>83200</v>
      </c>
      <c r="K610" s="884">
        <f t="shared" si="278"/>
        <v>163072</v>
      </c>
      <c r="L610" s="885">
        <v>8000</v>
      </c>
      <c r="M610" s="884">
        <f t="shared" si="281"/>
        <v>171072</v>
      </c>
      <c r="N610" s="884">
        <f t="shared" si="282"/>
        <v>2223936</v>
      </c>
      <c r="O610" s="660">
        <v>1</v>
      </c>
      <c r="P610" s="654">
        <f t="shared" si="280"/>
        <v>8</v>
      </c>
      <c r="Q610" s="655" t="str">
        <f t="shared" si="288"/>
        <v>Կ-1</v>
      </c>
      <c r="R610" s="653">
        <f t="shared" si="289"/>
        <v>2.02</v>
      </c>
      <c r="S610" s="661">
        <v>83200</v>
      </c>
      <c r="T610" s="661">
        <f t="shared" si="290"/>
        <v>168064</v>
      </c>
      <c r="U610" s="694">
        <f t="shared" si="291"/>
        <v>8000</v>
      </c>
      <c r="V610" s="661">
        <f t="shared" si="283"/>
        <v>176064</v>
      </c>
      <c r="W610" s="661">
        <f t="shared" si="284"/>
        <v>2288832</v>
      </c>
      <c r="X610" s="660">
        <v>1</v>
      </c>
      <c r="Y610" s="654">
        <f t="shared" si="292"/>
        <v>9</v>
      </c>
      <c r="Z610" s="655" t="str">
        <f t="shared" si="293"/>
        <v>Կ-1</v>
      </c>
      <c r="AA610" s="653">
        <f t="shared" si="294"/>
        <v>2.02</v>
      </c>
      <c r="AB610" s="661">
        <v>83200</v>
      </c>
      <c r="AC610" s="661">
        <f t="shared" si="295"/>
        <v>168064</v>
      </c>
      <c r="AD610" s="694">
        <f t="shared" si="296"/>
        <v>8000</v>
      </c>
      <c r="AE610" s="661">
        <f t="shared" si="302"/>
        <v>176064</v>
      </c>
      <c r="AF610" s="661">
        <f t="shared" si="285"/>
        <v>2288832</v>
      </c>
      <c r="AG610" s="660">
        <v>1</v>
      </c>
      <c r="AH610" s="654">
        <f t="shared" si="297"/>
        <v>10</v>
      </c>
      <c r="AI610" s="655" t="str">
        <f t="shared" si="298"/>
        <v>Կ-1</v>
      </c>
      <c r="AJ610" s="653">
        <f t="shared" si="299"/>
        <v>2.08</v>
      </c>
      <c r="AK610" s="661">
        <v>83200</v>
      </c>
      <c r="AL610" s="661">
        <f t="shared" si="300"/>
        <v>173056</v>
      </c>
      <c r="AM610" s="694">
        <f t="shared" si="301"/>
        <v>8000</v>
      </c>
      <c r="AN610" s="661">
        <f t="shared" si="286"/>
        <v>181056</v>
      </c>
      <c r="AO610" s="661">
        <f t="shared" si="287"/>
        <v>2353728</v>
      </c>
    </row>
    <row r="611" spans="1:41" s="468" customFormat="1" ht="14.25">
      <c r="A611" s="878">
        <v>569</v>
      </c>
      <c r="B611" s="879" t="s">
        <v>2121</v>
      </c>
      <c r="C611" s="880" t="s">
        <v>2187</v>
      </c>
      <c r="D611" s="880" t="s">
        <v>2560</v>
      </c>
      <c r="E611" s="879" t="s">
        <v>1327</v>
      </c>
      <c r="F611" s="878">
        <v>1</v>
      </c>
      <c r="G611" s="881">
        <v>7</v>
      </c>
      <c r="H611" s="887" t="s">
        <v>86</v>
      </c>
      <c r="I611" s="882">
        <f t="shared" si="279"/>
        <v>1.96</v>
      </c>
      <c r="J611" s="883">
        <v>83200</v>
      </c>
      <c r="K611" s="884">
        <f t="shared" si="278"/>
        <v>163072</v>
      </c>
      <c r="L611" s="885">
        <v>8000</v>
      </c>
      <c r="M611" s="884">
        <f t="shared" si="281"/>
        <v>171072</v>
      </c>
      <c r="N611" s="884">
        <f t="shared" si="282"/>
        <v>2223936</v>
      </c>
      <c r="O611" s="660">
        <v>1</v>
      </c>
      <c r="P611" s="654">
        <f t="shared" si="280"/>
        <v>8</v>
      </c>
      <c r="Q611" s="655" t="str">
        <f t="shared" si="288"/>
        <v>Կ-1</v>
      </c>
      <c r="R611" s="653">
        <f t="shared" si="289"/>
        <v>2.02</v>
      </c>
      <c r="S611" s="661">
        <v>83200</v>
      </c>
      <c r="T611" s="661">
        <f t="shared" si="290"/>
        <v>168064</v>
      </c>
      <c r="U611" s="694">
        <f t="shared" si="291"/>
        <v>8000</v>
      </c>
      <c r="V611" s="661">
        <f t="shared" si="283"/>
        <v>176064</v>
      </c>
      <c r="W611" s="661">
        <f t="shared" si="284"/>
        <v>2288832</v>
      </c>
      <c r="X611" s="660">
        <v>1</v>
      </c>
      <c r="Y611" s="654">
        <f t="shared" si="292"/>
        <v>9</v>
      </c>
      <c r="Z611" s="655" t="str">
        <f t="shared" si="293"/>
        <v>Կ-1</v>
      </c>
      <c r="AA611" s="653">
        <f t="shared" si="294"/>
        <v>2.02</v>
      </c>
      <c r="AB611" s="661">
        <v>83200</v>
      </c>
      <c r="AC611" s="661">
        <f t="shared" si="295"/>
        <v>168064</v>
      </c>
      <c r="AD611" s="694">
        <f t="shared" si="296"/>
        <v>8000</v>
      </c>
      <c r="AE611" s="661">
        <f t="shared" si="302"/>
        <v>176064</v>
      </c>
      <c r="AF611" s="661">
        <f t="shared" si="285"/>
        <v>2288832</v>
      </c>
      <c r="AG611" s="660">
        <v>1</v>
      </c>
      <c r="AH611" s="654">
        <f t="shared" si="297"/>
        <v>10</v>
      </c>
      <c r="AI611" s="655" t="str">
        <f t="shared" si="298"/>
        <v>Կ-1</v>
      </c>
      <c r="AJ611" s="653">
        <f t="shared" si="299"/>
        <v>2.08</v>
      </c>
      <c r="AK611" s="661">
        <v>83200</v>
      </c>
      <c r="AL611" s="661">
        <f t="shared" si="300"/>
        <v>173056</v>
      </c>
      <c r="AM611" s="694">
        <f t="shared" si="301"/>
        <v>8000</v>
      </c>
      <c r="AN611" s="661">
        <f t="shared" si="286"/>
        <v>181056</v>
      </c>
      <c r="AO611" s="661">
        <f t="shared" si="287"/>
        <v>2353728</v>
      </c>
    </row>
    <row r="612" spans="1:41" s="468" customFormat="1" ht="14.25">
      <c r="A612" s="878">
        <v>570</v>
      </c>
      <c r="B612" s="879" t="s">
        <v>3256</v>
      </c>
      <c r="C612" s="880" t="s">
        <v>2187</v>
      </c>
      <c r="D612" s="880" t="s">
        <v>2578</v>
      </c>
      <c r="E612" s="879" t="s">
        <v>1327</v>
      </c>
      <c r="F612" s="878">
        <v>1</v>
      </c>
      <c r="G612" s="881">
        <v>5</v>
      </c>
      <c r="H612" s="887" t="s">
        <v>86</v>
      </c>
      <c r="I612" s="882">
        <f t="shared" si="279"/>
        <v>1.9</v>
      </c>
      <c r="J612" s="883">
        <v>83200</v>
      </c>
      <c r="K612" s="884">
        <f t="shared" si="278"/>
        <v>158080</v>
      </c>
      <c r="L612" s="885">
        <v>8000</v>
      </c>
      <c r="M612" s="884">
        <f t="shared" si="281"/>
        <v>166080</v>
      </c>
      <c r="N612" s="884">
        <f t="shared" si="282"/>
        <v>2159040</v>
      </c>
      <c r="O612" s="660">
        <v>1</v>
      </c>
      <c r="P612" s="654">
        <f t="shared" si="280"/>
        <v>6</v>
      </c>
      <c r="Q612" s="655" t="str">
        <f t="shared" si="288"/>
        <v>Կ-1</v>
      </c>
      <c r="R612" s="653">
        <f t="shared" si="289"/>
        <v>1.96</v>
      </c>
      <c r="S612" s="661">
        <v>83200</v>
      </c>
      <c r="T612" s="661">
        <f t="shared" si="290"/>
        <v>163072</v>
      </c>
      <c r="U612" s="694">
        <f t="shared" si="291"/>
        <v>8000</v>
      </c>
      <c r="V612" s="661">
        <f t="shared" si="283"/>
        <v>171072</v>
      </c>
      <c r="W612" s="661">
        <f t="shared" si="284"/>
        <v>2223936</v>
      </c>
      <c r="X612" s="660">
        <v>1</v>
      </c>
      <c r="Y612" s="654">
        <f t="shared" si="292"/>
        <v>7</v>
      </c>
      <c r="Z612" s="655" t="str">
        <f t="shared" si="293"/>
        <v>Կ-1</v>
      </c>
      <c r="AA612" s="653">
        <f t="shared" si="294"/>
        <v>1.96</v>
      </c>
      <c r="AB612" s="661">
        <v>83200</v>
      </c>
      <c r="AC612" s="661">
        <f t="shared" si="295"/>
        <v>163072</v>
      </c>
      <c r="AD612" s="694">
        <f t="shared" si="296"/>
        <v>8000</v>
      </c>
      <c r="AE612" s="661">
        <f t="shared" si="302"/>
        <v>171072</v>
      </c>
      <c r="AF612" s="661">
        <f t="shared" si="285"/>
        <v>2223936</v>
      </c>
      <c r="AG612" s="660">
        <v>1</v>
      </c>
      <c r="AH612" s="654">
        <f t="shared" si="297"/>
        <v>8</v>
      </c>
      <c r="AI612" s="655" t="str">
        <f t="shared" si="298"/>
        <v>Կ-1</v>
      </c>
      <c r="AJ612" s="653">
        <f t="shared" si="299"/>
        <v>2.02</v>
      </c>
      <c r="AK612" s="661">
        <v>83200</v>
      </c>
      <c r="AL612" s="661">
        <f t="shared" si="300"/>
        <v>168064</v>
      </c>
      <c r="AM612" s="694">
        <f t="shared" si="301"/>
        <v>8000</v>
      </c>
      <c r="AN612" s="661">
        <f t="shared" si="286"/>
        <v>176064</v>
      </c>
      <c r="AO612" s="661">
        <f t="shared" si="287"/>
        <v>2288832</v>
      </c>
    </row>
    <row r="613" spans="1:41" s="468" customFormat="1" ht="14.25">
      <c r="A613" s="878">
        <v>571</v>
      </c>
      <c r="B613" s="879" t="s">
        <v>3257</v>
      </c>
      <c r="C613" s="880" t="s">
        <v>2186</v>
      </c>
      <c r="D613" s="880" t="s">
        <v>2580</v>
      </c>
      <c r="E613" s="879" t="s">
        <v>1327</v>
      </c>
      <c r="F613" s="878">
        <v>1</v>
      </c>
      <c r="G613" s="881">
        <v>1</v>
      </c>
      <c r="H613" s="887" t="s">
        <v>86</v>
      </c>
      <c r="I613" s="882">
        <f t="shared" si="279"/>
        <v>1.73</v>
      </c>
      <c r="J613" s="883">
        <v>83200</v>
      </c>
      <c r="K613" s="884">
        <f t="shared" si="278"/>
        <v>143936</v>
      </c>
      <c r="L613" s="885">
        <v>8000</v>
      </c>
      <c r="M613" s="884">
        <f t="shared" si="281"/>
        <v>151936</v>
      </c>
      <c r="N613" s="884">
        <f t="shared" si="282"/>
        <v>1975168</v>
      </c>
      <c r="O613" s="660">
        <v>1</v>
      </c>
      <c r="P613" s="654">
        <f t="shared" si="280"/>
        <v>2</v>
      </c>
      <c r="Q613" s="655" t="str">
        <f t="shared" si="288"/>
        <v>Կ-1</v>
      </c>
      <c r="R613" s="653">
        <f t="shared" si="289"/>
        <v>1.79</v>
      </c>
      <c r="S613" s="661">
        <v>83200</v>
      </c>
      <c r="T613" s="661">
        <f t="shared" si="290"/>
        <v>148928</v>
      </c>
      <c r="U613" s="694">
        <f t="shared" si="291"/>
        <v>8000</v>
      </c>
      <c r="V613" s="661">
        <f t="shared" si="283"/>
        <v>156928</v>
      </c>
      <c r="W613" s="661">
        <f t="shared" si="284"/>
        <v>2040064</v>
      </c>
      <c r="X613" s="660">
        <v>1</v>
      </c>
      <c r="Y613" s="654">
        <f t="shared" si="292"/>
        <v>3</v>
      </c>
      <c r="Z613" s="655" t="str">
        <f t="shared" si="293"/>
        <v>Կ-1</v>
      </c>
      <c r="AA613" s="653">
        <f t="shared" si="294"/>
        <v>1.84</v>
      </c>
      <c r="AB613" s="661">
        <v>83200</v>
      </c>
      <c r="AC613" s="661">
        <f t="shared" si="295"/>
        <v>153088</v>
      </c>
      <c r="AD613" s="694">
        <f t="shared" si="296"/>
        <v>8000</v>
      </c>
      <c r="AE613" s="661">
        <f t="shared" si="302"/>
        <v>161088</v>
      </c>
      <c r="AF613" s="661">
        <f t="shared" si="285"/>
        <v>2094144</v>
      </c>
      <c r="AG613" s="660">
        <v>1</v>
      </c>
      <c r="AH613" s="654">
        <f t="shared" si="297"/>
        <v>4</v>
      </c>
      <c r="AI613" s="655" t="str">
        <f t="shared" si="298"/>
        <v>Կ-1</v>
      </c>
      <c r="AJ613" s="653">
        <f t="shared" si="299"/>
        <v>1.9</v>
      </c>
      <c r="AK613" s="661">
        <v>83200</v>
      </c>
      <c r="AL613" s="661">
        <f t="shared" si="300"/>
        <v>158080</v>
      </c>
      <c r="AM613" s="694">
        <f t="shared" si="301"/>
        <v>8000</v>
      </c>
      <c r="AN613" s="661">
        <f t="shared" si="286"/>
        <v>166080</v>
      </c>
      <c r="AO613" s="661">
        <f t="shared" si="287"/>
        <v>2159040</v>
      </c>
    </row>
    <row r="614" spans="1:41" s="468" customFormat="1" ht="14.25">
      <c r="A614" s="878">
        <v>572</v>
      </c>
      <c r="B614" s="879" t="s">
        <v>796</v>
      </c>
      <c r="C614" s="880" t="s">
        <v>2187</v>
      </c>
      <c r="D614" s="880" t="s">
        <v>2565</v>
      </c>
      <c r="E614" s="879" t="s">
        <v>1327</v>
      </c>
      <c r="F614" s="878">
        <v>1</v>
      </c>
      <c r="G614" s="881">
        <v>5</v>
      </c>
      <c r="H614" s="887" t="s">
        <v>86</v>
      </c>
      <c r="I614" s="882">
        <f t="shared" si="279"/>
        <v>1.9</v>
      </c>
      <c r="J614" s="883">
        <v>83200</v>
      </c>
      <c r="K614" s="884">
        <f t="shared" si="278"/>
        <v>158080</v>
      </c>
      <c r="L614" s="885">
        <v>8000</v>
      </c>
      <c r="M614" s="884">
        <f t="shared" si="281"/>
        <v>166080</v>
      </c>
      <c r="N614" s="884">
        <f t="shared" si="282"/>
        <v>2159040</v>
      </c>
      <c r="O614" s="660">
        <v>1</v>
      </c>
      <c r="P614" s="654">
        <f t="shared" si="280"/>
        <v>6</v>
      </c>
      <c r="Q614" s="655" t="str">
        <f t="shared" si="288"/>
        <v>Կ-1</v>
      </c>
      <c r="R614" s="653">
        <f t="shared" si="289"/>
        <v>1.96</v>
      </c>
      <c r="S614" s="661">
        <v>83200</v>
      </c>
      <c r="T614" s="661">
        <f t="shared" si="290"/>
        <v>163072</v>
      </c>
      <c r="U614" s="694">
        <f t="shared" si="291"/>
        <v>8000</v>
      </c>
      <c r="V614" s="661">
        <f t="shared" si="283"/>
        <v>171072</v>
      </c>
      <c r="W614" s="661">
        <f t="shared" si="284"/>
        <v>2223936</v>
      </c>
      <c r="X614" s="660">
        <v>1</v>
      </c>
      <c r="Y614" s="654">
        <f t="shared" si="292"/>
        <v>7</v>
      </c>
      <c r="Z614" s="655" t="str">
        <f t="shared" si="293"/>
        <v>Կ-1</v>
      </c>
      <c r="AA614" s="653">
        <f t="shared" si="294"/>
        <v>1.96</v>
      </c>
      <c r="AB614" s="661">
        <v>83200</v>
      </c>
      <c r="AC614" s="661">
        <f t="shared" si="295"/>
        <v>163072</v>
      </c>
      <c r="AD614" s="694">
        <f t="shared" si="296"/>
        <v>8000</v>
      </c>
      <c r="AE614" s="661">
        <f t="shared" si="302"/>
        <v>171072</v>
      </c>
      <c r="AF614" s="661">
        <f t="shared" si="285"/>
        <v>2223936</v>
      </c>
      <c r="AG614" s="660">
        <v>1</v>
      </c>
      <c r="AH614" s="654">
        <f t="shared" si="297"/>
        <v>8</v>
      </c>
      <c r="AI614" s="655" t="str">
        <f t="shared" si="298"/>
        <v>Կ-1</v>
      </c>
      <c r="AJ614" s="653">
        <f t="shared" si="299"/>
        <v>2.02</v>
      </c>
      <c r="AK614" s="661">
        <v>83200</v>
      </c>
      <c r="AL614" s="661">
        <f t="shared" si="300"/>
        <v>168064</v>
      </c>
      <c r="AM614" s="694">
        <f t="shared" si="301"/>
        <v>8000</v>
      </c>
      <c r="AN614" s="661">
        <f t="shared" si="286"/>
        <v>176064</v>
      </c>
      <c r="AO614" s="661">
        <f t="shared" si="287"/>
        <v>2288832</v>
      </c>
    </row>
    <row r="615" spans="1:41" s="468" customFormat="1" ht="14.25">
      <c r="A615" s="878">
        <v>573</v>
      </c>
      <c r="B615" s="879" t="s">
        <v>2649</v>
      </c>
      <c r="C615" s="880" t="s">
        <v>2187</v>
      </c>
      <c r="D615" s="880" t="s">
        <v>2666</v>
      </c>
      <c r="E615" s="879" t="s">
        <v>1327</v>
      </c>
      <c r="F615" s="878">
        <v>1</v>
      </c>
      <c r="G615" s="881">
        <v>2</v>
      </c>
      <c r="H615" s="887" t="s">
        <v>86</v>
      </c>
      <c r="I615" s="882">
        <f t="shared" si="279"/>
        <v>1.79</v>
      </c>
      <c r="J615" s="883">
        <v>83200</v>
      </c>
      <c r="K615" s="884">
        <f t="shared" si="278"/>
        <v>148928</v>
      </c>
      <c r="L615" s="885">
        <v>8000</v>
      </c>
      <c r="M615" s="884">
        <f t="shared" si="281"/>
        <v>156928</v>
      </c>
      <c r="N615" s="884">
        <f t="shared" si="282"/>
        <v>2040064</v>
      </c>
      <c r="O615" s="660">
        <v>1</v>
      </c>
      <c r="P615" s="654">
        <f t="shared" si="280"/>
        <v>3</v>
      </c>
      <c r="Q615" s="655" t="str">
        <f t="shared" si="288"/>
        <v>Կ-1</v>
      </c>
      <c r="R615" s="653">
        <f t="shared" si="289"/>
        <v>1.84</v>
      </c>
      <c r="S615" s="661">
        <v>83200</v>
      </c>
      <c r="T615" s="661">
        <f t="shared" si="290"/>
        <v>153088</v>
      </c>
      <c r="U615" s="694">
        <f t="shared" si="291"/>
        <v>8000</v>
      </c>
      <c r="V615" s="661">
        <f t="shared" si="283"/>
        <v>161088</v>
      </c>
      <c r="W615" s="661">
        <f t="shared" si="284"/>
        <v>2094144</v>
      </c>
      <c r="X615" s="660">
        <v>1</v>
      </c>
      <c r="Y615" s="654">
        <f t="shared" si="292"/>
        <v>4</v>
      </c>
      <c r="Z615" s="655" t="str">
        <f t="shared" si="293"/>
        <v>Կ-1</v>
      </c>
      <c r="AA615" s="653">
        <f t="shared" si="294"/>
        <v>1.9</v>
      </c>
      <c r="AB615" s="661">
        <v>83200</v>
      </c>
      <c r="AC615" s="661">
        <f t="shared" si="295"/>
        <v>158080</v>
      </c>
      <c r="AD615" s="694">
        <f t="shared" si="296"/>
        <v>8000</v>
      </c>
      <c r="AE615" s="661">
        <f t="shared" si="302"/>
        <v>166080</v>
      </c>
      <c r="AF615" s="661">
        <f t="shared" si="285"/>
        <v>2159040</v>
      </c>
      <c r="AG615" s="660">
        <v>1</v>
      </c>
      <c r="AH615" s="654">
        <f t="shared" si="297"/>
        <v>5</v>
      </c>
      <c r="AI615" s="655" t="str">
        <f t="shared" si="298"/>
        <v>Կ-1</v>
      </c>
      <c r="AJ615" s="653">
        <f t="shared" si="299"/>
        <v>1.9</v>
      </c>
      <c r="AK615" s="661">
        <v>83200</v>
      </c>
      <c r="AL615" s="661">
        <f t="shared" si="300"/>
        <v>158080</v>
      </c>
      <c r="AM615" s="694">
        <f t="shared" si="301"/>
        <v>8000</v>
      </c>
      <c r="AN615" s="661">
        <f t="shared" si="286"/>
        <v>166080</v>
      </c>
      <c r="AO615" s="661">
        <f t="shared" si="287"/>
        <v>2159040</v>
      </c>
    </row>
    <row r="616" spans="1:41" s="468" customFormat="1" ht="14.25">
      <c r="A616" s="878">
        <v>574</v>
      </c>
      <c r="B616" s="879" t="s">
        <v>1360</v>
      </c>
      <c r="C616" s="880" t="s">
        <v>2187</v>
      </c>
      <c r="D616" s="880" t="s">
        <v>2573</v>
      </c>
      <c r="E616" s="879" t="s">
        <v>1327</v>
      </c>
      <c r="F616" s="878">
        <v>1</v>
      </c>
      <c r="G616" s="881">
        <v>5</v>
      </c>
      <c r="H616" s="887" t="s">
        <v>86</v>
      </c>
      <c r="I616" s="882">
        <f t="shared" si="279"/>
        <v>1.9</v>
      </c>
      <c r="J616" s="883">
        <v>83200</v>
      </c>
      <c r="K616" s="884">
        <f t="shared" si="278"/>
        <v>158080</v>
      </c>
      <c r="L616" s="885">
        <v>8000</v>
      </c>
      <c r="M616" s="884">
        <f t="shared" si="281"/>
        <v>166080</v>
      </c>
      <c r="N616" s="884">
        <f t="shared" si="282"/>
        <v>2159040</v>
      </c>
      <c r="O616" s="660">
        <v>1</v>
      </c>
      <c r="P616" s="654">
        <f t="shared" si="280"/>
        <v>6</v>
      </c>
      <c r="Q616" s="655" t="str">
        <f t="shared" si="288"/>
        <v>Կ-1</v>
      </c>
      <c r="R616" s="653">
        <f t="shared" si="289"/>
        <v>1.96</v>
      </c>
      <c r="S616" s="661">
        <v>83200</v>
      </c>
      <c r="T616" s="661">
        <f t="shared" si="290"/>
        <v>163072</v>
      </c>
      <c r="U616" s="694">
        <f t="shared" si="291"/>
        <v>8000</v>
      </c>
      <c r="V616" s="661">
        <f t="shared" si="283"/>
        <v>171072</v>
      </c>
      <c r="W616" s="661">
        <f t="shared" si="284"/>
        <v>2223936</v>
      </c>
      <c r="X616" s="660">
        <v>1</v>
      </c>
      <c r="Y616" s="654">
        <f t="shared" si="292"/>
        <v>7</v>
      </c>
      <c r="Z616" s="655" t="str">
        <f t="shared" si="293"/>
        <v>Կ-1</v>
      </c>
      <c r="AA616" s="653">
        <f t="shared" si="294"/>
        <v>1.96</v>
      </c>
      <c r="AB616" s="661">
        <v>83200</v>
      </c>
      <c r="AC616" s="661">
        <f t="shared" si="295"/>
        <v>163072</v>
      </c>
      <c r="AD616" s="694">
        <f t="shared" si="296"/>
        <v>8000</v>
      </c>
      <c r="AE616" s="661">
        <f t="shared" si="302"/>
        <v>171072</v>
      </c>
      <c r="AF616" s="661">
        <f t="shared" si="285"/>
        <v>2223936</v>
      </c>
      <c r="AG616" s="660">
        <v>1</v>
      </c>
      <c r="AH616" s="654">
        <f t="shared" si="297"/>
        <v>8</v>
      </c>
      <c r="AI616" s="655" t="str">
        <f t="shared" si="298"/>
        <v>Կ-1</v>
      </c>
      <c r="AJ616" s="653">
        <f t="shared" si="299"/>
        <v>2.02</v>
      </c>
      <c r="AK616" s="661">
        <v>83200</v>
      </c>
      <c r="AL616" s="661">
        <f t="shared" si="300"/>
        <v>168064</v>
      </c>
      <c r="AM616" s="694">
        <f t="shared" si="301"/>
        <v>8000</v>
      </c>
      <c r="AN616" s="661">
        <f t="shared" si="286"/>
        <v>176064</v>
      </c>
      <c r="AO616" s="661">
        <f t="shared" si="287"/>
        <v>2288832</v>
      </c>
    </row>
    <row r="617" spans="1:41" s="468" customFormat="1" ht="14.25">
      <c r="A617" s="878">
        <v>575</v>
      </c>
      <c r="B617" s="879" t="s">
        <v>2122</v>
      </c>
      <c r="C617" s="880" t="s">
        <v>2187</v>
      </c>
      <c r="D617" s="880" t="s">
        <v>2582</v>
      </c>
      <c r="E617" s="879" t="s">
        <v>1327</v>
      </c>
      <c r="F617" s="878">
        <v>1</v>
      </c>
      <c r="G617" s="881">
        <v>5</v>
      </c>
      <c r="H617" s="887" t="s">
        <v>86</v>
      </c>
      <c r="I617" s="882">
        <f t="shared" si="279"/>
        <v>1.9</v>
      </c>
      <c r="J617" s="883">
        <v>83200</v>
      </c>
      <c r="K617" s="884">
        <f t="shared" si="278"/>
        <v>158080</v>
      </c>
      <c r="L617" s="885"/>
      <c r="M617" s="884">
        <f t="shared" si="281"/>
        <v>158080</v>
      </c>
      <c r="N617" s="884">
        <f t="shared" si="282"/>
        <v>2055040</v>
      </c>
      <c r="O617" s="660">
        <v>1</v>
      </c>
      <c r="P617" s="654">
        <f t="shared" si="280"/>
        <v>6</v>
      </c>
      <c r="Q617" s="655" t="str">
        <f t="shared" si="288"/>
        <v>Կ-1</v>
      </c>
      <c r="R617" s="653">
        <f t="shared" si="289"/>
        <v>1.96</v>
      </c>
      <c r="S617" s="661">
        <v>83200</v>
      </c>
      <c r="T617" s="661">
        <f t="shared" si="290"/>
        <v>163072</v>
      </c>
      <c r="U617" s="694">
        <f t="shared" si="291"/>
        <v>0</v>
      </c>
      <c r="V617" s="661">
        <f t="shared" si="283"/>
        <v>163072</v>
      </c>
      <c r="W617" s="661">
        <f t="shared" si="284"/>
        <v>2119936</v>
      </c>
      <c r="X617" s="660">
        <v>1</v>
      </c>
      <c r="Y617" s="654">
        <f t="shared" si="292"/>
        <v>7</v>
      </c>
      <c r="Z617" s="655" t="str">
        <f t="shared" si="293"/>
        <v>Կ-1</v>
      </c>
      <c r="AA617" s="653">
        <f t="shared" si="294"/>
        <v>1.96</v>
      </c>
      <c r="AB617" s="661">
        <v>83200</v>
      </c>
      <c r="AC617" s="661">
        <f t="shared" si="295"/>
        <v>163072</v>
      </c>
      <c r="AD617" s="694">
        <f t="shared" si="296"/>
        <v>0</v>
      </c>
      <c r="AE617" s="661">
        <f t="shared" si="302"/>
        <v>163072</v>
      </c>
      <c r="AF617" s="661">
        <f t="shared" si="285"/>
        <v>2119936</v>
      </c>
      <c r="AG617" s="660">
        <v>1</v>
      </c>
      <c r="AH617" s="654">
        <f t="shared" si="297"/>
        <v>8</v>
      </c>
      <c r="AI617" s="655" t="str">
        <f t="shared" si="298"/>
        <v>Կ-1</v>
      </c>
      <c r="AJ617" s="653">
        <f t="shared" si="299"/>
        <v>2.02</v>
      </c>
      <c r="AK617" s="661">
        <v>83200</v>
      </c>
      <c r="AL617" s="661">
        <f t="shared" si="300"/>
        <v>168064</v>
      </c>
      <c r="AM617" s="694">
        <f t="shared" si="301"/>
        <v>0</v>
      </c>
      <c r="AN617" s="661">
        <f t="shared" si="286"/>
        <v>168064</v>
      </c>
      <c r="AO617" s="661">
        <f t="shared" si="287"/>
        <v>2184832</v>
      </c>
    </row>
    <row r="618" spans="1:41" s="468" customFormat="1" ht="14.25">
      <c r="A618" s="878">
        <v>576</v>
      </c>
      <c r="B618" s="879" t="s">
        <v>2123</v>
      </c>
      <c r="C618" s="880" t="s">
        <v>2187</v>
      </c>
      <c r="D618" s="880" t="s">
        <v>2583</v>
      </c>
      <c r="E618" s="879" t="s">
        <v>1327</v>
      </c>
      <c r="F618" s="878">
        <v>1</v>
      </c>
      <c r="G618" s="881">
        <v>3</v>
      </c>
      <c r="H618" s="887" t="s">
        <v>86</v>
      </c>
      <c r="I618" s="882">
        <f t="shared" si="279"/>
        <v>1.84</v>
      </c>
      <c r="J618" s="883">
        <v>83200</v>
      </c>
      <c r="K618" s="884">
        <f t="shared" si="278"/>
        <v>153088</v>
      </c>
      <c r="L618" s="885">
        <v>8000</v>
      </c>
      <c r="M618" s="884">
        <f t="shared" si="281"/>
        <v>161088</v>
      </c>
      <c r="N618" s="884">
        <f t="shared" si="282"/>
        <v>2094144</v>
      </c>
      <c r="O618" s="660">
        <v>1</v>
      </c>
      <c r="P618" s="654">
        <f t="shared" si="280"/>
        <v>4</v>
      </c>
      <c r="Q618" s="655" t="str">
        <f t="shared" si="288"/>
        <v>Կ-1</v>
      </c>
      <c r="R618" s="653">
        <f t="shared" si="289"/>
        <v>1.9</v>
      </c>
      <c r="S618" s="661">
        <v>83200</v>
      </c>
      <c r="T618" s="661">
        <f t="shared" si="290"/>
        <v>158080</v>
      </c>
      <c r="U618" s="694">
        <f t="shared" si="291"/>
        <v>8000</v>
      </c>
      <c r="V618" s="661">
        <f t="shared" si="283"/>
        <v>166080</v>
      </c>
      <c r="W618" s="661">
        <f t="shared" si="284"/>
        <v>2159040</v>
      </c>
      <c r="X618" s="660">
        <v>1</v>
      </c>
      <c r="Y618" s="654">
        <f t="shared" si="292"/>
        <v>5</v>
      </c>
      <c r="Z618" s="655" t="str">
        <f t="shared" si="293"/>
        <v>Կ-1</v>
      </c>
      <c r="AA618" s="653">
        <f t="shared" si="294"/>
        <v>1.9</v>
      </c>
      <c r="AB618" s="661">
        <v>83200</v>
      </c>
      <c r="AC618" s="661">
        <f t="shared" si="295"/>
        <v>158080</v>
      </c>
      <c r="AD618" s="694">
        <f t="shared" si="296"/>
        <v>8000</v>
      </c>
      <c r="AE618" s="661">
        <f t="shared" si="302"/>
        <v>166080</v>
      </c>
      <c r="AF618" s="661">
        <f t="shared" si="285"/>
        <v>2159040</v>
      </c>
      <c r="AG618" s="660">
        <v>1</v>
      </c>
      <c r="AH618" s="654">
        <f t="shared" si="297"/>
        <v>6</v>
      </c>
      <c r="AI618" s="655" t="str">
        <f t="shared" si="298"/>
        <v>Կ-1</v>
      </c>
      <c r="AJ618" s="653">
        <f t="shared" si="299"/>
        <v>1.96</v>
      </c>
      <c r="AK618" s="661">
        <v>83200</v>
      </c>
      <c r="AL618" s="661">
        <f t="shared" si="300"/>
        <v>163072</v>
      </c>
      <c r="AM618" s="694">
        <f t="shared" si="301"/>
        <v>8000</v>
      </c>
      <c r="AN618" s="661">
        <f t="shared" si="286"/>
        <v>171072</v>
      </c>
      <c r="AO618" s="661">
        <f t="shared" si="287"/>
        <v>2223936</v>
      </c>
    </row>
    <row r="619" spans="1:41" s="468" customFormat="1" ht="14.25">
      <c r="A619" s="878">
        <v>577</v>
      </c>
      <c r="B619" s="879" t="s">
        <v>2124</v>
      </c>
      <c r="C619" s="880" t="s">
        <v>2187</v>
      </c>
      <c r="D619" s="880" t="s">
        <v>2582</v>
      </c>
      <c r="E619" s="879" t="s">
        <v>1327</v>
      </c>
      <c r="F619" s="878">
        <v>1</v>
      </c>
      <c r="G619" s="881">
        <v>3</v>
      </c>
      <c r="H619" s="887" t="s">
        <v>86</v>
      </c>
      <c r="I619" s="882">
        <f t="shared" si="279"/>
        <v>1.84</v>
      </c>
      <c r="J619" s="883">
        <v>83200</v>
      </c>
      <c r="K619" s="884">
        <f t="shared" si="278"/>
        <v>153088</v>
      </c>
      <c r="L619" s="885">
        <v>8000</v>
      </c>
      <c r="M619" s="884">
        <f t="shared" si="281"/>
        <v>161088</v>
      </c>
      <c r="N619" s="884">
        <f t="shared" si="282"/>
        <v>2094144</v>
      </c>
      <c r="O619" s="660">
        <v>1</v>
      </c>
      <c r="P619" s="654">
        <f t="shared" si="280"/>
        <v>4</v>
      </c>
      <c r="Q619" s="655" t="str">
        <f t="shared" si="288"/>
        <v>Կ-1</v>
      </c>
      <c r="R619" s="653">
        <f t="shared" si="289"/>
        <v>1.9</v>
      </c>
      <c r="S619" s="661">
        <v>83200</v>
      </c>
      <c r="T619" s="661">
        <f t="shared" si="290"/>
        <v>158080</v>
      </c>
      <c r="U619" s="694">
        <f t="shared" si="291"/>
        <v>8000</v>
      </c>
      <c r="V619" s="661">
        <f t="shared" si="283"/>
        <v>166080</v>
      </c>
      <c r="W619" s="661">
        <f t="shared" si="284"/>
        <v>2159040</v>
      </c>
      <c r="X619" s="660">
        <v>1</v>
      </c>
      <c r="Y619" s="654">
        <f t="shared" si="292"/>
        <v>5</v>
      </c>
      <c r="Z619" s="655" t="str">
        <f t="shared" si="293"/>
        <v>Կ-1</v>
      </c>
      <c r="AA619" s="653">
        <f t="shared" si="294"/>
        <v>1.9</v>
      </c>
      <c r="AB619" s="661">
        <v>83200</v>
      </c>
      <c r="AC619" s="661">
        <f t="shared" si="295"/>
        <v>158080</v>
      </c>
      <c r="AD619" s="694">
        <f t="shared" si="296"/>
        <v>8000</v>
      </c>
      <c r="AE619" s="661">
        <f t="shared" si="302"/>
        <v>166080</v>
      </c>
      <c r="AF619" s="661">
        <f t="shared" si="285"/>
        <v>2159040</v>
      </c>
      <c r="AG619" s="660">
        <v>1</v>
      </c>
      <c r="AH619" s="654">
        <f t="shared" si="297"/>
        <v>6</v>
      </c>
      <c r="AI619" s="655" t="str">
        <f t="shared" si="298"/>
        <v>Կ-1</v>
      </c>
      <c r="AJ619" s="653">
        <f t="shared" si="299"/>
        <v>1.96</v>
      </c>
      <c r="AK619" s="661">
        <v>83200</v>
      </c>
      <c r="AL619" s="661">
        <f t="shared" si="300"/>
        <v>163072</v>
      </c>
      <c r="AM619" s="694">
        <f t="shared" si="301"/>
        <v>8000</v>
      </c>
      <c r="AN619" s="661">
        <f t="shared" si="286"/>
        <v>171072</v>
      </c>
      <c r="AO619" s="661">
        <f t="shared" si="287"/>
        <v>2223936</v>
      </c>
    </row>
    <row r="620" spans="1:41" s="468" customFormat="1" ht="14.25">
      <c r="A620" s="878">
        <v>578</v>
      </c>
      <c r="B620" s="879" t="s">
        <v>2125</v>
      </c>
      <c r="C620" s="880" t="s">
        <v>2186</v>
      </c>
      <c r="D620" s="880" t="s">
        <v>2673</v>
      </c>
      <c r="E620" s="879" t="s">
        <v>1327</v>
      </c>
      <c r="F620" s="878">
        <v>1</v>
      </c>
      <c r="G620" s="881">
        <v>3</v>
      </c>
      <c r="H620" s="887" t="s">
        <v>86</v>
      </c>
      <c r="I620" s="882">
        <f t="shared" si="279"/>
        <v>1.84</v>
      </c>
      <c r="J620" s="883">
        <v>83200</v>
      </c>
      <c r="K620" s="884">
        <f t="shared" ref="K620:K623" si="303">+J620*I620</f>
        <v>153088</v>
      </c>
      <c r="L620" s="885">
        <v>8000</v>
      </c>
      <c r="M620" s="884">
        <f t="shared" si="281"/>
        <v>161088</v>
      </c>
      <c r="N620" s="884">
        <f t="shared" si="282"/>
        <v>2094144</v>
      </c>
      <c r="O620" s="660">
        <v>1</v>
      </c>
      <c r="P620" s="654">
        <f t="shared" si="280"/>
        <v>4</v>
      </c>
      <c r="Q620" s="655" t="str">
        <f t="shared" si="288"/>
        <v>Կ-1</v>
      </c>
      <c r="R620" s="653">
        <f t="shared" si="289"/>
        <v>1.9</v>
      </c>
      <c r="S620" s="661">
        <v>83200</v>
      </c>
      <c r="T620" s="661">
        <f t="shared" si="290"/>
        <v>158080</v>
      </c>
      <c r="U620" s="694">
        <f t="shared" si="291"/>
        <v>8000</v>
      </c>
      <c r="V620" s="661">
        <f t="shared" si="283"/>
        <v>166080</v>
      </c>
      <c r="W620" s="661">
        <f t="shared" si="284"/>
        <v>2159040</v>
      </c>
      <c r="X620" s="660">
        <v>1</v>
      </c>
      <c r="Y620" s="654">
        <f t="shared" si="292"/>
        <v>5</v>
      </c>
      <c r="Z620" s="655" t="str">
        <f t="shared" si="293"/>
        <v>Կ-1</v>
      </c>
      <c r="AA620" s="653">
        <f t="shared" si="294"/>
        <v>1.9</v>
      </c>
      <c r="AB620" s="661">
        <v>83200</v>
      </c>
      <c r="AC620" s="661">
        <f t="shared" si="295"/>
        <v>158080</v>
      </c>
      <c r="AD620" s="694">
        <f t="shared" si="296"/>
        <v>8000</v>
      </c>
      <c r="AE620" s="661">
        <f t="shared" si="302"/>
        <v>166080</v>
      </c>
      <c r="AF620" s="661">
        <f t="shared" si="285"/>
        <v>2159040</v>
      </c>
      <c r="AG620" s="660">
        <v>1</v>
      </c>
      <c r="AH620" s="654">
        <f t="shared" si="297"/>
        <v>6</v>
      </c>
      <c r="AI620" s="655" t="str">
        <f t="shared" si="298"/>
        <v>Կ-1</v>
      </c>
      <c r="AJ620" s="653">
        <f t="shared" si="299"/>
        <v>1.96</v>
      </c>
      <c r="AK620" s="661">
        <v>83200</v>
      </c>
      <c r="AL620" s="661">
        <f t="shared" si="300"/>
        <v>163072</v>
      </c>
      <c r="AM620" s="694">
        <f t="shared" si="301"/>
        <v>8000</v>
      </c>
      <c r="AN620" s="661">
        <f t="shared" si="286"/>
        <v>171072</v>
      </c>
      <c r="AO620" s="661">
        <f t="shared" si="287"/>
        <v>2223936</v>
      </c>
    </row>
    <row r="621" spans="1:41" s="468" customFormat="1" ht="14.25">
      <c r="A621" s="878">
        <v>579</v>
      </c>
      <c r="B621" s="879" t="s">
        <v>3258</v>
      </c>
      <c r="C621" s="880" t="s">
        <v>2187</v>
      </c>
      <c r="D621" s="880" t="s">
        <v>2583</v>
      </c>
      <c r="E621" s="879" t="s">
        <v>1327</v>
      </c>
      <c r="F621" s="878">
        <v>1</v>
      </c>
      <c r="G621" s="881">
        <v>1</v>
      </c>
      <c r="H621" s="887" t="s">
        <v>86</v>
      </c>
      <c r="I621" s="882">
        <f t="shared" si="279"/>
        <v>1.73</v>
      </c>
      <c r="J621" s="883">
        <v>83200</v>
      </c>
      <c r="K621" s="884">
        <f t="shared" si="303"/>
        <v>143936</v>
      </c>
      <c r="L621" s="885">
        <v>8000</v>
      </c>
      <c r="M621" s="884">
        <f t="shared" si="281"/>
        <v>151936</v>
      </c>
      <c r="N621" s="884">
        <f t="shared" si="282"/>
        <v>1975168</v>
      </c>
      <c r="O621" s="660">
        <v>1</v>
      </c>
      <c r="P621" s="654">
        <f t="shared" si="280"/>
        <v>2</v>
      </c>
      <c r="Q621" s="655" t="str">
        <f t="shared" si="288"/>
        <v>Կ-1</v>
      </c>
      <c r="R621" s="653">
        <f t="shared" si="289"/>
        <v>1.79</v>
      </c>
      <c r="S621" s="661">
        <v>83200</v>
      </c>
      <c r="T621" s="661">
        <f t="shared" si="290"/>
        <v>148928</v>
      </c>
      <c r="U621" s="694">
        <f t="shared" si="291"/>
        <v>8000</v>
      </c>
      <c r="V621" s="661">
        <f t="shared" si="283"/>
        <v>156928</v>
      </c>
      <c r="W621" s="661">
        <f t="shared" si="284"/>
        <v>2040064</v>
      </c>
      <c r="X621" s="660">
        <v>1</v>
      </c>
      <c r="Y621" s="654">
        <f t="shared" si="292"/>
        <v>3</v>
      </c>
      <c r="Z621" s="655" t="str">
        <f t="shared" si="293"/>
        <v>Կ-1</v>
      </c>
      <c r="AA621" s="653">
        <f t="shared" si="294"/>
        <v>1.84</v>
      </c>
      <c r="AB621" s="661">
        <v>83200</v>
      </c>
      <c r="AC621" s="661">
        <f t="shared" si="295"/>
        <v>153088</v>
      </c>
      <c r="AD621" s="694">
        <f t="shared" si="296"/>
        <v>8000</v>
      </c>
      <c r="AE621" s="661">
        <f t="shared" si="302"/>
        <v>161088</v>
      </c>
      <c r="AF621" s="661">
        <f t="shared" si="285"/>
        <v>2094144</v>
      </c>
      <c r="AG621" s="660">
        <v>1</v>
      </c>
      <c r="AH621" s="654">
        <f t="shared" si="297"/>
        <v>4</v>
      </c>
      <c r="AI621" s="655" t="str">
        <f t="shared" si="298"/>
        <v>Կ-1</v>
      </c>
      <c r="AJ621" s="653">
        <f t="shared" si="299"/>
        <v>1.9</v>
      </c>
      <c r="AK621" s="661">
        <v>83200</v>
      </c>
      <c r="AL621" s="661">
        <f t="shared" si="300"/>
        <v>158080</v>
      </c>
      <c r="AM621" s="694">
        <f t="shared" si="301"/>
        <v>8000</v>
      </c>
      <c r="AN621" s="661">
        <f t="shared" si="286"/>
        <v>166080</v>
      </c>
      <c r="AO621" s="661">
        <f t="shared" si="287"/>
        <v>2159040</v>
      </c>
    </row>
    <row r="622" spans="1:41" s="468" customFormat="1" ht="14.25">
      <c r="A622" s="878">
        <v>580</v>
      </c>
      <c r="B622" s="879" t="s">
        <v>2631</v>
      </c>
      <c r="C622" s="880" t="s">
        <v>2187</v>
      </c>
      <c r="D622" s="880" t="s">
        <v>2574</v>
      </c>
      <c r="E622" s="879" t="s">
        <v>1327</v>
      </c>
      <c r="F622" s="878">
        <v>1</v>
      </c>
      <c r="G622" s="881">
        <v>2</v>
      </c>
      <c r="H622" s="887" t="s">
        <v>86</v>
      </c>
      <c r="I622" s="882">
        <f t="shared" si="279"/>
        <v>1.79</v>
      </c>
      <c r="J622" s="883">
        <v>83200</v>
      </c>
      <c r="K622" s="884">
        <f t="shared" si="303"/>
        <v>148928</v>
      </c>
      <c r="L622" s="885">
        <v>8000</v>
      </c>
      <c r="M622" s="884">
        <f t="shared" si="281"/>
        <v>156928</v>
      </c>
      <c r="N622" s="884">
        <f t="shared" si="282"/>
        <v>2040064</v>
      </c>
      <c r="O622" s="660">
        <v>1</v>
      </c>
      <c r="P622" s="654">
        <f t="shared" si="280"/>
        <v>3</v>
      </c>
      <c r="Q622" s="655" t="str">
        <f t="shared" si="288"/>
        <v>Կ-1</v>
      </c>
      <c r="R622" s="653">
        <f t="shared" si="289"/>
        <v>1.84</v>
      </c>
      <c r="S622" s="661">
        <v>83200</v>
      </c>
      <c r="T622" s="661">
        <f t="shared" si="290"/>
        <v>153088</v>
      </c>
      <c r="U622" s="694">
        <f t="shared" si="291"/>
        <v>8000</v>
      </c>
      <c r="V622" s="661">
        <f t="shared" si="283"/>
        <v>161088</v>
      </c>
      <c r="W622" s="661">
        <f t="shared" si="284"/>
        <v>2094144</v>
      </c>
      <c r="X622" s="660">
        <v>1</v>
      </c>
      <c r="Y622" s="654">
        <f t="shared" si="292"/>
        <v>4</v>
      </c>
      <c r="Z622" s="655" t="str">
        <f t="shared" si="293"/>
        <v>Կ-1</v>
      </c>
      <c r="AA622" s="653">
        <f t="shared" si="294"/>
        <v>1.9</v>
      </c>
      <c r="AB622" s="661">
        <v>83200</v>
      </c>
      <c r="AC622" s="661">
        <f t="shared" si="295"/>
        <v>158080</v>
      </c>
      <c r="AD622" s="694">
        <f t="shared" si="296"/>
        <v>8000</v>
      </c>
      <c r="AE622" s="661">
        <f t="shared" si="302"/>
        <v>166080</v>
      </c>
      <c r="AF622" s="661">
        <f t="shared" si="285"/>
        <v>2159040</v>
      </c>
      <c r="AG622" s="660">
        <v>1</v>
      </c>
      <c r="AH622" s="654">
        <f t="shared" si="297"/>
        <v>5</v>
      </c>
      <c r="AI622" s="655" t="str">
        <f t="shared" si="298"/>
        <v>Կ-1</v>
      </c>
      <c r="AJ622" s="653">
        <f t="shared" si="299"/>
        <v>1.9</v>
      </c>
      <c r="AK622" s="661">
        <v>83200</v>
      </c>
      <c r="AL622" s="661">
        <f t="shared" si="300"/>
        <v>158080</v>
      </c>
      <c r="AM622" s="694">
        <f t="shared" si="301"/>
        <v>8000</v>
      </c>
      <c r="AN622" s="661">
        <f t="shared" si="286"/>
        <v>166080</v>
      </c>
      <c r="AO622" s="661">
        <f t="shared" si="287"/>
        <v>2159040</v>
      </c>
    </row>
    <row r="623" spans="1:41" s="468" customFormat="1" ht="14.25">
      <c r="A623" s="878">
        <v>581</v>
      </c>
      <c r="B623" s="879" t="s">
        <v>78</v>
      </c>
      <c r="C623" s="880"/>
      <c r="D623" s="880"/>
      <c r="E623" s="879" t="s">
        <v>1327</v>
      </c>
      <c r="F623" s="878">
        <v>1</v>
      </c>
      <c r="G623" s="881">
        <v>6</v>
      </c>
      <c r="H623" s="887" t="s">
        <v>86</v>
      </c>
      <c r="I623" s="882">
        <f>IF(F623&lt;1,0,IF(H623="Բ-1",IF(G623=0,6.94,IF(G623=1,7.17,IF(G623=2,7.41,IF(G623=3,7.66,IF(OR(G623=5,G623=4),7.92,IF(OR(G623=6,G623=7),8.18,IF(OR(G623=8,G623=9),8.46,IF(OR(G623=10,G623=11,G623=12),8.74,IF(OR(G623=13,G623=14,G623=15),9.03,IF(OR(G623=16,G623=17,G623=18),9.33,9.65)))))))))),IF(H623="Բ-2", IF(G623=0,5.71,IF(G623=1,5.89,IF(G623=2,6.09,IF(G623=3,6.29,IF(OR(G623=5,G623=4),6.5,IF(OR(G623=6,G623=7),6.72,IF(OR(G623=8,G623=9),6.94,IF(OR(G623=10,G623=11,G623=12),7.17,IF(OR(G623=13,G623=14,G623=15),7.41,IF(OR(G623=16,G623=17,G623=18),7.65,7.91)))))))))), IF(H623="Գ-1", IF(G623=0,4.7,IF(G623=1,4.86,IF(G623=2,5.01,IF(G623=3,5.18,IF(OR(G623=5,G623=4),5.35,IF(OR(G623=6,G623=7),5.52,IF(OR(G623=8,G623=9),5.71,IF(OR(G623=10,G623=11,G623=12),5.89,IF(OR(G623=13,G623=14,G623=15),6.09,IF(OR(G623=16,G623=17,G623=18),6.29,6.49)))))))))), IF(H623="Գ-2", IF(G623=0,3.88,IF(G623=1,4.01,IF(G623=2,4.14,IF(G623=3,4.27,IF(OR(G623=5,G623=4),4.41,IF(OR(G623=6,G623=7),4.55,IF(OR(G623=8,G623=9),4.7,IF(OR(G623=10,G623=11,G623=12),4.85,IF(OR(G623=13,G623=14,G623=15),5.01,IF(OR(G623=16,G623=17,G623=18),5.17,5.34)))))))))), IF(H623="Գ-3", IF(G623=0,3.21,IF(G623=1,3.31,IF(G623=2,3.42,IF(G623=3,3.53,IF(OR(G623=5,G623=4),3.64,IF(OR(G623=6,G623=7),3.76,IF(OR(G623=8,G623=9),3.88,IF(OR(G623=10,G623=11,G623=12),4.01,IF(OR(G623=13,G623=14,G623=15),4.13,IF(OR(G623=16,G623=17,G623=18),4.27,4.4)))))))))), IF(H623="Ա-1", IF(G623=0,2.66,IF(G623=1,2.75,IF(G623=2,2.83,IF(G623=3,2.92,IF(OR(G623=5,G623=4),3.02,IF(OR(G623=6,G623=7),3.11,IF(OR(G623=8,G623=9),3.21,IF(OR(G623=10,G623=11,G623=12),3.31,IF(OR(G623=13,G623=14,G623=15),3.42,IF(OR(G623=16,G623=17,G623=18),3.53,3.64)))))))))), IF(H623="Ա-2", IF(G623=0,2.28,IF(G623=1,2.35,IF(G623=2,2.43,IF(G623=3,2.5,IF(OR(G623=5,G623=4),2.58,IF(OR(G623=6,G623=7),2.66,IF(OR(G623=8,G623=9),2.75,IF(OR(G623=10,G623=11,G623=12),2.83,IF(OR(G623=13,G623=14,G623=15),2.92,IF(OR(G623=16,G623=17,G623=18),3.01,3.11)))))))))),IF(H623="Ա-3", IF(G623=0,1.96,IF(G623=1,2.02,IF(G623=2,2.08,IF(G623=3,2.15,IF(OR(G623=5,G623=4),2.21,IF(OR(G623=6,G623=7),2.28,IF(OR(G623=8,G623=9),2.35,IF(OR(G623=10,G623=11,G623=12),2.42,IF(OR(G623=13,G623=14,G623=15),2.5,IF(OR(G623=16,G623=17,G623=18),2.58,2.66)))))))))), IF(H623="Կ-1", IF(G623=0,1.68,IF(G623=1,1.73,IF(G623=2,1.79,IF(G623=3,1.84,IF(OR(G623=5,G623=4),1.9,IF(OR(G623=6,G623=7),1.96,IF(OR(G623=8,G623=9),2.02,IF(OR(G623=10,G623=11,G623=12),2.08,IF(OR(G623=13,G623=14,G623=15),2.14,IF(OR(G623=16,G623=17,G623=18),2.21,2.28)))))))))), IF(H623="Կ-2", IF(G623=0,1.45,IF(G623=1,1.49,IF(G623=2,1.54,IF(G623=3,1.59,IF(OR(G623=5,G623=4),1.63,IF(OR(G623=6,G623=7),1.68,IF(OR(G623=8,G623=9),1.73,IF(OR(G623=10,G623=11,G623=12),1.79,IF(OR(G623=13,G623=14,G623=15),1.84,IF(OR(G623=16,G623=17,G623=18),1.9,1.95)))))))))),IF(H623="Կ-3", IF(G623=0,1.25,IF(G623=1,1.29,IF(G623=2,1.33,IF(G623=3,1.37,IF(OR(G623=5,G623=4),1.41,IF(OR(G623=6,G623=7),1.45,IF(OR(G623=8,G623=9),1.49,IF(OR(G623=10,G623=11,G623=12),1.54,IF(OR(G623=13,G623=14,G623=15),1.58,IF(OR(G623=16,G623=17,G623=18),1.63,1.68)))))))))), "Error"))))))))))))</f>
        <v>1.96</v>
      </c>
      <c r="J623" s="883">
        <v>83200</v>
      </c>
      <c r="K623" s="884">
        <f t="shared" si="303"/>
        <v>163072</v>
      </c>
      <c r="L623" s="885">
        <v>8000</v>
      </c>
      <c r="M623" s="884">
        <f>+L623+K623</f>
        <v>171072</v>
      </c>
      <c r="N623" s="884">
        <f>+M623*13</f>
        <v>2223936</v>
      </c>
      <c r="O623" s="660">
        <v>1</v>
      </c>
      <c r="P623" s="654">
        <f>+G623+1</f>
        <v>7</v>
      </c>
      <c r="Q623" s="655" t="str">
        <f t="shared" si="288"/>
        <v>Կ-1</v>
      </c>
      <c r="R623" s="653">
        <f t="shared" si="289"/>
        <v>1.96</v>
      </c>
      <c r="S623" s="661">
        <v>83200</v>
      </c>
      <c r="T623" s="661">
        <f t="shared" si="290"/>
        <v>163072</v>
      </c>
      <c r="U623" s="694">
        <f t="shared" si="291"/>
        <v>8000</v>
      </c>
      <c r="V623" s="661">
        <f>+U623+T623</f>
        <v>171072</v>
      </c>
      <c r="W623" s="661">
        <f>+V623*13</f>
        <v>2223936</v>
      </c>
      <c r="X623" s="660">
        <v>1</v>
      </c>
      <c r="Y623" s="654">
        <f t="shared" si="292"/>
        <v>8</v>
      </c>
      <c r="Z623" s="655" t="str">
        <f t="shared" si="293"/>
        <v>Կ-1</v>
      </c>
      <c r="AA623" s="653">
        <f t="shared" si="294"/>
        <v>2.02</v>
      </c>
      <c r="AB623" s="661">
        <v>83200</v>
      </c>
      <c r="AC623" s="661">
        <f t="shared" si="295"/>
        <v>168064</v>
      </c>
      <c r="AD623" s="694">
        <f t="shared" si="296"/>
        <v>8000</v>
      </c>
      <c r="AE623" s="661">
        <f>+AD623+AC623</f>
        <v>176064</v>
      </c>
      <c r="AF623" s="661">
        <f>+AE623*13</f>
        <v>2288832</v>
      </c>
      <c r="AG623" s="660">
        <v>1</v>
      </c>
      <c r="AH623" s="654">
        <f t="shared" si="297"/>
        <v>9</v>
      </c>
      <c r="AI623" s="655" t="str">
        <f t="shared" si="298"/>
        <v>Կ-1</v>
      </c>
      <c r="AJ623" s="653">
        <f t="shared" si="299"/>
        <v>2.02</v>
      </c>
      <c r="AK623" s="661">
        <v>83200</v>
      </c>
      <c r="AL623" s="661">
        <f t="shared" si="300"/>
        <v>168064</v>
      </c>
      <c r="AM623" s="694">
        <f t="shared" si="301"/>
        <v>8000</v>
      </c>
      <c r="AN623" s="661">
        <f>+AM623+AL623</f>
        <v>176064</v>
      </c>
      <c r="AO623" s="661">
        <f>+AN623*13</f>
        <v>2288832</v>
      </c>
    </row>
    <row r="624" spans="1:41" s="468" customFormat="1" ht="54">
      <c r="A624" s="878">
        <v>582</v>
      </c>
      <c r="B624" s="879" t="s">
        <v>1836</v>
      </c>
      <c r="C624" s="880" t="s">
        <v>2187</v>
      </c>
      <c r="D624" s="880" t="s">
        <v>2666</v>
      </c>
      <c r="E624" s="879" t="s">
        <v>1835</v>
      </c>
      <c r="F624" s="878">
        <v>1</v>
      </c>
      <c r="G624" s="881">
        <v>5</v>
      </c>
      <c r="H624" s="887" t="s">
        <v>83</v>
      </c>
      <c r="I624" s="882">
        <f t="shared" ref="I624:I686" si="304">IF(F624&lt;1,0,IF(H624="Բ-1",IF(G624=0,6.94,IF(G624=1,7.17,IF(G624=2,7.41,IF(G624=3,7.66,IF(OR(G624=5,G624=4),7.92,IF(OR(G624=6,G624=7),8.18,IF(OR(G624=8,G624=9),8.46,IF(OR(G624=10,G624=11,G624=12),8.74,IF(OR(G624=13,G624=14,G624=15),9.03,IF(OR(G624=16,G624=17,G624=18),9.33,9.65)))))))))),IF(H624="Բ-2", IF(G624=0,5.71,IF(G624=1,5.89,IF(G624=2,6.09,IF(G624=3,6.29,IF(OR(G624=5,G624=4),6.5,IF(OR(G624=6,G624=7),6.72,IF(OR(G624=8,G624=9),6.94,IF(OR(G624=10,G624=11,G624=12),7.17,IF(OR(G624=13,G624=14,G624=15),7.41,IF(OR(G624=16,G624=17,G624=18),7.65,7.91)))))))))), IF(H624="Գ-1", IF(G624=0,4.7,IF(G624=1,4.86,IF(G624=2,5.01,IF(G624=3,5.18,IF(OR(G624=5,G624=4),5.35,IF(OR(G624=6,G624=7),5.52,IF(OR(G624=8,G624=9),5.71,IF(OR(G624=10,G624=11,G624=12),5.89,IF(OR(G624=13,G624=14,G624=15),6.09,IF(OR(G624=16,G624=17,G624=18),6.29,6.49)))))))))), IF(H624="Գ-2", IF(G624=0,3.88,IF(G624=1,4.01,IF(G624=2,4.14,IF(G624=3,4.27,IF(OR(G624=5,G624=4),4.41,IF(OR(G624=6,G624=7),4.55,IF(OR(G624=8,G624=9),4.7,IF(OR(G624=10,G624=11,G624=12),4.85,IF(OR(G624=13,G624=14,G624=15),5.01,IF(OR(G624=16,G624=17,G624=18),5.17,5.34)))))))))), IF(H624="Գ-3", IF(G624=0,3.21,IF(G624=1,3.31,IF(G624=2,3.42,IF(G624=3,3.53,IF(OR(G624=5,G624=4),3.64,IF(OR(G624=6,G624=7),3.76,IF(OR(G624=8,G624=9),3.88,IF(OR(G624=10,G624=11,G624=12),4.01,IF(OR(G624=13,G624=14,G624=15),4.13,IF(OR(G624=16,G624=17,G624=18),4.27,4.4)))))))))), IF(H624="Ա-1", IF(G624=0,2.66,IF(G624=1,2.75,IF(G624=2,2.83,IF(G624=3,2.92,IF(OR(G624=5,G624=4),3.02,IF(OR(G624=6,G624=7),3.11,IF(OR(G624=8,G624=9),3.21,IF(OR(G624=10,G624=11,G624=12),3.31,IF(OR(G624=13,G624=14,G624=15),3.42,IF(OR(G624=16,G624=17,G624=18),3.53,3.64)))))))))), IF(H624="Ա-2", IF(G624=0,2.28,IF(G624=1,2.35,IF(G624=2,2.43,IF(G624=3,2.5,IF(OR(G624=5,G624=4),2.58,IF(OR(G624=6,G624=7),2.66,IF(OR(G624=8,G624=9),2.75,IF(OR(G624=10,G624=11,G624=12),2.83,IF(OR(G624=13,G624=14,G624=15),2.92,IF(OR(G624=16,G624=17,G624=18),3.01,3.11)))))))))),IF(H624="Ա-3", IF(G624=0,1.96,IF(G624=1,2.02,IF(G624=2,2.08,IF(G624=3,2.15,IF(OR(G624=5,G624=4),2.21,IF(OR(G624=6,G624=7),2.28,IF(OR(G624=8,G624=9),2.35,IF(OR(G624=10,G624=11,G624=12),2.42,IF(OR(G624=13,G624=14,G624=15),2.5,IF(OR(G624=16,G624=17,G624=18),2.58,2.66)))))))))), IF(H624="Կ-1", IF(G624=0,1.68,IF(G624=1,1.73,IF(G624=2,1.79,IF(G624=3,1.84,IF(OR(G624=5,G624=4),1.9,IF(OR(G624=6,G624=7),1.96,IF(OR(G624=8,G624=9),2.02,IF(OR(G624=10,G624=11,G624=12),2.08,IF(OR(G624=13,G624=14,G624=15),2.14,IF(OR(G624=16,G624=17,G624=18),2.21,2.28)))))))))), IF(H624="Կ-2", IF(G624=0,1.45,IF(G624=1,1.49,IF(G624=2,1.54,IF(G624=3,1.59,IF(OR(G624=5,G624=4),1.63,IF(OR(G624=6,G624=7),1.68,IF(OR(G624=8,G624=9),1.73,IF(OR(G624=10,G624=11,G624=12),1.79,IF(OR(G624=13,G624=14,G624=15),1.84,IF(OR(G624=16,G624=17,G624=18),1.9,1.95)))))))))),IF(H624="Կ-3", IF(G624=0,1.25,IF(G624=1,1.29,IF(G624=2,1.33,IF(G624=3,1.37,IF(OR(G624=5,G624=4),1.41,IF(OR(G624=6,G624=7),1.45,IF(OR(G624=8,G624=9),1.49,IF(OR(G624=10,G624=11,G624=12),1.54,IF(OR(G624=13,G624=14,G624=15),1.58,IF(OR(G624=16,G624=17,G624=18),1.63,1.68)))))))))), "Error"))))))))))))</f>
        <v>4.41</v>
      </c>
      <c r="J624" s="883">
        <v>83200</v>
      </c>
      <c r="K624" s="884">
        <f t="shared" ref="K624:K631" si="305">+J624*I624</f>
        <v>366912</v>
      </c>
      <c r="L624" s="885">
        <v>0</v>
      </c>
      <c r="M624" s="884">
        <f t="shared" ref="M624:M686" si="306">+L624+K624</f>
        <v>366912</v>
      </c>
      <c r="N624" s="884">
        <f t="shared" ref="N624:N686" si="307">+M624*13</f>
        <v>4769856</v>
      </c>
      <c r="O624" s="660">
        <v>1</v>
      </c>
      <c r="P624" s="654">
        <f t="shared" ref="P624:P686" si="308">+G624+1</f>
        <v>6</v>
      </c>
      <c r="Q624" s="655" t="str">
        <f t="shared" si="288"/>
        <v>Գ-2</v>
      </c>
      <c r="R624" s="653">
        <f t="shared" si="289"/>
        <v>4.55</v>
      </c>
      <c r="S624" s="661">
        <v>83200</v>
      </c>
      <c r="T624" s="661">
        <f t="shared" si="290"/>
        <v>378560</v>
      </c>
      <c r="U624" s="694">
        <f t="shared" si="291"/>
        <v>0</v>
      </c>
      <c r="V624" s="661">
        <f t="shared" ref="V624:V686" si="309">+U624+T624</f>
        <v>378560</v>
      </c>
      <c r="W624" s="661">
        <f t="shared" ref="W624:W686" si="310">+V624*13</f>
        <v>4921280</v>
      </c>
      <c r="X624" s="660">
        <v>1</v>
      </c>
      <c r="Y624" s="654">
        <f t="shared" si="292"/>
        <v>7</v>
      </c>
      <c r="Z624" s="655" t="str">
        <f t="shared" si="293"/>
        <v>Գ-2</v>
      </c>
      <c r="AA624" s="653">
        <f t="shared" si="294"/>
        <v>4.55</v>
      </c>
      <c r="AB624" s="661">
        <v>83200</v>
      </c>
      <c r="AC624" s="661">
        <f t="shared" si="295"/>
        <v>378560</v>
      </c>
      <c r="AD624" s="694">
        <f t="shared" si="296"/>
        <v>0</v>
      </c>
      <c r="AE624" s="661">
        <f t="shared" ref="AE624:AE686" si="311">+AD624+AC624</f>
        <v>378560</v>
      </c>
      <c r="AF624" s="661">
        <f t="shared" ref="AF624:AF686" si="312">+AE624*13</f>
        <v>4921280</v>
      </c>
      <c r="AG624" s="660">
        <v>1</v>
      </c>
      <c r="AH624" s="654">
        <f t="shared" si="297"/>
        <v>8</v>
      </c>
      <c r="AI624" s="655" t="str">
        <f t="shared" si="298"/>
        <v>Գ-2</v>
      </c>
      <c r="AJ624" s="653">
        <f t="shared" si="299"/>
        <v>4.7</v>
      </c>
      <c r="AK624" s="661">
        <v>83200</v>
      </c>
      <c r="AL624" s="661">
        <f t="shared" si="300"/>
        <v>391040</v>
      </c>
      <c r="AM624" s="694">
        <f t="shared" si="301"/>
        <v>0</v>
      </c>
      <c r="AN624" s="661">
        <f t="shared" ref="AN624:AN686" si="313">+AM624+AL624</f>
        <v>391040</v>
      </c>
      <c r="AO624" s="661">
        <f t="shared" ref="AO624:AO686" si="314">+AN624*13</f>
        <v>5083520</v>
      </c>
    </row>
    <row r="625" spans="1:41" s="468" customFormat="1" ht="40.5">
      <c r="A625" s="878">
        <v>583</v>
      </c>
      <c r="B625" s="879" t="s">
        <v>1837</v>
      </c>
      <c r="C625" s="880" t="s">
        <v>2187</v>
      </c>
      <c r="D625" s="880" t="s">
        <v>2568</v>
      </c>
      <c r="E625" s="879" t="s">
        <v>1042</v>
      </c>
      <c r="F625" s="878">
        <v>1</v>
      </c>
      <c r="G625" s="881">
        <v>2</v>
      </c>
      <c r="H625" s="887" t="s">
        <v>84</v>
      </c>
      <c r="I625" s="882">
        <f t="shared" si="304"/>
        <v>2.83</v>
      </c>
      <c r="J625" s="883">
        <v>83200</v>
      </c>
      <c r="K625" s="884">
        <f t="shared" si="305"/>
        <v>235456</v>
      </c>
      <c r="L625" s="885">
        <v>0</v>
      </c>
      <c r="M625" s="884">
        <f t="shared" si="306"/>
        <v>235456</v>
      </c>
      <c r="N625" s="884">
        <f t="shared" si="307"/>
        <v>3060928</v>
      </c>
      <c r="O625" s="660">
        <v>1</v>
      </c>
      <c r="P625" s="654">
        <f t="shared" si="308"/>
        <v>3</v>
      </c>
      <c r="Q625" s="655" t="str">
        <f t="shared" si="288"/>
        <v>Ա-1</v>
      </c>
      <c r="R625" s="653">
        <f t="shared" si="289"/>
        <v>2.92</v>
      </c>
      <c r="S625" s="661">
        <v>83200</v>
      </c>
      <c r="T625" s="661">
        <f t="shared" si="290"/>
        <v>242944</v>
      </c>
      <c r="U625" s="694">
        <f t="shared" si="291"/>
        <v>0</v>
      </c>
      <c r="V625" s="661">
        <f t="shared" si="309"/>
        <v>242944</v>
      </c>
      <c r="W625" s="661">
        <f t="shared" si="310"/>
        <v>3158272</v>
      </c>
      <c r="X625" s="660">
        <v>1</v>
      </c>
      <c r="Y625" s="654">
        <f t="shared" si="292"/>
        <v>4</v>
      </c>
      <c r="Z625" s="655" t="str">
        <f t="shared" si="293"/>
        <v>Ա-1</v>
      </c>
      <c r="AA625" s="653">
        <f t="shared" si="294"/>
        <v>3.02</v>
      </c>
      <c r="AB625" s="661">
        <v>83200</v>
      </c>
      <c r="AC625" s="661">
        <f t="shared" si="295"/>
        <v>251264</v>
      </c>
      <c r="AD625" s="694">
        <f t="shared" si="296"/>
        <v>0</v>
      </c>
      <c r="AE625" s="661">
        <f t="shared" si="311"/>
        <v>251264</v>
      </c>
      <c r="AF625" s="661">
        <f t="shared" si="312"/>
        <v>3266432</v>
      </c>
      <c r="AG625" s="660">
        <v>1</v>
      </c>
      <c r="AH625" s="654">
        <f t="shared" si="297"/>
        <v>5</v>
      </c>
      <c r="AI625" s="655" t="str">
        <f t="shared" si="298"/>
        <v>Ա-1</v>
      </c>
      <c r="AJ625" s="653">
        <f t="shared" si="299"/>
        <v>3.02</v>
      </c>
      <c r="AK625" s="661">
        <v>83200</v>
      </c>
      <c r="AL625" s="661">
        <f t="shared" si="300"/>
        <v>251264</v>
      </c>
      <c r="AM625" s="694">
        <f t="shared" si="301"/>
        <v>0</v>
      </c>
      <c r="AN625" s="661">
        <f t="shared" si="313"/>
        <v>251264</v>
      </c>
      <c r="AO625" s="661">
        <f t="shared" si="314"/>
        <v>3266432</v>
      </c>
    </row>
    <row r="626" spans="1:41" s="468" customFormat="1" ht="40.5">
      <c r="A626" s="878">
        <v>584</v>
      </c>
      <c r="B626" s="879" t="s">
        <v>1838</v>
      </c>
      <c r="C626" s="880" t="s">
        <v>2187</v>
      </c>
      <c r="D626" s="880" t="s">
        <v>2573</v>
      </c>
      <c r="E626" s="879" t="s">
        <v>1043</v>
      </c>
      <c r="F626" s="878">
        <v>1</v>
      </c>
      <c r="G626" s="881">
        <v>5</v>
      </c>
      <c r="H626" s="887" t="s">
        <v>85</v>
      </c>
      <c r="I626" s="882">
        <f t="shared" si="304"/>
        <v>2.58</v>
      </c>
      <c r="J626" s="883">
        <v>83200</v>
      </c>
      <c r="K626" s="884">
        <f t="shared" si="305"/>
        <v>214656</v>
      </c>
      <c r="L626" s="885">
        <v>0</v>
      </c>
      <c r="M626" s="884">
        <f t="shared" si="306"/>
        <v>214656</v>
      </c>
      <c r="N626" s="884">
        <f t="shared" si="307"/>
        <v>2790528</v>
      </c>
      <c r="O626" s="660">
        <v>1</v>
      </c>
      <c r="P626" s="654">
        <f t="shared" si="308"/>
        <v>6</v>
      </c>
      <c r="Q626" s="655" t="str">
        <f t="shared" si="288"/>
        <v>Ա-2</v>
      </c>
      <c r="R626" s="653">
        <f t="shared" si="289"/>
        <v>2.66</v>
      </c>
      <c r="S626" s="661">
        <v>83200</v>
      </c>
      <c r="T626" s="661">
        <f t="shared" si="290"/>
        <v>221312</v>
      </c>
      <c r="U626" s="694">
        <f t="shared" si="291"/>
        <v>0</v>
      </c>
      <c r="V626" s="661">
        <f t="shared" si="309"/>
        <v>221312</v>
      </c>
      <c r="W626" s="661">
        <f t="shared" si="310"/>
        <v>2877056</v>
      </c>
      <c r="X626" s="660">
        <v>1</v>
      </c>
      <c r="Y626" s="654">
        <f t="shared" si="292"/>
        <v>7</v>
      </c>
      <c r="Z626" s="655" t="str">
        <f t="shared" si="293"/>
        <v>Ա-2</v>
      </c>
      <c r="AA626" s="653">
        <f t="shared" si="294"/>
        <v>2.66</v>
      </c>
      <c r="AB626" s="661">
        <v>83200</v>
      </c>
      <c r="AC626" s="661">
        <f t="shared" si="295"/>
        <v>221312</v>
      </c>
      <c r="AD626" s="694">
        <f t="shared" si="296"/>
        <v>0</v>
      </c>
      <c r="AE626" s="661">
        <f t="shared" si="311"/>
        <v>221312</v>
      </c>
      <c r="AF626" s="661">
        <f t="shared" si="312"/>
        <v>2877056</v>
      </c>
      <c r="AG626" s="660">
        <v>1</v>
      </c>
      <c r="AH626" s="654">
        <f t="shared" si="297"/>
        <v>8</v>
      </c>
      <c r="AI626" s="655" t="str">
        <f t="shared" si="298"/>
        <v>Ա-2</v>
      </c>
      <c r="AJ626" s="653">
        <f t="shared" si="299"/>
        <v>2.75</v>
      </c>
      <c r="AK626" s="661">
        <v>83200</v>
      </c>
      <c r="AL626" s="661">
        <f t="shared" si="300"/>
        <v>228800</v>
      </c>
      <c r="AM626" s="694">
        <f t="shared" si="301"/>
        <v>0</v>
      </c>
      <c r="AN626" s="661">
        <f t="shared" si="313"/>
        <v>228800</v>
      </c>
      <c r="AO626" s="661">
        <f t="shared" si="314"/>
        <v>2974400</v>
      </c>
    </row>
    <row r="627" spans="1:41" s="468" customFormat="1" ht="40.5">
      <c r="A627" s="878">
        <v>585</v>
      </c>
      <c r="B627" s="879" t="s">
        <v>758</v>
      </c>
      <c r="C627" s="880" t="s">
        <v>2187</v>
      </c>
      <c r="D627" s="880" t="s">
        <v>2581</v>
      </c>
      <c r="E627" s="879" t="s">
        <v>1043</v>
      </c>
      <c r="F627" s="878">
        <v>1</v>
      </c>
      <c r="G627" s="881">
        <v>3</v>
      </c>
      <c r="H627" s="887" t="s">
        <v>85</v>
      </c>
      <c r="I627" s="882">
        <f t="shared" si="304"/>
        <v>2.5</v>
      </c>
      <c r="J627" s="883">
        <v>83200</v>
      </c>
      <c r="K627" s="884">
        <f t="shared" si="305"/>
        <v>208000</v>
      </c>
      <c r="L627" s="885">
        <v>0</v>
      </c>
      <c r="M627" s="884">
        <f t="shared" si="306"/>
        <v>208000</v>
      </c>
      <c r="N627" s="884">
        <f t="shared" si="307"/>
        <v>2704000</v>
      </c>
      <c r="O627" s="660">
        <v>1</v>
      </c>
      <c r="P627" s="654">
        <f t="shared" si="308"/>
        <v>4</v>
      </c>
      <c r="Q627" s="655" t="str">
        <f t="shared" si="288"/>
        <v>Ա-2</v>
      </c>
      <c r="R627" s="653">
        <f t="shared" si="289"/>
        <v>2.58</v>
      </c>
      <c r="S627" s="661">
        <v>83200</v>
      </c>
      <c r="T627" s="661">
        <f t="shared" si="290"/>
        <v>214656</v>
      </c>
      <c r="U627" s="694">
        <f t="shared" si="291"/>
        <v>0</v>
      </c>
      <c r="V627" s="661">
        <f t="shared" si="309"/>
        <v>214656</v>
      </c>
      <c r="W627" s="661">
        <f t="shared" si="310"/>
        <v>2790528</v>
      </c>
      <c r="X627" s="660">
        <v>1</v>
      </c>
      <c r="Y627" s="654">
        <f t="shared" si="292"/>
        <v>5</v>
      </c>
      <c r="Z627" s="655" t="str">
        <f t="shared" si="293"/>
        <v>Ա-2</v>
      </c>
      <c r="AA627" s="653">
        <f t="shared" si="294"/>
        <v>2.58</v>
      </c>
      <c r="AB627" s="661">
        <v>83200</v>
      </c>
      <c r="AC627" s="661">
        <f t="shared" si="295"/>
        <v>214656</v>
      </c>
      <c r="AD627" s="694">
        <f t="shared" si="296"/>
        <v>0</v>
      </c>
      <c r="AE627" s="661">
        <f t="shared" si="311"/>
        <v>214656</v>
      </c>
      <c r="AF627" s="661">
        <f t="shared" si="312"/>
        <v>2790528</v>
      </c>
      <c r="AG627" s="660">
        <v>1</v>
      </c>
      <c r="AH627" s="654">
        <f t="shared" si="297"/>
        <v>6</v>
      </c>
      <c r="AI627" s="655" t="str">
        <f t="shared" si="298"/>
        <v>Ա-2</v>
      </c>
      <c r="AJ627" s="653">
        <f t="shared" si="299"/>
        <v>2.66</v>
      </c>
      <c r="AK627" s="661">
        <v>83200</v>
      </c>
      <c r="AL627" s="661">
        <f t="shared" si="300"/>
        <v>221312</v>
      </c>
      <c r="AM627" s="694">
        <f t="shared" si="301"/>
        <v>0</v>
      </c>
      <c r="AN627" s="661">
        <f t="shared" si="313"/>
        <v>221312</v>
      </c>
      <c r="AO627" s="661">
        <f t="shared" si="314"/>
        <v>2877056</v>
      </c>
    </row>
    <row r="628" spans="1:41" s="468" customFormat="1" ht="40.5">
      <c r="A628" s="878">
        <v>586</v>
      </c>
      <c r="B628" s="879" t="s">
        <v>757</v>
      </c>
      <c r="C628" s="880" t="s">
        <v>2187</v>
      </c>
      <c r="D628" s="880" t="s">
        <v>2589</v>
      </c>
      <c r="E628" s="879" t="s">
        <v>1043</v>
      </c>
      <c r="F628" s="878">
        <v>1</v>
      </c>
      <c r="G628" s="881">
        <v>2</v>
      </c>
      <c r="H628" s="887" t="s">
        <v>85</v>
      </c>
      <c r="I628" s="882">
        <f t="shared" si="304"/>
        <v>2.4300000000000002</v>
      </c>
      <c r="J628" s="883">
        <v>83200</v>
      </c>
      <c r="K628" s="884">
        <f t="shared" si="305"/>
        <v>202176</v>
      </c>
      <c r="L628" s="885">
        <v>0</v>
      </c>
      <c r="M628" s="884">
        <f t="shared" si="306"/>
        <v>202176</v>
      </c>
      <c r="N628" s="884">
        <f t="shared" si="307"/>
        <v>2628288</v>
      </c>
      <c r="O628" s="660">
        <v>1</v>
      </c>
      <c r="P628" s="654">
        <f t="shared" si="308"/>
        <v>3</v>
      </c>
      <c r="Q628" s="655" t="str">
        <f t="shared" si="288"/>
        <v>Ա-2</v>
      </c>
      <c r="R628" s="653">
        <f t="shared" si="289"/>
        <v>2.5</v>
      </c>
      <c r="S628" s="661">
        <v>83200</v>
      </c>
      <c r="T628" s="661">
        <f t="shared" si="290"/>
        <v>208000</v>
      </c>
      <c r="U628" s="694">
        <f t="shared" si="291"/>
        <v>0</v>
      </c>
      <c r="V628" s="661">
        <f t="shared" si="309"/>
        <v>208000</v>
      </c>
      <c r="W628" s="661">
        <f t="shared" si="310"/>
        <v>2704000</v>
      </c>
      <c r="X628" s="660">
        <v>1</v>
      </c>
      <c r="Y628" s="654">
        <f t="shared" si="292"/>
        <v>4</v>
      </c>
      <c r="Z628" s="655" t="str">
        <f t="shared" si="293"/>
        <v>Ա-2</v>
      </c>
      <c r="AA628" s="653">
        <f t="shared" si="294"/>
        <v>2.58</v>
      </c>
      <c r="AB628" s="661">
        <v>83200</v>
      </c>
      <c r="AC628" s="661">
        <f t="shared" si="295"/>
        <v>214656</v>
      </c>
      <c r="AD628" s="694">
        <f t="shared" si="296"/>
        <v>0</v>
      </c>
      <c r="AE628" s="661">
        <f t="shared" si="311"/>
        <v>214656</v>
      </c>
      <c r="AF628" s="661">
        <f t="shared" si="312"/>
        <v>2790528</v>
      </c>
      <c r="AG628" s="660">
        <v>1</v>
      </c>
      <c r="AH628" s="654">
        <f t="shared" si="297"/>
        <v>5</v>
      </c>
      <c r="AI628" s="655" t="str">
        <f t="shared" si="298"/>
        <v>Ա-2</v>
      </c>
      <c r="AJ628" s="653">
        <f t="shared" si="299"/>
        <v>2.58</v>
      </c>
      <c r="AK628" s="661">
        <v>83200</v>
      </c>
      <c r="AL628" s="661">
        <f t="shared" si="300"/>
        <v>214656</v>
      </c>
      <c r="AM628" s="694">
        <f t="shared" si="301"/>
        <v>0</v>
      </c>
      <c r="AN628" s="661">
        <f t="shared" si="313"/>
        <v>214656</v>
      </c>
      <c r="AO628" s="661">
        <f t="shared" si="314"/>
        <v>2790528</v>
      </c>
    </row>
    <row r="629" spans="1:41" s="468" customFormat="1" ht="40.5">
      <c r="A629" s="878">
        <v>587</v>
      </c>
      <c r="B629" s="879" t="s">
        <v>78</v>
      </c>
      <c r="C629" s="880"/>
      <c r="D629" s="880"/>
      <c r="E629" s="879" t="s">
        <v>1043</v>
      </c>
      <c r="F629" s="878">
        <v>1</v>
      </c>
      <c r="G629" s="881">
        <v>6</v>
      </c>
      <c r="H629" s="887" t="s">
        <v>85</v>
      </c>
      <c r="I629" s="882">
        <f t="shared" si="304"/>
        <v>2.66</v>
      </c>
      <c r="J629" s="883">
        <v>83200</v>
      </c>
      <c r="K629" s="884">
        <f t="shared" si="305"/>
        <v>221312</v>
      </c>
      <c r="L629" s="885">
        <v>0</v>
      </c>
      <c r="M629" s="884">
        <f t="shared" si="306"/>
        <v>221312</v>
      </c>
      <c r="N629" s="884">
        <f t="shared" si="307"/>
        <v>2877056</v>
      </c>
      <c r="O629" s="660">
        <v>1</v>
      </c>
      <c r="P629" s="654">
        <f t="shared" si="308"/>
        <v>7</v>
      </c>
      <c r="Q629" s="655" t="str">
        <f t="shared" si="288"/>
        <v>Ա-2</v>
      </c>
      <c r="R629" s="653">
        <f t="shared" si="289"/>
        <v>2.66</v>
      </c>
      <c r="S629" s="661">
        <v>83200</v>
      </c>
      <c r="T629" s="661">
        <f t="shared" si="290"/>
        <v>221312</v>
      </c>
      <c r="U629" s="694">
        <f t="shared" si="291"/>
        <v>0</v>
      </c>
      <c r="V629" s="661">
        <f t="shared" si="309"/>
        <v>221312</v>
      </c>
      <c r="W629" s="661">
        <f t="shared" si="310"/>
        <v>2877056</v>
      </c>
      <c r="X629" s="660">
        <v>1</v>
      </c>
      <c r="Y629" s="654">
        <f t="shared" si="292"/>
        <v>8</v>
      </c>
      <c r="Z629" s="655" t="str">
        <f t="shared" si="293"/>
        <v>Ա-2</v>
      </c>
      <c r="AA629" s="653">
        <f t="shared" si="294"/>
        <v>2.75</v>
      </c>
      <c r="AB629" s="661">
        <v>83200</v>
      </c>
      <c r="AC629" s="661">
        <f t="shared" si="295"/>
        <v>228800</v>
      </c>
      <c r="AD629" s="694">
        <f t="shared" si="296"/>
        <v>0</v>
      </c>
      <c r="AE629" s="661">
        <f t="shared" si="311"/>
        <v>228800</v>
      </c>
      <c r="AF629" s="661">
        <f t="shared" si="312"/>
        <v>2974400</v>
      </c>
      <c r="AG629" s="660">
        <v>1</v>
      </c>
      <c r="AH629" s="654">
        <f t="shared" si="297"/>
        <v>9</v>
      </c>
      <c r="AI629" s="655" t="str">
        <f t="shared" si="298"/>
        <v>Ա-2</v>
      </c>
      <c r="AJ629" s="653">
        <f t="shared" si="299"/>
        <v>2.75</v>
      </c>
      <c r="AK629" s="661">
        <v>83200</v>
      </c>
      <c r="AL629" s="661">
        <f t="shared" si="300"/>
        <v>228800</v>
      </c>
      <c r="AM629" s="694">
        <f t="shared" si="301"/>
        <v>0</v>
      </c>
      <c r="AN629" s="661">
        <f t="shared" si="313"/>
        <v>228800</v>
      </c>
      <c r="AO629" s="661">
        <f t="shared" si="314"/>
        <v>2974400</v>
      </c>
    </row>
    <row r="630" spans="1:41" s="468" customFormat="1" ht="14.25">
      <c r="A630" s="878">
        <v>588</v>
      </c>
      <c r="B630" s="879" t="s">
        <v>1839</v>
      </c>
      <c r="C630" s="880" t="s">
        <v>2187</v>
      </c>
      <c r="D630" s="880" t="s">
        <v>2558</v>
      </c>
      <c r="E630" s="879" t="s">
        <v>1326</v>
      </c>
      <c r="F630" s="878">
        <v>1</v>
      </c>
      <c r="G630" s="881">
        <v>8</v>
      </c>
      <c r="H630" s="887" t="s">
        <v>433</v>
      </c>
      <c r="I630" s="882">
        <f t="shared" si="304"/>
        <v>2.35</v>
      </c>
      <c r="J630" s="883">
        <v>83200</v>
      </c>
      <c r="K630" s="884">
        <f t="shared" si="305"/>
        <v>195520</v>
      </c>
      <c r="L630" s="885">
        <v>0</v>
      </c>
      <c r="M630" s="884">
        <f t="shared" si="306"/>
        <v>195520</v>
      </c>
      <c r="N630" s="884">
        <f t="shared" si="307"/>
        <v>2541760</v>
      </c>
      <c r="O630" s="660">
        <v>1</v>
      </c>
      <c r="P630" s="654">
        <f t="shared" si="308"/>
        <v>9</v>
      </c>
      <c r="Q630" s="655" t="str">
        <f t="shared" si="288"/>
        <v>Ա-3</v>
      </c>
      <c r="R630" s="653">
        <f t="shared" si="289"/>
        <v>2.35</v>
      </c>
      <c r="S630" s="661">
        <v>83200</v>
      </c>
      <c r="T630" s="661">
        <f t="shared" si="290"/>
        <v>195520</v>
      </c>
      <c r="U630" s="694">
        <f t="shared" si="291"/>
        <v>0</v>
      </c>
      <c r="V630" s="661">
        <f t="shared" si="309"/>
        <v>195520</v>
      </c>
      <c r="W630" s="661">
        <f t="shared" si="310"/>
        <v>2541760</v>
      </c>
      <c r="X630" s="660">
        <v>1</v>
      </c>
      <c r="Y630" s="654">
        <f t="shared" si="292"/>
        <v>10</v>
      </c>
      <c r="Z630" s="655" t="str">
        <f t="shared" si="293"/>
        <v>Ա-3</v>
      </c>
      <c r="AA630" s="653">
        <f t="shared" si="294"/>
        <v>2.42</v>
      </c>
      <c r="AB630" s="661">
        <v>83200</v>
      </c>
      <c r="AC630" s="661">
        <f t="shared" si="295"/>
        <v>201344</v>
      </c>
      <c r="AD630" s="694">
        <f t="shared" si="296"/>
        <v>0</v>
      </c>
      <c r="AE630" s="661">
        <f t="shared" si="311"/>
        <v>201344</v>
      </c>
      <c r="AF630" s="661">
        <f t="shared" si="312"/>
        <v>2617472</v>
      </c>
      <c r="AG630" s="660">
        <v>1</v>
      </c>
      <c r="AH630" s="654">
        <f t="shared" si="297"/>
        <v>11</v>
      </c>
      <c r="AI630" s="655" t="str">
        <f t="shared" si="298"/>
        <v>Ա-3</v>
      </c>
      <c r="AJ630" s="653">
        <f t="shared" si="299"/>
        <v>2.42</v>
      </c>
      <c r="AK630" s="661">
        <v>83200</v>
      </c>
      <c r="AL630" s="661">
        <f t="shared" si="300"/>
        <v>201344</v>
      </c>
      <c r="AM630" s="694">
        <f t="shared" si="301"/>
        <v>0</v>
      </c>
      <c r="AN630" s="661">
        <f t="shared" si="313"/>
        <v>201344</v>
      </c>
      <c r="AO630" s="661">
        <f t="shared" si="314"/>
        <v>2617472</v>
      </c>
    </row>
    <row r="631" spans="1:41" s="468" customFormat="1" ht="14.25">
      <c r="A631" s="878">
        <v>589</v>
      </c>
      <c r="B631" s="879" t="s">
        <v>1840</v>
      </c>
      <c r="C631" s="880" t="s">
        <v>2187</v>
      </c>
      <c r="D631" s="880" t="s">
        <v>2663</v>
      </c>
      <c r="E631" s="879" t="s">
        <v>1326</v>
      </c>
      <c r="F631" s="878">
        <v>1</v>
      </c>
      <c r="G631" s="881">
        <v>2</v>
      </c>
      <c r="H631" s="887" t="s">
        <v>433</v>
      </c>
      <c r="I631" s="882">
        <f t="shared" si="304"/>
        <v>2.08</v>
      </c>
      <c r="J631" s="883">
        <v>83200</v>
      </c>
      <c r="K631" s="884">
        <f t="shared" si="305"/>
        <v>173056</v>
      </c>
      <c r="L631" s="885">
        <v>0</v>
      </c>
      <c r="M631" s="884">
        <f t="shared" si="306"/>
        <v>173056</v>
      </c>
      <c r="N631" s="884">
        <f t="shared" si="307"/>
        <v>2249728</v>
      </c>
      <c r="O631" s="660">
        <v>1</v>
      </c>
      <c r="P631" s="654">
        <f t="shared" si="308"/>
        <v>3</v>
      </c>
      <c r="Q631" s="655" t="str">
        <f t="shared" si="288"/>
        <v>Ա-3</v>
      </c>
      <c r="R631" s="653">
        <f t="shared" si="289"/>
        <v>2.15</v>
      </c>
      <c r="S631" s="661">
        <v>83200</v>
      </c>
      <c r="T631" s="661">
        <f t="shared" si="290"/>
        <v>178880</v>
      </c>
      <c r="U631" s="694">
        <f t="shared" si="291"/>
        <v>0</v>
      </c>
      <c r="V631" s="661">
        <f t="shared" si="309"/>
        <v>178880</v>
      </c>
      <c r="W631" s="661">
        <f t="shared" si="310"/>
        <v>2325440</v>
      </c>
      <c r="X631" s="660">
        <v>1</v>
      </c>
      <c r="Y631" s="654">
        <f t="shared" si="292"/>
        <v>4</v>
      </c>
      <c r="Z631" s="655" t="str">
        <f t="shared" si="293"/>
        <v>Ա-3</v>
      </c>
      <c r="AA631" s="653">
        <f t="shared" si="294"/>
        <v>2.21</v>
      </c>
      <c r="AB631" s="661">
        <v>83200</v>
      </c>
      <c r="AC631" s="661">
        <f t="shared" si="295"/>
        <v>183872</v>
      </c>
      <c r="AD631" s="694">
        <f t="shared" si="296"/>
        <v>0</v>
      </c>
      <c r="AE631" s="661">
        <f t="shared" si="311"/>
        <v>183872</v>
      </c>
      <c r="AF631" s="661">
        <f t="shared" si="312"/>
        <v>2390336</v>
      </c>
      <c r="AG631" s="660">
        <v>1</v>
      </c>
      <c r="AH631" s="654">
        <f t="shared" si="297"/>
        <v>5</v>
      </c>
      <c r="AI631" s="655" t="str">
        <f t="shared" si="298"/>
        <v>Ա-3</v>
      </c>
      <c r="AJ631" s="653">
        <f t="shared" si="299"/>
        <v>2.21</v>
      </c>
      <c r="AK631" s="661">
        <v>83200</v>
      </c>
      <c r="AL631" s="661">
        <f t="shared" si="300"/>
        <v>183872</v>
      </c>
      <c r="AM631" s="694">
        <f t="shared" si="301"/>
        <v>0</v>
      </c>
      <c r="AN631" s="661">
        <f t="shared" si="313"/>
        <v>183872</v>
      </c>
      <c r="AO631" s="661">
        <f t="shared" si="314"/>
        <v>2390336</v>
      </c>
    </row>
    <row r="632" spans="1:41" s="468" customFormat="1" ht="14.25">
      <c r="A632" s="878">
        <v>590</v>
      </c>
      <c r="B632" s="879" t="s">
        <v>1841</v>
      </c>
      <c r="C632" s="880" t="s">
        <v>2187</v>
      </c>
      <c r="D632" s="880" t="s">
        <v>2664</v>
      </c>
      <c r="E632" s="879" t="s">
        <v>1326</v>
      </c>
      <c r="F632" s="878">
        <v>1</v>
      </c>
      <c r="G632" s="881">
        <v>5</v>
      </c>
      <c r="H632" s="887" t="s">
        <v>433</v>
      </c>
      <c r="I632" s="882">
        <f t="shared" si="304"/>
        <v>2.21</v>
      </c>
      <c r="J632" s="883">
        <v>83200</v>
      </c>
      <c r="K632" s="884">
        <f>+J632*I632</f>
        <v>183872</v>
      </c>
      <c r="L632" s="885">
        <v>0</v>
      </c>
      <c r="M632" s="884">
        <f t="shared" si="306"/>
        <v>183872</v>
      </c>
      <c r="N632" s="884">
        <f t="shared" si="307"/>
        <v>2390336</v>
      </c>
      <c r="O632" s="660">
        <v>1</v>
      </c>
      <c r="P632" s="654">
        <f t="shared" si="308"/>
        <v>6</v>
      </c>
      <c r="Q632" s="655" t="str">
        <f t="shared" si="288"/>
        <v>Ա-3</v>
      </c>
      <c r="R632" s="653">
        <f t="shared" si="289"/>
        <v>2.2799999999999998</v>
      </c>
      <c r="S632" s="661">
        <v>83200</v>
      </c>
      <c r="T632" s="661">
        <f t="shared" si="290"/>
        <v>189695.99999999997</v>
      </c>
      <c r="U632" s="694">
        <f t="shared" si="291"/>
        <v>0</v>
      </c>
      <c r="V632" s="661">
        <f t="shared" si="309"/>
        <v>189695.99999999997</v>
      </c>
      <c r="W632" s="661">
        <f t="shared" si="310"/>
        <v>2466047.9999999995</v>
      </c>
      <c r="X632" s="660">
        <v>1</v>
      </c>
      <c r="Y632" s="654">
        <f t="shared" si="292"/>
        <v>7</v>
      </c>
      <c r="Z632" s="655" t="str">
        <f t="shared" si="293"/>
        <v>Ա-3</v>
      </c>
      <c r="AA632" s="653">
        <f t="shared" si="294"/>
        <v>2.2799999999999998</v>
      </c>
      <c r="AB632" s="661">
        <v>83200</v>
      </c>
      <c r="AC632" s="661">
        <f t="shared" si="295"/>
        <v>189695.99999999997</v>
      </c>
      <c r="AD632" s="694">
        <f t="shared" si="296"/>
        <v>0</v>
      </c>
      <c r="AE632" s="661">
        <f t="shared" si="311"/>
        <v>189695.99999999997</v>
      </c>
      <c r="AF632" s="661">
        <f t="shared" si="312"/>
        <v>2466047.9999999995</v>
      </c>
      <c r="AG632" s="660">
        <v>1</v>
      </c>
      <c r="AH632" s="654">
        <f t="shared" si="297"/>
        <v>8</v>
      </c>
      <c r="AI632" s="655" t="str">
        <f t="shared" si="298"/>
        <v>Ա-3</v>
      </c>
      <c r="AJ632" s="653">
        <f t="shared" si="299"/>
        <v>2.35</v>
      </c>
      <c r="AK632" s="661">
        <v>83200</v>
      </c>
      <c r="AL632" s="661">
        <f t="shared" si="300"/>
        <v>195520</v>
      </c>
      <c r="AM632" s="694">
        <f t="shared" si="301"/>
        <v>0</v>
      </c>
      <c r="AN632" s="661">
        <f t="shared" si="313"/>
        <v>195520</v>
      </c>
      <c r="AO632" s="661">
        <f t="shared" si="314"/>
        <v>2541760</v>
      </c>
    </row>
    <row r="633" spans="1:41" s="468" customFormat="1" ht="14.25">
      <c r="A633" s="878">
        <v>591</v>
      </c>
      <c r="B633" s="879" t="s">
        <v>760</v>
      </c>
      <c r="C633" s="880" t="s">
        <v>2187</v>
      </c>
      <c r="D633" s="880" t="s">
        <v>2586</v>
      </c>
      <c r="E633" s="879" t="s">
        <v>1326</v>
      </c>
      <c r="F633" s="878">
        <v>1</v>
      </c>
      <c r="G633" s="881">
        <v>5</v>
      </c>
      <c r="H633" s="887" t="s">
        <v>433</v>
      </c>
      <c r="I633" s="882">
        <f t="shared" si="304"/>
        <v>2.21</v>
      </c>
      <c r="J633" s="883">
        <v>83200</v>
      </c>
      <c r="K633" s="884">
        <f>+J633*I633</f>
        <v>183872</v>
      </c>
      <c r="L633" s="885">
        <v>0</v>
      </c>
      <c r="M633" s="884">
        <f t="shared" si="306"/>
        <v>183872</v>
      </c>
      <c r="N633" s="884">
        <f t="shared" si="307"/>
        <v>2390336</v>
      </c>
      <c r="O633" s="660">
        <v>1</v>
      </c>
      <c r="P633" s="654">
        <f t="shared" si="308"/>
        <v>6</v>
      </c>
      <c r="Q633" s="655" t="str">
        <f t="shared" si="288"/>
        <v>Ա-3</v>
      </c>
      <c r="R633" s="653">
        <f t="shared" si="289"/>
        <v>2.2799999999999998</v>
      </c>
      <c r="S633" s="661">
        <v>83200</v>
      </c>
      <c r="T633" s="661">
        <f t="shared" si="290"/>
        <v>189695.99999999997</v>
      </c>
      <c r="U633" s="694">
        <f t="shared" si="291"/>
        <v>0</v>
      </c>
      <c r="V633" s="661">
        <f t="shared" si="309"/>
        <v>189695.99999999997</v>
      </c>
      <c r="W633" s="661">
        <f t="shared" si="310"/>
        <v>2466047.9999999995</v>
      </c>
      <c r="X633" s="660">
        <v>1</v>
      </c>
      <c r="Y633" s="654">
        <f t="shared" si="292"/>
        <v>7</v>
      </c>
      <c r="Z633" s="655" t="str">
        <f t="shared" si="293"/>
        <v>Ա-3</v>
      </c>
      <c r="AA633" s="653">
        <f t="shared" si="294"/>
        <v>2.2799999999999998</v>
      </c>
      <c r="AB633" s="661">
        <v>83200</v>
      </c>
      <c r="AC633" s="661">
        <f t="shared" si="295"/>
        <v>189695.99999999997</v>
      </c>
      <c r="AD633" s="694">
        <f t="shared" si="296"/>
        <v>0</v>
      </c>
      <c r="AE633" s="661">
        <f t="shared" si="311"/>
        <v>189695.99999999997</v>
      </c>
      <c r="AF633" s="661">
        <f t="shared" si="312"/>
        <v>2466047.9999999995</v>
      </c>
      <c r="AG633" s="660">
        <v>1</v>
      </c>
      <c r="AH633" s="654">
        <f t="shared" si="297"/>
        <v>8</v>
      </c>
      <c r="AI633" s="655" t="str">
        <f t="shared" si="298"/>
        <v>Ա-3</v>
      </c>
      <c r="AJ633" s="653">
        <f t="shared" si="299"/>
        <v>2.35</v>
      </c>
      <c r="AK633" s="661">
        <v>83200</v>
      </c>
      <c r="AL633" s="661">
        <f t="shared" si="300"/>
        <v>195520</v>
      </c>
      <c r="AM633" s="694">
        <f t="shared" si="301"/>
        <v>0</v>
      </c>
      <c r="AN633" s="661">
        <f t="shared" si="313"/>
        <v>195520</v>
      </c>
      <c r="AO633" s="661">
        <f t="shared" si="314"/>
        <v>2541760</v>
      </c>
    </row>
    <row r="634" spans="1:41" s="468" customFormat="1" ht="14.25">
      <c r="A634" s="878">
        <v>592</v>
      </c>
      <c r="B634" s="879" t="s">
        <v>1842</v>
      </c>
      <c r="C634" s="880" t="s">
        <v>2187</v>
      </c>
      <c r="D634" s="880" t="s">
        <v>2578</v>
      </c>
      <c r="E634" s="879" t="s">
        <v>1326</v>
      </c>
      <c r="F634" s="878">
        <v>1</v>
      </c>
      <c r="G634" s="881">
        <v>5</v>
      </c>
      <c r="H634" s="887" t="s">
        <v>433</v>
      </c>
      <c r="I634" s="882">
        <f t="shared" si="304"/>
        <v>2.21</v>
      </c>
      <c r="J634" s="883">
        <v>83200</v>
      </c>
      <c r="K634" s="884">
        <f t="shared" ref="K634:K695" si="315">+J634*I634</f>
        <v>183872</v>
      </c>
      <c r="L634" s="885">
        <v>0</v>
      </c>
      <c r="M634" s="884">
        <f t="shared" si="306"/>
        <v>183872</v>
      </c>
      <c r="N634" s="884">
        <f t="shared" si="307"/>
        <v>2390336</v>
      </c>
      <c r="O634" s="660">
        <v>1</v>
      </c>
      <c r="P634" s="654">
        <f t="shared" si="308"/>
        <v>6</v>
      </c>
      <c r="Q634" s="655" t="str">
        <f t="shared" si="288"/>
        <v>Ա-3</v>
      </c>
      <c r="R634" s="653">
        <f t="shared" si="289"/>
        <v>2.2799999999999998</v>
      </c>
      <c r="S634" s="661">
        <v>83200</v>
      </c>
      <c r="T634" s="661">
        <f t="shared" si="290"/>
        <v>189695.99999999997</v>
      </c>
      <c r="U634" s="694">
        <f t="shared" si="291"/>
        <v>0</v>
      </c>
      <c r="V634" s="661">
        <f t="shared" si="309"/>
        <v>189695.99999999997</v>
      </c>
      <c r="W634" s="661">
        <f t="shared" si="310"/>
        <v>2466047.9999999995</v>
      </c>
      <c r="X634" s="660">
        <v>1</v>
      </c>
      <c r="Y634" s="654">
        <f t="shared" si="292"/>
        <v>7</v>
      </c>
      <c r="Z634" s="655" t="str">
        <f t="shared" si="293"/>
        <v>Ա-3</v>
      </c>
      <c r="AA634" s="653">
        <f t="shared" si="294"/>
        <v>2.2799999999999998</v>
      </c>
      <c r="AB634" s="661">
        <v>83200</v>
      </c>
      <c r="AC634" s="661">
        <f t="shared" si="295"/>
        <v>189695.99999999997</v>
      </c>
      <c r="AD634" s="694">
        <f t="shared" si="296"/>
        <v>0</v>
      </c>
      <c r="AE634" s="661">
        <f t="shared" si="311"/>
        <v>189695.99999999997</v>
      </c>
      <c r="AF634" s="661">
        <f t="shared" si="312"/>
        <v>2466047.9999999995</v>
      </c>
      <c r="AG634" s="660">
        <v>1</v>
      </c>
      <c r="AH634" s="654">
        <f t="shared" si="297"/>
        <v>8</v>
      </c>
      <c r="AI634" s="655" t="str">
        <f t="shared" si="298"/>
        <v>Ա-3</v>
      </c>
      <c r="AJ634" s="653">
        <f t="shared" si="299"/>
        <v>2.35</v>
      </c>
      <c r="AK634" s="661">
        <v>83200</v>
      </c>
      <c r="AL634" s="661">
        <f t="shared" si="300"/>
        <v>195520</v>
      </c>
      <c r="AM634" s="694">
        <f t="shared" si="301"/>
        <v>0</v>
      </c>
      <c r="AN634" s="661">
        <f t="shared" si="313"/>
        <v>195520</v>
      </c>
      <c r="AO634" s="661">
        <f t="shared" si="314"/>
        <v>2541760</v>
      </c>
    </row>
    <row r="635" spans="1:41" s="468" customFormat="1" ht="14.25">
      <c r="A635" s="878">
        <v>593</v>
      </c>
      <c r="B635" s="879" t="s">
        <v>1843</v>
      </c>
      <c r="C635" s="880" t="s">
        <v>2187</v>
      </c>
      <c r="D635" s="880" t="s">
        <v>2569</v>
      </c>
      <c r="E635" s="879" t="s">
        <v>1326</v>
      </c>
      <c r="F635" s="878">
        <v>1</v>
      </c>
      <c r="G635" s="881">
        <v>2</v>
      </c>
      <c r="H635" s="887" t="s">
        <v>433</v>
      </c>
      <c r="I635" s="882">
        <f t="shared" si="304"/>
        <v>2.08</v>
      </c>
      <c r="J635" s="883">
        <v>83200</v>
      </c>
      <c r="K635" s="884">
        <f>+J635*I635</f>
        <v>173056</v>
      </c>
      <c r="L635" s="885">
        <v>0</v>
      </c>
      <c r="M635" s="884">
        <f t="shared" si="306"/>
        <v>173056</v>
      </c>
      <c r="N635" s="884">
        <f t="shared" si="307"/>
        <v>2249728</v>
      </c>
      <c r="O635" s="660">
        <v>1</v>
      </c>
      <c r="P635" s="654">
        <f t="shared" si="308"/>
        <v>3</v>
      </c>
      <c r="Q635" s="655" t="str">
        <f t="shared" si="288"/>
        <v>Ա-3</v>
      </c>
      <c r="R635" s="653">
        <f t="shared" si="289"/>
        <v>2.15</v>
      </c>
      <c r="S635" s="661">
        <v>83200</v>
      </c>
      <c r="T635" s="661">
        <f t="shared" si="290"/>
        <v>178880</v>
      </c>
      <c r="U635" s="694">
        <f t="shared" si="291"/>
        <v>0</v>
      </c>
      <c r="V635" s="661">
        <f t="shared" si="309"/>
        <v>178880</v>
      </c>
      <c r="W635" s="661">
        <f t="shared" si="310"/>
        <v>2325440</v>
      </c>
      <c r="X635" s="660">
        <v>1</v>
      </c>
      <c r="Y635" s="654">
        <f t="shared" si="292"/>
        <v>4</v>
      </c>
      <c r="Z635" s="655" t="str">
        <f t="shared" si="293"/>
        <v>Ա-3</v>
      </c>
      <c r="AA635" s="653">
        <f t="shared" si="294"/>
        <v>2.21</v>
      </c>
      <c r="AB635" s="661">
        <v>83200</v>
      </c>
      <c r="AC635" s="661">
        <f t="shared" si="295"/>
        <v>183872</v>
      </c>
      <c r="AD635" s="694">
        <f t="shared" si="296"/>
        <v>0</v>
      </c>
      <c r="AE635" s="661">
        <f t="shared" si="311"/>
        <v>183872</v>
      </c>
      <c r="AF635" s="661">
        <f t="shared" si="312"/>
        <v>2390336</v>
      </c>
      <c r="AG635" s="660">
        <v>1</v>
      </c>
      <c r="AH635" s="654">
        <f t="shared" si="297"/>
        <v>5</v>
      </c>
      <c r="AI635" s="655" t="str">
        <f t="shared" si="298"/>
        <v>Ա-3</v>
      </c>
      <c r="AJ635" s="653">
        <f t="shared" si="299"/>
        <v>2.21</v>
      </c>
      <c r="AK635" s="661">
        <v>83200</v>
      </c>
      <c r="AL635" s="661">
        <f t="shared" si="300"/>
        <v>183872</v>
      </c>
      <c r="AM635" s="694">
        <f t="shared" si="301"/>
        <v>0</v>
      </c>
      <c r="AN635" s="661">
        <f t="shared" si="313"/>
        <v>183872</v>
      </c>
      <c r="AO635" s="661">
        <f t="shared" si="314"/>
        <v>2390336</v>
      </c>
    </row>
    <row r="636" spans="1:41" s="468" customFormat="1" ht="14.25">
      <c r="A636" s="878">
        <v>594</v>
      </c>
      <c r="B636" s="879" t="s">
        <v>78</v>
      </c>
      <c r="C636" s="880"/>
      <c r="D636" s="880"/>
      <c r="E636" s="879" t="s">
        <v>1326</v>
      </c>
      <c r="F636" s="878">
        <v>1</v>
      </c>
      <c r="G636" s="881">
        <v>6</v>
      </c>
      <c r="H636" s="887" t="s">
        <v>433</v>
      </c>
      <c r="I636" s="882">
        <f t="shared" si="304"/>
        <v>2.2799999999999998</v>
      </c>
      <c r="J636" s="883">
        <v>83200</v>
      </c>
      <c r="K636" s="884">
        <f>+J636*I636</f>
        <v>189695.99999999997</v>
      </c>
      <c r="L636" s="885">
        <v>0</v>
      </c>
      <c r="M636" s="884">
        <f t="shared" si="306"/>
        <v>189695.99999999997</v>
      </c>
      <c r="N636" s="884">
        <f t="shared" si="307"/>
        <v>2466047.9999999995</v>
      </c>
      <c r="O636" s="660">
        <v>1</v>
      </c>
      <c r="P636" s="654">
        <f t="shared" si="308"/>
        <v>7</v>
      </c>
      <c r="Q636" s="655" t="str">
        <f t="shared" si="288"/>
        <v>Ա-3</v>
      </c>
      <c r="R636" s="653">
        <f t="shared" si="289"/>
        <v>2.2799999999999998</v>
      </c>
      <c r="S636" s="661">
        <v>83200</v>
      </c>
      <c r="T636" s="661">
        <f t="shared" si="290"/>
        <v>189695.99999999997</v>
      </c>
      <c r="U636" s="694">
        <f t="shared" si="291"/>
        <v>0</v>
      </c>
      <c r="V636" s="661">
        <f t="shared" si="309"/>
        <v>189695.99999999997</v>
      </c>
      <c r="W636" s="661">
        <f t="shared" si="310"/>
        <v>2466047.9999999995</v>
      </c>
      <c r="X636" s="660">
        <v>1</v>
      </c>
      <c r="Y636" s="654">
        <f t="shared" si="292"/>
        <v>8</v>
      </c>
      <c r="Z636" s="655" t="str">
        <f t="shared" si="293"/>
        <v>Ա-3</v>
      </c>
      <c r="AA636" s="653">
        <f t="shared" si="294"/>
        <v>2.35</v>
      </c>
      <c r="AB636" s="661">
        <v>83200</v>
      </c>
      <c r="AC636" s="661">
        <f t="shared" si="295"/>
        <v>195520</v>
      </c>
      <c r="AD636" s="694">
        <f t="shared" si="296"/>
        <v>0</v>
      </c>
      <c r="AE636" s="661">
        <f t="shared" si="311"/>
        <v>195520</v>
      </c>
      <c r="AF636" s="661">
        <f t="shared" si="312"/>
        <v>2541760</v>
      </c>
      <c r="AG636" s="660">
        <v>1</v>
      </c>
      <c r="AH636" s="654">
        <f t="shared" si="297"/>
        <v>9</v>
      </c>
      <c r="AI636" s="655" t="str">
        <f t="shared" si="298"/>
        <v>Ա-3</v>
      </c>
      <c r="AJ636" s="653">
        <f t="shared" si="299"/>
        <v>2.35</v>
      </c>
      <c r="AK636" s="661">
        <v>83200</v>
      </c>
      <c r="AL636" s="661">
        <f t="shared" si="300"/>
        <v>195520</v>
      </c>
      <c r="AM636" s="694">
        <f t="shared" si="301"/>
        <v>0</v>
      </c>
      <c r="AN636" s="661">
        <f t="shared" si="313"/>
        <v>195520</v>
      </c>
      <c r="AO636" s="661">
        <f t="shared" si="314"/>
        <v>2541760</v>
      </c>
    </row>
    <row r="637" spans="1:41" s="468" customFormat="1" ht="14.25">
      <c r="A637" s="878">
        <v>595</v>
      </c>
      <c r="B637" s="879" t="s">
        <v>1844</v>
      </c>
      <c r="C637" s="880" t="s">
        <v>2187</v>
      </c>
      <c r="D637" s="880" t="s">
        <v>2678</v>
      </c>
      <c r="E637" s="879" t="s">
        <v>1327</v>
      </c>
      <c r="F637" s="878">
        <v>1</v>
      </c>
      <c r="G637" s="881">
        <v>9</v>
      </c>
      <c r="H637" s="878" t="s">
        <v>86</v>
      </c>
      <c r="I637" s="882">
        <f t="shared" si="304"/>
        <v>2.02</v>
      </c>
      <c r="J637" s="883">
        <v>83200</v>
      </c>
      <c r="K637" s="884">
        <f>+J637*I637</f>
        <v>168064</v>
      </c>
      <c r="L637" s="885">
        <v>0</v>
      </c>
      <c r="M637" s="884">
        <f t="shared" si="306"/>
        <v>168064</v>
      </c>
      <c r="N637" s="884">
        <f t="shared" si="307"/>
        <v>2184832</v>
      </c>
      <c r="O637" s="660">
        <v>1</v>
      </c>
      <c r="P637" s="654">
        <f t="shared" si="308"/>
        <v>10</v>
      </c>
      <c r="Q637" s="655" t="str">
        <f t="shared" si="288"/>
        <v>Կ-1</v>
      </c>
      <c r="R637" s="653">
        <f t="shared" si="289"/>
        <v>2.08</v>
      </c>
      <c r="S637" s="661">
        <v>83200</v>
      </c>
      <c r="T637" s="661">
        <f t="shared" si="290"/>
        <v>173056</v>
      </c>
      <c r="U637" s="694">
        <f t="shared" si="291"/>
        <v>0</v>
      </c>
      <c r="V637" s="661">
        <f t="shared" si="309"/>
        <v>173056</v>
      </c>
      <c r="W637" s="661">
        <f t="shared" si="310"/>
        <v>2249728</v>
      </c>
      <c r="X637" s="660">
        <v>1</v>
      </c>
      <c r="Y637" s="654">
        <f t="shared" si="292"/>
        <v>11</v>
      </c>
      <c r="Z637" s="655" t="str">
        <f t="shared" si="293"/>
        <v>Կ-1</v>
      </c>
      <c r="AA637" s="653">
        <f t="shared" si="294"/>
        <v>2.08</v>
      </c>
      <c r="AB637" s="661">
        <v>83200</v>
      </c>
      <c r="AC637" s="661">
        <f t="shared" si="295"/>
        <v>173056</v>
      </c>
      <c r="AD637" s="694">
        <f t="shared" si="296"/>
        <v>0</v>
      </c>
      <c r="AE637" s="661">
        <f t="shared" si="311"/>
        <v>173056</v>
      </c>
      <c r="AF637" s="661">
        <f t="shared" si="312"/>
        <v>2249728</v>
      </c>
      <c r="AG637" s="660">
        <v>1</v>
      </c>
      <c r="AH637" s="654">
        <f t="shared" si="297"/>
        <v>12</v>
      </c>
      <c r="AI637" s="655" t="str">
        <f t="shared" si="298"/>
        <v>Կ-1</v>
      </c>
      <c r="AJ637" s="653">
        <f t="shared" si="299"/>
        <v>2.08</v>
      </c>
      <c r="AK637" s="661">
        <v>83200</v>
      </c>
      <c r="AL637" s="661">
        <f t="shared" si="300"/>
        <v>173056</v>
      </c>
      <c r="AM637" s="694">
        <f t="shared" si="301"/>
        <v>0</v>
      </c>
      <c r="AN637" s="661">
        <f t="shared" si="313"/>
        <v>173056</v>
      </c>
      <c r="AO637" s="661">
        <f t="shared" si="314"/>
        <v>2249728</v>
      </c>
    </row>
    <row r="638" spans="1:41" s="468" customFormat="1" ht="14.25">
      <c r="A638" s="878">
        <v>596</v>
      </c>
      <c r="B638" s="879" t="s">
        <v>765</v>
      </c>
      <c r="C638" s="880" t="s">
        <v>2187</v>
      </c>
      <c r="D638" s="880" t="s">
        <v>2573</v>
      </c>
      <c r="E638" s="879" t="s">
        <v>1327</v>
      </c>
      <c r="F638" s="878">
        <v>1</v>
      </c>
      <c r="G638" s="881">
        <v>6</v>
      </c>
      <c r="H638" s="887" t="s">
        <v>86</v>
      </c>
      <c r="I638" s="882">
        <f t="shared" si="304"/>
        <v>1.96</v>
      </c>
      <c r="J638" s="883">
        <v>83200</v>
      </c>
      <c r="K638" s="884">
        <f t="shared" si="315"/>
        <v>163072</v>
      </c>
      <c r="L638" s="885">
        <v>0</v>
      </c>
      <c r="M638" s="884">
        <f t="shared" si="306"/>
        <v>163072</v>
      </c>
      <c r="N638" s="884">
        <f t="shared" si="307"/>
        <v>2119936</v>
      </c>
      <c r="O638" s="660">
        <v>1</v>
      </c>
      <c r="P638" s="654">
        <f t="shared" si="308"/>
        <v>7</v>
      </c>
      <c r="Q638" s="655" t="str">
        <f t="shared" si="288"/>
        <v>Կ-1</v>
      </c>
      <c r="R638" s="653">
        <f t="shared" si="289"/>
        <v>1.96</v>
      </c>
      <c r="S638" s="661">
        <v>83200</v>
      </c>
      <c r="T638" s="661">
        <f t="shared" si="290"/>
        <v>163072</v>
      </c>
      <c r="U638" s="694">
        <f t="shared" si="291"/>
        <v>0</v>
      </c>
      <c r="V638" s="661">
        <f t="shared" si="309"/>
        <v>163072</v>
      </c>
      <c r="W638" s="661">
        <f t="shared" si="310"/>
        <v>2119936</v>
      </c>
      <c r="X638" s="660">
        <v>1</v>
      </c>
      <c r="Y638" s="654">
        <f t="shared" si="292"/>
        <v>8</v>
      </c>
      <c r="Z638" s="655" t="str">
        <f t="shared" si="293"/>
        <v>Կ-1</v>
      </c>
      <c r="AA638" s="653">
        <f t="shared" si="294"/>
        <v>2.02</v>
      </c>
      <c r="AB638" s="661">
        <v>83200</v>
      </c>
      <c r="AC638" s="661">
        <f t="shared" si="295"/>
        <v>168064</v>
      </c>
      <c r="AD638" s="694">
        <f t="shared" si="296"/>
        <v>0</v>
      </c>
      <c r="AE638" s="661">
        <f t="shared" si="311"/>
        <v>168064</v>
      </c>
      <c r="AF638" s="661">
        <f t="shared" si="312"/>
        <v>2184832</v>
      </c>
      <c r="AG638" s="660">
        <v>1</v>
      </c>
      <c r="AH638" s="654">
        <f t="shared" si="297"/>
        <v>9</v>
      </c>
      <c r="AI638" s="655" t="str">
        <f t="shared" si="298"/>
        <v>Կ-1</v>
      </c>
      <c r="AJ638" s="653">
        <f t="shared" si="299"/>
        <v>2.02</v>
      </c>
      <c r="AK638" s="661">
        <v>83200</v>
      </c>
      <c r="AL638" s="661">
        <f t="shared" si="300"/>
        <v>168064</v>
      </c>
      <c r="AM638" s="694">
        <f t="shared" si="301"/>
        <v>0</v>
      </c>
      <c r="AN638" s="661">
        <f t="shared" si="313"/>
        <v>168064</v>
      </c>
      <c r="AO638" s="661">
        <f t="shared" si="314"/>
        <v>2184832</v>
      </c>
    </row>
    <row r="639" spans="1:41" s="468" customFormat="1" ht="14.25">
      <c r="A639" s="878">
        <v>597</v>
      </c>
      <c r="B639" s="879" t="s">
        <v>1845</v>
      </c>
      <c r="C639" s="880" t="s">
        <v>2187</v>
      </c>
      <c r="D639" s="880" t="s">
        <v>2573</v>
      </c>
      <c r="E639" s="879" t="s">
        <v>1327</v>
      </c>
      <c r="F639" s="878">
        <v>1</v>
      </c>
      <c r="G639" s="881">
        <v>8</v>
      </c>
      <c r="H639" s="887" t="s">
        <v>86</v>
      </c>
      <c r="I639" s="882">
        <f t="shared" si="304"/>
        <v>2.02</v>
      </c>
      <c r="J639" s="883">
        <v>83200</v>
      </c>
      <c r="K639" s="884">
        <f t="shared" si="315"/>
        <v>168064</v>
      </c>
      <c r="L639" s="885">
        <v>0</v>
      </c>
      <c r="M639" s="884">
        <f t="shared" si="306"/>
        <v>168064</v>
      </c>
      <c r="N639" s="884">
        <f t="shared" si="307"/>
        <v>2184832</v>
      </c>
      <c r="O639" s="660">
        <v>1</v>
      </c>
      <c r="P639" s="654">
        <f t="shared" si="308"/>
        <v>9</v>
      </c>
      <c r="Q639" s="655" t="str">
        <f t="shared" si="288"/>
        <v>Կ-1</v>
      </c>
      <c r="R639" s="653">
        <f t="shared" si="289"/>
        <v>2.02</v>
      </c>
      <c r="S639" s="661">
        <v>83200</v>
      </c>
      <c r="T639" s="661">
        <f t="shared" si="290"/>
        <v>168064</v>
      </c>
      <c r="U639" s="694">
        <f t="shared" si="291"/>
        <v>0</v>
      </c>
      <c r="V639" s="661">
        <f t="shared" si="309"/>
        <v>168064</v>
      </c>
      <c r="W639" s="661">
        <f t="shared" si="310"/>
        <v>2184832</v>
      </c>
      <c r="X639" s="660">
        <v>1</v>
      </c>
      <c r="Y639" s="654">
        <f t="shared" si="292"/>
        <v>10</v>
      </c>
      <c r="Z639" s="655" t="str">
        <f t="shared" si="293"/>
        <v>Կ-1</v>
      </c>
      <c r="AA639" s="653">
        <f t="shared" si="294"/>
        <v>2.08</v>
      </c>
      <c r="AB639" s="661">
        <v>83200</v>
      </c>
      <c r="AC639" s="661">
        <f t="shared" si="295"/>
        <v>173056</v>
      </c>
      <c r="AD639" s="694">
        <f t="shared" si="296"/>
        <v>0</v>
      </c>
      <c r="AE639" s="661">
        <f t="shared" si="311"/>
        <v>173056</v>
      </c>
      <c r="AF639" s="661">
        <f t="shared" si="312"/>
        <v>2249728</v>
      </c>
      <c r="AG639" s="660">
        <v>1</v>
      </c>
      <c r="AH639" s="654">
        <f t="shared" si="297"/>
        <v>11</v>
      </c>
      <c r="AI639" s="655" t="str">
        <f t="shared" si="298"/>
        <v>Կ-1</v>
      </c>
      <c r="AJ639" s="653">
        <f t="shared" si="299"/>
        <v>2.08</v>
      </c>
      <c r="AK639" s="661">
        <v>83200</v>
      </c>
      <c r="AL639" s="661">
        <f t="shared" si="300"/>
        <v>173056</v>
      </c>
      <c r="AM639" s="694">
        <f t="shared" si="301"/>
        <v>0</v>
      </c>
      <c r="AN639" s="661">
        <f t="shared" si="313"/>
        <v>173056</v>
      </c>
      <c r="AO639" s="661">
        <f t="shared" si="314"/>
        <v>2249728</v>
      </c>
    </row>
    <row r="640" spans="1:41" s="468" customFormat="1" ht="14.25">
      <c r="A640" s="878">
        <v>598</v>
      </c>
      <c r="B640" s="879" t="s">
        <v>1846</v>
      </c>
      <c r="C640" s="880" t="s">
        <v>2187</v>
      </c>
      <c r="D640" s="880" t="s">
        <v>2670</v>
      </c>
      <c r="E640" s="879" t="s">
        <v>1327</v>
      </c>
      <c r="F640" s="878">
        <v>1</v>
      </c>
      <c r="G640" s="881">
        <v>9</v>
      </c>
      <c r="H640" s="887" t="s">
        <v>86</v>
      </c>
      <c r="I640" s="882">
        <f t="shared" si="304"/>
        <v>2.02</v>
      </c>
      <c r="J640" s="883">
        <v>83200</v>
      </c>
      <c r="K640" s="884">
        <f t="shared" si="315"/>
        <v>168064</v>
      </c>
      <c r="L640" s="885">
        <v>0</v>
      </c>
      <c r="M640" s="884">
        <f t="shared" si="306"/>
        <v>168064</v>
      </c>
      <c r="N640" s="884">
        <f t="shared" si="307"/>
        <v>2184832</v>
      </c>
      <c r="O640" s="660">
        <v>1</v>
      </c>
      <c r="P640" s="654">
        <f t="shared" si="308"/>
        <v>10</v>
      </c>
      <c r="Q640" s="655" t="str">
        <f t="shared" si="288"/>
        <v>Կ-1</v>
      </c>
      <c r="R640" s="653">
        <f t="shared" si="289"/>
        <v>2.08</v>
      </c>
      <c r="S640" s="661">
        <v>83200</v>
      </c>
      <c r="T640" s="661">
        <f t="shared" si="290"/>
        <v>173056</v>
      </c>
      <c r="U640" s="694">
        <f t="shared" si="291"/>
        <v>0</v>
      </c>
      <c r="V640" s="661">
        <f t="shared" si="309"/>
        <v>173056</v>
      </c>
      <c r="W640" s="661">
        <f t="shared" si="310"/>
        <v>2249728</v>
      </c>
      <c r="X640" s="660">
        <v>1</v>
      </c>
      <c r="Y640" s="654">
        <f t="shared" si="292"/>
        <v>11</v>
      </c>
      <c r="Z640" s="655" t="str">
        <f t="shared" si="293"/>
        <v>Կ-1</v>
      </c>
      <c r="AA640" s="653">
        <f t="shared" si="294"/>
        <v>2.08</v>
      </c>
      <c r="AB640" s="661">
        <v>83200</v>
      </c>
      <c r="AC640" s="661">
        <f t="shared" si="295"/>
        <v>173056</v>
      </c>
      <c r="AD640" s="694">
        <f t="shared" si="296"/>
        <v>0</v>
      </c>
      <c r="AE640" s="661">
        <f t="shared" si="311"/>
        <v>173056</v>
      </c>
      <c r="AF640" s="661">
        <f t="shared" si="312"/>
        <v>2249728</v>
      </c>
      <c r="AG640" s="660">
        <v>1</v>
      </c>
      <c r="AH640" s="654">
        <f t="shared" si="297"/>
        <v>12</v>
      </c>
      <c r="AI640" s="655" t="str">
        <f t="shared" si="298"/>
        <v>Կ-1</v>
      </c>
      <c r="AJ640" s="653">
        <f t="shared" si="299"/>
        <v>2.08</v>
      </c>
      <c r="AK640" s="661">
        <v>83200</v>
      </c>
      <c r="AL640" s="661">
        <f t="shared" si="300"/>
        <v>173056</v>
      </c>
      <c r="AM640" s="694">
        <f t="shared" si="301"/>
        <v>0</v>
      </c>
      <c r="AN640" s="661">
        <f t="shared" si="313"/>
        <v>173056</v>
      </c>
      <c r="AO640" s="661">
        <f t="shared" si="314"/>
        <v>2249728</v>
      </c>
    </row>
    <row r="641" spans="1:41" s="468" customFormat="1" ht="14.25">
      <c r="A641" s="878">
        <v>599</v>
      </c>
      <c r="B641" s="879" t="s">
        <v>1847</v>
      </c>
      <c r="C641" s="880" t="s">
        <v>2187</v>
      </c>
      <c r="D641" s="880" t="s">
        <v>2582</v>
      </c>
      <c r="E641" s="879" t="s">
        <v>1327</v>
      </c>
      <c r="F641" s="878">
        <v>1</v>
      </c>
      <c r="G641" s="881">
        <v>6</v>
      </c>
      <c r="H641" s="887" t="s">
        <v>86</v>
      </c>
      <c r="I641" s="882">
        <f t="shared" si="304"/>
        <v>1.96</v>
      </c>
      <c r="J641" s="883">
        <v>83200</v>
      </c>
      <c r="K641" s="884">
        <f t="shared" si="315"/>
        <v>163072</v>
      </c>
      <c r="L641" s="885">
        <v>0</v>
      </c>
      <c r="M641" s="884">
        <f t="shared" si="306"/>
        <v>163072</v>
      </c>
      <c r="N641" s="884">
        <f t="shared" si="307"/>
        <v>2119936</v>
      </c>
      <c r="O641" s="660">
        <v>1</v>
      </c>
      <c r="P641" s="654">
        <f t="shared" si="308"/>
        <v>7</v>
      </c>
      <c r="Q641" s="655" t="str">
        <f t="shared" si="288"/>
        <v>Կ-1</v>
      </c>
      <c r="R641" s="653">
        <f t="shared" si="289"/>
        <v>1.96</v>
      </c>
      <c r="S641" s="661">
        <v>83200</v>
      </c>
      <c r="T641" s="661">
        <f t="shared" si="290"/>
        <v>163072</v>
      </c>
      <c r="U641" s="694">
        <f t="shared" si="291"/>
        <v>0</v>
      </c>
      <c r="V641" s="661">
        <f t="shared" si="309"/>
        <v>163072</v>
      </c>
      <c r="W641" s="661">
        <f t="shared" si="310"/>
        <v>2119936</v>
      </c>
      <c r="X641" s="660">
        <v>1</v>
      </c>
      <c r="Y641" s="654">
        <f t="shared" si="292"/>
        <v>8</v>
      </c>
      <c r="Z641" s="655" t="str">
        <f t="shared" si="293"/>
        <v>Կ-1</v>
      </c>
      <c r="AA641" s="653">
        <f t="shared" si="294"/>
        <v>2.02</v>
      </c>
      <c r="AB641" s="661">
        <v>83200</v>
      </c>
      <c r="AC641" s="661">
        <f t="shared" si="295"/>
        <v>168064</v>
      </c>
      <c r="AD641" s="694">
        <f t="shared" si="296"/>
        <v>0</v>
      </c>
      <c r="AE641" s="661">
        <f t="shared" si="311"/>
        <v>168064</v>
      </c>
      <c r="AF641" s="661">
        <f t="shared" si="312"/>
        <v>2184832</v>
      </c>
      <c r="AG641" s="660">
        <v>1</v>
      </c>
      <c r="AH641" s="654">
        <f t="shared" si="297"/>
        <v>9</v>
      </c>
      <c r="AI641" s="655" t="str">
        <f t="shared" si="298"/>
        <v>Կ-1</v>
      </c>
      <c r="AJ641" s="653">
        <f t="shared" si="299"/>
        <v>2.02</v>
      </c>
      <c r="AK641" s="661">
        <v>83200</v>
      </c>
      <c r="AL641" s="661">
        <f t="shared" si="300"/>
        <v>168064</v>
      </c>
      <c r="AM641" s="694">
        <f t="shared" si="301"/>
        <v>0</v>
      </c>
      <c r="AN641" s="661">
        <f t="shared" si="313"/>
        <v>168064</v>
      </c>
      <c r="AO641" s="661">
        <f t="shared" si="314"/>
        <v>2184832</v>
      </c>
    </row>
    <row r="642" spans="1:41" s="468" customFormat="1" ht="20.25" customHeight="1">
      <c r="A642" s="878">
        <v>600</v>
      </c>
      <c r="B642" s="879" t="s">
        <v>1848</v>
      </c>
      <c r="C642" s="880" t="s">
        <v>2187</v>
      </c>
      <c r="D642" s="880" t="s">
        <v>2559</v>
      </c>
      <c r="E642" s="879" t="s">
        <v>1327</v>
      </c>
      <c r="F642" s="878">
        <v>1</v>
      </c>
      <c r="G642" s="881">
        <v>9</v>
      </c>
      <c r="H642" s="887" t="s">
        <v>86</v>
      </c>
      <c r="I642" s="882">
        <f t="shared" si="304"/>
        <v>2.02</v>
      </c>
      <c r="J642" s="883">
        <v>83200</v>
      </c>
      <c r="K642" s="884">
        <f t="shared" si="315"/>
        <v>168064</v>
      </c>
      <c r="L642" s="885">
        <v>0</v>
      </c>
      <c r="M642" s="884">
        <f t="shared" si="306"/>
        <v>168064</v>
      </c>
      <c r="N642" s="884">
        <f t="shared" si="307"/>
        <v>2184832</v>
      </c>
      <c r="O642" s="660">
        <v>1</v>
      </c>
      <c r="P642" s="654">
        <f t="shared" si="308"/>
        <v>10</v>
      </c>
      <c r="Q642" s="655" t="str">
        <f t="shared" si="288"/>
        <v>Կ-1</v>
      </c>
      <c r="R642" s="653">
        <f t="shared" si="289"/>
        <v>2.08</v>
      </c>
      <c r="S642" s="661">
        <v>83200</v>
      </c>
      <c r="T642" s="661">
        <f t="shared" si="290"/>
        <v>173056</v>
      </c>
      <c r="U642" s="694">
        <f t="shared" si="291"/>
        <v>0</v>
      </c>
      <c r="V642" s="661">
        <f t="shared" si="309"/>
        <v>173056</v>
      </c>
      <c r="W642" s="661">
        <f t="shared" si="310"/>
        <v>2249728</v>
      </c>
      <c r="X642" s="660">
        <v>1</v>
      </c>
      <c r="Y642" s="654">
        <f t="shared" si="292"/>
        <v>11</v>
      </c>
      <c r="Z642" s="655" t="str">
        <f t="shared" si="293"/>
        <v>Կ-1</v>
      </c>
      <c r="AA642" s="653">
        <f t="shared" si="294"/>
        <v>2.08</v>
      </c>
      <c r="AB642" s="661">
        <v>83200</v>
      </c>
      <c r="AC642" s="661">
        <f t="shared" si="295"/>
        <v>173056</v>
      </c>
      <c r="AD642" s="694">
        <f t="shared" si="296"/>
        <v>0</v>
      </c>
      <c r="AE642" s="661">
        <f t="shared" si="311"/>
        <v>173056</v>
      </c>
      <c r="AF642" s="661">
        <f t="shared" si="312"/>
        <v>2249728</v>
      </c>
      <c r="AG642" s="660">
        <v>1</v>
      </c>
      <c r="AH642" s="654">
        <f t="shared" si="297"/>
        <v>12</v>
      </c>
      <c r="AI642" s="655" t="str">
        <f t="shared" si="298"/>
        <v>Կ-1</v>
      </c>
      <c r="AJ642" s="653">
        <f t="shared" si="299"/>
        <v>2.08</v>
      </c>
      <c r="AK642" s="661">
        <v>83200</v>
      </c>
      <c r="AL642" s="661">
        <f t="shared" si="300"/>
        <v>173056</v>
      </c>
      <c r="AM642" s="694">
        <f t="shared" si="301"/>
        <v>0</v>
      </c>
      <c r="AN642" s="661">
        <f t="shared" si="313"/>
        <v>173056</v>
      </c>
      <c r="AO642" s="661">
        <f t="shared" si="314"/>
        <v>2249728</v>
      </c>
    </row>
    <row r="643" spans="1:41" s="468" customFormat="1" ht="14.25">
      <c r="A643" s="878">
        <v>601</v>
      </c>
      <c r="B643" s="879" t="s">
        <v>1849</v>
      </c>
      <c r="C643" s="880" t="s">
        <v>2187</v>
      </c>
      <c r="D643" s="880" t="s">
        <v>2576</v>
      </c>
      <c r="E643" s="879" t="s">
        <v>1327</v>
      </c>
      <c r="F643" s="878">
        <v>1</v>
      </c>
      <c r="G643" s="881">
        <v>9</v>
      </c>
      <c r="H643" s="887" t="s">
        <v>86</v>
      </c>
      <c r="I643" s="882">
        <f t="shared" si="304"/>
        <v>2.02</v>
      </c>
      <c r="J643" s="883">
        <v>83200</v>
      </c>
      <c r="K643" s="884">
        <f t="shared" si="315"/>
        <v>168064</v>
      </c>
      <c r="L643" s="885">
        <v>0</v>
      </c>
      <c r="M643" s="884">
        <f t="shared" si="306"/>
        <v>168064</v>
      </c>
      <c r="N643" s="884">
        <f t="shared" si="307"/>
        <v>2184832</v>
      </c>
      <c r="O643" s="660">
        <v>1</v>
      </c>
      <c r="P643" s="654">
        <f t="shared" si="308"/>
        <v>10</v>
      </c>
      <c r="Q643" s="655" t="str">
        <f t="shared" si="288"/>
        <v>Կ-1</v>
      </c>
      <c r="R643" s="653">
        <f t="shared" si="289"/>
        <v>2.08</v>
      </c>
      <c r="S643" s="661">
        <v>83200</v>
      </c>
      <c r="T643" s="661">
        <f t="shared" si="290"/>
        <v>173056</v>
      </c>
      <c r="U643" s="694">
        <f t="shared" si="291"/>
        <v>0</v>
      </c>
      <c r="V643" s="661">
        <f t="shared" si="309"/>
        <v>173056</v>
      </c>
      <c r="W643" s="661">
        <f t="shared" si="310"/>
        <v>2249728</v>
      </c>
      <c r="X643" s="660">
        <v>1</v>
      </c>
      <c r="Y643" s="654">
        <f t="shared" si="292"/>
        <v>11</v>
      </c>
      <c r="Z643" s="655" t="str">
        <f t="shared" si="293"/>
        <v>Կ-1</v>
      </c>
      <c r="AA643" s="653">
        <f t="shared" si="294"/>
        <v>2.08</v>
      </c>
      <c r="AB643" s="661">
        <v>83200</v>
      </c>
      <c r="AC643" s="661">
        <f t="shared" si="295"/>
        <v>173056</v>
      </c>
      <c r="AD643" s="694">
        <f t="shared" si="296"/>
        <v>0</v>
      </c>
      <c r="AE643" s="661">
        <f t="shared" si="311"/>
        <v>173056</v>
      </c>
      <c r="AF643" s="661">
        <f t="shared" si="312"/>
        <v>2249728</v>
      </c>
      <c r="AG643" s="660">
        <v>1</v>
      </c>
      <c r="AH643" s="654">
        <f t="shared" si="297"/>
        <v>12</v>
      </c>
      <c r="AI643" s="655" t="str">
        <f t="shared" si="298"/>
        <v>Կ-1</v>
      </c>
      <c r="AJ643" s="653">
        <f t="shared" si="299"/>
        <v>2.08</v>
      </c>
      <c r="AK643" s="661">
        <v>83200</v>
      </c>
      <c r="AL643" s="661">
        <f t="shared" si="300"/>
        <v>173056</v>
      </c>
      <c r="AM643" s="694">
        <f t="shared" si="301"/>
        <v>0</v>
      </c>
      <c r="AN643" s="661">
        <f t="shared" si="313"/>
        <v>173056</v>
      </c>
      <c r="AO643" s="661">
        <f t="shared" si="314"/>
        <v>2249728</v>
      </c>
    </row>
    <row r="644" spans="1:41" s="468" customFormat="1" ht="14.25">
      <c r="A644" s="878">
        <v>602</v>
      </c>
      <c r="B644" s="879" t="s">
        <v>756</v>
      </c>
      <c r="C644" s="880" t="s">
        <v>2187</v>
      </c>
      <c r="D644" s="880" t="s">
        <v>2572</v>
      </c>
      <c r="E644" s="879" t="s">
        <v>1327</v>
      </c>
      <c r="F644" s="878">
        <v>1</v>
      </c>
      <c r="G644" s="881">
        <v>9</v>
      </c>
      <c r="H644" s="887" t="s">
        <v>86</v>
      </c>
      <c r="I644" s="882">
        <f t="shared" si="304"/>
        <v>2.02</v>
      </c>
      <c r="J644" s="883">
        <v>83200</v>
      </c>
      <c r="K644" s="884">
        <f t="shared" si="315"/>
        <v>168064</v>
      </c>
      <c r="L644" s="885">
        <v>0</v>
      </c>
      <c r="M644" s="884">
        <f t="shared" si="306"/>
        <v>168064</v>
      </c>
      <c r="N644" s="884">
        <f t="shared" si="307"/>
        <v>2184832</v>
      </c>
      <c r="O644" s="660">
        <v>1</v>
      </c>
      <c r="P644" s="654">
        <f t="shared" si="308"/>
        <v>10</v>
      </c>
      <c r="Q644" s="655" t="str">
        <f t="shared" si="288"/>
        <v>Կ-1</v>
      </c>
      <c r="R644" s="653">
        <f t="shared" si="289"/>
        <v>2.08</v>
      </c>
      <c r="S644" s="661">
        <v>83200</v>
      </c>
      <c r="T644" s="661">
        <f t="shared" si="290"/>
        <v>173056</v>
      </c>
      <c r="U644" s="694">
        <f t="shared" si="291"/>
        <v>0</v>
      </c>
      <c r="V644" s="661">
        <f t="shared" si="309"/>
        <v>173056</v>
      </c>
      <c r="W644" s="661">
        <f t="shared" si="310"/>
        <v>2249728</v>
      </c>
      <c r="X644" s="660">
        <v>1</v>
      </c>
      <c r="Y644" s="654">
        <f t="shared" si="292"/>
        <v>11</v>
      </c>
      <c r="Z644" s="655" t="str">
        <f t="shared" si="293"/>
        <v>Կ-1</v>
      </c>
      <c r="AA644" s="653">
        <f t="shared" si="294"/>
        <v>2.08</v>
      </c>
      <c r="AB644" s="661">
        <v>83200</v>
      </c>
      <c r="AC644" s="661">
        <f t="shared" si="295"/>
        <v>173056</v>
      </c>
      <c r="AD644" s="694">
        <f t="shared" si="296"/>
        <v>0</v>
      </c>
      <c r="AE644" s="661">
        <f t="shared" si="311"/>
        <v>173056</v>
      </c>
      <c r="AF644" s="661">
        <f t="shared" si="312"/>
        <v>2249728</v>
      </c>
      <c r="AG644" s="660">
        <v>1</v>
      </c>
      <c r="AH644" s="654">
        <f t="shared" si="297"/>
        <v>12</v>
      </c>
      <c r="AI644" s="655" t="str">
        <f t="shared" si="298"/>
        <v>Կ-1</v>
      </c>
      <c r="AJ644" s="653">
        <f t="shared" si="299"/>
        <v>2.08</v>
      </c>
      <c r="AK644" s="661">
        <v>83200</v>
      </c>
      <c r="AL644" s="661">
        <f t="shared" si="300"/>
        <v>173056</v>
      </c>
      <c r="AM644" s="694">
        <f t="shared" si="301"/>
        <v>0</v>
      </c>
      <c r="AN644" s="661">
        <f t="shared" si="313"/>
        <v>173056</v>
      </c>
      <c r="AO644" s="661">
        <f t="shared" si="314"/>
        <v>2249728</v>
      </c>
    </row>
    <row r="645" spans="1:41" s="468" customFormat="1" ht="14.25">
      <c r="A645" s="878">
        <v>603</v>
      </c>
      <c r="B645" s="879" t="s">
        <v>1850</v>
      </c>
      <c r="C645" s="880" t="s">
        <v>2187</v>
      </c>
      <c r="D645" s="880" t="s">
        <v>2563</v>
      </c>
      <c r="E645" s="879" t="s">
        <v>1327</v>
      </c>
      <c r="F645" s="878">
        <v>1</v>
      </c>
      <c r="G645" s="881">
        <v>8</v>
      </c>
      <c r="H645" s="887" t="s">
        <v>86</v>
      </c>
      <c r="I645" s="882">
        <f t="shared" si="304"/>
        <v>2.02</v>
      </c>
      <c r="J645" s="883">
        <v>83200</v>
      </c>
      <c r="K645" s="884">
        <f t="shared" si="315"/>
        <v>168064</v>
      </c>
      <c r="L645" s="885">
        <v>0</v>
      </c>
      <c r="M645" s="884">
        <f t="shared" si="306"/>
        <v>168064</v>
      </c>
      <c r="N645" s="884">
        <f t="shared" si="307"/>
        <v>2184832</v>
      </c>
      <c r="O645" s="660">
        <v>1</v>
      </c>
      <c r="P645" s="654">
        <f t="shared" si="308"/>
        <v>9</v>
      </c>
      <c r="Q645" s="655" t="str">
        <f t="shared" si="288"/>
        <v>Կ-1</v>
      </c>
      <c r="R645" s="653">
        <f t="shared" si="289"/>
        <v>2.02</v>
      </c>
      <c r="S645" s="661">
        <v>83200</v>
      </c>
      <c r="T645" s="661">
        <f t="shared" si="290"/>
        <v>168064</v>
      </c>
      <c r="U645" s="694">
        <f t="shared" si="291"/>
        <v>0</v>
      </c>
      <c r="V645" s="661">
        <f t="shared" si="309"/>
        <v>168064</v>
      </c>
      <c r="W645" s="661">
        <f t="shared" si="310"/>
        <v>2184832</v>
      </c>
      <c r="X645" s="660">
        <v>1</v>
      </c>
      <c r="Y645" s="654">
        <f t="shared" si="292"/>
        <v>10</v>
      </c>
      <c r="Z645" s="655" t="str">
        <f t="shared" si="293"/>
        <v>Կ-1</v>
      </c>
      <c r="AA645" s="653">
        <f t="shared" si="294"/>
        <v>2.08</v>
      </c>
      <c r="AB645" s="661">
        <v>83200</v>
      </c>
      <c r="AC645" s="661">
        <f t="shared" si="295"/>
        <v>173056</v>
      </c>
      <c r="AD645" s="694">
        <f t="shared" si="296"/>
        <v>0</v>
      </c>
      <c r="AE645" s="661">
        <f t="shared" si="311"/>
        <v>173056</v>
      </c>
      <c r="AF645" s="661">
        <f t="shared" si="312"/>
        <v>2249728</v>
      </c>
      <c r="AG645" s="660">
        <v>1</v>
      </c>
      <c r="AH645" s="654">
        <f t="shared" si="297"/>
        <v>11</v>
      </c>
      <c r="AI645" s="655" t="str">
        <f t="shared" si="298"/>
        <v>Կ-1</v>
      </c>
      <c r="AJ645" s="653">
        <f t="shared" si="299"/>
        <v>2.08</v>
      </c>
      <c r="AK645" s="661">
        <v>83200</v>
      </c>
      <c r="AL645" s="661">
        <f t="shared" si="300"/>
        <v>173056</v>
      </c>
      <c r="AM645" s="694">
        <f t="shared" si="301"/>
        <v>0</v>
      </c>
      <c r="AN645" s="661">
        <f t="shared" si="313"/>
        <v>173056</v>
      </c>
      <c r="AO645" s="661">
        <f t="shared" si="314"/>
        <v>2249728</v>
      </c>
    </row>
    <row r="646" spans="1:41" s="468" customFormat="1" ht="14.25">
      <c r="A646" s="878">
        <v>604</v>
      </c>
      <c r="B646" s="879" t="s">
        <v>1851</v>
      </c>
      <c r="C646" s="880" t="s">
        <v>2187</v>
      </c>
      <c r="D646" s="880" t="s">
        <v>2581</v>
      </c>
      <c r="E646" s="879" t="s">
        <v>1327</v>
      </c>
      <c r="F646" s="878">
        <v>1</v>
      </c>
      <c r="G646" s="881">
        <v>8</v>
      </c>
      <c r="H646" s="887" t="s">
        <v>86</v>
      </c>
      <c r="I646" s="882">
        <f t="shared" si="304"/>
        <v>2.02</v>
      </c>
      <c r="J646" s="883">
        <v>83200</v>
      </c>
      <c r="K646" s="884">
        <f t="shared" si="315"/>
        <v>168064</v>
      </c>
      <c r="L646" s="885">
        <v>0</v>
      </c>
      <c r="M646" s="884">
        <f t="shared" si="306"/>
        <v>168064</v>
      </c>
      <c r="N646" s="884">
        <f t="shared" si="307"/>
        <v>2184832</v>
      </c>
      <c r="O646" s="660">
        <v>1</v>
      </c>
      <c r="P646" s="654">
        <f t="shared" si="308"/>
        <v>9</v>
      </c>
      <c r="Q646" s="655" t="str">
        <f t="shared" si="288"/>
        <v>Կ-1</v>
      </c>
      <c r="R646" s="653">
        <f t="shared" si="289"/>
        <v>2.02</v>
      </c>
      <c r="S646" s="661">
        <v>83200</v>
      </c>
      <c r="T646" s="661">
        <f t="shared" si="290"/>
        <v>168064</v>
      </c>
      <c r="U646" s="694">
        <f t="shared" si="291"/>
        <v>0</v>
      </c>
      <c r="V646" s="661">
        <f t="shared" si="309"/>
        <v>168064</v>
      </c>
      <c r="W646" s="661">
        <f t="shared" si="310"/>
        <v>2184832</v>
      </c>
      <c r="X646" s="660">
        <v>1</v>
      </c>
      <c r="Y646" s="654">
        <f t="shared" si="292"/>
        <v>10</v>
      </c>
      <c r="Z646" s="655" t="str">
        <f t="shared" si="293"/>
        <v>Կ-1</v>
      </c>
      <c r="AA646" s="653">
        <f t="shared" si="294"/>
        <v>2.08</v>
      </c>
      <c r="AB646" s="661">
        <v>83200</v>
      </c>
      <c r="AC646" s="661">
        <f t="shared" si="295"/>
        <v>173056</v>
      </c>
      <c r="AD646" s="694">
        <f t="shared" si="296"/>
        <v>0</v>
      </c>
      <c r="AE646" s="661">
        <f t="shared" si="311"/>
        <v>173056</v>
      </c>
      <c r="AF646" s="661">
        <f t="shared" si="312"/>
        <v>2249728</v>
      </c>
      <c r="AG646" s="660">
        <v>1</v>
      </c>
      <c r="AH646" s="654">
        <f t="shared" si="297"/>
        <v>11</v>
      </c>
      <c r="AI646" s="655" t="str">
        <f t="shared" si="298"/>
        <v>Կ-1</v>
      </c>
      <c r="AJ646" s="653">
        <f t="shared" si="299"/>
        <v>2.08</v>
      </c>
      <c r="AK646" s="661">
        <v>83200</v>
      </c>
      <c r="AL646" s="661">
        <f t="shared" si="300"/>
        <v>173056</v>
      </c>
      <c r="AM646" s="694">
        <f t="shared" si="301"/>
        <v>0</v>
      </c>
      <c r="AN646" s="661">
        <f t="shared" si="313"/>
        <v>173056</v>
      </c>
      <c r="AO646" s="661">
        <f t="shared" si="314"/>
        <v>2249728</v>
      </c>
    </row>
    <row r="647" spans="1:41" s="468" customFormat="1" ht="14.25">
      <c r="A647" s="878">
        <v>605</v>
      </c>
      <c r="B647" s="879" t="s">
        <v>1852</v>
      </c>
      <c r="C647" s="880" t="s">
        <v>2187</v>
      </c>
      <c r="D647" s="880" t="s">
        <v>2574</v>
      </c>
      <c r="E647" s="879" t="s">
        <v>1327</v>
      </c>
      <c r="F647" s="878">
        <v>1</v>
      </c>
      <c r="G647" s="881">
        <v>8</v>
      </c>
      <c r="H647" s="887" t="s">
        <v>86</v>
      </c>
      <c r="I647" s="882">
        <f t="shared" si="304"/>
        <v>2.02</v>
      </c>
      <c r="J647" s="883">
        <v>83200</v>
      </c>
      <c r="K647" s="884">
        <f t="shared" si="315"/>
        <v>168064</v>
      </c>
      <c r="L647" s="885">
        <v>0</v>
      </c>
      <c r="M647" s="884">
        <f t="shared" si="306"/>
        <v>168064</v>
      </c>
      <c r="N647" s="884">
        <f t="shared" si="307"/>
        <v>2184832</v>
      </c>
      <c r="O647" s="660">
        <v>1</v>
      </c>
      <c r="P647" s="654">
        <f t="shared" si="308"/>
        <v>9</v>
      </c>
      <c r="Q647" s="655" t="str">
        <f t="shared" si="288"/>
        <v>Կ-1</v>
      </c>
      <c r="R647" s="653">
        <f t="shared" si="289"/>
        <v>2.02</v>
      </c>
      <c r="S647" s="661">
        <v>83200</v>
      </c>
      <c r="T647" s="661">
        <f t="shared" si="290"/>
        <v>168064</v>
      </c>
      <c r="U647" s="694">
        <f t="shared" si="291"/>
        <v>0</v>
      </c>
      <c r="V647" s="661">
        <f t="shared" si="309"/>
        <v>168064</v>
      </c>
      <c r="W647" s="661">
        <f t="shared" si="310"/>
        <v>2184832</v>
      </c>
      <c r="X647" s="660">
        <v>1</v>
      </c>
      <c r="Y647" s="654">
        <f t="shared" si="292"/>
        <v>10</v>
      </c>
      <c r="Z647" s="655" t="str">
        <f t="shared" si="293"/>
        <v>Կ-1</v>
      </c>
      <c r="AA647" s="653">
        <f t="shared" si="294"/>
        <v>2.08</v>
      </c>
      <c r="AB647" s="661">
        <v>83200</v>
      </c>
      <c r="AC647" s="661">
        <f t="shared" si="295"/>
        <v>173056</v>
      </c>
      <c r="AD647" s="694">
        <f t="shared" si="296"/>
        <v>0</v>
      </c>
      <c r="AE647" s="661">
        <f t="shared" si="311"/>
        <v>173056</v>
      </c>
      <c r="AF647" s="661">
        <f t="shared" si="312"/>
        <v>2249728</v>
      </c>
      <c r="AG647" s="660">
        <v>1</v>
      </c>
      <c r="AH647" s="654">
        <f t="shared" si="297"/>
        <v>11</v>
      </c>
      <c r="AI647" s="655" t="str">
        <f t="shared" si="298"/>
        <v>Կ-1</v>
      </c>
      <c r="AJ647" s="653">
        <f t="shared" si="299"/>
        <v>2.08</v>
      </c>
      <c r="AK647" s="661">
        <v>83200</v>
      </c>
      <c r="AL647" s="661">
        <f t="shared" si="300"/>
        <v>173056</v>
      </c>
      <c r="AM647" s="694">
        <f t="shared" si="301"/>
        <v>0</v>
      </c>
      <c r="AN647" s="661">
        <f t="shared" si="313"/>
        <v>173056</v>
      </c>
      <c r="AO647" s="661">
        <f t="shared" si="314"/>
        <v>2249728</v>
      </c>
    </row>
    <row r="648" spans="1:41" s="468" customFormat="1" ht="14.25">
      <c r="A648" s="878">
        <v>606</v>
      </c>
      <c r="B648" s="879" t="s">
        <v>1853</v>
      </c>
      <c r="C648" s="880" t="s">
        <v>2187</v>
      </c>
      <c r="D648" s="880" t="s">
        <v>2578</v>
      </c>
      <c r="E648" s="879" t="s">
        <v>1327</v>
      </c>
      <c r="F648" s="878">
        <v>1</v>
      </c>
      <c r="G648" s="881">
        <v>7</v>
      </c>
      <c r="H648" s="887" t="s">
        <v>86</v>
      </c>
      <c r="I648" s="882">
        <f t="shared" si="304"/>
        <v>1.96</v>
      </c>
      <c r="J648" s="883">
        <v>83200</v>
      </c>
      <c r="K648" s="884">
        <f t="shared" si="315"/>
        <v>163072</v>
      </c>
      <c r="L648" s="885">
        <v>0</v>
      </c>
      <c r="M648" s="884">
        <f t="shared" si="306"/>
        <v>163072</v>
      </c>
      <c r="N648" s="884">
        <f t="shared" si="307"/>
        <v>2119936</v>
      </c>
      <c r="O648" s="660">
        <v>1</v>
      </c>
      <c r="P648" s="654">
        <f t="shared" si="308"/>
        <v>8</v>
      </c>
      <c r="Q648" s="655" t="str">
        <f t="shared" si="288"/>
        <v>Կ-1</v>
      </c>
      <c r="R648" s="653">
        <f t="shared" si="289"/>
        <v>2.02</v>
      </c>
      <c r="S648" s="661">
        <v>83200</v>
      </c>
      <c r="T648" s="661">
        <f t="shared" si="290"/>
        <v>168064</v>
      </c>
      <c r="U648" s="694">
        <f t="shared" si="291"/>
        <v>0</v>
      </c>
      <c r="V648" s="661">
        <f t="shared" si="309"/>
        <v>168064</v>
      </c>
      <c r="W648" s="661">
        <f t="shared" si="310"/>
        <v>2184832</v>
      </c>
      <c r="X648" s="660">
        <v>1</v>
      </c>
      <c r="Y648" s="654">
        <f t="shared" si="292"/>
        <v>9</v>
      </c>
      <c r="Z648" s="655" t="str">
        <f t="shared" si="293"/>
        <v>Կ-1</v>
      </c>
      <c r="AA648" s="653">
        <f t="shared" si="294"/>
        <v>2.02</v>
      </c>
      <c r="AB648" s="661">
        <v>83200</v>
      </c>
      <c r="AC648" s="661">
        <f t="shared" si="295"/>
        <v>168064</v>
      </c>
      <c r="AD648" s="694">
        <f t="shared" si="296"/>
        <v>0</v>
      </c>
      <c r="AE648" s="661">
        <f t="shared" si="311"/>
        <v>168064</v>
      </c>
      <c r="AF648" s="661">
        <f t="shared" si="312"/>
        <v>2184832</v>
      </c>
      <c r="AG648" s="660">
        <v>1</v>
      </c>
      <c r="AH648" s="654">
        <f t="shared" si="297"/>
        <v>10</v>
      </c>
      <c r="AI648" s="655" t="str">
        <f t="shared" si="298"/>
        <v>Կ-1</v>
      </c>
      <c r="AJ648" s="653">
        <f t="shared" si="299"/>
        <v>2.08</v>
      </c>
      <c r="AK648" s="661">
        <v>83200</v>
      </c>
      <c r="AL648" s="661">
        <f t="shared" si="300"/>
        <v>173056</v>
      </c>
      <c r="AM648" s="694">
        <f t="shared" si="301"/>
        <v>0</v>
      </c>
      <c r="AN648" s="661">
        <f t="shared" si="313"/>
        <v>173056</v>
      </c>
      <c r="AO648" s="661">
        <f t="shared" si="314"/>
        <v>2249728</v>
      </c>
    </row>
    <row r="649" spans="1:41" s="468" customFormat="1" ht="14.25">
      <c r="A649" s="878">
        <v>607</v>
      </c>
      <c r="B649" s="879" t="s">
        <v>1854</v>
      </c>
      <c r="C649" s="880" t="s">
        <v>2187</v>
      </c>
      <c r="D649" s="880" t="s">
        <v>2577</v>
      </c>
      <c r="E649" s="879" t="s">
        <v>1327</v>
      </c>
      <c r="F649" s="878">
        <v>1</v>
      </c>
      <c r="G649" s="881">
        <v>9</v>
      </c>
      <c r="H649" s="887" t="s">
        <v>86</v>
      </c>
      <c r="I649" s="882">
        <f t="shared" si="304"/>
        <v>2.02</v>
      </c>
      <c r="J649" s="883">
        <v>83200</v>
      </c>
      <c r="K649" s="884">
        <f t="shared" si="315"/>
        <v>168064</v>
      </c>
      <c r="L649" s="887"/>
      <c r="M649" s="884">
        <f t="shared" si="306"/>
        <v>168064</v>
      </c>
      <c r="N649" s="884">
        <f t="shared" si="307"/>
        <v>2184832</v>
      </c>
      <c r="O649" s="660">
        <v>1</v>
      </c>
      <c r="P649" s="654">
        <f t="shared" si="308"/>
        <v>10</v>
      </c>
      <c r="Q649" s="655" t="str">
        <f t="shared" si="288"/>
        <v>Կ-1</v>
      </c>
      <c r="R649" s="653">
        <f t="shared" si="289"/>
        <v>2.08</v>
      </c>
      <c r="S649" s="661">
        <v>83200</v>
      </c>
      <c r="T649" s="661">
        <f t="shared" si="290"/>
        <v>173056</v>
      </c>
      <c r="U649" s="694">
        <f t="shared" si="291"/>
        <v>0</v>
      </c>
      <c r="V649" s="661">
        <f t="shared" si="309"/>
        <v>173056</v>
      </c>
      <c r="W649" s="661">
        <f t="shared" si="310"/>
        <v>2249728</v>
      </c>
      <c r="X649" s="660">
        <v>1</v>
      </c>
      <c r="Y649" s="654">
        <f t="shared" si="292"/>
        <v>11</v>
      </c>
      <c r="Z649" s="655" t="str">
        <f t="shared" si="293"/>
        <v>Կ-1</v>
      </c>
      <c r="AA649" s="653">
        <f t="shared" si="294"/>
        <v>2.08</v>
      </c>
      <c r="AB649" s="661">
        <v>83200</v>
      </c>
      <c r="AC649" s="661">
        <f t="shared" si="295"/>
        <v>173056</v>
      </c>
      <c r="AD649" s="694">
        <f t="shared" si="296"/>
        <v>0</v>
      </c>
      <c r="AE649" s="661">
        <f t="shared" si="311"/>
        <v>173056</v>
      </c>
      <c r="AF649" s="661">
        <f t="shared" si="312"/>
        <v>2249728</v>
      </c>
      <c r="AG649" s="660">
        <v>1</v>
      </c>
      <c r="AH649" s="654">
        <f t="shared" si="297"/>
        <v>12</v>
      </c>
      <c r="AI649" s="655" t="str">
        <f t="shared" si="298"/>
        <v>Կ-1</v>
      </c>
      <c r="AJ649" s="653">
        <f t="shared" si="299"/>
        <v>2.08</v>
      </c>
      <c r="AK649" s="661">
        <v>83200</v>
      </c>
      <c r="AL649" s="661">
        <f t="shared" si="300"/>
        <v>173056</v>
      </c>
      <c r="AM649" s="694">
        <f t="shared" si="301"/>
        <v>0</v>
      </c>
      <c r="AN649" s="661">
        <f t="shared" si="313"/>
        <v>173056</v>
      </c>
      <c r="AO649" s="661">
        <f t="shared" si="314"/>
        <v>2249728</v>
      </c>
    </row>
    <row r="650" spans="1:41" s="468" customFormat="1" ht="14.25">
      <c r="A650" s="878">
        <v>608</v>
      </c>
      <c r="B650" s="879" t="s">
        <v>1855</v>
      </c>
      <c r="C650" s="880" t="s">
        <v>2187</v>
      </c>
      <c r="D650" s="880" t="s">
        <v>2581</v>
      </c>
      <c r="E650" s="879" t="s">
        <v>1327</v>
      </c>
      <c r="F650" s="878">
        <v>1</v>
      </c>
      <c r="G650" s="881">
        <v>9</v>
      </c>
      <c r="H650" s="887" t="s">
        <v>86</v>
      </c>
      <c r="I650" s="882">
        <f t="shared" si="304"/>
        <v>2.02</v>
      </c>
      <c r="J650" s="883">
        <v>83200</v>
      </c>
      <c r="K650" s="884">
        <f t="shared" si="315"/>
        <v>168064</v>
      </c>
      <c r="L650" s="887"/>
      <c r="M650" s="884">
        <f t="shared" si="306"/>
        <v>168064</v>
      </c>
      <c r="N650" s="884">
        <f t="shared" si="307"/>
        <v>2184832</v>
      </c>
      <c r="O650" s="660">
        <v>1</v>
      </c>
      <c r="P650" s="654">
        <f t="shared" si="308"/>
        <v>10</v>
      </c>
      <c r="Q650" s="655" t="str">
        <f t="shared" si="288"/>
        <v>Կ-1</v>
      </c>
      <c r="R650" s="653">
        <f t="shared" si="289"/>
        <v>2.08</v>
      </c>
      <c r="S650" s="661">
        <v>83200</v>
      </c>
      <c r="T650" s="661">
        <f t="shared" si="290"/>
        <v>173056</v>
      </c>
      <c r="U650" s="694">
        <f t="shared" si="291"/>
        <v>0</v>
      </c>
      <c r="V650" s="661">
        <f t="shared" si="309"/>
        <v>173056</v>
      </c>
      <c r="W650" s="661">
        <f t="shared" si="310"/>
        <v>2249728</v>
      </c>
      <c r="X650" s="660">
        <v>1</v>
      </c>
      <c r="Y650" s="654">
        <f t="shared" si="292"/>
        <v>11</v>
      </c>
      <c r="Z650" s="655" t="str">
        <f t="shared" si="293"/>
        <v>Կ-1</v>
      </c>
      <c r="AA650" s="653">
        <f t="shared" si="294"/>
        <v>2.08</v>
      </c>
      <c r="AB650" s="661">
        <v>83200</v>
      </c>
      <c r="AC650" s="661">
        <f t="shared" si="295"/>
        <v>173056</v>
      </c>
      <c r="AD650" s="694">
        <f t="shared" si="296"/>
        <v>0</v>
      </c>
      <c r="AE650" s="661">
        <f t="shared" si="311"/>
        <v>173056</v>
      </c>
      <c r="AF650" s="661">
        <f t="shared" si="312"/>
        <v>2249728</v>
      </c>
      <c r="AG650" s="660">
        <v>1</v>
      </c>
      <c r="AH650" s="654">
        <f t="shared" si="297"/>
        <v>12</v>
      </c>
      <c r="AI650" s="655" t="str">
        <f t="shared" si="298"/>
        <v>Կ-1</v>
      </c>
      <c r="AJ650" s="653">
        <f t="shared" si="299"/>
        <v>2.08</v>
      </c>
      <c r="AK650" s="661">
        <v>83200</v>
      </c>
      <c r="AL650" s="661">
        <f t="shared" si="300"/>
        <v>173056</v>
      </c>
      <c r="AM650" s="694">
        <f t="shared" si="301"/>
        <v>0</v>
      </c>
      <c r="AN650" s="661">
        <f t="shared" si="313"/>
        <v>173056</v>
      </c>
      <c r="AO650" s="661">
        <f t="shared" si="314"/>
        <v>2249728</v>
      </c>
    </row>
    <row r="651" spans="1:41" s="468" customFormat="1" ht="14.25">
      <c r="A651" s="878">
        <v>609</v>
      </c>
      <c r="B651" s="879" t="s">
        <v>1856</v>
      </c>
      <c r="C651" s="880" t="s">
        <v>2187</v>
      </c>
      <c r="D651" s="880" t="s">
        <v>2575</v>
      </c>
      <c r="E651" s="879" t="s">
        <v>1327</v>
      </c>
      <c r="F651" s="878">
        <v>1</v>
      </c>
      <c r="G651" s="881">
        <v>9</v>
      </c>
      <c r="H651" s="878" t="s">
        <v>86</v>
      </c>
      <c r="I651" s="882">
        <f t="shared" si="304"/>
        <v>2.02</v>
      </c>
      <c r="J651" s="883">
        <v>83200</v>
      </c>
      <c r="K651" s="884">
        <f t="shared" si="315"/>
        <v>168064</v>
      </c>
      <c r="L651" s="887"/>
      <c r="M651" s="884">
        <f t="shared" si="306"/>
        <v>168064</v>
      </c>
      <c r="N651" s="884">
        <f t="shared" si="307"/>
        <v>2184832</v>
      </c>
      <c r="O651" s="660">
        <v>1</v>
      </c>
      <c r="P651" s="654">
        <f t="shared" si="308"/>
        <v>10</v>
      </c>
      <c r="Q651" s="655" t="str">
        <f t="shared" si="288"/>
        <v>Կ-1</v>
      </c>
      <c r="R651" s="653">
        <f t="shared" si="289"/>
        <v>2.08</v>
      </c>
      <c r="S651" s="661">
        <v>83200</v>
      </c>
      <c r="T651" s="661">
        <f t="shared" si="290"/>
        <v>173056</v>
      </c>
      <c r="U651" s="694">
        <f t="shared" si="291"/>
        <v>0</v>
      </c>
      <c r="V651" s="661">
        <f t="shared" si="309"/>
        <v>173056</v>
      </c>
      <c r="W651" s="661">
        <f t="shared" si="310"/>
        <v>2249728</v>
      </c>
      <c r="X651" s="660">
        <v>1</v>
      </c>
      <c r="Y651" s="654">
        <f t="shared" si="292"/>
        <v>11</v>
      </c>
      <c r="Z651" s="655" t="str">
        <f t="shared" si="293"/>
        <v>Կ-1</v>
      </c>
      <c r="AA651" s="653">
        <f t="shared" si="294"/>
        <v>2.08</v>
      </c>
      <c r="AB651" s="661">
        <v>83200</v>
      </c>
      <c r="AC651" s="661">
        <f t="shared" si="295"/>
        <v>173056</v>
      </c>
      <c r="AD651" s="694">
        <f t="shared" si="296"/>
        <v>0</v>
      </c>
      <c r="AE651" s="661">
        <f t="shared" si="311"/>
        <v>173056</v>
      </c>
      <c r="AF651" s="661">
        <f t="shared" si="312"/>
        <v>2249728</v>
      </c>
      <c r="AG651" s="660">
        <v>1</v>
      </c>
      <c r="AH651" s="654">
        <f t="shared" si="297"/>
        <v>12</v>
      </c>
      <c r="AI651" s="655" t="str">
        <f t="shared" si="298"/>
        <v>Կ-1</v>
      </c>
      <c r="AJ651" s="653">
        <f t="shared" si="299"/>
        <v>2.08</v>
      </c>
      <c r="AK651" s="661">
        <v>83200</v>
      </c>
      <c r="AL651" s="661">
        <f t="shared" si="300"/>
        <v>173056</v>
      </c>
      <c r="AM651" s="694">
        <f t="shared" si="301"/>
        <v>0</v>
      </c>
      <c r="AN651" s="661">
        <f t="shared" si="313"/>
        <v>173056</v>
      </c>
      <c r="AO651" s="661">
        <f t="shared" si="314"/>
        <v>2249728</v>
      </c>
    </row>
    <row r="652" spans="1:41" s="468" customFormat="1" ht="14.25">
      <c r="A652" s="878">
        <v>610</v>
      </c>
      <c r="B652" s="879" t="s">
        <v>1857</v>
      </c>
      <c r="C652" s="880" t="s">
        <v>2187</v>
      </c>
      <c r="D652" s="880" t="s">
        <v>2573</v>
      </c>
      <c r="E652" s="879" t="s">
        <v>1327</v>
      </c>
      <c r="F652" s="878">
        <v>1</v>
      </c>
      <c r="G652" s="881">
        <v>9</v>
      </c>
      <c r="H652" s="887" t="s">
        <v>86</v>
      </c>
      <c r="I652" s="882">
        <f t="shared" si="304"/>
        <v>2.02</v>
      </c>
      <c r="J652" s="883">
        <v>83200</v>
      </c>
      <c r="K652" s="884">
        <f t="shared" si="315"/>
        <v>168064</v>
      </c>
      <c r="L652" s="887"/>
      <c r="M652" s="884">
        <f t="shared" si="306"/>
        <v>168064</v>
      </c>
      <c r="N652" s="884">
        <f t="shared" si="307"/>
        <v>2184832</v>
      </c>
      <c r="O652" s="660">
        <v>1</v>
      </c>
      <c r="P652" s="654">
        <f t="shared" si="308"/>
        <v>10</v>
      </c>
      <c r="Q652" s="655" t="str">
        <f t="shared" si="288"/>
        <v>Կ-1</v>
      </c>
      <c r="R652" s="653">
        <f t="shared" si="289"/>
        <v>2.08</v>
      </c>
      <c r="S652" s="661">
        <v>83200</v>
      </c>
      <c r="T652" s="661">
        <f t="shared" si="290"/>
        <v>173056</v>
      </c>
      <c r="U652" s="694">
        <f t="shared" si="291"/>
        <v>0</v>
      </c>
      <c r="V652" s="661">
        <f t="shared" si="309"/>
        <v>173056</v>
      </c>
      <c r="W652" s="661">
        <f t="shared" si="310"/>
        <v>2249728</v>
      </c>
      <c r="X652" s="660">
        <v>1</v>
      </c>
      <c r="Y652" s="654">
        <f t="shared" si="292"/>
        <v>11</v>
      </c>
      <c r="Z652" s="655" t="str">
        <f t="shared" si="293"/>
        <v>Կ-1</v>
      </c>
      <c r="AA652" s="653">
        <f t="shared" si="294"/>
        <v>2.08</v>
      </c>
      <c r="AB652" s="661">
        <v>83200</v>
      </c>
      <c r="AC652" s="661">
        <f t="shared" si="295"/>
        <v>173056</v>
      </c>
      <c r="AD652" s="694">
        <f t="shared" si="296"/>
        <v>0</v>
      </c>
      <c r="AE652" s="661">
        <f t="shared" si="311"/>
        <v>173056</v>
      </c>
      <c r="AF652" s="661">
        <f t="shared" si="312"/>
        <v>2249728</v>
      </c>
      <c r="AG652" s="660">
        <v>1</v>
      </c>
      <c r="AH652" s="654">
        <f t="shared" si="297"/>
        <v>12</v>
      </c>
      <c r="AI652" s="655" t="str">
        <f t="shared" si="298"/>
        <v>Կ-1</v>
      </c>
      <c r="AJ652" s="653">
        <f t="shared" si="299"/>
        <v>2.08</v>
      </c>
      <c r="AK652" s="661">
        <v>83200</v>
      </c>
      <c r="AL652" s="661">
        <f t="shared" si="300"/>
        <v>173056</v>
      </c>
      <c r="AM652" s="694">
        <f t="shared" si="301"/>
        <v>0</v>
      </c>
      <c r="AN652" s="661">
        <f t="shared" si="313"/>
        <v>173056</v>
      </c>
      <c r="AO652" s="661">
        <f t="shared" si="314"/>
        <v>2249728</v>
      </c>
    </row>
    <row r="653" spans="1:41" s="468" customFormat="1" ht="14.25">
      <c r="A653" s="878">
        <v>611</v>
      </c>
      <c r="B653" s="879" t="s">
        <v>1858</v>
      </c>
      <c r="C653" s="880" t="s">
        <v>2187</v>
      </c>
      <c r="D653" s="880" t="s">
        <v>2572</v>
      </c>
      <c r="E653" s="879" t="s">
        <v>1327</v>
      </c>
      <c r="F653" s="878">
        <v>1</v>
      </c>
      <c r="G653" s="881">
        <v>8</v>
      </c>
      <c r="H653" s="878" t="s">
        <v>86</v>
      </c>
      <c r="I653" s="882">
        <f t="shared" si="304"/>
        <v>2.02</v>
      </c>
      <c r="J653" s="883">
        <v>83200</v>
      </c>
      <c r="K653" s="884">
        <f t="shared" si="315"/>
        <v>168064</v>
      </c>
      <c r="L653" s="887"/>
      <c r="M653" s="884">
        <f t="shared" si="306"/>
        <v>168064</v>
      </c>
      <c r="N653" s="884">
        <f t="shared" si="307"/>
        <v>2184832</v>
      </c>
      <c r="O653" s="660">
        <v>1</v>
      </c>
      <c r="P653" s="654">
        <f t="shared" si="308"/>
        <v>9</v>
      </c>
      <c r="Q653" s="655" t="str">
        <f t="shared" si="288"/>
        <v>Կ-1</v>
      </c>
      <c r="R653" s="653">
        <f t="shared" si="289"/>
        <v>2.02</v>
      </c>
      <c r="S653" s="661">
        <v>83200</v>
      </c>
      <c r="T653" s="661">
        <f t="shared" si="290"/>
        <v>168064</v>
      </c>
      <c r="U653" s="694">
        <f t="shared" si="291"/>
        <v>0</v>
      </c>
      <c r="V653" s="661">
        <f t="shared" si="309"/>
        <v>168064</v>
      </c>
      <c r="W653" s="661">
        <f t="shared" si="310"/>
        <v>2184832</v>
      </c>
      <c r="X653" s="660">
        <v>1</v>
      </c>
      <c r="Y653" s="654">
        <f t="shared" si="292"/>
        <v>10</v>
      </c>
      <c r="Z653" s="655" t="str">
        <f t="shared" si="293"/>
        <v>Կ-1</v>
      </c>
      <c r="AA653" s="653">
        <f t="shared" si="294"/>
        <v>2.08</v>
      </c>
      <c r="AB653" s="661">
        <v>83200</v>
      </c>
      <c r="AC653" s="661">
        <f t="shared" si="295"/>
        <v>173056</v>
      </c>
      <c r="AD653" s="694">
        <f t="shared" si="296"/>
        <v>0</v>
      </c>
      <c r="AE653" s="661">
        <f t="shared" si="311"/>
        <v>173056</v>
      </c>
      <c r="AF653" s="661">
        <f t="shared" si="312"/>
        <v>2249728</v>
      </c>
      <c r="AG653" s="660">
        <v>1</v>
      </c>
      <c r="AH653" s="654">
        <f t="shared" si="297"/>
        <v>11</v>
      </c>
      <c r="AI653" s="655" t="str">
        <f t="shared" si="298"/>
        <v>Կ-1</v>
      </c>
      <c r="AJ653" s="653">
        <f t="shared" si="299"/>
        <v>2.08</v>
      </c>
      <c r="AK653" s="661">
        <v>83200</v>
      </c>
      <c r="AL653" s="661">
        <f t="shared" si="300"/>
        <v>173056</v>
      </c>
      <c r="AM653" s="694">
        <f t="shared" si="301"/>
        <v>0</v>
      </c>
      <c r="AN653" s="661">
        <f t="shared" si="313"/>
        <v>173056</v>
      </c>
      <c r="AO653" s="661">
        <f t="shared" si="314"/>
        <v>2249728</v>
      </c>
    </row>
    <row r="654" spans="1:41" s="468" customFormat="1" ht="14.25">
      <c r="A654" s="878">
        <v>612</v>
      </c>
      <c r="B654" s="879" t="s">
        <v>1859</v>
      </c>
      <c r="C654" s="880" t="s">
        <v>2187</v>
      </c>
      <c r="D654" s="880" t="s">
        <v>2572</v>
      </c>
      <c r="E654" s="879" t="s">
        <v>1327</v>
      </c>
      <c r="F654" s="878">
        <v>1</v>
      </c>
      <c r="G654" s="881">
        <v>7</v>
      </c>
      <c r="H654" s="887" t="s">
        <v>86</v>
      </c>
      <c r="I654" s="882">
        <f t="shared" si="304"/>
        <v>1.96</v>
      </c>
      <c r="J654" s="883">
        <v>83200</v>
      </c>
      <c r="K654" s="884">
        <f t="shared" si="315"/>
        <v>163072</v>
      </c>
      <c r="L654" s="887"/>
      <c r="M654" s="884">
        <f t="shared" si="306"/>
        <v>163072</v>
      </c>
      <c r="N654" s="884">
        <f t="shared" si="307"/>
        <v>2119936</v>
      </c>
      <c r="O654" s="660">
        <v>1</v>
      </c>
      <c r="P654" s="654">
        <f t="shared" si="308"/>
        <v>8</v>
      </c>
      <c r="Q654" s="655" t="str">
        <f t="shared" si="288"/>
        <v>Կ-1</v>
      </c>
      <c r="R654" s="653">
        <f t="shared" si="289"/>
        <v>2.02</v>
      </c>
      <c r="S654" s="661">
        <v>83200</v>
      </c>
      <c r="T654" s="661">
        <f t="shared" si="290"/>
        <v>168064</v>
      </c>
      <c r="U654" s="694">
        <f t="shared" si="291"/>
        <v>0</v>
      </c>
      <c r="V654" s="661">
        <f t="shared" si="309"/>
        <v>168064</v>
      </c>
      <c r="W654" s="661">
        <f t="shared" si="310"/>
        <v>2184832</v>
      </c>
      <c r="X654" s="660">
        <v>1</v>
      </c>
      <c r="Y654" s="654">
        <f t="shared" si="292"/>
        <v>9</v>
      </c>
      <c r="Z654" s="655" t="str">
        <f t="shared" si="293"/>
        <v>Կ-1</v>
      </c>
      <c r="AA654" s="653">
        <f t="shared" si="294"/>
        <v>2.02</v>
      </c>
      <c r="AB654" s="661">
        <v>83200</v>
      </c>
      <c r="AC654" s="661">
        <f t="shared" si="295"/>
        <v>168064</v>
      </c>
      <c r="AD654" s="694">
        <f t="shared" si="296"/>
        <v>0</v>
      </c>
      <c r="AE654" s="661">
        <f t="shared" si="311"/>
        <v>168064</v>
      </c>
      <c r="AF654" s="661">
        <f t="shared" si="312"/>
        <v>2184832</v>
      </c>
      <c r="AG654" s="660">
        <v>1</v>
      </c>
      <c r="AH654" s="654">
        <f t="shared" si="297"/>
        <v>10</v>
      </c>
      <c r="AI654" s="655" t="str">
        <f t="shared" si="298"/>
        <v>Կ-1</v>
      </c>
      <c r="AJ654" s="653">
        <f t="shared" si="299"/>
        <v>2.08</v>
      </c>
      <c r="AK654" s="661">
        <v>83200</v>
      </c>
      <c r="AL654" s="661">
        <f t="shared" si="300"/>
        <v>173056</v>
      </c>
      <c r="AM654" s="694">
        <f t="shared" si="301"/>
        <v>0</v>
      </c>
      <c r="AN654" s="661">
        <f t="shared" si="313"/>
        <v>173056</v>
      </c>
      <c r="AO654" s="661">
        <f t="shared" si="314"/>
        <v>2249728</v>
      </c>
    </row>
    <row r="655" spans="1:41" s="468" customFormat="1" ht="14.25">
      <c r="A655" s="878">
        <v>613</v>
      </c>
      <c r="B655" s="879" t="s">
        <v>1860</v>
      </c>
      <c r="C655" s="880" t="s">
        <v>2187</v>
      </c>
      <c r="D655" s="880" t="s">
        <v>2560</v>
      </c>
      <c r="E655" s="879" t="s">
        <v>1327</v>
      </c>
      <c r="F655" s="878">
        <v>1</v>
      </c>
      <c r="G655" s="881">
        <v>7</v>
      </c>
      <c r="H655" s="887" t="s">
        <v>86</v>
      </c>
      <c r="I655" s="882">
        <f t="shared" si="304"/>
        <v>1.96</v>
      </c>
      <c r="J655" s="883">
        <v>83200</v>
      </c>
      <c r="K655" s="884">
        <f t="shared" si="315"/>
        <v>163072</v>
      </c>
      <c r="L655" s="887"/>
      <c r="M655" s="884">
        <f t="shared" si="306"/>
        <v>163072</v>
      </c>
      <c r="N655" s="884">
        <f t="shared" si="307"/>
        <v>2119936</v>
      </c>
      <c r="O655" s="660">
        <v>1</v>
      </c>
      <c r="P655" s="654">
        <f t="shared" si="308"/>
        <v>8</v>
      </c>
      <c r="Q655" s="655" t="str">
        <f t="shared" si="288"/>
        <v>Կ-1</v>
      </c>
      <c r="R655" s="653">
        <f t="shared" si="289"/>
        <v>2.02</v>
      </c>
      <c r="S655" s="661">
        <v>83200</v>
      </c>
      <c r="T655" s="661">
        <f t="shared" si="290"/>
        <v>168064</v>
      </c>
      <c r="U655" s="694">
        <f t="shared" si="291"/>
        <v>0</v>
      </c>
      <c r="V655" s="661">
        <f t="shared" si="309"/>
        <v>168064</v>
      </c>
      <c r="W655" s="661">
        <f t="shared" si="310"/>
        <v>2184832</v>
      </c>
      <c r="X655" s="660">
        <v>1</v>
      </c>
      <c r="Y655" s="654">
        <f t="shared" si="292"/>
        <v>9</v>
      </c>
      <c r="Z655" s="655" t="str">
        <f t="shared" si="293"/>
        <v>Կ-1</v>
      </c>
      <c r="AA655" s="653">
        <f t="shared" si="294"/>
        <v>2.02</v>
      </c>
      <c r="AB655" s="661">
        <v>83200</v>
      </c>
      <c r="AC655" s="661">
        <f t="shared" si="295"/>
        <v>168064</v>
      </c>
      <c r="AD655" s="694">
        <f t="shared" si="296"/>
        <v>0</v>
      </c>
      <c r="AE655" s="661">
        <f t="shared" si="311"/>
        <v>168064</v>
      </c>
      <c r="AF655" s="661">
        <f t="shared" si="312"/>
        <v>2184832</v>
      </c>
      <c r="AG655" s="660">
        <v>1</v>
      </c>
      <c r="AH655" s="654">
        <f t="shared" si="297"/>
        <v>10</v>
      </c>
      <c r="AI655" s="655" t="str">
        <f t="shared" si="298"/>
        <v>Կ-1</v>
      </c>
      <c r="AJ655" s="653">
        <f t="shared" si="299"/>
        <v>2.08</v>
      </c>
      <c r="AK655" s="661">
        <v>83200</v>
      </c>
      <c r="AL655" s="661">
        <f t="shared" si="300"/>
        <v>173056</v>
      </c>
      <c r="AM655" s="694">
        <f t="shared" si="301"/>
        <v>0</v>
      </c>
      <c r="AN655" s="661">
        <f t="shared" si="313"/>
        <v>173056</v>
      </c>
      <c r="AO655" s="661">
        <f t="shared" si="314"/>
        <v>2249728</v>
      </c>
    </row>
    <row r="656" spans="1:41" s="468" customFormat="1" ht="14.25">
      <c r="A656" s="878">
        <v>614</v>
      </c>
      <c r="B656" s="879" t="s">
        <v>3259</v>
      </c>
      <c r="C656" s="880" t="s">
        <v>2187</v>
      </c>
      <c r="D656" s="880" t="s">
        <v>2584</v>
      </c>
      <c r="E656" s="879" t="s">
        <v>1327</v>
      </c>
      <c r="F656" s="878">
        <v>1</v>
      </c>
      <c r="G656" s="881">
        <v>3</v>
      </c>
      <c r="H656" s="878" t="s">
        <v>86</v>
      </c>
      <c r="I656" s="882">
        <f t="shared" si="304"/>
        <v>1.84</v>
      </c>
      <c r="J656" s="883">
        <v>83200</v>
      </c>
      <c r="K656" s="884">
        <f t="shared" si="315"/>
        <v>153088</v>
      </c>
      <c r="L656" s="887"/>
      <c r="M656" s="884">
        <f t="shared" si="306"/>
        <v>153088</v>
      </c>
      <c r="N656" s="884">
        <f t="shared" si="307"/>
        <v>1990144</v>
      </c>
      <c r="O656" s="660">
        <v>1</v>
      </c>
      <c r="P656" s="654">
        <f t="shared" si="308"/>
        <v>4</v>
      </c>
      <c r="Q656" s="655" t="str">
        <f t="shared" si="288"/>
        <v>Կ-1</v>
      </c>
      <c r="R656" s="653">
        <f t="shared" si="289"/>
        <v>1.9</v>
      </c>
      <c r="S656" s="661">
        <v>83200</v>
      </c>
      <c r="T656" s="661">
        <f t="shared" si="290"/>
        <v>158080</v>
      </c>
      <c r="U656" s="694">
        <f t="shared" si="291"/>
        <v>0</v>
      </c>
      <c r="V656" s="661">
        <f t="shared" si="309"/>
        <v>158080</v>
      </c>
      <c r="W656" s="661">
        <f t="shared" si="310"/>
        <v>2055040</v>
      </c>
      <c r="X656" s="660">
        <v>1</v>
      </c>
      <c r="Y656" s="654">
        <f t="shared" si="292"/>
        <v>5</v>
      </c>
      <c r="Z656" s="655" t="str">
        <f t="shared" si="293"/>
        <v>Կ-1</v>
      </c>
      <c r="AA656" s="653">
        <f t="shared" si="294"/>
        <v>1.9</v>
      </c>
      <c r="AB656" s="661">
        <v>83200</v>
      </c>
      <c r="AC656" s="661">
        <f t="shared" si="295"/>
        <v>158080</v>
      </c>
      <c r="AD656" s="694">
        <f t="shared" si="296"/>
        <v>0</v>
      </c>
      <c r="AE656" s="661">
        <f t="shared" si="311"/>
        <v>158080</v>
      </c>
      <c r="AF656" s="661">
        <f t="shared" si="312"/>
        <v>2055040</v>
      </c>
      <c r="AG656" s="660">
        <v>1</v>
      </c>
      <c r="AH656" s="654">
        <f t="shared" si="297"/>
        <v>6</v>
      </c>
      <c r="AI656" s="655" t="str">
        <f t="shared" si="298"/>
        <v>Կ-1</v>
      </c>
      <c r="AJ656" s="653">
        <f t="shared" si="299"/>
        <v>1.96</v>
      </c>
      <c r="AK656" s="661">
        <v>83200</v>
      </c>
      <c r="AL656" s="661">
        <f t="shared" si="300"/>
        <v>163072</v>
      </c>
      <c r="AM656" s="694">
        <f t="shared" si="301"/>
        <v>0</v>
      </c>
      <c r="AN656" s="661">
        <f t="shared" si="313"/>
        <v>163072</v>
      </c>
      <c r="AO656" s="661">
        <f t="shared" si="314"/>
        <v>2119936</v>
      </c>
    </row>
    <row r="657" spans="1:41" s="468" customFormat="1" ht="14.25">
      <c r="A657" s="878">
        <v>615</v>
      </c>
      <c r="B657" s="879" t="s">
        <v>1025</v>
      </c>
      <c r="C657" s="880" t="s">
        <v>2187</v>
      </c>
      <c r="D657" s="880" t="s">
        <v>2663</v>
      </c>
      <c r="E657" s="879" t="s">
        <v>1327</v>
      </c>
      <c r="F657" s="878">
        <v>1</v>
      </c>
      <c r="G657" s="881">
        <v>5</v>
      </c>
      <c r="H657" s="887" t="s">
        <v>86</v>
      </c>
      <c r="I657" s="882">
        <f t="shared" si="304"/>
        <v>1.9</v>
      </c>
      <c r="J657" s="883">
        <v>83200</v>
      </c>
      <c r="K657" s="884">
        <f t="shared" si="315"/>
        <v>158080</v>
      </c>
      <c r="L657" s="887"/>
      <c r="M657" s="884">
        <f t="shared" si="306"/>
        <v>158080</v>
      </c>
      <c r="N657" s="884">
        <f t="shared" si="307"/>
        <v>2055040</v>
      </c>
      <c r="O657" s="660">
        <v>1</v>
      </c>
      <c r="P657" s="654">
        <f t="shared" si="308"/>
        <v>6</v>
      </c>
      <c r="Q657" s="655" t="str">
        <f t="shared" si="288"/>
        <v>Կ-1</v>
      </c>
      <c r="R657" s="653">
        <f t="shared" si="289"/>
        <v>1.96</v>
      </c>
      <c r="S657" s="661">
        <v>83200</v>
      </c>
      <c r="T657" s="661">
        <f t="shared" si="290"/>
        <v>163072</v>
      </c>
      <c r="U657" s="694">
        <f t="shared" si="291"/>
        <v>0</v>
      </c>
      <c r="V657" s="661">
        <f t="shared" si="309"/>
        <v>163072</v>
      </c>
      <c r="W657" s="661">
        <f t="shared" si="310"/>
        <v>2119936</v>
      </c>
      <c r="X657" s="660">
        <v>1</v>
      </c>
      <c r="Y657" s="654">
        <f t="shared" si="292"/>
        <v>7</v>
      </c>
      <c r="Z657" s="655" t="str">
        <f t="shared" si="293"/>
        <v>Կ-1</v>
      </c>
      <c r="AA657" s="653">
        <f t="shared" si="294"/>
        <v>1.96</v>
      </c>
      <c r="AB657" s="661">
        <v>83200</v>
      </c>
      <c r="AC657" s="661">
        <f t="shared" si="295"/>
        <v>163072</v>
      </c>
      <c r="AD657" s="694">
        <f t="shared" si="296"/>
        <v>0</v>
      </c>
      <c r="AE657" s="661">
        <f t="shared" si="311"/>
        <v>163072</v>
      </c>
      <c r="AF657" s="661">
        <f t="shared" si="312"/>
        <v>2119936</v>
      </c>
      <c r="AG657" s="660">
        <v>1</v>
      </c>
      <c r="AH657" s="654">
        <f t="shared" si="297"/>
        <v>8</v>
      </c>
      <c r="AI657" s="655" t="str">
        <f t="shared" si="298"/>
        <v>Կ-1</v>
      </c>
      <c r="AJ657" s="653">
        <f t="shared" si="299"/>
        <v>2.02</v>
      </c>
      <c r="AK657" s="661">
        <v>83200</v>
      </c>
      <c r="AL657" s="661">
        <f t="shared" si="300"/>
        <v>168064</v>
      </c>
      <c r="AM657" s="694">
        <f t="shared" si="301"/>
        <v>0</v>
      </c>
      <c r="AN657" s="661">
        <f t="shared" si="313"/>
        <v>168064</v>
      </c>
      <c r="AO657" s="661">
        <f t="shared" si="314"/>
        <v>2184832</v>
      </c>
    </row>
    <row r="658" spans="1:41" s="468" customFormat="1" ht="14.25">
      <c r="A658" s="878">
        <v>616</v>
      </c>
      <c r="B658" s="879" t="s">
        <v>1861</v>
      </c>
      <c r="C658" s="880" t="s">
        <v>2186</v>
      </c>
      <c r="D658" s="880" t="s">
        <v>2566</v>
      </c>
      <c r="E658" s="879" t="s">
        <v>1327</v>
      </c>
      <c r="F658" s="878">
        <v>1</v>
      </c>
      <c r="G658" s="881">
        <v>3</v>
      </c>
      <c r="H658" s="887" t="s">
        <v>86</v>
      </c>
      <c r="I658" s="882">
        <f t="shared" si="304"/>
        <v>1.84</v>
      </c>
      <c r="J658" s="883">
        <v>83200</v>
      </c>
      <c r="K658" s="884">
        <f t="shared" si="315"/>
        <v>153088</v>
      </c>
      <c r="L658" s="887"/>
      <c r="M658" s="884">
        <f t="shared" si="306"/>
        <v>153088</v>
      </c>
      <c r="N658" s="884">
        <f t="shared" si="307"/>
        <v>1990144</v>
      </c>
      <c r="O658" s="660">
        <v>1</v>
      </c>
      <c r="P658" s="654">
        <f t="shared" si="308"/>
        <v>4</v>
      </c>
      <c r="Q658" s="655" t="str">
        <f t="shared" si="288"/>
        <v>Կ-1</v>
      </c>
      <c r="R658" s="653">
        <f t="shared" si="289"/>
        <v>1.9</v>
      </c>
      <c r="S658" s="661">
        <v>83200</v>
      </c>
      <c r="T658" s="661">
        <f t="shared" si="290"/>
        <v>158080</v>
      </c>
      <c r="U658" s="694">
        <f t="shared" si="291"/>
        <v>0</v>
      </c>
      <c r="V658" s="661">
        <f t="shared" si="309"/>
        <v>158080</v>
      </c>
      <c r="W658" s="661">
        <f t="shared" si="310"/>
        <v>2055040</v>
      </c>
      <c r="X658" s="660">
        <v>1</v>
      </c>
      <c r="Y658" s="654">
        <f t="shared" si="292"/>
        <v>5</v>
      </c>
      <c r="Z658" s="655" t="str">
        <f t="shared" si="293"/>
        <v>Կ-1</v>
      </c>
      <c r="AA658" s="653">
        <f t="shared" si="294"/>
        <v>1.9</v>
      </c>
      <c r="AB658" s="661">
        <v>83200</v>
      </c>
      <c r="AC658" s="661">
        <f t="shared" si="295"/>
        <v>158080</v>
      </c>
      <c r="AD658" s="694">
        <f t="shared" si="296"/>
        <v>0</v>
      </c>
      <c r="AE658" s="661">
        <f t="shared" si="311"/>
        <v>158080</v>
      </c>
      <c r="AF658" s="661">
        <f t="shared" si="312"/>
        <v>2055040</v>
      </c>
      <c r="AG658" s="660">
        <v>1</v>
      </c>
      <c r="AH658" s="654">
        <f t="shared" si="297"/>
        <v>6</v>
      </c>
      <c r="AI658" s="655" t="str">
        <f t="shared" si="298"/>
        <v>Կ-1</v>
      </c>
      <c r="AJ658" s="653">
        <f t="shared" si="299"/>
        <v>1.96</v>
      </c>
      <c r="AK658" s="661">
        <v>83200</v>
      </c>
      <c r="AL658" s="661">
        <f t="shared" si="300"/>
        <v>163072</v>
      </c>
      <c r="AM658" s="694">
        <f t="shared" si="301"/>
        <v>0</v>
      </c>
      <c r="AN658" s="661">
        <f t="shared" si="313"/>
        <v>163072</v>
      </c>
      <c r="AO658" s="661">
        <f t="shared" si="314"/>
        <v>2119936</v>
      </c>
    </row>
    <row r="659" spans="1:41" s="468" customFormat="1" ht="14.25">
      <c r="A659" s="878">
        <v>617</v>
      </c>
      <c r="B659" s="879" t="s">
        <v>1862</v>
      </c>
      <c r="C659" s="880" t="s">
        <v>2187</v>
      </c>
      <c r="D659" s="880" t="s">
        <v>2575</v>
      </c>
      <c r="E659" s="879" t="s">
        <v>1327</v>
      </c>
      <c r="F659" s="878">
        <v>1</v>
      </c>
      <c r="G659" s="881">
        <v>7</v>
      </c>
      <c r="H659" s="887" t="s">
        <v>86</v>
      </c>
      <c r="I659" s="882">
        <f t="shared" si="304"/>
        <v>1.96</v>
      </c>
      <c r="J659" s="883">
        <v>83200</v>
      </c>
      <c r="K659" s="884">
        <f t="shared" si="315"/>
        <v>163072</v>
      </c>
      <c r="L659" s="887"/>
      <c r="M659" s="884">
        <f t="shared" si="306"/>
        <v>163072</v>
      </c>
      <c r="N659" s="884">
        <f t="shared" si="307"/>
        <v>2119936</v>
      </c>
      <c r="O659" s="660">
        <v>1</v>
      </c>
      <c r="P659" s="654">
        <f t="shared" si="308"/>
        <v>8</v>
      </c>
      <c r="Q659" s="655" t="str">
        <f t="shared" ref="Q659:Q720" si="316">+H659</f>
        <v>Կ-1</v>
      </c>
      <c r="R659" s="653">
        <f t="shared" ref="R659:R720" si="317">IF(O659&lt;1,0,IF(Q659="Բ-1",IF(P659=0,6.94,IF(P659=1,7.17,IF(P659=2,7.41,IF(P659=3,7.66,IF(OR(P659=5,P659=4),7.92,IF(OR(P659=6,P659=7),8.18,IF(OR(P659=8,P659=9),8.46,IF(OR(P659=10,P659=11,P659=12),8.74,IF(OR(P659=13,P659=14,P659=15),9.03,IF(OR(P659=16,P659=17,P659=18),9.33,9.65)))))))))),IF(Q659="Բ-2", IF(P659=0,5.71,IF(P659=1,5.89,IF(P659=2,6.09,IF(P659=3,6.29,IF(OR(P659=5,P659=4),6.5,IF(OR(P659=6,P659=7),6.72,IF(OR(P659=8,P659=9),6.94,IF(OR(P659=10,P659=11,P659=12),7.17,IF(OR(P659=13,P659=14,P659=15),7.41,IF(OR(P659=16,P659=17,P659=18),7.65,7.91)))))))))), IF(Q659="Գ-1", IF(P659=0,4.7,IF(P659=1,4.86,IF(P659=2,5.01,IF(P659=3,5.18,IF(OR(P659=5,P659=4),5.35,IF(OR(P659=6,P659=7),5.52,IF(OR(P659=8,P659=9),5.71,IF(OR(P659=10,P659=11,P659=12),5.89,IF(OR(P659=13,P659=14,P659=15),6.09,IF(OR(P659=16,P659=17,P659=18),6.29,6.49)))))))))), IF(Q659="Գ-2", IF(P659=0,3.88,IF(P659=1,4.01,IF(P659=2,4.14,IF(P659=3,4.27,IF(OR(P659=5,P659=4),4.41,IF(OR(P659=6,P659=7),4.55,IF(OR(P659=8,P659=9),4.7,IF(OR(P659=10,P659=11,P659=12),4.85,IF(OR(P659=13,P659=14,P659=15),5.01,IF(OR(P659=16,P659=17,P659=18),5.17,5.34)))))))))), IF(Q659="Գ-3", IF(P659=0,3.21,IF(P659=1,3.31,IF(P659=2,3.42,IF(P659=3,3.53,IF(OR(P659=5,P659=4),3.64,IF(OR(P659=6,P659=7),3.76,IF(OR(P659=8,P659=9),3.88,IF(OR(P659=10,P659=11,P659=12),4.01,IF(OR(P659=13,P659=14,P659=15),4.13,IF(OR(P659=16,P659=17,P659=18),4.27,4.4)))))))))), IF(Q659="Ա-1", IF(P659=0,2.66,IF(P659=1,2.75,IF(P659=2,2.83,IF(P659=3,2.92,IF(OR(P659=5,P659=4),3.02,IF(OR(P659=6,P659=7),3.11,IF(OR(P659=8,P659=9),3.21,IF(OR(P659=10,P659=11,P659=12),3.31,IF(OR(P659=13,P659=14,P659=15),3.42,IF(OR(P659=16,P659=17,P659=18),3.53,3.64)))))))))), IF(Q659="Ա-2", IF(P659=0,2.28,IF(P659=1,2.35,IF(P659=2,2.43,IF(P659=3,2.5,IF(OR(P659=5,P659=4),2.58,IF(OR(P659=6,P659=7),2.66,IF(OR(P659=8,P659=9),2.75,IF(OR(P659=10,P659=11,P659=12),2.83,IF(OR(P659=13,P659=14,P659=15),2.92,IF(OR(P659=16,P659=17,P659=18),3.01,3.11)))))))))),IF(Q659="Ա-3", IF(P659=0,1.96,IF(P659=1,2.02,IF(P659=2,2.08,IF(P659=3,2.15,IF(OR(P659=5,P659=4),2.21,IF(OR(P659=6,P659=7),2.28,IF(OR(P659=8,P659=9),2.35,IF(OR(P659=10,P659=11,P659=12),2.42,IF(OR(P659=13,P659=14,P659=15),2.5,IF(OR(P659=16,P659=17,P659=18),2.58,2.66)))))))))), IF(Q659="Կ-1", IF(P659=0,1.68,IF(P659=1,1.73,IF(P659=2,1.79,IF(P659=3,1.84,IF(OR(P659=5,P659=4),1.9,IF(OR(P659=6,P659=7),1.96,IF(OR(P659=8,P659=9),2.02,IF(OR(P659=10,P659=11,P659=12),2.08,IF(OR(P659=13,P659=14,P659=15),2.14,IF(OR(P659=16,P659=17,P659=18),2.21,2.28)))))))))), IF(Q659="Կ-2", IF(P659=0,1.45,IF(P659=1,1.49,IF(P659=2,1.54,IF(P659=3,1.59,IF(OR(P659=5,P659=4),1.63,IF(OR(P659=6,P659=7),1.68,IF(OR(P659=8,P659=9),1.73,IF(OR(P659=10,P659=11,P659=12),1.79,IF(OR(P659=13,P659=14,P659=15),1.84,IF(OR(P659=16,P659=17,P659=18),1.9,1.95)))))))))),IF(Q659="Կ-3", IF(P659=0,1.25,IF(P659=1,1.29,IF(P659=2,1.33,IF(P659=3,1.37,IF(OR(P659=5,P659=4),1.41,IF(OR(P659=6,P659=7),1.45,IF(OR(P659=8,P659=9),1.49,IF(OR(P659=10,P659=11,P659=12),1.54,IF(OR(P659=13,P659=14,P659=15),1.58,IF(OR(P659=16,P659=17,P659=18),1.63,1.68)))))))))), "Error"))))))))))))</f>
        <v>2.02</v>
      </c>
      <c r="S659" s="661">
        <v>83200</v>
      </c>
      <c r="T659" s="661">
        <f t="shared" ref="T659:T720" si="318">+S659*R659</f>
        <v>168064</v>
      </c>
      <c r="U659" s="694">
        <f t="shared" ref="U659:U720" si="319">+L659</f>
        <v>0</v>
      </c>
      <c r="V659" s="661">
        <f t="shared" si="309"/>
        <v>168064</v>
      </c>
      <c r="W659" s="661">
        <f t="shared" si="310"/>
        <v>2184832</v>
      </c>
      <c r="X659" s="660">
        <v>1</v>
      </c>
      <c r="Y659" s="654">
        <f t="shared" ref="Y659:Y720" si="320">+P659+1</f>
        <v>9</v>
      </c>
      <c r="Z659" s="655" t="str">
        <f t="shared" ref="Z659:Z720" si="321">+Q659</f>
        <v>Կ-1</v>
      </c>
      <c r="AA659" s="653">
        <f t="shared" ref="AA659:AA720" si="322">IF(X659&lt;1,0,IF(Z659="Բ-1",IF(Y659=0,6.94,IF(Y659=1,7.17,IF(Y659=2,7.41,IF(Y659=3,7.66,IF(OR(Y659=5,Y659=4),7.92,IF(OR(Y659=6,Y659=7),8.18,IF(OR(Y659=8,Y659=9),8.46,IF(OR(Y659=10,Y659=11,Y659=12),8.74,IF(OR(Y659=13,Y659=14,Y659=15),9.03,IF(OR(Y659=16,Y659=17,Y659=18),9.33,9.65)))))))))),IF(Z659="Բ-2", IF(Y659=0,5.71,IF(Y659=1,5.89,IF(Y659=2,6.09,IF(Y659=3,6.29,IF(OR(Y659=5,Y659=4),6.5,IF(OR(Y659=6,Y659=7),6.72,IF(OR(Y659=8,Y659=9),6.94,IF(OR(Y659=10,Y659=11,Y659=12),7.17,IF(OR(Y659=13,Y659=14,Y659=15),7.41,IF(OR(Y659=16,Y659=17,Y659=18),7.65,7.91)))))))))), IF(Z659="Գ-1", IF(Y659=0,4.7,IF(Y659=1,4.86,IF(Y659=2,5.01,IF(Y659=3,5.18,IF(OR(Y659=5,Y659=4),5.35,IF(OR(Y659=6,Y659=7),5.52,IF(OR(Y659=8,Y659=9),5.71,IF(OR(Y659=10,Y659=11,Y659=12),5.89,IF(OR(Y659=13,Y659=14,Y659=15),6.09,IF(OR(Y659=16,Y659=17,Y659=18),6.29,6.49)))))))))), IF(Z659="Գ-2", IF(Y659=0,3.88,IF(Y659=1,4.01,IF(Y659=2,4.14,IF(Y659=3,4.27,IF(OR(Y659=5,Y659=4),4.41,IF(OR(Y659=6,Y659=7),4.55,IF(OR(Y659=8,Y659=9),4.7,IF(OR(Y659=10,Y659=11,Y659=12),4.85,IF(OR(Y659=13,Y659=14,Y659=15),5.01,IF(OR(Y659=16,Y659=17,Y659=18),5.17,5.34)))))))))), IF(Z659="Գ-3", IF(Y659=0,3.21,IF(Y659=1,3.31,IF(Y659=2,3.42,IF(Y659=3,3.53,IF(OR(Y659=5,Y659=4),3.64,IF(OR(Y659=6,Y659=7),3.76,IF(OR(Y659=8,Y659=9),3.88,IF(OR(Y659=10,Y659=11,Y659=12),4.01,IF(OR(Y659=13,Y659=14,Y659=15),4.13,IF(OR(Y659=16,Y659=17,Y659=18),4.27,4.4)))))))))), IF(Z659="Ա-1", IF(Y659=0,2.66,IF(Y659=1,2.75,IF(Y659=2,2.83,IF(Y659=3,2.92,IF(OR(Y659=5,Y659=4),3.02,IF(OR(Y659=6,Y659=7),3.11,IF(OR(Y659=8,Y659=9),3.21,IF(OR(Y659=10,Y659=11,Y659=12),3.31,IF(OR(Y659=13,Y659=14,Y659=15),3.42,IF(OR(Y659=16,Y659=17,Y659=18),3.53,3.64)))))))))), IF(Z659="Ա-2", IF(Y659=0,2.28,IF(Y659=1,2.35,IF(Y659=2,2.43,IF(Y659=3,2.5,IF(OR(Y659=5,Y659=4),2.58,IF(OR(Y659=6,Y659=7),2.66,IF(OR(Y659=8,Y659=9),2.75,IF(OR(Y659=10,Y659=11,Y659=12),2.83,IF(OR(Y659=13,Y659=14,Y659=15),2.92,IF(OR(Y659=16,Y659=17,Y659=18),3.01,3.11)))))))))),IF(Z659="Ա-3", IF(Y659=0,1.96,IF(Y659=1,2.02,IF(Y659=2,2.08,IF(Y659=3,2.15,IF(OR(Y659=5,Y659=4),2.21,IF(OR(Y659=6,Y659=7),2.28,IF(OR(Y659=8,Y659=9),2.35,IF(OR(Y659=10,Y659=11,Y659=12),2.42,IF(OR(Y659=13,Y659=14,Y659=15),2.5,IF(OR(Y659=16,Y659=17,Y659=18),2.58,2.66)))))))))), IF(Z659="Կ-1", IF(Y659=0,1.68,IF(Y659=1,1.73,IF(Y659=2,1.79,IF(Y659=3,1.84,IF(OR(Y659=5,Y659=4),1.9,IF(OR(Y659=6,Y659=7),1.96,IF(OR(Y659=8,Y659=9),2.02,IF(OR(Y659=10,Y659=11,Y659=12),2.08,IF(OR(Y659=13,Y659=14,Y659=15),2.14,IF(OR(Y659=16,Y659=17,Y659=18),2.21,2.28)))))))))), IF(Z659="Կ-2", IF(Y659=0,1.45,IF(Y659=1,1.49,IF(Y659=2,1.54,IF(Y659=3,1.59,IF(OR(Y659=5,Y659=4),1.63,IF(OR(Y659=6,Y659=7),1.68,IF(OR(Y659=8,Y659=9),1.73,IF(OR(Y659=10,Y659=11,Y659=12),1.79,IF(OR(Y659=13,Y659=14,Y659=15),1.84,IF(OR(Y659=16,Y659=17,Y659=18),1.9,1.95)))))))))),IF(Z659="Կ-3", IF(Y659=0,1.25,IF(Y659=1,1.29,IF(Y659=2,1.33,IF(Y659=3,1.37,IF(OR(Y659=5,Y659=4),1.41,IF(OR(Y659=6,Y659=7),1.45,IF(OR(Y659=8,Y659=9),1.49,IF(OR(Y659=10,Y659=11,Y659=12),1.54,IF(OR(Y659=13,Y659=14,Y659=15),1.58,IF(OR(Y659=16,Y659=17,Y659=18),1.63,1.68)))))))))), "Error"))))))))))))</f>
        <v>2.02</v>
      </c>
      <c r="AB659" s="661">
        <v>83200</v>
      </c>
      <c r="AC659" s="661">
        <f t="shared" ref="AC659:AC720" si="323">+AB659*AA659</f>
        <v>168064</v>
      </c>
      <c r="AD659" s="694">
        <f t="shared" ref="AD659:AD720" si="324">+U659</f>
        <v>0</v>
      </c>
      <c r="AE659" s="661">
        <f t="shared" si="311"/>
        <v>168064</v>
      </c>
      <c r="AF659" s="661">
        <f t="shared" si="312"/>
        <v>2184832</v>
      </c>
      <c r="AG659" s="660">
        <v>1</v>
      </c>
      <c r="AH659" s="654">
        <f t="shared" ref="AH659:AH720" si="325">+Y659+1</f>
        <v>10</v>
      </c>
      <c r="AI659" s="655" t="str">
        <f t="shared" ref="AI659:AI720" si="326">+Z659</f>
        <v>Կ-1</v>
      </c>
      <c r="AJ659" s="653">
        <f t="shared" ref="AJ659:AJ720" si="327">IF(AG659&lt;1,0,IF(AI659="Բ-1",IF(AH659=0,6.94,IF(AH659=1,7.17,IF(AH659=2,7.41,IF(AH659=3,7.66,IF(OR(AH659=5,AH659=4),7.92,IF(OR(AH659=6,AH659=7),8.18,IF(OR(AH659=8,AH659=9),8.46,IF(OR(AH659=10,AH659=11,AH659=12),8.74,IF(OR(AH659=13,AH659=14,AH659=15),9.03,IF(OR(AH659=16,AH659=17,AH659=18),9.33,9.65)))))))))),IF(AI659="Բ-2", IF(AH659=0,5.71,IF(AH659=1,5.89,IF(AH659=2,6.09,IF(AH659=3,6.29,IF(OR(AH659=5,AH659=4),6.5,IF(OR(AH659=6,AH659=7),6.72,IF(OR(AH659=8,AH659=9),6.94,IF(OR(AH659=10,AH659=11,AH659=12),7.17,IF(OR(AH659=13,AH659=14,AH659=15),7.41,IF(OR(AH659=16,AH659=17,AH659=18),7.65,7.91)))))))))), IF(AI659="Գ-1", IF(AH659=0,4.7,IF(AH659=1,4.86,IF(AH659=2,5.01,IF(AH659=3,5.18,IF(OR(AH659=5,AH659=4),5.35,IF(OR(AH659=6,AH659=7),5.52,IF(OR(AH659=8,AH659=9),5.71,IF(OR(AH659=10,AH659=11,AH659=12),5.89,IF(OR(AH659=13,AH659=14,AH659=15),6.09,IF(OR(AH659=16,AH659=17,AH659=18),6.29,6.49)))))))))), IF(AI659="Գ-2", IF(AH659=0,3.88,IF(AH659=1,4.01,IF(AH659=2,4.14,IF(AH659=3,4.27,IF(OR(AH659=5,AH659=4),4.41,IF(OR(AH659=6,AH659=7),4.55,IF(OR(AH659=8,AH659=9),4.7,IF(OR(AH659=10,AH659=11,AH659=12),4.85,IF(OR(AH659=13,AH659=14,AH659=15),5.01,IF(OR(AH659=16,AH659=17,AH659=18),5.17,5.34)))))))))), IF(AI659="Գ-3", IF(AH659=0,3.21,IF(AH659=1,3.31,IF(AH659=2,3.42,IF(AH659=3,3.53,IF(OR(AH659=5,AH659=4),3.64,IF(OR(AH659=6,AH659=7),3.76,IF(OR(AH659=8,AH659=9),3.88,IF(OR(AH659=10,AH659=11,AH659=12),4.01,IF(OR(AH659=13,AH659=14,AH659=15),4.13,IF(OR(AH659=16,AH659=17,AH659=18),4.27,4.4)))))))))), IF(AI659="Ա-1", IF(AH659=0,2.66,IF(AH659=1,2.75,IF(AH659=2,2.83,IF(AH659=3,2.92,IF(OR(AH659=5,AH659=4),3.02,IF(OR(AH659=6,AH659=7),3.11,IF(OR(AH659=8,AH659=9),3.21,IF(OR(AH659=10,AH659=11,AH659=12),3.31,IF(OR(AH659=13,AH659=14,AH659=15),3.42,IF(OR(AH659=16,AH659=17,AH659=18),3.53,3.64)))))))))), IF(AI659="Ա-2", IF(AH659=0,2.28,IF(AH659=1,2.35,IF(AH659=2,2.43,IF(AH659=3,2.5,IF(OR(AH659=5,AH659=4),2.58,IF(OR(AH659=6,AH659=7),2.66,IF(OR(AH659=8,AH659=9),2.75,IF(OR(AH659=10,AH659=11,AH659=12),2.83,IF(OR(AH659=13,AH659=14,AH659=15),2.92,IF(OR(AH659=16,AH659=17,AH659=18),3.01,3.11)))))))))),IF(AI659="Ա-3", IF(AH659=0,1.96,IF(AH659=1,2.02,IF(AH659=2,2.08,IF(AH659=3,2.15,IF(OR(AH659=5,AH659=4),2.21,IF(OR(AH659=6,AH659=7),2.28,IF(OR(AH659=8,AH659=9),2.35,IF(OR(AH659=10,AH659=11,AH659=12),2.42,IF(OR(AH659=13,AH659=14,AH659=15),2.5,IF(OR(AH659=16,AH659=17,AH659=18),2.58,2.66)))))))))), IF(AI659="Կ-1", IF(AH659=0,1.68,IF(AH659=1,1.73,IF(AH659=2,1.79,IF(AH659=3,1.84,IF(OR(AH659=5,AH659=4),1.9,IF(OR(AH659=6,AH659=7),1.96,IF(OR(AH659=8,AH659=9),2.02,IF(OR(AH659=10,AH659=11,AH659=12),2.08,IF(OR(AH659=13,AH659=14,AH659=15),2.14,IF(OR(AH659=16,AH659=17,AH659=18),2.21,2.28)))))))))), IF(AI659="Կ-2", IF(AH659=0,1.45,IF(AH659=1,1.49,IF(AH659=2,1.54,IF(AH659=3,1.59,IF(OR(AH659=5,AH659=4),1.63,IF(OR(AH659=6,AH659=7),1.68,IF(OR(AH659=8,AH659=9),1.73,IF(OR(AH659=10,AH659=11,AH659=12),1.79,IF(OR(AH659=13,AH659=14,AH659=15),1.84,IF(OR(AH659=16,AH659=17,AH659=18),1.9,1.95)))))))))),IF(AI659="Կ-3", IF(AH659=0,1.25,IF(AH659=1,1.29,IF(AH659=2,1.33,IF(AH659=3,1.37,IF(OR(AH659=5,AH659=4),1.41,IF(OR(AH659=6,AH659=7),1.45,IF(OR(AH659=8,AH659=9),1.49,IF(OR(AH659=10,AH659=11,AH659=12),1.54,IF(OR(AH659=13,AH659=14,AH659=15),1.58,IF(OR(AH659=16,AH659=17,AH659=18),1.63,1.68)))))))))), "Error"))))))))))))</f>
        <v>2.08</v>
      </c>
      <c r="AK659" s="661">
        <v>83200</v>
      </c>
      <c r="AL659" s="661">
        <f t="shared" ref="AL659:AL720" si="328">+AK659*AJ659</f>
        <v>173056</v>
      </c>
      <c r="AM659" s="694">
        <f t="shared" ref="AM659:AM720" si="329">+AD659</f>
        <v>0</v>
      </c>
      <c r="AN659" s="661">
        <f t="shared" si="313"/>
        <v>173056</v>
      </c>
      <c r="AO659" s="661">
        <f t="shared" si="314"/>
        <v>2249728</v>
      </c>
    </row>
    <row r="660" spans="1:41" s="468" customFormat="1" ht="14.25">
      <c r="A660" s="878">
        <v>618</v>
      </c>
      <c r="B660" s="879" t="s">
        <v>1863</v>
      </c>
      <c r="C660" s="880" t="s">
        <v>2187</v>
      </c>
      <c r="D660" s="880" t="s">
        <v>2572</v>
      </c>
      <c r="E660" s="879" t="s">
        <v>1327</v>
      </c>
      <c r="F660" s="878">
        <v>1</v>
      </c>
      <c r="G660" s="881">
        <v>7</v>
      </c>
      <c r="H660" s="887" t="s">
        <v>86</v>
      </c>
      <c r="I660" s="882">
        <f t="shared" si="304"/>
        <v>1.96</v>
      </c>
      <c r="J660" s="883">
        <v>83200</v>
      </c>
      <c r="K660" s="884">
        <f t="shared" si="315"/>
        <v>163072</v>
      </c>
      <c r="L660" s="887"/>
      <c r="M660" s="884">
        <f t="shared" si="306"/>
        <v>163072</v>
      </c>
      <c r="N660" s="884">
        <f t="shared" si="307"/>
        <v>2119936</v>
      </c>
      <c r="O660" s="660">
        <v>1</v>
      </c>
      <c r="P660" s="654">
        <f t="shared" si="308"/>
        <v>8</v>
      </c>
      <c r="Q660" s="655" t="str">
        <f t="shared" si="316"/>
        <v>Կ-1</v>
      </c>
      <c r="R660" s="653">
        <f t="shared" si="317"/>
        <v>2.02</v>
      </c>
      <c r="S660" s="661">
        <v>83200</v>
      </c>
      <c r="T660" s="661">
        <f t="shared" si="318"/>
        <v>168064</v>
      </c>
      <c r="U660" s="694">
        <f t="shared" si="319"/>
        <v>0</v>
      </c>
      <c r="V660" s="661">
        <f t="shared" si="309"/>
        <v>168064</v>
      </c>
      <c r="W660" s="661">
        <f t="shared" si="310"/>
        <v>2184832</v>
      </c>
      <c r="X660" s="660">
        <v>1</v>
      </c>
      <c r="Y660" s="654">
        <f t="shared" si="320"/>
        <v>9</v>
      </c>
      <c r="Z660" s="655" t="str">
        <f t="shared" si="321"/>
        <v>Կ-1</v>
      </c>
      <c r="AA660" s="653">
        <f t="shared" si="322"/>
        <v>2.02</v>
      </c>
      <c r="AB660" s="661">
        <v>83200</v>
      </c>
      <c r="AC660" s="661">
        <f t="shared" si="323"/>
        <v>168064</v>
      </c>
      <c r="AD660" s="694">
        <f t="shared" si="324"/>
        <v>0</v>
      </c>
      <c r="AE660" s="661">
        <f t="shared" si="311"/>
        <v>168064</v>
      </c>
      <c r="AF660" s="661">
        <f t="shared" si="312"/>
        <v>2184832</v>
      </c>
      <c r="AG660" s="660">
        <v>1</v>
      </c>
      <c r="AH660" s="654">
        <f t="shared" si="325"/>
        <v>10</v>
      </c>
      <c r="AI660" s="655" t="str">
        <f t="shared" si="326"/>
        <v>Կ-1</v>
      </c>
      <c r="AJ660" s="653">
        <f t="shared" si="327"/>
        <v>2.08</v>
      </c>
      <c r="AK660" s="661">
        <v>83200</v>
      </c>
      <c r="AL660" s="661">
        <f t="shared" si="328"/>
        <v>173056</v>
      </c>
      <c r="AM660" s="694">
        <f t="shared" si="329"/>
        <v>0</v>
      </c>
      <c r="AN660" s="661">
        <f t="shared" si="313"/>
        <v>173056</v>
      </c>
      <c r="AO660" s="661">
        <f t="shared" si="314"/>
        <v>2249728</v>
      </c>
    </row>
    <row r="661" spans="1:41" s="468" customFormat="1" ht="14.25">
      <c r="A661" s="878">
        <v>619</v>
      </c>
      <c r="B661" s="879" t="s">
        <v>1864</v>
      </c>
      <c r="C661" s="880" t="s">
        <v>2187</v>
      </c>
      <c r="D661" s="880" t="s">
        <v>2664</v>
      </c>
      <c r="E661" s="879" t="s">
        <v>1327</v>
      </c>
      <c r="F661" s="878">
        <v>1</v>
      </c>
      <c r="G661" s="881">
        <v>7</v>
      </c>
      <c r="H661" s="887" t="s">
        <v>86</v>
      </c>
      <c r="I661" s="882">
        <f t="shared" si="304"/>
        <v>1.96</v>
      </c>
      <c r="J661" s="883">
        <v>83200</v>
      </c>
      <c r="K661" s="884">
        <f t="shared" si="315"/>
        <v>163072</v>
      </c>
      <c r="L661" s="887"/>
      <c r="M661" s="884">
        <f t="shared" si="306"/>
        <v>163072</v>
      </c>
      <c r="N661" s="884">
        <f t="shared" si="307"/>
        <v>2119936</v>
      </c>
      <c r="O661" s="660">
        <v>1</v>
      </c>
      <c r="P661" s="654">
        <f t="shared" si="308"/>
        <v>8</v>
      </c>
      <c r="Q661" s="655" t="str">
        <f t="shared" si="316"/>
        <v>Կ-1</v>
      </c>
      <c r="R661" s="653">
        <f t="shared" si="317"/>
        <v>2.02</v>
      </c>
      <c r="S661" s="661">
        <v>83200</v>
      </c>
      <c r="T661" s="661">
        <f t="shared" si="318"/>
        <v>168064</v>
      </c>
      <c r="U661" s="694">
        <f t="shared" si="319"/>
        <v>0</v>
      </c>
      <c r="V661" s="661">
        <f t="shared" si="309"/>
        <v>168064</v>
      </c>
      <c r="W661" s="661">
        <f t="shared" si="310"/>
        <v>2184832</v>
      </c>
      <c r="X661" s="660">
        <v>1</v>
      </c>
      <c r="Y661" s="654">
        <f t="shared" si="320"/>
        <v>9</v>
      </c>
      <c r="Z661" s="655" t="str">
        <f t="shared" si="321"/>
        <v>Կ-1</v>
      </c>
      <c r="AA661" s="653">
        <f t="shared" si="322"/>
        <v>2.02</v>
      </c>
      <c r="AB661" s="661">
        <v>83200</v>
      </c>
      <c r="AC661" s="661">
        <f t="shared" si="323"/>
        <v>168064</v>
      </c>
      <c r="AD661" s="694">
        <f t="shared" si="324"/>
        <v>0</v>
      </c>
      <c r="AE661" s="661">
        <f t="shared" si="311"/>
        <v>168064</v>
      </c>
      <c r="AF661" s="661">
        <f t="shared" si="312"/>
        <v>2184832</v>
      </c>
      <c r="AG661" s="660">
        <v>1</v>
      </c>
      <c r="AH661" s="654">
        <f t="shared" si="325"/>
        <v>10</v>
      </c>
      <c r="AI661" s="655" t="str">
        <f t="shared" si="326"/>
        <v>Կ-1</v>
      </c>
      <c r="AJ661" s="653">
        <f t="shared" si="327"/>
        <v>2.08</v>
      </c>
      <c r="AK661" s="661">
        <v>83200</v>
      </c>
      <c r="AL661" s="661">
        <f t="shared" si="328"/>
        <v>173056</v>
      </c>
      <c r="AM661" s="694">
        <f t="shared" si="329"/>
        <v>0</v>
      </c>
      <c r="AN661" s="661">
        <f t="shared" si="313"/>
        <v>173056</v>
      </c>
      <c r="AO661" s="661">
        <f t="shared" si="314"/>
        <v>2249728</v>
      </c>
    </row>
    <row r="662" spans="1:41" s="468" customFormat="1" ht="14.25">
      <c r="A662" s="878">
        <v>620</v>
      </c>
      <c r="B662" s="879" t="s">
        <v>1865</v>
      </c>
      <c r="C662" s="880" t="s">
        <v>2187</v>
      </c>
      <c r="D662" s="880" t="s">
        <v>2574</v>
      </c>
      <c r="E662" s="879" t="s">
        <v>1327</v>
      </c>
      <c r="F662" s="878">
        <v>1</v>
      </c>
      <c r="G662" s="881">
        <v>7</v>
      </c>
      <c r="H662" s="887" t="s">
        <v>86</v>
      </c>
      <c r="I662" s="882">
        <f t="shared" si="304"/>
        <v>1.96</v>
      </c>
      <c r="J662" s="883">
        <v>83200</v>
      </c>
      <c r="K662" s="884">
        <f t="shared" si="315"/>
        <v>163072</v>
      </c>
      <c r="L662" s="887"/>
      <c r="M662" s="884">
        <f t="shared" si="306"/>
        <v>163072</v>
      </c>
      <c r="N662" s="884">
        <f t="shared" si="307"/>
        <v>2119936</v>
      </c>
      <c r="O662" s="660">
        <v>1</v>
      </c>
      <c r="P662" s="654">
        <f t="shared" si="308"/>
        <v>8</v>
      </c>
      <c r="Q662" s="655" t="str">
        <f t="shared" si="316"/>
        <v>Կ-1</v>
      </c>
      <c r="R662" s="653">
        <f t="shared" si="317"/>
        <v>2.02</v>
      </c>
      <c r="S662" s="661">
        <v>83200</v>
      </c>
      <c r="T662" s="661">
        <f t="shared" si="318"/>
        <v>168064</v>
      </c>
      <c r="U662" s="694">
        <f t="shared" si="319"/>
        <v>0</v>
      </c>
      <c r="V662" s="661">
        <f t="shared" si="309"/>
        <v>168064</v>
      </c>
      <c r="W662" s="661">
        <f t="shared" si="310"/>
        <v>2184832</v>
      </c>
      <c r="X662" s="660">
        <v>1</v>
      </c>
      <c r="Y662" s="654">
        <f t="shared" si="320"/>
        <v>9</v>
      </c>
      <c r="Z662" s="655" t="str">
        <f t="shared" si="321"/>
        <v>Կ-1</v>
      </c>
      <c r="AA662" s="653">
        <f t="shared" si="322"/>
        <v>2.02</v>
      </c>
      <c r="AB662" s="661">
        <v>83200</v>
      </c>
      <c r="AC662" s="661">
        <f t="shared" si="323"/>
        <v>168064</v>
      </c>
      <c r="AD662" s="694">
        <f t="shared" si="324"/>
        <v>0</v>
      </c>
      <c r="AE662" s="661">
        <f t="shared" si="311"/>
        <v>168064</v>
      </c>
      <c r="AF662" s="661">
        <f t="shared" si="312"/>
        <v>2184832</v>
      </c>
      <c r="AG662" s="660">
        <v>1</v>
      </c>
      <c r="AH662" s="654">
        <f t="shared" si="325"/>
        <v>10</v>
      </c>
      <c r="AI662" s="655" t="str">
        <f t="shared" si="326"/>
        <v>Կ-1</v>
      </c>
      <c r="AJ662" s="653">
        <f t="shared" si="327"/>
        <v>2.08</v>
      </c>
      <c r="AK662" s="661">
        <v>83200</v>
      </c>
      <c r="AL662" s="661">
        <f t="shared" si="328"/>
        <v>173056</v>
      </c>
      <c r="AM662" s="694">
        <f t="shared" si="329"/>
        <v>0</v>
      </c>
      <c r="AN662" s="661">
        <f t="shared" si="313"/>
        <v>173056</v>
      </c>
      <c r="AO662" s="661">
        <f t="shared" si="314"/>
        <v>2249728</v>
      </c>
    </row>
    <row r="663" spans="1:41" s="468" customFormat="1" ht="14.25">
      <c r="A663" s="878">
        <v>621</v>
      </c>
      <c r="B663" s="879" t="s">
        <v>1866</v>
      </c>
      <c r="C663" s="880" t="s">
        <v>2187</v>
      </c>
      <c r="D663" s="880" t="s">
        <v>2586</v>
      </c>
      <c r="E663" s="879" t="s">
        <v>1327</v>
      </c>
      <c r="F663" s="878">
        <v>1</v>
      </c>
      <c r="G663" s="881">
        <v>7</v>
      </c>
      <c r="H663" s="887" t="s">
        <v>86</v>
      </c>
      <c r="I663" s="882">
        <f t="shared" si="304"/>
        <v>1.96</v>
      </c>
      <c r="J663" s="883">
        <v>83200</v>
      </c>
      <c r="K663" s="884">
        <f t="shared" si="315"/>
        <v>163072</v>
      </c>
      <c r="L663" s="887"/>
      <c r="M663" s="884">
        <f t="shared" si="306"/>
        <v>163072</v>
      </c>
      <c r="N663" s="884">
        <f t="shared" si="307"/>
        <v>2119936</v>
      </c>
      <c r="O663" s="660">
        <v>1</v>
      </c>
      <c r="P663" s="654">
        <f t="shared" si="308"/>
        <v>8</v>
      </c>
      <c r="Q663" s="655" t="str">
        <f t="shared" si="316"/>
        <v>Կ-1</v>
      </c>
      <c r="R663" s="653">
        <f t="shared" si="317"/>
        <v>2.02</v>
      </c>
      <c r="S663" s="661">
        <v>83200</v>
      </c>
      <c r="T663" s="661">
        <f t="shared" si="318"/>
        <v>168064</v>
      </c>
      <c r="U663" s="694">
        <f t="shared" si="319"/>
        <v>0</v>
      </c>
      <c r="V663" s="661">
        <f t="shared" si="309"/>
        <v>168064</v>
      </c>
      <c r="W663" s="661">
        <f t="shared" si="310"/>
        <v>2184832</v>
      </c>
      <c r="X663" s="660">
        <v>1</v>
      </c>
      <c r="Y663" s="654">
        <f t="shared" si="320"/>
        <v>9</v>
      </c>
      <c r="Z663" s="655" t="str">
        <f t="shared" si="321"/>
        <v>Կ-1</v>
      </c>
      <c r="AA663" s="653">
        <f t="shared" si="322"/>
        <v>2.02</v>
      </c>
      <c r="AB663" s="661">
        <v>83200</v>
      </c>
      <c r="AC663" s="661">
        <f t="shared" si="323"/>
        <v>168064</v>
      </c>
      <c r="AD663" s="694">
        <f t="shared" si="324"/>
        <v>0</v>
      </c>
      <c r="AE663" s="661">
        <f t="shared" si="311"/>
        <v>168064</v>
      </c>
      <c r="AF663" s="661">
        <f t="shared" si="312"/>
        <v>2184832</v>
      </c>
      <c r="AG663" s="660">
        <v>1</v>
      </c>
      <c r="AH663" s="654">
        <f t="shared" si="325"/>
        <v>10</v>
      </c>
      <c r="AI663" s="655" t="str">
        <f t="shared" si="326"/>
        <v>Կ-1</v>
      </c>
      <c r="AJ663" s="653">
        <f t="shared" si="327"/>
        <v>2.08</v>
      </c>
      <c r="AK663" s="661">
        <v>83200</v>
      </c>
      <c r="AL663" s="661">
        <f t="shared" si="328"/>
        <v>173056</v>
      </c>
      <c r="AM663" s="694">
        <f t="shared" si="329"/>
        <v>0</v>
      </c>
      <c r="AN663" s="661">
        <f t="shared" si="313"/>
        <v>173056</v>
      </c>
      <c r="AO663" s="661">
        <f t="shared" si="314"/>
        <v>2249728</v>
      </c>
    </row>
    <row r="664" spans="1:41" s="468" customFormat="1" ht="14.25">
      <c r="A664" s="878">
        <v>622</v>
      </c>
      <c r="B664" s="879" t="s">
        <v>2651</v>
      </c>
      <c r="C664" s="880" t="s">
        <v>2186</v>
      </c>
      <c r="D664" s="880" t="s">
        <v>2582</v>
      </c>
      <c r="E664" s="879" t="s">
        <v>1327</v>
      </c>
      <c r="F664" s="878">
        <v>1</v>
      </c>
      <c r="G664" s="881">
        <v>2</v>
      </c>
      <c r="H664" s="887" t="s">
        <v>86</v>
      </c>
      <c r="I664" s="882">
        <f t="shared" si="304"/>
        <v>1.79</v>
      </c>
      <c r="J664" s="883">
        <v>83200</v>
      </c>
      <c r="K664" s="884">
        <f t="shared" si="315"/>
        <v>148928</v>
      </c>
      <c r="L664" s="887"/>
      <c r="M664" s="884">
        <f t="shared" si="306"/>
        <v>148928</v>
      </c>
      <c r="N664" s="884">
        <f t="shared" si="307"/>
        <v>1936064</v>
      </c>
      <c r="O664" s="660">
        <v>1</v>
      </c>
      <c r="P664" s="654">
        <f t="shared" si="308"/>
        <v>3</v>
      </c>
      <c r="Q664" s="655" t="str">
        <f t="shared" si="316"/>
        <v>Կ-1</v>
      </c>
      <c r="R664" s="653">
        <f t="shared" si="317"/>
        <v>1.84</v>
      </c>
      <c r="S664" s="661">
        <v>83200</v>
      </c>
      <c r="T664" s="661">
        <f t="shared" si="318"/>
        <v>153088</v>
      </c>
      <c r="U664" s="694">
        <f t="shared" si="319"/>
        <v>0</v>
      </c>
      <c r="V664" s="661">
        <f t="shared" si="309"/>
        <v>153088</v>
      </c>
      <c r="W664" s="661">
        <f t="shared" si="310"/>
        <v>1990144</v>
      </c>
      <c r="X664" s="660">
        <v>1</v>
      </c>
      <c r="Y664" s="654">
        <f t="shared" si="320"/>
        <v>4</v>
      </c>
      <c r="Z664" s="655" t="str">
        <f t="shared" si="321"/>
        <v>Կ-1</v>
      </c>
      <c r="AA664" s="653">
        <f t="shared" si="322"/>
        <v>1.9</v>
      </c>
      <c r="AB664" s="661">
        <v>83200</v>
      </c>
      <c r="AC664" s="661">
        <f t="shared" si="323"/>
        <v>158080</v>
      </c>
      <c r="AD664" s="694">
        <f t="shared" si="324"/>
        <v>0</v>
      </c>
      <c r="AE664" s="661">
        <f t="shared" si="311"/>
        <v>158080</v>
      </c>
      <c r="AF664" s="661">
        <f t="shared" si="312"/>
        <v>2055040</v>
      </c>
      <c r="AG664" s="660">
        <v>1</v>
      </c>
      <c r="AH664" s="654">
        <f t="shared" si="325"/>
        <v>5</v>
      </c>
      <c r="AI664" s="655" t="str">
        <f t="shared" si="326"/>
        <v>Կ-1</v>
      </c>
      <c r="AJ664" s="653">
        <f t="shared" si="327"/>
        <v>1.9</v>
      </c>
      <c r="AK664" s="661">
        <v>83200</v>
      </c>
      <c r="AL664" s="661">
        <f t="shared" si="328"/>
        <v>158080</v>
      </c>
      <c r="AM664" s="694">
        <f t="shared" si="329"/>
        <v>0</v>
      </c>
      <c r="AN664" s="661">
        <f t="shared" si="313"/>
        <v>158080</v>
      </c>
      <c r="AO664" s="661">
        <f t="shared" si="314"/>
        <v>2055040</v>
      </c>
    </row>
    <row r="665" spans="1:41" s="468" customFormat="1" ht="14.25">
      <c r="A665" s="878">
        <v>623</v>
      </c>
      <c r="B665" s="879" t="s">
        <v>1867</v>
      </c>
      <c r="C665" s="880" t="s">
        <v>2187</v>
      </c>
      <c r="D665" s="880" t="s">
        <v>2582</v>
      </c>
      <c r="E665" s="879" t="s">
        <v>1327</v>
      </c>
      <c r="F665" s="878">
        <v>1</v>
      </c>
      <c r="G665" s="881">
        <v>7</v>
      </c>
      <c r="H665" s="887" t="s">
        <v>86</v>
      </c>
      <c r="I665" s="882">
        <f t="shared" si="304"/>
        <v>1.96</v>
      </c>
      <c r="J665" s="883">
        <v>83200</v>
      </c>
      <c r="K665" s="884">
        <f t="shared" si="315"/>
        <v>163072</v>
      </c>
      <c r="L665" s="887"/>
      <c r="M665" s="884">
        <f t="shared" si="306"/>
        <v>163072</v>
      </c>
      <c r="N665" s="884">
        <f t="shared" si="307"/>
        <v>2119936</v>
      </c>
      <c r="O665" s="660">
        <v>1</v>
      </c>
      <c r="P665" s="654">
        <f t="shared" si="308"/>
        <v>8</v>
      </c>
      <c r="Q665" s="655" t="str">
        <f t="shared" si="316"/>
        <v>Կ-1</v>
      </c>
      <c r="R665" s="653">
        <f t="shared" si="317"/>
        <v>2.02</v>
      </c>
      <c r="S665" s="661">
        <v>83200</v>
      </c>
      <c r="T665" s="661">
        <f t="shared" si="318"/>
        <v>168064</v>
      </c>
      <c r="U665" s="694">
        <f t="shared" si="319"/>
        <v>0</v>
      </c>
      <c r="V665" s="661">
        <f t="shared" si="309"/>
        <v>168064</v>
      </c>
      <c r="W665" s="661">
        <f t="shared" si="310"/>
        <v>2184832</v>
      </c>
      <c r="X665" s="660">
        <v>1</v>
      </c>
      <c r="Y665" s="654">
        <f t="shared" si="320"/>
        <v>9</v>
      </c>
      <c r="Z665" s="655" t="str">
        <f t="shared" si="321"/>
        <v>Կ-1</v>
      </c>
      <c r="AA665" s="653">
        <f t="shared" si="322"/>
        <v>2.02</v>
      </c>
      <c r="AB665" s="661">
        <v>83200</v>
      </c>
      <c r="AC665" s="661">
        <f t="shared" si="323"/>
        <v>168064</v>
      </c>
      <c r="AD665" s="694">
        <f t="shared" si="324"/>
        <v>0</v>
      </c>
      <c r="AE665" s="661">
        <f t="shared" si="311"/>
        <v>168064</v>
      </c>
      <c r="AF665" s="661">
        <f t="shared" si="312"/>
        <v>2184832</v>
      </c>
      <c r="AG665" s="660">
        <v>1</v>
      </c>
      <c r="AH665" s="654">
        <f t="shared" si="325"/>
        <v>10</v>
      </c>
      <c r="AI665" s="655" t="str">
        <f t="shared" si="326"/>
        <v>Կ-1</v>
      </c>
      <c r="AJ665" s="653">
        <f t="shared" si="327"/>
        <v>2.08</v>
      </c>
      <c r="AK665" s="661">
        <v>83200</v>
      </c>
      <c r="AL665" s="661">
        <f t="shared" si="328"/>
        <v>173056</v>
      </c>
      <c r="AM665" s="694">
        <f t="shared" si="329"/>
        <v>0</v>
      </c>
      <c r="AN665" s="661">
        <f t="shared" si="313"/>
        <v>173056</v>
      </c>
      <c r="AO665" s="661">
        <f t="shared" si="314"/>
        <v>2249728</v>
      </c>
    </row>
    <row r="666" spans="1:41" s="468" customFormat="1" ht="14.25" customHeight="1">
      <c r="A666" s="878">
        <v>624</v>
      </c>
      <c r="B666" s="879" t="s">
        <v>862</v>
      </c>
      <c r="C666" s="880" t="s">
        <v>2187</v>
      </c>
      <c r="D666" s="880" t="s">
        <v>2584</v>
      </c>
      <c r="E666" s="879" t="s">
        <v>1327</v>
      </c>
      <c r="F666" s="878">
        <v>1</v>
      </c>
      <c r="G666" s="881">
        <v>5</v>
      </c>
      <c r="H666" s="887" t="s">
        <v>86</v>
      </c>
      <c r="I666" s="882">
        <f t="shared" si="304"/>
        <v>1.9</v>
      </c>
      <c r="J666" s="883">
        <v>83200</v>
      </c>
      <c r="K666" s="884">
        <f t="shared" si="315"/>
        <v>158080</v>
      </c>
      <c r="L666" s="887"/>
      <c r="M666" s="884">
        <f t="shared" si="306"/>
        <v>158080</v>
      </c>
      <c r="N666" s="884">
        <f t="shared" si="307"/>
        <v>2055040</v>
      </c>
      <c r="O666" s="660">
        <v>1</v>
      </c>
      <c r="P666" s="654">
        <f t="shared" si="308"/>
        <v>6</v>
      </c>
      <c r="Q666" s="655" t="str">
        <f t="shared" si="316"/>
        <v>Կ-1</v>
      </c>
      <c r="R666" s="653">
        <f t="shared" si="317"/>
        <v>1.96</v>
      </c>
      <c r="S666" s="661">
        <v>83200</v>
      </c>
      <c r="T666" s="661">
        <f t="shared" si="318"/>
        <v>163072</v>
      </c>
      <c r="U666" s="694">
        <f t="shared" si="319"/>
        <v>0</v>
      </c>
      <c r="V666" s="661">
        <f t="shared" si="309"/>
        <v>163072</v>
      </c>
      <c r="W666" s="661">
        <f t="shared" si="310"/>
        <v>2119936</v>
      </c>
      <c r="X666" s="660">
        <v>1</v>
      </c>
      <c r="Y666" s="654">
        <f t="shared" si="320"/>
        <v>7</v>
      </c>
      <c r="Z666" s="655" t="str">
        <f t="shared" si="321"/>
        <v>Կ-1</v>
      </c>
      <c r="AA666" s="653">
        <f t="shared" si="322"/>
        <v>1.96</v>
      </c>
      <c r="AB666" s="661">
        <v>83200</v>
      </c>
      <c r="AC666" s="661">
        <f t="shared" si="323"/>
        <v>163072</v>
      </c>
      <c r="AD666" s="694">
        <f t="shared" si="324"/>
        <v>0</v>
      </c>
      <c r="AE666" s="661">
        <f t="shared" si="311"/>
        <v>163072</v>
      </c>
      <c r="AF666" s="661">
        <f t="shared" si="312"/>
        <v>2119936</v>
      </c>
      <c r="AG666" s="660">
        <v>1</v>
      </c>
      <c r="AH666" s="654">
        <f t="shared" si="325"/>
        <v>8</v>
      </c>
      <c r="AI666" s="655" t="str">
        <f t="shared" si="326"/>
        <v>Կ-1</v>
      </c>
      <c r="AJ666" s="653">
        <f t="shared" si="327"/>
        <v>2.02</v>
      </c>
      <c r="AK666" s="661">
        <v>83200</v>
      </c>
      <c r="AL666" s="661">
        <f t="shared" si="328"/>
        <v>168064</v>
      </c>
      <c r="AM666" s="694">
        <f t="shared" si="329"/>
        <v>0</v>
      </c>
      <c r="AN666" s="661">
        <f t="shared" si="313"/>
        <v>168064</v>
      </c>
      <c r="AO666" s="661">
        <f t="shared" si="314"/>
        <v>2184832</v>
      </c>
    </row>
    <row r="667" spans="1:41" s="468" customFormat="1" ht="14.25" customHeight="1">
      <c r="A667" s="878">
        <v>625</v>
      </c>
      <c r="B667" s="879" t="s">
        <v>1868</v>
      </c>
      <c r="C667" s="880" t="s">
        <v>2187</v>
      </c>
      <c r="D667" s="880" t="s">
        <v>2582</v>
      </c>
      <c r="E667" s="879" t="s">
        <v>1327</v>
      </c>
      <c r="F667" s="878">
        <v>1</v>
      </c>
      <c r="G667" s="881">
        <v>5</v>
      </c>
      <c r="H667" s="887" t="s">
        <v>86</v>
      </c>
      <c r="I667" s="882">
        <f t="shared" si="304"/>
        <v>1.9</v>
      </c>
      <c r="J667" s="883">
        <v>83200</v>
      </c>
      <c r="K667" s="884">
        <f t="shared" si="315"/>
        <v>158080</v>
      </c>
      <c r="L667" s="887"/>
      <c r="M667" s="884">
        <f t="shared" si="306"/>
        <v>158080</v>
      </c>
      <c r="N667" s="884">
        <f t="shared" si="307"/>
        <v>2055040</v>
      </c>
      <c r="O667" s="660">
        <v>1</v>
      </c>
      <c r="P667" s="654">
        <f t="shared" si="308"/>
        <v>6</v>
      </c>
      <c r="Q667" s="655" t="str">
        <f t="shared" si="316"/>
        <v>Կ-1</v>
      </c>
      <c r="R667" s="653">
        <f t="shared" si="317"/>
        <v>1.96</v>
      </c>
      <c r="S667" s="661">
        <v>83200</v>
      </c>
      <c r="T667" s="661">
        <f t="shared" si="318"/>
        <v>163072</v>
      </c>
      <c r="U667" s="694">
        <f t="shared" si="319"/>
        <v>0</v>
      </c>
      <c r="V667" s="661">
        <f t="shared" si="309"/>
        <v>163072</v>
      </c>
      <c r="W667" s="661">
        <f t="shared" si="310"/>
        <v>2119936</v>
      </c>
      <c r="X667" s="660">
        <v>1</v>
      </c>
      <c r="Y667" s="654">
        <f t="shared" si="320"/>
        <v>7</v>
      </c>
      <c r="Z667" s="655" t="str">
        <f t="shared" si="321"/>
        <v>Կ-1</v>
      </c>
      <c r="AA667" s="653">
        <f t="shared" si="322"/>
        <v>1.96</v>
      </c>
      <c r="AB667" s="661">
        <v>83200</v>
      </c>
      <c r="AC667" s="661">
        <f t="shared" si="323"/>
        <v>163072</v>
      </c>
      <c r="AD667" s="694">
        <f t="shared" si="324"/>
        <v>0</v>
      </c>
      <c r="AE667" s="661">
        <f t="shared" si="311"/>
        <v>163072</v>
      </c>
      <c r="AF667" s="661">
        <f t="shared" si="312"/>
        <v>2119936</v>
      </c>
      <c r="AG667" s="660">
        <v>1</v>
      </c>
      <c r="AH667" s="654">
        <f t="shared" si="325"/>
        <v>8</v>
      </c>
      <c r="AI667" s="655" t="str">
        <f t="shared" si="326"/>
        <v>Կ-1</v>
      </c>
      <c r="AJ667" s="653">
        <f t="shared" si="327"/>
        <v>2.02</v>
      </c>
      <c r="AK667" s="661">
        <v>83200</v>
      </c>
      <c r="AL667" s="661">
        <f t="shared" si="328"/>
        <v>168064</v>
      </c>
      <c r="AM667" s="694">
        <f t="shared" si="329"/>
        <v>0</v>
      </c>
      <c r="AN667" s="661">
        <f t="shared" si="313"/>
        <v>168064</v>
      </c>
      <c r="AO667" s="661">
        <f t="shared" si="314"/>
        <v>2184832</v>
      </c>
    </row>
    <row r="668" spans="1:41" s="468" customFormat="1" ht="14.25" customHeight="1">
      <c r="A668" s="878">
        <v>626</v>
      </c>
      <c r="B668" s="879" t="s">
        <v>1869</v>
      </c>
      <c r="C668" s="880" t="s">
        <v>2186</v>
      </c>
      <c r="D668" s="880" t="s">
        <v>2575</v>
      </c>
      <c r="E668" s="879" t="s">
        <v>1327</v>
      </c>
      <c r="F668" s="878">
        <v>1</v>
      </c>
      <c r="G668" s="881">
        <v>5</v>
      </c>
      <c r="H668" s="887" t="s">
        <v>86</v>
      </c>
      <c r="I668" s="882">
        <f t="shared" si="304"/>
        <v>1.9</v>
      </c>
      <c r="J668" s="883">
        <v>83200</v>
      </c>
      <c r="K668" s="884">
        <f t="shared" si="315"/>
        <v>158080</v>
      </c>
      <c r="L668" s="887"/>
      <c r="M668" s="884">
        <f t="shared" si="306"/>
        <v>158080</v>
      </c>
      <c r="N668" s="884">
        <f t="shared" si="307"/>
        <v>2055040</v>
      </c>
      <c r="O668" s="660">
        <v>1</v>
      </c>
      <c r="P668" s="654">
        <f t="shared" si="308"/>
        <v>6</v>
      </c>
      <c r="Q668" s="655" t="str">
        <f t="shared" si="316"/>
        <v>Կ-1</v>
      </c>
      <c r="R668" s="653">
        <f t="shared" si="317"/>
        <v>1.96</v>
      </c>
      <c r="S668" s="661">
        <v>83200</v>
      </c>
      <c r="T668" s="661">
        <f t="shared" si="318"/>
        <v>163072</v>
      </c>
      <c r="U668" s="694">
        <f t="shared" si="319"/>
        <v>0</v>
      </c>
      <c r="V668" s="661">
        <f t="shared" si="309"/>
        <v>163072</v>
      </c>
      <c r="W668" s="661">
        <f t="shared" si="310"/>
        <v>2119936</v>
      </c>
      <c r="X668" s="660">
        <v>1</v>
      </c>
      <c r="Y668" s="654">
        <f t="shared" si="320"/>
        <v>7</v>
      </c>
      <c r="Z668" s="655" t="str">
        <f t="shared" si="321"/>
        <v>Կ-1</v>
      </c>
      <c r="AA668" s="653">
        <f t="shared" si="322"/>
        <v>1.96</v>
      </c>
      <c r="AB668" s="661">
        <v>83200</v>
      </c>
      <c r="AC668" s="661">
        <f t="shared" si="323"/>
        <v>163072</v>
      </c>
      <c r="AD668" s="694">
        <f t="shared" si="324"/>
        <v>0</v>
      </c>
      <c r="AE668" s="661">
        <f t="shared" si="311"/>
        <v>163072</v>
      </c>
      <c r="AF668" s="661">
        <f t="shared" si="312"/>
        <v>2119936</v>
      </c>
      <c r="AG668" s="660">
        <v>1</v>
      </c>
      <c r="AH668" s="654">
        <f t="shared" si="325"/>
        <v>8</v>
      </c>
      <c r="AI668" s="655" t="str">
        <f t="shared" si="326"/>
        <v>Կ-1</v>
      </c>
      <c r="AJ668" s="653">
        <f t="shared" si="327"/>
        <v>2.02</v>
      </c>
      <c r="AK668" s="661">
        <v>83200</v>
      </c>
      <c r="AL668" s="661">
        <f t="shared" si="328"/>
        <v>168064</v>
      </c>
      <c r="AM668" s="694">
        <f t="shared" si="329"/>
        <v>0</v>
      </c>
      <c r="AN668" s="661">
        <f t="shared" si="313"/>
        <v>168064</v>
      </c>
      <c r="AO668" s="661">
        <f t="shared" si="314"/>
        <v>2184832</v>
      </c>
    </row>
    <row r="669" spans="1:41" s="468" customFormat="1" ht="17.25" customHeight="1">
      <c r="A669" s="878">
        <v>627</v>
      </c>
      <c r="B669" s="879" t="s">
        <v>1870</v>
      </c>
      <c r="C669" s="880" t="s">
        <v>2187</v>
      </c>
      <c r="D669" s="880" t="s">
        <v>2582</v>
      </c>
      <c r="E669" s="879" t="s">
        <v>1327</v>
      </c>
      <c r="F669" s="878">
        <v>1</v>
      </c>
      <c r="G669" s="881">
        <v>5</v>
      </c>
      <c r="H669" s="887" t="s">
        <v>86</v>
      </c>
      <c r="I669" s="882">
        <f t="shared" si="304"/>
        <v>1.9</v>
      </c>
      <c r="J669" s="883">
        <v>83200</v>
      </c>
      <c r="K669" s="884">
        <f t="shared" si="315"/>
        <v>158080</v>
      </c>
      <c r="L669" s="887"/>
      <c r="M669" s="884">
        <f t="shared" si="306"/>
        <v>158080</v>
      </c>
      <c r="N669" s="884">
        <f t="shared" si="307"/>
        <v>2055040</v>
      </c>
      <c r="O669" s="660">
        <v>1</v>
      </c>
      <c r="P669" s="654">
        <f t="shared" si="308"/>
        <v>6</v>
      </c>
      <c r="Q669" s="655" t="str">
        <f t="shared" si="316"/>
        <v>Կ-1</v>
      </c>
      <c r="R669" s="653">
        <f t="shared" si="317"/>
        <v>1.96</v>
      </c>
      <c r="S669" s="661">
        <v>83200</v>
      </c>
      <c r="T669" s="661">
        <f t="shared" si="318"/>
        <v>163072</v>
      </c>
      <c r="U669" s="694">
        <f t="shared" si="319"/>
        <v>0</v>
      </c>
      <c r="V669" s="661">
        <f t="shared" si="309"/>
        <v>163072</v>
      </c>
      <c r="W669" s="661">
        <f t="shared" si="310"/>
        <v>2119936</v>
      </c>
      <c r="X669" s="660">
        <v>1</v>
      </c>
      <c r="Y669" s="654">
        <f t="shared" si="320"/>
        <v>7</v>
      </c>
      <c r="Z669" s="655" t="str">
        <f t="shared" si="321"/>
        <v>Կ-1</v>
      </c>
      <c r="AA669" s="653">
        <f t="shared" si="322"/>
        <v>1.96</v>
      </c>
      <c r="AB669" s="661">
        <v>83200</v>
      </c>
      <c r="AC669" s="661">
        <f t="shared" si="323"/>
        <v>163072</v>
      </c>
      <c r="AD669" s="694">
        <f t="shared" si="324"/>
        <v>0</v>
      </c>
      <c r="AE669" s="661">
        <f t="shared" si="311"/>
        <v>163072</v>
      </c>
      <c r="AF669" s="661">
        <f t="shared" si="312"/>
        <v>2119936</v>
      </c>
      <c r="AG669" s="660">
        <v>1</v>
      </c>
      <c r="AH669" s="654">
        <f t="shared" si="325"/>
        <v>8</v>
      </c>
      <c r="AI669" s="655" t="str">
        <f t="shared" si="326"/>
        <v>Կ-1</v>
      </c>
      <c r="AJ669" s="653">
        <f t="shared" si="327"/>
        <v>2.02</v>
      </c>
      <c r="AK669" s="661">
        <v>83200</v>
      </c>
      <c r="AL669" s="661">
        <f t="shared" si="328"/>
        <v>168064</v>
      </c>
      <c r="AM669" s="694">
        <f t="shared" si="329"/>
        <v>0</v>
      </c>
      <c r="AN669" s="661">
        <f t="shared" si="313"/>
        <v>168064</v>
      </c>
      <c r="AO669" s="661">
        <f t="shared" si="314"/>
        <v>2184832</v>
      </c>
    </row>
    <row r="670" spans="1:41" s="468" customFormat="1" ht="14.25">
      <c r="A670" s="878">
        <v>628</v>
      </c>
      <c r="B670" s="879" t="s">
        <v>1350</v>
      </c>
      <c r="C670" s="880" t="s">
        <v>2186</v>
      </c>
      <c r="D670" s="880" t="s">
        <v>2584</v>
      </c>
      <c r="E670" s="879" t="s">
        <v>1327</v>
      </c>
      <c r="F670" s="878">
        <v>1</v>
      </c>
      <c r="G670" s="881">
        <v>5</v>
      </c>
      <c r="H670" s="887" t="s">
        <v>86</v>
      </c>
      <c r="I670" s="882">
        <f t="shared" si="304"/>
        <v>1.9</v>
      </c>
      <c r="J670" s="883">
        <v>83200</v>
      </c>
      <c r="K670" s="884">
        <f t="shared" si="315"/>
        <v>158080</v>
      </c>
      <c r="L670" s="887"/>
      <c r="M670" s="884">
        <f t="shared" si="306"/>
        <v>158080</v>
      </c>
      <c r="N670" s="884">
        <f t="shared" si="307"/>
        <v>2055040</v>
      </c>
      <c r="O670" s="660">
        <v>1</v>
      </c>
      <c r="P670" s="654">
        <f t="shared" si="308"/>
        <v>6</v>
      </c>
      <c r="Q670" s="655" t="str">
        <f t="shared" si="316"/>
        <v>Կ-1</v>
      </c>
      <c r="R670" s="653">
        <f t="shared" si="317"/>
        <v>1.96</v>
      </c>
      <c r="S670" s="661">
        <v>83200</v>
      </c>
      <c r="T670" s="661">
        <f t="shared" si="318"/>
        <v>163072</v>
      </c>
      <c r="U670" s="694">
        <f t="shared" si="319"/>
        <v>0</v>
      </c>
      <c r="V670" s="661">
        <f t="shared" si="309"/>
        <v>163072</v>
      </c>
      <c r="W670" s="661">
        <f t="shared" si="310"/>
        <v>2119936</v>
      </c>
      <c r="X670" s="660">
        <v>1</v>
      </c>
      <c r="Y670" s="654">
        <f t="shared" si="320"/>
        <v>7</v>
      </c>
      <c r="Z670" s="655" t="str">
        <f t="shared" si="321"/>
        <v>Կ-1</v>
      </c>
      <c r="AA670" s="653">
        <f t="shared" si="322"/>
        <v>1.96</v>
      </c>
      <c r="AB670" s="661">
        <v>83200</v>
      </c>
      <c r="AC670" s="661">
        <f t="shared" si="323"/>
        <v>163072</v>
      </c>
      <c r="AD670" s="694">
        <f t="shared" si="324"/>
        <v>0</v>
      </c>
      <c r="AE670" s="661">
        <f t="shared" si="311"/>
        <v>163072</v>
      </c>
      <c r="AF670" s="661">
        <f t="shared" si="312"/>
        <v>2119936</v>
      </c>
      <c r="AG670" s="660">
        <v>1</v>
      </c>
      <c r="AH670" s="654">
        <f t="shared" si="325"/>
        <v>8</v>
      </c>
      <c r="AI670" s="655" t="str">
        <f t="shared" si="326"/>
        <v>Կ-1</v>
      </c>
      <c r="AJ670" s="653">
        <f t="shared" si="327"/>
        <v>2.02</v>
      </c>
      <c r="AK670" s="661">
        <v>83200</v>
      </c>
      <c r="AL670" s="661">
        <f t="shared" si="328"/>
        <v>168064</v>
      </c>
      <c r="AM670" s="694">
        <f t="shared" si="329"/>
        <v>0</v>
      </c>
      <c r="AN670" s="661">
        <f t="shared" si="313"/>
        <v>168064</v>
      </c>
      <c r="AO670" s="661">
        <f t="shared" si="314"/>
        <v>2184832</v>
      </c>
    </row>
    <row r="671" spans="1:41" s="468" customFormat="1" ht="14.25">
      <c r="A671" s="878">
        <v>629</v>
      </c>
      <c r="B671" s="879" t="s">
        <v>759</v>
      </c>
      <c r="C671" s="880" t="s">
        <v>2187</v>
      </c>
      <c r="D671" s="880" t="s">
        <v>2574</v>
      </c>
      <c r="E671" s="879" t="s">
        <v>1327</v>
      </c>
      <c r="F671" s="878">
        <v>1</v>
      </c>
      <c r="G671" s="881">
        <v>5</v>
      </c>
      <c r="H671" s="887" t="s">
        <v>86</v>
      </c>
      <c r="I671" s="882">
        <f t="shared" si="304"/>
        <v>1.9</v>
      </c>
      <c r="J671" s="883">
        <v>83200</v>
      </c>
      <c r="K671" s="884">
        <f t="shared" si="315"/>
        <v>158080</v>
      </c>
      <c r="L671" s="887"/>
      <c r="M671" s="884">
        <f t="shared" si="306"/>
        <v>158080</v>
      </c>
      <c r="N671" s="884">
        <f t="shared" si="307"/>
        <v>2055040</v>
      </c>
      <c r="O671" s="660">
        <v>1</v>
      </c>
      <c r="P671" s="654">
        <f t="shared" si="308"/>
        <v>6</v>
      </c>
      <c r="Q671" s="655" t="str">
        <f t="shared" si="316"/>
        <v>Կ-1</v>
      </c>
      <c r="R671" s="653">
        <f t="shared" si="317"/>
        <v>1.96</v>
      </c>
      <c r="S671" s="661">
        <v>83200</v>
      </c>
      <c r="T671" s="661">
        <f t="shared" si="318"/>
        <v>163072</v>
      </c>
      <c r="U671" s="694">
        <f t="shared" si="319"/>
        <v>0</v>
      </c>
      <c r="V671" s="661">
        <f t="shared" si="309"/>
        <v>163072</v>
      </c>
      <c r="W671" s="661">
        <f t="shared" si="310"/>
        <v>2119936</v>
      </c>
      <c r="X671" s="660">
        <v>1</v>
      </c>
      <c r="Y671" s="654">
        <f t="shared" si="320"/>
        <v>7</v>
      </c>
      <c r="Z671" s="655" t="str">
        <f t="shared" si="321"/>
        <v>Կ-1</v>
      </c>
      <c r="AA671" s="653">
        <f t="shared" si="322"/>
        <v>1.96</v>
      </c>
      <c r="AB671" s="661">
        <v>83200</v>
      </c>
      <c r="AC671" s="661">
        <f t="shared" si="323"/>
        <v>163072</v>
      </c>
      <c r="AD671" s="694">
        <f t="shared" si="324"/>
        <v>0</v>
      </c>
      <c r="AE671" s="661">
        <f t="shared" si="311"/>
        <v>163072</v>
      </c>
      <c r="AF671" s="661">
        <f t="shared" si="312"/>
        <v>2119936</v>
      </c>
      <c r="AG671" s="660">
        <v>1</v>
      </c>
      <c r="AH671" s="654">
        <f t="shared" si="325"/>
        <v>8</v>
      </c>
      <c r="AI671" s="655" t="str">
        <f t="shared" si="326"/>
        <v>Կ-1</v>
      </c>
      <c r="AJ671" s="653">
        <f t="shared" si="327"/>
        <v>2.02</v>
      </c>
      <c r="AK671" s="661">
        <v>83200</v>
      </c>
      <c r="AL671" s="661">
        <f t="shared" si="328"/>
        <v>168064</v>
      </c>
      <c r="AM671" s="694">
        <f t="shared" si="329"/>
        <v>0</v>
      </c>
      <c r="AN671" s="661">
        <f t="shared" si="313"/>
        <v>168064</v>
      </c>
      <c r="AO671" s="661">
        <f t="shared" si="314"/>
        <v>2184832</v>
      </c>
    </row>
    <row r="672" spans="1:41" s="468" customFormat="1" ht="14.25">
      <c r="A672" s="878">
        <v>630</v>
      </c>
      <c r="B672" s="879" t="s">
        <v>764</v>
      </c>
      <c r="C672" s="880" t="s">
        <v>2187</v>
      </c>
      <c r="D672" s="880" t="s">
        <v>2678</v>
      </c>
      <c r="E672" s="879" t="s">
        <v>1327</v>
      </c>
      <c r="F672" s="878">
        <v>1</v>
      </c>
      <c r="G672" s="881">
        <v>5</v>
      </c>
      <c r="H672" s="887" t="s">
        <v>86</v>
      </c>
      <c r="I672" s="882">
        <f t="shared" si="304"/>
        <v>1.9</v>
      </c>
      <c r="J672" s="883">
        <v>83200</v>
      </c>
      <c r="K672" s="884">
        <f t="shared" si="315"/>
        <v>158080</v>
      </c>
      <c r="L672" s="887"/>
      <c r="M672" s="884">
        <f t="shared" si="306"/>
        <v>158080</v>
      </c>
      <c r="N672" s="884">
        <f t="shared" si="307"/>
        <v>2055040</v>
      </c>
      <c r="O672" s="660">
        <v>1</v>
      </c>
      <c r="P672" s="654">
        <f t="shared" si="308"/>
        <v>6</v>
      </c>
      <c r="Q672" s="655" t="str">
        <f t="shared" si="316"/>
        <v>Կ-1</v>
      </c>
      <c r="R672" s="653">
        <f t="shared" si="317"/>
        <v>1.96</v>
      </c>
      <c r="S672" s="661">
        <v>83200</v>
      </c>
      <c r="T672" s="661">
        <f t="shared" si="318"/>
        <v>163072</v>
      </c>
      <c r="U672" s="694">
        <f t="shared" si="319"/>
        <v>0</v>
      </c>
      <c r="V672" s="661">
        <f t="shared" si="309"/>
        <v>163072</v>
      </c>
      <c r="W672" s="661">
        <f t="shared" si="310"/>
        <v>2119936</v>
      </c>
      <c r="X672" s="660">
        <v>1</v>
      </c>
      <c r="Y672" s="654">
        <f t="shared" si="320"/>
        <v>7</v>
      </c>
      <c r="Z672" s="655" t="str">
        <f t="shared" si="321"/>
        <v>Կ-1</v>
      </c>
      <c r="AA672" s="653">
        <f t="shared" si="322"/>
        <v>1.96</v>
      </c>
      <c r="AB672" s="661">
        <v>83200</v>
      </c>
      <c r="AC672" s="661">
        <f t="shared" si="323"/>
        <v>163072</v>
      </c>
      <c r="AD672" s="694">
        <f t="shared" si="324"/>
        <v>0</v>
      </c>
      <c r="AE672" s="661">
        <f t="shared" si="311"/>
        <v>163072</v>
      </c>
      <c r="AF672" s="661">
        <f t="shared" si="312"/>
        <v>2119936</v>
      </c>
      <c r="AG672" s="660">
        <v>1</v>
      </c>
      <c r="AH672" s="654">
        <f t="shared" si="325"/>
        <v>8</v>
      </c>
      <c r="AI672" s="655" t="str">
        <f t="shared" si="326"/>
        <v>Կ-1</v>
      </c>
      <c r="AJ672" s="653">
        <f t="shared" si="327"/>
        <v>2.02</v>
      </c>
      <c r="AK672" s="661">
        <v>83200</v>
      </c>
      <c r="AL672" s="661">
        <f t="shared" si="328"/>
        <v>168064</v>
      </c>
      <c r="AM672" s="694">
        <f t="shared" si="329"/>
        <v>0</v>
      </c>
      <c r="AN672" s="661">
        <f t="shared" si="313"/>
        <v>168064</v>
      </c>
      <c r="AO672" s="661">
        <f t="shared" si="314"/>
        <v>2184832</v>
      </c>
    </row>
    <row r="673" spans="1:41" s="468" customFormat="1" ht="14.25">
      <c r="A673" s="878">
        <v>631</v>
      </c>
      <c r="B673" s="879" t="s">
        <v>761</v>
      </c>
      <c r="C673" s="880" t="s">
        <v>2186</v>
      </c>
      <c r="D673" s="880" t="s">
        <v>2572</v>
      </c>
      <c r="E673" s="879" t="s">
        <v>1327</v>
      </c>
      <c r="F673" s="878">
        <v>1</v>
      </c>
      <c r="G673" s="881">
        <v>5</v>
      </c>
      <c r="H673" s="887" t="s">
        <v>86</v>
      </c>
      <c r="I673" s="882">
        <f t="shared" si="304"/>
        <v>1.9</v>
      </c>
      <c r="J673" s="883">
        <v>83200</v>
      </c>
      <c r="K673" s="884">
        <f t="shared" si="315"/>
        <v>158080</v>
      </c>
      <c r="L673" s="887"/>
      <c r="M673" s="884">
        <f t="shared" si="306"/>
        <v>158080</v>
      </c>
      <c r="N673" s="884">
        <f t="shared" si="307"/>
        <v>2055040</v>
      </c>
      <c r="O673" s="660">
        <v>1</v>
      </c>
      <c r="P673" s="654">
        <f t="shared" si="308"/>
        <v>6</v>
      </c>
      <c r="Q673" s="655" t="str">
        <f t="shared" si="316"/>
        <v>Կ-1</v>
      </c>
      <c r="R673" s="653">
        <f t="shared" si="317"/>
        <v>1.96</v>
      </c>
      <c r="S673" s="661">
        <v>83200</v>
      </c>
      <c r="T673" s="661">
        <f t="shared" si="318"/>
        <v>163072</v>
      </c>
      <c r="U673" s="694">
        <f t="shared" si="319"/>
        <v>0</v>
      </c>
      <c r="V673" s="661">
        <f t="shared" si="309"/>
        <v>163072</v>
      </c>
      <c r="W673" s="661">
        <f t="shared" si="310"/>
        <v>2119936</v>
      </c>
      <c r="X673" s="660">
        <v>1</v>
      </c>
      <c r="Y673" s="654">
        <f t="shared" si="320"/>
        <v>7</v>
      </c>
      <c r="Z673" s="655" t="str">
        <f t="shared" si="321"/>
        <v>Կ-1</v>
      </c>
      <c r="AA673" s="653">
        <f t="shared" si="322"/>
        <v>1.96</v>
      </c>
      <c r="AB673" s="661">
        <v>83200</v>
      </c>
      <c r="AC673" s="661">
        <f t="shared" si="323"/>
        <v>163072</v>
      </c>
      <c r="AD673" s="694">
        <f t="shared" si="324"/>
        <v>0</v>
      </c>
      <c r="AE673" s="661">
        <f t="shared" si="311"/>
        <v>163072</v>
      </c>
      <c r="AF673" s="661">
        <f t="shared" si="312"/>
        <v>2119936</v>
      </c>
      <c r="AG673" s="660">
        <v>1</v>
      </c>
      <c r="AH673" s="654">
        <f t="shared" si="325"/>
        <v>8</v>
      </c>
      <c r="AI673" s="655" t="str">
        <f t="shared" si="326"/>
        <v>Կ-1</v>
      </c>
      <c r="AJ673" s="653">
        <f t="shared" si="327"/>
        <v>2.02</v>
      </c>
      <c r="AK673" s="661">
        <v>83200</v>
      </c>
      <c r="AL673" s="661">
        <f t="shared" si="328"/>
        <v>168064</v>
      </c>
      <c r="AM673" s="694">
        <f t="shared" si="329"/>
        <v>0</v>
      </c>
      <c r="AN673" s="661">
        <f t="shared" si="313"/>
        <v>168064</v>
      </c>
      <c r="AO673" s="661">
        <f t="shared" si="314"/>
        <v>2184832</v>
      </c>
    </row>
    <row r="674" spans="1:41" s="468" customFormat="1" ht="14.25">
      <c r="A674" s="878">
        <v>632</v>
      </c>
      <c r="B674" s="879" t="s">
        <v>762</v>
      </c>
      <c r="C674" s="880" t="s">
        <v>2187</v>
      </c>
      <c r="D674" s="880" t="s">
        <v>2565</v>
      </c>
      <c r="E674" s="879" t="s">
        <v>1327</v>
      </c>
      <c r="F674" s="878">
        <v>1</v>
      </c>
      <c r="G674" s="881">
        <v>5</v>
      </c>
      <c r="H674" s="887" t="s">
        <v>86</v>
      </c>
      <c r="I674" s="882">
        <f t="shared" si="304"/>
        <v>1.9</v>
      </c>
      <c r="J674" s="883">
        <v>83200</v>
      </c>
      <c r="K674" s="884">
        <f t="shared" si="315"/>
        <v>158080</v>
      </c>
      <c r="L674" s="887"/>
      <c r="M674" s="884">
        <f t="shared" si="306"/>
        <v>158080</v>
      </c>
      <c r="N674" s="884">
        <f t="shared" si="307"/>
        <v>2055040</v>
      </c>
      <c r="O674" s="660">
        <v>1</v>
      </c>
      <c r="P674" s="654">
        <f t="shared" si="308"/>
        <v>6</v>
      </c>
      <c r="Q674" s="655" t="str">
        <f t="shared" si="316"/>
        <v>Կ-1</v>
      </c>
      <c r="R674" s="653">
        <f t="shared" si="317"/>
        <v>1.96</v>
      </c>
      <c r="S674" s="661">
        <v>83200</v>
      </c>
      <c r="T674" s="661">
        <f t="shared" si="318"/>
        <v>163072</v>
      </c>
      <c r="U674" s="694">
        <f t="shared" si="319"/>
        <v>0</v>
      </c>
      <c r="V674" s="661">
        <f t="shared" si="309"/>
        <v>163072</v>
      </c>
      <c r="W674" s="661">
        <f t="shared" si="310"/>
        <v>2119936</v>
      </c>
      <c r="X674" s="660">
        <v>1</v>
      </c>
      <c r="Y674" s="654">
        <f t="shared" si="320"/>
        <v>7</v>
      </c>
      <c r="Z674" s="655" t="str">
        <f t="shared" si="321"/>
        <v>Կ-1</v>
      </c>
      <c r="AA674" s="653">
        <f t="shared" si="322"/>
        <v>1.96</v>
      </c>
      <c r="AB674" s="661">
        <v>83200</v>
      </c>
      <c r="AC674" s="661">
        <f t="shared" si="323"/>
        <v>163072</v>
      </c>
      <c r="AD674" s="694">
        <f t="shared" si="324"/>
        <v>0</v>
      </c>
      <c r="AE674" s="661">
        <f t="shared" si="311"/>
        <v>163072</v>
      </c>
      <c r="AF674" s="661">
        <f t="shared" si="312"/>
        <v>2119936</v>
      </c>
      <c r="AG674" s="660">
        <v>1</v>
      </c>
      <c r="AH674" s="654">
        <f t="shared" si="325"/>
        <v>8</v>
      </c>
      <c r="AI674" s="655" t="str">
        <f t="shared" si="326"/>
        <v>Կ-1</v>
      </c>
      <c r="AJ674" s="653">
        <f t="shared" si="327"/>
        <v>2.02</v>
      </c>
      <c r="AK674" s="661">
        <v>83200</v>
      </c>
      <c r="AL674" s="661">
        <f t="shared" si="328"/>
        <v>168064</v>
      </c>
      <c r="AM674" s="694">
        <f t="shared" si="329"/>
        <v>0</v>
      </c>
      <c r="AN674" s="661">
        <f t="shared" si="313"/>
        <v>168064</v>
      </c>
      <c r="AO674" s="661">
        <f t="shared" si="314"/>
        <v>2184832</v>
      </c>
    </row>
    <row r="675" spans="1:41" s="468" customFormat="1" ht="14.25">
      <c r="A675" s="878">
        <v>633</v>
      </c>
      <c r="B675" s="879" t="s">
        <v>763</v>
      </c>
      <c r="C675" s="880" t="s">
        <v>2187</v>
      </c>
      <c r="D675" s="880" t="s">
        <v>2589</v>
      </c>
      <c r="E675" s="879" t="s">
        <v>1327</v>
      </c>
      <c r="F675" s="878">
        <v>1</v>
      </c>
      <c r="G675" s="881">
        <v>8</v>
      </c>
      <c r="H675" s="887" t="s">
        <v>86</v>
      </c>
      <c r="I675" s="882">
        <f t="shared" si="304"/>
        <v>2.02</v>
      </c>
      <c r="J675" s="883">
        <v>83200</v>
      </c>
      <c r="K675" s="884">
        <f t="shared" si="315"/>
        <v>168064</v>
      </c>
      <c r="L675" s="887"/>
      <c r="M675" s="884">
        <f t="shared" si="306"/>
        <v>168064</v>
      </c>
      <c r="N675" s="884">
        <f t="shared" si="307"/>
        <v>2184832</v>
      </c>
      <c r="O675" s="660">
        <v>1</v>
      </c>
      <c r="P675" s="654">
        <f t="shared" si="308"/>
        <v>9</v>
      </c>
      <c r="Q675" s="655" t="str">
        <f t="shared" si="316"/>
        <v>Կ-1</v>
      </c>
      <c r="R675" s="653">
        <f t="shared" si="317"/>
        <v>2.02</v>
      </c>
      <c r="S675" s="661">
        <v>83200</v>
      </c>
      <c r="T675" s="661">
        <f t="shared" si="318"/>
        <v>168064</v>
      </c>
      <c r="U675" s="694">
        <f t="shared" si="319"/>
        <v>0</v>
      </c>
      <c r="V675" s="661">
        <f t="shared" si="309"/>
        <v>168064</v>
      </c>
      <c r="W675" s="661">
        <f t="shared" si="310"/>
        <v>2184832</v>
      </c>
      <c r="X675" s="660">
        <v>1</v>
      </c>
      <c r="Y675" s="654">
        <f t="shared" si="320"/>
        <v>10</v>
      </c>
      <c r="Z675" s="655" t="str">
        <f t="shared" si="321"/>
        <v>Կ-1</v>
      </c>
      <c r="AA675" s="653">
        <f t="shared" si="322"/>
        <v>2.08</v>
      </c>
      <c r="AB675" s="661">
        <v>83200</v>
      </c>
      <c r="AC675" s="661">
        <f t="shared" si="323"/>
        <v>173056</v>
      </c>
      <c r="AD675" s="694">
        <f t="shared" si="324"/>
        <v>0</v>
      </c>
      <c r="AE675" s="661">
        <f t="shared" si="311"/>
        <v>173056</v>
      </c>
      <c r="AF675" s="661">
        <f t="shared" si="312"/>
        <v>2249728</v>
      </c>
      <c r="AG675" s="660">
        <v>1</v>
      </c>
      <c r="AH675" s="654">
        <f t="shared" si="325"/>
        <v>11</v>
      </c>
      <c r="AI675" s="655" t="str">
        <f t="shared" si="326"/>
        <v>Կ-1</v>
      </c>
      <c r="AJ675" s="653">
        <f t="shared" si="327"/>
        <v>2.08</v>
      </c>
      <c r="AK675" s="661">
        <v>83200</v>
      </c>
      <c r="AL675" s="661">
        <f t="shared" si="328"/>
        <v>173056</v>
      </c>
      <c r="AM675" s="694">
        <f t="shared" si="329"/>
        <v>0</v>
      </c>
      <c r="AN675" s="661">
        <f t="shared" si="313"/>
        <v>173056</v>
      </c>
      <c r="AO675" s="661">
        <f t="shared" si="314"/>
        <v>2249728</v>
      </c>
    </row>
    <row r="676" spans="1:41" s="468" customFormat="1" ht="14.25">
      <c r="A676" s="878">
        <v>634</v>
      </c>
      <c r="B676" s="879" t="s">
        <v>1513</v>
      </c>
      <c r="C676" s="880" t="s">
        <v>2187</v>
      </c>
      <c r="D676" s="880" t="s">
        <v>2571</v>
      </c>
      <c r="E676" s="879" t="s">
        <v>1327</v>
      </c>
      <c r="F676" s="878">
        <v>1</v>
      </c>
      <c r="G676" s="881">
        <v>4</v>
      </c>
      <c r="H676" s="887" t="s">
        <v>86</v>
      </c>
      <c r="I676" s="882">
        <f t="shared" si="304"/>
        <v>1.9</v>
      </c>
      <c r="J676" s="883">
        <v>83200</v>
      </c>
      <c r="K676" s="884">
        <f t="shared" si="315"/>
        <v>158080</v>
      </c>
      <c r="L676" s="887"/>
      <c r="M676" s="884">
        <f t="shared" si="306"/>
        <v>158080</v>
      </c>
      <c r="N676" s="884">
        <f t="shared" si="307"/>
        <v>2055040</v>
      </c>
      <c r="O676" s="660">
        <v>1</v>
      </c>
      <c r="P676" s="654">
        <f t="shared" si="308"/>
        <v>5</v>
      </c>
      <c r="Q676" s="655" t="str">
        <f t="shared" si="316"/>
        <v>Կ-1</v>
      </c>
      <c r="R676" s="653">
        <f t="shared" si="317"/>
        <v>1.9</v>
      </c>
      <c r="S676" s="661">
        <v>83200</v>
      </c>
      <c r="T676" s="661">
        <f t="shared" si="318"/>
        <v>158080</v>
      </c>
      <c r="U676" s="694">
        <f t="shared" si="319"/>
        <v>0</v>
      </c>
      <c r="V676" s="661">
        <f t="shared" si="309"/>
        <v>158080</v>
      </c>
      <c r="W676" s="661">
        <f t="shared" si="310"/>
        <v>2055040</v>
      </c>
      <c r="X676" s="660">
        <v>1</v>
      </c>
      <c r="Y676" s="654">
        <f t="shared" si="320"/>
        <v>6</v>
      </c>
      <c r="Z676" s="655" t="str">
        <f t="shared" si="321"/>
        <v>Կ-1</v>
      </c>
      <c r="AA676" s="653">
        <f t="shared" si="322"/>
        <v>1.96</v>
      </c>
      <c r="AB676" s="661">
        <v>83200</v>
      </c>
      <c r="AC676" s="661">
        <f t="shared" si="323"/>
        <v>163072</v>
      </c>
      <c r="AD676" s="694">
        <f t="shared" si="324"/>
        <v>0</v>
      </c>
      <c r="AE676" s="661">
        <f t="shared" si="311"/>
        <v>163072</v>
      </c>
      <c r="AF676" s="661">
        <f t="shared" si="312"/>
        <v>2119936</v>
      </c>
      <c r="AG676" s="660">
        <v>1</v>
      </c>
      <c r="AH676" s="654">
        <f t="shared" si="325"/>
        <v>7</v>
      </c>
      <c r="AI676" s="655" t="str">
        <f t="shared" si="326"/>
        <v>Կ-1</v>
      </c>
      <c r="AJ676" s="653">
        <f t="shared" si="327"/>
        <v>1.96</v>
      </c>
      <c r="AK676" s="661">
        <v>83200</v>
      </c>
      <c r="AL676" s="661">
        <f t="shared" si="328"/>
        <v>163072</v>
      </c>
      <c r="AM676" s="694">
        <f t="shared" si="329"/>
        <v>0</v>
      </c>
      <c r="AN676" s="661">
        <f t="shared" si="313"/>
        <v>163072</v>
      </c>
      <c r="AO676" s="661">
        <f t="shared" si="314"/>
        <v>2119936</v>
      </c>
    </row>
    <row r="677" spans="1:41" s="468" customFormat="1" ht="14.25">
      <c r="A677" s="878">
        <v>635</v>
      </c>
      <c r="B677" s="879" t="s">
        <v>766</v>
      </c>
      <c r="C677" s="880" t="s">
        <v>2187</v>
      </c>
      <c r="D677" s="880" t="s">
        <v>2677</v>
      </c>
      <c r="E677" s="879" t="s">
        <v>1327</v>
      </c>
      <c r="F677" s="878">
        <v>1</v>
      </c>
      <c r="G677" s="881">
        <v>5</v>
      </c>
      <c r="H677" s="887" t="s">
        <v>86</v>
      </c>
      <c r="I677" s="882">
        <f t="shared" si="304"/>
        <v>1.9</v>
      </c>
      <c r="J677" s="883">
        <v>83200</v>
      </c>
      <c r="K677" s="884">
        <f t="shared" si="315"/>
        <v>158080</v>
      </c>
      <c r="L677" s="887"/>
      <c r="M677" s="884">
        <f t="shared" si="306"/>
        <v>158080</v>
      </c>
      <c r="N677" s="884">
        <f t="shared" si="307"/>
        <v>2055040</v>
      </c>
      <c r="O677" s="660">
        <v>1</v>
      </c>
      <c r="P677" s="654">
        <f t="shared" si="308"/>
        <v>6</v>
      </c>
      <c r="Q677" s="655" t="str">
        <f t="shared" si="316"/>
        <v>Կ-1</v>
      </c>
      <c r="R677" s="653">
        <f t="shared" si="317"/>
        <v>1.96</v>
      </c>
      <c r="S677" s="661">
        <v>83200</v>
      </c>
      <c r="T677" s="661">
        <f t="shared" si="318"/>
        <v>163072</v>
      </c>
      <c r="U677" s="694">
        <f t="shared" si="319"/>
        <v>0</v>
      </c>
      <c r="V677" s="661">
        <f t="shared" si="309"/>
        <v>163072</v>
      </c>
      <c r="W677" s="661">
        <f t="shared" si="310"/>
        <v>2119936</v>
      </c>
      <c r="X677" s="660">
        <v>1</v>
      </c>
      <c r="Y677" s="654">
        <f t="shared" si="320"/>
        <v>7</v>
      </c>
      <c r="Z677" s="655" t="str">
        <f t="shared" si="321"/>
        <v>Կ-1</v>
      </c>
      <c r="AA677" s="653">
        <f t="shared" si="322"/>
        <v>1.96</v>
      </c>
      <c r="AB677" s="661">
        <v>83200</v>
      </c>
      <c r="AC677" s="661">
        <f t="shared" si="323"/>
        <v>163072</v>
      </c>
      <c r="AD677" s="694">
        <f t="shared" si="324"/>
        <v>0</v>
      </c>
      <c r="AE677" s="661">
        <f t="shared" si="311"/>
        <v>163072</v>
      </c>
      <c r="AF677" s="661">
        <f t="shared" si="312"/>
        <v>2119936</v>
      </c>
      <c r="AG677" s="660">
        <v>1</v>
      </c>
      <c r="AH677" s="654">
        <f t="shared" si="325"/>
        <v>8</v>
      </c>
      <c r="AI677" s="655" t="str">
        <f t="shared" si="326"/>
        <v>Կ-1</v>
      </c>
      <c r="AJ677" s="653">
        <f t="shared" si="327"/>
        <v>2.02</v>
      </c>
      <c r="AK677" s="661">
        <v>83200</v>
      </c>
      <c r="AL677" s="661">
        <f t="shared" si="328"/>
        <v>168064</v>
      </c>
      <c r="AM677" s="694">
        <f t="shared" si="329"/>
        <v>0</v>
      </c>
      <c r="AN677" s="661">
        <f t="shared" si="313"/>
        <v>168064</v>
      </c>
      <c r="AO677" s="661">
        <f t="shared" si="314"/>
        <v>2184832</v>
      </c>
    </row>
    <row r="678" spans="1:41" s="468" customFormat="1" ht="14.25">
      <c r="A678" s="878">
        <v>636</v>
      </c>
      <c r="B678" s="879" t="s">
        <v>753</v>
      </c>
      <c r="C678" s="880" t="s">
        <v>2187</v>
      </c>
      <c r="D678" s="880" t="s">
        <v>2582</v>
      </c>
      <c r="E678" s="879" t="s">
        <v>1327</v>
      </c>
      <c r="F678" s="878">
        <v>1</v>
      </c>
      <c r="G678" s="881">
        <v>5</v>
      </c>
      <c r="H678" s="887" t="s">
        <v>86</v>
      </c>
      <c r="I678" s="882">
        <f t="shared" si="304"/>
        <v>1.9</v>
      </c>
      <c r="J678" s="883">
        <v>83200</v>
      </c>
      <c r="K678" s="884">
        <f t="shared" si="315"/>
        <v>158080</v>
      </c>
      <c r="L678" s="887"/>
      <c r="M678" s="884">
        <f t="shared" si="306"/>
        <v>158080</v>
      </c>
      <c r="N678" s="884">
        <f t="shared" si="307"/>
        <v>2055040</v>
      </c>
      <c r="O678" s="660">
        <v>1</v>
      </c>
      <c r="P678" s="654">
        <f t="shared" si="308"/>
        <v>6</v>
      </c>
      <c r="Q678" s="655" t="str">
        <f t="shared" si="316"/>
        <v>Կ-1</v>
      </c>
      <c r="R678" s="653">
        <f t="shared" si="317"/>
        <v>1.96</v>
      </c>
      <c r="S678" s="661">
        <v>83200</v>
      </c>
      <c r="T678" s="661">
        <f t="shared" si="318"/>
        <v>163072</v>
      </c>
      <c r="U678" s="694">
        <f t="shared" si="319"/>
        <v>0</v>
      </c>
      <c r="V678" s="661">
        <f t="shared" si="309"/>
        <v>163072</v>
      </c>
      <c r="W678" s="661">
        <f t="shared" si="310"/>
        <v>2119936</v>
      </c>
      <c r="X678" s="660">
        <v>1</v>
      </c>
      <c r="Y678" s="654">
        <f t="shared" si="320"/>
        <v>7</v>
      </c>
      <c r="Z678" s="655" t="str">
        <f t="shared" si="321"/>
        <v>Կ-1</v>
      </c>
      <c r="AA678" s="653">
        <f t="shared" si="322"/>
        <v>1.96</v>
      </c>
      <c r="AB678" s="661">
        <v>83200</v>
      </c>
      <c r="AC678" s="661">
        <f t="shared" si="323"/>
        <v>163072</v>
      </c>
      <c r="AD678" s="694">
        <f t="shared" si="324"/>
        <v>0</v>
      </c>
      <c r="AE678" s="661">
        <f t="shared" si="311"/>
        <v>163072</v>
      </c>
      <c r="AF678" s="661">
        <f t="shared" si="312"/>
        <v>2119936</v>
      </c>
      <c r="AG678" s="660">
        <v>1</v>
      </c>
      <c r="AH678" s="654">
        <f t="shared" si="325"/>
        <v>8</v>
      </c>
      <c r="AI678" s="655" t="str">
        <f t="shared" si="326"/>
        <v>Կ-1</v>
      </c>
      <c r="AJ678" s="653">
        <f t="shared" si="327"/>
        <v>2.02</v>
      </c>
      <c r="AK678" s="661">
        <v>83200</v>
      </c>
      <c r="AL678" s="661">
        <f t="shared" si="328"/>
        <v>168064</v>
      </c>
      <c r="AM678" s="694">
        <f t="shared" si="329"/>
        <v>0</v>
      </c>
      <c r="AN678" s="661">
        <f t="shared" si="313"/>
        <v>168064</v>
      </c>
      <c r="AO678" s="661">
        <f t="shared" si="314"/>
        <v>2184832</v>
      </c>
    </row>
    <row r="679" spans="1:41" s="468" customFormat="1" ht="14.25">
      <c r="A679" s="878">
        <v>637</v>
      </c>
      <c r="B679" s="879" t="s">
        <v>1510</v>
      </c>
      <c r="C679" s="880" t="s">
        <v>2186</v>
      </c>
      <c r="D679" s="880" t="s">
        <v>2565</v>
      </c>
      <c r="E679" s="879" t="s">
        <v>1327</v>
      </c>
      <c r="F679" s="878">
        <v>1</v>
      </c>
      <c r="G679" s="881">
        <v>7</v>
      </c>
      <c r="H679" s="887" t="s">
        <v>86</v>
      </c>
      <c r="I679" s="882">
        <f t="shared" si="304"/>
        <v>1.96</v>
      </c>
      <c r="J679" s="883">
        <v>83200</v>
      </c>
      <c r="K679" s="884">
        <f t="shared" si="315"/>
        <v>163072</v>
      </c>
      <c r="L679" s="887"/>
      <c r="M679" s="884">
        <f t="shared" si="306"/>
        <v>163072</v>
      </c>
      <c r="N679" s="884">
        <f t="shared" si="307"/>
        <v>2119936</v>
      </c>
      <c r="O679" s="660">
        <v>1</v>
      </c>
      <c r="P679" s="654">
        <f t="shared" si="308"/>
        <v>8</v>
      </c>
      <c r="Q679" s="655" t="str">
        <f t="shared" si="316"/>
        <v>Կ-1</v>
      </c>
      <c r="R679" s="653">
        <f t="shared" si="317"/>
        <v>2.02</v>
      </c>
      <c r="S679" s="661">
        <v>83200</v>
      </c>
      <c r="T679" s="661">
        <f t="shared" si="318"/>
        <v>168064</v>
      </c>
      <c r="U679" s="694">
        <f t="shared" si="319"/>
        <v>0</v>
      </c>
      <c r="V679" s="661">
        <f t="shared" si="309"/>
        <v>168064</v>
      </c>
      <c r="W679" s="661">
        <f t="shared" si="310"/>
        <v>2184832</v>
      </c>
      <c r="X679" s="660">
        <v>1</v>
      </c>
      <c r="Y679" s="654">
        <f t="shared" si="320"/>
        <v>9</v>
      </c>
      <c r="Z679" s="655" t="str">
        <f t="shared" si="321"/>
        <v>Կ-1</v>
      </c>
      <c r="AA679" s="653">
        <f t="shared" si="322"/>
        <v>2.02</v>
      </c>
      <c r="AB679" s="661">
        <v>83200</v>
      </c>
      <c r="AC679" s="661">
        <f t="shared" si="323"/>
        <v>168064</v>
      </c>
      <c r="AD679" s="694">
        <f t="shared" si="324"/>
        <v>0</v>
      </c>
      <c r="AE679" s="661">
        <f t="shared" si="311"/>
        <v>168064</v>
      </c>
      <c r="AF679" s="661">
        <f t="shared" si="312"/>
        <v>2184832</v>
      </c>
      <c r="AG679" s="660">
        <v>1</v>
      </c>
      <c r="AH679" s="654">
        <f t="shared" si="325"/>
        <v>10</v>
      </c>
      <c r="AI679" s="655" t="str">
        <f t="shared" si="326"/>
        <v>Կ-1</v>
      </c>
      <c r="AJ679" s="653">
        <f t="shared" si="327"/>
        <v>2.08</v>
      </c>
      <c r="AK679" s="661">
        <v>83200</v>
      </c>
      <c r="AL679" s="661">
        <f t="shared" si="328"/>
        <v>173056</v>
      </c>
      <c r="AM679" s="694">
        <f t="shared" si="329"/>
        <v>0</v>
      </c>
      <c r="AN679" s="661">
        <f t="shared" si="313"/>
        <v>173056</v>
      </c>
      <c r="AO679" s="661">
        <f t="shared" si="314"/>
        <v>2249728</v>
      </c>
    </row>
    <row r="680" spans="1:41" s="468" customFormat="1" ht="14.25">
      <c r="A680" s="878">
        <v>638</v>
      </c>
      <c r="B680" s="879" t="s">
        <v>754</v>
      </c>
      <c r="C680" s="880" t="s">
        <v>2187</v>
      </c>
      <c r="D680" s="880" t="s">
        <v>2565</v>
      </c>
      <c r="E680" s="879" t="s">
        <v>1327</v>
      </c>
      <c r="F680" s="878">
        <v>1</v>
      </c>
      <c r="G680" s="881">
        <v>5</v>
      </c>
      <c r="H680" s="887" t="s">
        <v>86</v>
      </c>
      <c r="I680" s="882">
        <f t="shared" si="304"/>
        <v>1.9</v>
      </c>
      <c r="J680" s="883">
        <v>83200</v>
      </c>
      <c r="K680" s="884">
        <f t="shared" si="315"/>
        <v>158080</v>
      </c>
      <c r="L680" s="887"/>
      <c r="M680" s="884">
        <f t="shared" si="306"/>
        <v>158080</v>
      </c>
      <c r="N680" s="884">
        <f t="shared" si="307"/>
        <v>2055040</v>
      </c>
      <c r="O680" s="660">
        <v>1</v>
      </c>
      <c r="P680" s="654">
        <f t="shared" si="308"/>
        <v>6</v>
      </c>
      <c r="Q680" s="655" t="str">
        <f t="shared" si="316"/>
        <v>Կ-1</v>
      </c>
      <c r="R680" s="653">
        <f t="shared" si="317"/>
        <v>1.96</v>
      </c>
      <c r="S680" s="661">
        <v>83200</v>
      </c>
      <c r="T680" s="661">
        <f t="shared" si="318"/>
        <v>163072</v>
      </c>
      <c r="U680" s="694">
        <f t="shared" si="319"/>
        <v>0</v>
      </c>
      <c r="V680" s="661">
        <f t="shared" si="309"/>
        <v>163072</v>
      </c>
      <c r="W680" s="661">
        <f t="shared" si="310"/>
        <v>2119936</v>
      </c>
      <c r="X680" s="660">
        <v>1</v>
      </c>
      <c r="Y680" s="654">
        <f t="shared" si="320"/>
        <v>7</v>
      </c>
      <c r="Z680" s="655" t="str">
        <f t="shared" si="321"/>
        <v>Կ-1</v>
      </c>
      <c r="AA680" s="653">
        <f t="shared" si="322"/>
        <v>1.96</v>
      </c>
      <c r="AB680" s="661">
        <v>83200</v>
      </c>
      <c r="AC680" s="661">
        <f t="shared" si="323"/>
        <v>163072</v>
      </c>
      <c r="AD680" s="694">
        <f t="shared" si="324"/>
        <v>0</v>
      </c>
      <c r="AE680" s="661">
        <f t="shared" si="311"/>
        <v>163072</v>
      </c>
      <c r="AF680" s="661">
        <f t="shared" si="312"/>
        <v>2119936</v>
      </c>
      <c r="AG680" s="660">
        <v>1</v>
      </c>
      <c r="AH680" s="654">
        <f t="shared" si="325"/>
        <v>8</v>
      </c>
      <c r="AI680" s="655" t="str">
        <f t="shared" si="326"/>
        <v>Կ-1</v>
      </c>
      <c r="AJ680" s="653">
        <f t="shared" si="327"/>
        <v>2.02</v>
      </c>
      <c r="AK680" s="661">
        <v>83200</v>
      </c>
      <c r="AL680" s="661">
        <f t="shared" si="328"/>
        <v>168064</v>
      </c>
      <c r="AM680" s="694">
        <f t="shared" si="329"/>
        <v>0</v>
      </c>
      <c r="AN680" s="661">
        <f t="shared" si="313"/>
        <v>168064</v>
      </c>
      <c r="AO680" s="661">
        <f t="shared" si="314"/>
        <v>2184832</v>
      </c>
    </row>
    <row r="681" spans="1:41" s="468" customFormat="1" ht="14.25">
      <c r="A681" s="878">
        <v>639</v>
      </c>
      <c r="B681" s="879" t="s">
        <v>1871</v>
      </c>
      <c r="C681" s="880" t="s">
        <v>2187</v>
      </c>
      <c r="D681" s="880" t="s">
        <v>2589</v>
      </c>
      <c r="E681" s="879" t="s">
        <v>1327</v>
      </c>
      <c r="F681" s="878">
        <v>1</v>
      </c>
      <c r="G681" s="881">
        <v>8</v>
      </c>
      <c r="H681" s="887" t="s">
        <v>86</v>
      </c>
      <c r="I681" s="882">
        <f t="shared" si="304"/>
        <v>2.02</v>
      </c>
      <c r="J681" s="883">
        <v>83200</v>
      </c>
      <c r="K681" s="884">
        <f t="shared" si="315"/>
        <v>168064</v>
      </c>
      <c r="L681" s="887"/>
      <c r="M681" s="884">
        <f t="shared" si="306"/>
        <v>168064</v>
      </c>
      <c r="N681" s="884">
        <f t="shared" si="307"/>
        <v>2184832</v>
      </c>
      <c r="O681" s="660">
        <v>1</v>
      </c>
      <c r="P681" s="654">
        <f t="shared" si="308"/>
        <v>9</v>
      </c>
      <c r="Q681" s="655" t="str">
        <f t="shared" si="316"/>
        <v>Կ-1</v>
      </c>
      <c r="R681" s="653">
        <f t="shared" si="317"/>
        <v>2.02</v>
      </c>
      <c r="S681" s="661">
        <v>83200</v>
      </c>
      <c r="T681" s="661">
        <f t="shared" si="318"/>
        <v>168064</v>
      </c>
      <c r="U681" s="694">
        <f t="shared" si="319"/>
        <v>0</v>
      </c>
      <c r="V681" s="661">
        <f t="shared" si="309"/>
        <v>168064</v>
      </c>
      <c r="W681" s="661">
        <f t="shared" si="310"/>
        <v>2184832</v>
      </c>
      <c r="X681" s="660">
        <v>1</v>
      </c>
      <c r="Y681" s="654">
        <f t="shared" si="320"/>
        <v>10</v>
      </c>
      <c r="Z681" s="655" t="str">
        <f t="shared" si="321"/>
        <v>Կ-1</v>
      </c>
      <c r="AA681" s="653">
        <f t="shared" si="322"/>
        <v>2.08</v>
      </c>
      <c r="AB681" s="661">
        <v>83200</v>
      </c>
      <c r="AC681" s="661">
        <f t="shared" si="323"/>
        <v>173056</v>
      </c>
      <c r="AD681" s="694">
        <f t="shared" si="324"/>
        <v>0</v>
      </c>
      <c r="AE681" s="661">
        <f t="shared" si="311"/>
        <v>173056</v>
      </c>
      <c r="AF681" s="661">
        <f t="shared" si="312"/>
        <v>2249728</v>
      </c>
      <c r="AG681" s="660">
        <v>1</v>
      </c>
      <c r="AH681" s="654">
        <f t="shared" si="325"/>
        <v>11</v>
      </c>
      <c r="AI681" s="655" t="str">
        <f t="shared" si="326"/>
        <v>Կ-1</v>
      </c>
      <c r="AJ681" s="653">
        <f t="shared" si="327"/>
        <v>2.08</v>
      </c>
      <c r="AK681" s="661">
        <v>83200</v>
      </c>
      <c r="AL681" s="661">
        <f t="shared" si="328"/>
        <v>173056</v>
      </c>
      <c r="AM681" s="694">
        <f t="shared" si="329"/>
        <v>0</v>
      </c>
      <c r="AN681" s="661">
        <f t="shared" si="313"/>
        <v>173056</v>
      </c>
      <c r="AO681" s="661">
        <f t="shared" si="314"/>
        <v>2249728</v>
      </c>
    </row>
    <row r="682" spans="1:41" s="468" customFormat="1" ht="14.25">
      <c r="A682" s="878">
        <v>640</v>
      </c>
      <c r="B682" s="879" t="s">
        <v>755</v>
      </c>
      <c r="C682" s="880" t="s">
        <v>2187</v>
      </c>
      <c r="D682" s="880" t="s">
        <v>2558</v>
      </c>
      <c r="E682" s="879" t="s">
        <v>1327</v>
      </c>
      <c r="F682" s="878">
        <v>1</v>
      </c>
      <c r="G682" s="881">
        <v>5</v>
      </c>
      <c r="H682" s="887" t="s">
        <v>86</v>
      </c>
      <c r="I682" s="882">
        <f t="shared" si="304"/>
        <v>1.9</v>
      </c>
      <c r="J682" s="883">
        <v>83200</v>
      </c>
      <c r="K682" s="884">
        <f t="shared" si="315"/>
        <v>158080</v>
      </c>
      <c r="L682" s="887"/>
      <c r="M682" s="884">
        <f t="shared" si="306"/>
        <v>158080</v>
      </c>
      <c r="N682" s="884">
        <f t="shared" si="307"/>
        <v>2055040</v>
      </c>
      <c r="O682" s="660">
        <v>1</v>
      </c>
      <c r="P682" s="654">
        <f t="shared" si="308"/>
        <v>6</v>
      </c>
      <c r="Q682" s="655" t="str">
        <f t="shared" si="316"/>
        <v>Կ-1</v>
      </c>
      <c r="R682" s="653">
        <f t="shared" si="317"/>
        <v>1.96</v>
      </c>
      <c r="S682" s="661">
        <v>83200</v>
      </c>
      <c r="T682" s="661">
        <f t="shared" si="318"/>
        <v>163072</v>
      </c>
      <c r="U682" s="694">
        <f t="shared" si="319"/>
        <v>0</v>
      </c>
      <c r="V682" s="661">
        <f t="shared" si="309"/>
        <v>163072</v>
      </c>
      <c r="W682" s="661">
        <f t="shared" si="310"/>
        <v>2119936</v>
      </c>
      <c r="X682" s="660">
        <v>1</v>
      </c>
      <c r="Y682" s="654">
        <f t="shared" si="320"/>
        <v>7</v>
      </c>
      <c r="Z682" s="655" t="str">
        <f t="shared" si="321"/>
        <v>Կ-1</v>
      </c>
      <c r="AA682" s="653">
        <f t="shared" si="322"/>
        <v>1.96</v>
      </c>
      <c r="AB682" s="661">
        <v>83200</v>
      </c>
      <c r="AC682" s="661">
        <f t="shared" si="323"/>
        <v>163072</v>
      </c>
      <c r="AD682" s="694">
        <f t="shared" si="324"/>
        <v>0</v>
      </c>
      <c r="AE682" s="661">
        <f t="shared" si="311"/>
        <v>163072</v>
      </c>
      <c r="AF682" s="661">
        <f t="shared" si="312"/>
        <v>2119936</v>
      </c>
      <c r="AG682" s="660">
        <v>1</v>
      </c>
      <c r="AH682" s="654">
        <f t="shared" si="325"/>
        <v>8</v>
      </c>
      <c r="AI682" s="655" t="str">
        <f t="shared" si="326"/>
        <v>Կ-1</v>
      </c>
      <c r="AJ682" s="653">
        <f t="shared" si="327"/>
        <v>2.02</v>
      </c>
      <c r="AK682" s="661">
        <v>83200</v>
      </c>
      <c r="AL682" s="661">
        <f t="shared" si="328"/>
        <v>168064</v>
      </c>
      <c r="AM682" s="694">
        <f t="shared" si="329"/>
        <v>0</v>
      </c>
      <c r="AN682" s="661">
        <f t="shared" si="313"/>
        <v>168064</v>
      </c>
      <c r="AO682" s="661">
        <f t="shared" si="314"/>
        <v>2184832</v>
      </c>
    </row>
    <row r="683" spans="1:41" s="468" customFormat="1" ht="14.25">
      <c r="A683" s="878">
        <v>641</v>
      </c>
      <c r="B683" s="879" t="s">
        <v>1872</v>
      </c>
      <c r="C683" s="880" t="s">
        <v>2186</v>
      </c>
      <c r="D683" s="880" t="s">
        <v>2580</v>
      </c>
      <c r="E683" s="879" t="s">
        <v>1327</v>
      </c>
      <c r="F683" s="878">
        <v>1</v>
      </c>
      <c r="G683" s="881">
        <v>3</v>
      </c>
      <c r="H683" s="887" t="s">
        <v>86</v>
      </c>
      <c r="I683" s="882">
        <f t="shared" si="304"/>
        <v>1.84</v>
      </c>
      <c r="J683" s="883">
        <v>83200</v>
      </c>
      <c r="K683" s="884">
        <f t="shared" si="315"/>
        <v>153088</v>
      </c>
      <c r="L683" s="887"/>
      <c r="M683" s="884">
        <f t="shared" si="306"/>
        <v>153088</v>
      </c>
      <c r="N683" s="884">
        <f t="shared" si="307"/>
        <v>1990144</v>
      </c>
      <c r="O683" s="660">
        <v>1</v>
      </c>
      <c r="P683" s="654">
        <f t="shared" si="308"/>
        <v>4</v>
      </c>
      <c r="Q683" s="655" t="str">
        <f t="shared" si="316"/>
        <v>Կ-1</v>
      </c>
      <c r="R683" s="653">
        <f t="shared" si="317"/>
        <v>1.9</v>
      </c>
      <c r="S683" s="661">
        <v>83200</v>
      </c>
      <c r="T683" s="661">
        <f t="shared" si="318"/>
        <v>158080</v>
      </c>
      <c r="U683" s="694">
        <f t="shared" si="319"/>
        <v>0</v>
      </c>
      <c r="V683" s="661">
        <f t="shared" si="309"/>
        <v>158080</v>
      </c>
      <c r="W683" s="661">
        <f t="shared" si="310"/>
        <v>2055040</v>
      </c>
      <c r="X683" s="660">
        <v>1</v>
      </c>
      <c r="Y683" s="654">
        <f t="shared" si="320"/>
        <v>5</v>
      </c>
      <c r="Z683" s="655" t="str">
        <f t="shared" si="321"/>
        <v>Կ-1</v>
      </c>
      <c r="AA683" s="653">
        <f t="shared" si="322"/>
        <v>1.9</v>
      </c>
      <c r="AB683" s="661">
        <v>83200</v>
      </c>
      <c r="AC683" s="661">
        <f t="shared" si="323"/>
        <v>158080</v>
      </c>
      <c r="AD683" s="694">
        <f t="shared" si="324"/>
        <v>0</v>
      </c>
      <c r="AE683" s="661">
        <f t="shared" si="311"/>
        <v>158080</v>
      </c>
      <c r="AF683" s="661">
        <f t="shared" si="312"/>
        <v>2055040</v>
      </c>
      <c r="AG683" s="660">
        <v>1</v>
      </c>
      <c r="AH683" s="654">
        <f t="shared" si="325"/>
        <v>6</v>
      </c>
      <c r="AI683" s="655" t="str">
        <f t="shared" si="326"/>
        <v>Կ-1</v>
      </c>
      <c r="AJ683" s="653">
        <f t="shared" si="327"/>
        <v>1.96</v>
      </c>
      <c r="AK683" s="661">
        <v>83200</v>
      </c>
      <c r="AL683" s="661">
        <f t="shared" si="328"/>
        <v>163072</v>
      </c>
      <c r="AM683" s="694">
        <f t="shared" si="329"/>
        <v>0</v>
      </c>
      <c r="AN683" s="661">
        <f t="shared" si="313"/>
        <v>163072</v>
      </c>
      <c r="AO683" s="661">
        <f t="shared" si="314"/>
        <v>2119936</v>
      </c>
    </row>
    <row r="684" spans="1:41" s="468" customFormat="1" ht="14.25">
      <c r="A684" s="878">
        <v>642</v>
      </c>
      <c r="B684" s="879" t="s">
        <v>3260</v>
      </c>
      <c r="C684" s="880" t="s">
        <v>2187</v>
      </c>
      <c r="D684" s="880" t="s">
        <v>2560</v>
      </c>
      <c r="E684" s="879" t="s">
        <v>1327</v>
      </c>
      <c r="F684" s="878">
        <v>1</v>
      </c>
      <c r="G684" s="881">
        <v>1</v>
      </c>
      <c r="H684" s="887" t="s">
        <v>86</v>
      </c>
      <c r="I684" s="882">
        <f t="shared" si="304"/>
        <v>1.73</v>
      </c>
      <c r="J684" s="883">
        <v>83200</v>
      </c>
      <c r="K684" s="884">
        <f t="shared" si="315"/>
        <v>143936</v>
      </c>
      <c r="L684" s="887"/>
      <c r="M684" s="884">
        <f t="shared" si="306"/>
        <v>143936</v>
      </c>
      <c r="N684" s="884">
        <f t="shared" si="307"/>
        <v>1871168</v>
      </c>
      <c r="O684" s="660">
        <v>1</v>
      </c>
      <c r="P684" s="654">
        <f t="shared" si="308"/>
        <v>2</v>
      </c>
      <c r="Q684" s="655" t="str">
        <f t="shared" si="316"/>
        <v>Կ-1</v>
      </c>
      <c r="R684" s="653">
        <f t="shared" si="317"/>
        <v>1.79</v>
      </c>
      <c r="S684" s="661">
        <v>83200</v>
      </c>
      <c r="T684" s="661">
        <f t="shared" si="318"/>
        <v>148928</v>
      </c>
      <c r="U684" s="694">
        <f t="shared" si="319"/>
        <v>0</v>
      </c>
      <c r="V684" s="661">
        <f t="shared" si="309"/>
        <v>148928</v>
      </c>
      <c r="W684" s="661">
        <f t="shared" si="310"/>
        <v>1936064</v>
      </c>
      <c r="X684" s="660">
        <v>1</v>
      </c>
      <c r="Y684" s="654">
        <f t="shared" si="320"/>
        <v>3</v>
      </c>
      <c r="Z684" s="655" t="str">
        <f t="shared" si="321"/>
        <v>Կ-1</v>
      </c>
      <c r="AA684" s="653">
        <f t="shared" si="322"/>
        <v>1.84</v>
      </c>
      <c r="AB684" s="661">
        <v>83200</v>
      </c>
      <c r="AC684" s="661">
        <f t="shared" si="323"/>
        <v>153088</v>
      </c>
      <c r="AD684" s="694">
        <f t="shared" si="324"/>
        <v>0</v>
      </c>
      <c r="AE684" s="661">
        <f t="shared" si="311"/>
        <v>153088</v>
      </c>
      <c r="AF684" s="661">
        <f t="shared" si="312"/>
        <v>1990144</v>
      </c>
      <c r="AG684" s="660">
        <v>1</v>
      </c>
      <c r="AH684" s="654">
        <f t="shared" si="325"/>
        <v>4</v>
      </c>
      <c r="AI684" s="655" t="str">
        <f t="shared" si="326"/>
        <v>Կ-1</v>
      </c>
      <c r="AJ684" s="653">
        <f t="shared" si="327"/>
        <v>1.9</v>
      </c>
      <c r="AK684" s="661">
        <v>83200</v>
      </c>
      <c r="AL684" s="661">
        <f t="shared" si="328"/>
        <v>158080</v>
      </c>
      <c r="AM684" s="694">
        <f t="shared" si="329"/>
        <v>0</v>
      </c>
      <c r="AN684" s="661">
        <f t="shared" si="313"/>
        <v>158080</v>
      </c>
      <c r="AO684" s="661">
        <f t="shared" si="314"/>
        <v>2055040</v>
      </c>
    </row>
    <row r="685" spans="1:41" s="468" customFormat="1" ht="14.25">
      <c r="A685" s="878">
        <v>643</v>
      </c>
      <c r="B685" s="879" t="s">
        <v>3261</v>
      </c>
      <c r="C685" s="880" t="s">
        <v>2187</v>
      </c>
      <c r="D685" s="880" t="s">
        <v>2583</v>
      </c>
      <c r="E685" s="879" t="s">
        <v>1327</v>
      </c>
      <c r="F685" s="878">
        <v>1</v>
      </c>
      <c r="G685" s="881">
        <v>1</v>
      </c>
      <c r="H685" s="887" t="s">
        <v>86</v>
      </c>
      <c r="I685" s="882">
        <f t="shared" si="304"/>
        <v>1.73</v>
      </c>
      <c r="J685" s="883">
        <v>83200</v>
      </c>
      <c r="K685" s="884">
        <f t="shared" si="315"/>
        <v>143936</v>
      </c>
      <c r="L685" s="887"/>
      <c r="M685" s="884">
        <f t="shared" si="306"/>
        <v>143936</v>
      </c>
      <c r="N685" s="884">
        <f t="shared" si="307"/>
        <v>1871168</v>
      </c>
      <c r="O685" s="660">
        <v>1</v>
      </c>
      <c r="P685" s="654">
        <f t="shared" si="308"/>
        <v>2</v>
      </c>
      <c r="Q685" s="655" t="str">
        <f t="shared" si="316"/>
        <v>Կ-1</v>
      </c>
      <c r="R685" s="653">
        <f t="shared" si="317"/>
        <v>1.79</v>
      </c>
      <c r="S685" s="661">
        <v>83200</v>
      </c>
      <c r="T685" s="661">
        <f t="shared" si="318"/>
        <v>148928</v>
      </c>
      <c r="U685" s="694">
        <f t="shared" si="319"/>
        <v>0</v>
      </c>
      <c r="V685" s="661">
        <f t="shared" si="309"/>
        <v>148928</v>
      </c>
      <c r="W685" s="661">
        <f t="shared" si="310"/>
        <v>1936064</v>
      </c>
      <c r="X685" s="660">
        <v>1</v>
      </c>
      <c r="Y685" s="654">
        <f t="shared" si="320"/>
        <v>3</v>
      </c>
      <c r="Z685" s="655" t="str">
        <f t="shared" si="321"/>
        <v>Կ-1</v>
      </c>
      <c r="AA685" s="653">
        <f t="shared" si="322"/>
        <v>1.84</v>
      </c>
      <c r="AB685" s="661">
        <v>83200</v>
      </c>
      <c r="AC685" s="661">
        <f t="shared" si="323"/>
        <v>153088</v>
      </c>
      <c r="AD685" s="694">
        <f t="shared" si="324"/>
        <v>0</v>
      </c>
      <c r="AE685" s="661">
        <f t="shared" si="311"/>
        <v>153088</v>
      </c>
      <c r="AF685" s="661">
        <f t="shared" si="312"/>
        <v>1990144</v>
      </c>
      <c r="AG685" s="660">
        <v>1</v>
      </c>
      <c r="AH685" s="654">
        <f t="shared" si="325"/>
        <v>4</v>
      </c>
      <c r="AI685" s="655" t="str">
        <f t="shared" si="326"/>
        <v>Կ-1</v>
      </c>
      <c r="AJ685" s="653">
        <f t="shared" si="327"/>
        <v>1.9</v>
      </c>
      <c r="AK685" s="661">
        <v>83200</v>
      </c>
      <c r="AL685" s="661">
        <f t="shared" si="328"/>
        <v>158080</v>
      </c>
      <c r="AM685" s="694">
        <f t="shared" si="329"/>
        <v>0</v>
      </c>
      <c r="AN685" s="661">
        <f t="shared" si="313"/>
        <v>158080</v>
      </c>
      <c r="AO685" s="661">
        <f t="shared" si="314"/>
        <v>2055040</v>
      </c>
    </row>
    <row r="686" spans="1:41" s="468" customFormat="1" ht="67.5">
      <c r="A686" s="878">
        <v>644</v>
      </c>
      <c r="B686" s="879" t="s">
        <v>1351</v>
      </c>
      <c r="C686" s="880" t="s">
        <v>2187</v>
      </c>
      <c r="D686" s="880" t="s">
        <v>2575</v>
      </c>
      <c r="E686" s="879" t="s">
        <v>1972</v>
      </c>
      <c r="F686" s="878">
        <v>1</v>
      </c>
      <c r="G686" s="881">
        <v>5</v>
      </c>
      <c r="H686" s="887" t="s">
        <v>83</v>
      </c>
      <c r="I686" s="882">
        <f t="shared" si="304"/>
        <v>4.41</v>
      </c>
      <c r="J686" s="883">
        <v>83200</v>
      </c>
      <c r="K686" s="884">
        <f t="shared" si="315"/>
        <v>366912</v>
      </c>
      <c r="L686" s="887"/>
      <c r="M686" s="884">
        <f t="shared" si="306"/>
        <v>366912</v>
      </c>
      <c r="N686" s="884">
        <f t="shared" si="307"/>
        <v>4769856</v>
      </c>
      <c r="O686" s="660">
        <v>1</v>
      </c>
      <c r="P686" s="654">
        <f t="shared" si="308"/>
        <v>6</v>
      </c>
      <c r="Q686" s="655" t="str">
        <f t="shared" si="316"/>
        <v>Գ-2</v>
      </c>
      <c r="R686" s="653">
        <f t="shared" si="317"/>
        <v>4.55</v>
      </c>
      <c r="S686" s="661">
        <v>83200</v>
      </c>
      <c r="T686" s="661">
        <f t="shared" si="318"/>
        <v>378560</v>
      </c>
      <c r="U686" s="694">
        <f t="shared" si="319"/>
        <v>0</v>
      </c>
      <c r="V686" s="661">
        <f t="shared" si="309"/>
        <v>378560</v>
      </c>
      <c r="W686" s="661">
        <f t="shared" si="310"/>
        <v>4921280</v>
      </c>
      <c r="X686" s="660">
        <v>1</v>
      </c>
      <c r="Y686" s="654">
        <f t="shared" si="320"/>
        <v>7</v>
      </c>
      <c r="Z686" s="655" t="str">
        <f t="shared" si="321"/>
        <v>Գ-2</v>
      </c>
      <c r="AA686" s="653">
        <f t="shared" si="322"/>
        <v>4.55</v>
      </c>
      <c r="AB686" s="661">
        <v>83200</v>
      </c>
      <c r="AC686" s="661">
        <f t="shared" si="323"/>
        <v>378560</v>
      </c>
      <c r="AD686" s="694">
        <f t="shared" si="324"/>
        <v>0</v>
      </c>
      <c r="AE686" s="661">
        <f t="shared" si="311"/>
        <v>378560</v>
      </c>
      <c r="AF686" s="661">
        <f t="shared" si="312"/>
        <v>4921280</v>
      </c>
      <c r="AG686" s="660">
        <v>1</v>
      </c>
      <c r="AH686" s="654">
        <f t="shared" si="325"/>
        <v>8</v>
      </c>
      <c r="AI686" s="655" t="str">
        <f t="shared" si="326"/>
        <v>Գ-2</v>
      </c>
      <c r="AJ686" s="653">
        <f t="shared" si="327"/>
        <v>4.7</v>
      </c>
      <c r="AK686" s="661">
        <v>83200</v>
      </c>
      <c r="AL686" s="661">
        <f t="shared" si="328"/>
        <v>391040</v>
      </c>
      <c r="AM686" s="694">
        <f t="shared" si="329"/>
        <v>0</v>
      </c>
      <c r="AN686" s="661">
        <f t="shared" si="313"/>
        <v>391040</v>
      </c>
      <c r="AO686" s="661">
        <f t="shared" si="314"/>
        <v>5083520</v>
      </c>
    </row>
    <row r="687" spans="1:41" s="468" customFormat="1" ht="40.5">
      <c r="A687" s="878">
        <v>645</v>
      </c>
      <c r="B687" s="879" t="s">
        <v>78</v>
      </c>
      <c r="C687" s="880"/>
      <c r="D687" s="880"/>
      <c r="E687" s="879" t="s">
        <v>1042</v>
      </c>
      <c r="F687" s="878">
        <v>1</v>
      </c>
      <c r="G687" s="881">
        <v>6</v>
      </c>
      <c r="H687" s="887" t="s">
        <v>84</v>
      </c>
      <c r="I687" s="882">
        <f t="shared" ref="I687:I748" si="330">IF(F687&lt;1,0,IF(H687="Բ-1",IF(G687=0,6.94,IF(G687=1,7.17,IF(G687=2,7.41,IF(G687=3,7.66,IF(OR(G687=5,G687=4),7.92,IF(OR(G687=6,G687=7),8.18,IF(OR(G687=8,G687=9),8.46,IF(OR(G687=10,G687=11,G687=12),8.74,IF(OR(G687=13,G687=14,G687=15),9.03,IF(OR(G687=16,G687=17,G687=18),9.33,9.65)))))))))),IF(H687="Բ-2", IF(G687=0,5.71,IF(G687=1,5.89,IF(G687=2,6.09,IF(G687=3,6.29,IF(OR(G687=5,G687=4),6.5,IF(OR(G687=6,G687=7),6.72,IF(OR(G687=8,G687=9),6.94,IF(OR(G687=10,G687=11,G687=12),7.17,IF(OR(G687=13,G687=14,G687=15),7.41,IF(OR(G687=16,G687=17,G687=18),7.65,7.91)))))))))), IF(H687="Գ-1", IF(G687=0,4.7,IF(G687=1,4.86,IF(G687=2,5.01,IF(G687=3,5.18,IF(OR(G687=5,G687=4),5.35,IF(OR(G687=6,G687=7),5.52,IF(OR(G687=8,G687=9),5.71,IF(OR(G687=10,G687=11,G687=12),5.89,IF(OR(G687=13,G687=14,G687=15),6.09,IF(OR(G687=16,G687=17,G687=18),6.29,6.49)))))))))), IF(H687="Գ-2", IF(G687=0,3.88,IF(G687=1,4.01,IF(G687=2,4.14,IF(G687=3,4.27,IF(OR(G687=5,G687=4),4.41,IF(OR(G687=6,G687=7),4.55,IF(OR(G687=8,G687=9),4.7,IF(OR(G687=10,G687=11,G687=12),4.85,IF(OR(G687=13,G687=14,G687=15),5.01,IF(OR(G687=16,G687=17,G687=18),5.17,5.34)))))))))), IF(H687="Գ-3", IF(G687=0,3.21,IF(G687=1,3.31,IF(G687=2,3.42,IF(G687=3,3.53,IF(OR(G687=5,G687=4),3.64,IF(OR(G687=6,G687=7),3.76,IF(OR(G687=8,G687=9),3.88,IF(OR(G687=10,G687=11,G687=12),4.01,IF(OR(G687=13,G687=14,G687=15),4.13,IF(OR(G687=16,G687=17,G687=18),4.27,4.4)))))))))), IF(H687="Ա-1", IF(G687=0,2.66,IF(G687=1,2.75,IF(G687=2,2.83,IF(G687=3,2.92,IF(OR(G687=5,G687=4),3.02,IF(OR(G687=6,G687=7),3.11,IF(OR(G687=8,G687=9),3.21,IF(OR(G687=10,G687=11,G687=12),3.31,IF(OR(G687=13,G687=14,G687=15),3.42,IF(OR(G687=16,G687=17,G687=18),3.53,3.64)))))))))), IF(H687="Ա-2", IF(G687=0,2.28,IF(G687=1,2.35,IF(G687=2,2.43,IF(G687=3,2.5,IF(OR(G687=5,G687=4),2.58,IF(OR(G687=6,G687=7),2.66,IF(OR(G687=8,G687=9),2.75,IF(OR(G687=10,G687=11,G687=12),2.83,IF(OR(G687=13,G687=14,G687=15),2.92,IF(OR(G687=16,G687=17,G687=18),3.01,3.11)))))))))),IF(H687="Ա-3", IF(G687=0,1.96,IF(G687=1,2.02,IF(G687=2,2.08,IF(G687=3,2.15,IF(OR(G687=5,G687=4),2.21,IF(OR(G687=6,G687=7),2.28,IF(OR(G687=8,G687=9),2.35,IF(OR(G687=10,G687=11,G687=12),2.42,IF(OR(G687=13,G687=14,G687=15),2.5,IF(OR(G687=16,G687=17,G687=18),2.58,2.66)))))))))), IF(H687="Կ-1", IF(G687=0,1.68,IF(G687=1,1.73,IF(G687=2,1.79,IF(G687=3,1.84,IF(OR(G687=5,G687=4),1.9,IF(OR(G687=6,G687=7),1.96,IF(OR(G687=8,G687=9),2.02,IF(OR(G687=10,G687=11,G687=12),2.08,IF(OR(G687=13,G687=14,G687=15),2.14,IF(OR(G687=16,G687=17,G687=18),2.21,2.28)))))))))), IF(H687="Կ-2", IF(G687=0,1.45,IF(G687=1,1.49,IF(G687=2,1.54,IF(G687=3,1.59,IF(OR(G687=5,G687=4),1.63,IF(OR(G687=6,G687=7),1.68,IF(OR(G687=8,G687=9),1.73,IF(OR(G687=10,G687=11,G687=12),1.79,IF(OR(G687=13,G687=14,G687=15),1.84,IF(OR(G687=16,G687=17,G687=18),1.9,1.95)))))))))),IF(H687="Կ-3", IF(G687=0,1.25,IF(G687=1,1.29,IF(G687=2,1.33,IF(G687=3,1.37,IF(OR(G687=5,G687=4),1.41,IF(OR(G687=6,G687=7),1.45,IF(OR(G687=8,G687=9),1.49,IF(OR(G687=10,G687=11,G687=12),1.54,IF(OR(G687=13,G687=14,G687=15),1.58,IF(OR(G687=16,G687=17,G687=18),1.63,1.68)))))))))), "Error"))))))))))))</f>
        <v>3.11</v>
      </c>
      <c r="J687" s="883">
        <v>83200</v>
      </c>
      <c r="K687" s="884">
        <f t="shared" si="315"/>
        <v>258752</v>
      </c>
      <c r="L687" s="887"/>
      <c r="M687" s="884">
        <f t="shared" ref="M687:M747" si="331">+L687+K687</f>
        <v>258752</v>
      </c>
      <c r="N687" s="884">
        <f t="shared" ref="N687:N747" si="332">+M687*13</f>
        <v>3363776</v>
      </c>
      <c r="O687" s="660">
        <v>1</v>
      </c>
      <c r="P687" s="654">
        <f t="shared" ref="P687:P747" si="333">+G687+1</f>
        <v>7</v>
      </c>
      <c r="Q687" s="655" t="str">
        <f t="shared" si="316"/>
        <v>Ա-1</v>
      </c>
      <c r="R687" s="653">
        <f t="shared" si="317"/>
        <v>3.11</v>
      </c>
      <c r="S687" s="661">
        <v>83200</v>
      </c>
      <c r="T687" s="661">
        <f t="shared" si="318"/>
        <v>258752</v>
      </c>
      <c r="U687" s="694">
        <f t="shared" si="319"/>
        <v>0</v>
      </c>
      <c r="V687" s="661">
        <f t="shared" ref="V687:V747" si="334">+U687+T687</f>
        <v>258752</v>
      </c>
      <c r="W687" s="661">
        <f t="shared" ref="W687:W747" si="335">+V687*13</f>
        <v>3363776</v>
      </c>
      <c r="X687" s="660">
        <v>1</v>
      </c>
      <c r="Y687" s="654">
        <f t="shared" si="320"/>
        <v>8</v>
      </c>
      <c r="Z687" s="655" t="str">
        <f t="shared" si="321"/>
        <v>Ա-1</v>
      </c>
      <c r="AA687" s="653">
        <f t="shared" si="322"/>
        <v>3.21</v>
      </c>
      <c r="AB687" s="661">
        <v>83200</v>
      </c>
      <c r="AC687" s="661">
        <f t="shared" si="323"/>
        <v>267072</v>
      </c>
      <c r="AD687" s="694">
        <f t="shared" si="324"/>
        <v>0</v>
      </c>
      <c r="AE687" s="661">
        <f t="shared" ref="AE687:AE747" si="336">+AD687+AC687</f>
        <v>267072</v>
      </c>
      <c r="AF687" s="661">
        <f t="shared" ref="AF687:AF747" si="337">+AE687*13</f>
        <v>3471936</v>
      </c>
      <c r="AG687" s="660">
        <v>1</v>
      </c>
      <c r="AH687" s="654">
        <f t="shared" si="325"/>
        <v>9</v>
      </c>
      <c r="AI687" s="655" t="str">
        <f t="shared" si="326"/>
        <v>Ա-1</v>
      </c>
      <c r="AJ687" s="653">
        <f t="shared" si="327"/>
        <v>3.21</v>
      </c>
      <c r="AK687" s="661">
        <v>83200</v>
      </c>
      <c r="AL687" s="661">
        <f t="shared" si="328"/>
        <v>267072</v>
      </c>
      <c r="AM687" s="694">
        <f t="shared" si="329"/>
        <v>0</v>
      </c>
      <c r="AN687" s="661">
        <f t="shared" ref="AN687:AN747" si="338">+AM687+AL687</f>
        <v>267072</v>
      </c>
      <c r="AO687" s="661">
        <f t="shared" ref="AO687:AO747" si="339">+AN687*13</f>
        <v>3471936</v>
      </c>
    </row>
    <row r="688" spans="1:41" s="468" customFormat="1" ht="40.5">
      <c r="A688" s="878">
        <v>646</v>
      </c>
      <c r="B688" s="879" t="s">
        <v>1897</v>
      </c>
      <c r="C688" s="880" t="s">
        <v>2187</v>
      </c>
      <c r="D688" s="880" t="s">
        <v>2677</v>
      </c>
      <c r="E688" s="879" t="s">
        <v>1043</v>
      </c>
      <c r="F688" s="878">
        <v>1</v>
      </c>
      <c r="G688" s="881">
        <v>5</v>
      </c>
      <c r="H688" s="878" t="s">
        <v>85</v>
      </c>
      <c r="I688" s="882">
        <f t="shared" si="330"/>
        <v>2.58</v>
      </c>
      <c r="J688" s="883">
        <v>83200</v>
      </c>
      <c r="K688" s="884">
        <f t="shared" si="315"/>
        <v>214656</v>
      </c>
      <c r="L688" s="887"/>
      <c r="M688" s="884">
        <f t="shared" si="331"/>
        <v>214656</v>
      </c>
      <c r="N688" s="884">
        <f t="shared" si="332"/>
        <v>2790528</v>
      </c>
      <c r="O688" s="660">
        <v>1</v>
      </c>
      <c r="P688" s="654">
        <f t="shared" si="333"/>
        <v>6</v>
      </c>
      <c r="Q688" s="655" t="str">
        <f t="shared" si="316"/>
        <v>Ա-2</v>
      </c>
      <c r="R688" s="653">
        <f t="shared" si="317"/>
        <v>2.66</v>
      </c>
      <c r="S688" s="661">
        <v>83200</v>
      </c>
      <c r="T688" s="661">
        <f t="shared" si="318"/>
        <v>221312</v>
      </c>
      <c r="U688" s="694">
        <f t="shared" si="319"/>
        <v>0</v>
      </c>
      <c r="V688" s="661">
        <f t="shared" si="334"/>
        <v>221312</v>
      </c>
      <c r="W688" s="661">
        <f t="shared" si="335"/>
        <v>2877056</v>
      </c>
      <c r="X688" s="660">
        <v>1</v>
      </c>
      <c r="Y688" s="654">
        <f t="shared" si="320"/>
        <v>7</v>
      </c>
      <c r="Z688" s="655" t="str">
        <f t="shared" si="321"/>
        <v>Ա-2</v>
      </c>
      <c r="AA688" s="653">
        <f t="shared" si="322"/>
        <v>2.66</v>
      </c>
      <c r="AB688" s="661">
        <v>83200</v>
      </c>
      <c r="AC688" s="661">
        <f t="shared" si="323"/>
        <v>221312</v>
      </c>
      <c r="AD688" s="694">
        <f t="shared" si="324"/>
        <v>0</v>
      </c>
      <c r="AE688" s="661">
        <f t="shared" si="336"/>
        <v>221312</v>
      </c>
      <c r="AF688" s="661">
        <f t="shared" si="337"/>
        <v>2877056</v>
      </c>
      <c r="AG688" s="660">
        <v>1</v>
      </c>
      <c r="AH688" s="654">
        <f t="shared" si="325"/>
        <v>8</v>
      </c>
      <c r="AI688" s="655" t="str">
        <f t="shared" si="326"/>
        <v>Ա-2</v>
      </c>
      <c r="AJ688" s="653">
        <f t="shared" si="327"/>
        <v>2.75</v>
      </c>
      <c r="AK688" s="661">
        <v>83200</v>
      </c>
      <c r="AL688" s="661">
        <f t="shared" si="328"/>
        <v>228800</v>
      </c>
      <c r="AM688" s="694">
        <f t="shared" si="329"/>
        <v>0</v>
      </c>
      <c r="AN688" s="661">
        <f t="shared" si="338"/>
        <v>228800</v>
      </c>
      <c r="AO688" s="661">
        <f t="shared" si="339"/>
        <v>2974400</v>
      </c>
    </row>
    <row r="689" spans="1:41" s="468" customFormat="1" ht="40.5">
      <c r="A689" s="878">
        <v>647</v>
      </c>
      <c r="B689" s="879" t="s">
        <v>78</v>
      </c>
      <c r="C689" s="880"/>
      <c r="D689" s="880"/>
      <c r="E689" s="879" t="s">
        <v>1043</v>
      </c>
      <c r="F689" s="878">
        <v>1</v>
      </c>
      <c r="G689" s="881">
        <v>6</v>
      </c>
      <c r="H689" s="887" t="s">
        <v>85</v>
      </c>
      <c r="I689" s="882">
        <f t="shared" si="330"/>
        <v>2.66</v>
      </c>
      <c r="J689" s="883">
        <v>83200</v>
      </c>
      <c r="K689" s="884">
        <f t="shared" si="315"/>
        <v>221312</v>
      </c>
      <c r="L689" s="887"/>
      <c r="M689" s="884">
        <f t="shared" si="331"/>
        <v>221312</v>
      </c>
      <c r="N689" s="884">
        <f t="shared" si="332"/>
        <v>2877056</v>
      </c>
      <c r="O689" s="660">
        <v>1</v>
      </c>
      <c r="P689" s="654">
        <f t="shared" si="333"/>
        <v>7</v>
      </c>
      <c r="Q689" s="655" t="str">
        <f t="shared" si="316"/>
        <v>Ա-2</v>
      </c>
      <c r="R689" s="653">
        <f t="shared" si="317"/>
        <v>2.66</v>
      </c>
      <c r="S689" s="661">
        <v>83200</v>
      </c>
      <c r="T689" s="661">
        <f t="shared" si="318"/>
        <v>221312</v>
      </c>
      <c r="U689" s="694">
        <f t="shared" si="319"/>
        <v>0</v>
      </c>
      <c r="V689" s="661">
        <f t="shared" si="334"/>
        <v>221312</v>
      </c>
      <c r="W689" s="661">
        <f t="shared" si="335"/>
        <v>2877056</v>
      </c>
      <c r="X689" s="660">
        <v>1</v>
      </c>
      <c r="Y689" s="654">
        <f t="shared" si="320"/>
        <v>8</v>
      </c>
      <c r="Z689" s="655" t="str">
        <f t="shared" si="321"/>
        <v>Ա-2</v>
      </c>
      <c r="AA689" s="653">
        <f t="shared" si="322"/>
        <v>2.75</v>
      </c>
      <c r="AB689" s="661">
        <v>83200</v>
      </c>
      <c r="AC689" s="661">
        <f t="shared" si="323"/>
        <v>228800</v>
      </c>
      <c r="AD689" s="694">
        <f t="shared" si="324"/>
        <v>0</v>
      </c>
      <c r="AE689" s="661">
        <f t="shared" si="336"/>
        <v>228800</v>
      </c>
      <c r="AF689" s="661">
        <f t="shared" si="337"/>
        <v>2974400</v>
      </c>
      <c r="AG689" s="660">
        <v>1</v>
      </c>
      <c r="AH689" s="654">
        <f t="shared" si="325"/>
        <v>9</v>
      </c>
      <c r="AI689" s="655" t="str">
        <f t="shared" si="326"/>
        <v>Ա-2</v>
      </c>
      <c r="AJ689" s="653">
        <f t="shared" si="327"/>
        <v>2.75</v>
      </c>
      <c r="AK689" s="661">
        <v>83200</v>
      </c>
      <c r="AL689" s="661">
        <f t="shared" si="328"/>
        <v>228800</v>
      </c>
      <c r="AM689" s="694">
        <f t="shared" si="329"/>
        <v>0</v>
      </c>
      <c r="AN689" s="661">
        <f t="shared" si="338"/>
        <v>228800</v>
      </c>
      <c r="AO689" s="661">
        <f t="shared" si="339"/>
        <v>2974400</v>
      </c>
    </row>
    <row r="690" spans="1:41" s="468" customFormat="1" ht="40.5">
      <c r="A690" s="878">
        <v>648</v>
      </c>
      <c r="B690" s="879" t="s">
        <v>78</v>
      </c>
      <c r="C690" s="880"/>
      <c r="D690" s="880"/>
      <c r="E690" s="879" t="s">
        <v>1043</v>
      </c>
      <c r="F690" s="878">
        <v>1</v>
      </c>
      <c r="G690" s="881">
        <v>6</v>
      </c>
      <c r="H690" s="887" t="s">
        <v>85</v>
      </c>
      <c r="I690" s="882">
        <f t="shared" si="330"/>
        <v>2.66</v>
      </c>
      <c r="J690" s="883">
        <v>83200</v>
      </c>
      <c r="K690" s="884">
        <f t="shared" si="315"/>
        <v>221312</v>
      </c>
      <c r="L690" s="887"/>
      <c r="M690" s="884">
        <f t="shared" si="331"/>
        <v>221312</v>
      </c>
      <c r="N690" s="884">
        <f t="shared" si="332"/>
        <v>2877056</v>
      </c>
      <c r="O690" s="660">
        <v>1</v>
      </c>
      <c r="P690" s="654">
        <f t="shared" si="333"/>
        <v>7</v>
      </c>
      <c r="Q690" s="655" t="str">
        <f t="shared" si="316"/>
        <v>Ա-2</v>
      </c>
      <c r="R690" s="653">
        <f t="shared" si="317"/>
        <v>2.66</v>
      </c>
      <c r="S690" s="661">
        <v>83200</v>
      </c>
      <c r="T690" s="661">
        <f t="shared" si="318"/>
        <v>221312</v>
      </c>
      <c r="U690" s="694">
        <f t="shared" si="319"/>
        <v>0</v>
      </c>
      <c r="V690" s="661">
        <f t="shared" si="334"/>
        <v>221312</v>
      </c>
      <c r="W690" s="661">
        <f t="shared" si="335"/>
        <v>2877056</v>
      </c>
      <c r="X690" s="660">
        <v>1</v>
      </c>
      <c r="Y690" s="654">
        <f t="shared" si="320"/>
        <v>8</v>
      </c>
      <c r="Z690" s="655" t="str">
        <f t="shared" si="321"/>
        <v>Ա-2</v>
      </c>
      <c r="AA690" s="653">
        <f t="shared" si="322"/>
        <v>2.75</v>
      </c>
      <c r="AB690" s="661">
        <v>83200</v>
      </c>
      <c r="AC690" s="661">
        <f t="shared" si="323"/>
        <v>228800</v>
      </c>
      <c r="AD690" s="694">
        <f t="shared" si="324"/>
        <v>0</v>
      </c>
      <c r="AE690" s="661">
        <f t="shared" si="336"/>
        <v>228800</v>
      </c>
      <c r="AF690" s="661">
        <f t="shared" si="337"/>
        <v>2974400</v>
      </c>
      <c r="AG690" s="660">
        <v>1</v>
      </c>
      <c r="AH690" s="654">
        <f t="shared" si="325"/>
        <v>9</v>
      </c>
      <c r="AI690" s="655" t="str">
        <f t="shared" si="326"/>
        <v>Ա-2</v>
      </c>
      <c r="AJ690" s="653">
        <f t="shared" si="327"/>
        <v>2.75</v>
      </c>
      <c r="AK690" s="661">
        <v>83200</v>
      </c>
      <c r="AL690" s="661">
        <f t="shared" si="328"/>
        <v>228800</v>
      </c>
      <c r="AM690" s="694">
        <f t="shared" si="329"/>
        <v>0</v>
      </c>
      <c r="AN690" s="661">
        <f t="shared" si="338"/>
        <v>228800</v>
      </c>
      <c r="AO690" s="661">
        <f t="shared" si="339"/>
        <v>2974400</v>
      </c>
    </row>
    <row r="691" spans="1:41" s="468" customFormat="1" ht="14.25">
      <c r="A691" s="878">
        <v>649</v>
      </c>
      <c r="B691" s="879" t="s">
        <v>1898</v>
      </c>
      <c r="C691" s="880" t="s">
        <v>2186</v>
      </c>
      <c r="D691" s="880" t="s">
        <v>2578</v>
      </c>
      <c r="E691" s="879" t="s">
        <v>1326</v>
      </c>
      <c r="F691" s="878">
        <v>1</v>
      </c>
      <c r="G691" s="881">
        <v>5</v>
      </c>
      <c r="H691" s="887" t="s">
        <v>433</v>
      </c>
      <c r="I691" s="882">
        <f t="shared" si="330"/>
        <v>2.21</v>
      </c>
      <c r="J691" s="883">
        <v>83200</v>
      </c>
      <c r="K691" s="884">
        <f t="shared" si="315"/>
        <v>183872</v>
      </c>
      <c r="L691" s="887"/>
      <c r="M691" s="884">
        <f t="shared" si="331"/>
        <v>183872</v>
      </c>
      <c r="N691" s="884">
        <f t="shared" si="332"/>
        <v>2390336</v>
      </c>
      <c r="O691" s="660">
        <v>1</v>
      </c>
      <c r="P691" s="654">
        <f t="shared" si="333"/>
        <v>6</v>
      </c>
      <c r="Q691" s="655" t="str">
        <f t="shared" si="316"/>
        <v>Ա-3</v>
      </c>
      <c r="R691" s="653">
        <f t="shared" si="317"/>
        <v>2.2799999999999998</v>
      </c>
      <c r="S691" s="661">
        <v>83200</v>
      </c>
      <c r="T691" s="661">
        <f t="shared" si="318"/>
        <v>189695.99999999997</v>
      </c>
      <c r="U691" s="694">
        <f t="shared" si="319"/>
        <v>0</v>
      </c>
      <c r="V691" s="661">
        <f t="shared" si="334"/>
        <v>189695.99999999997</v>
      </c>
      <c r="W691" s="661">
        <f t="shared" si="335"/>
        <v>2466047.9999999995</v>
      </c>
      <c r="X691" s="660">
        <v>1</v>
      </c>
      <c r="Y691" s="654">
        <f t="shared" si="320"/>
        <v>7</v>
      </c>
      <c r="Z691" s="655" t="str">
        <f t="shared" si="321"/>
        <v>Ա-3</v>
      </c>
      <c r="AA691" s="653">
        <f t="shared" si="322"/>
        <v>2.2799999999999998</v>
      </c>
      <c r="AB691" s="661">
        <v>83200</v>
      </c>
      <c r="AC691" s="661">
        <f t="shared" si="323"/>
        <v>189695.99999999997</v>
      </c>
      <c r="AD691" s="694">
        <f t="shared" si="324"/>
        <v>0</v>
      </c>
      <c r="AE691" s="661">
        <f t="shared" si="336"/>
        <v>189695.99999999997</v>
      </c>
      <c r="AF691" s="661">
        <f t="shared" si="337"/>
        <v>2466047.9999999995</v>
      </c>
      <c r="AG691" s="660">
        <v>1</v>
      </c>
      <c r="AH691" s="654">
        <f t="shared" si="325"/>
        <v>8</v>
      </c>
      <c r="AI691" s="655" t="str">
        <f t="shared" si="326"/>
        <v>Ա-3</v>
      </c>
      <c r="AJ691" s="653">
        <f t="shared" si="327"/>
        <v>2.35</v>
      </c>
      <c r="AK691" s="661">
        <v>83200</v>
      </c>
      <c r="AL691" s="661">
        <f t="shared" si="328"/>
        <v>195520</v>
      </c>
      <c r="AM691" s="694">
        <f t="shared" si="329"/>
        <v>0</v>
      </c>
      <c r="AN691" s="661">
        <f t="shared" si="338"/>
        <v>195520</v>
      </c>
      <c r="AO691" s="661">
        <f t="shared" si="339"/>
        <v>2541760</v>
      </c>
    </row>
    <row r="692" spans="1:41" s="468" customFormat="1" ht="18" customHeight="1">
      <c r="A692" s="878">
        <v>650</v>
      </c>
      <c r="B692" s="879" t="s">
        <v>1899</v>
      </c>
      <c r="C692" s="880" t="s">
        <v>2187</v>
      </c>
      <c r="D692" s="880" t="s">
        <v>2560</v>
      </c>
      <c r="E692" s="879" t="s">
        <v>1326</v>
      </c>
      <c r="F692" s="878">
        <v>1</v>
      </c>
      <c r="G692" s="881">
        <v>5</v>
      </c>
      <c r="H692" s="887" t="s">
        <v>433</v>
      </c>
      <c r="I692" s="882">
        <f t="shared" si="330"/>
        <v>2.21</v>
      </c>
      <c r="J692" s="883">
        <v>83200</v>
      </c>
      <c r="K692" s="884">
        <f t="shared" si="315"/>
        <v>183872</v>
      </c>
      <c r="L692" s="887"/>
      <c r="M692" s="884">
        <f t="shared" si="331"/>
        <v>183872</v>
      </c>
      <c r="N692" s="884">
        <f t="shared" si="332"/>
        <v>2390336</v>
      </c>
      <c r="O692" s="660">
        <v>1</v>
      </c>
      <c r="P692" s="654">
        <f t="shared" si="333"/>
        <v>6</v>
      </c>
      <c r="Q692" s="655" t="str">
        <f t="shared" si="316"/>
        <v>Ա-3</v>
      </c>
      <c r="R692" s="653">
        <f t="shared" si="317"/>
        <v>2.2799999999999998</v>
      </c>
      <c r="S692" s="661">
        <v>83200</v>
      </c>
      <c r="T692" s="661">
        <f t="shared" si="318"/>
        <v>189695.99999999997</v>
      </c>
      <c r="U692" s="694">
        <f t="shared" si="319"/>
        <v>0</v>
      </c>
      <c r="V692" s="661">
        <f t="shared" si="334"/>
        <v>189695.99999999997</v>
      </c>
      <c r="W692" s="661">
        <f t="shared" si="335"/>
        <v>2466047.9999999995</v>
      </c>
      <c r="X692" s="660">
        <v>1</v>
      </c>
      <c r="Y692" s="654">
        <f t="shared" si="320"/>
        <v>7</v>
      </c>
      <c r="Z692" s="655" t="str">
        <f t="shared" si="321"/>
        <v>Ա-3</v>
      </c>
      <c r="AA692" s="653">
        <f t="shared" si="322"/>
        <v>2.2799999999999998</v>
      </c>
      <c r="AB692" s="661">
        <v>83200</v>
      </c>
      <c r="AC692" s="661">
        <f t="shared" si="323"/>
        <v>189695.99999999997</v>
      </c>
      <c r="AD692" s="694">
        <f t="shared" si="324"/>
        <v>0</v>
      </c>
      <c r="AE692" s="661">
        <f t="shared" si="336"/>
        <v>189695.99999999997</v>
      </c>
      <c r="AF692" s="661">
        <f t="shared" si="337"/>
        <v>2466047.9999999995</v>
      </c>
      <c r="AG692" s="660">
        <v>1</v>
      </c>
      <c r="AH692" s="654">
        <f t="shared" si="325"/>
        <v>8</v>
      </c>
      <c r="AI692" s="655" t="str">
        <f t="shared" si="326"/>
        <v>Ա-3</v>
      </c>
      <c r="AJ692" s="653">
        <f t="shared" si="327"/>
        <v>2.35</v>
      </c>
      <c r="AK692" s="661">
        <v>83200</v>
      </c>
      <c r="AL692" s="661">
        <f t="shared" si="328"/>
        <v>195520</v>
      </c>
      <c r="AM692" s="694">
        <f t="shared" si="329"/>
        <v>0</v>
      </c>
      <c r="AN692" s="661">
        <f t="shared" si="338"/>
        <v>195520</v>
      </c>
      <c r="AO692" s="661">
        <f t="shared" si="339"/>
        <v>2541760</v>
      </c>
    </row>
    <row r="693" spans="1:41" s="468" customFormat="1" ht="18" customHeight="1">
      <c r="A693" s="878">
        <v>651</v>
      </c>
      <c r="B693" s="879" t="s">
        <v>1900</v>
      </c>
      <c r="C693" s="880" t="s">
        <v>2187</v>
      </c>
      <c r="D693" s="880" t="s">
        <v>2581</v>
      </c>
      <c r="E693" s="879" t="s">
        <v>1326</v>
      </c>
      <c r="F693" s="878">
        <v>1</v>
      </c>
      <c r="G693" s="881">
        <v>5</v>
      </c>
      <c r="H693" s="887" t="s">
        <v>433</v>
      </c>
      <c r="I693" s="882">
        <f t="shared" si="330"/>
        <v>2.21</v>
      </c>
      <c r="J693" s="883">
        <v>83200</v>
      </c>
      <c r="K693" s="884">
        <f t="shared" si="315"/>
        <v>183872</v>
      </c>
      <c r="L693" s="887"/>
      <c r="M693" s="884">
        <f t="shared" si="331"/>
        <v>183872</v>
      </c>
      <c r="N693" s="884">
        <f t="shared" si="332"/>
        <v>2390336</v>
      </c>
      <c r="O693" s="660">
        <v>1</v>
      </c>
      <c r="P693" s="654">
        <f t="shared" si="333"/>
        <v>6</v>
      </c>
      <c r="Q693" s="655" t="str">
        <f t="shared" si="316"/>
        <v>Ա-3</v>
      </c>
      <c r="R693" s="653">
        <f t="shared" si="317"/>
        <v>2.2799999999999998</v>
      </c>
      <c r="S693" s="661">
        <v>83200</v>
      </c>
      <c r="T693" s="661">
        <f t="shared" si="318"/>
        <v>189695.99999999997</v>
      </c>
      <c r="U693" s="694">
        <f t="shared" si="319"/>
        <v>0</v>
      </c>
      <c r="V693" s="661">
        <f t="shared" si="334"/>
        <v>189695.99999999997</v>
      </c>
      <c r="W693" s="661">
        <f t="shared" si="335"/>
        <v>2466047.9999999995</v>
      </c>
      <c r="X693" s="660">
        <v>1</v>
      </c>
      <c r="Y693" s="654">
        <f t="shared" si="320"/>
        <v>7</v>
      </c>
      <c r="Z693" s="655" t="str">
        <f t="shared" si="321"/>
        <v>Ա-3</v>
      </c>
      <c r="AA693" s="653">
        <f t="shared" si="322"/>
        <v>2.2799999999999998</v>
      </c>
      <c r="AB693" s="661">
        <v>83200</v>
      </c>
      <c r="AC693" s="661">
        <f t="shared" si="323"/>
        <v>189695.99999999997</v>
      </c>
      <c r="AD693" s="694">
        <f t="shared" si="324"/>
        <v>0</v>
      </c>
      <c r="AE693" s="661">
        <f t="shared" si="336"/>
        <v>189695.99999999997</v>
      </c>
      <c r="AF693" s="661">
        <f t="shared" si="337"/>
        <v>2466047.9999999995</v>
      </c>
      <c r="AG693" s="660">
        <v>1</v>
      </c>
      <c r="AH693" s="654">
        <f t="shared" si="325"/>
        <v>8</v>
      </c>
      <c r="AI693" s="655" t="str">
        <f t="shared" si="326"/>
        <v>Ա-3</v>
      </c>
      <c r="AJ693" s="653">
        <f t="shared" si="327"/>
        <v>2.35</v>
      </c>
      <c r="AK693" s="661">
        <v>83200</v>
      </c>
      <c r="AL693" s="661">
        <f t="shared" si="328"/>
        <v>195520</v>
      </c>
      <c r="AM693" s="694">
        <f t="shared" si="329"/>
        <v>0</v>
      </c>
      <c r="AN693" s="661">
        <f t="shared" si="338"/>
        <v>195520</v>
      </c>
      <c r="AO693" s="661">
        <f t="shared" si="339"/>
        <v>2541760</v>
      </c>
    </row>
    <row r="694" spans="1:41" s="468" customFormat="1" ht="18" customHeight="1">
      <c r="A694" s="878">
        <v>652</v>
      </c>
      <c r="B694" s="879" t="s">
        <v>78</v>
      </c>
      <c r="C694" s="880"/>
      <c r="D694" s="880"/>
      <c r="E694" s="879" t="s">
        <v>1326</v>
      </c>
      <c r="F694" s="878">
        <v>1</v>
      </c>
      <c r="G694" s="881">
        <v>6</v>
      </c>
      <c r="H694" s="887" t="s">
        <v>433</v>
      </c>
      <c r="I694" s="882">
        <f t="shared" si="330"/>
        <v>2.2799999999999998</v>
      </c>
      <c r="J694" s="883">
        <v>83200</v>
      </c>
      <c r="K694" s="884">
        <f t="shared" si="315"/>
        <v>189695.99999999997</v>
      </c>
      <c r="L694" s="887"/>
      <c r="M694" s="884">
        <f t="shared" si="331"/>
        <v>189695.99999999997</v>
      </c>
      <c r="N694" s="884">
        <f t="shared" si="332"/>
        <v>2466047.9999999995</v>
      </c>
      <c r="O694" s="660">
        <v>1</v>
      </c>
      <c r="P694" s="654">
        <f t="shared" si="333"/>
        <v>7</v>
      </c>
      <c r="Q694" s="655" t="str">
        <f t="shared" si="316"/>
        <v>Ա-3</v>
      </c>
      <c r="R694" s="653">
        <f t="shared" si="317"/>
        <v>2.2799999999999998</v>
      </c>
      <c r="S694" s="661">
        <v>83200</v>
      </c>
      <c r="T694" s="661">
        <f t="shared" si="318"/>
        <v>189695.99999999997</v>
      </c>
      <c r="U694" s="694">
        <f t="shared" si="319"/>
        <v>0</v>
      </c>
      <c r="V694" s="661">
        <f t="shared" si="334"/>
        <v>189695.99999999997</v>
      </c>
      <c r="W694" s="661">
        <f t="shared" si="335"/>
        <v>2466047.9999999995</v>
      </c>
      <c r="X694" s="660">
        <v>1</v>
      </c>
      <c r="Y694" s="654">
        <f t="shared" si="320"/>
        <v>8</v>
      </c>
      <c r="Z694" s="655" t="str">
        <f t="shared" si="321"/>
        <v>Ա-3</v>
      </c>
      <c r="AA694" s="653">
        <f t="shared" si="322"/>
        <v>2.35</v>
      </c>
      <c r="AB694" s="661">
        <v>83200</v>
      </c>
      <c r="AC694" s="661">
        <f t="shared" si="323"/>
        <v>195520</v>
      </c>
      <c r="AD694" s="694">
        <f t="shared" si="324"/>
        <v>0</v>
      </c>
      <c r="AE694" s="661">
        <f t="shared" si="336"/>
        <v>195520</v>
      </c>
      <c r="AF694" s="661">
        <f t="shared" si="337"/>
        <v>2541760</v>
      </c>
      <c r="AG694" s="660">
        <v>1</v>
      </c>
      <c r="AH694" s="654">
        <f t="shared" si="325"/>
        <v>9</v>
      </c>
      <c r="AI694" s="655" t="str">
        <f t="shared" si="326"/>
        <v>Ա-3</v>
      </c>
      <c r="AJ694" s="653">
        <f t="shared" si="327"/>
        <v>2.35</v>
      </c>
      <c r="AK694" s="661">
        <v>83200</v>
      </c>
      <c r="AL694" s="661">
        <f t="shared" si="328"/>
        <v>195520</v>
      </c>
      <c r="AM694" s="694">
        <f t="shared" si="329"/>
        <v>0</v>
      </c>
      <c r="AN694" s="661">
        <f t="shared" si="338"/>
        <v>195520</v>
      </c>
      <c r="AO694" s="661">
        <f t="shared" si="339"/>
        <v>2541760</v>
      </c>
    </row>
    <row r="695" spans="1:41" s="468" customFormat="1" ht="17.25" customHeight="1">
      <c r="A695" s="878">
        <v>653</v>
      </c>
      <c r="B695" s="879" t="s">
        <v>78</v>
      </c>
      <c r="C695" s="880"/>
      <c r="D695" s="880"/>
      <c r="E695" s="879" t="s">
        <v>1326</v>
      </c>
      <c r="F695" s="878">
        <v>1</v>
      </c>
      <c r="G695" s="881">
        <v>6</v>
      </c>
      <c r="H695" s="887" t="s">
        <v>433</v>
      </c>
      <c r="I695" s="882">
        <f t="shared" si="330"/>
        <v>2.2799999999999998</v>
      </c>
      <c r="J695" s="883">
        <v>83200</v>
      </c>
      <c r="K695" s="884">
        <f t="shared" si="315"/>
        <v>189695.99999999997</v>
      </c>
      <c r="L695" s="887"/>
      <c r="M695" s="884">
        <f t="shared" si="331"/>
        <v>189695.99999999997</v>
      </c>
      <c r="N695" s="884">
        <f t="shared" si="332"/>
        <v>2466047.9999999995</v>
      </c>
      <c r="O695" s="660">
        <v>1</v>
      </c>
      <c r="P695" s="654">
        <f t="shared" si="333"/>
        <v>7</v>
      </c>
      <c r="Q695" s="655" t="str">
        <f t="shared" si="316"/>
        <v>Ա-3</v>
      </c>
      <c r="R695" s="653">
        <f t="shared" si="317"/>
        <v>2.2799999999999998</v>
      </c>
      <c r="S695" s="661">
        <v>83200</v>
      </c>
      <c r="T695" s="661">
        <f t="shared" si="318"/>
        <v>189695.99999999997</v>
      </c>
      <c r="U695" s="694">
        <f t="shared" si="319"/>
        <v>0</v>
      </c>
      <c r="V695" s="661">
        <f t="shared" si="334"/>
        <v>189695.99999999997</v>
      </c>
      <c r="W695" s="661">
        <f t="shared" si="335"/>
        <v>2466047.9999999995</v>
      </c>
      <c r="X695" s="660">
        <v>1</v>
      </c>
      <c r="Y695" s="654">
        <f t="shared" si="320"/>
        <v>8</v>
      </c>
      <c r="Z695" s="655" t="str">
        <f t="shared" si="321"/>
        <v>Ա-3</v>
      </c>
      <c r="AA695" s="653">
        <f t="shared" si="322"/>
        <v>2.35</v>
      </c>
      <c r="AB695" s="661">
        <v>83200</v>
      </c>
      <c r="AC695" s="661">
        <f t="shared" si="323"/>
        <v>195520</v>
      </c>
      <c r="AD695" s="694">
        <f t="shared" si="324"/>
        <v>0</v>
      </c>
      <c r="AE695" s="661">
        <f t="shared" si="336"/>
        <v>195520</v>
      </c>
      <c r="AF695" s="661">
        <f t="shared" si="337"/>
        <v>2541760</v>
      </c>
      <c r="AG695" s="660">
        <v>1</v>
      </c>
      <c r="AH695" s="654">
        <f t="shared" si="325"/>
        <v>9</v>
      </c>
      <c r="AI695" s="655" t="str">
        <f t="shared" si="326"/>
        <v>Ա-3</v>
      </c>
      <c r="AJ695" s="653">
        <f t="shared" si="327"/>
        <v>2.35</v>
      </c>
      <c r="AK695" s="661">
        <v>83200</v>
      </c>
      <c r="AL695" s="661">
        <f t="shared" si="328"/>
        <v>195520</v>
      </c>
      <c r="AM695" s="694">
        <f t="shared" si="329"/>
        <v>0</v>
      </c>
      <c r="AN695" s="661">
        <f t="shared" si="338"/>
        <v>195520</v>
      </c>
      <c r="AO695" s="661">
        <f t="shared" si="339"/>
        <v>2541760</v>
      </c>
    </row>
    <row r="696" spans="1:41" s="468" customFormat="1" ht="27">
      <c r="A696" s="878">
        <v>654</v>
      </c>
      <c r="B696" s="879" t="s">
        <v>1925</v>
      </c>
      <c r="C696" s="880" t="s">
        <v>2187</v>
      </c>
      <c r="D696" s="880" t="s">
        <v>2584</v>
      </c>
      <c r="E696" s="879" t="s">
        <v>1327</v>
      </c>
      <c r="F696" s="878">
        <v>1</v>
      </c>
      <c r="G696" s="881">
        <v>3</v>
      </c>
      <c r="H696" s="887" t="s">
        <v>86</v>
      </c>
      <c r="I696" s="882">
        <f t="shared" si="330"/>
        <v>1.84</v>
      </c>
      <c r="J696" s="883">
        <v>83200</v>
      </c>
      <c r="K696" s="884">
        <f t="shared" ref="K696:K757" si="340">+J696*I696</f>
        <v>153088</v>
      </c>
      <c r="L696" s="887"/>
      <c r="M696" s="884">
        <f t="shared" si="331"/>
        <v>153088</v>
      </c>
      <c r="N696" s="884">
        <f t="shared" si="332"/>
        <v>1990144</v>
      </c>
      <c r="O696" s="660">
        <v>1</v>
      </c>
      <c r="P696" s="654">
        <f t="shared" si="333"/>
        <v>4</v>
      </c>
      <c r="Q696" s="655" t="str">
        <f t="shared" si="316"/>
        <v>Կ-1</v>
      </c>
      <c r="R696" s="653">
        <f t="shared" si="317"/>
        <v>1.9</v>
      </c>
      <c r="S696" s="661">
        <v>83200</v>
      </c>
      <c r="T696" s="661">
        <f t="shared" si="318"/>
        <v>158080</v>
      </c>
      <c r="U696" s="694">
        <f t="shared" si="319"/>
        <v>0</v>
      </c>
      <c r="V696" s="661">
        <f t="shared" si="334"/>
        <v>158080</v>
      </c>
      <c r="W696" s="661">
        <f t="shared" si="335"/>
        <v>2055040</v>
      </c>
      <c r="X696" s="660">
        <v>1</v>
      </c>
      <c r="Y696" s="654">
        <f t="shared" si="320"/>
        <v>5</v>
      </c>
      <c r="Z696" s="655" t="str">
        <f t="shared" si="321"/>
        <v>Կ-1</v>
      </c>
      <c r="AA696" s="653">
        <f t="shared" si="322"/>
        <v>1.9</v>
      </c>
      <c r="AB696" s="661">
        <v>83200</v>
      </c>
      <c r="AC696" s="661">
        <f t="shared" si="323"/>
        <v>158080</v>
      </c>
      <c r="AD696" s="694">
        <f t="shared" si="324"/>
        <v>0</v>
      </c>
      <c r="AE696" s="661">
        <f t="shared" si="336"/>
        <v>158080</v>
      </c>
      <c r="AF696" s="661">
        <f t="shared" si="337"/>
        <v>2055040</v>
      </c>
      <c r="AG696" s="660">
        <v>1</v>
      </c>
      <c r="AH696" s="654">
        <f t="shared" si="325"/>
        <v>6</v>
      </c>
      <c r="AI696" s="655" t="str">
        <f t="shared" si="326"/>
        <v>Կ-1</v>
      </c>
      <c r="AJ696" s="653">
        <f t="shared" si="327"/>
        <v>1.96</v>
      </c>
      <c r="AK696" s="661">
        <v>83200</v>
      </c>
      <c r="AL696" s="661">
        <f t="shared" si="328"/>
        <v>163072</v>
      </c>
      <c r="AM696" s="694">
        <f t="shared" si="329"/>
        <v>0</v>
      </c>
      <c r="AN696" s="661">
        <f t="shared" si="338"/>
        <v>163072</v>
      </c>
      <c r="AO696" s="661">
        <f t="shared" si="339"/>
        <v>2119936</v>
      </c>
    </row>
    <row r="697" spans="1:41" s="468" customFormat="1" ht="14.25">
      <c r="A697" s="878">
        <v>655</v>
      </c>
      <c r="B697" s="879" t="s">
        <v>1901</v>
      </c>
      <c r="C697" s="880" t="s">
        <v>2187</v>
      </c>
      <c r="D697" s="880" t="s">
        <v>2676</v>
      </c>
      <c r="E697" s="879" t="s">
        <v>1327</v>
      </c>
      <c r="F697" s="878">
        <v>1</v>
      </c>
      <c r="G697" s="881">
        <v>15</v>
      </c>
      <c r="H697" s="887" t="s">
        <v>86</v>
      </c>
      <c r="I697" s="882">
        <f t="shared" si="330"/>
        <v>2.14</v>
      </c>
      <c r="J697" s="883">
        <v>83200</v>
      </c>
      <c r="K697" s="884">
        <f t="shared" si="340"/>
        <v>178048</v>
      </c>
      <c r="L697" s="887"/>
      <c r="M697" s="884">
        <f t="shared" si="331"/>
        <v>178048</v>
      </c>
      <c r="N697" s="884">
        <f t="shared" si="332"/>
        <v>2314624</v>
      </c>
      <c r="O697" s="660">
        <v>1</v>
      </c>
      <c r="P697" s="654">
        <f t="shared" si="333"/>
        <v>16</v>
      </c>
      <c r="Q697" s="655" t="str">
        <f t="shared" si="316"/>
        <v>Կ-1</v>
      </c>
      <c r="R697" s="653">
        <f t="shared" si="317"/>
        <v>2.21</v>
      </c>
      <c r="S697" s="661">
        <v>83200</v>
      </c>
      <c r="T697" s="661">
        <f t="shared" si="318"/>
        <v>183872</v>
      </c>
      <c r="U697" s="694">
        <f t="shared" si="319"/>
        <v>0</v>
      </c>
      <c r="V697" s="661">
        <f t="shared" si="334"/>
        <v>183872</v>
      </c>
      <c r="W697" s="661">
        <f t="shared" si="335"/>
        <v>2390336</v>
      </c>
      <c r="X697" s="660">
        <v>1</v>
      </c>
      <c r="Y697" s="654">
        <f t="shared" si="320"/>
        <v>17</v>
      </c>
      <c r="Z697" s="655" t="str">
        <f t="shared" si="321"/>
        <v>Կ-1</v>
      </c>
      <c r="AA697" s="653">
        <f t="shared" si="322"/>
        <v>2.21</v>
      </c>
      <c r="AB697" s="661">
        <v>83200</v>
      </c>
      <c r="AC697" s="661">
        <f t="shared" si="323"/>
        <v>183872</v>
      </c>
      <c r="AD697" s="694">
        <f t="shared" si="324"/>
        <v>0</v>
      </c>
      <c r="AE697" s="661">
        <f t="shared" si="336"/>
        <v>183872</v>
      </c>
      <c r="AF697" s="661">
        <f t="shared" si="337"/>
        <v>2390336</v>
      </c>
      <c r="AG697" s="660">
        <v>1</v>
      </c>
      <c r="AH697" s="654">
        <f t="shared" si="325"/>
        <v>18</v>
      </c>
      <c r="AI697" s="655" t="str">
        <f t="shared" si="326"/>
        <v>Կ-1</v>
      </c>
      <c r="AJ697" s="653">
        <f t="shared" si="327"/>
        <v>2.21</v>
      </c>
      <c r="AK697" s="661">
        <v>83200</v>
      </c>
      <c r="AL697" s="661">
        <f t="shared" si="328"/>
        <v>183872</v>
      </c>
      <c r="AM697" s="694">
        <f t="shared" si="329"/>
        <v>0</v>
      </c>
      <c r="AN697" s="661">
        <f t="shared" si="338"/>
        <v>183872</v>
      </c>
      <c r="AO697" s="661">
        <f t="shared" si="339"/>
        <v>2390336</v>
      </c>
    </row>
    <row r="698" spans="1:41" s="468" customFormat="1" ht="14.25">
      <c r="A698" s="878">
        <v>656</v>
      </c>
      <c r="B698" s="879" t="s">
        <v>1902</v>
      </c>
      <c r="C698" s="880" t="s">
        <v>2187</v>
      </c>
      <c r="D698" s="880" t="s">
        <v>2676</v>
      </c>
      <c r="E698" s="879" t="s">
        <v>1327</v>
      </c>
      <c r="F698" s="878">
        <v>1</v>
      </c>
      <c r="G698" s="881">
        <v>9</v>
      </c>
      <c r="H698" s="887" t="s">
        <v>86</v>
      </c>
      <c r="I698" s="882">
        <f t="shared" si="330"/>
        <v>2.02</v>
      </c>
      <c r="J698" s="883">
        <v>83200</v>
      </c>
      <c r="K698" s="884">
        <f t="shared" si="340"/>
        <v>168064</v>
      </c>
      <c r="L698" s="887"/>
      <c r="M698" s="884">
        <f t="shared" si="331"/>
        <v>168064</v>
      </c>
      <c r="N698" s="884">
        <f t="shared" si="332"/>
        <v>2184832</v>
      </c>
      <c r="O698" s="660">
        <v>1</v>
      </c>
      <c r="P698" s="654">
        <f t="shared" si="333"/>
        <v>10</v>
      </c>
      <c r="Q698" s="655" t="str">
        <f t="shared" si="316"/>
        <v>Կ-1</v>
      </c>
      <c r="R698" s="653">
        <f t="shared" si="317"/>
        <v>2.08</v>
      </c>
      <c r="S698" s="661">
        <v>83200</v>
      </c>
      <c r="T698" s="661">
        <f t="shared" si="318"/>
        <v>173056</v>
      </c>
      <c r="U698" s="694">
        <f t="shared" si="319"/>
        <v>0</v>
      </c>
      <c r="V698" s="661">
        <f t="shared" si="334"/>
        <v>173056</v>
      </c>
      <c r="W698" s="661">
        <f t="shared" si="335"/>
        <v>2249728</v>
      </c>
      <c r="X698" s="660">
        <v>1</v>
      </c>
      <c r="Y698" s="654">
        <f t="shared" si="320"/>
        <v>11</v>
      </c>
      <c r="Z698" s="655" t="str">
        <f t="shared" si="321"/>
        <v>Կ-1</v>
      </c>
      <c r="AA698" s="653">
        <f t="shared" si="322"/>
        <v>2.08</v>
      </c>
      <c r="AB698" s="661">
        <v>83200</v>
      </c>
      <c r="AC698" s="661">
        <f t="shared" si="323"/>
        <v>173056</v>
      </c>
      <c r="AD698" s="694">
        <f t="shared" si="324"/>
        <v>0</v>
      </c>
      <c r="AE698" s="661">
        <f t="shared" si="336"/>
        <v>173056</v>
      </c>
      <c r="AF698" s="661">
        <f t="shared" si="337"/>
        <v>2249728</v>
      </c>
      <c r="AG698" s="660">
        <v>1</v>
      </c>
      <c r="AH698" s="654">
        <f t="shared" si="325"/>
        <v>12</v>
      </c>
      <c r="AI698" s="655" t="str">
        <f t="shared" si="326"/>
        <v>Կ-1</v>
      </c>
      <c r="AJ698" s="653">
        <f t="shared" si="327"/>
        <v>2.08</v>
      </c>
      <c r="AK698" s="661">
        <v>83200</v>
      </c>
      <c r="AL698" s="661">
        <f t="shared" si="328"/>
        <v>173056</v>
      </c>
      <c r="AM698" s="694">
        <f t="shared" si="329"/>
        <v>0</v>
      </c>
      <c r="AN698" s="661">
        <f t="shared" si="338"/>
        <v>173056</v>
      </c>
      <c r="AO698" s="661">
        <f t="shared" si="339"/>
        <v>2249728</v>
      </c>
    </row>
    <row r="699" spans="1:41" s="468" customFormat="1" ht="14.25">
      <c r="A699" s="878">
        <v>657</v>
      </c>
      <c r="B699" s="879" t="s">
        <v>1903</v>
      </c>
      <c r="C699" s="880" t="s">
        <v>2187</v>
      </c>
      <c r="D699" s="880" t="s">
        <v>2576</v>
      </c>
      <c r="E699" s="879" t="s">
        <v>1327</v>
      </c>
      <c r="F699" s="878">
        <v>1</v>
      </c>
      <c r="G699" s="881">
        <v>8</v>
      </c>
      <c r="H699" s="887" t="s">
        <v>86</v>
      </c>
      <c r="I699" s="882">
        <f t="shared" si="330"/>
        <v>2.02</v>
      </c>
      <c r="J699" s="883">
        <v>83200</v>
      </c>
      <c r="K699" s="884">
        <f t="shared" si="340"/>
        <v>168064</v>
      </c>
      <c r="L699" s="887"/>
      <c r="M699" s="884">
        <f t="shared" si="331"/>
        <v>168064</v>
      </c>
      <c r="N699" s="884">
        <f t="shared" si="332"/>
        <v>2184832</v>
      </c>
      <c r="O699" s="660">
        <v>1</v>
      </c>
      <c r="P699" s="654">
        <f t="shared" si="333"/>
        <v>9</v>
      </c>
      <c r="Q699" s="655" t="str">
        <f t="shared" si="316"/>
        <v>Կ-1</v>
      </c>
      <c r="R699" s="653">
        <f t="shared" si="317"/>
        <v>2.02</v>
      </c>
      <c r="S699" s="661">
        <v>83200</v>
      </c>
      <c r="T699" s="661">
        <f t="shared" si="318"/>
        <v>168064</v>
      </c>
      <c r="U699" s="694">
        <f t="shared" si="319"/>
        <v>0</v>
      </c>
      <c r="V699" s="661">
        <f t="shared" si="334"/>
        <v>168064</v>
      </c>
      <c r="W699" s="661">
        <f t="shared" si="335"/>
        <v>2184832</v>
      </c>
      <c r="X699" s="660">
        <v>1</v>
      </c>
      <c r="Y699" s="654">
        <f t="shared" si="320"/>
        <v>10</v>
      </c>
      <c r="Z699" s="655" t="str">
        <f t="shared" si="321"/>
        <v>Կ-1</v>
      </c>
      <c r="AA699" s="653">
        <f t="shared" si="322"/>
        <v>2.08</v>
      </c>
      <c r="AB699" s="661">
        <v>83200</v>
      </c>
      <c r="AC699" s="661">
        <f t="shared" si="323"/>
        <v>173056</v>
      </c>
      <c r="AD699" s="694">
        <f t="shared" si="324"/>
        <v>0</v>
      </c>
      <c r="AE699" s="661">
        <f t="shared" si="336"/>
        <v>173056</v>
      </c>
      <c r="AF699" s="661">
        <f t="shared" si="337"/>
        <v>2249728</v>
      </c>
      <c r="AG699" s="660">
        <v>1</v>
      </c>
      <c r="AH699" s="654">
        <f t="shared" si="325"/>
        <v>11</v>
      </c>
      <c r="AI699" s="655" t="str">
        <f t="shared" si="326"/>
        <v>Կ-1</v>
      </c>
      <c r="AJ699" s="653">
        <f t="shared" si="327"/>
        <v>2.08</v>
      </c>
      <c r="AK699" s="661">
        <v>83200</v>
      </c>
      <c r="AL699" s="661">
        <f t="shared" si="328"/>
        <v>173056</v>
      </c>
      <c r="AM699" s="694">
        <f t="shared" si="329"/>
        <v>0</v>
      </c>
      <c r="AN699" s="661">
        <f t="shared" si="338"/>
        <v>173056</v>
      </c>
      <c r="AO699" s="661">
        <f t="shared" si="339"/>
        <v>2249728</v>
      </c>
    </row>
    <row r="700" spans="1:41" s="468" customFormat="1" ht="14.25">
      <c r="A700" s="878">
        <v>658</v>
      </c>
      <c r="B700" s="879" t="s">
        <v>1904</v>
      </c>
      <c r="C700" s="880" t="s">
        <v>2187</v>
      </c>
      <c r="D700" s="880" t="s">
        <v>2666</v>
      </c>
      <c r="E700" s="879" t="s">
        <v>1327</v>
      </c>
      <c r="F700" s="878">
        <v>1</v>
      </c>
      <c r="G700" s="881">
        <v>13</v>
      </c>
      <c r="H700" s="887" t="s">
        <v>86</v>
      </c>
      <c r="I700" s="882">
        <f t="shared" si="330"/>
        <v>2.14</v>
      </c>
      <c r="J700" s="883">
        <v>83200</v>
      </c>
      <c r="K700" s="884">
        <f t="shared" si="340"/>
        <v>178048</v>
      </c>
      <c r="L700" s="887"/>
      <c r="M700" s="884">
        <f t="shared" si="331"/>
        <v>178048</v>
      </c>
      <c r="N700" s="884">
        <f t="shared" si="332"/>
        <v>2314624</v>
      </c>
      <c r="O700" s="660">
        <v>1</v>
      </c>
      <c r="P700" s="654">
        <f t="shared" si="333"/>
        <v>14</v>
      </c>
      <c r="Q700" s="655" t="str">
        <f t="shared" si="316"/>
        <v>Կ-1</v>
      </c>
      <c r="R700" s="653">
        <f t="shared" si="317"/>
        <v>2.14</v>
      </c>
      <c r="S700" s="661">
        <v>83200</v>
      </c>
      <c r="T700" s="661">
        <f t="shared" si="318"/>
        <v>178048</v>
      </c>
      <c r="U700" s="694">
        <f t="shared" si="319"/>
        <v>0</v>
      </c>
      <c r="V700" s="661">
        <f t="shared" si="334"/>
        <v>178048</v>
      </c>
      <c r="W700" s="661">
        <f t="shared" si="335"/>
        <v>2314624</v>
      </c>
      <c r="X700" s="660">
        <v>1</v>
      </c>
      <c r="Y700" s="654">
        <f t="shared" si="320"/>
        <v>15</v>
      </c>
      <c r="Z700" s="655" t="str">
        <f t="shared" si="321"/>
        <v>Կ-1</v>
      </c>
      <c r="AA700" s="653">
        <f t="shared" si="322"/>
        <v>2.14</v>
      </c>
      <c r="AB700" s="661">
        <v>83200</v>
      </c>
      <c r="AC700" s="661">
        <f t="shared" si="323"/>
        <v>178048</v>
      </c>
      <c r="AD700" s="694">
        <f t="shared" si="324"/>
        <v>0</v>
      </c>
      <c r="AE700" s="661">
        <f t="shared" si="336"/>
        <v>178048</v>
      </c>
      <c r="AF700" s="661">
        <f t="shared" si="337"/>
        <v>2314624</v>
      </c>
      <c r="AG700" s="660">
        <v>1</v>
      </c>
      <c r="AH700" s="654">
        <f t="shared" si="325"/>
        <v>16</v>
      </c>
      <c r="AI700" s="655" t="str">
        <f t="shared" si="326"/>
        <v>Կ-1</v>
      </c>
      <c r="AJ700" s="653">
        <f t="shared" si="327"/>
        <v>2.21</v>
      </c>
      <c r="AK700" s="661">
        <v>83200</v>
      </c>
      <c r="AL700" s="661">
        <f t="shared" si="328"/>
        <v>183872</v>
      </c>
      <c r="AM700" s="694">
        <f t="shared" si="329"/>
        <v>0</v>
      </c>
      <c r="AN700" s="661">
        <f t="shared" si="338"/>
        <v>183872</v>
      </c>
      <c r="AO700" s="661">
        <f t="shared" si="339"/>
        <v>2390336</v>
      </c>
    </row>
    <row r="701" spans="1:41" s="468" customFormat="1" ht="14.25">
      <c r="A701" s="878">
        <v>659</v>
      </c>
      <c r="B701" s="879" t="s">
        <v>1905</v>
      </c>
      <c r="C701" s="880" t="s">
        <v>2187</v>
      </c>
      <c r="D701" s="880" t="s">
        <v>2663</v>
      </c>
      <c r="E701" s="879" t="s">
        <v>1327</v>
      </c>
      <c r="F701" s="878">
        <v>1</v>
      </c>
      <c r="G701" s="881">
        <v>7</v>
      </c>
      <c r="H701" s="887" t="s">
        <v>86</v>
      </c>
      <c r="I701" s="882">
        <f t="shared" si="330"/>
        <v>1.96</v>
      </c>
      <c r="J701" s="883">
        <v>83200</v>
      </c>
      <c r="K701" s="884">
        <f t="shared" si="340"/>
        <v>163072</v>
      </c>
      <c r="L701" s="887"/>
      <c r="M701" s="884">
        <f t="shared" si="331"/>
        <v>163072</v>
      </c>
      <c r="N701" s="884">
        <f t="shared" si="332"/>
        <v>2119936</v>
      </c>
      <c r="O701" s="660">
        <v>1</v>
      </c>
      <c r="P701" s="654">
        <f t="shared" si="333"/>
        <v>8</v>
      </c>
      <c r="Q701" s="655" t="str">
        <f t="shared" si="316"/>
        <v>Կ-1</v>
      </c>
      <c r="R701" s="653">
        <f t="shared" si="317"/>
        <v>2.02</v>
      </c>
      <c r="S701" s="661">
        <v>83200</v>
      </c>
      <c r="T701" s="661">
        <f t="shared" si="318"/>
        <v>168064</v>
      </c>
      <c r="U701" s="694">
        <f t="shared" si="319"/>
        <v>0</v>
      </c>
      <c r="V701" s="661">
        <f t="shared" si="334"/>
        <v>168064</v>
      </c>
      <c r="W701" s="661">
        <f t="shared" si="335"/>
        <v>2184832</v>
      </c>
      <c r="X701" s="660">
        <v>1</v>
      </c>
      <c r="Y701" s="654">
        <f t="shared" si="320"/>
        <v>9</v>
      </c>
      <c r="Z701" s="655" t="str">
        <f t="shared" si="321"/>
        <v>Կ-1</v>
      </c>
      <c r="AA701" s="653">
        <f t="shared" si="322"/>
        <v>2.02</v>
      </c>
      <c r="AB701" s="661">
        <v>83200</v>
      </c>
      <c r="AC701" s="661">
        <f t="shared" si="323"/>
        <v>168064</v>
      </c>
      <c r="AD701" s="694">
        <f t="shared" si="324"/>
        <v>0</v>
      </c>
      <c r="AE701" s="661">
        <f t="shared" si="336"/>
        <v>168064</v>
      </c>
      <c r="AF701" s="661">
        <f t="shared" si="337"/>
        <v>2184832</v>
      </c>
      <c r="AG701" s="660">
        <v>1</v>
      </c>
      <c r="AH701" s="654">
        <f t="shared" si="325"/>
        <v>10</v>
      </c>
      <c r="AI701" s="655" t="str">
        <f t="shared" si="326"/>
        <v>Կ-1</v>
      </c>
      <c r="AJ701" s="653">
        <f t="shared" si="327"/>
        <v>2.08</v>
      </c>
      <c r="AK701" s="661">
        <v>83200</v>
      </c>
      <c r="AL701" s="661">
        <f t="shared" si="328"/>
        <v>173056</v>
      </c>
      <c r="AM701" s="694">
        <f t="shared" si="329"/>
        <v>0</v>
      </c>
      <c r="AN701" s="661">
        <f t="shared" si="338"/>
        <v>173056</v>
      </c>
      <c r="AO701" s="661">
        <f t="shared" si="339"/>
        <v>2249728</v>
      </c>
    </row>
    <row r="702" spans="1:41" s="468" customFormat="1" ht="14.25">
      <c r="A702" s="878">
        <v>660</v>
      </c>
      <c r="B702" s="879" t="s">
        <v>1906</v>
      </c>
      <c r="C702" s="880" t="s">
        <v>2187</v>
      </c>
      <c r="D702" s="880" t="s">
        <v>2558</v>
      </c>
      <c r="E702" s="879" t="s">
        <v>1327</v>
      </c>
      <c r="F702" s="878">
        <v>1</v>
      </c>
      <c r="G702" s="881">
        <v>9</v>
      </c>
      <c r="H702" s="887" t="s">
        <v>86</v>
      </c>
      <c r="I702" s="882">
        <f t="shared" si="330"/>
        <v>2.02</v>
      </c>
      <c r="J702" s="883">
        <v>83200</v>
      </c>
      <c r="K702" s="884">
        <f t="shared" si="340"/>
        <v>168064</v>
      </c>
      <c r="L702" s="887"/>
      <c r="M702" s="884">
        <f t="shared" si="331"/>
        <v>168064</v>
      </c>
      <c r="N702" s="884">
        <f t="shared" si="332"/>
        <v>2184832</v>
      </c>
      <c r="O702" s="660">
        <v>1</v>
      </c>
      <c r="P702" s="654">
        <f t="shared" si="333"/>
        <v>10</v>
      </c>
      <c r="Q702" s="655" t="str">
        <f t="shared" si="316"/>
        <v>Կ-1</v>
      </c>
      <c r="R702" s="653">
        <f t="shared" si="317"/>
        <v>2.08</v>
      </c>
      <c r="S702" s="661">
        <v>83200</v>
      </c>
      <c r="T702" s="661">
        <f t="shared" si="318"/>
        <v>173056</v>
      </c>
      <c r="U702" s="694">
        <f t="shared" si="319"/>
        <v>0</v>
      </c>
      <c r="V702" s="661">
        <f t="shared" si="334"/>
        <v>173056</v>
      </c>
      <c r="W702" s="661">
        <f t="shared" si="335"/>
        <v>2249728</v>
      </c>
      <c r="X702" s="660">
        <v>1</v>
      </c>
      <c r="Y702" s="654">
        <f t="shared" si="320"/>
        <v>11</v>
      </c>
      <c r="Z702" s="655" t="str">
        <f t="shared" si="321"/>
        <v>Կ-1</v>
      </c>
      <c r="AA702" s="653">
        <f t="shared" si="322"/>
        <v>2.08</v>
      </c>
      <c r="AB702" s="661">
        <v>83200</v>
      </c>
      <c r="AC702" s="661">
        <f t="shared" si="323"/>
        <v>173056</v>
      </c>
      <c r="AD702" s="694">
        <f t="shared" si="324"/>
        <v>0</v>
      </c>
      <c r="AE702" s="661">
        <f t="shared" si="336"/>
        <v>173056</v>
      </c>
      <c r="AF702" s="661">
        <f t="shared" si="337"/>
        <v>2249728</v>
      </c>
      <c r="AG702" s="660">
        <v>1</v>
      </c>
      <c r="AH702" s="654">
        <f t="shared" si="325"/>
        <v>12</v>
      </c>
      <c r="AI702" s="655" t="str">
        <f t="shared" si="326"/>
        <v>Կ-1</v>
      </c>
      <c r="AJ702" s="653">
        <f t="shared" si="327"/>
        <v>2.08</v>
      </c>
      <c r="AK702" s="661">
        <v>83200</v>
      </c>
      <c r="AL702" s="661">
        <f t="shared" si="328"/>
        <v>173056</v>
      </c>
      <c r="AM702" s="694">
        <f t="shared" si="329"/>
        <v>0</v>
      </c>
      <c r="AN702" s="661">
        <f t="shared" si="338"/>
        <v>173056</v>
      </c>
      <c r="AO702" s="661">
        <f t="shared" si="339"/>
        <v>2249728</v>
      </c>
    </row>
    <row r="703" spans="1:41" s="468" customFormat="1" ht="14.25">
      <c r="A703" s="878">
        <v>661</v>
      </c>
      <c r="B703" s="879" t="s">
        <v>1907</v>
      </c>
      <c r="C703" s="880" t="s">
        <v>2187</v>
      </c>
      <c r="D703" s="880" t="s">
        <v>2668</v>
      </c>
      <c r="E703" s="879" t="s">
        <v>1327</v>
      </c>
      <c r="F703" s="878">
        <v>1</v>
      </c>
      <c r="G703" s="881">
        <v>9</v>
      </c>
      <c r="H703" s="887" t="s">
        <v>86</v>
      </c>
      <c r="I703" s="882">
        <f t="shared" si="330"/>
        <v>2.02</v>
      </c>
      <c r="J703" s="883">
        <v>83200</v>
      </c>
      <c r="K703" s="884">
        <f t="shared" si="340"/>
        <v>168064</v>
      </c>
      <c r="L703" s="887"/>
      <c r="M703" s="884">
        <f t="shared" si="331"/>
        <v>168064</v>
      </c>
      <c r="N703" s="884">
        <f t="shared" si="332"/>
        <v>2184832</v>
      </c>
      <c r="O703" s="660">
        <v>1</v>
      </c>
      <c r="P703" s="654">
        <f t="shared" si="333"/>
        <v>10</v>
      </c>
      <c r="Q703" s="655" t="str">
        <f t="shared" si="316"/>
        <v>Կ-1</v>
      </c>
      <c r="R703" s="653">
        <f t="shared" si="317"/>
        <v>2.08</v>
      </c>
      <c r="S703" s="661">
        <v>83200</v>
      </c>
      <c r="T703" s="661">
        <f t="shared" si="318"/>
        <v>173056</v>
      </c>
      <c r="U703" s="694">
        <f t="shared" si="319"/>
        <v>0</v>
      </c>
      <c r="V703" s="661">
        <f t="shared" si="334"/>
        <v>173056</v>
      </c>
      <c r="W703" s="661">
        <f t="shared" si="335"/>
        <v>2249728</v>
      </c>
      <c r="X703" s="660">
        <v>1</v>
      </c>
      <c r="Y703" s="654">
        <f t="shared" si="320"/>
        <v>11</v>
      </c>
      <c r="Z703" s="655" t="str">
        <f t="shared" si="321"/>
        <v>Կ-1</v>
      </c>
      <c r="AA703" s="653">
        <f t="shared" si="322"/>
        <v>2.08</v>
      </c>
      <c r="AB703" s="661">
        <v>83200</v>
      </c>
      <c r="AC703" s="661">
        <f t="shared" si="323"/>
        <v>173056</v>
      </c>
      <c r="AD703" s="694">
        <f t="shared" si="324"/>
        <v>0</v>
      </c>
      <c r="AE703" s="661">
        <f t="shared" si="336"/>
        <v>173056</v>
      </c>
      <c r="AF703" s="661">
        <f t="shared" si="337"/>
        <v>2249728</v>
      </c>
      <c r="AG703" s="660">
        <v>1</v>
      </c>
      <c r="AH703" s="654">
        <f t="shared" si="325"/>
        <v>12</v>
      </c>
      <c r="AI703" s="655" t="str">
        <f t="shared" si="326"/>
        <v>Կ-1</v>
      </c>
      <c r="AJ703" s="653">
        <f t="shared" si="327"/>
        <v>2.08</v>
      </c>
      <c r="AK703" s="661">
        <v>83200</v>
      </c>
      <c r="AL703" s="661">
        <f t="shared" si="328"/>
        <v>173056</v>
      </c>
      <c r="AM703" s="694">
        <f t="shared" si="329"/>
        <v>0</v>
      </c>
      <c r="AN703" s="661">
        <f t="shared" si="338"/>
        <v>173056</v>
      </c>
      <c r="AO703" s="661">
        <f t="shared" si="339"/>
        <v>2249728</v>
      </c>
    </row>
    <row r="704" spans="1:41" s="468" customFormat="1" ht="14.25">
      <c r="A704" s="878">
        <v>662</v>
      </c>
      <c r="B704" s="879" t="s">
        <v>1908</v>
      </c>
      <c r="C704" s="880" t="s">
        <v>2187</v>
      </c>
      <c r="D704" s="880" t="s">
        <v>2576</v>
      </c>
      <c r="E704" s="879" t="s">
        <v>1327</v>
      </c>
      <c r="F704" s="878">
        <v>1</v>
      </c>
      <c r="G704" s="881">
        <v>9</v>
      </c>
      <c r="H704" s="887" t="s">
        <v>86</v>
      </c>
      <c r="I704" s="882">
        <f t="shared" si="330"/>
        <v>2.02</v>
      </c>
      <c r="J704" s="883">
        <v>83200</v>
      </c>
      <c r="K704" s="884">
        <f t="shared" si="340"/>
        <v>168064</v>
      </c>
      <c r="L704" s="887"/>
      <c r="M704" s="884">
        <f t="shared" si="331"/>
        <v>168064</v>
      </c>
      <c r="N704" s="884">
        <f t="shared" si="332"/>
        <v>2184832</v>
      </c>
      <c r="O704" s="660">
        <v>1</v>
      </c>
      <c r="P704" s="654">
        <f t="shared" si="333"/>
        <v>10</v>
      </c>
      <c r="Q704" s="655" t="str">
        <f t="shared" si="316"/>
        <v>Կ-1</v>
      </c>
      <c r="R704" s="653">
        <f t="shared" si="317"/>
        <v>2.08</v>
      </c>
      <c r="S704" s="661">
        <v>83200</v>
      </c>
      <c r="T704" s="661">
        <f t="shared" si="318"/>
        <v>173056</v>
      </c>
      <c r="U704" s="694">
        <f t="shared" si="319"/>
        <v>0</v>
      </c>
      <c r="V704" s="661">
        <f t="shared" si="334"/>
        <v>173056</v>
      </c>
      <c r="W704" s="661">
        <f t="shared" si="335"/>
        <v>2249728</v>
      </c>
      <c r="X704" s="660">
        <v>1</v>
      </c>
      <c r="Y704" s="654">
        <f t="shared" si="320"/>
        <v>11</v>
      </c>
      <c r="Z704" s="655" t="str">
        <f t="shared" si="321"/>
        <v>Կ-1</v>
      </c>
      <c r="AA704" s="653">
        <f t="shared" si="322"/>
        <v>2.08</v>
      </c>
      <c r="AB704" s="661">
        <v>83200</v>
      </c>
      <c r="AC704" s="661">
        <f t="shared" si="323"/>
        <v>173056</v>
      </c>
      <c r="AD704" s="694">
        <f t="shared" si="324"/>
        <v>0</v>
      </c>
      <c r="AE704" s="661">
        <f t="shared" si="336"/>
        <v>173056</v>
      </c>
      <c r="AF704" s="661">
        <f t="shared" si="337"/>
        <v>2249728</v>
      </c>
      <c r="AG704" s="660">
        <v>1</v>
      </c>
      <c r="AH704" s="654">
        <f t="shared" si="325"/>
        <v>12</v>
      </c>
      <c r="AI704" s="655" t="str">
        <f t="shared" si="326"/>
        <v>Կ-1</v>
      </c>
      <c r="AJ704" s="653">
        <f t="shared" si="327"/>
        <v>2.08</v>
      </c>
      <c r="AK704" s="661">
        <v>83200</v>
      </c>
      <c r="AL704" s="661">
        <f t="shared" si="328"/>
        <v>173056</v>
      </c>
      <c r="AM704" s="694">
        <f t="shared" si="329"/>
        <v>0</v>
      </c>
      <c r="AN704" s="661">
        <f t="shared" si="338"/>
        <v>173056</v>
      </c>
      <c r="AO704" s="661">
        <f t="shared" si="339"/>
        <v>2249728</v>
      </c>
    </row>
    <row r="705" spans="1:41" s="468" customFormat="1" ht="14.25">
      <c r="A705" s="878">
        <v>663</v>
      </c>
      <c r="B705" s="879" t="s">
        <v>1909</v>
      </c>
      <c r="C705" s="880" t="s">
        <v>2186</v>
      </c>
      <c r="D705" s="880" t="s">
        <v>2581</v>
      </c>
      <c r="E705" s="879" t="s">
        <v>1327</v>
      </c>
      <c r="F705" s="878">
        <v>1</v>
      </c>
      <c r="G705" s="881">
        <v>8</v>
      </c>
      <c r="H705" s="887" t="s">
        <v>86</v>
      </c>
      <c r="I705" s="882">
        <f t="shared" si="330"/>
        <v>2.02</v>
      </c>
      <c r="J705" s="883">
        <v>83200</v>
      </c>
      <c r="K705" s="884">
        <f t="shared" si="340"/>
        <v>168064</v>
      </c>
      <c r="L705" s="887"/>
      <c r="M705" s="884">
        <f t="shared" si="331"/>
        <v>168064</v>
      </c>
      <c r="N705" s="884">
        <f t="shared" si="332"/>
        <v>2184832</v>
      </c>
      <c r="O705" s="660">
        <v>1</v>
      </c>
      <c r="P705" s="654">
        <f t="shared" si="333"/>
        <v>9</v>
      </c>
      <c r="Q705" s="655" t="str">
        <f t="shared" si="316"/>
        <v>Կ-1</v>
      </c>
      <c r="R705" s="653">
        <f t="shared" si="317"/>
        <v>2.02</v>
      </c>
      <c r="S705" s="661">
        <v>83200</v>
      </c>
      <c r="T705" s="661">
        <f t="shared" si="318"/>
        <v>168064</v>
      </c>
      <c r="U705" s="694">
        <f t="shared" si="319"/>
        <v>0</v>
      </c>
      <c r="V705" s="661">
        <f t="shared" si="334"/>
        <v>168064</v>
      </c>
      <c r="W705" s="661">
        <f t="shared" si="335"/>
        <v>2184832</v>
      </c>
      <c r="X705" s="660">
        <v>1</v>
      </c>
      <c r="Y705" s="654">
        <f t="shared" si="320"/>
        <v>10</v>
      </c>
      <c r="Z705" s="655" t="str">
        <f t="shared" si="321"/>
        <v>Կ-1</v>
      </c>
      <c r="AA705" s="653">
        <f t="shared" si="322"/>
        <v>2.08</v>
      </c>
      <c r="AB705" s="661">
        <v>83200</v>
      </c>
      <c r="AC705" s="661">
        <f t="shared" si="323"/>
        <v>173056</v>
      </c>
      <c r="AD705" s="694">
        <f t="shared" si="324"/>
        <v>0</v>
      </c>
      <c r="AE705" s="661">
        <f t="shared" si="336"/>
        <v>173056</v>
      </c>
      <c r="AF705" s="661">
        <f t="shared" si="337"/>
        <v>2249728</v>
      </c>
      <c r="AG705" s="660">
        <v>1</v>
      </c>
      <c r="AH705" s="654">
        <f t="shared" si="325"/>
        <v>11</v>
      </c>
      <c r="AI705" s="655" t="str">
        <f t="shared" si="326"/>
        <v>Կ-1</v>
      </c>
      <c r="AJ705" s="653">
        <f t="shared" si="327"/>
        <v>2.08</v>
      </c>
      <c r="AK705" s="661">
        <v>83200</v>
      </c>
      <c r="AL705" s="661">
        <f t="shared" si="328"/>
        <v>173056</v>
      </c>
      <c r="AM705" s="694">
        <f t="shared" si="329"/>
        <v>0</v>
      </c>
      <c r="AN705" s="661">
        <f t="shared" si="338"/>
        <v>173056</v>
      </c>
      <c r="AO705" s="661">
        <f t="shared" si="339"/>
        <v>2249728</v>
      </c>
    </row>
    <row r="706" spans="1:41" s="468" customFormat="1" ht="27">
      <c r="A706" s="878">
        <v>664</v>
      </c>
      <c r="B706" s="879" t="s">
        <v>1910</v>
      </c>
      <c r="C706" s="880" t="s">
        <v>2187</v>
      </c>
      <c r="D706" s="880" t="s">
        <v>2575</v>
      </c>
      <c r="E706" s="879" t="s">
        <v>1327</v>
      </c>
      <c r="F706" s="878">
        <v>1</v>
      </c>
      <c r="G706" s="881">
        <v>8</v>
      </c>
      <c r="H706" s="887" t="s">
        <v>86</v>
      </c>
      <c r="I706" s="882">
        <f t="shared" si="330"/>
        <v>2.02</v>
      </c>
      <c r="J706" s="883">
        <v>83200</v>
      </c>
      <c r="K706" s="884">
        <f t="shared" si="340"/>
        <v>168064</v>
      </c>
      <c r="L706" s="887"/>
      <c r="M706" s="884">
        <f t="shared" si="331"/>
        <v>168064</v>
      </c>
      <c r="N706" s="884">
        <f t="shared" si="332"/>
        <v>2184832</v>
      </c>
      <c r="O706" s="660">
        <v>1</v>
      </c>
      <c r="P706" s="654">
        <f t="shared" si="333"/>
        <v>9</v>
      </c>
      <c r="Q706" s="655" t="str">
        <f t="shared" si="316"/>
        <v>Կ-1</v>
      </c>
      <c r="R706" s="653">
        <f t="shared" si="317"/>
        <v>2.02</v>
      </c>
      <c r="S706" s="661">
        <v>83200</v>
      </c>
      <c r="T706" s="661">
        <f t="shared" si="318"/>
        <v>168064</v>
      </c>
      <c r="U706" s="694">
        <f t="shared" si="319"/>
        <v>0</v>
      </c>
      <c r="V706" s="661">
        <f t="shared" si="334"/>
        <v>168064</v>
      </c>
      <c r="W706" s="661">
        <f t="shared" si="335"/>
        <v>2184832</v>
      </c>
      <c r="X706" s="660">
        <v>1</v>
      </c>
      <c r="Y706" s="654">
        <f t="shared" si="320"/>
        <v>10</v>
      </c>
      <c r="Z706" s="655" t="str">
        <f t="shared" si="321"/>
        <v>Կ-1</v>
      </c>
      <c r="AA706" s="653">
        <f t="shared" si="322"/>
        <v>2.08</v>
      </c>
      <c r="AB706" s="661">
        <v>83200</v>
      </c>
      <c r="AC706" s="661">
        <f t="shared" si="323"/>
        <v>173056</v>
      </c>
      <c r="AD706" s="694">
        <f t="shared" si="324"/>
        <v>0</v>
      </c>
      <c r="AE706" s="661">
        <f t="shared" si="336"/>
        <v>173056</v>
      </c>
      <c r="AF706" s="661">
        <f t="shared" si="337"/>
        <v>2249728</v>
      </c>
      <c r="AG706" s="660">
        <v>1</v>
      </c>
      <c r="AH706" s="654">
        <f t="shared" si="325"/>
        <v>11</v>
      </c>
      <c r="AI706" s="655" t="str">
        <f t="shared" si="326"/>
        <v>Կ-1</v>
      </c>
      <c r="AJ706" s="653">
        <f t="shared" si="327"/>
        <v>2.08</v>
      </c>
      <c r="AK706" s="661">
        <v>83200</v>
      </c>
      <c r="AL706" s="661">
        <f t="shared" si="328"/>
        <v>173056</v>
      </c>
      <c r="AM706" s="694">
        <f t="shared" si="329"/>
        <v>0</v>
      </c>
      <c r="AN706" s="661">
        <f t="shared" si="338"/>
        <v>173056</v>
      </c>
      <c r="AO706" s="661">
        <f t="shared" si="339"/>
        <v>2249728</v>
      </c>
    </row>
    <row r="707" spans="1:41" s="468" customFormat="1" ht="14.25">
      <c r="A707" s="878">
        <v>665</v>
      </c>
      <c r="B707" s="879" t="s">
        <v>1911</v>
      </c>
      <c r="C707" s="880" t="s">
        <v>2187</v>
      </c>
      <c r="D707" s="880" t="s">
        <v>2563</v>
      </c>
      <c r="E707" s="879" t="s">
        <v>1327</v>
      </c>
      <c r="F707" s="878">
        <v>1</v>
      </c>
      <c r="G707" s="881">
        <v>8</v>
      </c>
      <c r="H707" s="887" t="s">
        <v>86</v>
      </c>
      <c r="I707" s="882">
        <f t="shared" si="330"/>
        <v>2.02</v>
      </c>
      <c r="J707" s="883">
        <v>83200</v>
      </c>
      <c r="K707" s="884">
        <f t="shared" si="340"/>
        <v>168064</v>
      </c>
      <c r="L707" s="887"/>
      <c r="M707" s="884">
        <f t="shared" si="331"/>
        <v>168064</v>
      </c>
      <c r="N707" s="884">
        <f t="shared" si="332"/>
        <v>2184832</v>
      </c>
      <c r="O707" s="660">
        <v>1</v>
      </c>
      <c r="P707" s="654">
        <f t="shared" si="333"/>
        <v>9</v>
      </c>
      <c r="Q707" s="655" t="str">
        <f t="shared" si="316"/>
        <v>Կ-1</v>
      </c>
      <c r="R707" s="653">
        <f t="shared" si="317"/>
        <v>2.02</v>
      </c>
      <c r="S707" s="661">
        <v>83200</v>
      </c>
      <c r="T707" s="661">
        <f t="shared" si="318"/>
        <v>168064</v>
      </c>
      <c r="U707" s="694">
        <f t="shared" si="319"/>
        <v>0</v>
      </c>
      <c r="V707" s="661">
        <f t="shared" si="334"/>
        <v>168064</v>
      </c>
      <c r="W707" s="661">
        <f t="shared" si="335"/>
        <v>2184832</v>
      </c>
      <c r="X707" s="660">
        <v>1</v>
      </c>
      <c r="Y707" s="654">
        <f t="shared" si="320"/>
        <v>10</v>
      </c>
      <c r="Z707" s="655" t="str">
        <f t="shared" si="321"/>
        <v>Կ-1</v>
      </c>
      <c r="AA707" s="653">
        <f t="shared" si="322"/>
        <v>2.08</v>
      </c>
      <c r="AB707" s="661">
        <v>83200</v>
      </c>
      <c r="AC707" s="661">
        <f t="shared" si="323"/>
        <v>173056</v>
      </c>
      <c r="AD707" s="694">
        <f t="shared" si="324"/>
        <v>0</v>
      </c>
      <c r="AE707" s="661">
        <f t="shared" si="336"/>
        <v>173056</v>
      </c>
      <c r="AF707" s="661">
        <f t="shared" si="337"/>
        <v>2249728</v>
      </c>
      <c r="AG707" s="660">
        <v>1</v>
      </c>
      <c r="AH707" s="654">
        <f t="shared" si="325"/>
        <v>11</v>
      </c>
      <c r="AI707" s="655" t="str">
        <f t="shared" si="326"/>
        <v>Կ-1</v>
      </c>
      <c r="AJ707" s="653">
        <f t="shared" si="327"/>
        <v>2.08</v>
      </c>
      <c r="AK707" s="661">
        <v>83200</v>
      </c>
      <c r="AL707" s="661">
        <f t="shared" si="328"/>
        <v>173056</v>
      </c>
      <c r="AM707" s="694">
        <f t="shared" si="329"/>
        <v>0</v>
      </c>
      <c r="AN707" s="661">
        <f t="shared" si="338"/>
        <v>173056</v>
      </c>
      <c r="AO707" s="661">
        <f t="shared" si="339"/>
        <v>2249728</v>
      </c>
    </row>
    <row r="708" spans="1:41" s="468" customFormat="1" ht="14.25">
      <c r="A708" s="878">
        <v>666</v>
      </c>
      <c r="B708" s="879" t="s">
        <v>868</v>
      </c>
      <c r="C708" s="880" t="s">
        <v>2187</v>
      </c>
      <c r="D708" s="880" t="s">
        <v>2589</v>
      </c>
      <c r="E708" s="879" t="s">
        <v>1327</v>
      </c>
      <c r="F708" s="878">
        <v>1</v>
      </c>
      <c r="G708" s="881">
        <v>9</v>
      </c>
      <c r="H708" s="887" t="s">
        <v>86</v>
      </c>
      <c r="I708" s="882">
        <f t="shared" si="330"/>
        <v>2.02</v>
      </c>
      <c r="J708" s="883">
        <v>83200</v>
      </c>
      <c r="K708" s="884">
        <f t="shared" si="340"/>
        <v>168064</v>
      </c>
      <c r="L708" s="887"/>
      <c r="M708" s="884">
        <f t="shared" si="331"/>
        <v>168064</v>
      </c>
      <c r="N708" s="884">
        <f t="shared" si="332"/>
        <v>2184832</v>
      </c>
      <c r="O708" s="660">
        <v>1</v>
      </c>
      <c r="P708" s="654">
        <f t="shared" si="333"/>
        <v>10</v>
      </c>
      <c r="Q708" s="655" t="str">
        <f t="shared" si="316"/>
        <v>Կ-1</v>
      </c>
      <c r="R708" s="653">
        <f t="shared" si="317"/>
        <v>2.08</v>
      </c>
      <c r="S708" s="661">
        <v>83200</v>
      </c>
      <c r="T708" s="661">
        <f t="shared" si="318"/>
        <v>173056</v>
      </c>
      <c r="U708" s="694">
        <f t="shared" si="319"/>
        <v>0</v>
      </c>
      <c r="V708" s="661">
        <f t="shared" si="334"/>
        <v>173056</v>
      </c>
      <c r="W708" s="661">
        <f t="shared" si="335"/>
        <v>2249728</v>
      </c>
      <c r="X708" s="660">
        <v>1</v>
      </c>
      <c r="Y708" s="654">
        <f t="shared" si="320"/>
        <v>11</v>
      </c>
      <c r="Z708" s="655" t="str">
        <f t="shared" si="321"/>
        <v>Կ-1</v>
      </c>
      <c r="AA708" s="653">
        <f t="shared" si="322"/>
        <v>2.08</v>
      </c>
      <c r="AB708" s="661">
        <v>83200</v>
      </c>
      <c r="AC708" s="661">
        <f t="shared" si="323"/>
        <v>173056</v>
      </c>
      <c r="AD708" s="694">
        <f t="shared" si="324"/>
        <v>0</v>
      </c>
      <c r="AE708" s="661">
        <f t="shared" si="336"/>
        <v>173056</v>
      </c>
      <c r="AF708" s="661">
        <f t="shared" si="337"/>
        <v>2249728</v>
      </c>
      <c r="AG708" s="660">
        <v>1</v>
      </c>
      <c r="AH708" s="654">
        <f t="shared" si="325"/>
        <v>12</v>
      </c>
      <c r="AI708" s="655" t="str">
        <f t="shared" si="326"/>
        <v>Կ-1</v>
      </c>
      <c r="AJ708" s="653">
        <f t="shared" si="327"/>
        <v>2.08</v>
      </c>
      <c r="AK708" s="661">
        <v>83200</v>
      </c>
      <c r="AL708" s="661">
        <f t="shared" si="328"/>
        <v>173056</v>
      </c>
      <c r="AM708" s="694">
        <f t="shared" si="329"/>
        <v>0</v>
      </c>
      <c r="AN708" s="661">
        <f t="shared" si="338"/>
        <v>173056</v>
      </c>
      <c r="AO708" s="661">
        <f t="shared" si="339"/>
        <v>2249728</v>
      </c>
    </row>
    <row r="709" spans="1:41" s="468" customFormat="1" ht="14.25">
      <c r="A709" s="878">
        <v>667</v>
      </c>
      <c r="B709" s="879" t="s">
        <v>1912</v>
      </c>
      <c r="C709" s="880" t="s">
        <v>2187</v>
      </c>
      <c r="D709" s="880" t="s">
        <v>2572</v>
      </c>
      <c r="E709" s="879" t="s">
        <v>1327</v>
      </c>
      <c r="F709" s="878">
        <v>1</v>
      </c>
      <c r="G709" s="881">
        <v>9</v>
      </c>
      <c r="H709" s="887" t="s">
        <v>86</v>
      </c>
      <c r="I709" s="882">
        <f t="shared" si="330"/>
        <v>2.02</v>
      </c>
      <c r="J709" s="883">
        <v>83200</v>
      </c>
      <c r="K709" s="884">
        <f t="shared" si="340"/>
        <v>168064</v>
      </c>
      <c r="L709" s="887"/>
      <c r="M709" s="884">
        <f t="shared" si="331"/>
        <v>168064</v>
      </c>
      <c r="N709" s="884">
        <f t="shared" si="332"/>
        <v>2184832</v>
      </c>
      <c r="O709" s="660">
        <v>1</v>
      </c>
      <c r="P709" s="654">
        <f t="shared" si="333"/>
        <v>10</v>
      </c>
      <c r="Q709" s="655" t="str">
        <f t="shared" si="316"/>
        <v>Կ-1</v>
      </c>
      <c r="R709" s="653">
        <f t="shared" si="317"/>
        <v>2.08</v>
      </c>
      <c r="S709" s="661">
        <v>83200</v>
      </c>
      <c r="T709" s="661">
        <f t="shared" si="318"/>
        <v>173056</v>
      </c>
      <c r="U709" s="694">
        <f t="shared" si="319"/>
        <v>0</v>
      </c>
      <c r="V709" s="661">
        <f t="shared" si="334"/>
        <v>173056</v>
      </c>
      <c r="W709" s="661">
        <f t="shared" si="335"/>
        <v>2249728</v>
      </c>
      <c r="X709" s="660">
        <v>1</v>
      </c>
      <c r="Y709" s="654">
        <f t="shared" si="320"/>
        <v>11</v>
      </c>
      <c r="Z709" s="655" t="str">
        <f t="shared" si="321"/>
        <v>Կ-1</v>
      </c>
      <c r="AA709" s="653">
        <f t="shared" si="322"/>
        <v>2.08</v>
      </c>
      <c r="AB709" s="661">
        <v>83200</v>
      </c>
      <c r="AC709" s="661">
        <f t="shared" si="323"/>
        <v>173056</v>
      </c>
      <c r="AD709" s="694">
        <f t="shared" si="324"/>
        <v>0</v>
      </c>
      <c r="AE709" s="661">
        <f t="shared" si="336"/>
        <v>173056</v>
      </c>
      <c r="AF709" s="661">
        <f t="shared" si="337"/>
        <v>2249728</v>
      </c>
      <c r="AG709" s="660">
        <v>1</v>
      </c>
      <c r="AH709" s="654">
        <f t="shared" si="325"/>
        <v>12</v>
      </c>
      <c r="AI709" s="655" t="str">
        <f t="shared" si="326"/>
        <v>Կ-1</v>
      </c>
      <c r="AJ709" s="653">
        <f t="shared" si="327"/>
        <v>2.08</v>
      </c>
      <c r="AK709" s="661">
        <v>83200</v>
      </c>
      <c r="AL709" s="661">
        <f t="shared" si="328"/>
        <v>173056</v>
      </c>
      <c r="AM709" s="694">
        <f t="shared" si="329"/>
        <v>0</v>
      </c>
      <c r="AN709" s="661">
        <f t="shared" si="338"/>
        <v>173056</v>
      </c>
      <c r="AO709" s="661">
        <f t="shared" si="339"/>
        <v>2249728</v>
      </c>
    </row>
    <row r="710" spans="1:41" s="468" customFormat="1" ht="14.25">
      <c r="A710" s="878">
        <v>668</v>
      </c>
      <c r="B710" s="879" t="s">
        <v>1913</v>
      </c>
      <c r="C710" s="880" t="s">
        <v>2187</v>
      </c>
      <c r="D710" s="880" t="s">
        <v>2561</v>
      </c>
      <c r="E710" s="879" t="s">
        <v>1327</v>
      </c>
      <c r="F710" s="878">
        <v>1</v>
      </c>
      <c r="G710" s="881">
        <v>8</v>
      </c>
      <c r="H710" s="887" t="s">
        <v>86</v>
      </c>
      <c r="I710" s="882">
        <f t="shared" si="330"/>
        <v>2.02</v>
      </c>
      <c r="J710" s="883">
        <v>83200</v>
      </c>
      <c r="K710" s="884">
        <f t="shared" si="340"/>
        <v>168064</v>
      </c>
      <c r="L710" s="887"/>
      <c r="M710" s="884">
        <f t="shared" si="331"/>
        <v>168064</v>
      </c>
      <c r="N710" s="884">
        <f t="shared" si="332"/>
        <v>2184832</v>
      </c>
      <c r="O710" s="660">
        <v>1</v>
      </c>
      <c r="P710" s="654">
        <f t="shared" si="333"/>
        <v>9</v>
      </c>
      <c r="Q710" s="655" t="str">
        <f t="shared" si="316"/>
        <v>Կ-1</v>
      </c>
      <c r="R710" s="653">
        <f t="shared" si="317"/>
        <v>2.02</v>
      </c>
      <c r="S710" s="661">
        <v>83200</v>
      </c>
      <c r="T710" s="661">
        <f t="shared" si="318"/>
        <v>168064</v>
      </c>
      <c r="U710" s="694">
        <f t="shared" si="319"/>
        <v>0</v>
      </c>
      <c r="V710" s="661">
        <f t="shared" si="334"/>
        <v>168064</v>
      </c>
      <c r="W710" s="661">
        <f t="shared" si="335"/>
        <v>2184832</v>
      </c>
      <c r="X710" s="660">
        <v>1</v>
      </c>
      <c r="Y710" s="654">
        <f t="shared" si="320"/>
        <v>10</v>
      </c>
      <c r="Z710" s="655" t="str">
        <f t="shared" si="321"/>
        <v>Կ-1</v>
      </c>
      <c r="AA710" s="653">
        <f t="shared" si="322"/>
        <v>2.08</v>
      </c>
      <c r="AB710" s="661">
        <v>83200</v>
      </c>
      <c r="AC710" s="661">
        <f t="shared" si="323"/>
        <v>173056</v>
      </c>
      <c r="AD710" s="694">
        <f t="shared" si="324"/>
        <v>0</v>
      </c>
      <c r="AE710" s="661">
        <f t="shared" si="336"/>
        <v>173056</v>
      </c>
      <c r="AF710" s="661">
        <f t="shared" si="337"/>
        <v>2249728</v>
      </c>
      <c r="AG710" s="660">
        <v>1</v>
      </c>
      <c r="AH710" s="654">
        <f t="shared" si="325"/>
        <v>11</v>
      </c>
      <c r="AI710" s="655" t="str">
        <f t="shared" si="326"/>
        <v>Կ-1</v>
      </c>
      <c r="AJ710" s="653">
        <f t="shared" si="327"/>
        <v>2.08</v>
      </c>
      <c r="AK710" s="661">
        <v>83200</v>
      </c>
      <c r="AL710" s="661">
        <f t="shared" si="328"/>
        <v>173056</v>
      </c>
      <c r="AM710" s="694">
        <f t="shared" si="329"/>
        <v>0</v>
      </c>
      <c r="AN710" s="661">
        <f t="shared" si="338"/>
        <v>173056</v>
      </c>
      <c r="AO710" s="661">
        <f t="shared" si="339"/>
        <v>2249728</v>
      </c>
    </row>
    <row r="711" spans="1:41" s="468" customFormat="1" ht="14.25">
      <c r="A711" s="878">
        <v>669</v>
      </c>
      <c r="B711" s="879" t="s">
        <v>1914</v>
      </c>
      <c r="C711" s="880" t="s">
        <v>2187</v>
      </c>
      <c r="D711" s="880" t="s">
        <v>2574</v>
      </c>
      <c r="E711" s="879" t="s">
        <v>1327</v>
      </c>
      <c r="F711" s="878">
        <v>1</v>
      </c>
      <c r="G711" s="881">
        <v>7</v>
      </c>
      <c r="H711" s="887" t="s">
        <v>86</v>
      </c>
      <c r="I711" s="882">
        <f t="shared" si="330"/>
        <v>1.96</v>
      </c>
      <c r="J711" s="883">
        <v>83200</v>
      </c>
      <c r="K711" s="884">
        <f t="shared" si="340"/>
        <v>163072</v>
      </c>
      <c r="L711" s="887"/>
      <c r="M711" s="884">
        <f t="shared" si="331"/>
        <v>163072</v>
      </c>
      <c r="N711" s="884">
        <f t="shared" si="332"/>
        <v>2119936</v>
      </c>
      <c r="O711" s="660">
        <v>1</v>
      </c>
      <c r="P711" s="654">
        <f t="shared" si="333"/>
        <v>8</v>
      </c>
      <c r="Q711" s="655" t="str">
        <f t="shared" si="316"/>
        <v>Կ-1</v>
      </c>
      <c r="R711" s="653">
        <f t="shared" si="317"/>
        <v>2.02</v>
      </c>
      <c r="S711" s="661">
        <v>83200</v>
      </c>
      <c r="T711" s="661">
        <f t="shared" si="318"/>
        <v>168064</v>
      </c>
      <c r="U711" s="694">
        <f t="shared" si="319"/>
        <v>0</v>
      </c>
      <c r="V711" s="661">
        <f t="shared" si="334"/>
        <v>168064</v>
      </c>
      <c r="W711" s="661">
        <f t="shared" si="335"/>
        <v>2184832</v>
      </c>
      <c r="X711" s="660">
        <v>1</v>
      </c>
      <c r="Y711" s="654">
        <f t="shared" si="320"/>
        <v>9</v>
      </c>
      <c r="Z711" s="655" t="str">
        <f t="shared" si="321"/>
        <v>Կ-1</v>
      </c>
      <c r="AA711" s="653">
        <f t="shared" si="322"/>
        <v>2.02</v>
      </c>
      <c r="AB711" s="661">
        <v>83200</v>
      </c>
      <c r="AC711" s="661">
        <f t="shared" si="323"/>
        <v>168064</v>
      </c>
      <c r="AD711" s="694">
        <f t="shared" si="324"/>
        <v>0</v>
      </c>
      <c r="AE711" s="661">
        <f t="shared" si="336"/>
        <v>168064</v>
      </c>
      <c r="AF711" s="661">
        <f t="shared" si="337"/>
        <v>2184832</v>
      </c>
      <c r="AG711" s="660">
        <v>1</v>
      </c>
      <c r="AH711" s="654">
        <f t="shared" si="325"/>
        <v>10</v>
      </c>
      <c r="AI711" s="655" t="str">
        <f t="shared" si="326"/>
        <v>Կ-1</v>
      </c>
      <c r="AJ711" s="653">
        <f t="shared" si="327"/>
        <v>2.08</v>
      </c>
      <c r="AK711" s="661">
        <v>83200</v>
      </c>
      <c r="AL711" s="661">
        <f t="shared" si="328"/>
        <v>173056</v>
      </c>
      <c r="AM711" s="694">
        <f t="shared" si="329"/>
        <v>0</v>
      </c>
      <c r="AN711" s="661">
        <f t="shared" si="338"/>
        <v>173056</v>
      </c>
      <c r="AO711" s="661">
        <f t="shared" si="339"/>
        <v>2249728</v>
      </c>
    </row>
    <row r="712" spans="1:41" s="468" customFormat="1" ht="14.25">
      <c r="A712" s="878">
        <v>670</v>
      </c>
      <c r="B712" s="879" t="s">
        <v>1924</v>
      </c>
      <c r="C712" s="880" t="s">
        <v>2187</v>
      </c>
      <c r="D712" s="880" t="s">
        <v>2580</v>
      </c>
      <c r="E712" s="879" t="s">
        <v>1327</v>
      </c>
      <c r="F712" s="878">
        <v>1</v>
      </c>
      <c r="G712" s="881">
        <v>3</v>
      </c>
      <c r="H712" s="887" t="s">
        <v>86</v>
      </c>
      <c r="I712" s="882">
        <f t="shared" si="330"/>
        <v>1.84</v>
      </c>
      <c r="J712" s="883">
        <v>83200</v>
      </c>
      <c r="K712" s="884">
        <f t="shared" si="340"/>
        <v>153088</v>
      </c>
      <c r="L712" s="887"/>
      <c r="M712" s="884">
        <f t="shared" si="331"/>
        <v>153088</v>
      </c>
      <c r="N712" s="884">
        <f t="shared" si="332"/>
        <v>1990144</v>
      </c>
      <c r="O712" s="660">
        <v>1</v>
      </c>
      <c r="P712" s="654">
        <f t="shared" si="333"/>
        <v>4</v>
      </c>
      <c r="Q712" s="655" t="str">
        <f t="shared" si="316"/>
        <v>Կ-1</v>
      </c>
      <c r="R712" s="653">
        <f t="shared" si="317"/>
        <v>1.9</v>
      </c>
      <c r="S712" s="661">
        <v>83200</v>
      </c>
      <c r="T712" s="661">
        <f t="shared" si="318"/>
        <v>158080</v>
      </c>
      <c r="U712" s="694">
        <f t="shared" si="319"/>
        <v>0</v>
      </c>
      <c r="V712" s="661">
        <f t="shared" si="334"/>
        <v>158080</v>
      </c>
      <c r="W712" s="661">
        <f t="shared" si="335"/>
        <v>2055040</v>
      </c>
      <c r="X712" s="660">
        <v>1</v>
      </c>
      <c r="Y712" s="654">
        <f t="shared" si="320"/>
        <v>5</v>
      </c>
      <c r="Z712" s="655" t="str">
        <f t="shared" si="321"/>
        <v>Կ-1</v>
      </c>
      <c r="AA712" s="653">
        <f t="shared" si="322"/>
        <v>1.9</v>
      </c>
      <c r="AB712" s="661">
        <v>83200</v>
      </c>
      <c r="AC712" s="661">
        <f t="shared" si="323"/>
        <v>158080</v>
      </c>
      <c r="AD712" s="694">
        <f t="shared" si="324"/>
        <v>0</v>
      </c>
      <c r="AE712" s="661">
        <f t="shared" si="336"/>
        <v>158080</v>
      </c>
      <c r="AF712" s="661">
        <f t="shared" si="337"/>
        <v>2055040</v>
      </c>
      <c r="AG712" s="660">
        <v>1</v>
      </c>
      <c r="AH712" s="654">
        <f t="shared" si="325"/>
        <v>6</v>
      </c>
      <c r="AI712" s="655" t="str">
        <f t="shared" si="326"/>
        <v>Կ-1</v>
      </c>
      <c r="AJ712" s="653">
        <f t="shared" si="327"/>
        <v>1.96</v>
      </c>
      <c r="AK712" s="661">
        <v>83200</v>
      </c>
      <c r="AL712" s="661">
        <f t="shared" si="328"/>
        <v>163072</v>
      </c>
      <c r="AM712" s="694">
        <f t="shared" si="329"/>
        <v>0</v>
      </c>
      <c r="AN712" s="661">
        <f t="shared" si="338"/>
        <v>163072</v>
      </c>
      <c r="AO712" s="661">
        <f t="shared" si="339"/>
        <v>2119936</v>
      </c>
    </row>
    <row r="713" spans="1:41" s="468" customFormat="1" ht="14.25">
      <c r="A713" s="878">
        <v>671</v>
      </c>
      <c r="B713" s="879" t="s">
        <v>1026</v>
      </c>
      <c r="C713" s="880" t="s">
        <v>2187</v>
      </c>
      <c r="D713" s="880" t="s">
        <v>2565</v>
      </c>
      <c r="E713" s="879" t="s">
        <v>1327</v>
      </c>
      <c r="F713" s="878">
        <v>1</v>
      </c>
      <c r="G713" s="881">
        <v>5</v>
      </c>
      <c r="H713" s="887" t="s">
        <v>86</v>
      </c>
      <c r="I713" s="882">
        <f t="shared" si="330"/>
        <v>1.9</v>
      </c>
      <c r="J713" s="883">
        <v>83200</v>
      </c>
      <c r="K713" s="884">
        <f t="shared" si="340"/>
        <v>158080</v>
      </c>
      <c r="L713" s="887"/>
      <c r="M713" s="884">
        <f t="shared" si="331"/>
        <v>158080</v>
      </c>
      <c r="N713" s="884">
        <f t="shared" si="332"/>
        <v>2055040</v>
      </c>
      <c r="O713" s="660">
        <v>1</v>
      </c>
      <c r="P713" s="654">
        <f t="shared" si="333"/>
        <v>6</v>
      </c>
      <c r="Q713" s="655" t="str">
        <f t="shared" si="316"/>
        <v>Կ-1</v>
      </c>
      <c r="R713" s="653">
        <f t="shared" si="317"/>
        <v>1.96</v>
      </c>
      <c r="S713" s="661">
        <v>83200</v>
      </c>
      <c r="T713" s="661">
        <f t="shared" si="318"/>
        <v>163072</v>
      </c>
      <c r="U713" s="694">
        <f t="shared" si="319"/>
        <v>0</v>
      </c>
      <c r="V713" s="661">
        <f t="shared" si="334"/>
        <v>163072</v>
      </c>
      <c r="W713" s="661">
        <f t="shared" si="335"/>
        <v>2119936</v>
      </c>
      <c r="X713" s="660">
        <v>1</v>
      </c>
      <c r="Y713" s="654">
        <f t="shared" si="320"/>
        <v>7</v>
      </c>
      <c r="Z713" s="655" t="str">
        <f t="shared" si="321"/>
        <v>Կ-1</v>
      </c>
      <c r="AA713" s="653">
        <f t="shared" si="322"/>
        <v>1.96</v>
      </c>
      <c r="AB713" s="661">
        <v>83200</v>
      </c>
      <c r="AC713" s="661">
        <f t="shared" si="323"/>
        <v>163072</v>
      </c>
      <c r="AD713" s="694">
        <f t="shared" si="324"/>
        <v>0</v>
      </c>
      <c r="AE713" s="661">
        <f t="shared" si="336"/>
        <v>163072</v>
      </c>
      <c r="AF713" s="661">
        <f t="shared" si="337"/>
        <v>2119936</v>
      </c>
      <c r="AG713" s="660">
        <v>1</v>
      </c>
      <c r="AH713" s="654">
        <f t="shared" si="325"/>
        <v>8</v>
      </c>
      <c r="AI713" s="655" t="str">
        <f t="shared" si="326"/>
        <v>Կ-1</v>
      </c>
      <c r="AJ713" s="653">
        <f t="shared" si="327"/>
        <v>2.02</v>
      </c>
      <c r="AK713" s="661">
        <v>83200</v>
      </c>
      <c r="AL713" s="661">
        <f t="shared" si="328"/>
        <v>168064</v>
      </c>
      <c r="AM713" s="694">
        <f t="shared" si="329"/>
        <v>0</v>
      </c>
      <c r="AN713" s="661">
        <f t="shared" si="338"/>
        <v>168064</v>
      </c>
      <c r="AO713" s="661">
        <f t="shared" si="339"/>
        <v>2184832</v>
      </c>
    </row>
    <row r="714" spans="1:41" s="468" customFormat="1" ht="14.25">
      <c r="A714" s="878">
        <v>672</v>
      </c>
      <c r="B714" s="879" t="s">
        <v>1916</v>
      </c>
      <c r="C714" s="880" t="s">
        <v>2187</v>
      </c>
      <c r="D714" s="880" t="s">
        <v>2560</v>
      </c>
      <c r="E714" s="879" t="s">
        <v>1327</v>
      </c>
      <c r="F714" s="878">
        <v>1</v>
      </c>
      <c r="G714" s="881">
        <v>7</v>
      </c>
      <c r="H714" s="887" t="s">
        <v>86</v>
      </c>
      <c r="I714" s="882">
        <f t="shared" si="330"/>
        <v>1.96</v>
      </c>
      <c r="J714" s="883">
        <v>83200</v>
      </c>
      <c r="K714" s="884">
        <f t="shared" si="340"/>
        <v>163072</v>
      </c>
      <c r="L714" s="887"/>
      <c r="M714" s="884">
        <f t="shared" si="331"/>
        <v>163072</v>
      </c>
      <c r="N714" s="884">
        <f t="shared" si="332"/>
        <v>2119936</v>
      </c>
      <c r="O714" s="660">
        <v>1</v>
      </c>
      <c r="P714" s="654">
        <f t="shared" si="333"/>
        <v>8</v>
      </c>
      <c r="Q714" s="655" t="str">
        <f t="shared" si="316"/>
        <v>Կ-1</v>
      </c>
      <c r="R714" s="653">
        <f t="shared" si="317"/>
        <v>2.02</v>
      </c>
      <c r="S714" s="661">
        <v>83200</v>
      </c>
      <c r="T714" s="661">
        <f t="shared" si="318"/>
        <v>168064</v>
      </c>
      <c r="U714" s="694">
        <f t="shared" si="319"/>
        <v>0</v>
      </c>
      <c r="V714" s="661">
        <f t="shared" si="334"/>
        <v>168064</v>
      </c>
      <c r="W714" s="661">
        <f t="shared" si="335"/>
        <v>2184832</v>
      </c>
      <c r="X714" s="660">
        <v>1</v>
      </c>
      <c r="Y714" s="654">
        <f t="shared" si="320"/>
        <v>9</v>
      </c>
      <c r="Z714" s="655" t="str">
        <f t="shared" si="321"/>
        <v>Կ-1</v>
      </c>
      <c r="AA714" s="653">
        <f t="shared" si="322"/>
        <v>2.02</v>
      </c>
      <c r="AB714" s="661">
        <v>83200</v>
      </c>
      <c r="AC714" s="661">
        <f t="shared" si="323"/>
        <v>168064</v>
      </c>
      <c r="AD714" s="694">
        <f t="shared" si="324"/>
        <v>0</v>
      </c>
      <c r="AE714" s="661">
        <f t="shared" si="336"/>
        <v>168064</v>
      </c>
      <c r="AF714" s="661">
        <f t="shared" si="337"/>
        <v>2184832</v>
      </c>
      <c r="AG714" s="660">
        <v>1</v>
      </c>
      <c r="AH714" s="654">
        <f t="shared" si="325"/>
        <v>10</v>
      </c>
      <c r="AI714" s="655" t="str">
        <f t="shared" si="326"/>
        <v>Կ-1</v>
      </c>
      <c r="AJ714" s="653">
        <f t="shared" si="327"/>
        <v>2.08</v>
      </c>
      <c r="AK714" s="661">
        <v>83200</v>
      </c>
      <c r="AL714" s="661">
        <f t="shared" si="328"/>
        <v>173056</v>
      </c>
      <c r="AM714" s="694">
        <f t="shared" si="329"/>
        <v>0</v>
      </c>
      <c r="AN714" s="661">
        <f t="shared" si="338"/>
        <v>173056</v>
      </c>
      <c r="AO714" s="661">
        <f t="shared" si="339"/>
        <v>2249728</v>
      </c>
    </row>
    <row r="715" spans="1:41" s="468" customFormat="1" ht="14.25">
      <c r="A715" s="878">
        <v>673</v>
      </c>
      <c r="B715" s="879" t="s">
        <v>3262</v>
      </c>
      <c r="C715" s="880" t="s">
        <v>2187</v>
      </c>
      <c r="D715" s="880" t="s">
        <v>2664</v>
      </c>
      <c r="E715" s="879" t="s">
        <v>1327</v>
      </c>
      <c r="F715" s="878">
        <v>1</v>
      </c>
      <c r="G715" s="881">
        <v>5</v>
      </c>
      <c r="H715" s="887" t="s">
        <v>86</v>
      </c>
      <c r="I715" s="882">
        <f t="shared" si="330"/>
        <v>1.9</v>
      </c>
      <c r="J715" s="883">
        <v>83200</v>
      </c>
      <c r="K715" s="884">
        <f t="shared" si="340"/>
        <v>158080</v>
      </c>
      <c r="L715" s="887"/>
      <c r="M715" s="884">
        <f t="shared" si="331"/>
        <v>158080</v>
      </c>
      <c r="N715" s="884">
        <f t="shared" si="332"/>
        <v>2055040</v>
      </c>
      <c r="O715" s="660">
        <v>1</v>
      </c>
      <c r="P715" s="654">
        <f t="shared" si="333"/>
        <v>6</v>
      </c>
      <c r="Q715" s="655" t="str">
        <f t="shared" si="316"/>
        <v>Կ-1</v>
      </c>
      <c r="R715" s="653">
        <f t="shared" si="317"/>
        <v>1.96</v>
      </c>
      <c r="S715" s="661">
        <v>83200</v>
      </c>
      <c r="T715" s="661">
        <f t="shared" si="318"/>
        <v>163072</v>
      </c>
      <c r="U715" s="694">
        <f t="shared" si="319"/>
        <v>0</v>
      </c>
      <c r="V715" s="661">
        <f t="shared" si="334"/>
        <v>163072</v>
      </c>
      <c r="W715" s="661">
        <f t="shared" si="335"/>
        <v>2119936</v>
      </c>
      <c r="X715" s="660">
        <v>1</v>
      </c>
      <c r="Y715" s="654">
        <f t="shared" si="320"/>
        <v>7</v>
      </c>
      <c r="Z715" s="655" t="str">
        <f t="shared" si="321"/>
        <v>Կ-1</v>
      </c>
      <c r="AA715" s="653">
        <f t="shared" si="322"/>
        <v>1.96</v>
      </c>
      <c r="AB715" s="661">
        <v>83200</v>
      </c>
      <c r="AC715" s="661">
        <f t="shared" si="323"/>
        <v>163072</v>
      </c>
      <c r="AD715" s="694">
        <f t="shared" si="324"/>
        <v>0</v>
      </c>
      <c r="AE715" s="661">
        <f t="shared" si="336"/>
        <v>163072</v>
      </c>
      <c r="AF715" s="661">
        <f t="shared" si="337"/>
        <v>2119936</v>
      </c>
      <c r="AG715" s="660">
        <v>1</v>
      </c>
      <c r="AH715" s="654">
        <f t="shared" si="325"/>
        <v>8</v>
      </c>
      <c r="AI715" s="655" t="str">
        <f t="shared" si="326"/>
        <v>Կ-1</v>
      </c>
      <c r="AJ715" s="653">
        <f t="shared" si="327"/>
        <v>2.02</v>
      </c>
      <c r="AK715" s="661">
        <v>83200</v>
      </c>
      <c r="AL715" s="661">
        <f t="shared" si="328"/>
        <v>168064</v>
      </c>
      <c r="AM715" s="694">
        <f t="shared" si="329"/>
        <v>0</v>
      </c>
      <c r="AN715" s="661">
        <f t="shared" si="338"/>
        <v>168064</v>
      </c>
      <c r="AO715" s="661">
        <f t="shared" si="339"/>
        <v>2184832</v>
      </c>
    </row>
    <row r="716" spans="1:41" s="468" customFormat="1" ht="14.25">
      <c r="A716" s="878">
        <v>674</v>
      </c>
      <c r="B716" s="879" t="s">
        <v>1917</v>
      </c>
      <c r="C716" s="880" t="s">
        <v>2187</v>
      </c>
      <c r="D716" s="880" t="s">
        <v>2572</v>
      </c>
      <c r="E716" s="879" t="s">
        <v>1327</v>
      </c>
      <c r="F716" s="878">
        <v>1</v>
      </c>
      <c r="G716" s="881">
        <v>5</v>
      </c>
      <c r="H716" s="887" t="s">
        <v>86</v>
      </c>
      <c r="I716" s="882">
        <f t="shared" si="330"/>
        <v>1.9</v>
      </c>
      <c r="J716" s="883">
        <v>83200</v>
      </c>
      <c r="K716" s="884">
        <f t="shared" si="340"/>
        <v>158080</v>
      </c>
      <c r="L716" s="887"/>
      <c r="M716" s="884">
        <f t="shared" si="331"/>
        <v>158080</v>
      </c>
      <c r="N716" s="884">
        <f t="shared" si="332"/>
        <v>2055040</v>
      </c>
      <c r="O716" s="660">
        <v>1</v>
      </c>
      <c r="P716" s="654">
        <f t="shared" si="333"/>
        <v>6</v>
      </c>
      <c r="Q716" s="655" t="str">
        <f t="shared" si="316"/>
        <v>Կ-1</v>
      </c>
      <c r="R716" s="653">
        <f t="shared" si="317"/>
        <v>1.96</v>
      </c>
      <c r="S716" s="661">
        <v>83200</v>
      </c>
      <c r="T716" s="661">
        <f t="shared" si="318"/>
        <v>163072</v>
      </c>
      <c r="U716" s="694">
        <f t="shared" si="319"/>
        <v>0</v>
      </c>
      <c r="V716" s="661">
        <f t="shared" si="334"/>
        <v>163072</v>
      </c>
      <c r="W716" s="661">
        <f t="shared" si="335"/>
        <v>2119936</v>
      </c>
      <c r="X716" s="660">
        <v>1</v>
      </c>
      <c r="Y716" s="654">
        <f t="shared" si="320"/>
        <v>7</v>
      </c>
      <c r="Z716" s="655" t="str">
        <f t="shared" si="321"/>
        <v>Կ-1</v>
      </c>
      <c r="AA716" s="653">
        <f t="shared" si="322"/>
        <v>1.96</v>
      </c>
      <c r="AB716" s="661">
        <v>83200</v>
      </c>
      <c r="AC716" s="661">
        <f t="shared" si="323"/>
        <v>163072</v>
      </c>
      <c r="AD716" s="694">
        <f t="shared" si="324"/>
        <v>0</v>
      </c>
      <c r="AE716" s="661">
        <f t="shared" si="336"/>
        <v>163072</v>
      </c>
      <c r="AF716" s="661">
        <f t="shared" si="337"/>
        <v>2119936</v>
      </c>
      <c r="AG716" s="660">
        <v>1</v>
      </c>
      <c r="AH716" s="654">
        <f t="shared" si="325"/>
        <v>8</v>
      </c>
      <c r="AI716" s="655" t="str">
        <f t="shared" si="326"/>
        <v>Կ-1</v>
      </c>
      <c r="AJ716" s="653">
        <f t="shared" si="327"/>
        <v>2.02</v>
      </c>
      <c r="AK716" s="661">
        <v>83200</v>
      </c>
      <c r="AL716" s="661">
        <f t="shared" si="328"/>
        <v>168064</v>
      </c>
      <c r="AM716" s="694">
        <f t="shared" si="329"/>
        <v>0</v>
      </c>
      <c r="AN716" s="661">
        <f t="shared" si="338"/>
        <v>168064</v>
      </c>
      <c r="AO716" s="661">
        <f t="shared" si="339"/>
        <v>2184832</v>
      </c>
    </row>
    <row r="717" spans="1:41" s="468" customFormat="1" ht="14.25">
      <c r="A717" s="878">
        <v>675</v>
      </c>
      <c r="B717" s="879" t="s">
        <v>1352</v>
      </c>
      <c r="C717" s="880" t="s">
        <v>2187</v>
      </c>
      <c r="D717" s="880" t="s">
        <v>2585</v>
      </c>
      <c r="E717" s="879" t="s">
        <v>1327</v>
      </c>
      <c r="F717" s="878">
        <v>1</v>
      </c>
      <c r="G717" s="881">
        <v>5</v>
      </c>
      <c r="H717" s="887" t="s">
        <v>86</v>
      </c>
      <c r="I717" s="882">
        <f t="shared" si="330"/>
        <v>1.9</v>
      </c>
      <c r="J717" s="883">
        <v>83200</v>
      </c>
      <c r="K717" s="884">
        <f t="shared" si="340"/>
        <v>158080</v>
      </c>
      <c r="L717" s="887"/>
      <c r="M717" s="884">
        <f t="shared" si="331"/>
        <v>158080</v>
      </c>
      <c r="N717" s="884">
        <f t="shared" si="332"/>
        <v>2055040</v>
      </c>
      <c r="O717" s="660">
        <v>1</v>
      </c>
      <c r="P717" s="654">
        <f t="shared" si="333"/>
        <v>6</v>
      </c>
      <c r="Q717" s="655" t="str">
        <f t="shared" si="316"/>
        <v>Կ-1</v>
      </c>
      <c r="R717" s="653">
        <f t="shared" si="317"/>
        <v>1.96</v>
      </c>
      <c r="S717" s="661">
        <v>83200</v>
      </c>
      <c r="T717" s="661">
        <f t="shared" si="318"/>
        <v>163072</v>
      </c>
      <c r="U717" s="694">
        <f t="shared" si="319"/>
        <v>0</v>
      </c>
      <c r="V717" s="661">
        <f t="shared" si="334"/>
        <v>163072</v>
      </c>
      <c r="W717" s="661">
        <f t="shared" si="335"/>
        <v>2119936</v>
      </c>
      <c r="X717" s="660">
        <v>1</v>
      </c>
      <c r="Y717" s="654">
        <f t="shared" si="320"/>
        <v>7</v>
      </c>
      <c r="Z717" s="655" t="str">
        <f t="shared" si="321"/>
        <v>Կ-1</v>
      </c>
      <c r="AA717" s="653">
        <f t="shared" si="322"/>
        <v>1.96</v>
      </c>
      <c r="AB717" s="661">
        <v>83200</v>
      </c>
      <c r="AC717" s="661">
        <f t="shared" si="323"/>
        <v>163072</v>
      </c>
      <c r="AD717" s="694">
        <f t="shared" si="324"/>
        <v>0</v>
      </c>
      <c r="AE717" s="661">
        <f t="shared" si="336"/>
        <v>163072</v>
      </c>
      <c r="AF717" s="661">
        <f t="shared" si="337"/>
        <v>2119936</v>
      </c>
      <c r="AG717" s="660">
        <v>1</v>
      </c>
      <c r="AH717" s="654">
        <f t="shared" si="325"/>
        <v>8</v>
      </c>
      <c r="AI717" s="655" t="str">
        <f t="shared" si="326"/>
        <v>Կ-1</v>
      </c>
      <c r="AJ717" s="653">
        <f t="shared" si="327"/>
        <v>2.02</v>
      </c>
      <c r="AK717" s="661">
        <v>83200</v>
      </c>
      <c r="AL717" s="661">
        <f t="shared" si="328"/>
        <v>168064</v>
      </c>
      <c r="AM717" s="694">
        <f t="shared" si="329"/>
        <v>0</v>
      </c>
      <c r="AN717" s="661">
        <f t="shared" si="338"/>
        <v>168064</v>
      </c>
      <c r="AO717" s="661">
        <f t="shared" si="339"/>
        <v>2184832</v>
      </c>
    </row>
    <row r="718" spans="1:41" s="468" customFormat="1" ht="14.25">
      <c r="A718" s="878">
        <v>676</v>
      </c>
      <c r="B718" s="879" t="s">
        <v>3263</v>
      </c>
      <c r="C718" s="880" t="s">
        <v>2187</v>
      </c>
      <c r="D718" s="880" t="s">
        <v>2571</v>
      </c>
      <c r="E718" s="879" t="s">
        <v>1327</v>
      </c>
      <c r="F718" s="878">
        <v>1</v>
      </c>
      <c r="G718" s="881">
        <v>1</v>
      </c>
      <c r="H718" s="887" t="s">
        <v>86</v>
      </c>
      <c r="I718" s="882">
        <f t="shared" si="330"/>
        <v>1.73</v>
      </c>
      <c r="J718" s="883">
        <v>83200</v>
      </c>
      <c r="K718" s="884">
        <f t="shared" si="340"/>
        <v>143936</v>
      </c>
      <c r="L718" s="887"/>
      <c r="M718" s="884">
        <f t="shared" si="331"/>
        <v>143936</v>
      </c>
      <c r="N718" s="884">
        <f t="shared" si="332"/>
        <v>1871168</v>
      </c>
      <c r="O718" s="660">
        <v>1</v>
      </c>
      <c r="P718" s="654">
        <f t="shared" si="333"/>
        <v>2</v>
      </c>
      <c r="Q718" s="655" t="str">
        <f t="shared" si="316"/>
        <v>Կ-1</v>
      </c>
      <c r="R718" s="653">
        <f t="shared" si="317"/>
        <v>1.79</v>
      </c>
      <c r="S718" s="661">
        <v>83200</v>
      </c>
      <c r="T718" s="661">
        <f t="shared" si="318"/>
        <v>148928</v>
      </c>
      <c r="U718" s="694">
        <f t="shared" si="319"/>
        <v>0</v>
      </c>
      <c r="V718" s="661">
        <f t="shared" si="334"/>
        <v>148928</v>
      </c>
      <c r="W718" s="661">
        <f t="shared" si="335"/>
        <v>1936064</v>
      </c>
      <c r="X718" s="660">
        <v>1</v>
      </c>
      <c r="Y718" s="654">
        <f t="shared" si="320"/>
        <v>3</v>
      </c>
      <c r="Z718" s="655" t="str">
        <f t="shared" si="321"/>
        <v>Կ-1</v>
      </c>
      <c r="AA718" s="653">
        <f t="shared" si="322"/>
        <v>1.84</v>
      </c>
      <c r="AB718" s="661">
        <v>83200</v>
      </c>
      <c r="AC718" s="661">
        <f t="shared" si="323"/>
        <v>153088</v>
      </c>
      <c r="AD718" s="694">
        <f t="shared" si="324"/>
        <v>0</v>
      </c>
      <c r="AE718" s="661">
        <f t="shared" si="336"/>
        <v>153088</v>
      </c>
      <c r="AF718" s="661">
        <f t="shared" si="337"/>
        <v>1990144</v>
      </c>
      <c r="AG718" s="660">
        <v>1</v>
      </c>
      <c r="AH718" s="654">
        <f t="shared" si="325"/>
        <v>4</v>
      </c>
      <c r="AI718" s="655" t="str">
        <f t="shared" si="326"/>
        <v>Կ-1</v>
      </c>
      <c r="AJ718" s="653">
        <f t="shared" si="327"/>
        <v>1.9</v>
      </c>
      <c r="AK718" s="661">
        <v>83200</v>
      </c>
      <c r="AL718" s="661">
        <f t="shared" si="328"/>
        <v>158080</v>
      </c>
      <c r="AM718" s="694">
        <f t="shared" si="329"/>
        <v>0</v>
      </c>
      <c r="AN718" s="661">
        <f t="shared" si="338"/>
        <v>158080</v>
      </c>
      <c r="AO718" s="661">
        <f t="shared" si="339"/>
        <v>2055040</v>
      </c>
    </row>
    <row r="719" spans="1:41" s="468" customFormat="1" ht="14.25">
      <c r="A719" s="878">
        <v>677</v>
      </c>
      <c r="B719" s="879" t="s">
        <v>1918</v>
      </c>
      <c r="C719" s="880" t="s">
        <v>2186</v>
      </c>
      <c r="D719" s="880" t="s">
        <v>2572</v>
      </c>
      <c r="E719" s="879" t="s">
        <v>1327</v>
      </c>
      <c r="F719" s="878">
        <v>1</v>
      </c>
      <c r="G719" s="881">
        <v>5</v>
      </c>
      <c r="H719" s="887" t="s">
        <v>86</v>
      </c>
      <c r="I719" s="882">
        <f t="shared" si="330"/>
        <v>1.9</v>
      </c>
      <c r="J719" s="883">
        <v>83200</v>
      </c>
      <c r="K719" s="884">
        <f t="shared" si="340"/>
        <v>158080</v>
      </c>
      <c r="L719" s="887"/>
      <c r="M719" s="884">
        <f t="shared" si="331"/>
        <v>158080</v>
      </c>
      <c r="N719" s="884">
        <f t="shared" si="332"/>
        <v>2055040</v>
      </c>
      <c r="O719" s="660">
        <v>1</v>
      </c>
      <c r="P719" s="654">
        <f t="shared" si="333"/>
        <v>6</v>
      </c>
      <c r="Q719" s="655" t="str">
        <f t="shared" si="316"/>
        <v>Կ-1</v>
      </c>
      <c r="R719" s="653">
        <f t="shared" si="317"/>
        <v>1.96</v>
      </c>
      <c r="S719" s="661">
        <v>83200</v>
      </c>
      <c r="T719" s="661">
        <f t="shared" si="318"/>
        <v>163072</v>
      </c>
      <c r="U719" s="694">
        <f t="shared" si="319"/>
        <v>0</v>
      </c>
      <c r="V719" s="661">
        <f t="shared" si="334"/>
        <v>163072</v>
      </c>
      <c r="W719" s="661">
        <f t="shared" si="335"/>
        <v>2119936</v>
      </c>
      <c r="X719" s="660">
        <v>1</v>
      </c>
      <c r="Y719" s="654">
        <f t="shared" si="320"/>
        <v>7</v>
      </c>
      <c r="Z719" s="655" t="str">
        <f t="shared" si="321"/>
        <v>Կ-1</v>
      </c>
      <c r="AA719" s="653">
        <f t="shared" si="322"/>
        <v>1.96</v>
      </c>
      <c r="AB719" s="661">
        <v>83200</v>
      </c>
      <c r="AC719" s="661">
        <f t="shared" si="323"/>
        <v>163072</v>
      </c>
      <c r="AD719" s="694">
        <f t="shared" si="324"/>
        <v>0</v>
      </c>
      <c r="AE719" s="661">
        <f t="shared" si="336"/>
        <v>163072</v>
      </c>
      <c r="AF719" s="661">
        <f t="shared" si="337"/>
        <v>2119936</v>
      </c>
      <c r="AG719" s="660">
        <v>1</v>
      </c>
      <c r="AH719" s="654">
        <f t="shared" si="325"/>
        <v>8</v>
      </c>
      <c r="AI719" s="655" t="str">
        <f t="shared" si="326"/>
        <v>Կ-1</v>
      </c>
      <c r="AJ719" s="653">
        <f t="shared" si="327"/>
        <v>2.02</v>
      </c>
      <c r="AK719" s="661">
        <v>83200</v>
      </c>
      <c r="AL719" s="661">
        <f t="shared" si="328"/>
        <v>168064</v>
      </c>
      <c r="AM719" s="694">
        <f t="shared" si="329"/>
        <v>0</v>
      </c>
      <c r="AN719" s="661">
        <f t="shared" si="338"/>
        <v>168064</v>
      </c>
      <c r="AO719" s="661">
        <f t="shared" si="339"/>
        <v>2184832</v>
      </c>
    </row>
    <row r="720" spans="1:41" s="468" customFormat="1" ht="14.25">
      <c r="A720" s="878">
        <v>678</v>
      </c>
      <c r="B720" s="879" t="s">
        <v>1353</v>
      </c>
      <c r="C720" s="880" t="s">
        <v>2187</v>
      </c>
      <c r="D720" s="880" t="s">
        <v>2560</v>
      </c>
      <c r="E720" s="879" t="s">
        <v>1327</v>
      </c>
      <c r="F720" s="878">
        <v>1</v>
      </c>
      <c r="G720" s="881">
        <v>5</v>
      </c>
      <c r="H720" s="887" t="s">
        <v>86</v>
      </c>
      <c r="I720" s="882">
        <f t="shared" si="330"/>
        <v>1.9</v>
      </c>
      <c r="J720" s="883">
        <v>83200</v>
      </c>
      <c r="K720" s="884">
        <f t="shared" si="340"/>
        <v>158080</v>
      </c>
      <c r="L720" s="887"/>
      <c r="M720" s="884">
        <f t="shared" si="331"/>
        <v>158080</v>
      </c>
      <c r="N720" s="884">
        <f t="shared" si="332"/>
        <v>2055040</v>
      </c>
      <c r="O720" s="660">
        <v>1</v>
      </c>
      <c r="P720" s="654">
        <f t="shared" si="333"/>
        <v>6</v>
      </c>
      <c r="Q720" s="655" t="str">
        <f t="shared" si="316"/>
        <v>Կ-1</v>
      </c>
      <c r="R720" s="653">
        <f t="shared" si="317"/>
        <v>1.96</v>
      </c>
      <c r="S720" s="661">
        <v>83200</v>
      </c>
      <c r="T720" s="661">
        <f t="shared" si="318"/>
        <v>163072</v>
      </c>
      <c r="U720" s="694">
        <f t="shared" si="319"/>
        <v>0</v>
      </c>
      <c r="V720" s="661">
        <f t="shared" si="334"/>
        <v>163072</v>
      </c>
      <c r="W720" s="661">
        <f t="shared" si="335"/>
        <v>2119936</v>
      </c>
      <c r="X720" s="660">
        <v>1</v>
      </c>
      <c r="Y720" s="654">
        <f t="shared" si="320"/>
        <v>7</v>
      </c>
      <c r="Z720" s="655" t="str">
        <f t="shared" si="321"/>
        <v>Կ-1</v>
      </c>
      <c r="AA720" s="653">
        <f t="shared" si="322"/>
        <v>1.96</v>
      </c>
      <c r="AB720" s="661">
        <v>83200</v>
      </c>
      <c r="AC720" s="661">
        <f t="shared" si="323"/>
        <v>163072</v>
      </c>
      <c r="AD720" s="694">
        <f t="shared" si="324"/>
        <v>0</v>
      </c>
      <c r="AE720" s="661">
        <f t="shared" si="336"/>
        <v>163072</v>
      </c>
      <c r="AF720" s="661">
        <f t="shared" si="337"/>
        <v>2119936</v>
      </c>
      <c r="AG720" s="660">
        <v>1</v>
      </c>
      <c r="AH720" s="654">
        <f t="shared" si="325"/>
        <v>8</v>
      </c>
      <c r="AI720" s="655" t="str">
        <f t="shared" si="326"/>
        <v>Կ-1</v>
      </c>
      <c r="AJ720" s="653">
        <f t="shared" si="327"/>
        <v>2.02</v>
      </c>
      <c r="AK720" s="661">
        <v>83200</v>
      </c>
      <c r="AL720" s="661">
        <f t="shared" si="328"/>
        <v>168064</v>
      </c>
      <c r="AM720" s="694">
        <f t="shared" si="329"/>
        <v>0</v>
      </c>
      <c r="AN720" s="661">
        <f t="shared" si="338"/>
        <v>168064</v>
      </c>
      <c r="AO720" s="661">
        <f t="shared" si="339"/>
        <v>2184832</v>
      </c>
    </row>
    <row r="721" spans="1:41" s="468" customFormat="1" ht="14.25">
      <c r="A721" s="878">
        <v>679</v>
      </c>
      <c r="B721" s="879" t="s">
        <v>1919</v>
      </c>
      <c r="C721" s="880" t="s">
        <v>2187</v>
      </c>
      <c r="D721" s="880" t="s">
        <v>2573</v>
      </c>
      <c r="E721" s="879" t="s">
        <v>1327</v>
      </c>
      <c r="F721" s="878">
        <v>1</v>
      </c>
      <c r="G721" s="881">
        <v>5</v>
      </c>
      <c r="H721" s="887" t="s">
        <v>86</v>
      </c>
      <c r="I721" s="882">
        <f t="shared" si="330"/>
        <v>1.9</v>
      </c>
      <c r="J721" s="883">
        <v>83200</v>
      </c>
      <c r="K721" s="884">
        <f t="shared" si="340"/>
        <v>158080</v>
      </c>
      <c r="L721" s="887"/>
      <c r="M721" s="884">
        <f t="shared" si="331"/>
        <v>158080</v>
      </c>
      <c r="N721" s="884">
        <f t="shared" si="332"/>
        <v>2055040</v>
      </c>
      <c r="O721" s="660">
        <v>1</v>
      </c>
      <c r="P721" s="654">
        <f t="shared" si="333"/>
        <v>6</v>
      </c>
      <c r="Q721" s="655" t="str">
        <f t="shared" ref="Q721:Q777" si="341">+H721</f>
        <v>Կ-1</v>
      </c>
      <c r="R721" s="653">
        <f t="shared" ref="R721:R777" si="342">IF(O721&lt;1,0,IF(Q721="Բ-1",IF(P721=0,6.94,IF(P721=1,7.17,IF(P721=2,7.41,IF(P721=3,7.66,IF(OR(P721=5,P721=4),7.92,IF(OR(P721=6,P721=7),8.18,IF(OR(P721=8,P721=9),8.46,IF(OR(P721=10,P721=11,P721=12),8.74,IF(OR(P721=13,P721=14,P721=15),9.03,IF(OR(P721=16,P721=17,P721=18),9.33,9.65)))))))))),IF(Q721="Բ-2", IF(P721=0,5.71,IF(P721=1,5.89,IF(P721=2,6.09,IF(P721=3,6.29,IF(OR(P721=5,P721=4),6.5,IF(OR(P721=6,P721=7),6.72,IF(OR(P721=8,P721=9),6.94,IF(OR(P721=10,P721=11,P721=12),7.17,IF(OR(P721=13,P721=14,P721=15),7.41,IF(OR(P721=16,P721=17,P721=18),7.65,7.91)))))))))), IF(Q721="Գ-1", IF(P721=0,4.7,IF(P721=1,4.86,IF(P721=2,5.01,IF(P721=3,5.18,IF(OR(P721=5,P721=4),5.35,IF(OR(P721=6,P721=7),5.52,IF(OR(P721=8,P721=9),5.71,IF(OR(P721=10,P721=11,P721=12),5.89,IF(OR(P721=13,P721=14,P721=15),6.09,IF(OR(P721=16,P721=17,P721=18),6.29,6.49)))))))))), IF(Q721="Գ-2", IF(P721=0,3.88,IF(P721=1,4.01,IF(P721=2,4.14,IF(P721=3,4.27,IF(OR(P721=5,P721=4),4.41,IF(OR(P721=6,P721=7),4.55,IF(OR(P721=8,P721=9),4.7,IF(OR(P721=10,P721=11,P721=12),4.85,IF(OR(P721=13,P721=14,P721=15),5.01,IF(OR(P721=16,P721=17,P721=18),5.17,5.34)))))))))), IF(Q721="Գ-3", IF(P721=0,3.21,IF(P721=1,3.31,IF(P721=2,3.42,IF(P721=3,3.53,IF(OR(P721=5,P721=4),3.64,IF(OR(P721=6,P721=7),3.76,IF(OR(P721=8,P721=9),3.88,IF(OR(P721=10,P721=11,P721=12),4.01,IF(OR(P721=13,P721=14,P721=15),4.13,IF(OR(P721=16,P721=17,P721=18),4.27,4.4)))))))))), IF(Q721="Ա-1", IF(P721=0,2.66,IF(P721=1,2.75,IF(P721=2,2.83,IF(P721=3,2.92,IF(OR(P721=5,P721=4),3.02,IF(OR(P721=6,P721=7),3.11,IF(OR(P721=8,P721=9),3.21,IF(OR(P721=10,P721=11,P721=12),3.31,IF(OR(P721=13,P721=14,P721=15),3.42,IF(OR(P721=16,P721=17,P721=18),3.53,3.64)))))))))), IF(Q721="Ա-2", IF(P721=0,2.28,IF(P721=1,2.35,IF(P721=2,2.43,IF(P721=3,2.5,IF(OR(P721=5,P721=4),2.58,IF(OR(P721=6,P721=7),2.66,IF(OR(P721=8,P721=9),2.75,IF(OR(P721=10,P721=11,P721=12),2.83,IF(OR(P721=13,P721=14,P721=15),2.92,IF(OR(P721=16,P721=17,P721=18),3.01,3.11)))))))))),IF(Q721="Ա-3", IF(P721=0,1.96,IF(P721=1,2.02,IF(P721=2,2.08,IF(P721=3,2.15,IF(OR(P721=5,P721=4),2.21,IF(OR(P721=6,P721=7),2.28,IF(OR(P721=8,P721=9),2.35,IF(OR(P721=10,P721=11,P721=12),2.42,IF(OR(P721=13,P721=14,P721=15),2.5,IF(OR(P721=16,P721=17,P721=18),2.58,2.66)))))))))), IF(Q721="Կ-1", IF(P721=0,1.68,IF(P721=1,1.73,IF(P721=2,1.79,IF(P721=3,1.84,IF(OR(P721=5,P721=4),1.9,IF(OR(P721=6,P721=7),1.96,IF(OR(P721=8,P721=9),2.02,IF(OR(P721=10,P721=11,P721=12),2.08,IF(OR(P721=13,P721=14,P721=15),2.14,IF(OR(P721=16,P721=17,P721=18),2.21,2.28)))))))))), IF(Q721="Կ-2", IF(P721=0,1.45,IF(P721=1,1.49,IF(P721=2,1.54,IF(P721=3,1.59,IF(OR(P721=5,P721=4),1.63,IF(OR(P721=6,P721=7),1.68,IF(OR(P721=8,P721=9),1.73,IF(OR(P721=10,P721=11,P721=12),1.79,IF(OR(P721=13,P721=14,P721=15),1.84,IF(OR(P721=16,P721=17,P721=18),1.9,1.95)))))))))),IF(Q721="Կ-3", IF(P721=0,1.25,IF(P721=1,1.29,IF(P721=2,1.33,IF(P721=3,1.37,IF(OR(P721=5,P721=4),1.41,IF(OR(P721=6,P721=7),1.45,IF(OR(P721=8,P721=9),1.49,IF(OR(P721=10,P721=11,P721=12),1.54,IF(OR(P721=13,P721=14,P721=15),1.58,IF(OR(P721=16,P721=17,P721=18),1.63,1.68)))))))))), "Error"))))))))))))</f>
        <v>1.96</v>
      </c>
      <c r="S721" s="661">
        <v>83200</v>
      </c>
      <c r="T721" s="661">
        <f t="shared" ref="T721:T777" si="343">+S721*R721</f>
        <v>163072</v>
      </c>
      <c r="U721" s="694">
        <f t="shared" ref="U721:U777" si="344">+L721</f>
        <v>0</v>
      </c>
      <c r="V721" s="661">
        <f t="shared" si="334"/>
        <v>163072</v>
      </c>
      <c r="W721" s="661">
        <f t="shared" si="335"/>
        <v>2119936</v>
      </c>
      <c r="X721" s="660">
        <v>1</v>
      </c>
      <c r="Y721" s="654">
        <f t="shared" ref="Y721:Y777" si="345">+P721+1</f>
        <v>7</v>
      </c>
      <c r="Z721" s="655" t="str">
        <f t="shared" ref="Z721:Z777" si="346">+Q721</f>
        <v>Կ-1</v>
      </c>
      <c r="AA721" s="653">
        <f t="shared" ref="AA721:AA777" si="347">IF(X721&lt;1,0,IF(Z721="Բ-1",IF(Y721=0,6.94,IF(Y721=1,7.17,IF(Y721=2,7.41,IF(Y721=3,7.66,IF(OR(Y721=5,Y721=4),7.92,IF(OR(Y721=6,Y721=7),8.18,IF(OR(Y721=8,Y721=9),8.46,IF(OR(Y721=10,Y721=11,Y721=12),8.74,IF(OR(Y721=13,Y721=14,Y721=15),9.03,IF(OR(Y721=16,Y721=17,Y721=18),9.33,9.65)))))))))),IF(Z721="Բ-2", IF(Y721=0,5.71,IF(Y721=1,5.89,IF(Y721=2,6.09,IF(Y721=3,6.29,IF(OR(Y721=5,Y721=4),6.5,IF(OR(Y721=6,Y721=7),6.72,IF(OR(Y721=8,Y721=9),6.94,IF(OR(Y721=10,Y721=11,Y721=12),7.17,IF(OR(Y721=13,Y721=14,Y721=15),7.41,IF(OR(Y721=16,Y721=17,Y721=18),7.65,7.91)))))))))), IF(Z721="Գ-1", IF(Y721=0,4.7,IF(Y721=1,4.86,IF(Y721=2,5.01,IF(Y721=3,5.18,IF(OR(Y721=5,Y721=4),5.35,IF(OR(Y721=6,Y721=7),5.52,IF(OR(Y721=8,Y721=9),5.71,IF(OR(Y721=10,Y721=11,Y721=12),5.89,IF(OR(Y721=13,Y721=14,Y721=15),6.09,IF(OR(Y721=16,Y721=17,Y721=18),6.29,6.49)))))))))), IF(Z721="Գ-2", IF(Y721=0,3.88,IF(Y721=1,4.01,IF(Y721=2,4.14,IF(Y721=3,4.27,IF(OR(Y721=5,Y721=4),4.41,IF(OR(Y721=6,Y721=7),4.55,IF(OR(Y721=8,Y721=9),4.7,IF(OR(Y721=10,Y721=11,Y721=12),4.85,IF(OR(Y721=13,Y721=14,Y721=15),5.01,IF(OR(Y721=16,Y721=17,Y721=18),5.17,5.34)))))))))), IF(Z721="Գ-3", IF(Y721=0,3.21,IF(Y721=1,3.31,IF(Y721=2,3.42,IF(Y721=3,3.53,IF(OR(Y721=5,Y721=4),3.64,IF(OR(Y721=6,Y721=7),3.76,IF(OR(Y721=8,Y721=9),3.88,IF(OR(Y721=10,Y721=11,Y721=12),4.01,IF(OR(Y721=13,Y721=14,Y721=15),4.13,IF(OR(Y721=16,Y721=17,Y721=18),4.27,4.4)))))))))), IF(Z721="Ա-1", IF(Y721=0,2.66,IF(Y721=1,2.75,IF(Y721=2,2.83,IF(Y721=3,2.92,IF(OR(Y721=5,Y721=4),3.02,IF(OR(Y721=6,Y721=7),3.11,IF(OR(Y721=8,Y721=9),3.21,IF(OR(Y721=10,Y721=11,Y721=12),3.31,IF(OR(Y721=13,Y721=14,Y721=15),3.42,IF(OR(Y721=16,Y721=17,Y721=18),3.53,3.64)))))))))), IF(Z721="Ա-2", IF(Y721=0,2.28,IF(Y721=1,2.35,IF(Y721=2,2.43,IF(Y721=3,2.5,IF(OR(Y721=5,Y721=4),2.58,IF(OR(Y721=6,Y721=7),2.66,IF(OR(Y721=8,Y721=9),2.75,IF(OR(Y721=10,Y721=11,Y721=12),2.83,IF(OR(Y721=13,Y721=14,Y721=15),2.92,IF(OR(Y721=16,Y721=17,Y721=18),3.01,3.11)))))))))),IF(Z721="Ա-3", IF(Y721=0,1.96,IF(Y721=1,2.02,IF(Y721=2,2.08,IF(Y721=3,2.15,IF(OR(Y721=5,Y721=4),2.21,IF(OR(Y721=6,Y721=7),2.28,IF(OR(Y721=8,Y721=9),2.35,IF(OR(Y721=10,Y721=11,Y721=12),2.42,IF(OR(Y721=13,Y721=14,Y721=15),2.5,IF(OR(Y721=16,Y721=17,Y721=18),2.58,2.66)))))))))), IF(Z721="Կ-1", IF(Y721=0,1.68,IF(Y721=1,1.73,IF(Y721=2,1.79,IF(Y721=3,1.84,IF(OR(Y721=5,Y721=4),1.9,IF(OR(Y721=6,Y721=7),1.96,IF(OR(Y721=8,Y721=9),2.02,IF(OR(Y721=10,Y721=11,Y721=12),2.08,IF(OR(Y721=13,Y721=14,Y721=15),2.14,IF(OR(Y721=16,Y721=17,Y721=18),2.21,2.28)))))))))), IF(Z721="Կ-2", IF(Y721=0,1.45,IF(Y721=1,1.49,IF(Y721=2,1.54,IF(Y721=3,1.59,IF(OR(Y721=5,Y721=4),1.63,IF(OR(Y721=6,Y721=7),1.68,IF(OR(Y721=8,Y721=9),1.73,IF(OR(Y721=10,Y721=11,Y721=12),1.79,IF(OR(Y721=13,Y721=14,Y721=15),1.84,IF(OR(Y721=16,Y721=17,Y721=18),1.9,1.95)))))))))),IF(Z721="Կ-3", IF(Y721=0,1.25,IF(Y721=1,1.29,IF(Y721=2,1.33,IF(Y721=3,1.37,IF(OR(Y721=5,Y721=4),1.41,IF(OR(Y721=6,Y721=7),1.45,IF(OR(Y721=8,Y721=9),1.49,IF(OR(Y721=10,Y721=11,Y721=12),1.54,IF(OR(Y721=13,Y721=14,Y721=15),1.58,IF(OR(Y721=16,Y721=17,Y721=18),1.63,1.68)))))))))), "Error"))))))))))))</f>
        <v>1.96</v>
      </c>
      <c r="AB721" s="661">
        <v>83200</v>
      </c>
      <c r="AC721" s="661">
        <f t="shared" ref="AC721:AC777" si="348">+AB721*AA721</f>
        <v>163072</v>
      </c>
      <c r="AD721" s="694">
        <f t="shared" ref="AD721:AD777" si="349">+U721</f>
        <v>0</v>
      </c>
      <c r="AE721" s="661">
        <f t="shared" si="336"/>
        <v>163072</v>
      </c>
      <c r="AF721" s="661">
        <f t="shared" si="337"/>
        <v>2119936</v>
      </c>
      <c r="AG721" s="660">
        <v>1</v>
      </c>
      <c r="AH721" s="654">
        <f t="shared" ref="AH721:AH777" si="350">+Y721+1</f>
        <v>8</v>
      </c>
      <c r="AI721" s="655" t="str">
        <f t="shared" ref="AI721:AI777" si="351">+Z721</f>
        <v>Կ-1</v>
      </c>
      <c r="AJ721" s="653">
        <f t="shared" ref="AJ721:AJ777" si="352">IF(AG721&lt;1,0,IF(AI721="Բ-1",IF(AH721=0,6.94,IF(AH721=1,7.17,IF(AH721=2,7.41,IF(AH721=3,7.66,IF(OR(AH721=5,AH721=4),7.92,IF(OR(AH721=6,AH721=7),8.18,IF(OR(AH721=8,AH721=9),8.46,IF(OR(AH721=10,AH721=11,AH721=12),8.74,IF(OR(AH721=13,AH721=14,AH721=15),9.03,IF(OR(AH721=16,AH721=17,AH721=18),9.33,9.65)))))))))),IF(AI721="Բ-2", IF(AH721=0,5.71,IF(AH721=1,5.89,IF(AH721=2,6.09,IF(AH721=3,6.29,IF(OR(AH721=5,AH721=4),6.5,IF(OR(AH721=6,AH721=7),6.72,IF(OR(AH721=8,AH721=9),6.94,IF(OR(AH721=10,AH721=11,AH721=12),7.17,IF(OR(AH721=13,AH721=14,AH721=15),7.41,IF(OR(AH721=16,AH721=17,AH721=18),7.65,7.91)))))))))), IF(AI721="Գ-1", IF(AH721=0,4.7,IF(AH721=1,4.86,IF(AH721=2,5.01,IF(AH721=3,5.18,IF(OR(AH721=5,AH721=4),5.35,IF(OR(AH721=6,AH721=7),5.52,IF(OR(AH721=8,AH721=9),5.71,IF(OR(AH721=10,AH721=11,AH721=12),5.89,IF(OR(AH721=13,AH721=14,AH721=15),6.09,IF(OR(AH721=16,AH721=17,AH721=18),6.29,6.49)))))))))), IF(AI721="Գ-2", IF(AH721=0,3.88,IF(AH721=1,4.01,IF(AH721=2,4.14,IF(AH721=3,4.27,IF(OR(AH721=5,AH721=4),4.41,IF(OR(AH721=6,AH721=7),4.55,IF(OR(AH721=8,AH721=9),4.7,IF(OR(AH721=10,AH721=11,AH721=12),4.85,IF(OR(AH721=13,AH721=14,AH721=15),5.01,IF(OR(AH721=16,AH721=17,AH721=18),5.17,5.34)))))))))), IF(AI721="Գ-3", IF(AH721=0,3.21,IF(AH721=1,3.31,IF(AH721=2,3.42,IF(AH721=3,3.53,IF(OR(AH721=5,AH721=4),3.64,IF(OR(AH721=6,AH721=7),3.76,IF(OR(AH721=8,AH721=9),3.88,IF(OR(AH721=10,AH721=11,AH721=12),4.01,IF(OR(AH721=13,AH721=14,AH721=15),4.13,IF(OR(AH721=16,AH721=17,AH721=18),4.27,4.4)))))))))), IF(AI721="Ա-1", IF(AH721=0,2.66,IF(AH721=1,2.75,IF(AH721=2,2.83,IF(AH721=3,2.92,IF(OR(AH721=5,AH721=4),3.02,IF(OR(AH721=6,AH721=7),3.11,IF(OR(AH721=8,AH721=9),3.21,IF(OR(AH721=10,AH721=11,AH721=12),3.31,IF(OR(AH721=13,AH721=14,AH721=15),3.42,IF(OR(AH721=16,AH721=17,AH721=18),3.53,3.64)))))))))), IF(AI721="Ա-2", IF(AH721=0,2.28,IF(AH721=1,2.35,IF(AH721=2,2.43,IF(AH721=3,2.5,IF(OR(AH721=5,AH721=4),2.58,IF(OR(AH721=6,AH721=7),2.66,IF(OR(AH721=8,AH721=9),2.75,IF(OR(AH721=10,AH721=11,AH721=12),2.83,IF(OR(AH721=13,AH721=14,AH721=15),2.92,IF(OR(AH721=16,AH721=17,AH721=18),3.01,3.11)))))))))),IF(AI721="Ա-3", IF(AH721=0,1.96,IF(AH721=1,2.02,IF(AH721=2,2.08,IF(AH721=3,2.15,IF(OR(AH721=5,AH721=4),2.21,IF(OR(AH721=6,AH721=7),2.28,IF(OR(AH721=8,AH721=9),2.35,IF(OR(AH721=10,AH721=11,AH721=12),2.42,IF(OR(AH721=13,AH721=14,AH721=15),2.5,IF(OR(AH721=16,AH721=17,AH721=18),2.58,2.66)))))))))), IF(AI721="Կ-1", IF(AH721=0,1.68,IF(AH721=1,1.73,IF(AH721=2,1.79,IF(AH721=3,1.84,IF(OR(AH721=5,AH721=4),1.9,IF(OR(AH721=6,AH721=7),1.96,IF(OR(AH721=8,AH721=9),2.02,IF(OR(AH721=10,AH721=11,AH721=12),2.08,IF(OR(AH721=13,AH721=14,AH721=15),2.14,IF(OR(AH721=16,AH721=17,AH721=18),2.21,2.28)))))))))), IF(AI721="Կ-2", IF(AH721=0,1.45,IF(AH721=1,1.49,IF(AH721=2,1.54,IF(AH721=3,1.59,IF(OR(AH721=5,AH721=4),1.63,IF(OR(AH721=6,AH721=7),1.68,IF(OR(AH721=8,AH721=9),1.73,IF(OR(AH721=10,AH721=11,AH721=12),1.79,IF(OR(AH721=13,AH721=14,AH721=15),1.84,IF(OR(AH721=16,AH721=17,AH721=18),1.9,1.95)))))))))),IF(AI721="Կ-3", IF(AH721=0,1.25,IF(AH721=1,1.29,IF(AH721=2,1.33,IF(AH721=3,1.37,IF(OR(AH721=5,AH721=4),1.41,IF(OR(AH721=6,AH721=7),1.45,IF(OR(AH721=8,AH721=9),1.49,IF(OR(AH721=10,AH721=11,AH721=12),1.54,IF(OR(AH721=13,AH721=14,AH721=15),1.58,IF(OR(AH721=16,AH721=17,AH721=18),1.63,1.68)))))))))), "Error"))))))))))))</f>
        <v>2.02</v>
      </c>
      <c r="AK721" s="661">
        <v>83200</v>
      </c>
      <c r="AL721" s="661">
        <f t="shared" ref="AL721:AL777" si="353">+AK721*AJ721</f>
        <v>168064</v>
      </c>
      <c r="AM721" s="694">
        <f t="shared" ref="AM721:AM777" si="354">+AD721</f>
        <v>0</v>
      </c>
      <c r="AN721" s="661">
        <f t="shared" si="338"/>
        <v>168064</v>
      </c>
      <c r="AO721" s="661">
        <f t="shared" si="339"/>
        <v>2184832</v>
      </c>
    </row>
    <row r="722" spans="1:41" s="468" customFormat="1" ht="14.25">
      <c r="A722" s="878">
        <v>680</v>
      </c>
      <c r="B722" s="879" t="s">
        <v>779</v>
      </c>
      <c r="C722" s="880" t="s">
        <v>2187</v>
      </c>
      <c r="D722" s="880" t="s">
        <v>2677</v>
      </c>
      <c r="E722" s="879" t="s">
        <v>1327</v>
      </c>
      <c r="F722" s="878">
        <v>1</v>
      </c>
      <c r="G722" s="881">
        <v>5</v>
      </c>
      <c r="H722" s="887" t="s">
        <v>86</v>
      </c>
      <c r="I722" s="882">
        <f t="shared" si="330"/>
        <v>1.9</v>
      </c>
      <c r="J722" s="883">
        <v>83200</v>
      </c>
      <c r="K722" s="884">
        <f t="shared" si="340"/>
        <v>158080</v>
      </c>
      <c r="L722" s="887"/>
      <c r="M722" s="884">
        <f t="shared" si="331"/>
        <v>158080</v>
      </c>
      <c r="N722" s="884">
        <f t="shared" si="332"/>
        <v>2055040</v>
      </c>
      <c r="O722" s="660">
        <v>1</v>
      </c>
      <c r="P722" s="654">
        <f t="shared" si="333"/>
        <v>6</v>
      </c>
      <c r="Q722" s="655" t="str">
        <f t="shared" si="341"/>
        <v>Կ-1</v>
      </c>
      <c r="R722" s="653">
        <f t="shared" si="342"/>
        <v>1.96</v>
      </c>
      <c r="S722" s="661">
        <v>83200</v>
      </c>
      <c r="T722" s="661">
        <f t="shared" si="343"/>
        <v>163072</v>
      </c>
      <c r="U722" s="694">
        <f t="shared" si="344"/>
        <v>0</v>
      </c>
      <c r="V722" s="661">
        <f t="shared" si="334"/>
        <v>163072</v>
      </c>
      <c r="W722" s="661">
        <f t="shared" si="335"/>
        <v>2119936</v>
      </c>
      <c r="X722" s="660">
        <v>1</v>
      </c>
      <c r="Y722" s="654">
        <f t="shared" si="345"/>
        <v>7</v>
      </c>
      <c r="Z722" s="655" t="str">
        <f t="shared" si="346"/>
        <v>Կ-1</v>
      </c>
      <c r="AA722" s="653">
        <f t="shared" si="347"/>
        <v>1.96</v>
      </c>
      <c r="AB722" s="661">
        <v>83200</v>
      </c>
      <c r="AC722" s="661">
        <f t="shared" si="348"/>
        <v>163072</v>
      </c>
      <c r="AD722" s="694">
        <f t="shared" si="349"/>
        <v>0</v>
      </c>
      <c r="AE722" s="661">
        <f t="shared" si="336"/>
        <v>163072</v>
      </c>
      <c r="AF722" s="661">
        <f t="shared" si="337"/>
        <v>2119936</v>
      </c>
      <c r="AG722" s="660">
        <v>1</v>
      </c>
      <c r="AH722" s="654">
        <f t="shared" si="350"/>
        <v>8</v>
      </c>
      <c r="AI722" s="655" t="str">
        <f t="shared" si="351"/>
        <v>Կ-1</v>
      </c>
      <c r="AJ722" s="653">
        <f t="shared" si="352"/>
        <v>2.02</v>
      </c>
      <c r="AK722" s="661">
        <v>83200</v>
      </c>
      <c r="AL722" s="661">
        <f t="shared" si="353"/>
        <v>168064</v>
      </c>
      <c r="AM722" s="694">
        <f t="shared" si="354"/>
        <v>0</v>
      </c>
      <c r="AN722" s="661">
        <f t="shared" si="338"/>
        <v>168064</v>
      </c>
      <c r="AO722" s="661">
        <f t="shared" si="339"/>
        <v>2184832</v>
      </c>
    </row>
    <row r="723" spans="1:41" s="468" customFormat="1" ht="14.25">
      <c r="A723" s="878">
        <v>681</v>
      </c>
      <c r="B723" s="879" t="s">
        <v>1920</v>
      </c>
      <c r="C723" s="880" t="s">
        <v>2187</v>
      </c>
      <c r="D723" s="880" t="s">
        <v>2575</v>
      </c>
      <c r="E723" s="879" t="s">
        <v>1327</v>
      </c>
      <c r="F723" s="878">
        <v>1</v>
      </c>
      <c r="G723" s="881">
        <v>5</v>
      </c>
      <c r="H723" s="887" t="s">
        <v>86</v>
      </c>
      <c r="I723" s="882">
        <f t="shared" si="330"/>
        <v>1.9</v>
      </c>
      <c r="J723" s="883">
        <v>83200</v>
      </c>
      <c r="K723" s="884">
        <f t="shared" si="340"/>
        <v>158080</v>
      </c>
      <c r="L723" s="887"/>
      <c r="M723" s="884">
        <f t="shared" si="331"/>
        <v>158080</v>
      </c>
      <c r="N723" s="884">
        <f t="shared" si="332"/>
        <v>2055040</v>
      </c>
      <c r="O723" s="660">
        <v>1</v>
      </c>
      <c r="P723" s="654">
        <f t="shared" si="333"/>
        <v>6</v>
      </c>
      <c r="Q723" s="655" t="str">
        <f t="shared" si="341"/>
        <v>Կ-1</v>
      </c>
      <c r="R723" s="653">
        <f t="shared" si="342"/>
        <v>1.96</v>
      </c>
      <c r="S723" s="661">
        <v>83200</v>
      </c>
      <c r="T723" s="661">
        <f t="shared" si="343"/>
        <v>163072</v>
      </c>
      <c r="U723" s="694">
        <f t="shared" si="344"/>
        <v>0</v>
      </c>
      <c r="V723" s="661">
        <f t="shared" si="334"/>
        <v>163072</v>
      </c>
      <c r="W723" s="661">
        <f t="shared" si="335"/>
        <v>2119936</v>
      </c>
      <c r="X723" s="660">
        <v>1</v>
      </c>
      <c r="Y723" s="654">
        <f t="shared" si="345"/>
        <v>7</v>
      </c>
      <c r="Z723" s="655" t="str">
        <f t="shared" si="346"/>
        <v>Կ-1</v>
      </c>
      <c r="AA723" s="653">
        <f t="shared" si="347"/>
        <v>1.96</v>
      </c>
      <c r="AB723" s="661">
        <v>83200</v>
      </c>
      <c r="AC723" s="661">
        <f t="shared" si="348"/>
        <v>163072</v>
      </c>
      <c r="AD723" s="694">
        <f t="shared" si="349"/>
        <v>0</v>
      </c>
      <c r="AE723" s="661">
        <f t="shared" si="336"/>
        <v>163072</v>
      </c>
      <c r="AF723" s="661">
        <f t="shared" si="337"/>
        <v>2119936</v>
      </c>
      <c r="AG723" s="660">
        <v>1</v>
      </c>
      <c r="AH723" s="654">
        <f t="shared" si="350"/>
        <v>8</v>
      </c>
      <c r="AI723" s="655" t="str">
        <f t="shared" si="351"/>
        <v>Կ-1</v>
      </c>
      <c r="AJ723" s="653">
        <f t="shared" si="352"/>
        <v>2.02</v>
      </c>
      <c r="AK723" s="661">
        <v>83200</v>
      </c>
      <c r="AL723" s="661">
        <f t="shared" si="353"/>
        <v>168064</v>
      </c>
      <c r="AM723" s="694">
        <f t="shared" si="354"/>
        <v>0</v>
      </c>
      <c r="AN723" s="661">
        <f t="shared" si="338"/>
        <v>168064</v>
      </c>
      <c r="AO723" s="661">
        <f t="shared" si="339"/>
        <v>2184832</v>
      </c>
    </row>
    <row r="724" spans="1:41" s="468" customFormat="1" ht="14.25">
      <c r="A724" s="878">
        <v>682</v>
      </c>
      <c r="B724" s="879" t="s">
        <v>780</v>
      </c>
      <c r="C724" s="880" t="s">
        <v>2187</v>
      </c>
      <c r="D724" s="880" t="s">
        <v>2582</v>
      </c>
      <c r="E724" s="879" t="s">
        <v>1327</v>
      </c>
      <c r="F724" s="878">
        <v>1</v>
      </c>
      <c r="G724" s="881">
        <v>5</v>
      </c>
      <c r="H724" s="887" t="s">
        <v>86</v>
      </c>
      <c r="I724" s="882">
        <f t="shared" si="330"/>
        <v>1.9</v>
      </c>
      <c r="J724" s="883">
        <v>83200</v>
      </c>
      <c r="K724" s="884">
        <f t="shared" si="340"/>
        <v>158080</v>
      </c>
      <c r="L724" s="887"/>
      <c r="M724" s="884">
        <f t="shared" si="331"/>
        <v>158080</v>
      </c>
      <c r="N724" s="884">
        <f t="shared" si="332"/>
        <v>2055040</v>
      </c>
      <c r="O724" s="660">
        <v>1</v>
      </c>
      <c r="P724" s="654">
        <f t="shared" si="333"/>
        <v>6</v>
      </c>
      <c r="Q724" s="655" t="str">
        <f t="shared" si="341"/>
        <v>Կ-1</v>
      </c>
      <c r="R724" s="653">
        <f t="shared" si="342"/>
        <v>1.96</v>
      </c>
      <c r="S724" s="661">
        <v>83200</v>
      </c>
      <c r="T724" s="661">
        <f t="shared" si="343"/>
        <v>163072</v>
      </c>
      <c r="U724" s="694">
        <f t="shared" si="344"/>
        <v>0</v>
      </c>
      <c r="V724" s="661">
        <f t="shared" si="334"/>
        <v>163072</v>
      </c>
      <c r="W724" s="661">
        <f t="shared" si="335"/>
        <v>2119936</v>
      </c>
      <c r="X724" s="660">
        <v>1</v>
      </c>
      <c r="Y724" s="654">
        <f t="shared" si="345"/>
        <v>7</v>
      </c>
      <c r="Z724" s="655" t="str">
        <f t="shared" si="346"/>
        <v>Կ-1</v>
      </c>
      <c r="AA724" s="653">
        <f t="shared" si="347"/>
        <v>1.96</v>
      </c>
      <c r="AB724" s="661">
        <v>83200</v>
      </c>
      <c r="AC724" s="661">
        <f t="shared" si="348"/>
        <v>163072</v>
      </c>
      <c r="AD724" s="694">
        <f t="shared" si="349"/>
        <v>0</v>
      </c>
      <c r="AE724" s="661">
        <f t="shared" si="336"/>
        <v>163072</v>
      </c>
      <c r="AF724" s="661">
        <f t="shared" si="337"/>
        <v>2119936</v>
      </c>
      <c r="AG724" s="660">
        <v>1</v>
      </c>
      <c r="AH724" s="654">
        <f t="shared" si="350"/>
        <v>8</v>
      </c>
      <c r="AI724" s="655" t="str">
        <f t="shared" si="351"/>
        <v>Կ-1</v>
      </c>
      <c r="AJ724" s="653">
        <f t="shared" si="352"/>
        <v>2.02</v>
      </c>
      <c r="AK724" s="661">
        <v>83200</v>
      </c>
      <c r="AL724" s="661">
        <f t="shared" si="353"/>
        <v>168064</v>
      </c>
      <c r="AM724" s="694">
        <f t="shared" si="354"/>
        <v>0</v>
      </c>
      <c r="AN724" s="661">
        <f t="shared" si="338"/>
        <v>168064</v>
      </c>
      <c r="AO724" s="661">
        <f t="shared" si="339"/>
        <v>2184832</v>
      </c>
    </row>
    <row r="725" spans="1:41" s="468" customFormat="1" ht="27">
      <c r="A725" s="878">
        <v>683</v>
      </c>
      <c r="B725" s="879" t="s">
        <v>2652</v>
      </c>
      <c r="C725" s="880" t="s">
        <v>2187</v>
      </c>
      <c r="D725" s="880" t="s">
        <v>2569</v>
      </c>
      <c r="E725" s="879" t="s">
        <v>1327</v>
      </c>
      <c r="F725" s="878">
        <v>1</v>
      </c>
      <c r="G725" s="881">
        <v>2</v>
      </c>
      <c r="H725" s="887" t="s">
        <v>86</v>
      </c>
      <c r="I725" s="882">
        <f t="shared" si="330"/>
        <v>1.79</v>
      </c>
      <c r="J725" s="883">
        <v>83200</v>
      </c>
      <c r="K725" s="884">
        <f t="shared" si="340"/>
        <v>148928</v>
      </c>
      <c r="L725" s="887"/>
      <c r="M725" s="884">
        <f t="shared" si="331"/>
        <v>148928</v>
      </c>
      <c r="N725" s="884">
        <f t="shared" si="332"/>
        <v>1936064</v>
      </c>
      <c r="O725" s="660">
        <v>1</v>
      </c>
      <c r="P725" s="654">
        <f t="shared" si="333"/>
        <v>3</v>
      </c>
      <c r="Q725" s="655" t="str">
        <f t="shared" si="341"/>
        <v>Կ-1</v>
      </c>
      <c r="R725" s="653">
        <f t="shared" si="342"/>
        <v>1.84</v>
      </c>
      <c r="S725" s="661">
        <v>83200</v>
      </c>
      <c r="T725" s="661">
        <f t="shared" si="343"/>
        <v>153088</v>
      </c>
      <c r="U725" s="694">
        <f t="shared" si="344"/>
        <v>0</v>
      </c>
      <c r="V725" s="661">
        <f t="shared" si="334"/>
        <v>153088</v>
      </c>
      <c r="W725" s="661">
        <f t="shared" si="335"/>
        <v>1990144</v>
      </c>
      <c r="X725" s="660">
        <v>1</v>
      </c>
      <c r="Y725" s="654">
        <f t="shared" si="345"/>
        <v>4</v>
      </c>
      <c r="Z725" s="655" t="str">
        <f t="shared" si="346"/>
        <v>Կ-1</v>
      </c>
      <c r="AA725" s="653">
        <f t="shared" si="347"/>
        <v>1.9</v>
      </c>
      <c r="AB725" s="661">
        <v>83200</v>
      </c>
      <c r="AC725" s="661">
        <f t="shared" si="348"/>
        <v>158080</v>
      </c>
      <c r="AD725" s="694">
        <f t="shared" si="349"/>
        <v>0</v>
      </c>
      <c r="AE725" s="661">
        <f t="shared" si="336"/>
        <v>158080</v>
      </c>
      <c r="AF725" s="661">
        <f t="shared" si="337"/>
        <v>2055040</v>
      </c>
      <c r="AG725" s="660">
        <v>1</v>
      </c>
      <c r="AH725" s="654">
        <f t="shared" si="350"/>
        <v>5</v>
      </c>
      <c r="AI725" s="655" t="str">
        <f t="shared" si="351"/>
        <v>Կ-1</v>
      </c>
      <c r="AJ725" s="653">
        <f t="shared" si="352"/>
        <v>1.9</v>
      </c>
      <c r="AK725" s="661">
        <v>83200</v>
      </c>
      <c r="AL725" s="661">
        <f t="shared" si="353"/>
        <v>158080</v>
      </c>
      <c r="AM725" s="694">
        <f t="shared" si="354"/>
        <v>0</v>
      </c>
      <c r="AN725" s="661">
        <f t="shared" si="338"/>
        <v>158080</v>
      </c>
      <c r="AO725" s="661">
        <f t="shared" si="339"/>
        <v>2055040</v>
      </c>
    </row>
    <row r="726" spans="1:41" s="468" customFormat="1" ht="14.25">
      <c r="A726" s="878">
        <v>684</v>
      </c>
      <c r="B726" s="879" t="s">
        <v>869</v>
      </c>
      <c r="C726" s="880" t="s">
        <v>2186</v>
      </c>
      <c r="D726" s="880" t="s">
        <v>2561</v>
      </c>
      <c r="E726" s="879" t="s">
        <v>1327</v>
      </c>
      <c r="F726" s="878">
        <v>1</v>
      </c>
      <c r="G726" s="881">
        <v>5</v>
      </c>
      <c r="H726" s="887" t="s">
        <v>86</v>
      </c>
      <c r="I726" s="882">
        <f t="shared" si="330"/>
        <v>1.9</v>
      </c>
      <c r="J726" s="883">
        <v>83200</v>
      </c>
      <c r="K726" s="884">
        <f t="shared" si="340"/>
        <v>158080</v>
      </c>
      <c r="L726" s="887"/>
      <c r="M726" s="884">
        <f t="shared" si="331"/>
        <v>158080</v>
      </c>
      <c r="N726" s="884">
        <f t="shared" si="332"/>
        <v>2055040</v>
      </c>
      <c r="O726" s="660">
        <v>1</v>
      </c>
      <c r="P726" s="654">
        <f t="shared" si="333"/>
        <v>6</v>
      </c>
      <c r="Q726" s="655" t="str">
        <f t="shared" si="341"/>
        <v>Կ-1</v>
      </c>
      <c r="R726" s="653">
        <f t="shared" si="342"/>
        <v>1.96</v>
      </c>
      <c r="S726" s="661">
        <v>83200</v>
      </c>
      <c r="T726" s="661">
        <f t="shared" si="343"/>
        <v>163072</v>
      </c>
      <c r="U726" s="694">
        <f t="shared" si="344"/>
        <v>0</v>
      </c>
      <c r="V726" s="661">
        <f t="shared" si="334"/>
        <v>163072</v>
      </c>
      <c r="W726" s="661">
        <f t="shared" si="335"/>
        <v>2119936</v>
      </c>
      <c r="X726" s="660">
        <v>1</v>
      </c>
      <c r="Y726" s="654">
        <f t="shared" si="345"/>
        <v>7</v>
      </c>
      <c r="Z726" s="655" t="str">
        <f t="shared" si="346"/>
        <v>Կ-1</v>
      </c>
      <c r="AA726" s="653">
        <f t="shared" si="347"/>
        <v>1.96</v>
      </c>
      <c r="AB726" s="661">
        <v>83200</v>
      </c>
      <c r="AC726" s="661">
        <f t="shared" si="348"/>
        <v>163072</v>
      </c>
      <c r="AD726" s="694">
        <f t="shared" si="349"/>
        <v>0</v>
      </c>
      <c r="AE726" s="661">
        <f t="shared" si="336"/>
        <v>163072</v>
      </c>
      <c r="AF726" s="661">
        <f t="shared" si="337"/>
        <v>2119936</v>
      </c>
      <c r="AG726" s="660">
        <v>1</v>
      </c>
      <c r="AH726" s="654">
        <f t="shared" si="350"/>
        <v>8</v>
      </c>
      <c r="AI726" s="655" t="str">
        <f t="shared" si="351"/>
        <v>Կ-1</v>
      </c>
      <c r="AJ726" s="653">
        <f t="shared" si="352"/>
        <v>2.02</v>
      </c>
      <c r="AK726" s="661">
        <v>83200</v>
      </c>
      <c r="AL726" s="661">
        <f t="shared" si="353"/>
        <v>168064</v>
      </c>
      <c r="AM726" s="694">
        <f t="shared" si="354"/>
        <v>0</v>
      </c>
      <c r="AN726" s="661">
        <f t="shared" si="338"/>
        <v>168064</v>
      </c>
      <c r="AO726" s="661">
        <f t="shared" si="339"/>
        <v>2184832</v>
      </c>
    </row>
    <row r="727" spans="1:41" s="468" customFormat="1" ht="14.25">
      <c r="A727" s="878">
        <v>685</v>
      </c>
      <c r="B727" s="879" t="s">
        <v>1511</v>
      </c>
      <c r="C727" s="880" t="s">
        <v>2187</v>
      </c>
      <c r="D727" s="880" t="s">
        <v>2582</v>
      </c>
      <c r="E727" s="879" t="s">
        <v>1327</v>
      </c>
      <c r="F727" s="878">
        <v>1</v>
      </c>
      <c r="G727" s="881">
        <v>4</v>
      </c>
      <c r="H727" s="887" t="s">
        <v>86</v>
      </c>
      <c r="I727" s="882">
        <f t="shared" si="330"/>
        <v>1.9</v>
      </c>
      <c r="J727" s="883">
        <v>83200</v>
      </c>
      <c r="K727" s="884">
        <f t="shared" si="340"/>
        <v>158080</v>
      </c>
      <c r="L727" s="887"/>
      <c r="M727" s="884">
        <f t="shared" si="331"/>
        <v>158080</v>
      </c>
      <c r="N727" s="884">
        <f t="shared" si="332"/>
        <v>2055040</v>
      </c>
      <c r="O727" s="660">
        <v>1</v>
      </c>
      <c r="P727" s="654">
        <f t="shared" si="333"/>
        <v>5</v>
      </c>
      <c r="Q727" s="655" t="str">
        <f t="shared" si="341"/>
        <v>Կ-1</v>
      </c>
      <c r="R727" s="653">
        <f t="shared" si="342"/>
        <v>1.9</v>
      </c>
      <c r="S727" s="661">
        <v>83200</v>
      </c>
      <c r="T727" s="661">
        <f t="shared" si="343"/>
        <v>158080</v>
      </c>
      <c r="U727" s="694">
        <f t="shared" si="344"/>
        <v>0</v>
      </c>
      <c r="V727" s="661">
        <f t="shared" si="334"/>
        <v>158080</v>
      </c>
      <c r="W727" s="661">
        <f t="shared" si="335"/>
        <v>2055040</v>
      </c>
      <c r="X727" s="660">
        <v>1</v>
      </c>
      <c r="Y727" s="654">
        <f t="shared" si="345"/>
        <v>6</v>
      </c>
      <c r="Z727" s="655" t="str">
        <f t="shared" si="346"/>
        <v>Կ-1</v>
      </c>
      <c r="AA727" s="653">
        <f t="shared" si="347"/>
        <v>1.96</v>
      </c>
      <c r="AB727" s="661">
        <v>83200</v>
      </c>
      <c r="AC727" s="661">
        <f t="shared" si="348"/>
        <v>163072</v>
      </c>
      <c r="AD727" s="694">
        <f t="shared" si="349"/>
        <v>0</v>
      </c>
      <c r="AE727" s="661">
        <f t="shared" si="336"/>
        <v>163072</v>
      </c>
      <c r="AF727" s="661">
        <f t="shared" si="337"/>
        <v>2119936</v>
      </c>
      <c r="AG727" s="660">
        <v>1</v>
      </c>
      <c r="AH727" s="654">
        <f t="shared" si="350"/>
        <v>7</v>
      </c>
      <c r="AI727" s="655" t="str">
        <f t="shared" si="351"/>
        <v>Կ-1</v>
      </c>
      <c r="AJ727" s="653">
        <f t="shared" si="352"/>
        <v>1.96</v>
      </c>
      <c r="AK727" s="661">
        <v>83200</v>
      </c>
      <c r="AL727" s="661">
        <f t="shared" si="353"/>
        <v>163072</v>
      </c>
      <c r="AM727" s="694">
        <f t="shared" si="354"/>
        <v>0</v>
      </c>
      <c r="AN727" s="661">
        <f t="shared" si="338"/>
        <v>163072</v>
      </c>
      <c r="AO727" s="661">
        <f t="shared" si="339"/>
        <v>2119936</v>
      </c>
    </row>
    <row r="728" spans="1:41" s="468" customFormat="1" ht="14.25">
      <c r="A728" s="878">
        <v>686</v>
      </c>
      <c r="B728" s="879" t="s">
        <v>1922</v>
      </c>
      <c r="C728" s="880" t="s">
        <v>2187</v>
      </c>
      <c r="D728" s="880" t="s">
        <v>2665</v>
      </c>
      <c r="E728" s="879" t="s">
        <v>1327</v>
      </c>
      <c r="F728" s="878">
        <v>1</v>
      </c>
      <c r="G728" s="881">
        <v>9</v>
      </c>
      <c r="H728" s="887" t="s">
        <v>86</v>
      </c>
      <c r="I728" s="882">
        <f t="shared" si="330"/>
        <v>2.02</v>
      </c>
      <c r="J728" s="883">
        <v>83200</v>
      </c>
      <c r="K728" s="884">
        <f t="shared" si="340"/>
        <v>168064</v>
      </c>
      <c r="L728" s="887"/>
      <c r="M728" s="884">
        <f t="shared" si="331"/>
        <v>168064</v>
      </c>
      <c r="N728" s="884">
        <f t="shared" si="332"/>
        <v>2184832</v>
      </c>
      <c r="O728" s="660">
        <v>1</v>
      </c>
      <c r="P728" s="654">
        <f t="shared" si="333"/>
        <v>10</v>
      </c>
      <c r="Q728" s="655" t="str">
        <f t="shared" si="341"/>
        <v>Կ-1</v>
      </c>
      <c r="R728" s="653">
        <f t="shared" si="342"/>
        <v>2.08</v>
      </c>
      <c r="S728" s="661">
        <v>83200</v>
      </c>
      <c r="T728" s="661">
        <f t="shared" si="343"/>
        <v>173056</v>
      </c>
      <c r="U728" s="694">
        <f t="shared" si="344"/>
        <v>0</v>
      </c>
      <c r="V728" s="661">
        <f t="shared" si="334"/>
        <v>173056</v>
      </c>
      <c r="W728" s="661">
        <f t="shared" si="335"/>
        <v>2249728</v>
      </c>
      <c r="X728" s="660">
        <v>1</v>
      </c>
      <c r="Y728" s="654">
        <f t="shared" si="345"/>
        <v>11</v>
      </c>
      <c r="Z728" s="655" t="str">
        <f t="shared" si="346"/>
        <v>Կ-1</v>
      </c>
      <c r="AA728" s="653">
        <f t="shared" si="347"/>
        <v>2.08</v>
      </c>
      <c r="AB728" s="661">
        <v>83200</v>
      </c>
      <c r="AC728" s="661">
        <f t="shared" si="348"/>
        <v>173056</v>
      </c>
      <c r="AD728" s="694">
        <f t="shared" si="349"/>
        <v>0</v>
      </c>
      <c r="AE728" s="661">
        <f t="shared" si="336"/>
        <v>173056</v>
      </c>
      <c r="AF728" s="661">
        <f t="shared" si="337"/>
        <v>2249728</v>
      </c>
      <c r="AG728" s="660">
        <v>1</v>
      </c>
      <c r="AH728" s="654">
        <f t="shared" si="350"/>
        <v>12</v>
      </c>
      <c r="AI728" s="655" t="str">
        <f t="shared" si="351"/>
        <v>Կ-1</v>
      </c>
      <c r="AJ728" s="653">
        <f t="shared" si="352"/>
        <v>2.08</v>
      </c>
      <c r="AK728" s="661">
        <v>83200</v>
      </c>
      <c r="AL728" s="661">
        <f t="shared" si="353"/>
        <v>173056</v>
      </c>
      <c r="AM728" s="694">
        <f t="shared" si="354"/>
        <v>0</v>
      </c>
      <c r="AN728" s="661">
        <f t="shared" si="338"/>
        <v>173056</v>
      </c>
      <c r="AO728" s="661">
        <f t="shared" si="339"/>
        <v>2249728</v>
      </c>
    </row>
    <row r="729" spans="1:41" s="468" customFormat="1" ht="14.25">
      <c r="A729" s="878">
        <v>687</v>
      </c>
      <c r="B729" s="879" t="s">
        <v>3264</v>
      </c>
      <c r="C729" s="880" t="s">
        <v>2187</v>
      </c>
      <c r="D729" s="880" t="s">
        <v>2571</v>
      </c>
      <c r="E729" s="879" t="s">
        <v>1327</v>
      </c>
      <c r="F729" s="878">
        <v>1</v>
      </c>
      <c r="G729" s="881">
        <v>1</v>
      </c>
      <c r="H729" s="887" t="s">
        <v>86</v>
      </c>
      <c r="I729" s="882">
        <f t="shared" si="330"/>
        <v>1.73</v>
      </c>
      <c r="J729" s="883">
        <v>83200</v>
      </c>
      <c r="K729" s="884">
        <f t="shared" si="340"/>
        <v>143936</v>
      </c>
      <c r="L729" s="887"/>
      <c r="M729" s="884">
        <f t="shared" si="331"/>
        <v>143936</v>
      </c>
      <c r="N729" s="884">
        <f t="shared" si="332"/>
        <v>1871168</v>
      </c>
      <c r="O729" s="660">
        <v>1</v>
      </c>
      <c r="P729" s="654">
        <f t="shared" si="333"/>
        <v>2</v>
      </c>
      <c r="Q729" s="655" t="str">
        <f t="shared" si="341"/>
        <v>Կ-1</v>
      </c>
      <c r="R729" s="653">
        <f t="shared" si="342"/>
        <v>1.79</v>
      </c>
      <c r="S729" s="661">
        <v>83200</v>
      </c>
      <c r="T729" s="661">
        <f t="shared" si="343"/>
        <v>148928</v>
      </c>
      <c r="U729" s="694">
        <f t="shared" si="344"/>
        <v>0</v>
      </c>
      <c r="V729" s="661">
        <f t="shared" si="334"/>
        <v>148928</v>
      </c>
      <c r="W729" s="661">
        <f t="shared" si="335"/>
        <v>1936064</v>
      </c>
      <c r="X729" s="660">
        <v>1</v>
      </c>
      <c r="Y729" s="654">
        <f t="shared" si="345"/>
        <v>3</v>
      </c>
      <c r="Z729" s="655" t="str">
        <f t="shared" si="346"/>
        <v>Կ-1</v>
      </c>
      <c r="AA729" s="653">
        <f t="shared" si="347"/>
        <v>1.84</v>
      </c>
      <c r="AB729" s="661">
        <v>83200</v>
      </c>
      <c r="AC729" s="661">
        <f t="shared" si="348"/>
        <v>153088</v>
      </c>
      <c r="AD729" s="694">
        <f t="shared" si="349"/>
        <v>0</v>
      </c>
      <c r="AE729" s="661">
        <f t="shared" si="336"/>
        <v>153088</v>
      </c>
      <c r="AF729" s="661">
        <f t="shared" si="337"/>
        <v>1990144</v>
      </c>
      <c r="AG729" s="660">
        <v>1</v>
      </c>
      <c r="AH729" s="654">
        <f t="shared" si="350"/>
        <v>4</v>
      </c>
      <c r="AI729" s="655" t="str">
        <f t="shared" si="351"/>
        <v>Կ-1</v>
      </c>
      <c r="AJ729" s="653">
        <f t="shared" si="352"/>
        <v>1.9</v>
      </c>
      <c r="AK729" s="661">
        <v>83200</v>
      </c>
      <c r="AL729" s="661">
        <f t="shared" si="353"/>
        <v>158080</v>
      </c>
      <c r="AM729" s="694">
        <f t="shared" si="354"/>
        <v>0</v>
      </c>
      <c r="AN729" s="661">
        <f t="shared" si="338"/>
        <v>158080</v>
      </c>
      <c r="AO729" s="661">
        <f t="shared" si="339"/>
        <v>2055040</v>
      </c>
    </row>
    <row r="730" spans="1:41" s="468" customFormat="1" ht="14.25">
      <c r="A730" s="878">
        <v>688</v>
      </c>
      <c r="B730" s="879" t="s">
        <v>78</v>
      </c>
      <c r="C730" s="880"/>
      <c r="D730" s="880"/>
      <c r="E730" s="879" t="s">
        <v>1327</v>
      </c>
      <c r="F730" s="878">
        <v>1</v>
      </c>
      <c r="G730" s="881">
        <v>6</v>
      </c>
      <c r="H730" s="887" t="s">
        <v>86</v>
      </c>
      <c r="I730" s="882">
        <f t="shared" si="330"/>
        <v>1.96</v>
      </c>
      <c r="J730" s="883">
        <v>83200</v>
      </c>
      <c r="K730" s="884">
        <f t="shared" si="340"/>
        <v>163072</v>
      </c>
      <c r="L730" s="887"/>
      <c r="M730" s="884">
        <f t="shared" si="331"/>
        <v>163072</v>
      </c>
      <c r="N730" s="884">
        <f t="shared" si="332"/>
        <v>2119936</v>
      </c>
      <c r="O730" s="660">
        <v>1</v>
      </c>
      <c r="P730" s="654">
        <f t="shared" si="333"/>
        <v>7</v>
      </c>
      <c r="Q730" s="655" t="str">
        <f t="shared" si="341"/>
        <v>Կ-1</v>
      </c>
      <c r="R730" s="653">
        <f t="shared" si="342"/>
        <v>1.96</v>
      </c>
      <c r="S730" s="661">
        <v>83200</v>
      </c>
      <c r="T730" s="661">
        <f t="shared" si="343"/>
        <v>163072</v>
      </c>
      <c r="U730" s="694">
        <f t="shared" si="344"/>
        <v>0</v>
      </c>
      <c r="V730" s="661">
        <f t="shared" si="334"/>
        <v>163072</v>
      </c>
      <c r="W730" s="661">
        <f t="shared" si="335"/>
        <v>2119936</v>
      </c>
      <c r="X730" s="660">
        <v>1</v>
      </c>
      <c r="Y730" s="654">
        <f t="shared" si="345"/>
        <v>8</v>
      </c>
      <c r="Z730" s="655" t="str">
        <f t="shared" si="346"/>
        <v>Կ-1</v>
      </c>
      <c r="AA730" s="653">
        <f t="shared" si="347"/>
        <v>2.02</v>
      </c>
      <c r="AB730" s="661">
        <v>83200</v>
      </c>
      <c r="AC730" s="661">
        <f t="shared" si="348"/>
        <v>168064</v>
      </c>
      <c r="AD730" s="694">
        <f t="shared" si="349"/>
        <v>0</v>
      </c>
      <c r="AE730" s="661">
        <f t="shared" si="336"/>
        <v>168064</v>
      </c>
      <c r="AF730" s="661">
        <f t="shared" si="337"/>
        <v>2184832</v>
      </c>
      <c r="AG730" s="660">
        <v>1</v>
      </c>
      <c r="AH730" s="654">
        <f t="shared" si="350"/>
        <v>9</v>
      </c>
      <c r="AI730" s="655" t="str">
        <f t="shared" si="351"/>
        <v>Կ-1</v>
      </c>
      <c r="AJ730" s="653">
        <f t="shared" si="352"/>
        <v>2.02</v>
      </c>
      <c r="AK730" s="661">
        <v>83200</v>
      </c>
      <c r="AL730" s="661">
        <f t="shared" si="353"/>
        <v>168064</v>
      </c>
      <c r="AM730" s="694">
        <f t="shared" si="354"/>
        <v>0</v>
      </c>
      <c r="AN730" s="661">
        <f t="shared" si="338"/>
        <v>168064</v>
      </c>
      <c r="AO730" s="661">
        <f t="shared" si="339"/>
        <v>2184832</v>
      </c>
    </row>
    <row r="731" spans="1:41" s="468" customFormat="1" ht="14.25">
      <c r="A731" s="878">
        <v>689</v>
      </c>
      <c r="B731" s="879" t="s">
        <v>78</v>
      </c>
      <c r="C731" s="880"/>
      <c r="D731" s="880"/>
      <c r="E731" s="879" t="s">
        <v>1327</v>
      </c>
      <c r="F731" s="878">
        <v>1</v>
      </c>
      <c r="G731" s="881">
        <v>6</v>
      </c>
      <c r="H731" s="887" t="s">
        <v>86</v>
      </c>
      <c r="I731" s="882">
        <f t="shared" si="330"/>
        <v>1.96</v>
      </c>
      <c r="J731" s="883">
        <v>83200</v>
      </c>
      <c r="K731" s="884">
        <f t="shared" si="340"/>
        <v>163072</v>
      </c>
      <c r="L731" s="887"/>
      <c r="M731" s="884">
        <f t="shared" si="331"/>
        <v>163072</v>
      </c>
      <c r="N731" s="884">
        <f t="shared" si="332"/>
        <v>2119936</v>
      </c>
      <c r="O731" s="660">
        <v>1</v>
      </c>
      <c r="P731" s="654">
        <f t="shared" si="333"/>
        <v>7</v>
      </c>
      <c r="Q731" s="655" t="str">
        <f t="shared" si="341"/>
        <v>Կ-1</v>
      </c>
      <c r="R731" s="653">
        <f t="shared" si="342"/>
        <v>1.96</v>
      </c>
      <c r="S731" s="661">
        <v>83200</v>
      </c>
      <c r="T731" s="661">
        <f t="shared" si="343"/>
        <v>163072</v>
      </c>
      <c r="U731" s="694">
        <f t="shared" si="344"/>
        <v>0</v>
      </c>
      <c r="V731" s="661">
        <f t="shared" si="334"/>
        <v>163072</v>
      </c>
      <c r="W731" s="661">
        <f t="shared" si="335"/>
        <v>2119936</v>
      </c>
      <c r="X731" s="660">
        <v>1</v>
      </c>
      <c r="Y731" s="654">
        <f t="shared" si="345"/>
        <v>8</v>
      </c>
      <c r="Z731" s="655" t="str">
        <f t="shared" si="346"/>
        <v>Կ-1</v>
      </c>
      <c r="AA731" s="653">
        <f t="shared" si="347"/>
        <v>2.02</v>
      </c>
      <c r="AB731" s="661">
        <v>83200</v>
      </c>
      <c r="AC731" s="661">
        <f t="shared" si="348"/>
        <v>168064</v>
      </c>
      <c r="AD731" s="694">
        <f t="shared" si="349"/>
        <v>0</v>
      </c>
      <c r="AE731" s="661">
        <f t="shared" si="336"/>
        <v>168064</v>
      </c>
      <c r="AF731" s="661">
        <f t="shared" si="337"/>
        <v>2184832</v>
      </c>
      <c r="AG731" s="660">
        <v>1</v>
      </c>
      <c r="AH731" s="654">
        <f t="shared" si="350"/>
        <v>9</v>
      </c>
      <c r="AI731" s="655" t="str">
        <f t="shared" si="351"/>
        <v>Կ-1</v>
      </c>
      <c r="AJ731" s="653">
        <f t="shared" si="352"/>
        <v>2.02</v>
      </c>
      <c r="AK731" s="661">
        <v>83200</v>
      </c>
      <c r="AL731" s="661">
        <f t="shared" si="353"/>
        <v>168064</v>
      </c>
      <c r="AM731" s="694">
        <f t="shared" si="354"/>
        <v>0</v>
      </c>
      <c r="AN731" s="661">
        <f t="shared" si="338"/>
        <v>168064</v>
      </c>
      <c r="AO731" s="661">
        <f t="shared" si="339"/>
        <v>2184832</v>
      </c>
    </row>
    <row r="732" spans="1:41" s="468" customFormat="1" ht="14.25">
      <c r="A732" s="878">
        <v>690</v>
      </c>
      <c r="B732" s="879" t="s">
        <v>78</v>
      </c>
      <c r="C732" s="880"/>
      <c r="D732" s="880"/>
      <c r="E732" s="879" t="s">
        <v>1327</v>
      </c>
      <c r="F732" s="878">
        <v>1</v>
      </c>
      <c r="G732" s="881">
        <v>6</v>
      </c>
      <c r="H732" s="887" t="s">
        <v>86</v>
      </c>
      <c r="I732" s="882">
        <f t="shared" si="330"/>
        <v>1.96</v>
      </c>
      <c r="J732" s="883">
        <v>83200</v>
      </c>
      <c r="K732" s="884">
        <f t="shared" si="340"/>
        <v>163072</v>
      </c>
      <c r="L732" s="885"/>
      <c r="M732" s="884">
        <f t="shared" si="331"/>
        <v>163072</v>
      </c>
      <c r="N732" s="884">
        <f t="shared" si="332"/>
        <v>2119936</v>
      </c>
      <c r="O732" s="660">
        <v>1</v>
      </c>
      <c r="P732" s="654">
        <f t="shared" si="333"/>
        <v>7</v>
      </c>
      <c r="Q732" s="655" t="str">
        <f t="shared" si="341"/>
        <v>Կ-1</v>
      </c>
      <c r="R732" s="653">
        <f t="shared" si="342"/>
        <v>1.96</v>
      </c>
      <c r="S732" s="661">
        <v>83200</v>
      </c>
      <c r="T732" s="661">
        <f t="shared" si="343"/>
        <v>163072</v>
      </c>
      <c r="U732" s="694">
        <f t="shared" si="344"/>
        <v>0</v>
      </c>
      <c r="V732" s="661">
        <f t="shared" si="334"/>
        <v>163072</v>
      </c>
      <c r="W732" s="661">
        <f t="shared" si="335"/>
        <v>2119936</v>
      </c>
      <c r="X732" s="660">
        <v>1</v>
      </c>
      <c r="Y732" s="654">
        <f t="shared" si="345"/>
        <v>8</v>
      </c>
      <c r="Z732" s="655" t="str">
        <f t="shared" si="346"/>
        <v>Կ-1</v>
      </c>
      <c r="AA732" s="653">
        <f t="shared" si="347"/>
        <v>2.02</v>
      </c>
      <c r="AB732" s="661">
        <v>83200</v>
      </c>
      <c r="AC732" s="661">
        <f t="shared" si="348"/>
        <v>168064</v>
      </c>
      <c r="AD732" s="694">
        <f t="shared" si="349"/>
        <v>0</v>
      </c>
      <c r="AE732" s="661">
        <f t="shared" si="336"/>
        <v>168064</v>
      </c>
      <c r="AF732" s="661">
        <f t="shared" si="337"/>
        <v>2184832</v>
      </c>
      <c r="AG732" s="660">
        <v>1</v>
      </c>
      <c r="AH732" s="654">
        <f t="shared" si="350"/>
        <v>9</v>
      </c>
      <c r="AI732" s="655" t="str">
        <f t="shared" si="351"/>
        <v>Կ-1</v>
      </c>
      <c r="AJ732" s="653">
        <f t="shared" si="352"/>
        <v>2.02</v>
      </c>
      <c r="AK732" s="661">
        <v>83200</v>
      </c>
      <c r="AL732" s="661">
        <f t="shared" si="353"/>
        <v>168064</v>
      </c>
      <c r="AM732" s="694">
        <f t="shared" si="354"/>
        <v>0</v>
      </c>
      <c r="AN732" s="661">
        <f t="shared" si="338"/>
        <v>168064</v>
      </c>
      <c r="AO732" s="661">
        <f t="shared" si="339"/>
        <v>2184832</v>
      </c>
    </row>
    <row r="733" spans="1:41" s="468" customFormat="1" ht="14.25">
      <c r="A733" s="878">
        <v>691</v>
      </c>
      <c r="B733" s="879" t="s">
        <v>78</v>
      </c>
      <c r="C733" s="880"/>
      <c r="D733" s="880"/>
      <c r="E733" s="879" t="s">
        <v>1327</v>
      </c>
      <c r="F733" s="878">
        <v>1</v>
      </c>
      <c r="G733" s="881">
        <v>6</v>
      </c>
      <c r="H733" s="887" t="s">
        <v>86</v>
      </c>
      <c r="I733" s="882">
        <f t="shared" si="330"/>
        <v>1.96</v>
      </c>
      <c r="J733" s="883">
        <v>83200</v>
      </c>
      <c r="K733" s="884">
        <f t="shared" si="340"/>
        <v>163072</v>
      </c>
      <c r="L733" s="885"/>
      <c r="M733" s="884">
        <f t="shared" si="331"/>
        <v>163072</v>
      </c>
      <c r="N733" s="884">
        <f t="shared" si="332"/>
        <v>2119936</v>
      </c>
      <c r="O733" s="660">
        <v>1</v>
      </c>
      <c r="P733" s="654">
        <f t="shared" si="333"/>
        <v>7</v>
      </c>
      <c r="Q733" s="655" t="str">
        <f t="shared" si="341"/>
        <v>Կ-1</v>
      </c>
      <c r="R733" s="653">
        <f t="shared" si="342"/>
        <v>1.96</v>
      </c>
      <c r="S733" s="661">
        <v>83200</v>
      </c>
      <c r="T733" s="661">
        <f t="shared" si="343"/>
        <v>163072</v>
      </c>
      <c r="U733" s="694">
        <f t="shared" si="344"/>
        <v>0</v>
      </c>
      <c r="V733" s="661">
        <f t="shared" si="334"/>
        <v>163072</v>
      </c>
      <c r="W733" s="661">
        <f t="shared" si="335"/>
        <v>2119936</v>
      </c>
      <c r="X733" s="660">
        <v>1</v>
      </c>
      <c r="Y733" s="654">
        <f t="shared" si="345"/>
        <v>8</v>
      </c>
      <c r="Z733" s="655" t="str">
        <f t="shared" si="346"/>
        <v>Կ-1</v>
      </c>
      <c r="AA733" s="653">
        <f t="shared" si="347"/>
        <v>2.02</v>
      </c>
      <c r="AB733" s="661">
        <v>83200</v>
      </c>
      <c r="AC733" s="661">
        <f t="shared" si="348"/>
        <v>168064</v>
      </c>
      <c r="AD733" s="694">
        <f t="shared" si="349"/>
        <v>0</v>
      </c>
      <c r="AE733" s="661">
        <f t="shared" si="336"/>
        <v>168064</v>
      </c>
      <c r="AF733" s="661">
        <f t="shared" si="337"/>
        <v>2184832</v>
      </c>
      <c r="AG733" s="660">
        <v>1</v>
      </c>
      <c r="AH733" s="654">
        <f t="shared" si="350"/>
        <v>9</v>
      </c>
      <c r="AI733" s="655" t="str">
        <f t="shared" si="351"/>
        <v>Կ-1</v>
      </c>
      <c r="AJ733" s="653">
        <f t="shared" si="352"/>
        <v>2.02</v>
      </c>
      <c r="AK733" s="661">
        <v>83200</v>
      </c>
      <c r="AL733" s="661">
        <f t="shared" si="353"/>
        <v>168064</v>
      </c>
      <c r="AM733" s="694">
        <f t="shared" si="354"/>
        <v>0</v>
      </c>
      <c r="AN733" s="661">
        <f t="shared" si="338"/>
        <v>168064</v>
      </c>
      <c r="AO733" s="661">
        <f t="shared" si="339"/>
        <v>2184832</v>
      </c>
    </row>
    <row r="734" spans="1:41" s="468" customFormat="1" ht="72" customHeight="1">
      <c r="A734" s="878">
        <v>692</v>
      </c>
      <c r="B734" s="879" t="s">
        <v>1973</v>
      </c>
      <c r="C734" s="880" t="s">
        <v>2187</v>
      </c>
      <c r="D734" s="880" t="s">
        <v>2674</v>
      </c>
      <c r="E734" s="879" t="s">
        <v>1997</v>
      </c>
      <c r="F734" s="878">
        <v>1</v>
      </c>
      <c r="G734" s="881">
        <v>3</v>
      </c>
      <c r="H734" s="887" t="s">
        <v>83</v>
      </c>
      <c r="I734" s="882">
        <f t="shared" si="330"/>
        <v>4.2699999999999996</v>
      </c>
      <c r="J734" s="883">
        <v>83200</v>
      </c>
      <c r="K734" s="884">
        <f t="shared" si="340"/>
        <v>355263.99999999994</v>
      </c>
      <c r="L734" s="885"/>
      <c r="M734" s="884">
        <f t="shared" si="331"/>
        <v>355263.99999999994</v>
      </c>
      <c r="N734" s="884">
        <f t="shared" si="332"/>
        <v>4618431.9999999991</v>
      </c>
      <c r="O734" s="660">
        <v>1</v>
      </c>
      <c r="P734" s="654">
        <f t="shared" si="333"/>
        <v>4</v>
      </c>
      <c r="Q734" s="655" t="str">
        <f t="shared" si="341"/>
        <v>Գ-2</v>
      </c>
      <c r="R734" s="653">
        <f t="shared" si="342"/>
        <v>4.41</v>
      </c>
      <c r="S734" s="661">
        <v>83200</v>
      </c>
      <c r="T734" s="661">
        <f t="shared" si="343"/>
        <v>366912</v>
      </c>
      <c r="U734" s="694">
        <f t="shared" si="344"/>
        <v>0</v>
      </c>
      <c r="V734" s="661">
        <f t="shared" si="334"/>
        <v>366912</v>
      </c>
      <c r="W734" s="661">
        <f t="shared" si="335"/>
        <v>4769856</v>
      </c>
      <c r="X734" s="660">
        <v>1</v>
      </c>
      <c r="Y734" s="654">
        <f t="shared" si="345"/>
        <v>5</v>
      </c>
      <c r="Z734" s="655" t="str">
        <f t="shared" si="346"/>
        <v>Գ-2</v>
      </c>
      <c r="AA734" s="653">
        <f t="shared" si="347"/>
        <v>4.41</v>
      </c>
      <c r="AB734" s="661">
        <v>83200</v>
      </c>
      <c r="AC734" s="661">
        <f t="shared" si="348"/>
        <v>366912</v>
      </c>
      <c r="AD734" s="694">
        <f t="shared" si="349"/>
        <v>0</v>
      </c>
      <c r="AE734" s="661">
        <f t="shared" si="336"/>
        <v>366912</v>
      </c>
      <c r="AF734" s="661">
        <f t="shared" si="337"/>
        <v>4769856</v>
      </c>
      <c r="AG734" s="660">
        <v>1</v>
      </c>
      <c r="AH734" s="654">
        <f t="shared" si="350"/>
        <v>6</v>
      </c>
      <c r="AI734" s="655" t="str">
        <f t="shared" si="351"/>
        <v>Գ-2</v>
      </c>
      <c r="AJ734" s="653">
        <f t="shared" si="352"/>
        <v>4.55</v>
      </c>
      <c r="AK734" s="661">
        <v>83200</v>
      </c>
      <c r="AL734" s="661">
        <f t="shared" si="353"/>
        <v>378560</v>
      </c>
      <c r="AM734" s="694">
        <f t="shared" si="354"/>
        <v>0</v>
      </c>
      <c r="AN734" s="661">
        <f t="shared" si="338"/>
        <v>378560</v>
      </c>
      <c r="AO734" s="661">
        <f t="shared" si="339"/>
        <v>4921280</v>
      </c>
    </row>
    <row r="735" spans="1:41" s="468" customFormat="1" ht="40.5">
      <c r="A735" s="878">
        <v>693</v>
      </c>
      <c r="B735" s="879" t="s">
        <v>1354</v>
      </c>
      <c r="C735" s="880" t="s">
        <v>2187</v>
      </c>
      <c r="D735" s="880" t="s">
        <v>2589</v>
      </c>
      <c r="E735" s="879" t="s">
        <v>1042</v>
      </c>
      <c r="F735" s="878">
        <v>1</v>
      </c>
      <c r="G735" s="881">
        <v>19</v>
      </c>
      <c r="H735" s="878" t="s">
        <v>84</v>
      </c>
      <c r="I735" s="882">
        <f t="shared" si="330"/>
        <v>3.64</v>
      </c>
      <c r="J735" s="883">
        <v>83200</v>
      </c>
      <c r="K735" s="884">
        <f t="shared" si="340"/>
        <v>302848</v>
      </c>
      <c r="L735" s="885"/>
      <c r="M735" s="884">
        <f t="shared" si="331"/>
        <v>302848</v>
      </c>
      <c r="N735" s="884">
        <f t="shared" si="332"/>
        <v>3937024</v>
      </c>
      <c r="O735" s="660">
        <v>1</v>
      </c>
      <c r="P735" s="654">
        <f t="shared" si="333"/>
        <v>20</v>
      </c>
      <c r="Q735" s="655" t="str">
        <f t="shared" si="341"/>
        <v>Ա-1</v>
      </c>
      <c r="R735" s="653">
        <f t="shared" si="342"/>
        <v>3.64</v>
      </c>
      <c r="S735" s="661">
        <v>83200</v>
      </c>
      <c r="T735" s="661">
        <f t="shared" si="343"/>
        <v>302848</v>
      </c>
      <c r="U735" s="694">
        <f t="shared" si="344"/>
        <v>0</v>
      </c>
      <c r="V735" s="661">
        <f t="shared" si="334"/>
        <v>302848</v>
      </c>
      <c r="W735" s="661">
        <f t="shared" si="335"/>
        <v>3937024</v>
      </c>
      <c r="X735" s="660">
        <v>1</v>
      </c>
      <c r="Y735" s="654">
        <f t="shared" si="345"/>
        <v>21</v>
      </c>
      <c r="Z735" s="655" t="str">
        <f t="shared" si="346"/>
        <v>Ա-1</v>
      </c>
      <c r="AA735" s="653">
        <f t="shared" si="347"/>
        <v>3.64</v>
      </c>
      <c r="AB735" s="661">
        <v>83200</v>
      </c>
      <c r="AC735" s="661">
        <f t="shared" si="348"/>
        <v>302848</v>
      </c>
      <c r="AD735" s="694">
        <f t="shared" si="349"/>
        <v>0</v>
      </c>
      <c r="AE735" s="661">
        <f t="shared" si="336"/>
        <v>302848</v>
      </c>
      <c r="AF735" s="661">
        <f t="shared" si="337"/>
        <v>3937024</v>
      </c>
      <c r="AG735" s="660">
        <v>1</v>
      </c>
      <c r="AH735" s="654">
        <f t="shared" si="350"/>
        <v>22</v>
      </c>
      <c r="AI735" s="655" t="str">
        <f t="shared" si="351"/>
        <v>Ա-1</v>
      </c>
      <c r="AJ735" s="653">
        <f t="shared" si="352"/>
        <v>3.64</v>
      </c>
      <c r="AK735" s="661">
        <v>83200</v>
      </c>
      <c r="AL735" s="661">
        <f t="shared" si="353"/>
        <v>302848</v>
      </c>
      <c r="AM735" s="694">
        <f t="shared" si="354"/>
        <v>0</v>
      </c>
      <c r="AN735" s="661">
        <f t="shared" si="338"/>
        <v>302848</v>
      </c>
      <c r="AO735" s="661">
        <f t="shared" si="339"/>
        <v>3937024</v>
      </c>
    </row>
    <row r="736" spans="1:41" s="468" customFormat="1" ht="40.5">
      <c r="A736" s="878">
        <v>694</v>
      </c>
      <c r="B736" s="879" t="s">
        <v>1975</v>
      </c>
      <c r="C736" s="880" t="s">
        <v>2187</v>
      </c>
      <c r="D736" s="880" t="s">
        <v>2590</v>
      </c>
      <c r="E736" s="879" t="s">
        <v>1043</v>
      </c>
      <c r="F736" s="878">
        <v>1</v>
      </c>
      <c r="G736" s="881">
        <v>2</v>
      </c>
      <c r="H736" s="878" t="s">
        <v>85</v>
      </c>
      <c r="I736" s="882">
        <f>IF(F736&lt;1,0,IF(H736="Բ-1",IF(G736=0,6.94,IF(G736=1,7.17,IF(G736=2,7.41,IF(G736=3,7.66,IF(OR(G736=5,G736=4),7.92,IF(OR(G736=6,G736=7),8.18,IF(OR(G736=8,G736=9),8.46,IF(OR(G736=10,G736=11,G736=12),8.74,IF(OR(G736=13,G736=14,G736=15),9.03,IF(OR(G736=16,G736=17,G736=18),9.33,9.65)))))))))),IF(H736="Բ-2", IF(G736=0,5.71,IF(G736=1,5.89,IF(G736=2,6.09,IF(G736=3,6.29,IF(OR(G736=5,G736=4),6.5,IF(OR(G736=6,G736=7),6.72,IF(OR(G736=8,G736=9),6.94,IF(OR(G736=10,G736=11,G736=12),7.17,IF(OR(G736=13,G736=14,G736=15),7.41,IF(OR(G736=16,G736=17,G736=18),7.65,7.91)))))))))), IF(H736="Գ-1", IF(G736=0,4.7,IF(G736=1,4.86,IF(G736=2,5.01,IF(G736=3,5.18,IF(OR(G736=5,G736=4),5.35,IF(OR(G736=6,G736=7),5.52,IF(OR(G736=8,G736=9),5.71,IF(OR(G736=10,G736=11,G736=12),5.89,IF(OR(G736=13,G736=14,G736=15),6.09,IF(OR(G736=16,G736=17,G736=18),6.29,6.49)))))))))), IF(H736="Գ-2", IF(G736=0,3.88,IF(G736=1,4.01,IF(G736=2,4.14,IF(G736=3,4.27,IF(OR(G736=5,G736=4),4.41,IF(OR(G736=6,G736=7),4.55,IF(OR(G736=8,G736=9),4.7,IF(OR(G736=10,G736=11,G736=12),4.85,IF(OR(G736=13,G736=14,G736=15),5.01,IF(OR(G736=16,G736=17,G736=18),5.17,5.34)))))))))), IF(H736="Գ-3", IF(G736=0,3.21,IF(G736=1,3.31,IF(G736=2,3.42,IF(G736=3,3.53,IF(OR(G736=5,G736=4),3.64,IF(OR(G736=6,G736=7),3.76,IF(OR(G736=8,G736=9),3.88,IF(OR(G736=10,G736=11,G736=12),4.01,IF(OR(G736=13,G736=14,G736=15),4.13,IF(OR(G736=16,G736=17,G736=18),4.27,4.4)))))))))), IF(H736="Ա-1", IF(G736=0,2.66,IF(G736=1,2.75,IF(G736=2,2.83,IF(G736=3,2.92,IF(OR(G736=5,G736=4),3.02,IF(OR(G736=6,G736=7),3.11,IF(OR(G736=8,G736=9),3.21,IF(OR(G736=10,G736=11,G736=12),3.31,IF(OR(G736=13,G736=14,G736=15),3.42,IF(OR(G736=16,G736=17,G736=18),3.53,3.64)))))))))), IF(H736="Ա-2", IF(G736=0,2.28,IF(G736=1,2.35,IF(G736=2,2.43,IF(G736=3,2.5,IF(OR(G736=5,G736=4),2.58,IF(OR(G736=6,G736=7),2.66,IF(OR(G736=8,G736=9),2.75,IF(OR(G736=10,G736=11,G736=12),2.83,IF(OR(G736=13,G736=14,G736=15),2.92,IF(OR(G736=16,G736=17,G736=18),3.01,3.11)))))))))),IF(H736="Ա-3", IF(G736=0,1.96,IF(G736=1,2.02,IF(G736=2,2.08,IF(G736=3,2.15,IF(OR(G736=5,G736=4),2.21,IF(OR(G736=6,G736=7),2.28,IF(OR(G736=8,G736=9),2.35,IF(OR(G736=10,G736=11,G736=12),2.42,IF(OR(G736=13,G736=14,G736=15),2.5,IF(OR(G736=16,G736=17,G736=18),2.58,2.66)))))))))), IF(H736="Կ-1", IF(G736=0,1.68,IF(G736=1,1.73,IF(G736=2,1.79,IF(G736=3,1.84,IF(OR(G736=5,G736=4),1.9,IF(OR(G736=6,G736=7),1.96,IF(OR(G736=8,G736=9),2.02,IF(OR(G736=10,G736=11,G736=12),2.08,IF(OR(G736=13,G736=14,G736=15),2.14,IF(OR(G736=16,G736=17,G736=18),2.21,2.28)))))))))), IF(H736="Կ-2", IF(G736=0,1.45,IF(G736=1,1.49,IF(G736=2,1.54,IF(G736=3,1.59,IF(OR(G736=5,G736=4),1.63,IF(OR(G736=6,G736=7),1.68,IF(OR(G736=8,G736=9),1.73,IF(OR(G736=10,G736=11,G736=12),1.79,IF(OR(G736=13,G736=14,G736=15),1.84,IF(OR(G736=16,G736=17,G736=18),1.9,1.95)))))))))),IF(H736="Կ-3", IF(G736=0,1.25,IF(G736=1,1.29,IF(G736=2,1.33,IF(G736=3,1.37,IF(OR(G736=5,G736=4),1.41,IF(OR(G736=6,G736=7),1.45,IF(OR(G736=8,G736=9),1.49,IF(OR(G736=10,G736=11,G736=12),1.54,IF(OR(G736=13,G736=14,G736=15),1.58,IF(OR(G736=16,G736=17,G736=18),1.63,1.68)))))))))), "Error"))))))))))))</f>
        <v>2.4300000000000002</v>
      </c>
      <c r="J736" s="883">
        <v>83200</v>
      </c>
      <c r="K736" s="884">
        <f>+J736*I736</f>
        <v>202176</v>
      </c>
      <c r="L736" s="885"/>
      <c r="M736" s="884">
        <f>+L736+K736</f>
        <v>202176</v>
      </c>
      <c r="N736" s="884">
        <f>+M736*13</f>
        <v>2628288</v>
      </c>
      <c r="O736" s="660">
        <v>1</v>
      </c>
      <c r="P736" s="654">
        <f>+G736+1</f>
        <v>3</v>
      </c>
      <c r="Q736" s="655" t="str">
        <f t="shared" si="341"/>
        <v>Ա-2</v>
      </c>
      <c r="R736" s="653">
        <f t="shared" si="342"/>
        <v>2.5</v>
      </c>
      <c r="S736" s="661">
        <v>83200</v>
      </c>
      <c r="T736" s="661">
        <f t="shared" si="343"/>
        <v>208000</v>
      </c>
      <c r="U736" s="694">
        <f t="shared" si="344"/>
        <v>0</v>
      </c>
      <c r="V736" s="661">
        <f>+U736+T736</f>
        <v>208000</v>
      </c>
      <c r="W736" s="661">
        <f>+V736*13</f>
        <v>2704000</v>
      </c>
      <c r="X736" s="660">
        <v>1</v>
      </c>
      <c r="Y736" s="654">
        <f t="shared" si="345"/>
        <v>4</v>
      </c>
      <c r="Z736" s="655" t="str">
        <f t="shared" si="346"/>
        <v>Ա-2</v>
      </c>
      <c r="AA736" s="653">
        <f t="shared" si="347"/>
        <v>2.58</v>
      </c>
      <c r="AB736" s="661">
        <v>83200</v>
      </c>
      <c r="AC736" s="661">
        <f t="shared" si="348"/>
        <v>214656</v>
      </c>
      <c r="AD736" s="694">
        <f t="shared" si="349"/>
        <v>0</v>
      </c>
      <c r="AE736" s="661">
        <f>+AD736+AC736</f>
        <v>214656</v>
      </c>
      <c r="AF736" s="661">
        <f>+AE736*13</f>
        <v>2790528</v>
      </c>
      <c r="AG736" s="660">
        <v>1</v>
      </c>
      <c r="AH736" s="654">
        <f t="shared" si="350"/>
        <v>5</v>
      </c>
      <c r="AI736" s="655" t="str">
        <f t="shared" si="351"/>
        <v>Ա-2</v>
      </c>
      <c r="AJ736" s="653">
        <f t="shared" si="352"/>
        <v>2.58</v>
      </c>
      <c r="AK736" s="661">
        <v>83200</v>
      </c>
      <c r="AL736" s="661">
        <f t="shared" si="353"/>
        <v>214656</v>
      </c>
      <c r="AM736" s="694">
        <f t="shared" si="354"/>
        <v>0</v>
      </c>
      <c r="AN736" s="661">
        <f>+AM736+AL736</f>
        <v>214656</v>
      </c>
      <c r="AO736" s="661">
        <f>+AN736*13</f>
        <v>2790528</v>
      </c>
    </row>
    <row r="737" spans="1:41" s="468" customFormat="1" ht="40.5">
      <c r="A737" s="878">
        <v>695</v>
      </c>
      <c r="B737" s="879" t="s">
        <v>1981</v>
      </c>
      <c r="C737" s="880" t="s">
        <v>2187</v>
      </c>
      <c r="D737" s="880" t="s">
        <v>2578</v>
      </c>
      <c r="E737" s="879" t="s">
        <v>1043</v>
      </c>
      <c r="F737" s="878">
        <v>1</v>
      </c>
      <c r="G737" s="881">
        <v>2</v>
      </c>
      <c r="H737" s="878" t="s">
        <v>85</v>
      </c>
      <c r="I737" s="882">
        <f t="shared" si="330"/>
        <v>2.4300000000000002</v>
      </c>
      <c r="J737" s="883">
        <v>83200</v>
      </c>
      <c r="K737" s="884">
        <f t="shared" si="340"/>
        <v>202176</v>
      </c>
      <c r="L737" s="885"/>
      <c r="M737" s="884">
        <f t="shared" si="331"/>
        <v>202176</v>
      </c>
      <c r="N737" s="884">
        <f t="shared" si="332"/>
        <v>2628288</v>
      </c>
      <c r="O737" s="660">
        <v>1</v>
      </c>
      <c r="P737" s="654">
        <f t="shared" si="333"/>
        <v>3</v>
      </c>
      <c r="Q737" s="655" t="str">
        <f t="shared" si="341"/>
        <v>Ա-2</v>
      </c>
      <c r="R737" s="653">
        <f t="shared" si="342"/>
        <v>2.5</v>
      </c>
      <c r="S737" s="661">
        <v>83200</v>
      </c>
      <c r="T737" s="661">
        <f t="shared" si="343"/>
        <v>208000</v>
      </c>
      <c r="U737" s="694">
        <f t="shared" si="344"/>
        <v>0</v>
      </c>
      <c r="V737" s="661">
        <f t="shared" si="334"/>
        <v>208000</v>
      </c>
      <c r="W737" s="661">
        <f t="shared" si="335"/>
        <v>2704000</v>
      </c>
      <c r="X737" s="660">
        <v>1</v>
      </c>
      <c r="Y737" s="654">
        <f t="shared" si="345"/>
        <v>4</v>
      </c>
      <c r="Z737" s="655" t="str">
        <f t="shared" si="346"/>
        <v>Ա-2</v>
      </c>
      <c r="AA737" s="653">
        <f t="shared" si="347"/>
        <v>2.58</v>
      </c>
      <c r="AB737" s="661">
        <v>83200</v>
      </c>
      <c r="AC737" s="661">
        <f t="shared" si="348"/>
        <v>214656</v>
      </c>
      <c r="AD737" s="694">
        <f t="shared" si="349"/>
        <v>0</v>
      </c>
      <c r="AE737" s="661">
        <f t="shared" si="336"/>
        <v>214656</v>
      </c>
      <c r="AF737" s="661">
        <f t="shared" si="337"/>
        <v>2790528</v>
      </c>
      <c r="AG737" s="660">
        <v>1</v>
      </c>
      <c r="AH737" s="654">
        <f t="shared" si="350"/>
        <v>5</v>
      </c>
      <c r="AI737" s="655" t="str">
        <f t="shared" si="351"/>
        <v>Ա-2</v>
      </c>
      <c r="AJ737" s="653">
        <f t="shared" si="352"/>
        <v>2.58</v>
      </c>
      <c r="AK737" s="661">
        <v>83200</v>
      </c>
      <c r="AL737" s="661">
        <f t="shared" si="353"/>
        <v>214656</v>
      </c>
      <c r="AM737" s="694">
        <f t="shared" si="354"/>
        <v>0</v>
      </c>
      <c r="AN737" s="661">
        <f t="shared" si="338"/>
        <v>214656</v>
      </c>
      <c r="AO737" s="661">
        <f t="shared" si="339"/>
        <v>2790528</v>
      </c>
    </row>
    <row r="738" spans="1:41" s="468" customFormat="1" ht="14.25">
      <c r="A738" s="878">
        <v>696</v>
      </c>
      <c r="B738" s="879" t="s">
        <v>1976</v>
      </c>
      <c r="C738" s="880" t="s">
        <v>2187</v>
      </c>
      <c r="D738" s="880" t="s">
        <v>2567</v>
      </c>
      <c r="E738" s="879" t="s">
        <v>1326</v>
      </c>
      <c r="F738" s="878">
        <v>1</v>
      </c>
      <c r="G738" s="881">
        <v>5</v>
      </c>
      <c r="H738" s="878" t="s">
        <v>433</v>
      </c>
      <c r="I738" s="882">
        <f t="shared" si="330"/>
        <v>2.21</v>
      </c>
      <c r="J738" s="883">
        <v>83200</v>
      </c>
      <c r="K738" s="884">
        <f t="shared" si="340"/>
        <v>183872</v>
      </c>
      <c r="L738" s="885"/>
      <c r="M738" s="884">
        <f t="shared" si="331"/>
        <v>183872</v>
      </c>
      <c r="N738" s="884">
        <f t="shared" si="332"/>
        <v>2390336</v>
      </c>
      <c r="O738" s="660">
        <v>1</v>
      </c>
      <c r="P738" s="654">
        <f t="shared" si="333"/>
        <v>6</v>
      </c>
      <c r="Q738" s="655" t="str">
        <f t="shared" si="341"/>
        <v>Ա-3</v>
      </c>
      <c r="R738" s="653">
        <f t="shared" si="342"/>
        <v>2.2799999999999998</v>
      </c>
      <c r="S738" s="661">
        <v>83200</v>
      </c>
      <c r="T738" s="661">
        <f t="shared" si="343"/>
        <v>189695.99999999997</v>
      </c>
      <c r="U738" s="694">
        <f t="shared" si="344"/>
        <v>0</v>
      </c>
      <c r="V738" s="661">
        <f t="shared" si="334"/>
        <v>189695.99999999997</v>
      </c>
      <c r="W738" s="661">
        <f t="shared" si="335"/>
        <v>2466047.9999999995</v>
      </c>
      <c r="X738" s="660">
        <v>1</v>
      </c>
      <c r="Y738" s="654">
        <f t="shared" si="345"/>
        <v>7</v>
      </c>
      <c r="Z738" s="655" t="str">
        <f t="shared" si="346"/>
        <v>Ա-3</v>
      </c>
      <c r="AA738" s="653">
        <f t="shared" si="347"/>
        <v>2.2799999999999998</v>
      </c>
      <c r="AB738" s="661">
        <v>83200</v>
      </c>
      <c r="AC738" s="661">
        <f t="shared" si="348"/>
        <v>189695.99999999997</v>
      </c>
      <c r="AD738" s="694">
        <f t="shared" si="349"/>
        <v>0</v>
      </c>
      <c r="AE738" s="661">
        <f t="shared" si="336"/>
        <v>189695.99999999997</v>
      </c>
      <c r="AF738" s="661">
        <f t="shared" si="337"/>
        <v>2466047.9999999995</v>
      </c>
      <c r="AG738" s="660">
        <v>1</v>
      </c>
      <c r="AH738" s="654">
        <f t="shared" si="350"/>
        <v>8</v>
      </c>
      <c r="AI738" s="655" t="str">
        <f t="shared" si="351"/>
        <v>Ա-3</v>
      </c>
      <c r="AJ738" s="653">
        <f t="shared" si="352"/>
        <v>2.35</v>
      </c>
      <c r="AK738" s="661">
        <v>83200</v>
      </c>
      <c r="AL738" s="661">
        <f t="shared" si="353"/>
        <v>195520</v>
      </c>
      <c r="AM738" s="694">
        <f t="shared" si="354"/>
        <v>0</v>
      </c>
      <c r="AN738" s="661">
        <f t="shared" si="338"/>
        <v>195520</v>
      </c>
      <c r="AO738" s="661">
        <f t="shared" si="339"/>
        <v>2541760</v>
      </c>
    </row>
    <row r="739" spans="1:41" s="468" customFormat="1" ht="14.25">
      <c r="A739" s="878">
        <v>697</v>
      </c>
      <c r="B739" s="879" t="s">
        <v>1977</v>
      </c>
      <c r="C739" s="880" t="s">
        <v>2187</v>
      </c>
      <c r="D739" s="880" t="s">
        <v>2591</v>
      </c>
      <c r="E739" s="879" t="s">
        <v>1326</v>
      </c>
      <c r="F739" s="878">
        <v>1</v>
      </c>
      <c r="G739" s="881">
        <v>2</v>
      </c>
      <c r="H739" s="887" t="s">
        <v>433</v>
      </c>
      <c r="I739" s="882">
        <f t="shared" si="330"/>
        <v>2.08</v>
      </c>
      <c r="J739" s="883">
        <v>83200</v>
      </c>
      <c r="K739" s="884">
        <f t="shared" si="340"/>
        <v>173056</v>
      </c>
      <c r="L739" s="885"/>
      <c r="M739" s="884">
        <f t="shared" si="331"/>
        <v>173056</v>
      </c>
      <c r="N739" s="884">
        <f t="shared" si="332"/>
        <v>2249728</v>
      </c>
      <c r="O739" s="660">
        <v>1</v>
      </c>
      <c r="P739" s="654">
        <f t="shared" si="333"/>
        <v>3</v>
      </c>
      <c r="Q739" s="655" t="str">
        <f t="shared" si="341"/>
        <v>Ա-3</v>
      </c>
      <c r="R739" s="653">
        <f t="shared" si="342"/>
        <v>2.15</v>
      </c>
      <c r="S739" s="661">
        <v>83200</v>
      </c>
      <c r="T739" s="661">
        <f t="shared" si="343"/>
        <v>178880</v>
      </c>
      <c r="U739" s="694">
        <f t="shared" si="344"/>
        <v>0</v>
      </c>
      <c r="V739" s="661">
        <f t="shared" si="334"/>
        <v>178880</v>
      </c>
      <c r="W739" s="661">
        <f t="shared" si="335"/>
        <v>2325440</v>
      </c>
      <c r="X739" s="660">
        <v>1</v>
      </c>
      <c r="Y739" s="654">
        <f t="shared" si="345"/>
        <v>4</v>
      </c>
      <c r="Z739" s="655" t="str">
        <f t="shared" si="346"/>
        <v>Ա-3</v>
      </c>
      <c r="AA739" s="653">
        <f t="shared" si="347"/>
        <v>2.21</v>
      </c>
      <c r="AB739" s="661">
        <v>83200</v>
      </c>
      <c r="AC739" s="661">
        <f t="shared" si="348"/>
        <v>183872</v>
      </c>
      <c r="AD739" s="694">
        <f t="shared" si="349"/>
        <v>0</v>
      </c>
      <c r="AE739" s="661">
        <f t="shared" si="336"/>
        <v>183872</v>
      </c>
      <c r="AF739" s="661">
        <f t="shared" si="337"/>
        <v>2390336</v>
      </c>
      <c r="AG739" s="660">
        <v>1</v>
      </c>
      <c r="AH739" s="654">
        <f t="shared" si="350"/>
        <v>5</v>
      </c>
      <c r="AI739" s="655" t="str">
        <f t="shared" si="351"/>
        <v>Ա-3</v>
      </c>
      <c r="AJ739" s="653">
        <f t="shared" si="352"/>
        <v>2.21</v>
      </c>
      <c r="AK739" s="661">
        <v>83200</v>
      </c>
      <c r="AL739" s="661">
        <f t="shared" si="353"/>
        <v>183872</v>
      </c>
      <c r="AM739" s="694">
        <f t="shared" si="354"/>
        <v>0</v>
      </c>
      <c r="AN739" s="661">
        <f t="shared" si="338"/>
        <v>183872</v>
      </c>
      <c r="AO739" s="661">
        <f t="shared" si="339"/>
        <v>2390336</v>
      </c>
    </row>
    <row r="740" spans="1:41" s="468" customFormat="1" ht="14.25">
      <c r="A740" s="878">
        <v>698</v>
      </c>
      <c r="B740" s="879" t="s">
        <v>1992</v>
      </c>
      <c r="C740" s="880" t="s">
        <v>2186</v>
      </c>
      <c r="D740" s="880" t="s">
        <v>2578</v>
      </c>
      <c r="E740" s="879" t="s">
        <v>1326</v>
      </c>
      <c r="F740" s="878">
        <v>1</v>
      </c>
      <c r="G740" s="881">
        <v>4</v>
      </c>
      <c r="H740" s="887" t="s">
        <v>433</v>
      </c>
      <c r="I740" s="882">
        <f t="shared" si="330"/>
        <v>2.21</v>
      </c>
      <c r="J740" s="883">
        <v>83200</v>
      </c>
      <c r="K740" s="884">
        <f t="shared" si="340"/>
        <v>183872</v>
      </c>
      <c r="L740" s="885"/>
      <c r="M740" s="884">
        <f t="shared" si="331"/>
        <v>183872</v>
      </c>
      <c r="N740" s="884">
        <f t="shared" si="332"/>
        <v>2390336</v>
      </c>
      <c r="O740" s="660">
        <v>1</v>
      </c>
      <c r="P740" s="654">
        <f t="shared" si="333"/>
        <v>5</v>
      </c>
      <c r="Q740" s="655" t="str">
        <f t="shared" si="341"/>
        <v>Ա-3</v>
      </c>
      <c r="R740" s="653">
        <f t="shared" si="342"/>
        <v>2.21</v>
      </c>
      <c r="S740" s="661">
        <v>83200</v>
      </c>
      <c r="T740" s="661">
        <f t="shared" si="343"/>
        <v>183872</v>
      </c>
      <c r="U740" s="694">
        <f t="shared" si="344"/>
        <v>0</v>
      </c>
      <c r="V740" s="661">
        <f t="shared" si="334"/>
        <v>183872</v>
      </c>
      <c r="W740" s="661">
        <f t="shared" si="335"/>
        <v>2390336</v>
      </c>
      <c r="X740" s="660">
        <v>1</v>
      </c>
      <c r="Y740" s="654">
        <f t="shared" si="345"/>
        <v>6</v>
      </c>
      <c r="Z740" s="655" t="str">
        <f t="shared" si="346"/>
        <v>Ա-3</v>
      </c>
      <c r="AA740" s="653">
        <f t="shared" si="347"/>
        <v>2.2799999999999998</v>
      </c>
      <c r="AB740" s="661">
        <v>83200</v>
      </c>
      <c r="AC740" s="661">
        <f t="shared" si="348"/>
        <v>189695.99999999997</v>
      </c>
      <c r="AD740" s="694">
        <f t="shared" si="349"/>
        <v>0</v>
      </c>
      <c r="AE740" s="661">
        <f t="shared" si="336"/>
        <v>189695.99999999997</v>
      </c>
      <c r="AF740" s="661">
        <f t="shared" si="337"/>
        <v>2466047.9999999995</v>
      </c>
      <c r="AG740" s="660">
        <v>1</v>
      </c>
      <c r="AH740" s="654">
        <f t="shared" si="350"/>
        <v>7</v>
      </c>
      <c r="AI740" s="655" t="str">
        <f t="shared" si="351"/>
        <v>Ա-3</v>
      </c>
      <c r="AJ740" s="653">
        <f t="shared" si="352"/>
        <v>2.2799999999999998</v>
      </c>
      <c r="AK740" s="661">
        <v>83200</v>
      </c>
      <c r="AL740" s="661">
        <f t="shared" si="353"/>
        <v>189695.99999999997</v>
      </c>
      <c r="AM740" s="694">
        <f t="shared" si="354"/>
        <v>0</v>
      </c>
      <c r="AN740" s="661">
        <f t="shared" si="338"/>
        <v>189695.99999999997</v>
      </c>
      <c r="AO740" s="661">
        <f t="shared" si="339"/>
        <v>2466047.9999999995</v>
      </c>
    </row>
    <row r="741" spans="1:41" s="468" customFormat="1" ht="14.25">
      <c r="A741" s="878">
        <v>699</v>
      </c>
      <c r="B741" s="879" t="s">
        <v>2653</v>
      </c>
      <c r="C741" s="880" t="s">
        <v>2187</v>
      </c>
      <c r="D741" s="880" t="s">
        <v>2583</v>
      </c>
      <c r="E741" s="879" t="s">
        <v>1326</v>
      </c>
      <c r="F741" s="878">
        <v>1</v>
      </c>
      <c r="G741" s="881">
        <v>2</v>
      </c>
      <c r="H741" s="887" t="s">
        <v>433</v>
      </c>
      <c r="I741" s="882">
        <f t="shared" si="330"/>
        <v>2.08</v>
      </c>
      <c r="J741" s="883">
        <v>83200</v>
      </c>
      <c r="K741" s="884">
        <f t="shared" si="340"/>
        <v>173056</v>
      </c>
      <c r="L741" s="885"/>
      <c r="M741" s="884">
        <f t="shared" si="331"/>
        <v>173056</v>
      </c>
      <c r="N741" s="884">
        <f t="shared" si="332"/>
        <v>2249728</v>
      </c>
      <c r="O741" s="660">
        <v>1</v>
      </c>
      <c r="P741" s="654">
        <f t="shared" si="333"/>
        <v>3</v>
      </c>
      <c r="Q741" s="655" t="str">
        <f t="shared" si="341"/>
        <v>Ա-3</v>
      </c>
      <c r="R741" s="653">
        <f t="shared" si="342"/>
        <v>2.15</v>
      </c>
      <c r="S741" s="661">
        <v>83200</v>
      </c>
      <c r="T741" s="661">
        <f t="shared" si="343"/>
        <v>178880</v>
      </c>
      <c r="U741" s="694">
        <f t="shared" si="344"/>
        <v>0</v>
      </c>
      <c r="V741" s="661">
        <f t="shared" si="334"/>
        <v>178880</v>
      </c>
      <c r="W741" s="661">
        <f t="shared" si="335"/>
        <v>2325440</v>
      </c>
      <c r="X741" s="660">
        <v>1</v>
      </c>
      <c r="Y741" s="654">
        <f t="shared" si="345"/>
        <v>4</v>
      </c>
      <c r="Z741" s="655" t="str">
        <f t="shared" si="346"/>
        <v>Ա-3</v>
      </c>
      <c r="AA741" s="653">
        <f t="shared" si="347"/>
        <v>2.21</v>
      </c>
      <c r="AB741" s="661">
        <v>83200</v>
      </c>
      <c r="AC741" s="661">
        <f t="shared" si="348"/>
        <v>183872</v>
      </c>
      <c r="AD741" s="694">
        <f t="shared" si="349"/>
        <v>0</v>
      </c>
      <c r="AE741" s="661">
        <f t="shared" si="336"/>
        <v>183872</v>
      </c>
      <c r="AF741" s="661">
        <f t="shared" si="337"/>
        <v>2390336</v>
      </c>
      <c r="AG741" s="660">
        <v>1</v>
      </c>
      <c r="AH741" s="654">
        <f t="shared" si="350"/>
        <v>5</v>
      </c>
      <c r="AI741" s="655" t="str">
        <f t="shared" si="351"/>
        <v>Ա-3</v>
      </c>
      <c r="AJ741" s="653">
        <f t="shared" si="352"/>
        <v>2.21</v>
      </c>
      <c r="AK741" s="661">
        <v>83200</v>
      </c>
      <c r="AL741" s="661">
        <f t="shared" si="353"/>
        <v>183872</v>
      </c>
      <c r="AM741" s="694">
        <f t="shared" si="354"/>
        <v>0</v>
      </c>
      <c r="AN741" s="661">
        <f t="shared" si="338"/>
        <v>183872</v>
      </c>
      <c r="AO741" s="661">
        <f t="shared" si="339"/>
        <v>2390336</v>
      </c>
    </row>
    <row r="742" spans="1:41" s="468" customFormat="1" ht="14.25">
      <c r="A742" s="878">
        <v>700</v>
      </c>
      <c r="B742" s="879" t="s">
        <v>1974</v>
      </c>
      <c r="C742" s="880" t="s">
        <v>2187</v>
      </c>
      <c r="D742" s="880" t="s">
        <v>2572</v>
      </c>
      <c r="E742" s="879" t="s">
        <v>1326</v>
      </c>
      <c r="F742" s="878">
        <v>1</v>
      </c>
      <c r="G742" s="881">
        <v>7</v>
      </c>
      <c r="H742" s="887" t="s">
        <v>433</v>
      </c>
      <c r="I742" s="882">
        <f>IF(F742&lt;1,0,IF(H742="Բ-1",IF(G742=0,6.94,IF(G742=1,7.17,IF(G742=2,7.41,IF(G742=3,7.66,IF(OR(G742=5,G742=4),7.92,IF(OR(G742=6,G742=7),8.18,IF(OR(G742=8,G742=9),8.46,IF(OR(G742=10,G742=11,G742=12),8.74,IF(OR(G742=13,G742=14,G742=15),9.03,IF(OR(G742=16,G742=17,G742=18),9.33,9.65)))))))))),IF(H742="Բ-2", IF(G742=0,5.71,IF(G742=1,5.89,IF(G742=2,6.09,IF(G742=3,6.29,IF(OR(G742=5,G742=4),6.5,IF(OR(G742=6,G742=7),6.72,IF(OR(G742=8,G742=9),6.94,IF(OR(G742=10,G742=11,G742=12),7.17,IF(OR(G742=13,G742=14,G742=15),7.41,IF(OR(G742=16,G742=17,G742=18),7.65,7.91)))))))))), IF(H742="Գ-1", IF(G742=0,4.7,IF(G742=1,4.86,IF(G742=2,5.01,IF(G742=3,5.18,IF(OR(G742=5,G742=4),5.35,IF(OR(G742=6,G742=7),5.52,IF(OR(G742=8,G742=9),5.71,IF(OR(G742=10,G742=11,G742=12),5.89,IF(OR(G742=13,G742=14,G742=15),6.09,IF(OR(G742=16,G742=17,G742=18),6.29,6.49)))))))))), IF(H742="Գ-2", IF(G742=0,3.88,IF(G742=1,4.01,IF(G742=2,4.14,IF(G742=3,4.27,IF(OR(G742=5,G742=4),4.41,IF(OR(G742=6,G742=7),4.55,IF(OR(G742=8,G742=9),4.7,IF(OR(G742=10,G742=11,G742=12),4.85,IF(OR(G742=13,G742=14,G742=15),5.01,IF(OR(G742=16,G742=17,G742=18),5.17,5.34)))))))))), IF(H742="Գ-3", IF(G742=0,3.21,IF(G742=1,3.31,IF(G742=2,3.42,IF(G742=3,3.53,IF(OR(G742=5,G742=4),3.64,IF(OR(G742=6,G742=7),3.76,IF(OR(G742=8,G742=9),3.88,IF(OR(G742=10,G742=11,G742=12),4.01,IF(OR(G742=13,G742=14,G742=15),4.13,IF(OR(G742=16,G742=17,G742=18),4.27,4.4)))))))))), IF(H742="Ա-1", IF(G742=0,2.66,IF(G742=1,2.75,IF(G742=2,2.83,IF(G742=3,2.92,IF(OR(G742=5,G742=4),3.02,IF(OR(G742=6,G742=7),3.11,IF(OR(G742=8,G742=9),3.21,IF(OR(G742=10,G742=11,G742=12),3.31,IF(OR(G742=13,G742=14,G742=15),3.42,IF(OR(G742=16,G742=17,G742=18),3.53,3.64)))))))))), IF(H742="Ա-2", IF(G742=0,2.28,IF(G742=1,2.35,IF(G742=2,2.43,IF(G742=3,2.5,IF(OR(G742=5,G742=4),2.58,IF(OR(G742=6,G742=7),2.66,IF(OR(G742=8,G742=9),2.75,IF(OR(G742=10,G742=11,G742=12),2.83,IF(OR(G742=13,G742=14,G742=15),2.92,IF(OR(G742=16,G742=17,G742=18),3.01,3.11)))))))))),IF(H742="Ա-3", IF(G742=0,1.96,IF(G742=1,2.02,IF(G742=2,2.08,IF(G742=3,2.15,IF(OR(G742=5,G742=4),2.21,IF(OR(G742=6,G742=7),2.28,IF(OR(G742=8,G742=9),2.35,IF(OR(G742=10,G742=11,G742=12),2.42,IF(OR(G742=13,G742=14,G742=15),2.5,IF(OR(G742=16,G742=17,G742=18),2.58,2.66)))))))))), IF(H742="Կ-1", IF(G742=0,1.68,IF(G742=1,1.73,IF(G742=2,1.79,IF(G742=3,1.84,IF(OR(G742=5,G742=4),1.9,IF(OR(G742=6,G742=7),1.96,IF(OR(G742=8,G742=9),2.02,IF(OR(G742=10,G742=11,G742=12),2.08,IF(OR(G742=13,G742=14,G742=15),2.14,IF(OR(G742=16,G742=17,G742=18),2.21,2.28)))))))))), IF(H742="Կ-2", IF(G742=0,1.45,IF(G742=1,1.49,IF(G742=2,1.54,IF(G742=3,1.59,IF(OR(G742=5,G742=4),1.63,IF(OR(G742=6,G742=7),1.68,IF(OR(G742=8,G742=9),1.73,IF(OR(G742=10,G742=11,G742=12),1.79,IF(OR(G742=13,G742=14,G742=15),1.84,IF(OR(G742=16,G742=17,G742=18),1.9,1.95)))))))))),IF(H742="Կ-3", IF(G742=0,1.25,IF(G742=1,1.29,IF(G742=2,1.33,IF(G742=3,1.37,IF(OR(G742=5,G742=4),1.41,IF(OR(G742=6,G742=7),1.45,IF(OR(G742=8,G742=9),1.49,IF(OR(G742=10,G742=11,G742=12),1.54,IF(OR(G742=13,G742=14,G742=15),1.58,IF(OR(G742=16,G742=17,G742=18),1.63,1.68)))))))))), "Error"))))))))))))</f>
        <v>2.2799999999999998</v>
      </c>
      <c r="J742" s="883">
        <v>83200</v>
      </c>
      <c r="K742" s="884">
        <f>+J742*I742</f>
        <v>189695.99999999997</v>
      </c>
      <c r="L742" s="885"/>
      <c r="M742" s="884">
        <f>+L742+K742</f>
        <v>189695.99999999997</v>
      </c>
      <c r="N742" s="884">
        <f>+M742*13</f>
        <v>2466047.9999999995</v>
      </c>
      <c r="O742" s="660">
        <v>1</v>
      </c>
      <c r="P742" s="654">
        <f>+G742+1</f>
        <v>8</v>
      </c>
      <c r="Q742" s="655" t="str">
        <f t="shared" si="341"/>
        <v>Ա-3</v>
      </c>
      <c r="R742" s="653">
        <f t="shared" si="342"/>
        <v>2.35</v>
      </c>
      <c r="S742" s="661">
        <v>83200</v>
      </c>
      <c r="T742" s="661">
        <f t="shared" si="343"/>
        <v>195520</v>
      </c>
      <c r="U742" s="694">
        <f t="shared" si="344"/>
        <v>0</v>
      </c>
      <c r="V742" s="661">
        <f>+U742+T742</f>
        <v>195520</v>
      </c>
      <c r="W742" s="661">
        <f>+V742*13</f>
        <v>2541760</v>
      </c>
      <c r="X742" s="660">
        <v>1</v>
      </c>
      <c r="Y742" s="654">
        <f t="shared" si="345"/>
        <v>9</v>
      </c>
      <c r="Z742" s="655" t="str">
        <f t="shared" si="346"/>
        <v>Ա-3</v>
      </c>
      <c r="AA742" s="653">
        <f t="shared" si="347"/>
        <v>2.35</v>
      </c>
      <c r="AB742" s="661">
        <v>83200</v>
      </c>
      <c r="AC742" s="661">
        <f t="shared" si="348"/>
        <v>195520</v>
      </c>
      <c r="AD742" s="694">
        <f t="shared" si="349"/>
        <v>0</v>
      </c>
      <c r="AE742" s="661">
        <f>+AD742+AC742</f>
        <v>195520</v>
      </c>
      <c r="AF742" s="661">
        <f>+AE742*13</f>
        <v>2541760</v>
      </c>
      <c r="AG742" s="660">
        <v>1</v>
      </c>
      <c r="AH742" s="654">
        <f t="shared" si="350"/>
        <v>10</v>
      </c>
      <c r="AI742" s="655" t="str">
        <f t="shared" si="351"/>
        <v>Ա-3</v>
      </c>
      <c r="AJ742" s="653">
        <f t="shared" si="352"/>
        <v>2.42</v>
      </c>
      <c r="AK742" s="661">
        <v>83200</v>
      </c>
      <c r="AL742" s="661">
        <f t="shared" si="353"/>
        <v>201344</v>
      </c>
      <c r="AM742" s="694">
        <f t="shared" si="354"/>
        <v>0</v>
      </c>
      <c r="AN742" s="661">
        <f>+AM742+AL742</f>
        <v>201344</v>
      </c>
      <c r="AO742" s="661">
        <f>+AN742*13</f>
        <v>2617472</v>
      </c>
    </row>
    <row r="743" spans="1:41" s="468" customFormat="1" ht="14.25">
      <c r="A743" s="878">
        <v>701</v>
      </c>
      <c r="B743" s="879" t="s">
        <v>1978</v>
      </c>
      <c r="C743" s="880" t="s">
        <v>2187</v>
      </c>
      <c r="D743" s="880" t="s">
        <v>2581</v>
      </c>
      <c r="E743" s="879" t="s">
        <v>1327</v>
      </c>
      <c r="F743" s="878">
        <v>1</v>
      </c>
      <c r="G743" s="881">
        <v>6</v>
      </c>
      <c r="H743" s="878" t="s">
        <v>86</v>
      </c>
      <c r="I743" s="882">
        <f t="shared" si="330"/>
        <v>1.96</v>
      </c>
      <c r="J743" s="883">
        <v>83200</v>
      </c>
      <c r="K743" s="884">
        <f t="shared" si="340"/>
        <v>163072</v>
      </c>
      <c r="L743" s="885"/>
      <c r="M743" s="884">
        <f t="shared" si="331"/>
        <v>163072</v>
      </c>
      <c r="N743" s="884">
        <f t="shared" si="332"/>
        <v>2119936</v>
      </c>
      <c r="O743" s="660">
        <v>1</v>
      </c>
      <c r="P743" s="654">
        <f t="shared" si="333"/>
        <v>7</v>
      </c>
      <c r="Q743" s="655" t="str">
        <f t="shared" si="341"/>
        <v>Կ-1</v>
      </c>
      <c r="R743" s="653">
        <f t="shared" si="342"/>
        <v>1.96</v>
      </c>
      <c r="S743" s="661">
        <v>83200</v>
      </c>
      <c r="T743" s="661">
        <f t="shared" si="343"/>
        <v>163072</v>
      </c>
      <c r="U743" s="694">
        <f t="shared" si="344"/>
        <v>0</v>
      </c>
      <c r="V743" s="661">
        <f t="shared" si="334"/>
        <v>163072</v>
      </c>
      <c r="W743" s="661">
        <f t="shared" si="335"/>
        <v>2119936</v>
      </c>
      <c r="X743" s="660">
        <v>1</v>
      </c>
      <c r="Y743" s="654">
        <f t="shared" si="345"/>
        <v>8</v>
      </c>
      <c r="Z743" s="655" t="str">
        <f t="shared" si="346"/>
        <v>Կ-1</v>
      </c>
      <c r="AA743" s="653">
        <f t="shared" si="347"/>
        <v>2.02</v>
      </c>
      <c r="AB743" s="661">
        <v>83200</v>
      </c>
      <c r="AC743" s="661">
        <f t="shared" si="348"/>
        <v>168064</v>
      </c>
      <c r="AD743" s="694">
        <f t="shared" si="349"/>
        <v>0</v>
      </c>
      <c r="AE743" s="661">
        <f t="shared" si="336"/>
        <v>168064</v>
      </c>
      <c r="AF743" s="661">
        <f t="shared" si="337"/>
        <v>2184832</v>
      </c>
      <c r="AG743" s="660">
        <v>1</v>
      </c>
      <c r="AH743" s="654">
        <f t="shared" si="350"/>
        <v>9</v>
      </c>
      <c r="AI743" s="655" t="str">
        <f t="shared" si="351"/>
        <v>Կ-1</v>
      </c>
      <c r="AJ743" s="653">
        <f t="shared" si="352"/>
        <v>2.02</v>
      </c>
      <c r="AK743" s="661">
        <v>83200</v>
      </c>
      <c r="AL743" s="661">
        <f t="shared" si="353"/>
        <v>168064</v>
      </c>
      <c r="AM743" s="694">
        <f t="shared" si="354"/>
        <v>0</v>
      </c>
      <c r="AN743" s="661">
        <f t="shared" si="338"/>
        <v>168064</v>
      </c>
      <c r="AO743" s="661">
        <f t="shared" si="339"/>
        <v>2184832</v>
      </c>
    </row>
    <row r="744" spans="1:41" s="468" customFormat="1" ht="14.25">
      <c r="A744" s="878">
        <v>702</v>
      </c>
      <c r="B744" s="879" t="s">
        <v>1979</v>
      </c>
      <c r="C744" s="880" t="s">
        <v>2187</v>
      </c>
      <c r="D744" s="880" t="s">
        <v>2558</v>
      </c>
      <c r="E744" s="879" t="s">
        <v>1327</v>
      </c>
      <c r="F744" s="878">
        <v>1</v>
      </c>
      <c r="G744" s="881">
        <v>13</v>
      </c>
      <c r="H744" s="878" t="s">
        <v>86</v>
      </c>
      <c r="I744" s="882">
        <f t="shared" si="330"/>
        <v>2.14</v>
      </c>
      <c r="J744" s="883">
        <v>83200</v>
      </c>
      <c r="K744" s="884">
        <f t="shared" si="340"/>
        <v>178048</v>
      </c>
      <c r="L744" s="885">
        <v>0</v>
      </c>
      <c r="M744" s="884">
        <f t="shared" si="331"/>
        <v>178048</v>
      </c>
      <c r="N744" s="884">
        <f t="shared" si="332"/>
        <v>2314624</v>
      </c>
      <c r="O744" s="660">
        <v>1</v>
      </c>
      <c r="P744" s="654">
        <f t="shared" si="333"/>
        <v>14</v>
      </c>
      <c r="Q744" s="655" t="str">
        <f t="shared" si="341"/>
        <v>Կ-1</v>
      </c>
      <c r="R744" s="653">
        <f t="shared" si="342"/>
        <v>2.14</v>
      </c>
      <c r="S744" s="661">
        <v>83200</v>
      </c>
      <c r="T744" s="661">
        <f t="shared" si="343"/>
        <v>178048</v>
      </c>
      <c r="U744" s="694">
        <f t="shared" si="344"/>
        <v>0</v>
      </c>
      <c r="V744" s="661">
        <f t="shared" si="334"/>
        <v>178048</v>
      </c>
      <c r="W744" s="661">
        <f t="shared" si="335"/>
        <v>2314624</v>
      </c>
      <c r="X744" s="660">
        <v>1</v>
      </c>
      <c r="Y744" s="654">
        <f t="shared" si="345"/>
        <v>15</v>
      </c>
      <c r="Z744" s="655" t="str">
        <f t="shared" si="346"/>
        <v>Կ-1</v>
      </c>
      <c r="AA744" s="653">
        <f t="shared" si="347"/>
        <v>2.14</v>
      </c>
      <c r="AB744" s="661">
        <v>83200</v>
      </c>
      <c r="AC744" s="661">
        <f t="shared" si="348"/>
        <v>178048</v>
      </c>
      <c r="AD744" s="694">
        <f t="shared" si="349"/>
        <v>0</v>
      </c>
      <c r="AE744" s="661">
        <f t="shared" si="336"/>
        <v>178048</v>
      </c>
      <c r="AF744" s="661">
        <f t="shared" si="337"/>
        <v>2314624</v>
      </c>
      <c r="AG744" s="660">
        <v>1</v>
      </c>
      <c r="AH744" s="654">
        <f t="shared" si="350"/>
        <v>16</v>
      </c>
      <c r="AI744" s="655" t="str">
        <f t="shared" si="351"/>
        <v>Կ-1</v>
      </c>
      <c r="AJ744" s="653">
        <f t="shared" si="352"/>
        <v>2.21</v>
      </c>
      <c r="AK744" s="661">
        <v>83200</v>
      </c>
      <c r="AL744" s="661">
        <f t="shared" si="353"/>
        <v>183872</v>
      </c>
      <c r="AM744" s="694">
        <f t="shared" si="354"/>
        <v>0</v>
      </c>
      <c r="AN744" s="661">
        <f t="shared" si="338"/>
        <v>183872</v>
      </c>
      <c r="AO744" s="661">
        <f t="shared" si="339"/>
        <v>2390336</v>
      </c>
    </row>
    <row r="745" spans="1:41" s="468" customFormat="1" ht="14.25">
      <c r="A745" s="878">
        <v>703</v>
      </c>
      <c r="B745" s="879" t="s">
        <v>1980</v>
      </c>
      <c r="C745" s="880" t="s">
        <v>2187</v>
      </c>
      <c r="D745" s="880" t="s">
        <v>2560</v>
      </c>
      <c r="E745" s="879" t="s">
        <v>1327</v>
      </c>
      <c r="F745" s="878">
        <v>1</v>
      </c>
      <c r="G745" s="881">
        <v>6</v>
      </c>
      <c r="H745" s="887" t="s">
        <v>86</v>
      </c>
      <c r="I745" s="882">
        <f t="shared" si="330"/>
        <v>1.96</v>
      </c>
      <c r="J745" s="883">
        <v>83200</v>
      </c>
      <c r="K745" s="884">
        <f t="shared" si="340"/>
        <v>163072</v>
      </c>
      <c r="L745" s="885">
        <v>0</v>
      </c>
      <c r="M745" s="884">
        <f t="shared" si="331"/>
        <v>163072</v>
      </c>
      <c r="N745" s="884">
        <f t="shared" si="332"/>
        <v>2119936</v>
      </c>
      <c r="O745" s="660">
        <v>1</v>
      </c>
      <c r="P745" s="654">
        <f t="shared" si="333"/>
        <v>7</v>
      </c>
      <c r="Q745" s="655" t="str">
        <f t="shared" si="341"/>
        <v>Կ-1</v>
      </c>
      <c r="R745" s="653">
        <f t="shared" si="342"/>
        <v>1.96</v>
      </c>
      <c r="S745" s="661">
        <v>83200</v>
      </c>
      <c r="T745" s="661">
        <f t="shared" si="343"/>
        <v>163072</v>
      </c>
      <c r="U745" s="694">
        <f t="shared" si="344"/>
        <v>0</v>
      </c>
      <c r="V745" s="661">
        <f t="shared" si="334"/>
        <v>163072</v>
      </c>
      <c r="W745" s="661">
        <f t="shared" si="335"/>
        <v>2119936</v>
      </c>
      <c r="X745" s="660">
        <v>1</v>
      </c>
      <c r="Y745" s="654">
        <f t="shared" si="345"/>
        <v>8</v>
      </c>
      <c r="Z745" s="655" t="str">
        <f t="shared" si="346"/>
        <v>Կ-1</v>
      </c>
      <c r="AA745" s="653">
        <f t="shared" si="347"/>
        <v>2.02</v>
      </c>
      <c r="AB745" s="661">
        <v>83200</v>
      </c>
      <c r="AC745" s="661">
        <f t="shared" si="348"/>
        <v>168064</v>
      </c>
      <c r="AD745" s="694">
        <f t="shared" si="349"/>
        <v>0</v>
      </c>
      <c r="AE745" s="661">
        <f t="shared" si="336"/>
        <v>168064</v>
      </c>
      <c r="AF745" s="661">
        <f t="shared" si="337"/>
        <v>2184832</v>
      </c>
      <c r="AG745" s="660">
        <v>1</v>
      </c>
      <c r="AH745" s="654">
        <f t="shared" si="350"/>
        <v>9</v>
      </c>
      <c r="AI745" s="655" t="str">
        <f t="shared" si="351"/>
        <v>Կ-1</v>
      </c>
      <c r="AJ745" s="653">
        <f t="shared" si="352"/>
        <v>2.02</v>
      </c>
      <c r="AK745" s="661">
        <v>83200</v>
      </c>
      <c r="AL745" s="661">
        <f t="shared" si="353"/>
        <v>168064</v>
      </c>
      <c r="AM745" s="694">
        <f t="shared" si="354"/>
        <v>0</v>
      </c>
      <c r="AN745" s="661">
        <f t="shared" si="338"/>
        <v>168064</v>
      </c>
      <c r="AO745" s="661">
        <f t="shared" si="339"/>
        <v>2184832</v>
      </c>
    </row>
    <row r="746" spans="1:41" s="468" customFormat="1" ht="27">
      <c r="A746" s="878">
        <v>704</v>
      </c>
      <c r="B746" s="879" t="s">
        <v>1355</v>
      </c>
      <c r="C746" s="880" t="s">
        <v>2186</v>
      </c>
      <c r="D746" s="880" t="s">
        <v>2663</v>
      </c>
      <c r="E746" s="879" t="s">
        <v>1327</v>
      </c>
      <c r="F746" s="878">
        <v>1</v>
      </c>
      <c r="G746" s="881">
        <v>5</v>
      </c>
      <c r="H746" s="887" t="s">
        <v>86</v>
      </c>
      <c r="I746" s="882">
        <f t="shared" si="330"/>
        <v>1.9</v>
      </c>
      <c r="J746" s="883">
        <v>83200</v>
      </c>
      <c r="K746" s="884">
        <f t="shared" si="340"/>
        <v>158080</v>
      </c>
      <c r="L746" s="885">
        <v>0</v>
      </c>
      <c r="M746" s="884">
        <f t="shared" si="331"/>
        <v>158080</v>
      </c>
      <c r="N746" s="884">
        <f t="shared" si="332"/>
        <v>2055040</v>
      </c>
      <c r="O746" s="660">
        <v>1</v>
      </c>
      <c r="P746" s="654">
        <f t="shared" si="333"/>
        <v>6</v>
      </c>
      <c r="Q746" s="655" t="str">
        <f t="shared" si="341"/>
        <v>Կ-1</v>
      </c>
      <c r="R746" s="653">
        <f t="shared" si="342"/>
        <v>1.96</v>
      </c>
      <c r="S746" s="661">
        <v>83200</v>
      </c>
      <c r="T746" s="661">
        <f t="shared" si="343"/>
        <v>163072</v>
      </c>
      <c r="U746" s="694">
        <f t="shared" si="344"/>
        <v>0</v>
      </c>
      <c r="V746" s="661">
        <f t="shared" si="334"/>
        <v>163072</v>
      </c>
      <c r="W746" s="661">
        <f t="shared" si="335"/>
        <v>2119936</v>
      </c>
      <c r="X746" s="660">
        <v>1</v>
      </c>
      <c r="Y746" s="654">
        <f t="shared" si="345"/>
        <v>7</v>
      </c>
      <c r="Z746" s="655" t="str">
        <f t="shared" si="346"/>
        <v>Կ-1</v>
      </c>
      <c r="AA746" s="653">
        <f t="shared" si="347"/>
        <v>1.96</v>
      </c>
      <c r="AB746" s="661">
        <v>83200</v>
      </c>
      <c r="AC746" s="661">
        <f t="shared" si="348"/>
        <v>163072</v>
      </c>
      <c r="AD746" s="694">
        <f t="shared" si="349"/>
        <v>0</v>
      </c>
      <c r="AE746" s="661">
        <f t="shared" si="336"/>
        <v>163072</v>
      </c>
      <c r="AF746" s="661">
        <f t="shared" si="337"/>
        <v>2119936</v>
      </c>
      <c r="AG746" s="660">
        <v>1</v>
      </c>
      <c r="AH746" s="654">
        <f t="shared" si="350"/>
        <v>8</v>
      </c>
      <c r="AI746" s="655" t="str">
        <f t="shared" si="351"/>
        <v>Կ-1</v>
      </c>
      <c r="AJ746" s="653">
        <f t="shared" si="352"/>
        <v>2.02</v>
      </c>
      <c r="AK746" s="661">
        <v>83200</v>
      </c>
      <c r="AL746" s="661">
        <f t="shared" si="353"/>
        <v>168064</v>
      </c>
      <c r="AM746" s="694">
        <f t="shared" si="354"/>
        <v>0</v>
      </c>
      <c r="AN746" s="661">
        <f t="shared" si="338"/>
        <v>168064</v>
      </c>
      <c r="AO746" s="661">
        <f t="shared" si="339"/>
        <v>2184832</v>
      </c>
    </row>
    <row r="747" spans="1:41" s="468" customFormat="1" ht="27">
      <c r="A747" s="878">
        <v>705</v>
      </c>
      <c r="B747" s="879" t="s">
        <v>1804</v>
      </c>
      <c r="C747" s="880" t="s">
        <v>2187</v>
      </c>
      <c r="D747" s="880" t="s">
        <v>2572</v>
      </c>
      <c r="E747" s="879" t="s">
        <v>1327</v>
      </c>
      <c r="F747" s="878">
        <v>1</v>
      </c>
      <c r="G747" s="881">
        <v>3</v>
      </c>
      <c r="H747" s="887" t="s">
        <v>86</v>
      </c>
      <c r="I747" s="882">
        <f t="shared" si="330"/>
        <v>1.84</v>
      </c>
      <c r="J747" s="883">
        <v>83200</v>
      </c>
      <c r="K747" s="884">
        <f t="shared" si="340"/>
        <v>153088</v>
      </c>
      <c r="L747" s="885">
        <v>0</v>
      </c>
      <c r="M747" s="884">
        <f t="shared" si="331"/>
        <v>153088</v>
      </c>
      <c r="N747" s="884">
        <f t="shared" si="332"/>
        <v>1990144</v>
      </c>
      <c r="O747" s="660">
        <v>1</v>
      </c>
      <c r="P747" s="654">
        <f t="shared" si="333"/>
        <v>4</v>
      </c>
      <c r="Q747" s="655" t="str">
        <f t="shared" si="341"/>
        <v>Կ-1</v>
      </c>
      <c r="R747" s="653">
        <f t="shared" si="342"/>
        <v>1.9</v>
      </c>
      <c r="S747" s="661">
        <v>83200</v>
      </c>
      <c r="T747" s="661">
        <f t="shared" si="343"/>
        <v>158080</v>
      </c>
      <c r="U747" s="694">
        <f t="shared" si="344"/>
        <v>0</v>
      </c>
      <c r="V747" s="661">
        <f t="shared" si="334"/>
        <v>158080</v>
      </c>
      <c r="W747" s="661">
        <f t="shared" si="335"/>
        <v>2055040</v>
      </c>
      <c r="X747" s="660">
        <v>1</v>
      </c>
      <c r="Y747" s="654">
        <f t="shared" si="345"/>
        <v>5</v>
      </c>
      <c r="Z747" s="655" t="str">
        <f t="shared" si="346"/>
        <v>Կ-1</v>
      </c>
      <c r="AA747" s="653">
        <f t="shared" si="347"/>
        <v>1.9</v>
      </c>
      <c r="AB747" s="661">
        <v>83200</v>
      </c>
      <c r="AC747" s="661">
        <f t="shared" si="348"/>
        <v>158080</v>
      </c>
      <c r="AD747" s="694">
        <f t="shared" si="349"/>
        <v>0</v>
      </c>
      <c r="AE747" s="661">
        <f t="shared" si="336"/>
        <v>158080</v>
      </c>
      <c r="AF747" s="661">
        <f t="shared" si="337"/>
        <v>2055040</v>
      </c>
      <c r="AG747" s="660">
        <v>1</v>
      </c>
      <c r="AH747" s="654">
        <f t="shared" si="350"/>
        <v>6</v>
      </c>
      <c r="AI747" s="655" t="str">
        <f t="shared" si="351"/>
        <v>Կ-1</v>
      </c>
      <c r="AJ747" s="653">
        <f t="shared" si="352"/>
        <v>1.96</v>
      </c>
      <c r="AK747" s="661">
        <v>83200</v>
      </c>
      <c r="AL747" s="661">
        <f t="shared" si="353"/>
        <v>163072</v>
      </c>
      <c r="AM747" s="694">
        <f t="shared" si="354"/>
        <v>0</v>
      </c>
      <c r="AN747" s="661">
        <f t="shared" si="338"/>
        <v>163072</v>
      </c>
      <c r="AO747" s="661">
        <f t="shared" si="339"/>
        <v>2119936</v>
      </c>
    </row>
    <row r="748" spans="1:41" s="468" customFormat="1" ht="14.25">
      <c r="A748" s="878">
        <v>706</v>
      </c>
      <c r="B748" s="879" t="s">
        <v>725</v>
      </c>
      <c r="C748" s="880" t="s">
        <v>2187</v>
      </c>
      <c r="D748" s="880" t="s">
        <v>2557</v>
      </c>
      <c r="E748" s="879" t="s">
        <v>1327</v>
      </c>
      <c r="F748" s="878">
        <v>1</v>
      </c>
      <c r="G748" s="881">
        <v>5</v>
      </c>
      <c r="H748" s="887" t="s">
        <v>86</v>
      </c>
      <c r="I748" s="882">
        <f t="shared" si="330"/>
        <v>1.9</v>
      </c>
      <c r="J748" s="883">
        <v>83200</v>
      </c>
      <c r="K748" s="884">
        <f t="shared" si="340"/>
        <v>158080</v>
      </c>
      <c r="L748" s="885">
        <v>0</v>
      </c>
      <c r="M748" s="884">
        <f t="shared" ref="M748:M767" si="355">+L748+K748</f>
        <v>158080</v>
      </c>
      <c r="N748" s="884">
        <f t="shared" ref="N748:N767" si="356">+M748*13</f>
        <v>2055040</v>
      </c>
      <c r="O748" s="660">
        <v>1</v>
      </c>
      <c r="P748" s="654">
        <f t="shared" ref="P748:P767" si="357">+G748+1</f>
        <v>6</v>
      </c>
      <c r="Q748" s="655" t="str">
        <f t="shared" si="341"/>
        <v>Կ-1</v>
      </c>
      <c r="R748" s="653">
        <f t="shared" si="342"/>
        <v>1.96</v>
      </c>
      <c r="S748" s="661">
        <v>83200</v>
      </c>
      <c r="T748" s="661">
        <f t="shared" si="343"/>
        <v>163072</v>
      </c>
      <c r="U748" s="694">
        <f t="shared" si="344"/>
        <v>0</v>
      </c>
      <c r="V748" s="661">
        <f t="shared" ref="V748:V767" si="358">+U748+T748</f>
        <v>163072</v>
      </c>
      <c r="W748" s="661">
        <f t="shared" ref="W748:W767" si="359">+V748*13</f>
        <v>2119936</v>
      </c>
      <c r="X748" s="660">
        <v>1</v>
      </c>
      <c r="Y748" s="654">
        <f t="shared" si="345"/>
        <v>7</v>
      </c>
      <c r="Z748" s="655" t="str">
        <f t="shared" si="346"/>
        <v>Կ-1</v>
      </c>
      <c r="AA748" s="653">
        <f t="shared" si="347"/>
        <v>1.96</v>
      </c>
      <c r="AB748" s="661">
        <v>83200</v>
      </c>
      <c r="AC748" s="661">
        <f t="shared" si="348"/>
        <v>163072</v>
      </c>
      <c r="AD748" s="694">
        <f t="shared" si="349"/>
        <v>0</v>
      </c>
      <c r="AE748" s="661">
        <f t="shared" ref="AE748:AE767" si="360">+AD748+AC748</f>
        <v>163072</v>
      </c>
      <c r="AF748" s="661">
        <f t="shared" ref="AF748:AF767" si="361">+AE748*13</f>
        <v>2119936</v>
      </c>
      <c r="AG748" s="660">
        <v>1</v>
      </c>
      <c r="AH748" s="654">
        <f t="shared" si="350"/>
        <v>8</v>
      </c>
      <c r="AI748" s="655" t="str">
        <f t="shared" si="351"/>
        <v>Կ-1</v>
      </c>
      <c r="AJ748" s="653">
        <f t="shared" si="352"/>
        <v>2.02</v>
      </c>
      <c r="AK748" s="661">
        <v>83200</v>
      </c>
      <c r="AL748" s="661">
        <f t="shared" si="353"/>
        <v>168064</v>
      </c>
      <c r="AM748" s="694">
        <f t="shared" si="354"/>
        <v>0</v>
      </c>
      <c r="AN748" s="661">
        <f t="shared" ref="AN748:AN767" si="362">+AM748+AL748</f>
        <v>168064</v>
      </c>
      <c r="AO748" s="661">
        <f t="shared" ref="AO748:AO767" si="363">+AN748*13</f>
        <v>2184832</v>
      </c>
    </row>
    <row r="749" spans="1:41" s="468" customFormat="1" ht="14.25">
      <c r="A749" s="878">
        <v>707</v>
      </c>
      <c r="B749" s="879" t="s">
        <v>2661</v>
      </c>
      <c r="C749" s="880" t="s">
        <v>2186</v>
      </c>
      <c r="D749" s="880" t="s">
        <v>2583</v>
      </c>
      <c r="E749" s="879" t="s">
        <v>1327</v>
      </c>
      <c r="F749" s="878">
        <v>1</v>
      </c>
      <c r="G749" s="881">
        <v>2</v>
      </c>
      <c r="H749" s="887" t="s">
        <v>86</v>
      </c>
      <c r="I749" s="882">
        <f t="shared" ref="I749:I767" si="364">IF(F749&lt;1,0,IF(H749="Բ-1",IF(G749=0,6.94,IF(G749=1,7.17,IF(G749=2,7.41,IF(G749=3,7.66,IF(OR(G749=5,G749=4),7.92,IF(OR(G749=6,G749=7),8.18,IF(OR(G749=8,G749=9),8.46,IF(OR(G749=10,G749=11,G749=12),8.74,IF(OR(G749=13,G749=14,G749=15),9.03,IF(OR(G749=16,G749=17,G749=18),9.33,9.65)))))))))),IF(H749="Բ-2", IF(G749=0,5.71,IF(G749=1,5.89,IF(G749=2,6.09,IF(G749=3,6.29,IF(OR(G749=5,G749=4),6.5,IF(OR(G749=6,G749=7),6.72,IF(OR(G749=8,G749=9),6.94,IF(OR(G749=10,G749=11,G749=12),7.17,IF(OR(G749=13,G749=14,G749=15),7.41,IF(OR(G749=16,G749=17,G749=18),7.65,7.91)))))))))), IF(H749="Գ-1", IF(G749=0,4.7,IF(G749=1,4.86,IF(G749=2,5.01,IF(G749=3,5.18,IF(OR(G749=5,G749=4),5.35,IF(OR(G749=6,G749=7),5.52,IF(OR(G749=8,G749=9),5.71,IF(OR(G749=10,G749=11,G749=12),5.89,IF(OR(G749=13,G749=14,G749=15),6.09,IF(OR(G749=16,G749=17,G749=18),6.29,6.49)))))))))), IF(H749="Գ-2", IF(G749=0,3.88,IF(G749=1,4.01,IF(G749=2,4.14,IF(G749=3,4.27,IF(OR(G749=5,G749=4),4.41,IF(OR(G749=6,G749=7),4.55,IF(OR(G749=8,G749=9),4.7,IF(OR(G749=10,G749=11,G749=12),4.85,IF(OR(G749=13,G749=14,G749=15),5.01,IF(OR(G749=16,G749=17,G749=18),5.17,5.34)))))))))), IF(H749="Գ-3", IF(G749=0,3.21,IF(G749=1,3.31,IF(G749=2,3.42,IF(G749=3,3.53,IF(OR(G749=5,G749=4),3.64,IF(OR(G749=6,G749=7),3.76,IF(OR(G749=8,G749=9),3.88,IF(OR(G749=10,G749=11,G749=12),4.01,IF(OR(G749=13,G749=14,G749=15),4.13,IF(OR(G749=16,G749=17,G749=18),4.27,4.4)))))))))), IF(H749="Ա-1", IF(G749=0,2.66,IF(G749=1,2.75,IF(G749=2,2.83,IF(G749=3,2.92,IF(OR(G749=5,G749=4),3.02,IF(OR(G749=6,G749=7),3.11,IF(OR(G749=8,G749=9),3.21,IF(OR(G749=10,G749=11,G749=12),3.31,IF(OR(G749=13,G749=14,G749=15),3.42,IF(OR(G749=16,G749=17,G749=18),3.53,3.64)))))))))), IF(H749="Ա-2", IF(G749=0,2.28,IF(G749=1,2.35,IF(G749=2,2.43,IF(G749=3,2.5,IF(OR(G749=5,G749=4),2.58,IF(OR(G749=6,G749=7),2.66,IF(OR(G749=8,G749=9),2.75,IF(OR(G749=10,G749=11,G749=12),2.83,IF(OR(G749=13,G749=14,G749=15),2.92,IF(OR(G749=16,G749=17,G749=18),3.01,3.11)))))))))),IF(H749="Ա-3", IF(G749=0,1.96,IF(G749=1,2.02,IF(G749=2,2.08,IF(G749=3,2.15,IF(OR(G749=5,G749=4),2.21,IF(OR(G749=6,G749=7),2.28,IF(OR(G749=8,G749=9),2.35,IF(OR(G749=10,G749=11,G749=12),2.42,IF(OR(G749=13,G749=14,G749=15),2.5,IF(OR(G749=16,G749=17,G749=18),2.58,2.66)))))))))), IF(H749="Կ-1", IF(G749=0,1.68,IF(G749=1,1.73,IF(G749=2,1.79,IF(G749=3,1.84,IF(OR(G749=5,G749=4),1.9,IF(OR(G749=6,G749=7),1.96,IF(OR(G749=8,G749=9),2.02,IF(OR(G749=10,G749=11,G749=12),2.08,IF(OR(G749=13,G749=14,G749=15),2.14,IF(OR(G749=16,G749=17,G749=18),2.21,2.28)))))))))), IF(H749="Կ-2", IF(G749=0,1.45,IF(G749=1,1.49,IF(G749=2,1.54,IF(G749=3,1.59,IF(OR(G749=5,G749=4),1.63,IF(OR(G749=6,G749=7),1.68,IF(OR(G749=8,G749=9),1.73,IF(OR(G749=10,G749=11,G749=12),1.79,IF(OR(G749=13,G749=14,G749=15),1.84,IF(OR(G749=16,G749=17,G749=18),1.9,1.95)))))))))),IF(H749="Կ-3", IF(G749=0,1.25,IF(G749=1,1.29,IF(G749=2,1.33,IF(G749=3,1.37,IF(OR(G749=5,G749=4),1.41,IF(OR(G749=6,G749=7),1.45,IF(OR(G749=8,G749=9),1.49,IF(OR(G749=10,G749=11,G749=12),1.54,IF(OR(G749=13,G749=14,G749=15),1.58,IF(OR(G749=16,G749=17,G749=18),1.63,1.68)))))))))), "Error"))))))))))))</f>
        <v>1.79</v>
      </c>
      <c r="J749" s="883">
        <v>83200</v>
      </c>
      <c r="K749" s="884">
        <f t="shared" si="340"/>
        <v>148928</v>
      </c>
      <c r="L749" s="885">
        <v>0</v>
      </c>
      <c r="M749" s="884">
        <f t="shared" si="355"/>
        <v>148928</v>
      </c>
      <c r="N749" s="884">
        <f t="shared" si="356"/>
        <v>1936064</v>
      </c>
      <c r="O749" s="660">
        <v>1</v>
      </c>
      <c r="P749" s="654">
        <f t="shared" si="357"/>
        <v>3</v>
      </c>
      <c r="Q749" s="655" t="str">
        <f t="shared" si="341"/>
        <v>Կ-1</v>
      </c>
      <c r="R749" s="653">
        <f t="shared" si="342"/>
        <v>1.84</v>
      </c>
      <c r="S749" s="661">
        <v>83200</v>
      </c>
      <c r="T749" s="661">
        <f t="shared" si="343"/>
        <v>153088</v>
      </c>
      <c r="U749" s="694">
        <f t="shared" si="344"/>
        <v>0</v>
      </c>
      <c r="V749" s="661">
        <f t="shared" si="358"/>
        <v>153088</v>
      </c>
      <c r="W749" s="661">
        <f t="shared" si="359"/>
        <v>1990144</v>
      </c>
      <c r="X749" s="660">
        <v>1</v>
      </c>
      <c r="Y749" s="654">
        <f t="shared" si="345"/>
        <v>4</v>
      </c>
      <c r="Z749" s="655" t="str">
        <f t="shared" si="346"/>
        <v>Կ-1</v>
      </c>
      <c r="AA749" s="653">
        <f t="shared" si="347"/>
        <v>1.9</v>
      </c>
      <c r="AB749" s="661">
        <v>83200</v>
      </c>
      <c r="AC749" s="661">
        <f t="shared" si="348"/>
        <v>158080</v>
      </c>
      <c r="AD749" s="694">
        <f t="shared" si="349"/>
        <v>0</v>
      </c>
      <c r="AE749" s="661">
        <f t="shared" si="360"/>
        <v>158080</v>
      </c>
      <c r="AF749" s="661">
        <f t="shared" si="361"/>
        <v>2055040</v>
      </c>
      <c r="AG749" s="660">
        <v>1</v>
      </c>
      <c r="AH749" s="654">
        <f t="shared" si="350"/>
        <v>5</v>
      </c>
      <c r="AI749" s="655" t="str">
        <f t="shared" si="351"/>
        <v>Կ-1</v>
      </c>
      <c r="AJ749" s="653">
        <f t="shared" si="352"/>
        <v>1.9</v>
      </c>
      <c r="AK749" s="661">
        <v>83200</v>
      </c>
      <c r="AL749" s="661">
        <f t="shared" si="353"/>
        <v>158080</v>
      </c>
      <c r="AM749" s="694">
        <f t="shared" si="354"/>
        <v>0</v>
      </c>
      <c r="AN749" s="661">
        <f t="shared" si="362"/>
        <v>158080</v>
      </c>
      <c r="AO749" s="661">
        <f t="shared" si="363"/>
        <v>2055040</v>
      </c>
    </row>
    <row r="750" spans="1:41" s="468" customFormat="1" ht="14.25">
      <c r="A750" s="878">
        <v>708</v>
      </c>
      <c r="B750" s="879" t="s">
        <v>2662</v>
      </c>
      <c r="C750" s="880" t="s">
        <v>2187</v>
      </c>
      <c r="D750" s="880" t="s">
        <v>2592</v>
      </c>
      <c r="E750" s="879" t="s">
        <v>1327</v>
      </c>
      <c r="F750" s="878">
        <v>1</v>
      </c>
      <c r="G750" s="881">
        <v>2</v>
      </c>
      <c r="H750" s="887" t="s">
        <v>86</v>
      </c>
      <c r="I750" s="882">
        <f t="shared" si="364"/>
        <v>1.79</v>
      </c>
      <c r="J750" s="883">
        <v>83200</v>
      </c>
      <c r="K750" s="884">
        <f t="shared" si="340"/>
        <v>148928</v>
      </c>
      <c r="L750" s="885">
        <v>0</v>
      </c>
      <c r="M750" s="884">
        <f t="shared" si="355"/>
        <v>148928</v>
      </c>
      <c r="N750" s="884">
        <f t="shared" si="356"/>
        <v>1936064</v>
      </c>
      <c r="O750" s="660">
        <v>1</v>
      </c>
      <c r="P750" s="654">
        <f t="shared" si="357"/>
        <v>3</v>
      </c>
      <c r="Q750" s="655" t="str">
        <f t="shared" si="341"/>
        <v>Կ-1</v>
      </c>
      <c r="R750" s="653">
        <f t="shared" si="342"/>
        <v>1.84</v>
      </c>
      <c r="S750" s="661">
        <v>83200</v>
      </c>
      <c r="T750" s="661">
        <f t="shared" si="343"/>
        <v>153088</v>
      </c>
      <c r="U750" s="694">
        <f t="shared" si="344"/>
        <v>0</v>
      </c>
      <c r="V750" s="661">
        <f t="shared" si="358"/>
        <v>153088</v>
      </c>
      <c r="W750" s="661">
        <f t="shared" si="359"/>
        <v>1990144</v>
      </c>
      <c r="X750" s="660">
        <v>1</v>
      </c>
      <c r="Y750" s="654">
        <f t="shared" si="345"/>
        <v>4</v>
      </c>
      <c r="Z750" s="655" t="str">
        <f t="shared" si="346"/>
        <v>Կ-1</v>
      </c>
      <c r="AA750" s="653">
        <f t="shared" si="347"/>
        <v>1.9</v>
      </c>
      <c r="AB750" s="661">
        <v>83200</v>
      </c>
      <c r="AC750" s="661">
        <f t="shared" si="348"/>
        <v>158080</v>
      </c>
      <c r="AD750" s="694">
        <f t="shared" si="349"/>
        <v>0</v>
      </c>
      <c r="AE750" s="661">
        <f t="shared" si="360"/>
        <v>158080</v>
      </c>
      <c r="AF750" s="661">
        <f t="shared" si="361"/>
        <v>2055040</v>
      </c>
      <c r="AG750" s="660">
        <v>1</v>
      </c>
      <c r="AH750" s="654">
        <f t="shared" si="350"/>
        <v>5</v>
      </c>
      <c r="AI750" s="655" t="str">
        <f t="shared" si="351"/>
        <v>Կ-1</v>
      </c>
      <c r="AJ750" s="653">
        <f t="shared" si="352"/>
        <v>1.9</v>
      </c>
      <c r="AK750" s="661">
        <v>83200</v>
      </c>
      <c r="AL750" s="661">
        <f t="shared" si="353"/>
        <v>158080</v>
      </c>
      <c r="AM750" s="694">
        <f t="shared" si="354"/>
        <v>0</v>
      </c>
      <c r="AN750" s="661">
        <f t="shared" si="362"/>
        <v>158080</v>
      </c>
      <c r="AO750" s="661">
        <f t="shared" si="363"/>
        <v>2055040</v>
      </c>
    </row>
    <row r="751" spans="1:41" s="468" customFormat="1" ht="27">
      <c r="A751" s="878">
        <v>709</v>
      </c>
      <c r="B751" s="879" t="s">
        <v>1982</v>
      </c>
      <c r="C751" s="880" t="s">
        <v>2187</v>
      </c>
      <c r="D751" s="880" t="s">
        <v>2575</v>
      </c>
      <c r="E751" s="879" t="s">
        <v>1327</v>
      </c>
      <c r="F751" s="878">
        <v>1</v>
      </c>
      <c r="G751" s="881">
        <v>9</v>
      </c>
      <c r="H751" s="887" t="s">
        <v>86</v>
      </c>
      <c r="I751" s="882">
        <f t="shared" si="364"/>
        <v>2.02</v>
      </c>
      <c r="J751" s="883">
        <v>83200</v>
      </c>
      <c r="K751" s="884">
        <f t="shared" si="340"/>
        <v>168064</v>
      </c>
      <c r="L751" s="885">
        <v>0</v>
      </c>
      <c r="M751" s="884">
        <f t="shared" si="355"/>
        <v>168064</v>
      </c>
      <c r="N751" s="884">
        <f t="shared" si="356"/>
        <v>2184832</v>
      </c>
      <c r="O751" s="660">
        <v>1</v>
      </c>
      <c r="P751" s="654">
        <f t="shared" si="357"/>
        <v>10</v>
      </c>
      <c r="Q751" s="655" t="str">
        <f t="shared" si="341"/>
        <v>Կ-1</v>
      </c>
      <c r="R751" s="653">
        <f t="shared" si="342"/>
        <v>2.08</v>
      </c>
      <c r="S751" s="661">
        <v>83200</v>
      </c>
      <c r="T751" s="661">
        <f t="shared" si="343"/>
        <v>173056</v>
      </c>
      <c r="U751" s="694">
        <f t="shared" si="344"/>
        <v>0</v>
      </c>
      <c r="V751" s="661">
        <f t="shared" si="358"/>
        <v>173056</v>
      </c>
      <c r="W751" s="661">
        <f t="shared" si="359"/>
        <v>2249728</v>
      </c>
      <c r="X751" s="660">
        <v>1</v>
      </c>
      <c r="Y751" s="654">
        <f t="shared" si="345"/>
        <v>11</v>
      </c>
      <c r="Z751" s="655" t="str">
        <f t="shared" si="346"/>
        <v>Կ-1</v>
      </c>
      <c r="AA751" s="653">
        <f t="shared" si="347"/>
        <v>2.08</v>
      </c>
      <c r="AB751" s="661">
        <v>83200</v>
      </c>
      <c r="AC751" s="661">
        <f t="shared" si="348"/>
        <v>173056</v>
      </c>
      <c r="AD751" s="694">
        <f t="shared" si="349"/>
        <v>0</v>
      </c>
      <c r="AE751" s="661">
        <f t="shared" si="360"/>
        <v>173056</v>
      </c>
      <c r="AF751" s="661">
        <f t="shared" si="361"/>
        <v>2249728</v>
      </c>
      <c r="AG751" s="660">
        <v>1</v>
      </c>
      <c r="AH751" s="654">
        <f t="shared" si="350"/>
        <v>12</v>
      </c>
      <c r="AI751" s="655" t="str">
        <f t="shared" si="351"/>
        <v>Կ-1</v>
      </c>
      <c r="AJ751" s="653">
        <f t="shared" si="352"/>
        <v>2.08</v>
      </c>
      <c r="AK751" s="661">
        <v>83200</v>
      </c>
      <c r="AL751" s="661">
        <f t="shared" si="353"/>
        <v>173056</v>
      </c>
      <c r="AM751" s="694">
        <f t="shared" si="354"/>
        <v>0</v>
      </c>
      <c r="AN751" s="661">
        <f t="shared" si="362"/>
        <v>173056</v>
      </c>
      <c r="AO751" s="661">
        <f t="shared" si="363"/>
        <v>2249728</v>
      </c>
    </row>
    <row r="752" spans="1:41" s="468" customFormat="1" ht="14.25">
      <c r="A752" s="878">
        <v>710</v>
      </c>
      <c r="B752" s="879" t="s">
        <v>3265</v>
      </c>
      <c r="C752" s="880" t="s">
        <v>2187</v>
      </c>
      <c r="D752" s="880" t="s">
        <v>2666</v>
      </c>
      <c r="E752" s="879" t="s">
        <v>1327</v>
      </c>
      <c r="F752" s="878">
        <v>1</v>
      </c>
      <c r="G752" s="881">
        <v>5</v>
      </c>
      <c r="H752" s="887" t="s">
        <v>86</v>
      </c>
      <c r="I752" s="882">
        <f t="shared" si="364"/>
        <v>1.9</v>
      </c>
      <c r="J752" s="883">
        <v>83200</v>
      </c>
      <c r="K752" s="884">
        <f t="shared" si="340"/>
        <v>158080</v>
      </c>
      <c r="L752" s="885">
        <v>0</v>
      </c>
      <c r="M752" s="884">
        <f t="shared" si="355"/>
        <v>158080</v>
      </c>
      <c r="N752" s="884">
        <f t="shared" si="356"/>
        <v>2055040</v>
      </c>
      <c r="O752" s="660">
        <v>1</v>
      </c>
      <c r="P752" s="654">
        <f t="shared" si="357"/>
        <v>6</v>
      </c>
      <c r="Q752" s="655" t="str">
        <f t="shared" si="341"/>
        <v>Կ-1</v>
      </c>
      <c r="R752" s="653">
        <f t="shared" si="342"/>
        <v>1.96</v>
      </c>
      <c r="S752" s="661">
        <v>83200</v>
      </c>
      <c r="T752" s="661">
        <f t="shared" si="343"/>
        <v>163072</v>
      </c>
      <c r="U752" s="694">
        <f t="shared" si="344"/>
        <v>0</v>
      </c>
      <c r="V752" s="661">
        <f t="shared" si="358"/>
        <v>163072</v>
      </c>
      <c r="W752" s="661">
        <f t="shared" si="359"/>
        <v>2119936</v>
      </c>
      <c r="X752" s="660">
        <v>1</v>
      </c>
      <c r="Y752" s="654">
        <f t="shared" si="345"/>
        <v>7</v>
      </c>
      <c r="Z752" s="655" t="str">
        <f t="shared" si="346"/>
        <v>Կ-1</v>
      </c>
      <c r="AA752" s="653">
        <f t="shared" si="347"/>
        <v>1.96</v>
      </c>
      <c r="AB752" s="661">
        <v>83200</v>
      </c>
      <c r="AC752" s="661">
        <f t="shared" si="348"/>
        <v>163072</v>
      </c>
      <c r="AD752" s="694">
        <f t="shared" si="349"/>
        <v>0</v>
      </c>
      <c r="AE752" s="661">
        <f t="shared" si="360"/>
        <v>163072</v>
      </c>
      <c r="AF752" s="661">
        <f t="shared" si="361"/>
        <v>2119936</v>
      </c>
      <c r="AG752" s="660">
        <v>1</v>
      </c>
      <c r="AH752" s="654">
        <f t="shared" si="350"/>
        <v>8</v>
      </c>
      <c r="AI752" s="655" t="str">
        <f t="shared" si="351"/>
        <v>Կ-1</v>
      </c>
      <c r="AJ752" s="653">
        <f t="shared" si="352"/>
        <v>2.02</v>
      </c>
      <c r="AK752" s="661">
        <v>83200</v>
      </c>
      <c r="AL752" s="661">
        <f t="shared" si="353"/>
        <v>168064</v>
      </c>
      <c r="AM752" s="694">
        <f t="shared" si="354"/>
        <v>0</v>
      </c>
      <c r="AN752" s="661">
        <f t="shared" si="362"/>
        <v>168064</v>
      </c>
      <c r="AO752" s="661">
        <f t="shared" si="363"/>
        <v>2184832</v>
      </c>
    </row>
    <row r="753" spans="1:41" s="468" customFormat="1" ht="14.25">
      <c r="A753" s="878">
        <v>711</v>
      </c>
      <c r="B753" s="879" t="s">
        <v>1983</v>
      </c>
      <c r="C753" s="880" t="s">
        <v>2187</v>
      </c>
      <c r="D753" s="880" t="s">
        <v>2663</v>
      </c>
      <c r="E753" s="879" t="s">
        <v>1327</v>
      </c>
      <c r="F753" s="878">
        <v>1</v>
      </c>
      <c r="G753" s="881">
        <v>9</v>
      </c>
      <c r="H753" s="887" t="s">
        <v>86</v>
      </c>
      <c r="I753" s="882">
        <f t="shared" si="364"/>
        <v>2.02</v>
      </c>
      <c r="J753" s="883">
        <v>83200</v>
      </c>
      <c r="K753" s="884">
        <f t="shared" si="340"/>
        <v>168064</v>
      </c>
      <c r="L753" s="885">
        <v>0</v>
      </c>
      <c r="M753" s="884">
        <f t="shared" si="355"/>
        <v>168064</v>
      </c>
      <c r="N753" s="884">
        <f t="shared" si="356"/>
        <v>2184832</v>
      </c>
      <c r="O753" s="660">
        <v>1</v>
      </c>
      <c r="P753" s="654">
        <f t="shared" si="357"/>
        <v>10</v>
      </c>
      <c r="Q753" s="655" t="str">
        <f t="shared" si="341"/>
        <v>Կ-1</v>
      </c>
      <c r="R753" s="653">
        <f t="shared" si="342"/>
        <v>2.08</v>
      </c>
      <c r="S753" s="661">
        <v>83200</v>
      </c>
      <c r="T753" s="661">
        <f t="shared" si="343"/>
        <v>173056</v>
      </c>
      <c r="U753" s="694">
        <f t="shared" si="344"/>
        <v>0</v>
      </c>
      <c r="V753" s="661">
        <f t="shared" si="358"/>
        <v>173056</v>
      </c>
      <c r="W753" s="661">
        <f t="shared" si="359"/>
        <v>2249728</v>
      </c>
      <c r="X753" s="660">
        <v>1</v>
      </c>
      <c r="Y753" s="654">
        <f t="shared" si="345"/>
        <v>11</v>
      </c>
      <c r="Z753" s="655" t="str">
        <f t="shared" si="346"/>
        <v>Կ-1</v>
      </c>
      <c r="AA753" s="653">
        <f t="shared" si="347"/>
        <v>2.08</v>
      </c>
      <c r="AB753" s="661">
        <v>83200</v>
      </c>
      <c r="AC753" s="661">
        <f t="shared" si="348"/>
        <v>173056</v>
      </c>
      <c r="AD753" s="694">
        <f t="shared" si="349"/>
        <v>0</v>
      </c>
      <c r="AE753" s="661">
        <f t="shared" si="360"/>
        <v>173056</v>
      </c>
      <c r="AF753" s="661">
        <f t="shared" si="361"/>
        <v>2249728</v>
      </c>
      <c r="AG753" s="660">
        <v>1</v>
      </c>
      <c r="AH753" s="654">
        <f t="shared" si="350"/>
        <v>12</v>
      </c>
      <c r="AI753" s="655" t="str">
        <f t="shared" si="351"/>
        <v>Կ-1</v>
      </c>
      <c r="AJ753" s="653">
        <f t="shared" si="352"/>
        <v>2.08</v>
      </c>
      <c r="AK753" s="661">
        <v>83200</v>
      </c>
      <c r="AL753" s="661">
        <f t="shared" si="353"/>
        <v>173056</v>
      </c>
      <c r="AM753" s="694">
        <f t="shared" si="354"/>
        <v>0</v>
      </c>
      <c r="AN753" s="661">
        <f t="shared" si="362"/>
        <v>173056</v>
      </c>
      <c r="AO753" s="661">
        <f t="shared" si="363"/>
        <v>2249728</v>
      </c>
    </row>
    <row r="754" spans="1:41" s="468" customFormat="1" ht="14.25">
      <c r="A754" s="878">
        <v>712</v>
      </c>
      <c r="B754" s="879" t="s">
        <v>1984</v>
      </c>
      <c r="C754" s="880" t="s">
        <v>2187</v>
      </c>
      <c r="D754" s="880" t="s">
        <v>2663</v>
      </c>
      <c r="E754" s="879" t="s">
        <v>1327</v>
      </c>
      <c r="F754" s="878">
        <v>1</v>
      </c>
      <c r="G754" s="881">
        <v>7</v>
      </c>
      <c r="H754" s="887" t="s">
        <v>86</v>
      </c>
      <c r="I754" s="882">
        <f t="shared" si="364"/>
        <v>1.96</v>
      </c>
      <c r="J754" s="883">
        <v>83200</v>
      </c>
      <c r="K754" s="884">
        <f t="shared" si="340"/>
        <v>163072</v>
      </c>
      <c r="L754" s="885">
        <v>0</v>
      </c>
      <c r="M754" s="884">
        <f t="shared" si="355"/>
        <v>163072</v>
      </c>
      <c r="N754" s="884">
        <f t="shared" si="356"/>
        <v>2119936</v>
      </c>
      <c r="O754" s="660">
        <v>1</v>
      </c>
      <c r="P754" s="654">
        <f t="shared" si="357"/>
        <v>8</v>
      </c>
      <c r="Q754" s="655" t="str">
        <f t="shared" si="341"/>
        <v>Կ-1</v>
      </c>
      <c r="R754" s="653">
        <f t="shared" si="342"/>
        <v>2.02</v>
      </c>
      <c r="S754" s="661">
        <v>83200</v>
      </c>
      <c r="T754" s="661">
        <f t="shared" si="343"/>
        <v>168064</v>
      </c>
      <c r="U754" s="694">
        <f t="shared" si="344"/>
        <v>0</v>
      </c>
      <c r="V754" s="661">
        <f t="shared" si="358"/>
        <v>168064</v>
      </c>
      <c r="W754" s="661">
        <f t="shared" si="359"/>
        <v>2184832</v>
      </c>
      <c r="X754" s="660">
        <v>1</v>
      </c>
      <c r="Y754" s="654">
        <f t="shared" si="345"/>
        <v>9</v>
      </c>
      <c r="Z754" s="655" t="str">
        <f t="shared" si="346"/>
        <v>Կ-1</v>
      </c>
      <c r="AA754" s="653">
        <f t="shared" si="347"/>
        <v>2.02</v>
      </c>
      <c r="AB754" s="661">
        <v>83200</v>
      </c>
      <c r="AC754" s="661">
        <f t="shared" si="348"/>
        <v>168064</v>
      </c>
      <c r="AD754" s="694">
        <f t="shared" si="349"/>
        <v>0</v>
      </c>
      <c r="AE754" s="661">
        <f t="shared" si="360"/>
        <v>168064</v>
      </c>
      <c r="AF754" s="661">
        <f t="shared" si="361"/>
        <v>2184832</v>
      </c>
      <c r="AG754" s="660">
        <v>1</v>
      </c>
      <c r="AH754" s="654">
        <f t="shared" si="350"/>
        <v>10</v>
      </c>
      <c r="AI754" s="655" t="str">
        <f t="shared" si="351"/>
        <v>Կ-1</v>
      </c>
      <c r="AJ754" s="653">
        <f t="shared" si="352"/>
        <v>2.08</v>
      </c>
      <c r="AK754" s="661">
        <v>83200</v>
      </c>
      <c r="AL754" s="661">
        <f t="shared" si="353"/>
        <v>173056</v>
      </c>
      <c r="AM754" s="694">
        <f t="shared" si="354"/>
        <v>0</v>
      </c>
      <c r="AN754" s="661">
        <f t="shared" si="362"/>
        <v>173056</v>
      </c>
      <c r="AO754" s="661">
        <f t="shared" si="363"/>
        <v>2249728</v>
      </c>
    </row>
    <row r="755" spans="1:41" s="468" customFormat="1" ht="14.25">
      <c r="A755" s="878">
        <v>713</v>
      </c>
      <c r="B755" s="879" t="s">
        <v>1985</v>
      </c>
      <c r="C755" s="880" t="s">
        <v>2187</v>
      </c>
      <c r="D755" s="880" t="s">
        <v>2573</v>
      </c>
      <c r="E755" s="879" t="s">
        <v>1327</v>
      </c>
      <c r="F755" s="878">
        <v>1</v>
      </c>
      <c r="G755" s="881">
        <v>9</v>
      </c>
      <c r="H755" s="887" t="s">
        <v>86</v>
      </c>
      <c r="I755" s="882">
        <f t="shared" si="364"/>
        <v>2.02</v>
      </c>
      <c r="J755" s="883">
        <v>83200</v>
      </c>
      <c r="K755" s="884">
        <f t="shared" si="340"/>
        <v>168064</v>
      </c>
      <c r="L755" s="885">
        <v>0</v>
      </c>
      <c r="M755" s="884">
        <f t="shared" si="355"/>
        <v>168064</v>
      </c>
      <c r="N755" s="884">
        <f t="shared" si="356"/>
        <v>2184832</v>
      </c>
      <c r="O755" s="660">
        <v>1</v>
      </c>
      <c r="P755" s="654">
        <f t="shared" si="357"/>
        <v>10</v>
      </c>
      <c r="Q755" s="655" t="str">
        <f t="shared" si="341"/>
        <v>Կ-1</v>
      </c>
      <c r="R755" s="653">
        <f t="shared" si="342"/>
        <v>2.08</v>
      </c>
      <c r="S755" s="661">
        <v>83200</v>
      </c>
      <c r="T755" s="661">
        <f t="shared" si="343"/>
        <v>173056</v>
      </c>
      <c r="U755" s="694">
        <f t="shared" si="344"/>
        <v>0</v>
      </c>
      <c r="V755" s="661">
        <f t="shared" si="358"/>
        <v>173056</v>
      </c>
      <c r="W755" s="661">
        <f t="shared" si="359"/>
        <v>2249728</v>
      </c>
      <c r="X755" s="660">
        <v>1</v>
      </c>
      <c r="Y755" s="654">
        <f t="shared" si="345"/>
        <v>11</v>
      </c>
      <c r="Z755" s="655" t="str">
        <f t="shared" si="346"/>
        <v>Կ-1</v>
      </c>
      <c r="AA755" s="653">
        <f t="shared" si="347"/>
        <v>2.08</v>
      </c>
      <c r="AB755" s="661">
        <v>83200</v>
      </c>
      <c r="AC755" s="661">
        <f t="shared" si="348"/>
        <v>173056</v>
      </c>
      <c r="AD755" s="694">
        <f t="shared" si="349"/>
        <v>0</v>
      </c>
      <c r="AE755" s="661">
        <f t="shared" si="360"/>
        <v>173056</v>
      </c>
      <c r="AF755" s="661">
        <f t="shared" si="361"/>
        <v>2249728</v>
      </c>
      <c r="AG755" s="660">
        <v>1</v>
      </c>
      <c r="AH755" s="654">
        <f t="shared" si="350"/>
        <v>12</v>
      </c>
      <c r="AI755" s="655" t="str">
        <f t="shared" si="351"/>
        <v>Կ-1</v>
      </c>
      <c r="AJ755" s="653">
        <f t="shared" si="352"/>
        <v>2.08</v>
      </c>
      <c r="AK755" s="661">
        <v>83200</v>
      </c>
      <c r="AL755" s="661">
        <f t="shared" si="353"/>
        <v>173056</v>
      </c>
      <c r="AM755" s="694">
        <f t="shared" si="354"/>
        <v>0</v>
      </c>
      <c r="AN755" s="661">
        <f t="shared" si="362"/>
        <v>173056</v>
      </c>
      <c r="AO755" s="661">
        <f t="shared" si="363"/>
        <v>2249728</v>
      </c>
    </row>
    <row r="756" spans="1:41" s="468" customFormat="1" ht="14.25">
      <c r="A756" s="878">
        <v>714</v>
      </c>
      <c r="B756" s="879" t="s">
        <v>1986</v>
      </c>
      <c r="C756" s="880" t="s">
        <v>2187</v>
      </c>
      <c r="D756" s="880" t="s">
        <v>2572</v>
      </c>
      <c r="E756" s="879" t="s">
        <v>1327</v>
      </c>
      <c r="F756" s="878">
        <v>1</v>
      </c>
      <c r="G756" s="881">
        <v>9</v>
      </c>
      <c r="H756" s="887" t="s">
        <v>86</v>
      </c>
      <c r="I756" s="882">
        <f t="shared" si="364"/>
        <v>2.02</v>
      </c>
      <c r="J756" s="883">
        <v>83200</v>
      </c>
      <c r="K756" s="884">
        <f t="shared" si="340"/>
        <v>168064</v>
      </c>
      <c r="L756" s="885">
        <v>0</v>
      </c>
      <c r="M756" s="884">
        <f t="shared" si="355"/>
        <v>168064</v>
      </c>
      <c r="N756" s="884">
        <f t="shared" si="356"/>
        <v>2184832</v>
      </c>
      <c r="O756" s="660">
        <v>1</v>
      </c>
      <c r="P756" s="654">
        <f t="shared" si="357"/>
        <v>10</v>
      </c>
      <c r="Q756" s="655" t="str">
        <f t="shared" si="341"/>
        <v>Կ-1</v>
      </c>
      <c r="R756" s="653">
        <f t="shared" si="342"/>
        <v>2.08</v>
      </c>
      <c r="S756" s="661">
        <v>83200</v>
      </c>
      <c r="T756" s="661">
        <f t="shared" si="343"/>
        <v>173056</v>
      </c>
      <c r="U756" s="694">
        <f t="shared" si="344"/>
        <v>0</v>
      </c>
      <c r="V756" s="661">
        <f t="shared" si="358"/>
        <v>173056</v>
      </c>
      <c r="W756" s="661">
        <f t="shared" si="359"/>
        <v>2249728</v>
      </c>
      <c r="X756" s="660">
        <v>1</v>
      </c>
      <c r="Y756" s="654">
        <f t="shared" si="345"/>
        <v>11</v>
      </c>
      <c r="Z756" s="655" t="str">
        <f t="shared" si="346"/>
        <v>Կ-1</v>
      </c>
      <c r="AA756" s="653">
        <f t="shared" si="347"/>
        <v>2.08</v>
      </c>
      <c r="AB756" s="661">
        <v>83200</v>
      </c>
      <c r="AC756" s="661">
        <f t="shared" si="348"/>
        <v>173056</v>
      </c>
      <c r="AD756" s="694">
        <f t="shared" si="349"/>
        <v>0</v>
      </c>
      <c r="AE756" s="661">
        <f t="shared" si="360"/>
        <v>173056</v>
      </c>
      <c r="AF756" s="661">
        <f t="shared" si="361"/>
        <v>2249728</v>
      </c>
      <c r="AG756" s="660">
        <v>1</v>
      </c>
      <c r="AH756" s="654">
        <f t="shared" si="350"/>
        <v>12</v>
      </c>
      <c r="AI756" s="655" t="str">
        <f t="shared" si="351"/>
        <v>Կ-1</v>
      </c>
      <c r="AJ756" s="653">
        <f t="shared" si="352"/>
        <v>2.08</v>
      </c>
      <c r="AK756" s="661">
        <v>83200</v>
      </c>
      <c r="AL756" s="661">
        <f t="shared" si="353"/>
        <v>173056</v>
      </c>
      <c r="AM756" s="694">
        <f t="shared" si="354"/>
        <v>0</v>
      </c>
      <c r="AN756" s="661">
        <f t="shared" si="362"/>
        <v>173056</v>
      </c>
      <c r="AO756" s="661">
        <f t="shared" si="363"/>
        <v>2249728</v>
      </c>
    </row>
    <row r="757" spans="1:41" s="468" customFormat="1" ht="14.25">
      <c r="A757" s="878">
        <v>715</v>
      </c>
      <c r="B757" s="879" t="s">
        <v>1987</v>
      </c>
      <c r="C757" s="880" t="s">
        <v>2187</v>
      </c>
      <c r="D757" s="880" t="s">
        <v>2663</v>
      </c>
      <c r="E757" s="879" t="s">
        <v>1327</v>
      </c>
      <c r="F757" s="878">
        <v>1</v>
      </c>
      <c r="G757" s="881">
        <v>8</v>
      </c>
      <c r="H757" s="887" t="s">
        <v>86</v>
      </c>
      <c r="I757" s="882">
        <f t="shared" si="364"/>
        <v>2.02</v>
      </c>
      <c r="J757" s="883">
        <v>83200</v>
      </c>
      <c r="K757" s="884">
        <f t="shared" si="340"/>
        <v>168064</v>
      </c>
      <c r="L757" s="885">
        <v>0</v>
      </c>
      <c r="M757" s="884">
        <f t="shared" si="355"/>
        <v>168064</v>
      </c>
      <c r="N757" s="884">
        <f t="shared" si="356"/>
        <v>2184832</v>
      </c>
      <c r="O757" s="660">
        <v>1</v>
      </c>
      <c r="P757" s="654">
        <f t="shared" si="357"/>
        <v>9</v>
      </c>
      <c r="Q757" s="655" t="str">
        <f t="shared" si="341"/>
        <v>Կ-1</v>
      </c>
      <c r="R757" s="653">
        <f t="shared" si="342"/>
        <v>2.02</v>
      </c>
      <c r="S757" s="661">
        <v>83200</v>
      </c>
      <c r="T757" s="661">
        <f t="shared" si="343"/>
        <v>168064</v>
      </c>
      <c r="U757" s="694">
        <f t="shared" si="344"/>
        <v>0</v>
      </c>
      <c r="V757" s="661">
        <f t="shared" si="358"/>
        <v>168064</v>
      </c>
      <c r="W757" s="661">
        <f t="shared" si="359"/>
        <v>2184832</v>
      </c>
      <c r="X757" s="660">
        <v>1</v>
      </c>
      <c r="Y757" s="654">
        <f t="shared" si="345"/>
        <v>10</v>
      </c>
      <c r="Z757" s="655" t="str">
        <f t="shared" si="346"/>
        <v>Կ-1</v>
      </c>
      <c r="AA757" s="653">
        <f t="shared" si="347"/>
        <v>2.08</v>
      </c>
      <c r="AB757" s="661">
        <v>83200</v>
      </c>
      <c r="AC757" s="661">
        <f t="shared" si="348"/>
        <v>173056</v>
      </c>
      <c r="AD757" s="694">
        <f t="shared" si="349"/>
        <v>0</v>
      </c>
      <c r="AE757" s="661">
        <f t="shared" si="360"/>
        <v>173056</v>
      </c>
      <c r="AF757" s="661">
        <f t="shared" si="361"/>
        <v>2249728</v>
      </c>
      <c r="AG757" s="660">
        <v>1</v>
      </c>
      <c r="AH757" s="654">
        <f t="shared" si="350"/>
        <v>11</v>
      </c>
      <c r="AI757" s="655" t="str">
        <f t="shared" si="351"/>
        <v>Կ-1</v>
      </c>
      <c r="AJ757" s="653">
        <f t="shared" si="352"/>
        <v>2.08</v>
      </c>
      <c r="AK757" s="661">
        <v>83200</v>
      </c>
      <c r="AL757" s="661">
        <f t="shared" si="353"/>
        <v>173056</v>
      </c>
      <c r="AM757" s="694">
        <f t="shared" si="354"/>
        <v>0</v>
      </c>
      <c r="AN757" s="661">
        <f t="shared" si="362"/>
        <v>173056</v>
      </c>
      <c r="AO757" s="661">
        <f t="shared" si="363"/>
        <v>2249728</v>
      </c>
    </row>
    <row r="758" spans="1:41" s="468" customFormat="1" ht="14.25">
      <c r="A758" s="878">
        <v>716</v>
      </c>
      <c r="B758" s="879" t="s">
        <v>1988</v>
      </c>
      <c r="C758" s="880" t="s">
        <v>2187</v>
      </c>
      <c r="D758" s="880" t="s">
        <v>2572</v>
      </c>
      <c r="E758" s="879" t="s">
        <v>1327</v>
      </c>
      <c r="F758" s="878">
        <v>1</v>
      </c>
      <c r="G758" s="881">
        <v>7</v>
      </c>
      <c r="H758" s="887" t="s">
        <v>86</v>
      </c>
      <c r="I758" s="882">
        <f t="shared" si="364"/>
        <v>1.96</v>
      </c>
      <c r="J758" s="883">
        <v>83200</v>
      </c>
      <c r="K758" s="884">
        <f t="shared" ref="K758:K767" si="365">+J758*I758</f>
        <v>163072</v>
      </c>
      <c r="L758" s="885">
        <v>0</v>
      </c>
      <c r="M758" s="884">
        <f t="shared" si="355"/>
        <v>163072</v>
      </c>
      <c r="N758" s="884">
        <f t="shared" si="356"/>
        <v>2119936</v>
      </c>
      <c r="O758" s="660">
        <v>1</v>
      </c>
      <c r="P758" s="654">
        <f t="shared" si="357"/>
        <v>8</v>
      </c>
      <c r="Q758" s="655" t="str">
        <f t="shared" si="341"/>
        <v>Կ-1</v>
      </c>
      <c r="R758" s="653">
        <f t="shared" si="342"/>
        <v>2.02</v>
      </c>
      <c r="S758" s="661">
        <v>83200</v>
      </c>
      <c r="T758" s="661">
        <f t="shared" si="343"/>
        <v>168064</v>
      </c>
      <c r="U758" s="694">
        <f t="shared" si="344"/>
        <v>0</v>
      </c>
      <c r="V758" s="661">
        <f t="shared" si="358"/>
        <v>168064</v>
      </c>
      <c r="W758" s="661">
        <f t="shared" si="359"/>
        <v>2184832</v>
      </c>
      <c r="X758" s="660">
        <v>1</v>
      </c>
      <c r="Y758" s="654">
        <f t="shared" si="345"/>
        <v>9</v>
      </c>
      <c r="Z758" s="655" t="str">
        <f t="shared" si="346"/>
        <v>Կ-1</v>
      </c>
      <c r="AA758" s="653">
        <f t="shared" si="347"/>
        <v>2.02</v>
      </c>
      <c r="AB758" s="661">
        <v>83200</v>
      </c>
      <c r="AC758" s="661">
        <f t="shared" si="348"/>
        <v>168064</v>
      </c>
      <c r="AD758" s="694">
        <f t="shared" si="349"/>
        <v>0</v>
      </c>
      <c r="AE758" s="661">
        <f t="shared" si="360"/>
        <v>168064</v>
      </c>
      <c r="AF758" s="661">
        <f t="shared" si="361"/>
        <v>2184832</v>
      </c>
      <c r="AG758" s="660">
        <v>1</v>
      </c>
      <c r="AH758" s="654">
        <f t="shared" si="350"/>
        <v>10</v>
      </c>
      <c r="AI758" s="655" t="str">
        <f t="shared" si="351"/>
        <v>Կ-1</v>
      </c>
      <c r="AJ758" s="653">
        <f t="shared" si="352"/>
        <v>2.08</v>
      </c>
      <c r="AK758" s="661">
        <v>83200</v>
      </c>
      <c r="AL758" s="661">
        <f t="shared" si="353"/>
        <v>173056</v>
      </c>
      <c r="AM758" s="694">
        <f t="shared" si="354"/>
        <v>0</v>
      </c>
      <c r="AN758" s="661">
        <f t="shared" si="362"/>
        <v>173056</v>
      </c>
      <c r="AO758" s="661">
        <f t="shared" si="363"/>
        <v>2249728</v>
      </c>
    </row>
    <row r="759" spans="1:41" s="468" customFormat="1" ht="14.25">
      <c r="A759" s="878">
        <v>717</v>
      </c>
      <c r="B759" s="879" t="s">
        <v>1989</v>
      </c>
      <c r="C759" s="880" t="s">
        <v>2187</v>
      </c>
      <c r="D759" s="880" t="s">
        <v>2590</v>
      </c>
      <c r="E759" s="879" t="s">
        <v>1327</v>
      </c>
      <c r="F759" s="878">
        <v>1</v>
      </c>
      <c r="G759" s="881">
        <v>9</v>
      </c>
      <c r="H759" s="887" t="s">
        <v>86</v>
      </c>
      <c r="I759" s="882">
        <f t="shared" si="364"/>
        <v>2.02</v>
      </c>
      <c r="J759" s="883">
        <v>83200</v>
      </c>
      <c r="K759" s="884">
        <f t="shared" si="365"/>
        <v>168064</v>
      </c>
      <c r="L759" s="885">
        <v>0</v>
      </c>
      <c r="M759" s="884">
        <f t="shared" si="355"/>
        <v>168064</v>
      </c>
      <c r="N759" s="884">
        <f t="shared" si="356"/>
        <v>2184832</v>
      </c>
      <c r="O759" s="660">
        <v>1</v>
      </c>
      <c r="P759" s="654">
        <f t="shared" si="357"/>
        <v>10</v>
      </c>
      <c r="Q759" s="655" t="str">
        <f t="shared" si="341"/>
        <v>Կ-1</v>
      </c>
      <c r="R759" s="653">
        <f t="shared" si="342"/>
        <v>2.08</v>
      </c>
      <c r="S759" s="661">
        <v>83200</v>
      </c>
      <c r="T759" s="661">
        <f t="shared" si="343"/>
        <v>173056</v>
      </c>
      <c r="U759" s="694">
        <f t="shared" si="344"/>
        <v>0</v>
      </c>
      <c r="V759" s="661">
        <f t="shared" si="358"/>
        <v>173056</v>
      </c>
      <c r="W759" s="661">
        <f t="shared" si="359"/>
        <v>2249728</v>
      </c>
      <c r="X759" s="660">
        <v>1</v>
      </c>
      <c r="Y759" s="654">
        <f t="shared" si="345"/>
        <v>11</v>
      </c>
      <c r="Z759" s="655" t="str">
        <f t="shared" si="346"/>
        <v>Կ-1</v>
      </c>
      <c r="AA759" s="653">
        <f t="shared" si="347"/>
        <v>2.08</v>
      </c>
      <c r="AB759" s="661">
        <v>83200</v>
      </c>
      <c r="AC759" s="661">
        <f t="shared" si="348"/>
        <v>173056</v>
      </c>
      <c r="AD759" s="694">
        <f t="shared" si="349"/>
        <v>0</v>
      </c>
      <c r="AE759" s="661">
        <f t="shared" si="360"/>
        <v>173056</v>
      </c>
      <c r="AF759" s="661">
        <f t="shared" si="361"/>
        <v>2249728</v>
      </c>
      <c r="AG759" s="660">
        <v>1</v>
      </c>
      <c r="AH759" s="654">
        <f t="shared" si="350"/>
        <v>12</v>
      </c>
      <c r="AI759" s="655" t="str">
        <f t="shared" si="351"/>
        <v>Կ-1</v>
      </c>
      <c r="AJ759" s="653">
        <f t="shared" si="352"/>
        <v>2.08</v>
      </c>
      <c r="AK759" s="661">
        <v>83200</v>
      </c>
      <c r="AL759" s="661">
        <f t="shared" si="353"/>
        <v>173056</v>
      </c>
      <c r="AM759" s="694">
        <f t="shared" si="354"/>
        <v>0</v>
      </c>
      <c r="AN759" s="661">
        <f t="shared" si="362"/>
        <v>173056</v>
      </c>
      <c r="AO759" s="661">
        <f t="shared" si="363"/>
        <v>2249728</v>
      </c>
    </row>
    <row r="760" spans="1:41" s="468" customFormat="1" ht="14.25">
      <c r="A760" s="878">
        <v>718</v>
      </c>
      <c r="B760" s="879" t="s">
        <v>1990</v>
      </c>
      <c r="C760" s="880" t="s">
        <v>2186</v>
      </c>
      <c r="D760" s="880" t="s">
        <v>2586</v>
      </c>
      <c r="E760" s="879" t="s">
        <v>1327</v>
      </c>
      <c r="F760" s="878">
        <v>1</v>
      </c>
      <c r="G760" s="881">
        <v>8</v>
      </c>
      <c r="H760" s="887" t="s">
        <v>86</v>
      </c>
      <c r="I760" s="882">
        <f t="shared" si="364"/>
        <v>2.02</v>
      </c>
      <c r="J760" s="883">
        <v>83200</v>
      </c>
      <c r="K760" s="884">
        <f t="shared" si="365"/>
        <v>168064</v>
      </c>
      <c r="L760" s="885">
        <v>0</v>
      </c>
      <c r="M760" s="884">
        <f t="shared" si="355"/>
        <v>168064</v>
      </c>
      <c r="N760" s="884">
        <f t="shared" si="356"/>
        <v>2184832</v>
      </c>
      <c r="O760" s="660">
        <v>1</v>
      </c>
      <c r="P760" s="654">
        <f t="shared" si="357"/>
        <v>9</v>
      </c>
      <c r="Q760" s="655" t="str">
        <f t="shared" si="341"/>
        <v>Կ-1</v>
      </c>
      <c r="R760" s="653">
        <f t="shared" si="342"/>
        <v>2.02</v>
      </c>
      <c r="S760" s="661">
        <v>83200</v>
      </c>
      <c r="T760" s="661">
        <f t="shared" si="343"/>
        <v>168064</v>
      </c>
      <c r="U760" s="694">
        <f t="shared" si="344"/>
        <v>0</v>
      </c>
      <c r="V760" s="661">
        <f t="shared" si="358"/>
        <v>168064</v>
      </c>
      <c r="W760" s="661">
        <f t="shared" si="359"/>
        <v>2184832</v>
      </c>
      <c r="X760" s="660">
        <v>1</v>
      </c>
      <c r="Y760" s="654">
        <f t="shared" si="345"/>
        <v>10</v>
      </c>
      <c r="Z760" s="655" t="str">
        <f t="shared" si="346"/>
        <v>Կ-1</v>
      </c>
      <c r="AA760" s="653">
        <f t="shared" si="347"/>
        <v>2.08</v>
      </c>
      <c r="AB760" s="661">
        <v>83200</v>
      </c>
      <c r="AC760" s="661">
        <f t="shared" si="348"/>
        <v>173056</v>
      </c>
      <c r="AD760" s="694">
        <f t="shared" si="349"/>
        <v>0</v>
      </c>
      <c r="AE760" s="661">
        <f t="shared" si="360"/>
        <v>173056</v>
      </c>
      <c r="AF760" s="661">
        <f t="shared" si="361"/>
        <v>2249728</v>
      </c>
      <c r="AG760" s="660">
        <v>1</v>
      </c>
      <c r="AH760" s="654">
        <f t="shared" si="350"/>
        <v>11</v>
      </c>
      <c r="AI760" s="655" t="str">
        <f t="shared" si="351"/>
        <v>Կ-1</v>
      </c>
      <c r="AJ760" s="653">
        <f t="shared" si="352"/>
        <v>2.08</v>
      </c>
      <c r="AK760" s="661">
        <v>83200</v>
      </c>
      <c r="AL760" s="661">
        <f t="shared" si="353"/>
        <v>173056</v>
      </c>
      <c r="AM760" s="694">
        <f t="shared" si="354"/>
        <v>0</v>
      </c>
      <c r="AN760" s="661">
        <f t="shared" si="362"/>
        <v>173056</v>
      </c>
      <c r="AO760" s="661">
        <f t="shared" si="363"/>
        <v>2249728</v>
      </c>
    </row>
    <row r="761" spans="1:41" s="468" customFormat="1" ht="14.25">
      <c r="A761" s="878">
        <v>719</v>
      </c>
      <c r="B761" s="879" t="s">
        <v>1991</v>
      </c>
      <c r="C761" s="880" t="s">
        <v>2187</v>
      </c>
      <c r="D761" s="880" t="s">
        <v>2578</v>
      </c>
      <c r="E761" s="879" t="s">
        <v>1327</v>
      </c>
      <c r="F761" s="878">
        <v>1</v>
      </c>
      <c r="G761" s="881">
        <v>9</v>
      </c>
      <c r="H761" s="887" t="s">
        <v>86</v>
      </c>
      <c r="I761" s="882">
        <f t="shared" si="364"/>
        <v>2.02</v>
      </c>
      <c r="J761" s="883">
        <v>83200</v>
      </c>
      <c r="K761" s="884">
        <f t="shared" si="365"/>
        <v>168064</v>
      </c>
      <c r="L761" s="885">
        <v>0</v>
      </c>
      <c r="M761" s="884">
        <f t="shared" si="355"/>
        <v>168064</v>
      </c>
      <c r="N761" s="884">
        <f t="shared" si="356"/>
        <v>2184832</v>
      </c>
      <c r="O761" s="660">
        <v>1</v>
      </c>
      <c r="P761" s="654">
        <f t="shared" si="357"/>
        <v>10</v>
      </c>
      <c r="Q761" s="655" t="str">
        <f t="shared" si="341"/>
        <v>Կ-1</v>
      </c>
      <c r="R761" s="653">
        <f t="shared" si="342"/>
        <v>2.08</v>
      </c>
      <c r="S761" s="661">
        <v>83200</v>
      </c>
      <c r="T761" s="661">
        <f t="shared" si="343"/>
        <v>173056</v>
      </c>
      <c r="U761" s="694">
        <f t="shared" si="344"/>
        <v>0</v>
      </c>
      <c r="V761" s="661">
        <f t="shared" si="358"/>
        <v>173056</v>
      </c>
      <c r="W761" s="661">
        <f t="shared" si="359"/>
        <v>2249728</v>
      </c>
      <c r="X761" s="660">
        <v>1</v>
      </c>
      <c r="Y761" s="654">
        <f t="shared" si="345"/>
        <v>11</v>
      </c>
      <c r="Z761" s="655" t="str">
        <f t="shared" si="346"/>
        <v>Կ-1</v>
      </c>
      <c r="AA761" s="653">
        <f t="shared" si="347"/>
        <v>2.08</v>
      </c>
      <c r="AB761" s="661">
        <v>83200</v>
      </c>
      <c r="AC761" s="661">
        <f t="shared" si="348"/>
        <v>173056</v>
      </c>
      <c r="AD761" s="694">
        <f t="shared" si="349"/>
        <v>0</v>
      </c>
      <c r="AE761" s="661">
        <f t="shared" si="360"/>
        <v>173056</v>
      </c>
      <c r="AF761" s="661">
        <f t="shared" si="361"/>
        <v>2249728</v>
      </c>
      <c r="AG761" s="660">
        <v>1</v>
      </c>
      <c r="AH761" s="654">
        <f t="shared" si="350"/>
        <v>12</v>
      </c>
      <c r="AI761" s="655" t="str">
        <f t="shared" si="351"/>
        <v>Կ-1</v>
      </c>
      <c r="AJ761" s="653">
        <f t="shared" si="352"/>
        <v>2.08</v>
      </c>
      <c r="AK761" s="661">
        <v>83200</v>
      </c>
      <c r="AL761" s="661">
        <f t="shared" si="353"/>
        <v>173056</v>
      </c>
      <c r="AM761" s="694">
        <f t="shared" si="354"/>
        <v>0</v>
      </c>
      <c r="AN761" s="661">
        <f t="shared" si="362"/>
        <v>173056</v>
      </c>
      <c r="AO761" s="661">
        <f t="shared" si="363"/>
        <v>2249728</v>
      </c>
    </row>
    <row r="762" spans="1:41" s="468" customFormat="1" ht="14.25">
      <c r="A762" s="878">
        <v>720</v>
      </c>
      <c r="B762" s="879" t="s">
        <v>1996</v>
      </c>
      <c r="C762" s="880" t="s">
        <v>2187</v>
      </c>
      <c r="D762" s="880" t="s">
        <v>2584</v>
      </c>
      <c r="E762" s="879" t="s">
        <v>1327</v>
      </c>
      <c r="F762" s="878">
        <v>1</v>
      </c>
      <c r="G762" s="881">
        <v>3</v>
      </c>
      <c r="H762" s="887" t="s">
        <v>86</v>
      </c>
      <c r="I762" s="882">
        <f t="shared" si="364"/>
        <v>1.84</v>
      </c>
      <c r="J762" s="883">
        <v>83200</v>
      </c>
      <c r="K762" s="884">
        <f t="shared" si="365"/>
        <v>153088</v>
      </c>
      <c r="L762" s="885">
        <v>0</v>
      </c>
      <c r="M762" s="884">
        <f t="shared" si="355"/>
        <v>153088</v>
      </c>
      <c r="N762" s="884">
        <f t="shared" si="356"/>
        <v>1990144</v>
      </c>
      <c r="O762" s="660">
        <v>1</v>
      </c>
      <c r="P762" s="654">
        <f t="shared" si="357"/>
        <v>4</v>
      </c>
      <c r="Q762" s="655" t="str">
        <f t="shared" si="341"/>
        <v>Կ-1</v>
      </c>
      <c r="R762" s="653">
        <f t="shared" si="342"/>
        <v>1.9</v>
      </c>
      <c r="S762" s="661">
        <v>83200</v>
      </c>
      <c r="T762" s="661">
        <f t="shared" si="343"/>
        <v>158080</v>
      </c>
      <c r="U762" s="694">
        <f t="shared" si="344"/>
        <v>0</v>
      </c>
      <c r="V762" s="661">
        <f t="shared" si="358"/>
        <v>158080</v>
      </c>
      <c r="W762" s="661">
        <f t="shared" si="359"/>
        <v>2055040</v>
      </c>
      <c r="X762" s="660">
        <v>1</v>
      </c>
      <c r="Y762" s="654">
        <f t="shared" si="345"/>
        <v>5</v>
      </c>
      <c r="Z762" s="655" t="str">
        <f t="shared" si="346"/>
        <v>Կ-1</v>
      </c>
      <c r="AA762" s="653">
        <f t="shared" si="347"/>
        <v>1.9</v>
      </c>
      <c r="AB762" s="661">
        <v>83200</v>
      </c>
      <c r="AC762" s="661">
        <f t="shared" si="348"/>
        <v>158080</v>
      </c>
      <c r="AD762" s="694">
        <f t="shared" si="349"/>
        <v>0</v>
      </c>
      <c r="AE762" s="661">
        <f t="shared" si="360"/>
        <v>158080</v>
      </c>
      <c r="AF762" s="661">
        <f t="shared" si="361"/>
        <v>2055040</v>
      </c>
      <c r="AG762" s="660">
        <v>1</v>
      </c>
      <c r="AH762" s="654">
        <f t="shared" si="350"/>
        <v>6</v>
      </c>
      <c r="AI762" s="655" t="str">
        <f t="shared" si="351"/>
        <v>Կ-1</v>
      </c>
      <c r="AJ762" s="653">
        <f t="shared" si="352"/>
        <v>1.96</v>
      </c>
      <c r="AK762" s="661">
        <v>83200</v>
      </c>
      <c r="AL762" s="661">
        <f t="shared" si="353"/>
        <v>163072</v>
      </c>
      <c r="AM762" s="694">
        <f t="shared" si="354"/>
        <v>0</v>
      </c>
      <c r="AN762" s="661">
        <f t="shared" si="362"/>
        <v>163072</v>
      </c>
      <c r="AO762" s="661">
        <f t="shared" si="363"/>
        <v>2119936</v>
      </c>
    </row>
    <row r="763" spans="1:41" s="468" customFormat="1" ht="14.25">
      <c r="A763" s="878">
        <v>721</v>
      </c>
      <c r="B763" s="879" t="s">
        <v>1993</v>
      </c>
      <c r="C763" s="880" t="s">
        <v>2187</v>
      </c>
      <c r="D763" s="880" t="s">
        <v>2567</v>
      </c>
      <c r="E763" s="879" t="s">
        <v>1327</v>
      </c>
      <c r="F763" s="878">
        <v>1</v>
      </c>
      <c r="G763" s="881">
        <v>8</v>
      </c>
      <c r="H763" s="887" t="s">
        <v>86</v>
      </c>
      <c r="I763" s="882">
        <f t="shared" si="364"/>
        <v>2.02</v>
      </c>
      <c r="J763" s="883">
        <v>83200</v>
      </c>
      <c r="K763" s="884">
        <f t="shared" si="365"/>
        <v>168064</v>
      </c>
      <c r="L763" s="885">
        <v>0</v>
      </c>
      <c r="M763" s="884">
        <f t="shared" si="355"/>
        <v>168064</v>
      </c>
      <c r="N763" s="884">
        <f t="shared" si="356"/>
        <v>2184832</v>
      </c>
      <c r="O763" s="660">
        <v>1</v>
      </c>
      <c r="P763" s="654">
        <f t="shared" si="357"/>
        <v>9</v>
      </c>
      <c r="Q763" s="655" t="str">
        <f t="shared" si="341"/>
        <v>Կ-1</v>
      </c>
      <c r="R763" s="653">
        <f t="shared" si="342"/>
        <v>2.02</v>
      </c>
      <c r="S763" s="661">
        <v>83200</v>
      </c>
      <c r="T763" s="661">
        <f t="shared" si="343"/>
        <v>168064</v>
      </c>
      <c r="U763" s="694">
        <f t="shared" si="344"/>
        <v>0</v>
      </c>
      <c r="V763" s="661">
        <f t="shared" si="358"/>
        <v>168064</v>
      </c>
      <c r="W763" s="661">
        <f t="shared" si="359"/>
        <v>2184832</v>
      </c>
      <c r="X763" s="660">
        <v>1</v>
      </c>
      <c r="Y763" s="654">
        <f t="shared" si="345"/>
        <v>10</v>
      </c>
      <c r="Z763" s="655" t="str">
        <f t="shared" si="346"/>
        <v>Կ-1</v>
      </c>
      <c r="AA763" s="653">
        <f t="shared" si="347"/>
        <v>2.08</v>
      </c>
      <c r="AB763" s="661">
        <v>83200</v>
      </c>
      <c r="AC763" s="661">
        <f t="shared" si="348"/>
        <v>173056</v>
      </c>
      <c r="AD763" s="694">
        <f t="shared" si="349"/>
        <v>0</v>
      </c>
      <c r="AE763" s="661">
        <f t="shared" si="360"/>
        <v>173056</v>
      </c>
      <c r="AF763" s="661">
        <f t="shared" si="361"/>
        <v>2249728</v>
      </c>
      <c r="AG763" s="660">
        <v>1</v>
      </c>
      <c r="AH763" s="654">
        <f t="shared" si="350"/>
        <v>11</v>
      </c>
      <c r="AI763" s="655" t="str">
        <f t="shared" si="351"/>
        <v>Կ-1</v>
      </c>
      <c r="AJ763" s="653">
        <f t="shared" si="352"/>
        <v>2.08</v>
      </c>
      <c r="AK763" s="661">
        <v>83200</v>
      </c>
      <c r="AL763" s="661">
        <f t="shared" si="353"/>
        <v>173056</v>
      </c>
      <c r="AM763" s="694">
        <f t="shared" si="354"/>
        <v>0</v>
      </c>
      <c r="AN763" s="661">
        <f t="shared" si="362"/>
        <v>173056</v>
      </c>
      <c r="AO763" s="661">
        <f t="shared" si="363"/>
        <v>2249728</v>
      </c>
    </row>
    <row r="764" spans="1:41" s="468" customFormat="1" ht="14.25">
      <c r="A764" s="878">
        <v>722</v>
      </c>
      <c r="B764" s="879" t="s">
        <v>1994</v>
      </c>
      <c r="C764" s="880" t="s">
        <v>2187</v>
      </c>
      <c r="D764" s="880" t="s">
        <v>2586</v>
      </c>
      <c r="E764" s="879" t="s">
        <v>1327</v>
      </c>
      <c r="F764" s="878">
        <v>1</v>
      </c>
      <c r="G764" s="881">
        <v>5</v>
      </c>
      <c r="H764" s="887" t="s">
        <v>86</v>
      </c>
      <c r="I764" s="882">
        <f t="shared" si="364"/>
        <v>1.9</v>
      </c>
      <c r="J764" s="883">
        <v>83200</v>
      </c>
      <c r="K764" s="884">
        <f t="shared" si="365"/>
        <v>158080</v>
      </c>
      <c r="L764" s="885">
        <v>0</v>
      </c>
      <c r="M764" s="884">
        <f t="shared" si="355"/>
        <v>158080</v>
      </c>
      <c r="N764" s="884">
        <f t="shared" si="356"/>
        <v>2055040</v>
      </c>
      <c r="O764" s="660">
        <v>1</v>
      </c>
      <c r="P764" s="654">
        <f t="shared" si="357"/>
        <v>6</v>
      </c>
      <c r="Q764" s="655" t="str">
        <f t="shared" si="341"/>
        <v>Կ-1</v>
      </c>
      <c r="R764" s="653">
        <f t="shared" si="342"/>
        <v>1.96</v>
      </c>
      <c r="S764" s="661">
        <v>83200</v>
      </c>
      <c r="T764" s="661">
        <f t="shared" si="343"/>
        <v>163072</v>
      </c>
      <c r="U764" s="694">
        <f t="shared" si="344"/>
        <v>0</v>
      </c>
      <c r="V764" s="661">
        <f t="shared" si="358"/>
        <v>163072</v>
      </c>
      <c r="W764" s="661">
        <f t="shared" si="359"/>
        <v>2119936</v>
      </c>
      <c r="X764" s="660">
        <v>1</v>
      </c>
      <c r="Y764" s="654">
        <f t="shared" si="345"/>
        <v>7</v>
      </c>
      <c r="Z764" s="655" t="str">
        <f t="shared" si="346"/>
        <v>Կ-1</v>
      </c>
      <c r="AA764" s="653">
        <f t="shared" si="347"/>
        <v>1.96</v>
      </c>
      <c r="AB764" s="661">
        <v>83200</v>
      </c>
      <c r="AC764" s="661">
        <f t="shared" si="348"/>
        <v>163072</v>
      </c>
      <c r="AD764" s="694">
        <f t="shared" si="349"/>
        <v>0</v>
      </c>
      <c r="AE764" s="661">
        <f t="shared" si="360"/>
        <v>163072</v>
      </c>
      <c r="AF764" s="661">
        <f t="shared" si="361"/>
        <v>2119936</v>
      </c>
      <c r="AG764" s="660">
        <v>1</v>
      </c>
      <c r="AH764" s="654">
        <f t="shared" si="350"/>
        <v>8</v>
      </c>
      <c r="AI764" s="655" t="str">
        <f t="shared" si="351"/>
        <v>Կ-1</v>
      </c>
      <c r="AJ764" s="653">
        <f t="shared" si="352"/>
        <v>2.02</v>
      </c>
      <c r="AK764" s="661">
        <v>83200</v>
      </c>
      <c r="AL764" s="661">
        <f t="shared" si="353"/>
        <v>168064</v>
      </c>
      <c r="AM764" s="694">
        <f t="shared" si="354"/>
        <v>0</v>
      </c>
      <c r="AN764" s="661">
        <f t="shared" si="362"/>
        <v>168064</v>
      </c>
      <c r="AO764" s="661">
        <f t="shared" si="363"/>
        <v>2184832</v>
      </c>
    </row>
    <row r="765" spans="1:41" s="468" customFormat="1" ht="14.25">
      <c r="A765" s="878">
        <v>723</v>
      </c>
      <c r="B765" s="879" t="s">
        <v>1995</v>
      </c>
      <c r="C765" s="880" t="s">
        <v>2187</v>
      </c>
      <c r="D765" s="880" t="s">
        <v>2560</v>
      </c>
      <c r="E765" s="879" t="s">
        <v>1327</v>
      </c>
      <c r="F765" s="878">
        <v>1</v>
      </c>
      <c r="G765" s="881">
        <v>5</v>
      </c>
      <c r="H765" s="887" t="s">
        <v>86</v>
      </c>
      <c r="I765" s="882">
        <f t="shared" si="364"/>
        <v>1.9</v>
      </c>
      <c r="J765" s="883">
        <v>83200</v>
      </c>
      <c r="K765" s="884">
        <f t="shared" si="365"/>
        <v>158080</v>
      </c>
      <c r="L765" s="885">
        <v>0</v>
      </c>
      <c r="M765" s="884">
        <f t="shared" si="355"/>
        <v>158080</v>
      </c>
      <c r="N765" s="884">
        <f t="shared" si="356"/>
        <v>2055040</v>
      </c>
      <c r="O765" s="660">
        <v>1</v>
      </c>
      <c r="P765" s="654">
        <f t="shared" si="357"/>
        <v>6</v>
      </c>
      <c r="Q765" s="655" t="str">
        <f t="shared" si="341"/>
        <v>Կ-1</v>
      </c>
      <c r="R765" s="653">
        <f t="shared" si="342"/>
        <v>1.96</v>
      </c>
      <c r="S765" s="661">
        <v>83200</v>
      </c>
      <c r="T765" s="661">
        <f t="shared" si="343"/>
        <v>163072</v>
      </c>
      <c r="U765" s="694">
        <f t="shared" si="344"/>
        <v>0</v>
      </c>
      <c r="V765" s="661">
        <f t="shared" si="358"/>
        <v>163072</v>
      </c>
      <c r="W765" s="661">
        <f t="shared" si="359"/>
        <v>2119936</v>
      </c>
      <c r="X765" s="660">
        <v>1</v>
      </c>
      <c r="Y765" s="654">
        <f t="shared" si="345"/>
        <v>7</v>
      </c>
      <c r="Z765" s="655" t="str">
        <f t="shared" si="346"/>
        <v>Կ-1</v>
      </c>
      <c r="AA765" s="653">
        <f t="shared" si="347"/>
        <v>1.96</v>
      </c>
      <c r="AB765" s="661">
        <v>83200</v>
      </c>
      <c r="AC765" s="661">
        <f t="shared" si="348"/>
        <v>163072</v>
      </c>
      <c r="AD765" s="694">
        <f t="shared" si="349"/>
        <v>0</v>
      </c>
      <c r="AE765" s="661">
        <f t="shared" si="360"/>
        <v>163072</v>
      </c>
      <c r="AF765" s="661">
        <f t="shared" si="361"/>
        <v>2119936</v>
      </c>
      <c r="AG765" s="660">
        <v>1</v>
      </c>
      <c r="AH765" s="654">
        <f t="shared" si="350"/>
        <v>8</v>
      </c>
      <c r="AI765" s="655" t="str">
        <f t="shared" si="351"/>
        <v>Կ-1</v>
      </c>
      <c r="AJ765" s="653">
        <f t="shared" si="352"/>
        <v>2.02</v>
      </c>
      <c r="AK765" s="661">
        <v>83200</v>
      </c>
      <c r="AL765" s="661">
        <f t="shared" si="353"/>
        <v>168064</v>
      </c>
      <c r="AM765" s="694">
        <f t="shared" si="354"/>
        <v>0</v>
      </c>
      <c r="AN765" s="661">
        <f t="shared" si="362"/>
        <v>168064</v>
      </c>
      <c r="AO765" s="661">
        <f t="shared" si="363"/>
        <v>2184832</v>
      </c>
    </row>
    <row r="766" spans="1:41" s="468" customFormat="1" ht="14.25">
      <c r="A766" s="878">
        <v>724</v>
      </c>
      <c r="B766" s="879" t="s">
        <v>2654</v>
      </c>
      <c r="C766" s="880" t="s">
        <v>2187</v>
      </c>
      <c r="D766" s="880" t="s">
        <v>2585</v>
      </c>
      <c r="E766" s="879" t="s">
        <v>1327</v>
      </c>
      <c r="F766" s="878">
        <v>1</v>
      </c>
      <c r="G766" s="881">
        <v>2</v>
      </c>
      <c r="H766" s="887" t="s">
        <v>86</v>
      </c>
      <c r="I766" s="882">
        <f t="shared" si="364"/>
        <v>1.79</v>
      </c>
      <c r="J766" s="883">
        <v>83200</v>
      </c>
      <c r="K766" s="884">
        <f t="shared" si="365"/>
        <v>148928</v>
      </c>
      <c r="L766" s="885">
        <v>0</v>
      </c>
      <c r="M766" s="884">
        <f t="shared" si="355"/>
        <v>148928</v>
      </c>
      <c r="N766" s="884">
        <f t="shared" si="356"/>
        <v>1936064</v>
      </c>
      <c r="O766" s="660">
        <v>1</v>
      </c>
      <c r="P766" s="654">
        <f t="shared" si="357"/>
        <v>3</v>
      </c>
      <c r="Q766" s="655" t="str">
        <f t="shared" si="341"/>
        <v>Կ-1</v>
      </c>
      <c r="R766" s="653">
        <f t="shared" si="342"/>
        <v>1.84</v>
      </c>
      <c r="S766" s="661">
        <v>83200</v>
      </c>
      <c r="T766" s="661">
        <f t="shared" si="343"/>
        <v>153088</v>
      </c>
      <c r="U766" s="694">
        <f t="shared" si="344"/>
        <v>0</v>
      </c>
      <c r="V766" s="661">
        <f t="shared" si="358"/>
        <v>153088</v>
      </c>
      <c r="W766" s="661">
        <f t="shared" si="359"/>
        <v>1990144</v>
      </c>
      <c r="X766" s="660">
        <v>1</v>
      </c>
      <c r="Y766" s="654">
        <f t="shared" si="345"/>
        <v>4</v>
      </c>
      <c r="Z766" s="655" t="str">
        <f t="shared" si="346"/>
        <v>Կ-1</v>
      </c>
      <c r="AA766" s="653">
        <f t="shared" si="347"/>
        <v>1.9</v>
      </c>
      <c r="AB766" s="661">
        <v>83200</v>
      </c>
      <c r="AC766" s="661">
        <f t="shared" si="348"/>
        <v>158080</v>
      </c>
      <c r="AD766" s="694">
        <f t="shared" si="349"/>
        <v>0</v>
      </c>
      <c r="AE766" s="661">
        <f t="shared" si="360"/>
        <v>158080</v>
      </c>
      <c r="AF766" s="661">
        <f t="shared" si="361"/>
        <v>2055040</v>
      </c>
      <c r="AG766" s="660">
        <v>1</v>
      </c>
      <c r="AH766" s="654">
        <f t="shared" si="350"/>
        <v>5</v>
      </c>
      <c r="AI766" s="655" t="str">
        <f t="shared" si="351"/>
        <v>Կ-1</v>
      </c>
      <c r="AJ766" s="653">
        <f t="shared" si="352"/>
        <v>1.9</v>
      </c>
      <c r="AK766" s="661">
        <v>83200</v>
      </c>
      <c r="AL766" s="661">
        <f t="shared" si="353"/>
        <v>158080</v>
      </c>
      <c r="AM766" s="694">
        <f t="shared" si="354"/>
        <v>0</v>
      </c>
      <c r="AN766" s="661">
        <f t="shared" si="362"/>
        <v>158080</v>
      </c>
      <c r="AO766" s="661">
        <f t="shared" si="363"/>
        <v>2055040</v>
      </c>
    </row>
    <row r="767" spans="1:41" s="468" customFormat="1" ht="14.25">
      <c r="A767" s="878">
        <v>725</v>
      </c>
      <c r="B767" s="879" t="s">
        <v>2655</v>
      </c>
      <c r="C767" s="880" t="s">
        <v>2187</v>
      </c>
      <c r="D767" s="880" t="s">
        <v>2585</v>
      </c>
      <c r="E767" s="879" t="s">
        <v>1327</v>
      </c>
      <c r="F767" s="878">
        <v>1</v>
      </c>
      <c r="G767" s="881">
        <v>2</v>
      </c>
      <c r="H767" s="887" t="s">
        <v>86</v>
      </c>
      <c r="I767" s="882">
        <f t="shared" si="364"/>
        <v>1.79</v>
      </c>
      <c r="J767" s="883">
        <v>83200</v>
      </c>
      <c r="K767" s="884">
        <f t="shared" si="365"/>
        <v>148928</v>
      </c>
      <c r="L767" s="885">
        <v>0</v>
      </c>
      <c r="M767" s="884">
        <f t="shared" si="355"/>
        <v>148928</v>
      </c>
      <c r="N767" s="884">
        <f t="shared" si="356"/>
        <v>1936064</v>
      </c>
      <c r="O767" s="660">
        <v>1</v>
      </c>
      <c r="P767" s="654">
        <f t="shared" si="357"/>
        <v>3</v>
      </c>
      <c r="Q767" s="655" t="str">
        <f t="shared" si="341"/>
        <v>Կ-1</v>
      </c>
      <c r="R767" s="653">
        <f t="shared" si="342"/>
        <v>1.84</v>
      </c>
      <c r="S767" s="661">
        <v>83200</v>
      </c>
      <c r="T767" s="661">
        <f t="shared" si="343"/>
        <v>153088</v>
      </c>
      <c r="U767" s="694">
        <f t="shared" si="344"/>
        <v>0</v>
      </c>
      <c r="V767" s="661">
        <f t="shared" si="358"/>
        <v>153088</v>
      </c>
      <c r="W767" s="661">
        <f t="shared" si="359"/>
        <v>1990144</v>
      </c>
      <c r="X767" s="660">
        <v>1</v>
      </c>
      <c r="Y767" s="654">
        <f t="shared" si="345"/>
        <v>4</v>
      </c>
      <c r="Z767" s="655" t="str">
        <f t="shared" si="346"/>
        <v>Կ-1</v>
      </c>
      <c r="AA767" s="653">
        <f t="shared" si="347"/>
        <v>1.9</v>
      </c>
      <c r="AB767" s="661">
        <v>83200</v>
      </c>
      <c r="AC767" s="661">
        <f t="shared" si="348"/>
        <v>158080</v>
      </c>
      <c r="AD767" s="694">
        <f t="shared" si="349"/>
        <v>0</v>
      </c>
      <c r="AE767" s="661">
        <f t="shared" si="360"/>
        <v>158080</v>
      </c>
      <c r="AF767" s="661">
        <f t="shared" si="361"/>
        <v>2055040</v>
      </c>
      <c r="AG767" s="660">
        <v>1</v>
      </c>
      <c r="AH767" s="654">
        <f t="shared" si="350"/>
        <v>5</v>
      </c>
      <c r="AI767" s="655" t="str">
        <f t="shared" si="351"/>
        <v>Կ-1</v>
      </c>
      <c r="AJ767" s="653">
        <f t="shared" si="352"/>
        <v>1.9</v>
      </c>
      <c r="AK767" s="661">
        <v>83200</v>
      </c>
      <c r="AL767" s="661">
        <f t="shared" si="353"/>
        <v>158080</v>
      </c>
      <c r="AM767" s="694">
        <f t="shared" si="354"/>
        <v>0</v>
      </c>
      <c r="AN767" s="661">
        <f t="shared" si="362"/>
        <v>158080</v>
      </c>
      <c r="AO767" s="661">
        <f t="shared" si="363"/>
        <v>2055040</v>
      </c>
    </row>
    <row r="768" spans="1:41" s="468" customFormat="1" ht="14.25">
      <c r="A768" s="878">
        <v>726</v>
      </c>
      <c r="B768" s="879" t="s">
        <v>2656</v>
      </c>
      <c r="C768" s="880" t="s">
        <v>2187</v>
      </c>
      <c r="D768" s="880" t="s">
        <v>2672</v>
      </c>
      <c r="E768" s="879" t="s">
        <v>1327</v>
      </c>
      <c r="F768" s="878">
        <v>1</v>
      </c>
      <c r="G768" s="881">
        <v>2</v>
      </c>
      <c r="H768" s="887" t="s">
        <v>86</v>
      </c>
      <c r="I768" s="882">
        <f t="shared" ref="I768:I777" si="366">IF(F768&lt;1,0,IF(H768="Բ-1",IF(G768=0,6.94,IF(G768=1,7.17,IF(G768=2,7.41,IF(G768=3,7.66,IF(OR(G768=5,G768=4),7.92,IF(OR(G768=6,G768=7),8.18,IF(OR(G768=8,G768=9),8.46,IF(OR(G768=10,G768=11,G768=12),8.74,IF(OR(G768=13,G768=14,G768=15),9.03,IF(OR(G768=16,G768=17,G768=18),9.33,9.65)))))))))),IF(H768="Բ-2", IF(G768=0,5.71,IF(G768=1,5.89,IF(G768=2,6.09,IF(G768=3,6.29,IF(OR(G768=5,G768=4),6.5,IF(OR(G768=6,G768=7),6.72,IF(OR(G768=8,G768=9),6.94,IF(OR(G768=10,G768=11,G768=12),7.17,IF(OR(G768=13,G768=14,G768=15),7.41,IF(OR(G768=16,G768=17,G768=18),7.65,7.91)))))))))), IF(H768="Գ-1", IF(G768=0,4.7,IF(G768=1,4.86,IF(G768=2,5.01,IF(G768=3,5.18,IF(OR(G768=5,G768=4),5.35,IF(OR(G768=6,G768=7),5.52,IF(OR(G768=8,G768=9),5.71,IF(OR(G768=10,G768=11,G768=12),5.89,IF(OR(G768=13,G768=14,G768=15),6.09,IF(OR(G768=16,G768=17,G768=18),6.29,6.49)))))))))), IF(H768="Գ-2", IF(G768=0,3.88,IF(G768=1,4.01,IF(G768=2,4.14,IF(G768=3,4.27,IF(OR(G768=5,G768=4),4.41,IF(OR(G768=6,G768=7),4.55,IF(OR(G768=8,G768=9),4.7,IF(OR(G768=10,G768=11,G768=12),4.85,IF(OR(G768=13,G768=14,G768=15),5.01,IF(OR(G768=16,G768=17,G768=18),5.17,5.34)))))))))), IF(H768="Գ-3", IF(G768=0,3.21,IF(G768=1,3.31,IF(G768=2,3.42,IF(G768=3,3.53,IF(OR(G768=5,G768=4),3.64,IF(OR(G768=6,G768=7),3.76,IF(OR(G768=8,G768=9),3.88,IF(OR(G768=10,G768=11,G768=12),4.01,IF(OR(G768=13,G768=14,G768=15),4.13,IF(OR(G768=16,G768=17,G768=18),4.27,4.4)))))))))), IF(H768="Ա-1", IF(G768=0,2.66,IF(G768=1,2.75,IF(G768=2,2.83,IF(G768=3,2.92,IF(OR(G768=5,G768=4),3.02,IF(OR(G768=6,G768=7),3.11,IF(OR(G768=8,G768=9),3.21,IF(OR(G768=10,G768=11,G768=12),3.31,IF(OR(G768=13,G768=14,G768=15),3.42,IF(OR(G768=16,G768=17,G768=18),3.53,3.64)))))))))), IF(H768="Ա-2", IF(G768=0,2.28,IF(G768=1,2.35,IF(G768=2,2.43,IF(G768=3,2.5,IF(OR(G768=5,G768=4),2.58,IF(OR(G768=6,G768=7),2.66,IF(OR(G768=8,G768=9),2.75,IF(OR(G768=10,G768=11,G768=12),2.83,IF(OR(G768=13,G768=14,G768=15),2.92,IF(OR(G768=16,G768=17,G768=18),3.01,3.11)))))))))),IF(H768="Ա-3", IF(G768=0,1.96,IF(G768=1,2.02,IF(G768=2,2.08,IF(G768=3,2.15,IF(OR(G768=5,G768=4),2.21,IF(OR(G768=6,G768=7),2.28,IF(OR(G768=8,G768=9),2.35,IF(OR(G768=10,G768=11,G768=12),2.42,IF(OR(G768=13,G768=14,G768=15),2.5,IF(OR(G768=16,G768=17,G768=18),2.58,2.66)))))))))), IF(H768="Կ-1", IF(G768=0,1.68,IF(G768=1,1.73,IF(G768=2,1.79,IF(G768=3,1.84,IF(OR(G768=5,G768=4),1.9,IF(OR(G768=6,G768=7),1.96,IF(OR(G768=8,G768=9),2.02,IF(OR(G768=10,G768=11,G768=12),2.08,IF(OR(G768=13,G768=14,G768=15),2.14,IF(OR(G768=16,G768=17,G768=18),2.21,2.28)))))))))), IF(H768="Կ-2", IF(G768=0,1.45,IF(G768=1,1.49,IF(G768=2,1.54,IF(G768=3,1.59,IF(OR(G768=5,G768=4),1.63,IF(OR(G768=6,G768=7),1.68,IF(OR(G768=8,G768=9),1.73,IF(OR(G768=10,G768=11,G768=12),1.79,IF(OR(G768=13,G768=14,G768=15),1.84,IF(OR(G768=16,G768=17,G768=18),1.9,1.95)))))))))),IF(H768="Կ-3", IF(G768=0,1.25,IF(G768=1,1.29,IF(G768=2,1.33,IF(G768=3,1.37,IF(OR(G768=5,G768=4),1.41,IF(OR(G768=6,G768=7),1.45,IF(OR(G768=8,G768=9),1.49,IF(OR(G768=10,G768=11,G768=12),1.54,IF(OR(G768=13,G768=14,G768=15),1.58,IF(OR(G768=16,G768=17,G768=18),1.63,1.68)))))))))), "Error"))))))))))))</f>
        <v>1.79</v>
      </c>
      <c r="J768" s="883">
        <v>83200</v>
      </c>
      <c r="K768" s="884">
        <f t="shared" ref="K768:K777" si="367">+J768*I768</f>
        <v>148928</v>
      </c>
      <c r="L768" s="885">
        <v>0</v>
      </c>
      <c r="M768" s="884">
        <f t="shared" ref="M768:M777" si="368">+L768+K768</f>
        <v>148928</v>
      </c>
      <c r="N768" s="884">
        <f t="shared" ref="N768:N777" si="369">+M768*13</f>
        <v>1936064</v>
      </c>
      <c r="O768" s="660">
        <v>1</v>
      </c>
      <c r="P768" s="654">
        <f t="shared" ref="P768:P777" si="370">+G768+1</f>
        <v>3</v>
      </c>
      <c r="Q768" s="655" t="str">
        <f t="shared" si="341"/>
        <v>Կ-1</v>
      </c>
      <c r="R768" s="653">
        <f t="shared" si="342"/>
        <v>1.84</v>
      </c>
      <c r="S768" s="661">
        <v>83200</v>
      </c>
      <c r="T768" s="661">
        <f t="shared" si="343"/>
        <v>153088</v>
      </c>
      <c r="U768" s="694">
        <f t="shared" si="344"/>
        <v>0</v>
      </c>
      <c r="V768" s="661">
        <f t="shared" ref="V768:V777" si="371">+U768+T768</f>
        <v>153088</v>
      </c>
      <c r="W768" s="661">
        <f t="shared" ref="W768:W777" si="372">+V768*13</f>
        <v>1990144</v>
      </c>
      <c r="X768" s="660">
        <v>1</v>
      </c>
      <c r="Y768" s="654">
        <f t="shared" si="345"/>
        <v>4</v>
      </c>
      <c r="Z768" s="655" t="str">
        <f t="shared" si="346"/>
        <v>Կ-1</v>
      </c>
      <c r="AA768" s="653">
        <f t="shared" si="347"/>
        <v>1.9</v>
      </c>
      <c r="AB768" s="661">
        <v>83200</v>
      </c>
      <c r="AC768" s="661">
        <f t="shared" si="348"/>
        <v>158080</v>
      </c>
      <c r="AD768" s="694">
        <f t="shared" si="349"/>
        <v>0</v>
      </c>
      <c r="AE768" s="661">
        <f t="shared" ref="AE768:AE777" si="373">+AD768+AC768</f>
        <v>158080</v>
      </c>
      <c r="AF768" s="661">
        <f t="shared" ref="AF768:AF777" si="374">+AE768*13</f>
        <v>2055040</v>
      </c>
      <c r="AG768" s="660">
        <v>1</v>
      </c>
      <c r="AH768" s="654">
        <f t="shared" si="350"/>
        <v>5</v>
      </c>
      <c r="AI768" s="655" t="str">
        <f t="shared" si="351"/>
        <v>Կ-1</v>
      </c>
      <c r="AJ768" s="653">
        <f t="shared" si="352"/>
        <v>1.9</v>
      </c>
      <c r="AK768" s="661">
        <v>83200</v>
      </c>
      <c r="AL768" s="661">
        <f t="shared" si="353"/>
        <v>158080</v>
      </c>
      <c r="AM768" s="694">
        <f t="shared" si="354"/>
        <v>0</v>
      </c>
      <c r="AN768" s="661">
        <f t="shared" ref="AN768:AN777" si="375">+AM768+AL768</f>
        <v>158080</v>
      </c>
      <c r="AO768" s="661">
        <f t="shared" ref="AO768:AO777" si="376">+AN768*13</f>
        <v>2055040</v>
      </c>
    </row>
    <row r="769" spans="1:41" s="468" customFormat="1" ht="14.25">
      <c r="A769" s="878">
        <v>727</v>
      </c>
      <c r="B769" s="879" t="s">
        <v>2657</v>
      </c>
      <c r="C769" s="880" t="s">
        <v>2187</v>
      </c>
      <c r="D769" s="880" t="s">
        <v>2569</v>
      </c>
      <c r="E769" s="879" t="s">
        <v>1327</v>
      </c>
      <c r="F769" s="878">
        <v>1</v>
      </c>
      <c r="G769" s="881">
        <v>2</v>
      </c>
      <c r="H769" s="887" t="s">
        <v>86</v>
      </c>
      <c r="I769" s="882">
        <f t="shared" si="366"/>
        <v>1.79</v>
      </c>
      <c r="J769" s="883">
        <v>83200</v>
      </c>
      <c r="K769" s="884">
        <f t="shared" si="367"/>
        <v>148928</v>
      </c>
      <c r="L769" s="885">
        <v>0</v>
      </c>
      <c r="M769" s="884">
        <f t="shared" si="368"/>
        <v>148928</v>
      </c>
      <c r="N769" s="884">
        <f t="shared" si="369"/>
        <v>1936064</v>
      </c>
      <c r="O769" s="660">
        <v>1</v>
      </c>
      <c r="P769" s="654">
        <f t="shared" si="370"/>
        <v>3</v>
      </c>
      <c r="Q769" s="655" t="str">
        <f t="shared" si="341"/>
        <v>Կ-1</v>
      </c>
      <c r="R769" s="653">
        <f t="shared" si="342"/>
        <v>1.84</v>
      </c>
      <c r="S769" s="661">
        <v>83200</v>
      </c>
      <c r="T769" s="661">
        <f t="shared" si="343"/>
        <v>153088</v>
      </c>
      <c r="U769" s="694">
        <f t="shared" si="344"/>
        <v>0</v>
      </c>
      <c r="V769" s="661">
        <f t="shared" si="371"/>
        <v>153088</v>
      </c>
      <c r="W769" s="661">
        <f t="shared" si="372"/>
        <v>1990144</v>
      </c>
      <c r="X769" s="660">
        <v>1</v>
      </c>
      <c r="Y769" s="654">
        <f t="shared" si="345"/>
        <v>4</v>
      </c>
      <c r="Z769" s="655" t="str">
        <f t="shared" si="346"/>
        <v>Կ-1</v>
      </c>
      <c r="AA769" s="653">
        <f t="shared" si="347"/>
        <v>1.9</v>
      </c>
      <c r="AB769" s="661">
        <v>83200</v>
      </c>
      <c r="AC769" s="661">
        <f t="shared" si="348"/>
        <v>158080</v>
      </c>
      <c r="AD769" s="694">
        <f t="shared" si="349"/>
        <v>0</v>
      </c>
      <c r="AE769" s="661">
        <f t="shared" si="373"/>
        <v>158080</v>
      </c>
      <c r="AF769" s="661">
        <f t="shared" si="374"/>
        <v>2055040</v>
      </c>
      <c r="AG769" s="660">
        <v>1</v>
      </c>
      <c r="AH769" s="654">
        <f t="shared" si="350"/>
        <v>5</v>
      </c>
      <c r="AI769" s="655" t="str">
        <f t="shared" si="351"/>
        <v>Կ-1</v>
      </c>
      <c r="AJ769" s="653">
        <f t="shared" si="352"/>
        <v>1.9</v>
      </c>
      <c r="AK769" s="661">
        <v>83200</v>
      </c>
      <c r="AL769" s="661">
        <f t="shared" si="353"/>
        <v>158080</v>
      </c>
      <c r="AM769" s="694">
        <f t="shared" si="354"/>
        <v>0</v>
      </c>
      <c r="AN769" s="661">
        <f t="shared" si="375"/>
        <v>158080</v>
      </c>
      <c r="AO769" s="661">
        <f t="shared" si="376"/>
        <v>2055040</v>
      </c>
    </row>
    <row r="770" spans="1:41" s="468" customFormat="1" ht="14.25">
      <c r="A770" s="878">
        <v>728</v>
      </c>
      <c r="B770" s="879" t="s">
        <v>1895</v>
      </c>
      <c r="C770" s="880" t="s">
        <v>2187</v>
      </c>
      <c r="D770" s="880" t="s">
        <v>2560</v>
      </c>
      <c r="E770" s="879" t="s">
        <v>1327</v>
      </c>
      <c r="F770" s="878">
        <v>1</v>
      </c>
      <c r="G770" s="881">
        <v>8</v>
      </c>
      <c r="H770" s="887" t="s">
        <v>86</v>
      </c>
      <c r="I770" s="882">
        <f t="shared" si="366"/>
        <v>2.02</v>
      </c>
      <c r="J770" s="883">
        <v>83200</v>
      </c>
      <c r="K770" s="884">
        <f t="shared" si="367"/>
        <v>168064</v>
      </c>
      <c r="L770" s="885">
        <v>0</v>
      </c>
      <c r="M770" s="884">
        <f t="shared" si="368"/>
        <v>168064</v>
      </c>
      <c r="N770" s="884">
        <f t="shared" si="369"/>
        <v>2184832</v>
      </c>
      <c r="O770" s="660">
        <v>1</v>
      </c>
      <c r="P770" s="654">
        <f t="shared" si="370"/>
        <v>9</v>
      </c>
      <c r="Q770" s="655" t="str">
        <f t="shared" si="341"/>
        <v>Կ-1</v>
      </c>
      <c r="R770" s="653">
        <f t="shared" si="342"/>
        <v>2.02</v>
      </c>
      <c r="S770" s="661">
        <v>83200</v>
      </c>
      <c r="T770" s="661">
        <f t="shared" si="343"/>
        <v>168064</v>
      </c>
      <c r="U770" s="694">
        <f t="shared" si="344"/>
        <v>0</v>
      </c>
      <c r="V770" s="661">
        <f t="shared" si="371"/>
        <v>168064</v>
      </c>
      <c r="W770" s="661">
        <f t="shared" si="372"/>
        <v>2184832</v>
      </c>
      <c r="X770" s="660">
        <v>1</v>
      </c>
      <c r="Y770" s="654">
        <f t="shared" si="345"/>
        <v>10</v>
      </c>
      <c r="Z770" s="655" t="str">
        <f t="shared" si="346"/>
        <v>Կ-1</v>
      </c>
      <c r="AA770" s="653">
        <f t="shared" si="347"/>
        <v>2.08</v>
      </c>
      <c r="AB770" s="661">
        <v>83200</v>
      </c>
      <c r="AC770" s="661">
        <f t="shared" si="348"/>
        <v>173056</v>
      </c>
      <c r="AD770" s="694">
        <f t="shared" si="349"/>
        <v>0</v>
      </c>
      <c r="AE770" s="661">
        <f t="shared" si="373"/>
        <v>173056</v>
      </c>
      <c r="AF770" s="661">
        <f t="shared" si="374"/>
        <v>2249728</v>
      </c>
      <c r="AG770" s="660">
        <v>1</v>
      </c>
      <c r="AH770" s="654">
        <f t="shared" si="350"/>
        <v>11</v>
      </c>
      <c r="AI770" s="655" t="str">
        <f t="shared" si="351"/>
        <v>Կ-1</v>
      </c>
      <c r="AJ770" s="653">
        <f t="shared" si="352"/>
        <v>2.08</v>
      </c>
      <c r="AK770" s="661">
        <v>83200</v>
      </c>
      <c r="AL770" s="661">
        <f t="shared" si="353"/>
        <v>173056</v>
      </c>
      <c r="AM770" s="694">
        <f t="shared" si="354"/>
        <v>0</v>
      </c>
      <c r="AN770" s="661">
        <f t="shared" si="375"/>
        <v>173056</v>
      </c>
      <c r="AO770" s="661">
        <f t="shared" si="376"/>
        <v>2249728</v>
      </c>
    </row>
    <row r="771" spans="1:41" s="468" customFormat="1" ht="14.25">
      <c r="A771" s="878">
        <v>729</v>
      </c>
      <c r="B771" s="879" t="s">
        <v>2658</v>
      </c>
      <c r="C771" s="880" t="s">
        <v>2187</v>
      </c>
      <c r="D771" s="880" t="s">
        <v>2573</v>
      </c>
      <c r="E771" s="879" t="s">
        <v>1327</v>
      </c>
      <c r="F771" s="878">
        <v>1</v>
      </c>
      <c r="G771" s="881">
        <v>2</v>
      </c>
      <c r="H771" s="887" t="s">
        <v>86</v>
      </c>
      <c r="I771" s="882">
        <f t="shared" si="366"/>
        <v>1.79</v>
      </c>
      <c r="J771" s="883">
        <v>83200</v>
      </c>
      <c r="K771" s="884">
        <f t="shared" si="367"/>
        <v>148928</v>
      </c>
      <c r="L771" s="885">
        <v>0</v>
      </c>
      <c r="M771" s="884">
        <f t="shared" si="368"/>
        <v>148928</v>
      </c>
      <c r="N771" s="884">
        <f t="shared" si="369"/>
        <v>1936064</v>
      </c>
      <c r="O771" s="660">
        <v>1</v>
      </c>
      <c r="P771" s="654">
        <f t="shared" si="370"/>
        <v>3</v>
      </c>
      <c r="Q771" s="655" t="str">
        <f t="shared" si="341"/>
        <v>Կ-1</v>
      </c>
      <c r="R771" s="653">
        <f t="shared" si="342"/>
        <v>1.84</v>
      </c>
      <c r="S771" s="661">
        <v>83200</v>
      </c>
      <c r="T771" s="661">
        <f t="shared" si="343"/>
        <v>153088</v>
      </c>
      <c r="U771" s="694">
        <f t="shared" si="344"/>
        <v>0</v>
      </c>
      <c r="V771" s="661">
        <f t="shared" si="371"/>
        <v>153088</v>
      </c>
      <c r="W771" s="661">
        <f t="shared" si="372"/>
        <v>1990144</v>
      </c>
      <c r="X771" s="660">
        <v>1</v>
      </c>
      <c r="Y771" s="654">
        <f t="shared" si="345"/>
        <v>4</v>
      </c>
      <c r="Z771" s="655" t="str">
        <f t="shared" si="346"/>
        <v>Կ-1</v>
      </c>
      <c r="AA771" s="653">
        <f t="shared" si="347"/>
        <v>1.9</v>
      </c>
      <c r="AB771" s="661">
        <v>83200</v>
      </c>
      <c r="AC771" s="661">
        <f t="shared" si="348"/>
        <v>158080</v>
      </c>
      <c r="AD771" s="694">
        <f t="shared" si="349"/>
        <v>0</v>
      </c>
      <c r="AE771" s="661">
        <f t="shared" si="373"/>
        <v>158080</v>
      </c>
      <c r="AF771" s="661">
        <f t="shared" si="374"/>
        <v>2055040</v>
      </c>
      <c r="AG771" s="660">
        <v>1</v>
      </c>
      <c r="AH771" s="654">
        <f t="shared" si="350"/>
        <v>5</v>
      </c>
      <c r="AI771" s="655" t="str">
        <f t="shared" si="351"/>
        <v>Կ-1</v>
      </c>
      <c r="AJ771" s="653">
        <f t="shared" si="352"/>
        <v>1.9</v>
      </c>
      <c r="AK771" s="661">
        <v>83200</v>
      </c>
      <c r="AL771" s="661">
        <f t="shared" si="353"/>
        <v>158080</v>
      </c>
      <c r="AM771" s="694">
        <f t="shared" si="354"/>
        <v>0</v>
      </c>
      <c r="AN771" s="661">
        <f t="shared" si="375"/>
        <v>158080</v>
      </c>
      <c r="AO771" s="661">
        <f t="shared" si="376"/>
        <v>2055040</v>
      </c>
    </row>
    <row r="772" spans="1:41" s="468" customFormat="1" ht="17.25" customHeight="1">
      <c r="A772" s="878">
        <v>730</v>
      </c>
      <c r="B772" s="879" t="s">
        <v>2659</v>
      </c>
      <c r="C772" s="880" t="s">
        <v>2187</v>
      </c>
      <c r="D772" s="880" t="s">
        <v>2569</v>
      </c>
      <c r="E772" s="879" t="s">
        <v>1327</v>
      </c>
      <c r="F772" s="878">
        <v>1</v>
      </c>
      <c r="G772" s="881">
        <v>2</v>
      </c>
      <c r="H772" s="887" t="s">
        <v>86</v>
      </c>
      <c r="I772" s="882">
        <f t="shared" si="366"/>
        <v>1.79</v>
      </c>
      <c r="J772" s="883">
        <v>83200</v>
      </c>
      <c r="K772" s="884">
        <f t="shared" si="367"/>
        <v>148928</v>
      </c>
      <c r="L772" s="885">
        <v>0</v>
      </c>
      <c r="M772" s="884">
        <f t="shared" si="368"/>
        <v>148928</v>
      </c>
      <c r="N772" s="884">
        <f t="shared" si="369"/>
        <v>1936064</v>
      </c>
      <c r="O772" s="660">
        <v>1</v>
      </c>
      <c r="P772" s="654">
        <f t="shared" si="370"/>
        <v>3</v>
      </c>
      <c r="Q772" s="655" t="str">
        <f t="shared" si="341"/>
        <v>Կ-1</v>
      </c>
      <c r="R772" s="653">
        <f t="shared" si="342"/>
        <v>1.84</v>
      </c>
      <c r="S772" s="661">
        <v>83200</v>
      </c>
      <c r="T772" s="661">
        <f t="shared" si="343"/>
        <v>153088</v>
      </c>
      <c r="U772" s="694">
        <f t="shared" si="344"/>
        <v>0</v>
      </c>
      <c r="V772" s="661">
        <f t="shared" si="371"/>
        <v>153088</v>
      </c>
      <c r="W772" s="661">
        <f t="shared" si="372"/>
        <v>1990144</v>
      </c>
      <c r="X772" s="660">
        <v>1</v>
      </c>
      <c r="Y772" s="654">
        <f t="shared" si="345"/>
        <v>4</v>
      </c>
      <c r="Z772" s="655" t="str">
        <f t="shared" si="346"/>
        <v>Կ-1</v>
      </c>
      <c r="AA772" s="653">
        <f t="shared" si="347"/>
        <v>1.9</v>
      </c>
      <c r="AB772" s="661">
        <v>83200</v>
      </c>
      <c r="AC772" s="661">
        <f t="shared" si="348"/>
        <v>158080</v>
      </c>
      <c r="AD772" s="694">
        <f t="shared" si="349"/>
        <v>0</v>
      </c>
      <c r="AE772" s="661">
        <f t="shared" si="373"/>
        <v>158080</v>
      </c>
      <c r="AF772" s="661">
        <f t="shared" si="374"/>
        <v>2055040</v>
      </c>
      <c r="AG772" s="660">
        <v>1</v>
      </c>
      <c r="AH772" s="654">
        <f t="shared" si="350"/>
        <v>5</v>
      </c>
      <c r="AI772" s="655" t="str">
        <f t="shared" si="351"/>
        <v>Կ-1</v>
      </c>
      <c r="AJ772" s="653">
        <f t="shared" si="352"/>
        <v>1.9</v>
      </c>
      <c r="AK772" s="661">
        <v>83200</v>
      </c>
      <c r="AL772" s="661">
        <f t="shared" si="353"/>
        <v>158080</v>
      </c>
      <c r="AM772" s="694">
        <f t="shared" si="354"/>
        <v>0</v>
      </c>
      <c r="AN772" s="661">
        <f t="shared" si="375"/>
        <v>158080</v>
      </c>
      <c r="AO772" s="661">
        <f t="shared" si="376"/>
        <v>2055040</v>
      </c>
    </row>
    <row r="773" spans="1:41" s="468" customFormat="1" ht="14.25">
      <c r="A773" s="878">
        <v>731</v>
      </c>
      <c r="B773" s="879" t="s">
        <v>2660</v>
      </c>
      <c r="C773" s="880" t="s">
        <v>2187</v>
      </c>
      <c r="D773" s="880" t="s">
        <v>2584</v>
      </c>
      <c r="E773" s="879" t="s">
        <v>1327</v>
      </c>
      <c r="F773" s="878">
        <v>1</v>
      </c>
      <c r="G773" s="881">
        <v>2</v>
      </c>
      <c r="H773" s="887" t="s">
        <v>86</v>
      </c>
      <c r="I773" s="882">
        <f t="shared" si="366"/>
        <v>1.79</v>
      </c>
      <c r="J773" s="883">
        <v>83200</v>
      </c>
      <c r="K773" s="884">
        <f t="shared" si="367"/>
        <v>148928</v>
      </c>
      <c r="L773" s="885">
        <v>0</v>
      </c>
      <c r="M773" s="884">
        <f t="shared" si="368"/>
        <v>148928</v>
      </c>
      <c r="N773" s="884">
        <f t="shared" si="369"/>
        <v>1936064</v>
      </c>
      <c r="O773" s="660">
        <v>1</v>
      </c>
      <c r="P773" s="654">
        <f t="shared" si="370"/>
        <v>3</v>
      </c>
      <c r="Q773" s="655" t="str">
        <f t="shared" si="341"/>
        <v>Կ-1</v>
      </c>
      <c r="R773" s="653">
        <f t="shared" si="342"/>
        <v>1.84</v>
      </c>
      <c r="S773" s="661">
        <v>83200</v>
      </c>
      <c r="T773" s="661">
        <f t="shared" si="343"/>
        <v>153088</v>
      </c>
      <c r="U773" s="694">
        <f t="shared" si="344"/>
        <v>0</v>
      </c>
      <c r="V773" s="661">
        <f t="shared" si="371"/>
        <v>153088</v>
      </c>
      <c r="W773" s="661">
        <f t="shared" si="372"/>
        <v>1990144</v>
      </c>
      <c r="X773" s="660">
        <v>1</v>
      </c>
      <c r="Y773" s="654">
        <f t="shared" si="345"/>
        <v>4</v>
      </c>
      <c r="Z773" s="655" t="str">
        <f t="shared" si="346"/>
        <v>Կ-1</v>
      </c>
      <c r="AA773" s="653">
        <f t="shared" si="347"/>
        <v>1.9</v>
      </c>
      <c r="AB773" s="661">
        <v>83200</v>
      </c>
      <c r="AC773" s="661">
        <f t="shared" si="348"/>
        <v>158080</v>
      </c>
      <c r="AD773" s="694">
        <f t="shared" si="349"/>
        <v>0</v>
      </c>
      <c r="AE773" s="661">
        <f t="shared" si="373"/>
        <v>158080</v>
      </c>
      <c r="AF773" s="661">
        <f t="shared" si="374"/>
        <v>2055040</v>
      </c>
      <c r="AG773" s="660">
        <v>1</v>
      </c>
      <c r="AH773" s="654">
        <f t="shared" si="350"/>
        <v>5</v>
      </c>
      <c r="AI773" s="655" t="str">
        <f t="shared" si="351"/>
        <v>Կ-1</v>
      </c>
      <c r="AJ773" s="653">
        <f t="shared" si="352"/>
        <v>1.9</v>
      </c>
      <c r="AK773" s="661">
        <v>83200</v>
      </c>
      <c r="AL773" s="661">
        <f t="shared" si="353"/>
        <v>158080</v>
      </c>
      <c r="AM773" s="694">
        <f t="shared" si="354"/>
        <v>0</v>
      </c>
      <c r="AN773" s="661">
        <f t="shared" si="375"/>
        <v>158080</v>
      </c>
      <c r="AO773" s="661">
        <f t="shared" si="376"/>
        <v>2055040</v>
      </c>
    </row>
    <row r="774" spans="1:41" s="468" customFormat="1" ht="14.25">
      <c r="A774" s="878">
        <v>732</v>
      </c>
      <c r="B774" s="879" t="s">
        <v>3266</v>
      </c>
      <c r="C774" s="880" t="s">
        <v>2187</v>
      </c>
      <c r="D774" s="880" t="s">
        <v>2566</v>
      </c>
      <c r="E774" s="879" t="s">
        <v>1327</v>
      </c>
      <c r="F774" s="878">
        <v>1</v>
      </c>
      <c r="G774" s="881">
        <v>1</v>
      </c>
      <c r="H774" s="887" t="s">
        <v>86</v>
      </c>
      <c r="I774" s="882">
        <f t="shared" si="366"/>
        <v>1.73</v>
      </c>
      <c r="J774" s="883">
        <v>83200</v>
      </c>
      <c r="K774" s="884">
        <f t="shared" si="367"/>
        <v>143936</v>
      </c>
      <c r="L774" s="885">
        <v>0</v>
      </c>
      <c r="M774" s="884">
        <f t="shared" si="368"/>
        <v>143936</v>
      </c>
      <c r="N774" s="884">
        <f t="shared" si="369"/>
        <v>1871168</v>
      </c>
      <c r="O774" s="660">
        <v>1</v>
      </c>
      <c r="P774" s="654">
        <f t="shared" si="370"/>
        <v>2</v>
      </c>
      <c r="Q774" s="655" t="str">
        <f t="shared" si="341"/>
        <v>Կ-1</v>
      </c>
      <c r="R774" s="653">
        <f t="shared" si="342"/>
        <v>1.79</v>
      </c>
      <c r="S774" s="661">
        <v>83200</v>
      </c>
      <c r="T774" s="661">
        <f t="shared" si="343"/>
        <v>148928</v>
      </c>
      <c r="U774" s="694">
        <f t="shared" si="344"/>
        <v>0</v>
      </c>
      <c r="V774" s="661">
        <f t="shared" si="371"/>
        <v>148928</v>
      </c>
      <c r="W774" s="661">
        <f t="shared" si="372"/>
        <v>1936064</v>
      </c>
      <c r="X774" s="660">
        <v>1</v>
      </c>
      <c r="Y774" s="654">
        <f t="shared" si="345"/>
        <v>3</v>
      </c>
      <c r="Z774" s="655" t="str">
        <f t="shared" si="346"/>
        <v>Կ-1</v>
      </c>
      <c r="AA774" s="653">
        <f t="shared" si="347"/>
        <v>1.84</v>
      </c>
      <c r="AB774" s="661">
        <v>83200</v>
      </c>
      <c r="AC774" s="661">
        <f t="shared" si="348"/>
        <v>153088</v>
      </c>
      <c r="AD774" s="694">
        <f t="shared" si="349"/>
        <v>0</v>
      </c>
      <c r="AE774" s="661">
        <f t="shared" si="373"/>
        <v>153088</v>
      </c>
      <c r="AF774" s="661">
        <f t="shared" si="374"/>
        <v>1990144</v>
      </c>
      <c r="AG774" s="660">
        <v>1</v>
      </c>
      <c r="AH774" s="654">
        <f t="shared" si="350"/>
        <v>4</v>
      </c>
      <c r="AI774" s="655" t="str">
        <f t="shared" si="351"/>
        <v>Կ-1</v>
      </c>
      <c r="AJ774" s="653">
        <f t="shared" si="352"/>
        <v>1.9</v>
      </c>
      <c r="AK774" s="661">
        <v>83200</v>
      </c>
      <c r="AL774" s="661">
        <f t="shared" si="353"/>
        <v>158080</v>
      </c>
      <c r="AM774" s="694">
        <f t="shared" si="354"/>
        <v>0</v>
      </c>
      <c r="AN774" s="661">
        <f t="shared" si="375"/>
        <v>158080</v>
      </c>
      <c r="AO774" s="661">
        <f t="shared" si="376"/>
        <v>2055040</v>
      </c>
    </row>
    <row r="775" spans="1:41" s="468" customFormat="1" ht="14.25">
      <c r="A775" s="878">
        <v>733</v>
      </c>
      <c r="B775" s="879" t="s">
        <v>3267</v>
      </c>
      <c r="C775" s="880" t="s">
        <v>2186</v>
      </c>
      <c r="D775" s="880" t="s">
        <v>2583</v>
      </c>
      <c r="E775" s="879" t="s">
        <v>1327</v>
      </c>
      <c r="F775" s="878">
        <v>1</v>
      </c>
      <c r="G775" s="881">
        <v>1</v>
      </c>
      <c r="H775" s="887" t="s">
        <v>86</v>
      </c>
      <c r="I775" s="882">
        <f t="shared" si="366"/>
        <v>1.73</v>
      </c>
      <c r="J775" s="883">
        <v>83200</v>
      </c>
      <c r="K775" s="884">
        <f t="shared" si="367"/>
        <v>143936</v>
      </c>
      <c r="L775" s="885">
        <v>0</v>
      </c>
      <c r="M775" s="884">
        <f t="shared" si="368"/>
        <v>143936</v>
      </c>
      <c r="N775" s="884">
        <f t="shared" si="369"/>
        <v>1871168</v>
      </c>
      <c r="O775" s="660">
        <v>1</v>
      </c>
      <c r="P775" s="654">
        <f t="shared" si="370"/>
        <v>2</v>
      </c>
      <c r="Q775" s="655" t="str">
        <f t="shared" si="341"/>
        <v>Կ-1</v>
      </c>
      <c r="R775" s="653">
        <f t="shared" si="342"/>
        <v>1.79</v>
      </c>
      <c r="S775" s="661">
        <v>83200</v>
      </c>
      <c r="T775" s="661">
        <f t="shared" si="343"/>
        <v>148928</v>
      </c>
      <c r="U775" s="694">
        <f t="shared" si="344"/>
        <v>0</v>
      </c>
      <c r="V775" s="661">
        <f t="shared" si="371"/>
        <v>148928</v>
      </c>
      <c r="W775" s="661">
        <f t="shared" si="372"/>
        <v>1936064</v>
      </c>
      <c r="X775" s="660">
        <v>1</v>
      </c>
      <c r="Y775" s="654">
        <f t="shared" si="345"/>
        <v>3</v>
      </c>
      <c r="Z775" s="655" t="str">
        <f t="shared" si="346"/>
        <v>Կ-1</v>
      </c>
      <c r="AA775" s="653">
        <f t="shared" si="347"/>
        <v>1.84</v>
      </c>
      <c r="AB775" s="661">
        <v>83200</v>
      </c>
      <c r="AC775" s="661">
        <f t="shared" si="348"/>
        <v>153088</v>
      </c>
      <c r="AD775" s="694">
        <f t="shared" si="349"/>
        <v>0</v>
      </c>
      <c r="AE775" s="661">
        <f t="shared" si="373"/>
        <v>153088</v>
      </c>
      <c r="AF775" s="661">
        <f t="shared" si="374"/>
        <v>1990144</v>
      </c>
      <c r="AG775" s="660">
        <v>1</v>
      </c>
      <c r="AH775" s="654">
        <f t="shared" si="350"/>
        <v>4</v>
      </c>
      <c r="AI775" s="655" t="str">
        <f t="shared" si="351"/>
        <v>Կ-1</v>
      </c>
      <c r="AJ775" s="653">
        <f t="shared" si="352"/>
        <v>1.9</v>
      </c>
      <c r="AK775" s="661">
        <v>83200</v>
      </c>
      <c r="AL775" s="661">
        <f t="shared" si="353"/>
        <v>158080</v>
      </c>
      <c r="AM775" s="694">
        <f t="shared" si="354"/>
        <v>0</v>
      </c>
      <c r="AN775" s="661">
        <f t="shared" si="375"/>
        <v>158080</v>
      </c>
      <c r="AO775" s="661">
        <f t="shared" si="376"/>
        <v>2055040</v>
      </c>
    </row>
    <row r="776" spans="1:41" s="468" customFormat="1" ht="14.25">
      <c r="A776" s="878">
        <v>734</v>
      </c>
      <c r="B776" s="879" t="s">
        <v>3268</v>
      </c>
      <c r="C776" s="880" t="s">
        <v>2187</v>
      </c>
      <c r="D776" s="880" t="s">
        <v>2582</v>
      </c>
      <c r="E776" s="879" t="s">
        <v>1327</v>
      </c>
      <c r="F776" s="878">
        <v>1</v>
      </c>
      <c r="G776" s="881">
        <v>1</v>
      </c>
      <c r="H776" s="887" t="s">
        <v>86</v>
      </c>
      <c r="I776" s="882">
        <f t="shared" si="366"/>
        <v>1.73</v>
      </c>
      <c r="J776" s="883">
        <v>83200</v>
      </c>
      <c r="K776" s="884">
        <f t="shared" si="367"/>
        <v>143936</v>
      </c>
      <c r="L776" s="885">
        <v>0</v>
      </c>
      <c r="M776" s="884">
        <f t="shared" si="368"/>
        <v>143936</v>
      </c>
      <c r="N776" s="884">
        <f t="shared" si="369"/>
        <v>1871168</v>
      </c>
      <c r="O776" s="660">
        <v>1</v>
      </c>
      <c r="P776" s="654">
        <f t="shared" si="370"/>
        <v>2</v>
      </c>
      <c r="Q776" s="655" t="str">
        <f t="shared" si="341"/>
        <v>Կ-1</v>
      </c>
      <c r="R776" s="653">
        <f t="shared" si="342"/>
        <v>1.79</v>
      </c>
      <c r="S776" s="661">
        <v>83200</v>
      </c>
      <c r="T776" s="661">
        <f t="shared" si="343"/>
        <v>148928</v>
      </c>
      <c r="U776" s="694">
        <f t="shared" si="344"/>
        <v>0</v>
      </c>
      <c r="V776" s="661">
        <f t="shared" si="371"/>
        <v>148928</v>
      </c>
      <c r="W776" s="661">
        <f t="shared" si="372"/>
        <v>1936064</v>
      </c>
      <c r="X776" s="660">
        <v>1</v>
      </c>
      <c r="Y776" s="654">
        <f t="shared" si="345"/>
        <v>3</v>
      </c>
      <c r="Z776" s="655" t="str">
        <f t="shared" si="346"/>
        <v>Կ-1</v>
      </c>
      <c r="AA776" s="653">
        <f t="shared" si="347"/>
        <v>1.84</v>
      </c>
      <c r="AB776" s="661">
        <v>83200</v>
      </c>
      <c r="AC776" s="661">
        <f t="shared" si="348"/>
        <v>153088</v>
      </c>
      <c r="AD776" s="694">
        <f t="shared" si="349"/>
        <v>0</v>
      </c>
      <c r="AE776" s="661">
        <f t="shared" si="373"/>
        <v>153088</v>
      </c>
      <c r="AF776" s="661">
        <f t="shared" si="374"/>
        <v>1990144</v>
      </c>
      <c r="AG776" s="660">
        <v>1</v>
      </c>
      <c r="AH776" s="654">
        <f t="shared" si="350"/>
        <v>4</v>
      </c>
      <c r="AI776" s="655" t="str">
        <f t="shared" si="351"/>
        <v>Կ-1</v>
      </c>
      <c r="AJ776" s="653">
        <f t="shared" si="352"/>
        <v>1.9</v>
      </c>
      <c r="AK776" s="661">
        <v>83200</v>
      </c>
      <c r="AL776" s="661">
        <f t="shared" si="353"/>
        <v>158080</v>
      </c>
      <c r="AM776" s="694">
        <f t="shared" si="354"/>
        <v>0</v>
      </c>
      <c r="AN776" s="661">
        <f t="shared" si="375"/>
        <v>158080</v>
      </c>
      <c r="AO776" s="661">
        <f t="shared" si="376"/>
        <v>2055040</v>
      </c>
    </row>
    <row r="777" spans="1:41" s="468" customFormat="1" ht="14.25">
      <c r="A777" s="878">
        <v>735</v>
      </c>
      <c r="B777" s="879" t="s">
        <v>78</v>
      </c>
      <c r="C777" s="880"/>
      <c r="D777" s="880"/>
      <c r="E777" s="879" t="s">
        <v>1327</v>
      </c>
      <c r="F777" s="878">
        <v>1</v>
      </c>
      <c r="G777" s="881">
        <v>6</v>
      </c>
      <c r="H777" s="887" t="s">
        <v>86</v>
      </c>
      <c r="I777" s="882">
        <f t="shared" si="366"/>
        <v>1.96</v>
      </c>
      <c r="J777" s="883">
        <v>83200</v>
      </c>
      <c r="K777" s="884">
        <f t="shared" si="367"/>
        <v>163072</v>
      </c>
      <c r="L777" s="885">
        <v>0</v>
      </c>
      <c r="M777" s="884">
        <f t="shared" si="368"/>
        <v>163072</v>
      </c>
      <c r="N777" s="884">
        <f t="shared" si="369"/>
        <v>2119936</v>
      </c>
      <c r="O777" s="660">
        <v>1</v>
      </c>
      <c r="P777" s="654">
        <f t="shared" si="370"/>
        <v>7</v>
      </c>
      <c r="Q777" s="655" t="str">
        <f t="shared" si="341"/>
        <v>Կ-1</v>
      </c>
      <c r="R777" s="653">
        <f t="shared" si="342"/>
        <v>1.96</v>
      </c>
      <c r="S777" s="661">
        <v>83200</v>
      </c>
      <c r="T777" s="661">
        <f t="shared" si="343"/>
        <v>163072</v>
      </c>
      <c r="U777" s="694">
        <f t="shared" si="344"/>
        <v>0</v>
      </c>
      <c r="V777" s="661">
        <f t="shared" si="371"/>
        <v>163072</v>
      </c>
      <c r="W777" s="661">
        <f t="shared" si="372"/>
        <v>2119936</v>
      </c>
      <c r="X777" s="660">
        <v>1</v>
      </c>
      <c r="Y777" s="654">
        <f t="shared" si="345"/>
        <v>8</v>
      </c>
      <c r="Z777" s="655" t="str">
        <f t="shared" si="346"/>
        <v>Կ-1</v>
      </c>
      <c r="AA777" s="653">
        <f t="shared" si="347"/>
        <v>2.02</v>
      </c>
      <c r="AB777" s="661">
        <v>83200</v>
      </c>
      <c r="AC777" s="661">
        <f t="shared" si="348"/>
        <v>168064</v>
      </c>
      <c r="AD777" s="694">
        <f t="shared" si="349"/>
        <v>0</v>
      </c>
      <c r="AE777" s="661">
        <f t="shared" si="373"/>
        <v>168064</v>
      </c>
      <c r="AF777" s="661">
        <f t="shared" si="374"/>
        <v>2184832</v>
      </c>
      <c r="AG777" s="660">
        <v>1</v>
      </c>
      <c r="AH777" s="654">
        <f t="shared" si="350"/>
        <v>9</v>
      </c>
      <c r="AI777" s="655" t="str">
        <f t="shared" si="351"/>
        <v>Կ-1</v>
      </c>
      <c r="AJ777" s="653">
        <f t="shared" si="352"/>
        <v>2.02</v>
      </c>
      <c r="AK777" s="661">
        <v>83200</v>
      </c>
      <c r="AL777" s="661">
        <f t="shared" si="353"/>
        <v>168064</v>
      </c>
      <c r="AM777" s="694">
        <f t="shared" si="354"/>
        <v>0</v>
      </c>
      <c r="AN777" s="661">
        <f t="shared" si="375"/>
        <v>168064</v>
      </c>
      <c r="AO777" s="661">
        <f t="shared" si="376"/>
        <v>2184832</v>
      </c>
    </row>
    <row r="778" spans="1:41" s="470" customFormat="1" ht="14.25">
      <c r="A778" s="660"/>
      <c r="B778" s="670" t="s">
        <v>3269</v>
      </c>
      <c r="C778" s="643"/>
      <c r="D778" s="643"/>
      <c r="E778" s="670"/>
      <c r="F778" s="660"/>
      <c r="G778" s="663"/>
      <c r="H778" s="655"/>
      <c r="I778" s="671"/>
      <c r="J778" s="669"/>
      <c r="K778" s="661"/>
      <c r="L778" s="662"/>
      <c r="M778" s="661">
        <v>45000</v>
      </c>
      <c r="N778" s="661">
        <f>+M778*12</f>
        <v>540000</v>
      </c>
      <c r="O778" s="660"/>
      <c r="P778" s="654"/>
      <c r="Q778" s="655"/>
      <c r="R778" s="671"/>
      <c r="S778" s="661"/>
      <c r="T778" s="661"/>
      <c r="U778" s="694"/>
      <c r="V778" s="661">
        <f>+M778</f>
        <v>45000</v>
      </c>
      <c r="W778" s="661">
        <f>+V778*12</f>
        <v>540000</v>
      </c>
      <c r="X778" s="660"/>
      <c r="Y778" s="654"/>
      <c r="Z778" s="655"/>
      <c r="AA778" s="671"/>
      <c r="AB778" s="661"/>
      <c r="AC778" s="661"/>
      <c r="AD778" s="694"/>
      <c r="AE778" s="661">
        <f>+V778</f>
        <v>45000</v>
      </c>
      <c r="AF778" s="661">
        <f>+AE778*12</f>
        <v>540000</v>
      </c>
      <c r="AG778" s="660"/>
      <c r="AH778" s="654"/>
      <c r="AI778" s="655"/>
      <c r="AJ778" s="671"/>
      <c r="AK778" s="661"/>
      <c r="AL778" s="661"/>
      <c r="AM778" s="694"/>
      <c r="AN778" s="661">
        <f>+AE778</f>
        <v>45000</v>
      </c>
      <c r="AO778" s="661">
        <f>+AN778*12</f>
        <v>540000</v>
      </c>
    </row>
    <row r="779" spans="1:41" s="467" customFormat="1" ht="14.25">
      <c r="A779" s="977" t="s">
        <v>47</v>
      </c>
      <c r="B779" s="977"/>
      <c r="C779" s="868"/>
      <c r="D779" s="868"/>
      <c r="E779" s="868"/>
      <c r="F779" s="868">
        <f>SUM(F43:F778)</f>
        <v>735</v>
      </c>
      <c r="G779" s="868"/>
      <c r="H779" s="868"/>
      <c r="I779" s="868"/>
      <c r="J779" s="672"/>
      <c r="K779" s="672">
        <f>SUM(K43:K778)</f>
        <v>131119872</v>
      </c>
      <c r="L779" s="672">
        <f>SUM(L43:L778)</f>
        <v>488000</v>
      </c>
      <c r="M779" s="672">
        <f>SUM(M43:M778)</f>
        <v>131652872</v>
      </c>
      <c r="N779" s="672">
        <f>SUM(N43:N778)</f>
        <v>1711442336</v>
      </c>
      <c r="O779" s="868">
        <f>SUM(O43:O778)</f>
        <v>735</v>
      </c>
      <c r="P779" s="868"/>
      <c r="Q779" s="868"/>
      <c r="R779" s="868"/>
      <c r="S779" s="672"/>
      <c r="T779" s="672">
        <f>SUM(T43:T778)</f>
        <v>134176640</v>
      </c>
      <c r="U779" s="672">
        <f>SUM(U43:U778)</f>
        <v>488000</v>
      </c>
      <c r="V779" s="672">
        <f>SUM(V43:V778)</f>
        <v>134709640</v>
      </c>
      <c r="W779" s="672">
        <f>SUM(W43:W778)</f>
        <v>1751180320</v>
      </c>
      <c r="X779" s="868">
        <f>SUM(X43:X778)</f>
        <v>735</v>
      </c>
      <c r="Y779" s="868"/>
      <c r="Z779" s="868"/>
      <c r="AA779" s="868"/>
      <c r="AB779" s="672"/>
      <c r="AC779" s="672">
        <f>SUM(AC43:AC778)</f>
        <v>135764928</v>
      </c>
      <c r="AD779" s="672">
        <f>SUM(AD43:AD778)</f>
        <v>488000</v>
      </c>
      <c r="AE779" s="672">
        <f>SUM(AE43:AE778)</f>
        <v>136297928</v>
      </c>
      <c r="AF779" s="672">
        <f>SUM(AF43:AF778)</f>
        <v>1771828064</v>
      </c>
      <c r="AG779" s="868">
        <f>SUM(AG43:AG778)</f>
        <v>735</v>
      </c>
      <c r="AH779" s="868"/>
      <c r="AI779" s="868"/>
      <c r="AJ779" s="868"/>
      <c r="AK779" s="672"/>
      <c r="AL779" s="672">
        <f>SUM(AL43:AL778)</f>
        <v>138033792</v>
      </c>
      <c r="AM779" s="672">
        <f>SUM(AM43:AM778)</f>
        <v>488000</v>
      </c>
      <c r="AN779" s="672">
        <f>SUM(AN43:AN778)</f>
        <v>138566792</v>
      </c>
      <c r="AO779" s="672">
        <f>SUM(AO43:AO778)</f>
        <v>1801323296</v>
      </c>
    </row>
    <row r="784" spans="1:41">
      <c r="A784" s="575"/>
      <c r="B784" s="185"/>
      <c r="C784" s="575"/>
      <c r="D784" s="575"/>
      <c r="E784" s="185"/>
      <c r="F784" s="185"/>
      <c r="G784" s="185"/>
      <c r="H784" s="185"/>
      <c r="I784" s="185"/>
      <c r="J784" s="656"/>
      <c r="K784" s="657"/>
      <c r="L784" s="658"/>
      <c r="M784" s="657"/>
      <c r="N784" s="657"/>
      <c r="O784" s="185"/>
      <c r="P784" s="575"/>
      <c r="Q784" s="185"/>
      <c r="R784" s="185"/>
      <c r="S784" s="657"/>
      <c r="T784" s="657"/>
      <c r="U784" s="185"/>
      <c r="V784" s="657"/>
      <c r="W784" s="657"/>
      <c r="X784" s="185"/>
      <c r="Y784" s="575"/>
      <c r="Z784" s="185"/>
      <c r="AA784" s="185"/>
      <c r="AB784" s="657"/>
      <c r="AC784" s="657"/>
      <c r="AD784" s="185"/>
      <c r="AE784" s="657"/>
      <c r="AF784" s="657"/>
      <c r="AG784" s="185"/>
      <c r="AH784" s="575"/>
      <c r="AI784" s="185"/>
      <c r="AJ784" s="185"/>
      <c r="AK784" s="657"/>
      <c r="AL784" s="657"/>
      <c r="AM784" s="185"/>
      <c r="AN784" s="657"/>
      <c r="AO784" s="657"/>
    </row>
    <row r="785" spans="1:41">
      <c r="A785" s="575"/>
      <c r="B785" s="185"/>
      <c r="C785" s="575"/>
      <c r="D785" s="575"/>
      <c r="E785" s="483"/>
      <c r="F785" s="484"/>
      <c r="G785" s="185"/>
      <c r="H785" s="185"/>
      <c r="I785" s="185"/>
      <c r="J785" s="656"/>
      <c r="K785" s="657"/>
      <c r="L785" s="658"/>
      <c r="M785" s="657"/>
      <c r="N785" s="657"/>
      <c r="O785" s="185"/>
      <c r="P785" s="575"/>
      <c r="Q785" s="185"/>
      <c r="R785" s="185"/>
      <c r="S785" s="657"/>
      <c r="T785" s="657"/>
      <c r="U785" s="185"/>
      <c r="V785" s="657"/>
      <c r="W785" s="657"/>
      <c r="X785" s="185"/>
      <c r="Y785" s="575"/>
      <c r="Z785" s="185"/>
      <c r="AA785" s="185"/>
      <c r="AB785" s="657"/>
      <c r="AC785" s="657"/>
      <c r="AD785" s="185"/>
      <c r="AE785" s="657"/>
      <c r="AF785" s="657"/>
      <c r="AG785" s="185"/>
      <c r="AH785" s="575"/>
      <c r="AI785" s="185"/>
      <c r="AJ785" s="185"/>
      <c r="AK785" s="657"/>
      <c r="AL785" s="657"/>
      <c r="AM785" s="185"/>
      <c r="AN785" s="657"/>
      <c r="AO785" s="657"/>
    </row>
    <row r="786" spans="1:41">
      <c r="A786" s="575"/>
      <c r="B786" s="185"/>
      <c r="C786" s="575"/>
      <c r="D786" s="575"/>
      <c r="E786" s="185"/>
      <c r="F786" s="185"/>
      <c r="G786" s="185"/>
      <c r="H786" s="185"/>
      <c r="I786" s="185"/>
      <c r="J786" s="656"/>
      <c r="K786" s="657"/>
      <c r="L786" s="658"/>
      <c r="M786" s="657"/>
      <c r="N786" s="657"/>
      <c r="O786" s="185"/>
      <c r="P786" s="575"/>
      <c r="Q786" s="185"/>
      <c r="R786" s="185"/>
      <c r="S786" s="657"/>
      <c r="T786" s="657"/>
      <c r="U786" s="185"/>
      <c r="V786" s="657"/>
      <c r="W786" s="657"/>
      <c r="X786" s="185"/>
      <c r="Y786" s="575"/>
      <c r="Z786" s="185"/>
      <c r="AA786" s="185"/>
      <c r="AB786" s="657"/>
      <c r="AC786" s="657"/>
      <c r="AD786" s="185"/>
      <c r="AE786" s="657"/>
      <c r="AF786" s="657"/>
      <c r="AG786" s="185"/>
      <c r="AH786" s="575"/>
      <c r="AI786" s="185"/>
      <c r="AJ786" s="185"/>
      <c r="AK786" s="657"/>
      <c r="AL786" s="657"/>
      <c r="AM786" s="185"/>
      <c r="AN786" s="657"/>
      <c r="AO786" s="657"/>
    </row>
    <row r="787" spans="1:41">
      <c r="A787" s="575"/>
      <c r="B787" s="185"/>
      <c r="C787" s="575"/>
      <c r="D787" s="575"/>
      <c r="E787" s="185"/>
      <c r="F787" s="185"/>
      <c r="G787" s="185"/>
      <c r="H787" s="185"/>
      <c r="I787" s="185"/>
      <c r="J787" s="656"/>
      <c r="K787" s="657"/>
      <c r="L787" s="658"/>
      <c r="M787" s="657"/>
      <c r="N787" s="657"/>
      <c r="O787" s="185"/>
      <c r="P787" s="575"/>
      <c r="Q787" s="185"/>
      <c r="R787" s="185"/>
      <c r="S787" s="657"/>
      <c r="T787" s="657"/>
      <c r="U787" s="185"/>
      <c r="V787" s="657"/>
      <c r="W787" s="657"/>
      <c r="X787" s="185"/>
      <c r="Y787" s="575"/>
      <c r="Z787" s="185"/>
      <c r="AA787" s="185"/>
      <c r="AB787" s="657"/>
      <c r="AC787" s="657"/>
      <c r="AD787" s="185"/>
      <c r="AE787" s="657"/>
      <c r="AF787" s="657"/>
      <c r="AG787" s="185"/>
      <c r="AH787" s="575"/>
      <c r="AI787" s="185"/>
      <c r="AJ787" s="185"/>
      <c r="AK787" s="657"/>
      <c r="AL787" s="657"/>
      <c r="AM787" s="185"/>
      <c r="AN787" s="657"/>
      <c r="AO787" s="657"/>
    </row>
    <row r="788" spans="1:41" s="509" customFormat="1" ht="118.5" customHeight="1">
      <c r="A788" s="872"/>
      <c r="B788" s="872"/>
      <c r="C788" s="872"/>
      <c r="D788" s="872"/>
      <c r="E788" s="1037"/>
      <c r="F788" s="1033"/>
      <c r="G788" s="1033"/>
      <c r="H788" s="1033"/>
      <c r="I788" s="485"/>
      <c r="J788" s="485"/>
      <c r="K788" s="485"/>
      <c r="L788" s="872"/>
      <c r="M788" s="872"/>
      <c r="N788" s="872"/>
      <c r="O788" s="872"/>
      <c r="P788" s="872"/>
      <c r="Q788" s="872"/>
      <c r="R788" s="485"/>
      <c r="S788" s="485"/>
      <c r="T788" s="485"/>
      <c r="U788" s="872"/>
      <c r="V788" s="872"/>
      <c r="W788" s="872"/>
      <c r="X788" s="872"/>
      <c r="Y788" s="1033"/>
      <c r="Z788" s="1033"/>
      <c r="AA788" s="485"/>
      <c r="AB788" s="485"/>
      <c r="AC788" s="485"/>
      <c r="AD788" s="872"/>
      <c r="AE788" s="872"/>
      <c r="AF788" s="872"/>
      <c r="AG788" s="872"/>
      <c r="AH788" s="1033"/>
      <c r="AI788" s="1033"/>
      <c r="AJ788" s="485"/>
      <c r="AK788" s="485"/>
      <c r="AL788" s="485"/>
      <c r="AM788" s="872"/>
      <c r="AN788" s="872"/>
      <c r="AO788" s="872"/>
    </row>
    <row r="789" spans="1:41" s="510" customFormat="1" ht="23.25" customHeight="1">
      <c r="A789" s="486"/>
      <c r="B789" s="486"/>
      <c r="C789" s="673"/>
      <c r="D789" s="673"/>
      <c r="E789" s="1037"/>
      <c r="F789" s="1029"/>
      <c r="G789" s="1029"/>
      <c r="H789" s="1029"/>
      <c r="I789" s="487"/>
      <c r="J789" s="487"/>
      <c r="K789" s="487"/>
      <c r="L789" s="590"/>
      <c r="M789" s="487"/>
      <c r="N789" s="487"/>
      <c r="O789" s="487"/>
      <c r="P789" s="873"/>
      <c r="Q789" s="873"/>
      <c r="R789" s="487"/>
      <c r="S789" s="487"/>
      <c r="T789" s="487"/>
      <c r="U789" s="487"/>
      <c r="V789" s="487"/>
      <c r="W789" s="487"/>
      <c r="X789" s="487"/>
      <c r="Y789" s="1029"/>
      <c r="Z789" s="1029"/>
      <c r="AA789" s="487"/>
      <c r="AB789" s="487"/>
      <c r="AC789" s="487"/>
      <c r="AD789" s="487"/>
      <c r="AE789" s="487"/>
      <c r="AF789" s="487"/>
      <c r="AG789" s="487"/>
      <c r="AH789" s="1029"/>
      <c r="AI789" s="1029"/>
      <c r="AJ789" s="487"/>
      <c r="AK789" s="487"/>
      <c r="AL789" s="487"/>
      <c r="AM789" s="487"/>
      <c r="AN789" s="487"/>
      <c r="AO789" s="487"/>
    </row>
    <row r="790" spans="1:41" ht="23.25" customHeight="1">
      <c r="A790" s="185"/>
      <c r="B790" s="185"/>
      <c r="C790" s="575"/>
      <c r="D790" s="575"/>
      <c r="E790" s="871"/>
      <c r="F790" s="1029"/>
      <c r="G790" s="1029"/>
      <c r="H790" s="1029"/>
      <c r="I790" s="187"/>
      <c r="J790" s="187"/>
      <c r="K790" s="187"/>
      <c r="L790" s="183"/>
      <c r="M790" s="187"/>
      <c r="N790" s="187"/>
      <c r="O790" s="187"/>
      <c r="P790" s="873"/>
      <c r="Q790" s="873"/>
      <c r="R790" s="187"/>
      <c r="S790" s="187"/>
      <c r="T790" s="187"/>
      <c r="U790" s="187"/>
      <c r="V790" s="187"/>
      <c r="W790" s="183"/>
      <c r="X790" s="187"/>
      <c r="Y790" s="1029"/>
      <c r="Z790" s="1029"/>
      <c r="AA790" s="187"/>
      <c r="AB790" s="187"/>
      <c r="AC790" s="187"/>
      <c r="AD790" s="187"/>
      <c r="AE790" s="187"/>
      <c r="AF790" s="183"/>
      <c r="AG790" s="187"/>
      <c r="AH790" s="1029"/>
      <c r="AI790" s="1029"/>
      <c r="AJ790" s="187"/>
      <c r="AK790" s="187"/>
      <c r="AL790" s="187"/>
      <c r="AM790" s="187"/>
      <c r="AN790" s="187"/>
      <c r="AO790" s="183"/>
    </row>
    <row r="791" spans="1:41">
      <c r="A791" s="575"/>
      <c r="B791" s="185"/>
      <c r="C791" s="575"/>
      <c r="D791" s="575"/>
      <c r="E791" s="185"/>
      <c r="F791" s="185"/>
      <c r="G791" s="185"/>
      <c r="H791" s="185"/>
      <c r="I791" s="185"/>
      <c r="J791" s="656"/>
      <c r="K791" s="657"/>
      <c r="L791" s="658"/>
      <c r="M791" s="657"/>
      <c r="N791" s="657"/>
      <c r="O791" s="185"/>
      <c r="P791" s="575"/>
      <c r="Q791" s="185"/>
      <c r="R791" s="185"/>
      <c r="S791" s="657"/>
      <c r="T791" s="657"/>
      <c r="U791" s="185"/>
      <c r="V791" s="657"/>
      <c r="W791" s="657"/>
      <c r="X791" s="185"/>
      <c r="Y791" s="575"/>
      <c r="Z791" s="185"/>
      <c r="AA791" s="185"/>
      <c r="AB791" s="657"/>
      <c r="AC791" s="657"/>
      <c r="AD791" s="185"/>
      <c r="AE791" s="657"/>
      <c r="AF791" s="657"/>
      <c r="AG791" s="185"/>
      <c r="AH791" s="575"/>
      <c r="AI791" s="185"/>
      <c r="AJ791" s="185"/>
      <c r="AK791" s="657"/>
      <c r="AL791" s="657"/>
      <c r="AM791" s="185"/>
      <c r="AN791" s="657"/>
      <c r="AO791" s="657"/>
    </row>
    <row r="792" spans="1:41">
      <c r="A792" s="575"/>
      <c r="B792" s="185"/>
      <c r="C792" s="575"/>
      <c r="D792" s="575"/>
      <c r="E792" s="185"/>
      <c r="F792" s="185"/>
      <c r="G792" s="185"/>
      <c r="H792" s="185"/>
      <c r="I792" s="185"/>
      <c r="J792" s="656"/>
      <c r="K792" s="657"/>
      <c r="L792" s="658"/>
      <c r="M792" s="657"/>
      <c r="N792" s="657"/>
      <c r="O792" s="185"/>
      <c r="P792" s="575"/>
      <c r="Q792" s="185"/>
      <c r="R792" s="185"/>
      <c r="S792" s="657"/>
      <c r="T792" s="657"/>
      <c r="U792" s="185"/>
      <c r="V792" s="657"/>
      <c r="W792" s="657"/>
      <c r="X792" s="185"/>
      <c r="Y792" s="575"/>
      <c r="Z792" s="185"/>
      <c r="AA792" s="185"/>
      <c r="AB792" s="657"/>
      <c r="AC792" s="657"/>
      <c r="AD792" s="185"/>
      <c r="AE792" s="657"/>
      <c r="AF792" s="657"/>
      <c r="AG792" s="185"/>
      <c r="AH792" s="575"/>
      <c r="AI792" s="185"/>
      <c r="AJ792" s="185"/>
      <c r="AK792" s="657"/>
      <c r="AL792" s="657"/>
      <c r="AM792" s="185"/>
      <c r="AN792" s="657"/>
      <c r="AO792" s="657"/>
    </row>
    <row r="793" spans="1:41">
      <c r="A793" s="575"/>
      <c r="B793" s="185"/>
      <c r="C793" s="575"/>
      <c r="D793" s="575"/>
      <c r="E793" s="185"/>
      <c r="F793" s="185"/>
      <c r="G793" s="185"/>
      <c r="H793" s="185"/>
      <c r="I793" s="185"/>
      <c r="J793" s="656"/>
      <c r="K793" s="657"/>
      <c r="L793" s="658"/>
      <c r="M793" s="657"/>
      <c r="N793" s="657"/>
      <c r="O793" s="185"/>
      <c r="P793" s="575"/>
      <c r="Q793" s="185"/>
      <c r="R793" s="185"/>
      <c r="S793" s="657"/>
      <c r="T793" s="657"/>
      <c r="U793" s="185"/>
      <c r="V793" s="657"/>
      <c r="W793" s="657"/>
      <c r="X793" s="185"/>
      <c r="Y793" s="575"/>
      <c r="Z793" s="185"/>
      <c r="AA793" s="185"/>
      <c r="AB793" s="657"/>
      <c r="AC793" s="657"/>
      <c r="AD793" s="185"/>
      <c r="AE793" s="657"/>
      <c r="AF793" s="657"/>
      <c r="AG793" s="185"/>
      <c r="AH793" s="575"/>
      <c r="AI793" s="185"/>
      <c r="AJ793" s="185"/>
      <c r="AK793" s="657"/>
      <c r="AL793" s="657"/>
      <c r="AM793" s="185"/>
      <c r="AN793" s="657"/>
      <c r="AO793" s="657"/>
    </row>
    <row r="794" spans="1:41">
      <c r="A794" s="575"/>
      <c r="B794" s="185"/>
      <c r="C794" s="575"/>
      <c r="D794" s="575"/>
      <c r="E794" s="185"/>
      <c r="F794" s="185"/>
      <c r="G794" s="185"/>
      <c r="H794" s="185"/>
      <c r="I794" s="185"/>
      <c r="J794" s="656"/>
      <c r="K794" s="657"/>
      <c r="L794" s="658"/>
      <c r="M794" s="657"/>
      <c r="N794" s="657"/>
      <c r="O794" s="185"/>
      <c r="P794" s="575"/>
      <c r="Q794" s="185"/>
      <c r="R794" s="185"/>
      <c r="S794" s="657"/>
      <c r="T794" s="657"/>
      <c r="U794" s="185"/>
      <c r="V794" s="657"/>
      <c r="W794" s="657"/>
      <c r="X794" s="185"/>
      <c r="Y794" s="575"/>
      <c r="Z794" s="185"/>
      <c r="AA794" s="185"/>
      <c r="AB794" s="657"/>
      <c r="AC794" s="657"/>
      <c r="AD794" s="185"/>
      <c r="AE794" s="657"/>
      <c r="AF794" s="657"/>
      <c r="AG794" s="185"/>
      <c r="AH794" s="575"/>
      <c r="AI794" s="185"/>
      <c r="AJ794" s="185"/>
      <c r="AK794" s="657"/>
      <c r="AL794" s="657"/>
      <c r="AM794" s="185"/>
      <c r="AN794" s="657"/>
      <c r="AO794" s="657"/>
    </row>
    <row r="795" spans="1:41">
      <c r="A795" s="575"/>
      <c r="B795" s="185"/>
      <c r="C795" s="575"/>
      <c r="D795" s="575"/>
      <c r="E795" s="185"/>
      <c r="F795" s="185"/>
      <c r="G795" s="185"/>
      <c r="H795" s="185"/>
      <c r="I795" s="185"/>
      <c r="J795" s="656"/>
      <c r="K795" s="657"/>
      <c r="L795" s="658"/>
      <c r="M795" s="657"/>
      <c r="N795" s="657"/>
      <c r="O795" s="185"/>
      <c r="P795" s="575"/>
      <c r="Q795" s="185"/>
      <c r="R795" s="185"/>
      <c r="S795" s="657"/>
      <c r="T795" s="657"/>
      <c r="U795" s="185"/>
      <c r="V795" s="657"/>
      <c r="W795" s="657"/>
      <c r="X795" s="185"/>
      <c r="Y795" s="575"/>
      <c r="Z795" s="185"/>
      <c r="AA795" s="185"/>
      <c r="AB795" s="657"/>
      <c r="AC795" s="657"/>
      <c r="AD795" s="185"/>
      <c r="AE795" s="657"/>
      <c r="AF795" s="657"/>
      <c r="AG795" s="185"/>
      <c r="AH795" s="575"/>
      <c r="AI795" s="185"/>
      <c r="AJ795" s="185"/>
      <c r="AK795" s="657"/>
      <c r="AL795" s="657"/>
      <c r="AM795" s="185"/>
      <c r="AN795" s="657"/>
      <c r="AO795" s="657"/>
    </row>
    <row r="796" spans="1:41">
      <c r="A796" s="575"/>
      <c r="B796" s="185"/>
      <c r="C796" s="575"/>
      <c r="D796" s="575"/>
      <c r="E796" s="185"/>
      <c r="F796" s="185"/>
      <c r="G796" s="185"/>
      <c r="H796" s="185"/>
      <c r="I796" s="185"/>
      <c r="J796" s="656"/>
      <c r="K796" s="657"/>
      <c r="L796" s="658"/>
      <c r="M796" s="657"/>
      <c r="N796" s="657"/>
      <c r="O796" s="185"/>
      <c r="P796" s="575"/>
      <c r="Q796" s="185"/>
      <c r="R796" s="185"/>
      <c r="S796" s="657"/>
      <c r="T796" s="657"/>
      <c r="U796" s="185"/>
      <c r="V796" s="657"/>
      <c r="W796" s="657"/>
      <c r="X796" s="185"/>
      <c r="Y796" s="575"/>
      <c r="Z796" s="185"/>
      <c r="AA796" s="185"/>
      <c r="AB796" s="657"/>
      <c r="AC796" s="657"/>
      <c r="AD796" s="185"/>
      <c r="AE796" s="657"/>
      <c r="AF796" s="657"/>
      <c r="AG796" s="185"/>
      <c r="AH796" s="575"/>
      <c r="AI796" s="185"/>
      <c r="AJ796" s="185"/>
      <c r="AK796" s="657"/>
      <c r="AL796" s="657"/>
      <c r="AM796" s="185"/>
      <c r="AN796" s="657"/>
      <c r="AO796" s="657"/>
    </row>
    <row r="797" spans="1:41">
      <c r="A797" s="575"/>
      <c r="B797" s="185"/>
      <c r="C797" s="575"/>
      <c r="D797" s="575"/>
      <c r="E797" s="185"/>
      <c r="F797" s="185"/>
      <c r="G797" s="185"/>
      <c r="H797" s="185"/>
      <c r="I797" s="185"/>
      <c r="J797" s="656"/>
      <c r="K797" s="657"/>
      <c r="L797" s="658"/>
      <c r="M797" s="657"/>
      <c r="N797" s="657"/>
      <c r="O797" s="185"/>
      <c r="P797" s="575"/>
      <c r="Q797" s="185"/>
      <c r="R797" s="185"/>
      <c r="S797" s="657"/>
      <c r="T797" s="657"/>
      <c r="U797" s="185"/>
      <c r="V797" s="657"/>
      <c r="W797" s="657"/>
      <c r="X797" s="185"/>
      <c r="Y797" s="575"/>
      <c r="Z797" s="185"/>
      <c r="AA797" s="185"/>
      <c r="AB797" s="657"/>
      <c r="AC797" s="657"/>
      <c r="AD797" s="185"/>
      <c r="AE797" s="657"/>
      <c r="AF797" s="657"/>
      <c r="AG797" s="185"/>
      <c r="AH797" s="575"/>
      <c r="AI797" s="185"/>
      <c r="AJ797" s="185"/>
      <c r="AK797" s="657"/>
      <c r="AL797" s="657"/>
      <c r="AM797" s="185"/>
      <c r="AN797" s="657"/>
      <c r="AO797" s="657"/>
    </row>
    <row r="798" spans="1:41">
      <c r="A798" s="575"/>
      <c r="B798" s="185"/>
      <c r="C798" s="575"/>
      <c r="D798" s="575"/>
      <c r="E798" s="185"/>
      <c r="F798" s="185"/>
      <c r="G798" s="185"/>
      <c r="H798" s="185"/>
      <c r="I798" s="185"/>
      <c r="J798" s="656"/>
      <c r="K798" s="657"/>
      <c r="L798" s="658"/>
      <c r="M798" s="657"/>
      <c r="N798" s="657"/>
      <c r="O798" s="185"/>
      <c r="P798" s="575"/>
      <c r="Q798" s="185"/>
      <c r="R798" s="185"/>
      <c r="S798" s="657"/>
      <c r="T798" s="657"/>
      <c r="U798" s="185"/>
      <c r="V798" s="657"/>
      <c r="W798" s="657"/>
      <c r="X798" s="185"/>
      <c r="Y798" s="575"/>
      <c r="Z798" s="185"/>
      <c r="AA798" s="185"/>
      <c r="AB798" s="657"/>
      <c r="AC798" s="657"/>
      <c r="AD798" s="185"/>
      <c r="AE798" s="657"/>
      <c r="AF798" s="657"/>
      <c r="AG798" s="185"/>
      <c r="AH798" s="575"/>
      <c r="AI798" s="185"/>
      <c r="AJ798" s="185"/>
      <c r="AK798" s="657"/>
      <c r="AL798" s="657"/>
      <c r="AM798" s="185"/>
      <c r="AN798" s="657"/>
      <c r="AO798" s="657"/>
    </row>
    <row r="799" spans="1:41">
      <c r="A799" s="575"/>
      <c r="B799" s="185"/>
      <c r="C799" s="575"/>
      <c r="D799" s="575"/>
      <c r="E799" s="185"/>
      <c r="F799" s="185"/>
      <c r="G799" s="185"/>
      <c r="H799" s="185"/>
      <c r="I799" s="185"/>
      <c r="J799" s="656"/>
      <c r="K799" s="657"/>
      <c r="L799" s="658"/>
      <c r="M799" s="657"/>
      <c r="N799" s="657"/>
      <c r="O799" s="185"/>
      <c r="P799" s="575"/>
      <c r="Q799" s="185"/>
      <c r="R799" s="185"/>
      <c r="S799" s="657"/>
      <c r="T799" s="657"/>
      <c r="U799" s="185"/>
      <c r="V799" s="657"/>
      <c r="W799" s="657"/>
      <c r="X799" s="185"/>
      <c r="Y799" s="575"/>
      <c r="Z799" s="185"/>
      <c r="AA799" s="185"/>
      <c r="AB799" s="657"/>
      <c r="AC799" s="657"/>
      <c r="AD799" s="185"/>
      <c r="AE799" s="657"/>
      <c r="AF799" s="657"/>
      <c r="AG799" s="185"/>
      <c r="AH799" s="575"/>
      <c r="AI799" s="185"/>
      <c r="AJ799" s="185"/>
      <c r="AK799" s="657"/>
      <c r="AL799" s="657"/>
      <c r="AM799" s="185"/>
      <c r="AN799" s="657"/>
      <c r="AO799" s="657"/>
    </row>
    <row r="800" spans="1:41">
      <c r="A800" s="575"/>
      <c r="B800" s="185"/>
      <c r="C800" s="575"/>
      <c r="D800" s="575"/>
      <c r="E800" s="185"/>
      <c r="F800" s="185"/>
      <c r="G800" s="185"/>
      <c r="H800" s="185"/>
      <c r="I800" s="185"/>
      <c r="J800" s="656"/>
      <c r="K800" s="657"/>
      <c r="L800" s="658"/>
      <c r="M800" s="657"/>
      <c r="N800" s="657"/>
      <c r="O800" s="185"/>
      <c r="P800" s="575"/>
      <c r="Q800" s="185"/>
      <c r="R800" s="185"/>
      <c r="S800" s="657"/>
      <c r="T800" s="657"/>
      <c r="U800" s="185"/>
      <c r="V800" s="657"/>
      <c r="W800" s="657"/>
      <c r="X800" s="185"/>
      <c r="Y800" s="575"/>
      <c r="Z800" s="185"/>
      <c r="AA800" s="185"/>
      <c r="AB800" s="657"/>
      <c r="AC800" s="657"/>
      <c r="AD800" s="185"/>
      <c r="AE800" s="657"/>
      <c r="AF800" s="657"/>
      <c r="AG800" s="185"/>
      <c r="AH800" s="575"/>
      <c r="AI800" s="185"/>
      <c r="AJ800" s="185"/>
      <c r="AK800" s="657"/>
      <c r="AL800" s="657"/>
      <c r="AM800" s="185"/>
      <c r="AN800" s="657"/>
      <c r="AO800" s="657"/>
    </row>
    <row r="801" spans="1:41">
      <c r="A801" s="575"/>
      <c r="B801" s="185"/>
      <c r="C801" s="575"/>
      <c r="D801" s="575"/>
      <c r="E801" s="185"/>
      <c r="F801" s="185"/>
      <c r="G801" s="185"/>
      <c r="H801" s="185"/>
      <c r="I801" s="185"/>
      <c r="J801" s="656"/>
      <c r="K801" s="657"/>
      <c r="L801" s="658"/>
      <c r="M801" s="657"/>
      <c r="N801" s="657"/>
      <c r="O801" s="185"/>
      <c r="P801" s="575"/>
      <c r="Q801" s="185"/>
      <c r="R801" s="185"/>
      <c r="S801" s="657"/>
      <c r="T801" s="657"/>
      <c r="U801" s="185"/>
      <c r="V801" s="657"/>
      <c r="W801" s="657"/>
      <c r="X801" s="185"/>
      <c r="Y801" s="575"/>
      <c r="Z801" s="185"/>
      <c r="AA801" s="185"/>
      <c r="AB801" s="657"/>
      <c r="AC801" s="657"/>
      <c r="AD801" s="185"/>
      <c r="AE801" s="657"/>
      <c r="AF801" s="657"/>
      <c r="AG801" s="185"/>
      <c r="AH801" s="575"/>
      <c r="AI801" s="185"/>
      <c r="AJ801" s="185"/>
      <c r="AK801" s="657"/>
      <c r="AL801" s="657"/>
      <c r="AM801" s="185"/>
      <c r="AN801" s="657"/>
      <c r="AO801" s="657"/>
    </row>
    <row r="802" spans="1:41">
      <c r="A802" s="575"/>
      <c r="B802" s="185"/>
      <c r="C802" s="575"/>
      <c r="D802" s="575"/>
      <c r="E802" s="185"/>
      <c r="F802" s="185"/>
      <c r="G802" s="185"/>
      <c r="H802" s="185"/>
      <c r="I802" s="185"/>
      <c r="J802" s="656"/>
      <c r="K802" s="657"/>
      <c r="L802" s="658"/>
      <c r="M802" s="657"/>
      <c r="N802" s="657"/>
      <c r="O802" s="185"/>
      <c r="P802" s="575"/>
      <c r="Q802" s="185"/>
      <c r="R802" s="185"/>
      <c r="S802" s="657"/>
      <c r="T802" s="657"/>
      <c r="U802" s="185"/>
      <c r="V802" s="657"/>
      <c r="W802" s="657"/>
      <c r="X802" s="185"/>
      <c r="Y802" s="575"/>
      <c r="Z802" s="185"/>
      <c r="AA802" s="185"/>
      <c r="AB802" s="657"/>
      <c r="AC802" s="657"/>
      <c r="AD802" s="185"/>
      <c r="AE802" s="657"/>
      <c r="AF802" s="657"/>
      <c r="AG802" s="185"/>
      <c r="AH802" s="575"/>
      <c r="AI802" s="185"/>
      <c r="AJ802" s="185"/>
      <c r="AK802" s="657"/>
      <c r="AL802" s="657"/>
      <c r="AM802" s="185"/>
      <c r="AN802" s="657"/>
      <c r="AO802" s="657"/>
    </row>
    <row r="803" spans="1:41">
      <c r="A803" s="575"/>
      <c r="B803" s="185"/>
      <c r="C803" s="575"/>
      <c r="D803" s="575"/>
      <c r="E803" s="185"/>
      <c r="F803" s="185"/>
      <c r="G803" s="185"/>
      <c r="H803" s="185"/>
      <c r="I803" s="185"/>
      <c r="J803" s="656"/>
      <c r="K803" s="657"/>
      <c r="L803" s="658"/>
      <c r="M803" s="657"/>
      <c r="N803" s="657"/>
      <c r="O803" s="185"/>
      <c r="P803" s="575"/>
      <c r="Q803" s="185"/>
      <c r="R803" s="185"/>
      <c r="S803" s="657"/>
      <c r="T803" s="657"/>
      <c r="U803" s="185"/>
      <c r="V803" s="657"/>
      <c r="W803" s="657"/>
      <c r="X803" s="185"/>
      <c r="Y803" s="575"/>
      <c r="Z803" s="185"/>
      <c r="AA803" s="185"/>
      <c r="AB803" s="657"/>
      <c r="AC803" s="657"/>
      <c r="AD803" s="185"/>
      <c r="AE803" s="657"/>
      <c r="AF803" s="657"/>
      <c r="AG803" s="185"/>
      <c r="AH803" s="575"/>
      <c r="AI803" s="185"/>
      <c r="AJ803" s="185"/>
      <c r="AK803" s="657"/>
      <c r="AL803" s="657"/>
      <c r="AM803" s="185"/>
      <c r="AN803" s="657"/>
      <c r="AO803" s="657"/>
    </row>
    <row r="804" spans="1:41">
      <c r="A804" s="575"/>
      <c r="B804" s="185"/>
      <c r="C804" s="575"/>
      <c r="D804" s="575"/>
      <c r="E804" s="185"/>
      <c r="F804" s="185"/>
      <c r="G804" s="185"/>
      <c r="H804" s="185"/>
      <c r="I804" s="185"/>
      <c r="J804" s="656"/>
      <c r="K804" s="657"/>
      <c r="L804" s="658"/>
      <c r="M804" s="657"/>
      <c r="N804" s="657"/>
      <c r="O804" s="185"/>
      <c r="P804" s="575"/>
      <c r="Q804" s="185"/>
      <c r="R804" s="185"/>
      <c r="S804" s="657"/>
      <c r="T804" s="657"/>
      <c r="U804" s="185"/>
      <c r="V804" s="657"/>
      <c r="W804" s="657"/>
      <c r="X804" s="185"/>
      <c r="Y804" s="575"/>
      <c r="Z804" s="185"/>
      <c r="AA804" s="185"/>
      <c r="AB804" s="657"/>
      <c r="AC804" s="657"/>
      <c r="AD804" s="185"/>
      <c r="AE804" s="657"/>
      <c r="AF804" s="657"/>
      <c r="AG804" s="185"/>
      <c r="AH804" s="575"/>
      <c r="AI804" s="185"/>
      <c r="AJ804" s="185"/>
      <c r="AK804" s="657"/>
      <c r="AL804" s="657"/>
      <c r="AM804" s="185"/>
      <c r="AN804" s="657"/>
      <c r="AO804" s="657"/>
    </row>
    <row r="805" spans="1:41">
      <c r="A805" s="575"/>
      <c r="B805" s="185"/>
      <c r="C805" s="575"/>
      <c r="D805" s="575"/>
      <c r="E805" s="185"/>
      <c r="F805" s="185"/>
      <c r="G805" s="185"/>
      <c r="H805" s="185"/>
      <c r="I805" s="185"/>
      <c r="J805" s="656"/>
      <c r="K805" s="657"/>
      <c r="L805" s="658"/>
      <c r="M805" s="657"/>
      <c r="N805" s="657"/>
      <c r="O805" s="185"/>
      <c r="P805" s="575"/>
      <c r="Q805" s="185"/>
      <c r="R805" s="185"/>
      <c r="S805" s="657"/>
      <c r="T805" s="657"/>
      <c r="U805" s="185"/>
      <c r="V805" s="657"/>
      <c r="W805" s="657"/>
      <c r="X805" s="185"/>
      <c r="Y805" s="575"/>
      <c r="Z805" s="185"/>
      <c r="AA805" s="185"/>
      <c r="AB805" s="657"/>
      <c r="AC805" s="657"/>
      <c r="AD805" s="185"/>
      <c r="AE805" s="657"/>
      <c r="AF805" s="657"/>
      <c r="AG805" s="185"/>
      <c r="AH805" s="575"/>
      <c r="AI805" s="185"/>
      <c r="AJ805" s="185"/>
      <c r="AK805" s="657"/>
      <c r="AL805" s="657"/>
      <c r="AM805" s="185"/>
      <c r="AN805" s="657"/>
      <c r="AO805" s="657"/>
    </row>
    <row r="806" spans="1:41">
      <c r="A806" s="575"/>
      <c r="B806" s="185"/>
      <c r="C806" s="575"/>
      <c r="D806" s="575"/>
      <c r="E806" s="185"/>
      <c r="F806" s="185"/>
      <c r="G806" s="185"/>
      <c r="H806" s="185"/>
      <c r="I806" s="185"/>
      <c r="J806" s="656"/>
      <c r="K806" s="657"/>
      <c r="L806" s="658"/>
      <c r="M806" s="657"/>
      <c r="N806" s="657"/>
      <c r="O806" s="185"/>
      <c r="P806" s="575"/>
      <c r="Q806" s="185"/>
      <c r="R806" s="185"/>
      <c r="S806" s="657"/>
      <c r="T806" s="657"/>
      <c r="U806" s="185"/>
      <c r="V806" s="657"/>
      <c r="W806" s="657"/>
      <c r="X806" s="185"/>
      <c r="Y806" s="575"/>
      <c r="Z806" s="185"/>
      <c r="AA806" s="185"/>
      <c r="AB806" s="657"/>
      <c r="AC806" s="657"/>
      <c r="AD806" s="185"/>
      <c r="AE806" s="657"/>
      <c r="AF806" s="657"/>
      <c r="AG806" s="185"/>
      <c r="AH806" s="575"/>
      <c r="AI806" s="185"/>
      <c r="AJ806" s="185"/>
      <c r="AK806" s="657"/>
      <c r="AL806" s="657"/>
      <c r="AM806" s="185"/>
      <c r="AN806" s="657"/>
      <c r="AO806" s="657"/>
    </row>
    <row r="807" spans="1:41">
      <c r="A807" s="575"/>
      <c r="B807" s="185"/>
      <c r="C807" s="575"/>
      <c r="D807" s="575"/>
      <c r="E807" s="185"/>
      <c r="F807" s="185"/>
      <c r="G807" s="185"/>
      <c r="H807" s="185"/>
      <c r="I807" s="185"/>
      <c r="J807" s="656"/>
      <c r="K807" s="657"/>
      <c r="L807" s="658"/>
      <c r="M807" s="657"/>
      <c r="N807" s="657"/>
      <c r="O807" s="185"/>
      <c r="P807" s="575"/>
      <c r="Q807" s="185"/>
      <c r="R807" s="185"/>
      <c r="S807" s="657"/>
      <c r="T807" s="657"/>
      <c r="U807" s="185"/>
      <c r="V807" s="657"/>
      <c r="W807" s="657"/>
      <c r="X807" s="185"/>
      <c r="Y807" s="575"/>
      <c r="Z807" s="185"/>
      <c r="AA807" s="185"/>
      <c r="AB807" s="657"/>
      <c r="AC807" s="657"/>
      <c r="AD807" s="185"/>
      <c r="AE807" s="657"/>
      <c r="AF807" s="657"/>
      <c r="AG807" s="185"/>
      <c r="AH807" s="575"/>
      <c r="AI807" s="185"/>
      <c r="AJ807" s="185"/>
      <c r="AK807" s="657"/>
      <c r="AL807" s="657"/>
      <c r="AM807" s="185"/>
      <c r="AN807" s="657"/>
      <c r="AO807" s="657"/>
    </row>
    <row r="808" spans="1:41">
      <c r="A808" s="575"/>
      <c r="B808" s="185"/>
      <c r="C808" s="575"/>
      <c r="D808" s="575"/>
      <c r="E808" s="185"/>
      <c r="F808" s="185"/>
      <c r="G808" s="185"/>
      <c r="H808" s="185"/>
      <c r="I808" s="185"/>
      <c r="J808" s="656"/>
      <c r="K808" s="657"/>
      <c r="L808" s="658"/>
      <c r="M808" s="657"/>
      <c r="N808" s="657"/>
      <c r="O808" s="185"/>
      <c r="P808" s="575"/>
      <c r="Q808" s="185"/>
      <c r="R808" s="185"/>
      <c r="S808" s="657"/>
      <c r="T808" s="657"/>
      <c r="U808" s="185"/>
      <c r="V808" s="657"/>
      <c r="W808" s="657"/>
      <c r="X808" s="185"/>
      <c r="Y808" s="575"/>
      <c r="Z808" s="185"/>
      <c r="AA808" s="185"/>
      <c r="AB808" s="657"/>
      <c r="AC808" s="657"/>
      <c r="AD808" s="185"/>
      <c r="AE808" s="657"/>
      <c r="AF808" s="657"/>
      <c r="AG808" s="185"/>
      <c r="AH808" s="575"/>
      <c r="AI808" s="185"/>
      <c r="AJ808" s="185"/>
      <c r="AK808" s="657"/>
      <c r="AL808" s="657"/>
      <c r="AM808" s="185"/>
      <c r="AN808" s="657"/>
      <c r="AO808" s="657"/>
    </row>
    <row r="809" spans="1:41">
      <c r="A809" s="575"/>
      <c r="B809" s="185"/>
      <c r="C809" s="575"/>
      <c r="D809" s="575"/>
      <c r="E809" s="185"/>
      <c r="F809" s="185"/>
      <c r="G809" s="185"/>
      <c r="H809" s="185"/>
      <c r="I809" s="185"/>
      <c r="J809" s="656"/>
      <c r="K809" s="657"/>
      <c r="L809" s="658"/>
      <c r="M809" s="657"/>
      <c r="N809" s="657"/>
      <c r="O809" s="185"/>
      <c r="P809" s="575"/>
      <c r="Q809" s="185"/>
      <c r="R809" s="185"/>
      <c r="S809" s="657"/>
      <c r="T809" s="657"/>
      <c r="U809" s="185"/>
      <c r="V809" s="657"/>
      <c r="W809" s="657"/>
      <c r="X809" s="185"/>
      <c r="Y809" s="575"/>
      <c r="Z809" s="185"/>
      <c r="AA809" s="185"/>
      <c r="AB809" s="657"/>
      <c r="AC809" s="657"/>
      <c r="AD809" s="185"/>
      <c r="AE809" s="657"/>
      <c r="AF809" s="657"/>
      <c r="AG809" s="185"/>
      <c r="AH809" s="575"/>
      <c r="AI809" s="185"/>
      <c r="AJ809" s="185"/>
      <c r="AK809" s="657"/>
      <c r="AL809" s="657"/>
      <c r="AM809" s="185"/>
      <c r="AN809" s="657"/>
      <c r="AO809" s="657"/>
    </row>
    <row r="810" spans="1:41">
      <c r="A810" s="575"/>
      <c r="B810" s="185"/>
      <c r="C810" s="575"/>
      <c r="D810" s="575"/>
      <c r="E810" s="185"/>
      <c r="F810" s="185"/>
      <c r="G810" s="185"/>
      <c r="H810" s="185"/>
      <c r="I810" s="185"/>
      <c r="J810" s="656"/>
      <c r="K810" s="657"/>
      <c r="L810" s="658"/>
      <c r="M810" s="657"/>
      <c r="N810" s="657"/>
      <c r="O810" s="185"/>
      <c r="P810" s="575"/>
      <c r="Q810" s="185"/>
      <c r="R810" s="185"/>
      <c r="S810" s="657"/>
      <c r="T810" s="657"/>
      <c r="U810" s="185"/>
      <c r="V810" s="657"/>
      <c r="W810" s="657"/>
      <c r="X810" s="185"/>
      <c r="Y810" s="575"/>
      <c r="Z810" s="185"/>
      <c r="AA810" s="185"/>
      <c r="AB810" s="657"/>
      <c r="AC810" s="657"/>
      <c r="AD810" s="185"/>
      <c r="AE810" s="657"/>
      <c r="AF810" s="657"/>
      <c r="AG810" s="185"/>
      <c r="AH810" s="575"/>
      <c r="AI810" s="185"/>
      <c r="AJ810" s="185"/>
      <c r="AK810" s="657"/>
      <c r="AL810" s="657"/>
      <c r="AM810" s="185"/>
      <c r="AN810" s="657"/>
      <c r="AO810" s="657"/>
    </row>
    <row r="811" spans="1:41">
      <c r="A811" s="575"/>
      <c r="B811" s="185"/>
      <c r="C811" s="575"/>
      <c r="D811" s="575"/>
      <c r="E811" s="185"/>
      <c r="F811" s="185"/>
      <c r="G811" s="185"/>
      <c r="H811" s="185"/>
      <c r="I811" s="185"/>
      <c r="J811" s="656"/>
      <c r="K811" s="657"/>
      <c r="L811" s="658"/>
      <c r="M811" s="657"/>
      <c r="N811" s="657"/>
      <c r="O811" s="185"/>
      <c r="P811" s="575"/>
      <c r="Q811" s="185"/>
      <c r="R811" s="185"/>
      <c r="S811" s="657"/>
      <c r="T811" s="657"/>
      <c r="U811" s="185"/>
      <c r="V811" s="657"/>
      <c r="W811" s="657"/>
      <c r="X811" s="185"/>
      <c r="Y811" s="575"/>
      <c r="Z811" s="185"/>
      <c r="AA811" s="185"/>
      <c r="AB811" s="657"/>
      <c r="AC811" s="657"/>
      <c r="AD811" s="185"/>
      <c r="AE811" s="657"/>
      <c r="AF811" s="657"/>
      <c r="AG811" s="185"/>
      <c r="AH811" s="575"/>
      <c r="AI811" s="185"/>
      <c r="AJ811" s="185"/>
      <c r="AK811" s="657"/>
      <c r="AL811" s="657"/>
      <c r="AM811" s="185"/>
      <c r="AN811" s="657"/>
      <c r="AO811" s="657"/>
    </row>
    <row r="812" spans="1:41">
      <c r="A812" s="575"/>
      <c r="B812" s="185"/>
      <c r="C812" s="575"/>
      <c r="D812" s="575"/>
      <c r="E812" s="185"/>
      <c r="F812" s="185"/>
      <c r="G812" s="185"/>
      <c r="H812" s="185"/>
      <c r="I812" s="185"/>
      <c r="J812" s="656"/>
      <c r="K812" s="657"/>
      <c r="L812" s="658"/>
      <c r="M812" s="657"/>
      <c r="N812" s="657"/>
      <c r="O812" s="185"/>
      <c r="P812" s="575"/>
      <c r="Q812" s="185"/>
      <c r="R812" s="185"/>
      <c r="S812" s="657"/>
      <c r="T812" s="657"/>
      <c r="U812" s="185"/>
      <c r="V812" s="657"/>
      <c r="W812" s="657"/>
      <c r="X812" s="185"/>
      <c r="Y812" s="575"/>
      <c r="Z812" s="185"/>
      <c r="AA812" s="185"/>
      <c r="AB812" s="657"/>
      <c r="AC812" s="657"/>
      <c r="AD812" s="185"/>
      <c r="AE812" s="657"/>
      <c r="AF812" s="657"/>
      <c r="AG812" s="185"/>
      <c r="AH812" s="575"/>
      <c r="AI812" s="185"/>
      <c r="AJ812" s="185"/>
      <c r="AK812" s="657"/>
      <c r="AL812" s="657"/>
      <c r="AM812" s="185"/>
      <c r="AN812" s="657"/>
      <c r="AO812" s="657"/>
    </row>
    <row r="813" spans="1:41">
      <c r="A813" s="575"/>
      <c r="B813" s="185"/>
      <c r="C813" s="575"/>
      <c r="D813" s="575"/>
      <c r="E813" s="185"/>
      <c r="F813" s="185"/>
      <c r="G813" s="185"/>
      <c r="H813" s="185"/>
      <c r="I813" s="185"/>
      <c r="J813" s="656"/>
      <c r="K813" s="657"/>
      <c r="L813" s="658"/>
      <c r="M813" s="657"/>
      <c r="N813" s="657"/>
      <c r="O813" s="185"/>
      <c r="P813" s="575"/>
      <c r="Q813" s="185"/>
      <c r="R813" s="185"/>
      <c r="S813" s="657"/>
      <c r="T813" s="657"/>
      <c r="U813" s="185"/>
      <c r="V813" s="657"/>
      <c r="W813" s="657"/>
      <c r="X813" s="185"/>
      <c r="Y813" s="575"/>
      <c r="Z813" s="185"/>
      <c r="AA813" s="185"/>
      <c r="AB813" s="657"/>
      <c r="AC813" s="657"/>
      <c r="AD813" s="185"/>
      <c r="AE813" s="657"/>
      <c r="AF813" s="657"/>
      <c r="AG813" s="185"/>
      <c r="AH813" s="575"/>
      <c r="AI813" s="185"/>
      <c r="AJ813" s="185"/>
      <c r="AK813" s="657"/>
      <c r="AL813" s="657"/>
      <c r="AM813" s="185"/>
      <c r="AN813" s="657"/>
      <c r="AO813" s="657"/>
    </row>
    <row r="814" spans="1:41">
      <c r="A814" s="575"/>
      <c r="B814" s="185"/>
      <c r="C814" s="575"/>
      <c r="D814" s="575"/>
      <c r="E814" s="185"/>
      <c r="F814" s="185"/>
      <c r="G814" s="185"/>
      <c r="H814" s="185"/>
      <c r="I814" s="185"/>
      <c r="J814" s="656"/>
      <c r="K814" s="657"/>
      <c r="L814" s="658"/>
      <c r="M814" s="657"/>
      <c r="N814" s="657"/>
      <c r="O814" s="185"/>
      <c r="P814" s="575"/>
      <c r="Q814" s="185"/>
      <c r="R814" s="185"/>
      <c r="S814" s="657"/>
      <c r="T814" s="657"/>
      <c r="U814" s="185"/>
      <c r="V814" s="657"/>
      <c r="W814" s="657"/>
      <c r="X814" s="185"/>
      <c r="Y814" s="575"/>
      <c r="Z814" s="185"/>
      <c r="AA814" s="185"/>
      <c r="AB814" s="657"/>
      <c r="AC814" s="657"/>
      <c r="AD814" s="185"/>
      <c r="AE814" s="657"/>
      <c r="AF814" s="657"/>
      <c r="AG814" s="185"/>
      <c r="AH814" s="575"/>
      <c r="AI814" s="185"/>
      <c r="AJ814" s="185"/>
      <c r="AK814" s="657"/>
      <c r="AL814" s="657"/>
      <c r="AM814" s="185"/>
      <c r="AN814" s="657"/>
      <c r="AO814" s="657"/>
    </row>
    <row r="815" spans="1:41">
      <c r="A815" s="575"/>
      <c r="B815" s="185"/>
      <c r="C815" s="575"/>
      <c r="D815" s="575"/>
      <c r="E815" s="185"/>
      <c r="F815" s="185"/>
      <c r="G815" s="185"/>
      <c r="H815" s="185"/>
      <c r="I815" s="185"/>
      <c r="J815" s="656"/>
      <c r="K815" s="657"/>
      <c r="L815" s="658"/>
      <c r="M815" s="657"/>
      <c r="N815" s="657"/>
      <c r="O815" s="185"/>
      <c r="P815" s="575"/>
      <c r="Q815" s="185"/>
      <c r="R815" s="185"/>
      <c r="S815" s="657"/>
      <c r="T815" s="657"/>
      <c r="U815" s="185"/>
      <c r="V815" s="657"/>
      <c r="W815" s="657"/>
      <c r="X815" s="185"/>
      <c r="Y815" s="575"/>
      <c r="Z815" s="185"/>
      <c r="AA815" s="185"/>
      <c r="AB815" s="657"/>
      <c r="AC815" s="657"/>
      <c r="AD815" s="185"/>
      <c r="AE815" s="657"/>
      <c r="AF815" s="657"/>
      <c r="AG815" s="185"/>
      <c r="AH815" s="575"/>
      <c r="AI815" s="185"/>
      <c r="AJ815" s="185"/>
      <c r="AK815" s="657"/>
      <c r="AL815" s="657"/>
      <c r="AM815" s="185"/>
      <c r="AN815" s="657"/>
      <c r="AO815" s="657"/>
    </row>
    <row r="816" spans="1:41">
      <c r="A816" s="575"/>
      <c r="B816" s="185"/>
      <c r="C816" s="575"/>
      <c r="D816" s="575"/>
      <c r="E816" s="185"/>
      <c r="F816" s="185"/>
      <c r="G816" s="185"/>
      <c r="H816" s="185"/>
      <c r="I816" s="185"/>
      <c r="J816" s="656"/>
      <c r="K816" s="657"/>
      <c r="L816" s="658"/>
      <c r="M816" s="657"/>
      <c r="N816" s="657"/>
      <c r="O816" s="185"/>
      <c r="P816" s="575"/>
      <c r="Q816" s="185"/>
      <c r="R816" s="185"/>
      <c r="S816" s="657"/>
      <c r="T816" s="657"/>
      <c r="U816" s="185"/>
      <c r="V816" s="657"/>
      <c r="W816" s="657"/>
      <c r="X816" s="185"/>
      <c r="Y816" s="575"/>
      <c r="Z816" s="185"/>
      <c r="AA816" s="185"/>
      <c r="AB816" s="657"/>
      <c r="AC816" s="657"/>
      <c r="AD816" s="185"/>
      <c r="AE816" s="657"/>
      <c r="AF816" s="657"/>
      <c r="AG816" s="185"/>
      <c r="AH816" s="575"/>
      <c r="AI816" s="185"/>
      <c r="AJ816" s="185"/>
      <c r="AK816" s="657"/>
      <c r="AL816" s="657"/>
      <c r="AM816" s="185"/>
      <c r="AN816" s="657"/>
      <c r="AO816" s="657"/>
    </row>
    <row r="817" spans="1:41">
      <c r="A817" s="575"/>
      <c r="B817" s="185"/>
      <c r="C817" s="575"/>
      <c r="D817" s="575"/>
      <c r="E817" s="185"/>
      <c r="F817" s="185"/>
      <c r="G817" s="185"/>
      <c r="H817" s="185"/>
      <c r="I817" s="185"/>
      <c r="J817" s="656"/>
      <c r="K817" s="657"/>
      <c r="L817" s="658"/>
      <c r="M817" s="657"/>
      <c r="N817" s="657"/>
      <c r="O817" s="185"/>
      <c r="P817" s="575"/>
      <c r="Q817" s="185"/>
      <c r="R817" s="185"/>
      <c r="S817" s="657"/>
      <c r="T817" s="657"/>
      <c r="U817" s="185"/>
      <c r="V817" s="657"/>
      <c r="W817" s="657"/>
      <c r="X817" s="185"/>
      <c r="Y817" s="575"/>
      <c r="Z817" s="185"/>
      <c r="AA817" s="185"/>
      <c r="AB817" s="657"/>
      <c r="AC817" s="657"/>
      <c r="AD817" s="185"/>
      <c r="AE817" s="657"/>
      <c r="AF817" s="657"/>
      <c r="AG817" s="185"/>
      <c r="AH817" s="575"/>
      <c r="AI817" s="185"/>
      <c r="AJ817" s="185"/>
      <c r="AK817" s="657"/>
      <c r="AL817" s="657"/>
      <c r="AM817" s="185"/>
      <c r="AN817" s="657"/>
      <c r="AO817" s="657"/>
    </row>
    <row r="818" spans="1:41">
      <c r="A818" s="575"/>
      <c r="B818" s="185"/>
      <c r="C818" s="575"/>
      <c r="D818" s="575"/>
      <c r="E818" s="185"/>
      <c r="F818" s="185"/>
      <c r="G818" s="185"/>
      <c r="H818" s="185"/>
      <c r="I818" s="185"/>
      <c r="J818" s="656"/>
      <c r="K818" s="657"/>
      <c r="L818" s="658"/>
      <c r="M818" s="657"/>
      <c r="N818" s="657"/>
      <c r="O818" s="185"/>
      <c r="P818" s="575"/>
      <c r="Q818" s="185"/>
      <c r="R818" s="185"/>
      <c r="S818" s="657"/>
      <c r="T818" s="657"/>
      <c r="U818" s="185"/>
      <c r="V818" s="657"/>
      <c r="W818" s="657"/>
      <c r="X818" s="185"/>
      <c r="Y818" s="575"/>
      <c r="Z818" s="185"/>
      <c r="AA818" s="185"/>
      <c r="AB818" s="657"/>
      <c r="AC818" s="657"/>
      <c r="AD818" s="185"/>
      <c r="AE818" s="657"/>
      <c r="AF818" s="657"/>
      <c r="AG818" s="185"/>
      <c r="AH818" s="575"/>
      <c r="AI818" s="185"/>
      <c r="AJ818" s="185"/>
      <c r="AK818" s="657"/>
      <c r="AL818" s="657"/>
      <c r="AM818" s="185"/>
      <c r="AN818" s="657"/>
      <c r="AO818" s="657"/>
    </row>
    <row r="819" spans="1:41">
      <c r="A819" s="575"/>
      <c r="B819" s="185"/>
      <c r="C819" s="575"/>
      <c r="D819" s="575"/>
      <c r="E819" s="185"/>
      <c r="F819" s="185"/>
      <c r="G819" s="185"/>
      <c r="H819" s="185"/>
      <c r="I819" s="185"/>
      <c r="J819" s="656"/>
      <c r="K819" s="657"/>
      <c r="L819" s="658"/>
      <c r="M819" s="657"/>
      <c r="N819" s="657"/>
      <c r="O819" s="185"/>
      <c r="P819" s="575"/>
      <c r="Q819" s="185"/>
      <c r="R819" s="185"/>
      <c r="S819" s="657"/>
      <c r="T819" s="657"/>
      <c r="U819" s="185"/>
      <c r="V819" s="657"/>
      <c r="W819" s="657"/>
      <c r="X819" s="185"/>
      <c r="Y819" s="575"/>
      <c r="Z819" s="185"/>
      <c r="AA819" s="185"/>
      <c r="AB819" s="657"/>
      <c r="AC819" s="657"/>
      <c r="AD819" s="185"/>
      <c r="AE819" s="657"/>
      <c r="AF819" s="657"/>
      <c r="AG819" s="185"/>
      <c r="AH819" s="575"/>
      <c r="AI819" s="185"/>
      <c r="AJ819" s="185"/>
      <c r="AK819" s="657"/>
      <c r="AL819" s="657"/>
      <c r="AM819" s="185"/>
      <c r="AN819" s="657"/>
      <c r="AO819" s="657"/>
    </row>
    <row r="820" spans="1:41">
      <c r="A820" s="575"/>
      <c r="B820" s="185"/>
      <c r="C820" s="575"/>
      <c r="D820" s="575"/>
      <c r="E820" s="185"/>
      <c r="F820" s="185"/>
      <c r="G820" s="185"/>
      <c r="H820" s="185"/>
      <c r="I820" s="185"/>
      <c r="J820" s="656"/>
      <c r="K820" s="657"/>
      <c r="L820" s="658"/>
      <c r="M820" s="657"/>
      <c r="N820" s="657"/>
      <c r="O820" s="185"/>
      <c r="P820" s="575"/>
      <c r="Q820" s="185"/>
      <c r="R820" s="185"/>
      <c r="S820" s="657"/>
      <c r="T820" s="657"/>
      <c r="U820" s="185"/>
      <c r="V820" s="657"/>
      <c r="W820" s="657"/>
      <c r="X820" s="185"/>
      <c r="Y820" s="575"/>
      <c r="Z820" s="185"/>
      <c r="AA820" s="185"/>
      <c r="AB820" s="657"/>
      <c r="AC820" s="657"/>
      <c r="AD820" s="185"/>
      <c r="AE820" s="657"/>
      <c r="AF820" s="657"/>
      <c r="AG820" s="185"/>
      <c r="AH820" s="575"/>
      <c r="AI820" s="185"/>
      <c r="AJ820" s="185"/>
      <c r="AK820" s="657"/>
      <c r="AL820" s="657"/>
      <c r="AM820" s="185"/>
      <c r="AN820" s="657"/>
      <c r="AO820" s="657"/>
    </row>
    <row r="821" spans="1:41">
      <c r="A821" s="575"/>
      <c r="B821" s="185"/>
      <c r="C821" s="575"/>
      <c r="D821" s="575"/>
      <c r="E821" s="185"/>
      <c r="F821" s="185"/>
      <c r="G821" s="185"/>
      <c r="H821" s="185"/>
      <c r="I821" s="185"/>
      <c r="J821" s="656"/>
      <c r="K821" s="657"/>
      <c r="L821" s="658"/>
      <c r="M821" s="657"/>
      <c r="N821" s="657"/>
      <c r="O821" s="185"/>
      <c r="P821" s="575"/>
      <c r="Q821" s="185"/>
      <c r="R821" s="185"/>
      <c r="S821" s="657"/>
      <c r="T821" s="657"/>
      <c r="U821" s="185"/>
      <c r="V821" s="657"/>
      <c r="W821" s="657"/>
      <c r="X821" s="185"/>
      <c r="Y821" s="575"/>
      <c r="Z821" s="185"/>
      <c r="AA821" s="185"/>
      <c r="AB821" s="657"/>
      <c r="AC821" s="657"/>
      <c r="AD821" s="185"/>
      <c r="AE821" s="657"/>
      <c r="AF821" s="657"/>
      <c r="AG821" s="185"/>
      <c r="AH821" s="575"/>
      <c r="AI821" s="185"/>
      <c r="AJ821" s="185"/>
      <c r="AK821" s="657"/>
      <c r="AL821" s="657"/>
      <c r="AM821" s="185"/>
      <c r="AN821" s="657"/>
      <c r="AO821" s="657"/>
    </row>
    <row r="822" spans="1:41">
      <c r="A822" s="575"/>
      <c r="B822" s="185"/>
      <c r="C822" s="575"/>
      <c r="D822" s="575"/>
      <c r="E822" s="185"/>
      <c r="F822" s="185"/>
      <c r="G822" s="185"/>
      <c r="H822" s="185"/>
      <c r="I822" s="185"/>
      <c r="J822" s="656"/>
      <c r="K822" s="657"/>
      <c r="L822" s="658"/>
      <c r="M822" s="657"/>
      <c r="N822" s="657"/>
      <c r="O822" s="185"/>
      <c r="P822" s="575"/>
      <c r="Q822" s="185"/>
      <c r="R822" s="185"/>
      <c r="S822" s="657"/>
      <c r="T822" s="657"/>
      <c r="U822" s="185"/>
      <c r="V822" s="657"/>
      <c r="W822" s="657"/>
      <c r="X822" s="185"/>
      <c r="Y822" s="575"/>
      <c r="Z822" s="185"/>
      <c r="AA822" s="185"/>
      <c r="AB822" s="657"/>
      <c r="AC822" s="657"/>
      <c r="AD822" s="185"/>
      <c r="AE822" s="657"/>
      <c r="AF822" s="657"/>
      <c r="AG822" s="185"/>
      <c r="AH822" s="575"/>
      <c r="AI822" s="185"/>
      <c r="AJ822" s="185"/>
      <c r="AK822" s="657"/>
      <c r="AL822" s="657"/>
      <c r="AM822" s="185"/>
      <c r="AN822" s="657"/>
      <c r="AO822" s="657"/>
    </row>
    <row r="823" spans="1:41">
      <c r="A823" s="575"/>
      <c r="B823" s="185"/>
      <c r="C823" s="575"/>
      <c r="D823" s="575"/>
      <c r="E823" s="185"/>
      <c r="F823" s="185"/>
      <c r="G823" s="185"/>
      <c r="H823" s="185"/>
      <c r="I823" s="185"/>
      <c r="J823" s="656"/>
      <c r="K823" s="657"/>
      <c r="L823" s="658"/>
      <c r="M823" s="657"/>
      <c r="N823" s="657"/>
      <c r="O823" s="185"/>
      <c r="P823" s="575"/>
      <c r="Q823" s="185"/>
      <c r="R823" s="185"/>
      <c r="S823" s="657"/>
      <c r="T823" s="657"/>
      <c r="U823" s="185"/>
      <c r="V823" s="657"/>
      <c r="W823" s="657"/>
      <c r="X823" s="185"/>
      <c r="Y823" s="575"/>
      <c r="Z823" s="185"/>
      <c r="AA823" s="185"/>
      <c r="AB823" s="657"/>
      <c r="AC823" s="657"/>
      <c r="AD823" s="185"/>
      <c r="AE823" s="657"/>
      <c r="AF823" s="657"/>
      <c r="AG823" s="185"/>
      <c r="AH823" s="575"/>
      <c r="AI823" s="185"/>
      <c r="AJ823" s="185"/>
      <c r="AK823" s="657"/>
      <c r="AL823" s="657"/>
      <c r="AM823" s="185"/>
      <c r="AN823" s="657"/>
      <c r="AO823" s="657"/>
    </row>
    <row r="824" spans="1:41">
      <c r="A824" s="575"/>
      <c r="B824" s="185"/>
      <c r="C824" s="575"/>
      <c r="D824" s="575"/>
      <c r="E824" s="185"/>
      <c r="F824" s="185"/>
      <c r="G824" s="185"/>
      <c r="H824" s="185"/>
      <c r="I824" s="185"/>
      <c r="J824" s="656"/>
      <c r="K824" s="657"/>
      <c r="L824" s="658"/>
      <c r="M824" s="657"/>
      <c r="N824" s="657"/>
      <c r="O824" s="185"/>
      <c r="P824" s="575"/>
      <c r="Q824" s="185"/>
      <c r="R824" s="185"/>
      <c r="S824" s="657"/>
      <c r="T824" s="657"/>
      <c r="U824" s="185"/>
      <c r="V824" s="657"/>
      <c r="W824" s="657"/>
      <c r="X824" s="185"/>
      <c r="Y824" s="575"/>
      <c r="Z824" s="185"/>
      <c r="AA824" s="185"/>
      <c r="AB824" s="657"/>
      <c r="AC824" s="657"/>
      <c r="AD824" s="185"/>
      <c r="AE824" s="657"/>
      <c r="AF824" s="657"/>
      <c r="AG824" s="185"/>
      <c r="AH824" s="575"/>
      <c r="AI824" s="185"/>
      <c r="AJ824" s="185"/>
      <c r="AK824" s="657"/>
      <c r="AL824" s="657"/>
      <c r="AM824" s="185"/>
      <c r="AN824" s="657"/>
      <c r="AO824" s="657"/>
    </row>
    <row r="825" spans="1:41">
      <c r="A825" s="575"/>
      <c r="B825" s="185"/>
      <c r="C825" s="575"/>
      <c r="D825" s="575"/>
      <c r="E825" s="185"/>
      <c r="F825" s="185"/>
      <c r="G825" s="185"/>
      <c r="H825" s="185"/>
      <c r="I825" s="185"/>
      <c r="J825" s="656"/>
      <c r="K825" s="657"/>
      <c r="L825" s="658"/>
      <c r="M825" s="657"/>
      <c r="N825" s="657"/>
      <c r="O825" s="185"/>
      <c r="P825" s="575"/>
      <c r="Q825" s="185"/>
      <c r="R825" s="185"/>
      <c r="S825" s="657"/>
      <c r="T825" s="657"/>
      <c r="U825" s="185"/>
      <c r="V825" s="657"/>
      <c r="W825" s="657"/>
      <c r="X825" s="185"/>
      <c r="Y825" s="575"/>
      <c r="Z825" s="185"/>
      <c r="AA825" s="185"/>
      <c r="AB825" s="657"/>
      <c r="AC825" s="657"/>
      <c r="AD825" s="185"/>
      <c r="AE825" s="657"/>
      <c r="AF825" s="657"/>
      <c r="AG825" s="185"/>
      <c r="AH825" s="575"/>
      <c r="AI825" s="185"/>
      <c r="AJ825" s="185"/>
      <c r="AK825" s="657"/>
      <c r="AL825" s="657"/>
      <c r="AM825" s="185"/>
      <c r="AN825" s="657"/>
      <c r="AO825" s="657"/>
    </row>
    <row r="826" spans="1:41">
      <c r="A826" s="575"/>
      <c r="B826" s="185"/>
      <c r="C826" s="575"/>
      <c r="D826" s="575"/>
      <c r="E826" s="185"/>
      <c r="F826" s="185"/>
      <c r="G826" s="185"/>
      <c r="H826" s="185"/>
      <c r="I826" s="185"/>
      <c r="J826" s="656"/>
      <c r="K826" s="657"/>
      <c r="L826" s="658"/>
      <c r="M826" s="657"/>
      <c r="N826" s="657"/>
      <c r="O826" s="185"/>
      <c r="P826" s="575"/>
      <c r="Q826" s="185"/>
      <c r="R826" s="185"/>
      <c r="S826" s="657"/>
      <c r="T826" s="657"/>
      <c r="U826" s="185"/>
      <c r="V826" s="657"/>
      <c r="W826" s="657"/>
      <c r="X826" s="185"/>
      <c r="Y826" s="575"/>
      <c r="Z826" s="185"/>
      <c r="AA826" s="185"/>
      <c r="AB826" s="657"/>
      <c r="AC826" s="657"/>
      <c r="AD826" s="185"/>
      <c r="AE826" s="657"/>
      <c r="AF826" s="657"/>
      <c r="AG826" s="185"/>
      <c r="AH826" s="575"/>
      <c r="AI826" s="185"/>
      <c r="AJ826" s="185"/>
      <c r="AK826" s="657"/>
      <c r="AL826" s="657"/>
      <c r="AM826" s="185"/>
      <c r="AN826" s="657"/>
      <c r="AO826" s="657"/>
    </row>
    <row r="827" spans="1:41">
      <c r="A827" s="575"/>
      <c r="B827" s="185"/>
      <c r="C827" s="575"/>
      <c r="D827" s="575"/>
      <c r="E827" s="185"/>
      <c r="F827" s="185"/>
      <c r="G827" s="185"/>
      <c r="H827" s="185"/>
      <c r="I827" s="185"/>
      <c r="J827" s="656"/>
      <c r="K827" s="657"/>
      <c r="L827" s="658"/>
      <c r="M827" s="657"/>
      <c r="N827" s="657"/>
      <c r="O827" s="185"/>
      <c r="P827" s="575"/>
      <c r="Q827" s="185"/>
      <c r="R827" s="185"/>
      <c r="S827" s="657"/>
      <c r="T827" s="657"/>
      <c r="U827" s="185"/>
      <c r="V827" s="657"/>
      <c r="W827" s="657"/>
      <c r="X827" s="185"/>
      <c r="Y827" s="575"/>
      <c r="Z827" s="185"/>
      <c r="AA827" s="185"/>
      <c r="AB827" s="657"/>
      <c r="AC827" s="657"/>
      <c r="AD827" s="185"/>
      <c r="AE827" s="657"/>
      <c r="AF827" s="657"/>
      <c r="AG827" s="185"/>
      <c r="AH827" s="575"/>
      <c r="AI827" s="185"/>
      <c r="AJ827" s="185"/>
      <c r="AK827" s="657"/>
      <c r="AL827" s="657"/>
      <c r="AM827" s="185"/>
      <c r="AN827" s="657"/>
      <c r="AO827" s="657"/>
    </row>
    <row r="828" spans="1:41">
      <c r="A828" s="575"/>
      <c r="B828" s="185"/>
      <c r="C828" s="575"/>
      <c r="D828" s="575"/>
      <c r="E828" s="185"/>
      <c r="F828" s="185"/>
      <c r="G828" s="185"/>
      <c r="H828" s="185"/>
      <c r="I828" s="185"/>
      <c r="J828" s="656"/>
      <c r="K828" s="657"/>
      <c r="L828" s="658"/>
      <c r="M828" s="657"/>
      <c r="N828" s="657"/>
      <c r="O828" s="185"/>
      <c r="P828" s="575"/>
      <c r="Q828" s="185"/>
      <c r="R828" s="185"/>
      <c r="S828" s="657"/>
      <c r="T828" s="657"/>
      <c r="U828" s="185"/>
      <c r="V828" s="657"/>
      <c r="W828" s="657"/>
      <c r="X828" s="185"/>
      <c r="Y828" s="575"/>
      <c r="Z828" s="185"/>
      <c r="AA828" s="185"/>
      <c r="AB828" s="657"/>
      <c r="AC828" s="657"/>
      <c r="AD828" s="185"/>
      <c r="AE828" s="657"/>
      <c r="AF828" s="657"/>
      <c r="AG828" s="185"/>
      <c r="AH828" s="575"/>
      <c r="AI828" s="185"/>
      <c r="AJ828" s="185"/>
      <c r="AK828" s="657"/>
      <c r="AL828" s="657"/>
      <c r="AM828" s="185"/>
      <c r="AN828" s="657"/>
      <c r="AO828" s="657"/>
    </row>
    <row r="829" spans="1:41">
      <c r="A829" s="575"/>
      <c r="B829" s="185"/>
      <c r="C829" s="575"/>
      <c r="D829" s="575"/>
      <c r="E829" s="185"/>
      <c r="F829" s="185"/>
      <c r="G829" s="185"/>
      <c r="H829" s="185"/>
      <c r="I829" s="185"/>
      <c r="J829" s="656"/>
      <c r="K829" s="657"/>
      <c r="L829" s="658"/>
      <c r="M829" s="657"/>
      <c r="N829" s="657"/>
      <c r="O829" s="185"/>
      <c r="P829" s="575"/>
      <c r="Q829" s="185"/>
      <c r="R829" s="185"/>
      <c r="S829" s="657"/>
      <c r="T829" s="657"/>
      <c r="U829" s="185"/>
      <c r="V829" s="657"/>
      <c r="W829" s="657"/>
      <c r="X829" s="185"/>
      <c r="Y829" s="575"/>
      <c r="Z829" s="185"/>
      <c r="AA829" s="185"/>
      <c r="AB829" s="657"/>
      <c r="AC829" s="657"/>
      <c r="AD829" s="185"/>
      <c r="AE829" s="657"/>
      <c r="AF829" s="657"/>
      <c r="AG829" s="185"/>
      <c r="AH829" s="575"/>
      <c r="AI829" s="185"/>
      <c r="AJ829" s="185"/>
      <c r="AK829" s="657"/>
      <c r="AL829" s="657"/>
      <c r="AM829" s="185"/>
      <c r="AN829" s="657"/>
      <c r="AO829" s="657"/>
    </row>
    <row r="830" spans="1:41">
      <c r="A830" s="575"/>
      <c r="B830" s="185"/>
      <c r="C830" s="575"/>
      <c r="D830" s="575"/>
      <c r="E830" s="185"/>
      <c r="F830" s="185"/>
      <c r="G830" s="185"/>
      <c r="H830" s="185"/>
      <c r="I830" s="185"/>
      <c r="J830" s="656"/>
      <c r="K830" s="657"/>
      <c r="L830" s="658"/>
      <c r="M830" s="657"/>
      <c r="N830" s="657"/>
      <c r="O830" s="185"/>
      <c r="P830" s="575"/>
      <c r="Q830" s="185"/>
      <c r="R830" s="185"/>
      <c r="S830" s="657"/>
      <c r="T830" s="657"/>
      <c r="U830" s="185"/>
      <c r="V830" s="657"/>
      <c r="W830" s="657"/>
      <c r="X830" s="185"/>
      <c r="Y830" s="575"/>
      <c r="Z830" s="185"/>
      <c r="AA830" s="185"/>
      <c r="AB830" s="657"/>
      <c r="AC830" s="657"/>
      <c r="AD830" s="185"/>
      <c r="AE830" s="657"/>
      <c r="AF830" s="657"/>
      <c r="AG830" s="185"/>
      <c r="AH830" s="575"/>
      <c r="AI830" s="185"/>
      <c r="AJ830" s="185"/>
      <c r="AK830" s="657"/>
      <c r="AL830" s="657"/>
      <c r="AM830" s="185"/>
      <c r="AN830" s="657"/>
      <c r="AO830" s="657"/>
    </row>
    <row r="831" spans="1:41">
      <c r="A831" s="575"/>
      <c r="B831" s="185"/>
      <c r="C831" s="575"/>
      <c r="D831" s="575"/>
      <c r="E831" s="185"/>
      <c r="F831" s="185"/>
      <c r="G831" s="185"/>
      <c r="H831" s="185"/>
      <c r="I831" s="185"/>
      <c r="J831" s="656"/>
      <c r="K831" s="657"/>
      <c r="L831" s="658"/>
      <c r="M831" s="657"/>
      <c r="N831" s="657"/>
      <c r="O831" s="185"/>
      <c r="P831" s="575"/>
      <c r="Q831" s="185"/>
      <c r="R831" s="185"/>
      <c r="S831" s="657"/>
      <c r="T831" s="657"/>
      <c r="U831" s="185"/>
      <c r="V831" s="657"/>
      <c r="W831" s="657"/>
      <c r="X831" s="185"/>
      <c r="Y831" s="575"/>
      <c r="Z831" s="185"/>
      <c r="AA831" s="185"/>
      <c r="AB831" s="657"/>
      <c r="AC831" s="657"/>
      <c r="AD831" s="185"/>
      <c r="AE831" s="657"/>
      <c r="AF831" s="657"/>
      <c r="AG831" s="185"/>
      <c r="AH831" s="575"/>
      <c r="AI831" s="185"/>
      <c r="AJ831" s="185"/>
      <c r="AK831" s="657"/>
      <c r="AL831" s="657"/>
      <c r="AM831" s="185"/>
      <c r="AN831" s="657"/>
      <c r="AO831" s="657"/>
    </row>
    <row r="832" spans="1:41">
      <c r="A832" s="575"/>
      <c r="B832" s="185"/>
      <c r="C832" s="575"/>
      <c r="D832" s="575"/>
      <c r="E832" s="185"/>
      <c r="F832" s="185"/>
      <c r="G832" s="185"/>
      <c r="H832" s="185"/>
      <c r="I832" s="185"/>
      <c r="J832" s="656"/>
      <c r="K832" s="657"/>
      <c r="L832" s="658"/>
      <c r="M832" s="657"/>
      <c r="N832" s="657"/>
      <c r="O832" s="185"/>
      <c r="P832" s="575"/>
      <c r="Q832" s="185"/>
      <c r="R832" s="185"/>
      <c r="S832" s="657"/>
      <c r="T832" s="657"/>
      <c r="U832" s="185"/>
      <c r="V832" s="657"/>
      <c r="W832" s="657"/>
      <c r="X832" s="185"/>
      <c r="Y832" s="575"/>
      <c r="Z832" s="185"/>
      <c r="AA832" s="185"/>
      <c r="AB832" s="657"/>
      <c r="AC832" s="657"/>
      <c r="AD832" s="185"/>
      <c r="AE832" s="657"/>
      <c r="AF832" s="657"/>
      <c r="AG832" s="185"/>
      <c r="AH832" s="575"/>
      <c r="AI832" s="185"/>
      <c r="AJ832" s="185"/>
      <c r="AK832" s="657"/>
      <c r="AL832" s="657"/>
      <c r="AM832" s="185"/>
      <c r="AN832" s="657"/>
      <c r="AO832" s="657"/>
    </row>
    <row r="833" spans="1:41">
      <c r="A833" s="575"/>
      <c r="B833" s="185"/>
      <c r="C833" s="575"/>
      <c r="D833" s="575"/>
      <c r="E833" s="185"/>
      <c r="F833" s="185"/>
      <c r="G833" s="185"/>
      <c r="H833" s="185"/>
      <c r="I833" s="185"/>
      <c r="J833" s="656"/>
      <c r="K833" s="657"/>
      <c r="L833" s="658"/>
      <c r="M833" s="657"/>
      <c r="N833" s="657"/>
      <c r="O833" s="185"/>
      <c r="P833" s="575"/>
      <c r="Q833" s="185"/>
      <c r="R833" s="185"/>
      <c r="S833" s="657"/>
      <c r="T833" s="657"/>
      <c r="U833" s="185"/>
      <c r="V833" s="657"/>
      <c r="W833" s="657"/>
      <c r="X833" s="185"/>
      <c r="Y833" s="575"/>
      <c r="Z833" s="185"/>
      <c r="AA833" s="185"/>
      <c r="AB833" s="657"/>
      <c r="AC833" s="657"/>
      <c r="AD833" s="185"/>
      <c r="AE833" s="657"/>
      <c r="AF833" s="657"/>
      <c r="AG833" s="185"/>
      <c r="AH833" s="575"/>
      <c r="AI833" s="185"/>
      <c r="AJ833" s="185"/>
      <c r="AK833" s="657"/>
      <c r="AL833" s="657"/>
      <c r="AM833" s="185"/>
      <c r="AN833" s="657"/>
      <c r="AO833" s="657"/>
    </row>
    <row r="834" spans="1:41">
      <c r="A834" s="575"/>
      <c r="B834" s="185"/>
      <c r="C834" s="575"/>
      <c r="D834" s="575"/>
      <c r="E834" s="185"/>
      <c r="F834" s="185"/>
      <c r="G834" s="185"/>
      <c r="H834" s="185"/>
      <c r="I834" s="185"/>
      <c r="J834" s="656"/>
      <c r="K834" s="657"/>
      <c r="L834" s="658"/>
      <c r="M834" s="657"/>
      <c r="N834" s="657"/>
      <c r="O834" s="185"/>
      <c r="P834" s="575"/>
      <c r="Q834" s="185"/>
      <c r="R834" s="185"/>
      <c r="S834" s="657"/>
      <c r="T834" s="657"/>
      <c r="U834" s="185"/>
      <c r="V834" s="657"/>
      <c r="W834" s="657"/>
      <c r="X834" s="185"/>
      <c r="Y834" s="575"/>
      <c r="Z834" s="185"/>
      <c r="AA834" s="185"/>
      <c r="AB834" s="657"/>
      <c r="AC834" s="657"/>
      <c r="AD834" s="185"/>
      <c r="AE834" s="657"/>
      <c r="AF834" s="657"/>
      <c r="AG834" s="185"/>
      <c r="AH834" s="575"/>
      <c r="AI834" s="185"/>
      <c r="AJ834" s="185"/>
      <c r="AK834" s="657"/>
      <c r="AL834" s="657"/>
      <c r="AM834" s="185"/>
      <c r="AN834" s="657"/>
      <c r="AO834" s="657"/>
    </row>
    <row r="835" spans="1:41">
      <c r="A835" s="575"/>
      <c r="B835" s="185"/>
      <c r="C835" s="575"/>
      <c r="D835" s="575"/>
      <c r="E835" s="185"/>
      <c r="F835" s="185"/>
      <c r="G835" s="185"/>
      <c r="H835" s="185"/>
      <c r="I835" s="185"/>
      <c r="J835" s="656"/>
      <c r="K835" s="657"/>
      <c r="L835" s="658"/>
      <c r="M835" s="657"/>
      <c r="N835" s="657"/>
      <c r="O835" s="185"/>
      <c r="P835" s="575"/>
      <c r="Q835" s="185"/>
      <c r="R835" s="185"/>
      <c r="S835" s="657"/>
      <c r="T835" s="657"/>
      <c r="U835" s="185"/>
      <c r="V835" s="657"/>
      <c r="W835" s="657"/>
      <c r="X835" s="185"/>
      <c r="Y835" s="575"/>
      <c r="Z835" s="185"/>
      <c r="AA835" s="185"/>
      <c r="AB835" s="657"/>
      <c r="AC835" s="657"/>
      <c r="AD835" s="185"/>
      <c r="AE835" s="657"/>
      <c r="AF835" s="657"/>
      <c r="AG835" s="185"/>
      <c r="AH835" s="575"/>
      <c r="AI835" s="185"/>
      <c r="AJ835" s="185"/>
      <c r="AK835" s="657"/>
      <c r="AL835" s="657"/>
      <c r="AM835" s="185"/>
      <c r="AN835" s="657"/>
      <c r="AO835" s="657"/>
    </row>
    <row r="836" spans="1:41">
      <c r="A836" s="575"/>
      <c r="B836" s="185"/>
      <c r="C836" s="575"/>
      <c r="D836" s="575"/>
      <c r="E836" s="185"/>
      <c r="F836" s="185"/>
      <c r="G836" s="185"/>
      <c r="H836" s="185"/>
      <c r="I836" s="185"/>
      <c r="J836" s="656"/>
      <c r="K836" s="657"/>
      <c r="L836" s="658"/>
      <c r="M836" s="657"/>
      <c r="N836" s="657"/>
      <c r="O836" s="185"/>
      <c r="P836" s="575"/>
      <c r="Q836" s="185"/>
      <c r="R836" s="185"/>
      <c r="S836" s="657"/>
      <c r="T836" s="657"/>
      <c r="U836" s="185"/>
      <c r="V836" s="657"/>
      <c r="W836" s="657"/>
      <c r="X836" s="185"/>
      <c r="Y836" s="575"/>
      <c r="Z836" s="185"/>
      <c r="AA836" s="185"/>
      <c r="AB836" s="657"/>
      <c r="AC836" s="657"/>
      <c r="AD836" s="185"/>
      <c r="AE836" s="657"/>
      <c r="AF836" s="657"/>
      <c r="AG836" s="185"/>
      <c r="AH836" s="575"/>
      <c r="AI836" s="185"/>
      <c r="AJ836" s="185"/>
      <c r="AK836" s="657"/>
      <c r="AL836" s="657"/>
      <c r="AM836" s="185"/>
      <c r="AN836" s="657"/>
      <c r="AO836" s="657"/>
    </row>
    <row r="837" spans="1:41">
      <c r="A837" s="575"/>
      <c r="B837" s="185"/>
      <c r="C837" s="575"/>
      <c r="D837" s="575"/>
      <c r="E837" s="185"/>
      <c r="F837" s="185"/>
      <c r="G837" s="185"/>
      <c r="H837" s="185"/>
      <c r="I837" s="185"/>
      <c r="J837" s="656"/>
      <c r="K837" s="657"/>
      <c r="L837" s="658"/>
      <c r="M837" s="657"/>
      <c r="N837" s="657"/>
      <c r="O837" s="185"/>
      <c r="P837" s="575"/>
      <c r="Q837" s="185"/>
      <c r="R837" s="185"/>
      <c r="S837" s="657"/>
      <c r="T837" s="657"/>
      <c r="U837" s="185"/>
      <c r="V837" s="657"/>
      <c r="W837" s="657"/>
      <c r="X837" s="185"/>
      <c r="Y837" s="575"/>
      <c r="Z837" s="185"/>
      <c r="AA837" s="185"/>
      <c r="AB837" s="657"/>
      <c r="AC837" s="657"/>
      <c r="AD837" s="185"/>
      <c r="AE837" s="657"/>
      <c r="AF837" s="657"/>
      <c r="AG837" s="185"/>
      <c r="AH837" s="575"/>
      <c r="AI837" s="185"/>
      <c r="AJ837" s="185"/>
      <c r="AK837" s="657"/>
      <c r="AL837" s="657"/>
      <c r="AM837" s="185"/>
      <c r="AN837" s="657"/>
      <c r="AO837" s="657"/>
    </row>
    <row r="838" spans="1:41">
      <c r="A838" s="575"/>
      <c r="B838" s="185"/>
      <c r="C838" s="575"/>
      <c r="D838" s="575"/>
      <c r="E838" s="185"/>
      <c r="F838" s="185"/>
      <c r="G838" s="185"/>
      <c r="H838" s="185"/>
      <c r="I838" s="185"/>
      <c r="J838" s="656"/>
      <c r="K838" s="657"/>
      <c r="L838" s="658"/>
      <c r="M838" s="657"/>
      <c r="N838" s="657"/>
      <c r="O838" s="185"/>
      <c r="P838" s="575"/>
      <c r="Q838" s="185"/>
      <c r="R838" s="185"/>
      <c r="S838" s="657"/>
      <c r="T838" s="657"/>
      <c r="U838" s="185"/>
      <c r="V838" s="657"/>
      <c r="W838" s="657"/>
      <c r="X838" s="185"/>
      <c r="Y838" s="575"/>
      <c r="Z838" s="185"/>
      <c r="AA838" s="185"/>
      <c r="AB838" s="657"/>
      <c r="AC838" s="657"/>
      <c r="AD838" s="185"/>
      <c r="AE838" s="657"/>
      <c r="AF838" s="657"/>
      <c r="AG838" s="185"/>
      <c r="AH838" s="575"/>
      <c r="AI838" s="185"/>
      <c r="AJ838" s="185"/>
      <c r="AK838" s="657"/>
      <c r="AL838" s="657"/>
      <c r="AM838" s="185"/>
      <c r="AN838" s="657"/>
      <c r="AO838" s="657"/>
    </row>
    <row r="839" spans="1:41">
      <c r="A839" s="575"/>
      <c r="B839" s="185"/>
      <c r="C839" s="575"/>
      <c r="D839" s="575"/>
      <c r="E839" s="185"/>
      <c r="F839" s="185"/>
      <c r="G839" s="185"/>
      <c r="H839" s="185"/>
      <c r="I839" s="185"/>
      <c r="J839" s="656"/>
      <c r="K839" s="657"/>
      <c r="L839" s="658"/>
      <c r="M839" s="657"/>
      <c r="N839" s="657"/>
      <c r="O839" s="185"/>
      <c r="P839" s="575"/>
      <c r="Q839" s="185"/>
      <c r="R839" s="185"/>
      <c r="S839" s="657"/>
      <c r="T839" s="657"/>
      <c r="U839" s="185"/>
      <c r="V839" s="657"/>
      <c r="W839" s="657"/>
      <c r="X839" s="185"/>
      <c r="Y839" s="575"/>
      <c r="Z839" s="185"/>
      <c r="AA839" s="185"/>
      <c r="AB839" s="657"/>
      <c r="AC839" s="657"/>
      <c r="AD839" s="185"/>
      <c r="AE839" s="657"/>
      <c r="AF839" s="657"/>
      <c r="AG839" s="185"/>
      <c r="AH839" s="575"/>
      <c r="AI839" s="185"/>
      <c r="AJ839" s="185"/>
      <c r="AK839" s="657"/>
      <c r="AL839" s="657"/>
      <c r="AM839" s="185"/>
      <c r="AN839" s="657"/>
      <c r="AO839" s="657"/>
    </row>
    <row r="840" spans="1:41">
      <c r="A840" s="575"/>
      <c r="B840" s="185"/>
      <c r="C840" s="575"/>
      <c r="D840" s="575"/>
      <c r="E840" s="185"/>
      <c r="F840" s="185"/>
      <c r="G840" s="185"/>
      <c r="H840" s="185"/>
      <c r="I840" s="185"/>
      <c r="J840" s="656"/>
      <c r="K840" s="657"/>
      <c r="L840" s="658"/>
      <c r="M840" s="657"/>
      <c r="N840" s="657"/>
      <c r="O840" s="185"/>
      <c r="P840" s="575"/>
      <c r="Q840" s="185"/>
      <c r="R840" s="185"/>
      <c r="S840" s="657"/>
      <c r="T840" s="657"/>
      <c r="U840" s="185"/>
      <c r="V840" s="657"/>
      <c r="W840" s="657"/>
      <c r="X840" s="185"/>
      <c r="Y840" s="575"/>
      <c r="Z840" s="185"/>
      <c r="AA840" s="185"/>
      <c r="AB840" s="657"/>
      <c r="AC840" s="657"/>
      <c r="AD840" s="185"/>
      <c r="AE840" s="657"/>
      <c r="AF840" s="657"/>
      <c r="AG840" s="185"/>
      <c r="AH840" s="575"/>
      <c r="AI840" s="185"/>
      <c r="AJ840" s="185"/>
      <c r="AK840" s="657"/>
      <c r="AL840" s="657"/>
      <c r="AM840" s="185"/>
      <c r="AN840" s="657"/>
      <c r="AO840" s="657"/>
    </row>
    <row r="841" spans="1:41">
      <c r="A841" s="575"/>
      <c r="B841" s="185"/>
      <c r="C841" s="575"/>
      <c r="D841" s="575"/>
      <c r="E841" s="185"/>
      <c r="F841" s="185"/>
      <c r="G841" s="185"/>
      <c r="H841" s="185"/>
      <c r="I841" s="185"/>
      <c r="J841" s="656"/>
      <c r="K841" s="657"/>
      <c r="L841" s="658"/>
      <c r="M841" s="657"/>
      <c r="N841" s="657"/>
      <c r="O841" s="185"/>
      <c r="P841" s="575"/>
      <c r="Q841" s="185"/>
      <c r="R841" s="185"/>
      <c r="S841" s="657"/>
      <c r="T841" s="657"/>
      <c r="U841" s="185"/>
      <c r="V841" s="657"/>
      <c r="W841" s="657"/>
      <c r="X841" s="185"/>
      <c r="Y841" s="575"/>
      <c r="Z841" s="185"/>
      <c r="AA841" s="185"/>
      <c r="AB841" s="657"/>
      <c r="AC841" s="657"/>
      <c r="AD841" s="185"/>
      <c r="AE841" s="657"/>
      <c r="AF841" s="657"/>
      <c r="AG841" s="185"/>
      <c r="AH841" s="575"/>
      <c r="AI841" s="185"/>
      <c r="AJ841" s="185"/>
      <c r="AK841" s="657"/>
      <c r="AL841" s="657"/>
      <c r="AM841" s="185"/>
      <c r="AN841" s="657"/>
      <c r="AO841" s="657"/>
    </row>
    <row r="842" spans="1:41">
      <c r="A842" s="575"/>
      <c r="B842" s="185"/>
      <c r="C842" s="575"/>
      <c r="D842" s="575"/>
      <c r="E842" s="185"/>
      <c r="F842" s="185"/>
      <c r="G842" s="185"/>
      <c r="H842" s="185"/>
      <c r="I842" s="185"/>
      <c r="J842" s="656"/>
      <c r="K842" s="657"/>
      <c r="L842" s="658"/>
      <c r="M842" s="657"/>
      <c r="N842" s="657"/>
      <c r="O842" s="185"/>
      <c r="P842" s="575"/>
      <c r="Q842" s="185"/>
      <c r="R842" s="185"/>
      <c r="S842" s="657"/>
      <c r="T842" s="657"/>
      <c r="U842" s="185"/>
      <c r="V842" s="657"/>
      <c r="W842" s="657"/>
      <c r="X842" s="185"/>
      <c r="Y842" s="575"/>
      <c r="Z842" s="185"/>
      <c r="AA842" s="185"/>
      <c r="AB842" s="657"/>
      <c r="AC842" s="657"/>
      <c r="AD842" s="185"/>
      <c r="AE842" s="657"/>
      <c r="AF842" s="657"/>
      <c r="AG842" s="185"/>
      <c r="AH842" s="575"/>
      <c r="AI842" s="185"/>
      <c r="AJ842" s="185"/>
      <c r="AK842" s="657"/>
      <c r="AL842" s="657"/>
      <c r="AM842" s="185"/>
      <c r="AN842" s="657"/>
      <c r="AO842" s="657"/>
    </row>
    <row r="843" spans="1:41">
      <c r="A843" s="575"/>
      <c r="B843" s="185"/>
      <c r="C843" s="575"/>
      <c r="D843" s="575"/>
      <c r="E843" s="185"/>
      <c r="F843" s="185"/>
      <c r="G843" s="185"/>
      <c r="H843" s="185"/>
      <c r="I843" s="185"/>
      <c r="J843" s="656"/>
      <c r="K843" s="657"/>
      <c r="L843" s="658"/>
      <c r="M843" s="657"/>
      <c r="N843" s="657"/>
      <c r="O843" s="185"/>
      <c r="P843" s="575"/>
      <c r="Q843" s="185"/>
      <c r="R843" s="185"/>
      <c r="S843" s="657"/>
      <c r="T843" s="657"/>
      <c r="U843" s="185"/>
      <c r="V843" s="657"/>
      <c r="W843" s="657"/>
      <c r="X843" s="185"/>
      <c r="Y843" s="575"/>
      <c r="Z843" s="185"/>
      <c r="AA843" s="185"/>
      <c r="AB843" s="657"/>
      <c r="AC843" s="657"/>
      <c r="AD843" s="185"/>
      <c r="AE843" s="657"/>
      <c r="AF843" s="657"/>
      <c r="AG843" s="185"/>
      <c r="AH843" s="575"/>
      <c r="AI843" s="185"/>
      <c r="AJ843" s="185"/>
      <c r="AK843" s="657"/>
      <c r="AL843" s="657"/>
      <c r="AM843" s="185"/>
      <c r="AN843" s="657"/>
      <c r="AO843" s="657"/>
    </row>
    <row r="844" spans="1:41">
      <c r="A844" s="575"/>
      <c r="B844" s="185"/>
      <c r="C844" s="575"/>
      <c r="D844" s="575"/>
      <c r="E844" s="185"/>
      <c r="F844" s="185"/>
      <c r="G844" s="185"/>
      <c r="H844" s="185"/>
      <c r="I844" s="185"/>
      <c r="J844" s="656"/>
      <c r="K844" s="657"/>
      <c r="L844" s="658"/>
      <c r="M844" s="657"/>
      <c r="N844" s="657"/>
      <c r="O844" s="185"/>
      <c r="P844" s="575"/>
      <c r="Q844" s="185"/>
      <c r="R844" s="185"/>
      <c r="S844" s="657"/>
      <c r="T844" s="657"/>
      <c r="U844" s="185"/>
      <c r="V844" s="657"/>
      <c r="W844" s="657"/>
      <c r="X844" s="185"/>
      <c r="Y844" s="575"/>
      <c r="Z844" s="185"/>
      <c r="AA844" s="185"/>
      <c r="AB844" s="657"/>
      <c r="AC844" s="657"/>
      <c r="AD844" s="185"/>
      <c r="AE844" s="657"/>
      <c r="AF844" s="657"/>
      <c r="AG844" s="185"/>
      <c r="AH844" s="575"/>
      <c r="AI844" s="185"/>
      <c r="AJ844" s="185"/>
      <c r="AK844" s="657"/>
      <c r="AL844" s="657"/>
      <c r="AM844" s="185"/>
      <c r="AN844" s="657"/>
      <c r="AO844" s="657"/>
    </row>
    <row r="845" spans="1:41">
      <c r="A845" s="575"/>
      <c r="B845" s="185"/>
      <c r="C845" s="575"/>
      <c r="D845" s="575"/>
      <c r="E845" s="185"/>
      <c r="F845" s="185"/>
      <c r="G845" s="185"/>
      <c r="H845" s="185"/>
      <c r="I845" s="185"/>
      <c r="J845" s="656"/>
      <c r="K845" s="657"/>
      <c r="L845" s="658"/>
      <c r="M845" s="657"/>
      <c r="N845" s="657"/>
      <c r="O845" s="185"/>
      <c r="P845" s="575"/>
      <c r="Q845" s="185"/>
      <c r="R845" s="185"/>
      <c r="S845" s="657"/>
      <c r="T845" s="657"/>
      <c r="U845" s="185"/>
      <c r="V845" s="657"/>
      <c r="W845" s="657"/>
      <c r="X845" s="185"/>
      <c r="Y845" s="575"/>
      <c r="Z845" s="185"/>
      <c r="AA845" s="185"/>
      <c r="AB845" s="657"/>
      <c r="AC845" s="657"/>
      <c r="AD845" s="185"/>
      <c r="AE845" s="657"/>
      <c r="AF845" s="657"/>
      <c r="AG845" s="185"/>
      <c r="AH845" s="575"/>
      <c r="AI845" s="185"/>
      <c r="AJ845" s="185"/>
      <c r="AK845" s="657"/>
      <c r="AL845" s="657"/>
      <c r="AM845" s="185"/>
      <c r="AN845" s="657"/>
      <c r="AO845" s="657"/>
    </row>
    <row r="846" spans="1:41">
      <c r="A846" s="575"/>
      <c r="B846" s="185"/>
      <c r="C846" s="575"/>
      <c r="D846" s="575"/>
      <c r="E846" s="185"/>
      <c r="F846" s="185"/>
      <c r="G846" s="185"/>
      <c r="H846" s="185"/>
      <c r="I846" s="185"/>
      <c r="J846" s="656"/>
      <c r="K846" s="657"/>
      <c r="L846" s="658"/>
      <c r="M846" s="657"/>
      <c r="N846" s="657"/>
      <c r="O846" s="185"/>
      <c r="P846" s="575"/>
      <c r="Q846" s="185"/>
      <c r="R846" s="185"/>
      <c r="S846" s="657"/>
      <c r="T846" s="657"/>
      <c r="U846" s="185"/>
      <c r="V846" s="657"/>
      <c r="W846" s="657"/>
      <c r="X846" s="185"/>
      <c r="Y846" s="575"/>
      <c r="Z846" s="185"/>
      <c r="AA846" s="185"/>
      <c r="AB846" s="657"/>
      <c r="AC846" s="657"/>
      <c r="AD846" s="185"/>
      <c r="AE846" s="657"/>
      <c r="AF846" s="657"/>
      <c r="AG846" s="185"/>
      <c r="AH846" s="575"/>
      <c r="AI846" s="185"/>
      <c r="AJ846" s="185"/>
      <c r="AK846" s="657"/>
      <c r="AL846" s="657"/>
      <c r="AM846" s="185"/>
      <c r="AN846" s="657"/>
      <c r="AO846" s="657"/>
    </row>
    <row r="847" spans="1:41">
      <c r="A847" s="575"/>
      <c r="B847" s="185"/>
      <c r="C847" s="575"/>
      <c r="D847" s="575"/>
      <c r="E847" s="185"/>
      <c r="F847" s="185"/>
      <c r="G847" s="185"/>
      <c r="H847" s="185"/>
      <c r="I847" s="185"/>
      <c r="J847" s="656"/>
      <c r="K847" s="657"/>
      <c r="L847" s="658"/>
      <c r="M847" s="657"/>
      <c r="N847" s="657"/>
      <c r="O847" s="185"/>
      <c r="P847" s="575"/>
      <c r="Q847" s="185"/>
      <c r="R847" s="185"/>
      <c r="S847" s="657"/>
      <c r="T847" s="657"/>
      <c r="U847" s="185"/>
      <c r="V847" s="657"/>
      <c r="W847" s="657"/>
      <c r="X847" s="185"/>
      <c r="Y847" s="575"/>
      <c r="Z847" s="185"/>
      <c r="AA847" s="185"/>
      <c r="AB847" s="657"/>
      <c r="AC847" s="657"/>
      <c r="AD847" s="185"/>
      <c r="AE847" s="657"/>
      <c r="AF847" s="657"/>
      <c r="AG847" s="185"/>
      <c r="AH847" s="575"/>
      <c r="AI847" s="185"/>
      <c r="AJ847" s="185"/>
      <c r="AK847" s="657"/>
      <c r="AL847" s="657"/>
      <c r="AM847" s="185"/>
      <c r="AN847" s="657"/>
      <c r="AO847" s="657"/>
    </row>
    <row r="848" spans="1:41">
      <c r="A848" s="575"/>
      <c r="B848" s="185"/>
      <c r="C848" s="575"/>
      <c r="D848" s="575"/>
      <c r="E848" s="185"/>
      <c r="F848" s="185"/>
      <c r="G848" s="185"/>
      <c r="H848" s="185"/>
      <c r="I848" s="185"/>
      <c r="J848" s="656"/>
      <c r="K848" s="657"/>
      <c r="L848" s="658"/>
      <c r="M848" s="657"/>
      <c r="N848" s="657"/>
      <c r="O848" s="185"/>
      <c r="P848" s="575"/>
      <c r="Q848" s="185"/>
      <c r="R848" s="185"/>
      <c r="S848" s="657"/>
      <c r="T848" s="657"/>
      <c r="U848" s="185"/>
      <c r="V848" s="657"/>
      <c r="W848" s="657"/>
      <c r="X848" s="185"/>
      <c r="Y848" s="575"/>
      <c r="Z848" s="185"/>
      <c r="AA848" s="185"/>
      <c r="AB848" s="657"/>
      <c r="AC848" s="657"/>
      <c r="AD848" s="185"/>
      <c r="AE848" s="657"/>
      <c r="AF848" s="657"/>
      <c r="AG848" s="185"/>
      <c r="AH848" s="575"/>
      <c r="AI848" s="185"/>
      <c r="AJ848" s="185"/>
      <c r="AK848" s="657"/>
      <c r="AL848" s="657"/>
      <c r="AM848" s="185"/>
      <c r="AN848" s="657"/>
      <c r="AO848" s="657"/>
    </row>
    <row r="849" spans="1:41">
      <c r="A849" s="575"/>
      <c r="B849" s="185"/>
      <c r="C849" s="575"/>
      <c r="D849" s="575"/>
      <c r="E849" s="185"/>
      <c r="F849" s="185"/>
      <c r="G849" s="185"/>
      <c r="H849" s="185"/>
      <c r="I849" s="185"/>
      <c r="J849" s="656"/>
      <c r="K849" s="657"/>
      <c r="L849" s="658"/>
      <c r="M849" s="657"/>
      <c r="N849" s="657"/>
      <c r="O849" s="185"/>
      <c r="P849" s="575"/>
      <c r="Q849" s="185"/>
      <c r="R849" s="185"/>
      <c r="S849" s="657"/>
      <c r="T849" s="657"/>
      <c r="U849" s="185"/>
      <c r="V849" s="657"/>
      <c r="W849" s="657"/>
      <c r="X849" s="185"/>
      <c r="Y849" s="575"/>
      <c r="Z849" s="185"/>
      <c r="AA849" s="185"/>
      <c r="AB849" s="657"/>
      <c r="AC849" s="657"/>
      <c r="AD849" s="185"/>
      <c r="AE849" s="657"/>
      <c r="AF849" s="657"/>
      <c r="AG849" s="185"/>
      <c r="AH849" s="575"/>
      <c r="AI849" s="185"/>
      <c r="AJ849" s="185"/>
      <c r="AK849" s="657"/>
      <c r="AL849" s="657"/>
      <c r="AM849" s="185"/>
      <c r="AN849" s="657"/>
      <c r="AO849" s="657"/>
    </row>
    <row r="850" spans="1:41">
      <c r="A850" s="575"/>
      <c r="B850" s="185"/>
      <c r="C850" s="575"/>
      <c r="D850" s="575"/>
      <c r="E850" s="185"/>
      <c r="F850" s="185"/>
      <c r="G850" s="185"/>
      <c r="H850" s="185"/>
      <c r="I850" s="185"/>
      <c r="J850" s="656"/>
      <c r="K850" s="657"/>
      <c r="L850" s="658"/>
      <c r="M850" s="657"/>
      <c r="N850" s="657"/>
      <c r="O850" s="185"/>
      <c r="P850" s="575"/>
      <c r="Q850" s="185"/>
      <c r="R850" s="185"/>
      <c r="S850" s="657"/>
      <c r="T850" s="657"/>
      <c r="U850" s="185"/>
      <c r="V850" s="657"/>
      <c r="W850" s="657"/>
      <c r="X850" s="185"/>
      <c r="Y850" s="575"/>
      <c r="Z850" s="185"/>
      <c r="AA850" s="185"/>
      <c r="AB850" s="657"/>
      <c r="AC850" s="657"/>
      <c r="AD850" s="185"/>
      <c r="AE850" s="657"/>
      <c r="AF850" s="657"/>
      <c r="AG850" s="185"/>
      <c r="AH850" s="575"/>
      <c r="AI850" s="185"/>
      <c r="AJ850" s="185"/>
      <c r="AK850" s="657"/>
      <c r="AL850" s="657"/>
      <c r="AM850" s="185"/>
      <c r="AN850" s="657"/>
      <c r="AO850" s="657"/>
    </row>
    <row r="851" spans="1:41">
      <c r="A851" s="575"/>
      <c r="B851" s="185"/>
      <c r="C851" s="575"/>
      <c r="D851" s="575"/>
      <c r="E851" s="185"/>
      <c r="F851" s="185"/>
      <c r="G851" s="185"/>
      <c r="H851" s="185"/>
      <c r="I851" s="185"/>
      <c r="J851" s="656"/>
      <c r="K851" s="657"/>
      <c r="L851" s="658"/>
      <c r="M851" s="657"/>
      <c r="N851" s="657"/>
      <c r="O851" s="185"/>
      <c r="P851" s="575"/>
      <c r="Q851" s="185"/>
      <c r="R851" s="185"/>
      <c r="S851" s="657"/>
      <c r="T851" s="657"/>
      <c r="U851" s="185"/>
      <c r="V851" s="657"/>
      <c r="W851" s="657"/>
      <c r="X851" s="185"/>
      <c r="Y851" s="575"/>
      <c r="Z851" s="185"/>
      <c r="AA851" s="185"/>
      <c r="AB851" s="657"/>
      <c r="AC851" s="657"/>
      <c r="AD851" s="185"/>
      <c r="AE851" s="657"/>
      <c r="AF851" s="657"/>
      <c r="AG851" s="185"/>
      <c r="AH851" s="575"/>
      <c r="AI851" s="185"/>
      <c r="AJ851" s="185"/>
      <c r="AK851" s="657"/>
      <c r="AL851" s="657"/>
      <c r="AM851" s="185"/>
      <c r="AN851" s="657"/>
      <c r="AO851" s="657"/>
    </row>
    <row r="852" spans="1:41">
      <c r="A852" s="575"/>
      <c r="B852" s="185"/>
      <c r="C852" s="575"/>
      <c r="D852" s="575"/>
      <c r="E852" s="185"/>
      <c r="F852" s="185"/>
      <c r="G852" s="185"/>
      <c r="H852" s="185"/>
      <c r="I852" s="185"/>
      <c r="J852" s="656"/>
      <c r="K852" s="657"/>
      <c r="L852" s="658"/>
      <c r="M852" s="657"/>
      <c r="N852" s="657"/>
      <c r="O852" s="185"/>
      <c r="P852" s="575"/>
      <c r="Q852" s="185"/>
      <c r="R852" s="185"/>
      <c r="S852" s="657"/>
      <c r="T852" s="657"/>
      <c r="U852" s="185"/>
      <c r="V852" s="657"/>
      <c r="W852" s="657"/>
      <c r="X852" s="185"/>
      <c r="Y852" s="575"/>
      <c r="Z852" s="185"/>
      <c r="AA852" s="185"/>
      <c r="AB852" s="657"/>
      <c r="AC852" s="657"/>
      <c r="AD852" s="185"/>
      <c r="AE852" s="657"/>
      <c r="AF852" s="657"/>
      <c r="AG852" s="185"/>
      <c r="AH852" s="575"/>
      <c r="AI852" s="185"/>
      <c r="AJ852" s="185"/>
      <c r="AK852" s="657"/>
      <c r="AL852" s="657"/>
      <c r="AM852" s="185"/>
      <c r="AN852" s="657"/>
      <c r="AO852" s="657"/>
    </row>
    <row r="853" spans="1:41">
      <c r="A853" s="575"/>
      <c r="B853" s="185"/>
      <c r="C853" s="575"/>
      <c r="D853" s="575"/>
      <c r="E853" s="185"/>
      <c r="F853" s="185"/>
      <c r="G853" s="185"/>
      <c r="H853" s="185"/>
      <c r="I853" s="185"/>
      <c r="J853" s="656"/>
      <c r="K853" s="657"/>
      <c r="L853" s="658"/>
      <c r="M853" s="657"/>
      <c r="N853" s="657"/>
      <c r="O853" s="185"/>
      <c r="P853" s="575"/>
      <c r="Q853" s="185"/>
      <c r="R853" s="185"/>
      <c r="S853" s="657"/>
      <c r="T853" s="657"/>
      <c r="U853" s="185"/>
      <c r="V853" s="657"/>
      <c r="W853" s="657"/>
      <c r="X853" s="185"/>
      <c r="Y853" s="575"/>
      <c r="Z853" s="185"/>
      <c r="AA853" s="185"/>
      <c r="AB853" s="657"/>
      <c r="AC853" s="657"/>
      <c r="AD853" s="185"/>
      <c r="AE853" s="657"/>
      <c r="AF853" s="657"/>
      <c r="AG853" s="185"/>
      <c r="AH853" s="575"/>
      <c r="AI853" s="185"/>
      <c r="AJ853" s="185"/>
      <c r="AK853" s="657"/>
      <c r="AL853" s="657"/>
      <c r="AM853" s="185"/>
      <c r="AN853" s="657"/>
      <c r="AO853" s="657"/>
    </row>
    <row r="854" spans="1:41">
      <c r="A854" s="575"/>
      <c r="B854" s="185"/>
      <c r="C854" s="575"/>
      <c r="D854" s="575"/>
      <c r="E854" s="185"/>
      <c r="F854" s="185"/>
      <c r="G854" s="185"/>
      <c r="H854" s="185"/>
      <c r="I854" s="185"/>
      <c r="J854" s="656"/>
      <c r="K854" s="657"/>
      <c r="L854" s="658"/>
      <c r="M854" s="657"/>
      <c r="N854" s="657"/>
      <c r="O854" s="185"/>
      <c r="P854" s="575"/>
      <c r="Q854" s="185"/>
      <c r="R854" s="185"/>
      <c r="S854" s="657"/>
      <c r="T854" s="657"/>
      <c r="U854" s="185"/>
      <c r="V854" s="657"/>
      <c r="W854" s="657"/>
      <c r="X854" s="185"/>
      <c r="Y854" s="575"/>
      <c r="Z854" s="185"/>
      <c r="AA854" s="185"/>
      <c r="AB854" s="657"/>
      <c r="AC854" s="657"/>
      <c r="AD854" s="185"/>
      <c r="AE854" s="657"/>
      <c r="AF854" s="657"/>
      <c r="AG854" s="185"/>
      <c r="AH854" s="575"/>
      <c r="AI854" s="185"/>
      <c r="AJ854" s="185"/>
      <c r="AK854" s="657"/>
      <c r="AL854" s="657"/>
      <c r="AM854" s="185"/>
      <c r="AN854" s="657"/>
      <c r="AO854" s="657"/>
    </row>
    <row r="855" spans="1:41">
      <c r="A855" s="575"/>
      <c r="B855" s="185"/>
      <c r="C855" s="575"/>
      <c r="D855" s="575"/>
      <c r="E855" s="185"/>
      <c r="F855" s="185"/>
      <c r="G855" s="185"/>
      <c r="H855" s="185"/>
      <c r="I855" s="185"/>
      <c r="J855" s="656"/>
      <c r="K855" s="657"/>
      <c r="L855" s="658"/>
      <c r="M855" s="657"/>
      <c r="N855" s="657"/>
      <c r="O855" s="185"/>
      <c r="P855" s="575"/>
      <c r="Q855" s="185"/>
      <c r="R855" s="185"/>
      <c r="S855" s="657"/>
      <c r="T855" s="657"/>
      <c r="U855" s="185"/>
      <c r="V855" s="657"/>
      <c r="W855" s="657"/>
      <c r="X855" s="185"/>
      <c r="Y855" s="575"/>
      <c r="Z855" s="185"/>
      <c r="AA855" s="185"/>
      <c r="AB855" s="657"/>
      <c r="AC855" s="657"/>
      <c r="AD855" s="185"/>
      <c r="AE855" s="657"/>
      <c r="AF855" s="657"/>
      <c r="AG855" s="185"/>
      <c r="AH855" s="575"/>
      <c r="AI855" s="185"/>
      <c r="AJ855" s="185"/>
      <c r="AK855" s="657"/>
      <c r="AL855" s="657"/>
      <c r="AM855" s="185"/>
      <c r="AN855" s="657"/>
      <c r="AO855" s="657"/>
    </row>
    <row r="856" spans="1:41">
      <c r="A856" s="575"/>
      <c r="B856" s="185"/>
      <c r="C856" s="575"/>
      <c r="D856" s="575"/>
      <c r="E856" s="185"/>
      <c r="F856" s="185"/>
      <c r="G856" s="185"/>
      <c r="H856" s="185"/>
      <c r="I856" s="185"/>
      <c r="J856" s="656"/>
      <c r="K856" s="657"/>
      <c r="L856" s="658"/>
      <c r="M856" s="657"/>
      <c r="N856" s="657"/>
      <c r="O856" s="185"/>
      <c r="P856" s="575"/>
      <c r="Q856" s="185"/>
      <c r="R856" s="185"/>
      <c r="S856" s="657"/>
      <c r="T856" s="657"/>
      <c r="U856" s="185"/>
      <c r="V856" s="657"/>
      <c r="W856" s="657"/>
      <c r="X856" s="185"/>
      <c r="Y856" s="575"/>
      <c r="Z856" s="185"/>
      <c r="AA856" s="185"/>
      <c r="AB856" s="657"/>
      <c r="AC856" s="657"/>
      <c r="AD856" s="185"/>
      <c r="AE856" s="657"/>
      <c r="AF856" s="657"/>
      <c r="AG856" s="185"/>
      <c r="AH856" s="575"/>
      <c r="AI856" s="185"/>
      <c r="AJ856" s="185"/>
      <c r="AK856" s="657"/>
      <c r="AL856" s="657"/>
      <c r="AM856" s="185"/>
      <c r="AN856" s="657"/>
      <c r="AO856" s="657"/>
    </row>
    <row r="857" spans="1:41">
      <c r="A857" s="575"/>
      <c r="B857" s="185"/>
      <c r="C857" s="575"/>
      <c r="D857" s="575"/>
      <c r="E857" s="185"/>
      <c r="F857" s="185"/>
      <c r="G857" s="185"/>
      <c r="H857" s="185"/>
      <c r="I857" s="185"/>
      <c r="J857" s="656"/>
      <c r="K857" s="657"/>
      <c r="L857" s="658"/>
      <c r="M857" s="657"/>
      <c r="N857" s="657"/>
      <c r="O857" s="185"/>
      <c r="P857" s="575"/>
      <c r="Q857" s="185"/>
      <c r="R857" s="185"/>
      <c r="S857" s="657"/>
      <c r="T857" s="657"/>
      <c r="U857" s="185"/>
      <c r="V857" s="657"/>
      <c r="W857" s="657"/>
      <c r="X857" s="185"/>
      <c r="Y857" s="575"/>
      <c r="Z857" s="185"/>
      <c r="AA857" s="185"/>
      <c r="AB857" s="657"/>
      <c r="AC857" s="657"/>
      <c r="AD857" s="185"/>
      <c r="AE857" s="657"/>
      <c r="AF857" s="657"/>
      <c r="AG857" s="185"/>
      <c r="AH857" s="575"/>
      <c r="AI857" s="185"/>
      <c r="AJ857" s="185"/>
      <c r="AK857" s="657"/>
      <c r="AL857" s="657"/>
      <c r="AM857" s="185"/>
      <c r="AN857" s="657"/>
      <c r="AO857" s="657"/>
    </row>
    <row r="858" spans="1:41">
      <c r="A858" s="575"/>
      <c r="B858" s="185"/>
      <c r="C858" s="575"/>
      <c r="D858" s="575"/>
      <c r="E858" s="185"/>
      <c r="F858" s="185"/>
      <c r="G858" s="185"/>
      <c r="H858" s="185"/>
      <c r="I858" s="185"/>
      <c r="J858" s="656"/>
      <c r="K858" s="657"/>
      <c r="L858" s="658"/>
      <c r="M858" s="657"/>
      <c r="N858" s="657"/>
      <c r="O858" s="185"/>
      <c r="P858" s="575"/>
      <c r="Q858" s="185"/>
      <c r="R858" s="185"/>
      <c r="S858" s="657"/>
      <c r="T858" s="657"/>
      <c r="U858" s="185"/>
      <c r="V858" s="657"/>
      <c r="W858" s="657"/>
      <c r="X858" s="185"/>
      <c r="Y858" s="575"/>
      <c r="Z858" s="185"/>
      <c r="AA858" s="185"/>
      <c r="AB858" s="657"/>
      <c r="AC858" s="657"/>
      <c r="AD858" s="185"/>
      <c r="AE858" s="657"/>
      <c r="AF858" s="657"/>
      <c r="AG858" s="185"/>
      <c r="AH858" s="575"/>
      <c r="AI858" s="185"/>
      <c r="AJ858" s="185"/>
      <c r="AK858" s="657"/>
      <c r="AL858" s="657"/>
      <c r="AM858" s="185"/>
      <c r="AN858" s="657"/>
      <c r="AO858" s="657"/>
    </row>
    <row r="859" spans="1:41">
      <c r="A859" s="575"/>
      <c r="B859" s="185"/>
      <c r="C859" s="575"/>
      <c r="D859" s="575"/>
      <c r="E859" s="185"/>
      <c r="F859" s="185"/>
      <c r="G859" s="185"/>
      <c r="H859" s="185"/>
      <c r="I859" s="185"/>
      <c r="J859" s="656"/>
      <c r="K859" s="657"/>
      <c r="L859" s="658"/>
      <c r="M859" s="657"/>
      <c r="N859" s="657"/>
      <c r="O859" s="185"/>
      <c r="P859" s="575"/>
      <c r="Q859" s="185"/>
      <c r="R859" s="185"/>
      <c r="S859" s="657"/>
      <c r="T859" s="657"/>
      <c r="U859" s="185"/>
      <c r="V859" s="657"/>
      <c r="W859" s="657"/>
      <c r="X859" s="185"/>
      <c r="Y859" s="575"/>
      <c r="Z859" s="185"/>
      <c r="AA859" s="185"/>
      <c r="AB859" s="657"/>
      <c r="AC859" s="657"/>
      <c r="AD859" s="185"/>
      <c r="AE859" s="657"/>
      <c r="AF859" s="657"/>
      <c r="AG859" s="185"/>
      <c r="AH859" s="575"/>
      <c r="AI859" s="185"/>
      <c r="AJ859" s="185"/>
      <c r="AK859" s="657"/>
      <c r="AL859" s="657"/>
      <c r="AM859" s="185"/>
      <c r="AN859" s="657"/>
      <c r="AO859" s="657"/>
    </row>
    <row r="860" spans="1:41">
      <c r="A860" s="575"/>
      <c r="B860" s="185"/>
      <c r="C860" s="575"/>
      <c r="D860" s="575"/>
      <c r="E860" s="185"/>
      <c r="F860" s="185"/>
      <c r="G860" s="185"/>
      <c r="H860" s="185"/>
      <c r="I860" s="185"/>
      <c r="J860" s="656"/>
      <c r="K860" s="657"/>
      <c r="L860" s="658"/>
      <c r="M860" s="657"/>
      <c r="N860" s="657"/>
      <c r="O860" s="185"/>
      <c r="P860" s="575"/>
      <c r="Q860" s="185"/>
      <c r="R860" s="185"/>
      <c r="S860" s="657"/>
      <c r="T860" s="657"/>
      <c r="U860" s="185"/>
      <c r="V860" s="657"/>
      <c r="W860" s="657"/>
      <c r="X860" s="185"/>
      <c r="Y860" s="575"/>
      <c r="Z860" s="185"/>
      <c r="AA860" s="185"/>
      <c r="AB860" s="657"/>
      <c r="AC860" s="657"/>
      <c r="AD860" s="185"/>
      <c r="AE860" s="657"/>
      <c r="AF860" s="657"/>
      <c r="AG860" s="185"/>
      <c r="AH860" s="575"/>
      <c r="AI860" s="185"/>
      <c r="AJ860" s="185"/>
      <c r="AK860" s="657"/>
      <c r="AL860" s="657"/>
      <c r="AM860" s="185"/>
      <c r="AN860" s="657"/>
      <c r="AO860" s="657"/>
    </row>
    <row r="861" spans="1:41">
      <c r="A861" s="575"/>
      <c r="B861" s="185"/>
      <c r="C861" s="575"/>
      <c r="D861" s="575"/>
      <c r="E861" s="185"/>
      <c r="F861" s="185"/>
      <c r="G861" s="185"/>
      <c r="H861" s="185"/>
      <c r="I861" s="185"/>
      <c r="J861" s="656"/>
      <c r="K861" s="657"/>
      <c r="L861" s="658"/>
      <c r="M861" s="657"/>
      <c r="N861" s="657"/>
      <c r="O861" s="185"/>
      <c r="P861" s="575"/>
      <c r="Q861" s="185"/>
      <c r="R861" s="185"/>
      <c r="S861" s="657"/>
      <c r="T861" s="657"/>
      <c r="U861" s="185"/>
      <c r="V861" s="657"/>
      <c r="W861" s="657"/>
      <c r="X861" s="185"/>
      <c r="Y861" s="575"/>
      <c r="Z861" s="185"/>
      <c r="AA861" s="185"/>
      <c r="AB861" s="657"/>
      <c r="AC861" s="657"/>
      <c r="AD861" s="185"/>
      <c r="AE861" s="657"/>
      <c r="AF861" s="657"/>
      <c r="AG861" s="185"/>
      <c r="AH861" s="575"/>
      <c r="AI861" s="185"/>
      <c r="AJ861" s="185"/>
      <c r="AK861" s="657"/>
      <c r="AL861" s="657"/>
      <c r="AM861" s="185"/>
      <c r="AN861" s="657"/>
      <c r="AO861" s="657"/>
    </row>
    <row r="862" spans="1:41">
      <c r="A862" s="575"/>
      <c r="B862" s="185"/>
      <c r="C862" s="575"/>
      <c r="D862" s="575"/>
      <c r="E862" s="185"/>
      <c r="F862" s="185"/>
      <c r="G862" s="185"/>
      <c r="H862" s="185"/>
      <c r="I862" s="185"/>
      <c r="J862" s="656"/>
      <c r="K862" s="657"/>
      <c r="L862" s="658"/>
      <c r="M862" s="657"/>
      <c r="N862" s="657"/>
      <c r="O862" s="185"/>
      <c r="P862" s="575"/>
      <c r="Q862" s="185"/>
      <c r="R862" s="185"/>
      <c r="S862" s="657"/>
      <c r="T862" s="657"/>
      <c r="U862" s="185"/>
      <c r="V862" s="657"/>
      <c r="W862" s="657"/>
      <c r="X862" s="185"/>
      <c r="Y862" s="575"/>
      <c r="Z862" s="185"/>
      <c r="AA862" s="185"/>
      <c r="AB862" s="657"/>
      <c r="AC862" s="657"/>
      <c r="AD862" s="185"/>
      <c r="AE862" s="657"/>
      <c r="AF862" s="657"/>
      <c r="AG862" s="185"/>
      <c r="AH862" s="575"/>
      <c r="AI862" s="185"/>
      <c r="AJ862" s="185"/>
      <c r="AK862" s="657"/>
      <c r="AL862" s="657"/>
      <c r="AM862" s="185"/>
      <c r="AN862" s="657"/>
      <c r="AO862" s="657"/>
    </row>
    <row r="863" spans="1:41">
      <c r="A863" s="575"/>
      <c r="B863" s="185"/>
      <c r="C863" s="575"/>
      <c r="D863" s="575"/>
      <c r="E863" s="185"/>
      <c r="F863" s="185"/>
      <c r="G863" s="185"/>
      <c r="H863" s="185"/>
      <c r="I863" s="185"/>
      <c r="J863" s="656"/>
      <c r="K863" s="657"/>
      <c r="L863" s="658"/>
      <c r="M863" s="657"/>
      <c r="N863" s="657"/>
      <c r="O863" s="185"/>
      <c r="P863" s="575"/>
      <c r="Q863" s="185"/>
      <c r="R863" s="185"/>
      <c r="S863" s="657"/>
      <c r="T863" s="657"/>
      <c r="U863" s="185"/>
      <c r="V863" s="657"/>
      <c r="W863" s="657"/>
      <c r="X863" s="185"/>
      <c r="Y863" s="575"/>
      <c r="Z863" s="185"/>
      <c r="AA863" s="185"/>
      <c r="AB863" s="657"/>
      <c r="AC863" s="657"/>
      <c r="AD863" s="185"/>
      <c r="AE863" s="657"/>
      <c r="AF863" s="657"/>
      <c r="AG863" s="185"/>
      <c r="AH863" s="575"/>
      <c r="AI863" s="185"/>
      <c r="AJ863" s="185"/>
      <c r="AK863" s="657"/>
      <c r="AL863" s="657"/>
      <c r="AM863" s="185"/>
      <c r="AN863" s="657"/>
      <c r="AO863" s="657"/>
    </row>
    <row r="864" spans="1:41">
      <c r="A864" s="575"/>
      <c r="B864" s="185"/>
      <c r="C864" s="575"/>
      <c r="D864" s="575"/>
      <c r="E864" s="185"/>
      <c r="F864" s="185"/>
      <c r="G864" s="185"/>
      <c r="H864" s="185"/>
      <c r="I864" s="185"/>
      <c r="J864" s="656"/>
      <c r="K864" s="657"/>
      <c r="L864" s="658"/>
      <c r="M864" s="657"/>
      <c r="N864" s="657"/>
      <c r="O864" s="185"/>
      <c r="P864" s="575"/>
      <c r="Q864" s="185"/>
      <c r="R864" s="185"/>
      <c r="S864" s="657"/>
      <c r="T864" s="657"/>
      <c r="U864" s="185"/>
      <c r="V864" s="657"/>
      <c r="W864" s="657"/>
      <c r="X864" s="185"/>
      <c r="Y864" s="575"/>
      <c r="Z864" s="185"/>
      <c r="AA864" s="185"/>
      <c r="AB864" s="657"/>
      <c r="AC864" s="657"/>
      <c r="AD864" s="185"/>
      <c r="AE864" s="657"/>
      <c r="AF864" s="657"/>
      <c r="AG864" s="185"/>
      <c r="AH864" s="575"/>
      <c r="AI864" s="185"/>
      <c r="AJ864" s="185"/>
      <c r="AK864" s="657"/>
      <c r="AL864" s="657"/>
      <c r="AM864" s="185"/>
      <c r="AN864" s="657"/>
      <c r="AO864" s="657"/>
    </row>
    <row r="865" spans="1:41">
      <c r="A865" s="575"/>
      <c r="B865" s="185"/>
      <c r="C865" s="575"/>
      <c r="D865" s="575"/>
      <c r="E865" s="185"/>
      <c r="F865" s="185"/>
      <c r="G865" s="185"/>
      <c r="H865" s="185"/>
      <c r="I865" s="185"/>
      <c r="J865" s="656"/>
      <c r="K865" s="657"/>
      <c r="L865" s="658"/>
      <c r="M865" s="657"/>
      <c r="N865" s="657"/>
      <c r="O865" s="185"/>
      <c r="P865" s="575"/>
      <c r="Q865" s="185"/>
      <c r="R865" s="185"/>
      <c r="S865" s="657"/>
      <c r="T865" s="657"/>
      <c r="U865" s="185"/>
      <c r="V865" s="657"/>
      <c r="W865" s="657"/>
      <c r="X865" s="185"/>
      <c r="Y865" s="575"/>
      <c r="Z865" s="185"/>
      <c r="AA865" s="185"/>
      <c r="AB865" s="657"/>
      <c r="AC865" s="657"/>
      <c r="AD865" s="185"/>
      <c r="AE865" s="657"/>
      <c r="AF865" s="657"/>
      <c r="AG865" s="185"/>
      <c r="AH865" s="575"/>
      <c r="AI865" s="185"/>
      <c r="AJ865" s="185"/>
      <c r="AK865" s="657"/>
      <c r="AL865" s="657"/>
      <c r="AM865" s="185"/>
      <c r="AN865" s="657"/>
      <c r="AO865" s="657"/>
    </row>
    <row r="866" spans="1:41">
      <c r="A866" s="575"/>
      <c r="B866" s="185"/>
      <c r="C866" s="575"/>
      <c r="D866" s="575"/>
      <c r="E866" s="185"/>
      <c r="F866" s="185"/>
      <c r="G866" s="185"/>
      <c r="H866" s="185"/>
      <c r="I866" s="185"/>
      <c r="J866" s="656"/>
      <c r="K866" s="657"/>
      <c r="L866" s="658"/>
      <c r="M866" s="657"/>
      <c r="N866" s="657"/>
      <c r="O866" s="185"/>
      <c r="P866" s="575"/>
      <c r="Q866" s="185"/>
      <c r="R866" s="185"/>
      <c r="S866" s="657"/>
      <c r="T866" s="657"/>
      <c r="U866" s="185"/>
      <c r="V866" s="657"/>
      <c r="W866" s="657"/>
      <c r="X866" s="185"/>
      <c r="Y866" s="575"/>
      <c r="Z866" s="185"/>
      <c r="AA866" s="185"/>
      <c r="AB866" s="657"/>
      <c r="AC866" s="657"/>
      <c r="AD866" s="185"/>
      <c r="AE866" s="657"/>
      <c r="AF866" s="657"/>
      <c r="AG866" s="185"/>
      <c r="AH866" s="575"/>
      <c r="AI866" s="185"/>
      <c r="AJ866" s="185"/>
      <c r="AK866" s="657"/>
      <c r="AL866" s="657"/>
      <c r="AM866" s="185"/>
      <c r="AN866" s="657"/>
      <c r="AO866" s="657"/>
    </row>
    <row r="867" spans="1:41">
      <c r="A867" s="575"/>
      <c r="B867" s="185"/>
      <c r="C867" s="575"/>
      <c r="D867" s="575"/>
      <c r="E867" s="185"/>
      <c r="F867" s="185"/>
      <c r="G867" s="185"/>
      <c r="H867" s="185"/>
      <c r="I867" s="185"/>
      <c r="J867" s="656"/>
      <c r="K867" s="657"/>
      <c r="L867" s="658"/>
      <c r="M867" s="657"/>
      <c r="N867" s="657"/>
      <c r="O867" s="185"/>
      <c r="P867" s="575"/>
      <c r="Q867" s="185"/>
      <c r="R867" s="185"/>
      <c r="S867" s="657"/>
      <c r="T867" s="657"/>
      <c r="U867" s="185"/>
      <c r="V867" s="657"/>
      <c r="W867" s="657"/>
      <c r="X867" s="185"/>
      <c r="Y867" s="575"/>
      <c r="Z867" s="185"/>
      <c r="AA867" s="185"/>
      <c r="AB867" s="657"/>
      <c r="AC867" s="657"/>
      <c r="AD867" s="185"/>
      <c r="AE867" s="657"/>
      <c r="AF867" s="657"/>
      <c r="AG867" s="185"/>
      <c r="AH867" s="575"/>
      <c r="AI867" s="185"/>
      <c r="AJ867" s="185"/>
      <c r="AK867" s="657"/>
      <c r="AL867" s="657"/>
      <c r="AM867" s="185"/>
      <c r="AN867" s="657"/>
      <c r="AO867" s="657"/>
    </row>
    <row r="868" spans="1:41">
      <c r="A868" s="575"/>
      <c r="B868" s="185"/>
      <c r="C868" s="575"/>
      <c r="D868" s="575"/>
      <c r="E868" s="185"/>
      <c r="F868" s="185"/>
      <c r="G868" s="185"/>
      <c r="H868" s="185"/>
      <c r="I868" s="185"/>
      <c r="J868" s="656"/>
      <c r="K868" s="657"/>
      <c r="L868" s="658"/>
      <c r="M868" s="657"/>
      <c r="N868" s="657"/>
      <c r="O868" s="185"/>
      <c r="P868" s="575"/>
      <c r="Q868" s="185"/>
      <c r="R868" s="185"/>
      <c r="S868" s="657"/>
      <c r="T868" s="657"/>
      <c r="U868" s="185"/>
      <c r="V868" s="657"/>
      <c r="W868" s="657"/>
      <c r="X868" s="185"/>
      <c r="Y868" s="575"/>
      <c r="Z868" s="185"/>
      <c r="AA868" s="185"/>
      <c r="AB868" s="657"/>
      <c r="AC868" s="657"/>
      <c r="AD868" s="185"/>
      <c r="AE868" s="657"/>
      <c r="AF868" s="657"/>
      <c r="AG868" s="185"/>
      <c r="AH868" s="575"/>
      <c r="AI868" s="185"/>
      <c r="AJ868" s="185"/>
      <c r="AK868" s="657"/>
      <c r="AL868" s="657"/>
      <c r="AM868" s="185"/>
      <c r="AN868" s="657"/>
      <c r="AO868" s="657"/>
    </row>
    <row r="869" spans="1:41">
      <c r="A869" s="575"/>
      <c r="B869" s="185"/>
      <c r="C869" s="575"/>
      <c r="D869" s="575"/>
      <c r="E869" s="185"/>
      <c r="F869" s="185"/>
      <c r="G869" s="185"/>
      <c r="H869" s="185"/>
      <c r="I869" s="185"/>
      <c r="J869" s="656"/>
      <c r="K869" s="657"/>
      <c r="L869" s="658"/>
      <c r="M869" s="657"/>
      <c r="N869" s="657"/>
      <c r="O869" s="185"/>
      <c r="P869" s="575"/>
      <c r="Q869" s="185"/>
      <c r="R869" s="185"/>
      <c r="S869" s="657"/>
      <c r="T869" s="657"/>
      <c r="U869" s="185"/>
      <c r="V869" s="657"/>
      <c r="W869" s="657"/>
      <c r="X869" s="185"/>
      <c r="Y869" s="575"/>
      <c r="Z869" s="185"/>
      <c r="AA869" s="185"/>
      <c r="AB869" s="657"/>
      <c r="AC869" s="657"/>
      <c r="AD869" s="185"/>
      <c r="AE869" s="657"/>
      <c r="AF869" s="657"/>
      <c r="AG869" s="185"/>
      <c r="AH869" s="575"/>
      <c r="AI869" s="185"/>
      <c r="AJ869" s="185"/>
      <c r="AK869" s="657"/>
      <c r="AL869" s="657"/>
      <c r="AM869" s="185"/>
      <c r="AN869" s="657"/>
      <c r="AO869" s="657"/>
    </row>
    <row r="870" spans="1:41">
      <c r="A870" s="575"/>
      <c r="B870" s="185"/>
      <c r="C870" s="575"/>
      <c r="D870" s="575"/>
      <c r="E870" s="185"/>
      <c r="F870" s="185"/>
      <c r="G870" s="185"/>
      <c r="H870" s="185"/>
      <c r="I870" s="185"/>
      <c r="J870" s="656"/>
      <c r="K870" s="657"/>
      <c r="L870" s="658"/>
      <c r="M870" s="657"/>
      <c r="N870" s="657"/>
      <c r="O870" s="185"/>
      <c r="P870" s="575"/>
      <c r="Q870" s="185"/>
      <c r="R870" s="185"/>
      <c r="S870" s="657"/>
      <c r="T870" s="657"/>
      <c r="U870" s="185"/>
      <c r="V870" s="657"/>
      <c r="W870" s="657"/>
      <c r="X870" s="185"/>
      <c r="Y870" s="575"/>
      <c r="Z870" s="185"/>
      <c r="AA870" s="185"/>
      <c r="AB870" s="657"/>
      <c r="AC870" s="657"/>
      <c r="AD870" s="185"/>
      <c r="AE870" s="657"/>
      <c r="AF870" s="657"/>
      <c r="AG870" s="185"/>
      <c r="AH870" s="575"/>
      <c r="AI870" s="185"/>
      <c r="AJ870" s="185"/>
      <c r="AK870" s="657"/>
      <c r="AL870" s="657"/>
      <c r="AM870" s="185"/>
      <c r="AN870" s="657"/>
      <c r="AO870" s="657"/>
    </row>
    <row r="871" spans="1:41">
      <c r="A871" s="575"/>
      <c r="B871" s="185"/>
      <c r="C871" s="575"/>
      <c r="D871" s="575"/>
      <c r="E871" s="185"/>
      <c r="F871" s="185"/>
      <c r="G871" s="185"/>
      <c r="H871" s="185"/>
      <c r="I871" s="185"/>
      <c r="J871" s="656"/>
      <c r="K871" s="657"/>
      <c r="L871" s="658"/>
      <c r="M871" s="657"/>
      <c r="N871" s="657"/>
      <c r="O871" s="185"/>
      <c r="P871" s="575"/>
      <c r="Q871" s="185"/>
      <c r="R871" s="185"/>
      <c r="S871" s="657"/>
      <c r="T871" s="657"/>
      <c r="U871" s="185"/>
      <c r="V871" s="657"/>
      <c r="W871" s="657"/>
      <c r="X871" s="185"/>
      <c r="Y871" s="575"/>
      <c r="Z871" s="185"/>
      <c r="AA871" s="185"/>
      <c r="AB871" s="657"/>
      <c r="AC871" s="657"/>
      <c r="AD871" s="185"/>
      <c r="AE871" s="657"/>
      <c r="AF871" s="657"/>
      <c r="AG871" s="185"/>
      <c r="AH871" s="575"/>
      <c r="AI871" s="185"/>
      <c r="AJ871" s="185"/>
      <c r="AK871" s="657"/>
      <c r="AL871" s="657"/>
      <c r="AM871" s="185"/>
      <c r="AN871" s="657"/>
      <c r="AO871" s="657"/>
    </row>
    <row r="872" spans="1:41">
      <c r="A872" s="575"/>
      <c r="B872" s="185"/>
      <c r="C872" s="575"/>
      <c r="D872" s="575"/>
      <c r="E872" s="185"/>
      <c r="F872" s="185"/>
      <c r="G872" s="185"/>
      <c r="H872" s="185"/>
      <c r="I872" s="185"/>
      <c r="J872" s="656"/>
      <c r="K872" s="657"/>
      <c r="L872" s="658"/>
      <c r="M872" s="657"/>
      <c r="N872" s="657"/>
      <c r="O872" s="185"/>
      <c r="P872" s="575"/>
      <c r="Q872" s="185"/>
      <c r="R872" s="185"/>
      <c r="S872" s="657"/>
      <c r="T872" s="657"/>
      <c r="U872" s="185"/>
      <c r="V872" s="657"/>
      <c r="W872" s="657"/>
      <c r="X872" s="185"/>
      <c r="Y872" s="575"/>
      <c r="Z872" s="185"/>
      <c r="AA872" s="185"/>
      <c r="AB872" s="657"/>
      <c r="AC872" s="657"/>
      <c r="AD872" s="185"/>
      <c r="AE872" s="657"/>
      <c r="AF872" s="657"/>
      <c r="AG872" s="185"/>
      <c r="AH872" s="575"/>
      <c r="AI872" s="185"/>
      <c r="AJ872" s="185"/>
      <c r="AK872" s="657"/>
      <c r="AL872" s="657"/>
      <c r="AM872" s="185"/>
      <c r="AN872" s="657"/>
      <c r="AO872" s="657"/>
    </row>
    <row r="873" spans="1:41">
      <c r="A873" s="575"/>
      <c r="B873" s="185"/>
      <c r="C873" s="575"/>
      <c r="D873" s="575"/>
      <c r="E873" s="185"/>
      <c r="F873" s="185"/>
      <c r="G873" s="185"/>
      <c r="H873" s="185"/>
      <c r="I873" s="185"/>
      <c r="J873" s="656"/>
      <c r="K873" s="657"/>
      <c r="L873" s="658"/>
      <c r="M873" s="657"/>
      <c r="N873" s="657"/>
      <c r="O873" s="185"/>
      <c r="P873" s="575"/>
      <c r="Q873" s="185"/>
      <c r="R873" s="185"/>
      <c r="S873" s="657"/>
      <c r="T873" s="657"/>
      <c r="U873" s="185"/>
      <c r="V873" s="657"/>
      <c r="W873" s="657"/>
      <c r="X873" s="185"/>
      <c r="Y873" s="575"/>
      <c r="Z873" s="185"/>
      <c r="AA873" s="185"/>
      <c r="AB873" s="657"/>
      <c r="AC873" s="657"/>
      <c r="AD873" s="185"/>
      <c r="AE873" s="657"/>
      <c r="AF873" s="657"/>
      <c r="AG873" s="185"/>
      <c r="AH873" s="575"/>
      <c r="AI873" s="185"/>
      <c r="AJ873" s="185"/>
      <c r="AK873" s="657"/>
      <c r="AL873" s="657"/>
      <c r="AM873" s="185"/>
      <c r="AN873" s="657"/>
      <c r="AO873" s="657"/>
    </row>
    <row r="874" spans="1:41">
      <c r="A874" s="575"/>
      <c r="B874" s="185"/>
      <c r="C874" s="575"/>
      <c r="D874" s="575"/>
      <c r="E874" s="185"/>
      <c r="F874" s="185"/>
      <c r="G874" s="185"/>
      <c r="H874" s="185"/>
      <c r="I874" s="185"/>
      <c r="J874" s="656"/>
      <c r="K874" s="657"/>
      <c r="L874" s="658"/>
      <c r="M874" s="657"/>
      <c r="N874" s="657"/>
      <c r="O874" s="185"/>
      <c r="P874" s="575"/>
      <c r="Q874" s="185"/>
      <c r="R874" s="185"/>
      <c r="S874" s="657"/>
      <c r="T874" s="657"/>
      <c r="U874" s="185"/>
      <c r="V874" s="657"/>
      <c r="W874" s="657"/>
      <c r="X874" s="185"/>
      <c r="Y874" s="575"/>
      <c r="Z874" s="185"/>
      <c r="AA874" s="185"/>
      <c r="AB874" s="657"/>
      <c r="AC874" s="657"/>
      <c r="AD874" s="185"/>
      <c r="AE874" s="657"/>
      <c r="AF874" s="657"/>
      <c r="AG874" s="185"/>
      <c r="AH874" s="575"/>
      <c r="AI874" s="185"/>
      <c r="AJ874" s="185"/>
      <c r="AK874" s="657"/>
      <c r="AL874" s="657"/>
      <c r="AM874" s="185"/>
      <c r="AN874" s="657"/>
      <c r="AO874" s="657"/>
    </row>
    <row r="875" spans="1:41">
      <c r="A875" s="575"/>
      <c r="B875" s="185"/>
      <c r="C875" s="575"/>
      <c r="D875" s="575"/>
      <c r="E875" s="185"/>
      <c r="F875" s="185"/>
      <c r="G875" s="185"/>
      <c r="H875" s="185"/>
      <c r="I875" s="185"/>
      <c r="J875" s="656"/>
      <c r="K875" s="657"/>
      <c r="L875" s="658"/>
      <c r="M875" s="657"/>
      <c r="N875" s="657"/>
      <c r="O875" s="185"/>
      <c r="P875" s="575"/>
      <c r="Q875" s="185"/>
      <c r="R875" s="185"/>
      <c r="S875" s="657"/>
      <c r="T875" s="657"/>
      <c r="U875" s="185"/>
      <c r="V875" s="657"/>
      <c r="W875" s="657"/>
      <c r="X875" s="185"/>
      <c r="Y875" s="575"/>
      <c r="Z875" s="185"/>
      <c r="AA875" s="185"/>
      <c r="AB875" s="657"/>
      <c r="AC875" s="657"/>
      <c r="AD875" s="185"/>
      <c r="AE875" s="657"/>
      <c r="AF875" s="657"/>
      <c r="AG875" s="185"/>
      <c r="AH875" s="575"/>
      <c r="AI875" s="185"/>
      <c r="AJ875" s="185"/>
      <c r="AK875" s="657"/>
      <c r="AL875" s="657"/>
      <c r="AM875" s="185"/>
      <c r="AN875" s="657"/>
      <c r="AO875" s="657"/>
    </row>
    <row r="876" spans="1:41">
      <c r="A876" s="575"/>
      <c r="B876" s="185"/>
      <c r="C876" s="575"/>
      <c r="D876" s="575"/>
      <c r="E876" s="185"/>
      <c r="F876" s="185"/>
      <c r="G876" s="185"/>
      <c r="H876" s="185"/>
      <c r="I876" s="185"/>
      <c r="J876" s="656"/>
      <c r="K876" s="657"/>
      <c r="L876" s="658"/>
      <c r="M876" s="657"/>
      <c r="N876" s="657"/>
      <c r="O876" s="185"/>
      <c r="P876" s="575"/>
      <c r="Q876" s="185"/>
      <c r="R876" s="185"/>
      <c r="S876" s="657"/>
      <c r="T876" s="657"/>
      <c r="U876" s="185"/>
      <c r="V876" s="657"/>
      <c r="W876" s="657"/>
      <c r="X876" s="185"/>
      <c r="Y876" s="575"/>
      <c r="Z876" s="185"/>
      <c r="AA876" s="185"/>
      <c r="AB876" s="657"/>
      <c r="AC876" s="657"/>
      <c r="AD876" s="185"/>
      <c r="AE876" s="657"/>
      <c r="AF876" s="657"/>
      <c r="AG876" s="185"/>
      <c r="AH876" s="575"/>
      <c r="AI876" s="185"/>
      <c r="AJ876" s="185"/>
      <c r="AK876" s="657"/>
      <c r="AL876" s="657"/>
      <c r="AM876" s="185"/>
      <c r="AN876" s="657"/>
      <c r="AO876" s="657"/>
    </row>
    <row r="877" spans="1:41">
      <c r="A877" s="575"/>
      <c r="B877" s="185"/>
      <c r="C877" s="575"/>
      <c r="D877" s="575"/>
      <c r="E877" s="185"/>
      <c r="F877" s="185"/>
      <c r="G877" s="185"/>
      <c r="H877" s="185"/>
      <c r="I877" s="185"/>
      <c r="J877" s="656"/>
      <c r="K877" s="657"/>
      <c r="L877" s="658"/>
      <c r="M877" s="657"/>
      <c r="N877" s="657"/>
      <c r="O877" s="185"/>
      <c r="P877" s="575"/>
      <c r="Q877" s="185"/>
      <c r="R877" s="185"/>
      <c r="S877" s="657"/>
      <c r="T877" s="657"/>
      <c r="U877" s="185"/>
      <c r="V877" s="657"/>
      <c r="W877" s="657"/>
      <c r="X877" s="185"/>
      <c r="Y877" s="575"/>
      <c r="Z877" s="185"/>
      <c r="AA877" s="185"/>
      <c r="AB877" s="657"/>
      <c r="AC877" s="657"/>
      <c r="AD877" s="185"/>
      <c r="AE877" s="657"/>
      <c r="AF877" s="657"/>
      <c r="AG877" s="185"/>
      <c r="AH877" s="575"/>
      <c r="AI877" s="185"/>
      <c r="AJ877" s="185"/>
      <c r="AK877" s="657"/>
      <c r="AL877" s="657"/>
      <c r="AM877" s="185"/>
      <c r="AN877" s="657"/>
      <c r="AO877" s="657"/>
    </row>
    <row r="878" spans="1:41">
      <c r="A878" s="575"/>
      <c r="B878" s="185"/>
      <c r="C878" s="575"/>
      <c r="D878" s="575"/>
      <c r="E878" s="185"/>
      <c r="F878" s="185"/>
      <c r="G878" s="185"/>
      <c r="H878" s="185"/>
      <c r="I878" s="185"/>
      <c r="J878" s="656"/>
      <c r="K878" s="657"/>
      <c r="L878" s="658"/>
      <c r="M878" s="657"/>
      <c r="N878" s="657"/>
      <c r="O878" s="185"/>
      <c r="P878" s="575"/>
      <c r="Q878" s="185"/>
      <c r="R878" s="185"/>
      <c r="S878" s="657"/>
      <c r="T878" s="657"/>
      <c r="U878" s="185"/>
      <c r="V878" s="657"/>
      <c r="W878" s="657"/>
      <c r="X878" s="185"/>
      <c r="Y878" s="575"/>
      <c r="Z878" s="185"/>
      <c r="AA878" s="185"/>
      <c r="AB878" s="657"/>
      <c r="AC878" s="657"/>
      <c r="AD878" s="185"/>
      <c r="AE878" s="657"/>
      <c r="AF878" s="657"/>
      <c r="AG878" s="185"/>
      <c r="AH878" s="575"/>
      <c r="AI878" s="185"/>
      <c r="AJ878" s="185"/>
      <c r="AK878" s="657"/>
      <c r="AL878" s="657"/>
      <c r="AM878" s="185"/>
      <c r="AN878" s="657"/>
      <c r="AO878" s="657"/>
    </row>
    <row r="879" spans="1:41">
      <c r="A879" s="575"/>
      <c r="B879" s="185"/>
      <c r="C879" s="575"/>
      <c r="D879" s="575"/>
      <c r="E879" s="185"/>
      <c r="F879" s="185"/>
      <c r="G879" s="185"/>
      <c r="H879" s="185"/>
      <c r="I879" s="185"/>
      <c r="J879" s="656"/>
      <c r="K879" s="657"/>
      <c r="L879" s="658"/>
      <c r="M879" s="657"/>
      <c r="N879" s="657"/>
      <c r="O879" s="185"/>
      <c r="P879" s="575"/>
      <c r="Q879" s="185"/>
      <c r="R879" s="185"/>
      <c r="S879" s="657"/>
      <c r="T879" s="657"/>
      <c r="U879" s="185"/>
      <c r="V879" s="657"/>
      <c r="W879" s="657"/>
      <c r="X879" s="185"/>
      <c r="Y879" s="575"/>
      <c r="Z879" s="185"/>
      <c r="AA879" s="185"/>
      <c r="AB879" s="657"/>
      <c r="AC879" s="657"/>
      <c r="AD879" s="185"/>
      <c r="AE879" s="657"/>
      <c r="AF879" s="657"/>
      <c r="AG879" s="185"/>
      <c r="AH879" s="575"/>
      <c r="AI879" s="185"/>
      <c r="AJ879" s="185"/>
      <c r="AK879" s="657"/>
      <c r="AL879" s="657"/>
      <c r="AM879" s="185"/>
      <c r="AN879" s="657"/>
      <c r="AO879" s="657"/>
    </row>
    <row r="880" spans="1:41">
      <c r="A880" s="575"/>
      <c r="B880" s="185"/>
      <c r="C880" s="575"/>
      <c r="D880" s="575"/>
      <c r="E880" s="185"/>
      <c r="F880" s="185"/>
      <c r="G880" s="185"/>
      <c r="H880" s="185"/>
      <c r="I880" s="185"/>
      <c r="J880" s="656"/>
      <c r="K880" s="657"/>
      <c r="L880" s="658"/>
      <c r="M880" s="657"/>
      <c r="N880" s="657"/>
      <c r="O880" s="185"/>
      <c r="P880" s="575"/>
      <c r="Q880" s="185"/>
      <c r="R880" s="185"/>
      <c r="S880" s="657"/>
      <c r="T880" s="657"/>
      <c r="U880" s="185"/>
      <c r="V880" s="657"/>
      <c r="W880" s="657"/>
      <c r="X880" s="185"/>
      <c r="Y880" s="575"/>
      <c r="Z880" s="185"/>
      <c r="AA880" s="185"/>
      <c r="AB880" s="657"/>
      <c r="AC880" s="657"/>
      <c r="AD880" s="185"/>
      <c r="AE880" s="657"/>
      <c r="AF880" s="657"/>
      <c r="AG880" s="185"/>
      <c r="AH880" s="575"/>
      <c r="AI880" s="185"/>
      <c r="AJ880" s="185"/>
      <c r="AK880" s="657"/>
      <c r="AL880" s="657"/>
      <c r="AM880" s="185"/>
      <c r="AN880" s="657"/>
      <c r="AO880" s="657"/>
    </row>
    <row r="881" spans="1:41">
      <c r="A881" s="575"/>
      <c r="B881" s="185"/>
      <c r="C881" s="575"/>
      <c r="D881" s="575"/>
      <c r="E881" s="185"/>
      <c r="F881" s="185"/>
      <c r="G881" s="185"/>
      <c r="H881" s="185"/>
      <c r="I881" s="185"/>
      <c r="J881" s="656"/>
      <c r="K881" s="657"/>
      <c r="L881" s="658"/>
      <c r="M881" s="657"/>
      <c r="N881" s="657"/>
      <c r="O881" s="185"/>
      <c r="P881" s="575"/>
      <c r="Q881" s="185"/>
      <c r="R881" s="185"/>
      <c r="S881" s="657"/>
      <c r="T881" s="657"/>
      <c r="U881" s="185"/>
      <c r="V881" s="657"/>
      <c r="W881" s="657"/>
      <c r="X881" s="185"/>
      <c r="Y881" s="575"/>
      <c r="Z881" s="185"/>
      <c r="AA881" s="185"/>
      <c r="AB881" s="657"/>
      <c r="AC881" s="657"/>
      <c r="AD881" s="185"/>
      <c r="AE881" s="657"/>
      <c r="AF881" s="657"/>
      <c r="AG881" s="185"/>
      <c r="AH881" s="575"/>
      <c r="AI881" s="185"/>
      <c r="AJ881" s="185"/>
      <c r="AK881" s="657"/>
      <c r="AL881" s="657"/>
      <c r="AM881" s="185"/>
      <c r="AN881" s="657"/>
      <c r="AO881" s="657"/>
    </row>
    <row r="882" spans="1:41">
      <c r="A882" s="575"/>
      <c r="B882" s="185"/>
      <c r="C882" s="575"/>
      <c r="D882" s="575"/>
      <c r="E882" s="185"/>
      <c r="F882" s="185"/>
      <c r="G882" s="185"/>
      <c r="H882" s="185"/>
      <c r="I882" s="185"/>
      <c r="J882" s="656"/>
      <c r="K882" s="657"/>
      <c r="L882" s="658"/>
      <c r="M882" s="657"/>
      <c r="N882" s="657"/>
      <c r="O882" s="185"/>
      <c r="P882" s="575"/>
      <c r="Q882" s="185"/>
      <c r="R882" s="185"/>
      <c r="S882" s="657"/>
      <c r="T882" s="657"/>
      <c r="U882" s="185"/>
      <c r="V882" s="657"/>
      <c r="W882" s="657"/>
      <c r="X882" s="185"/>
      <c r="Y882" s="575"/>
      <c r="Z882" s="185"/>
      <c r="AA882" s="185"/>
      <c r="AB882" s="657"/>
      <c r="AC882" s="657"/>
      <c r="AD882" s="185"/>
      <c r="AE882" s="657"/>
      <c r="AF882" s="657"/>
      <c r="AG882" s="185"/>
      <c r="AH882" s="575"/>
      <c r="AI882" s="185"/>
      <c r="AJ882" s="185"/>
      <c r="AK882" s="657"/>
      <c r="AL882" s="657"/>
      <c r="AM882" s="185"/>
      <c r="AN882" s="657"/>
      <c r="AO882" s="657"/>
    </row>
    <row r="883" spans="1:41">
      <c r="A883" s="575"/>
      <c r="B883" s="185"/>
      <c r="C883" s="575"/>
      <c r="D883" s="575"/>
      <c r="E883" s="185"/>
      <c r="F883" s="185"/>
      <c r="G883" s="185"/>
      <c r="H883" s="185"/>
      <c r="I883" s="185"/>
      <c r="J883" s="656"/>
      <c r="K883" s="657"/>
      <c r="L883" s="658"/>
      <c r="M883" s="657"/>
      <c r="N883" s="657"/>
      <c r="O883" s="185"/>
      <c r="P883" s="575"/>
      <c r="Q883" s="185"/>
      <c r="R883" s="185"/>
      <c r="S883" s="657"/>
      <c r="T883" s="657"/>
      <c r="U883" s="185"/>
      <c r="V883" s="657"/>
      <c r="W883" s="657"/>
      <c r="X883" s="185"/>
      <c r="Y883" s="575"/>
      <c r="Z883" s="185"/>
      <c r="AA883" s="185"/>
      <c r="AB883" s="657"/>
      <c r="AC883" s="657"/>
      <c r="AD883" s="185"/>
      <c r="AE883" s="657"/>
      <c r="AF883" s="657"/>
      <c r="AG883" s="185"/>
      <c r="AH883" s="575"/>
      <c r="AI883" s="185"/>
      <c r="AJ883" s="185"/>
      <c r="AK883" s="657"/>
      <c r="AL883" s="657"/>
      <c r="AM883" s="185"/>
      <c r="AN883" s="657"/>
      <c r="AO883" s="657"/>
    </row>
    <row r="884" spans="1:41">
      <c r="A884" s="575"/>
      <c r="B884" s="185"/>
      <c r="C884" s="575"/>
      <c r="D884" s="575"/>
      <c r="E884" s="185"/>
      <c r="F884" s="185"/>
      <c r="G884" s="185"/>
      <c r="H884" s="185"/>
      <c r="I884" s="185"/>
      <c r="J884" s="656"/>
      <c r="K884" s="657"/>
      <c r="L884" s="658"/>
      <c r="M884" s="657"/>
      <c r="N884" s="657"/>
      <c r="O884" s="185"/>
      <c r="P884" s="575"/>
      <c r="Q884" s="185"/>
      <c r="R884" s="185"/>
      <c r="S884" s="657"/>
      <c r="T884" s="657"/>
      <c r="U884" s="185"/>
      <c r="V884" s="657"/>
      <c r="W884" s="657"/>
      <c r="X884" s="185"/>
      <c r="Y884" s="575"/>
      <c r="Z884" s="185"/>
      <c r="AA884" s="185"/>
      <c r="AB884" s="657"/>
      <c r="AC884" s="657"/>
      <c r="AD884" s="185"/>
      <c r="AE884" s="657"/>
      <c r="AF884" s="657"/>
      <c r="AG884" s="185"/>
      <c r="AH884" s="575"/>
      <c r="AI884" s="185"/>
      <c r="AJ884" s="185"/>
      <c r="AK884" s="657"/>
      <c r="AL884" s="657"/>
      <c r="AM884" s="185"/>
      <c r="AN884" s="657"/>
      <c r="AO884" s="657"/>
    </row>
    <row r="885" spans="1:41">
      <c r="A885" s="575"/>
      <c r="B885" s="185"/>
      <c r="C885" s="575"/>
      <c r="D885" s="575"/>
      <c r="E885" s="185"/>
      <c r="F885" s="185"/>
      <c r="G885" s="185"/>
      <c r="H885" s="185"/>
      <c r="I885" s="185"/>
      <c r="J885" s="656"/>
      <c r="K885" s="657"/>
      <c r="L885" s="658"/>
      <c r="M885" s="657"/>
      <c r="N885" s="657"/>
      <c r="O885" s="185"/>
      <c r="P885" s="575"/>
      <c r="Q885" s="185"/>
      <c r="R885" s="185"/>
      <c r="S885" s="657"/>
      <c r="T885" s="657"/>
      <c r="U885" s="185"/>
      <c r="V885" s="657"/>
      <c r="W885" s="657"/>
      <c r="X885" s="185"/>
      <c r="Y885" s="575"/>
      <c r="Z885" s="185"/>
      <c r="AA885" s="185"/>
      <c r="AB885" s="657"/>
      <c r="AC885" s="657"/>
      <c r="AD885" s="185"/>
      <c r="AE885" s="657"/>
      <c r="AF885" s="657"/>
      <c r="AG885" s="185"/>
      <c r="AH885" s="575"/>
      <c r="AI885" s="185"/>
      <c r="AJ885" s="185"/>
      <c r="AK885" s="657"/>
      <c r="AL885" s="657"/>
      <c r="AM885" s="185"/>
      <c r="AN885" s="657"/>
      <c r="AO885" s="657"/>
    </row>
    <row r="886" spans="1:41">
      <c r="A886" s="575"/>
      <c r="B886" s="185"/>
      <c r="C886" s="575"/>
      <c r="D886" s="575"/>
      <c r="E886" s="185"/>
      <c r="F886" s="185"/>
      <c r="G886" s="185"/>
      <c r="H886" s="185"/>
      <c r="I886" s="185"/>
      <c r="J886" s="656"/>
      <c r="K886" s="657"/>
      <c r="L886" s="658"/>
      <c r="M886" s="657"/>
      <c r="N886" s="657"/>
      <c r="O886" s="185"/>
      <c r="P886" s="575"/>
      <c r="Q886" s="185"/>
      <c r="R886" s="185"/>
      <c r="S886" s="657"/>
      <c r="T886" s="657"/>
      <c r="U886" s="185"/>
      <c r="V886" s="657"/>
      <c r="W886" s="657"/>
      <c r="X886" s="185"/>
      <c r="Y886" s="575"/>
      <c r="Z886" s="185"/>
      <c r="AA886" s="185"/>
      <c r="AB886" s="657"/>
      <c r="AC886" s="657"/>
      <c r="AD886" s="185"/>
      <c r="AE886" s="657"/>
      <c r="AF886" s="657"/>
      <c r="AG886" s="185"/>
      <c r="AH886" s="575"/>
      <c r="AI886" s="185"/>
      <c r="AJ886" s="185"/>
      <c r="AK886" s="657"/>
      <c r="AL886" s="657"/>
      <c r="AM886" s="185"/>
      <c r="AN886" s="657"/>
      <c r="AO886" s="657"/>
    </row>
    <row r="887" spans="1:41">
      <c r="A887" s="575"/>
      <c r="B887" s="185"/>
      <c r="C887" s="575"/>
      <c r="D887" s="575"/>
      <c r="E887" s="185"/>
      <c r="F887" s="185"/>
      <c r="G887" s="185"/>
      <c r="H887" s="185"/>
      <c r="I887" s="185"/>
      <c r="J887" s="656"/>
      <c r="K887" s="657"/>
      <c r="L887" s="658"/>
      <c r="M887" s="657"/>
      <c r="N887" s="657"/>
      <c r="O887" s="185"/>
      <c r="P887" s="575"/>
      <c r="Q887" s="185"/>
      <c r="R887" s="185"/>
      <c r="S887" s="657"/>
      <c r="T887" s="657"/>
      <c r="U887" s="185"/>
      <c r="V887" s="657"/>
      <c r="W887" s="657"/>
      <c r="X887" s="185"/>
      <c r="Y887" s="575"/>
      <c r="Z887" s="185"/>
      <c r="AA887" s="185"/>
      <c r="AB887" s="657"/>
      <c r="AC887" s="657"/>
      <c r="AD887" s="185"/>
      <c r="AE887" s="657"/>
      <c r="AF887" s="657"/>
      <c r="AG887" s="185"/>
      <c r="AH887" s="575"/>
      <c r="AI887" s="185"/>
      <c r="AJ887" s="185"/>
      <c r="AK887" s="657"/>
      <c r="AL887" s="657"/>
      <c r="AM887" s="185"/>
      <c r="AN887" s="657"/>
      <c r="AO887" s="657"/>
    </row>
    <row r="888" spans="1:41">
      <c r="A888" s="575"/>
      <c r="B888" s="185"/>
      <c r="C888" s="575"/>
      <c r="D888" s="575"/>
      <c r="E888" s="185"/>
      <c r="F888" s="185"/>
      <c r="G888" s="185"/>
      <c r="H888" s="185"/>
      <c r="I888" s="185"/>
      <c r="J888" s="656"/>
      <c r="K888" s="657"/>
      <c r="L888" s="658"/>
      <c r="M888" s="657"/>
      <c r="N888" s="657"/>
      <c r="O888" s="185"/>
      <c r="P888" s="575"/>
      <c r="Q888" s="185"/>
      <c r="R888" s="185"/>
      <c r="S888" s="657"/>
      <c r="T888" s="657"/>
      <c r="U888" s="185"/>
      <c r="V888" s="657"/>
      <c r="W888" s="657"/>
      <c r="X888" s="185"/>
      <c r="Y888" s="575"/>
      <c r="Z888" s="185"/>
      <c r="AA888" s="185"/>
      <c r="AB888" s="657"/>
      <c r="AC888" s="657"/>
      <c r="AD888" s="185"/>
      <c r="AE888" s="657"/>
      <c r="AF888" s="657"/>
      <c r="AG888" s="185"/>
      <c r="AH888" s="575"/>
      <c r="AI888" s="185"/>
      <c r="AJ888" s="185"/>
      <c r="AK888" s="657"/>
      <c r="AL888" s="657"/>
      <c r="AM888" s="185"/>
      <c r="AN888" s="657"/>
      <c r="AO888" s="657"/>
    </row>
    <row r="889" spans="1:41">
      <c r="A889" s="575"/>
      <c r="B889" s="185"/>
      <c r="C889" s="575"/>
      <c r="D889" s="575"/>
      <c r="E889" s="185"/>
      <c r="F889" s="185"/>
      <c r="G889" s="185"/>
      <c r="H889" s="185"/>
      <c r="I889" s="185"/>
      <c r="J889" s="656"/>
      <c r="K889" s="657"/>
      <c r="L889" s="658"/>
      <c r="M889" s="657"/>
      <c r="N889" s="657"/>
      <c r="O889" s="185"/>
      <c r="P889" s="575"/>
      <c r="Q889" s="185"/>
      <c r="R889" s="185"/>
      <c r="S889" s="657"/>
      <c r="T889" s="657"/>
      <c r="U889" s="185"/>
      <c r="V889" s="657"/>
      <c r="W889" s="657"/>
      <c r="X889" s="185"/>
      <c r="Y889" s="575"/>
      <c r="Z889" s="185"/>
      <c r="AA889" s="185"/>
      <c r="AB889" s="657"/>
      <c r="AC889" s="657"/>
      <c r="AD889" s="185"/>
      <c r="AE889" s="657"/>
      <c r="AF889" s="657"/>
      <c r="AG889" s="185"/>
      <c r="AH889" s="575"/>
      <c r="AI889" s="185"/>
      <c r="AJ889" s="185"/>
      <c r="AK889" s="657"/>
      <c r="AL889" s="657"/>
      <c r="AM889" s="185"/>
      <c r="AN889" s="657"/>
      <c r="AO889" s="657"/>
    </row>
    <row r="890" spans="1:41">
      <c r="A890" s="575"/>
      <c r="B890" s="185"/>
      <c r="C890" s="575"/>
      <c r="D890" s="575"/>
      <c r="E890" s="185"/>
      <c r="F890" s="185"/>
      <c r="G890" s="185"/>
      <c r="H890" s="185"/>
      <c r="I890" s="185"/>
      <c r="J890" s="656"/>
      <c r="K890" s="657"/>
      <c r="L890" s="658"/>
      <c r="M890" s="657"/>
      <c r="N890" s="657"/>
      <c r="O890" s="185"/>
      <c r="P890" s="575"/>
      <c r="Q890" s="185"/>
      <c r="R890" s="185"/>
      <c r="S890" s="657"/>
      <c r="T890" s="657"/>
      <c r="U890" s="185"/>
      <c r="V890" s="657"/>
      <c r="W890" s="657"/>
      <c r="X890" s="185"/>
      <c r="Y890" s="575"/>
      <c r="Z890" s="185"/>
      <c r="AA890" s="185"/>
      <c r="AB890" s="657"/>
      <c r="AC890" s="657"/>
      <c r="AD890" s="185"/>
      <c r="AE890" s="657"/>
      <c r="AF890" s="657"/>
      <c r="AG890" s="185"/>
      <c r="AH890" s="575"/>
      <c r="AI890" s="185"/>
      <c r="AJ890" s="185"/>
      <c r="AK890" s="657"/>
      <c r="AL890" s="657"/>
      <c r="AM890" s="185"/>
      <c r="AN890" s="657"/>
      <c r="AO890" s="657"/>
    </row>
    <row r="891" spans="1:41">
      <c r="A891" s="575"/>
      <c r="B891" s="185"/>
      <c r="C891" s="575"/>
      <c r="D891" s="575"/>
      <c r="E891" s="185"/>
      <c r="F891" s="185"/>
      <c r="G891" s="185"/>
      <c r="H891" s="185"/>
      <c r="I891" s="185"/>
      <c r="J891" s="656"/>
      <c r="K891" s="657"/>
      <c r="L891" s="658"/>
      <c r="M891" s="657"/>
      <c r="N891" s="657"/>
      <c r="O891" s="185"/>
      <c r="P891" s="575"/>
      <c r="Q891" s="185"/>
      <c r="R891" s="185"/>
      <c r="S891" s="657"/>
      <c r="T891" s="657"/>
      <c r="U891" s="185"/>
      <c r="V891" s="657"/>
      <c r="W891" s="657"/>
      <c r="X891" s="185"/>
      <c r="Y891" s="575"/>
      <c r="Z891" s="185"/>
      <c r="AA891" s="185"/>
      <c r="AB891" s="657"/>
      <c r="AC891" s="657"/>
      <c r="AD891" s="185"/>
      <c r="AE891" s="657"/>
      <c r="AF891" s="657"/>
      <c r="AG891" s="185"/>
      <c r="AH891" s="575"/>
      <c r="AI891" s="185"/>
      <c r="AJ891" s="185"/>
      <c r="AK891" s="657"/>
      <c r="AL891" s="657"/>
      <c r="AM891" s="185"/>
      <c r="AN891" s="657"/>
      <c r="AO891" s="657"/>
    </row>
    <row r="892" spans="1:41">
      <c r="A892" s="575"/>
      <c r="B892" s="185"/>
      <c r="C892" s="575"/>
      <c r="D892" s="575"/>
      <c r="E892" s="185"/>
      <c r="F892" s="185"/>
      <c r="G892" s="185"/>
      <c r="H892" s="185"/>
      <c r="I892" s="185"/>
      <c r="J892" s="656"/>
      <c r="K892" s="657"/>
      <c r="L892" s="658"/>
      <c r="M892" s="657"/>
      <c r="N892" s="657"/>
      <c r="O892" s="185"/>
      <c r="P892" s="575"/>
      <c r="Q892" s="185"/>
      <c r="R892" s="185"/>
      <c r="S892" s="657"/>
      <c r="T892" s="657"/>
      <c r="U892" s="185"/>
      <c r="V892" s="657"/>
      <c r="W892" s="657"/>
      <c r="X892" s="185"/>
      <c r="Y892" s="575"/>
      <c r="Z892" s="185"/>
      <c r="AA892" s="185"/>
      <c r="AB892" s="657"/>
      <c r="AC892" s="657"/>
      <c r="AD892" s="185"/>
      <c r="AE892" s="657"/>
      <c r="AF892" s="657"/>
      <c r="AG892" s="185"/>
      <c r="AH892" s="575"/>
      <c r="AI892" s="185"/>
      <c r="AJ892" s="185"/>
      <c r="AK892" s="657"/>
      <c r="AL892" s="657"/>
      <c r="AM892" s="185"/>
      <c r="AN892" s="657"/>
      <c r="AO892" s="657"/>
    </row>
    <row r="893" spans="1:41">
      <c r="A893" s="575"/>
      <c r="B893" s="185"/>
      <c r="C893" s="575"/>
      <c r="D893" s="575"/>
      <c r="E893" s="185"/>
      <c r="F893" s="185"/>
      <c r="G893" s="185"/>
      <c r="H893" s="185"/>
      <c r="I893" s="185"/>
      <c r="J893" s="656"/>
      <c r="K893" s="657"/>
      <c r="L893" s="658"/>
      <c r="M893" s="657"/>
      <c r="N893" s="657"/>
      <c r="O893" s="185"/>
      <c r="P893" s="575"/>
      <c r="Q893" s="185"/>
      <c r="R893" s="185"/>
      <c r="S893" s="657"/>
      <c r="T893" s="657"/>
      <c r="U893" s="185"/>
      <c r="V893" s="657"/>
      <c r="W893" s="657"/>
      <c r="X893" s="185"/>
      <c r="Y893" s="575"/>
      <c r="Z893" s="185"/>
      <c r="AA893" s="185"/>
      <c r="AB893" s="657"/>
      <c r="AC893" s="657"/>
      <c r="AD893" s="185"/>
      <c r="AE893" s="657"/>
      <c r="AF893" s="657"/>
      <c r="AG893" s="185"/>
      <c r="AH893" s="575"/>
      <c r="AI893" s="185"/>
      <c r="AJ893" s="185"/>
      <c r="AK893" s="657"/>
      <c r="AL893" s="657"/>
      <c r="AM893" s="185"/>
      <c r="AN893" s="657"/>
      <c r="AO893" s="657"/>
    </row>
    <row r="894" spans="1:41">
      <c r="A894" s="575"/>
      <c r="B894" s="185"/>
      <c r="C894" s="575"/>
      <c r="D894" s="575"/>
      <c r="E894" s="185"/>
      <c r="F894" s="185"/>
      <c r="G894" s="185"/>
      <c r="H894" s="185"/>
      <c r="I894" s="185"/>
      <c r="J894" s="656"/>
      <c r="K894" s="657"/>
      <c r="L894" s="658"/>
      <c r="M894" s="657"/>
      <c r="N894" s="657"/>
      <c r="O894" s="185"/>
      <c r="P894" s="575"/>
      <c r="Q894" s="185"/>
      <c r="R894" s="185"/>
      <c r="S894" s="657"/>
      <c r="T894" s="657"/>
      <c r="U894" s="185"/>
      <c r="V894" s="657"/>
      <c r="W894" s="657"/>
      <c r="X894" s="185"/>
      <c r="Y894" s="575"/>
      <c r="Z894" s="185"/>
      <c r="AA894" s="185"/>
      <c r="AB894" s="657"/>
      <c r="AC894" s="657"/>
      <c r="AD894" s="185"/>
      <c r="AE894" s="657"/>
      <c r="AF894" s="657"/>
      <c r="AG894" s="185"/>
      <c r="AH894" s="575"/>
      <c r="AI894" s="185"/>
      <c r="AJ894" s="185"/>
      <c r="AK894" s="657"/>
      <c r="AL894" s="657"/>
      <c r="AM894" s="185"/>
      <c r="AN894" s="657"/>
      <c r="AO894" s="657"/>
    </row>
    <row r="895" spans="1:41">
      <c r="A895" s="575"/>
      <c r="B895" s="185"/>
      <c r="C895" s="575"/>
      <c r="D895" s="575"/>
      <c r="E895" s="185"/>
      <c r="F895" s="185"/>
      <c r="G895" s="185"/>
      <c r="H895" s="185"/>
      <c r="I895" s="185"/>
      <c r="J895" s="656"/>
      <c r="K895" s="657"/>
      <c r="L895" s="658"/>
      <c r="M895" s="657"/>
      <c r="N895" s="657"/>
      <c r="O895" s="185"/>
      <c r="P895" s="575"/>
      <c r="Q895" s="185"/>
      <c r="R895" s="185"/>
      <c r="S895" s="657"/>
      <c r="T895" s="657"/>
      <c r="U895" s="185"/>
      <c r="V895" s="657"/>
      <c r="W895" s="657"/>
      <c r="X895" s="185"/>
      <c r="Y895" s="575"/>
      <c r="Z895" s="185"/>
      <c r="AA895" s="185"/>
      <c r="AB895" s="657"/>
      <c r="AC895" s="657"/>
      <c r="AD895" s="185"/>
      <c r="AE895" s="657"/>
      <c r="AF895" s="657"/>
      <c r="AG895" s="185"/>
      <c r="AH895" s="575"/>
      <c r="AI895" s="185"/>
      <c r="AJ895" s="185"/>
      <c r="AK895" s="657"/>
      <c r="AL895" s="657"/>
      <c r="AM895" s="185"/>
      <c r="AN895" s="657"/>
      <c r="AO895" s="657"/>
    </row>
    <row r="896" spans="1:41">
      <c r="A896" s="575"/>
      <c r="B896" s="185"/>
      <c r="C896" s="575"/>
      <c r="D896" s="575"/>
      <c r="E896" s="185"/>
      <c r="F896" s="185"/>
      <c r="G896" s="185"/>
      <c r="H896" s="185"/>
      <c r="I896" s="185"/>
      <c r="J896" s="656"/>
      <c r="K896" s="657"/>
      <c r="L896" s="658"/>
      <c r="M896" s="657"/>
      <c r="N896" s="657"/>
      <c r="O896" s="185"/>
      <c r="P896" s="575"/>
      <c r="Q896" s="185"/>
      <c r="R896" s="185"/>
      <c r="S896" s="657"/>
      <c r="T896" s="657"/>
      <c r="U896" s="185"/>
      <c r="V896" s="657"/>
      <c r="W896" s="657"/>
      <c r="X896" s="185"/>
      <c r="Y896" s="575"/>
      <c r="Z896" s="185"/>
      <c r="AA896" s="185"/>
      <c r="AB896" s="657"/>
      <c r="AC896" s="657"/>
      <c r="AD896" s="185"/>
      <c r="AE896" s="657"/>
      <c r="AF896" s="657"/>
      <c r="AG896" s="185"/>
      <c r="AH896" s="575"/>
      <c r="AI896" s="185"/>
      <c r="AJ896" s="185"/>
      <c r="AK896" s="657"/>
      <c r="AL896" s="657"/>
      <c r="AM896" s="185"/>
      <c r="AN896" s="657"/>
      <c r="AO896" s="657"/>
    </row>
    <row r="897" spans="1:41">
      <c r="A897" s="575"/>
      <c r="B897" s="185"/>
      <c r="C897" s="575"/>
      <c r="D897" s="575"/>
      <c r="E897" s="185"/>
      <c r="F897" s="185"/>
      <c r="G897" s="185"/>
      <c r="H897" s="185"/>
      <c r="I897" s="185"/>
      <c r="J897" s="656"/>
      <c r="K897" s="657"/>
      <c r="L897" s="658"/>
      <c r="M897" s="657"/>
      <c r="N897" s="657"/>
      <c r="O897" s="185"/>
      <c r="P897" s="575"/>
      <c r="Q897" s="185"/>
      <c r="R897" s="185"/>
      <c r="S897" s="657"/>
      <c r="T897" s="657"/>
      <c r="U897" s="185"/>
      <c r="V897" s="657"/>
      <c r="W897" s="657"/>
      <c r="X897" s="185"/>
      <c r="Y897" s="575"/>
      <c r="Z897" s="185"/>
      <c r="AA897" s="185"/>
      <c r="AB897" s="657"/>
      <c r="AC897" s="657"/>
      <c r="AD897" s="185"/>
      <c r="AE897" s="657"/>
      <c r="AF897" s="657"/>
      <c r="AG897" s="185"/>
      <c r="AH897" s="575"/>
      <c r="AI897" s="185"/>
      <c r="AJ897" s="185"/>
      <c r="AK897" s="657"/>
      <c r="AL897" s="657"/>
      <c r="AM897" s="185"/>
      <c r="AN897" s="657"/>
      <c r="AO897" s="657"/>
    </row>
    <row r="898" spans="1:41">
      <c r="A898" s="575"/>
      <c r="B898" s="185"/>
      <c r="C898" s="575"/>
      <c r="D898" s="575"/>
      <c r="E898" s="185"/>
      <c r="F898" s="185"/>
      <c r="G898" s="185"/>
      <c r="H898" s="185"/>
      <c r="I898" s="185"/>
      <c r="J898" s="656"/>
      <c r="K898" s="657"/>
      <c r="L898" s="658"/>
      <c r="M898" s="657"/>
      <c r="N898" s="657"/>
      <c r="O898" s="185"/>
      <c r="P898" s="575"/>
      <c r="Q898" s="185"/>
      <c r="R898" s="185"/>
      <c r="S898" s="657"/>
      <c r="T898" s="657"/>
      <c r="U898" s="185"/>
      <c r="V898" s="657"/>
      <c r="W898" s="657"/>
      <c r="X898" s="185"/>
      <c r="Y898" s="575"/>
      <c r="Z898" s="185"/>
      <c r="AA898" s="185"/>
      <c r="AB898" s="657"/>
      <c r="AC898" s="657"/>
      <c r="AD898" s="185"/>
      <c r="AE898" s="657"/>
      <c r="AF898" s="657"/>
      <c r="AG898" s="185"/>
      <c r="AH898" s="575"/>
      <c r="AI898" s="185"/>
      <c r="AJ898" s="185"/>
      <c r="AK898" s="657"/>
      <c r="AL898" s="657"/>
      <c r="AM898" s="185"/>
      <c r="AN898" s="657"/>
      <c r="AO898" s="657"/>
    </row>
    <row r="899" spans="1:41">
      <c r="A899" s="575"/>
      <c r="B899" s="185"/>
      <c r="C899" s="575"/>
      <c r="D899" s="575"/>
      <c r="E899" s="185"/>
      <c r="F899" s="185"/>
      <c r="G899" s="185"/>
      <c r="H899" s="185"/>
      <c r="I899" s="185"/>
      <c r="J899" s="656"/>
      <c r="K899" s="657"/>
      <c r="L899" s="658"/>
      <c r="M899" s="657"/>
      <c r="N899" s="657"/>
      <c r="O899" s="185"/>
      <c r="P899" s="575"/>
      <c r="Q899" s="185"/>
      <c r="R899" s="185"/>
      <c r="S899" s="657"/>
      <c r="T899" s="657"/>
      <c r="U899" s="185"/>
      <c r="V899" s="657"/>
      <c r="W899" s="657"/>
      <c r="X899" s="185"/>
      <c r="Y899" s="575"/>
      <c r="Z899" s="185"/>
      <c r="AA899" s="185"/>
      <c r="AB899" s="657"/>
      <c r="AC899" s="657"/>
      <c r="AD899" s="185"/>
      <c r="AE899" s="657"/>
      <c r="AF899" s="657"/>
      <c r="AG899" s="185"/>
      <c r="AH899" s="575"/>
      <c r="AI899" s="185"/>
      <c r="AJ899" s="185"/>
      <c r="AK899" s="657"/>
      <c r="AL899" s="657"/>
      <c r="AM899" s="185"/>
      <c r="AN899" s="657"/>
      <c r="AO899" s="657"/>
    </row>
    <row r="900" spans="1:41">
      <c r="A900" s="575"/>
      <c r="B900" s="185"/>
      <c r="C900" s="575"/>
      <c r="D900" s="575"/>
      <c r="E900" s="185"/>
      <c r="F900" s="185"/>
      <c r="G900" s="185"/>
      <c r="H900" s="185"/>
      <c r="I900" s="185"/>
      <c r="J900" s="656"/>
      <c r="K900" s="657"/>
      <c r="L900" s="658"/>
      <c r="M900" s="657"/>
      <c r="N900" s="657"/>
      <c r="O900" s="185"/>
      <c r="P900" s="575"/>
      <c r="Q900" s="185"/>
      <c r="R900" s="185"/>
      <c r="S900" s="657"/>
      <c r="T900" s="657"/>
      <c r="U900" s="185"/>
      <c r="V900" s="657"/>
      <c r="W900" s="657"/>
      <c r="X900" s="185"/>
      <c r="Y900" s="575"/>
      <c r="Z900" s="185"/>
      <c r="AA900" s="185"/>
      <c r="AB900" s="657"/>
      <c r="AC900" s="657"/>
      <c r="AD900" s="185"/>
      <c r="AE900" s="657"/>
      <c r="AF900" s="657"/>
      <c r="AG900" s="185"/>
      <c r="AH900" s="575"/>
      <c r="AI900" s="185"/>
      <c r="AJ900" s="185"/>
      <c r="AK900" s="657"/>
      <c r="AL900" s="657"/>
      <c r="AM900" s="185"/>
      <c r="AN900" s="657"/>
      <c r="AO900" s="657"/>
    </row>
    <row r="901" spans="1:41">
      <c r="A901" s="575"/>
      <c r="B901" s="185"/>
      <c r="C901" s="575"/>
      <c r="D901" s="575"/>
      <c r="E901" s="185"/>
      <c r="F901" s="185"/>
      <c r="G901" s="185"/>
      <c r="H901" s="185"/>
      <c r="I901" s="185"/>
      <c r="J901" s="656"/>
      <c r="K901" s="657"/>
      <c r="L901" s="658"/>
      <c r="M901" s="657"/>
      <c r="N901" s="657"/>
      <c r="O901" s="185"/>
      <c r="P901" s="575"/>
      <c r="Q901" s="185"/>
      <c r="R901" s="185"/>
      <c r="S901" s="657"/>
      <c r="T901" s="657"/>
      <c r="U901" s="185"/>
      <c r="V901" s="657"/>
      <c r="W901" s="657"/>
      <c r="X901" s="185"/>
      <c r="Y901" s="575"/>
      <c r="Z901" s="185"/>
      <c r="AA901" s="185"/>
      <c r="AB901" s="657"/>
      <c r="AC901" s="657"/>
      <c r="AD901" s="185"/>
      <c r="AE901" s="657"/>
      <c r="AF901" s="657"/>
      <c r="AG901" s="185"/>
      <c r="AH901" s="575"/>
      <c r="AI901" s="185"/>
      <c r="AJ901" s="185"/>
      <c r="AK901" s="657"/>
      <c r="AL901" s="657"/>
      <c r="AM901" s="185"/>
      <c r="AN901" s="657"/>
      <c r="AO901" s="657"/>
    </row>
    <row r="902" spans="1:41">
      <c r="A902" s="575"/>
      <c r="B902" s="185"/>
      <c r="C902" s="575"/>
      <c r="D902" s="575"/>
      <c r="E902" s="185"/>
      <c r="F902" s="185"/>
      <c r="G902" s="185"/>
      <c r="H902" s="185"/>
      <c r="I902" s="185"/>
      <c r="J902" s="656"/>
      <c r="K902" s="657"/>
      <c r="L902" s="658"/>
      <c r="M902" s="657"/>
      <c r="N902" s="657"/>
      <c r="O902" s="185"/>
      <c r="P902" s="575"/>
      <c r="Q902" s="185"/>
      <c r="R902" s="185"/>
      <c r="S902" s="657"/>
      <c r="T902" s="657"/>
      <c r="U902" s="185"/>
      <c r="V902" s="657"/>
      <c r="W902" s="657"/>
      <c r="X902" s="185"/>
      <c r="Y902" s="575"/>
      <c r="Z902" s="185"/>
      <c r="AA902" s="185"/>
      <c r="AB902" s="657"/>
      <c r="AC902" s="657"/>
      <c r="AD902" s="185"/>
      <c r="AE902" s="657"/>
      <c r="AF902" s="657"/>
      <c r="AG902" s="185"/>
      <c r="AH902" s="575"/>
      <c r="AI902" s="185"/>
      <c r="AJ902" s="185"/>
      <c r="AK902" s="657"/>
      <c r="AL902" s="657"/>
      <c r="AM902" s="185"/>
      <c r="AN902" s="657"/>
      <c r="AO902" s="657"/>
    </row>
    <row r="903" spans="1:41">
      <c r="A903" s="575"/>
      <c r="B903" s="185"/>
      <c r="C903" s="575"/>
      <c r="D903" s="575"/>
      <c r="E903" s="185"/>
      <c r="F903" s="185"/>
      <c r="G903" s="185"/>
      <c r="H903" s="185"/>
      <c r="I903" s="185"/>
      <c r="J903" s="656"/>
      <c r="K903" s="657"/>
      <c r="L903" s="658"/>
      <c r="M903" s="657"/>
      <c r="N903" s="657"/>
      <c r="O903" s="185"/>
      <c r="P903" s="575"/>
      <c r="Q903" s="185"/>
      <c r="R903" s="185"/>
      <c r="S903" s="657"/>
      <c r="T903" s="657"/>
      <c r="U903" s="185"/>
      <c r="V903" s="657"/>
      <c r="W903" s="657"/>
      <c r="X903" s="185"/>
      <c r="Y903" s="575"/>
      <c r="Z903" s="185"/>
      <c r="AA903" s="185"/>
      <c r="AB903" s="657"/>
      <c r="AC903" s="657"/>
      <c r="AD903" s="185"/>
      <c r="AE903" s="657"/>
      <c r="AF903" s="657"/>
      <c r="AG903" s="185"/>
      <c r="AH903" s="575"/>
      <c r="AI903" s="185"/>
      <c r="AJ903" s="185"/>
      <c r="AK903" s="657"/>
      <c r="AL903" s="657"/>
      <c r="AM903" s="185"/>
      <c r="AN903" s="657"/>
      <c r="AO903" s="657"/>
    </row>
    <row r="904" spans="1:41">
      <c r="A904" s="575"/>
      <c r="B904" s="185"/>
      <c r="C904" s="575"/>
      <c r="D904" s="575"/>
      <c r="E904" s="185"/>
      <c r="F904" s="185"/>
      <c r="G904" s="185"/>
      <c r="H904" s="185"/>
      <c r="I904" s="185"/>
      <c r="J904" s="656"/>
      <c r="K904" s="657"/>
      <c r="L904" s="658"/>
      <c r="M904" s="657"/>
      <c r="N904" s="657"/>
      <c r="O904" s="185"/>
      <c r="P904" s="575"/>
      <c r="Q904" s="185"/>
      <c r="R904" s="185"/>
      <c r="S904" s="657"/>
      <c r="T904" s="657"/>
      <c r="U904" s="185"/>
      <c r="V904" s="657"/>
      <c r="W904" s="657"/>
      <c r="X904" s="185"/>
      <c r="Y904" s="575"/>
      <c r="Z904" s="185"/>
      <c r="AA904" s="185"/>
      <c r="AB904" s="657"/>
      <c r="AC904" s="657"/>
      <c r="AD904" s="185"/>
      <c r="AE904" s="657"/>
      <c r="AF904" s="657"/>
      <c r="AG904" s="185"/>
      <c r="AH904" s="575"/>
      <c r="AI904" s="185"/>
      <c r="AJ904" s="185"/>
      <c r="AK904" s="657"/>
      <c r="AL904" s="657"/>
      <c r="AM904" s="185"/>
      <c r="AN904" s="657"/>
      <c r="AO904" s="657"/>
    </row>
    <row r="905" spans="1:41">
      <c r="A905" s="575"/>
      <c r="B905" s="185"/>
      <c r="C905" s="575"/>
      <c r="D905" s="575"/>
      <c r="E905" s="185"/>
      <c r="F905" s="185"/>
      <c r="G905" s="185"/>
      <c r="H905" s="185"/>
      <c r="I905" s="185"/>
      <c r="J905" s="656"/>
      <c r="K905" s="657"/>
      <c r="L905" s="658"/>
      <c r="M905" s="657"/>
      <c r="N905" s="657"/>
      <c r="O905" s="185"/>
      <c r="P905" s="575"/>
      <c r="Q905" s="185"/>
      <c r="R905" s="185"/>
      <c r="S905" s="657"/>
      <c r="T905" s="657"/>
      <c r="U905" s="185"/>
      <c r="V905" s="657"/>
      <c r="W905" s="657"/>
      <c r="X905" s="185"/>
      <c r="Y905" s="575"/>
      <c r="Z905" s="185"/>
      <c r="AA905" s="185"/>
      <c r="AB905" s="657"/>
      <c r="AC905" s="657"/>
      <c r="AD905" s="185"/>
      <c r="AE905" s="657"/>
      <c r="AF905" s="657"/>
      <c r="AG905" s="185"/>
      <c r="AH905" s="575"/>
      <c r="AI905" s="185"/>
      <c r="AJ905" s="185"/>
      <c r="AK905" s="657"/>
      <c r="AL905" s="657"/>
      <c r="AM905" s="185"/>
      <c r="AN905" s="657"/>
      <c r="AO905" s="657"/>
    </row>
    <row r="906" spans="1:41">
      <c r="A906" s="575"/>
      <c r="B906" s="185"/>
      <c r="C906" s="575"/>
      <c r="D906" s="575"/>
      <c r="E906" s="185"/>
      <c r="F906" s="185"/>
      <c r="G906" s="185"/>
      <c r="H906" s="185"/>
      <c r="I906" s="185"/>
      <c r="J906" s="656"/>
      <c r="K906" s="657"/>
      <c r="L906" s="658"/>
      <c r="M906" s="657"/>
      <c r="N906" s="657"/>
      <c r="O906" s="185"/>
      <c r="P906" s="575"/>
      <c r="Q906" s="185"/>
      <c r="R906" s="185"/>
      <c r="S906" s="657"/>
      <c r="T906" s="657"/>
      <c r="U906" s="185"/>
      <c r="V906" s="657"/>
      <c r="W906" s="657"/>
      <c r="X906" s="185"/>
      <c r="Y906" s="575"/>
      <c r="Z906" s="185"/>
      <c r="AA906" s="185"/>
      <c r="AB906" s="657"/>
      <c r="AC906" s="657"/>
      <c r="AD906" s="185"/>
      <c r="AE906" s="657"/>
      <c r="AF906" s="657"/>
      <c r="AG906" s="185"/>
      <c r="AH906" s="575"/>
      <c r="AI906" s="185"/>
      <c r="AJ906" s="185"/>
      <c r="AK906" s="657"/>
      <c r="AL906" s="657"/>
      <c r="AM906" s="185"/>
      <c r="AN906" s="657"/>
      <c r="AO906" s="657"/>
    </row>
    <row r="907" spans="1:41">
      <c r="A907" s="575"/>
      <c r="B907" s="185"/>
      <c r="C907" s="575"/>
      <c r="D907" s="575"/>
      <c r="E907" s="185"/>
      <c r="F907" s="185"/>
      <c r="G907" s="185"/>
      <c r="H907" s="185"/>
      <c r="I907" s="185"/>
      <c r="J907" s="656"/>
      <c r="K907" s="657"/>
      <c r="L907" s="658"/>
      <c r="M907" s="657"/>
      <c r="N907" s="657"/>
      <c r="O907" s="185"/>
      <c r="P907" s="575"/>
      <c r="Q907" s="185"/>
      <c r="R907" s="185"/>
      <c r="S907" s="657"/>
      <c r="T907" s="657"/>
      <c r="U907" s="185"/>
      <c r="V907" s="657"/>
      <c r="W907" s="657"/>
      <c r="X907" s="185"/>
      <c r="Y907" s="575"/>
      <c r="Z907" s="185"/>
      <c r="AA907" s="185"/>
      <c r="AB907" s="657"/>
      <c r="AC907" s="657"/>
      <c r="AD907" s="185"/>
      <c r="AE907" s="657"/>
      <c r="AF907" s="657"/>
      <c r="AG907" s="185"/>
      <c r="AH907" s="575"/>
      <c r="AI907" s="185"/>
      <c r="AJ907" s="185"/>
      <c r="AK907" s="657"/>
      <c r="AL907" s="657"/>
      <c r="AM907" s="185"/>
      <c r="AN907" s="657"/>
      <c r="AO907" s="657"/>
    </row>
    <row r="908" spans="1:41">
      <c r="A908" s="575"/>
      <c r="B908" s="185"/>
      <c r="C908" s="575"/>
      <c r="D908" s="575"/>
      <c r="E908" s="185"/>
      <c r="F908" s="185"/>
      <c r="G908" s="185"/>
      <c r="H908" s="185"/>
      <c r="I908" s="185"/>
      <c r="J908" s="656"/>
      <c r="K908" s="657"/>
      <c r="L908" s="658"/>
      <c r="M908" s="657"/>
      <c r="N908" s="657"/>
      <c r="O908" s="185"/>
      <c r="P908" s="575"/>
      <c r="Q908" s="185"/>
      <c r="R908" s="185"/>
      <c r="S908" s="657"/>
      <c r="T908" s="657"/>
      <c r="U908" s="185"/>
      <c r="V908" s="657"/>
      <c r="W908" s="657"/>
      <c r="X908" s="185"/>
      <c r="Y908" s="575"/>
      <c r="Z908" s="185"/>
      <c r="AA908" s="185"/>
      <c r="AB908" s="657"/>
      <c r="AC908" s="657"/>
      <c r="AD908" s="185"/>
      <c r="AE908" s="657"/>
      <c r="AF908" s="657"/>
      <c r="AG908" s="185"/>
      <c r="AH908" s="575"/>
      <c r="AI908" s="185"/>
      <c r="AJ908" s="185"/>
      <c r="AK908" s="657"/>
      <c r="AL908" s="657"/>
      <c r="AM908" s="185"/>
      <c r="AN908" s="657"/>
      <c r="AO908" s="657"/>
    </row>
    <row r="909" spans="1:41">
      <c r="A909" s="575"/>
      <c r="B909" s="185"/>
      <c r="C909" s="575"/>
      <c r="D909" s="575"/>
      <c r="E909" s="185"/>
      <c r="F909" s="185"/>
      <c r="G909" s="185"/>
      <c r="H909" s="185"/>
      <c r="I909" s="185"/>
      <c r="J909" s="656"/>
      <c r="K909" s="657"/>
      <c r="L909" s="658"/>
      <c r="M909" s="657"/>
      <c r="N909" s="657"/>
      <c r="O909" s="185"/>
      <c r="P909" s="575"/>
      <c r="Q909" s="185"/>
      <c r="R909" s="185"/>
      <c r="S909" s="657"/>
      <c r="T909" s="657"/>
      <c r="U909" s="185"/>
      <c r="V909" s="657"/>
      <c r="W909" s="657"/>
      <c r="X909" s="185"/>
      <c r="Y909" s="575"/>
      <c r="Z909" s="185"/>
      <c r="AA909" s="185"/>
      <c r="AB909" s="657"/>
      <c r="AC909" s="657"/>
      <c r="AD909" s="185"/>
      <c r="AE909" s="657"/>
      <c r="AF909" s="657"/>
      <c r="AG909" s="185"/>
      <c r="AH909" s="575"/>
      <c r="AI909" s="185"/>
      <c r="AJ909" s="185"/>
      <c r="AK909" s="657"/>
      <c r="AL909" s="657"/>
      <c r="AM909" s="185"/>
      <c r="AN909" s="657"/>
      <c r="AO909" s="657"/>
    </row>
    <row r="910" spans="1:41">
      <c r="A910" s="575"/>
      <c r="B910" s="185"/>
      <c r="C910" s="575"/>
      <c r="D910" s="575"/>
      <c r="E910" s="185"/>
      <c r="F910" s="185"/>
      <c r="G910" s="185"/>
      <c r="H910" s="185"/>
      <c r="I910" s="185"/>
      <c r="J910" s="656"/>
      <c r="K910" s="657"/>
      <c r="L910" s="658"/>
      <c r="M910" s="657"/>
      <c r="N910" s="657"/>
      <c r="O910" s="185"/>
      <c r="P910" s="575"/>
      <c r="Q910" s="185"/>
      <c r="R910" s="185"/>
      <c r="S910" s="657"/>
      <c r="T910" s="657"/>
      <c r="U910" s="185"/>
      <c r="V910" s="657"/>
      <c r="W910" s="657"/>
      <c r="X910" s="185"/>
      <c r="Y910" s="575"/>
      <c r="Z910" s="185"/>
      <c r="AA910" s="185"/>
      <c r="AB910" s="657"/>
      <c r="AC910" s="657"/>
      <c r="AD910" s="185"/>
      <c r="AE910" s="657"/>
      <c r="AF910" s="657"/>
      <c r="AG910" s="185"/>
      <c r="AH910" s="575"/>
      <c r="AI910" s="185"/>
      <c r="AJ910" s="185"/>
      <c r="AK910" s="657"/>
      <c r="AL910" s="657"/>
      <c r="AM910" s="185"/>
      <c r="AN910" s="657"/>
      <c r="AO910" s="657"/>
    </row>
    <row r="911" spans="1:41">
      <c r="A911" s="575"/>
      <c r="B911" s="185"/>
      <c r="C911" s="575"/>
      <c r="D911" s="575"/>
      <c r="E911" s="185"/>
      <c r="F911" s="185"/>
      <c r="G911" s="185"/>
      <c r="H911" s="185"/>
      <c r="I911" s="185"/>
      <c r="J911" s="656"/>
      <c r="K911" s="657"/>
      <c r="L911" s="658"/>
      <c r="M911" s="657"/>
      <c r="N911" s="657"/>
      <c r="O911" s="185"/>
      <c r="P911" s="575"/>
      <c r="Q911" s="185"/>
      <c r="R911" s="185"/>
      <c r="S911" s="657"/>
      <c r="T911" s="657"/>
      <c r="U911" s="185"/>
      <c r="V911" s="657"/>
      <c r="W911" s="657"/>
      <c r="X911" s="185"/>
      <c r="Y911" s="575"/>
      <c r="Z911" s="185"/>
      <c r="AA911" s="185"/>
      <c r="AB911" s="657"/>
      <c r="AC911" s="657"/>
      <c r="AD911" s="185"/>
      <c r="AE911" s="657"/>
      <c r="AF911" s="657"/>
      <c r="AG911" s="185"/>
      <c r="AH911" s="575"/>
      <c r="AI911" s="185"/>
      <c r="AJ911" s="185"/>
      <c r="AK911" s="657"/>
      <c r="AL911" s="657"/>
      <c r="AM911" s="185"/>
      <c r="AN911" s="657"/>
      <c r="AO911" s="657"/>
    </row>
    <row r="912" spans="1:41">
      <c r="A912" s="575"/>
      <c r="B912" s="185"/>
      <c r="C912" s="575"/>
      <c r="D912" s="575"/>
      <c r="E912" s="185"/>
      <c r="F912" s="185"/>
      <c r="G912" s="185"/>
      <c r="H912" s="185"/>
      <c r="I912" s="185"/>
      <c r="J912" s="656"/>
      <c r="K912" s="657"/>
      <c r="L912" s="658"/>
      <c r="M912" s="657"/>
      <c r="N912" s="657"/>
      <c r="O912" s="185"/>
      <c r="P912" s="575"/>
      <c r="Q912" s="185"/>
      <c r="R912" s="185"/>
      <c r="S912" s="657"/>
      <c r="T912" s="657"/>
      <c r="U912" s="185"/>
      <c r="V912" s="657"/>
      <c r="W912" s="657"/>
      <c r="X912" s="185"/>
      <c r="Y912" s="575"/>
      <c r="Z912" s="185"/>
      <c r="AA912" s="185"/>
      <c r="AB912" s="657"/>
      <c r="AC912" s="657"/>
      <c r="AD912" s="185"/>
      <c r="AE912" s="657"/>
      <c r="AF912" s="657"/>
      <c r="AG912" s="185"/>
      <c r="AH912" s="575"/>
      <c r="AI912" s="185"/>
      <c r="AJ912" s="185"/>
      <c r="AK912" s="657"/>
      <c r="AL912" s="657"/>
      <c r="AM912" s="185"/>
      <c r="AN912" s="657"/>
      <c r="AO912" s="657"/>
    </row>
    <row r="913" spans="1:41">
      <c r="A913" s="575"/>
      <c r="B913" s="185"/>
      <c r="C913" s="575"/>
      <c r="D913" s="575"/>
      <c r="E913" s="185"/>
      <c r="F913" s="185"/>
      <c r="G913" s="185"/>
      <c r="H913" s="185"/>
      <c r="I913" s="185"/>
      <c r="J913" s="656"/>
      <c r="K913" s="657"/>
      <c r="L913" s="658"/>
      <c r="M913" s="657"/>
      <c r="N913" s="657"/>
      <c r="O913" s="185"/>
      <c r="P913" s="575"/>
      <c r="Q913" s="185"/>
      <c r="R913" s="185"/>
      <c r="S913" s="657"/>
      <c r="T913" s="657"/>
      <c r="U913" s="185"/>
      <c r="V913" s="657"/>
      <c r="W913" s="657"/>
      <c r="X913" s="185"/>
      <c r="Y913" s="575"/>
      <c r="Z913" s="185"/>
      <c r="AA913" s="185"/>
      <c r="AB913" s="657"/>
      <c r="AC913" s="657"/>
      <c r="AD913" s="185"/>
      <c r="AE913" s="657"/>
      <c r="AF913" s="657"/>
      <c r="AG913" s="185"/>
      <c r="AH913" s="575"/>
      <c r="AI913" s="185"/>
      <c r="AJ913" s="185"/>
      <c r="AK913" s="657"/>
      <c r="AL913" s="657"/>
      <c r="AM913" s="185"/>
      <c r="AN913" s="657"/>
      <c r="AO913" s="657"/>
    </row>
    <row r="914" spans="1:41">
      <c r="A914" s="575"/>
      <c r="B914" s="185"/>
      <c r="C914" s="575"/>
      <c r="D914" s="575"/>
      <c r="E914" s="185"/>
      <c r="F914" s="185"/>
      <c r="G914" s="185"/>
      <c r="H914" s="185"/>
      <c r="I914" s="185"/>
      <c r="J914" s="656"/>
      <c r="K914" s="657"/>
      <c r="L914" s="658"/>
      <c r="M914" s="657"/>
      <c r="N914" s="657"/>
      <c r="O914" s="185"/>
      <c r="P914" s="575"/>
      <c r="Q914" s="185"/>
      <c r="R914" s="185"/>
      <c r="S914" s="657"/>
      <c r="T914" s="657"/>
      <c r="U914" s="185"/>
      <c r="V914" s="657"/>
      <c r="W914" s="657"/>
      <c r="X914" s="185"/>
      <c r="Y914" s="575"/>
      <c r="Z914" s="185"/>
      <c r="AA914" s="185"/>
      <c r="AB914" s="657"/>
      <c r="AC914" s="657"/>
      <c r="AD914" s="185"/>
      <c r="AE914" s="657"/>
      <c r="AF914" s="657"/>
      <c r="AG914" s="185"/>
      <c r="AH914" s="575"/>
      <c r="AI914" s="185"/>
      <c r="AJ914" s="185"/>
      <c r="AK914" s="657"/>
      <c r="AL914" s="657"/>
      <c r="AM914" s="185"/>
      <c r="AN914" s="657"/>
      <c r="AO914" s="657"/>
    </row>
    <row r="915" spans="1:41">
      <c r="A915" s="575"/>
      <c r="B915" s="185"/>
      <c r="C915" s="575"/>
      <c r="D915" s="575"/>
      <c r="E915" s="185"/>
      <c r="F915" s="185"/>
      <c r="G915" s="185"/>
      <c r="H915" s="185"/>
      <c r="I915" s="185"/>
      <c r="J915" s="656"/>
      <c r="K915" s="657"/>
      <c r="L915" s="658"/>
      <c r="M915" s="657"/>
      <c r="N915" s="657"/>
      <c r="O915" s="185"/>
      <c r="P915" s="575"/>
      <c r="Q915" s="185"/>
      <c r="R915" s="185"/>
      <c r="S915" s="657"/>
      <c r="T915" s="657"/>
      <c r="U915" s="185"/>
      <c r="V915" s="657"/>
      <c r="W915" s="657"/>
      <c r="X915" s="185"/>
      <c r="Y915" s="575"/>
      <c r="Z915" s="185"/>
      <c r="AA915" s="185"/>
      <c r="AB915" s="657"/>
      <c r="AC915" s="657"/>
      <c r="AD915" s="185"/>
      <c r="AE915" s="657"/>
      <c r="AF915" s="657"/>
      <c r="AG915" s="185"/>
      <c r="AH915" s="575"/>
      <c r="AI915" s="185"/>
      <c r="AJ915" s="185"/>
      <c r="AK915" s="657"/>
      <c r="AL915" s="657"/>
      <c r="AM915" s="185"/>
      <c r="AN915" s="657"/>
      <c r="AO915" s="657"/>
    </row>
    <row r="916" spans="1:41">
      <c r="A916" s="575"/>
      <c r="B916" s="185"/>
      <c r="C916" s="575"/>
      <c r="D916" s="575"/>
      <c r="E916" s="185"/>
      <c r="F916" s="185"/>
      <c r="G916" s="185"/>
      <c r="H916" s="185"/>
      <c r="I916" s="185"/>
      <c r="J916" s="656"/>
      <c r="K916" s="657"/>
      <c r="L916" s="658"/>
      <c r="M916" s="657"/>
      <c r="N916" s="657"/>
      <c r="O916" s="185"/>
      <c r="P916" s="575"/>
      <c r="Q916" s="185"/>
      <c r="R916" s="185"/>
      <c r="S916" s="657"/>
      <c r="T916" s="657"/>
      <c r="U916" s="185"/>
      <c r="V916" s="657"/>
      <c r="W916" s="657"/>
      <c r="X916" s="185"/>
      <c r="Y916" s="575"/>
      <c r="Z916" s="185"/>
      <c r="AA916" s="185"/>
      <c r="AB916" s="657"/>
      <c r="AC916" s="657"/>
      <c r="AD916" s="185"/>
      <c r="AE916" s="657"/>
      <c r="AF916" s="657"/>
      <c r="AG916" s="185"/>
      <c r="AH916" s="575"/>
      <c r="AI916" s="185"/>
      <c r="AJ916" s="185"/>
      <c r="AK916" s="657"/>
      <c r="AL916" s="657"/>
      <c r="AM916" s="185"/>
      <c r="AN916" s="657"/>
      <c r="AO916" s="657"/>
    </row>
    <row r="917" spans="1:41">
      <c r="A917" s="575"/>
      <c r="B917" s="185"/>
      <c r="C917" s="575"/>
      <c r="D917" s="575"/>
      <c r="E917" s="185"/>
      <c r="F917" s="185"/>
      <c r="G917" s="185"/>
      <c r="H917" s="185"/>
      <c r="I917" s="185"/>
      <c r="J917" s="656"/>
      <c r="K917" s="657"/>
      <c r="L917" s="658"/>
      <c r="M917" s="657"/>
      <c r="N917" s="657"/>
      <c r="O917" s="185"/>
      <c r="P917" s="575"/>
      <c r="Q917" s="185"/>
      <c r="R917" s="185"/>
      <c r="S917" s="657"/>
      <c r="T917" s="657"/>
      <c r="U917" s="185"/>
      <c r="V917" s="657"/>
      <c r="W917" s="657"/>
      <c r="X917" s="185"/>
      <c r="Y917" s="575"/>
      <c r="Z917" s="185"/>
      <c r="AA917" s="185"/>
      <c r="AB917" s="657"/>
      <c r="AC917" s="657"/>
      <c r="AD917" s="185"/>
      <c r="AE917" s="657"/>
      <c r="AF917" s="657"/>
      <c r="AG917" s="185"/>
      <c r="AH917" s="575"/>
      <c r="AI917" s="185"/>
      <c r="AJ917" s="185"/>
      <c r="AK917" s="657"/>
      <c r="AL917" s="657"/>
      <c r="AM917" s="185"/>
      <c r="AN917" s="657"/>
      <c r="AO917" s="657"/>
    </row>
    <row r="918" spans="1:41">
      <c r="A918" s="575"/>
      <c r="B918" s="185"/>
      <c r="C918" s="575"/>
      <c r="D918" s="575"/>
      <c r="E918" s="185"/>
      <c r="F918" s="185"/>
      <c r="G918" s="185"/>
      <c r="H918" s="185"/>
      <c r="I918" s="185"/>
      <c r="J918" s="656"/>
      <c r="K918" s="657"/>
      <c r="L918" s="658"/>
      <c r="M918" s="657"/>
      <c r="N918" s="657"/>
      <c r="O918" s="185"/>
      <c r="P918" s="575"/>
      <c r="Q918" s="185"/>
      <c r="R918" s="185"/>
      <c r="S918" s="657"/>
      <c r="T918" s="657"/>
      <c r="U918" s="185"/>
      <c r="V918" s="657"/>
      <c r="W918" s="657"/>
      <c r="X918" s="185"/>
      <c r="Y918" s="575"/>
      <c r="Z918" s="185"/>
      <c r="AA918" s="185"/>
      <c r="AB918" s="657"/>
      <c r="AC918" s="657"/>
      <c r="AD918" s="185"/>
      <c r="AE918" s="657"/>
      <c r="AF918" s="657"/>
      <c r="AG918" s="185"/>
      <c r="AH918" s="575"/>
      <c r="AI918" s="185"/>
      <c r="AJ918" s="185"/>
      <c r="AK918" s="657"/>
      <c r="AL918" s="657"/>
      <c r="AM918" s="185"/>
      <c r="AN918" s="657"/>
      <c r="AO918" s="657"/>
    </row>
    <row r="919" spans="1:41">
      <c r="A919" s="575"/>
      <c r="B919" s="185"/>
      <c r="C919" s="575"/>
      <c r="D919" s="575"/>
      <c r="E919" s="185"/>
      <c r="F919" s="185"/>
      <c r="G919" s="185"/>
      <c r="H919" s="185"/>
      <c r="I919" s="185"/>
      <c r="J919" s="656"/>
      <c r="K919" s="657"/>
      <c r="L919" s="658"/>
      <c r="M919" s="657"/>
      <c r="N919" s="657"/>
      <c r="O919" s="185"/>
      <c r="P919" s="575"/>
      <c r="Q919" s="185"/>
      <c r="R919" s="185"/>
      <c r="S919" s="657"/>
      <c r="T919" s="657"/>
      <c r="U919" s="185"/>
      <c r="V919" s="657"/>
      <c r="W919" s="657"/>
      <c r="X919" s="185"/>
      <c r="Y919" s="575"/>
      <c r="Z919" s="185"/>
      <c r="AA919" s="185"/>
      <c r="AB919" s="657"/>
      <c r="AC919" s="657"/>
      <c r="AD919" s="185"/>
      <c r="AE919" s="657"/>
      <c r="AF919" s="657"/>
      <c r="AG919" s="185"/>
      <c r="AH919" s="575"/>
      <c r="AI919" s="185"/>
      <c r="AJ919" s="185"/>
      <c r="AK919" s="657"/>
      <c r="AL919" s="657"/>
      <c r="AM919" s="185"/>
      <c r="AN919" s="657"/>
      <c r="AO919" s="657"/>
    </row>
    <row r="920" spans="1:41">
      <c r="A920" s="575"/>
      <c r="B920" s="185"/>
      <c r="C920" s="575"/>
      <c r="D920" s="575"/>
      <c r="E920" s="185"/>
      <c r="F920" s="185"/>
      <c r="G920" s="185"/>
      <c r="H920" s="185"/>
      <c r="I920" s="185"/>
      <c r="J920" s="656"/>
      <c r="K920" s="657"/>
      <c r="L920" s="658"/>
      <c r="M920" s="657"/>
      <c r="N920" s="657"/>
      <c r="O920" s="185"/>
      <c r="P920" s="575"/>
      <c r="Q920" s="185"/>
      <c r="R920" s="185"/>
      <c r="S920" s="657"/>
      <c r="T920" s="657"/>
      <c r="U920" s="185"/>
      <c r="V920" s="657"/>
      <c r="W920" s="657"/>
      <c r="X920" s="185"/>
      <c r="Y920" s="575"/>
      <c r="Z920" s="185"/>
      <c r="AA920" s="185"/>
      <c r="AB920" s="657"/>
      <c r="AC920" s="657"/>
      <c r="AD920" s="185"/>
      <c r="AE920" s="657"/>
      <c r="AF920" s="657"/>
      <c r="AG920" s="185"/>
      <c r="AH920" s="575"/>
      <c r="AI920" s="185"/>
      <c r="AJ920" s="185"/>
      <c r="AK920" s="657"/>
      <c r="AL920" s="657"/>
      <c r="AM920" s="185"/>
      <c r="AN920" s="657"/>
      <c r="AO920" s="657"/>
    </row>
    <row r="921" spans="1:41">
      <c r="A921" s="575"/>
      <c r="B921" s="185"/>
      <c r="C921" s="575"/>
      <c r="D921" s="575"/>
      <c r="E921" s="185"/>
      <c r="F921" s="185"/>
      <c r="G921" s="185"/>
      <c r="H921" s="185"/>
      <c r="I921" s="185"/>
      <c r="J921" s="656"/>
      <c r="K921" s="657"/>
      <c r="L921" s="658"/>
      <c r="M921" s="657"/>
      <c r="N921" s="657"/>
      <c r="O921" s="185"/>
      <c r="P921" s="575"/>
      <c r="Q921" s="185"/>
      <c r="R921" s="185"/>
      <c r="S921" s="657"/>
      <c r="T921" s="657"/>
      <c r="U921" s="185"/>
      <c r="V921" s="657"/>
      <c r="W921" s="657"/>
      <c r="X921" s="185"/>
      <c r="Y921" s="575"/>
      <c r="Z921" s="185"/>
      <c r="AA921" s="185"/>
      <c r="AB921" s="657"/>
      <c r="AC921" s="657"/>
      <c r="AD921" s="185"/>
      <c r="AE921" s="657"/>
      <c r="AF921" s="657"/>
      <c r="AG921" s="185"/>
      <c r="AH921" s="575"/>
      <c r="AI921" s="185"/>
      <c r="AJ921" s="185"/>
      <c r="AK921" s="657"/>
      <c r="AL921" s="657"/>
      <c r="AM921" s="185"/>
      <c r="AN921" s="657"/>
      <c r="AO921" s="657"/>
    </row>
    <row r="922" spans="1:41">
      <c r="A922" s="575"/>
      <c r="B922" s="185"/>
      <c r="C922" s="575"/>
      <c r="D922" s="575"/>
      <c r="E922" s="185"/>
      <c r="F922" s="185"/>
      <c r="G922" s="185"/>
      <c r="H922" s="185"/>
      <c r="I922" s="185"/>
      <c r="J922" s="656"/>
      <c r="K922" s="657"/>
      <c r="L922" s="658"/>
      <c r="M922" s="657"/>
      <c r="N922" s="657"/>
      <c r="O922" s="185"/>
      <c r="P922" s="575"/>
      <c r="Q922" s="185"/>
      <c r="R922" s="185"/>
      <c r="S922" s="657"/>
      <c r="T922" s="657"/>
      <c r="U922" s="185"/>
      <c r="V922" s="657"/>
      <c r="W922" s="657"/>
      <c r="X922" s="185"/>
      <c r="Y922" s="575"/>
      <c r="Z922" s="185"/>
      <c r="AA922" s="185"/>
      <c r="AB922" s="657"/>
      <c r="AC922" s="657"/>
      <c r="AD922" s="185"/>
      <c r="AE922" s="657"/>
      <c r="AF922" s="657"/>
      <c r="AG922" s="185"/>
      <c r="AH922" s="575"/>
      <c r="AI922" s="185"/>
      <c r="AJ922" s="185"/>
      <c r="AK922" s="657"/>
      <c r="AL922" s="657"/>
      <c r="AM922" s="185"/>
      <c r="AN922" s="657"/>
      <c r="AO922" s="657"/>
    </row>
    <row r="923" spans="1:41">
      <c r="A923" s="575"/>
      <c r="B923" s="185"/>
      <c r="C923" s="575"/>
      <c r="D923" s="575"/>
      <c r="E923" s="185"/>
      <c r="F923" s="185"/>
      <c r="G923" s="185"/>
      <c r="H923" s="185"/>
      <c r="I923" s="185"/>
      <c r="J923" s="656"/>
      <c r="K923" s="657"/>
      <c r="L923" s="658"/>
      <c r="M923" s="657"/>
      <c r="N923" s="657"/>
      <c r="O923" s="185"/>
      <c r="P923" s="575"/>
      <c r="Q923" s="185"/>
      <c r="R923" s="185"/>
      <c r="S923" s="657"/>
      <c r="T923" s="657"/>
      <c r="U923" s="185"/>
      <c r="V923" s="657"/>
      <c r="W923" s="657"/>
      <c r="X923" s="185"/>
      <c r="Y923" s="575"/>
      <c r="Z923" s="185"/>
      <c r="AA923" s="185"/>
      <c r="AB923" s="657"/>
      <c r="AC923" s="657"/>
      <c r="AD923" s="185"/>
      <c r="AE923" s="657"/>
      <c r="AF923" s="657"/>
      <c r="AG923" s="185"/>
      <c r="AH923" s="575"/>
      <c r="AI923" s="185"/>
      <c r="AJ923" s="185"/>
      <c r="AK923" s="657"/>
      <c r="AL923" s="657"/>
      <c r="AM923" s="185"/>
      <c r="AN923" s="657"/>
      <c r="AO923" s="657"/>
    </row>
    <row r="924" spans="1:41">
      <c r="A924" s="575"/>
      <c r="B924" s="185"/>
      <c r="C924" s="575"/>
      <c r="D924" s="575"/>
      <c r="E924" s="185"/>
      <c r="F924" s="185"/>
      <c r="G924" s="185"/>
      <c r="H924" s="185"/>
      <c r="I924" s="185"/>
      <c r="J924" s="656"/>
      <c r="K924" s="657"/>
      <c r="L924" s="658"/>
      <c r="M924" s="657"/>
      <c r="N924" s="657"/>
      <c r="O924" s="185"/>
      <c r="P924" s="575"/>
      <c r="Q924" s="185"/>
      <c r="R924" s="185"/>
      <c r="S924" s="657"/>
      <c r="T924" s="657"/>
      <c r="U924" s="185"/>
      <c r="V924" s="657"/>
      <c r="W924" s="657"/>
      <c r="X924" s="185"/>
      <c r="Y924" s="575"/>
      <c r="Z924" s="185"/>
      <c r="AA924" s="185"/>
      <c r="AB924" s="657"/>
      <c r="AC924" s="657"/>
      <c r="AD924" s="185"/>
      <c r="AE924" s="657"/>
      <c r="AF924" s="657"/>
      <c r="AG924" s="185"/>
      <c r="AH924" s="575"/>
      <c r="AI924" s="185"/>
      <c r="AJ924" s="185"/>
      <c r="AK924" s="657"/>
      <c r="AL924" s="657"/>
      <c r="AM924" s="185"/>
      <c r="AN924" s="657"/>
      <c r="AO924" s="657"/>
    </row>
    <row r="925" spans="1:41">
      <c r="A925" s="575"/>
      <c r="B925" s="185"/>
      <c r="C925" s="575"/>
      <c r="D925" s="575"/>
      <c r="E925" s="185"/>
      <c r="F925" s="185"/>
      <c r="G925" s="185"/>
      <c r="H925" s="185"/>
      <c r="I925" s="185"/>
      <c r="J925" s="656"/>
      <c r="K925" s="657"/>
      <c r="L925" s="658"/>
      <c r="M925" s="657"/>
      <c r="N925" s="657"/>
      <c r="O925" s="185"/>
      <c r="P925" s="575"/>
      <c r="Q925" s="185"/>
      <c r="R925" s="185"/>
      <c r="S925" s="657"/>
      <c r="T925" s="657"/>
      <c r="U925" s="185"/>
      <c r="V925" s="657"/>
      <c r="W925" s="657"/>
      <c r="X925" s="185"/>
      <c r="Y925" s="575"/>
      <c r="Z925" s="185"/>
      <c r="AA925" s="185"/>
      <c r="AB925" s="657"/>
      <c r="AC925" s="657"/>
      <c r="AD925" s="185"/>
      <c r="AE925" s="657"/>
      <c r="AF925" s="657"/>
      <c r="AG925" s="185"/>
      <c r="AH925" s="575"/>
      <c r="AI925" s="185"/>
      <c r="AJ925" s="185"/>
      <c r="AK925" s="657"/>
      <c r="AL925" s="657"/>
      <c r="AM925" s="185"/>
      <c r="AN925" s="657"/>
      <c r="AO925" s="657"/>
    </row>
    <row r="926" spans="1:41">
      <c r="A926" s="575"/>
      <c r="B926" s="185"/>
      <c r="C926" s="575"/>
      <c r="D926" s="575"/>
      <c r="E926" s="185"/>
      <c r="F926" s="185"/>
      <c r="G926" s="185"/>
      <c r="H926" s="185"/>
      <c r="I926" s="185"/>
      <c r="J926" s="656"/>
      <c r="K926" s="657"/>
      <c r="L926" s="658"/>
      <c r="M926" s="657"/>
      <c r="N926" s="657"/>
      <c r="O926" s="185"/>
      <c r="P926" s="575"/>
      <c r="Q926" s="185"/>
      <c r="R926" s="185"/>
      <c r="S926" s="657"/>
      <c r="T926" s="657"/>
      <c r="U926" s="185"/>
      <c r="V926" s="657"/>
      <c r="W926" s="657"/>
      <c r="X926" s="185"/>
      <c r="Y926" s="575"/>
      <c r="Z926" s="185"/>
      <c r="AA926" s="185"/>
      <c r="AB926" s="657"/>
      <c r="AC926" s="657"/>
      <c r="AD926" s="185"/>
      <c r="AE926" s="657"/>
      <c r="AF926" s="657"/>
      <c r="AG926" s="185"/>
      <c r="AH926" s="575"/>
      <c r="AI926" s="185"/>
      <c r="AJ926" s="185"/>
      <c r="AK926" s="657"/>
      <c r="AL926" s="657"/>
      <c r="AM926" s="185"/>
      <c r="AN926" s="657"/>
      <c r="AO926" s="657"/>
    </row>
    <row r="927" spans="1:41">
      <c r="A927" s="575"/>
      <c r="B927" s="185"/>
      <c r="C927" s="575"/>
      <c r="D927" s="575"/>
      <c r="E927" s="185"/>
      <c r="F927" s="185"/>
      <c r="G927" s="185"/>
      <c r="H927" s="185"/>
      <c r="I927" s="185"/>
      <c r="J927" s="656"/>
      <c r="K927" s="657"/>
      <c r="L927" s="658"/>
      <c r="M927" s="657"/>
      <c r="N927" s="657"/>
      <c r="O927" s="185"/>
      <c r="P927" s="575"/>
      <c r="Q927" s="185"/>
      <c r="R927" s="185"/>
      <c r="S927" s="657"/>
      <c r="T927" s="657"/>
      <c r="U927" s="185"/>
      <c r="V927" s="657"/>
      <c r="W927" s="657"/>
      <c r="X927" s="185"/>
      <c r="Y927" s="575"/>
      <c r="Z927" s="185"/>
      <c r="AA927" s="185"/>
      <c r="AB927" s="657"/>
      <c r="AC927" s="657"/>
      <c r="AD927" s="185"/>
      <c r="AE927" s="657"/>
      <c r="AF927" s="657"/>
      <c r="AG927" s="185"/>
      <c r="AH927" s="575"/>
      <c r="AI927" s="185"/>
      <c r="AJ927" s="185"/>
      <c r="AK927" s="657"/>
      <c r="AL927" s="657"/>
      <c r="AM927" s="185"/>
      <c r="AN927" s="657"/>
      <c r="AO927" s="657"/>
    </row>
  </sheetData>
  <autoFilter ref="A1:AO927"/>
  <mergeCells count="102">
    <mergeCell ref="A779:B779"/>
    <mergeCell ref="E788:E789"/>
    <mergeCell ref="F788:H788"/>
    <mergeCell ref="F789:H790"/>
    <mergeCell ref="P24:Q24"/>
    <mergeCell ref="P26:Q26"/>
    <mergeCell ref="P25:Q25"/>
    <mergeCell ref="P27:Q27"/>
    <mergeCell ref="P28:Q28"/>
    <mergeCell ref="B31:E31"/>
    <mergeCell ref="B32:E32"/>
    <mergeCell ref="B33:E33"/>
    <mergeCell ref="H31:I31"/>
    <mergeCell ref="H34:I34"/>
    <mergeCell ref="H28:I28"/>
    <mergeCell ref="H25:I25"/>
    <mergeCell ref="H26:I26"/>
    <mergeCell ref="H27:I27"/>
    <mergeCell ref="B25:E25"/>
    <mergeCell ref="B26:E26"/>
    <mergeCell ref="B27:E27"/>
    <mergeCell ref="B28:E28"/>
    <mergeCell ref="F39:N39"/>
    <mergeCell ref="A39:B39"/>
    <mergeCell ref="B34:E34"/>
    <mergeCell ref="B35:E35"/>
    <mergeCell ref="H35:I35"/>
    <mergeCell ref="B29:E29"/>
    <mergeCell ref="H29:I29"/>
    <mergeCell ref="B30:E30"/>
    <mergeCell ref="H33:I33"/>
    <mergeCell ref="H30:I30"/>
    <mergeCell ref="O40:W40"/>
    <mergeCell ref="P32:Q32"/>
    <mergeCell ref="A40:E40"/>
    <mergeCell ref="H20:I20"/>
    <mergeCell ref="H23:I23"/>
    <mergeCell ref="H24:I24"/>
    <mergeCell ref="H21:I21"/>
    <mergeCell ref="H22:I22"/>
    <mergeCell ref="B20:E20"/>
    <mergeCell ref="B21:E21"/>
    <mergeCell ref="B22:E22"/>
    <mergeCell ref="B23:E23"/>
    <mergeCell ref="B24:E24"/>
    <mergeCell ref="AH27:AI27"/>
    <mergeCell ref="AH28:AI28"/>
    <mergeCell ref="AH29:AI29"/>
    <mergeCell ref="H32:I32"/>
    <mergeCell ref="O39:W39"/>
    <mergeCell ref="F40:N40"/>
    <mergeCell ref="P33:Q33"/>
    <mergeCell ref="P34:Q34"/>
    <mergeCell ref="P35:Q35"/>
    <mergeCell ref="Y24:Z24"/>
    <mergeCell ref="Y25:Z25"/>
    <mergeCell ref="Y26:Z26"/>
    <mergeCell ref="Y789:Z790"/>
    <mergeCell ref="AG40:AO40"/>
    <mergeCell ref="AH789:AI790"/>
    <mergeCell ref="Y27:Z27"/>
    <mergeCell ref="Y28:Z28"/>
    <mergeCell ref="Y29:Z29"/>
    <mergeCell ref="Y30:Z30"/>
    <mergeCell ref="Y31:Z31"/>
    <mergeCell ref="Y32:Z32"/>
    <mergeCell ref="Y33:Z33"/>
    <mergeCell ref="Y34:Z34"/>
    <mergeCell ref="Y35:Z35"/>
    <mergeCell ref="X39:AF39"/>
    <mergeCell ref="AG39:AO39"/>
    <mergeCell ref="X40:AF40"/>
    <mergeCell ref="AH32:AI32"/>
    <mergeCell ref="AH33:AI33"/>
    <mergeCell ref="AH34:AI34"/>
    <mergeCell ref="AH35:AI35"/>
    <mergeCell ref="AH788:AI788"/>
    <mergeCell ref="Y788:Z788"/>
    <mergeCell ref="B19:I19"/>
    <mergeCell ref="M19:Q19"/>
    <mergeCell ref="P20:Q20"/>
    <mergeCell ref="P21:Q21"/>
    <mergeCell ref="P22:Q22"/>
    <mergeCell ref="P23:Q23"/>
    <mergeCell ref="AH30:AI30"/>
    <mergeCell ref="AH31:AI31"/>
    <mergeCell ref="P30:Q30"/>
    <mergeCell ref="P29:Q29"/>
    <mergeCell ref="P31:Q31"/>
    <mergeCell ref="V19:Z19"/>
    <mergeCell ref="AE19:AI19"/>
    <mergeCell ref="AH20:AI20"/>
    <mergeCell ref="AH21:AI21"/>
    <mergeCell ref="AH22:AI22"/>
    <mergeCell ref="AH23:AI23"/>
    <mergeCell ref="AH24:AI24"/>
    <mergeCell ref="AH25:AI25"/>
    <mergeCell ref="AH26:AI26"/>
    <mergeCell ref="Y20:Z20"/>
    <mergeCell ref="Y21:Z21"/>
    <mergeCell ref="Y22:Z22"/>
    <mergeCell ref="Y23:Z23"/>
  </mergeCells>
  <conditionalFormatting sqref="T35">
    <cfRule type="cellIs" dxfId="253" priority="285" operator="notEqual">
      <formula>W38</formula>
    </cfRule>
    <cfRule type="cellIs" dxfId="252" priority="286" operator="greaterThan">
      <formula>0</formula>
    </cfRule>
  </conditionalFormatting>
  <conditionalFormatting sqref="B792:E794 E799:E801">
    <cfRule type="cellIs" dxfId="251" priority="284" operator="notEqual">
      <formula>#REF!</formula>
    </cfRule>
  </conditionalFormatting>
  <conditionalFormatting sqref="Q35:Q37">
    <cfRule type="cellIs" dxfId="250" priority="280" operator="notEqual">
      <formula>V38</formula>
    </cfRule>
    <cfRule type="cellIs" dxfId="249" priority="281" operator="greaterThan">
      <formula>0</formula>
    </cfRule>
  </conditionalFormatting>
  <conditionalFormatting sqref="B792:E794">
    <cfRule type="cellIs" dxfId="248" priority="279" operator="notEqual">
      <formula>#REF!</formula>
    </cfRule>
  </conditionalFormatting>
  <conditionalFormatting sqref="F789 I789:P789 S789:Y789 AB789:AH789 AK789:AO789">
    <cfRule type="cellIs" dxfId="247" priority="274" operator="greaterThan">
      <formula>0</formula>
    </cfRule>
  </conditionalFormatting>
  <conditionalFormatting sqref="W37 B799:E801 AF37 AO37">
    <cfRule type="cellIs" dxfId="246" priority="291" operator="notEqual">
      <formula>#REF!</formula>
    </cfRule>
  </conditionalFormatting>
  <conditionalFormatting sqref="Q35:Q37">
    <cfRule type="cellIs" dxfId="245" priority="270" operator="notEqual">
      <formula>V38</formula>
    </cfRule>
    <cfRule type="cellIs" dxfId="244" priority="271" operator="greaterThan">
      <formula>0</formula>
    </cfRule>
  </conditionalFormatting>
  <conditionalFormatting sqref="T35">
    <cfRule type="cellIs" dxfId="243" priority="268" operator="notEqual">
      <formula>W38</formula>
    </cfRule>
    <cfRule type="cellIs" dxfId="242" priority="269" operator="greaterThan">
      <formula>0</formula>
    </cfRule>
  </conditionalFormatting>
  <conditionalFormatting sqref="Q35:Q37">
    <cfRule type="cellIs" dxfId="241" priority="264" operator="notEqual">
      <formula>V38</formula>
    </cfRule>
    <cfRule type="cellIs" dxfId="240" priority="265" operator="greaterThan">
      <formula>0</formula>
    </cfRule>
  </conditionalFormatting>
  <conditionalFormatting sqref="V37 AE37 AN37">
    <cfRule type="cellIs" dxfId="239" priority="259" operator="notEqual">
      <formula>$T$790</formula>
    </cfRule>
  </conditionalFormatting>
  <conditionalFormatting sqref="W37 AF37 AO37">
    <cfRule type="cellIs" dxfId="238" priority="292" operator="notEqual">
      <formula>#REF!</formula>
    </cfRule>
  </conditionalFormatting>
  <conditionalFormatting sqref="Z36:Z37">
    <cfRule type="cellIs" dxfId="237" priority="255" operator="notEqual">
      <formula>AE39</formula>
    </cfRule>
    <cfRule type="cellIs" dxfId="236" priority="256" operator="greaterThan">
      <formula>0</formula>
    </cfRule>
  </conditionalFormatting>
  <conditionalFormatting sqref="Z36:Z37">
    <cfRule type="cellIs" dxfId="235" priority="251" operator="notEqual">
      <formula>AE39</formula>
    </cfRule>
    <cfRule type="cellIs" dxfId="234" priority="252" operator="greaterThan">
      <formula>0</formula>
    </cfRule>
  </conditionalFormatting>
  <conditionalFormatting sqref="Z36:Z37">
    <cfRule type="cellIs" dxfId="233" priority="243" operator="notEqual">
      <formula>AE39</formula>
    </cfRule>
    <cfRule type="cellIs" dxfId="232" priority="244" operator="greaterThan">
      <formula>0</formula>
    </cfRule>
  </conditionalFormatting>
  <conditionalFormatting sqref="Z36:Z37">
    <cfRule type="cellIs" dxfId="231" priority="239" operator="notEqual">
      <formula>AE39</formula>
    </cfRule>
    <cfRule type="cellIs" dxfId="230" priority="240" operator="greaterThan">
      <formula>0</formula>
    </cfRule>
  </conditionalFormatting>
  <conditionalFormatting sqref="AI36:AI37">
    <cfRule type="cellIs" dxfId="229" priority="231" operator="notEqual">
      <formula>AN39</formula>
    </cfRule>
    <cfRule type="cellIs" dxfId="228" priority="232" operator="greaterThan">
      <formula>0</formula>
    </cfRule>
  </conditionalFormatting>
  <conditionalFormatting sqref="AI36:AI37">
    <cfRule type="cellIs" dxfId="227" priority="225" operator="notEqual">
      <formula>AN39</formula>
    </cfRule>
    <cfRule type="cellIs" dxfId="226" priority="226" operator="greaterThan">
      <formula>0</formula>
    </cfRule>
  </conditionalFormatting>
  <conditionalFormatting sqref="AI36:AI37">
    <cfRule type="cellIs" dxfId="225" priority="221" operator="notEqual">
      <formula>AN39</formula>
    </cfRule>
    <cfRule type="cellIs" dxfId="224" priority="222" operator="greaterThan">
      <formula>0</formula>
    </cfRule>
  </conditionalFormatting>
  <conditionalFormatting sqref="AI36:AI37">
    <cfRule type="cellIs" dxfId="223" priority="215" operator="notEqual">
      <formula>AN39</formula>
    </cfRule>
    <cfRule type="cellIs" dxfId="222" priority="216" operator="greaterThan">
      <formula>0</formula>
    </cfRule>
  </conditionalFormatting>
  <conditionalFormatting sqref="X35">
    <cfRule type="cellIs" dxfId="221" priority="293" operator="notEqual">
      <formula>AI38</formula>
    </cfRule>
    <cfRule type="cellIs" dxfId="220" priority="294" operator="greaterThan">
      <formula>0</formula>
    </cfRule>
  </conditionalFormatting>
  <conditionalFormatting sqref="X35">
    <cfRule type="cellIs" dxfId="219" priority="295" operator="notEqual">
      <formula>AO38</formula>
    </cfRule>
    <cfRule type="cellIs" dxfId="218" priority="296" operator="greaterThan">
      <formula>0</formula>
    </cfRule>
  </conditionalFormatting>
  <conditionalFormatting sqref="Z35">
    <cfRule type="cellIs" dxfId="217" priority="211" operator="notEqual">
      <formula>AE38</formula>
    </cfRule>
    <cfRule type="cellIs" dxfId="216" priority="212" operator="greaterThan">
      <formula>0</formula>
    </cfRule>
  </conditionalFormatting>
  <conditionalFormatting sqref="Z35">
    <cfRule type="cellIs" dxfId="215" priority="207" operator="notEqual">
      <formula>AE38</formula>
    </cfRule>
    <cfRule type="cellIs" dxfId="214" priority="208" operator="greaterThan">
      <formula>0</formula>
    </cfRule>
  </conditionalFormatting>
  <conditionalFormatting sqref="Z35">
    <cfRule type="cellIs" dxfId="213" priority="203" operator="notEqual">
      <formula>AE38</formula>
    </cfRule>
    <cfRule type="cellIs" dxfId="212" priority="204" operator="greaterThan">
      <formula>0</formula>
    </cfRule>
  </conditionalFormatting>
  <conditionalFormatting sqref="Z35">
    <cfRule type="cellIs" dxfId="211" priority="199" operator="notEqual">
      <formula>AE38</formula>
    </cfRule>
    <cfRule type="cellIs" dxfId="210" priority="200" operator="greaterThan">
      <formula>0</formula>
    </cfRule>
  </conditionalFormatting>
  <conditionalFormatting sqref="AI35">
    <cfRule type="cellIs" dxfId="209" priority="195" operator="notEqual">
      <formula>AN38</formula>
    </cfRule>
    <cfRule type="cellIs" dxfId="208" priority="196" operator="greaterThan">
      <formula>0</formula>
    </cfRule>
  </conditionalFormatting>
  <conditionalFormatting sqref="AI35">
    <cfRule type="cellIs" dxfId="207" priority="191" operator="notEqual">
      <formula>AN38</formula>
    </cfRule>
    <cfRule type="cellIs" dxfId="206" priority="192" operator="greaterThan">
      <formula>0</formula>
    </cfRule>
  </conditionalFormatting>
  <conditionalFormatting sqref="AI35">
    <cfRule type="cellIs" dxfId="205" priority="187" operator="notEqual">
      <formula>AN38</formula>
    </cfRule>
    <cfRule type="cellIs" dxfId="204" priority="188" operator="greaterThan">
      <formula>0</formula>
    </cfRule>
  </conditionalFormatting>
  <conditionalFormatting sqref="AI35">
    <cfRule type="cellIs" dxfId="203" priority="183" operator="notEqual">
      <formula>AN38</formula>
    </cfRule>
    <cfRule type="cellIs" dxfId="202" priority="184" operator="greaterThan">
      <formula>0</formula>
    </cfRule>
  </conditionalFormatting>
  <conditionalFormatting sqref="T35">
    <cfRule type="cellIs" dxfId="201" priority="177" operator="notEqual">
      <formula>W38</formula>
    </cfRule>
    <cfRule type="cellIs" dxfId="200" priority="178" operator="greaterThan">
      <formula>0</formula>
    </cfRule>
  </conditionalFormatting>
  <conditionalFormatting sqref="B792:E794 E799:E801">
    <cfRule type="cellIs" dxfId="199" priority="176" operator="notEqual">
      <formula>#REF!</formula>
    </cfRule>
  </conditionalFormatting>
  <conditionalFormatting sqref="Q35:Q37">
    <cfRule type="cellIs" dxfId="198" priority="172" operator="notEqual">
      <formula>V38</formula>
    </cfRule>
    <cfRule type="cellIs" dxfId="197" priority="173" operator="greaterThan">
      <formula>0</formula>
    </cfRule>
  </conditionalFormatting>
  <conditionalFormatting sqref="B792:E794">
    <cfRule type="cellIs" dxfId="196" priority="171" operator="notEqual">
      <formula>#REF!</formula>
    </cfRule>
  </conditionalFormatting>
  <conditionalFormatting sqref="F789 I789:P789">
    <cfRule type="cellIs" dxfId="195" priority="166" operator="greaterThan">
      <formula>0</formula>
    </cfRule>
  </conditionalFormatting>
  <conditionalFormatting sqref="W37 B799:E801 AF37 AO37">
    <cfRule type="cellIs" dxfId="194" priority="165" operator="notEqual">
      <formula>#REF!</formula>
    </cfRule>
  </conditionalFormatting>
  <conditionalFormatting sqref="Q35:Q37">
    <cfRule type="cellIs" dxfId="193" priority="161" operator="notEqual">
      <formula>V38</formula>
    </cfRule>
    <cfRule type="cellIs" dxfId="192" priority="162" operator="greaterThan">
      <formula>0</formula>
    </cfRule>
  </conditionalFormatting>
  <conditionalFormatting sqref="T35">
    <cfRule type="cellIs" dxfId="191" priority="159" operator="notEqual">
      <formula>W38</formula>
    </cfRule>
    <cfRule type="cellIs" dxfId="190" priority="160" operator="greaterThan">
      <formula>0</formula>
    </cfRule>
  </conditionalFormatting>
  <conditionalFormatting sqref="Q35:Q37">
    <cfRule type="cellIs" dxfId="189" priority="155" operator="notEqual">
      <formula>V38</formula>
    </cfRule>
    <cfRule type="cellIs" dxfId="188" priority="156" operator="greaterThan">
      <formula>0</formula>
    </cfRule>
  </conditionalFormatting>
  <conditionalFormatting sqref="V37">
    <cfRule type="cellIs" dxfId="187" priority="150" operator="notEqual">
      <formula>$T$790</formula>
    </cfRule>
  </conditionalFormatting>
  <conditionalFormatting sqref="W37 AF37 AO37">
    <cfRule type="cellIs" dxfId="186" priority="149" operator="notEqual">
      <formula>#REF!</formula>
    </cfRule>
  </conditionalFormatting>
  <conditionalFormatting sqref="Z36:Z37">
    <cfRule type="cellIs" dxfId="185" priority="145" operator="notEqual">
      <formula>AE39</formula>
    </cfRule>
    <cfRule type="cellIs" dxfId="184" priority="146" operator="greaterThan">
      <formula>0</formula>
    </cfRule>
  </conditionalFormatting>
  <conditionalFormatting sqref="Z36:Z37">
    <cfRule type="cellIs" dxfId="183" priority="141" operator="notEqual">
      <formula>AE39</formula>
    </cfRule>
    <cfRule type="cellIs" dxfId="182" priority="142" operator="greaterThan">
      <formula>0</formula>
    </cfRule>
  </conditionalFormatting>
  <conditionalFormatting sqref="Z36:Z37">
    <cfRule type="cellIs" dxfId="181" priority="133" operator="notEqual">
      <formula>AE39</formula>
    </cfRule>
    <cfRule type="cellIs" dxfId="180" priority="134" operator="greaterThan">
      <formula>0</formula>
    </cfRule>
  </conditionalFormatting>
  <conditionalFormatting sqref="Z36:Z37">
    <cfRule type="cellIs" dxfId="179" priority="129" operator="notEqual">
      <formula>AE39</formula>
    </cfRule>
    <cfRule type="cellIs" dxfId="178" priority="130" operator="greaterThan">
      <formula>0</formula>
    </cfRule>
  </conditionalFormatting>
  <conditionalFormatting sqref="AI36:AI37">
    <cfRule type="cellIs" dxfId="177" priority="121" operator="notEqual">
      <formula>AN39</formula>
    </cfRule>
    <cfRule type="cellIs" dxfId="176" priority="122" operator="greaterThan">
      <formula>0</formula>
    </cfRule>
  </conditionalFormatting>
  <conditionalFormatting sqref="AI36:AI37">
    <cfRule type="cellIs" dxfId="175" priority="115" operator="notEqual">
      <formula>AN39</formula>
    </cfRule>
    <cfRule type="cellIs" dxfId="174" priority="116" operator="greaterThan">
      <formula>0</formula>
    </cfRule>
  </conditionalFormatting>
  <conditionalFormatting sqref="AI36:AI37">
    <cfRule type="cellIs" dxfId="173" priority="111" operator="notEqual">
      <formula>AN39</formula>
    </cfRule>
    <cfRule type="cellIs" dxfId="172" priority="112" operator="greaterThan">
      <formula>0</formula>
    </cfRule>
  </conditionalFormatting>
  <conditionalFormatting sqref="AI36:AI37">
    <cfRule type="cellIs" dxfId="171" priority="105" operator="notEqual">
      <formula>AN39</formula>
    </cfRule>
    <cfRule type="cellIs" dxfId="170" priority="106" operator="greaterThan">
      <formula>0</formula>
    </cfRule>
  </conditionalFormatting>
  <conditionalFormatting sqref="X35">
    <cfRule type="cellIs" dxfId="169" priority="103" operator="notEqual">
      <formula>AI38</formula>
    </cfRule>
    <cfRule type="cellIs" dxfId="168" priority="104" operator="greaterThan">
      <formula>0</formula>
    </cfRule>
  </conditionalFormatting>
  <conditionalFormatting sqref="X35">
    <cfRule type="cellIs" dxfId="167" priority="101" operator="notEqual">
      <formula>AO38</formula>
    </cfRule>
    <cfRule type="cellIs" dxfId="166" priority="102" operator="greaterThan">
      <formula>0</formula>
    </cfRule>
  </conditionalFormatting>
  <conditionalFormatting sqref="Z35">
    <cfRule type="cellIs" dxfId="165" priority="97" operator="notEqual">
      <formula>AE38</formula>
    </cfRule>
    <cfRule type="cellIs" dxfId="164" priority="98" operator="greaterThan">
      <formula>0</formula>
    </cfRule>
  </conditionalFormatting>
  <conditionalFormatting sqref="Z35">
    <cfRule type="cellIs" dxfId="163" priority="93" operator="notEqual">
      <formula>AE38</formula>
    </cfRule>
    <cfRule type="cellIs" dxfId="162" priority="94" operator="greaterThan">
      <formula>0</formula>
    </cfRule>
  </conditionalFormatting>
  <conditionalFormatting sqref="Z35">
    <cfRule type="cellIs" dxfId="161" priority="89" operator="notEqual">
      <formula>AE38</formula>
    </cfRule>
    <cfRule type="cellIs" dxfId="160" priority="90" operator="greaterThan">
      <formula>0</formula>
    </cfRule>
  </conditionalFormatting>
  <conditionalFormatting sqref="Z35">
    <cfRule type="cellIs" dxfId="159" priority="85" operator="notEqual">
      <formula>AE38</formula>
    </cfRule>
    <cfRule type="cellIs" dxfId="158" priority="86" operator="greaterThan">
      <formula>0</formula>
    </cfRule>
  </conditionalFormatting>
  <conditionalFormatting sqref="AI35">
    <cfRule type="cellIs" dxfId="157" priority="81" operator="notEqual">
      <formula>AN38</formula>
    </cfRule>
    <cfRule type="cellIs" dxfId="156" priority="82" operator="greaterThan">
      <formula>0</formula>
    </cfRule>
  </conditionalFormatting>
  <conditionalFormatting sqref="AI35">
    <cfRule type="cellIs" dxfId="155" priority="77" operator="notEqual">
      <formula>AN38</formula>
    </cfRule>
    <cfRule type="cellIs" dxfId="154" priority="78" operator="greaterThan">
      <formula>0</formula>
    </cfRule>
  </conditionalFormatting>
  <conditionalFormatting sqref="AI35">
    <cfRule type="cellIs" dxfId="153" priority="73" operator="notEqual">
      <formula>AN38</formula>
    </cfRule>
    <cfRule type="cellIs" dxfId="152" priority="74" operator="greaterThan">
      <formula>0</formula>
    </cfRule>
  </conditionalFormatting>
  <conditionalFormatting sqref="AI35">
    <cfRule type="cellIs" dxfId="151" priority="69" operator="notEqual">
      <formula>AN38</formula>
    </cfRule>
    <cfRule type="cellIs" dxfId="150" priority="70" operator="greaterThan">
      <formula>0</formula>
    </cfRule>
  </conditionalFormatting>
  <conditionalFormatting sqref="G51:G53 G46:G48 G57:G72">
    <cfRule type="cellIs" dxfId="149" priority="68" operator="lessThan">
      <formula>0</formula>
    </cfRule>
  </conditionalFormatting>
  <conditionalFormatting sqref="G637 G439:G441 G688 G735 G743:G744 G328 G481:G483 G490:G492 G737:G738">
    <cfRule type="cellIs" dxfId="148" priority="67" operator="lessThan">
      <formula>0</formula>
    </cfRule>
  </conditionalFormatting>
  <conditionalFormatting sqref="G216">
    <cfRule type="cellIs" dxfId="147" priority="66" operator="lessThan">
      <formula>0</formula>
    </cfRule>
  </conditionalFormatting>
  <conditionalFormatting sqref="G43:G45">
    <cfRule type="cellIs" dxfId="146" priority="65" operator="lessThan">
      <formula>0</formula>
    </cfRule>
  </conditionalFormatting>
  <conditionalFormatting sqref="AE37 AN37 V37">
    <cfRule type="cellIs" dxfId="145" priority="297" operator="notEqual">
      <formula>#REF!</formula>
    </cfRule>
  </conditionalFormatting>
  <conditionalFormatting sqref="G271 G269 G122 G116:G118 G107 G49:G50 G54:G56 G154 G86:G96 G158:G162 G109 G151">
    <cfRule type="cellIs" dxfId="144" priority="64" operator="lessThan">
      <formula>0</formula>
    </cfRule>
  </conditionalFormatting>
  <conditionalFormatting sqref="G186 G272:G273">
    <cfRule type="cellIs" dxfId="143" priority="63" operator="lessThan">
      <formula>0</formula>
    </cfRule>
  </conditionalFormatting>
  <conditionalFormatting sqref="R35:R37">
    <cfRule type="cellIs" dxfId="142" priority="61" operator="notEqual">
      <formula>P38</formula>
    </cfRule>
    <cfRule type="cellIs" dxfId="141" priority="62" operator="greaterThan">
      <formula>0</formula>
    </cfRule>
  </conditionalFormatting>
  <conditionalFormatting sqref="R35:R37">
    <cfRule type="cellIs" dxfId="140" priority="59" operator="notEqual">
      <formula>U38</formula>
    </cfRule>
    <cfRule type="cellIs" dxfId="139" priority="60" operator="greaterThan">
      <formula>0</formula>
    </cfRule>
  </conditionalFormatting>
  <conditionalFormatting sqref="R789">
    <cfRule type="cellIs" dxfId="138" priority="58" operator="greaterThan">
      <formula>0</formula>
    </cfRule>
  </conditionalFormatting>
  <conditionalFormatting sqref="R35:R37">
    <cfRule type="cellIs" dxfId="137" priority="56" operator="notEqual">
      <formula>P38</formula>
    </cfRule>
    <cfRule type="cellIs" dxfId="136" priority="57" operator="greaterThan">
      <formula>0</formula>
    </cfRule>
  </conditionalFormatting>
  <conditionalFormatting sqref="R35:R37">
    <cfRule type="cellIs" dxfId="135" priority="54" operator="notEqual">
      <formula>U38</formula>
    </cfRule>
    <cfRule type="cellIs" dxfId="134" priority="55" operator="greaterThan">
      <formula>0</formula>
    </cfRule>
  </conditionalFormatting>
  <conditionalFormatting sqref="R35:R37">
    <cfRule type="cellIs" dxfId="133" priority="52" operator="notEqual">
      <formula>P38</formula>
    </cfRule>
    <cfRule type="cellIs" dxfId="132" priority="53" operator="greaterThan">
      <formula>0</formula>
    </cfRule>
  </conditionalFormatting>
  <conditionalFormatting sqref="R35:R37">
    <cfRule type="cellIs" dxfId="131" priority="50" operator="notEqual">
      <formula>U38</formula>
    </cfRule>
    <cfRule type="cellIs" dxfId="130" priority="51" operator="greaterThan">
      <formula>0</formula>
    </cfRule>
  </conditionalFormatting>
  <conditionalFormatting sqref="R789">
    <cfRule type="cellIs" dxfId="129" priority="49" operator="greaterThan">
      <formula>0</formula>
    </cfRule>
  </conditionalFormatting>
  <conditionalFormatting sqref="R35:R37">
    <cfRule type="cellIs" dxfId="128" priority="47" operator="notEqual">
      <formula>P38</formula>
    </cfRule>
    <cfRule type="cellIs" dxfId="127" priority="48" operator="greaterThan">
      <formula>0</formula>
    </cfRule>
  </conditionalFormatting>
  <conditionalFormatting sqref="R35:R37">
    <cfRule type="cellIs" dxfId="126" priority="45" operator="notEqual">
      <formula>U38</formula>
    </cfRule>
    <cfRule type="cellIs" dxfId="125" priority="46" operator="greaterThan">
      <formula>0</formula>
    </cfRule>
  </conditionalFormatting>
  <conditionalFormatting sqref="AJ36:AJ37">
    <cfRule type="cellIs" dxfId="124" priority="43" operator="notEqual">
      <formula>AM39</formula>
    </cfRule>
    <cfRule type="cellIs" dxfId="123" priority="44" operator="greaterThan">
      <formula>0</formula>
    </cfRule>
  </conditionalFormatting>
  <conditionalFormatting sqref="AJ36:AJ37">
    <cfRule type="cellIs" dxfId="122" priority="41" operator="notEqual">
      <formula>AH39</formula>
    </cfRule>
    <cfRule type="cellIs" dxfId="121" priority="42" operator="greaterThan">
      <formula>0</formula>
    </cfRule>
  </conditionalFormatting>
  <conditionalFormatting sqref="AJ789">
    <cfRule type="cellIs" dxfId="120" priority="40" operator="greaterThan">
      <formula>0</formula>
    </cfRule>
  </conditionalFormatting>
  <conditionalFormatting sqref="AJ36:AJ37">
    <cfRule type="cellIs" dxfId="119" priority="38" operator="notEqual">
      <formula>AM39</formula>
    </cfRule>
    <cfRule type="cellIs" dxfId="118" priority="39" operator="greaterThan">
      <formula>0</formula>
    </cfRule>
  </conditionalFormatting>
  <conditionalFormatting sqref="AJ789">
    <cfRule type="cellIs" dxfId="117" priority="37" operator="greaterThan">
      <formula>0</formula>
    </cfRule>
  </conditionalFormatting>
  <conditionalFormatting sqref="AA789">
    <cfRule type="cellIs" dxfId="116" priority="36" operator="greaterThan">
      <formula>0</formula>
    </cfRule>
  </conditionalFormatting>
  <conditionalFormatting sqref="AA36:AA37">
    <cfRule type="cellIs" dxfId="115" priority="34" operator="notEqual">
      <formula>Y39</formula>
    </cfRule>
    <cfRule type="cellIs" dxfId="114" priority="35" operator="greaterThan">
      <formula>0</formula>
    </cfRule>
  </conditionalFormatting>
  <conditionalFormatting sqref="AA36:AA37">
    <cfRule type="cellIs" dxfId="113" priority="32" operator="notEqual">
      <formula>AD39</formula>
    </cfRule>
    <cfRule type="cellIs" dxfId="112" priority="33" operator="greaterThan">
      <formula>0</formula>
    </cfRule>
  </conditionalFormatting>
  <conditionalFormatting sqref="AA36:AA37">
    <cfRule type="cellIs" dxfId="111" priority="30" operator="notEqual">
      <formula>Y39</formula>
    </cfRule>
    <cfRule type="cellIs" dxfId="110" priority="31" operator="greaterThan">
      <formula>0</formula>
    </cfRule>
  </conditionalFormatting>
  <conditionalFormatting sqref="AA36:AA37">
    <cfRule type="cellIs" dxfId="109" priority="28" operator="notEqual">
      <formula>AD39</formula>
    </cfRule>
    <cfRule type="cellIs" dxfId="108" priority="29" operator="greaterThan">
      <formula>0</formula>
    </cfRule>
  </conditionalFormatting>
  <conditionalFormatting sqref="AA789">
    <cfRule type="cellIs" dxfId="107" priority="27" operator="greaterThan">
      <formula>0</formula>
    </cfRule>
  </conditionalFormatting>
  <conditionalFormatting sqref="AA36:AA37">
    <cfRule type="cellIs" dxfId="106" priority="25" operator="notEqual">
      <formula>Y39</formula>
    </cfRule>
    <cfRule type="cellIs" dxfId="105" priority="26" operator="greaterThan">
      <formula>0</formula>
    </cfRule>
  </conditionalFormatting>
  <conditionalFormatting sqref="AA36:AA37">
    <cfRule type="cellIs" dxfId="104" priority="23" operator="notEqual">
      <formula>AD39</formula>
    </cfRule>
    <cfRule type="cellIs" dxfId="103" priority="24" operator="greaterThan">
      <formula>0</formula>
    </cfRule>
  </conditionalFormatting>
  <conditionalFormatting sqref="AA36:AA37">
    <cfRule type="cellIs" dxfId="102" priority="21" operator="notEqual">
      <formula>Y39</formula>
    </cfRule>
    <cfRule type="cellIs" dxfId="101" priority="22" operator="greaterThan">
      <formula>0</formula>
    </cfRule>
  </conditionalFormatting>
  <conditionalFormatting sqref="AA36:AA37">
    <cfRule type="cellIs" dxfId="100" priority="19" operator="notEqual">
      <formula>AD39</formula>
    </cfRule>
    <cfRule type="cellIs" dxfId="99" priority="20" operator="greaterThan">
      <formula>0</formula>
    </cfRule>
  </conditionalFormatting>
  <conditionalFormatting sqref="G152">
    <cfRule type="cellIs" dxfId="98" priority="17" operator="lessThan">
      <formula>0</formula>
    </cfRule>
  </conditionalFormatting>
  <conditionalFormatting sqref="G157">
    <cfRule type="cellIs" dxfId="97" priority="12" operator="lessThan">
      <formula>0</formula>
    </cfRule>
  </conditionalFormatting>
  <conditionalFormatting sqref="G156">
    <cfRule type="cellIs" dxfId="96" priority="11" operator="lessThan">
      <formula>0</formula>
    </cfRule>
  </conditionalFormatting>
  <conditionalFormatting sqref="G155">
    <cfRule type="cellIs" dxfId="95" priority="10" operator="lessThan">
      <formula>0</formula>
    </cfRule>
  </conditionalFormatting>
  <conditionalFormatting sqref="G153">
    <cfRule type="cellIs" dxfId="94" priority="9" operator="lessThan">
      <formula>0</formula>
    </cfRule>
  </conditionalFormatting>
  <conditionalFormatting sqref="G143 G136:G138">
    <cfRule type="cellIs" dxfId="93" priority="4" operator="lessThan">
      <formula>0</formula>
    </cfRule>
  </conditionalFormatting>
  <conditionalFormatting sqref="G139">
    <cfRule type="cellIs" dxfId="92" priority="2" operator="lessThan">
      <formula>0</formula>
    </cfRule>
  </conditionalFormatting>
  <conditionalFormatting sqref="G736">
    <cfRule type="cellIs" dxfId="91" priority="1" operator="lessThan">
      <formula>0</formula>
    </cfRule>
  </conditionalFormatting>
  <conditionalFormatting sqref="Q35:Q37 Z35:Z37 AI35:AI37">
    <cfRule type="cellIs" dxfId="90" priority="897" operator="notEqual">
      <formula>#REF!</formula>
    </cfRule>
    <cfRule type="cellIs" dxfId="89" priority="898" operator="greaterThan">
      <formula>0</formula>
    </cfRule>
  </conditionalFormatting>
  <pageMargins left="0.23622047244094491" right="0.31496062992125984" top="0.55118110236220474" bottom="0.47244094488188981" header="0.31496062992125984" footer="0.43307086614173229"/>
  <pageSetup paperSize="9" scale="70" orientation="landscape" verticalDpi="300" r:id="rId1"/>
  <colBreaks count="3" manualBreakCount="3">
    <brk id="14" max="959" man="1"/>
    <brk id="23" max="959" man="1"/>
    <brk id="32" max="95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57"/>
  <sheetViews>
    <sheetView topLeftCell="A31" workbookViewId="0">
      <selection activeCell="B46" sqref="B46"/>
    </sheetView>
  </sheetViews>
  <sheetFormatPr defaultRowHeight="15"/>
  <cols>
    <col min="2" max="2" width="29.85546875" customWidth="1"/>
    <col min="3" max="3" width="24.7109375" customWidth="1"/>
    <col min="4" max="4" width="13.85546875" style="195" customWidth="1"/>
    <col min="5" max="5" width="10.42578125" customWidth="1"/>
    <col min="6" max="6" width="12.28515625" customWidth="1"/>
    <col min="7" max="7" width="12.7109375" customWidth="1"/>
    <col min="8" max="8" width="9.42578125" bestFit="1" customWidth="1"/>
    <col min="9" max="9" width="9.7109375" bestFit="1" customWidth="1"/>
    <col min="10" max="10" width="16.140625" customWidth="1"/>
    <col min="11" max="11" width="15.28515625" customWidth="1"/>
    <col min="12" max="15" width="13.42578125" customWidth="1"/>
    <col min="16" max="16" width="10.28515625" bestFit="1" customWidth="1"/>
    <col min="17" max="17" width="16.85546875" customWidth="1"/>
    <col min="19" max="19" width="14.85546875" customWidth="1"/>
    <col min="20" max="20" width="14.42578125" customWidth="1"/>
    <col min="21" max="21" width="15.140625" customWidth="1"/>
    <col min="22" max="22" width="10" bestFit="1" customWidth="1"/>
    <col min="23" max="23" width="14.28515625" customWidth="1"/>
    <col min="25" max="25" width="10" bestFit="1" customWidth="1"/>
    <col min="26" max="26" width="15.5703125" customWidth="1"/>
    <col min="27" max="27" width="17.7109375" customWidth="1"/>
  </cols>
  <sheetData>
    <row r="1" spans="1:20" s="38" customFormat="1" ht="15.75">
      <c r="B1" s="39" t="s">
        <v>287</v>
      </c>
      <c r="C1" s="40"/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T1" s="42"/>
    </row>
    <row r="2" spans="1:20" s="43" customFormat="1" ht="18">
      <c r="B2" s="44" t="s">
        <v>288</v>
      </c>
      <c r="C2" s="45"/>
      <c r="D2" s="4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20" s="43" customFormat="1" ht="15.75">
      <c r="B3" s="44"/>
      <c r="C3" s="48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20" s="53" customFormat="1" ht="12.75">
      <c r="A4" s="49"/>
      <c r="B4" s="50" t="s">
        <v>289</v>
      </c>
      <c r="C4" s="51"/>
      <c r="D4" s="41"/>
      <c r="E4" s="51"/>
      <c r="F4" s="51"/>
      <c r="G4" s="52"/>
      <c r="H4" s="52"/>
      <c r="I4" s="52"/>
      <c r="J4" s="52"/>
      <c r="K4" s="52"/>
      <c r="L4" s="52"/>
      <c r="M4" s="52"/>
      <c r="N4" s="52"/>
      <c r="O4" s="52"/>
    </row>
    <row r="5" spans="1:20" s="53" customFormat="1" ht="12.75">
      <c r="A5" s="49"/>
      <c r="B5" s="50" t="s">
        <v>290</v>
      </c>
      <c r="C5" s="51"/>
      <c r="D5" s="41"/>
      <c r="E5" s="51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pans="1:20" s="38" customFormat="1" ht="12.75">
      <c r="B6" s="54" t="s">
        <v>291</v>
      </c>
      <c r="C6" s="55"/>
      <c r="D6" s="41"/>
      <c r="E6" s="56"/>
      <c r="F6" s="56"/>
      <c r="G6" s="40"/>
      <c r="H6" s="40"/>
      <c r="I6" s="40"/>
      <c r="J6" s="40"/>
      <c r="K6" s="40"/>
      <c r="L6" s="40"/>
      <c r="M6" s="40"/>
      <c r="N6" s="40"/>
      <c r="O6" s="40"/>
    </row>
    <row r="7" spans="1:20" s="38" customFormat="1" ht="12.75">
      <c r="B7" s="50" t="s">
        <v>292</v>
      </c>
      <c r="C7" s="55"/>
      <c r="D7" s="41"/>
      <c r="E7" s="56"/>
      <c r="F7" s="56"/>
      <c r="G7" s="40"/>
      <c r="H7" s="40"/>
      <c r="I7" s="40"/>
      <c r="J7" s="40"/>
      <c r="K7" s="40"/>
      <c r="L7" s="40"/>
      <c r="M7" s="40"/>
      <c r="N7" s="40"/>
      <c r="O7" s="40"/>
    </row>
    <row r="8" spans="1:20" s="38" customFormat="1" ht="12.75">
      <c r="B8" s="54" t="s">
        <v>293</v>
      </c>
      <c r="C8" s="55"/>
      <c r="D8" s="41"/>
      <c r="E8" s="56"/>
      <c r="F8" s="56"/>
      <c r="G8" s="40"/>
      <c r="H8" s="40"/>
      <c r="I8" s="40"/>
      <c r="J8" s="40"/>
      <c r="K8" s="40"/>
      <c r="L8" s="40"/>
      <c r="M8" s="40"/>
      <c r="N8" s="40"/>
      <c r="O8" s="40"/>
    </row>
    <row r="9" spans="1:20" s="38" customFormat="1" ht="12.75">
      <c r="B9" s="54" t="s">
        <v>294</v>
      </c>
      <c r="C9" s="55"/>
      <c r="D9" s="41"/>
      <c r="E9" s="56"/>
      <c r="F9" s="56"/>
      <c r="G9" s="40"/>
      <c r="H9" s="40"/>
      <c r="I9" s="40"/>
      <c r="J9" s="40"/>
      <c r="K9" s="40"/>
      <c r="L9" s="40"/>
      <c r="M9" s="40"/>
      <c r="N9" s="40"/>
      <c r="O9" s="40"/>
    </row>
    <row r="10" spans="1:20" s="38" customFormat="1" ht="12.75">
      <c r="B10" s="54" t="s">
        <v>295</v>
      </c>
      <c r="C10" s="55" t="s">
        <v>296</v>
      </c>
      <c r="D10" s="41"/>
      <c r="E10" s="56"/>
      <c r="F10" s="56"/>
      <c r="G10" s="40"/>
      <c r="H10" s="40" t="s">
        <v>297</v>
      </c>
      <c r="I10" s="57">
        <v>208096</v>
      </c>
      <c r="J10" s="40" t="s">
        <v>298</v>
      </c>
      <c r="K10" s="40"/>
      <c r="L10" s="40"/>
      <c r="M10" s="40"/>
      <c r="N10" s="40"/>
      <c r="O10" s="40"/>
    </row>
    <row r="11" spans="1:20" s="38" customFormat="1" ht="12.75">
      <c r="B11" s="58" t="s">
        <v>299</v>
      </c>
      <c r="C11" s="40"/>
      <c r="D11" s="41"/>
      <c r="E11" s="40"/>
      <c r="F11" s="40"/>
      <c r="G11" s="40"/>
      <c r="H11" s="40" t="s">
        <v>297</v>
      </c>
      <c r="I11" s="40">
        <v>17341.3</v>
      </c>
      <c r="J11" s="40" t="s">
        <v>300</v>
      </c>
      <c r="K11" s="40"/>
      <c r="L11" s="40"/>
      <c r="M11" s="40"/>
      <c r="N11" s="40"/>
      <c r="O11" s="40"/>
    </row>
    <row r="12" spans="1:20" s="38" customFormat="1" ht="12.75">
      <c r="B12" s="54" t="s">
        <v>301</v>
      </c>
      <c r="C12" s="55"/>
      <c r="D12" s="41"/>
      <c r="E12" s="56"/>
      <c r="F12" s="56"/>
      <c r="G12" s="40"/>
      <c r="H12" s="40"/>
      <c r="I12" s="40"/>
      <c r="J12" s="40"/>
      <c r="K12" s="40"/>
      <c r="L12" s="40"/>
      <c r="M12" s="40"/>
      <c r="N12" s="40"/>
      <c r="O12" s="40"/>
    </row>
    <row r="13" spans="1:20" s="38" customFormat="1" ht="12.75">
      <c r="B13" s="58"/>
      <c r="C13" s="55" t="s">
        <v>302</v>
      </c>
      <c r="D13" s="41"/>
      <c r="E13" s="56"/>
      <c r="F13" s="56"/>
      <c r="G13" s="40"/>
      <c r="H13" s="40" t="s">
        <v>297</v>
      </c>
      <c r="I13" s="59">
        <v>40141</v>
      </c>
      <c r="J13" s="40" t="s">
        <v>300</v>
      </c>
      <c r="K13" s="40"/>
      <c r="L13" s="40">
        <f>13.13/2</f>
        <v>6.5650000000000004</v>
      </c>
      <c r="M13" s="40"/>
      <c r="N13" s="40"/>
      <c r="O13" s="40"/>
    </row>
    <row r="14" spans="1:20" s="220" customFormat="1" ht="45.75" customHeight="1">
      <c r="B14" s="1094" t="s">
        <v>303</v>
      </c>
      <c r="C14" s="1094"/>
      <c r="D14" s="1094"/>
      <c r="E14" s="1094"/>
      <c r="F14" s="1094"/>
      <c r="G14" s="1094"/>
      <c r="H14" s="222"/>
      <c r="I14" s="222"/>
      <c r="J14" s="222"/>
      <c r="K14" s="222"/>
      <c r="L14" s="222"/>
      <c r="M14" s="222"/>
      <c r="N14" s="222"/>
      <c r="O14" s="222"/>
    </row>
    <row r="15" spans="1:20" s="220" customFormat="1" ht="45.75" customHeight="1">
      <c r="B15" s="1094" t="s">
        <v>304</v>
      </c>
      <c r="C15" s="1094"/>
      <c r="D15" s="1094"/>
      <c r="E15" s="1094"/>
      <c r="F15" s="1094"/>
      <c r="G15" s="1094"/>
      <c r="H15" s="222"/>
      <c r="I15" s="222"/>
      <c r="J15" s="222"/>
      <c r="K15" s="222"/>
      <c r="L15" s="222"/>
      <c r="M15" s="222"/>
      <c r="N15" s="222"/>
      <c r="O15" s="222"/>
    </row>
    <row r="16" spans="1:20" s="38" customFormat="1" ht="13.5" thickBot="1">
      <c r="B16" s="60"/>
      <c r="C16" s="61"/>
      <c r="D16" s="61"/>
      <c r="E16" s="62"/>
      <c r="F16" s="61"/>
    </row>
    <row r="17" spans="2:23" s="38" customFormat="1" ht="23.25" thickBot="1">
      <c r="B17" s="1079" t="s">
        <v>79</v>
      </c>
      <c r="C17" s="1080"/>
      <c r="D17" s="1080"/>
      <c r="E17" s="1080"/>
      <c r="F17" s="1081"/>
      <c r="J17" s="1079" t="s">
        <v>436</v>
      </c>
      <c r="K17" s="1080"/>
      <c r="L17" s="1080"/>
      <c r="M17" s="1080"/>
      <c r="N17" s="1081"/>
      <c r="S17" s="1079" t="s">
        <v>434</v>
      </c>
      <c r="T17" s="1080"/>
      <c r="U17" s="1080"/>
      <c r="V17" s="1080"/>
      <c r="W17" s="1081"/>
    </row>
    <row r="18" spans="2:23" s="222" customFormat="1" ht="57.75" customHeight="1" thickBot="1">
      <c r="B18" s="215" t="str">
        <f>+D36</f>
        <v>դատական կարգադրիչների ծառայության պաշտոնների համար սահմանված ենթախումբ</v>
      </c>
      <c r="C18" s="216" t="str">
        <f>+E36</f>
        <v>Հաստիքային միավորների թիվը</v>
      </c>
      <c r="D18" s="216" t="str">
        <f>+P36</f>
        <v>Ընդամենը ամսական աշխատավարձ</v>
      </c>
      <c r="E18" s="1082" t="str">
        <f>+Q36</f>
        <v>Ընդամենը  I-ԻՆ ԿԻՍԱՄՅԱԿ  2014 ԹՎԱԿԱՆ աշխատավարձ</v>
      </c>
      <c r="F18" s="1083"/>
      <c r="G18" s="221"/>
      <c r="H18" s="10"/>
      <c r="I18" s="10"/>
      <c r="J18" s="215" t="str">
        <f>+B18</f>
        <v>դատական կարգադրիչների ծառայության պաշտոնների համար սահմանված ենթախումբ</v>
      </c>
      <c r="K18" s="216" t="str">
        <f>+C18</f>
        <v>Հաստիքային միավորների թիվը</v>
      </c>
      <c r="L18" s="1084" t="str">
        <f>+J17</f>
        <v>ՏԱՐԵԿԱՆ  2014 ԹՎԱԿԱՆ</v>
      </c>
      <c r="M18" s="1085"/>
      <c r="N18" s="1086"/>
      <c r="O18" s="221"/>
      <c r="P18" s="221"/>
      <c r="Q18" s="221"/>
      <c r="R18" s="183"/>
      <c r="S18" s="215" t="str">
        <f>+D36</f>
        <v>դատական կարգադրիչների ծառայության պաշտոնների համար սահմանված ենթախումբ</v>
      </c>
      <c r="T18" s="216" t="str">
        <f>+E36</f>
        <v>Հաստիքային միավորների թիվը</v>
      </c>
      <c r="U18" s="216" t="str">
        <f>+Y36</f>
        <v>Ընդամենը ամսական աշխատավարձ</v>
      </c>
      <c r="V18" s="1082" t="str">
        <f>+Z36</f>
        <v>Ընդամենը II-ՐԴ ԿԻՍԱՄՅԱԿ  2014 ԹՎԱԿԱՆ աշխատավարձ</v>
      </c>
      <c r="W18" s="1083"/>
    </row>
    <row r="19" spans="2:23" s="38" customFormat="1" ht="18.75">
      <c r="B19" s="208" t="s">
        <v>80</v>
      </c>
      <c r="C19" s="206">
        <f>COUNTIF($D$38:$D$1847,"Բ-1")</f>
        <v>0</v>
      </c>
      <c r="D19" s="210">
        <f>+SUMIF($D$38:$D$1847,"Բ-1",$P$38:$P$1847)</f>
        <v>0</v>
      </c>
      <c r="E19" s="1092">
        <f>+SUMIF($D$38:$D$1847,"Բ-1",$Q$38:$Q$1847)</f>
        <v>0</v>
      </c>
      <c r="F19" s="1093"/>
      <c r="G19" s="9"/>
      <c r="H19" s="9"/>
      <c r="I19" s="11"/>
      <c r="J19" s="190" t="s">
        <v>80</v>
      </c>
      <c r="K19" s="217">
        <f>COUNTIF($D$38:$D$1847,"Բ-1")</f>
        <v>0</v>
      </c>
      <c r="L19" s="1087">
        <f>+E19+V19</f>
        <v>0</v>
      </c>
      <c r="M19" s="1088"/>
      <c r="N19" s="1089"/>
      <c r="O19" s="184"/>
      <c r="P19" s="183"/>
      <c r="Q19" s="183"/>
      <c r="R19" s="187"/>
      <c r="S19" s="190" t="s">
        <v>80</v>
      </c>
      <c r="T19" s="191">
        <f>COUNTIF($D$38:$D$1847,"Բ-1")</f>
        <v>0</v>
      </c>
      <c r="U19" s="214">
        <f>+SUMIF($D$38:$D$1847,"Բ-1",$Y$38:$Y$1847)</f>
        <v>0</v>
      </c>
      <c r="V19" s="1090">
        <f>+SUMIF($D$38:$D$1847,"Բ-1",$Z$38:$Z$1847)</f>
        <v>0</v>
      </c>
      <c r="W19" s="1091"/>
    </row>
    <row r="20" spans="2:23" s="38" customFormat="1" ht="18.75">
      <c r="B20" s="12" t="s">
        <v>81</v>
      </c>
      <c r="C20" s="189">
        <f>COUNTIF($D$38:$D$1847,"Բ-2")</f>
        <v>0</v>
      </c>
      <c r="D20" s="211">
        <f>+SUMIF($D$38:$D$1847,"Բ-2",$P$38:$P$1847)</f>
        <v>0</v>
      </c>
      <c r="E20" s="1062">
        <f>+SUMIF($D$38:$D$1847,"Բ-2",$Q$38:$Q$1847)</f>
        <v>0</v>
      </c>
      <c r="F20" s="1063"/>
      <c r="G20" s="9"/>
      <c r="H20" s="9"/>
      <c r="I20" s="11"/>
      <c r="J20" s="12" t="s">
        <v>81</v>
      </c>
      <c r="K20" s="218">
        <f>COUNTIF($D$38:$D$1847,"Բ-2")</f>
        <v>0</v>
      </c>
      <c r="L20" s="1053">
        <f t="shared" ref="L20:L29" si="0">+E20+V20</f>
        <v>0</v>
      </c>
      <c r="M20" s="1054"/>
      <c r="N20" s="1055"/>
      <c r="O20" s="184"/>
      <c r="P20" s="183"/>
      <c r="Q20" s="183"/>
      <c r="R20" s="187"/>
      <c r="S20" s="12" t="s">
        <v>81</v>
      </c>
      <c r="T20" s="189">
        <f>COUNTIF($D$38:$D$1847,"Բ-2")</f>
        <v>0</v>
      </c>
      <c r="U20" s="211">
        <f>+SUMIF($D$38:$D$1847,"Բ-2",$Y$38:$Y$1847)</f>
        <v>0</v>
      </c>
      <c r="V20" s="1062">
        <f>+SUMIF($D$38:$D$1847,"Բ-2",$Z$38:$Z$1847)</f>
        <v>0</v>
      </c>
      <c r="W20" s="1063"/>
    </row>
    <row r="21" spans="2:23" s="38" customFormat="1" ht="18.75">
      <c r="B21" s="12" t="s">
        <v>82</v>
      </c>
      <c r="C21" s="189">
        <f>COUNTIF($D$38:$D$1847,"Գ-1")</f>
        <v>1</v>
      </c>
      <c r="D21" s="211" t="e">
        <f>+SUMIF($D$38:$D$1847,"Գ-1",$P$38:$P$1847)</f>
        <v>#VALUE!</v>
      </c>
      <c r="E21" s="1062" t="e">
        <f>+SUMIF($D$38:$D$1847,"Գ-1",$Q$38:$Q$1847)</f>
        <v>#VALUE!</v>
      </c>
      <c r="F21" s="1063"/>
      <c r="G21" s="9"/>
      <c r="H21" s="9"/>
      <c r="I21" s="11"/>
      <c r="J21" s="12" t="s">
        <v>82</v>
      </c>
      <c r="K21" s="218">
        <f>COUNTIF($D$38:$D$1847,"Գ-1")</f>
        <v>1</v>
      </c>
      <c r="L21" s="1053" t="e">
        <f t="shared" si="0"/>
        <v>#VALUE!</v>
      </c>
      <c r="M21" s="1054"/>
      <c r="N21" s="1055"/>
      <c r="O21" s="184"/>
      <c r="P21" s="183"/>
      <c r="Q21" s="183"/>
      <c r="R21" s="187"/>
      <c r="S21" s="12" t="s">
        <v>82</v>
      </c>
      <c r="T21" s="189">
        <f>COUNTIF($D$38:$D$1847,"Գ-1")</f>
        <v>1</v>
      </c>
      <c r="U21" s="211">
        <f>+SUMIF($D$38:$D$1847,"Գ-1",$Y$38:$Y$1847)</f>
        <v>0</v>
      </c>
      <c r="V21" s="1062">
        <f>+SUMIF($D$38:$D$1847,"Գ-1",$Z$38:$Z$1847)</f>
        <v>0</v>
      </c>
      <c r="W21" s="1063"/>
    </row>
    <row r="22" spans="2:23" s="38" customFormat="1" ht="17.25">
      <c r="B22" s="12" t="s">
        <v>83</v>
      </c>
      <c r="C22" s="189">
        <f>COUNTIF($D$38:$D$1847,"Գ-2")</f>
        <v>0</v>
      </c>
      <c r="D22" s="211">
        <f>+SUMIF($D$38:$D$1847,"Գ-2",$P$38:$P$1847)</f>
        <v>0</v>
      </c>
      <c r="E22" s="1062">
        <f>+SUMIF($D$38:$D$1847,"Գ-2",$Q$38:$Q$1847)</f>
        <v>0</v>
      </c>
      <c r="F22" s="1063"/>
      <c r="G22" s="8"/>
      <c r="H22" s="8"/>
      <c r="I22" s="8"/>
      <c r="J22" s="12" t="s">
        <v>83</v>
      </c>
      <c r="K22" s="218">
        <f>COUNTIF($D$38:$D$1847,"Գ-2")</f>
        <v>0</v>
      </c>
      <c r="L22" s="1053">
        <f t="shared" si="0"/>
        <v>0</v>
      </c>
      <c r="M22" s="1054"/>
      <c r="N22" s="1055"/>
      <c r="O22" s="184"/>
      <c r="P22" s="185"/>
      <c r="Q22" s="183"/>
      <c r="R22" s="187"/>
      <c r="S22" s="12" t="s">
        <v>83</v>
      </c>
      <c r="T22" s="189">
        <f>COUNTIF($D$38:$D$1847,"Գ-2")</f>
        <v>0</v>
      </c>
      <c r="U22" s="211">
        <f>+SUMIF($D$38:$D$1847,"Գ-2",$Y$38:$Y$1847)</f>
        <v>0</v>
      </c>
      <c r="V22" s="1062">
        <f>+SUMIF($D$38:$D$1847,"Գ-2",$Z$38:$Z$1847)</f>
        <v>0</v>
      </c>
      <c r="W22" s="1063"/>
    </row>
    <row r="23" spans="2:23" s="38" customFormat="1" ht="17.25">
      <c r="B23" s="12" t="s">
        <v>431</v>
      </c>
      <c r="C23" s="189">
        <f>COUNTIF($D$38:$D$1847,"Գ-3")</f>
        <v>0</v>
      </c>
      <c r="D23" s="211">
        <f>+SUMIF($D$38:$D$1847,"Գ-3",$P$38:$P$1847)</f>
        <v>0</v>
      </c>
      <c r="E23" s="1062">
        <f>+SUMIF($D$38:$D$1847,"Գ-3",$Q$38:$Q$1847)</f>
        <v>0</v>
      </c>
      <c r="F23" s="1063"/>
      <c r="G23" s="8"/>
      <c r="H23" s="8"/>
      <c r="I23" s="8"/>
      <c r="J23" s="12" t="s">
        <v>431</v>
      </c>
      <c r="K23" s="218">
        <f>COUNTIF($D$38:$D$1847,"Գ-3")</f>
        <v>0</v>
      </c>
      <c r="L23" s="1053">
        <f>+E23+V23</f>
        <v>0</v>
      </c>
      <c r="M23" s="1054"/>
      <c r="N23" s="1055"/>
      <c r="O23" s="184"/>
      <c r="P23" s="185"/>
      <c r="Q23" s="183"/>
      <c r="R23" s="187"/>
      <c r="S23" s="12" t="s">
        <v>431</v>
      </c>
      <c r="T23" s="189">
        <f>COUNTIF($D$38:$D$1847,"Գ-3")</f>
        <v>0</v>
      </c>
      <c r="U23" s="211">
        <f>+SUMIF($D$38:$D$1847,"Գ-3",$Y$38:$Y$1847)</f>
        <v>0</v>
      </c>
      <c r="V23" s="1062">
        <f>+SUMIF($D$38:$D$1847,"Գ-3",$Z$38:$Z$1847)</f>
        <v>0</v>
      </c>
      <c r="W23" s="1063"/>
    </row>
    <row r="24" spans="2:23" s="38" customFormat="1" ht="17.25">
      <c r="B24" s="12" t="s">
        <v>84</v>
      </c>
      <c r="C24" s="189">
        <f>COUNTIF($D$38:$D$1847,"Ա-1")</f>
        <v>0</v>
      </c>
      <c r="D24" s="211">
        <f>+SUMIF($D$38:$D$1847,"Ա-1",$P$38:$P$1847)</f>
        <v>0</v>
      </c>
      <c r="E24" s="1062">
        <f>+SUMIF($D$38:$D$1847,"Ա-1",$Q$38:$Q$1847)</f>
        <v>0</v>
      </c>
      <c r="F24" s="1063"/>
      <c r="G24" s="8"/>
      <c r="H24" s="8"/>
      <c r="I24" s="8"/>
      <c r="J24" s="12" t="s">
        <v>84</v>
      </c>
      <c r="K24" s="218">
        <f>COUNTIF($D$38:$D$1847,"Ա-1")</f>
        <v>0</v>
      </c>
      <c r="L24" s="1053">
        <f t="shared" si="0"/>
        <v>0</v>
      </c>
      <c r="M24" s="1054"/>
      <c r="N24" s="1055"/>
      <c r="O24" s="184"/>
      <c r="P24" s="185"/>
      <c r="Q24" s="183"/>
      <c r="R24" s="187"/>
      <c r="S24" s="12" t="s">
        <v>84</v>
      </c>
      <c r="T24" s="189">
        <f>COUNTIF($D$38:$D$1847,"Ա-1")</f>
        <v>0</v>
      </c>
      <c r="U24" s="211">
        <f>+SUMIF($D$38:$D$1847,"Ա-1",$Y$38:$Y$1847)</f>
        <v>0</v>
      </c>
      <c r="V24" s="1062">
        <f>+SUMIF($D$38:$D$1847,"Ա-1",$Z$38:$Z$1847)</f>
        <v>0</v>
      </c>
      <c r="W24" s="1063"/>
    </row>
    <row r="25" spans="2:23" s="38" customFormat="1" ht="17.25">
      <c r="B25" s="12" t="s">
        <v>85</v>
      </c>
      <c r="C25" s="189">
        <f>COUNTIF($D$38:$D$1847,"Ա-2")</f>
        <v>0</v>
      </c>
      <c r="D25" s="211">
        <f>+SUMIF($D$38:$D$1847,"Ա-2",$P$38:$P$1847)</f>
        <v>0</v>
      </c>
      <c r="E25" s="1062">
        <f>+SUMIF($D$38:$D$1847,"Ա-2",$Q$38:$Q$1847)</f>
        <v>0</v>
      </c>
      <c r="F25" s="1063"/>
      <c r="G25" s="8"/>
      <c r="H25" s="8"/>
      <c r="I25" s="8"/>
      <c r="J25" s="12" t="s">
        <v>85</v>
      </c>
      <c r="K25" s="218">
        <f>COUNTIF($D$38:$D$1847,"Ա-2")</f>
        <v>0</v>
      </c>
      <c r="L25" s="1053">
        <f t="shared" si="0"/>
        <v>0</v>
      </c>
      <c r="M25" s="1054"/>
      <c r="N25" s="1055"/>
      <c r="O25" s="184"/>
      <c r="P25" s="185"/>
      <c r="Q25" s="183"/>
      <c r="R25" s="187"/>
      <c r="S25" s="12" t="s">
        <v>85</v>
      </c>
      <c r="T25" s="189">
        <f>COUNTIF($D$38:$D$1847,"Ա-2")</f>
        <v>0</v>
      </c>
      <c r="U25" s="211">
        <f>+SUMIF($D$38:$D$1847,"Ա-2",$Y$38:$Y$1847)</f>
        <v>0</v>
      </c>
      <c r="V25" s="1062">
        <f>+SUMIF($D$38:$D$1847,"Ա-2",$Z$38:$Z$1847)</f>
        <v>0</v>
      </c>
      <c r="W25" s="1063"/>
    </row>
    <row r="26" spans="2:23" s="38" customFormat="1" ht="17.25">
      <c r="B26" s="12" t="s">
        <v>433</v>
      </c>
      <c r="C26" s="189">
        <f>COUNTIF($D$38:$D$1847,"Ա-3")</f>
        <v>0</v>
      </c>
      <c r="D26" s="211">
        <f>+SUMIF($D$38:$D$1847,"Ա-3",$P$38:$P$1847)</f>
        <v>0</v>
      </c>
      <c r="E26" s="1062">
        <f>+SUMIF($D$38:$D$1847,"Ա-3",$Q$38:$Q$1847)</f>
        <v>0</v>
      </c>
      <c r="F26" s="1063"/>
      <c r="G26" s="8"/>
      <c r="H26" s="8"/>
      <c r="I26" s="8"/>
      <c r="J26" s="12" t="s">
        <v>433</v>
      </c>
      <c r="K26" s="218">
        <f>COUNTIF($D$38:$D$1847,"Ա-3")</f>
        <v>0</v>
      </c>
      <c r="L26" s="1053">
        <f t="shared" si="0"/>
        <v>0</v>
      </c>
      <c r="M26" s="1054"/>
      <c r="N26" s="1055"/>
      <c r="O26" s="184"/>
      <c r="P26" s="185"/>
      <c r="Q26" s="183"/>
      <c r="R26" s="187"/>
      <c r="S26" s="12" t="s">
        <v>433</v>
      </c>
      <c r="T26" s="189">
        <f>COUNTIF($D$38:$D$1847,"Ա-3")</f>
        <v>0</v>
      </c>
      <c r="U26" s="211">
        <f>+SUMIF($D$38:$D$1847,"Ա-3",$Y$38:$Y$1847)</f>
        <v>0</v>
      </c>
      <c r="V26" s="1062">
        <f>+SUMIF($D$38:$D$1847,"Ա-3",$Z$38:$Z$1847)</f>
        <v>0</v>
      </c>
      <c r="W26" s="1063"/>
    </row>
    <row r="27" spans="2:23" s="38" customFormat="1" ht="17.25">
      <c r="B27" s="12" t="s">
        <v>86</v>
      </c>
      <c r="C27" s="189">
        <f>COUNTIF($D$38:$D$1847,"Կ-1")</f>
        <v>0</v>
      </c>
      <c r="D27" s="211">
        <f>+SUMIF($D$38:$D$1847,"Կ-1",$P$38:$P$1847)</f>
        <v>0</v>
      </c>
      <c r="E27" s="1062">
        <f>+SUMIF($D$38:$D$1847,"Կ-1",$Q$38:$Q$1847)</f>
        <v>0</v>
      </c>
      <c r="F27" s="1063"/>
      <c r="G27" s="8"/>
      <c r="H27" s="8"/>
      <c r="I27" s="8"/>
      <c r="J27" s="12" t="s">
        <v>86</v>
      </c>
      <c r="K27" s="218">
        <f>COUNTIF($D$38:$D$1847,"Կ-1")</f>
        <v>0</v>
      </c>
      <c r="L27" s="1053">
        <f t="shared" si="0"/>
        <v>0</v>
      </c>
      <c r="M27" s="1054"/>
      <c r="N27" s="1055"/>
      <c r="O27" s="184"/>
      <c r="P27" s="185"/>
      <c r="Q27" s="183"/>
      <c r="R27" s="187"/>
      <c r="S27" s="12" t="s">
        <v>86</v>
      </c>
      <c r="T27" s="189">
        <f>COUNTIF($D$38:$D$1847,"Կ-1")</f>
        <v>0</v>
      </c>
      <c r="U27" s="211">
        <f>+SUMIF($D$38:$D$1847,"Կ-1",$Y$38:$Y$1847)</f>
        <v>0</v>
      </c>
      <c r="V27" s="1062">
        <f>+SUMIF($D$38:$D$1847,"Կ-1",$Z$38:$Z$1847)</f>
        <v>0</v>
      </c>
      <c r="W27" s="1063"/>
    </row>
    <row r="28" spans="2:23" s="38" customFormat="1" ht="17.25">
      <c r="B28" s="12" t="s">
        <v>87</v>
      </c>
      <c r="C28" s="189">
        <f>COUNTIF($D$38:$D$1847,"Կ-2")</f>
        <v>0</v>
      </c>
      <c r="D28" s="211">
        <f>+SUMIF($D$38:$D$1847,"Կ-2",$P$38:$P$1847)</f>
        <v>0</v>
      </c>
      <c r="E28" s="1062">
        <f>+SUMIF($D$38:$D$1847,"Կ-2",$Q$38:$Q$1847)</f>
        <v>0</v>
      </c>
      <c r="F28" s="1063"/>
      <c r="G28" s="8"/>
      <c r="H28" s="8"/>
      <c r="I28" s="8"/>
      <c r="J28" s="12" t="s">
        <v>87</v>
      </c>
      <c r="K28" s="218">
        <f>COUNTIF($D$38:$D$1847,"Կ-2")</f>
        <v>0</v>
      </c>
      <c r="L28" s="1053">
        <f t="shared" si="0"/>
        <v>0</v>
      </c>
      <c r="M28" s="1054"/>
      <c r="N28" s="1055"/>
      <c r="O28" s="184"/>
      <c r="P28" s="185"/>
      <c r="Q28" s="183"/>
      <c r="R28" s="187"/>
      <c r="S28" s="12" t="s">
        <v>87</v>
      </c>
      <c r="T28" s="189">
        <f>COUNTIF($D$38:$D$1847,"Կ-2")</f>
        <v>0</v>
      </c>
      <c r="U28" s="211">
        <f>+SUMIF($D$38:$D$1847,"Կ-2",$Y$38:$Y$1847)</f>
        <v>0</v>
      </c>
      <c r="V28" s="1062">
        <f>+SUMIF($D$38:$D$1847,"Կ-2",$Z$38:$Z$1847)</f>
        <v>0</v>
      </c>
      <c r="W28" s="1063"/>
    </row>
    <row r="29" spans="2:23" s="38" customFormat="1" ht="18" thickBot="1">
      <c r="B29" s="13" t="s">
        <v>432</v>
      </c>
      <c r="C29" s="207">
        <f>COUNTIF($D$38:$D$1847,"Կ-3")</f>
        <v>0</v>
      </c>
      <c r="D29" s="212">
        <f>+SUMIF($D$38:$D$1847,"Կ-3",$P$38:$P$1847)</f>
        <v>0</v>
      </c>
      <c r="E29" s="1075">
        <f>+SUMIF($D$38:$D$1847,"Կ-3",$Q$38:$Q$1847)</f>
        <v>0</v>
      </c>
      <c r="F29" s="1076"/>
      <c r="G29" s="8"/>
      <c r="H29" s="8"/>
      <c r="I29" s="8"/>
      <c r="J29" s="13" t="s">
        <v>432</v>
      </c>
      <c r="K29" s="219">
        <f>COUNTIF($D$38:$D$1847,"Կ-3")</f>
        <v>0</v>
      </c>
      <c r="L29" s="1056">
        <f t="shared" si="0"/>
        <v>0</v>
      </c>
      <c r="M29" s="1057"/>
      <c r="N29" s="1058"/>
      <c r="O29" s="184"/>
      <c r="P29" s="185"/>
      <c r="Q29" s="183"/>
      <c r="R29" s="187"/>
      <c r="S29" s="13" t="s">
        <v>432</v>
      </c>
      <c r="T29" s="207">
        <f>COUNTIF($D$38:$D$1847,"Կ-3")</f>
        <v>0</v>
      </c>
      <c r="U29" s="212">
        <f>+SUMIF($D$38:$D$1847,"Կ-3",$Y$38:$Y$1847)</f>
        <v>0</v>
      </c>
      <c r="V29" s="1075">
        <f>+SUMIF($D$38:$D$1847,"Կ-3",$Z$38:$Z$1847)</f>
        <v>0</v>
      </c>
      <c r="W29" s="1076"/>
    </row>
    <row r="30" spans="2:23" s="38" customFormat="1" ht="21" thickBot="1">
      <c r="B30" s="14" t="s">
        <v>47</v>
      </c>
      <c r="C30" s="209">
        <f>SUM(C19:C29)</f>
        <v>1</v>
      </c>
      <c r="D30" s="213" t="e">
        <f>SUM(D19:D29)</f>
        <v>#VALUE!</v>
      </c>
      <c r="E30" s="1077" t="e">
        <f>SUM(E19:F29)</f>
        <v>#VALUE!</v>
      </c>
      <c r="F30" s="1078"/>
      <c r="G30" s="8"/>
      <c r="H30" s="8"/>
      <c r="I30" s="8"/>
      <c r="J30" s="14" t="s">
        <v>47</v>
      </c>
      <c r="K30" s="209">
        <f>SUM(K19:K29)</f>
        <v>1</v>
      </c>
      <c r="L30" s="1059" t="e">
        <f>SUM(L19:N29)</f>
        <v>#VALUE!</v>
      </c>
      <c r="M30" s="1060"/>
      <c r="N30" s="1061"/>
      <c r="O30" s="183"/>
      <c r="P30" s="185"/>
      <c r="Q30" s="186"/>
      <c r="R30" s="188"/>
      <c r="S30" s="14" t="s">
        <v>47</v>
      </c>
      <c r="T30" s="209">
        <f>SUM(T19:T29)</f>
        <v>1</v>
      </c>
      <c r="U30" s="213">
        <f>SUM(U19:U29)</f>
        <v>0</v>
      </c>
      <c r="V30" s="1077">
        <f>SUM(V19:W29)</f>
        <v>0</v>
      </c>
      <c r="W30" s="1078"/>
    </row>
    <row r="31" spans="2:23" s="38" customFormat="1" ht="12.75">
      <c r="B31" s="61"/>
      <c r="C31" s="61"/>
      <c r="D31" s="61"/>
      <c r="E31" s="62"/>
      <c r="F31" s="61"/>
    </row>
    <row r="32" spans="2:23" s="38" customFormat="1" ht="12.75">
      <c r="B32" s="61"/>
      <c r="C32" s="61"/>
      <c r="D32" s="61"/>
      <c r="E32" s="62"/>
      <c r="F32" s="61"/>
    </row>
    <row r="33" spans="1:29" s="38" customFormat="1" ht="13.5" thickBot="1">
      <c r="B33" s="61"/>
      <c r="C33" s="61"/>
      <c r="D33" s="61"/>
      <c r="E33" s="62"/>
      <c r="F33" s="61"/>
    </row>
    <row r="34" spans="1:29" s="38" customFormat="1" ht="36.75" customHeight="1" thickBot="1">
      <c r="A34" s="1069" t="s">
        <v>49</v>
      </c>
      <c r="B34" s="1070"/>
      <c r="C34" s="1070"/>
      <c r="D34" s="1071"/>
      <c r="E34" s="1072" t="s">
        <v>305</v>
      </c>
      <c r="F34" s="1073"/>
      <c r="G34" s="1073"/>
      <c r="H34" s="1073"/>
      <c r="I34" s="1073"/>
      <c r="J34" s="1073"/>
      <c r="K34" s="1073"/>
      <c r="L34" s="1073"/>
      <c r="M34" s="1073"/>
      <c r="N34" s="1073"/>
      <c r="O34" s="1073"/>
      <c r="P34" s="1073"/>
      <c r="Q34" s="1073"/>
      <c r="R34" s="1073"/>
      <c r="S34" s="1073"/>
      <c r="T34" s="1073"/>
      <c r="U34" s="1073"/>
      <c r="V34" s="1073"/>
      <c r="W34" s="1073"/>
      <c r="X34" s="1073"/>
      <c r="Y34" s="1073"/>
      <c r="Z34" s="1073"/>
      <c r="AA34" s="1074"/>
    </row>
    <row r="35" spans="1:29" s="38" customFormat="1" ht="23.25" customHeight="1" thickBot="1">
      <c r="A35" s="1064" t="s">
        <v>306</v>
      </c>
      <c r="B35" s="1065"/>
      <c r="C35" s="1065"/>
      <c r="D35" s="1066"/>
      <c r="E35" s="1041" t="s">
        <v>51</v>
      </c>
      <c r="F35" s="1042"/>
      <c r="G35" s="1042"/>
      <c r="H35" s="1042"/>
      <c r="I35" s="1042"/>
      <c r="J35" s="1042"/>
      <c r="K35" s="1042"/>
      <c r="L35" s="1042"/>
      <c r="M35" s="1042"/>
      <c r="N35" s="1042"/>
      <c r="O35" s="1042"/>
      <c r="P35" s="1042"/>
      <c r="Q35" s="1043"/>
      <c r="R35" s="1039" t="s">
        <v>52</v>
      </c>
      <c r="S35" s="1040"/>
      <c r="T35" s="1040"/>
      <c r="U35" s="1040"/>
      <c r="V35" s="1040"/>
      <c r="W35" s="1040"/>
      <c r="X35" s="1040"/>
      <c r="Y35" s="1040"/>
      <c r="Z35" s="1040"/>
      <c r="AA35" s="1052"/>
    </row>
    <row r="36" spans="1:29" s="62" customFormat="1" ht="162" customHeight="1" thickBot="1">
      <c r="A36" s="63" t="s">
        <v>10</v>
      </c>
      <c r="B36" s="64" t="s">
        <v>307</v>
      </c>
      <c r="C36" s="64" t="s">
        <v>55</v>
      </c>
      <c r="D36" s="65" t="s">
        <v>308</v>
      </c>
      <c r="E36" s="66" t="s">
        <v>1</v>
      </c>
      <c r="F36" s="67" t="s">
        <v>309</v>
      </c>
      <c r="G36" s="67" t="s">
        <v>310</v>
      </c>
      <c r="H36" s="67" t="s">
        <v>311</v>
      </c>
      <c r="I36" s="67" t="s">
        <v>312</v>
      </c>
      <c r="J36" s="67" t="s">
        <v>313</v>
      </c>
      <c r="K36" s="67" t="s">
        <v>314</v>
      </c>
      <c r="L36" s="67" t="s">
        <v>315</v>
      </c>
      <c r="M36" s="67" t="s">
        <v>316</v>
      </c>
      <c r="N36" s="67" t="s">
        <v>317</v>
      </c>
      <c r="O36" s="67" t="s">
        <v>30</v>
      </c>
      <c r="P36" s="68" t="s">
        <v>60</v>
      </c>
      <c r="Q36" s="69" t="s">
        <v>318</v>
      </c>
      <c r="R36" s="70" t="s">
        <v>1</v>
      </c>
      <c r="S36" s="71" t="s">
        <v>309</v>
      </c>
      <c r="T36" s="71" t="s">
        <v>90</v>
      </c>
      <c r="U36" s="71" t="s">
        <v>319</v>
      </c>
      <c r="V36" s="71" t="s">
        <v>312</v>
      </c>
      <c r="W36" s="71" t="str">
        <f>+J36</f>
        <v>Սահմանվող պաշտոնային դրույքաչափ /հաշվի առնելով  նվազագույն ամսական աշխատավարձը - 50000 դրամ/</v>
      </c>
      <c r="X36" s="71" t="s">
        <v>30</v>
      </c>
      <c r="Y36" s="68" t="s">
        <v>60</v>
      </c>
      <c r="Z36" s="71" t="s">
        <v>320</v>
      </c>
      <c r="AA36" s="72" t="s">
        <v>321</v>
      </c>
    </row>
    <row r="37" spans="1:29" s="81" customFormat="1" ht="17.25" customHeight="1" thickBot="1">
      <c r="A37" s="73">
        <v>1</v>
      </c>
      <c r="B37" s="74">
        <v>2</v>
      </c>
      <c r="C37" s="74">
        <v>3</v>
      </c>
      <c r="D37" s="75">
        <v>4</v>
      </c>
      <c r="E37" s="76">
        <v>5</v>
      </c>
      <c r="F37" s="74">
        <v>6</v>
      </c>
      <c r="G37" s="77">
        <v>7</v>
      </c>
      <c r="H37" s="74">
        <v>8</v>
      </c>
      <c r="I37" s="74">
        <v>9</v>
      </c>
      <c r="J37" s="77">
        <v>10</v>
      </c>
      <c r="K37" s="74">
        <v>11</v>
      </c>
      <c r="L37" s="74">
        <v>12</v>
      </c>
      <c r="M37" s="77">
        <v>13</v>
      </c>
      <c r="N37" s="74">
        <v>14</v>
      </c>
      <c r="O37" s="74">
        <v>15</v>
      </c>
      <c r="P37" s="77">
        <v>16</v>
      </c>
      <c r="Q37" s="78">
        <v>17</v>
      </c>
      <c r="R37" s="79">
        <v>18</v>
      </c>
      <c r="S37" s="77">
        <v>19</v>
      </c>
      <c r="T37" s="74">
        <v>20</v>
      </c>
      <c r="U37" s="74">
        <v>21</v>
      </c>
      <c r="V37" s="74">
        <v>22</v>
      </c>
      <c r="W37" s="74">
        <v>23</v>
      </c>
      <c r="X37" s="74">
        <v>24</v>
      </c>
      <c r="Y37" s="74">
        <v>25</v>
      </c>
      <c r="Z37" s="74">
        <v>26</v>
      </c>
      <c r="AA37" s="78">
        <v>27</v>
      </c>
      <c r="AB37" s="80"/>
      <c r="AC37" s="80"/>
    </row>
    <row r="38" spans="1:29" ht="17.25">
      <c r="A38" s="82"/>
      <c r="B38" s="82"/>
      <c r="C38" s="93"/>
      <c r="D38" s="192" t="s">
        <v>82</v>
      </c>
      <c r="E38" s="84"/>
      <c r="F38" s="85"/>
      <c r="G38" s="86" t="str">
        <f>IF($C38="ստորաբաժանման պետ",IF(F38=0,2.28,IF(F38=1,2.35,IF(F38=2,2.43,IF(F38=3,2.5,IF(OR(F38=4,F38=5),2.58,IF(OR(F38=6,F38=7),2.66,IF(OR(F38=8,F38=9),2.75,IF(OR(F38=10,F38=11,F38=12),2.83,IF(OR(F38=13,F38=14,F38=15),2.92,IF(OR(F38=16,F38=17,F38=18),3.01,3.11)))))))))),IF($C38="ավագ կարգադրիչ",IF(F38=0,1.96,IF(F38=1,2.02,IF(F38=2,2.08,IF(F38=3,2.15,IF(OR(F38=4,F38=5),2.21,IF(OR(F38=6,F38=7),2.28,IF(OR(F38=8,F38=9),2.35,IF(OR(F38=10,F38=11,F38=12),2.42,IF(OR(F38=13,F38=14,F38=15),2.5,IF(OR(F38=16,F38=17,F38=18),2.58,2.66)))))))))),IF($C38="կարգադրիչ",IF(F38=0,1.45,IF(F38=1,1.49,IF(F38=2,1.54,IF(F38=3,1.59,IF(OR(F38=4,F38=5),1.9,IF(OR(F38=6,F38=7),1.96,IF(OR(F38=8,F38=9),1.73,IF(OR(F38=10,F38=11,F38=12),1.79,IF(OR(F38=13,F38=14,F38=15),1.84,IF(OR(F38=16,F38=17,F38=18),1.9,1.95)))))))))), "Error")))</f>
        <v>Error</v>
      </c>
      <c r="H38" s="87">
        <v>14400</v>
      </c>
      <c r="I38" s="88" t="e">
        <f>G38*H38</f>
        <v>#VALUE!</v>
      </c>
      <c r="J38" s="88" t="e">
        <f>IF(I38&lt;=59525,59525,I38)</f>
        <v>#VALUE!</v>
      </c>
      <c r="K38" s="88">
        <f>IF($D38="գեներալ-մայոր",2.91,IF($D38="գնդապետ",2.38,IF($D38="փոխգնդապետ",2.25,IF($D38="մայոր",1.85,IF($D38="կապիտան",1.72,IF($D38="ավագ լեյտենանտ",1.59,IF($D38="լեյտենանտ",1.46,IF($D38="ավագ ենթասպա",1.06,IF($D38="ենթասպա",0.93,IF($D38="ավագ",0.79,IF($D38="ավագ սերժանտ",0.66,IF($D38="սերժանտ",0.53,IF($D38="կրտսեր սերժանտ",0.4,0)))))))))))))</f>
        <v>0</v>
      </c>
      <c r="L38" s="88">
        <f>K38*H38</f>
        <v>0</v>
      </c>
      <c r="M38" s="88" t="e">
        <f>L38+J38</f>
        <v>#VALUE!</v>
      </c>
      <c r="N38" s="88" t="e">
        <f>IF(F38&lt;2,M38*0%,IF(F38&lt;5,M38*5%,IF(F38&lt;10,M38*10%,IF(F38&lt;15,M38*15%,IF(F38&lt;20,M38*20%,IF(F38&lt;25,M38*25%,IF(F38&gt;=25,M38*30%)))))))</f>
        <v>#VALUE!</v>
      </c>
      <c r="O38" s="87"/>
      <c r="P38" s="88" t="e">
        <f t="shared" ref="P38:P101" si="1">M38+N38+O38</f>
        <v>#VALUE!</v>
      </c>
      <c r="Q38" s="89" t="e">
        <f>P38*6.565</f>
        <v>#VALUE!</v>
      </c>
      <c r="R38" s="90"/>
      <c r="S38" s="82"/>
      <c r="T38" s="28">
        <f>IF(E38&lt;1,0,IF(D38="Բ-1",IF(F38=0,6.94,IF(F38=1,7.17,IF(F38=2,7.41,IF(F38=3,7.66,IF(OR(F38=5,F38=4),7.92,IF(OR(F38=6,F38=7),8.18,IF(OR(F38=8,F38=9),8.46,IF(OR(F38=10,F38=11,F38=12),8.74,IF(OR(F38=13,F38=14,F38=15),9.03,IF(OR(F38=16,F38=17,F38=18),9.33,9.65)))))))))),IF(D38="Բ-2", IF(F38=0,5.71,IF(F38=1,5.89,IF(F38=2,6.09,IF(F38=3,6.29,IF(OR(F38=5,F38=4),6.5,IF(OR(F38=6,F38=7),6.72,IF(OR(F38=8,F38=9),6.94,IF(OR(F38=10,F38=11,F38=12),7.17,IF(OR(F38=13,F38=14,F38=15),7.41,IF(OR(F38=16,F38=17,F38=18),7.65,7.91)))))))))), IF(D38="Գ-1", IF(F38=0,4.7,IF(F38=1,4.86,IF(F38=2,5.01,IF(F38=3,5.18,IF(OR(F38=5,F38=4),5.35,IF(OR(F38=6,F38=7),5.52,IF(OR(F38=8,F38=9),5.71,IF(OR(F38=10,F38=11,F38=12),5.89,IF(OR(F38=13,F38=14,F38=15),6.09,IF(OR(F38=16,F38=17,F38=18),6.29,6.49)))))))))), IF(D38="Գ-2", IF(F38=0,3.88,IF(F38=1,4.01,IF(F38=2,4.14,IF(F38=3,4.27,IF(OR(F38=5,F38=4),4.41,IF(OR(F38=6,F38=7),4.55,IF(OR(F38=8,F38=9),4.7,IF(OR(F38=10,F38=11,F38=12),4.85,IF(OR(F38=13,F38=14,F38=15),5.01,IF(OR(F38=16,F38=17,F38=18),5.17,5.34)))))))))), IF(D38="Գ-3", IF(F38=0,3.21,IF(F38=1,3.31,IF(F38=2,3.42,IF(F38=3,3.53,IF(OR(F38=5,F38=4),3.64,IF(OR(F38=6,F38=7),3.76,IF(OR(F38=8,F38=9),3.88,IF(OR(F38=10,F38=11,F38=12),4.01,IF(OR(F38=13,F38=14,F38=15),4.13,IF(OR(F38=16,F38=17,F38=18),4.27,4.4)))))))))), IF(D38="Ա-1", IF(F38=0,2.66,IF(F38=1,2.75,IF(F38=2,2.83,IF(F38=3,2.92,IF(OR(F38=5,F38=4),3.02,IF(OR(F38=6,F38=7),3.11,IF(OR(F38=8,F38=9),3.21,IF(OR(F38=10,F38=11,F38=12),3.31,IF(OR(F38=13,F38=14,F38=15),3.42,IF(OR(F38=16,F38=17,F38=18),3.53,3.64)))))))))), IF(D38="Ա-2", IF(F38=0,2.28,IF(F38=1,2.35,IF(F38=2,2.43,IF(F38=3,2.5,IF(OR(F38=5,F38=4),2.58,IF(OR(F38=6,F38=7),2.66,IF(OR(F38=8,F38=9),2.75,IF(OR(F38=10,F38=11,F38=12),2.83,IF(OR(F38=13,F38=14,F38=15),2.92,IF(OR(F38=16,F38=17,F38=18),3.01,3.11)))))))))),IF(D38="Ա-3", IF(F38=0,1.96,IF(F38=1,2.02,IF(F38=2,2.08,IF(F38=3,2.15,IF(OR(F38=5,F38=4),2.21,IF(OR(F38=6,F38=7),2.28,IF(OR(F38=8,F38=9),2.35,IF(OR(F38=10,F38=11,F38=12),2.42,IF(OR(F38=13,F38=14,F38=15),2.5,IF(OR(F38=16,F38=17,F38=18),2.58,2.66)))))))))), IF(D38="Կ-1", IF(F38=0,1.68,IF(F38=1,1.73,IF(F38=2,1.79,IF(F38=3,1.84,IF(OR(F38=5,F38=4),1.9,IF(OR(F38=6,F38=7),1.96,IF(OR(F38=8,F38=9),2.02,IF(OR(F38=10,F38=11,F38=12),2.08,IF(OR(F38=13,F38=14,F38=15),2.14,IF(OR(F38=16,F38=17,F38=18),2.21,2.28)))))))))), IF(D38="Կ-2", IF(F38=0,1.45,IF(F38=1,1.49,IF(F38=2,1.54,IF(F38=3,1.59,IF(OR(F38=5,F38=4),1.63,IF(OR(F38=6,F38=7),1.68,IF(OR(F38=8,F38=9),1.73,IF(OR(F38=10,F38=11,F38=12),1.79,IF(OR(F38=13,F38=14,F38=15),1.84,IF(OR(F38=16,F38=17,F38=18),1.9,1.95)))))))))),IF(D38="Կ-3", IF(F38=0,1.25,IF(F38=1,1.29,IF(F38=2,1.33,IF(F38=3,1.37,IF(OR(F38=5,F38=4),1.41,IF(OR(F38=6,F38=7),1.45,IF(OR(F38=8,F38=9),1.49,IF(OR(F38=10,F38=11,F38=12),1.54,IF(OR(F38=13,F38=14,F38=15),1.58,IF(OR(F38=16,F38=17,F38=18),1.63,1.68)))))))))), "Error"))))))))))))</f>
        <v>0</v>
      </c>
      <c r="U38" s="91">
        <v>66140</v>
      </c>
      <c r="V38" s="92">
        <f t="shared" ref="V38:V69" si="2">+U38*T38</f>
        <v>0</v>
      </c>
      <c r="W38" s="91"/>
      <c r="X38" s="91"/>
      <c r="Y38" s="92">
        <f>+V38+W38+X38</f>
        <v>0</v>
      </c>
      <c r="Z38" s="92">
        <f>+Y38*6.565</f>
        <v>0</v>
      </c>
      <c r="AA38" s="92" t="e">
        <f t="shared" ref="AA38:AA69" si="3">+Z38+Q38</f>
        <v>#VALUE!</v>
      </c>
    </row>
    <row r="39" spans="1:29" ht="17.25">
      <c r="A39" s="5"/>
      <c r="B39" s="5"/>
      <c r="C39" s="93"/>
      <c r="D39" s="193"/>
      <c r="E39" s="94"/>
      <c r="F39" s="95"/>
      <c r="G39" s="96" t="str">
        <f t="shared" ref="G39:G102" si="4">IF($C39="ստորաբաժանման պետ",IF(F39=0,2.28,IF(F39=1,2.35,IF(F39=2,2.43,IF(F39=3,2.5,IF(OR(F39=4,F39=5),2.58,IF(OR(F39=6,F39=7),2.66,IF(OR(F39=8,F39=9),2.75,IF(OR(F39=10,F39=11,F39=12),2.83,IF(OR(F39=13,F39=14,F39=15),2.92,IF(OR(F39=16,F39=17,F39=18),3.01,3.11)))))))))),IF($C39="ավագ կարգադրիչ",IF(F39=0,1.96,IF(F39=1,2.02,IF(F39=2,2.08,IF(F39=3,2.15,IF(OR(F39=4,F39=5),2.21,IF(OR(F39=6,F39=7),2.28,IF(OR(F39=8,F39=9),2.35,IF(OR(F39=10,F39=11,F39=12),2.42,IF(OR(F39=13,F39=14,F39=15),2.5,IF(OR(F39=16,F39=17,F39=18),2.58,2.66)))))))))),IF($C39="կարգադրիչ",IF(F39=0,1.45,IF(F39=1,1.49,IF(F39=2,1.54,IF(F39=3,1.59,IF(OR(F39=4,F39=5),1.9,IF(OR(F39=6,F39=7),1.96,IF(OR(F39=8,F39=9),1.73,IF(OR(F39=10,F39=11,F39=12),1.79,IF(OR(F39=13,F39=14,F39=15),1.84,IF(OR(F39=16,F39=17,F39=18),1.9,1.95)))))))))), "Error")))</f>
        <v>Error</v>
      </c>
      <c r="H39" s="97">
        <v>14400</v>
      </c>
      <c r="I39" s="98" t="e">
        <f t="shared" ref="I39:I92" si="5">G39*H39</f>
        <v>#VALUE!</v>
      </c>
      <c r="J39" s="88" t="e">
        <f>IF(I39&lt;=59525,59525,I39)</f>
        <v>#VALUE!</v>
      </c>
      <c r="K39" s="98">
        <f t="shared" ref="K39:K102" si="6">IF($D39="գեներալ-մայոր",2.91,IF($D39="գնդապետ",2.38,IF($D39="փոխգնդապետ",2.25,IF($D39="մայոր",1.85,IF($D39="կապիտան",1.72,IF($D39="ավագ լեյտենանտ",1.59,IF($D39="լեյտենանտ",1.46,IF($D39="ավագ ենթասպա",1.06,IF($D39="ենթասպա",0.93,IF($D39="ավագ",0.79,IF($D39="ավագ սերժանտ",0.66,IF($D39="սերժանտ",0.53,IF($D39="կրտսեր սերժանտ",0.4,0)))))))))))))</f>
        <v>0</v>
      </c>
      <c r="L39" s="98">
        <f t="shared" ref="L39:L92" si="7">K39*H39</f>
        <v>0</v>
      </c>
      <c r="M39" s="98" t="e">
        <f t="shared" ref="M39:M92" si="8">L39+J39</f>
        <v>#VALUE!</v>
      </c>
      <c r="N39" s="98" t="e">
        <f t="shared" ref="N39:N92" si="9">IF(F39&lt;2,M39*0%,IF(F39&lt;5,M39*5%,IF(F39&lt;10,M39*10%,IF(F39&lt;15,M39*15%,IF(F39&lt;20,M39*20%,IF(F39&lt;25,M39*25%,IF(F39&gt;=25,M39*30%)))))))</f>
        <v>#VALUE!</v>
      </c>
      <c r="O39" s="97"/>
      <c r="P39" s="98" t="e">
        <f t="shared" si="1"/>
        <v>#VALUE!</v>
      </c>
      <c r="Q39" s="99" t="e">
        <f t="shared" ref="Q39:Q102" si="10">P39*6.565</f>
        <v>#VALUE!</v>
      </c>
      <c r="R39" s="100"/>
      <c r="S39" s="5"/>
      <c r="T39" s="28">
        <f t="shared" ref="T39:T102" si="11">IF(E39&lt;1,0,IF(D39="Բ-1",IF(F39=0,6.94,IF(F39=1,7.17,IF(F39=2,7.41,IF(F39=3,7.66,IF(OR(F39=5,F39=4),7.92,IF(OR(F39=6,F39=7),8.18,IF(OR(F39=8,F39=9),8.46,IF(OR(F39=10,F39=11,F39=12),8.74,IF(OR(F39=13,F39=14,F39=15),9.03,IF(OR(F39=16,F39=17,F39=18),9.33,9.65)))))))))),IF(D39="Բ-2", IF(F39=0,5.71,IF(F39=1,5.89,IF(F39=2,6.09,IF(F39=3,6.29,IF(OR(F39=5,F39=4),6.5,IF(OR(F39=6,F39=7),6.72,IF(OR(F39=8,F39=9),6.94,IF(OR(F39=10,F39=11,F39=12),7.17,IF(OR(F39=13,F39=14,F39=15),7.41,IF(OR(F39=16,F39=17,F39=18),7.65,7.91)))))))))), IF(D39="Գ-1", IF(F39=0,4.7,IF(F39=1,4.86,IF(F39=2,5.01,IF(F39=3,5.18,IF(OR(F39=5,F39=4),5.35,IF(OR(F39=6,F39=7),5.52,IF(OR(F39=8,F39=9),5.71,IF(OR(F39=10,F39=11,F39=12),5.89,IF(OR(F39=13,F39=14,F39=15),6.09,IF(OR(F39=16,F39=17,F39=18),6.29,6.49)))))))))), IF(D39="Գ-2", IF(F39=0,3.88,IF(F39=1,4.01,IF(F39=2,4.14,IF(F39=3,4.27,IF(OR(F39=5,F39=4),4.41,IF(OR(F39=6,F39=7),4.55,IF(OR(F39=8,F39=9),4.7,IF(OR(F39=10,F39=11,F39=12),4.85,IF(OR(F39=13,F39=14,F39=15),5.01,IF(OR(F39=16,F39=17,F39=18),5.17,5.34)))))))))), IF(D39="Գ-3", IF(F39=0,3.21,IF(F39=1,3.31,IF(F39=2,3.42,IF(F39=3,3.53,IF(OR(F39=5,F39=4),3.64,IF(OR(F39=6,F39=7),3.76,IF(OR(F39=8,F39=9),3.88,IF(OR(F39=10,F39=11,F39=12),4.01,IF(OR(F39=13,F39=14,F39=15),4.13,IF(OR(F39=16,F39=17,F39=18),4.27,4.4)))))))))), IF(D39="Ա-1", IF(F39=0,2.66,IF(F39=1,2.75,IF(F39=2,2.83,IF(F39=3,2.92,IF(OR(F39=5,F39=4),3.02,IF(OR(F39=6,F39=7),3.11,IF(OR(F39=8,F39=9),3.21,IF(OR(F39=10,F39=11,F39=12),3.31,IF(OR(F39=13,F39=14,F39=15),3.42,IF(OR(F39=16,F39=17,F39=18),3.53,3.64)))))))))), IF(D39="Ա-2", IF(F39=0,2.28,IF(F39=1,2.35,IF(F39=2,2.43,IF(F39=3,2.5,IF(OR(F39=5,F39=4),2.58,IF(OR(F39=6,F39=7),2.66,IF(OR(F39=8,F39=9),2.75,IF(OR(F39=10,F39=11,F39=12),2.83,IF(OR(F39=13,F39=14,F39=15),2.92,IF(OR(F39=16,F39=17,F39=18),3.01,3.11)))))))))),IF(D39="Ա-3", IF(F39=0,1.96,IF(F39=1,2.02,IF(F39=2,2.08,IF(F39=3,2.15,IF(OR(F39=5,F39=4),2.21,IF(OR(F39=6,F39=7),2.28,IF(OR(F39=8,F39=9),2.35,IF(OR(F39=10,F39=11,F39=12),2.42,IF(OR(F39=13,F39=14,F39=15),2.5,IF(OR(F39=16,F39=17,F39=18),2.58,2.66)))))))))), IF(D39="Կ-1", IF(F39=0,1.68,IF(F39=1,1.73,IF(F39=2,1.79,IF(F39=3,1.84,IF(OR(F39=5,F39=4),1.9,IF(OR(F39=6,F39=7),1.96,IF(OR(F39=8,F39=9),2.02,IF(OR(F39=10,F39=11,F39=12),2.08,IF(OR(F39=13,F39=14,F39=15),2.14,IF(OR(F39=16,F39=17,F39=18),2.21,2.28)))))))))), IF(D39="Կ-2", IF(F39=0,1.45,IF(F39=1,1.49,IF(F39=2,1.54,IF(F39=3,1.59,IF(OR(F39=5,F39=4),1.63,IF(OR(F39=6,F39=7),1.68,IF(OR(F39=8,F39=9),1.73,IF(OR(F39=10,F39=11,F39=12),1.79,IF(OR(F39=13,F39=14,F39=15),1.84,IF(OR(F39=16,F39=17,F39=18),1.9,1.95)))))))))),IF(D39="Կ-3", IF(F39=0,1.25,IF(F39=1,1.29,IF(F39=2,1.33,IF(F39=3,1.37,IF(OR(F39=5,F39=4),1.41,IF(OR(F39=6,F39=7),1.45,IF(OR(F39=8,F39=9),1.49,IF(OR(F39=10,F39=11,F39=12),1.54,IF(OR(F39=13,F39=14,F39=15),1.58,IF(OR(F39=16,F39=17,F39=18),1.63,1.68)))))))))), "Error"))))))))))))</f>
        <v>0</v>
      </c>
      <c r="U39" s="101">
        <v>66140</v>
      </c>
      <c r="V39" s="102">
        <f t="shared" si="2"/>
        <v>0</v>
      </c>
      <c r="W39" s="101"/>
      <c r="X39" s="101"/>
      <c r="Y39" s="102">
        <f t="shared" ref="Y39:Y92" si="12">+V39+W39+X39</f>
        <v>0</v>
      </c>
      <c r="Z39" s="102">
        <f t="shared" ref="Z39:Z102" si="13">+Y39*6.565</f>
        <v>0</v>
      </c>
      <c r="AA39" s="102" t="e">
        <f t="shared" si="3"/>
        <v>#VALUE!</v>
      </c>
    </row>
    <row r="40" spans="1:29" ht="17.25">
      <c r="A40" s="5"/>
      <c r="B40" s="5"/>
      <c r="C40" s="93"/>
      <c r="D40" s="193"/>
      <c r="E40" s="94"/>
      <c r="F40" s="95"/>
      <c r="G40" s="96" t="str">
        <f t="shared" si="4"/>
        <v>Error</v>
      </c>
      <c r="H40" s="97">
        <v>14400</v>
      </c>
      <c r="I40" s="98" t="e">
        <f t="shared" si="5"/>
        <v>#VALUE!</v>
      </c>
      <c r="J40" s="88" t="e">
        <f t="shared" ref="J40:J103" si="14">IF(I40&lt;=59525,59525,I40)</f>
        <v>#VALUE!</v>
      </c>
      <c r="K40" s="98">
        <f t="shared" si="6"/>
        <v>0</v>
      </c>
      <c r="L40" s="98">
        <f t="shared" si="7"/>
        <v>0</v>
      </c>
      <c r="M40" s="98" t="e">
        <f t="shared" si="8"/>
        <v>#VALUE!</v>
      </c>
      <c r="N40" s="98" t="e">
        <f t="shared" si="9"/>
        <v>#VALUE!</v>
      </c>
      <c r="O40" s="97"/>
      <c r="P40" s="98" t="e">
        <f t="shared" si="1"/>
        <v>#VALUE!</v>
      </c>
      <c r="Q40" s="99" t="e">
        <f t="shared" si="10"/>
        <v>#VALUE!</v>
      </c>
      <c r="R40" s="100"/>
      <c r="S40" s="5"/>
      <c r="T40" s="28">
        <f t="shared" si="11"/>
        <v>0</v>
      </c>
      <c r="U40" s="101">
        <v>66140</v>
      </c>
      <c r="V40" s="102">
        <f t="shared" si="2"/>
        <v>0</v>
      </c>
      <c r="W40" s="101"/>
      <c r="X40" s="101"/>
      <c r="Y40" s="102">
        <f t="shared" si="12"/>
        <v>0</v>
      </c>
      <c r="Z40" s="102">
        <f t="shared" si="13"/>
        <v>0</v>
      </c>
      <c r="AA40" s="102" t="e">
        <f t="shared" si="3"/>
        <v>#VALUE!</v>
      </c>
    </row>
    <row r="41" spans="1:29" ht="17.25">
      <c r="A41" s="5"/>
      <c r="B41" s="5"/>
      <c r="C41" s="93"/>
      <c r="D41" s="193"/>
      <c r="E41" s="94"/>
      <c r="F41" s="95"/>
      <c r="G41" s="96" t="str">
        <f t="shared" si="4"/>
        <v>Error</v>
      </c>
      <c r="H41" s="97">
        <v>14400</v>
      </c>
      <c r="I41" s="98" t="e">
        <f t="shared" si="5"/>
        <v>#VALUE!</v>
      </c>
      <c r="J41" s="88" t="e">
        <f t="shared" si="14"/>
        <v>#VALUE!</v>
      </c>
      <c r="K41" s="98">
        <f t="shared" si="6"/>
        <v>0</v>
      </c>
      <c r="L41" s="98">
        <f t="shared" si="7"/>
        <v>0</v>
      </c>
      <c r="M41" s="98" t="e">
        <f t="shared" si="8"/>
        <v>#VALUE!</v>
      </c>
      <c r="N41" s="98" t="e">
        <f t="shared" si="9"/>
        <v>#VALUE!</v>
      </c>
      <c r="O41" s="97"/>
      <c r="P41" s="98" t="e">
        <f t="shared" si="1"/>
        <v>#VALUE!</v>
      </c>
      <c r="Q41" s="99" t="e">
        <f t="shared" si="10"/>
        <v>#VALUE!</v>
      </c>
      <c r="R41" s="100"/>
      <c r="S41" s="5"/>
      <c r="T41" s="28">
        <f t="shared" si="11"/>
        <v>0</v>
      </c>
      <c r="U41" s="101">
        <v>66140</v>
      </c>
      <c r="V41" s="102">
        <f t="shared" si="2"/>
        <v>0</v>
      </c>
      <c r="W41" s="101"/>
      <c r="X41" s="101"/>
      <c r="Y41" s="102">
        <f t="shared" si="12"/>
        <v>0</v>
      </c>
      <c r="Z41" s="102">
        <f t="shared" si="13"/>
        <v>0</v>
      </c>
      <c r="AA41" s="102" t="e">
        <f t="shared" si="3"/>
        <v>#VALUE!</v>
      </c>
    </row>
    <row r="42" spans="1:29" ht="17.25">
      <c r="A42" s="5"/>
      <c r="B42" s="5"/>
      <c r="C42" s="93"/>
      <c r="D42" s="193"/>
      <c r="E42" s="94"/>
      <c r="F42" s="95"/>
      <c r="G42" s="96" t="str">
        <f t="shared" si="4"/>
        <v>Error</v>
      </c>
      <c r="H42" s="97">
        <v>14400</v>
      </c>
      <c r="I42" s="98" t="e">
        <f t="shared" si="5"/>
        <v>#VALUE!</v>
      </c>
      <c r="J42" s="88" t="e">
        <f t="shared" si="14"/>
        <v>#VALUE!</v>
      </c>
      <c r="K42" s="98">
        <f t="shared" si="6"/>
        <v>0</v>
      </c>
      <c r="L42" s="98">
        <f t="shared" si="7"/>
        <v>0</v>
      </c>
      <c r="M42" s="98" t="e">
        <f t="shared" si="8"/>
        <v>#VALUE!</v>
      </c>
      <c r="N42" s="98" t="e">
        <f t="shared" si="9"/>
        <v>#VALUE!</v>
      </c>
      <c r="O42" s="97"/>
      <c r="P42" s="98" t="e">
        <f t="shared" si="1"/>
        <v>#VALUE!</v>
      </c>
      <c r="Q42" s="99" t="e">
        <f t="shared" si="10"/>
        <v>#VALUE!</v>
      </c>
      <c r="R42" s="100"/>
      <c r="S42" s="5"/>
      <c r="T42" s="28">
        <f t="shared" si="11"/>
        <v>0</v>
      </c>
      <c r="U42" s="101">
        <v>66140</v>
      </c>
      <c r="V42" s="102">
        <f t="shared" si="2"/>
        <v>0</v>
      </c>
      <c r="W42" s="101"/>
      <c r="X42" s="101"/>
      <c r="Y42" s="102">
        <f t="shared" si="12"/>
        <v>0</v>
      </c>
      <c r="Z42" s="102">
        <f t="shared" si="13"/>
        <v>0</v>
      </c>
      <c r="AA42" s="102" t="e">
        <f t="shared" si="3"/>
        <v>#VALUE!</v>
      </c>
    </row>
    <row r="43" spans="1:29" ht="17.25">
      <c r="A43" s="5"/>
      <c r="B43" s="5"/>
      <c r="C43" s="93"/>
      <c r="D43" s="193"/>
      <c r="E43" s="94"/>
      <c r="F43" s="95"/>
      <c r="G43" s="96" t="str">
        <f t="shared" si="4"/>
        <v>Error</v>
      </c>
      <c r="H43" s="97">
        <v>14400</v>
      </c>
      <c r="I43" s="98" t="e">
        <f t="shared" si="5"/>
        <v>#VALUE!</v>
      </c>
      <c r="J43" s="88" t="e">
        <f t="shared" si="14"/>
        <v>#VALUE!</v>
      </c>
      <c r="K43" s="98">
        <f t="shared" si="6"/>
        <v>0</v>
      </c>
      <c r="L43" s="98">
        <f t="shared" si="7"/>
        <v>0</v>
      </c>
      <c r="M43" s="98" t="e">
        <f t="shared" si="8"/>
        <v>#VALUE!</v>
      </c>
      <c r="N43" s="98" t="e">
        <f t="shared" si="9"/>
        <v>#VALUE!</v>
      </c>
      <c r="O43" s="97"/>
      <c r="P43" s="98" t="e">
        <f t="shared" si="1"/>
        <v>#VALUE!</v>
      </c>
      <c r="Q43" s="99" t="e">
        <f t="shared" si="10"/>
        <v>#VALUE!</v>
      </c>
      <c r="R43" s="100"/>
      <c r="S43" s="5"/>
      <c r="T43" s="28">
        <f t="shared" si="11"/>
        <v>0</v>
      </c>
      <c r="U43" s="101">
        <v>66140</v>
      </c>
      <c r="V43" s="102">
        <f t="shared" si="2"/>
        <v>0</v>
      </c>
      <c r="W43" s="101"/>
      <c r="X43" s="101"/>
      <c r="Y43" s="102">
        <f t="shared" si="12"/>
        <v>0</v>
      </c>
      <c r="Z43" s="102">
        <f t="shared" si="13"/>
        <v>0</v>
      </c>
      <c r="AA43" s="102" t="e">
        <f t="shared" si="3"/>
        <v>#VALUE!</v>
      </c>
    </row>
    <row r="44" spans="1:29" ht="17.25">
      <c r="A44" s="5"/>
      <c r="B44" s="5"/>
      <c r="C44" s="93"/>
      <c r="D44" s="193"/>
      <c r="E44" s="84"/>
      <c r="F44" s="85"/>
      <c r="G44" s="86" t="str">
        <f t="shared" si="4"/>
        <v>Error</v>
      </c>
      <c r="H44" s="87">
        <v>14400</v>
      </c>
      <c r="I44" s="88" t="e">
        <f t="shared" si="5"/>
        <v>#VALUE!</v>
      </c>
      <c r="J44" s="88" t="e">
        <f t="shared" si="14"/>
        <v>#VALUE!</v>
      </c>
      <c r="K44" s="88">
        <f t="shared" si="6"/>
        <v>0</v>
      </c>
      <c r="L44" s="88">
        <f t="shared" si="7"/>
        <v>0</v>
      </c>
      <c r="M44" s="88" t="e">
        <f t="shared" si="8"/>
        <v>#VALUE!</v>
      </c>
      <c r="N44" s="88" t="e">
        <f t="shared" si="9"/>
        <v>#VALUE!</v>
      </c>
      <c r="O44" s="87"/>
      <c r="P44" s="88" t="e">
        <f t="shared" si="1"/>
        <v>#VALUE!</v>
      </c>
      <c r="Q44" s="89" t="e">
        <f t="shared" si="10"/>
        <v>#VALUE!</v>
      </c>
      <c r="R44" s="90"/>
      <c r="S44" s="82"/>
      <c r="T44" s="28">
        <f t="shared" si="11"/>
        <v>0</v>
      </c>
      <c r="U44" s="91">
        <v>66140</v>
      </c>
      <c r="V44" s="92">
        <f t="shared" si="2"/>
        <v>0</v>
      </c>
      <c r="W44" s="91"/>
      <c r="X44" s="91"/>
      <c r="Y44" s="92">
        <f t="shared" si="12"/>
        <v>0</v>
      </c>
      <c r="Z44" s="92">
        <f t="shared" si="13"/>
        <v>0</v>
      </c>
      <c r="AA44" s="92" t="e">
        <f t="shared" si="3"/>
        <v>#VALUE!</v>
      </c>
    </row>
    <row r="45" spans="1:29" ht="17.25">
      <c r="A45" s="5"/>
      <c r="B45" s="5"/>
      <c r="C45" s="93"/>
      <c r="D45" s="193"/>
      <c r="E45" s="94"/>
      <c r="F45" s="95"/>
      <c r="G45" s="96" t="str">
        <f t="shared" si="4"/>
        <v>Error</v>
      </c>
      <c r="H45" s="97">
        <v>14400</v>
      </c>
      <c r="I45" s="98" t="e">
        <f t="shared" si="5"/>
        <v>#VALUE!</v>
      </c>
      <c r="J45" s="88" t="e">
        <f t="shared" si="14"/>
        <v>#VALUE!</v>
      </c>
      <c r="K45" s="98">
        <f t="shared" si="6"/>
        <v>0</v>
      </c>
      <c r="L45" s="98">
        <f t="shared" si="7"/>
        <v>0</v>
      </c>
      <c r="M45" s="98" t="e">
        <f t="shared" si="8"/>
        <v>#VALUE!</v>
      </c>
      <c r="N45" s="98" t="e">
        <f t="shared" si="9"/>
        <v>#VALUE!</v>
      </c>
      <c r="O45" s="97"/>
      <c r="P45" s="98" t="e">
        <f t="shared" si="1"/>
        <v>#VALUE!</v>
      </c>
      <c r="Q45" s="99" t="e">
        <f t="shared" si="10"/>
        <v>#VALUE!</v>
      </c>
      <c r="R45" s="100"/>
      <c r="S45" s="5"/>
      <c r="T45" s="28">
        <f t="shared" si="11"/>
        <v>0</v>
      </c>
      <c r="U45" s="101">
        <v>66140</v>
      </c>
      <c r="V45" s="102">
        <f t="shared" si="2"/>
        <v>0</v>
      </c>
      <c r="W45" s="101"/>
      <c r="X45" s="101"/>
      <c r="Y45" s="102">
        <f t="shared" si="12"/>
        <v>0</v>
      </c>
      <c r="Z45" s="102">
        <f t="shared" si="13"/>
        <v>0</v>
      </c>
      <c r="AA45" s="102" t="e">
        <f t="shared" si="3"/>
        <v>#VALUE!</v>
      </c>
    </row>
    <row r="46" spans="1:29" ht="17.25">
      <c r="A46" s="5"/>
      <c r="B46" s="5"/>
      <c r="C46" s="93"/>
      <c r="D46" s="193"/>
      <c r="E46" s="94"/>
      <c r="F46" s="95"/>
      <c r="G46" s="96" t="str">
        <f t="shared" si="4"/>
        <v>Error</v>
      </c>
      <c r="H46" s="97">
        <v>14400</v>
      </c>
      <c r="I46" s="98" t="e">
        <f t="shared" si="5"/>
        <v>#VALUE!</v>
      </c>
      <c r="J46" s="88" t="e">
        <f t="shared" si="14"/>
        <v>#VALUE!</v>
      </c>
      <c r="K46" s="98">
        <f t="shared" si="6"/>
        <v>0</v>
      </c>
      <c r="L46" s="98">
        <f t="shared" si="7"/>
        <v>0</v>
      </c>
      <c r="M46" s="98" t="e">
        <f t="shared" si="8"/>
        <v>#VALUE!</v>
      </c>
      <c r="N46" s="98" t="e">
        <f t="shared" si="9"/>
        <v>#VALUE!</v>
      </c>
      <c r="O46" s="97"/>
      <c r="P46" s="98" t="e">
        <f t="shared" si="1"/>
        <v>#VALUE!</v>
      </c>
      <c r="Q46" s="99" t="e">
        <f t="shared" si="10"/>
        <v>#VALUE!</v>
      </c>
      <c r="R46" s="100"/>
      <c r="S46" s="5"/>
      <c r="T46" s="28">
        <f t="shared" si="11"/>
        <v>0</v>
      </c>
      <c r="U46" s="101">
        <v>66140</v>
      </c>
      <c r="V46" s="102">
        <f t="shared" si="2"/>
        <v>0</v>
      </c>
      <c r="W46" s="101"/>
      <c r="X46" s="101"/>
      <c r="Y46" s="102">
        <f t="shared" si="12"/>
        <v>0</v>
      </c>
      <c r="Z46" s="102">
        <f t="shared" si="13"/>
        <v>0</v>
      </c>
      <c r="AA46" s="102" t="e">
        <f t="shared" si="3"/>
        <v>#VALUE!</v>
      </c>
    </row>
    <row r="47" spans="1:29" ht="17.25">
      <c r="A47" s="5"/>
      <c r="B47" s="5"/>
      <c r="C47" s="93"/>
      <c r="D47" s="193"/>
      <c r="E47" s="94"/>
      <c r="F47" s="95"/>
      <c r="G47" s="96" t="str">
        <f t="shared" si="4"/>
        <v>Error</v>
      </c>
      <c r="H47" s="97">
        <v>14400</v>
      </c>
      <c r="I47" s="98" t="e">
        <f t="shared" si="5"/>
        <v>#VALUE!</v>
      </c>
      <c r="J47" s="88" t="e">
        <f t="shared" si="14"/>
        <v>#VALUE!</v>
      </c>
      <c r="K47" s="98">
        <f t="shared" si="6"/>
        <v>0</v>
      </c>
      <c r="L47" s="98">
        <f t="shared" si="7"/>
        <v>0</v>
      </c>
      <c r="M47" s="98" t="e">
        <f t="shared" si="8"/>
        <v>#VALUE!</v>
      </c>
      <c r="N47" s="98" t="e">
        <f t="shared" si="9"/>
        <v>#VALUE!</v>
      </c>
      <c r="O47" s="97"/>
      <c r="P47" s="98" t="e">
        <f t="shared" si="1"/>
        <v>#VALUE!</v>
      </c>
      <c r="Q47" s="99" t="e">
        <f t="shared" si="10"/>
        <v>#VALUE!</v>
      </c>
      <c r="R47" s="100"/>
      <c r="S47" s="5"/>
      <c r="T47" s="28">
        <f t="shared" si="11"/>
        <v>0</v>
      </c>
      <c r="U47" s="101">
        <v>66140</v>
      </c>
      <c r="V47" s="102">
        <f t="shared" si="2"/>
        <v>0</v>
      </c>
      <c r="W47" s="101"/>
      <c r="X47" s="101"/>
      <c r="Y47" s="102">
        <f t="shared" si="12"/>
        <v>0</v>
      </c>
      <c r="Z47" s="102">
        <f t="shared" si="13"/>
        <v>0</v>
      </c>
      <c r="AA47" s="102" t="e">
        <f t="shared" si="3"/>
        <v>#VALUE!</v>
      </c>
    </row>
    <row r="48" spans="1:29" ht="17.25">
      <c r="A48" s="5"/>
      <c r="B48" s="5"/>
      <c r="C48" s="93"/>
      <c r="D48" s="193"/>
      <c r="E48" s="94"/>
      <c r="F48" s="95"/>
      <c r="G48" s="96" t="str">
        <f t="shared" si="4"/>
        <v>Error</v>
      </c>
      <c r="H48" s="97">
        <v>14400</v>
      </c>
      <c r="I48" s="98" t="e">
        <f t="shared" si="5"/>
        <v>#VALUE!</v>
      </c>
      <c r="J48" s="88" t="e">
        <f t="shared" si="14"/>
        <v>#VALUE!</v>
      </c>
      <c r="K48" s="98">
        <f t="shared" si="6"/>
        <v>0</v>
      </c>
      <c r="L48" s="98">
        <f t="shared" si="7"/>
        <v>0</v>
      </c>
      <c r="M48" s="98" t="e">
        <f t="shared" si="8"/>
        <v>#VALUE!</v>
      </c>
      <c r="N48" s="98" t="e">
        <f t="shared" si="9"/>
        <v>#VALUE!</v>
      </c>
      <c r="O48" s="97"/>
      <c r="P48" s="98" t="e">
        <f t="shared" si="1"/>
        <v>#VALUE!</v>
      </c>
      <c r="Q48" s="99" t="e">
        <f t="shared" si="10"/>
        <v>#VALUE!</v>
      </c>
      <c r="R48" s="100"/>
      <c r="S48" s="5"/>
      <c r="T48" s="28">
        <f t="shared" si="11"/>
        <v>0</v>
      </c>
      <c r="U48" s="101">
        <v>66140</v>
      </c>
      <c r="V48" s="102">
        <f t="shared" si="2"/>
        <v>0</v>
      </c>
      <c r="W48" s="101"/>
      <c r="X48" s="101"/>
      <c r="Y48" s="102">
        <f t="shared" si="12"/>
        <v>0</v>
      </c>
      <c r="Z48" s="102">
        <f t="shared" si="13"/>
        <v>0</v>
      </c>
      <c r="AA48" s="102" t="e">
        <f t="shared" si="3"/>
        <v>#VALUE!</v>
      </c>
    </row>
    <row r="49" spans="1:27" ht="17.25">
      <c r="A49" s="5"/>
      <c r="B49" s="5"/>
      <c r="C49" s="93"/>
      <c r="D49" s="193"/>
      <c r="E49" s="94"/>
      <c r="F49" s="95"/>
      <c r="G49" s="96" t="str">
        <f t="shared" si="4"/>
        <v>Error</v>
      </c>
      <c r="H49" s="97">
        <v>14400</v>
      </c>
      <c r="I49" s="98" t="e">
        <f t="shared" si="5"/>
        <v>#VALUE!</v>
      </c>
      <c r="J49" s="88" t="e">
        <f t="shared" si="14"/>
        <v>#VALUE!</v>
      </c>
      <c r="K49" s="98">
        <f t="shared" si="6"/>
        <v>0</v>
      </c>
      <c r="L49" s="98">
        <f t="shared" si="7"/>
        <v>0</v>
      </c>
      <c r="M49" s="98" t="e">
        <f t="shared" si="8"/>
        <v>#VALUE!</v>
      </c>
      <c r="N49" s="98" t="e">
        <f t="shared" si="9"/>
        <v>#VALUE!</v>
      </c>
      <c r="O49" s="97"/>
      <c r="P49" s="98" t="e">
        <f t="shared" si="1"/>
        <v>#VALUE!</v>
      </c>
      <c r="Q49" s="99" t="e">
        <f t="shared" si="10"/>
        <v>#VALUE!</v>
      </c>
      <c r="R49" s="100"/>
      <c r="S49" s="5"/>
      <c r="T49" s="28">
        <f t="shared" si="11"/>
        <v>0</v>
      </c>
      <c r="U49" s="101">
        <v>66140</v>
      </c>
      <c r="V49" s="102">
        <f t="shared" si="2"/>
        <v>0</v>
      </c>
      <c r="W49" s="101"/>
      <c r="X49" s="101"/>
      <c r="Y49" s="102">
        <f t="shared" si="12"/>
        <v>0</v>
      </c>
      <c r="Z49" s="102">
        <f t="shared" si="13"/>
        <v>0</v>
      </c>
      <c r="AA49" s="102" t="e">
        <f t="shared" si="3"/>
        <v>#VALUE!</v>
      </c>
    </row>
    <row r="50" spans="1:27" ht="17.25">
      <c r="A50" s="5"/>
      <c r="B50" s="5"/>
      <c r="C50" s="93"/>
      <c r="D50" s="193"/>
      <c r="E50" s="84"/>
      <c r="F50" s="85"/>
      <c r="G50" s="86" t="str">
        <f t="shared" si="4"/>
        <v>Error</v>
      </c>
      <c r="H50" s="87">
        <v>14400</v>
      </c>
      <c r="I50" s="88" t="e">
        <f t="shared" si="5"/>
        <v>#VALUE!</v>
      </c>
      <c r="J50" s="88" t="e">
        <f t="shared" si="14"/>
        <v>#VALUE!</v>
      </c>
      <c r="K50" s="88">
        <f t="shared" si="6"/>
        <v>0</v>
      </c>
      <c r="L50" s="88">
        <f t="shared" si="7"/>
        <v>0</v>
      </c>
      <c r="M50" s="88" t="e">
        <f t="shared" si="8"/>
        <v>#VALUE!</v>
      </c>
      <c r="N50" s="88" t="e">
        <f t="shared" si="9"/>
        <v>#VALUE!</v>
      </c>
      <c r="O50" s="87"/>
      <c r="P50" s="88" t="e">
        <f t="shared" si="1"/>
        <v>#VALUE!</v>
      </c>
      <c r="Q50" s="89" t="e">
        <f t="shared" si="10"/>
        <v>#VALUE!</v>
      </c>
      <c r="R50" s="90"/>
      <c r="S50" s="82"/>
      <c r="T50" s="28">
        <f t="shared" si="11"/>
        <v>0</v>
      </c>
      <c r="U50" s="91">
        <v>66140</v>
      </c>
      <c r="V50" s="92">
        <f t="shared" si="2"/>
        <v>0</v>
      </c>
      <c r="W50" s="91"/>
      <c r="X50" s="91"/>
      <c r="Y50" s="92">
        <f t="shared" si="12"/>
        <v>0</v>
      </c>
      <c r="Z50" s="92">
        <f t="shared" si="13"/>
        <v>0</v>
      </c>
      <c r="AA50" s="92" t="e">
        <f t="shared" si="3"/>
        <v>#VALUE!</v>
      </c>
    </row>
    <row r="51" spans="1:27" ht="17.25">
      <c r="A51" s="5"/>
      <c r="B51" s="5"/>
      <c r="C51" s="93"/>
      <c r="D51" s="193"/>
      <c r="E51" s="94"/>
      <c r="F51" s="95"/>
      <c r="G51" s="96" t="str">
        <f t="shared" si="4"/>
        <v>Error</v>
      </c>
      <c r="H51" s="97">
        <v>14400</v>
      </c>
      <c r="I51" s="98" t="e">
        <f t="shared" si="5"/>
        <v>#VALUE!</v>
      </c>
      <c r="J51" s="88" t="e">
        <f t="shared" si="14"/>
        <v>#VALUE!</v>
      </c>
      <c r="K51" s="98">
        <f t="shared" si="6"/>
        <v>0</v>
      </c>
      <c r="L51" s="98">
        <f t="shared" si="7"/>
        <v>0</v>
      </c>
      <c r="M51" s="98" t="e">
        <f t="shared" si="8"/>
        <v>#VALUE!</v>
      </c>
      <c r="N51" s="98" t="e">
        <f t="shared" si="9"/>
        <v>#VALUE!</v>
      </c>
      <c r="O51" s="97"/>
      <c r="P51" s="98" t="e">
        <f t="shared" si="1"/>
        <v>#VALUE!</v>
      </c>
      <c r="Q51" s="99" t="e">
        <f t="shared" si="10"/>
        <v>#VALUE!</v>
      </c>
      <c r="R51" s="100"/>
      <c r="S51" s="5"/>
      <c r="T51" s="28">
        <f t="shared" si="11"/>
        <v>0</v>
      </c>
      <c r="U51" s="101">
        <v>66140</v>
      </c>
      <c r="V51" s="102">
        <f t="shared" si="2"/>
        <v>0</v>
      </c>
      <c r="W51" s="101"/>
      <c r="X51" s="101"/>
      <c r="Y51" s="102">
        <f t="shared" si="12"/>
        <v>0</v>
      </c>
      <c r="Z51" s="102">
        <f t="shared" si="13"/>
        <v>0</v>
      </c>
      <c r="AA51" s="102" t="e">
        <f t="shared" si="3"/>
        <v>#VALUE!</v>
      </c>
    </row>
    <row r="52" spans="1:27" ht="17.25">
      <c r="A52" s="5"/>
      <c r="B52" s="5"/>
      <c r="C52" s="93"/>
      <c r="D52" s="193"/>
      <c r="E52" s="94"/>
      <c r="F52" s="95"/>
      <c r="G52" s="96" t="str">
        <f t="shared" si="4"/>
        <v>Error</v>
      </c>
      <c r="H52" s="97">
        <v>14400</v>
      </c>
      <c r="I52" s="98" t="e">
        <f t="shared" si="5"/>
        <v>#VALUE!</v>
      </c>
      <c r="J52" s="88" t="e">
        <f t="shared" si="14"/>
        <v>#VALUE!</v>
      </c>
      <c r="K52" s="98">
        <f t="shared" si="6"/>
        <v>0</v>
      </c>
      <c r="L52" s="98">
        <f t="shared" si="7"/>
        <v>0</v>
      </c>
      <c r="M52" s="98" t="e">
        <f t="shared" si="8"/>
        <v>#VALUE!</v>
      </c>
      <c r="N52" s="98" t="e">
        <f t="shared" si="9"/>
        <v>#VALUE!</v>
      </c>
      <c r="O52" s="97"/>
      <c r="P52" s="98" t="e">
        <f t="shared" si="1"/>
        <v>#VALUE!</v>
      </c>
      <c r="Q52" s="99" t="e">
        <f t="shared" si="10"/>
        <v>#VALUE!</v>
      </c>
      <c r="R52" s="100"/>
      <c r="S52" s="5"/>
      <c r="T52" s="28">
        <f t="shared" si="11"/>
        <v>0</v>
      </c>
      <c r="U52" s="101">
        <v>66140</v>
      </c>
      <c r="V52" s="102">
        <f t="shared" si="2"/>
        <v>0</v>
      </c>
      <c r="W52" s="101"/>
      <c r="X52" s="101"/>
      <c r="Y52" s="102">
        <f t="shared" si="12"/>
        <v>0</v>
      </c>
      <c r="Z52" s="102">
        <f t="shared" si="13"/>
        <v>0</v>
      </c>
      <c r="AA52" s="102" t="e">
        <f t="shared" si="3"/>
        <v>#VALUE!</v>
      </c>
    </row>
    <row r="53" spans="1:27" ht="17.25">
      <c r="A53" s="5"/>
      <c r="B53" s="5"/>
      <c r="C53" s="93"/>
      <c r="D53" s="193"/>
      <c r="E53" s="94"/>
      <c r="F53" s="95"/>
      <c r="G53" s="96" t="str">
        <f t="shared" si="4"/>
        <v>Error</v>
      </c>
      <c r="H53" s="97">
        <v>14400</v>
      </c>
      <c r="I53" s="98" t="e">
        <f t="shared" si="5"/>
        <v>#VALUE!</v>
      </c>
      <c r="J53" s="88" t="e">
        <f t="shared" si="14"/>
        <v>#VALUE!</v>
      </c>
      <c r="K53" s="98">
        <f t="shared" si="6"/>
        <v>0</v>
      </c>
      <c r="L53" s="98">
        <f t="shared" si="7"/>
        <v>0</v>
      </c>
      <c r="M53" s="98" t="e">
        <f t="shared" si="8"/>
        <v>#VALUE!</v>
      </c>
      <c r="N53" s="98" t="e">
        <f t="shared" si="9"/>
        <v>#VALUE!</v>
      </c>
      <c r="O53" s="97"/>
      <c r="P53" s="98" t="e">
        <f t="shared" si="1"/>
        <v>#VALUE!</v>
      </c>
      <c r="Q53" s="99" t="e">
        <f t="shared" si="10"/>
        <v>#VALUE!</v>
      </c>
      <c r="R53" s="100"/>
      <c r="S53" s="5"/>
      <c r="T53" s="28">
        <f t="shared" si="11"/>
        <v>0</v>
      </c>
      <c r="U53" s="101">
        <v>66140</v>
      </c>
      <c r="V53" s="102">
        <f t="shared" si="2"/>
        <v>0</v>
      </c>
      <c r="W53" s="101"/>
      <c r="X53" s="101"/>
      <c r="Y53" s="102">
        <f t="shared" si="12"/>
        <v>0</v>
      </c>
      <c r="Z53" s="102">
        <f t="shared" si="13"/>
        <v>0</v>
      </c>
      <c r="AA53" s="102" t="e">
        <f t="shared" si="3"/>
        <v>#VALUE!</v>
      </c>
    </row>
    <row r="54" spans="1:27" ht="17.25">
      <c r="A54" s="5"/>
      <c r="B54" s="5"/>
      <c r="C54" s="93"/>
      <c r="D54" s="193"/>
      <c r="E54" s="94"/>
      <c r="F54" s="95"/>
      <c r="G54" s="96" t="str">
        <f t="shared" si="4"/>
        <v>Error</v>
      </c>
      <c r="H54" s="97">
        <v>14400</v>
      </c>
      <c r="I54" s="98" t="e">
        <f t="shared" si="5"/>
        <v>#VALUE!</v>
      </c>
      <c r="J54" s="88" t="e">
        <f t="shared" si="14"/>
        <v>#VALUE!</v>
      </c>
      <c r="K54" s="98">
        <f t="shared" si="6"/>
        <v>0</v>
      </c>
      <c r="L54" s="98">
        <f t="shared" si="7"/>
        <v>0</v>
      </c>
      <c r="M54" s="98" t="e">
        <f t="shared" si="8"/>
        <v>#VALUE!</v>
      </c>
      <c r="N54" s="98" t="e">
        <f t="shared" si="9"/>
        <v>#VALUE!</v>
      </c>
      <c r="O54" s="97"/>
      <c r="P54" s="98" t="e">
        <f t="shared" si="1"/>
        <v>#VALUE!</v>
      </c>
      <c r="Q54" s="99" t="e">
        <f t="shared" si="10"/>
        <v>#VALUE!</v>
      </c>
      <c r="R54" s="100"/>
      <c r="S54" s="5"/>
      <c r="T54" s="28">
        <f t="shared" si="11"/>
        <v>0</v>
      </c>
      <c r="U54" s="101">
        <v>66140</v>
      </c>
      <c r="V54" s="102">
        <f t="shared" si="2"/>
        <v>0</v>
      </c>
      <c r="W54" s="101"/>
      <c r="X54" s="101"/>
      <c r="Y54" s="102">
        <f t="shared" si="12"/>
        <v>0</v>
      </c>
      <c r="Z54" s="102">
        <f t="shared" si="13"/>
        <v>0</v>
      </c>
      <c r="AA54" s="102" t="e">
        <f t="shared" si="3"/>
        <v>#VALUE!</v>
      </c>
    </row>
    <row r="55" spans="1:27" ht="17.25">
      <c r="A55" s="5"/>
      <c r="B55" s="5"/>
      <c r="C55" s="93"/>
      <c r="D55" s="193"/>
      <c r="E55" s="94"/>
      <c r="F55" s="95"/>
      <c r="G55" s="96" t="str">
        <f t="shared" si="4"/>
        <v>Error</v>
      </c>
      <c r="H55" s="97">
        <v>14400</v>
      </c>
      <c r="I55" s="98" t="e">
        <f t="shared" si="5"/>
        <v>#VALUE!</v>
      </c>
      <c r="J55" s="88" t="e">
        <f t="shared" si="14"/>
        <v>#VALUE!</v>
      </c>
      <c r="K55" s="98">
        <f t="shared" si="6"/>
        <v>0</v>
      </c>
      <c r="L55" s="98">
        <f t="shared" si="7"/>
        <v>0</v>
      </c>
      <c r="M55" s="98" t="e">
        <f t="shared" si="8"/>
        <v>#VALUE!</v>
      </c>
      <c r="N55" s="98" t="e">
        <f t="shared" si="9"/>
        <v>#VALUE!</v>
      </c>
      <c r="O55" s="97"/>
      <c r="P55" s="98" t="e">
        <f t="shared" si="1"/>
        <v>#VALUE!</v>
      </c>
      <c r="Q55" s="99" t="e">
        <f t="shared" si="10"/>
        <v>#VALUE!</v>
      </c>
      <c r="R55" s="100"/>
      <c r="S55" s="5"/>
      <c r="T55" s="28">
        <f t="shared" si="11"/>
        <v>0</v>
      </c>
      <c r="U55" s="101">
        <v>66140</v>
      </c>
      <c r="V55" s="102">
        <f t="shared" si="2"/>
        <v>0</v>
      </c>
      <c r="W55" s="101"/>
      <c r="X55" s="101"/>
      <c r="Y55" s="102">
        <f t="shared" si="12"/>
        <v>0</v>
      </c>
      <c r="Z55" s="102">
        <f t="shared" si="13"/>
        <v>0</v>
      </c>
      <c r="AA55" s="102" t="e">
        <f t="shared" si="3"/>
        <v>#VALUE!</v>
      </c>
    </row>
    <row r="56" spans="1:27" ht="17.25">
      <c r="A56" s="5"/>
      <c r="B56" s="5"/>
      <c r="C56" s="93"/>
      <c r="D56" s="193"/>
      <c r="E56" s="84"/>
      <c r="F56" s="85"/>
      <c r="G56" s="86" t="str">
        <f t="shared" si="4"/>
        <v>Error</v>
      </c>
      <c r="H56" s="87">
        <v>14400</v>
      </c>
      <c r="I56" s="88" t="e">
        <f t="shared" si="5"/>
        <v>#VALUE!</v>
      </c>
      <c r="J56" s="88" t="e">
        <f t="shared" si="14"/>
        <v>#VALUE!</v>
      </c>
      <c r="K56" s="88">
        <f t="shared" si="6"/>
        <v>0</v>
      </c>
      <c r="L56" s="88">
        <f t="shared" si="7"/>
        <v>0</v>
      </c>
      <c r="M56" s="88" t="e">
        <f t="shared" si="8"/>
        <v>#VALUE!</v>
      </c>
      <c r="N56" s="88" t="e">
        <f t="shared" si="9"/>
        <v>#VALUE!</v>
      </c>
      <c r="O56" s="87"/>
      <c r="P56" s="88" t="e">
        <f t="shared" si="1"/>
        <v>#VALUE!</v>
      </c>
      <c r="Q56" s="89" t="e">
        <f t="shared" si="10"/>
        <v>#VALUE!</v>
      </c>
      <c r="R56" s="90"/>
      <c r="S56" s="82"/>
      <c r="T56" s="28">
        <f t="shared" si="11"/>
        <v>0</v>
      </c>
      <c r="U56" s="91">
        <v>66140</v>
      </c>
      <c r="V56" s="92">
        <f t="shared" si="2"/>
        <v>0</v>
      </c>
      <c r="W56" s="91"/>
      <c r="X56" s="91"/>
      <c r="Y56" s="92">
        <f t="shared" si="12"/>
        <v>0</v>
      </c>
      <c r="Z56" s="92">
        <f t="shared" si="13"/>
        <v>0</v>
      </c>
      <c r="AA56" s="92" t="e">
        <f t="shared" si="3"/>
        <v>#VALUE!</v>
      </c>
    </row>
    <row r="57" spans="1:27" ht="17.25">
      <c r="A57" s="5"/>
      <c r="B57" s="5"/>
      <c r="C57" s="93"/>
      <c r="D57" s="193"/>
      <c r="E57" s="94"/>
      <c r="F57" s="95"/>
      <c r="G57" s="96" t="str">
        <f t="shared" si="4"/>
        <v>Error</v>
      </c>
      <c r="H57" s="97">
        <v>14400</v>
      </c>
      <c r="I57" s="98" t="e">
        <f t="shared" si="5"/>
        <v>#VALUE!</v>
      </c>
      <c r="J57" s="88" t="e">
        <f t="shared" si="14"/>
        <v>#VALUE!</v>
      </c>
      <c r="K57" s="98">
        <f t="shared" si="6"/>
        <v>0</v>
      </c>
      <c r="L57" s="98">
        <f t="shared" si="7"/>
        <v>0</v>
      </c>
      <c r="M57" s="98" t="e">
        <f t="shared" si="8"/>
        <v>#VALUE!</v>
      </c>
      <c r="N57" s="98" t="e">
        <f t="shared" si="9"/>
        <v>#VALUE!</v>
      </c>
      <c r="O57" s="97"/>
      <c r="P57" s="98" t="e">
        <f t="shared" si="1"/>
        <v>#VALUE!</v>
      </c>
      <c r="Q57" s="99" t="e">
        <f t="shared" si="10"/>
        <v>#VALUE!</v>
      </c>
      <c r="R57" s="100"/>
      <c r="S57" s="5"/>
      <c r="T57" s="28">
        <f t="shared" si="11"/>
        <v>0</v>
      </c>
      <c r="U57" s="101">
        <v>66140</v>
      </c>
      <c r="V57" s="102">
        <f t="shared" si="2"/>
        <v>0</v>
      </c>
      <c r="W57" s="101"/>
      <c r="X57" s="101"/>
      <c r="Y57" s="102">
        <f t="shared" si="12"/>
        <v>0</v>
      </c>
      <c r="Z57" s="102">
        <f t="shared" si="13"/>
        <v>0</v>
      </c>
      <c r="AA57" s="102" t="e">
        <f t="shared" si="3"/>
        <v>#VALUE!</v>
      </c>
    </row>
    <row r="58" spans="1:27" ht="17.25">
      <c r="A58" s="5"/>
      <c r="B58" s="5"/>
      <c r="C58" s="93"/>
      <c r="D58" s="193"/>
      <c r="E58" s="94"/>
      <c r="F58" s="95"/>
      <c r="G58" s="96" t="str">
        <f t="shared" si="4"/>
        <v>Error</v>
      </c>
      <c r="H58" s="97">
        <v>14400</v>
      </c>
      <c r="I58" s="98" t="e">
        <f t="shared" si="5"/>
        <v>#VALUE!</v>
      </c>
      <c r="J58" s="88" t="e">
        <f t="shared" si="14"/>
        <v>#VALUE!</v>
      </c>
      <c r="K58" s="98">
        <f t="shared" si="6"/>
        <v>0</v>
      </c>
      <c r="L58" s="98">
        <f t="shared" si="7"/>
        <v>0</v>
      </c>
      <c r="M58" s="98" t="e">
        <f t="shared" si="8"/>
        <v>#VALUE!</v>
      </c>
      <c r="N58" s="98" t="e">
        <f t="shared" si="9"/>
        <v>#VALUE!</v>
      </c>
      <c r="O58" s="97"/>
      <c r="P58" s="98" t="e">
        <f t="shared" si="1"/>
        <v>#VALUE!</v>
      </c>
      <c r="Q58" s="99" t="e">
        <f t="shared" si="10"/>
        <v>#VALUE!</v>
      </c>
      <c r="R58" s="100"/>
      <c r="S58" s="5"/>
      <c r="T58" s="28">
        <f t="shared" si="11"/>
        <v>0</v>
      </c>
      <c r="U58" s="101">
        <v>66140</v>
      </c>
      <c r="V58" s="102">
        <f t="shared" si="2"/>
        <v>0</v>
      </c>
      <c r="W58" s="101"/>
      <c r="X58" s="101"/>
      <c r="Y58" s="102">
        <f t="shared" si="12"/>
        <v>0</v>
      </c>
      <c r="Z58" s="102">
        <f t="shared" si="13"/>
        <v>0</v>
      </c>
      <c r="AA58" s="102" t="e">
        <f t="shared" si="3"/>
        <v>#VALUE!</v>
      </c>
    </row>
    <row r="59" spans="1:27" ht="17.25">
      <c r="A59" s="5"/>
      <c r="B59" s="5"/>
      <c r="C59" s="93"/>
      <c r="D59" s="193"/>
      <c r="E59" s="94"/>
      <c r="F59" s="95"/>
      <c r="G59" s="96" t="str">
        <f t="shared" si="4"/>
        <v>Error</v>
      </c>
      <c r="H59" s="97">
        <v>14400</v>
      </c>
      <c r="I59" s="98" t="e">
        <f t="shared" si="5"/>
        <v>#VALUE!</v>
      </c>
      <c r="J59" s="88" t="e">
        <f t="shared" si="14"/>
        <v>#VALUE!</v>
      </c>
      <c r="K59" s="98">
        <f t="shared" si="6"/>
        <v>0</v>
      </c>
      <c r="L59" s="98">
        <f t="shared" si="7"/>
        <v>0</v>
      </c>
      <c r="M59" s="98" t="e">
        <f t="shared" si="8"/>
        <v>#VALUE!</v>
      </c>
      <c r="N59" s="98" t="e">
        <f t="shared" si="9"/>
        <v>#VALUE!</v>
      </c>
      <c r="O59" s="97"/>
      <c r="P59" s="98" t="e">
        <f t="shared" si="1"/>
        <v>#VALUE!</v>
      </c>
      <c r="Q59" s="99" t="e">
        <f t="shared" si="10"/>
        <v>#VALUE!</v>
      </c>
      <c r="R59" s="100"/>
      <c r="S59" s="5"/>
      <c r="T59" s="28">
        <f t="shared" si="11"/>
        <v>0</v>
      </c>
      <c r="U59" s="101">
        <v>66140</v>
      </c>
      <c r="V59" s="102">
        <f t="shared" si="2"/>
        <v>0</v>
      </c>
      <c r="W59" s="101"/>
      <c r="X59" s="101"/>
      <c r="Y59" s="102">
        <f t="shared" si="12"/>
        <v>0</v>
      </c>
      <c r="Z59" s="102">
        <f t="shared" si="13"/>
        <v>0</v>
      </c>
      <c r="AA59" s="102" t="e">
        <f t="shared" si="3"/>
        <v>#VALUE!</v>
      </c>
    </row>
    <row r="60" spans="1:27" ht="17.25">
      <c r="A60" s="5"/>
      <c r="B60" s="5"/>
      <c r="C60" s="93"/>
      <c r="D60" s="193"/>
      <c r="E60" s="94"/>
      <c r="F60" s="95"/>
      <c r="G60" s="96" t="str">
        <f t="shared" si="4"/>
        <v>Error</v>
      </c>
      <c r="H60" s="97">
        <v>14400</v>
      </c>
      <c r="I60" s="98" t="e">
        <f t="shared" si="5"/>
        <v>#VALUE!</v>
      </c>
      <c r="J60" s="88" t="e">
        <f t="shared" si="14"/>
        <v>#VALUE!</v>
      </c>
      <c r="K60" s="98">
        <f t="shared" si="6"/>
        <v>0</v>
      </c>
      <c r="L60" s="98">
        <f t="shared" si="7"/>
        <v>0</v>
      </c>
      <c r="M60" s="98" t="e">
        <f t="shared" si="8"/>
        <v>#VALUE!</v>
      </c>
      <c r="N60" s="98" t="e">
        <f t="shared" si="9"/>
        <v>#VALUE!</v>
      </c>
      <c r="O60" s="97"/>
      <c r="P60" s="98" t="e">
        <f t="shared" si="1"/>
        <v>#VALUE!</v>
      </c>
      <c r="Q60" s="99" t="e">
        <f t="shared" si="10"/>
        <v>#VALUE!</v>
      </c>
      <c r="R60" s="100"/>
      <c r="S60" s="5"/>
      <c r="T60" s="28">
        <f t="shared" si="11"/>
        <v>0</v>
      </c>
      <c r="U60" s="101">
        <v>66140</v>
      </c>
      <c r="V60" s="102">
        <f t="shared" si="2"/>
        <v>0</v>
      </c>
      <c r="W60" s="101"/>
      <c r="X60" s="101"/>
      <c r="Y60" s="102">
        <f t="shared" si="12"/>
        <v>0</v>
      </c>
      <c r="Z60" s="102">
        <f t="shared" si="13"/>
        <v>0</v>
      </c>
      <c r="AA60" s="102" t="e">
        <f t="shared" si="3"/>
        <v>#VALUE!</v>
      </c>
    </row>
    <row r="61" spans="1:27" ht="17.25">
      <c r="A61" s="5"/>
      <c r="B61" s="5"/>
      <c r="C61" s="93"/>
      <c r="D61" s="193"/>
      <c r="E61" s="94"/>
      <c r="F61" s="95"/>
      <c r="G61" s="96" t="str">
        <f t="shared" si="4"/>
        <v>Error</v>
      </c>
      <c r="H61" s="97">
        <v>14400</v>
      </c>
      <c r="I61" s="98" t="e">
        <f t="shared" si="5"/>
        <v>#VALUE!</v>
      </c>
      <c r="J61" s="88" t="e">
        <f t="shared" si="14"/>
        <v>#VALUE!</v>
      </c>
      <c r="K61" s="98">
        <f t="shared" si="6"/>
        <v>0</v>
      </c>
      <c r="L61" s="98">
        <f t="shared" si="7"/>
        <v>0</v>
      </c>
      <c r="M61" s="98" t="e">
        <f t="shared" si="8"/>
        <v>#VALUE!</v>
      </c>
      <c r="N61" s="98" t="e">
        <f t="shared" si="9"/>
        <v>#VALUE!</v>
      </c>
      <c r="O61" s="97"/>
      <c r="P61" s="98" t="e">
        <f t="shared" si="1"/>
        <v>#VALUE!</v>
      </c>
      <c r="Q61" s="99" t="e">
        <f t="shared" si="10"/>
        <v>#VALUE!</v>
      </c>
      <c r="R61" s="100"/>
      <c r="S61" s="5"/>
      <c r="T61" s="28">
        <f t="shared" si="11"/>
        <v>0</v>
      </c>
      <c r="U61" s="101">
        <v>66140</v>
      </c>
      <c r="V61" s="102">
        <f t="shared" si="2"/>
        <v>0</v>
      </c>
      <c r="W61" s="101"/>
      <c r="X61" s="101"/>
      <c r="Y61" s="102">
        <f t="shared" si="12"/>
        <v>0</v>
      </c>
      <c r="Z61" s="102">
        <f t="shared" si="13"/>
        <v>0</v>
      </c>
      <c r="AA61" s="102" t="e">
        <f t="shared" si="3"/>
        <v>#VALUE!</v>
      </c>
    </row>
    <row r="62" spans="1:27" ht="17.25">
      <c r="A62" s="5"/>
      <c r="B62" s="5"/>
      <c r="C62" s="93"/>
      <c r="D62" s="193"/>
      <c r="E62" s="84"/>
      <c r="F62" s="85"/>
      <c r="G62" s="86" t="str">
        <f t="shared" si="4"/>
        <v>Error</v>
      </c>
      <c r="H62" s="87">
        <v>14400</v>
      </c>
      <c r="I62" s="88" t="e">
        <f t="shared" si="5"/>
        <v>#VALUE!</v>
      </c>
      <c r="J62" s="88" t="e">
        <f t="shared" si="14"/>
        <v>#VALUE!</v>
      </c>
      <c r="K62" s="88">
        <f t="shared" si="6"/>
        <v>0</v>
      </c>
      <c r="L62" s="88">
        <f t="shared" si="7"/>
        <v>0</v>
      </c>
      <c r="M62" s="88" t="e">
        <f t="shared" si="8"/>
        <v>#VALUE!</v>
      </c>
      <c r="N62" s="88" t="e">
        <f t="shared" si="9"/>
        <v>#VALUE!</v>
      </c>
      <c r="O62" s="87"/>
      <c r="P62" s="88" t="e">
        <f t="shared" si="1"/>
        <v>#VALUE!</v>
      </c>
      <c r="Q62" s="89" t="e">
        <f t="shared" si="10"/>
        <v>#VALUE!</v>
      </c>
      <c r="R62" s="90"/>
      <c r="S62" s="82"/>
      <c r="T62" s="28">
        <f t="shared" si="11"/>
        <v>0</v>
      </c>
      <c r="U62" s="91">
        <v>66140</v>
      </c>
      <c r="V62" s="92">
        <f t="shared" si="2"/>
        <v>0</v>
      </c>
      <c r="W62" s="91"/>
      <c r="X62" s="91"/>
      <c r="Y62" s="92">
        <f t="shared" si="12"/>
        <v>0</v>
      </c>
      <c r="Z62" s="92">
        <f t="shared" si="13"/>
        <v>0</v>
      </c>
      <c r="AA62" s="92" t="e">
        <f t="shared" si="3"/>
        <v>#VALUE!</v>
      </c>
    </row>
    <row r="63" spans="1:27" ht="17.25">
      <c r="A63" s="5"/>
      <c r="B63" s="5"/>
      <c r="C63" s="93"/>
      <c r="D63" s="193"/>
      <c r="E63" s="94"/>
      <c r="F63" s="95"/>
      <c r="G63" s="96" t="str">
        <f t="shared" si="4"/>
        <v>Error</v>
      </c>
      <c r="H63" s="97">
        <v>14400</v>
      </c>
      <c r="I63" s="98" t="e">
        <f t="shared" si="5"/>
        <v>#VALUE!</v>
      </c>
      <c r="J63" s="88" t="e">
        <f t="shared" si="14"/>
        <v>#VALUE!</v>
      </c>
      <c r="K63" s="98">
        <f t="shared" si="6"/>
        <v>0</v>
      </c>
      <c r="L63" s="98">
        <f t="shared" si="7"/>
        <v>0</v>
      </c>
      <c r="M63" s="98" t="e">
        <f t="shared" si="8"/>
        <v>#VALUE!</v>
      </c>
      <c r="N63" s="98" t="e">
        <f t="shared" si="9"/>
        <v>#VALUE!</v>
      </c>
      <c r="O63" s="97"/>
      <c r="P63" s="98" t="e">
        <f t="shared" si="1"/>
        <v>#VALUE!</v>
      </c>
      <c r="Q63" s="99" t="e">
        <f t="shared" si="10"/>
        <v>#VALUE!</v>
      </c>
      <c r="R63" s="100"/>
      <c r="S63" s="5"/>
      <c r="T63" s="28">
        <f t="shared" si="11"/>
        <v>0</v>
      </c>
      <c r="U63" s="101">
        <v>66140</v>
      </c>
      <c r="V63" s="102">
        <f t="shared" si="2"/>
        <v>0</v>
      </c>
      <c r="W63" s="101"/>
      <c r="X63" s="101"/>
      <c r="Y63" s="102">
        <f t="shared" si="12"/>
        <v>0</v>
      </c>
      <c r="Z63" s="102">
        <f t="shared" si="13"/>
        <v>0</v>
      </c>
      <c r="AA63" s="102" t="e">
        <f t="shared" si="3"/>
        <v>#VALUE!</v>
      </c>
    </row>
    <row r="64" spans="1:27" ht="17.25">
      <c r="A64" s="5"/>
      <c r="B64" s="5"/>
      <c r="C64" s="93"/>
      <c r="D64" s="193"/>
      <c r="E64" s="94"/>
      <c r="F64" s="95"/>
      <c r="G64" s="96" t="str">
        <f t="shared" si="4"/>
        <v>Error</v>
      </c>
      <c r="H64" s="97">
        <v>14400</v>
      </c>
      <c r="I64" s="98" t="e">
        <f t="shared" si="5"/>
        <v>#VALUE!</v>
      </c>
      <c r="J64" s="88" t="e">
        <f t="shared" si="14"/>
        <v>#VALUE!</v>
      </c>
      <c r="K64" s="98">
        <f t="shared" si="6"/>
        <v>0</v>
      </c>
      <c r="L64" s="98">
        <f t="shared" si="7"/>
        <v>0</v>
      </c>
      <c r="M64" s="98" t="e">
        <f t="shared" si="8"/>
        <v>#VALUE!</v>
      </c>
      <c r="N64" s="98" t="e">
        <f t="shared" si="9"/>
        <v>#VALUE!</v>
      </c>
      <c r="O64" s="97"/>
      <c r="P64" s="98" t="e">
        <f t="shared" si="1"/>
        <v>#VALUE!</v>
      </c>
      <c r="Q64" s="99" t="e">
        <f t="shared" si="10"/>
        <v>#VALUE!</v>
      </c>
      <c r="R64" s="100"/>
      <c r="S64" s="5"/>
      <c r="T64" s="28">
        <f t="shared" si="11"/>
        <v>0</v>
      </c>
      <c r="U64" s="101">
        <v>66140</v>
      </c>
      <c r="V64" s="102">
        <f t="shared" si="2"/>
        <v>0</v>
      </c>
      <c r="W64" s="101"/>
      <c r="X64" s="101"/>
      <c r="Y64" s="102">
        <f t="shared" si="12"/>
        <v>0</v>
      </c>
      <c r="Z64" s="102">
        <f t="shared" si="13"/>
        <v>0</v>
      </c>
      <c r="AA64" s="102" t="e">
        <f t="shared" si="3"/>
        <v>#VALUE!</v>
      </c>
    </row>
    <row r="65" spans="1:27" ht="17.25">
      <c r="A65" s="5"/>
      <c r="B65" s="5"/>
      <c r="C65" s="93"/>
      <c r="D65" s="193"/>
      <c r="E65" s="94"/>
      <c r="F65" s="95"/>
      <c r="G65" s="96" t="str">
        <f t="shared" si="4"/>
        <v>Error</v>
      </c>
      <c r="H65" s="97">
        <v>14400</v>
      </c>
      <c r="I65" s="98" t="e">
        <f t="shared" si="5"/>
        <v>#VALUE!</v>
      </c>
      <c r="J65" s="88" t="e">
        <f t="shared" si="14"/>
        <v>#VALUE!</v>
      </c>
      <c r="K65" s="98">
        <f t="shared" si="6"/>
        <v>0</v>
      </c>
      <c r="L65" s="98">
        <f t="shared" si="7"/>
        <v>0</v>
      </c>
      <c r="M65" s="98" t="e">
        <f t="shared" si="8"/>
        <v>#VALUE!</v>
      </c>
      <c r="N65" s="98" t="e">
        <f t="shared" si="9"/>
        <v>#VALUE!</v>
      </c>
      <c r="O65" s="97"/>
      <c r="P65" s="98" t="e">
        <f t="shared" si="1"/>
        <v>#VALUE!</v>
      </c>
      <c r="Q65" s="99" t="e">
        <f t="shared" si="10"/>
        <v>#VALUE!</v>
      </c>
      <c r="R65" s="100"/>
      <c r="S65" s="5"/>
      <c r="T65" s="28">
        <f t="shared" si="11"/>
        <v>0</v>
      </c>
      <c r="U65" s="101">
        <v>66140</v>
      </c>
      <c r="V65" s="102">
        <f t="shared" si="2"/>
        <v>0</v>
      </c>
      <c r="W65" s="101"/>
      <c r="X65" s="101"/>
      <c r="Y65" s="102">
        <f t="shared" si="12"/>
        <v>0</v>
      </c>
      <c r="Z65" s="102">
        <f t="shared" si="13"/>
        <v>0</v>
      </c>
      <c r="AA65" s="102" t="e">
        <f t="shared" si="3"/>
        <v>#VALUE!</v>
      </c>
    </row>
    <row r="66" spans="1:27" ht="17.25">
      <c r="A66" s="5"/>
      <c r="B66" s="5"/>
      <c r="C66" s="93"/>
      <c r="D66" s="193"/>
      <c r="E66" s="94"/>
      <c r="F66" s="95"/>
      <c r="G66" s="96" t="str">
        <f t="shared" si="4"/>
        <v>Error</v>
      </c>
      <c r="H66" s="97">
        <v>14400</v>
      </c>
      <c r="I66" s="98" t="e">
        <f t="shared" si="5"/>
        <v>#VALUE!</v>
      </c>
      <c r="J66" s="88" t="e">
        <f t="shared" si="14"/>
        <v>#VALUE!</v>
      </c>
      <c r="K66" s="98">
        <f t="shared" si="6"/>
        <v>0</v>
      </c>
      <c r="L66" s="98">
        <f t="shared" si="7"/>
        <v>0</v>
      </c>
      <c r="M66" s="98" t="e">
        <f t="shared" si="8"/>
        <v>#VALUE!</v>
      </c>
      <c r="N66" s="98" t="e">
        <f t="shared" si="9"/>
        <v>#VALUE!</v>
      </c>
      <c r="O66" s="97"/>
      <c r="P66" s="98" t="e">
        <f t="shared" si="1"/>
        <v>#VALUE!</v>
      </c>
      <c r="Q66" s="99" t="e">
        <f t="shared" si="10"/>
        <v>#VALUE!</v>
      </c>
      <c r="R66" s="100"/>
      <c r="S66" s="5"/>
      <c r="T66" s="28">
        <f t="shared" si="11"/>
        <v>0</v>
      </c>
      <c r="U66" s="101">
        <v>66140</v>
      </c>
      <c r="V66" s="102">
        <f t="shared" si="2"/>
        <v>0</v>
      </c>
      <c r="W66" s="101"/>
      <c r="X66" s="101"/>
      <c r="Y66" s="102">
        <f t="shared" si="12"/>
        <v>0</v>
      </c>
      <c r="Z66" s="102">
        <f t="shared" si="13"/>
        <v>0</v>
      </c>
      <c r="AA66" s="102" t="e">
        <f t="shared" si="3"/>
        <v>#VALUE!</v>
      </c>
    </row>
    <row r="67" spans="1:27" ht="17.25">
      <c r="A67" s="5"/>
      <c r="B67" s="5"/>
      <c r="C67" s="93"/>
      <c r="D67" s="193"/>
      <c r="E67" s="94"/>
      <c r="F67" s="95"/>
      <c r="G67" s="96" t="str">
        <f t="shared" si="4"/>
        <v>Error</v>
      </c>
      <c r="H67" s="97">
        <v>14400</v>
      </c>
      <c r="I67" s="98" t="e">
        <f t="shared" si="5"/>
        <v>#VALUE!</v>
      </c>
      <c r="J67" s="88" t="e">
        <f t="shared" si="14"/>
        <v>#VALUE!</v>
      </c>
      <c r="K67" s="98">
        <f t="shared" si="6"/>
        <v>0</v>
      </c>
      <c r="L67" s="98">
        <f t="shared" si="7"/>
        <v>0</v>
      </c>
      <c r="M67" s="98" t="e">
        <f t="shared" si="8"/>
        <v>#VALUE!</v>
      </c>
      <c r="N67" s="98" t="e">
        <f t="shared" si="9"/>
        <v>#VALUE!</v>
      </c>
      <c r="O67" s="97"/>
      <c r="P67" s="98" t="e">
        <f t="shared" si="1"/>
        <v>#VALUE!</v>
      </c>
      <c r="Q67" s="99" t="e">
        <f t="shared" si="10"/>
        <v>#VALUE!</v>
      </c>
      <c r="R67" s="100"/>
      <c r="S67" s="5"/>
      <c r="T67" s="28">
        <f t="shared" si="11"/>
        <v>0</v>
      </c>
      <c r="U67" s="101">
        <v>66140</v>
      </c>
      <c r="V67" s="102">
        <f t="shared" si="2"/>
        <v>0</v>
      </c>
      <c r="W67" s="101"/>
      <c r="X67" s="101"/>
      <c r="Y67" s="102">
        <f t="shared" si="12"/>
        <v>0</v>
      </c>
      <c r="Z67" s="102">
        <f t="shared" si="13"/>
        <v>0</v>
      </c>
      <c r="AA67" s="102" t="e">
        <f t="shared" si="3"/>
        <v>#VALUE!</v>
      </c>
    </row>
    <row r="68" spans="1:27" ht="17.25">
      <c r="A68" s="5"/>
      <c r="B68" s="5"/>
      <c r="C68" s="93"/>
      <c r="D68" s="193"/>
      <c r="E68" s="84"/>
      <c r="F68" s="85"/>
      <c r="G68" s="86" t="str">
        <f t="shared" si="4"/>
        <v>Error</v>
      </c>
      <c r="H68" s="87">
        <v>14400</v>
      </c>
      <c r="I68" s="88" t="e">
        <f t="shared" si="5"/>
        <v>#VALUE!</v>
      </c>
      <c r="J68" s="88" t="e">
        <f t="shared" si="14"/>
        <v>#VALUE!</v>
      </c>
      <c r="K68" s="88">
        <f t="shared" si="6"/>
        <v>0</v>
      </c>
      <c r="L68" s="88">
        <f t="shared" si="7"/>
        <v>0</v>
      </c>
      <c r="M68" s="88" t="e">
        <f t="shared" si="8"/>
        <v>#VALUE!</v>
      </c>
      <c r="N68" s="88" t="e">
        <f t="shared" si="9"/>
        <v>#VALUE!</v>
      </c>
      <c r="O68" s="87"/>
      <c r="P68" s="88" t="e">
        <f t="shared" si="1"/>
        <v>#VALUE!</v>
      </c>
      <c r="Q68" s="89" t="e">
        <f t="shared" si="10"/>
        <v>#VALUE!</v>
      </c>
      <c r="R68" s="90"/>
      <c r="S68" s="82"/>
      <c r="T68" s="28">
        <f t="shared" si="11"/>
        <v>0</v>
      </c>
      <c r="U68" s="91">
        <v>66140</v>
      </c>
      <c r="V68" s="92">
        <f t="shared" si="2"/>
        <v>0</v>
      </c>
      <c r="W68" s="91"/>
      <c r="X68" s="91"/>
      <c r="Y68" s="92">
        <f t="shared" si="12"/>
        <v>0</v>
      </c>
      <c r="Z68" s="92">
        <f t="shared" si="13"/>
        <v>0</v>
      </c>
      <c r="AA68" s="92" t="e">
        <f t="shared" si="3"/>
        <v>#VALUE!</v>
      </c>
    </row>
    <row r="69" spans="1:27" ht="17.25">
      <c r="A69" s="5"/>
      <c r="B69" s="5"/>
      <c r="C69" s="93"/>
      <c r="D69" s="193"/>
      <c r="E69" s="94"/>
      <c r="F69" s="95"/>
      <c r="G69" s="96" t="str">
        <f t="shared" si="4"/>
        <v>Error</v>
      </c>
      <c r="H69" s="97">
        <v>14400</v>
      </c>
      <c r="I69" s="98" t="e">
        <f t="shared" si="5"/>
        <v>#VALUE!</v>
      </c>
      <c r="J69" s="88" t="e">
        <f t="shared" si="14"/>
        <v>#VALUE!</v>
      </c>
      <c r="K69" s="98">
        <f t="shared" si="6"/>
        <v>0</v>
      </c>
      <c r="L69" s="98">
        <f t="shared" si="7"/>
        <v>0</v>
      </c>
      <c r="M69" s="98" t="e">
        <f t="shared" si="8"/>
        <v>#VALUE!</v>
      </c>
      <c r="N69" s="98" t="e">
        <f t="shared" si="9"/>
        <v>#VALUE!</v>
      </c>
      <c r="O69" s="97"/>
      <c r="P69" s="98" t="e">
        <f t="shared" si="1"/>
        <v>#VALUE!</v>
      </c>
      <c r="Q69" s="99" t="e">
        <f t="shared" si="10"/>
        <v>#VALUE!</v>
      </c>
      <c r="R69" s="100"/>
      <c r="S69" s="5"/>
      <c r="T69" s="28">
        <f t="shared" si="11"/>
        <v>0</v>
      </c>
      <c r="U69" s="101">
        <v>66140</v>
      </c>
      <c r="V69" s="102">
        <f t="shared" si="2"/>
        <v>0</v>
      </c>
      <c r="W69" s="101"/>
      <c r="X69" s="101"/>
      <c r="Y69" s="102">
        <f t="shared" si="12"/>
        <v>0</v>
      </c>
      <c r="Z69" s="102">
        <f t="shared" si="13"/>
        <v>0</v>
      </c>
      <c r="AA69" s="102" t="e">
        <f t="shared" si="3"/>
        <v>#VALUE!</v>
      </c>
    </row>
    <row r="70" spans="1:27" ht="17.25">
      <c r="A70" s="5"/>
      <c r="B70" s="5"/>
      <c r="C70" s="93"/>
      <c r="D70" s="193"/>
      <c r="E70" s="94"/>
      <c r="F70" s="95"/>
      <c r="G70" s="96" t="str">
        <f t="shared" si="4"/>
        <v>Error</v>
      </c>
      <c r="H70" s="97">
        <v>14400</v>
      </c>
      <c r="I70" s="98" t="e">
        <f t="shared" si="5"/>
        <v>#VALUE!</v>
      </c>
      <c r="J70" s="88" t="e">
        <f t="shared" si="14"/>
        <v>#VALUE!</v>
      </c>
      <c r="K70" s="98">
        <f t="shared" si="6"/>
        <v>0</v>
      </c>
      <c r="L70" s="98">
        <f t="shared" si="7"/>
        <v>0</v>
      </c>
      <c r="M70" s="98" t="e">
        <f t="shared" si="8"/>
        <v>#VALUE!</v>
      </c>
      <c r="N70" s="98" t="e">
        <f t="shared" si="9"/>
        <v>#VALUE!</v>
      </c>
      <c r="O70" s="97"/>
      <c r="P70" s="98" t="e">
        <f t="shared" si="1"/>
        <v>#VALUE!</v>
      </c>
      <c r="Q70" s="99" t="e">
        <f t="shared" si="10"/>
        <v>#VALUE!</v>
      </c>
      <c r="R70" s="100"/>
      <c r="S70" s="5"/>
      <c r="T70" s="28">
        <f t="shared" si="11"/>
        <v>0</v>
      </c>
      <c r="U70" s="101">
        <v>66140</v>
      </c>
      <c r="V70" s="102">
        <f t="shared" ref="V70:V101" si="15">+U70*T70</f>
        <v>0</v>
      </c>
      <c r="W70" s="101"/>
      <c r="X70" s="101"/>
      <c r="Y70" s="102">
        <f t="shared" si="12"/>
        <v>0</v>
      </c>
      <c r="Z70" s="102">
        <f t="shared" si="13"/>
        <v>0</v>
      </c>
      <c r="AA70" s="102" t="e">
        <f t="shared" ref="AA70:AA101" si="16">+Z70+Q70</f>
        <v>#VALUE!</v>
      </c>
    </row>
    <row r="71" spans="1:27" ht="17.25">
      <c r="A71" s="5"/>
      <c r="B71" s="5"/>
      <c r="C71" s="93"/>
      <c r="D71" s="193"/>
      <c r="E71" s="94"/>
      <c r="F71" s="95"/>
      <c r="G71" s="96" t="str">
        <f t="shared" si="4"/>
        <v>Error</v>
      </c>
      <c r="H71" s="97">
        <v>14400</v>
      </c>
      <c r="I71" s="98" t="e">
        <f t="shared" si="5"/>
        <v>#VALUE!</v>
      </c>
      <c r="J71" s="88" t="e">
        <f t="shared" si="14"/>
        <v>#VALUE!</v>
      </c>
      <c r="K71" s="98">
        <f t="shared" si="6"/>
        <v>0</v>
      </c>
      <c r="L71" s="98">
        <f t="shared" si="7"/>
        <v>0</v>
      </c>
      <c r="M71" s="98" t="e">
        <f t="shared" si="8"/>
        <v>#VALUE!</v>
      </c>
      <c r="N71" s="98" t="e">
        <f t="shared" si="9"/>
        <v>#VALUE!</v>
      </c>
      <c r="O71" s="97"/>
      <c r="P71" s="98" t="e">
        <f t="shared" si="1"/>
        <v>#VALUE!</v>
      </c>
      <c r="Q71" s="99" t="e">
        <f t="shared" si="10"/>
        <v>#VALUE!</v>
      </c>
      <c r="R71" s="100"/>
      <c r="S71" s="5"/>
      <c r="T71" s="28">
        <f t="shared" si="11"/>
        <v>0</v>
      </c>
      <c r="U71" s="101">
        <v>66140</v>
      </c>
      <c r="V71" s="102">
        <f t="shared" si="15"/>
        <v>0</v>
      </c>
      <c r="W71" s="101"/>
      <c r="X71" s="101"/>
      <c r="Y71" s="102">
        <f t="shared" si="12"/>
        <v>0</v>
      </c>
      <c r="Z71" s="102">
        <f t="shared" si="13"/>
        <v>0</v>
      </c>
      <c r="AA71" s="102" t="e">
        <f t="shared" si="16"/>
        <v>#VALUE!</v>
      </c>
    </row>
    <row r="72" spans="1:27" ht="17.25">
      <c r="A72" s="5"/>
      <c r="B72" s="5"/>
      <c r="C72" s="93"/>
      <c r="D72" s="193"/>
      <c r="E72" s="94"/>
      <c r="F72" s="95"/>
      <c r="G72" s="96" t="str">
        <f t="shared" si="4"/>
        <v>Error</v>
      </c>
      <c r="H72" s="97">
        <v>14400</v>
      </c>
      <c r="I72" s="98" t="e">
        <f t="shared" si="5"/>
        <v>#VALUE!</v>
      </c>
      <c r="J72" s="88" t="e">
        <f t="shared" si="14"/>
        <v>#VALUE!</v>
      </c>
      <c r="K72" s="98">
        <f t="shared" si="6"/>
        <v>0</v>
      </c>
      <c r="L72" s="98">
        <f t="shared" si="7"/>
        <v>0</v>
      </c>
      <c r="M72" s="98" t="e">
        <f t="shared" si="8"/>
        <v>#VALUE!</v>
      </c>
      <c r="N72" s="98" t="e">
        <f t="shared" si="9"/>
        <v>#VALUE!</v>
      </c>
      <c r="O72" s="97"/>
      <c r="P72" s="98" t="e">
        <f t="shared" si="1"/>
        <v>#VALUE!</v>
      </c>
      <c r="Q72" s="99" t="e">
        <f t="shared" si="10"/>
        <v>#VALUE!</v>
      </c>
      <c r="R72" s="100"/>
      <c r="S72" s="5"/>
      <c r="T72" s="28">
        <f t="shared" si="11"/>
        <v>0</v>
      </c>
      <c r="U72" s="101">
        <v>66140</v>
      </c>
      <c r="V72" s="102">
        <f t="shared" si="15"/>
        <v>0</v>
      </c>
      <c r="W72" s="101"/>
      <c r="X72" s="101"/>
      <c r="Y72" s="102">
        <f t="shared" si="12"/>
        <v>0</v>
      </c>
      <c r="Z72" s="102">
        <f t="shared" si="13"/>
        <v>0</v>
      </c>
      <c r="AA72" s="102" t="e">
        <f t="shared" si="16"/>
        <v>#VALUE!</v>
      </c>
    </row>
    <row r="73" spans="1:27" ht="17.25">
      <c r="A73" s="5"/>
      <c r="B73" s="5"/>
      <c r="C73" s="93"/>
      <c r="D73" s="193"/>
      <c r="E73" s="94"/>
      <c r="F73" s="95"/>
      <c r="G73" s="96" t="str">
        <f t="shared" si="4"/>
        <v>Error</v>
      </c>
      <c r="H73" s="97">
        <v>14400</v>
      </c>
      <c r="I73" s="98" t="e">
        <f t="shared" si="5"/>
        <v>#VALUE!</v>
      </c>
      <c r="J73" s="88" t="e">
        <f t="shared" si="14"/>
        <v>#VALUE!</v>
      </c>
      <c r="K73" s="98">
        <f t="shared" si="6"/>
        <v>0</v>
      </c>
      <c r="L73" s="98">
        <f t="shared" si="7"/>
        <v>0</v>
      </c>
      <c r="M73" s="98" t="e">
        <f t="shared" si="8"/>
        <v>#VALUE!</v>
      </c>
      <c r="N73" s="98" t="e">
        <f t="shared" si="9"/>
        <v>#VALUE!</v>
      </c>
      <c r="O73" s="97"/>
      <c r="P73" s="98" t="e">
        <f t="shared" si="1"/>
        <v>#VALUE!</v>
      </c>
      <c r="Q73" s="99" t="e">
        <f t="shared" si="10"/>
        <v>#VALUE!</v>
      </c>
      <c r="R73" s="100"/>
      <c r="S73" s="5"/>
      <c r="T73" s="28">
        <f t="shared" si="11"/>
        <v>0</v>
      </c>
      <c r="U73" s="101">
        <v>66140</v>
      </c>
      <c r="V73" s="102">
        <f t="shared" si="15"/>
        <v>0</v>
      </c>
      <c r="W73" s="101"/>
      <c r="X73" s="101"/>
      <c r="Y73" s="102">
        <f t="shared" si="12"/>
        <v>0</v>
      </c>
      <c r="Z73" s="102">
        <f t="shared" si="13"/>
        <v>0</v>
      </c>
      <c r="AA73" s="102" t="e">
        <f t="shared" si="16"/>
        <v>#VALUE!</v>
      </c>
    </row>
    <row r="74" spans="1:27" ht="17.25">
      <c r="A74" s="5"/>
      <c r="B74" s="5"/>
      <c r="C74" s="93"/>
      <c r="D74" s="193"/>
      <c r="E74" s="84"/>
      <c r="F74" s="85"/>
      <c r="G74" s="86" t="str">
        <f t="shared" si="4"/>
        <v>Error</v>
      </c>
      <c r="H74" s="87">
        <v>14400</v>
      </c>
      <c r="I74" s="88" t="e">
        <f t="shared" si="5"/>
        <v>#VALUE!</v>
      </c>
      <c r="J74" s="88" t="e">
        <f t="shared" si="14"/>
        <v>#VALUE!</v>
      </c>
      <c r="K74" s="88">
        <f t="shared" si="6"/>
        <v>0</v>
      </c>
      <c r="L74" s="88">
        <f t="shared" si="7"/>
        <v>0</v>
      </c>
      <c r="M74" s="88" t="e">
        <f t="shared" si="8"/>
        <v>#VALUE!</v>
      </c>
      <c r="N74" s="88" t="e">
        <f t="shared" si="9"/>
        <v>#VALUE!</v>
      </c>
      <c r="O74" s="87"/>
      <c r="P74" s="88" t="e">
        <f t="shared" si="1"/>
        <v>#VALUE!</v>
      </c>
      <c r="Q74" s="89" t="e">
        <f t="shared" si="10"/>
        <v>#VALUE!</v>
      </c>
      <c r="R74" s="90"/>
      <c r="S74" s="82"/>
      <c r="T74" s="28">
        <f t="shared" si="11"/>
        <v>0</v>
      </c>
      <c r="U74" s="91">
        <v>66140</v>
      </c>
      <c r="V74" s="92">
        <f t="shared" si="15"/>
        <v>0</v>
      </c>
      <c r="W74" s="91"/>
      <c r="X74" s="91"/>
      <c r="Y74" s="92">
        <f t="shared" si="12"/>
        <v>0</v>
      </c>
      <c r="Z74" s="92">
        <f t="shared" si="13"/>
        <v>0</v>
      </c>
      <c r="AA74" s="92" t="e">
        <f t="shared" si="16"/>
        <v>#VALUE!</v>
      </c>
    </row>
    <row r="75" spans="1:27" ht="17.25">
      <c r="A75" s="5"/>
      <c r="B75" s="5"/>
      <c r="C75" s="93"/>
      <c r="D75" s="193"/>
      <c r="E75" s="94"/>
      <c r="F75" s="95"/>
      <c r="G75" s="96" t="str">
        <f t="shared" si="4"/>
        <v>Error</v>
      </c>
      <c r="H75" s="97">
        <v>14400</v>
      </c>
      <c r="I75" s="98" t="e">
        <f t="shared" si="5"/>
        <v>#VALUE!</v>
      </c>
      <c r="J75" s="88" t="e">
        <f t="shared" si="14"/>
        <v>#VALUE!</v>
      </c>
      <c r="K75" s="98">
        <f t="shared" si="6"/>
        <v>0</v>
      </c>
      <c r="L75" s="98">
        <f t="shared" si="7"/>
        <v>0</v>
      </c>
      <c r="M75" s="98" t="e">
        <f t="shared" si="8"/>
        <v>#VALUE!</v>
      </c>
      <c r="N75" s="98" t="e">
        <f t="shared" si="9"/>
        <v>#VALUE!</v>
      </c>
      <c r="O75" s="97"/>
      <c r="P75" s="98" t="e">
        <f t="shared" si="1"/>
        <v>#VALUE!</v>
      </c>
      <c r="Q75" s="99" t="e">
        <f t="shared" si="10"/>
        <v>#VALUE!</v>
      </c>
      <c r="R75" s="100"/>
      <c r="S75" s="5"/>
      <c r="T75" s="28">
        <f t="shared" si="11"/>
        <v>0</v>
      </c>
      <c r="U75" s="101">
        <v>66140</v>
      </c>
      <c r="V75" s="102">
        <f t="shared" si="15"/>
        <v>0</v>
      </c>
      <c r="W75" s="101"/>
      <c r="X75" s="101"/>
      <c r="Y75" s="102">
        <f t="shared" si="12"/>
        <v>0</v>
      </c>
      <c r="Z75" s="102">
        <f t="shared" si="13"/>
        <v>0</v>
      </c>
      <c r="AA75" s="102" t="e">
        <f t="shared" si="16"/>
        <v>#VALUE!</v>
      </c>
    </row>
    <row r="76" spans="1:27" ht="17.25">
      <c r="A76" s="5"/>
      <c r="B76" s="5"/>
      <c r="C76" s="93"/>
      <c r="D76" s="193"/>
      <c r="E76" s="94"/>
      <c r="F76" s="95"/>
      <c r="G76" s="96" t="str">
        <f t="shared" si="4"/>
        <v>Error</v>
      </c>
      <c r="H76" s="97">
        <v>14400</v>
      </c>
      <c r="I76" s="98" t="e">
        <f t="shared" si="5"/>
        <v>#VALUE!</v>
      </c>
      <c r="J76" s="88" t="e">
        <f t="shared" si="14"/>
        <v>#VALUE!</v>
      </c>
      <c r="K76" s="98">
        <f t="shared" si="6"/>
        <v>0</v>
      </c>
      <c r="L76" s="98">
        <f t="shared" si="7"/>
        <v>0</v>
      </c>
      <c r="M76" s="98" t="e">
        <f t="shared" si="8"/>
        <v>#VALUE!</v>
      </c>
      <c r="N76" s="98" t="e">
        <f t="shared" si="9"/>
        <v>#VALUE!</v>
      </c>
      <c r="O76" s="97"/>
      <c r="P76" s="98" t="e">
        <f t="shared" si="1"/>
        <v>#VALUE!</v>
      </c>
      <c r="Q76" s="99" t="e">
        <f t="shared" si="10"/>
        <v>#VALUE!</v>
      </c>
      <c r="R76" s="100"/>
      <c r="S76" s="5"/>
      <c r="T76" s="28">
        <f t="shared" si="11"/>
        <v>0</v>
      </c>
      <c r="U76" s="101">
        <v>66140</v>
      </c>
      <c r="V76" s="102">
        <f t="shared" si="15"/>
        <v>0</v>
      </c>
      <c r="W76" s="101"/>
      <c r="X76" s="101"/>
      <c r="Y76" s="102">
        <f t="shared" si="12"/>
        <v>0</v>
      </c>
      <c r="Z76" s="102">
        <f t="shared" si="13"/>
        <v>0</v>
      </c>
      <c r="AA76" s="102" t="e">
        <f t="shared" si="16"/>
        <v>#VALUE!</v>
      </c>
    </row>
    <row r="77" spans="1:27" ht="17.25">
      <c r="A77" s="5"/>
      <c r="B77" s="5"/>
      <c r="C77" s="93"/>
      <c r="D77" s="193"/>
      <c r="E77" s="94"/>
      <c r="F77" s="95"/>
      <c r="G77" s="96" t="str">
        <f t="shared" si="4"/>
        <v>Error</v>
      </c>
      <c r="H77" s="97">
        <v>14400</v>
      </c>
      <c r="I77" s="98" t="e">
        <f t="shared" si="5"/>
        <v>#VALUE!</v>
      </c>
      <c r="J77" s="88" t="e">
        <f t="shared" si="14"/>
        <v>#VALUE!</v>
      </c>
      <c r="K77" s="98">
        <f t="shared" si="6"/>
        <v>0</v>
      </c>
      <c r="L77" s="98">
        <f t="shared" si="7"/>
        <v>0</v>
      </c>
      <c r="M77" s="98" t="e">
        <f t="shared" si="8"/>
        <v>#VALUE!</v>
      </c>
      <c r="N77" s="98" t="e">
        <f t="shared" si="9"/>
        <v>#VALUE!</v>
      </c>
      <c r="O77" s="97"/>
      <c r="P77" s="98" t="e">
        <f t="shared" si="1"/>
        <v>#VALUE!</v>
      </c>
      <c r="Q77" s="99" t="e">
        <f t="shared" si="10"/>
        <v>#VALUE!</v>
      </c>
      <c r="R77" s="100"/>
      <c r="S77" s="5"/>
      <c r="T77" s="28">
        <f t="shared" si="11"/>
        <v>0</v>
      </c>
      <c r="U77" s="101">
        <v>66140</v>
      </c>
      <c r="V77" s="102">
        <f t="shared" si="15"/>
        <v>0</v>
      </c>
      <c r="W77" s="101"/>
      <c r="X77" s="101"/>
      <c r="Y77" s="102">
        <f t="shared" si="12"/>
        <v>0</v>
      </c>
      <c r="Z77" s="102">
        <f t="shared" si="13"/>
        <v>0</v>
      </c>
      <c r="AA77" s="102" t="e">
        <f t="shared" si="16"/>
        <v>#VALUE!</v>
      </c>
    </row>
    <row r="78" spans="1:27" ht="17.25">
      <c r="A78" s="5"/>
      <c r="B78" s="5"/>
      <c r="C78" s="93"/>
      <c r="D78" s="193"/>
      <c r="E78" s="94"/>
      <c r="F78" s="95"/>
      <c r="G78" s="96" t="str">
        <f t="shared" si="4"/>
        <v>Error</v>
      </c>
      <c r="H78" s="97">
        <v>14400</v>
      </c>
      <c r="I78" s="98" t="e">
        <f t="shared" si="5"/>
        <v>#VALUE!</v>
      </c>
      <c r="J78" s="88" t="e">
        <f t="shared" si="14"/>
        <v>#VALUE!</v>
      </c>
      <c r="K78" s="98">
        <f t="shared" si="6"/>
        <v>0</v>
      </c>
      <c r="L78" s="98">
        <f t="shared" si="7"/>
        <v>0</v>
      </c>
      <c r="M78" s="98" t="e">
        <f t="shared" si="8"/>
        <v>#VALUE!</v>
      </c>
      <c r="N78" s="98" t="e">
        <f t="shared" si="9"/>
        <v>#VALUE!</v>
      </c>
      <c r="O78" s="97"/>
      <c r="P78" s="98" t="e">
        <f t="shared" si="1"/>
        <v>#VALUE!</v>
      </c>
      <c r="Q78" s="99" t="e">
        <f t="shared" si="10"/>
        <v>#VALUE!</v>
      </c>
      <c r="R78" s="100"/>
      <c r="S78" s="5"/>
      <c r="T78" s="28">
        <f t="shared" si="11"/>
        <v>0</v>
      </c>
      <c r="U78" s="101">
        <v>66140</v>
      </c>
      <c r="V78" s="102">
        <f t="shared" si="15"/>
        <v>0</v>
      </c>
      <c r="W78" s="101"/>
      <c r="X78" s="101"/>
      <c r="Y78" s="102">
        <f t="shared" si="12"/>
        <v>0</v>
      </c>
      <c r="Z78" s="102">
        <f t="shared" si="13"/>
        <v>0</v>
      </c>
      <c r="AA78" s="102" t="e">
        <f t="shared" si="16"/>
        <v>#VALUE!</v>
      </c>
    </row>
    <row r="79" spans="1:27" ht="17.25">
      <c r="A79" s="5"/>
      <c r="B79" s="5"/>
      <c r="C79" s="93"/>
      <c r="D79" s="193"/>
      <c r="E79" s="94"/>
      <c r="F79" s="95"/>
      <c r="G79" s="96" t="str">
        <f t="shared" si="4"/>
        <v>Error</v>
      </c>
      <c r="H79" s="97">
        <v>14400</v>
      </c>
      <c r="I79" s="98" t="e">
        <f t="shared" si="5"/>
        <v>#VALUE!</v>
      </c>
      <c r="J79" s="88" t="e">
        <f t="shared" si="14"/>
        <v>#VALUE!</v>
      </c>
      <c r="K79" s="98">
        <f t="shared" si="6"/>
        <v>0</v>
      </c>
      <c r="L79" s="98">
        <f t="shared" si="7"/>
        <v>0</v>
      </c>
      <c r="M79" s="98" t="e">
        <f t="shared" si="8"/>
        <v>#VALUE!</v>
      </c>
      <c r="N79" s="98" t="e">
        <f t="shared" si="9"/>
        <v>#VALUE!</v>
      </c>
      <c r="O79" s="97"/>
      <c r="P79" s="98" t="e">
        <f t="shared" si="1"/>
        <v>#VALUE!</v>
      </c>
      <c r="Q79" s="99" t="e">
        <f t="shared" si="10"/>
        <v>#VALUE!</v>
      </c>
      <c r="R79" s="100"/>
      <c r="S79" s="5"/>
      <c r="T79" s="28">
        <f t="shared" si="11"/>
        <v>0</v>
      </c>
      <c r="U79" s="101">
        <v>66140</v>
      </c>
      <c r="V79" s="102">
        <f t="shared" si="15"/>
        <v>0</v>
      </c>
      <c r="W79" s="101"/>
      <c r="X79" s="101"/>
      <c r="Y79" s="102">
        <f t="shared" si="12"/>
        <v>0</v>
      </c>
      <c r="Z79" s="102">
        <f t="shared" si="13"/>
        <v>0</v>
      </c>
      <c r="AA79" s="102" t="e">
        <f t="shared" si="16"/>
        <v>#VALUE!</v>
      </c>
    </row>
    <row r="80" spans="1:27" ht="17.25">
      <c r="A80" s="5"/>
      <c r="B80" s="5"/>
      <c r="C80" s="93"/>
      <c r="D80" s="193"/>
      <c r="E80" s="84"/>
      <c r="F80" s="85"/>
      <c r="G80" s="86" t="str">
        <f t="shared" si="4"/>
        <v>Error</v>
      </c>
      <c r="H80" s="87">
        <v>14400</v>
      </c>
      <c r="I80" s="88" t="e">
        <f t="shared" si="5"/>
        <v>#VALUE!</v>
      </c>
      <c r="J80" s="88" t="e">
        <f t="shared" si="14"/>
        <v>#VALUE!</v>
      </c>
      <c r="K80" s="88">
        <f t="shared" si="6"/>
        <v>0</v>
      </c>
      <c r="L80" s="88">
        <f t="shared" si="7"/>
        <v>0</v>
      </c>
      <c r="M80" s="88" t="e">
        <f t="shared" si="8"/>
        <v>#VALUE!</v>
      </c>
      <c r="N80" s="88" t="e">
        <f t="shared" si="9"/>
        <v>#VALUE!</v>
      </c>
      <c r="O80" s="87"/>
      <c r="P80" s="88" t="e">
        <f t="shared" si="1"/>
        <v>#VALUE!</v>
      </c>
      <c r="Q80" s="89" t="e">
        <f t="shared" si="10"/>
        <v>#VALUE!</v>
      </c>
      <c r="R80" s="90"/>
      <c r="S80" s="82"/>
      <c r="T80" s="28">
        <f t="shared" si="11"/>
        <v>0</v>
      </c>
      <c r="U80" s="91">
        <v>66140</v>
      </c>
      <c r="V80" s="92">
        <f t="shared" si="15"/>
        <v>0</v>
      </c>
      <c r="W80" s="91"/>
      <c r="X80" s="91"/>
      <c r="Y80" s="92">
        <f t="shared" si="12"/>
        <v>0</v>
      </c>
      <c r="Z80" s="92">
        <f t="shared" si="13"/>
        <v>0</v>
      </c>
      <c r="AA80" s="92" t="e">
        <f t="shared" si="16"/>
        <v>#VALUE!</v>
      </c>
    </row>
    <row r="81" spans="1:27" ht="17.25">
      <c r="A81" s="5"/>
      <c r="B81" s="5"/>
      <c r="C81" s="93"/>
      <c r="D81" s="193"/>
      <c r="E81" s="94"/>
      <c r="F81" s="95"/>
      <c r="G81" s="96" t="str">
        <f t="shared" si="4"/>
        <v>Error</v>
      </c>
      <c r="H81" s="97">
        <v>14400</v>
      </c>
      <c r="I81" s="98" t="e">
        <f t="shared" si="5"/>
        <v>#VALUE!</v>
      </c>
      <c r="J81" s="88" t="e">
        <f t="shared" si="14"/>
        <v>#VALUE!</v>
      </c>
      <c r="K81" s="98">
        <f t="shared" si="6"/>
        <v>0</v>
      </c>
      <c r="L81" s="98">
        <f t="shared" si="7"/>
        <v>0</v>
      </c>
      <c r="M81" s="98" t="e">
        <f t="shared" si="8"/>
        <v>#VALUE!</v>
      </c>
      <c r="N81" s="98" t="e">
        <f t="shared" si="9"/>
        <v>#VALUE!</v>
      </c>
      <c r="O81" s="97"/>
      <c r="P81" s="98" t="e">
        <f t="shared" si="1"/>
        <v>#VALUE!</v>
      </c>
      <c r="Q81" s="99" t="e">
        <f t="shared" si="10"/>
        <v>#VALUE!</v>
      </c>
      <c r="R81" s="100"/>
      <c r="S81" s="5"/>
      <c r="T81" s="28">
        <f t="shared" si="11"/>
        <v>0</v>
      </c>
      <c r="U81" s="101">
        <v>66140</v>
      </c>
      <c r="V81" s="102">
        <f t="shared" si="15"/>
        <v>0</v>
      </c>
      <c r="W81" s="101"/>
      <c r="X81" s="101"/>
      <c r="Y81" s="102">
        <f t="shared" si="12"/>
        <v>0</v>
      </c>
      <c r="Z81" s="102">
        <f t="shared" si="13"/>
        <v>0</v>
      </c>
      <c r="AA81" s="102" t="e">
        <f t="shared" si="16"/>
        <v>#VALUE!</v>
      </c>
    </row>
    <row r="82" spans="1:27" ht="17.25">
      <c r="A82" s="5"/>
      <c r="B82" s="5"/>
      <c r="C82" s="93"/>
      <c r="D82" s="193"/>
      <c r="E82" s="94"/>
      <c r="F82" s="95"/>
      <c r="G82" s="96" t="str">
        <f t="shared" si="4"/>
        <v>Error</v>
      </c>
      <c r="H82" s="97">
        <v>14400</v>
      </c>
      <c r="I82" s="98" t="e">
        <f t="shared" si="5"/>
        <v>#VALUE!</v>
      </c>
      <c r="J82" s="88" t="e">
        <f t="shared" si="14"/>
        <v>#VALUE!</v>
      </c>
      <c r="K82" s="98">
        <f t="shared" si="6"/>
        <v>0</v>
      </c>
      <c r="L82" s="98">
        <f t="shared" si="7"/>
        <v>0</v>
      </c>
      <c r="M82" s="98" t="e">
        <f t="shared" si="8"/>
        <v>#VALUE!</v>
      </c>
      <c r="N82" s="98" t="e">
        <f t="shared" si="9"/>
        <v>#VALUE!</v>
      </c>
      <c r="O82" s="97"/>
      <c r="P82" s="98" t="e">
        <f t="shared" si="1"/>
        <v>#VALUE!</v>
      </c>
      <c r="Q82" s="99" t="e">
        <f t="shared" si="10"/>
        <v>#VALUE!</v>
      </c>
      <c r="R82" s="100"/>
      <c r="S82" s="5"/>
      <c r="T82" s="28">
        <f t="shared" si="11"/>
        <v>0</v>
      </c>
      <c r="U82" s="101">
        <v>66140</v>
      </c>
      <c r="V82" s="102">
        <f t="shared" si="15"/>
        <v>0</v>
      </c>
      <c r="W82" s="101"/>
      <c r="X82" s="101"/>
      <c r="Y82" s="102">
        <f t="shared" si="12"/>
        <v>0</v>
      </c>
      <c r="Z82" s="102">
        <f t="shared" si="13"/>
        <v>0</v>
      </c>
      <c r="AA82" s="102" t="e">
        <f t="shared" si="16"/>
        <v>#VALUE!</v>
      </c>
    </row>
    <row r="83" spans="1:27" ht="17.25">
      <c r="A83" s="5"/>
      <c r="B83" s="5"/>
      <c r="C83" s="93"/>
      <c r="D83" s="193"/>
      <c r="E83" s="94"/>
      <c r="F83" s="95"/>
      <c r="G83" s="96" t="str">
        <f t="shared" si="4"/>
        <v>Error</v>
      </c>
      <c r="H83" s="97">
        <v>14400</v>
      </c>
      <c r="I83" s="98" t="e">
        <f t="shared" si="5"/>
        <v>#VALUE!</v>
      </c>
      <c r="J83" s="88" t="e">
        <f t="shared" si="14"/>
        <v>#VALUE!</v>
      </c>
      <c r="K83" s="98">
        <f t="shared" si="6"/>
        <v>0</v>
      </c>
      <c r="L83" s="98">
        <f t="shared" si="7"/>
        <v>0</v>
      </c>
      <c r="M83" s="98" t="e">
        <f t="shared" si="8"/>
        <v>#VALUE!</v>
      </c>
      <c r="N83" s="98" t="e">
        <f t="shared" si="9"/>
        <v>#VALUE!</v>
      </c>
      <c r="O83" s="97"/>
      <c r="P83" s="98" t="e">
        <f t="shared" si="1"/>
        <v>#VALUE!</v>
      </c>
      <c r="Q83" s="99" t="e">
        <f t="shared" si="10"/>
        <v>#VALUE!</v>
      </c>
      <c r="R83" s="100"/>
      <c r="S83" s="5"/>
      <c r="T83" s="28">
        <f t="shared" si="11"/>
        <v>0</v>
      </c>
      <c r="U83" s="101">
        <v>66140</v>
      </c>
      <c r="V83" s="102">
        <f t="shared" si="15"/>
        <v>0</v>
      </c>
      <c r="W83" s="101"/>
      <c r="X83" s="101"/>
      <c r="Y83" s="102">
        <f t="shared" si="12"/>
        <v>0</v>
      </c>
      <c r="Z83" s="102">
        <f t="shared" si="13"/>
        <v>0</v>
      </c>
      <c r="AA83" s="102" t="e">
        <f t="shared" si="16"/>
        <v>#VALUE!</v>
      </c>
    </row>
    <row r="84" spans="1:27" ht="17.25">
      <c r="A84" s="5"/>
      <c r="B84" s="5"/>
      <c r="C84" s="93"/>
      <c r="D84" s="193"/>
      <c r="E84" s="94"/>
      <c r="F84" s="95"/>
      <c r="G84" s="96" t="str">
        <f t="shared" si="4"/>
        <v>Error</v>
      </c>
      <c r="H84" s="97">
        <v>14400</v>
      </c>
      <c r="I84" s="98" t="e">
        <f t="shared" si="5"/>
        <v>#VALUE!</v>
      </c>
      <c r="J84" s="88" t="e">
        <f t="shared" si="14"/>
        <v>#VALUE!</v>
      </c>
      <c r="K84" s="98">
        <f t="shared" si="6"/>
        <v>0</v>
      </c>
      <c r="L84" s="98">
        <f t="shared" si="7"/>
        <v>0</v>
      </c>
      <c r="M84" s="98" t="e">
        <f t="shared" si="8"/>
        <v>#VALUE!</v>
      </c>
      <c r="N84" s="98" t="e">
        <f t="shared" si="9"/>
        <v>#VALUE!</v>
      </c>
      <c r="O84" s="97"/>
      <c r="P84" s="98" t="e">
        <f t="shared" si="1"/>
        <v>#VALUE!</v>
      </c>
      <c r="Q84" s="99" t="e">
        <f t="shared" si="10"/>
        <v>#VALUE!</v>
      </c>
      <c r="R84" s="100"/>
      <c r="S84" s="5"/>
      <c r="T84" s="28">
        <f t="shared" si="11"/>
        <v>0</v>
      </c>
      <c r="U84" s="101">
        <v>66140</v>
      </c>
      <c r="V84" s="102">
        <f t="shared" si="15"/>
        <v>0</v>
      </c>
      <c r="W84" s="101"/>
      <c r="X84" s="101"/>
      <c r="Y84" s="102">
        <f t="shared" si="12"/>
        <v>0</v>
      </c>
      <c r="Z84" s="102">
        <f t="shared" si="13"/>
        <v>0</v>
      </c>
      <c r="AA84" s="102" t="e">
        <f t="shared" si="16"/>
        <v>#VALUE!</v>
      </c>
    </row>
    <row r="85" spans="1:27" ht="17.25">
      <c r="A85" s="5"/>
      <c r="B85" s="5"/>
      <c r="C85" s="93"/>
      <c r="D85" s="193"/>
      <c r="E85" s="94"/>
      <c r="F85" s="95"/>
      <c r="G85" s="96" t="str">
        <f t="shared" si="4"/>
        <v>Error</v>
      </c>
      <c r="H85" s="97">
        <v>14400</v>
      </c>
      <c r="I85" s="98" t="e">
        <f t="shared" si="5"/>
        <v>#VALUE!</v>
      </c>
      <c r="J85" s="88" t="e">
        <f t="shared" si="14"/>
        <v>#VALUE!</v>
      </c>
      <c r="K85" s="98">
        <f t="shared" si="6"/>
        <v>0</v>
      </c>
      <c r="L85" s="98">
        <f t="shared" si="7"/>
        <v>0</v>
      </c>
      <c r="M85" s="98" t="e">
        <f t="shared" si="8"/>
        <v>#VALUE!</v>
      </c>
      <c r="N85" s="98" t="e">
        <f t="shared" si="9"/>
        <v>#VALUE!</v>
      </c>
      <c r="O85" s="97"/>
      <c r="P85" s="98" t="e">
        <f t="shared" si="1"/>
        <v>#VALUE!</v>
      </c>
      <c r="Q85" s="99" t="e">
        <f t="shared" si="10"/>
        <v>#VALUE!</v>
      </c>
      <c r="R85" s="100"/>
      <c r="S85" s="5"/>
      <c r="T85" s="28">
        <f t="shared" si="11"/>
        <v>0</v>
      </c>
      <c r="U85" s="101">
        <v>66140</v>
      </c>
      <c r="V85" s="102">
        <f t="shared" si="15"/>
        <v>0</v>
      </c>
      <c r="W85" s="101"/>
      <c r="X85" s="101"/>
      <c r="Y85" s="102">
        <f t="shared" si="12"/>
        <v>0</v>
      </c>
      <c r="Z85" s="102">
        <f t="shared" si="13"/>
        <v>0</v>
      </c>
      <c r="AA85" s="102" t="e">
        <f t="shared" si="16"/>
        <v>#VALUE!</v>
      </c>
    </row>
    <row r="86" spans="1:27" ht="17.25">
      <c r="A86" s="5"/>
      <c r="B86" s="5"/>
      <c r="C86" s="93"/>
      <c r="D86" s="193"/>
      <c r="E86" s="84"/>
      <c r="F86" s="85"/>
      <c r="G86" s="86" t="str">
        <f t="shared" si="4"/>
        <v>Error</v>
      </c>
      <c r="H86" s="87">
        <v>14400</v>
      </c>
      <c r="I86" s="88" t="e">
        <f t="shared" si="5"/>
        <v>#VALUE!</v>
      </c>
      <c r="J86" s="88" t="e">
        <f t="shared" si="14"/>
        <v>#VALUE!</v>
      </c>
      <c r="K86" s="88">
        <f t="shared" si="6"/>
        <v>0</v>
      </c>
      <c r="L86" s="88">
        <f t="shared" si="7"/>
        <v>0</v>
      </c>
      <c r="M86" s="88" t="e">
        <f t="shared" si="8"/>
        <v>#VALUE!</v>
      </c>
      <c r="N86" s="88" t="e">
        <f t="shared" si="9"/>
        <v>#VALUE!</v>
      </c>
      <c r="O86" s="87"/>
      <c r="P86" s="88" t="e">
        <f t="shared" si="1"/>
        <v>#VALUE!</v>
      </c>
      <c r="Q86" s="89" t="e">
        <f t="shared" si="10"/>
        <v>#VALUE!</v>
      </c>
      <c r="R86" s="90"/>
      <c r="S86" s="82"/>
      <c r="T86" s="28">
        <f t="shared" si="11"/>
        <v>0</v>
      </c>
      <c r="U86" s="91">
        <v>66140</v>
      </c>
      <c r="V86" s="92">
        <f t="shared" si="15"/>
        <v>0</v>
      </c>
      <c r="W86" s="91"/>
      <c r="X86" s="91"/>
      <c r="Y86" s="92">
        <f t="shared" si="12"/>
        <v>0</v>
      </c>
      <c r="Z86" s="92">
        <f t="shared" si="13"/>
        <v>0</v>
      </c>
      <c r="AA86" s="92" t="e">
        <f t="shared" si="16"/>
        <v>#VALUE!</v>
      </c>
    </row>
    <row r="87" spans="1:27" ht="17.25">
      <c r="A87" s="5"/>
      <c r="B87" s="5"/>
      <c r="C87" s="93"/>
      <c r="D87" s="193"/>
      <c r="E87" s="94"/>
      <c r="F87" s="95"/>
      <c r="G87" s="96" t="str">
        <f t="shared" si="4"/>
        <v>Error</v>
      </c>
      <c r="H87" s="97">
        <v>14400</v>
      </c>
      <c r="I87" s="98" t="e">
        <f t="shared" si="5"/>
        <v>#VALUE!</v>
      </c>
      <c r="J87" s="88" t="e">
        <f t="shared" si="14"/>
        <v>#VALUE!</v>
      </c>
      <c r="K87" s="98">
        <f t="shared" si="6"/>
        <v>0</v>
      </c>
      <c r="L87" s="98">
        <f t="shared" si="7"/>
        <v>0</v>
      </c>
      <c r="M87" s="98" t="e">
        <f t="shared" si="8"/>
        <v>#VALUE!</v>
      </c>
      <c r="N87" s="98" t="e">
        <f t="shared" si="9"/>
        <v>#VALUE!</v>
      </c>
      <c r="O87" s="97"/>
      <c r="P87" s="98" t="e">
        <f t="shared" si="1"/>
        <v>#VALUE!</v>
      </c>
      <c r="Q87" s="99" t="e">
        <f t="shared" si="10"/>
        <v>#VALUE!</v>
      </c>
      <c r="R87" s="100"/>
      <c r="S87" s="5"/>
      <c r="T87" s="28">
        <f t="shared" si="11"/>
        <v>0</v>
      </c>
      <c r="U87" s="101">
        <v>66140</v>
      </c>
      <c r="V87" s="102">
        <f t="shared" si="15"/>
        <v>0</v>
      </c>
      <c r="W87" s="101"/>
      <c r="X87" s="101"/>
      <c r="Y87" s="102">
        <f t="shared" si="12"/>
        <v>0</v>
      </c>
      <c r="Z87" s="102">
        <f t="shared" si="13"/>
        <v>0</v>
      </c>
      <c r="AA87" s="102" t="e">
        <f t="shared" si="16"/>
        <v>#VALUE!</v>
      </c>
    </row>
    <row r="88" spans="1:27" ht="17.25">
      <c r="A88" s="5"/>
      <c r="B88" s="5"/>
      <c r="C88" s="93"/>
      <c r="D88" s="193"/>
      <c r="E88" s="94"/>
      <c r="F88" s="95"/>
      <c r="G88" s="96" t="str">
        <f t="shared" si="4"/>
        <v>Error</v>
      </c>
      <c r="H88" s="97">
        <v>14400</v>
      </c>
      <c r="I88" s="98" t="e">
        <f t="shared" si="5"/>
        <v>#VALUE!</v>
      </c>
      <c r="J88" s="88" t="e">
        <f t="shared" si="14"/>
        <v>#VALUE!</v>
      </c>
      <c r="K88" s="98">
        <f t="shared" si="6"/>
        <v>0</v>
      </c>
      <c r="L88" s="98">
        <f t="shared" si="7"/>
        <v>0</v>
      </c>
      <c r="M88" s="98" t="e">
        <f t="shared" si="8"/>
        <v>#VALUE!</v>
      </c>
      <c r="N88" s="98" t="e">
        <f t="shared" si="9"/>
        <v>#VALUE!</v>
      </c>
      <c r="O88" s="97"/>
      <c r="P88" s="98" t="e">
        <f t="shared" si="1"/>
        <v>#VALUE!</v>
      </c>
      <c r="Q88" s="99" t="e">
        <f t="shared" si="10"/>
        <v>#VALUE!</v>
      </c>
      <c r="R88" s="100"/>
      <c r="S88" s="5"/>
      <c r="T88" s="28">
        <f t="shared" si="11"/>
        <v>0</v>
      </c>
      <c r="U88" s="101">
        <v>66140</v>
      </c>
      <c r="V88" s="102">
        <f t="shared" si="15"/>
        <v>0</v>
      </c>
      <c r="W88" s="101"/>
      <c r="X88" s="101"/>
      <c r="Y88" s="102">
        <f t="shared" si="12"/>
        <v>0</v>
      </c>
      <c r="Z88" s="102">
        <f t="shared" si="13"/>
        <v>0</v>
      </c>
      <c r="AA88" s="102" t="e">
        <f t="shared" si="16"/>
        <v>#VALUE!</v>
      </c>
    </row>
    <row r="89" spans="1:27" ht="17.25">
      <c r="A89" s="5"/>
      <c r="B89" s="5"/>
      <c r="C89" s="93"/>
      <c r="D89" s="193"/>
      <c r="E89" s="94"/>
      <c r="F89" s="95"/>
      <c r="G89" s="96" t="str">
        <f t="shared" si="4"/>
        <v>Error</v>
      </c>
      <c r="H89" s="97">
        <v>14400</v>
      </c>
      <c r="I89" s="98" t="e">
        <f t="shared" si="5"/>
        <v>#VALUE!</v>
      </c>
      <c r="J89" s="88" t="e">
        <f t="shared" si="14"/>
        <v>#VALUE!</v>
      </c>
      <c r="K89" s="98">
        <f t="shared" si="6"/>
        <v>0</v>
      </c>
      <c r="L89" s="98">
        <f t="shared" si="7"/>
        <v>0</v>
      </c>
      <c r="M89" s="98" t="e">
        <f t="shared" si="8"/>
        <v>#VALUE!</v>
      </c>
      <c r="N89" s="98" t="e">
        <f t="shared" si="9"/>
        <v>#VALUE!</v>
      </c>
      <c r="O89" s="97"/>
      <c r="P89" s="98" t="e">
        <f t="shared" si="1"/>
        <v>#VALUE!</v>
      </c>
      <c r="Q89" s="99" t="e">
        <f t="shared" si="10"/>
        <v>#VALUE!</v>
      </c>
      <c r="R89" s="100"/>
      <c r="S89" s="5"/>
      <c r="T89" s="28">
        <f t="shared" si="11"/>
        <v>0</v>
      </c>
      <c r="U89" s="101">
        <v>66140</v>
      </c>
      <c r="V89" s="102">
        <f t="shared" si="15"/>
        <v>0</v>
      </c>
      <c r="W89" s="101"/>
      <c r="X89" s="101"/>
      <c r="Y89" s="102">
        <f t="shared" si="12"/>
        <v>0</v>
      </c>
      <c r="Z89" s="102">
        <f t="shared" si="13"/>
        <v>0</v>
      </c>
      <c r="AA89" s="102" t="e">
        <f t="shared" si="16"/>
        <v>#VALUE!</v>
      </c>
    </row>
    <row r="90" spans="1:27" ht="17.25">
      <c r="A90" s="5"/>
      <c r="B90" s="5"/>
      <c r="C90" s="93"/>
      <c r="D90" s="193"/>
      <c r="E90" s="94"/>
      <c r="F90" s="95"/>
      <c r="G90" s="96" t="str">
        <f t="shared" si="4"/>
        <v>Error</v>
      </c>
      <c r="H90" s="97">
        <v>14400</v>
      </c>
      <c r="I90" s="98" t="e">
        <f t="shared" si="5"/>
        <v>#VALUE!</v>
      </c>
      <c r="J90" s="88" t="e">
        <f t="shared" si="14"/>
        <v>#VALUE!</v>
      </c>
      <c r="K90" s="98">
        <f t="shared" si="6"/>
        <v>0</v>
      </c>
      <c r="L90" s="98">
        <f t="shared" si="7"/>
        <v>0</v>
      </c>
      <c r="M90" s="98" t="e">
        <f t="shared" si="8"/>
        <v>#VALUE!</v>
      </c>
      <c r="N90" s="98" t="e">
        <f t="shared" si="9"/>
        <v>#VALUE!</v>
      </c>
      <c r="O90" s="97"/>
      <c r="P90" s="98" t="e">
        <f t="shared" si="1"/>
        <v>#VALUE!</v>
      </c>
      <c r="Q90" s="99" t="e">
        <f t="shared" si="10"/>
        <v>#VALUE!</v>
      </c>
      <c r="R90" s="100"/>
      <c r="S90" s="5"/>
      <c r="T90" s="28">
        <f t="shared" si="11"/>
        <v>0</v>
      </c>
      <c r="U90" s="101">
        <v>66140</v>
      </c>
      <c r="V90" s="102">
        <f t="shared" si="15"/>
        <v>0</v>
      </c>
      <c r="W90" s="101"/>
      <c r="X90" s="101"/>
      <c r="Y90" s="102">
        <f t="shared" si="12"/>
        <v>0</v>
      </c>
      <c r="Z90" s="102">
        <f t="shared" si="13"/>
        <v>0</v>
      </c>
      <c r="AA90" s="102" t="e">
        <f t="shared" si="16"/>
        <v>#VALUE!</v>
      </c>
    </row>
    <row r="91" spans="1:27" ht="17.25">
      <c r="A91" s="5"/>
      <c r="B91" s="5"/>
      <c r="C91" s="93"/>
      <c r="D91" s="193"/>
      <c r="E91" s="94"/>
      <c r="F91" s="95"/>
      <c r="G91" s="96" t="str">
        <f t="shared" si="4"/>
        <v>Error</v>
      </c>
      <c r="H91" s="97">
        <v>14400</v>
      </c>
      <c r="I91" s="98" t="e">
        <f t="shared" si="5"/>
        <v>#VALUE!</v>
      </c>
      <c r="J91" s="88" t="e">
        <f t="shared" si="14"/>
        <v>#VALUE!</v>
      </c>
      <c r="K91" s="98">
        <f t="shared" si="6"/>
        <v>0</v>
      </c>
      <c r="L91" s="98">
        <f t="shared" si="7"/>
        <v>0</v>
      </c>
      <c r="M91" s="98" t="e">
        <f t="shared" si="8"/>
        <v>#VALUE!</v>
      </c>
      <c r="N91" s="98" t="e">
        <f t="shared" si="9"/>
        <v>#VALUE!</v>
      </c>
      <c r="O91" s="97"/>
      <c r="P91" s="98" t="e">
        <f t="shared" si="1"/>
        <v>#VALUE!</v>
      </c>
      <c r="Q91" s="99" t="e">
        <f t="shared" si="10"/>
        <v>#VALUE!</v>
      </c>
      <c r="R91" s="100"/>
      <c r="S91" s="5"/>
      <c r="T91" s="28">
        <f t="shared" si="11"/>
        <v>0</v>
      </c>
      <c r="U91" s="101">
        <v>66140</v>
      </c>
      <c r="V91" s="102">
        <f t="shared" si="15"/>
        <v>0</v>
      </c>
      <c r="W91" s="101"/>
      <c r="X91" s="101"/>
      <c r="Y91" s="102">
        <f t="shared" si="12"/>
        <v>0</v>
      </c>
      <c r="Z91" s="102">
        <f t="shared" si="13"/>
        <v>0</v>
      </c>
      <c r="AA91" s="102" t="e">
        <f t="shared" si="16"/>
        <v>#VALUE!</v>
      </c>
    </row>
    <row r="92" spans="1:27" ht="17.25">
      <c r="A92" s="5"/>
      <c r="B92" s="5"/>
      <c r="C92" s="93"/>
      <c r="D92" s="193"/>
      <c r="E92" s="84"/>
      <c r="F92" s="85"/>
      <c r="G92" s="86" t="str">
        <f t="shared" si="4"/>
        <v>Error</v>
      </c>
      <c r="H92" s="87">
        <v>14400</v>
      </c>
      <c r="I92" s="88" t="e">
        <f t="shared" si="5"/>
        <v>#VALUE!</v>
      </c>
      <c r="J92" s="88" t="e">
        <f t="shared" si="14"/>
        <v>#VALUE!</v>
      </c>
      <c r="K92" s="88">
        <f t="shared" si="6"/>
        <v>0</v>
      </c>
      <c r="L92" s="88">
        <f t="shared" si="7"/>
        <v>0</v>
      </c>
      <c r="M92" s="88" t="e">
        <f t="shared" si="8"/>
        <v>#VALUE!</v>
      </c>
      <c r="N92" s="88" t="e">
        <f t="shared" si="9"/>
        <v>#VALUE!</v>
      </c>
      <c r="O92" s="87"/>
      <c r="P92" s="88" t="e">
        <f t="shared" si="1"/>
        <v>#VALUE!</v>
      </c>
      <c r="Q92" s="89" t="e">
        <f t="shared" si="10"/>
        <v>#VALUE!</v>
      </c>
      <c r="R92" s="90"/>
      <c r="S92" s="82"/>
      <c r="T92" s="28">
        <f t="shared" si="11"/>
        <v>0</v>
      </c>
      <c r="U92" s="91">
        <v>66140</v>
      </c>
      <c r="V92" s="92">
        <f t="shared" si="15"/>
        <v>0</v>
      </c>
      <c r="W92" s="91"/>
      <c r="X92" s="91"/>
      <c r="Y92" s="92">
        <f t="shared" si="12"/>
        <v>0</v>
      </c>
      <c r="Z92" s="92">
        <f t="shared" si="13"/>
        <v>0</v>
      </c>
      <c r="AA92" s="92" t="e">
        <f t="shared" si="16"/>
        <v>#VALUE!</v>
      </c>
    </row>
    <row r="93" spans="1:27" ht="17.25">
      <c r="A93" s="5"/>
      <c r="B93" s="5"/>
      <c r="C93" s="93"/>
      <c r="D93" s="193"/>
      <c r="E93" s="84"/>
      <c r="F93" s="85"/>
      <c r="G93" s="86" t="str">
        <f>IF($C93="ստորաբաժանման պետ",IF(F93=0,2.28,IF(F93=1,2.35,IF(F93=2,2.43,IF(F93=3,2.5,IF(OR(F93=4,F93=5),2.58,IF(OR(F93=6,F93=7),2.66,IF(OR(F93=8,F93=9),2.75,IF(OR(F93=10,F93=11,F93=12),2.83,IF(OR(F93=13,F93=14,F93=15),2.92,IF(OR(F93=16,F93=17,F93=18),3.01,3.11)))))))))),IF($C93="ավագ կարգադրիչ",IF(F93=0,1.96,IF(F93=1,2.02,IF(F93=2,2.08,IF(F93=3,2.15,IF(OR(F93=4,F93=5),2.21,IF(OR(F93=6,F93=7),2.28,IF(OR(F93=8,F93=9),2.35,IF(OR(F93=10,F93=11,F93=12),2.42,IF(OR(F93=13,F93=14,F93=15),2.5,IF(OR(F93=16,F93=17,F93=18),2.58,2.66)))))))))),IF($C93="կարգադրիչ",IF(F93=0,1.45,IF(F93=1,1.49,IF(F93=2,1.54,IF(F93=3,1.59,IF(OR(F93=4,F93=5),1.9,IF(OR(F93=6,F93=7),1.96,IF(OR(F93=8,F93=9),1.73,IF(OR(F93=10,F93=11,F93=12),1.79,IF(OR(F93=13,F93=14,F93=15),1.84,IF(OR(F93=16,F93=17,F93=18),1.9,1.95)))))))))), "Error")))</f>
        <v>Error</v>
      </c>
      <c r="H93" s="87">
        <v>14400</v>
      </c>
      <c r="I93" s="88" t="e">
        <f>G93*H93</f>
        <v>#VALUE!</v>
      </c>
      <c r="J93" s="88" t="e">
        <f t="shared" si="14"/>
        <v>#VALUE!</v>
      </c>
      <c r="K93" s="88">
        <f>IF($D93="գեներալ-մայոր",2.91,IF($D93="գնդապետ",2.38,IF($D93="փոխգնդապետ",2.25,IF($D93="մայոր",1.85,IF($D93="կապիտան",1.72,IF($D93="ավագ լեյտենանտ",1.59,IF($D93="լեյտենանտ",1.46,IF($D93="ավագ ենթասպա",1.06,IF($D93="ենթասպա",0.93,IF($D93="ավագ",0.79,IF($D93="ավագ սերժանտ",0.66,IF($D93="սերժանտ",0.53,IF($D93="կրտսեր սերժանտ",0.4,0)))))))))))))</f>
        <v>0</v>
      </c>
      <c r="L93" s="88">
        <f>K93*H93</f>
        <v>0</v>
      </c>
      <c r="M93" s="88" t="e">
        <f>L93+J93</f>
        <v>#VALUE!</v>
      </c>
      <c r="N93" s="88" t="e">
        <f>IF(F93&lt;2,M93*0%,IF(F93&lt;5,M93*5%,IF(F93&lt;10,M93*10%,IF(F93&lt;15,M93*15%,IF(F93&lt;20,M93*20%,IF(F93&lt;25,M93*25%,IF(F93&gt;=25,M93*30%)))))))</f>
        <v>#VALUE!</v>
      </c>
      <c r="O93" s="87"/>
      <c r="P93" s="88" t="e">
        <f t="shared" si="1"/>
        <v>#VALUE!</v>
      </c>
      <c r="Q93" s="89" t="e">
        <f>P93*6.565</f>
        <v>#VALUE!</v>
      </c>
      <c r="R93" s="90"/>
      <c r="S93" s="82"/>
      <c r="T93" s="28">
        <f t="shared" si="11"/>
        <v>0</v>
      </c>
      <c r="U93" s="91">
        <v>66140</v>
      </c>
      <c r="V93" s="92">
        <f t="shared" si="15"/>
        <v>0</v>
      </c>
      <c r="W93" s="91"/>
      <c r="X93" s="91"/>
      <c r="Y93" s="92">
        <f>+V93+W93+X93</f>
        <v>0</v>
      </c>
      <c r="Z93" s="92">
        <f>+Y93*6.565</f>
        <v>0</v>
      </c>
      <c r="AA93" s="92" t="e">
        <f t="shared" si="16"/>
        <v>#VALUE!</v>
      </c>
    </row>
    <row r="94" spans="1:27" ht="17.25">
      <c r="A94" s="5"/>
      <c r="B94" s="5"/>
      <c r="C94" s="93"/>
      <c r="D94" s="193"/>
      <c r="E94" s="94"/>
      <c r="F94" s="95"/>
      <c r="G94" s="96" t="str">
        <f t="shared" si="4"/>
        <v>Error</v>
      </c>
      <c r="H94" s="97">
        <v>14400</v>
      </c>
      <c r="I94" s="98" t="e">
        <f t="shared" ref="I94:I109" si="17">G94*H94</f>
        <v>#VALUE!</v>
      </c>
      <c r="J94" s="88" t="e">
        <f t="shared" si="14"/>
        <v>#VALUE!</v>
      </c>
      <c r="K94" s="98">
        <f t="shared" si="6"/>
        <v>0</v>
      </c>
      <c r="L94" s="98">
        <f t="shared" ref="L94:L109" si="18">K94*H94</f>
        <v>0</v>
      </c>
      <c r="M94" s="98" t="e">
        <f t="shared" ref="M94:M109" si="19">L94+J94</f>
        <v>#VALUE!</v>
      </c>
      <c r="N94" s="98" t="e">
        <f t="shared" ref="N94:N109" si="20">IF(F94&lt;2,M94*0%,IF(F94&lt;5,M94*5%,IF(F94&lt;10,M94*10%,IF(F94&lt;15,M94*15%,IF(F94&lt;20,M94*20%,IF(F94&lt;25,M94*25%,IF(F94&gt;=25,M94*30%)))))))</f>
        <v>#VALUE!</v>
      </c>
      <c r="O94" s="97"/>
      <c r="P94" s="98" t="e">
        <f t="shared" si="1"/>
        <v>#VALUE!</v>
      </c>
      <c r="Q94" s="99" t="e">
        <f t="shared" si="10"/>
        <v>#VALUE!</v>
      </c>
      <c r="R94" s="100"/>
      <c r="S94" s="5"/>
      <c r="T94" s="28">
        <f t="shared" si="11"/>
        <v>0</v>
      </c>
      <c r="U94" s="101">
        <v>66140</v>
      </c>
      <c r="V94" s="102">
        <f t="shared" si="15"/>
        <v>0</v>
      </c>
      <c r="W94" s="101"/>
      <c r="X94" s="101"/>
      <c r="Y94" s="102">
        <f t="shared" ref="Y94:Y109" si="21">+V94+W94+X94</f>
        <v>0</v>
      </c>
      <c r="Z94" s="102">
        <f t="shared" si="13"/>
        <v>0</v>
      </c>
      <c r="AA94" s="102" t="e">
        <f t="shared" si="16"/>
        <v>#VALUE!</v>
      </c>
    </row>
    <row r="95" spans="1:27" ht="17.25">
      <c r="A95" s="5"/>
      <c r="B95" s="5"/>
      <c r="C95" s="93"/>
      <c r="D95" s="193"/>
      <c r="E95" s="94"/>
      <c r="F95" s="95"/>
      <c r="G95" s="96" t="str">
        <f t="shared" si="4"/>
        <v>Error</v>
      </c>
      <c r="H95" s="97">
        <v>14400</v>
      </c>
      <c r="I95" s="98" t="e">
        <f t="shared" si="17"/>
        <v>#VALUE!</v>
      </c>
      <c r="J95" s="88" t="e">
        <f t="shared" si="14"/>
        <v>#VALUE!</v>
      </c>
      <c r="K95" s="98">
        <f t="shared" si="6"/>
        <v>0</v>
      </c>
      <c r="L95" s="98">
        <f t="shared" si="18"/>
        <v>0</v>
      </c>
      <c r="M95" s="98" t="e">
        <f t="shared" si="19"/>
        <v>#VALUE!</v>
      </c>
      <c r="N95" s="98" t="e">
        <f t="shared" si="20"/>
        <v>#VALUE!</v>
      </c>
      <c r="O95" s="97"/>
      <c r="P95" s="98" t="e">
        <f t="shared" si="1"/>
        <v>#VALUE!</v>
      </c>
      <c r="Q95" s="99" t="e">
        <f t="shared" si="10"/>
        <v>#VALUE!</v>
      </c>
      <c r="R95" s="100"/>
      <c r="S95" s="5"/>
      <c r="T95" s="28">
        <f t="shared" si="11"/>
        <v>0</v>
      </c>
      <c r="U95" s="101">
        <v>66140</v>
      </c>
      <c r="V95" s="102">
        <f t="shared" si="15"/>
        <v>0</v>
      </c>
      <c r="W95" s="101"/>
      <c r="X95" s="101"/>
      <c r="Y95" s="102">
        <f t="shared" si="21"/>
        <v>0</v>
      </c>
      <c r="Z95" s="102">
        <f t="shared" si="13"/>
        <v>0</v>
      </c>
      <c r="AA95" s="102" t="e">
        <f t="shared" si="16"/>
        <v>#VALUE!</v>
      </c>
    </row>
    <row r="96" spans="1:27" ht="17.25">
      <c r="A96" s="5"/>
      <c r="B96" s="5"/>
      <c r="C96" s="93"/>
      <c r="D96" s="193"/>
      <c r="E96" s="94"/>
      <c r="F96" s="95"/>
      <c r="G96" s="96" t="str">
        <f t="shared" si="4"/>
        <v>Error</v>
      </c>
      <c r="H96" s="97">
        <v>14400</v>
      </c>
      <c r="I96" s="98" t="e">
        <f t="shared" si="17"/>
        <v>#VALUE!</v>
      </c>
      <c r="J96" s="88" t="e">
        <f t="shared" si="14"/>
        <v>#VALUE!</v>
      </c>
      <c r="K96" s="98">
        <f t="shared" si="6"/>
        <v>0</v>
      </c>
      <c r="L96" s="98">
        <f t="shared" si="18"/>
        <v>0</v>
      </c>
      <c r="M96" s="98" t="e">
        <f t="shared" si="19"/>
        <v>#VALUE!</v>
      </c>
      <c r="N96" s="98" t="e">
        <f t="shared" si="20"/>
        <v>#VALUE!</v>
      </c>
      <c r="O96" s="97"/>
      <c r="P96" s="98" t="e">
        <f t="shared" si="1"/>
        <v>#VALUE!</v>
      </c>
      <c r="Q96" s="99" t="e">
        <f t="shared" si="10"/>
        <v>#VALUE!</v>
      </c>
      <c r="R96" s="100"/>
      <c r="S96" s="5"/>
      <c r="T96" s="28">
        <f t="shared" si="11"/>
        <v>0</v>
      </c>
      <c r="U96" s="101">
        <v>66140</v>
      </c>
      <c r="V96" s="102">
        <f t="shared" si="15"/>
        <v>0</v>
      </c>
      <c r="W96" s="101"/>
      <c r="X96" s="101"/>
      <c r="Y96" s="102">
        <f t="shared" si="21"/>
        <v>0</v>
      </c>
      <c r="Z96" s="102">
        <f t="shared" si="13"/>
        <v>0</v>
      </c>
      <c r="AA96" s="102" t="e">
        <f t="shared" si="16"/>
        <v>#VALUE!</v>
      </c>
    </row>
    <row r="97" spans="1:27" ht="17.25">
      <c r="A97" s="5"/>
      <c r="B97" s="5"/>
      <c r="C97" s="93"/>
      <c r="D97" s="193"/>
      <c r="E97" s="94"/>
      <c r="F97" s="95"/>
      <c r="G97" s="96" t="str">
        <f t="shared" si="4"/>
        <v>Error</v>
      </c>
      <c r="H97" s="97">
        <v>14400</v>
      </c>
      <c r="I97" s="98" t="e">
        <f t="shared" si="17"/>
        <v>#VALUE!</v>
      </c>
      <c r="J97" s="88" t="e">
        <f t="shared" si="14"/>
        <v>#VALUE!</v>
      </c>
      <c r="K97" s="98">
        <f t="shared" si="6"/>
        <v>0</v>
      </c>
      <c r="L97" s="98">
        <f t="shared" si="18"/>
        <v>0</v>
      </c>
      <c r="M97" s="98" t="e">
        <f t="shared" si="19"/>
        <v>#VALUE!</v>
      </c>
      <c r="N97" s="98" t="e">
        <f t="shared" si="20"/>
        <v>#VALUE!</v>
      </c>
      <c r="O97" s="97"/>
      <c r="P97" s="98" t="e">
        <f t="shared" si="1"/>
        <v>#VALUE!</v>
      </c>
      <c r="Q97" s="99" t="e">
        <f t="shared" si="10"/>
        <v>#VALUE!</v>
      </c>
      <c r="R97" s="100"/>
      <c r="S97" s="5"/>
      <c r="T97" s="28">
        <f t="shared" si="11"/>
        <v>0</v>
      </c>
      <c r="U97" s="101">
        <v>66140</v>
      </c>
      <c r="V97" s="102">
        <f t="shared" si="15"/>
        <v>0</v>
      </c>
      <c r="W97" s="101"/>
      <c r="X97" s="101"/>
      <c r="Y97" s="102">
        <f t="shared" si="21"/>
        <v>0</v>
      </c>
      <c r="Z97" s="102">
        <f t="shared" si="13"/>
        <v>0</v>
      </c>
      <c r="AA97" s="102" t="e">
        <f t="shared" si="16"/>
        <v>#VALUE!</v>
      </c>
    </row>
    <row r="98" spans="1:27" ht="17.25">
      <c r="A98" s="5"/>
      <c r="B98" s="5"/>
      <c r="C98" s="93"/>
      <c r="D98" s="193"/>
      <c r="E98" s="94"/>
      <c r="F98" s="95"/>
      <c r="G98" s="96" t="str">
        <f t="shared" si="4"/>
        <v>Error</v>
      </c>
      <c r="H98" s="97">
        <v>14400</v>
      </c>
      <c r="I98" s="98" t="e">
        <f t="shared" si="17"/>
        <v>#VALUE!</v>
      </c>
      <c r="J98" s="88" t="e">
        <f t="shared" si="14"/>
        <v>#VALUE!</v>
      </c>
      <c r="K98" s="98">
        <f t="shared" si="6"/>
        <v>0</v>
      </c>
      <c r="L98" s="98">
        <f t="shared" si="18"/>
        <v>0</v>
      </c>
      <c r="M98" s="98" t="e">
        <f t="shared" si="19"/>
        <v>#VALUE!</v>
      </c>
      <c r="N98" s="98" t="e">
        <f t="shared" si="20"/>
        <v>#VALUE!</v>
      </c>
      <c r="O98" s="97"/>
      <c r="P98" s="98" t="e">
        <f t="shared" si="1"/>
        <v>#VALUE!</v>
      </c>
      <c r="Q98" s="99" t="e">
        <f t="shared" si="10"/>
        <v>#VALUE!</v>
      </c>
      <c r="R98" s="100"/>
      <c r="S98" s="5"/>
      <c r="T98" s="28">
        <f t="shared" si="11"/>
        <v>0</v>
      </c>
      <c r="U98" s="101">
        <v>66140</v>
      </c>
      <c r="V98" s="102">
        <f t="shared" si="15"/>
        <v>0</v>
      </c>
      <c r="W98" s="101"/>
      <c r="X98" s="101"/>
      <c r="Y98" s="102">
        <f t="shared" si="21"/>
        <v>0</v>
      </c>
      <c r="Z98" s="102">
        <f t="shared" si="13"/>
        <v>0</v>
      </c>
      <c r="AA98" s="102" t="e">
        <f t="shared" si="16"/>
        <v>#VALUE!</v>
      </c>
    </row>
    <row r="99" spans="1:27" ht="17.25">
      <c r="A99" s="5"/>
      <c r="B99" s="5"/>
      <c r="C99" s="93"/>
      <c r="D99" s="193"/>
      <c r="E99" s="84"/>
      <c r="F99" s="85"/>
      <c r="G99" s="86" t="str">
        <f t="shared" si="4"/>
        <v>Error</v>
      </c>
      <c r="H99" s="87">
        <v>14400</v>
      </c>
      <c r="I99" s="88" t="e">
        <f t="shared" si="17"/>
        <v>#VALUE!</v>
      </c>
      <c r="J99" s="88" t="e">
        <f t="shared" si="14"/>
        <v>#VALUE!</v>
      </c>
      <c r="K99" s="88">
        <f t="shared" si="6"/>
        <v>0</v>
      </c>
      <c r="L99" s="88">
        <f t="shared" si="18"/>
        <v>0</v>
      </c>
      <c r="M99" s="88" t="e">
        <f t="shared" si="19"/>
        <v>#VALUE!</v>
      </c>
      <c r="N99" s="88" t="e">
        <f t="shared" si="20"/>
        <v>#VALUE!</v>
      </c>
      <c r="O99" s="87"/>
      <c r="P99" s="88" t="e">
        <f t="shared" si="1"/>
        <v>#VALUE!</v>
      </c>
      <c r="Q99" s="89" t="e">
        <f t="shared" si="10"/>
        <v>#VALUE!</v>
      </c>
      <c r="R99" s="90"/>
      <c r="S99" s="82"/>
      <c r="T99" s="28">
        <f t="shared" si="11"/>
        <v>0</v>
      </c>
      <c r="U99" s="91">
        <v>66140</v>
      </c>
      <c r="V99" s="92">
        <f t="shared" si="15"/>
        <v>0</v>
      </c>
      <c r="W99" s="91"/>
      <c r="X99" s="91"/>
      <c r="Y99" s="92">
        <f t="shared" si="21"/>
        <v>0</v>
      </c>
      <c r="Z99" s="92">
        <f t="shared" si="13"/>
        <v>0</v>
      </c>
      <c r="AA99" s="92" t="e">
        <f t="shared" si="16"/>
        <v>#VALUE!</v>
      </c>
    </row>
    <row r="100" spans="1:27" ht="17.25">
      <c r="A100" s="5"/>
      <c r="B100" s="5"/>
      <c r="C100" s="93"/>
      <c r="D100" s="193"/>
      <c r="E100" s="94"/>
      <c r="F100" s="95"/>
      <c r="G100" s="96" t="str">
        <f t="shared" si="4"/>
        <v>Error</v>
      </c>
      <c r="H100" s="97">
        <v>14400</v>
      </c>
      <c r="I100" s="98" t="e">
        <f t="shared" si="17"/>
        <v>#VALUE!</v>
      </c>
      <c r="J100" s="88" t="e">
        <f t="shared" si="14"/>
        <v>#VALUE!</v>
      </c>
      <c r="K100" s="98">
        <f t="shared" si="6"/>
        <v>0</v>
      </c>
      <c r="L100" s="98">
        <f t="shared" si="18"/>
        <v>0</v>
      </c>
      <c r="M100" s="98" t="e">
        <f t="shared" si="19"/>
        <v>#VALUE!</v>
      </c>
      <c r="N100" s="98" t="e">
        <f t="shared" si="20"/>
        <v>#VALUE!</v>
      </c>
      <c r="O100" s="97"/>
      <c r="P100" s="98" t="e">
        <f t="shared" si="1"/>
        <v>#VALUE!</v>
      </c>
      <c r="Q100" s="99" t="e">
        <f t="shared" si="10"/>
        <v>#VALUE!</v>
      </c>
      <c r="R100" s="100"/>
      <c r="S100" s="5"/>
      <c r="T100" s="28">
        <f t="shared" si="11"/>
        <v>0</v>
      </c>
      <c r="U100" s="101">
        <v>66140</v>
      </c>
      <c r="V100" s="102">
        <f t="shared" si="15"/>
        <v>0</v>
      </c>
      <c r="W100" s="101"/>
      <c r="X100" s="101"/>
      <c r="Y100" s="102">
        <f t="shared" si="21"/>
        <v>0</v>
      </c>
      <c r="Z100" s="102">
        <f t="shared" si="13"/>
        <v>0</v>
      </c>
      <c r="AA100" s="102" t="e">
        <f t="shared" si="16"/>
        <v>#VALUE!</v>
      </c>
    </row>
    <row r="101" spans="1:27" ht="17.25">
      <c r="A101" s="5"/>
      <c r="B101" s="5"/>
      <c r="C101" s="93"/>
      <c r="D101" s="193"/>
      <c r="E101" s="94"/>
      <c r="F101" s="95"/>
      <c r="G101" s="96" t="str">
        <f t="shared" si="4"/>
        <v>Error</v>
      </c>
      <c r="H101" s="97">
        <v>14400</v>
      </c>
      <c r="I101" s="98" t="e">
        <f t="shared" si="17"/>
        <v>#VALUE!</v>
      </c>
      <c r="J101" s="88" t="e">
        <f t="shared" si="14"/>
        <v>#VALUE!</v>
      </c>
      <c r="K101" s="98">
        <f t="shared" si="6"/>
        <v>0</v>
      </c>
      <c r="L101" s="98">
        <f t="shared" si="18"/>
        <v>0</v>
      </c>
      <c r="M101" s="98" t="e">
        <f t="shared" si="19"/>
        <v>#VALUE!</v>
      </c>
      <c r="N101" s="98" t="e">
        <f t="shared" si="20"/>
        <v>#VALUE!</v>
      </c>
      <c r="O101" s="97"/>
      <c r="P101" s="98" t="e">
        <f t="shared" si="1"/>
        <v>#VALUE!</v>
      </c>
      <c r="Q101" s="99" t="e">
        <f t="shared" si="10"/>
        <v>#VALUE!</v>
      </c>
      <c r="R101" s="100"/>
      <c r="S101" s="5"/>
      <c r="T101" s="28">
        <f t="shared" si="11"/>
        <v>0</v>
      </c>
      <c r="U101" s="101">
        <v>66140</v>
      </c>
      <c r="V101" s="102">
        <f t="shared" si="15"/>
        <v>0</v>
      </c>
      <c r="W101" s="101"/>
      <c r="X101" s="101"/>
      <c r="Y101" s="102">
        <f t="shared" si="21"/>
        <v>0</v>
      </c>
      <c r="Z101" s="102">
        <f t="shared" si="13"/>
        <v>0</v>
      </c>
      <c r="AA101" s="102" t="e">
        <f t="shared" si="16"/>
        <v>#VALUE!</v>
      </c>
    </row>
    <row r="102" spans="1:27" ht="17.25">
      <c r="A102" s="5"/>
      <c r="B102" s="5"/>
      <c r="C102" s="93"/>
      <c r="D102" s="193"/>
      <c r="E102" s="94"/>
      <c r="F102" s="95"/>
      <c r="G102" s="96" t="str">
        <f t="shared" si="4"/>
        <v>Error</v>
      </c>
      <c r="H102" s="97">
        <v>14400</v>
      </c>
      <c r="I102" s="98" t="e">
        <f t="shared" si="17"/>
        <v>#VALUE!</v>
      </c>
      <c r="J102" s="88" t="e">
        <f t="shared" si="14"/>
        <v>#VALUE!</v>
      </c>
      <c r="K102" s="98">
        <f t="shared" si="6"/>
        <v>0</v>
      </c>
      <c r="L102" s="98">
        <f t="shared" si="18"/>
        <v>0</v>
      </c>
      <c r="M102" s="98" t="e">
        <f t="shared" si="19"/>
        <v>#VALUE!</v>
      </c>
      <c r="N102" s="98" t="e">
        <f t="shared" si="20"/>
        <v>#VALUE!</v>
      </c>
      <c r="O102" s="97"/>
      <c r="P102" s="98" t="e">
        <f t="shared" ref="P102:P109" si="22">M102+N102+O102</f>
        <v>#VALUE!</v>
      </c>
      <c r="Q102" s="99" t="e">
        <f t="shared" si="10"/>
        <v>#VALUE!</v>
      </c>
      <c r="R102" s="100"/>
      <c r="S102" s="5"/>
      <c r="T102" s="28">
        <f t="shared" si="11"/>
        <v>0</v>
      </c>
      <c r="U102" s="101">
        <v>66140</v>
      </c>
      <c r="V102" s="102">
        <f t="shared" ref="V102:V109" si="23">+U102*T102</f>
        <v>0</v>
      </c>
      <c r="W102" s="101"/>
      <c r="X102" s="101"/>
      <c r="Y102" s="102">
        <f t="shared" si="21"/>
        <v>0</v>
      </c>
      <c r="Z102" s="102">
        <f t="shared" si="13"/>
        <v>0</v>
      </c>
      <c r="AA102" s="102" t="e">
        <f t="shared" ref="AA102:AA109" si="24">+Z102+Q102</f>
        <v>#VALUE!</v>
      </c>
    </row>
    <row r="103" spans="1:27" ht="17.25">
      <c r="A103" s="5"/>
      <c r="B103" s="5"/>
      <c r="C103" s="93"/>
      <c r="D103" s="193"/>
      <c r="E103" s="94"/>
      <c r="F103" s="95"/>
      <c r="G103" s="96" t="str">
        <f t="shared" ref="G103:G109" si="25">IF($C103="ստորաբաժանման պետ",IF(F103=0,2.28,IF(F103=1,2.35,IF(F103=2,2.43,IF(F103=3,2.5,IF(OR(F103=4,F103=5),2.58,IF(OR(F103=6,F103=7),2.66,IF(OR(F103=8,F103=9),2.75,IF(OR(F103=10,F103=11,F103=12),2.83,IF(OR(F103=13,F103=14,F103=15),2.92,IF(OR(F103=16,F103=17,F103=18),3.01,3.11)))))))))),IF($C103="ավագ կարգադրիչ",IF(F103=0,1.96,IF(F103=1,2.02,IF(F103=2,2.08,IF(F103=3,2.15,IF(OR(F103=4,F103=5),2.21,IF(OR(F103=6,F103=7),2.28,IF(OR(F103=8,F103=9),2.35,IF(OR(F103=10,F103=11,F103=12),2.42,IF(OR(F103=13,F103=14,F103=15),2.5,IF(OR(F103=16,F103=17,F103=18),2.58,2.66)))))))))),IF($C103="կարգադրիչ",IF(F103=0,1.45,IF(F103=1,1.49,IF(F103=2,1.54,IF(F103=3,1.59,IF(OR(F103=4,F103=5),1.9,IF(OR(F103=6,F103=7),1.96,IF(OR(F103=8,F103=9),1.73,IF(OR(F103=10,F103=11,F103=12),1.79,IF(OR(F103=13,F103=14,F103=15),1.84,IF(OR(F103=16,F103=17,F103=18),1.9,1.95)))))))))), "Error")))</f>
        <v>Error</v>
      </c>
      <c r="H103" s="97">
        <v>14400</v>
      </c>
      <c r="I103" s="98" t="e">
        <f t="shared" si="17"/>
        <v>#VALUE!</v>
      </c>
      <c r="J103" s="88" t="e">
        <f t="shared" si="14"/>
        <v>#VALUE!</v>
      </c>
      <c r="K103" s="98">
        <f t="shared" ref="K103:K109" si="26">IF($D103="գեներալ-մայոր",2.91,IF($D103="գնդապետ",2.38,IF($D103="փոխգնդապետ",2.25,IF($D103="մայոր",1.85,IF($D103="կապիտան",1.72,IF($D103="ավագ լեյտենանտ",1.59,IF($D103="լեյտենանտ",1.46,IF($D103="ավագ ենթասպա",1.06,IF($D103="ենթասպա",0.93,IF($D103="ավագ",0.79,IF($D103="ավագ սերժանտ",0.66,IF($D103="սերժանտ",0.53,IF($D103="կրտսեր սերժանտ",0.4,0)))))))))))))</f>
        <v>0</v>
      </c>
      <c r="L103" s="98">
        <f t="shared" si="18"/>
        <v>0</v>
      </c>
      <c r="M103" s="98" t="e">
        <f t="shared" si="19"/>
        <v>#VALUE!</v>
      </c>
      <c r="N103" s="98" t="e">
        <f t="shared" si="20"/>
        <v>#VALUE!</v>
      </c>
      <c r="O103" s="97"/>
      <c r="P103" s="98" t="e">
        <f t="shared" si="22"/>
        <v>#VALUE!</v>
      </c>
      <c r="Q103" s="99" t="e">
        <f t="shared" ref="Q103:Q109" si="27">P103*6.565</f>
        <v>#VALUE!</v>
      </c>
      <c r="R103" s="100"/>
      <c r="S103" s="5"/>
      <c r="T103" s="28">
        <f t="shared" ref="T103:T109" si="28">IF(E103&lt;1,0,IF(D103="Բ-1",IF(F103=0,6.94,IF(F103=1,7.17,IF(F103=2,7.41,IF(F103=3,7.66,IF(OR(F103=5,F103=4),7.92,IF(OR(F103=6,F103=7),8.18,IF(OR(F103=8,F103=9),8.46,IF(OR(F103=10,F103=11,F103=12),8.74,IF(OR(F103=13,F103=14,F103=15),9.03,IF(OR(F103=16,F103=17,F103=18),9.33,9.65)))))))))),IF(D103="Բ-2", IF(F103=0,5.71,IF(F103=1,5.89,IF(F103=2,6.09,IF(F103=3,6.29,IF(OR(F103=5,F103=4),6.5,IF(OR(F103=6,F103=7),6.72,IF(OR(F103=8,F103=9),6.94,IF(OR(F103=10,F103=11,F103=12),7.17,IF(OR(F103=13,F103=14,F103=15),7.41,IF(OR(F103=16,F103=17,F103=18),7.65,7.91)))))))))), IF(D103="Գ-1", IF(F103=0,4.7,IF(F103=1,4.86,IF(F103=2,5.01,IF(F103=3,5.18,IF(OR(F103=5,F103=4),5.35,IF(OR(F103=6,F103=7),5.52,IF(OR(F103=8,F103=9),5.71,IF(OR(F103=10,F103=11,F103=12),5.89,IF(OR(F103=13,F103=14,F103=15),6.09,IF(OR(F103=16,F103=17,F103=18),6.29,6.49)))))))))), IF(D103="Գ-2", IF(F103=0,3.88,IF(F103=1,4.01,IF(F103=2,4.14,IF(F103=3,4.27,IF(OR(F103=5,F103=4),4.41,IF(OR(F103=6,F103=7),4.55,IF(OR(F103=8,F103=9),4.7,IF(OR(F103=10,F103=11,F103=12),4.85,IF(OR(F103=13,F103=14,F103=15),5.01,IF(OR(F103=16,F103=17,F103=18),5.17,5.34)))))))))), IF(D103="Գ-3", IF(F103=0,3.21,IF(F103=1,3.31,IF(F103=2,3.42,IF(F103=3,3.53,IF(OR(F103=5,F103=4),3.64,IF(OR(F103=6,F103=7),3.76,IF(OR(F103=8,F103=9),3.88,IF(OR(F103=10,F103=11,F103=12),4.01,IF(OR(F103=13,F103=14,F103=15),4.13,IF(OR(F103=16,F103=17,F103=18),4.27,4.4)))))))))), IF(D103="Ա-1", IF(F103=0,2.66,IF(F103=1,2.75,IF(F103=2,2.83,IF(F103=3,2.92,IF(OR(F103=5,F103=4),3.02,IF(OR(F103=6,F103=7),3.11,IF(OR(F103=8,F103=9),3.21,IF(OR(F103=10,F103=11,F103=12),3.31,IF(OR(F103=13,F103=14,F103=15),3.42,IF(OR(F103=16,F103=17,F103=18),3.53,3.64)))))))))), IF(D103="Ա-2", IF(F103=0,2.28,IF(F103=1,2.35,IF(F103=2,2.43,IF(F103=3,2.5,IF(OR(F103=5,F103=4),2.58,IF(OR(F103=6,F103=7),2.66,IF(OR(F103=8,F103=9),2.75,IF(OR(F103=10,F103=11,F103=12),2.83,IF(OR(F103=13,F103=14,F103=15),2.92,IF(OR(F103=16,F103=17,F103=18),3.01,3.11)))))))))),IF(D103="Ա-3", IF(F103=0,1.96,IF(F103=1,2.02,IF(F103=2,2.08,IF(F103=3,2.15,IF(OR(F103=5,F103=4),2.21,IF(OR(F103=6,F103=7),2.28,IF(OR(F103=8,F103=9),2.35,IF(OR(F103=10,F103=11,F103=12),2.42,IF(OR(F103=13,F103=14,F103=15),2.5,IF(OR(F103=16,F103=17,F103=18),2.58,2.66)))))))))), IF(D103="Կ-1", IF(F103=0,1.68,IF(F103=1,1.73,IF(F103=2,1.79,IF(F103=3,1.84,IF(OR(F103=5,F103=4),1.9,IF(OR(F103=6,F103=7),1.96,IF(OR(F103=8,F103=9),2.02,IF(OR(F103=10,F103=11,F103=12),2.08,IF(OR(F103=13,F103=14,F103=15),2.14,IF(OR(F103=16,F103=17,F103=18),2.21,2.28)))))))))), IF(D103="Կ-2", IF(F103=0,1.45,IF(F103=1,1.49,IF(F103=2,1.54,IF(F103=3,1.59,IF(OR(F103=5,F103=4),1.63,IF(OR(F103=6,F103=7),1.68,IF(OR(F103=8,F103=9),1.73,IF(OR(F103=10,F103=11,F103=12),1.79,IF(OR(F103=13,F103=14,F103=15),1.84,IF(OR(F103=16,F103=17,F103=18),1.9,1.95)))))))))),IF(D103="Կ-3", IF(F103=0,1.25,IF(F103=1,1.29,IF(F103=2,1.33,IF(F103=3,1.37,IF(OR(F103=5,F103=4),1.41,IF(OR(F103=6,F103=7),1.45,IF(OR(F103=8,F103=9),1.49,IF(OR(F103=10,F103=11,F103=12),1.54,IF(OR(F103=13,F103=14,F103=15),1.58,IF(OR(F103=16,F103=17,F103=18),1.63,1.68)))))))))), "Error"))))))))))))</f>
        <v>0</v>
      </c>
      <c r="U103" s="101">
        <v>66140</v>
      </c>
      <c r="V103" s="102">
        <f t="shared" si="23"/>
        <v>0</v>
      </c>
      <c r="W103" s="101"/>
      <c r="X103" s="101"/>
      <c r="Y103" s="102">
        <f t="shared" si="21"/>
        <v>0</v>
      </c>
      <c r="Z103" s="102">
        <f t="shared" ref="Z103:Z109" si="29">+Y103*6.565</f>
        <v>0</v>
      </c>
      <c r="AA103" s="102" t="e">
        <f t="shared" si="24"/>
        <v>#VALUE!</v>
      </c>
    </row>
    <row r="104" spans="1:27" ht="17.25">
      <c r="A104" s="5"/>
      <c r="B104" s="5"/>
      <c r="C104" s="93"/>
      <c r="D104" s="193"/>
      <c r="E104" s="94"/>
      <c r="F104" s="95"/>
      <c r="G104" s="96" t="str">
        <f t="shared" si="25"/>
        <v>Error</v>
      </c>
      <c r="H104" s="97">
        <v>14400</v>
      </c>
      <c r="I104" s="98" t="e">
        <f t="shared" si="17"/>
        <v>#VALUE!</v>
      </c>
      <c r="J104" s="88" t="e">
        <f t="shared" ref="J104:J109" si="30">IF(I104&lt;=59525,59525,I104)</f>
        <v>#VALUE!</v>
      </c>
      <c r="K104" s="98">
        <f t="shared" si="26"/>
        <v>0</v>
      </c>
      <c r="L104" s="98">
        <f t="shared" si="18"/>
        <v>0</v>
      </c>
      <c r="M104" s="98" t="e">
        <f t="shared" si="19"/>
        <v>#VALUE!</v>
      </c>
      <c r="N104" s="98" t="e">
        <f t="shared" si="20"/>
        <v>#VALUE!</v>
      </c>
      <c r="O104" s="97"/>
      <c r="P104" s="98" t="e">
        <f t="shared" si="22"/>
        <v>#VALUE!</v>
      </c>
      <c r="Q104" s="99" t="e">
        <f t="shared" si="27"/>
        <v>#VALUE!</v>
      </c>
      <c r="R104" s="100"/>
      <c r="S104" s="5"/>
      <c r="T104" s="28">
        <f t="shared" si="28"/>
        <v>0</v>
      </c>
      <c r="U104" s="101">
        <v>66140</v>
      </c>
      <c r="V104" s="102">
        <f t="shared" si="23"/>
        <v>0</v>
      </c>
      <c r="W104" s="101"/>
      <c r="X104" s="101"/>
      <c r="Y104" s="102">
        <f t="shared" si="21"/>
        <v>0</v>
      </c>
      <c r="Z104" s="102">
        <f t="shared" si="29"/>
        <v>0</v>
      </c>
      <c r="AA104" s="102" t="e">
        <f t="shared" si="24"/>
        <v>#VALUE!</v>
      </c>
    </row>
    <row r="105" spans="1:27" ht="17.25">
      <c r="A105" s="5"/>
      <c r="B105" s="5"/>
      <c r="C105" s="93"/>
      <c r="D105" s="193"/>
      <c r="E105" s="84"/>
      <c r="F105" s="85"/>
      <c r="G105" s="86" t="str">
        <f t="shared" si="25"/>
        <v>Error</v>
      </c>
      <c r="H105" s="87">
        <v>14400</v>
      </c>
      <c r="I105" s="88" t="e">
        <f t="shared" si="17"/>
        <v>#VALUE!</v>
      </c>
      <c r="J105" s="88" t="e">
        <f t="shared" si="30"/>
        <v>#VALUE!</v>
      </c>
      <c r="K105" s="88">
        <f t="shared" si="26"/>
        <v>0</v>
      </c>
      <c r="L105" s="88">
        <f t="shared" si="18"/>
        <v>0</v>
      </c>
      <c r="M105" s="88" t="e">
        <f t="shared" si="19"/>
        <v>#VALUE!</v>
      </c>
      <c r="N105" s="88" t="e">
        <f t="shared" si="20"/>
        <v>#VALUE!</v>
      </c>
      <c r="O105" s="87"/>
      <c r="P105" s="88" t="e">
        <f t="shared" si="22"/>
        <v>#VALUE!</v>
      </c>
      <c r="Q105" s="89" t="e">
        <f t="shared" si="27"/>
        <v>#VALUE!</v>
      </c>
      <c r="R105" s="90"/>
      <c r="S105" s="82"/>
      <c r="T105" s="28">
        <f t="shared" si="28"/>
        <v>0</v>
      </c>
      <c r="U105" s="91">
        <v>66140</v>
      </c>
      <c r="V105" s="92">
        <f t="shared" si="23"/>
        <v>0</v>
      </c>
      <c r="W105" s="91"/>
      <c r="X105" s="91"/>
      <c r="Y105" s="92">
        <f t="shared" si="21"/>
        <v>0</v>
      </c>
      <c r="Z105" s="92">
        <f t="shared" si="29"/>
        <v>0</v>
      </c>
      <c r="AA105" s="92" t="e">
        <f t="shared" si="24"/>
        <v>#VALUE!</v>
      </c>
    </row>
    <row r="106" spans="1:27" ht="17.25">
      <c r="A106" s="5"/>
      <c r="B106" s="5"/>
      <c r="C106" s="93"/>
      <c r="D106" s="193"/>
      <c r="E106" s="94"/>
      <c r="F106" s="95"/>
      <c r="G106" s="96" t="str">
        <f t="shared" si="25"/>
        <v>Error</v>
      </c>
      <c r="H106" s="97">
        <v>14400</v>
      </c>
      <c r="I106" s="98" t="e">
        <f t="shared" si="17"/>
        <v>#VALUE!</v>
      </c>
      <c r="J106" s="88" t="e">
        <f t="shared" si="30"/>
        <v>#VALUE!</v>
      </c>
      <c r="K106" s="98">
        <f t="shared" si="26"/>
        <v>0</v>
      </c>
      <c r="L106" s="98">
        <f t="shared" si="18"/>
        <v>0</v>
      </c>
      <c r="M106" s="98" t="e">
        <f t="shared" si="19"/>
        <v>#VALUE!</v>
      </c>
      <c r="N106" s="98" t="e">
        <f t="shared" si="20"/>
        <v>#VALUE!</v>
      </c>
      <c r="O106" s="97"/>
      <c r="P106" s="98" t="e">
        <f t="shared" si="22"/>
        <v>#VALUE!</v>
      </c>
      <c r="Q106" s="99" t="e">
        <f t="shared" si="27"/>
        <v>#VALUE!</v>
      </c>
      <c r="R106" s="100"/>
      <c r="S106" s="5"/>
      <c r="T106" s="28">
        <f t="shared" si="28"/>
        <v>0</v>
      </c>
      <c r="U106" s="101">
        <v>66140</v>
      </c>
      <c r="V106" s="102">
        <f t="shared" si="23"/>
        <v>0</v>
      </c>
      <c r="W106" s="101"/>
      <c r="X106" s="101"/>
      <c r="Y106" s="102">
        <f t="shared" si="21"/>
        <v>0</v>
      </c>
      <c r="Z106" s="102">
        <f t="shared" si="29"/>
        <v>0</v>
      </c>
      <c r="AA106" s="102" t="e">
        <f t="shared" si="24"/>
        <v>#VALUE!</v>
      </c>
    </row>
    <row r="107" spans="1:27" ht="17.25">
      <c r="A107" s="5"/>
      <c r="B107" s="5"/>
      <c r="C107" s="93"/>
      <c r="D107" s="193"/>
      <c r="E107" s="94"/>
      <c r="F107" s="95"/>
      <c r="G107" s="96" t="str">
        <f t="shared" si="25"/>
        <v>Error</v>
      </c>
      <c r="H107" s="97">
        <v>14400</v>
      </c>
      <c r="I107" s="98" t="e">
        <f t="shared" si="17"/>
        <v>#VALUE!</v>
      </c>
      <c r="J107" s="88" t="e">
        <f t="shared" si="30"/>
        <v>#VALUE!</v>
      </c>
      <c r="K107" s="98">
        <f t="shared" si="26"/>
        <v>0</v>
      </c>
      <c r="L107" s="98">
        <f t="shared" si="18"/>
        <v>0</v>
      </c>
      <c r="M107" s="98" t="e">
        <f t="shared" si="19"/>
        <v>#VALUE!</v>
      </c>
      <c r="N107" s="98" t="e">
        <f t="shared" si="20"/>
        <v>#VALUE!</v>
      </c>
      <c r="O107" s="97"/>
      <c r="P107" s="98" t="e">
        <f t="shared" si="22"/>
        <v>#VALUE!</v>
      </c>
      <c r="Q107" s="99" t="e">
        <f t="shared" si="27"/>
        <v>#VALUE!</v>
      </c>
      <c r="R107" s="100"/>
      <c r="S107" s="5"/>
      <c r="T107" s="28">
        <f t="shared" si="28"/>
        <v>0</v>
      </c>
      <c r="U107" s="101">
        <v>66140</v>
      </c>
      <c r="V107" s="102">
        <f t="shared" si="23"/>
        <v>0</v>
      </c>
      <c r="W107" s="101"/>
      <c r="X107" s="101"/>
      <c r="Y107" s="102">
        <f t="shared" si="21"/>
        <v>0</v>
      </c>
      <c r="Z107" s="102">
        <f t="shared" si="29"/>
        <v>0</v>
      </c>
      <c r="AA107" s="102" t="e">
        <f t="shared" si="24"/>
        <v>#VALUE!</v>
      </c>
    </row>
    <row r="108" spans="1:27" ht="17.25">
      <c r="A108" s="5"/>
      <c r="B108" s="5"/>
      <c r="C108" s="93"/>
      <c r="D108" s="193"/>
      <c r="E108" s="94"/>
      <c r="F108" s="95"/>
      <c r="G108" s="96" t="str">
        <f t="shared" si="25"/>
        <v>Error</v>
      </c>
      <c r="H108" s="97">
        <v>14400</v>
      </c>
      <c r="I108" s="98" t="e">
        <f t="shared" si="17"/>
        <v>#VALUE!</v>
      </c>
      <c r="J108" s="88" t="e">
        <f t="shared" si="30"/>
        <v>#VALUE!</v>
      </c>
      <c r="K108" s="98">
        <f t="shared" si="26"/>
        <v>0</v>
      </c>
      <c r="L108" s="98">
        <f t="shared" si="18"/>
        <v>0</v>
      </c>
      <c r="M108" s="98" t="e">
        <f t="shared" si="19"/>
        <v>#VALUE!</v>
      </c>
      <c r="N108" s="98" t="e">
        <f t="shared" si="20"/>
        <v>#VALUE!</v>
      </c>
      <c r="O108" s="97"/>
      <c r="P108" s="98" t="e">
        <f t="shared" si="22"/>
        <v>#VALUE!</v>
      </c>
      <c r="Q108" s="99" t="e">
        <f t="shared" si="27"/>
        <v>#VALUE!</v>
      </c>
      <c r="R108" s="100"/>
      <c r="S108" s="5"/>
      <c r="T108" s="28">
        <f t="shared" si="28"/>
        <v>0</v>
      </c>
      <c r="U108" s="101">
        <v>66140</v>
      </c>
      <c r="V108" s="102">
        <f t="shared" si="23"/>
        <v>0</v>
      </c>
      <c r="W108" s="101"/>
      <c r="X108" s="101"/>
      <c r="Y108" s="102">
        <f t="shared" si="21"/>
        <v>0</v>
      </c>
      <c r="Z108" s="102">
        <f t="shared" si="29"/>
        <v>0</v>
      </c>
      <c r="AA108" s="102" t="e">
        <f t="shared" si="24"/>
        <v>#VALUE!</v>
      </c>
    </row>
    <row r="109" spans="1:27" ht="18" thickBot="1">
      <c r="A109" s="103"/>
      <c r="B109" s="103"/>
      <c r="C109" s="104"/>
      <c r="D109" s="194"/>
      <c r="E109" s="105"/>
      <c r="F109" s="106"/>
      <c r="G109" s="107" t="str">
        <f t="shared" si="25"/>
        <v>Error</v>
      </c>
      <c r="H109" s="108">
        <v>14400</v>
      </c>
      <c r="I109" s="109" t="e">
        <f t="shared" si="17"/>
        <v>#VALUE!</v>
      </c>
      <c r="J109" s="88" t="e">
        <f t="shared" si="30"/>
        <v>#VALUE!</v>
      </c>
      <c r="K109" s="109">
        <f t="shared" si="26"/>
        <v>0</v>
      </c>
      <c r="L109" s="109">
        <f t="shared" si="18"/>
        <v>0</v>
      </c>
      <c r="M109" s="109" t="e">
        <f t="shared" si="19"/>
        <v>#VALUE!</v>
      </c>
      <c r="N109" s="109" t="e">
        <f t="shared" si="20"/>
        <v>#VALUE!</v>
      </c>
      <c r="O109" s="108"/>
      <c r="P109" s="109" t="e">
        <f t="shared" si="22"/>
        <v>#VALUE!</v>
      </c>
      <c r="Q109" s="110" t="e">
        <f t="shared" si="27"/>
        <v>#VALUE!</v>
      </c>
      <c r="R109" s="111"/>
      <c r="S109" s="103"/>
      <c r="T109" s="28">
        <f t="shared" si="28"/>
        <v>0</v>
      </c>
      <c r="U109" s="112">
        <v>66140</v>
      </c>
      <c r="V109" s="113">
        <f t="shared" si="23"/>
        <v>0</v>
      </c>
      <c r="W109" s="112"/>
      <c r="X109" s="112"/>
      <c r="Y109" s="113">
        <f t="shared" si="21"/>
        <v>0</v>
      </c>
      <c r="Z109" s="113">
        <f t="shared" si="29"/>
        <v>0</v>
      </c>
      <c r="AA109" s="113" t="e">
        <f t="shared" si="24"/>
        <v>#VALUE!</v>
      </c>
    </row>
    <row r="110" spans="1:27" s="120" customFormat="1" ht="15.75" thickBot="1">
      <c r="A110" s="1067" t="s">
        <v>47</v>
      </c>
      <c r="B110" s="1068"/>
      <c r="C110" s="1068"/>
      <c r="D110" s="1068"/>
      <c r="E110" s="114">
        <f>SUM(E38:E109)</f>
        <v>0</v>
      </c>
      <c r="F110" s="115"/>
      <c r="G110" s="116">
        <f>SUM(G38:G109)</f>
        <v>0</v>
      </c>
      <c r="H110" s="117"/>
      <c r="I110" s="118" t="e">
        <f t="shared" ref="I110:AA110" si="31">SUM(I38:I109)</f>
        <v>#VALUE!</v>
      </c>
      <c r="J110" s="118" t="e">
        <f t="shared" si="31"/>
        <v>#VALUE!</v>
      </c>
      <c r="K110" s="118">
        <f t="shared" si="31"/>
        <v>0</v>
      </c>
      <c r="L110" s="118">
        <f t="shared" si="31"/>
        <v>0</v>
      </c>
      <c r="M110" s="118" t="e">
        <f t="shared" si="31"/>
        <v>#VALUE!</v>
      </c>
      <c r="N110" s="118" t="e">
        <f t="shared" si="31"/>
        <v>#VALUE!</v>
      </c>
      <c r="O110" s="117">
        <f t="shared" si="31"/>
        <v>0</v>
      </c>
      <c r="P110" s="118" t="e">
        <f t="shared" si="31"/>
        <v>#VALUE!</v>
      </c>
      <c r="Q110" s="119" t="e">
        <f t="shared" si="31"/>
        <v>#VALUE!</v>
      </c>
      <c r="R110" s="116">
        <f t="shared" si="31"/>
        <v>0</v>
      </c>
      <c r="S110" s="117"/>
      <c r="T110" s="117"/>
      <c r="U110" s="117"/>
      <c r="V110" s="118">
        <f t="shared" si="31"/>
        <v>0</v>
      </c>
      <c r="W110" s="118">
        <f t="shared" si="31"/>
        <v>0</v>
      </c>
      <c r="X110" s="118">
        <f t="shared" si="31"/>
        <v>0</v>
      </c>
      <c r="Y110" s="118">
        <f t="shared" si="31"/>
        <v>0</v>
      </c>
      <c r="Z110" s="118">
        <f t="shared" si="31"/>
        <v>0</v>
      </c>
      <c r="AA110" s="119" t="e">
        <f t="shared" si="31"/>
        <v>#VALUE!</v>
      </c>
    </row>
    <row r="112" spans="1:27" ht="15.75" thickBot="1"/>
    <row r="113" spans="1:29" s="38" customFormat="1" ht="27" customHeight="1" thickBot="1">
      <c r="A113" s="1069" t="s">
        <v>49</v>
      </c>
      <c r="B113" s="1070"/>
      <c r="C113" s="1070"/>
      <c r="D113" s="1071"/>
      <c r="E113" s="1072" t="s">
        <v>322</v>
      </c>
      <c r="F113" s="1073"/>
      <c r="G113" s="1073"/>
      <c r="H113" s="1073"/>
      <c r="I113" s="1073"/>
      <c r="J113" s="1073"/>
      <c r="K113" s="1073"/>
      <c r="L113" s="1073"/>
      <c r="M113" s="1073"/>
      <c r="N113" s="1073"/>
      <c r="O113" s="1073"/>
      <c r="P113" s="1073"/>
      <c r="Q113" s="1073"/>
      <c r="R113" s="1073"/>
      <c r="S113" s="1073"/>
      <c r="T113" s="1073"/>
      <c r="U113" s="1073"/>
      <c r="V113" s="1073"/>
      <c r="W113" s="1073"/>
      <c r="X113" s="1073"/>
      <c r="Y113" s="1073"/>
      <c r="Z113" s="1073"/>
      <c r="AA113" s="1074"/>
    </row>
    <row r="114" spans="1:29" s="38" customFormat="1" ht="23.25" customHeight="1" thickBot="1">
      <c r="A114" s="1064" t="s">
        <v>306</v>
      </c>
      <c r="B114" s="1065"/>
      <c r="C114" s="1065"/>
      <c r="D114" s="1066"/>
      <c r="E114" s="1041" t="s">
        <v>51</v>
      </c>
      <c r="F114" s="1042"/>
      <c r="G114" s="1042"/>
      <c r="H114" s="1042"/>
      <c r="I114" s="1042"/>
      <c r="J114" s="1042"/>
      <c r="K114" s="1042"/>
      <c r="L114" s="1042"/>
      <c r="M114" s="1042"/>
      <c r="N114" s="1042"/>
      <c r="O114" s="1042"/>
      <c r="P114" s="1042"/>
      <c r="Q114" s="1043"/>
      <c r="R114" s="1039" t="s">
        <v>52</v>
      </c>
      <c r="S114" s="1040"/>
      <c r="T114" s="1040"/>
      <c r="U114" s="1040"/>
      <c r="V114" s="1040"/>
      <c r="W114" s="1040"/>
      <c r="X114" s="1040"/>
      <c r="Y114" s="1040"/>
      <c r="Z114" s="1040"/>
      <c r="AA114" s="1052"/>
    </row>
    <row r="115" spans="1:29" s="62" customFormat="1" ht="162" customHeight="1" thickBot="1">
      <c r="A115" s="63" t="s">
        <v>10</v>
      </c>
      <c r="B115" s="64" t="s">
        <v>307</v>
      </c>
      <c r="C115" s="64" t="s">
        <v>55</v>
      </c>
      <c r="D115" s="65" t="s">
        <v>308</v>
      </c>
      <c r="E115" s="66" t="s">
        <v>1</v>
      </c>
      <c r="F115" s="67" t="s">
        <v>309</v>
      </c>
      <c r="G115" s="67" t="s">
        <v>310</v>
      </c>
      <c r="H115" s="67" t="s">
        <v>311</v>
      </c>
      <c r="I115" s="67" t="s">
        <v>312</v>
      </c>
      <c r="J115" s="67" t="s">
        <v>313</v>
      </c>
      <c r="K115" s="67" t="s">
        <v>314</v>
      </c>
      <c r="L115" s="67" t="s">
        <v>315</v>
      </c>
      <c r="M115" s="67" t="s">
        <v>316</v>
      </c>
      <c r="N115" s="67" t="s">
        <v>317</v>
      </c>
      <c r="O115" s="67" t="s">
        <v>30</v>
      </c>
      <c r="P115" s="68" t="s">
        <v>60</v>
      </c>
      <c r="Q115" s="69" t="s">
        <v>318</v>
      </c>
      <c r="R115" s="70" t="s">
        <v>1</v>
      </c>
      <c r="S115" s="71" t="s">
        <v>309</v>
      </c>
      <c r="T115" s="71" t="s">
        <v>90</v>
      </c>
      <c r="U115" s="71" t="s">
        <v>319</v>
      </c>
      <c r="V115" s="71" t="s">
        <v>312</v>
      </c>
      <c r="W115" s="71" t="str">
        <f>+J115</f>
        <v>Սահմանվող պաշտոնային դրույքաչափ /հաշվի առնելով  նվազագույն ամսական աշխատավարձը - 50000 դրամ/</v>
      </c>
      <c r="X115" s="71" t="s">
        <v>30</v>
      </c>
      <c r="Y115" s="68" t="s">
        <v>60</v>
      </c>
      <c r="Z115" s="71" t="s">
        <v>320</v>
      </c>
      <c r="AA115" s="72" t="s">
        <v>321</v>
      </c>
    </row>
    <row r="116" spans="1:29" s="81" customFormat="1" ht="17.25" customHeight="1" thickBot="1">
      <c r="A116" s="73">
        <v>1</v>
      </c>
      <c r="B116" s="74">
        <v>2</v>
      </c>
      <c r="C116" s="74">
        <v>3</v>
      </c>
      <c r="D116" s="75">
        <v>4</v>
      </c>
      <c r="E116" s="76">
        <v>5</v>
      </c>
      <c r="F116" s="74">
        <v>6</v>
      </c>
      <c r="G116" s="77">
        <v>7</v>
      </c>
      <c r="H116" s="74">
        <v>8</v>
      </c>
      <c r="I116" s="74">
        <v>9</v>
      </c>
      <c r="J116" s="77">
        <v>10</v>
      </c>
      <c r="K116" s="74">
        <v>11</v>
      </c>
      <c r="L116" s="74">
        <v>12</v>
      </c>
      <c r="M116" s="77">
        <v>13</v>
      </c>
      <c r="N116" s="74">
        <v>14</v>
      </c>
      <c r="O116" s="74">
        <v>15</v>
      </c>
      <c r="P116" s="77">
        <v>16</v>
      </c>
      <c r="Q116" s="78">
        <v>17</v>
      </c>
      <c r="R116" s="79">
        <v>18</v>
      </c>
      <c r="S116" s="77">
        <v>19</v>
      </c>
      <c r="T116" s="74">
        <v>20</v>
      </c>
      <c r="U116" s="74">
        <v>21</v>
      </c>
      <c r="V116" s="74">
        <v>22</v>
      </c>
      <c r="W116" s="74">
        <v>23</v>
      </c>
      <c r="X116" s="74">
        <v>24</v>
      </c>
      <c r="Y116" s="74">
        <v>25</v>
      </c>
      <c r="Z116" s="74">
        <v>26</v>
      </c>
      <c r="AA116" s="78">
        <v>27</v>
      </c>
      <c r="AB116" s="80"/>
      <c r="AC116" s="80"/>
    </row>
    <row r="117" spans="1:29" ht="17.25">
      <c r="A117" s="82"/>
      <c r="B117" s="82"/>
      <c r="C117" s="83"/>
      <c r="D117" s="192"/>
      <c r="E117" s="84"/>
      <c r="F117" s="85"/>
      <c r="G117" s="86" t="str">
        <f>IF($C117="ստորաբաժանման պետ",IF(F117=0,2.28,IF(F117=1,2.35,IF(F117=2,2.43,IF(F117=3,2.5,IF(OR(F117=4,F117=5),2.58,IF(OR(F117=6,F117=7),2.66,IF(OR(F117=8,F117=9),2.75,IF(OR(F117=10,F117=11,F117=12),2.83,IF(OR(F117=13,F117=14,F117=15),2.92,IF(OR(F117=16,F117=17,F117=18),3.01,3.11)))))))))),IF($C117="ավագ կարգադրիչ",IF(F117=0,1.96,IF(F117=1,2.02,IF(F117=2,2.08,IF(F117=3,2.15,IF(OR(F117=4,F117=5),2.21,IF(OR(F117=6,F117=7),2.28,IF(OR(F117=8,F117=9),2.35,IF(OR(F117=10,F117=11,F117=12),2.42,IF(OR(F117=13,F117=14,F117=15),2.5,IF(OR(F117=16,F117=17,F117=18),2.58,2.66)))))))))),IF($C117="կարգադրիչ",IF(F117=0,1.45,IF(F117=1,1.49,IF(F117=2,1.54,IF(F117=3,1.59,IF(OR(F117=4,F117=5),1.9,IF(OR(F117=6,F117=7),1.96,IF(OR(F117=8,F117=9),1.73,IF(OR(F117=10,F117=11,F117=12),1.79,IF(OR(F117=13,F117=14,F117=15),1.84,IF(OR(F117=16,F117=17,F117=18),1.9,1.95)))))))))), "Error")))</f>
        <v>Error</v>
      </c>
      <c r="H117" s="87">
        <v>14400</v>
      </c>
      <c r="I117" s="88" t="e">
        <f>G117*H117</f>
        <v>#VALUE!</v>
      </c>
      <c r="J117" s="88" t="e">
        <f t="shared" ref="J117:J180" si="32">IF(I117&lt;=59525,59525,I117)</f>
        <v>#VALUE!</v>
      </c>
      <c r="K117" s="88">
        <f>IF($D117="գեներալ-մայոր",2.91,IF($D117="գնդապետ",2.38,IF($D117="փոխգնդապետ",2.25,IF($D117="մայոր",1.85,IF($D117="կապիտան",1.72,IF($D117="ավագ լեյտենանտ",1.59,IF($D117="լեյտենանտ",1.46,IF($D117="ավագ ենթասպա",1.06,IF($D117="ենթասպա",0.93,IF($D117="ավագ",0.79,IF($D117="ավագ սերժանտ",0.66,IF($D117="սերժանտ",0.53,IF($D117="կրտսեր սերժանտ",0.4,0)))))))))))))</f>
        <v>0</v>
      </c>
      <c r="L117" s="88">
        <f>K117*H117</f>
        <v>0</v>
      </c>
      <c r="M117" s="88" t="e">
        <f>L117+J117</f>
        <v>#VALUE!</v>
      </c>
      <c r="N117" s="88" t="e">
        <f>IF(F117&lt;2,M117*0%,IF(F117&lt;5,M117*5%,IF(F117&lt;10,M117*10%,IF(F117&lt;15,M117*15%,IF(F117&lt;20,M117*20%,IF(F117&lt;25,M117*25%,IF(F117&gt;=25,M117*30%)))))))</f>
        <v>#VALUE!</v>
      </c>
      <c r="O117" s="87"/>
      <c r="P117" s="88" t="e">
        <f t="shared" ref="P117:P180" si="33">M117+N117+O117</f>
        <v>#VALUE!</v>
      </c>
      <c r="Q117" s="89" t="e">
        <f>P117*6.565</f>
        <v>#VALUE!</v>
      </c>
      <c r="R117" s="90"/>
      <c r="S117" s="82"/>
      <c r="T117" s="28">
        <f>IF(E117&lt;1,0,IF(D117="Բ-1",IF(F117=0,6.94,IF(F117=1,7.17,IF(F117=2,7.41,IF(F117=3,7.66,IF(OR(F117=5,F117=4),7.92,IF(OR(F117=6,F117=7),8.18,IF(OR(F117=8,F117=9),8.46,IF(OR(F117=10,F117=11,F117=12),8.74,IF(OR(F117=13,F117=14,F117=15),9.03,IF(OR(F117=16,F117=17,F117=18),9.33,9.65)))))))))),IF(D117="Բ-2", IF(F117=0,5.71,IF(F117=1,5.89,IF(F117=2,6.09,IF(F117=3,6.29,IF(OR(F117=5,F117=4),6.5,IF(OR(F117=6,F117=7),6.72,IF(OR(F117=8,F117=9),6.94,IF(OR(F117=10,F117=11,F117=12),7.17,IF(OR(F117=13,F117=14,F117=15),7.41,IF(OR(F117=16,F117=17,F117=18),7.65,7.91)))))))))), IF(D117="Գ-1", IF(F117=0,4.7,IF(F117=1,4.86,IF(F117=2,5.01,IF(F117=3,5.18,IF(OR(F117=5,F117=4),5.35,IF(OR(F117=6,F117=7),5.52,IF(OR(F117=8,F117=9),5.71,IF(OR(F117=10,F117=11,F117=12),5.89,IF(OR(F117=13,F117=14,F117=15),6.09,IF(OR(F117=16,F117=17,F117=18),6.29,6.49)))))))))), IF(D117="Գ-2", IF(F117=0,3.88,IF(F117=1,4.01,IF(F117=2,4.14,IF(F117=3,4.27,IF(OR(F117=5,F117=4),4.41,IF(OR(F117=6,F117=7),4.55,IF(OR(F117=8,F117=9),4.7,IF(OR(F117=10,F117=11,F117=12),4.85,IF(OR(F117=13,F117=14,F117=15),5.01,IF(OR(F117=16,F117=17,F117=18),5.17,5.34)))))))))), IF(D117="Գ-3", IF(F117=0,3.21,IF(F117=1,3.31,IF(F117=2,3.42,IF(F117=3,3.53,IF(OR(F117=5,F117=4),3.64,IF(OR(F117=6,F117=7),3.76,IF(OR(F117=8,F117=9),3.88,IF(OR(F117=10,F117=11,F117=12),4.01,IF(OR(F117=13,F117=14,F117=15),4.13,IF(OR(F117=16,F117=17,F117=18),4.27,4.4)))))))))), IF(D117="Ա-1", IF(F117=0,2.66,IF(F117=1,2.75,IF(F117=2,2.83,IF(F117=3,2.92,IF(OR(F117=5,F117=4),3.02,IF(OR(F117=6,F117=7),3.11,IF(OR(F117=8,F117=9),3.21,IF(OR(F117=10,F117=11,F117=12),3.31,IF(OR(F117=13,F117=14,F117=15),3.42,IF(OR(F117=16,F117=17,F117=18),3.53,3.64)))))))))), IF(D117="Ա-2", IF(F117=0,2.28,IF(F117=1,2.35,IF(F117=2,2.43,IF(F117=3,2.5,IF(OR(F117=5,F117=4),2.58,IF(OR(F117=6,F117=7),2.66,IF(OR(F117=8,F117=9),2.75,IF(OR(F117=10,F117=11,F117=12),2.83,IF(OR(F117=13,F117=14,F117=15),2.92,IF(OR(F117=16,F117=17,F117=18),3.01,3.11)))))))))),IF(D117="Ա-3", IF(F117=0,1.96,IF(F117=1,2.02,IF(F117=2,2.08,IF(F117=3,2.15,IF(OR(F117=5,F117=4),2.21,IF(OR(F117=6,F117=7),2.28,IF(OR(F117=8,F117=9),2.35,IF(OR(F117=10,F117=11,F117=12),2.42,IF(OR(F117=13,F117=14,F117=15),2.5,IF(OR(F117=16,F117=17,F117=18),2.58,2.66)))))))))), IF(D117="Կ-1", IF(F117=0,1.68,IF(F117=1,1.73,IF(F117=2,1.79,IF(F117=3,1.84,IF(OR(F117=5,F117=4),1.9,IF(OR(F117=6,F117=7),1.96,IF(OR(F117=8,F117=9),2.02,IF(OR(F117=10,F117=11,F117=12),2.08,IF(OR(F117=13,F117=14,F117=15),2.14,IF(OR(F117=16,F117=17,F117=18),2.21,2.28)))))))))), IF(D117="Կ-2", IF(F117=0,1.45,IF(F117=1,1.49,IF(F117=2,1.54,IF(F117=3,1.59,IF(OR(F117=5,F117=4),1.63,IF(OR(F117=6,F117=7),1.68,IF(OR(F117=8,F117=9),1.73,IF(OR(F117=10,F117=11,F117=12),1.79,IF(OR(F117=13,F117=14,F117=15),1.84,IF(OR(F117=16,F117=17,F117=18),1.9,1.95)))))))))),IF(D117="Կ-3", IF(F117=0,1.25,IF(F117=1,1.29,IF(F117=2,1.33,IF(F117=3,1.37,IF(OR(F117=5,F117=4),1.41,IF(OR(F117=6,F117=7),1.45,IF(OR(F117=8,F117=9),1.49,IF(OR(F117=10,F117=11,F117=12),1.54,IF(OR(F117=13,F117=14,F117=15),1.58,IF(OR(F117=16,F117=17,F117=18),1.63,1.68)))))))))), "Error"))))))))))))</f>
        <v>0</v>
      </c>
      <c r="U117" s="91">
        <v>66140</v>
      </c>
      <c r="V117" s="92">
        <f t="shared" ref="V117:V148" si="34">+U117*T117</f>
        <v>0</v>
      </c>
      <c r="W117" s="91"/>
      <c r="X117" s="91"/>
      <c r="Y117" s="92">
        <f>+V117+W117+X117</f>
        <v>0</v>
      </c>
      <c r="Z117" s="92">
        <f>+Y117*6.565</f>
        <v>0</v>
      </c>
      <c r="AA117" s="92" t="e">
        <f t="shared" ref="AA117:AA148" si="35">+Z117+Q117</f>
        <v>#VALUE!</v>
      </c>
    </row>
    <row r="118" spans="1:29" ht="17.25">
      <c r="A118" s="5"/>
      <c r="B118" s="5"/>
      <c r="C118" s="93"/>
      <c r="D118" s="193"/>
      <c r="E118" s="94"/>
      <c r="F118" s="95"/>
      <c r="G118" s="96" t="str">
        <f t="shared" ref="G118:G181" si="36">IF($C118="ստորաբաժանման պետ",IF(F118=0,2.28,IF(F118=1,2.35,IF(F118=2,2.43,IF(F118=3,2.5,IF(OR(F118=4,F118=5),2.58,IF(OR(F118=6,F118=7),2.66,IF(OR(F118=8,F118=9),2.75,IF(OR(F118=10,F118=11,F118=12),2.83,IF(OR(F118=13,F118=14,F118=15),2.92,IF(OR(F118=16,F118=17,F118=18),3.01,3.11)))))))))),IF($C118="ավագ կարգադրիչ",IF(F118=0,1.96,IF(F118=1,2.02,IF(F118=2,2.08,IF(F118=3,2.15,IF(OR(F118=4,F118=5),2.21,IF(OR(F118=6,F118=7),2.28,IF(OR(F118=8,F118=9),2.35,IF(OR(F118=10,F118=11,F118=12),2.42,IF(OR(F118=13,F118=14,F118=15),2.5,IF(OR(F118=16,F118=17,F118=18),2.58,2.66)))))))))),IF($C118="կարգադրիչ",IF(F118=0,1.45,IF(F118=1,1.49,IF(F118=2,1.54,IF(F118=3,1.59,IF(OR(F118=4,F118=5),1.9,IF(OR(F118=6,F118=7),1.96,IF(OR(F118=8,F118=9),1.73,IF(OR(F118=10,F118=11,F118=12),1.79,IF(OR(F118=13,F118=14,F118=15),1.84,IF(OR(F118=16,F118=17,F118=18),1.9,1.95)))))))))), "Error")))</f>
        <v>Error</v>
      </c>
      <c r="H118" s="97">
        <v>14400</v>
      </c>
      <c r="I118" s="98" t="e">
        <f t="shared" ref="I118:I171" si="37">G118*H118</f>
        <v>#VALUE!</v>
      </c>
      <c r="J118" s="88" t="e">
        <f t="shared" si="32"/>
        <v>#VALUE!</v>
      </c>
      <c r="K118" s="98">
        <f t="shared" ref="K118:K181" si="38">IF($D118="գեներալ-մայոր",2.91,IF($D118="գնդապետ",2.38,IF($D118="փոխգնդապետ",2.25,IF($D118="մայոր",1.85,IF($D118="կապիտան",1.72,IF($D118="ավագ լեյտենանտ",1.59,IF($D118="լեյտենանտ",1.46,IF($D118="ավագ ենթասպա",1.06,IF($D118="ենթասպա",0.93,IF($D118="ավագ",0.79,IF($D118="ավագ սերժանտ",0.66,IF($D118="սերժանտ",0.53,IF($D118="կրտսեր սերժանտ",0.4,0)))))))))))))</f>
        <v>0</v>
      </c>
      <c r="L118" s="98">
        <f t="shared" ref="L118:L171" si="39">K118*H118</f>
        <v>0</v>
      </c>
      <c r="M118" s="98" t="e">
        <f t="shared" ref="M118:M171" si="40">L118+J118</f>
        <v>#VALUE!</v>
      </c>
      <c r="N118" s="98" t="e">
        <f t="shared" ref="N118:N171" si="41">IF(F118&lt;2,M118*0%,IF(F118&lt;5,M118*5%,IF(F118&lt;10,M118*10%,IF(F118&lt;15,M118*15%,IF(F118&lt;20,M118*20%,IF(F118&lt;25,M118*25%,IF(F118&gt;=25,M118*30%)))))))</f>
        <v>#VALUE!</v>
      </c>
      <c r="O118" s="97"/>
      <c r="P118" s="98" t="e">
        <f t="shared" si="33"/>
        <v>#VALUE!</v>
      </c>
      <c r="Q118" s="99" t="e">
        <f t="shared" ref="Q118:Q181" si="42">P118*6.565</f>
        <v>#VALUE!</v>
      </c>
      <c r="R118" s="100"/>
      <c r="S118" s="5"/>
      <c r="T118" s="28">
        <f t="shared" ref="T118:T181" si="43">IF(E118&lt;1,0,IF(D118="Բ-1",IF(F118=0,6.94,IF(F118=1,7.17,IF(F118=2,7.41,IF(F118=3,7.66,IF(OR(F118=5,F118=4),7.92,IF(OR(F118=6,F118=7),8.18,IF(OR(F118=8,F118=9),8.46,IF(OR(F118=10,F118=11,F118=12),8.74,IF(OR(F118=13,F118=14,F118=15),9.03,IF(OR(F118=16,F118=17,F118=18),9.33,9.65)))))))))),IF(D118="Բ-2", IF(F118=0,5.71,IF(F118=1,5.89,IF(F118=2,6.09,IF(F118=3,6.29,IF(OR(F118=5,F118=4),6.5,IF(OR(F118=6,F118=7),6.72,IF(OR(F118=8,F118=9),6.94,IF(OR(F118=10,F118=11,F118=12),7.17,IF(OR(F118=13,F118=14,F118=15),7.41,IF(OR(F118=16,F118=17,F118=18),7.65,7.91)))))))))), IF(D118="Գ-1", IF(F118=0,4.7,IF(F118=1,4.86,IF(F118=2,5.01,IF(F118=3,5.18,IF(OR(F118=5,F118=4),5.35,IF(OR(F118=6,F118=7),5.52,IF(OR(F118=8,F118=9),5.71,IF(OR(F118=10,F118=11,F118=12),5.89,IF(OR(F118=13,F118=14,F118=15),6.09,IF(OR(F118=16,F118=17,F118=18),6.29,6.49)))))))))), IF(D118="Գ-2", IF(F118=0,3.88,IF(F118=1,4.01,IF(F118=2,4.14,IF(F118=3,4.27,IF(OR(F118=5,F118=4),4.41,IF(OR(F118=6,F118=7),4.55,IF(OR(F118=8,F118=9),4.7,IF(OR(F118=10,F118=11,F118=12),4.85,IF(OR(F118=13,F118=14,F118=15),5.01,IF(OR(F118=16,F118=17,F118=18),5.17,5.34)))))))))), IF(D118="Գ-3", IF(F118=0,3.21,IF(F118=1,3.31,IF(F118=2,3.42,IF(F118=3,3.53,IF(OR(F118=5,F118=4),3.64,IF(OR(F118=6,F118=7),3.76,IF(OR(F118=8,F118=9),3.88,IF(OR(F118=10,F118=11,F118=12),4.01,IF(OR(F118=13,F118=14,F118=15),4.13,IF(OR(F118=16,F118=17,F118=18),4.27,4.4)))))))))), IF(D118="Ա-1", IF(F118=0,2.66,IF(F118=1,2.75,IF(F118=2,2.83,IF(F118=3,2.92,IF(OR(F118=5,F118=4),3.02,IF(OR(F118=6,F118=7),3.11,IF(OR(F118=8,F118=9),3.21,IF(OR(F118=10,F118=11,F118=12),3.31,IF(OR(F118=13,F118=14,F118=15),3.42,IF(OR(F118=16,F118=17,F118=18),3.53,3.64)))))))))), IF(D118="Ա-2", IF(F118=0,2.28,IF(F118=1,2.35,IF(F118=2,2.43,IF(F118=3,2.5,IF(OR(F118=5,F118=4),2.58,IF(OR(F118=6,F118=7),2.66,IF(OR(F118=8,F118=9),2.75,IF(OR(F118=10,F118=11,F118=12),2.83,IF(OR(F118=13,F118=14,F118=15),2.92,IF(OR(F118=16,F118=17,F118=18),3.01,3.11)))))))))),IF(D118="Ա-3", IF(F118=0,1.96,IF(F118=1,2.02,IF(F118=2,2.08,IF(F118=3,2.15,IF(OR(F118=5,F118=4),2.21,IF(OR(F118=6,F118=7),2.28,IF(OR(F118=8,F118=9),2.35,IF(OR(F118=10,F118=11,F118=12),2.42,IF(OR(F118=13,F118=14,F118=15),2.5,IF(OR(F118=16,F118=17,F118=18),2.58,2.66)))))))))), IF(D118="Կ-1", IF(F118=0,1.68,IF(F118=1,1.73,IF(F118=2,1.79,IF(F118=3,1.84,IF(OR(F118=5,F118=4),1.9,IF(OR(F118=6,F118=7),1.96,IF(OR(F118=8,F118=9),2.02,IF(OR(F118=10,F118=11,F118=12),2.08,IF(OR(F118=13,F118=14,F118=15),2.14,IF(OR(F118=16,F118=17,F118=18),2.21,2.28)))))))))), IF(D118="Կ-2", IF(F118=0,1.45,IF(F118=1,1.49,IF(F118=2,1.54,IF(F118=3,1.59,IF(OR(F118=5,F118=4),1.63,IF(OR(F118=6,F118=7),1.68,IF(OR(F118=8,F118=9),1.73,IF(OR(F118=10,F118=11,F118=12),1.79,IF(OR(F118=13,F118=14,F118=15),1.84,IF(OR(F118=16,F118=17,F118=18),1.9,1.95)))))))))),IF(D118="Կ-3", IF(F118=0,1.25,IF(F118=1,1.29,IF(F118=2,1.33,IF(F118=3,1.37,IF(OR(F118=5,F118=4),1.41,IF(OR(F118=6,F118=7),1.45,IF(OR(F118=8,F118=9),1.49,IF(OR(F118=10,F118=11,F118=12),1.54,IF(OR(F118=13,F118=14,F118=15),1.58,IF(OR(F118=16,F118=17,F118=18),1.63,1.68)))))))))), "Error"))))))))))))</f>
        <v>0</v>
      </c>
      <c r="U118" s="101">
        <v>66140</v>
      </c>
      <c r="V118" s="102">
        <f t="shared" si="34"/>
        <v>0</v>
      </c>
      <c r="W118" s="101"/>
      <c r="X118" s="101"/>
      <c r="Y118" s="102">
        <f t="shared" ref="Y118:Y171" si="44">+V118+W118+X118</f>
        <v>0</v>
      </c>
      <c r="Z118" s="102">
        <f t="shared" ref="Z118:Z181" si="45">+Y118*6.565</f>
        <v>0</v>
      </c>
      <c r="AA118" s="102" t="e">
        <f t="shared" si="35"/>
        <v>#VALUE!</v>
      </c>
    </row>
    <row r="119" spans="1:29" ht="17.25">
      <c r="A119" s="5"/>
      <c r="B119" s="5"/>
      <c r="C119" s="93"/>
      <c r="D119" s="193"/>
      <c r="E119" s="94"/>
      <c r="F119" s="95"/>
      <c r="G119" s="96" t="str">
        <f t="shared" si="36"/>
        <v>Error</v>
      </c>
      <c r="H119" s="97">
        <v>14400</v>
      </c>
      <c r="I119" s="98" t="e">
        <f t="shared" si="37"/>
        <v>#VALUE!</v>
      </c>
      <c r="J119" s="88" t="e">
        <f t="shared" si="32"/>
        <v>#VALUE!</v>
      </c>
      <c r="K119" s="98">
        <f t="shared" si="38"/>
        <v>0</v>
      </c>
      <c r="L119" s="98">
        <f t="shared" si="39"/>
        <v>0</v>
      </c>
      <c r="M119" s="98" t="e">
        <f t="shared" si="40"/>
        <v>#VALUE!</v>
      </c>
      <c r="N119" s="98" t="e">
        <f t="shared" si="41"/>
        <v>#VALUE!</v>
      </c>
      <c r="O119" s="97"/>
      <c r="P119" s="98" t="e">
        <f t="shared" si="33"/>
        <v>#VALUE!</v>
      </c>
      <c r="Q119" s="99" t="e">
        <f t="shared" si="42"/>
        <v>#VALUE!</v>
      </c>
      <c r="R119" s="100"/>
      <c r="S119" s="5"/>
      <c r="T119" s="28">
        <f t="shared" si="43"/>
        <v>0</v>
      </c>
      <c r="U119" s="101">
        <v>66140</v>
      </c>
      <c r="V119" s="102">
        <f t="shared" si="34"/>
        <v>0</v>
      </c>
      <c r="W119" s="101"/>
      <c r="X119" s="101"/>
      <c r="Y119" s="102">
        <f t="shared" si="44"/>
        <v>0</v>
      </c>
      <c r="Z119" s="102">
        <f t="shared" si="45"/>
        <v>0</v>
      </c>
      <c r="AA119" s="102" t="e">
        <f t="shared" si="35"/>
        <v>#VALUE!</v>
      </c>
    </row>
    <row r="120" spans="1:29" ht="17.25">
      <c r="A120" s="5"/>
      <c r="B120" s="5"/>
      <c r="C120" s="93"/>
      <c r="D120" s="193"/>
      <c r="E120" s="94"/>
      <c r="F120" s="95"/>
      <c r="G120" s="96" t="str">
        <f t="shared" si="36"/>
        <v>Error</v>
      </c>
      <c r="H120" s="97">
        <v>14400</v>
      </c>
      <c r="I120" s="98" t="e">
        <f t="shared" si="37"/>
        <v>#VALUE!</v>
      </c>
      <c r="J120" s="88" t="e">
        <f t="shared" si="32"/>
        <v>#VALUE!</v>
      </c>
      <c r="K120" s="98">
        <f t="shared" si="38"/>
        <v>0</v>
      </c>
      <c r="L120" s="98">
        <f t="shared" si="39"/>
        <v>0</v>
      </c>
      <c r="M120" s="98" t="e">
        <f t="shared" si="40"/>
        <v>#VALUE!</v>
      </c>
      <c r="N120" s="98" t="e">
        <f t="shared" si="41"/>
        <v>#VALUE!</v>
      </c>
      <c r="O120" s="97"/>
      <c r="P120" s="98" t="e">
        <f t="shared" si="33"/>
        <v>#VALUE!</v>
      </c>
      <c r="Q120" s="99" t="e">
        <f t="shared" si="42"/>
        <v>#VALUE!</v>
      </c>
      <c r="R120" s="100"/>
      <c r="S120" s="5"/>
      <c r="T120" s="28">
        <f t="shared" si="43"/>
        <v>0</v>
      </c>
      <c r="U120" s="101">
        <v>66140</v>
      </c>
      <c r="V120" s="102">
        <f t="shared" si="34"/>
        <v>0</v>
      </c>
      <c r="W120" s="101"/>
      <c r="X120" s="101"/>
      <c r="Y120" s="102">
        <f t="shared" si="44"/>
        <v>0</v>
      </c>
      <c r="Z120" s="102">
        <f t="shared" si="45"/>
        <v>0</v>
      </c>
      <c r="AA120" s="102" t="e">
        <f t="shared" si="35"/>
        <v>#VALUE!</v>
      </c>
    </row>
    <row r="121" spans="1:29" ht="17.25">
      <c r="A121" s="5"/>
      <c r="B121" s="5"/>
      <c r="C121" s="93"/>
      <c r="D121" s="193"/>
      <c r="E121" s="94"/>
      <c r="F121" s="95"/>
      <c r="G121" s="96" t="str">
        <f t="shared" si="36"/>
        <v>Error</v>
      </c>
      <c r="H121" s="97">
        <v>14400</v>
      </c>
      <c r="I121" s="98" t="e">
        <f t="shared" si="37"/>
        <v>#VALUE!</v>
      </c>
      <c r="J121" s="88" t="e">
        <f t="shared" si="32"/>
        <v>#VALUE!</v>
      </c>
      <c r="K121" s="98">
        <f t="shared" si="38"/>
        <v>0</v>
      </c>
      <c r="L121" s="98">
        <f t="shared" si="39"/>
        <v>0</v>
      </c>
      <c r="M121" s="98" t="e">
        <f t="shared" si="40"/>
        <v>#VALUE!</v>
      </c>
      <c r="N121" s="98" t="e">
        <f t="shared" si="41"/>
        <v>#VALUE!</v>
      </c>
      <c r="O121" s="97"/>
      <c r="P121" s="98" t="e">
        <f t="shared" si="33"/>
        <v>#VALUE!</v>
      </c>
      <c r="Q121" s="99" t="e">
        <f t="shared" si="42"/>
        <v>#VALUE!</v>
      </c>
      <c r="R121" s="100"/>
      <c r="S121" s="5"/>
      <c r="T121" s="28">
        <f t="shared" si="43"/>
        <v>0</v>
      </c>
      <c r="U121" s="101">
        <v>66140</v>
      </c>
      <c r="V121" s="102">
        <f t="shared" si="34"/>
        <v>0</v>
      </c>
      <c r="W121" s="101"/>
      <c r="X121" s="101"/>
      <c r="Y121" s="102">
        <f t="shared" si="44"/>
        <v>0</v>
      </c>
      <c r="Z121" s="102">
        <f t="shared" si="45"/>
        <v>0</v>
      </c>
      <c r="AA121" s="102" t="e">
        <f t="shared" si="35"/>
        <v>#VALUE!</v>
      </c>
    </row>
    <row r="122" spans="1:29" ht="17.25">
      <c r="A122" s="5"/>
      <c r="B122" s="5"/>
      <c r="C122" s="93"/>
      <c r="D122" s="193"/>
      <c r="E122" s="94"/>
      <c r="F122" s="95"/>
      <c r="G122" s="96" t="str">
        <f t="shared" si="36"/>
        <v>Error</v>
      </c>
      <c r="H122" s="97">
        <v>14400</v>
      </c>
      <c r="I122" s="98" t="e">
        <f t="shared" si="37"/>
        <v>#VALUE!</v>
      </c>
      <c r="J122" s="88" t="e">
        <f t="shared" si="32"/>
        <v>#VALUE!</v>
      </c>
      <c r="K122" s="98">
        <f t="shared" si="38"/>
        <v>0</v>
      </c>
      <c r="L122" s="98">
        <f t="shared" si="39"/>
        <v>0</v>
      </c>
      <c r="M122" s="98" t="e">
        <f t="shared" si="40"/>
        <v>#VALUE!</v>
      </c>
      <c r="N122" s="98" t="e">
        <f t="shared" si="41"/>
        <v>#VALUE!</v>
      </c>
      <c r="O122" s="97"/>
      <c r="P122" s="98" t="e">
        <f t="shared" si="33"/>
        <v>#VALUE!</v>
      </c>
      <c r="Q122" s="99" t="e">
        <f t="shared" si="42"/>
        <v>#VALUE!</v>
      </c>
      <c r="R122" s="100"/>
      <c r="S122" s="5"/>
      <c r="T122" s="28">
        <f t="shared" si="43"/>
        <v>0</v>
      </c>
      <c r="U122" s="101">
        <v>66140</v>
      </c>
      <c r="V122" s="102">
        <f t="shared" si="34"/>
        <v>0</v>
      </c>
      <c r="W122" s="101"/>
      <c r="X122" s="101"/>
      <c r="Y122" s="102">
        <f t="shared" si="44"/>
        <v>0</v>
      </c>
      <c r="Z122" s="102">
        <f t="shared" si="45"/>
        <v>0</v>
      </c>
      <c r="AA122" s="102" t="e">
        <f t="shared" si="35"/>
        <v>#VALUE!</v>
      </c>
    </row>
    <row r="123" spans="1:29" ht="17.25">
      <c r="A123" s="5"/>
      <c r="B123" s="5"/>
      <c r="C123" s="93"/>
      <c r="D123" s="193"/>
      <c r="E123" s="84"/>
      <c r="F123" s="85"/>
      <c r="G123" s="86" t="str">
        <f t="shared" si="36"/>
        <v>Error</v>
      </c>
      <c r="H123" s="87">
        <v>14400</v>
      </c>
      <c r="I123" s="88" t="e">
        <f t="shared" si="37"/>
        <v>#VALUE!</v>
      </c>
      <c r="J123" s="88" t="e">
        <f t="shared" si="32"/>
        <v>#VALUE!</v>
      </c>
      <c r="K123" s="88">
        <f t="shared" si="38"/>
        <v>0</v>
      </c>
      <c r="L123" s="88">
        <f t="shared" si="39"/>
        <v>0</v>
      </c>
      <c r="M123" s="88" t="e">
        <f t="shared" si="40"/>
        <v>#VALUE!</v>
      </c>
      <c r="N123" s="88" t="e">
        <f t="shared" si="41"/>
        <v>#VALUE!</v>
      </c>
      <c r="O123" s="87"/>
      <c r="P123" s="88" t="e">
        <f t="shared" si="33"/>
        <v>#VALUE!</v>
      </c>
      <c r="Q123" s="89" t="e">
        <f t="shared" si="42"/>
        <v>#VALUE!</v>
      </c>
      <c r="R123" s="90"/>
      <c r="S123" s="82"/>
      <c r="T123" s="28">
        <f t="shared" si="43"/>
        <v>0</v>
      </c>
      <c r="U123" s="91">
        <v>66140</v>
      </c>
      <c r="V123" s="92">
        <f t="shared" si="34"/>
        <v>0</v>
      </c>
      <c r="W123" s="91"/>
      <c r="X123" s="91"/>
      <c r="Y123" s="92">
        <f t="shared" si="44"/>
        <v>0</v>
      </c>
      <c r="Z123" s="92">
        <f t="shared" si="45"/>
        <v>0</v>
      </c>
      <c r="AA123" s="92" t="e">
        <f t="shared" si="35"/>
        <v>#VALUE!</v>
      </c>
    </row>
    <row r="124" spans="1:29" ht="17.25">
      <c r="A124" s="5"/>
      <c r="B124" s="5"/>
      <c r="C124" s="93"/>
      <c r="D124" s="193"/>
      <c r="E124" s="94"/>
      <c r="F124" s="95"/>
      <c r="G124" s="96" t="str">
        <f t="shared" si="36"/>
        <v>Error</v>
      </c>
      <c r="H124" s="97">
        <v>14400</v>
      </c>
      <c r="I124" s="98" t="e">
        <f t="shared" si="37"/>
        <v>#VALUE!</v>
      </c>
      <c r="J124" s="88" t="e">
        <f t="shared" si="32"/>
        <v>#VALUE!</v>
      </c>
      <c r="K124" s="98">
        <f t="shared" si="38"/>
        <v>0</v>
      </c>
      <c r="L124" s="98">
        <f t="shared" si="39"/>
        <v>0</v>
      </c>
      <c r="M124" s="98" t="e">
        <f t="shared" si="40"/>
        <v>#VALUE!</v>
      </c>
      <c r="N124" s="98" t="e">
        <f t="shared" si="41"/>
        <v>#VALUE!</v>
      </c>
      <c r="O124" s="97"/>
      <c r="P124" s="98" t="e">
        <f t="shared" si="33"/>
        <v>#VALUE!</v>
      </c>
      <c r="Q124" s="99" t="e">
        <f t="shared" si="42"/>
        <v>#VALUE!</v>
      </c>
      <c r="R124" s="100"/>
      <c r="S124" s="5"/>
      <c r="T124" s="28">
        <f t="shared" si="43"/>
        <v>0</v>
      </c>
      <c r="U124" s="101">
        <v>66140</v>
      </c>
      <c r="V124" s="102">
        <f t="shared" si="34"/>
        <v>0</v>
      </c>
      <c r="W124" s="101"/>
      <c r="X124" s="101"/>
      <c r="Y124" s="102">
        <f t="shared" si="44"/>
        <v>0</v>
      </c>
      <c r="Z124" s="102">
        <f t="shared" si="45"/>
        <v>0</v>
      </c>
      <c r="AA124" s="102" t="e">
        <f t="shared" si="35"/>
        <v>#VALUE!</v>
      </c>
    </row>
    <row r="125" spans="1:29" ht="17.25">
      <c r="A125" s="5"/>
      <c r="B125" s="5"/>
      <c r="C125" s="93"/>
      <c r="D125" s="193"/>
      <c r="E125" s="94"/>
      <c r="F125" s="95"/>
      <c r="G125" s="96" t="str">
        <f t="shared" si="36"/>
        <v>Error</v>
      </c>
      <c r="H125" s="97">
        <v>14400</v>
      </c>
      <c r="I125" s="98" t="e">
        <f t="shared" si="37"/>
        <v>#VALUE!</v>
      </c>
      <c r="J125" s="88" t="e">
        <f t="shared" si="32"/>
        <v>#VALUE!</v>
      </c>
      <c r="K125" s="98">
        <f t="shared" si="38"/>
        <v>0</v>
      </c>
      <c r="L125" s="98">
        <f t="shared" si="39"/>
        <v>0</v>
      </c>
      <c r="M125" s="98" t="e">
        <f t="shared" si="40"/>
        <v>#VALUE!</v>
      </c>
      <c r="N125" s="98" t="e">
        <f t="shared" si="41"/>
        <v>#VALUE!</v>
      </c>
      <c r="O125" s="97"/>
      <c r="P125" s="98" t="e">
        <f t="shared" si="33"/>
        <v>#VALUE!</v>
      </c>
      <c r="Q125" s="99" t="e">
        <f t="shared" si="42"/>
        <v>#VALUE!</v>
      </c>
      <c r="R125" s="100"/>
      <c r="S125" s="5"/>
      <c r="T125" s="28">
        <f t="shared" si="43"/>
        <v>0</v>
      </c>
      <c r="U125" s="101">
        <v>66140</v>
      </c>
      <c r="V125" s="102">
        <f t="shared" si="34"/>
        <v>0</v>
      </c>
      <c r="W125" s="101"/>
      <c r="X125" s="101"/>
      <c r="Y125" s="102">
        <f t="shared" si="44"/>
        <v>0</v>
      </c>
      <c r="Z125" s="102">
        <f t="shared" si="45"/>
        <v>0</v>
      </c>
      <c r="AA125" s="102" t="e">
        <f t="shared" si="35"/>
        <v>#VALUE!</v>
      </c>
    </row>
    <row r="126" spans="1:29" ht="17.25">
      <c r="A126" s="5"/>
      <c r="B126" s="5"/>
      <c r="C126" s="93"/>
      <c r="D126" s="193"/>
      <c r="E126" s="94"/>
      <c r="F126" s="95"/>
      <c r="G126" s="96" t="str">
        <f t="shared" si="36"/>
        <v>Error</v>
      </c>
      <c r="H126" s="97">
        <v>14400</v>
      </c>
      <c r="I126" s="98" t="e">
        <f t="shared" si="37"/>
        <v>#VALUE!</v>
      </c>
      <c r="J126" s="88" t="e">
        <f t="shared" si="32"/>
        <v>#VALUE!</v>
      </c>
      <c r="K126" s="98">
        <f t="shared" si="38"/>
        <v>0</v>
      </c>
      <c r="L126" s="98">
        <f t="shared" si="39"/>
        <v>0</v>
      </c>
      <c r="M126" s="98" t="e">
        <f t="shared" si="40"/>
        <v>#VALUE!</v>
      </c>
      <c r="N126" s="98" t="e">
        <f t="shared" si="41"/>
        <v>#VALUE!</v>
      </c>
      <c r="O126" s="97"/>
      <c r="P126" s="98" t="e">
        <f t="shared" si="33"/>
        <v>#VALUE!</v>
      </c>
      <c r="Q126" s="99" t="e">
        <f t="shared" si="42"/>
        <v>#VALUE!</v>
      </c>
      <c r="R126" s="100"/>
      <c r="S126" s="5"/>
      <c r="T126" s="28">
        <f t="shared" si="43"/>
        <v>0</v>
      </c>
      <c r="U126" s="101">
        <v>66140</v>
      </c>
      <c r="V126" s="102">
        <f t="shared" si="34"/>
        <v>0</v>
      </c>
      <c r="W126" s="101"/>
      <c r="X126" s="101"/>
      <c r="Y126" s="102">
        <f t="shared" si="44"/>
        <v>0</v>
      </c>
      <c r="Z126" s="102">
        <f t="shared" si="45"/>
        <v>0</v>
      </c>
      <c r="AA126" s="102" t="e">
        <f t="shared" si="35"/>
        <v>#VALUE!</v>
      </c>
    </row>
    <row r="127" spans="1:29" ht="17.25">
      <c r="A127" s="5"/>
      <c r="B127" s="5"/>
      <c r="C127" s="93"/>
      <c r="D127" s="193"/>
      <c r="E127" s="94"/>
      <c r="F127" s="95"/>
      <c r="G127" s="96" t="str">
        <f t="shared" si="36"/>
        <v>Error</v>
      </c>
      <c r="H127" s="97">
        <v>14400</v>
      </c>
      <c r="I127" s="98" t="e">
        <f t="shared" si="37"/>
        <v>#VALUE!</v>
      </c>
      <c r="J127" s="88" t="e">
        <f t="shared" si="32"/>
        <v>#VALUE!</v>
      </c>
      <c r="K127" s="98">
        <f t="shared" si="38"/>
        <v>0</v>
      </c>
      <c r="L127" s="98">
        <f t="shared" si="39"/>
        <v>0</v>
      </c>
      <c r="M127" s="98" t="e">
        <f t="shared" si="40"/>
        <v>#VALUE!</v>
      </c>
      <c r="N127" s="98" t="e">
        <f t="shared" si="41"/>
        <v>#VALUE!</v>
      </c>
      <c r="O127" s="97"/>
      <c r="P127" s="98" t="e">
        <f t="shared" si="33"/>
        <v>#VALUE!</v>
      </c>
      <c r="Q127" s="99" t="e">
        <f t="shared" si="42"/>
        <v>#VALUE!</v>
      </c>
      <c r="R127" s="100"/>
      <c r="S127" s="5"/>
      <c r="T127" s="28">
        <f t="shared" si="43"/>
        <v>0</v>
      </c>
      <c r="U127" s="101">
        <v>66140</v>
      </c>
      <c r="V127" s="102">
        <f t="shared" si="34"/>
        <v>0</v>
      </c>
      <c r="W127" s="101"/>
      <c r="X127" s="101"/>
      <c r="Y127" s="102">
        <f t="shared" si="44"/>
        <v>0</v>
      </c>
      <c r="Z127" s="102">
        <f t="shared" si="45"/>
        <v>0</v>
      </c>
      <c r="AA127" s="102" t="e">
        <f t="shared" si="35"/>
        <v>#VALUE!</v>
      </c>
    </row>
    <row r="128" spans="1:29" ht="17.25">
      <c r="A128" s="5"/>
      <c r="B128" s="5"/>
      <c r="C128" s="93"/>
      <c r="D128" s="193"/>
      <c r="E128" s="94"/>
      <c r="F128" s="95"/>
      <c r="G128" s="96" t="str">
        <f t="shared" si="36"/>
        <v>Error</v>
      </c>
      <c r="H128" s="97">
        <v>14400</v>
      </c>
      <c r="I128" s="98" t="e">
        <f t="shared" si="37"/>
        <v>#VALUE!</v>
      </c>
      <c r="J128" s="88" t="e">
        <f t="shared" si="32"/>
        <v>#VALUE!</v>
      </c>
      <c r="K128" s="98">
        <f t="shared" si="38"/>
        <v>0</v>
      </c>
      <c r="L128" s="98">
        <f t="shared" si="39"/>
        <v>0</v>
      </c>
      <c r="M128" s="98" t="e">
        <f t="shared" si="40"/>
        <v>#VALUE!</v>
      </c>
      <c r="N128" s="98" t="e">
        <f t="shared" si="41"/>
        <v>#VALUE!</v>
      </c>
      <c r="O128" s="97"/>
      <c r="P128" s="98" t="e">
        <f t="shared" si="33"/>
        <v>#VALUE!</v>
      </c>
      <c r="Q128" s="99" t="e">
        <f t="shared" si="42"/>
        <v>#VALUE!</v>
      </c>
      <c r="R128" s="100"/>
      <c r="S128" s="5"/>
      <c r="T128" s="28">
        <f t="shared" si="43"/>
        <v>0</v>
      </c>
      <c r="U128" s="101">
        <v>66140</v>
      </c>
      <c r="V128" s="102">
        <f t="shared" si="34"/>
        <v>0</v>
      </c>
      <c r="W128" s="101"/>
      <c r="X128" s="101"/>
      <c r="Y128" s="102">
        <f t="shared" si="44"/>
        <v>0</v>
      </c>
      <c r="Z128" s="102">
        <f t="shared" si="45"/>
        <v>0</v>
      </c>
      <c r="AA128" s="102" t="e">
        <f t="shared" si="35"/>
        <v>#VALUE!</v>
      </c>
    </row>
    <row r="129" spans="1:27" ht="17.25">
      <c r="A129" s="5"/>
      <c r="B129" s="5"/>
      <c r="C129" s="93"/>
      <c r="D129" s="193"/>
      <c r="E129" s="84"/>
      <c r="F129" s="85"/>
      <c r="G129" s="86" t="str">
        <f t="shared" si="36"/>
        <v>Error</v>
      </c>
      <c r="H129" s="87">
        <v>14400</v>
      </c>
      <c r="I129" s="88" t="e">
        <f t="shared" si="37"/>
        <v>#VALUE!</v>
      </c>
      <c r="J129" s="88" t="e">
        <f t="shared" si="32"/>
        <v>#VALUE!</v>
      </c>
      <c r="K129" s="88">
        <f t="shared" si="38"/>
        <v>0</v>
      </c>
      <c r="L129" s="88">
        <f t="shared" si="39"/>
        <v>0</v>
      </c>
      <c r="M129" s="88" t="e">
        <f t="shared" si="40"/>
        <v>#VALUE!</v>
      </c>
      <c r="N129" s="88" t="e">
        <f t="shared" si="41"/>
        <v>#VALUE!</v>
      </c>
      <c r="O129" s="87"/>
      <c r="P129" s="88" t="e">
        <f t="shared" si="33"/>
        <v>#VALUE!</v>
      </c>
      <c r="Q129" s="89" t="e">
        <f t="shared" si="42"/>
        <v>#VALUE!</v>
      </c>
      <c r="R129" s="90"/>
      <c r="S129" s="82"/>
      <c r="T129" s="28">
        <f t="shared" si="43"/>
        <v>0</v>
      </c>
      <c r="U129" s="91">
        <v>66140</v>
      </c>
      <c r="V129" s="92">
        <f t="shared" si="34"/>
        <v>0</v>
      </c>
      <c r="W129" s="91"/>
      <c r="X129" s="91"/>
      <c r="Y129" s="92">
        <f t="shared" si="44"/>
        <v>0</v>
      </c>
      <c r="Z129" s="92">
        <f t="shared" si="45"/>
        <v>0</v>
      </c>
      <c r="AA129" s="92" t="e">
        <f t="shared" si="35"/>
        <v>#VALUE!</v>
      </c>
    </row>
    <row r="130" spans="1:27" ht="17.25">
      <c r="A130" s="5"/>
      <c r="B130" s="5"/>
      <c r="C130" s="93"/>
      <c r="D130" s="193"/>
      <c r="E130" s="94"/>
      <c r="F130" s="95"/>
      <c r="G130" s="96" t="str">
        <f t="shared" si="36"/>
        <v>Error</v>
      </c>
      <c r="H130" s="97">
        <v>14400</v>
      </c>
      <c r="I130" s="98" t="e">
        <f t="shared" si="37"/>
        <v>#VALUE!</v>
      </c>
      <c r="J130" s="88" t="e">
        <f t="shared" si="32"/>
        <v>#VALUE!</v>
      </c>
      <c r="K130" s="98">
        <f t="shared" si="38"/>
        <v>0</v>
      </c>
      <c r="L130" s="98">
        <f t="shared" si="39"/>
        <v>0</v>
      </c>
      <c r="M130" s="98" t="e">
        <f t="shared" si="40"/>
        <v>#VALUE!</v>
      </c>
      <c r="N130" s="98" t="e">
        <f t="shared" si="41"/>
        <v>#VALUE!</v>
      </c>
      <c r="O130" s="97"/>
      <c r="P130" s="98" t="e">
        <f t="shared" si="33"/>
        <v>#VALUE!</v>
      </c>
      <c r="Q130" s="99" t="e">
        <f t="shared" si="42"/>
        <v>#VALUE!</v>
      </c>
      <c r="R130" s="100"/>
      <c r="S130" s="5"/>
      <c r="T130" s="28">
        <f t="shared" si="43"/>
        <v>0</v>
      </c>
      <c r="U130" s="101">
        <v>66140</v>
      </c>
      <c r="V130" s="102">
        <f t="shared" si="34"/>
        <v>0</v>
      </c>
      <c r="W130" s="101"/>
      <c r="X130" s="101"/>
      <c r="Y130" s="102">
        <f t="shared" si="44"/>
        <v>0</v>
      </c>
      <c r="Z130" s="102">
        <f t="shared" si="45"/>
        <v>0</v>
      </c>
      <c r="AA130" s="102" t="e">
        <f t="shared" si="35"/>
        <v>#VALUE!</v>
      </c>
    </row>
    <row r="131" spans="1:27" ht="17.25">
      <c r="A131" s="5"/>
      <c r="B131" s="5"/>
      <c r="C131" s="93"/>
      <c r="D131" s="193"/>
      <c r="E131" s="94"/>
      <c r="F131" s="95"/>
      <c r="G131" s="96" t="str">
        <f t="shared" si="36"/>
        <v>Error</v>
      </c>
      <c r="H131" s="97">
        <v>14400</v>
      </c>
      <c r="I131" s="98" t="e">
        <f t="shared" si="37"/>
        <v>#VALUE!</v>
      </c>
      <c r="J131" s="88" t="e">
        <f t="shared" si="32"/>
        <v>#VALUE!</v>
      </c>
      <c r="K131" s="98">
        <f t="shared" si="38"/>
        <v>0</v>
      </c>
      <c r="L131" s="98">
        <f t="shared" si="39"/>
        <v>0</v>
      </c>
      <c r="M131" s="98" t="e">
        <f t="shared" si="40"/>
        <v>#VALUE!</v>
      </c>
      <c r="N131" s="98" t="e">
        <f t="shared" si="41"/>
        <v>#VALUE!</v>
      </c>
      <c r="O131" s="97"/>
      <c r="P131" s="98" t="e">
        <f t="shared" si="33"/>
        <v>#VALUE!</v>
      </c>
      <c r="Q131" s="99" t="e">
        <f t="shared" si="42"/>
        <v>#VALUE!</v>
      </c>
      <c r="R131" s="100"/>
      <c r="S131" s="5"/>
      <c r="T131" s="28">
        <f t="shared" si="43"/>
        <v>0</v>
      </c>
      <c r="U131" s="101">
        <v>66140</v>
      </c>
      <c r="V131" s="102">
        <f t="shared" si="34"/>
        <v>0</v>
      </c>
      <c r="W131" s="101"/>
      <c r="X131" s="101"/>
      <c r="Y131" s="102">
        <f t="shared" si="44"/>
        <v>0</v>
      </c>
      <c r="Z131" s="102">
        <f t="shared" si="45"/>
        <v>0</v>
      </c>
      <c r="AA131" s="102" t="e">
        <f t="shared" si="35"/>
        <v>#VALUE!</v>
      </c>
    </row>
    <row r="132" spans="1:27" ht="17.25">
      <c r="A132" s="5"/>
      <c r="B132" s="5"/>
      <c r="C132" s="93"/>
      <c r="D132" s="193"/>
      <c r="E132" s="94"/>
      <c r="F132" s="95"/>
      <c r="G132" s="96" t="str">
        <f t="shared" si="36"/>
        <v>Error</v>
      </c>
      <c r="H132" s="97">
        <v>14400</v>
      </c>
      <c r="I132" s="98" t="e">
        <f t="shared" si="37"/>
        <v>#VALUE!</v>
      </c>
      <c r="J132" s="88" t="e">
        <f t="shared" si="32"/>
        <v>#VALUE!</v>
      </c>
      <c r="K132" s="98">
        <f t="shared" si="38"/>
        <v>0</v>
      </c>
      <c r="L132" s="98">
        <f t="shared" si="39"/>
        <v>0</v>
      </c>
      <c r="M132" s="98" t="e">
        <f t="shared" si="40"/>
        <v>#VALUE!</v>
      </c>
      <c r="N132" s="98" t="e">
        <f t="shared" si="41"/>
        <v>#VALUE!</v>
      </c>
      <c r="O132" s="97"/>
      <c r="P132" s="98" t="e">
        <f t="shared" si="33"/>
        <v>#VALUE!</v>
      </c>
      <c r="Q132" s="99" t="e">
        <f t="shared" si="42"/>
        <v>#VALUE!</v>
      </c>
      <c r="R132" s="100"/>
      <c r="S132" s="5"/>
      <c r="T132" s="28">
        <f t="shared" si="43"/>
        <v>0</v>
      </c>
      <c r="U132" s="101">
        <v>66140</v>
      </c>
      <c r="V132" s="102">
        <f t="shared" si="34"/>
        <v>0</v>
      </c>
      <c r="W132" s="101"/>
      <c r="X132" s="101"/>
      <c r="Y132" s="102">
        <f t="shared" si="44"/>
        <v>0</v>
      </c>
      <c r="Z132" s="102">
        <f t="shared" si="45"/>
        <v>0</v>
      </c>
      <c r="AA132" s="102" t="e">
        <f t="shared" si="35"/>
        <v>#VALUE!</v>
      </c>
    </row>
    <row r="133" spans="1:27" ht="17.25">
      <c r="A133" s="5"/>
      <c r="B133" s="5"/>
      <c r="C133" s="93"/>
      <c r="D133" s="193"/>
      <c r="E133" s="94"/>
      <c r="F133" s="95"/>
      <c r="G133" s="96" t="str">
        <f t="shared" si="36"/>
        <v>Error</v>
      </c>
      <c r="H133" s="97">
        <v>14400</v>
      </c>
      <c r="I133" s="98" t="e">
        <f t="shared" si="37"/>
        <v>#VALUE!</v>
      </c>
      <c r="J133" s="88" t="e">
        <f t="shared" si="32"/>
        <v>#VALUE!</v>
      </c>
      <c r="K133" s="98">
        <f t="shared" si="38"/>
        <v>0</v>
      </c>
      <c r="L133" s="98">
        <f t="shared" si="39"/>
        <v>0</v>
      </c>
      <c r="M133" s="98" t="e">
        <f t="shared" si="40"/>
        <v>#VALUE!</v>
      </c>
      <c r="N133" s="98" t="e">
        <f t="shared" si="41"/>
        <v>#VALUE!</v>
      </c>
      <c r="O133" s="97"/>
      <c r="P133" s="98" t="e">
        <f t="shared" si="33"/>
        <v>#VALUE!</v>
      </c>
      <c r="Q133" s="99" t="e">
        <f t="shared" si="42"/>
        <v>#VALUE!</v>
      </c>
      <c r="R133" s="100"/>
      <c r="S133" s="5"/>
      <c r="T133" s="28">
        <f t="shared" si="43"/>
        <v>0</v>
      </c>
      <c r="U133" s="101">
        <v>66140</v>
      </c>
      <c r="V133" s="102">
        <f t="shared" si="34"/>
        <v>0</v>
      </c>
      <c r="W133" s="101"/>
      <c r="X133" s="101"/>
      <c r="Y133" s="102">
        <f t="shared" si="44"/>
        <v>0</v>
      </c>
      <c r="Z133" s="102">
        <f t="shared" si="45"/>
        <v>0</v>
      </c>
      <c r="AA133" s="102" t="e">
        <f t="shared" si="35"/>
        <v>#VALUE!</v>
      </c>
    </row>
    <row r="134" spans="1:27" ht="17.25">
      <c r="A134" s="5"/>
      <c r="B134" s="5"/>
      <c r="C134" s="93"/>
      <c r="D134" s="193"/>
      <c r="E134" s="94"/>
      <c r="F134" s="95"/>
      <c r="G134" s="96" t="str">
        <f t="shared" si="36"/>
        <v>Error</v>
      </c>
      <c r="H134" s="97">
        <v>14400</v>
      </c>
      <c r="I134" s="98" t="e">
        <f t="shared" si="37"/>
        <v>#VALUE!</v>
      </c>
      <c r="J134" s="88" t="e">
        <f t="shared" si="32"/>
        <v>#VALUE!</v>
      </c>
      <c r="K134" s="98">
        <f t="shared" si="38"/>
        <v>0</v>
      </c>
      <c r="L134" s="98">
        <f t="shared" si="39"/>
        <v>0</v>
      </c>
      <c r="M134" s="98" t="e">
        <f t="shared" si="40"/>
        <v>#VALUE!</v>
      </c>
      <c r="N134" s="98" t="e">
        <f t="shared" si="41"/>
        <v>#VALUE!</v>
      </c>
      <c r="O134" s="97"/>
      <c r="P134" s="98" t="e">
        <f t="shared" si="33"/>
        <v>#VALUE!</v>
      </c>
      <c r="Q134" s="99" t="e">
        <f t="shared" si="42"/>
        <v>#VALUE!</v>
      </c>
      <c r="R134" s="100"/>
      <c r="S134" s="5"/>
      <c r="T134" s="28">
        <f t="shared" si="43"/>
        <v>0</v>
      </c>
      <c r="U134" s="101">
        <v>66140</v>
      </c>
      <c r="V134" s="102">
        <f t="shared" si="34"/>
        <v>0</v>
      </c>
      <c r="W134" s="101"/>
      <c r="X134" s="101"/>
      <c r="Y134" s="102">
        <f t="shared" si="44"/>
        <v>0</v>
      </c>
      <c r="Z134" s="102">
        <f t="shared" si="45"/>
        <v>0</v>
      </c>
      <c r="AA134" s="102" t="e">
        <f t="shared" si="35"/>
        <v>#VALUE!</v>
      </c>
    </row>
    <row r="135" spans="1:27" ht="17.25">
      <c r="A135" s="5"/>
      <c r="B135" s="5"/>
      <c r="C135" s="93"/>
      <c r="D135" s="193"/>
      <c r="E135" s="84"/>
      <c r="F135" s="85"/>
      <c r="G135" s="86" t="str">
        <f t="shared" si="36"/>
        <v>Error</v>
      </c>
      <c r="H135" s="87">
        <v>14400</v>
      </c>
      <c r="I135" s="88" t="e">
        <f t="shared" si="37"/>
        <v>#VALUE!</v>
      </c>
      <c r="J135" s="88" t="e">
        <f t="shared" si="32"/>
        <v>#VALUE!</v>
      </c>
      <c r="K135" s="88">
        <f t="shared" si="38"/>
        <v>0</v>
      </c>
      <c r="L135" s="88">
        <f t="shared" si="39"/>
        <v>0</v>
      </c>
      <c r="M135" s="88" t="e">
        <f t="shared" si="40"/>
        <v>#VALUE!</v>
      </c>
      <c r="N135" s="88" t="e">
        <f t="shared" si="41"/>
        <v>#VALUE!</v>
      </c>
      <c r="O135" s="87"/>
      <c r="P135" s="88" t="e">
        <f t="shared" si="33"/>
        <v>#VALUE!</v>
      </c>
      <c r="Q135" s="89" t="e">
        <f t="shared" si="42"/>
        <v>#VALUE!</v>
      </c>
      <c r="R135" s="90"/>
      <c r="S135" s="82"/>
      <c r="T135" s="28">
        <f t="shared" si="43"/>
        <v>0</v>
      </c>
      <c r="U135" s="91">
        <v>66140</v>
      </c>
      <c r="V135" s="92">
        <f t="shared" si="34"/>
        <v>0</v>
      </c>
      <c r="W135" s="91"/>
      <c r="X135" s="91"/>
      <c r="Y135" s="92">
        <f t="shared" si="44"/>
        <v>0</v>
      </c>
      <c r="Z135" s="92">
        <f t="shared" si="45"/>
        <v>0</v>
      </c>
      <c r="AA135" s="92" t="e">
        <f t="shared" si="35"/>
        <v>#VALUE!</v>
      </c>
    </row>
    <row r="136" spans="1:27" ht="17.25">
      <c r="A136" s="5"/>
      <c r="B136" s="5"/>
      <c r="C136" s="93"/>
      <c r="D136" s="193"/>
      <c r="E136" s="94"/>
      <c r="F136" s="95"/>
      <c r="G136" s="96" t="str">
        <f t="shared" si="36"/>
        <v>Error</v>
      </c>
      <c r="H136" s="97">
        <v>14400</v>
      </c>
      <c r="I136" s="98" t="e">
        <f t="shared" si="37"/>
        <v>#VALUE!</v>
      </c>
      <c r="J136" s="88" t="e">
        <f t="shared" si="32"/>
        <v>#VALUE!</v>
      </c>
      <c r="K136" s="98">
        <f t="shared" si="38"/>
        <v>0</v>
      </c>
      <c r="L136" s="98">
        <f t="shared" si="39"/>
        <v>0</v>
      </c>
      <c r="M136" s="98" t="e">
        <f t="shared" si="40"/>
        <v>#VALUE!</v>
      </c>
      <c r="N136" s="98" t="e">
        <f t="shared" si="41"/>
        <v>#VALUE!</v>
      </c>
      <c r="O136" s="97"/>
      <c r="P136" s="98" t="e">
        <f t="shared" si="33"/>
        <v>#VALUE!</v>
      </c>
      <c r="Q136" s="99" t="e">
        <f t="shared" si="42"/>
        <v>#VALUE!</v>
      </c>
      <c r="R136" s="100"/>
      <c r="S136" s="5"/>
      <c r="T136" s="28">
        <f t="shared" si="43"/>
        <v>0</v>
      </c>
      <c r="U136" s="101">
        <v>66140</v>
      </c>
      <c r="V136" s="102">
        <f t="shared" si="34"/>
        <v>0</v>
      </c>
      <c r="W136" s="101"/>
      <c r="X136" s="101"/>
      <c r="Y136" s="102">
        <f t="shared" si="44"/>
        <v>0</v>
      </c>
      <c r="Z136" s="102">
        <f t="shared" si="45"/>
        <v>0</v>
      </c>
      <c r="AA136" s="102" t="e">
        <f t="shared" si="35"/>
        <v>#VALUE!</v>
      </c>
    </row>
    <row r="137" spans="1:27" ht="17.25">
      <c r="A137" s="5"/>
      <c r="B137" s="5"/>
      <c r="C137" s="93"/>
      <c r="D137" s="193"/>
      <c r="E137" s="94"/>
      <c r="F137" s="95"/>
      <c r="G137" s="96" t="str">
        <f t="shared" si="36"/>
        <v>Error</v>
      </c>
      <c r="H137" s="97">
        <v>14400</v>
      </c>
      <c r="I137" s="98" t="e">
        <f t="shared" si="37"/>
        <v>#VALUE!</v>
      </c>
      <c r="J137" s="88" t="e">
        <f t="shared" si="32"/>
        <v>#VALUE!</v>
      </c>
      <c r="K137" s="98">
        <f t="shared" si="38"/>
        <v>0</v>
      </c>
      <c r="L137" s="98">
        <f t="shared" si="39"/>
        <v>0</v>
      </c>
      <c r="M137" s="98" t="e">
        <f t="shared" si="40"/>
        <v>#VALUE!</v>
      </c>
      <c r="N137" s="98" t="e">
        <f t="shared" si="41"/>
        <v>#VALUE!</v>
      </c>
      <c r="O137" s="97"/>
      <c r="P137" s="98" t="e">
        <f t="shared" si="33"/>
        <v>#VALUE!</v>
      </c>
      <c r="Q137" s="99" t="e">
        <f t="shared" si="42"/>
        <v>#VALUE!</v>
      </c>
      <c r="R137" s="100"/>
      <c r="S137" s="5"/>
      <c r="T137" s="28">
        <f t="shared" si="43"/>
        <v>0</v>
      </c>
      <c r="U137" s="101">
        <v>66140</v>
      </c>
      <c r="V137" s="102">
        <f t="shared" si="34"/>
        <v>0</v>
      </c>
      <c r="W137" s="101"/>
      <c r="X137" s="101"/>
      <c r="Y137" s="102">
        <f t="shared" si="44"/>
        <v>0</v>
      </c>
      <c r="Z137" s="102">
        <f t="shared" si="45"/>
        <v>0</v>
      </c>
      <c r="AA137" s="102" t="e">
        <f t="shared" si="35"/>
        <v>#VALUE!</v>
      </c>
    </row>
    <row r="138" spans="1:27" ht="17.25">
      <c r="A138" s="5"/>
      <c r="B138" s="5"/>
      <c r="C138" s="93"/>
      <c r="D138" s="193"/>
      <c r="E138" s="94"/>
      <c r="F138" s="95"/>
      <c r="G138" s="96" t="str">
        <f t="shared" si="36"/>
        <v>Error</v>
      </c>
      <c r="H138" s="97">
        <v>14400</v>
      </c>
      <c r="I138" s="98" t="e">
        <f t="shared" si="37"/>
        <v>#VALUE!</v>
      </c>
      <c r="J138" s="88" t="e">
        <f t="shared" si="32"/>
        <v>#VALUE!</v>
      </c>
      <c r="K138" s="98">
        <f t="shared" si="38"/>
        <v>0</v>
      </c>
      <c r="L138" s="98">
        <f t="shared" si="39"/>
        <v>0</v>
      </c>
      <c r="M138" s="98" t="e">
        <f t="shared" si="40"/>
        <v>#VALUE!</v>
      </c>
      <c r="N138" s="98" t="e">
        <f t="shared" si="41"/>
        <v>#VALUE!</v>
      </c>
      <c r="O138" s="97"/>
      <c r="P138" s="98" t="e">
        <f t="shared" si="33"/>
        <v>#VALUE!</v>
      </c>
      <c r="Q138" s="99" t="e">
        <f t="shared" si="42"/>
        <v>#VALUE!</v>
      </c>
      <c r="R138" s="100"/>
      <c r="S138" s="5"/>
      <c r="T138" s="28">
        <f t="shared" si="43"/>
        <v>0</v>
      </c>
      <c r="U138" s="101">
        <v>66140</v>
      </c>
      <c r="V138" s="102">
        <f t="shared" si="34"/>
        <v>0</v>
      </c>
      <c r="W138" s="101"/>
      <c r="X138" s="101"/>
      <c r="Y138" s="102">
        <f t="shared" si="44"/>
        <v>0</v>
      </c>
      <c r="Z138" s="102">
        <f t="shared" si="45"/>
        <v>0</v>
      </c>
      <c r="AA138" s="102" t="e">
        <f t="shared" si="35"/>
        <v>#VALUE!</v>
      </c>
    </row>
    <row r="139" spans="1:27" ht="17.25">
      <c r="A139" s="5"/>
      <c r="B139" s="5"/>
      <c r="C139" s="93"/>
      <c r="D139" s="193"/>
      <c r="E139" s="94"/>
      <c r="F139" s="95"/>
      <c r="G139" s="96" t="str">
        <f t="shared" si="36"/>
        <v>Error</v>
      </c>
      <c r="H139" s="97">
        <v>14400</v>
      </c>
      <c r="I139" s="98" t="e">
        <f t="shared" si="37"/>
        <v>#VALUE!</v>
      </c>
      <c r="J139" s="88" t="e">
        <f t="shared" si="32"/>
        <v>#VALUE!</v>
      </c>
      <c r="K139" s="98">
        <f t="shared" si="38"/>
        <v>0</v>
      </c>
      <c r="L139" s="98">
        <f t="shared" si="39"/>
        <v>0</v>
      </c>
      <c r="M139" s="98" t="e">
        <f t="shared" si="40"/>
        <v>#VALUE!</v>
      </c>
      <c r="N139" s="98" t="e">
        <f t="shared" si="41"/>
        <v>#VALUE!</v>
      </c>
      <c r="O139" s="97"/>
      <c r="P139" s="98" t="e">
        <f t="shared" si="33"/>
        <v>#VALUE!</v>
      </c>
      <c r="Q139" s="99" t="e">
        <f t="shared" si="42"/>
        <v>#VALUE!</v>
      </c>
      <c r="R139" s="100"/>
      <c r="S139" s="5"/>
      <c r="T139" s="28">
        <f t="shared" si="43"/>
        <v>0</v>
      </c>
      <c r="U139" s="101">
        <v>66140</v>
      </c>
      <c r="V139" s="102">
        <f t="shared" si="34"/>
        <v>0</v>
      </c>
      <c r="W139" s="101"/>
      <c r="X139" s="101"/>
      <c r="Y139" s="102">
        <f t="shared" si="44"/>
        <v>0</v>
      </c>
      <c r="Z139" s="102">
        <f t="shared" si="45"/>
        <v>0</v>
      </c>
      <c r="AA139" s="102" t="e">
        <f t="shared" si="35"/>
        <v>#VALUE!</v>
      </c>
    </row>
    <row r="140" spans="1:27" ht="17.25">
      <c r="A140" s="5"/>
      <c r="B140" s="5"/>
      <c r="C140" s="93"/>
      <c r="D140" s="193"/>
      <c r="E140" s="94"/>
      <c r="F140" s="95"/>
      <c r="G140" s="96" t="str">
        <f t="shared" si="36"/>
        <v>Error</v>
      </c>
      <c r="H140" s="97">
        <v>14400</v>
      </c>
      <c r="I140" s="98" t="e">
        <f t="shared" si="37"/>
        <v>#VALUE!</v>
      </c>
      <c r="J140" s="88" t="e">
        <f t="shared" si="32"/>
        <v>#VALUE!</v>
      </c>
      <c r="K140" s="98">
        <f t="shared" si="38"/>
        <v>0</v>
      </c>
      <c r="L140" s="98">
        <f t="shared" si="39"/>
        <v>0</v>
      </c>
      <c r="M140" s="98" t="e">
        <f t="shared" si="40"/>
        <v>#VALUE!</v>
      </c>
      <c r="N140" s="98" t="e">
        <f t="shared" si="41"/>
        <v>#VALUE!</v>
      </c>
      <c r="O140" s="97"/>
      <c r="P140" s="98" t="e">
        <f t="shared" si="33"/>
        <v>#VALUE!</v>
      </c>
      <c r="Q140" s="99" t="e">
        <f t="shared" si="42"/>
        <v>#VALUE!</v>
      </c>
      <c r="R140" s="100"/>
      <c r="S140" s="5"/>
      <c r="T140" s="28">
        <f t="shared" si="43"/>
        <v>0</v>
      </c>
      <c r="U140" s="101">
        <v>66140</v>
      </c>
      <c r="V140" s="102">
        <f t="shared" si="34"/>
        <v>0</v>
      </c>
      <c r="W140" s="101"/>
      <c r="X140" s="101"/>
      <c r="Y140" s="102">
        <f t="shared" si="44"/>
        <v>0</v>
      </c>
      <c r="Z140" s="102">
        <f t="shared" si="45"/>
        <v>0</v>
      </c>
      <c r="AA140" s="102" t="e">
        <f t="shared" si="35"/>
        <v>#VALUE!</v>
      </c>
    </row>
    <row r="141" spans="1:27" ht="17.25">
      <c r="A141" s="5"/>
      <c r="B141" s="5"/>
      <c r="C141" s="93"/>
      <c r="D141" s="193"/>
      <c r="E141" s="84"/>
      <c r="F141" s="85"/>
      <c r="G141" s="86" t="str">
        <f t="shared" si="36"/>
        <v>Error</v>
      </c>
      <c r="H141" s="87">
        <v>14400</v>
      </c>
      <c r="I141" s="88" t="e">
        <f t="shared" si="37"/>
        <v>#VALUE!</v>
      </c>
      <c r="J141" s="88" t="e">
        <f t="shared" si="32"/>
        <v>#VALUE!</v>
      </c>
      <c r="K141" s="88">
        <f t="shared" si="38"/>
        <v>0</v>
      </c>
      <c r="L141" s="88">
        <f t="shared" si="39"/>
        <v>0</v>
      </c>
      <c r="M141" s="88" t="e">
        <f t="shared" si="40"/>
        <v>#VALUE!</v>
      </c>
      <c r="N141" s="88" t="e">
        <f t="shared" si="41"/>
        <v>#VALUE!</v>
      </c>
      <c r="O141" s="87"/>
      <c r="P141" s="88" t="e">
        <f t="shared" si="33"/>
        <v>#VALUE!</v>
      </c>
      <c r="Q141" s="89" t="e">
        <f t="shared" si="42"/>
        <v>#VALUE!</v>
      </c>
      <c r="R141" s="90"/>
      <c r="S141" s="82"/>
      <c r="T141" s="28">
        <f t="shared" si="43"/>
        <v>0</v>
      </c>
      <c r="U141" s="91">
        <v>66140</v>
      </c>
      <c r="V141" s="92">
        <f t="shared" si="34"/>
        <v>0</v>
      </c>
      <c r="W141" s="91"/>
      <c r="X141" s="91"/>
      <c r="Y141" s="92">
        <f t="shared" si="44"/>
        <v>0</v>
      </c>
      <c r="Z141" s="92">
        <f t="shared" si="45"/>
        <v>0</v>
      </c>
      <c r="AA141" s="92" t="e">
        <f t="shared" si="35"/>
        <v>#VALUE!</v>
      </c>
    </row>
    <row r="142" spans="1:27" ht="17.25">
      <c r="A142" s="5"/>
      <c r="B142" s="5"/>
      <c r="C142" s="93"/>
      <c r="D142" s="193"/>
      <c r="E142" s="94"/>
      <c r="F142" s="95"/>
      <c r="G142" s="96" t="str">
        <f t="shared" si="36"/>
        <v>Error</v>
      </c>
      <c r="H142" s="97">
        <v>14400</v>
      </c>
      <c r="I142" s="98" t="e">
        <f t="shared" si="37"/>
        <v>#VALUE!</v>
      </c>
      <c r="J142" s="88" t="e">
        <f t="shared" si="32"/>
        <v>#VALUE!</v>
      </c>
      <c r="K142" s="98">
        <f t="shared" si="38"/>
        <v>0</v>
      </c>
      <c r="L142" s="98">
        <f t="shared" si="39"/>
        <v>0</v>
      </c>
      <c r="M142" s="98" t="e">
        <f t="shared" si="40"/>
        <v>#VALUE!</v>
      </c>
      <c r="N142" s="98" t="e">
        <f t="shared" si="41"/>
        <v>#VALUE!</v>
      </c>
      <c r="O142" s="97"/>
      <c r="P142" s="98" t="e">
        <f t="shared" si="33"/>
        <v>#VALUE!</v>
      </c>
      <c r="Q142" s="99" t="e">
        <f t="shared" si="42"/>
        <v>#VALUE!</v>
      </c>
      <c r="R142" s="100"/>
      <c r="S142" s="5"/>
      <c r="T142" s="28">
        <f t="shared" si="43"/>
        <v>0</v>
      </c>
      <c r="U142" s="101">
        <v>66140</v>
      </c>
      <c r="V142" s="102">
        <f t="shared" si="34"/>
        <v>0</v>
      </c>
      <c r="W142" s="101"/>
      <c r="X142" s="101"/>
      <c r="Y142" s="102">
        <f t="shared" si="44"/>
        <v>0</v>
      </c>
      <c r="Z142" s="102">
        <f t="shared" si="45"/>
        <v>0</v>
      </c>
      <c r="AA142" s="102" t="e">
        <f t="shared" si="35"/>
        <v>#VALUE!</v>
      </c>
    </row>
    <row r="143" spans="1:27" ht="17.25">
      <c r="A143" s="5"/>
      <c r="B143" s="5"/>
      <c r="C143" s="93"/>
      <c r="D143" s="193"/>
      <c r="E143" s="94"/>
      <c r="F143" s="95"/>
      <c r="G143" s="96" t="str">
        <f t="shared" si="36"/>
        <v>Error</v>
      </c>
      <c r="H143" s="97">
        <v>14400</v>
      </c>
      <c r="I143" s="98" t="e">
        <f t="shared" si="37"/>
        <v>#VALUE!</v>
      </c>
      <c r="J143" s="88" t="e">
        <f t="shared" si="32"/>
        <v>#VALUE!</v>
      </c>
      <c r="K143" s="98">
        <f t="shared" si="38"/>
        <v>0</v>
      </c>
      <c r="L143" s="98">
        <f t="shared" si="39"/>
        <v>0</v>
      </c>
      <c r="M143" s="98" t="e">
        <f t="shared" si="40"/>
        <v>#VALUE!</v>
      </c>
      <c r="N143" s="98" t="e">
        <f t="shared" si="41"/>
        <v>#VALUE!</v>
      </c>
      <c r="O143" s="97"/>
      <c r="P143" s="98" t="e">
        <f t="shared" si="33"/>
        <v>#VALUE!</v>
      </c>
      <c r="Q143" s="99" t="e">
        <f t="shared" si="42"/>
        <v>#VALUE!</v>
      </c>
      <c r="R143" s="100"/>
      <c r="S143" s="5"/>
      <c r="T143" s="28">
        <f t="shared" si="43"/>
        <v>0</v>
      </c>
      <c r="U143" s="101">
        <v>66140</v>
      </c>
      <c r="V143" s="102">
        <f t="shared" si="34"/>
        <v>0</v>
      </c>
      <c r="W143" s="101"/>
      <c r="X143" s="101"/>
      <c r="Y143" s="102">
        <f t="shared" si="44"/>
        <v>0</v>
      </c>
      <c r="Z143" s="102">
        <f t="shared" si="45"/>
        <v>0</v>
      </c>
      <c r="AA143" s="102" t="e">
        <f t="shared" si="35"/>
        <v>#VALUE!</v>
      </c>
    </row>
    <row r="144" spans="1:27" ht="17.25">
      <c r="A144" s="5"/>
      <c r="B144" s="5"/>
      <c r="C144" s="93"/>
      <c r="D144" s="193"/>
      <c r="E144" s="94"/>
      <c r="F144" s="95"/>
      <c r="G144" s="96" t="str">
        <f t="shared" si="36"/>
        <v>Error</v>
      </c>
      <c r="H144" s="97">
        <v>14400</v>
      </c>
      <c r="I144" s="98" t="e">
        <f t="shared" si="37"/>
        <v>#VALUE!</v>
      </c>
      <c r="J144" s="88" t="e">
        <f t="shared" si="32"/>
        <v>#VALUE!</v>
      </c>
      <c r="K144" s="98">
        <f t="shared" si="38"/>
        <v>0</v>
      </c>
      <c r="L144" s="98">
        <f t="shared" si="39"/>
        <v>0</v>
      </c>
      <c r="M144" s="98" t="e">
        <f t="shared" si="40"/>
        <v>#VALUE!</v>
      </c>
      <c r="N144" s="98" t="e">
        <f t="shared" si="41"/>
        <v>#VALUE!</v>
      </c>
      <c r="O144" s="97"/>
      <c r="P144" s="98" t="e">
        <f t="shared" si="33"/>
        <v>#VALUE!</v>
      </c>
      <c r="Q144" s="99" t="e">
        <f t="shared" si="42"/>
        <v>#VALUE!</v>
      </c>
      <c r="R144" s="100"/>
      <c r="S144" s="5"/>
      <c r="T144" s="28">
        <f t="shared" si="43"/>
        <v>0</v>
      </c>
      <c r="U144" s="101">
        <v>66140</v>
      </c>
      <c r="V144" s="102">
        <f t="shared" si="34"/>
        <v>0</v>
      </c>
      <c r="W144" s="101"/>
      <c r="X144" s="101"/>
      <c r="Y144" s="102">
        <f t="shared" si="44"/>
        <v>0</v>
      </c>
      <c r="Z144" s="102">
        <f t="shared" si="45"/>
        <v>0</v>
      </c>
      <c r="AA144" s="102" t="e">
        <f t="shared" si="35"/>
        <v>#VALUE!</v>
      </c>
    </row>
    <row r="145" spans="1:27" ht="17.25">
      <c r="A145" s="5"/>
      <c r="B145" s="5"/>
      <c r="C145" s="93"/>
      <c r="D145" s="193"/>
      <c r="E145" s="94"/>
      <c r="F145" s="95"/>
      <c r="G145" s="96" t="str">
        <f t="shared" si="36"/>
        <v>Error</v>
      </c>
      <c r="H145" s="97">
        <v>14400</v>
      </c>
      <c r="I145" s="98" t="e">
        <f t="shared" si="37"/>
        <v>#VALUE!</v>
      </c>
      <c r="J145" s="88" t="e">
        <f t="shared" si="32"/>
        <v>#VALUE!</v>
      </c>
      <c r="K145" s="98">
        <f t="shared" si="38"/>
        <v>0</v>
      </c>
      <c r="L145" s="98">
        <f t="shared" si="39"/>
        <v>0</v>
      </c>
      <c r="M145" s="98" t="e">
        <f t="shared" si="40"/>
        <v>#VALUE!</v>
      </c>
      <c r="N145" s="98" t="e">
        <f t="shared" si="41"/>
        <v>#VALUE!</v>
      </c>
      <c r="O145" s="97"/>
      <c r="P145" s="98" t="e">
        <f t="shared" si="33"/>
        <v>#VALUE!</v>
      </c>
      <c r="Q145" s="99" t="e">
        <f t="shared" si="42"/>
        <v>#VALUE!</v>
      </c>
      <c r="R145" s="100"/>
      <c r="S145" s="5"/>
      <c r="T145" s="28">
        <f t="shared" si="43"/>
        <v>0</v>
      </c>
      <c r="U145" s="101">
        <v>66140</v>
      </c>
      <c r="V145" s="102">
        <f t="shared" si="34"/>
        <v>0</v>
      </c>
      <c r="W145" s="101"/>
      <c r="X145" s="101"/>
      <c r="Y145" s="102">
        <f t="shared" si="44"/>
        <v>0</v>
      </c>
      <c r="Z145" s="102">
        <f t="shared" si="45"/>
        <v>0</v>
      </c>
      <c r="AA145" s="102" t="e">
        <f t="shared" si="35"/>
        <v>#VALUE!</v>
      </c>
    </row>
    <row r="146" spans="1:27" ht="17.25">
      <c r="A146" s="5"/>
      <c r="B146" s="5"/>
      <c r="C146" s="93"/>
      <c r="D146" s="193"/>
      <c r="E146" s="94"/>
      <c r="F146" s="95"/>
      <c r="G146" s="96" t="str">
        <f t="shared" si="36"/>
        <v>Error</v>
      </c>
      <c r="H146" s="97">
        <v>14400</v>
      </c>
      <c r="I146" s="98" t="e">
        <f t="shared" si="37"/>
        <v>#VALUE!</v>
      </c>
      <c r="J146" s="88" t="e">
        <f t="shared" si="32"/>
        <v>#VALUE!</v>
      </c>
      <c r="K146" s="98">
        <f t="shared" si="38"/>
        <v>0</v>
      </c>
      <c r="L146" s="98">
        <f t="shared" si="39"/>
        <v>0</v>
      </c>
      <c r="M146" s="98" t="e">
        <f t="shared" si="40"/>
        <v>#VALUE!</v>
      </c>
      <c r="N146" s="98" t="e">
        <f t="shared" si="41"/>
        <v>#VALUE!</v>
      </c>
      <c r="O146" s="97"/>
      <c r="P146" s="98" t="e">
        <f t="shared" si="33"/>
        <v>#VALUE!</v>
      </c>
      <c r="Q146" s="99" t="e">
        <f t="shared" si="42"/>
        <v>#VALUE!</v>
      </c>
      <c r="R146" s="100"/>
      <c r="S146" s="5"/>
      <c r="T146" s="28">
        <f t="shared" si="43"/>
        <v>0</v>
      </c>
      <c r="U146" s="101">
        <v>66140</v>
      </c>
      <c r="V146" s="102">
        <f t="shared" si="34"/>
        <v>0</v>
      </c>
      <c r="W146" s="101"/>
      <c r="X146" s="101"/>
      <c r="Y146" s="102">
        <f t="shared" si="44"/>
        <v>0</v>
      </c>
      <c r="Z146" s="102">
        <f t="shared" si="45"/>
        <v>0</v>
      </c>
      <c r="AA146" s="102" t="e">
        <f t="shared" si="35"/>
        <v>#VALUE!</v>
      </c>
    </row>
    <row r="147" spans="1:27" ht="17.25">
      <c r="A147" s="5"/>
      <c r="B147" s="5"/>
      <c r="C147" s="93"/>
      <c r="D147" s="193"/>
      <c r="E147" s="84"/>
      <c r="F147" s="85"/>
      <c r="G147" s="86" t="str">
        <f t="shared" si="36"/>
        <v>Error</v>
      </c>
      <c r="H147" s="87">
        <v>14400</v>
      </c>
      <c r="I147" s="88" t="e">
        <f t="shared" si="37"/>
        <v>#VALUE!</v>
      </c>
      <c r="J147" s="88" t="e">
        <f t="shared" si="32"/>
        <v>#VALUE!</v>
      </c>
      <c r="K147" s="88">
        <f t="shared" si="38"/>
        <v>0</v>
      </c>
      <c r="L147" s="88">
        <f t="shared" si="39"/>
        <v>0</v>
      </c>
      <c r="M147" s="88" t="e">
        <f t="shared" si="40"/>
        <v>#VALUE!</v>
      </c>
      <c r="N147" s="88" t="e">
        <f t="shared" si="41"/>
        <v>#VALUE!</v>
      </c>
      <c r="O147" s="87"/>
      <c r="P147" s="88" t="e">
        <f t="shared" si="33"/>
        <v>#VALUE!</v>
      </c>
      <c r="Q147" s="89" t="e">
        <f t="shared" si="42"/>
        <v>#VALUE!</v>
      </c>
      <c r="R147" s="90"/>
      <c r="S147" s="82"/>
      <c r="T147" s="28">
        <f t="shared" si="43"/>
        <v>0</v>
      </c>
      <c r="U147" s="91">
        <v>66140</v>
      </c>
      <c r="V147" s="92">
        <f t="shared" si="34"/>
        <v>0</v>
      </c>
      <c r="W147" s="91"/>
      <c r="X147" s="91"/>
      <c r="Y147" s="92">
        <f t="shared" si="44"/>
        <v>0</v>
      </c>
      <c r="Z147" s="92">
        <f t="shared" si="45"/>
        <v>0</v>
      </c>
      <c r="AA147" s="92" t="e">
        <f t="shared" si="35"/>
        <v>#VALUE!</v>
      </c>
    </row>
    <row r="148" spans="1:27" ht="17.25">
      <c r="A148" s="5"/>
      <c r="B148" s="5"/>
      <c r="C148" s="93"/>
      <c r="D148" s="193"/>
      <c r="E148" s="94"/>
      <c r="F148" s="95"/>
      <c r="G148" s="96" t="str">
        <f t="shared" si="36"/>
        <v>Error</v>
      </c>
      <c r="H148" s="97">
        <v>14400</v>
      </c>
      <c r="I148" s="98" t="e">
        <f t="shared" si="37"/>
        <v>#VALUE!</v>
      </c>
      <c r="J148" s="88" t="e">
        <f t="shared" si="32"/>
        <v>#VALUE!</v>
      </c>
      <c r="K148" s="98">
        <f t="shared" si="38"/>
        <v>0</v>
      </c>
      <c r="L148" s="98">
        <f t="shared" si="39"/>
        <v>0</v>
      </c>
      <c r="M148" s="98" t="e">
        <f t="shared" si="40"/>
        <v>#VALUE!</v>
      </c>
      <c r="N148" s="98" t="e">
        <f t="shared" si="41"/>
        <v>#VALUE!</v>
      </c>
      <c r="O148" s="97"/>
      <c r="P148" s="98" t="e">
        <f t="shared" si="33"/>
        <v>#VALUE!</v>
      </c>
      <c r="Q148" s="99" t="e">
        <f t="shared" si="42"/>
        <v>#VALUE!</v>
      </c>
      <c r="R148" s="100"/>
      <c r="S148" s="5"/>
      <c r="T148" s="28">
        <f t="shared" si="43"/>
        <v>0</v>
      </c>
      <c r="U148" s="101">
        <v>66140</v>
      </c>
      <c r="V148" s="102">
        <f t="shared" si="34"/>
        <v>0</v>
      </c>
      <c r="W148" s="101"/>
      <c r="X148" s="101"/>
      <c r="Y148" s="102">
        <f t="shared" si="44"/>
        <v>0</v>
      </c>
      <c r="Z148" s="102">
        <f t="shared" si="45"/>
        <v>0</v>
      </c>
      <c r="AA148" s="102" t="e">
        <f t="shared" si="35"/>
        <v>#VALUE!</v>
      </c>
    </row>
    <row r="149" spans="1:27" ht="17.25">
      <c r="A149" s="5"/>
      <c r="B149" s="5"/>
      <c r="C149" s="93"/>
      <c r="D149" s="193"/>
      <c r="E149" s="94"/>
      <c r="F149" s="95"/>
      <c r="G149" s="96" t="str">
        <f t="shared" si="36"/>
        <v>Error</v>
      </c>
      <c r="H149" s="97">
        <v>14400</v>
      </c>
      <c r="I149" s="98" t="e">
        <f t="shared" si="37"/>
        <v>#VALUE!</v>
      </c>
      <c r="J149" s="88" t="e">
        <f t="shared" si="32"/>
        <v>#VALUE!</v>
      </c>
      <c r="K149" s="98">
        <f t="shared" si="38"/>
        <v>0</v>
      </c>
      <c r="L149" s="98">
        <f t="shared" si="39"/>
        <v>0</v>
      </c>
      <c r="M149" s="98" t="e">
        <f t="shared" si="40"/>
        <v>#VALUE!</v>
      </c>
      <c r="N149" s="98" t="e">
        <f t="shared" si="41"/>
        <v>#VALUE!</v>
      </c>
      <c r="O149" s="97"/>
      <c r="P149" s="98" t="e">
        <f t="shared" si="33"/>
        <v>#VALUE!</v>
      </c>
      <c r="Q149" s="99" t="e">
        <f t="shared" si="42"/>
        <v>#VALUE!</v>
      </c>
      <c r="R149" s="100"/>
      <c r="S149" s="5"/>
      <c r="T149" s="28">
        <f t="shared" si="43"/>
        <v>0</v>
      </c>
      <c r="U149" s="101">
        <v>66140</v>
      </c>
      <c r="V149" s="102">
        <f t="shared" ref="V149:V180" si="46">+U149*T149</f>
        <v>0</v>
      </c>
      <c r="W149" s="101"/>
      <c r="X149" s="101"/>
      <c r="Y149" s="102">
        <f t="shared" si="44"/>
        <v>0</v>
      </c>
      <c r="Z149" s="102">
        <f t="shared" si="45"/>
        <v>0</v>
      </c>
      <c r="AA149" s="102" t="e">
        <f t="shared" ref="AA149:AA180" si="47">+Z149+Q149</f>
        <v>#VALUE!</v>
      </c>
    </row>
    <row r="150" spans="1:27" ht="17.25">
      <c r="A150" s="5"/>
      <c r="B150" s="5"/>
      <c r="C150" s="93"/>
      <c r="D150" s="193"/>
      <c r="E150" s="94"/>
      <c r="F150" s="95"/>
      <c r="G150" s="96" t="str">
        <f t="shared" si="36"/>
        <v>Error</v>
      </c>
      <c r="H150" s="97">
        <v>14400</v>
      </c>
      <c r="I150" s="98" t="e">
        <f t="shared" si="37"/>
        <v>#VALUE!</v>
      </c>
      <c r="J150" s="88" t="e">
        <f t="shared" si="32"/>
        <v>#VALUE!</v>
      </c>
      <c r="K150" s="98">
        <f t="shared" si="38"/>
        <v>0</v>
      </c>
      <c r="L150" s="98">
        <f t="shared" si="39"/>
        <v>0</v>
      </c>
      <c r="M150" s="98" t="e">
        <f t="shared" si="40"/>
        <v>#VALUE!</v>
      </c>
      <c r="N150" s="98" t="e">
        <f t="shared" si="41"/>
        <v>#VALUE!</v>
      </c>
      <c r="O150" s="97"/>
      <c r="P150" s="98" t="e">
        <f t="shared" si="33"/>
        <v>#VALUE!</v>
      </c>
      <c r="Q150" s="99" t="e">
        <f t="shared" si="42"/>
        <v>#VALUE!</v>
      </c>
      <c r="R150" s="100"/>
      <c r="S150" s="5"/>
      <c r="T150" s="28">
        <f t="shared" si="43"/>
        <v>0</v>
      </c>
      <c r="U150" s="101">
        <v>66140</v>
      </c>
      <c r="V150" s="102">
        <f t="shared" si="46"/>
        <v>0</v>
      </c>
      <c r="W150" s="101"/>
      <c r="X150" s="101"/>
      <c r="Y150" s="102">
        <f t="shared" si="44"/>
        <v>0</v>
      </c>
      <c r="Z150" s="102">
        <f t="shared" si="45"/>
        <v>0</v>
      </c>
      <c r="AA150" s="102" t="e">
        <f t="shared" si="47"/>
        <v>#VALUE!</v>
      </c>
    </row>
    <row r="151" spans="1:27" ht="17.25">
      <c r="A151" s="5"/>
      <c r="B151" s="5"/>
      <c r="C151" s="93"/>
      <c r="D151" s="193"/>
      <c r="E151" s="94"/>
      <c r="F151" s="95"/>
      <c r="G151" s="96" t="str">
        <f t="shared" si="36"/>
        <v>Error</v>
      </c>
      <c r="H151" s="97">
        <v>14400</v>
      </c>
      <c r="I151" s="98" t="e">
        <f t="shared" si="37"/>
        <v>#VALUE!</v>
      </c>
      <c r="J151" s="88" t="e">
        <f t="shared" si="32"/>
        <v>#VALUE!</v>
      </c>
      <c r="K151" s="98">
        <f t="shared" si="38"/>
        <v>0</v>
      </c>
      <c r="L151" s="98">
        <f t="shared" si="39"/>
        <v>0</v>
      </c>
      <c r="M151" s="98" t="e">
        <f t="shared" si="40"/>
        <v>#VALUE!</v>
      </c>
      <c r="N151" s="98" t="e">
        <f t="shared" si="41"/>
        <v>#VALUE!</v>
      </c>
      <c r="O151" s="97"/>
      <c r="P151" s="98" t="e">
        <f t="shared" si="33"/>
        <v>#VALUE!</v>
      </c>
      <c r="Q151" s="99" t="e">
        <f t="shared" si="42"/>
        <v>#VALUE!</v>
      </c>
      <c r="R151" s="100"/>
      <c r="S151" s="5"/>
      <c r="T151" s="28">
        <f t="shared" si="43"/>
        <v>0</v>
      </c>
      <c r="U151" s="101">
        <v>66140</v>
      </c>
      <c r="V151" s="102">
        <f t="shared" si="46"/>
        <v>0</v>
      </c>
      <c r="W151" s="101"/>
      <c r="X151" s="101"/>
      <c r="Y151" s="102">
        <f t="shared" si="44"/>
        <v>0</v>
      </c>
      <c r="Z151" s="102">
        <f t="shared" si="45"/>
        <v>0</v>
      </c>
      <c r="AA151" s="102" t="e">
        <f t="shared" si="47"/>
        <v>#VALUE!</v>
      </c>
    </row>
    <row r="152" spans="1:27" ht="17.25">
      <c r="A152" s="5"/>
      <c r="B152" s="5"/>
      <c r="C152" s="93"/>
      <c r="D152" s="193"/>
      <c r="E152" s="94"/>
      <c r="F152" s="95"/>
      <c r="G152" s="96" t="str">
        <f t="shared" si="36"/>
        <v>Error</v>
      </c>
      <c r="H152" s="97">
        <v>14400</v>
      </c>
      <c r="I152" s="98" t="e">
        <f t="shared" si="37"/>
        <v>#VALUE!</v>
      </c>
      <c r="J152" s="88" t="e">
        <f t="shared" si="32"/>
        <v>#VALUE!</v>
      </c>
      <c r="K152" s="98">
        <f t="shared" si="38"/>
        <v>0</v>
      </c>
      <c r="L152" s="98">
        <f t="shared" si="39"/>
        <v>0</v>
      </c>
      <c r="M152" s="98" t="e">
        <f t="shared" si="40"/>
        <v>#VALUE!</v>
      </c>
      <c r="N152" s="98" t="e">
        <f t="shared" si="41"/>
        <v>#VALUE!</v>
      </c>
      <c r="O152" s="97"/>
      <c r="P152" s="98" t="e">
        <f t="shared" si="33"/>
        <v>#VALUE!</v>
      </c>
      <c r="Q152" s="99" t="e">
        <f t="shared" si="42"/>
        <v>#VALUE!</v>
      </c>
      <c r="R152" s="100"/>
      <c r="S152" s="5"/>
      <c r="T152" s="28">
        <f t="shared" si="43"/>
        <v>0</v>
      </c>
      <c r="U152" s="101">
        <v>66140</v>
      </c>
      <c r="V152" s="102">
        <f t="shared" si="46"/>
        <v>0</v>
      </c>
      <c r="W152" s="101"/>
      <c r="X152" s="101"/>
      <c r="Y152" s="102">
        <f t="shared" si="44"/>
        <v>0</v>
      </c>
      <c r="Z152" s="102">
        <f t="shared" si="45"/>
        <v>0</v>
      </c>
      <c r="AA152" s="102" t="e">
        <f t="shared" si="47"/>
        <v>#VALUE!</v>
      </c>
    </row>
    <row r="153" spans="1:27" ht="17.25">
      <c r="A153" s="5"/>
      <c r="B153" s="5"/>
      <c r="C153" s="93"/>
      <c r="D153" s="193"/>
      <c r="E153" s="84"/>
      <c r="F153" s="85"/>
      <c r="G153" s="86" t="str">
        <f t="shared" si="36"/>
        <v>Error</v>
      </c>
      <c r="H153" s="87">
        <v>14400</v>
      </c>
      <c r="I153" s="88" t="e">
        <f t="shared" si="37"/>
        <v>#VALUE!</v>
      </c>
      <c r="J153" s="88" t="e">
        <f t="shared" si="32"/>
        <v>#VALUE!</v>
      </c>
      <c r="K153" s="88">
        <f t="shared" si="38"/>
        <v>0</v>
      </c>
      <c r="L153" s="88">
        <f t="shared" si="39"/>
        <v>0</v>
      </c>
      <c r="M153" s="88" t="e">
        <f t="shared" si="40"/>
        <v>#VALUE!</v>
      </c>
      <c r="N153" s="88" t="e">
        <f t="shared" si="41"/>
        <v>#VALUE!</v>
      </c>
      <c r="O153" s="87"/>
      <c r="P153" s="88" t="e">
        <f t="shared" si="33"/>
        <v>#VALUE!</v>
      </c>
      <c r="Q153" s="89" t="e">
        <f t="shared" si="42"/>
        <v>#VALUE!</v>
      </c>
      <c r="R153" s="90"/>
      <c r="S153" s="82"/>
      <c r="T153" s="28">
        <f t="shared" si="43"/>
        <v>0</v>
      </c>
      <c r="U153" s="91">
        <v>66140</v>
      </c>
      <c r="V153" s="92">
        <f t="shared" si="46"/>
        <v>0</v>
      </c>
      <c r="W153" s="91"/>
      <c r="X153" s="91"/>
      <c r="Y153" s="92">
        <f t="shared" si="44"/>
        <v>0</v>
      </c>
      <c r="Z153" s="92">
        <f t="shared" si="45"/>
        <v>0</v>
      </c>
      <c r="AA153" s="92" t="e">
        <f t="shared" si="47"/>
        <v>#VALUE!</v>
      </c>
    </row>
    <row r="154" spans="1:27" ht="17.25">
      <c r="A154" s="5"/>
      <c r="B154" s="5"/>
      <c r="C154" s="93"/>
      <c r="D154" s="193"/>
      <c r="E154" s="94"/>
      <c r="F154" s="95"/>
      <c r="G154" s="96" t="str">
        <f t="shared" si="36"/>
        <v>Error</v>
      </c>
      <c r="H154" s="97">
        <v>14400</v>
      </c>
      <c r="I154" s="98" t="e">
        <f t="shared" si="37"/>
        <v>#VALUE!</v>
      </c>
      <c r="J154" s="88" t="e">
        <f t="shared" si="32"/>
        <v>#VALUE!</v>
      </c>
      <c r="K154" s="98">
        <f t="shared" si="38"/>
        <v>0</v>
      </c>
      <c r="L154" s="98">
        <f t="shared" si="39"/>
        <v>0</v>
      </c>
      <c r="M154" s="98" t="e">
        <f t="shared" si="40"/>
        <v>#VALUE!</v>
      </c>
      <c r="N154" s="98" t="e">
        <f t="shared" si="41"/>
        <v>#VALUE!</v>
      </c>
      <c r="O154" s="97"/>
      <c r="P154" s="98" t="e">
        <f t="shared" si="33"/>
        <v>#VALUE!</v>
      </c>
      <c r="Q154" s="99" t="e">
        <f t="shared" si="42"/>
        <v>#VALUE!</v>
      </c>
      <c r="R154" s="100"/>
      <c r="S154" s="5"/>
      <c r="T154" s="28">
        <f t="shared" si="43"/>
        <v>0</v>
      </c>
      <c r="U154" s="101">
        <v>66140</v>
      </c>
      <c r="V154" s="102">
        <f t="shared" si="46"/>
        <v>0</v>
      </c>
      <c r="W154" s="101"/>
      <c r="X154" s="101"/>
      <c r="Y154" s="102">
        <f t="shared" si="44"/>
        <v>0</v>
      </c>
      <c r="Z154" s="102">
        <f t="shared" si="45"/>
        <v>0</v>
      </c>
      <c r="AA154" s="102" t="e">
        <f t="shared" si="47"/>
        <v>#VALUE!</v>
      </c>
    </row>
    <row r="155" spans="1:27" ht="17.25">
      <c r="A155" s="5"/>
      <c r="B155" s="5"/>
      <c r="C155" s="93"/>
      <c r="D155" s="193"/>
      <c r="E155" s="94"/>
      <c r="F155" s="95"/>
      <c r="G155" s="96" t="str">
        <f t="shared" si="36"/>
        <v>Error</v>
      </c>
      <c r="H155" s="97">
        <v>14400</v>
      </c>
      <c r="I155" s="98" t="e">
        <f t="shared" si="37"/>
        <v>#VALUE!</v>
      </c>
      <c r="J155" s="88" t="e">
        <f t="shared" si="32"/>
        <v>#VALUE!</v>
      </c>
      <c r="K155" s="98">
        <f t="shared" si="38"/>
        <v>0</v>
      </c>
      <c r="L155" s="98">
        <f t="shared" si="39"/>
        <v>0</v>
      </c>
      <c r="M155" s="98" t="e">
        <f t="shared" si="40"/>
        <v>#VALUE!</v>
      </c>
      <c r="N155" s="98" t="e">
        <f t="shared" si="41"/>
        <v>#VALUE!</v>
      </c>
      <c r="O155" s="97"/>
      <c r="P155" s="98" t="e">
        <f t="shared" si="33"/>
        <v>#VALUE!</v>
      </c>
      <c r="Q155" s="99" t="e">
        <f t="shared" si="42"/>
        <v>#VALUE!</v>
      </c>
      <c r="R155" s="100"/>
      <c r="S155" s="5"/>
      <c r="T155" s="28">
        <f t="shared" si="43"/>
        <v>0</v>
      </c>
      <c r="U155" s="101">
        <v>66140</v>
      </c>
      <c r="V155" s="102">
        <f t="shared" si="46"/>
        <v>0</v>
      </c>
      <c r="W155" s="101"/>
      <c r="X155" s="101"/>
      <c r="Y155" s="102">
        <f t="shared" si="44"/>
        <v>0</v>
      </c>
      <c r="Z155" s="102">
        <f t="shared" si="45"/>
        <v>0</v>
      </c>
      <c r="AA155" s="102" t="e">
        <f t="shared" si="47"/>
        <v>#VALUE!</v>
      </c>
    </row>
    <row r="156" spans="1:27" ht="17.25">
      <c r="A156" s="5"/>
      <c r="B156" s="5"/>
      <c r="C156" s="93"/>
      <c r="D156" s="193"/>
      <c r="E156" s="94"/>
      <c r="F156" s="95"/>
      <c r="G156" s="96" t="str">
        <f t="shared" si="36"/>
        <v>Error</v>
      </c>
      <c r="H156" s="97">
        <v>14400</v>
      </c>
      <c r="I156" s="98" t="e">
        <f t="shared" si="37"/>
        <v>#VALUE!</v>
      </c>
      <c r="J156" s="88" t="e">
        <f t="shared" si="32"/>
        <v>#VALUE!</v>
      </c>
      <c r="K156" s="98">
        <f t="shared" si="38"/>
        <v>0</v>
      </c>
      <c r="L156" s="98">
        <f t="shared" si="39"/>
        <v>0</v>
      </c>
      <c r="M156" s="98" t="e">
        <f t="shared" si="40"/>
        <v>#VALUE!</v>
      </c>
      <c r="N156" s="98" t="e">
        <f t="shared" si="41"/>
        <v>#VALUE!</v>
      </c>
      <c r="O156" s="97"/>
      <c r="P156" s="98" t="e">
        <f t="shared" si="33"/>
        <v>#VALUE!</v>
      </c>
      <c r="Q156" s="99" t="e">
        <f t="shared" si="42"/>
        <v>#VALUE!</v>
      </c>
      <c r="R156" s="100"/>
      <c r="S156" s="5"/>
      <c r="T156" s="28">
        <f t="shared" si="43"/>
        <v>0</v>
      </c>
      <c r="U156" s="101">
        <v>66140</v>
      </c>
      <c r="V156" s="102">
        <f t="shared" si="46"/>
        <v>0</v>
      </c>
      <c r="W156" s="101"/>
      <c r="X156" s="101"/>
      <c r="Y156" s="102">
        <f t="shared" si="44"/>
        <v>0</v>
      </c>
      <c r="Z156" s="102">
        <f t="shared" si="45"/>
        <v>0</v>
      </c>
      <c r="AA156" s="102" t="e">
        <f t="shared" si="47"/>
        <v>#VALUE!</v>
      </c>
    </row>
    <row r="157" spans="1:27" ht="17.25">
      <c r="A157" s="5"/>
      <c r="B157" s="5"/>
      <c r="C157" s="93"/>
      <c r="D157" s="193"/>
      <c r="E157" s="94"/>
      <c r="F157" s="95"/>
      <c r="G157" s="96" t="str">
        <f t="shared" si="36"/>
        <v>Error</v>
      </c>
      <c r="H157" s="97">
        <v>14400</v>
      </c>
      <c r="I157" s="98" t="e">
        <f t="shared" si="37"/>
        <v>#VALUE!</v>
      </c>
      <c r="J157" s="88" t="e">
        <f t="shared" si="32"/>
        <v>#VALUE!</v>
      </c>
      <c r="K157" s="98">
        <f t="shared" si="38"/>
        <v>0</v>
      </c>
      <c r="L157" s="98">
        <f t="shared" si="39"/>
        <v>0</v>
      </c>
      <c r="M157" s="98" t="e">
        <f t="shared" si="40"/>
        <v>#VALUE!</v>
      </c>
      <c r="N157" s="98" t="e">
        <f t="shared" si="41"/>
        <v>#VALUE!</v>
      </c>
      <c r="O157" s="97"/>
      <c r="P157" s="98" t="e">
        <f t="shared" si="33"/>
        <v>#VALUE!</v>
      </c>
      <c r="Q157" s="99" t="e">
        <f t="shared" si="42"/>
        <v>#VALUE!</v>
      </c>
      <c r="R157" s="100"/>
      <c r="S157" s="5"/>
      <c r="T157" s="28">
        <f t="shared" si="43"/>
        <v>0</v>
      </c>
      <c r="U157" s="101">
        <v>66140</v>
      </c>
      <c r="V157" s="102">
        <f t="shared" si="46"/>
        <v>0</v>
      </c>
      <c r="W157" s="101"/>
      <c r="X157" s="101"/>
      <c r="Y157" s="102">
        <f t="shared" si="44"/>
        <v>0</v>
      </c>
      <c r="Z157" s="102">
        <f t="shared" si="45"/>
        <v>0</v>
      </c>
      <c r="AA157" s="102" t="e">
        <f t="shared" si="47"/>
        <v>#VALUE!</v>
      </c>
    </row>
    <row r="158" spans="1:27" ht="17.25">
      <c r="A158" s="5"/>
      <c r="B158" s="5"/>
      <c r="C158" s="93"/>
      <c r="D158" s="193"/>
      <c r="E158" s="94"/>
      <c r="F158" s="95"/>
      <c r="G158" s="96" t="str">
        <f t="shared" si="36"/>
        <v>Error</v>
      </c>
      <c r="H158" s="97">
        <v>14400</v>
      </c>
      <c r="I158" s="98" t="e">
        <f t="shared" si="37"/>
        <v>#VALUE!</v>
      </c>
      <c r="J158" s="88" t="e">
        <f t="shared" si="32"/>
        <v>#VALUE!</v>
      </c>
      <c r="K158" s="98">
        <f t="shared" si="38"/>
        <v>0</v>
      </c>
      <c r="L158" s="98">
        <f t="shared" si="39"/>
        <v>0</v>
      </c>
      <c r="M158" s="98" t="e">
        <f t="shared" si="40"/>
        <v>#VALUE!</v>
      </c>
      <c r="N158" s="98" t="e">
        <f t="shared" si="41"/>
        <v>#VALUE!</v>
      </c>
      <c r="O158" s="97"/>
      <c r="P158" s="98" t="e">
        <f t="shared" si="33"/>
        <v>#VALUE!</v>
      </c>
      <c r="Q158" s="99" t="e">
        <f t="shared" si="42"/>
        <v>#VALUE!</v>
      </c>
      <c r="R158" s="100"/>
      <c r="S158" s="5"/>
      <c r="T158" s="28">
        <f t="shared" si="43"/>
        <v>0</v>
      </c>
      <c r="U158" s="101">
        <v>66140</v>
      </c>
      <c r="V158" s="102">
        <f t="shared" si="46"/>
        <v>0</v>
      </c>
      <c r="W158" s="101"/>
      <c r="X158" s="101"/>
      <c r="Y158" s="102">
        <f t="shared" si="44"/>
        <v>0</v>
      </c>
      <c r="Z158" s="102">
        <f t="shared" si="45"/>
        <v>0</v>
      </c>
      <c r="AA158" s="102" t="e">
        <f t="shared" si="47"/>
        <v>#VALUE!</v>
      </c>
    </row>
    <row r="159" spans="1:27" ht="17.25">
      <c r="A159" s="5"/>
      <c r="B159" s="5"/>
      <c r="C159" s="93"/>
      <c r="D159" s="193"/>
      <c r="E159" s="84"/>
      <c r="F159" s="85"/>
      <c r="G159" s="86" t="str">
        <f t="shared" si="36"/>
        <v>Error</v>
      </c>
      <c r="H159" s="87">
        <v>14400</v>
      </c>
      <c r="I159" s="88" t="e">
        <f t="shared" si="37"/>
        <v>#VALUE!</v>
      </c>
      <c r="J159" s="88" t="e">
        <f t="shared" si="32"/>
        <v>#VALUE!</v>
      </c>
      <c r="K159" s="88">
        <f t="shared" si="38"/>
        <v>0</v>
      </c>
      <c r="L159" s="88">
        <f t="shared" si="39"/>
        <v>0</v>
      </c>
      <c r="M159" s="88" t="e">
        <f t="shared" si="40"/>
        <v>#VALUE!</v>
      </c>
      <c r="N159" s="88" t="e">
        <f t="shared" si="41"/>
        <v>#VALUE!</v>
      </c>
      <c r="O159" s="87"/>
      <c r="P159" s="88" t="e">
        <f t="shared" si="33"/>
        <v>#VALUE!</v>
      </c>
      <c r="Q159" s="89" t="e">
        <f t="shared" si="42"/>
        <v>#VALUE!</v>
      </c>
      <c r="R159" s="90"/>
      <c r="S159" s="82"/>
      <c r="T159" s="28">
        <f t="shared" si="43"/>
        <v>0</v>
      </c>
      <c r="U159" s="91">
        <v>66140</v>
      </c>
      <c r="V159" s="92">
        <f t="shared" si="46"/>
        <v>0</v>
      </c>
      <c r="W159" s="91"/>
      <c r="X159" s="91"/>
      <c r="Y159" s="92">
        <f t="shared" si="44"/>
        <v>0</v>
      </c>
      <c r="Z159" s="92">
        <f t="shared" si="45"/>
        <v>0</v>
      </c>
      <c r="AA159" s="92" t="e">
        <f t="shared" si="47"/>
        <v>#VALUE!</v>
      </c>
    </row>
    <row r="160" spans="1:27" ht="17.25">
      <c r="A160" s="5"/>
      <c r="B160" s="5"/>
      <c r="C160" s="93"/>
      <c r="D160" s="193"/>
      <c r="E160" s="94"/>
      <c r="F160" s="95"/>
      <c r="G160" s="96" t="str">
        <f t="shared" si="36"/>
        <v>Error</v>
      </c>
      <c r="H160" s="97">
        <v>14400</v>
      </c>
      <c r="I160" s="98" t="e">
        <f t="shared" si="37"/>
        <v>#VALUE!</v>
      </c>
      <c r="J160" s="88" t="e">
        <f t="shared" si="32"/>
        <v>#VALUE!</v>
      </c>
      <c r="K160" s="98">
        <f t="shared" si="38"/>
        <v>0</v>
      </c>
      <c r="L160" s="98">
        <f t="shared" si="39"/>
        <v>0</v>
      </c>
      <c r="M160" s="98" t="e">
        <f t="shared" si="40"/>
        <v>#VALUE!</v>
      </c>
      <c r="N160" s="98" t="e">
        <f t="shared" si="41"/>
        <v>#VALUE!</v>
      </c>
      <c r="O160" s="97"/>
      <c r="P160" s="98" t="e">
        <f t="shared" si="33"/>
        <v>#VALUE!</v>
      </c>
      <c r="Q160" s="99" t="e">
        <f t="shared" si="42"/>
        <v>#VALUE!</v>
      </c>
      <c r="R160" s="100"/>
      <c r="S160" s="5"/>
      <c r="T160" s="28">
        <f t="shared" si="43"/>
        <v>0</v>
      </c>
      <c r="U160" s="101">
        <v>66140</v>
      </c>
      <c r="V160" s="102">
        <f t="shared" si="46"/>
        <v>0</v>
      </c>
      <c r="W160" s="101"/>
      <c r="X160" s="101"/>
      <c r="Y160" s="102">
        <f t="shared" si="44"/>
        <v>0</v>
      </c>
      <c r="Z160" s="102">
        <f t="shared" si="45"/>
        <v>0</v>
      </c>
      <c r="AA160" s="102" t="e">
        <f t="shared" si="47"/>
        <v>#VALUE!</v>
      </c>
    </row>
    <row r="161" spans="1:27" ht="17.25">
      <c r="A161" s="5"/>
      <c r="B161" s="5"/>
      <c r="C161" s="93"/>
      <c r="D161" s="193"/>
      <c r="E161" s="94"/>
      <c r="F161" s="95"/>
      <c r="G161" s="96" t="str">
        <f t="shared" si="36"/>
        <v>Error</v>
      </c>
      <c r="H161" s="97">
        <v>14400</v>
      </c>
      <c r="I161" s="98" t="e">
        <f t="shared" si="37"/>
        <v>#VALUE!</v>
      </c>
      <c r="J161" s="88" t="e">
        <f t="shared" si="32"/>
        <v>#VALUE!</v>
      </c>
      <c r="K161" s="98">
        <f t="shared" si="38"/>
        <v>0</v>
      </c>
      <c r="L161" s="98">
        <f t="shared" si="39"/>
        <v>0</v>
      </c>
      <c r="M161" s="98" t="e">
        <f t="shared" si="40"/>
        <v>#VALUE!</v>
      </c>
      <c r="N161" s="98" t="e">
        <f t="shared" si="41"/>
        <v>#VALUE!</v>
      </c>
      <c r="O161" s="97"/>
      <c r="P161" s="98" t="e">
        <f t="shared" si="33"/>
        <v>#VALUE!</v>
      </c>
      <c r="Q161" s="99" t="e">
        <f t="shared" si="42"/>
        <v>#VALUE!</v>
      </c>
      <c r="R161" s="100"/>
      <c r="S161" s="5"/>
      <c r="T161" s="28">
        <f t="shared" si="43"/>
        <v>0</v>
      </c>
      <c r="U161" s="101">
        <v>66140</v>
      </c>
      <c r="V161" s="102">
        <f t="shared" si="46"/>
        <v>0</v>
      </c>
      <c r="W161" s="101"/>
      <c r="X161" s="101"/>
      <c r="Y161" s="102">
        <f t="shared" si="44"/>
        <v>0</v>
      </c>
      <c r="Z161" s="102">
        <f t="shared" si="45"/>
        <v>0</v>
      </c>
      <c r="AA161" s="102" t="e">
        <f t="shared" si="47"/>
        <v>#VALUE!</v>
      </c>
    </row>
    <row r="162" spans="1:27" ht="17.25">
      <c r="A162" s="5"/>
      <c r="B162" s="5"/>
      <c r="C162" s="93"/>
      <c r="D162" s="193"/>
      <c r="E162" s="94"/>
      <c r="F162" s="95"/>
      <c r="G162" s="96" t="str">
        <f t="shared" si="36"/>
        <v>Error</v>
      </c>
      <c r="H162" s="97">
        <v>14400</v>
      </c>
      <c r="I162" s="98" t="e">
        <f t="shared" si="37"/>
        <v>#VALUE!</v>
      </c>
      <c r="J162" s="88" t="e">
        <f t="shared" si="32"/>
        <v>#VALUE!</v>
      </c>
      <c r="K162" s="98">
        <f t="shared" si="38"/>
        <v>0</v>
      </c>
      <c r="L162" s="98">
        <f t="shared" si="39"/>
        <v>0</v>
      </c>
      <c r="M162" s="98" t="e">
        <f t="shared" si="40"/>
        <v>#VALUE!</v>
      </c>
      <c r="N162" s="98" t="e">
        <f t="shared" si="41"/>
        <v>#VALUE!</v>
      </c>
      <c r="O162" s="97"/>
      <c r="P162" s="98" t="e">
        <f t="shared" si="33"/>
        <v>#VALUE!</v>
      </c>
      <c r="Q162" s="99" t="e">
        <f t="shared" si="42"/>
        <v>#VALUE!</v>
      </c>
      <c r="R162" s="100"/>
      <c r="S162" s="5"/>
      <c r="T162" s="28">
        <f t="shared" si="43"/>
        <v>0</v>
      </c>
      <c r="U162" s="101">
        <v>66140</v>
      </c>
      <c r="V162" s="102">
        <f t="shared" si="46"/>
        <v>0</v>
      </c>
      <c r="W162" s="101"/>
      <c r="X162" s="101"/>
      <c r="Y162" s="102">
        <f t="shared" si="44"/>
        <v>0</v>
      </c>
      <c r="Z162" s="102">
        <f t="shared" si="45"/>
        <v>0</v>
      </c>
      <c r="AA162" s="102" t="e">
        <f t="shared" si="47"/>
        <v>#VALUE!</v>
      </c>
    </row>
    <row r="163" spans="1:27" ht="17.25">
      <c r="A163" s="5"/>
      <c r="B163" s="5"/>
      <c r="C163" s="93"/>
      <c r="D163" s="193"/>
      <c r="E163" s="94"/>
      <c r="F163" s="95"/>
      <c r="G163" s="96" t="str">
        <f t="shared" si="36"/>
        <v>Error</v>
      </c>
      <c r="H163" s="97">
        <v>14400</v>
      </c>
      <c r="I163" s="98" t="e">
        <f t="shared" si="37"/>
        <v>#VALUE!</v>
      </c>
      <c r="J163" s="88" t="e">
        <f t="shared" si="32"/>
        <v>#VALUE!</v>
      </c>
      <c r="K163" s="98">
        <f t="shared" si="38"/>
        <v>0</v>
      </c>
      <c r="L163" s="98">
        <f t="shared" si="39"/>
        <v>0</v>
      </c>
      <c r="M163" s="98" t="e">
        <f t="shared" si="40"/>
        <v>#VALUE!</v>
      </c>
      <c r="N163" s="98" t="e">
        <f t="shared" si="41"/>
        <v>#VALUE!</v>
      </c>
      <c r="O163" s="97"/>
      <c r="P163" s="98" t="e">
        <f t="shared" si="33"/>
        <v>#VALUE!</v>
      </c>
      <c r="Q163" s="99" t="e">
        <f t="shared" si="42"/>
        <v>#VALUE!</v>
      </c>
      <c r="R163" s="100"/>
      <c r="S163" s="5"/>
      <c r="T163" s="28">
        <f t="shared" si="43"/>
        <v>0</v>
      </c>
      <c r="U163" s="101">
        <v>66140</v>
      </c>
      <c r="V163" s="102">
        <f t="shared" si="46"/>
        <v>0</v>
      </c>
      <c r="W163" s="101"/>
      <c r="X163" s="101"/>
      <c r="Y163" s="102">
        <f t="shared" si="44"/>
        <v>0</v>
      </c>
      <c r="Z163" s="102">
        <f t="shared" si="45"/>
        <v>0</v>
      </c>
      <c r="AA163" s="102" t="e">
        <f t="shared" si="47"/>
        <v>#VALUE!</v>
      </c>
    </row>
    <row r="164" spans="1:27" ht="17.25">
      <c r="A164" s="5"/>
      <c r="B164" s="5"/>
      <c r="C164" s="93"/>
      <c r="D164" s="193"/>
      <c r="E164" s="94"/>
      <c r="F164" s="95"/>
      <c r="G164" s="96" t="str">
        <f t="shared" si="36"/>
        <v>Error</v>
      </c>
      <c r="H164" s="97">
        <v>14400</v>
      </c>
      <c r="I164" s="98" t="e">
        <f t="shared" si="37"/>
        <v>#VALUE!</v>
      </c>
      <c r="J164" s="88" t="e">
        <f t="shared" si="32"/>
        <v>#VALUE!</v>
      </c>
      <c r="K164" s="98">
        <f t="shared" si="38"/>
        <v>0</v>
      </c>
      <c r="L164" s="98">
        <f t="shared" si="39"/>
        <v>0</v>
      </c>
      <c r="M164" s="98" t="e">
        <f t="shared" si="40"/>
        <v>#VALUE!</v>
      </c>
      <c r="N164" s="98" t="e">
        <f t="shared" si="41"/>
        <v>#VALUE!</v>
      </c>
      <c r="O164" s="97"/>
      <c r="P164" s="98" t="e">
        <f t="shared" si="33"/>
        <v>#VALUE!</v>
      </c>
      <c r="Q164" s="99" t="e">
        <f t="shared" si="42"/>
        <v>#VALUE!</v>
      </c>
      <c r="R164" s="100"/>
      <c r="S164" s="5"/>
      <c r="T164" s="28">
        <f t="shared" si="43"/>
        <v>0</v>
      </c>
      <c r="U164" s="101">
        <v>66140</v>
      </c>
      <c r="V164" s="102">
        <f t="shared" si="46"/>
        <v>0</v>
      </c>
      <c r="W164" s="101"/>
      <c r="X164" s="101"/>
      <c r="Y164" s="102">
        <f t="shared" si="44"/>
        <v>0</v>
      </c>
      <c r="Z164" s="102">
        <f t="shared" si="45"/>
        <v>0</v>
      </c>
      <c r="AA164" s="102" t="e">
        <f t="shared" si="47"/>
        <v>#VALUE!</v>
      </c>
    </row>
    <row r="165" spans="1:27" ht="17.25">
      <c r="A165" s="5"/>
      <c r="B165" s="5"/>
      <c r="C165" s="93"/>
      <c r="D165" s="193"/>
      <c r="E165" s="84"/>
      <c r="F165" s="85"/>
      <c r="G165" s="86" t="str">
        <f t="shared" si="36"/>
        <v>Error</v>
      </c>
      <c r="H165" s="87">
        <v>14400</v>
      </c>
      <c r="I165" s="88" t="e">
        <f t="shared" si="37"/>
        <v>#VALUE!</v>
      </c>
      <c r="J165" s="88" t="e">
        <f t="shared" si="32"/>
        <v>#VALUE!</v>
      </c>
      <c r="K165" s="88">
        <f t="shared" si="38"/>
        <v>0</v>
      </c>
      <c r="L165" s="88">
        <f t="shared" si="39"/>
        <v>0</v>
      </c>
      <c r="M165" s="88" t="e">
        <f t="shared" si="40"/>
        <v>#VALUE!</v>
      </c>
      <c r="N165" s="88" t="e">
        <f t="shared" si="41"/>
        <v>#VALUE!</v>
      </c>
      <c r="O165" s="87"/>
      <c r="P165" s="88" t="e">
        <f t="shared" si="33"/>
        <v>#VALUE!</v>
      </c>
      <c r="Q165" s="89" t="e">
        <f t="shared" si="42"/>
        <v>#VALUE!</v>
      </c>
      <c r="R165" s="90"/>
      <c r="S165" s="82"/>
      <c r="T165" s="28">
        <f t="shared" si="43"/>
        <v>0</v>
      </c>
      <c r="U165" s="91">
        <v>66140</v>
      </c>
      <c r="V165" s="92">
        <f t="shared" si="46"/>
        <v>0</v>
      </c>
      <c r="W165" s="91"/>
      <c r="X165" s="91"/>
      <c r="Y165" s="92">
        <f t="shared" si="44"/>
        <v>0</v>
      </c>
      <c r="Z165" s="92">
        <f t="shared" si="45"/>
        <v>0</v>
      </c>
      <c r="AA165" s="92" t="e">
        <f t="shared" si="47"/>
        <v>#VALUE!</v>
      </c>
    </row>
    <row r="166" spans="1:27" ht="17.25">
      <c r="A166" s="5"/>
      <c r="B166" s="5"/>
      <c r="C166" s="93"/>
      <c r="D166" s="193"/>
      <c r="E166" s="94"/>
      <c r="F166" s="95"/>
      <c r="G166" s="96" t="str">
        <f t="shared" si="36"/>
        <v>Error</v>
      </c>
      <c r="H166" s="97">
        <v>14400</v>
      </c>
      <c r="I166" s="98" t="e">
        <f t="shared" si="37"/>
        <v>#VALUE!</v>
      </c>
      <c r="J166" s="88" t="e">
        <f t="shared" si="32"/>
        <v>#VALUE!</v>
      </c>
      <c r="K166" s="98">
        <f t="shared" si="38"/>
        <v>0</v>
      </c>
      <c r="L166" s="98">
        <f t="shared" si="39"/>
        <v>0</v>
      </c>
      <c r="M166" s="98" t="e">
        <f t="shared" si="40"/>
        <v>#VALUE!</v>
      </c>
      <c r="N166" s="98" t="e">
        <f t="shared" si="41"/>
        <v>#VALUE!</v>
      </c>
      <c r="O166" s="97"/>
      <c r="P166" s="98" t="e">
        <f t="shared" si="33"/>
        <v>#VALUE!</v>
      </c>
      <c r="Q166" s="99" t="e">
        <f t="shared" si="42"/>
        <v>#VALUE!</v>
      </c>
      <c r="R166" s="100"/>
      <c r="S166" s="5"/>
      <c r="T166" s="28">
        <f t="shared" si="43"/>
        <v>0</v>
      </c>
      <c r="U166" s="101">
        <v>66140</v>
      </c>
      <c r="V166" s="102">
        <f t="shared" si="46"/>
        <v>0</v>
      </c>
      <c r="W166" s="101"/>
      <c r="X166" s="101"/>
      <c r="Y166" s="102">
        <f t="shared" si="44"/>
        <v>0</v>
      </c>
      <c r="Z166" s="102">
        <f t="shared" si="45"/>
        <v>0</v>
      </c>
      <c r="AA166" s="102" t="e">
        <f t="shared" si="47"/>
        <v>#VALUE!</v>
      </c>
    </row>
    <row r="167" spans="1:27" ht="17.25">
      <c r="A167" s="5"/>
      <c r="B167" s="5"/>
      <c r="C167" s="93"/>
      <c r="D167" s="193"/>
      <c r="E167" s="94"/>
      <c r="F167" s="95"/>
      <c r="G167" s="96" t="str">
        <f t="shared" si="36"/>
        <v>Error</v>
      </c>
      <c r="H167" s="97">
        <v>14400</v>
      </c>
      <c r="I167" s="98" t="e">
        <f t="shared" si="37"/>
        <v>#VALUE!</v>
      </c>
      <c r="J167" s="88" t="e">
        <f t="shared" si="32"/>
        <v>#VALUE!</v>
      </c>
      <c r="K167" s="98">
        <f t="shared" si="38"/>
        <v>0</v>
      </c>
      <c r="L167" s="98">
        <f t="shared" si="39"/>
        <v>0</v>
      </c>
      <c r="M167" s="98" t="e">
        <f t="shared" si="40"/>
        <v>#VALUE!</v>
      </c>
      <c r="N167" s="98" t="e">
        <f t="shared" si="41"/>
        <v>#VALUE!</v>
      </c>
      <c r="O167" s="97"/>
      <c r="P167" s="98" t="e">
        <f t="shared" si="33"/>
        <v>#VALUE!</v>
      </c>
      <c r="Q167" s="99" t="e">
        <f t="shared" si="42"/>
        <v>#VALUE!</v>
      </c>
      <c r="R167" s="100"/>
      <c r="S167" s="5"/>
      <c r="T167" s="28">
        <f t="shared" si="43"/>
        <v>0</v>
      </c>
      <c r="U167" s="101">
        <v>66140</v>
      </c>
      <c r="V167" s="102">
        <f t="shared" si="46"/>
        <v>0</v>
      </c>
      <c r="W167" s="101"/>
      <c r="X167" s="101"/>
      <c r="Y167" s="102">
        <f t="shared" si="44"/>
        <v>0</v>
      </c>
      <c r="Z167" s="102">
        <f t="shared" si="45"/>
        <v>0</v>
      </c>
      <c r="AA167" s="102" t="e">
        <f t="shared" si="47"/>
        <v>#VALUE!</v>
      </c>
    </row>
    <row r="168" spans="1:27" ht="17.25">
      <c r="A168" s="5"/>
      <c r="B168" s="5"/>
      <c r="C168" s="93"/>
      <c r="D168" s="193"/>
      <c r="E168" s="94"/>
      <c r="F168" s="95"/>
      <c r="G168" s="96" t="str">
        <f t="shared" si="36"/>
        <v>Error</v>
      </c>
      <c r="H168" s="97">
        <v>14400</v>
      </c>
      <c r="I168" s="98" t="e">
        <f t="shared" si="37"/>
        <v>#VALUE!</v>
      </c>
      <c r="J168" s="88" t="e">
        <f t="shared" si="32"/>
        <v>#VALUE!</v>
      </c>
      <c r="K168" s="98">
        <f t="shared" si="38"/>
        <v>0</v>
      </c>
      <c r="L168" s="98">
        <f t="shared" si="39"/>
        <v>0</v>
      </c>
      <c r="M168" s="98" t="e">
        <f t="shared" si="40"/>
        <v>#VALUE!</v>
      </c>
      <c r="N168" s="98" t="e">
        <f t="shared" si="41"/>
        <v>#VALUE!</v>
      </c>
      <c r="O168" s="97"/>
      <c r="P168" s="98" t="e">
        <f t="shared" si="33"/>
        <v>#VALUE!</v>
      </c>
      <c r="Q168" s="99" t="e">
        <f t="shared" si="42"/>
        <v>#VALUE!</v>
      </c>
      <c r="R168" s="100"/>
      <c r="S168" s="5"/>
      <c r="T168" s="28">
        <f t="shared" si="43"/>
        <v>0</v>
      </c>
      <c r="U168" s="101">
        <v>66140</v>
      </c>
      <c r="V168" s="102">
        <f t="shared" si="46"/>
        <v>0</v>
      </c>
      <c r="W168" s="101"/>
      <c r="X168" s="101"/>
      <c r="Y168" s="102">
        <f t="shared" si="44"/>
        <v>0</v>
      </c>
      <c r="Z168" s="102">
        <f t="shared" si="45"/>
        <v>0</v>
      </c>
      <c r="AA168" s="102" t="e">
        <f t="shared" si="47"/>
        <v>#VALUE!</v>
      </c>
    </row>
    <row r="169" spans="1:27" ht="17.25">
      <c r="A169" s="5"/>
      <c r="B169" s="5"/>
      <c r="C169" s="93"/>
      <c r="D169" s="193"/>
      <c r="E169" s="94"/>
      <c r="F169" s="95"/>
      <c r="G169" s="96" t="str">
        <f t="shared" si="36"/>
        <v>Error</v>
      </c>
      <c r="H169" s="97">
        <v>14400</v>
      </c>
      <c r="I169" s="98" t="e">
        <f t="shared" si="37"/>
        <v>#VALUE!</v>
      </c>
      <c r="J169" s="88" t="e">
        <f t="shared" si="32"/>
        <v>#VALUE!</v>
      </c>
      <c r="K169" s="98">
        <f t="shared" si="38"/>
        <v>0</v>
      </c>
      <c r="L169" s="98">
        <f t="shared" si="39"/>
        <v>0</v>
      </c>
      <c r="M169" s="98" t="e">
        <f t="shared" si="40"/>
        <v>#VALUE!</v>
      </c>
      <c r="N169" s="98" t="e">
        <f t="shared" si="41"/>
        <v>#VALUE!</v>
      </c>
      <c r="O169" s="97"/>
      <c r="P169" s="98" t="e">
        <f t="shared" si="33"/>
        <v>#VALUE!</v>
      </c>
      <c r="Q169" s="99" t="e">
        <f t="shared" si="42"/>
        <v>#VALUE!</v>
      </c>
      <c r="R169" s="100"/>
      <c r="S169" s="5"/>
      <c r="T169" s="28">
        <f t="shared" si="43"/>
        <v>0</v>
      </c>
      <c r="U169" s="101">
        <v>66140</v>
      </c>
      <c r="V169" s="102">
        <f t="shared" si="46"/>
        <v>0</v>
      </c>
      <c r="W169" s="101"/>
      <c r="X169" s="101"/>
      <c r="Y169" s="102">
        <f t="shared" si="44"/>
        <v>0</v>
      </c>
      <c r="Z169" s="102">
        <f t="shared" si="45"/>
        <v>0</v>
      </c>
      <c r="AA169" s="102" t="e">
        <f t="shared" si="47"/>
        <v>#VALUE!</v>
      </c>
    </row>
    <row r="170" spans="1:27" ht="17.25">
      <c r="A170" s="5"/>
      <c r="B170" s="5"/>
      <c r="C170" s="93"/>
      <c r="D170" s="193"/>
      <c r="E170" s="94"/>
      <c r="F170" s="95"/>
      <c r="G170" s="96" t="str">
        <f t="shared" si="36"/>
        <v>Error</v>
      </c>
      <c r="H170" s="97">
        <v>14400</v>
      </c>
      <c r="I170" s="98" t="e">
        <f t="shared" si="37"/>
        <v>#VALUE!</v>
      </c>
      <c r="J170" s="88" t="e">
        <f t="shared" si="32"/>
        <v>#VALUE!</v>
      </c>
      <c r="K170" s="98">
        <f t="shared" si="38"/>
        <v>0</v>
      </c>
      <c r="L170" s="98">
        <f t="shared" si="39"/>
        <v>0</v>
      </c>
      <c r="M170" s="98" t="e">
        <f t="shared" si="40"/>
        <v>#VALUE!</v>
      </c>
      <c r="N170" s="98" t="e">
        <f t="shared" si="41"/>
        <v>#VALUE!</v>
      </c>
      <c r="O170" s="97"/>
      <c r="P170" s="98" t="e">
        <f t="shared" si="33"/>
        <v>#VALUE!</v>
      </c>
      <c r="Q170" s="99" t="e">
        <f t="shared" si="42"/>
        <v>#VALUE!</v>
      </c>
      <c r="R170" s="100"/>
      <c r="S170" s="5"/>
      <c r="T170" s="28">
        <f t="shared" si="43"/>
        <v>0</v>
      </c>
      <c r="U170" s="101">
        <v>66140</v>
      </c>
      <c r="V170" s="102">
        <f t="shared" si="46"/>
        <v>0</v>
      </c>
      <c r="W170" s="101"/>
      <c r="X170" s="101"/>
      <c r="Y170" s="102">
        <f t="shared" si="44"/>
        <v>0</v>
      </c>
      <c r="Z170" s="102">
        <f t="shared" si="45"/>
        <v>0</v>
      </c>
      <c r="AA170" s="102" t="e">
        <f t="shared" si="47"/>
        <v>#VALUE!</v>
      </c>
    </row>
    <row r="171" spans="1:27" ht="17.25">
      <c r="A171" s="5"/>
      <c r="B171" s="5"/>
      <c r="C171" s="93"/>
      <c r="D171" s="193"/>
      <c r="E171" s="84"/>
      <c r="F171" s="85"/>
      <c r="G171" s="86" t="str">
        <f t="shared" si="36"/>
        <v>Error</v>
      </c>
      <c r="H171" s="87">
        <v>14400</v>
      </c>
      <c r="I171" s="88" t="e">
        <f t="shared" si="37"/>
        <v>#VALUE!</v>
      </c>
      <c r="J171" s="88" t="e">
        <f t="shared" si="32"/>
        <v>#VALUE!</v>
      </c>
      <c r="K171" s="88">
        <f t="shared" si="38"/>
        <v>0</v>
      </c>
      <c r="L171" s="88">
        <f t="shared" si="39"/>
        <v>0</v>
      </c>
      <c r="M171" s="88" t="e">
        <f t="shared" si="40"/>
        <v>#VALUE!</v>
      </c>
      <c r="N171" s="88" t="e">
        <f t="shared" si="41"/>
        <v>#VALUE!</v>
      </c>
      <c r="O171" s="87"/>
      <c r="P171" s="88" t="e">
        <f t="shared" si="33"/>
        <v>#VALUE!</v>
      </c>
      <c r="Q171" s="89" t="e">
        <f t="shared" si="42"/>
        <v>#VALUE!</v>
      </c>
      <c r="R171" s="90"/>
      <c r="S171" s="82"/>
      <c r="T171" s="28">
        <f t="shared" si="43"/>
        <v>0</v>
      </c>
      <c r="U171" s="91">
        <v>66140</v>
      </c>
      <c r="V171" s="92">
        <f t="shared" si="46"/>
        <v>0</v>
      </c>
      <c r="W171" s="91"/>
      <c r="X171" s="91"/>
      <c r="Y171" s="92">
        <f t="shared" si="44"/>
        <v>0</v>
      </c>
      <c r="Z171" s="92">
        <f t="shared" si="45"/>
        <v>0</v>
      </c>
      <c r="AA171" s="92" t="e">
        <f t="shared" si="47"/>
        <v>#VALUE!</v>
      </c>
    </row>
    <row r="172" spans="1:27" ht="17.25">
      <c r="A172" s="5"/>
      <c r="B172" s="5"/>
      <c r="C172" s="93"/>
      <c r="D172" s="193"/>
      <c r="E172" s="84"/>
      <c r="F172" s="85"/>
      <c r="G172" s="86" t="str">
        <f>IF($C172="ստորաբաժանման պետ",IF(F172=0,2.28,IF(F172=1,2.35,IF(F172=2,2.43,IF(F172=3,2.5,IF(OR(F172=4,F172=5),2.58,IF(OR(F172=6,F172=7),2.66,IF(OR(F172=8,F172=9),2.75,IF(OR(F172=10,F172=11,F172=12),2.83,IF(OR(F172=13,F172=14,F172=15),2.92,IF(OR(F172=16,F172=17,F172=18),3.01,3.11)))))))))),IF($C172="ավագ կարգադրիչ",IF(F172=0,1.96,IF(F172=1,2.02,IF(F172=2,2.08,IF(F172=3,2.15,IF(OR(F172=4,F172=5),2.21,IF(OR(F172=6,F172=7),2.28,IF(OR(F172=8,F172=9),2.35,IF(OR(F172=10,F172=11,F172=12),2.42,IF(OR(F172=13,F172=14,F172=15),2.5,IF(OR(F172=16,F172=17,F172=18),2.58,2.66)))))))))),IF($C172="կարգադրիչ",IF(F172=0,1.45,IF(F172=1,1.49,IF(F172=2,1.54,IF(F172=3,1.59,IF(OR(F172=4,F172=5),1.9,IF(OR(F172=6,F172=7),1.96,IF(OR(F172=8,F172=9),1.73,IF(OR(F172=10,F172=11,F172=12),1.79,IF(OR(F172=13,F172=14,F172=15),1.84,IF(OR(F172=16,F172=17,F172=18),1.9,1.95)))))))))), "Error")))</f>
        <v>Error</v>
      </c>
      <c r="H172" s="87">
        <v>14400</v>
      </c>
      <c r="I172" s="88" t="e">
        <f>G172*H172</f>
        <v>#VALUE!</v>
      </c>
      <c r="J172" s="88" t="e">
        <f t="shared" si="32"/>
        <v>#VALUE!</v>
      </c>
      <c r="K172" s="88">
        <f>IF($D172="գեներալ-մայոր",2.91,IF($D172="գնդապետ",2.38,IF($D172="փոխգնդապետ",2.25,IF($D172="մայոր",1.85,IF($D172="կապիտան",1.72,IF($D172="ավագ լեյտենանտ",1.59,IF($D172="լեյտենանտ",1.46,IF($D172="ավագ ենթասպա",1.06,IF($D172="ենթասպա",0.93,IF($D172="ավագ",0.79,IF($D172="ավագ սերժանտ",0.66,IF($D172="սերժանտ",0.53,IF($D172="կրտսեր սերժանտ",0.4,0)))))))))))))</f>
        <v>0</v>
      </c>
      <c r="L172" s="88">
        <f>K172*H172</f>
        <v>0</v>
      </c>
      <c r="M172" s="88" t="e">
        <f>L172+J172</f>
        <v>#VALUE!</v>
      </c>
      <c r="N172" s="88" t="e">
        <f>IF(F172&lt;2,M172*0%,IF(F172&lt;5,M172*5%,IF(F172&lt;10,M172*10%,IF(F172&lt;15,M172*15%,IF(F172&lt;20,M172*20%,IF(F172&lt;25,M172*25%,IF(F172&gt;=25,M172*30%)))))))</f>
        <v>#VALUE!</v>
      </c>
      <c r="O172" s="87"/>
      <c r="P172" s="88" t="e">
        <f t="shared" si="33"/>
        <v>#VALUE!</v>
      </c>
      <c r="Q172" s="89" t="e">
        <f>P172*6.565</f>
        <v>#VALUE!</v>
      </c>
      <c r="R172" s="90"/>
      <c r="S172" s="82"/>
      <c r="T172" s="28">
        <f t="shared" si="43"/>
        <v>0</v>
      </c>
      <c r="U172" s="91">
        <v>66140</v>
      </c>
      <c r="V172" s="92">
        <f t="shared" si="46"/>
        <v>0</v>
      </c>
      <c r="W172" s="91"/>
      <c r="X172" s="91"/>
      <c r="Y172" s="92">
        <f>+V172+W172+X172</f>
        <v>0</v>
      </c>
      <c r="Z172" s="92">
        <f>+Y172*6.565</f>
        <v>0</v>
      </c>
      <c r="AA172" s="92" t="e">
        <f t="shared" si="47"/>
        <v>#VALUE!</v>
      </c>
    </row>
    <row r="173" spans="1:27" ht="17.25">
      <c r="A173" s="5"/>
      <c r="B173" s="5"/>
      <c r="C173" s="93"/>
      <c r="D173" s="193"/>
      <c r="E173" s="94"/>
      <c r="F173" s="95"/>
      <c r="G173" s="96" t="str">
        <f t="shared" si="36"/>
        <v>Error</v>
      </c>
      <c r="H173" s="97">
        <v>14400</v>
      </c>
      <c r="I173" s="98" t="e">
        <f t="shared" ref="I173:I188" si="48">G173*H173</f>
        <v>#VALUE!</v>
      </c>
      <c r="J173" s="88" t="e">
        <f t="shared" si="32"/>
        <v>#VALUE!</v>
      </c>
      <c r="K173" s="98">
        <f t="shared" si="38"/>
        <v>0</v>
      </c>
      <c r="L173" s="98">
        <f t="shared" ref="L173:L188" si="49">K173*H173</f>
        <v>0</v>
      </c>
      <c r="M173" s="98" t="e">
        <f t="shared" ref="M173:M188" si="50">L173+J173</f>
        <v>#VALUE!</v>
      </c>
      <c r="N173" s="98" t="e">
        <f t="shared" ref="N173:N188" si="51">IF(F173&lt;2,M173*0%,IF(F173&lt;5,M173*5%,IF(F173&lt;10,M173*10%,IF(F173&lt;15,M173*15%,IF(F173&lt;20,M173*20%,IF(F173&lt;25,M173*25%,IF(F173&gt;=25,M173*30%)))))))</f>
        <v>#VALUE!</v>
      </c>
      <c r="O173" s="97"/>
      <c r="P173" s="98" t="e">
        <f t="shared" si="33"/>
        <v>#VALUE!</v>
      </c>
      <c r="Q173" s="99" t="e">
        <f t="shared" si="42"/>
        <v>#VALUE!</v>
      </c>
      <c r="R173" s="100"/>
      <c r="S173" s="5"/>
      <c r="T173" s="28">
        <f t="shared" si="43"/>
        <v>0</v>
      </c>
      <c r="U173" s="101">
        <v>66140</v>
      </c>
      <c r="V173" s="102">
        <f t="shared" si="46"/>
        <v>0</v>
      </c>
      <c r="W173" s="101"/>
      <c r="X173" s="101"/>
      <c r="Y173" s="102">
        <f t="shared" ref="Y173:Y188" si="52">+V173+W173+X173</f>
        <v>0</v>
      </c>
      <c r="Z173" s="102">
        <f t="shared" si="45"/>
        <v>0</v>
      </c>
      <c r="AA173" s="102" t="e">
        <f t="shared" si="47"/>
        <v>#VALUE!</v>
      </c>
    </row>
    <row r="174" spans="1:27" ht="17.25">
      <c r="A174" s="5"/>
      <c r="B174" s="5"/>
      <c r="C174" s="93"/>
      <c r="D174" s="193"/>
      <c r="E174" s="94"/>
      <c r="F174" s="95"/>
      <c r="G174" s="96" t="str">
        <f t="shared" si="36"/>
        <v>Error</v>
      </c>
      <c r="H174" s="97">
        <v>14400</v>
      </c>
      <c r="I174" s="98" t="e">
        <f t="shared" si="48"/>
        <v>#VALUE!</v>
      </c>
      <c r="J174" s="88" t="e">
        <f t="shared" si="32"/>
        <v>#VALUE!</v>
      </c>
      <c r="K174" s="98">
        <f t="shared" si="38"/>
        <v>0</v>
      </c>
      <c r="L174" s="98">
        <f t="shared" si="49"/>
        <v>0</v>
      </c>
      <c r="M174" s="98" t="e">
        <f t="shared" si="50"/>
        <v>#VALUE!</v>
      </c>
      <c r="N174" s="98" t="e">
        <f t="shared" si="51"/>
        <v>#VALUE!</v>
      </c>
      <c r="O174" s="97"/>
      <c r="P174" s="98" t="e">
        <f t="shared" si="33"/>
        <v>#VALUE!</v>
      </c>
      <c r="Q174" s="99" t="e">
        <f t="shared" si="42"/>
        <v>#VALUE!</v>
      </c>
      <c r="R174" s="100"/>
      <c r="S174" s="5"/>
      <c r="T174" s="28">
        <f t="shared" si="43"/>
        <v>0</v>
      </c>
      <c r="U174" s="101">
        <v>66140</v>
      </c>
      <c r="V174" s="102">
        <f t="shared" si="46"/>
        <v>0</v>
      </c>
      <c r="W174" s="101"/>
      <c r="X174" s="101"/>
      <c r="Y174" s="102">
        <f t="shared" si="52"/>
        <v>0</v>
      </c>
      <c r="Z174" s="102">
        <f t="shared" si="45"/>
        <v>0</v>
      </c>
      <c r="AA174" s="102" t="e">
        <f t="shared" si="47"/>
        <v>#VALUE!</v>
      </c>
    </row>
    <row r="175" spans="1:27" ht="17.25">
      <c r="A175" s="5"/>
      <c r="B175" s="5"/>
      <c r="C175" s="93"/>
      <c r="D175" s="193"/>
      <c r="E175" s="94"/>
      <c r="F175" s="95"/>
      <c r="G175" s="96" t="str">
        <f t="shared" si="36"/>
        <v>Error</v>
      </c>
      <c r="H175" s="97">
        <v>14400</v>
      </c>
      <c r="I175" s="98" t="e">
        <f t="shared" si="48"/>
        <v>#VALUE!</v>
      </c>
      <c r="J175" s="88" t="e">
        <f t="shared" si="32"/>
        <v>#VALUE!</v>
      </c>
      <c r="K175" s="98">
        <f t="shared" si="38"/>
        <v>0</v>
      </c>
      <c r="L175" s="98">
        <f t="shared" si="49"/>
        <v>0</v>
      </c>
      <c r="M175" s="98" t="e">
        <f t="shared" si="50"/>
        <v>#VALUE!</v>
      </c>
      <c r="N175" s="98" t="e">
        <f t="shared" si="51"/>
        <v>#VALUE!</v>
      </c>
      <c r="O175" s="97"/>
      <c r="P175" s="98" t="e">
        <f t="shared" si="33"/>
        <v>#VALUE!</v>
      </c>
      <c r="Q175" s="99" t="e">
        <f t="shared" si="42"/>
        <v>#VALUE!</v>
      </c>
      <c r="R175" s="100"/>
      <c r="S175" s="5"/>
      <c r="T175" s="28">
        <f t="shared" si="43"/>
        <v>0</v>
      </c>
      <c r="U175" s="101">
        <v>66140</v>
      </c>
      <c r="V175" s="102">
        <f t="shared" si="46"/>
        <v>0</v>
      </c>
      <c r="W175" s="101"/>
      <c r="X175" s="101"/>
      <c r="Y175" s="102">
        <f t="shared" si="52"/>
        <v>0</v>
      </c>
      <c r="Z175" s="102">
        <f t="shared" si="45"/>
        <v>0</v>
      </c>
      <c r="AA175" s="102" t="e">
        <f t="shared" si="47"/>
        <v>#VALUE!</v>
      </c>
    </row>
    <row r="176" spans="1:27" ht="17.25">
      <c r="A176" s="5"/>
      <c r="B176" s="5"/>
      <c r="C176" s="93"/>
      <c r="D176" s="193"/>
      <c r="E176" s="94"/>
      <c r="F176" s="95"/>
      <c r="G176" s="96" t="str">
        <f t="shared" si="36"/>
        <v>Error</v>
      </c>
      <c r="H176" s="97">
        <v>14400</v>
      </c>
      <c r="I176" s="98" t="e">
        <f t="shared" si="48"/>
        <v>#VALUE!</v>
      </c>
      <c r="J176" s="88" t="e">
        <f t="shared" si="32"/>
        <v>#VALUE!</v>
      </c>
      <c r="K176" s="98">
        <f t="shared" si="38"/>
        <v>0</v>
      </c>
      <c r="L176" s="98">
        <f t="shared" si="49"/>
        <v>0</v>
      </c>
      <c r="M176" s="98" t="e">
        <f t="shared" si="50"/>
        <v>#VALUE!</v>
      </c>
      <c r="N176" s="98" t="e">
        <f t="shared" si="51"/>
        <v>#VALUE!</v>
      </c>
      <c r="O176" s="97"/>
      <c r="P176" s="98" t="e">
        <f t="shared" si="33"/>
        <v>#VALUE!</v>
      </c>
      <c r="Q176" s="99" t="e">
        <f t="shared" si="42"/>
        <v>#VALUE!</v>
      </c>
      <c r="R176" s="100"/>
      <c r="S176" s="5"/>
      <c r="T176" s="28">
        <f t="shared" si="43"/>
        <v>0</v>
      </c>
      <c r="U176" s="101">
        <v>66140</v>
      </c>
      <c r="V176" s="102">
        <f t="shared" si="46"/>
        <v>0</v>
      </c>
      <c r="W176" s="101"/>
      <c r="X176" s="101"/>
      <c r="Y176" s="102">
        <f t="shared" si="52"/>
        <v>0</v>
      </c>
      <c r="Z176" s="102">
        <f t="shared" si="45"/>
        <v>0</v>
      </c>
      <c r="AA176" s="102" t="e">
        <f t="shared" si="47"/>
        <v>#VALUE!</v>
      </c>
    </row>
    <row r="177" spans="1:27" ht="17.25">
      <c r="A177" s="5"/>
      <c r="B177" s="5"/>
      <c r="C177" s="93"/>
      <c r="D177" s="193"/>
      <c r="E177" s="94"/>
      <c r="F177" s="95"/>
      <c r="G177" s="96" t="str">
        <f t="shared" si="36"/>
        <v>Error</v>
      </c>
      <c r="H177" s="97">
        <v>14400</v>
      </c>
      <c r="I177" s="98" t="e">
        <f t="shared" si="48"/>
        <v>#VALUE!</v>
      </c>
      <c r="J177" s="88" t="e">
        <f t="shared" si="32"/>
        <v>#VALUE!</v>
      </c>
      <c r="K177" s="98">
        <f t="shared" si="38"/>
        <v>0</v>
      </c>
      <c r="L177" s="98">
        <f t="shared" si="49"/>
        <v>0</v>
      </c>
      <c r="M177" s="98" t="e">
        <f t="shared" si="50"/>
        <v>#VALUE!</v>
      </c>
      <c r="N177" s="98" t="e">
        <f t="shared" si="51"/>
        <v>#VALUE!</v>
      </c>
      <c r="O177" s="97"/>
      <c r="P177" s="98" t="e">
        <f t="shared" si="33"/>
        <v>#VALUE!</v>
      </c>
      <c r="Q177" s="99" t="e">
        <f t="shared" si="42"/>
        <v>#VALUE!</v>
      </c>
      <c r="R177" s="100"/>
      <c r="S177" s="5"/>
      <c r="T177" s="28">
        <f t="shared" si="43"/>
        <v>0</v>
      </c>
      <c r="U177" s="101">
        <v>66140</v>
      </c>
      <c r="V177" s="102">
        <f t="shared" si="46"/>
        <v>0</v>
      </c>
      <c r="W177" s="101"/>
      <c r="X177" s="101"/>
      <c r="Y177" s="102">
        <f t="shared" si="52"/>
        <v>0</v>
      </c>
      <c r="Z177" s="102">
        <f t="shared" si="45"/>
        <v>0</v>
      </c>
      <c r="AA177" s="102" t="e">
        <f t="shared" si="47"/>
        <v>#VALUE!</v>
      </c>
    </row>
    <row r="178" spans="1:27" ht="17.25">
      <c r="A178" s="5"/>
      <c r="B178" s="5"/>
      <c r="C178" s="93"/>
      <c r="D178" s="193"/>
      <c r="E178" s="84"/>
      <c r="F178" s="85"/>
      <c r="G178" s="86" t="str">
        <f t="shared" si="36"/>
        <v>Error</v>
      </c>
      <c r="H178" s="87">
        <v>14400</v>
      </c>
      <c r="I178" s="88" t="e">
        <f t="shared" si="48"/>
        <v>#VALUE!</v>
      </c>
      <c r="J178" s="88" t="e">
        <f t="shared" si="32"/>
        <v>#VALUE!</v>
      </c>
      <c r="K178" s="88">
        <f t="shared" si="38"/>
        <v>0</v>
      </c>
      <c r="L178" s="88">
        <f t="shared" si="49"/>
        <v>0</v>
      </c>
      <c r="M178" s="88" t="e">
        <f t="shared" si="50"/>
        <v>#VALUE!</v>
      </c>
      <c r="N178" s="88" t="e">
        <f t="shared" si="51"/>
        <v>#VALUE!</v>
      </c>
      <c r="O178" s="87"/>
      <c r="P178" s="88" t="e">
        <f t="shared" si="33"/>
        <v>#VALUE!</v>
      </c>
      <c r="Q178" s="89" t="e">
        <f t="shared" si="42"/>
        <v>#VALUE!</v>
      </c>
      <c r="R178" s="90"/>
      <c r="S178" s="82"/>
      <c r="T178" s="28">
        <f t="shared" si="43"/>
        <v>0</v>
      </c>
      <c r="U178" s="91">
        <v>66140</v>
      </c>
      <c r="V178" s="92">
        <f t="shared" si="46"/>
        <v>0</v>
      </c>
      <c r="W178" s="91"/>
      <c r="X178" s="91"/>
      <c r="Y178" s="92">
        <f t="shared" si="52"/>
        <v>0</v>
      </c>
      <c r="Z178" s="92">
        <f t="shared" si="45"/>
        <v>0</v>
      </c>
      <c r="AA178" s="92" t="e">
        <f t="shared" si="47"/>
        <v>#VALUE!</v>
      </c>
    </row>
    <row r="179" spans="1:27" ht="17.25">
      <c r="A179" s="5"/>
      <c r="B179" s="5"/>
      <c r="C179" s="93"/>
      <c r="D179" s="193"/>
      <c r="E179" s="94"/>
      <c r="F179" s="95"/>
      <c r="G179" s="96" t="str">
        <f t="shared" si="36"/>
        <v>Error</v>
      </c>
      <c r="H179" s="97">
        <v>14400</v>
      </c>
      <c r="I179" s="98" t="e">
        <f t="shared" si="48"/>
        <v>#VALUE!</v>
      </c>
      <c r="J179" s="88" t="e">
        <f t="shared" si="32"/>
        <v>#VALUE!</v>
      </c>
      <c r="K179" s="98">
        <f t="shared" si="38"/>
        <v>0</v>
      </c>
      <c r="L179" s="98">
        <f t="shared" si="49"/>
        <v>0</v>
      </c>
      <c r="M179" s="98" t="e">
        <f t="shared" si="50"/>
        <v>#VALUE!</v>
      </c>
      <c r="N179" s="98" t="e">
        <f t="shared" si="51"/>
        <v>#VALUE!</v>
      </c>
      <c r="O179" s="97"/>
      <c r="P179" s="98" t="e">
        <f t="shared" si="33"/>
        <v>#VALUE!</v>
      </c>
      <c r="Q179" s="99" t="e">
        <f t="shared" si="42"/>
        <v>#VALUE!</v>
      </c>
      <c r="R179" s="100"/>
      <c r="S179" s="5"/>
      <c r="T179" s="28">
        <f t="shared" si="43"/>
        <v>0</v>
      </c>
      <c r="U179" s="101">
        <v>66140</v>
      </c>
      <c r="V179" s="102">
        <f t="shared" si="46"/>
        <v>0</v>
      </c>
      <c r="W179" s="101"/>
      <c r="X179" s="101"/>
      <c r="Y179" s="102">
        <f t="shared" si="52"/>
        <v>0</v>
      </c>
      <c r="Z179" s="102">
        <f t="shared" si="45"/>
        <v>0</v>
      </c>
      <c r="AA179" s="102" t="e">
        <f t="shared" si="47"/>
        <v>#VALUE!</v>
      </c>
    </row>
    <row r="180" spans="1:27" ht="17.25">
      <c r="A180" s="5"/>
      <c r="B180" s="5"/>
      <c r="C180" s="93"/>
      <c r="D180" s="193"/>
      <c r="E180" s="94"/>
      <c r="F180" s="95"/>
      <c r="G180" s="96" t="str">
        <f t="shared" si="36"/>
        <v>Error</v>
      </c>
      <c r="H180" s="97">
        <v>14400</v>
      </c>
      <c r="I180" s="98" t="e">
        <f t="shared" si="48"/>
        <v>#VALUE!</v>
      </c>
      <c r="J180" s="88" t="e">
        <f t="shared" si="32"/>
        <v>#VALUE!</v>
      </c>
      <c r="K180" s="98">
        <f t="shared" si="38"/>
        <v>0</v>
      </c>
      <c r="L180" s="98">
        <f t="shared" si="49"/>
        <v>0</v>
      </c>
      <c r="M180" s="98" t="e">
        <f t="shared" si="50"/>
        <v>#VALUE!</v>
      </c>
      <c r="N180" s="98" t="e">
        <f t="shared" si="51"/>
        <v>#VALUE!</v>
      </c>
      <c r="O180" s="97"/>
      <c r="P180" s="98" t="e">
        <f t="shared" si="33"/>
        <v>#VALUE!</v>
      </c>
      <c r="Q180" s="99" t="e">
        <f t="shared" si="42"/>
        <v>#VALUE!</v>
      </c>
      <c r="R180" s="100"/>
      <c r="S180" s="5"/>
      <c r="T180" s="28">
        <f t="shared" si="43"/>
        <v>0</v>
      </c>
      <c r="U180" s="101">
        <v>66140</v>
      </c>
      <c r="V180" s="102">
        <f t="shared" si="46"/>
        <v>0</v>
      </c>
      <c r="W180" s="101"/>
      <c r="X180" s="101"/>
      <c r="Y180" s="102">
        <f t="shared" si="52"/>
        <v>0</v>
      </c>
      <c r="Z180" s="102">
        <f t="shared" si="45"/>
        <v>0</v>
      </c>
      <c r="AA180" s="102" t="e">
        <f t="shared" si="47"/>
        <v>#VALUE!</v>
      </c>
    </row>
    <row r="181" spans="1:27" ht="17.25">
      <c r="A181" s="5"/>
      <c r="B181" s="5"/>
      <c r="C181" s="93"/>
      <c r="D181" s="193"/>
      <c r="E181" s="94"/>
      <c r="F181" s="95"/>
      <c r="G181" s="96" t="str">
        <f t="shared" si="36"/>
        <v>Error</v>
      </c>
      <c r="H181" s="97">
        <v>14400</v>
      </c>
      <c r="I181" s="98" t="e">
        <f t="shared" si="48"/>
        <v>#VALUE!</v>
      </c>
      <c r="J181" s="88" t="e">
        <f t="shared" ref="J181:J188" si="53">IF(I181&lt;=59525,59525,I181)</f>
        <v>#VALUE!</v>
      </c>
      <c r="K181" s="98">
        <f t="shared" si="38"/>
        <v>0</v>
      </c>
      <c r="L181" s="98">
        <f t="shared" si="49"/>
        <v>0</v>
      </c>
      <c r="M181" s="98" t="e">
        <f t="shared" si="50"/>
        <v>#VALUE!</v>
      </c>
      <c r="N181" s="98" t="e">
        <f t="shared" si="51"/>
        <v>#VALUE!</v>
      </c>
      <c r="O181" s="97"/>
      <c r="P181" s="98" t="e">
        <f t="shared" ref="P181:P188" si="54">M181+N181+O181</f>
        <v>#VALUE!</v>
      </c>
      <c r="Q181" s="99" t="e">
        <f t="shared" si="42"/>
        <v>#VALUE!</v>
      </c>
      <c r="R181" s="100"/>
      <c r="S181" s="5"/>
      <c r="T181" s="28">
        <f t="shared" si="43"/>
        <v>0</v>
      </c>
      <c r="U181" s="101">
        <v>66140</v>
      </c>
      <c r="V181" s="102">
        <f t="shared" ref="V181:V188" si="55">+U181*T181</f>
        <v>0</v>
      </c>
      <c r="W181" s="101"/>
      <c r="X181" s="101"/>
      <c r="Y181" s="102">
        <f t="shared" si="52"/>
        <v>0</v>
      </c>
      <c r="Z181" s="102">
        <f t="shared" si="45"/>
        <v>0</v>
      </c>
      <c r="AA181" s="102" t="e">
        <f t="shared" ref="AA181:AA188" si="56">+Z181+Q181</f>
        <v>#VALUE!</v>
      </c>
    </row>
    <row r="182" spans="1:27" ht="17.25">
      <c r="A182" s="5"/>
      <c r="B182" s="5"/>
      <c r="C182" s="93"/>
      <c r="D182" s="193"/>
      <c r="E182" s="94"/>
      <c r="F182" s="95"/>
      <c r="G182" s="96" t="str">
        <f t="shared" ref="G182:G188" si="57">IF($C182="ստորաբաժանման պետ",IF(F182=0,2.28,IF(F182=1,2.35,IF(F182=2,2.43,IF(F182=3,2.5,IF(OR(F182=4,F182=5),2.58,IF(OR(F182=6,F182=7),2.66,IF(OR(F182=8,F182=9),2.75,IF(OR(F182=10,F182=11,F182=12),2.83,IF(OR(F182=13,F182=14,F182=15),2.92,IF(OR(F182=16,F182=17,F182=18),3.01,3.11)))))))))),IF($C182="ավագ կարգադրիչ",IF(F182=0,1.96,IF(F182=1,2.02,IF(F182=2,2.08,IF(F182=3,2.15,IF(OR(F182=4,F182=5),2.21,IF(OR(F182=6,F182=7),2.28,IF(OR(F182=8,F182=9),2.35,IF(OR(F182=10,F182=11,F182=12),2.42,IF(OR(F182=13,F182=14,F182=15),2.5,IF(OR(F182=16,F182=17,F182=18),2.58,2.66)))))))))),IF($C182="կարգադրիչ",IF(F182=0,1.45,IF(F182=1,1.49,IF(F182=2,1.54,IF(F182=3,1.59,IF(OR(F182=4,F182=5),1.9,IF(OR(F182=6,F182=7),1.96,IF(OR(F182=8,F182=9),1.73,IF(OR(F182=10,F182=11,F182=12),1.79,IF(OR(F182=13,F182=14,F182=15),1.84,IF(OR(F182=16,F182=17,F182=18),1.9,1.95)))))))))), "Error")))</f>
        <v>Error</v>
      </c>
      <c r="H182" s="97">
        <v>14400</v>
      </c>
      <c r="I182" s="98" t="e">
        <f t="shared" si="48"/>
        <v>#VALUE!</v>
      </c>
      <c r="J182" s="88" t="e">
        <f t="shared" si="53"/>
        <v>#VALUE!</v>
      </c>
      <c r="K182" s="98">
        <f t="shared" ref="K182:K188" si="58">IF($D182="գեներալ-մայոր",2.91,IF($D182="գնդապետ",2.38,IF($D182="փոխգնդապետ",2.25,IF($D182="մայոր",1.85,IF($D182="կապիտան",1.72,IF($D182="ավագ լեյտենանտ",1.59,IF($D182="լեյտենանտ",1.46,IF($D182="ավագ ենթասպա",1.06,IF($D182="ենթասպա",0.93,IF($D182="ավագ",0.79,IF($D182="ավագ սերժանտ",0.66,IF($D182="սերժանտ",0.53,IF($D182="կրտսեր սերժանտ",0.4,0)))))))))))))</f>
        <v>0</v>
      </c>
      <c r="L182" s="98">
        <f t="shared" si="49"/>
        <v>0</v>
      </c>
      <c r="M182" s="98" t="e">
        <f t="shared" si="50"/>
        <v>#VALUE!</v>
      </c>
      <c r="N182" s="98" t="e">
        <f t="shared" si="51"/>
        <v>#VALUE!</v>
      </c>
      <c r="O182" s="97"/>
      <c r="P182" s="98" t="e">
        <f t="shared" si="54"/>
        <v>#VALUE!</v>
      </c>
      <c r="Q182" s="99" t="e">
        <f t="shared" ref="Q182:Q188" si="59">P182*6.565</f>
        <v>#VALUE!</v>
      </c>
      <c r="R182" s="100"/>
      <c r="S182" s="5"/>
      <c r="T182" s="28">
        <f t="shared" ref="T182:T188" si="60">IF(E182&lt;1,0,IF(D182="Բ-1",IF(F182=0,6.94,IF(F182=1,7.17,IF(F182=2,7.41,IF(F182=3,7.66,IF(OR(F182=5,F182=4),7.92,IF(OR(F182=6,F182=7),8.18,IF(OR(F182=8,F182=9),8.46,IF(OR(F182=10,F182=11,F182=12),8.74,IF(OR(F182=13,F182=14,F182=15),9.03,IF(OR(F182=16,F182=17,F182=18),9.33,9.65)))))))))),IF(D182="Բ-2", IF(F182=0,5.71,IF(F182=1,5.89,IF(F182=2,6.09,IF(F182=3,6.29,IF(OR(F182=5,F182=4),6.5,IF(OR(F182=6,F182=7),6.72,IF(OR(F182=8,F182=9),6.94,IF(OR(F182=10,F182=11,F182=12),7.17,IF(OR(F182=13,F182=14,F182=15),7.41,IF(OR(F182=16,F182=17,F182=18),7.65,7.91)))))))))), IF(D182="Գ-1", IF(F182=0,4.7,IF(F182=1,4.86,IF(F182=2,5.01,IF(F182=3,5.18,IF(OR(F182=5,F182=4),5.35,IF(OR(F182=6,F182=7),5.52,IF(OR(F182=8,F182=9),5.71,IF(OR(F182=10,F182=11,F182=12),5.89,IF(OR(F182=13,F182=14,F182=15),6.09,IF(OR(F182=16,F182=17,F182=18),6.29,6.49)))))))))), IF(D182="Գ-2", IF(F182=0,3.88,IF(F182=1,4.01,IF(F182=2,4.14,IF(F182=3,4.27,IF(OR(F182=5,F182=4),4.41,IF(OR(F182=6,F182=7),4.55,IF(OR(F182=8,F182=9),4.7,IF(OR(F182=10,F182=11,F182=12),4.85,IF(OR(F182=13,F182=14,F182=15),5.01,IF(OR(F182=16,F182=17,F182=18),5.17,5.34)))))))))), IF(D182="Գ-3", IF(F182=0,3.21,IF(F182=1,3.31,IF(F182=2,3.42,IF(F182=3,3.53,IF(OR(F182=5,F182=4),3.64,IF(OR(F182=6,F182=7),3.76,IF(OR(F182=8,F182=9),3.88,IF(OR(F182=10,F182=11,F182=12),4.01,IF(OR(F182=13,F182=14,F182=15),4.13,IF(OR(F182=16,F182=17,F182=18),4.27,4.4)))))))))), IF(D182="Ա-1", IF(F182=0,2.66,IF(F182=1,2.75,IF(F182=2,2.83,IF(F182=3,2.92,IF(OR(F182=5,F182=4),3.02,IF(OR(F182=6,F182=7),3.11,IF(OR(F182=8,F182=9),3.21,IF(OR(F182=10,F182=11,F182=12),3.31,IF(OR(F182=13,F182=14,F182=15),3.42,IF(OR(F182=16,F182=17,F182=18),3.53,3.64)))))))))), IF(D182="Ա-2", IF(F182=0,2.28,IF(F182=1,2.35,IF(F182=2,2.43,IF(F182=3,2.5,IF(OR(F182=5,F182=4),2.58,IF(OR(F182=6,F182=7),2.66,IF(OR(F182=8,F182=9),2.75,IF(OR(F182=10,F182=11,F182=12),2.83,IF(OR(F182=13,F182=14,F182=15),2.92,IF(OR(F182=16,F182=17,F182=18),3.01,3.11)))))))))),IF(D182="Ա-3", IF(F182=0,1.96,IF(F182=1,2.02,IF(F182=2,2.08,IF(F182=3,2.15,IF(OR(F182=5,F182=4),2.21,IF(OR(F182=6,F182=7),2.28,IF(OR(F182=8,F182=9),2.35,IF(OR(F182=10,F182=11,F182=12),2.42,IF(OR(F182=13,F182=14,F182=15),2.5,IF(OR(F182=16,F182=17,F182=18),2.58,2.66)))))))))), IF(D182="Կ-1", IF(F182=0,1.68,IF(F182=1,1.73,IF(F182=2,1.79,IF(F182=3,1.84,IF(OR(F182=5,F182=4),1.9,IF(OR(F182=6,F182=7),1.96,IF(OR(F182=8,F182=9),2.02,IF(OR(F182=10,F182=11,F182=12),2.08,IF(OR(F182=13,F182=14,F182=15),2.14,IF(OR(F182=16,F182=17,F182=18),2.21,2.28)))))))))), IF(D182="Կ-2", IF(F182=0,1.45,IF(F182=1,1.49,IF(F182=2,1.54,IF(F182=3,1.59,IF(OR(F182=5,F182=4),1.63,IF(OR(F182=6,F182=7),1.68,IF(OR(F182=8,F182=9),1.73,IF(OR(F182=10,F182=11,F182=12),1.79,IF(OR(F182=13,F182=14,F182=15),1.84,IF(OR(F182=16,F182=17,F182=18),1.9,1.95)))))))))),IF(D182="Կ-3", IF(F182=0,1.25,IF(F182=1,1.29,IF(F182=2,1.33,IF(F182=3,1.37,IF(OR(F182=5,F182=4),1.41,IF(OR(F182=6,F182=7),1.45,IF(OR(F182=8,F182=9),1.49,IF(OR(F182=10,F182=11,F182=12),1.54,IF(OR(F182=13,F182=14,F182=15),1.58,IF(OR(F182=16,F182=17,F182=18),1.63,1.68)))))))))), "Error"))))))))))))</f>
        <v>0</v>
      </c>
      <c r="U182" s="101">
        <v>66140</v>
      </c>
      <c r="V182" s="102">
        <f t="shared" si="55"/>
        <v>0</v>
      </c>
      <c r="W182" s="101"/>
      <c r="X182" s="101"/>
      <c r="Y182" s="102">
        <f t="shared" si="52"/>
        <v>0</v>
      </c>
      <c r="Z182" s="102">
        <f t="shared" ref="Z182:Z188" si="61">+Y182*6.565</f>
        <v>0</v>
      </c>
      <c r="AA182" s="102" t="e">
        <f t="shared" si="56"/>
        <v>#VALUE!</v>
      </c>
    </row>
    <row r="183" spans="1:27" ht="17.25">
      <c r="A183" s="5"/>
      <c r="B183" s="5"/>
      <c r="C183" s="93"/>
      <c r="D183" s="193"/>
      <c r="E183" s="94"/>
      <c r="F183" s="95"/>
      <c r="G183" s="96" t="str">
        <f t="shared" si="57"/>
        <v>Error</v>
      </c>
      <c r="H183" s="97">
        <v>14400</v>
      </c>
      <c r="I183" s="98" t="e">
        <f t="shared" si="48"/>
        <v>#VALUE!</v>
      </c>
      <c r="J183" s="88" t="e">
        <f t="shared" si="53"/>
        <v>#VALUE!</v>
      </c>
      <c r="K183" s="98">
        <f t="shared" si="58"/>
        <v>0</v>
      </c>
      <c r="L183" s="98">
        <f t="shared" si="49"/>
        <v>0</v>
      </c>
      <c r="M183" s="98" t="e">
        <f t="shared" si="50"/>
        <v>#VALUE!</v>
      </c>
      <c r="N183" s="98" t="e">
        <f t="shared" si="51"/>
        <v>#VALUE!</v>
      </c>
      <c r="O183" s="97"/>
      <c r="P183" s="98" t="e">
        <f t="shared" si="54"/>
        <v>#VALUE!</v>
      </c>
      <c r="Q183" s="99" t="e">
        <f t="shared" si="59"/>
        <v>#VALUE!</v>
      </c>
      <c r="R183" s="100"/>
      <c r="S183" s="5"/>
      <c r="T183" s="28">
        <f t="shared" si="60"/>
        <v>0</v>
      </c>
      <c r="U183" s="101">
        <v>66140</v>
      </c>
      <c r="V183" s="102">
        <f t="shared" si="55"/>
        <v>0</v>
      </c>
      <c r="W183" s="101"/>
      <c r="X183" s="101"/>
      <c r="Y183" s="102">
        <f t="shared" si="52"/>
        <v>0</v>
      </c>
      <c r="Z183" s="102">
        <f t="shared" si="61"/>
        <v>0</v>
      </c>
      <c r="AA183" s="102" t="e">
        <f t="shared" si="56"/>
        <v>#VALUE!</v>
      </c>
    </row>
    <row r="184" spans="1:27" ht="17.25">
      <c r="A184" s="5"/>
      <c r="B184" s="5"/>
      <c r="C184" s="93"/>
      <c r="D184" s="193"/>
      <c r="E184" s="84"/>
      <c r="F184" s="85"/>
      <c r="G184" s="86" t="str">
        <f t="shared" si="57"/>
        <v>Error</v>
      </c>
      <c r="H184" s="87">
        <v>14400</v>
      </c>
      <c r="I184" s="88" t="e">
        <f t="shared" si="48"/>
        <v>#VALUE!</v>
      </c>
      <c r="J184" s="88" t="e">
        <f t="shared" si="53"/>
        <v>#VALUE!</v>
      </c>
      <c r="K184" s="88">
        <f t="shared" si="58"/>
        <v>0</v>
      </c>
      <c r="L184" s="88">
        <f t="shared" si="49"/>
        <v>0</v>
      </c>
      <c r="M184" s="88" t="e">
        <f t="shared" si="50"/>
        <v>#VALUE!</v>
      </c>
      <c r="N184" s="88" t="e">
        <f t="shared" si="51"/>
        <v>#VALUE!</v>
      </c>
      <c r="O184" s="87"/>
      <c r="P184" s="88" t="e">
        <f t="shared" si="54"/>
        <v>#VALUE!</v>
      </c>
      <c r="Q184" s="89" t="e">
        <f t="shared" si="59"/>
        <v>#VALUE!</v>
      </c>
      <c r="R184" s="90"/>
      <c r="S184" s="82"/>
      <c r="T184" s="28">
        <f t="shared" si="60"/>
        <v>0</v>
      </c>
      <c r="U184" s="91">
        <v>66140</v>
      </c>
      <c r="V184" s="92">
        <f t="shared" si="55"/>
        <v>0</v>
      </c>
      <c r="W184" s="91"/>
      <c r="X184" s="91"/>
      <c r="Y184" s="92">
        <f t="shared" si="52"/>
        <v>0</v>
      </c>
      <c r="Z184" s="92">
        <f t="shared" si="61"/>
        <v>0</v>
      </c>
      <c r="AA184" s="92" t="e">
        <f t="shared" si="56"/>
        <v>#VALUE!</v>
      </c>
    </row>
    <row r="185" spans="1:27" ht="17.25">
      <c r="A185" s="5"/>
      <c r="B185" s="5"/>
      <c r="C185" s="93"/>
      <c r="D185" s="193"/>
      <c r="E185" s="94"/>
      <c r="F185" s="95"/>
      <c r="G185" s="96" t="str">
        <f t="shared" si="57"/>
        <v>Error</v>
      </c>
      <c r="H185" s="97">
        <v>14400</v>
      </c>
      <c r="I185" s="98" t="e">
        <f t="shared" si="48"/>
        <v>#VALUE!</v>
      </c>
      <c r="J185" s="88" t="e">
        <f t="shared" si="53"/>
        <v>#VALUE!</v>
      </c>
      <c r="K185" s="98">
        <f t="shared" si="58"/>
        <v>0</v>
      </c>
      <c r="L185" s="98">
        <f t="shared" si="49"/>
        <v>0</v>
      </c>
      <c r="M185" s="98" t="e">
        <f t="shared" si="50"/>
        <v>#VALUE!</v>
      </c>
      <c r="N185" s="98" t="e">
        <f t="shared" si="51"/>
        <v>#VALUE!</v>
      </c>
      <c r="O185" s="97"/>
      <c r="P185" s="98" t="e">
        <f t="shared" si="54"/>
        <v>#VALUE!</v>
      </c>
      <c r="Q185" s="99" t="e">
        <f t="shared" si="59"/>
        <v>#VALUE!</v>
      </c>
      <c r="R185" s="100"/>
      <c r="S185" s="5"/>
      <c r="T185" s="28">
        <f t="shared" si="60"/>
        <v>0</v>
      </c>
      <c r="U185" s="101">
        <v>66140</v>
      </c>
      <c r="V185" s="102">
        <f t="shared" si="55"/>
        <v>0</v>
      </c>
      <c r="W185" s="101"/>
      <c r="X185" s="101"/>
      <c r="Y185" s="102">
        <f t="shared" si="52"/>
        <v>0</v>
      </c>
      <c r="Z185" s="102">
        <f t="shared" si="61"/>
        <v>0</v>
      </c>
      <c r="AA185" s="102" t="e">
        <f t="shared" si="56"/>
        <v>#VALUE!</v>
      </c>
    </row>
    <row r="186" spans="1:27" ht="17.25">
      <c r="A186" s="5"/>
      <c r="B186" s="5"/>
      <c r="C186" s="93"/>
      <c r="D186" s="193"/>
      <c r="E186" s="94"/>
      <c r="F186" s="95"/>
      <c r="G186" s="96" t="str">
        <f t="shared" si="57"/>
        <v>Error</v>
      </c>
      <c r="H186" s="97">
        <v>14400</v>
      </c>
      <c r="I186" s="98" t="e">
        <f t="shared" si="48"/>
        <v>#VALUE!</v>
      </c>
      <c r="J186" s="88" t="e">
        <f t="shared" si="53"/>
        <v>#VALUE!</v>
      </c>
      <c r="K186" s="98">
        <f t="shared" si="58"/>
        <v>0</v>
      </c>
      <c r="L186" s="98">
        <f t="shared" si="49"/>
        <v>0</v>
      </c>
      <c r="M186" s="98" t="e">
        <f t="shared" si="50"/>
        <v>#VALUE!</v>
      </c>
      <c r="N186" s="98" t="e">
        <f t="shared" si="51"/>
        <v>#VALUE!</v>
      </c>
      <c r="O186" s="97"/>
      <c r="P186" s="98" t="e">
        <f t="shared" si="54"/>
        <v>#VALUE!</v>
      </c>
      <c r="Q186" s="99" t="e">
        <f t="shared" si="59"/>
        <v>#VALUE!</v>
      </c>
      <c r="R186" s="100"/>
      <c r="S186" s="5"/>
      <c r="T186" s="28">
        <f t="shared" si="60"/>
        <v>0</v>
      </c>
      <c r="U186" s="101">
        <v>66140</v>
      </c>
      <c r="V186" s="102">
        <f t="shared" si="55"/>
        <v>0</v>
      </c>
      <c r="W186" s="101"/>
      <c r="X186" s="101"/>
      <c r="Y186" s="102">
        <f t="shared" si="52"/>
        <v>0</v>
      </c>
      <c r="Z186" s="102">
        <f t="shared" si="61"/>
        <v>0</v>
      </c>
      <c r="AA186" s="102" t="e">
        <f t="shared" si="56"/>
        <v>#VALUE!</v>
      </c>
    </row>
    <row r="187" spans="1:27" ht="17.25">
      <c r="A187" s="5"/>
      <c r="B187" s="5"/>
      <c r="C187" s="93"/>
      <c r="D187" s="193"/>
      <c r="E187" s="94"/>
      <c r="F187" s="95"/>
      <c r="G187" s="96" t="str">
        <f t="shared" si="57"/>
        <v>Error</v>
      </c>
      <c r="H187" s="97">
        <v>14400</v>
      </c>
      <c r="I187" s="98" t="e">
        <f t="shared" si="48"/>
        <v>#VALUE!</v>
      </c>
      <c r="J187" s="88" t="e">
        <f t="shared" si="53"/>
        <v>#VALUE!</v>
      </c>
      <c r="K187" s="98">
        <f t="shared" si="58"/>
        <v>0</v>
      </c>
      <c r="L187" s="98">
        <f t="shared" si="49"/>
        <v>0</v>
      </c>
      <c r="M187" s="98" t="e">
        <f t="shared" si="50"/>
        <v>#VALUE!</v>
      </c>
      <c r="N187" s="98" t="e">
        <f t="shared" si="51"/>
        <v>#VALUE!</v>
      </c>
      <c r="O187" s="97"/>
      <c r="P187" s="98" t="e">
        <f t="shared" si="54"/>
        <v>#VALUE!</v>
      </c>
      <c r="Q187" s="99" t="e">
        <f t="shared" si="59"/>
        <v>#VALUE!</v>
      </c>
      <c r="R187" s="100"/>
      <c r="S187" s="5"/>
      <c r="T187" s="28">
        <f t="shared" si="60"/>
        <v>0</v>
      </c>
      <c r="U187" s="101">
        <v>66140</v>
      </c>
      <c r="V187" s="102">
        <f t="shared" si="55"/>
        <v>0</v>
      </c>
      <c r="W187" s="101"/>
      <c r="X187" s="101"/>
      <c r="Y187" s="102">
        <f t="shared" si="52"/>
        <v>0</v>
      </c>
      <c r="Z187" s="102">
        <f t="shared" si="61"/>
        <v>0</v>
      </c>
      <c r="AA187" s="102" t="e">
        <f t="shared" si="56"/>
        <v>#VALUE!</v>
      </c>
    </row>
    <row r="188" spans="1:27" ht="18" thickBot="1">
      <c r="A188" s="103"/>
      <c r="B188" s="103"/>
      <c r="C188" s="104"/>
      <c r="D188" s="194"/>
      <c r="E188" s="105"/>
      <c r="F188" s="106"/>
      <c r="G188" s="107" t="str">
        <f t="shared" si="57"/>
        <v>Error</v>
      </c>
      <c r="H188" s="108">
        <v>14400</v>
      </c>
      <c r="I188" s="109" t="e">
        <f t="shared" si="48"/>
        <v>#VALUE!</v>
      </c>
      <c r="J188" s="88" t="e">
        <f t="shared" si="53"/>
        <v>#VALUE!</v>
      </c>
      <c r="K188" s="109">
        <f t="shared" si="58"/>
        <v>0</v>
      </c>
      <c r="L188" s="109">
        <f t="shared" si="49"/>
        <v>0</v>
      </c>
      <c r="M188" s="109" t="e">
        <f t="shared" si="50"/>
        <v>#VALUE!</v>
      </c>
      <c r="N188" s="109" t="e">
        <f t="shared" si="51"/>
        <v>#VALUE!</v>
      </c>
      <c r="O188" s="108"/>
      <c r="P188" s="109" t="e">
        <f t="shared" si="54"/>
        <v>#VALUE!</v>
      </c>
      <c r="Q188" s="110" t="e">
        <f t="shared" si="59"/>
        <v>#VALUE!</v>
      </c>
      <c r="R188" s="111"/>
      <c r="S188" s="103"/>
      <c r="T188" s="28">
        <f t="shared" si="60"/>
        <v>0</v>
      </c>
      <c r="U188" s="112">
        <v>66140</v>
      </c>
      <c r="V188" s="113">
        <f t="shared" si="55"/>
        <v>0</v>
      </c>
      <c r="W188" s="112"/>
      <c r="X188" s="112"/>
      <c r="Y188" s="113">
        <f t="shared" si="52"/>
        <v>0</v>
      </c>
      <c r="Z188" s="113">
        <f t="shared" si="61"/>
        <v>0</v>
      </c>
      <c r="AA188" s="113" t="e">
        <f t="shared" si="56"/>
        <v>#VALUE!</v>
      </c>
    </row>
    <row r="189" spans="1:27" s="120" customFormat="1" ht="15.75" thickBot="1">
      <c r="A189" s="1067" t="s">
        <v>47</v>
      </c>
      <c r="B189" s="1068"/>
      <c r="C189" s="1068"/>
      <c r="D189" s="1068"/>
      <c r="E189" s="114">
        <f>SUM(E117:E188)</f>
        <v>0</v>
      </c>
      <c r="F189" s="115"/>
      <c r="G189" s="116">
        <f>SUM(G117:G188)</f>
        <v>0</v>
      </c>
      <c r="H189" s="117"/>
      <c r="I189" s="118" t="e">
        <f t="shared" ref="I189:R189" si="62">SUM(I117:I188)</f>
        <v>#VALUE!</v>
      </c>
      <c r="J189" s="118" t="e">
        <f t="shared" si="62"/>
        <v>#VALUE!</v>
      </c>
      <c r="K189" s="118">
        <f t="shared" si="62"/>
        <v>0</v>
      </c>
      <c r="L189" s="118">
        <f t="shared" si="62"/>
        <v>0</v>
      </c>
      <c r="M189" s="118" t="e">
        <f t="shared" si="62"/>
        <v>#VALUE!</v>
      </c>
      <c r="N189" s="118" t="e">
        <f t="shared" si="62"/>
        <v>#VALUE!</v>
      </c>
      <c r="O189" s="117">
        <f t="shared" si="62"/>
        <v>0</v>
      </c>
      <c r="P189" s="118" t="e">
        <f t="shared" si="62"/>
        <v>#VALUE!</v>
      </c>
      <c r="Q189" s="119" t="e">
        <f t="shared" si="62"/>
        <v>#VALUE!</v>
      </c>
      <c r="R189" s="116">
        <f t="shared" si="62"/>
        <v>0</v>
      </c>
      <c r="S189" s="117"/>
      <c r="T189" s="117"/>
      <c r="U189" s="117"/>
      <c r="V189" s="118">
        <f t="shared" ref="V189:AA189" si="63">SUM(V117:V188)</f>
        <v>0</v>
      </c>
      <c r="W189" s="118">
        <f t="shared" si="63"/>
        <v>0</v>
      </c>
      <c r="X189" s="118">
        <f t="shared" si="63"/>
        <v>0</v>
      </c>
      <c r="Y189" s="118">
        <f t="shared" si="63"/>
        <v>0</v>
      </c>
      <c r="Z189" s="118">
        <f t="shared" si="63"/>
        <v>0</v>
      </c>
      <c r="AA189" s="119" t="e">
        <f t="shared" si="63"/>
        <v>#VALUE!</v>
      </c>
    </row>
    <row r="191" spans="1:27" ht="15.75" thickBot="1"/>
    <row r="192" spans="1:27" s="38" customFormat="1" ht="27" customHeight="1" thickBot="1">
      <c r="A192" s="1069" t="s">
        <v>49</v>
      </c>
      <c r="B192" s="1070"/>
      <c r="C192" s="1070"/>
      <c r="D192" s="1071"/>
      <c r="E192" s="1072" t="s">
        <v>323</v>
      </c>
      <c r="F192" s="1073"/>
      <c r="G192" s="1073"/>
      <c r="H192" s="1073"/>
      <c r="I192" s="1073"/>
      <c r="J192" s="1073"/>
      <c r="K192" s="1073"/>
      <c r="L192" s="1073"/>
      <c r="M192" s="1073"/>
      <c r="N192" s="1073"/>
      <c r="O192" s="1073"/>
      <c r="P192" s="1073"/>
      <c r="Q192" s="1073"/>
      <c r="R192" s="1073"/>
      <c r="S192" s="1073"/>
      <c r="T192" s="1073"/>
      <c r="U192" s="1073"/>
      <c r="V192" s="1073"/>
      <c r="W192" s="1073"/>
      <c r="X192" s="1073"/>
      <c r="Y192" s="1073"/>
      <c r="Z192" s="1073"/>
      <c r="AA192" s="1074"/>
    </row>
    <row r="193" spans="1:29" s="38" customFormat="1" ht="18" thickBot="1">
      <c r="A193" s="1064" t="s">
        <v>306</v>
      </c>
      <c r="B193" s="1065"/>
      <c r="C193" s="1065"/>
      <c r="D193" s="1066"/>
      <c r="E193" s="1041" t="s">
        <v>51</v>
      </c>
      <c r="F193" s="1042"/>
      <c r="G193" s="1042"/>
      <c r="H193" s="1042"/>
      <c r="I193" s="1042"/>
      <c r="J193" s="1042"/>
      <c r="K193" s="1042"/>
      <c r="L193" s="1042"/>
      <c r="M193" s="1042"/>
      <c r="N193" s="1042"/>
      <c r="O193" s="1042"/>
      <c r="P193" s="1042"/>
      <c r="Q193" s="1043"/>
      <c r="R193" s="1039" t="s">
        <v>52</v>
      </c>
      <c r="S193" s="1040"/>
      <c r="T193" s="1040"/>
      <c r="U193" s="1040"/>
      <c r="V193" s="1040"/>
      <c r="W193" s="1040"/>
      <c r="X193" s="1040"/>
      <c r="Y193" s="1040"/>
      <c r="Z193" s="1040"/>
      <c r="AA193" s="1052"/>
    </row>
    <row r="194" spans="1:29" s="62" customFormat="1" ht="162" customHeight="1" thickBot="1">
      <c r="A194" s="63" t="s">
        <v>10</v>
      </c>
      <c r="B194" s="64" t="s">
        <v>307</v>
      </c>
      <c r="C194" s="64" t="s">
        <v>55</v>
      </c>
      <c r="D194" s="65" t="s">
        <v>308</v>
      </c>
      <c r="E194" s="66" t="s">
        <v>1</v>
      </c>
      <c r="F194" s="67" t="s">
        <v>309</v>
      </c>
      <c r="G194" s="67" t="s">
        <v>310</v>
      </c>
      <c r="H194" s="67" t="s">
        <v>311</v>
      </c>
      <c r="I194" s="67" t="s">
        <v>312</v>
      </c>
      <c r="J194" s="67" t="s">
        <v>313</v>
      </c>
      <c r="K194" s="67" t="s">
        <v>314</v>
      </c>
      <c r="L194" s="67" t="s">
        <v>315</v>
      </c>
      <c r="M194" s="67" t="s">
        <v>316</v>
      </c>
      <c r="N194" s="67" t="s">
        <v>317</v>
      </c>
      <c r="O194" s="67" t="s">
        <v>30</v>
      </c>
      <c r="P194" s="68" t="s">
        <v>60</v>
      </c>
      <c r="Q194" s="69" t="s">
        <v>318</v>
      </c>
      <c r="R194" s="70" t="s">
        <v>1</v>
      </c>
      <c r="S194" s="71" t="s">
        <v>309</v>
      </c>
      <c r="T194" s="71" t="s">
        <v>90</v>
      </c>
      <c r="U194" s="71" t="s">
        <v>319</v>
      </c>
      <c r="V194" s="71" t="s">
        <v>312</v>
      </c>
      <c r="W194" s="71" t="str">
        <f>+J194</f>
        <v>Սահմանվող պաշտոնային դրույքաչափ /հաշվի առնելով  նվազագույն ամսական աշխատավարձը - 50000 դրամ/</v>
      </c>
      <c r="X194" s="71" t="s">
        <v>30</v>
      </c>
      <c r="Y194" s="68" t="s">
        <v>60</v>
      </c>
      <c r="Z194" s="71" t="s">
        <v>320</v>
      </c>
      <c r="AA194" s="72" t="s">
        <v>321</v>
      </c>
    </row>
    <row r="195" spans="1:29" s="81" customFormat="1" ht="17.25" customHeight="1" thickBot="1">
      <c r="A195" s="73">
        <v>1</v>
      </c>
      <c r="B195" s="74">
        <v>2</v>
      </c>
      <c r="C195" s="74">
        <v>3</v>
      </c>
      <c r="D195" s="75">
        <v>4</v>
      </c>
      <c r="E195" s="76">
        <v>5</v>
      </c>
      <c r="F195" s="74">
        <v>6</v>
      </c>
      <c r="G195" s="77">
        <v>7</v>
      </c>
      <c r="H195" s="74">
        <v>8</v>
      </c>
      <c r="I195" s="74">
        <v>9</v>
      </c>
      <c r="J195" s="77">
        <v>10</v>
      </c>
      <c r="K195" s="74">
        <v>11</v>
      </c>
      <c r="L195" s="74">
        <v>12</v>
      </c>
      <c r="M195" s="77">
        <v>13</v>
      </c>
      <c r="N195" s="74">
        <v>14</v>
      </c>
      <c r="O195" s="74">
        <v>15</v>
      </c>
      <c r="P195" s="77">
        <v>16</v>
      </c>
      <c r="Q195" s="78">
        <v>17</v>
      </c>
      <c r="R195" s="79">
        <v>18</v>
      </c>
      <c r="S195" s="77">
        <v>19</v>
      </c>
      <c r="T195" s="74">
        <v>20</v>
      </c>
      <c r="U195" s="74">
        <v>21</v>
      </c>
      <c r="V195" s="74">
        <v>22</v>
      </c>
      <c r="W195" s="74">
        <v>23</v>
      </c>
      <c r="X195" s="74">
        <v>24</v>
      </c>
      <c r="Y195" s="74">
        <v>25</v>
      </c>
      <c r="Z195" s="74">
        <v>26</v>
      </c>
      <c r="AA195" s="78">
        <v>27</v>
      </c>
      <c r="AB195" s="80"/>
      <c r="AC195" s="80"/>
    </row>
    <row r="196" spans="1:29" ht="17.25">
      <c r="A196" s="82"/>
      <c r="B196" s="82"/>
      <c r="C196" s="83"/>
      <c r="D196" s="192"/>
      <c r="E196" s="84"/>
      <c r="F196" s="85"/>
      <c r="G196" s="86" t="str">
        <f>IF($C196="ստորաբաժանման պետ",IF(F196=0,2.28,IF(F196=1,2.35,IF(F196=2,2.43,IF(F196=3,2.5,IF(OR(F196=4,F196=5),2.58,IF(OR(F196=6,F196=7),2.66,IF(OR(F196=8,F196=9),2.75,IF(OR(F196=10,F196=11,F196=12),2.83,IF(OR(F196=13,F196=14,F196=15),2.92,IF(OR(F196=16,F196=17,F196=18),3.01,3.11)))))))))),IF($C196="ավագ կարգադրիչ",IF(F196=0,1.96,IF(F196=1,2.02,IF(F196=2,2.08,IF(F196=3,2.15,IF(OR(F196=4,F196=5),2.21,IF(OR(F196=6,F196=7),2.28,IF(OR(F196=8,F196=9),2.35,IF(OR(F196=10,F196=11,F196=12),2.42,IF(OR(F196=13,F196=14,F196=15),2.5,IF(OR(F196=16,F196=17,F196=18),2.58,2.66)))))))))),IF($C196="կարգադրիչ",IF(F196=0,1.45,IF(F196=1,1.49,IF(F196=2,1.54,IF(F196=3,1.59,IF(OR(F196=4,F196=5),1.9,IF(OR(F196=6,F196=7),1.96,IF(OR(F196=8,F196=9),1.73,IF(OR(F196=10,F196=11,F196=12),1.79,IF(OR(F196=13,F196=14,F196=15),1.84,IF(OR(F196=16,F196=17,F196=18),1.9,1.95)))))))))), "Error")))</f>
        <v>Error</v>
      </c>
      <c r="H196" s="87">
        <v>14400</v>
      </c>
      <c r="I196" s="88" t="e">
        <f>G196*H196</f>
        <v>#VALUE!</v>
      </c>
      <c r="J196" s="88" t="e">
        <f t="shared" ref="J196:J259" si="64">IF(I196&lt;=59525,59525,I196)</f>
        <v>#VALUE!</v>
      </c>
      <c r="K196" s="88">
        <f>IF($D196="գեներալ-մայոր",2.91,IF($D196="գնդապետ",2.38,IF($D196="փոխգնդապետ",2.25,IF($D196="մայոր",1.85,IF($D196="կապիտան",1.72,IF($D196="ավագ լեյտենանտ",1.59,IF($D196="լեյտենանտ",1.46,IF($D196="ավագ ենթասպա",1.06,IF($D196="ենթասպա",0.93,IF($D196="ավագ",0.79,IF($D196="ավագ սերժանտ",0.66,IF($D196="սերժանտ",0.53,IF($D196="կրտսեր սերժանտ",0.4,0)))))))))))))</f>
        <v>0</v>
      </c>
      <c r="L196" s="88">
        <f>K196*H196</f>
        <v>0</v>
      </c>
      <c r="M196" s="88" t="e">
        <f>L196+J196</f>
        <v>#VALUE!</v>
      </c>
      <c r="N196" s="88" t="e">
        <f>IF(F196&lt;2,M196*0%,IF(F196&lt;5,M196*5%,IF(F196&lt;10,M196*10%,IF(F196&lt;15,M196*15%,IF(F196&lt;20,M196*20%,IF(F196&lt;25,M196*25%,IF(F196&gt;=25,M196*30%)))))))</f>
        <v>#VALUE!</v>
      </c>
      <c r="O196" s="87"/>
      <c r="P196" s="88" t="e">
        <f t="shared" ref="P196:P259" si="65">M196+N196+O196</f>
        <v>#VALUE!</v>
      </c>
      <c r="Q196" s="89" t="e">
        <f>P196*6.565</f>
        <v>#VALUE!</v>
      </c>
      <c r="R196" s="90"/>
      <c r="S196" s="82"/>
      <c r="T196" s="28">
        <f>IF(E196&lt;1,0,IF(D196="Բ-1",IF(F196=0,6.94,IF(F196=1,7.17,IF(F196=2,7.41,IF(F196=3,7.66,IF(OR(F196=5,F196=4),7.92,IF(OR(F196=6,F196=7),8.18,IF(OR(F196=8,F196=9),8.46,IF(OR(F196=10,F196=11,F196=12),8.74,IF(OR(F196=13,F196=14,F196=15),9.03,IF(OR(F196=16,F196=17,F196=18),9.33,9.65)))))))))),IF(D196="Բ-2", IF(F196=0,5.71,IF(F196=1,5.89,IF(F196=2,6.09,IF(F196=3,6.29,IF(OR(F196=5,F196=4),6.5,IF(OR(F196=6,F196=7),6.72,IF(OR(F196=8,F196=9),6.94,IF(OR(F196=10,F196=11,F196=12),7.17,IF(OR(F196=13,F196=14,F196=15),7.41,IF(OR(F196=16,F196=17,F196=18),7.65,7.91)))))))))), IF(D196="Գ-1", IF(F196=0,4.7,IF(F196=1,4.86,IF(F196=2,5.01,IF(F196=3,5.18,IF(OR(F196=5,F196=4),5.35,IF(OR(F196=6,F196=7),5.52,IF(OR(F196=8,F196=9),5.71,IF(OR(F196=10,F196=11,F196=12),5.89,IF(OR(F196=13,F196=14,F196=15),6.09,IF(OR(F196=16,F196=17,F196=18),6.29,6.49)))))))))), IF(D196="Գ-2", IF(F196=0,3.88,IF(F196=1,4.01,IF(F196=2,4.14,IF(F196=3,4.27,IF(OR(F196=5,F196=4),4.41,IF(OR(F196=6,F196=7),4.55,IF(OR(F196=8,F196=9),4.7,IF(OR(F196=10,F196=11,F196=12),4.85,IF(OR(F196=13,F196=14,F196=15),5.01,IF(OR(F196=16,F196=17,F196=18),5.17,5.34)))))))))), IF(D196="Գ-3", IF(F196=0,3.21,IF(F196=1,3.31,IF(F196=2,3.42,IF(F196=3,3.53,IF(OR(F196=5,F196=4),3.64,IF(OR(F196=6,F196=7),3.76,IF(OR(F196=8,F196=9),3.88,IF(OR(F196=10,F196=11,F196=12),4.01,IF(OR(F196=13,F196=14,F196=15),4.13,IF(OR(F196=16,F196=17,F196=18),4.27,4.4)))))))))), IF(D196="Ա-1", IF(F196=0,2.66,IF(F196=1,2.75,IF(F196=2,2.83,IF(F196=3,2.92,IF(OR(F196=5,F196=4),3.02,IF(OR(F196=6,F196=7),3.11,IF(OR(F196=8,F196=9),3.21,IF(OR(F196=10,F196=11,F196=12),3.31,IF(OR(F196=13,F196=14,F196=15),3.42,IF(OR(F196=16,F196=17,F196=18),3.53,3.64)))))))))), IF(D196="Ա-2", IF(F196=0,2.28,IF(F196=1,2.35,IF(F196=2,2.43,IF(F196=3,2.5,IF(OR(F196=5,F196=4),2.58,IF(OR(F196=6,F196=7),2.66,IF(OR(F196=8,F196=9),2.75,IF(OR(F196=10,F196=11,F196=12),2.83,IF(OR(F196=13,F196=14,F196=15),2.92,IF(OR(F196=16,F196=17,F196=18),3.01,3.11)))))))))),IF(D196="Ա-3", IF(F196=0,1.96,IF(F196=1,2.02,IF(F196=2,2.08,IF(F196=3,2.15,IF(OR(F196=5,F196=4),2.21,IF(OR(F196=6,F196=7),2.28,IF(OR(F196=8,F196=9),2.35,IF(OR(F196=10,F196=11,F196=12),2.42,IF(OR(F196=13,F196=14,F196=15),2.5,IF(OR(F196=16,F196=17,F196=18),2.58,2.66)))))))))), IF(D196="Կ-1", IF(F196=0,1.68,IF(F196=1,1.73,IF(F196=2,1.79,IF(F196=3,1.84,IF(OR(F196=5,F196=4),1.9,IF(OR(F196=6,F196=7),1.96,IF(OR(F196=8,F196=9),2.02,IF(OR(F196=10,F196=11,F196=12),2.08,IF(OR(F196=13,F196=14,F196=15),2.14,IF(OR(F196=16,F196=17,F196=18),2.21,2.28)))))))))), IF(D196="Կ-2", IF(F196=0,1.45,IF(F196=1,1.49,IF(F196=2,1.54,IF(F196=3,1.59,IF(OR(F196=5,F196=4),1.63,IF(OR(F196=6,F196=7),1.68,IF(OR(F196=8,F196=9),1.73,IF(OR(F196=10,F196=11,F196=12),1.79,IF(OR(F196=13,F196=14,F196=15),1.84,IF(OR(F196=16,F196=17,F196=18),1.9,1.95)))))))))),IF(D196="Կ-3", IF(F196=0,1.25,IF(F196=1,1.29,IF(F196=2,1.33,IF(F196=3,1.37,IF(OR(F196=5,F196=4),1.41,IF(OR(F196=6,F196=7),1.45,IF(OR(F196=8,F196=9),1.49,IF(OR(F196=10,F196=11,F196=12),1.54,IF(OR(F196=13,F196=14,F196=15),1.58,IF(OR(F196=16,F196=17,F196=18),1.63,1.68)))))))))), "Error"))))))))))))</f>
        <v>0</v>
      </c>
      <c r="U196" s="91">
        <v>66140</v>
      </c>
      <c r="V196" s="92">
        <f t="shared" ref="V196:V227" si="66">+U196*T196</f>
        <v>0</v>
      </c>
      <c r="W196" s="91"/>
      <c r="X196" s="91"/>
      <c r="Y196" s="92">
        <f>+V196+W196+X196</f>
        <v>0</v>
      </c>
      <c r="Z196" s="92">
        <f>+Y196*6.565</f>
        <v>0</v>
      </c>
      <c r="AA196" s="92" t="e">
        <f t="shared" ref="AA196:AA227" si="67">+Z196+Q196</f>
        <v>#VALUE!</v>
      </c>
    </row>
    <row r="197" spans="1:29" ht="17.25">
      <c r="A197" s="5"/>
      <c r="B197" s="5"/>
      <c r="C197" s="93"/>
      <c r="D197" s="193"/>
      <c r="E197" s="94"/>
      <c r="F197" s="95"/>
      <c r="G197" s="96" t="str">
        <f t="shared" ref="G197:G260" si="68">IF($C197="ստորաբաժանման պետ",IF(F197=0,2.28,IF(F197=1,2.35,IF(F197=2,2.43,IF(F197=3,2.5,IF(OR(F197=4,F197=5),2.58,IF(OR(F197=6,F197=7),2.66,IF(OR(F197=8,F197=9),2.75,IF(OR(F197=10,F197=11,F197=12),2.83,IF(OR(F197=13,F197=14,F197=15),2.92,IF(OR(F197=16,F197=17,F197=18),3.01,3.11)))))))))),IF($C197="ավագ կարգադրիչ",IF(F197=0,1.96,IF(F197=1,2.02,IF(F197=2,2.08,IF(F197=3,2.15,IF(OR(F197=4,F197=5),2.21,IF(OR(F197=6,F197=7),2.28,IF(OR(F197=8,F197=9),2.35,IF(OR(F197=10,F197=11,F197=12),2.42,IF(OR(F197=13,F197=14,F197=15),2.5,IF(OR(F197=16,F197=17,F197=18),2.58,2.66)))))))))),IF($C197="կարգադրիչ",IF(F197=0,1.45,IF(F197=1,1.49,IF(F197=2,1.54,IF(F197=3,1.59,IF(OR(F197=4,F197=5),1.9,IF(OR(F197=6,F197=7),1.96,IF(OR(F197=8,F197=9),1.73,IF(OR(F197=10,F197=11,F197=12),1.79,IF(OR(F197=13,F197=14,F197=15),1.84,IF(OR(F197=16,F197=17,F197=18),1.9,1.95)))))))))), "Error")))</f>
        <v>Error</v>
      </c>
      <c r="H197" s="97">
        <v>14400</v>
      </c>
      <c r="I197" s="98" t="e">
        <f t="shared" ref="I197:I250" si="69">G197*H197</f>
        <v>#VALUE!</v>
      </c>
      <c r="J197" s="88" t="e">
        <f t="shared" si="64"/>
        <v>#VALUE!</v>
      </c>
      <c r="K197" s="98">
        <f t="shared" ref="K197:K260" si="70">IF($D197="գեներալ-մայոր",2.91,IF($D197="գնդապետ",2.38,IF($D197="փոխգնդապետ",2.25,IF($D197="մայոր",1.85,IF($D197="կապիտան",1.72,IF($D197="ավագ լեյտենանտ",1.59,IF($D197="լեյտենանտ",1.46,IF($D197="ավագ ենթասպա",1.06,IF($D197="ենթասպա",0.93,IF($D197="ավագ",0.79,IF($D197="ավագ սերժանտ",0.66,IF($D197="սերժանտ",0.53,IF($D197="կրտսեր սերժանտ",0.4,0)))))))))))))</f>
        <v>0</v>
      </c>
      <c r="L197" s="98">
        <f t="shared" ref="L197:L250" si="71">K197*H197</f>
        <v>0</v>
      </c>
      <c r="M197" s="98" t="e">
        <f t="shared" ref="M197:M250" si="72">L197+J197</f>
        <v>#VALUE!</v>
      </c>
      <c r="N197" s="98" t="e">
        <f t="shared" ref="N197:N250" si="73">IF(F197&lt;2,M197*0%,IF(F197&lt;5,M197*5%,IF(F197&lt;10,M197*10%,IF(F197&lt;15,M197*15%,IF(F197&lt;20,M197*20%,IF(F197&lt;25,M197*25%,IF(F197&gt;=25,M197*30%)))))))</f>
        <v>#VALUE!</v>
      </c>
      <c r="O197" s="97"/>
      <c r="P197" s="98" t="e">
        <f t="shared" si="65"/>
        <v>#VALUE!</v>
      </c>
      <c r="Q197" s="99" t="e">
        <f t="shared" ref="Q197:Q260" si="74">P197*6.565</f>
        <v>#VALUE!</v>
      </c>
      <c r="R197" s="100"/>
      <c r="S197" s="5"/>
      <c r="T197" s="28">
        <f t="shared" ref="T197:T260" si="75">IF(E197&lt;1,0,IF(D197="Բ-1",IF(F197=0,6.94,IF(F197=1,7.17,IF(F197=2,7.41,IF(F197=3,7.66,IF(OR(F197=5,F197=4),7.92,IF(OR(F197=6,F197=7),8.18,IF(OR(F197=8,F197=9),8.46,IF(OR(F197=10,F197=11,F197=12),8.74,IF(OR(F197=13,F197=14,F197=15),9.03,IF(OR(F197=16,F197=17,F197=18),9.33,9.65)))))))))),IF(D197="Բ-2", IF(F197=0,5.71,IF(F197=1,5.89,IF(F197=2,6.09,IF(F197=3,6.29,IF(OR(F197=5,F197=4),6.5,IF(OR(F197=6,F197=7),6.72,IF(OR(F197=8,F197=9),6.94,IF(OR(F197=10,F197=11,F197=12),7.17,IF(OR(F197=13,F197=14,F197=15),7.41,IF(OR(F197=16,F197=17,F197=18),7.65,7.91)))))))))), IF(D197="Գ-1", IF(F197=0,4.7,IF(F197=1,4.86,IF(F197=2,5.01,IF(F197=3,5.18,IF(OR(F197=5,F197=4),5.35,IF(OR(F197=6,F197=7),5.52,IF(OR(F197=8,F197=9),5.71,IF(OR(F197=10,F197=11,F197=12),5.89,IF(OR(F197=13,F197=14,F197=15),6.09,IF(OR(F197=16,F197=17,F197=18),6.29,6.49)))))))))), IF(D197="Գ-2", IF(F197=0,3.88,IF(F197=1,4.01,IF(F197=2,4.14,IF(F197=3,4.27,IF(OR(F197=5,F197=4),4.41,IF(OR(F197=6,F197=7),4.55,IF(OR(F197=8,F197=9),4.7,IF(OR(F197=10,F197=11,F197=12),4.85,IF(OR(F197=13,F197=14,F197=15),5.01,IF(OR(F197=16,F197=17,F197=18),5.17,5.34)))))))))), IF(D197="Գ-3", IF(F197=0,3.21,IF(F197=1,3.31,IF(F197=2,3.42,IF(F197=3,3.53,IF(OR(F197=5,F197=4),3.64,IF(OR(F197=6,F197=7),3.76,IF(OR(F197=8,F197=9),3.88,IF(OR(F197=10,F197=11,F197=12),4.01,IF(OR(F197=13,F197=14,F197=15),4.13,IF(OR(F197=16,F197=17,F197=18),4.27,4.4)))))))))), IF(D197="Ա-1", IF(F197=0,2.66,IF(F197=1,2.75,IF(F197=2,2.83,IF(F197=3,2.92,IF(OR(F197=5,F197=4),3.02,IF(OR(F197=6,F197=7),3.11,IF(OR(F197=8,F197=9),3.21,IF(OR(F197=10,F197=11,F197=12),3.31,IF(OR(F197=13,F197=14,F197=15),3.42,IF(OR(F197=16,F197=17,F197=18),3.53,3.64)))))))))), IF(D197="Ա-2", IF(F197=0,2.28,IF(F197=1,2.35,IF(F197=2,2.43,IF(F197=3,2.5,IF(OR(F197=5,F197=4),2.58,IF(OR(F197=6,F197=7),2.66,IF(OR(F197=8,F197=9),2.75,IF(OR(F197=10,F197=11,F197=12),2.83,IF(OR(F197=13,F197=14,F197=15),2.92,IF(OR(F197=16,F197=17,F197=18),3.01,3.11)))))))))),IF(D197="Ա-3", IF(F197=0,1.96,IF(F197=1,2.02,IF(F197=2,2.08,IF(F197=3,2.15,IF(OR(F197=5,F197=4),2.21,IF(OR(F197=6,F197=7),2.28,IF(OR(F197=8,F197=9),2.35,IF(OR(F197=10,F197=11,F197=12),2.42,IF(OR(F197=13,F197=14,F197=15),2.5,IF(OR(F197=16,F197=17,F197=18),2.58,2.66)))))))))), IF(D197="Կ-1", IF(F197=0,1.68,IF(F197=1,1.73,IF(F197=2,1.79,IF(F197=3,1.84,IF(OR(F197=5,F197=4),1.9,IF(OR(F197=6,F197=7),1.96,IF(OR(F197=8,F197=9),2.02,IF(OR(F197=10,F197=11,F197=12),2.08,IF(OR(F197=13,F197=14,F197=15),2.14,IF(OR(F197=16,F197=17,F197=18),2.21,2.28)))))))))), IF(D197="Կ-2", IF(F197=0,1.45,IF(F197=1,1.49,IF(F197=2,1.54,IF(F197=3,1.59,IF(OR(F197=5,F197=4),1.63,IF(OR(F197=6,F197=7),1.68,IF(OR(F197=8,F197=9),1.73,IF(OR(F197=10,F197=11,F197=12),1.79,IF(OR(F197=13,F197=14,F197=15),1.84,IF(OR(F197=16,F197=17,F197=18),1.9,1.95)))))))))),IF(D197="Կ-3", IF(F197=0,1.25,IF(F197=1,1.29,IF(F197=2,1.33,IF(F197=3,1.37,IF(OR(F197=5,F197=4),1.41,IF(OR(F197=6,F197=7),1.45,IF(OR(F197=8,F197=9),1.49,IF(OR(F197=10,F197=11,F197=12),1.54,IF(OR(F197=13,F197=14,F197=15),1.58,IF(OR(F197=16,F197=17,F197=18),1.63,1.68)))))))))), "Error"))))))))))))</f>
        <v>0</v>
      </c>
      <c r="U197" s="101">
        <v>66140</v>
      </c>
      <c r="V197" s="102">
        <f t="shared" si="66"/>
        <v>0</v>
      </c>
      <c r="W197" s="101"/>
      <c r="X197" s="101"/>
      <c r="Y197" s="102">
        <f t="shared" ref="Y197:Y250" si="76">+V197+W197+X197</f>
        <v>0</v>
      </c>
      <c r="Z197" s="102">
        <f t="shared" ref="Z197:Z260" si="77">+Y197*6.565</f>
        <v>0</v>
      </c>
      <c r="AA197" s="102" t="e">
        <f t="shared" si="67"/>
        <v>#VALUE!</v>
      </c>
    </row>
    <row r="198" spans="1:29" ht="17.25">
      <c r="A198" s="5"/>
      <c r="B198" s="5"/>
      <c r="C198" s="93"/>
      <c r="D198" s="193"/>
      <c r="E198" s="94"/>
      <c r="F198" s="95"/>
      <c r="G198" s="96" t="str">
        <f t="shared" si="68"/>
        <v>Error</v>
      </c>
      <c r="H198" s="97">
        <v>14400</v>
      </c>
      <c r="I198" s="98" t="e">
        <f t="shared" si="69"/>
        <v>#VALUE!</v>
      </c>
      <c r="J198" s="88" t="e">
        <f t="shared" si="64"/>
        <v>#VALUE!</v>
      </c>
      <c r="K198" s="98">
        <f t="shared" si="70"/>
        <v>0</v>
      </c>
      <c r="L198" s="98">
        <f t="shared" si="71"/>
        <v>0</v>
      </c>
      <c r="M198" s="98" t="e">
        <f t="shared" si="72"/>
        <v>#VALUE!</v>
      </c>
      <c r="N198" s="98" t="e">
        <f t="shared" si="73"/>
        <v>#VALUE!</v>
      </c>
      <c r="O198" s="97"/>
      <c r="P198" s="98" t="e">
        <f t="shared" si="65"/>
        <v>#VALUE!</v>
      </c>
      <c r="Q198" s="99" t="e">
        <f t="shared" si="74"/>
        <v>#VALUE!</v>
      </c>
      <c r="R198" s="100"/>
      <c r="S198" s="5"/>
      <c r="T198" s="28">
        <f t="shared" si="75"/>
        <v>0</v>
      </c>
      <c r="U198" s="101">
        <v>66140</v>
      </c>
      <c r="V198" s="102">
        <f t="shared" si="66"/>
        <v>0</v>
      </c>
      <c r="W198" s="101"/>
      <c r="X198" s="101"/>
      <c r="Y198" s="102">
        <f t="shared" si="76"/>
        <v>0</v>
      </c>
      <c r="Z198" s="102">
        <f t="shared" si="77"/>
        <v>0</v>
      </c>
      <c r="AA198" s="102" t="e">
        <f t="shared" si="67"/>
        <v>#VALUE!</v>
      </c>
    </row>
    <row r="199" spans="1:29" ht="17.25">
      <c r="A199" s="5"/>
      <c r="B199" s="5"/>
      <c r="C199" s="93"/>
      <c r="D199" s="193"/>
      <c r="E199" s="94"/>
      <c r="F199" s="95"/>
      <c r="G199" s="96" t="str">
        <f t="shared" si="68"/>
        <v>Error</v>
      </c>
      <c r="H199" s="97">
        <v>14400</v>
      </c>
      <c r="I199" s="98" t="e">
        <f t="shared" si="69"/>
        <v>#VALUE!</v>
      </c>
      <c r="J199" s="88" t="e">
        <f t="shared" si="64"/>
        <v>#VALUE!</v>
      </c>
      <c r="K199" s="98">
        <f t="shared" si="70"/>
        <v>0</v>
      </c>
      <c r="L199" s="98">
        <f t="shared" si="71"/>
        <v>0</v>
      </c>
      <c r="M199" s="98" t="e">
        <f t="shared" si="72"/>
        <v>#VALUE!</v>
      </c>
      <c r="N199" s="98" t="e">
        <f t="shared" si="73"/>
        <v>#VALUE!</v>
      </c>
      <c r="O199" s="97"/>
      <c r="P199" s="98" t="e">
        <f t="shared" si="65"/>
        <v>#VALUE!</v>
      </c>
      <c r="Q199" s="99" t="e">
        <f t="shared" si="74"/>
        <v>#VALUE!</v>
      </c>
      <c r="R199" s="100"/>
      <c r="S199" s="5"/>
      <c r="T199" s="28">
        <f t="shared" si="75"/>
        <v>0</v>
      </c>
      <c r="U199" s="101">
        <v>66140</v>
      </c>
      <c r="V199" s="102">
        <f t="shared" si="66"/>
        <v>0</v>
      </c>
      <c r="W199" s="101"/>
      <c r="X199" s="101"/>
      <c r="Y199" s="102">
        <f t="shared" si="76"/>
        <v>0</v>
      </c>
      <c r="Z199" s="102">
        <f t="shared" si="77"/>
        <v>0</v>
      </c>
      <c r="AA199" s="102" t="e">
        <f t="shared" si="67"/>
        <v>#VALUE!</v>
      </c>
    </row>
    <row r="200" spans="1:29" ht="17.25">
      <c r="A200" s="5"/>
      <c r="B200" s="5"/>
      <c r="C200" s="93"/>
      <c r="D200" s="193"/>
      <c r="E200" s="94"/>
      <c r="F200" s="95"/>
      <c r="G200" s="96" t="str">
        <f t="shared" si="68"/>
        <v>Error</v>
      </c>
      <c r="H200" s="97">
        <v>14400</v>
      </c>
      <c r="I200" s="98" t="e">
        <f t="shared" si="69"/>
        <v>#VALUE!</v>
      </c>
      <c r="J200" s="88" t="e">
        <f t="shared" si="64"/>
        <v>#VALUE!</v>
      </c>
      <c r="K200" s="98">
        <f t="shared" si="70"/>
        <v>0</v>
      </c>
      <c r="L200" s="98">
        <f t="shared" si="71"/>
        <v>0</v>
      </c>
      <c r="M200" s="98" t="e">
        <f t="shared" si="72"/>
        <v>#VALUE!</v>
      </c>
      <c r="N200" s="98" t="e">
        <f t="shared" si="73"/>
        <v>#VALUE!</v>
      </c>
      <c r="O200" s="97"/>
      <c r="P200" s="98" t="e">
        <f t="shared" si="65"/>
        <v>#VALUE!</v>
      </c>
      <c r="Q200" s="99" t="e">
        <f t="shared" si="74"/>
        <v>#VALUE!</v>
      </c>
      <c r="R200" s="100"/>
      <c r="S200" s="5"/>
      <c r="T200" s="28">
        <f t="shared" si="75"/>
        <v>0</v>
      </c>
      <c r="U200" s="101">
        <v>66140</v>
      </c>
      <c r="V200" s="102">
        <f t="shared" si="66"/>
        <v>0</v>
      </c>
      <c r="W200" s="101"/>
      <c r="X200" s="101"/>
      <c r="Y200" s="102">
        <f t="shared" si="76"/>
        <v>0</v>
      </c>
      <c r="Z200" s="102">
        <f t="shared" si="77"/>
        <v>0</v>
      </c>
      <c r="AA200" s="102" t="e">
        <f t="shared" si="67"/>
        <v>#VALUE!</v>
      </c>
    </row>
    <row r="201" spans="1:29" ht="17.25">
      <c r="A201" s="5"/>
      <c r="B201" s="5"/>
      <c r="C201" s="93"/>
      <c r="D201" s="193"/>
      <c r="E201" s="94"/>
      <c r="F201" s="95"/>
      <c r="G201" s="96" t="str">
        <f t="shared" si="68"/>
        <v>Error</v>
      </c>
      <c r="H201" s="97">
        <v>14400</v>
      </c>
      <c r="I201" s="98" t="e">
        <f t="shared" si="69"/>
        <v>#VALUE!</v>
      </c>
      <c r="J201" s="88" t="e">
        <f t="shared" si="64"/>
        <v>#VALUE!</v>
      </c>
      <c r="K201" s="98">
        <f t="shared" si="70"/>
        <v>0</v>
      </c>
      <c r="L201" s="98">
        <f t="shared" si="71"/>
        <v>0</v>
      </c>
      <c r="M201" s="98" t="e">
        <f t="shared" si="72"/>
        <v>#VALUE!</v>
      </c>
      <c r="N201" s="98" t="e">
        <f t="shared" si="73"/>
        <v>#VALUE!</v>
      </c>
      <c r="O201" s="97"/>
      <c r="P201" s="98" t="e">
        <f t="shared" si="65"/>
        <v>#VALUE!</v>
      </c>
      <c r="Q201" s="99" t="e">
        <f t="shared" si="74"/>
        <v>#VALUE!</v>
      </c>
      <c r="R201" s="100"/>
      <c r="S201" s="5"/>
      <c r="T201" s="28">
        <f t="shared" si="75"/>
        <v>0</v>
      </c>
      <c r="U201" s="101">
        <v>66140</v>
      </c>
      <c r="V201" s="102">
        <f t="shared" si="66"/>
        <v>0</v>
      </c>
      <c r="W201" s="101"/>
      <c r="X201" s="101"/>
      <c r="Y201" s="102">
        <f t="shared" si="76"/>
        <v>0</v>
      </c>
      <c r="Z201" s="102">
        <f t="shared" si="77"/>
        <v>0</v>
      </c>
      <c r="AA201" s="102" t="e">
        <f t="shared" si="67"/>
        <v>#VALUE!</v>
      </c>
    </row>
    <row r="202" spans="1:29" ht="17.25">
      <c r="A202" s="5"/>
      <c r="B202" s="5"/>
      <c r="C202" s="93"/>
      <c r="D202" s="193"/>
      <c r="E202" s="84"/>
      <c r="F202" s="85"/>
      <c r="G202" s="86" t="str">
        <f t="shared" si="68"/>
        <v>Error</v>
      </c>
      <c r="H202" s="87">
        <v>14400</v>
      </c>
      <c r="I202" s="88" t="e">
        <f t="shared" si="69"/>
        <v>#VALUE!</v>
      </c>
      <c r="J202" s="88" t="e">
        <f t="shared" si="64"/>
        <v>#VALUE!</v>
      </c>
      <c r="K202" s="88">
        <f t="shared" si="70"/>
        <v>0</v>
      </c>
      <c r="L202" s="88">
        <f t="shared" si="71"/>
        <v>0</v>
      </c>
      <c r="M202" s="88" t="e">
        <f t="shared" si="72"/>
        <v>#VALUE!</v>
      </c>
      <c r="N202" s="88" t="e">
        <f t="shared" si="73"/>
        <v>#VALUE!</v>
      </c>
      <c r="O202" s="87"/>
      <c r="P202" s="88" t="e">
        <f t="shared" si="65"/>
        <v>#VALUE!</v>
      </c>
      <c r="Q202" s="89" t="e">
        <f t="shared" si="74"/>
        <v>#VALUE!</v>
      </c>
      <c r="R202" s="90"/>
      <c r="S202" s="82"/>
      <c r="T202" s="28">
        <f t="shared" si="75"/>
        <v>0</v>
      </c>
      <c r="U202" s="91">
        <v>66140</v>
      </c>
      <c r="V202" s="92">
        <f t="shared" si="66"/>
        <v>0</v>
      </c>
      <c r="W202" s="91"/>
      <c r="X202" s="91"/>
      <c r="Y202" s="92">
        <f t="shared" si="76"/>
        <v>0</v>
      </c>
      <c r="Z202" s="92">
        <f t="shared" si="77"/>
        <v>0</v>
      </c>
      <c r="AA202" s="92" t="e">
        <f t="shared" si="67"/>
        <v>#VALUE!</v>
      </c>
    </row>
    <row r="203" spans="1:29" ht="17.25">
      <c r="A203" s="5"/>
      <c r="B203" s="5"/>
      <c r="C203" s="93"/>
      <c r="D203" s="193"/>
      <c r="E203" s="94"/>
      <c r="F203" s="95"/>
      <c r="G203" s="96" t="str">
        <f t="shared" si="68"/>
        <v>Error</v>
      </c>
      <c r="H203" s="97">
        <v>14400</v>
      </c>
      <c r="I203" s="98" t="e">
        <f t="shared" si="69"/>
        <v>#VALUE!</v>
      </c>
      <c r="J203" s="88" t="e">
        <f t="shared" si="64"/>
        <v>#VALUE!</v>
      </c>
      <c r="K203" s="98">
        <f t="shared" si="70"/>
        <v>0</v>
      </c>
      <c r="L203" s="98">
        <f t="shared" si="71"/>
        <v>0</v>
      </c>
      <c r="M203" s="98" t="e">
        <f t="shared" si="72"/>
        <v>#VALUE!</v>
      </c>
      <c r="N203" s="98" t="e">
        <f t="shared" si="73"/>
        <v>#VALUE!</v>
      </c>
      <c r="O203" s="97"/>
      <c r="P203" s="98" t="e">
        <f t="shared" si="65"/>
        <v>#VALUE!</v>
      </c>
      <c r="Q203" s="99" t="e">
        <f t="shared" si="74"/>
        <v>#VALUE!</v>
      </c>
      <c r="R203" s="100"/>
      <c r="S203" s="5"/>
      <c r="T203" s="28">
        <f t="shared" si="75"/>
        <v>0</v>
      </c>
      <c r="U203" s="101">
        <v>66140</v>
      </c>
      <c r="V203" s="102">
        <f t="shared" si="66"/>
        <v>0</v>
      </c>
      <c r="W203" s="101"/>
      <c r="X203" s="101"/>
      <c r="Y203" s="102">
        <f t="shared" si="76"/>
        <v>0</v>
      </c>
      <c r="Z203" s="102">
        <f t="shared" si="77"/>
        <v>0</v>
      </c>
      <c r="AA203" s="102" t="e">
        <f t="shared" si="67"/>
        <v>#VALUE!</v>
      </c>
    </row>
    <row r="204" spans="1:29" ht="17.25">
      <c r="A204" s="5"/>
      <c r="B204" s="5"/>
      <c r="C204" s="93"/>
      <c r="D204" s="193"/>
      <c r="E204" s="94"/>
      <c r="F204" s="95"/>
      <c r="G204" s="96" t="str">
        <f t="shared" si="68"/>
        <v>Error</v>
      </c>
      <c r="H204" s="97">
        <v>14400</v>
      </c>
      <c r="I204" s="98" t="e">
        <f t="shared" si="69"/>
        <v>#VALUE!</v>
      </c>
      <c r="J204" s="88" t="e">
        <f t="shared" si="64"/>
        <v>#VALUE!</v>
      </c>
      <c r="K204" s="98">
        <f t="shared" si="70"/>
        <v>0</v>
      </c>
      <c r="L204" s="98">
        <f t="shared" si="71"/>
        <v>0</v>
      </c>
      <c r="M204" s="98" t="e">
        <f t="shared" si="72"/>
        <v>#VALUE!</v>
      </c>
      <c r="N204" s="98" t="e">
        <f t="shared" si="73"/>
        <v>#VALUE!</v>
      </c>
      <c r="O204" s="97"/>
      <c r="P204" s="98" t="e">
        <f t="shared" si="65"/>
        <v>#VALUE!</v>
      </c>
      <c r="Q204" s="99" t="e">
        <f t="shared" si="74"/>
        <v>#VALUE!</v>
      </c>
      <c r="R204" s="100"/>
      <c r="S204" s="5"/>
      <c r="T204" s="28">
        <f t="shared" si="75"/>
        <v>0</v>
      </c>
      <c r="U204" s="101">
        <v>66140</v>
      </c>
      <c r="V204" s="102">
        <f t="shared" si="66"/>
        <v>0</v>
      </c>
      <c r="W204" s="101"/>
      <c r="X204" s="101"/>
      <c r="Y204" s="102">
        <f t="shared" si="76"/>
        <v>0</v>
      </c>
      <c r="Z204" s="102">
        <f t="shared" si="77"/>
        <v>0</v>
      </c>
      <c r="AA204" s="102" t="e">
        <f t="shared" si="67"/>
        <v>#VALUE!</v>
      </c>
    </row>
    <row r="205" spans="1:29" ht="17.25">
      <c r="A205" s="5"/>
      <c r="B205" s="5"/>
      <c r="C205" s="93"/>
      <c r="D205" s="193"/>
      <c r="E205" s="94"/>
      <c r="F205" s="95"/>
      <c r="G205" s="96" t="str">
        <f t="shared" si="68"/>
        <v>Error</v>
      </c>
      <c r="H205" s="97">
        <v>14400</v>
      </c>
      <c r="I205" s="98" t="e">
        <f t="shared" si="69"/>
        <v>#VALUE!</v>
      </c>
      <c r="J205" s="88" t="e">
        <f t="shared" si="64"/>
        <v>#VALUE!</v>
      </c>
      <c r="K205" s="98">
        <f t="shared" si="70"/>
        <v>0</v>
      </c>
      <c r="L205" s="98">
        <f t="shared" si="71"/>
        <v>0</v>
      </c>
      <c r="M205" s="98" t="e">
        <f t="shared" si="72"/>
        <v>#VALUE!</v>
      </c>
      <c r="N205" s="98" t="e">
        <f t="shared" si="73"/>
        <v>#VALUE!</v>
      </c>
      <c r="O205" s="97"/>
      <c r="P205" s="98" t="e">
        <f t="shared" si="65"/>
        <v>#VALUE!</v>
      </c>
      <c r="Q205" s="99" t="e">
        <f t="shared" si="74"/>
        <v>#VALUE!</v>
      </c>
      <c r="R205" s="100"/>
      <c r="S205" s="5"/>
      <c r="T205" s="28">
        <f t="shared" si="75"/>
        <v>0</v>
      </c>
      <c r="U205" s="101">
        <v>66140</v>
      </c>
      <c r="V205" s="102">
        <f t="shared" si="66"/>
        <v>0</v>
      </c>
      <c r="W205" s="101"/>
      <c r="X205" s="101"/>
      <c r="Y205" s="102">
        <f t="shared" si="76"/>
        <v>0</v>
      </c>
      <c r="Z205" s="102">
        <f t="shared" si="77"/>
        <v>0</v>
      </c>
      <c r="AA205" s="102" t="e">
        <f t="shared" si="67"/>
        <v>#VALUE!</v>
      </c>
    </row>
    <row r="206" spans="1:29" ht="17.25">
      <c r="A206" s="5"/>
      <c r="B206" s="5"/>
      <c r="C206" s="93"/>
      <c r="D206" s="193"/>
      <c r="E206" s="94"/>
      <c r="F206" s="95"/>
      <c r="G206" s="96" t="str">
        <f t="shared" si="68"/>
        <v>Error</v>
      </c>
      <c r="H206" s="97">
        <v>14400</v>
      </c>
      <c r="I206" s="98" t="e">
        <f t="shared" si="69"/>
        <v>#VALUE!</v>
      </c>
      <c r="J206" s="88" t="e">
        <f t="shared" si="64"/>
        <v>#VALUE!</v>
      </c>
      <c r="K206" s="98">
        <f t="shared" si="70"/>
        <v>0</v>
      </c>
      <c r="L206" s="98">
        <f t="shared" si="71"/>
        <v>0</v>
      </c>
      <c r="M206" s="98" t="e">
        <f t="shared" si="72"/>
        <v>#VALUE!</v>
      </c>
      <c r="N206" s="98" t="e">
        <f t="shared" si="73"/>
        <v>#VALUE!</v>
      </c>
      <c r="O206" s="97"/>
      <c r="P206" s="98" t="e">
        <f t="shared" si="65"/>
        <v>#VALUE!</v>
      </c>
      <c r="Q206" s="99" t="e">
        <f t="shared" si="74"/>
        <v>#VALUE!</v>
      </c>
      <c r="R206" s="100"/>
      <c r="S206" s="5"/>
      <c r="T206" s="28">
        <f t="shared" si="75"/>
        <v>0</v>
      </c>
      <c r="U206" s="101">
        <v>66140</v>
      </c>
      <c r="V206" s="102">
        <f t="shared" si="66"/>
        <v>0</v>
      </c>
      <c r="W206" s="101"/>
      <c r="X206" s="101"/>
      <c r="Y206" s="102">
        <f t="shared" si="76"/>
        <v>0</v>
      </c>
      <c r="Z206" s="102">
        <f t="shared" si="77"/>
        <v>0</v>
      </c>
      <c r="AA206" s="102" t="e">
        <f t="shared" si="67"/>
        <v>#VALUE!</v>
      </c>
    </row>
    <row r="207" spans="1:29" ht="17.25">
      <c r="A207" s="5"/>
      <c r="B207" s="5"/>
      <c r="C207" s="93"/>
      <c r="D207" s="193"/>
      <c r="E207" s="94"/>
      <c r="F207" s="95"/>
      <c r="G207" s="96" t="str">
        <f t="shared" si="68"/>
        <v>Error</v>
      </c>
      <c r="H207" s="97">
        <v>14400</v>
      </c>
      <c r="I207" s="98" t="e">
        <f t="shared" si="69"/>
        <v>#VALUE!</v>
      </c>
      <c r="J207" s="88" t="e">
        <f t="shared" si="64"/>
        <v>#VALUE!</v>
      </c>
      <c r="K207" s="98">
        <f t="shared" si="70"/>
        <v>0</v>
      </c>
      <c r="L207" s="98">
        <f t="shared" si="71"/>
        <v>0</v>
      </c>
      <c r="M207" s="98" t="e">
        <f t="shared" si="72"/>
        <v>#VALUE!</v>
      </c>
      <c r="N207" s="98" t="e">
        <f t="shared" si="73"/>
        <v>#VALUE!</v>
      </c>
      <c r="O207" s="97"/>
      <c r="P207" s="98" t="e">
        <f t="shared" si="65"/>
        <v>#VALUE!</v>
      </c>
      <c r="Q207" s="99" t="e">
        <f t="shared" si="74"/>
        <v>#VALUE!</v>
      </c>
      <c r="R207" s="100"/>
      <c r="S207" s="5"/>
      <c r="T207" s="28">
        <f t="shared" si="75"/>
        <v>0</v>
      </c>
      <c r="U207" s="101">
        <v>66140</v>
      </c>
      <c r="V207" s="102">
        <f t="shared" si="66"/>
        <v>0</v>
      </c>
      <c r="W207" s="101"/>
      <c r="X207" s="101"/>
      <c r="Y207" s="102">
        <f t="shared" si="76"/>
        <v>0</v>
      </c>
      <c r="Z207" s="102">
        <f t="shared" si="77"/>
        <v>0</v>
      </c>
      <c r="AA207" s="102" t="e">
        <f t="shared" si="67"/>
        <v>#VALUE!</v>
      </c>
    </row>
    <row r="208" spans="1:29" ht="17.25">
      <c r="A208" s="5"/>
      <c r="B208" s="5"/>
      <c r="C208" s="93"/>
      <c r="D208" s="193"/>
      <c r="E208" s="84"/>
      <c r="F208" s="85"/>
      <c r="G208" s="86" t="str">
        <f t="shared" si="68"/>
        <v>Error</v>
      </c>
      <c r="H208" s="87">
        <v>14400</v>
      </c>
      <c r="I208" s="88" t="e">
        <f t="shared" si="69"/>
        <v>#VALUE!</v>
      </c>
      <c r="J208" s="88" t="e">
        <f t="shared" si="64"/>
        <v>#VALUE!</v>
      </c>
      <c r="K208" s="88">
        <f t="shared" si="70"/>
        <v>0</v>
      </c>
      <c r="L208" s="88">
        <f t="shared" si="71"/>
        <v>0</v>
      </c>
      <c r="M208" s="88" t="e">
        <f t="shared" si="72"/>
        <v>#VALUE!</v>
      </c>
      <c r="N208" s="88" t="e">
        <f t="shared" si="73"/>
        <v>#VALUE!</v>
      </c>
      <c r="O208" s="87"/>
      <c r="P208" s="88" t="e">
        <f t="shared" si="65"/>
        <v>#VALUE!</v>
      </c>
      <c r="Q208" s="89" t="e">
        <f t="shared" si="74"/>
        <v>#VALUE!</v>
      </c>
      <c r="R208" s="90"/>
      <c r="S208" s="82"/>
      <c r="T208" s="28">
        <f t="shared" si="75"/>
        <v>0</v>
      </c>
      <c r="U208" s="91">
        <v>66140</v>
      </c>
      <c r="V208" s="92">
        <f t="shared" si="66"/>
        <v>0</v>
      </c>
      <c r="W208" s="91"/>
      <c r="X208" s="91"/>
      <c r="Y208" s="92">
        <f t="shared" si="76"/>
        <v>0</v>
      </c>
      <c r="Z208" s="92">
        <f t="shared" si="77"/>
        <v>0</v>
      </c>
      <c r="AA208" s="92" t="e">
        <f t="shared" si="67"/>
        <v>#VALUE!</v>
      </c>
    </row>
    <row r="209" spans="1:27" ht="17.25">
      <c r="A209" s="5"/>
      <c r="B209" s="5"/>
      <c r="C209" s="93"/>
      <c r="D209" s="193"/>
      <c r="E209" s="94"/>
      <c r="F209" s="95"/>
      <c r="G209" s="96" t="str">
        <f t="shared" si="68"/>
        <v>Error</v>
      </c>
      <c r="H209" s="97">
        <v>14400</v>
      </c>
      <c r="I209" s="98" t="e">
        <f t="shared" si="69"/>
        <v>#VALUE!</v>
      </c>
      <c r="J209" s="88" t="e">
        <f t="shared" si="64"/>
        <v>#VALUE!</v>
      </c>
      <c r="K209" s="98">
        <f t="shared" si="70"/>
        <v>0</v>
      </c>
      <c r="L209" s="98">
        <f t="shared" si="71"/>
        <v>0</v>
      </c>
      <c r="M209" s="98" t="e">
        <f t="shared" si="72"/>
        <v>#VALUE!</v>
      </c>
      <c r="N209" s="98" t="e">
        <f t="shared" si="73"/>
        <v>#VALUE!</v>
      </c>
      <c r="O209" s="97"/>
      <c r="P209" s="98" t="e">
        <f t="shared" si="65"/>
        <v>#VALUE!</v>
      </c>
      <c r="Q209" s="99" t="e">
        <f t="shared" si="74"/>
        <v>#VALUE!</v>
      </c>
      <c r="R209" s="100"/>
      <c r="S209" s="5"/>
      <c r="T209" s="28">
        <f t="shared" si="75"/>
        <v>0</v>
      </c>
      <c r="U209" s="101">
        <v>66140</v>
      </c>
      <c r="V209" s="102">
        <f t="shared" si="66"/>
        <v>0</v>
      </c>
      <c r="W209" s="101"/>
      <c r="X209" s="101"/>
      <c r="Y209" s="102">
        <f t="shared" si="76"/>
        <v>0</v>
      </c>
      <c r="Z209" s="102">
        <f t="shared" si="77"/>
        <v>0</v>
      </c>
      <c r="AA209" s="102" t="e">
        <f t="shared" si="67"/>
        <v>#VALUE!</v>
      </c>
    </row>
    <row r="210" spans="1:27" ht="17.25">
      <c r="A210" s="5"/>
      <c r="B210" s="5"/>
      <c r="C210" s="93"/>
      <c r="D210" s="193"/>
      <c r="E210" s="94"/>
      <c r="F210" s="95"/>
      <c r="G210" s="96" t="str">
        <f t="shared" si="68"/>
        <v>Error</v>
      </c>
      <c r="H210" s="97">
        <v>14400</v>
      </c>
      <c r="I210" s="98" t="e">
        <f t="shared" si="69"/>
        <v>#VALUE!</v>
      </c>
      <c r="J210" s="88" t="e">
        <f t="shared" si="64"/>
        <v>#VALUE!</v>
      </c>
      <c r="K210" s="98">
        <f t="shared" si="70"/>
        <v>0</v>
      </c>
      <c r="L210" s="98">
        <f t="shared" si="71"/>
        <v>0</v>
      </c>
      <c r="M210" s="98" t="e">
        <f t="shared" si="72"/>
        <v>#VALUE!</v>
      </c>
      <c r="N210" s="98" t="e">
        <f t="shared" si="73"/>
        <v>#VALUE!</v>
      </c>
      <c r="O210" s="97"/>
      <c r="P210" s="98" t="e">
        <f t="shared" si="65"/>
        <v>#VALUE!</v>
      </c>
      <c r="Q210" s="99" t="e">
        <f t="shared" si="74"/>
        <v>#VALUE!</v>
      </c>
      <c r="R210" s="100"/>
      <c r="S210" s="5"/>
      <c r="T210" s="28">
        <f t="shared" si="75"/>
        <v>0</v>
      </c>
      <c r="U210" s="101">
        <v>66140</v>
      </c>
      <c r="V210" s="102">
        <f t="shared" si="66"/>
        <v>0</v>
      </c>
      <c r="W210" s="101"/>
      <c r="X210" s="101"/>
      <c r="Y210" s="102">
        <f t="shared" si="76"/>
        <v>0</v>
      </c>
      <c r="Z210" s="102">
        <f t="shared" si="77"/>
        <v>0</v>
      </c>
      <c r="AA210" s="102" t="e">
        <f t="shared" si="67"/>
        <v>#VALUE!</v>
      </c>
    </row>
    <row r="211" spans="1:27" ht="17.25">
      <c r="A211" s="5"/>
      <c r="B211" s="5"/>
      <c r="C211" s="93"/>
      <c r="D211" s="193"/>
      <c r="E211" s="94"/>
      <c r="F211" s="95"/>
      <c r="G211" s="96" t="str">
        <f t="shared" si="68"/>
        <v>Error</v>
      </c>
      <c r="H211" s="97">
        <v>14400</v>
      </c>
      <c r="I211" s="98" t="e">
        <f t="shared" si="69"/>
        <v>#VALUE!</v>
      </c>
      <c r="J211" s="88" t="e">
        <f t="shared" si="64"/>
        <v>#VALUE!</v>
      </c>
      <c r="K211" s="98">
        <f t="shared" si="70"/>
        <v>0</v>
      </c>
      <c r="L211" s="98">
        <f t="shared" si="71"/>
        <v>0</v>
      </c>
      <c r="M211" s="98" t="e">
        <f t="shared" si="72"/>
        <v>#VALUE!</v>
      </c>
      <c r="N211" s="98" t="e">
        <f t="shared" si="73"/>
        <v>#VALUE!</v>
      </c>
      <c r="O211" s="97"/>
      <c r="P211" s="98" t="e">
        <f t="shared" si="65"/>
        <v>#VALUE!</v>
      </c>
      <c r="Q211" s="99" t="e">
        <f t="shared" si="74"/>
        <v>#VALUE!</v>
      </c>
      <c r="R211" s="100"/>
      <c r="S211" s="5"/>
      <c r="T211" s="28">
        <f t="shared" si="75"/>
        <v>0</v>
      </c>
      <c r="U211" s="101">
        <v>66140</v>
      </c>
      <c r="V211" s="102">
        <f t="shared" si="66"/>
        <v>0</v>
      </c>
      <c r="W211" s="101"/>
      <c r="X211" s="101"/>
      <c r="Y211" s="102">
        <f t="shared" si="76"/>
        <v>0</v>
      </c>
      <c r="Z211" s="102">
        <f t="shared" si="77"/>
        <v>0</v>
      </c>
      <c r="AA211" s="102" t="e">
        <f t="shared" si="67"/>
        <v>#VALUE!</v>
      </c>
    </row>
    <row r="212" spans="1:27" ht="17.25">
      <c r="A212" s="5"/>
      <c r="B212" s="5"/>
      <c r="C212" s="93"/>
      <c r="D212" s="193"/>
      <c r="E212" s="94"/>
      <c r="F212" s="95"/>
      <c r="G212" s="96" t="str">
        <f t="shared" si="68"/>
        <v>Error</v>
      </c>
      <c r="H212" s="97">
        <v>14400</v>
      </c>
      <c r="I212" s="98" t="e">
        <f t="shared" si="69"/>
        <v>#VALUE!</v>
      </c>
      <c r="J212" s="88" t="e">
        <f t="shared" si="64"/>
        <v>#VALUE!</v>
      </c>
      <c r="K212" s="98">
        <f t="shared" si="70"/>
        <v>0</v>
      </c>
      <c r="L212" s="98">
        <f t="shared" si="71"/>
        <v>0</v>
      </c>
      <c r="M212" s="98" t="e">
        <f t="shared" si="72"/>
        <v>#VALUE!</v>
      </c>
      <c r="N212" s="98" t="e">
        <f t="shared" si="73"/>
        <v>#VALUE!</v>
      </c>
      <c r="O212" s="97"/>
      <c r="P212" s="98" t="e">
        <f t="shared" si="65"/>
        <v>#VALUE!</v>
      </c>
      <c r="Q212" s="99" t="e">
        <f t="shared" si="74"/>
        <v>#VALUE!</v>
      </c>
      <c r="R212" s="100"/>
      <c r="S212" s="5"/>
      <c r="T212" s="28">
        <f t="shared" si="75"/>
        <v>0</v>
      </c>
      <c r="U212" s="101">
        <v>66140</v>
      </c>
      <c r="V212" s="102">
        <f t="shared" si="66"/>
        <v>0</v>
      </c>
      <c r="W212" s="101"/>
      <c r="X212" s="101"/>
      <c r="Y212" s="102">
        <f t="shared" si="76"/>
        <v>0</v>
      </c>
      <c r="Z212" s="102">
        <f t="shared" si="77"/>
        <v>0</v>
      </c>
      <c r="AA212" s="102" t="e">
        <f t="shared" si="67"/>
        <v>#VALUE!</v>
      </c>
    </row>
    <row r="213" spans="1:27" ht="17.25">
      <c r="A213" s="5"/>
      <c r="B213" s="5"/>
      <c r="C213" s="93"/>
      <c r="D213" s="193"/>
      <c r="E213" s="94"/>
      <c r="F213" s="95"/>
      <c r="G213" s="96" t="str">
        <f t="shared" si="68"/>
        <v>Error</v>
      </c>
      <c r="H213" s="97">
        <v>14400</v>
      </c>
      <c r="I213" s="98" t="e">
        <f t="shared" si="69"/>
        <v>#VALUE!</v>
      </c>
      <c r="J213" s="88" t="e">
        <f t="shared" si="64"/>
        <v>#VALUE!</v>
      </c>
      <c r="K213" s="98">
        <f t="shared" si="70"/>
        <v>0</v>
      </c>
      <c r="L213" s="98">
        <f t="shared" si="71"/>
        <v>0</v>
      </c>
      <c r="M213" s="98" t="e">
        <f t="shared" si="72"/>
        <v>#VALUE!</v>
      </c>
      <c r="N213" s="98" t="e">
        <f t="shared" si="73"/>
        <v>#VALUE!</v>
      </c>
      <c r="O213" s="97"/>
      <c r="P213" s="98" t="e">
        <f t="shared" si="65"/>
        <v>#VALUE!</v>
      </c>
      <c r="Q213" s="99" t="e">
        <f t="shared" si="74"/>
        <v>#VALUE!</v>
      </c>
      <c r="R213" s="100"/>
      <c r="S213" s="5"/>
      <c r="T213" s="28">
        <f t="shared" si="75"/>
        <v>0</v>
      </c>
      <c r="U213" s="101">
        <v>66140</v>
      </c>
      <c r="V213" s="102">
        <f t="shared" si="66"/>
        <v>0</v>
      </c>
      <c r="W213" s="101"/>
      <c r="X213" s="101"/>
      <c r="Y213" s="102">
        <f t="shared" si="76"/>
        <v>0</v>
      </c>
      <c r="Z213" s="102">
        <f t="shared" si="77"/>
        <v>0</v>
      </c>
      <c r="AA213" s="102" t="e">
        <f t="shared" si="67"/>
        <v>#VALUE!</v>
      </c>
    </row>
    <row r="214" spans="1:27" ht="17.25">
      <c r="A214" s="5"/>
      <c r="B214" s="5"/>
      <c r="C214" s="93"/>
      <c r="D214" s="193"/>
      <c r="E214" s="84"/>
      <c r="F214" s="85"/>
      <c r="G214" s="86" t="str">
        <f t="shared" si="68"/>
        <v>Error</v>
      </c>
      <c r="H214" s="87">
        <v>14400</v>
      </c>
      <c r="I214" s="88" t="e">
        <f t="shared" si="69"/>
        <v>#VALUE!</v>
      </c>
      <c r="J214" s="88" t="e">
        <f t="shared" si="64"/>
        <v>#VALUE!</v>
      </c>
      <c r="K214" s="88">
        <f t="shared" si="70"/>
        <v>0</v>
      </c>
      <c r="L214" s="88">
        <f t="shared" si="71"/>
        <v>0</v>
      </c>
      <c r="M214" s="88" t="e">
        <f t="shared" si="72"/>
        <v>#VALUE!</v>
      </c>
      <c r="N214" s="88" t="e">
        <f t="shared" si="73"/>
        <v>#VALUE!</v>
      </c>
      <c r="O214" s="87"/>
      <c r="P214" s="88" t="e">
        <f t="shared" si="65"/>
        <v>#VALUE!</v>
      </c>
      <c r="Q214" s="89" t="e">
        <f t="shared" si="74"/>
        <v>#VALUE!</v>
      </c>
      <c r="R214" s="90"/>
      <c r="S214" s="82"/>
      <c r="T214" s="28">
        <f t="shared" si="75"/>
        <v>0</v>
      </c>
      <c r="U214" s="91">
        <v>66140</v>
      </c>
      <c r="V214" s="92">
        <f t="shared" si="66"/>
        <v>0</v>
      </c>
      <c r="W214" s="91"/>
      <c r="X214" s="91"/>
      <c r="Y214" s="92">
        <f t="shared" si="76"/>
        <v>0</v>
      </c>
      <c r="Z214" s="92">
        <f t="shared" si="77"/>
        <v>0</v>
      </c>
      <c r="AA214" s="92" t="e">
        <f t="shared" si="67"/>
        <v>#VALUE!</v>
      </c>
    </row>
    <row r="215" spans="1:27" ht="17.25">
      <c r="A215" s="5"/>
      <c r="B215" s="5"/>
      <c r="C215" s="93"/>
      <c r="D215" s="193"/>
      <c r="E215" s="94"/>
      <c r="F215" s="95"/>
      <c r="G215" s="96" t="str">
        <f t="shared" si="68"/>
        <v>Error</v>
      </c>
      <c r="H215" s="97">
        <v>14400</v>
      </c>
      <c r="I215" s="98" t="e">
        <f t="shared" si="69"/>
        <v>#VALUE!</v>
      </c>
      <c r="J215" s="88" t="e">
        <f t="shared" si="64"/>
        <v>#VALUE!</v>
      </c>
      <c r="K215" s="98">
        <f t="shared" si="70"/>
        <v>0</v>
      </c>
      <c r="L215" s="98">
        <f t="shared" si="71"/>
        <v>0</v>
      </c>
      <c r="M215" s="98" t="e">
        <f t="shared" si="72"/>
        <v>#VALUE!</v>
      </c>
      <c r="N215" s="98" t="e">
        <f t="shared" si="73"/>
        <v>#VALUE!</v>
      </c>
      <c r="O215" s="97"/>
      <c r="P215" s="98" t="e">
        <f t="shared" si="65"/>
        <v>#VALUE!</v>
      </c>
      <c r="Q215" s="99" t="e">
        <f t="shared" si="74"/>
        <v>#VALUE!</v>
      </c>
      <c r="R215" s="100"/>
      <c r="S215" s="5"/>
      <c r="T215" s="28">
        <f t="shared" si="75"/>
        <v>0</v>
      </c>
      <c r="U215" s="101">
        <v>66140</v>
      </c>
      <c r="V215" s="102">
        <f t="shared" si="66"/>
        <v>0</v>
      </c>
      <c r="W215" s="101"/>
      <c r="X215" s="101"/>
      <c r="Y215" s="102">
        <f t="shared" si="76"/>
        <v>0</v>
      </c>
      <c r="Z215" s="102">
        <f t="shared" si="77"/>
        <v>0</v>
      </c>
      <c r="AA215" s="102" t="e">
        <f t="shared" si="67"/>
        <v>#VALUE!</v>
      </c>
    </row>
    <row r="216" spans="1:27" ht="17.25">
      <c r="A216" s="5"/>
      <c r="B216" s="5"/>
      <c r="C216" s="93"/>
      <c r="D216" s="193"/>
      <c r="E216" s="94"/>
      <c r="F216" s="95"/>
      <c r="G216" s="96" t="str">
        <f t="shared" si="68"/>
        <v>Error</v>
      </c>
      <c r="H216" s="97">
        <v>14400</v>
      </c>
      <c r="I216" s="98" t="e">
        <f t="shared" si="69"/>
        <v>#VALUE!</v>
      </c>
      <c r="J216" s="88" t="e">
        <f t="shared" si="64"/>
        <v>#VALUE!</v>
      </c>
      <c r="K216" s="98">
        <f t="shared" si="70"/>
        <v>0</v>
      </c>
      <c r="L216" s="98">
        <f t="shared" si="71"/>
        <v>0</v>
      </c>
      <c r="M216" s="98" t="e">
        <f t="shared" si="72"/>
        <v>#VALUE!</v>
      </c>
      <c r="N216" s="98" t="e">
        <f t="shared" si="73"/>
        <v>#VALUE!</v>
      </c>
      <c r="O216" s="97"/>
      <c r="P216" s="98" t="e">
        <f t="shared" si="65"/>
        <v>#VALUE!</v>
      </c>
      <c r="Q216" s="99" t="e">
        <f t="shared" si="74"/>
        <v>#VALUE!</v>
      </c>
      <c r="R216" s="100"/>
      <c r="S216" s="5"/>
      <c r="T216" s="28">
        <f t="shared" si="75"/>
        <v>0</v>
      </c>
      <c r="U216" s="101">
        <v>66140</v>
      </c>
      <c r="V216" s="102">
        <f t="shared" si="66"/>
        <v>0</v>
      </c>
      <c r="W216" s="101"/>
      <c r="X216" s="101"/>
      <c r="Y216" s="102">
        <f t="shared" si="76"/>
        <v>0</v>
      </c>
      <c r="Z216" s="102">
        <f t="shared" si="77"/>
        <v>0</v>
      </c>
      <c r="AA216" s="102" t="e">
        <f t="shared" si="67"/>
        <v>#VALUE!</v>
      </c>
    </row>
    <row r="217" spans="1:27" ht="17.25">
      <c r="A217" s="5"/>
      <c r="B217" s="5"/>
      <c r="C217" s="93"/>
      <c r="D217" s="193"/>
      <c r="E217" s="94"/>
      <c r="F217" s="95"/>
      <c r="G217" s="96" t="str">
        <f t="shared" si="68"/>
        <v>Error</v>
      </c>
      <c r="H217" s="97">
        <v>14400</v>
      </c>
      <c r="I217" s="98" t="e">
        <f t="shared" si="69"/>
        <v>#VALUE!</v>
      </c>
      <c r="J217" s="88" t="e">
        <f t="shared" si="64"/>
        <v>#VALUE!</v>
      </c>
      <c r="K217" s="98">
        <f t="shared" si="70"/>
        <v>0</v>
      </c>
      <c r="L217" s="98">
        <f t="shared" si="71"/>
        <v>0</v>
      </c>
      <c r="M217" s="98" t="e">
        <f t="shared" si="72"/>
        <v>#VALUE!</v>
      </c>
      <c r="N217" s="98" t="e">
        <f t="shared" si="73"/>
        <v>#VALUE!</v>
      </c>
      <c r="O217" s="97"/>
      <c r="P217" s="98" t="e">
        <f t="shared" si="65"/>
        <v>#VALUE!</v>
      </c>
      <c r="Q217" s="99" t="e">
        <f t="shared" si="74"/>
        <v>#VALUE!</v>
      </c>
      <c r="R217" s="100"/>
      <c r="S217" s="5"/>
      <c r="T217" s="28">
        <f t="shared" si="75"/>
        <v>0</v>
      </c>
      <c r="U217" s="101">
        <v>66140</v>
      </c>
      <c r="V217" s="102">
        <f t="shared" si="66"/>
        <v>0</v>
      </c>
      <c r="W217" s="101"/>
      <c r="X217" s="101"/>
      <c r="Y217" s="102">
        <f t="shared" si="76"/>
        <v>0</v>
      </c>
      <c r="Z217" s="102">
        <f t="shared" si="77"/>
        <v>0</v>
      </c>
      <c r="AA217" s="102" t="e">
        <f t="shared" si="67"/>
        <v>#VALUE!</v>
      </c>
    </row>
    <row r="218" spans="1:27" ht="17.25">
      <c r="A218" s="5"/>
      <c r="B218" s="5"/>
      <c r="C218" s="93"/>
      <c r="D218" s="193"/>
      <c r="E218" s="94"/>
      <c r="F218" s="95"/>
      <c r="G218" s="96" t="str">
        <f t="shared" si="68"/>
        <v>Error</v>
      </c>
      <c r="H218" s="97">
        <v>14400</v>
      </c>
      <c r="I218" s="98" t="e">
        <f t="shared" si="69"/>
        <v>#VALUE!</v>
      </c>
      <c r="J218" s="88" t="e">
        <f t="shared" si="64"/>
        <v>#VALUE!</v>
      </c>
      <c r="K218" s="98">
        <f t="shared" si="70"/>
        <v>0</v>
      </c>
      <c r="L218" s="98">
        <f t="shared" si="71"/>
        <v>0</v>
      </c>
      <c r="M218" s="98" t="e">
        <f t="shared" si="72"/>
        <v>#VALUE!</v>
      </c>
      <c r="N218" s="98" t="e">
        <f t="shared" si="73"/>
        <v>#VALUE!</v>
      </c>
      <c r="O218" s="97"/>
      <c r="P218" s="98" t="e">
        <f t="shared" si="65"/>
        <v>#VALUE!</v>
      </c>
      <c r="Q218" s="99" t="e">
        <f t="shared" si="74"/>
        <v>#VALUE!</v>
      </c>
      <c r="R218" s="100"/>
      <c r="S218" s="5"/>
      <c r="T218" s="28">
        <f t="shared" si="75"/>
        <v>0</v>
      </c>
      <c r="U218" s="101">
        <v>66140</v>
      </c>
      <c r="V218" s="102">
        <f t="shared" si="66"/>
        <v>0</v>
      </c>
      <c r="W218" s="101"/>
      <c r="X218" s="101"/>
      <c r="Y218" s="102">
        <f t="shared" si="76"/>
        <v>0</v>
      </c>
      <c r="Z218" s="102">
        <f t="shared" si="77"/>
        <v>0</v>
      </c>
      <c r="AA218" s="102" t="e">
        <f t="shared" si="67"/>
        <v>#VALUE!</v>
      </c>
    </row>
    <row r="219" spans="1:27" ht="17.25">
      <c r="A219" s="5"/>
      <c r="B219" s="5"/>
      <c r="C219" s="93"/>
      <c r="D219" s="193"/>
      <c r="E219" s="94"/>
      <c r="F219" s="95"/>
      <c r="G219" s="96" t="str">
        <f t="shared" si="68"/>
        <v>Error</v>
      </c>
      <c r="H219" s="97">
        <v>14400</v>
      </c>
      <c r="I219" s="98" t="e">
        <f t="shared" si="69"/>
        <v>#VALUE!</v>
      </c>
      <c r="J219" s="88" t="e">
        <f t="shared" si="64"/>
        <v>#VALUE!</v>
      </c>
      <c r="K219" s="98">
        <f t="shared" si="70"/>
        <v>0</v>
      </c>
      <c r="L219" s="98">
        <f t="shared" si="71"/>
        <v>0</v>
      </c>
      <c r="M219" s="98" t="e">
        <f t="shared" si="72"/>
        <v>#VALUE!</v>
      </c>
      <c r="N219" s="98" t="e">
        <f t="shared" si="73"/>
        <v>#VALUE!</v>
      </c>
      <c r="O219" s="97"/>
      <c r="P219" s="98" t="e">
        <f t="shared" si="65"/>
        <v>#VALUE!</v>
      </c>
      <c r="Q219" s="99" t="e">
        <f t="shared" si="74"/>
        <v>#VALUE!</v>
      </c>
      <c r="R219" s="100"/>
      <c r="S219" s="5"/>
      <c r="T219" s="28">
        <f t="shared" si="75"/>
        <v>0</v>
      </c>
      <c r="U219" s="101">
        <v>66140</v>
      </c>
      <c r="V219" s="102">
        <f t="shared" si="66"/>
        <v>0</v>
      </c>
      <c r="W219" s="101"/>
      <c r="X219" s="101"/>
      <c r="Y219" s="102">
        <f t="shared" si="76"/>
        <v>0</v>
      </c>
      <c r="Z219" s="102">
        <f t="shared" si="77"/>
        <v>0</v>
      </c>
      <c r="AA219" s="102" t="e">
        <f t="shared" si="67"/>
        <v>#VALUE!</v>
      </c>
    </row>
    <row r="220" spans="1:27" ht="17.25">
      <c r="A220" s="5"/>
      <c r="B220" s="5"/>
      <c r="C220" s="93"/>
      <c r="D220" s="193"/>
      <c r="E220" s="84"/>
      <c r="F220" s="85"/>
      <c r="G220" s="86" t="str">
        <f t="shared" si="68"/>
        <v>Error</v>
      </c>
      <c r="H220" s="87">
        <v>14400</v>
      </c>
      <c r="I220" s="88" t="e">
        <f t="shared" si="69"/>
        <v>#VALUE!</v>
      </c>
      <c r="J220" s="88" t="e">
        <f t="shared" si="64"/>
        <v>#VALUE!</v>
      </c>
      <c r="K220" s="88">
        <f t="shared" si="70"/>
        <v>0</v>
      </c>
      <c r="L220" s="88">
        <f t="shared" si="71"/>
        <v>0</v>
      </c>
      <c r="M220" s="88" t="e">
        <f t="shared" si="72"/>
        <v>#VALUE!</v>
      </c>
      <c r="N220" s="88" t="e">
        <f t="shared" si="73"/>
        <v>#VALUE!</v>
      </c>
      <c r="O220" s="87"/>
      <c r="P220" s="88" t="e">
        <f t="shared" si="65"/>
        <v>#VALUE!</v>
      </c>
      <c r="Q220" s="89" t="e">
        <f t="shared" si="74"/>
        <v>#VALUE!</v>
      </c>
      <c r="R220" s="90"/>
      <c r="S220" s="82"/>
      <c r="T220" s="28">
        <f t="shared" si="75"/>
        <v>0</v>
      </c>
      <c r="U220" s="91">
        <v>66140</v>
      </c>
      <c r="V220" s="92">
        <f t="shared" si="66"/>
        <v>0</v>
      </c>
      <c r="W220" s="91"/>
      <c r="X220" s="91"/>
      <c r="Y220" s="92">
        <f t="shared" si="76"/>
        <v>0</v>
      </c>
      <c r="Z220" s="92">
        <f t="shared" si="77"/>
        <v>0</v>
      </c>
      <c r="AA220" s="92" t="e">
        <f t="shared" si="67"/>
        <v>#VALUE!</v>
      </c>
    </row>
    <row r="221" spans="1:27" ht="17.25">
      <c r="A221" s="5"/>
      <c r="B221" s="5"/>
      <c r="C221" s="93"/>
      <c r="D221" s="193"/>
      <c r="E221" s="94"/>
      <c r="F221" s="95"/>
      <c r="G221" s="96" t="str">
        <f t="shared" si="68"/>
        <v>Error</v>
      </c>
      <c r="H221" s="97">
        <v>14400</v>
      </c>
      <c r="I221" s="98" t="e">
        <f t="shared" si="69"/>
        <v>#VALUE!</v>
      </c>
      <c r="J221" s="88" t="e">
        <f t="shared" si="64"/>
        <v>#VALUE!</v>
      </c>
      <c r="K221" s="98">
        <f t="shared" si="70"/>
        <v>0</v>
      </c>
      <c r="L221" s="98">
        <f t="shared" si="71"/>
        <v>0</v>
      </c>
      <c r="M221" s="98" t="e">
        <f t="shared" si="72"/>
        <v>#VALUE!</v>
      </c>
      <c r="N221" s="98" t="e">
        <f t="shared" si="73"/>
        <v>#VALUE!</v>
      </c>
      <c r="O221" s="97"/>
      <c r="P221" s="98" t="e">
        <f t="shared" si="65"/>
        <v>#VALUE!</v>
      </c>
      <c r="Q221" s="99" t="e">
        <f t="shared" si="74"/>
        <v>#VALUE!</v>
      </c>
      <c r="R221" s="100"/>
      <c r="S221" s="5"/>
      <c r="T221" s="28">
        <f t="shared" si="75"/>
        <v>0</v>
      </c>
      <c r="U221" s="101">
        <v>66140</v>
      </c>
      <c r="V221" s="102">
        <f t="shared" si="66"/>
        <v>0</v>
      </c>
      <c r="W221" s="101"/>
      <c r="X221" s="101"/>
      <c r="Y221" s="102">
        <f t="shared" si="76"/>
        <v>0</v>
      </c>
      <c r="Z221" s="102">
        <f t="shared" si="77"/>
        <v>0</v>
      </c>
      <c r="AA221" s="102" t="e">
        <f t="shared" si="67"/>
        <v>#VALUE!</v>
      </c>
    </row>
    <row r="222" spans="1:27" ht="17.25">
      <c r="A222" s="5"/>
      <c r="B222" s="5"/>
      <c r="C222" s="93"/>
      <c r="D222" s="193"/>
      <c r="E222" s="94"/>
      <c r="F222" s="95"/>
      <c r="G222" s="96" t="str">
        <f t="shared" si="68"/>
        <v>Error</v>
      </c>
      <c r="H222" s="97">
        <v>14400</v>
      </c>
      <c r="I222" s="98" t="e">
        <f t="shared" si="69"/>
        <v>#VALUE!</v>
      </c>
      <c r="J222" s="88" t="e">
        <f t="shared" si="64"/>
        <v>#VALUE!</v>
      </c>
      <c r="K222" s="98">
        <f t="shared" si="70"/>
        <v>0</v>
      </c>
      <c r="L222" s="98">
        <f t="shared" si="71"/>
        <v>0</v>
      </c>
      <c r="M222" s="98" t="e">
        <f t="shared" si="72"/>
        <v>#VALUE!</v>
      </c>
      <c r="N222" s="98" t="e">
        <f t="shared" si="73"/>
        <v>#VALUE!</v>
      </c>
      <c r="O222" s="97"/>
      <c r="P222" s="98" t="e">
        <f t="shared" si="65"/>
        <v>#VALUE!</v>
      </c>
      <c r="Q222" s="99" t="e">
        <f t="shared" si="74"/>
        <v>#VALUE!</v>
      </c>
      <c r="R222" s="100"/>
      <c r="S222" s="5"/>
      <c r="T222" s="28">
        <f t="shared" si="75"/>
        <v>0</v>
      </c>
      <c r="U222" s="101">
        <v>66140</v>
      </c>
      <c r="V222" s="102">
        <f t="shared" si="66"/>
        <v>0</v>
      </c>
      <c r="W222" s="101"/>
      <c r="X222" s="101"/>
      <c r="Y222" s="102">
        <f t="shared" si="76"/>
        <v>0</v>
      </c>
      <c r="Z222" s="102">
        <f t="shared" si="77"/>
        <v>0</v>
      </c>
      <c r="AA222" s="102" t="e">
        <f t="shared" si="67"/>
        <v>#VALUE!</v>
      </c>
    </row>
    <row r="223" spans="1:27" ht="17.25">
      <c r="A223" s="5"/>
      <c r="B223" s="5"/>
      <c r="C223" s="93"/>
      <c r="D223" s="193"/>
      <c r="E223" s="94"/>
      <c r="F223" s="95"/>
      <c r="G223" s="96" t="str">
        <f t="shared" si="68"/>
        <v>Error</v>
      </c>
      <c r="H223" s="97">
        <v>14400</v>
      </c>
      <c r="I223" s="98" t="e">
        <f t="shared" si="69"/>
        <v>#VALUE!</v>
      </c>
      <c r="J223" s="88" t="e">
        <f t="shared" si="64"/>
        <v>#VALUE!</v>
      </c>
      <c r="K223" s="98">
        <f t="shared" si="70"/>
        <v>0</v>
      </c>
      <c r="L223" s="98">
        <f t="shared" si="71"/>
        <v>0</v>
      </c>
      <c r="M223" s="98" t="e">
        <f t="shared" si="72"/>
        <v>#VALUE!</v>
      </c>
      <c r="N223" s="98" t="e">
        <f t="shared" si="73"/>
        <v>#VALUE!</v>
      </c>
      <c r="O223" s="97"/>
      <c r="P223" s="98" t="e">
        <f t="shared" si="65"/>
        <v>#VALUE!</v>
      </c>
      <c r="Q223" s="99" t="e">
        <f t="shared" si="74"/>
        <v>#VALUE!</v>
      </c>
      <c r="R223" s="100"/>
      <c r="S223" s="5"/>
      <c r="T223" s="28">
        <f t="shared" si="75"/>
        <v>0</v>
      </c>
      <c r="U223" s="101">
        <v>66140</v>
      </c>
      <c r="V223" s="102">
        <f t="shared" si="66"/>
        <v>0</v>
      </c>
      <c r="W223" s="101"/>
      <c r="X223" s="101"/>
      <c r="Y223" s="102">
        <f t="shared" si="76"/>
        <v>0</v>
      </c>
      <c r="Z223" s="102">
        <f t="shared" si="77"/>
        <v>0</v>
      </c>
      <c r="AA223" s="102" t="e">
        <f t="shared" si="67"/>
        <v>#VALUE!</v>
      </c>
    </row>
    <row r="224" spans="1:27" ht="17.25">
      <c r="A224" s="5"/>
      <c r="B224" s="5"/>
      <c r="C224" s="93"/>
      <c r="D224" s="193"/>
      <c r="E224" s="94"/>
      <c r="F224" s="95"/>
      <c r="G224" s="96" t="str">
        <f t="shared" si="68"/>
        <v>Error</v>
      </c>
      <c r="H224" s="97">
        <v>14400</v>
      </c>
      <c r="I224" s="98" t="e">
        <f t="shared" si="69"/>
        <v>#VALUE!</v>
      </c>
      <c r="J224" s="88" t="e">
        <f t="shared" si="64"/>
        <v>#VALUE!</v>
      </c>
      <c r="K224" s="98">
        <f t="shared" si="70"/>
        <v>0</v>
      </c>
      <c r="L224" s="98">
        <f t="shared" si="71"/>
        <v>0</v>
      </c>
      <c r="M224" s="98" t="e">
        <f t="shared" si="72"/>
        <v>#VALUE!</v>
      </c>
      <c r="N224" s="98" t="e">
        <f t="shared" si="73"/>
        <v>#VALUE!</v>
      </c>
      <c r="O224" s="97"/>
      <c r="P224" s="98" t="e">
        <f t="shared" si="65"/>
        <v>#VALUE!</v>
      </c>
      <c r="Q224" s="99" t="e">
        <f t="shared" si="74"/>
        <v>#VALUE!</v>
      </c>
      <c r="R224" s="100"/>
      <c r="S224" s="5"/>
      <c r="T224" s="28">
        <f t="shared" si="75"/>
        <v>0</v>
      </c>
      <c r="U224" s="101">
        <v>66140</v>
      </c>
      <c r="V224" s="102">
        <f t="shared" si="66"/>
        <v>0</v>
      </c>
      <c r="W224" s="101"/>
      <c r="X224" s="101"/>
      <c r="Y224" s="102">
        <f t="shared" si="76"/>
        <v>0</v>
      </c>
      <c r="Z224" s="102">
        <f t="shared" si="77"/>
        <v>0</v>
      </c>
      <c r="AA224" s="102" t="e">
        <f t="shared" si="67"/>
        <v>#VALUE!</v>
      </c>
    </row>
    <row r="225" spans="1:27" ht="17.25">
      <c r="A225" s="5"/>
      <c r="B225" s="5"/>
      <c r="C225" s="93"/>
      <c r="D225" s="193"/>
      <c r="E225" s="94"/>
      <c r="F225" s="95"/>
      <c r="G225" s="96" t="str">
        <f t="shared" si="68"/>
        <v>Error</v>
      </c>
      <c r="H225" s="97">
        <v>14400</v>
      </c>
      <c r="I225" s="98" t="e">
        <f t="shared" si="69"/>
        <v>#VALUE!</v>
      </c>
      <c r="J225" s="88" t="e">
        <f t="shared" si="64"/>
        <v>#VALUE!</v>
      </c>
      <c r="K225" s="98">
        <f t="shared" si="70"/>
        <v>0</v>
      </c>
      <c r="L225" s="98">
        <f t="shared" si="71"/>
        <v>0</v>
      </c>
      <c r="M225" s="98" t="e">
        <f t="shared" si="72"/>
        <v>#VALUE!</v>
      </c>
      <c r="N225" s="98" t="e">
        <f t="shared" si="73"/>
        <v>#VALUE!</v>
      </c>
      <c r="O225" s="97"/>
      <c r="P225" s="98" t="e">
        <f t="shared" si="65"/>
        <v>#VALUE!</v>
      </c>
      <c r="Q225" s="99" t="e">
        <f t="shared" si="74"/>
        <v>#VALUE!</v>
      </c>
      <c r="R225" s="100"/>
      <c r="S225" s="5"/>
      <c r="T225" s="28">
        <f t="shared" si="75"/>
        <v>0</v>
      </c>
      <c r="U225" s="101">
        <v>66140</v>
      </c>
      <c r="V225" s="102">
        <f t="shared" si="66"/>
        <v>0</v>
      </c>
      <c r="W225" s="101"/>
      <c r="X225" s="101"/>
      <c r="Y225" s="102">
        <f t="shared" si="76"/>
        <v>0</v>
      </c>
      <c r="Z225" s="102">
        <f t="shared" si="77"/>
        <v>0</v>
      </c>
      <c r="AA225" s="102" t="e">
        <f t="shared" si="67"/>
        <v>#VALUE!</v>
      </c>
    </row>
    <row r="226" spans="1:27" ht="17.25">
      <c r="A226" s="5"/>
      <c r="B226" s="5"/>
      <c r="C226" s="93"/>
      <c r="D226" s="193"/>
      <c r="E226" s="84"/>
      <c r="F226" s="85"/>
      <c r="G226" s="86" t="str">
        <f t="shared" si="68"/>
        <v>Error</v>
      </c>
      <c r="H226" s="87">
        <v>14400</v>
      </c>
      <c r="I226" s="88" t="e">
        <f t="shared" si="69"/>
        <v>#VALUE!</v>
      </c>
      <c r="J226" s="88" t="e">
        <f t="shared" si="64"/>
        <v>#VALUE!</v>
      </c>
      <c r="K226" s="88">
        <f t="shared" si="70"/>
        <v>0</v>
      </c>
      <c r="L226" s="88">
        <f t="shared" si="71"/>
        <v>0</v>
      </c>
      <c r="M226" s="88" t="e">
        <f t="shared" si="72"/>
        <v>#VALUE!</v>
      </c>
      <c r="N226" s="88" t="e">
        <f t="shared" si="73"/>
        <v>#VALUE!</v>
      </c>
      <c r="O226" s="87"/>
      <c r="P226" s="88" t="e">
        <f t="shared" si="65"/>
        <v>#VALUE!</v>
      </c>
      <c r="Q226" s="89" t="e">
        <f t="shared" si="74"/>
        <v>#VALUE!</v>
      </c>
      <c r="R226" s="90"/>
      <c r="S226" s="82"/>
      <c r="T226" s="28">
        <f t="shared" si="75"/>
        <v>0</v>
      </c>
      <c r="U226" s="91">
        <v>66140</v>
      </c>
      <c r="V226" s="92">
        <f t="shared" si="66"/>
        <v>0</v>
      </c>
      <c r="W226" s="91"/>
      <c r="X226" s="91"/>
      <c r="Y226" s="92">
        <f t="shared" si="76"/>
        <v>0</v>
      </c>
      <c r="Z226" s="92">
        <f t="shared" si="77"/>
        <v>0</v>
      </c>
      <c r="AA226" s="92" t="e">
        <f t="shared" si="67"/>
        <v>#VALUE!</v>
      </c>
    </row>
    <row r="227" spans="1:27" ht="17.25">
      <c r="A227" s="5"/>
      <c r="B227" s="5"/>
      <c r="C227" s="93"/>
      <c r="D227" s="193"/>
      <c r="E227" s="94"/>
      <c r="F227" s="95"/>
      <c r="G227" s="96" t="str">
        <f t="shared" si="68"/>
        <v>Error</v>
      </c>
      <c r="H227" s="97">
        <v>14400</v>
      </c>
      <c r="I227" s="98" t="e">
        <f t="shared" si="69"/>
        <v>#VALUE!</v>
      </c>
      <c r="J227" s="88" t="e">
        <f t="shared" si="64"/>
        <v>#VALUE!</v>
      </c>
      <c r="K227" s="98">
        <f t="shared" si="70"/>
        <v>0</v>
      </c>
      <c r="L227" s="98">
        <f t="shared" si="71"/>
        <v>0</v>
      </c>
      <c r="M227" s="98" t="e">
        <f t="shared" si="72"/>
        <v>#VALUE!</v>
      </c>
      <c r="N227" s="98" t="e">
        <f t="shared" si="73"/>
        <v>#VALUE!</v>
      </c>
      <c r="O227" s="97"/>
      <c r="P227" s="98" t="e">
        <f t="shared" si="65"/>
        <v>#VALUE!</v>
      </c>
      <c r="Q227" s="99" t="e">
        <f t="shared" si="74"/>
        <v>#VALUE!</v>
      </c>
      <c r="R227" s="100"/>
      <c r="S227" s="5"/>
      <c r="T227" s="28">
        <f t="shared" si="75"/>
        <v>0</v>
      </c>
      <c r="U227" s="101">
        <v>66140</v>
      </c>
      <c r="V227" s="102">
        <f t="shared" si="66"/>
        <v>0</v>
      </c>
      <c r="W227" s="101"/>
      <c r="X227" s="101"/>
      <c r="Y227" s="102">
        <f t="shared" si="76"/>
        <v>0</v>
      </c>
      <c r="Z227" s="102">
        <f t="shared" si="77"/>
        <v>0</v>
      </c>
      <c r="AA227" s="102" t="e">
        <f t="shared" si="67"/>
        <v>#VALUE!</v>
      </c>
    </row>
    <row r="228" spans="1:27" ht="17.25">
      <c r="A228" s="5"/>
      <c r="B228" s="5"/>
      <c r="C228" s="93"/>
      <c r="D228" s="193"/>
      <c r="E228" s="94"/>
      <c r="F228" s="95"/>
      <c r="G228" s="96" t="str">
        <f t="shared" si="68"/>
        <v>Error</v>
      </c>
      <c r="H228" s="97">
        <v>14400</v>
      </c>
      <c r="I228" s="98" t="e">
        <f t="shared" si="69"/>
        <v>#VALUE!</v>
      </c>
      <c r="J228" s="88" t="e">
        <f t="shared" si="64"/>
        <v>#VALUE!</v>
      </c>
      <c r="K228" s="98">
        <f t="shared" si="70"/>
        <v>0</v>
      </c>
      <c r="L228" s="98">
        <f t="shared" si="71"/>
        <v>0</v>
      </c>
      <c r="M228" s="98" t="e">
        <f t="shared" si="72"/>
        <v>#VALUE!</v>
      </c>
      <c r="N228" s="98" t="e">
        <f t="shared" si="73"/>
        <v>#VALUE!</v>
      </c>
      <c r="O228" s="97"/>
      <c r="P228" s="98" t="e">
        <f t="shared" si="65"/>
        <v>#VALUE!</v>
      </c>
      <c r="Q228" s="99" t="e">
        <f t="shared" si="74"/>
        <v>#VALUE!</v>
      </c>
      <c r="R228" s="100"/>
      <c r="S228" s="5"/>
      <c r="T228" s="28">
        <f t="shared" si="75"/>
        <v>0</v>
      </c>
      <c r="U228" s="101">
        <v>66140</v>
      </c>
      <c r="V228" s="102">
        <f t="shared" ref="V228:V259" si="78">+U228*T228</f>
        <v>0</v>
      </c>
      <c r="W228" s="101"/>
      <c r="X228" s="101"/>
      <c r="Y228" s="102">
        <f t="shared" si="76"/>
        <v>0</v>
      </c>
      <c r="Z228" s="102">
        <f t="shared" si="77"/>
        <v>0</v>
      </c>
      <c r="AA228" s="102" t="e">
        <f t="shared" ref="AA228:AA259" si="79">+Z228+Q228</f>
        <v>#VALUE!</v>
      </c>
    </row>
    <row r="229" spans="1:27" ht="17.25">
      <c r="A229" s="5"/>
      <c r="B229" s="5"/>
      <c r="C229" s="93"/>
      <c r="D229" s="193"/>
      <c r="E229" s="94"/>
      <c r="F229" s="95"/>
      <c r="G229" s="96" t="str">
        <f t="shared" si="68"/>
        <v>Error</v>
      </c>
      <c r="H229" s="97">
        <v>14400</v>
      </c>
      <c r="I229" s="98" t="e">
        <f t="shared" si="69"/>
        <v>#VALUE!</v>
      </c>
      <c r="J229" s="88" t="e">
        <f t="shared" si="64"/>
        <v>#VALUE!</v>
      </c>
      <c r="K229" s="98">
        <f t="shared" si="70"/>
        <v>0</v>
      </c>
      <c r="L229" s="98">
        <f t="shared" si="71"/>
        <v>0</v>
      </c>
      <c r="M229" s="98" t="e">
        <f t="shared" si="72"/>
        <v>#VALUE!</v>
      </c>
      <c r="N229" s="98" t="e">
        <f t="shared" si="73"/>
        <v>#VALUE!</v>
      </c>
      <c r="O229" s="97"/>
      <c r="P229" s="98" t="e">
        <f t="shared" si="65"/>
        <v>#VALUE!</v>
      </c>
      <c r="Q229" s="99" t="e">
        <f t="shared" si="74"/>
        <v>#VALUE!</v>
      </c>
      <c r="R229" s="100"/>
      <c r="S229" s="5"/>
      <c r="T229" s="28">
        <f t="shared" si="75"/>
        <v>0</v>
      </c>
      <c r="U229" s="101">
        <v>66140</v>
      </c>
      <c r="V229" s="102">
        <f t="shared" si="78"/>
        <v>0</v>
      </c>
      <c r="W229" s="101"/>
      <c r="X229" s="101"/>
      <c r="Y229" s="102">
        <f t="shared" si="76"/>
        <v>0</v>
      </c>
      <c r="Z229" s="102">
        <f t="shared" si="77"/>
        <v>0</v>
      </c>
      <c r="AA229" s="102" t="e">
        <f t="shared" si="79"/>
        <v>#VALUE!</v>
      </c>
    </row>
    <row r="230" spans="1:27" ht="17.25">
      <c r="A230" s="5"/>
      <c r="B230" s="5"/>
      <c r="C230" s="93"/>
      <c r="D230" s="193"/>
      <c r="E230" s="94"/>
      <c r="F230" s="95"/>
      <c r="G230" s="96" t="str">
        <f t="shared" si="68"/>
        <v>Error</v>
      </c>
      <c r="H230" s="97">
        <v>14400</v>
      </c>
      <c r="I230" s="98" t="e">
        <f t="shared" si="69"/>
        <v>#VALUE!</v>
      </c>
      <c r="J230" s="88" t="e">
        <f t="shared" si="64"/>
        <v>#VALUE!</v>
      </c>
      <c r="K230" s="98">
        <f t="shared" si="70"/>
        <v>0</v>
      </c>
      <c r="L230" s="98">
        <f t="shared" si="71"/>
        <v>0</v>
      </c>
      <c r="M230" s="98" t="e">
        <f t="shared" si="72"/>
        <v>#VALUE!</v>
      </c>
      <c r="N230" s="98" t="e">
        <f t="shared" si="73"/>
        <v>#VALUE!</v>
      </c>
      <c r="O230" s="97"/>
      <c r="P230" s="98" t="e">
        <f t="shared" si="65"/>
        <v>#VALUE!</v>
      </c>
      <c r="Q230" s="99" t="e">
        <f t="shared" si="74"/>
        <v>#VALUE!</v>
      </c>
      <c r="R230" s="100"/>
      <c r="S230" s="5"/>
      <c r="T230" s="28">
        <f t="shared" si="75"/>
        <v>0</v>
      </c>
      <c r="U230" s="101">
        <v>66140</v>
      </c>
      <c r="V230" s="102">
        <f t="shared" si="78"/>
        <v>0</v>
      </c>
      <c r="W230" s="101"/>
      <c r="X230" s="101"/>
      <c r="Y230" s="102">
        <f t="shared" si="76"/>
        <v>0</v>
      </c>
      <c r="Z230" s="102">
        <f t="shared" si="77"/>
        <v>0</v>
      </c>
      <c r="AA230" s="102" t="e">
        <f t="shared" si="79"/>
        <v>#VALUE!</v>
      </c>
    </row>
    <row r="231" spans="1:27" ht="17.25">
      <c r="A231" s="5"/>
      <c r="B231" s="5"/>
      <c r="C231" s="93"/>
      <c r="D231" s="193"/>
      <c r="E231" s="94"/>
      <c r="F231" s="95"/>
      <c r="G231" s="96" t="str">
        <f t="shared" si="68"/>
        <v>Error</v>
      </c>
      <c r="H231" s="97">
        <v>14400</v>
      </c>
      <c r="I231" s="98" t="e">
        <f t="shared" si="69"/>
        <v>#VALUE!</v>
      </c>
      <c r="J231" s="88" t="e">
        <f t="shared" si="64"/>
        <v>#VALUE!</v>
      </c>
      <c r="K231" s="98">
        <f t="shared" si="70"/>
        <v>0</v>
      </c>
      <c r="L231" s="98">
        <f t="shared" si="71"/>
        <v>0</v>
      </c>
      <c r="M231" s="98" t="e">
        <f t="shared" si="72"/>
        <v>#VALUE!</v>
      </c>
      <c r="N231" s="98" t="e">
        <f t="shared" si="73"/>
        <v>#VALUE!</v>
      </c>
      <c r="O231" s="97"/>
      <c r="P231" s="98" t="e">
        <f t="shared" si="65"/>
        <v>#VALUE!</v>
      </c>
      <c r="Q231" s="99" t="e">
        <f t="shared" si="74"/>
        <v>#VALUE!</v>
      </c>
      <c r="R231" s="100"/>
      <c r="S231" s="5"/>
      <c r="T231" s="28">
        <f t="shared" si="75"/>
        <v>0</v>
      </c>
      <c r="U231" s="101">
        <v>66140</v>
      </c>
      <c r="V231" s="102">
        <f t="shared" si="78"/>
        <v>0</v>
      </c>
      <c r="W231" s="101"/>
      <c r="X231" s="101"/>
      <c r="Y231" s="102">
        <f t="shared" si="76"/>
        <v>0</v>
      </c>
      <c r="Z231" s="102">
        <f t="shared" si="77"/>
        <v>0</v>
      </c>
      <c r="AA231" s="102" t="e">
        <f t="shared" si="79"/>
        <v>#VALUE!</v>
      </c>
    </row>
    <row r="232" spans="1:27" ht="17.25">
      <c r="A232" s="5"/>
      <c r="B232" s="5"/>
      <c r="C232" s="93"/>
      <c r="D232" s="193"/>
      <c r="E232" s="84"/>
      <c r="F232" s="85"/>
      <c r="G232" s="86" t="str">
        <f t="shared" si="68"/>
        <v>Error</v>
      </c>
      <c r="H232" s="87">
        <v>14400</v>
      </c>
      <c r="I232" s="88" t="e">
        <f t="shared" si="69"/>
        <v>#VALUE!</v>
      </c>
      <c r="J232" s="88" t="e">
        <f t="shared" si="64"/>
        <v>#VALUE!</v>
      </c>
      <c r="K232" s="88">
        <f t="shared" si="70"/>
        <v>0</v>
      </c>
      <c r="L232" s="88">
        <f t="shared" si="71"/>
        <v>0</v>
      </c>
      <c r="M232" s="88" t="e">
        <f t="shared" si="72"/>
        <v>#VALUE!</v>
      </c>
      <c r="N232" s="88" t="e">
        <f t="shared" si="73"/>
        <v>#VALUE!</v>
      </c>
      <c r="O232" s="87"/>
      <c r="P232" s="88" t="e">
        <f t="shared" si="65"/>
        <v>#VALUE!</v>
      </c>
      <c r="Q232" s="89" t="e">
        <f t="shared" si="74"/>
        <v>#VALUE!</v>
      </c>
      <c r="R232" s="90"/>
      <c r="S232" s="82"/>
      <c r="T232" s="28">
        <f t="shared" si="75"/>
        <v>0</v>
      </c>
      <c r="U232" s="91">
        <v>66140</v>
      </c>
      <c r="V232" s="92">
        <f t="shared" si="78"/>
        <v>0</v>
      </c>
      <c r="W232" s="91"/>
      <c r="X232" s="91"/>
      <c r="Y232" s="92">
        <f t="shared" si="76"/>
        <v>0</v>
      </c>
      <c r="Z232" s="92">
        <f t="shared" si="77"/>
        <v>0</v>
      </c>
      <c r="AA232" s="92" t="e">
        <f t="shared" si="79"/>
        <v>#VALUE!</v>
      </c>
    </row>
    <row r="233" spans="1:27" ht="17.25">
      <c r="A233" s="5"/>
      <c r="B233" s="5"/>
      <c r="C233" s="93"/>
      <c r="D233" s="193"/>
      <c r="E233" s="94"/>
      <c r="F233" s="95"/>
      <c r="G233" s="96" t="str">
        <f t="shared" si="68"/>
        <v>Error</v>
      </c>
      <c r="H233" s="97">
        <v>14400</v>
      </c>
      <c r="I233" s="98" t="e">
        <f t="shared" si="69"/>
        <v>#VALUE!</v>
      </c>
      <c r="J233" s="88" t="e">
        <f t="shared" si="64"/>
        <v>#VALUE!</v>
      </c>
      <c r="K233" s="98">
        <f t="shared" si="70"/>
        <v>0</v>
      </c>
      <c r="L233" s="98">
        <f t="shared" si="71"/>
        <v>0</v>
      </c>
      <c r="M233" s="98" t="e">
        <f t="shared" si="72"/>
        <v>#VALUE!</v>
      </c>
      <c r="N233" s="98" t="e">
        <f t="shared" si="73"/>
        <v>#VALUE!</v>
      </c>
      <c r="O233" s="97"/>
      <c r="P233" s="98" t="e">
        <f t="shared" si="65"/>
        <v>#VALUE!</v>
      </c>
      <c r="Q233" s="99" t="e">
        <f t="shared" si="74"/>
        <v>#VALUE!</v>
      </c>
      <c r="R233" s="100"/>
      <c r="S233" s="5"/>
      <c r="T233" s="28">
        <f t="shared" si="75"/>
        <v>0</v>
      </c>
      <c r="U233" s="101">
        <v>66140</v>
      </c>
      <c r="V233" s="102">
        <f t="shared" si="78"/>
        <v>0</v>
      </c>
      <c r="W233" s="101"/>
      <c r="X233" s="101"/>
      <c r="Y233" s="102">
        <f t="shared" si="76"/>
        <v>0</v>
      </c>
      <c r="Z233" s="102">
        <f t="shared" si="77"/>
        <v>0</v>
      </c>
      <c r="AA233" s="102" t="e">
        <f t="shared" si="79"/>
        <v>#VALUE!</v>
      </c>
    </row>
    <row r="234" spans="1:27" ht="17.25">
      <c r="A234" s="5"/>
      <c r="B234" s="5"/>
      <c r="C234" s="93"/>
      <c r="D234" s="193"/>
      <c r="E234" s="94"/>
      <c r="F234" s="95"/>
      <c r="G234" s="96" t="str">
        <f t="shared" si="68"/>
        <v>Error</v>
      </c>
      <c r="H234" s="97">
        <v>14400</v>
      </c>
      <c r="I234" s="98" t="e">
        <f t="shared" si="69"/>
        <v>#VALUE!</v>
      </c>
      <c r="J234" s="88" t="e">
        <f t="shared" si="64"/>
        <v>#VALUE!</v>
      </c>
      <c r="K234" s="98">
        <f t="shared" si="70"/>
        <v>0</v>
      </c>
      <c r="L234" s="98">
        <f t="shared" si="71"/>
        <v>0</v>
      </c>
      <c r="M234" s="98" t="e">
        <f t="shared" si="72"/>
        <v>#VALUE!</v>
      </c>
      <c r="N234" s="98" t="e">
        <f t="shared" si="73"/>
        <v>#VALUE!</v>
      </c>
      <c r="O234" s="97"/>
      <c r="P234" s="98" t="e">
        <f t="shared" si="65"/>
        <v>#VALUE!</v>
      </c>
      <c r="Q234" s="99" t="e">
        <f t="shared" si="74"/>
        <v>#VALUE!</v>
      </c>
      <c r="R234" s="100"/>
      <c r="S234" s="5"/>
      <c r="T234" s="28">
        <f t="shared" si="75"/>
        <v>0</v>
      </c>
      <c r="U234" s="101">
        <v>66140</v>
      </c>
      <c r="V234" s="102">
        <f t="shared" si="78"/>
        <v>0</v>
      </c>
      <c r="W234" s="101"/>
      <c r="X234" s="101"/>
      <c r="Y234" s="102">
        <f t="shared" si="76"/>
        <v>0</v>
      </c>
      <c r="Z234" s="102">
        <f t="shared" si="77"/>
        <v>0</v>
      </c>
      <c r="AA234" s="102" t="e">
        <f t="shared" si="79"/>
        <v>#VALUE!</v>
      </c>
    </row>
    <row r="235" spans="1:27" ht="17.25">
      <c r="A235" s="5"/>
      <c r="B235" s="5"/>
      <c r="C235" s="93"/>
      <c r="D235" s="193"/>
      <c r="E235" s="94"/>
      <c r="F235" s="95"/>
      <c r="G235" s="96" t="str">
        <f t="shared" si="68"/>
        <v>Error</v>
      </c>
      <c r="H235" s="97">
        <v>14400</v>
      </c>
      <c r="I235" s="98" t="e">
        <f t="shared" si="69"/>
        <v>#VALUE!</v>
      </c>
      <c r="J235" s="88" t="e">
        <f t="shared" si="64"/>
        <v>#VALUE!</v>
      </c>
      <c r="K235" s="98">
        <f t="shared" si="70"/>
        <v>0</v>
      </c>
      <c r="L235" s="98">
        <f t="shared" si="71"/>
        <v>0</v>
      </c>
      <c r="M235" s="98" t="e">
        <f t="shared" si="72"/>
        <v>#VALUE!</v>
      </c>
      <c r="N235" s="98" t="e">
        <f t="shared" si="73"/>
        <v>#VALUE!</v>
      </c>
      <c r="O235" s="97"/>
      <c r="P235" s="98" t="e">
        <f t="shared" si="65"/>
        <v>#VALUE!</v>
      </c>
      <c r="Q235" s="99" t="e">
        <f t="shared" si="74"/>
        <v>#VALUE!</v>
      </c>
      <c r="R235" s="100"/>
      <c r="S235" s="5"/>
      <c r="T235" s="28">
        <f t="shared" si="75"/>
        <v>0</v>
      </c>
      <c r="U235" s="101">
        <v>66140</v>
      </c>
      <c r="V235" s="102">
        <f t="shared" si="78"/>
        <v>0</v>
      </c>
      <c r="W235" s="101"/>
      <c r="X235" s="101"/>
      <c r="Y235" s="102">
        <f t="shared" si="76"/>
        <v>0</v>
      </c>
      <c r="Z235" s="102">
        <f t="shared" si="77"/>
        <v>0</v>
      </c>
      <c r="AA235" s="102" t="e">
        <f t="shared" si="79"/>
        <v>#VALUE!</v>
      </c>
    </row>
    <row r="236" spans="1:27" ht="17.25">
      <c r="A236" s="5"/>
      <c r="B236" s="5"/>
      <c r="C236" s="93"/>
      <c r="D236" s="193"/>
      <c r="E236" s="94"/>
      <c r="F236" s="95"/>
      <c r="G236" s="96" t="str">
        <f t="shared" si="68"/>
        <v>Error</v>
      </c>
      <c r="H236" s="97">
        <v>14400</v>
      </c>
      <c r="I236" s="98" t="e">
        <f t="shared" si="69"/>
        <v>#VALUE!</v>
      </c>
      <c r="J236" s="88" t="e">
        <f t="shared" si="64"/>
        <v>#VALUE!</v>
      </c>
      <c r="K236" s="98">
        <f t="shared" si="70"/>
        <v>0</v>
      </c>
      <c r="L236" s="98">
        <f t="shared" si="71"/>
        <v>0</v>
      </c>
      <c r="M236" s="98" t="e">
        <f t="shared" si="72"/>
        <v>#VALUE!</v>
      </c>
      <c r="N236" s="98" t="e">
        <f t="shared" si="73"/>
        <v>#VALUE!</v>
      </c>
      <c r="O236" s="97"/>
      <c r="P236" s="98" t="e">
        <f t="shared" si="65"/>
        <v>#VALUE!</v>
      </c>
      <c r="Q236" s="99" t="e">
        <f t="shared" si="74"/>
        <v>#VALUE!</v>
      </c>
      <c r="R236" s="100"/>
      <c r="S236" s="5"/>
      <c r="T236" s="28">
        <f t="shared" si="75"/>
        <v>0</v>
      </c>
      <c r="U236" s="101">
        <v>66140</v>
      </c>
      <c r="V236" s="102">
        <f t="shared" si="78"/>
        <v>0</v>
      </c>
      <c r="W236" s="101"/>
      <c r="X236" s="101"/>
      <c r="Y236" s="102">
        <f t="shared" si="76"/>
        <v>0</v>
      </c>
      <c r="Z236" s="102">
        <f t="shared" si="77"/>
        <v>0</v>
      </c>
      <c r="AA236" s="102" t="e">
        <f t="shared" si="79"/>
        <v>#VALUE!</v>
      </c>
    </row>
    <row r="237" spans="1:27" ht="17.25">
      <c r="A237" s="5"/>
      <c r="B237" s="5"/>
      <c r="C237" s="93"/>
      <c r="D237" s="193"/>
      <c r="E237" s="94"/>
      <c r="F237" s="95"/>
      <c r="G237" s="96" t="str">
        <f t="shared" si="68"/>
        <v>Error</v>
      </c>
      <c r="H237" s="97">
        <v>14400</v>
      </c>
      <c r="I237" s="98" t="e">
        <f t="shared" si="69"/>
        <v>#VALUE!</v>
      </c>
      <c r="J237" s="88" t="e">
        <f t="shared" si="64"/>
        <v>#VALUE!</v>
      </c>
      <c r="K237" s="98">
        <f t="shared" si="70"/>
        <v>0</v>
      </c>
      <c r="L237" s="98">
        <f t="shared" si="71"/>
        <v>0</v>
      </c>
      <c r="M237" s="98" t="e">
        <f t="shared" si="72"/>
        <v>#VALUE!</v>
      </c>
      <c r="N237" s="98" t="e">
        <f t="shared" si="73"/>
        <v>#VALUE!</v>
      </c>
      <c r="O237" s="97"/>
      <c r="P237" s="98" t="e">
        <f t="shared" si="65"/>
        <v>#VALUE!</v>
      </c>
      <c r="Q237" s="99" t="e">
        <f t="shared" si="74"/>
        <v>#VALUE!</v>
      </c>
      <c r="R237" s="100"/>
      <c r="S237" s="5"/>
      <c r="T237" s="28">
        <f t="shared" si="75"/>
        <v>0</v>
      </c>
      <c r="U237" s="101">
        <v>66140</v>
      </c>
      <c r="V237" s="102">
        <f t="shared" si="78"/>
        <v>0</v>
      </c>
      <c r="W237" s="101"/>
      <c r="X237" s="101"/>
      <c r="Y237" s="102">
        <f t="shared" si="76"/>
        <v>0</v>
      </c>
      <c r="Z237" s="102">
        <f t="shared" si="77"/>
        <v>0</v>
      </c>
      <c r="AA237" s="102" t="e">
        <f t="shared" si="79"/>
        <v>#VALUE!</v>
      </c>
    </row>
    <row r="238" spans="1:27" ht="17.25">
      <c r="A238" s="5"/>
      <c r="B238" s="5"/>
      <c r="C238" s="93"/>
      <c r="D238" s="193"/>
      <c r="E238" s="84"/>
      <c r="F238" s="85"/>
      <c r="G238" s="86" t="str">
        <f t="shared" si="68"/>
        <v>Error</v>
      </c>
      <c r="H238" s="87">
        <v>14400</v>
      </c>
      <c r="I238" s="88" t="e">
        <f t="shared" si="69"/>
        <v>#VALUE!</v>
      </c>
      <c r="J238" s="88" t="e">
        <f t="shared" si="64"/>
        <v>#VALUE!</v>
      </c>
      <c r="K238" s="88">
        <f t="shared" si="70"/>
        <v>0</v>
      </c>
      <c r="L238" s="88">
        <f t="shared" si="71"/>
        <v>0</v>
      </c>
      <c r="M238" s="88" t="e">
        <f t="shared" si="72"/>
        <v>#VALUE!</v>
      </c>
      <c r="N238" s="88" t="e">
        <f t="shared" si="73"/>
        <v>#VALUE!</v>
      </c>
      <c r="O238" s="87"/>
      <c r="P238" s="88" t="e">
        <f t="shared" si="65"/>
        <v>#VALUE!</v>
      </c>
      <c r="Q238" s="89" t="e">
        <f t="shared" si="74"/>
        <v>#VALUE!</v>
      </c>
      <c r="R238" s="90"/>
      <c r="S238" s="82"/>
      <c r="T238" s="28">
        <f t="shared" si="75"/>
        <v>0</v>
      </c>
      <c r="U238" s="91">
        <v>66140</v>
      </c>
      <c r="V238" s="92">
        <f t="shared" si="78"/>
        <v>0</v>
      </c>
      <c r="W238" s="91"/>
      <c r="X238" s="91"/>
      <c r="Y238" s="92">
        <f t="shared" si="76"/>
        <v>0</v>
      </c>
      <c r="Z238" s="92">
        <f t="shared" si="77"/>
        <v>0</v>
      </c>
      <c r="AA238" s="92" t="e">
        <f t="shared" si="79"/>
        <v>#VALUE!</v>
      </c>
    </row>
    <row r="239" spans="1:27" ht="17.25">
      <c r="A239" s="5"/>
      <c r="B239" s="5"/>
      <c r="C239" s="93"/>
      <c r="D239" s="193"/>
      <c r="E239" s="94"/>
      <c r="F239" s="95"/>
      <c r="G239" s="96" t="str">
        <f t="shared" si="68"/>
        <v>Error</v>
      </c>
      <c r="H239" s="97">
        <v>14400</v>
      </c>
      <c r="I239" s="98" t="e">
        <f t="shared" si="69"/>
        <v>#VALUE!</v>
      </c>
      <c r="J239" s="88" t="e">
        <f t="shared" si="64"/>
        <v>#VALUE!</v>
      </c>
      <c r="K239" s="98">
        <f t="shared" si="70"/>
        <v>0</v>
      </c>
      <c r="L239" s="98">
        <f t="shared" si="71"/>
        <v>0</v>
      </c>
      <c r="M239" s="98" t="e">
        <f t="shared" si="72"/>
        <v>#VALUE!</v>
      </c>
      <c r="N239" s="98" t="e">
        <f t="shared" si="73"/>
        <v>#VALUE!</v>
      </c>
      <c r="O239" s="97"/>
      <c r="P239" s="98" t="e">
        <f t="shared" si="65"/>
        <v>#VALUE!</v>
      </c>
      <c r="Q239" s="99" t="e">
        <f t="shared" si="74"/>
        <v>#VALUE!</v>
      </c>
      <c r="R239" s="100"/>
      <c r="S239" s="5"/>
      <c r="T239" s="28">
        <f t="shared" si="75"/>
        <v>0</v>
      </c>
      <c r="U239" s="101">
        <v>66140</v>
      </c>
      <c r="V239" s="102">
        <f t="shared" si="78"/>
        <v>0</v>
      </c>
      <c r="W239" s="101"/>
      <c r="X239" s="101"/>
      <c r="Y239" s="102">
        <f t="shared" si="76"/>
        <v>0</v>
      </c>
      <c r="Z239" s="102">
        <f t="shared" si="77"/>
        <v>0</v>
      </c>
      <c r="AA239" s="102" t="e">
        <f t="shared" si="79"/>
        <v>#VALUE!</v>
      </c>
    </row>
    <row r="240" spans="1:27" ht="17.25">
      <c r="A240" s="5"/>
      <c r="B240" s="5"/>
      <c r="C240" s="93"/>
      <c r="D240" s="193"/>
      <c r="E240" s="94"/>
      <c r="F240" s="95"/>
      <c r="G240" s="96" t="str">
        <f t="shared" si="68"/>
        <v>Error</v>
      </c>
      <c r="H240" s="97">
        <v>14400</v>
      </c>
      <c r="I240" s="98" t="e">
        <f t="shared" si="69"/>
        <v>#VALUE!</v>
      </c>
      <c r="J240" s="88" t="e">
        <f t="shared" si="64"/>
        <v>#VALUE!</v>
      </c>
      <c r="K240" s="98">
        <f t="shared" si="70"/>
        <v>0</v>
      </c>
      <c r="L240" s="98">
        <f t="shared" si="71"/>
        <v>0</v>
      </c>
      <c r="M240" s="98" t="e">
        <f t="shared" si="72"/>
        <v>#VALUE!</v>
      </c>
      <c r="N240" s="98" t="e">
        <f t="shared" si="73"/>
        <v>#VALUE!</v>
      </c>
      <c r="O240" s="97"/>
      <c r="P240" s="98" t="e">
        <f t="shared" si="65"/>
        <v>#VALUE!</v>
      </c>
      <c r="Q240" s="99" t="e">
        <f t="shared" si="74"/>
        <v>#VALUE!</v>
      </c>
      <c r="R240" s="100"/>
      <c r="S240" s="5"/>
      <c r="T240" s="28">
        <f t="shared" si="75"/>
        <v>0</v>
      </c>
      <c r="U240" s="101">
        <v>66140</v>
      </c>
      <c r="V240" s="102">
        <f t="shared" si="78"/>
        <v>0</v>
      </c>
      <c r="W240" s="101"/>
      <c r="X240" s="101"/>
      <c r="Y240" s="102">
        <f t="shared" si="76"/>
        <v>0</v>
      </c>
      <c r="Z240" s="102">
        <f t="shared" si="77"/>
        <v>0</v>
      </c>
      <c r="AA240" s="102" t="e">
        <f t="shared" si="79"/>
        <v>#VALUE!</v>
      </c>
    </row>
    <row r="241" spans="1:27" ht="17.25">
      <c r="A241" s="5"/>
      <c r="B241" s="5"/>
      <c r="C241" s="93"/>
      <c r="D241" s="193"/>
      <c r="E241" s="94"/>
      <c r="F241" s="95"/>
      <c r="G241" s="96" t="str">
        <f t="shared" si="68"/>
        <v>Error</v>
      </c>
      <c r="H241" s="97">
        <v>14400</v>
      </c>
      <c r="I241" s="98" t="e">
        <f t="shared" si="69"/>
        <v>#VALUE!</v>
      </c>
      <c r="J241" s="88" t="e">
        <f t="shared" si="64"/>
        <v>#VALUE!</v>
      </c>
      <c r="K241" s="98">
        <f t="shared" si="70"/>
        <v>0</v>
      </c>
      <c r="L241" s="98">
        <f t="shared" si="71"/>
        <v>0</v>
      </c>
      <c r="M241" s="98" t="e">
        <f t="shared" si="72"/>
        <v>#VALUE!</v>
      </c>
      <c r="N241" s="98" t="e">
        <f t="shared" si="73"/>
        <v>#VALUE!</v>
      </c>
      <c r="O241" s="97"/>
      <c r="P241" s="98" t="e">
        <f t="shared" si="65"/>
        <v>#VALUE!</v>
      </c>
      <c r="Q241" s="99" t="e">
        <f t="shared" si="74"/>
        <v>#VALUE!</v>
      </c>
      <c r="R241" s="100"/>
      <c r="S241" s="5"/>
      <c r="T241" s="28">
        <f t="shared" si="75"/>
        <v>0</v>
      </c>
      <c r="U241" s="101">
        <v>66140</v>
      </c>
      <c r="V241" s="102">
        <f t="shared" si="78"/>
        <v>0</v>
      </c>
      <c r="W241" s="101"/>
      <c r="X241" s="101"/>
      <c r="Y241" s="102">
        <f t="shared" si="76"/>
        <v>0</v>
      </c>
      <c r="Z241" s="102">
        <f t="shared" si="77"/>
        <v>0</v>
      </c>
      <c r="AA241" s="102" t="e">
        <f t="shared" si="79"/>
        <v>#VALUE!</v>
      </c>
    </row>
    <row r="242" spans="1:27" ht="17.25">
      <c r="A242" s="5"/>
      <c r="B242" s="5"/>
      <c r="C242" s="93"/>
      <c r="D242" s="193"/>
      <c r="E242" s="94"/>
      <c r="F242" s="95"/>
      <c r="G242" s="96" t="str">
        <f t="shared" si="68"/>
        <v>Error</v>
      </c>
      <c r="H242" s="97">
        <v>14400</v>
      </c>
      <c r="I242" s="98" t="e">
        <f t="shared" si="69"/>
        <v>#VALUE!</v>
      </c>
      <c r="J242" s="88" t="e">
        <f t="shared" si="64"/>
        <v>#VALUE!</v>
      </c>
      <c r="K242" s="98">
        <f t="shared" si="70"/>
        <v>0</v>
      </c>
      <c r="L242" s="98">
        <f t="shared" si="71"/>
        <v>0</v>
      </c>
      <c r="M242" s="98" t="e">
        <f t="shared" si="72"/>
        <v>#VALUE!</v>
      </c>
      <c r="N242" s="98" t="e">
        <f t="shared" si="73"/>
        <v>#VALUE!</v>
      </c>
      <c r="O242" s="97"/>
      <c r="P242" s="98" t="e">
        <f t="shared" si="65"/>
        <v>#VALUE!</v>
      </c>
      <c r="Q242" s="99" t="e">
        <f t="shared" si="74"/>
        <v>#VALUE!</v>
      </c>
      <c r="R242" s="100"/>
      <c r="S242" s="5"/>
      <c r="T242" s="28">
        <f t="shared" si="75"/>
        <v>0</v>
      </c>
      <c r="U242" s="101">
        <v>66140</v>
      </c>
      <c r="V242" s="102">
        <f t="shared" si="78"/>
        <v>0</v>
      </c>
      <c r="W242" s="101"/>
      <c r="X242" s="101"/>
      <c r="Y242" s="102">
        <f t="shared" si="76"/>
        <v>0</v>
      </c>
      <c r="Z242" s="102">
        <f t="shared" si="77"/>
        <v>0</v>
      </c>
      <c r="AA242" s="102" t="e">
        <f t="shared" si="79"/>
        <v>#VALUE!</v>
      </c>
    </row>
    <row r="243" spans="1:27" ht="17.25">
      <c r="A243" s="5"/>
      <c r="B243" s="5"/>
      <c r="C243" s="93"/>
      <c r="D243" s="193"/>
      <c r="E243" s="94"/>
      <c r="F243" s="95"/>
      <c r="G243" s="96" t="str">
        <f t="shared" si="68"/>
        <v>Error</v>
      </c>
      <c r="H243" s="97">
        <v>14400</v>
      </c>
      <c r="I243" s="98" t="e">
        <f t="shared" si="69"/>
        <v>#VALUE!</v>
      </c>
      <c r="J243" s="88" t="e">
        <f t="shared" si="64"/>
        <v>#VALUE!</v>
      </c>
      <c r="K243" s="98">
        <f t="shared" si="70"/>
        <v>0</v>
      </c>
      <c r="L243" s="98">
        <f t="shared" si="71"/>
        <v>0</v>
      </c>
      <c r="M243" s="98" t="e">
        <f t="shared" si="72"/>
        <v>#VALUE!</v>
      </c>
      <c r="N243" s="98" t="e">
        <f t="shared" si="73"/>
        <v>#VALUE!</v>
      </c>
      <c r="O243" s="97"/>
      <c r="P243" s="98" t="e">
        <f t="shared" si="65"/>
        <v>#VALUE!</v>
      </c>
      <c r="Q243" s="99" t="e">
        <f t="shared" si="74"/>
        <v>#VALUE!</v>
      </c>
      <c r="R243" s="100"/>
      <c r="S243" s="5"/>
      <c r="T243" s="28">
        <f t="shared" si="75"/>
        <v>0</v>
      </c>
      <c r="U243" s="101">
        <v>66140</v>
      </c>
      <c r="V243" s="102">
        <f t="shared" si="78"/>
        <v>0</v>
      </c>
      <c r="W243" s="101"/>
      <c r="X243" s="101"/>
      <c r="Y243" s="102">
        <f t="shared" si="76"/>
        <v>0</v>
      </c>
      <c r="Z243" s="102">
        <f t="shared" si="77"/>
        <v>0</v>
      </c>
      <c r="AA243" s="102" t="e">
        <f t="shared" si="79"/>
        <v>#VALUE!</v>
      </c>
    </row>
    <row r="244" spans="1:27" ht="17.25">
      <c r="A244" s="5"/>
      <c r="B244" s="5"/>
      <c r="C244" s="93"/>
      <c r="D244" s="193"/>
      <c r="E244" s="84"/>
      <c r="F244" s="85"/>
      <c r="G244" s="86" t="str">
        <f t="shared" si="68"/>
        <v>Error</v>
      </c>
      <c r="H244" s="87">
        <v>14400</v>
      </c>
      <c r="I244" s="88" t="e">
        <f t="shared" si="69"/>
        <v>#VALUE!</v>
      </c>
      <c r="J244" s="88" t="e">
        <f t="shared" si="64"/>
        <v>#VALUE!</v>
      </c>
      <c r="K244" s="88">
        <f t="shared" si="70"/>
        <v>0</v>
      </c>
      <c r="L244" s="88">
        <f t="shared" si="71"/>
        <v>0</v>
      </c>
      <c r="M244" s="88" t="e">
        <f t="shared" si="72"/>
        <v>#VALUE!</v>
      </c>
      <c r="N244" s="88" t="e">
        <f t="shared" si="73"/>
        <v>#VALUE!</v>
      </c>
      <c r="O244" s="87"/>
      <c r="P244" s="88" t="e">
        <f t="shared" si="65"/>
        <v>#VALUE!</v>
      </c>
      <c r="Q244" s="89" t="e">
        <f t="shared" si="74"/>
        <v>#VALUE!</v>
      </c>
      <c r="R244" s="90"/>
      <c r="S244" s="82"/>
      <c r="T244" s="28">
        <f t="shared" si="75"/>
        <v>0</v>
      </c>
      <c r="U244" s="91">
        <v>66140</v>
      </c>
      <c r="V244" s="92">
        <f t="shared" si="78"/>
        <v>0</v>
      </c>
      <c r="W244" s="91"/>
      <c r="X244" s="91"/>
      <c r="Y244" s="92">
        <f t="shared" si="76"/>
        <v>0</v>
      </c>
      <c r="Z244" s="92">
        <f t="shared" si="77"/>
        <v>0</v>
      </c>
      <c r="AA244" s="92" t="e">
        <f t="shared" si="79"/>
        <v>#VALUE!</v>
      </c>
    </row>
    <row r="245" spans="1:27" ht="17.25">
      <c r="A245" s="5"/>
      <c r="B245" s="5"/>
      <c r="C245" s="93"/>
      <c r="D245" s="193"/>
      <c r="E245" s="94"/>
      <c r="F245" s="95"/>
      <c r="G245" s="96" t="str">
        <f t="shared" si="68"/>
        <v>Error</v>
      </c>
      <c r="H245" s="97">
        <v>14400</v>
      </c>
      <c r="I245" s="98" t="e">
        <f t="shared" si="69"/>
        <v>#VALUE!</v>
      </c>
      <c r="J245" s="88" t="e">
        <f t="shared" si="64"/>
        <v>#VALUE!</v>
      </c>
      <c r="K245" s="98">
        <f t="shared" si="70"/>
        <v>0</v>
      </c>
      <c r="L245" s="98">
        <f t="shared" si="71"/>
        <v>0</v>
      </c>
      <c r="M245" s="98" t="e">
        <f t="shared" si="72"/>
        <v>#VALUE!</v>
      </c>
      <c r="N245" s="98" t="e">
        <f t="shared" si="73"/>
        <v>#VALUE!</v>
      </c>
      <c r="O245" s="97"/>
      <c r="P245" s="98" t="e">
        <f t="shared" si="65"/>
        <v>#VALUE!</v>
      </c>
      <c r="Q245" s="99" t="e">
        <f t="shared" si="74"/>
        <v>#VALUE!</v>
      </c>
      <c r="R245" s="100"/>
      <c r="S245" s="5"/>
      <c r="T245" s="28">
        <f t="shared" si="75"/>
        <v>0</v>
      </c>
      <c r="U245" s="101">
        <v>66140</v>
      </c>
      <c r="V245" s="102">
        <f t="shared" si="78"/>
        <v>0</v>
      </c>
      <c r="W245" s="101"/>
      <c r="X245" s="101"/>
      <c r="Y245" s="102">
        <f t="shared" si="76"/>
        <v>0</v>
      </c>
      <c r="Z245" s="102">
        <f t="shared" si="77"/>
        <v>0</v>
      </c>
      <c r="AA245" s="102" t="e">
        <f t="shared" si="79"/>
        <v>#VALUE!</v>
      </c>
    </row>
    <row r="246" spans="1:27" ht="17.25">
      <c r="A246" s="5"/>
      <c r="B246" s="5"/>
      <c r="C246" s="93"/>
      <c r="D246" s="193"/>
      <c r="E246" s="94"/>
      <c r="F246" s="95"/>
      <c r="G246" s="96" t="str">
        <f t="shared" si="68"/>
        <v>Error</v>
      </c>
      <c r="H246" s="97">
        <v>14400</v>
      </c>
      <c r="I246" s="98" t="e">
        <f t="shared" si="69"/>
        <v>#VALUE!</v>
      </c>
      <c r="J246" s="88" t="e">
        <f t="shared" si="64"/>
        <v>#VALUE!</v>
      </c>
      <c r="K246" s="98">
        <f t="shared" si="70"/>
        <v>0</v>
      </c>
      <c r="L246" s="98">
        <f t="shared" si="71"/>
        <v>0</v>
      </c>
      <c r="M246" s="98" t="e">
        <f t="shared" si="72"/>
        <v>#VALUE!</v>
      </c>
      <c r="N246" s="98" t="e">
        <f t="shared" si="73"/>
        <v>#VALUE!</v>
      </c>
      <c r="O246" s="97"/>
      <c r="P246" s="98" t="e">
        <f t="shared" si="65"/>
        <v>#VALUE!</v>
      </c>
      <c r="Q246" s="99" t="e">
        <f t="shared" si="74"/>
        <v>#VALUE!</v>
      </c>
      <c r="R246" s="100"/>
      <c r="S246" s="5"/>
      <c r="T246" s="28">
        <f t="shared" si="75"/>
        <v>0</v>
      </c>
      <c r="U246" s="101">
        <v>66140</v>
      </c>
      <c r="V246" s="102">
        <f t="shared" si="78"/>
        <v>0</v>
      </c>
      <c r="W246" s="101"/>
      <c r="X246" s="101"/>
      <c r="Y246" s="102">
        <f t="shared" si="76"/>
        <v>0</v>
      </c>
      <c r="Z246" s="102">
        <f t="shared" si="77"/>
        <v>0</v>
      </c>
      <c r="AA246" s="102" t="e">
        <f t="shared" si="79"/>
        <v>#VALUE!</v>
      </c>
    </row>
    <row r="247" spans="1:27" ht="17.25">
      <c r="A247" s="5"/>
      <c r="B247" s="5"/>
      <c r="C247" s="93"/>
      <c r="D247" s="193"/>
      <c r="E247" s="94"/>
      <c r="F247" s="95"/>
      <c r="G247" s="96" t="str">
        <f t="shared" si="68"/>
        <v>Error</v>
      </c>
      <c r="H247" s="97">
        <v>14400</v>
      </c>
      <c r="I247" s="98" t="e">
        <f t="shared" si="69"/>
        <v>#VALUE!</v>
      </c>
      <c r="J247" s="88" t="e">
        <f t="shared" si="64"/>
        <v>#VALUE!</v>
      </c>
      <c r="K247" s="98">
        <f t="shared" si="70"/>
        <v>0</v>
      </c>
      <c r="L247" s="98">
        <f t="shared" si="71"/>
        <v>0</v>
      </c>
      <c r="M247" s="98" t="e">
        <f t="shared" si="72"/>
        <v>#VALUE!</v>
      </c>
      <c r="N247" s="98" t="e">
        <f t="shared" si="73"/>
        <v>#VALUE!</v>
      </c>
      <c r="O247" s="97"/>
      <c r="P247" s="98" t="e">
        <f t="shared" si="65"/>
        <v>#VALUE!</v>
      </c>
      <c r="Q247" s="99" t="e">
        <f t="shared" si="74"/>
        <v>#VALUE!</v>
      </c>
      <c r="R247" s="100"/>
      <c r="S247" s="5"/>
      <c r="T247" s="28">
        <f t="shared" si="75"/>
        <v>0</v>
      </c>
      <c r="U247" s="101">
        <v>66140</v>
      </c>
      <c r="V247" s="102">
        <f t="shared" si="78"/>
        <v>0</v>
      </c>
      <c r="W247" s="101"/>
      <c r="X247" s="101"/>
      <c r="Y247" s="102">
        <f t="shared" si="76"/>
        <v>0</v>
      </c>
      <c r="Z247" s="102">
        <f t="shared" si="77"/>
        <v>0</v>
      </c>
      <c r="AA247" s="102" t="e">
        <f t="shared" si="79"/>
        <v>#VALUE!</v>
      </c>
    </row>
    <row r="248" spans="1:27" ht="17.25">
      <c r="A248" s="5"/>
      <c r="B248" s="5"/>
      <c r="C248" s="93"/>
      <c r="D248" s="193"/>
      <c r="E248" s="94"/>
      <c r="F248" s="95"/>
      <c r="G248" s="96" t="str">
        <f t="shared" si="68"/>
        <v>Error</v>
      </c>
      <c r="H248" s="97">
        <v>14400</v>
      </c>
      <c r="I248" s="98" t="e">
        <f t="shared" si="69"/>
        <v>#VALUE!</v>
      </c>
      <c r="J248" s="88" t="e">
        <f t="shared" si="64"/>
        <v>#VALUE!</v>
      </c>
      <c r="K248" s="98">
        <f t="shared" si="70"/>
        <v>0</v>
      </c>
      <c r="L248" s="98">
        <f t="shared" si="71"/>
        <v>0</v>
      </c>
      <c r="M248" s="98" t="e">
        <f t="shared" si="72"/>
        <v>#VALUE!</v>
      </c>
      <c r="N248" s="98" t="e">
        <f t="shared" si="73"/>
        <v>#VALUE!</v>
      </c>
      <c r="O248" s="97"/>
      <c r="P248" s="98" t="e">
        <f t="shared" si="65"/>
        <v>#VALUE!</v>
      </c>
      <c r="Q248" s="99" t="e">
        <f t="shared" si="74"/>
        <v>#VALUE!</v>
      </c>
      <c r="R248" s="100"/>
      <c r="S248" s="5"/>
      <c r="T248" s="28">
        <f t="shared" si="75"/>
        <v>0</v>
      </c>
      <c r="U248" s="101">
        <v>66140</v>
      </c>
      <c r="V248" s="102">
        <f t="shared" si="78"/>
        <v>0</v>
      </c>
      <c r="W248" s="101"/>
      <c r="X248" s="101"/>
      <c r="Y248" s="102">
        <f t="shared" si="76"/>
        <v>0</v>
      </c>
      <c r="Z248" s="102">
        <f t="shared" si="77"/>
        <v>0</v>
      </c>
      <c r="AA248" s="102" t="e">
        <f t="shared" si="79"/>
        <v>#VALUE!</v>
      </c>
    </row>
    <row r="249" spans="1:27" ht="17.25">
      <c r="A249" s="5"/>
      <c r="B249" s="5"/>
      <c r="C249" s="93"/>
      <c r="D249" s="193"/>
      <c r="E249" s="94"/>
      <c r="F249" s="95"/>
      <c r="G249" s="96" t="str">
        <f t="shared" si="68"/>
        <v>Error</v>
      </c>
      <c r="H249" s="97">
        <v>14400</v>
      </c>
      <c r="I249" s="98" t="e">
        <f t="shared" si="69"/>
        <v>#VALUE!</v>
      </c>
      <c r="J249" s="88" t="e">
        <f t="shared" si="64"/>
        <v>#VALUE!</v>
      </c>
      <c r="K249" s="98">
        <f t="shared" si="70"/>
        <v>0</v>
      </c>
      <c r="L249" s="98">
        <f t="shared" si="71"/>
        <v>0</v>
      </c>
      <c r="M249" s="98" t="e">
        <f t="shared" si="72"/>
        <v>#VALUE!</v>
      </c>
      <c r="N249" s="98" t="e">
        <f t="shared" si="73"/>
        <v>#VALUE!</v>
      </c>
      <c r="O249" s="97"/>
      <c r="P249" s="98" t="e">
        <f t="shared" si="65"/>
        <v>#VALUE!</v>
      </c>
      <c r="Q249" s="99" t="e">
        <f t="shared" si="74"/>
        <v>#VALUE!</v>
      </c>
      <c r="R249" s="100"/>
      <c r="S249" s="5"/>
      <c r="T249" s="28">
        <f t="shared" si="75"/>
        <v>0</v>
      </c>
      <c r="U249" s="101">
        <v>66140</v>
      </c>
      <c r="V249" s="102">
        <f t="shared" si="78"/>
        <v>0</v>
      </c>
      <c r="W249" s="101"/>
      <c r="X249" s="101"/>
      <c r="Y249" s="102">
        <f t="shared" si="76"/>
        <v>0</v>
      </c>
      <c r="Z249" s="102">
        <f t="shared" si="77"/>
        <v>0</v>
      </c>
      <c r="AA249" s="102" t="e">
        <f t="shared" si="79"/>
        <v>#VALUE!</v>
      </c>
    </row>
    <row r="250" spans="1:27" ht="17.25">
      <c r="A250" s="5"/>
      <c r="B250" s="5"/>
      <c r="C250" s="93"/>
      <c r="D250" s="193"/>
      <c r="E250" s="84"/>
      <c r="F250" s="85"/>
      <c r="G250" s="86" t="str">
        <f t="shared" si="68"/>
        <v>Error</v>
      </c>
      <c r="H250" s="87">
        <v>14400</v>
      </c>
      <c r="I250" s="88" t="e">
        <f t="shared" si="69"/>
        <v>#VALUE!</v>
      </c>
      <c r="J250" s="88" t="e">
        <f t="shared" si="64"/>
        <v>#VALUE!</v>
      </c>
      <c r="K250" s="88">
        <f t="shared" si="70"/>
        <v>0</v>
      </c>
      <c r="L250" s="88">
        <f t="shared" si="71"/>
        <v>0</v>
      </c>
      <c r="M250" s="88" t="e">
        <f t="shared" si="72"/>
        <v>#VALUE!</v>
      </c>
      <c r="N250" s="88" t="e">
        <f t="shared" si="73"/>
        <v>#VALUE!</v>
      </c>
      <c r="O250" s="87"/>
      <c r="P250" s="88" t="e">
        <f t="shared" si="65"/>
        <v>#VALUE!</v>
      </c>
      <c r="Q250" s="89" t="e">
        <f t="shared" si="74"/>
        <v>#VALUE!</v>
      </c>
      <c r="R250" s="90"/>
      <c r="S250" s="82"/>
      <c r="T250" s="28">
        <f t="shared" si="75"/>
        <v>0</v>
      </c>
      <c r="U250" s="91">
        <v>66140</v>
      </c>
      <c r="V250" s="92">
        <f t="shared" si="78"/>
        <v>0</v>
      </c>
      <c r="W250" s="91"/>
      <c r="X250" s="91"/>
      <c r="Y250" s="92">
        <f t="shared" si="76"/>
        <v>0</v>
      </c>
      <c r="Z250" s="92">
        <f t="shared" si="77"/>
        <v>0</v>
      </c>
      <c r="AA250" s="92" t="e">
        <f t="shared" si="79"/>
        <v>#VALUE!</v>
      </c>
    </row>
    <row r="251" spans="1:27" ht="17.25">
      <c r="A251" s="5"/>
      <c r="B251" s="5"/>
      <c r="C251" s="93"/>
      <c r="D251" s="193"/>
      <c r="E251" s="84"/>
      <c r="F251" s="85"/>
      <c r="G251" s="86" t="str">
        <f>IF($C251="ստորաբաժանման պետ",IF(F251=0,2.28,IF(F251=1,2.35,IF(F251=2,2.43,IF(F251=3,2.5,IF(OR(F251=4,F251=5),2.58,IF(OR(F251=6,F251=7),2.66,IF(OR(F251=8,F251=9),2.75,IF(OR(F251=10,F251=11,F251=12),2.83,IF(OR(F251=13,F251=14,F251=15),2.92,IF(OR(F251=16,F251=17,F251=18),3.01,3.11)))))))))),IF($C251="ավագ կարգադրիչ",IF(F251=0,1.96,IF(F251=1,2.02,IF(F251=2,2.08,IF(F251=3,2.15,IF(OR(F251=4,F251=5),2.21,IF(OR(F251=6,F251=7),2.28,IF(OR(F251=8,F251=9),2.35,IF(OR(F251=10,F251=11,F251=12),2.42,IF(OR(F251=13,F251=14,F251=15),2.5,IF(OR(F251=16,F251=17,F251=18),2.58,2.66)))))))))),IF($C251="կարգադրիչ",IF(F251=0,1.45,IF(F251=1,1.49,IF(F251=2,1.54,IF(F251=3,1.59,IF(OR(F251=4,F251=5),1.9,IF(OR(F251=6,F251=7),1.96,IF(OR(F251=8,F251=9),1.73,IF(OR(F251=10,F251=11,F251=12),1.79,IF(OR(F251=13,F251=14,F251=15),1.84,IF(OR(F251=16,F251=17,F251=18),1.9,1.95)))))))))), "Error")))</f>
        <v>Error</v>
      </c>
      <c r="H251" s="87">
        <v>14400</v>
      </c>
      <c r="I251" s="88" t="e">
        <f>G251*H251</f>
        <v>#VALUE!</v>
      </c>
      <c r="J251" s="88" t="e">
        <f t="shared" si="64"/>
        <v>#VALUE!</v>
      </c>
      <c r="K251" s="88">
        <f>IF($D251="գեներալ-մայոր",2.91,IF($D251="գնդապետ",2.38,IF($D251="փոխգնդապետ",2.25,IF($D251="մայոր",1.85,IF($D251="կապիտան",1.72,IF($D251="ավագ լեյտենանտ",1.59,IF($D251="լեյտենանտ",1.46,IF($D251="ավագ ենթասպա",1.06,IF($D251="ենթասպա",0.93,IF($D251="ավագ",0.79,IF($D251="ավագ սերժանտ",0.66,IF($D251="սերժանտ",0.53,IF($D251="կրտսեր սերժանտ",0.4,0)))))))))))))</f>
        <v>0</v>
      </c>
      <c r="L251" s="88">
        <f>K251*H251</f>
        <v>0</v>
      </c>
      <c r="M251" s="88" t="e">
        <f>L251+J251</f>
        <v>#VALUE!</v>
      </c>
      <c r="N251" s="88" t="e">
        <f>IF(F251&lt;2,M251*0%,IF(F251&lt;5,M251*5%,IF(F251&lt;10,M251*10%,IF(F251&lt;15,M251*15%,IF(F251&lt;20,M251*20%,IF(F251&lt;25,M251*25%,IF(F251&gt;=25,M251*30%)))))))</f>
        <v>#VALUE!</v>
      </c>
      <c r="O251" s="87"/>
      <c r="P251" s="88" t="e">
        <f t="shared" si="65"/>
        <v>#VALUE!</v>
      </c>
      <c r="Q251" s="89" t="e">
        <f>P251*6.565</f>
        <v>#VALUE!</v>
      </c>
      <c r="R251" s="90"/>
      <c r="S251" s="82"/>
      <c r="T251" s="28">
        <f t="shared" si="75"/>
        <v>0</v>
      </c>
      <c r="U251" s="91">
        <v>66140</v>
      </c>
      <c r="V251" s="92">
        <f t="shared" si="78"/>
        <v>0</v>
      </c>
      <c r="W251" s="91"/>
      <c r="X251" s="91"/>
      <c r="Y251" s="92">
        <f>+V251+W251+X251</f>
        <v>0</v>
      </c>
      <c r="Z251" s="92">
        <f>+Y251*6.565</f>
        <v>0</v>
      </c>
      <c r="AA251" s="92" t="e">
        <f t="shared" si="79"/>
        <v>#VALUE!</v>
      </c>
    </row>
    <row r="252" spans="1:27" ht="17.25">
      <c r="A252" s="5"/>
      <c r="B252" s="5"/>
      <c r="C252" s="93"/>
      <c r="D252" s="193"/>
      <c r="E252" s="94"/>
      <c r="F252" s="95"/>
      <c r="G252" s="96" t="str">
        <f t="shared" si="68"/>
        <v>Error</v>
      </c>
      <c r="H252" s="97">
        <v>14400</v>
      </c>
      <c r="I252" s="98" t="e">
        <f t="shared" ref="I252:I267" si="80">G252*H252</f>
        <v>#VALUE!</v>
      </c>
      <c r="J252" s="88" t="e">
        <f t="shared" si="64"/>
        <v>#VALUE!</v>
      </c>
      <c r="K252" s="98">
        <f t="shared" si="70"/>
        <v>0</v>
      </c>
      <c r="L252" s="98">
        <f t="shared" ref="L252:L267" si="81">K252*H252</f>
        <v>0</v>
      </c>
      <c r="M252" s="98" t="e">
        <f t="shared" ref="M252:M267" si="82">L252+J252</f>
        <v>#VALUE!</v>
      </c>
      <c r="N252" s="98" t="e">
        <f t="shared" ref="N252:N267" si="83">IF(F252&lt;2,M252*0%,IF(F252&lt;5,M252*5%,IF(F252&lt;10,M252*10%,IF(F252&lt;15,M252*15%,IF(F252&lt;20,M252*20%,IF(F252&lt;25,M252*25%,IF(F252&gt;=25,M252*30%)))))))</f>
        <v>#VALUE!</v>
      </c>
      <c r="O252" s="97"/>
      <c r="P252" s="98" t="e">
        <f t="shared" si="65"/>
        <v>#VALUE!</v>
      </c>
      <c r="Q252" s="99" t="e">
        <f t="shared" si="74"/>
        <v>#VALUE!</v>
      </c>
      <c r="R252" s="100"/>
      <c r="S252" s="5"/>
      <c r="T252" s="28">
        <f t="shared" si="75"/>
        <v>0</v>
      </c>
      <c r="U252" s="101">
        <v>66140</v>
      </c>
      <c r="V252" s="102">
        <f t="shared" si="78"/>
        <v>0</v>
      </c>
      <c r="W252" s="101"/>
      <c r="X252" s="101"/>
      <c r="Y252" s="102">
        <f t="shared" ref="Y252:Y267" si="84">+V252+W252+X252</f>
        <v>0</v>
      </c>
      <c r="Z252" s="102">
        <f t="shared" si="77"/>
        <v>0</v>
      </c>
      <c r="AA252" s="102" t="e">
        <f t="shared" si="79"/>
        <v>#VALUE!</v>
      </c>
    </row>
    <row r="253" spans="1:27" ht="17.25">
      <c r="A253" s="5"/>
      <c r="B253" s="5"/>
      <c r="C253" s="93"/>
      <c r="D253" s="193"/>
      <c r="E253" s="94"/>
      <c r="F253" s="95"/>
      <c r="G253" s="96" t="str">
        <f t="shared" si="68"/>
        <v>Error</v>
      </c>
      <c r="H253" s="97">
        <v>14400</v>
      </c>
      <c r="I253" s="98" t="e">
        <f t="shared" si="80"/>
        <v>#VALUE!</v>
      </c>
      <c r="J253" s="88" t="e">
        <f t="shared" si="64"/>
        <v>#VALUE!</v>
      </c>
      <c r="K253" s="98">
        <f t="shared" si="70"/>
        <v>0</v>
      </c>
      <c r="L253" s="98">
        <f t="shared" si="81"/>
        <v>0</v>
      </c>
      <c r="M253" s="98" t="e">
        <f t="shared" si="82"/>
        <v>#VALUE!</v>
      </c>
      <c r="N253" s="98" t="e">
        <f t="shared" si="83"/>
        <v>#VALUE!</v>
      </c>
      <c r="O253" s="97"/>
      <c r="P253" s="98" t="e">
        <f t="shared" si="65"/>
        <v>#VALUE!</v>
      </c>
      <c r="Q253" s="99" t="e">
        <f t="shared" si="74"/>
        <v>#VALUE!</v>
      </c>
      <c r="R253" s="100"/>
      <c r="S253" s="5"/>
      <c r="T253" s="28">
        <f t="shared" si="75"/>
        <v>0</v>
      </c>
      <c r="U253" s="101">
        <v>66140</v>
      </c>
      <c r="V253" s="102">
        <f t="shared" si="78"/>
        <v>0</v>
      </c>
      <c r="W253" s="101"/>
      <c r="X253" s="101"/>
      <c r="Y253" s="102">
        <f t="shared" si="84"/>
        <v>0</v>
      </c>
      <c r="Z253" s="102">
        <f t="shared" si="77"/>
        <v>0</v>
      </c>
      <c r="AA253" s="102" t="e">
        <f t="shared" si="79"/>
        <v>#VALUE!</v>
      </c>
    </row>
    <row r="254" spans="1:27" ht="17.25">
      <c r="A254" s="5"/>
      <c r="B254" s="5"/>
      <c r="C254" s="93"/>
      <c r="D254" s="193"/>
      <c r="E254" s="94"/>
      <c r="F254" s="95"/>
      <c r="G254" s="96" t="str">
        <f t="shared" si="68"/>
        <v>Error</v>
      </c>
      <c r="H254" s="97">
        <v>14400</v>
      </c>
      <c r="I254" s="98" t="e">
        <f t="shared" si="80"/>
        <v>#VALUE!</v>
      </c>
      <c r="J254" s="88" t="e">
        <f t="shared" si="64"/>
        <v>#VALUE!</v>
      </c>
      <c r="K254" s="98">
        <f t="shared" si="70"/>
        <v>0</v>
      </c>
      <c r="L254" s="98">
        <f t="shared" si="81"/>
        <v>0</v>
      </c>
      <c r="M254" s="98" t="e">
        <f t="shared" si="82"/>
        <v>#VALUE!</v>
      </c>
      <c r="N254" s="98" t="e">
        <f t="shared" si="83"/>
        <v>#VALUE!</v>
      </c>
      <c r="O254" s="97"/>
      <c r="P254" s="98" t="e">
        <f t="shared" si="65"/>
        <v>#VALUE!</v>
      </c>
      <c r="Q254" s="99" t="e">
        <f t="shared" si="74"/>
        <v>#VALUE!</v>
      </c>
      <c r="R254" s="100"/>
      <c r="S254" s="5"/>
      <c r="T254" s="28">
        <f t="shared" si="75"/>
        <v>0</v>
      </c>
      <c r="U254" s="101">
        <v>66140</v>
      </c>
      <c r="V254" s="102">
        <f t="shared" si="78"/>
        <v>0</v>
      </c>
      <c r="W254" s="101"/>
      <c r="X254" s="101"/>
      <c r="Y254" s="102">
        <f t="shared" si="84"/>
        <v>0</v>
      </c>
      <c r="Z254" s="102">
        <f t="shared" si="77"/>
        <v>0</v>
      </c>
      <c r="AA254" s="102" t="e">
        <f t="shared" si="79"/>
        <v>#VALUE!</v>
      </c>
    </row>
    <row r="255" spans="1:27" ht="17.25">
      <c r="A255" s="5"/>
      <c r="B255" s="5"/>
      <c r="C255" s="93"/>
      <c r="D255" s="193"/>
      <c r="E255" s="94"/>
      <c r="F255" s="95"/>
      <c r="G255" s="96" t="str">
        <f t="shared" si="68"/>
        <v>Error</v>
      </c>
      <c r="H255" s="97">
        <v>14400</v>
      </c>
      <c r="I255" s="98" t="e">
        <f t="shared" si="80"/>
        <v>#VALUE!</v>
      </c>
      <c r="J255" s="88" t="e">
        <f t="shared" si="64"/>
        <v>#VALUE!</v>
      </c>
      <c r="K255" s="98">
        <f t="shared" si="70"/>
        <v>0</v>
      </c>
      <c r="L255" s="98">
        <f t="shared" si="81"/>
        <v>0</v>
      </c>
      <c r="M255" s="98" t="e">
        <f t="shared" si="82"/>
        <v>#VALUE!</v>
      </c>
      <c r="N255" s="98" t="e">
        <f t="shared" si="83"/>
        <v>#VALUE!</v>
      </c>
      <c r="O255" s="97"/>
      <c r="P255" s="98" t="e">
        <f t="shared" si="65"/>
        <v>#VALUE!</v>
      </c>
      <c r="Q255" s="99" t="e">
        <f t="shared" si="74"/>
        <v>#VALUE!</v>
      </c>
      <c r="R255" s="100"/>
      <c r="S255" s="5"/>
      <c r="T255" s="28">
        <f t="shared" si="75"/>
        <v>0</v>
      </c>
      <c r="U255" s="101">
        <v>66140</v>
      </c>
      <c r="V255" s="102">
        <f t="shared" si="78"/>
        <v>0</v>
      </c>
      <c r="W255" s="101"/>
      <c r="X255" s="101"/>
      <c r="Y255" s="102">
        <f t="shared" si="84"/>
        <v>0</v>
      </c>
      <c r="Z255" s="102">
        <f t="shared" si="77"/>
        <v>0</v>
      </c>
      <c r="AA255" s="102" t="e">
        <f t="shared" si="79"/>
        <v>#VALUE!</v>
      </c>
    </row>
    <row r="256" spans="1:27" ht="17.25">
      <c r="A256" s="5"/>
      <c r="B256" s="5"/>
      <c r="C256" s="93"/>
      <c r="D256" s="193"/>
      <c r="E256" s="94"/>
      <c r="F256" s="95"/>
      <c r="G256" s="96" t="str">
        <f t="shared" si="68"/>
        <v>Error</v>
      </c>
      <c r="H256" s="97">
        <v>14400</v>
      </c>
      <c r="I256" s="98" t="e">
        <f t="shared" si="80"/>
        <v>#VALUE!</v>
      </c>
      <c r="J256" s="88" t="e">
        <f t="shared" si="64"/>
        <v>#VALUE!</v>
      </c>
      <c r="K256" s="98">
        <f t="shared" si="70"/>
        <v>0</v>
      </c>
      <c r="L256" s="98">
        <f t="shared" si="81"/>
        <v>0</v>
      </c>
      <c r="M256" s="98" t="e">
        <f t="shared" si="82"/>
        <v>#VALUE!</v>
      </c>
      <c r="N256" s="98" t="e">
        <f t="shared" si="83"/>
        <v>#VALUE!</v>
      </c>
      <c r="O256" s="97"/>
      <c r="P256" s="98" t="e">
        <f t="shared" si="65"/>
        <v>#VALUE!</v>
      </c>
      <c r="Q256" s="99" t="e">
        <f t="shared" si="74"/>
        <v>#VALUE!</v>
      </c>
      <c r="R256" s="100"/>
      <c r="S256" s="5"/>
      <c r="T256" s="28">
        <f t="shared" si="75"/>
        <v>0</v>
      </c>
      <c r="U256" s="101">
        <v>66140</v>
      </c>
      <c r="V256" s="102">
        <f t="shared" si="78"/>
        <v>0</v>
      </c>
      <c r="W256" s="101"/>
      <c r="X256" s="101"/>
      <c r="Y256" s="102">
        <f t="shared" si="84"/>
        <v>0</v>
      </c>
      <c r="Z256" s="102">
        <f t="shared" si="77"/>
        <v>0</v>
      </c>
      <c r="AA256" s="102" t="e">
        <f t="shared" si="79"/>
        <v>#VALUE!</v>
      </c>
    </row>
    <row r="257" spans="1:27" ht="17.25">
      <c r="A257" s="5"/>
      <c r="B257" s="5"/>
      <c r="C257" s="93"/>
      <c r="D257" s="193"/>
      <c r="E257" s="84"/>
      <c r="F257" s="85"/>
      <c r="G257" s="86" t="str">
        <f t="shared" si="68"/>
        <v>Error</v>
      </c>
      <c r="H257" s="87">
        <v>14400</v>
      </c>
      <c r="I257" s="88" t="e">
        <f t="shared" si="80"/>
        <v>#VALUE!</v>
      </c>
      <c r="J257" s="88" t="e">
        <f t="shared" si="64"/>
        <v>#VALUE!</v>
      </c>
      <c r="K257" s="88">
        <f t="shared" si="70"/>
        <v>0</v>
      </c>
      <c r="L257" s="88">
        <f t="shared" si="81"/>
        <v>0</v>
      </c>
      <c r="M257" s="88" t="e">
        <f t="shared" si="82"/>
        <v>#VALUE!</v>
      </c>
      <c r="N257" s="88" t="e">
        <f t="shared" si="83"/>
        <v>#VALUE!</v>
      </c>
      <c r="O257" s="87"/>
      <c r="P257" s="88" t="e">
        <f t="shared" si="65"/>
        <v>#VALUE!</v>
      </c>
      <c r="Q257" s="89" t="e">
        <f t="shared" si="74"/>
        <v>#VALUE!</v>
      </c>
      <c r="R257" s="90"/>
      <c r="S257" s="82"/>
      <c r="T257" s="28">
        <f t="shared" si="75"/>
        <v>0</v>
      </c>
      <c r="U257" s="91">
        <v>66140</v>
      </c>
      <c r="V257" s="92">
        <f t="shared" si="78"/>
        <v>0</v>
      </c>
      <c r="W257" s="91"/>
      <c r="X257" s="91"/>
      <c r="Y257" s="92">
        <f t="shared" si="84"/>
        <v>0</v>
      </c>
      <c r="Z257" s="92">
        <f t="shared" si="77"/>
        <v>0</v>
      </c>
      <c r="AA257" s="92" t="e">
        <f t="shared" si="79"/>
        <v>#VALUE!</v>
      </c>
    </row>
    <row r="258" spans="1:27" ht="17.25">
      <c r="A258" s="5"/>
      <c r="B258" s="5"/>
      <c r="C258" s="93"/>
      <c r="D258" s="193"/>
      <c r="E258" s="94"/>
      <c r="F258" s="95"/>
      <c r="G258" s="96" t="str">
        <f t="shared" si="68"/>
        <v>Error</v>
      </c>
      <c r="H258" s="97">
        <v>14400</v>
      </c>
      <c r="I258" s="98" t="e">
        <f t="shared" si="80"/>
        <v>#VALUE!</v>
      </c>
      <c r="J258" s="88" t="e">
        <f t="shared" si="64"/>
        <v>#VALUE!</v>
      </c>
      <c r="K258" s="98">
        <f t="shared" si="70"/>
        <v>0</v>
      </c>
      <c r="L258" s="98">
        <f t="shared" si="81"/>
        <v>0</v>
      </c>
      <c r="M258" s="98" t="e">
        <f t="shared" si="82"/>
        <v>#VALUE!</v>
      </c>
      <c r="N258" s="98" t="e">
        <f t="shared" si="83"/>
        <v>#VALUE!</v>
      </c>
      <c r="O258" s="97"/>
      <c r="P258" s="98" t="e">
        <f t="shared" si="65"/>
        <v>#VALUE!</v>
      </c>
      <c r="Q258" s="99" t="e">
        <f t="shared" si="74"/>
        <v>#VALUE!</v>
      </c>
      <c r="R258" s="100"/>
      <c r="S258" s="5"/>
      <c r="T258" s="28">
        <f t="shared" si="75"/>
        <v>0</v>
      </c>
      <c r="U258" s="101">
        <v>66140</v>
      </c>
      <c r="V258" s="102">
        <f t="shared" si="78"/>
        <v>0</v>
      </c>
      <c r="W258" s="101"/>
      <c r="X258" s="101"/>
      <c r="Y258" s="102">
        <f t="shared" si="84"/>
        <v>0</v>
      </c>
      <c r="Z258" s="102">
        <f t="shared" si="77"/>
        <v>0</v>
      </c>
      <c r="AA258" s="102" t="e">
        <f t="shared" si="79"/>
        <v>#VALUE!</v>
      </c>
    </row>
    <row r="259" spans="1:27" ht="17.25">
      <c r="A259" s="5"/>
      <c r="B259" s="5"/>
      <c r="C259" s="93"/>
      <c r="D259" s="193"/>
      <c r="E259" s="94"/>
      <c r="F259" s="95"/>
      <c r="G259" s="96" t="str">
        <f t="shared" si="68"/>
        <v>Error</v>
      </c>
      <c r="H259" s="97">
        <v>14400</v>
      </c>
      <c r="I259" s="98" t="e">
        <f t="shared" si="80"/>
        <v>#VALUE!</v>
      </c>
      <c r="J259" s="88" t="e">
        <f t="shared" si="64"/>
        <v>#VALUE!</v>
      </c>
      <c r="K259" s="98">
        <f t="shared" si="70"/>
        <v>0</v>
      </c>
      <c r="L259" s="98">
        <f t="shared" si="81"/>
        <v>0</v>
      </c>
      <c r="M259" s="98" t="e">
        <f t="shared" si="82"/>
        <v>#VALUE!</v>
      </c>
      <c r="N259" s="98" t="e">
        <f t="shared" si="83"/>
        <v>#VALUE!</v>
      </c>
      <c r="O259" s="97"/>
      <c r="P259" s="98" t="e">
        <f t="shared" si="65"/>
        <v>#VALUE!</v>
      </c>
      <c r="Q259" s="99" t="e">
        <f t="shared" si="74"/>
        <v>#VALUE!</v>
      </c>
      <c r="R259" s="100"/>
      <c r="S259" s="5"/>
      <c r="T259" s="28">
        <f t="shared" si="75"/>
        <v>0</v>
      </c>
      <c r="U259" s="101">
        <v>66140</v>
      </c>
      <c r="V259" s="102">
        <f t="shared" si="78"/>
        <v>0</v>
      </c>
      <c r="W259" s="101"/>
      <c r="X259" s="101"/>
      <c r="Y259" s="102">
        <f t="shared" si="84"/>
        <v>0</v>
      </c>
      <c r="Z259" s="102">
        <f t="shared" si="77"/>
        <v>0</v>
      </c>
      <c r="AA259" s="102" t="e">
        <f t="shared" si="79"/>
        <v>#VALUE!</v>
      </c>
    </row>
    <row r="260" spans="1:27" ht="17.25">
      <c r="A260" s="5"/>
      <c r="B260" s="5"/>
      <c r="C260" s="93"/>
      <c r="D260" s="193"/>
      <c r="E260" s="94"/>
      <c r="F260" s="95"/>
      <c r="G260" s="96" t="str">
        <f t="shared" si="68"/>
        <v>Error</v>
      </c>
      <c r="H260" s="97">
        <v>14400</v>
      </c>
      <c r="I260" s="98" t="e">
        <f t="shared" si="80"/>
        <v>#VALUE!</v>
      </c>
      <c r="J260" s="88" t="e">
        <f t="shared" ref="J260:J267" si="85">IF(I260&lt;=59525,59525,I260)</f>
        <v>#VALUE!</v>
      </c>
      <c r="K260" s="98">
        <f t="shared" si="70"/>
        <v>0</v>
      </c>
      <c r="L260" s="98">
        <f t="shared" si="81"/>
        <v>0</v>
      </c>
      <c r="M260" s="98" t="e">
        <f t="shared" si="82"/>
        <v>#VALUE!</v>
      </c>
      <c r="N260" s="98" t="e">
        <f t="shared" si="83"/>
        <v>#VALUE!</v>
      </c>
      <c r="O260" s="97"/>
      <c r="P260" s="98" t="e">
        <f t="shared" ref="P260:P267" si="86">M260+N260+O260</f>
        <v>#VALUE!</v>
      </c>
      <c r="Q260" s="99" t="e">
        <f t="shared" si="74"/>
        <v>#VALUE!</v>
      </c>
      <c r="R260" s="100"/>
      <c r="S260" s="5"/>
      <c r="T260" s="28">
        <f t="shared" si="75"/>
        <v>0</v>
      </c>
      <c r="U260" s="101">
        <v>66140</v>
      </c>
      <c r="V260" s="102">
        <f t="shared" ref="V260:V267" si="87">+U260*T260</f>
        <v>0</v>
      </c>
      <c r="W260" s="101"/>
      <c r="X260" s="101"/>
      <c r="Y260" s="102">
        <f t="shared" si="84"/>
        <v>0</v>
      </c>
      <c r="Z260" s="102">
        <f t="shared" si="77"/>
        <v>0</v>
      </c>
      <c r="AA260" s="102" t="e">
        <f t="shared" ref="AA260:AA267" si="88">+Z260+Q260</f>
        <v>#VALUE!</v>
      </c>
    </row>
    <row r="261" spans="1:27" ht="17.25">
      <c r="A261" s="5"/>
      <c r="B261" s="5"/>
      <c r="C261" s="93"/>
      <c r="D261" s="193"/>
      <c r="E261" s="94"/>
      <c r="F261" s="95"/>
      <c r="G261" s="96" t="str">
        <f t="shared" ref="G261:G267" si="89">IF($C261="ստորաբաժանման պետ",IF(F261=0,2.28,IF(F261=1,2.35,IF(F261=2,2.43,IF(F261=3,2.5,IF(OR(F261=4,F261=5),2.58,IF(OR(F261=6,F261=7),2.66,IF(OR(F261=8,F261=9),2.75,IF(OR(F261=10,F261=11,F261=12),2.83,IF(OR(F261=13,F261=14,F261=15),2.92,IF(OR(F261=16,F261=17,F261=18),3.01,3.11)))))))))),IF($C261="ավագ կարգադրիչ",IF(F261=0,1.96,IF(F261=1,2.02,IF(F261=2,2.08,IF(F261=3,2.15,IF(OR(F261=4,F261=5),2.21,IF(OR(F261=6,F261=7),2.28,IF(OR(F261=8,F261=9),2.35,IF(OR(F261=10,F261=11,F261=12),2.42,IF(OR(F261=13,F261=14,F261=15),2.5,IF(OR(F261=16,F261=17,F261=18),2.58,2.66)))))))))),IF($C261="կարգադրիչ",IF(F261=0,1.45,IF(F261=1,1.49,IF(F261=2,1.54,IF(F261=3,1.59,IF(OR(F261=4,F261=5),1.9,IF(OR(F261=6,F261=7),1.96,IF(OR(F261=8,F261=9),1.73,IF(OR(F261=10,F261=11,F261=12),1.79,IF(OR(F261=13,F261=14,F261=15),1.84,IF(OR(F261=16,F261=17,F261=18),1.9,1.95)))))))))), "Error")))</f>
        <v>Error</v>
      </c>
      <c r="H261" s="97">
        <v>14400</v>
      </c>
      <c r="I261" s="98" t="e">
        <f t="shared" si="80"/>
        <v>#VALUE!</v>
      </c>
      <c r="J261" s="88" t="e">
        <f t="shared" si="85"/>
        <v>#VALUE!</v>
      </c>
      <c r="K261" s="98">
        <f t="shared" ref="K261:K267" si="90">IF($D261="գեներալ-մայոր",2.91,IF($D261="գնդապետ",2.38,IF($D261="փոխգնդապետ",2.25,IF($D261="մայոր",1.85,IF($D261="կապիտան",1.72,IF($D261="ավագ լեյտենանտ",1.59,IF($D261="լեյտենանտ",1.46,IF($D261="ավագ ենթասպա",1.06,IF($D261="ենթասպա",0.93,IF($D261="ավագ",0.79,IF($D261="ավագ սերժանտ",0.66,IF($D261="սերժանտ",0.53,IF($D261="կրտսեր սերժանտ",0.4,0)))))))))))))</f>
        <v>0</v>
      </c>
      <c r="L261" s="98">
        <f t="shared" si="81"/>
        <v>0</v>
      </c>
      <c r="M261" s="98" t="e">
        <f t="shared" si="82"/>
        <v>#VALUE!</v>
      </c>
      <c r="N261" s="98" t="e">
        <f t="shared" si="83"/>
        <v>#VALUE!</v>
      </c>
      <c r="O261" s="97"/>
      <c r="P261" s="98" t="e">
        <f t="shared" si="86"/>
        <v>#VALUE!</v>
      </c>
      <c r="Q261" s="99" t="e">
        <f t="shared" ref="Q261:Q267" si="91">P261*6.565</f>
        <v>#VALUE!</v>
      </c>
      <c r="R261" s="100"/>
      <c r="S261" s="5"/>
      <c r="T261" s="28">
        <f t="shared" ref="T261:T267" si="92">IF(E261&lt;1,0,IF(D261="Բ-1",IF(F261=0,6.94,IF(F261=1,7.17,IF(F261=2,7.41,IF(F261=3,7.66,IF(OR(F261=5,F261=4),7.92,IF(OR(F261=6,F261=7),8.18,IF(OR(F261=8,F261=9),8.46,IF(OR(F261=10,F261=11,F261=12),8.74,IF(OR(F261=13,F261=14,F261=15),9.03,IF(OR(F261=16,F261=17,F261=18),9.33,9.65)))))))))),IF(D261="Բ-2", IF(F261=0,5.71,IF(F261=1,5.89,IF(F261=2,6.09,IF(F261=3,6.29,IF(OR(F261=5,F261=4),6.5,IF(OR(F261=6,F261=7),6.72,IF(OR(F261=8,F261=9),6.94,IF(OR(F261=10,F261=11,F261=12),7.17,IF(OR(F261=13,F261=14,F261=15),7.41,IF(OR(F261=16,F261=17,F261=18),7.65,7.91)))))))))), IF(D261="Գ-1", IF(F261=0,4.7,IF(F261=1,4.86,IF(F261=2,5.01,IF(F261=3,5.18,IF(OR(F261=5,F261=4),5.35,IF(OR(F261=6,F261=7),5.52,IF(OR(F261=8,F261=9),5.71,IF(OR(F261=10,F261=11,F261=12),5.89,IF(OR(F261=13,F261=14,F261=15),6.09,IF(OR(F261=16,F261=17,F261=18),6.29,6.49)))))))))), IF(D261="Գ-2", IF(F261=0,3.88,IF(F261=1,4.01,IF(F261=2,4.14,IF(F261=3,4.27,IF(OR(F261=5,F261=4),4.41,IF(OR(F261=6,F261=7),4.55,IF(OR(F261=8,F261=9),4.7,IF(OR(F261=10,F261=11,F261=12),4.85,IF(OR(F261=13,F261=14,F261=15),5.01,IF(OR(F261=16,F261=17,F261=18),5.17,5.34)))))))))), IF(D261="Գ-3", IF(F261=0,3.21,IF(F261=1,3.31,IF(F261=2,3.42,IF(F261=3,3.53,IF(OR(F261=5,F261=4),3.64,IF(OR(F261=6,F261=7),3.76,IF(OR(F261=8,F261=9),3.88,IF(OR(F261=10,F261=11,F261=12),4.01,IF(OR(F261=13,F261=14,F261=15),4.13,IF(OR(F261=16,F261=17,F261=18),4.27,4.4)))))))))), IF(D261="Ա-1", IF(F261=0,2.66,IF(F261=1,2.75,IF(F261=2,2.83,IF(F261=3,2.92,IF(OR(F261=5,F261=4),3.02,IF(OR(F261=6,F261=7),3.11,IF(OR(F261=8,F261=9),3.21,IF(OR(F261=10,F261=11,F261=12),3.31,IF(OR(F261=13,F261=14,F261=15),3.42,IF(OR(F261=16,F261=17,F261=18),3.53,3.64)))))))))), IF(D261="Ա-2", IF(F261=0,2.28,IF(F261=1,2.35,IF(F261=2,2.43,IF(F261=3,2.5,IF(OR(F261=5,F261=4),2.58,IF(OR(F261=6,F261=7),2.66,IF(OR(F261=8,F261=9),2.75,IF(OR(F261=10,F261=11,F261=12),2.83,IF(OR(F261=13,F261=14,F261=15),2.92,IF(OR(F261=16,F261=17,F261=18),3.01,3.11)))))))))),IF(D261="Ա-3", IF(F261=0,1.96,IF(F261=1,2.02,IF(F261=2,2.08,IF(F261=3,2.15,IF(OR(F261=5,F261=4),2.21,IF(OR(F261=6,F261=7),2.28,IF(OR(F261=8,F261=9),2.35,IF(OR(F261=10,F261=11,F261=12),2.42,IF(OR(F261=13,F261=14,F261=15),2.5,IF(OR(F261=16,F261=17,F261=18),2.58,2.66)))))))))), IF(D261="Կ-1", IF(F261=0,1.68,IF(F261=1,1.73,IF(F261=2,1.79,IF(F261=3,1.84,IF(OR(F261=5,F261=4),1.9,IF(OR(F261=6,F261=7),1.96,IF(OR(F261=8,F261=9),2.02,IF(OR(F261=10,F261=11,F261=12),2.08,IF(OR(F261=13,F261=14,F261=15),2.14,IF(OR(F261=16,F261=17,F261=18),2.21,2.28)))))))))), IF(D261="Կ-2", IF(F261=0,1.45,IF(F261=1,1.49,IF(F261=2,1.54,IF(F261=3,1.59,IF(OR(F261=5,F261=4),1.63,IF(OR(F261=6,F261=7),1.68,IF(OR(F261=8,F261=9),1.73,IF(OR(F261=10,F261=11,F261=12),1.79,IF(OR(F261=13,F261=14,F261=15),1.84,IF(OR(F261=16,F261=17,F261=18),1.9,1.95)))))))))),IF(D261="Կ-3", IF(F261=0,1.25,IF(F261=1,1.29,IF(F261=2,1.33,IF(F261=3,1.37,IF(OR(F261=5,F261=4),1.41,IF(OR(F261=6,F261=7),1.45,IF(OR(F261=8,F261=9),1.49,IF(OR(F261=10,F261=11,F261=12),1.54,IF(OR(F261=13,F261=14,F261=15),1.58,IF(OR(F261=16,F261=17,F261=18),1.63,1.68)))))))))), "Error"))))))))))))</f>
        <v>0</v>
      </c>
      <c r="U261" s="101">
        <v>66140</v>
      </c>
      <c r="V261" s="102">
        <f t="shared" si="87"/>
        <v>0</v>
      </c>
      <c r="W261" s="101"/>
      <c r="X261" s="101"/>
      <c r="Y261" s="102">
        <f t="shared" si="84"/>
        <v>0</v>
      </c>
      <c r="Z261" s="102">
        <f t="shared" ref="Z261:Z267" si="93">+Y261*6.565</f>
        <v>0</v>
      </c>
      <c r="AA261" s="102" t="e">
        <f t="shared" si="88"/>
        <v>#VALUE!</v>
      </c>
    </row>
    <row r="262" spans="1:27" ht="17.25">
      <c r="A262" s="5"/>
      <c r="B262" s="5"/>
      <c r="C262" s="93"/>
      <c r="D262" s="193"/>
      <c r="E262" s="94"/>
      <c r="F262" s="95"/>
      <c r="G262" s="96" t="str">
        <f t="shared" si="89"/>
        <v>Error</v>
      </c>
      <c r="H262" s="97">
        <v>14400</v>
      </c>
      <c r="I262" s="98" t="e">
        <f t="shared" si="80"/>
        <v>#VALUE!</v>
      </c>
      <c r="J262" s="88" t="e">
        <f t="shared" si="85"/>
        <v>#VALUE!</v>
      </c>
      <c r="K262" s="98">
        <f t="shared" si="90"/>
        <v>0</v>
      </c>
      <c r="L262" s="98">
        <f t="shared" si="81"/>
        <v>0</v>
      </c>
      <c r="M262" s="98" t="e">
        <f t="shared" si="82"/>
        <v>#VALUE!</v>
      </c>
      <c r="N262" s="98" t="e">
        <f t="shared" si="83"/>
        <v>#VALUE!</v>
      </c>
      <c r="O262" s="97"/>
      <c r="P262" s="98" t="e">
        <f t="shared" si="86"/>
        <v>#VALUE!</v>
      </c>
      <c r="Q262" s="99" t="e">
        <f t="shared" si="91"/>
        <v>#VALUE!</v>
      </c>
      <c r="R262" s="100"/>
      <c r="S262" s="5"/>
      <c r="T262" s="28">
        <f t="shared" si="92"/>
        <v>0</v>
      </c>
      <c r="U262" s="101">
        <v>66140</v>
      </c>
      <c r="V262" s="102">
        <f t="shared" si="87"/>
        <v>0</v>
      </c>
      <c r="W262" s="101"/>
      <c r="X262" s="101"/>
      <c r="Y262" s="102">
        <f t="shared" si="84"/>
        <v>0</v>
      </c>
      <c r="Z262" s="102">
        <f t="shared" si="93"/>
        <v>0</v>
      </c>
      <c r="AA262" s="102" t="e">
        <f t="shared" si="88"/>
        <v>#VALUE!</v>
      </c>
    </row>
    <row r="263" spans="1:27" ht="17.25">
      <c r="A263" s="5"/>
      <c r="B263" s="5"/>
      <c r="C263" s="93"/>
      <c r="D263" s="193"/>
      <c r="E263" s="84"/>
      <c r="F263" s="85"/>
      <c r="G263" s="86" t="str">
        <f t="shared" si="89"/>
        <v>Error</v>
      </c>
      <c r="H263" s="87">
        <v>14400</v>
      </c>
      <c r="I263" s="88" t="e">
        <f t="shared" si="80"/>
        <v>#VALUE!</v>
      </c>
      <c r="J263" s="88" t="e">
        <f t="shared" si="85"/>
        <v>#VALUE!</v>
      </c>
      <c r="K263" s="88">
        <f t="shared" si="90"/>
        <v>0</v>
      </c>
      <c r="L263" s="88">
        <f t="shared" si="81"/>
        <v>0</v>
      </c>
      <c r="M263" s="88" t="e">
        <f t="shared" si="82"/>
        <v>#VALUE!</v>
      </c>
      <c r="N263" s="88" t="e">
        <f t="shared" si="83"/>
        <v>#VALUE!</v>
      </c>
      <c r="O263" s="87"/>
      <c r="P263" s="88" t="e">
        <f t="shared" si="86"/>
        <v>#VALUE!</v>
      </c>
      <c r="Q263" s="89" t="e">
        <f t="shared" si="91"/>
        <v>#VALUE!</v>
      </c>
      <c r="R263" s="90"/>
      <c r="S263" s="82"/>
      <c r="T263" s="28">
        <f t="shared" si="92"/>
        <v>0</v>
      </c>
      <c r="U263" s="91">
        <v>66140</v>
      </c>
      <c r="V263" s="92">
        <f t="shared" si="87"/>
        <v>0</v>
      </c>
      <c r="W263" s="91"/>
      <c r="X263" s="91"/>
      <c r="Y263" s="92">
        <f t="shared" si="84"/>
        <v>0</v>
      </c>
      <c r="Z263" s="92">
        <f t="shared" si="93"/>
        <v>0</v>
      </c>
      <c r="AA263" s="92" t="e">
        <f t="shared" si="88"/>
        <v>#VALUE!</v>
      </c>
    </row>
    <row r="264" spans="1:27" ht="17.25">
      <c r="A264" s="5"/>
      <c r="B264" s="5"/>
      <c r="C264" s="93"/>
      <c r="D264" s="193"/>
      <c r="E264" s="94"/>
      <c r="F264" s="95"/>
      <c r="G264" s="96" t="str">
        <f t="shared" si="89"/>
        <v>Error</v>
      </c>
      <c r="H264" s="97">
        <v>14400</v>
      </c>
      <c r="I264" s="98" t="e">
        <f t="shared" si="80"/>
        <v>#VALUE!</v>
      </c>
      <c r="J264" s="88" t="e">
        <f t="shared" si="85"/>
        <v>#VALUE!</v>
      </c>
      <c r="K264" s="98">
        <f t="shared" si="90"/>
        <v>0</v>
      </c>
      <c r="L264" s="98">
        <f t="shared" si="81"/>
        <v>0</v>
      </c>
      <c r="M264" s="98" t="e">
        <f t="shared" si="82"/>
        <v>#VALUE!</v>
      </c>
      <c r="N264" s="98" t="e">
        <f t="shared" si="83"/>
        <v>#VALUE!</v>
      </c>
      <c r="O264" s="97"/>
      <c r="P264" s="98" t="e">
        <f t="shared" si="86"/>
        <v>#VALUE!</v>
      </c>
      <c r="Q264" s="99" t="e">
        <f t="shared" si="91"/>
        <v>#VALUE!</v>
      </c>
      <c r="R264" s="100"/>
      <c r="S264" s="5"/>
      <c r="T264" s="28">
        <f t="shared" si="92"/>
        <v>0</v>
      </c>
      <c r="U264" s="101">
        <v>66140</v>
      </c>
      <c r="V264" s="102">
        <f t="shared" si="87"/>
        <v>0</v>
      </c>
      <c r="W264" s="101"/>
      <c r="X264" s="101"/>
      <c r="Y264" s="102">
        <f t="shared" si="84"/>
        <v>0</v>
      </c>
      <c r="Z264" s="102">
        <f t="shared" si="93"/>
        <v>0</v>
      </c>
      <c r="AA264" s="102" t="e">
        <f t="shared" si="88"/>
        <v>#VALUE!</v>
      </c>
    </row>
    <row r="265" spans="1:27" ht="17.25">
      <c r="A265" s="5"/>
      <c r="B265" s="5"/>
      <c r="C265" s="93"/>
      <c r="D265" s="193"/>
      <c r="E265" s="94"/>
      <c r="F265" s="95"/>
      <c r="G265" s="96" t="str">
        <f t="shared" si="89"/>
        <v>Error</v>
      </c>
      <c r="H265" s="97">
        <v>14400</v>
      </c>
      <c r="I265" s="98" t="e">
        <f t="shared" si="80"/>
        <v>#VALUE!</v>
      </c>
      <c r="J265" s="88" t="e">
        <f t="shared" si="85"/>
        <v>#VALUE!</v>
      </c>
      <c r="K265" s="98">
        <f t="shared" si="90"/>
        <v>0</v>
      </c>
      <c r="L265" s="98">
        <f t="shared" si="81"/>
        <v>0</v>
      </c>
      <c r="M265" s="98" t="e">
        <f t="shared" si="82"/>
        <v>#VALUE!</v>
      </c>
      <c r="N265" s="98" t="e">
        <f t="shared" si="83"/>
        <v>#VALUE!</v>
      </c>
      <c r="O265" s="97"/>
      <c r="P265" s="98" t="e">
        <f t="shared" si="86"/>
        <v>#VALUE!</v>
      </c>
      <c r="Q265" s="99" t="e">
        <f t="shared" si="91"/>
        <v>#VALUE!</v>
      </c>
      <c r="R265" s="100"/>
      <c r="S265" s="5"/>
      <c r="T265" s="28">
        <f t="shared" si="92"/>
        <v>0</v>
      </c>
      <c r="U265" s="101">
        <v>66140</v>
      </c>
      <c r="V265" s="102">
        <f t="shared" si="87"/>
        <v>0</v>
      </c>
      <c r="W265" s="101"/>
      <c r="X265" s="101"/>
      <c r="Y265" s="102">
        <f t="shared" si="84"/>
        <v>0</v>
      </c>
      <c r="Z265" s="102">
        <f t="shared" si="93"/>
        <v>0</v>
      </c>
      <c r="AA265" s="102" t="e">
        <f t="shared" si="88"/>
        <v>#VALUE!</v>
      </c>
    </row>
    <row r="266" spans="1:27" ht="17.25">
      <c r="A266" s="5"/>
      <c r="B266" s="5"/>
      <c r="C266" s="93"/>
      <c r="D266" s="193"/>
      <c r="E266" s="94"/>
      <c r="F266" s="95"/>
      <c r="G266" s="96" t="str">
        <f t="shared" si="89"/>
        <v>Error</v>
      </c>
      <c r="H266" s="97">
        <v>14400</v>
      </c>
      <c r="I266" s="98" t="e">
        <f t="shared" si="80"/>
        <v>#VALUE!</v>
      </c>
      <c r="J266" s="88" t="e">
        <f t="shared" si="85"/>
        <v>#VALUE!</v>
      </c>
      <c r="K266" s="98">
        <f t="shared" si="90"/>
        <v>0</v>
      </c>
      <c r="L266" s="98">
        <f t="shared" si="81"/>
        <v>0</v>
      </c>
      <c r="M266" s="98" t="e">
        <f t="shared" si="82"/>
        <v>#VALUE!</v>
      </c>
      <c r="N266" s="98" t="e">
        <f t="shared" si="83"/>
        <v>#VALUE!</v>
      </c>
      <c r="O266" s="97"/>
      <c r="P266" s="98" t="e">
        <f t="shared" si="86"/>
        <v>#VALUE!</v>
      </c>
      <c r="Q266" s="99" t="e">
        <f t="shared" si="91"/>
        <v>#VALUE!</v>
      </c>
      <c r="R266" s="100"/>
      <c r="S266" s="5"/>
      <c r="T266" s="28">
        <f t="shared" si="92"/>
        <v>0</v>
      </c>
      <c r="U266" s="101">
        <v>66140</v>
      </c>
      <c r="V266" s="102">
        <f t="shared" si="87"/>
        <v>0</v>
      </c>
      <c r="W266" s="101"/>
      <c r="X266" s="101"/>
      <c r="Y266" s="102">
        <f t="shared" si="84"/>
        <v>0</v>
      </c>
      <c r="Z266" s="102">
        <f t="shared" si="93"/>
        <v>0</v>
      </c>
      <c r="AA266" s="102" t="e">
        <f t="shared" si="88"/>
        <v>#VALUE!</v>
      </c>
    </row>
    <row r="267" spans="1:27" ht="18" thickBot="1">
      <c r="A267" s="103"/>
      <c r="B267" s="103"/>
      <c r="C267" s="104"/>
      <c r="D267" s="194"/>
      <c r="E267" s="105"/>
      <c r="F267" s="106"/>
      <c r="G267" s="107" t="str">
        <f t="shared" si="89"/>
        <v>Error</v>
      </c>
      <c r="H267" s="108">
        <v>14400</v>
      </c>
      <c r="I267" s="109" t="e">
        <f t="shared" si="80"/>
        <v>#VALUE!</v>
      </c>
      <c r="J267" s="88" t="e">
        <f t="shared" si="85"/>
        <v>#VALUE!</v>
      </c>
      <c r="K267" s="109">
        <f t="shared" si="90"/>
        <v>0</v>
      </c>
      <c r="L267" s="109">
        <f t="shared" si="81"/>
        <v>0</v>
      </c>
      <c r="M267" s="109" t="e">
        <f t="shared" si="82"/>
        <v>#VALUE!</v>
      </c>
      <c r="N267" s="109" t="e">
        <f t="shared" si="83"/>
        <v>#VALUE!</v>
      </c>
      <c r="O267" s="108"/>
      <c r="P267" s="109" t="e">
        <f t="shared" si="86"/>
        <v>#VALUE!</v>
      </c>
      <c r="Q267" s="110" t="e">
        <f t="shared" si="91"/>
        <v>#VALUE!</v>
      </c>
      <c r="R267" s="111"/>
      <c r="S267" s="103"/>
      <c r="T267" s="28">
        <f t="shared" si="92"/>
        <v>0</v>
      </c>
      <c r="U267" s="112">
        <v>66140</v>
      </c>
      <c r="V267" s="113">
        <f t="shared" si="87"/>
        <v>0</v>
      </c>
      <c r="W267" s="112"/>
      <c r="X267" s="112"/>
      <c r="Y267" s="113">
        <f t="shared" si="84"/>
        <v>0</v>
      </c>
      <c r="Z267" s="113">
        <f t="shared" si="93"/>
        <v>0</v>
      </c>
      <c r="AA267" s="113" t="e">
        <f t="shared" si="88"/>
        <v>#VALUE!</v>
      </c>
    </row>
    <row r="268" spans="1:27" s="120" customFormat="1" ht="15.75" thickBot="1">
      <c r="A268" s="1067" t="s">
        <v>47</v>
      </c>
      <c r="B268" s="1068"/>
      <c r="C268" s="1068"/>
      <c r="D268" s="1068"/>
      <c r="E268" s="114">
        <f>SUM(E196:E267)</f>
        <v>0</v>
      </c>
      <c r="F268" s="115"/>
      <c r="G268" s="116">
        <f>SUM(G196:G267)</f>
        <v>0</v>
      </c>
      <c r="H268" s="117"/>
      <c r="I268" s="118" t="e">
        <f t="shared" ref="I268:R268" si="94">SUM(I196:I267)</f>
        <v>#VALUE!</v>
      </c>
      <c r="J268" s="118" t="e">
        <f t="shared" si="94"/>
        <v>#VALUE!</v>
      </c>
      <c r="K268" s="118">
        <f t="shared" si="94"/>
        <v>0</v>
      </c>
      <c r="L268" s="118">
        <f t="shared" si="94"/>
        <v>0</v>
      </c>
      <c r="M268" s="118" t="e">
        <f t="shared" si="94"/>
        <v>#VALUE!</v>
      </c>
      <c r="N268" s="118" t="e">
        <f t="shared" si="94"/>
        <v>#VALUE!</v>
      </c>
      <c r="O268" s="117">
        <f t="shared" si="94"/>
        <v>0</v>
      </c>
      <c r="P268" s="118" t="e">
        <f t="shared" si="94"/>
        <v>#VALUE!</v>
      </c>
      <c r="Q268" s="119" t="e">
        <f t="shared" si="94"/>
        <v>#VALUE!</v>
      </c>
      <c r="R268" s="116">
        <f t="shared" si="94"/>
        <v>0</v>
      </c>
      <c r="S268" s="117"/>
      <c r="T268" s="117"/>
      <c r="U268" s="117"/>
      <c r="V268" s="118">
        <f t="shared" ref="V268:AA268" si="95">SUM(V196:V267)</f>
        <v>0</v>
      </c>
      <c r="W268" s="118">
        <f t="shared" si="95"/>
        <v>0</v>
      </c>
      <c r="X268" s="118">
        <f t="shared" si="95"/>
        <v>0</v>
      </c>
      <c r="Y268" s="118">
        <f t="shared" si="95"/>
        <v>0</v>
      </c>
      <c r="Z268" s="118">
        <f t="shared" si="95"/>
        <v>0</v>
      </c>
      <c r="AA268" s="119" t="e">
        <f t="shared" si="95"/>
        <v>#VALUE!</v>
      </c>
    </row>
    <row r="270" spans="1:27" ht="15.75" thickBot="1"/>
    <row r="271" spans="1:27" s="38" customFormat="1" ht="27" customHeight="1" thickBot="1">
      <c r="A271" s="1069" t="s">
        <v>49</v>
      </c>
      <c r="B271" s="1070"/>
      <c r="C271" s="1070"/>
      <c r="D271" s="1071"/>
      <c r="E271" s="1072" t="s">
        <v>324</v>
      </c>
      <c r="F271" s="1073"/>
      <c r="G271" s="1073"/>
      <c r="H271" s="1073"/>
      <c r="I271" s="1073"/>
      <c r="J271" s="1073"/>
      <c r="K271" s="1073"/>
      <c r="L271" s="1073"/>
      <c r="M271" s="1073"/>
      <c r="N271" s="1073"/>
      <c r="O271" s="1073"/>
      <c r="P271" s="1073"/>
      <c r="Q271" s="1073"/>
      <c r="R271" s="1073"/>
      <c r="S271" s="1073"/>
      <c r="T271" s="1073"/>
      <c r="U271" s="1073"/>
      <c r="V271" s="1073"/>
      <c r="W271" s="1073"/>
      <c r="X271" s="1073"/>
      <c r="Y271" s="1073"/>
      <c r="Z271" s="1073"/>
      <c r="AA271" s="1074"/>
    </row>
    <row r="272" spans="1:27" s="38" customFormat="1" ht="18" thickBot="1">
      <c r="A272" s="1064" t="s">
        <v>306</v>
      </c>
      <c r="B272" s="1065"/>
      <c r="C272" s="1065"/>
      <c r="D272" s="1066"/>
      <c r="E272" s="1041" t="s">
        <v>51</v>
      </c>
      <c r="F272" s="1042"/>
      <c r="G272" s="1042"/>
      <c r="H272" s="1042"/>
      <c r="I272" s="1042"/>
      <c r="J272" s="1042"/>
      <c r="K272" s="1042"/>
      <c r="L272" s="1042"/>
      <c r="M272" s="1042"/>
      <c r="N272" s="1042"/>
      <c r="O272" s="1042"/>
      <c r="P272" s="1042"/>
      <c r="Q272" s="1043"/>
      <c r="R272" s="1039" t="s">
        <v>52</v>
      </c>
      <c r="S272" s="1040"/>
      <c r="T272" s="1040"/>
      <c r="U272" s="1040"/>
      <c r="V272" s="1040"/>
      <c r="W272" s="1040"/>
      <c r="X272" s="1040"/>
      <c r="Y272" s="1040"/>
      <c r="Z272" s="1040"/>
      <c r="AA272" s="1052"/>
    </row>
    <row r="273" spans="1:29" s="62" customFormat="1" ht="143.25" thickBot="1">
      <c r="A273" s="63" t="s">
        <v>10</v>
      </c>
      <c r="B273" s="64" t="s">
        <v>307</v>
      </c>
      <c r="C273" s="64" t="s">
        <v>55</v>
      </c>
      <c r="D273" s="65" t="s">
        <v>308</v>
      </c>
      <c r="E273" s="66" t="s">
        <v>1</v>
      </c>
      <c r="F273" s="67" t="s">
        <v>309</v>
      </c>
      <c r="G273" s="67" t="s">
        <v>310</v>
      </c>
      <c r="H273" s="67" t="s">
        <v>311</v>
      </c>
      <c r="I273" s="67" t="s">
        <v>312</v>
      </c>
      <c r="J273" s="67" t="s">
        <v>313</v>
      </c>
      <c r="K273" s="67" t="s">
        <v>314</v>
      </c>
      <c r="L273" s="67" t="s">
        <v>315</v>
      </c>
      <c r="M273" s="67" t="s">
        <v>316</v>
      </c>
      <c r="N273" s="67" t="s">
        <v>317</v>
      </c>
      <c r="O273" s="67" t="s">
        <v>30</v>
      </c>
      <c r="P273" s="68" t="s">
        <v>60</v>
      </c>
      <c r="Q273" s="69" t="s">
        <v>318</v>
      </c>
      <c r="R273" s="70" t="s">
        <v>1</v>
      </c>
      <c r="S273" s="71" t="s">
        <v>309</v>
      </c>
      <c r="T273" s="71" t="s">
        <v>90</v>
      </c>
      <c r="U273" s="71" t="s">
        <v>319</v>
      </c>
      <c r="V273" s="71" t="s">
        <v>312</v>
      </c>
      <c r="W273" s="71" t="str">
        <f>+J273</f>
        <v>Սահմանվող պաշտոնային դրույքաչափ /հաշվի առնելով  նվազագույն ամսական աշխատավարձը - 50000 դրամ/</v>
      </c>
      <c r="X273" s="71" t="s">
        <v>30</v>
      </c>
      <c r="Y273" s="68" t="s">
        <v>60</v>
      </c>
      <c r="Z273" s="71" t="s">
        <v>320</v>
      </c>
      <c r="AA273" s="72" t="s">
        <v>321</v>
      </c>
    </row>
    <row r="274" spans="1:29" s="81" customFormat="1" ht="17.25" customHeight="1" thickBot="1">
      <c r="A274" s="73">
        <v>1</v>
      </c>
      <c r="B274" s="74">
        <v>2</v>
      </c>
      <c r="C274" s="74">
        <v>3</v>
      </c>
      <c r="D274" s="75">
        <v>4</v>
      </c>
      <c r="E274" s="76">
        <v>5</v>
      </c>
      <c r="F274" s="74">
        <v>6</v>
      </c>
      <c r="G274" s="77">
        <v>7</v>
      </c>
      <c r="H274" s="74">
        <v>8</v>
      </c>
      <c r="I274" s="74">
        <v>9</v>
      </c>
      <c r="J274" s="77">
        <v>10</v>
      </c>
      <c r="K274" s="74">
        <v>11</v>
      </c>
      <c r="L274" s="74">
        <v>12</v>
      </c>
      <c r="M274" s="77">
        <v>13</v>
      </c>
      <c r="N274" s="74">
        <v>14</v>
      </c>
      <c r="O274" s="74">
        <v>15</v>
      </c>
      <c r="P274" s="77">
        <v>16</v>
      </c>
      <c r="Q274" s="78">
        <v>17</v>
      </c>
      <c r="R274" s="79">
        <v>18</v>
      </c>
      <c r="S274" s="77">
        <v>19</v>
      </c>
      <c r="T274" s="74">
        <v>20</v>
      </c>
      <c r="U274" s="74">
        <v>21</v>
      </c>
      <c r="V274" s="74">
        <v>22</v>
      </c>
      <c r="W274" s="74">
        <v>23</v>
      </c>
      <c r="X274" s="74">
        <v>24</v>
      </c>
      <c r="Y274" s="74">
        <v>25</v>
      </c>
      <c r="Z274" s="74">
        <v>26</v>
      </c>
      <c r="AA274" s="78">
        <v>27</v>
      </c>
      <c r="AB274" s="80"/>
      <c r="AC274" s="80"/>
    </row>
    <row r="275" spans="1:29" ht="17.25">
      <c r="A275" s="82"/>
      <c r="B275" s="82"/>
      <c r="C275" s="83"/>
      <c r="D275" s="192"/>
      <c r="E275" s="84"/>
      <c r="F275" s="85"/>
      <c r="G275" s="86" t="str">
        <f>IF($C275="ստորաբաժանման պետ",IF(F275=0,2.28,IF(F275=1,2.35,IF(F275=2,2.43,IF(F275=3,2.5,IF(OR(F275=4,F275=5),2.58,IF(OR(F275=6,F275=7),2.66,IF(OR(F275=8,F275=9),2.75,IF(OR(F275=10,F275=11,F275=12),2.83,IF(OR(F275=13,F275=14,F275=15),2.92,IF(OR(F275=16,F275=17,F275=18),3.01,3.11)))))))))),IF($C275="ավագ կարգադրիչ",IF(F275=0,1.96,IF(F275=1,2.02,IF(F275=2,2.08,IF(F275=3,2.15,IF(OR(F275=4,F275=5),2.21,IF(OR(F275=6,F275=7),2.28,IF(OR(F275=8,F275=9),2.35,IF(OR(F275=10,F275=11,F275=12),2.42,IF(OR(F275=13,F275=14,F275=15),2.5,IF(OR(F275=16,F275=17,F275=18),2.58,2.66)))))))))),IF($C275="կարգադրիչ",IF(F275=0,1.45,IF(F275=1,1.49,IF(F275=2,1.54,IF(F275=3,1.59,IF(OR(F275=4,F275=5),1.9,IF(OR(F275=6,F275=7),1.96,IF(OR(F275=8,F275=9),1.73,IF(OR(F275=10,F275=11,F275=12),1.79,IF(OR(F275=13,F275=14,F275=15),1.84,IF(OR(F275=16,F275=17,F275=18),1.9,1.95)))))))))), "Error")))</f>
        <v>Error</v>
      </c>
      <c r="H275" s="87">
        <v>14400</v>
      </c>
      <c r="I275" s="88" t="e">
        <f>G275*H275</f>
        <v>#VALUE!</v>
      </c>
      <c r="J275" s="88" t="e">
        <f t="shared" ref="J275:J338" si="96">IF(I275&lt;=59525,59525,I275)</f>
        <v>#VALUE!</v>
      </c>
      <c r="K275" s="88">
        <f>IF($D275="գեներալ-մայոր",2.91,IF($D275="գնդապետ",2.38,IF($D275="փոխգնդապետ",2.25,IF($D275="մայոր",1.85,IF($D275="կապիտան",1.72,IF($D275="ավագ լեյտենանտ",1.59,IF($D275="լեյտենանտ",1.46,IF($D275="ավագ ենթասպա",1.06,IF($D275="ենթասպա",0.93,IF($D275="ավագ",0.79,IF($D275="ավագ սերժանտ",0.66,IF($D275="սերժանտ",0.53,IF($D275="կրտսեր սերժանտ",0.4,0)))))))))))))</f>
        <v>0</v>
      </c>
      <c r="L275" s="88">
        <f>K275*H275</f>
        <v>0</v>
      </c>
      <c r="M275" s="88" t="e">
        <f>L275+J275</f>
        <v>#VALUE!</v>
      </c>
      <c r="N275" s="88" t="e">
        <f>IF(F275&lt;2,M275*0%,IF(F275&lt;5,M275*5%,IF(F275&lt;10,M275*10%,IF(F275&lt;15,M275*15%,IF(F275&lt;20,M275*20%,IF(F275&lt;25,M275*25%,IF(F275&gt;=25,M275*30%)))))))</f>
        <v>#VALUE!</v>
      </c>
      <c r="O275" s="87"/>
      <c r="P275" s="88" t="e">
        <f t="shared" ref="P275:P338" si="97">M275+N275+O275</f>
        <v>#VALUE!</v>
      </c>
      <c r="Q275" s="89" t="e">
        <f>P275*6.565</f>
        <v>#VALUE!</v>
      </c>
      <c r="R275" s="90"/>
      <c r="S275" s="82"/>
      <c r="T275" s="28">
        <f>IF(E275&lt;1,0,IF(D275="Բ-1",IF(F275=0,6.94,IF(F275=1,7.17,IF(F275=2,7.41,IF(F275=3,7.66,IF(OR(F275=5,F275=4),7.92,IF(OR(F275=6,F275=7),8.18,IF(OR(F275=8,F275=9),8.46,IF(OR(F275=10,F275=11,F275=12),8.74,IF(OR(F275=13,F275=14,F275=15),9.03,IF(OR(F275=16,F275=17,F275=18),9.33,9.65)))))))))),IF(D275="Բ-2", IF(F275=0,5.71,IF(F275=1,5.89,IF(F275=2,6.09,IF(F275=3,6.29,IF(OR(F275=5,F275=4),6.5,IF(OR(F275=6,F275=7),6.72,IF(OR(F275=8,F275=9),6.94,IF(OR(F275=10,F275=11,F275=12),7.17,IF(OR(F275=13,F275=14,F275=15),7.41,IF(OR(F275=16,F275=17,F275=18),7.65,7.91)))))))))), IF(D275="Գ-1", IF(F275=0,4.7,IF(F275=1,4.86,IF(F275=2,5.01,IF(F275=3,5.18,IF(OR(F275=5,F275=4),5.35,IF(OR(F275=6,F275=7),5.52,IF(OR(F275=8,F275=9),5.71,IF(OR(F275=10,F275=11,F275=12),5.89,IF(OR(F275=13,F275=14,F275=15),6.09,IF(OR(F275=16,F275=17,F275=18),6.29,6.49)))))))))), IF(D275="Գ-2", IF(F275=0,3.88,IF(F275=1,4.01,IF(F275=2,4.14,IF(F275=3,4.27,IF(OR(F275=5,F275=4),4.41,IF(OR(F275=6,F275=7),4.55,IF(OR(F275=8,F275=9),4.7,IF(OR(F275=10,F275=11,F275=12),4.85,IF(OR(F275=13,F275=14,F275=15),5.01,IF(OR(F275=16,F275=17,F275=18),5.17,5.34)))))))))), IF(D275="Գ-3", IF(F275=0,3.21,IF(F275=1,3.31,IF(F275=2,3.42,IF(F275=3,3.53,IF(OR(F275=5,F275=4),3.64,IF(OR(F275=6,F275=7),3.76,IF(OR(F275=8,F275=9),3.88,IF(OR(F275=10,F275=11,F275=12),4.01,IF(OR(F275=13,F275=14,F275=15),4.13,IF(OR(F275=16,F275=17,F275=18),4.27,4.4)))))))))), IF(D275="Ա-1", IF(F275=0,2.66,IF(F275=1,2.75,IF(F275=2,2.83,IF(F275=3,2.92,IF(OR(F275=5,F275=4),3.02,IF(OR(F275=6,F275=7),3.11,IF(OR(F275=8,F275=9),3.21,IF(OR(F275=10,F275=11,F275=12),3.31,IF(OR(F275=13,F275=14,F275=15),3.42,IF(OR(F275=16,F275=17,F275=18),3.53,3.64)))))))))), IF(D275="Ա-2", IF(F275=0,2.28,IF(F275=1,2.35,IF(F275=2,2.43,IF(F275=3,2.5,IF(OR(F275=5,F275=4),2.58,IF(OR(F275=6,F275=7),2.66,IF(OR(F275=8,F275=9),2.75,IF(OR(F275=10,F275=11,F275=12),2.83,IF(OR(F275=13,F275=14,F275=15),2.92,IF(OR(F275=16,F275=17,F275=18),3.01,3.11)))))))))),IF(D275="Ա-3", IF(F275=0,1.96,IF(F275=1,2.02,IF(F275=2,2.08,IF(F275=3,2.15,IF(OR(F275=5,F275=4),2.21,IF(OR(F275=6,F275=7),2.28,IF(OR(F275=8,F275=9),2.35,IF(OR(F275=10,F275=11,F275=12),2.42,IF(OR(F275=13,F275=14,F275=15),2.5,IF(OR(F275=16,F275=17,F275=18),2.58,2.66)))))))))), IF(D275="Կ-1", IF(F275=0,1.68,IF(F275=1,1.73,IF(F275=2,1.79,IF(F275=3,1.84,IF(OR(F275=5,F275=4),1.9,IF(OR(F275=6,F275=7),1.96,IF(OR(F275=8,F275=9),2.02,IF(OR(F275=10,F275=11,F275=12),2.08,IF(OR(F275=13,F275=14,F275=15),2.14,IF(OR(F275=16,F275=17,F275=18),2.21,2.28)))))))))), IF(D275="Կ-2", IF(F275=0,1.45,IF(F275=1,1.49,IF(F275=2,1.54,IF(F275=3,1.59,IF(OR(F275=5,F275=4),1.63,IF(OR(F275=6,F275=7),1.68,IF(OR(F275=8,F275=9),1.73,IF(OR(F275=10,F275=11,F275=12),1.79,IF(OR(F275=13,F275=14,F275=15),1.84,IF(OR(F275=16,F275=17,F275=18),1.9,1.95)))))))))),IF(D275="Կ-3", IF(F275=0,1.25,IF(F275=1,1.29,IF(F275=2,1.33,IF(F275=3,1.37,IF(OR(F275=5,F275=4),1.41,IF(OR(F275=6,F275=7),1.45,IF(OR(F275=8,F275=9),1.49,IF(OR(F275=10,F275=11,F275=12),1.54,IF(OR(F275=13,F275=14,F275=15),1.58,IF(OR(F275=16,F275=17,F275=18),1.63,1.68)))))))))), "Error"))))))))))))</f>
        <v>0</v>
      </c>
      <c r="U275" s="91">
        <v>66140</v>
      </c>
      <c r="V275" s="92">
        <f t="shared" ref="V275:V306" si="98">+U275*T275</f>
        <v>0</v>
      </c>
      <c r="W275" s="91"/>
      <c r="X275" s="91"/>
      <c r="Y275" s="92">
        <f>+V275+W275+X275</f>
        <v>0</v>
      </c>
      <c r="Z275" s="92">
        <f>+Y275*6.565</f>
        <v>0</v>
      </c>
      <c r="AA275" s="92" t="e">
        <f t="shared" ref="AA275:AA306" si="99">+Z275+Q275</f>
        <v>#VALUE!</v>
      </c>
    </row>
    <row r="276" spans="1:29" ht="17.25">
      <c r="A276" s="5"/>
      <c r="B276" s="5"/>
      <c r="C276" s="93"/>
      <c r="D276" s="193"/>
      <c r="E276" s="94"/>
      <c r="F276" s="95"/>
      <c r="G276" s="96" t="str">
        <f t="shared" ref="G276:G339" si="100">IF($C276="ստորաբաժանման պետ",IF(F276=0,2.28,IF(F276=1,2.35,IF(F276=2,2.43,IF(F276=3,2.5,IF(OR(F276=4,F276=5),2.58,IF(OR(F276=6,F276=7),2.66,IF(OR(F276=8,F276=9),2.75,IF(OR(F276=10,F276=11,F276=12),2.83,IF(OR(F276=13,F276=14,F276=15),2.92,IF(OR(F276=16,F276=17,F276=18),3.01,3.11)))))))))),IF($C276="ավագ կարգադրիչ",IF(F276=0,1.96,IF(F276=1,2.02,IF(F276=2,2.08,IF(F276=3,2.15,IF(OR(F276=4,F276=5),2.21,IF(OR(F276=6,F276=7),2.28,IF(OR(F276=8,F276=9),2.35,IF(OR(F276=10,F276=11,F276=12),2.42,IF(OR(F276=13,F276=14,F276=15),2.5,IF(OR(F276=16,F276=17,F276=18),2.58,2.66)))))))))),IF($C276="կարգադրիչ",IF(F276=0,1.45,IF(F276=1,1.49,IF(F276=2,1.54,IF(F276=3,1.59,IF(OR(F276=4,F276=5),1.9,IF(OR(F276=6,F276=7),1.96,IF(OR(F276=8,F276=9),1.73,IF(OR(F276=10,F276=11,F276=12),1.79,IF(OR(F276=13,F276=14,F276=15),1.84,IF(OR(F276=16,F276=17,F276=18),1.9,1.95)))))))))), "Error")))</f>
        <v>Error</v>
      </c>
      <c r="H276" s="97">
        <v>14400</v>
      </c>
      <c r="I276" s="98" t="e">
        <f t="shared" ref="I276:I329" si="101">G276*H276</f>
        <v>#VALUE!</v>
      </c>
      <c r="J276" s="88" t="e">
        <f t="shared" si="96"/>
        <v>#VALUE!</v>
      </c>
      <c r="K276" s="98">
        <f t="shared" ref="K276:K339" si="102">IF($D276="գեներալ-մայոր",2.91,IF($D276="գնդապետ",2.38,IF($D276="փոխգնդապետ",2.25,IF($D276="մայոր",1.85,IF($D276="կապիտան",1.72,IF($D276="ավագ լեյտենանտ",1.59,IF($D276="լեյտենանտ",1.46,IF($D276="ավագ ենթասպա",1.06,IF($D276="ենթասպա",0.93,IF($D276="ավագ",0.79,IF($D276="ավագ սերժանտ",0.66,IF($D276="սերժանտ",0.53,IF($D276="կրտսեր սերժանտ",0.4,0)))))))))))))</f>
        <v>0</v>
      </c>
      <c r="L276" s="98">
        <f t="shared" ref="L276:L329" si="103">K276*H276</f>
        <v>0</v>
      </c>
      <c r="M276" s="98" t="e">
        <f t="shared" ref="M276:M329" si="104">L276+J276</f>
        <v>#VALUE!</v>
      </c>
      <c r="N276" s="98" t="e">
        <f t="shared" ref="N276:N329" si="105">IF(F276&lt;2,M276*0%,IF(F276&lt;5,M276*5%,IF(F276&lt;10,M276*10%,IF(F276&lt;15,M276*15%,IF(F276&lt;20,M276*20%,IF(F276&lt;25,M276*25%,IF(F276&gt;=25,M276*30%)))))))</f>
        <v>#VALUE!</v>
      </c>
      <c r="O276" s="97"/>
      <c r="P276" s="98" t="e">
        <f t="shared" si="97"/>
        <v>#VALUE!</v>
      </c>
      <c r="Q276" s="99" t="e">
        <f t="shared" ref="Q276:Q339" si="106">P276*6.565</f>
        <v>#VALUE!</v>
      </c>
      <c r="R276" s="100"/>
      <c r="S276" s="5"/>
      <c r="T276" s="28">
        <f t="shared" ref="T276:T339" si="107">IF(E276&lt;1,0,IF(D276="Բ-1",IF(F276=0,6.94,IF(F276=1,7.17,IF(F276=2,7.41,IF(F276=3,7.66,IF(OR(F276=5,F276=4),7.92,IF(OR(F276=6,F276=7),8.18,IF(OR(F276=8,F276=9),8.46,IF(OR(F276=10,F276=11,F276=12),8.74,IF(OR(F276=13,F276=14,F276=15),9.03,IF(OR(F276=16,F276=17,F276=18),9.33,9.65)))))))))),IF(D276="Բ-2", IF(F276=0,5.71,IF(F276=1,5.89,IF(F276=2,6.09,IF(F276=3,6.29,IF(OR(F276=5,F276=4),6.5,IF(OR(F276=6,F276=7),6.72,IF(OR(F276=8,F276=9),6.94,IF(OR(F276=10,F276=11,F276=12),7.17,IF(OR(F276=13,F276=14,F276=15),7.41,IF(OR(F276=16,F276=17,F276=18),7.65,7.91)))))))))), IF(D276="Գ-1", IF(F276=0,4.7,IF(F276=1,4.86,IF(F276=2,5.01,IF(F276=3,5.18,IF(OR(F276=5,F276=4),5.35,IF(OR(F276=6,F276=7),5.52,IF(OR(F276=8,F276=9),5.71,IF(OR(F276=10,F276=11,F276=12),5.89,IF(OR(F276=13,F276=14,F276=15),6.09,IF(OR(F276=16,F276=17,F276=18),6.29,6.49)))))))))), IF(D276="Գ-2", IF(F276=0,3.88,IF(F276=1,4.01,IF(F276=2,4.14,IF(F276=3,4.27,IF(OR(F276=5,F276=4),4.41,IF(OR(F276=6,F276=7),4.55,IF(OR(F276=8,F276=9),4.7,IF(OR(F276=10,F276=11,F276=12),4.85,IF(OR(F276=13,F276=14,F276=15),5.01,IF(OR(F276=16,F276=17,F276=18),5.17,5.34)))))))))), IF(D276="Գ-3", IF(F276=0,3.21,IF(F276=1,3.31,IF(F276=2,3.42,IF(F276=3,3.53,IF(OR(F276=5,F276=4),3.64,IF(OR(F276=6,F276=7),3.76,IF(OR(F276=8,F276=9),3.88,IF(OR(F276=10,F276=11,F276=12),4.01,IF(OR(F276=13,F276=14,F276=15),4.13,IF(OR(F276=16,F276=17,F276=18),4.27,4.4)))))))))), IF(D276="Ա-1", IF(F276=0,2.66,IF(F276=1,2.75,IF(F276=2,2.83,IF(F276=3,2.92,IF(OR(F276=5,F276=4),3.02,IF(OR(F276=6,F276=7),3.11,IF(OR(F276=8,F276=9),3.21,IF(OR(F276=10,F276=11,F276=12),3.31,IF(OR(F276=13,F276=14,F276=15),3.42,IF(OR(F276=16,F276=17,F276=18),3.53,3.64)))))))))), IF(D276="Ա-2", IF(F276=0,2.28,IF(F276=1,2.35,IF(F276=2,2.43,IF(F276=3,2.5,IF(OR(F276=5,F276=4),2.58,IF(OR(F276=6,F276=7),2.66,IF(OR(F276=8,F276=9),2.75,IF(OR(F276=10,F276=11,F276=12),2.83,IF(OR(F276=13,F276=14,F276=15),2.92,IF(OR(F276=16,F276=17,F276=18),3.01,3.11)))))))))),IF(D276="Ա-3", IF(F276=0,1.96,IF(F276=1,2.02,IF(F276=2,2.08,IF(F276=3,2.15,IF(OR(F276=5,F276=4),2.21,IF(OR(F276=6,F276=7),2.28,IF(OR(F276=8,F276=9),2.35,IF(OR(F276=10,F276=11,F276=12),2.42,IF(OR(F276=13,F276=14,F276=15),2.5,IF(OR(F276=16,F276=17,F276=18),2.58,2.66)))))))))), IF(D276="Կ-1", IF(F276=0,1.68,IF(F276=1,1.73,IF(F276=2,1.79,IF(F276=3,1.84,IF(OR(F276=5,F276=4),1.9,IF(OR(F276=6,F276=7),1.96,IF(OR(F276=8,F276=9),2.02,IF(OR(F276=10,F276=11,F276=12),2.08,IF(OR(F276=13,F276=14,F276=15),2.14,IF(OR(F276=16,F276=17,F276=18),2.21,2.28)))))))))), IF(D276="Կ-2", IF(F276=0,1.45,IF(F276=1,1.49,IF(F276=2,1.54,IF(F276=3,1.59,IF(OR(F276=5,F276=4),1.63,IF(OR(F276=6,F276=7),1.68,IF(OR(F276=8,F276=9),1.73,IF(OR(F276=10,F276=11,F276=12),1.79,IF(OR(F276=13,F276=14,F276=15),1.84,IF(OR(F276=16,F276=17,F276=18),1.9,1.95)))))))))),IF(D276="Կ-3", IF(F276=0,1.25,IF(F276=1,1.29,IF(F276=2,1.33,IF(F276=3,1.37,IF(OR(F276=5,F276=4),1.41,IF(OR(F276=6,F276=7),1.45,IF(OR(F276=8,F276=9),1.49,IF(OR(F276=10,F276=11,F276=12),1.54,IF(OR(F276=13,F276=14,F276=15),1.58,IF(OR(F276=16,F276=17,F276=18),1.63,1.68)))))))))), "Error"))))))))))))</f>
        <v>0</v>
      </c>
      <c r="U276" s="101">
        <v>66140</v>
      </c>
      <c r="V276" s="102">
        <f t="shared" si="98"/>
        <v>0</v>
      </c>
      <c r="W276" s="101"/>
      <c r="X276" s="101"/>
      <c r="Y276" s="102">
        <f t="shared" ref="Y276:Y329" si="108">+V276+W276+X276</f>
        <v>0</v>
      </c>
      <c r="Z276" s="102">
        <f t="shared" ref="Z276:Z339" si="109">+Y276*6.565</f>
        <v>0</v>
      </c>
      <c r="AA276" s="102" t="e">
        <f t="shared" si="99"/>
        <v>#VALUE!</v>
      </c>
    </row>
    <row r="277" spans="1:29" ht="17.25">
      <c r="A277" s="5"/>
      <c r="B277" s="5"/>
      <c r="C277" s="93"/>
      <c r="D277" s="193"/>
      <c r="E277" s="94"/>
      <c r="F277" s="95"/>
      <c r="G277" s="96" t="str">
        <f t="shared" si="100"/>
        <v>Error</v>
      </c>
      <c r="H277" s="97">
        <v>14400</v>
      </c>
      <c r="I277" s="98" t="e">
        <f t="shared" si="101"/>
        <v>#VALUE!</v>
      </c>
      <c r="J277" s="88" t="e">
        <f t="shared" si="96"/>
        <v>#VALUE!</v>
      </c>
      <c r="K277" s="98">
        <f t="shared" si="102"/>
        <v>0</v>
      </c>
      <c r="L277" s="98">
        <f t="shared" si="103"/>
        <v>0</v>
      </c>
      <c r="M277" s="98" t="e">
        <f t="shared" si="104"/>
        <v>#VALUE!</v>
      </c>
      <c r="N277" s="98" t="e">
        <f t="shared" si="105"/>
        <v>#VALUE!</v>
      </c>
      <c r="O277" s="97"/>
      <c r="P277" s="98" t="e">
        <f t="shared" si="97"/>
        <v>#VALUE!</v>
      </c>
      <c r="Q277" s="99" t="e">
        <f t="shared" si="106"/>
        <v>#VALUE!</v>
      </c>
      <c r="R277" s="100"/>
      <c r="S277" s="5"/>
      <c r="T277" s="28">
        <f t="shared" si="107"/>
        <v>0</v>
      </c>
      <c r="U277" s="101">
        <v>66140</v>
      </c>
      <c r="V277" s="102">
        <f t="shared" si="98"/>
        <v>0</v>
      </c>
      <c r="W277" s="101"/>
      <c r="X277" s="101"/>
      <c r="Y277" s="102">
        <f t="shared" si="108"/>
        <v>0</v>
      </c>
      <c r="Z277" s="102">
        <f t="shared" si="109"/>
        <v>0</v>
      </c>
      <c r="AA277" s="102" t="e">
        <f t="shared" si="99"/>
        <v>#VALUE!</v>
      </c>
    </row>
    <row r="278" spans="1:29" ht="17.25">
      <c r="A278" s="5"/>
      <c r="B278" s="5"/>
      <c r="C278" s="93"/>
      <c r="D278" s="193"/>
      <c r="E278" s="94"/>
      <c r="F278" s="95"/>
      <c r="G278" s="96" t="str">
        <f t="shared" si="100"/>
        <v>Error</v>
      </c>
      <c r="H278" s="97">
        <v>14400</v>
      </c>
      <c r="I278" s="98" t="e">
        <f t="shared" si="101"/>
        <v>#VALUE!</v>
      </c>
      <c r="J278" s="88" t="e">
        <f t="shared" si="96"/>
        <v>#VALUE!</v>
      </c>
      <c r="K278" s="98">
        <f t="shared" si="102"/>
        <v>0</v>
      </c>
      <c r="L278" s="98">
        <f t="shared" si="103"/>
        <v>0</v>
      </c>
      <c r="M278" s="98" t="e">
        <f t="shared" si="104"/>
        <v>#VALUE!</v>
      </c>
      <c r="N278" s="98" t="e">
        <f t="shared" si="105"/>
        <v>#VALUE!</v>
      </c>
      <c r="O278" s="97"/>
      <c r="P278" s="98" t="e">
        <f t="shared" si="97"/>
        <v>#VALUE!</v>
      </c>
      <c r="Q278" s="99" t="e">
        <f t="shared" si="106"/>
        <v>#VALUE!</v>
      </c>
      <c r="R278" s="100"/>
      <c r="S278" s="5"/>
      <c r="T278" s="28">
        <f t="shared" si="107"/>
        <v>0</v>
      </c>
      <c r="U278" s="101">
        <v>66140</v>
      </c>
      <c r="V278" s="102">
        <f t="shared" si="98"/>
        <v>0</v>
      </c>
      <c r="W278" s="101"/>
      <c r="X278" s="101"/>
      <c r="Y278" s="102">
        <f t="shared" si="108"/>
        <v>0</v>
      </c>
      <c r="Z278" s="102">
        <f t="shared" si="109"/>
        <v>0</v>
      </c>
      <c r="AA278" s="102" t="e">
        <f t="shared" si="99"/>
        <v>#VALUE!</v>
      </c>
    </row>
    <row r="279" spans="1:29" ht="17.25">
      <c r="A279" s="5"/>
      <c r="B279" s="5"/>
      <c r="C279" s="93"/>
      <c r="D279" s="193"/>
      <c r="E279" s="94"/>
      <c r="F279" s="95"/>
      <c r="G279" s="96" t="str">
        <f t="shared" si="100"/>
        <v>Error</v>
      </c>
      <c r="H279" s="97">
        <v>14400</v>
      </c>
      <c r="I279" s="98" t="e">
        <f t="shared" si="101"/>
        <v>#VALUE!</v>
      </c>
      <c r="J279" s="88" t="e">
        <f t="shared" si="96"/>
        <v>#VALUE!</v>
      </c>
      <c r="K279" s="98">
        <f t="shared" si="102"/>
        <v>0</v>
      </c>
      <c r="L279" s="98">
        <f t="shared" si="103"/>
        <v>0</v>
      </c>
      <c r="M279" s="98" t="e">
        <f t="shared" si="104"/>
        <v>#VALUE!</v>
      </c>
      <c r="N279" s="98" t="e">
        <f t="shared" si="105"/>
        <v>#VALUE!</v>
      </c>
      <c r="O279" s="97"/>
      <c r="P279" s="98" t="e">
        <f t="shared" si="97"/>
        <v>#VALUE!</v>
      </c>
      <c r="Q279" s="99" t="e">
        <f t="shared" si="106"/>
        <v>#VALUE!</v>
      </c>
      <c r="R279" s="100"/>
      <c r="S279" s="5"/>
      <c r="T279" s="28">
        <f t="shared" si="107"/>
        <v>0</v>
      </c>
      <c r="U279" s="101">
        <v>66140</v>
      </c>
      <c r="V279" s="102">
        <f t="shared" si="98"/>
        <v>0</v>
      </c>
      <c r="W279" s="101"/>
      <c r="X279" s="101"/>
      <c r="Y279" s="102">
        <f t="shared" si="108"/>
        <v>0</v>
      </c>
      <c r="Z279" s="102">
        <f t="shared" si="109"/>
        <v>0</v>
      </c>
      <c r="AA279" s="102" t="e">
        <f t="shared" si="99"/>
        <v>#VALUE!</v>
      </c>
    </row>
    <row r="280" spans="1:29" ht="17.25">
      <c r="A280" s="5"/>
      <c r="B280" s="5"/>
      <c r="C280" s="93"/>
      <c r="D280" s="193"/>
      <c r="E280" s="94"/>
      <c r="F280" s="95"/>
      <c r="G280" s="96" t="str">
        <f t="shared" si="100"/>
        <v>Error</v>
      </c>
      <c r="H280" s="97">
        <v>14400</v>
      </c>
      <c r="I280" s="98" t="e">
        <f t="shared" si="101"/>
        <v>#VALUE!</v>
      </c>
      <c r="J280" s="88" t="e">
        <f t="shared" si="96"/>
        <v>#VALUE!</v>
      </c>
      <c r="K280" s="98">
        <f t="shared" si="102"/>
        <v>0</v>
      </c>
      <c r="L280" s="98">
        <f t="shared" si="103"/>
        <v>0</v>
      </c>
      <c r="M280" s="98" t="e">
        <f t="shared" si="104"/>
        <v>#VALUE!</v>
      </c>
      <c r="N280" s="98" t="e">
        <f t="shared" si="105"/>
        <v>#VALUE!</v>
      </c>
      <c r="O280" s="97"/>
      <c r="P280" s="98" t="e">
        <f t="shared" si="97"/>
        <v>#VALUE!</v>
      </c>
      <c r="Q280" s="99" t="e">
        <f t="shared" si="106"/>
        <v>#VALUE!</v>
      </c>
      <c r="R280" s="100"/>
      <c r="S280" s="5"/>
      <c r="T280" s="28">
        <f t="shared" si="107"/>
        <v>0</v>
      </c>
      <c r="U280" s="101">
        <v>66140</v>
      </c>
      <c r="V280" s="102">
        <f t="shared" si="98"/>
        <v>0</v>
      </c>
      <c r="W280" s="101"/>
      <c r="X280" s="101"/>
      <c r="Y280" s="102">
        <f t="shared" si="108"/>
        <v>0</v>
      </c>
      <c r="Z280" s="102">
        <f t="shared" si="109"/>
        <v>0</v>
      </c>
      <c r="AA280" s="102" t="e">
        <f t="shared" si="99"/>
        <v>#VALUE!</v>
      </c>
    </row>
    <row r="281" spans="1:29" ht="17.25">
      <c r="A281" s="5"/>
      <c r="B281" s="5"/>
      <c r="C281" s="93"/>
      <c r="D281" s="193"/>
      <c r="E281" s="84"/>
      <c r="F281" s="85"/>
      <c r="G281" s="86" t="str">
        <f t="shared" si="100"/>
        <v>Error</v>
      </c>
      <c r="H281" s="87">
        <v>14400</v>
      </c>
      <c r="I281" s="88" t="e">
        <f t="shared" si="101"/>
        <v>#VALUE!</v>
      </c>
      <c r="J281" s="88" t="e">
        <f t="shared" si="96"/>
        <v>#VALUE!</v>
      </c>
      <c r="K281" s="88">
        <f t="shared" si="102"/>
        <v>0</v>
      </c>
      <c r="L281" s="88">
        <f t="shared" si="103"/>
        <v>0</v>
      </c>
      <c r="M281" s="88" t="e">
        <f t="shared" si="104"/>
        <v>#VALUE!</v>
      </c>
      <c r="N281" s="88" t="e">
        <f t="shared" si="105"/>
        <v>#VALUE!</v>
      </c>
      <c r="O281" s="87"/>
      <c r="P281" s="88" t="e">
        <f t="shared" si="97"/>
        <v>#VALUE!</v>
      </c>
      <c r="Q281" s="89" t="e">
        <f t="shared" si="106"/>
        <v>#VALUE!</v>
      </c>
      <c r="R281" s="90"/>
      <c r="S281" s="82"/>
      <c r="T281" s="28">
        <f t="shared" si="107"/>
        <v>0</v>
      </c>
      <c r="U281" s="91">
        <v>66140</v>
      </c>
      <c r="V281" s="92">
        <f t="shared" si="98"/>
        <v>0</v>
      </c>
      <c r="W281" s="91"/>
      <c r="X281" s="91"/>
      <c r="Y281" s="92">
        <f t="shared" si="108"/>
        <v>0</v>
      </c>
      <c r="Z281" s="92">
        <f t="shared" si="109"/>
        <v>0</v>
      </c>
      <c r="AA281" s="92" t="e">
        <f t="shared" si="99"/>
        <v>#VALUE!</v>
      </c>
    </row>
    <row r="282" spans="1:29" ht="17.25">
      <c r="A282" s="5"/>
      <c r="B282" s="5"/>
      <c r="C282" s="93"/>
      <c r="D282" s="193"/>
      <c r="E282" s="94"/>
      <c r="F282" s="95"/>
      <c r="G282" s="96" t="str">
        <f t="shared" si="100"/>
        <v>Error</v>
      </c>
      <c r="H282" s="97">
        <v>14400</v>
      </c>
      <c r="I282" s="98" t="e">
        <f t="shared" si="101"/>
        <v>#VALUE!</v>
      </c>
      <c r="J282" s="88" t="e">
        <f t="shared" si="96"/>
        <v>#VALUE!</v>
      </c>
      <c r="K282" s="98">
        <f t="shared" si="102"/>
        <v>0</v>
      </c>
      <c r="L282" s="98">
        <f t="shared" si="103"/>
        <v>0</v>
      </c>
      <c r="M282" s="98" t="e">
        <f t="shared" si="104"/>
        <v>#VALUE!</v>
      </c>
      <c r="N282" s="98" t="e">
        <f t="shared" si="105"/>
        <v>#VALUE!</v>
      </c>
      <c r="O282" s="97"/>
      <c r="P282" s="98" t="e">
        <f t="shared" si="97"/>
        <v>#VALUE!</v>
      </c>
      <c r="Q282" s="99" t="e">
        <f t="shared" si="106"/>
        <v>#VALUE!</v>
      </c>
      <c r="R282" s="100"/>
      <c r="S282" s="5"/>
      <c r="T282" s="28">
        <f t="shared" si="107"/>
        <v>0</v>
      </c>
      <c r="U282" s="101">
        <v>66140</v>
      </c>
      <c r="V282" s="102">
        <f t="shared" si="98"/>
        <v>0</v>
      </c>
      <c r="W282" s="101"/>
      <c r="X282" s="101"/>
      <c r="Y282" s="102">
        <f t="shared" si="108"/>
        <v>0</v>
      </c>
      <c r="Z282" s="102">
        <f t="shared" si="109"/>
        <v>0</v>
      </c>
      <c r="AA282" s="102" t="e">
        <f t="shared" si="99"/>
        <v>#VALUE!</v>
      </c>
    </row>
    <row r="283" spans="1:29" ht="17.25">
      <c r="A283" s="5"/>
      <c r="B283" s="5"/>
      <c r="C283" s="93"/>
      <c r="D283" s="193"/>
      <c r="E283" s="94"/>
      <c r="F283" s="95"/>
      <c r="G283" s="96" t="str">
        <f t="shared" si="100"/>
        <v>Error</v>
      </c>
      <c r="H283" s="97">
        <v>14400</v>
      </c>
      <c r="I283" s="98" t="e">
        <f t="shared" si="101"/>
        <v>#VALUE!</v>
      </c>
      <c r="J283" s="88" t="e">
        <f t="shared" si="96"/>
        <v>#VALUE!</v>
      </c>
      <c r="K283" s="98">
        <f t="shared" si="102"/>
        <v>0</v>
      </c>
      <c r="L283" s="98">
        <f t="shared" si="103"/>
        <v>0</v>
      </c>
      <c r="M283" s="98" t="e">
        <f t="shared" si="104"/>
        <v>#VALUE!</v>
      </c>
      <c r="N283" s="98" t="e">
        <f t="shared" si="105"/>
        <v>#VALUE!</v>
      </c>
      <c r="O283" s="97"/>
      <c r="P283" s="98" t="e">
        <f t="shared" si="97"/>
        <v>#VALUE!</v>
      </c>
      <c r="Q283" s="99" t="e">
        <f t="shared" si="106"/>
        <v>#VALUE!</v>
      </c>
      <c r="R283" s="100"/>
      <c r="S283" s="5"/>
      <c r="T283" s="28">
        <f t="shared" si="107"/>
        <v>0</v>
      </c>
      <c r="U283" s="101">
        <v>66140</v>
      </c>
      <c r="V283" s="102">
        <f t="shared" si="98"/>
        <v>0</v>
      </c>
      <c r="W283" s="101"/>
      <c r="X283" s="101"/>
      <c r="Y283" s="102">
        <f t="shared" si="108"/>
        <v>0</v>
      </c>
      <c r="Z283" s="102">
        <f t="shared" si="109"/>
        <v>0</v>
      </c>
      <c r="AA283" s="102" t="e">
        <f t="shared" si="99"/>
        <v>#VALUE!</v>
      </c>
    </row>
    <row r="284" spans="1:29" ht="17.25">
      <c r="A284" s="5"/>
      <c r="B284" s="5"/>
      <c r="C284" s="93"/>
      <c r="D284" s="193"/>
      <c r="E284" s="94"/>
      <c r="F284" s="95"/>
      <c r="G284" s="96" t="str">
        <f t="shared" si="100"/>
        <v>Error</v>
      </c>
      <c r="H284" s="97">
        <v>14400</v>
      </c>
      <c r="I284" s="98" t="e">
        <f t="shared" si="101"/>
        <v>#VALUE!</v>
      </c>
      <c r="J284" s="88" t="e">
        <f t="shared" si="96"/>
        <v>#VALUE!</v>
      </c>
      <c r="K284" s="98">
        <f t="shared" si="102"/>
        <v>0</v>
      </c>
      <c r="L284" s="98">
        <f t="shared" si="103"/>
        <v>0</v>
      </c>
      <c r="M284" s="98" t="e">
        <f t="shared" si="104"/>
        <v>#VALUE!</v>
      </c>
      <c r="N284" s="98" t="e">
        <f t="shared" si="105"/>
        <v>#VALUE!</v>
      </c>
      <c r="O284" s="97"/>
      <c r="P284" s="98" t="e">
        <f t="shared" si="97"/>
        <v>#VALUE!</v>
      </c>
      <c r="Q284" s="99" t="e">
        <f t="shared" si="106"/>
        <v>#VALUE!</v>
      </c>
      <c r="R284" s="100"/>
      <c r="S284" s="5"/>
      <c r="T284" s="28">
        <f t="shared" si="107"/>
        <v>0</v>
      </c>
      <c r="U284" s="101">
        <v>66140</v>
      </c>
      <c r="V284" s="102">
        <f t="shared" si="98"/>
        <v>0</v>
      </c>
      <c r="W284" s="101"/>
      <c r="X284" s="101"/>
      <c r="Y284" s="102">
        <f t="shared" si="108"/>
        <v>0</v>
      </c>
      <c r="Z284" s="102">
        <f t="shared" si="109"/>
        <v>0</v>
      </c>
      <c r="AA284" s="102" t="e">
        <f t="shared" si="99"/>
        <v>#VALUE!</v>
      </c>
    </row>
    <row r="285" spans="1:29" ht="17.25">
      <c r="A285" s="5"/>
      <c r="B285" s="5"/>
      <c r="C285" s="93"/>
      <c r="D285" s="193"/>
      <c r="E285" s="94"/>
      <c r="F285" s="95"/>
      <c r="G285" s="96" t="str">
        <f t="shared" si="100"/>
        <v>Error</v>
      </c>
      <c r="H285" s="97">
        <v>14400</v>
      </c>
      <c r="I285" s="98" t="e">
        <f t="shared" si="101"/>
        <v>#VALUE!</v>
      </c>
      <c r="J285" s="88" t="e">
        <f t="shared" si="96"/>
        <v>#VALUE!</v>
      </c>
      <c r="K285" s="98">
        <f t="shared" si="102"/>
        <v>0</v>
      </c>
      <c r="L285" s="98">
        <f t="shared" si="103"/>
        <v>0</v>
      </c>
      <c r="M285" s="98" t="e">
        <f t="shared" si="104"/>
        <v>#VALUE!</v>
      </c>
      <c r="N285" s="98" t="e">
        <f t="shared" si="105"/>
        <v>#VALUE!</v>
      </c>
      <c r="O285" s="97"/>
      <c r="P285" s="98" t="e">
        <f t="shared" si="97"/>
        <v>#VALUE!</v>
      </c>
      <c r="Q285" s="99" t="e">
        <f t="shared" si="106"/>
        <v>#VALUE!</v>
      </c>
      <c r="R285" s="100"/>
      <c r="S285" s="5"/>
      <c r="T285" s="28">
        <f t="shared" si="107"/>
        <v>0</v>
      </c>
      <c r="U285" s="101">
        <v>66140</v>
      </c>
      <c r="V285" s="102">
        <f t="shared" si="98"/>
        <v>0</v>
      </c>
      <c r="W285" s="101"/>
      <c r="X285" s="101"/>
      <c r="Y285" s="102">
        <f t="shared" si="108"/>
        <v>0</v>
      </c>
      <c r="Z285" s="102">
        <f t="shared" si="109"/>
        <v>0</v>
      </c>
      <c r="AA285" s="102" t="e">
        <f t="shared" si="99"/>
        <v>#VALUE!</v>
      </c>
    </row>
    <row r="286" spans="1:29" ht="17.25">
      <c r="A286" s="5"/>
      <c r="B286" s="5"/>
      <c r="C286" s="93"/>
      <c r="D286" s="193"/>
      <c r="E286" s="94"/>
      <c r="F286" s="95"/>
      <c r="G286" s="96" t="str">
        <f t="shared" si="100"/>
        <v>Error</v>
      </c>
      <c r="H286" s="97">
        <v>14400</v>
      </c>
      <c r="I286" s="98" t="e">
        <f t="shared" si="101"/>
        <v>#VALUE!</v>
      </c>
      <c r="J286" s="88" t="e">
        <f t="shared" si="96"/>
        <v>#VALUE!</v>
      </c>
      <c r="K286" s="98">
        <f t="shared" si="102"/>
        <v>0</v>
      </c>
      <c r="L286" s="98">
        <f t="shared" si="103"/>
        <v>0</v>
      </c>
      <c r="M286" s="98" t="e">
        <f t="shared" si="104"/>
        <v>#VALUE!</v>
      </c>
      <c r="N286" s="98" t="e">
        <f t="shared" si="105"/>
        <v>#VALUE!</v>
      </c>
      <c r="O286" s="97"/>
      <c r="P286" s="98" t="e">
        <f t="shared" si="97"/>
        <v>#VALUE!</v>
      </c>
      <c r="Q286" s="99" t="e">
        <f t="shared" si="106"/>
        <v>#VALUE!</v>
      </c>
      <c r="R286" s="100"/>
      <c r="S286" s="5"/>
      <c r="T286" s="28">
        <f t="shared" si="107"/>
        <v>0</v>
      </c>
      <c r="U286" s="101">
        <v>66140</v>
      </c>
      <c r="V286" s="102">
        <f t="shared" si="98"/>
        <v>0</v>
      </c>
      <c r="W286" s="101"/>
      <c r="X286" s="101"/>
      <c r="Y286" s="102">
        <f t="shared" si="108"/>
        <v>0</v>
      </c>
      <c r="Z286" s="102">
        <f t="shared" si="109"/>
        <v>0</v>
      </c>
      <c r="AA286" s="102" t="e">
        <f t="shared" si="99"/>
        <v>#VALUE!</v>
      </c>
    </row>
    <row r="287" spans="1:29" ht="17.25">
      <c r="A287" s="5"/>
      <c r="B287" s="5"/>
      <c r="C287" s="93"/>
      <c r="D287" s="193"/>
      <c r="E287" s="84"/>
      <c r="F287" s="85"/>
      <c r="G287" s="86" t="str">
        <f t="shared" si="100"/>
        <v>Error</v>
      </c>
      <c r="H287" s="87">
        <v>14400</v>
      </c>
      <c r="I287" s="88" t="e">
        <f t="shared" si="101"/>
        <v>#VALUE!</v>
      </c>
      <c r="J287" s="88" t="e">
        <f t="shared" si="96"/>
        <v>#VALUE!</v>
      </c>
      <c r="K287" s="88">
        <f t="shared" si="102"/>
        <v>0</v>
      </c>
      <c r="L287" s="88">
        <f t="shared" si="103"/>
        <v>0</v>
      </c>
      <c r="M287" s="88" t="e">
        <f t="shared" si="104"/>
        <v>#VALUE!</v>
      </c>
      <c r="N287" s="88" t="e">
        <f t="shared" si="105"/>
        <v>#VALUE!</v>
      </c>
      <c r="O287" s="87"/>
      <c r="P287" s="88" t="e">
        <f t="shared" si="97"/>
        <v>#VALUE!</v>
      </c>
      <c r="Q287" s="89" t="e">
        <f t="shared" si="106"/>
        <v>#VALUE!</v>
      </c>
      <c r="R287" s="90"/>
      <c r="S287" s="82"/>
      <c r="T287" s="28">
        <f t="shared" si="107"/>
        <v>0</v>
      </c>
      <c r="U287" s="91">
        <v>66140</v>
      </c>
      <c r="V287" s="92">
        <f t="shared" si="98"/>
        <v>0</v>
      </c>
      <c r="W287" s="91"/>
      <c r="X287" s="91"/>
      <c r="Y287" s="92">
        <f t="shared" si="108"/>
        <v>0</v>
      </c>
      <c r="Z287" s="92">
        <f t="shared" si="109"/>
        <v>0</v>
      </c>
      <c r="AA287" s="92" t="e">
        <f t="shared" si="99"/>
        <v>#VALUE!</v>
      </c>
    </row>
    <row r="288" spans="1:29" ht="17.25">
      <c r="A288" s="5"/>
      <c r="B288" s="5"/>
      <c r="C288" s="93"/>
      <c r="D288" s="193"/>
      <c r="E288" s="94"/>
      <c r="F288" s="95"/>
      <c r="G288" s="96" t="str">
        <f t="shared" si="100"/>
        <v>Error</v>
      </c>
      <c r="H288" s="97">
        <v>14400</v>
      </c>
      <c r="I288" s="98" t="e">
        <f t="shared" si="101"/>
        <v>#VALUE!</v>
      </c>
      <c r="J288" s="88" t="e">
        <f t="shared" si="96"/>
        <v>#VALUE!</v>
      </c>
      <c r="K288" s="98">
        <f t="shared" si="102"/>
        <v>0</v>
      </c>
      <c r="L288" s="98">
        <f t="shared" si="103"/>
        <v>0</v>
      </c>
      <c r="M288" s="98" t="e">
        <f t="shared" si="104"/>
        <v>#VALUE!</v>
      </c>
      <c r="N288" s="98" t="e">
        <f t="shared" si="105"/>
        <v>#VALUE!</v>
      </c>
      <c r="O288" s="97"/>
      <c r="P288" s="98" t="e">
        <f t="shared" si="97"/>
        <v>#VALUE!</v>
      </c>
      <c r="Q288" s="99" t="e">
        <f t="shared" si="106"/>
        <v>#VALUE!</v>
      </c>
      <c r="R288" s="100"/>
      <c r="S288" s="5"/>
      <c r="T288" s="28">
        <f t="shared" si="107"/>
        <v>0</v>
      </c>
      <c r="U288" s="101">
        <v>66140</v>
      </c>
      <c r="V288" s="102">
        <f t="shared" si="98"/>
        <v>0</v>
      </c>
      <c r="W288" s="101"/>
      <c r="X288" s="101"/>
      <c r="Y288" s="102">
        <f t="shared" si="108"/>
        <v>0</v>
      </c>
      <c r="Z288" s="102">
        <f t="shared" si="109"/>
        <v>0</v>
      </c>
      <c r="AA288" s="102" t="e">
        <f t="shared" si="99"/>
        <v>#VALUE!</v>
      </c>
    </row>
    <row r="289" spans="1:27" ht="17.25">
      <c r="A289" s="5"/>
      <c r="B289" s="5"/>
      <c r="C289" s="93"/>
      <c r="D289" s="193"/>
      <c r="E289" s="94"/>
      <c r="F289" s="95"/>
      <c r="G289" s="96" t="str">
        <f t="shared" si="100"/>
        <v>Error</v>
      </c>
      <c r="H289" s="97">
        <v>14400</v>
      </c>
      <c r="I289" s="98" t="e">
        <f t="shared" si="101"/>
        <v>#VALUE!</v>
      </c>
      <c r="J289" s="88" t="e">
        <f t="shared" si="96"/>
        <v>#VALUE!</v>
      </c>
      <c r="K289" s="98">
        <f t="shared" si="102"/>
        <v>0</v>
      </c>
      <c r="L289" s="98">
        <f t="shared" si="103"/>
        <v>0</v>
      </c>
      <c r="M289" s="98" t="e">
        <f t="shared" si="104"/>
        <v>#VALUE!</v>
      </c>
      <c r="N289" s="98" t="e">
        <f t="shared" si="105"/>
        <v>#VALUE!</v>
      </c>
      <c r="O289" s="97"/>
      <c r="P289" s="98" t="e">
        <f t="shared" si="97"/>
        <v>#VALUE!</v>
      </c>
      <c r="Q289" s="99" t="e">
        <f t="shared" si="106"/>
        <v>#VALUE!</v>
      </c>
      <c r="R289" s="100"/>
      <c r="S289" s="5"/>
      <c r="T289" s="28">
        <f t="shared" si="107"/>
        <v>0</v>
      </c>
      <c r="U289" s="101">
        <v>66140</v>
      </c>
      <c r="V289" s="102">
        <f t="shared" si="98"/>
        <v>0</v>
      </c>
      <c r="W289" s="101"/>
      <c r="X289" s="101"/>
      <c r="Y289" s="102">
        <f t="shared" si="108"/>
        <v>0</v>
      </c>
      <c r="Z289" s="102">
        <f t="shared" si="109"/>
        <v>0</v>
      </c>
      <c r="AA289" s="102" t="e">
        <f t="shared" si="99"/>
        <v>#VALUE!</v>
      </c>
    </row>
    <row r="290" spans="1:27" ht="17.25">
      <c r="A290" s="5"/>
      <c r="B290" s="5"/>
      <c r="C290" s="93"/>
      <c r="D290" s="193"/>
      <c r="E290" s="94"/>
      <c r="F290" s="95"/>
      <c r="G290" s="96" t="str">
        <f t="shared" si="100"/>
        <v>Error</v>
      </c>
      <c r="H290" s="97">
        <v>14400</v>
      </c>
      <c r="I290" s="98" t="e">
        <f t="shared" si="101"/>
        <v>#VALUE!</v>
      </c>
      <c r="J290" s="88" t="e">
        <f t="shared" si="96"/>
        <v>#VALUE!</v>
      </c>
      <c r="K290" s="98">
        <f t="shared" si="102"/>
        <v>0</v>
      </c>
      <c r="L290" s="98">
        <f t="shared" si="103"/>
        <v>0</v>
      </c>
      <c r="M290" s="98" t="e">
        <f t="shared" si="104"/>
        <v>#VALUE!</v>
      </c>
      <c r="N290" s="98" t="e">
        <f t="shared" si="105"/>
        <v>#VALUE!</v>
      </c>
      <c r="O290" s="97"/>
      <c r="P290" s="98" t="e">
        <f t="shared" si="97"/>
        <v>#VALUE!</v>
      </c>
      <c r="Q290" s="99" t="e">
        <f t="shared" si="106"/>
        <v>#VALUE!</v>
      </c>
      <c r="R290" s="100"/>
      <c r="S290" s="5"/>
      <c r="T290" s="28">
        <f t="shared" si="107"/>
        <v>0</v>
      </c>
      <c r="U290" s="101">
        <v>66140</v>
      </c>
      <c r="V290" s="102">
        <f t="shared" si="98"/>
        <v>0</v>
      </c>
      <c r="W290" s="101"/>
      <c r="X290" s="101"/>
      <c r="Y290" s="102">
        <f t="shared" si="108"/>
        <v>0</v>
      </c>
      <c r="Z290" s="102">
        <f t="shared" si="109"/>
        <v>0</v>
      </c>
      <c r="AA290" s="102" t="e">
        <f t="shared" si="99"/>
        <v>#VALUE!</v>
      </c>
    </row>
    <row r="291" spans="1:27" ht="17.25">
      <c r="A291" s="5"/>
      <c r="B291" s="5"/>
      <c r="C291" s="93"/>
      <c r="D291" s="193"/>
      <c r="E291" s="94"/>
      <c r="F291" s="95"/>
      <c r="G291" s="96" t="str">
        <f t="shared" si="100"/>
        <v>Error</v>
      </c>
      <c r="H291" s="97">
        <v>14400</v>
      </c>
      <c r="I291" s="98" t="e">
        <f t="shared" si="101"/>
        <v>#VALUE!</v>
      </c>
      <c r="J291" s="88" t="e">
        <f t="shared" si="96"/>
        <v>#VALUE!</v>
      </c>
      <c r="K291" s="98">
        <f t="shared" si="102"/>
        <v>0</v>
      </c>
      <c r="L291" s="98">
        <f t="shared" si="103"/>
        <v>0</v>
      </c>
      <c r="M291" s="98" t="e">
        <f t="shared" si="104"/>
        <v>#VALUE!</v>
      </c>
      <c r="N291" s="98" t="e">
        <f t="shared" si="105"/>
        <v>#VALUE!</v>
      </c>
      <c r="O291" s="97"/>
      <c r="P291" s="98" t="e">
        <f t="shared" si="97"/>
        <v>#VALUE!</v>
      </c>
      <c r="Q291" s="99" t="e">
        <f t="shared" si="106"/>
        <v>#VALUE!</v>
      </c>
      <c r="R291" s="100"/>
      <c r="S291" s="5"/>
      <c r="T291" s="28">
        <f t="shared" si="107"/>
        <v>0</v>
      </c>
      <c r="U291" s="101">
        <v>66140</v>
      </c>
      <c r="V291" s="102">
        <f t="shared" si="98"/>
        <v>0</v>
      </c>
      <c r="W291" s="101"/>
      <c r="X291" s="101"/>
      <c r="Y291" s="102">
        <f t="shared" si="108"/>
        <v>0</v>
      </c>
      <c r="Z291" s="102">
        <f t="shared" si="109"/>
        <v>0</v>
      </c>
      <c r="AA291" s="102" t="e">
        <f t="shared" si="99"/>
        <v>#VALUE!</v>
      </c>
    </row>
    <row r="292" spans="1:27" ht="17.25">
      <c r="A292" s="5"/>
      <c r="B292" s="5"/>
      <c r="C292" s="93"/>
      <c r="D292" s="193"/>
      <c r="E292" s="94"/>
      <c r="F292" s="95"/>
      <c r="G292" s="96" t="str">
        <f t="shared" si="100"/>
        <v>Error</v>
      </c>
      <c r="H292" s="97">
        <v>14400</v>
      </c>
      <c r="I292" s="98" t="e">
        <f t="shared" si="101"/>
        <v>#VALUE!</v>
      </c>
      <c r="J292" s="88" t="e">
        <f t="shared" si="96"/>
        <v>#VALUE!</v>
      </c>
      <c r="K292" s="98">
        <f t="shared" si="102"/>
        <v>0</v>
      </c>
      <c r="L292" s="98">
        <f t="shared" si="103"/>
        <v>0</v>
      </c>
      <c r="M292" s="98" t="e">
        <f t="shared" si="104"/>
        <v>#VALUE!</v>
      </c>
      <c r="N292" s="98" t="e">
        <f t="shared" si="105"/>
        <v>#VALUE!</v>
      </c>
      <c r="O292" s="97"/>
      <c r="P292" s="98" t="e">
        <f t="shared" si="97"/>
        <v>#VALUE!</v>
      </c>
      <c r="Q292" s="99" t="e">
        <f t="shared" si="106"/>
        <v>#VALUE!</v>
      </c>
      <c r="R292" s="100"/>
      <c r="S292" s="5"/>
      <c r="T292" s="28">
        <f t="shared" si="107"/>
        <v>0</v>
      </c>
      <c r="U292" s="101">
        <v>66140</v>
      </c>
      <c r="V292" s="102">
        <f t="shared" si="98"/>
        <v>0</v>
      </c>
      <c r="W292" s="101"/>
      <c r="X292" s="101"/>
      <c r="Y292" s="102">
        <f t="shared" si="108"/>
        <v>0</v>
      </c>
      <c r="Z292" s="102">
        <f t="shared" si="109"/>
        <v>0</v>
      </c>
      <c r="AA292" s="102" t="e">
        <f t="shared" si="99"/>
        <v>#VALUE!</v>
      </c>
    </row>
    <row r="293" spans="1:27" ht="17.25">
      <c r="A293" s="5"/>
      <c r="B293" s="5"/>
      <c r="C293" s="93"/>
      <c r="D293" s="193"/>
      <c r="E293" s="84"/>
      <c r="F293" s="85"/>
      <c r="G293" s="86" t="str">
        <f t="shared" si="100"/>
        <v>Error</v>
      </c>
      <c r="H293" s="87">
        <v>14400</v>
      </c>
      <c r="I293" s="88" t="e">
        <f t="shared" si="101"/>
        <v>#VALUE!</v>
      </c>
      <c r="J293" s="88" t="e">
        <f t="shared" si="96"/>
        <v>#VALUE!</v>
      </c>
      <c r="K293" s="88">
        <f t="shared" si="102"/>
        <v>0</v>
      </c>
      <c r="L293" s="88">
        <f t="shared" si="103"/>
        <v>0</v>
      </c>
      <c r="M293" s="88" t="e">
        <f t="shared" si="104"/>
        <v>#VALUE!</v>
      </c>
      <c r="N293" s="88" t="e">
        <f t="shared" si="105"/>
        <v>#VALUE!</v>
      </c>
      <c r="O293" s="87"/>
      <c r="P293" s="88" t="e">
        <f t="shared" si="97"/>
        <v>#VALUE!</v>
      </c>
      <c r="Q293" s="89" t="e">
        <f t="shared" si="106"/>
        <v>#VALUE!</v>
      </c>
      <c r="R293" s="90"/>
      <c r="S293" s="82"/>
      <c r="T293" s="28">
        <f t="shared" si="107"/>
        <v>0</v>
      </c>
      <c r="U293" s="91">
        <v>66140</v>
      </c>
      <c r="V293" s="92">
        <f t="shared" si="98"/>
        <v>0</v>
      </c>
      <c r="W293" s="91"/>
      <c r="X293" s="91"/>
      <c r="Y293" s="92">
        <f t="shared" si="108"/>
        <v>0</v>
      </c>
      <c r="Z293" s="92">
        <f t="shared" si="109"/>
        <v>0</v>
      </c>
      <c r="AA293" s="92" t="e">
        <f t="shared" si="99"/>
        <v>#VALUE!</v>
      </c>
    </row>
    <row r="294" spans="1:27" ht="17.25">
      <c r="A294" s="5"/>
      <c r="B294" s="5"/>
      <c r="C294" s="93"/>
      <c r="D294" s="193"/>
      <c r="E294" s="94"/>
      <c r="F294" s="95"/>
      <c r="G294" s="96" t="str">
        <f t="shared" si="100"/>
        <v>Error</v>
      </c>
      <c r="H294" s="97">
        <v>14400</v>
      </c>
      <c r="I294" s="98" t="e">
        <f t="shared" si="101"/>
        <v>#VALUE!</v>
      </c>
      <c r="J294" s="88" t="e">
        <f t="shared" si="96"/>
        <v>#VALUE!</v>
      </c>
      <c r="K294" s="98">
        <f t="shared" si="102"/>
        <v>0</v>
      </c>
      <c r="L294" s="98">
        <f t="shared" si="103"/>
        <v>0</v>
      </c>
      <c r="M294" s="98" t="e">
        <f t="shared" si="104"/>
        <v>#VALUE!</v>
      </c>
      <c r="N294" s="98" t="e">
        <f t="shared" si="105"/>
        <v>#VALUE!</v>
      </c>
      <c r="O294" s="97"/>
      <c r="P294" s="98" t="e">
        <f t="shared" si="97"/>
        <v>#VALUE!</v>
      </c>
      <c r="Q294" s="99" t="e">
        <f t="shared" si="106"/>
        <v>#VALUE!</v>
      </c>
      <c r="R294" s="100"/>
      <c r="S294" s="5"/>
      <c r="T294" s="28">
        <f t="shared" si="107"/>
        <v>0</v>
      </c>
      <c r="U294" s="101">
        <v>66140</v>
      </c>
      <c r="V294" s="102">
        <f t="shared" si="98"/>
        <v>0</v>
      </c>
      <c r="W294" s="101"/>
      <c r="X294" s="101"/>
      <c r="Y294" s="102">
        <f t="shared" si="108"/>
        <v>0</v>
      </c>
      <c r="Z294" s="102">
        <f t="shared" si="109"/>
        <v>0</v>
      </c>
      <c r="AA294" s="102" t="e">
        <f t="shared" si="99"/>
        <v>#VALUE!</v>
      </c>
    </row>
    <row r="295" spans="1:27" ht="17.25">
      <c r="A295" s="5"/>
      <c r="B295" s="5"/>
      <c r="C295" s="93"/>
      <c r="D295" s="193"/>
      <c r="E295" s="94"/>
      <c r="F295" s="95"/>
      <c r="G295" s="96" t="str">
        <f t="shared" si="100"/>
        <v>Error</v>
      </c>
      <c r="H295" s="97">
        <v>14400</v>
      </c>
      <c r="I295" s="98" t="e">
        <f t="shared" si="101"/>
        <v>#VALUE!</v>
      </c>
      <c r="J295" s="88" t="e">
        <f t="shared" si="96"/>
        <v>#VALUE!</v>
      </c>
      <c r="K295" s="98">
        <f t="shared" si="102"/>
        <v>0</v>
      </c>
      <c r="L295" s="98">
        <f t="shared" si="103"/>
        <v>0</v>
      </c>
      <c r="M295" s="98" t="e">
        <f t="shared" si="104"/>
        <v>#VALUE!</v>
      </c>
      <c r="N295" s="98" t="e">
        <f t="shared" si="105"/>
        <v>#VALUE!</v>
      </c>
      <c r="O295" s="97"/>
      <c r="P295" s="98" t="e">
        <f t="shared" si="97"/>
        <v>#VALUE!</v>
      </c>
      <c r="Q295" s="99" t="e">
        <f t="shared" si="106"/>
        <v>#VALUE!</v>
      </c>
      <c r="R295" s="100"/>
      <c r="S295" s="5"/>
      <c r="T295" s="28">
        <f t="shared" si="107"/>
        <v>0</v>
      </c>
      <c r="U295" s="101">
        <v>66140</v>
      </c>
      <c r="V295" s="102">
        <f t="shared" si="98"/>
        <v>0</v>
      </c>
      <c r="W295" s="101"/>
      <c r="X295" s="101"/>
      <c r="Y295" s="102">
        <f t="shared" si="108"/>
        <v>0</v>
      </c>
      <c r="Z295" s="102">
        <f t="shared" si="109"/>
        <v>0</v>
      </c>
      <c r="AA295" s="102" t="e">
        <f t="shared" si="99"/>
        <v>#VALUE!</v>
      </c>
    </row>
    <row r="296" spans="1:27" ht="17.25">
      <c r="A296" s="5"/>
      <c r="B296" s="5"/>
      <c r="C296" s="93"/>
      <c r="D296" s="193"/>
      <c r="E296" s="94"/>
      <c r="F296" s="95"/>
      <c r="G296" s="96" t="str">
        <f t="shared" si="100"/>
        <v>Error</v>
      </c>
      <c r="H296" s="97">
        <v>14400</v>
      </c>
      <c r="I296" s="98" t="e">
        <f t="shared" si="101"/>
        <v>#VALUE!</v>
      </c>
      <c r="J296" s="88" t="e">
        <f t="shared" si="96"/>
        <v>#VALUE!</v>
      </c>
      <c r="K296" s="98">
        <f t="shared" si="102"/>
        <v>0</v>
      </c>
      <c r="L296" s="98">
        <f t="shared" si="103"/>
        <v>0</v>
      </c>
      <c r="M296" s="98" t="e">
        <f t="shared" si="104"/>
        <v>#VALUE!</v>
      </c>
      <c r="N296" s="98" t="e">
        <f t="shared" si="105"/>
        <v>#VALUE!</v>
      </c>
      <c r="O296" s="97"/>
      <c r="P296" s="98" t="e">
        <f t="shared" si="97"/>
        <v>#VALUE!</v>
      </c>
      <c r="Q296" s="99" t="e">
        <f t="shared" si="106"/>
        <v>#VALUE!</v>
      </c>
      <c r="R296" s="100"/>
      <c r="S296" s="5"/>
      <c r="T296" s="28">
        <f t="shared" si="107"/>
        <v>0</v>
      </c>
      <c r="U296" s="101">
        <v>66140</v>
      </c>
      <c r="V296" s="102">
        <f t="shared" si="98"/>
        <v>0</v>
      </c>
      <c r="W296" s="101"/>
      <c r="X296" s="101"/>
      <c r="Y296" s="102">
        <f t="shared" si="108"/>
        <v>0</v>
      </c>
      <c r="Z296" s="102">
        <f t="shared" si="109"/>
        <v>0</v>
      </c>
      <c r="AA296" s="102" t="e">
        <f t="shared" si="99"/>
        <v>#VALUE!</v>
      </c>
    </row>
    <row r="297" spans="1:27" ht="17.25">
      <c r="A297" s="5"/>
      <c r="B297" s="5"/>
      <c r="C297" s="93"/>
      <c r="D297" s="193"/>
      <c r="E297" s="94"/>
      <c r="F297" s="95"/>
      <c r="G297" s="96" t="str">
        <f t="shared" si="100"/>
        <v>Error</v>
      </c>
      <c r="H297" s="97">
        <v>14400</v>
      </c>
      <c r="I297" s="98" t="e">
        <f t="shared" si="101"/>
        <v>#VALUE!</v>
      </c>
      <c r="J297" s="88" t="e">
        <f t="shared" si="96"/>
        <v>#VALUE!</v>
      </c>
      <c r="K297" s="98">
        <f t="shared" si="102"/>
        <v>0</v>
      </c>
      <c r="L297" s="98">
        <f t="shared" si="103"/>
        <v>0</v>
      </c>
      <c r="M297" s="98" t="e">
        <f t="shared" si="104"/>
        <v>#VALUE!</v>
      </c>
      <c r="N297" s="98" t="e">
        <f t="shared" si="105"/>
        <v>#VALUE!</v>
      </c>
      <c r="O297" s="97"/>
      <c r="P297" s="98" t="e">
        <f t="shared" si="97"/>
        <v>#VALUE!</v>
      </c>
      <c r="Q297" s="99" t="e">
        <f t="shared" si="106"/>
        <v>#VALUE!</v>
      </c>
      <c r="R297" s="100"/>
      <c r="S297" s="5"/>
      <c r="T297" s="28">
        <f t="shared" si="107"/>
        <v>0</v>
      </c>
      <c r="U297" s="101">
        <v>66140</v>
      </c>
      <c r="V297" s="102">
        <f t="shared" si="98"/>
        <v>0</v>
      </c>
      <c r="W297" s="101"/>
      <c r="X297" s="101"/>
      <c r="Y297" s="102">
        <f t="shared" si="108"/>
        <v>0</v>
      </c>
      <c r="Z297" s="102">
        <f t="shared" si="109"/>
        <v>0</v>
      </c>
      <c r="AA297" s="102" t="e">
        <f t="shared" si="99"/>
        <v>#VALUE!</v>
      </c>
    </row>
    <row r="298" spans="1:27" ht="17.25">
      <c r="A298" s="5"/>
      <c r="B298" s="5"/>
      <c r="C298" s="93"/>
      <c r="D298" s="193"/>
      <c r="E298" s="94"/>
      <c r="F298" s="95"/>
      <c r="G298" s="96" t="str">
        <f t="shared" si="100"/>
        <v>Error</v>
      </c>
      <c r="H298" s="97">
        <v>14400</v>
      </c>
      <c r="I298" s="98" t="e">
        <f t="shared" si="101"/>
        <v>#VALUE!</v>
      </c>
      <c r="J298" s="88" t="e">
        <f t="shared" si="96"/>
        <v>#VALUE!</v>
      </c>
      <c r="K298" s="98">
        <f t="shared" si="102"/>
        <v>0</v>
      </c>
      <c r="L298" s="98">
        <f t="shared" si="103"/>
        <v>0</v>
      </c>
      <c r="M298" s="98" t="e">
        <f t="shared" si="104"/>
        <v>#VALUE!</v>
      </c>
      <c r="N298" s="98" t="e">
        <f t="shared" si="105"/>
        <v>#VALUE!</v>
      </c>
      <c r="O298" s="97"/>
      <c r="P298" s="98" t="e">
        <f t="shared" si="97"/>
        <v>#VALUE!</v>
      </c>
      <c r="Q298" s="99" t="e">
        <f t="shared" si="106"/>
        <v>#VALUE!</v>
      </c>
      <c r="R298" s="100"/>
      <c r="S298" s="5"/>
      <c r="T298" s="28">
        <f t="shared" si="107"/>
        <v>0</v>
      </c>
      <c r="U298" s="101">
        <v>66140</v>
      </c>
      <c r="V298" s="102">
        <f t="shared" si="98"/>
        <v>0</v>
      </c>
      <c r="W298" s="101"/>
      <c r="X298" s="101"/>
      <c r="Y298" s="102">
        <f t="shared" si="108"/>
        <v>0</v>
      </c>
      <c r="Z298" s="102">
        <f t="shared" si="109"/>
        <v>0</v>
      </c>
      <c r="AA298" s="102" t="e">
        <f t="shared" si="99"/>
        <v>#VALUE!</v>
      </c>
    </row>
    <row r="299" spans="1:27" ht="17.25">
      <c r="A299" s="5"/>
      <c r="B299" s="5"/>
      <c r="C299" s="93"/>
      <c r="D299" s="193"/>
      <c r="E299" s="84"/>
      <c r="F299" s="85"/>
      <c r="G299" s="86" t="str">
        <f t="shared" si="100"/>
        <v>Error</v>
      </c>
      <c r="H299" s="87">
        <v>14400</v>
      </c>
      <c r="I299" s="88" t="e">
        <f t="shared" si="101"/>
        <v>#VALUE!</v>
      </c>
      <c r="J299" s="88" t="e">
        <f t="shared" si="96"/>
        <v>#VALUE!</v>
      </c>
      <c r="K299" s="88">
        <f t="shared" si="102"/>
        <v>0</v>
      </c>
      <c r="L299" s="88">
        <f t="shared" si="103"/>
        <v>0</v>
      </c>
      <c r="M299" s="88" t="e">
        <f t="shared" si="104"/>
        <v>#VALUE!</v>
      </c>
      <c r="N299" s="88" t="e">
        <f t="shared" si="105"/>
        <v>#VALUE!</v>
      </c>
      <c r="O299" s="87"/>
      <c r="P299" s="88" t="e">
        <f t="shared" si="97"/>
        <v>#VALUE!</v>
      </c>
      <c r="Q299" s="89" t="e">
        <f t="shared" si="106"/>
        <v>#VALUE!</v>
      </c>
      <c r="R299" s="90"/>
      <c r="S299" s="82"/>
      <c r="T299" s="28">
        <f t="shared" si="107"/>
        <v>0</v>
      </c>
      <c r="U299" s="91">
        <v>66140</v>
      </c>
      <c r="V299" s="92">
        <f t="shared" si="98"/>
        <v>0</v>
      </c>
      <c r="W299" s="91"/>
      <c r="X299" s="91"/>
      <c r="Y299" s="92">
        <f t="shared" si="108"/>
        <v>0</v>
      </c>
      <c r="Z299" s="92">
        <f t="shared" si="109"/>
        <v>0</v>
      </c>
      <c r="AA299" s="92" t="e">
        <f t="shared" si="99"/>
        <v>#VALUE!</v>
      </c>
    </row>
    <row r="300" spans="1:27" ht="17.25">
      <c r="A300" s="5"/>
      <c r="B300" s="5"/>
      <c r="C300" s="93"/>
      <c r="D300" s="193"/>
      <c r="E300" s="94"/>
      <c r="F300" s="95"/>
      <c r="G300" s="96" t="str">
        <f t="shared" si="100"/>
        <v>Error</v>
      </c>
      <c r="H300" s="97">
        <v>14400</v>
      </c>
      <c r="I300" s="98" t="e">
        <f t="shared" si="101"/>
        <v>#VALUE!</v>
      </c>
      <c r="J300" s="88" t="e">
        <f t="shared" si="96"/>
        <v>#VALUE!</v>
      </c>
      <c r="K300" s="98">
        <f t="shared" si="102"/>
        <v>0</v>
      </c>
      <c r="L300" s="98">
        <f t="shared" si="103"/>
        <v>0</v>
      </c>
      <c r="M300" s="98" t="e">
        <f t="shared" si="104"/>
        <v>#VALUE!</v>
      </c>
      <c r="N300" s="98" t="e">
        <f t="shared" si="105"/>
        <v>#VALUE!</v>
      </c>
      <c r="O300" s="97"/>
      <c r="P300" s="98" t="e">
        <f t="shared" si="97"/>
        <v>#VALUE!</v>
      </c>
      <c r="Q300" s="99" t="e">
        <f t="shared" si="106"/>
        <v>#VALUE!</v>
      </c>
      <c r="R300" s="100"/>
      <c r="S300" s="5"/>
      <c r="T300" s="28">
        <f t="shared" si="107"/>
        <v>0</v>
      </c>
      <c r="U300" s="101">
        <v>66140</v>
      </c>
      <c r="V300" s="102">
        <f t="shared" si="98"/>
        <v>0</v>
      </c>
      <c r="W300" s="101"/>
      <c r="X300" s="101"/>
      <c r="Y300" s="102">
        <f t="shared" si="108"/>
        <v>0</v>
      </c>
      <c r="Z300" s="102">
        <f t="shared" si="109"/>
        <v>0</v>
      </c>
      <c r="AA300" s="102" t="e">
        <f t="shared" si="99"/>
        <v>#VALUE!</v>
      </c>
    </row>
    <row r="301" spans="1:27" ht="17.25">
      <c r="A301" s="5"/>
      <c r="B301" s="5"/>
      <c r="C301" s="93"/>
      <c r="D301" s="193"/>
      <c r="E301" s="94"/>
      <c r="F301" s="95"/>
      <c r="G301" s="96" t="str">
        <f t="shared" si="100"/>
        <v>Error</v>
      </c>
      <c r="H301" s="97">
        <v>14400</v>
      </c>
      <c r="I301" s="98" t="e">
        <f t="shared" si="101"/>
        <v>#VALUE!</v>
      </c>
      <c r="J301" s="88" t="e">
        <f t="shared" si="96"/>
        <v>#VALUE!</v>
      </c>
      <c r="K301" s="98">
        <f t="shared" si="102"/>
        <v>0</v>
      </c>
      <c r="L301" s="98">
        <f t="shared" si="103"/>
        <v>0</v>
      </c>
      <c r="M301" s="98" t="e">
        <f t="shared" si="104"/>
        <v>#VALUE!</v>
      </c>
      <c r="N301" s="98" t="e">
        <f t="shared" si="105"/>
        <v>#VALUE!</v>
      </c>
      <c r="O301" s="97"/>
      <c r="P301" s="98" t="e">
        <f t="shared" si="97"/>
        <v>#VALUE!</v>
      </c>
      <c r="Q301" s="99" t="e">
        <f t="shared" si="106"/>
        <v>#VALUE!</v>
      </c>
      <c r="R301" s="100"/>
      <c r="S301" s="5"/>
      <c r="T301" s="28">
        <f t="shared" si="107"/>
        <v>0</v>
      </c>
      <c r="U301" s="101">
        <v>66140</v>
      </c>
      <c r="V301" s="102">
        <f t="shared" si="98"/>
        <v>0</v>
      </c>
      <c r="W301" s="101"/>
      <c r="X301" s="101"/>
      <c r="Y301" s="102">
        <f t="shared" si="108"/>
        <v>0</v>
      </c>
      <c r="Z301" s="102">
        <f t="shared" si="109"/>
        <v>0</v>
      </c>
      <c r="AA301" s="102" t="e">
        <f t="shared" si="99"/>
        <v>#VALUE!</v>
      </c>
    </row>
    <row r="302" spans="1:27" ht="17.25">
      <c r="A302" s="5"/>
      <c r="B302" s="5"/>
      <c r="C302" s="93"/>
      <c r="D302" s="193"/>
      <c r="E302" s="94"/>
      <c r="F302" s="95"/>
      <c r="G302" s="96" t="str">
        <f t="shared" si="100"/>
        <v>Error</v>
      </c>
      <c r="H302" s="97">
        <v>14400</v>
      </c>
      <c r="I302" s="98" t="e">
        <f t="shared" si="101"/>
        <v>#VALUE!</v>
      </c>
      <c r="J302" s="88" t="e">
        <f t="shared" si="96"/>
        <v>#VALUE!</v>
      </c>
      <c r="K302" s="98">
        <f t="shared" si="102"/>
        <v>0</v>
      </c>
      <c r="L302" s="98">
        <f t="shared" si="103"/>
        <v>0</v>
      </c>
      <c r="M302" s="98" t="e">
        <f t="shared" si="104"/>
        <v>#VALUE!</v>
      </c>
      <c r="N302" s="98" t="e">
        <f t="shared" si="105"/>
        <v>#VALUE!</v>
      </c>
      <c r="O302" s="97"/>
      <c r="P302" s="98" t="e">
        <f t="shared" si="97"/>
        <v>#VALUE!</v>
      </c>
      <c r="Q302" s="99" t="e">
        <f t="shared" si="106"/>
        <v>#VALUE!</v>
      </c>
      <c r="R302" s="100"/>
      <c r="S302" s="5"/>
      <c r="T302" s="28">
        <f t="shared" si="107"/>
        <v>0</v>
      </c>
      <c r="U302" s="101">
        <v>66140</v>
      </c>
      <c r="V302" s="102">
        <f t="shared" si="98"/>
        <v>0</v>
      </c>
      <c r="W302" s="101"/>
      <c r="X302" s="101"/>
      <c r="Y302" s="102">
        <f t="shared" si="108"/>
        <v>0</v>
      </c>
      <c r="Z302" s="102">
        <f t="shared" si="109"/>
        <v>0</v>
      </c>
      <c r="AA302" s="102" t="e">
        <f t="shared" si="99"/>
        <v>#VALUE!</v>
      </c>
    </row>
    <row r="303" spans="1:27" ht="17.25">
      <c r="A303" s="5"/>
      <c r="B303" s="5"/>
      <c r="C303" s="93"/>
      <c r="D303" s="193"/>
      <c r="E303" s="94"/>
      <c r="F303" s="95"/>
      <c r="G303" s="96" t="str">
        <f t="shared" si="100"/>
        <v>Error</v>
      </c>
      <c r="H303" s="97">
        <v>14400</v>
      </c>
      <c r="I303" s="98" t="e">
        <f t="shared" si="101"/>
        <v>#VALUE!</v>
      </c>
      <c r="J303" s="88" t="e">
        <f t="shared" si="96"/>
        <v>#VALUE!</v>
      </c>
      <c r="K303" s="98">
        <f t="shared" si="102"/>
        <v>0</v>
      </c>
      <c r="L303" s="98">
        <f t="shared" si="103"/>
        <v>0</v>
      </c>
      <c r="M303" s="98" t="e">
        <f t="shared" si="104"/>
        <v>#VALUE!</v>
      </c>
      <c r="N303" s="98" t="e">
        <f t="shared" si="105"/>
        <v>#VALUE!</v>
      </c>
      <c r="O303" s="97"/>
      <c r="P303" s="98" t="e">
        <f t="shared" si="97"/>
        <v>#VALUE!</v>
      </c>
      <c r="Q303" s="99" t="e">
        <f t="shared" si="106"/>
        <v>#VALUE!</v>
      </c>
      <c r="R303" s="100"/>
      <c r="S303" s="5"/>
      <c r="T303" s="28">
        <f t="shared" si="107"/>
        <v>0</v>
      </c>
      <c r="U303" s="101">
        <v>66140</v>
      </c>
      <c r="V303" s="102">
        <f t="shared" si="98"/>
        <v>0</v>
      </c>
      <c r="W303" s="101"/>
      <c r="X303" s="101"/>
      <c r="Y303" s="102">
        <f t="shared" si="108"/>
        <v>0</v>
      </c>
      <c r="Z303" s="102">
        <f t="shared" si="109"/>
        <v>0</v>
      </c>
      <c r="AA303" s="102" t="e">
        <f t="shared" si="99"/>
        <v>#VALUE!</v>
      </c>
    </row>
    <row r="304" spans="1:27" ht="17.25">
      <c r="A304" s="5"/>
      <c r="B304" s="5"/>
      <c r="C304" s="93"/>
      <c r="D304" s="193"/>
      <c r="E304" s="94"/>
      <c r="F304" s="95"/>
      <c r="G304" s="96" t="str">
        <f t="shared" si="100"/>
        <v>Error</v>
      </c>
      <c r="H304" s="97">
        <v>14400</v>
      </c>
      <c r="I304" s="98" t="e">
        <f t="shared" si="101"/>
        <v>#VALUE!</v>
      </c>
      <c r="J304" s="88" t="e">
        <f t="shared" si="96"/>
        <v>#VALUE!</v>
      </c>
      <c r="K304" s="98">
        <f t="shared" si="102"/>
        <v>0</v>
      </c>
      <c r="L304" s="98">
        <f t="shared" si="103"/>
        <v>0</v>
      </c>
      <c r="M304" s="98" t="e">
        <f t="shared" si="104"/>
        <v>#VALUE!</v>
      </c>
      <c r="N304" s="98" t="e">
        <f t="shared" si="105"/>
        <v>#VALUE!</v>
      </c>
      <c r="O304" s="97"/>
      <c r="P304" s="98" t="e">
        <f t="shared" si="97"/>
        <v>#VALUE!</v>
      </c>
      <c r="Q304" s="99" t="e">
        <f t="shared" si="106"/>
        <v>#VALUE!</v>
      </c>
      <c r="R304" s="100"/>
      <c r="S304" s="5"/>
      <c r="T304" s="28">
        <f t="shared" si="107"/>
        <v>0</v>
      </c>
      <c r="U304" s="101">
        <v>66140</v>
      </c>
      <c r="V304" s="102">
        <f t="shared" si="98"/>
        <v>0</v>
      </c>
      <c r="W304" s="101"/>
      <c r="X304" s="101"/>
      <c r="Y304" s="102">
        <f t="shared" si="108"/>
        <v>0</v>
      </c>
      <c r="Z304" s="102">
        <f t="shared" si="109"/>
        <v>0</v>
      </c>
      <c r="AA304" s="102" t="e">
        <f t="shared" si="99"/>
        <v>#VALUE!</v>
      </c>
    </row>
    <row r="305" spans="1:27" ht="17.25">
      <c r="A305" s="5"/>
      <c r="B305" s="5"/>
      <c r="C305" s="93"/>
      <c r="D305" s="193"/>
      <c r="E305" s="84"/>
      <c r="F305" s="85"/>
      <c r="G305" s="86" t="str">
        <f t="shared" si="100"/>
        <v>Error</v>
      </c>
      <c r="H305" s="87">
        <v>14400</v>
      </c>
      <c r="I305" s="88" t="e">
        <f t="shared" si="101"/>
        <v>#VALUE!</v>
      </c>
      <c r="J305" s="88" t="e">
        <f t="shared" si="96"/>
        <v>#VALUE!</v>
      </c>
      <c r="K305" s="88">
        <f t="shared" si="102"/>
        <v>0</v>
      </c>
      <c r="L305" s="88">
        <f t="shared" si="103"/>
        <v>0</v>
      </c>
      <c r="M305" s="88" t="e">
        <f t="shared" si="104"/>
        <v>#VALUE!</v>
      </c>
      <c r="N305" s="88" t="e">
        <f t="shared" si="105"/>
        <v>#VALUE!</v>
      </c>
      <c r="O305" s="87"/>
      <c r="P305" s="88" t="e">
        <f t="shared" si="97"/>
        <v>#VALUE!</v>
      </c>
      <c r="Q305" s="89" t="e">
        <f t="shared" si="106"/>
        <v>#VALUE!</v>
      </c>
      <c r="R305" s="90"/>
      <c r="S305" s="82"/>
      <c r="T305" s="28">
        <f t="shared" si="107"/>
        <v>0</v>
      </c>
      <c r="U305" s="91">
        <v>66140</v>
      </c>
      <c r="V305" s="92">
        <f t="shared" si="98"/>
        <v>0</v>
      </c>
      <c r="W305" s="91"/>
      <c r="X305" s="91"/>
      <c r="Y305" s="92">
        <f t="shared" si="108"/>
        <v>0</v>
      </c>
      <c r="Z305" s="92">
        <f t="shared" si="109"/>
        <v>0</v>
      </c>
      <c r="AA305" s="92" t="e">
        <f t="shared" si="99"/>
        <v>#VALUE!</v>
      </c>
    </row>
    <row r="306" spans="1:27" ht="17.25">
      <c r="A306" s="5"/>
      <c r="B306" s="5"/>
      <c r="C306" s="93"/>
      <c r="D306" s="193"/>
      <c r="E306" s="94"/>
      <c r="F306" s="95"/>
      <c r="G306" s="96" t="str">
        <f t="shared" si="100"/>
        <v>Error</v>
      </c>
      <c r="H306" s="97">
        <v>14400</v>
      </c>
      <c r="I306" s="98" t="e">
        <f t="shared" si="101"/>
        <v>#VALUE!</v>
      </c>
      <c r="J306" s="88" t="e">
        <f t="shared" si="96"/>
        <v>#VALUE!</v>
      </c>
      <c r="K306" s="98">
        <f t="shared" si="102"/>
        <v>0</v>
      </c>
      <c r="L306" s="98">
        <f t="shared" si="103"/>
        <v>0</v>
      </c>
      <c r="M306" s="98" t="e">
        <f t="shared" si="104"/>
        <v>#VALUE!</v>
      </c>
      <c r="N306" s="98" t="e">
        <f t="shared" si="105"/>
        <v>#VALUE!</v>
      </c>
      <c r="O306" s="97"/>
      <c r="P306" s="98" t="e">
        <f t="shared" si="97"/>
        <v>#VALUE!</v>
      </c>
      <c r="Q306" s="99" t="e">
        <f t="shared" si="106"/>
        <v>#VALUE!</v>
      </c>
      <c r="R306" s="100"/>
      <c r="S306" s="5"/>
      <c r="T306" s="28">
        <f t="shared" si="107"/>
        <v>0</v>
      </c>
      <c r="U306" s="101">
        <v>66140</v>
      </c>
      <c r="V306" s="102">
        <f t="shared" si="98"/>
        <v>0</v>
      </c>
      <c r="W306" s="101"/>
      <c r="X306" s="101"/>
      <c r="Y306" s="102">
        <f t="shared" si="108"/>
        <v>0</v>
      </c>
      <c r="Z306" s="102">
        <f t="shared" si="109"/>
        <v>0</v>
      </c>
      <c r="AA306" s="102" t="e">
        <f t="shared" si="99"/>
        <v>#VALUE!</v>
      </c>
    </row>
    <row r="307" spans="1:27" ht="17.25">
      <c r="A307" s="5"/>
      <c r="B307" s="5"/>
      <c r="C307" s="93"/>
      <c r="D307" s="193"/>
      <c r="E307" s="94"/>
      <c r="F307" s="95"/>
      <c r="G307" s="96" t="str">
        <f t="shared" si="100"/>
        <v>Error</v>
      </c>
      <c r="H307" s="97">
        <v>14400</v>
      </c>
      <c r="I307" s="98" t="e">
        <f t="shared" si="101"/>
        <v>#VALUE!</v>
      </c>
      <c r="J307" s="88" t="e">
        <f t="shared" si="96"/>
        <v>#VALUE!</v>
      </c>
      <c r="K307" s="98">
        <f t="shared" si="102"/>
        <v>0</v>
      </c>
      <c r="L307" s="98">
        <f t="shared" si="103"/>
        <v>0</v>
      </c>
      <c r="M307" s="98" t="e">
        <f t="shared" si="104"/>
        <v>#VALUE!</v>
      </c>
      <c r="N307" s="98" t="e">
        <f t="shared" si="105"/>
        <v>#VALUE!</v>
      </c>
      <c r="O307" s="97"/>
      <c r="P307" s="98" t="e">
        <f t="shared" si="97"/>
        <v>#VALUE!</v>
      </c>
      <c r="Q307" s="99" t="e">
        <f t="shared" si="106"/>
        <v>#VALUE!</v>
      </c>
      <c r="R307" s="100"/>
      <c r="S307" s="5"/>
      <c r="T307" s="28">
        <f t="shared" si="107"/>
        <v>0</v>
      </c>
      <c r="U307" s="101">
        <v>66140</v>
      </c>
      <c r="V307" s="102">
        <f t="shared" ref="V307:V338" si="110">+U307*T307</f>
        <v>0</v>
      </c>
      <c r="W307" s="101"/>
      <c r="X307" s="101"/>
      <c r="Y307" s="102">
        <f t="shared" si="108"/>
        <v>0</v>
      </c>
      <c r="Z307" s="102">
        <f t="shared" si="109"/>
        <v>0</v>
      </c>
      <c r="AA307" s="102" t="e">
        <f t="shared" ref="AA307:AA338" si="111">+Z307+Q307</f>
        <v>#VALUE!</v>
      </c>
    </row>
    <row r="308" spans="1:27" ht="17.25">
      <c r="A308" s="5"/>
      <c r="B308" s="5"/>
      <c r="C308" s="93"/>
      <c r="D308" s="193"/>
      <c r="E308" s="94"/>
      <c r="F308" s="95"/>
      <c r="G308" s="96" t="str">
        <f t="shared" si="100"/>
        <v>Error</v>
      </c>
      <c r="H308" s="97">
        <v>14400</v>
      </c>
      <c r="I308" s="98" t="e">
        <f t="shared" si="101"/>
        <v>#VALUE!</v>
      </c>
      <c r="J308" s="88" t="e">
        <f t="shared" si="96"/>
        <v>#VALUE!</v>
      </c>
      <c r="K308" s="98">
        <f t="shared" si="102"/>
        <v>0</v>
      </c>
      <c r="L308" s="98">
        <f t="shared" si="103"/>
        <v>0</v>
      </c>
      <c r="M308" s="98" t="e">
        <f t="shared" si="104"/>
        <v>#VALUE!</v>
      </c>
      <c r="N308" s="98" t="e">
        <f t="shared" si="105"/>
        <v>#VALUE!</v>
      </c>
      <c r="O308" s="97"/>
      <c r="P308" s="98" t="e">
        <f t="shared" si="97"/>
        <v>#VALUE!</v>
      </c>
      <c r="Q308" s="99" t="e">
        <f t="shared" si="106"/>
        <v>#VALUE!</v>
      </c>
      <c r="R308" s="100"/>
      <c r="S308" s="5"/>
      <c r="T308" s="28">
        <f t="shared" si="107"/>
        <v>0</v>
      </c>
      <c r="U308" s="101">
        <v>66140</v>
      </c>
      <c r="V308" s="102">
        <f t="shared" si="110"/>
        <v>0</v>
      </c>
      <c r="W308" s="101"/>
      <c r="X308" s="101"/>
      <c r="Y308" s="102">
        <f t="shared" si="108"/>
        <v>0</v>
      </c>
      <c r="Z308" s="102">
        <f t="shared" si="109"/>
        <v>0</v>
      </c>
      <c r="AA308" s="102" t="e">
        <f t="shared" si="111"/>
        <v>#VALUE!</v>
      </c>
    </row>
    <row r="309" spans="1:27" ht="17.25">
      <c r="A309" s="5"/>
      <c r="B309" s="5"/>
      <c r="C309" s="93"/>
      <c r="D309" s="193"/>
      <c r="E309" s="94"/>
      <c r="F309" s="95"/>
      <c r="G309" s="96" t="str">
        <f t="shared" si="100"/>
        <v>Error</v>
      </c>
      <c r="H309" s="97">
        <v>14400</v>
      </c>
      <c r="I309" s="98" t="e">
        <f t="shared" si="101"/>
        <v>#VALUE!</v>
      </c>
      <c r="J309" s="88" t="e">
        <f t="shared" si="96"/>
        <v>#VALUE!</v>
      </c>
      <c r="K309" s="98">
        <f t="shared" si="102"/>
        <v>0</v>
      </c>
      <c r="L309" s="98">
        <f t="shared" si="103"/>
        <v>0</v>
      </c>
      <c r="M309" s="98" t="e">
        <f t="shared" si="104"/>
        <v>#VALUE!</v>
      </c>
      <c r="N309" s="98" t="e">
        <f t="shared" si="105"/>
        <v>#VALUE!</v>
      </c>
      <c r="O309" s="97"/>
      <c r="P309" s="98" t="e">
        <f t="shared" si="97"/>
        <v>#VALUE!</v>
      </c>
      <c r="Q309" s="99" t="e">
        <f t="shared" si="106"/>
        <v>#VALUE!</v>
      </c>
      <c r="R309" s="100"/>
      <c r="S309" s="5"/>
      <c r="T309" s="28">
        <f t="shared" si="107"/>
        <v>0</v>
      </c>
      <c r="U309" s="101">
        <v>66140</v>
      </c>
      <c r="V309" s="102">
        <f t="shared" si="110"/>
        <v>0</v>
      </c>
      <c r="W309" s="101"/>
      <c r="X309" s="101"/>
      <c r="Y309" s="102">
        <f t="shared" si="108"/>
        <v>0</v>
      </c>
      <c r="Z309" s="102">
        <f t="shared" si="109"/>
        <v>0</v>
      </c>
      <c r="AA309" s="102" t="e">
        <f t="shared" si="111"/>
        <v>#VALUE!</v>
      </c>
    </row>
    <row r="310" spans="1:27" ht="17.25">
      <c r="A310" s="5"/>
      <c r="B310" s="5"/>
      <c r="C310" s="93"/>
      <c r="D310" s="193"/>
      <c r="E310" s="94"/>
      <c r="F310" s="95"/>
      <c r="G310" s="96" t="str">
        <f t="shared" si="100"/>
        <v>Error</v>
      </c>
      <c r="H310" s="97">
        <v>14400</v>
      </c>
      <c r="I310" s="98" t="e">
        <f t="shared" si="101"/>
        <v>#VALUE!</v>
      </c>
      <c r="J310" s="88" t="e">
        <f t="shared" si="96"/>
        <v>#VALUE!</v>
      </c>
      <c r="K310" s="98">
        <f t="shared" si="102"/>
        <v>0</v>
      </c>
      <c r="L310" s="98">
        <f t="shared" si="103"/>
        <v>0</v>
      </c>
      <c r="M310" s="98" t="e">
        <f t="shared" si="104"/>
        <v>#VALUE!</v>
      </c>
      <c r="N310" s="98" t="e">
        <f t="shared" si="105"/>
        <v>#VALUE!</v>
      </c>
      <c r="O310" s="97"/>
      <c r="P310" s="98" t="e">
        <f t="shared" si="97"/>
        <v>#VALUE!</v>
      </c>
      <c r="Q310" s="99" t="e">
        <f t="shared" si="106"/>
        <v>#VALUE!</v>
      </c>
      <c r="R310" s="100"/>
      <c r="S310" s="5"/>
      <c r="T310" s="28">
        <f t="shared" si="107"/>
        <v>0</v>
      </c>
      <c r="U310" s="101">
        <v>66140</v>
      </c>
      <c r="V310" s="102">
        <f t="shared" si="110"/>
        <v>0</v>
      </c>
      <c r="W310" s="101"/>
      <c r="X310" s="101"/>
      <c r="Y310" s="102">
        <f t="shared" si="108"/>
        <v>0</v>
      </c>
      <c r="Z310" s="102">
        <f t="shared" si="109"/>
        <v>0</v>
      </c>
      <c r="AA310" s="102" t="e">
        <f t="shared" si="111"/>
        <v>#VALUE!</v>
      </c>
    </row>
    <row r="311" spans="1:27" ht="17.25">
      <c r="A311" s="5"/>
      <c r="B311" s="5"/>
      <c r="C311" s="93"/>
      <c r="D311" s="193"/>
      <c r="E311" s="84"/>
      <c r="F311" s="85"/>
      <c r="G311" s="86" t="str">
        <f t="shared" si="100"/>
        <v>Error</v>
      </c>
      <c r="H311" s="87">
        <v>14400</v>
      </c>
      <c r="I311" s="88" t="e">
        <f t="shared" si="101"/>
        <v>#VALUE!</v>
      </c>
      <c r="J311" s="88" t="e">
        <f t="shared" si="96"/>
        <v>#VALUE!</v>
      </c>
      <c r="K311" s="88">
        <f t="shared" si="102"/>
        <v>0</v>
      </c>
      <c r="L311" s="88">
        <f t="shared" si="103"/>
        <v>0</v>
      </c>
      <c r="M311" s="88" t="e">
        <f t="shared" si="104"/>
        <v>#VALUE!</v>
      </c>
      <c r="N311" s="88" t="e">
        <f t="shared" si="105"/>
        <v>#VALUE!</v>
      </c>
      <c r="O311" s="87"/>
      <c r="P311" s="88" t="e">
        <f t="shared" si="97"/>
        <v>#VALUE!</v>
      </c>
      <c r="Q311" s="89" t="e">
        <f t="shared" si="106"/>
        <v>#VALUE!</v>
      </c>
      <c r="R311" s="90"/>
      <c r="S311" s="82"/>
      <c r="T311" s="28">
        <f t="shared" si="107"/>
        <v>0</v>
      </c>
      <c r="U311" s="91">
        <v>66140</v>
      </c>
      <c r="V311" s="92">
        <f t="shared" si="110"/>
        <v>0</v>
      </c>
      <c r="W311" s="91"/>
      <c r="X311" s="91"/>
      <c r="Y311" s="92">
        <f t="shared" si="108"/>
        <v>0</v>
      </c>
      <c r="Z311" s="92">
        <f t="shared" si="109"/>
        <v>0</v>
      </c>
      <c r="AA311" s="92" t="e">
        <f t="shared" si="111"/>
        <v>#VALUE!</v>
      </c>
    </row>
    <row r="312" spans="1:27" ht="17.25">
      <c r="A312" s="5"/>
      <c r="B312" s="5"/>
      <c r="C312" s="93"/>
      <c r="D312" s="193"/>
      <c r="E312" s="94"/>
      <c r="F312" s="95"/>
      <c r="G312" s="96" t="str">
        <f t="shared" si="100"/>
        <v>Error</v>
      </c>
      <c r="H312" s="97">
        <v>14400</v>
      </c>
      <c r="I312" s="98" t="e">
        <f t="shared" si="101"/>
        <v>#VALUE!</v>
      </c>
      <c r="J312" s="88" t="e">
        <f t="shared" si="96"/>
        <v>#VALUE!</v>
      </c>
      <c r="K312" s="98">
        <f t="shared" si="102"/>
        <v>0</v>
      </c>
      <c r="L312" s="98">
        <f t="shared" si="103"/>
        <v>0</v>
      </c>
      <c r="M312" s="98" t="e">
        <f t="shared" si="104"/>
        <v>#VALUE!</v>
      </c>
      <c r="N312" s="98" t="e">
        <f t="shared" si="105"/>
        <v>#VALUE!</v>
      </c>
      <c r="O312" s="97"/>
      <c r="P312" s="98" t="e">
        <f t="shared" si="97"/>
        <v>#VALUE!</v>
      </c>
      <c r="Q312" s="99" t="e">
        <f t="shared" si="106"/>
        <v>#VALUE!</v>
      </c>
      <c r="R312" s="100"/>
      <c r="S312" s="5"/>
      <c r="T312" s="28">
        <f t="shared" si="107"/>
        <v>0</v>
      </c>
      <c r="U312" s="101">
        <v>66140</v>
      </c>
      <c r="V312" s="102">
        <f t="shared" si="110"/>
        <v>0</v>
      </c>
      <c r="W312" s="101"/>
      <c r="X312" s="101"/>
      <c r="Y312" s="102">
        <f t="shared" si="108"/>
        <v>0</v>
      </c>
      <c r="Z312" s="102">
        <f t="shared" si="109"/>
        <v>0</v>
      </c>
      <c r="AA312" s="102" t="e">
        <f t="shared" si="111"/>
        <v>#VALUE!</v>
      </c>
    </row>
    <row r="313" spans="1:27" ht="17.25">
      <c r="A313" s="5"/>
      <c r="B313" s="5"/>
      <c r="C313" s="93"/>
      <c r="D313" s="193"/>
      <c r="E313" s="94"/>
      <c r="F313" s="95"/>
      <c r="G313" s="96" t="str">
        <f t="shared" si="100"/>
        <v>Error</v>
      </c>
      <c r="H313" s="97">
        <v>14400</v>
      </c>
      <c r="I313" s="98" t="e">
        <f t="shared" si="101"/>
        <v>#VALUE!</v>
      </c>
      <c r="J313" s="88" t="e">
        <f t="shared" si="96"/>
        <v>#VALUE!</v>
      </c>
      <c r="K313" s="98">
        <f t="shared" si="102"/>
        <v>0</v>
      </c>
      <c r="L313" s="98">
        <f t="shared" si="103"/>
        <v>0</v>
      </c>
      <c r="M313" s="98" t="e">
        <f t="shared" si="104"/>
        <v>#VALUE!</v>
      </c>
      <c r="N313" s="98" t="e">
        <f t="shared" si="105"/>
        <v>#VALUE!</v>
      </c>
      <c r="O313" s="97"/>
      <c r="P313" s="98" t="e">
        <f t="shared" si="97"/>
        <v>#VALUE!</v>
      </c>
      <c r="Q313" s="99" t="e">
        <f t="shared" si="106"/>
        <v>#VALUE!</v>
      </c>
      <c r="R313" s="100"/>
      <c r="S313" s="5"/>
      <c r="T313" s="28">
        <f t="shared" si="107"/>
        <v>0</v>
      </c>
      <c r="U313" s="101">
        <v>66140</v>
      </c>
      <c r="V313" s="102">
        <f t="shared" si="110"/>
        <v>0</v>
      </c>
      <c r="W313" s="101"/>
      <c r="X313" s="101"/>
      <c r="Y313" s="102">
        <f t="shared" si="108"/>
        <v>0</v>
      </c>
      <c r="Z313" s="102">
        <f t="shared" si="109"/>
        <v>0</v>
      </c>
      <c r="AA313" s="102" t="e">
        <f t="shared" si="111"/>
        <v>#VALUE!</v>
      </c>
    </row>
    <row r="314" spans="1:27" ht="17.25">
      <c r="A314" s="5"/>
      <c r="B314" s="5"/>
      <c r="C314" s="93"/>
      <c r="D314" s="193"/>
      <c r="E314" s="94"/>
      <c r="F314" s="95"/>
      <c r="G314" s="96" t="str">
        <f t="shared" si="100"/>
        <v>Error</v>
      </c>
      <c r="H314" s="97">
        <v>14400</v>
      </c>
      <c r="I314" s="98" t="e">
        <f t="shared" si="101"/>
        <v>#VALUE!</v>
      </c>
      <c r="J314" s="88" t="e">
        <f t="shared" si="96"/>
        <v>#VALUE!</v>
      </c>
      <c r="K314" s="98">
        <f t="shared" si="102"/>
        <v>0</v>
      </c>
      <c r="L314" s="98">
        <f t="shared" si="103"/>
        <v>0</v>
      </c>
      <c r="M314" s="98" t="e">
        <f t="shared" si="104"/>
        <v>#VALUE!</v>
      </c>
      <c r="N314" s="98" t="e">
        <f t="shared" si="105"/>
        <v>#VALUE!</v>
      </c>
      <c r="O314" s="97"/>
      <c r="P314" s="98" t="e">
        <f t="shared" si="97"/>
        <v>#VALUE!</v>
      </c>
      <c r="Q314" s="99" t="e">
        <f t="shared" si="106"/>
        <v>#VALUE!</v>
      </c>
      <c r="R314" s="100"/>
      <c r="S314" s="5"/>
      <c r="T314" s="28">
        <f t="shared" si="107"/>
        <v>0</v>
      </c>
      <c r="U314" s="101">
        <v>66140</v>
      </c>
      <c r="V314" s="102">
        <f t="shared" si="110"/>
        <v>0</v>
      </c>
      <c r="W314" s="101"/>
      <c r="X314" s="101"/>
      <c r="Y314" s="102">
        <f t="shared" si="108"/>
        <v>0</v>
      </c>
      <c r="Z314" s="102">
        <f t="shared" si="109"/>
        <v>0</v>
      </c>
      <c r="AA314" s="102" t="e">
        <f t="shared" si="111"/>
        <v>#VALUE!</v>
      </c>
    </row>
    <row r="315" spans="1:27" ht="17.25">
      <c r="A315" s="5"/>
      <c r="B315" s="5"/>
      <c r="C315" s="93"/>
      <c r="D315" s="193"/>
      <c r="E315" s="94"/>
      <c r="F315" s="95"/>
      <c r="G315" s="96" t="str">
        <f t="shared" si="100"/>
        <v>Error</v>
      </c>
      <c r="H315" s="97">
        <v>14400</v>
      </c>
      <c r="I315" s="98" t="e">
        <f t="shared" si="101"/>
        <v>#VALUE!</v>
      </c>
      <c r="J315" s="88" t="e">
        <f t="shared" si="96"/>
        <v>#VALUE!</v>
      </c>
      <c r="K315" s="98">
        <f t="shared" si="102"/>
        <v>0</v>
      </c>
      <c r="L315" s="98">
        <f t="shared" si="103"/>
        <v>0</v>
      </c>
      <c r="M315" s="98" t="e">
        <f t="shared" si="104"/>
        <v>#VALUE!</v>
      </c>
      <c r="N315" s="98" t="e">
        <f t="shared" si="105"/>
        <v>#VALUE!</v>
      </c>
      <c r="O315" s="97"/>
      <c r="P315" s="98" t="e">
        <f t="shared" si="97"/>
        <v>#VALUE!</v>
      </c>
      <c r="Q315" s="99" t="e">
        <f t="shared" si="106"/>
        <v>#VALUE!</v>
      </c>
      <c r="R315" s="100"/>
      <c r="S315" s="5"/>
      <c r="T315" s="28">
        <f t="shared" si="107"/>
        <v>0</v>
      </c>
      <c r="U315" s="101">
        <v>66140</v>
      </c>
      <c r="V315" s="102">
        <f t="shared" si="110"/>
        <v>0</v>
      </c>
      <c r="W315" s="101"/>
      <c r="X315" s="101"/>
      <c r="Y315" s="102">
        <f t="shared" si="108"/>
        <v>0</v>
      </c>
      <c r="Z315" s="102">
        <f t="shared" si="109"/>
        <v>0</v>
      </c>
      <c r="AA315" s="102" t="e">
        <f t="shared" si="111"/>
        <v>#VALUE!</v>
      </c>
    </row>
    <row r="316" spans="1:27" ht="17.25">
      <c r="A316" s="5"/>
      <c r="B316" s="5"/>
      <c r="C316" s="93"/>
      <c r="D316" s="193"/>
      <c r="E316" s="94"/>
      <c r="F316" s="95"/>
      <c r="G316" s="96" t="str">
        <f t="shared" si="100"/>
        <v>Error</v>
      </c>
      <c r="H316" s="97">
        <v>14400</v>
      </c>
      <c r="I316" s="98" t="e">
        <f t="shared" si="101"/>
        <v>#VALUE!</v>
      </c>
      <c r="J316" s="88" t="e">
        <f t="shared" si="96"/>
        <v>#VALUE!</v>
      </c>
      <c r="K316" s="98">
        <f t="shared" si="102"/>
        <v>0</v>
      </c>
      <c r="L316" s="98">
        <f t="shared" si="103"/>
        <v>0</v>
      </c>
      <c r="M316" s="98" t="e">
        <f t="shared" si="104"/>
        <v>#VALUE!</v>
      </c>
      <c r="N316" s="98" t="e">
        <f t="shared" si="105"/>
        <v>#VALUE!</v>
      </c>
      <c r="O316" s="97"/>
      <c r="P316" s="98" t="e">
        <f t="shared" si="97"/>
        <v>#VALUE!</v>
      </c>
      <c r="Q316" s="99" t="e">
        <f t="shared" si="106"/>
        <v>#VALUE!</v>
      </c>
      <c r="R316" s="100"/>
      <c r="S316" s="5"/>
      <c r="T316" s="28">
        <f t="shared" si="107"/>
        <v>0</v>
      </c>
      <c r="U316" s="101">
        <v>66140</v>
      </c>
      <c r="V316" s="102">
        <f t="shared" si="110"/>
        <v>0</v>
      </c>
      <c r="W316" s="101"/>
      <c r="X316" s="101"/>
      <c r="Y316" s="102">
        <f t="shared" si="108"/>
        <v>0</v>
      </c>
      <c r="Z316" s="102">
        <f t="shared" si="109"/>
        <v>0</v>
      </c>
      <c r="AA316" s="102" t="e">
        <f t="shared" si="111"/>
        <v>#VALUE!</v>
      </c>
    </row>
    <row r="317" spans="1:27" ht="17.25">
      <c r="A317" s="5"/>
      <c r="B317" s="5"/>
      <c r="C317" s="93"/>
      <c r="D317" s="193"/>
      <c r="E317" s="84"/>
      <c r="F317" s="85"/>
      <c r="G317" s="86" t="str">
        <f t="shared" si="100"/>
        <v>Error</v>
      </c>
      <c r="H317" s="87">
        <v>14400</v>
      </c>
      <c r="I317" s="88" t="e">
        <f t="shared" si="101"/>
        <v>#VALUE!</v>
      </c>
      <c r="J317" s="88" t="e">
        <f t="shared" si="96"/>
        <v>#VALUE!</v>
      </c>
      <c r="K317" s="88">
        <f t="shared" si="102"/>
        <v>0</v>
      </c>
      <c r="L317" s="88">
        <f t="shared" si="103"/>
        <v>0</v>
      </c>
      <c r="M317" s="88" t="e">
        <f t="shared" si="104"/>
        <v>#VALUE!</v>
      </c>
      <c r="N317" s="88" t="e">
        <f t="shared" si="105"/>
        <v>#VALUE!</v>
      </c>
      <c r="O317" s="87"/>
      <c r="P317" s="88" t="e">
        <f t="shared" si="97"/>
        <v>#VALUE!</v>
      </c>
      <c r="Q317" s="89" t="e">
        <f t="shared" si="106"/>
        <v>#VALUE!</v>
      </c>
      <c r="R317" s="90"/>
      <c r="S317" s="82"/>
      <c r="T317" s="28">
        <f t="shared" si="107"/>
        <v>0</v>
      </c>
      <c r="U317" s="91">
        <v>66140</v>
      </c>
      <c r="V317" s="92">
        <f t="shared" si="110"/>
        <v>0</v>
      </c>
      <c r="W317" s="91"/>
      <c r="X317" s="91"/>
      <c r="Y317" s="92">
        <f t="shared" si="108"/>
        <v>0</v>
      </c>
      <c r="Z317" s="92">
        <f t="shared" si="109"/>
        <v>0</v>
      </c>
      <c r="AA317" s="92" t="e">
        <f t="shared" si="111"/>
        <v>#VALUE!</v>
      </c>
    </row>
    <row r="318" spans="1:27" ht="17.25">
      <c r="A318" s="5"/>
      <c r="B318" s="5"/>
      <c r="C318" s="93"/>
      <c r="D318" s="193"/>
      <c r="E318" s="94"/>
      <c r="F318" s="95"/>
      <c r="G318" s="96" t="str">
        <f t="shared" si="100"/>
        <v>Error</v>
      </c>
      <c r="H318" s="97">
        <v>14400</v>
      </c>
      <c r="I318" s="98" t="e">
        <f t="shared" si="101"/>
        <v>#VALUE!</v>
      </c>
      <c r="J318" s="88" t="e">
        <f t="shared" si="96"/>
        <v>#VALUE!</v>
      </c>
      <c r="K318" s="98">
        <f t="shared" si="102"/>
        <v>0</v>
      </c>
      <c r="L318" s="98">
        <f t="shared" si="103"/>
        <v>0</v>
      </c>
      <c r="M318" s="98" t="e">
        <f t="shared" si="104"/>
        <v>#VALUE!</v>
      </c>
      <c r="N318" s="98" t="e">
        <f t="shared" si="105"/>
        <v>#VALUE!</v>
      </c>
      <c r="O318" s="97"/>
      <c r="P318" s="98" t="e">
        <f t="shared" si="97"/>
        <v>#VALUE!</v>
      </c>
      <c r="Q318" s="99" t="e">
        <f t="shared" si="106"/>
        <v>#VALUE!</v>
      </c>
      <c r="R318" s="100"/>
      <c r="S318" s="5"/>
      <c r="T318" s="28">
        <f t="shared" si="107"/>
        <v>0</v>
      </c>
      <c r="U318" s="101">
        <v>66140</v>
      </c>
      <c r="V318" s="102">
        <f t="shared" si="110"/>
        <v>0</v>
      </c>
      <c r="W318" s="101"/>
      <c r="X318" s="101"/>
      <c r="Y318" s="102">
        <f t="shared" si="108"/>
        <v>0</v>
      </c>
      <c r="Z318" s="102">
        <f t="shared" si="109"/>
        <v>0</v>
      </c>
      <c r="AA318" s="102" t="e">
        <f t="shared" si="111"/>
        <v>#VALUE!</v>
      </c>
    </row>
    <row r="319" spans="1:27" ht="17.25">
      <c r="A319" s="5"/>
      <c r="B319" s="5"/>
      <c r="C319" s="93"/>
      <c r="D319" s="193"/>
      <c r="E319" s="94"/>
      <c r="F319" s="95"/>
      <c r="G319" s="96" t="str">
        <f t="shared" si="100"/>
        <v>Error</v>
      </c>
      <c r="H319" s="97">
        <v>14400</v>
      </c>
      <c r="I319" s="98" t="e">
        <f t="shared" si="101"/>
        <v>#VALUE!</v>
      </c>
      <c r="J319" s="88" t="e">
        <f t="shared" si="96"/>
        <v>#VALUE!</v>
      </c>
      <c r="K319" s="98">
        <f t="shared" si="102"/>
        <v>0</v>
      </c>
      <c r="L319" s="98">
        <f t="shared" si="103"/>
        <v>0</v>
      </c>
      <c r="M319" s="98" t="e">
        <f t="shared" si="104"/>
        <v>#VALUE!</v>
      </c>
      <c r="N319" s="98" t="e">
        <f t="shared" si="105"/>
        <v>#VALUE!</v>
      </c>
      <c r="O319" s="97"/>
      <c r="P319" s="98" t="e">
        <f t="shared" si="97"/>
        <v>#VALUE!</v>
      </c>
      <c r="Q319" s="99" t="e">
        <f t="shared" si="106"/>
        <v>#VALUE!</v>
      </c>
      <c r="R319" s="100"/>
      <c r="S319" s="5"/>
      <c r="T319" s="28">
        <f t="shared" si="107"/>
        <v>0</v>
      </c>
      <c r="U319" s="101">
        <v>66140</v>
      </c>
      <c r="V319" s="102">
        <f t="shared" si="110"/>
        <v>0</v>
      </c>
      <c r="W319" s="101"/>
      <c r="X319" s="101"/>
      <c r="Y319" s="102">
        <f t="shared" si="108"/>
        <v>0</v>
      </c>
      <c r="Z319" s="102">
        <f t="shared" si="109"/>
        <v>0</v>
      </c>
      <c r="AA319" s="102" t="e">
        <f t="shared" si="111"/>
        <v>#VALUE!</v>
      </c>
    </row>
    <row r="320" spans="1:27" ht="17.25">
      <c r="A320" s="5"/>
      <c r="B320" s="5"/>
      <c r="C320" s="93"/>
      <c r="D320" s="193"/>
      <c r="E320" s="94"/>
      <c r="F320" s="95"/>
      <c r="G320" s="96" t="str">
        <f t="shared" si="100"/>
        <v>Error</v>
      </c>
      <c r="H320" s="97">
        <v>14400</v>
      </c>
      <c r="I320" s="98" t="e">
        <f t="shared" si="101"/>
        <v>#VALUE!</v>
      </c>
      <c r="J320" s="88" t="e">
        <f t="shared" si="96"/>
        <v>#VALUE!</v>
      </c>
      <c r="K320" s="98">
        <f t="shared" si="102"/>
        <v>0</v>
      </c>
      <c r="L320" s="98">
        <f t="shared" si="103"/>
        <v>0</v>
      </c>
      <c r="M320" s="98" t="e">
        <f t="shared" si="104"/>
        <v>#VALUE!</v>
      </c>
      <c r="N320" s="98" t="e">
        <f t="shared" si="105"/>
        <v>#VALUE!</v>
      </c>
      <c r="O320" s="97"/>
      <c r="P320" s="98" t="e">
        <f t="shared" si="97"/>
        <v>#VALUE!</v>
      </c>
      <c r="Q320" s="99" t="e">
        <f t="shared" si="106"/>
        <v>#VALUE!</v>
      </c>
      <c r="R320" s="100"/>
      <c r="S320" s="5"/>
      <c r="T320" s="28">
        <f t="shared" si="107"/>
        <v>0</v>
      </c>
      <c r="U320" s="101">
        <v>66140</v>
      </c>
      <c r="V320" s="102">
        <f t="shared" si="110"/>
        <v>0</v>
      </c>
      <c r="W320" s="101"/>
      <c r="X320" s="101"/>
      <c r="Y320" s="102">
        <f t="shared" si="108"/>
        <v>0</v>
      </c>
      <c r="Z320" s="102">
        <f t="shared" si="109"/>
        <v>0</v>
      </c>
      <c r="AA320" s="102" t="e">
        <f t="shared" si="111"/>
        <v>#VALUE!</v>
      </c>
    </row>
    <row r="321" spans="1:27" ht="17.25">
      <c r="A321" s="5"/>
      <c r="B321" s="5"/>
      <c r="C321" s="93"/>
      <c r="D321" s="193"/>
      <c r="E321" s="94"/>
      <c r="F321" s="95"/>
      <c r="G321" s="96" t="str">
        <f t="shared" si="100"/>
        <v>Error</v>
      </c>
      <c r="H321" s="97">
        <v>14400</v>
      </c>
      <c r="I321" s="98" t="e">
        <f t="shared" si="101"/>
        <v>#VALUE!</v>
      </c>
      <c r="J321" s="88" t="e">
        <f t="shared" si="96"/>
        <v>#VALUE!</v>
      </c>
      <c r="K321" s="98">
        <f t="shared" si="102"/>
        <v>0</v>
      </c>
      <c r="L321" s="98">
        <f t="shared" si="103"/>
        <v>0</v>
      </c>
      <c r="M321" s="98" t="e">
        <f t="shared" si="104"/>
        <v>#VALUE!</v>
      </c>
      <c r="N321" s="98" t="e">
        <f t="shared" si="105"/>
        <v>#VALUE!</v>
      </c>
      <c r="O321" s="97"/>
      <c r="P321" s="98" t="e">
        <f t="shared" si="97"/>
        <v>#VALUE!</v>
      </c>
      <c r="Q321" s="99" t="e">
        <f t="shared" si="106"/>
        <v>#VALUE!</v>
      </c>
      <c r="R321" s="100"/>
      <c r="S321" s="5"/>
      <c r="T321" s="28">
        <f t="shared" si="107"/>
        <v>0</v>
      </c>
      <c r="U321" s="101">
        <v>66140</v>
      </c>
      <c r="V321" s="102">
        <f t="shared" si="110"/>
        <v>0</v>
      </c>
      <c r="W321" s="101"/>
      <c r="X321" s="101"/>
      <c r="Y321" s="102">
        <f t="shared" si="108"/>
        <v>0</v>
      </c>
      <c r="Z321" s="102">
        <f t="shared" si="109"/>
        <v>0</v>
      </c>
      <c r="AA321" s="102" t="e">
        <f t="shared" si="111"/>
        <v>#VALUE!</v>
      </c>
    </row>
    <row r="322" spans="1:27" ht="17.25">
      <c r="A322" s="5"/>
      <c r="B322" s="5"/>
      <c r="C322" s="93"/>
      <c r="D322" s="193"/>
      <c r="E322" s="94"/>
      <c r="F322" s="95"/>
      <c r="G322" s="96" t="str">
        <f t="shared" si="100"/>
        <v>Error</v>
      </c>
      <c r="H322" s="97">
        <v>14400</v>
      </c>
      <c r="I322" s="98" t="e">
        <f t="shared" si="101"/>
        <v>#VALUE!</v>
      </c>
      <c r="J322" s="88" t="e">
        <f t="shared" si="96"/>
        <v>#VALUE!</v>
      </c>
      <c r="K322" s="98">
        <f t="shared" si="102"/>
        <v>0</v>
      </c>
      <c r="L322" s="98">
        <f t="shared" si="103"/>
        <v>0</v>
      </c>
      <c r="M322" s="98" t="e">
        <f t="shared" si="104"/>
        <v>#VALUE!</v>
      </c>
      <c r="N322" s="98" t="e">
        <f t="shared" si="105"/>
        <v>#VALUE!</v>
      </c>
      <c r="O322" s="97"/>
      <c r="P322" s="98" t="e">
        <f t="shared" si="97"/>
        <v>#VALUE!</v>
      </c>
      <c r="Q322" s="99" t="e">
        <f t="shared" si="106"/>
        <v>#VALUE!</v>
      </c>
      <c r="R322" s="100"/>
      <c r="S322" s="5"/>
      <c r="T322" s="28">
        <f t="shared" si="107"/>
        <v>0</v>
      </c>
      <c r="U322" s="101">
        <v>66140</v>
      </c>
      <c r="V322" s="102">
        <f t="shared" si="110"/>
        <v>0</v>
      </c>
      <c r="W322" s="101"/>
      <c r="X322" s="101"/>
      <c r="Y322" s="102">
        <f t="shared" si="108"/>
        <v>0</v>
      </c>
      <c r="Z322" s="102">
        <f t="shared" si="109"/>
        <v>0</v>
      </c>
      <c r="AA322" s="102" t="e">
        <f t="shared" si="111"/>
        <v>#VALUE!</v>
      </c>
    </row>
    <row r="323" spans="1:27" ht="17.25">
      <c r="A323" s="5"/>
      <c r="B323" s="5"/>
      <c r="C323" s="93"/>
      <c r="D323" s="193"/>
      <c r="E323" s="84"/>
      <c r="F323" s="85"/>
      <c r="G323" s="86" t="str">
        <f t="shared" si="100"/>
        <v>Error</v>
      </c>
      <c r="H323" s="87">
        <v>14400</v>
      </c>
      <c r="I323" s="88" t="e">
        <f t="shared" si="101"/>
        <v>#VALUE!</v>
      </c>
      <c r="J323" s="88" t="e">
        <f t="shared" si="96"/>
        <v>#VALUE!</v>
      </c>
      <c r="K323" s="88">
        <f t="shared" si="102"/>
        <v>0</v>
      </c>
      <c r="L323" s="88">
        <f t="shared" si="103"/>
        <v>0</v>
      </c>
      <c r="M323" s="88" t="e">
        <f t="shared" si="104"/>
        <v>#VALUE!</v>
      </c>
      <c r="N323" s="88" t="e">
        <f t="shared" si="105"/>
        <v>#VALUE!</v>
      </c>
      <c r="O323" s="87"/>
      <c r="P323" s="88" t="e">
        <f t="shared" si="97"/>
        <v>#VALUE!</v>
      </c>
      <c r="Q323" s="89" t="e">
        <f t="shared" si="106"/>
        <v>#VALUE!</v>
      </c>
      <c r="R323" s="90"/>
      <c r="S323" s="82"/>
      <c r="T323" s="28">
        <f t="shared" si="107"/>
        <v>0</v>
      </c>
      <c r="U323" s="91">
        <v>66140</v>
      </c>
      <c r="V323" s="92">
        <f t="shared" si="110"/>
        <v>0</v>
      </c>
      <c r="W323" s="91"/>
      <c r="X323" s="91"/>
      <c r="Y323" s="92">
        <f t="shared" si="108"/>
        <v>0</v>
      </c>
      <c r="Z323" s="92">
        <f t="shared" si="109"/>
        <v>0</v>
      </c>
      <c r="AA323" s="92" t="e">
        <f t="shared" si="111"/>
        <v>#VALUE!</v>
      </c>
    </row>
    <row r="324" spans="1:27" ht="17.25">
      <c r="A324" s="5"/>
      <c r="B324" s="5"/>
      <c r="C324" s="93"/>
      <c r="D324" s="193"/>
      <c r="E324" s="94"/>
      <c r="F324" s="95"/>
      <c r="G324" s="96" t="str">
        <f t="shared" si="100"/>
        <v>Error</v>
      </c>
      <c r="H324" s="97">
        <v>14400</v>
      </c>
      <c r="I324" s="98" t="e">
        <f t="shared" si="101"/>
        <v>#VALUE!</v>
      </c>
      <c r="J324" s="88" t="e">
        <f t="shared" si="96"/>
        <v>#VALUE!</v>
      </c>
      <c r="K324" s="98">
        <f t="shared" si="102"/>
        <v>0</v>
      </c>
      <c r="L324" s="98">
        <f t="shared" si="103"/>
        <v>0</v>
      </c>
      <c r="M324" s="98" t="e">
        <f t="shared" si="104"/>
        <v>#VALUE!</v>
      </c>
      <c r="N324" s="98" t="e">
        <f t="shared" si="105"/>
        <v>#VALUE!</v>
      </c>
      <c r="O324" s="97"/>
      <c r="P324" s="98" t="e">
        <f t="shared" si="97"/>
        <v>#VALUE!</v>
      </c>
      <c r="Q324" s="99" t="e">
        <f t="shared" si="106"/>
        <v>#VALUE!</v>
      </c>
      <c r="R324" s="100"/>
      <c r="S324" s="5"/>
      <c r="T324" s="28">
        <f t="shared" si="107"/>
        <v>0</v>
      </c>
      <c r="U324" s="101">
        <v>66140</v>
      </c>
      <c r="V324" s="102">
        <f t="shared" si="110"/>
        <v>0</v>
      </c>
      <c r="W324" s="101"/>
      <c r="X324" s="101"/>
      <c r="Y324" s="102">
        <f t="shared" si="108"/>
        <v>0</v>
      </c>
      <c r="Z324" s="102">
        <f t="shared" si="109"/>
        <v>0</v>
      </c>
      <c r="AA324" s="102" t="e">
        <f t="shared" si="111"/>
        <v>#VALUE!</v>
      </c>
    </row>
    <row r="325" spans="1:27" ht="17.25">
      <c r="A325" s="5"/>
      <c r="B325" s="5"/>
      <c r="C325" s="93"/>
      <c r="D325" s="193"/>
      <c r="E325" s="94"/>
      <c r="F325" s="95"/>
      <c r="G325" s="96" t="str">
        <f t="shared" si="100"/>
        <v>Error</v>
      </c>
      <c r="H325" s="97">
        <v>14400</v>
      </c>
      <c r="I325" s="98" t="e">
        <f t="shared" si="101"/>
        <v>#VALUE!</v>
      </c>
      <c r="J325" s="88" t="e">
        <f t="shared" si="96"/>
        <v>#VALUE!</v>
      </c>
      <c r="K325" s="98">
        <f t="shared" si="102"/>
        <v>0</v>
      </c>
      <c r="L325" s="98">
        <f t="shared" si="103"/>
        <v>0</v>
      </c>
      <c r="M325" s="98" t="e">
        <f t="shared" si="104"/>
        <v>#VALUE!</v>
      </c>
      <c r="N325" s="98" t="e">
        <f t="shared" si="105"/>
        <v>#VALUE!</v>
      </c>
      <c r="O325" s="97"/>
      <c r="P325" s="98" t="e">
        <f t="shared" si="97"/>
        <v>#VALUE!</v>
      </c>
      <c r="Q325" s="99" t="e">
        <f t="shared" si="106"/>
        <v>#VALUE!</v>
      </c>
      <c r="R325" s="100"/>
      <c r="S325" s="5"/>
      <c r="T325" s="28">
        <f t="shared" si="107"/>
        <v>0</v>
      </c>
      <c r="U325" s="101">
        <v>66140</v>
      </c>
      <c r="V325" s="102">
        <f t="shared" si="110"/>
        <v>0</v>
      </c>
      <c r="W325" s="101"/>
      <c r="X325" s="101"/>
      <c r="Y325" s="102">
        <f t="shared" si="108"/>
        <v>0</v>
      </c>
      <c r="Z325" s="102">
        <f t="shared" si="109"/>
        <v>0</v>
      </c>
      <c r="AA325" s="102" t="e">
        <f t="shared" si="111"/>
        <v>#VALUE!</v>
      </c>
    </row>
    <row r="326" spans="1:27" ht="17.25">
      <c r="A326" s="5"/>
      <c r="B326" s="5"/>
      <c r="C326" s="93"/>
      <c r="D326" s="193"/>
      <c r="E326" s="94"/>
      <c r="F326" s="95"/>
      <c r="G326" s="96" t="str">
        <f t="shared" si="100"/>
        <v>Error</v>
      </c>
      <c r="H326" s="97">
        <v>14400</v>
      </c>
      <c r="I326" s="98" t="e">
        <f t="shared" si="101"/>
        <v>#VALUE!</v>
      </c>
      <c r="J326" s="88" t="e">
        <f t="shared" si="96"/>
        <v>#VALUE!</v>
      </c>
      <c r="K326" s="98">
        <f t="shared" si="102"/>
        <v>0</v>
      </c>
      <c r="L326" s="98">
        <f t="shared" si="103"/>
        <v>0</v>
      </c>
      <c r="M326" s="98" t="e">
        <f t="shared" si="104"/>
        <v>#VALUE!</v>
      </c>
      <c r="N326" s="98" t="e">
        <f t="shared" si="105"/>
        <v>#VALUE!</v>
      </c>
      <c r="O326" s="97"/>
      <c r="P326" s="98" t="e">
        <f t="shared" si="97"/>
        <v>#VALUE!</v>
      </c>
      <c r="Q326" s="99" t="e">
        <f t="shared" si="106"/>
        <v>#VALUE!</v>
      </c>
      <c r="R326" s="100"/>
      <c r="S326" s="5"/>
      <c r="T326" s="28">
        <f t="shared" si="107"/>
        <v>0</v>
      </c>
      <c r="U326" s="101">
        <v>66140</v>
      </c>
      <c r="V326" s="102">
        <f t="shared" si="110"/>
        <v>0</v>
      </c>
      <c r="W326" s="101"/>
      <c r="X326" s="101"/>
      <c r="Y326" s="102">
        <f t="shared" si="108"/>
        <v>0</v>
      </c>
      <c r="Z326" s="102">
        <f t="shared" si="109"/>
        <v>0</v>
      </c>
      <c r="AA326" s="102" t="e">
        <f t="shared" si="111"/>
        <v>#VALUE!</v>
      </c>
    </row>
    <row r="327" spans="1:27" ht="17.25">
      <c r="A327" s="5"/>
      <c r="B327" s="5"/>
      <c r="C327" s="93"/>
      <c r="D327" s="193"/>
      <c r="E327" s="94"/>
      <c r="F327" s="95"/>
      <c r="G327" s="96" t="str">
        <f t="shared" si="100"/>
        <v>Error</v>
      </c>
      <c r="H327" s="97">
        <v>14400</v>
      </c>
      <c r="I327" s="98" t="e">
        <f t="shared" si="101"/>
        <v>#VALUE!</v>
      </c>
      <c r="J327" s="88" t="e">
        <f t="shared" si="96"/>
        <v>#VALUE!</v>
      </c>
      <c r="K327" s="98">
        <f t="shared" si="102"/>
        <v>0</v>
      </c>
      <c r="L327" s="98">
        <f t="shared" si="103"/>
        <v>0</v>
      </c>
      <c r="M327" s="98" t="e">
        <f t="shared" si="104"/>
        <v>#VALUE!</v>
      </c>
      <c r="N327" s="98" t="e">
        <f t="shared" si="105"/>
        <v>#VALUE!</v>
      </c>
      <c r="O327" s="97"/>
      <c r="P327" s="98" t="e">
        <f t="shared" si="97"/>
        <v>#VALUE!</v>
      </c>
      <c r="Q327" s="99" t="e">
        <f t="shared" si="106"/>
        <v>#VALUE!</v>
      </c>
      <c r="R327" s="100"/>
      <c r="S327" s="5"/>
      <c r="T327" s="28">
        <f t="shared" si="107"/>
        <v>0</v>
      </c>
      <c r="U327" s="101">
        <v>66140</v>
      </c>
      <c r="V327" s="102">
        <f t="shared" si="110"/>
        <v>0</v>
      </c>
      <c r="W327" s="101"/>
      <c r="X327" s="101"/>
      <c r="Y327" s="102">
        <f t="shared" si="108"/>
        <v>0</v>
      </c>
      <c r="Z327" s="102">
        <f t="shared" si="109"/>
        <v>0</v>
      </c>
      <c r="AA327" s="102" t="e">
        <f t="shared" si="111"/>
        <v>#VALUE!</v>
      </c>
    </row>
    <row r="328" spans="1:27" ht="17.25">
      <c r="A328" s="5"/>
      <c r="B328" s="5"/>
      <c r="C328" s="93"/>
      <c r="D328" s="193"/>
      <c r="E328" s="94"/>
      <c r="F328" s="95"/>
      <c r="G328" s="96" t="str">
        <f t="shared" si="100"/>
        <v>Error</v>
      </c>
      <c r="H328" s="97">
        <v>14400</v>
      </c>
      <c r="I328" s="98" t="e">
        <f t="shared" si="101"/>
        <v>#VALUE!</v>
      </c>
      <c r="J328" s="88" t="e">
        <f t="shared" si="96"/>
        <v>#VALUE!</v>
      </c>
      <c r="K328" s="98">
        <f t="shared" si="102"/>
        <v>0</v>
      </c>
      <c r="L328" s="98">
        <f t="shared" si="103"/>
        <v>0</v>
      </c>
      <c r="M328" s="98" t="e">
        <f t="shared" si="104"/>
        <v>#VALUE!</v>
      </c>
      <c r="N328" s="98" t="e">
        <f t="shared" si="105"/>
        <v>#VALUE!</v>
      </c>
      <c r="O328" s="97"/>
      <c r="P328" s="98" t="e">
        <f t="shared" si="97"/>
        <v>#VALUE!</v>
      </c>
      <c r="Q328" s="99" t="e">
        <f t="shared" si="106"/>
        <v>#VALUE!</v>
      </c>
      <c r="R328" s="100"/>
      <c r="S328" s="5"/>
      <c r="T328" s="28">
        <f t="shared" si="107"/>
        <v>0</v>
      </c>
      <c r="U328" s="101">
        <v>66140</v>
      </c>
      <c r="V328" s="102">
        <f t="shared" si="110"/>
        <v>0</v>
      </c>
      <c r="W328" s="101"/>
      <c r="X328" s="101"/>
      <c r="Y328" s="102">
        <f t="shared" si="108"/>
        <v>0</v>
      </c>
      <c r="Z328" s="102">
        <f t="shared" si="109"/>
        <v>0</v>
      </c>
      <c r="AA328" s="102" t="e">
        <f t="shared" si="111"/>
        <v>#VALUE!</v>
      </c>
    </row>
    <row r="329" spans="1:27" ht="17.25">
      <c r="A329" s="5"/>
      <c r="B329" s="5"/>
      <c r="C329" s="93"/>
      <c r="D329" s="193"/>
      <c r="E329" s="84"/>
      <c r="F329" s="85"/>
      <c r="G329" s="86" t="str">
        <f t="shared" si="100"/>
        <v>Error</v>
      </c>
      <c r="H329" s="87">
        <v>14400</v>
      </c>
      <c r="I329" s="88" t="e">
        <f t="shared" si="101"/>
        <v>#VALUE!</v>
      </c>
      <c r="J329" s="88" t="e">
        <f t="shared" si="96"/>
        <v>#VALUE!</v>
      </c>
      <c r="K329" s="88">
        <f t="shared" si="102"/>
        <v>0</v>
      </c>
      <c r="L329" s="88">
        <f t="shared" si="103"/>
        <v>0</v>
      </c>
      <c r="M329" s="88" t="e">
        <f t="shared" si="104"/>
        <v>#VALUE!</v>
      </c>
      <c r="N329" s="88" t="e">
        <f t="shared" si="105"/>
        <v>#VALUE!</v>
      </c>
      <c r="O329" s="87"/>
      <c r="P329" s="88" t="e">
        <f t="shared" si="97"/>
        <v>#VALUE!</v>
      </c>
      <c r="Q329" s="89" t="e">
        <f t="shared" si="106"/>
        <v>#VALUE!</v>
      </c>
      <c r="R329" s="90"/>
      <c r="S329" s="82"/>
      <c r="T329" s="28">
        <f t="shared" si="107"/>
        <v>0</v>
      </c>
      <c r="U329" s="91">
        <v>66140</v>
      </c>
      <c r="V329" s="92">
        <f t="shared" si="110"/>
        <v>0</v>
      </c>
      <c r="W329" s="91"/>
      <c r="X329" s="91"/>
      <c r="Y329" s="92">
        <f t="shared" si="108"/>
        <v>0</v>
      </c>
      <c r="Z329" s="92">
        <f t="shared" si="109"/>
        <v>0</v>
      </c>
      <c r="AA329" s="92" t="e">
        <f t="shared" si="111"/>
        <v>#VALUE!</v>
      </c>
    </row>
    <row r="330" spans="1:27" ht="17.25">
      <c r="A330" s="5"/>
      <c r="B330" s="5"/>
      <c r="C330" s="93"/>
      <c r="D330" s="193"/>
      <c r="E330" s="84"/>
      <c r="F330" s="85"/>
      <c r="G330" s="86" t="str">
        <f>IF($C330="ստորաբաժանման պետ",IF(F330=0,2.28,IF(F330=1,2.35,IF(F330=2,2.43,IF(F330=3,2.5,IF(OR(F330=4,F330=5),2.58,IF(OR(F330=6,F330=7),2.66,IF(OR(F330=8,F330=9),2.75,IF(OR(F330=10,F330=11,F330=12),2.83,IF(OR(F330=13,F330=14,F330=15),2.92,IF(OR(F330=16,F330=17,F330=18),3.01,3.11)))))))))),IF($C330="ավագ կարգադրիչ",IF(F330=0,1.96,IF(F330=1,2.02,IF(F330=2,2.08,IF(F330=3,2.15,IF(OR(F330=4,F330=5),2.21,IF(OR(F330=6,F330=7),2.28,IF(OR(F330=8,F330=9),2.35,IF(OR(F330=10,F330=11,F330=12),2.42,IF(OR(F330=13,F330=14,F330=15),2.5,IF(OR(F330=16,F330=17,F330=18),2.58,2.66)))))))))),IF($C330="կարգադրիչ",IF(F330=0,1.45,IF(F330=1,1.49,IF(F330=2,1.54,IF(F330=3,1.59,IF(OR(F330=4,F330=5),1.9,IF(OR(F330=6,F330=7),1.96,IF(OR(F330=8,F330=9),1.73,IF(OR(F330=10,F330=11,F330=12),1.79,IF(OR(F330=13,F330=14,F330=15),1.84,IF(OR(F330=16,F330=17,F330=18),1.9,1.95)))))))))), "Error")))</f>
        <v>Error</v>
      </c>
      <c r="H330" s="87">
        <v>14400</v>
      </c>
      <c r="I330" s="88" t="e">
        <f>G330*H330</f>
        <v>#VALUE!</v>
      </c>
      <c r="J330" s="88" t="e">
        <f t="shared" si="96"/>
        <v>#VALUE!</v>
      </c>
      <c r="K330" s="88">
        <f>IF($D330="գեներալ-մայոր",2.91,IF($D330="գնդապետ",2.38,IF($D330="փոխգնդապետ",2.25,IF($D330="մայոր",1.85,IF($D330="կապիտան",1.72,IF($D330="ավագ լեյտենանտ",1.59,IF($D330="լեյտենանտ",1.46,IF($D330="ավագ ենթասպա",1.06,IF($D330="ենթասպա",0.93,IF($D330="ավագ",0.79,IF($D330="ավագ սերժանտ",0.66,IF($D330="սերժանտ",0.53,IF($D330="կրտսեր սերժանտ",0.4,0)))))))))))))</f>
        <v>0</v>
      </c>
      <c r="L330" s="88">
        <f>K330*H330</f>
        <v>0</v>
      </c>
      <c r="M330" s="88" t="e">
        <f>L330+J330</f>
        <v>#VALUE!</v>
      </c>
      <c r="N330" s="88" t="e">
        <f>IF(F330&lt;2,M330*0%,IF(F330&lt;5,M330*5%,IF(F330&lt;10,M330*10%,IF(F330&lt;15,M330*15%,IF(F330&lt;20,M330*20%,IF(F330&lt;25,M330*25%,IF(F330&gt;=25,M330*30%)))))))</f>
        <v>#VALUE!</v>
      </c>
      <c r="O330" s="87"/>
      <c r="P330" s="88" t="e">
        <f t="shared" si="97"/>
        <v>#VALUE!</v>
      </c>
      <c r="Q330" s="89" t="e">
        <f>P330*6.565</f>
        <v>#VALUE!</v>
      </c>
      <c r="R330" s="90"/>
      <c r="S330" s="82"/>
      <c r="T330" s="28">
        <f t="shared" si="107"/>
        <v>0</v>
      </c>
      <c r="U330" s="91">
        <v>66140</v>
      </c>
      <c r="V330" s="92">
        <f t="shared" si="110"/>
        <v>0</v>
      </c>
      <c r="W330" s="91"/>
      <c r="X330" s="91"/>
      <c r="Y330" s="92">
        <f>+V330+W330+X330</f>
        <v>0</v>
      </c>
      <c r="Z330" s="92">
        <f>+Y330*6.565</f>
        <v>0</v>
      </c>
      <c r="AA330" s="92" t="e">
        <f t="shared" si="111"/>
        <v>#VALUE!</v>
      </c>
    </row>
    <row r="331" spans="1:27" ht="17.25">
      <c r="A331" s="5"/>
      <c r="B331" s="5"/>
      <c r="C331" s="93"/>
      <c r="D331" s="193"/>
      <c r="E331" s="94"/>
      <c r="F331" s="95"/>
      <c r="G331" s="96" t="str">
        <f t="shared" si="100"/>
        <v>Error</v>
      </c>
      <c r="H331" s="97">
        <v>14400</v>
      </c>
      <c r="I331" s="98" t="e">
        <f t="shared" ref="I331:I346" si="112">G331*H331</f>
        <v>#VALUE!</v>
      </c>
      <c r="J331" s="88" t="e">
        <f t="shared" si="96"/>
        <v>#VALUE!</v>
      </c>
      <c r="K331" s="98">
        <f t="shared" si="102"/>
        <v>0</v>
      </c>
      <c r="L331" s="98">
        <f t="shared" ref="L331:L346" si="113">K331*H331</f>
        <v>0</v>
      </c>
      <c r="M331" s="98" t="e">
        <f t="shared" ref="M331:M346" si="114">L331+J331</f>
        <v>#VALUE!</v>
      </c>
      <c r="N331" s="98" t="e">
        <f t="shared" ref="N331:N346" si="115">IF(F331&lt;2,M331*0%,IF(F331&lt;5,M331*5%,IF(F331&lt;10,M331*10%,IF(F331&lt;15,M331*15%,IF(F331&lt;20,M331*20%,IF(F331&lt;25,M331*25%,IF(F331&gt;=25,M331*30%)))))))</f>
        <v>#VALUE!</v>
      </c>
      <c r="O331" s="97"/>
      <c r="P331" s="98" t="e">
        <f t="shared" si="97"/>
        <v>#VALUE!</v>
      </c>
      <c r="Q331" s="99" t="e">
        <f t="shared" si="106"/>
        <v>#VALUE!</v>
      </c>
      <c r="R331" s="100"/>
      <c r="S331" s="5"/>
      <c r="T331" s="28">
        <f t="shared" si="107"/>
        <v>0</v>
      </c>
      <c r="U331" s="101">
        <v>66140</v>
      </c>
      <c r="V331" s="102">
        <f t="shared" si="110"/>
        <v>0</v>
      </c>
      <c r="W331" s="101"/>
      <c r="X331" s="101"/>
      <c r="Y331" s="102">
        <f t="shared" ref="Y331:Y346" si="116">+V331+W331+X331</f>
        <v>0</v>
      </c>
      <c r="Z331" s="102">
        <f t="shared" si="109"/>
        <v>0</v>
      </c>
      <c r="AA331" s="102" t="e">
        <f t="shared" si="111"/>
        <v>#VALUE!</v>
      </c>
    </row>
    <row r="332" spans="1:27" ht="17.25">
      <c r="A332" s="5"/>
      <c r="B332" s="5"/>
      <c r="C332" s="93"/>
      <c r="D332" s="193"/>
      <c r="E332" s="94"/>
      <c r="F332" s="95"/>
      <c r="G332" s="96" t="str">
        <f t="shared" si="100"/>
        <v>Error</v>
      </c>
      <c r="H332" s="97">
        <v>14400</v>
      </c>
      <c r="I332" s="98" t="e">
        <f t="shared" si="112"/>
        <v>#VALUE!</v>
      </c>
      <c r="J332" s="88" t="e">
        <f t="shared" si="96"/>
        <v>#VALUE!</v>
      </c>
      <c r="K332" s="98">
        <f t="shared" si="102"/>
        <v>0</v>
      </c>
      <c r="L332" s="98">
        <f t="shared" si="113"/>
        <v>0</v>
      </c>
      <c r="M332" s="98" t="e">
        <f t="shared" si="114"/>
        <v>#VALUE!</v>
      </c>
      <c r="N332" s="98" t="e">
        <f t="shared" si="115"/>
        <v>#VALUE!</v>
      </c>
      <c r="O332" s="97"/>
      <c r="P332" s="98" t="e">
        <f t="shared" si="97"/>
        <v>#VALUE!</v>
      </c>
      <c r="Q332" s="99" t="e">
        <f t="shared" si="106"/>
        <v>#VALUE!</v>
      </c>
      <c r="R332" s="100"/>
      <c r="S332" s="5"/>
      <c r="T332" s="28">
        <f t="shared" si="107"/>
        <v>0</v>
      </c>
      <c r="U332" s="101">
        <v>66140</v>
      </c>
      <c r="V332" s="102">
        <f t="shared" si="110"/>
        <v>0</v>
      </c>
      <c r="W332" s="101"/>
      <c r="X332" s="101"/>
      <c r="Y332" s="102">
        <f t="shared" si="116"/>
        <v>0</v>
      </c>
      <c r="Z332" s="102">
        <f t="shared" si="109"/>
        <v>0</v>
      </c>
      <c r="AA332" s="102" t="e">
        <f t="shared" si="111"/>
        <v>#VALUE!</v>
      </c>
    </row>
    <row r="333" spans="1:27" ht="17.25">
      <c r="A333" s="5"/>
      <c r="B333" s="5"/>
      <c r="C333" s="93"/>
      <c r="D333" s="193"/>
      <c r="E333" s="94"/>
      <c r="F333" s="95"/>
      <c r="G333" s="96" t="str">
        <f t="shared" si="100"/>
        <v>Error</v>
      </c>
      <c r="H333" s="97">
        <v>14400</v>
      </c>
      <c r="I333" s="98" t="e">
        <f t="shared" si="112"/>
        <v>#VALUE!</v>
      </c>
      <c r="J333" s="88" t="e">
        <f t="shared" si="96"/>
        <v>#VALUE!</v>
      </c>
      <c r="K333" s="98">
        <f t="shared" si="102"/>
        <v>0</v>
      </c>
      <c r="L333" s="98">
        <f t="shared" si="113"/>
        <v>0</v>
      </c>
      <c r="M333" s="98" t="e">
        <f t="shared" si="114"/>
        <v>#VALUE!</v>
      </c>
      <c r="N333" s="98" t="e">
        <f t="shared" si="115"/>
        <v>#VALUE!</v>
      </c>
      <c r="O333" s="97"/>
      <c r="P333" s="98" t="e">
        <f t="shared" si="97"/>
        <v>#VALUE!</v>
      </c>
      <c r="Q333" s="99" t="e">
        <f t="shared" si="106"/>
        <v>#VALUE!</v>
      </c>
      <c r="R333" s="100"/>
      <c r="S333" s="5"/>
      <c r="T333" s="28">
        <f t="shared" si="107"/>
        <v>0</v>
      </c>
      <c r="U333" s="101">
        <v>66140</v>
      </c>
      <c r="V333" s="102">
        <f t="shared" si="110"/>
        <v>0</v>
      </c>
      <c r="W333" s="101"/>
      <c r="X333" s="101"/>
      <c r="Y333" s="102">
        <f t="shared" si="116"/>
        <v>0</v>
      </c>
      <c r="Z333" s="102">
        <f t="shared" si="109"/>
        <v>0</v>
      </c>
      <c r="AA333" s="102" t="e">
        <f t="shared" si="111"/>
        <v>#VALUE!</v>
      </c>
    </row>
    <row r="334" spans="1:27" ht="17.25">
      <c r="A334" s="5"/>
      <c r="B334" s="5"/>
      <c r="C334" s="93"/>
      <c r="D334" s="193"/>
      <c r="E334" s="94"/>
      <c r="F334" s="95"/>
      <c r="G334" s="96" t="str">
        <f t="shared" si="100"/>
        <v>Error</v>
      </c>
      <c r="H334" s="97">
        <v>14400</v>
      </c>
      <c r="I334" s="98" t="e">
        <f t="shared" si="112"/>
        <v>#VALUE!</v>
      </c>
      <c r="J334" s="88" t="e">
        <f t="shared" si="96"/>
        <v>#VALUE!</v>
      </c>
      <c r="K334" s="98">
        <f t="shared" si="102"/>
        <v>0</v>
      </c>
      <c r="L334" s="98">
        <f t="shared" si="113"/>
        <v>0</v>
      </c>
      <c r="M334" s="98" t="e">
        <f t="shared" si="114"/>
        <v>#VALUE!</v>
      </c>
      <c r="N334" s="98" t="e">
        <f t="shared" si="115"/>
        <v>#VALUE!</v>
      </c>
      <c r="O334" s="97"/>
      <c r="P334" s="98" t="e">
        <f t="shared" si="97"/>
        <v>#VALUE!</v>
      </c>
      <c r="Q334" s="99" t="e">
        <f t="shared" si="106"/>
        <v>#VALUE!</v>
      </c>
      <c r="R334" s="100"/>
      <c r="S334" s="5"/>
      <c r="T334" s="28">
        <f t="shared" si="107"/>
        <v>0</v>
      </c>
      <c r="U334" s="101">
        <v>66140</v>
      </c>
      <c r="V334" s="102">
        <f t="shared" si="110"/>
        <v>0</v>
      </c>
      <c r="W334" s="101"/>
      <c r="X334" s="101"/>
      <c r="Y334" s="102">
        <f t="shared" si="116"/>
        <v>0</v>
      </c>
      <c r="Z334" s="102">
        <f t="shared" si="109"/>
        <v>0</v>
      </c>
      <c r="AA334" s="102" t="e">
        <f t="shared" si="111"/>
        <v>#VALUE!</v>
      </c>
    </row>
    <row r="335" spans="1:27" ht="17.25">
      <c r="A335" s="5"/>
      <c r="B335" s="5"/>
      <c r="C335" s="93"/>
      <c r="D335" s="193"/>
      <c r="E335" s="94"/>
      <c r="F335" s="95"/>
      <c r="G335" s="96" t="str">
        <f t="shared" si="100"/>
        <v>Error</v>
      </c>
      <c r="H335" s="97">
        <v>14400</v>
      </c>
      <c r="I335" s="98" t="e">
        <f t="shared" si="112"/>
        <v>#VALUE!</v>
      </c>
      <c r="J335" s="88" t="e">
        <f t="shared" si="96"/>
        <v>#VALUE!</v>
      </c>
      <c r="K335" s="98">
        <f t="shared" si="102"/>
        <v>0</v>
      </c>
      <c r="L335" s="98">
        <f t="shared" si="113"/>
        <v>0</v>
      </c>
      <c r="M335" s="98" t="e">
        <f t="shared" si="114"/>
        <v>#VALUE!</v>
      </c>
      <c r="N335" s="98" t="e">
        <f t="shared" si="115"/>
        <v>#VALUE!</v>
      </c>
      <c r="O335" s="97"/>
      <c r="P335" s="98" t="e">
        <f t="shared" si="97"/>
        <v>#VALUE!</v>
      </c>
      <c r="Q335" s="99" t="e">
        <f t="shared" si="106"/>
        <v>#VALUE!</v>
      </c>
      <c r="R335" s="100"/>
      <c r="S335" s="5"/>
      <c r="T335" s="28">
        <f t="shared" si="107"/>
        <v>0</v>
      </c>
      <c r="U335" s="101">
        <v>66140</v>
      </c>
      <c r="V335" s="102">
        <f t="shared" si="110"/>
        <v>0</v>
      </c>
      <c r="W335" s="101"/>
      <c r="X335" s="101"/>
      <c r="Y335" s="102">
        <f t="shared" si="116"/>
        <v>0</v>
      </c>
      <c r="Z335" s="102">
        <f t="shared" si="109"/>
        <v>0</v>
      </c>
      <c r="AA335" s="102" t="e">
        <f t="shared" si="111"/>
        <v>#VALUE!</v>
      </c>
    </row>
    <row r="336" spans="1:27" ht="17.25">
      <c r="A336" s="5"/>
      <c r="B336" s="5"/>
      <c r="C336" s="93"/>
      <c r="D336" s="193"/>
      <c r="E336" s="84"/>
      <c r="F336" s="85"/>
      <c r="G336" s="86" t="str">
        <f t="shared" si="100"/>
        <v>Error</v>
      </c>
      <c r="H336" s="87">
        <v>14400</v>
      </c>
      <c r="I336" s="88" t="e">
        <f t="shared" si="112"/>
        <v>#VALUE!</v>
      </c>
      <c r="J336" s="88" t="e">
        <f t="shared" si="96"/>
        <v>#VALUE!</v>
      </c>
      <c r="K336" s="88">
        <f t="shared" si="102"/>
        <v>0</v>
      </c>
      <c r="L336" s="88">
        <f t="shared" si="113"/>
        <v>0</v>
      </c>
      <c r="M336" s="88" t="e">
        <f t="shared" si="114"/>
        <v>#VALUE!</v>
      </c>
      <c r="N336" s="88" t="e">
        <f t="shared" si="115"/>
        <v>#VALUE!</v>
      </c>
      <c r="O336" s="87"/>
      <c r="P336" s="88" t="e">
        <f t="shared" si="97"/>
        <v>#VALUE!</v>
      </c>
      <c r="Q336" s="89" t="e">
        <f t="shared" si="106"/>
        <v>#VALUE!</v>
      </c>
      <c r="R336" s="90"/>
      <c r="S336" s="82"/>
      <c r="T336" s="28">
        <f t="shared" si="107"/>
        <v>0</v>
      </c>
      <c r="U336" s="91">
        <v>66140</v>
      </c>
      <c r="V336" s="92">
        <f t="shared" si="110"/>
        <v>0</v>
      </c>
      <c r="W336" s="91"/>
      <c r="X336" s="91"/>
      <c r="Y336" s="92">
        <f t="shared" si="116"/>
        <v>0</v>
      </c>
      <c r="Z336" s="92">
        <f t="shared" si="109"/>
        <v>0</v>
      </c>
      <c r="AA336" s="92" t="e">
        <f t="shared" si="111"/>
        <v>#VALUE!</v>
      </c>
    </row>
    <row r="337" spans="1:27" ht="17.25">
      <c r="A337" s="5"/>
      <c r="B337" s="5"/>
      <c r="C337" s="93"/>
      <c r="D337" s="193"/>
      <c r="E337" s="94"/>
      <c r="F337" s="95"/>
      <c r="G337" s="96" t="str">
        <f t="shared" si="100"/>
        <v>Error</v>
      </c>
      <c r="H337" s="97">
        <v>14400</v>
      </c>
      <c r="I337" s="98" t="e">
        <f t="shared" si="112"/>
        <v>#VALUE!</v>
      </c>
      <c r="J337" s="88" t="e">
        <f t="shared" si="96"/>
        <v>#VALUE!</v>
      </c>
      <c r="K337" s="98">
        <f t="shared" si="102"/>
        <v>0</v>
      </c>
      <c r="L337" s="98">
        <f t="shared" si="113"/>
        <v>0</v>
      </c>
      <c r="M337" s="98" t="e">
        <f t="shared" si="114"/>
        <v>#VALUE!</v>
      </c>
      <c r="N337" s="98" t="e">
        <f t="shared" si="115"/>
        <v>#VALUE!</v>
      </c>
      <c r="O337" s="97"/>
      <c r="P337" s="98" t="e">
        <f t="shared" si="97"/>
        <v>#VALUE!</v>
      </c>
      <c r="Q337" s="99" t="e">
        <f t="shared" si="106"/>
        <v>#VALUE!</v>
      </c>
      <c r="R337" s="100"/>
      <c r="S337" s="5"/>
      <c r="T337" s="28">
        <f t="shared" si="107"/>
        <v>0</v>
      </c>
      <c r="U337" s="101">
        <v>66140</v>
      </c>
      <c r="V337" s="102">
        <f t="shared" si="110"/>
        <v>0</v>
      </c>
      <c r="W337" s="101"/>
      <c r="X337" s="101"/>
      <c r="Y337" s="102">
        <f t="shared" si="116"/>
        <v>0</v>
      </c>
      <c r="Z337" s="102">
        <f t="shared" si="109"/>
        <v>0</v>
      </c>
      <c r="AA337" s="102" t="e">
        <f t="shared" si="111"/>
        <v>#VALUE!</v>
      </c>
    </row>
    <row r="338" spans="1:27" ht="17.25">
      <c r="A338" s="5"/>
      <c r="B338" s="5"/>
      <c r="C338" s="93"/>
      <c r="D338" s="193"/>
      <c r="E338" s="94"/>
      <c r="F338" s="95"/>
      <c r="G338" s="96" t="str">
        <f t="shared" si="100"/>
        <v>Error</v>
      </c>
      <c r="H338" s="97">
        <v>14400</v>
      </c>
      <c r="I338" s="98" t="e">
        <f t="shared" si="112"/>
        <v>#VALUE!</v>
      </c>
      <c r="J338" s="88" t="e">
        <f t="shared" si="96"/>
        <v>#VALUE!</v>
      </c>
      <c r="K338" s="98">
        <f t="shared" si="102"/>
        <v>0</v>
      </c>
      <c r="L338" s="98">
        <f t="shared" si="113"/>
        <v>0</v>
      </c>
      <c r="M338" s="98" t="e">
        <f t="shared" si="114"/>
        <v>#VALUE!</v>
      </c>
      <c r="N338" s="98" t="e">
        <f t="shared" si="115"/>
        <v>#VALUE!</v>
      </c>
      <c r="O338" s="97"/>
      <c r="P338" s="98" t="e">
        <f t="shared" si="97"/>
        <v>#VALUE!</v>
      </c>
      <c r="Q338" s="99" t="e">
        <f t="shared" si="106"/>
        <v>#VALUE!</v>
      </c>
      <c r="R338" s="100"/>
      <c r="S338" s="5"/>
      <c r="T338" s="28">
        <f t="shared" si="107"/>
        <v>0</v>
      </c>
      <c r="U338" s="101">
        <v>66140</v>
      </c>
      <c r="V338" s="102">
        <f t="shared" si="110"/>
        <v>0</v>
      </c>
      <c r="W338" s="101"/>
      <c r="X338" s="101"/>
      <c r="Y338" s="102">
        <f t="shared" si="116"/>
        <v>0</v>
      </c>
      <c r="Z338" s="102">
        <f t="shared" si="109"/>
        <v>0</v>
      </c>
      <c r="AA338" s="102" t="e">
        <f t="shared" si="111"/>
        <v>#VALUE!</v>
      </c>
    </row>
    <row r="339" spans="1:27" ht="17.25">
      <c r="A339" s="5"/>
      <c r="B339" s="5"/>
      <c r="C339" s="93"/>
      <c r="D339" s="193"/>
      <c r="E339" s="94"/>
      <c r="F339" s="95"/>
      <c r="G339" s="96" t="str">
        <f t="shared" si="100"/>
        <v>Error</v>
      </c>
      <c r="H339" s="97">
        <v>14400</v>
      </c>
      <c r="I339" s="98" t="e">
        <f t="shared" si="112"/>
        <v>#VALUE!</v>
      </c>
      <c r="J339" s="88" t="e">
        <f t="shared" ref="J339:J346" si="117">IF(I339&lt;=59525,59525,I339)</f>
        <v>#VALUE!</v>
      </c>
      <c r="K339" s="98">
        <f t="shared" si="102"/>
        <v>0</v>
      </c>
      <c r="L339" s="98">
        <f t="shared" si="113"/>
        <v>0</v>
      </c>
      <c r="M339" s="98" t="e">
        <f t="shared" si="114"/>
        <v>#VALUE!</v>
      </c>
      <c r="N339" s="98" t="e">
        <f t="shared" si="115"/>
        <v>#VALUE!</v>
      </c>
      <c r="O339" s="97"/>
      <c r="P339" s="98" t="e">
        <f t="shared" ref="P339:P346" si="118">M339+N339+O339</f>
        <v>#VALUE!</v>
      </c>
      <c r="Q339" s="99" t="e">
        <f t="shared" si="106"/>
        <v>#VALUE!</v>
      </c>
      <c r="R339" s="100"/>
      <c r="S339" s="5"/>
      <c r="T339" s="28">
        <f t="shared" si="107"/>
        <v>0</v>
      </c>
      <c r="U339" s="101">
        <v>66140</v>
      </c>
      <c r="V339" s="102">
        <f t="shared" ref="V339:V346" si="119">+U339*T339</f>
        <v>0</v>
      </c>
      <c r="W339" s="101"/>
      <c r="X339" s="101"/>
      <c r="Y339" s="102">
        <f t="shared" si="116"/>
        <v>0</v>
      </c>
      <c r="Z339" s="102">
        <f t="shared" si="109"/>
        <v>0</v>
      </c>
      <c r="AA339" s="102" t="e">
        <f t="shared" ref="AA339:AA346" si="120">+Z339+Q339</f>
        <v>#VALUE!</v>
      </c>
    </row>
    <row r="340" spans="1:27" ht="17.25">
      <c r="A340" s="5"/>
      <c r="B340" s="5"/>
      <c r="C340" s="93"/>
      <c r="D340" s="193"/>
      <c r="E340" s="94"/>
      <c r="F340" s="95"/>
      <c r="G340" s="96" t="str">
        <f t="shared" ref="G340:G346" si="121">IF($C340="ստորաբաժանման պետ",IF(F340=0,2.28,IF(F340=1,2.35,IF(F340=2,2.43,IF(F340=3,2.5,IF(OR(F340=4,F340=5),2.58,IF(OR(F340=6,F340=7),2.66,IF(OR(F340=8,F340=9),2.75,IF(OR(F340=10,F340=11,F340=12),2.83,IF(OR(F340=13,F340=14,F340=15),2.92,IF(OR(F340=16,F340=17,F340=18),3.01,3.11)))))))))),IF($C340="ավագ կարգադրիչ",IF(F340=0,1.96,IF(F340=1,2.02,IF(F340=2,2.08,IF(F340=3,2.15,IF(OR(F340=4,F340=5),2.21,IF(OR(F340=6,F340=7),2.28,IF(OR(F340=8,F340=9),2.35,IF(OR(F340=10,F340=11,F340=12),2.42,IF(OR(F340=13,F340=14,F340=15),2.5,IF(OR(F340=16,F340=17,F340=18),2.58,2.66)))))))))),IF($C340="կարգադրիչ",IF(F340=0,1.45,IF(F340=1,1.49,IF(F340=2,1.54,IF(F340=3,1.59,IF(OR(F340=4,F340=5),1.9,IF(OR(F340=6,F340=7),1.96,IF(OR(F340=8,F340=9),1.73,IF(OR(F340=10,F340=11,F340=12),1.79,IF(OR(F340=13,F340=14,F340=15),1.84,IF(OR(F340=16,F340=17,F340=18),1.9,1.95)))))))))), "Error")))</f>
        <v>Error</v>
      </c>
      <c r="H340" s="97">
        <v>14400</v>
      </c>
      <c r="I340" s="98" t="e">
        <f t="shared" si="112"/>
        <v>#VALUE!</v>
      </c>
      <c r="J340" s="88" t="e">
        <f t="shared" si="117"/>
        <v>#VALUE!</v>
      </c>
      <c r="K340" s="98">
        <f t="shared" ref="K340:K346" si="122">IF($D340="գեներալ-մայոր",2.91,IF($D340="գնդապետ",2.38,IF($D340="փոխգնդապետ",2.25,IF($D340="մայոր",1.85,IF($D340="կապիտան",1.72,IF($D340="ավագ լեյտենանտ",1.59,IF($D340="լեյտենանտ",1.46,IF($D340="ավագ ենթասպա",1.06,IF($D340="ենթասպա",0.93,IF($D340="ավագ",0.79,IF($D340="ավագ սերժանտ",0.66,IF($D340="սերժանտ",0.53,IF($D340="կրտսեր սերժանտ",0.4,0)))))))))))))</f>
        <v>0</v>
      </c>
      <c r="L340" s="98">
        <f t="shared" si="113"/>
        <v>0</v>
      </c>
      <c r="M340" s="98" t="e">
        <f t="shared" si="114"/>
        <v>#VALUE!</v>
      </c>
      <c r="N340" s="98" t="e">
        <f t="shared" si="115"/>
        <v>#VALUE!</v>
      </c>
      <c r="O340" s="97"/>
      <c r="P340" s="98" t="e">
        <f t="shared" si="118"/>
        <v>#VALUE!</v>
      </c>
      <c r="Q340" s="99" t="e">
        <f t="shared" ref="Q340:Q346" si="123">P340*6.565</f>
        <v>#VALUE!</v>
      </c>
      <c r="R340" s="100"/>
      <c r="S340" s="5"/>
      <c r="T340" s="28">
        <f t="shared" ref="T340:T346" si="124">IF(E340&lt;1,0,IF(D340="Բ-1",IF(F340=0,6.94,IF(F340=1,7.17,IF(F340=2,7.41,IF(F340=3,7.66,IF(OR(F340=5,F340=4),7.92,IF(OR(F340=6,F340=7),8.18,IF(OR(F340=8,F340=9),8.46,IF(OR(F340=10,F340=11,F340=12),8.74,IF(OR(F340=13,F340=14,F340=15),9.03,IF(OR(F340=16,F340=17,F340=18),9.33,9.65)))))))))),IF(D340="Բ-2", IF(F340=0,5.71,IF(F340=1,5.89,IF(F340=2,6.09,IF(F340=3,6.29,IF(OR(F340=5,F340=4),6.5,IF(OR(F340=6,F340=7),6.72,IF(OR(F340=8,F340=9),6.94,IF(OR(F340=10,F340=11,F340=12),7.17,IF(OR(F340=13,F340=14,F340=15),7.41,IF(OR(F340=16,F340=17,F340=18),7.65,7.91)))))))))), IF(D340="Գ-1", IF(F340=0,4.7,IF(F340=1,4.86,IF(F340=2,5.01,IF(F340=3,5.18,IF(OR(F340=5,F340=4),5.35,IF(OR(F340=6,F340=7),5.52,IF(OR(F340=8,F340=9),5.71,IF(OR(F340=10,F340=11,F340=12),5.89,IF(OR(F340=13,F340=14,F340=15),6.09,IF(OR(F340=16,F340=17,F340=18),6.29,6.49)))))))))), IF(D340="Գ-2", IF(F340=0,3.88,IF(F340=1,4.01,IF(F340=2,4.14,IF(F340=3,4.27,IF(OR(F340=5,F340=4),4.41,IF(OR(F340=6,F340=7),4.55,IF(OR(F340=8,F340=9),4.7,IF(OR(F340=10,F340=11,F340=12),4.85,IF(OR(F340=13,F340=14,F340=15),5.01,IF(OR(F340=16,F340=17,F340=18),5.17,5.34)))))))))), IF(D340="Գ-3", IF(F340=0,3.21,IF(F340=1,3.31,IF(F340=2,3.42,IF(F340=3,3.53,IF(OR(F340=5,F340=4),3.64,IF(OR(F340=6,F340=7),3.76,IF(OR(F340=8,F340=9),3.88,IF(OR(F340=10,F340=11,F340=12),4.01,IF(OR(F340=13,F340=14,F340=15),4.13,IF(OR(F340=16,F340=17,F340=18),4.27,4.4)))))))))), IF(D340="Ա-1", IF(F340=0,2.66,IF(F340=1,2.75,IF(F340=2,2.83,IF(F340=3,2.92,IF(OR(F340=5,F340=4),3.02,IF(OR(F340=6,F340=7),3.11,IF(OR(F340=8,F340=9),3.21,IF(OR(F340=10,F340=11,F340=12),3.31,IF(OR(F340=13,F340=14,F340=15),3.42,IF(OR(F340=16,F340=17,F340=18),3.53,3.64)))))))))), IF(D340="Ա-2", IF(F340=0,2.28,IF(F340=1,2.35,IF(F340=2,2.43,IF(F340=3,2.5,IF(OR(F340=5,F340=4),2.58,IF(OR(F340=6,F340=7),2.66,IF(OR(F340=8,F340=9),2.75,IF(OR(F340=10,F340=11,F340=12),2.83,IF(OR(F340=13,F340=14,F340=15),2.92,IF(OR(F340=16,F340=17,F340=18),3.01,3.11)))))))))),IF(D340="Ա-3", IF(F340=0,1.96,IF(F340=1,2.02,IF(F340=2,2.08,IF(F340=3,2.15,IF(OR(F340=5,F340=4),2.21,IF(OR(F340=6,F340=7),2.28,IF(OR(F340=8,F340=9),2.35,IF(OR(F340=10,F340=11,F340=12),2.42,IF(OR(F340=13,F340=14,F340=15),2.5,IF(OR(F340=16,F340=17,F340=18),2.58,2.66)))))))))), IF(D340="Կ-1", IF(F340=0,1.68,IF(F340=1,1.73,IF(F340=2,1.79,IF(F340=3,1.84,IF(OR(F340=5,F340=4),1.9,IF(OR(F340=6,F340=7),1.96,IF(OR(F340=8,F340=9),2.02,IF(OR(F340=10,F340=11,F340=12),2.08,IF(OR(F340=13,F340=14,F340=15),2.14,IF(OR(F340=16,F340=17,F340=18),2.21,2.28)))))))))), IF(D340="Կ-2", IF(F340=0,1.45,IF(F340=1,1.49,IF(F340=2,1.54,IF(F340=3,1.59,IF(OR(F340=5,F340=4),1.63,IF(OR(F340=6,F340=7),1.68,IF(OR(F340=8,F340=9),1.73,IF(OR(F340=10,F340=11,F340=12),1.79,IF(OR(F340=13,F340=14,F340=15),1.84,IF(OR(F340=16,F340=17,F340=18),1.9,1.95)))))))))),IF(D340="Կ-3", IF(F340=0,1.25,IF(F340=1,1.29,IF(F340=2,1.33,IF(F340=3,1.37,IF(OR(F340=5,F340=4),1.41,IF(OR(F340=6,F340=7),1.45,IF(OR(F340=8,F340=9),1.49,IF(OR(F340=10,F340=11,F340=12),1.54,IF(OR(F340=13,F340=14,F340=15),1.58,IF(OR(F340=16,F340=17,F340=18),1.63,1.68)))))))))), "Error"))))))))))))</f>
        <v>0</v>
      </c>
      <c r="U340" s="101">
        <v>66140</v>
      </c>
      <c r="V340" s="102">
        <f t="shared" si="119"/>
        <v>0</v>
      </c>
      <c r="W340" s="101"/>
      <c r="X340" s="101"/>
      <c r="Y340" s="102">
        <f t="shared" si="116"/>
        <v>0</v>
      </c>
      <c r="Z340" s="102">
        <f t="shared" ref="Z340:Z346" si="125">+Y340*6.565</f>
        <v>0</v>
      </c>
      <c r="AA340" s="102" t="e">
        <f t="shared" si="120"/>
        <v>#VALUE!</v>
      </c>
    </row>
    <row r="341" spans="1:27" ht="17.25">
      <c r="A341" s="5"/>
      <c r="B341" s="5"/>
      <c r="C341" s="93"/>
      <c r="D341" s="193"/>
      <c r="E341" s="94"/>
      <c r="F341" s="95"/>
      <c r="G341" s="96" t="str">
        <f t="shared" si="121"/>
        <v>Error</v>
      </c>
      <c r="H341" s="97">
        <v>14400</v>
      </c>
      <c r="I341" s="98" t="e">
        <f t="shared" si="112"/>
        <v>#VALUE!</v>
      </c>
      <c r="J341" s="88" t="e">
        <f t="shared" si="117"/>
        <v>#VALUE!</v>
      </c>
      <c r="K341" s="98">
        <f t="shared" si="122"/>
        <v>0</v>
      </c>
      <c r="L341" s="98">
        <f t="shared" si="113"/>
        <v>0</v>
      </c>
      <c r="M341" s="98" t="e">
        <f t="shared" si="114"/>
        <v>#VALUE!</v>
      </c>
      <c r="N341" s="98" t="e">
        <f t="shared" si="115"/>
        <v>#VALUE!</v>
      </c>
      <c r="O341" s="97"/>
      <c r="P341" s="98" t="e">
        <f t="shared" si="118"/>
        <v>#VALUE!</v>
      </c>
      <c r="Q341" s="99" t="e">
        <f t="shared" si="123"/>
        <v>#VALUE!</v>
      </c>
      <c r="R341" s="100"/>
      <c r="S341" s="5"/>
      <c r="T341" s="28">
        <f t="shared" si="124"/>
        <v>0</v>
      </c>
      <c r="U341" s="101">
        <v>66140</v>
      </c>
      <c r="V341" s="102">
        <f t="shared" si="119"/>
        <v>0</v>
      </c>
      <c r="W341" s="101"/>
      <c r="X341" s="101"/>
      <c r="Y341" s="102">
        <f t="shared" si="116"/>
        <v>0</v>
      </c>
      <c r="Z341" s="102">
        <f t="shared" si="125"/>
        <v>0</v>
      </c>
      <c r="AA341" s="102" t="e">
        <f t="shared" si="120"/>
        <v>#VALUE!</v>
      </c>
    </row>
    <row r="342" spans="1:27" ht="17.25">
      <c r="A342" s="5"/>
      <c r="B342" s="5"/>
      <c r="C342" s="93"/>
      <c r="D342" s="193"/>
      <c r="E342" s="84"/>
      <c r="F342" s="85"/>
      <c r="G342" s="86" t="str">
        <f t="shared" si="121"/>
        <v>Error</v>
      </c>
      <c r="H342" s="87">
        <v>14400</v>
      </c>
      <c r="I342" s="88" t="e">
        <f t="shared" si="112"/>
        <v>#VALUE!</v>
      </c>
      <c r="J342" s="88" t="e">
        <f t="shared" si="117"/>
        <v>#VALUE!</v>
      </c>
      <c r="K342" s="88">
        <f t="shared" si="122"/>
        <v>0</v>
      </c>
      <c r="L342" s="88">
        <f t="shared" si="113"/>
        <v>0</v>
      </c>
      <c r="M342" s="88" t="e">
        <f t="shared" si="114"/>
        <v>#VALUE!</v>
      </c>
      <c r="N342" s="88" t="e">
        <f t="shared" si="115"/>
        <v>#VALUE!</v>
      </c>
      <c r="O342" s="87"/>
      <c r="P342" s="88" t="e">
        <f t="shared" si="118"/>
        <v>#VALUE!</v>
      </c>
      <c r="Q342" s="89" t="e">
        <f t="shared" si="123"/>
        <v>#VALUE!</v>
      </c>
      <c r="R342" s="90"/>
      <c r="S342" s="82"/>
      <c r="T342" s="28">
        <f t="shared" si="124"/>
        <v>0</v>
      </c>
      <c r="U342" s="91">
        <v>66140</v>
      </c>
      <c r="V342" s="92">
        <f t="shared" si="119"/>
        <v>0</v>
      </c>
      <c r="W342" s="91"/>
      <c r="X342" s="91"/>
      <c r="Y342" s="92">
        <f t="shared" si="116"/>
        <v>0</v>
      </c>
      <c r="Z342" s="92">
        <f t="shared" si="125"/>
        <v>0</v>
      </c>
      <c r="AA342" s="92" t="e">
        <f t="shared" si="120"/>
        <v>#VALUE!</v>
      </c>
    </row>
    <row r="343" spans="1:27" ht="17.25">
      <c r="A343" s="5"/>
      <c r="B343" s="5"/>
      <c r="C343" s="93"/>
      <c r="D343" s="193"/>
      <c r="E343" s="94"/>
      <c r="F343" s="95"/>
      <c r="G343" s="96" t="str">
        <f t="shared" si="121"/>
        <v>Error</v>
      </c>
      <c r="H343" s="97">
        <v>14400</v>
      </c>
      <c r="I343" s="98" t="e">
        <f t="shared" si="112"/>
        <v>#VALUE!</v>
      </c>
      <c r="J343" s="88" t="e">
        <f t="shared" si="117"/>
        <v>#VALUE!</v>
      </c>
      <c r="K343" s="98">
        <f t="shared" si="122"/>
        <v>0</v>
      </c>
      <c r="L343" s="98">
        <f t="shared" si="113"/>
        <v>0</v>
      </c>
      <c r="M343" s="98" t="e">
        <f t="shared" si="114"/>
        <v>#VALUE!</v>
      </c>
      <c r="N343" s="98" t="e">
        <f t="shared" si="115"/>
        <v>#VALUE!</v>
      </c>
      <c r="O343" s="97"/>
      <c r="P343" s="98" t="e">
        <f t="shared" si="118"/>
        <v>#VALUE!</v>
      </c>
      <c r="Q343" s="99" t="e">
        <f t="shared" si="123"/>
        <v>#VALUE!</v>
      </c>
      <c r="R343" s="100"/>
      <c r="S343" s="5"/>
      <c r="T343" s="28">
        <f t="shared" si="124"/>
        <v>0</v>
      </c>
      <c r="U343" s="101">
        <v>66140</v>
      </c>
      <c r="V343" s="102">
        <f t="shared" si="119"/>
        <v>0</v>
      </c>
      <c r="W343" s="101"/>
      <c r="X343" s="101"/>
      <c r="Y343" s="102">
        <f t="shared" si="116"/>
        <v>0</v>
      </c>
      <c r="Z343" s="102">
        <f t="shared" si="125"/>
        <v>0</v>
      </c>
      <c r="AA343" s="102" t="e">
        <f t="shared" si="120"/>
        <v>#VALUE!</v>
      </c>
    </row>
    <row r="344" spans="1:27" ht="17.25">
      <c r="A344" s="5"/>
      <c r="B344" s="5"/>
      <c r="C344" s="93"/>
      <c r="D344" s="193"/>
      <c r="E344" s="94"/>
      <c r="F344" s="95"/>
      <c r="G344" s="96" t="str">
        <f t="shared" si="121"/>
        <v>Error</v>
      </c>
      <c r="H344" s="97">
        <v>14400</v>
      </c>
      <c r="I344" s="98" t="e">
        <f t="shared" si="112"/>
        <v>#VALUE!</v>
      </c>
      <c r="J344" s="88" t="e">
        <f t="shared" si="117"/>
        <v>#VALUE!</v>
      </c>
      <c r="K344" s="98">
        <f t="shared" si="122"/>
        <v>0</v>
      </c>
      <c r="L344" s="98">
        <f t="shared" si="113"/>
        <v>0</v>
      </c>
      <c r="M344" s="98" t="e">
        <f t="shared" si="114"/>
        <v>#VALUE!</v>
      </c>
      <c r="N344" s="98" t="e">
        <f t="shared" si="115"/>
        <v>#VALUE!</v>
      </c>
      <c r="O344" s="97"/>
      <c r="P344" s="98" t="e">
        <f t="shared" si="118"/>
        <v>#VALUE!</v>
      </c>
      <c r="Q344" s="99" t="e">
        <f t="shared" si="123"/>
        <v>#VALUE!</v>
      </c>
      <c r="R344" s="100"/>
      <c r="S344" s="5"/>
      <c r="T344" s="28">
        <f t="shared" si="124"/>
        <v>0</v>
      </c>
      <c r="U344" s="101">
        <v>66140</v>
      </c>
      <c r="V344" s="102">
        <f t="shared" si="119"/>
        <v>0</v>
      </c>
      <c r="W344" s="101"/>
      <c r="X344" s="101"/>
      <c r="Y344" s="102">
        <f t="shared" si="116"/>
        <v>0</v>
      </c>
      <c r="Z344" s="102">
        <f t="shared" si="125"/>
        <v>0</v>
      </c>
      <c r="AA344" s="102" t="e">
        <f t="shared" si="120"/>
        <v>#VALUE!</v>
      </c>
    </row>
    <row r="345" spans="1:27" ht="17.25">
      <c r="A345" s="5"/>
      <c r="B345" s="5"/>
      <c r="C345" s="93"/>
      <c r="D345" s="193"/>
      <c r="E345" s="94"/>
      <c r="F345" s="95"/>
      <c r="G345" s="96" t="str">
        <f t="shared" si="121"/>
        <v>Error</v>
      </c>
      <c r="H345" s="97">
        <v>14400</v>
      </c>
      <c r="I345" s="98" t="e">
        <f t="shared" si="112"/>
        <v>#VALUE!</v>
      </c>
      <c r="J345" s="88" t="e">
        <f t="shared" si="117"/>
        <v>#VALUE!</v>
      </c>
      <c r="K345" s="98">
        <f t="shared" si="122"/>
        <v>0</v>
      </c>
      <c r="L345" s="98">
        <f t="shared" si="113"/>
        <v>0</v>
      </c>
      <c r="M345" s="98" t="e">
        <f t="shared" si="114"/>
        <v>#VALUE!</v>
      </c>
      <c r="N345" s="98" t="e">
        <f t="shared" si="115"/>
        <v>#VALUE!</v>
      </c>
      <c r="O345" s="97"/>
      <c r="P345" s="98" t="e">
        <f t="shared" si="118"/>
        <v>#VALUE!</v>
      </c>
      <c r="Q345" s="99" t="e">
        <f t="shared" si="123"/>
        <v>#VALUE!</v>
      </c>
      <c r="R345" s="100"/>
      <c r="S345" s="5"/>
      <c r="T345" s="28">
        <f t="shared" si="124"/>
        <v>0</v>
      </c>
      <c r="U345" s="101">
        <v>66140</v>
      </c>
      <c r="V345" s="102">
        <f t="shared" si="119"/>
        <v>0</v>
      </c>
      <c r="W345" s="101"/>
      <c r="X345" s="101"/>
      <c r="Y345" s="102">
        <f t="shared" si="116"/>
        <v>0</v>
      </c>
      <c r="Z345" s="102">
        <f t="shared" si="125"/>
        <v>0</v>
      </c>
      <c r="AA345" s="102" t="e">
        <f t="shared" si="120"/>
        <v>#VALUE!</v>
      </c>
    </row>
    <row r="346" spans="1:27" ht="18" thickBot="1">
      <c r="A346" s="103"/>
      <c r="B346" s="103"/>
      <c r="C346" s="104"/>
      <c r="D346" s="194"/>
      <c r="E346" s="105"/>
      <c r="F346" s="106"/>
      <c r="G346" s="107" t="str">
        <f t="shared" si="121"/>
        <v>Error</v>
      </c>
      <c r="H346" s="108">
        <v>14400</v>
      </c>
      <c r="I346" s="109" t="e">
        <f t="shared" si="112"/>
        <v>#VALUE!</v>
      </c>
      <c r="J346" s="88" t="e">
        <f t="shared" si="117"/>
        <v>#VALUE!</v>
      </c>
      <c r="K346" s="109">
        <f t="shared" si="122"/>
        <v>0</v>
      </c>
      <c r="L346" s="109">
        <f t="shared" si="113"/>
        <v>0</v>
      </c>
      <c r="M346" s="109" t="e">
        <f t="shared" si="114"/>
        <v>#VALUE!</v>
      </c>
      <c r="N346" s="109" t="e">
        <f t="shared" si="115"/>
        <v>#VALUE!</v>
      </c>
      <c r="O346" s="108"/>
      <c r="P346" s="109" t="e">
        <f t="shared" si="118"/>
        <v>#VALUE!</v>
      </c>
      <c r="Q346" s="110" t="e">
        <f t="shared" si="123"/>
        <v>#VALUE!</v>
      </c>
      <c r="R346" s="111"/>
      <c r="S346" s="103"/>
      <c r="T346" s="28">
        <f t="shared" si="124"/>
        <v>0</v>
      </c>
      <c r="U346" s="112">
        <v>66140</v>
      </c>
      <c r="V346" s="113">
        <f t="shared" si="119"/>
        <v>0</v>
      </c>
      <c r="W346" s="112"/>
      <c r="X346" s="112"/>
      <c r="Y346" s="113">
        <f t="shared" si="116"/>
        <v>0</v>
      </c>
      <c r="Z346" s="113">
        <f t="shared" si="125"/>
        <v>0</v>
      </c>
      <c r="AA346" s="113" t="e">
        <f t="shared" si="120"/>
        <v>#VALUE!</v>
      </c>
    </row>
    <row r="347" spans="1:27" s="120" customFormat="1" ht="15.75" thickBot="1">
      <c r="A347" s="1067" t="s">
        <v>47</v>
      </c>
      <c r="B347" s="1068"/>
      <c r="C347" s="1068"/>
      <c r="D347" s="1068"/>
      <c r="E347" s="114">
        <f>SUM(E275:E346)</f>
        <v>0</v>
      </c>
      <c r="F347" s="115"/>
      <c r="G347" s="116">
        <f>SUM(G275:G346)</f>
        <v>0</v>
      </c>
      <c r="H347" s="117"/>
      <c r="I347" s="118" t="e">
        <f t="shared" ref="I347:R347" si="126">SUM(I275:I346)</f>
        <v>#VALUE!</v>
      </c>
      <c r="J347" s="118" t="e">
        <f t="shared" si="126"/>
        <v>#VALUE!</v>
      </c>
      <c r="K347" s="118">
        <f t="shared" si="126"/>
        <v>0</v>
      </c>
      <c r="L347" s="118">
        <f t="shared" si="126"/>
        <v>0</v>
      </c>
      <c r="M347" s="118" t="e">
        <f t="shared" si="126"/>
        <v>#VALUE!</v>
      </c>
      <c r="N347" s="118" t="e">
        <f t="shared" si="126"/>
        <v>#VALUE!</v>
      </c>
      <c r="O347" s="117">
        <f t="shared" si="126"/>
        <v>0</v>
      </c>
      <c r="P347" s="118" t="e">
        <f t="shared" si="126"/>
        <v>#VALUE!</v>
      </c>
      <c r="Q347" s="119" t="e">
        <f t="shared" si="126"/>
        <v>#VALUE!</v>
      </c>
      <c r="R347" s="116">
        <f t="shared" si="126"/>
        <v>0</v>
      </c>
      <c r="S347" s="117"/>
      <c r="T347" s="117"/>
      <c r="U347" s="117"/>
      <c r="V347" s="118">
        <f t="shared" ref="V347:AA347" si="127">SUM(V275:V346)</f>
        <v>0</v>
      </c>
      <c r="W347" s="118">
        <f t="shared" si="127"/>
        <v>0</v>
      </c>
      <c r="X347" s="118">
        <f t="shared" si="127"/>
        <v>0</v>
      </c>
      <c r="Y347" s="118">
        <f t="shared" si="127"/>
        <v>0</v>
      </c>
      <c r="Z347" s="118">
        <f t="shared" si="127"/>
        <v>0</v>
      </c>
      <c r="AA347" s="119" t="e">
        <f t="shared" si="127"/>
        <v>#VALUE!</v>
      </c>
    </row>
    <row r="349" spans="1:27" ht="15.75" thickBot="1"/>
    <row r="350" spans="1:27" s="38" customFormat="1" ht="36.75" customHeight="1" thickBot="1">
      <c r="A350" s="1069" t="s">
        <v>49</v>
      </c>
      <c r="B350" s="1070"/>
      <c r="C350" s="1070"/>
      <c r="D350" s="1071"/>
      <c r="E350" s="1072" t="s">
        <v>325</v>
      </c>
      <c r="F350" s="1073"/>
      <c r="G350" s="1073"/>
      <c r="H350" s="1073"/>
      <c r="I350" s="1073"/>
      <c r="J350" s="1073"/>
      <c r="K350" s="1073"/>
      <c r="L350" s="1073"/>
      <c r="M350" s="1073"/>
      <c r="N350" s="1073"/>
      <c r="O350" s="1073"/>
      <c r="P350" s="1073"/>
      <c r="Q350" s="1073"/>
      <c r="R350" s="1073"/>
      <c r="S350" s="1073"/>
      <c r="T350" s="1073"/>
      <c r="U350" s="1073"/>
      <c r="V350" s="1073"/>
      <c r="W350" s="1073"/>
      <c r="X350" s="1073"/>
      <c r="Y350" s="1073"/>
      <c r="Z350" s="1073"/>
      <c r="AA350" s="1074"/>
    </row>
    <row r="351" spans="1:27" s="38" customFormat="1" ht="23.25" customHeight="1" thickBot="1">
      <c r="A351" s="1064" t="s">
        <v>306</v>
      </c>
      <c r="B351" s="1065"/>
      <c r="C351" s="1065"/>
      <c r="D351" s="1066"/>
      <c r="E351" s="1041" t="s">
        <v>51</v>
      </c>
      <c r="F351" s="1042"/>
      <c r="G351" s="1042"/>
      <c r="H351" s="1042"/>
      <c r="I351" s="1042"/>
      <c r="J351" s="1042"/>
      <c r="K351" s="1042"/>
      <c r="L351" s="1042"/>
      <c r="M351" s="1042"/>
      <c r="N351" s="1042"/>
      <c r="O351" s="1042"/>
      <c r="P351" s="1042"/>
      <c r="Q351" s="1043"/>
      <c r="R351" s="1039" t="s">
        <v>52</v>
      </c>
      <c r="S351" s="1040"/>
      <c r="T351" s="1040"/>
      <c r="U351" s="1040"/>
      <c r="V351" s="1040"/>
      <c r="W351" s="1040"/>
      <c r="X351" s="1040"/>
      <c r="Y351" s="1040"/>
      <c r="Z351" s="1040"/>
      <c r="AA351" s="1052"/>
    </row>
    <row r="352" spans="1:27" s="62" customFormat="1" ht="162" customHeight="1" thickBot="1">
      <c r="A352" s="63" t="s">
        <v>10</v>
      </c>
      <c r="B352" s="64" t="s">
        <v>307</v>
      </c>
      <c r="C352" s="64" t="s">
        <v>55</v>
      </c>
      <c r="D352" s="65" t="s">
        <v>308</v>
      </c>
      <c r="E352" s="66" t="s">
        <v>1</v>
      </c>
      <c r="F352" s="67" t="s">
        <v>309</v>
      </c>
      <c r="G352" s="67" t="s">
        <v>310</v>
      </c>
      <c r="H352" s="67" t="s">
        <v>311</v>
      </c>
      <c r="I352" s="67" t="s">
        <v>312</v>
      </c>
      <c r="J352" s="67" t="s">
        <v>313</v>
      </c>
      <c r="K352" s="67" t="s">
        <v>314</v>
      </c>
      <c r="L352" s="67" t="s">
        <v>315</v>
      </c>
      <c r="M352" s="67" t="s">
        <v>316</v>
      </c>
      <c r="N352" s="67" t="s">
        <v>317</v>
      </c>
      <c r="O352" s="67" t="s">
        <v>30</v>
      </c>
      <c r="P352" s="68" t="s">
        <v>60</v>
      </c>
      <c r="Q352" s="69" t="s">
        <v>318</v>
      </c>
      <c r="R352" s="70" t="s">
        <v>1</v>
      </c>
      <c r="S352" s="71" t="s">
        <v>309</v>
      </c>
      <c r="T352" s="71" t="s">
        <v>90</v>
      </c>
      <c r="U352" s="71" t="s">
        <v>319</v>
      </c>
      <c r="V352" s="71" t="s">
        <v>312</v>
      </c>
      <c r="W352" s="71" t="str">
        <f>+J352</f>
        <v>Սահմանվող պաշտոնային դրույքաչափ /հաշվի առնելով  նվազագույն ամսական աշխատավարձը - 50000 դրամ/</v>
      </c>
      <c r="X352" s="71" t="s">
        <v>30</v>
      </c>
      <c r="Y352" s="68" t="s">
        <v>60</v>
      </c>
      <c r="Z352" s="71" t="s">
        <v>320</v>
      </c>
      <c r="AA352" s="72" t="s">
        <v>321</v>
      </c>
    </row>
    <row r="353" spans="1:29" s="81" customFormat="1" ht="17.25" customHeight="1" thickBot="1">
      <c r="A353" s="73">
        <v>1</v>
      </c>
      <c r="B353" s="74">
        <v>2</v>
      </c>
      <c r="C353" s="74">
        <v>3</v>
      </c>
      <c r="D353" s="75">
        <v>4</v>
      </c>
      <c r="E353" s="76">
        <v>5</v>
      </c>
      <c r="F353" s="74">
        <v>6</v>
      </c>
      <c r="G353" s="77">
        <v>7</v>
      </c>
      <c r="H353" s="74">
        <v>8</v>
      </c>
      <c r="I353" s="74">
        <v>9</v>
      </c>
      <c r="J353" s="77">
        <v>10</v>
      </c>
      <c r="K353" s="74">
        <v>11</v>
      </c>
      <c r="L353" s="74">
        <v>12</v>
      </c>
      <c r="M353" s="77">
        <v>13</v>
      </c>
      <c r="N353" s="74">
        <v>14</v>
      </c>
      <c r="O353" s="74">
        <v>15</v>
      </c>
      <c r="P353" s="77">
        <v>16</v>
      </c>
      <c r="Q353" s="78">
        <v>17</v>
      </c>
      <c r="R353" s="79">
        <v>18</v>
      </c>
      <c r="S353" s="77">
        <v>19</v>
      </c>
      <c r="T353" s="74">
        <v>20</v>
      </c>
      <c r="U353" s="74">
        <v>21</v>
      </c>
      <c r="V353" s="74">
        <v>22</v>
      </c>
      <c r="W353" s="74">
        <v>23</v>
      </c>
      <c r="X353" s="74">
        <v>24</v>
      </c>
      <c r="Y353" s="74">
        <v>25</v>
      </c>
      <c r="Z353" s="74">
        <v>26</v>
      </c>
      <c r="AA353" s="78">
        <v>27</v>
      </c>
      <c r="AB353" s="80"/>
      <c r="AC353" s="80"/>
    </row>
    <row r="354" spans="1:29" ht="17.25">
      <c r="A354" s="82"/>
      <c r="B354" s="82"/>
      <c r="C354" s="83"/>
      <c r="D354" s="192"/>
      <c r="E354" s="84"/>
      <c r="F354" s="85"/>
      <c r="G354" s="86" t="str">
        <f>IF($C354="ստորաբաժանման պետ",IF(F354=0,2.28,IF(F354=1,2.35,IF(F354=2,2.43,IF(F354=3,2.5,IF(OR(F354=4,F354=5),2.58,IF(OR(F354=6,F354=7),2.66,IF(OR(F354=8,F354=9),2.75,IF(OR(F354=10,F354=11,F354=12),2.83,IF(OR(F354=13,F354=14,F354=15),2.92,IF(OR(F354=16,F354=17,F354=18),3.01,3.11)))))))))),IF($C354="ավագ կարգադրիչ",IF(F354=0,1.96,IF(F354=1,2.02,IF(F354=2,2.08,IF(F354=3,2.15,IF(OR(F354=4,F354=5),2.21,IF(OR(F354=6,F354=7),2.28,IF(OR(F354=8,F354=9),2.35,IF(OR(F354=10,F354=11,F354=12),2.42,IF(OR(F354=13,F354=14,F354=15),2.5,IF(OR(F354=16,F354=17,F354=18),2.58,2.66)))))))))),IF($C354="կարգադրիչ",IF(F354=0,1.45,IF(F354=1,1.49,IF(F354=2,1.54,IF(F354=3,1.59,IF(OR(F354=4,F354=5),1.9,IF(OR(F354=6,F354=7),1.96,IF(OR(F354=8,F354=9),1.73,IF(OR(F354=10,F354=11,F354=12),1.79,IF(OR(F354=13,F354=14,F354=15),1.84,IF(OR(F354=16,F354=17,F354=18),1.9,1.95)))))))))), "Error")))</f>
        <v>Error</v>
      </c>
      <c r="H354" s="87">
        <v>14400</v>
      </c>
      <c r="I354" s="88" t="e">
        <f>G354*H354</f>
        <v>#VALUE!</v>
      </c>
      <c r="J354" s="88" t="e">
        <f t="shared" ref="J354:J417" si="128">IF(I354&lt;=59525,59525,I354)</f>
        <v>#VALUE!</v>
      </c>
      <c r="K354" s="88">
        <f>IF($D354="գեներալ-մայոր",2.91,IF($D354="գնդապետ",2.38,IF($D354="փոխգնդապետ",2.25,IF($D354="մայոր",1.85,IF($D354="կապիտան",1.72,IF($D354="ավագ լեյտենանտ",1.59,IF($D354="լեյտենանտ",1.46,IF($D354="ավագ ենթասպա",1.06,IF($D354="ենթասպա",0.93,IF($D354="ավագ",0.79,IF($D354="ավագ սերժանտ",0.66,IF($D354="սերժանտ",0.53,IF($D354="կրտսեր սերժանտ",0.4,0)))))))))))))</f>
        <v>0</v>
      </c>
      <c r="L354" s="88">
        <f>K354*H354</f>
        <v>0</v>
      </c>
      <c r="M354" s="88" t="e">
        <f>L354+J354</f>
        <v>#VALUE!</v>
      </c>
      <c r="N354" s="88" t="e">
        <f>IF(F354&lt;2,M354*0%,IF(F354&lt;5,M354*5%,IF(F354&lt;10,M354*10%,IF(F354&lt;15,M354*15%,IF(F354&lt;20,M354*20%,IF(F354&lt;25,M354*25%,IF(F354&gt;=25,M354*30%)))))))</f>
        <v>#VALUE!</v>
      </c>
      <c r="O354" s="87"/>
      <c r="P354" s="88" t="e">
        <f t="shared" ref="P354:P417" si="129">M354+N354+O354</f>
        <v>#VALUE!</v>
      </c>
      <c r="Q354" s="89" t="e">
        <f>P354*6.565</f>
        <v>#VALUE!</v>
      </c>
      <c r="R354" s="90"/>
      <c r="S354" s="82"/>
      <c r="T354" s="28">
        <f>IF(E354&lt;1,0,IF(D354="Բ-1",IF(F354=0,6.94,IF(F354=1,7.17,IF(F354=2,7.41,IF(F354=3,7.66,IF(OR(F354=5,F354=4),7.92,IF(OR(F354=6,F354=7),8.18,IF(OR(F354=8,F354=9),8.46,IF(OR(F354=10,F354=11,F354=12),8.74,IF(OR(F354=13,F354=14,F354=15),9.03,IF(OR(F354=16,F354=17,F354=18),9.33,9.65)))))))))),IF(D354="Բ-2", IF(F354=0,5.71,IF(F354=1,5.89,IF(F354=2,6.09,IF(F354=3,6.29,IF(OR(F354=5,F354=4),6.5,IF(OR(F354=6,F354=7),6.72,IF(OR(F354=8,F354=9),6.94,IF(OR(F354=10,F354=11,F354=12),7.17,IF(OR(F354=13,F354=14,F354=15),7.41,IF(OR(F354=16,F354=17,F354=18),7.65,7.91)))))))))), IF(D354="Գ-1", IF(F354=0,4.7,IF(F354=1,4.86,IF(F354=2,5.01,IF(F354=3,5.18,IF(OR(F354=5,F354=4),5.35,IF(OR(F354=6,F354=7),5.52,IF(OR(F354=8,F354=9),5.71,IF(OR(F354=10,F354=11,F354=12),5.89,IF(OR(F354=13,F354=14,F354=15),6.09,IF(OR(F354=16,F354=17,F354=18),6.29,6.49)))))))))), IF(D354="Գ-2", IF(F354=0,3.88,IF(F354=1,4.01,IF(F354=2,4.14,IF(F354=3,4.27,IF(OR(F354=5,F354=4),4.41,IF(OR(F354=6,F354=7),4.55,IF(OR(F354=8,F354=9),4.7,IF(OR(F354=10,F354=11,F354=12),4.85,IF(OR(F354=13,F354=14,F354=15),5.01,IF(OR(F354=16,F354=17,F354=18),5.17,5.34)))))))))), IF(D354="Գ-3", IF(F354=0,3.21,IF(F354=1,3.31,IF(F354=2,3.42,IF(F354=3,3.53,IF(OR(F354=5,F354=4),3.64,IF(OR(F354=6,F354=7),3.76,IF(OR(F354=8,F354=9),3.88,IF(OR(F354=10,F354=11,F354=12),4.01,IF(OR(F354=13,F354=14,F354=15),4.13,IF(OR(F354=16,F354=17,F354=18),4.27,4.4)))))))))), IF(D354="Ա-1", IF(F354=0,2.66,IF(F354=1,2.75,IF(F354=2,2.83,IF(F354=3,2.92,IF(OR(F354=5,F354=4),3.02,IF(OR(F354=6,F354=7),3.11,IF(OR(F354=8,F354=9),3.21,IF(OR(F354=10,F354=11,F354=12),3.31,IF(OR(F354=13,F354=14,F354=15),3.42,IF(OR(F354=16,F354=17,F354=18),3.53,3.64)))))))))), IF(D354="Ա-2", IF(F354=0,2.28,IF(F354=1,2.35,IF(F354=2,2.43,IF(F354=3,2.5,IF(OR(F354=5,F354=4),2.58,IF(OR(F354=6,F354=7),2.66,IF(OR(F354=8,F354=9),2.75,IF(OR(F354=10,F354=11,F354=12),2.83,IF(OR(F354=13,F354=14,F354=15),2.92,IF(OR(F354=16,F354=17,F354=18),3.01,3.11)))))))))),IF(D354="Ա-3", IF(F354=0,1.96,IF(F354=1,2.02,IF(F354=2,2.08,IF(F354=3,2.15,IF(OR(F354=5,F354=4),2.21,IF(OR(F354=6,F354=7),2.28,IF(OR(F354=8,F354=9),2.35,IF(OR(F354=10,F354=11,F354=12),2.42,IF(OR(F354=13,F354=14,F354=15),2.5,IF(OR(F354=16,F354=17,F354=18),2.58,2.66)))))))))), IF(D354="Կ-1", IF(F354=0,1.68,IF(F354=1,1.73,IF(F354=2,1.79,IF(F354=3,1.84,IF(OR(F354=5,F354=4),1.9,IF(OR(F354=6,F354=7),1.96,IF(OR(F354=8,F354=9),2.02,IF(OR(F354=10,F354=11,F354=12),2.08,IF(OR(F354=13,F354=14,F354=15),2.14,IF(OR(F354=16,F354=17,F354=18),2.21,2.28)))))))))), IF(D354="Կ-2", IF(F354=0,1.45,IF(F354=1,1.49,IF(F354=2,1.54,IF(F354=3,1.59,IF(OR(F354=5,F354=4),1.63,IF(OR(F354=6,F354=7),1.68,IF(OR(F354=8,F354=9),1.73,IF(OR(F354=10,F354=11,F354=12),1.79,IF(OR(F354=13,F354=14,F354=15),1.84,IF(OR(F354=16,F354=17,F354=18),1.9,1.95)))))))))),IF(D354="Կ-3", IF(F354=0,1.25,IF(F354=1,1.29,IF(F354=2,1.33,IF(F354=3,1.37,IF(OR(F354=5,F354=4),1.41,IF(OR(F354=6,F354=7),1.45,IF(OR(F354=8,F354=9),1.49,IF(OR(F354=10,F354=11,F354=12),1.54,IF(OR(F354=13,F354=14,F354=15),1.58,IF(OR(F354=16,F354=17,F354=18),1.63,1.68)))))))))), "Error"))))))))))))</f>
        <v>0</v>
      </c>
      <c r="U354" s="91">
        <v>66140</v>
      </c>
      <c r="V354" s="92">
        <f t="shared" ref="V354:V385" si="130">+U354*T354</f>
        <v>0</v>
      </c>
      <c r="W354" s="91"/>
      <c r="X354" s="91"/>
      <c r="Y354" s="92">
        <f>+V354+W354+X354</f>
        <v>0</v>
      </c>
      <c r="Z354" s="92">
        <f>+Y354*6.565</f>
        <v>0</v>
      </c>
      <c r="AA354" s="92" t="e">
        <f t="shared" ref="AA354:AA385" si="131">+Z354+Q354</f>
        <v>#VALUE!</v>
      </c>
    </row>
    <row r="355" spans="1:29" ht="17.25">
      <c r="A355" s="5"/>
      <c r="B355" s="5"/>
      <c r="C355" s="93"/>
      <c r="D355" s="193"/>
      <c r="E355" s="94"/>
      <c r="F355" s="95"/>
      <c r="G355" s="96" t="str">
        <f t="shared" ref="G355:G418" si="132">IF($C355="ստորաբաժանման պետ",IF(F355=0,2.28,IF(F355=1,2.35,IF(F355=2,2.43,IF(F355=3,2.5,IF(OR(F355=4,F355=5),2.58,IF(OR(F355=6,F355=7),2.66,IF(OR(F355=8,F355=9),2.75,IF(OR(F355=10,F355=11,F355=12),2.83,IF(OR(F355=13,F355=14,F355=15),2.92,IF(OR(F355=16,F355=17,F355=18),3.01,3.11)))))))))),IF($C355="ավագ կարգադրիչ",IF(F355=0,1.96,IF(F355=1,2.02,IF(F355=2,2.08,IF(F355=3,2.15,IF(OR(F355=4,F355=5),2.21,IF(OR(F355=6,F355=7),2.28,IF(OR(F355=8,F355=9),2.35,IF(OR(F355=10,F355=11,F355=12),2.42,IF(OR(F355=13,F355=14,F355=15),2.5,IF(OR(F355=16,F355=17,F355=18),2.58,2.66)))))))))),IF($C355="կարգադրիչ",IF(F355=0,1.45,IF(F355=1,1.49,IF(F355=2,1.54,IF(F355=3,1.59,IF(OR(F355=4,F355=5),1.9,IF(OR(F355=6,F355=7),1.96,IF(OR(F355=8,F355=9),1.73,IF(OR(F355=10,F355=11,F355=12),1.79,IF(OR(F355=13,F355=14,F355=15),1.84,IF(OR(F355=16,F355=17,F355=18),1.9,1.95)))))))))), "Error")))</f>
        <v>Error</v>
      </c>
      <c r="H355" s="97">
        <v>14400</v>
      </c>
      <c r="I355" s="98" t="e">
        <f t="shared" ref="I355:I408" si="133">G355*H355</f>
        <v>#VALUE!</v>
      </c>
      <c r="J355" s="88" t="e">
        <f t="shared" si="128"/>
        <v>#VALUE!</v>
      </c>
      <c r="K355" s="98">
        <f t="shared" ref="K355:K418" si="134">IF($D355="գեներալ-մայոր",2.91,IF($D355="գնդապետ",2.38,IF($D355="փոխգնդապետ",2.25,IF($D355="մայոր",1.85,IF($D355="կապիտան",1.72,IF($D355="ավագ լեյտենանտ",1.59,IF($D355="լեյտենանտ",1.46,IF($D355="ավագ ենթասպա",1.06,IF($D355="ենթասպա",0.93,IF($D355="ավագ",0.79,IF($D355="ավագ սերժանտ",0.66,IF($D355="սերժանտ",0.53,IF($D355="կրտսեր սերժանտ",0.4,0)))))))))))))</f>
        <v>0</v>
      </c>
      <c r="L355" s="98">
        <f t="shared" ref="L355:L408" si="135">K355*H355</f>
        <v>0</v>
      </c>
      <c r="M355" s="98" t="e">
        <f t="shared" ref="M355:M408" si="136">L355+J355</f>
        <v>#VALUE!</v>
      </c>
      <c r="N355" s="98" t="e">
        <f t="shared" ref="N355:N408" si="137">IF(F355&lt;2,M355*0%,IF(F355&lt;5,M355*5%,IF(F355&lt;10,M355*10%,IF(F355&lt;15,M355*15%,IF(F355&lt;20,M355*20%,IF(F355&lt;25,M355*25%,IF(F355&gt;=25,M355*30%)))))))</f>
        <v>#VALUE!</v>
      </c>
      <c r="O355" s="97"/>
      <c r="P355" s="98" t="e">
        <f t="shared" si="129"/>
        <v>#VALUE!</v>
      </c>
      <c r="Q355" s="99" t="e">
        <f t="shared" ref="Q355:Q418" si="138">P355*6.565</f>
        <v>#VALUE!</v>
      </c>
      <c r="R355" s="100"/>
      <c r="S355" s="5"/>
      <c r="T355" s="28">
        <f t="shared" ref="T355:T418" si="139">IF(E355&lt;1,0,IF(D355="Բ-1",IF(F355=0,6.94,IF(F355=1,7.17,IF(F355=2,7.41,IF(F355=3,7.66,IF(OR(F355=5,F355=4),7.92,IF(OR(F355=6,F355=7),8.18,IF(OR(F355=8,F355=9),8.46,IF(OR(F355=10,F355=11,F355=12),8.74,IF(OR(F355=13,F355=14,F355=15),9.03,IF(OR(F355=16,F355=17,F355=18),9.33,9.65)))))))))),IF(D355="Բ-2", IF(F355=0,5.71,IF(F355=1,5.89,IF(F355=2,6.09,IF(F355=3,6.29,IF(OR(F355=5,F355=4),6.5,IF(OR(F355=6,F355=7),6.72,IF(OR(F355=8,F355=9),6.94,IF(OR(F355=10,F355=11,F355=12),7.17,IF(OR(F355=13,F355=14,F355=15),7.41,IF(OR(F355=16,F355=17,F355=18),7.65,7.91)))))))))), IF(D355="Գ-1", IF(F355=0,4.7,IF(F355=1,4.86,IF(F355=2,5.01,IF(F355=3,5.18,IF(OR(F355=5,F355=4),5.35,IF(OR(F355=6,F355=7),5.52,IF(OR(F355=8,F355=9),5.71,IF(OR(F355=10,F355=11,F355=12),5.89,IF(OR(F355=13,F355=14,F355=15),6.09,IF(OR(F355=16,F355=17,F355=18),6.29,6.49)))))))))), IF(D355="Գ-2", IF(F355=0,3.88,IF(F355=1,4.01,IF(F355=2,4.14,IF(F355=3,4.27,IF(OR(F355=5,F355=4),4.41,IF(OR(F355=6,F355=7),4.55,IF(OR(F355=8,F355=9),4.7,IF(OR(F355=10,F355=11,F355=12),4.85,IF(OR(F355=13,F355=14,F355=15),5.01,IF(OR(F355=16,F355=17,F355=18),5.17,5.34)))))))))), IF(D355="Գ-3", IF(F355=0,3.21,IF(F355=1,3.31,IF(F355=2,3.42,IF(F355=3,3.53,IF(OR(F355=5,F355=4),3.64,IF(OR(F355=6,F355=7),3.76,IF(OR(F355=8,F355=9),3.88,IF(OR(F355=10,F355=11,F355=12),4.01,IF(OR(F355=13,F355=14,F355=15),4.13,IF(OR(F355=16,F355=17,F355=18),4.27,4.4)))))))))), IF(D355="Ա-1", IF(F355=0,2.66,IF(F355=1,2.75,IF(F355=2,2.83,IF(F355=3,2.92,IF(OR(F355=5,F355=4),3.02,IF(OR(F355=6,F355=7),3.11,IF(OR(F355=8,F355=9),3.21,IF(OR(F355=10,F355=11,F355=12),3.31,IF(OR(F355=13,F355=14,F355=15),3.42,IF(OR(F355=16,F355=17,F355=18),3.53,3.64)))))))))), IF(D355="Ա-2", IF(F355=0,2.28,IF(F355=1,2.35,IF(F355=2,2.43,IF(F355=3,2.5,IF(OR(F355=5,F355=4),2.58,IF(OR(F355=6,F355=7),2.66,IF(OR(F355=8,F355=9),2.75,IF(OR(F355=10,F355=11,F355=12),2.83,IF(OR(F355=13,F355=14,F355=15),2.92,IF(OR(F355=16,F355=17,F355=18),3.01,3.11)))))))))),IF(D355="Ա-3", IF(F355=0,1.96,IF(F355=1,2.02,IF(F355=2,2.08,IF(F355=3,2.15,IF(OR(F355=5,F355=4),2.21,IF(OR(F355=6,F355=7),2.28,IF(OR(F355=8,F355=9),2.35,IF(OR(F355=10,F355=11,F355=12),2.42,IF(OR(F355=13,F355=14,F355=15),2.5,IF(OR(F355=16,F355=17,F355=18),2.58,2.66)))))))))), IF(D355="Կ-1", IF(F355=0,1.68,IF(F355=1,1.73,IF(F355=2,1.79,IF(F355=3,1.84,IF(OR(F355=5,F355=4),1.9,IF(OR(F355=6,F355=7),1.96,IF(OR(F355=8,F355=9),2.02,IF(OR(F355=10,F355=11,F355=12),2.08,IF(OR(F355=13,F355=14,F355=15),2.14,IF(OR(F355=16,F355=17,F355=18),2.21,2.28)))))))))), IF(D355="Կ-2", IF(F355=0,1.45,IF(F355=1,1.49,IF(F355=2,1.54,IF(F355=3,1.59,IF(OR(F355=5,F355=4),1.63,IF(OR(F355=6,F355=7),1.68,IF(OR(F355=8,F355=9),1.73,IF(OR(F355=10,F355=11,F355=12),1.79,IF(OR(F355=13,F355=14,F355=15),1.84,IF(OR(F355=16,F355=17,F355=18),1.9,1.95)))))))))),IF(D355="Կ-3", IF(F355=0,1.25,IF(F355=1,1.29,IF(F355=2,1.33,IF(F355=3,1.37,IF(OR(F355=5,F355=4),1.41,IF(OR(F355=6,F355=7),1.45,IF(OR(F355=8,F355=9),1.49,IF(OR(F355=10,F355=11,F355=12),1.54,IF(OR(F355=13,F355=14,F355=15),1.58,IF(OR(F355=16,F355=17,F355=18),1.63,1.68)))))))))), "Error"))))))))))))</f>
        <v>0</v>
      </c>
      <c r="U355" s="101">
        <v>66140</v>
      </c>
      <c r="V355" s="102">
        <f t="shared" si="130"/>
        <v>0</v>
      </c>
      <c r="W355" s="101"/>
      <c r="X355" s="101"/>
      <c r="Y355" s="102">
        <f t="shared" ref="Y355:Y408" si="140">+V355+W355+X355</f>
        <v>0</v>
      </c>
      <c r="Z355" s="102">
        <f t="shared" ref="Z355:Z418" si="141">+Y355*6.565</f>
        <v>0</v>
      </c>
      <c r="AA355" s="102" t="e">
        <f t="shared" si="131"/>
        <v>#VALUE!</v>
      </c>
    </row>
    <row r="356" spans="1:29" ht="17.25">
      <c r="A356" s="5"/>
      <c r="B356" s="5"/>
      <c r="C356" s="93"/>
      <c r="D356" s="193"/>
      <c r="E356" s="94"/>
      <c r="F356" s="95"/>
      <c r="G356" s="96" t="str">
        <f t="shared" si="132"/>
        <v>Error</v>
      </c>
      <c r="H356" s="97">
        <v>14400</v>
      </c>
      <c r="I356" s="98" t="e">
        <f t="shared" si="133"/>
        <v>#VALUE!</v>
      </c>
      <c r="J356" s="88" t="e">
        <f t="shared" si="128"/>
        <v>#VALUE!</v>
      </c>
      <c r="K356" s="98">
        <f t="shared" si="134"/>
        <v>0</v>
      </c>
      <c r="L356" s="98">
        <f t="shared" si="135"/>
        <v>0</v>
      </c>
      <c r="M356" s="98" t="e">
        <f t="shared" si="136"/>
        <v>#VALUE!</v>
      </c>
      <c r="N356" s="98" t="e">
        <f t="shared" si="137"/>
        <v>#VALUE!</v>
      </c>
      <c r="O356" s="97"/>
      <c r="P356" s="98" t="e">
        <f t="shared" si="129"/>
        <v>#VALUE!</v>
      </c>
      <c r="Q356" s="99" t="e">
        <f t="shared" si="138"/>
        <v>#VALUE!</v>
      </c>
      <c r="R356" s="100"/>
      <c r="S356" s="5"/>
      <c r="T356" s="28">
        <f t="shared" si="139"/>
        <v>0</v>
      </c>
      <c r="U356" s="101">
        <v>66140</v>
      </c>
      <c r="V356" s="102">
        <f t="shared" si="130"/>
        <v>0</v>
      </c>
      <c r="W356" s="101"/>
      <c r="X356" s="101"/>
      <c r="Y356" s="102">
        <f t="shared" si="140"/>
        <v>0</v>
      </c>
      <c r="Z356" s="102">
        <f t="shared" si="141"/>
        <v>0</v>
      </c>
      <c r="AA356" s="102" t="e">
        <f t="shared" si="131"/>
        <v>#VALUE!</v>
      </c>
    </row>
    <row r="357" spans="1:29" ht="17.25">
      <c r="A357" s="5"/>
      <c r="B357" s="5"/>
      <c r="C357" s="93"/>
      <c r="D357" s="193"/>
      <c r="E357" s="94"/>
      <c r="F357" s="95"/>
      <c r="G357" s="96" t="str">
        <f t="shared" si="132"/>
        <v>Error</v>
      </c>
      <c r="H357" s="97">
        <v>14400</v>
      </c>
      <c r="I357" s="98" t="e">
        <f t="shared" si="133"/>
        <v>#VALUE!</v>
      </c>
      <c r="J357" s="88" t="e">
        <f t="shared" si="128"/>
        <v>#VALUE!</v>
      </c>
      <c r="K357" s="98">
        <f t="shared" si="134"/>
        <v>0</v>
      </c>
      <c r="L357" s="98">
        <f t="shared" si="135"/>
        <v>0</v>
      </c>
      <c r="M357" s="98" t="e">
        <f t="shared" si="136"/>
        <v>#VALUE!</v>
      </c>
      <c r="N357" s="98" t="e">
        <f t="shared" si="137"/>
        <v>#VALUE!</v>
      </c>
      <c r="O357" s="97"/>
      <c r="P357" s="98" t="e">
        <f t="shared" si="129"/>
        <v>#VALUE!</v>
      </c>
      <c r="Q357" s="99" t="e">
        <f t="shared" si="138"/>
        <v>#VALUE!</v>
      </c>
      <c r="R357" s="100"/>
      <c r="S357" s="5"/>
      <c r="T357" s="28">
        <f t="shared" si="139"/>
        <v>0</v>
      </c>
      <c r="U357" s="101">
        <v>66140</v>
      </c>
      <c r="V357" s="102">
        <f t="shared" si="130"/>
        <v>0</v>
      </c>
      <c r="W357" s="101"/>
      <c r="X357" s="101"/>
      <c r="Y357" s="102">
        <f t="shared" si="140"/>
        <v>0</v>
      </c>
      <c r="Z357" s="102">
        <f t="shared" si="141"/>
        <v>0</v>
      </c>
      <c r="AA357" s="102" t="e">
        <f t="shared" si="131"/>
        <v>#VALUE!</v>
      </c>
    </row>
    <row r="358" spans="1:29" ht="17.25">
      <c r="A358" s="5"/>
      <c r="B358" s="5"/>
      <c r="C358" s="93"/>
      <c r="D358" s="193"/>
      <c r="E358" s="94"/>
      <c r="F358" s="95"/>
      <c r="G358" s="96" t="str">
        <f t="shared" si="132"/>
        <v>Error</v>
      </c>
      <c r="H358" s="97">
        <v>14400</v>
      </c>
      <c r="I358" s="98" t="e">
        <f t="shared" si="133"/>
        <v>#VALUE!</v>
      </c>
      <c r="J358" s="88" t="e">
        <f t="shared" si="128"/>
        <v>#VALUE!</v>
      </c>
      <c r="K358" s="98">
        <f t="shared" si="134"/>
        <v>0</v>
      </c>
      <c r="L358" s="98">
        <f t="shared" si="135"/>
        <v>0</v>
      </c>
      <c r="M358" s="98" t="e">
        <f t="shared" si="136"/>
        <v>#VALUE!</v>
      </c>
      <c r="N358" s="98" t="e">
        <f t="shared" si="137"/>
        <v>#VALUE!</v>
      </c>
      <c r="O358" s="97"/>
      <c r="P358" s="98" t="e">
        <f t="shared" si="129"/>
        <v>#VALUE!</v>
      </c>
      <c r="Q358" s="99" t="e">
        <f t="shared" si="138"/>
        <v>#VALUE!</v>
      </c>
      <c r="R358" s="100"/>
      <c r="S358" s="5"/>
      <c r="T358" s="28">
        <f t="shared" si="139"/>
        <v>0</v>
      </c>
      <c r="U358" s="101">
        <v>66140</v>
      </c>
      <c r="V358" s="102">
        <f t="shared" si="130"/>
        <v>0</v>
      </c>
      <c r="W358" s="101"/>
      <c r="X358" s="101"/>
      <c r="Y358" s="102">
        <f t="shared" si="140"/>
        <v>0</v>
      </c>
      <c r="Z358" s="102">
        <f t="shared" si="141"/>
        <v>0</v>
      </c>
      <c r="AA358" s="102" t="e">
        <f t="shared" si="131"/>
        <v>#VALUE!</v>
      </c>
    </row>
    <row r="359" spans="1:29" ht="17.25">
      <c r="A359" s="5"/>
      <c r="B359" s="5"/>
      <c r="C359" s="93"/>
      <c r="D359" s="193"/>
      <c r="E359" s="94"/>
      <c r="F359" s="95"/>
      <c r="G359" s="96" t="str">
        <f t="shared" si="132"/>
        <v>Error</v>
      </c>
      <c r="H359" s="97">
        <v>14400</v>
      </c>
      <c r="I359" s="98" t="e">
        <f t="shared" si="133"/>
        <v>#VALUE!</v>
      </c>
      <c r="J359" s="88" t="e">
        <f t="shared" si="128"/>
        <v>#VALUE!</v>
      </c>
      <c r="K359" s="98">
        <f t="shared" si="134"/>
        <v>0</v>
      </c>
      <c r="L359" s="98">
        <f t="shared" si="135"/>
        <v>0</v>
      </c>
      <c r="M359" s="98" t="e">
        <f t="shared" si="136"/>
        <v>#VALUE!</v>
      </c>
      <c r="N359" s="98" t="e">
        <f t="shared" si="137"/>
        <v>#VALUE!</v>
      </c>
      <c r="O359" s="97"/>
      <c r="P359" s="98" t="e">
        <f t="shared" si="129"/>
        <v>#VALUE!</v>
      </c>
      <c r="Q359" s="99" t="e">
        <f t="shared" si="138"/>
        <v>#VALUE!</v>
      </c>
      <c r="R359" s="100"/>
      <c r="S359" s="5"/>
      <c r="T359" s="28">
        <f t="shared" si="139"/>
        <v>0</v>
      </c>
      <c r="U359" s="101">
        <v>66140</v>
      </c>
      <c r="V359" s="102">
        <f t="shared" si="130"/>
        <v>0</v>
      </c>
      <c r="W359" s="101"/>
      <c r="X359" s="101"/>
      <c r="Y359" s="102">
        <f t="shared" si="140"/>
        <v>0</v>
      </c>
      <c r="Z359" s="102">
        <f t="shared" si="141"/>
        <v>0</v>
      </c>
      <c r="AA359" s="102" t="e">
        <f t="shared" si="131"/>
        <v>#VALUE!</v>
      </c>
    </row>
    <row r="360" spans="1:29" ht="17.25">
      <c r="A360" s="5"/>
      <c r="B360" s="5"/>
      <c r="C360" s="93"/>
      <c r="D360" s="193"/>
      <c r="E360" s="84"/>
      <c r="F360" s="85"/>
      <c r="G360" s="86" t="str">
        <f t="shared" si="132"/>
        <v>Error</v>
      </c>
      <c r="H360" s="87">
        <v>14400</v>
      </c>
      <c r="I360" s="88" t="e">
        <f t="shared" si="133"/>
        <v>#VALUE!</v>
      </c>
      <c r="J360" s="88" t="e">
        <f t="shared" si="128"/>
        <v>#VALUE!</v>
      </c>
      <c r="K360" s="88">
        <f t="shared" si="134"/>
        <v>0</v>
      </c>
      <c r="L360" s="88">
        <f t="shared" si="135"/>
        <v>0</v>
      </c>
      <c r="M360" s="88" t="e">
        <f t="shared" si="136"/>
        <v>#VALUE!</v>
      </c>
      <c r="N360" s="88" t="e">
        <f t="shared" si="137"/>
        <v>#VALUE!</v>
      </c>
      <c r="O360" s="87"/>
      <c r="P360" s="88" t="e">
        <f t="shared" si="129"/>
        <v>#VALUE!</v>
      </c>
      <c r="Q360" s="89" t="e">
        <f t="shared" si="138"/>
        <v>#VALUE!</v>
      </c>
      <c r="R360" s="90"/>
      <c r="S360" s="82"/>
      <c r="T360" s="28">
        <f t="shared" si="139"/>
        <v>0</v>
      </c>
      <c r="U360" s="91">
        <v>66140</v>
      </c>
      <c r="V360" s="92">
        <f t="shared" si="130"/>
        <v>0</v>
      </c>
      <c r="W360" s="91"/>
      <c r="X360" s="91"/>
      <c r="Y360" s="92">
        <f t="shared" si="140"/>
        <v>0</v>
      </c>
      <c r="Z360" s="92">
        <f t="shared" si="141"/>
        <v>0</v>
      </c>
      <c r="AA360" s="92" t="e">
        <f t="shared" si="131"/>
        <v>#VALUE!</v>
      </c>
    </row>
    <row r="361" spans="1:29" ht="17.25">
      <c r="A361" s="5"/>
      <c r="B361" s="5"/>
      <c r="C361" s="93"/>
      <c r="D361" s="193"/>
      <c r="E361" s="94"/>
      <c r="F361" s="95"/>
      <c r="G361" s="96" t="str">
        <f t="shared" si="132"/>
        <v>Error</v>
      </c>
      <c r="H361" s="97">
        <v>14400</v>
      </c>
      <c r="I361" s="98" t="e">
        <f t="shared" si="133"/>
        <v>#VALUE!</v>
      </c>
      <c r="J361" s="88" t="e">
        <f t="shared" si="128"/>
        <v>#VALUE!</v>
      </c>
      <c r="K361" s="98">
        <f t="shared" si="134"/>
        <v>0</v>
      </c>
      <c r="L361" s="98">
        <f t="shared" si="135"/>
        <v>0</v>
      </c>
      <c r="M361" s="98" t="e">
        <f t="shared" si="136"/>
        <v>#VALUE!</v>
      </c>
      <c r="N361" s="98" t="e">
        <f t="shared" si="137"/>
        <v>#VALUE!</v>
      </c>
      <c r="O361" s="97"/>
      <c r="P361" s="98" t="e">
        <f t="shared" si="129"/>
        <v>#VALUE!</v>
      </c>
      <c r="Q361" s="99" t="e">
        <f t="shared" si="138"/>
        <v>#VALUE!</v>
      </c>
      <c r="R361" s="100"/>
      <c r="S361" s="5"/>
      <c r="T361" s="28">
        <f t="shared" si="139"/>
        <v>0</v>
      </c>
      <c r="U361" s="101">
        <v>66140</v>
      </c>
      <c r="V361" s="102">
        <f t="shared" si="130"/>
        <v>0</v>
      </c>
      <c r="W361" s="101"/>
      <c r="X361" s="101"/>
      <c r="Y361" s="102">
        <f t="shared" si="140"/>
        <v>0</v>
      </c>
      <c r="Z361" s="102">
        <f t="shared" si="141"/>
        <v>0</v>
      </c>
      <c r="AA361" s="102" t="e">
        <f t="shared" si="131"/>
        <v>#VALUE!</v>
      </c>
    </row>
    <row r="362" spans="1:29" ht="17.25">
      <c r="A362" s="5"/>
      <c r="B362" s="5"/>
      <c r="C362" s="93"/>
      <c r="D362" s="193"/>
      <c r="E362" s="94"/>
      <c r="F362" s="95"/>
      <c r="G362" s="96" t="str">
        <f t="shared" si="132"/>
        <v>Error</v>
      </c>
      <c r="H362" s="97">
        <v>14400</v>
      </c>
      <c r="I362" s="98" t="e">
        <f t="shared" si="133"/>
        <v>#VALUE!</v>
      </c>
      <c r="J362" s="88" t="e">
        <f t="shared" si="128"/>
        <v>#VALUE!</v>
      </c>
      <c r="K362" s="98">
        <f t="shared" si="134"/>
        <v>0</v>
      </c>
      <c r="L362" s="98">
        <f t="shared" si="135"/>
        <v>0</v>
      </c>
      <c r="M362" s="98" t="e">
        <f t="shared" si="136"/>
        <v>#VALUE!</v>
      </c>
      <c r="N362" s="98" t="e">
        <f t="shared" si="137"/>
        <v>#VALUE!</v>
      </c>
      <c r="O362" s="97"/>
      <c r="P362" s="98" t="e">
        <f t="shared" si="129"/>
        <v>#VALUE!</v>
      </c>
      <c r="Q362" s="99" t="e">
        <f t="shared" si="138"/>
        <v>#VALUE!</v>
      </c>
      <c r="R362" s="100"/>
      <c r="S362" s="5"/>
      <c r="T362" s="28">
        <f t="shared" si="139"/>
        <v>0</v>
      </c>
      <c r="U362" s="101">
        <v>66140</v>
      </c>
      <c r="V362" s="102">
        <f t="shared" si="130"/>
        <v>0</v>
      </c>
      <c r="W362" s="101"/>
      <c r="X362" s="101"/>
      <c r="Y362" s="102">
        <f t="shared" si="140"/>
        <v>0</v>
      </c>
      <c r="Z362" s="102">
        <f t="shared" si="141"/>
        <v>0</v>
      </c>
      <c r="AA362" s="102" t="e">
        <f t="shared" si="131"/>
        <v>#VALUE!</v>
      </c>
    </row>
    <row r="363" spans="1:29" ht="17.25">
      <c r="A363" s="5"/>
      <c r="B363" s="5"/>
      <c r="C363" s="93"/>
      <c r="D363" s="193"/>
      <c r="E363" s="94"/>
      <c r="F363" s="95"/>
      <c r="G363" s="96" t="str">
        <f t="shared" si="132"/>
        <v>Error</v>
      </c>
      <c r="H363" s="97">
        <v>14400</v>
      </c>
      <c r="I363" s="98" t="e">
        <f t="shared" si="133"/>
        <v>#VALUE!</v>
      </c>
      <c r="J363" s="88" t="e">
        <f t="shared" si="128"/>
        <v>#VALUE!</v>
      </c>
      <c r="K363" s="98">
        <f t="shared" si="134"/>
        <v>0</v>
      </c>
      <c r="L363" s="98">
        <f t="shared" si="135"/>
        <v>0</v>
      </c>
      <c r="M363" s="98" t="e">
        <f t="shared" si="136"/>
        <v>#VALUE!</v>
      </c>
      <c r="N363" s="98" t="e">
        <f t="shared" si="137"/>
        <v>#VALUE!</v>
      </c>
      <c r="O363" s="97"/>
      <c r="P363" s="98" t="e">
        <f t="shared" si="129"/>
        <v>#VALUE!</v>
      </c>
      <c r="Q363" s="99" t="e">
        <f t="shared" si="138"/>
        <v>#VALUE!</v>
      </c>
      <c r="R363" s="100"/>
      <c r="S363" s="5"/>
      <c r="T363" s="28">
        <f t="shared" si="139"/>
        <v>0</v>
      </c>
      <c r="U363" s="101">
        <v>66140</v>
      </c>
      <c r="V363" s="102">
        <f t="shared" si="130"/>
        <v>0</v>
      </c>
      <c r="W363" s="101"/>
      <c r="X363" s="101"/>
      <c r="Y363" s="102">
        <f t="shared" si="140"/>
        <v>0</v>
      </c>
      <c r="Z363" s="102">
        <f t="shared" si="141"/>
        <v>0</v>
      </c>
      <c r="AA363" s="102" t="e">
        <f t="shared" si="131"/>
        <v>#VALUE!</v>
      </c>
    </row>
    <row r="364" spans="1:29" ht="17.25">
      <c r="A364" s="5"/>
      <c r="B364" s="5"/>
      <c r="C364" s="93"/>
      <c r="D364" s="193"/>
      <c r="E364" s="94"/>
      <c r="F364" s="95"/>
      <c r="G364" s="96" t="str">
        <f t="shared" si="132"/>
        <v>Error</v>
      </c>
      <c r="H364" s="97">
        <v>14400</v>
      </c>
      <c r="I364" s="98" t="e">
        <f t="shared" si="133"/>
        <v>#VALUE!</v>
      </c>
      <c r="J364" s="88" t="e">
        <f t="shared" si="128"/>
        <v>#VALUE!</v>
      </c>
      <c r="K364" s="98">
        <f t="shared" si="134"/>
        <v>0</v>
      </c>
      <c r="L364" s="98">
        <f t="shared" si="135"/>
        <v>0</v>
      </c>
      <c r="M364" s="98" t="e">
        <f t="shared" si="136"/>
        <v>#VALUE!</v>
      </c>
      <c r="N364" s="98" t="e">
        <f t="shared" si="137"/>
        <v>#VALUE!</v>
      </c>
      <c r="O364" s="97"/>
      <c r="P364" s="98" t="e">
        <f t="shared" si="129"/>
        <v>#VALUE!</v>
      </c>
      <c r="Q364" s="99" t="e">
        <f t="shared" si="138"/>
        <v>#VALUE!</v>
      </c>
      <c r="R364" s="100"/>
      <c r="S364" s="5"/>
      <c r="T364" s="28">
        <f t="shared" si="139"/>
        <v>0</v>
      </c>
      <c r="U364" s="101">
        <v>66140</v>
      </c>
      <c r="V364" s="102">
        <f t="shared" si="130"/>
        <v>0</v>
      </c>
      <c r="W364" s="101"/>
      <c r="X364" s="101"/>
      <c r="Y364" s="102">
        <f t="shared" si="140"/>
        <v>0</v>
      </c>
      <c r="Z364" s="102">
        <f t="shared" si="141"/>
        <v>0</v>
      </c>
      <c r="AA364" s="102" t="e">
        <f t="shared" si="131"/>
        <v>#VALUE!</v>
      </c>
    </row>
    <row r="365" spans="1:29" ht="17.25">
      <c r="A365" s="5"/>
      <c r="B365" s="5"/>
      <c r="C365" s="93"/>
      <c r="D365" s="193"/>
      <c r="E365" s="94"/>
      <c r="F365" s="95"/>
      <c r="G365" s="96" t="str">
        <f t="shared" si="132"/>
        <v>Error</v>
      </c>
      <c r="H365" s="97">
        <v>14400</v>
      </c>
      <c r="I365" s="98" t="e">
        <f t="shared" si="133"/>
        <v>#VALUE!</v>
      </c>
      <c r="J365" s="88" t="e">
        <f t="shared" si="128"/>
        <v>#VALUE!</v>
      </c>
      <c r="K365" s="98">
        <f t="shared" si="134"/>
        <v>0</v>
      </c>
      <c r="L365" s="98">
        <f t="shared" si="135"/>
        <v>0</v>
      </c>
      <c r="M365" s="98" t="e">
        <f t="shared" si="136"/>
        <v>#VALUE!</v>
      </c>
      <c r="N365" s="98" t="e">
        <f t="shared" si="137"/>
        <v>#VALUE!</v>
      </c>
      <c r="O365" s="97"/>
      <c r="P365" s="98" t="e">
        <f t="shared" si="129"/>
        <v>#VALUE!</v>
      </c>
      <c r="Q365" s="99" t="e">
        <f t="shared" si="138"/>
        <v>#VALUE!</v>
      </c>
      <c r="R365" s="100"/>
      <c r="S365" s="5"/>
      <c r="T365" s="28">
        <f t="shared" si="139"/>
        <v>0</v>
      </c>
      <c r="U365" s="101">
        <v>66140</v>
      </c>
      <c r="V365" s="102">
        <f t="shared" si="130"/>
        <v>0</v>
      </c>
      <c r="W365" s="101"/>
      <c r="X365" s="101"/>
      <c r="Y365" s="102">
        <f t="shared" si="140"/>
        <v>0</v>
      </c>
      <c r="Z365" s="102">
        <f t="shared" si="141"/>
        <v>0</v>
      </c>
      <c r="AA365" s="102" t="e">
        <f t="shared" si="131"/>
        <v>#VALUE!</v>
      </c>
    </row>
    <row r="366" spans="1:29" ht="17.25">
      <c r="A366" s="5"/>
      <c r="B366" s="5"/>
      <c r="C366" s="93"/>
      <c r="D366" s="193"/>
      <c r="E366" s="84"/>
      <c r="F366" s="85"/>
      <c r="G366" s="86" t="str">
        <f t="shared" si="132"/>
        <v>Error</v>
      </c>
      <c r="H366" s="87">
        <v>14400</v>
      </c>
      <c r="I366" s="88" t="e">
        <f t="shared" si="133"/>
        <v>#VALUE!</v>
      </c>
      <c r="J366" s="88" t="e">
        <f t="shared" si="128"/>
        <v>#VALUE!</v>
      </c>
      <c r="K366" s="88">
        <f t="shared" si="134"/>
        <v>0</v>
      </c>
      <c r="L366" s="88">
        <f t="shared" si="135"/>
        <v>0</v>
      </c>
      <c r="M366" s="88" t="e">
        <f t="shared" si="136"/>
        <v>#VALUE!</v>
      </c>
      <c r="N366" s="88" t="e">
        <f t="shared" si="137"/>
        <v>#VALUE!</v>
      </c>
      <c r="O366" s="87"/>
      <c r="P366" s="88" t="e">
        <f t="shared" si="129"/>
        <v>#VALUE!</v>
      </c>
      <c r="Q366" s="89" t="e">
        <f t="shared" si="138"/>
        <v>#VALUE!</v>
      </c>
      <c r="R366" s="90"/>
      <c r="S366" s="82"/>
      <c r="T366" s="28">
        <f t="shared" si="139"/>
        <v>0</v>
      </c>
      <c r="U366" s="91">
        <v>66140</v>
      </c>
      <c r="V366" s="92">
        <f t="shared" si="130"/>
        <v>0</v>
      </c>
      <c r="W366" s="91"/>
      <c r="X366" s="91"/>
      <c r="Y366" s="92">
        <f t="shared" si="140"/>
        <v>0</v>
      </c>
      <c r="Z366" s="92">
        <f t="shared" si="141"/>
        <v>0</v>
      </c>
      <c r="AA366" s="92" t="e">
        <f t="shared" si="131"/>
        <v>#VALUE!</v>
      </c>
    </row>
    <row r="367" spans="1:29" ht="17.25">
      <c r="A367" s="5"/>
      <c r="B367" s="5"/>
      <c r="C367" s="93"/>
      <c r="D367" s="193"/>
      <c r="E367" s="94"/>
      <c r="F367" s="95"/>
      <c r="G367" s="96" t="str">
        <f t="shared" si="132"/>
        <v>Error</v>
      </c>
      <c r="H367" s="97">
        <v>14400</v>
      </c>
      <c r="I367" s="98" t="e">
        <f t="shared" si="133"/>
        <v>#VALUE!</v>
      </c>
      <c r="J367" s="88" t="e">
        <f t="shared" si="128"/>
        <v>#VALUE!</v>
      </c>
      <c r="K367" s="98">
        <f t="shared" si="134"/>
        <v>0</v>
      </c>
      <c r="L367" s="98">
        <f t="shared" si="135"/>
        <v>0</v>
      </c>
      <c r="M367" s="98" t="e">
        <f t="shared" si="136"/>
        <v>#VALUE!</v>
      </c>
      <c r="N367" s="98" t="e">
        <f t="shared" si="137"/>
        <v>#VALUE!</v>
      </c>
      <c r="O367" s="97"/>
      <c r="P367" s="98" t="e">
        <f t="shared" si="129"/>
        <v>#VALUE!</v>
      </c>
      <c r="Q367" s="99" t="e">
        <f t="shared" si="138"/>
        <v>#VALUE!</v>
      </c>
      <c r="R367" s="100"/>
      <c r="S367" s="5"/>
      <c r="T367" s="28">
        <f t="shared" si="139"/>
        <v>0</v>
      </c>
      <c r="U367" s="101">
        <v>66140</v>
      </c>
      <c r="V367" s="102">
        <f t="shared" si="130"/>
        <v>0</v>
      </c>
      <c r="W367" s="101"/>
      <c r="X367" s="101"/>
      <c r="Y367" s="102">
        <f t="shared" si="140"/>
        <v>0</v>
      </c>
      <c r="Z367" s="102">
        <f t="shared" si="141"/>
        <v>0</v>
      </c>
      <c r="AA367" s="102" t="e">
        <f t="shared" si="131"/>
        <v>#VALUE!</v>
      </c>
    </row>
    <row r="368" spans="1:29" ht="17.25">
      <c r="A368" s="5"/>
      <c r="B368" s="5"/>
      <c r="C368" s="93"/>
      <c r="D368" s="193"/>
      <c r="E368" s="94"/>
      <c r="F368" s="95"/>
      <c r="G368" s="96" t="str">
        <f t="shared" si="132"/>
        <v>Error</v>
      </c>
      <c r="H368" s="97">
        <v>14400</v>
      </c>
      <c r="I368" s="98" t="e">
        <f t="shared" si="133"/>
        <v>#VALUE!</v>
      </c>
      <c r="J368" s="88" t="e">
        <f t="shared" si="128"/>
        <v>#VALUE!</v>
      </c>
      <c r="K368" s="98">
        <f t="shared" si="134"/>
        <v>0</v>
      </c>
      <c r="L368" s="98">
        <f t="shared" si="135"/>
        <v>0</v>
      </c>
      <c r="M368" s="98" t="e">
        <f t="shared" si="136"/>
        <v>#VALUE!</v>
      </c>
      <c r="N368" s="98" t="e">
        <f t="shared" si="137"/>
        <v>#VALUE!</v>
      </c>
      <c r="O368" s="97"/>
      <c r="P368" s="98" t="e">
        <f t="shared" si="129"/>
        <v>#VALUE!</v>
      </c>
      <c r="Q368" s="99" t="e">
        <f t="shared" si="138"/>
        <v>#VALUE!</v>
      </c>
      <c r="R368" s="100"/>
      <c r="S368" s="5"/>
      <c r="T368" s="28">
        <f t="shared" si="139"/>
        <v>0</v>
      </c>
      <c r="U368" s="101">
        <v>66140</v>
      </c>
      <c r="V368" s="102">
        <f t="shared" si="130"/>
        <v>0</v>
      </c>
      <c r="W368" s="101"/>
      <c r="X368" s="101"/>
      <c r="Y368" s="102">
        <f t="shared" si="140"/>
        <v>0</v>
      </c>
      <c r="Z368" s="102">
        <f t="shared" si="141"/>
        <v>0</v>
      </c>
      <c r="AA368" s="102" t="e">
        <f t="shared" si="131"/>
        <v>#VALUE!</v>
      </c>
    </row>
    <row r="369" spans="1:27" ht="17.25">
      <c r="A369" s="5"/>
      <c r="B369" s="5"/>
      <c r="C369" s="93"/>
      <c r="D369" s="193"/>
      <c r="E369" s="94"/>
      <c r="F369" s="95"/>
      <c r="G369" s="96" t="str">
        <f t="shared" si="132"/>
        <v>Error</v>
      </c>
      <c r="H369" s="97">
        <v>14400</v>
      </c>
      <c r="I369" s="98" t="e">
        <f t="shared" si="133"/>
        <v>#VALUE!</v>
      </c>
      <c r="J369" s="88" t="e">
        <f t="shared" si="128"/>
        <v>#VALUE!</v>
      </c>
      <c r="K369" s="98">
        <f t="shared" si="134"/>
        <v>0</v>
      </c>
      <c r="L369" s="98">
        <f t="shared" si="135"/>
        <v>0</v>
      </c>
      <c r="M369" s="98" t="e">
        <f t="shared" si="136"/>
        <v>#VALUE!</v>
      </c>
      <c r="N369" s="98" t="e">
        <f t="shared" si="137"/>
        <v>#VALUE!</v>
      </c>
      <c r="O369" s="97"/>
      <c r="P369" s="98" t="e">
        <f t="shared" si="129"/>
        <v>#VALUE!</v>
      </c>
      <c r="Q369" s="99" t="e">
        <f t="shared" si="138"/>
        <v>#VALUE!</v>
      </c>
      <c r="R369" s="100"/>
      <c r="S369" s="5"/>
      <c r="T369" s="28">
        <f t="shared" si="139"/>
        <v>0</v>
      </c>
      <c r="U369" s="101">
        <v>66140</v>
      </c>
      <c r="V369" s="102">
        <f t="shared" si="130"/>
        <v>0</v>
      </c>
      <c r="W369" s="101"/>
      <c r="X369" s="101"/>
      <c r="Y369" s="102">
        <f t="shared" si="140"/>
        <v>0</v>
      </c>
      <c r="Z369" s="102">
        <f t="shared" si="141"/>
        <v>0</v>
      </c>
      <c r="AA369" s="102" t="e">
        <f t="shared" si="131"/>
        <v>#VALUE!</v>
      </c>
    </row>
    <row r="370" spans="1:27" ht="17.25">
      <c r="A370" s="5"/>
      <c r="B370" s="5"/>
      <c r="C370" s="93"/>
      <c r="D370" s="193"/>
      <c r="E370" s="94"/>
      <c r="F370" s="95"/>
      <c r="G370" s="96" t="str">
        <f t="shared" si="132"/>
        <v>Error</v>
      </c>
      <c r="H370" s="97">
        <v>14400</v>
      </c>
      <c r="I370" s="98" t="e">
        <f t="shared" si="133"/>
        <v>#VALUE!</v>
      </c>
      <c r="J370" s="88" t="e">
        <f t="shared" si="128"/>
        <v>#VALUE!</v>
      </c>
      <c r="K370" s="98">
        <f t="shared" si="134"/>
        <v>0</v>
      </c>
      <c r="L370" s="98">
        <f t="shared" si="135"/>
        <v>0</v>
      </c>
      <c r="M370" s="98" t="e">
        <f t="shared" si="136"/>
        <v>#VALUE!</v>
      </c>
      <c r="N370" s="98" t="e">
        <f t="shared" si="137"/>
        <v>#VALUE!</v>
      </c>
      <c r="O370" s="97"/>
      <c r="P370" s="98" t="e">
        <f t="shared" si="129"/>
        <v>#VALUE!</v>
      </c>
      <c r="Q370" s="99" t="e">
        <f t="shared" si="138"/>
        <v>#VALUE!</v>
      </c>
      <c r="R370" s="100"/>
      <c r="S370" s="5"/>
      <c r="T370" s="28">
        <f t="shared" si="139"/>
        <v>0</v>
      </c>
      <c r="U370" s="101">
        <v>66140</v>
      </c>
      <c r="V370" s="102">
        <f t="shared" si="130"/>
        <v>0</v>
      </c>
      <c r="W370" s="101"/>
      <c r="X370" s="101"/>
      <c r="Y370" s="102">
        <f t="shared" si="140"/>
        <v>0</v>
      </c>
      <c r="Z370" s="102">
        <f t="shared" si="141"/>
        <v>0</v>
      </c>
      <c r="AA370" s="102" t="e">
        <f t="shared" si="131"/>
        <v>#VALUE!</v>
      </c>
    </row>
    <row r="371" spans="1:27" ht="17.25">
      <c r="A371" s="5"/>
      <c r="B371" s="5"/>
      <c r="C371" s="93"/>
      <c r="D371" s="193"/>
      <c r="E371" s="94"/>
      <c r="F371" s="95"/>
      <c r="G371" s="96" t="str">
        <f t="shared" si="132"/>
        <v>Error</v>
      </c>
      <c r="H371" s="97">
        <v>14400</v>
      </c>
      <c r="I371" s="98" t="e">
        <f t="shared" si="133"/>
        <v>#VALUE!</v>
      </c>
      <c r="J371" s="88" t="e">
        <f t="shared" si="128"/>
        <v>#VALUE!</v>
      </c>
      <c r="K371" s="98">
        <f t="shared" si="134"/>
        <v>0</v>
      </c>
      <c r="L371" s="98">
        <f t="shared" si="135"/>
        <v>0</v>
      </c>
      <c r="M371" s="98" t="e">
        <f t="shared" si="136"/>
        <v>#VALUE!</v>
      </c>
      <c r="N371" s="98" t="e">
        <f t="shared" si="137"/>
        <v>#VALUE!</v>
      </c>
      <c r="O371" s="97"/>
      <c r="P371" s="98" t="e">
        <f t="shared" si="129"/>
        <v>#VALUE!</v>
      </c>
      <c r="Q371" s="99" t="e">
        <f t="shared" si="138"/>
        <v>#VALUE!</v>
      </c>
      <c r="R371" s="100"/>
      <c r="S371" s="5"/>
      <c r="T371" s="28">
        <f t="shared" si="139"/>
        <v>0</v>
      </c>
      <c r="U371" s="101">
        <v>66140</v>
      </c>
      <c r="V371" s="102">
        <f t="shared" si="130"/>
        <v>0</v>
      </c>
      <c r="W371" s="101"/>
      <c r="X371" s="101"/>
      <c r="Y371" s="102">
        <f t="shared" si="140"/>
        <v>0</v>
      </c>
      <c r="Z371" s="102">
        <f t="shared" si="141"/>
        <v>0</v>
      </c>
      <c r="AA371" s="102" t="e">
        <f t="shared" si="131"/>
        <v>#VALUE!</v>
      </c>
    </row>
    <row r="372" spans="1:27" ht="17.25">
      <c r="A372" s="5"/>
      <c r="B372" s="5"/>
      <c r="C372" s="93"/>
      <c r="D372" s="193"/>
      <c r="E372" s="84"/>
      <c r="F372" s="85"/>
      <c r="G372" s="86" t="str">
        <f t="shared" si="132"/>
        <v>Error</v>
      </c>
      <c r="H372" s="87">
        <v>14400</v>
      </c>
      <c r="I372" s="88" t="e">
        <f t="shared" si="133"/>
        <v>#VALUE!</v>
      </c>
      <c r="J372" s="88" t="e">
        <f t="shared" si="128"/>
        <v>#VALUE!</v>
      </c>
      <c r="K372" s="88">
        <f t="shared" si="134"/>
        <v>0</v>
      </c>
      <c r="L372" s="88">
        <f t="shared" si="135"/>
        <v>0</v>
      </c>
      <c r="M372" s="88" t="e">
        <f t="shared" si="136"/>
        <v>#VALUE!</v>
      </c>
      <c r="N372" s="88" t="e">
        <f t="shared" si="137"/>
        <v>#VALUE!</v>
      </c>
      <c r="O372" s="87"/>
      <c r="P372" s="88" t="e">
        <f t="shared" si="129"/>
        <v>#VALUE!</v>
      </c>
      <c r="Q372" s="89" t="e">
        <f t="shared" si="138"/>
        <v>#VALUE!</v>
      </c>
      <c r="R372" s="90"/>
      <c r="S372" s="82"/>
      <c r="T372" s="28">
        <f t="shared" si="139"/>
        <v>0</v>
      </c>
      <c r="U372" s="91">
        <v>66140</v>
      </c>
      <c r="V372" s="92">
        <f t="shared" si="130"/>
        <v>0</v>
      </c>
      <c r="W372" s="91"/>
      <c r="X372" s="91"/>
      <c r="Y372" s="92">
        <f t="shared" si="140"/>
        <v>0</v>
      </c>
      <c r="Z372" s="92">
        <f t="shared" si="141"/>
        <v>0</v>
      </c>
      <c r="AA372" s="92" t="e">
        <f t="shared" si="131"/>
        <v>#VALUE!</v>
      </c>
    </row>
    <row r="373" spans="1:27" ht="17.25">
      <c r="A373" s="5"/>
      <c r="B373" s="5"/>
      <c r="C373" s="93"/>
      <c r="D373" s="193"/>
      <c r="E373" s="94"/>
      <c r="F373" s="95"/>
      <c r="G373" s="96" t="str">
        <f t="shared" si="132"/>
        <v>Error</v>
      </c>
      <c r="H373" s="97">
        <v>14400</v>
      </c>
      <c r="I373" s="98" t="e">
        <f t="shared" si="133"/>
        <v>#VALUE!</v>
      </c>
      <c r="J373" s="88" t="e">
        <f t="shared" si="128"/>
        <v>#VALUE!</v>
      </c>
      <c r="K373" s="98">
        <f t="shared" si="134"/>
        <v>0</v>
      </c>
      <c r="L373" s="98">
        <f t="shared" si="135"/>
        <v>0</v>
      </c>
      <c r="M373" s="98" t="e">
        <f t="shared" si="136"/>
        <v>#VALUE!</v>
      </c>
      <c r="N373" s="98" t="e">
        <f t="shared" si="137"/>
        <v>#VALUE!</v>
      </c>
      <c r="O373" s="97"/>
      <c r="P373" s="98" t="e">
        <f t="shared" si="129"/>
        <v>#VALUE!</v>
      </c>
      <c r="Q373" s="99" t="e">
        <f t="shared" si="138"/>
        <v>#VALUE!</v>
      </c>
      <c r="R373" s="100"/>
      <c r="S373" s="5"/>
      <c r="T373" s="28">
        <f t="shared" si="139"/>
        <v>0</v>
      </c>
      <c r="U373" s="101">
        <v>66140</v>
      </c>
      <c r="V373" s="102">
        <f t="shared" si="130"/>
        <v>0</v>
      </c>
      <c r="W373" s="101"/>
      <c r="X373" s="101"/>
      <c r="Y373" s="102">
        <f t="shared" si="140"/>
        <v>0</v>
      </c>
      <c r="Z373" s="102">
        <f t="shared" si="141"/>
        <v>0</v>
      </c>
      <c r="AA373" s="102" t="e">
        <f t="shared" si="131"/>
        <v>#VALUE!</v>
      </c>
    </row>
    <row r="374" spans="1:27" ht="17.25">
      <c r="A374" s="5"/>
      <c r="B374" s="5"/>
      <c r="C374" s="93"/>
      <c r="D374" s="193"/>
      <c r="E374" s="94"/>
      <c r="F374" s="95"/>
      <c r="G374" s="96" t="str">
        <f t="shared" si="132"/>
        <v>Error</v>
      </c>
      <c r="H374" s="97">
        <v>14400</v>
      </c>
      <c r="I374" s="98" t="e">
        <f t="shared" si="133"/>
        <v>#VALUE!</v>
      </c>
      <c r="J374" s="88" t="e">
        <f t="shared" si="128"/>
        <v>#VALUE!</v>
      </c>
      <c r="K374" s="98">
        <f t="shared" si="134"/>
        <v>0</v>
      </c>
      <c r="L374" s="98">
        <f t="shared" si="135"/>
        <v>0</v>
      </c>
      <c r="M374" s="98" t="e">
        <f t="shared" si="136"/>
        <v>#VALUE!</v>
      </c>
      <c r="N374" s="98" t="e">
        <f t="shared" si="137"/>
        <v>#VALUE!</v>
      </c>
      <c r="O374" s="97"/>
      <c r="P374" s="98" t="e">
        <f t="shared" si="129"/>
        <v>#VALUE!</v>
      </c>
      <c r="Q374" s="99" t="e">
        <f t="shared" si="138"/>
        <v>#VALUE!</v>
      </c>
      <c r="R374" s="100"/>
      <c r="S374" s="5"/>
      <c r="T374" s="28">
        <f t="shared" si="139"/>
        <v>0</v>
      </c>
      <c r="U374" s="101">
        <v>66140</v>
      </c>
      <c r="V374" s="102">
        <f t="shared" si="130"/>
        <v>0</v>
      </c>
      <c r="W374" s="101"/>
      <c r="X374" s="101"/>
      <c r="Y374" s="102">
        <f t="shared" si="140"/>
        <v>0</v>
      </c>
      <c r="Z374" s="102">
        <f t="shared" si="141"/>
        <v>0</v>
      </c>
      <c r="AA374" s="102" t="e">
        <f t="shared" si="131"/>
        <v>#VALUE!</v>
      </c>
    </row>
    <row r="375" spans="1:27" ht="17.25">
      <c r="A375" s="5"/>
      <c r="B375" s="5"/>
      <c r="C375" s="93"/>
      <c r="D375" s="193"/>
      <c r="E375" s="94"/>
      <c r="F375" s="95"/>
      <c r="G375" s="96" t="str">
        <f t="shared" si="132"/>
        <v>Error</v>
      </c>
      <c r="H375" s="97">
        <v>14400</v>
      </c>
      <c r="I375" s="98" t="e">
        <f t="shared" si="133"/>
        <v>#VALUE!</v>
      </c>
      <c r="J375" s="88" t="e">
        <f t="shared" si="128"/>
        <v>#VALUE!</v>
      </c>
      <c r="K375" s="98">
        <f t="shared" si="134"/>
        <v>0</v>
      </c>
      <c r="L375" s="98">
        <f t="shared" si="135"/>
        <v>0</v>
      </c>
      <c r="M375" s="98" t="e">
        <f t="shared" si="136"/>
        <v>#VALUE!</v>
      </c>
      <c r="N375" s="98" t="e">
        <f t="shared" si="137"/>
        <v>#VALUE!</v>
      </c>
      <c r="O375" s="97"/>
      <c r="P375" s="98" t="e">
        <f t="shared" si="129"/>
        <v>#VALUE!</v>
      </c>
      <c r="Q375" s="99" t="e">
        <f t="shared" si="138"/>
        <v>#VALUE!</v>
      </c>
      <c r="R375" s="100"/>
      <c r="S375" s="5"/>
      <c r="T375" s="28">
        <f t="shared" si="139"/>
        <v>0</v>
      </c>
      <c r="U375" s="101">
        <v>66140</v>
      </c>
      <c r="V375" s="102">
        <f t="shared" si="130"/>
        <v>0</v>
      </c>
      <c r="W375" s="101"/>
      <c r="X375" s="101"/>
      <c r="Y375" s="102">
        <f t="shared" si="140"/>
        <v>0</v>
      </c>
      <c r="Z375" s="102">
        <f t="shared" si="141"/>
        <v>0</v>
      </c>
      <c r="AA375" s="102" t="e">
        <f t="shared" si="131"/>
        <v>#VALUE!</v>
      </c>
    </row>
    <row r="376" spans="1:27" ht="17.25">
      <c r="A376" s="5"/>
      <c r="B376" s="5"/>
      <c r="C376" s="93"/>
      <c r="D376" s="193"/>
      <c r="E376" s="94"/>
      <c r="F376" s="95"/>
      <c r="G376" s="96" t="str">
        <f t="shared" si="132"/>
        <v>Error</v>
      </c>
      <c r="H376" s="97">
        <v>14400</v>
      </c>
      <c r="I376" s="98" t="e">
        <f t="shared" si="133"/>
        <v>#VALUE!</v>
      </c>
      <c r="J376" s="88" t="e">
        <f t="shared" si="128"/>
        <v>#VALUE!</v>
      </c>
      <c r="K376" s="98">
        <f t="shared" si="134"/>
        <v>0</v>
      </c>
      <c r="L376" s="98">
        <f t="shared" si="135"/>
        <v>0</v>
      </c>
      <c r="M376" s="98" t="e">
        <f t="shared" si="136"/>
        <v>#VALUE!</v>
      </c>
      <c r="N376" s="98" t="e">
        <f t="shared" si="137"/>
        <v>#VALUE!</v>
      </c>
      <c r="O376" s="97"/>
      <c r="P376" s="98" t="e">
        <f t="shared" si="129"/>
        <v>#VALUE!</v>
      </c>
      <c r="Q376" s="99" t="e">
        <f t="shared" si="138"/>
        <v>#VALUE!</v>
      </c>
      <c r="R376" s="100"/>
      <c r="S376" s="5"/>
      <c r="T376" s="28">
        <f t="shared" si="139"/>
        <v>0</v>
      </c>
      <c r="U376" s="101">
        <v>66140</v>
      </c>
      <c r="V376" s="102">
        <f t="shared" si="130"/>
        <v>0</v>
      </c>
      <c r="W376" s="101"/>
      <c r="X376" s="101"/>
      <c r="Y376" s="102">
        <f t="shared" si="140"/>
        <v>0</v>
      </c>
      <c r="Z376" s="102">
        <f t="shared" si="141"/>
        <v>0</v>
      </c>
      <c r="AA376" s="102" t="e">
        <f t="shared" si="131"/>
        <v>#VALUE!</v>
      </c>
    </row>
    <row r="377" spans="1:27" ht="17.25">
      <c r="A377" s="5"/>
      <c r="B377" s="5"/>
      <c r="C377" s="93"/>
      <c r="D377" s="193"/>
      <c r="E377" s="94"/>
      <c r="F377" s="95"/>
      <c r="G377" s="96" t="str">
        <f t="shared" si="132"/>
        <v>Error</v>
      </c>
      <c r="H377" s="97">
        <v>14400</v>
      </c>
      <c r="I377" s="98" t="e">
        <f t="shared" si="133"/>
        <v>#VALUE!</v>
      </c>
      <c r="J377" s="88" t="e">
        <f t="shared" si="128"/>
        <v>#VALUE!</v>
      </c>
      <c r="K377" s="98">
        <f t="shared" si="134"/>
        <v>0</v>
      </c>
      <c r="L377" s="98">
        <f t="shared" si="135"/>
        <v>0</v>
      </c>
      <c r="M377" s="98" t="e">
        <f t="shared" si="136"/>
        <v>#VALUE!</v>
      </c>
      <c r="N377" s="98" t="e">
        <f t="shared" si="137"/>
        <v>#VALUE!</v>
      </c>
      <c r="O377" s="97"/>
      <c r="P377" s="98" t="e">
        <f t="shared" si="129"/>
        <v>#VALUE!</v>
      </c>
      <c r="Q377" s="99" t="e">
        <f t="shared" si="138"/>
        <v>#VALUE!</v>
      </c>
      <c r="R377" s="100"/>
      <c r="S377" s="5"/>
      <c r="T377" s="28">
        <f t="shared" si="139"/>
        <v>0</v>
      </c>
      <c r="U377" s="101">
        <v>66140</v>
      </c>
      <c r="V377" s="102">
        <f t="shared" si="130"/>
        <v>0</v>
      </c>
      <c r="W377" s="101"/>
      <c r="X377" s="101"/>
      <c r="Y377" s="102">
        <f t="shared" si="140"/>
        <v>0</v>
      </c>
      <c r="Z377" s="102">
        <f t="shared" si="141"/>
        <v>0</v>
      </c>
      <c r="AA377" s="102" t="e">
        <f t="shared" si="131"/>
        <v>#VALUE!</v>
      </c>
    </row>
    <row r="378" spans="1:27" ht="17.25">
      <c r="A378" s="5"/>
      <c r="B378" s="5"/>
      <c r="C378" s="93"/>
      <c r="D378" s="193"/>
      <c r="E378" s="84"/>
      <c r="F378" s="85"/>
      <c r="G378" s="86" t="str">
        <f t="shared" si="132"/>
        <v>Error</v>
      </c>
      <c r="H378" s="87">
        <v>14400</v>
      </c>
      <c r="I378" s="88" t="e">
        <f t="shared" si="133"/>
        <v>#VALUE!</v>
      </c>
      <c r="J378" s="88" t="e">
        <f t="shared" si="128"/>
        <v>#VALUE!</v>
      </c>
      <c r="K378" s="88">
        <f t="shared" si="134"/>
        <v>0</v>
      </c>
      <c r="L378" s="88">
        <f t="shared" si="135"/>
        <v>0</v>
      </c>
      <c r="M378" s="88" t="e">
        <f t="shared" si="136"/>
        <v>#VALUE!</v>
      </c>
      <c r="N378" s="88" t="e">
        <f t="shared" si="137"/>
        <v>#VALUE!</v>
      </c>
      <c r="O378" s="87"/>
      <c r="P378" s="88" t="e">
        <f t="shared" si="129"/>
        <v>#VALUE!</v>
      </c>
      <c r="Q378" s="89" t="e">
        <f t="shared" si="138"/>
        <v>#VALUE!</v>
      </c>
      <c r="R378" s="90"/>
      <c r="S378" s="82"/>
      <c r="T378" s="28">
        <f t="shared" si="139"/>
        <v>0</v>
      </c>
      <c r="U378" s="91">
        <v>66140</v>
      </c>
      <c r="V378" s="92">
        <f t="shared" si="130"/>
        <v>0</v>
      </c>
      <c r="W378" s="91"/>
      <c r="X378" s="91"/>
      <c r="Y378" s="92">
        <f t="shared" si="140"/>
        <v>0</v>
      </c>
      <c r="Z378" s="92">
        <f t="shared" si="141"/>
        <v>0</v>
      </c>
      <c r="AA378" s="92" t="e">
        <f t="shared" si="131"/>
        <v>#VALUE!</v>
      </c>
    </row>
    <row r="379" spans="1:27" ht="17.25">
      <c r="A379" s="5"/>
      <c r="B379" s="5"/>
      <c r="C379" s="93"/>
      <c r="D379" s="193"/>
      <c r="E379" s="94"/>
      <c r="F379" s="95"/>
      <c r="G379" s="96" t="str">
        <f t="shared" si="132"/>
        <v>Error</v>
      </c>
      <c r="H379" s="97">
        <v>14400</v>
      </c>
      <c r="I379" s="98" t="e">
        <f t="shared" si="133"/>
        <v>#VALUE!</v>
      </c>
      <c r="J379" s="88" t="e">
        <f t="shared" si="128"/>
        <v>#VALUE!</v>
      </c>
      <c r="K379" s="98">
        <f t="shared" si="134"/>
        <v>0</v>
      </c>
      <c r="L379" s="98">
        <f t="shared" si="135"/>
        <v>0</v>
      </c>
      <c r="M379" s="98" t="e">
        <f t="shared" si="136"/>
        <v>#VALUE!</v>
      </c>
      <c r="N379" s="98" t="e">
        <f t="shared" si="137"/>
        <v>#VALUE!</v>
      </c>
      <c r="O379" s="97"/>
      <c r="P379" s="98" t="e">
        <f t="shared" si="129"/>
        <v>#VALUE!</v>
      </c>
      <c r="Q379" s="99" t="e">
        <f t="shared" si="138"/>
        <v>#VALUE!</v>
      </c>
      <c r="R379" s="100"/>
      <c r="S379" s="5"/>
      <c r="T379" s="28">
        <f t="shared" si="139"/>
        <v>0</v>
      </c>
      <c r="U379" s="101">
        <v>66140</v>
      </c>
      <c r="V379" s="102">
        <f t="shared" si="130"/>
        <v>0</v>
      </c>
      <c r="W379" s="101"/>
      <c r="X379" s="101"/>
      <c r="Y379" s="102">
        <f t="shared" si="140"/>
        <v>0</v>
      </c>
      <c r="Z379" s="102">
        <f t="shared" si="141"/>
        <v>0</v>
      </c>
      <c r="AA379" s="102" t="e">
        <f t="shared" si="131"/>
        <v>#VALUE!</v>
      </c>
    </row>
    <row r="380" spans="1:27" ht="17.25">
      <c r="A380" s="5"/>
      <c r="B380" s="5"/>
      <c r="C380" s="93"/>
      <c r="D380" s="193"/>
      <c r="E380" s="94"/>
      <c r="F380" s="95"/>
      <c r="G380" s="96" t="str">
        <f t="shared" si="132"/>
        <v>Error</v>
      </c>
      <c r="H380" s="97">
        <v>14400</v>
      </c>
      <c r="I380" s="98" t="e">
        <f t="shared" si="133"/>
        <v>#VALUE!</v>
      </c>
      <c r="J380" s="88" t="e">
        <f t="shared" si="128"/>
        <v>#VALUE!</v>
      </c>
      <c r="K380" s="98">
        <f t="shared" si="134"/>
        <v>0</v>
      </c>
      <c r="L380" s="98">
        <f t="shared" si="135"/>
        <v>0</v>
      </c>
      <c r="M380" s="98" t="e">
        <f t="shared" si="136"/>
        <v>#VALUE!</v>
      </c>
      <c r="N380" s="98" t="e">
        <f t="shared" si="137"/>
        <v>#VALUE!</v>
      </c>
      <c r="O380" s="97"/>
      <c r="P380" s="98" t="e">
        <f t="shared" si="129"/>
        <v>#VALUE!</v>
      </c>
      <c r="Q380" s="99" t="e">
        <f t="shared" si="138"/>
        <v>#VALUE!</v>
      </c>
      <c r="R380" s="100"/>
      <c r="S380" s="5"/>
      <c r="T380" s="28">
        <f t="shared" si="139"/>
        <v>0</v>
      </c>
      <c r="U380" s="101">
        <v>66140</v>
      </c>
      <c r="V380" s="102">
        <f t="shared" si="130"/>
        <v>0</v>
      </c>
      <c r="W380" s="101"/>
      <c r="X380" s="101"/>
      <c r="Y380" s="102">
        <f t="shared" si="140"/>
        <v>0</v>
      </c>
      <c r="Z380" s="102">
        <f t="shared" si="141"/>
        <v>0</v>
      </c>
      <c r="AA380" s="102" t="e">
        <f t="shared" si="131"/>
        <v>#VALUE!</v>
      </c>
    </row>
    <row r="381" spans="1:27" ht="17.25">
      <c r="A381" s="5"/>
      <c r="B381" s="5"/>
      <c r="C381" s="93"/>
      <c r="D381" s="193"/>
      <c r="E381" s="94"/>
      <c r="F381" s="95"/>
      <c r="G381" s="96" t="str">
        <f t="shared" si="132"/>
        <v>Error</v>
      </c>
      <c r="H381" s="97">
        <v>14400</v>
      </c>
      <c r="I381" s="98" t="e">
        <f t="shared" si="133"/>
        <v>#VALUE!</v>
      </c>
      <c r="J381" s="88" t="e">
        <f t="shared" si="128"/>
        <v>#VALUE!</v>
      </c>
      <c r="K381" s="98">
        <f t="shared" si="134"/>
        <v>0</v>
      </c>
      <c r="L381" s="98">
        <f t="shared" si="135"/>
        <v>0</v>
      </c>
      <c r="M381" s="98" t="e">
        <f t="shared" si="136"/>
        <v>#VALUE!</v>
      </c>
      <c r="N381" s="98" t="e">
        <f t="shared" si="137"/>
        <v>#VALUE!</v>
      </c>
      <c r="O381" s="97"/>
      <c r="P381" s="98" t="e">
        <f t="shared" si="129"/>
        <v>#VALUE!</v>
      </c>
      <c r="Q381" s="99" t="e">
        <f t="shared" si="138"/>
        <v>#VALUE!</v>
      </c>
      <c r="R381" s="100"/>
      <c r="S381" s="5"/>
      <c r="T381" s="28">
        <f t="shared" si="139"/>
        <v>0</v>
      </c>
      <c r="U381" s="101">
        <v>66140</v>
      </c>
      <c r="V381" s="102">
        <f t="shared" si="130"/>
        <v>0</v>
      </c>
      <c r="W381" s="101"/>
      <c r="X381" s="101"/>
      <c r="Y381" s="102">
        <f t="shared" si="140"/>
        <v>0</v>
      </c>
      <c r="Z381" s="102">
        <f t="shared" si="141"/>
        <v>0</v>
      </c>
      <c r="AA381" s="102" t="e">
        <f t="shared" si="131"/>
        <v>#VALUE!</v>
      </c>
    </row>
    <row r="382" spans="1:27" ht="17.25">
      <c r="A382" s="5"/>
      <c r="B382" s="5"/>
      <c r="C382" s="93"/>
      <c r="D382" s="193"/>
      <c r="E382" s="94"/>
      <c r="F382" s="95"/>
      <c r="G382" s="96" t="str">
        <f t="shared" si="132"/>
        <v>Error</v>
      </c>
      <c r="H382" s="97">
        <v>14400</v>
      </c>
      <c r="I382" s="98" t="e">
        <f t="shared" si="133"/>
        <v>#VALUE!</v>
      </c>
      <c r="J382" s="88" t="e">
        <f t="shared" si="128"/>
        <v>#VALUE!</v>
      </c>
      <c r="K382" s="98">
        <f t="shared" si="134"/>
        <v>0</v>
      </c>
      <c r="L382" s="98">
        <f t="shared" si="135"/>
        <v>0</v>
      </c>
      <c r="M382" s="98" t="e">
        <f t="shared" si="136"/>
        <v>#VALUE!</v>
      </c>
      <c r="N382" s="98" t="e">
        <f t="shared" si="137"/>
        <v>#VALUE!</v>
      </c>
      <c r="O382" s="97"/>
      <c r="P382" s="98" t="e">
        <f t="shared" si="129"/>
        <v>#VALUE!</v>
      </c>
      <c r="Q382" s="99" t="e">
        <f t="shared" si="138"/>
        <v>#VALUE!</v>
      </c>
      <c r="R382" s="100"/>
      <c r="S382" s="5"/>
      <c r="T382" s="28">
        <f t="shared" si="139"/>
        <v>0</v>
      </c>
      <c r="U382" s="101">
        <v>66140</v>
      </c>
      <c r="V382" s="102">
        <f t="shared" si="130"/>
        <v>0</v>
      </c>
      <c r="W382" s="101"/>
      <c r="X382" s="101"/>
      <c r="Y382" s="102">
        <f t="shared" si="140"/>
        <v>0</v>
      </c>
      <c r="Z382" s="102">
        <f t="shared" si="141"/>
        <v>0</v>
      </c>
      <c r="AA382" s="102" t="e">
        <f t="shared" si="131"/>
        <v>#VALUE!</v>
      </c>
    </row>
    <row r="383" spans="1:27" ht="17.25">
      <c r="A383" s="5"/>
      <c r="B383" s="5"/>
      <c r="C383" s="93"/>
      <c r="D383" s="193"/>
      <c r="E383" s="94"/>
      <c r="F383" s="95"/>
      <c r="G383" s="96" t="str">
        <f t="shared" si="132"/>
        <v>Error</v>
      </c>
      <c r="H383" s="97">
        <v>14400</v>
      </c>
      <c r="I383" s="98" t="e">
        <f t="shared" si="133"/>
        <v>#VALUE!</v>
      </c>
      <c r="J383" s="88" t="e">
        <f t="shared" si="128"/>
        <v>#VALUE!</v>
      </c>
      <c r="K383" s="98">
        <f t="shared" si="134"/>
        <v>0</v>
      </c>
      <c r="L383" s="98">
        <f t="shared" si="135"/>
        <v>0</v>
      </c>
      <c r="M383" s="98" t="e">
        <f t="shared" si="136"/>
        <v>#VALUE!</v>
      </c>
      <c r="N383" s="98" t="e">
        <f t="shared" si="137"/>
        <v>#VALUE!</v>
      </c>
      <c r="O383" s="97"/>
      <c r="P383" s="98" t="e">
        <f t="shared" si="129"/>
        <v>#VALUE!</v>
      </c>
      <c r="Q383" s="99" t="e">
        <f t="shared" si="138"/>
        <v>#VALUE!</v>
      </c>
      <c r="R383" s="100"/>
      <c r="S383" s="5"/>
      <c r="T383" s="28">
        <f t="shared" si="139"/>
        <v>0</v>
      </c>
      <c r="U383" s="101">
        <v>66140</v>
      </c>
      <c r="V383" s="102">
        <f t="shared" si="130"/>
        <v>0</v>
      </c>
      <c r="W383" s="101"/>
      <c r="X383" s="101"/>
      <c r="Y383" s="102">
        <f t="shared" si="140"/>
        <v>0</v>
      </c>
      <c r="Z383" s="102">
        <f t="shared" si="141"/>
        <v>0</v>
      </c>
      <c r="AA383" s="102" t="e">
        <f t="shared" si="131"/>
        <v>#VALUE!</v>
      </c>
    </row>
    <row r="384" spans="1:27" ht="17.25">
      <c r="A384" s="5"/>
      <c r="B384" s="5"/>
      <c r="C384" s="93"/>
      <c r="D384" s="193"/>
      <c r="E384" s="84"/>
      <c r="F384" s="85"/>
      <c r="G384" s="86" t="str">
        <f t="shared" si="132"/>
        <v>Error</v>
      </c>
      <c r="H384" s="87">
        <v>14400</v>
      </c>
      <c r="I384" s="88" t="e">
        <f t="shared" si="133"/>
        <v>#VALUE!</v>
      </c>
      <c r="J384" s="88" t="e">
        <f t="shared" si="128"/>
        <v>#VALUE!</v>
      </c>
      <c r="K384" s="88">
        <f t="shared" si="134"/>
        <v>0</v>
      </c>
      <c r="L384" s="88">
        <f t="shared" si="135"/>
        <v>0</v>
      </c>
      <c r="M384" s="88" t="e">
        <f t="shared" si="136"/>
        <v>#VALUE!</v>
      </c>
      <c r="N384" s="88" t="e">
        <f t="shared" si="137"/>
        <v>#VALUE!</v>
      </c>
      <c r="O384" s="87"/>
      <c r="P384" s="88" t="e">
        <f t="shared" si="129"/>
        <v>#VALUE!</v>
      </c>
      <c r="Q384" s="89" t="e">
        <f t="shared" si="138"/>
        <v>#VALUE!</v>
      </c>
      <c r="R384" s="90"/>
      <c r="S384" s="82"/>
      <c r="T384" s="28">
        <f t="shared" si="139"/>
        <v>0</v>
      </c>
      <c r="U384" s="91">
        <v>66140</v>
      </c>
      <c r="V384" s="92">
        <f t="shared" si="130"/>
        <v>0</v>
      </c>
      <c r="W384" s="91"/>
      <c r="X384" s="91"/>
      <c r="Y384" s="92">
        <f t="shared" si="140"/>
        <v>0</v>
      </c>
      <c r="Z384" s="92">
        <f t="shared" si="141"/>
        <v>0</v>
      </c>
      <c r="AA384" s="92" t="e">
        <f t="shared" si="131"/>
        <v>#VALUE!</v>
      </c>
    </row>
    <row r="385" spans="1:27" ht="17.25">
      <c r="A385" s="5"/>
      <c r="B385" s="5"/>
      <c r="C385" s="93"/>
      <c r="D385" s="193"/>
      <c r="E385" s="94"/>
      <c r="F385" s="95"/>
      <c r="G385" s="96" t="str">
        <f t="shared" si="132"/>
        <v>Error</v>
      </c>
      <c r="H385" s="97">
        <v>14400</v>
      </c>
      <c r="I385" s="98" t="e">
        <f t="shared" si="133"/>
        <v>#VALUE!</v>
      </c>
      <c r="J385" s="88" t="e">
        <f t="shared" si="128"/>
        <v>#VALUE!</v>
      </c>
      <c r="K385" s="98">
        <f t="shared" si="134"/>
        <v>0</v>
      </c>
      <c r="L385" s="98">
        <f t="shared" si="135"/>
        <v>0</v>
      </c>
      <c r="M385" s="98" t="e">
        <f t="shared" si="136"/>
        <v>#VALUE!</v>
      </c>
      <c r="N385" s="98" t="e">
        <f t="shared" si="137"/>
        <v>#VALUE!</v>
      </c>
      <c r="O385" s="97"/>
      <c r="P385" s="98" t="e">
        <f t="shared" si="129"/>
        <v>#VALUE!</v>
      </c>
      <c r="Q385" s="99" t="e">
        <f t="shared" si="138"/>
        <v>#VALUE!</v>
      </c>
      <c r="R385" s="100"/>
      <c r="S385" s="5"/>
      <c r="T385" s="28">
        <f t="shared" si="139"/>
        <v>0</v>
      </c>
      <c r="U385" s="101">
        <v>66140</v>
      </c>
      <c r="V385" s="102">
        <f t="shared" si="130"/>
        <v>0</v>
      </c>
      <c r="W385" s="101"/>
      <c r="X385" s="101"/>
      <c r="Y385" s="102">
        <f t="shared" si="140"/>
        <v>0</v>
      </c>
      <c r="Z385" s="102">
        <f t="shared" si="141"/>
        <v>0</v>
      </c>
      <c r="AA385" s="102" t="e">
        <f t="shared" si="131"/>
        <v>#VALUE!</v>
      </c>
    </row>
    <row r="386" spans="1:27" ht="17.25">
      <c r="A386" s="5"/>
      <c r="B386" s="5"/>
      <c r="C386" s="93"/>
      <c r="D386" s="193"/>
      <c r="E386" s="94"/>
      <c r="F386" s="95"/>
      <c r="G386" s="96" t="str">
        <f t="shared" si="132"/>
        <v>Error</v>
      </c>
      <c r="H386" s="97">
        <v>14400</v>
      </c>
      <c r="I386" s="98" t="e">
        <f t="shared" si="133"/>
        <v>#VALUE!</v>
      </c>
      <c r="J386" s="88" t="e">
        <f t="shared" si="128"/>
        <v>#VALUE!</v>
      </c>
      <c r="K386" s="98">
        <f t="shared" si="134"/>
        <v>0</v>
      </c>
      <c r="L386" s="98">
        <f t="shared" si="135"/>
        <v>0</v>
      </c>
      <c r="M386" s="98" t="e">
        <f t="shared" si="136"/>
        <v>#VALUE!</v>
      </c>
      <c r="N386" s="98" t="e">
        <f t="shared" si="137"/>
        <v>#VALUE!</v>
      </c>
      <c r="O386" s="97"/>
      <c r="P386" s="98" t="e">
        <f t="shared" si="129"/>
        <v>#VALUE!</v>
      </c>
      <c r="Q386" s="99" t="e">
        <f t="shared" si="138"/>
        <v>#VALUE!</v>
      </c>
      <c r="R386" s="100"/>
      <c r="S386" s="5"/>
      <c r="T386" s="28">
        <f t="shared" si="139"/>
        <v>0</v>
      </c>
      <c r="U386" s="101">
        <v>66140</v>
      </c>
      <c r="V386" s="102">
        <f t="shared" ref="V386:V417" si="142">+U386*T386</f>
        <v>0</v>
      </c>
      <c r="W386" s="101"/>
      <c r="X386" s="101"/>
      <c r="Y386" s="102">
        <f t="shared" si="140"/>
        <v>0</v>
      </c>
      <c r="Z386" s="102">
        <f t="shared" si="141"/>
        <v>0</v>
      </c>
      <c r="AA386" s="102" t="e">
        <f t="shared" ref="AA386:AA417" si="143">+Z386+Q386</f>
        <v>#VALUE!</v>
      </c>
    </row>
    <row r="387" spans="1:27" ht="17.25">
      <c r="A387" s="5"/>
      <c r="B387" s="5"/>
      <c r="C387" s="93"/>
      <c r="D387" s="193"/>
      <c r="E387" s="94"/>
      <c r="F387" s="95"/>
      <c r="G387" s="96" t="str">
        <f t="shared" si="132"/>
        <v>Error</v>
      </c>
      <c r="H387" s="97">
        <v>14400</v>
      </c>
      <c r="I387" s="98" t="e">
        <f t="shared" si="133"/>
        <v>#VALUE!</v>
      </c>
      <c r="J387" s="88" t="e">
        <f t="shared" si="128"/>
        <v>#VALUE!</v>
      </c>
      <c r="K387" s="98">
        <f t="shared" si="134"/>
        <v>0</v>
      </c>
      <c r="L387" s="98">
        <f t="shared" si="135"/>
        <v>0</v>
      </c>
      <c r="M387" s="98" t="e">
        <f t="shared" si="136"/>
        <v>#VALUE!</v>
      </c>
      <c r="N387" s="98" t="e">
        <f t="shared" si="137"/>
        <v>#VALUE!</v>
      </c>
      <c r="O387" s="97"/>
      <c r="P387" s="98" t="e">
        <f t="shared" si="129"/>
        <v>#VALUE!</v>
      </c>
      <c r="Q387" s="99" t="e">
        <f t="shared" si="138"/>
        <v>#VALUE!</v>
      </c>
      <c r="R387" s="100"/>
      <c r="S387" s="5"/>
      <c r="T387" s="28">
        <f t="shared" si="139"/>
        <v>0</v>
      </c>
      <c r="U387" s="101">
        <v>66140</v>
      </c>
      <c r="V387" s="102">
        <f t="shared" si="142"/>
        <v>0</v>
      </c>
      <c r="W387" s="101"/>
      <c r="X387" s="101"/>
      <c r="Y387" s="102">
        <f t="shared" si="140"/>
        <v>0</v>
      </c>
      <c r="Z387" s="102">
        <f t="shared" si="141"/>
        <v>0</v>
      </c>
      <c r="AA387" s="102" t="e">
        <f t="shared" si="143"/>
        <v>#VALUE!</v>
      </c>
    </row>
    <row r="388" spans="1:27" ht="17.25">
      <c r="A388" s="5"/>
      <c r="B388" s="5"/>
      <c r="C388" s="93"/>
      <c r="D388" s="193"/>
      <c r="E388" s="94"/>
      <c r="F388" s="95"/>
      <c r="G388" s="96" t="str">
        <f t="shared" si="132"/>
        <v>Error</v>
      </c>
      <c r="H388" s="97">
        <v>14400</v>
      </c>
      <c r="I388" s="98" t="e">
        <f t="shared" si="133"/>
        <v>#VALUE!</v>
      </c>
      <c r="J388" s="88" t="e">
        <f t="shared" si="128"/>
        <v>#VALUE!</v>
      </c>
      <c r="K388" s="98">
        <f t="shared" si="134"/>
        <v>0</v>
      </c>
      <c r="L388" s="98">
        <f t="shared" si="135"/>
        <v>0</v>
      </c>
      <c r="M388" s="98" t="e">
        <f t="shared" si="136"/>
        <v>#VALUE!</v>
      </c>
      <c r="N388" s="98" t="e">
        <f t="shared" si="137"/>
        <v>#VALUE!</v>
      </c>
      <c r="O388" s="97"/>
      <c r="P388" s="98" t="e">
        <f t="shared" si="129"/>
        <v>#VALUE!</v>
      </c>
      <c r="Q388" s="99" t="e">
        <f t="shared" si="138"/>
        <v>#VALUE!</v>
      </c>
      <c r="R388" s="100"/>
      <c r="S388" s="5"/>
      <c r="T388" s="28">
        <f t="shared" si="139"/>
        <v>0</v>
      </c>
      <c r="U388" s="101">
        <v>66140</v>
      </c>
      <c r="V388" s="102">
        <f t="shared" si="142"/>
        <v>0</v>
      </c>
      <c r="W388" s="101"/>
      <c r="X388" s="101"/>
      <c r="Y388" s="102">
        <f t="shared" si="140"/>
        <v>0</v>
      </c>
      <c r="Z388" s="102">
        <f t="shared" si="141"/>
        <v>0</v>
      </c>
      <c r="AA388" s="102" t="e">
        <f t="shared" si="143"/>
        <v>#VALUE!</v>
      </c>
    </row>
    <row r="389" spans="1:27" ht="17.25">
      <c r="A389" s="5"/>
      <c r="B389" s="5"/>
      <c r="C389" s="93"/>
      <c r="D389" s="193"/>
      <c r="E389" s="94"/>
      <c r="F389" s="95"/>
      <c r="G389" s="96" t="str">
        <f t="shared" si="132"/>
        <v>Error</v>
      </c>
      <c r="H389" s="97">
        <v>14400</v>
      </c>
      <c r="I389" s="98" t="e">
        <f t="shared" si="133"/>
        <v>#VALUE!</v>
      </c>
      <c r="J389" s="88" t="e">
        <f t="shared" si="128"/>
        <v>#VALUE!</v>
      </c>
      <c r="K389" s="98">
        <f t="shared" si="134"/>
        <v>0</v>
      </c>
      <c r="L389" s="98">
        <f t="shared" si="135"/>
        <v>0</v>
      </c>
      <c r="M389" s="98" t="e">
        <f t="shared" si="136"/>
        <v>#VALUE!</v>
      </c>
      <c r="N389" s="98" t="e">
        <f t="shared" si="137"/>
        <v>#VALUE!</v>
      </c>
      <c r="O389" s="97"/>
      <c r="P389" s="98" t="e">
        <f t="shared" si="129"/>
        <v>#VALUE!</v>
      </c>
      <c r="Q389" s="99" t="e">
        <f t="shared" si="138"/>
        <v>#VALUE!</v>
      </c>
      <c r="R389" s="100"/>
      <c r="S389" s="5"/>
      <c r="T389" s="28">
        <f t="shared" si="139"/>
        <v>0</v>
      </c>
      <c r="U389" s="101">
        <v>66140</v>
      </c>
      <c r="V389" s="102">
        <f t="shared" si="142"/>
        <v>0</v>
      </c>
      <c r="W389" s="101"/>
      <c r="X389" s="101"/>
      <c r="Y389" s="102">
        <f t="shared" si="140"/>
        <v>0</v>
      </c>
      <c r="Z389" s="102">
        <f t="shared" si="141"/>
        <v>0</v>
      </c>
      <c r="AA389" s="102" t="e">
        <f t="shared" si="143"/>
        <v>#VALUE!</v>
      </c>
    </row>
    <row r="390" spans="1:27" ht="17.25">
      <c r="A390" s="5"/>
      <c r="B390" s="5"/>
      <c r="C390" s="93"/>
      <c r="D390" s="193"/>
      <c r="E390" s="84"/>
      <c r="F390" s="85"/>
      <c r="G390" s="86" t="str">
        <f t="shared" si="132"/>
        <v>Error</v>
      </c>
      <c r="H390" s="87">
        <v>14400</v>
      </c>
      <c r="I390" s="88" t="e">
        <f t="shared" si="133"/>
        <v>#VALUE!</v>
      </c>
      <c r="J390" s="88" t="e">
        <f t="shared" si="128"/>
        <v>#VALUE!</v>
      </c>
      <c r="K390" s="88">
        <f t="shared" si="134"/>
        <v>0</v>
      </c>
      <c r="L390" s="88">
        <f t="shared" si="135"/>
        <v>0</v>
      </c>
      <c r="M390" s="88" t="e">
        <f t="shared" si="136"/>
        <v>#VALUE!</v>
      </c>
      <c r="N390" s="88" t="e">
        <f t="shared" si="137"/>
        <v>#VALUE!</v>
      </c>
      <c r="O390" s="87"/>
      <c r="P390" s="88" t="e">
        <f t="shared" si="129"/>
        <v>#VALUE!</v>
      </c>
      <c r="Q390" s="89" t="e">
        <f t="shared" si="138"/>
        <v>#VALUE!</v>
      </c>
      <c r="R390" s="90"/>
      <c r="S390" s="82"/>
      <c r="T390" s="28">
        <f t="shared" si="139"/>
        <v>0</v>
      </c>
      <c r="U390" s="91">
        <v>66140</v>
      </c>
      <c r="V390" s="92">
        <f t="shared" si="142"/>
        <v>0</v>
      </c>
      <c r="W390" s="91"/>
      <c r="X390" s="91"/>
      <c r="Y390" s="92">
        <f t="shared" si="140"/>
        <v>0</v>
      </c>
      <c r="Z390" s="92">
        <f t="shared" si="141"/>
        <v>0</v>
      </c>
      <c r="AA390" s="92" t="e">
        <f t="shared" si="143"/>
        <v>#VALUE!</v>
      </c>
    </row>
    <row r="391" spans="1:27" ht="17.25">
      <c r="A391" s="5"/>
      <c r="B391" s="5"/>
      <c r="C391" s="93"/>
      <c r="D391" s="193"/>
      <c r="E391" s="94"/>
      <c r="F391" s="95"/>
      <c r="G391" s="96" t="str">
        <f t="shared" si="132"/>
        <v>Error</v>
      </c>
      <c r="H391" s="97">
        <v>14400</v>
      </c>
      <c r="I391" s="98" t="e">
        <f t="shared" si="133"/>
        <v>#VALUE!</v>
      </c>
      <c r="J391" s="88" t="e">
        <f t="shared" si="128"/>
        <v>#VALUE!</v>
      </c>
      <c r="K391" s="98">
        <f t="shared" si="134"/>
        <v>0</v>
      </c>
      <c r="L391" s="98">
        <f t="shared" si="135"/>
        <v>0</v>
      </c>
      <c r="M391" s="98" t="e">
        <f t="shared" si="136"/>
        <v>#VALUE!</v>
      </c>
      <c r="N391" s="98" t="e">
        <f t="shared" si="137"/>
        <v>#VALUE!</v>
      </c>
      <c r="O391" s="97"/>
      <c r="P391" s="98" t="e">
        <f t="shared" si="129"/>
        <v>#VALUE!</v>
      </c>
      <c r="Q391" s="99" t="e">
        <f t="shared" si="138"/>
        <v>#VALUE!</v>
      </c>
      <c r="R391" s="100"/>
      <c r="S391" s="5"/>
      <c r="T391" s="28">
        <f t="shared" si="139"/>
        <v>0</v>
      </c>
      <c r="U391" s="101">
        <v>66140</v>
      </c>
      <c r="V391" s="102">
        <f t="shared" si="142"/>
        <v>0</v>
      </c>
      <c r="W391" s="101"/>
      <c r="X391" s="101"/>
      <c r="Y391" s="102">
        <f t="shared" si="140"/>
        <v>0</v>
      </c>
      <c r="Z391" s="102">
        <f t="shared" si="141"/>
        <v>0</v>
      </c>
      <c r="AA391" s="102" t="e">
        <f t="shared" si="143"/>
        <v>#VALUE!</v>
      </c>
    </row>
    <row r="392" spans="1:27" ht="17.25">
      <c r="A392" s="5"/>
      <c r="B392" s="5"/>
      <c r="C392" s="93"/>
      <c r="D392" s="193"/>
      <c r="E392" s="94"/>
      <c r="F392" s="95"/>
      <c r="G392" s="96" t="str">
        <f t="shared" si="132"/>
        <v>Error</v>
      </c>
      <c r="H392" s="97">
        <v>14400</v>
      </c>
      <c r="I392" s="98" t="e">
        <f t="shared" si="133"/>
        <v>#VALUE!</v>
      </c>
      <c r="J392" s="88" t="e">
        <f t="shared" si="128"/>
        <v>#VALUE!</v>
      </c>
      <c r="K392" s="98">
        <f t="shared" si="134"/>
        <v>0</v>
      </c>
      <c r="L392" s="98">
        <f t="shared" si="135"/>
        <v>0</v>
      </c>
      <c r="M392" s="98" t="e">
        <f t="shared" si="136"/>
        <v>#VALUE!</v>
      </c>
      <c r="N392" s="98" t="e">
        <f t="shared" si="137"/>
        <v>#VALUE!</v>
      </c>
      <c r="O392" s="97"/>
      <c r="P392" s="98" t="e">
        <f t="shared" si="129"/>
        <v>#VALUE!</v>
      </c>
      <c r="Q392" s="99" t="e">
        <f t="shared" si="138"/>
        <v>#VALUE!</v>
      </c>
      <c r="R392" s="100"/>
      <c r="S392" s="5"/>
      <c r="T392" s="28">
        <f t="shared" si="139"/>
        <v>0</v>
      </c>
      <c r="U392" s="101">
        <v>66140</v>
      </c>
      <c r="V392" s="102">
        <f t="shared" si="142"/>
        <v>0</v>
      </c>
      <c r="W392" s="101"/>
      <c r="X392" s="101"/>
      <c r="Y392" s="102">
        <f t="shared" si="140"/>
        <v>0</v>
      </c>
      <c r="Z392" s="102">
        <f t="shared" si="141"/>
        <v>0</v>
      </c>
      <c r="AA392" s="102" t="e">
        <f t="shared" si="143"/>
        <v>#VALUE!</v>
      </c>
    </row>
    <row r="393" spans="1:27" ht="17.25">
      <c r="A393" s="5"/>
      <c r="B393" s="5"/>
      <c r="C393" s="93"/>
      <c r="D393" s="193"/>
      <c r="E393" s="94"/>
      <c r="F393" s="95"/>
      <c r="G393" s="96" t="str">
        <f t="shared" si="132"/>
        <v>Error</v>
      </c>
      <c r="H393" s="97">
        <v>14400</v>
      </c>
      <c r="I393" s="98" t="e">
        <f t="shared" si="133"/>
        <v>#VALUE!</v>
      </c>
      <c r="J393" s="88" t="e">
        <f t="shared" si="128"/>
        <v>#VALUE!</v>
      </c>
      <c r="K393" s="98">
        <f t="shared" si="134"/>
        <v>0</v>
      </c>
      <c r="L393" s="98">
        <f t="shared" si="135"/>
        <v>0</v>
      </c>
      <c r="M393" s="98" t="e">
        <f t="shared" si="136"/>
        <v>#VALUE!</v>
      </c>
      <c r="N393" s="98" t="e">
        <f t="shared" si="137"/>
        <v>#VALUE!</v>
      </c>
      <c r="O393" s="97"/>
      <c r="P393" s="98" t="e">
        <f t="shared" si="129"/>
        <v>#VALUE!</v>
      </c>
      <c r="Q393" s="99" t="e">
        <f t="shared" si="138"/>
        <v>#VALUE!</v>
      </c>
      <c r="R393" s="100"/>
      <c r="S393" s="5"/>
      <c r="T393" s="28">
        <f t="shared" si="139"/>
        <v>0</v>
      </c>
      <c r="U393" s="101">
        <v>66140</v>
      </c>
      <c r="V393" s="102">
        <f t="shared" si="142"/>
        <v>0</v>
      </c>
      <c r="W393" s="101"/>
      <c r="X393" s="101"/>
      <c r="Y393" s="102">
        <f t="shared" si="140"/>
        <v>0</v>
      </c>
      <c r="Z393" s="102">
        <f t="shared" si="141"/>
        <v>0</v>
      </c>
      <c r="AA393" s="102" t="e">
        <f t="shared" si="143"/>
        <v>#VALUE!</v>
      </c>
    </row>
    <row r="394" spans="1:27" ht="17.25">
      <c r="A394" s="5"/>
      <c r="B394" s="5"/>
      <c r="C394" s="93"/>
      <c r="D394" s="193"/>
      <c r="E394" s="94"/>
      <c r="F394" s="95"/>
      <c r="G394" s="96" t="str">
        <f t="shared" si="132"/>
        <v>Error</v>
      </c>
      <c r="H394" s="97">
        <v>14400</v>
      </c>
      <c r="I394" s="98" t="e">
        <f t="shared" si="133"/>
        <v>#VALUE!</v>
      </c>
      <c r="J394" s="88" t="e">
        <f t="shared" si="128"/>
        <v>#VALUE!</v>
      </c>
      <c r="K394" s="98">
        <f t="shared" si="134"/>
        <v>0</v>
      </c>
      <c r="L394" s="98">
        <f t="shared" si="135"/>
        <v>0</v>
      </c>
      <c r="M394" s="98" t="e">
        <f t="shared" si="136"/>
        <v>#VALUE!</v>
      </c>
      <c r="N394" s="98" t="e">
        <f t="shared" si="137"/>
        <v>#VALUE!</v>
      </c>
      <c r="O394" s="97"/>
      <c r="P394" s="98" t="e">
        <f t="shared" si="129"/>
        <v>#VALUE!</v>
      </c>
      <c r="Q394" s="99" t="e">
        <f t="shared" si="138"/>
        <v>#VALUE!</v>
      </c>
      <c r="R394" s="100"/>
      <c r="S394" s="5"/>
      <c r="T394" s="28">
        <f t="shared" si="139"/>
        <v>0</v>
      </c>
      <c r="U394" s="101">
        <v>66140</v>
      </c>
      <c r="V394" s="102">
        <f t="shared" si="142"/>
        <v>0</v>
      </c>
      <c r="W394" s="101"/>
      <c r="X394" s="101"/>
      <c r="Y394" s="102">
        <f t="shared" si="140"/>
        <v>0</v>
      </c>
      <c r="Z394" s="102">
        <f t="shared" si="141"/>
        <v>0</v>
      </c>
      <c r="AA394" s="102" t="e">
        <f t="shared" si="143"/>
        <v>#VALUE!</v>
      </c>
    </row>
    <row r="395" spans="1:27" ht="17.25">
      <c r="A395" s="5"/>
      <c r="B395" s="5"/>
      <c r="C395" s="93"/>
      <c r="D395" s="193"/>
      <c r="E395" s="94"/>
      <c r="F395" s="95"/>
      <c r="G395" s="96" t="str">
        <f t="shared" si="132"/>
        <v>Error</v>
      </c>
      <c r="H395" s="97">
        <v>14400</v>
      </c>
      <c r="I395" s="98" t="e">
        <f t="shared" si="133"/>
        <v>#VALUE!</v>
      </c>
      <c r="J395" s="88" t="e">
        <f t="shared" si="128"/>
        <v>#VALUE!</v>
      </c>
      <c r="K395" s="98">
        <f t="shared" si="134"/>
        <v>0</v>
      </c>
      <c r="L395" s="98">
        <f t="shared" si="135"/>
        <v>0</v>
      </c>
      <c r="M395" s="98" t="e">
        <f t="shared" si="136"/>
        <v>#VALUE!</v>
      </c>
      <c r="N395" s="98" t="e">
        <f t="shared" si="137"/>
        <v>#VALUE!</v>
      </c>
      <c r="O395" s="97"/>
      <c r="P395" s="98" t="e">
        <f t="shared" si="129"/>
        <v>#VALUE!</v>
      </c>
      <c r="Q395" s="99" t="e">
        <f t="shared" si="138"/>
        <v>#VALUE!</v>
      </c>
      <c r="R395" s="100"/>
      <c r="S395" s="5"/>
      <c r="T395" s="28">
        <f t="shared" si="139"/>
        <v>0</v>
      </c>
      <c r="U395" s="101">
        <v>66140</v>
      </c>
      <c r="V395" s="102">
        <f t="shared" si="142"/>
        <v>0</v>
      </c>
      <c r="W395" s="101"/>
      <c r="X395" s="101"/>
      <c r="Y395" s="102">
        <f t="shared" si="140"/>
        <v>0</v>
      </c>
      <c r="Z395" s="102">
        <f t="shared" si="141"/>
        <v>0</v>
      </c>
      <c r="AA395" s="102" t="e">
        <f t="shared" si="143"/>
        <v>#VALUE!</v>
      </c>
    </row>
    <row r="396" spans="1:27" ht="17.25">
      <c r="A396" s="5"/>
      <c r="B396" s="5"/>
      <c r="C396" s="93"/>
      <c r="D396" s="193"/>
      <c r="E396" s="84"/>
      <c r="F396" s="85"/>
      <c r="G396" s="86" t="str">
        <f t="shared" si="132"/>
        <v>Error</v>
      </c>
      <c r="H396" s="87">
        <v>14400</v>
      </c>
      <c r="I396" s="88" t="e">
        <f t="shared" si="133"/>
        <v>#VALUE!</v>
      </c>
      <c r="J396" s="88" t="e">
        <f t="shared" si="128"/>
        <v>#VALUE!</v>
      </c>
      <c r="K396" s="88">
        <f t="shared" si="134"/>
        <v>0</v>
      </c>
      <c r="L396" s="88">
        <f t="shared" si="135"/>
        <v>0</v>
      </c>
      <c r="M396" s="88" t="e">
        <f t="shared" si="136"/>
        <v>#VALUE!</v>
      </c>
      <c r="N396" s="88" t="e">
        <f t="shared" si="137"/>
        <v>#VALUE!</v>
      </c>
      <c r="O396" s="87"/>
      <c r="P396" s="88" t="e">
        <f t="shared" si="129"/>
        <v>#VALUE!</v>
      </c>
      <c r="Q396" s="89" t="e">
        <f t="shared" si="138"/>
        <v>#VALUE!</v>
      </c>
      <c r="R396" s="90"/>
      <c r="S396" s="82"/>
      <c r="T396" s="28">
        <f t="shared" si="139"/>
        <v>0</v>
      </c>
      <c r="U396" s="91">
        <v>66140</v>
      </c>
      <c r="V396" s="92">
        <f t="shared" si="142"/>
        <v>0</v>
      </c>
      <c r="W396" s="91"/>
      <c r="X396" s="91"/>
      <c r="Y396" s="92">
        <f t="shared" si="140"/>
        <v>0</v>
      </c>
      <c r="Z396" s="92">
        <f t="shared" si="141"/>
        <v>0</v>
      </c>
      <c r="AA396" s="92" t="e">
        <f t="shared" si="143"/>
        <v>#VALUE!</v>
      </c>
    </row>
    <row r="397" spans="1:27" ht="17.25">
      <c r="A397" s="5"/>
      <c r="B397" s="5"/>
      <c r="C397" s="93"/>
      <c r="D397" s="193"/>
      <c r="E397" s="94"/>
      <c r="F397" s="95"/>
      <c r="G397" s="96" t="str">
        <f t="shared" si="132"/>
        <v>Error</v>
      </c>
      <c r="H397" s="97">
        <v>14400</v>
      </c>
      <c r="I397" s="98" t="e">
        <f t="shared" si="133"/>
        <v>#VALUE!</v>
      </c>
      <c r="J397" s="88" t="e">
        <f t="shared" si="128"/>
        <v>#VALUE!</v>
      </c>
      <c r="K397" s="98">
        <f t="shared" si="134"/>
        <v>0</v>
      </c>
      <c r="L397" s="98">
        <f t="shared" si="135"/>
        <v>0</v>
      </c>
      <c r="M397" s="98" t="e">
        <f t="shared" si="136"/>
        <v>#VALUE!</v>
      </c>
      <c r="N397" s="98" t="e">
        <f t="shared" si="137"/>
        <v>#VALUE!</v>
      </c>
      <c r="O397" s="97"/>
      <c r="P397" s="98" t="e">
        <f t="shared" si="129"/>
        <v>#VALUE!</v>
      </c>
      <c r="Q397" s="99" t="e">
        <f t="shared" si="138"/>
        <v>#VALUE!</v>
      </c>
      <c r="R397" s="100"/>
      <c r="S397" s="5"/>
      <c r="T397" s="28">
        <f t="shared" si="139"/>
        <v>0</v>
      </c>
      <c r="U397" s="101">
        <v>66140</v>
      </c>
      <c r="V397" s="102">
        <f t="shared" si="142"/>
        <v>0</v>
      </c>
      <c r="W397" s="101"/>
      <c r="X397" s="101"/>
      <c r="Y397" s="102">
        <f t="shared" si="140"/>
        <v>0</v>
      </c>
      <c r="Z397" s="102">
        <f t="shared" si="141"/>
        <v>0</v>
      </c>
      <c r="AA397" s="102" t="e">
        <f t="shared" si="143"/>
        <v>#VALUE!</v>
      </c>
    </row>
    <row r="398" spans="1:27" ht="17.25">
      <c r="A398" s="5"/>
      <c r="B398" s="5"/>
      <c r="C398" s="93"/>
      <c r="D398" s="193"/>
      <c r="E398" s="94"/>
      <c r="F398" s="95"/>
      <c r="G398" s="96" t="str">
        <f t="shared" si="132"/>
        <v>Error</v>
      </c>
      <c r="H398" s="97">
        <v>14400</v>
      </c>
      <c r="I398" s="98" t="e">
        <f t="shared" si="133"/>
        <v>#VALUE!</v>
      </c>
      <c r="J398" s="88" t="e">
        <f t="shared" si="128"/>
        <v>#VALUE!</v>
      </c>
      <c r="K398" s="98">
        <f t="shared" si="134"/>
        <v>0</v>
      </c>
      <c r="L398" s="98">
        <f t="shared" si="135"/>
        <v>0</v>
      </c>
      <c r="M398" s="98" t="e">
        <f t="shared" si="136"/>
        <v>#VALUE!</v>
      </c>
      <c r="N398" s="98" t="e">
        <f t="shared" si="137"/>
        <v>#VALUE!</v>
      </c>
      <c r="O398" s="97"/>
      <c r="P398" s="98" t="e">
        <f t="shared" si="129"/>
        <v>#VALUE!</v>
      </c>
      <c r="Q398" s="99" t="e">
        <f t="shared" si="138"/>
        <v>#VALUE!</v>
      </c>
      <c r="R398" s="100"/>
      <c r="S398" s="5"/>
      <c r="T398" s="28">
        <f t="shared" si="139"/>
        <v>0</v>
      </c>
      <c r="U398" s="101">
        <v>66140</v>
      </c>
      <c r="V398" s="102">
        <f t="shared" si="142"/>
        <v>0</v>
      </c>
      <c r="W398" s="101"/>
      <c r="X398" s="101"/>
      <c r="Y398" s="102">
        <f t="shared" si="140"/>
        <v>0</v>
      </c>
      <c r="Z398" s="102">
        <f t="shared" si="141"/>
        <v>0</v>
      </c>
      <c r="AA398" s="102" t="e">
        <f t="shared" si="143"/>
        <v>#VALUE!</v>
      </c>
    </row>
    <row r="399" spans="1:27" ht="17.25">
      <c r="A399" s="5"/>
      <c r="B399" s="5"/>
      <c r="C399" s="93"/>
      <c r="D399" s="193"/>
      <c r="E399" s="94"/>
      <c r="F399" s="95"/>
      <c r="G399" s="96" t="str">
        <f t="shared" si="132"/>
        <v>Error</v>
      </c>
      <c r="H399" s="97">
        <v>14400</v>
      </c>
      <c r="I399" s="98" t="e">
        <f t="shared" si="133"/>
        <v>#VALUE!</v>
      </c>
      <c r="J399" s="88" t="e">
        <f t="shared" si="128"/>
        <v>#VALUE!</v>
      </c>
      <c r="K399" s="98">
        <f t="shared" si="134"/>
        <v>0</v>
      </c>
      <c r="L399" s="98">
        <f t="shared" si="135"/>
        <v>0</v>
      </c>
      <c r="M399" s="98" t="e">
        <f t="shared" si="136"/>
        <v>#VALUE!</v>
      </c>
      <c r="N399" s="98" t="e">
        <f t="shared" si="137"/>
        <v>#VALUE!</v>
      </c>
      <c r="O399" s="97"/>
      <c r="P399" s="98" t="e">
        <f t="shared" si="129"/>
        <v>#VALUE!</v>
      </c>
      <c r="Q399" s="99" t="e">
        <f t="shared" si="138"/>
        <v>#VALUE!</v>
      </c>
      <c r="R399" s="100"/>
      <c r="S399" s="5"/>
      <c r="T399" s="28">
        <f t="shared" si="139"/>
        <v>0</v>
      </c>
      <c r="U399" s="101">
        <v>66140</v>
      </c>
      <c r="V399" s="102">
        <f t="shared" si="142"/>
        <v>0</v>
      </c>
      <c r="W399" s="101"/>
      <c r="X399" s="101"/>
      <c r="Y399" s="102">
        <f t="shared" si="140"/>
        <v>0</v>
      </c>
      <c r="Z399" s="102">
        <f t="shared" si="141"/>
        <v>0</v>
      </c>
      <c r="AA399" s="102" t="e">
        <f t="shared" si="143"/>
        <v>#VALUE!</v>
      </c>
    </row>
    <row r="400" spans="1:27" ht="17.25">
      <c r="A400" s="5"/>
      <c r="B400" s="5"/>
      <c r="C400" s="93"/>
      <c r="D400" s="193"/>
      <c r="E400" s="94"/>
      <c r="F400" s="95"/>
      <c r="G400" s="96" t="str">
        <f t="shared" si="132"/>
        <v>Error</v>
      </c>
      <c r="H400" s="97">
        <v>14400</v>
      </c>
      <c r="I400" s="98" t="e">
        <f t="shared" si="133"/>
        <v>#VALUE!</v>
      </c>
      <c r="J400" s="88" t="e">
        <f t="shared" si="128"/>
        <v>#VALUE!</v>
      </c>
      <c r="K400" s="98">
        <f t="shared" si="134"/>
        <v>0</v>
      </c>
      <c r="L400" s="98">
        <f t="shared" si="135"/>
        <v>0</v>
      </c>
      <c r="M400" s="98" t="e">
        <f t="shared" si="136"/>
        <v>#VALUE!</v>
      </c>
      <c r="N400" s="98" t="e">
        <f t="shared" si="137"/>
        <v>#VALUE!</v>
      </c>
      <c r="O400" s="97"/>
      <c r="P400" s="98" t="e">
        <f t="shared" si="129"/>
        <v>#VALUE!</v>
      </c>
      <c r="Q400" s="99" t="e">
        <f t="shared" si="138"/>
        <v>#VALUE!</v>
      </c>
      <c r="R400" s="100"/>
      <c r="S400" s="5"/>
      <c r="T400" s="28">
        <f t="shared" si="139"/>
        <v>0</v>
      </c>
      <c r="U400" s="101">
        <v>66140</v>
      </c>
      <c r="V400" s="102">
        <f t="shared" si="142"/>
        <v>0</v>
      </c>
      <c r="W400" s="101"/>
      <c r="X400" s="101"/>
      <c r="Y400" s="102">
        <f t="shared" si="140"/>
        <v>0</v>
      </c>
      <c r="Z400" s="102">
        <f t="shared" si="141"/>
        <v>0</v>
      </c>
      <c r="AA400" s="102" t="e">
        <f t="shared" si="143"/>
        <v>#VALUE!</v>
      </c>
    </row>
    <row r="401" spans="1:27" ht="17.25">
      <c r="A401" s="5"/>
      <c r="B401" s="5"/>
      <c r="C401" s="93"/>
      <c r="D401" s="193"/>
      <c r="E401" s="94"/>
      <c r="F401" s="95"/>
      <c r="G401" s="96" t="str">
        <f t="shared" si="132"/>
        <v>Error</v>
      </c>
      <c r="H401" s="97">
        <v>14400</v>
      </c>
      <c r="I401" s="98" t="e">
        <f t="shared" si="133"/>
        <v>#VALUE!</v>
      </c>
      <c r="J401" s="88" t="e">
        <f t="shared" si="128"/>
        <v>#VALUE!</v>
      </c>
      <c r="K401" s="98">
        <f t="shared" si="134"/>
        <v>0</v>
      </c>
      <c r="L401" s="98">
        <f t="shared" si="135"/>
        <v>0</v>
      </c>
      <c r="M401" s="98" t="e">
        <f t="shared" si="136"/>
        <v>#VALUE!</v>
      </c>
      <c r="N401" s="98" t="e">
        <f t="shared" si="137"/>
        <v>#VALUE!</v>
      </c>
      <c r="O401" s="97"/>
      <c r="P401" s="98" t="e">
        <f t="shared" si="129"/>
        <v>#VALUE!</v>
      </c>
      <c r="Q401" s="99" t="e">
        <f t="shared" si="138"/>
        <v>#VALUE!</v>
      </c>
      <c r="R401" s="100"/>
      <c r="S401" s="5"/>
      <c r="T401" s="28">
        <f t="shared" si="139"/>
        <v>0</v>
      </c>
      <c r="U401" s="101">
        <v>66140</v>
      </c>
      <c r="V401" s="102">
        <f t="shared" si="142"/>
        <v>0</v>
      </c>
      <c r="W401" s="101"/>
      <c r="X401" s="101"/>
      <c r="Y401" s="102">
        <f t="shared" si="140"/>
        <v>0</v>
      </c>
      <c r="Z401" s="102">
        <f t="shared" si="141"/>
        <v>0</v>
      </c>
      <c r="AA401" s="102" t="e">
        <f t="shared" si="143"/>
        <v>#VALUE!</v>
      </c>
    </row>
    <row r="402" spans="1:27" ht="17.25">
      <c r="A402" s="5"/>
      <c r="B402" s="5"/>
      <c r="C402" s="93"/>
      <c r="D402" s="193"/>
      <c r="E402" s="84"/>
      <c r="F402" s="85"/>
      <c r="G402" s="86" t="str">
        <f t="shared" si="132"/>
        <v>Error</v>
      </c>
      <c r="H402" s="87">
        <v>14400</v>
      </c>
      <c r="I402" s="88" t="e">
        <f t="shared" si="133"/>
        <v>#VALUE!</v>
      </c>
      <c r="J402" s="88" t="e">
        <f t="shared" si="128"/>
        <v>#VALUE!</v>
      </c>
      <c r="K402" s="88">
        <f t="shared" si="134"/>
        <v>0</v>
      </c>
      <c r="L402" s="88">
        <f t="shared" si="135"/>
        <v>0</v>
      </c>
      <c r="M402" s="88" t="e">
        <f t="shared" si="136"/>
        <v>#VALUE!</v>
      </c>
      <c r="N402" s="88" t="e">
        <f t="shared" si="137"/>
        <v>#VALUE!</v>
      </c>
      <c r="O402" s="87"/>
      <c r="P402" s="88" t="e">
        <f t="shared" si="129"/>
        <v>#VALUE!</v>
      </c>
      <c r="Q402" s="89" t="e">
        <f t="shared" si="138"/>
        <v>#VALUE!</v>
      </c>
      <c r="R402" s="90"/>
      <c r="S402" s="82"/>
      <c r="T402" s="28">
        <f t="shared" si="139"/>
        <v>0</v>
      </c>
      <c r="U402" s="91">
        <v>66140</v>
      </c>
      <c r="V402" s="92">
        <f t="shared" si="142"/>
        <v>0</v>
      </c>
      <c r="W402" s="91"/>
      <c r="X402" s="91"/>
      <c r="Y402" s="92">
        <f t="shared" si="140"/>
        <v>0</v>
      </c>
      <c r="Z402" s="92">
        <f t="shared" si="141"/>
        <v>0</v>
      </c>
      <c r="AA402" s="92" t="e">
        <f t="shared" si="143"/>
        <v>#VALUE!</v>
      </c>
    </row>
    <row r="403" spans="1:27" ht="17.25">
      <c r="A403" s="5"/>
      <c r="B403" s="5"/>
      <c r="C403" s="93"/>
      <c r="D403" s="193"/>
      <c r="E403" s="94"/>
      <c r="F403" s="95"/>
      <c r="G403" s="96" t="str">
        <f t="shared" si="132"/>
        <v>Error</v>
      </c>
      <c r="H403" s="97">
        <v>14400</v>
      </c>
      <c r="I403" s="98" t="e">
        <f t="shared" si="133"/>
        <v>#VALUE!</v>
      </c>
      <c r="J403" s="88" t="e">
        <f t="shared" si="128"/>
        <v>#VALUE!</v>
      </c>
      <c r="K403" s="98">
        <f t="shared" si="134"/>
        <v>0</v>
      </c>
      <c r="L403" s="98">
        <f t="shared" si="135"/>
        <v>0</v>
      </c>
      <c r="M403" s="98" t="e">
        <f t="shared" si="136"/>
        <v>#VALUE!</v>
      </c>
      <c r="N403" s="98" t="e">
        <f t="shared" si="137"/>
        <v>#VALUE!</v>
      </c>
      <c r="O403" s="97"/>
      <c r="P403" s="98" t="e">
        <f t="shared" si="129"/>
        <v>#VALUE!</v>
      </c>
      <c r="Q403" s="99" t="e">
        <f t="shared" si="138"/>
        <v>#VALUE!</v>
      </c>
      <c r="R403" s="100"/>
      <c r="S403" s="5"/>
      <c r="T403" s="28">
        <f t="shared" si="139"/>
        <v>0</v>
      </c>
      <c r="U403" s="101">
        <v>66140</v>
      </c>
      <c r="V403" s="102">
        <f t="shared" si="142"/>
        <v>0</v>
      </c>
      <c r="W403" s="101"/>
      <c r="X403" s="101"/>
      <c r="Y403" s="102">
        <f t="shared" si="140"/>
        <v>0</v>
      </c>
      <c r="Z403" s="102">
        <f t="shared" si="141"/>
        <v>0</v>
      </c>
      <c r="AA403" s="102" t="e">
        <f t="shared" si="143"/>
        <v>#VALUE!</v>
      </c>
    </row>
    <row r="404" spans="1:27" ht="17.25">
      <c r="A404" s="5"/>
      <c r="B404" s="5"/>
      <c r="C404" s="93"/>
      <c r="D404" s="193"/>
      <c r="E404" s="94"/>
      <c r="F404" s="95"/>
      <c r="G404" s="96" t="str">
        <f t="shared" si="132"/>
        <v>Error</v>
      </c>
      <c r="H404" s="97">
        <v>14400</v>
      </c>
      <c r="I404" s="98" t="e">
        <f t="shared" si="133"/>
        <v>#VALUE!</v>
      </c>
      <c r="J404" s="88" t="e">
        <f t="shared" si="128"/>
        <v>#VALUE!</v>
      </c>
      <c r="K404" s="98">
        <f t="shared" si="134"/>
        <v>0</v>
      </c>
      <c r="L404" s="98">
        <f t="shared" si="135"/>
        <v>0</v>
      </c>
      <c r="M404" s="98" t="e">
        <f t="shared" si="136"/>
        <v>#VALUE!</v>
      </c>
      <c r="N404" s="98" t="e">
        <f t="shared" si="137"/>
        <v>#VALUE!</v>
      </c>
      <c r="O404" s="97"/>
      <c r="P404" s="98" t="e">
        <f t="shared" si="129"/>
        <v>#VALUE!</v>
      </c>
      <c r="Q404" s="99" t="e">
        <f t="shared" si="138"/>
        <v>#VALUE!</v>
      </c>
      <c r="R404" s="100"/>
      <c r="S404" s="5"/>
      <c r="T404" s="28">
        <f t="shared" si="139"/>
        <v>0</v>
      </c>
      <c r="U404" s="101">
        <v>66140</v>
      </c>
      <c r="V404" s="102">
        <f t="shared" si="142"/>
        <v>0</v>
      </c>
      <c r="W404" s="101"/>
      <c r="X404" s="101"/>
      <c r="Y404" s="102">
        <f t="shared" si="140"/>
        <v>0</v>
      </c>
      <c r="Z404" s="102">
        <f t="shared" si="141"/>
        <v>0</v>
      </c>
      <c r="AA404" s="102" t="e">
        <f t="shared" si="143"/>
        <v>#VALUE!</v>
      </c>
    </row>
    <row r="405" spans="1:27" ht="17.25">
      <c r="A405" s="5"/>
      <c r="B405" s="5"/>
      <c r="C405" s="93"/>
      <c r="D405" s="193"/>
      <c r="E405" s="94"/>
      <c r="F405" s="95"/>
      <c r="G405" s="96" t="str">
        <f t="shared" si="132"/>
        <v>Error</v>
      </c>
      <c r="H405" s="97">
        <v>14400</v>
      </c>
      <c r="I405" s="98" t="e">
        <f t="shared" si="133"/>
        <v>#VALUE!</v>
      </c>
      <c r="J405" s="88" t="e">
        <f t="shared" si="128"/>
        <v>#VALUE!</v>
      </c>
      <c r="K405" s="98">
        <f t="shared" si="134"/>
        <v>0</v>
      </c>
      <c r="L405" s="98">
        <f t="shared" si="135"/>
        <v>0</v>
      </c>
      <c r="M405" s="98" t="e">
        <f t="shared" si="136"/>
        <v>#VALUE!</v>
      </c>
      <c r="N405" s="98" t="e">
        <f t="shared" si="137"/>
        <v>#VALUE!</v>
      </c>
      <c r="O405" s="97"/>
      <c r="P405" s="98" t="e">
        <f t="shared" si="129"/>
        <v>#VALUE!</v>
      </c>
      <c r="Q405" s="99" t="e">
        <f t="shared" si="138"/>
        <v>#VALUE!</v>
      </c>
      <c r="R405" s="100"/>
      <c r="S405" s="5"/>
      <c r="T405" s="28">
        <f t="shared" si="139"/>
        <v>0</v>
      </c>
      <c r="U405" s="101">
        <v>66140</v>
      </c>
      <c r="V405" s="102">
        <f t="shared" si="142"/>
        <v>0</v>
      </c>
      <c r="W405" s="101"/>
      <c r="X405" s="101"/>
      <c r="Y405" s="102">
        <f t="shared" si="140"/>
        <v>0</v>
      </c>
      <c r="Z405" s="102">
        <f t="shared" si="141"/>
        <v>0</v>
      </c>
      <c r="AA405" s="102" t="e">
        <f t="shared" si="143"/>
        <v>#VALUE!</v>
      </c>
    </row>
    <row r="406" spans="1:27" ht="17.25">
      <c r="A406" s="5"/>
      <c r="B406" s="5"/>
      <c r="C406" s="93"/>
      <c r="D406" s="193"/>
      <c r="E406" s="94"/>
      <c r="F406" s="95"/>
      <c r="G406" s="96" t="str">
        <f t="shared" si="132"/>
        <v>Error</v>
      </c>
      <c r="H406" s="97">
        <v>14400</v>
      </c>
      <c r="I406" s="98" t="e">
        <f t="shared" si="133"/>
        <v>#VALUE!</v>
      </c>
      <c r="J406" s="88" t="e">
        <f t="shared" si="128"/>
        <v>#VALUE!</v>
      </c>
      <c r="K406" s="98">
        <f t="shared" si="134"/>
        <v>0</v>
      </c>
      <c r="L406" s="98">
        <f t="shared" si="135"/>
        <v>0</v>
      </c>
      <c r="M406" s="98" t="e">
        <f t="shared" si="136"/>
        <v>#VALUE!</v>
      </c>
      <c r="N406" s="98" t="e">
        <f t="shared" si="137"/>
        <v>#VALUE!</v>
      </c>
      <c r="O406" s="97"/>
      <c r="P406" s="98" t="e">
        <f t="shared" si="129"/>
        <v>#VALUE!</v>
      </c>
      <c r="Q406" s="99" t="e">
        <f t="shared" si="138"/>
        <v>#VALUE!</v>
      </c>
      <c r="R406" s="100"/>
      <c r="S406" s="5"/>
      <c r="T406" s="28">
        <f t="shared" si="139"/>
        <v>0</v>
      </c>
      <c r="U406" s="101">
        <v>66140</v>
      </c>
      <c r="V406" s="102">
        <f t="shared" si="142"/>
        <v>0</v>
      </c>
      <c r="W406" s="101"/>
      <c r="X406" s="101"/>
      <c r="Y406" s="102">
        <f t="shared" si="140"/>
        <v>0</v>
      </c>
      <c r="Z406" s="102">
        <f t="shared" si="141"/>
        <v>0</v>
      </c>
      <c r="AA406" s="102" t="e">
        <f t="shared" si="143"/>
        <v>#VALUE!</v>
      </c>
    </row>
    <row r="407" spans="1:27" ht="17.25">
      <c r="A407" s="5"/>
      <c r="B407" s="5"/>
      <c r="C407" s="93"/>
      <c r="D407" s="193"/>
      <c r="E407" s="94"/>
      <c r="F407" s="95"/>
      <c r="G407" s="96" t="str">
        <f t="shared" si="132"/>
        <v>Error</v>
      </c>
      <c r="H407" s="97">
        <v>14400</v>
      </c>
      <c r="I407" s="98" t="e">
        <f t="shared" si="133"/>
        <v>#VALUE!</v>
      </c>
      <c r="J407" s="88" t="e">
        <f t="shared" si="128"/>
        <v>#VALUE!</v>
      </c>
      <c r="K407" s="98">
        <f t="shared" si="134"/>
        <v>0</v>
      </c>
      <c r="L407" s="98">
        <f t="shared" si="135"/>
        <v>0</v>
      </c>
      <c r="M407" s="98" t="e">
        <f t="shared" si="136"/>
        <v>#VALUE!</v>
      </c>
      <c r="N407" s="98" t="e">
        <f t="shared" si="137"/>
        <v>#VALUE!</v>
      </c>
      <c r="O407" s="97"/>
      <c r="P407" s="98" t="e">
        <f t="shared" si="129"/>
        <v>#VALUE!</v>
      </c>
      <c r="Q407" s="99" t="e">
        <f t="shared" si="138"/>
        <v>#VALUE!</v>
      </c>
      <c r="R407" s="100"/>
      <c r="S407" s="5"/>
      <c r="T407" s="28">
        <f t="shared" si="139"/>
        <v>0</v>
      </c>
      <c r="U407" s="101">
        <v>66140</v>
      </c>
      <c r="V407" s="102">
        <f t="shared" si="142"/>
        <v>0</v>
      </c>
      <c r="W407" s="101"/>
      <c r="X407" s="101"/>
      <c r="Y407" s="102">
        <f t="shared" si="140"/>
        <v>0</v>
      </c>
      <c r="Z407" s="102">
        <f t="shared" si="141"/>
        <v>0</v>
      </c>
      <c r="AA407" s="102" t="e">
        <f t="shared" si="143"/>
        <v>#VALUE!</v>
      </c>
    </row>
    <row r="408" spans="1:27" ht="17.25">
      <c r="A408" s="5"/>
      <c r="B408" s="5"/>
      <c r="C408" s="93"/>
      <c r="D408" s="193"/>
      <c r="E408" s="84"/>
      <c r="F408" s="85"/>
      <c r="G408" s="86" t="str">
        <f t="shared" si="132"/>
        <v>Error</v>
      </c>
      <c r="H408" s="87">
        <v>14400</v>
      </c>
      <c r="I408" s="88" t="e">
        <f t="shared" si="133"/>
        <v>#VALUE!</v>
      </c>
      <c r="J408" s="88" t="e">
        <f t="shared" si="128"/>
        <v>#VALUE!</v>
      </c>
      <c r="K408" s="88">
        <f t="shared" si="134"/>
        <v>0</v>
      </c>
      <c r="L408" s="88">
        <f t="shared" si="135"/>
        <v>0</v>
      </c>
      <c r="M408" s="88" t="e">
        <f t="shared" si="136"/>
        <v>#VALUE!</v>
      </c>
      <c r="N408" s="88" t="e">
        <f t="shared" si="137"/>
        <v>#VALUE!</v>
      </c>
      <c r="O408" s="87"/>
      <c r="P408" s="88" t="e">
        <f t="shared" si="129"/>
        <v>#VALUE!</v>
      </c>
      <c r="Q408" s="89" t="e">
        <f t="shared" si="138"/>
        <v>#VALUE!</v>
      </c>
      <c r="R408" s="90"/>
      <c r="S408" s="82"/>
      <c r="T408" s="28">
        <f t="shared" si="139"/>
        <v>0</v>
      </c>
      <c r="U408" s="91">
        <v>66140</v>
      </c>
      <c r="V408" s="92">
        <f t="shared" si="142"/>
        <v>0</v>
      </c>
      <c r="W408" s="91"/>
      <c r="X408" s="91"/>
      <c r="Y408" s="92">
        <f t="shared" si="140"/>
        <v>0</v>
      </c>
      <c r="Z408" s="92">
        <f t="shared" si="141"/>
        <v>0</v>
      </c>
      <c r="AA408" s="92" t="e">
        <f t="shared" si="143"/>
        <v>#VALUE!</v>
      </c>
    </row>
    <row r="409" spans="1:27" ht="17.25">
      <c r="A409" s="5"/>
      <c r="B409" s="5"/>
      <c r="C409" s="93"/>
      <c r="D409" s="193"/>
      <c r="E409" s="84"/>
      <c r="F409" s="85"/>
      <c r="G409" s="86" t="str">
        <f>IF($C409="ստորաբաժանման պետ",IF(F409=0,2.28,IF(F409=1,2.35,IF(F409=2,2.43,IF(F409=3,2.5,IF(OR(F409=4,F409=5),2.58,IF(OR(F409=6,F409=7),2.66,IF(OR(F409=8,F409=9),2.75,IF(OR(F409=10,F409=11,F409=12),2.83,IF(OR(F409=13,F409=14,F409=15),2.92,IF(OR(F409=16,F409=17,F409=18),3.01,3.11)))))))))),IF($C409="ավագ կարգադրիչ",IF(F409=0,1.96,IF(F409=1,2.02,IF(F409=2,2.08,IF(F409=3,2.15,IF(OR(F409=4,F409=5),2.21,IF(OR(F409=6,F409=7),2.28,IF(OR(F409=8,F409=9),2.35,IF(OR(F409=10,F409=11,F409=12),2.42,IF(OR(F409=13,F409=14,F409=15),2.5,IF(OR(F409=16,F409=17,F409=18),2.58,2.66)))))))))),IF($C409="կարգադրիչ",IF(F409=0,1.45,IF(F409=1,1.49,IF(F409=2,1.54,IF(F409=3,1.59,IF(OR(F409=4,F409=5),1.9,IF(OR(F409=6,F409=7),1.96,IF(OR(F409=8,F409=9),1.73,IF(OR(F409=10,F409=11,F409=12),1.79,IF(OR(F409=13,F409=14,F409=15),1.84,IF(OR(F409=16,F409=17,F409=18),1.9,1.95)))))))))), "Error")))</f>
        <v>Error</v>
      </c>
      <c r="H409" s="87">
        <v>14400</v>
      </c>
      <c r="I409" s="88" t="e">
        <f>G409*H409</f>
        <v>#VALUE!</v>
      </c>
      <c r="J409" s="88" t="e">
        <f t="shared" si="128"/>
        <v>#VALUE!</v>
      </c>
      <c r="K409" s="88">
        <f>IF($D409="գեներալ-մայոր",2.91,IF($D409="գնդապետ",2.38,IF($D409="փոխգնդապետ",2.25,IF($D409="մայոր",1.85,IF($D409="կապիտան",1.72,IF($D409="ավագ լեյտենանտ",1.59,IF($D409="լեյտենանտ",1.46,IF($D409="ավագ ենթասպա",1.06,IF($D409="ենթասպա",0.93,IF($D409="ավագ",0.79,IF($D409="ավագ սերժանտ",0.66,IF($D409="սերժանտ",0.53,IF($D409="կրտսեր սերժանտ",0.4,0)))))))))))))</f>
        <v>0</v>
      </c>
      <c r="L409" s="88">
        <f>K409*H409</f>
        <v>0</v>
      </c>
      <c r="M409" s="88" t="e">
        <f>L409+J409</f>
        <v>#VALUE!</v>
      </c>
      <c r="N409" s="88" t="e">
        <f>IF(F409&lt;2,M409*0%,IF(F409&lt;5,M409*5%,IF(F409&lt;10,M409*10%,IF(F409&lt;15,M409*15%,IF(F409&lt;20,M409*20%,IF(F409&lt;25,M409*25%,IF(F409&gt;=25,M409*30%)))))))</f>
        <v>#VALUE!</v>
      </c>
      <c r="O409" s="87"/>
      <c r="P409" s="88" t="e">
        <f t="shared" si="129"/>
        <v>#VALUE!</v>
      </c>
      <c r="Q409" s="89" t="e">
        <f>P409*6.565</f>
        <v>#VALUE!</v>
      </c>
      <c r="R409" s="90"/>
      <c r="S409" s="82"/>
      <c r="T409" s="28">
        <f t="shared" si="139"/>
        <v>0</v>
      </c>
      <c r="U409" s="91">
        <v>66140</v>
      </c>
      <c r="V409" s="92">
        <f t="shared" si="142"/>
        <v>0</v>
      </c>
      <c r="W409" s="91"/>
      <c r="X409" s="91"/>
      <c r="Y409" s="92">
        <f>+V409+W409+X409</f>
        <v>0</v>
      </c>
      <c r="Z409" s="92">
        <f>+Y409*6.565</f>
        <v>0</v>
      </c>
      <c r="AA409" s="92" t="e">
        <f t="shared" si="143"/>
        <v>#VALUE!</v>
      </c>
    </row>
    <row r="410" spans="1:27" ht="17.25">
      <c r="A410" s="5"/>
      <c r="B410" s="5"/>
      <c r="C410" s="93"/>
      <c r="D410" s="193"/>
      <c r="E410" s="94"/>
      <c r="F410" s="95"/>
      <c r="G410" s="96" t="str">
        <f t="shared" si="132"/>
        <v>Error</v>
      </c>
      <c r="H410" s="97">
        <v>14400</v>
      </c>
      <c r="I410" s="98" t="e">
        <f t="shared" ref="I410:I425" si="144">G410*H410</f>
        <v>#VALUE!</v>
      </c>
      <c r="J410" s="88" t="e">
        <f t="shared" si="128"/>
        <v>#VALUE!</v>
      </c>
      <c r="K410" s="98">
        <f t="shared" si="134"/>
        <v>0</v>
      </c>
      <c r="L410" s="98">
        <f t="shared" ref="L410:L425" si="145">K410*H410</f>
        <v>0</v>
      </c>
      <c r="M410" s="98" t="e">
        <f t="shared" ref="M410:M425" si="146">L410+J410</f>
        <v>#VALUE!</v>
      </c>
      <c r="N410" s="98" t="e">
        <f t="shared" ref="N410:N425" si="147">IF(F410&lt;2,M410*0%,IF(F410&lt;5,M410*5%,IF(F410&lt;10,M410*10%,IF(F410&lt;15,M410*15%,IF(F410&lt;20,M410*20%,IF(F410&lt;25,M410*25%,IF(F410&gt;=25,M410*30%)))))))</f>
        <v>#VALUE!</v>
      </c>
      <c r="O410" s="97"/>
      <c r="P410" s="98" t="e">
        <f t="shared" si="129"/>
        <v>#VALUE!</v>
      </c>
      <c r="Q410" s="99" t="e">
        <f t="shared" si="138"/>
        <v>#VALUE!</v>
      </c>
      <c r="R410" s="100"/>
      <c r="S410" s="5"/>
      <c r="T410" s="28">
        <f t="shared" si="139"/>
        <v>0</v>
      </c>
      <c r="U410" s="101">
        <v>66140</v>
      </c>
      <c r="V410" s="102">
        <f t="shared" si="142"/>
        <v>0</v>
      </c>
      <c r="W410" s="101"/>
      <c r="X410" s="101"/>
      <c r="Y410" s="102">
        <f t="shared" ref="Y410:Y425" si="148">+V410+W410+X410</f>
        <v>0</v>
      </c>
      <c r="Z410" s="102">
        <f t="shared" si="141"/>
        <v>0</v>
      </c>
      <c r="AA410" s="102" t="e">
        <f t="shared" si="143"/>
        <v>#VALUE!</v>
      </c>
    </row>
    <row r="411" spans="1:27" ht="17.25">
      <c r="A411" s="5"/>
      <c r="B411" s="5"/>
      <c r="C411" s="93"/>
      <c r="D411" s="193"/>
      <c r="E411" s="94"/>
      <c r="F411" s="95"/>
      <c r="G411" s="96" t="str">
        <f t="shared" si="132"/>
        <v>Error</v>
      </c>
      <c r="H411" s="97">
        <v>14400</v>
      </c>
      <c r="I411" s="98" t="e">
        <f t="shared" si="144"/>
        <v>#VALUE!</v>
      </c>
      <c r="J411" s="88" t="e">
        <f t="shared" si="128"/>
        <v>#VALUE!</v>
      </c>
      <c r="K411" s="98">
        <f t="shared" si="134"/>
        <v>0</v>
      </c>
      <c r="L411" s="98">
        <f t="shared" si="145"/>
        <v>0</v>
      </c>
      <c r="M411" s="98" t="e">
        <f t="shared" si="146"/>
        <v>#VALUE!</v>
      </c>
      <c r="N411" s="98" t="e">
        <f t="shared" si="147"/>
        <v>#VALUE!</v>
      </c>
      <c r="O411" s="97"/>
      <c r="P411" s="98" t="e">
        <f t="shared" si="129"/>
        <v>#VALUE!</v>
      </c>
      <c r="Q411" s="99" t="e">
        <f t="shared" si="138"/>
        <v>#VALUE!</v>
      </c>
      <c r="R411" s="100"/>
      <c r="S411" s="5"/>
      <c r="T411" s="28">
        <f t="shared" si="139"/>
        <v>0</v>
      </c>
      <c r="U411" s="101">
        <v>66140</v>
      </c>
      <c r="V411" s="102">
        <f t="shared" si="142"/>
        <v>0</v>
      </c>
      <c r="W411" s="101"/>
      <c r="X411" s="101"/>
      <c r="Y411" s="102">
        <f t="shared" si="148"/>
        <v>0</v>
      </c>
      <c r="Z411" s="102">
        <f t="shared" si="141"/>
        <v>0</v>
      </c>
      <c r="AA411" s="102" t="e">
        <f t="shared" si="143"/>
        <v>#VALUE!</v>
      </c>
    </row>
    <row r="412" spans="1:27" ht="17.25">
      <c r="A412" s="5"/>
      <c r="B412" s="5"/>
      <c r="C412" s="93"/>
      <c r="D412" s="193"/>
      <c r="E412" s="94"/>
      <c r="F412" s="95"/>
      <c r="G412" s="96" t="str">
        <f t="shared" si="132"/>
        <v>Error</v>
      </c>
      <c r="H412" s="97">
        <v>14400</v>
      </c>
      <c r="I412" s="98" t="e">
        <f t="shared" si="144"/>
        <v>#VALUE!</v>
      </c>
      <c r="J412" s="88" t="e">
        <f t="shared" si="128"/>
        <v>#VALUE!</v>
      </c>
      <c r="K412" s="98">
        <f t="shared" si="134"/>
        <v>0</v>
      </c>
      <c r="L412" s="98">
        <f t="shared" si="145"/>
        <v>0</v>
      </c>
      <c r="M412" s="98" t="e">
        <f t="shared" si="146"/>
        <v>#VALUE!</v>
      </c>
      <c r="N412" s="98" t="e">
        <f t="shared" si="147"/>
        <v>#VALUE!</v>
      </c>
      <c r="O412" s="97"/>
      <c r="P412" s="98" t="e">
        <f t="shared" si="129"/>
        <v>#VALUE!</v>
      </c>
      <c r="Q412" s="99" t="e">
        <f t="shared" si="138"/>
        <v>#VALUE!</v>
      </c>
      <c r="R412" s="100"/>
      <c r="S412" s="5"/>
      <c r="T412" s="28">
        <f t="shared" si="139"/>
        <v>0</v>
      </c>
      <c r="U412" s="101">
        <v>66140</v>
      </c>
      <c r="V412" s="102">
        <f t="shared" si="142"/>
        <v>0</v>
      </c>
      <c r="W412" s="101"/>
      <c r="X412" s="101"/>
      <c r="Y412" s="102">
        <f t="shared" si="148"/>
        <v>0</v>
      </c>
      <c r="Z412" s="102">
        <f t="shared" si="141"/>
        <v>0</v>
      </c>
      <c r="AA412" s="102" t="e">
        <f t="shared" si="143"/>
        <v>#VALUE!</v>
      </c>
    </row>
    <row r="413" spans="1:27" ht="17.25">
      <c r="A413" s="5"/>
      <c r="B413" s="5"/>
      <c r="C413" s="93"/>
      <c r="D413" s="193"/>
      <c r="E413" s="94"/>
      <c r="F413" s="95"/>
      <c r="G413" s="96" t="str">
        <f t="shared" si="132"/>
        <v>Error</v>
      </c>
      <c r="H413" s="97">
        <v>14400</v>
      </c>
      <c r="I413" s="98" t="e">
        <f t="shared" si="144"/>
        <v>#VALUE!</v>
      </c>
      <c r="J413" s="88" t="e">
        <f t="shared" si="128"/>
        <v>#VALUE!</v>
      </c>
      <c r="K413" s="98">
        <f t="shared" si="134"/>
        <v>0</v>
      </c>
      <c r="L413" s="98">
        <f t="shared" si="145"/>
        <v>0</v>
      </c>
      <c r="M413" s="98" t="e">
        <f t="shared" si="146"/>
        <v>#VALUE!</v>
      </c>
      <c r="N413" s="98" t="e">
        <f t="shared" si="147"/>
        <v>#VALUE!</v>
      </c>
      <c r="O413" s="97"/>
      <c r="P413" s="98" t="e">
        <f t="shared" si="129"/>
        <v>#VALUE!</v>
      </c>
      <c r="Q413" s="99" t="e">
        <f t="shared" si="138"/>
        <v>#VALUE!</v>
      </c>
      <c r="R413" s="100"/>
      <c r="S413" s="5"/>
      <c r="T413" s="28">
        <f t="shared" si="139"/>
        <v>0</v>
      </c>
      <c r="U413" s="101">
        <v>66140</v>
      </c>
      <c r="V413" s="102">
        <f t="shared" si="142"/>
        <v>0</v>
      </c>
      <c r="W413" s="101"/>
      <c r="X413" s="101"/>
      <c r="Y413" s="102">
        <f t="shared" si="148"/>
        <v>0</v>
      </c>
      <c r="Z413" s="102">
        <f t="shared" si="141"/>
        <v>0</v>
      </c>
      <c r="AA413" s="102" t="e">
        <f t="shared" si="143"/>
        <v>#VALUE!</v>
      </c>
    </row>
    <row r="414" spans="1:27" ht="17.25">
      <c r="A414" s="5"/>
      <c r="B414" s="5"/>
      <c r="C414" s="93"/>
      <c r="D414" s="193"/>
      <c r="E414" s="94"/>
      <c r="F414" s="95"/>
      <c r="G414" s="96" t="str">
        <f t="shared" si="132"/>
        <v>Error</v>
      </c>
      <c r="H414" s="97">
        <v>14400</v>
      </c>
      <c r="I414" s="98" t="e">
        <f t="shared" si="144"/>
        <v>#VALUE!</v>
      </c>
      <c r="J414" s="88" t="e">
        <f t="shared" si="128"/>
        <v>#VALUE!</v>
      </c>
      <c r="K414" s="98">
        <f t="shared" si="134"/>
        <v>0</v>
      </c>
      <c r="L414" s="98">
        <f t="shared" si="145"/>
        <v>0</v>
      </c>
      <c r="M414" s="98" t="e">
        <f t="shared" si="146"/>
        <v>#VALUE!</v>
      </c>
      <c r="N414" s="98" t="e">
        <f t="shared" si="147"/>
        <v>#VALUE!</v>
      </c>
      <c r="O414" s="97"/>
      <c r="P414" s="98" t="e">
        <f t="shared" si="129"/>
        <v>#VALUE!</v>
      </c>
      <c r="Q414" s="99" t="e">
        <f t="shared" si="138"/>
        <v>#VALUE!</v>
      </c>
      <c r="R414" s="100"/>
      <c r="S414" s="5"/>
      <c r="T414" s="28">
        <f t="shared" si="139"/>
        <v>0</v>
      </c>
      <c r="U414" s="101">
        <v>66140</v>
      </c>
      <c r="V414" s="102">
        <f t="shared" si="142"/>
        <v>0</v>
      </c>
      <c r="W414" s="101"/>
      <c r="X414" s="101"/>
      <c r="Y414" s="102">
        <f t="shared" si="148"/>
        <v>0</v>
      </c>
      <c r="Z414" s="102">
        <f t="shared" si="141"/>
        <v>0</v>
      </c>
      <c r="AA414" s="102" t="e">
        <f t="shared" si="143"/>
        <v>#VALUE!</v>
      </c>
    </row>
    <row r="415" spans="1:27" ht="17.25">
      <c r="A415" s="5"/>
      <c r="B415" s="5"/>
      <c r="C415" s="93"/>
      <c r="D415" s="193"/>
      <c r="E415" s="84"/>
      <c r="F415" s="85"/>
      <c r="G415" s="86" t="str">
        <f t="shared" si="132"/>
        <v>Error</v>
      </c>
      <c r="H415" s="87">
        <v>14400</v>
      </c>
      <c r="I415" s="88" t="e">
        <f t="shared" si="144"/>
        <v>#VALUE!</v>
      </c>
      <c r="J415" s="88" t="e">
        <f t="shared" si="128"/>
        <v>#VALUE!</v>
      </c>
      <c r="K415" s="88">
        <f t="shared" si="134"/>
        <v>0</v>
      </c>
      <c r="L415" s="88">
        <f t="shared" si="145"/>
        <v>0</v>
      </c>
      <c r="M415" s="88" t="e">
        <f t="shared" si="146"/>
        <v>#VALUE!</v>
      </c>
      <c r="N415" s="88" t="e">
        <f t="shared" si="147"/>
        <v>#VALUE!</v>
      </c>
      <c r="O415" s="87"/>
      <c r="P415" s="88" t="e">
        <f t="shared" si="129"/>
        <v>#VALUE!</v>
      </c>
      <c r="Q415" s="89" t="e">
        <f t="shared" si="138"/>
        <v>#VALUE!</v>
      </c>
      <c r="R415" s="90"/>
      <c r="S415" s="82"/>
      <c r="T415" s="28">
        <f t="shared" si="139"/>
        <v>0</v>
      </c>
      <c r="U415" s="91">
        <v>66140</v>
      </c>
      <c r="V415" s="92">
        <f t="shared" si="142"/>
        <v>0</v>
      </c>
      <c r="W415" s="91"/>
      <c r="X415" s="91"/>
      <c r="Y415" s="92">
        <f t="shared" si="148"/>
        <v>0</v>
      </c>
      <c r="Z415" s="92">
        <f t="shared" si="141"/>
        <v>0</v>
      </c>
      <c r="AA415" s="92" t="e">
        <f t="shared" si="143"/>
        <v>#VALUE!</v>
      </c>
    </row>
    <row r="416" spans="1:27" ht="17.25">
      <c r="A416" s="5"/>
      <c r="B416" s="5"/>
      <c r="C416" s="93"/>
      <c r="D416" s="193"/>
      <c r="E416" s="94"/>
      <c r="F416" s="95"/>
      <c r="G416" s="96" t="str">
        <f t="shared" si="132"/>
        <v>Error</v>
      </c>
      <c r="H416" s="97">
        <v>14400</v>
      </c>
      <c r="I416" s="98" t="e">
        <f t="shared" si="144"/>
        <v>#VALUE!</v>
      </c>
      <c r="J416" s="88" t="e">
        <f t="shared" si="128"/>
        <v>#VALUE!</v>
      </c>
      <c r="K416" s="98">
        <f t="shared" si="134"/>
        <v>0</v>
      </c>
      <c r="L416" s="98">
        <f t="shared" si="145"/>
        <v>0</v>
      </c>
      <c r="M416" s="98" t="e">
        <f t="shared" si="146"/>
        <v>#VALUE!</v>
      </c>
      <c r="N416" s="98" t="e">
        <f t="shared" si="147"/>
        <v>#VALUE!</v>
      </c>
      <c r="O416" s="97"/>
      <c r="P416" s="98" t="e">
        <f t="shared" si="129"/>
        <v>#VALUE!</v>
      </c>
      <c r="Q416" s="99" t="e">
        <f t="shared" si="138"/>
        <v>#VALUE!</v>
      </c>
      <c r="R416" s="100"/>
      <c r="S416" s="5"/>
      <c r="T416" s="28">
        <f t="shared" si="139"/>
        <v>0</v>
      </c>
      <c r="U416" s="101">
        <v>66140</v>
      </c>
      <c r="V416" s="102">
        <f t="shared" si="142"/>
        <v>0</v>
      </c>
      <c r="W416" s="101"/>
      <c r="X416" s="101"/>
      <c r="Y416" s="102">
        <f t="shared" si="148"/>
        <v>0</v>
      </c>
      <c r="Z416" s="102">
        <f t="shared" si="141"/>
        <v>0</v>
      </c>
      <c r="AA416" s="102" t="e">
        <f t="shared" si="143"/>
        <v>#VALUE!</v>
      </c>
    </row>
    <row r="417" spans="1:29" ht="17.25">
      <c r="A417" s="5"/>
      <c r="B417" s="5"/>
      <c r="C417" s="93"/>
      <c r="D417" s="193"/>
      <c r="E417" s="94"/>
      <c r="F417" s="95"/>
      <c r="G417" s="96" t="str">
        <f t="shared" si="132"/>
        <v>Error</v>
      </c>
      <c r="H417" s="97">
        <v>14400</v>
      </c>
      <c r="I417" s="98" t="e">
        <f t="shared" si="144"/>
        <v>#VALUE!</v>
      </c>
      <c r="J417" s="88" t="e">
        <f t="shared" si="128"/>
        <v>#VALUE!</v>
      </c>
      <c r="K417" s="98">
        <f t="shared" si="134"/>
        <v>0</v>
      </c>
      <c r="L417" s="98">
        <f t="shared" si="145"/>
        <v>0</v>
      </c>
      <c r="M417" s="98" t="e">
        <f t="shared" si="146"/>
        <v>#VALUE!</v>
      </c>
      <c r="N417" s="98" t="e">
        <f t="shared" si="147"/>
        <v>#VALUE!</v>
      </c>
      <c r="O417" s="97"/>
      <c r="P417" s="98" t="e">
        <f t="shared" si="129"/>
        <v>#VALUE!</v>
      </c>
      <c r="Q417" s="99" t="e">
        <f t="shared" si="138"/>
        <v>#VALUE!</v>
      </c>
      <c r="R417" s="100"/>
      <c r="S417" s="5"/>
      <c r="T417" s="28">
        <f t="shared" si="139"/>
        <v>0</v>
      </c>
      <c r="U417" s="101">
        <v>66140</v>
      </c>
      <c r="V417" s="102">
        <f t="shared" si="142"/>
        <v>0</v>
      </c>
      <c r="W417" s="101"/>
      <c r="X417" s="101"/>
      <c r="Y417" s="102">
        <f t="shared" si="148"/>
        <v>0</v>
      </c>
      <c r="Z417" s="102">
        <f t="shared" si="141"/>
        <v>0</v>
      </c>
      <c r="AA417" s="102" t="e">
        <f t="shared" si="143"/>
        <v>#VALUE!</v>
      </c>
    </row>
    <row r="418" spans="1:29" ht="17.25">
      <c r="A418" s="5"/>
      <c r="B418" s="5"/>
      <c r="C418" s="93"/>
      <c r="D418" s="193"/>
      <c r="E418" s="94"/>
      <c r="F418" s="95"/>
      <c r="G418" s="96" t="str">
        <f t="shared" si="132"/>
        <v>Error</v>
      </c>
      <c r="H418" s="97">
        <v>14400</v>
      </c>
      <c r="I418" s="98" t="e">
        <f t="shared" si="144"/>
        <v>#VALUE!</v>
      </c>
      <c r="J418" s="88" t="e">
        <f t="shared" ref="J418:J425" si="149">IF(I418&lt;=59525,59525,I418)</f>
        <v>#VALUE!</v>
      </c>
      <c r="K418" s="98">
        <f t="shared" si="134"/>
        <v>0</v>
      </c>
      <c r="L418" s="98">
        <f t="shared" si="145"/>
        <v>0</v>
      </c>
      <c r="M418" s="98" t="e">
        <f t="shared" si="146"/>
        <v>#VALUE!</v>
      </c>
      <c r="N418" s="98" t="e">
        <f t="shared" si="147"/>
        <v>#VALUE!</v>
      </c>
      <c r="O418" s="97"/>
      <c r="P418" s="98" t="e">
        <f t="shared" ref="P418:P425" si="150">M418+N418+O418</f>
        <v>#VALUE!</v>
      </c>
      <c r="Q418" s="99" t="e">
        <f t="shared" si="138"/>
        <v>#VALUE!</v>
      </c>
      <c r="R418" s="100"/>
      <c r="S418" s="5"/>
      <c r="T418" s="28">
        <f t="shared" si="139"/>
        <v>0</v>
      </c>
      <c r="U418" s="101">
        <v>66140</v>
      </c>
      <c r="V418" s="102">
        <f t="shared" ref="V418:V425" si="151">+U418*T418</f>
        <v>0</v>
      </c>
      <c r="W418" s="101"/>
      <c r="X418" s="101"/>
      <c r="Y418" s="102">
        <f t="shared" si="148"/>
        <v>0</v>
      </c>
      <c r="Z418" s="102">
        <f t="shared" si="141"/>
        <v>0</v>
      </c>
      <c r="AA418" s="102" t="e">
        <f t="shared" ref="AA418:AA425" si="152">+Z418+Q418</f>
        <v>#VALUE!</v>
      </c>
    </row>
    <row r="419" spans="1:29" ht="17.25">
      <c r="A419" s="5"/>
      <c r="B419" s="5"/>
      <c r="C419" s="93"/>
      <c r="D419" s="193"/>
      <c r="E419" s="94"/>
      <c r="F419" s="95"/>
      <c r="G419" s="96" t="str">
        <f t="shared" ref="G419:G425" si="153">IF($C419="ստորաբաժանման պետ",IF(F419=0,2.28,IF(F419=1,2.35,IF(F419=2,2.43,IF(F419=3,2.5,IF(OR(F419=4,F419=5),2.58,IF(OR(F419=6,F419=7),2.66,IF(OR(F419=8,F419=9),2.75,IF(OR(F419=10,F419=11,F419=12),2.83,IF(OR(F419=13,F419=14,F419=15),2.92,IF(OR(F419=16,F419=17,F419=18),3.01,3.11)))))))))),IF($C419="ավագ կարգադրիչ",IF(F419=0,1.96,IF(F419=1,2.02,IF(F419=2,2.08,IF(F419=3,2.15,IF(OR(F419=4,F419=5),2.21,IF(OR(F419=6,F419=7),2.28,IF(OR(F419=8,F419=9),2.35,IF(OR(F419=10,F419=11,F419=12),2.42,IF(OR(F419=13,F419=14,F419=15),2.5,IF(OR(F419=16,F419=17,F419=18),2.58,2.66)))))))))),IF($C419="կարգադրիչ",IF(F419=0,1.45,IF(F419=1,1.49,IF(F419=2,1.54,IF(F419=3,1.59,IF(OR(F419=4,F419=5),1.9,IF(OR(F419=6,F419=7),1.96,IF(OR(F419=8,F419=9),1.73,IF(OR(F419=10,F419=11,F419=12),1.79,IF(OR(F419=13,F419=14,F419=15),1.84,IF(OR(F419=16,F419=17,F419=18),1.9,1.95)))))))))), "Error")))</f>
        <v>Error</v>
      </c>
      <c r="H419" s="97">
        <v>14400</v>
      </c>
      <c r="I419" s="98" t="e">
        <f t="shared" si="144"/>
        <v>#VALUE!</v>
      </c>
      <c r="J419" s="88" t="e">
        <f t="shared" si="149"/>
        <v>#VALUE!</v>
      </c>
      <c r="K419" s="98">
        <f t="shared" ref="K419:K425" si="154">IF($D419="գեներալ-մայոր",2.91,IF($D419="գնդապետ",2.38,IF($D419="փոխգնդապետ",2.25,IF($D419="մայոր",1.85,IF($D419="կապիտան",1.72,IF($D419="ավագ լեյտենանտ",1.59,IF($D419="լեյտենանտ",1.46,IF($D419="ավագ ենթասպա",1.06,IF($D419="ենթասպա",0.93,IF($D419="ավագ",0.79,IF($D419="ավագ սերժանտ",0.66,IF($D419="սերժանտ",0.53,IF($D419="կրտսեր սերժանտ",0.4,0)))))))))))))</f>
        <v>0</v>
      </c>
      <c r="L419" s="98">
        <f t="shared" si="145"/>
        <v>0</v>
      </c>
      <c r="M419" s="98" t="e">
        <f t="shared" si="146"/>
        <v>#VALUE!</v>
      </c>
      <c r="N419" s="98" t="e">
        <f t="shared" si="147"/>
        <v>#VALUE!</v>
      </c>
      <c r="O419" s="97"/>
      <c r="P419" s="98" t="e">
        <f t="shared" si="150"/>
        <v>#VALUE!</v>
      </c>
      <c r="Q419" s="99" t="e">
        <f t="shared" ref="Q419:Q425" si="155">P419*6.565</f>
        <v>#VALUE!</v>
      </c>
      <c r="R419" s="100"/>
      <c r="S419" s="5"/>
      <c r="T419" s="28">
        <f t="shared" ref="T419:T425" si="156">IF(E419&lt;1,0,IF(D419="Բ-1",IF(F419=0,6.94,IF(F419=1,7.17,IF(F419=2,7.41,IF(F419=3,7.66,IF(OR(F419=5,F419=4),7.92,IF(OR(F419=6,F419=7),8.18,IF(OR(F419=8,F419=9),8.46,IF(OR(F419=10,F419=11,F419=12),8.74,IF(OR(F419=13,F419=14,F419=15),9.03,IF(OR(F419=16,F419=17,F419=18),9.33,9.65)))))))))),IF(D419="Բ-2", IF(F419=0,5.71,IF(F419=1,5.89,IF(F419=2,6.09,IF(F419=3,6.29,IF(OR(F419=5,F419=4),6.5,IF(OR(F419=6,F419=7),6.72,IF(OR(F419=8,F419=9),6.94,IF(OR(F419=10,F419=11,F419=12),7.17,IF(OR(F419=13,F419=14,F419=15),7.41,IF(OR(F419=16,F419=17,F419=18),7.65,7.91)))))))))), IF(D419="Գ-1", IF(F419=0,4.7,IF(F419=1,4.86,IF(F419=2,5.01,IF(F419=3,5.18,IF(OR(F419=5,F419=4),5.35,IF(OR(F419=6,F419=7),5.52,IF(OR(F419=8,F419=9),5.71,IF(OR(F419=10,F419=11,F419=12),5.89,IF(OR(F419=13,F419=14,F419=15),6.09,IF(OR(F419=16,F419=17,F419=18),6.29,6.49)))))))))), IF(D419="Գ-2", IF(F419=0,3.88,IF(F419=1,4.01,IF(F419=2,4.14,IF(F419=3,4.27,IF(OR(F419=5,F419=4),4.41,IF(OR(F419=6,F419=7),4.55,IF(OR(F419=8,F419=9),4.7,IF(OR(F419=10,F419=11,F419=12),4.85,IF(OR(F419=13,F419=14,F419=15),5.01,IF(OR(F419=16,F419=17,F419=18),5.17,5.34)))))))))), IF(D419="Գ-3", IF(F419=0,3.21,IF(F419=1,3.31,IF(F419=2,3.42,IF(F419=3,3.53,IF(OR(F419=5,F419=4),3.64,IF(OR(F419=6,F419=7),3.76,IF(OR(F419=8,F419=9),3.88,IF(OR(F419=10,F419=11,F419=12),4.01,IF(OR(F419=13,F419=14,F419=15),4.13,IF(OR(F419=16,F419=17,F419=18),4.27,4.4)))))))))), IF(D419="Ա-1", IF(F419=0,2.66,IF(F419=1,2.75,IF(F419=2,2.83,IF(F419=3,2.92,IF(OR(F419=5,F419=4),3.02,IF(OR(F419=6,F419=7),3.11,IF(OR(F419=8,F419=9),3.21,IF(OR(F419=10,F419=11,F419=12),3.31,IF(OR(F419=13,F419=14,F419=15),3.42,IF(OR(F419=16,F419=17,F419=18),3.53,3.64)))))))))), IF(D419="Ա-2", IF(F419=0,2.28,IF(F419=1,2.35,IF(F419=2,2.43,IF(F419=3,2.5,IF(OR(F419=5,F419=4),2.58,IF(OR(F419=6,F419=7),2.66,IF(OR(F419=8,F419=9),2.75,IF(OR(F419=10,F419=11,F419=12),2.83,IF(OR(F419=13,F419=14,F419=15),2.92,IF(OR(F419=16,F419=17,F419=18),3.01,3.11)))))))))),IF(D419="Ա-3", IF(F419=0,1.96,IF(F419=1,2.02,IF(F419=2,2.08,IF(F419=3,2.15,IF(OR(F419=5,F419=4),2.21,IF(OR(F419=6,F419=7),2.28,IF(OR(F419=8,F419=9),2.35,IF(OR(F419=10,F419=11,F419=12),2.42,IF(OR(F419=13,F419=14,F419=15),2.5,IF(OR(F419=16,F419=17,F419=18),2.58,2.66)))))))))), IF(D419="Կ-1", IF(F419=0,1.68,IF(F419=1,1.73,IF(F419=2,1.79,IF(F419=3,1.84,IF(OR(F419=5,F419=4),1.9,IF(OR(F419=6,F419=7),1.96,IF(OR(F419=8,F419=9),2.02,IF(OR(F419=10,F419=11,F419=12),2.08,IF(OR(F419=13,F419=14,F419=15),2.14,IF(OR(F419=16,F419=17,F419=18),2.21,2.28)))))))))), IF(D419="Կ-2", IF(F419=0,1.45,IF(F419=1,1.49,IF(F419=2,1.54,IF(F419=3,1.59,IF(OR(F419=5,F419=4),1.63,IF(OR(F419=6,F419=7),1.68,IF(OR(F419=8,F419=9),1.73,IF(OR(F419=10,F419=11,F419=12),1.79,IF(OR(F419=13,F419=14,F419=15),1.84,IF(OR(F419=16,F419=17,F419=18),1.9,1.95)))))))))),IF(D419="Կ-3", IF(F419=0,1.25,IF(F419=1,1.29,IF(F419=2,1.33,IF(F419=3,1.37,IF(OR(F419=5,F419=4),1.41,IF(OR(F419=6,F419=7),1.45,IF(OR(F419=8,F419=9),1.49,IF(OR(F419=10,F419=11,F419=12),1.54,IF(OR(F419=13,F419=14,F419=15),1.58,IF(OR(F419=16,F419=17,F419=18),1.63,1.68)))))))))), "Error"))))))))))))</f>
        <v>0</v>
      </c>
      <c r="U419" s="101">
        <v>66140</v>
      </c>
      <c r="V419" s="102">
        <f t="shared" si="151"/>
        <v>0</v>
      </c>
      <c r="W419" s="101"/>
      <c r="X419" s="101"/>
      <c r="Y419" s="102">
        <f t="shared" si="148"/>
        <v>0</v>
      </c>
      <c r="Z419" s="102">
        <f t="shared" ref="Z419:Z425" si="157">+Y419*6.565</f>
        <v>0</v>
      </c>
      <c r="AA419" s="102" t="e">
        <f t="shared" si="152"/>
        <v>#VALUE!</v>
      </c>
    </row>
    <row r="420" spans="1:29" ht="17.25">
      <c r="A420" s="5"/>
      <c r="B420" s="5"/>
      <c r="C420" s="93"/>
      <c r="D420" s="193"/>
      <c r="E420" s="94"/>
      <c r="F420" s="95"/>
      <c r="G420" s="96" t="str">
        <f t="shared" si="153"/>
        <v>Error</v>
      </c>
      <c r="H420" s="97">
        <v>14400</v>
      </c>
      <c r="I420" s="98" t="e">
        <f t="shared" si="144"/>
        <v>#VALUE!</v>
      </c>
      <c r="J420" s="88" t="e">
        <f t="shared" si="149"/>
        <v>#VALUE!</v>
      </c>
      <c r="K420" s="98">
        <f t="shared" si="154"/>
        <v>0</v>
      </c>
      <c r="L420" s="98">
        <f t="shared" si="145"/>
        <v>0</v>
      </c>
      <c r="M420" s="98" t="e">
        <f t="shared" si="146"/>
        <v>#VALUE!</v>
      </c>
      <c r="N420" s="98" t="e">
        <f t="shared" si="147"/>
        <v>#VALUE!</v>
      </c>
      <c r="O420" s="97"/>
      <c r="P420" s="98" t="e">
        <f t="shared" si="150"/>
        <v>#VALUE!</v>
      </c>
      <c r="Q420" s="99" t="e">
        <f t="shared" si="155"/>
        <v>#VALUE!</v>
      </c>
      <c r="R420" s="100"/>
      <c r="S420" s="5"/>
      <c r="T420" s="28">
        <f t="shared" si="156"/>
        <v>0</v>
      </c>
      <c r="U420" s="101">
        <v>66140</v>
      </c>
      <c r="V420" s="102">
        <f t="shared" si="151"/>
        <v>0</v>
      </c>
      <c r="W420" s="101"/>
      <c r="X420" s="101"/>
      <c r="Y420" s="102">
        <f t="shared" si="148"/>
        <v>0</v>
      </c>
      <c r="Z420" s="102">
        <f t="shared" si="157"/>
        <v>0</v>
      </c>
      <c r="AA420" s="102" t="e">
        <f t="shared" si="152"/>
        <v>#VALUE!</v>
      </c>
    </row>
    <row r="421" spans="1:29" ht="17.25">
      <c r="A421" s="5"/>
      <c r="B421" s="5"/>
      <c r="C421" s="93"/>
      <c r="D421" s="193"/>
      <c r="E421" s="84"/>
      <c r="F421" s="85"/>
      <c r="G421" s="86" t="str">
        <f t="shared" si="153"/>
        <v>Error</v>
      </c>
      <c r="H421" s="87">
        <v>14400</v>
      </c>
      <c r="I421" s="88" t="e">
        <f t="shared" si="144"/>
        <v>#VALUE!</v>
      </c>
      <c r="J421" s="88" t="e">
        <f t="shared" si="149"/>
        <v>#VALUE!</v>
      </c>
      <c r="K421" s="88">
        <f t="shared" si="154"/>
        <v>0</v>
      </c>
      <c r="L421" s="88">
        <f t="shared" si="145"/>
        <v>0</v>
      </c>
      <c r="M421" s="88" t="e">
        <f t="shared" si="146"/>
        <v>#VALUE!</v>
      </c>
      <c r="N421" s="88" t="e">
        <f t="shared" si="147"/>
        <v>#VALUE!</v>
      </c>
      <c r="O421" s="87"/>
      <c r="P421" s="88" t="e">
        <f t="shared" si="150"/>
        <v>#VALUE!</v>
      </c>
      <c r="Q421" s="89" t="e">
        <f t="shared" si="155"/>
        <v>#VALUE!</v>
      </c>
      <c r="R421" s="90"/>
      <c r="S421" s="82"/>
      <c r="T421" s="28">
        <f t="shared" si="156"/>
        <v>0</v>
      </c>
      <c r="U421" s="91">
        <v>66140</v>
      </c>
      <c r="V421" s="92">
        <f t="shared" si="151"/>
        <v>0</v>
      </c>
      <c r="W421" s="91"/>
      <c r="X421" s="91"/>
      <c r="Y421" s="92">
        <f t="shared" si="148"/>
        <v>0</v>
      </c>
      <c r="Z421" s="92">
        <f t="shared" si="157"/>
        <v>0</v>
      </c>
      <c r="AA421" s="92" t="e">
        <f t="shared" si="152"/>
        <v>#VALUE!</v>
      </c>
    </row>
    <row r="422" spans="1:29" ht="17.25">
      <c r="A422" s="5"/>
      <c r="B422" s="5"/>
      <c r="C422" s="93"/>
      <c r="D422" s="193"/>
      <c r="E422" s="94"/>
      <c r="F422" s="95"/>
      <c r="G422" s="96" t="str">
        <f t="shared" si="153"/>
        <v>Error</v>
      </c>
      <c r="H422" s="97">
        <v>14400</v>
      </c>
      <c r="I422" s="98" t="e">
        <f t="shared" si="144"/>
        <v>#VALUE!</v>
      </c>
      <c r="J422" s="88" t="e">
        <f t="shared" si="149"/>
        <v>#VALUE!</v>
      </c>
      <c r="K422" s="98">
        <f t="shared" si="154"/>
        <v>0</v>
      </c>
      <c r="L422" s="98">
        <f t="shared" si="145"/>
        <v>0</v>
      </c>
      <c r="M422" s="98" t="e">
        <f t="shared" si="146"/>
        <v>#VALUE!</v>
      </c>
      <c r="N422" s="98" t="e">
        <f t="shared" si="147"/>
        <v>#VALUE!</v>
      </c>
      <c r="O422" s="97"/>
      <c r="P422" s="98" t="e">
        <f t="shared" si="150"/>
        <v>#VALUE!</v>
      </c>
      <c r="Q422" s="99" t="e">
        <f t="shared" si="155"/>
        <v>#VALUE!</v>
      </c>
      <c r="R422" s="100"/>
      <c r="S422" s="5"/>
      <c r="T422" s="28">
        <f t="shared" si="156"/>
        <v>0</v>
      </c>
      <c r="U422" s="101">
        <v>66140</v>
      </c>
      <c r="V422" s="102">
        <f t="shared" si="151"/>
        <v>0</v>
      </c>
      <c r="W422" s="101"/>
      <c r="X422" s="101"/>
      <c r="Y422" s="102">
        <f t="shared" si="148"/>
        <v>0</v>
      </c>
      <c r="Z422" s="102">
        <f t="shared" si="157"/>
        <v>0</v>
      </c>
      <c r="AA422" s="102" t="e">
        <f t="shared" si="152"/>
        <v>#VALUE!</v>
      </c>
    </row>
    <row r="423" spans="1:29" ht="17.25">
      <c r="A423" s="5"/>
      <c r="B423" s="5"/>
      <c r="C423" s="93"/>
      <c r="D423" s="193"/>
      <c r="E423" s="94"/>
      <c r="F423" s="95"/>
      <c r="G423" s="96" t="str">
        <f t="shared" si="153"/>
        <v>Error</v>
      </c>
      <c r="H423" s="97">
        <v>14400</v>
      </c>
      <c r="I423" s="98" t="e">
        <f t="shared" si="144"/>
        <v>#VALUE!</v>
      </c>
      <c r="J423" s="88" t="e">
        <f t="shared" si="149"/>
        <v>#VALUE!</v>
      </c>
      <c r="K423" s="98">
        <f t="shared" si="154"/>
        <v>0</v>
      </c>
      <c r="L423" s="98">
        <f t="shared" si="145"/>
        <v>0</v>
      </c>
      <c r="M423" s="98" t="e">
        <f t="shared" si="146"/>
        <v>#VALUE!</v>
      </c>
      <c r="N423" s="98" t="e">
        <f t="shared" si="147"/>
        <v>#VALUE!</v>
      </c>
      <c r="O423" s="97"/>
      <c r="P423" s="98" t="e">
        <f t="shared" si="150"/>
        <v>#VALUE!</v>
      </c>
      <c r="Q423" s="99" t="e">
        <f t="shared" si="155"/>
        <v>#VALUE!</v>
      </c>
      <c r="R423" s="100"/>
      <c r="S423" s="5"/>
      <c r="T423" s="28">
        <f t="shared" si="156"/>
        <v>0</v>
      </c>
      <c r="U423" s="101">
        <v>66140</v>
      </c>
      <c r="V423" s="102">
        <f t="shared" si="151"/>
        <v>0</v>
      </c>
      <c r="W423" s="101"/>
      <c r="X423" s="101"/>
      <c r="Y423" s="102">
        <f t="shared" si="148"/>
        <v>0</v>
      </c>
      <c r="Z423" s="102">
        <f t="shared" si="157"/>
        <v>0</v>
      </c>
      <c r="AA423" s="102" t="e">
        <f t="shared" si="152"/>
        <v>#VALUE!</v>
      </c>
    </row>
    <row r="424" spans="1:29" ht="17.25">
      <c r="A424" s="5"/>
      <c r="B424" s="5"/>
      <c r="C424" s="93"/>
      <c r="D424" s="193"/>
      <c r="E424" s="94"/>
      <c r="F424" s="95"/>
      <c r="G424" s="96" t="str">
        <f t="shared" si="153"/>
        <v>Error</v>
      </c>
      <c r="H424" s="97">
        <v>14400</v>
      </c>
      <c r="I424" s="98" t="e">
        <f t="shared" si="144"/>
        <v>#VALUE!</v>
      </c>
      <c r="J424" s="88" t="e">
        <f t="shared" si="149"/>
        <v>#VALUE!</v>
      </c>
      <c r="K424" s="98">
        <f t="shared" si="154"/>
        <v>0</v>
      </c>
      <c r="L424" s="98">
        <f t="shared" si="145"/>
        <v>0</v>
      </c>
      <c r="M424" s="98" t="e">
        <f t="shared" si="146"/>
        <v>#VALUE!</v>
      </c>
      <c r="N424" s="98" t="e">
        <f t="shared" si="147"/>
        <v>#VALUE!</v>
      </c>
      <c r="O424" s="97"/>
      <c r="P424" s="98" t="e">
        <f t="shared" si="150"/>
        <v>#VALUE!</v>
      </c>
      <c r="Q424" s="99" t="e">
        <f t="shared" si="155"/>
        <v>#VALUE!</v>
      </c>
      <c r="R424" s="100"/>
      <c r="S424" s="5"/>
      <c r="T424" s="28">
        <f t="shared" si="156"/>
        <v>0</v>
      </c>
      <c r="U424" s="101">
        <v>66140</v>
      </c>
      <c r="V424" s="102">
        <f t="shared" si="151"/>
        <v>0</v>
      </c>
      <c r="W424" s="101"/>
      <c r="X424" s="101"/>
      <c r="Y424" s="102">
        <f t="shared" si="148"/>
        <v>0</v>
      </c>
      <c r="Z424" s="102">
        <f t="shared" si="157"/>
        <v>0</v>
      </c>
      <c r="AA424" s="102" t="e">
        <f t="shared" si="152"/>
        <v>#VALUE!</v>
      </c>
    </row>
    <row r="425" spans="1:29" ht="18" thickBot="1">
      <c r="A425" s="103"/>
      <c r="B425" s="103"/>
      <c r="C425" s="104"/>
      <c r="D425" s="194"/>
      <c r="E425" s="105"/>
      <c r="F425" s="106"/>
      <c r="G425" s="107" t="str">
        <f t="shared" si="153"/>
        <v>Error</v>
      </c>
      <c r="H425" s="108">
        <v>14400</v>
      </c>
      <c r="I425" s="109" t="e">
        <f t="shared" si="144"/>
        <v>#VALUE!</v>
      </c>
      <c r="J425" s="88" t="e">
        <f t="shared" si="149"/>
        <v>#VALUE!</v>
      </c>
      <c r="K425" s="109">
        <f t="shared" si="154"/>
        <v>0</v>
      </c>
      <c r="L425" s="109">
        <f t="shared" si="145"/>
        <v>0</v>
      </c>
      <c r="M425" s="109" t="e">
        <f t="shared" si="146"/>
        <v>#VALUE!</v>
      </c>
      <c r="N425" s="109" t="e">
        <f t="shared" si="147"/>
        <v>#VALUE!</v>
      </c>
      <c r="O425" s="108"/>
      <c r="P425" s="109" t="e">
        <f t="shared" si="150"/>
        <v>#VALUE!</v>
      </c>
      <c r="Q425" s="110" t="e">
        <f t="shared" si="155"/>
        <v>#VALUE!</v>
      </c>
      <c r="R425" s="111"/>
      <c r="S425" s="103"/>
      <c r="T425" s="28">
        <f t="shared" si="156"/>
        <v>0</v>
      </c>
      <c r="U425" s="112">
        <v>66140</v>
      </c>
      <c r="V425" s="113">
        <f t="shared" si="151"/>
        <v>0</v>
      </c>
      <c r="W425" s="112"/>
      <c r="X425" s="112"/>
      <c r="Y425" s="113">
        <f t="shared" si="148"/>
        <v>0</v>
      </c>
      <c r="Z425" s="113">
        <f t="shared" si="157"/>
        <v>0</v>
      </c>
      <c r="AA425" s="113" t="e">
        <f t="shared" si="152"/>
        <v>#VALUE!</v>
      </c>
    </row>
    <row r="426" spans="1:29" s="120" customFormat="1" ht="15.75" thickBot="1">
      <c r="A426" s="1067" t="s">
        <v>47</v>
      </c>
      <c r="B426" s="1068"/>
      <c r="C426" s="1068"/>
      <c r="D426" s="1068"/>
      <c r="E426" s="114">
        <f>SUM(E354:E425)</f>
        <v>0</v>
      </c>
      <c r="F426" s="115"/>
      <c r="G426" s="116">
        <f>SUM(G354:G425)</f>
        <v>0</v>
      </c>
      <c r="H426" s="117"/>
      <c r="I426" s="118" t="e">
        <f t="shared" ref="I426:R426" si="158">SUM(I354:I425)</f>
        <v>#VALUE!</v>
      </c>
      <c r="J426" s="118" t="e">
        <f t="shared" si="158"/>
        <v>#VALUE!</v>
      </c>
      <c r="K426" s="118">
        <f t="shared" si="158"/>
        <v>0</v>
      </c>
      <c r="L426" s="118">
        <f t="shared" si="158"/>
        <v>0</v>
      </c>
      <c r="M426" s="118" t="e">
        <f t="shared" si="158"/>
        <v>#VALUE!</v>
      </c>
      <c r="N426" s="118" t="e">
        <f t="shared" si="158"/>
        <v>#VALUE!</v>
      </c>
      <c r="O426" s="117">
        <f t="shared" si="158"/>
        <v>0</v>
      </c>
      <c r="P426" s="118" t="e">
        <f t="shared" si="158"/>
        <v>#VALUE!</v>
      </c>
      <c r="Q426" s="119" t="e">
        <f t="shared" si="158"/>
        <v>#VALUE!</v>
      </c>
      <c r="R426" s="116">
        <f t="shared" si="158"/>
        <v>0</v>
      </c>
      <c r="S426" s="117"/>
      <c r="T426" s="117"/>
      <c r="U426" s="117"/>
      <c r="V426" s="118">
        <f t="shared" ref="V426:AA426" si="159">SUM(V354:V425)</f>
        <v>0</v>
      </c>
      <c r="W426" s="118">
        <f t="shared" si="159"/>
        <v>0</v>
      </c>
      <c r="X426" s="118">
        <f t="shared" si="159"/>
        <v>0</v>
      </c>
      <c r="Y426" s="118">
        <f t="shared" si="159"/>
        <v>0</v>
      </c>
      <c r="Z426" s="118">
        <f t="shared" si="159"/>
        <v>0</v>
      </c>
      <c r="AA426" s="119" t="e">
        <f t="shared" si="159"/>
        <v>#VALUE!</v>
      </c>
    </row>
    <row r="428" spans="1:29" ht="15.75" thickBot="1"/>
    <row r="429" spans="1:29" s="38" customFormat="1" ht="36.75" customHeight="1" thickBot="1">
      <c r="A429" s="1069" t="s">
        <v>49</v>
      </c>
      <c r="B429" s="1070"/>
      <c r="C429" s="1070"/>
      <c r="D429" s="1071"/>
      <c r="E429" s="1072" t="s">
        <v>326</v>
      </c>
      <c r="F429" s="1073"/>
      <c r="G429" s="1073"/>
      <c r="H429" s="1073"/>
      <c r="I429" s="1073"/>
      <c r="J429" s="1073"/>
      <c r="K429" s="1073"/>
      <c r="L429" s="1073"/>
      <c r="M429" s="1073"/>
      <c r="N429" s="1073"/>
      <c r="O429" s="1073"/>
      <c r="P429" s="1073"/>
      <c r="Q429" s="1073"/>
      <c r="R429" s="1073"/>
      <c r="S429" s="1073"/>
      <c r="T429" s="1073"/>
      <c r="U429" s="1073"/>
      <c r="V429" s="1073"/>
      <c r="W429" s="1073"/>
      <c r="X429" s="1073"/>
      <c r="Y429" s="1073"/>
      <c r="Z429" s="1073"/>
      <c r="AA429" s="1074"/>
    </row>
    <row r="430" spans="1:29" s="38" customFormat="1" ht="23.25" customHeight="1" thickBot="1">
      <c r="A430" s="1064" t="s">
        <v>306</v>
      </c>
      <c r="B430" s="1065"/>
      <c r="C430" s="1065"/>
      <c r="D430" s="1066"/>
      <c r="E430" s="1041" t="s">
        <v>51</v>
      </c>
      <c r="F430" s="1042"/>
      <c r="G430" s="1042"/>
      <c r="H430" s="1042"/>
      <c r="I430" s="1042"/>
      <c r="J430" s="1042"/>
      <c r="K430" s="1042"/>
      <c r="L430" s="1042"/>
      <c r="M430" s="1042"/>
      <c r="N430" s="1042"/>
      <c r="O430" s="1042"/>
      <c r="P430" s="1042"/>
      <c r="Q430" s="1043"/>
      <c r="R430" s="1039" t="s">
        <v>52</v>
      </c>
      <c r="S430" s="1040"/>
      <c r="T430" s="1040"/>
      <c r="U430" s="1040"/>
      <c r="V430" s="1040"/>
      <c r="W430" s="1040"/>
      <c r="X430" s="1040"/>
      <c r="Y430" s="1040"/>
      <c r="Z430" s="1040"/>
      <c r="AA430" s="1052"/>
    </row>
    <row r="431" spans="1:29" s="62" customFormat="1" ht="162" customHeight="1" thickBot="1">
      <c r="A431" s="63" t="s">
        <v>10</v>
      </c>
      <c r="B431" s="64" t="s">
        <v>307</v>
      </c>
      <c r="C431" s="64" t="s">
        <v>55</v>
      </c>
      <c r="D431" s="65" t="s">
        <v>308</v>
      </c>
      <c r="E431" s="66" t="s">
        <v>1</v>
      </c>
      <c r="F431" s="67" t="s">
        <v>309</v>
      </c>
      <c r="G431" s="67" t="s">
        <v>310</v>
      </c>
      <c r="H431" s="67" t="s">
        <v>311</v>
      </c>
      <c r="I431" s="67" t="s">
        <v>312</v>
      </c>
      <c r="J431" s="67" t="s">
        <v>313</v>
      </c>
      <c r="K431" s="67" t="s">
        <v>314</v>
      </c>
      <c r="L431" s="67" t="s">
        <v>315</v>
      </c>
      <c r="M431" s="67" t="s">
        <v>316</v>
      </c>
      <c r="N431" s="67" t="s">
        <v>317</v>
      </c>
      <c r="O431" s="67" t="s">
        <v>30</v>
      </c>
      <c r="P431" s="68" t="s">
        <v>60</v>
      </c>
      <c r="Q431" s="69" t="s">
        <v>318</v>
      </c>
      <c r="R431" s="70" t="s">
        <v>1</v>
      </c>
      <c r="S431" s="71" t="s">
        <v>309</v>
      </c>
      <c r="T431" s="71" t="s">
        <v>90</v>
      </c>
      <c r="U431" s="71" t="s">
        <v>319</v>
      </c>
      <c r="V431" s="71" t="s">
        <v>312</v>
      </c>
      <c r="W431" s="71" t="str">
        <f>+J431</f>
        <v>Սահմանվող պաշտոնային դրույքաչափ /հաշվի առնելով  նվազագույն ամսական աշխատավարձը - 50000 դրամ/</v>
      </c>
      <c r="X431" s="71" t="s">
        <v>30</v>
      </c>
      <c r="Y431" s="68" t="s">
        <v>60</v>
      </c>
      <c r="Z431" s="71" t="s">
        <v>320</v>
      </c>
      <c r="AA431" s="72" t="s">
        <v>321</v>
      </c>
    </row>
    <row r="432" spans="1:29" s="81" customFormat="1" ht="17.25" customHeight="1" thickBot="1">
      <c r="A432" s="73">
        <v>1</v>
      </c>
      <c r="B432" s="74">
        <v>2</v>
      </c>
      <c r="C432" s="74">
        <v>3</v>
      </c>
      <c r="D432" s="75">
        <v>4</v>
      </c>
      <c r="E432" s="76">
        <v>5</v>
      </c>
      <c r="F432" s="74">
        <v>6</v>
      </c>
      <c r="G432" s="77">
        <v>7</v>
      </c>
      <c r="H432" s="74">
        <v>8</v>
      </c>
      <c r="I432" s="74">
        <v>9</v>
      </c>
      <c r="J432" s="77">
        <v>10</v>
      </c>
      <c r="K432" s="74">
        <v>11</v>
      </c>
      <c r="L432" s="74">
        <v>12</v>
      </c>
      <c r="M432" s="77">
        <v>13</v>
      </c>
      <c r="N432" s="74">
        <v>14</v>
      </c>
      <c r="O432" s="74">
        <v>15</v>
      </c>
      <c r="P432" s="77">
        <v>16</v>
      </c>
      <c r="Q432" s="78">
        <v>17</v>
      </c>
      <c r="R432" s="79">
        <v>18</v>
      </c>
      <c r="S432" s="77">
        <v>19</v>
      </c>
      <c r="T432" s="74">
        <v>20</v>
      </c>
      <c r="U432" s="74">
        <v>21</v>
      </c>
      <c r="V432" s="74">
        <v>22</v>
      </c>
      <c r="W432" s="74">
        <v>23</v>
      </c>
      <c r="X432" s="74">
        <v>24</v>
      </c>
      <c r="Y432" s="74">
        <v>25</v>
      </c>
      <c r="Z432" s="74">
        <v>26</v>
      </c>
      <c r="AA432" s="78">
        <v>27</v>
      </c>
      <c r="AB432" s="80"/>
      <c r="AC432" s="80"/>
    </row>
    <row r="433" spans="1:27" ht="17.25">
      <c r="A433" s="82"/>
      <c r="B433" s="82"/>
      <c r="C433" s="83"/>
      <c r="D433" s="192"/>
      <c r="E433" s="84"/>
      <c r="F433" s="85"/>
      <c r="G433" s="86" t="str">
        <f>IF($C433="ստորաբաժանման պետ",IF(F433=0,2.28,IF(F433=1,2.35,IF(F433=2,2.43,IF(F433=3,2.5,IF(OR(F433=4,F433=5),2.58,IF(OR(F433=6,F433=7),2.66,IF(OR(F433=8,F433=9),2.75,IF(OR(F433=10,F433=11,F433=12),2.83,IF(OR(F433=13,F433=14,F433=15),2.92,IF(OR(F433=16,F433=17,F433=18),3.01,3.11)))))))))),IF($C433="ավագ կարգադրիչ",IF(F433=0,1.96,IF(F433=1,2.02,IF(F433=2,2.08,IF(F433=3,2.15,IF(OR(F433=4,F433=5),2.21,IF(OR(F433=6,F433=7),2.28,IF(OR(F433=8,F433=9),2.35,IF(OR(F433=10,F433=11,F433=12),2.42,IF(OR(F433=13,F433=14,F433=15),2.5,IF(OR(F433=16,F433=17,F433=18),2.58,2.66)))))))))),IF($C433="կարգադրիչ",IF(F433=0,1.45,IF(F433=1,1.49,IF(F433=2,1.54,IF(F433=3,1.59,IF(OR(F433=4,F433=5),1.9,IF(OR(F433=6,F433=7),1.96,IF(OR(F433=8,F433=9),1.73,IF(OR(F433=10,F433=11,F433=12),1.79,IF(OR(F433=13,F433=14,F433=15),1.84,IF(OR(F433=16,F433=17,F433=18),1.9,1.95)))))))))), "Error")))</f>
        <v>Error</v>
      </c>
      <c r="H433" s="87">
        <v>14400</v>
      </c>
      <c r="I433" s="88" t="e">
        <f>G433*H433</f>
        <v>#VALUE!</v>
      </c>
      <c r="J433" s="88" t="e">
        <f t="shared" ref="J433:J496" si="160">IF(I433&lt;=59525,59525,I433)</f>
        <v>#VALUE!</v>
      </c>
      <c r="K433" s="88">
        <f>IF($D433="գեներալ-մայոր",2.91,IF($D433="գնդապետ",2.38,IF($D433="փոխգնդապետ",2.25,IF($D433="մայոր",1.85,IF($D433="կապիտան",1.72,IF($D433="ավագ լեյտենանտ",1.59,IF($D433="լեյտենանտ",1.46,IF($D433="ավագ ենթասպա",1.06,IF($D433="ենթասպա",0.93,IF($D433="ավագ",0.79,IF($D433="ավագ սերժանտ",0.66,IF($D433="սերժանտ",0.53,IF($D433="կրտսեր սերժանտ",0.4,0)))))))))))))</f>
        <v>0</v>
      </c>
      <c r="L433" s="88">
        <f>K433*H433</f>
        <v>0</v>
      </c>
      <c r="M433" s="88" t="e">
        <f>L433+J433</f>
        <v>#VALUE!</v>
      </c>
      <c r="N433" s="88" t="e">
        <f>IF(F433&lt;2,M433*0%,IF(F433&lt;5,M433*5%,IF(F433&lt;10,M433*10%,IF(F433&lt;15,M433*15%,IF(F433&lt;20,M433*20%,IF(F433&lt;25,M433*25%,IF(F433&gt;=25,M433*30%)))))))</f>
        <v>#VALUE!</v>
      </c>
      <c r="O433" s="87"/>
      <c r="P433" s="88" t="e">
        <f t="shared" ref="P433:P496" si="161">M433+N433+O433</f>
        <v>#VALUE!</v>
      </c>
      <c r="Q433" s="89" t="e">
        <f>P433*6.565</f>
        <v>#VALUE!</v>
      </c>
      <c r="R433" s="90"/>
      <c r="S433" s="82"/>
      <c r="T433" s="28">
        <f>IF(E433&lt;1,0,IF(D433="Բ-1",IF(F433=0,6.94,IF(F433=1,7.17,IF(F433=2,7.41,IF(F433=3,7.66,IF(OR(F433=5,F433=4),7.92,IF(OR(F433=6,F433=7),8.18,IF(OR(F433=8,F433=9),8.46,IF(OR(F433=10,F433=11,F433=12),8.74,IF(OR(F433=13,F433=14,F433=15),9.03,IF(OR(F433=16,F433=17,F433=18),9.33,9.65)))))))))),IF(D433="Բ-2", IF(F433=0,5.71,IF(F433=1,5.89,IF(F433=2,6.09,IF(F433=3,6.29,IF(OR(F433=5,F433=4),6.5,IF(OR(F433=6,F433=7),6.72,IF(OR(F433=8,F433=9),6.94,IF(OR(F433=10,F433=11,F433=12),7.17,IF(OR(F433=13,F433=14,F433=15),7.41,IF(OR(F433=16,F433=17,F433=18),7.65,7.91)))))))))), IF(D433="Գ-1", IF(F433=0,4.7,IF(F433=1,4.86,IF(F433=2,5.01,IF(F433=3,5.18,IF(OR(F433=5,F433=4),5.35,IF(OR(F433=6,F433=7),5.52,IF(OR(F433=8,F433=9),5.71,IF(OR(F433=10,F433=11,F433=12),5.89,IF(OR(F433=13,F433=14,F433=15),6.09,IF(OR(F433=16,F433=17,F433=18),6.29,6.49)))))))))), IF(D433="Գ-2", IF(F433=0,3.88,IF(F433=1,4.01,IF(F433=2,4.14,IF(F433=3,4.27,IF(OR(F433=5,F433=4),4.41,IF(OR(F433=6,F433=7),4.55,IF(OR(F433=8,F433=9),4.7,IF(OR(F433=10,F433=11,F433=12),4.85,IF(OR(F433=13,F433=14,F433=15),5.01,IF(OR(F433=16,F433=17,F433=18),5.17,5.34)))))))))), IF(D433="Գ-3", IF(F433=0,3.21,IF(F433=1,3.31,IF(F433=2,3.42,IF(F433=3,3.53,IF(OR(F433=5,F433=4),3.64,IF(OR(F433=6,F433=7),3.76,IF(OR(F433=8,F433=9),3.88,IF(OR(F433=10,F433=11,F433=12),4.01,IF(OR(F433=13,F433=14,F433=15),4.13,IF(OR(F433=16,F433=17,F433=18),4.27,4.4)))))))))), IF(D433="Ա-1", IF(F433=0,2.66,IF(F433=1,2.75,IF(F433=2,2.83,IF(F433=3,2.92,IF(OR(F433=5,F433=4),3.02,IF(OR(F433=6,F433=7),3.11,IF(OR(F433=8,F433=9),3.21,IF(OR(F433=10,F433=11,F433=12),3.31,IF(OR(F433=13,F433=14,F433=15),3.42,IF(OR(F433=16,F433=17,F433=18),3.53,3.64)))))))))), IF(D433="Ա-2", IF(F433=0,2.28,IF(F433=1,2.35,IF(F433=2,2.43,IF(F433=3,2.5,IF(OR(F433=5,F433=4),2.58,IF(OR(F433=6,F433=7),2.66,IF(OR(F433=8,F433=9),2.75,IF(OR(F433=10,F433=11,F433=12),2.83,IF(OR(F433=13,F433=14,F433=15),2.92,IF(OR(F433=16,F433=17,F433=18),3.01,3.11)))))))))),IF(D433="Ա-3", IF(F433=0,1.96,IF(F433=1,2.02,IF(F433=2,2.08,IF(F433=3,2.15,IF(OR(F433=5,F433=4),2.21,IF(OR(F433=6,F433=7),2.28,IF(OR(F433=8,F433=9),2.35,IF(OR(F433=10,F433=11,F433=12),2.42,IF(OR(F433=13,F433=14,F433=15),2.5,IF(OR(F433=16,F433=17,F433=18),2.58,2.66)))))))))), IF(D433="Կ-1", IF(F433=0,1.68,IF(F433=1,1.73,IF(F433=2,1.79,IF(F433=3,1.84,IF(OR(F433=5,F433=4),1.9,IF(OR(F433=6,F433=7),1.96,IF(OR(F433=8,F433=9),2.02,IF(OR(F433=10,F433=11,F433=12),2.08,IF(OR(F433=13,F433=14,F433=15),2.14,IF(OR(F433=16,F433=17,F433=18),2.21,2.28)))))))))), IF(D433="Կ-2", IF(F433=0,1.45,IF(F433=1,1.49,IF(F433=2,1.54,IF(F433=3,1.59,IF(OR(F433=5,F433=4),1.63,IF(OR(F433=6,F433=7),1.68,IF(OR(F433=8,F433=9),1.73,IF(OR(F433=10,F433=11,F433=12),1.79,IF(OR(F433=13,F433=14,F433=15),1.84,IF(OR(F433=16,F433=17,F433=18),1.9,1.95)))))))))),IF(D433="Կ-3", IF(F433=0,1.25,IF(F433=1,1.29,IF(F433=2,1.33,IF(F433=3,1.37,IF(OR(F433=5,F433=4),1.41,IF(OR(F433=6,F433=7),1.45,IF(OR(F433=8,F433=9),1.49,IF(OR(F433=10,F433=11,F433=12),1.54,IF(OR(F433=13,F433=14,F433=15),1.58,IF(OR(F433=16,F433=17,F433=18),1.63,1.68)))))))))), "Error"))))))))))))</f>
        <v>0</v>
      </c>
      <c r="U433" s="91">
        <v>66140</v>
      </c>
      <c r="V433" s="92">
        <f t="shared" ref="V433:V464" si="162">+U433*T433</f>
        <v>0</v>
      </c>
      <c r="W433" s="91"/>
      <c r="X433" s="91"/>
      <c r="Y433" s="92">
        <f>+V433+W433+X433</f>
        <v>0</v>
      </c>
      <c r="Z433" s="92">
        <f>+Y433*6.565</f>
        <v>0</v>
      </c>
      <c r="AA433" s="92" t="e">
        <f t="shared" ref="AA433:AA464" si="163">+Z433+Q433</f>
        <v>#VALUE!</v>
      </c>
    </row>
    <row r="434" spans="1:27" ht="17.25">
      <c r="A434" s="5"/>
      <c r="B434" s="5"/>
      <c r="C434" s="93"/>
      <c r="D434" s="193"/>
      <c r="E434" s="94"/>
      <c r="F434" s="95"/>
      <c r="G434" s="96" t="str">
        <f t="shared" ref="G434:G497" si="164">IF($C434="ստորաբաժանման պետ",IF(F434=0,2.28,IF(F434=1,2.35,IF(F434=2,2.43,IF(F434=3,2.5,IF(OR(F434=4,F434=5),2.58,IF(OR(F434=6,F434=7),2.66,IF(OR(F434=8,F434=9),2.75,IF(OR(F434=10,F434=11,F434=12),2.83,IF(OR(F434=13,F434=14,F434=15),2.92,IF(OR(F434=16,F434=17,F434=18),3.01,3.11)))))))))),IF($C434="ավագ կարգադրիչ",IF(F434=0,1.96,IF(F434=1,2.02,IF(F434=2,2.08,IF(F434=3,2.15,IF(OR(F434=4,F434=5),2.21,IF(OR(F434=6,F434=7),2.28,IF(OR(F434=8,F434=9),2.35,IF(OR(F434=10,F434=11,F434=12),2.42,IF(OR(F434=13,F434=14,F434=15),2.5,IF(OR(F434=16,F434=17,F434=18),2.58,2.66)))))))))),IF($C434="կարգադրիչ",IF(F434=0,1.45,IF(F434=1,1.49,IF(F434=2,1.54,IF(F434=3,1.59,IF(OR(F434=4,F434=5),1.9,IF(OR(F434=6,F434=7),1.96,IF(OR(F434=8,F434=9),1.73,IF(OR(F434=10,F434=11,F434=12),1.79,IF(OR(F434=13,F434=14,F434=15),1.84,IF(OR(F434=16,F434=17,F434=18),1.9,1.95)))))))))), "Error")))</f>
        <v>Error</v>
      </c>
      <c r="H434" s="97">
        <v>14400</v>
      </c>
      <c r="I434" s="98" t="e">
        <f t="shared" ref="I434:I487" si="165">G434*H434</f>
        <v>#VALUE!</v>
      </c>
      <c r="J434" s="88" t="e">
        <f t="shared" si="160"/>
        <v>#VALUE!</v>
      </c>
      <c r="K434" s="98">
        <f t="shared" ref="K434:K497" si="166">IF($D434="գեներալ-մայոր",2.91,IF($D434="գնդապետ",2.38,IF($D434="փոխգնդապետ",2.25,IF($D434="մայոր",1.85,IF($D434="կապիտան",1.72,IF($D434="ավագ լեյտենանտ",1.59,IF($D434="լեյտենանտ",1.46,IF($D434="ավագ ենթասպա",1.06,IF($D434="ենթասպա",0.93,IF($D434="ավագ",0.79,IF($D434="ավագ սերժանտ",0.66,IF($D434="սերժանտ",0.53,IF($D434="կրտսեր սերժանտ",0.4,0)))))))))))))</f>
        <v>0</v>
      </c>
      <c r="L434" s="98">
        <f t="shared" ref="L434:L487" si="167">K434*H434</f>
        <v>0</v>
      </c>
      <c r="M434" s="98" t="e">
        <f t="shared" ref="M434:M487" si="168">L434+J434</f>
        <v>#VALUE!</v>
      </c>
      <c r="N434" s="98" t="e">
        <f t="shared" ref="N434:N487" si="169">IF(F434&lt;2,M434*0%,IF(F434&lt;5,M434*5%,IF(F434&lt;10,M434*10%,IF(F434&lt;15,M434*15%,IF(F434&lt;20,M434*20%,IF(F434&lt;25,M434*25%,IF(F434&gt;=25,M434*30%)))))))</f>
        <v>#VALUE!</v>
      </c>
      <c r="O434" s="97"/>
      <c r="P434" s="98" t="e">
        <f t="shared" si="161"/>
        <v>#VALUE!</v>
      </c>
      <c r="Q434" s="99" t="e">
        <f t="shared" ref="Q434:Q497" si="170">P434*6.565</f>
        <v>#VALUE!</v>
      </c>
      <c r="R434" s="100"/>
      <c r="S434" s="5"/>
      <c r="T434" s="28">
        <f t="shared" ref="T434:T497" si="171">IF(E434&lt;1,0,IF(D434="Բ-1",IF(F434=0,6.94,IF(F434=1,7.17,IF(F434=2,7.41,IF(F434=3,7.66,IF(OR(F434=5,F434=4),7.92,IF(OR(F434=6,F434=7),8.18,IF(OR(F434=8,F434=9),8.46,IF(OR(F434=10,F434=11,F434=12),8.74,IF(OR(F434=13,F434=14,F434=15),9.03,IF(OR(F434=16,F434=17,F434=18),9.33,9.65)))))))))),IF(D434="Բ-2", IF(F434=0,5.71,IF(F434=1,5.89,IF(F434=2,6.09,IF(F434=3,6.29,IF(OR(F434=5,F434=4),6.5,IF(OR(F434=6,F434=7),6.72,IF(OR(F434=8,F434=9),6.94,IF(OR(F434=10,F434=11,F434=12),7.17,IF(OR(F434=13,F434=14,F434=15),7.41,IF(OR(F434=16,F434=17,F434=18),7.65,7.91)))))))))), IF(D434="Գ-1", IF(F434=0,4.7,IF(F434=1,4.86,IF(F434=2,5.01,IF(F434=3,5.18,IF(OR(F434=5,F434=4),5.35,IF(OR(F434=6,F434=7),5.52,IF(OR(F434=8,F434=9),5.71,IF(OR(F434=10,F434=11,F434=12),5.89,IF(OR(F434=13,F434=14,F434=15),6.09,IF(OR(F434=16,F434=17,F434=18),6.29,6.49)))))))))), IF(D434="Գ-2", IF(F434=0,3.88,IF(F434=1,4.01,IF(F434=2,4.14,IF(F434=3,4.27,IF(OR(F434=5,F434=4),4.41,IF(OR(F434=6,F434=7),4.55,IF(OR(F434=8,F434=9),4.7,IF(OR(F434=10,F434=11,F434=12),4.85,IF(OR(F434=13,F434=14,F434=15),5.01,IF(OR(F434=16,F434=17,F434=18),5.17,5.34)))))))))), IF(D434="Գ-3", IF(F434=0,3.21,IF(F434=1,3.31,IF(F434=2,3.42,IF(F434=3,3.53,IF(OR(F434=5,F434=4),3.64,IF(OR(F434=6,F434=7),3.76,IF(OR(F434=8,F434=9),3.88,IF(OR(F434=10,F434=11,F434=12),4.01,IF(OR(F434=13,F434=14,F434=15),4.13,IF(OR(F434=16,F434=17,F434=18),4.27,4.4)))))))))), IF(D434="Ա-1", IF(F434=0,2.66,IF(F434=1,2.75,IF(F434=2,2.83,IF(F434=3,2.92,IF(OR(F434=5,F434=4),3.02,IF(OR(F434=6,F434=7),3.11,IF(OR(F434=8,F434=9),3.21,IF(OR(F434=10,F434=11,F434=12),3.31,IF(OR(F434=13,F434=14,F434=15),3.42,IF(OR(F434=16,F434=17,F434=18),3.53,3.64)))))))))), IF(D434="Ա-2", IF(F434=0,2.28,IF(F434=1,2.35,IF(F434=2,2.43,IF(F434=3,2.5,IF(OR(F434=5,F434=4),2.58,IF(OR(F434=6,F434=7),2.66,IF(OR(F434=8,F434=9),2.75,IF(OR(F434=10,F434=11,F434=12),2.83,IF(OR(F434=13,F434=14,F434=15),2.92,IF(OR(F434=16,F434=17,F434=18),3.01,3.11)))))))))),IF(D434="Ա-3", IF(F434=0,1.96,IF(F434=1,2.02,IF(F434=2,2.08,IF(F434=3,2.15,IF(OR(F434=5,F434=4),2.21,IF(OR(F434=6,F434=7),2.28,IF(OR(F434=8,F434=9),2.35,IF(OR(F434=10,F434=11,F434=12),2.42,IF(OR(F434=13,F434=14,F434=15),2.5,IF(OR(F434=16,F434=17,F434=18),2.58,2.66)))))))))), IF(D434="Կ-1", IF(F434=0,1.68,IF(F434=1,1.73,IF(F434=2,1.79,IF(F434=3,1.84,IF(OR(F434=5,F434=4),1.9,IF(OR(F434=6,F434=7),1.96,IF(OR(F434=8,F434=9),2.02,IF(OR(F434=10,F434=11,F434=12),2.08,IF(OR(F434=13,F434=14,F434=15),2.14,IF(OR(F434=16,F434=17,F434=18),2.21,2.28)))))))))), IF(D434="Կ-2", IF(F434=0,1.45,IF(F434=1,1.49,IF(F434=2,1.54,IF(F434=3,1.59,IF(OR(F434=5,F434=4),1.63,IF(OR(F434=6,F434=7),1.68,IF(OR(F434=8,F434=9),1.73,IF(OR(F434=10,F434=11,F434=12),1.79,IF(OR(F434=13,F434=14,F434=15),1.84,IF(OR(F434=16,F434=17,F434=18),1.9,1.95)))))))))),IF(D434="Կ-3", IF(F434=0,1.25,IF(F434=1,1.29,IF(F434=2,1.33,IF(F434=3,1.37,IF(OR(F434=5,F434=4),1.41,IF(OR(F434=6,F434=7),1.45,IF(OR(F434=8,F434=9),1.49,IF(OR(F434=10,F434=11,F434=12),1.54,IF(OR(F434=13,F434=14,F434=15),1.58,IF(OR(F434=16,F434=17,F434=18),1.63,1.68)))))))))), "Error"))))))))))))</f>
        <v>0</v>
      </c>
      <c r="U434" s="101">
        <v>66140</v>
      </c>
      <c r="V434" s="102">
        <f t="shared" si="162"/>
        <v>0</v>
      </c>
      <c r="W434" s="101"/>
      <c r="X434" s="101"/>
      <c r="Y434" s="102">
        <f t="shared" ref="Y434:Y487" si="172">+V434+W434+X434</f>
        <v>0</v>
      </c>
      <c r="Z434" s="102">
        <f t="shared" ref="Z434:Z497" si="173">+Y434*6.565</f>
        <v>0</v>
      </c>
      <c r="AA434" s="102" t="e">
        <f t="shared" si="163"/>
        <v>#VALUE!</v>
      </c>
    </row>
    <row r="435" spans="1:27" ht="17.25">
      <c r="A435" s="5"/>
      <c r="B435" s="5"/>
      <c r="C435" s="93"/>
      <c r="D435" s="193"/>
      <c r="E435" s="94"/>
      <c r="F435" s="95"/>
      <c r="G435" s="96" t="str">
        <f t="shared" si="164"/>
        <v>Error</v>
      </c>
      <c r="H435" s="97">
        <v>14400</v>
      </c>
      <c r="I435" s="98" t="e">
        <f t="shared" si="165"/>
        <v>#VALUE!</v>
      </c>
      <c r="J435" s="88" t="e">
        <f t="shared" si="160"/>
        <v>#VALUE!</v>
      </c>
      <c r="K435" s="98">
        <f t="shared" si="166"/>
        <v>0</v>
      </c>
      <c r="L435" s="98">
        <f t="shared" si="167"/>
        <v>0</v>
      </c>
      <c r="M435" s="98" t="e">
        <f t="shared" si="168"/>
        <v>#VALUE!</v>
      </c>
      <c r="N435" s="98" t="e">
        <f t="shared" si="169"/>
        <v>#VALUE!</v>
      </c>
      <c r="O435" s="97"/>
      <c r="P435" s="98" t="e">
        <f t="shared" si="161"/>
        <v>#VALUE!</v>
      </c>
      <c r="Q435" s="99" t="e">
        <f t="shared" si="170"/>
        <v>#VALUE!</v>
      </c>
      <c r="R435" s="100"/>
      <c r="S435" s="5"/>
      <c r="T435" s="28">
        <f t="shared" si="171"/>
        <v>0</v>
      </c>
      <c r="U435" s="101">
        <v>66140</v>
      </c>
      <c r="V435" s="102">
        <f t="shared" si="162"/>
        <v>0</v>
      </c>
      <c r="W435" s="101"/>
      <c r="X435" s="101"/>
      <c r="Y435" s="102">
        <f t="shared" si="172"/>
        <v>0</v>
      </c>
      <c r="Z435" s="102">
        <f t="shared" si="173"/>
        <v>0</v>
      </c>
      <c r="AA435" s="102" t="e">
        <f t="shared" si="163"/>
        <v>#VALUE!</v>
      </c>
    </row>
    <row r="436" spans="1:27" ht="17.25">
      <c r="A436" s="5"/>
      <c r="B436" s="5"/>
      <c r="C436" s="93"/>
      <c r="D436" s="193"/>
      <c r="E436" s="94"/>
      <c r="F436" s="95"/>
      <c r="G436" s="96" t="str">
        <f t="shared" si="164"/>
        <v>Error</v>
      </c>
      <c r="H436" s="97">
        <v>14400</v>
      </c>
      <c r="I436" s="98" t="e">
        <f t="shared" si="165"/>
        <v>#VALUE!</v>
      </c>
      <c r="J436" s="88" t="e">
        <f t="shared" si="160"/>
        <v>#VALUE!</v>
      </c>
      <c r="K436" s="98">
        <f t="shared" si="166"/>
        <v>0</v>
      </c>
      <c r="L436" s="98">
        <f t="shared" si="167"/>
        <v>0</v>
      </c>
      <c r="M436" s="98" t="e">
        <f t="shared" si="168"/>
        <v>#VALUE!</v>
      </c>
      <c r="N436" s="98" t="e">
        <f t="shared" si="169"/>
        <v>#VALUE!</v>
      </c>
      <c r="O436" s="97"/>
      <c r="P436" s="98" t="e">
        <f t="shared" si="161"/>
        <v>#VALUE!</v>
      </c>
      <c r="Q436" s="99" t="e">
        <f t="shared" si="170"/>
        <v>#VALUE!</v>
      </c>
      <c r="R436" s="100"/>
      <c r="S436" s="5"/>
      <c r="T436" s="28">
        <f t="shared" si="171"/>
        <v>0</v>
      </c>
      <c r="U436" s="101">
        <v>66140</v>
      </c>
      <c r="V436" s="102">
        <f t="shared" si="162"/>
        <v>0</v>
      </c>
      <c r="W436" s="101"/>
      <c r="X436" s="101"/>
      <c r="Y436" s="102">
        <f t="shared" si="172"/>
        <v>0</v>
      </c>
      <c r="Z436" s="102">
        <f t="shared" si="173"/>
        <v>0</v>
      </c>
      <c r="AA436" s="102" t="e">
        <f t="shared" si="163"/>
        <v>#VALUE!</v>
      </c>
    </row>
    <row r="437" spans="1:27" ht="17.25">
      <c r="A437" s="5"/>
      <c r="B437" s="5"/>
      <c r="C437" s="93"/>
      <c r="D437" s="193"/>
      <c r="E437" s="94"/>
      <c r="F437" s="95"/>
      <c r="G437" s="96" t="str">
        <f t="shared" si="164"/>
        <v>Error</v>
      </c>
      <c r="H437" s="97">
        <v>14400</v>
      </c>
      <c r="I437" s="98" t="e">
        <f t="shared" si="165"/>
        <v>#VALUE!</v>
      </c>
      <c r="J437" s="88" t="e">
        <f t="shared" si="160"/>
        <v>#VALUE!</v>
      </c>
      <c r="K437" s="98">
        <f t="shared" si="166"/>
        <v>0</v>
      </c>
      <c r="L437" s="98">
        <f t="shared" si="167"/>
        <v>0</v>
      </c>
      <c r="M437" s="98" t="e">
        <f t="shared" si="168"/>
        <v>#VALUE!</v>
      </c>
      <c r="N437" s="98" t="e">
        <f t="shared" si="169"/>
        <v>#VALUE!</v>
      </c>
      <c r="O437" s="97"/>
      <c r="P437" s="98" t="e">
        <f t="shared" si="161"/>
        <v>#VALUE!</v>
      </c>
      <c r="Q437" s="99" t="e">
        <f t="shared" si="170"/>
        <v>#VALUE!</v>
      </c>
      <c r="R437" s="100"/>
      <c r="S437" s="5"/>
      <c r="T437" s="28">
        <f t="shared" si="171"/>
        <v>0</v>
      </c>
      <c r="U437" s="101">
        <v>66140</v>
      </c>
      <c r="V437" s="102">
        <f t="shared" si="162"/>
        <v>0</v>
      </c>
      <c r="W437" s="101"/>
      <c r="X437" s="101"/>
      <c r="Y437" s="102">
        <f t="shared" si="172"/>
        <v>0</v>
      </c>
      <c r="Z437" s="102">
        <f t="shared" si="173"/>
        <v>0</v>
      </c>
      <c r="AA437" s="102" t="e">
        <f t="shared" si="163"/>
        <v>#VALUE!</v>
      </c>
    </row>
    <row r="438" spans="1:27" ht="17.25">
      <c r="A438" s="5"/>
      <c r="B438" s="5"/>
      <c r="C438" s="93"/>
      <c r="D438" s="193"/>
      <c r="E438" s="94"/>
      <c r="F438" s="95"/>
      <c r="G438" s="96" t="str">
        <f t="shared" si="164"/>
        <v>Error</v>
      </c>
      <c r="H438" s="97">
        <v>14400</v>
      </c>
      <c r="I438" s="98" t="e">
        <f t="shared" si="165"/>
        <v>#VALUE!</v>
      </c>
      <c r="J438" s="88" t="e">
        <f t="shared" si="160"/>
        <v>#VALUE!</v>
      </c>
      <c r="K438" s="98">
        <f t="shared" si="166"/>
        <v>0</v>
      </c>
      <c r="L438" s="98">
        <f t="shared" si="167"/>
        <v>0</v>
      </c>
      <c r="M438" s="98" t="e">
        <f t="shared" si="168"/>
        <v>#VALUE!</v>
      </c>
      <c r="N438" s="98" t="e">
        <f t="shared" si="169"/>
        <v>#VALUE!</v>
      </c>
      <c r="O438" s="97"/>
      <c r="P438" s="98" t="e">
        <f t="shared" si="161"/>
        <v>#VALUE!</v>
      </c>
      <c r="Q438" s="99" t="e">
        <f t="shared" si="170"/>
        <v>#VALUE!</v>
      </c>
      <c r="R438" s="100"/>
      <c r="S438" s="5"/>
      <c r="T438" s="28">
        <f t="shared" si="171"/>
        <v>0</v>
      </c>
      <c r="U438" s="101">
        <v>66140</v>
      </c>
      <c r="V438" s="102">
        <f t="shared" si="162"/>
        <v>0</v>
      </c>
      <c r="W438" s="101"/>
      <c r="X438" s="101"/>
      <c r="Y438" s="102">
        <f t="shared" si="172"/>
        <v>0</v>
      </c>
      <c r="Z438" s="102">
        <f t="shared" si="173"/>
        <v>0</v>
      </c>
      <c r="AA438" s="102" t="e">
        <f t="shared" si="163"/>
        <v>#VALUE!</v>
      </c>
    </row>
    <row r="439" spans="1:27" ht="17.25">
      <c r="A439" s="5"/>
      <c r="B439" s="5"/>
      <c r="C439" s="93"/>
      <c r="D439" s="193"/>
      <c r="E439" s="84"/>
      <c r="F439" s="85"/>
      <c r="G439" s="86" t="str">
        <f t="shared" si="164"/>
        <v>Error</v>
      </c>
      <c r="H439" s="87">
        <v>14400</v>
      </c>
      <c r="I439" s="88" t="e">
        <f t="shared" si="165"/>
        <v>#VALUE!</v>
      </c>
      <c r="J439" s="88" t="e">
        <f t="shared" si="160"/>
        <v>#VALUE!</v>
      </c>
      <c r="K439" s="88">
        <f t="shared" si="166"/>
        <v>0</v>
      </c>
      <c r="L439" s="88">
        <f t="shared" si="167"/>
        <v>0</v>
      </c>
      <c r="M439" s="88" t="e">
        <f t="shared" si="168"/>
        <v>#VALUE!</v>
      </c>
      <c r="N439" s="88" t="e">
        <f t="shared" si="169"/>
        <v>#VALUE!</v>
      </c>
      <c r="O439" s="87"/>
      <c r="P439" s="88" t="e">
        <f t="shared" si="161"/>
        <v>#VALUE!</v>
      </c>
      <c r="Q439" s="89" t="e">
        <f t="shared" si="170"/>
        <v>#VALUE!</v>
      </c>
      <c r="R439" s="90"/>
      <c r="S439" s="82"/>
      <c r="T439" s="28">
        <f t="shared" si="171"/>
        <v>0</v>
      </c>
      <c r="U439" s="91">
        <v>66140</v>
      </c>
      <c r="V439" s="92">
        <f t="shared" si="162"/>
        <v>0</v>
      </c>
      <c r="W439" s="91"/>
      <c r="X439" s="91"/>
      <c r="Y439" s="92">
        <f t="shared" si="172"/>
        <v>0</v>
      </c>
      <c r="Z439" s="92">
        <f t="shared" si="173"/>
        <v>0</v>
      </c>
      <c r="AA439" s="92" t="e">
        <f t="shared" si="163"/>
        <v>#VALUE!</v>
      </c>
    </row>
    <row r="440" spans="1:27" ht="17.25">
      <c r="A440" s="5"/>
      <c r="B440" s="5"/>
      <c r="C440" s="93"/>
      <c r="D440" s="193"/>
      <c r="E440" s="94"/>
      <c r="F440" s="95"/>
      <c r="G440" s="96" t="str">
        <f t="shared" si="164"/>
        <v>Error</v>
      </c>
      <c r="H440" s="97">
        <v>14400</v>
      </c>
      <c r="I440" s="98" t="e">
        <f t="shared" si="165"/>
        <v>#VALUE!</v>
      </c>
      <c r="J440" s="88" t="e">
        <f t="shared" si="160"/>
        <v>#VALUE!</v>
      </c>
      <c r="K440" s="98">
        <f t="shared" si="166"/>
        <v>0</v>
      </c>
      <c r="L440" s="98">
        <f t="shared" si="167"/>
        <v>0</v>
      </c>
      <c r="M440" s="98" t="e">
        <f t="shared" si="168"/>
        <v>#VALUE!</v>
      </c>
      <c r="N440" s="98" t="e">
        <f t="shared" si="169"/>
        <v>#VALUE!</v>
      </c>
      <c r="O440" s="97"/>
      <c r="P440" s="98" t="e">
        <f t="shared" si="161"/>
        <v>#VALUE!</v>
      </c>
      <c r="Q440" s="99" t="e">
        <f t="shared" si="170"/>
        <v>#VALUE!</v>
      </c>
      <c r="R440" s="100"/>
      <c r="S440" s="5"/>
      <c r="T440" s="28">
        <f t="shared" si="171"/>
        <v>0</v>
      </c>
      <c r="U440" s="101">
        <v>66140</v>
      </c>
      <c r="V440" s="102">
        <f t="shared" si="162"/>
        <v>0</v>
      </c>
      <c r="W440" s="101"/>
      <c r="X440" s="101"/>
      <c r="Y440" s="102">
        <f t="shared" si="172"/>
        <v>0</v>
      </c>
      <c r="Z440" s="102">
        <f t="shared" si="173"/>
        <v>0</v>
      </c>
      <c r="AA440" s="102" t="e">
        <f t="shared" si="163"/>
        <v>#VALUE!</v>
      </c>
    </row>
    <row r="441" spans="1:27" ht="17.25">
      <c r="A441" s="5"/>
      <c r="B441" s="5"/>
      <c r="C441" s="93"/>
      <c r="D441" s="193"/>
      <c r="E441" s="94"/>
      <c r="F441" s="95"/>
      <c r="G441" s="96" t="str">
        <f t="shared" si="164"/>
        <v>Error</v>
      </c>
      <c r="H441" s="97">
        <v>14400</v>
      </c>
      <c r="I441" s="98" t="e">
        <f t="shared" si="165"/>
        <v>#VALUE!</v>
      </c>
      <c r="J441" s="88" t="e">
        <f t="shared" si="160"/>
        <v>#VALUE!</v>
      </c>
      <c r="K441" s="98">
        <f t="shared" si="166"/>
        <v>0</v>
      </c>
      <c r="L441" s="98">
        <f t="shared" si="167"/>
        <v>0</v>
      </c>
      <c r="M441" s="98" t="e">
        <f t="shared" si="168"/>
        <v>#VALUE!</v>
      </c>
      <c r="N441" s="98" t="e">
        <f t="shared" si="169"/>
        <v>#VALUE!</v>
      </c>
      <c r="O441" s="97"/>
      <c r="P441" s="98" t="e">
        <f t="shared" si="161"/>
        <v>#VALUE!</v>
      </c>
      <c r="Q441" s="99" t="e">
        <f t="shared" si="170"/>
        <v>#VALUE!</v>
      </c>
      <c r="R441" s="100"/>
      <c r="S441" s="5"/>
      <c r="T441" s="28">
        <f t="shared" si="171"/>
        <v>0</v>
      </c>
      <c r="U441" s="101">
        <v>66140</v>
      </c>
      <c r="V441" s="102">
        <f t="shared" si="162"/>
        <v>0</v>
      </c>
      <c r="W441" s="101"/>
      <c r="X441" s="101"/>
      <c r="Y441" s="102">
        <f t="shared" si="172"/>
        <v>0</v>
      </c>
      <c r="Z441" s="102">
        <f t="shared" si="173"/>
        <v>0</v>
      </c>
      <c r="AA441" s="102" t="e">
        <f t="shared" si="163"/>
        <v>#VALUE!</v>
      </c>
    </row>
    <row r="442" spans="1:27" ht="17.25">
      <c r="A442" s="5"/>
      <c r="B442" s="5"/>
      <c r="C442" s="93"/>
      <c r="D442" s="193"/>
      <c r="E442" s="94"/>
      <c r="F442" s="95"/>
      <c r="G442" s="96" t="str">
        <f t="shared" si="164"/>
        <v>Error</v>
      </c>
      <c r="H442" s="97">
        <v>14400</v>
      </c>
      <c r="I442" s="98" t="e">
        <f t="shared" si="165"/>
        <v>#VALUE!</v>
      </c>
      <c r="J442" s="88" t="e">
        <f t="shared" si="160"/>
        <v>#VALUE!</v>
      </c>
      <c r="K442" s="98">
        <f t="shared" si="166"/>
        <v>0</v>
      </c>
      <c r="L442" s="98">
        <f t="shared" si="167"/>
        <v>0</v>
      </c>
      <c r="M442" s="98" t="e">
        <f t="shared" si="168"/>
        <v>#VALUE!</v>
      </c>
      <c r="N442" s="98" t="e">
        <f t="shared" si="169"/>
        <v>#VALUE!</v>
      </c>
      <c r="O442" s="97"/>
      <c r="P442" s="98" t="e">
        <f t="shared" si="161"/>
        <v>#VALUE!</v>
      </c>
      <c r="Q442" s="99" t="e">
        <f t="shared" si="170"/>
        <v>#VALUE!</v>
      </c>
      <c r="R442" s="100"/>
      <c r="S442" s="5"/>
      <c r="T442" s="28">
        <f t="shared" si="171"/>
        <v>0</v>
      </c>
      <c r="U442" s="101">
        <v>66140</v>
      </c>
      <c r="V442" s="102">
        <f t="shared" si="162"/>
        <v>0</v>
      </c>
      <c r="W442" s="101"/>
      <c r="X442" s="101"/>
      <c r="Y442" s="102">
        <f t="shared" si="172"/>
        <v>0</v>
      </c>
      <c r="Z442" s="102">
        <f t="shared" si="173"/>
        <v>0</v>
      </c>
      <c r="AA442" s="102" t="e">
        <f t="shared" si="163"/>
        <v>#VALUE!</v>
      </c>
    </row>
    <row r="443" spans="1:27" ht="17.25">
      <c r="A443" s="5"/>
      <c r="B443" s="5"/>
      <c r="C443" s="93"/>
      <c r="D443" s="193"/>
      <c r="E443" s="94"/>
      <c r="F443" s="95"/>
      <c r="G443" s="96" t="str">
        <f t="shared" si="164"/>
        <v>Error</v>
      </c>
      <c r="H443" s="97">
        <v>14400</v>
      </c>
      <c r="I443" s="98" t="e">
        <f t="shared" si="165"/>
        <v>#VALUE!</v>
      </c>
      <c r="J443" s="88" t="e">
        <f t="shared" si="160"/>
        <v>#VALUE!</v>
      </c>
      <c r="K443" s="98">
        <f t="shared" si="166"/>
        <v>0</v>
      </c>
      <c r="L443" s="98">
        <f t="shared" si="167"/>
        <v>0</v>
      </c>
      <c r="M443" s="98" t="e">
        <f t="shared" si="168"/>
        <v>#VALUE!</v>
      </c>
      <c r="N443" s="98" t="e">
        <f t="shared" si="169"/>
        <v>#VALUE!</v>
      </c>
      <c r="O443" s="97"/>
      <c r="P443" s="98" t="e">
        <f t="shared" si="161"/>
        <v>#VALUE!</v>
      </c>
      <c r="Q443" s="99" t="e">
        <f t="shared" si="170"/>
        <v>#VALUE!</v>
      </c>
      <c r="R443" s="100"/>
      <c r="S443" s="5"/>
      <c r="T443" s="28">
        <f t="shared" si="171"/>
        <v>0</v>
      </c>
      <c r="U443" s="101">
        <v>66140</v>
      </c>
      <c r="V443" s="102">
        <f t="shared" si="162"/>
        <v>0</v>
      </c>
      <c r="W443" s="101"/>
      <c r="X443" s="101"/>
      <c r="Y443" s="102">
        <f t="shared" si="172"/>
        <v>0</v>
      </c>
      <c r="Z443" s="102">
        <f t="shared" si="173"/>
        <v>0</v>
      </c>
      <c r="AA443" s="102" t="e">
        <f t="shared" si="163"/>
        <v>#VALUE!</v>
      </c>
    </row>
    <row r="444" spans="1:27" ht="17.25">
      <c r="A444" s="5"/>
      <c r="B444" s="5"/>
      <c r="C444" s="93"/>
      <c r="D444" s="193"/>
      <c r="E444" s="94"/>
      <c r="F444" s="95"/>
      <c r="G444" s="96" t="str">
        <f t="shared" si="164"/>
        <v>Error</v>
      </c>
      <c r="H444" s="97">
        <v>14400</v>
      </c>
      <c r="I444" s="98" t="e">
        <f t="shared" si="165"/>
        <v>#VALUE!</v>
      </c>
      <c r="J444" s="88" t="e">
        <f t="shared" si="160"/>
        <v>#VALUE!</v>
      </c>
      <c r="K444" s="98">
        <f t="shared" si="166"/>
        <v>0</v>
      </c>
      <c r="L444" s="98">
        <f t="shared" si="167"/>
        <v>0</v>
      </c>
      <c r="M444" s="98" t="e">
        <f t="shared" si="168"/>
        <v>#VALUE!</v>
      </c>
      <c r="N444" s="98" t="e">
        <f t="shared" si="169"/>
        <v>#VALUE!</v>
      </c>
      <c r="O444" s="97"/>
      <c r="P444" s="98" t="e">
        <f t="shared" si="161"/>
        <v>#VALUE!</v>
      </c>
      <c r="Q444" s="99" t="e">
        <f t="shared" si="170"/>
        <v>#VALUE!</v>
      </c>
      <c r="R444" s="100"/>
      <c r="S444" s="5"/>
      <c r="T444" s="28">
        <f t="shared" si="171"/>
        <v>0</v>
      </c>
      <c r="U444" s="101">
        <v>66140</v>
      </c>
      <c r="V444" s="102">
        <f t="shared" si="162"/>
        <v>0</v>
      </c>
      <c r="W444" s="101"/>
      <c r="X444" s="101"/>
      <c r="Y444" s="102">
        <f t="shared" si="172"/>
        <v>0</v>
      </c>
      <c r="Z444" s="102">
        <f t="shared" si="173"/>
        <v>0</v>
      </c>
      <c r="AA444" s="102" t="e">
        <f t="shared" si="163"/>
        <v>#VALUE!</v>
      </c>
    </row>
    <row r="445" spans="1:27" ht="17.25">
      <c r="A445" s="5"/>
      <c r="B445" s="5"/>
      <c r="C445" s="93"/>
      <c r="D445" s="193"/>
      <c r="E445" s="84"/>
      <c r="F445" s="85"/>
      <c r="G445" s="86" t="str">
        <f t="shared" si="164"/>
        <v>Error</v>
      </c>
      <c r="H445" s="87">
        <v>14400</v>
      </c>
      <c r="I445" s="88" t="e">
        <f t="shared" si="165"/>
        <v>#VALUE!</v>
      </c>
      <c r="J445" s="88" t="e">
        <f t="shared" si="160"/>
        <v>#VALUE!</v>
      </c>
      <c r="K445" s="88">
        <f t="shared" si="166"/>
        <v>0</v>
      </c>
      <c r="L445" s="88">
        <f t="shared" si="167"/>
        <v>0</v>
      </c>
      <c r="M445" s="88" t="e">
        <f t="shared" si="168"/>
        <v>#VALUE!</v>
      </c>
      <c r="N445" s="88" t="e">
        <f t="shared" si="169"/>
        <v>#VALUE!</v>
      </c>
      <c r="O445" s="87"/>
      <c r="P445" s="88" t="e">
        <f t="shared" si="161"/>
        <v>#VALUE!</v>
      </c>
      <c r="Q445" s="89" t="e">
        <f t="shared" si="170"/>
        <v>#VALUE!</v>
      </c>
      <c r="R445" s="90"/>
      <c r="S445" s="82"/>
      <c r="T445" s="28">
        <f t="shared" si="171"/>
        <v>0</v>
      </c>
      <c r="U445" s="91">
        <v>66140</v>
      </c>
      <c r="V445" s="92">
        <f t="shared" si="162"/>
        <v>0</v>
      </c>
      <c r="W445" s="91"/>
      <c r="X445" s="91"/>
      <c r="Y445" s="92">
        <f t="shared" si="172"/>
        <v>0</v>
      </c>
      <c r="Z445" s="92">
        <f t="shared" si="173"/>
        <v>0</v>
      </c>
      <c r="AA445" s="92" t="e">
        <f t="shared" si="163"/>
        <v>#VALUE!</v>
      </c>
    </row>
    <row r="446" spans="1:27" ht="17.25">
      <c r="A446" s="5"/>
      <c r="B446" s="5"/>
      <c r="C446" s="93"/>
      <c r="D446" s="193"/>
      <c r="E446" s="94"/>
      <c r="F446" s="95"/>
      <c r="G446" s="96" t="str">
        <f t="shared" si="164"/>
        <v>Error</v>
      </c>
      <c r="H446" s="97">
        <v>14400</v>
      </c>
      <c r="I446" s="98" t="e">
        <f t="shared" si="165"/>
        <v>#VALUE!</v>
      </c>
      <c r="J446" s="88" t="e">
        <f t="shared" si="160"/>
        <v>#VALUE!</v>
      </c>
      <c r="K446" s="98">
        <f t="shared" si="166"/>
        <v>0</v>
      </c>
      <c r="L446" s="98">
        <f t="shared" si="167"/>
        <v>0</v>
      </c>
      <c r="M446" s="98" t="e">
        <f t="shared" si="168"/>
        <v>#VALUE!</v>
      </c>
      <c r="N446" s="98" t="e">
        <f t="shared" si="169"/>
        <v>#VALUE!</v>
      </c>
      <c r="O446" s="97"/>
      <c r="P446" s="98" t="e">
        <f t="shared" si="161"/>
        <v>#VALUE!</v>
      </c>
      <c r="Q446" s="99" t="e">
        <f t="shared" si="170"/>
        <v>#VALUE!</v>
      </c>
      <c r="R446" s="100"/>
      <c r="S446" s="5"/>
      <c r="T446" s="28">
        <f t="shared" si="171"/>
        <v>0</v>
      </c>
      <c r="U446" s="101">
        <v>66140</v>
      </c>
      <c r="V446" s="102">
        <f t="shared" si="162"/>
        <v>0</v>
      </c>
      <c r="W446" s="101"/>
      <c r="X446" s="101"/>
      <c r="Y446" s="102">
        <f t="shared" si="172"/>
        <v>0</v>
      </c>
      <c r="Z446" s="102">
        <f t="shared" si="173"/>
        <v>0</v>
      </c>
      <c r="AA446" s="102" t="e">
        <f t="shared" si="163"/>
        <v>#VALUE!</v>
      </c>
    </row>
    <row r="447" spans="1:27" ht="17.25">
      <c r="A447" s="5"/>
      <c r="B447" s="5"/>
      <c r="C447" s="93"/>
      <c r="D447" s="193"/>
      <c r="E447" s="94"/>
      <c r="F447" s="95"/>
      <c r="G447" s="96" t="str">
        <f t="shared" si="164"/>
        <v>Error</v>
      </c>
      <c r="H447" s="97">
        <v>14400</v>
      </c>
      <c r="I447" s="98" t="e">
        <f t="shared" si="165"/>
        <v>#VALUE!</v>
      </c>
      <c r="J447" s="88" t="e">
        <f t="shared" si="160"/>
        <v>#VALUE!</v>
      </c>
      <c r="K447" s="98">
        <f t="shared" si="166"/>
        <v>0</v>
      </c>
      <c r="L447" s="98">
        <f t="shared" si="167"/>
        <v>0</v>
      </c>
      <c r="M447" s="98" t="e">
        <f t="shared" si="168"/>
        <v>#VALUE!</v>
      </c>
      <c r="N447" s="98" t="e">
        <f t="shared" si="169"/>
        <v>#VALUE!</v>
      </c>
      <c r="O447" s="97"/>
      <c r="P447" s="98" t="e">
        <f t="shared" si="161"/>
        <v>#VALUE!</v>
      </c>
      <c r="Q447" s="99" t="e">
        <f t="shared" si="170"/>
        <v>#VALUE!</v>
      </c>
      <c r="R447" s="100"/>
      <c r="S447" s="5"/>
      <c r="T447" s="28">
        <f t="shared" si="171"/>
        <v>0</v>
      </c>
      <c r="U447" s="101">
        <v>66140</v>
      </c>
      <c r="V447" s="102">
        <f t="shared" si="162"/>
        <v>0</v>
      </c>
      <c r="W447" s="101"/>
      <c r="X447" s="101"/>
      <c r="Y447" s="102">
        <f t="shared" si="172"/>
        <v>0</v>
      </c>
      <c r="Z447" s="102">
        <f t="shared" si="173"/>
        <v>0</v>
      </c>
      <c r="AA447" s="102" t="e">
        <f t="shared" si="163"/>
        <v>#VALUE!</v>
      </c>
    </row>
    <row r="448" spans="1:27" ht="17.25">
      <c r="A448" s="5"/>
      <c r="B448" s="5"/>
      <c r="C448" s="93"/>
      <c r="D448" s="193"/>
      <c r="E448" s="94"/>
      <c r="F448" s="95"/>
      <c r="G448" s="96" t="str">
        <f t="shared" si="164"/>
        <v>Error</v>
      </c>
      <c r="H448" s="97">
        <v>14400</v>
      </c>
      <c r="I448" s="98" t="e">
        <f t="shared" si="165"/>
        <v>#VALUE!</v>
      </c>
      <c r="J448" s="88" t="e">
        <f t="shared" si="160"/>
        <v>#VALUE!</v>
      </c>
      <c r="K448" s="98">
        <f t="shared" si="166"/>
        <v>0</v>
      </c>
      <c r="L448" s="98">
        <f t="shared" si="167"/>
        <v>0</v>
      </c>
      <c r="M448" s="98" t="e">
        <f t="shared" si="168"/>
        <v>#VALUE!</v>
      </c>
      <c r="N448" s="98" t="e">
        <f t="shared" si="169"/>
        <v>#VALUE!</v>
      </c>
      <c r="O448" s="97"/>
      <c r="P448" s="98" t="e">
        <f t="shared" si="161"/>
        <v>#VALUE!</v>
      </c>
      <c r="Q448" s="99" t="e">
        <f t="shared" si="170"/>
        <v>#VALUE!</v>
      </c>
      <c r="R448" s="100"/>
      <c r="S448" s="5"/>
      <c r="T448" s="28">
        <f t="shared" si="171"/>
        <v>0</v>
      </c>
      <c r="U448" s="101">
        <v>66140</v>
      </c>
      <c r="V448" s="102">
        <f t="shared" si="162"/>
        <v>0</v>
      </c>
      <c r="W448" s="101"/>
      <c r="X448" s="101"/>
      <c r="Y448" s="102">
        <f t="shared" si="172"/>
        <v>0</v>
      </c>
      <c r="Z448" s="102">
        <f t="shared" si="173"/>
        <v>0</v>
      </c>
      <c r="AA448" s="102" t="e">
        <f t="shared" si="163"/>
        <v>#VALUE!</v>
      </c>
    </row>
    <row r="449" spans="1:27" ht="17.25">
      <c r="A449" s="5"/>
      <c r="B449" s="5"/>
      <c r="C449" s="93"/>
      <c r="D449" s="193"/>
      <c r="E449" s="94"/>
      <c r="F449" s="95"/>
      <c r="G449" s="96" t="str">
        <f t="shared" si="164"/>
        <v>Error</v>
      </c>
      <c r="H449" s="97">
        <v>14400</v>
      </c>
      <c r="I449" s="98" t="e">
        <f t="shared" si="165"/>
        <v>#VALUE!</v>
      </c>
      <c r="J449" s="88" t="e">
        <f t="shared" si="160"/>
        <v>#VALUE!</v>
      </c>
      <c r="K449" s="98">
        <f t="shared" si="166"/>
        <v>0</v>
      </c>
      <c r="L449" s="98">
        <f t="shared" si="167"/>
        <v>0</v>
      </c>
      <c r="M449" s="98" t="e">
        <f t="shared" si="168"/>
        <v>#VALUE!</v>
      </c>
      <c r="N449" s="98" t="e">
        <f t="shared" si="169"/>
        <v>#VALUE!</v>
      </c>
      <c r="O449" s="97"/>
      <c r="P449" s="98" t="e">
        <f t="shared" si="161"/>
        <v>#VALUE!</v>
      </c>
      <c r="Q449" s="99" t="e">
        <f t="shared" si="170"/>
        <v>#VALUE!</v>
      </c>
      <c r="R449" s="100"/>
      <c r="S449" s="5"/>
      <c r="T449" s="28">
        <f t="shared" si="171"/>
        <v>0</v>
      </c>
      <c r="U449" s="101">
        <v>66140</v>
      </c>
      <c r="V449" s="102">
        <f t="shared" si="162"/>
        <v>0</v>
      </c>
      <c r="W449" s="101"/>
      <c r="X449" s="101"/>
      <c r="Y449" s="102">
        <f t="shared" si="172"/>
        <v>0</v>
      </c>
      <c r="Z449" s="102">
        <f t="shared" si="173"/>
        <v>0</v>
      </c>
      <c r="AA449" s="102" t="e">
        <f t="shared" si="163"/>
        <v>#VALUE!</v>
      </c>
    </row>
    <row r="450" spans="1:27" ht="17.25">
      <c r="A450" s="5"/>
      <c r="B450" s="5"/>
      <c r="C450" s="93"/>
      <c r="D450" s="193"/>
      <c r="E450" s="94"/>
      <c r="F450" s="95"/>
      <c r="G450" s="96" t="str">
        <f t="shared" si="164"/>
        <v>Error</v>
      </c>
      <c r="H450" s="97">
        <v>14400</v>
      </c>
      <c r="I450" s="98" t="e">
        <f t="shared" si="165"/>
        <v>#VALUE!</v>
      </c>
      <c r="J450" s="88" t="e">
        <f t="shared" si="160"/>
        <v>#VALUE!</v>
      </c>
      <c r="K450" s="98">
        <f t="shared" si="166"/>
        <v>0</v>
      </c>
      <c r="L450" s="98">
        <f t="shared" si="167"/>
        <v>0</v>
      </c>
      <c r="M450" s="98" t="e">
        <f t="shared" si="168"/>
        <v>#VALUE!</v>
      </c>
      <c r="N450" s="98" t="e">
        <f t="shared" si="169"/>
        <v>#VALUE!</v>
      </c>
      <c r="O450" s="97"/>
      <c r="P450" s="98" t="e">
        <f t="shared" si="161"/>
        <v>#VALUE!</v>
      </c>
      <c r="Q450" s="99" t="e">
        <f t="shared" si="170"/>
        <v>#VALUE!</v>
      </c>
      <c r="R450" s="100"/>
      <c r="S450" s="5"/>
      <c r="T450" s="28">
        <f t="shared" si="171"/>
        <v>0</v>
      </c>
      <c r="U450" s="101">
        <v>66140</v>
      </c>
      <c r="V450" s="102">
        <f t="shared" si="162"/>
        <v>0</v>
      </c>
      <c r="W450" s="101"/>
      <c r="X450" s="101"/>
      <c r="Y450" s="102">
        <f t="shared" si="172"/>
        <v>0</v>
      </c>
      <c r="Z450" s="102">
        <f t="shared" si="173"/>
        <v>0</v>
      </c>
      <c r="AA450" s="102" t="e">
        <f t="shared" si="163"/>
        <v>#VALUE!</v>
      </c>
    </row>
    <row r="451" spans="1:27" ht="17.25">
      <c r="A451" s="5"/>
      <c r="B451" s="5"/>
      <c r="C451" s="93"/>
      <c r="D451" s="193"/>
      <c r="E451" s="84"/>
      <c r="F451" s="85"/>
      <c r="G451" s="86" t="str">
        <f t="shared" si="164"/>
        <v>Error</v>
      </c>
      <c r="H451" s="87">
        <v>14400</v>
      </c>
      <c r="I451" s="88" t="e">
        <f t="shared" si="165"/>
        <v>#VALUE!</v>
      </c>
      <c r="J451" s="88" t="e">
        <f t="shared" si="160"/>
        <v>#VALUE!</v>
      </c>
      <c r="K451" s="88">
        <f t="shared" si="166"/>
        <v>0</v>
      </c>
      <c r="L451" s="88">
        <f t="shared" si="167"/>
        <v>0</v>
      </c>
      <c r="M451" s="88" t="e">
        <f t="shared" si="168"/>
        <v>#VALUE!</v>
      </c>
      <c r="N451" s="88" t="e">
        <f t="shared" si="169"/>
        <v>#VALUE!</v>
      </c>
      <c r="O451" s="87"/>
      <c r="P451" s="88" t="e">
        <f t="shared" si="161"/>
        <v>#VALUE!</v>
      </c>
      <c r="Q451" s="89" t="e">
        <f t="shared" si="170"/>
        <v>#VALUE!</v>
      </c>
      <c r="R451" s="90"/>
      <c r="S451" s="82"/>
      <c r="T451" s="28">
        <f t="shared" si="171"/>
        <v>0</v>
      </c>
      <c r="U451" s="91">
        <v>66140</v>
      </c>
      <c r="V451" s="92">
        <f t="shared" si="162"/>
        <v>0</v>
      </c>
      <c r="W451" s="91"/>
      <c r="X451" s="91"/>
      <c r="Y451" s="92">
        <f t="shared" si="172"/>
        <v>0</v>
      </c>
      <c r="Z451" s="92">
        <f t="shared" si="173"/>
        <v>0</v>
      </c>
      <c r="AA451" s="92" t="e">
        <f t="shared" si="163"/>
        <v>#VALUE!</v>
      </c>
    </row>
    <row r="452" spans="1:27" ht="17.25">
      <c r="A452" s="5"/>
      <c r="B452" s="5"/>
      <c r="C452" s="93"/>
      <c r="D452" s="193"/>
      <c r="E452" s="94"/>
      <c r="F452" s="95"/>
      <c r="G452" s="96" t="str">
        <f t="shared" si="164"/>
        <v>Error</v>
      </c>
      <c r="H452" s="97">
        <v>14400</v>
      </c>
      <c r="I452" s="98" t="e">
        <f t="shared" si="165"/>
        <v>#VALUE!</v>
      </c>
      <c r="J452" s="88" t="e">
        <f t="shared" si="160"/>
        <v>#VALUE!</v>
      </c>
      <c r="K452" s="98">
        <f t="shared" si="166"/>
        <v>0</v>
      </c>
      <c r="L452" s="98">
        <f t="shared" si="167"/>
        <v>0</v>
      </c>
      <c r="M452" s="98" t="e">
        <f t="shared" si="168"/>
        <v>#VALUE!</v>
      </c>
      <c r="N452" s="98" t="e">
        <f t="shared" si="169"/>
        <v>#VALUE!</v>
      </c>
      <c r="O452" s="97"/>
      <c r="P452" s="98" t="e">
        <f t="shared" si="161"/>
        <v>#VALUE!</v>
      </c>
      <c r="Q452" s="99" t="e">
        <f t="shared" si="170"/>
        <v>#VALUE!</v>
      </c>
      <c r="R452" s="100"/>
      <c r="S452" s="5"/>
      <c r="T452" s="28">
        <f t="shared" si="171"/>
        <v>0</v>
      </c>
      <c r="U452" s="101">
        <v>66140</v>
      </c>
      <c r="V452" s="102">
        <f t="shared" si="162"/>
        <v>0</v>
      </c>
      <c r="W452" s="101"/>
      <c r="X452" s="101"/>
      <c r="Y452" s="102">
        <f t="shared" si="172"/>
        <v>0</v>
      </c>
      <c r="Z452" s="102">
        <f t="shared" si="173"/>
        <v>0</v>
      </c>
      <c r="AA452" s="102" t="e">
        <f t="shared" si="163"/>
        <v>#VALUE!</v>
      </c>
    </row>
    <row r="453" spans="1:27" ht="17.25">
      <c r="A453" s="5"/>
      <c r="B453" s="5"/>
      <c r="C453" s="93"/>
      <c r="D453" s="193"/>
      <c r="E453" s="94"/>
      <c r="F453" s="95"/>
      <c r="G453" s="96" t="str">
        <f t="shared" si="164"/>
        <v>Error</v>
      </c>
      <c r="H453" s="97">
        <v>14400</v>
      </c>
      <c r="I453" s="98" t="e">
        <f t="shared" si="165"/>
        <v>#VALUE!</v>
      </c>
      <c r="J453" s="88" t="e">
        <f t="shared" si="160"/>
        <v>#VALUE!</v>
      </c>
      <c r="K453" s="98">
        <f t="shared" si="166"/>
        <v>0</v>
      </c>
      <c r="L453" s="98">
        <f t="shared" si="167"/>
        <v>0</v>
      </c>
      <c r="M453" s="98" t="e">
        <f t="shared" si="168"/>
        <v>#VALUE!</v>
      </c>
      <c r="N453" s="98" t="e">
        <f t="shared" si="169"/>
        <v>#VALUE!</v>
      </c>
      <c r="O453" s="97"/>
      <c r="P453" s="98" t="e">
        <f t="shared" si="161"/>
        <v>#VALUE!</v>
      </c>
      <c r="Q453" s="99" t="e">
        <f t="shared" si="170"/>
        <v>#VALUE!</v>
      </c>
      <c r="R453" s="100"/>
      <c r="S453" s="5"/>
      <c r="T453" s="28">
        <f t="shared" si="171"/>
        <v>0</v>
      </c>
      <c r="U453" s="101">
        <v>66140</v>
      </c>
      <c r="V453" s="102">
        <f t="shared" si="162"/>
        <v>0</v>
      </c>
      <c r="W453" s="101"/>
      <c r="X453" s="101"/>
      <c r="Y453" s="102">
        <f t="shared" si="172"/>
        <v>0</v>
      </c>
      <c r="Z453" s="102">
        <f t="shared" si="173"/>
        <v>0</v>
      </c>
      <c r="AA453" s="102" t="e">
        <f t="shared" si="163"/>
        <v>#VALUE!</v>
      </c>
    </row>
    <row r="454" spans="1:27" ht="17.25">
      <c r="A454" s="5"/>
      <c r="B454" s="5"/>
      <c r="C454" s="93"/>
      <c r="D454" s="193"/>
      <c r="E454" s="94"/>
      <c r="F454" s="95"/>
      <c r="G454" s="96" t="str">
        <f t="shared" si="164"/>
        <v>Error</v>
      </c>
      <c r="H454" s="97">
        <v>14400</v>
      </c>
      <c r="I454" s="98" t="e">
        <f t="shared" si="165"/>
        <v>#VALUE!</v>
      </c>
      <c r="J454" s="88" t="e">
        <f t="shared" si="160"/>
        <v>#VALUE!</v>
      </c>
      <c r="K454" s="98">
        <f t="shared" si="166"/>
        <v>0</v>
      </c>
      <c r="L454" s="98">
        <f t="shared" si="167"/>
        <v>0</v>
      </c>
      <c r="M454" s="98" t="e">
        <f t="shared" si="168"/>
        <v>#VALUE!</v>
      </c>
      <c r="N454" s="98" t="e">
        <f t="shared" si="169"/>
        <v>#VALUE!</v>
      </c>
      <c r="O454" s="97"/>
      <c r="P454" s="98" t="e">
        <f t="shared" si="161"/>
        <v>#VALUE!</v>
      </c>
      <c r="Q454" s="99" t="e">
        <f t="shared" si="170"/>
        <v>#VALUE!</v>
      </c>
      <c r="R454" s="100"/>
      <c r="S454" s="5"/>
      <c r="T454" s="28">
        <f t="shared" si="171"/>
        <v>0</v>
      </c>
      <c r="U454" s="101">
        <v>66140</v>
      </c>
      <c r="V454" s="102">
        <f t="shared" si="162"/>
        <v>0</v>
      </c>
      <c r="W454" s="101"/>
      <c r="X454" s="101"/>
      <c r="Y454" s="102">
        <f t="shared" si="172"/>
        <v>0</v>
      </c>
      <c r="Z454" s="102">
        <f t="shared" si="173"/>
        <v>0</v>
      </c>
      <c r="AA454" s="102" t="e">
        <f t="shared" si="163"/>
        <v>#VALUE!</v>
      </c>
    </row>
    <row r="455" spans="1:27" ht="17.25">
      <c r="A455" s="5"/>
      <c r="B455" s="5"/>
      <c r="C455" s="93"/>
      <c r="D455" s="193"/>
      <c r="E455" s="94"/>
      <c r="F455" s="95"/>
      <c r="G455" s="96" t="str">
        <f t="shared" si="164"/>
        <v>Error</v>
      </c>
      <c r="H455" s="97">
        <v>14400</v>
      </c>
      <c r="I455" s="98" t="e">
        <f t="shared" si="165"/>
        <v>#VALUE!</v>
      </c>
      <c r="J455" s="88" t="e">
        <f t="shared" si="160"/>
        <v>#VALUE!</v>
      </c>
      <c r="K455" s="98">
        <f t="shared" si="166"/>
        <v>0</v>
      </c>
      <c r="L455" s="98">
        <f t="shared" si="167"/>
        <v>0</v>
      </c>
      <c r="M455" s="98" t="e">
        <f t="shared" si="168"/>
        <v>#VALUE!</v>
      </c>
      <c r="N455" s="98" t="e">
        <f t="shared" si="169"/>
        <v>#VALUE!</v>
      </c>
      <c r="O455" s="97"/>
      <c r="P455" s="98" t="e">
        <f t="shared" si="161"/>
        <v>#VALUE!</v>
      </c>
      <c r="Q455" s="99" t="e">
        <f t="shared" si="170"/>
        <v>#VALUE!</v>
      </c>
      <c r="R455" s="100"/>
      <c r="S455" s="5"/>
      <c r="T455" s="28">
        <f t="shared" si="171"/>
        <v>0</v>
      </c>
      <c r="U455" s="101">
        <v>66140</v>
      </c>
      <c r="V455" s="102">
        <f t="shared" si="162"/>
        <v>0</v>
      </c>
      <c r="W455" s="101"/>
      <c r="X455" s="101"/>
      <c r="Y455" s="102">
        <f t="shared" si="172"/>
        <v>0</v>
      </c>
      <c r="Z455" s="102">
        <f t="shared" si="173"/>
        <v>0</v>
      </c>
      <c r="AA455" s="102" t="e">
        <f t="shared" si="163"/>
        <v>#VALUE!</v>
      </c>
    </row>
    <row r="456" spans="1:27" ht="17.25">
      <c r="A456" s="5"/>
      <c r="B456" s="5"/>
      <c r="C456" s="93"/>
      <c r="D456" s="193"/>
      <c r="E456" s="94"/>
      <c r="F456" s="95"/>
      <c r="G456" s="96" t="str">
        <f t="shared" si="164"/>
        <v>Error</v>
      </c>
      <c r="H456" s="97">
        <v>14400</v>
      </c>
      <c r="I456" s="98" t="e">
        <f t="shared" si="165"/>
        <v>#VALUE!</v>
      </c>
      <c r="J456" s="88" t="e">
        <f t="shared" si="160"/>
        <v>#VALUE!</v>
      </c>
      <c r="K456" s="98">
        <f t="shared" si="166"/>
        <v>0</v>
      </c>
      <c r="L456" s="98">
        <f t="shared" si="167"/>
        <v>0</v>
      </c>
      <c r="M456" s="98" t="e">
        <f t="shared" si="168"/>
        <v>#VALUE!</v>
      </c>
      <c r="N456" s="98" t="e">
        <f t="shared" si="169"/>
        <v>#VALUE!</v>
      </c>
      <c r="O456" s="97"/>
      <c r="P456" s="98" t="e">
        <f t="shared" si="161"/>
        <v>#VALUE!</v>
      </c>
      <c r="Q456" s="99" t="e">
        <f t="shared" si="170"/>
        <v>#VALUE!</v>
      </c>
      <c r="R456" s="100"/>
      <c r="S456" s="5"/>
      <c r="T456" s="28">
        <f t="shared" si="171"/>
        <v>0</v>
      </c>
      <c r="U456" s="101">
        <v>66140</v>
      </c>
      <c r="V456" s="102">
        <f t="shared" si="162"/>
        <v>0</v>
      </c>
      <c r="W456" s="101"/>
      <c r="X456" s="101"/>
      <c r="Y456" s="102">
        <f t="shared" si="172"/>
        <v>0</v>
      </c>
      <c r="Z456" s="102">
        <f t="shared" si="173"/>
        <v>0</v>
      </c>
      <c r="AA456" s="102" t="e">
        <f t="shared" si="163"/>
        <v>#VALUE!</v>
      </c>
    </row>
    <row r="457" spans="1:27" ht="17.25">
      <c r="A457" s="5"/>
      <c r="B457" s="5"/>
      <c r="C457" s="93"/>
      <c r="D457" s="193"/>
      <c r="E457" s="84"/>
      <c r="F457" s="85"/>
      <c r="G457" s="86" t="str">
        <f t="shared" si="164"/>
        <v>Error</v>
      </c>
      <c r="H457" s="87">
        <v>14400</v>
      </c>
      <c r="I457" s="88" t="e">
        <f t="shared" si="165"/>
        <v>#VALUE!</v>
      </c>
      <c r="J457" s="88" t="e">
        <f t="shared" si="160"/>
        <v>#VALUE!</v>
      </c>
      <c r="K457" s="88">
        <f t="shared" si="166"/>
        <v>0</v>
      </c>
      <c r="L457" s="88">
        <f t="shared" si="167"/>
        <v>0</v>
      </c>
      <c r="M457" s="88" t="e">
        <f t="shared" si="168"/>
        <v>#VALUE!</v>
      </c>
      <c r="N457" s="88" t="e">
        <f t="shared" si="169"/>
        <v>#VALUE!</v>
      </c>
      <c r="O457" s="87"/>
      <c r="P457" s="88" t="e">
        <f t="shared" si="161"/>
        <v>#VALUE!</v>
      </c>
      <c r="Q457" s="89" t="e">
        <f t="shared" si="170"/>
        <v>#VALUE!</v>
      </c>
      <c r="R457" s="90"/>
      <c r="S457" s="82"/>
      <c r="T457" s="28">
        <f t="shared" si="171"/>
        <v>0</v>
      </c>
      <c r="U457" s="91">
        <v>66140</v>
      </c>
      <c r="V457" s="92">
        <f t="shared" si="162"/>
        <v>0</v>
      </c>
      <c r="W457" s="91"/>
      <c r="X457" s="91"/>
      <c r="Y457" s="92">
        <f t="shared" si="172"/>
        <v>0</v>
      </c>
      <c r="Z457" s="92">
        <f t="shared" si="173"/>
        <v>0</v>
      </c>
      <c r="AA457" s="92" t="e">
        <f t="shared" si="163"/>
        <v>#VALUE!</v>
      </c>
    </row>
    <row r="458" spans="1:27" ht="17.25">
      <c r="A458" s="5"/>
      <c r="B458" s="5"/>
      <c r="C458" s="93"/>
      <c r="D458" s="193"/>
      <c r="E458" s="94"/>
      <c r="F458" s="95"/>
      <c r="G458" s="96" t="str">
        <f t="shared" si="164"/>
        <v>Error</v>
      </c>
      <c r="H458" s="97">
        <v>14400</v>
      </c>
      <c r="I458" s="98" t="e">
        <f t="shared" si="165"/>
        <v>#VALUE!</v>
      </c>
      <c r="J458" s="88" t="e">
        <f t="shared" si="160"/>
        <v>#VALUE!</v>
      </c>
      <c r="K458" s="98">
        <f t="shared" si="166"/>
        <v>0</v>
      </c>
      <c r="L458" s="98">
        <f t="shared" si="167"/>
        <v>0</v>
      </c>
      <c r="M458" s="98" t="e">
        <f t="shared" si="168"/>
        <v>#VALUE!</v>
      </c>
      <c r="N458" s="98" t="e">
        <f t="shared" si="169"/>
        <v>#VALUE!</v>
      </c>
      <c r="O458" s="97"/>
      <c r="P458" s="98" t="e">
        <f t="shared" si="161"/>
        <v>#VALUE!</v>
      </c>
      <c r="Q458" s="99" t="e">
        <f t="shared" si="170"/>
        <v>#VALUE!</v>
      </c>
      <c r="R458" s="100"/>
      <c r="S458" s="5"/>
      <c r="T458" s="28">
        <f t="shared" si="171"/>
        <v>0</v>
      </c>
      <c r="U458" s="101">
        <v>66140</v>
      </c>
      <c r="V458" s="102">
        <f t="shared" si="162"/>
        <v>0</v>
      </c>
      <c r="W458" s="101"/>
      <c r="X458" s="101"/>
      <c r="Y458" s="102">
        <f t="shared" si="172"/>
        <v>0</v>
      </c>
      <c r="Z458" s="102">
        <f t="shared" si="173"/>
        <v>0</v>
      </c>
      <c r="AA458" s="102" t="e">
        <f t="shared" si="163"/>
        <v>#VALUE!</v>
      </c>
    </row>
    <row r="459" spans="1:27" ht="17.25">
      <c r="A459" s="5"/>
      <c r="B459" s="5"/>
      <c r="C459" s="93"/>
      <c r="D459" s="193"/>
      <c r="E459" s="94"/>
      <c r="F459" s="95"/>
      <c r="G459" s="96" t="str">
        <f t="shared" si="164"/>
        <v>Error</v>
      </c>
      <c r="H459" s="97">
        <v>14400</v>
      </c>
      <c r="I459" s="98" t="e">
        <f t="shared" si="165"/>
        <v>#VALUE!</v>
      </c>
      <c r="J459" s="88" t="e">
        <f t="shared" si="160"/>
        <v>#VALUE!</v>
      </c>
      <c r="K459" s="98">
        <f t="shared" si="166"/>
        <v>0</v>
      </c>
      <c r="L459" s="98">
        <f t="shared" si="167"/>
        <v>0</v>
      </c>
      <c r="M459" s="98" t="e">
        <f t="shared" si="168"/>
        <v>#VALUE!</v>
      </c>
      <c r="N459" s="98" t="e">
        <f t="shared" si="169"/>
        <v>#VALUE!</v>
      </c>
      <c r="O459" s="97"/>
      <c r="P459" s="98" t="e">
        <f t="shared" si="161"/>
        <v>#VALUE!</v>
      </c>
      <c r="Q459" s="99" t="e">
        <f t="shared" si="170"/>
        <v>#VALUE!</v>
      </c>
      <c r="R459" s="100"/>
      <c r="S459" s="5"/>
      <c r="T459" s="28">
        <f t="shared" si="171"/>
        <v>0</v>
      </c>
      <c r="U459" s="101">
        <v>66140</v>
      </c>
      <c r="V459" s="102">
        <f t="shared" si="162"/>
        <v>0</v>
      </c>
      <c r="W459" s="101"/>
      <c r="X459" s="101"/>
      <c r="Y459" s="102">
        <f t="shared" si="172"/>
        <v>0</v>
      </c>
      <c r="Z459" s="102">
        <f t="shared" si="173"/>
        <v>0</v>
      </c>
      <c r="AA459" s="102" t="e">
        <f t="shared" si="163"/>
        <v>#VALUE!</v>
      </c>
    </row>
    <row r="460" spans="1:27" ht="17.25">
      <c r="A460" s="5"/>
      <c r="B460" s="5"/>
      <c r="C460" s="93"/>
      <c r="D460" s="193"/>
      <c r="E460" s="94"/>
      <c r="F460" s="95"/>
      <c r="G460" s="96" t="str">
        <f t="shared" si="164"/>
        <v>Error</v>
      </c>
      <c r="H460" s="97">
        <v>14400</v>
      </c>
      <c r="I460" s="98" t="e">
        <f t="shared" si="165"/>
        <v>#VALUE!</v>
      </c>
      <c r="J460" s="88" t="e">
        <f t="shared" si="160"/>
        <v>#VALUE!</v>
      </c>
      <c r="K460" s="98">
        <f t="shared" si="166"/>
        <v>0</v>
      </c>
      <c r="L460" s="98">
        <f t="shared" si="167"/>
        <v>0</v>
      </c>
      <c r="M460" s="98" t="e">
        <f t="shared" si="168"/>
        <v>#VALUE!</v>
      </c>
      <c r="N460" s="98" t="e">
        <f t="shared" si="169"/>
        <v>#VALUE!</v>
      </c>
      <c r="O460" s="97"/>
      <c r="P460" s="98" t="e">
        <f t="shared" si="161"/>
        <v>#VALUE!</v>
      </c>
      <c r="Q460" s="99" t="e">
        <f t="shared" si="170"/>
        <v>#VALUE!</v>
      </c>
      <c r="R460" s="100"/>
      <c r="S460" s="5"/>
      <c r="T460" s="28">
        <f t="shared" si="171"/>
        <v>0</v>
      </c>
      <c r="U460" s="101">
        <v>66140</v>
      </c>
      <c r="V460" s="102">
        <f t="shared" si="162"/>
        <v>0</v>
      </c>
      <c r="W460" s="101"/>
      <c r="X460" s="101"/>
      <c r="Y460" s="102">
        <f t="shared" si="172"/>
        <v>0</v>
      </c>
      <c r="Z460" s="102">
        <f t="shared" si="173"/>
        <v>0</v>
      </c>
      <c r="AA460" s="102" t="e">
        <f t="shared" si="163"/>
        <v>#VALUE!</v>
      </c>
    </row>
    <row r="461" spans="1:27" ht="17.25">
      <c r="A461" s="5"/>
      <c r="B461" s="5"/>
      <c r="C461" s="93"/>
      <c r="D461" s="193"/>
      <c r="E461" s="94"/>
      <c r="F461" s="95"/>
      <c r="G461" s="96" t="str">
        <f t="shared" si="164"/>
        <v>Error</v>
      </c>
      <c r="H461" s="97">
        <v>14400</v>
      </c>
      <c r="I461" s="98" t="e">
        <f t="shared" si="165"/>
        <v>#VALUE!</v>
      </c>
      <c r="J461" s="88" t="e">
        <f t="shared" si="160"/>
        <v>#VALUE!</v>
      </c>
      <c r="K461" s="98">
        <f t="shared" si="166"/>
        <v>0</v>
      </c>
      <c r="L461" s="98">
        <f t="shared" si="167"/>
        <v>0</v>
      </c>
      <c r="M461" s="98" t="e">
        <f t="shared" si="168"/>
        <v>#VALUE!</v>
      </c>
      <c r="N461" s="98" t="e">
        <f t="shared" si="169"/>
        <v>#VALUE!</v>
      </c>
      <c r="O461" s="97"/>
      <c r="P461" s="98" t="e">
        <f t="shared" si="161"/>
        <v>#VALUE!</v>
      </c>
      <c r="Q461" s="99" t="e">
        <f t="shared" si="170"/>
        <v>#VALUE!</v>
      </c>
      <c r="R461" s="100"/>
      <c r="S461" s="5"/>
      <c r="T461" s="28">
        <f t="shared" si="171"/>
        <v>0</v>
      </c>
      <c r="U461" s="101">
        <v>66140</v>
      </c>
      <c r="V461" s="102">
        <f t="shared" si="162"/>
        <v>0</v>
      </c>
      <c r="W461" s="101"/>
      <c r="X461" s="101"/>
      <c r="Y461" s="102">
        <f t="shared" si="172"/>
        <v>0</v>
      </c>
      <c r="Z461" s="102">
        <f t="shared" si="173"/>
        <v>0</v>
      </c>
      <c r="AA461" s="102" t="e">
        <f t="shared" si="163"/>
        <v>#VALUE!</v>
      </c>
    </row>
    <row r="462" spans="1:27" ht="17.25">
      <c r="A462" s="5"/>
      <c r="B462" s="5"/>
      <c r="C462" s="93"/>
      <c r="D462" s="193"/>
      <c r="E462" s="94"/>
      <c r="F462" s="95"/>
      <c r="G462" s="96" t="str">
        <f t="shared" si="164"/>
        <v>Error</v>
      </c>
      <c r="H462" s="97">
        <v>14400</v>
      </c>
      <c r="I462" s="98" t="e">
        <f t="shared" si="165"/>
        <v>#VALUE!</v>
      </c>
      <c r="J462" s="88" t="e">
        <f t="shared" si="160"/>
        <v>#VALUE!</v>
      </c>
      <c r="K462" s="98">
        <f t="shared" si="166"/>
        <v>0</v>
      </c>
      <c r="L462" s="98">
        <f t="shared" si="167"/>
        <v>0</v>
      </c>
      <c r="M462" s="98" t="e">
        <f t="shared" si="168"/>
        <v>#VALUE!</v>
      </c>
      <c r="N462" s="98" t="e">
        <f t="shared" si="169"/>
        <v>#VALUE!</v>
      </c>
      <c r="O462" s="97"/>
      <c r="P462" s="98" t="e">
        <f t="shared" si="161"/>
        <v>#VALUE!</v>
      </c>
      <c r="Q462" s="99" t="e">
        <f t="shared" si="170"/>
        <v>#VALUE!</v>
      </c>
      <c r="R462" s="100"/>
      <c r="S462" s="5"/>
      <c r="T462" s="28">
        <f t="shared" si="171"/>
        <v>0</v>
      </c>
      <c r="U462" s="101">
        <v>66140</v>
      </c>
      <c r="V462" s="102">
        <f t="shared" si="162"/>
        <v>0</v>
      </c>
      <c r="W462" s="101"/>
      <c r="X462" s="101"/>
      <c r="Y462" s="102">
        <f t="shared" si="172"/>
        <v>0</v>
      </c>
      <c r="Z462" s="102">
        <f t="shared" si="173"/>
        <v>0</v>
      </c>
      <c r="AA462" s="102" t="e">
        <f t="shared" si="163"/>
        <v>#VALUE!</v>
      </c>
    </row>
    <row r="463" spans="1:27" ht="17.25">
      <c r="A463" s="5"/>
      <c r="B463" s="5"/>
      <c r="C463" s="93"/>
      <c r="D463" s="193"/>
      <c r="E463" s="84"/>
      <c r="F463" s="85"/>
      <c r="G463" s="86" t="str">
        <f t="shared" si="164"/>
        <v>Error</v>
      </c>
      <c r="H463" s="87">
        <v>14400</v>
      </c>
      <c r="I463" s="88" t="e">
        <f t="shared" si="165"/>
        <v>#VALUE!</v>
      </c>
      <c r="J463" s="88" t="e">
        <f t="shared" si="160"/>
        <v>#VALUE!</v>
      </c>
      <c r="K463" s="88">
        <f t="shared" si="166"/>
        <v>0</v>
      </c>
      <c r="L463" s="88">
        <f t="shared" si="167"/>
        <v>0</v>
      </c>
      <c r="M463" s="88" t="e">
        <f t="shared" si="168"/>
        <v>#VALUE!</v>
      </c>
      <c r="N463" s="88" t="e">
        <f t="shared" si="169"/>
        <v>#VALUE!</v>
      </c>
      <c r="O463" s="87"/>
      <c r="P463" s="88" t="e">
        <f t="shared" si="161"/>
        <v>#VALUE!</v>
      </c>
      <c r="Q463" s="89" t="e">
        <f t="shared" si="170"/>
        <v>#VALUE!</v>
      </c>
      <c r="R463" s="90"/>
      <c r="S463" s="82"/>
      <c r="T463" s="28">
        <f t="shared" si="171"/>
        <v>0</v>
      </c>
      <c r="U463" s="91">
        <v>66140</v>
      </c>
      <c r="V463" s="92">
        <f t="shared" si="162"/>
        <v>0</v>
      </c>
      <c r="W463" s="91"/>
      <c r="X463" s="91"/>
      <c r="Y463" s="92">
        <f t="shared" si="172"/>
        <v>0</v>
      </c>
      <c r="Z463" s="92">
        <f t="shared" si="173"/>
        <v>0</v>
      </c>
      <c r="AA463" s="92" t="e">
        <f t="shared" si="163"/>
        <v>#VALUE!</v>
      </c>
    </row>
    <row r="464" spans="1:27" ht="17.25">
      <c r="A464" s="5"/>
      <c r="B464" s="5"/>
      <c r="C464" s="93"/>
      <c r="D464" s="193"/>
      <c r="E464" s="94"/>
      <c r="F464" s="95"/>
      <c r="G464" s="96" t="str">
        <f t="shared" si="164"/>
        <v>Error</v>
      </c>
      <c r="H464" s="97">
        <v>14400</v>
      </c>
      <c r="I464" s="98" t="e">
        <f t="shared" si="165"/>
        <v>#VALUE!</v>
      </c>
      <c r="J464" s="88" t="e">
        <f t="shared" si="160"/>
        <v>#VALUE!</v>
      </c>
      <c r="K464" s="98">
        <f t="shared" si="166"/>
        <v>0</v>
      </c>
      <c r="L464" s="98">
        <f t="shared" si="167"/>
        <v>0</v>
      </c>
      <c r="M464" s="98" t="e">
        <f t="shared" si="168"/>
        <v>#VALUE!</v>
      </c>
      <c r="N464" s="98" t="e">
        <f t="shared" si="169"/>
        <v>#VALUE!</v>
      </c>
      <c r="O464" s="97"/>
      <c r="P464" s="98" t="e">
        <f t="shared" si="161"/>
        <v>#VALUE!</v>
      </c>
      <c r="Q464" s="99" t="e">
        <f t="shared" si="170"/>
        <v>#VALUE!</v>
      </c>
      <c r="R464" s="100"/>
      <c r="S464" s="5"/>
      <c r="T464" s="28">
        <f t="shared" si="171"/>
        <v>0</v>
      </c>
      <c r="U464" s="101">
        <v>66140</v>
      </c>
      <c r="V464" s="102">
        <f t="shared" si="162"/>
        <v>0</v>
      </c>
      <c r="W464" s="101"/>
      <c r="X464" s="101"/>
      <c r="Y464" s="102">
        <f t="shared" si="172"/>
        <v>0</v>
      </c>
      <c r="Z464" s="102">
        <f t="shared" si="173"/>
        <v>0</v>
      </c>
      <c r="AA464" s="102" t="e">
        <f t="shared" si="163"/>
        <v>#VALUE!</v>
      </c>
    </row>
    <row r="465" spans="1:27" ht="17.25">
      <c r="A465" s="5"/>
      <c r="B465" s="5"/>
      <c r="C465" s="93"/>
      <c r="D465" s="193"/>
      <c r="E465" s="94"/>
      <c r="F465" s="95"/>
      <c r="G465" s="96" t="str">
        <f t="shared" si="164"/>
        <v>Error</v>
      </c>
      <c r="H465" s="97">
        <v>14400</v>
      </c>
      <c r="I465" s="98" t="e">
        <f t="shared" si="165"/>
        <v>#VALUE!</v>
      </c>
      <c r="J465" s="88" t="e">
        <f t="shared" si="160"/>
        <v>#VALUE!</v>
      </c>
      <c r="K465" s="98">
        <f t="shared" si="166"/>
        <v>0</v>
      </c>
      <c r="L465" s="98">
        <f t="shared" si="167"/>
        <v>0</v>
      </c>
      <c r="M465" s="98" t="e">
        <f t="shared" si="168"/>
        <v>#VALUE!</v>
      </c>
      <c r="N465" s="98" t="e">
        <f t="shared" si="169"/>
        <v>#VALUE!</v>
      </c>
      <c r="O465" s="97"/>
      <c r="P465" s="98" t="e">
        <f t="shared" si="161"/>
        <v>#VALUE!</v>
      </c>
      <c r="Q465" s="99" t="e">
        <f t="shared" si="170"/>
        <v>#VALUE!</v>
      </c>
      <c r="R465" s="100"/>
      <c r="S465" s="5"/>
      <c r="T465" s="28">
        <f t="shared" si="171"/>
        <v>0</v>
      </c>
      <c r="U465" s="101">
        <v>66140</v>
      </c>
      <c r="V465" s="102">
        <f t="shared" ref="V465:V496" si="174">+U465*T465</f>
        <v>0</v>
      </c>
      <c r="W465" s="101"/>
      <c r="X465" s="101"/>
      <c r="Y465" s="102">
        <f t="shared" si="172"/>
        <v>0</v>
      </c>
      <c r="Z465" s="102">
        <f t="shared" si="173"/>
        <v>0</v>
      </c>
      <c r="AA465" s="102" t="e">
        <f t="shared" ref="AA465:AA496" si="175">+Z465+Q465</f>
        <v>#VALUE!</v>
      </c>
    </row>
    <row r="466" spans="1:27" ht="17.25">
      <c r="A466" s="5"/>
      <c r="B466" s="5"/>
      <c r="C466" s="93"/>
      <c r="D466" s="193"/>
      <c r="E466" s="94"/>
      <c r="F466" s="95"/>
      <c r="G466" s="96" t="str">
        <f t="shared" si="164"/>
        <v>Error</v>
      </c>
      <c r="H466" s="97">
        <v>14400</v>
      </c>
      <c r="I466" s="98" t="e">
        <f t="shared" si="165"/>
        <v>#VALUE!</v>
      </c>
      <c r="J466" s="88" t="e">
        <f t="shared" si="160"/>
        <v>#VALUE!</v>
      </c>
      <c r="K466" s="98">
        <f t="shared" si="166"/>
        <v>0</v>
      </c>
      <c r="L466" s="98">
        <f t="shared" si="167"/>
        <v>0</v>
      </c>
      <c r="M466" s="98" t="e">
        <f t="shared" si="168"/>
        <v>#VALUE!</v>
      </c>
      <c r="N466" s="98" t="e">
        <f t="shared" si="169"/>
        <v>#VALUE!</v>
      </c>
      <c r="O466" s="97"/>
      <c r="P466" s="98" t="e">
        <f t="shared" si="161"/>
        <v>#VALUE!</v>
      </c>
      <c r="Q466" s="99" t="e">
        <f t="shared" si="170"/>
        <v>#VALUE!</v>
      </c>
      <c r="R466" s="100"/>
      <c r="S466" s="5"/>
      <c r="T466" s="28">
        <f t="shared" si="171"/>
        <v>0</v>
      </c>
      <c r="U466" s="101">
        <v>66140</v>
      </c>
      <c r="V466" s="102">
        <f t="shared" si="174"/>
        <v>0</v>
      </c>
      <c r="W466" s="101"/>
      <c r="X466" s="101"/>
      <c r="Y466" s="102">
        <f t="shared" si="172"/>
        <v>0</v>
      </c>
      <c r="Z466" s="102">
        <f t="shared" si="173"/>
        <v>0</v>
      </c>
      <c r="AA466" s="102" t="e">
        <f t="shared" si="175"/>
        <v>#VALUE!</v>
      </c>
    </row>
    <row r="467" spans="1:27" ht="17.25">
      <c r="A467" s="5"/>
      <c r="B467" s="5"/>
      <c r="C467" s="93"/>
      <c r="D467" s="193"/>
      <c r="E467" s="94"/>
      <c r="F467" s="95"/>
      <c r="G467" s="96" t="str">
        <f t="shared" si="164"/>
        <v>Error</v>
      </c>
      <c r="H467" s="97">
        <v>14400</v>
      </c>
      <c r="I467" s="98" t="e">
        <f t="shared" si="165"/>
        <v>#VALUE!</v>
      </c>
      <c r="J467" s="88" t="e">
        <f t="shared" si="160"/>
        <v>#VALUE!</v>
      </c>
      <c r="K467" s="98">
        <f t="shared" si="166"/>
        <v>0</v>
      </c>
      <c r="L467" s="98">
        <f t="shared" si="167"/>
        <v>0</v>
      </c>
      <c r="M467" s="98" t="e">
        <f t="shared" si="168"/>
        <v>#VALUE!</v>
      </c>
      <c r="N467" s="98" t="e">
        <f t="shared" si="169"/>
        <v>#VALUE!</v>
      </c>
      <c r="O467" s="97"/>
      <c r="P467" s="98" t="e">
        <f t="shared" si="161"/>
        <v>#VALUE!</v>
      </c>
      <c r="Q467" s="99" t="e">
        <f t="shared" si="170"/>
        <v>#VALUE!</v>
      </c>
      <c r="R467" s="100"/>
      <c r="S467" s="5"/>
      <c r="T467" s="28">
        <f t="shared" si="171"/>
        <v>0</v>
      </c>
      <c r="U467" s="101">
        <v>66140</v>
      </c>
      <c r="V467" s="102">
        <f t="shared" si="174"/>
        <v>0</v>
      </c>
      <c r="W467" s="101"/>
      <c r="X467" s="101"/>
      <c r="Y467" s="102">
        <f t="shared" si="172"/>
        <v>0</v>
      </c>
      <c r="Z467" s="102">
        <f t="shared" si="173"/>
        <v>0</v>
      </c>
      <c r="AA467" s="102" t="e">
        <f t="shared" si="175"/>
        <v>#VALUE!</v>
      </c>
    </row>
    <row r="468" spans="1:27" ht="17.25">
      <c r="A468" s="5"/>
      <c r="B468" s="5"/>
      <c r="C468" s="93"/>
      <c r="D468" s="193"/>
      <c r="E468" s="94"/>
      <c r="F468" s="95"/>
      <c r="G468" s="96" t="str">
        <f t="shared" si="164"/>
        <v>Error</v>
      </c>
      <c r="H468" s="97">
        <v>14400</v>
      </c>
      <c r="I468" s="98" t="e">
        <f t="shared" si="165"/>
        <v>#VALUE!</v>
      </c>
      <c r="J468" s="88" t="e">
        <f t="shared" si="160"/>
        <v>#VALUE!</v>
      </c>
      <c r="K468" s="98">
        <f t="shared" si="166"/>
        <v>0</v>
      </c>
      <c r="L468" s="98">
        <f t="shared" si="167"/>
        <v>0</v>
      </c>
      <c r="M468" s="98" t="e">
        <f t="shared" si="168"/>
        <v>#VALUE!</v>
      </c>
      <c r="N468" s="98" t="e">
        <f t="shared" si="169"/>
        <v>#VALUE!</v>
      </c>
      <c r="O468" s="97"/>
      <c r="P468" s="98" t="e">
        <f t="shared" si="161"/>
        <v>#VALUE!</v>
      </c>
      <c r="Q468" s="99" t="e">
        <f t="shared" si="170"/>
        <v>#VALUE!</v>
      </c>
      <c r="R468" s="100"/>
      <c r="S468" s="5"/>
      <c r="T468" s="28">
        <f t="shared" si="171"/>
        <v>0</v>
      </c>
      <c r="U468" s="101">
        <v>66140</v>
      </c>
      <c r="V468" s="102">
        <f t="shared" si="174"/>
        <v>0</v>
      </c>
      <c r="W468" s="101"/>
      <c r="X468" s="101"/>
      <c r="Y468" s="102">
        <f t="shared" si="172"/>
        <v>0</v>
      </c>
      <c r="Z468" s="102">
        <f t="shared" si="173"/>
        <v>0</v>
      </c>
      <c r="AA468" s="102" t="e">
        <f t="shared" si="175"/>
        <v>#VALUE!</v>
      </c>
    </row>
    <row r="469" spans="1:27" ht="17.25">
      <c r="A469" s="5"/>
      <c r="B469" s="5"/>
      <c r="C469" s="93"/>
      <c r="D469" s="193"/>
      <c r="E469" s="84"/>
      <c r="F469" s="85"/>
      <c r="G469" s="86" t="str">
        <f t="shared" si="164"/>
        <v>Error</v>
      </c>
      <c r="H469" s="87">
        <v>14400</v>
      </c>
      <c r="I469" s="88" t="e">
        <f t="shared" si="165"/>
        <v>#VALUE!</v>
      </c>
      <c r="J469" s="88" t="e">
        <f t="shared" si="160"/>
        <v>#VALUE!</v>
      </c>
      <c r="K469" s="88">
        <f t="shared" si="166"/>
        <v>0</v>
      </c>
      <c r="L469" s="88">
        <f t="shared" si="167"/>
        <v>0</v>
      </c>
      <c r="M469" s="88" t="e">
        <f t="shared" si="168"/>
        <v>#VALUE!</v>
      </c>
      <c r="N469" s="88" t="e">
        <f t="shared" si="169"/>
        <v>#VALUE!</v>
      </c>
      <c r="O469" s="87"/>
      <c r="P469" s="88" t="e">
        <f t="shared" si="161"/>
        <v>#VALUE!</v>
      </c>
      <c r="Q469" s="89" t="e">
        <f t="shared" si="170"/>
        <v>#VALUE!</v>
      </c>
      <c r="R469" s="90"/>
      <c r="S469" s="82"/>
      <c r="T469" s="28">
        <f t="shared" si="171"/>
        <v>0</v>
      </c>
      <c r="U469" s="91">
        <v>66140</v>
      </c>
      <c r="V469" s="92">
        <f t="shared" si="174"/>
        <v>0</v>
      </c>
      <c r="W469" s="91"/>
      <c r="X469" s="91"/>
      <c r="Y469" s="92">
        <f t="shared" si="172"/>
        <v>0</v>
      </c>
      <c r="Z469" s="92">
        <f t="shared" si="173"/>
        <v>0</v>
      </c>
      <c r="AA469" s="92" t="e">
        <f t="shared" si="175"/>
        <v>#VALUE!</v>
      </c>
    </row>
    <row r="470" spans="1:27" ht="17.25">
      <c r="A470" s="5"/>
      <c r="B470" s="5"/>
      <c r="C470" s="93"/>
      <c r="D470" s="193"/>
      <c r="E470" s="94"/>
      <c r="F470" s="95"/>
      <c r="G470" s="96" t="str">
        <f t="shared" si="164"/>
        <v>Error</v>
      </c>
      <c r="H470" s="97">
        <v>14400</v>
      </c>
      <c r="I470" s="98" t="e">
        <f t="shared" si="165"/>
        <v>#VALUE!</v>
      </c>
      <c r="J470" s="88" t="e">
        <f t="shared" si="160"/>
        <v>#VALUE!</v>
      </c>
      <c r="K470" s="98">
        <f t="shared" si="166"/>
        <v>0</v>
      </c>
      <c r="L470" s="98">
        <f t="shared" si="167"/>
        <v>0</v>
      </c>
      <c r="M470" s="98" t="e">
        <f t="shared" si="168"/>
        <v>#VALUE!</v>
      </c>
      <c r="N470" s="98" t="e">
        <f t="shared" si="169"/>
        <v>#VALUE!</v>
      </c>
      <c r="O470" s="97"/>
      <c r="P470" s="98" t="e">
        <f t="shared" si="161"/>
        <v>#VALUE!</v>
      </c>
      <c r="Q470" s="99" t="e">
        <f t="shared" si="170"/>
        <v>#VALUE!</v>
      </c>
      <c r="R470" s="100"/>
      <c r="S470" s="5"/>
      <c r="T470" s="28">
        <f t="shared" si="171"/>
        <v>0</v>
      </c>
      <c r="U470" s="101">
        <v>66140</v>
      </c>
      <c r="V470" s="102">
        <f t="shared" si="174"/>
        <v>0</v>
      </c>
      <c r="W470" s="101"/>
      <c r="X470" s="101"/>
      <c r="Y470" s="102">
        <f t="shared" si="172"/>
        <v>0</v>
      </c>
      <c r="Z470" s="102">
        <f t="shared" si="173"/>
        <v>0</v>
      </c>
      <c r="AA470" s="102" t="e">
        <f t="shared" si="175"/>
        <v>#VALUE!</v>
      </c>
    </row>
    <row r="471" spans="1:27" ht="17.25">
      <c r="A471" s="5"/>
      <c r="B471" s="5"/>
      <c r="C471" s="93"/>
      <c r="D471" s="193"/>
      <c r="E471" s="94"/>
      <c r="F471" s="95"/>
      <c r="G471" s="96" t="str">
        <f t="shared" si="164"/>
        <v>Error</v>
      </c>
      <c r="H471" s="97">
        <v>14400</v>
      </c>
      <c r="I471" s="98" t="e">
        <f t="shared" si="165"/>
        <v>#VALUE!</v>
      </c>
      <c r="J471" s="88" t="e">
        <f t="shared" si="160"/>
        <v>#VALUE!</v>
      </c>
      <c r="K471" s="98">
        <f t="shared" si="166"/>
        <v>0</v>
      </c>
      <c r="L471" s="98">
        <f t="shared" si="167"/>
        <v>0</v>
      </c>
      <c r="M471" s="98" t="e">
        <f t="shared" si="168"/>
        <v>#VALUE!</v>
      </c>
      <c r="N471" s="98" t="e">
        <f t="shared" si="169"/>
        <v>#VALUE!</v>
      </c>
      <c r="O471" s="97"/>
      <c r="P471" s="98" t="e">
        <f t="shared" si="161"/>
        <v>#VALUE!</v>
      </c>
      <c r="Q471" s="99" t="e">
        <f t="shared" si="170"/>
        <v>#VALUE!</v>
      </c>
      <c r="R471" s="100"/>
      <c r="S471" s="5"/>
      <c r="T471" s="28">
        <f t="shared" si="171"/>
        <v>0</v>
      </c>
      <c r="U471" s="101">
        <v>66140</v>
      </c>
      <c r="V471" s="102">
        <f t="shared" si="174"/>
        <v>0</v>
      </c>
      <c r="W471" s="101"/>
      <c r="X471" s="101"/>
      <c r="Y471" s="102">
        <f t="shared" si="172"/>
        <v>0</v>
      </c>
      <c r="Z471" s="102">
        <f t="shared" si="173"/>
        <v>0</v>
      </c>
      <c r="AA471" s="102" t="e">
        <f t="shared" si="175"/>
        <v>#VALUE!</v>
      </c>
    </row>
    <row r="472" spans="1:27" ht="17.25">
      <c r="A472" s="5"/>
      <c r="B472" s="5"/>
      <c r="C472" s="93"/>
      <c r="D472" s="193"/>
      <c r="E472" s="94"/>
      <c r="F472" s="95"/>
      <c r="G472" s="96" t="str">
        <f t="shared" si="164"/>
        <v>Error</v>
      </c>
      <c r="H472" s="97">
        <v>14400</v>
      </c>
      <c r="I472" s="98" t="e">
        <f t="shared" si="165"/>
        <v>#VALUE!</v>
      </c>
      <c r="J472" s="88" t="e">
        <f t="shared" si="160"/>
        <v>#VALUE!</v>
      </c>
      <c r="K472" s="98">
        <f t="shared" si="166"/>
        <v>0</v>
      </c>
      <c r="L472" s="98">
        <f t="shared" si="167"/>
        <v>0</v>
      </c>
      <c r="M472" s="98" t="e">
        <f t="shared" si="168"/>
        <v>#VALUE!</v>
      </c>
      <c r="N472" s="98" t="e">
        <f t="shared" si="169"/>
        <v>#VALUE!</v>
      </c>
      <c r="O472" s="97"/>
      <c r="P472" s="98" t="e">
        <f t="shared" si="161"/>
        <v>#VALUE!</v>
      </c>
      <c r="Q472" s="99" t="e">
        <f t="shared" si="170"/>
        <v>#VALUE!</v>
      </c>
      <c r="R472" s="100"/>
      <c r="S472" s="5"/>
      <c r="T472" s="28">
        <f t="shared" si="171"/>
        <v>0</v>
      </c>
      <c r="U472" s="101">
        <v>66140</v>
      </c>
      <c r="V472" s="102">
        <f t="shared" si="174"/>
        <v>0</v>
      </c>
      <c r="W472" s="101"/>
      <c r="X472" s="101"/>
      <c r="Y472" s="102">
        <f t="shared" si="172"/>
        <v>0</v>
      </c>
      <c r="Z472" s="102">
        <f t="shared" si="173"/>
        <v>0</v>
      </c>
      <c r="AA472" s="102" t="e">
        <f t="shared" si="175"/>
        <v>#VALUE!</v>
      </c>
    </row>
    <row r="473" spans="1:27" ht="17.25">
      <c r="A473" s="5"/>
      <c r="B473" s="5"/>
      <c r="C473" s="93"/>
      <c r="D473" s="193"/>
      <c r="E473" s="94"/>
      <c r="F473" s="95"/>
      <c r="G473" s="96" t="str">
        <f t="shared" si="164"/>
        <v>Error</v>
      </c>
      <c r="H473" s="97">
        <v>14400</v>
      </c>
      <c r="I473" s="98" t="e">
        <f t="shared" si="165"/>
        <v>#VALUE!</v>
      </c>
      <c r="J473" s="88" t="e">
        <f t="shared" si="160"/>
        <v>#VALUE!</v>
      </c>
      <c r="K473" s="98">
        <f t="shared" si="166"/>
        <v>0</v>
      </c>
      <c r="L473" s="98">
        <f t="shared" si="167"/>
        <v>0</v>
      </c>
      <c r="M473" s="98" t="e">
        <f t="shared" si="168"/>
        <v>#VALUE!</v>
      </c>
      <c r="N473" s="98" t="e">
        <f t="shared" si="169"/>
        <v>#VALUE!</v>
      </c>
      <c r="O473" s="97"/>
      <c r="P473" s="98" t="e">
        <f t="shared" si="161"/>
        <v>#VALUE!</v>
      </c>
      <c r="Q473" s="99" t="e">
        <f t="shared" si="170"/>
        <v>#VALUE!</v>
      </c>
      <c r="R473" s="100"/>
      <c r="S473" s="5"/>
      <c r="T473" s="28">
        <f t="shared" si="171"/>
        <v>0</v>
      </c>
      <c r="U473" s="101">
        <v>66140</v>
      </c>
      <c r="V473" s="102">
        <f t="shared" si="174"/>
        <v>0</v>
      </c>
      <c r="W473" s="101"/>
      <c r="X473" s="101"/>
      <c r="Y473" s="102">
        <f t="shared" si="172"/>
        <v>0</v>
      </c>
      <c r="Z473" s="102">
        <f t="shared" si="173"/>
        <v>0</v>
      </c>
      <c r="AA473" s="102" t="e">
        <f t="shared" si="175"/>
        <v>#VALUE!</v>
      </c>
    </row>
    <row r="474" spans="1:27" ht="17.25">
      <c r="A474" s="5"/>
      <c r="B474" s="5"/>
      <c r="C474" s="93"/>
      <c r="D474" s="193"/>
      <c r="E474" s="94"/>
      <c r="F474" s="95"/>
      <c r="G474" s="96" t="str">
        <f t="shared" si="164"/>
        <v>Error</v>
      </c>
      <c r="H474" s="97">
        <v>14400</v>
      </c>
      <c r="I474" s="98" t="e">
        <f t="shared" si="165"/>
        <v>#VALUE!</v>
      </c>
      <c r="J474" s="88" t="e">
        <f t="shared" si="160"/>
        <v>#VALUE!</v>
      </c>
      <c r="K474" s="98">
        <f t="shared" si="166"/>
        <v>0</v>
      </c>
      <c r="L474" s="98">
        <f t="shared" si="167"/>
        <v>0</v>
      </c>
      <c r="M474" s="98" t="e">
        <f t="shared" si="168"/>
        <v>#VALUE!</v>
      </c>
      <c r="N474" s="98" t="e">
        <f t="shared" si="169"/>
        <v>#VALUE!</v>
      </c>
      <c r="O474" s="97"/>
      <c r="P474" s="98" t="e">
        <f t="shared" si="161"/>
        <v>#VALUE!</v>
      </c>
      <c r="Q474" s="99" t="e">
        <f t="shared" si="170"/>
        <v>#VALUE!</v>
      </c>
      <c r="R474" s="100"/>
      <c r="S474" s="5"/>
      <c r="T474" s="28">
        <f t="shared" si="171"/>
        <v>0</v>
      </c>
      <c r="U474" s="101">
        <v>66140</v>
      </c>
      <c r="V474" s="102">
        <f t="shared" si="174"/>
        <v>0</v>
      </c>
      <c r="W474" s="101"/>
      <c r="X474" s="101"/>
      <c r="Y474" s="102">
        <f t="shared" si="172"/>
        <v>0</v>
      </c>
      <c r="Z474" s="102">
        <f t="shared" si="173"/>
        <v>0</v>
      </c>
      <c r="AA474" s="102" t="e">
        <f t="shared" si="175"/>
        <v>#VALUE!</v>
      </c>
    </row>
    <row r="475" spans="1:27" ht="17.25">
      <c r="A475" s="5"/>
      <c r="B475" s="5"/>
      <c r="C475" s="93"/>
      <c r="D475" s="193"/>
      <c r="E475" s="84"/>
      <c r="F475" s="85"/>
      <c r="G475" s="86" t="str">
        <f t="shared" si="164"/>
        <v>Error</v>
      </c>
      <c r="H475" s="87">
        <v>14400</v>
      </c>
      <c r="I475" s="88" t="e">
        <f t="shared" si="165"/>
        <v>#VALUE!</v>
      </c>
      <c r="J475" s="88" t="e">
        <f t="shared" si="160"/>
        <v>#VALUE!</v>
      </c>
      <c r="K475" s="88">
        <f t="shared" si="166"/>
        <v>0</v>
      </c>
      <c r="L475" s="88">
        <f t="shared" si="167"/>
        <v>0</v>
      </c>
      <c r="M475" s="88" t="e">
        <f t="shared" si="168"/>
        <v>#VALUE!</v>
      </c>
      <c r="N475" s="88" t="e">
        <f t="shared" si="169"/>
        <v>#VALUE!</v>
      </c>
      <c r="O475" s="87"/>
      <c r="P475" s="88" t="e">
        <f t="shared" si="161"/>
        <v>#VALUE!</v>
      </c>
      <c r="Q475" s="89" t="e">
        <f t="shared" si="170"/>
        <v>#VALUE!</v>
      </c>
      <c r="R475" s="90"/>
      <c r="S475" s="82"/>
      <c r="T475" s="28">
        <f t="shared" si="171"/>
        <v>0</v>
      </c>
      <c r="U475" s="91">
        <v>66140</v>
      </c>
      <c r="V475" s="92">
        <f t="shared" si="174"/>
        <v>0</v>
      </c>
      <c r="W475" s="91"/>
      <c r="X475" s="91"/>
      <c r="Y475" s="92">
        <f t="shared" si="172"/>
        <v>0</v>
      </c>
      <c r="Z475" s="92">
        <f t="shared" si="173"/>
        <v>0</v>
      </c>
      <c r="AA475" s="92" t="e">
        <f t="shared" si="175"/>
        <v>#VALUE!</v>
      </c>
    </row>
    <row r="476" spans="1:27" ht="17.25">
      <c r="A476" s="5"/>
      <c r="B476" s="5"/>
      <c r="C476" s="93"/>
      <c r="D476" s="193"/>
      <c r="E476" s="94"/>
      <c r="F476" s="95"/>
      <c r="G476" s="96" t="str">
        <f t="shared" si="164"/>
        <v>Error</v>
      </c>
      <c r="H476" s="97">
        <v>14400</v>
      </c>
      <c r="I476" s="98" t="e">
        <f t="shared" si="165"/>
        <v>#VALUE!</v>
      </c>
      <c r="J476" s="88" t="e">
        <f t="shared" si="160"/>
        <v>#VALUE!</v>
      </c>
      <c r="K476" s="98">
        <f t="shared" si="166"/>
        <v>0</v>
      </c>
      <c r="L476" s="98">
        <f t="shared" si="167"/>
        <v>0</v>
      </c>
      <c r="M476" s="98" t="e">
        <f t="shared" si="168"/>
        <v>#VALUE!</v>
      </c>
      <c r="N476" s="98" t="e">
        <f t="shared" si="169"/>
        <v>#VALUE!</v>
      </c>
      <c r="O476" s="97"/>
      <c r="P476" s="98" t="e">
        <f t="shared" si="161"/>
        <v>#VALUE!</v>
      </c>
      <c r="Q476" s="99" t="e">
        <f t="shared" si="170"/>
        <v>#VALUE!</v>
      </c>
      <c r="R476" s="100"/>
      <c r="S476" s="5"/>
      <c r="T476" s="28">
        <f t="shared" si="171"/>
        <v>0</v>
      </c>
      <c r="U476" s="101">
        <v>66140</v>
      </c>
      <c r="V476" s="102">
        <f t="shared" si="174"/>
        <v>0</v>
      </c>
      <c r="W476" s="101"/>
      <c r="X476" s="101"/>
      <c r="Y476" s="102">
        <f t="shared" si="172"/>
        <v>0</v>
      </c>
      <c r="Z476" s="102">
        <f t="shared" si="173"/>
        <v>0</v>
      </c>
      <c r="AA476" s="102" t="e">
        <f t="shared" si="175"/>
        <v>#VALUE!</v>
      </c>
    </row>
    <row r="477" spans="1:27" ht="17.25">
      <c r="A477" s="5"/>
      <c r="B477" s="5"/>
      <c r="C477" s="93"/>
      <c r="D477" s="193"/>
      <c r="E477" s="94"/>
      <c r="F477" s="95"/>
      <c r="G477" s="96" t="str">
        <f t="shared" si="164"/>
        <v>Error</v>
      </c>
      <c r="H477" s="97">
        <v>14400</v>
      </c>
      <c r="I477" s="98" t="e">
        <f t="shared" si="165"/>
        <v>#VALUE!</v>
      </c>
      <c r="J477" s="88" t="e">
        <f t="shared" si="160"/>
        <v>#VALUE!</v>
      </c>
      <c r="K477" s="98">
        <f t="shared" si="166"/>
        <v>0</v>
      </c>
      <c r="L477" s="98">
        <f t="shared" si="167"/>
        <v>0</v>
      </c>
      <c r="M477" s="98" t="e">
        <f t="shared" si="168"/>
        <v>#VALUE!</v>
      </c>
      <c r="N477" s="98" t="e">
        <f t="shared" si="169"/>
        <v>#VALUE!</v>
      </c>
      <c r="O477" s="97"/>
      <c r="P477" s="98" t="e">
        <f t="shared" si="161"/>
        <v>#VALUE!</v>
      </c>
      <c r="Q477" s="99" t="e">
        <f t="shared" si="170"/>
        <v>#VALUE!</v>
      </c>
      <c r="R477" s="100"/>
      <c r="S477" s="5"/>
      <c r="T477" s="28">
        <f t="shared" si="171"/>
        <v>0</v>
      </c>
      <c r="U477" s="101">
        <v>66140</v>
      </c>
      <c r="V477" s="102">
        <f t="shared" si="174"/>
        <v>0</v>
      </c>
      <c r="W477" s="101"/>
      <c r="X477" s="101"/>
      <c r="Y477" s="102">
        <f t="shared" si="172"/>
        <v>0</v>
      </c>
      <c r="Z477" s="102">
        <f t="shared" si="173"/>
        <v>0</v>
      </c>
      <c r="AA477" s="102" t="e">
        <f t="shared" si="175"/>
        <v>#VALUE!</v>
      </c>
    </row>
    <row r="478" spans="1:27" ht="17.25">
      <c r="A478" s="5"/>
      <c r="B478" s="5"/>
      <c r="C478" s="93"/>
      <c r="D478" s="193"/>
      <c r="E478" s="94"/>
      <c r="F478" s="95"/>
      <c r="G478" s="96" t="str">
        <f t="shared" si="164"/>
        <v>Error</v>
      </c>
      <c r="H478" s="97">
        <v>14400</v>
      </c>
      <c r="I478" s="98" t="e">
        <f t="shared" si="165"/>
        <v>#VALUE!</v>
      </c>
      <c r="J478" s="88" t="e">
        <f t="shared" si="160"/>
        <v>#VALUE!</v>
      </c>
      <c r="K478" s="98">
        <f t="shared" si="166"/>
        <v>0</v>
      </c>
      <c r="L478" s="98">
        <f t="shared" si="167"/>
        <v>0</v>
      </c>
      <c r="M478" s="98" t="e">
        <f t="shared" si="168"/>
        <v>#VALUE!</v>
      </c>
      <c r="N478" s="98" t="e">
        <f t="shared" si="169"/>
        <v>#VALUE!</v>
      </c>
      <c r="O478" s="97"/>
      <c r="P478" s="98" t="e">
        <f t="shared" si="161"/>
        <v>#VALUE!</v>
      </c>
      <c r="Q478" s="99" t="e">
        <f t="shared" si="170"/>
        <v>#VALUE!</v>
      </c>
      <c r="R478" s="100"/>
      <c r="S478" s="5"/>
      <c r="T478" s="28">
        <f t="shared" si="171"/>
        <v>0</v>
      </c>
      <c r="U478" s="101">
        <v>66140</v>
      </c>
      <c r="V478" s="102">
        <f t="shared" si="174"/>
        <v>0</v>
      </c>
      <c r="W478" s="101"/>
      <c r="X478" s="101"/>
      <c r="Y478" s="102">
        <f t="shared" si="172"/>
        <v>0</v>
      </c>
      <c r="Z478" s="102">
        <f t="shared" si="173"/>
        <v>0</v>
      </c>
      <c r="AA478" s="102" t="e">
        <f t="shared" si="175"/>
        <v>#VALUE!</v>
      </c>
    </row>
    <row r="479" spans="1:27" ht="17.25">
      <c r="A479" s="5"/>
      <c r="B479" s="5"/>
      <c r="C479" s="93"/>
      <c r="D479" s="193"/>
      <c r="E479" s="94"/>
      <c r="F479" s="95"/>
      <c r="G479" s="96" t="str">
        <f t="shared" si="164"/>
        <v>Error</v>
      </c>
      <c r="H479" s="97">
        <v>14400</v>
      </c>
      <c r="I479" s="98" t="e">
        <f t="shared" si="165"/>
        <v>#VALUE!</v>
      </c>
      <c r="J479" s="88" t="e">
        <f t="shared" si="160"/>
        <v>#VALUE!</v>
      </c>
      <c r="K479" s="98">
        <f t="shared" si="166"/>
        <v>0</v>
      </c>
      <c r="L479" s="98">
        <f t="shared" si="167"/>
        <v>0</v>
      </c>
      <c r="M479" s="98" t="e">
        <f t="shared" si="168"/>
        <v>#VALUE!</v>
      </c>
      <c r="N479" s="98" t="e">
        <f t="shared" si="169"/>
        <v>#VALUE!</v>
      </c>
      <c r="O479" s="97"/>
      <c r="P479" s="98" t="e">
        <f t="shared" si="161"/>
        <v>#VALUE!</v>
      </c>
      <c r="Q479" s="99" t="e">
        <f t="shared" si="170"/>
        <v>#VALUE!</v>
      </c>
      <c r="R479" s="100"/>
      <c r="S479" s="5"/>
      <c r="T479" s="28">
        <f t="shared" si="171"/>
        <v>0</v>
      </c>
      <c r="U479" s="101">
        <v>66140</v>
      </c>
      <c r="V479" s="102">
        <f t="shared" si="174"/>
        <v>0</v>
      </c>
      <c r="W479" s="101"/>
      <c r="X479" s="101"/>
      <c r="Y479" s="102">
        <f t="shared" si="172"/>
        <v>0</v>
      </c>
      <c r="Z479" s="102">
        <f t="shared" si="173"/>
        <v>0</v>
      </c>
      <c r="AA479" s="102" t="e">
        <f t="shared" si="175"/>
        <v>#VALUE!</v>
      </c>
    </row>
    <row r="480" spans="1:27" ht="17.25">
      <c r="A480" s="5"/>
      <c r="B480" s="5"/>
      <c r="C480" s="93"/>
      <c r="D480" s="193"/>
      <c r="E480" s="94"/>
      <c r="F480" s="95"/>
      <c r="G480" s="96" t="str">
        <f t="shared" si="164"/>
        <v>Error</v>
      </c>
      <c r="H480" s="97">
        <v>14400</v>
      </c>
      <c r="I480" s="98" t="e">
        <f t="shared" si="165"/>
        <v>#VALUE!</v>
      </c>
      <c r="J480" s="88" t="e">
        <f t="shared" si="160"/>
        <v>#VALUE!</v>
      </c>
      <c r="K480" s="98">
        <f t="shared" si="166"/>
        <v>0</v>
      </c>
      <c r="L480" s="98">
        <f t="shared" si="167"/>
        <v>0</v>
      </c>
      <c r="M480" s="98" t="e">
        <f t="shared" si="168"/>
        <v>#VALUE!</v>
      </c>
      <c r="N480" s="98" t="e">
        <f t="shared" si="169"/>
        <v>#VALUE!</v>
      </c>
      <c r="O480" s="97"/>
      <c r="P480" s="98" t="e">
        <f t="shared" si="161"/>
        <v>#VALUE!</v>
      </c>
      <c r="Q480" s="99" t="e">
        <f t="shared" si="170"/>
        <v>#VALUE!</v>
      </c>
      <c r="R480" s="100"/>
      <c r="S480" s="5"/>
      <c r="T480" s="28">
        <f t="shared" si="171"/>
        <v>0</v>
      </c>
      <c r="U480" s="101">
        <v>66140</v>
      </c>
      <c r="V480" s="102">
        <f t="shared" si="174"/>
        <v>0</v>
      </c>
      <c r="W480" s="101"/>
      <c r="X480" s="101"/>
      <c r="Y480" s="102">
        <f t="shared" si="172"/>
        <v>0</v>
      </c>
      <c r="Z480" s="102">
        <f t="shared" si="173"/>
        <v>0</v>
      </c>
      <c r="AA480" s="102" t="e">
        <f t="shared" si="175"/>
        <v>#VALUE!</v>
      </c>
    </row>
    <row r="481" spans="1:27" ht="17.25">
      <c r="A481" s="5"/>
      <c r="B481" s="5"/>
      <c r="C481" s="93"/>
      <c r="D481" s="193"/>
      <c r="E481" s="84"/>
      <c r="F481" s="85"/>
      <c r="G481" s="86" t="str">
        <f t="shared" si="164"/>
        <v>Error</v>
      </c>
      <c r="H481" s="87">
        <v>14400</v>
      </c>
      <c r="I481" s="88" t="e">
        <f t="shared" si="165"/>
        <v>#VALUE!</v>
      </c>
      <c r="J481" s="88" t="e">
        <f t="shared" si="160"/>
        <v>#VALUE!</v>
      </c>
      <c r="K481" s="88">
        <f t="shared" si="166"/>
        <v>0</v>
      </c>
      <c r="L481" s="88">
        <f t="shared" si="167"/>
        <v>0</v>
      </c>
      <c r="M481" s="88" t="e">
        <f t="shared" si="168"/>
        <v>#VALUE!</v>
      </c>
      <c r="N481" s="88" t="e">
        <f t="shared" si="169"/>
        <v>#VALUE!</v>
      </c>
      <c r="O481" s="87"/>
      <c r="P481" s="88" t="e">
        <f t="shared" si="161"/>
        <v>#VALUE!</v>
      </c>
      <c r="Q481" s="89" t="e">
        <f t="shared" si="170"/>
        <v>#VALUE!</v>
      </c>
      <c r="R481" s="90"/>
      <c r="S481" s="82"/>
      <c r="T481" s="28">
        <f t="shared" si="171"/>
        <v>0</v>
      </c>
      <c r="U481" s="91">
        <v>66140</v>
      </c>
      <c r="V481" s="92">
        <f t="shared" si="174"/>
        <v>0</v>
      </c>
      <c r="W481" s="91"/>
      <c r="X481" s="91"/>
      <c r="Y481" s="92">
        <f t="shared" si="172"/>
        <v>0</v>
      </c>
      <c r="Z481" s="92">
        <f t="shared" si="173"/>
        <v>0</v>
      </c>
      <c r="AA481" s="92" t="e">
        <f t="shared" si="175"/>
        <v>#VALUE!</v>
      </c>
    </row>
    <row r="482" spans="1:27" ht="17.25">
      <c r="A482" s="5"/>
      <c r="B482" s="5"/>
      <c r="C482" s="93"/>
      <c r="D482" s="193"/>
      <c r="E482" s="94"/>
      <c r="F482" s="95"/>
      <c r="G482" s="96" t="str">
        <f t="shared" si="164"/>
        <v>Error</v>
      </c>
      <c r="H482" s="97">
        <v>14400</v>
      </c>
      <c r="I482" s="98" t="e">
        <f t="shared" si="165"/>
        <v>#VALUE!</v>
      </c>
      <c r="J482" s="88" t="e">
        <f t="shared" si="160"/>
        <v>#VALUE!</v>
      </c>
      <c r="K482" s="98">
        <f t="shared" si="166"/>
        <v>0</v>
      </c>
      <c r="L482" s="98">
        <f t="shared" si="167"/>
        <v>0</v>
      </c>
      <c r="M482" s="98" t="e">
        <f t="shared" si="168"/>
        <v>#VALUE!</v>
      </c>
      <c r="N482" s="98" t="e">
        <f t="shared" si="169"/>
        <v>#VALUE!</v>
      </c>
      <c r="O482" s="97"/>
      <c r="P482" s="98" t="e">
        <f t="shared" si="161"/>
        <v>#VALUE!</v>
      </c>
      <c r="Q482" s="99" t="e">
        <f t="shared" si="170"/>
        <v>#VALUE!</v>
      </c>
      <c r="R482" s="100"/>
      <c r="S482" s="5"/>
      <c r="T482" s="28">
        <f t="shared" si="171"/>
        <v>0</v>
      </c>
      <c r="U482" s="101">
        <v>66140</v>
      </c>
      <c r="V482" s="102">
        <f t="shared" si="174"/>
        <v>0</v>
      </c>
      <c r="W482" s="101"/>
      <c r="X482" s="101"/>
      <c r="Y482" s="102">
        <f t="shared" si="172"/>
        <v>0</v>
      </c>
      <c r="Z482" s="102">
        <f t="shared" si="173"/>
        <v>0</v>
      </c>
      <c r="AA482" s="102" t="e">
        <f t="shared" si="175"/>
        <v>#VALUE!</v>
      </c>
    </row>
    <row r="483" spans="1:27" ht="17.25">
      <c r="A483" s="5"/>
      <c r="B483" s="5"/>
      <c r="C483" s="93"/>
      <c r="D483" s="193"/>
      <c r="E483" s="94"/>
      <c r="F483" s="95"/>
      <c r="G483" s="96" t="str">
        <f t="shared" si="164"/>
        <v>Error</v>
      </c>
      <c r="H483" s="97">
        <v>14400</v>
      </c>
      <c r="I483" s="98" t="e">
        <f t="shared" si="165"/>
        <v>#VALUE!</v>
      </c>
      <c r="J483" s="88" t="e">
        <f t="shared" si="160"/>
        <v>#VALUE!</v>
      </c>
      <c r="K483" s="98">
        <f t="shared" si="166"/>
        <v>0</v>
      </c>
      <c r="L483" s="98">
        <f t="shared" si="167"/>
        <v>0</v>
      </c>
      <c r="M483" s="98" t="e">
        <f t="shared" si="168"/>
        <v>#VALUE!</v>
      </c>
      <c r="N483" s="98" t="e">
        <f t="shared" si="169"/>
        <v>#VALUE!</v>
      </c>
      <c r="O483" s="97"/>
      <c r="P483" s="98" t="e">
        <f t="shared" si="161"/>
        <v>#VALUE!</v>
      </c>
      <c r="Q483" s="99" t="e">
        <f t="shared" si="170"/>
        <v>#VALUE!</v>
      </c>
      <c r="R483" s="100"/>
      <c r="S483" s="5"/>
      <c r="T483" s="28">
        <f t="shared" si="171"/>
        <v>0</v>
      </c>
      <c r="U483" s="101">
        <v>66140</v>
      </c>
      <c r="V483" s="102">
        <f t="shared" si="174"/>
        <v>0</v>
      </c>
      <c r="W483" s="101"/>
      <c r="X483" s="101"/>
      <c r="Y483" s="102">
        <f t="shared" si="172"/>
        <v>0</v>
      </c>
      <c r="Z483" s="102">
        <f t="shared" si="173"/>
        <v>0</v>
      </c>
      <c r="AA483" s="102" t="e">
        <f t="shared" si="175"/>
        <v>#VALUE!</v>
      </c>
    </row>
    <row r="484" spans="1:27" ht="17.25">
      <c r="A484" s="5"/>
      <c r="B484" s="5"/>
      <c r="C484" s="93"/>
      <c r="D484" s="193"/>
      <c r="E484" s="94"/>
      <c r="F484" s="95"/>
      <c r="G484" s="96" t="str">
        <f t="shared" si="164"/>
        <v>Error</v>
      </c>
      <c r="H484" s="97">
        <v>14400</v>
      </c>
      <c r="I484" s="98" t="e">
        <f t="shared" si="165"/>
        <v>#VALUE!</v>
      </c>
      <c r="J484" s="88" t="e">
        <f t="shared" si="160"/>
        <v>#VALUE!</v>
      </c>
      <c r="K484" s="98">
        <f t="shared" si="166"/>
        <v>0</v>
      </c>
      <c r="L484" s="98">
        <f t="shared" si="167"/>
        <v>0</v>
      </c>
      <c r="M484" s="98" t="e">
        <f t="shared" si="168"/>
        <v>#VALUE!</v>
      </c>
      <c r="N484" s="98" t="e">
        <f t="shared" si="169"/>
        <v>#VALUE!</v>
      </c>
      <c r="O484" s="97"/>
      <c r="P484" s="98" t="e">
        <f t="shared" si="161"/>
        <v>#VALUE!</v>
      </c>
      <c r="Q484" s="99" t="e">
        <f t="shared" si="170"/>
        <v>#VALUE!</v>
      </c>
      <c r="R484" s="100"/>
      <c r="S484" s="5"/>
      <c r="T484" s="28">
        <f t="shared" si="171"/>
        <v>0</v>
      </c>
      <c r="U484" s="101">
        <v>66140</v>
      </c>
      <c r="V484" s="102">
        <f t="shared" si="174"/>
        <v>0</v>
      </c>
      <c r="W484" s="101"/>
      <c r="X484" s="101"/>
      <c r="Y484" s="102">
        <f t="shared" si="172"/>
        <v>0</v>
      </c>
      <c r="Z484" s="102">
        <f t="shared" si="173"/>
        <v>0</v>
      </c>
      <c r="AA484" s="102" t="e">
        <f t="shared" si="175"/>
        <v>#VALUE!</v>
      </c>
    </row>
    <row r="485" spans="1:27" ht="17.25">
      <c r="A485" s="5"/>
      <c r="B485" s="5"/>
      <c r="C485" s="93"/>
      <c r="D485" s="193"/>
      <c r="E485" s="94"/>
      <c r="F485" s="95"/>
      <c r="G485" s="96" t="str">
        <f t="shared" si="164"/>
        <v>Error</v>
      </c>
      <c r="H485" s="97">
        <v>14400</v>
      </c>
      <c r="I485" s="98" t="e">
        <f t="shared" si="165"/>
        <v>#VALUE!</v>
      </c>
      <c r="J485" s="88" t="e">
        <f t="shared" si="160"/>
        <v>#VALUE!</v>
      </c>
      <c r="K485" s="98">
        <f t="shared" si="166"/>
        <v>0</v>
      </c>
      <c r="L485" s="98">
        <f t="shared" si="167"/>
        <v>0</v>
      </c>
      <c r="M485" s="98" t="e">
        <f t="shared" si="168"/>
        <v>#VALUE!</v>
      </c>
      <c r="N485" s="98" t="e">
        <f t="shared" si="169"/>
        <v>#VALUE!</v>
      </c>
      <c r="O485" s="97"/>
      <c r="P485" s="98" t="e">
        <f t="shared" si="161"/>
        <v>#VALUE!</v>
      </c>
      <c r="Q485" s="99" t="e">
        <f t="shared" si="170"/>
        <v>#VALUE!</v>
      </c>
      <c r="R485" s="100"/>
      <c r="S485" s="5"/>
      <c r="T485" s="28">
        <f t="shared" si="171"/>
        <v>0</v>
      </c>
      <c r="U485" s="101">
        <v>66140</v>
      </c>
      <c r="V485" s="102">
        <f t="shared" si="174"/>
        <v>0</v>
      </c>
      <c r="W485" s="101"/>
      <c r="X485" s="101"/>
      <c r="Y485" s="102">
        <f t="shared" si="172"/>
        <v>0</v>
      </c>
      <c r="Z485" s="102">
        <f t="shared" si="173"/>
        <v>0</v>
      </c>
      <c r="AA485" s="102" t="e">
        <f t="shared" si="175"/>
        <v>#VALUE!</v>
      </c>
    </row>
    <row r="486" spans="1:27" ht="17.25">
      <c r="A486" s="5"/>
      <c r="B486" s="5"/>
      <c r="C486" s="93"/>
      <c r="D486" s="193"/>
      <c r="E486" s="94"/>
      <c r="F486" s="95"/>
      <c r="G486" s="96" t="str">
        <f t="shared" si="164"/>
        <v>Error</v>
      </c>
      <c r="H486" s="97">
        <v>14400</v>
      </c>
      <c r="I486" s="98" t="e">
        <f t="shared" si="165"/>
        <v>#VALUE!</v>
      </c>
      <c r="J486" s="88" t="e">
        <f t="shared" si="160"/>
        <v>#VALUE!</v>
      </c>
      <c r="K486" s="98">
        <f t="shared" si="166"/>
        <v>0</v>
      </c>
      <c r="L486" s="98">
        <f t="shared" si="167"/>
        <v>0</v>
      </c>
      <c r="M486" s="98" t="e">
        <f t="shared" si="168"/>
        <v>#VALUE!</v>
      </c>
      <c r="N486" s="98" t="e">
        <f t="shared" si="169"/>
        <v>#VALUE!</v>
      </c>
      <c r="O486" s="97"/>
      <c r="P486" s="98" t="e">
        <f t="shared" si="161"/>
        <v>#VALUE!</v>
      </c>
      <c r="Q486" s="99" t="e">
        <f t="shared" si="170"/>
        <v>#VALUE!</v>
      </c>
      <c r="R486" s="100"/>
      <c r="S486" s="5"/>
      <c r="T486" s="28">
        <f t="shared" si="171"/>
        <v>0</v>
      </c>
      <c r="U486" s="101">
        <v>66140</v>
      </c>
      <c r="V486" s="102">
        <f t="shared" si="174"/>
        <v>0</v>
      </c>
      <c r="W486" s="101"/>
      <c r="X486" s="101"/>
      <c r="Y486" s="102">
        <f t="shared" si="172"/>
        <v>0</v>
      </c>
      <c r="Z486" s="102">
        <f t="shared" si="173"/>
        <v>0</v>
      </c>
      <c r="AA486" s="102" t="e">
        <f t="shared" si="175"/>
        <v>#VALUE!</v>
      </c>
    </row>
    <row r="487" spans="1:27" ht="17.25">
      <c r="A487" s="5"/>
      <c r="B487" s="5"/>
      <c r="C487" s="93"/>
      <c r="D487" s="193"/>
      <c r="E487" s="84"/>
      <c r="F487" s="85"/>
      <c r="G487" s="86" t="str">
        <f t="shared" si="164"/>
        <v>Error</v>
      </c>
      <c r="H487" s="87">
        <v>14400</v>
      </c>
      <c r="I487" s="88" t="e">
        <f t="shared" si="165"/>
        <v>#VALUE!</v>
      </c>
      <c r="J487" s="88" t="e">
        <f t="shared" si="160"/>
        <v>#VALUE!</v>
      </c>
      <c r="K487" s="88">
        <f t="shared" si="166"/>
        <v>0</v>
      </c>
      <c r="L487" s="88">
        <f t="shared" si="167"/>
        <v>0</v>
      </c>
      <c r="M487" s="88" t="e">
        <f t="shared" si="168"/>
        <v>#VALUE!</v>
      </c>
      <c r="N487" s="88" t="e">
        <f t="shared" si="169"/>
        <v>#VALUE!</v>
      </c>
      <c r="O487" s="87"/>
      <c r="P487" s="88" t="e">
        <f t="shared" si="161"/>
        <v>#VALUE!</v>
      </c>
      <c r="Q487" s="89" t="e">
        <f t="shared" si="170"/>
        <v>#VALUE!</v>
      </c>
      <c r="R487" s="90"/>
      <c r="S487" s="82"/>
      <c r="T487" s="28">
        <f t="shared" si="171"/>
        <v>0</v>
      </c>
      <c r="U487" s="91">
        <v>66140</v>
      </c>
      <c r="V487" s="92">
        <f t="shared" si="174"/>
        <v>0</v>
      </c>
      <c r="W487" s="91"/>
      <c r="X487" s="91"/>
      <c r="Y487" s="92">
        <f t="shared" si="172"/>
        <v>0</v>
      </c>
      <c r="Z487" s="92">
        <f t="shared" si="173"/>
        <v>0</v>
      </c>
      <c r="AA487" s="92" t="e">
        <f t="shared" si="175"/>
        <v>#VALUE!</v>
      </c>
    </row>
    <row r="488" spans="1:27" ht="17.25">
      <c r="A488" s="5"/>
      <c r="B488" s="5"/>
      <c r="C488" s="93"/>
      <c r="D488" s="193"/>
      <c r="E488" s="84"/>
      <c r="F488" s="85"/>
      <c r="G488" s="86" t="str">
        <f>IF($C488="ստորաբաժանման պետ",IF(F488=0,2.28,IF(F488=1,2.35,IF(F488=2,2.43,IF(F488=3,2.5,IF(OR(F488=4,F488=5),2.58,IF(OR(F488=6,F488=7),2.66,IF(OR(F488=8,F488=9),2.75,IF(OR(F488=10,F488=11,F488=12),2.83,IF(OR(F488=13,F488=14,F488=15),2.92,IF(OR(F488=16,F488=17,F488=18),3.01,3.11)))))))))),IF($C488="ավագ կարգադրիչ",IF(F488=0,1.96,IF(F488=1,2.02,IF(F488=2,2.08,IF(F488=3,2.15,IF(OR(F488=4,F488=5),2.21,IF(OR(F488=6,F488=7),2.28,IF(OR(F488=8,F488=9),2.35,IF(OR(F488=10,F488=11,F488=12),2.42,IF(OR(F488=13,F488=14,F488=15),2.5,IF(OR(F488=16,F488=17,F488=18),2.58,2.66)))))))))),IF($C488="կարգադրիչ",IF(F488=0,1.45,IF(F488=1,1.49,IF(F488=2,1.54,IF(F488=3,1.59,IF(OR(F488=4,F488=5),1.9,IF(OR(F488=6,F488=7),1.96,IF(OR(F488=8,F488=9),1.73,IF(OR(F488=10,F488=11,F488=12),1.79,IF(OR(F488=13,F488=14,F488=15),1.84,IF(OR(F488=16,F488=17,F488=18),1.9,1.95)))))))))), "Error")))</f>
        <v>Error</v>
      </c>
      <c r="H488" s="87">
        <v>14400</v>
      </c>
      <c r="I488" s="88" t="e">
        <f>G488*H488</f>
        <v>#VALUE!</v>
      </c>
      <c r="J488" s="88" t="e">
        <f t="shared" si="160"/>
        <v>#VALUE!</v>
      </c>
      <c r="K488" s="88">
        <f>IF($D488="գեներալ-մայոր",2.91,IF($D488="գնդապետ",2.38,IF($D488="փոխգնդապետ",2.25,IF($D488="մայոր",1.85,IF($D488="կապիտան",1.72,IF($D488="ավագ լեյտենանտ",1.59,IF($D488="լեյտենանտ",1.46,IF($D488="ավագ ենթասպա",1.06,IF($D488="ենթասպա",0.93,IF($D488="ավագ",0.79,IF($D488="ավագ սերժանտ",0.66,IF($D488="սերժանտ",0.53,IF($D488="կրտսեր սերժանտ",0.4,0)))))))))))))</f>
        <v>0</v>
      </c>
      <c r="L488" s="88">
        <f>K488*H488</f>
        <v>0</v>
      </c>
      <c r="M488" s="88" t="e">
        <f>L488+J488</f>
        <v>#VALUE!</v>
      </c>
      <c r="N488" s="88" t="e">
        <f>IF(F488&lt;2,M488*0%,IF(F488&lt;5,M488*5%,IF(F488&lt;10,M488*10%,IF(F488&lt;15,M488*15%,IF(F488&lt;20,M488*20%,IF(F488&lt;25,M488*25%,IF(F488&gt;=25,M488*30%)))))))</f>
        <v>#VALUE!</v>
      </c>
      <c r="O488" s="87"/>
      <c r="P488" s="88" t="e">
        <f t="shared" si="161"/>
        <v>#VALUE!</v>
      </c>
      <c r="Q488" s="89" t="e">
        <f>P488*6.565</f>
        <v>#VALUE!</v>
      </c>
      <c r="R488" s="90"/>
      <c r="S488" s="82"/>
      <c r="T488" s="28">
        <f t="shared" si="171"/>
        <v>0</v>
      </c>
      <c r="U488" s="91">
        <v>66140</v>
      </c>
      <c r="V488" s="92">
        <f t="shared" si="174"/>
        <v>0</v>
      </c>
      <c r="W488" s="91"/>
      <c r="X488" s="91"/>
      <c r="Y488" s="92">
        <f>+V488+W488+X488</f>
        <v>0</v>
      </c>
      <c r="Z488" s="92">
        <f>+Y488*6.565</f>
        <v>0</v>
      </c>
      <c r="AA488" s="92" t="e">
        <f t="shared" si="175"/>
        <v>#VALUE!</v>
      </c>
    </row>
    <row r="489" spans="1:27" ht="17.25">
      <c r="A489" s="5"/>
      <c r="B489" s="5"/>
      <c r="C489" s="93"/>
      <c r="D489" s="193"/>
      <c r="E489" s="94"/>
      <c r="F489" s="95"/>
      <c r="G489" s="96" t="str">
        <f t="shared" si="164"/>
        <v>Error</v>
      </c>
      <c r="H489" s="97">
        <v>14400</v>
      </c>
      <c r="I489" s="98" t="e">
        <f t="shared" ref="I489:I504" si="176">G489*H489</f>
        <v>#VALUE!</v>
      </c>
      <c r="J489" s="88" t="e">
        <f t="shared" si="160"/>
        <v>#VALUE!</v>
      </c>
      <c r="K489" s="98">
        <f t="shared" si="166"/>
        <v>0</v>
      </c>
      <c r="L489" s="98">
        <f t="shared" ref="L489:L504" si="177">K489*H489</f>
        <v>0</v>
      </c>
      <c r="M489" s="98" t="e">
        <f t="shared" ref="M489:M504" si="178">L489+J489</f>
        <v>#VALUE!</v>
      </c>
      <c r="N489" s="98" t="e">
        <f t="shared" ref="N489:N504" si="179">IF(F489&lt;2,M489*0%,IF(F489&lt;5,M489*5%,IF(F489&lt;10,M489*10%,IF(F489&lt;15,M489*15%,IF(F489&lt;20,M489*20%,IF(F489&lt;25,M489*25%,IF(F489&gt;=25,M489*30%)))))))</f>
        <v>#VALUE!</v>
      </c>
      <c r="O489" s="97"/>
      <c r="P489" s="98" t="e">
        <f t="shared" si="161"/>
        <v>#VALUE!</v>
      </c>
      <c r="Q489" s="99" t="e">
        <f t="shared" si="170"/>
        <v>#VALUE!</v>
      </c>
      <c r="R489" s="100"/>
      <c r="S489" s="5"/>
      <c r="T489" s="28">
        <f t="shared" si="171"/>
        <v>0</v>
      </c>
      <c r="U489" s="101">
        <v>66140</v>
      </c>
      <c r="V489" s="102">
        <f t="shared" si="174"/>
        <v>0</v>
      </c>
      <c r="W489" s="101"/>
      <c r="X489" s="101"/>
      <c r="Y489" s="102">
        <f t="shared" ref="Y489:Y504" si="180">+V489+W489+X489</f>
        <v>0</v>
      </c>
      <c r="Z489" s="102">
        <f t="shared" si="173"/>
        <v>0</v>
      </c>
      <c r="AA489" s="102" t="e">
        <f t="shared" si="175"/>
        <v>#VALUE!</v>
      </c>
    </row>
    <row r="490" spans="1:27" ht="17.25">
      <c r="A490" s="5"/>
      <c r="B490" s="5"/>
      <c r="C490" s="93"/>
      <c r="D490" s="193"/>
      <c r="E490" s="94"/>
      <c r="F490" s="95"/>
      <c r="G490" s="96" t="str">
        <f t="shared" si="164"/>
        <v>Error</v>
      </c>
      <c r="H490" s="97">
        <v>14400</v>
      </c>
      <c r="I490" s="98" t="e">
        <f t="shared" si="176"/>
        <v>#VALUE!</v>
      </c>
      <c r="J490" s="88" t="e">
        <f t="shared" si="160"/>
        <v>#VALUE!</v>
      </c>
      <c r="K490" s="98">
        <f t="shared" si="166"/>
        <v>0</v>
      </c>
      <c r="L490" s="98">
        <f t="shared" si="177"/>
        <v>0</v>
      </c>
      <c r="M490" s="98" t="e">
        <f t="shared" si="178"/>
        <v>#VALUE!</v>
      </c>
      <c r="N490" s="98" t="e">
        <f t="shared" si="179"/>
        <v>#VALUE!</v>
      </c>
      <c r="O490" s="97"/>
      <c r="P490" s="98" t="e">
        <f t="shared" si="161"/>
        <v>#VALUE!</v>
      </c>
      <c r="Q490" s="99" t="e">
        <f t="shared" si="170"/>
        <v>#VALUE!</v>
      </c>
      <c r="R490" s="100"/>
      <c r="S490" s="5"/>
      <c r="T490" s="28">
        <f t="shared" si="171"/>
        <v>0</v>
      </c>
      <c r="U490" s="101">
        <v>66140</v>
      </c>
      <c r="V490" s="102">
        <f t="shared" si="174"/>
        <v>0</v>
      </c>
      <c r="W490" s="101"/>
      <c r="X490" s="101"/>
      <c r="Y490" s="102">
        <f t="shared" si="180"/>
        <v>0</v>
      </c>
      <c r="Z490" s="102">
        <f t="shared" si="173"/>
        <v>0</v>
      </c>
      <c r="AA490" s="102" t="e">
        <f t="shared" si="175"/>
        <v>#VALUE!</v>
      </c>
    </row>
    <row r="491" spans="1:27" ht="17.25">
      <c r="A491" s="5"/>
      <c r="B491" s="5"/>
      <c r="C491" s="93"/>
      <c r="D491" s="193"/>
      <c r="E491" s="94"/>
      <c r="F491" s="95"/>
      <c r="G491" s="96" t="str">
        <f t="shared" si="164"/>
        <v>Error</v>
      </c>
      <c r="H491" s="97">
        <v>14400</v>
      </c>
      <c r="I491" s="98" t="e">
        <f t="shared" si="176"/>
        <v>#VALUE!</v>
      </c>
      <c r="J491" s="88" t="e">
        <f t="shared" si="160"/>
        <v>#VALUE!</v>
      </c>
      <c r="K491" s="98">
        <f t="shared" si="166"/>
        <v>0</v>
      </c>
      <c r="L491" s="98">
        <f t="shared" si="177"/>
        <v>0</v>
      </c>
      <c r="M491" s="98" t="e">
        <f t="shared" si="178"/>
        <v>#VALUE!</v>
      </c>
      <c r="N491" s="98" t="e">
        <f t="shared" si="179"/>
        <v>#VALUE!</v>
      </c>
      <c r="O491" s="97"/>
      <c r="P491" s="98" t="e">
        <f t="shared" si="161"/>
        <v>#VALUE!</v>
      </c>
      <c r="Q491" s="99" t="e">
        <f t="shared" si="170"/>
        <v>#VALUE!</v>
      </c>
      <c r="R491" s="100"/>
      <c r="S491" s="5"/>
      <c r="T491" s="28">
        <f t="shared" si="171"/>
        <v>0</v>
      </c>
      <c r="U491" s="101">
        <v>66140</v>
      </c>
      <c r="V491" s="102">
        <f t="shared" si="174"/>
        <v>0</v>
      </c>
      <c r="W491" s="101"/>
      <c r="X491" s="101"/>
      <c r="Y491" s="102">
        <f t="shared" si="180"/>
        <v>0</v>
      </c>
      <c r="Z491" s="102">
        <f t="shared" si="173"/>
        <v>0</v>
      </c>
      <c r="AA491" s="102" t="e">
        <f t="shared" si="175"/>
        <v>#VALUE!</v>
      </c>
    </row>
    <row r="492" spans="1:27" ht="17.25">
      <c r="A492" s="5"/>
      <c r="B492" s="5"/>
      <c r="C492" s="93"/>
      <c r="D492" s="193"/>
      <c r="E492" s="94"/>
      <c r="F492" s="95"/>
      <c r="G492" s="96" t="str">
        <f t="shared" si="164"/>
        <v>Error</v>
      </c>
      <c r="H492" s="97">
        <v>14400</v>
      </c>
      <c r="I492" s="98" t="e">
        <f t="shared" si="176"/>
        <v>#VALUE!</v>
      </c>
      <c r="J492" s="88" t="e">
        <f t="shared" si="160"/>
        <v>#VALUE!</v>
      </c>
      <c r="K492" s="98">
        <f t="shared" si="166"/>
        <v>0</v>
      </c>
      <c r="L492" s="98">
        <f t="shared" si="177"/>
        <v>0</v>
      </c>
      <c r="M492" s="98" t="e">
        <f t="shared" si="178"/>
        <v>#VALUE!</v>
      </c>
      <c r="N492" s="98" t="e">
        <f t="shared" si="179"/>
        <v>#VALUE!</v>
      </c>
      <c r="O492" s="97"/>
      <c r="P492" s="98" t="e">
        <f t="shared" si="161"/>
        <v>#VALUE!</v>
      </c>
      <c r="Q492" s="99" t="e">
        <f t="shared" si="170"/>
        <v>#VALUE!</v>
      </c>
      <c r="R492" s="100"/>
      <c r="S492" s="5"/>
      <c r="T492" s="28">
        <f t="shared" si="171"/>
        <v>0</v>
      </c>
      <c r="U492" s="101">
        <v>66140</v>
      </c>
      <c r="V492" s="102">
        <f t="shared" si="174"/>
        <v>0</v>
      </c>
      <c r="W492" s="101"/>
      <c r="X492" s="101"/>
      <c r="Y492" s="102">
        <f t="shared" si="180"/>
        <v>0</v>
      </c>
      <c r="Z492" s="102">
        <f t="shared" si="173"/>
        <v>0</v>
      </c>
      <c r="AA492" s="102" t="e">
        <f t="shared" si="175"/>
        <v>#VALUE!</v>
      </c>
    </row>
    <row r="493" spans="1:27" ht="17.25">
      <c r="A493" s="5"/>
      <c r="B493" s="5"/>
      <c r="C493" s="93"/>
      <c r="D493" s="193"/>
      <c r="E493" s="94"/>
      <c r="F493" s="95"/>
      <c r="G493" s="96" t="str">
        <f t="shared" si="164"/>
        <v>Error</v>
      </c>
      <c r="H493" s="97">
        <v>14400</v>
      </c>
      <c r="I493" s="98" t="e">
        <f t="shared" si="176"/>
        <v>#VALUE!</v>
      </c>
      <c r="J493" s="88" t="e">
        <f t="shared" si="160"/>
        <v>#VALUE!</v>
      </c>
      <c r="K493" s="98">
        <f t="shared" si="166"/>
        <v>0</v>
      </c>
      <c r="L493" s="98">
        <f t="shared" si="177"/>
        <v>0</v>
      </c>
      <c r="M493" s="98" t="e">
        <f t="shared" si="178"/>
        <v>#VALUE!</v>
      </c>
      <c r="N493" s="98" t="e">
        <f t="shared" si="179"/>
        <v>#VALUE!</v>
      </c>
      <c r="O493" s="97"/>
      <c r="P493" s="98" t="e">
        <f t="shared" si="161"/>
        <v>#VALUE!</v>
      </c>
      <c r="Q493" s="99" t="e">
        <f t="shared" si="170"/>
        <v>#VALUE!</v>
      </c>
      <c r="R493" s="100"/>
      <c r="S493" s="5"/>
      <c r="T493" s="28">
        <f t="shared" si="171"/>
        <v>0</v>
      </c>
      <c r="U493" s="101">
        <v>66140</v>
      </c>
      <c r="V493" s="102">
        <f t="shared" si="174"/>
        <v>0</v>
      </c>
      <c r="W493" s="101"/>
      <c r="X493" s="101"/>
      <c r="Y493" s="102">
        <f t="shared" si="180"/>
        <v>0</v>
      </c>
      <c r="Z493" s="102">
        <f t="shared" si="173"/>
        <v>0</v>
      </c>
      <c r="AA493" s="102" t="e">
        <f t="shared" si="175"/>
        <v>#VALUE!</v>
      </c>
    </row>
    <row r="494" spans="1:27" ht="17.25">
      <c r="A494" s="5"/>
      <c r="B494" s="5"/>
      <c r="C494" s="93"/>
      <c r="D494" s="193"/>
      <c r="E494" s="84"/>
      <c r="F494" s="85"/>
      <c r="G494" s="86" t="str">
        <f t="shared" si="164"/>
        <v>Error</v>
      </c>
      <c r="H494" s="87">
        <v>14400</v>
      </c>
      <c r="I494" s="88" t="e">
        <f t="shared" si="176"/>
        <v>#VALUE!</v>
      </c>
      <c r="J494" s="88" t="e">
        <f t="shared" si="160"/>
        <v>#VALUE!</v>
      </c>
      <c r="K494" s="88">
        <f t="shared" si="166"/>
        <v>0</v>
      </c>
      <c r="L494" s="88">
        <f t="shared" si="177"/>
        <v>0</v>
      </c>
      <c r="M494" s="88" t="e">
        <f t="shared" si="178"/>
        <v>#VALUE!</v>
      </c>
      <c r="N494" s="88" t="e">
        <f t="shared" si="179"/>
        <v>#VALUE!</v>
      </c>
      <c r="O494" s="87"/>
      <c r="P494" s="88" t="e">
        <f t="shared" si="161"/>
        <v>#VALUE!</v>
      </c>
      <c r="Q494" s="89" t="e">
        <f t="shared" si="170"/>
        <v>#VALUE!</v>
      </c>
      <c r="R494" s="90"/>
      <c r="S494" s="82"/>
      <c r="T494" s="28">
        <f t="shared" si="171"/>
        <v>0</v>
      </c>
      <c r="U494" s="91">
        <v>66140</v>
      </c>
      <c r="V494" s="92">
        <f t="shared" si="174"/>
        <v>0</v>
      </c>
      <c r="W494" s="91"/>
      <c r="X494" s="91"/>
      <c r="Y494" s="92">
        <f t="shared" si="180"/>
        <v>0</v>
      </c>
      <c r="Z494" s="92">
        <f t="shared" si="173"/>
        <v>0</v>
      </c>
      <c r="AA494" s="92" t="e">
        <f t="shared" si="175"/>
        <v>#VALUE!</v>
      </c>
    </row>
    <row r="495" spans="1:27" ht="17.25">
      <c r="A495" s="5"/>
      <c r="B495" s="5"/>
      <c r="C495" s="93"/>
      <c r="D495" s="193"/>
      <c r="E495" s="94"/>
      <c r="F495" s="95"/>
      <c r="G495" s="96" t="str">
        <f t="shared" si="164"/>
        <v>Error</v>
      </c>
      <c r="H495" s="97">
        <v>14400</v>
      </c>
      <c r="I495" s="98" t="e">
        <f t="shared" si="176"/>
        <v>#VALUE!</v>
      </c>
      <c r="J495" s="88" t="e">
        <f t="shared" si="160"/>
        <v>#VALUE!</v>
      </c>
      <c r="K495" s="98">
        <f t="shared" si="166"/>
        <v>0</v>
      </c>
      <c r="L495" s="98">
        <f t="shared" si="177"/>
        <v>0</v>
      </c>
      <c r="M495" s="98" t="e">
        <f t="shared" si="178"/>
        <v>#VALUE!</v>
      </c>
      <c r="N495" s="98" t="e">
        <f t="shared" si="179"/>
        <v>#VALUE!</v>
      </c>
      <c r="O495" s="97"/>
      <c r="P495" s="98" t="e">
        <f t="shared" si="161"/>
        <v>#VALUE!</v>
      </c>
      <c r="Q495" s="99" t="e">
        <f t="shared" si="170"/>
        <v>#VALUE!</v>
      </c>
      <c r="R495" s="100"/>
      <c r="S495" s="5"/>
      <c r="T495" s="28">
        <f t="shared" si="171"/>
        <v>0</v>
      </c>
      <c r="U495" s="101">
        <v>66140</v>
      </c>
      <c r="V495" s="102">
        <f t="shared" si="174"/>
        <v>0</v>
      </c>
      <c r="W495" s="101"/>
      <c r="X495" s="101"/>
      <c r="Y495" s="102">
        <f t="shared" si="180"/>
        <v>0</v>
      </c>
      <c r="Z495" s="102">
        <f t="shared" si="173"/>
        <v>0</v>
      </c>
      <c r="AA495" s="102" t="e">
        <f t="shared" si="175"/>
        <v>#VALUE!</v>
      </c>
    </row>
    <row r="496" spans="1:27" ht="17.25">
      <c r="A496" s="5"/>
      <c r="B496" s="5"/>
      <c r="C496" s="93"/>
      <c r="D496" s="193"/>
      <c r="E496" s="94"/>
      <c r="F496" s="95"/>
      <c r="G496" s="96" t="str">
        <f t="shared" si="164"/>
        <v>Error</v>
      </c>
      <c r="H496" s="97">
        <v>14400</v>
      </c>
      <c r="I496" s="98" t="e">
        <f t="shared" si="176"/>
        <v>#VALUE!</v>
      </c>
      <c r="J496" s="88" t="e">
        <f t="shared" si="160"/>
        <v>#VALUE!</v>
      </c>
      <c r="K496" s="98">
        <f t="shared" si="166"/>
        <v>0</v>
      </c>
      <c r="L496" s="98">
        <f t="shared" si="177"/>
        <v>0</v>
      </c>
      <c r="M496" s="98" t="e">
        <f t="shared" si="178"/>
        <v>#VALUE!</v>
      </c>
      <c r="N496" s="98" t="e">
        <f t="shared" si="179"/>
        <v>#VALUE!</v>
      </c>
      <c r="O496" s="97"/>
      <c r="P496" s="98" t="e">
        <f t="shared" si="161"/>
        <v>#VALUE!</v>
      </c>
      <c r="Q496" s="99" t="e">
        <f t="shared" si="170"/>
        <v>#VALUE!</v>
      </c>
      <c r="R496" s="100"/>
      <c r="S496" s="5"/>
      <c r="T496" s="28">
        <f t="shared" si="171"/>
        <v>0</v>
      </c>
      <c r="U496" s="101">
        <v>66140</v>
      </c>
      <c r="V496" s="102">
        <f t="shared" si="174"/>
        <v>0</v>
      </c>
      <c r="W496" s="101"/>
      <c r="X496" s="101"/>
      <c r="Y496" s="102">
        <f t="shared" si="180"/>
        <v>0</v>
      </c>
      <c r="Z496" s="102">
        <f t="shared" si="173"/>
        <v>0</v>
      </c>
      <c r="AA496" s="102" t="e">
        <f t="shared" si="175"/>
        <v>#VALUE!</v>
      </c>
    </row>
    <row r="497" spans="1:29" ht="17.25">
      <c r="A497" s="5"/>
      <c r="B497" s="5"/>
      <c r="C497" s="93"/>
      <c r="D497" s="193"/>
      <c r="E497" s="94"/>
      <c r="F497" s="95"/>
      <c r="G497" s="96" t="str">
        <f t="shared" si="164"/>
        <v>Error</v>
      </c>
      <c r="H497" s="97">
        <v>14400</v>
      </c>
      <c r="I497" s="98" t="e">
        <f t="shared" si="176"/>
        <v>#VALUE!</v>
      </c>
      <c r="J497" s="88" t="e">
        <f t="shared" ref="J497:J504" si="181">IF(I497&lt;=59525,59525,I497)</f>
        <v>#VALUE!</v>
      </c>
      <c r="K497" s="98">
        <f t="shared" si="166"/>
        <v>0</v>
      </c>
      <c r="L497" s="98">
        <f t="shared" si="177"/>
        <v>0</v>
      </c>
      <c r="M497" s="98" t="e">
        <f t="shared" si="178"/>
        <v>#VALUE!</v>
      </c>
      <c r="N497" s="98" t="e">
        <f t="shared" si="179"/>
        <v>#VALUE!</v>
      </c>
      <c r="O497" s="97"/>
      <c r="P497" s="98" t="e">
        <f t="shared" ref="P497:P504" si="182">M497+N497+O497</f>
        <v>#VALUE!</v>
      </c>
      <c r="Q497" s="99" t="e">
        <f t="shared" si="170"/>
        <v>#VALUE!</v>
      </c>
      <c r="R497" s="100"/>
      <c r="S497" s="5"/>
      <c r="T497" s="28">
        <f t="shared" si="171"/>
        <v>0</v>
      </c>
      <c r="U497" s="101">
        <v>66140</v>
      </c>
      <c r="V497" s="102">
        <f t="shared" ref="V497:V504" si="183">+U497*T497</f>
        <v>0</v>
      </c>
      <c r="W497" s="101"/>
      <c r="X497" s="101"/>
      <c r="Y497" s="102">
        <f t="shared" si="180"/>
        <v>0</v>
      </c>
      <c r="Z497" s="102">
        <f t="shared" si="173"/>
        <v>0</v>
      </c>
      <c r="AA497" s="102" t="e">
        <f t="shared" ref="AA497:AA504" si="184">+Z497+Q497</f>
        <v>#VALUE!</v>
      </c>
    </row>
    <row r="498" spans="1:29" ht="17.25">
      <c r="A498" s="5"/>
      <c r="B498" s="5"/>
      <c r="C498" s="93"/>
      <c r="D498" s="193"/>
      <c r="E498" s="94"/>
      <c r="F498" s="95"/>
      <c r="G498" s="96" t="str">
        <f t="shared" ref="G498:G504" si="185">IF($C498="ստորաբաժանման պետ",IF(F498=0,2.28,IF(F498=1,2.35,IF(F498=2,2.43,IF(F498=3,2.5,IF(OR(F498=4,F498=5),2.58,IF(OR(F498=6,F498=7),2.66,IF(OR(F498=8,F498=9),2.75,IF(OR(F498=10,F498=11,F498=12),2.83,IF(OR(F498=13,F498=14,F498=15),2.92,IF(OR(F498=16,F498=17,F498=18),3.01,3.11)))))))))),IF($C498="ավագ կարգադրիչ",IF(F498=0,1.96,IF(F498=1,2.02,IF(F498=2,2.08,IF(F498=3,2.15,IF(OR(F498=4,F498=5),2.21,IF(OR(F498=6,F498=7),2.28,IF(OR(F498=8,F498=9),2.35,IF(OR(F498=10,F498=11,F498=12),2.42,IF(OR(F498=13,F498=14,F498=15),2.5,IF(OR(F498=16,F498=17,F498=18),2.58,2.66)))))))))),IF($C498="կարգադրիչ",IF(F498=0,1.45,IF(F498=1,1.49,IF(F498=2,1.54,IF(F498=3,1.59,IF(OR(F498=4,F498=5),1.9,IF(OR(F498=6,F498=7),1.96,IF(OR(F498=8,F498=9),1.73,IF(OR(F498=10,F498=11,F498=12),1.79,IF(OR(F498=13,F498=14,F498=15),1.84,IF(OR(F498=16,F498=17,F498=18),1.9,1.95)))))))))), "Error")))</f>
        <v>Error</v>
      </c>
      <c r="H498" s="97">
        <v>14400</v>
      </c>
      <c r="I498" s="98" t="e">
        <f t="shared" si="176"/>
        <v>#VALUE!</v>
      </c>
      <c r="J498" s="88" t="e">
        <f t="shared" si="181"/>
        <v>#VALUE!</v>
      </c>
      <c r="K498" s="98">
        <f t="shared" ref="K498:K504" si="186">IF($D498="գեներալ-մայոր",2.91,IF($D498="գնդապետ",2.38,IF($D498="փոխգնդապետ",2.25,IF($D498="մայոր",1.85,IF($D498="կապիտան",1.72,IF($D498="ավագ լեյտենանտ",1.59,IF($D498="լեյտենանտ",1.46,IF($D498="ավագ ենթասպա",1.06,IF($D498="ենթասպա",0.93,IF($D498="ավագ",0.79,IF($D498="ավագ սերժանտ",0.66,IF($D498="սերժանտ",0.53,IF($D498="կրտսեր սերժանտ",0.4,0)))))))))))))</f>
        <v>0</v>
      </c>
      <c r="L498" s="98">
        <f t="shared" si="177"/>
        <v>0</v>
      </c>
      <c r="M498" s="98" t="e">
        <f t="shared" si="178"/>
        <v>#VALUE!</v>
      </c>
      <c r="N498" s="98" t="e">
        <f t="shared" si="179"/>
        <v>#VALUE!</v>
      </c>
      <c r="O498" s="97"/>
      <c r="P498" s="98" t="e">
        <f t="shared" si="182"/>
        <v>#VALUE!</v>
      </c>
      <c r="Q498" s="99" t="e">
        <f t="shared" ref="Q498:Q504" si="187">P498*6.565</f>
        <v>#VALUE!</v>
      </c>
      <c r="R498" s="100"/>
      <c r="S498" s="5"/>
      <c r="T498" s="28">
        <f t="shared" ref="T498:T504" si="188">IF(E498&lt;1,0,IF(D498="Բ-1",IF(F498=0,6.94,IF(F498=1,7.17,IF(F498=2,7.41,IF(F498=3,7.66,IF(OR(F498=5,F498=4),7.92,IF(OR(F498=6,F498=7),8.18,IF(OR(F498=8,F498=9),8.46,IF(OR(F498=10,F498=11,F498=12),8.74,IF(OR(F498=13,F498=14,F498=15),9.03,IF(OR(F498=16,F498=17,F498=18),9.33,9.65)))))))))),IF(D498="Բ-2", IF(F498=0,5.71,IF(F498=1,5.89,IF(F498=2,6.09,IF(F498=3,6.29,IF(OR(F498=5,F498=4),6.5,IF(OR(F498=6,F498=7),6.72,IF(OR(F498=8,F498=9),6.94,IF(OR(F498=10,F498=11,F498=12),7.17,IF(OR(F498=13,F498=14,F498=15),7.41,IF(OR(F498=16,F498=17,F498=18),7.65,7.91)))))))))), IF(D498="Գ-1", IF(F498=0,4.7,IF(F498=1,4.86,IF(F498=2,5.01,IF(F498=3,5.18,IF(OR(F498=5,F498=4),5.35,IF(OR(F498=6,F498=7),5.52,IF(OR(F498=8,F498=9),5.71,IF(OR(F498=10,F498=11,F498=12),5.89,IF(OR(F498=13,F498=14,F498=15),6.09,IF(OR(F498=16,F498=17,F498=18),6.29,6.49)))))))))), IF(D498="Գ-2", IF(F498=0,3.88,IF(F498=1,4.01,IF(F498=2,4.14,IF(F498=3,4.27,IF(OR(F498=5,F498=4),4.41,IF(OR(F498=6,F498=7),4.55,IF(OR(F498=8,F498=9),4.7,IF(OR(F498=10,F498=11,F498=12),4.85,IF(OR(F498=13,F498=14,F498=15),5.01,IF(OR(F498=16,F498=17,F498=18),5.17,5.34)))))))))), IF(D498="Գ-3", IF(F498=0,3.21,IF(F498=1,3.31,IF(F498=2,3.42,IF(F498=3,3.53,IF(OR(F498=5,F498=4),3.64,IF(OR(F498=6,F498=7),3.76,IF(OR(F498=8,F498=9),3.88,IF(OR(F498=10,F498=11,F498=12),4.01,IF(OR(F498=13,F498=14,F498=15),4.13,IF(OR(F498=16,F498=17,F498=18),4.27,4.4)))))))))), IF(D498="Ա-1", IF(F498=0,2.66,IF(F498=1,2.75,IF(F498=2,2.83,IF(F498=3,2.92,IF(OR(F498=5,F498=4),3.02,IF(OR(F498=6,F498=7),3.11,IF(OR(F498=8,F498=9),3.21,IF(OR(F498=10,F498=11,F498=12),3.31,IF(OR(F498=13,F498=14,F498=15),3.42,IF(OR(F498=16,F498=17,F498=18),3.53,3.64)))))))))), IF(D498="Ա-2", IF(F498=0,2.28,IF(F498=1,2.35,IF(F498=2,2.43,IF(F498=3,2.5,IF(OR(F498=5,F498=4),2.58,IF(OR(F498=6,F498=7),2.66,IF(OR(F498=8,F498=9),2.75,IF(OR(F498=10,F498=11,F498=12),2.83,IF(OR(F498=13,F498=14,F498=15),2.92,IF(OR(F498=16,F498=17,F498=18),3.01,3.11)))))))))),IF(D498="Ա-3", IF(F498=0,1.96,IF(F498=1,2.02,IF(F498=2,2.08,IF(F498=3,2.15,IF(OR(F498=5,F498=4),2.21,IF(OR(F498=6,F498=7),2.28,IF(OR(F498=8,F498=9),2.35,IF(OR(F498=10,F498=11,F498=12),2.42,IF(OR(F498=13,F498=14,F498=15),2.5,IF(OR(F498=16,F498=17,F498=18),2.58,2.66)))))))))), IF(D498="Կ-1", IF(F498=0,1.68,IF(F498=1,1.73,IF(F498=2,1.79,IF(F498=3,1.84,IF(OR(F498=5,F498=4),1.9,IF(OR(F498=6,F498=7),1.96,IF(OR(F498=8,F498=9),2.02,IF(OR(F498=10,F498=11,F498=12),2.08,IF(OR(F498=13,F498=14,F498=15),2.14,IF(OR(F498=16,F498=17,F498=18),2.21,2.28)))))))))), IF(D498="Կ-2", IF(F498=0,1.45,IF(F498=1,1.49,IF(F498=2,1.54,IF(F498=3,1.59,IF(OR(F498=5,F498=4),1.63,IF(OR(F498=6,F498=7),1.68,IF(OR(F498=8,F498=9),1.73,IF(OR(F498=10,F498=11,F498=12),1.79,IF(OR(F498=13,F498=14,F498=15),1.84,IF(OR(F498=16,F498=17,F498=18),1.9,1.95)))))))))),IF(D498="Կ-3", IF(F498=0,1.25,IF(F498=1,1.29,IF(F498=2,1.33,IF(F498=3,1.37,IF(OR(F498=5,F498=4),1.41,IF(OR(F498=6,F498=7),1.45,IF(OR(F498=8,F498=9),1.49,IF(OR(F498=10,F498=11,F498=12),1.54,IF(OR(F498=13,F498=14,F498=15),1.58,IF(OR(F498=16,F498=17,F498=18),1.63,1.68)))))))))), "Error"))))))))))))</f>
        <v>0</v>
      </c>
      <c r="U498" s="101">
        <v>66140</v>
      </c>
      <c r="V498" s="102">
        <f t="shared" si="183"/>
        <v>0</v>
      </c>
      <c r="W498" s="101"/>
      <c r="X498" s="101"/>
      <c r="Y498" s="102">
        <f t="shared" si="180"/>
        <v>0</v>
      </c>
      <c r="Z498" s="102">
        <f t="shared" ref="Z498:Z504" si="189">+Y498*6.565</f>
        <v>0</v>
      </c>
      <c r="AA498" s="102" t="e">
        <f t="shared" si="184"/>
        <v>#VALUE!</v>
      </c>
    </row>
    <row r="499" spans="1:29" ht="17.25">
      <c r="A499" s="5"/>
      <c r="B499" s="5"/>
      <c r="C499" s="93"/>
      <c r="D499" s="193"/>
      <c r="E499" s="94"/>
      <c r="F499" s="95"/>
      <c r="G499" s="96" t="str">
        <f t="shared" si="185"/>
        <v>Error</v>
      </c>
      <c r="H499" s="97">
        <v>14400</v>
      </c>
      <c r="I499" s="98" t="e">
        <f t="shared" si="176"/>
        <v>#VALUE!</v>
      </c>
      <c r="J499" s="88" t="e">
        <f t="shared" si="181"/>
        <v>#VALUE!</v>
      </c>
      <c r="K499" s="98">
        <f t="shared" si="186"/>
        <v>0</v>
      </c>
      <c r="L499" s="98">
        <f t="shared" si="177"/>
        <v>0</v>
      </c>
      <c r="M499" s="98" t="e">
        <f t="shared" si="178"/>
        <v>#VALUE!</v>
      </c>
      <c r="N499" s="98" t="e">
        <f t="shared" si="179"/>
        <v>#VALUE!</v>
      </c>
      <c r="O499" s="97"/>
      <c r="P499" s="98" t="e">
        <f t="shared" si="182"/>
        <v>#VALUE!</v>
      </c>
      <c r="Q499" s="99" t="e">
        <f t="shared" si="187"/>
        <v>#VALUE!</v>
      </c>
      <c r="R499" s="100"/>
      <c r="S499" s="5"/>
      <c r="T499" s="28">
        <f t="shared" si="188"/>
        <v>0</v>
      </c>
      <c r="U499" s="101">
        <v>66140</v>
      </c>
      <c r="V499" s="102">
        <f t="shared" si="183"/>
        <v>0</v>
      </c>
      <c r="W499" s="101"/>
      <c r="X499" s="101"/>
      <c r="Y499" s="102">
        <f t="shared" si="180"/>
        <v>0</v>
      </c>
      <c r="Z499" s="102">
        <f t="shared" si="189"/>
        <v>0</v>
      </c>
      <c r="AA499" s="102" t="e">
        <f t="shared" si="184"/>
        <v>#VALUE!</v>
      </c>
    </row>
    <row r="500" spans="1:29" ht="17.25">
      <c r="A500" s="5"/>
      <c r="B500" s="5"/>
      <c r="C500" s="93"/>
      <c r="D500" s="193"/>
      <c r="E500" s="84"/>
      <c r="F500" s="85"/>
      <c r="G500" s="86" t="str">
        <f t="shared" si="185"/>
        <v>Error</v>
      </c>
      <c r="H500" s="87">
        <v>14400</v>
      </c>
      <c r="I500" s="88" t="e">
        <f t="shared" si="176"/>
        <v>#VALUE!</v>
      </c>
      <c r="J500" s="88" t="e">
        <f t="shared" si="181"/>
        <v>#VALUE!</v>
      </c>
      <c r="K500" s="88">
        <f t="shared" si="186"/>
        <v>0</v>
      </c>
      <c r="L500" s="88">
        <f t="shared" si="177"/>
        <v>0</v>
      </c>
      <c r="M500" s="88" t="e">
        <f t="shared" si="178"/>
        <v>#VALUE!</v>
      </c>
      <c r="N500" s="88" t="e">
        <f t="shared" si="179"/>
        <v>#VALUE!</v>
      </c>
      <c r="O500" s="87"/>
      <c r="P500" s="88" t="e">
        <f t="shared" si="182"/>
        <v>#VALUE!</v>
      </c>
      <c r="Q500" s="89" t="e">
        <f t="shared" si="187"/>
        <v>#VALUE!</v>
      </c>
      <c r="R500" s="90"/>
      <c r="S500" s="82"/>
      <c r="T500" s="28">
        <f t="shared" si="188"/>
        <v>0</v>
      </c>
      <c r="U500" s="91">
        <v>66140</v>
      </c>
      <c r="V500" s="92">
        <f t="shared" si="183"/>
        <v>0</v>
      </c>
      <c r="W500" s="91"/>
      <c r="X500" s="91"/>
      <c r="Y500" s="92">
        <f t="shared" si="180"/>
        <v>0</v>
      </c>
      <c r="Z500" s="92">
        <f t="shared" si="189"/>
        <v>0</v>
      </c>
      <c r="AA500" s="92" t="e">
        <f t="shared" si="184"/>
        <v>#VALUE!</v>
      </c>
    </row>
    <row r="501" spans="1:29" ht="17.25">
      <c r="A501" s="5"/>
      <c r="B501" s="5"/>
      <c r="C501" s="93"/>
      <c r="D501" s="193"/>
      <c r="E501" s="94"/>
      <c r="F501" s="95"/>
      <c r="G501" s="96" t="str">
        <f t="shared" si="185"/>
        <v>Error</v>
      </c>
      <c r="H501" s="97">
        <v>14400</v>
      </c>
      <c r="I501" s="98" t="e">
        <f t="shared" si="176"/>
        <v>#VALUE!</v>
      </c>
      <c r="J501" s="88" t="e">
        <f t="shared" si="181"/>
        <v>#VALUE!</v>
      </c>
      <c r="K501" s="98">
        <f t="shared" si="186"/>
        <v>0</v>
      </c>
      <c r="L501" s="98">
        <f t="shared" si="177"/>
        <v>0</v>
      </c>
      <c r="M501" s="98" t="e">
        <f t="shared" si="178"/>
        <v>#VALUE!</v>
      </c>
      <c r="N501" s="98" t="e">
        <f t="shared" si="179"/>
        <v>#VALUE!</v>
      </c>
      <c r="O501" s="97"/>
      <c r="P501" s="98" t="e">
        <f t="shared" si="182"/>
        <v>#VALUE!</v>
      </c>
      <c r="Q501" s="99" t="e">
        <f t="shared" si="187"/>
        <v>#VALUE!</v>
      </c>
      <c r="R501" s="100"/>
      <c r="S501" s="5"/>
      <c r="T501" s="28">
        <f t="shared" si="188"/>
        <v>0</v>
      </c>
      <c r="U501" s="101">
        <v>66140</v>
      </c>
      <c r="V501" s="102">
        <f t="shared" si="183"/>
        <v>0</v>
      </c>
      <c r="W501" s="101"/>
      <c r="X501" s="101"/>
      <c r="Y501" s="102">
        <f t="shared" si="180"/>
        <v>0</v>
      </c>
      <c r="Z501" s="102">
        <f t="shared" si="189"/>
        <v>0</v>
      </c>
      <c r="AA501" s="102" t="e">
        <f t="shared" si="184"/>
        <v>#VALUE!</v>
      </c>
    </row>
    <row r="502" spans="1:29" ht="17.25">
      <c r="A502" s="5"/>
      <c r="B502" s="5"/>
      <c r="C502" s="93"/>
      <c r="D502" s="193"/>
      <c r="E502" s="94"/>
      <c r="F502" s="95"/>
      <c r="G502" s="96" t="str">
        <f t="shared" si="185"/>
        <v>Error</v>
      </c>
      <c r="H502" s="97">
        <v>14400</v>
      </c>
      <c r="I502" s="98" t="e">
        <f t="shared" si="176"/>
        <v>#VALUE!</v>
      </c>
      <c r="J502" s="88" t="e">
        <f t="shared" si="181"/>
        <v>#VALUE!</v>
      </c>
      <c r="K502" s="98">
        <f t="shared" si="186"/>
        <v>0</v>
      </c>
      <c r="L502" s="98">
        <f t="shared" si="177"/>
        <v>0</v>
      </c>
      <c r="M502" s="98" t="e">
        <f t="shared" si="178"/>
        <v>#VALUE!</v>
      </c>
      <c r="N502" s="98" t="e">
        <f t="shared" si="179"/>
        <v>#VALUE!</v>
      </c>
      <c r="O502" s="97"/>
      <c r="P502" s="98" t="e">
        <f t="shared" si="182"/>
        <v>#VALUE!</v>
      </c>
      <c r="Q502" s="99" t="e">
        <f t="shared" si="187"/>
        <v>#VALUE!</v>
      </c>
      <c r="R502" s="100"/>
      <c r="S502" s="5"/>
      <c r="T502" s="28">
        <f t="shared" si="188"/>
        <v>0</v>
      </c>
      <c r="U502" s="101">
        <v>66140</v>
      </c>
      <c r="V502" s="102">
        <f t="shared" si="183"/>
        <v>0</v>
      </c>
      <c r="W502" s="101"/>
      <c r="X502" s="101"/>
      <c r="Y502" s="102">
        <f t="shared" si="180"/>
        <v>0</v>
      </c>
      <c r="Z502" s="102">
        <f t="shared" si="189"/>
        <v>0</v>
      </c>
      <c r="AA502" s="102" t="e">
        <f t="shared" si="184"/>
        <v>#VALUE!</v>
      </c>
    </row>
    <row r="503" spans="1:29" ht="17.25">
      <c r="A503" s="5"/>
      <c r="B503" s="5"/>
      <c r="C503" s="93"/>
      <c r="D503" s="193"/>
      <c r="E503" s="94"/>
      <c r="F503" s="95"/>
      <c r="G503" s="96" t="str">
        <f t="shared" si="185"/>
        <v>Error</v>
      </c>
      <c r="H503" s="97">
        <v>14400</v>
      </c>
      <c r="I503" s="98" t="e">
        <f t="shared" si="176"/>
        <v>#VALUE!</v>
      </c>
      <c r="J503" s="88" t="e">
        <f t="shared" si="181"/>
        <v>#VALUE!</v>
      </c>
      <c r="K503" s="98">
        <f t="shared" si="186"/>
        <v>0</v>
      </c>
      <c r="L503" s="98">
        <f t="shared" si="177"/>
        <v>0</v>
      </c>
      <c r="M503" s="98" t="e">
        <f t="shared" si="178"/>
        <v>#VALUE!</v>
      </c>
      <c r="N503" s="98" t="e">
        <f t="shared" si="179"/>
        <v>#VALUE!</v>
      </c>
      <c r="O503" s="97"/>
      <c r="P503" s="98" t="e">
        <f t="shared" si="182"/>
        <v>#VALUE!</v>
      </c>
      <c r="Q503" s="99" t="e">
        <f t="shared" si="187"/>
        <v>#VALUE!</v>
      </c>
      <c r="R503" s="100"/>
      <c r="S503" s="5"/>
      <c r="T503" s="28">
        <f t="shared" si="188"/>
        <v>0</v>
      </c>
      <c r="U503" s="101">
        <v>66140</v>
      </c>
      <c r="V503" s="102">
        <f t="shared" si="183"/>
        <v>0</v>
      </c>
      <c r="W503" s="101"/>
      <c r="X503" s="101"/>
      <c r="Y503" s="102">
        <f t="shared" si="180"/>
        <v>0</v>
      </c>
      <c r="Z503" s="102">
        <f t="shared" si="189"/>
        <v>0</v>
      </c>
      <c r="AA503" s="102" t="e">
        <f t="shared" si="184"/>
        <v>#VALUE!</v>
      </c>
    </row>
    <row r="504" spans="1:29" ht="18" thickBot="1">
      <c r="A504" s="103"/>
      <c r="B504" s="103"/>
      <c r="C504" s="104"/>
      <c r="D504" s="194"/>
      <c r="E504" s="105"/>
      <c r="F504" s="106"/>
      <c r="G504" s="107" t="str">
        <f t="shared" si="185"/>
        <v>Error</v>
      </c>
      <c r="H504" s="108">
        <v>14400</v>
      </c>
      <c r="I504" s="109" t="e">
        <f t="shared" si="176"/>
        <v>#VALUE!</v>
      </c>
      <c r="J504" s="88" t="e">
        <f t="shared" si="181"/>
        <v>#VALUE!</v>
      </c>
      <c r="K504" s="109">
        <f t="shared" si="186"/>
        <v>0</v>
      </c>
      <c r="L504" s="109">
        <f t="shared" si="177"/>
        <v>0</v>
      </c>
      <c r="M504" s="109" t="e">
        <f t="shared" si="178"/>
        <v>#VALUE!</v>
      </c>
      <c r="N504" s="109" t="e">
        <f t="shared" si="179"/>
        <v>#VALUE!</v>
      </c>
      <c r="O504" s="108"/>
      <c r="P504" s="109" t="e">
        <f t="shared" si="182"/>
        <v>#VALUE!</v>
      </c>
      <c r="Q504" s="110" t="e">
        <f t="shared" si="187"/>
        <v>#VALUE!</v>
      </c>
      <c r="R504" s="111"/>
      <c r="S504" s="103"/>
      <c r="T504" s="28">
        <f t="shared" si="188"/>
        <v>0</v>
      </c>
      <c r="U504" s="112">
        <v>66140</v>
      </c>
      <c r="V504" s="113">
        <f t="shared" si="183"/>
        <v>0</v>
      </c>
      <c r="W504" s="112"/>
      <c r="X504" s="112"/>
      <c r="Y504" s="113">
        <f t="shared" si="180"/>
        <v>0</v>
      </c>
      <c r="Z504" s="113">
        <f t="shared" si="189"/>
        <v>0</v>
      </c>
      <c r="AA504" s="113" t="e">
        <f t="shared" si="184"/>
        <v>#VALUE!</v>
      </c>
    </row>
    <row r="505" spans="1:29" s="120" customFormat="1" ht="15.75" thickBot="1">
      <c r="A505" s="1067" t="s">
        <v>47</v>
      </c>
      <c r="B505" s="1068"/>
      <c r="C505" s="1068"/>
      <c r="D505" s="1068"/>
      <c r="E505" s="114">
        <f>SUM(E433:E504)</f>
        <v>0</v>
      </c>
      <c r="F505" s="115"/>
      <c r="G505" s="116">
        <f>SUM(G433:G504)</f>
        <v>0</v>
      </c>
      <c r="H505" s="117"/>
      <c r="I505" s="118" t="e">
        <f t="shared" ref="I505:R505" si="190">SUM(I433:I504)</f>
        <v>#VALUE!</v>
      </c>
      <c r="J505" s="118" t="e">
        <f t="shared" si="190"/>
        <v>#VALUE!</v>
      </c>
      <c r="K505" s="118">
        <f t="shared" si="190"/>
        <v>0</v>
      </c>
      <c r="L505" s="118">
        <f t="shared" si="190"/>
        <v>0</v>
      </c>
      <c r="M505" s="118" t="e">
        <f t="shared" si="190"/>
        <v>#VALUE!</v>
      </c>
      <c r="N505" s="118" t="e">
        <f t="shared" si="190"/>
        <v>#VALUE!</v>
      </c>
      <c r="O505" s="117">
        <f t="shared" si="190"/>
        <v>0</v>
      </c>
      <c r="P505" s="118" t="e">
        <f t="shared" si="190"/>
        <v>#VALUE!</v>
      </c>
      <c r="Q505" s="119" t="e">
        <f t="shared" si="190"/>
        <v>#VALUE!</v>
      </c>
      <c r="R505" s="116">
        <f t="shared" si="190"/>
        <v>0</v>
      </c>
      <c r="S505" s="117"/>
      <c r="T505" s="117"/>
      <c r="U505" s="117"/>
      <c r="V505" s="118">
        <f t="shared" ref="V505:AA505" si="191">SUM(V433:V504)</f>
        <v>0</v>
      </c>
      <c r="W505" s="118">
        <f t="shared" si="191"/>
        <v>0</v>
      </c>
      <c r="X505" s="118">
        <f t="shared" si="191"/>
        <v>0</v>
      </c>
      <c r="Y505" s="118">
        <f t="shared" si="191"/>
        <v>0</v>
      </c>
      <c r="Z505" s="118">
        <f t="shared" si="191"/>
        <v>0</v>
      </c>
      <c r="AA505" s="119" t="e">
        <f t="shared" si="191"/>
        <v>#VALUE!</v>
      </c>
    </row>
    <row r="507" spans="1:29" ht="15.75" thickBot="1"/>
    <row r="508" spans="1:29" s="38" customFormat="1" ht="47.25" customHeight="1" thickBot="1">
      <c r="A508" s="1069" t="s">
        <v>49</v>
      </c>
      <c r="B508" s="1070"/>
      <c r="C508" s="1070"/>
      <c r="D508" s="1071"/>
      <c r="E508" s="1072" t="s">
        <v>327</v>
      </c>
      <c r="F508" s="1073"/>
      <c r="G508" s="1073"/>
      <c r="H508" s="1073"/>
      <c r="I508" s="1073"/>
      <c r="J508" s="1073"/>
      <c r="K508" s="1073"/>
      <c r="L508" s="1073"/>
      <c r="M508" s="1073"/>
      <c r="N508" s="1073"/>
      <c r="O508" s="1073"/>
      <c r="P508" s="1073"/>
      <c r="Q508" s="1073"/>
      <c r="R508" s="1073"/>
      <c r="S508" s="1073"/>
      <c r="T508" s="1073"/>
      <c r="U508" s="1073"/>
      <c r="V508" s="1073"/>
      <c r="W508" s="1073"/>
      <c r="X508" s="1073"/>
      <c r="Y508" s="1073"/>
      <c r="Z508" s="1073"/>
      <c r="AA508" s="1074"/>
    </row>
    <row r="509" spans="1:29" s="38" customFormat="1" ht="23.25" customHeight="1" thickBot="1">
      <c r="A509" s="1064" t="s">
        <v>306</v>
      </c>
      <c r="B509" s="1065"/>
      <c r="C509" s="1065"/>
      <c r="D509" s="1066"/>
      <c r="E509" s="1041" t="s">
        <v>51</v>
      </c>
      <c r="F509" s="1042"/>
      <c r="G509" s="1042"/>
      <c r="H509" s="1042"/>
      <c r="I509" s="1042"/>
      <c r="J509" s="1042"/>
      <c r="K509" s="1042"/>
      <c r="L509" s="1042"/>
      <c r="M509" s="1042"/>
      <c r="N509" s="1042"/>
      <c r="O509" s="1042"/>
      <c r="P509" s="1042"/>
      <c r="Q509" s="1043"/>
      <c r="R509" s="1039" t="s">
        <v>52</v>
      </c>
      <c r="S509" s="1040"/>
      <c r="T509" s="1040"/>
      <c r="U509" s="1040"/>
      <c r="V509" s="1040"/>
      <c r="W509" s="1040"/>
      <c r="X509" s="1040"/>
      <c r="Y509" s="1040"/>
      <c r="Z509" s="1040"/>
      <c r="AA509" s="1052"/>
    </row>
    <row r="510" spans="1:29" s="62" customFormat="1" ht="162" customHeight="1" thickBot="1">
      <c r="A510" s="63" t="s">
        <v>10</v>
      </c>
      <c r="B510" s="64" t="s">
        <v>307</v>
      </c>
      <c r="C510" s="64" t="s">
        <v>55</v>
      </c>
      <c r="D510" s="65" t="s">
        <v>308</v>
      </c>
      <c r="E510" s="66" t="s">
        <v>1</v>
      </c>
      <c r="F510" s="67" t="s">
        <v>309</v>
      </c>
      <c r="G510" s="67" t="s">
        <v>310</v>
      </c>
      <c r="H510" s="67" t="s">
        <v>311</v>
      </c>
      <c r="I510" s="67" t="s">
        <v>312</v>
      </c>
      <c r="J510" s="67" t="s">
        <v>313</v>
      </c>
      <c r="K510" s="67" t="s">
        <v>314</v>
      </c>
      <c r="L510" s="67" t="s">
        <v>315</v>
      </c>
      <c r="M510" s="67" t="s">
        <v>316</v>
      </c>
      <c r="N510" s="67" t="s">
        <v>317</v>
      </c>
      <c r="O510" s="67" t="s">
        <v>30</v>
      </c>
      <c r="P510" s="68" t="s">
        <v>60</v>
      </c>
      <c r="Q510" s="69" t="s">
        <v>318</v>
      </c>
      <c r="R510" s="70" t="s">
        <v>1</v>
      </c>
      <c r="S510" s="71" t="s">
        <v>309</v>
      </c>
      <c r="T510" s="71" t="s">
        <v>90</v>
      </c>
      <c r="U510" s="71" t="s">
        <v>319</v>
      </c>
      <c r="V510" s="71" t="s">
        <v>312</v>
      </c>
      <c r="W510" s="71" t="str">
        <f>+J510</f>
        <v>Սահմանվող պաշտոնային դրույքաչափ /հաշվի առնելով  նվազագույն ամսական աշխատավարձը - 50000 դրամ/</v>
      </c>
      <c r="X510" s="71" t="s">
        <v>30</v>
      </c>
      <c r="Y510" s="68" t="s">
        <v>60</v>
      </c>
      <c r="Z510" s="71" t="s">
        <v>320</v>
      </c>
      <c r="AA510" s="72" t="s">
        <v>321</v>
      </c>
    </row>
    <row r="511" spans="1:29" s="81" customFormat="1" ht="17.25" customHeight="1" thickBot="1">
      <c r="A511" s="73">
        <v>1</v>
      </c>
      <c r="B511" s="74">
        <v>2</v>
      </c>
      <c r="C511" s="74">
        <v>3</v>
      </c>
      <c r="D511" s="75">
        <v>4</v>
      </c>
      <c r="E511" s="76">
        <v>5</v>
      </c>
      <c r="F511" s="74">
        <v>6</v>
      </c>
      <c r="G511" s="77">
        <v>7</v>
      </c>
      <c r="H511" s="74">
        <v>8</v>
      </c>
      <c r="I511" s="74">
        <v>9</v>
      </c>
      <c r="J511" s="77">
        <v>10</v>
      </c>
      <c r="K511" s="74">
        <v>11</v>
      </c>
      <c r="L511" s="74">
        <v>12</v>
      </c>
      <c r="M511" s="77">
        <v>13</v>
      </c>
      <c r="N511" s="74">
        <v>14</v>
      </c>
      <c r="O511" s="74">
        <v>15</v>
      </c>
      <c r="P511" s="77">
        <v>16</v>
      </c>
      <c r="Q511" s="78">
        <v>17</v>
      </c>
      <c r="R511" s="79">
        <v>18</v>
      </c>
      <c r="S511" s="77">
        <v>19</v>
      </c>
      <c r="T511" s="74">
        <v>20</v>
      </c>
      <c r="U511" s="74">
        <v>21</v>
      </c>
      <c r="V511" s="74">
        <v>22</v>
      </c>
      <c r="W511" s="74">
        <v>23</v>
      </c>
      <c r="X511" s="74">
        <v>24</v>
      </c>
      <c r="Y511" s="74">
        <v>25</v>
      </c>
      <c r="Z511" s="74">
        <v>26</v>
      </c>
      <c r="AA511" s="78">
        <v>27</v>
      </c>
      <c r="AB511" s="80"/>
      <c r="AC511" s="80"/>
    </row>
    <row r="512" spans="1:29" ht="17.25">
      <c r="A512" s="82"/>
      <c r="B512" s="82"/>
      <c r="C512" s="83"/>
      <c r="D512" s="192"/>
      <c r="E512" s="84"/>
      <c r="F512" s="85"/>
      <c r="G512" s="86" t="str">
        <f>IF($C512="ստորաբաժանման պետ",IF(F512=0,2.28,IF(F512=1,2.35,IF(F512=2,2.43,IF(F512=3,2.5,IF(OR(F512=4,F512=5),2.58,IF(OR(F512=6,F512=7),2.66,IF(OR(F512=8,F512=9),2.75,IF(OR(F512=10,F512=11,F512=12),2.83,IF(OR(F512=13,F512=14,F512=15),2.92,IF(OR(F512=16,F512=17,F512=18),3.01,3.11)))))))))),IF($C512="ավագ կարգադրիչ",IF(F512=0,1.96,IF(F512=1,2.02,IF(F512=2,2.08,IF(F512=3,2.15,IF(OR(F512=4,F512=5),2.21,IF(OR(F512=6,F512=7),2.28,IF(OR(F512=8,F512=9),2.35,IF(OR(F512=10,F512=11,F512=12),2.42,IF(OR(F512=13,F512=14,F512=15),2.5,IF(OR(F512=16,F512=17,F512=18),2.58,2.66)))))))))),IF($C512="կարգադրիչ",IF(F512=0,1.45,IF(F512=1,1.49,IF(F512=2,1.54,IF(F512=3,1.59,IF(OR(F512=4,F512=5),1.9,IF(OR(F512=6,F512=7),1.96,IF(OR(F512=8,F512=9),1.73,IF(OR(F512=10,F512=11,F512=12),1.79,IF(OR(F512=13,F512=14,F512=15),1.84,IF(OR(F512=16,F512=17,F512=18),1.9,1.95)))))))))), "Error")))</f>
        <v>Error</v>
      </c>
      <c r="H512" s="87">
        <v>14400</v>
      </c>
      <c r="I512" s="88" t="e">
        <f>G512*H512</f>
        <v>#VALUE!</v>
      </c>
      <c r="J512" s="88" t="e">
        <f t="shared" ref="J512:J575" si="192">IF(I512&lt;=59525,59525,I512)</f>
        <v>#VALUE!</v>
      </c>
      <c r="K512" s="88">
        <f>IF($D512="գեներալ-մայոր",2.91,IF($D512="գնդապետ",2.38,IF($D512="փոխգնդապետ",2.25,IF($D512="մայոր",1.85,IF($D512="կապիտան",1.72,IF($D512="ավագ լեյտենանտ",1.59,IF($D512="լեյտենանտ",1.46,IF($D512="ավագ ենթասպա",1.06,IF($D512="ենթասպա",0.93,IF($D512="ավագ",0.79,IF($D512="ավագ սերժանտ",0.66,IF($D512="սերժանտ",0.53,IF($D512="կրտսեր սերժանտ",0.4,0)))))))))))))</f>
        <v>0</v>
      </c>
      <c r="L512" s="88">
        <f>K512*H512</f>
        <v>0</v>
      </c>
      <c r="M512" s="88" t="e">
        <f>L512+J512</f>
        <v>#VALUE!</v>
      </c>
      <c r="N512" s="88" t="e">
        <f>IF(F512&lt;2,M512*0%,IF(F512&lt;5,M512*5%,IF(F512&lt;10,M512*10%,IF(F512&lt;15,M512*15%,IF(F512&lt;20,M512*20%,IF(F512&lt;25,M512*25%,IF(F512&gt;=25,M512*30%)))))))</f>
        <v>#VALUE!</v>
      </c>
      <c r="O512" s="87"/>
      <c r="P512" s="88" t="e">
        <f t="shared" ref="P512:P575" si="193">M512+N512+O512</f>
        <v>#VALUE!</v>
      </c>
      <c r="Q512" s="89" t="e">
        <f>P512*6.565</f>
        <v>#VALUE!</v>
      </c>
      <c r="R512" s="90"/>
      <c r="S512" s="82"/>
      <c r="T512" s="28">
        <f>IF(E512&lt;1,0,IF(D512="Բ-1",IF(F512=0,6.94,IF(F512=1,7.17,IF(F512=2,7.41,IF(F512=3,7.66,IF(OR(F512=5,F512=4),7.92,IF(OR(F512=6,F512=7),8.18,IF(OR(F512=8,F512=9),8.46,IF(OR(F512=10,F512=11,F512=12),8.74,IF(OR(F512=13,F512=14,F512=15),9.03,IF(OR(F512=16,F512=17,F512=18),9.33,9.65)))))))))),IF(D512="Բ-2", IF(F512=0,5.71,IF(F512=1,5.89,IF(F512=2,6.09,IF(F512=3,6.29,IF(OR(F512=5,F512=4),6.5,IF(OR(F512=6,F512=7),6.72,IF(OR(F512=8,F512=9),6.94,IF(OR(F512=10,F512=11,F512=12),7.17,IF(OR(F512=13,F512=14,F512=15),7.41,IF(OR(F512=16,F512=17,F512=18),7.65,7.91)))))))))), IF(D512="Գ-1", IF(F512=0,4.7,IF(F512=1,4.86,IF(F512=2,5.01,IF(F512=3,5.18,IF(OR(F512=5,F512=4),5.35,IF(OR(F512=6,F512=7),5.52,IF(OR(F512=8,F512=9),5.71,IF(OR(F512=10,F512=11,F512=12),5.89,IF(OR(F512=13,F512=14,F512=15),6.09,IF(OR(F512=16,F512=17,F512=18),6.29,6.49)))))))))), IF(D512="Գ-2", IF(F512=0,3.88,IF(F512=1,4.01,IF(F512=2,4.14,IF(F512=3,4.27,IF(OR(F512=5,F512=4),4.41,IF(OR(F512=6,F512=7),4.55,IF(OR(F512=8,F512=9),4.7,IF(OR(F512=10,F512=11,F512=12),4.85,IF(OR(F512=13,F512=14,F512=15),5.01,IF(OR(F512=16,F512=17,F512=18),5.17,5.34)))))))))), IF(D512="Գ-3", IF(F512=0,3.21,IF(F512=1,3.31,IF(F512=2,3.42,IF(F512=3,3.53,IF(OR(F512=5,F512=4),3.64,IF(OR(F512=6,F512=7),3.76,IF(OR(F512=8,F512=9),3.88,IF(OR(F512=10,F512=11,F512=12),4.01,IF(OR(F512=13,F512=14,F512=15),4.13,IF(OR(F512=16,F512=17,F512=18),4.27,4.4)))))))))), IF(D512="Ա-1", IF(F512=0,2.66,IF(F512=1,2.75,IF(F512=2,2.83,IF(F512=3,2.92,IF(OR(F512=5,F512=4),3.02,IF(OR(F512=6,F512=7),3.11,IF(OR(F512=8,F512=9),3.21,IF(OR(F512=10,F512=11,F512=12),3.31,IF(OR(F512=13,F512=14,F512=15),3.42,IF(OR(F512=16,F512=17,F512=18),3.53,3.64)))))))))), IF(D512="Ա-2", IF(F512=0,2.28,IF(F512=1,2.35,IF(F512=2,2.43,IF(F512=3,2.5,IF(OR(F512=5,F512=4),2.58,IF(OR(F512=6,F512=7),2.66,IF(OR(F512=8,F512=9),2.75,IF(OR(F512=10,F512=11,F512=12),2.83,IF(OR(F512=13,F512=14,F512=15),2.92,IF(OR(F512=16,F512=17,F512=18),3.01,3.11)))))))))),IF(D512="Ա-3", IF(F512=0,1.96,IF(F512=1,2.02,IF(F512=2,2.08,IF(F512=3,2.15,IF(OR(F512=5,F512=4),2.21,IF(OR(F512=6,F512=7),2.28,IF(OR(F512=8,F512=9),2.35,IF(OR(F512=10,F512=11,F512=12),2.42,IF(OR(F512=13,F512=14,F512=15),2.5,IF(OR(F512=16,F512=17,F512=18),2.58,2.66)))))))))), IF(D512="Կ-1", IF(F512=0,1.68,IF(F512=1,1.73,IF(F512=2,1.79,IF(F512=3,1.84,IF(OR(F512=5,F512=4),1.9,IF(OR(F512=6,F512=7),1.96,IF(OR(F512=8,F512=9),2.02,IF(OR(F512=10,F512=11,F512=12),2.08,IF(OR(F512=13,F512=14,F512=15),2.14,IF(OR(F512=16,F512=17,F512=18),2.21,2.28)))))))))), IF(D512="Կ-2", IF(F512=0,1.45,IF(F512=1,1.49,IF(F512=2,1.54,IF(F512=3,1.59,IF(OR(F512=5,F512=4),1.63,IF(OR(F512=6,F512=7),1.68,IF(OR(F512=8,F512=9),1.73,IF(OR(F512=10,F512=11,F512=12),1.79,IF(OR(F512=13,F512=14,F512=15),1.84,IF(OR(F512=16,F512=17,F512=18),1.9,1.95)))))))))),IF(D512="Կ-3", IF(F512=0,1.25,IF(F512=1,1.29,IF(F512=2,1.33,IF(F512=3,1.37,IF(OR(F512=5,F512=4),1.41,IF(OR(F512=6,F512=7),1.45,IF(OR(F512=8,F512=9),1.49,IF(OR(F512=10,F512=11,F512=12),1.54,IF(OR(F512=13,F512=14,F512=15),1.58,IF(OR(F512=16,F512=17,F512=18),1.63,1.68)))))))))), "Error"))))))))))))</f>
        <v>0</v>
      </c>
      <c r="U512" s="91">
        <v>66140</v>
      </c>
      <c r="V512" s="92">
        <f t="shared" ref="V512:V543" si="194">+U512*T512</f>
        <v>0</v>
      </c>
      <c r="W512" s="91"/>
      <c r="X512" s="91"/>
      <c r="Y512" s="92">
        <f>+V512+W512+X512</f>
        <v>0</v>
      </c>
      <c r="Z512" s="92">
        <f>+Y512*6.565</f>
        <v>0</v>
      </c>
      <c r="AA512" s="92" t="e">
        <f t="shared" ref="AA512:AA543" si="195">+Z512+Q512</f>
        <v>#VALUE!</v>
      </c>
    </row>
    <row r="513" spans="1:27" ht="17.25">
      <c r="A513" s="5"/>
      <c r="B513" s="5"/>
      <c r="C513" s="93"/>
      <c r="D513" s="193"/>
      <c r="E513" s="94"/>
      <c r="F513" s="95"/>
      <c r="G513" s="96" t="str">
        <f t="shared" ref="G513:G576" si="196">IF($C513="ստորաբաժանման պետ",IF(F513=0,2.28,IF(F513=1,2.35,IF(F513=2,2.43,IF(F513=3,2.5,IF(OR(F513=4,F513=5),2.58,IF(OR(F513=6,F513=7),2.66,IF(OR(F513=8,F513=9),2.75,IF(OR(F513=10,F513=11,F513=12),2.83,IF(OR(F513=13,F513=14,F513=15),2.92,IF(OR(F513=16,F513=17,F513=18),3.01,3.11)))))))))),IF($C513="ավագ կարգադրիչ",IF(F513=0,1.96,IF(F513=1,2.02,IF(F513=2,2.08,IF(F513=3,2.15,IF(OR(F513=4,F513=5),2.21,IF(OR(F513=6,F513=7),2.28,IF(OR(F513=8,F513=9),2.35,IF(OR(F513=10,F513=11,F513=12),2.42,IF(OR(F513=13,F513=14,F513=15),2.5,IF(OR(F513=16,F513=17,F513=18),2.58,2.66)))))))))),IF($C513="կարգադրիչ",IF(F513=0,1.45,IF(F513=1,1.49,IF(F513=2,1.54,IF(F513=3,1.59,IF(OR(F513=4,F513=5),1.9,IF(OR(F513=6,F513=7),1.96,IF(OR(F513=8,F513=9),1.73,IF(OR(F513=10,F513=11,F513=12),1.79,IF(OR(F513=13,F513=14,F513=15),1.84,IF(OR(F513=16,F513=17,F513=18),1.9,1.95)))))))))), "Error")))</f>
        <v>Error</v>
      </c>
      <c r="H513" s="97">
        <v>14400</v>
      </c>
      <c r="I513" s="98" t="e">
        <f t="shared" ref="I513:I566" si="197">G513*H513</f>
        <v>#VALUE!</v>
      </c>
      <c r="J513" s="88" t="e">
        <f t="shared" si="192"/>
        <v>#VALUE!</v>
      </c>
      <c r="K513" s="98">
        <f t="shared" ref="K513:K576" si="198">IF($D513="գեներալ-մայոր",2.91,IF($D513="գնդապետ",2.38,IF($D513="փոխգնդապետ",2.25,IF($D513="մայոր",1.85,IF($D513="կապիտան",1.72,IF($D513="ավագ լեյտենանտ",1.59,IF($D513="լեյտենանտ",1.46,IF($D513="ավագ ենթասպա",1.06,IF($D513="ենթասպա",0.93,IF($D513="ավագ",0.79,IF($D513="ավագ սերժանտ",0.66,IF($D513="սերժանտ",0.53,IF($D513="կրտսեր սերժանտ",0.4,0)))))))))))))</f>
        <v>0</v>
      </c>
      <c r="L513" s="98">
        <f t="shared" ref="L513:L566" si="199">K513*H513</f>
        <v>0</v>
      </c>
      <c r="M513" s="98" t="e">
        <f t="shared" ref="M513:M566" si="200">L513+J513</f>
        <v>#VALUE!</v>
      </c>
      <c r="N513" s="98" t="e">
        <f t="shared" ref="N513:N566" si="201">IF(F513&lt;2,M513*0%,IF(F513&lt;5,M513*5%,IF(F513&lt;10,M513*10%,IF(F513&lt;15,M513*15%,IF(F513&lt;20,M513*20%,IF(F513&lt;25,M513*25%,IF(F513&gt;=25,M513*30%)))))))</f>
        <v>#VALUE!</v>
      </c>
      <c r="O513" s="97"/>
      <c r="P513" s="98" t="e">
        <f t="shared" si="193"/>
        <v>#VALUE!</v>
      </c>
      <c r="Q513" s="99" t="e">
        <f t="shared" ref="Q513:Q576" si="202">P513*6.565</f>
        <v>#VALUE!</v>
      </c>
      <c r="R513" s="100"/>
      <c r="S513" s="5"/>
      <c r="T513" s="28">
        <f t="shared" ref="T513:T576" si="203">IF(E513&lt;1,0,IF(D513="Բ-1",IF(F513=0,6.94,IF(F513=1,7.17,IF(F513=2,7.41,IF(F513=3,7.66,IF(OR(F513=5,F513=4),7.92,IF(OR(F513=6,F513=7),8.18,IF(OR(F513=8,F513=9),8.46,IF(OR(F513=10,F513=11,F513=12),8.74,IF(OR(F513=13,F513=14,F513=15),9.03,IF(OR(F513=16,F513=17,F513=18),9.33,9.65)))))))))),IF(D513="Բ-2", IF(F513=0,5.71,IF(F513=1,5.89,IF(F513=2,6.09,IF(F513=3,6.29,IF(OR(F513=5,F513=4),6.5,IF(OR(F513=6,F513=7),6.72,IF(OR(F513=8,F513=9),6.94,IF(OR(F513=10,F513=11,F513=12),7.17,IF(OR(F513=13,F513=14,F513=15),7.41,IF(OR(F513=16,F513=17,F513=18),7.65,7.91)))))))))), IF(D513="Գ-1", IF(F513=0,4.7,IF(F513=1,4.86,IF(F513=2,5.01,IF(F513=3,5.18,IF(OR(F513=5,F513=4),5.35,IF(OR(F513=6,F513=7),5.52,IF(OR(F513=8,F513=9),5.71,IF(OR(F513=10,F513=11,F513=12),5.89,IF(OR(F513=13,F513=14,F513=15),6.09,IF(OR(F513=16,F513=17,F513=18),6.29,6.49)))))))))), IF(D513="Գ-2", IF(F513=0,3.88,IF(F513=1,4.01,IF(F513=2,4.14,IF(F513=3,4.27,IF(OR(F513=5,F513=4),4.41,IF(OR(F513=6,F513=7),4.55,IF(OR(F513=8,F513=9),4.7,IF(OR(F513=10,F513=11,F513=12),4.85,IF(OR(F513=13,F513=14,F513=15),5.01,IF(OR(F513=16,F513=17,F513=18),5.17,5.34)))))))))), IF(D513="Գ-3", IF(F513=0,3.21,IF(F513=1,3.31,IF(F513=2,3.42,IF(F513=3,3.53,IF(OR(F513=5,F513=4),3.64,IF(OR(F513=6,F513=7),3.76,IF(OR(F513=8,F513=9),3.88,IF(OR(F513=10,F513=11,F513=12),4.01,IF(OR(F513=13,F513=14,F513=15),4.13,IF(OR(F513=16,F513=17,F513=18),4.27,4.4)))))))))), IF(D513="Ա-1", IF(F513=0,2.66,IF(F513=1,2.75,IF(F513=2,2.83,IF(F513=3,2.92,IF(OR(F513=5,F513=4),3.02,IF(OR(F513=6,F513=7),3.11,IF(OR(F513=8,F513=9),3.21,IF(OR(F513=10,F513=11,F513=12),3.31,IF(OR(F513=13,F513=14,F513=15),3.42,IF(OR(F513=16,F513=17,F513=18),3.53,3.64)))))))))), IF(D513="Ա-2", IF(F513=0,2.28,IF(F513=1,2.35,IF(F513=2,2.43,IF(F513=3,2.5,IF(OR(F513=5,F513=4),2.58,IF(OR(F513=6,F513=7),2.66,IF(OR(F513=8,F513=9),2.75,IF(OR(F513=10,F513=11,F513=12),2.83,IF(OR(F513=13,F513=14,F513=15),2.92,IF(OR(F513=16,F513=17,F513=18),3.01,3.11)))))))))),IF(D513="Ա-3", IF(F513=0,1.96,IF(F513=1,2.02,IF(F513=2,2.08,IF(F513=3,2.15,IF(OR(F513=5,F513=4),2.21,IF(OR(F513=6,F513=7),2.28,IF(OR(F513=8,F513=9),2.35,IF(OR(F513=10,F513=11,F513=12),2.42,IF(OR(F513=13,F513=14,F513=15),2.5,IF(OR(F513=16,F513=17,F513=18),2.58,2.66)))))))))), IF(D513="Կ-1", IF(F513=0,1.68,IF(F513=1,1.73,IF(F513=2,1.79,IF(F513=3,1.84,IF(OR(F513=5,F513=4),1.9,IF(OR(F513=6,F513=7),1.96,IF(OR(F513=8,F513=9),2.02,IF(OR(F513=10,F513=11,F513=12),2.08,IF(OR(F513=13,F513=14,F513=15),2.14,IF(OR(F513=16,F513=17,F513=18),2.21,2.28)))))))))), IF(D513="Կ-2", IF(F513=0,1.45,IF(F513=1,1.49,IF(F513=2,1.54,IF(F513=3,1.59,IF(OR(F513=5,F513=4),1.63,IF(OR(F513=6,F513=7),1.68,IF(OR(F513=8,F513=9),1.73,IF(OR(F513=10,F513=11,F513=12),1.79,IF(OR(F513=13,F513=14,F513=15),1.84,IF(OR(F513=16,F513=17,F513=18),1.9,1.95)))))))))),IF(D513="Կ-3", IF(F513=0,1.25,IF(F513=1,1.29,IF(F513=2,1.33,IF(F513=3,1.37,IF(OR(F513=5,F513=4),1.41,IF(OR(F513=6,F513=7),1.45,IF(OR(F513=8,F513=9),1.49,IF(OR(F513=10,F513=11,F513=12),1.54,IF(OR(F513=13,F513=14,F513=15),1.58,IF(OR(F513=16,F513=17,F513=18),1.63,1.68)))))))))), "Error"))))))))))))</f>
        <v>0</v>
      </c>
      <c r="U513" s="101">
        <v>66140</v>
      </c>
      <c r="V513" s="102">
        <f t="shared" si="194"/>
        <v>0</v>
      </c>
      <c r="W513" s="101"/>
      <c r="X513" s="101"/>
      <c r="Y513" s="102">
        <f t="shared" ref="Y513:Y566" si="204">+V513+W513+X513</f>
        <v>0</v>
      </c>
      <c r="Z513" s="102">
        <f t="shared" ref="Z513:Z576" si="205">+Y513*6.565</f>
        <v>0</v>
      </c>
      <c r="AA513" s="102" t="e">
        <f t="shared" si="195"/>
        <v>#VALUE!</v>
      </c>
    </row>
    <row r="514" spans="1:27" ht="17.25">
      <c r="A514" s="5"/>
      <c r="B514" s="5"/>
      <c r="C514" s="93"/>
      <c r="D514" s="193"/>
      <c r="E514" s="94"/>
      <c r="F514" s="95"/>
      <c r="G514" s="96" t="str">
        <f t="shared" si="196"/>
        <v>Error</v>
      </c>
      <c r="H514" s="97">
        <v>14400</v>
      </c>
      <c r="I514" s="98" t="e">
        <f t="shared" si="197"/>
        <v>#VALUE!</v>
      </c>
      <c r="J514" s="88" t="e">
        <f t="shared" si="192"/>
        <v>#VALUE!</v>
      </c>
      <c r="K514" s="98">
        <f t="shared" si="198"/>
        <v>0</v>
      </c>
      <c r="L514" s="98">
        <f t="shared" si="199"/>
        <v>0</v>
      </c>
      <c r="M514" s="98" t="e">
        <f t="shared" si="200"/>
        <v>#VALUE!</v>
      </c>
      <c r="N514" s="98" t="e">
        <f t="shared" si="201"/>
        <v>#VALUE!</v>
      </c>
      <c r="O514" s="97"/>
      <c r="P514" s="98" t="e">
        <f t="shared" si="193"/>
        <v>#VALUE!</v>
      </c>
      <c r="Q514" s="99" t="e">
        <f t="shared" si="202"/>
        <v>#VALUE!</v>
      </c>
      <c r="R514" s="100"/>
      <c r="S514" s="5"/>
      <c r="T514" s="28">
        <f t="shared" si="203"/>
        <v>0</v>
      </c>
      <c r="U514" s="101">
        <v>66140</v>
      </c>
      <c r="V514" s="102">
        <f t="shared" si="194"/>
        <v>0</v>
      </c>
      <c r="W514" s="101"/>
      <c r="X514" s="101"/>
      <c r="Y514" s="102">
        <f t="shared" si="204"/>
        <v>0</v>
      </c>
      <c r="Z514" s="102">
        <f t="shared" si="205"/>
        <v>0</v>
      </c>
      <c r="AA514" s="102" t="e">
        <f t="shared" si="195"/>
        <v>#VALUE!</v>
      </c>
    </row>
    <row r="515" spans="1:27" ht="17.25">
      <c r="A515" s="5"/>
      <c r="B515" s="5"/>
      <c r="C515" s="93"/>
      <c r="D515" s="193"/>
      <c r="E515" s="94"/>
      <c r="F515" s="95"/>
      <c r="G515" s="96" t="str">
        <f t="shared" si="196"/>
        <v>Error</v>
      </c>
      <c r="H515" s="97">
        <v>14400</v>
      </c>
      <c r="I515" s="98" t="e">
        <f t="shared" si="197"/>
        <v>#VALUE!</v>
      </c>
      <c r="J515" s="88" t="e">
        <f t="shared" si="192"/>
        <v>#VALUE!</v>
      </c>
      <c r="K515" s="98">
        <f t="shared" si="198"/>
        <v>0</v>
      </c>
      <c r="L515" s="98">
        <f t="shared" si="199"/>
        <v>0</v>
      </c>
      <c r="M515" s="98" t="e">
        <f t="shared" si="200"/>
        <v>#VALUE!</v>
      </c>
      <c r="N515" s="98" t="e">
        <f t="shared" si="201"/>
        <v>#VALUE!</v>
      </c>
      <c r="O515" s="97"/>
      <c r="P515" s="98" t="e">
        <f t="shared" si="193"/>
        <v>#VALUE!</v>
      </c>
      <c r="Q515" s="99" t="e">
        <f t="shared" si="202"/>
        <v>#VALUE!</v>
      </c>
      <c r="R515" s="100"/>
      <c r="S515" s="5"/>
      <c r="T515" s="28">
        <f t="shared" si="203"/>
        <v>0</v>
      </c>
      <c r="U515" s="101">
        <v>66140</v>
      </c>
      <c r="V515" s="102">
        <f t="shared" si="194"/>
        <v>0</v>
      </c>
      <c r="W515" s="101"/>
      <c r="X515" s="101"/>
      <c r="Y515" s="102">
        <f t="shared" si="204"/>
        <v>0</v>
      </c>
      <c r="Z515" s="102">
        <f t="shared" si="205"/>
        <v>0</v>
      </c>
      <c r="AA515" s="102" t="e">
        <f t="shared" si="195"/>
        <v>#VALUE!</v>
      </c>
    </row>
    <row r="516" spans="1:27" ht="17.25">
      <c r="A516" s="5"/>
      <c r="B516" s="5"/>
      <c r="C516" s="93"/>
      <c r="D516" s="193"/>
      <c r="E516" s="94"/>
      <c r="F516" s="95"/>
      <c r="G516" s="96" t="str">
        <f t="shared" si="196"/>
        <v>Error</v>
      </c>
      <c r="H516" s="97">
        <v>14400</v>
      </c>
      <c r="I516" s="98" t="e">
        <f t="shared" si="197"/>
        <v>#VALUE!</v>
      </c>
      <c r="J516" s="88" t="e">
        <f t="shared" si="192"/>
        <v>#VALUE!</v>
      </c>
      <c r="K516" s="98">
        <f t="shared" si="198"/>
        <v>0</v>
      </c>
      <c r="L516" s="98">
        <f t="shared" si="199"/>
        <v>0</v>
      </c>
      <c r="M516" s="98" t="e">
        <f t="shared" si="200"/>
        <v>#VALUE!</v>
      </c>
      <c r="N516" s="98" t="e">
        <f t="shared" si="201"/>
        <v>#VALUE!</v>
      </c>
      <c r="O516" s="97"/>
      <c r="P516" s="98" t="e">
        <f t="shared" si="193"/>
        <v>#VALUE!</v>
      </c>
      <c r="Q516" s="99" t="e">
        <f t="shared" si="202"/>
        <v>#VALUE!</v>
      </c>
      <c r="R516" s="100"/>
      <c r="S516" s="5"/>
      <c r="T516" s="28">
        <f t="shared" si="203"/>
        <v>0</v>
      </c>
      <c r="U516" s="101">
        <v>66140</v>
      </c>
      <c r="V516" s="102">
        <f t="shared" si="194"/>
        <v>0</v>
      </c>
      <c r="W516" s="101"/>
      <c r="X516" s="101"/>
      <c r="Y516" s="102">
        <f t="shared" si="204"/>
        <v>0</v>
      </c>
      <c r="Z516" s="102">
        <f t="shared" si="205"/>
        <v>0</v>
      </c>
      <c r="AA516" s="102" t="e">
        <f t="shared" si="195"/>
        <v>#VALUE!</v>
      </c>
    </row>
    <row r="517" spans="1:27" ht="17.25">
      <c r="A517" s="5"/>
      <c r="B517" s="5"/>
      <c r="C517" s="93"/>
      <c r="D517" s="193"/>
      <c r="E517" s="94"/>
      <c r="F517" s="95"/>
      <c r="G517" s="96" t="str">
        <f t="shared" si="196"/>
        <v>Error</v>
      </c>
      <c r="H517" s="97">
        <v>14400</v>
      </c>
      <c r="I517" s="98" t="e">
        <f t="shared" si="197"/>
        <v>#VALUE!</v>
      </c>
      <c r="J517" s="88" t="e">
        <f t="shared" si="192"/>
        <v>#VALUE!</v>
      </c>
      <c r="K517" s="98">
        <f t="shared" si="198"/>
        <v>0</v>
      </c>
      <c r="L517" s="98">
        <f t="shared" si="199"/>
        <v>0</v>
      </c>
      <c r="M517" s="98" t="e">
        <f t="shared" si="200"/>
        <v>#VALUE!</v>
      </c>
      <c r="N517" s="98" t="e">
        <f t="shared" si="201"/>
        <v>#VALUE!</v>
      </c>
      <c r="O517" s="97"/>
      <c r="P517" s="98" t="e">
        <f t="shared" si="193"/>
        <v>#VALUE!</v>
      </c>
      <c r="Q517" s="99" t="e">
        <f t="shared" si="202"/>
        <v>#VALUE!</v>
      </c>
      <c r="R517" s="100"/>
      <c r="S517" s="5"/>
      <c r="T517" s="28">
        <f t="shared" si="203"/>
        <v>0</v>
      </c>
      <c r="U517" s="101">
        <v>66140</v>
      </c>
      <c r="V517" s="102">
        <f t="shared" si="194"/>
        <v>0</v>
      </c>
      <c r="W517" s="101"/>
      <c r="X517" s="101"/>
      <c r="Y517" s="102">
        <f t="shared" si="204"/>
        <v>0</v>
      </c>
      <c r="Z517" s="102">
        <f t="shared" si="205"/>
        <v>0</v>
      </c>
      <c r="AA517" s="102" t="e">
        <f t="shared" si="195"/>
        <v>#VALUE!</v>
      </c>
    </row>
    <row r="518" spans="1:27" ht="17.25">
      <c r="A518" s="5"/>
      <c r="B518" s="5"/>
      <c r="C518" s="93"/>
      <c r="D518" s="193"/>
      <c r="E518" s="84"/>
      <c r="F518" s="85"/>
      <c r="G518" s="86" t="str">
        <f t="shared" si="196"/>
        <v>Error</v>
      </c>
      <c r="H518" s="87">
        <v>14400</v>
      </c>
      <c r="I518" s="88" t="e">
        <f t="shared" si="197"/>
        <v>#VALUE!</v>
      </c>
      <c r="J518" s="88" t="e">
        <f t="shared" si="192"/>
        <v>#VALUE!</v>
      </c>
      <c r="K518" s="88">
        <f t="shared" si="198"/>
        <v>0</v>
      </c>
      <c r="L518" s="88">
        <f t="shared" si="199"/>
        <v>0</v>
      </c>
      <c r="M518" s="88" t="e">
        <f t="shared" si="200"/>
        <v>#VALUE!</v>
      </c>
      <c r="N518" s="88" t="e">
        <f t="shared" si="201"/>
        <v>#VALUE!</v>
      </c>
      <c r="O518" s="87"/>
      <c r="P518" s="88" t="e">
        <f t="shared" si="193"/>
        <v>#VALUE!</v>
      </c>
      <c r="Q518" s="89" t="e">
        <f t="shared" si="202"/>
        <v>#VALUE!</v>
      </c>
      <c r="R518" s="90"/>
      <c r="S518" s="82"/>
      <c r="T518" s="28">
        <f t="shared" si="203"/>
        <v>0</v>
      </c>
      <c r="U518" s="91">
        <v>66140</v>
      </c>
      <c r="V518" s="92">
        <f t="shared" si="194"/>
        <v>0</v>
      </c>
      <c r="W518" s="91"/>
      <c r="X518" s="91"/>
      <c r="Y518" s="92">
        <f t="shared" si="204"/>
        <v>0</v>
      </c>
      <c r="Z518" s="92">
        <f t="shared" si="205"/>
        <v>0</v>
      </c>
      <c r="AA518" s="92" t="e">
        <f t="shared" si="195"/>
        <v>#VALUE!</v>
      </c>
    </row>
    <row r="519" spans="1:27" ht="17.25">
      <c r="A519" s="5"/>
      <c r="B519" s="5"/>
      <c r="C519" s="93"/>
      <c r="D519" s="193"/>
      <c r="E519" s="94"/>
      <c r="F519" s="95"/>
      <c r="G519" s="96" t="str">
        <f t="shared" si="196"/>
        <v>Error</v>
      </c>
      <c r="H519" s="97">
        <v>14400</v>
      </c>
      <c r="I519" s="98" t="e">
        <f t="shared" si="197"/>
        <v>#VALUE!</v>
      </c>
      <c r="J519" s="88" t="e">
        <f t="shared" si="192"/>
        <v>#VALUE!</v>
      </c>
      <c r="K519" s="98">
        <f t="shared" si="198"/>
        <v>0</v>
      </c>
      <c r="L519" s="98">
        <f t="shared" si="199"/>
        <v>0</v>
      </c>
      <c r="M519" s="98" t="e">
        <f t="shared" si="200"/>
        <v>#VALUE!</v>
      </c>
      <c r="N519" s="98" t="e">
        <f t="shared" si="201"/>
        <v>#VALUE!</v>
      </c>
      <c r="O519" s="97"/>
      <c r="P519" s="98" t="e">
        <f t="shared" si="193"/>
        <v>#VALUE!</v>
      </c>
      <c r="Q519" s="99" t="e">
        <f t="shared" si="202"/>
        <v>#VALUE!</v>
      </c>
      <c r="R519" s="100"/>
      <c r="S519" s="5"/>
      <c r="T519" s="28">
        <f t="shared" si="203"/>
        <v>0</v>
      </c>
      <c r="U519" s="101">
        <v>66140</v>
      </c>
      <c r="V519" s="102">
        <f t="shared" si="194"/>
        <v>0</v>
      </c>
      <c r="W519" s="101"/>
      <c r="X519" s="101"/>
      <c r="Y519" s="102">
        <f t="shared" si="204"/>
        <v>0</v>
      </c>
      <c r="Z519" s="102">
        <f t="shared" si="205"/>
        <v>0</v>
      </c>
      <c r="AA519" s="102" t="e">
        <f t="shared" si="195"/>
        <v>#VALUE!</v>
      </c>
    </row>
    <row r="520" spans="1:27" ht="17.25">
      <c r="A520" s="5"/>
      <c r="B520" s="5"/>
      <c r="C520" s="93"/>
      <c r="D520" s="193"/>
      <c r="E520" s="94"/>
      <c r="F520" s="95"/>
      <c r="G520" s="96" t="str">
        <f t="shared" si="196"/>
        <v>Error</v>
      </c>
      <c r="H520" s="97">
        <v>14400</v>
      </c>
      <c r="I520" s="98" t="e">
        <f t="shared" si="197"/>
        <v>#VALUE!</v>
      </c>
      <c r="J520" s="88" t="e">
        <f t="shared" si="192"/>
        <v>#VALUE!</v>
      </c>
      <c r="K520" s="98">
        <f t="shared" si="198"/>
        <v>0</v>
      </c>
      <c r="L520" s="98">
        <f t="shared" si="199"/>
        <v>0</v>
      </c>
      <c r="M520" s="98" t="e">
        <f t="shared" si="200"/>
        <v>#VALUE!</v>
      </c>
      <c r="N520" s="98" t="e">
        <f t="shared" si="201"/>
        <v>#VALUE!</v>
      </c>
      <c r="O520" s="97"/>
      <c r="P520" s="98" t="e">
        <f t="shared" si="193"/>
        <v>#VALUE!</v>
      </c>
      <c r="Q520" s="99" t="e">
        <f t="shared" si="202"/>
        <v>#VALUE!</v>
      </c>
      <c r="R520" s="100"/>
      <c r="S520" s="5"/>
      <c r="T520" s="28">
        <f t="shared" si="203"/>
        <v>0</v>
      </c>
      <c r="U520" s="101">
        <v>66140</v>
      </c>
      <c r="V520" s="102">
        <f t="shared" si="194"/>
        <v>0</v>
      </c>
      <c r="W520" s="101"/>
      <c r="X520" s="101"/>
      <c r="Y520" s="102">
        <f t="shared" si="204"/>
        <v>0</v>
      </c>
      <c r="Z520" s="102">
        <f t="shared" si="205"/>
        <v>0</v>
      </c>
      <c r="AA520" s="102" t="e">
        <f t="shared" si="195"/>
        <v>#VALUE!</v>
      </c>
    </row>
    <row r="521" spans="1:27" ht="17.25">
      <c r="A521" s="5"/>
      <c r="B521" s="5"/>
      <c r="C521" s="93"/>
      <c r="D521" s="193"/>
      <c r="E521" s="94"/>
      <c r="F521" s="95"/>
      <c r="G521" s="96" t="str">
        <f t="shared" si="196"/>
        <v>Error</v>
      </c>
      <c r="H521" s="97">
        <v>14400</v>
      </c>
      <c r="I521" s="98" t="e">
        <f t="shared" si="197"/>
        <v>#VALUE!</v>
      </c>
      <c r="J521" s="88" t="e">
        <f t="shared" si="192"/>
        <v>#VALUE!</v>
      </c>
      <c r="K521" s="98">
        <f t="shared" si="198"/>
        <v>0</v>
      </c>
      <c r="L521" s="98">
        <f t="shared" si="199"/>
        <v>0</v>
      </c>
      <c r="M521" s="98" t="e">
        <f t="shared" si="200"/>
        <v>#VALUE!</v>
      </c>
      <c r="N521" s="98" t="e">
        <f t="shared" si="201"/>
        <v>#VALUE!</v>
      </c>
      <c r="O521" s="97"/>
      <c r="P521" s="98" t="e">
        <f t="shared" si="193"/>
        <v>#VALUE!</v>
      </c>
      <c r="Q521" s="99" t="e">
        <f t="shared" si="202"/>
        <v>#VALUE!</v>
      </c>
      <c r="R521" s="100"/>
      <c r="S521" s="5"/>
      <c r="T521" s="28">
        <f t="shared" si="203"/>
        <v>0</v>
      </c>
      <c r="U521" s="101">
        <v>66140</v>
      </c>
      <c r="V521" s="102">
        <f t="shared" si="194"/>
        <v>0</v>
      </c>
      <c r="W521" s="101"/>
      <c r="X521" s="101"/>
      <c r="Y521" s="102">
        <f t="shared" si="204"/>
        <v>0</v>
      </c>
      <c r="Z521" s="102">
        <f t="shared" si="205"/>
        <v>0</v>
      </c>
      <c r="AA521" s="102" t="e">
        <f t="shared" si="195"/>
        <v>#VALUE!</v>
      </c>
    </row>
    <row r="522" spans="1:27" ht="17.25">
      <c r="A522" s="5"/>
      <c r="B522" s="5"/>
      <c r="C522" s="93"/>
      <c r="D522" s="193"/>
      <c r="E522" s="94"/>
      <c r="F522" s="95"/>
      <c r="G522" s="96" t="str">
        <f t="shared" si="196"/>
        <v>Error</v>
      </c>
      <c r="H522" s="97">
        <v>14400</v>
      </c>
      <c r="I522" s="98" t="e">
        <f t="shared" si="197"/>
        <v>#VALUE!</v>
      </c>
      <c r="J522" s="88" t="e">
        <f t="shared" si="192"/>
        <v>#VALUE!</v>
      </c>
      <c r="K522" s="98">
        <f t="shared" si="198"/>
        <v>0</v>
      </c>
      <c r="L522" s="98">
        <f t="shared" si="199"/>
        <v>0</v>
      </c>
      <c r="M522" s="98" t="e">
        <f t="shared" si="200"/>
        <v>#VALUE!</v>
      </c>
      <c r="N522" s="98" t="e">
        <f t="shared" si="201"/>
        <v>#VALUE!</v>
      </c>
      <c r="O522" s="97"/>
      <c r="P522" s="98" t="e">
        <f t="shared" si="193"/>
        <v>#VALUE!</v>
      </c>
      <c r="Q522" s="99" t="e">
        <f t="shared" si="202"/>
        <v>#VALUE!</v>
      </c>
      <c r="R522" s="100"/>
      <c r="S522" s="5"/>
      <c r="T522" s="28">
        <f t="shared" si="203"/>
        <v>0</v>
      </c>
      <c r="U522" s="101">
        <v>66140</v>
      </c>
      <c r="V522" s="102">
        <f t="shared" si="194"/>
        <v>0</v>
      </c>
      <c r="W522" s="101"/>
      <c r="X522" s="101"/>
      <c r="Y522" s="102">
        <f t="shared" si="204"/>
        <v>0</v>
      </c>
      <c r="Z522" s="102">
        <f t="shared" si="205"/>
        <v>0</v>
      </c>
      <c r="AA522" s="102" t="e">
        <f t="shared" si="195"/>
        <v>#VALUE!</v>
      </c>
    </row>
    <row r="523" spans="1:27" ht="17.25">
      <c r="A523" s="5"/>
      <c r="B523" s="5"/>
      <c r="C523" s="93"/>
      <c r="D523" s="193"/>
      <c r="E523" s="94"/>
      <c r="F523" s="95"/>
      <c r="G523" s="96" t="str">
        <f t="shared" si="196"/>
        <v>Error</v>
      </c>
      <c r="H523" s="97">
        <v>14400</v>
      </c>
      <c r="I523" s="98" t="e">
        <f t="shared" si="197"/>
        <v>#VALUE!</v>
      </c>
      <c r="J523" s="88" t="e">
        <f t="shared" si="192"/>
        <v>#VALUE!</v>
      </c>
      <c r="K523" s="98">
        <f t="shared" si="198"/>
        <v>0</v>
      </c>
      <c r="L523" s="98">
        <f t="shared" si="199"/>
        <v>0</v>
      </c>
      <c r="M523" s="98" t="e">
        <f t="shared" si="200"/>
        <v>#VALUE!</v>
      </c>
      <c r="N523" s="98" t="e">
        <f t="shared" si="201"/>
        <v>#VALUE!</v>
      </c>
      <c r="O523" s="97"/>
      <c r="P523" s="98" t="e">
        <f t="shared" si="193"/>
        <v>#VALUE!</v>
      </c>
      <c r="Q523" s="99" t="e">
        <f t="shared" si="202"/>
        <v>#VALUE!</v>
      </c>
      <c r="R523" s="100"/>
      <c r="S523" s="5"/>
      <c r="T523" s="28">
        <f t="shared" si="203"/>
        <v>0</v>
      </c>
      <c r="U523" s="101">
        <v>66140</v>
      </c>
      <c r="V523" s="102">
        <f t="shared" si="194"/>
        <v>0</v>
      </c>
      <c r="W523" s="101"/>
      <c r="X523" s="101"/>
      <c r="Y523" s="102">
        <f t="shared" si="204"/>
        <v>0</v>
      </c>
      <c r="Z523" s="102">
        <f t="shared" si="205"/>
        <v>0</v>
      </c>
      <c r="AA523" s="102" t="e">
        <f t="shared" si="195"/>
        <v>#VALUE!</v>
      </c>
    </row>
    <row r="524" spans="1:27" ht="17.25">
      <c r="A524" s="5"/>
      <c r="B524" s="5"/>
      <c r="C524" s="93"/>
      <c r="D524" s="193"/>
      <c r="E524" s="84"/>
      <c r="F524" s="85"/>
      <c r="G524" s="86" t="str">
        <f t="shared" si="196"/>
        <v>Error</v>
      </c>
      <c r="H524" s="87">
        <v>14400</v>
      </c>
      <c r="I524" s="88" t="e">
        <f t="shared" si="197"/>
        <v>#VALUE!</v>
      </c>
      <c r="J524" s="88" t="e">
        <f t="shared" si="192"/>
        <v>#VALUE!</v>
      </c>
      <c r="K524" s="88">
        <f t="shared" si="198"/>
        <v>0</v>
      </c>
      <c r="L524" s="88">
        <f t="shared" si="199"/>
        <v>0</v>
      </c>
      <c r="M524" s="88" t="e">
        <f t="shared" si="200"/>
        <v>#VALUE!</v>
      </c>
      <c r="N524" s="88" t="e">
        <f t="shared" si="201"/>
        <v>#VALUE!</v>
      </c>
      <c r="O524" s="87"/>
      <c r="P524" s="88" t="e">
        <f t="shared" si="193"/>
        <v>#VALUE!</v>
      </c>
      <c r="Q524" s="89" t="e">
        <f t="shared" si="202"/>
        <v>#VALUE!</v>
      </c>
      <c r="R524" s="90"/>
      <c r="S524" s="82"/>
      <c r="T524" s="28">
        <f t="shared" si="203"/>
        <v>0</v>
      </c>
      <c r="U524" s="91">
        <v>66140</v>
      </c>
      <c r="V524" s="92">
        <f t="shared" si="194"/>
        <v>0</v>
      </c>
      <c r="W524" s="91"/>
      <c r="X524" s="91"/>
      <c r="Y524" s="92">
        <f t="shared" si="204"/>
        <v>0</v>
      </c>
      <c r="Z524" s="92">
        <f t="shared" si="205"/>
        <v>0</v>
      </c>
      <c r="AA524" s="92" t="e">
        <f t="shared" si="195"/>
        <v>#VALUE!</v>
      </c>
    </row>
    <row r="525" spans="1:27" ht="17.25">
      <c r="A525" s="5"/>
      <c r="B525" s="5"/>
      <c r="C525" s="93"/>
      <c r="D525" s="193"/>
      <c r="E525" s="94"/>
      <c r="F525" s="95"/>
      <c r="G525" s="96" t="str">
        <f t="shared" si="196"/>
        <v>Error</v>
      </c>
      <c r="H525" s="97">
        <v>14400</v>
      </c>
      <c r="I525" s="98" t="e">
        <f t="shared" si="197"/>
        <v>#VALUE!</v>
      </c>
      <c r="J525" s="88" t="e">
        <f t="shared" si="192"/>
        <v>#VALUE!</v>
      </c>
      <c r="K525" s="98">
        <f t="shared" si="198"/>
        <v>0</v>
      </c>
      <c r="L525" s="98">
        <f t="shared" si="199"/>
        <v>0</v>
      </c>
      <c r="M525" s="98" t="e">
        <f t="shared" si="200"/>
        <v>#VALUE!</v>
      </c>
      <c r="N525" s="98" t="e">
        <f t="shared" si="201"/>
        <v>#VALUE!</v>
      </c>
      <c r="O525" s="97"/>
      <c r="P525" s="98" t="e">
        <f t="shared" si="193"/>
        <v>#VALUE!</v>
      </c>
      <c r="Q525" s="99" t="e">
        <f t="shared" si="202"/>
        <v>#VALUE!</v>
      </c>
      <c r="R525" s="100"/>
      <c r="S525" s="5"/>
      <c r="T525" s="28">
        <f t="shared" si="203"/>
        <v>0</v>
      </c>
      <c r="U525" s="101">
        <v>66140</v>
      </c>
      <c r="V525" s="102">
        <f t="shared" si="194"/>
        <v>0</v>
      </c>
      <c r="W525" s="101"/>
      <c r="X525" s="101"/>
      <c r="Y525" s="102">
        <f t="shared" si="204"/>
        <v>0</v>
      </c>
      <c r="Z525" s="102">
        <f t="shared" si="205"/>
        <v>0</v>
      </c>
      <c r="AA525" s="102" t="e">
        <f t="shared" si="195"/>
        <v>#VALUE!</v>
      </c>
    </row>
    <row r="526" spans="1:27" ht="17.25">
      <c r="A526" s="5"/>
      <c r="B526" s="5"/>
      <c r="C526" s="93"/>
      <c r="D526" s="193"/>
      <c r="E526" s="94"/>
      <c r="F526" s="95"/>
      <c r="G526" s="96" t="str">
        <f t="shared" si="196"/>
        <v>Error</v>
      </c>
      <c r="H526" s="97">
        <v>14400</v>
      </c>
      <c r="I526" s="98" t="e">
        <f t="shared" si="197"/>
        <v>#VALUE!</v>
      </c>
      <c r="J526" s="88" t="e">
        <f t="shared" si="192"/>
        <v>#VALUE!</v>
      </c>
      <c r="K526" s="98">
        <f t="shared" si="198"/>
        <v>0</v>
      </c>
      <c r="L526" s="98">
        <f t="shared" si="199"/>
        <v>0</v>
      </c>
      <c r="M526" s="98" t="e">
        <f t="shared" si="200"/>
        <v>#VALUE!</v>
      </c>
      <c r="N526" s="98" t="e">
        <f t="shared" si="201"/>
        <v>#VALUE!</v>
      </c>
      <c r="O526" s="97"/>
      <c r="P526" s="98" t="e">
        <f t="shared" si="193"/>
        <v>#VALUE!</v>
      </c>
      <c r="Q526" s="99" t="e">
        <f t="shared" si="202"/>
        <v>#VALUE!</v>
      </c>
      <c r="R526" s="100"/>
      <c r="S526" s="5"/>
      <c r="T526" s="28">
        <f t="shared" si="203"/>
        <v>0</v>
      </c>
      <c r="U526" s="101">
        <v>66140</v>
      </c>
      <c r="V526" s="102">
        <f t="shared" si="194"/>
        <v>0</v>
      </c>
      <c r="W526" s="101"/>
      <c r="X526" s="101"/>
      <c r="Y526" s="102">
        <f t="shared" si="204"/>
        <v>0</v>
      </c>
      <c r="Z526" s="102">
        <f t="shared" si="205"/>
        <v>0</v>
      </c>
      <c r="AA526" s="102" t="e">
        <f t="shared" si="195"/>
        <v>#VALUE!</v>
      </c>
    </row>
    <row r="527" spans="1:27" ht="17.25">
      <c r="A527" s="5"/>
      <c r="B527" s="5"/>
      <c r="C527" s="93"/>
      <c r="D527" s="193"/>
      <c r="E527" s="94"/>
      <c r="F527" s="95"/>
      <c r="G527" s="96" t="str">
        <f t="shared" si="196"/>
        <v>Error</v>
      </c>
      <c r="H527" s="97">
        <v>14400</v>
      </c>
      <c r="I527" s="98" t="e">
        <f t="shared" si="197"/>
        <v>#VALUE!</v>
      </c>
      <c r="J527" s="88" t="e">
        <f t="shared" si="192"/>
        <v>#VALUE!</v>
      </c>
      <c r="K527" s="98">
        <f t="shared" si="198"/>
        <v>0</v>
      </c>
      <c r="L527" s="98">
        <f t="shared" si="199"/>
        <v>0</v>
      </c>
      <c r="M527" s="98" t="e">
        <f t="shared" si="200"/>
        <v>#VALUE!</v>
      </c>
      <c r="N527" s="98" t="e">
        <f t="shared" si="201"/>
        <v>#VALUE!</v>
      </c>
      <c r="O527" s="97"/>
      <c r="P527" s="98" t="e">
        <f t="shared" si="193"/>
        <v>#VALUE!</v>
      </c>
      <c r="Q527" s="99" t="e">
        <f t="shared" si="202"/>
        <v>#VALUE!</v>
      </c>
      <c r="R527" s="100"/>
      <c r="S527" s="5"/>
      <c r="T527" s="28">
        <f t="shared" si="203"/>
        <v>0</v>
      </c>
      <c r="U527" s="101">
        <v>66140</v>
      </c>
      <c r="V527" s="102">
        <f t="shared" si="194"/>
        <v>0</v>
      </c>
      <c r="W527" s="101"/>
      <c r="X527" s="101"/>
      <c r="Y527" s="102">
        <f t="shared" si="204"/>
        <v>0</v>
      </c>
      <c r="Z527" s="102">
        <f t="shared" si="205"/>
        <v>0</v>
      </c>
      <c r="AA527" s="102" t="e">
        <f t="shared" si="195"/>
        <v>#VALUE!</v>
      </c>
    </row>
    <row r="528" spans="1:27" ht="17.25">
      <c r="A528" s="5"/>
      <c r="B528" s="5"/>
      <c r="C528" s="93"/>
      <c r="D528" s="193"/>
      <c r="E528" s="94"/>
      <c r="F528" s="95"/>
      <c r="G528" s="96" t="str">
        <f t="shared" si="196"/>
        <v>Error</v>
      </c>
      <c r="H528" s="97">
        <v>14400</v>
      </c>
      <c r="I528" s="98" t="e">
        <f t="shared" si="197"/>
        <v>#VALUE!</v>
      </c>
      <c r="J528" s="88" t="e">
        <f t="shared" si="192"/>
        <v>#VALUE!</v>
      </c>
      <c r="K528" s="98">
        <f t="shared" si="198"/>
        <v>0</v>
      </c>
      <c r="L528" s="98">
        <f t="shared" si="199"/>
        <v>0</v>
      </c>
      <c r="M528" s="98" t="e">
        <f t="shared" si="200"/>
        <v>#VALUE!</v>
      </c>
      <c r="N528" s="98" t="e">
        <f t="shared" si="201"/>
        <v>#VALUE!</v>
      </c>
      <c r="O528" s="97"/>
      <c r="P528" s="98" t="e">
        <f t="shared" si="193"/>
        <v>#VALUE!</v>
      </c>
      <c r="Q528" s="99" t="e">
        <f t="shared" si="202"/>
        <v>#VALUE!</v>
      </c>
      <c r="R528" s="100"/>
      <c r="S528" s="5"/>
      <c r="T528" s="28">
        <f t="shared" si="203"/>
        <v>0</v>
      </c>
      <c r="U528" s="101">
        <v>66140</v>
      </c>
      <c r="V528" s="102">
        <f t="shared" si="194"/>
        <v>0</v>
      </c>
      <c r="W528" s="101"/>
      <c r="X528" s="101"/>
      <c r="Y528" s="102">
        <f t="shared" si="204"/>
        <v>0</v>
      </c>
      <c r="Z528" s="102">
        <f t="shared" si="205"/>
        <v>0</v>
      </c>
      <c r="AA528" s="102" t="e">
        <f t="shared" si="195"/>
        <v>#VALUE!</v>
      </c>
    </row>
    <row r="529" spans="1:27" ht="17.25">
      <c r="A529" s="5"/>
      <c r="B529" s="5"/>
      <c r="C529" s="93"/>
      <c r="D529" s="193"/>
      <c r="E529" s="94"/>
      <c r="F529" s="95"/>
      <c r="G529" s="96" t="str">
        <f t="shared" si="196"/>
        <v>Error</v>
      </c>
      <c r="H529" s="97">
        <v>14400</v>
      </c>
      <c r="I529" s="98" t="e">
        <f t="shared" si="197"/>
        <v>#VALUE!</v>
      </c>
      <c r="J529" s="88" t="e">
        <f t="shared" si="192"/>
        <v>#VALUE!</v>
      </c>
      <c r="K529" s="98">
        <f t="shared" si="198"/>
        <v>0</v>
      </c>
      <c r="L529" s="98">
        <f t="shared" si="199"/>
        <v>0</v>
      </c>
      <c r="M529" s="98" t="e">
        <f t="shared" si="200"/>
        <v>#VALUE!</v>
      </c>
      <c r="N529" s="98" t="e">
        <f t="shared" si="201"/>
        <v>#VALUE!</v>
      </c>
      <c r="O529" s="97"/>
      <c r="P529" s="98" t="e">
        <f t="shared" si="193"/>
        <v>#VALUE!</v>
      </c>
      <c r="Q529" s="99" t="e">
        <f t="shared" si="202"/>
        <v>#VALUE!</v>
      </c>
      <c r="R529" s="100"/>
      <c r="S529" s="5"/>
      <c r="T529" s="28">
        <f t="shared" si="203"/>
        <v>0</v>
      </c>
      <c r="U529" s="101">
        <v>66140</v>
      </c>
      <c r="V529" s="102">
        <f t="shared" si="194"/>
        <v>0</v>
      </c>
      <c r="W529" s="101"/>
      <c r="X529" s="101"/>
      <c r="Y529" s="102">
        <f t="shared" si="204"/>
        <v>0</v>
      </c>
      <c r="Z529" s="102">
        <f t="shared" si="205"/>
        <v>0</v>
      </c>
      <c r="AA529" s="102" t="e">
        <f t="shared" si="195"/>
        <v>#VALUE!</v>
      </c>
    </row>
    <row r="530" spans="1:27" ht="17.25">
      <c r="A530" s="5"/>
      <c r="B530" s="5"/>
      <c r="C530" s="93"/>
      <c r="D530" s="193"/>
      <c r="E530" s="84"/>
      <c r="F530" s="85"/>
      <c r="G530" s="86" t="str">
        <f t="shared" si="196"/>
        <v>Error</v>
      </c>
      <c r="H530" s="87">
        <v>14400</v>
      </c>
      <c r="I530" s="88" t="e">
        <f t="shared" si="197"/>
        <v>#VALUE!</v>
      </c>
      <c r="J530" s="88" t="e">
        <f t="shared" si="192"/>
        <v>#VALUE!</v>
      </c>
      <c r="K530" s="88">
        <f t="shared" si="198"/>
        <v>0</v>
      </c>
      <c r="L530" s="88">
        <f t="shared" si="199"/>
        <v>0</v>
      </c>
      <c r="M530" s="88" t="e">
        <f t="shared" si="200"/>
        <v>#VALUE!</v>
      </c>
      <c r="N530" s="88" t="e">
        <f t="shared" si="201"/>
        <v>#VALUE!</v>
      </c>
      <c r="O530" s="87"/>
      <c r="P530" s="88" t="e">
        <f t="shared" si="193"/>
        <v>#VALUE!</v>
      </c>
      <c r="Q530" s="89" t="e">
        <f t="shared" si="202"/>
        <v>#VALUE!</v>
      </c>
      <c r="R530" s="90"/>
      <c r="S530" s="82"/>
      <c r="T530" s="28">
        <f t="shared" si="203"/>
        <v>0</v>
      </c>
      <c r="U530" s="91">
        <v>66140</v>
      </c>
      <c r="V530" s="92">
        <f t="shared" si="194"/>
        <v>0</v>
      </c>
      <c r="W530" s="91"/>
      <c r="X530" s="91"/>
      <c r="Y530" s="92">
        <f t="shared" si="204"/>
        <v>0</v>
      </c>
      <c r="Z530" s="92">
        <f t="shared" si="205"/>
        <v>0</v>
      </c>
      <c r="AA530" s="92" t="e">
        <f t="shared" si="195"/>
        <v>#VALUE!</v>
      </c>
    </row>
    <row r="531" spans="1:27" ht="17.25">
      <c r="A531" s="5"/>
      <c r="B531" s="5"/>
      <c r="C531" s="93"/>
      <c r="D531" s="193"/>
      <c r="E531" s="94"/>
      <c r="F531" s="95"/>
      <c r="G531" s="96" t="str">
        <f t="shared" si="196"/>
        <v>Error</v>
      </c>
      <c r="H531" s="97">
        <v>14400</v>
      </c>
      <c r="I531" s="98" t="e">
        <f t="shared" si="197"/>
        <v>#VALUE!</v>
      </c>
      <c r="J531" s="88" t="e">
        <f t="shared" si="192"/>
        <v>#VALUE!</v>
      </c>
      <c r="K531" s="98">
        <f t="shared" si="198"/>
        <v>0</v>
      </c>
      <c r="L531" s="98">
        <f t="shared" si="199"/>
        <v>0</v>
      </c>
      <c r="M531" s="98" t="e">
        <f t="shared" si="200"/>
        <v>#VALUE!</v>
      </c>
      <c r="N531" s="98" t="e">
        <f t="shared" si="201"/>
        <v>#VALUE!</v>
      </c>
      <c r="O531" s="97"/>
      <c r="P531" s="98" t="e">
        <f t="shared" si="193"/>
        <v>#VALUE!</v>
      </c>
      <c r="Q531" s="99" t="e">
        <f t="shared" si="202"/>
        <v>#VALUE!</v>
      </c>
      <c r="R531" s="100"/>
      <c r="S531" s="5"/>
      <c r="T531" s="28">
        <f t="shared" si="203"/>
        <v>0</v>
      </c>
      <c r="U531" s="101">
        <v>66140</v>
      </c>
      <c r="V531" s="102">
        <f t="shared" si="194"/>
        <v>0</v>
      </c>
      <c r="W531" s="101"/>
      <c r="X531" s="101"/>
      <c r="Y531" s="102">
        <f t="shared" si="204"/>
        <v>0</v>
      </c>
      <c r="Z531" s="102">
        <f t="shared" si="205"/>
        <v>0</v>
      </c>
      <c r="AA531" s="102" t="e">
        <f t="shared" si="195"/>
        <v>#VALUE!</v>
      </c>
    </row>
    <row r="532" spans="1:27" ht="17.25">
      <c r="A532" s="5"/>
      <c r="B532" s="5"/>
      <c r="C532" s="93"/>
      <c r="D532" s="193"/>
      <c r="E532" s="94"/>
      <c r="F532" s="95"/>
      <c r="G532" s="96" t="str">
        <f t="shared" si="196"/>
        <v>Error</v>
      </c>
      <c r="H532" s="97">
        <v>14400</v>
      </c>
      <c r="I532" s="98" t="e">
        <f t="shared" si="197"/>
        <v>#VALUE!</v>
      </c>
      <c r="J532" s="88" t="e">
        <f t="shared" si="192"/>
        <v>#VALUE!</v>
      </c>
      <c r="K532" s="98">
        <f t="shared" si="198"/>
        <v>0</v>
      </c>
      <c r="L532" s="98">
        <f t="shared" si="199"/>
        <v>0</v>
      </c>
      <c r="M532" s="98" t="e">
        <f t="shared" si="200"/>
        <v>#VALUE!</v>
      </c>
      <c r="N532" s="98" t="e">
        <f t="shared" si="201"/>
        <v>#VALUE!</v>
      </c>
      <c r="O532" s="97"/>
      <c r="P532" s="98" t="e">
        <f t="shared" si="193"/>
        <v>#VALUE!</v>
      </c>
      <c r="Q532" s="99" t="e">
        <f t="shared" si="202"/>
        <v>#VALUE!</v>
      </c>
      <c r="R532" s="100"/>
      <c r="S532" s="5"/>
      <c r="T532" s="28">
        <f t="shared" si="203"/>
        <v>0</v>
      </c>
      <c r="U532" s="101">
        <v>66140</v>
      </c>
      <c r="V532" s="102">
        <f t="shared" si="194"/>
        <v>0</v>
      </c>
      <c r="W532" s="101"/>
      <c r="X532" s="101"/>
      <c r="Y532" s="102">
        <f t="shared" si="204"/>
        <v>0</v>
      </c>
      <c r="Z532" s="102">
        <f t="shared" si="205"/>
        <v>0</v>
      </c>
      <c r="AA532" s="102" t="e">
        <f t="shared" si="195"/>
        <v>#VALUE!</v>
      </c>
    </row>
    <row r="533" spans="1:27" ht="17.25">
      <c r="A533" s="5"/>
      <c r="B533" s="5"/>
      <c r="C533" s="93"/>
      <c r="D533" s="193"/>
      <c r="E533" s="94"/>
      <c r="F533" s="95"/>
      <c r="G533" s="96" t="str">
        <f t="shared" si="196"/>
        <v>Error</v>
      </c>
      <c r="H533" s="97">
        <v>14400</v>
      </c>
      <c r="I533" s="98" t="e">
        <f t="shared" si="197"/>
        <v>#VALUE!</v>
      </c>
      <c r="J533" s="88" t="e">
        <f t="shared" si="192"/>
        <v>#VALUE!</v>
      </c>
      <c r="K533" s="98">
        <f t="shared" si="198"/>
        <v>0</v>
      </c>
      <c r="L533" s="98">
        <f t="shared" si="199"/>
        <v>0</v>
      </c>
      <c r="M533" s="98" t="e">
        <f t="shared" si="200"/>
        <v>#VALUE!</v>
      </c>
      <c r="N533" s="98" t="e">
        <f t="shared" si="201"/>
        <v>#VALUE!</v>
      </c>
      <c r="O533" s="97"/>
      <c r="P533" s="98" t="e">
        <f t="shared" si="193"/>
        <v>#VALUE!</v>
      </c>
      <c r="Q533" s="99" t="e">
        <f t="shared" si="202"/>
        <v>#VALUE!</v>
      </c>
      <c r="R533" s="100"/>
      <c r="S533" s="5"/>
      <c r="T533" s="28">
        <f t="shared" si="203"/>
        <v>0</v>
      </c>
      <c r="U533" s="101">
        <v>66140</v>
      </c>
      <c r="V533" s="102">
        <f t="shared" si="194"/>
        <v>0</v>
      </c>
      <c r="W533" s="101"/>
      <c r="X533" s="101"/>
      <c r="Y533" s="102">
        <f t="shared" si="204"/>
        <v>0</v>
      </c>
      <c r="Z533" s="102">
        <f t="shared" si="205"/>
        <v>0</v>
      </c>
      <c r="AA533" s="102" t="e">
        <f t="shared" si="195"/>
        <v>#VALUE!</v>
      </c>
    </row>
    <row r="534" spans="1:27" ht="17.25">
      <c r="A534" s="5"/>
      <c r="B534" s="5"/>
      <c r="C534" s="93"/>
      <c r="D534" s="193"/>
      <c r="E534" s="94"/>
      <c r="F534" s="95"/>
      <c r="G534" s="96" t="str">
        <f t="shared" si="196"/>
        <v>Error</v>
      </c>
      <c r="H534" s="97">
        <v>14400</v>
      </c>
      <c r="I534" s="98" t="e">
        <f t="shared" si="197"/>
        <v>#VALUE!</v>
      </c>
      <c r="J534" s="88" t="e">
        <f t="shared" si="192"/>
        <v>#VALUE!</v>
      </c>
      <c r="K534" s="98">
        <f t="shared" si="198"/>
        <v>0</v>
      </c>
      <c r="L534" s="98">
        <f t="shared" si="199"/>
        <v>0</v>
      </c>
      <c r="M534" s="98" t="e">
        <f t="shared" si="200"/>
        <v>#VALUE!</v>
      </c>
      <c r="N534" s="98" t="e">
        <f t="shared" si="201"/>
        <v>#VALUE!</v>
      </c>
      <c r="O534" s="97"/>
      <c r="P534" s="98" t="e">
        <f t="shared" si="193"/>
        <v>#VALUE!</v>
      </c>
      <c r="Q534" s="99" t="e">
        <f t="shared" si="202"/>
        <v>#VALUE!</v>
      </c>
      <c r="R534" s="100"/>
      <c r="S534" s="5"/>
      <c r="T534" s="28">
        <f t="shared" si="203"/>
        <v>0</v>
      </c>
      <c r="U534" s="101">
        <v>66140</v>
      </c>
      <c r="V534" s="102">
        <f t="shared" si="194"/>
        <v>0</v>
      </c>
      <c r="W534" s="101"/>
      <c r="X534" s="101"/>
      <c r="Y534" s="102">
        <f t="shared" si="204"/>
        <v>0</v>
      </c>
      <c r="Z534" s="102">
        <f t="shared" si="205"/>
        <v>0</v>
      </c>
      <c r="AA534" s="102" t="e">
        <f t="shared" si="195"/>
        <v>#VALUE!</v>
      </c>
    </row>
    <row r="535" spans="1:27" ht="17.25">
      <c r="A535" s="5"/>
      <c r="B535" s="5"/>
      <c r="C535" s="93"/>
      <c r="D535" s="193"/>
      <c r="E535" s="94"/>
      <c r="F535" s="95"/>
      <c r="G535" s="96" t="str">
        <f t="shared" si="196"/>
        <v>Error</v>
      </c>
      <c r="H535" s="97">
        <v>14400</v>
      </c>
      <c r="I535" s="98" t="e">
        <f t="shared" si="197"/>
        <v>#VALUE!</v>
      </c>
      <c r="J535" s="88" t="e">
        <f t="shared" si="192"/>
        <v>#VALUE!</v>
      </c>
      <c r="K535" s="98">
        <f t="shared" si="198"/>
        <v>0</v>
      </c>
      <c r="L535" s="98">
        <f t="shared" si="199"/>
        <v>0</v>
      </c>
      <c r="M535" s="98" t="e">
        <f t="shared" si="200"/>
        <v>#VALUE!</v>
      </c>
      <c r="N535" s="98" t="e">
        <f t="shared" si="201"/>
        <v>#VALUE!</v>
      </c>
      <c r="O535" s="97"/>
      <c r="P535" s="98" t="e">
        <f t="shared" si="193"/>
        <v>#VALUE!</v>
      </c>
      <c r="Q535" s="99" t="e">
        <f t="shared" si="202"/>
        <v>#VALUE!</v>
      </c>
      <c r="R535" s="100"/>
      <c r="S535" s="5"/>
      <c r="T535" s="28">
        <f t="shared" si="203"/>
        <v>0</v>
      </c>
      <c r="U535" s="101">
        <v>66140</v>
      </c>
      <c r="V535" s="102">
        <f t="shared" si="194"/>
        <v>0</v>
      </c>
      <c r="W535" s="101"/>
      <c r="X535" s="101"/>
      <c r="Y535" s="102">
        <f t="shared" si="204"/>
        <v>0</v>
      </c>
      <c r="Z535" s="102">
        <f t="shared" si="205"/>
        <v>0</v>
      </c>
      <c r="AA535" s="102" t="e">
        <f t="shared" si="195"/>
        <v>#VALUE!</v>
      </c>
    </row>
    <row r="536" spans="1:27" ht="17.25">
      <c r="A536" s="5"/>
      <c r="B536" s="5"/>
      <c r="C536" s="93"/>
      <c r="D536" s="193"/>
      <c r="E536" s="84"/>
      <c r="F536" s="85"/>
      <c r="G536" s="86" t="str">
        <f t="shared" si="196"/>
        <v>Error</v>
      </c>
      <c r="H536" s="87">
        <v>14400</v>
      </c>
      <c r="I536" s="88" t="e">
        <f t="shared" si="197"/>
        <v>#VALUE!</v>
      </c>
      <c r="J536" s="88" t="e">
        <f t="shared" si="192"/>
        <v>#VALUE!</v>
      </c>
      <c r="K536" s="88">
        <f t="shared" si="198"/>
        <v>0</v>
      </c>
      <c r="L536" s="88">
        <f t="shared" si="199"/>
        <v>0</v>
      </c>
      <c r="M536" s="88" t="e">
        <f t="shared" si="200"/>
        <v>#VALUE!</v>
      </c>
      <c r="N536" s="88" t="e">
        <f t="shared" si="201"/>
        <v>#VALUE!</v>
      </c>
      <c r="O536" s="87"/>
      <c r="P536" s="88" t="e">
        <f t="shared" si="193"/>
        <v>#VALUE!</v>
      </c>
      <c r="Q536" s="89" t="e">
        <f t="shared" si="202"/>
        <v>#VALUE!</v>
      </c>
      <c r="R536" s="90"/>
      <c r="S536" s="82"/>
      <c r="T536" s="28">
        <f t="shared" si="203"/>
        <v>0</v>
      </c>
      <c r="U536" s="91">
        <v>66140</v>
      </c>
      <c r="V536" s="92">
        <f t="shared" si="194"/>
        <v>0</v>
      </c>
      <c r="W536" s="91"/>
      <c r="X536" s="91"/>
      <c r="Y536" s="92">
        <f t="shared" si="204"/>
        <v>0</v>
      </c>
      <c r="Z536" s="92">
        <f t="shared" si="205"/>
        <v>0</v>
      </c>
      <c r="AA536" s="92" t="e">
        <f t="shared" si="195"/>
        <v>#VALUE!</v>
      </c>
    </row>
    <row r="537" spans="1:27" ht="17.25">
      <c r="A537" s="5"/>
      <c r="B537" s="5"/>
      <c r="C537" s="93"/>
      <c r="D537" s="193"/>
      <c r="E537" s="94"/>
      <c r="F537" s="95"/>
      <c r="G537" s="96" t="str">
        <f t="shared" si="196"/>
        <v>Error</v>
      </c>
      <c r="H537" s="97">
        <v>14400</v>
      </c>
      <c r="I537" s="98" t="e">
        <f t="shared" si="197"/>
        <v>#VALUE!</v>
      </c>
      <c r="J537" s="88" t="e">
        <f t="shared" si="192"/>
        <v>#VALUE!</v>
      </c>
      <c r="K537" s="98">
        <f t="shared" si="198"/>
        <v>0</v>
      </c>
      <c r="L537" s="98">
        <f t="shared" si="199"/>
        <v>0</v>
      </c>
      <c r="M537" s="98" t="e">
        <f t="shared" si="200"/>
        <v>#VALUE!</v>
      </c>
      <c r="N537" s="98" t="e">
        <f t="shared" si="201"/>
        <v>#VALUE!</v>
      </c>
      <c r="O537" s="97"/>
      <c r="P537" s="98" t="e">
        <f t="shared" si="193"/>
        <v>#VALUE!</v>
      </c>
      <c r="Q537" s="99" t="e">
        <f t="shared" si="202"/>
        <v>#VALUE!</v>
      </c>
      <c r="R537" s="100"/>
      <c r="S537" s="5"/>
      <c r="T537" s="28">
        <f t="shared" si="203"/>
        <v>0</v>
      </c>
      <c r="U537" s="101">
        <v>66140</v>
      </c>
      <c r="V537" s="102">
        <f t="shared" si="194"/>
        <v>0</v>
      </c>
      <c r="W537" s="101"/>
      <c r="X537" s="101"/>
      <c r="Y537" s="102">
        <f t="shared" si="204"/>
        <v>0</v>
      </c>
      <c r="Z537" s="102">
        <f t="shared" si="205"/>
        <v>0</v>
      </c>
      <c r="AA537" s="102" t="e">
        <f t="shared" si="195"/>
        <v>#VALUE!</v>
      </c>
    </row>
    <row r="538" spans="1:27" ht="17.25">
      <c r="A538" s="5"/>
      <c r="B538" s="5"/>
      <c r="C538" s="93"/>
      <c r="D538" s="193"/>
      <c r="E538" s="94"/>
      <c r="F538" s="95"/>
      <c r="G538" s="96" t="str">
        <f t="shared" si="196"/>
        <v>Error</v>
      </c>
      <c r="H538" s="97">
        <v>14400</v>
      </c>
      <c r="I538" s="98" t="e">
        <f t="shared" si="197"/>
        <v>#VALUE!</v>
      </c>
      <c r="J538" s="88" t="e">
        <f t="shared" si="192"/>
        <v>#VALUE!</v>
      </c>
      <c r="K538" s="98">
        <f t="shared" si="198"/>
        <v>0</v>
      </c>
      <c r="L538" s="98">
        <f t="shared" si="199"/>
        <v>0</v>
      </c>
      <c r="M538" s="98" t="e">
        <f t="shared" si="200"/>
        <v>#VALUE!</v>
      </c>
      <c r="N538" s="98" t="e">
        <f t="shared" si="201"/>
        <v>#VALUE!</v>
      </c>
      <c r="O538" s="97"/>
      <c r="P538" s="98" t="e">
        <f t="shared" si="193"/>
        <v>#VALUE!</v>
      </c>
      <c r="Q538" s="99" t="e">
        <f t="shared" si="202"/>
        <v>#VALUE!</v>
      </c>
      <c r="R538" s="100"/>
      <c r="S538" s="5"/>
      <c r="T538" s="28">
        <f t="shared" si="203"/>
        <v>0</v>
      </c>
      <c r="U538" s="101">
        <v>66140</v>
      </c>
      <c r="V538" s="102">
        <f t="shared" si="194"/>
        <v>0</v>
      </c>
      <c r="W538" s="101"/>
      <c r="X538" s="101"/>
      <c r="Y538" s="102">
        <f t="shared" si="204"/>
        <v>0</v>
      </c>
      <c r="Z538" s="102">
        <f t="shared" si="205"/>
        <v>0</v>
      </c>
      <c r="AA538" s="102" t="e">
        <f t="shared" si="195"/>
        <v>#VALUE!</v>
      </c>
    </row>
    <row r="539" spans="1:27" ht="17.25">
      <c r="A539" s="5"/>
      <c r="B539" s="5"/>
      <c r="C539" s="93"/>
      <c r="D539" s="193"/>
      <c r="E539" s="94"/>
      <c r="F539" s="95"/>
      <c r="G539" s="96" t="str">
        <f t="shared" si="196"/>
        <v>Error</v>
      </c>
      <c r="H539" s="97">
        <v>14400</v>
      </c>
      <c r="I539" s="98" t="e">
        <f t="shared" si="197"/>
        <v>#VALUE!</v>
      </c>
      <c r="J539" s="88" t="e">
        <f t="shared" si="192"/>
        <v>#VALUE!</v>
      </c>
      <c r="K539" s="98">
        <f t="shared" si="198"/>
        <v>0</v>
      </c>
      <c r="L539" s="98">
        <f t="shared" si="199"/>
        <v>0</v>
      </c>
      <c r="M539" s="98" t="e">
        <f t="shared" si="200"/>
        <v>#VALUE!</v>
      </c>
      <c r="N539" s="98" t="e">
        <f t="shared" si="201"/>
        <v>#VALUE!</v>
      </c>
      <c r="O539" s="97"/>
      <c r="P539" s="98" t="e">
        <f t="shared" si="193"/>
        <v>#VALUE!</v>
      </c>
      <c r="Q539" s="99" t="e">
        <f t="shared" si="202"/>
        <v>#VALUE!</v>
      </c>
      <c r="R539" s="100"/>
      <c r="S539" s="5"/>
      <c r="T539" s="28">
        <f t="shared" si="203"/>
        <v>0</v>
      </c>
      <c r="U539" s="101">
        <v>66140</v>
      </c>
      <c r="V539" s="102">
        <f t="shared" si="194"/>
        <v>0</v>
      </c>
      <c r="W539" s="101"/>
      <c r="X539" s="101"/>
      <c r="Y539" s="102">
        <f t="shared" si="204"/>
        <v>0</v>
      </c>
      <c r="Z539" s="102">
        <f t="shared" si="205"/>
        <v>0</v>
      </c>
      <c r="AA539" s="102" t="e">
        <f t="shared" si="195"/>
        <v>#VALUE!</v>
      </c>
    </row>
    <row r="540" spans="1:27" ht="17.25">
      <c r="A540" s="5"/>
      <c r="B540" s="5"/>
      <c r="C540" s="93"/>
      <c r="D540" s="193"/>
      <c r="E540" s="94"/>
      <c r="F540" s="95"/>
      <c r="G540" s="96" t="str">
        <f t="shared" si="196"/>
        <v>Error</v>
      </c>
      <c r="H540" s="97">
        <v>14400</v>
      </c>
      <c r="I540" s="98" t="e">
        <f t="shared" si="197"/>
        <v>#VALUE!</v>
      </c>
      <c r="J540" s="88" t="e">
        <f t="shared" si="192"/>
        <v>#VALUE!</v>
      </c>
      <c r="K540" s="98">
        <f t="shared" si="198"/>
        <v>0</v>
      </c>
      <c r="L540" s="98">
        <f t="shared" si="199"/>
        <v>0</v>
      </c>
      <c r="M540" s="98" t="e">
        <f t="shared" si="200"/>
        <v>#VALUE!</v>
      </c>
      <c r="N540" s="98" t="e">
        <f t="shared" si="201"/>
        <v>#VALUE!</v>
      </c>
      <c r="O540" s="97"/>
      <c r="P540" s="98" t="e">
        <f t="shared" si="193"/>
        <v>#VALUE!</v>
      </c>
      <c r="Q540" s="99" t="e">
        <f t="shared" si="202"/>
        <v>#VALUE!</v>
      </c>
      <c r="R540" s="100"/>
      <c r="S540" s="5"/>
      <c r="T540" s="28">
        <f t="shared" si="203"/>
        <v>0</v>
      </c>
      <c r="U540" s="101">
        <v>66140</v>
      </c>
      <c r="V540" s="102">
        <f t="shared" si="194"/>
        <v>0</v>
      </c>
      <c r="W540" s="101"/>
      <c r="X540" s="101"/>
      <c r="Y540" s="102">
        <f t="shared" si="204"/>
        <v>0</v>
      </c>
      <c r="Z540" s="102">
        <f t="shared" si="205"/>
        <v>0</v>
      </c>
      <c r="AA540" s="102" t="e">
        <f t="shared" si="195"/>
        <v>#VALUE!</v>
      </c>
    </row>
    <row r="541" spans="1:27" ht="17.25">
      <c r="A541" s="5"/>
      <c r="B541" s="5"/>
      <c r="C541" s="93"/>
      <c r="D541" s="193"/>
      <c r="E541" s="94"/>
      <c r="F541" s="95"/>
      <c r="G541" s="96" t="str">
        <f t="shared" si="196"/>
        <v>Error</v>
      </c>
      <c r="H541" s="97">
        <v>14400</v>
      </c>
      <c r="I541" s="98" t="e">
        <f t="shared" si="197"/>
        <v>#VALUE!</v>
      </c>
      <c r="J541" s="88" t="e">
        <f t="shared" si="192"/>
        <v>#VALUE!</v>
      </c>
      <c r="K541" s="98">
        <f t="shared" si="198"/>
        <v>0</v>
      </c>
      <c r="L541" s="98">
        <f t="shared" si="199"/>
        <v>0</v>
      </c>
      <c r="M541" s="98" t="e">
        <f t="shared" si="200"/>
        <v>#VALUE!</v>
      </c>
      <c r="N541" s="98" t="e">
        <f t="shared" si="201"/>
        <v>#VALUE!</v>
      </c>
      <c r="O541" s="97"/>
      <c r="P541" s="98" t="e">
        <f t="shared" si="193"/>
        <v>#VALUE!</v>
      </c>
      <c r="Q541" s="99" t="e">
        <f t="shared" si="202"/>
        <v>#VALUE!</v>
      </c>
      <c r="R541" s="100"/>
      <c r="S541" s="5"/>
      <c r="T541" s="28">
        <f t="shared" si="203"/>
        <v>0</v>
      </c>
      <c r="U541" s="101">
        <v>66140</v>
      </c>
      <c r="V541" s="102">
        <f t="shared" si="194"/>
        <v>0</v>
      </c>
      <c r="W541" s="101"/>
      <c r="X541" s="101"/>
      <c r="Y541" s="102">
        <f t="shared" si="204"/>
        <v>0</v>
      </c>
      <c r="Z541" s="102">
        <f t="shared" si="205"/>
        <v>0</v>
      </c>
      <c r="AA541" s="102" t="e">
        <f t="shared" si="195"/>
        <v>#VALUE!</v>
      </c>
    </row>
    <row r="542" spans="1:27" ht="17.25">
      <c r="A542" s="5"/>
      <c r="B542" s="5"/>
      <c r="C542" s="93"/>
      <c r="D542" s="193"/>
      <c r="E542" s="84"/>
      <c r="F542" s="85"/>
      <c r="G542" s="86" t="str">
        <f t="shared" si="196"/>
        <v>Error</v>
      </c>
      <c r="H542" s="87">
        <v>14400</v>
      </c>
      <c r="I542" s="88" t="e">
        <f t="shared" si="197"/>
        <v>#VALUE!</v>
      </c>
      <c r="J542" s="88" t="e">
        <f t="shared" si="192"/>
        <v>#VALUE!</v>
      </c>
      <c r="K542" s="88">
        <f t="shared" si="198"/>
        <v>0</v>
      </c>
      <c r="L542" s="88">
        <f t="shared" si="199"/>
        <v>0</v>
      </c>
      <c r="M542" s="88" t="e">
        <f t="shared" si="200"/>
        <v>#VALUE!</v>
      </c>
      <c r="N542" s="88" t="e">
        <f t="shared" si="201"/>
        <v>#VALUE!</v>
      </c>
      <c r="O542" s="87"/>
      <c r="P542" s="88" t="e">
        <f t="shared" si="193"/>
        <v>#VALUE!</v>
      </c>
      <c r="Q542" s="89" t="e">
        <f t="shared" si="202"/>
        <v>#VALUE!</v>
      </c>
      <c r="R542" s="90"/>
      <c r="S542" s="82"/>
      <c r="T542" s="28">
        <f t="shared" si="203"/>
        <v>0</v>
      </c>
      <c r="U542" s="91">
        <v>66140</v>
      </c>
      <c r="V542" s="92">
        <f t="shared" si="194"/>
        <v>0</v>
      </c>
      <c r="W542" s="91"/>
      <c r="X542" s="91"/>
      <c r="Y542" s="92">
        <f t="shared" si="204"/>
        <v>0</v>
      </c>
      <c r="Z542" s="92">
        <f t="shared" si="205"/>
        <v>0</v>
      </c>
      <c r="AA542" s="92" t="e">
        <f t="shared" si="195"/>
        <v>#VALUE!</v>
      </c>
    </row>
    <row r="543" spans="1:27" ht="17.25">
      <c r="A543" s="5"/>
      <c r="B543" s="5"/>
      <c r="C543" s="93"/>
      <c r="D543" s="193"/>
      <c r="E543" s="94"/>
      <c r="F543" s="95"/>
      <c r="G543" s="96" t="str">
        <f t="shared" si="196"/>
        <v>Error</v>
      </c>
      <c r="H543" s="97">
        <v>14400</v>
      </c>
      <c r="I543" s="98" t="e">
        <f t="shared" si="197"/>
        <v>#VALUE!</v>
      </c>
      <c r="J543" s="88" t="e">
        <f t="shared" si="192"/>
        <v>#VALUE!</v>
      </c>
      <c r="K543" s="98">
        <f t="shared" si="198"/>
        <v>0</v>
      </c>
      <c r="L543" s="98">
        <f t="shared" si="199"/>
        <v>0</v>
      </c>
      <c r="M543" s="98" t="e">
        <f t="shared" si="200"/>
        <v>#VALUE!</v>
      </c>
      <c r="N543" s="98" t="e">
        <f t="shared" si="201"/>
        <v>#VALUE!</v>
      </c>
      <c r="O543" s="97"/>
      <c r="P543" s="98" t="e">
        <f t="shared" si="193"/>
        <v>#VALUE!</v>
      </c>
      <c r="Q543" s="99" t="e">
        <f t="shared" si="202"/>
        <v>#VALUE!</v>
      </c>
      <c r="R543" s="100"/>
      <c r="S543" s="5"/>
      <c r="T543" s="28">
        <f t="shared" si="203"/>
        <v>0</v>
      </c>
      <c r="U543" s="101">
        <v>66140</v>
      </c>
      <c r="V543" s="102">
        <f t="shared" si="194"/>
        <v>0</v>
      </c>
      <c r="W543" s="101"/>
      <c r="X543" s="101"/>
      <c r="Y543" s="102">
        <f t="shared" si="204"/>
        <v>0</v>
      </c>
      <c r="Z543" s="102">
        <f t="shared" si="205"/>
        <v>0</v>
      </c>
      <c r="AA543" s="102" t="e">
        <f t="shared" si="195"/>
        <v>#VALUE!</v>
      </c>
    </row>
    <row r="544" spans="1:27" ht="17.25">
      <c r="A544" s="5"/>
      <c r="B544" s="5"/>
      <c r="C544" s="93"/>
      <c r="D544" s="193"/>
      <c r="E544" s="94"/>
      <c r="F544" s="95"/>
      <c r="G544" s="96" t="str">
        <f t="shared" si="196"/>
        <v>Error</v>
      </c>
      <c r="H544" s="97">
        <v>14400</v>
      </c>
      <c r="I544" s="98" t="e">
        <f t="shared" si="197"/>
        <v>#VALUE!</v>
      </c>
      <c r="J544" s="88" t="e">
        <f t="shared" si="192"/>
        <v>#VALUE!</v>
      </c>
      <c r="K544" s="98">
        <f t="shared" si="198"/>
        <v>0</v>
      </c>
      <c r="L544" s="98">
        <f t="shared" si="199"/>
        <v>0</v>
      </c>
      <c r="M544" s="98" t="e">
        <f t="shared" si="200"/>
        <v>#VALUE!</v>
      </c>
      <c r="N544" s="98" t="e">
        <f t="shared" si="201"/>
        <v>#VALUE!</v>
      </c>
      <c r="O544" s="97"/>
      <c r="P544" s="98" t="e">
        <f t="shared" si="193"/>
        <v>#VALUE!</v>
      </c>
      <c r="Q544" s="99" t="e">
        <f t="shared" si="202"/>
        <v>#VALUE!</v>
      </c>
      <c r="R544" s="100"/>
      <c r="S544" s="5"/>
      <c r="T544" s="28">
        <f t="shared" si="203"/>
        <v>0</v>
      </c>
      <c r="U544" s="101">
        <v>66140</v>
      </c>
      <c r="V544" s="102">
        <f t="shared" ref="V544:V575" si="206">+U544*T544</f>
        <v>0</v>
      </c>
      <c r="W544" s="101"/>
      <c r="X544" s="101"/>
      <c r="Y544" s="102">
        <f t="shared" si="204"/>
        <v>0</v>
      </c>
      <c r="Z544" s="102">
        <f t="shared" si="205"/>
        <v>0</v>
      </c>
      <c r="AA544" s="102" t="e">
        <f t="shared" ref="AA544:AA575" si="207">+Z544+Q544</f>
        <v>#VALUE!</v>
      </c>
    </row>
    <row r="545" spans="1:27" ht="17.25">
      <c r="A545" s="5"/>
      <c r="B545" s="5"/>
      <c r="C545" s="93"/>
      <c r="D545" s="193"/>
      <c r="E545" s="94"/>
      <c r="F545" s="95"/>
      <c r="G545" s="96" t="str">
        <f t="shared" si="196"/>
        <v>Error</v>
      </c>
      <c r="H545" s="97">
        <v>14400</v>
      </c>
      <c r="I545" s="98" t="e">
        <f t="shared" si="197"/>
        <v>#VALUE!</v>
      </c>
      <c r="J545" s="88" t="e">
        <f t="shared" si="192"/>
        <v>#VALUE!</v>
      </c>
      <c r="K545" s="98">
        <f t="shared" si="198"/>
        <v>0</v>
      </c>
      <c r="L545" s="98">
        <f t="shared" si="199"/>
        <v>0</v>
      </c>
      <c r="M545" s="98" t="e">
        <f t="shared" si="200"/>
        <v>#VALUE!</v>
      </c>
      <c r="N545" s="98" t="e">
        <f t="shared" si="201"/>
        <v>#VALUE!</v>
      </c>
      <c r="O545" s="97"/>
      <c r="P545" s="98" t="e">
        <f t="shared" si="193"/>
        <v>#VALUE!</v>
      </c>
      <c r="Q545" s="99" t="e">
        <f t="shared" si="202"/>
        <v>#VALUE!</v>
      </c>
      <c r="R545" s="100"/>
      <c r="S545" s="5"/>
      <c r="T545" s="28">
        <f t="shared" si="203"/>
        <v>0</v>
      </c>
      <c r="U545" s="101">
        <v>66140</v>
      </c>
      <c r="V545" s="102">
        <f t="shared" si="206"/>
        <v>0</v>
      </c>
      <c r="W545" s="101"/>
      <c r="X545" s="101"/>
      <c r="Y545" s="102">
        <f t="shared" si="204"/>
        <v>0</v>
      </c>
      <c r="Z545" s="102">
        <f t="shared" si="205"/>
        <v>0</v>
      </c>
      <c r="AA545" s="102" t="e">
        <f t="shared" si="207"/>
        <v>#VALUE!</v>
      </c>
    </row>
    <row r="546" spans="1:27" ht="17.25">
      <c r="A546" s="5"/>
      <c r="B546" s="5"/>
      <c r="C546" s="93"/>
      <c r="D546" s="193"/>
      <c r="E546" s="94"/>
      <c r="F546" s="95"/>
      <c r="G546" s="96" t="str">
        <f t="shared" si="196"/>
        <v>Error</v>
      </c>
      <c r="H546" s="97">
        <v>14400</v>
      </c>
      <c r="I546" s="98" t="e">
        <f t="shared" si="197"/>
        <v>#VALUE!</v>
      </c>
      <c r="J546" s="88" t="e">
        <f t="shared" si="192"/>
        <v>#VALUE!</v>
      </c>
      <c r="K546" s="98">
        <f t="shared" si="198"/>
        <v>0</v>
      </c>
      <c r="L546" s="98">
        <f t="shared" si="199"/>
        <v>0</v>
      </c>
      <c r="M546" s="98" t="e">
        <f t="shared" si="200"/>
        <v>#VALUE!</v>
      </c>
      <c r="N546" s="98" t="e">
        <f t="shared" si="201"/>
        <v>#VALUE!</v>
      </c>
      <c r="O546" s="97"/>
      <c r="P546" s="98" t="e">
        <f t="shared" si="193"/>
        <v>#VALUE!</v>
      </c>
      <c r="Q546" s="99" t="e">
        <f t="shared" si="202"/>
        <v>#VALUE!</v>
      </c>
      <c r="R546" s="100"/>
      <c r="S546" s="5"/>
      <c r="T546" s="28">
        <f t="shared" si="203"/>
        <v>0</v>
      </c>
      <c r="U546" s="101">
        <v>66140</v>
      </c>
      <c r="V546" s="102">
        <f t="shared" si="206"/>
        <v>0</v>
      </c>
      <c r="W546" s="101"/>
      <c r="X546" s="101"/>
      <c r="Y546" s="102">
        <f t="shared" si="204"/>
        <v>0</v>
      </c>
      <c r="Z546" s="102">
        <f t="shared" si="205"/>
        <v>0</v>
      </c>
      <c r="AA546" s="102" t="e">
        <f t="shared" si="207"/>
        <v>#VALUE!</v>
      </c>
    </row>
    <row r="547" spans="1:27" ht="17.25">
      <c r="A547" s="5"/>
      <c r="B547" s="5"/>
      <c r="C547" s="93"/>
      <c r="D547" s="193"/>
      <c r="E547" s="94"/>
      <c r="F547" s="95"/>
      <c r="G547" s="96" t="str">
        <f t="shared" si="196"/>
        <v>Error</v>
      </c>
      <c r="H547" s="97">
        <v>14400</v>
      </c>
      <c r="I547" s="98" t="e">
        <f t="shared" si="197"/>
        <v>#VALUE!</v>
      </c>
      <c r="J547" s="88" t="e">
        <f t="shared" si="192"/>
        <v>#VALUE!</v>
      </c>
      <c r="K547" s="98">
        <f t="shared" si="198"/>
        <v>0</v>
      </c>
      <c r="L547" s="98">
        <f t="shared" si="199"/>
        <v>0</v>
      </c>
      <c r="M547" s="98" t="e">
        <f t="shared" si="200"/>
        <v>#VALUE!</v>
      </c>
      <c r="N547" s="98" t="e">
        <f t="shared" si="201"/>
        <v>#VALUE!</v>
      </c>
      <c r="O547" s="97"/>
      <c r="P547" s="98" t="e">
        <f t="shared" si="193"/>
        <v>#VALUE!</v>
      </c>
      <c r="Q547" s="99" t="e">
        <f t="shared" si="202"/>
        <v>#VALUE!</v>
      </c>
      <c r="R547" s="100"/>
      <c r="S547" s="5"/>
      <c r="T547" s="28">
        <f t="shared" si="203"/>
        <v>0</v>
      </c>
      <c r="U547" s="101">
        <v>66140</v>
      </c>
      <c r="V547" s="102">
        <f t="shared" si="206"/>
        <v>0</v>
      </c>
      <c r="W547" s="101"/>
      <c r="X547" s="101"/>
      <c r="Y547" s="102">
        <f t="shared" si="204"/>
        <v>0</v>
      </c>
      <c r="Z547" s="102">
        <f t="shared" si="205"/>
        <v>0</v>
      </c>
      <c r="AA547" s="102" t="e">
        <f t="shared" si="207"/>
        <v>#VALUE!</v>
      </c>
    </row>
    <row r="548" spans="1:27" ht="17.25">
      <c r="A548" s="5"/>
      <c r="B548" s="5"/>
      <c r="C548" s="93"/>
      <c r="D548" s="193"/>
      <c r="E548" s="84"/>
      <c r="F548" s="85"/>
      <c r="G548" s="86" t="str">
        <f t="shared" si="196"/>
        <v>Error</v>
      </c>
      <c r="H548" s="87">
        <v>14400</v>
      </c>
      <c r="I548" s="88" t="e">
        <f t="shared" si="197"/>
        <v>#VALUE!</v>
      </c>
      <c r="J548" s="88" t="e">
        <f t="shared" si="192"/>
        <v>#VALUE!</v>
      </c>
      <c r="K548" s="88">
        <f t="shared" si="198"/>
        <v>0</v>
      </c>
      <c r="L548" s="88">
        <f t="shared" si="199"/>
        <v>0</v>
      </c>
      <c r="M548" s="88" t="e">
        <f t="shared" si="200"/>
        <v>#VALUE!</v>
      </c>
      <c r="N548" s="88" t="e">
        <f t="shared" si="201"/>
        <v>#VALUE!</v>
      </c>
      <c r="O548" s="87"/>
      <c r="P548" s="88" t="e">
        <f t="shared" si="193"/>
        <v>#VALUE!</v>
      </c>
      <c r="Q548" s="89" t="e">
        <f t="shared" si="202"/>
        <v>#VALUE!</v>
      </c>
      <c r="R548" s="90"/>
      <c r="S548" s="82"/>
      <c r="T548" s="28">
        <f t="shared" si="203"/>
        <v>0</v>
      </c>
      <c r="U548" s="91">
        <v>66140</v>
      </c>
      <c r="V548" s="92">
        <f t="shared" si="206"/>
        <v>0</v>
      </c>
      <c r="W548" s="91"/>
      <c r="X548" s="91"/>
      <c r="Y548" s="92">
        <f t="shared" si="204"/>
        <v>0</v>
      </c>
      <c r="Z548" s="92">
        <f t="shared" si="205"/>
        <v>0</v>
      </c>
      <c r="AA548" s="92" t="e">
        <f t="shared" si="207"/>
        <v>#VALUE!</v>
      </c>
    </row>
    <row r="549" spans="1:27" ht="17.25">
      <c r="A549" s="5"/>
      <c r="B549" s="5"/>
      <c r="C549" s="93"/>
      <c r="D549" s="193"/>
      <c r="E549" s="94"/>
      <c r="F549" s="95"/>
      <c r="G549" s="96" t="str">
        <f t="shared" si="196"/>
        <v>Error</v>
      </c>
      <c r="H549" s="97">
        <v>14400</v>
      </c>
      <c r="I549" s="98" t="e">
        <f t="shared" si="197"/>
        <v>#VALUE!</v>
      </c>
      <c r="J549" s="88" t="e">
        <f t="shared" si="192"/>
        <v>#VALUE!</v>
      </c>
      <c r="K549" s="98">
        <f t="shared" si="198"/>
        <v>0</v>
      </c>
      <c r="L549" s="98">
        <f t="shared" si="199"/>
        <v>0</v>
      </c>
      <c r="M549" s="98" t="e">
        <f t="shared" si="200"/>
        <v>#VALUE!</v>
      </c>
      <c r="N549" s="98" t="e">
        <f t="shared" si="201"/>
        <v>#VALUE!</v>
      </c>
      <c r="O549" s="97"/>
      <c r="P549" s="98" t="e">
        <f t="shared" si="193"/>
        <v>#VALUE!</v>
      </c>
      <c r="Q549" s="99" t="e">
        <f t="shared" si="202"/>
        <v>#VALUE!</v>
      </c>
      <c r="R549" s="100"/>
      <c r="S549" s="5"/>
      <c r="T549" s="28">
        <f t="shared" si="203"/>
        <v>0</v>
      </c>
      <c r="U549" s="101">
        <v>66140</v>
      </c>
      <c r="V549" s="102">
        <f t="shared" si="206"/>
        <v>0</v>
      </c>
      <c r="W549" s="101"/>
      <c r="X549" s="101"/>
      <c r="Y549" s="102">
        <f t="shared" si="204"/>
        <v>0</v>
      </c>
      <c r="Z549" s="102">
        <f t="shared" si="205"/>
        <v>0</v>
      </c>
      <c r="AA549" s="102" t="e">
        <f t="shared" si="207"/>
        <v>#VALUE!</v>
      </c>
    </row>
    <row r="550" spans="1:27" ht="17.25">
      <c r="A550" s="5"/>
      <c r="B550" s="5"/>
      <c r="C550" s="93"/>
      <c r="D550" s="193"/>
      <c r="E550" s="94"/>
      <c r="F550" s="95"/>
      <c r="G550" s="96" t="str">
        <f t="shared" si="196"/>
        <v>Error</v>
      </c>
      <c r="H550" s="97">
        <v>14400</v>
      </c>
      <c r="I550" s="98" t="e">
        <f t="shared" si="197"/>
        <v>#VALUE!</v>
      </c>
      <c r="J550" s="88" t="e">
        <f t="shared" si="192"/>
        <v>#VALUE!</v>
      </c>
      <c r="K550" s="98">
        <f t="shared" si="198"/>
        <v>0</v>
      </c>
      <c r="L550" s="98">
        <f t="shared" si="199"/>
        <v>0</v>
      </c>
      <c r="M550" s="98" t="e">
        <f t="shared" si="200"/>
        <v>#VALUE!</v>
      </c>
      <c r="N550" s="98" t="e">
        <f t="shared" si="201"/>
        <v>#VALUE!</v>
      </c>
      <c r="O550" s="97"/>
      <c r="P550" s="98" t="e">
        <f t="shared" si="193"/>
        <v>#VALUE!</v>
      </c>
      <c r="Q550" s="99" t="e">
        <f t="shared" si="202"/>
        <v>#VALUE!</v>
      </c>
      <c r="R550" s="100"/>
      <c r="S550" s="5"/>
      <c r="T550" s="28">
        <f t="shared" si="203"/>
        <v>0</v>
      </c>
      <c r="U550" s="101">
        <v>66140</v>
      </c>
      <c r="V550" s="102">
        <f t="shared" si="206"/>
        <v>0</v>
      </c>
      <c r="W550" s="101"/>
      <c r="X550" s="101"/>
      <c r="Y550" s="102">
        <f t="shared" si="204"/>
        <v>0</v>
      </c>
      <c r="Z550" s="102">
        <f t="shared" si="205"/>
        <v>0</v>
      </c>
      <c r="AA550" s="102" t="e">
        <f t="shared" si="207"/>
        <v>#VALUE!</v>
      </c>
    </row>
    <row r="551" spans="1:27" ht="17.25">
      <c r="A551" s="5"/>
      <c r="B551" s="5"/>
      <c r="C551" s="93"/>
      <c r="D551" s="193"/>
      <c r="E551" s="94"/>
      <c r="F551" s="95"/>
      <c r="G551" s="96" t="str">
        <f t="shared" si="196"/>
        <v>Error</v>
      </c>
      <c r="H551" s="97">
        <v>14400</v>
      </c>
      <c r="I551" s="98" t="e">
        <f t="shared" si="197"/>
        <v>#VALUE!</v>
      </c>
      <c r="J551" s="88" t="e">
        <f t="shared" si="192"/>
        <v>#VALUE!</v>
      </c>
      <c r="K551" s="98">
        <f t="shared" si="198"/>
        <v>0</v>
      </c>
      <c r="L551" s="98">
        <f t="shared" si="199"/>
        <v>0</v>
      </c>
      <c r="M551" s="98" t="e">
        <f t="shared" si="200"/>
        <v>#VALUE!</v>
      </c>
      <c r="N551" s="98" t="e">
        <f t="shared" si="201"/>
        <v>#VALUE!</v>
      </c>
      <c r="O551" s="97"/>
      <c r="P551" s="98" t="e">
        <f t="shared" si="193"/>
        <v>#VALUE!</v>
      </c>
      <c r="Q551" s="99" t="e">
        <f t="shared" si="202"/>
        <v>#VALUE!</v>
      </c>
      <c r="R551" s="100"/>
      <c r="S551" s="5"/>
      <c r="T551" s="28">
        <f t="shared" si="203"/>
        <v>0</v>
      </c>
      <c r="U551" s="101">
        <v>66140</v>
      </c>
      <c r="V551" s="102">
        <f t="shared" si="206"/>
        <v>0</v>
      </c>
      <c r="W551" s="101"/>
      <c r="X551" s="101"/>
      <c r="Y551" s="102">
        <f t="shared" si="204"/>
        <v>0</v>
      </c>
      <c r="Z551" s="102">
        <f t="shared" si="205"/>
        <v>0</v>
      </c>
      <c r="AA551" s="102" t="e">
        <f t="shared" si="207"/>
        <v>#VALUE!</v>
      </c>
    </row>
    <row r="552" spans="1:27" ht="17.25">
      <c r="A552" s="5"/>
      <c r="B552" s="5"/>
      <c r="C552" s="93"/>
      <c r="D552" s="193"/>
      <c r="E552" s="94"/>
      <c r="F552" s="95"/>
      <c r="G552" s="96" t="str">
        <f t="shared" si="196"/>
        <v>Error</v>
      </c>
      <c r="H552" s="97">
        <v>14400</v>
      </c>
      <c r="I552" s="98" t="e">
        <f t="shared" si="197"/>
        <v>#VALUE!</v>
      </c>
      <c r="J552" s="88" t="e">
        <f t="shared" si="192"/>
        <v>#VALUE!</v>
      </c>
      <c r="K552" s="98">
        <f t="shared" si="198"/>
        <v>0</v>
      </c>
      <c r="L552" s="98">
        <f t="shared" si="199"/>
        <v>0</v>
      </c>
      <c r="M552" s="98" t="e">
        <f t="shared" si="200"/>
        <v>#VALUE!</v>
      </c>
      <c r="N552" s="98" t="e">
        <f t="shared" si="201"/>
        <v>#VALUE!</v>
      </c>
      <c r="O552" s="97"/>
      <c r="P552" s="98" t="e">
        <f t="shared" si="193"/>
        <v>#VALUE!</v>
      </c>
      <c r="Q552" s="99" t="e">
        <f t="shared" si="202"/>
        <v>#VALUE!</v>
      </c>
      <c r="R552" s="100"/>
      <c r="S552" s="5"/>
      <c r="T552" s="28">
        <f t="shared" si="203"/>
        <v>0</v>
      </c>
      <c r="U552" s="101">
        <v>66140</v>
      </c>
      <c r="V552" s="102">
        <f t="shared" si="206"/>
        <v>0</v>
      </c>
      <c r="W552" s="101"/>
      <c r="X552" s="101"/>
      <c r="Y552" s="102">
        <f t="shared" si="204"/>
        <v>0</v>
      </c>
      <c r="Z552" s="102">
        <f t="shared" si="205"/>
        <v>0</v>
      </c>
      <c r="AA552" s="102" t="e">
        <f t="shared" si="207"/>
        <v>#VALUE!</v>
      </c>
    </row>
    <row r="553" spans="1:27" ht="17.25">
      <c r="A553" s="5"/>
      <c r="B553" s="5"/>
      <c r="C553" s="93"/>
      <c r="D553" s="193"/>
      <c r="E553" s="94"/>
      <c r="F553" s="95"/>
      <c r="G553" s="96" t="str">
        <f t="shared" si="196"/>
        <v>Error</v>
      </c>
      <c r="H553" s="97">
        <v>14400</v>
      </c>
      <c r="I553" s="98" t="e">
        <f t="shared" si="197"/>
        <v>#VALUE!</v>
      </c>
      <c r="J553" s="88" t="e">
        <f t="shared" si="192"/>
        <v>#VALUE!</v>
      </c>
      <c r="K553" s="98">
        <f t="shared" si="198"/>
        <v>0</v>
      </c>
      <c r="L553" s="98">
        <f t="shared" si="199"/>
        <v>0</v>
      </c>
      <c r="M553" s="98" t="e">
        <f t="shared" si="200"/>
        <v>#VALUE!</v>
      </c>
      <c r="N553" s="98" t="e">
        <f t="shared" si="201"/>
        <v>#VALUE!</v>
      </c>
      <c r="O553" s="97"/>
      <c r="P553" s="98" t="e">
        <f t="shared" si="193"/>
        <v>#VALUE!</v>
      </c>
      <c r="Q553" s="99" t="e">
        <f t="shared" si="202"/>
        <v>#VALUE!</v>
      </c>
      <c r="R553" s="100"/>
      <c r="S553" s="5"/>
      <c r="T553" s="28">
        <f t="shared" si="203"/>
        <v>0</v>
      </c>
      <c r="U553" s="101">
        <v>66140</v>
      </c>
      <c r="V553" s="102">
        <f t="shared" si="206"/>
        <v>0</v>
      </c>
      <c r="W553" s="101"/>
      <c r="X553" s="101"/>
      <c r="Y553" s="102">
        <f t="shared" si="204"/>
        <v>0</v>
      </c>
      <c r="Z553" s="102">
        <f t="shared" si="205"/>
        <v>0</v>
      </c>
      <c r="AA553" s="102" t="e">
        <f t="shared" si="207"/>
        <v>#VALUE!</v>
      </c>
    </row>
    <row r="554" spans="1:27" ht="17.25">
      <c r="A554" s="5"/>
      <c r="B554" s="5"/>
      <c r="C554" s="93"/>
      <c r="D554" s="193"/>
      <c r="E554" s="84"/>
      <c r="F554" s="85"/>
      <c r="G554" s="86" t="str">
        <f t="shared" si="196"/>
        <v>Error</v>
      </c>
      <c r="H554" s="87">
        <v>14400</v>
      </c>
      <c r="I554" s="88" t="e">
        <f t="shared" si="197"/>
        <v>#VALUE!</v>
      </c>
      <c r="J554" s="88" t="e">
        <f t="shared" si="192"/>
        <v>#VALUE!</v>
      </c>
      <c r="K554" s="88">
        <f t="shared" si="198"/>
        <v>0</v>
      </c>
      <c r="L554" s="88">
        <f t="shared" si="199"/>
        <v>0</v>
      </c>
      <c r="M554" s="88" t="e">
        <f t="shared" si="200"/>
        <v>#VALUE!</v>
      </c>
      <c r="N554" s="88" t="e">
        <f t="shared" si="201"/>
        <v>#VALUE!</v>
      </c>
      <c r="O554" s="87"/>
      <c r="P554" s="88" t="e">
        <f t="shared" si="193"/>
        <v>#VALUE!</v>
      </c>
      <c r="Q554" s="89" t="e">
        <f t="shared" si="202"/>
        <v>#VALUE!</v>
      </c>
      <c r="R554" s="90"/>
      <c r="S554" s="82"/>
      <c r="T554" s="28">
        <f t="shared" si="203"/>
        <v>0</v>
      </c>
      <c r="U554" s="91">
        <v>66140</v>
      </c>
      <c r="V554" s="92">
        <f t="shared" si="206"/>
        <v>0</v>
      </c>
      <c r="W554" s="91"/>
      <c r="X554" s="91"/>
      <c r="Y554" s="92">
        <f t="shared" si="204"/>
        <v>0</v>
      </c>
      <c r="Z554" s="92">
        <f t="shared" si="205"/>
        <v>0</v>
      </c>
      <c r="AA554" s="92" t="e">
        <f t="shared" si="207"/>
        <v>#VALUE!</v>
      </c>
    </row>
    <row r="555" spans="1:27" ht="17.25">
      <c r="A555" s="5"/>
      <c r="B555" s="5"/>
      <c r="C555" s="93"/>
      <c r="D555" s="193"/>
      <c r="E555" s="94"/>
      <c r="F555" s="95"/>
      <c r="G555" s="96" t="str">
        <f t="shared" si="196"/>
        <v>Error</v>
      </c>
      <c r="H555" s="97">
        <v>14400</v>
      </c>
      <c r="I555" s="98" t="e">
        <f t="shared" si="197"/>
        <v>#VALUE!</v>
      </c>
      <c r="J555" s="88" t="e">
        <f t="shared" si="192"/>
        <v>#VALUE!</v>
      </c>
      <c r="K555" s="98">
        <f t="shared" si="198"/>
        <v>0</v>
      </c>
      <c r="L555" s="98">
        <f t="shared" si="199"/>
        <v>0</v>
      </c>
      <c r="M555" s="98" t="e">
        <f t="shared" si="200"/>
        <v>#VALUE!</v>
      </c>
      <c r="N555" s="98" t="e">
        <f t="shared" si="201"/>
        <v>#VALUE!</v>
      </c>
      <c r="O555" s="97"/>
      <c r="P555" s="98" t="e">
        <f t="shared" si="193"/>
        <v>#VALUE!</v>
      </c>
      <c r="Q555" s="99" t="e">
        <f t="shared" si="202"/>
        <v>#VALUE!</v>
      </c>
      <c r="R555" s="100"/>
      <c r="S555" s="5"/>
      <c r="T555" s="28">
        <f t="shared" si="203"/>
        <v>0</v>
      </c>
      <c r="U555" s="101">
        <v>66140</v>
      </c>
      <c r="V555" s="102">
        <f t="shared" si="206"/>
        <v>0</v>
      </c>
      <c r="W555" s="101"/>
      <c r="X555" s="101"/>
      <c r="Y555" s="102">
        <f t="shared" si="204"/>
        <v>0</v>
      </c>
      <c r="Z555" s="102">
        <f t="shared" si="205"/>
        <v>0</v>
      </c>
      <c r="AA555" s="102" t="e">
        <f t="shared" si="207"/>
        <v>#VALUE!</v>
      </c>
    </row>
    <row r="556" spans="1:27" ht="17.25">
      <c r="A556" s="5"/>
      <c r="B556" s="5"/>
      <c r="C556" s="93"/>
      <c r="D556" s="193"/>
      <c r="E556" s="94"/>
      <c r="F556" s="95"/>
      <c r="G556" s="96" t="str">
        <f t="shared" si="196"/>
        <v>Error</v>
      </c>
      <c r="H556" s="97">
        <v>14400</v>
      </c>
      <c r="I556" s="98" t="e">
        <f t="shared" si="197"/>
        <v>#VALUE!</v>
      </c>
      <c r="J556" s="88" t="e">
        <f t="shared" si="192"/>
        <v>#VALUE!</v>
      </c>
      <c r="K556" s="98">
        <f t="shared" si="198"/>
        <v>0</v>
      </c>
      <c r="L556" s="98">
        <f t="shared" si="199"/>
        <v>0</v>
      </c>
      <c r="M556" s="98" t="e">
        <f t="shared" si="200"/>
        <v>#VALUE!</v>
      </c>
      <c r="N556" s="98" t="e">
        <f t="shared" si="201"/>
        <v>#VALUE!</v>
      </c>
      <c r="O556" s="97"/>
      <c r="P556" s="98" t="e">
        <f t="shared" si="193"/>
        <v>#VALUE!</v>
      </c>
      <c r="Q556" s="99" t="e">
        <f t="shared" si="202"/>
        <v>#VALUE!</v>
      </c>
      <c r="R556" s="100"/>
      <c r="S556" s="5"/>
      <c r="T556" s="28">
        <f t="shared" si="203"/>
        <v>0</v>
      </c>
      <c r="U556" s="101">
        <v>66140</v>
      </c>
      <c r="V556" s="102">
        <f t="shared" si="206"/>
        <v>0</v>
      </c>
      <c r="W556" s="101"/>
      <c r="X556" s="101"/>
      <c r="Y556" s="102">
        <f t="shared" si="204"/>
        <v>0</v>
      </c>
      <c r="Z556" s="102">
        <f t="shared" si="205"/>
        <v>0</v>
      </c>
      <c r="AA556" s="102" t="e">
        <f t="shared" si="207"/>
        <v>#VALUE!</v>
      </c>
    </row>
    <row r="557" spans="1:27" ht="17.25">
      <c r="A557" s="5"/>
      <c r="B557" s="5"/>
      <c r="C557" s="93"/>
      <c r="D557" s="193"/>
      <c r="E557" s="94"/>
      <c r="F557" s="95"/>
      <c r="G557" s="96" t="str">
        <f t="shared" si="196"/>
        <v>Error</v>
      </c>
      <c r="H557" s="97">
        <v>14400</v>
      </c>
      <c r="I557" s="98" t="e">
        <f t="shared" si="197"/>
        <v>#VALUE!</v>
      </c>
      <c r="J557" s="88" t="e">
        <f t="shared" si="192"/>
        <v>#VALUE!</v>
      </c>
      <c r="K557" s="98">
        <f t="shared" si="198"/>
        <v>0</v>
      </c>
      <c r="L557" s="98">
        <f t="shared" si="199"/>
        <v>0</v>
      </c>
      <c r="M557" s="98" t="e">
        <f t="shared" si="200"/>
        <v>#VALUE!</v>
      </c>
      <c r="N557" s="98" t="e">
        <f t="shared" si="201"/>
        <v>#VALUE!</v>
      </c>
      <c r="O557" s="97"/>
      <c r="P557" s="98" t="e">
        <f t="shared" si="193"/>
        <v>#VALUE!</v>
      </c>
      <c r="Q557" s="99" t="e">
        <f t="shared" si="202"/>
        <v>#VALUE!</v>
      </c>
      <c r="R557" s="100"/>
      <c r="S557" s="5"/>
      <c r="T557" s="28">
        <f t="shared" si="203"/>
        <v>0</v>
      </c>
      <c r="U557" s="101">
        <v>66140</v>
      </c>
      <c r="V557" s="102">
        <f t="shared" si="206"/>
        <v>0</v>
      </c>
      <c r="W557" s="101"/>
      <c r="X557" s="101"/>
      <c r="Y557" s="102">
        <f t="shared" si="204"/>
        <v>0</v>
      </c>
      <c r="Z557" s="102">
        <f t="shared" si="205"/>
        <v>0</v>
      </c>
      <c r="AA557" s="102" t="e">
        <f t="shared" si="207"/>
        <v>#VALUE!</v>
      </c>
    </row>
    <row r="558" spans="1:27" ht="17.25">
      <c r="A558" s="5"/>
      <c r="B558" s="5"/>
      <c r="C558" s="93"/>
      <c r="D558" s="193"/>
      <c r="E558" s="94"/>
      <c r="F558" s="95"/>
      <c r="G558" s="96" t="str">
        <f t="shared" si="196"/>
        <v>Error</v>
      </c>
      <c r="H558" s="97">
        <v>14400</v>
      </c>
      <c r="I558" s="98" t="e">
        <f t="shared" si="197"/>
        <v>#VALUE!</v>
      </c>
      <c r="J558" s="88" t="e">
        <f t="shared" si="192"/>
        <v>#VALUE!</v>
      </c>
      <c r="K558" s="98">
        <f t="shared" si="198"/>
        <v>0</v>
      </c>
      <c r="L558" s="98">
        <f t="shared" si="199"/>
        <v>0</v>
      </c>
      <c r="M558" s="98" t="e">
        <f t="shared" si="200"/>
        <v>#VALUE!</v>
      </c>
      <c r="N558" s="98" t="e">
        <f t="shared" si="201"/>
        <v>#VALUE!</v>
      </c>
      <c r="O558" s="97"/>
      <c r="P558" s="98" t="e">
        <f t="shared" si="193"/>
        <v>#VALUE!</v>
      </c>
      <c r="Q558" s="99" t="e">
        <f t="shared" si="202"/>
        <v>#VALUE!</v>
      </c>
      <c r="R558" s="100"/>
      <c r="S558" s="5"/>
      <c r="T558" s="28">
        <f t="shared" si="203"/>
        <v>0</v>
      </c>
      <c r="U558" s="101">
        <v>66140</v>
      </c>
      <c r="V558" s="102">
        <f t="shared" si="206"/>
        <v>0</v>
      </c>
      <c r="W558" s="101"/>
      <c r="X558" s="101"/>
      <c r="Y558" s="102">
        <f t="shared" si="204"/>
        <v>0</v>
      </c>
      <c r="Z558" s="102">
        <f t="shared" si="205"/>
        <v>0</v>
      </c>
      <c r="AA558" s="102" t="e">
        <f t="shared" si="207"/>
        <v>#VALUE!</v>
      </c>
    </row>
    <row r="559" spans="1:27" ht="17.25">
      <c r="A559" s="5"/>
      <c r="B559" s="5"/>
      <c r="C559" s="93"/>
      <c r="D559" s="193"/>
      <c r="E559" s="94"/>
      <c r="F559" s="95"/>
      <c r="G559" s="96" t="str">
        <f t="shared" si="196"/>
        <v>Error</v>
      </c>
      <c r="H559" s="97">
        <v>14400</v>
      </c>
      <c r="I559" s="98" t="e">
        <f t="shared" si="197"/>
        <v>#VALUE!</v>
      </c>
      <c r="J559" s="88" t="e">
        <f t="shared" si="192"/>
        <v>#VALUE!</v>
      </c>
      <c r="K559" s="98">
        <f t="shared" si="198"/>
        <v>0</v>
      </c>
      <c r="L559" s="98">
        <f t="shared" si="199"/>
        <v>0</v>
      </c>
      <c r="M559" s="98" t="e">
        <f t="shared" si="200"/>
        <v>#VALUE!</v>
      </c>
      <c r="N559" s="98" t="e">
        <f t="shared" si="201"/>
        <v>#VALUE!</v>
      </c>
      <c r="O559" s="97"/>
      <c r="P559" s="98" t="e">
        <f t="shared" si="193"/>
        <v>#VALUE!</v>
      </c>
      <c r="Q559" s="99" t="e">
        <f t="shared" si="202"/>
        <v>#VALUE!</v>
      </c>
      <c r="R559" s="100"/>
      <c r="S559" s="5"/>
      <c r="T559" s="28">
        <f t="shared" si="203"/>
        <v>0</v>
      </c>
      <c r="U559" s="101">
        <v>66140</v>
      </c>
      <c r="V559" s="102">
        <f t="shared" si="206"/>
        <v>0</v>
      </c>
      <c r="W559" s="101"/>
      <c r="X559" s="101"/>
      <c r="Y559" s="102">
        <f t="shared" si="204"/>
        <v>0</v>
      </c>
      <c r="Z559" s="102">
        <f t="shared" si="205"/>
        <v>0</v>
      </c>
      <c r="AA559" s="102" t="e">
        <f t="shared" si="207"/>
        <v>#VALUE!</v>
      </c>
    </row>
    <row r="560" spans="1:27" ht="17.25">
      <c r="A560" s="5"/>
      <c r="B560" s="5"/>
      <c r="C560" s="93"/>
      <c r="D560" s="193"/>
      <c r="E560" s="84"/>
      <c r="F560" s="85"/>
      <c r="G560" s="86" t="str">
        <f t="shared" si="196"/>
        <v>Error</v>
      </c>
      <c r="H560" s="87">
        <v>14400</v>
      </c>
      <c r="I560" s="88" t="e">
        <f t="shared" si="197"/>
        <v>#VALUE!</v>
      </c>
      <c r="J560" s="88" t="e">
        <f t="shared" si="192"/>
        <v>#VALUE!</v>
      </c>
      <c r="K560" s="88">
        <f t="shared" si="198"/>
        <v>0</v>
      </c>
      <c r="L560" s="88">
        <f t="shared" si="199"/>
        <v>0</v>
      </c>
      <c r="M560" s="88" t="e">
        <f t="shared" si="200"/>
        <v>#VALUE!</v>
      </c>
      <c r="N560" s="88" t="e">
        <f t="shared" si="201"/>
        <v>#VALUE!</v>
      </c>
      <c r="O560" s="87"/>
      <c r="P560" s="88" t="e">
        <f t="shared" si="193"/>
        <v>#VALUE!</v>
      </c>
      <c r="Q560" s="89" t="e">
        <f t="shared" si="202"/>
        <v>#VALUE!</v>
      </c>
      <c r="R560" s="90"/>
      <c r="S560" s="82"/>
      <c r="T560" s="28">
        <f t="shared" si="203"/>
        <v>0</v>
      </c>
      <c r="U560" s="91">
        <v>66140</v>
      </c>
      <c r="V560" s="92">
        <f t="shared" si="206"/>
        <v>0</v>
      </c>
      <c r="W560" s="91"/>
      <c r="X560" s="91"/>
      <c r="Y560" s="92">
        <f t="shared" si="204"/>
        <v>0</v>
      </c>
      <c r="Z560" s="92">
        <f t="shared" si="205"/>
        <v>0</v>
      </c>
      <c r="AA560" s="92" t="e">
        <f t="shared" si="207"/>
        <v>#VALUE!</v>
      </c>
    </row>
    <row r="561" spans="1:27" ht="17.25">
      <c r="A561" s="5"/>
      <c r="B561" s="5"/>
      <c r="C561" s="93"/>
      <c r="D561" s="193"/>
      <c r="E561" s="94"/>
      <c r="F561" s="95"/>
      <c r="G561" s="96" t="str">
        <f t="shared" si="196"/>
        <v>Error</v>
      </c>
      <c r="H561" s="97">
        <v>14400</v>
      </c>
      <c r="I561" s="98" t="e">
        <f t="shared" si="197"/>
        <v>#VALUE!</v>
      </c>
      <c r="J561" s="88" t="e">
        <f t="shared" si="192"/>
        <v>#VALUE!</v>
      </c>
      <c r="K561" s="98">
        <f t="shared" si="198"/>
        <v>0</v>
      </c>
      <c r="L561" s="98">
        <f t="shared" si="199"/>
        <v>0</v>
      </c>
      <c r="M561" s="98" t="e">
        <f t="shared" si="200"/>
        <v>#VALUE!</v>
      </c>
      <c r="N561" s="98" t="e">
        <f t="shared" si="201"/>
        <v>#VALUE!</v>
      </c>
      <c r="O561" s="97"/>
      <c r="P561" s="98" t="e">
        <f t="shared" si="193"/>
        <v>#VALUE!</v>
      </c>
      <c r="Q561" s="99" t="e">
        <f t="shared" si="202"/>
        <v>#VALUE!</v>
      </c>
      <c r="R561" s="100"/>
      <c r="S561" s="5"/>
      <c r="T561" s="28">
        <f t="shared" si="203"/>
        <v>0</v>
      </c>
      <c r="U561" s="101">
        <v>66140</v>
      </c>
      <c r="V561" s="102">
        <f t="shared" si="206"/>
        <v>0</v>
      </c>
      <c r="W561" s="101"/>
      <c r="X561" s="101"/>
      <c r="Y561" s="102">
        <f t="shared" si="204"/>
        <v>0</v>
      </c>
      <c r="Z561" s="102">
        <f t="shared" si="205"/>
        <v>0</v>
      </c>
      <c r="AA561" s="102" t="e">
        <f t="shared" si="207"/>
        <v>#VALUE!</v>
      </c>
    </row>
    <row r="562" spans="1:27" ht="17.25">
      <c r="A562" s="5"/>
      <c r="B562" s="5"/>
      <c r="C562" s="93"/>
      <c r="D562" s="193"/>
      <c r="E562" s="94"/>
      <c r="F562" s="95"/>
      <c r="G562" s="96" t="str">
        <f t="shared" si="196"/>
        <v>Error</v>
      </c>
      <c r="H562" s="97">
        <v>14400</v>
      </c>
      <c r="I562" s="98" t="e">
        <f t="shared" si="197"/>
        <v>#VALUE!</v>
      </c>
      <c r="J562" s="88" t="e">
        <f t="shared" si="192"/>
        <v>#VALUE!</v>
      </c>
      <c r="K562" s="98">
        <f t="shared" si="198"/>
        <v>0</v>
      </c>
      <c r="L562" s="98">
        <f t="shared" si="199"/>
        <v>0</v>
      </c>
      <c r="M562" s="98" t="e">
        <f t="shared" si="200"/>
        <v>#VALUE!</v>
      </c>
      <c r="N562" s="98" t="e">
        <f t="shared" si="201"/>
        <v>#VALUE!</v>
      </c>
      <c r="O562" s="97"/>
      <c r="P562" s="98" t="e">
        <f t="shared" si="193"/>
        <v>#VALUE!</v>
      </c>
      <c r="Q562" s="99" t="e">
        <f t="shared" si="202"/>
        <v>#VALUE!</v>
      </c>
      <c r="R562" s="100"/>
      <c r="S562" s="5"/>
      <c r="T562" s="28">
        <f t="shared" si="203"/>
        <v>0</v>
      </c>
      <c r="U562" s="101">
        <v>66140</v>
      </c>
      <c r="V562" s="102">
        <f t="shared" si="206"/>
        <v>0</v>
      </c>
      <c r="W562" s="101"/>
      <c r="X562" s="101"/>
      <c r="Y562" s="102">
        <f t="shared" si="204"/>
        <v>0</v>
      </c>
      <c r="Z562" s="102">
        <f t="shared" si="205"/>
        <v>0</v>
      </c>
      <c r="AA562" s="102" t="e">
        <f t="shared" si="207"/>
        <v>#VALUE!</v>
      </c>
    </row>
    <row r="563" spans="1:27" ht="17.25">
      <c r="A563" s="5"/>
      <c r="B563" s="5"/>
      <c r="C563" s="93"/>
      <c r="D563" s="193"/>
      <c r="E563" s="94"/>
      <c r="F563" s="95"/>
      <c r="G563" s="96" t="str">
        <f t="shared" si="196"/>
        <v>Error</v>
      </c>
      <c r="H563" s="97">
        <v>14400</v>
      </c>
      <c r="I563" s="98" t="e">
        <f t="shared" si="197"/>
        <v>#VALUE!</v>
      </c>
      <c r="J563" s="88" t="e">
        <f t="shared" si="192"/>
        <v>#VALUE!</v>
      </c>
      <c r="K563" s="98">
        <f t="shared" si="198"/>
        <v>0</v>
      </c>
      <c r="L563" s="98">
        <f t="shared" si="199"/>
        <v>0</v>
      </c>
      <c r="M563" s="98" t="e">
        <f t="shared" si="200"/>
        <v>#VALUE!</v>
      </c>
      <c r="N563" s="98" t="e">
        <f t="shared" si="201"/>
        <v>#VALUE!</v>
      </c>
      <c r="O563" s="97"/>
      <c r="P563" s="98" t="e">
        <f t="shared" si="193"/>
        <v>#VALUE!</v>
      </c>
      <c r="Q563" s="99" t="e">
        <f t="shared" si="202"/>
        <v>#VALUE!</v>
      </c>
      <c r="R563" s="100"/>
      <c r="S563" s="5"/>
      <c r="T563" s="28">
        <f t="shared" si="203"/>
        <v>0</v>
      </c>
      <c r="U563" s="101">
        <v>66140</v>
      </c>
      <c r="V563" s="102">
        <f t="shared" si="206"/>
        <v>0</v>
      </c>
      <c r="W563" s="101"/>
      <c r="X563" s="101"/>
      <c r="Y563" s="102">
        <f t="shared" si="204"/>
        <v>0</v>
      </c>
      <c r="Z563" s="102">
        <f t="shared" si="205"/>
        <v>0</v>
      </c>
      <c r="AA563" s="102" t="e">
        <f t="shared" si="207"/>
        <v>#VALUE!</v>
      </c>
    </row>
    <row r="564" spans="1:27" ht="17.25">
      <c r="A564" s="5"/>
      <c r="B564" s="5"/>
      <c r="C564" s="93"/>
      <c r="D564" s="193"/>
      <c r="E564" s="94"/>
      <c r="F564" s="95"/>
      <c r="G564" s="96" t="str">
        <f t="shared" si="196"/>
        <v>Error</v>
      </c>
      <c r="H564" s="97">
        <v>14400</v>
      </c>
      <c r="I564" s="98" t="e">
        <f t="shared" si="197"/>
        <v>#VALUE!</v>
      </c>
      <c r="J564" s="88" t="e">
        <f t="shared" si="192"/>
        <v>#VALUE!</v>
      </c>
      <c r="K564" s="98">
        <f t="shared" si="198"/>
        <v>0</v>
      </c>
      <c r="L564" s="98">
        <f t="shared" si="199"/>
        <v>0</v>
      </c>
      <c r="M564" s="98" t="e">
        <f t="shared" si="200"/>
        <v>#VALUE!</v>
      </c>
      <c r="N564" s="98" t="e">
        <f t="shared" si="201"/>
        <v>#VALUE!</v>
      </c>
      <c r="O564" s="97"/>
      <c r="P564" s="98" t="e">
        <f t="shared" si="193"/>
        <v>#VALUE!</v>
      </c>
      <c r="Q564" s="99" t="e">
        <f t="shared" si="202"/>
        <v>#VALUE!</v>
      </c>
      <c r="R564" s="100"/>
      <c r="S564" s="5"/>
      <c r="T564" s="28">
        <f t="shared" si="203"/>
        <v>0</v>
      </c>
      <c r="U564" s="101">
        <v>66140</v>
      </c>
      <c r="V564" s="102">
        <f t="shared" si="206"/>
        <v>0</v>
      </c>
      <c r="W564" s="101"/>
      <c r="X564" s="101"/>
      <c r="Y564" s="102">
        <f t="shared" si="204"/>
        <v>0</v>
      </c>
      <c r="Z564" s="102">
        <f t="shared" si="205"/>
        <v>0</v>
      </c>
      <c r="AA564" s="102" t="e">
        <f t="shared" si="207"/>
        <v>#VALUE!</v>
      </c>
    </row>
    <row r="565" spans="1:27" ht="17.25">
      <c r="A565" s="5"/>
      <c r="B565" s="5"/>
      <c r="C565" s="93"/>
      <c r="D565" s="193"/>
      <c r="E565" s="94"/>
      <c r="F565" s="95"/>
      <c r="G565" s="96" t="str">
        <f t="shared" si="196"/>
        <v>Error</v>
      </c>
      <c r="H565" s="97">
        <v>14400</v>
      </c>
      <c r="I565" s="98" t="e">
        <f t="shared" si="197"/>
        <v>#VALUE!</v>
      </c>
      <c r="J565" s="88" t="e">
        <f t="shared" si="192"/>
        <v>#VALUE!</v>
      </c>
      <c r="K565" s="98">
        <f t="shared" si="198"/>
        <v>0</v>
      </c>
      <c r="L565" s="98">
        <f t="shared" si="199"/>
        <v>0</v>
      </c>
      <c r="M565" s="98" t="e">
        <f t="shared" si="200"/>
        <v>#VALUE!</v>
      </c>
      <c r="N565" s="98" t="e">
        <f t="shared" si="201"/>
        <v>#VALUE!</v>
      </c>
      <c r="O565" s="97"/>
      <c r="P565" s="98" t="e">
        <f t="shared" si="193"/>
        <v>#VALUE!</v>
      </c>
      <c r="Q565" s="99" t="e">
        <f t="shared" si="202"/>
        <v>#VALUE!</v>
      </c>
      <c r="R565" s="100"/>
      <c r="S565" s="5"/>
      <c r="T565" s="28">
        <f t="shared" si="203"/>
        <v>0</v>
      </c>
      <c r="U565" s="101">
        <v>66140</v>
      </c>
      <c r="V565" s="102">
        <f t="shared" si="206"/>
        <v>0</v>
      </c>
      <c r="W565" s="101"/>
      <c r="X565" s="101"/>
      <c r="Y565" s="102">
        <f t="shared" si="204"/>
        <v>0</v>
      </c>
      <c r="Z565" s="102">
        <f t="shared" si="205"/>
        <v>0</v>
      </c>
      <c r="AA565" s="102" t="e">
        <f t="shared" si="207"/>
        <v>#VALUE!</v>
      </c>
    </row>
    <row r="566" spans="1:27" ht="17.25">
      <c r="A566" s="5"/>
      <c r="B566" s="5"/>
      <c r="C566" s="93"/>
      <c r="D566" s="193"/>
      <c r="E566" s="84"/>
      <c r="F566" s="85"/>
      <c r="G566" s="86" t="str">
        <f t="shared" si="196"/>
        <v>Error</v>
      </c>
      <c r="H566" s="87">
        <v>14400</v>
      </c>
      <c r="I566" s="88" t="e">
        <f t="shared" si="197"/>
        <v>#VALUE!</v>
      </c>
      <c r="J566" s="88" t="e">
        <f t="shared" si="192"/>
        <v>#VALUE!</v>
      </c>
      <c r="K566" s="88">
        <f t="shared" si="198"/>
        <v>0</v>
      </c>
      <c r="L566" s="88">
        <f t="shared" si="199"/>
        <v>0</v>
      </c>
      <c r="M566" s="88" t="e">
        <f t="shared" si="200"/>
        <v>#VALUE!</v>
      </c>
      <c r="N566" s="88" t="e">
        <f t="shared" si="201"/>
        <v>#VALUE!</v>
      </c>
      <c r="O566" s="87"/>
      <c r="P566" s="88" t="e">
        <f t="shared" si="193"/>
        <v>#VALUE!</v>
      </c>
      <c r="Q566" s="89" t="e">
        <f t="shared" si="202"/>
        <v>#VALUE!</v>
      </c>
      <c r="R566" s="90"/>
      <c r="S566" s="82"/>
      <c r="T566" s="28">
        <f t="shared" si="203"/>
        <v>0</v>
      </c>
      <c r="U566" s="91">
        <v>66140</v>
      </c>
      <c r="V566" s="92">
        <f t="shared" si="206"/>
        <v>0</v>
      </c>
      <c r="W566" s="91"/>
      <c r="X566" s="91"/>
      <c r="Y566" s="92">
        <f t="shared" si="204"/>
        <v>0</v>
      </c>
      <c r="Z566" s="92">
        <f t="shared" si="205"/>
        <v>0</v>
      </c>
      <c r="AA566" s="92" t="e">
        <f t="shared" si="207"/>
        <v>#VALUE!</v>
      </c>
    </row>
    <row r="567" spans="1:27" ht="17.25">
      <c r="A567" s="5"/>
      <c r="B567" s="5"/>
      <c r="C567" s="93"/>
      <c r="D567" s="193"/>
      <c r="E567" s="84"/>
      <c r="F567" s="85"/>
      <c r="G567" s="86" t="str">
        <f>IF($C567="ստորաբաժանման պետ",IF(F567=0,2.28,IF(F567=1,2.35,IF(F567=2,2.43,IF(F567=3,2.5,IF(OR(F567=4,F567=5),2.58,IF(OR(F567=6,F567=7),2.66,IF(OR(F567=8,F567=9),2.75,IF(OR(F567=10,F567=11,F567=12),2.83,IF(OR(F567=13,F567=14,F567=15),2.92,IF(OR(F567=16,F567=17,F567=18),3.01,3.11)))))))))),IF($C567="ավագ կարգադրիչ",IF(F567=0,1.96,IF(F567=1,2.02,IF(F567=2,2.08,IF(F567=3,2.15,IF(OR(F567=4,F567=5),2.21,IF(OR(F567=6,F567=7),2.28,IF(OR(F567=8,F567=9),2.35,IF(OR(F567=10,F567=11,F567=12),2.42,IF(OR(F567=13,F567=14,F567=15),2.5,IF(OR(F567=16,F567=17,F567=18),2.58,2.66)))))))))),IF($C567="կարգադրիչ",IF(F567=0,1.45,IF(F567=1,1.49,IF(F567=2,1.54,IF(F567=3,1.59,IF(OR(F567=4,F567=5),1.9,IF(OR(F567=6,F567=7),1.96,IF(OR(F567=8,F567=9),1.73,IF(OR(F567=10,F567=11,F567=12),1.79,IF(OR(F567=13,F567=14,F567=15),1.84,IF(OR(F567=16,F567=17,F567=18),1.9,1.95)))))))))), "Error")))</f>
        <v>Error</v>
      </c>
      <c r="H567" s="87">
        <v>14400</v>
      </c>
      <c r="I567" s="88" t="e">
        <f>G567*H567</f>
        <v>#VALUE!</v>
      </c>
      <c r="J567" s="88" t="e">
        <f t="shared" si="192"/>
        <v>#VALUE!</v>
      </c>
      <c r="K567" s="88">
        <f>IF($D567="գեներալ-մայոր",2.91,IF($D567="գնդապետ",2.38,IF($D567="փոխգնդապետ",2.25,IF($D567="մայոր",1.85,IF($D567="կապիտան",1.72,IF($D567="ավագ լեյտենանտ",1.59,IF($D567="լեյտենանտ",1.46,IF($D567="ավագ ենթասպա",1.06,IF($D567="ենթասպա",0.93,IF($D567="ավագ",0.79,IF($D567="ավագ սերժանտ",0.66,IF($D567="սերժանտ",0.53,IF($D567="կրտսեր սերժանտ",0.4,0)))))))))))))</f>
        <v>0</v>
      </c>
      <c r="L567" s="88">
        <f>K567*H567</f>
        <v>0</v>
      </c>
      <c r="M567" s="88" t="e">
        <f>L567+J567</f>
        <v>#VALUE!</v>
      </c>
      <c r="N567" s="88" t="e">
        <f>IF(F567&lt;2,M567*0%,IF(F567&lt;5,M567*5%,IF(F567&lt;10,M567*10%,IF(F567&lt;15,M567*15%,IF(F567&lt;20,M567*20%,IF(F567&lt;25,M567*25%,IF(F567&gt;=25,M567*30%)))))))</f>
        <v>#VALUE!</v>
      </c>
      <c r="O567" s="87"/>
      <c r="P567" s="88" t="e">
        <f t="shared" si="193"/>
        <v>#VALUE!</v>
      </c>
      <c r="Q567" s="89" t="e">
        <f>P567*6.565</f>
        <v>#VALUE!</v>
      </c>
      <c r="R567" s="90"/>
      <c r="S567" s="82"/>
      <c r="T567" s="28">
        <f t="shared" si="203"/>
        <v>0</v>
      </c>
      <c r="U567" s="91">
        <v>66140</v>
      </c>
      <c r="V567" s="92">
        <f t="shared" si="206"/>
        <v>0</v>
      </c>
      <c r="W567" s="91"/>
      <c r="X567" s="91"/>
      <c r="Y567" s="92">
        <f>+V567+W567+X567</f>
        <v>0</v>
      </c>
      <c r="Z567" s="92">
        <f>+Y567*6.565</f>
        <v>0</v>
      </c>
      <c r="AA567" s="92" t="e">
        <f t="shared" si="207"/>
        <v>#VALUE!</v>
      </c>
    </row>
    <row r="568" spans="1:27" ht="17.25">
      <c r="A568" s="5"/>
      <c r="B568" s="5"/>
      <c r="C568" s="93"/>
      <c r="D568" s="193"/>
      <c r="E568" s="94"/>
      <c r="F568" s="95"/>
      <c r="G568" s="96" t="str">
        <f t="shared" si="196"/>
        <v>Error</v>
      </c>
      <c r="H568" s="97">
        <v>14400</v>
      </c>
      <c r="I568" s="98" t="e">
        <f t="shared" ref="I568:I583" si="208">G568*H568</f>
        <v>#VALUE!</v>
      </c>
      <c r="J568" s="88" t="e">
        <f t="shared" si="192"/>
        <v>#VALUE!</v>
      </c>
      <c r="K568" s="98">
        <f t="shared" si="198"/>
        <v>0</v>
      </c>
      <c r="L568" s="98">
        <f t="shared" ref="L568:L583" si="209">K568*H568</f>
        <v>0</v>
      </c>
      <c r="M568" s="98" t="e">
        <f t="shared" ref="M568:M583" si="210">L568+J568</f>
        <v>#VALUE!</v>
      </c>
      <c r="N568" s="98" t="e">
        <f t="shared" ref="N568:N583" si="211">IF(F568&lt;2,M568*0%,IF(F568&lt;5,M568*5%,IF(F568&lt;10,M568*10%,IF(F568&lt;15,M568*15%,IF(F568&lt;20,M568*20%,IF(F568&lt;25,M568*25%,IF(F568&gt;=25,M568*30%)))))))</f>
        <v>#VALUE!</v>
      </c>
      <c r="O568" s="97"/>
      <c r="P568" s="98" t="e">
        <f t="shared" si="193"/>
        <v>#VALUE!</v>
      </c>
      <c r="Q568" s="99" t="e">
        <f t="shared" si="202"/>
        <v>#VALUE!</v>
      </c>
      <c r="R568" s="100"/>
      <c r="S568" s="5"/>
      <c r="T568" s="28">
        <f t="shared" si="203"/>
        <v>0</v>
      </c>
      <c r="U568" s="101">
        <v>66140</v>
      </c>
      <c r="V568" s="102">
        <f t="shared" si="206"/>
        <v>0</v>
      </c>
      <c r="W568" s="101"/>
      <c r="X568" s="101"/>
      <c r="Y568" s="102">
        <f t="shared" ref="Y568:Y583" si="212">+V568+W568+X568</f>
        <v>0</v>
      </c>
      <c r="Z568" s="102">
        <f t="shared" si="205"/>
        <v>0</v>
      </c>
      <c r="AA568" s="102" t="e">
        <f t="shared" si="207"/>
        <v>#VALUE!</v>
      </c>
    </row>
    <row r="569" spans="1:27" ht="17.25">
      <c r="A569" s="5"/>
      <c r="B569" s="5"/>
      <c r="C569" s="93"/>
      <c r="D569" s="193"/>
      <c r="E569" s="94"/>
      <c r="F569" s="95"/>
      <c r="G569" s="96" t="str">
        <f t="shared" si="196"/>
        <v>Error</v>
      </c>
      <c r="H569" s="97">
        <v>14400</v>
      </c>
      <c r="I569" s="98" t="e">
        <f t="shared" si="208"/>
        <v>#VALUE!</v>
      </c>
      <c r="J569" s="88" t="e">
        <f t="shared" si="192"/>
        <v>#VALUE!</v>
      </c>
      <c r="K569" s="98">
        <f t="shared" si="198"/>
        <v>0</v>
      </c>
      <c r="L569" s="98">
        <f t="shared" si="209"/>
        <v>0</v>
      </c>
      <c r="M569" s="98" t="e">
        <f t="shared" si="210"/>
        <v>#VALUE!</v>
      </c>
      <c r="N569" s="98" t="e">
        <f t="shared" si="211"/>
        <v>#VALUE!</v>
      </c>
      <c r="O569" s="97"/>
      <c r="P569" s="98" t="e">
        <f t="shared" si="193"/>
        <v>#VALUE!</v>
      </c>
      <c r="Q569" s="99" t="e">
        <f t="shared" si="202"/>
        <v>#VALUE!</v>
      </c>
      <c r="R569" s="100"/>
      <c r="S569" s="5"/>
      <c r="T569" s="28">
        <f t="shared" si="203"/>
        <v>0</v>
      </c>
      <c r="U569" s="101">
        <v>66140</v>
      </c>
      <c r="V569" s="102">
        <f t="shared" si="206"/>
        <v>0</v>
      </c>
      <c r="W569" s="101"/>
      <c r="X569" s="101"/>
      <c r="Y569" s="102">
        <f t="shared" si="212"/>
        <v>0</v>
      </c>
      <c r="Z569" s="102">
        <f t="shared" si="205"/>
        <v>0</v>
      </c>
      <c r="AA569" s="102" t="e">
        <f t="shared" si="207"/>
        <v>#VALUE!</v>
      </c>
    </row>
    <row r="570" spans="1:27" ht="17.25">
      <c r="A570" s="5"/>
      <c r="B570" s="5"/>
      <c r="C570" s="93"/>
      <c r="D570" s="193"/>
      <c r="E570" s="94"/>
      <c r="F570" s="95"/>
      <c r="G570" s="96" t="str">
        <f t="shared" si="196"/>
        <v>Error</v>
      </c>
      <c r="H570" s="97">
        <v>14400</v>
      </c>
      <c r="I570" s="98" t="e">
        <f t="shared" si="208"/>
        <v>#VALUE!</v>
      </c>
      <c r="J570" s="88" t="e">
        <f t="shared" si="192"/>
        <v>#VALUE!</v>
      </c>
      <c r="K570" s="98">
        <f t="shared" si="198"/>
        <v>0</v>
      </c>
      <c r="L570" s="98">
        <f t="shared" si="209"/>
        <v>0</v>
      </c>
      <c r="M570" s="98" t="e">
        <f t="shared" si="210"/>
        <v>#VALUE!</v>
      </c>
      <c r="N570" s="98" t="e">
        <f t="shared" si="211"/>
        <v>#VALUE!</v>
      </c>
      <c r="O570" s="97"/>
      <c r="P570" s="98" t="e">
        <f t="shared" si="193"/>
        <v>#VALUE!</v>
      </c>
      <c r="Q570" s="99" t="e">
        <f t="shared" si="202"/>
        <v>#VALUE!</v>
      </c>
      <c r="R570" s="100"/>
      <c r="S570" s="5"/>
      <c r="T570" s="28">
        <f t="shared" si="203"/>
        <v>0</v>
      </c>
      <c r="U570" s="101">
        <v>66140</v>
      </c>
      <c r="V570" s="102">
        <f t="shared" si="206"/>
        <v>0</v>
      </c>
      <c r="W570" s="101"/>
      <c r="X570" s="101"/>
      <c r="Y570" s="102">
        <f t="shared" si="212"/>
        <v>0</v>
      </c>
      <c r="Z570" s="102">
        <f t="shared" si="205"/>
        <v>0</v>
      </c>
      <c r="AA570" s="102" t="e">
        <f t="shared" si="207"/>
        <v>#VALUE!</v>
      </c>
    </row>
    <row r="571" spans="1:27" ht="17.25">
      <c r="A571" s="5"/>
      <c r="B571" s="5"/>
      <c r="C571" s="93"/>
      <c r="D571" s="193"/>
      <c r="E571" s="94"/>
      <c r="F571" s="95"/>
      <c r="G571" s="96" t="str">
        <f t="shared" si="196"/>
        <v>Error</v>
      </c>
      <c r="H571" s="97">
        <v>14400</v>
      </c>
      <c r="I571" s="98" t="e">
        <f t="shared" si="208"/>
        <v>#VALUE!</v>
      </c>
      <c r="J571" s="88" t="e">
        <f t="shared" si="192"/>
        <v>#VALUE!</v>
      </c>
      <c r="K571" s="98">
        <f t="shared" si="198"/>
        <v>0</v>
      </c>
      <c r="L571" s="98">
        <f t="shared" si="209"/>
        <v>0</v>
      </c>
      <c r="M571" s="98" t="e">
        <f t="shared" si="210"/>
        <v>#VALUE!</v>
      </c>
      <c r="N571" s="98" t="e">
        <f t="shared" si="211"/>
        <v>#VALUE!</v>
      </c>
      <c r="O571" s="97"/>
      <c r="P571" s="98" t="e">
        <f t="shared" si="193"/>
        <v>#VALUE!</v>
      </c>
      <c r="Q571" s="99" t="e">
        <f t="shared" si="202"/>
        <v>#VALUE!</v>
      </c>
      <c r="R571" s="100"/>
      <c r="S571" s="5"/>
      <c r="T571" s="28">
        <f t="shared" si="203"/>
        <v>0</v>
      </c>
      <c r="U571" s="101">
        <v>66140</v>
      </c>
      <c r="V571" s="102">
        <f t="shared" si="206"/>
        <v>0</v>
      </c>
      <c r="W571" s="101"/>
      <c r="X571" s="101"/>
      <c r="Y571" s="102">
        <f t="shared" si="212"/>
        <v>0</v>
      </c>
      <c r="Z571" s="102">
        <f t="shared" si="205"/>
        <v>0</v>
      </c>
      <c r="AA571" s="102" t="e">
        <f t="shared" si="207"/>
        <v>#VALUE!</v>
      </c>
    </row>
    <row r="572" spans="1:27" ht="17.25">
      <c r="A572" s="5"/>
      <c r="B572" s="5"/>
      <c r="C572" s="93"/>
      <c r="D572" s="193"/>
      <c r="E572" s="94"/>
      <c r="F572" s="95"/>
      <c r="G572" s="96" t="str">
        <f t="shared" si="196"/>
        <v>Error</v>
      </c>
      <c r="H572" s="97">
        <v>14400</v>
      </c>
      <c r="I572" s="98" t="e">
        <f t="shared" si="208"/>
        <v>#VALUE!</v>
      </c>
      <c r="J572" s="88" t="e">
        <f t="shared" si="192"/>
        <v>#VALUE!</v>
      </c>
      <c r="K572" s="98">
        <f t="shared" si="198"/>
        <v>0</v>
      </c>
      <c r="L572" s="98">
        <f t="shared" si="209"/>
        <v>0</v>
      </c>
      <c r="M572" s="98" t="e">
        <f t="shared" si="210"/>
        <v>#VALUE!</v>
      </c>
      <c r="N572" s="98" t="e">
        <f t="shared" si="211"/>
        <v>#VALUE!</v>
      </c>
      <c r="O572" s="97"/>
      <c r="P572" s="98" t="e">
        <f t="shared" si="193"/>
        <v>#VALUE!</v>
      </c>
      <c r="Q572" s="99" t="e">
        <f t="shared" si="202"/>
        <v>#VALUE!</v>
      </c>
      <c r="R572" s="100"/>
      <c r="S572" s="5"/>
      <c r="T572" s="28">
        <f t="shared" si="203"/>
        <v>0</v>
      </c>
      <c r="U572" s="101">
        <v>66140</v>
      </c>
      <c r="V572" s="102">
        <f t="shared" si="206"/>
        <v>0</v>
      </c>
      <c r="W572" s="101"/>
      <c r="X572" s="101"/>
      <c r="Y572" s="102">
        <f t="shared" si="212"/>
        <v>0</v>
      </c>
      <c r="Z572" s="102">
        <f t="shared" si="205"/>
        <v>0</v>
      </c>
      <c r="AA572" s="102" t="e">
        <f t="shared" si="207"/>
        <v>#VALUE!</v>
      </c>
    </row>
    <row r="573" spans="1:27" ht="17.25">
      <c r="A573" s="5"/>
      <c r="B573" s="5"/>
      <c r="C573" s="93"/>
      <c r="D573" s="193"/>
      <c r="E573" s="84"/>
      <c r="F573" s="85"/>
      <c r="G573" s="86" t="str">
        <f t="shared" si="196"/>
        <v>Error</v>
      </c>
      <c r="H573" s="87">
        <v>14400</v>
      </c>
      <c r="I573" s="88" t="e">
        <f t="shared" si="208"/>
        <v>#VALUE!</v>
      </c>
      <c r="J573" s="88" t="e">
        <f t="shared" si="192"/>
        <v>#VALUE!</v>
      </c>
      <c r="K573" s="88">
        <f t="shared" si="198"/>
        <v>0</v>
      </c>
      <c r="L573" s="88">
        <f t="shared" si="209"/>
        <v>0</v>
      </c>
      <c r="M573" s="88" t="e">
        <f t="shared" si="210"/>
        <v>#VALUE!</v>
      </c>
      <c r="N573" s="88" t="e">
        <f t="shared" si="211"/>
        <v>#VALUE!</v>
      </c>
      <c r="O573" s="87"/>
      <c r="P573" s="88" t="e">
        <f t="shared" si="193"/>
        <v>#VALUE!</v>
      </c>
      <c r="Q573" s="89" t="e">
        <f t="shared" si="202"/>
        <v>#VALUE!</v>
      </c>
      <c r="R573" s="90"/>
      <c r="S573" s="82"/>
      <c r="T573" s="28">
        <f t="shared" si="203"/>
        <v>0</v>
      </c>
      <c r="U573" s="91">
        <v>66140</v>
      </c>
      <c r="V573" s="92">
        <f t="shared" si="206"/>
        <v>0</v>
      </c>
      <c r="W573" s="91"/>
      <c r="X573" s="91"/>
      <c r="Y573" s="92">
        <f t="shared" si="212"/>
        <v>0</v>
      </c>
      <c r="Z573" s="92">
        <f t="shared" si="205"/>
        <v>0</v>
      </c>
      <c r="AA573" s="92" t="e">
        <f t="shared" si="207"/>
        <v>#VALUE!</v>
      </c>
    </row>
    <row r="574" spans="1:27" ht="17.25">
      <c r="A574" s="5"/>
      <c r="B574" s="5"/>
      <c r="C574" s="93"/>
      <c r="D574" s="193"/>
      <c r="E574" s="94"/>
      <c r="F574" s="95"/>
      <c r="G574" s="96" t="str">
        <f t="shared" si="196"/>
        <v>Error</v>
      </c>
      <c r="H574" s="97">
        <v>14400</v>
      </c>
      <c r="I574" s="98" t="e">
        <f t="shared" si="208"/>
        <v>#VALUE!</v>
      </c>
      <c r="J574" s="88" t="e">
        <f t="shared" si="192"/>
        <v>#VALUE!</v>
      </c>
      <c r="K574" s="98">
        <f t="shared" si="198"/>
        <v>0</v>
      </c>
      <c r="L574" s="98">
        <f t="shared" si="209"/>
        <v>0</v>
      </c>
      <c r="M574" s="98" t="e">
        <f t="shared" si="210"/>
        <v>#VALUE!</v>
      </c>
      <c r="N574" s="98" t="e">
        <f t="shared" si="211"/>
        <v>#VALUE!</v>
      </c>
      <c r="O574" s="97"/>
      <c r="P574" s="98" t="e">
        <f t="shared" si="193"/>
        <v>#VALUE!</v>
      </c>
      <c r="Q574" s="99" t="e">
        <f t="shared" si="202"/>
        <v>#VALUE!</v>
      </c>
      <c r="R574" s="100"/>
      <c r="S574" s="5"/>
      <c r="T574" s="28">
        <f t="shared" si="203"/>
        <v>0</v>
      </c>
      <c r="U574" s="101">
        <v>66140</v>
      </c>
      <c r="V574" s="102">
        <f t="shared" si="206"/>
        <v>0</v>
      </c>
      <c r="W574" s="101"/>
      <c r="X574" s="101"/>
      <c r="Y574" s="102">
        <f t="shared" si="212"/>
        <v>0</v>
      </c>
      <c r="Z574" s="102">
        <f t="shared" si="205"/>
        <v>0</v>
      </c>
      <c r="AA574" s="102" t="e">
        <f t="shared" si="207"/>
        <v>#VALUE!</v>
      </c>
    </row>
    <row r="575" spans="1:27" ht="17.25">
      <c r="A575" s="5"/>
      <c r="B575" s="5"/>
      <c r="C575" s="93"/>
      <c r="D575" s="193"/>
      <c r="E575" s="94"/>
      <c r="F575" s="95"/>
      <c r="G575" s="96" t="str">
        <f t="shared" si="196"/>
        <v>Error</v>
      </c>
      <c r="H575" s="97">
        <v>14400</v>
      </c>
      <c r="I575" s="98" t="e">
        <f t="shared" si="208"/>
        <v>#VALUE!</v>
      </c>
      <c r="J575" s="88" t="e">
        <f t="shared" si="192"/>
        <v>#VALUE!</v>
      </c>
      <c r="K575" s="98">
        <f t="shared" si="198"/>
        <v>0</v>
      </c>
      <c r="L575" s="98">
        <f t="shared" si="209"/>
        <v>0</v>
      </c>
      <c r="M575" s="98" t="e">
        <f t="shared" si="210"/>
        <v>#VALUE!</v>
      </c>
      <c r="N575" s="98" t="e">
        <f t="shared" si="211"/>
        <v>#VALUE!</v>
      </c>
      <c r="O575" s="97"/>
      <c r="P575" s="98" t="e">
        <f t="shared" si="193"/>
        <v>#VALUE!</v>
      </c>
      <c r="Q575" s="99" t="e">
        <f t="shared" si="202"/>
        <v>#VALUE!</v>
      </c>
      <c r="R575" s="100"/>
      <c r="S575" s="5"/>
      <c r="T575" s="28">
        <f t="shared" si="203"/>
        <v>0</v>
      </c>
      <c r="U575" s="101">
        <v>66140</v>
      </c>
      <c r="V575" s="102">
        <f t="shared" si="206"/>
        <v>0</v>
      </c>
      <c r="W575" s="101"/>
      <c r="X575" s="101"/>
      <c r="Y575" s="102">
        <f t="shared" si="212"/>
        <v>0</v>
      </c>
      <c r="Z575" s="102">
        <f t="shared" si="205"/>
        <v>0</v>
      </c>
      <c r="AA575" s="102" t="e">
        <f t="shared" si="207"/>
        <v>#VALUE!</v>
      </c>
    </row>
    <row r="576" spans="1:27" ht="17.25">
      <c r="A576" s="5"/>
      <c r="B576" s="5"/>
      <c r="C576" s="93"/>
      <c r="D576" s="193"/>
      <c r="E576" s="94"/>
      <c r="F576" s="95"/>
      <c r="G576" s="96" t="str">
        <f t="shared" si="196"/>
        <v>Error</v>
      </c>
      <c r="H576" s="97">
        <v>14400</v>
      </c>
      <c r="I576" s="98" t="e">
        <f t="shared" si="208"/>
        <v>#VALUE!</v>
      </c>
      <c r="J576" s="88" t="e">
        <f t="shared" ref="J576:J583" si="213">IF(I576&lt;=59525,59525,I576)</f>
        <v>#VALUE!</v>
      </c>
      <c r="K576" s="98">
        <f t="shared" si="198"/>
        <v>0</v>
      </c>
      <c r="L576" s="98">
        <f t="shared" si="209"/>
        <v>0</v>
      </c>
      <c r="M576" s="98" t="e">
        <f t="shared" si="210"/>
        <v>#VALUE!</v>
      </c>
      <c r="N576" s="98" t="e">
        <f t="shared" si="211"/>
        <v>#VALUE!</v>
      </c>
      <c r="O576" s="97"/>
      <c r="P576" s="98" t="e">
        <f t="shared" ref="P576:P583" si="214">M576+N576+O576</f>
        <v>#VALUE!</v>
      </c>
      <c r="Q576" s="99" t="e">
        <f t="shared" si="202"/>
        <v>#VALUE!</v>
      </c>
      <c r="R576" s="100"/>
      <c r="S576" s="5"/>
      <c r="T576" s="28">
        <f t="shared" si="203"/>
        <v>0</v>
      </c>
      <c r="U576" s="101">
        <v>66140</v>
      </c>
      <c r="V576" s="102">
        <f t="shared" ref="V576:V583" si="215">+U576*T576</f>
        <v>0</v>
      </c>
      <c r="W576" s="101"/>
      <c r="X576" s="101"/>
      <c r="Y576" s="102">
        <f t="shared" si="212"/>
        <v>0</v>
      </c>
      <c r="Z576" s="102">
        <f t="shared" si="205"/>
        <v>0</v>
      </c>
      <c r="AA576" s="102" t="e">
        <f t="shared" ref="AA576:AA583" si="216">+Z576+Q576</f>
        <v>#VALUE!</v>
      </c>
    </row>
    <row r="577" spans="1:29" ht="17.25">
      <c r="A577" s="5"/>
      <c r="B577" s="5"/>
      <c r="C577" s="93"/>
      <c r="D577" s="193"/>
      <c r="E577" s="94"/>
      <c r="F577" s="95"/>
      <c r="G577" s="96" t="str">
        <f t="shared" ref="G577:G583" si="217">IF($C577="ստորաբաժանման պետ",IF(F577=0,2.28,IF(F577=1,2.35,IF(F577=2,2.43,IF(F577=3,2.5,IF(OR(F577=4,F577=5),2.58,IF(OR(F577=6,F577=7),2.66,IF(OR(F577=8,F577=9),2.75,IF(OR(F577=10,F577=11,F577=12),2.83,IF(OR(F577=13,F577=14,F577=15),2.92,IF(OR(F577=16,F577=17,F577=18),3.01,3.11)))))))))),IF($C577="ավագ կարգադրիչ",IF(F577=0,1.96,IF(F577=1,2.02,IF(F577=2,2.08,IF(F577=3,2.15,IF(OR(F577=4,F577=5),2.21,IF(OR(F577=6,F577=7),2.28,IF(OR(F577=8,F577=9),2.35,IF(OR(F577=10,F577=11,F577=12),2.42,IF(OR(F577=13,F577=14,F577=15),2.5,IF(OR(F577=16,F577=17,F577=18),2.58,2.66)))))))))),IF($C577="կարգադրիչ",IF(F577=0,1.45,IF(F577=1,1.49,IF(F577=2,1.54,IF(F577=3,1.59,IF(OR(F577=4,F577=5),1.9,IF(OR(F577=6,F577=7),1.96,IF(OR(F577=8,F577=9),1.73,IF(OR(F577=10,F577=11,F577=12),1.79,IF(OR(F577=13,F577=14,F577=15),1.84,IF(OR(F577=16,F577=17,F577=18),1.9,1.95)))))))))), "Error")))</f>
        <v>Error</v>
      </c>
      <c r="H577" s="97">
        <v>14400</v>
      </c>
      <c r="I577" s="98" t="e">
        <f t="shared" si="208"/>
        <v>#VALUE!</v>
      </c>
      <c r="J577" s="88" t="e">
        <f t="shared" si="213"/>
        <v>#VALUE!</v>
      </c>
      <c r="K577" s="98">
        <f t="shared" ref="K577:K583" si="218">IF($D577="գեներալ-մայոր",2.91,IF($D577="գնդապետ",2.38,IF($D577="փոխգնդապետ",2.25,IF($D577="մայոր",1.85,IF($D577="կապիտան",1.72,IF($D577="ավագ լեյտենանտ",1.59,IF($D577="լեյտենանտ",1.46,IF($D577="ավագ ենթասպա",1.06,IF($D577="ենթասպա",0.93,IF($D577="ավագ",0.79,IF($D577="ավագ սերժանտ",0.66,IF($D577="սերժանտ",0.53,IF($D577="կրտսեր սերժանտ",0.4,0)))))))))))))</f>
        <v>0</v>
      </c>
      <c r="L577" s="98">
        <f t="shared" si="209"/>
        <v>0</v>
      </c>
      <c r="M577" s="98" t="e">
        <f t="shared" si="210"/>
        <v>#VALUE!</v>
      </c>
      <c r="N577" s="98" t="e">
        <f t="shared" si="211"/>
        <v>#VALUE!</v>
      </c>
      <c r="O577" s="97"/>
      <c r="P577" s="98" t="e">
        <f t="shared" si="214"/>
        <v>#VALUE!</v>
      </c>
      <c r="Q577" s="99" t="e">
        <f t="shared" ref="Q577:Q583" si="219">P577*6.565</f>
        <v>#VALUE!</v>
      </c>
      <c r="R577" s="100"/>
      <c r="S577" s="5"/>
      <c r="T577" s="28">
        <f t="shared" ref="T577:T583" si="220">IF(E577&lt;1,0,IF(D577="Բ-1",IF(F577=0,6.94,IF(F577=1,7.17,IF(F577=2,7.41,IF(F577=3,7.66,IF(OR(F577=5,F577=4),7.92,IF(OR(F577=6,F577=7),8.18,IF(OR(F577=8,F577=9),8.46,IF(OR(F577=10,F577=11,F577=12),8.74,IF(OR(F577=13,F577=14,F577=15),9.03,IF(OR(F577=16,F577=17,F577=18),9.33,9.65)))))))))),IF(D577="Բ-2", IF(F577=0,5.71,IF(F577=1,5.89,IF(F577=2,6.09,IF(F577=3,6.29,IF(OR(F577=5,F577=4),6.5,IF(OR(F577=6,F577=7),6.72,IF(OR(F577=8,F577=9),6.94,IF(OR(F577=10,F577=11,F577=12),7.17,IF(OR(F577=13,F577=14,F577=15),7.41,IF(OR(F577=16,F577=17,F577=18),7.65,7.91)))))))))), IF(D577="Գ-1", IF(F577=0,4.7,IF(F577=1,4.86,IF(F577=2,5.01,IF(F577=3,5.18,IF(OR(F577=5,F577=4),5.35,IF(OR(F577=6,F577=7),5.52,IF(OR(F577=8,F577=9),5.71,IF(OR(F577=10,F577=11,F577=12),5.89,IF(OR(F577=13,F577=14,F577=15),6.09,IF(OR(F577=16,F577=17,F577=18),6.29,6.49)))))))))), IF(D577="Գ-2", IF(F577=0,3.88,IF(F577=1,4.01,IF(F577=2,4.14,IF(F577=3,4.27,IF(OR(F577=5,F577=4),4.41,IF(OR(F577=6,F577=7),4.55,IF(OR(F577=8,F577=9),4.7,IF(OR(F577=10,F577=11,F577=12),4.85,IF(OR(F577=13,F577=14,F577=15),5.01,IF(OR(F577=16,F577=17,F577=18),5.17,5.34)))))))))), IF(D577="Գ-3", IF(F577=0,3.21,IF(F577=1,3.31,IF(F577=2,3.42,IF(F577=3,3.53,IF(OR(F577=5,F577=4),3.64,IF(OR(F577=6,F577=7),3.76,IF(OR(F577=8,F577=9),3.88,IF(OR(F577=10,F577=11,F577=12),4.01,IF(OR(F577=13,F577=14,F577=15),4.13,IF(OR(F577=16,F577=17,F577=18),4.27,4.4)))))))))), IF(D577="Ա-1", IF(F577=0,2.66,IF(F577=1,2.75,IF(F577=2,2.83,IF(F577=3,2.92,IF(OR(F577=5,F577=4),3.02,IF(OR(F577=6,F577=7),3.11,IF(OR(F577=8,F577=9),3.21,IF(OR(F577=10,F577=11,F577=12),3.31,IF(OR(F577=13,F577=14,F577=15),3.42,IF(OR(F577=16,F577=17,F577=18),3.53,3.64)))))))))), IF(D577="Ա-2", IF(F577=0,2.28,IF(F577=1,2.35,IF(F577=2,2.43,IF(F577=3,2.5,IF(OR(F577=5,F577=4),2.58,IF(OR(F577=6,F577=7),2.66,IF(OR(F577=8,F577=9),2.75,IF(OR(F577=10,F577=11,F577=12),2.83,IF(OR(F577=13,F577=14,F577=15),2.92,IF(OR(F577=16,F577=17,F577=18),3.01,3.11)))))))))),IF(D577="Ա-3", IF(F577=0,1.96,IF(F577=1,2.02,IF(F577=2,2.08,IF(F577=3,2.15,IF(OR(F577=5,F577=4),2.21,IF(OR(F577=6,F577=7),2.28,IF(OR(F577=8,F577=9),2.35,IF(OR(F577=10,F577=11,F577=12),2.42,IF(OR(F577=13,F577=14,F577=15),2.5,IF(OR(F577=16,F577=17,F577=18),2.58,2.66)))))))))), IF(D577="Կ-1", IF(F577=0,1.68,IF(F577=1,1.73,IF(F577=2,1.79,IF(F577=3,1.84,IF(OR(F577=5,F577=4),1.9,IF(OR(F577=6,F577=7),1.96,IF(OR(F577=8,F577=9),2.02,IF(OR(F577=10,F577=11,F577=12),2.08,IF(OR(F577=13,F577=14,F577=15),2.14,IF(OR(F577=16,F577=17,F577=18),2.21,2.28)))))))))), IF(D577="Կ-2", IF(F577=0,1.45,IF(F577=1,1.49,IF(F577=2,1.54,IF(F577=3,1.59,IF(OR(F577=5,F577=4),1.63,IF(OR(F577=6,F577=7),1.68,IF(OR(F577=8,F577=9),1.73,IF(OR(F577=10,F577=11,F577=12),1.79,IF(OR(F577=13,F577=14,F577=15),1.84,IF(OR(F577=16,F577=17,F577=18),1.9,1.95)))))))))),IF(D577="Կ-3", IF(F577=0,1.25,IF(F577=1,1.29,IF(F577=2,1.33,IF(F577=3,1.37,IF(OR(F577=5,F577=4),1.41,IF(OR(F577=6,F577=7),1.45,IF(OR(F577=8,F577=9),1.49,IF(OR(F577=10,F577=11,F577=12),1.54,IF(OR(F577=13,F577=14,F577=15),1.58,IF(OR(F577=16,F577=17,F577=18),1.63,1.68)))))))))), "Error"))))))))))))</f>
        <v>0</v>
      </c>
      <c r="U577" s="101">
        <v>66140</v>
      </c>
      <c r="V577" s="102">
        <f t="shared" si="215"/>
        <v>0</v>
      </c>
      <c r="W577" s="101"/>
      <c r="X577" s="101"/>
      <c r="Y577" s="102">
        <f t="shared" si="212"/>
        <v>0</v>
      </c>
      <c r="Z577" s="102">
        <f t="shared" ref="Z577:Z583" si="221">+Y577*6.565</f>
        <v>0</v>
      </c>
      <c r="AA577" s="102" t="e">
        <f t="shared" si="216"/>
        <v>#VALUE!</v>
      </c>
    </row>
    <row r="578" spans="1:29" ht="17.25">
      <c r="A578" s="5"/>
      <c r="B578" s="5"/>
      <c r="C578" s="93"/>
      <c r="D578" s="193"/>
      <c r="E578" s="94"/>
      <c r="F578" s="95"/>
      <c r="G578" s="96" t="str">
        <f t="shared" si="217"/>
        <v>Error</v>
      </c>
      <c r="H578" s="97">
        <v>14400</v>
      </c>
      <c r="I578" s="98" t="e">
        <f t="shared" si="208"/>
        <v>#VALUE!</v>
      </c>
      <c r="J578" s="88" t="e">
        <f t="shared" si="213"/>
        <v>#VALUE!</v>
      </c>
      <c r="K578" s="98">
        <f t="shared" si="218"/>
        <v>0</v>
      </c>
      <c r="L578" s="98">
        <f t="shared" si="209"/>
        <v>0</v>
      </c>
      <c r="M578" s="98" t="e">
        <f t="shared" si="210"/>
        <v>#VALUE!</v>
      </c>
      <c r="N578" s="98" t="e">
        <f t="shared" si="211"/>
        <v>#VALUE!</v>
      </c>
      <c r="O578" s="97"/>
      <c r="P578" s="98" t="e">
        <f t="shared" si="214"/>
        <v>#VALUE!</v>
      </c>
      <c r="Q578" s="99" t="e">
        <f t="shared" si="219"/>
        <v>#VALUE!</v>
      </c>
      <c r="R578" s="100"/>
      <c r="S578" s="5"/>
      <c r="T578" s="28">
        <f t="shared" si="220"/>
        <v>0</v>
      </c>
      <c r="U578" s="101">
        <v>66140</v>
      </c>
      <c r="V578" s="102">
        <f t="shared" si="215"/>
        <v>0</v>
      </c>
      <c r="W578" s="101"/>
      <c r="X578" s="101"/>
      <c r="Y578" s="102">
        <f t="shared" si="212"/>
        <v>0</v>
      </c>
      <c r="Z578" s="102">
        <f t="shared" si="221"/>
        <v>0</v>
      </c>
      <c r="AA578" s="102" t="e">
        <f t="shared" si="216"/>
        <v>#VALUE!</v>
      </c>
    </row>
    <row r="579" spans="1:29" ht="17.25">
      <c r="A579" s="5"/>
      <c r="B579" s="5"/>
      <c r="C579" s="93"/>
      <c r="D579" s="193"/>
      <c r="E579" s="84"/>
      <c r="F579" s="85"/>
      <c r="G579" s="86" t="str">
        <f t="shared" si="217"/>
        <v>Error</v>
      </c>
      <c r="H579" s="87">
        <v>14400</v>
      </c>
      <c r="I579" s="88" t="e">
        <f t="shared" si="208"/>
        <v>#VALUE!</v>
      </c>
      <c r="J579" s="88" t="e">
        <f t="shared" si="213"/>
        <v>#VALUE!</v>
      </c>
      <c r="K579" s="88">
        <f t="shared" si="218"/>
        <v>0</v>
      </c>
      <c r="L579" s="88">
        <f t="shared" si="209"/>
        <v>0</v>
      </c>
      <c r="M579" s="88" t="e">
        <f t="shared" si="210"/>
        <v>#VALUE!</v>
      </c>
      <c r="N579" s="88" t="e">
        <f t="shared" si="211"/>
        <v>#VALUE!</v>
      </c>
      <c r="O579" s="87"/>
      <c r="P579" s="88" t="e">
        <f t="shared" si="214"/>
        <v>#VALUE!</v>
      </c>
      <c r="Q579" s="89" t="e">
        <f t="shared" si="219"/>
        <v>#VALUE!</v>
      </c>
      <c r="R579" s="90"/>
      <c r="S579" s="82"/>
      <c r="T579" s="28">
        <f t="shared" si="220"/>
        <v>0</v>
      </c>
      <c r="U579" s="91">
        <v>66140</v>
      </c>
      <c r="V579" s="92">
        <f t="shared" si="215"/>
        <v>0</v>
      </c>
      <c r="W579" s="91"/>
      <c r="X579" s="91"/>
      <c r="Y579" s="92">
        <f t="shared" si="212"/>
        <v>0</v>
      </c>
      <c r="Z579" s="92">
        <f t="shared" si="221"/>
        <v>0</v>
      </c>
      <c r="AA579" s="92" t="e">
        <f t="shared" si="216"/>
        <v>#VALUE!</v>
      </c>
    </row>
    <row r="580" spans="1:29" ht="17.25">
      <c r="A580" s="5"/>
      <c r="B580" s="5"/>
      <c r="C580" s="93"/>
      <c r="D580" s="193"/>
      <c r="E580" s="94"/>
      <c r="F580" s="95"/>
      <c r="G580" s="96" t="str">
        <f t="shared" si="217"/>
        <v>Error</v>
      </c>
      <c r="H580" s="97">
        <v>14400</v>
      </c>
      <c r="I580" s="98" t="e">
        <f t="shared" si="208"/>
        <v>#VALUE!</v>
      </c>
      <c r="J580" s="88" t="e">
        <f t="shared" si="213"/>
        <v>#VALUE!</v>
      </c>
      <c r="K580" s="98">
        <f t="shared" si="218"/>
        <v>0</v>
      </c>
      <c r="L580" s="98">
        <f t="shared" si="209"/>
        <v>0</v>
      </c>
      <c r="M580" s="98" t="e">
        <f t="shared" si="210"/>
        <v>#VALUE!</v>
      </c>
      <c r="N580" s="98" t="e">
        <f t="shared" si="211"/>
        <v>#VALUE!</v>
      </c>
      <c r="O580" s="97"/>
      <c r="P580" s="98" t="e">
        <f t="shared" si="214"/>
        <v>#VALUE!</v>
      </c>
      <c r="Q580" s="99" t="e">
        <f t="shared" si="219"/>
        <v>#VALUE!</v>
      </c>
      <c r="R580" s="100"/>
      <c r="S580" s="5"/>
      <c r="T580" s="28">
        <f t="shared" si="220"/>
        <v>0</v>
      </c>
      <c r="U580" s="101">
        <v>66140</v>
      </c>
      <c r="V580" s="102">
        <f t="shared" si="215"/>
        <v>0</v>
      </c>
      <c r="W580" s="101"/>
      <c r="X580" s="101"/>
      <c r="Y580" s="102">
        <f t="shared" si="212"/>
        <v>0</v>
      </c>
      <c r="Z580" s="102">
        <f t="shared" si="221"/>
        <v>0</v>
      </c>
      <c r="AA580" s="102" t="e">
        <f t="shared" si="216"/>
        <v>#VALUE!</v>
      </c>
    </row>
    <row r="581" spans="1:29" ht="17.25">
      <c r="A581" s="5"/>
      <c r="B581" s="5"/>
      <c r="C581" s="93"/>
      <c r="D581" s="193"/>
      <c r="E581" s="94"/>
      <c r="F581" s="95"/>
      <c r="G581" s="96" t="str">
        <f t="shared" si="217"/>
        <v>Error</v>
      </c>
      <c r="H581" s="97">
        <v>14400</v>
      </c>
      <c r="I581" s="98" t="e">
        <f t="shared" si="208"/>
        <v>#VALUE!</v>
      </c>
      <c r="J581" s="88" t="e">
        <f t="shared" si="213"/>
        <v>#VALUE!</v>
      </c>
      <c r="K581" s="98">
        <f t="shared" si="218"/>
        <v>0</v>
      </c>
      <c r="L581" s="98">
        <f t="shared" si="209"/>
        <v>0</v>
      </c>
      <c r="M581" s="98" t="e">
        <f t="shared" si="210"/>
        <v>#VALUE!</v>
      </c>
      <c r="N581" s="98" t="e">
        <f t="shared" si="211"/>
        <v>#VALUE!</v>
      </c>
      <c r="O581" s="97"/>
      <c r="P581" s="98" t="e">
        <f t="shared" si="214"/>
        <v>#VALUE!</v>
      </c>
      <c r="Q581" s="99" t="e">
        <f t="shared" si="219"/>
        <v>#VALUE!</v>
      </c>
      <c r="R581" s="100"/>
      <c r="S581" s="5"/>
      <c r="T581" s="28">
        <f t="shared" si="220"/>
        <v>0</v>
      </c>
      <c r="U581" s="101">
        <v>66140</v>
      </c>
      <c r="V581" s="102">
        <f t="shared" si="215"/>
        <v>0</v>
      </c>
      <c r="W581" s="101"/>
      <c r="X581" s="101"/>
      <c r="Y581" s="102">
        <f t="shared" si="212"/>
        <v>0</v>
      </c>
      <c r="Z581" s="102">
        <f t="shared" si="221"/>
        <v>0</v>
      </c>
      <c r="AA581" s="102" t="e">
        <f t="shared" si="216"/>
        <v>#VALUE!</v>
      </c>
    </row>
    <row r="582" spans="1:29" ht="17.25">
      <c r="A582" s="5"/>
      <c r="B582" s="5"/>
      <c r="C582" s="93"/>
      <c r="D582" s="193"/>
      <c r="E582" s="94"/>
      <c r="F582" s="95"/>
      <c r="G582" s="96" t="str">
        <f t="shared" si="217"/>
        <v>Error</v>
      </c>
      <c r="H582" s="97">
        <v>14400</v>
      </c>
      <c r="I582" s="98" t="e">
        <f t="shared" si="208"/>
        <v>#VALUE!</v>
      </c>
      <c r="J582" s="88" t="e">
        <f t="shared" si="213"/>
        <v>#VALUE!</v>
      </c>
      <c r="K582" s="98">
        <f t="shared" si="218"/>
        <v>0</v>
      </c>
      <c r="L582" s="98">
        <f t="shared" si="209"/>
        <v>0</v>
      </c>
      <c r="M582" s="98" t="e">
        <f t="shared" si="210"/>
        <v>#VALUE!</v>
      </c>
      <c r="N582" s="98" t="e">
        <f t="shared" si="211"/>
        <v>#VALUE!</v>
      </c>
      <c r="O582" s="97"/>
      <c r="P582" s="98" t="e">
        <f t="shared" si="214"/>
        <v>#VALUE!</v>
      </c>
      <c r="Q582" s="99" t="e">
        <f t="shared" si="219"/>
        <v>#VALUE!</v>
      </c>
      <c r="R582" s="100"/>
      <c r="S582" s="5"/>
      <c r="T582" s="28">
        <f t="shared" si="220"/>
        <v>0</v>
      </c>
      <c r="U582" s="101">
        <v>66140</v>
      </c>
      <c r="V582" s="102">
        <f t="shared" si="215"/>
        <v>0</v>
      </c>
      <c r="W582" s="101"/>
      <c r="X582" s="101"/>
      <c r="Y582" s="102">
        <f t="shared" si="212"/>
        <v>0</v>
      </c>
      <c r="Z582" s="102">
        <f t="shared" si="221"/>
        <v>0</v>
      </c>
      <c r="AA582" s="102" t="e">
        <f t="shared" si="216"/>
        <v>#VALUE!</v>
      </c>
    </row>
    <row r="583" spans="1:29" ht="18" thickBot="1">
      <c r="A583" s="103"/>
      <c r="B583" s="103"/>
      <c r="C583" s="104"/>
      <c r="D583" s="194"/>
      <c r="E583" s="105"/>
      <c r="F583" s="106"/>
      <c r="G583" s="107" t="str">
        <f t="shared" si="217"/>
        <v>Error</v>
      </c>
      <c r="H583" s="108">
        <v>14400</v>
      </c>
      <c r="I583" s="109" t="e">
        <f t="shared" si="208"/>
        <v>#VALUE!</v>
      </c>
      <c r="J583" s="88" t="e">
        <f t="shared" si="213"/>
        <v>#VALUE!</v>
      </c>
      <c r="K583" s="109">
        <f t="shared" si="218"/>
        <v>0</v>
      </c>
      <c r="L583" s="109">
        <f t="shared" si="209"/>
        <v>0</v>
      </c>
      <c r="M583" s="109" t="e">
        <f t="shared" si="210"/>
        <v>#VALUE!</v>
      </c>
      <c r="N583" s="109" t="e">
        <f t="shared" si="211"/>
        <v>#VALUE!</v>
      </c>
      <c r="O583" s="108"/>
      <c r="P583" s="109" t="e">
        <f t="shared" si="214"/>
        <v>#VALUE!</v>
      </c>
      <c r="Q583" s="110" t="e">
        <f t="shared" si="219"/>
        <v>#VALUE!</v>
      </c>
      <c r="R583" s="111"/>
      <c r="S583" s="103"/>
      <c r="T583" s="28">
        <f t="shared" si="220"/>
        <v>0</v>
      </c>
      <c r="U583" s="112">
        <v>66140</v>
      </c>
      <c r="V583" s="113">
        <f t="shared" si="215"/>
        <v>0</v>
      </c>
      <c r="W583" s="112"/>
      <c r="X583" s="112"/>
      <c r="Y583" s="113">
        <f t="shared" si="212"/>
        <v>0</v>
      </c>
      <c r="Z583" s="113">
        <f t="shared" si="221"/>
        <v>0</v>
      </c>
      <c r="AA583" s="113" t="e">
        <f t="shared" si="216"/>
        <v>#VALUE!</v>
      </c>
    </row>
    <row r="584" spans="1:29" s="120" customFormat="1" ht="15.75" thickBot="1">
      <c r="A584" s="1067" t="s">
        <v>47</v>
      </c>
      <c r="B584" s="1068"/>
      <c r="C584" s="1068"/>
      <c r="D584" s="1068"/>
      <c r="E584" s="114">
        <f>SUM(E512:E583)</f>
        <v>0</v>
      </c>
      <c r="F584" s="115"/>
      <c r="G584" s="116">
        <f>SUM(G512:G583)</f>
        <v>0</v>
      </c>
      <c r="H584" s="117"/>
      <c r="I584" s="118" t="e">
        <f t="shared" ref="I584:R584" si="222">SUM(I512:I583)</f>
        <v>#VALUE!</v>
      </c>
      <c r="J584" s="118" t="e">
        <f t="shared" si="222"/>
        <v>#VALUE!</v>
      </c>
      <c r="K584" s="118">
        <f t="shared" si="222"/>
        <v>0</v>
      </c>
      <c r="L584" s="118">
        <f t="shared" si="222"/>
        <v>0</v>
      </c>
      <c r="M584" s="118" t="e">
        <f t="shared" si="222"/>
        <v>#VALUE!</v>
      </c>
      <c r="N584" s="118" t="e">
        <f t="shared" si="222"/>
        <v>#VALUE!</v>
      </c>
      <c r="O584" s="117">
        <f t="shared" si="222"/>
        <v>0</v>
      </c>
      <c r="P584" s="118" t="e">
        <f t="shared" si="222"/>
        <v>#VALUE!</v>
      </c>
      <c r="Q584" s="119" t="e">
        <f t="shared" si="222"/>
        <v>#VALUE!</v>
      </c>
      <c r="R584" s="116">
        <f t="shared" si="222"/>
        <v>0</v>
      </c>
      <c r="S584" s="117"/>
      <c r="T584" s="117"/>
      <c r="U584" s="117"/>
      <c r="V584" s="118">
        <f t="shared" ref="V584:AA584" si="223">SUM(V512:V583)</f>
        <v>0</v>
      </c>
      <c r="W584" s="118">
        <f t="shared" si="223"/>
        <v>0</v>
      </c>
      <c r="X584" s="118">
        <f t="shared" si="223"/>
        <v>0</v>
      </c>
      <c r="Y584" s="118">
        <f t="shared" si="223"/>
        <v>0</v>
      </c>
      <c r="Z584" s="118">
        <f t="shared" si="223"/>
        <v>0</v>
      </c>
      <c r="AA584" s="119" t="e">
        <f t="shared" si="223"/>
        <v>#VALUE!</v>
      </c>
    </row>
    <row r="586" spans="1:29" ht="15.75" thickBot="1"/>
    <row r="587" spans="1:29" s="38" customFormat="1" ht="36.75" customHeight="1" thickBot="1">
      <c r="A587" s="1069" t="s">
        <v>49</v>
      </c>
      <c r="B587" s="1070"/>
      <c r="C587" s="1070"/>
      <c r="D587" s="1071"/>
      <c r="E587" s="1072" t="s">
        <v>328</v>
      </c>
      <c r="F587" s="1073"/>
      <c r="G587" s="1073"/>
      <c r="H587" s="1073"/>
      <c r="I587" s="1073"/>
      <c r="J587" s="1073"/>
      <c r="K587" s="1073"/>
      <c r="L587" s="1073"/>
      <c r="M587" s="1073"/>
      <c r="N587" s="1073"/>
      <c r="O587" s="1073"/>
      <c r="P587" s="1073"/>
      <c r="Q587" s="1073"/>
      <c r="R587" s="1073"/>
      <c r="S587" s="1073"/>
      <c r="T587" s="1073"/>
      <c r="U587" s="1073"/>
      <c r="V587" s="1073"/>
      <c r="W587" s="1073"/>
      <c r="X587" s="1073"/>
      <c r="Y587" s="1073"/>
      <c r="Z587" s="1073"/>
      <c r="AA587" s="1074"/>
    </row>
    <row r="588" spans="1:29" s="38" customFormat="1" ht="23.25" customHeight="1" thickBot="1">
      <c r="A588" s="1064" t="s">
        <v>306</v>
      </c>
      <c r="B588" s="1065"/>
      <c r="C588" s="1065"/>
      <c r="D588" s="1066"/>
      <c r="E588" s="1041" t="s">
        <v>51</v>
      </c>
      <c r="F588" s="1042"/>
      <c r="G588" s="1042"/>
      <c r="H588" s="1042"/>
      <c r="I588" s="1042"/>
      <c r="J588" s="1042"/>
      <c r="K588" s="1042"/>
      <c r="L588" s="1042"/>
      <c r="M588" s="1042"/>
      <c r="N588" s="1042"/>
      <c r="O588" s="1042"/>
      <c r="P588" s="1042"/>
      <c r="Q588" s="1043"/>
      <c r="R588" s="1039" t="s">
        <v>52</v>
      </c>
      <c r="S588" s="1040"/>
      <c r="T588" s="1040"/>
      <c r="U588" s="1040"/>
      <c r="V588" s="1040"/>
      <c r="W588" s="1040"/>
      <c r="X588" s="1040"/>
      <c r="Y588" s="1040"/>
      <c r="Z588" s="1040"/>
      <c r="AA588" s="1052"/>
    </row>
    <row r="589" spans="1:29" s="62" customFormat="1" ht="162" customHeight="1" thickBot="1">
      <c r="A589" s="63" t="s">
        <v>10</v>
      </c>
      <c r="B589" s="64" t="s">
        <v>307</v>
      </c>
      <c r="C589" s="64" t="s">
        <v>55</v>
      </c>
      <c r="D589" s="65" t="s">
        <v>308</v>
      </c>
      <c r="E589" s="66" t="s">
        <v>1</v>
      </c>
      <c r="F589" s="67" t="s">
        <v>309</v>
      </c>
      <c r="G589" s="67" t="s">
        <v>310</v>
      </c>
      <c r="H589" s="67" t="s">
        <v>311</v>
      </c>
      <c r="I589" s="67" t="s">
        <v>312</v>
      </c>
      <c r="J589" s="67" t="s">
        <v>313</v>
      </c>
      <c r="K589" s="67" t="s">
        <v>314</v>
      </c>
      <c r="L589" s="67" t="s">
        <v>315</v>
      </c>
      <c r="M589" s="67" t="s">
        <v>316</v>
      </c>
      <c r="N589" s="67" t="s">
        <v>317</v>
      </c>
      <c r="O589" s="67" t="s">
        <v>30</v>
      </c>
      <c r="P589" s="68" t="s">
        <v>60</v>
      </c>
      <c r="Q589" s="69" t="s">
        <v>318</v>
      </c>
      <c r="R589" s="70" t="s">
        <v>1</v>
      </c>
      <c r="S589" s="71" t="s">
        <v>309</v>
      </c>
      <c r="T589" s="71" t="s">
        <v>90</v>
      </c>
      <c r="U589" s="71" t="s">
        <v>319</v>
      </c>
      <c r="V589" s="71" t="s">
        <v>312</v>
      </c>
      <c r="W589" s="71" t="str">
        <f>+J589</f>
        <v>Սահմանվող պաշտոնային դրույքաչափ /հաշվի առնելով  նվազագույն ամսական աշխատավարձը - 50000 դրամ/</v>
      </c>
      <c r="X589" s="71" t="s">
        <v>30</v>
      </c>
      <c r="Y589" s="68" t="s">
        <v>60</v>
      </c>
      <c r="Z589" s="71" t="s">
        <v>320</v>
      </c>
      <c r="AA589" s="72" t="s">
        <v>321</v>
      </c>
    </row>
    <row r="590" spans="1:29" s="81" customFormat="1" ht="17.25" customHeight="1" thickBot="1">
      <c r="A590" s="73">
        <v>1</v>
      </c>
      <c r="B590" s="74">
        <v>2</v>
      </c>
      <c r="C590" s="74">
        <v>3</v>
      </c>
      <c r="D590" s="75">
        <v>4</v>
      </c>
      <c r="E590" s="76">
        <v>5</v>
      </c>
      <c r="F590" s="74">
        <v>6</v>
      </c>
      <c r="G590" s="77">
        <v>7</v>
      </c>
      <c r="H590" s="74">
        <v>8</v>
      </c>
      <c r="I590" s="74">
        <v>9</v>
      </c>
      <c r="J590" s="77">
        <v>10</v>
      </c>
      <c r="K590" s="74">
        <v>11</v>
      </c>
      <c r="L590" s="74">
        <v>12</v>
      </c>
      <c r="M590" s="77">
        <v>13</v>
      </c>
      <c r="N590" s="74">
        <v>14</v>
      </c>
      <c r="O590" s="74">
        <v>15</v>
      </c>
      <c r="P590" s="77">
        <v>16</v>
      </c>
      <c r="Q590" s="78">
        <v>17</v>
      </c>
      <c r="R590" s="79">
        <v>18</v>
      </c>
      <c r="S590" s="77">
        <v>19</v>
      </c>
      <c r="T590" s="74">
        <v>20</v>
      </c>
      <c r="U590" s="74">
        <v>21</v>
      </c>
      <c r="V590" s="74">
        <v>22</v>
      </c>
      <c r="W590" s="74">
        <v>23</v>
      </c>
      <c r="X590" s="74">
        <v>24</v>
      </c>
      <c r="Y590" s="74">
        <v>25</v>
      </c>
      <c r="Z590" s="74">
        <v>26</v>
      </c>
      <c r="AA590" s="78">
        <v>27</v>
      </c>
      <c r="AB590" s="80"/>
      <c r="AC590" s="80"/>
    </row>
    <row r="591" spans="1:29" ht="17.25">
      <c r="A591" s="82"/>
      <c r="B591" s="82"/>
      <c r="C591" s="83"/>
      <c r="D591" s="192"/>
      <c r="E591" s="84"/>
      <c r="F591" s="85"/>
      <c r="G591" s="86" t="str">
        <f>IF($C591="ստորաբաժանման պետ",IF(F591=0,2.28,IF(F591=1,2.35,IF(F591=2,2.43,IF(F591=3,2.5,IF(OR(F591=4,F591=5),2.58,IF(OR(F591=6,F591=7),2.66,IF(OR(F591=8,F591=9),2.75,IF(OR(F591=10,F591=11,F591=12),2.83,IF(OR(F591=13,F591=14,F591=15),2.92,IF(OR(F591=16,F591=17,F591=18),3.01,3.11)))))))))),IF($C591="ավագ կարգադրիչ",IF(F591=0,1.96,IF(F591=1,2.02,IF(F591=2,2.08,IF(F591=3,2.15,IF(OR(F591=4,F591=5),2.21,IF(OR(F591=6,F591=7),2.28,IF(OR(F591=8,F591=9),2.35,IF(OR(F591=10,F591=11,F591=12),2.42,IF(OR(F591=13,F591=14,F591=15),2.5,IF(OR(F591=16,F591=17,F591=18),2.58,2.66)))))))))),IF($C591="կարգադրիչ",IF(F591=0,1.45,IF(F591=1,1.49,IF(F591=2,1.54,IF(F591=3,1.59,IF(OR(F591=4,F591=5),1.9,IF(OR(F591=6,F591=7),1.96,IF(OR(F591=8,F591=9),1.73,IF(OR(F591=10,F591=11,F591=12),1.79,IF(OR(F591=13,F591=14,F591=15),1.84,IF(OR(F591=16,F591=17,F591=18),1.9,1.95)))))))))), "Error")))</f>
        <v>Error</v>
      </c>
      <c r="H591" s="87">
        <v>14400</v>
      </c>
      <c r="I591" s="88" t="e">
        <f>G591*H591</f>
        <v>#VALUE!</v>
      </c>
      <c r="J591" s="88" t="e">
        <f t="shared" ref="J591:J654" si="224">IF(I591&lt;=59525,59525,I591)</f>
        <v>#VALUE!</v>
      </c>
      <c r="K591" s="88">
        <f>IF($D591="գեներալ-մայոր",2.91,IF($D591="գնդապետ",2.38,IF($D591="փոխգնդապետ",2.25,IF($D591="մայոր",1.85,IF($D591="կապիտան",1.72,IF($D591="ավագ լեյտենանտ",1.59,IF($D591="լեյտենանտ",1.46,IF($D591="ավագ ենթասպա",1.06,IF($D591="ենթասպա",0.93,IF($D591="ավագ",0.79,IF($D591="ավագ սերժանտ",0.66,IF($D591="սերժանտ",0.53,IF($D591="կրտսեր սերժանտ",0.4,0)))))))))))))</f>
        <v>0</v>
      </c>
      <c r="L591" s="88">
        <f>K591*H591</f>
        <v>0</v>
      </c>
      <c r="M591" s="88" t="e">
        <f>L591+J591</f>
        <v>#VALUE!</v>
      </c>
      <c r="N591" s="88" t="e">
        <f>IF(F591&lt;2,M591*0%,IF(F591&lt;5,M591*5%,IF(F591&lt;10,M591*10%,IF(F591&lt;15,M591*15%,IF(F591&lt;20,M591*20%,IF(F591&lt;25,M591*25%,IF(F591&gt;=25,M591*30%)))))))</f>
        <v>#VALUE!</v>
      </c>
      <c r="O591" s="87"/>
      <c r="P591" s="88" t="e">
        <f t="shared" ref="P591:P654" si="225">M591+N591+O591</f>
        <v>#VALUE!</v>
      </c>
      <c r="Q591" s="89" t="e">
        <f>P591*6.565</f>
        <v>#VALUE!</v>
      </c>
      <c r="R591" s="90"/>
      <c r="S591" s="82"/>
      <c r="T591" s="28">
        <f>IF(E591&lt;1,0,IF(D591="Բ-1",IF(F591=0,6.94,IF(F591=1,7.17,IF(F591=2,7.41,IF(F591=3,7.66,IF(OR(F591=5,F591=4),7.92,IF(OR(F591=6,F591=7),8.18,IF(OR(F591=8,F591=9),8.46,IF(OR(F591=10,F591=11,F591=12),8.74,IF(OR(F591=13,F591=14,F591=15),9.03,IF(OR(F591=16,F591=17,F591=18),9.33,9.65)))))))))),IF(D591="Բ-2", IF(F591=0,5.71,IF(F591=1,5.89,IF(F591=2,6.09,IF(F591=3,6.29,IF(OR(F591=5,F591=4),6.5,IF(OR(F591=6,F591=7),6.72,IF(OR(F591=8,F591=9),6.94,IF(OR(F591=10,F591=11,F591=12),7.17,IF(OR(F591=13,F591=14,F591=15),7.41,IF(OR(F591=16,F591=17,F591=18),7.65,7.91)))))))))), IF(D591="Գ-1", IF(F591=0,4.7,IF(F591=1,4.86,IF(F591=2,5.01,IF(F591=3,5.18,IF(OR(F591=5,F591=4),5.35,IF(OR(F591=6,F591=7),5.52,IF(OR(F591=8,F591=9),5.71,IF(OR(F591=10,F591=11,F591=12),5.89,IF(OR(F591=13,F591=14,F591=15),6.09,IF(OR(F591=16,F591=17,F591=18),6.29,6.49)))))))))), IF(D591="Գ-2", IF(F591=0,3.88,IF(F591=1,4.01,IF(F591=2,4.14,IF(F591=3,4.27,IF(OR(F591=5,F591=4),4.41,IF(OR(F591=6,F591=7),4.55,IF(OR(F591=8,F591=9),4.7,IF(OR(F591=10,F591=11,F591=12),4.85,IF(OR(F591=13,F591=14,F591=15),5.01,IF(OR(F591=16,F591=17,F591=18),5.17,5.34)))))))))), IF(D591="Գ-3", IF(F591=0,3.21,IF(F591=1,3.31,IF(F591=2,3.42,IF(F591=3,3.53,IF(OR(F591=5,F591=4),3.64,IF(OR(F591=6,F591=7),3.76,IF(OR(F591=8,F591=9),3.88,IF(OR(F591=10,F591=11,F591=12),4.01,IF(OR(F591=13,F591=14,F591=15),4.13,IF(OR(F591=16,F591=17,F591=18),4.27,4.4)))))))))), IF(D591="Ա-1", IF(F591=0,2.66,IF(F591=1,2.75,IF(F591=2,2.83,IF(F591=3,2.92,IF(OR(F591=5,F591=4),3.02,IF(OR(F591=6,F591=7),3.11,IF(OR(F591=8,F591=9),3.21,IF(OR(F591=10,F591=11,F591=12),3.31,IF(OR(F591=13,F591=14,F591=15),3.42,IF(OR(F591=16,F591=17,F591=18),3.53,3.64)))))))))), IF(D591="Ա-2", IF(F591=0,2.28,IF(F591=1,2.35,IF(F591=2,2.43,IF(F591=3,2.5,IF(OR(F591=5,F591=4),2.58,IF(OR(F591=6,F591=7),2.66,IF(OR(F591=8,F591=9),2.75,IF(OR(F591=10,F591=11,F591=12),2.83,IF(OR(F591=13,F591=14,F591=15),2.92,IF(OR(F591=16,F591=17,F591=18),3.01,3.11)))))))))),IF(D591="Ա-3", IF(F591=0,1.96,IF(F591=1,2.02,IF(F591=2,2.08,IF(F591=3,2.15,IF(OR(F591=5,F591=4),2.21,IF(OR(F591=6,F591=7),2.28,IF(OR(F591=8,F591=9),2.35,IF(OR(F591=10,F591=11,F591=12),2.42,IF(OR(F591=13,F591=14,F591=15),2.5,IF(OR(F591=16,F591=17,F591=18),2.58,2.66)))))))))), IF(D591="Կ-1", IF(F591=0,1.68,IF(F591=1,1.73,IF(F591=2,1.79,IF(F591=3,1.84,IF(OR(F591=5,F591=4),1.9,IF(OR(F591=6,F591=7),1.96,IF(OR(F591=8,F591=9),2.02,IF(OR(F591=10,F591=11,F591=12),2.08,IF(OR(F591=13,F591=14,F591=15),2.14,IF(OR(F591=16,F591=17,F591=18),2.21,2.28)))))))))), IF(D591="Կ-2", IF(F591=0,1.45,IF(F591=1,1.49,IF(F591=2,1.54,IF(F591=3,1.59,IF(OR(F591=5,F591=4),1.63,IF(OR(F591=6,F591=7),1.68,IF(OR(F591=8,F591=9),1.73,IF(OR(F591=10,F591=11,F591=12),1.79,IF(OR(F591=13,F591=14,F591=15),1.84,IF(OR(F591=16,F591=17,F591=18),1.9,1.95)))))))))),IF(D591="Կ-3", IF(F591=0,1.25,IF(F591=1,1.29,IF(F591=2,1.33,IF(F591=3,1.37,IF(OR(F591=5,F591=4),1.41,IF(OR(F591=6,F591=7),1.45,IF(OR(F591=8,F591=9),1.49,IF(OR(F591=10,F591=11,F591=12),1.54,IF(OR(F591=13,F591=14,F591=15),1.58,IF(OR(F591=16,F591=17,F591=18),1.63,1.68)))))))))), "Error"))))))))))))</f>
        <v>0</v>
      </c>
      <c r="U591" s="91">
        <v>66140</v>
      </c>
      <c r="V591" s="92">
        <f t="shared" ref="V591:V622" si="226">+U591*T591</f>
        <v>0</v>
      </c>
      <c r="W591" s="91"/>
      <c r="X591" s="91"/>
      <c r="Y591" s="92">
        <f>+V591+W591+X591</f>
        <v>0</v>
      </c>
      <c r="Z591" s="92">
        <f>+Y591*6.565</f>
        <v>0</v>
      </c>
      <c r="AA591" s="92" t="e">
        <f t="shared" ref="AA591:AA622" si="227">+Z591+Q591</f>
        <v>#VALUE!</v>
      </c>
    </row>
    <row r="592" spans="1:29" ht="17.25">
      <c r="A592" s="5"/>
      <c r="B592" s="5"/>
      <c r="C592" s="93"/>
      <c r="D592" s="193"/>
      <c r="E592" s="94"/>
      <c r="F592" s="95"/>
      <c r="G592" s="96" t="str">
        <f t="shared" ref="G592:G655" si="228">IF($C592="ստորաբաժանման պետ",IF(F592=0,2.28,IF(F592=1,2.35,IF(F592=2,2.43,IF(F592=3,2.5,IF(OR(F592=4,F592=5),2.58,IF(OR(F592=6,F592=7),2.66,IF(OR(F592=8,F592=9),2.75,IF(OR(F592=10,F592=11,F592=12),2.83,IF(OR(F592=13,F592=14,F592=15),2.92,IF(OR(F592=16,F592=17,F592=18),3.01,3.11)))))))))),IF($C592="ավագ կարգադրիչ",IF(F592=0,1.96,IF(F592=1,2.02,IF(F592=2,2.08,IF(F592=3,2.15,IF(OR(F592=4,F592=5),2.21,IF(OR(F592=6,F592=7),2.28,IF(OR(F592=8,F592=9),2.35,IF(OR(F592=10,F592=11,F592=12),2.42,IF(OR(F592=13,F592=14,F592=15),2.5,IF(OR(F592=16,F592=17,F592=18),2.58,2.66)))))))))),IF($C592="կարգադրիչ",IF(F592=0,1.45,IF(F592=1,1.49,IF(F592=2,1.54,IF(F592=3,1.59,IF(OR(F592=4,F592=5),1.9,IF(OR(F592=6,F592=7),1.96,IF(OR(F592=8,F592=9),1.73,IF(OR(F592=10,F592=11,F592=12),1.79,IF(OR(F592=13,F592=14,F592=15),1.84,IF(OR(F592=16,F592=17,F592=18),1.9,1.95)))))))))), "Error")))</f>
        <v>Error</v>
      </c>
      <c r="H592" s="97">
        <v>14400</v>
      </c>
      <c r="I592" s="98" t="e">
        <f t="shared" ref="I592:I645" si="229">G592*H592</f>
        <v>#VALUE!</v>
      </c>
      <c r="J592" s="88" t="e">
        <f t="shared" si="224"/>
        <v>#VALUE!</v>
      </c>
      <c r="K592" s="98">
        <f t="shared" ref="K592:K655" si="230">IF($D592="գեներալ-մայոր",2.91,IF($D592="գնդապետ",2.38,IF($D592="փոխգնդապետ",2.25,IF($D592="մայոր",1.85,IF($D592="կապիտան",1.72,IF($D592="ավագ լեյտենանտ",1.59,IF($D592="լեյտենանտ",1.46,IF($D592="ավագ ենթասպա",1.06,IF($D592="ենթասպա",0.93,IF($D592="ավագ",0.79,IF($D592="ավագ սերժանտ",0.66,IF($D592="սերժանտ",0.53,IF($D592="կրտսեր սերժանտ",0.4,0)))))))))))))</f>
        <v>0</v>
      </c>
      <c r="L592" s="98">
        <f t="shared" ref="L592:L645" si="231">K592*H592</f>
        <v>0</v>
      </c>
      <c r="M592" s="98" t="e">
        <f t="shared" ref="M592:M645" si="232">L592+J592</f>
        <v>#VALUE!</v>
      </c>
      <c r="N592" s="98" t="e">
        <f t="shared" ref="N592:N645" si="233">IF(F592&lt;2,M592*0%,IF(F592&lt;5,M592*5%,IF(F592&lt;10,M592*10%,IF(F592&lt;15,M592*15%,IF(F592&lt;20,M592*20%,IF(F592&lt;25,M592*25%,IF(F592&gt;=25,M592*30%)))))))</f>
        <v>#VALUE!</v>
      </c>
      <c r="O592" s="97"/>
      <c r="P592" s="98" t="e">
        <f t="shared" si="225"/>
        <v>#VALUE!</v>
      </c>
      <c r="Q592" s="99" t="e">
        <f t="shared" ref="Q592:Q655" si="234">P592*6.565</f>
        <v>#VALUE!</v>
      </c>
      <c r="R592" s="100"/>
      <c r="S592" s="5"/>
      <c r="T592" s="28">
        <f t="shared" ref="T592:T655" si="235">IF(E592&lt;1,0,IF(D592="Բ-1",IF(F592=0,6.94,IF(F592=1,7.17,IF(F592=2,7.41,IF(F592=3,7.66,IF(OR(F592=5,F592=4),7.92,IF(OR(F592=6,F592=7),8.18,IF(OR(F592=8,F592=9),8.46,IF(OR(F592=10,F592=11,F592=12),8.74,IF(OR(F592=13,F592=14,F592=15),9.03,IF(OR(F592=16,F592=17,F592=18),9.33,9.65)))))))))),IF(D592="Բ-2", IF(F592=0,5.71,IF(F592=1,5.89,IF(F592=2,6.09,IF(F592=3,6.29,IF(OR(F592=5,F592=4),6.5,IF(OR(F592=6,F592=7),6.72,IF(OR(F592=8,F592=9),6.94,IF(OR(F592=10,F592=11,F592=12),7.17,IF(OR(F592=13,F592=14,F592=15),7.41,IF(OR(F592=16,F592=17,F592=18),7.65,7.91)))))))))), IF(D592="Գ-1", IF(F592=0,4.7,IF(F592=1,4.86,IF(F592=2,5.01,IF(F592=3,5.18,IF(OR(F592=5,F592=4),5.35,IF(OR(F592=6,F592=7),5.52,IF(OR(F592=8,F592=9),5.71,IF(OR(F592=10,F592=11,F592=12),5.89,IF(OR(F592=13,F592=14,F592=15),6.09,IF(OR(F592=16,F592=17,F592=18),6.29,6.49)))))))))), IF(D592="Գ-2", IF(F592=0,3.88,IF(F592=1,4.01,IF(F592=2,4.14,IF(F592=3,4.27,IF(OR(F592=5,F592=4),4.41,IF(OR(F592=6,F592=7),4.55,IF(OR(F592=8,F592=9),4.7,IF(OR(F592=10,F592=11,F592=12),4.85,IF(OR(F592=13,F592=14,F592=15),5.01,IF(OR(F592=16,F592=17,F592=18),5.17,5.34)))))))))), IF(D592="Գ-3", IF(F592=0,3.21,IF(F592=1,3.31,IF(F592=2,3.42,IF(F592=3,3.53,IF(OR(F592=5,F592=4),3.64,IF(OR(F592=6,F592=7),3.76,IF(OR(F592=8,F592=9),3.88,IF(OR(F592=10,F592=11,F592=12),4.01,IF(OR(F592=13,F592=14,F592=15),4.13,IF(OR(F592=16,F592=17,F592=18),4.27,4.4)))))))))), IF(D592="Ա-1", IF(F592=0,2.66,IF(F592=1,2.75,IF(F592=2,2.83,IF(F592=3,2.92,IF(OR(F592=5,F592=4),3.02,IF(OR(F592=6,F592=7),3.11,IF(OR(F592=8,F592=9),3.21,IF(OR(F592=10,F592=11,F592=12),3.31,IF(OR(F592=13,F592=14,F592=15),3.42,IF(OR(F592=16,F592=17,F592=18),3.53,3.64)))))))))), IF(D592="Ա-2", IF(F592=0,2.28,IF(F592=1,2.35,IF(F592=2,2.43,IF(F592=3,2.5,IF(OR(F592=5,F592=4),2.58,IF(OR(F592=6,F592=7),2.66,IF(OR(F592=8,F592=9),2.75,IF(OR(F592=10,F592=11,F592=12),2.83,IF(OR(F592=13,F592=14,F592=15),2.92,IF(OR(F592=16,F592=17,F592=18),3.01,3.11)))))))))),IF(D592="Ա-3", IF(F592=0,1.96,IF(F592=1,2.02,IF(F592=2,2.08,IF(F592=3,2.15,IF(OR(F592=5,F592=4),2.21,IF(OR(F592=6,F592=7),2.28,IF(OR(F592=8,F592=9),2.35,IF(OR(F592=10,F592=11,F592=12),2.42,IF(OR(F592=13,F592=14,F592=15),2.5,IF(OR(F592=16,F592=17,F592=18),2.58,2.66)))))))))), IF(D592="Կ-1", IF(F592=0,1.68,IF(F592=1,1.73,IF(F592=2,1.79,IF(F592=3,1.84,IF(OR(F592=5,F592=4),1.9,IF(OR(F592=6,F592=7),1.96,IF(OR(F592=8,F592=9),2.02,IF(OR(F592=10,F592=11,F592=12),2.08,IF(OR(F592=13,F592=14,F592=15),2.14,IF(OR(F592=16,F592=17,F592=18),2.21,2.28)))))))))), IF(D592="Կ-2", IF(F592=0,1.45,IF(F592=1,1.49,IF(F592=2,1.54,IF(F592=3,1.59,IF(OR(F592=5,F592=4),1.63,IF(OR(F592=6,F592=7),1.68,IF(OR(F592=8,F592=9),1.73,IF(OR(F592=10,F592=11,F592=12),1.79,IF(OR(F592=13,F592=14,F592=15),1.84,IF(OR(F592=16,F592=17,F592=18),1.9,1.95)))))))))),IF(D592="Կ-3", IF(F592=0,1.25,IF(F592=1,1.29,IF(F592=2,1.33,IF(F592=3,1.37,IF(OR(F592=5,F592=4),1.41,IF(OR(F592=6,F592=7),1.45,IF(OR(F592=8,F592=9),1.49,IF(OR(F592=10,F592=11,F592=12),1.54,IF(OR(F592=13,F592=14,F592=15),1.58,IF(OR(F592=16,F592=17,F592=18),1.63,1.68)))))))))), "Error"))))))))))))</f>
        <v>0</v>
      </c>
      <c r="U592" s="101">
        <v>66140</v>
      </c>
      <c r="V592" s="102">
        <f t="shared" si="226"/>
        <v>0</v>
      </c>
      <c r="W592" s="101"/>
      <c r="X592" s="101"/>
      <c r="Y592" s="102">
        <f t="shared" ref="Y592:Y645" si="236">+V592+W592+X592</f>
        <v>0</v>
      </c>
      <c r="Z592" s="102">
        <f t="shared" ref="Z592:Z655" si="237">+Y592*6.565</f>
        <v>0</v>
      </c>
      <c r="AA592" s="102" t="e">
        <f t="shared" si="227"/>
        <v>#VALUE!</v>
      </c>
    </row>
    <row r="593" spans="1:27" ht="17.25">
      <c r="A593" s="5"/>
      <c r="B593" s="5"/>
      <c r="C593" s="93"/>
      <c r="D593" s="193"/>
      <c r="E593" s="94"/>
      <c r="F593" s="95"/>
      <c r="G593" s="96" t="str">
        <f t="shared" si="228"/>
        <v>Error</v>
      </c>
      <c r="H593" s="97">
        <v>14400</v>
      </c>
      <c r="I593" s="98" t="e">
        <f t="shared" si="229"/>
        <v>#VALUE!</v>
      </c>
      <c r="J593" s="88" t="e">
        <f t="shared" si="224"/>
        <v>#VALUE!</v>
      </c>
      <c r="K593" s="98">
        <f t="shared" si="230"/>
        <v>0</v>
      </c>
      <c r="L593" s="98">
        <f t="shared" si="231"/>
        <v>0</v>
      </c>
      <c r="M593" s="98" t="e">
        <f t="shared" si="232"/>
        <v>#VALUE!</v>
      </c>
      <c r="N593" s="98" t="e">
        <f t="shared" si="233"/>
        <v>#VALUE!</v>
      </c>
      <c r="O593" s="97"/>
      <c r="P593" s="98" t="e">
        <f t="shared" si="225"/>
        <v>#VALUE!</v>
      </c>
      <c r="Q593" s="99" t="e">
        <f t="shared" si="234"/>
        <v>#VALUE!</v>
      </c>
      <c r="R593" s="100"/>
      <c r="S593" s="5"/>
      <c r="T593" s="28">
        <f t="shared" si="235"/>
        <v>0</v>
      </c>
      <c r="U593" s="101">
        <v>66140</v>
      </c>
      <c r="V593" s="102">
        <f t="shared" si="226"/>
        <v>0</v>
      </c>
      <c r="W593" s="101"/>
      <c r="X593" s="101"/>
      <c r="Y593" s="102">
        <f t="shared" si="236"/>
        <v>0</v>
      </c>
      <c r="Z593" s="102">
        <f t="shared" si="237"/>
        <v>0</v>
      </c>
      <c r="AA593" s="102" t="e">
        <f t="shared" si="227"/>
        <v>#VALUE!</v>
      </c>
    </row>
    <row r="594" spans="1:27" ht="17.25">
      <c r="A594" s="5"/>
      <c r="B594" s="5"/>
      <c r="C594" s="93"/>
      <c r="D594" s="193"/>
      <c r="E594" s="94"/>
      <c r="F594" s="95"/>
      <c r="G594" s="96" t="str">
        <f t="shared" si="228"/>
        <v>Error</v>
      </c>
      <c r="H594" s="97">
        <v>14400</v>
      </c>
      <c r="I594" s="98" t="e">
        <f t="shared" si="229"/>
        <v>#VALUE!</v>
      </c>
      <c r="J594" s="88" t="e">
        <f t="shared" si="224"/>
        <v>#VALUE!</v>
      </c>
      <c r="K594" s="98">
        <f t="shared" si="230"/>
        <v>0</v>
      </c>
      <c r="L594" s="98">
        <f t="shared" si="231"/>
        <v>0</v>
      </c>
      <c r="M594" s="98" t="e">
        <f t="shared" si="232"/>
        <v>#VALUE!</v>
      </c>
      <c r="N594" s="98" t="e">
        <f t="shared" si="233"/>
        <v>#VALUE!</v>
      </c>
      <c r="O594" s="97"/>
      <c r="P594" s="98" t="e">
        <f t="shared" si="225"/>
        <v>#VALUE!</v>
      </c>
      <c r="Q594" s="99" t="e">
        <f t="shared" si="234"/>
        <v>#VALUE!</v>
      </c>
      <c r="R594" s="100"/>
      <c r="S594" s="5"/>
      <c r="T594" s="28">
        <f t="shared" si="235"/>
        <v>0</v>
      </c>
      <c r="U594" s="101">
        <v>66140</v>
      </c>
      <c r="V594" s="102">
        <f t="shared" si="226"/>
        <v>0</v>
      </c>
      <c r="W594" s="101"/>
      <c r="X594" s="101"/>
      <c r="Y594" s="102">
        <f t="shared" si="236"/>
        <v>0</v>
      </c>
      <c r="Z594" s="102">
        <f t="shared" si="237"/>
        <v>0</v>
      </c>
      <c r="AA594" s="102" t="e">
        <f t="shared" si="227"/>
        <v>#VALUE!</v>
      </c>
    </row>
    <row r="595" spans="1:27" ht="17.25">
      <c r="A595" s="5"/>
      <c r="B595" s="5"/>
      <c r="C595" s="93"/>
      <c r="D595" s="193"/>
      <c r="E595" s="94"/>
      <c r="F595" s="95"/>
      <c r="G595" s="96" t="str">
        <f t="shared" si="228"/>
        <v>Error</v>
      </c>
      <c r="H595" s="97">
        <v>14400</v>
      </c>
      <c r="I595" s="98" t="e">
        <f t="shared" si="229"/>
        <v>#VALUE!</v>
      </c>
      <c r="J595" s="88" t="e">
        <f t="shared" si="224"/>
        <v>#VALUE!</v>
      </c>
      <c r="K595" s="98">
        <f t="shared" si="230"/>
        <v>0</v>
      </c>
      <c r="L595" s="98">
        <f t="shared" si="231"/>
        <v>0</v>
      </c>
      <c r="M595" s="98" t="e">
        <f t="shared" si="232"/>
        <v>#VALUE!</v>
      </c>
      <c r="N595" s="98" t="e">
        <f t="shared" si="233"/>
        <v>#VALUE!</v>
      </c>
      <c r="O595" s="97"/>
      <c r="P595" s="98" t="e">
        <f t="shared" si="225"/>
        <v>#VALUE!</v>
      </c>
      <c r="Q595" s="99" t="e">
        <f t="shared" si="234"/>
        <v>#VALUE!</v>
      </c>
      <c r="R595" s="100"/>
      <c r="S595" s="5"/>
      <c r="T595" s="28">
        <f t="shared" si="235"/>
        <v>0</v>
      </c>
      <c r="U595" s="101">
        <v>66140</v>
      </c>
      <c r="V595" s="102">
        <f t="shared" si="226"/>
        <v>0</v>
      </c>
      <c r="W595" s="101"/>
      <c r="X595" s="101"/>
      <c r="Y595" s="102">
        <f t="shared" si="236"/>
        <v>0</v>
      </c>
      <c r="Z595" s="102">
        <f t="shared" si="237"/>
        <v>0</v>
      </c>
      <c r="AA595" s="102" t="e">
        <f t="shared" si="227"/>
        <v>#VALUE!</v>
      </c>
    </row>
    <row r="596" spans="1:27" ht="17.25">
      <c r="A596" s="5"/>
      <c r="B596" s="5"/>
      <c r="C596" s="93"/>
      <c r="D596" s="193"/>
      <c r="E596" s="94"/>
      <c r="F596" s="95"/>
      <c r="G596" s="96" t="str">
        <f t="shared" si="228"/>
        <v>Error</v>
      </c>
      <c r="H596" s="97">
        <v>14400</v>
      </c>
      <c r="I596" s="98" t="e">
        <f t="shared" si="229"/>
        <v>#VALUE!</v>
      </c>
      <c r="J596" s="88" t="e">
        <f t="shared" si="224"/>
        <v>#VALUE!</v>
      </c>
      <c r="K596" s="98">
        <f t="shared" si="230"/>
        <v>0</v>
      </c>
      <c r="L596" s="98">
        <f t="shared" si="231"/>
        <v>0</v>
      </c>
      <c r="M596" s="98" t="e">
        <f t="shared" si="232"/>
        <v>#VALUE!</v>
      </c>
      <c r="N596" s="98" t="e">
        <f t="shared" si="233"/>
        <v>#VALUE!</v>
      </c>
      <c r="O596" s="97"/>
      <c r="P596" s="98" t="e">
        <f t="shared" si="225"/>
        <v>#VALUE!</v>
      </c>
      <c r="Q596" s="99" t="e">
        <f t="shared" si="234"/>
        <v>#VALUE!</v>
      </c>
      <c r="R596" s="100"/>
      <c r="S596" s="5"/>
      <c r="T596" s="28">
        <f t="shared" si="235"/>
        <v>0</v>
      </c>
      <c r="U596" s="101">
        <v>66140</v>
      </c>
      <c r="V596" s="102">
        <f t="shared" si="226"/>
        <v>0</v>
      </c>
      <c r="W596" s="101"/>
      <c r="X596" s="101"/>
      <c r="Y596" s="102">
        <f t="shared" si="236"/>
        <v>0</v>
      </c>
      <c r="Z596" s="102">
        <f t="shared" si="237"/>
        <v>0</v>
      </c>
      <c r="AA596" s="102" t="e">
        <f t="shared" si="227"/>
        <v>#VALUE!</v>
      </c>
    </row>
    <row r="597" spans="1:27" ht="17.25">
      <c r="A597" s="5"/>
      <c r="B597" s="5"/>
      <c r="C597" s="93"/>
      <c r="D597" s="193"/>
      <c r="E597" s="84"/>
      <c r="F597" s="85"/>
      <c r="G597" s="86" t="str">
        <f t="shared" si="228"/>
        <v>Error</v>
      </c>
      <c r="H597" s="87">
        <v>14400</v>
      </c>
      <c r="I597" s="88" t="e">
        <f t="shared" si="229"/>
        <v>#VALUE!</v>
      </c>
      <c r="J597" s="88" t="e">
        <f t="shared" si="224"/>
        <v>#VALUE!</v>
      </c>
      <c r="K597" s="88">
        <f t="shared" si="230"/>
        <v>0</v>
      </c>
      <c r="L597" s="88">
        <f t="shared" si="231"/>
        <v>0</v>
      </c>
      <c r="M597" s="88" t="e">
        <f t="shared" si="232"/>
        <v>#VALUE!</v>
      </c>
      <c r="N597" s="88" t="e">
        <f t="shared" si="233"/>
        <v>#VALUE!</v>
      </c>
      <c r="O597" s="87"/>
      <c r="P597" s="88" t="e">
        <f t="shared" si="225"/>
        <v>#VALUE!</v>
      </c>
      <c r="Q597" s="89" t="e">
        <f t="shared" si="234"/>
        <v>#VALUE!</v>
      </c>
      <c r="R597" s="90"/>
      <c r="S597" s="82"/>
      <c r="T597" s="28">
        <f t="shared" si="235"/>
        <v>0</v>
      </c>
      <c r="U597" s="91">
        <v>66140</v>
      </c>
      <c r="V597" s="92">
        <f t="shared" si="226"/>
        <v>0</v>
      </c>
      <c r="W597" s="91"/>
      <c r="X597" s="91"/>
      <c r="Y597" s="92">
        <f t="shared" si="236"/>
        <v>0</v>
      </c>
      <c r="Z597" s="92">
        <f t="shared" si="237"/>
        <v>0</v>
      </c>
      <c r="AA597" s="92" t="e">
        <f t="shared" si="227"/>
        <v>#VALUE!</v>
      </c>
    </row>
    <row r="598" spans="1:27" ht="17.25">
      <c r="A598" s="5"/>
      <c r="B598" s="5"/>
      <c r="C598" s="93"/>
      <c r="D598" s="193"/>
      <c r="E598" s="94"/>
      <c r="F598" s="95"/>
      <c r="G598" s="96" t="str">
        <f t="shared" si="228"/>
        <v>Error</v>
      </c>
      <c r="H598" s="97">
        <v>14400</v>
      </c>
      <c r="I598" s="98" t="e">
        <f t="shared" si="229"/>
        <v>#VALUE!</v>
      </c>
      <c r="J598" s="88" t="e">
        <f t="shared" si="224"/>
        <v>#VALUE!</v>
      </c>
      <c r="K598" s="98">
        <f t="shared" si="230"/>
        <v>0</v>
      </c>
      <c r="L598" s="98">
        <f t="shared" si="231"/>
        <v>0</v>
      </c>
      <c r="M598" s="98" t="e">
        <f t="shared" si="232"/>
        <v>#VALUE!</v>
      </c>
      <c r="N598" s="98" t="e">
        <f t="shared" si="233"/>
        <v>#VALUE!</v>
      </c>
      <c r="O598" s="97"/>
      <c r="P598" s="98" t="e">
        <f t="shared" si="225"/>
        <v>#VALUE!</v>
      </c>
      <c r="Q598" s="99" t="e">
        <f t="shared" si="234"/>
        <v>#VALUE!</v>
      </c>
      <c r="R598" s="100"/>
      <c r="S598" s="5"/>
      <c r="T598" s="28">
        <f t="shared" si="235"/>
        <v>0</v>
      </c>
      <c r="U598" s="101">
        <v>66140</v>
      </c>
      <c r="V598" s="102">
        <f t="shared" si="226"/>
        <v>0</v>
      </c>
      <c r="W598" s="101"/>
      <c r="X598" s="101"/>
      <c r="Y598" s="102">
        <f t="shared" si="236"/>
        <v>0</v>
      </c>
      <c r="Z598" s="102">
        <f t="shared" si="237"/>
        <v>0</v>
      </c>
      <c r="AA598" s="102" t="e">
        <f t="shared" si="227"/>
        <v>#VALUE!</v>
      </c>
    </row>
    <row r="599" spans="1:27" ht="17.25">
      <c r="A599" s="5"/>
      <c r="B599" s="5"/>
      <c r="C599" s="93"/>
      <c r="D599" s="193"/>
      <c r="E599" s="94"/>
      <c r="F599" s="95"/>
      <c r="G599" s="96" t="str">
        <f t="shared" si="228"/>
        <v>Error</v>
      </c>
      <c r="H599" s="97">
        <v>14400</v>
      </c>
      <c r="I599" s="98" t="e">
        <f t="shared" si="229"/>
        <v>#VALUE!</v>
      </c>
      <c r="J599" s="88" t="e">
        <f t="shared" si="224"/>
        <v>#VALUE!</v>
      </c>
      <c r="K599" s="98">
        <f t="shared" si="230"/>
        <v>0</v>
      </c>
      <c r="L599" s="98">
        <f t="shared" si="231"/>
        <v>0</v>
      </c>
      <c r="M599" s="98" t="e">
        <f t="shared" si="232"/>
        <v>#VALUE!</v>
      </c>
      <c r="N599" s="98" t="e">
        <f t="shared" si="233"/>
        <v>#VALUE!</v>
      </c>
      <c r="O599" s="97"/>
      <c r="P599" s="98" t="e">
        <f t="shared" si="225"/>
        <v>#VALUE!</v>
      </c>
      <c r="Q599" s="99" t="e">
        <f t="shared" si="234"/>
        <v>#VALUE!</v>
      </c>
      <c r="R599" s="100"/>
      <c r="S599" s="5"/>
      <c r="T599" s="28">
        <f t="shared" si="235"/>
        <v>0</v>
      </c>
      <c r="U599" s="101">
        <v>66140</v>
      </c>
      <c r="V599" s="102">
        <f t="shared" si="226"/>
        <v>0</v>
      </c>
      <c r="W599" s="101"/>
      <c r="X599" s="101"/>
      <c r="Y599" s="102">
        <f t="shared" si="236"/>
        <v>0</v>
      </c>
      <c r="Z599" s="102">
        <f t="shared" si="237"/>
        <v>0</v>
      </c>
      <c r="AA599" s="102" t="e">
        <f t="shared" si="227"/>
        <v>#VALUE!</v>
      </c>
    </row>
    <row r="600" spans="1:27" ht="17.25">
      <c r="A600" s="5"/>
      <c r="B600" s="5"/>
      <c r="C600" s="93"/>
      <c r="D600" s="193"/>
      <c r="E600" s="94"/>
      <c r="F600" s="95"/>
      <c r="G600" s="96" t="str">
        <f t="shared" si="228"/>
        <v>Error</v>
      </c>
      <c r="H600" s="97">
        <v>14400</v>
      </c>
      <c r="I600" s="98" t="e">
        <f t="shared" si="229"/>
        <v>#VALUE!</v>
      </c>
      <c r="J600" s="88" t="e">
        <f t="shared" si="224"/>
        <v>#VALUE!</v>
      </c>
      <c r="K600" s="98">
        <f t="shared" si="230"/>
        <v>0</v>
      </c>
      <c r="L600" s="98">
        <f t="shared" si="231"/>
        <v>0</v>
      </c>
      <c r="M600" s="98" t="e">
        <f t="shared" si="232"/>
        <v>#VALUE!</v>
      </c>
      <c r="N600" s="98" t="e">
        <f t="shared" si="233"/>
        <v>#VALUE!</v>
      </c>
      <c r="O600" s="97"/>
      <c r="P600" s="98" t="e">
        <f t="shared" si="225"/>
        <v>#VALUE!</v>
      </c>
      <c r="Q600" s="99" t="e">
        <f t="shared" si="234"/>
        <v>#VALUE!</v>
      </c>
      <c r="R600" s="100"/>
      <c r="S600" s="5"/>
      <c r="T600" s="28">
        <f t="shared" si="235"/>
        <v>0</v>
      </c>
      <c r="U600" s="101">
        <v>66140</v>
      </c>
      <c r="V600" s="102">
        <f t="shared" si="226"/>
        <v>0</v>
      </c>
      <c r="W600" s="101"/>
      <c r="X600" s="101"/>
      <c r="Y600" s="102">
        <f t="shared" si="236"/>
        <v>0</v>
      </c>
      <c r="Z600" s="102">
        <f t="shared" si="237"/>
        <v>0</v>
      </c>
      <c r="AA600" s="102" t="e">
        <f t="shared" si="227"/>
        <v>#VALUE!</v>
      </c>
    </row>
    <row r="601" spans="1:27" ht="17.25">
      <c r="A601" s="5"/>
      <c r="B601" s="5"/>
      <c r="C601" s="93"/>
      <c r="D601" s="193"/>
      <c r="E601" s="94"/>
      <c r="F601" s="95"/>
      <c r="G601" s="96" t="str">
        <f t="shared" si="228"/>
        <v>Error</v>
      </c>
      <c r="H601" s="97">
        <v>14400</v>
      </c>
      <c r="I601" s="98" t="e">
        <f t="shared" si="229"/>
        <v>#VALUE!</v>
      </c>
      <c r="J601" s="88" t="e">
        <f t="shared" si="224"/>
        <v>#VALUE!</v>
      </c>
      <c r="K601" s="98">
        <f t="shared" si="230"/>
        <v>0</v>
      </c>
      <c r="L601" s="98">
        <f t="shared" si="231"/>
        <v>0</v>
      </c>
      <c r="M601" s="98" t="e">
        <f t="shared" si="232"/>
        <v>#VALUE!</v>
      </c>
      <c r="N601" s="98" t="e">
        <f t="shared" si="233"/>
        <v>#VALUE!</v>
      </c>
      <c r="O601" s="97"/>
      <c r="P601" s="98" t="e">
        <f t="shared" si="225"/>
        <v>#VALUE!</v>
      </c>
      <c r="Q601" s="99" t="e">
        <f t="shared" si="234"/>
        <v>#VALUE!</v>
      </c>
      <c r="R601" s="100"/>
      <c r="S601" s="5"/>
      <c r="T601" s="28">
        <f t="shared" si="235"/>
        <v>0</v>
      </c>
      <c r="U601" s="101">
        <v>66140</v>
      </c>
      <c r="V601" s="102">
        <f t="shared" si="226"/>
        <v>0</v>
      </c>
      <c r="W601" s="101"/>
      <c r="X601" s="101"/>
      <c r="Y601" s="102">
        <f t="shared" si="236"/>
        <v>0</v>
      </c>
      <c r="Z601" s="102">
        <f t="shared" si="237"/>
        <v>0</v>
      </c>
      <c r="AA601" s="102" t="e">
        <f t="shared" si="227"/>
        <v>#VALUE!</v>
      </c>
    </row>
    <row r="602" spans="1:27" ht="17.25">
      <c r="A602" s="5"/>
      <c r="B602" s="5"/>
      <c r="C602" s="93"/>
      <c r="D602" s="193"/>
      <c r="E602" s="94"/>
      <c r="F602" s="95"/>
      <c r="G602" s="96" t="str">
        <f t="shared" si="228"/>
        <v>Error</v>
      </c>
      <c r="H602" s="97">
        <v>14400</v>
      </c>
      <c r="I602" s="98" t="e">
        <f t="shared" si="229"/>
        <v>#VALUE!</v>
      </c>
      <c r="J602" s="88" t="e">
        <f t="shared" si="224"/>
        <v>#VALUE!</v>
      </c>
      <c r="K602" s="98">
        <f t="shared" si="230"/>
        <v>0</v>
      </c>
      <c r="L602" s="98">
        <f t="shared" si="231"/>
        <v>0</v>
      </c>
      <c r="M602" s="98" t="e">
        <f t="shared" si="232"/>
        <v>#VALUE!</v>
      </c>
      <c r="N602" s="98" t="e">
        <f t="shared" si="233"/>
        <v>#VALUE!</v>
      </c>
      <c r="O602" s="97"/>
      <c r="P602" s="98" t="e">
        <f t="shared" si="225"/>
        <v>#VALUE!</v>
      </c>
      <c r="Q602" s="99" t="e">
        <f t="shared" si="234"/>
        <v>#VALUE!</v>
      </c>
      <c r="R602" s="100"/>
      <c r="S602" s="5"/>
      <c r="T602" s="28">
        <f t="shared" si="235"/>
        <v>0</v>
      </c>
      <c r="U602" s="101">
        <v>66140</v>
      </c>
      <c r="V602" s="102">
        <f t="shared" si="226"/>
        <v>0</v>
      </c>
      <c r="W602" s="101"/>
      <c r="X602" s="101"/>
      <c r="Y602" s="102">
        <f t="shared" si="236"/>
        <v>0</v>
      </c>
      <c r="Z602" s="102">
        <f t="shared" si="237"/>
        <v>0</v>
      </c>
      <c r="AA602" s="102" t="e">
        <f t="shared" si="227"/>
        <v>#VALUE!</v>
      </c>
    </row>
    <row r="603" spans="1:27" ht="17.25">
      <c r="A603" s="5"/>
      <c r="B603" s="5"/>
      <c r="C603" s="93"/>
      <c r="D603" s="193"/>
      <c r="E603" s="84"/>
      <c r="F603" s="85"/>
      <c r="G603" s="86" t="str">
        <f t="shared" si="228"/>
        <v>Error</v>
      </c>
      <c r="H603" s="87">
        <v>14400</v>
      </c>
      <c r="I603" s="88" t="e">
        <f t="shared" si="229"/>
        <v>#VALUE!</v>
      </c>
      <c r="J603" s="88" t="e">
        <f t="shared" si="224"/>
        <v>#VALUE!</v>
      </c>
      <c r="K603" s="88">
        <f t="shared" si="230"/>
        <v>0</v>
      </c>
      <c r="L603" s="88">
        <f t="shared" si="231"/>
        <v>0</v>
      </c>
      <c r="M603" s="88" t="e">
        <f t="shared" si="232"/>
        <v>#VALUE!</v>
      </c>
      <c r="N603" s="88" t="e">
        <f t="shared" si="233"/>
        <v>#VALUE!</v>
      </c>
      <c r="O603" s="87"/>
      <c r="P603" s="88" t="e">
        <f t="shared" si="225"/>
        <v>#VALUE!</v>
      </c>
      <c r="Q603" s="89" t="e">
        <f t="shared" si="234"/>
        <v>#VALUE!</v>
      </c>
      <c r="R603" s="90"/>
      <c r="S603" s="82"/>
      <c r="T603" s="28">
        <f t="shared" si="235"/>
        <v>0</v>
      </c>
      <c r="U603" s="91">
        <v>66140</v>
      </c>
      <c r="V603" s="92">
        <f t="shared" si="226"/>
        <v>0</v>
      </c>
      <c r="W603" s="91"/>
      <c r="X603" s="91"/>
      <c r="Y603" s="92">
        <f t="shared" si="236"/>
        <v>0</v>
      </c>
      <c r="Z603" s="92">
        <f t="shared" si="237"/>
        <v>0</v>
      </c>
      <c r="AA603" s="92" t="e">
        <f t="shared" si="227"/>
        <v>#VALUE!</v>
      </c>
    </row>
    <row r="604" spans="1:27" ht="17.25">
      <c r="A604" s="5"/>
      <c r="B604" s="5"/>
      <c r="C604" s="93"/>
      <c r="D604" s="193"/>
      <c r="E604" s="94"/>
      <c r="F604" s="95"/>
      <c r="G604" s="96" t="str">
        <f t="shared" si="228"/>
        <v>Error</v>
      </c>
      <c r="H604" s="97">
        <v>14400</v>
      </c>
      <c r="I604" s="98" t="e">
        <f t="shared" si="229"/>
        <v>#VALUE!</v>
      </c>
      <c r="J604" s="88" t="e">
        <f t="shared" si="224"/>
        <v>#VALUE!</v>
      </c>
      <c r="K604" s="98">
        <f t="shared" si="230"/>
        <v>0</v>
      </c>
      <c r="L604" s="98">
        <f t="shared" si="231"/>
        <v>0</v>
      </c>
      <c r="M604" s="98" t="e">
        <f t="shared" si="232"/>
        <v>#VALUE!</v>
      </c>
      <c r="N604" s="98" t="e">
        <f t="shared" si="233"/>
        <v>#VALUE!</v>
      </c>
      <c r="O604" s="97"/>
      <c r="P604" s="98" t="e">
        <f t="shared" si="225"/>
        <v>#VALUE!</v>
      </c>
      <c r="Q604" s="99" t="e">
        <f t="shared" si="234"/>
        <v>#VALUE!</v>
      </c>
      <c r="R604" s="100"/>
      <c r="S604" s="5"/>
      <c r="T604" s="28">
        <f t="shared" si="235"/>
        <v>0</v>
      </c>
      <c r="U604" s="101">
        <v>66140</v>
      </c>
      <c r="V604" s="102">
        <f t="shared" si="226"/>
        <v>0</v>
      </c>
      <c r="W604" s="101"/>
      <c r="X604" s="101"/>
      <c r="Y604" s="102">
        <f t="shared" si="236"/>
        <v>0</v>
      </c>
      <c r="Z604" s="102">
        <f t="shared" si="237"/>
        <v>0</v>
      </c>
      <c r="AA604" s="102" t="e">
        <f t="shared" si="227"/>
        <v>#VALUE!</v>
      </c>
    </row>
    <row r="605" spans="1:27" ht="17.25">
      <c r="A605" s="5"/>
      <c r="B605" s="5"/>
      <c r="C605" s="93"/>
      <c r="D605" s="193"/>
      <c r="E605" s="94"/>
      <c r="F605" s="95"/>
      <c r="G605" s="96" t="str">
        <f t="shared" si="228"/>
        <v>Error</v>
      </c>
      <c r="H605" s="97">
        <v>14400</v>
      </c>
      <c r="I605" s="98" t="e">
        <f t="shared" si="229"/>
        <v>#VALUE!</v>
      </c>
      <c r="J605" s="88" t="e">
        <f t="shared" si="224"/>
        <v>#VALUE!</v>
      </c>
      <c r="K605" s="98">
        <f t="shared" si="230"/>
        <v>0</v>
      </c>
      <c r="L605" s="98">
        <f t="shared" si="231"/>
        <v>0</v>
      </c>
      <c r="M605" s="98" t="e">
        <f t="shared" si="232"/>
        <v>#VALUE!</v>
      </c>
      <c r="N605" s="98" t="e">
        <f t="shared" si="233"/>
        <v>#VALUE!</v>
      </c>
      <c r="O605" s="97"/>
      <c r="P605" s="98" t="e">
        <f t="shared" si="225"/>
        <v>#VALUE!</v>
      </c>
      <c r="Q605" s="99" t="e">
        <f t="shared" si="234"/>
        <v>#VALUE!</v>
      </c>
      <c r="R605" s="100"/>
      <c r="S605" s="5"/>
      <c r="T605" s="28">
        <f t="shared" si="235"/>
        <v>0</v>
      </c>
      <c r="U605" s="101">
        <v>66140</v>
      </c>
      <c r="V605" s="102">
        <f t="shared" si="226"/>
        <v>0</v>
      </c>
      <c r="W605" s="101"/>
      <c r="X605" s="101"/>
      <c r="Y605" s="102">
        <f t="shared" si="236"/>
        <v>0</v>
      </c>
      <c r="Z605" s="102">
        <f t="shared" si="237"/>
        <v>0</v>
      </c>
      <c r="AA605" s="102" t="e">
        <f t="shared" si="227"/>
        <v>#VALUE!</v>
      </c>
    </row>
    <row r="606" spans="1:27" ht="17.25">
      <c r="A606" s="5"/>
      <c r="B606" s="5"/>
      <c r="C606" s="93"/>
      <c r="D606" s="193"/>
      <c r="E606" s="94"/>
      <c r="F606" s="95"/>
      <c r="G606" s="96" t="str">
        <f t="shared" si="228"/>
        <v>Error</v>
      </c>
      <c r="H606" s="97">
        <v>14400</v>
      </c>
      <c r="I606" s="98" t="e">
        <f t="shared" si="229"/>
        <v>#VALUE!</v>
      </c>
      <c r="J606" s="88" t="e">
        <f t="shared" si="224"/>
        <v>#VALUE!</v>
      </c>
      <c r="K606" s="98">
        <f t="shared" si="230"/>
        <v>0</v>
      </c>
      <c r="L606" s="98">
        <f t="shared" si="231"/>
        <v>0</v>
      </c>
      <c r="M606" s="98" t="e">
        <f t="shared" si="232"/>
        <v>#VALUE!</v>
      </c>
      <c r="N606" s="98" t="e">
        <f t="shared" si="233"/>
        <v>#VALUE!</v>
      </c>
      <c r="O606" s="97"/>
      <c r="P606" s="98" t="e">
        <f t="shared" si="225"/>
        <v>#VALUE!</v>
      </c>
      <c r="Q606" s="99" t="e">
        <f t="shared" si="234"/>
        <v>#VALUE!</v>
      </c>
      <c r="R606" s="100"/>
      <c r="S606" s="5"/>
      <c r="T606" s="28">
        <f t="shared" si="235"/>
        <v>0</v>
      </c>
      <c r="U606" s="101">
        <v>66140</v>
      </c>
      <c r="V606" s="102">
        <f t="shared" si="226"/>
        <v>0</v>
      </c>
      <c r="W606" s="101"/>
      <c r="X606" s="101"/>
      <c r="Y606" s="102">
        <f t="shared" si="236"/>
        <v>0</v>
      </c>
      <c r="Z606" s="102">
        <f t="shared" si="237"/>
        <v>0</v>
      </c>
      <c r="AA606" s="102" t="e">
        <f t="shared" si="227"/>
        <v>#VALUE!</v>
      </c>
    </row>
    <row r="607" spans="1:27" ht="17.25">
      <c r="A607" s="5"/>
      <c r="B607" s="5"/>
      <c r="C607" s="93"/>
      <c r="D607" s="193"/>
      <c r="E607" s="94"/>
      <c r="F607" s="95"/>
      <c r="G607" s="96" t="str">
        <f t="shared" si="228"/>
        <v>Error</v>
      </c>
      <c r="H607" s="97">
        <v>14400</v>
      </c>
      <c r="I607" s="98" t="e">
        <f t="shared" si="229"/>
        <v>#VALUE!</v>
      </c>
      <c r="J607" s="88" t="e">
        <f t="shared" si="224"/>
        <v>#VALUE!</v>
      </c>
      <c r="K607" s="98">
        <f t="shared" si="230"/>
        <v>0</v>
      </c>
      <c r="L607" s="98">
        <f t="shared" si="231"/>
        <v>0</v>
      </c>
      <c r="M607" s="98" t="e">
        <f t="shared" si="232"/>
        <v>#VALUE!</v>
      </c>
      <c r="N607" s="98" t="e">
        <f t="shared" si="233"/>
        <v>#VALUE!</v>
      </c>
      <c r="O607" s="97"/>
      <c r="P607" s="98" t="e">
        <f t="shared" si="225"/>
        <v>#VALUE!</v>
      </c>
      <c r="Q607" s="99" t="e">
        <f t="shared" si="234"/>
        <v>#VALUE!</v>
      </c>
      <c r="R607" s="100"/>
      <c r="S607" s="5"/>
      <c r="T607" s="28">
        <f t="shared" si="235"/>
        <v>0</v>
      </c>
      <c r="U607" s="101">
        <v>66140</v>
      </c>
      <c r="V607" s="102">
        <f t="shared" si="226"/>
        <v>0</v>
      </c>
      <c r="W607" s="101"/>
      <c r="X607" s="101"/>
      <c r="Y607" s="102">
        <f t="shared" si="236"/>
        <v>0</v>
      </c>
      <c r="Z607" s="102">
        <f t="shared" si="237"/>
        <v>0</v>
      </c>
      <c r="AA607" s="102" t="e">
        <f t="shared" si="227"/>
        <v>#VALUE!</v>
      </c>
    </row>
    <row r="608" spans="1:27" ht="17.25">
      <c r="A608" s="5"/>
      <c r="B608" s="5"/>
      <c r="C608" s="93"/>
      <c r="D608" s="193"/>
      <c r="E608" s="94"/>
      <c r="F608" s="95"/>
      <c r="G608" s="96" t="str">
        <f t="shared" si="228"/>
        <v>Error</v>
      </c>
      <c r="H608" s="97">
        <v>14400</v>
      </c>
      <c r="I608" s="98" t="e">
        <f t="shared" si="229"/>
        <v>#VALUE!</v>
      </c>
      <c r="J608" s="88" t="e">
        <f t="shared" si="224"/>
        <v>#VALUE!</v>
      </c>
      <c r="K608" s="98">
        <f t="shared" si="230"/>
        <v>0</v>
      </c>
      <c r="L608" s="98">
        <f t="shared" si="231"/>
        <v>0</v>
      </c>
      <c r="M608" s="98" t="e">
        <f t="shared" si="232"/>
        <v>#VALUE!</v>
      </c>
      <c r="N608" s="98" t="e">
        <f t="shared" si="233"/>
        <v>#VALUE!</v>
      </c>
      <c r="O608" s="97"/>
      <c r="P608" s="98" t="e">
        <f t="shared" si="225"/>
        <v>#VALUE!</v>
      </c>
      <c r="Q608" s="99" t="e">
        <f t="shared" si="234"/>
        <v>#VALUE!</v>
      </c>
      <c r="R608" s="100"/>
      <c r="S608" s="5"/>
      <c r="T608" s="28">
        <f t="shared" si="235"/>
        <v>0</v>
      </c>
      <c r="U608" s="101">
        <v>66140</v>
      </c>
      <c r="V608" s="102">
        <f t="shared" si="226"/>
        <v>0</v>
      </c>
      <c r="W608" s="101"/>
      <c r="X608" s="101"/>
      <c r="Y608" s="102">
        <f t="shared" si="236"/>
        <v>0</v>
      </c>
      <c r="Z608" s="102">
        <f t="shared" si="237"/>
        <v>0</v>
      </c>
      <c r="AA608" s="102" t="e">
        <f t="shared" si="227"/>
        <v>#VALUE!</v>
      </c>
    </row>
    <row r="609" spans="1:27" ht="17.25">
      <c r="A609" s="5"/>
      <c r="B609" s="5"/>
      <c r="C609" s="93"/>
      <c r="D609" s="193"/>
      <c r="E609" s="84"/>
      <c r="F609" s="85"/>
      <c r="G609" s="86" t="str">
        <f t="shared" si="228"/>
        <v>Error</v>
      </c>
      <c r="H609" s="87">
        <v>14400</v>
      </c>
      <c r="I609" s="88" t="e">
        <f t="shared" si="229"/>
        <v>#VALUE!</v>
      </c>
      <c r="J609" s="88" t="e">
        <f t="shared" si="224"/>
        <v>#VALUE!</v>
      </c>
      <c r="K609" s="88">
        <f t="shared" si="230"/>
        <v>0</v>
      </c>
      <c r="L609" s="88">
        <f t="shared" si="231"/>
        <v>0</v>
      </c>
      <c r="M609" s="88" t="e">
        <f t="shared" si="232"/>
        <v>#VALUE!</v>
      </c>
      <c r="N609" s="88" t="e">
        <f t="shared" si="233"/>
        <v>#VALUE!</v>
      </c>
      <c r="O609" s="87"/>
      <c r="P609" s="88" t="e">
        <f t="shared" si="225"/>
        <v>#VALUE!</v>
      </c>
      <c r="Q609" s="89" t="e">
        <f t="shared" si="234"/>
        <v>#VALUE!</v>
      </c>
      <c r="R609" s="90"/>
      <c r="S609" s="82"/>
      <c r="T609" s="28">
        <f t="shared" si="235"/>
        <v>0</v>
      </c>
      <c r="U609" s="91">
        <v>66140</v>
      </c>
      <c r="V609" s="92">
        <f t="shared" si="226"/>
        <v>0</v>
      </c>
      <c r="W609" s="91"/>
      <c r="X609" s="91"/>
      <c r="Y609" s="92">
        <f t="shared" si="236"/>
        <v>0</v>
      </c>
      <c r="Z609" s="92">
        <f t="shared" si="237"/>
        <v>0</v>
      </c>
      <c r="AA609" s="92" t="e">
        <f t="shared" si="227"/>
        <v>#VALUE!</v>
      </c>
    </row>
    <row r="610" spans="1:27" ht="17.25">
      <c r="A610" s="5"/>
      <c r="B610" s="5"/>
      <c r="C610" s="93"/>
      <c r="D610" s="193"/>
      <c r="E610" s="94"/>
      <c r="F610" s="95"/>
      <c r="G610" s="96" t="str">
        <f t="shared" si="228"/>
        <v>Error</v>
      </c>
      <c r="H610" s="97">
        <v>14400</v>
      </c>
      <c r="I610" s="98" t="e">
        <f t="shared" si="229"/>
        <v>#VALUE!</v>
      </c>
      <c r="J610" s="88" t="e">
        <f t="shared" si="224"/>
        <v>#VALUE!</v>
      </c>
      <c r="K610" s="98">
        <f t="shared" si="230"/>
        <v>0</v>
      </c>
      <c r="L610" s="98">
        <f t="shared" si="231"/>
        <v>0</v>
      </c>
      <c r="M610" s="98" t="e">
        <f t="shared" si="232"/>
        <v>#VALUE!</v>
      </c>
      <c r="N610" s="98" t="e">
        <f t="shared" si="233"/>
        <v>#VALUE!</v>
      </c>
      <c r="O610" s="97"/>
      <c r="P610" s="98" t="e">
        <f t="shared" si="225"/>
        <v>#VALUE!</v>
      </c>
      <c r="Q610" s="99" t="e">
        <f t="shared" si="234"/>
        <v>#VALUE!</v>
      </c>
      <c r="R610" s="100"/>
      <c r="S610" s="5"/>
      <c r="T610" s="28">
        <f t="shared" si="235"/>
        <v>0</v>
      </c>
      <c r="U610" s="101">
        <v>66140</v>
      </c>
      <c r="V610" s="102">
        <f t="shared" si="226"/>
        <v>0</v>
      </c>
      <c r="W610" s="101"/>
      <c r="X610" s="101"/>
      <c r="Y610" s="102">
        <f t="shared" si="236"/>
        <v>0</v>
      </c>
      <c r="Z610" s="102">
        <f t="shared" si="237"/>
        <v>0</v>
      </c>
      <c r="AA610" s="102" t="e">
        <f t="shared" si="227"/>
        <v>#VALUE!</v>
      </c>
    </row>
    <row r="611" spans="1:27" ht="17.25">
      <c r="A611" s="5"/>
      <c r="B611" s="5"/>
      <c r="C611" s="93"/>
      <c r="D611" s="193"/>
      <c r="E611" s="94"/>
      <c r="F611" s="95"/>
      <c r="G611" s="96" t="str">
        <f t="shared" si="228"/>
        <v>Error</v>
      </c>
      <c r="H611" s="97">
        <v>14400</v>
      </c>
      <c r="I611" s="98" t="e">
        <f t="shared" si="229"/>
        <v>#VALUE!</v>
      </c>
      <c r="J611" s="88" t="e">
        <f t="shared" si="224"/>
        <v>#VALUE!</v>
      </c>
      <c r="K611" s="98">
        <f t="shared" si="230"/>
        <v>0</v>
      </c>
      <c r="L611" s="98">
        <f t="shared" si="231"/>
        <v>0</v>
      </c>
      <c r="M611" s="98" t="e">
        <f t="shared" si="232"/>
        <v>#VALUE!</v>
      </c>
      <c r="N611" s="98" t="e">
        <f t="shared" si="233"/>
        <v>#VALUE!</v>
      </c>
      <c r="O611" s="97"/>
      <c r="P611" s="98" t="e">
        <f t="shared" si="225"/>
        <v>#VALUE!</v>
      </c>
      <c r="Q611" s="99" t="e">
        <f t="shared" si="234"/>
        <v>#VALUE!</v>
      </c>
      <c r="R611" s="100"/>
      <c r="S611" s="5"/>
      <c r="T611" s="28">
        <f t="shared" si="235"/>
        <v>0</v>
      </c>
      <c r="U611" s="101">
        <v>66140</v>
      </c>
      <c r="V611" s="102">
        <f t="shared" si="226"/>
        <v>0</v>
      </c>
      <c r="W611" s="101"/>
      <c r="X611" s="101"/>
      <c r="Y611" s="102">
        <f t="shared" si="236"/>
        <v>0</v>
      </c>
      <c r="Z611" s="102">
        <f t="shared" si="237"/>
        <v>0</v>
      </c>
      <c r="AA611" s="102" t="e">
        <f t="shared" si="227"/>
        <v>#VALUE!</v>
      </c>
    </row>
    <row r="612" spans="1:27" ht="17.25">
      <c r="A612" s="5"/>
      <c r="B612" s="5"/>
      <c r="C612" s="93"/>
      <c r="D612" s="193"/>
      <c r="E612" s="94"/>
      <c r="F612" s="95"/>
      <c r="G612" s="96" t="str">
        <f t="shared" si="228"/>
        <v>Error</v>
      </c>
      <c r="H612" s="97">
        <v>14400</v>
      </c>
      <c r="I612" s="98" t="e">
        <f t="shared" si="229"/>
        <v>#VALUE!</v>
      </c>
      <c r="J612" s="88" t="e">
        <f t="shared" si="224"/>
        <v>#VALUE!</v>
      </c>
      <c r="K612" s="98">
        <f t="shared" si="230"/>
        <v>0</v>
      </c>
      <c r="L612" s="98">
        <f t="shared" si="231"/>
        <v>0</v>
      </c>
      <c r="M612" s="98" t="e">
        <f t="shared" si="232"/>
        <v>#VALUE!</v>
      </c>
      <c r="N612" s="98" t="e">
        <f t="shared" si="233"/>
        <v>#VALUE!</v>
      </c>
      <c r="O612" s="97"/>
      <c r="P612" s="98" t="e">
        <f t="shared" si="225"/>
        <v>#VALUE!</v>
      </c>
      <c r="Q612" s="99" t="e">
        <f t="shared" si="234"/>
        <v>#VALUE!</v>
      </c>
      <c r="R612" s="100"/>
      <c r="S612" s="5"/>
      <c r="T612" s="28">
        <f t="shared" si="235"/>
        <v>0</v>
      </c>
      <c r="U612" s="101">
        <v>66140</v>
      </c>
      <c r="V612" s="102">
        <f t="shared" si="226"/>
        <v>0</v>
      </c>
      <c r="W612" s="101"/>
      <c r="X612" s="101"/>
      <c r="Y612" s="102">
        <f t="shared" si="236"/>
        <v>0</v>
      </c>
      <c r="Z612" s="102">
        <f t="shared" si="237"/>
        <v>0</v>
      </c>
      <c r="AA612" s="102" t="e">
        <f t="shared" si="227"/>
        <v>#VALUE!</v>
      </c>
    </row>
    <row r="613" spans="1:27" ht="17.25">
      <c r="A613" s="5"/>
      <c r="B613" s="5"/>
      <c r="C613" s="93"/>
      <c r="D613" s="193"/>
      <c r="E613" s="94"/>
      <c r="F613" s="95"/>
      <c r="G613" s="96" t="str">
        <f t="shared" si="228"/>
        <v>Error</v>
      </c>
      <c r="H613" s="97">
        <v>14400</v>
      </c>
      <c r="I613" s="98" t="e">
        <f t="shared" si="229"/>
        <v>#VALUE!</v>
      </c>
      <c r="J613" s="88" t="e">
        <f t="shared" si="224"/>
        <v>#VALUE!</v>
      </c>
      <c r="K613" s="98">
        <f t="shared" si="230"/>
        <v>0</v>
      </c>
      <c r="L613" s="98">
        <f t="shared" si="231"/>
        <v>0</v>
      </c>
      <c r="M613" s="98" t="e">
        <f t="shared" si="232"/>
        <v>#VALUE!</v>
      </c>
      <c r="N613" s="98" t="e">
        <f t="shared" si="233"/>
        <v>#VALUE!</v>
      </c>
      <c r="O613" s="97"/>
      <c r="P613" s="98" t="e">
        <f t="shared" si="225"/>
        <v>#VALUE!</v>
      </c>
      <c r="Q613" s="99" t="e">
        <f t="shared" si="234"/>
        <v>#VALUE!</v>
      </c>
      <c r="R613" s="100"/>
      <c r="S613" s="5"/>
      <c r="T613" s="28">
        <f t="shared" si="235"/>
        <v>0</v>
      </c>
      <c r="U613" s="101">
        <v>66140</v>
      </c>
      <c r="V613" s="102">
        <f t="shared" si="226"/>
        <v>0</v>
      </c>
      <c r="W613" s="101"/>
      <c r="X613" s="101"/>
      <c r="Y613" s="102">
        <f t="shared" si="236"/>
        <v>0</v>
      </c>
      <c r="Z613" s="102">
        <f t="shared" si="237"/>
        <v>0</v>
      </c>
      <c r="AA613" s="102" t="e">
        <f t="shared" si="227"/>
        <v>#VALUE!</v>
      </c>
    </row>
    <row r="614" spans="1:27" ht="17.25">
      <c r="A614" s="5"/>
      <c r="B614" s="5"/>
      <c r="C614" s="93"/>
      <c r="D614" s="193"/>
      <c r="E614" s="94"/>
      <c r="F614" s="95"/>
      <c r="G614" s="96" t="str">
        <f t="shared" si="228"/>
        <v>Error</v>
      </c>
      <c r="H614" s="97">
        <v>14400</v>
      </c>
      <c r="I614" s="98" t="e">
        <f t="shared" si="229"/>
        <v>#VALUE!</v>
      </c>
      <c r="J614" s="88" t="e">
        <f t="shared" si="224"/>
        <v>#VALUE!</v>
      </c>
      <c r="K614" s="98">
        <f t="shared" si="230"/>
        <v>0</v>
      </c>
      <c r="L614" s="98">
        <f t="shared" si="231"/>
        <v>0</v>
      </c>
      <c r="M614" s="98" t="e">
        <f t="shared" si="232"/>
        <v>#VALUE!</v>
      </c>
      <c r="N614" s="98" t="e">
        <f t="shared" si="233"/>
        <v>#VALUE!</v>
      </c>
      <c r="O614" s="97"/>
      <c r="P614" s="98" t="e">
        <f t="shared" si="225"/>
        <v>#VALUE!</v>
      </c>
      <c r="Q614" s="99" t="e">
        <f t="shared" si="234"/>
        <v>#VALUE!</v>
      </c>
      <c r="R614" s="100"/>
      <c r="S614" s="5"/>
      <c r="T614" s="28">
        <f t="shared" si="235"/>
        <v>0</v>
      </c>
      <c r="U614" s="101">
        <v>66140</v>
      </c>
      <c r="V614" s="102">
        <f t="shared" si="226"/>
        <v>0</v>
      </c>
      <c r="W614" s="101"/>
      <c r="X614" s="101"/>
      <c r="Y614" s="102">
        <f t="shared" si="236"/>
        <v>0</v>
      </c>
      <c r="Z614" s="102">
        <f t="shared" si="237"/>
        <v>0</v>
      </c>
      <c r="AA614" s="102" t="e">
        <f t="shared" si="227"/>
        <v>#VALUE!</v>
      </c>
    </row>
    <row r="615" spans="1:27" ht="17.25">
      <c r="A615" s="5"/>
      <c r="B615" s="5"/>
      <c r="C615" s="93"/>
      <c r="D615" s="193"/>
      <c r="E615" s="84"/>
      <c r="F615" s="85"/>
      <c r="G615" s="86" t="str">
        <f t="shared" si="228"/>
        <v>Error</v>
      </c>
      <c r="H615" s="87">
        <v>14400</v>
      </c>
      <c r="I615" s="88" t="e">
        <f t="shared" si="229"/>
        <v>#VALUE!</v>
      </c>
      <c r="J615" s="88" t="e">
        <f t="shared" si="224"/>
        <v>#VALUE!</v>
      </c>
      <c r="K615" s="88">
        <f t="shared" si="230"/>
        <v>0</v>
      </c>
      <c r="L615" s="88">
        <f t="shared" si="231"/>
        <v>0</v>
      </c>
      <c r="M615" s="88" t="e">
        <f t="shared" si="232"/>
        <v>#VALUE!</v>
      </c>
      <c r="N615" s="88" t="e">
        <f t="shared" si="233"/>
        <v>#VALUE!</v>
      </c>
      <c r="O615" s="87"/>
      <c r="P615" s="88" t="e">
        <f t="shared" si="225"/>
        <v>#VALUE!</v>
      </c>
      <c r="Q615" s="89" t="e">
        <f t="shared" si="234"/>
        <v>#VALUE!</v>
      </c>
      <c r="R615" s="90"/>
      <c r="S615" s="82"/>
      <c r="T615" s="28">
        <f t="shared" si="235"/>
        <v>0</v>
      </c>
      <c r="U615" s="91">
        <v>66140</v>
      </c>
      <c r="V615" s="92">
        <f t="shared" si="226"/>
        <v>0</v>
      </c>
      <c r="W615" s="91"/>
      <c r="X615" s="91"/>
      <c r="Y615" s="92">
        <f t="shared" si="236"/>
        <v>0</v>
      </c>
      <c r="Z615" s="92">
        <f t="shared" si="237"/>
        <v>0</v>
      </c>
      <c r="AA615" s="92" t="e">
        <f t="shared" si="227"/>
        <v>#VALUE!</v>
      </c>
    </row>
    <row r="616" spans="1:27" ht="17.25">
      <c r="A616" s="5"/>
      <c r="B616" s="5"/>
      <c r="C616" s="93"/>
      <c r="D616" s="193"/>
      <c r="E616" s="94"/>
      <c r="F616" s="95"/>
      <c r="G616" s="96" t="str">
        <f t="shared" si="228"/>
        <v>Error</v>
      </c>
      <c r="H616" s="97">
        <v>14400</v>
      </c>
      <c r="I616" s="98" t="e">
        <f t="shared" si="229"/>
        <v>#VALUE!</v>
      </c>
      <c r="J616" s="88" t="e">
        <f t="shared" si="224"/>
        <v>#VALUE!</v>
      </c>
      <c r="K616" s="98">
        <f t="shared" si="230"/>
        <v>0</v>
      </c>
      <c r="L616" s="98">
        <f t="shared" si="231"/>
        <v>0</v>
      </c>
      <c r="M616" s="98" t="e">
        <f t="shared" si="232"/>
        <v>#VALUE!</v>
      </c>
      <c r="N616" s="98" t="e">
        <f t="shared" si="233"/>
        <v>#VALUE!</v>
      </c>
      <c r="O616" s="97"/>
      <c r="P616" s="98" t="e">
        <f t="shared" si="225"/>
        <v>#VALUE!</v>
      </c>
      <c r="Q616" s="99" t="e">
        <f t="shared" si="234"/>
        <v>#VALUE!</v>
      </c>
      <c r="R616" s="100"/>
      <c r="S616" s="5"/>
      <c r="T616" s="28">
        <f t="shared" si="235"/>
        <v>0</v>
      </c>
      <c r="U616" s="101">
        <v>66140</v>
      </c>
      <c r="V616" s="102">
        <f t="shared" si="226"/>
        <v>0</v>
      </c>
      <c r="W616" s="101"/>
      <c r="X616" s="101"/>
      <c r="Y616" s="102">
        <f t="shared" si="236"/>
        <v>0</v>
      </c>
      <c r="Z616" s="102">
        <f t="shared" si="237"/>
        <v>0</v>
      </c>
      <c r="AA616" s="102" t="e">
        <f t="shared" si="227"/>
        <v>#VALUE!</v>
      </c>
    </row>
    <row r="617" spans="1:27" ht="17.25">
      <c r="A617" s="5"/>
      <c r="B617" s="5"/>
      <c r="C617" s="93"/>
      <c r="D617" s="193"/>
      <c r="E617" s="94"/>
      <c r="F617" s="95"/>
      <c r="G617" s="96" t="str">
        <f t="shared" si="228"/>
        <v>Error</v>
      </c>
      <c r="H617" s="97">
        <v>14400</v>
      </c>
      <c r="I617" s="98" t="e">
        <f t="shared" si="229"/>
        <v>#VALUE!</v>
      </c>
      <c r="J617" s="88" t="e">
        <f t="shared" si="224"/>
        <v>#VALUE!</v>
      </c>
      <c r="K617" s="98">
        <f t="shared" si="230"/>
        <v>0</v>
      </c>
      <c r="L617" s="98">
        <f t="shared" si="231"/>
        <v>0</v>
      </c>
      <c r="M617" s="98" t="e">
        <f t="shared" si="232"/>
        <v>#VALUE!</v>
      </c>
      <c r="N617" s="98" t="e">
        <f t="shared" si="233"/>
        <v>#VALUE!</v>
      </c>
      <c r="O617" s="97"/>
      <c r="P617" s="98" t="e">
        <f t="shared" si="225"/>
        <v>#VALUE!</v>
      </c>
      <c r="Q617" s="99" t="e">
        <f t="shared" si="234"/>
        <v>#VALUE!</v>
      </c>
      <c r="R617" s="100"/>
      <c r="S617" s="5"/>
      <c r="T617" s="28">
        <f t="shared" si="235"/>
        <v>0</v>
      </c>
      <c r="U617" s="101">
        <v>66140</v>
      </c>
      <c r="V617" s="102">
        <f t="shared" si="226"/>
        <v>0</v>
      </c>
      <c r="W617" s="101"/>
      <c r="X617" s="101"/>
      <c r="Y617" s="102">
        <f t="shared" si="236"/>
        <v>0</v>
      </c>
      <c r="Z617" s="102">
        <f t="shared" si="237"/>
        <v>0</v>
      </c>
      <c r="AA617" s="102" t="e">
        <f t="shared" si="227"/>
        <v>#VALUE!</v>
      </c>
    </row>
    <row r="618" spans="1:27" ht="17.25">
      <c r="A618" s="5"/>
      <c r="B618" s="5"/>
      <c r="C618" s="93"/>
      <c r="D618" s="193"/>
      <c r="E618" s="94"/>
      <c r="F618" s="95"/>
      <c r="G618" s="96" t="str">
        <f t="shared" si="228"/>
        <v>Error</v>
      </c>
      <c r="H618" s="97">
        <v>14400</v>
      </c>
      <c r="I618" s="98" t="e">
        <f t="shared" si="229"/>
        <v>#VALUE!</v>
      </c>
      <c r="J618" s="88" t="e">
        <f t="shared" si="224"/>
        <v>#VALUE!</v>
      </c>
      <c r="K618" s="98">
        <f t="shared" si="230"/>
        <v>0</v>
      </c>
      <c r="L618" s="98">
        <f t="shared" si="231"/>
        <v>0</v>
      </c>
      <c r="M618" s="98" t="e">
        <f t="shared" si="232"/>
        <v>#VALUE!</v>
      </c>
      <c r="N618" s="98" t="e">
        <f t="shared" si="233"/>
        <v>#VALUE!</v>
      </c>
      <c r="O618" s="97"/>
      <c r="P618" s="98" t="e">
        <f t="shared" si="225"/>
        <v>#VALUE!</v>
      </c>
      <c r="Q618" s="99" t="e">
        <f t="shared" si="234"/>
        <v>#VALUE!</v>
      </c>
      <c r="R618" s="100"/>
      <c r="S618" s="5"/>
      <c r="T618" s="28">
        <f t="shared" si="235"/>
        <v>0</v>
      </c>
      <c r="U618" s="101">
        <v>66140</v>
      </c>
      <c r="V618" s="102">
        <f t="shared" si="226"/>
        <v>0</v>
      </c>
      <c r="W618" s="101"/>
      <c r="X618" s="101"/>
      <c r="Y618" s="102">
        <f t="shared" si="236"/>
        <v>0</v>
      </c>
      <c r="Z618" s="102">
        <f t="shared" si="237"/>
        <v>0</v>
      </c>
      <c r="AA618" s="102" t="e">
        <f t="shared" si="227"/>
        <v>#VALUE!</v>
      </c>
    </row>
    <row r="619" spans="1:27" ht="17.25">
      <c r="A619" s="5"/>
      <c r="B619" s="5"/>
      <c r="C619" s="93"/>
      <c r="D619" s="193"/>
      <c r="E619" s="94"/>
      <c r="F619" s="95"/>
      <c r="G619" s="96" t="str">
        <f t="shared" si="228"/>
        <v>Error</v>
      </c>
      <c r="H619" s="97">
        <v>14400</v>
      </c>
      <c r="I619" s="98" t="e">
        <f t="shared" si="229"/>
        <v>#VALUE!</v>
      </c>
      <c r="J619" s="88" t="e">
        <f t="shared" si="224"/>
        <v>#VALUE!</v>
      </c>
      <c r="K619" s="98">
        <f t="shared" si="230"/>
        <v>0</v>
      </c>
      <c r="L619" s="98">
        <f t="shared" si="231"/>
        <v>0</v>
      </c>
      <c r="M619" s="98" t="e">
        <f t="shared" si="232"/>
        <v>#VALUE!</v>
      </c>
      <c r="N619" s="98" t="e">
        <f t="shared" si="233"/>
        <v>#VALUE!</v>
      </c>
      <c r="O619" s="97"/>
      <c r="P619" s="98" t="e">
        <f t="shared" si="225"/>
        <v>#VALUE!</v>
      </c>
      <c r="Q619" s="99" t="e">
        <f t="shared" si="234"/>
        <v>#VALUE!</v>
      </c>
      <c r="R619" s="100"/>
      <c r="S619" s="5"/>
      <c r="T619" s="28">
        <f t="shared" si="235"/>
        <v>0</v>
      </c>
      <c r="U619" s="101">
        <v>66140</v>
      </c>
      <c r="V619" s="102">
        <f t="shared" si="226"/>
        <v>0</v>
      </c>
      <c r="W619" s="101"/>
      <c r="X619" s="101"/>
      <c r="Y619" s="102">
        <f t="shared" si="236"/>
        <v>0</v>
      </c>
      <c r="Z619" s="102">
        <f t="shared" si="237"/>
        <v>0</v>
      </c>
      <c r="AA619" s="102" t="e">
        <f t="shared" si="227"/>
        <v>#VALUE!</v>
      </c>
    </row>
    <row r="620" spans="1:27" ht="17.25">
      <c r="A620" s="5"/>
      <c r="B620" s="5"/>
      <c r="C620" s="93"/>
      <c r="D620" s="193"/>
      <c r="E620" s="94"/>
      <c r="F620" s="95"/>
      <c r="G620" s="96" t="str">
        <f t="shared" si="228"/>
        <v>Error</v>
      </c>
      <c r="H620" s="97">
        <v>14400</v>
      </c>
      <c r="I620" s="98" t="e">
        <f t="shared" si="229"/>
        <v>#VALUE!</v>
      </c>
      <c r="J620" s="88" t="e">
        <f t="shared" si="224"/>
        <v>#VALUE!</v>
      </c>
      <c r="K620" s="98">
        <f t="shared" si="230"/>
        <v>0</v>
      </c>
      <c r="L620" s="98">
        <f t="shared" si="231"/>
        <v>0</v>
      </c>
      <c r="M620" s="98" t="e">
        <f t="shared" si="232"/>
        <v>#VALUE!</v>
      </c>
      <c r="N620" s="98" t="e">
        <f t="shared" si="233"/>
        <v>#VALUE!</v>
      </c>
      <c r="O620" s="97"/>
      <c r="P620" s="98" t="e">
        <f t="shared" si="225"/>
        <v>#VALUE!</v>
      </c>
      <c r="Q620" s="99" t="e">
        <f t="shared" si="234"/>
        <v>#VALUE!</v>
      </c>
      <c r="R620" s="100"/>
      <c r="S620" s="5"/>
      <c r="T620" s="28">
        <f t="shared" si="235"/>
        <v>0</v>
      </c>
      <c r="U620" s="101">
        <v>66140</v>
      </c>
      <c r="V620" s="102">
        <f t="shared" si="226"/>
        <v>0</v>
      </c>
      <c r="W620" s="101"/>
      <c r="X620" s="101"/>
      <c r="Y620" s="102">
        <f t="shared" si="236"/>
        <v>0</v>
      </c>
      <c r="Z620" s="102">
        <f t="shared" si="237"/>
        <v>0</v>
      </c>
      <c r="AA620" s="102" t="e">
        <f t="shared" si="227"/>
        <v>#VALUE!</v>
      </c>
    </row>
    <row r="621" spans="1:27" ht="17.25">
      <c r="A621" s="5"/>
      <c r="B621" s="5"/>
      <c r="C621" s="93"/>
      <c r="D621" s="193"/>
      <c r="E621" s="84"/>
      <c r="F621" s="85"/>
      <c r="G621" s="86" t="str">
        <f t="shared" si="228"/>
        <v>Error</v>
      </c>
      <c r="H621" s="87">
        <v>14400</v>
      </c>
      <c r="I621" s="88" t="e">
        <f t="shared" si="229"/>
        <v>#VALUE!</v>
      </c>
      <c r="J621" s="88" t="e">
        <f t="shared" si="224"/>
        <v>#VALUE!</v>
      </c>
      <c r="K621" s="88">
        <f t="shared" si="230"/>
        <v>0</v>
      </c>
      <c r="L621" s="88">
        <f t="shared" si="231"/>
        <v>0</v>
      </c>
      <c r="M621" s="88" t="e">
        <f t="shared" si="232"/>
        <v>#VALUE!</v>
      </c>
      <c r="N621" s="88" t="e">
        <f t="shared" si="233"/>
        <v>#VALUE!</v>
      </c>
      <c r="O621" s="87"/>
      <c r="P621" s="88" t="e">
        <f t="shared" si="225"/>
        <v>#VALUE!</v>
      </c>
      <c r="Q621" s="89" t="e">
        <f t="shared" si="234"/>
        <v>#VALUE!</v>
      </c>
      <c r="R621" s="90"/>
      <c r="S621" s="82"/>
      <c r="T621" s="28">
        <f t="shared" si="235"/>
        <v>0</v>
      </c>
      <c r="U621" s="91">
        <v>66140</v>
      </c>
      <c r="V621" s="92">
        <f t="shared" si="226"/>
        <v>0</v>
      </c>
      <c r="W621" s="91"/>
      <c r="X621" s="91"/>
      <c r="Y621" s="92">
        <f t="shared" si="236"/>
        <v>0</v>
      </c>
      <c r="Z621" s="92">
        <f t="shared" si="237"/>
        <v>0</v>
      </c>
      <c r="AA621" s="92" t="e">
        <f t="shared" si="227"/>
        <v>#VALUE!</v>
      </c>
    </row>
    <row r="622" spans="1:27" ht="17.25">
      <c r="A622" s="5"/>
      <c r="B622" s="5"/>
      <c r="C622" s="93"/>
      <c r="D622" s="193"/>
      <c r="E622" s="94"/>
      <c r="F622" s="95"/>
      <c r="G622" s="96" t="str">
        <f t="shared" si="228"/>
        <v>Error</v>
      </c>
      <c r="H622" s="97">
        <v>14400</v>
      </c>
      <c r="I622" s="98" t="e">
        <f t="shared" si="229"/>
        <v>#VALUE!</v>
      </c>
      <c r="J622" s="88" t="e">
        <f t="shared" si="224"/>
        <v>#VALUE!</v>
      </c>
      <c r="K622" s="98">
        <f t="shared" si="230"/>
        <v>0</v>
      </c>
      <c r="L622" s="98">
        <f t="shared" si="231"/>
        <v>0</v>
      </c>
      <c r="M622" s="98" t="e">
        <f t="shared" si="232"/>
        <v>#VALUE!</v>
      </c>
      <c r="N622" s="98" t="e">
        <f t="shared" si="233"/>
        <v>#VALUE!</v>
      </c>
      <c r="O622" s="97"/>
      <c r="P622" s="98" t="e">
        <f t="shared" si="225"/>
        <v>#VALUE!</v>
      </c>
      <c r="Q622" s="99" t="e">
        <f t="shared" si="234"/>
        <v>#VALUE!</v>
      </c>
      <c r="R622" s="100"/>
      <c r="S622" s="5"/>
      <c r="T622" s="28">
        <f t="shared" si="235"/>
        <v>0</v>
      </c>
      <c r="U622" s="101">
        <v>66140</v>
      </c>
      <c r="V622" s="102">
        <f t="shared" si="226"/>
        <v>0</v>
      </c>
      <c r="W622" s="101"/>
      <c r="X622" s="101"/>
      <c r="Y622" s="102">
        <f t="shared" si="236"/>
        <v>0</v>
      </c>
      <c r="Z622" s="102">
        <f t="shared" si="237"/>
        <v>0</v>
      </c>
      <c r="AA622" s="102" t="e">
        <f t="shared" si="227"/>
        <v>#VALUE!</v>
      </c>
    </row>
    <row r="623" spans="1:27" ht="17.25">
      <c r="A623" s="5"/>
      <c r="B623" s="5"/>
      <c r="C623" s="93"/>
      <c r="D623" s="193"/>
      <c r="E623" s="94"/>
      <c r="F623" s="95"/>
      <c r="G623" s="96" t="str">
        <f t="shared" si="228"/>
        <v>Error</v>
      </c>
      <c r="H623" s="97">
        <v>14400</v>
      </c>
      <c r="I623" s="98" t="e">
        <f t="shared" si="229"/>
        <v>#VALUE!</v>
      </c>
      <c r="J623" s="88" t="e">
        <f t="shared" si="224"/>
        <v>#VALUE!</v>
      </c>
      <c r="K623" s="98">
        <f t="shared" si="230"/>
        <v>0</v>
      </c>
      <c r="L623" s="98">
        <f t="shared" si="231"/>
        <v>0</v>
      </c>
      <c r="M623" s="98" t="e">
        <f t="shared" si="232"/>
        <v>#VALUE!</v>
      </c>
      <c r="N623" s="98" t="e">
        <f t="shared" si="233"/>
        <v>#VALUE!</v>
      </c>
      <c r="O623" s="97"/>
      <c r="P623" s="98" t="e">
        <f t="shared" si="225"/>
        <v>#VALUE!</v>
      </c>
      <c r="Q623" s="99" t="e">
        <f t="shared" si="234"/>
        <v>#VALUE!</v>
      </c>
      <c r="R623" s="100"/>
      <c r="S623" s="5"/>
      <c r="T623" s="28">
        <f t="shared" si="235"/>
        <v>0</v>
      </c>
      <c r="U623" s="101">
        <v>66140</v>
      </c>
      <c r="V623" s="102">
        <f t="shared" ref="V623:V654" si="238">+U623*T623</f>
        <v>0</v>
      </c>
      <c r="W623" s="101"/>
      <c r="X623" s="101"/>
      <c r="Y623" s="102">
        <f t="shared" si="236"/>
        <v>0</v>
      </c>
      <c r="Z623" s="102">
        <f t="shared" si="237"/>
        <v>0</v>
      </c>
      <c r="AA623" s="102" t="e">
        <f t="shared" ref="AA623:AA654" si="239">+Z623+Q623</f>
        <v>#VALUE!</v>
      </c>
    </row>
    <row r="624" spans="1:27" ht="17.25">
      <c r="A624" s="5"/>
      <c r="B624" s="5"/>
      <c r="C624" s="93"/>
      <c r="D624" s="193"/>
      <c r="E624" s="94"/>
      <c r="F624" s="95"/>
      <c r="G624" s="96" t="str">
        <f t="shared" si="228"/>
        <v>Error</v>
      </c>
      <c r="H624" s="97">
        <v>14400</v>
      </c>
      <c r="I624" s="98" t="e">
        <f t="shared" si="229"/>
        <v>#VALUE!</v>
      </c>
      <c r="J624" s="88" t="e">
        <f t="shared" si="224"/>
        <v>#VALUE!</v>
      </c>
      <c r="K624" s="98">
        <f t="shared" si="230"/>
        <v>0</v>
      </c>
      <c r="L624" s="98">
        <f t="shared" si="231"/>
        <v>0</v>
      </c>
      <c r="M624" s="98" t="e">
        <f t="shared" si="232"/>
        <v>#VALUE!</v>
      </c>
      <c r="N624" s="98" t="e">
        <f t="shared" si="233"/>
        <v>#VALUE!</v>
      </c>
      <c r="O624" s="97"/>
      <c r="P624" s="98" t="e">
        <f t="shared" si="225"/>
        <v>#VALUE!</v>
      </c>
      <c r="Q624" s="99" t="e">
        <f t="shared" si="234"/>
        <v>#VALUE!</v>
      </c>
      <c r="R624" s="100"/>
      <c r="S624" s="5"/>
      <c r="T624" s="28">
        <f t="shared" si="235"/>
        <v>0</v>
      </c>
      <c r="U624" s="101">
        <v>66140</v>
      </c>
      <c r="V624" s="102">
        <f t="shared" si="238"/>
        <v>0</v>
      </c>
      <c r="W624" s="101"/>
      <c r="X624" s="101"/>
      <c r="Y624" s="102">
        <f t="shared" si="236"/>
        <v>0</v>
      </c>
      <c r="Z624" s="102">
        <f t="shared" si="237"/>
        <v>0</v>
      </c>
      <c r="AA624" s="102" t="e">
        <f t="shared" si="239"/>
        <v>#VALUE!</v>
      </c>
    </row>
    <row r="625" spans="1:27" ht="17.25">
      <c r="A625" s="5"/>
      <c r="B625" s="5"/>
      <c r="C625" s="93"/>
      <c r="D625" s="193"/>
      <c r="E625" s="94"/>
      <c r="F625" s="95"/>
      <c r="G625" s="96" t="str">
        <f t="shared" si="228"/>
        <v>Error</v>
      </c>
      <c r="H625" s="97">
        <v>14400</v>
      </c>
      <c r="I625" s="98" t="e">
        <f t="shared" si="229"/>
        <v>#VALUE!</v>
      </c>
      <c r="J625" s="88" t="e">
        <f t="shared" si="224"/>
        <v>#VALUE!</v>
      </c>
      <c r="K625" s="98">
        <f t="shared" si="230"/>
        <v>0</v>
      </c>
      <c r="L625" s="98">
        <f t="shared" si="231"/>
        <v>0</v>
      </c>
      <c r="M625" s="98" t="e">
        <f t="shared" si="232"/>
        <v>#VALUE!</v>
      </c>
      <c r="N625" s="98" t="e">
        <f t="shared" si="233"/>
        <v>#VALUE!</v>
      </c>
      <c r="O625" s="97"/>
      <c r="P625" s="98" t="e">
        <f t="shared" si="225"/>
        <v>#VALUE!</v>
      </c>
      <c r="Q625" s="99" t="e">
        <f t="shared" si="234"/>
        <v>#VALUE!</v>
      </c>
      <c r="R625" s="100"/>
      <c r="S625" s="5"/>
      <c r="T625" s="28">
        <f t="shared" si="235"/>
        <v>0</v>
      </c>
      <c r="U625" s="101">
        <v>66140</v>
      </c>
      <c r="V625" s="102">
        <f t="shared" si="238"/>
        <v>0</v>
      </c>
      <c r="W625" s="101"/>
      <c r="X625" s="101"/>
      <c r="Y625" s="102">
        <f t="shared" si="236"/>
        <v>0</v>
      </c>
      <c r="Z625" s="102">
        <f t="shared" si="237"/>
        <v>0</v>
      </c>
      <c r="AA625" s="102" t="e">
        <f t="shared" si="239"/>
        <v>#VALUE!</v>
      </c>
    </row>
    <row r="626" spans="1:27" ht="17.25">
      <c r="A626" s="5"/>
      <c r="B626" s="5"/>
      <c r="C626" s="93"/>
      <c r="D626" s="193"/>
      <c r="E626" s="94"/>
      <c r="F626" s="95"/>
      <c r="G626" s="96" t="str">
        <f t="shared" si="228"/>
        <v>Error</v>
      </c>
      <c r="H626" s="97">
        <v>14400</v>
      </c>
      <c r="I626" s="98" t="e">
        <f t="shared" si="229"/>
        <v>#VALUE!</v>
      </c>
      <c r="J626" s="88" t="e">
        <f t="shared" si="224"/>
        <v>#VALUE!</v>
      </c>
      <c r="K626" s="98">
        <f t="shared" si="230"/>
        <v>0</v>
      </c>
      <c r="L626" s="98">
        <f t="shared" si="231"/>
        <v>0</v>
      </c>
      <c r="M626" s="98" t="e">
        <f t="shared" si="232"/>
        <v>#VALUE!</v>
      </c>
      <c r="N626" s="98" t="e">
        <f t="shared" si="233"/>
        <v>#VALUE!</v>
      </c>
      <c r="O626" s="97"/>
      <c r="P626" s="98" t="e">
        <f t="shared" si="225"/>
        <v>#VALUE!</v>
      </c>
      <c r="Q626" s="99" t="e">
        <f t="shared" si="234"/>
        <v>#VALUE!</v>
      </c>
      <c r="R626" s="100"/>
      <c r="S626" s="5"/>
      <c r="T626" s="28">
        <f t="shared" si="235"/>
        <v>0</v>
      </c>
      <c r="U626" s="101">
        <v>66140</v>
      </c>
      <c r="V626" s="102">
        <f t="shared" si="238"/>
        <v>0</v>
      </c>
      <c r="W626" s="101"/>
      <c r="X626" s="101"/>
      <c r="Y626" s="102">
        <f t="shared" si="236"/>
        <v>0</v>
      </c>
      <c r="Z626" s="102">
        <f t="shared" si="237"/>
        <v>0</v>
      </c>
      <c r="AA626" s="102" t="e">
        <f t="shared" si="239"/>
        <v>#VALUE!</v>
      </c>
    </row>
    <row r="627" spans="1:27" ht="17.25">
      <c r="A627" s="5"/>
      <c r="B627" s="5"/>
      <c r="C627" s="93"/>
      <c r="D627" s="193"/>
      <c r="E627" s="84"/>
      <c r="F627" s="85"/>
      <c r="G627" s="86" t="str">
        <f t="shared" si="228"/>
        <v>Error</v>
      </c>
      <c r="H627" s="87">
        <v>14400</v>
      </c>
      <c r="I627" s="88" t="e">
        <f t="shared" si="229"/>
        <v>#VALUE!</v>
      </c>
      <c r="J627" s="88" t="e">
        <f t="shared" si="224"/>
        <v>#VALUE!</v>
      </c>
      <c r="K627" s="88">
        <f t="shared" si="230"/>
        <v>0</v>
      </c>
      <c r="L627" s="88">
        <f t="shared" si="231"/>
        <v>0</v>
      </c>
      <c r="M627" s="88" t="e">
        <f t="shared" si="232"/>
        <v>#VALUE!</v>
      </c>
      <c r="N627" s="88" t="e">
        <f t="shared" si="233"/>
        <v>#VALUE!</v>
      </c>
      <c r="O627" s="87"/>
      <c r="P627" s="88" t="e">
        <f t="shared" si="225"/>
        <v>#VALUE!</v>
      </c>
      <c r="Q627" s="89" t="e">
        <f t="shared" si="234"/>
        <v>#VALUE!</v>
      </c>
      <c r="R627" s="90"/>
      <c r="S627" s="82"/>
      <c r="T627" s="28">
        <f t="shared" si="235"/>
        <v>0</v>
      </c>
      <c r="U627" s="91">
        <v>66140</v>
      </c>
      <c r="V627" s="92">
        <f t="shared" si="238"/>
        <v>0</v>
      </c>
      <c r="W627" s="91"/>
      <c r="X627" s="91"/>
      <c r="Y627" s="92">
        <f t="shared" si="236"/>
        <v>0</v>
      </c>
      <c r="Z627" s="92">
        <f t="shared" si="237"/>
        <v>0</v>
      </c>
      <c r="AA627" s="92" t="e">
        <f t="shared" si="239"/>
        <v>#VALUE!</v>
      </c>
    </row>
    <row r="628" spans="1:27" ht="17.25">
      <c r="A628" s="5"/>
      <c r="B628" s="5"/>
      <c r="C628" s="93"/>
      <c r="D628" s="193"/>
      <c r="E628" s="94"/>
      <c r="F628" s="95"/>
      <c r="G628" s="96" t="str">
        <f t="shared" si="228"/>
        <v>Error</v>
      </c>
      <c r="H628" s="97">
        <v>14400</v>
      </c>
      <c r="I628" s="98" t="e">
        <f t="shared" si="229"/>
        <v>#VALUE!</v>
      </c>
      <c r="J628" s="88" t="e">
        <f t="shared" si="224"/>
        <v>#VALUE!</v>
      </c>
      <c r="K628" s="98">
        <f t="shared" si="230"/>
        <v>0</v>
      </c>
      <c r="L628" s="98">
        <f t="shared" si="231"/>
        <v>0</v>
      </c>
      <c r="M628" s="98" t="e">
        <f t="shared" si="232"/>
        <v>#VALUE!</v>
      </c>
      <c r="N628" s="98" t="e">
        <f t="shared" si="233"/>
        <v>#VALUE!</v>
      </c>
      <c r="O628" s="97"/>
      <c r="P628" s="98" t="e">
        <f t="shared" si="225"/>
        <v>#VALUE!</v>
      </c>
      <c r="Q628" s="99" t="e">
        <f t="shared" si="234"/>
        <v>#VALUE!</v>
      </c>
      <c r="R628" s="100"/>
      <c r="S628" s="5"/>
      <c r="T628" s="28">
        <f t="shared" si="235"/>
        <v>0</v>
      </c>
      <c r="U628" s="101">
        <v>66140</v>
      </c>
      <c r="V628" s="102">
        <f t="shared" si="238"/>
        <v>0</v>
      </c>
      <c r="W628" s="101"/>
      <c r="X628" s="101"/>
      <c r="Y628" s="102">
        <f t="shared" si="236"/>
        <v>0</v>
      </c>
      <c r="Z628" s="102">
        <f t="shared" si="237"/>
        <v>0</v>
      </c>
      <c r="AA628" s="102" t="e">
        <f t="shared" si="239"/>
        <v>#VALUE!</v>
      </c>
    </row>
    <row r="629" spans="1:27" ht="17.25">
      <c r="A629" s="5"/>
      <c r="B629" s="5"/>
      <c r="C629" s="93"/>
      <c r="D629" s="193"/>
      <c r="E629" s="94"/>
      <c r="F629" s="95"/>
      <c r="G629" s="96" t="str">
        <f t="shared" si="228"/>
        <v>Error</v>
      </c>
      <c r="H629" s="97">
        <v>14400</v>
      </c>
      <c r="I629" s="98" t="e">
        <f t="shared" si="229"/>
        <v>#VALUE!</v>
      </c>
      <c r="J629" s="88" t="e">
        <f t="shared" si="224"/>
        <v>#VALUE!</v>
      </c>
      <c r="K629" s="98">
        <f t="shared" si="230"/>
        <v>0</v>
      </c>
      <c r="L629" s="98">
        <f t="shared" si="231"/>
        <v>0</v>
      </c>
      <c r="M629" s="98" t="e">
        <f t="shared" si="232"/>
        <v>#VALUE!</v>
      </c>
      <c r="N629" s="98" t="e">
        <f t="shared" si="233"/>
        <v>#VALUE!</v>
      </c>
      <c r="O629" s="97"/>
      <c r="P629" s="98" t="e">
        <f t="shared" si="225"/>
        <v>#VALUE!</v>
      </c>
      <c r="Q629" s="99" t="e">
        <f t="shared" si="234"/>
        <v>#VALUE!</v>
      </c>
      <c r="R629" s="100"/>
      <c r="S629" s="5"/>
      <c r="T629" s="28">
        <f t="shared" si="235"/>
        <v>0</v>
      </c>
      <c r="U629" s="101">
        <v>66140</v>
      </c>
      <c r="V629" s="102">
        <f t="shared" si="238"/>
        <v>0</v>
      </c>
      <c r="W629" s="101"/>
      <c r="X629" s="101"/>
      <c r="Y629" s="102">
        <f t="shared" si="236"/>
        <v>0</v>
      </c>
      <c r="Z629" s="102">
        <f t="shared" si="237"/>
        <v>0</v>
      </c>
      <c r="AA629" s="102" t="e">
        <f t="shared" si="239"/>
        <v>#VALUE!</v>
      </c>
    </row>
    <row r="630" spans="1:27" ht="17.25">
      <c r="A630" s="5"/>
      <c r="B630" s="5"/>
      <c r="C630" s="93"/>
      <c r="D630" s="193"/>
      <c r="E630" s="94"/>
      <c r="F630" s="95"/>
      <c r="G630" s="96" t="str">
        <f t="shared" si="228"/>
        <v>Error</v>
      </c>
      <c r="H630" s="97">
        <v>14400</v>
      </c>
      <c r="I630" s="98" t="e">
        <f t="shared" si="229"/>
        <v>#VALUE!</v>
      </c>
      <c r="J630" s="88" t="e">
        <f t="shared" si="224"/>
        <v>#VALUE!</v>
      </c>
      <c r="K630" s="98">
        <f t="shared" si="230"/>
        <v>0</v>
      </c>
      <c r="L630" s="98">
        <f t="shared" si="231"/>
        <v>0</v>
      </c>
      <c r="M630" s="98" t="e">
        <f t="shared" si="232"/>
        <v>#VALUE!</v>
      </c>
      <c r="N630" s="98" t="e">
        <f t="shared" si="233"/>
        <v>#VALUE!</v>
      </c>
      <c r="O630" s="97"/>
      <c r="P630" s="98" t="e">
        <f t="shared" si="225"/>
        <v>#VALUE!</v>
      </c>
      <c r="Q630" s="99" t="e">
        <f t="shared" si="234"/>
        <v>#VALUE!</v>
      </c>
      <c r="R630" s="100"/>
      <c r="S630" s="5"/>
      <c r="T630" s="28">
        <f t="shared" si="235"/>
        <v>0</v>
      </c>
      <c r="U630" s="101">
        <v>66140</v>
      </c>
      <c r="V630" s="102">
        <f t="shared" si="238"/>
        <v>0</v>
      </c>
      <c r="W630" s="101"/>
      <c r="X630" s="101"/>
      <c r="Y630" s="102">
        <f t="shared" si="236"/>
        <v>0</v>
      </c>
      <c r="Z630" s="102">
        <f t="shared" si="237"/>
        <v>0</v>
      </c>
      <c r="AA630" s="102" t="e">
        <f t="shared" si="239"/>
        <v>#VALUE!</v>
      </c>
    </row>
    <row r="631" spans="1:27" ht="17.25">
      <c r="A631" s="5"/>
      <c r="B631" s="5"/>
      <c r="C631" s="93"/>
      <c r="D631" s="193"/>
      <c r="E631" s="94"/>
      <c r="F631" s="95"/>
      <c r="G631" s="96" t="str">
        <f t="shared" si="228"/>
        <v>Error</v>
      </c>
      <c r="H631" s="97">
        <v>14400</v>
      </c>
      <c r="I631" s="98" t="e">
        <f t="shared" si="229"/>
        <v>#VALUE!</v>
      </c>
      <c r="J631" s="88" t="e">
        <f t="shared" si="224"/>
        <v>#VALUE!</v>
      </c>
      <c r="K631" s="98">
        <f t="shared" si="230"/>
        <v>0</v>
      </c>
      <c r="L631" s="98">
        <f t="shared" si="231"/>
        <v>0</v>
      </c>
      <c r="M631" s="98" t="e">
        <f t="shared" si="232"/>
        <v>#VALUE!</v>
      </c>
      <c r="N631" s="98" t="e">
        <f t="shared" si="233"/>
        <v>#VALUE!</v>
      </c>
      <c r="O631" s="97"/>
      <c r="P631" s="98" t="e">
        <f t="shared" si="225"/>
        <v>#VALUE!</v>
      </c>
      <c r="Q631" s="99" t="e">
        <f t="shared" si="234"/>
        <v>#VALUE!</v>
      </c>
      <c r="R631" s="100"/>
      <c r="S631" s="5"/>
      <c r="T631" s="28">
        <f t="shared" si="235"/>
        <v>0</v>
      </c>
      <c r="U631" s="101">
        <v>66140</v>
      </c>
      <c r="V631" s="102">
        <f t="shared" si="238"/>
        <v>0</v>
      </c>
      <c r="W631" s="101"/>
      <c r="X631" s="101"/>
      <c r="Y631" s="102">
        <f t="shared" si="236"/>
        <v>0</v>
      </c>
      <c r="Z631" s="102">
        <f t="shared" si="237"/>
        <v>0</v>
      </c>
      <c r="AA631" s="102" t="e">
        <f t="shared" si="239"/>
        <v>#VALUE!</v>
      </c>
    </row>
    <row r="632" spans="1:27" ht="17.25">
      <c r="A632" s="5"/>
      <c r="B632" s="5"/>
      <c r="C632" s="93"/>
      <c r="D632" s="193"/>
      <c r="E632" s="94"/>
      <c r="F632" s="95"/>
      <c r="G632" s="96" t="str">
        <f t="shared" si="228"/>
        <v>Error</v>
      </c>
      <c r="H632" s="97">
        <v>14400</v>
      </c>
      <c r="I632" s="98" t="e">
        <f t="shared" si="229"/>
        <v>#VALUE!</v>
      </c>
      <c r="J632" s="88" t="e">
        <f t="shared" si="224"/>
        <v>#VALUE!</v>
      </c>
      <c r="K632" s="98">
        <f t="shared" si="230"/>
        <v>0</v>
      </c>
      <c r="L632" s="98">
        <f t="shared" si="231"/>
        <v>0</v>
      </c>
      <c r="M632" s="98" t="e">
        <f t="shared" si="232"/>
        <v>#VALUE!</v>
      </c>
      <c r="N632" s="98" t="e">
        <f t="shared" si="233"/>
        <v>#VALUE!</v>
      </c>
      <c r="O632" s="97"/>
      <c r="P632" s="98" t="e">
        <f t="shared" si="225"/>
        <v>#VALUE!</v>
      </c>
      <c r="Q632" s="99" t="e">
        <f t="shared" si="234"/>
        <v>#VALUE!</v>
      </c>
      <c r="R632" s="100"/>
      <c r="S632" s="5"/>
      <c r="T632" s="28">
        <f t="shared" si="235"/>
        <v>0</v>
      </c>
      <c r="U632" s="101">
        <v>66140</v>
      </c>
      <c r="V632" s="102">
        <f t="shared" si="238"/>
        <v>0</v>
      </c>
      <c r="W632" s="101"/>
      <c r="X632" s="101"/>
      <c r="Y632" s="102">
        <f t="shared" si="236"/>
        <v>0</v>
      </c>
      <c r="Z632" s="102">
        <f t="shared" si="237"/>
        <v>0</v>
      </c>
      <c r="AA632" s="102" t="e">
        <f t="shared" si="239"/>
        <v>#VALUE!</v>
      </c>
    </row>
    <row r="633" spans="1:27" ht="17.25">
      <c r="A633" s="5"/>
      <c r="B633" s="5"/>
      <c r="C633" s="93"/>
      <c r="D633" s="193"/>
      <c r="E633" s="84"/>
      <c r="F633" s="85"/>
      <c r="G633" s="86" t="str">
        <f t="shared" si="228"/>
        <v>Error</v>
      </c>
      <c r="H633" s="87">
        <v>14400</v>
      </c>
      <c r="I633" s="88" t="e">
        <f t="shared" si="229"/>
        <v>#VALUE!</v>
      </c>
      <c r="J633" s="88" t="e">
        <f t="shared" si="224"/>
        <v>#VALUE!</v>
      </c>
      <c r="K633" s="88">
        <f t="shared" si="230"/>
        <v>0</v>
      </c>
      <c r="L633" s="88">
        <f t="shared" si="231"/>
        <v>0</v>
      </c>
      <c r="M633" s="88" t="e">
        <f t="shared" si="232"/>
        <v>#VALUE!</v>
      </c>
      <c r="N633" s="88" t="e">
        <f t="shared" si="233"/>
        <v>#VALUE!</v>
      </c>
      <c r="O633" s="87"/>
      <c r="P633" s="88" t="e">
        <f t="shared" si="225"/>
        <v>#VALUE!</v>
      </c>
      <c r="Q633" s="89" t="e">
        <f t="shared" si="234"/>
        <v>#VALUE!</v>
      </c>
      <c r="R633" s="90"/>
      <c r="S633" s="82"/>
      <c r="T633" s="28">
        <f t="shared" si="235"/>
        <v>0</v>
      </c>
      <c r="U633" s="91">
        <v>66140</v>
      </c>
      <c r="V633" s="92">
        <f t="shared" si="238"/>
        <v>0</v>
      </c>
      <c r="W633" s="91"/>
      <c r="X633" s="91"/>
      <c r="Y633" s="92">
        <f t="shared" si="236"/>
        <v>0</v>
      </c>
      <c r="Z633" s="92">
        <f t="shared" si="237"/>
        <v>0</v>
      </c>
      <c r="AA633" s="92" t="e">
        <f t="shared" si="239"/>
        <v>#VALUE!</v>
      </c>
    </row>
    <row r="634" spans="1:27" ht="17.25">
      <c r="A634" s="5"/>
      <c r="B634" s="5"/>
      <c r="C634" s="93"/>
      <c r="D634" s="193"/>
      <c r="E634" s="94"/>
      <c r="F634" s="95"/>
      <c r="G634" s="96" t="str">
        <f t="shared" si="228"/>
        <v>Error</v>
      </c>
      <c r="H634" s="97">
        <v>14400</v>
      </c>
      <c r="I634" s="98" t="e">
        <f t="shared" si="229"/>
        <v>#VALUE!</v>
      </c>
      <c r="J634" s="88" t="e">
        <f t="shared" si="224"/>
        <v>#VALUE!</v>
      </c>
      <c r="K634" s="98">
        <f t="shared" si="230"/>
        <v>0</v>
      </c>
      <c r="L634" s="98">
        <f t="shared" si="231"/>
        <v>0</v>
      </c>
      <c r="M634" s="98" t="e">
        <f t="shared" si="232"/>
        <v>#VALUE!</v>
      </c>
      <c r="N634" s="98" t="e">
        <f t="shared" si="233"/>
        <v>#VALUE!</v>
      </c>
      <c r="O634" s="97"/>
      <c r="P634" s="98" t="e">
        <f t="shared" si="225"/>
        <v>#VALUE!</v>
      </c>
      <c r="Q634" s="99" t="e">
        <f t="shared" si="234"/>
        <v>#VALUE!</v>
      </c>
      <c r="R634" s="100"/>
      <c r="S634" s="5"/>
      <c r="T634" s="28">
        <f t="shared" si="235"/>
        <v>0</v>
      </c>
      <c r="U634" s="101">
        <v>66140</v>
      </c>
      <c r="V634" s="102">
        <f t="shared" si="238"/>
        <v>0</v>
      </c>
      <c r="W634" s="101"/>
      <c r="X634" s="101"/>
      <c r="Y634" s="102">
        <f t="shared" si="236"/>
        <v>0</v>
      </c>
      <c r="Z634" s="102">
        <f t="shared" si="237"/>
        <v>0</v>
      </c>
      <c r="AA634" s="102" t="e">
        <f t="shared" si="239"/>
        <v>#VALUE!</v>
      </c>
    </row>
    <row r="635" spans="1:27" ht="17.25">
      <c r="A635" s="5"/>
      <c r="B635" s="5"/>
      <c r="C635" s="93"/>
      <c r="D635" s="193"/>
      <c r="E635" s="94"/>
      <c r="F635" s="95"/>
      <c r="G635" s="96" t="str">
        <f t="shared" si="228"/>
        <v>Error</v>
      </c>
      <c r="H635" s="97">
        <v>14400</v>
      </c>
      <c r="I635" s="98" t="e">
        <f t="shared" si="229"/>
        <v>#VALUE!</v>
      </c>
      <c r="J635" s="88" t="e">
        <f t="shared" si="224"/>
        <v>#VALUE!</v>
      </c>
      <c r="K635" s="98">
        <f t="shared" si="230"/>
        <v>0</v>
      </c>
      <c r="L635" s="98">
        <f t="shared" si="231"/>
        <v>0</v>
      </c>
      <c r="M635" s="98" t="e">
        <f t="shared" si="232"/>
        <v>#VALUE!</v>
      </c>
      <c r="N635" s="98" t="e">
        <f t="shared" si="233"/>
        <v>#VALUE!</v>
      </c>
      <c r="O635" s="97"/>
      <c r="P635" s="98" t="e">
        <f t="shared" si="225"/>
        <v>#VALUE!</v>
      </c>
      <c r="Q635" s="99" t="e">
        <f t="shared" si="234"/>
        <v>#VALUE!</v>
      </c>
      <c r="R635" s="100"/>
      <c r="S635" s="5"/>
      <c r="T635" s="28">
        <f t="shared" si="235"/>
        <v>0</v>
      </c>
      <c r="U635" s="101">
        <v>66140</v>
      </c>
      <c r="V635" s="102">
        <f t="shared" si="238"/>
        <v>0</v>
      </c>
      <c r="W635" s="101"/>
      <c r="X635" s="101"/>
      <c r="Y635" s="102">
        <f t="shared" si="236"/>
        <v>0</v>
      </c>
      <c r="Z635" s="102">
        <f t="shared" si="237"/>
        <v>0</v>
      </c>
      <c r="AA635" s="102" t="e">
        <f t="shared" si="239"/>
        <v>#VALUE!</v>
      </c>
    </row>
    <row r="636" spans="1:27" ht="17.25">
      <c r="A636" s="5"/>
      <c r="B636" s="5"/>
      <c r="C636" s="93"/>
      <c r="D636" s="193"/>
      <c r="E636" s="94"/>
      <c r="F636" s="95"/>
      <c r="G636" s="96" t="str">
        <f t="shared" si="228"/>
        <v>Error</v>
      </c>
      <c r="H636" s="97">
        <v>14400</v>
      </c>
      <c r="I636" s="98" t="e">
        <f t="shared" si="229"/>
        <v>#VALUE!</v>
      </c>
      <c r="J636" s="88" t="e">
        <f t="shared" si="224"/>
        <v>#VALUE!</v>
      </c>
      <c r="K636" s="98">
        <f t="shared" si="230"/>
        <v>0</v>
      </c>
      <c r="L636" s="98">
        <f t="shared" si="231"/>
        <v>0</v>
      </c>
      <c r="M636" s="98" t="e">
        <f t="shared" si="232"/>
        <v>#VALUE!</v>
      </c>
      <c r="N636" s="98" t="e">
        <f t="shared" si="233"/>
        <v>#VALUE!</v>
      </c>
      <c r="O636" s="97"/>
      <c r="P636" s="98" t="e">
        <f t="shared" si="225"/>
        <v>#VALUE!</v>
      </c>
      <c r="Q636" s="99" t="e">
        <f t="shared" si="234"/>
        <v>#VALUE!</v>
      </c>
      <c r="R636" s="100"/>
      <c r="S636" s="5"/>
      <c r="T636" s="28">
        <f t="shared" si="235"/>
        <v>0</v>
      </c>
      <c r="U636" s="101">
        <v>66140</v>
      </c>
      <c r="V636" s="102">
        <f t="shared" si="238"/>
        <v>0</v>
      </c>
      <c r="W636" s="101"/>
      <c r="X636" s="101"/>
      <c r="Y636" s="102">
        <f t="shared" si="236"/>
        <v>0</v>
      </c>
      <c r="Z636" s="102">
        <f t="shared" si="237"/>
        <v>0</v>
      </c>
      <c r="AA636" s="102" t="e">
        <f t="shared" si="239"/>
        <v>#VALUE!</v>
      </c>
    </row>
    <row r="637" spans="1:27" ht="17.25">
      <c r="A637" s="5"/>
      <c r="B637" s="5"/>
      <c r="C637" s="93"/>
      <c r="D637" s="193"/>
      <c r="E637" s="94"/>
      <c r="F637" s="95"/>
      <c r="G637" s="96" t="str">
        <f t="shared" si="228"/>
        <v>Error</v>
      </c>
      <c r="H637" s="97">
        <v>14400</v>
      </c>
      <c r="I637" s="98" t="e">
        <f t="shared" si="229"/>
        <v>#VALUE!</v>
      </c>
      <c r="J637" s="88" t="e">
        <f t="shared" si="224"/>
        <v>#VALUE!</v>
      </c>
      <c r="K637" s="98">
        <f t="shared" si="230"/>
        <v>0</v>
      </c>
      <c r="L637" s="98">
        <f t="shared" si="231"/>
        <v>0</v>
      </c>
      <c r="M637" s="98" t="e">
        <f t="shared" si="232"/>
        <v>#VALUE!</v>
      </c>
      <c r="N637" s="98" t="e">
        <f t="shared" si="233"/>
        <v>#VALUE!</v>
      </c>
      <c r="O637" s="97"/>
      <c r="P637" s="98" t="e">
        <f t="shared" si="225"/>
        <v>#VALUE!</v>
      </c>
      <c r="Q637" s="99" t="e">
        <f t="shared" si="234"/>
        <v>#VALUE!</v>
      </c>
      <c r="R637" s="100"/>
      <c r="S637" s="5"/>
      <c r="T637" s="28">
        <f t="shared" si="235"/>
        <v>0</v>
      </c>
      <c r="U637" s="101">
        <v>66140</v>
      </c>
      <c r="V637" s="102">
        <f t="shared" si="238"/>
        <v>0</v>
      </c>
      <c r="W637" s="101"/>
      <c r="X637" s="101"/>
      <c r="Y637" s="102">
        <f t="shared" si="236"/>
        <v>0</v>
      </c>
      <c r="Z637" s="102">
        <f t="shared" si="237"/>
        <v>0</v>
      </c>
      <c r="AA637" s="102" t="e">
        <f t="shared" si="239"/>
        <v>#VALUE!</v>
      </c>
    </row>
    <row r="638" spans="1:27" ht="17.25">
      <c r="A638" s="5"/>
      <c r="B638" s="5"/>
      <c r="C638" s="93"/>
      <c r="D638" s="193"/>
      <c r="E638" s="94"/>
      <c r="F638" s="95"/>
      <c r="G638" s="96" t="str">
        <f t="shared" si="228"/>
        <v>Error</v>
      </c>
      <c r="H638" s="97">
        <v>14400</v>
      </c>
      <c r="I638" s="98" t="e">
        <f t="shared" si="229"/>
        <v>#VALUE!</v>
      </c>
      <c r="J638" s="88" t="e">
        <f t="shared" si="224"/>
        <v>#VALUE!</v>
      </c>
      <c r="K638" s="98">
        <f t="shared" si="230"/>
        <v>0</v>
      </c>
      <c r="L638" s="98">
        <f t="shared" si="231"/>
        <v>0</v>
      </c>
      <c r="M638" s="98" t="e">
        <f t="shared" si="232"/>
        <v>#VALUE!</v>
      </c>
      <c r="N638" s="98" t="e">
        <f t="shared" si="233"/>
        <v>#VALUE!</v>
      </c>
      <c r="O638" s="97"/>
      <c r="P638" s="98" t="e">
        <f t="shared" si="225"/>
        <v>#VALUE!</v>
      </c>
      <c r="Q638" s="99" t="e">
        <f t="shared" si="234"/>
        <v>#VALUE!</v>
      </c>
      <c r="R638" s="100"/>
      <c r="S638" s="5"/>
      <c r="T638" s="28">
        <f t="shared" si="235"/>
        <v>0</v>
      </c>
      <c r="U638" s="101">
        <v>66140</v>
      </c>
      <c r="V638" s="102">
        <f t="shared" si="238"/>
        <v>0</v>
      </c>
      <c r="W638" s="101"/>
      <c r="X638" s="101"/>
      <c r="Y638" s="102">
        <f t="shared" si="236"/>
        <v>0</v>
      </c>
      <c r="Z638" s="102">
        <f t="shared" si="237"/>
        <v>0</v>
      </c>
      <c r="AA638" s="102" t="e">
        <f t="shared" si="239"/>
        <v>#VALUE!</v>
      </c>
    </row>
    <row r="639" spans="1:27" ht="17.25">
      <c r="A639" s="5"/>
      <c r="B639" s="5"/>
      <c r="C639" s="93"/>
      <c r="D639" s="193"/>
      <c r="E639" s="84"/>
      <c r="F639" s="85"/>
      <c r="G639" s="86" t="str">
        <f t="shared" si="228"/>
        <v>Error</v>
      </c>
      <c r="H639" s="87">
        <v>14400</v>
      </c>
      <c r="I639" s="88" t="e">
        <f t="shared" si="229"/>
        <v>#VALUE!</v>
      </c>
      <c r="J639" s="88" t="e">
        <f t="shared" si="224"/>
        <v>#VALUE!</v>
      </c>
      <c r="K639" s="88">
        <f t="shared" si="230"/>
        <v>0</v>
      </c>
      <c r="L639" s="88">
        <f t="shared" si="231"/>
        <v>0</v>
      </c>
      <c r="M639" s="88" t="e">
        <f t="shared" si="232"/>
        <v>#VALUE!</v>
      </c>
      <c r="N639" s="88" t="e">
        <f t="shared" si="233"/>
        <v>#VALUE!</v>
      </c>
      <c r="O639" s="87"/>
      <c r="P639" s="88" t="e">
        <f t="shared" si="225"/>
        <v>#VALUE!</v>
      </c>
      <c r="Q639" s="89" t="e">
        <f t="shared" si="234"/>
        <v>#VALUE!</v>
      </c>
      <c r="R639" s="90"/>
      <c r="S639" s="82"/>
      <c r="T639" s="28">
        <f t="shared" si="235"/>
        <v>0</v>
      </c>
      <c r="U639" s="91">
        <v>66140</v>
      </c>
      <c r="V639" s="92">
        <f t="shared" si="238"/>
        <v>0</v>
      </c>
      <c r="W639" s="91"/>
      <c r="X639" s="91"/>
      <c r="Y639" s="92">
        <f t="shared" si="236"/>
        <v>0</v>
      </c>
      <c r="Z639" s="92">
        <f t="shared" si="237"/>
        <v>0</v>
      </c>
      <c r="AA639" s="92" t="e">
        <f t="shared" si="239"/>
        <v>#VALUE!</v>
      </c>
    </row>
    <row r="640" spans="1:27" ht="17.25">
      <c r="A640" s="5"/>
      <c r="B640" s="5"/>
      <c r="C640" s="93"/>
      <c r="D640" s="193"/>
      <c r="E640" s="94"/>
      <c r="F640" s="95"/>
      <c r="G640" s="96" t="str">
        <f t="shared" si="228"/>
        <v>Error</v>
      </c>
      <c r="H640" s="97">
        <v>14400</v>
      </c>
      <c r="I640" s="98" t="e">
        <f t="shared" si="229"/>
        <v>#VALUE!</v>
      </c>
      <c r="J640" s="88" t="e">
        <f t="shared" si="224"/>
        <v>#VALUE!</v>
      </c>
      <c r="K640" s="98">
        <f t="shared" si="230"/>
        <v>0</v>
      </c>
      <c r="L640" s="98">
        <f t="shared" si="231"/>
        <v>0</v>
      </c>
      <c r="M640" s="98" t="e">
        <f t="shared" si="232"/>
        <v>#VALUE!</v>
      </c>
      <c r="N640" s="98" t="e">
        <f t="shared" si="233"/>
        <v>#VALUE!</v>
      </c>
      <c r="O640" s="97"/>
      <c r="P640" s="98" t="e">
        <f t="shared" si="225"/>
        <v>#VALUE!</v>
      </c>
      <c r="Q640" s="99" t="e">
        <f t="shared" si="234"/>
        <v>#VALUE!</v>
      </c>
      <c r="R640" s="100"/>
      <c r="S640" s="5"/>
      <c r="T640" s="28">
        <f t="shared" si="235"/>
        <v>0</v>
      </c>
      <c r="U640" s="101">
        <v>66140</v>
      </c>
      <c r="V640" s="102">
        <f t="shared" si="238"/>
        <v>0</v>
      </c>
      <c r="W640" s="101"/>
      <c r="X640" s="101"/>
      <c r="Y640" s="102">
        <f t="shared" si="236"/>
        <v>0</v>
      </c>
      <c r="Z640" s="102">
        <f t="shared" si="237"/>
        <v>0</v>
      </c>
      <c r="AA640" s="102" t="e">
        <f t="shared" si="239"/>
        <v>#VALUE!</v>
      </c>
    </row>
    <row r="641" spans="1:27" ht="17.25">
      <c r="A641" s="5"/>
      <c r="B641" s="5"/>
      <c r="C641" s="93"/>
      <c r="D641" s="193"/>
      <c r="E641" s="94"/>
      <c r="F641" s="95"/>
      <c r="G641" s="96" t="str">
        <f t="shared" si="228"/>
        <v>Error</v>
      </c>
      <c r="H641" s="97">
        <v>14400</v>
      </c>
      <c r="I641" s="98" t="e">
        <f t="shared" si="229"/>
        <v>#VALUE!</v>
      </c>
      <c r="J641" s="88" t="e">
        <f t="shared" si="224"/>
        <v>#VALUE!</v>
      </c>
      <c r="K641" s="98">
        <f t="shared" si="230"/>
        <v>0</v>
      </c>
      <c r="L641" s="98">
        <f t="shared" si="231"/>
        <v>0</v>
      </c>
      <c r="M641" s="98" t="e">
        <f t="shared" si="232"/>
        <v>#VALUE!</v>
      </c>
      <c r="N641" s="98" t="e">
        <f t="shared" si="233"/>
        <v>#VALUE!</v>
      </c>
      <c r="O641" s="97"/>
      <c r="P641" s="98" t="e">
        <f t="shared" si="225"/>
        <v>#VALUE!</v>
      </c>
      <c r="Q641" s="99" t="e">
        <f t="shared" si="234"/>
        <v>#VALUE!</v>
      </c>
      <c r="R641" s="100"/>
      <c r="S641" s="5"/>
      <c r="T641" s="28">
        <f t="shared" si="235"/>
        <v>0</v>
      </c>
      <c r="U641" s="101">
        <v>66140</v>
      </c>
      <c r="V641" s="102">
        <f t="shared" si="238"/>
        <v>0</v>
      </c>
      <c r="W641" s="101"/>
      <c r="X641" s="101"/>
      <c r="Y641" s="102">
        <f t="shared" si="236"/>
        <v>0</v>
      </c>
      <c r="Z641" s="102">
        <f t="shared" si="237"/>
        <v>0</v>
      </c>
      <c r="AA641" s="102" t="e">
        <f t="shared" si="239"/>
        <v>#VALUE!</v>
      </c>
    </row>
    <row r="642" spans="1:27" ht="17.25">
      <c r="A642" s="5"/>
      <c r="B642" s="5"/>
      <c r="C642" s="93"/>
      <c r="D642" s="193"/>
      <c r="E642" s="94"/>
      <c r="F642" s="95"/>
      <c r="G642" s="96" t="str">
        <f t="shared" si="228"/>
        <v>Error</v>
      </c>
      <c r="H642" s="97">
        <v>14400</v>
      </c>
      <c r="I642" s="98" t="e">
        <f t="shared" si="229"/>
        <v>#VALUE!</v>
      </c>
      <c r="J642" s="88" t="e">
        <f t="shared" si="224"/>
        <v>#VALUE!</v>
      </c>
      <c r="K642" s="98">
        <f t="shared" si="230"/>
        <v>0</v>
      </c>
      <c r="L642" s="98">
        <f t="shared" si="231"/>
        <v>0</v>
      </c>
      <c r="M642" s="98" t="e">
        <f t="shared" si="232"/>
        <v>#VALUE!</v>
      </c>
      <c r="N642" s="98" t="e">
        <f t="shared" si="233"/>
        <v>#VALUE!</v>
      </c>
      <c r="O642" s="97"/>
      <c r="P642" s="98" t="e">
        <f t="shared" si="225"/>
        <v>#VALUE!</v>
      </c>
      <c r="Q642" s="99" t="e">
        <f t="shared" si="234"/>
        <v>#VALUE!</v>
      </c>
      <c r="R642" s="100"/>
      <c r="S642" s="5"/>
      <c r="T642" s="28">
        <f t="shared" si="235"/>
        <v>0</v>
      </c>
      <c r="U642" s="101">
        <v>66140</v>
      </c>
      <c r="V642" s="102">
        <f t="shared" si="238"/>
        <v>0</v>
      </c>
      <c r="W642" s="101"/>
      <c r="X642" s="101"/>
      <c r="Y642" s="102">
        <f t="shared" si="236"/>
        <v>0</v>
      </c>
      <c r="Z642" s="102">
        <f t="shared" si="237"/>
        <v>0</v>
      </c>
      <c r="AA642" s="102" t="e">
        <f t="shared" si="239"/>
        <v>#VALUE!</v>
      </c>
    </row>
    <row r="643" spans="1:27" ht="17.25">
      <c r="A643" s="5"/>
      <c r="B643" s="5"/>
      <c r="C643" s="93"/>
      <c r="D643" s="193"/>
      <c r="E643" s="94"/>
      <c r="F643" s="95"/>
      <c r="G643" s="96" t="str">
        <f t="shared" si="228"/>
        <v>Error</v>
      </c>
      <c r="H643" s="97">
        <v>14400</v>
      </c>
      <c r="I643" s="98" t="e">
        <f t="shared" si="229"/>
        <v>#VALUE!</v>
      </c>
      <c r="J643" s="88" t="e">
        <f t="shared" si="224"/>
        <v>#VALUE!</v>
      </c>
      <c r="K643" s="98">
        <f t="shared" si="230"/>
        <v>0</v>
      </c>
      <c r="L643" s="98">
        <f t="shared" si="231"/>
        <v>0</v>
      </c>
      <c r="M643" s="98" t="e">
        <f t="shared" si="232"/>
        <v>#VALUE!</v>
      </c>
      <c r="N643" s="98" t="e">
        <f t="shared" si="233"/>
        <v>#VALUE!</v>
      </c>
      <c r="O643" s="97"/>
      <c r="P643" s="98" t="e">
        <f t="shared" si="225"/>
        <v>#VALUE!</v>
      </c>
      <c r="Q643" s="99" t="e">
        <f t="shared" si="234"/>
        <v>#VALUE!</v>
      </c>
      <c r="R643" s="100"/>
      <c r="S643" s="5"/>
      <c r="T643" s="28">
        <f t="shared" si="235"/>
        <v>0</v>
      </c>
      <c r="U643" s="101">
        <v>66140</v>
      </c>
      <c r="V643" s="102">
        <f t="shared" si="238"/>
        <v>0</v>
      </c>
      <c r="W643" s="101"/>
      <c r="X643" s="101"/>
      <c r="Y643" s="102">
        <f t="shared" si="236"/>
        <v>0</v>
      </c>
      <c r="Z643" s="102">
        <f t="shared" si="237"/>
        <v>0</v>
      </c>
      <c r="AA643" s="102" t="e">
        <f t="shared" si="239"/>
        <v>#VALUE!</v>
      </c>
    </row>
    <row r="644" spans="1:27" ht="17.25">
      <c r="A644" s="5"/>
      <c r="B644" s="5"/>
      <c r="C644" s="93"/>
      <c r="D644" s="193"/>
      <c r="E644" s="94"/>
      <c r="F644" s="95"/>
      <c r="G644" s="96" t="str">
        <f t="shared" si="228"/>
        <v>Error</v>
      </c>
      <c r="H644" s="97">
        <v>14400</v>
      </c>
      <c r="I644" s="98" t="e">
        <f t="shared" si="229"/>
        <v>#VALUE!</v>
      </c>
      <c r="J644" s="88" t="e">
        <f t="shared" si="224"/>
        <v>#VALUE!</v>
      </c>
      <c r="K644" s="98">
        <f t="shared" si="230"/>
        <v>0</v>
      </c>
      <c r="L644" s="98">
        <f t="shared" si="231"/>
        <v>0</v>
      </c>
      <c r="M644" s="98" t="e">
        <f t="shared" si="232"/>
        <v>#VALUE!</v>
      </c>
      <c r="N644" s="98" t="e">
        <f t="shared" si="233"/>
        <v>#VALUE!</v>
      </c>
      <c r="O644" s="97"/>
      <c r="P644" s="98" t="e">
        <f t="shared" si="225"/>
        <v>#VALUE!</v>
      </c>
      <c r="Q644" s="99" t="e">
        <f t="shared" si="234"/>
        <v>#VALUE!</v>
      </c>
      <c r="R644" s="100"/>
      <c r="S644" s="5"/>
      <c r="T644" s="28">
        <f t="shared" si="235"/>
        <v>0</v>
      </c>
      <c r="U644" s="101">
        <v>66140</v>
      </c>
      <c r="V644" s="102">
        <f t="shared" si="238"/>
        <v>0</v>
      </c>
      <c r="W644" s="101"/>
      <c r="X644" s="101"/>
      <c r="Y644" s="102">
        <f t="shared" si="236"/>
        <v>0</v>
      </c>
      <c r="Z644" s="102">
        <f t="shared" si="237"/>
        <v>0</v>
      </c>
      <c r="AA644" s="102" t="e">
        <f t="shared" si="239"/>
        <v>#VALUE!</v>
      </c>
    </row>
    <row r="645" spans="1:27" ht="17.25">
      <c r="A645" s="5"/>
      <c r="B645" s="5"/>
      <c r="C645" s="93"/>
      <c r="D645" s="193"/>
      <c r="E645" s="84"/>
      <c r="F645" s="85"/>
      <c r="G645" s="86" t="str">
        <f t="shared" si="228"/>
        <v>Error</v>
      </c>
      <c r="H645" s="87">
        <v>14400</v>
      </c>
      <c r="I645" s="88" t="e">
        <f t="shared" si="229"/>
        <v>#VALUE!</v>
      </c>
      <c r="J645" s="88" t="e">
        <f t="shared" si="224"/>
        <v>#VALUE!</v>
      </c>
      <c r="K645" s="88">
        <f t="shared" si="230"/>
        <v>0</v>
      </c>
      <c r="L645" s="88">
        <f t="shared" si="231"/>
        <v>0</v>
      </c>
      <c r="M645" s="88" t="e">
        <f t="shared" si="232"/>
        <v>#VALUE!</v>
      </c>
      <c r="N645" s="88" t="e">
        <f t="shared" si="233"/>
        <v>#VALUE!</v>
      </c>
      <c r="O645" s="87"/>
      <c r="P645" s="88" t="e">
        <f t="shared" si="225"/>
        <v>#VALUE!</v>
      </c>
      <c r="Q645" s="89" t="e">
        <f t="shared" si="234"/>
        <v>#VALUE!</v>
      </c>
      <c r="R645" s="90"/>
      <c r="S645" s="82"/>
      <c r="T645" s="28">
        <f t="shared" si="235"/>
        <v>0</v>
      </c>
      <c r="U645" s="91">
        <v>66140</v>
      </c>
      <c r="V645" s="92">
        <f t="shared" si="238"/>
        <v>0</v>
      </c>
      <c r="W645" s="91"/>
      <c r="X645" s="91"/>
      <c r="Y645" s="92">
        <f t="shared" si="236"/>
        <v>0</v>
      </c>
      <c r="Z645" s="92">
        <f t="shared" si="237"/>
        <v>0</v>
      </c>
      <c r="AA645" s="92" t="e">
        <f t="shared" si="239"/>
        <v>#VALUE!</v>
      </c>
    </row>
    <row r="646" spans="1:27" ht="17.25">
      <c r="A646" s="5"/>
      <c r="B646" s="5"/>
      <c r="C646" s="93"/>
      <c r="D646" s="193"/>
      <c r="E646" s="84"/>
      <c r="F646" s="85"/>
      <c r="G646" s="86" t="str">
        <f>IF($C646="ստորաբաժանման պետ",IF(F646=0,2.28,IF(F646=1,2.35,IF(F646=2,2.43,IF(F646=3,2.5,IF(OR(F646=4,F646=5),2.58,IF(OR(F646=6,F646=7),2.66,IF(OR(F646=8,F646=9),2.75,IF(OR(F646=10,F646=11,F646=12),2.83,IF(OR(F646=13,F646=14,F646=15),2.92,IF(OR(F646=16,F646=17,F646=18),3.01,3.11)))))))))),IF($C646="ավագ կարգադրիչ",IF(F646=0,1.96,IF(F646=1,2.02,IF(F646=2,2.08,IF(F646=3,2.15,IF(OR(F646=4,F646=5),2.21,IF(OR(F646=6,F646=7),2.28,IF(OR(F646=8,F646=9),2.35,IF(OR(F646=10,F646=11,F646=12),2.42,IF(OR(F646=13,F646=14,F646=15),2.5,IF(OR(F646=16,F646=17,F646=18),2.58,2.66)))))))))),IF($C646="կարգադրիչ",IF(F646=0,1.45,IF(F646=1,1.49,IF(F646=2,1.54,IF(F646=3,1.59,IF(OR(F646=4,F646=5),1.9,IF(OR(F646=6,F646=7),1.96,IF(OR(F646=8,F646=9),1.73,IF(OR(F646=10,F646=11,F646=12),1.79,IF(OR(F646=13,F646=14,F646=15),1.84,IF(OR(F646=16,F646=17,F646=18),1.9,1.95)))))))))), "Error")))</f>
        <v>Error</v>
      </c>
      <c r="H646" s="87">
        <v>14400</v>
      </c>
      <c r="I646" s="88" t="e">
        <f>G646*H646</f>
        <v>#VALUE!</v>
      </c>
      <c r="J646" s="88" t="e">
        <f t="shared" si="224"/>
        <v>#VALUE!</v>
      </c>
      <c r="K646" s="88">
        <f>IF($D646="գեներալ-մայոր",2.91,IF($D646="գնդապետ",2.38,IF($D646="փոխգնդապետ",2.25,IF($D646="մայոր",1.85,IF($D646="կապիտան",1.72,IF($D646="ավագ լեյտենանտ",1.59,IF($D646="լեյտենանտ",1.46,IF($D646="ավագ ենթասպա",1.06,IF($D646="ենթասպա",0.93,IF($D646="ավագ",0.79,IF($D646="ավագ սերժանտ",0.66,IF($D646="սերժանտ",0.53,IF($D646="կրտսեր սերժանտ",0.4,0)))))))))))))</f>
        <v>0</v>
      </c>
      <c r="L646" s="88">
        <f>K646*H646</f>
        <v>0</v>
      </c>
      <c r="M646" s="88" t="e">
        <f>L646+J646</f>
        <v>#VALUE!</v>
      </c>
      <c r="N646" s="88" t="e">
        <f>IF(F646&lt;2,M646*0%,IF(F646&lt;5,M646*5%,IF(F646&lt;10,M646*10%,IF(F646&lt;15,M646*15%,IF(F646&lt;20,M646*20%,IF(F646&lt;25,M646*25%,IF(F646&gt;=25,M646*30%)))))))</f>
        <v>#VALUE!</v>
      </c>
      <c r="O646" s="87"/>
      <c r="P646" s="88" t="e">
        <f t="shared" si="225"/>
        <v>#VALUE!</v>
      </c>
      <c r="Q646" s="89" t="e">
        <f>P646*6.565</f>
        <v>#VALUE!</v>
      </c>
      <c r="R646" s="90"/>
      <c r="S646" s="82"/>
      <c r="T646" s="28">
        <f t="shared" si="235"/>
        <v>0</v>
      </c>
      <c r="U646" s="91">
        <v>66140</v>
      </c>
      <c r="V646" s="92">
        <f t="shared" si="238"/>
        <v>0</v>
      </c>
      <c r="W646" s="91"/>
      <c r="X646" s="91"/>
      <c r="Y646" s="92">
        <f>+V646+W646+X646</f>
        <v>0</v>
      </c>
      <c r="Z646" s="92">
        <f>+Y646*6.565</f>
        <v>0</v>
      </c>
      <c r="AA646" s="92" t="e">
        <f t="shared" si="239"/>
        <v>#VALUE!</v>
      </c>
    </row>
    <row r="647" spans="1:27" ht="17.25">
      <c r="A647" s="5"/>
      <c r="B647" s="5"/>
      <c r="C647" s="93"/>
      <c r="D647" s="193"/>
      <c r="E647" s="94"/>
      <c r="F647" s="95"/>
      <c r="G647" s="96" t="str">
        <f t="shared" si="228"/>
        <v>Error</v>
      </c>
      <c r="H647" s="97">
        <v>14400</v>
      </c>
      <c r="I647" s="98" t="e">
        <f t="shared" ref="I647:I662" si="240">G647*H647</f>
        <v>#VALUE!</v>
      </c>
      <c r="J647" s="88" t="e">
        <f t="shared" si="224"/>
        <v>#VALUE!</v>
      </c>
      <c r="K647" s="98">
        <f t="shared" si="230"/>
        <v>0</v>
      </c>
      <c r="L647" s="98">
        <f t="shared" ref="L647:L662" si="241">K647*H647</f>
        <v>0</v>
      </c>
      <c r="M647" s="98" t="e">
        <f t="shared" ref="M647:M662" si="242">L647+J647</f>
        <v>#VALUE!</v>
      </c>
      <c r="N647" s="98" t="e">
        <f t="shared" ref="N647:N662" si="243">IF(F647&lt;2,M647*0%,IF(F647&lt;5,M647*5%,IF(F647&lt;10,M647*10%,IF(F647&lt;15,M647*15%,IF(F647&lt;20,M647*20%,IF(F647&lt;25,M647*25%,IF(F647&gt;=25,M647*30%)))))))</f>
        <v>#VALUE!</v>
      </c>
      <c r="O647" s="97"/>
      <c r="P647" s="98" t="e">
        <f t="shared" si="225"/>
        <v>#VALUE!</v>
      </c>
      <c r="Q647" s="99" t="e">
        <f t="shared" si="234"/>
        <v>#VALUE!</v>
      </c>
      <c r="R647" s="100"/>
      <c r="S647" s="5"/>
      <c r="T647" s="28">
        <f t="shared" si="235"/>
        <v>0</v>
      </c>
      <c r="U647" s="101">
        <v>66140</v>
      </c>
      <c r="V647" s="102">
        <f t="shared" si="238"/>
        <v>0</v>
      </c>
      <c r="W647" s="101"/>
      <c r="X647" s="101"/>
      <c r="Y647" s="102">
        <f t="shared" ref="Y647:Y662" si="244">+V647+W647+X647</f>
        <v>0</v>
      </c>
      <c r="Z647" s="102">
        <f t="shared" si="237"/>
        <v>0</v>
      </c>
      <c r="AA647" s="102" t="e">
        <f t="shared" si="239"/>
        <v>#VALUE!</v>
      </c>
    </row>
    <row r="648" spans="1:27" ht="17.25">
      <c r="A648" s="5"/>
      <c r="B648" s="5"/>
      <c r="C648" s="93"/>
      <c r="D648" s="193"/>
      <c r="E648" s="94"/>
      <c r="F648" s="95"/>
      <c r="G648" s="96" t="str">
        <f t="shared" si="228"/>
        <v>Error</v>
      </c>
      <c r="H648" s="97">
        <v>14400</v>
      </c>
      <c r="I648" s="98" t="e">
        <f t="shared" si="240"/>
        <v>#VALUE!</v>
      </c>
      <c r="J648" s="88" t="e">
        <f t="shared" si="224"/>
        <v>#VALUE!</v>
      </c>
      <c r="K648" s="98">
        <f t="shared" si="230"/>
        <v>0</v>
      </c>
      <c r="L648" s="98">
        <f t="shared" si="241"/>
        <v>0</v>
      </c>
      <c r="M648" s="98" t="e">
        <f t="shared" si="242"/>
        <v>#VALUE!</v>
      </c>
      <c r="N648" s="98" t="e">
        <f t="shared" si="243"/>
        <v>#VALUE!</v>
      </c>
      <c r="O648" s="97"/>
      <c r="P648" s="98" t="e">
        <f t="shared" si="225"/>
        <v>#VALUE!</v>
      </c>
      <c r="Q648" s="99" t="e">
        <f t="shared" si="234"/>
        <v>#VALUE!</v>
      </c>
      <c r="R648" s="100"/>
      <c r="S648" s="5"/>
      <c r="T648" s="28">
        <f t="shared" si="235"/>
        <v>0</v>
      </c>
      <c r="U648" s="101">
        <v>66140</v>
      </c>
      <c r="V648" s="102">
        <f t="shared" si="238"/>
        <v>0</v>
      </c>
      <c r="W648" s="101"/>
      <c r="X648" s="101"/>
      <c r="Y648" s="102">
        <f t="shared" si="244"/>
        <v>0</v>
      </c>
      <c r="Z648" s="102">
        <f t="shared" si="237"/>
        <v>0</v>
      </c>
      <c r="AA648" s="102" t="e">
        <f t="shared" si="239"/>
        <v>#VALUE!</v>
      </c>
    </row>
    <row r="649" spans="1:27" ht="17.25">
      <c r="A649" s="5"/>
      <c r="B649" s="5"/>
      <c r="C649" s="93"/>
      <c r="D649" s="193"/>
      <c r="E649" s="94"/>
      <c r="F649" s="95"/>
      <c r="G649" s="96" t="str">
        <f t="shared" si="228"/>
        <v>Error</v>
      </c>
      <c r="H649" s="97">
        <v>14400</v>
      </c>
      <c r="I649" s="98" t="e">
        <f t="shared" si="240"/>
        <v>#VALUE!</v>
      </c>
      <c r="J649" s="88" t="e">
        <f t="shared" si="224"/>
        <v>#VALUE!</v>
      </c>
      <c r="K649" s="98">
        <f t="shared" si="230"/>
        <v>0</v>
      </c>
      <c r="L649" s="98">
        <f t="shared" si="241"/>
        <v>0</v>
      </c>
      <c r="M649" s="98" t="e">
        <f t="shared" si="242"/>
        <v>#VALUE!</v>
      </c>
      <c r="N649" s="98" t="e">
        <f t="shared" si="243"/>
        <v>#VALUE!</v>
      </c>
      <c r="O649" s="97"/>
      <c r="P649" s="98" t="e">
        <f t="shared" si="225"/>
        <v>#VALUE!</v>
      </c>
      <c r="Q649" s="99" t="e">
        <f t="shared" si="234"/>
        <v>#VALUE!</v>
      </c>
      <c r="R649" s="100"/>
      <c r="S649" s="5"/>
      <c r="T649" s="28">
        <f t="shared" si="235"/>
        <v>0</v>
      </c>
      <c r="U649" s="101">
        <v>66140</v>
      </c>
      <c r="V649" s="102">
        <f t="shared" si="238"/>
        <v>0</v>
      </c>
      <c r="W649" s="101"/>
      <c r="X649" s="101"/>
      <c r="Y649" s="102">
        <f t="shared" si="244"/>
        <v>0</v>
      </c>
      <c r="Z649" s="102">
        <f t="shared" si="237"/>
        <v>0</v>
      </c>
      <c r="AA649" s="102" t="e">
        <f t="shared" si="239"/>
        <v>#VALUE!</v>
      </c>
    </row>
    <row r="650" spans="1:27" ht="17.25">
      <c r="A650" s="5"/>
      <c r="B650" s="5"/>
      <c r="C650" s="93"/>
      <c r="D650" s="193"/>
      <c r="E650" s="94"/>
      <c r="F650" s="95"/>
      <c r="G650" s="96" t="str">
        <f t="shared" si="228"/>
        <v>Error</v>
      </c>
      <c r="H650" s="97">
        <v>14400</v>
      </c>
      <c r="I650" s="98" t="e">
        <f t="shared" si="240"/>
        <v>#VALUE!</v>
      </c>
      <c r="J650" s="88" t="e">
        <f t="shared" si="224"/>
        <v>#VALUE!</v>
      </c>
      <c r="K650" s="98">
        <f t="shared" si="230"/>
        <v>0</v>
      </c>
      <c r="L650" s="98">
        <f t="shared" si="241"/>
        <v>0</v>
      </c>
      <c r="M650" s="98" t="e">
        <f t="shared" si="242"/>
        <v>#VALUE!</v>
      </c>
      <c r="N650" s="98" t="e">
        <f t="shared" si="243"/>
        <v>#VALUE!</v>
      </c>
      <c r="O650" s="97"/>
      <c r="P650" s="98" t="e">
        <f t="shared" si="225"/>
        <v>#VALUE!</v>
      </c>
      <c r="Q650" s="99" t="e">
        <f t="shared" si="234"/>
        <v>#VALUE!</v>
      </c>
      <c r="R650" s="100"/>
      <c r="S650" s="5"/>
      <c r="T650" s="28">
        <f t="shared" si="235"/>
        <v>0</v>
      </c>
      <c r="U650" s="101">
        <v>66140</v>
      </c>
      <c r="V650" s="102">
        <f t="shared" si="238"/>
        <v>0</v>
      </c>
      <c r="W650" s="101"/>
      <c r="X650" s="101"/>
      <c r="Y650" s="102">
        <f t="shared" si="244"/>
        <v>0</v>
      </c>
      <c r="Z650" s="102">
        <f t="shared" si="237"/>
        <v>0</v>
      </c>
      <c r="AA650" s="102" t="e">
        <f t="shared" si="239"/>
        <v>#VALUE!</v>
      </c>
    </row>
    <row r="651" spans="1:27" ht="17.25">
      <c r="A651" s="5"/>
      <c r="B651" s="5"/>
      <c r="C651" s="93"/>
      <c r="D651" s="193"/>
      <c r="E651" s="94"/>
      <c r="F651" s="95"/>
      <c r="G651" s="96" t="str">
        <f t="shared" si="228"/>
        <v>Error</v>
      </c>
      <c r="H651" s="97">
        <v>14400</v>
      </c>
      <c r="I651" s="98" t="e">
        <f t="shared" si="240"/>
        <v>#VALUE!</v>
      </c>
      <c r="J651" s="88" t="e">
        <f t="shared" si="224"/>
        <v>#VALUE!</v>
      </c>
      <c r="K651" s="98">
        <f t="shared" si="230"/>
        <v>0</v>
      </c>
      <c r="L651" s="98">
        <f t="shared" si="241"/>
        <v>0</v>
      </c>
      <c r="M651" s="98" t="e">
        <f t="shared" si="242"/>
        <v>#VALUE!</v>
      </c>
      <c r="N651" s="98" t="e">
        <f t="shared" si="243"/>
        <v>#VALUE!</v>
      </c>
      <c r="O651" s="97"/>
      <c r="P651" s="98" t="e">
        <f t="shared" si="225"/>
        <v>#VALUE!</v>
      </c>
      <c r="Q651" s="99" t="e">
        <f t="shared" si="234"/>
        <v>#VALUE!</v>
      </c>
      <c r="R651" s="100"/>
      <c r="S651" s="5"/>
      <c r="T651" s="28">
        <f t="shared" si="235"/>
        <v>0</v>
      </c>
      <c r="U651" s="101">
        <v>66140</v>
      </c>
      <c r="V651" s="102">
        <f t="shared" si="238"/>
        <v>0</v>
      </c>
      <c r="W651" s="101"/>
      <c r="X651" s="101"/>
      <c r="Y651" s="102">
        <f t="shared" si="244"/>
        <v>0</v>
      </c>
      <c r="Z651" s="102">
        <f t="shared" si="237"/>
        <v>0</v>
      </c>
      <c r="AA651" s="102" t="e">
        <f t="shared" si="239"/>
        <v>#VALUE!</v>
      </c>
    </row>
    <row r="652" spans="1:27" ht="17.25">
      <c r="A652" s="5"/>
      <c r="B652" s="5"/>
      <c r="C652" s="93"/>
      <c r="D652" s="193"/>
      <c r="E652" s="84"/>
      <c r="F652" s="85"/>
      <c r="G652" s="86" t="str">
        <f t="shared" si="228"/>
        <v>Error</v>
      </c>
      <c r="H652" s="87">
        <v>14400</v>
      </c>
      <c r="I652" s="88" t="e">
        <f t="shared" si="240"/>
        <v>#VALUE!</v>
      </c>
      <c r="J652" s="88" t="e">
        <f t="shared" si="224"/>
        <v>#VALUE!</v>
      </c>
      <c r="K652" s="88">
        <f t="shared" si="230"/>
        <v>0</v>
      </c>
      <c r="L652" s="88">
        <f t="shared" si="241"/>
        <v>0</v>
      </c>
      <c r="M652" s="88" t="e">
        <f t="shared" si="242"/>
        <v>#VALUE!</v>
      </c>
      <c r="N652" s="88" t="e">
        <f t="shared" si="243"/>
        <v>#VALUE!</v>
      </c>
      <c r="O652" s="87"/>
      <c r="P652" s="88" t="e">
        <f t="shared" si="225"/>
        <v>#VALUE!</v>
      </c>
      <c r="Q652" s="89" t="e">
        <f t="shared" si="234"/>
        <v>#VALUE!</v>
      </c>
      <c r="R652" s="90"/>
      <c r="S652" s="82"/>
      <c r="T652" s="28">
        <f t="shared" si="235"/>
        <v>0</v>
      </c>
      <c r="U652" s="91">
        <v>66140</v>
      </c>
      <c r="V652" s="92">
        <f t="shared" si="238"/>
        <v>0</v>
      </c>
      <c r="W652" s="91"/>
      <c r="X652" s="91"/>
      <c r="Y652" s="92">
        <f t="shared" si="244"/>
        <v>0</v>
      </c>
      <c r="Z652" s="92">
        <f t="shared" si="237"/>
        <v>0</v>
      </c>
      <c r="AA652" s="92" t="e">
        <f t="shared" si="239"/>
        <v>#VALUE!</v>
      </c>
    </row>
    <row r="653" spans="1:27" ht="17.25">
      <c r="A653" s="5"/>
      <c r="B653" s="5"/>
      <c r="C653" s="93"/>
      <c r="D653" s="193"/>
      <c r="E653" s="94"/>
      <c r="F653" s="95"/>
      <c r="G653" s="96" t="str">
        <f t="shared" si="228"/>
        <v>Error</v>
      </c>
      <c r="H653" s="97">
        <v>14400</v>
      </c>
      <c r="I653" s="98" t="e">
        <f t="shared" si="240"/>
        <v>#VALUE!</v>
      </c>
      <c r="J653" s="88" t="e">
        <f t="shared" si="224"/>
        <v>#VALUE!</v>
      </c>
      <c r="K653" s="98">
        <f t="shared" si="230"/>
        <v>0</v>
      </c>
      <c r="L653" s="98">
        <f t="shared" si="241"/>
        <v>0</v>
      </c>
      <c r="M653" s="98" t="e">
        <f t="shared" si="242"/>
        <v>#VALUE!</v>
      </c>
      <c r="N653" s="98" t="e">
        <f t="shared" si="243"/>
        <v>#VALUE!</v>
      </c>
      <c r="O653" s="97"/>
      <c r="P653" s="98" t="e">
        <f t="shared" si="225"/>
        <v>#VALUE!</v>
      </c>
      <c r="Q653" s="99" t="e">
        <f t="shared" si="234"/>
        <v>#VALUE!</v>
      </c>
      <c r="R653" s="100"/>
      <c r="S653" s="5"/>
      <c r="T653" s="28">
        <f t="shared" si="235"/>
        <v>0</v>
      </c>
      <c r="U653" s="101">
        <v>66140</v>
      </c>
      <c r="V653" s="102">
        <f t="shared" si="238"/>
        <v>0</v>
      </c>
      <c r="W653" s="101"/>
      <c r="X653" s="101"/>
      <c r="Y653" s="102">
        <f t="shared" si="244"/>
        <v>0</v>
      </c>
      <c r="Z653" s="102">
        <f t="shared" si="237"/>
        <v>0</v>
      </c>
      <c r="AA653" s="102" t="e">
        <f t="shared" si="239"/>
        <v>#VALUE!</v>
      </c>
    </row>
    <row r="654" spans="1:27" ht="17.25">
      <c r="A654" s="5"/>
      <c r="B654" s="5"/>
      <c r="C654" s="93"/>
      <c r="D654" s="193"/>
      <c r="E654" s="94"/>
      <c r="F654" s="95"/>
      <c r="G654" s="96" t="str">
        <f t="shared" si="228"/>
        <v>Error</v>
      </c>
      <c r="H654" s="97">
        <v>14400</v>
      </c>
      <c r="I654" s="98" t="e">
        <f t="shared" si="240"/>
        <v>#VALUE!</v>
      </c>
      <c r="J654" s="88" t="e">
        <f t="shared" si="224"/>
        <v>#VALUE!</v>
      </c>
      <c r="K654" s="98">
        <f t="shared" si="230"/>
        <v>0</v>
      </c>
      <c r="L654" s="98">
        <f t="shared" si="241"/>
        <v>0</v>
      </c>
      <c r="M654" s="98" t="e">
        <f t="shared" si="242"/>
        <v>#VALUE!</v>
      </c>
      <c r="N654" s="98" t="e">
        <f t="shared" si="243"/>
        <v>#VALUE!</v>
      </c>
      <c r="O654" s="97"/>
      <c r="P654" s="98" t="e">
        <f t="shared" si="225"/>
        <v>#VALUE!</v>
      </c>
      <c r="Q654" s="99" t="e">
        <f t="shared" si="234"/>
        <v>#VALUE!</v>
      </c>
      <c r="R654" s="100"/>
      <c r="S654" s="5"/>
      <c r="T654" s="28">
        <f t="shared" si="235"/>
        <v>0</v>
      </c>
      <c r="U654" s="101">
        <v>66140</v>
      </c>
      <c r="V654" s="102">
        <f t="shared" si="238"/>
        <v>0</v>
      </c>
      <c r="W654" s="101"/>
      <c r="X654" s="101"/>
      <c r="Y654" s="102">
        <f t="shared" si="244"/>
        <v>0</v>
      </c>
      <c r="Z654" s="102">
        <f t="shared" si="237"/>
        <v>0</v>
      </c>
      <c r="AA654" s="102" t="e">
        <f t="shared" si="239"/>
        <v>#VALUE!</v>
      </c>
    </row>
    <row r="655" spans="1:27" ht="17.25">
      <c r="A655" s="5"/>
      <c r="B655" s="5"/>
      <c r="C655" s="93"/>
      <c r="D655" s="193"/>
      <c r="E655" s="94"/>
      <c r="F655" s="95"/>
      <c r="G655" s="96" t="str">
        <f t="shared" si="228"/>
        <v>Error</v>
      </c>
      <c r="H655" s="97">
        <v>14400</v>
      </c>
      <c r="I655" s="98" t="e">
        <f t="shared" si="240"/>
        <v>#VALUE!</v>
      </c>
      <c r="J655" s="88" t="e">
        <f t="shared" ref="J655:J662" si="245">IF(I655&lt;=59525,59525,I655)</f>
        <v>#VALUE!</v>
      </c>
      <c r="K655" s="98">
        <f t="shared" si="230"/>
        <v>0</v>
      </c>
      <c r="L655" s="98">
        <f t="shared" si="241"/>
        <v>0</v>
      </c>
      <c r="M655" s="98" t="e">
        <f t="shared" si="242"/>
        <v>#VALUE!</v>
      </c>
      <c r="N655" s="98" t="e">
        <f t="shared" si="243"/>
        <v>#VALUE!</v>
      </c>
      <c r="O655" s="97"/>
      <c r="P655" s="98" t="e">
        <f t="shared" ref="P655:P662" si="246">M655+N655+O655</f>
        <v>#VALUE!</v>
      </c>
      <c r="Q655" s="99" t="e">
        <f t="shared" si="234"/>
        <v>#VALUE!</v>
      </c>
      <c r="R655" s="100"/>
      <c r="S655" s="5"/>
      <c r="T655" s="28">
        <f t="shared" si="235"/>
        <v>0</v>
      </c>
      <c r="U655" s="101">
        <v>66140</v>
      </c>
      <c r="V655" s="102">
        <f t="shared" ref="V655:V662" si="247">+U655*T655</f>
        <v>0</v>
      </c>
      <c r="W655" s="101"/>
      <c r="X655" s="101"/>
      <c r="Y655" s="102">
        <f t="shared" si="244"/>
        <v>0</v>
      </c>
      <c r="Z655" s="102">
        <f t="shared" si="237"/>
        <v>0</v>
      </c>
      <c r="AA655" s="102" t="e">
        <f t="shared" ref="AA655:AA662" si="248">+Z655+Q655</f>
        <v>#VALUE!</v>
      </c>
    </row>
    <row r="656" spans="1:27" ht="17.25">
      <c r="A656" s="5"/>
      <c r="B656" s="5"/>
      <c r="C656" s="93"/>
      <c r="D656" s="193"/>
      <c r="E656" s="94"/>
      <c r="F656" s="95"/>
      <c r="G656" s="96" t="str">
        <f t="shared" ref="G656:G662" si="249">IF($C656="ստորաբաժանման պետ",IF(F656=0,2.28,IF(F656=1,2.35,IF(F656=2,2.43,IF(F656=3,2.5,IF(OR(F656=4,F656=5),2.58,IF(OR(F656=6,F656=7),2.66,IF(OR(F656=8,F656=9),2.75,IF(OR(F656=10,F656=11,F656=12),2.83,IF(OR(F656=13,F656=14,F656=15),2.92,IF(OR(F656=16,F656=17,F656=18),3.01,3.11)))))))))),IF($C656="ավագ կարգադրիչ",IF(F656=0,1.96,IF(F656=1,2.02,IF(F656=2,2.08,IF(F656=3,2.15,IF(OR(F656=4,F656=5),2.21,IF(OR(F656=6,F656=7),2.28,IF(OR(F656=8,F656=9),2.35,IF(OR(F656=10,F656=11,F656=12),2.42,IF(OR(F656=13,F656=14,F656=15),2.5,IF(OR(F656=16,F656=17,F656=18),2.58,2.66)))))))))),IF($C656="կարգադրիչ",IF(F656=0,1.45,IF(F656=1,1.49,IF(F656=2,1.54,IF(F656=3,1.59,IF(OR(F656=4,F656=5),1.9,IF(OR(F656=6,F656=7),1.96,IF(OR(F656=8,F656=9),1.73,IF(OR(F656=10,F656=11,F656=12),1.79,IF(OR(F656=13,F656=14,F656=15),1.84,IF(OR(F656=16,F656=17,F656=18),1.9,1.95)))))))))), "Error")))</f>
        <v>Error</v>
      </c>
      <c r="H656" s="97">
        <v>14400</v>
      </c>
      <c r="I656" s="98" t="e">
        <f t="shared" si="240"/>
        <v>#VALUE!</v>
      </c>
      <c r="J656" s="88" t="e">
        <f t="shared" si="245"/>
        <v>#VALUE!</v>
      </c>
      <c r="K656" s="98">
        <f t="shared" ref="K656:K662" si="250">IF($D656="գեներալ-մայոր",2.91,IF($D656="գնդապետ",2.38,IF($D656="փոխգնդապետ",2.25,IF($D656="մայոր",1.85,IF($D656="կապիտան",1.72,IF($D656="ավագ լեյտենանտ",1.59,IF($D656="լեյտենանտ",1.46,IF($D656="ավագ ենթասպա",1.06,IF($D656="ենթասպա",0.93,IF($D656="ավագ",0.79,IF($D656="ավագ սերժանտ",0.66,IF($D656="սերժանտ",0.53,IF($D656="կրտսեր սերժանտ",0.4,0)))))))))))))</f>
        <v>0</v>
      </c>
      <c r="L656" s="98">
        <f t="shared" si="241"/>
        <v>0</v>
      </c>
      <c r="M656" s="98" t="e">
        <f t="shared" si="242"/>
        <v>#VALUE!</v>
      </c>
      <c r="N656" s="98" t="e">
        <f t="shared" si="243"/>
        <v>#VALUE!</v>
      </c>
      <c r="O656" s="97"/>
      <c r="P656" s="98" t="e">
        <f t="shared" si="246"/>
        <v>#VALUE!</v>
      </c>
      <c r="Q656" s="99" t="e">
        <f t="shared" ref="Q656:Q662" si="251">P656*6.565</f>
        <v>#VALUE!</v>
      </c>
      <c r="R656" s="100"/>
      <c r="S656" s="5"/>
      <c r="T656" s="28">
        <f t="shared" ref="T656:T662" si="252">IF(E656&lt;1,0,IF(D656="Բ-1",IF(F656=0,6.94,IF(F656=1,7.17,IF(F656=2,7.41,IF(F656=3,7.66,IF(OR(F656=5,F656=4),7.92,IF(OR(F656=6,F656=7),8.18,IF(OR(F656=8,F656=9),8.46,IF(OR(F656=10,F656=11,F656=12),8.74,IF(OR(F656=13,F656=14,F656=15),9.03,IF(OR(F656=16,F656=17,F656=18),9.33,9.65)))))))))),IF(D656="Բ-2", IF(F656=0,5.71,IF(F656=1,5.89,IF(F656=2,6.09,IF(F656=3,6.29,IF(OR(F656=5,F656=4),6.5,IF(OR(F656=6,F656=7),6.72,IF(OR(F656=8,F656=9),6.94,IF(OR(F656=10,F656=11,F656=12),7.17,IF(OR(F656=13,F656=14,F656=15),7.41,IF(OR(F656=16,F656=17,F656=18),7.65,7.91)))))))))), IF(D656="Գ-1", IF(F656=0,4.7,IF(F656=1,4.86,IF(F656=2,5.01,IF(F656=3,5.18,IF(OR(F656=5,F656=4),5.35,IF(OR(F656=6,F656=7),5.52,IF(OR(F656=8,F656=9),5.71,IF(OR(F656=10,F656=11,F656=12),5.89,IF(OR(F656=13,F656=14,F656=15),6.09,IF(OR(F656=16,F656=17,F656=18),6.29,6.49)))))))))), IF(D656="Գ-2", IF(F656=0,3.88,IF(F656=1,4.01,IF(F656=2,4.14,IF(F656=3,4.27,IF(OR(F656=5,F656=4),4.41,IF(OR(F656=6,F656=7),4.55,IF(OR(F656=8,F656=9),4.7,IF(OR(F656=10,F656=11,F656=12),4.85,IF(OR(F656=13,F656=14,F656=15),5.01,IF(OR(F656=16,F656=17,F656=18),5.17,5.34)))))))))), IF(D656="Գ-3", IF(F656=0,3.21,IF(F656=1,3.31,IF(F656=2,3.42,IF(F656=3,3.53,IF(OR(F656=5,F656=4),3.64,IF(OR(F656=6,F656=7),3.76,IF(OR(F656=8,F656=9),3.88,IF(OR(F656=10,F656=11,F656=12),4.01,IF(OR(F656=13,F656=14,F656=15),4.13,IF(OR(F656=16,F656=17,F656=18),4.27,4.4)))))))))), IF(D656="Ա-1", IF(F656=0,2.66,IF(F656=1,2.75,IF(F656=2,2.83,IF(F656=3,2.92,IF(OR(F656=5,F656=4),3.02,IF(OR(F656=6,F656=7),3.11,IF(OR(F656=8,F656=9),3.21,IF(OR(F656=10,F656=11,F656=12),3.31,IF(OR(F656=13,F656=14,F656=15),3.42,IF(OR(F656=16,F656=17,F656=18),3.53,3.64)))))))))), IF(D656="Ա-2", IF(F656=0,2.28,IF(F656=1,2.35,IF(F656=2,2.43,IF(F656=3,2.5,IF(OR(F656=5,F656=4),2.58,IF(OR(F656=6,F656=7),2.66,IF(OR(F656=8,F656=9),2.75,IF(OR(F656=10,F656=11,F656=12),2.83,IF(OR(F656=13,F656=14,F656=15),2.92,IF(OR(F656=16,F656=17,F656=18),3.01,3.11)))))))))),IF(D656="Ա-3", IF(F656=0,1.96,IF(F656=1,2.02,IF(F656=2,2.08,IF(F656=3,2.15,IF(OR(F656=5,F656=4),2.21,IF(OR(F656=6,F656=7),2.28,IF(OR(F656=8,F656=9),2.35,IF(OR(F656=10,F656=11,F656=12),2.42,IF(OR(F656=13,F656=14,F656=15),2.5,IF(OR(F656=16,F656=17,F656=18),2.58,2.66)))))))))), IF(D656="Կ-1", IF(F656=0,1.68,IF(F656=1,1.73,IF(F656=2,1.79,IF(F656=3,1.84,IF(OR(F656=5,F656=4),1.9,IF(OR(F656=6,F656=7),1.96,IF(OR(F656=8,F656=9),2.02,IF(OR(F656=10,F656=11,F656=12),2.08,IF(OR(F656=13,F656=14,F656=15),2.14,IF(OR(F656=16,F656=17,F656=18),2.21,2.28)))))))))), IF(D656="Կ-2", IF(F656=0,1.45,IF(F656=1,1.49,IF(F656=2,1.54,IF(F656=3,1.59,IF(OR(F656=5,F656=4),1.63,IF(OR(F656=6,F656=7),1.68,IF(OR(F656=8,F656=9),1.73,IF(OR(F656=10,F656=11,F656=12),1.79,IF(OR(F656=13,F656=14,F656=15),1.84,IF(OR(F656=16,F656=17,F656=18),1.9,1.95)))))))))),IF(D656="Կ-3", IF(F656=0,1.25,IF(F656=1,1.29,IF(F656=2,1.33,IF(F656=3,1.37,IF(OR(F656=5,F656=4),1.41,IF(OR(F656=6,F656=7),1.45,IF(OR(F656=8,F656=9),1.49,IF(OR(F656=10,F656=11,F656=12),1.54,IF(OR(F656=13,F656=14,F656=15),1.58,IF(OR(F656=16,F656=17,F656=18),1.63,1.68)))))))))), "Error"))))))))))))</f>
        <v>0</v>
      </c>
      <c r="U656" s="101">
        <v>66140</v>
      </c>
      <c r="V656" s="102">
        <f t="shared" si="247"/>
        <v>0</v>
      </c>
      <c r="W656" s="101"/>
      <c r="X656" s="101"/>
      <c r="Y656" s="102">
        <f t="shared" si="244"/>
        <v>0</v>
      </c>
      <c r="Z656" s="102">
        <f t="shared" ref="Z656:Z662" si="253">+Y656*6.565</f>
        <v>0</v>
      </c>
      <c r="AA656" s="102" t="e">
        <f t="shared" si="248"/>
        <v>#VALUE!</v>
      </c>
    </row>
    <row r="657" spans="1:29" ht="17.25">
      <c r="A657" s="5"/>
      <c r="B657" s="5"/>
      <c r="C657" s="93"/>
      <c r="D657" s="193"/>
      <c r="E657" s="94"/>
      <c r="F657" s="95"/>
      <c r="G657" s="96" t="str">
        <f t="shared" si="249"/>
        <v>Error</v>
      </c>
      <c r="H657" s="97">
        <v>14400</v>
      </c>
      <c r="I657" s="98" t="e">
        <f t="shared" si="240"/>
        <v>#VALUE!</v>
      </c>
      <c r="J657" s="88" t="e">
        <f t="shared" si="245"/>
        <v>#VALUE!</v>
      </c>
      <c r="K657" s="98">
        <f t="shared" si="250"/>
        <v>0</v>
      </c>
      <c r="L657" s="98">
        <f t="shared" si="241"/>
        <v>0</v>
      </c>
      <c r="M657" s="98" t="e">
        <f t="shared" si="242"/>
        <v>#VALUE!</v>
      </c>
      <c r="N657" s="98" t="e">
        <f t="shared" si="243"/>
        <v>#VALUE!</v>
      </c>
      <c r="O657" s="97"/>
      <c r="P657" s="98" t="e">
        <f t="shared" si="246"/>
        <v>#VALUE!</v>
      </c>
      <c r="Q657" s="99" t="e">
        <f t="shared" si="251"/>
        <v>#VALUE!</v>
      </c>
      <c r="R657" s="100"/>
      <c r="S657" s="5"/>
      <c r="T657" s="28">
        <f t="shared" si="252"/>
        <v>0</v>
      </c>
      <c r="U657" s="101">
        <v>66140</v>
      </c>
      <c r="V657" s="102">
        <f t="shared" si="247"/>
        <v>0</v>
      </c>
      <c r="W657" s="101"/>
      <c r="X657" s="101"/>
      <c r="Y657" s="102">
        <f t="shared" si="244"/>
        <v>0</v>
      </c>
      <c r="Z657" s="102">
        <f t="shared" si="253"/>
        <v>0</v>
      </c>
      <c r="AA657" s="102" t="e">
        <f t="shared" si="248"/>
        <v>#VALUE!</v>
      </c>
    </row>
    <row r="658" spans="1:29" ht="17.25">
      <c r="A658" s="5"/>
      <c r="B658" s="5"/>
      <c r="C658" s="93"/>
      <c r="D658" s="193"/>
      <c r="E658" s="84"/>
      <c r="F658" s="85"/>
      <c r="G658" s="86" t="str">
        <f t="shared" si="249"/>
        <v>Error</v>
      </c>
      <c r="H658" s="87">
        <v>14400</v>
      </c>
      <c r="I658" s="88" t="e">
        <f t="shared" si="240"/>
        <v>#VALUE!</v>
      </c>
      <c r="J658" s="88" t="e">
        <f t="shared" si="245"/>
        <v>#VALUE!</v>
      </c>
      <c r="K658" s="88">
        <f t="shared" si="250"/>
        <v>0</v>
      </c>
      <c r="L658" s="88">
        <f t="shared" si="241"/>
        <v>0</v>
      </c>
      <c r="M658" s="88" t="e">
        <f t="shared" si="242"/>
        <v>#VALUE!</v>
      </c>
      <c r="N658" s="88" t="e">
        <f t="shared" si="243"/>
        <v>#VALUE!</v>
      </c>
      <c r="O658" s="87"/>
      <c r="P658" s="88" t="e">
        <f t="shared" si="246"/>
        <v>#VALUE!</v>
      </c>
      <c r="Q658" s="89" t="e">
        <f t="shared" si="251"/>
        <v>#VALUE!</v>
      </c>
      <c r="R658" s="90"/>
      <c r="S658" s="82"/>
      <c r="T658" s="28">
        <f t="shared" si="252"/>
        <v>0</v>
      </c>
      <c r="U658" s="91">
        <v>66140</v>
      </c>
      <c r="V658" s="92">
        <f t="shared" si="247"/>
        <v>0</v>
      </c>
      <c r="W658" s="91"/>
      <c r="X658" s="91"/>
      <c r="Y658" s="92">
        <f t="shared" si="244"/>
        <v>0</v>
      </c>
      <c r="Z658" s="92">
        <f t="shared" si="253"/>
        <v>0</v>
      </c>
      <c r="AA658" s="92" t="e">
        <f t="shared" si="248"/>
        <v>#VALUE!</v>
      </c>
    </row>
    <row r="659" spans="1:29" ht="17.25">
      <c r="A659" s="5"/>
      <c r="B659" s="5"/>
      <c r="C659" s="93"/>
      <c r="D659" s="193"/>
      <c r="E659" s="94"/>
      <c r="F659" s="95"/>
      <c r="G659" s="96" t="str">
        <f t="shared" si="249"/>
        <v>Error</v>
      </c>
      <c r="H659" s="97">
        <v>14400</v>
      </c>
      <c r="I659" s="98" t="e">
        <f t="shared" si="240"/>
        <v>#VALUE!</v>
      </c>
      <c r="J659" s="88" t="e">
        <f t="shared" si="245"/>
        <v>#VALUE!</v>
      </c>
      <c r="K659" s="98">
        <f t="shared" si="250"/>
        <v>0</v>
      </c>
      <c r="L659" s="98">
        <f t="shared" si="241"/>
        <v>0</v>
      </c>
      <c r="M659" s="98" t="e">
        <f t="shared" si="242"/>
        <v>#VALUE!</v>
      </c>
      <c r="N659" s="98" t="e">
        <f t="shared" si="243"/>
        <v>#VALUE!</v>
      </c>
      <c r="O659" s="97"/>
      <c r="P659" s="98" t="e">
        <f t="shared" si="246"/>
        <v>#VALUE!</v>
      </c>
      <c r="Q659" s="99" t="e">
        <f t="shared" si="251"/>
        <v>#VALUE!</v>
      </c>
      <c r="R659" s="100"/>
      <c r="S659" s="5"/>
      <c r="T659" s="28">
        <f t="shared" si="252"/>
        <v>0</v>
      </c>
      <c r="U659" s="101">
        <v>66140</v>
      </c>
      <c r="V659" s="102">
        <f t="shared" si="247"/>
        <v>0</v>
      </c>
      <c r="W659" s="101"/>
      <c r="X659" s="101"/>
      <c r="Y659" s="102">
        <f t="shared" si="244"/>
        <v>0</v>
      </c>
      <c r="Z659" s="102">
        <f t="shared" si="253"/>
        <v>0</v>
      </c>
      <c r="AA659" s="102" t="e">
        <f t="shared" si="248"/>
        <v>#VALUE!</v>
      </c>
    </row>
    <row r="660" spans="1:29" ht="17.25">
      <c r="A660" s="5"/>
      <c r="B660" s="5"/>
      <c r="C660" s="93"/>
      <c r="D660" s="193"/>
      <c r="E660" s="94"/>
      <c r="F660" s="95"/>
      <c r="G660" s="96" t="str">
        <f t="shared" si="249"/>
        <v>Error</v>
      </c>
      <c r="H660" s="97">
        <v>14400</v>
      </c>
      <c r="I660" s="98" t="e">
        <f t="shared" si="240"/>
        <v>#VALUE!</v>
      </c>
      <c r="J660" s="88" t="e">
        <f t="shared" si="245"/>
        <v>#VALUE!</v>
      </c>
      <c r="K660" s="98">
        <f t="shared" si="250"/>
        <v>0</v>
      </c>
      <c r="L660" s="98">
        <f t="shared" si="241"/>
        <v>0</v>
      </c>
      <c r="M660" s="98" t="e">
        <f t="shared" si="242"/>
        <v>#VALUE!</v>
      </c>
      <c r="N660" s="98" t="e">
        <f t="shared" si="243"/>
        <v>#VALUE!</v>
      </c>
      <c r="O660" s="97"/>
      <c r="P660" s="98" t="e">
        <f t="shared" si="246"/>
        <v>#VALUE!</v>
      </c>
      <c r="Q660" s="99" t="e">
        <f t="shared" si="251"/>
        <v>#VALUE!</v>
      </c>
      <c r="R660" s="100"/>
      <c r="S660" s="5"/>
      <c r="T660" s="28">
        <f t="shared" si="252"/>
        <v>0</v>
      </c>
      <c r="U660" s="101">
        <v>66140</v>
      </c>
      <c r="V660" s="102">
        <f t="shared" si="247"/>
        <v>0</v>
      </c>
      <c r="W660" s="101"/>
      <c r="X660" s="101"/>
      <c r="Y660" s="102">
        <f t="shared" si="244"/>
        <v>0</v>
      </c>
      <c r="Z660" s="102">
        <f t="shared" si="253"/>
        <v>0</v>
      </c>
      <c r="AA660" s="102" t="e">
        <f t="shared" si="248"/>
        <v>#VALUE!</v>
      </c>
    </row>
    <row r="661" spans="1:29" ht="17.25">
      <c r="A661" s="5"/>
      <c r="B661" s="5"/>
      <c r="C661" s="93"/>
      <c r="D661" s="193"/>
      <c r="E661" s="94"/>
      <c r="F661" s="95"/>
      <c r="G661" s="96" t="str">
        <f t="shared" si="249"/>
        <v>Error</v>
      </c>
      <c r="H661" s="97">
        <v>14400</v>
      </c>
      <c r="I661" s="98" t="e">
        <f t="shared" si="240"/>
        <v>#VALUE!</v>
      </c>
      <c r="J661" s="88" t="e">
        <f t="shared" si="245"/>
        <v>#VALUE!</v>
      </c>
      <c r="K661" s="98">
        <f t="shared" si="250"/>
        <v>0</v>
      </c>
      <c r="L661" s="98">
        <f t="shared" si="241"/>
        <v>0</v>
      </c>
      <c r="M661" s="98" t="e">
        <f t="shared" si="242"/>
        <v>#VALUE!</v>
      </c>
      <c r="N661" s="98" t="e">
        <f t="shared" si="243"/>
        <v>#VALUE!</v>
      </c>
      <c r="O661" s="97"/>
      <c r="P661" s="98" t="e">
        <f t="shared" si="246"/>
        <v>#VALUE!</v>
      </c>
      <c r="Q661" s="99" t="e">
        <f t="shared" si="251"/>
        <v>#VALUE!</v>
      </c>
      <c r="R661" s="100"/>
      <c r="S661" s="5"/>
      <c r="T661" s="28">
        <f t="shared" si="252"/>
        <v>0</v>
      </c>
      <c r="U661" s="101">
        <v>66140</v>
      </c>
      <c r="V661" s="102">
        <f t="shared" si="247"/>
        <v>0</v>
      </c>
      <c r="W661" s="101"/>
      <c r="X661" s="101"/>
      <c r="Y661" s="102">
        <f t="shared" si="244"/>
        <v>0</v>
      </c>
      <c r="Z661" s="102">
        <f t="shared" si="253"/>
        <v>0</v>
      </c>
      <c r="AA661" s="102" t="e">
        <f t="shared" si="248"/>
        <v>#VALUE!</v>
      </c>
    </row>
    <row r="662" spans="1:29" ht="18" thickBot="1">
      <c r="A662" s="103"/>
      <c r="B662" s="103"/>
      <c r="C662" s="104"/>
      <c r="D662" s="194"/>
      <c r="E662" s="105"/>
      <c r="F662" s="106"/>
      <c r="G662" s="107" t="str">
        <f t="shared" si="249"/>
        <v>Error</v>
      </c>
      <c r="H662" s="108">
        <v>14400</v>
      </c>
      <c r="I662" s="109" t="e">
        <f t="shared" si="240"/>
        <v>#VALUE!</v>
      </c>
      <c r="J662" s="88" t="e">
        <f t="shared" si="245"/>
        <v>#VALUE!</v>
      </c>
      <c r="K662" s="109">
        <f t="shared" si="250"/>
        <v>0</v>
      </c>
      <c r="L662" s="109">
        <f t="shared" si="241"/>
        <v>0</v>
      </c>
      <c r="M662" s="109" t="e">
        <f t="shared" si="242"/>
        <v>#VALUE!</v>
      </c>
      <c r="N662" s="109" t="e">
        <f t="shared" si="243"/>
        <v>#VALUE!</v>
      </c>
      <c r="O662" s="108"/>
      <c r="P662" s="109" t="e">
        <f t="shared" si="246"/>
        <v>#VALUE!</v>
      </c>
      <c r="Q662" s="110" t="e">
        <f t="shared" si="251"/>
        <v>#VALUE!</v>
      </c>
      <c r="R662" s="111"/>
      <c r="S662" s="103"/>
      <c r="T662" s="28">
        <f t="shared" si="252"/>
        <v>0</v>
      </c>
      <c r="U662" s="112">
        <v>66140</v>
      </c>
      <c r="V662" s="113">
        <f t="shared" si="247"/>
        <v>0</v>
      </c>
      <c r="W662" s="112"/>
      <c r="X662" s="112"/>
      <c r="Y662" s="113">
        <f t="shared" si="244"/>
        <v>0</v>
      </c>
      <c r="Z662" s="113">
        <f t="shared" si="253"/>
        <v>0</v>
      </c>
      <c r="AA662" s="113" t="e">
        <f t="shared" si="248"/>
        <v>#VALUE!</v>
      </c>
    </row>
    <row r="663" spans="1:29" s="120" customFormat="1" ht="15.75" thickBot="1">
      <c r="A663" s="1067" t="s">
        <v>47</v>
      </c>
      <c r="B663" s="1068"/>
      <c r="C663" s="1068"/>
      <c r="D663" s="1068"/>
      <c r="E663" s="114">
        <f>SUM(E591:E662)</f>
        <v>0</v>
      </c>
      <c r="F663" s="115"/>
      <c r="G663" s="116">
        <f>SUM(G591:G662)</f>
        <v>0</v>
      </c>
      <c r="H663" s="117"/>
      <c r="I663" s="118" t="e">
        <f t="shared" ref="I663:R663" si="254">SUM(I591:I662)</f>
        <v>#VALUE!</v>
      </c>
      <c r="J663" s="118" t="e">
        <f t="shared" si="254"/>
        <v>#VALUE!</v>
      </c>
      <c r="K663" s="118">
        <f t="shared" si="254"/>
        <v>0</v>
      </c>
      <c r="L663" s="118">
        <f t="shared" si="254"/>
        <v>0</v>
      </c>
      <c r="M663" s="118" t="e">
        <f t="shared" si="254"/>
        <v>#VALUE!</v>
      </c>
      <c r="N663" s="118" t="e">
        <f t="shared" si="254"/>
        <v>#VALUE!</v>
      </c>
      <c r="O663" s="117">
        <f t="shared" si="254"/>
        <v>0</v>
      </c>
      <c r="P663" s="118" t="e">
        <f t="shared" si="254"/>
        <v>#VALUE!</v>
      </c>
      <c r="Q663" s="119" t="e">
        <f t="shared" si="254"/>
        <v>#VALUE!</v>
      </c>
      <c r="R663" s="116">
        <f t="shared" si="254"/>
        <v>0</v>
      </c>
      <c r="S663" s="117"/>
      <c r="T663" s="117"/>
      <c r="U663" s="117"/>
      <c r="V663" s="118">
        <f t="shared" ref="V663:AA663" si="255">SUM(V591:V662)</f>
        <v>0</v>
      </c>
      <c r="W663" s="118">
        <f t="shared" si="255"/>
        <v>0</v>
      </c>
      <c r="X663" s="118">
        <f t="shared" si="255"/>
        <v>0</v>
      </c>
      <c r="Y663" s="118">
        <f t="shared" si="255"/>
        <v>0</v>
      </c>
      <c r="Z663" s="118">
        <f t="shared" si="255"/>
        <v>0</v>
      </c>
      <c r="AA663" s="119" t="e">
        <f t="shared" si="255"/>
        <v>#VALUE!</v>
      </c>
    </row>
    <row r="665" spans="1:29" ht="15.75" thickBot="1"/>
    <row r="666" spans="1:29" s="38" customFormat="1" ht="36.75" customHeight="1" thickBot="1">
      <c r="A666" s="1069" t="s">
        <v>49</v>
      </c>
      <c r="B666" s="1070"/>
      <c r="C666" s="1070"/>
      <c r="D666" s="1071"/>
      <c r="E666" s="1072" t="s">
        <v>329</v>
      </c>
      <c r="F666" s="1073"/>
      <c r="G666" s="1073"/>
      <c r="H666" s="1073"/>
      <c r="I666" s="1073"/>
      <c r="J666" s="1073"/>
      <c r="K666" s="1073"/>
      <c r="L666" s="1073"/>
      <c r="M666" s="1073"/>
      <c r="N666" s="1073"/>
      <c r="O666" s="1073"/>
      <c r="P666" s="1073"/>
      <c r="Q666" s="1073"/>
      <c r="R666" s="1073"/>
      <c r="S666" s="1073"/>
      <c r="T666" s="1073"/>
      <c r="U666" s="1073"/>
      <c r="V666" s="1073"/>
      <c r="W666" s="1073"/>
      <c r="X666" s="1073"/>
      <c r="Y666" s="1073"/>
      <c r="Z666" s="1073"/>
      <c r="AA666" s="1074"/>
    </row>
    <row r="667" spans="1:29" s="38" customFormat="1" ht="23.25" customHeight="1" thickBot="1">
      <c r="A667" s="1064" t="s">
        <v>306</v>
      </c>
      <c r="B667" s="1065"/>
      <c r="C667" s="1065"/>
      <c r="D667" s="1066"/>
      <c r="E667" s="1041" t="s">
        <v>51</v>
      </c>
      <c r="F667" s="1042"/>
      <c r="G667" s="1042"/>
      <c r="H667" s="1042"/>
      <c r="I667" s="1042"/>
      <c r="J667" s="1042"/>
      <c r="K667" s="1042"/>
      <c r="L667" s="1042"/>
      <c r="M667" s="1042"/>
      <c r="N667" s="1042"/>
      <c r="O667" s="1042"/>
      <c r="P667" s="1042"/>
      <c r="Q667" s="1043"/>
      <c r="R667" s="1039" t="s">
        <v>52</v>
      </c>
      <c r="S667" s="1040"/>
      <c r="T667" s="1040"/>
      <c r="U667" s="1040"/>
      <c r="V667" s="1040"/>
      <c r="W667" s="1040"/>
      <c r="X667" s="1040"/>
      <c r="Y667" s="1040"/>
      <c r="Z667" s="1040"/>
      <c r="AA667" s="1052"/>
    </row>
    <row r="668" spans="1:29" s="62" customFormat="1" ht="162" customHeight="1" thickBot="1">
      <c r="A668" s="63" t="s">
        <v>10</v>
      </c>
      <c r="B668" s="64" t="s">
        <v>307</v>
      </c>
      <c r="C668" s="64" t="s">
        <v>55</v>
      </c>
      <c r="D668" s="65" t="s">
        <v>308</v>
      </c>
      <c r="E668" s="66" t="s">
        <v>1</v>
      </c>
      <c r="F668" s="67" t="s">
        <v>309</v>
      </c>
      <c r="G668" s="67" t="s">
        <v>310</v>
      </c>
      <c r="H668" s="67" t="s">
        <v>311</v>
      </c>
      <c r="I668" s="67" t="s">
        <v>312</v>
      </c>
      <c r="J668" s="67" t="s">
        <v>313</v>
      </c>
      <c r="K668" s="67" t="s">
        <v>314</v>
      </c>
      <c r="L668" s="67" t="s">
        <v>315</v>
      </c>
      <c r="M668" s="67" t="s">
        <v>316</v>
      </c>
      <c r="N668" s="67" t="s">
        <v>317</v>
      </c>
      <c r="O668" s="67" t="s">
        <v>30</v>
      </c>
      <c r="P668" s="68" t="s">
        <v>60</v>
      </c>
      <c r="Q668" s="69" t="s">
        <v>318</v>
      </c>
      <c r="R668" s="70" t="s">
        <v>1</v>
      </c>
      <c r="S668" s="71" t="s">
        <v>309</v>
      </c>
      <c r="T668" s="71" t="s">
        <v>90</v>
      </c>
      <c r="U668" s="71" t="s">
        <v>319</v>
      </c>
      <c r="V668" s="71" t="s">
        <v>312</v>
      </c>
      <c r="W668" s="71" t="str">
        <f>+J668</f>
        <v>Սահմանվող պաշտոնային դրույքաչափ /հաշվի առնելով  նվազագույն ամսական աշխատավարձը - 50000 դրամ/</v>
      </c>
      <c r="X668" s="71" t="s">
        <v>30</v>
      </c>
      <c r="Y668" s="68" t="s">
        <v>60</v>
      </c>
      <c r="Z668" s="71" t="s">
        <v>320</v>
      </c>
      <c r="AA668" s="72" t="s">
        <v>321</v>
      </c>
    </row>
    <row r="669" spans="1:29" s="81" customFormat="1" ht="17.25" customHeight="1" thickBot="1">
      <c r="A669" s="73">
        <v>1</v>
      </c>
      <c r="B669" s="74">
        <v>2</v>
      </c>
      <c r="C669" s="74">
        <v>3</v>
      </c>
      <c r="D669" s="75">
        <v>4</v>
      </c>
      <c r="E669" s="76">
        <v>5</v>
      </c>
      <c r="F669" s="74">
        <v>6</v>
      </c>
      <c r="G669" s="77">
        <v>7</v>
      </c>
      <c r="H669" s="74">
        <v>8</v>
      </c>
      <c r="I669" s="74">
        <v>9</v>
      </c>
      <c r="J669" s="77">
        <v>10</v>
      </c>
      <c r="K669" s="74">
        <v>11</v>
      </c>
      <c r="L669" s="74">
        <v>12</v>
      </c>
      <c r="M669" s="77">
        <v>13</v>
      </c>
      <c r="N669" s="74">
        <v>14</v>
      </c>
      <c r="O669" s="74">
        <v>15</v>
      </c>
      <c r="P669" s="77">
        <v>16</v>
      </c>
      <c r="Q669" s="78">
        <v>17</v>
      </c>
      <c r="R669" s="79">
        <v>18</v>
      </c>
      <c r="S669" s="77">
        <v>19</v>
      </c>
      <c r="T669" s="74">
        <v>20</v>
      </c>
      <c r="U669" s="74">
        <v>21</v>
      </c>
      <c r="V669" s="74">
        <v>22</v>
      </c>
      <c r="W669" s="74">
        <v>23</v>
      </c>
      <c r="X669" s="74">
        <v>24</v>
      </c>
      <c r="Y669" s="74">
        <v>25</v>
      </c>
      <c r="Z669" s="74">
        <v>26</v>
      </c>
      <c r="AA669" s="78">
        <v>27</v>
      </c>
      <c r="AB669" s="80"/>
      <c r="AC669" s="80"/>
    </row>
    <row r="670" spans="1:29" ht="17.25">
      <c r="A670" s="82"/>
      <c r="B670" s="82"/>
      <c r="C670" s="83"/>
      <c r="D670" s="192"/>
      <c r="E670" s="84"/>
      <c r="F670" s="85"/>
      <c r="G670" s="86" t="str">
        <f>IF($C670="ստորաբաժանման պետ",IF(F670=0,2.28,IF(F670=1,2.35,IF(F670=2,2.43,IF(F670=3,2.5,IF(OR(F670=4,F670=5),2.58,IF(OR(F670=6,F670=7),2.66,IF(OR(F670=8,F670=9),2.75,IF(OR(F670=10,F670=11,F670=12),2.83,IF(OR(F670=13,F670=14,F670=15),2.92,IF(OR(F670=16,F670=17,F670=18),3.01,3.11)))))))))),IF($C670="ավագ կարգադրիչ",IF(F670=0,1.96,IF(F670=1,2.02,IF(F670=2,2.08,IF(F670=3,2.15,IF(OR(F670=4,F670=5),2.21,IF(OR(F670=6,F670=7),2.28,IF(OR(F670=8,F670=9),2.35,IF(OR(F670=10,F670=11,F670=12),2.42,IF(OR(F670=13,F670=14,F670=15),2.5,IF(OR(F670=16,F670=17,F670=18),2.58,2.66)))))))))),IF($C670="կարգադրիչ",IF(F670=0,1.45,IF(F670=1,1.49,IF(F670=2,1.54,IF(F670=3,1.59,IF(OR(F670=4,F670=5),1.9,IF(OR(F670=6,F670=7),1.96,IF(OR(F670=8,F670=9),1.73,IF(OR(F670=10,F670=11,F670=12),1.79,IF(OR(F670=13,F670=14,F670=15),1.84,IF(OR(F670=16,F670=17,F670=18),1.9,1.95)))))))))), "Error")))</f>
        <v>Error</v>
      </c>
      <c r="H670" s="87">
        <v>14400</v>
      </c>
      <c r="I670" s="88" t="e">
        <f>G670*H670</f>
        <v>#VALUE!</v>
      </c>
      <c r="J670" s="88" t="e">
        <f t="shared" ref="J670:J733" si="256">IF(I670&lt;=59525,59525,I670)</f>
        <v>#VALUE!</v>
      </c>
      <c r="K670" s="88">
        <f>IF($D670="գեներալ-մայոր",2.91,IF($D670="գնդապետ",2.38,IF($D670="փոխգնդապետ",2.25,IF($D670="մայոր",1.85,IF($D670="կապիտան",1.72,IF($D670="ավագ լեյտենանտ",1.59,IF($D670="լեյտենանտ",1.46,IF($D670="ավագ ենթասպա",1.06,IF($D670="ենթասպա",0.93,IF($D670="ավագ",0.79,IF($D670="ավագ սերժանտ",0.66,IF($D670="սերժանտ",0.53,IF($D670="կրտսեր սերժանտ",0.4,0)))))))))))))</f>
        <v>0</v>
      </c>
      <c r="L670" s="88">
        <f>K670*H670</f>
        <v>0</v>
      </c>
      <c r="M670" s="88" t="e">
        <f>L670+J670</f>
        <v>#VALUE!</v>
      </c>
      <c r="N670" s="88" t="e">
        <f>IF(F670&lt;2,M670*0%,IF(F670&lt;5,M670*5%,IF(F670&lt;10,M670*10%,IF(F670&lt;15,M670*15%,IF(F670&lt;20,M670*20%,IF(F670&lt;25,M670*25%,IF(F670&gt;=25,M670*30%)))))))</f>
        <v>#VALUE!</v>
      </c>
      <c r="O670" s="87"/>
      <c r="P670" s="88" t="e">
        <f t="shared" ref="P670:P733" si="257">M670+N670+O670</f>
        <v>#VALUE!</v>
      </c>
      <c r="Q670" s="89" t="e">
        <f>P670*6.565</f>
        <v>#VALUE!</v>
      </c>
      <c r="R670" s="90"/>
      <c r="S670" s="82"/>
      <c r="T670" s="28">
        <f>IF(E670&lt;1,0,IF(D670="Բ-1",IF(F670=0,6.94,IF(F670=1,7.17,IF(F670=2,7.41,IF(F670=3,7.66,IF(OR(F670=5,F670=4),7.92,IF(OR(F670=6,F670=7),8.18,IF(OR(F670=8,F670=9),8.46,IF(OR(F670=10,F670=11,F670=12),8.74,IF(OR(F670=13,F670=14,F670=15),9.03,IF(OR(F670=16,F670=17,F670=18),9.33,9.65)))))))))),IF(D670="Բ-2", IF(F670=0,5.71,IF(F670=1,5.89,IF(F670=2,6.09,IF(F670=3,6.29,IF(OR(F670=5,F670=4),6.5,IF(OR(F670=6,F670=7),6.72,IF(OR(F670=8,F670=9),6.94,IF(OR(F670=10,F670=11,F670=12),7.17,IF(OR(F670=13,F670=14,F670=15),7.41,IF(OR(F670=16,F670=17,F670=18),7.65,7.91)))))))))), IF(D670="Գ-1", IF(F670=0,4.7,IF(F670=1,4.86,IF(F670=2,5.01,IF(F670=3,5.18,IF(OR(F670=5,F670=4),5.35,IF(OR(F670=6,F670=7),5.52,IF(OR(F670=8,F670=9),5.71,IF(OR(F670=10,F670=11,F670=12),5.89,IF(OR(F670=13,F670=14,F670=15),6.09,IF(OR(F670=16,F670=17,F670=18),6.29,6.49)))))))))), IF(D670="Գ-2", IF(F670=0,3.88,IF(F670=1,4.01,IF(F670=2,4.14,IF(F670=3,4.27,IF(OR(F670=5,F670=4),4.41,IF(OR(F670=6,F670=7),4.55,IF(OR(F670=8,F670=9),4.7,IF(OR(F670=10,F670=11,F670=12),4.85,IF(OR(F670=13,F670=14,F670=15),5.01,IF(OR(F670=16,F670=17,F670=18),5.17,5.34)))))))))), IF(D670="Գ-3", IF(F670=0,3.21,IF(F670=1,3.31,IF(F670=2,3.42,IF(F670=3,3.53,IF(OR(F670=5,F670=4),3.64,IF(OR(F670=6,F670=7),3.76,IF(OR(F670=8,F670=9),3.88,IF(OR(F670=10,F670=11,F670=12),4.01,IF(OR(F670=13,F670=14,F670=15),4.13,IF(OR(F670=16,F670=17,F670=18),4.27,4.4)))))))))), IF(D670="Ա-1", IF(F670=0,2.66,IF(F670=1,2.75,IF(F670=2,2.83,IF(F670=3,2.92,IF(OR(F670=5,F670=4),3.02,IF(OR(F670=6,F670=7),3.11,IF(OR(F670=8,F670=9),3.21,IF(OR(F670=10,F670=11,F670=12),3.31,IF(OR(F670=13,F670=14,F670=15),3.42,IF(OR(F670=16,F670=17,F670=18),3.53,3.64)))))))))), IF(D670="Ա-2", IF(F670=0,2.28,IF(F670=1,2.35,IF(F670=2,2.43,IF(F670=3,2.5,IF(OR(F670=5,F670=4),2.58,IF(OR(F670=6,F670=7),2.66,IF(OR(F670=8,F670=9),2.75,IF(OR(F670=10,F670=11,F670=12),2.83,IF(OR(F670=13,F670=14,F670=15),2.92,IF(OR(F670=16,F670=17,F670=18),3.01,3.11)))))))))),IF(D670="Ա-3", IF(F670=0,1.96,IF(F670=1,2.02,IF(F670=2,2.08,IF(F670=3,2.15,IF(OR(F670=5,F670=4),2.21,IF(OR(F670=6,F670=7),2.28,IF(OR(F670=8,F670=9),2.35,IF(OR(F670=10,F670=11,F670=12),2.42,IF(OR(F670=13,F670=14,F670=15),2.5,IF(OR(F670=16,F670=17,F670=18),2.58,2.66)))))))))), IF(D670="Կ-1", IF(F670=0,1.68,IF(F670=1,1.73,IF(F670=2,1.79,IF(F670=3,1.84,IF(OR(F670=5,F670=4),1.9,IF(OR(F670=6,F670=7),1.96,IF(OR(F670=8,F670=9),2.02,IF(OR(F670=10,F670=11,F670=12),2.08,IF(OR(F670=13,F670=14,F670=15),2.14,IF(OR(F670=16,F670=17,F670=18),2.21,2.28)))))))))), IF(D670="Կ-2", IF(F670=0,1.45,IF(F670=1,1.49,IF(F670=2,1.54,IF(F670=3,1.59,IF(OR(F670=5,F670=4),1.63,IF(OR(F670=6,F670=7),1.68,IF(OR(F670=8,F670=9),1.73,IF(OR(F670=10,F670=11,F670=12),1.79,IF(OR(F670=13,F670=14,F670=15),1.84,IF(OR(F670=16,F670=17,F670=18),1.9,1.95)))))))))),IF(D670="Կ-3", IF(F670=0,1.25,IF(F670=1,1.29,IF(F670=2,1.33,IF(F670=3,1.37,IF(OR(F670=5,F670=4),1.41,IF(OR(F670=6,F670=7),1.45,IF(OR(F670=8,F670=9),1.49,IF(OR(F670=10,F670=11,F670=12),1.54,IF(OR(F670=13,F670=14,F670=15),1.58,IF(OR(F670=16,F670=17,F670=18),1.63,1.68)))))))))), "Error"))))))))))))</f>
        <v>0</v>
      </c>
      <c r="U670" s="91">
        <v>66140</v>
      </c>
      <c r="V670" s="92">
        <f t="shared" ref="V670:V701" si="258">+U670*T670</f>
        <v>0</v>
      </c>
      <c r="W670" s="91"/>
      <c r="X670" s="91"/>
      <c r="Y670" s="92">
        <f>+V670+W670+X670</f>
        <v>0</v>
      </c>
      <c r="Z670" s="92">
        <f>+Y670*6.565</f>
        <v>0</v>
      </c>
      <c r="AA670" s="92" t="e">
        <f t="shared" ref="AA670:AA701" si="259">+Z670+Q670</f>
        <v>#VALUE!</v>
      </c>
    </row>
    <row r="671" spans="1:29" ht="17.25">
      <c r="A671" s="5"/>
      <c r="B671" s="5"/>
      <c r="C671" s="93"/>
      <c r="D671" s="193"/>
      <c r="E671" s="94"/>
      <c r="F671" s="95"/>
      <c r="G671" s="96" t="str">
        <f t="shared" ref="G671:G734" si="260">IF($C671="ստորաբաժանման պետ",IF(F671=0,2.28,IF(F671=1,2.35,IF(F671=2,2.43,IF(F671=3,2.5,IF(OR(F671=4,F671=5),2.58,IF(OR(F671=6,F671=7),2.66,IF(OR(F671=8,F671=9),2.75,IF(OR(F671=10,F671=11,F671=12),2.83,IF(OR(F671=13,F671=14,F671=15),2.92,IF(OR(F671=16,F671=17,F671=18),3.01,3.11)))))))))),IF($C671="ավագ կարգադրիչ",IF(F671=0,1.96,IF(F671=1,2.02,IF(F671=2,2.08,IF(F671=3,2.15,IF(OR(F671=4,F671=5),2.21,IF(OR(F671=6,F671=7),2.28,IF(OR(F671=8,F671=9),2.35,IF(OR(F671=10,F671=11,F671=12),2.42,IF(OR(F671=13,F671=14,F671=15),2.5,IF(OR(F671=16,F671=17,F671=18),2.58,2.66)))))))))),IF($C671="կարգադրիչ",IF(F671=0,1.45,IF(F671=1,1.49,IF(F671=2,1.54,IF(F671=3,1.59,IF(OR(F671=4,F671=5),1.9,IF(OR(F671=6,F671=7),1.96,IF(OR(F671=8,F671=9),1.73,IF(OR(F671=10,F671=11,F671=12),1.79,IF(OR(F671=13,F671=14,F671=15),1.84,IF(OR(F671=16,F671=17,F671=18),1.9,1.95)))))))))), "Error")))</f>
        <v>Error</v>
      </c>
      <c r="H671" s="97">
        <v>14400</v>
      </c>
      <c r="I671" s="98" t="e">
        <f t="shared" ref="I671:I724" si="261">G671*H671</f>
        <v>#VALUE!</v>
      </c>
      <c r="J671" s="88" t="e">
        <f t="shared" si="256"/>
        <v>#VALUE!</v>
      </c>
      <c r="K671" s="98">
        <f t="shared" ref="K671:K734" si="262">IF($D671="գեներալ-մայոր",2.91,IF($D671="գնդապետ",2.38,IF($D671="փոխգնդապետ",2.25,IF($D671="մայոր",1.85,IF($D671="կապիտան",1.72,IF($D671="ավագ լեյտենանտ",1.59,IF($D671="լեյտենանտ",1.46,IF($D671="ավագ ենթասպա",1.06,IF($D671="ենթասպա",0.93,IF($D671="ավագ",0.79,IF($D671="ավագ սերժանտ",0.66,IF($D671="սերժանտ",0.53,IF($D671="կրտսեր սերժանտ",0.4,0)))))))))))))</f>
        <v>0</v>
      </c>
      <c r="L671" s="98">
        <f t="shared" ref="L671:L724" si="263">K671*H671</f>
        <v>0</v>
      </c>
      <c r="M671" s="98" t="e">
        <f t="shared" ref="M671:M724" si="264">L671+J671</f>
        <v>#VALUE!</v>
      </c>
      <c r="N671" s="98" t="e">
        <f t="shared" ref="N671:N724" si="265">IF(F671&lt;2,M671*0%,IF(F671&lt;5,M671*5%,IF(F671&lt;10,M671*10%,IF(F671&lt;15,M671*15%,IF(F671&lt;20,M671*20%,IF(F671&lt;25,M671*25%,IF(F671&gt;=25,M671*30%)))))))</f>
        <v>#VALUE!</v>
      </c>
      <c r="O671" s="97"/>
      <c r="P671" s="98" t="e">
        <f t="shared" si="257"/>
        <v>#VALUE!</v>
      </c>
      <c r="Q671" s="99" t="e">
        <f t="shared" ref="Q671:Q734" si="266">P671*6.565</f>
        <v>#VALUE!</v>
      </c>
      <c r="R671" s="100"/>
      <c r="S671" s="5"/>
      <c r="T671" s="28">
        <f t="shared" ref="T671:T734" si="267">IF(E671&lt;1,0,IF(D671="Բ-1",IF(F671=0,6.94,IF(F671=1,7.17,IF(F671=2,7.41,IF(F671=3,7.66,IF(OR(F671=5,F671=4),7.92,IF(OR(F671=6,F671=7),8.18,IF(OR(F671=8,F671=9),8.46,IF(OR(F671=10,F671=11,F671=12),8.74,IF(OR(F671=13,F671=14,F671=15),9.03,IF(OR(F671=16,F671=17,F671=18),9.33,9.65)))))))))),IF(D671="Բ-2", IF(F671=0,5.71,IF(F671=1,5.89,IF(F671=2,6.09,IF(F671=3,6.29,IF(OR(F671=5,F671=4),6.5,IF(OR(F671=6,F671=7),6.72,IF(OR(F671=8,F671=9),6.94,IF(OR(F671=10,F671=11,F671=12),7.17,IF(OR(F671=13,F671=14,F671=15),7.41,IF(OR(F671=16,F671=17,F671=18),7.65,7.91)))))))))), IF(D671="Գ-1", IF(F671=0,4.7,IF(F671=1,4.86,IF(F671=2,5.01,IF(F671=3,5.18,IF(OR(F671=5,F671=4),5.35,IF(OR(F671=6,F671=7),5.52,IF(OR(F671=8,F671=9),5.71,IF(OR(F671=10,F671=11,F671=12),5.89,IF(OR(F671=13,F671=14,F671=15),6.09,IF(OR(F671=16,F671=17,F671=18),6.29,6.49)))))))))), IF(D671="Գ-2", IF(F671=0,3.88,IF(F671=1,4.01,IF(F671=2,4.14,IF(F671=3,4.27,IF(OR(F671=5,F671=4),4.41,IF(OR(F671=6,F671=7),4.55,IF(OR(F671=8,F671=9),4.7,IF(OR(F671=10,F671=11,F671=12),4.85,IF(OR(F671=13,F671=14,F671=15),5.01,IF(OR(F671=16,F671=17,F671=18),5.17,5.34)))))))))), IF(D671="Գ-3", IF(F671=0,3.21,IF(F671=1,3.31,IF(F671=2,3.42,IF(F671=3,3.53,IF(OR(F671=5,F671=4),3.64,IF(OR(F671=6,F671=7),3.76,IF(OR(F671=8,F671=9),3.88,IF(OR(F671=10,F671=11,F671=12),4.01,IF(OR(F671=13,F671=14,F671=15),4.13,IF(OR(F671=16,F671=17,F671=18),4.27,4.4)))))))))), IF(D671="Ա-1", IF(F671=0,2.66,IF(F671=1,2.75,IF(F671=2,2.83,IF(F671=3,2.92,IF(OR(F671=5,F671=4),3.02,IF(OR(F671=6,F671=7),3.11,IF(OR(F671=8,F671=9),3.21,IF(OR(F671=10,F671=11,F671=12),3.31,IF(OR(F671=13,F671=14,F671=15),3.42,IF(OR(F671=16,F671=17,F671=18),3.53,3.64)))))))))), IF(D671="Ա-2", IF(F671=0,2.28,IF(F671=1,2.35,IF(F671=2,2.43,IF(F671=3,2.5,IF(OR(F671=5,F671=4),2.58,IF(OR(F671=6,F671=7),2.66,IF(OR(F671=8,F671=9),2.75,IF(OR(F671=10,F671=11,F671=12),2.83,IF(OR(F671=13,F671=14,F671=15),2.92,IF(OR(F671=16,F671=17,F671=18),3.01,3.11)))))))))),IF(D671="Ա-3", IF(F671=0,1.96,IF(F671=1,2.02,IF(F671=2,2.08,IF(F671=3,2.15,IF(OR(F671=5,F671=4),2.21,IF(OR(F671=6,F671=7),2.28,IF(OR(F671=8,F671=9),2.35,IF(OR(F671=10,F671=11,F671=12),2.42,IF(OR(F671=13,F671=14,F671=15),2.5,IF(OR(F671=16,F671=17,F671=18),2.58,2.66)))))))))), IF(D671="Կ-1", IF(F671=0,1.68,IF(F671=1,1.73,IF(F671=2,1.79,IF(F671=3,1.84,IF(OR(F671=5,F671=4),1.9,IF(OR(F671=6,F671=7),1.96,IF(OR(F671=8,F671=9),2.02,IF(OR(F671=10,F671=11,F671=12),2.08,IF(OR(F671=13,F671=14,F671=15),2.14,IF(OR(F671=16,F671=17,F671=18),2.21,2.28)))))))))), IF(D671="Կ-2", IF(F671=0,1.45,IF(F671=1,1.49,IF(F671=2,1.54,IF(F671=3,1.59,IF(OR(F671=5,F671=4),1.63,IF(OR(F671=6,F671=7),1.68,IF(OR(F671=8,F671=9),1.73,IF(OR(F671=10,F671=11,F671=12),1.79,IF(OR(F671=13,F671=14,F671=15),1.84,IF(OR(F671=16,F671=17,F671=18),1.9,1.95)))))))))),IF(D671="Կ-3", IF(F671=0,1.25,IF(F671=1,1.29,IF(F671=2,1.33,IF(F671=3,1.37,IF(OR(F671=5,F671=4),1.41,IF(OR(F671=6,F671=7),1.45,IF(OR(F671=8,F671=9),1.49,IF(OR(F671=10,F671=11,F671=12),1.54,IF(OR(F671=13,F671=14,F671=15),1.58,IF(OR(F671=16,F671=17,F671=18),1.63,1.68)))))))))), "Error"))))))))))))</f>
        <v>0</v>
      </c>
      <c r="U671" s="101">
        <v>66140</v>
      </c>
      <c r="V671" s="102">
        <f t="shared" si="258"/>
        <v>0</v>
      </c>
      <c r="W671" s="101"/>
      <c r="X671" s="101"/>
      <c r="Y671" s="102">
        <f t="shared" ref="Y671:Y724" si="268">+V671+W671+X671</f>
        <v>0</v>
      </c>
      <c r="Z671" s="102">
        <f t="shared" ref="Z671:Z734" si="269">+Y671*6.565</f>
        <v>0</v>
      </c>
      <c r="AA671" s="102" t="e">
        <f t="shared" si="259"/>
        <v>#VALUE!</v>
      </c>
    </row>
    <row r="672" spans="1:29" ht="17.25">
      <c r="A672" s="5"/>
      <c r="B672" s="5"/>
      <c r="C672" s="93"/>
      <c r="D672" s="193"/>
      <c r="E672" s="94"/>
      <c r="F672" s="95"/>
      <c r="G672" s="96" t="str">
        <f t="shared" si="260"/>
        <v>Error</v>
      </c>
      <c r="H672" s="97">
        <v>14400</v>
      </c>
      <c r="I672" s="98" t="e">
        <f t="shared" si="261"/>
        <v>#VALUE!</v>
      </c>
      <c r="J672" s="88" t="e">
        <f t="shared" si="256"/>
        <v>#VALUE!</v>
      </c>
      <c r="K672" s="98">
        <f t="shared" si="262"/>
        <v>0</v>
      </c>
      <c r="L672" s="98">
        <f t="shared" si="263"/>
        <v>0</v>
      </c>
      <c r="M672" s="98" t="e">
        <f t="shared" si="264"/>
        <v>#VALUE!</v>
      </c>
      <c r="N672" s="98" t="e">
        <f t="shared" si="265"/>
        <v>#VALUE!</v>
      </c>
      <c r="O672" s="97"/>
      <c r="P672" s="98" t="e">
        <f t="shared" si="257"/>
        <v>#VALUE!</v>
      </c>
      <c r="Q672" s="99" t="e">
        <f t="shared" si="266"/>
        <v>#VALUE!</v>
      </c>
      <c r="R672" s="100"/>
      <c r="S672" s="5"/>
      <c r="T672" s="28">
        <f t="shared" si="267"/>
        <v>0</v>
      </c>
      <c r="U672" s="101">
        <v>66140</v>
      </c>
      <c r="V672" s="102">
        <f t="shared" si="258"/>
        <v>0</v>
      </c>
      <c r="W672" s="101"/>
      <c r="X672" s="101"/>
      <c r="Y672" s="102">
        <f t="shared" si="268"/>
        <v>0</v>
      </c>
      <c r="Z672" s="102">
        <f t="shared" si="269"/>
        <v>0</v>
      </c>
      <c r="AA672" s="102" t="e">
        <f t="shared" si="259"/>
        <v>#VALUE!</v>
      </c>
    </row>
    <row r="673" spans="1:27" ht="17.25">
      <c r="A673" s="5"/>
      <c r="B673" s="5"/>
      <c r="C673" s="93"/>
      <c r="D673" s="193"/>
      <c r="E673" s="94"/>
      <c r="F673" s="95"/>
      <c r="G673" s="96" t="str">
        <f t="shared" si="260"/>
        <v>Error</v>
      </c>
      <c r="H673" s="97">
        <v>14400</v>
      </c>
      <c r="I673" s="98" t="e">
        <f t="shared" si="261"/>
        <v>#VALUE!</v>
      </c>
      <c r="J673" s="88" t="e">
        <f t="shared" si="256"/>
        <v>#VALUE!</v>
      </c>
      <c r="K673" s="98">
        <f t="shared" si="262"/>
        <v>0</v>
      </c>
      <c r="L673" s="98">
        <f t="shared" si="263"/>
        <v>0</v>
      </c>
      <c r="M673" s="98" t="e">
        <f t="shared" si="264"/>
        <v>#VALUE!</v>
      </c>
      <c r="N673" s="98" t="e">
        <f t="shared" si="265"/>
        <v>#VALUE!</v>
      </c>
      <c r="O673" s="97"/>
      <c r="P673" s="98" t="e">
        <f t="shared" si="257"/>
        <v>#VALUE!</v>
      </c>
      <c r="Q673" s="99" t="e">
        <f t="shared" si="266"/>
        <v>#VALUE!</v>
      </c>
      <c r="R673" s="100"/>
      <c r="S673" s="5"/>
      <c r="T673" s="28">
        <f t="shared" si="267"/>
        <v>0</v>
      </c>
      <c r="U673" s="101">
        <v>66140</v>
      </c>
      <c r="V673" s="102">
        <f t="shared" si="258"/>
        <v>0</v>
      </c>
      <c r="W673" s="101"/>
      <c r="X673" s="101"/>
      <c r="Y673" s="102">
        <f t="shared" si="268"/>
        <v>0</v>
      </c>
      <c r="Z673" s="102">
        <f t="shared" si="269"/>
        <v>0</v>
      </c>
      <c r="AA673" s="102" t="e">
        <f t="shared" si="259"/>
        <v>#VALUE!</v>
      </c>
    </row>
    <row r="674" spans="1:27" ht="17.25">
      <c r="A674" s="5"/>
      <c r="B674" s="5"/>
      <c r="C674" s="93"/>
      <c r="D674" s="193"/>
      <c r="E674" s="94"/>
      <c r="F674" s="95"/>
      <c r="G674" s="96" t="str">
        <f t="shared" si="260"/>
        <v>Error</v>
      </c>
      <c r="H674" s="97">
        <v>14400</v>
      </c>
      <c r="I674" s="98" t="e">
        <f t="shared" si="261"/>
        <v>#VALUE!</v>
      </c>
      <c r="J674" s="88" t="e">
        <f t="shared" si="256"/>
        <v>#VALUE!</v>
      </c>
      <c r="K674" s="98">
        <f t="shared" si="262"/>
        <v>0</v>
      </c>
      <c r="L674" s="98">
        <f t="shared" si="263"/>
        <v>0</v>
      </c>
      <c r="M674" s="98" t="e">
        <f t="shared" si="264"/>
        <v>#VALUE!</v>
      </c>
      <c r="N674" s="98" t="e">
        <f t="shared" si="265"/>
        <v>#VALUE!</v>
      </c>
      <c r="O674" s="97"/>
      <c r="P674" s="98" t="e">
        <f t="shared" si="257"/>
        <v>#VALUE!</v>
      </c>
      <c r="Q674" s="99" t="e">
        <f t="shared" si="266"/>
        <v>#VALUE!</v>
      </c>
      <c r="R674" s="100"/>
      <c r="S674" s="5"/>
      <c r="T674" s="28">
        <f t="shared" si="267"/>
        <v>0</v>
      </c>
      <c r="U674" s="101">
        <v>66140</v>
      </c>
      <c r="V674" s="102">
        <f t="shared" si="258"/>
        <v>0</v>
      </c>
      <c r="W674" s="101"/>
      <c r="X674" s="101"/>
      <c r="Y674" s="102">
        <f t="shared" si="268"/>
        <v>0</v>
      </c>
      <c r="Z674" s="102">
        <f t="shared" si="269"/>
        <v>0</v>
      </c>
      <c r="AA674" s="102" t="e">
        <f t="shared" si="259"/>
        <v>#VALUE!</v>
      </c>
    </row>
    <row r="675" spans="1:27" ht="17.25">
      <c r="A675" s="5"/>
      <c r="B675" s="5"/>
      <c r="C675" s="93"/>
      <c r="D675" s="193"/>
      <c r="E675" s="94"/>
      <c r="F675" s="95"/>
      <c r="G675" s="96" t="str">
        <f t="shared" si="260"/>
        <v>Error</v>
      </c>
      <c r="H675" s="97">
        <v>14400</v>
      </c>
      <c r="I675" s="98" t="e">
        <f t="shared" si="261"/>
        <v>#VALUE!</v>
      </c>
      <c r="J675" s="88" t="e">
        <f t="shared" si="256"/>
        <v>#VALUE!</v>
      </c>
      <c r="K675" s="98">
        <f t="shared" si="262"/>
        <v>0</v>
      </c>
      <c r="L675" s="98">
        <f t="shared" si="263"/>
        <v>0</v>
      </c>
      <c r="M675" s="98" t="e">
        <f t="shared" si="264"/>
        <v>#VALUE!</v>
      </c>
      <c r="N675" s="98" t="e">
        <f t="shared" si="265"/>
        <v>#VALUE!</v>
      </c>
      <c r="O675" s="97"/>
      <c r="P675" s="98" t="e">
        <f t="shared" si="257"/>
        <v>#VALUE!</v>
      </c>
      <c r="Q675" s="99" t="e">
        <f t="shared" si="266"/>
        <v>#VALUE!</v>
      </c>
      <c r="R675" s="100"/>
      <c r="S675" s="5"/>
      <c r="T675" s="28">
        <f t="shared" si="267"/>
        <v>0</v>
      </c>
      <c r="U675" s="101">
        <v>66140</v>
      </c>
      <c r="V675" s="102">
        <f t="shared" si="258"/>
        <v>0</v>
      </c>
      <c r="W675" s="101"/>
      <c r="X675" s="101"/>
      <c r="Y675" s="102">
        <f t="shared" si="268"/>
        <v>0</v>
      </c>
      <c r="Z675" s="102">
        <f t="shared" si="269"/>
        <v>0</v>
      </c>
      <c r="AA675" s="102" t="e">
        <f t="shared" si="259"/>
        <v>#VALUE!</v>
      </c>
    </row>
    <row r="676" spans="1:27" ht="17.25">
      <c r="A676" s="5"/>
      <c r="B676" s="5"/>
      <c r="C676" s="93"/>
      <c r="D676" s="193"/>
      <c r="E676" s="84"/>
      <c r="F676" s="85"/>
      <c r="G676" s="86" t="str">
        <f t="shared" si="260"/>
        <v>Error</v>
      </c>
      <c r="H676" s="87">
        <v>14400</v>
      </c>
      <c r="I676" s="88" t="e">
        <f t="shared" si="261"/>
        <v>#VALUE!</v>
      </c>
      <c r="J676" s="88" t="e">
        <f t="shared" si="256"/>
        <v>#VALUE!</v>
      </c>
      <c r="K676" s="88">
        <f t="shared" si="262"/>
        <v>0</v>
      </c>
      <c r="L676" s="88">
        <f t="shared" si="263"/>
        <v>0</v>
      </c>
      <c r="M676" s="88" t="e">
        <f t="shared" si="264"/>
        <v>#VALUE!</v>
      </c>
      <c r="N676" s="88" t="e">
        <f t="shared" si="265"/>
        <v>#VALUE!</v>
      </c>
      <c r="O676" s="87"/>
      <c r="P676" s="88" t="e">
        <f t="shared" si="257"/>
        <v>#VALUE!</v>
      </c>
      <c r="Q676" s="89" t="e">
        <f t="shared" si="266"/>
        <v>#VALUE!</v>
      </c>
      <c r="R676" s="90"/>
      <c r="S676" s="82"/>
      <c r="T676" s="28">
        <f t="shared" si="267"/>
        <v>0</v>
      </c>
      <c r="U676" s="91">
        <v>66140</v>
      </c>
      <c r="V676" s="92">
        <f t="shared" si="258"/>
        <v>0</v>
      </c>
      <c r="W676" s="91"/>
      <c r="X676" s="91"/>
      <c r="Y676" s="92">
        <f t="shared" si="268"/>
        <v>0</v>
      </c>
      <c r="Z676" s="92">
        <f t="shared" si="269"/>
        <v>0</v>
      </c>
      <c r="AA676" s="92" t="e">
        <f t="shared" si="259"/>
        <v>#VALUE!</v>
      </c>
    </row>
    <row r="677" spans="1:27" ht="17.25">
      <c r="A677" s="5"/>
      <c r="B677" s="5"/>
      <c r="C677" s="93"/>
      <c r="D677" s="193"/>
      <c r="E677" s="94"/>
      <c r="F677" s="95"/>
      <c r="G677" s="96" t="str">
        <f t="shared" si="260"/>
        <v>Error</v>
      </c>
      <c r="H677" s="97">
        <v>14400</v>
      </c>
      <c r="I677" s="98" t="e">
        <f t="shared" si="261"/>
        <v>#VALUE!</v>
      </c>
      <c r="J677" s="88" t="e">
        <f t="shared" si="256"/>
        <v>#VALUE!</v>
      </c>
      <c r="K677" s="98">
        <f t="shared" si="262"/>
        <v>0</v>
      </c>
      <c r="L677" s="98">
        <f t="shared" si="263"/>
        <v>0</v>
      </c>
      <c r="M677" s="98" t="e">
        <f t="shared" si="264"/>
        <v>#VALUE!</v>
      </c>
      <c r="N677" s="98" t="e">
        <f t="shared" si="265"/>
        <v>#VALUE!</v>
      </c>
      <c r="O677" s="97"/>
      <c r="P677" s="98" t="e">
        <f t="shared" si="257"/>
        <v>#VALUE!</v>
      </c>
      <c r="Q677" s="99" t="e">
        <f t="shared" si="266"/>
        <v>#VALUE!</v>
      </c>
      <c r="R677" s="100"/>
      <c r="S677" s="5"/>
      <c r="T677" s="28">
        <f t="shared" si="267"/>
        <v>0</v>
      </c>
      <c r="U677" s="101">
        <v>66140</v>
      </c>
      <c r="V677" s="102">
        <f t="shared" si="258"/>
        <v>0</v>
      </c>
      <c r="W677" s="101"/>
      <c r="X677" s="101"/>
      <c r="Y677" s="102">
        <f t="shared" si="268"/>
        <v>0</v>
      </c>
      <c r="Z677" s="102">
        <f t="shared" si="269"/>
        <v>0</v>
      </c>
      <c r="AA677" s="102" t="e">
        <f t="shared" si="259"/>
        <v>#VALUE!</v>
      </c>
    </row>
    <row r="678" spans="1:27" ht="17.25">
      <c r="A678" s="5"/>
      <c r="B678" s="5"/>
      <c r="C678" s="93"/>
      <c r="D678" s="193"/>
      <c r="E678" s="94"/>
      <c r="F678" s="95"/>
      <c r="G678" s="96" t="str">
        <f t="shared" si="260"/>
        <v>Error</v>
      </c>
      <c r="H678" s="97">
        <v>14400</v>
      </c>
      <c r="I678" s="98" t="e">
        <f t="shared" si="261"/>
        <v>#VALUE!</v>
      </c>
      <c r="J678" s="88" t="e">
        <f t="shared" si="256"/>
        <v>#VALUE!</v>
      </c>
      <c r="K678" s="98">
        <f t="shared" si="262"/>
        <v>0</v>
      </c>
      <c r="L678" s="98">
        <f t="shared" si="263"/>
        <v>0</v>
      </c>
      <c r="M678" s="98" t="e">
        <f t="shared" si="264"/>
        <v>#VALUE!</v>
      </c>
      <c r="N678" s="98" t="e">
        <f t="shared" si="265"/>
        <v>#VALUE!</v>
      </c>
      <c r="O678" s="97"/>
      <c r="P678" s="98" t="e">
        <f t="shared" si="257"/>
        <v>#VALUE!</v>
      </c>
      <c r="Q678" s="99" t="e">
        <f t="shared" si="266"/>
        <v>#VALUE!</v>
      </c>
      <c r="R678" s="100"/>
      <c r="S678" s="5"/>
      <c r="T678" s="28">
        <f t="shared" si="267"/>
        <v>0</v>
      </c>
      <c r="U678" s="101">
        <v>66140</v>
      </c>
      <c r="V678" s="102">
        <f t="shared" si="258"/>
        <v>0</v>
      </c>
      <c r="W678" s="101"/>
      <c r="X678" s="101"/>
      <c r="Y678" s="102">
        <f t="shared" si="268"/>
        <v>0</v>
      </c>
      <c r="Z678" s="102">
        <f t="shared" si="269"/>
        <v>0</v>
      </c>
      <c r="AA678" s="102" t="e">
        <f t="shared" si="259"/>
        <v>#VALUE!</v>
      </c>
    </row>
    <row r="679" spans="1:27" ht="17.25">
      <c r="A679" s="5"/>
      <c r="B679" s="5"/>
      <c r="C679" s="93"/>
      <c r="D679" s="193"/>
      <c r="E679" s="94"/>
      <c r="F679" s="95"/>
      <c r="G679" s="96" t="str">
        <f t="shared" si="260"/>
        <v>Error</v>
      </c>
      <c r="H679" s="97">
        <v>14400</v>
      </c>
      <c r="I679" s="98" t="e">
        <f t="shared" si="261"/>
        <v>#VALUE!</v>
      </c>
      <c r="J679" s="88" t="e">
        <f t="shared" si="256"/>
        <v>#VALUE!</v>
      </c>
      <c r="K679" s="98">
        <f t="shared" si="262"/>
        <v>0</v>
      </c>
      <c r="L679" s="98">
        <f t="shared" si="263"/>
        <v>0</v>
      </c>
      <c r="M679" s="98" t="e">
        <f t="shared" si="264"/>
        <v>#VALUE!</v>
      </c>
      <c r="N679" s="98" t="e">
        <f t="shared" si="265"/>
        <v>#VALUE!</v>
      </c>
      <c r="O679" s="97"/>
      <c r="P679" s="98" t="e">
        <f t="shared" si="257"/>
        <v>#VALUE!</v>
      </c>
      <c r="Q679" s="99" t="e">
        <f t="shared" si="266"/>
        <v>#VALUE!</v>
      </c>
      <c r="R679" s="100"/>
      <c r="S679" s="5"/>
      <c r="T679" s="28">
        <f t="shared" si="267"/>
        <v>0</v>
      </c>
      <c r="U679" s="101">
        <v>66140</v>
      </c>
      <c r="V679" s="102">
        <f t="shared" si="258"/>
        <v>0</v>
      </c>
      <c r="W679" s="101"/>
      <c r="X679" s="101"/>
      <c r="Y679" s="102">
        <f t="shared" si="268"/>
        <v>0</v>
      </c>
      <c r="Z679" s="102">
        <f t="shared" si="269"/>
        <v>0</v>
      </c>
      <c r="AA679" s="102" t="e">
        <f t="shared" si="259"/>
        <v>#VALUE!</v>
      </c>
    </row>
    <row r="680" spans="1:27" ht="17.25">
      <c r="A680" s="5"/>
      <c r="B680" s="5"/>
      <c r="C680" s="93"/>
      <c r="D680" s="193"/>
      <c r="E680" s="94"/>
      <c r="F680" s="95"/>
      <c r="G680" s="96" t="str">
        <f t="shared" si="260"/>
        <v>Error</v>
      </c>
      <c r="H680" s="97">
        <v>14400</v>
      </c>
      <c r="I680" s="98" t="e">
        <f t="shared" si="261"/>
        <v>#VALUE!</v>
      </c>
      <c r="J680" s="88" t="e">
        <f t="shared" si="256"/>
        <v>#VALUE!</v>
      </c>
      <c r="K680" s="98">
        <f t="shared" si="262"/>
        <v>0</v>
      </c>
      <c r="L680" s="98">
        <f t="shared" si="263"/>
        <v>0</v>
      </c>
      <c r="M680" s="98" t="e">
        <f t="shared" si="264"/>
        <v>#VALUE!</v>
      </c>
      <c r="N680" s="98" t="e">
        <f t="shared" si="265"/>
        <v>#VALUE!</v>
      </c>
      <c r="O680" s="97"/>
      <c r="P680" s="98" t="e">
        <f t="shared" si="257"/>
        <v>#VALUE!</v>
      </c>
      <c r="Q680" s="99" t="e">
        <f t="shared" si="266"/>
        <v>#VALUE!</v>
      </c>
      <c r="R680" s="100"/>
      <c r="S680" s="5"/>
      <c r="T680" s="28">
        <f t="shared" si="267"/>
        <v>0</v>
      </c>
      <c r="U680" s="101">
        <v>66140</v>
      </c>
      <c r="V680" s="102">
        <f t="shared" si="258"/>
        <v>0</v>
      </c>
      <c r="W680" s="101"/>
      <c r="X680" s="101"/>
      <c r="Y680" s="102">
        <f t="shared" si="268"/>
        <v>0</v>
      </c>
      <c r="Z680" s="102">
        <f t="shared" si="269"/>
        <v>0</v>
      </c>
      <c r="AA680" s="102" t="e">
        <f t="shared" si="259"/>
        <v>#VALUE!</v>
      </c>
    </row>
    <row r="681" spans="1:27" ht="17.25">
      <c r="A681" s="5"/>
      <c r="B681" s="5"/>
      <c r="C681" s="93"/>
      <c r="D681" s="193"/>
      <c r="E681" s="94"/>
      <c r="F681" s="95"/>
      <c r="G681" s="96" t="str">
        <f t="shared" si="260"/>
        <v>Error</v>
      </c>
      <c r="H681" s="97">
        <v>14400</v>
      </c>
      <c r="I681" s="98" t="e">
        <f t="shared" si="261"/>
        <v>#VALUE!</v>
      </c>
      <c r="J681" s="88" t="e">
        <f t="shared" si="256"/>
        <v>#VALUE!</v>
      </c>
      <c r="K681" s="98">
        <f t="shared" si="262"/>
        <v>0</v>
      </c>
      <c r="L681" s="98">
        <f t="shared" si="263"/>
        <v>0</v>
      </c>
      <c r="M681" s="98" t="e">
        <f t="shared" si="264"/>
        <v>#VALUE!</v>
      </c>
      <c r="N681" s="98" t="e">
        <f t="shared" si="265"/>
        <v>#VALUE!</v>
      </c>
      <c r="O681" s="97"/>
      <c r="P681" s="98" t="e">
        <f t="shared" si="257"/>
        <v>#VALUE!</v>
      </c>
      <c r="Q681" s="99" t="e">
        <f t="shared" si="266"/>
        <v>#VALUE!</v>
      </c>
      <c r="R681" s="100"/>
      <c r="S681" s="5"/>
      <c r="T681" s="28">
        <f t="shared" si="267"/>
        <v>0</v>
      </c>
      <c r="U681" s="101">
        <v>66140</v>
      </c>
      <c r="V681" s="102">
        <f t="shared" si="258"/>
        <v>0</v>
      </c>
      <c r="W681" s="101"/>
      <c r="X681" s="101"/>
      <c r="Y681" s="102">
        <f t="shared" si="268"/>
        <v>0</v>
      </c>
      <c r="Z681" s="102">
        <f t="shared" si="269"/>
        <v>0</v>
      </c>
      <c r="AA681" s="102" t="e">
        <f t="shared" si="259"/>
        <v>#VALUE!</v>
      </c>
    </row>
    <row r="682" spans="1:27" ht="17.25">
      <c r="A682" s="5"/>
      <c r="B682" s="5"/>
      <c r="C682" s="93"/>
      <c r="D682" s="193"/>
      <c r="E682" s="84"/>
      <c r="F682" s="85"/>
      <c r="G682" s="86" t="str">
        <f t="shared" si="260"/>
        <v>Error</v>
      </c>
      <c r="H682" s="87">
        <v>14400</v>
      </c>
      <c r="I682" s="88" t="e">
        <f t="shared" si="261"/>
        <v>#VALUE!</v>
      </c>
      <c r="J682" s="88" t="e">
        <f t="shared" si="256"/>
        <v>#VALUE!</v>
      </c>
      <c r="K682" s="88">
        <f t="shared" si="262"/>
        <v>0</v>
      </c>
      <c r="L682" s="88">
        <f t="shared" si="263"/>
        <v>0</v>
      </c>
      <c r="M682" s="88" t="e">
        <f t="shared" si="264"/>
        <v>#VALUE!</v>
      </c>
      <c r="N682" s="88" t="e">
        <f t="shared" si="265"/>
        <v>#VALUE!</v>
      </c>
      <c r="O682" s="87"/>
      <c r="P682" s="88" t="e">
        <f t="shared" si="257"/>
        <v>#VALUE!</v>
      </c>
      <c r="Q682" s="89" t="e">
        <f t="shared" si="266"/>
        <v>#VALUE!</v>
      </c>
      <c r="R682" s="90"/>
      <c r="S682" s="82"/>
      <c r="T682" s="28">
        <f t="shared" si="267"/>
        <v>0</v>
      </c>
      <c r="U682" s="91">
        <v>66140</v>
      </c>
      <c r="V682" s="92">
        <f t="shared" si="258"/>
        <v>0</v>
      </c>
      <c r="W682" s="91"/>
      <c r="X682" s="91"/>
      <c r="Y682" s="92">
        <f t="shared" si="268"/>
        <v>0</v>
      </c>
      <c r="Z682" s="92">
        <f t="shared" si="269"/>
        <v>0</v>
      </c>
      <c r="AA682" s="92" t="e">
        <f t="shared" si="259"/>
        <v>#VALUE!</v>
      </c>
    </row>
    <row r="683" spans="1:27" ht="17.25">
      <c r="A683" s="5"/>
      <c r="B683" s="5"/>
      <c r="C683" s="93"/>
      <c r="D683" s="193"/>
      <c r="E683" s="94"/>
      <c r="F683" s="95"/>
      <c r="G683" s="96" t="str">
        <f t="shared" si="260"/>
        <v>Error</v>
      </c>
      <c r="H683" s="97">
        <v>14400</v>
      </c>
      <c r="I683" s="98" t="e">
        <f t="shared" si="261"/>
        <v>#VALUE!</v>
      </c>
      <c r="J683" s="88" t="e">
        <f t="shared" si="256"/>
        <v>#VALUE!</v>
      </c>
      <c r="K683" s="98">
        <f t="shared" si="262"/>
        <v>0</v>
      </c>
      <c r="L683" s="98">
        <f t="shared" si="263"/>
        <v>0</v>
      </c>
      <c r="M683" s="98" t="e">
        <f t="shared" si="264"/>
        <v>#VALUE!</v>
      </c>
      <c r="N683" s="98" t="e">
        <f t="shared" si="265"/>
        <v>#VALUE!</v>
      </c>
      <c r="O683" s="97"/>
      <c r="P683" s="98" t="e">
        <f t="shared" si="257"/>
        <v>#VALUE!</v>
      </c>
      <c r="Q683" s="99" t="e">
        <f t="shared" si="266"/>
        <v>#VALUE!</v>
      </c>
      <c r="R683" s="100"/>
      <c r="S683" s="5"/>
      <c r="T683" s="28">
        <f t="shared" si="267"/>
        <v>0</v>
      </c>
      <c r="U683" s="101">
        <v>66140</v>
      </c>
      <c r="V683" s="102">
        <f t="shared" si="258"/>
        <v>0</v>
      </c>
      <c r="W683" s="101"/>
      <c r="X683" s="101"/>
      <c r="Y683" s="102">
        <f t="shared" si="268"/>
        <v>0</v>
      </c>
      <c r="Z683" s="102">
        <f t="shared" si="269"/>
        <v>0</v>
      </c>
      <c r="AA683" s="102" t="e">
        <f t="shared" si="259"/>
        <v>#VALUE!</v>
      </c>
    </row>
    <row r="684" spans="1:27" ht="17.25">
      <c r="A684" s="5"/>
      <c r="B684" s="5"/>
      <c r="C684" s="93"/>
      <c r="D684" s="193"/>
      <c r="E684" s="94"/>
      <c r="F684" s="95"/>
      <c r="G684" s="96" t="str">
        <f t="shared" si="260"/>
        <v>Error</v>
      </c>
      <c r="H684" s="97">
        <v>14400</v>
      </c>
      <c r="I684" s="98" t="e">
        <f t="shared" si="261"/>
        <v>#VALUE!</v>
      </c>
      <c r="J684" s="88" t="e">
        <f t="shared" si="256"/>
        <v>#VALUE!</v>
      </c>
      <c r="K684" s="98">
        <f t="shared" si="262"/>
        <v>0</v>
      </c>
      <c r="L684" s="98">
        <f t="shared" si="263"/>
        <v>0</v>
      </c>
      <c r="M684" s="98" t="e">
        <f t="shared" si="264"/>
        <v>#VALUE!</v>
      </c>
      <c r="N684" s="98" t="e">
        <f t="shared" si="265"/>
        <v>#VALUE!</v>
      </c>
      <c r="O684" s="97"/>
      <c r="P684" s="98" t="e">
        <f t="shared" si="257"/>
        <v>#VALUE!</v>
      </c>
      <c r="Q684" s="99" t="e">
        <f t="shared" si="266"/>
        <v>#VALUE!</v>
      </c>
      <c r="R684" s="100"/>
      <c r="S684" s="5"/>
      <c r="T684" s="28">
        <f t="shared" si="267"/>
        <v>0</v>
      </c>
      <c r="U684" s="101">
        <v>66140</v>
      </c>
      <c r="V684" s="102">
        <f t="shared" si="258"/>
        <v>0</v>
      </c>
      <c r="W684" s="101"/>
      <c r="X684" s="101"/>
      <c r="Y684" s="102">
        <f t="shared" si="268"/>
        <v>0</v>
      </c>
      <c r="Z684" s="102">
        <f t="shared" si="269"/>
        <v>0</v>
      </c>
      <c r="AA684" s="102" t="e">
        <f t="shared" si="259"/>
        <v>#VALUE!</v>
      </c>
    </row>
    <row r="685" spans="1:27" ht="17.25">
      <c r="A685" s="5"/>
      <c r="B685" s="5"/>
      <c r="C685" s="93"/>
      <c r="D685" s="193"/>
      <c r="E685" s="94"/>
      <c r="F685" s="95"/>
      <c r="G685" s="96" t="str">
        <f t="shared" si="260"/>
        <v>Error</v>
      </c>
      <c r="H685" s="97">
        <v>14400</v>
      </c>
      <c r="I685" s="98" t="e">
        <f t="shared" si="261"/>
        <v>#VALUE!</v>
      </c>
      <c r="J685" s="88" t="e">
        <f t="shared" si="256"/>
        <v>#VALUE!</v>
      </c>
      <c r="K685" s="98">
        <f t="shared" si="262"/>
        <v>0</v>
      </c>
      <c r="L685" s="98">
        <f t="shared" si="263"/>
        <v>0</v>
      </c>
      <c r="M685" s="98" t="e">
        <f t="shared" si="264"/>
        <v>#VALUE!</v>
      </c>
      <c r="N685" s="98" t="e">
        <f t="shared" si="265"/>
        <v>#VALUE!</v>
      </c>
      <c r="O685" s="97"/>
      <c r="P685" s="98" t="e">
        <f t="shared" si="257"/>
        <v>#VALUE!</v>
      </c>
      <c r="Q685" s="99" t="e">
        <f t="shared" si="266"/>
        <v>#VALUE!</v>
      </c>
      <c r="R685" s="100"/>
      <c r="S685" s="5"/>
      <c r="T685" s="28">
        <f t="shared" si="267"/>
        <v>0</v>
      </c>
      <c r="U685" s="101">
        <v>66140</v>
      </c>
      <c r="V685" s="102">
        <f t="shared" si="258"/>
        <v>0</v>
      </c>
      <c r="W685" s="101"/>
      <c r="X685" s="101"/>
      <c r="Y685" s="102">
        <f t="shared" si="268"/>
        <v>0</v>
      </c>
      <c r="Z685" s="102">
        <f t="shared" si="269"/>
        <v>0</v>
      </c>
      <c r="AA685" s="102" t="e">
        <f t="shared" si="259"/>
        <v>#VALUE!</v>
      </c>
    </row>
    <row r="686" spans="1:27" ht="17.25">
      <c r="A686" s="5"/>
      <c r="B686" s="5"/>
      <c r="C686" s="93"/>
      <c r="D686" s="193"/>
      <c r="E686" s="94"/>
      <c r="F686" s="95"/>
      <c r="G686" s="96" t="str">
        <f t="shared" si="260"/>
        <v>Error</v>
      </c>
      <c r="H686" s="97">
        <v>14400</v>
      </c>
      <c r="I686" s="98" t="e">
        <f t="shared" si="261"/>
        <v>#VALUE!</v>
      </c>
      <c r="J686" s="88" t="e">
        <f t="shared" si="256"/>
        <v>#VALUE!</v>
      </c>
      <c r="K686" s="98">
        <f t="shared" si="262"/>
        <v>0</v>
      </c>
      <c r="L686" s="98">
        <f t="shared" si="263"/>
        <v>0</v>
      </c>
      <c r="M686" s="98" t="e">
        <f t="shared" si="264"/>
        <v>#VALUE!</v>
      </c>
      <c r="N686" s="98" t="e">
        <f t="shared" si="265"/>
        <v>#VALUE!</v>
      </c>
      <c r="O686" s="97"/>
      <c r="P686" s="98" t="e">
        <f t="shared" si="257"/>
        <v>#VALUE!</v>
      </c>
      <c r="Q686" s="99" t="e">
        <f t="shared" si="266"/>
        <v>#VALUE!</v>
      </c>
      <c r="R686" s="100"/>
      <c r="S686" s="5"/>
      <c r="T686" s="28">
        <f t="shared" si="267"/>
        <v>0</v>
      </c>
      <c r="U686" s="101">
        <v>66140</v>
      </c>
      <c r="V686" s="102">
        <f t="shared" si="258"/>
        <v>0</v>
      </c>
      <c r="W686" s="101"/>
      <c r="X686" s="101"/>
      <c r="Y686" s="102">
        <f t="shared" si="268"/>
        <v>0</v>
      </c>
      <c r="Z686" s="102">
        <f t="shared" si="269"/>
        <v>0</v>
      </c>
      <c r="AA686" s="102" t="e">
        <f t="shared" si="259"/>
        <v>#VALUE!</v>
      </c>
    </row>
    <row r="687" spans="1:27" ht="17.25">
      <c r="A687" s="5"/>
      <c r="B687" s="5"/>
      <c r="C687" s="93"/>
      <c r="D687" s="193"/>
      <c r="E687" s="94"/>
      <c r="F687" s="95"/>
      <c r="G687" s="96" t="str">
        <f t="shared" si="260"/>
        <v>Error</v>
      </c>
      <c r="H687" s="97">
        <v>14400</v>
      </c>
      <c r="I687" s="98" t="e">
        <f t="shared" si="261"/>
        <v>#VALUE!</v>
      </c>
      <c r="J687" s="88" t="e">
        <f t="shared" si="256"/>
        <v>#VALUE!</v>
      </c>
      <c r="K687" s="98">
        <f t="shared" si="262"/>
        <v>0</v>
      </c>
      <c r="L687" s="98">
        <f t="shared" si="263"/>
        <v>0</v>
      </c>
      <c r="M687" s="98" t="e">
        <f t="shared" si="264"/>
        <v>#VALUE!</v>
      </c>
      <c r="N687" s="98" t="e">
        <f t="shared" si="265"/>
        <v>#VALUE!</v>
      </c>
      <c r="O687" s="97"/>
      <c r="P687" s="98" t="e">
        <f t="shared" si="257"/>
        <v>#VALUE!</v>
      </c>
      <c r="Q687" s="99" t="e">
        <f t="shared" si="266"/>
        <v>#VALUE!</v>
      </c>
      <c r="R687" s="100"/>
      <c r="S687" s="5"/>
      <c r="T687" s="28">
        <f t="shared" si="267"/>
        <v>0</v>
      </c>
      <c r="U687" s="101">
        <v>66140</v>
      </c>
      <c r="V687" s="102">
        <f t="shared" si="258"/>
        <v>0</v>
      </c>
      <c r="W687" s="101"/>
      <c r="X687" s="101"/>
      <c r="Y687" s="102">
        <f t="shared" si="268"/>
        <v>0</v>
      </c>
      <c r="Z687" s="102">
        <f t="shared" si="269"/>
        <v>0</v>
      </c>
      <c r="AA687" s="102" t="e">
        <f t="shared" si="259"/>
        <v>#VALUE!</v>
      </c>
    </row>
    <row r="688" spans="1:27" ht="17.25">
      <c r="A688" s="5"/>
      <c r="B688" s="5"/>
      <c r="C688" s="93"/>
      <c r="D688" s="193"/>
      <c r="E688" s="84"/>
      <c r="F688" s="85"/>
      <c r="G688" s="86" t="str">
        <f t="shared" si="260"/>
        <v>Error</v>
      </c>
      <c r="H688" s="87">
        <v>14400</v>
      </c>
      <c r="I688" s="88" t="e">
        <f t="shared" si="261"/>
        <v>#VALUE!</v>
      </c>
      <c r="J688" s="88" t="e">
        <f t="shared" si="256"/>
        <v>#VALUE!</v>
      </c>
      <c r="K688" s="88">
        <f t="shared" si="262"/>
        <v>0</v>
      </c>
      <c r="L688" s="88">
        <f t="shared" si="263"/>
        <v>0</v>
      </c>
      <c r="M688" s="88" t="e">
        <f t="shared" si="264"/>
        <v>#VALUE!</v>
      </c>
      <c r="N688" s="88" t="e">
        <f t="shared" si="265"/>
        <v>#VALUE!</v>
      </c>
      <c r="O688" s="87"/>
      <c r="P688" s="88" t="e">
        <f t="shared" si="257"/>
        <v>#VALUE!</v>
      </c>
      <c r="Q688" s="89" t="e">
        <f t="shared" si="266"/>
        <v>#VALUE!</v>
      </c>
      <c r="R688" s="90"/>
      <c r="S688" s="82"/>
      <c r="T688" s="28">
        <f t="shared" si="267"/>
        <v>0</v>
      </c>
      <c r="U688" s="91">
        <v>66140</v>
      </c>
      <c r="V688" s="92">
        <f t="shared" si="258"/>
        <v>0</v>
      </c>
      <c r="W688" s="91"/>
      <c r="X688" s="91"/>
      <c r="Y688" s="92">
        <f t="shared" si="268"/>
        <v>0</v>
      </c>
      <c r="Z688" s="92">
        <f t="shared" si="269"/>
        <v>0</v>
      </c>
      <c r="AA688" s="92" t="e">
        <f t="shared" si="259"/>
        <v>#VALUE!</v>
      </c>
    </row>
    <row r="689" spans="1:27" ht="17.25">
      <c r="A689" s="5"/>
      <c r="B689" s="5"/>
      <c r="C689" s="93"/>
      <c r="D689" s="193"/>
      <c r="E689" s="94"/>
      <c r="F689" s="95"/>
      <c r="G689" s="96" t="str">
        <f t="shared" si="260"/>
        <v>Error</v>
      </c>
      <c r="H689" s="97">
        <v>14400</v>
      </c>
      <c r="I689" s="98" t="e">
        <f t="shared" si="261"/>
        <v>#VALUE!</v>
      </c>
      <c r="J689" s="88" t="e">
        <f t="shared" si="256"/>
        <v>#VALUE!</v>
      </c>
      <c r="K689" s="98">
        <f t="shared" si="262"/>
        <v>0</v>
      </c>
      <c r="L689" s="98">
        <f t="shared" si="263"/>
        <v>0</v>
      </c>
      <c r="M689" s="98" t="e">
        <f t="shared" si="264"/>
        <v>#VALUE!</v>
      </c>
      <c r="N689" s="98" t="e">
        <f t="shared" si="265"/>
        <v>#VALUE!</v>
      </c>
      <c r="O689" s="97"/>
      <c r="P689" s="98" t="e">
        <f t="shared" si="257"/>
        <v>#VALUE!</v>
      </c>
      <c r="Q689" s="99" t="e">
        <f t="shared" si="266"/>
        <v>#VALUE!</v>
      </c>
      <c r="R689" s="100"/>
      <c r="S689" s="5"/>
      <c r="T689" s="28">
        <f t="shared" si="267"/>
        <v>0</v>
      </c>
      <c r="U689" s="101">
        <v>66140</v>
      </c>
      <c r="V689" s="102">
        <f t="shared" si="258"/>
        <v>0</v>
      </c>
      <c r="W689" s="101"/>
      <c r="X689" s="101"/>
      <c r="Y689" s="102">
        <f t="shared" si="268"/>
        <v>0</v>
      </c>
      <c r="Z689" s="102">
        <f t="shared" si="269"/>
        <v>0</v>
      </c>
      <c r="AA689" s="102" t="e">
        <f t="shared" si="259"/>
        <v>#VALUE!</v>
      </c>
    </row>
    <row r="690" spans="1:27" ht="17.25">
      <c r="A690" s="5"/>
      <c r="B690" s="5"/>
      <c r="C690" s="93"/>
      <c r="D690" s="193"/>
      <c r="E690" s="94"/>
      <c r="F690" s="95"/>
      <c r="G690" s="96" t="str">
        <f t="shared" si="260"/>
        <v>Error</v>
      </c>
      <c r="H690" s="97">
        <v>14400</v>
      </c>
      <c r="I690" s="98" t="e">
        <f t="shared" si="261"/>
        <v>#VALUE!</v>
      </c>
      <c r="J690" s="88" t="e">
        <f t="shared" si="256"/>
        <v>#VALUE!</v>
      </c>
      <c r="K690" s="98">
        <f t="shared" si="262"/>
        <v>0</v>
      </c>
      <c r="L690" s="98">
        <f t="shared" si="263"/>
        <v>0</v>
      </c>
      <c r="M690" s="98" t="e">
        <f t="shared" si="264"/>
        <v>#VALUE!</v>
      </c>
      <c r="N690" s="98" t="e">
        <f t="shared" si="265"/>
        <v>#VALUE!</v>
      </c>
      <c r="O690" s="97"/>
      <c r="P690" s="98" t="e">
        <f t="shared" si="257"/>
        <v>#VALUE!</v>
      </c>
      <c r="Q690" s="99" t="e">
        <f t="shared" si="266"/>
        <v>#VALUE!</v>
      </c>
      <c r="R690" s="100"/>
      <c r="S690" s="5"/>
      <c r="T690" s="28">
        <f t="shared" si="267"/>
        <v>0</v>
      </c>
      <c r="U690" s="101">
        <v>66140</v>
      </c>
      <c r="V690" s="102">
        <f t="shared" si="258"/>
        <v>0</v>
      </c>
      <c r="W690" s="101"/>
      <c r="X690" s="101"/>
      <c r="Y690" s="102">
        <f t="shared" si="268"/>
        <v>0</v>
      </c>
      <c r="Z690" s="102">
        <f t="shared" si="269"/>
        <v>0</v>
      </c>
      <c r="AA690" s="102" t="e">
        <f t="shared" si="259"/>
        <v>#VALUE!</v>
      </c>
    </row>
    <row r="691" spans="1:27" ht="17.25">
      <c r="A691" s="5"/>
      <c r="B691" s="5"/>
      <c r="C691" s="93"/>
      <c r="D691" s="193"/>
      <c r="E691" s="94"/>
      <c r="F691" s="95"/>
      <c r="G691" s="96" t="str">
        <f t="shared" si="260"/>
        <v>Error</v>
      </c>
      <c r="H691" s="97">
        <v>14400</v>
      </c>
      <c r="I691" s="98" t="e">
        <f t="shared" si="261"/>
        <v>#VALUE!</v>
      </c>
      <c r="J691" s="88" t="e">
        <f t="shared" si="256"/>
        <v>#VALUE!</v>
      </c>
      <c r="K691" s="98">
        <f t="shared" si="262"/>
        <v>0</v>
      </c>
      <c r="L691" s="98">
        <f t="shared" si="263"/>
        <v>0</v>
      </c>
      <c r="M691" s="98" t="e">
        <f t="shared" si="264"/>
        <v>#VALUE!</v>
      </c>
      <c r="N691" s="98" t="e">
        <f t="shared" si="265"/>
        <v>#VALUE!</v>
      </c>
      <c r="O691" s="97"/>
      <c r="P691" s="98" t="e">
        <f t="shared" si="257"/>
        <v>#VALUE!</v>
      </c>
      <c r="Q691" s="99" t="e">
        <f t="shared" si="266"/>
        <v>#VALUE!</v>
      </c>
      <c r="R691" s="100"/>
      <c r="S691" s="5"/>
      <c r="T691" s="28">
        <f t="shared" si="267"/>
        <v>0</v>
      </c>
      <c r="U691" s="101">
        <v>66140</v>
      </c>
      <c r="V691" s="102">
        <f t="shared" si="258"/>
        <v>0</v>
      </c>
      <c r="W691" s="101"/>
      <c r="X691" s="101"/>
      <c r="Y691" s="102">
        <f t="shared" si="268"/>
        <v>0</v>
      </c>
      <c r="Z691" s="102">
        <f t="shared" si="269"/>
        <v>0</v>
      </c>
      <c r="AA691" s="102" t="e">
        <f t="shared" si="259"/>
        <v>#VALUE!</v>
      </c>
    </row>
    <row r="692" spans="1:27" ht="17.25">
      <c r="A692" s="5"/>
      <c r="B692" s="5"/>
      <c r="C692" s="93"/>
      <c r="D692" s="193"/>
      <c r="E692" s="94"/>
      <c r="F692" s="95"/>
      <c r="G692" s="96" t="str">
        <f t="shared" si="260"/>
        <v>Error</v>
      </c>
      <c r="H692" s="97">
        <v>14400</v>
      </c>
      <c r="I692" s="98" t="e">
        <f t="shared" si="261"/>
        <v>#VALUE!</v>
      </c>
      <c r="J692" s="88" t="e">
        <f t="shared" si="256"/>
        <v>#VALUE!</v>
      </c>
      <c r="K692" s="98">
        <f t="shared" si="262"/>
        <v>0</v>
      </c>
      <c r="L692" s="98">
        <f t="shared" si="263"/>
        <v>0</v>
      </c>
      <c r="M692" s="98" t="e">
        <f t="shared" si="264"/>
        <v>#VALUE!</v>
      </c>
      <c r="N692" s="98" t="e">
        <f t="shared" si="265"/>
        <v>#VALUE!</v>
      </c>
      <c r="O692" s="97"/>
      <c r="P692" s="98" t="e">
        <f t="shared" si="257"/>
        <v>#VALUE!</v>
      </c>
      <c r="Q692" s="99" t="e">
        <f t="shared" si="266"/>
        <v>#VALUE!</v>
      </c>
      <c r="R692" s="100"/>
      <c r="S692" s="5"/>
      <c r="T692" s="28">
        <f t="shared" si="267"/>
        <v>0</v>
      </c>
      <c r="U692" s="101">
        <v>66140</v>
      </c>
      <c r="V692" s="102">
        <f t="shared" si="258"/>
        <v>0</v>
      </c>
      <c r="W692" s="101"/>
      <c r="X692" s="101"/>
      <c r="Y692" s="102">
        <f t="shared" si="268"/>
        <v>0</v>
      </c>
      <c r="Z692" s="102">
        <f t="shared" si="269"/>
        <v>0</v>
      </c>
      <c r="AA692" s="102" t="e">
        <f t="shared" si="259"/>
        <v>#VALUE!</v>
      </c>
    </row>
    <row r="693" spans="1:27" ht="17.25">
      <c r="A693" s="5"/>
      <c r="B693" s="5"/>
      <c r="C693" s="93"/>
      <c r="D693" s="193"/>
      <c r="E693" s="94"/>
      <c r="F693" s="95"/>
      <c r="G693" s="96" t="str">
        <f t="shared" si="260"/>
        <v>Error</v>
      </c>
      <c r="H693" s="97">
        <v>14400</v>
      </c>
      <c r="I693" s="98" t="e">
        <f t="shared" si="261"/>
        <v>#VALUE!</v>
      </c>
      <c r="J693" s="88" t="e">
        <f t="shared" si="256"/>
        <v>#VALUE!</v>
      </c>
      <c r="K693" s="98">
        <f t="shared" si="262"/>
        <v>0</v>
      </c>
      <c r="L693" s="98">
        <f t="shared" si="263"/>
        <v>0</v>
      </c>
      <c r="M693" s="98" t="e">
        <f t="shared" si="264"/>
        <v>#VALUE!</v>
      </c>
      <c r="N693" s="98" t="e">
        <f t="shared" si="265"/>
        <v>#VALUE!</v>
      </c>
      <c r="O693" s="97"/>
      <c r="P693" s="98" t="e">
        <f t="shared" si="257"/>
        <v>#VALUE!</v>
      </c>
      <c r="Q693" s="99" t="e">
        <f t="shared" si="266"/>
        <v>#VALUE!</v>
      </c>
      <c r="R693" s="100"/>
      <c r="S693" s="5"/>
      <c r="T693" s="28">
        <f t="shared" si="267"/>
        <v>0</v>
      </c>
      <c r="U693" s="101">
        <v>66140</v>
      </c>
      <c r="V693" s="102">
        <f t="shared" si="258"/>
        <v>0</v>
      </c>
      <c r="W693" s="101"/>
      <c r="X693" s="101"/>
      <c r="Y693" s="102">
        <f t="shared" si="268"/>
        <v>0</v>
      </c>
      <c r="Z693" s="102">
        <f t="shared" si="269"/>
        <v>0</v>
      </c>
      <c r="AA693" s="102" t="e">
        <f t="shared" si="259"/>
        <v>#VALUE!</v>
      </c>
    </row>
    <row r="694" spans="1:27" ht="17.25">
      <c r="A694" s="5"/>
      <c r="B694" s="5"/>
      <c r="C694" s="93"/>
      <c r="D694" s="193"/>
      <c r="E694" s="84"/>
      <c r="F694" s="85"/>
      <c r="G694" s="86" t="str">
        <f t="shared" si="260"/>
        <v>Error</v>
      </c>
      <c r="H694" s="87">
        <v>14400</v>
      </c>
      <c r="I694" s="88" t="e">
        <f t="shared" si="261"/>
        <v>#VALUE!</v>
      </c>
      <c r="J694" s="88" t="e">
        <f t="shared" si="256"/>
        <v>#VALUE!</v>
      </c>
      <c r="K694" s="88">
        <f t="shared" si="262"/>
        <v>0</v>
      </c>
      <c r="L694" s="88">
        <f t="shared" si="263"/>
        <v>0</v>
      </c>
      <c r="M694" s="88" t="e">
        <f t="shared" si="264"/>
        <v>#VALUE!</v>
      </c>
      <c r="N694" s="88" t="e">
        <f t="shared" si="265"/>
        <v>#VALUE!</v>
      </c>
      <c r="O694" s="87"/>
      <c r="P694" s="88" t="e">
        <f t="shared" si="257"/>
        <v>#VALUE!</v>
      </c>
      <c r="Q694" s="89" t="e">
        <f t="shared" si="266"/>
        <v>#VALUE!</v>
      </c>
      <c r="R694" s="90"/>
      <c r="S694" s="82"/>
      <c r="T694" s="28">
        <f t="shared" si="267"/>
        <v>0</v>
      </c>
      <c r="U694" s="91">
        <v>66140</v>
      </c>
      <c r="V694" s="92">
        <f t="shared" si="258"/>
        <v>0</v>
      </c>
      <c r="W694" s="91"/>
      <c r="X694" s="91"/>
      <c r="Y694" s="92">
        <f t="shared" si="268"/>
        <v>0</v>
      </c>
      <c r="Z694" s="92">
        <f t="shared" si="269"/>
        <v>0</v>
      </c>
      <c r="AA694" s="92" t="e">
        <f t="shared" si="259"/>
        <v>#VALUE!</v>
      </c>
    </row>
    <row r="695" spans="1:27" ht="17.25">
      <c r="A695" s="5"/>
      <c r="B695" s="5"/>
      <c r="C695" s="93"/>
      <c r="D695" s="193"/>
      <c r="E695" s="94"/>
      <c r="F695" s="95"/>
      <c r="G695" s="96" t="str">
        <f t="shared" si="260"/>
        <v>Error</v>
      </c>
      <c r="H695" s="97">
        <v>14400</v>
      </c>
      <c r="I695" s="98" t="e">
        <f t="shared" si="261"/>
        <v>#VALUE!</v>
      </c>
      <c r="J695" s="88" t="e">
        <f t="shared" si="256"/>
        <v>#VALUE!</v>
      </c>
      <c r="K695" s="98">
        <f t="shared" si="262"/>
        <v>0</v>
      </c>
      <c r="L695" s="98">
        <f t="shared" si="263"/>
        <v>0</v>
      </c>
      <c r="M695" s="98" t="e">
        <f t="shared" si="264"/>
        <v>#VALUE!</v>
      </c>
      <c r="N695" s="98" t="e">
        <f t="shared" si="265"/>
        <v>#VALUE!</v>
      </c>
      <c r="O695" s="97"/>
      <c r="P695" s="98" t="e">
        <f t="shared" si="257"/>
        <v>#VALUE!</v>
      </c>
      <c r="Q695" s="99" t="e">
        <f t="shared" si="266"/>
        <v>#VALUE!</v>
      </c>
      <c r="R695" s="100"/>
      <c r="S695" s="5"/>
      <c r="T695" s="28">
        <f t="shared" si="267"/>
        <v>0</v>
      </c>
      <c r="U695" s="101">
        <v>66140</v>
      </c>
      <c r="V695" s="102">
        <f t="shared" si="258"/>
        <v>0</v>
      </c>
      <c r="W695" s="101"/>
      <c r="X695" s="101"/>
      <c r="Y695" s="102">
        <f t="shared" si="268"/>
        <v>0</v>
      </c>
      <c r="Z695" s="102">
        <f t="shared" si="269"/>
        <v>0</v>
      </c>
      <c r="AA695" s="102" t="e">
        <f t="shared" si="259"/>
        <v>#VALUE!</v>
      </c>
    </row>
    <row r="696" spans="1:27" ht="17.25">
      <c r="A696" s="5"/>
      <c r="B696" s="5"/>
      <c r="C696" s="93"/>
      <c r="D696" s="193"/>
      <c r="E696" s="94"/>
      <c r="F696" s="95"/>
      <c r="G696" s="96" t="str">
        <f t="shared" si="260"/>
        <v>Error</v>
      </c>
      <c r="H696" s="97">
        <v>14400</v>
      </c>
      <c r="I696" s="98" t="e">
        <f t="shared" si="261"/>
        <v>#VALUE!</v>
      </c>
      <c r="J696" s="88" t="e">
        <f t="shared" si="256"/>
        <v>#VALUE!</v>
      </c>
      <c r="K696" s="98">
        <f t="shared" si="262"/>
        <v>0</v>
      </c>
      <c r="L696" s="98">
        <f t="shared" si="263"/>
        <v>0</v>
      </c>
      <c r="M696" s="98" t="e">
        <f t="shared" si="264"/>
        <v>#VALUE!</v>
      </c>
      <c r="N696" s="98" t="e">
        <f t="shared" si="265"/>
        <v>#VALUE!</v>
      </c>
      <c r="O696" s="97"/>
      <c r="P696" s="98" t="e">
        <f t="shared" si="257"/>
        <v>#VALUE!</v>
      </c>
      <c r="Q696" s="99" t="e">
        <f t="shared" si="266"/>
        <v>#VALUE!</v>
      </c>
      <c r="R696" s="100"/>
      <c r="S696" s="5"/>
      <c r="T696" s="28">
        <f t="shared" si="267"/>
        <v>0</v>
      </c>
      <c r="U696" s="101">
        <v>66140</v>
      </c>
      <c r="V696" s="102">
        <f t="shared" si="258"/>
        <v>0</v>
      </c>
      <c r="W696" s="101"/>
      <c r="X696" s="101"/>
      <c r="Y696" s="102">
        <f t="shared" si="268"/>
        <v>0</v>
      </c>
      <c r="Z696" s="102">
        <f t="shared" si="269"/>
        <v>0</v>
      </c>
      <c r="AA696" s="102" t="e">
        <f t="shared" si="259"/>
        <v>#VALUE!</v>
      </c>
    </row>
    <row r="697" spans="1:27" ht="17.25">
      <c r="A697" s="5"/>
      <c r="B697" s="5"/>
      <c r="C697" s="93"/>
      <c r="D697" s="193"/>
      <c r="E697" s="94"/>
      <c r="F697" s="95"/>
      <c r="G697" s="96" t="str">
        <f t="shared" si="260"/>
        <v>Error</v>
      </c>
      <c r="H697" s="97">
        <v>14400</v>
      </c>
      <c r="I697" s="98" t="e">
        <f t="shared" si="261"/>
        <v>#VALUE!</v>
      </c>
      <c r="J697" s="88" t="e">
        <f t="shared" si="256"/>
        <v>#VALUE!</v>
      </c>
      <c r="K697" s="98">
        <f t="shared" si="262"/>
        <v>0</v>
      </c>
      <c r="L697" s="98">
        <f t="shared" si="263"/>
        <v>0</v>
      </c>
      <c r="M697" s="98" t="e">
        <f t="shared" si="264"/>
        <v>#VALUE!</v>
      </c>
      <c r="N697" s="98" t="e">
        <f t="shared" si="265"/>
        <v>#VALUE!</v>
      </c>
      <c r="O697" s="97"/>
      <c r="P697" s="98" t="e">
        <f t="shared" si="257"/>
        <v>#VALUE!</v>
      </c>
      <c r="Q697" s="99" t="e">
        <f t="shared" si="266"/>
        <v>#VALUE!</v>
      </c>
      <c r="R697" s="100"/>
      <c r="S697" s="5"/>
      <c r="T697" s="28">
        <f t="shared" si="267"/>
        <v>0</v>
      </c>
      <c r="U697" s="101">
        <v>66140</v>
      </c>
      <c r="V697" s="102">
        <f t="shared" si="258"/>
        <v>0</v>
      </c>
      <c r="W697" s="101"/>
      <c r="X697" s="101"/>
      <c r="Y697" s="102">
        <f t="shared" si="268"/>
        <v>0</v>
      </c>
      <c r="Z697" s="102">
        <f t="shared" si="269"/>
        <v>0</v>
      </c>
      <c r="AA697" s="102" t="e">
        <f t="shared" si="259"/>
        <v>#VALUE!</v>
      </c>
    </row>
    <row r="698" spans="1:27" ht="17.25">
      <c r="A698" s="5"/>
      <c r="B698" s="5"/>
      <c r="C698" s="93"/>
      <c r="D698" s="193"/>
      <c r="E698" s="94"/>
      <c r="F698" s="95"/>
      <c r="G698" s="96" t="str">
        <f t="shared" si="260"/>
        <v>Error</v>
      </c>
      <c r="H698" s="97">
        <v>14400</v>
      </c>
      <c r="I698" s="98" t="e">
        <f t="shared" si="261"/>
        <v>#VALUE!</v>
      </c>
      <c r="J698" s="88" t="e">
        <f t="shared" si="256"/>
        <v>#VALUE!</v>
      </c>
      <c r="K698" s="98">
        <f t="shared" si="262"/>
        <v>0</v>
      </c>
      <c r="L698" s="98">
        <f t="shared" si="263"/>
        <v>0</v>
      </c>
      <c r="M698" s="98" t="e">
        <f t="shared" si="264"/>
        <v>#VALUE!</v>
      </c>
      <c r="N698" s="98" t="e">
        <f t="shared" si="265"/>
        <v>#VALUE!</v>
      </c>
      <c r="O698" s="97"/>
      <c r="P698" s="98" t="e">
        <f t="shared" si="257"/>
        <v>#VALUE!</v>
      </c>
      <c r="Q698" s="99" t="e">
        <f t="shared" si="266"/>
        <v>#VALUE!</v>
      </c>
      <c r="R698" s="100"/>
      <c r="S698" s="5"/>
      <c r="T698" s="28">
        <f t="shared" si="267"/>
        <v>0</v>
      </c>
      <c r="U698" s="101">
        <v>66140</v>
      </c>
      <c r="V698" s="102">
        <f t="shared" si="258"/>
        <v>0</v>
      </c>
      <c r="W698" s="101"/>
      <c r="X698" s="101"/>
      <c r="Y698" s="102">
        <f t="shared" si="268"/>
        <v>0</v>
      </c>
      <c r="Z698" s="102">
        <f t="shared" si="269"/>
        <v>0</v>
      </c>
      <c r="AA698" s="102" t="e">
        <f t="shared" si="259"/>
        <v>#VALUE!</v>
      </c>
    </row>
    <row r="699" spans="1:27" ht="17.25">
      <c r="A699" s="5"/>
      <c r="B699" s="5"/>
      <c r="C699" s="93"/>
      <c r="D699" s="193"/>
      <c r="E699" s="94"/>
      <c r="F699" s="95"/>
      <c r="G699" s="96" t="str">
        <f t="shared" si="260"/>
        <v>Error</v>
      </c>
      <c r="H699" s="97">
        <v>14400</v>
      </c>
      <c r="I699" s="98" t="e">
        <f t="shared" si="261"/>
        <v>#VALUE!</v>
      </c>
      <c r="J699" s="88" t="e">
        <f t="shared" si="256"/>
        <v>#VALUE!</v>
      </c>
      <c r="K699" s="98">
        <f t="shared" si="262"/>
        <v>0</v>
      </c>
      <c r="L699" s="98">
        <f t="shared" si="263"/>
        <v>0</v>
      </c>
      <c r="M699" s="98" t="e">
        <f t="shared" si="264"/>
        <v>#VALUE!</v>
      </c>
      <c r="N699" s="98" t="e">
        <f t="shared" si="265"/>
        <v>#VALUE!</v>
      </c>
      <c r="O699" s="97"/>
      <c r="P699" s="98" t="e">
        <f t="shared" si="257"/>
        <v>#VALUE!</v>
      </c>
      <c r="Q699" s="99" t="e">
        <f t="shared" si="266"/>
        <v>#VALUE!</v>
      </c>
      <c r="R699" s="100"/>
      <c r="S699" s="5"/>
      <c r="T699" s="28">
        <f t="shared" si="267"/>
        <v>0</v>
      </c>
      <c r="U699" s="101">
        <v>66140</v>
      </c>
      <c r="V699" s="102">
        <f t="shared" si="258"/>
        <v>0</v>
      </c>
      <c r="W699" s="101"/>
      <c r="X699" s="101"/>
      <c r="Y699" s="102">
        <f t="shared" si="268"/>
        <v>0</v>
      </c>
      <c r="Z699" s="102">
        <f t="shared" si="269"/>
        <v>0</v>
      </c>
      <c r="AA699" s="102" t="e">
        <f t="shared" si="259"/>
        <v>#VALUE!</v>
      </c>
    </row>
    <row r="700" spans="1:27" ht="17.25">
      <c r="A700" s="5"/>
      <c r="B700" s="5"/>
      <c r="C700" s="93"/>
      <c r="D700" s="193"/>
      <c r="E700" s="84"/>
      <c r="F700" s="85"/>
      <c r="G700" s="86" t="str">
        <f t="shared" si="260"/>
        <v>Error</v>
      </c>
      <c r="H700" s="87">
        <v>14400</v>
      </c>
      <c r="I700" s="88" t="e">
        <f t="shared" si="261"/>
        <v>#VALUE!</v>
      </c>
      <c r="J700" s="88" t="e">
        <f t="shared" si="256"/>
        <v>#VALUE!</v>
      </c>
      <c r="K700" s="88">
        <f t="shared" si="262"/>
        <v>0</v>
      </c>
      <c r="L700" s="88">
        <f t="shared" si="263"/>
        <v>0</v>
      </c>
      <c r="M700" s="88" t="e">
        <f t="shared" si="264"/>
        <v>#VALUE!</v>
      </c>
      <c r="N700" s="88" t="e">
        <f t="shared" si="265"/>
        <v>#VALUE!</v>
      </c>
      <c r="O700" s="87"/>
      <c r="P700" s="88" t="e">
        <f t="shared" si="257"/>
        <v>#VALUE!</v>
      </c>
      <c r="Q700" s="89" t="e">
        <f t="shared" si="266"/>
        <v>#VALUE!</v>
      </c>
      <c r="R700" s="90"/>
      <c r="S700" s="82"/>
      <c r="T700" s="28">
        <f t="shared" si="267"/>
        <v>0</v>
      </c>
      <c r="U700" s="91">
        <v>66140</v>
      </c>
      <c r="V700" s="92">
        <f t="shared" si="258"/>
        <v>0</v>
      </c>
      <c r="W700" s="91"/>
      <c r="X700" s="91"/>
      <c r="Y700" s="92">
        <f t="shared" si="268"/>
        <v>0</v>
      </c>
      <c r="Z700" s="92">
        <f t="shared" si="269"/>
        <v>0</v>
      </c>
      <c r="AA700" s="92" t="e">
        <f t="shared" si="259"/>
        <v>#VALUE!</v>
      </c>
    </row>
    <row r="701" spans="1:27" ht="17.25">
      <c r="A701" s="5"/>
      <c r="B701" s="5"/>
      <c r="C701" s="93"/>
      <c r="D701" s="193"/>
      <c r="E701" s="94"/>
      <c r="F701" s="95"/>
      <c r="G701" s="96" t="str">
        <f t="shared" si="260"/>
        <v>Error</v>
      </c>
      <c r="H701" s="97">
        <v>14400</v>
      </c>
      <c r="I701" s="98" t="e">
        <f t="shared" si="261"/>
        <v>#VALUE!</v>
      </c>
      <c r="J701" s="88" t="e">
        <f t="shared" si="256"/>
        <v>#VALUE!</v>
      </c>
      <c r="K701" s="98">
        <f t="shared" si="262"/>
        <v>0</v>
      </c>
      <c r="L701" s="98">
        <f t="shared" si="263"/>
        <v>0</v>
      </c>
      <c r="M701" s="98" t="e">
        <f t="shared" si="264"/>
        <v>#VALUE!</v>
      </c>
      <c r="N701" s="98" t="e">
        <f t="shared" si="265"/>
        <v>#VALUE!</v>
      </c>
      <c r="O701" s="97"/>
      <c r="P701" s="98" t="e">
        <f t="shared" si="257"/>
        <v>#VALUE!</v>
      </c>
      <c r="Q701" s="99" t="e">
        <f t="shared" si="266"/>
        <v>#VALUE!</v>
      </c>
      <c r="R701" s="100"/>
      <c r="S701" s="5"/>
      <c r="T701" s="28">
        <f t="shared" si="267"/>
        <v>0</v>
      </c>
      <c r="U701" s="101">
        <v>66140</v>
      </c>
      <c r="V701" s="102">
        <f t="shared" si="258"/>
        <v>0</v>
      </c>
      <c r="W701" s="101"/>
      <c r="X701" s="101"/>
      <c r="Y701" s="102">
        <f t="shared" si="268"/>
        <v>0</v>
      </c>
      <c r="Z701" s="102">
        <f t="shared" si="269"/>
        <v>0</v>
      </c>
      <c r="AA701" s="102" t="e">
        <f t="shared" si="259"/>
        <v>#VALUE!</v>
      </c>
    </row>
    <row r="702" spans="1:27" ht="17.25">
      <c r="A702" s="5"/>
      <c r="B702" s="5"/>
      <c r="C702" s="93"/>
      <c r="D702" s="193"/>
      <c r="E702" s="94"/>
      <c r="F702" s="95"/>
      <c r="G702" s="96" t="str">
        <f t="shared" si="260"/>
        <v>Error</v>
      </c>
      <c r="H702" s="97">
        <v>14400</v>
      </c>
      <c r="I702" s="98" t="e">
        <f t="shared" si="261"/>
        <v>#VALUE!</v>
      </c>
      <c r="J702" s="88" t="e">
        <f t="shared" si="256"/>
        <v>#VALUE!</v>
      </c>
      <c r="K702" s="98">
        <f t="shared" si="262"/>
        <v>0</v>
      </c>
      <c r="L702" s="98">
        <f t="shared" si="263"/>
        <v>0</v>
      </c>
      <c r="M702" s="98" t="e">
        <f t="shared" si="264"/>
        <v>#VALUE!</v>
      </c>
      <c r="N702" s="98" t="e">
        <f t="shared" si="265"/>
        <v>#VALUE!</v>
      </c>
      <c r="O702" s="97"/>
      <c r="P702" s="98" t="e">
        <f t="shared" si="257"/>
        <v>#VALUE!</v>
      </c>
      <c r="Q702" s="99" t="e">
        <f t="shared" si="266"/>
        <v>#VALUE!</v>
      </c>
      <c r="R702" s="100"/>
      <c r="S702" s="5"/>
      <c r="T702" s="28">
        <f t="shared" si="267"/>
        <v>0</v>
      </c>
      <c r="U702" s="101">
        <v>66140</v>
      </c>
      <c r="V702" s="102">
        <f t="shared" ref="V702:V733" si="270">+U702*T702</f>
        <v>0</v>
      </c>
      <c r="W702" s="101"/>
      <c r="X702" s="101"/>
      <c r="Y702" s="102">
        <f t="shared" si="268"/>
        <v>0</v>
      </c>
      <c r="Z702" s="102">
        <f t="shared" si="269"/>
        <v>0</v>
      </c>
      <c r="AA702" s="102" t="e">
        <f t="shared" ref="AA702:AA733" si="271">+Z702+Q702</f>
        <v>#VALUE!</v>
      </c>
    </row>
    <row r="703" spans="1:27" ht="17.25">
      <c r="A703" s="5"/>
      <c r="B703" s="5"/>
      <c r="C703" s="93"/>
      <c r="D703" s="193"/>
      <c r="E703" s="94"/>
      <c r="F703" s="95"/>
      <c r="G703" s="96" t="str">
        <f t="shared" si="260"/>
        <v>Error</v>
      </c>
      <c r="H703" s="97">
        <v>14400</v>
      </c>
      <c r="I703" s="98" t="e">
        <f t="shared" si="261"/>
        <v>#VALUE!</v>
      </c>
      <c r="J703" s="88" t="e">
        <f t="shared" si="256"/>
        <v>#VALUE!</v>
      </c>
      <c r="K703" s="98">
        <f t="shared" si="262"/>
        <v>0</v>
      </c>
      <c r="L703" s="98">
        <f t="shared" si="263"/>
        <v>0</v>
      </c>
      <c r="M703" s="98" t="e">
        <f t="shared" si="264"/>
        <v>#VALUE!</v>
      </c>
      <c r="N703" s="98" t="e">
        <f t="shared" si="265"/>
        <v>#VALUE!</v>
      </c>
      <c r="O703" s="97"/>
      <c r="P703" s="98" t="e">
        <f t="shared" si="257"/>
        <v>#VALUE!</v>
      </c>
      <c r="Q703" s="99" t="e">
        <f t="shared" si="266"/>
        <v>#VALUE!</v>
      </c>
      <c r="R703" s="100"/>
      <c r="S703" s="5"/>
      <c r="T703" s="28">
        <f t="shared" si="267"/>
        <v>0</v>
      </c>
      <c r="U703" s="101">
        <v>66140</v>
      </c>
      <c r="V703" s="102">
        <f t="shared" si="270"/>
        <v>0</v>
      </c>
      <c r="W703" s="101"/>
      <c r="X703" s="101"/>
      <c r="Y703" s="102">
        <f t="shared" si="268"/>
        <v>0</v>
      </c>
      <c r="Z703" s="102">
        <f t="shared" si="269"/>
        <v>0</v>
      </c>
      <c r="AA703" s="102" t="e">
        <f t="shared" si="271"/>
        <v>#VALUE!</v>
      </c>
    </row>
    <row r="704" spans="1:27" ht="17.25">
      <c r="A704" s="5"/>
      <c r="B704" s="5"/>
      <c r="C704" s="93"/>
      <c r="D704" s="193"/>
      <c r="E704" s="94"/>
      <c r="F704" s="95"/>
      <c r="G704" s="96" t="str">
        <f t="shared" si="260"/>
        <v>Error</v>
      </c>
      <c r="H704" s="97">
        <v>14400</v>
      </c>
      <c r="I704" s="98" t="e">
        <f t="shared" si="261"/>
        <v>#VALUE!</v>
      </c>
      <c r="J704" s="88" t="e">
        <f t="shared" si="256"/>
        <v>#VALUE!</v>
      </c>
      <c r="K704" s="98">
        <f t="shared" si="262"/>
        <v>0</v>
      </c>
      <c r="L704" s="98">
        <f t="shared" si="263"/>
        <v>0</v>
      </c>
      <c r="M704" s="98" t="e">
        <f t="shared" si="264"/>
        <v>#VALUE!</v>
      </c>
      <c r="N704" s="98" t="e">
        <f t="shared" si="265"/>
        <v>#VALUE!</v>
      </c>
      <c r="O704" s="97"/>
      <c r="P704" s="98" t="e">
        <f t="shared" si="257"/>
        <v>#VALUE!</v>
      </c>
      <c r="Q704" s="99" t="e">
        <f t="shared" si="266"/>
        <v>#VALUE!</v>
      </c>
      <c r="R704" s="100"/>
      <c r="S704" s="5"/>
      <c r="T704" s="28">
        <f t="shared" si="267"/>
        <v>0</v>
      </c>
      <c r="U704" s="101">
        <v>66140</v>
      </c>
      <c r="V704" s="102">
        <f t="shared" si="270"/>
        <v>0</v>
      </c>
      <c r="W704" s="101"/>
      <c r="X704" s="101"/>
      <c r="Y704" s="102">
        <f t="shared" si="268"/>
        <v>0</v>
      </c>
      <c r="Z704" s="102">
        <f t="shared" si="269"/>
        <v>0</v>
      </c>
      <c r="AA704" s="102" t="e">
        <f t="shared" si="271"/>
        <v>#VALUE!</v>
      </c>
    </row>
    <row r="705" spans="1:27" ht="17.25">
      <c r="A705" s="5"/>
      <c r="B705" s="5"/>
      <c r="C705" s="93"/>
      <c r="D705" s="193"/>
      <c r="E705" s="94"/>
      <c r="F705" s="95"/>
      <c r="G705" s="96" t="str">
        <f t="shared" si="260"/>
        <v>Error</v>
      </c>
      <c r="H705" s="97">
        <v>14400</v>
      </c>
      <c r="I705" s="98" t="e">
        <f t="shared" si="261"/>
        <v>#VALUE!</v>
      </c>
      <c r="J705" s="88" t="e">
        <f t="shared" si="256"/>
        <v>#VALUE!</v>
      </c>
      <c r="K705" s="98">
        <f t="shared" si="262"/>
        <v>0</v>
      </c>
      <c r="L705" s="98">
        <f t="shared" si="263"/>
        <v>0</v>
      </c>
      <c r="M705" s="98" t="e">
        <f t="shared" si="264"/>
        <v>#VALUE!</v>
      </c>
      <c r="N705" s="98" t="e">
        <f t="shared" si="265"/>
        <v>#VALUE!</v>
      </c>
      <c r="O705" s="97"/>
      <c r="P705" s="98" t="e">
        <f t="shared" si="257"/>
        <v>#VALUE!</v>
      </c>
      <c r="Q705" s="99" t="e">
        <f t="shared" si="266"/>
        <v>#VALUE!</v>
      </c>
      <c r="R705" s="100"/>
      <c r="S705" s="5"/>
      <c r="T705" s="28">
        <f t="shared" si="267"/>
        <v>0</v>
      </c>
      <c r="U705" s="101">
        <v>66140</v>
      </c>
      <c r="V705" s="102">
        <f t="shared" si="270"/>
        <v>0</v>
      </c>
      <c r="W705" s="101"/>
      <c r="X705" s="101"/>
      <c r="Y705" s="102">
        <f t="shared" si="268"/>
        <v>0</v>
      </c>
      <c r="Z705" s="102">
        <f t="shared" si="269"/>
        <v>0</v>
      </c>
      <c r="AA705" s="102" t="e">
        <f t="shared" si="271"/>
        <v>#VALUE!</v>
      </c>
    </row>
    <row r="706" spans="1:27" ht="17.25">
      <c r="A706" s="5"/>
      <c r="B706" s="5"/>
      <c r="C706" s="93"/>
      <c r="D706" s="193"/>
      <c r="E706" s="84"/>
      <c r="F706" s="85"/>
      <c r="G706" s="86" t="str">
        <f t="shared" si="260"/>
        <v>Error</v>
      </c>
      <c r="H706" s="87">
        <v>14400</v>
      </c>
      <c r="I706" s="88" t="e">
        <f t="shared" si="261"/>
        <v>#VALUE!</v>
      </c>
      <c r="J706" s="88" t="e">
        <f t="shared" si="256"/>
        <v>#VALUE!</v>
      </c>
      <c r="K706" s="88">
        <f t="shared" si="262"/>
        <v>0</v>
      </c>
      <c r="L706" s="88">
        <f t="shared" si="263"/>
        <v>0</v>
      </c>
      <c r="M706" s="88" t="e">
        <f t="shared" si="264"/>
        <v>#VALUE!</v>
      </c>
      <c r="N706" s="88" t="e">
        <f t="shared" si="265"/>
        <v>#VALUE!</v>
      </c>
      <c r="O706" s="87"/>
      <c r="P706" s="88" t="e">
        <f t="shared" si="257"/>
        <v>#VALUE!</v>
      </c>
      <c r="Q706" s="89" t="e">
        <f t="shared" si="266"/>
        <v>#VALUE!</v>
      </c>
      <c r="R706" s="90"/>
      <c r="S706" s="82"/>
      <c r="T706" s="28">
        <f t="shared" si="267"/>
        <v>0</v>
      </c>
      <c r="U706" s="91">
        <v>66140</v>
      </c>
      <c r="V706" s="92">
        <f t="shared" si="270"/>
        <v>0</v>
      </c>
      <c r="W706" s="91"/>
      <c r="X706" s="91"/>
      <c r="Y706" s="92">
        <f t="shared" si="268"/>
        <v>0</v>
      </c>
      <c r="Z706" s="92">
        <f t="shared" si="269"/>
        <v>0</v>
      </c>
      <c r="AA706" s="92" t="e">
        <f t="shared" si="271"/>
        <v>#VALUE!</v>
      </c>
    </row>
    <row r="707" spans="1:27" ht="17.25">
      <c r="A707" s="5"/>
      <c r="B707" s="5"/>
      <c r="C707" s="93"/>
      <c r="D707" s="193"/>
      <c r="E707" s="94"/>
      <c r="F707" s="95"/>
      <c r="G707" s="96" t="str">
        <f t="shared" si="260"/>
        <v>Error</v>
      </c>
      <c r="H707" s="97">
        <v>14400</v>
      </c>
      <c r="I707" s="98" t="e">
        <f t="shared" si="261"/>
        <v>#VALUE!</v>
      </c>
      <c r="J707" s="88" t="e">
        <f t="shared" si="256"/>
        <v>#VALUE!</v>
      </c>
      <c r="K707" s="98">
        <f t="shared" si="262"/>
        <v>0</v>
      </c>
      <c r="L707" s="98">
        <f t="shared" si="263"/>
        <v>0</v>
      </c>
      <c r="M707" s="98" t="e">
        <f t="shared" si="264"/>
        <v>#VALUE!</v>
      </c>
      <c r="N707" s="98" t="e">
        <f t="shared" si="265"/>
        <v>#VALUE!</v>
      </c>
      <c r="O707" s="97"/>
      <c r="P707" s="98" t="e">
        <f t="shared" si="257"/>
        <v>#VALUE!</v>
      </c>
      <c r="Q707" s="99" t="e">
        <f t="shared" si="266"/>
        <v>#VALUE!</v>
      </c>
      <c r="R707" s="100"/>
      <c r="S707" s="5"/>
      <c r="T707" s="28">
        <f t="shared" si="267"/>
        <v>0</v>
      </c>
      <c r="U707" s="101">
        <v>66140</v>
      </c>
      <c r="V707" s="102">
        <f t="shared" si="270"/>
        <v>0</v>
      </c>
      <c r="W707" s="101"/>
      <c r="X707" s="101"/>
      <c r="Y707" s="102">
        <f t="shared" si="268"/>
        <v>0</v>
      </c>
      <c r="Z707" s="102">
        <f t="shared" si="269"/>
        <v>0</v>
      </c>
      <c r="AA707" s="102" t="e">
        <f t="shared" si="271"/>
        <v>#VALUE!</v>
      </c>
    </row>
    <row r="708" spans="1:27" ht="17.25">
      <c r="A708" s="5"/>
      <c r="B708" s="5"/>
      <c r="C708" s="93"/>
      <c r="D708" s="193"/>
      <c r="E708" s="94"/>
      <c r="F708" s="95"/>
      <c r="G708" s="96" t="str">
        <f t="shared" si="260"/>
        <v>Error</v>
      </c>
      <c r="H708" s="97">
        <v>14400</v>
      </c>
      <c r="I708" s="98" t="e">
        <f t="shared" si="261"/>
        <v>#VALUE!</v>
      </c>
      <c r="J708" s="88" t="e">
        <f t="shared" si="256"/>
        <v>#VALUE!</v>
      </c>
      <c r="K708" s="98">
        <f t="shared" si="262"/>
        <v>0</v>
      </c>
      <c r="L708" s="98">
        <f t="shared" si="263"/>
        <v>0</v>
      </c>
      <c r="M708" s="98" t="e">
        <f t="shared" si="264"/>
        <v>#VALUE!</v>
      </c>
      <c r="N708" s="98" t="e">
        <f t="shared" si="265"/>
        <v>#VALUE!</v>
      </c>
      <c r="O708" s="97"/>
      <c r="P708" s="98" t="e">
        <f t="shared" si="257"/>
        <v>#VALUE!</v>
      </c>
      <c r="Q708" s="99" t="e">
        <f t="shared" si="266"/>
        <v>#VALUE!</v>
      </c>
      <c r="R708" s="100"/>
      <c r="S708" s="5"/>
      <c r="T708" s="28">
        <f t="shared" si="267"/>
        <v>0</v>
      </c>
      <c r="U708" s="101">
        <v>66140</v>
      </c>
      <c r="V708" s="102">
        <f t="shared" si="270"/>
        <v>0</v>
      </c>
      <c r="W708" s="101"/>
      <c r="X708" s="101"/>
      <c r="Y708" s="102">
        <f t="shared" si="268"/>
        <v>0</v>
      </c>
      <c r="Z708" s="102">
        <f t="shared" si="269"/>
        <v>0</v>
      </c>
      <c r="AA708" s="102" t="e">
        <f t="shared" si="271"/>
        <v>#VALUE!</v>
      </c>
    </row>
    <row r="709" spans="1:27" ht="17.25">
      <c r="A709" s="5"/>
      <c r="B709" s="5"/>
      <c r="C709" s="93"/>
      <c r="D709" s="193"/>
      <c r="E709" s="94"/>
      <c r="F709" s="95"/>
      <c r="G709" s="96" t="str">
        <f t="shared" si="260"/>
        <v>Error</v>
      </c>
      <c r="H709" s="97">
        <v>14400</v>
      </c>
      <c r="I709" s="98" t="e">
        <f t="shared" si="261"/>
        <v>#VALUE!</v>
      </c>
      <c r="J709" s="88" t="e">
        <f t="shared" si="256"/>
        <v>#VALUE!</v>
      </c>
      <c r="K709" s="98">
        <f t="shared" si="262"/>
        <v>0</v>
      </c>
      <c r="L709" s="98">
        <f t="shared" si="263"/>
        <v>0</v>
      </c>
      <c r="M709" s="98" t="e">
        <f t="shared" si="264"/>
        <v>#VALUE!</v>
      </c>
      <c r="N709" s="98" t="e">
        <f t="shared" si="265"/>
        <v>#VALUE!</v>
      </c>
      <c r="O709" s="97"/>
      <c r="P709" s="98" t="e">
        <f t="shared" si="257"/>
        <v>#VALUE!</v>
      </c>
      <c r="Q709" s="99" t="e">
        <f t="shared" si="266"/>
        <v>#VALUE!</v>
      </c>
      <c r="R709" s="100"/>
      <c r="S709" s="5"/>
      <c r="T709" s="28">
        <f t="shared" si="267"/>
        <v>0</v>
      </c>
      <c r="U709" s="101">
        <v>66140</v>
      </c>
      <c r="V709" s="102">
        <f t="shared" si="270"/>
        <v>0</v>
      </c>
      <c r="W709" s="101"/>
      <c r="X709" s="101"/>
      <c r="Y709" s="102">
        <f t="shared" si="268"/>
        <v>0</v>
      </c>
      <c r="Z709" s="102">
        <f t="shared" si="269"/>
        <v>0</v>
      </c>
      <c r="AA709" s="102" t="e">
        <f t="shared" si="271"/>
        <v>#VALUE!</v>
      </c>
    </row>
    <row r="710" spans="1:27" ht="17.25">
      <c r="A710" s="5"/>
      <c r="B710" s="5"/>
      <c r="C710" s="93"/>
      <c r="D710" s="193"/>
      <c r="E710" s="94"/>
      <c r="F710" s="95"/>
      <c r="G710" s="96" t="str">
        <f t="shared" si="260"/>
        <v>Error</v>
      </c>
      <c r="H710" s="97">
        <v>14400</v>
      </c>
      <c r="I710" s="98" t="e">
        <f t="shared" si="261"/>
        <v>#VALUE!</v>
      </c>
      <c r="J710" s="88" t="e">
        <f t="shared" si="256"/>
        <v>#VALUE!</v>
      </c>
      <c r="K710" s="98">
        <f t="shared" si="262"/>
        <v>0</v>
      </c>
      <c r="L710" s="98">
        <f t="shared" si="263"/>
        <v>0</v>
      </c>
      <c r="M710" s="98" t="e">
        <f t="shared" si="264"/>
        <v>#VALUE!</v>
      </c>
      <c r="N710" s="98" t="e">
        <f t="shared" si="265"/>
        <v>#VALUE!</v>
      </c>
      <c r="O710" s="97"/>
      <c r="P710" s="98" t="e">
        <f t="shared" si="257"/>
        <v>#VALUE!</v>
      </c>
      <c r="Q710" s="99" t="e">
        <f t="shared" si="266"/>
        <v>#VALUE!</v>
      </c>
      <c r="R710" s="100"/>
      <c r="S710" s="5"/>
      <c r="T710" s="28">
        <f t="shared" si="267"/>
        <v>0</v>
      </c>
      <c r="U710" s="101">
        <v>66140</v>
      </c>
      <c r="V710" s="102">
        <f t="shared" si="270"/>
        <v>0</v>
      </c>
      <c r="W710" s="101"/>
      <c r="X710" s="101"/>
      <c r="Y710" s="102">
        <f t="shared" si="268"/>
        <v>0</v>
      </c>
      <c r="Z710" s="102">
        <f t="shared" si="269"/>
        <v>0</v>
      </c>
      <c r="AA710" s="102" t="e">
        <f t="shared" si="271"/>
        <v>#VALUE!</v>
      </c>
    </row>
    <row r="711" spans="1:27" ht="17.25">
      <c r="A711" s="5"/>
      <c r="B711" s="5"/>
      <c r="C711" s="93"/>
      <c r="D711" s="193"/>
      <c r="E711" s="94"/>
      <c r="F711" s="95"/>
      <c r="G711" s="96" t="str">
        <f t="shared" si="260"/>
        <v>Error</v>
      </c>
      <c r="H711" s="97">
        <v>14400</v>
      </c>
      <c r="I711" s="98" t="e">
        <f t="shared" si="261"/>
        <v>#VALUE!</v>
      </c>
      <c r="J711" s="88" t="e">
        <f t="shared" si="256"/>
        <v>#VALUE!</v>
      </c>
      <c r="K711" s="98">
        <f t="shared" si="262"/>
        <v>0</v>
      </c>
      <c r="L711" s="98">
        <f t="shared" si="263"/>
        <v>0</v>
      </c>
      <c r="M711" s="98" t="e">
        <f t="shared" si="264"/>
        <v>#VALUE!</v>
      </c>
      <c r="N711" s="98" t="e">
        <f t="shared" si="265"/>
        <v>#VALUE!</v>
      </c>
      <c r="O711" s="97"/>
      <c r="P711" s="98" t="e">
        <f t="shared" si="257"/>
        <v>#VALUE!</v>
      </c>
      <c r="Q711" s="99" t="e">
        <f t="shared" si="266"/>
        <v>#VALUE!</v>
      </c>
      <c r="R711" s="100"/>
      <c r="S711" s="5"/>
      <c r="T711" s="28">
        <f t="shared" si="267"/>
        <v>0</v>
      </c>
      <c r="U711" s="101">
        <v>66140</v>
      </c>
      <c r="V711" s="102">
        <f t="shared" si="270"/>
        <v>0</v>
      </c>
      <c r="W711" s="101"/>
      <c r="X711" s="101"/>
      <c r="Y711" s="102">
        <f t="shared" si="268"/>
        <v>0</v>
      </c>
      <c r="Z711" s="102">
        <f t="shared" si="269"/>
        <v>0</v>
      </c>
      <c r="AA711" s="102" t="e">
        <f t="shared" si="271"/>
        <v>#VALUE!</v>
      </c>
    </row>
    <row r="712" spans="1:27" ht="17.25">
      <c r="A712" s="5"/>
      <c r="B712" s="5"/>
      <c r="C712" s="93"/>
      <c r="D712" s="193"/>
      <c r="E712" s="84"/>
      <c r="F712" s="85"/>
      <c r="G712" s="86" t="str">
        <f t="shared" si="260"/>
        <v>Error</v>
      </c>
      <c r="H712" s="87">
        <v>14400</v>
      </c>
      <c r="I712" s="88" t="e">
        <f t="shared" si="261"/>
        <v>#VALUE!</v>
      </c>
      <c r="J712" s="88" t="e">
        <f t="shared" si="256"/>
        <v>#VALUE!</v>
      </c>
      <c r="K712" s="88">
        <f t="shared" si="262"/>
        <v>0</v>
      </c>
      <c r="L712" s="88">
        <f t="shared" si="263"/>
        <v>0</v>
      </c>
      <c r="M712" s="88" t="e">
        <f t="shared" si="264"/>
        <v>#VALUE!</v>
      </c>
      <c r="N712" s="88" t="e">
        <f t="shared" si="265"/>
        <v>#VALUE!</v>
      </c>
      <c r="O712" s="87"/>
      <c r="P712" s="88" t="e">
        <f t="shared" si="257"/>
        <v>#VALUE!</v>
      </c>
      <c r="Q712" s="89" t="e">
        <f t="shared" si="266"/>
        <v>#VALUE!</v>
      </c>
      <c r="R712" s="90"/>
      <c r="S712" s="82"/>
      <c r="T712" s="28">
        <f t="shared" si="267"/>
        <v>0</v>
      </c>
      <c r="U712" s="91">
        <v>66140</v>
      </c>
      <c r="V712" s="92">
        <f t="shared" si="270"/>
        <v>0</v>
      </c>
      <c r="W712" s="91"/>
      <c r="X712" s="91"/>
      <c r="Y712" s="92">
        <f t="shared" si="268"/>
        <v>0</v>
      </c>
      <c r="Z712" s="92">
        <f t="shared" si="269"/>
        <v>0</v>
      </c>
      <c r="AA712" s="92" t="e">
        <f t="shared" si="271"/>
        <v>#VALUE!</v>
      </c>
    </row>
    <row r="713" spans="1:27" ht="17.25">
      <c r="A713" s="5"/>
      <c r="B713" s="5"/>
      <c r="C713" s="93"/>
      <c r="D713" s="193"/>
      <c r="E713" s="94"/>
      <c r="F713" s="95"/>
      <c r="G713" s="96" t="str">
        <f t="shared" si="260"/>
        <v>Error</v>
      </c>
      <c r="H713" s="97">
        <v>14400</v>
      </c>
      <c r="I713" s="98" t="e">
        <f t="shared" si="261"/>
        <v>#VALUE!</v>
      </c>
      <c r="J713" s="88" t="e">
        <f t="shared" si="256"/>
        <v>#VALUE!</v>
      </c>
      <c r="K713" s="98">
        <f t="shared" si="262"/>
        <v>0</v>
      </c>
      <c r="L713" s="98">
        <f t="shared" si="263"/>
        <v>0</v>
      </c>
      <c r="M713" s="98" t="e">
        <f t="shared" si="264"/>
        <v>#VALUE!</v>
      </c>
      <c r="N713" s="98" t="e">
        <f t="shared" si="265"/>
        <v>#VALUE!</v>
      </c>
      <c r="O713" s="97"/>
      <c r="P713" s="98" t="e">
        <f t="shared" si="257"/>
        <v>#VALUE!</v>
      </c>
      <c r="Q713" s="99" t="e">
        <f t="shared" si="266"/>
        <v>#VALUE!</v>
      </c>
      <c r="R713" s="100"/>
      <c r="S713" s="5"/>
      <c r="T713" s="28">
        <f t="shared" si="267"/>
        <v>0</v>
      </c>
      <c r="U713" s="101">
        <v>66140</v>
      </c>
      <c r="V713" s="102">
        <f t="shared" si="270"/>
        <v>0</v>
      </c>
      <c r="W713" s="101"/>
      <c r="X713" s="101"/>
      <c r="Y713" s="102">
        <f t="shared" si="268"/>
        <v>0</v>
      </c>
      <c r="Z713" s="102">
        <f t="shared" si="269"/>
        <v>0</v>
      </c>
      <c r="AA713" s="102" t="e">
        <f t="shared" si="271"/>
        <v>#VALUE!</v>
      </c>
    </row>
    <row r="714" spans="1:27" ht="17.25">
      <c r="A714" s="5"/>
      <c r="B714" s="5"/>
      <c r="C714" s="93"/>
      <c r="D714" s="193"/>
      <c r="E714" s="94"/>
      <c r="F714" s="95"/>
      <c r="G714" s="96" t="str">
        <f t="shared" si="260"/>
        <v>Error</v>
      </c>
      <c r="H714" s="97">
        <v>14400</v>
      </c>
      <c r="I714" s="98" t="e">
        <f t="shared" si="261"/>
        <v>#VALUE!</v>
      </c>
      <c r="J714" s="88" t="e">
        <f t="shared" si="256"/>
        <v>#VALUE!</v>
      </c>
      <c r="K714" s="98">
        <f t="shared" si="262"/>
        <v>0</v>
      </c>
      <c r="L714" s="98">
        <f t="shared" si="263"/>
        <v>0</v>
      </c>
      <c r="M714" s="98" t="e">
        <f t="shared" si="264"/>
        <v>#VALUE!</v>
      </c>
      <c r="N714" s="98" t="e">
        <f t="shared" si="265"/>
        <v>#VALUE!</v>
      </c>
      <c r="O714" s="97"/>
      <c r="P714" s="98" t="e">
        <f t="shared" si="257"/>
        <v>#VALUE!</v>
      </c>
      <c r="Q714" s="99" t="e">
        <f t="shared" si="266"/>
        <v>#VALUE!</v>
      </c>
      <c r="R714" s="100"/>
      <c r="S714" s="5"/>
      <c r="T714" s="28">
        <f t="shared" si="267"/>
        <v>0</v>
      </c>
      <c r="U714" s="101">
        <v>66140</v>
      </c>
      <c r="V714" s="102">
        <f t="shared" si="270"/>
        <v>0</v>
      </c>
      <c r="W714" s="101"/>
      <c r="X714" s="101"/>
      <c r="Y714" s="102">
        <f t="shared" si="268"/>
        <v>0</v>
      </c>
      <c r="Z714" s="102">
        <f t="shared" si="269"/>
        <v>0</v>
      </c>
      <c r="AA714" s="102" t="e">
        <f t="shared" si="271"/>
        <v>#VALUE!</v>
      </c>
    </row>
    <row r="715" spans="1:27" ht="17.25">
      <c r="A715" s="5"/>
      <c r="B715" s="5"/>
      <c r="C715" s="93"/>
      <c r="D715" s="193"/>
      <c r="E715" s="94"/>
      <c r="F715" s="95"/>
      <c r="G715" s="96" t="str">
        <f t="shared" si="260"/>
        <v>Error</v>
      </c>
      <c r="H715" s="97">
        <v>14400</v>
      </c>
      <c r="I715" s="98" t="e">
        <f t="shared" si="261"/>
        <v>#VALUE!</v>
      </c>
      <c r="J715" s="88" t="e">
        <f t="shared" si="256"/>
        <v>#VALUE!</v>
      </c>
      <c r="K715" s="98">
        <f t="shared" si="262"/>
        <v>0</v>
      </c>
      <c r="L715" s="98">
        <f t="shared" si="263"/>
        <v>0</v>
      </c>
      <c r="M715" s="98" t="e">
        <f t="shared" si="264"/>
        <v>#VALUE!</v>
      </c>
      <c r="N715" s="98" t="e">
        <f t="shared" si="265"/>
        <v>#VALUE!</v>
      </c>
      <c r="O715" s="97"/>
      <c r="P715" s="98" t="e">
        <f t="shared" si="257"/>
        <v>#VALUE!</v>
      </c>
      <c r="Q715" s="99" t="e">
        <f t="shared" si="266"/>
        <v>#VALUE!</v>
      </c>
      <c r="R715" s="100"/>
      <c r="S715" s="5"/>
      <c r="T715" s="28">
        <f t="shared" si="267"/>
        <v>0</v>
      </c>
      <c r="U715" s="101">
        <v>66140</v>
      </c>
      <c r="V715" s="102">
        <f t="shared" si="270"/>
        <v>0</v>
      </c>
      <c r="W715" s="101"/>
      <c r="X715" s="101"/>
      <c r="Y715" s="102">
        <f t="shared" si="268"/>
        <v>0</v>
      </c>
      <c r="Z715" s="102">
        <f t="shared" si="269"/>
        <v>0</v>
      </c>
      <c r="AA715" s="102" t="e">
        <f t="shared" si="271"/>
        <v>#VALUE!</v>
      </c>
    </row>
    <row r="716" spans="1:27" ht="17.25">
      <c r="A716" s="5"/>
      <c r="B716" s="5"/>
      <c r="C716" s="93"/>
      <c r="D716" s="193"/>
      <c r="E716" s="94"/>
      <c r="F716" s="95"/>
      <c r="G716" s="96" t="str">
        <f t="shared" si="260"/>
        <v>Error</v>
      </c>
      <c r="H716" s="97">
        <v>14400</v>
      </c>
      <c r="I716" s="98" t="e">
        <f t="shared" si="261"/>
        <v>#VALUE!</v>
      </c>
      <c r="J716" s="88" t="e">
        <f t="shared" si="256"/>
        <v>#VALUE!</v>
      </c>
      <c r="K716" s="98">
        <f t="shared" si="262"/>
        <v>0</v>
      </c>
      <c r="L716" s="98">
        <f t="shared" si="263"/>
        <v>0</v>
      </c>
      <c r="M716" s="98" t="e">
        <f t="shared" si="264"/>
        <v>#VALUE!</v>
      </c>
      <c r="N716" s="98" t="e">
        <f t="shared" si="265"/>
        <v>#VALUE!</v>
      </c>
      <c r="O716" s="97"/>
      <c r="P716" s="98" t="e">
        <f t="shared" si="257"/>
        <v>#VALUE!</v>
      </c>
      <c r="Q716" s="99" t="e">
        <f t="shared" si="266"/>
        <v>#VALUE!</v>
      </c>
      <c r="R716" s="100"/>
      <c r="S716" s="5"/>
      <c r="T716" s="28">
        <f t="shared" si="267"/>
        <v>0</v>
      </c>
      <c r="U716" s="101">
        <v>66140</v>
      </c>
      <c r="V716" s="102">
        <f t="shared" si="270"/>
        <v>0</v>
      </c>
      <c r="W716" s="101"/>
      <c r="X716" s="101"/>
      <c r="Y716" s="102">
        <f t="shared" si="268"/>
        <v>0</v>
      </c>
      <c r="Z716" s="102">
        <f t="shared" si="269"/>
        <v>0</v>
      </c>
      <c r="AA716" s="102" t="e">
        <f t="shared" si="271"/>
        <v>#VALUE!</v>
      </c>
    </row>
    <row r="717" spans="1:27" ht="17.25">
      <c r="A717" s="5"/>
      <c r="B717" s="5"/>
      <c r="C717" s="93"/>
      <c r="D717" s="193"/>
      <c r="E717" s="94"/>
      <c r="F717" s="95"/>
      <c r="G717" s="96" t="str">
        <f t="shared" si="260"/>
        <v>Error</v>
      </c>
      <c r="H717" s="97">
        <v>14400</v>
      </c>
      <c r="I717" s="98" t="e">
        <f t="shared" si="261"/>
        <v>#VALUE!</v>
      </c>
      <c r="J717" s="88" t="e">
        <f t="shared" si="256"/>
        <v>#VALUE!</v>
      </c>
      <c r="K717" s="98">
        <f t="shared" si="262"/>
        <v>0</v>
      </c>
      <c r="L717" s="98">
        <f t="shared" si="263"/>
        <v>0</v>
      </c>
      <c r="M717" s="98" t="e">
        <f t="shared" si="264"/>
        <v>#VALUE!</v>
      </c>
      <c r="N717" s="98" t="e">
        <f t="shared" si="265"/>
        <v>#VALUE!</v>
      </c>
      <c r="O717" s="97"/>
      <c r="P717" s="98" t="e">
        <f t="shared" si="257"/>
        <v>#VALUE!</v>
      </c>
      <c r="Q717" s="99" t="e">
        <f t="shared" si="266"/>
        <v>#VALUE!</v>
      </c>
      <c r="R717" s="100"/>
      <c r="S717" s="5"/>
      <c r="T717" s="28">
        <f t="shared" si="267"/>
        <v>0</v>
      </c>
      <c r="U717" s="101">
        <v>66140</v>
      </c>
      <c r="V717" s="102">
        <f t="shared" si="270"/>
        <v>0</v>
      </c>
      <c r="W717" s="101"/>
      <c r="X717" s="101"/>
      <c r="Y717" s="102">
        <f t="shared" si="268"/>
        <v>0</v>
      </c>
      <c r="Z717" s="102">
        <f t="shared" si="269"/>
        <v>0</v>
      </c>
      <c r="AA717" s="102" t="e">
        <f t="shared" si="271"/>
        <v>#VALUE!</v>
      </c>
    </row>
    <row r="718" spans="1:27" ht="17.25">
      <c r="A718" s="5"/>
      <c r="B718" s="5"/>
      <c r="C718" s="93"/>
      <c r="D718" s="193"/>
      <c r="E718" s="84"/>
      <c r="F718" s="85"/>
      <c r="G718" s="86" t="str">
        <f t="shared" si="260"/>
        <v>Error</v>
      </c>
      <c r="H718" s="87">
        <v>14400</v>
      </c>
      <c r="I718" s="88" t="e">
        <f t="shared" si="261"/>
        <v>#VALUE!</v>
      </c>
      <c r="J718" s="88" t="e">
        <f t="shared" si="256"/>
        <v>#VALUE!</v>
      </c>
      <c r="K718" s="88">
        <f t="shared" si="262"/>
        <v>0</v>
      </c>
      <c r="L718" s="88">
        <f t="shared" si="263"/>
        <v>0</v>
      </c>
      <c r="M718" s="88" t="e">
        <f t="shared" si="264"/>
        <v>#VALUE!</v>
      </c>
      <c r="N718" s="88" t="e">
        <f t="shared" si="265"/>
        <v>#VALUE!</v>
      </c>
      <c r="O718" s="87"/>
      <c r="P718" s="88" t="e">
        <f t="shared" si="257"/>
        <v>#VALUE!</v>
      </c>
      <c r="Q718" s="89" t="e">
        <f t="shared" si="266"/>
        <v>#VALUE!</v>
      </c>
      <c r="R718" s="90"/>
      <c r="S718" s="82"/>
      <c r="T718" s="28">
        <f t="shared" si="267"/>
        <v>0</v>
      </c>
      <c r="U718" s="91">
        <v>66140</v>
      </c>
      <c r="V718" s="92">
        <f t="shared" si="270"/>
        <v>0</v>
      </c>
      <c r="W718" s="91"/>
      <c r="X718" s="91"/>
      <c r="Y718" s="92">
        <f t="shared" si="268"/>
        <v>0</v>
      </c>
      <c r="Z718" s="92">
        <f t="shared" si="269"/>
        <v>0</v>
      </c>
      <c r="AA718" s="92" t="e">
        <f t="shared" si="271"/>
        <v>#VALUE!</v>
      </c>
    </row>
    <row r="719" spans="1:27" ht="17.25">
      <c r="A719" s="5"/>
      <c r="B719" s="5"/>
      <c r="C719" s="93"/>
      <c r="D719" s="193"/>
      <c r="E719" s="94"/>
      <c r="F719" s="95"/>
      <c r="G719" s="96" t="str">
        <f t="shared" si="260"/>
        <v>Error</v>
      </c>
      <c r="H719" s="97">
        <v>14400</v>
      </c>
      <c r="I719" s="98" t="e">
        <f t="shared" si="261"/>
        <v>#VALUE!</v>
      </c>
      <c r="J719" s="88" t="e">
        <f t="shared" si="256"/>
        <v>#VALUE!</v>
      </c>
      <c r="K719" s="98">
        <f t="shared" si="262"/>
        <v>0</v>
      </c>
      <c r="L719" s="98">
        <f t="shared" si="263"/>
        <v>0</v>
      </c>
      <c r="M719" s="98" t="e">
        <f t="shared" si="264"/>
        <v>#VALUE!</v>
      </c>
      <c r="N719" s="98" t="e">
        <f t="shared" si="265"/>
        <v>#VALUE!</v>
      </c>
      <c r="O719" s="97"/>
      <c r="P719" s="98" t="e">
        <f t="shared" si="257"/>
        <v>#VALUE!</v>
      </c>
      <c r="Q719" s="99" t="e">
        <f t="shared" si="266"/>
        <v>#VALUE!</v>
      </c>
      <c r="R719" s="100"/>
      <c r="S719" s="5"/>
      <c r="T719" s="28">
        <f t="shared" si="267"/>
        <v>0</v>
      </c>
      <c r="U719" s="101">
        <v>66140</v>
      </c>
      <c r="V719" s="102">
        <f t="shared" si="270"/>
        <v>0</v>
      </c>
      <c r="W719" s="101"/>
      <c r="X719" s="101"/>
      <c r="Y719" s="102">
        <f t="shared" si="268"/>
        <v>0</v>
      </c>
      <c r="Z719" s="102">
        <f t="shared" si="269"/>
        <v>0</v>
      </c>
      <c r="AA719" s="102" t="e">
        <f t="shared" si="271"/>
        <v>#VALUE!</v>
      </c>
    </row>
    <row r="720" spans="1:27" ht="17.25">
      <c r="A720" s="5"/>
      <c r="B720" s="5"/>
      <c r="C720" s="93"/>
      <c r="D720" s="193"/>
      <c r="E720" s="94"/>
      <c r="F720" s="95"/>
      <c r="G720" s="96" t="str">
        <f t="shared" si="260"/>
        <v>Error</v>
      </c>
      <c r="H720" s="97">
        <v>14400</v>
      </c>
      <c r="I720" s="98" t="e">
        <f t="shared" si="261"/>
        <v>#VALUE!</v>
      </c>
      <c r="J720" s="88" t="e">
        <f t="shared" si="256"/>
        <v>#VALUE!</v>
      </c>
      <c r="K720" s="98">
        <f t="shared" si="262"/>
        <v>0</v>
      </c>
      <c r="L720" s="98">
        <f t="shared" si="263"/>
        <v>0</v>
      </c>
      <c r="M720" s="98" t="e">
        <f t="shared" si="264"/>
        <v>#VALUE!</v>
      </c>
      <c r="N720" s="98" t="e">
        <f t="shared" si="265"/>
        <v>#VALUE!</v>
      </c>
      <c r="O720" s="97"/>
      <c r="P720" s="98" t="e">
        <f t="shared" si="257"/>
        <v>#VALUE!</v>
      </c>
      <c r="Q720" s="99" t="e">
        <f t="shared" si="266"/>
        <v>#VALUE!</v>
      </c>
      <c r="R720" s="100"/>
      <c r="S720" s="5"/>
      <c r="T720" s="28">
        <f t="shared" si="267"/>
        <v>0</v>
      </c>
      <c r="U720" s="101">
        <v>66140</v>
      </c>
      <c r="V720" s="102">
        <f t="shared" si="270"/>
        <v>0</v>
      </c>
      <c r="W720" s="101"/>
      <c r="X720" s="101"/>
      <c r="Y720" s="102">
        <f t="shared" si="268"/>
        <v>0</v>
      </c>
      <c r="Z720" s="102">
        <f t="shared" si="269"/>
        <v>0</v>
      </c>
      <c r="AA720" s="102" t="e">
        <f t="shared" si="271"/>
        <v>#VALUE!</v>
      </c>
    </row>
    <row r="721" spans="1:27" ht="17.25">
      <c r="A721" s="5"/>
      <c r="B721" s="5"/>
      <c r="C721" s="93"/>
      <c r="D721" s="193"/>
      <c r="E721" s="94"/>
      <c r="F721" s="95"/>
      <c r="G721" s="96" t="str">
        <f t="shared" si="260"/>
        <v>Error</v>
      </c>
      <c r="H721" s="97">
        <v>14400</v>
      </c>
      <c r="I721" s="98" t="e">
        <f t="shared" si="261"/>
        <v>#VALUE!</v>
      </c>
      <c r="J721" s="88" t="e">
        <f t="shared" si="256"/>
        <v>#VALUE!</v>
      </c>
      <c r="K721" s="98">
        <f t="shared" si="262"/>
        <v>0</v>
      </c>
      <c r="L721" s="98">
        <f t="shared" si="263"/>
        <v>0</v>
      </c>
      <c r="M721" s="98" t="e">
        <f t="shared" si="264"/>
        <v>#VALUE!</v>
      </c>
      <c r="N721" s="98" t="e">
        <f t="shared" si="265"/>
        <v>#VALUE!</v>
      </c>
      <c r="O721" s="97"/>
      <c r="P721" s="98" t="e">
        <f t="shared" si="257"/>
        <v>#VALUE!</v>
      </c>
      <c r="Q721" s="99" t="e">
        <f t="shared" si="266"/>
        <v>#VALUE!</v>
      </c>
      <c r="R721" s="100"/>
      <c r="S721" s="5"/>
      <c r="T721" s="28">
        <f t="shared" si="267"/>
        <v>0</v>
      </c>
      <c r="U721" s="101">
        <v>66140</v>
      </c>
      <c r="V721" s="102">
        <f t="shared" si="270"/>
        <v>0</v>
      </c>
      <c r="W721" s="101"/>
      <c r="X721" s="101"/>
      <c r="Y721" s="102">
        <f t="shared" si="268"/>
        <v>0</v>
      </c>
      <c r="Z721" s="102">
        <f t="shared" si="269"/>
        <v>0</v>
      </c>
      <c r="AA721" s="102" t="e">
        <f t="shared" si="271"/>
        <v>#VALUE!</v>
      </c>
    </row>
    <row r="722" spans="1:27" ht="17.25">
      <c r="A722" s="5"/>
      <c r="B722" s="5"/>
      <c r="C722" s="93"/>
      <c r="D722" s="193"/>
      <c r="E722" s="94"/>
      <c r="F722" s="95"/>
      <c r="G722" s="96" t="str">
        <f t="shared" si="260"/>
        <v>Error</v>
      </c>
      <c r="H722" s="97">
        <v>14400</v>
      </c>
      <c r="I722" s="98" t="e">
        <f t="shared" si="261"/>
        <v>#VALUE!</v>
      </c>
      <c r="J722" s="88" t="e">
        <f t="shared" si="256"/>
        <v>#VALUE!</v>
      </c>
      <c r="K722" s="98">
        <f t="shared" si="262"/>
        <v>0</v>
      </c>
      <c r="L722" s="98">
        <f t="shared" si="263"/>
        <v>0</v>
      </c>
      <c r="M722" s="98" t="e">
        <f t="shared" si="264"/>
        <v>#VALUE!</v>
      </c>
      <c r="N722" s="98" t="e">
        <f t="shared" si="265"/>
        <v>#VALUE!</v>
      </c>
      <c r="O722" s="97"/>
      <c r="P722" s="98" t="e">
        <f t="shared" si="257"/>
        <v>#VALUE!</v>
      </c>
      <c r="Q722" s="99" t="e">
        <f t="shared" si="266"/>
        <v>#VALUE!</v>
      </c>
      <c r="R722" s="100"/>
      <c r="S722" s="5"/>
      <c r="T722" s="28">
        <f t="shared" si="267"/>
        <v>0</v>
      </c>
      <c r="U722" s="101">
        <v>66140</v>
      </c>
      <c r="V722" s="102">
        <f t="shared" si="270"/>
        <v>0</v>
      </c>
      <c r="W722" s="101"/>
      <c r="X722" s="101"/>
      <c r="Y722" s="102">
        <f t="shared" si="268"/>
        <v>0</v>
      </c>
      <c r="Z722" s="102">
        <f t="shared" si="269"/>
        <v>0</v>
      </c>
      <c r="AA722" s="102" t="e">
        <f t="shared" si="271"/>
        <v>#VALUE!</v>
      </c>
    </row>
    <row r="723" spans="1:27" ht="17.25">
      <c r="A723" s="5"/>
      <c r="B723" s="5"/>
      <c r="C723" s="93"/>
      <c r="D723" s="193"/>
      <c r="E723" s="94"/>
      <c r="F723" s="95"/>
      <c r="G723" s="96" t="str">
        <f t="shared" si="260"/>
        <v>Error</v>
      </c>
      <c r="H723" s="97">
        <v>14400</v>
      </c>
      <c r="I723" s="98" t="e">
        <f t="shared" si="261"/>
        <v>#VALUE!</v>
      </c>
      <c r="J723" s="88" t="e">
        <f t="shared" si="256"/>
        <v>#VALUE!</v>
      </c>
      <c r="K723" s="98">
        <f t="shared" si="262"/>
        <v>0</v>
      </c>
      <c r="L723" s="98">
        <f t="shared" si="263"/>
        <v>0</v>
      </c>
      <c r="M723" s="98" t="e">
        <f t="shared" si="264"/>
        <v>#VALUE!</v>
      </c>
      <c r="N723" s="98" t="e">
        <f t="shared" si="265"/>
        <v>#VALUE!</v>
      </c>
      <c r="O723" s="97"/>
      <c r="P723" s="98" t="e">
        <f t="shared" si="257"/>
        <v>#VALUE!</v>
      </c>
      <c r="Q723" s="99" t="e">
        <f t="shared" si="266"/>
        <v>#VALUE!</v>
      </c>
      <c r="R723" s="100"/>
      <c r="S723" s="5"/>
      <c r="T723" s="28">
        <f t="shared" si="267"/>
        <v>0</v>
      </c>
      <c r="U723" s="101">
        <v>66140</v>
      </c>
      <c r="V723" s="102">
        <f t="shared" si="270"/>
        <v>0</v>
      </c>
      <c r="W723" s="101"/>
      <c r="X723" s="101"/>
      <c r="Y723" s="102">
        <f t="shared" si="268"/>
        <v>0</v>
      </c>
      <c r="Z723" s="102">
        <f t="shared" si="269"/>
        <v>0</v>
      </c>
      <c r="AA723" s="102" t="e">
        <f t="shared" si="271"/>
        <v>#VALUE!</v>
      </c>
    </row>
    <row r="724" spans="1:27" ht="17.25">
      <c r="A724" s="5"/>
      <c r="B724" s="5"/>
      <c r="C724" s="93"/>
      <c r="D724" s="193"/>
      <c r="E724" s="84"/>
      <c r="F724" s="85"/>
      <c r="G724" s="86" t="str">
        <f t="shared" si="260"/>
        <v>Error</v>
      </c>
      <c r="H724" s="87">
        <v>14400</v>
      </c>
      <c r="I724" s="88" t="e">
        <f t="shared" si="261"/>
        <v>#VALUE!</v>
      </c>
      <c r="J724" s="88" t="e">
        <f t="shared" si="256"/>
        <v>#VALUE!</v>
      </c>
      <c r="K724" s="88">
        <f t="shared" si="262"/>
        <v>0</v>
      </c>
      <c r="L724" s="88">
        <f t="shared" si="263"/>
        <v>0</v>
      </c>
      <c r="M724" s="88" t="e">
        <f t="shared" si="264"/>
        <v>#VALUE!</v>
      </c>
      <c r="N724" s="88" t="e">
        <f t="shared" si="265"/>
        <v>#VALUE!</v>
      </c>
      <c r="O724" s="87"/>
      <c r="P724" s="88" t="e">
        <f t="shared" si="257"/>
        <v>#VALUE!</v>
      </c>
      <c r="Q724" s="89" t="e">
        <f t="shared" si="266"/>
        <v>#VALUE!</v>
      </c>
      <c r="R724" s="90"/>
      <c r="S724" s="82"/>
      <c r="T724" s="28">
        <f t="shared" si="267"/>
        <v>0</v>
      </c>
      <c r="U724" s="91">
        <v>66140</v>
      </c>
      <c r="V724" s="92">
        <f t="shared" si="270"/>
        <v>0</v>
      </c>
      <c r="W724" s="91"/>
      <c r="X724" s="91"/>
      <c r="Y724" s="92">
        <f t="shared" si="268"/>
        <v>0</v>
      </c>
      <c r="Z724" s="92">
        <f t="shared" si="269"/>
        <v>0</v>
      </c>
      <c r="AA724" s="92" t="e">
        <f t="shared" si="271"/>
        <v>#VALUE!</v>
      </c>
    </row>
    <row r="725" spans="1:27" ht="17.25">
      <c r="A725" s="5"/>
      <c r="B725" s="5"/>
      <c r="C725" s="93"/>
      <c r="D725" s="193"/>
      <c r="E725" s="84"/>
      <c r="F725" s="85"/>
      <c r="G725" s="86" t="str">
        <f>IF($C725="ստորաբաժանման պետ",IF(F725=0,2.28,IF(F725=1,2.35,IF(F725=2,2.43,IF(F725=3,2.5,IF(OR(F725=4,F725=5),2.58,IF(OR(F725=6,F725=7),2.66,IF(OR(F725=8,F725=9),2.75,IF(OR(F725=10,F725=11,F725=12),2.83,IF(OR(F725=13,F725=14,F725=15),2.92,IF(OR(F725=16,F725=17,F725=18),3.01,3.11)))))))))),IF($C725="ավագ կարգադրիչ",IF(F725=0,1.96,IF(F725=1,2.02,IF(F725=2,2.08,IF(F725=3,2.15,IF(OR(F725=4,F725=5),2.21,IF(OR(F725=6,F725=7),2.28,IF(OR(F725=8,F725=9),2.35,IF(OR(F725=10,F725=11,F725=12),2.42,IF(OR(F725=13,F725=14,F725=15),2.5,IF(OR(F725=16,F725=17,F725=18),2.58,2.66)))))))))),IF($C725="կարգադրիչ",IF(F725=0,1.45,IF(F725=1,1.49,IF(F725=2,1.54,IF(F725=3,1.59,IF(OR(F725=4,F725=5),1.9,IF(OR(F725=6,F725=7),1.96,IF(OR(F725=8,F725=9),1.73,IF(OR(F725=10,F725=11,F725=12),1.79,IF(OR(F725=13,F725=14,F725=15),1.84,IF(OR(F725=16,F725=17,F725=18),1.9,1.95)))))))))), "Error")))</f>
        <v>Error</v>
      </c>
      <c r="H725" s="87">
        <v>14400</v>
      </c>
      <c r="I725" s="88" t="e">
        <f>G725*H725</f>
        <v>#VALUE!</v>
      </c>
      <c r="J725" s="88" t="e">
        <f t="shared" si="256"/>
        <v>#VALUE!</v>
      </c>
      <c r="K725" s="88">
        <f>IF($D725="գեներալ-մայոր",2.91,IF($D725="գնդապետ",2.38,IF($D725="փոխգնդապետ",2.25,IF($D725="մայոր",1.85,IF($D725="կապիտան",1.72,IF($D725="ավագ լեյտենանտ",1.59,IF($D725="լեյտենանտ",1.46,IF($D725="ավագ ենթասպա",1.06,IF($D725="ենթասպա",0.93,IF($D725="ավագ",0.79,IF($D725="ավագ սերժանտ",0.66,IF($D725="սերժանտ",0.53,IF($D725="կրտսեր սերժանտ",0.4,0)))))))))))))</f>
        <v>0</v>
      </c>
      <c r="L725" s="88">
        <f>K725*H725</f>
        <v>0</v>
      </c>
      <c r="M725" s="88" t="e">
        <f>L725+J725</f>
        <v>#VALUE!</v>
      </c>
      <c r="N725" s="88" t="e">
        <f>IF(F725&lt;2,M725*0%,IF(F725&lt;5,M725*5%,IF(F725&lt;10,M725*10%,IF(F725&lt;15,M725*15%,IF(F725&lt;20,M725*20%,IF(F725&lt;25,M725*25%,IF(F725&gt;=25,M725*30%)))))))</f>
        <v>#VALUE!</v>
      </c>
      <c r="O725" s="87"/>
      <c r="P725" s="88" t="e">
        <f t="shared" si="257"/>
        <v>#VALUE!</v>
      </c>
      <c r="Q725" s="89" t="e">
        <f>P725*6.565</f>
        <v>#VALUE!</v>
      </c>
      <c r="R725" s="90"/>
      <c r="S725" s="82"/>
      <c r="T725" s="28">
        <f t="shared" si="267"/>
        <v>0</v>
      </c>
      <c r="U725" s="91">
        <v>66140</v>
      </c>
      <c r="V725" s="92">
        <f t="shared" si="270"/>
        <v>0</v>
      </c>
      <c r="W725" s="91"/>
      <c r="X725" s="91"/>
      <c r="Y725" s="92">
        <f>+V725+W725+X725</f>
        <v>0</v>
      </c>
      <c r="Z725" s="92">
        <f>+Y725*6.565</f>
        <v>0</v>
      </c>
      <c r="AA725" s="92" t="e">
        <f t="shared" si="271"/>
        <v>#VALUE!</v>
      </c>
    </row>
    <row r="726" spans="1:27" ht="17.25">
      <c r="A726" s="5"/>
      <c r="B726" s="5"/>
      <c r="C726" s="93"/>
      <c r="D726" s="193"/>
      <c r="E726" s="94"/>
      <c r="F726" s="95"/>
      <c r="G726" s="96" t="str">
        <f t="shared" si="260"/>
        <v>Error</v>
      </c>
      <c r="H726" s="97">
        <v>14400</v>
      </c>
      <c r="I726" s="98" t="e">
        <f t="shared" ref="I726:I741" si="272">G726*H726</f>
        <v>#VALUE!</v>
      </c>
      <c r="J726" s="88" t="e">
        <f t="shared" si="256"/>
        <v>#VALUE!</v>
      </c>
      <c r="K726" s="98">
        <f t="shared" si="262"/>
        <v>0</v>
      </c>
      <c r="L726" s="98">
        <f t="shared" ref="L726:L741" si="273">K726*H726</f>
        <v>0</v>
      </c>
      <c r="M726" s="98" t="e">
        <f t="shared" ref="M726:M741" si="274">L726+J726</f>
        <v>#VALUE!</v>
      </c>
      <c r="N726" s="98" t="e">
        <f t="shared" ref="N726:N741" si="275">IF(F726&lt;2,M726*0%,IF(F726&lt;5,M726*5%,IF(F726&lt;10,M726*10%,IF(F726&lt;15,M726*15%,IF(F726&lt;20,M726*20%,IF(F726&lt;25,M726*25%,IF(F726&gt;=25,M726*30%)))))))</f>
        <v>#VALUE!</v>
      </c>
      <c r="O726" s="97"/>
      <c r="P726" s="98" t="e">
        <f t="shared" si="257"/>
        <v>#VALUE!</v>
      </c>
      <c r="Q726" s="99" t="e">
        <f t="shared" si="266"/>
        <v>#VALUE!</v>
      </c>
      <c r="R726" s="100"/>
      <c r="S726" s="5"/>
      <c r="T726" s="28">
        <f t="shared" si="267"/>
        <v>0</v>
      </c>
      <c r="U726" s="101">
        <v>66140</v>
      </c>
      <c r="V726" s="102">
        <f t="shared" si="270"/>
        <v>0</v>
      </c>
      <c r="W726" s="101"/>
      <c r="X726" s="101"/>
      <c r="Y726" s="102">
        <f t="shared" ref="Y726:Y741" si="276">+V726+W726+X726</f>
        <v>0</v>
      </c>
      <c r="Z726" s="102">
        <f t="shared" si="269"/>
        <v>0</v>
      </c>
      <c r="AA726" s="102" t="e">
        <f t="shared" si="271"/>
        <v>#VALUE!</v>
      </c>
    </row>
    <row r="727" spans="1:27" ht="17.25">
      <c r="A727" s="5"/>
      <c r="B727" s="5"/>
      <c r="C727" s="93"/>
      <c r="D727" s="193"/>
      <c r="E727" s="94"/>
      <c r="F727" s="95"/>
      <c r="G727" s="96" t="str">
        <f t="shared" si="260"/>
        <v>Error</v>
      </c>
      <c r="H727" s="97">
        <v>14400</v>
      </c>
      <c r="I727" s="98" t="e">
        <f t="shared" si="272"/>
        <v>#VALUE!</v>
      </c>
      <c r="J727" s="88" t="e">
        <f t="shared" si="256"/>
        <v>#VALUE!</v>
      </c>
      <c r="K727" s="98">
        <f t="shared" si="262"/>
        <v>0</v>
      </c>
      <c r="L727" s="98">
        <f t="shared" si="273"/>
        <v>0</v>
      </c>
      <c r="M727" s="98" t="e">
        <f t="shared" si="274"/>
        <v>#VALUE!</v>
      </c>
      <c r="N727" s="98" t="e">
        <f t="shared" si="275"/>
        <v>#VALUE!</v>
      </c>
      <c r="O727" s="97"/>
      <c r="P727" s="98" t="e">
        <f t="shared" si="257"/>
        <v>#VALUE!</v>
      </c>
      <c r="Q727" s="99" t="e">
        <f t="shared" si="266"/>
        <v>#VALUE!</v>
      </c>
      <c r="R727" s="100"/>
      <c r="S727" s="5"/>
      <c r="T727" s="28">
        <f t="shared" si="267"/>
        <v>0</v>
      </c>
      <c r="U727" s="101">
        <v>66140</v>
      </c>
      <c r="V727" s="102">
        <f t="shared" si="270"/>
        <v>0</v>
      </c>
      <c r="W727" s="101"/>
      <c r="X727" s="101"/>
      <c r="Y727" s="102">
        <f t="shared" si="276"/>
        <v>0</v>
      </c>
      <c r="Z727" s="102">
        <f t="shared" si="269"/>
        <v>0</v>
      </c>
      <c r="AA727" s="102" t="e">
        <f t="shared" si="271"/>
        <v>#VALUE!</v>
      </c>
    </row>
    <row r="728" spans="1:27" ht="17.25">
      <c r="A728" s="5"/>
      <c r="B728" s="5"/>
      <c r="C728" s="93"/>
      <c r="D728" s="193"/>
      <c r="E728" s="94"/>
      <c r="F728" s="95"/>
      <c r="G728" s="96" t="str">
        <f t="shared" si="260"/>
        <v>Error</v>
      </c>
      <c r="H728" s="97">
        <v>14400</v>
      </c>
      <c r="I728" s="98" t="e">
        <f t="shared" si="272"/>
        <v>#VALUE!</v>
      </c>
      <c r="J728" s="88" t="e">
        <f t="shared" si="256"/>
        <v>#VALUE!</v>
      </c>
      <c r="K728" s="98">
        <f t="shared" si="262"/>
        <v>0</v>
      </c>
      <c r="L728" s="98">
        <f t="shared" si="273"/>
        <v>0</v>
      </c>
      <c r="M728" s="98" t="e">
        <f t="shared" si="274"/>
        <v>#VALUE!</v>
      </c>
      <c r="N728" s="98" t="e">
        <f t="shared" si="275"/>
        <v>#VALUE!</v>
      </c>
      <c r="O728" s="97"/>
      <c r="P728" s="98" t="e">
        <f t="shared" si="257"/>
        <v>#VALUE!</v>
      </c>
      <c r="Q728" s="99" t="e">
        <f t="shared" si="266"/>
        <v>#VALUE!</v>
      </c>
      <c r="R728" s="100"/>
      <c r="S728" s="5"/>
      <c r="T728" s="28">
        <f t="shared" si="267"/>
        <v>0</v>
      </c>
      <c r="U728" s="101">
        <v>66140</v>
      </c>
      <c r="V728" s="102">
        <f t="shared" si="270"/>
        <v>0</v>
      </c>
      <c r="W728" s="101"/>
      <c r="X728" s="101"/>
      <c r="Y728" s="102">
        <f t="shared" si="276"/>
        <v>0</v>
      </c>
      <c r="Z728" s="102">
        <f t="shared" si="269"/>
        <v>0</v>
      </c>
      <c r="AA728" s="102" t="e">
        <f t="shared" si="271"/>
        <v>#VALUE!</v>
      </c>
    </row>
    <row r="729" spans="1:27" ht="17.25">
      <c r="A729" s="5"/>
      <c r="B729" s="5"/>
      <c r="C729" s="93"/>
      <c r="D729" s="193"/>
      <c r="E729" s="94"/>
      <c r="F729" s="95"/>
      <c r="G729" s="96" t="str">
        <f t="shared" si="260"/>
        <v>Error</v>
      </c>
      <c r="H729" s="97">
        <v>14400</v>
      </c>
      <c r="I729" s="98" t="e">
        <f t="shared" si="272"/>
        <v>#VALUE!</v>
      </c>
      <c r="J729" s="88" t="e">
        <f t="shared" si="256"/>
        <v>#VALUE!</v>
      </c>
      <c r="K729" s="98">
        <f t="shared" si="262"/>
        <v>0</v>
      </c>
      <c r="L729" s="98">
        <f t="shared" si="273"/>
        <v>0</v>
      </c>
      <c r="M729" s="98" t="e">
        <f t="shared" si="274"/>
        <v>#VALUE!</v>
      </c>
      <c r="N729" s="98" t="e">
        <f t="shared" si="275"/>
        <v>#VALUE!</v>
      </c>
      <c r="O729" s="97"/>
      <c r="P729" s="98" t="e">
        <f t="shared" si="257"/>
        <v>#VALUE!</v>
      </c>
      <c r="Q729" s="99" t="e">
        <f t="shared" si="266"/>
        <v>#VALUE!</v>
      </c>
      <c r="R729" s="100"/>
      <c r="S729" s="5"/>
      <c r="T729" s="28">
        <f t="shared" si="267"/>
        <v>0</v>
      </c>
      <c r="U729" s="101">
        <v>66140</v>
      </c>
      <c r="V729" s="102">
        <f t="shared" si="270"/>
        <v>0</v>
      </c>
      <c r="W729" s="101"/>
      <c r="X729" s="101"/>
      <c r="Y729" s="102">
        <f t="shared" si="276"/>
        <v>0</v>
      </c>
      <c r="Z729" s="102">
        <f t="shared" si="269"/>
        <v>0</v>
      </c>
      <c r="AA729" s="102" t="e">
        <f t="shared" si="271"/>
        <v>#VALUE!</v>
      </c>
    </row>
    <row r="730" spans="1:27" ht="17.25">
      <c r="A730" s="5"/>
      <c r="B730" s="5"/>
      <c r="C730" s="93"/>
      <c r="D730" s="193"/>
      <c r="E730" s="94"/>
      <c r="F730" s="95"/>
      <c r="G730" s="96" t="str">
        <f t="shared" si="260"/>
        <v>Error</v>
      </c>
      <c r="H730" s="97">
        <v>14400</v>
      </c>
      <c r="I730" s="98" t="e">
        <f t="shared" si="272"/>
        <v>#VALUE!</v>
      </c>
      <c r="J730" s="88" t="e">
        <f t="shared" si="256"/>
        <v>#VALUE!</v>
      </c>
      <c r="K730" s="98">
        <f t="shared" si="262"/>
        <v>0</v>
      </c>
      <c r="L730" s="98">
        <f t="shared" si="273"/>
        <v>0</v>
      </c>
      <c r="M730" s="98" t="e">
        <f t="shared" si="274"/>
        <v>#VALUE!</v>
      </c>
      <c r="N730" s="98" t="e">
        <f t="shared" si="275"/>
        <v>#VALUE!</v>
      </c>
      <c r="O730" s="97"/>
      <c r="P730" s="98" t="e">
        <f t="shared" si="257"/>
        <v>#VALUE!</v>
      </c>
      <c r="Q730" s="99" t="e">
        <f t="shared" si="266"/>
        <v>#VALUE!</v>
      </c>
      <c r="R730" s="100"/>
      <c r="S730" s="5"/>
      <c r="T730" s="28">
        <f t="shared" si="267"/>
        <v>0</v>
      </c>
      <c r="U730" s="101">
        <v>66140</v>
      </c>
      <c r="V730" s="102">
        <f t="shared" si="270"/>
        <v>0</v>
      </c>
      <c r="W730" s="101"/>
      <c r="X730" s="101"/>
      <c r="Y730" s="102">
        <f t="shared" si="276"/>
        <v>0</v>
      </c>
      <c r="Z730" s="102">
        <f t="shared" si="269"/>
        <v>0</v>
      </c>
      <c r="AA730" s="102" t="e">
        <f t="shared" si="271"/>
        <v>#VALUE!</v>
      </c>
    </row>
    <row r="731" spans="1:27" ht="17.25">
      <c r="A731" s="5"/>
      <c r="B731" s="5"/>
      <c r="C731" s="93"/>
      <c r="D731" s="193"/>
      <c r="E731" s="84"/>
      <c r="F731" s="85"/>
      <c r="G731" s="86" t="str">
        <f t="shared" si="260"/>
        <v>Error</v>
      </c>
      <c r="H731" s="87">
        <v>14400</v>
      </c>
      <c r="I731" s="88" t="e">
        <f t="shared" si="272"/>
        <v>#VALUE!</v>
      </c>
      <c r="J731" s="88" t="e">
        <f t="shared" si="256"/>
        <v>#VALUE!</v>
      </c>
      <c r="K731" s="88">
        <f t="shared" si="262"/>
        <v>0</v>
      </c>
      <c r="L731" s="88">
        <f t="shared" si="273"/>
        <v>0</v>
      </c>
      <c r="M731" s="88" t="e">
        <f t="shared" si="274"/>
        <v>#VALUE!</v>
      </c>
      <c r="N731" s="88" t="e">
        <f t="shared" si="275"/>
        <v>#VALUE!</v>
      </c>
      <c r="O731" s="87"/>
      <c r="P731" s="88" t="e">
        <f t="shared" si="257"/>
        <v>#VALUE!</v>
      </c>
      <c r="Q731" s="89" t="e">
        <f t="shared" si="266"/>
        <v>#VALUE!</v>
      </c>
      <c r="R731" s="90"/>
      <c r="S731" s="82"/>
      <c r="T731" s="28">
        <f t="shared" si="267"/>
        <v>0</v>
      </c>
      <c r="U731" s="91">
        <v>66140</v>
      </c>
      <c r="V731" s="92">
        <f t="shared" si="270"/>
        <v>0</v>
      </c>
      <c r="W731" s="91"/>
      <c r="X731" s="91"/>
      <c r="Y731" s="92">
        <f t="shared" si="276"/>
        <v>0</v>
      </c>
      <c r="Z731" s="92">
        <f t="shared" si="269"/>
        <v>0</v>
      </c>
      <c r="AA731" s="92" t="e">
        <f t="shared" si="271"/>
        <v>#VALUE!</v>
      </c>
    </row>
    <row r="732" spans="1:27" ht="17.25">
      <c r="A732" s="5"/>
      <c r="B732" s="5"/>
      <c r="C732" s="93"/>
      <c r="D732" s="193"/>
      <c r="E732" s="94"/>
      <c r="F732" s="95"/>
      <c r="G732" s="96" t="str">
        <f t="shared" si="260"/>
        <v>Error</v>
      </c>
      <c r="H732" s="97">
        <v>14400</v>
      </c>
      <c r="I732" s="98" t="e">
        <f t="shared" si="272"/>
        <v>#VALUE!</v>
      </c>
      <c r="J732" s="88" t="e">
        <f t="shared" si="256"/>
        <v>#VALUE!</v>
      </c>
      <c r="K732" s="98">
        <f t="shared" si="262"/>
        <v>0</v>
      </c>
      <c r="L732" s="98">
        <f t="shared" si="273"/>
        <v>0</v>
      </c>
      <c r="M732" s="98" t="e">
        <f t="shared" si="274"/>
        <v>#VALUE!</v>
      </c>
      <c r="N732" s="98" t="e">
        <f t="shared" si="275"/>
        <v>#VALUE!</v>
      </c>
      <c r="O732" s="97"/>
      <c r="P732" s="98" t="e">
        <f t="shared" si="257"/>
        <v>#VALUE!</v>
      </c>
      <c r="Q732" s="99" t="e">
        <f t="shared" si="266"/>
        <v>#VALUE!</v>
      </c>
      <c r="R732" s="100"/>
      <c r="S732" s="5"/>
      <c r="T732" s="28">
        <f t="shared" si="267"/>
        <v>0</v>
      </c>
      <c r="U732" s="101">
        <v>66140</v>
      </c>
      <c r="V732" s="102">
        <f t="shared" si="270"/>
        <v>0</v>
      </c>
      <c r="W732" s="101"/>
      <c r="X732" s="101"/>
      <c r="Y732" s="102">
        <f t="shared" si="276"/>
        <v>0</v>
      </c>
      <c r="Z732" s="102">
        <f t="shared" si="269"/>
        <v>0</v>
      </c>
      <c r="AA732" s="102" t="e">
        <f t="shared" si="271"/>
        <v>#VALUE!</v>
      </c>
    </row>
    <row r="733" spans="1:27" ht="17.25">
      <c r="A733" s="5"/>
      <c r="B733" s="5"/>
      <c r="C733" s="93"/>
      <c r="D733" s="193"/>
      <c r="E733" s="94"/>
      <c r="F733" s="95"/>
      <c r="G733" s="96" t="str">
        <f t="shared" si="260"/>
        <v>Error</v>
      </c>
      <c r="H733" s="97">
        <v>14400</v>
      </c>
      <c r="I733" s="98" t="e">
        <f t="shared" si="272"/>
        <v>#VALUE!</v>
      </c>
      <c r="J733" s="88" t="e">
        <f t="shared" si="256"/>
        <v>#VALUE!</v>
      </c>
      <c r="K733" s="98">
        <f t="shared" si="262"/>
        <v>0</v>
      </c>
      <c r="L733" s="98">
        <f t="shared" si="273"/>
        <v>0</v>
      </c>
      <c r="M733" s="98" t="e">
        <f t="shared" si="274"/>
        <v>#VALUE!</v>
      </c>
      <c r="N733" s="98" t="e">
        <f t="shared" si="275"/>
        <v>#VALUE!</v>
      </c>
      <c r="O733" s="97"/>
      <c r="P733" s="98" t="e">
        <f t="shared" si="257"/>
        <v>#VALUE!</v>
      </c>
      <c r="Q733" s="99" t="e">
        <f t="shared" si="266"/>
        <v>#VALUE!</v>
      </c>
      <c r="R733" s="100"/>
      <c r="S733" s="5"/>
      <c r="T733" s="28">
        <f t="shared" si="267"/>
        <v>0</v>
      </c>
      <c r="U733" s="101">
        <v>66140</v>
      </c>
      <c r="V733" s="102">
        <f t="shared" si="270"/>
        <v>0</v>
      </c>
      <c r="W733" s="101"/>
      <c r="X733" s="101"/>
      <c r="Y733" s="102">
        <f t="shared" si="276"/>
        <v>0</v>
      </c>
      <c r="Z733" s="102">
        <f t="shared" si="269"/>
        <v>0</v>
      </c>
      <c r="AA733" s="102" t="e">
        <f t="shared" si="271"/>
        <v>#VALUE!</v>
      </c>
    </row>
    <row r="734" spans="1:27" ht="17.25">
      <c r="A734" s="5"/>
      <c r="B734" s="5"/>
      <c r="C734" s="93"/>
      <c r="D734" s="193"/>
      <c r="E734" s="94"/>
      <c r="F734" s="95"/>
      <c r="G734" s="96" t="str">
        <f t="shared" si="260"/>
        <v>Error</v>
      </c>
      <c r="H734" s="97">
        <v>14400</v>
      </c>
      <c r="I734" s="98" t="e">
        <f t="shared" si="272"/>
        <v>#VALUE!</v>
      </c>
      <c r="J734" s="88" t="e">
        <f t="shared" ref="J734:J741" si="277">IF(I734&lt;=59525,59525,I734)</f>
        <v>#VALUE!</v>
      </c>
      <c r="K734" s="98">
        <f t="shared" si="262"/>
        <v>0</v>
      </c>
      <c r="L734" s="98">
        <f t="shared" si="273"/>
        <v>0</v>
      </c>
      <c r="M734" s="98" t="e">
        <f t="shared" si="274"/>
        <v>#VALUE!</v>
      </c>
      <c r="N734" s="98" t="e">
        <f t="shared" si="275"/>
        <v>#VALUE!</v>
      </c>
      <c r="O734" s="97"/>
      <c r="P734" s="98" t="e">
        <f t="shared" ref="P734:P741" si="278">M734+N734+O734</f>
        <v>#VALUE!</v>
      </c>
      <c r="Q734" s="99" t="e">
        <f t="shared" si="266"/>
        <v>#VALUE!</v>
      </c>
      <c r="R734" s="100"/>
      <c r="S734" s="5"/>
      <c r="T734" s="28">
        <f t="shared" si="267"/>
        <v>0</v>
      </c>
      <c r="U734" s="101">
        <v>66140</v>
      </c>
      <c r="V734" s="102">
        <f t="shared" ref="V734:V741" si="279">+U734*T734</f>
        <v>0</v>
      </c>
      <c r="W734" s="101"/>
      <c r="X734" s="101"/>
      <c r="Y734" s="102">
        <f t="shared" si="276"/>
        <v>0</v>
      </c>
      <c r="Z734" s="102">
        <f t="shared" si="269"/>
        <v>0</v>
      </c>
      <c r="AA734" s="102" t="e">
        <f t="shared" ref="AA734:AA741" si="280">+Z734+Q734</f>
        <v>#VALUE!</v>
      </c>
    </row>
    <row r="735" spans="1:27" ht="17.25">
      <c r="A735" s="5"/>
      <c r="B735" s="5"/>
      <c r="C735" s="93"/>
      <c r="D735" s="193"/>
      <c r="E735" s="94"/>
      <c r="F735" s="95"/>
      <c r="G735" s="96" t="str">
        <f t="shared" ref="G735:G741" si="281">IF($C735="ստորաբաժանման պետ",IF(F735=0,2.28,IF(F735=1,2.35,IF(F735=2,2.43,IF(F735=3,2.5,IF(OR(F735=4,F735=5),2.58,IF(OR(F735=6,F735=7),2.66,IF(OR(F735=8,F735=9),2.75,IF(OR(F735=10,F735=11,F735=12),2.83,IF(OR(F735=13,F735=14,F735=15),2.92,IF(OR(F735=16,F735=17,F735=18),3.01,3.11)))))))))),IF($C735="ավագ կարգադրիչ",IF(F735=0,1.96,IF(F735=1,2.02,IF(F735=2,2.08,IF(F735=3,2.15,IF(OR(F735=4,F735=5),2.21,IF(OR(F735=6,F735=7),2.28,IF(OR(F735=8,F735=9),2.35,IF(OR(F735=10,F735=11,F735=12),2.42,IF(OR(F735=13,F735=14,F735=15),2.5,IF(OR(F735=16,F735=17,F735=18),2.58,2.66)))))))))),IF($C735="կարգադրիչ",IF(F735=0,1.45,IF(F735=1,1.49,IF(F735=2,1.54,IF(F735=3,1.59,IF(OR(F735=4,F735=5),1.9,IF(OR(F735=6,F735=7),1.96,IF(OR(F735=8,F735=9),1.73,IF(OR(F735=10,F735=11,F735=12),1.79,IF(OR(F735=13,F735=14,F735=15),1.84,IF(OR(F735=16,F735=17,F735=18),1.9,1.95)))))))))), "Error")))</f>
        <v>Error</v>
      </c>
      <c r="H735" s="97">
        <v>14400</v>
      </c>
      <c r="I735" s="98" t="e">
        <f t="shared" si="272"/>
        <v>#VALUE!</v>
      </c>
      <c r="J735" s="88" t="e">
        <f t="shared" si="277"/>
        <v>#VALUE!</v>
      </c>
      <c r="K735" s="98">
        <f t="shared" ref="K735:K741" si="282">IF($D735="գեներալ-մայոր",2.91,IF($D735="գնդապետ",2.38,IF($D735="փոխգնդապետ",2.25,IF($D735="մայոր",1.85,IF($D735="կապիտան",1.72,IF($D735="ավագ լեյտենանտ",1.59,IF($D735="լեյտենանտ",1.46,IF($D735="ավագ ենթասպա",1.06,IF($D735="ենթասպա",0.93,IF($D735="ավագ",0.79,IF($D735="ավագ սերժանտ",0.66,IF($D735="սերժանտ",0.53,IF($D735="կրտսեր սերժանտ",0.4,0)))))))))))))</f>
        <v>0</v>
      </c>
      <c r="L735" s="98">
        <f t="shared" si="273"/>
        <v>0</v>
      </c>
      <c r="M735" s="98" t="e">
        <f t="shared" si="274"/>
        <v>#VALUE!</v>
      </c>
      <c r="N735" s="98" t="e">
        <f t="shared" si="275"/>
        <v>#VALUE!</v>
      </c>
      <c r="O735" s="97"/>
      <c r="P735" s="98" t="e">
        <f t="shared" si="278"/>
        <v>#VALUE!</v>
      </c>
      <c r="Q735" s="99" t="e">
        <f t="shared" ref="Q735:Q741" si="283">P735*6.565</f>
        <v>#VALUE!</v>
      </c>
      <c r="R735" s="100"/>
      <c r="S735" s="5"/>
      <c r="T735" s="28">
        <f t="shared" ref="T735:T741" si="284">IF(E735&lt;1,0,IF(D735="Բ-1",IF(F735=0,6.94,IF(F735=1,7.17,IF(F735=2,7.41,IF(F735=3,7.66,IF(OR(F735=5,F735=4),7.92,IF(OR(F735=6,F735=7),8.18,IF(OR(F735=8,F735=9),8.46,IF(OR(F735=10,F735=11,F735=12),8.74,IF(OR(F735=13,F735=14,F735=15),9.03,IF(OR(F735=16,F735=17,F735=18),9.33,9.65)))))))))),IF(D735="Բ-2", IF(F735=0,5.71,IF(F735=1,5.89,IF(F735=2,6.09,IF(F735=3,6.29,IF(OR(F735=5,F735=4),6.5,IF(OR(F735=6,F735=7),6.72,IF(OR(F735=8,F735=9),6.94,IF(OR(F735=10,F735=11,F735=12),7.17,IF(OR(F735=13,F735=14,F735=15),7.41,IF(OR(F735=16,F735=17,F735=18),7.65,7.91)))))))))), IF(D735="Գ-1", IF(F735=0,4.7,IF(F735=1,4.86,IF(F735=2,5.01,IF(F735=3,5.18,IF(OR(F735=5,F735=4),5.35,IF(OR(F735=6,F735=7),5.52,IF(OR(F735=8,F735=9),5.71,IF(OR(F735=10,F735=11,F735=12),5.89,IF(OR(F735=13,F735=14,F735=15),6.09,IF(OR(F735=16,F735=17,F735=18),6.29,6.49)))))))))), IF(D735="Գ-2", IF(F735=0,3.88,IF(F735=1,4.01,IF(F735=2,4.14,IF(F735=3,4.27,IF(OR(F735=5,F735=4),4.41,IF(OR(F735=6,F735=7),4.55,IF(OR(F735=8,F735=9),4.7,IF(OR(F735=10,F735=11,F735=12),4.85,IF(OR(F735=13,F735=14,F735=15),5.01,IF(OR(F735=16,F735=17,F735=18),5.17,5.34)))))))))), IF(D735="Գ-3", IF(F735=0,3.21,IF(F735=1,3.31,IF(F735=2,3.42,IF(F735=3,3.53,IF(OR(F735=5,F735=4),3.64,IF(OR(F735=6,F735=7),3.76,IF(OR(F735=8,F735=9),3.88,IF(OR(F735=10,F735=11,F735=12),4.01,IF(OR(F735=13,F735=14,F735=15),4.13,IF(OR(F735=16,F735=17,F735=18),4.27,4.4)))))))))), IF(D735="Ա-1", IF(F735=0,2.66,IF(F735=1,2.75,IF(F735=2,2.83,IF(F735=3,2.92,IF(OR(F735=5,F735=4),3.02,IF(OR(F735=6,F735=7),3.11,IF(OR(F735=8,F735=9),3.21,IF(OR(F735=10,F735=11,F735=12),3.31,IF(OR(F735=13,F735=14,F735=15),3.42,IF(OR(F735=16,F735=17,F735=18),3.53,3.64)))))))))), IF(D735="Ա-2", IF(F735=0,2.28,IF(F735=1,2.35,IF(F735=2,2.43,IF(F735=3,2.5,IF(OR(F735=5,F735=4),2.58,IF(OR(F735=6,F735=7),2.66,IF(OR(F735=8,F735=9),2.75,IF(OR(F735=10,F735=11,F735=12),2.83,IF(OR(F735=13,F735=14,F735=15),2.92,IF(OR(F735=16,F735=17,F735=18),3.01,3.11)))))))))),IF(D735="Ա-3", IF(F735=0,1.96,IF(F735=1,2.02,IF(F735=2,2.08,IF(F735=3,2.15,IF(OR(F735=5,F735=4),2.21,IF(OR(F735=6,F735=7),2.28,IF(OR(F735=8,F735=9),2.35,IF(OR(F735=10,F735=11,F735=12),2.42,IF(OR(F735=13,F735=14,F735=15),2.5,IF(OR(F735=16,F735=17,F735=18),2.58,2.66)))))))))), IF(D735="Կ-1", IF(F735=0,1.68,IF(F735=1,1.73,IF(F735=2,1.79,IF(F735=3,1.84,IF(OR(F735=5,F735=4),1.9,IF(OR(F735=6,F735=7),1.96,IF(OR(F735=8,F735=9),2.02,IF(OR(F735=10,F735=11,F735=12),2.08,IF(OR(F735=13,F735=14,F735=15),2.14,IF(OR(F735=16,F735=17,F735=18),2.21,2.28)))))))))), IF(D735="Կ-2", IF(F735=0,1.45,IF(F735=1,1.49,IF(F735=2,1.54,IF(F735=3,1.59,IF(OR(F735=5,F735=4),1.63,IF(OR(F735=6,F735=7),1.68,IF(OR(F735=8,F735=9),1.73,IF(OR(F735=10,F735=11,F735=12),1.79,IF(OR(F735=13,F735=14,F735=15),1.84,IF(OR(F735=16,F735=17,F735=18),1.9,1.95)))))))))),IF(D735="Կ-3", IF(F735=0,1.25,IF(F735=1,1.29,IF(F735=2,1.33,IF(F735=3,1.37,IF(OR(F735=5,F735=4),1.41,IF(OR(F735=6,F735=7),1.45,IF(OR(F735=8,F735=9),1.49,IF(OR(F735=10,F735=11,F735=12),1.54,IF(OR(F735=13,F735=14,F735=15),1.58,IF(OR(F735=16,F735=17,F735=18),1.63,1.68)))))))))), "Error"))))))))))))</f>
        <v>0</v>
      </c>
      <c r="U735" s="101">
        <v>66140</v>
      </c>
      <c r="V735" s="102">
        <f t="shared" si="279"/>
        <v>0</v>
      </c>
      <c r="W735" s="101"/>
      <c r="X735" s="101"/>
      <c r="Y735" s="102">
        <f t="shared" si="276"/>
        <v>0</v>
      </c>
      <c r="Z735" s="102">
        <f t="shared" ref="Z735:Z741" si="285">+Y735*6.565</f>
        <v>0</v>
      </c>
      <c r="AA735" s="102" t="e">
        <f t="shared" si="280"/>
        <v>#VALUE!</v>
      </c>
    </row>
    <row r="736" spans="1:27" ht="17.25">
      <c r="A736" s="5"/>
      <c r="B736" s="5"/>
      <c r="C736" s="93"/>
      <c r="D736" s="193"/>
      <c r="E736" s="94"/>
      <c r="F736" s="95"/>
      <c r="G736" s="96" t="str">
        <f t="shared" si="281"/>
        <v>Error</v>
      </c>
      <c r="H736" s="97">
        <v>14400</v>
      </c>
      <c r="I736" s="98" t="e">
        <f t="shared" si="272"/>
        <v>#VALUE!</v>
      </c>
      <c r="J736" s="88" t="e">
        <f t="shared" si="277"/>
        <v>#VALUE!</v>
      </c>
      <c r="K736" s="98">
        <f t="shared" si="282"/>
        <v>0</v>
      </c>
      <c r="L736" s="98">
        <f t="shared" si="273"/>
        <v>0</v>
      </c>
      <c r="M736" s="98" t="e">
        <f t="shared" si="274"/>
        <v>#VALUE!</v>
      </c>
      <c r="N736" s="98" t="e">
        <f t="shared" si="275"/>
        <v>#VALUE!</v>
      </c>
      <c r="O736" s="97"/>
      <c r="P736" s="98" t="e">
        <f t="shared" si="278"/>
        <v>#VALUE!</v>
      </c>
      <c r="Q736" s="99" t="e">
        <f t="shared" si="283"/>
        <v>#VALUE!</v>
      </c>
      <c r="R736" s="100"/>
      <c r="S736" s="5"/>
      <c r="T736" s="28">
        <f t="shared" si="284"/>
        <v>0</v>
      </c>
      <c r="U736" s="101">
        <v>66140</v>
      </c>
      <c r="V736" s="102">
        <f t="shared" si="279"/>
        <v>0</v>
      </c>
      <c r="W736" s="101"/>
      <c r="X736" s="101"/>
      <c r="Y736" s="102">
        <f t="shared" si="276"/>
        <v>0</v>
      </c>
      <c r="Z736" s="102">
        <f t="shared" si="285"/>
        <v>0</v>
      </c>
      <c r="AA736" s="102" t="e">
        <f t="shared" si="280"/>
        <v>#VALUE!</v>
      </c>
    </row>
    <row r="737" spans="1:29" ht="17.25">
      <c r="A737" s="5"/>
      <c r="B737" s="5"/>
      <c r="C737" s="93"/>
      <c r="D737" s="193"/>
      <c r="E737" s="84"/>
      <c r="F737" s="85"/>
      <c r="G737" s="86" t="str">
        <f t="shared" si="281"/>
        <v>Error</v>
      </c>
      <c r="H737" s="87">
        <v>14400</v>
      </c>
      <c r="I737" s="88" t="e">
        <f t="shared" si="272"/>
        <v>#VALUE!</v>
      </c>
      <c r="J737" s="88" t="e">
        <f t="shared" si="277"/>
        <v>#VALUE!</v>
      </c>
      <c r="K737" s="88">
        <f t="shared" si="282"/>
        <v>0</v>
      </c>
      <c r="L737" s="88">
        <f t="shared" si="273"/>
        <v>0</v>
      </c>
      <c r="M737" s="88" t="e">
        <f t="shared" si="274"/>
        <v>#VALUE!</v>
      </c>
      <c r="N737" s="88" t="e">
        <f t="shared" si="275"/>
        <v>#VALUE!</v>
      </c>
      <c r="O737" s="87"/>
      <c r="P737" s="88" t="e">
        <f t="shared" si="278"/>
        <v>#VALUE!</v>
      </c>
      <c r="Q737" s="89" t="e">
        <f t="shared" si="283"/>
        <v>#VALUE!</v>
      </c>
      <c r="R737" s="90"/>
      <c r="S737" s="82"/>
      <c r="T737" s="28">
        <f t="shared" si="284"/>
        <v>0</v>
      </c>
      <c r="U737" s="91">
        <v>66140</v>
      </c>
      <c r="V737" s="92">
        <f t="shared" si="279"/>
        <v>0</v>
      </c>
      <c r="W737" s="91"/>
      <c r="X737" s="91"/>
      <c r="Y737" s="92">
        <f t="shared" si="276"/>
        <v>0</v>
      </c>
      <c r="Z737" s="92">
        <f t="shared" si="285"/>
        <v>0</v>
      </c>
      <c r="AA737" s="92" t="e">
        <f t="shared" si="280"/>
        <v>#VALUE!</v>
      </c>
    </row>
    <row r="738" spans="1:29" ht="17.25">
      <c r="A738" s="5"/>
      <c r="B738" s="5"/>
      <c r="C738" s="93"/>
      <c r="D738" s="193"/>
      <c r="E738" s="94"/>
      <c r="F738" s="95"/>
      <c r="G738" s="96" t="str">
        <f t="shared" si="281"/>
        <v>Error</v>
      </c>
      <c r="H738" s="97">
        <v>14400</v>
      </c>
      <c r="I738" s="98" t="e">
        <f t="shared" si="272"/>
        <v>#VALUE!</v>
      </c>
      <c r="J738" s="88" t="e">
        <f t="shared" si="277"/>
        <v>#VALUE!</v>
      </c>
      <c r="K738" s="98">
        <f t="shared" si="282"/>
        <v>0</v>
      </c>
      <c r="L738" s="98">
        <f t="shared" si="273"/>
        <v>0</v>
      </c>
      <c r="M738" s="98" t="e">
        <f t="shared" si="274"/>
        <v>#VALUE!</v>
      </c>
      <c r="N738" s="98" t="e">
        <f t="shared" si="275"/>
        <v>#VALUE!</v>
      </c>
      <c r="O738" s="97"/>
      <c r="P738" s="98" t="e">
        <f t="shared" si="278"/>
        <v>#VALUE!</v>
      </c>
      <c r="Q738" s="99" t="e">
        <f t="shared" si="283"/>
        <v>#VALUE!</v>
      </c>
      <c r="R738" s="100"/>
      <c r="S738" s="5"/>
      <c r="T738" s="28">
        <f t="shared" si="284"/>
        <v>0</v>
      </c>
      <c r="U738" s="101">
        <v>66140</v>
      </c>
      <c r="V738" s="102">
        <f t="shared" si="279"/>
        <v>0</v>
      </c>
      <c r="W738" s="101"/>
      <c r="X738" s="101"/>
      <c r="Y738" s="102">
        <f t="shared" si="276"/>
        <v>0</v>
      </c>
      <c r="Z738" s="102">
        <f t="shared" si="285"/>
        <v>0</v>
      </c>
      <c r="AA738" s="102" t="e">
        <f t="shared" si="280"/>
        <v>#VALUE!</v>
      </c>
    </row>
    <row r="739" spans="1:29" ht="17.25">
      <c r="A739" s="5"/>
      <c r="B739" s="5"/>
      <c r="C739" s="93"/>
      <c r="D739" s="193"/>
      <c r="E739" s="94"/>
      <c r="F739" s="95"/>
      <c r="G739" s="96" t="str">
        <f t="shared" si="281"/>
        <v>Error</v>
      </c>
      <c r="H739" s="97">
        <v>14400</v>
      </c>
      <c r="I739" s="98" t="e">
        <f t="shared" si="272"/>
        <v>#VALUE!</v>
      </c>
      <c r="J739" s="88" t="e">
        <f t="shared" si="277"/>
        <v>#VALUE!</v>
      </c>
      <c r="K739" s="98">
        <f t="shared" si="282"/>
        <v>0</v>
      </c>
      <c r="L739" s="98">
        <f t="shared" si="273"/>
        <v>0</v>
      </c>
      <c r="M739" s="98" t="e">
        <f t="shared" si="274"/>
        <v>#VALUE!</v>
      </c>
      <c r="N739" s="98" t="e">
        <f t="shared" si="275"/>
        <v>#VALUE!</v>
      </c>
      <c r="O739" s="97"/>
      <c r="P739" s="98" t="e">
        <f t="shared" si="278"/>
        <v>#VALUE!</v>
      </c>
      <c r="Q739" s="99" t="e">
        <f t="shared" si="283"/>
        <v>#VALUE!</v>
      </c>
      <c r="R739" s="100"/>
      <c r="S739" s="5"/>
      <c r="T739" s="28">
        <f t="shared" si="284"/>
        <v>0</v>
      </c>
      <c r="U739" s="101">
        <v>66140</v>
      </c>
      <c r="V739" s="102">
        <f t="shared" si="279"/>
        <v>0</v>
      </c>
      <c r="W739" s="101"/>
      <c r="X739" s="101"/>
      <c r="Y739" s="102">
        <f t="shared" si="276"/>
        <v>0</v>
      </c>
      <c r="Z739" s="102">
        <f t="shared" si="285"/>
        <v>0</v>
      </c>
      <c r="AA739" s="102" t="e">
        <f t="shared" si="280"/>
        <v>#VALUE!</v>
      </c>
    </row>
    <row r="740" spans="1:29" ht="17.25">
      <c r="A740" s="5"/>
      <c r="B740" s="5"/>
      <c r="C740" s="93"/>
      <c r="D740" s="193"/>
      <c r="E740" s="94"/>
      <c r="F740" s="95"/>
      <c r="G740" s="96" t="str">
        <f t="shared" si="281"/>
        <v>Error</v>
      </c>
      <c r="H740" s="97">
        <v>14400</v>
      </c>
      <c r="I740" s="98" t="e">
        <f t="shared" si="272"/>
        <v>#VALUE!</v>
      </c>
      <c r="J740" s="88" t="e">
        <f t="shared" si="277"/>
        <v>#VALUE!</v>
      </c>
      <c r="K740" s="98">
        <f t="shared" si="282"/>
        <v>0</v>
      </c>
      <c r="L740" s="98">
        <f t="shared" si="273"/>
        <v>0</v>
      </c>
      <c r="M740" s="98" t="e">
        <f t="shared" si="274"/>
        <v>#VALUE!</v>
      </c>
      <c r="N740" s="98" t="e">
        <f t="shared" si="275"/>
        <v>#VALUE!</v>
      </c>
      <c r="O740" s="97"/>
      <c r="P740" s="98" t="e">
        <f t="shared" si="278"/>
        <v>#VALUE!</v>
      </c>
      <c r="Q740" s="99" t="e">
        <f t="shared" si="283"/>
        <v>#VALUE!</v>
      </c>
      <c r="R740" s="100"/>
      <c r="S740" s="5"/>
      <c r="T740" s="28">
        <f t="shared" si="284"/>
        <v>0</v>
      </c>
      <c r="U740" s="101">
        <v>66140</v>
      </c>
      <c r="V740" s="102">
        <f t="shared" si="279"/>
        <v>0</v>
      </c>
      <c r="W740" s="101"/>
      <c r="X740" s="101"/>
      <c r="Y740" s="102">
        <f t="shared" si="276"/>
        <v>0</v>
      </c>
      <c r="Z740" s="102">
        <f t="shared" si="285"/>
        <v>0</v>
      </c>
      <c r="AA740" s="102" t="e">
        <f t="shared" si="280"/>
        <v>#VALUE!</v>
      </c>
    </row>
    <row r="741" spans="1:29" ht="18" thickBot="1">
      <c r="A741" s="103"/>
      <c r="B741" s="103"/>
      <c r="C741" s="104"/>
      <c r="D741" s="194"/>
      <c r="E741" s="105"/>
      <c r="F741" s="106"/>
      <c r="G741" s="107" t="str">
        <f t="shared" si="281"/>
        <v>Error</v>
      </c>
      <c r="H741" s="108">
        <v>14400</v>
      </c>
      <c r="I741" s="109" t="e">
        <f t="shared" si="272"/>
        <v>#VALUE!</v>
      </c>
      <c r="J741" s="88" t="e">
        <f t="shared" si="277"/>
        <v>#VALUE!</v>
      </c>
      <c r="K741" s="109">
        <f t="shared" si="282"/>
        <v>0</v>
      </c>
      <c r="L741" s="109">
        <f t="shared" si="273"/>
        <v>0</v>
      </c>
      <c r="M741" s="109" t="e">
        <f t="shared" si="274"/>
        <v>#VALUE!</v>
      </c>
      <c r="N741" s="109" t="e">
        <f t="shared" si="275"/>
        <v>#VALUE!</v>
      </c>
      <c r="O741" s="108"/>
      <c r="P741" s="109" t="e">
        <f t="shared" si="278"/>
        <v>#VALUE!</v>
      </c>
      <c r="Q741" s="110" t="e">
        <f t="shared" si="283"/>
        <v>#VALUE!</v>
      </c>
      <c r="R741" s="111"/>
      <c r="S741" s="103"/>
      <c r="T741" s="28">
        <f t="shared" si="284"/>
        <v>0</v>
      </c>
      <c r="U741" s="112">
        <v>66140</v>
      </c>
      <c r="V741" s="113">
        <f t="shared" si="279"/>
        <v>0</v>
      </c>
      <c r="W741" s="112"/>
      <c r="X741" s="112"/>
      <c r="Y741" s="113">
        <f t="shared" si="276"/>
        <v>0</v>
      </c>
      <c r="Z741" s="113">
        <f t="shared" si="285"/>
        <v>0</v>
      </c>
      <c r="AA741" s="113" t="e">
        <f t="shared" si="280"/>
        <v>#VALUE!</v>
      </c>
    </row>
    <row r="742" spans="1:29" s="120" customFormat="1" ht="15.75" thickBot="1">
      <c r="A742" s="1067" t="s">
        <v>47</v>
      </c>
      <c r="B742" s="1068"/>
      <c r="C742" s="1068"/>
      <c r="D742" s="1068"/>
      <c r="E742" s="114">
        <f>SUM(E670:E741)</f>
        <v>0</v>
      </c>
      <c r="F742" s="115"/>
      <c r="G742" s="116">
        <f>SUM(G670:G741)</f>
        <v>0</v>
      </c>
      <c r="H742" s="117"/>
      <c r="I742" s="118" t="e">
        <f t="shared" ref="I742:R742" si="286">SUM(I670:I741)</f>
        <v>#VALUE!</v>
      </c>
      <c r="J742" s="118" t="e">
        <f t="shared" si="286"/>
        <v>#VALUE!</v>
      </c>
      <c r="K742" s="118">
        <f t="shared" si="286"/>
        <v>0</v>
      </c>
      <c r="L742" s="118">
        <f t="shared" si="286"/>
        <v>0</v>
      </c>
      <c r="M742" s="118" t="e">
        <f t="shared" si="286"/>
        <v>#VALUE!</v>
      </c>
      <c r="N742" s="118" t="e">
        <f t="shared" si="286"/>
        <v>#VALUE!</v>
      </c>
      <c r="O742" s="117">
        <f t="shared" si="286"/>
        <v>0</v>
      </c>
      <c r="P742" s="118" t="e">
        <f t="shared" si="286"/>
        <v>#VALUE!</v>
      </c>
      <c r="Q742" s="119" t="e">
        <f t="shared" si="286"/>
        <v>#VALUE!</v>
      </c>
      <c r="R742" s="116">
        <f t="shared" si="286"/>
        <v>0</v>
      </c>
      <c r="S742" s="117"/>
      <c r="T742" s="117"/>
      <c r="U742" s="117"/>
      <c r="V742" s="118">
        <f t="shared" ref="V742:AA742" si="287">SUM(V670:V741)</f>
        <v>0</v>
      </c>
      <c r="W742" s="118">
        <f t="shared" si="287"/>
        <v>0</v>
      </c>
      <c r="X742" s="118">
        <f t="shared" si="287"/>
        <v>0</v>
      </c>
      <c r="Y742" s="118">
        <f t="shared" si="287"/>
        <v>0</v>
      </c>
      <c r="Z742" s="118">
        <f t="shared" si="287"/>
        <v>0</v>
      </c>
      <c r="AA742" s="119" t="e">
        <f t="shared" si="287"/>
        <v>#VALUE!</v>
      </c>
    </row>
    <row r="744" spans="1:29" ht="15.75" thickBot="1"/>
    <row r="745" spans="1:29" s="38" customFormat="1" ht="36.75" customHeight="1" thickBot="1">
      <c r="A745" s="1069" t="s">
        <v>49</v>
      </c>
      <c r="B745" s="1070"/>
      <c r="C745" s="1070"/>
      <c r="D745" s="1071"/>
      <c r="E745" s="1072" t="s">
        <v>330</v>
      </c>
      <c r="F745" s="1073"/>
      <c r="G745" s="1073"/>
      <c r="H745" s="1073"/>
      <c r="I745" s="1073"/>
      <c r="J745" s="1073"/>
      <c r="K745" s="1073"/>
      <c r="L745" s="1073"/>
      <c r="M745" s="1073"/>
      <c r="N745" s="1073"/>
      <c r="O745" s="1073"/>
      <c r="P745" s="1073"/>
      <c r="Q745" s="1073"/>
      <c r="R745" s="1073"/>
      <c r="S745" s="1073"/>
      <c r="T745" s="1073"/>
      <c r="U745" s="1073"/>
      <c r="V745" s="1073"/>
      <c r="W745" s="1073"/>
      <c r="X745" s="1073"/>
      <c r="Y745" s="1073"/>
      <c r="Z745" s="1073"/>
      <c r="AA745" s="1074"/>
    </row>
    <row r="746" spans="1:29" s="38" customFormat="1" ht="23.25" customHeight="1" thickBot="1">
      <c r="A746" s="1064" t="s">
        <v>306</v>
      </c>
      <c r="B746" s="1065"/>
      <c r="C746" s="1065"/>
      <c r="D746" s="1066"/>
      <c r="E746" s="1041" t="s">
        <v>51</v>
      </c>
      <c r="F746" s="1042"/>
      <c r="G746" s="1042"/>
      <c r="H746" s="1042"/>
      <c r="I746" s="1042"/>
      <c r="J746" s="1042"/>
      <c r="K746" s="1042"/>
      <c r="L746" s="1042"/>
      <c r="M746" s="1042"/>
      <c r="N746" s="1042"/>
      <c r="O746" s="1042"/>
      <c r="P746" s="1042"/>
      <c r="Q746" s="1043"/>
      <c r="R746" s="1039" t="s">
        <v>52</v>
      </c>
      <c r="S746" s="1040"/>
      <c r="T746" s="1040"/>
      <c r="U746" s="1040"/>
      <c r="V746" s="1040"/>
      <c r="W746" s="1040"/>
      <c r="X746" s="1040"/>
      <c r="Y746" s="1040"/>
      <c r="Z746" s="1040"/>
      <c r="AA746" s="1052"/>
    </row>
    <row r="747" spans="1:29" s="62" customFormat="1" ht="162" customHeight="1" thickBot="1">
      <c r="A747" s="63" t="s">
        <v>10</v>
      </c>
      <c r="B747" s="64" t="s">
        <v>307</v>
      </c>
      <c r="C747" s="64" t="s">
        <v>55</v>
      </c>
      <c r="D747" s="65" t="s">
        <v>308</v>
      </c>
      <c r="E747" s="66" t="s">
        <v>1</v>
      </c>
      <c r="F747" s="67" t="s">
        <v>309</v>
      </c>
      <c r="G747" s="67" t="s">
        <v>310</v>
      </c>
      <c r="H747" s="67" t="s">
        <v>311</v>
      </c>
      <c r="I747" s="67" t="s">
        <v>312</v>
      </c>
      <c r="J747" s="67" t="s">
        <v>313</v>
      </c>
      <c r="K747" s="67" t="s">
        <v>314</v>
      </c>
      <c r="L747" s="67" t="s">
        <v>315</v>
      </c>
      <c r="M747" s="67" t="s">
        <v>316</v>
      </c>
      <c r="N747" s="67" t="s">
        <v>317</v>
      </c>
      <c r="O747" s="67" t="s">
        <v>30</v>
      </c>
      <c r="P747" s="68" t="s">
        <v>60</v>
      </c>
      <c r="Q747" s="69" t="s">
        <v>318</v>
      </c>
      <c r="R747" s="70" t="s">
        <v>1</v>
      </c>
      <c r="S747" s="71" t="s">
        <v>309</v>
      </c>
      <c r="T747" s="71" t="s">
        <v>90</v>
      </c>
      <c r="U747" s="71" t="s">
        <v>319</v>
      </c>
      <c r="V747" s="71" t="s">
        <v>312</v>
      </c>
      <c r="W747" s="71" t="str">
        <f>+J747</f>
        <v>Սահմանվող պաշտոնային դրույքաչափ /հաշվի առնելով  նվազագույն ամսական աշխատավարձը - 50000 դրամ/</v>
      </c>
      <c r="X747" s="71" t="s">
        <v>30</v>
      </c>
      <c r="Y747" s="68" t="s">
        <v>60</v>
      </c>
      <c r="Z747" s="71" t="s">
        <v>320</v>
      </c>
      <c r="AA747" s="72" t="s">
        <v>321</v>
      </c>
    </row>
    <row r="748" spans="1:29" s="81" customFormat="1" ht="17.25" customHeight="1" thickBot="1">
      <c r="A748" s="73">
        <v>1</v>
      </c>
      <c r="B748" s="74">
        <v>2</v>
      </c>
      <c r="C748" s="74">
        <v>3</v>
      </c>
      <c r="D748" s="75">
        <v>4</v>
      </c>
      <c r="E748" s="76">
        <v>5</v>
      </c>
      <c r="F748" s="74">
        <v>6</v>
      </c>
      <c r="G748" s="77">
        <v>7</v>
      </c>
      <c r="H748" s="74">
        <v>8</v>
      </c>
      <c r="I748" s="74">
        <v>9</v>
      </c>
      <c r="J748" s="77">
        <v>10</v>
      </c>
      <c r="K748" s="74">
        <v>11</v>
      </c>
      <c r="L748" s="74">
        <v>12</v>
      </c>
      <c r="M748" s="77">
        <v>13</v>
      </c>
      <c r="N748" s="74">
        <v>14</v>
      </c>
      <c r="O748" s="74">
        <v>15</v>
      </c>
      <c r="P748" s="77">
        <v>16</v>
      </c>
      <c r="Q748" s="78">
        <v>17</v>
      </c>
      <c r="R748" s="79">
        <v>18</v>
      </c>
      <c r="S748" s="77">
        <v>19</v>
      </c>
      <c r="T748" s="74">
        <v>20</v>
      </c>
      <c r="U748" s="74">
        <v>21</v>
      </c>
      <c r="V748" s="74">
        <v>22</v>
      </c>
      <c r="W748" s="74">
        <v>23</v>
      </c>
      <c r="X748" s="74">
        <v>24</v>
      </c>
      <c r="Y748" s="74">
        <v>25</v>
      </c>
      <c r="Z748" s="74">
        <v>26</v>
      </c>
      <c r="AA748" s="78">
        <v>27</v>
      </c>
      <c r="AB748" s="80"/>
      <c r="AC748" s="80"/>
    </row>
    <row r="749" spans="1:29" ht="17.25">
      <c r="A749" s="82"/>
      <c r="B749" s="82"/>
      <c r="C749" s="83"/>
      <c r="D749" s="192"/>
      <c r="E749" s="84"/>
      <c r="F749" s="85"/>
      <c r="G749" s="86" t="str">
        <f>IF($C749="ստորաբաժանման պետ",IF(F749=0,2.28,IF(F749=1,2.35,IF(F749=2,2.43,IF(F749=3,2.5,IF(OR(F749=4,F749=5),2.58,IF(OR(F749=6,F749=7),2.66,IF(OR(F749=8,F749=9),2.75,IF(OR(F749=10,F749=11,F749=12),2.83,IF(OR(F749=13,F749=14,F749=15),2.92,IF(OR(F749=16,F749=17,F749=18),3.01,3.11)))))))))),IF($C749="ավագ կարգադրիչ",IF(F749=0,1.96,IF(F749=1,2.02,IF(F749=2,2.08,IF(F749=3,2.15,IF(OR(F749=4,F749=5),2.21,IF(OR(F749=6,F749=7),2.28,IF(OR(F749=8,F749=9),2.35,IF(OR(F749=10,F749=11,F749=12),2.42,IF(OR(F749=13,F749=14,F749=15),2.5,IF(OR(F749=16,F749=17,F749=18),2.58,2.66)))))))))),IF($C749="կարգադրիչ",IF(F749=0,1.45,IF(F749=1,1.49,IF(F749=2,1.54,IF(F749=3,1.59,IF(OR(F749=4,F749=5),1.9,IF(OR(F749=6,F749=7),1.96,IF(OR(F749=8,F749=9),1.73,IF(OR(F749=10,F749=11,F749=12),1.79,IF(OR(F749=13,F749=14,F749=15),1.84,IF(OR(F749=16,F749=17,F749=18),1.9,1.95)))))))))), "Error")))</f>
        <v>Error</v>
      </c>
      <c r="H749" s="87">
        <v>14400</v>
      </c>
      <c r="I749" s="88" t="e">
        <f>G749*H749</f>
        <v>#VALUE!</v>
      </c>
      <c r="J749" s="88" t="e">
        <f t="shared" ref="J749:J812" si="288">IF(I749&lt;=59525,59525,I749)</f>
        <v>#VALUE!</v>
      </c>
      <c r="K749" s="88">
        <f>IF($D749="գեներալ-մայոր",2.91,IF($D749="գնդապետ",2.38,IF($D749="փոխգնդապետ",2.25,IF($D749="մայոր",1.85,IF($D749="կապիտան",1.72,IF($D749="ավագ լեյտենանտ",1.59,IF($D749="լեյտենանտ",1.46,IF($D749="ավագ ենթասպա",1.06,IF($D749="ենթասպա",0.93,IF($D749="ավագ",0.79,IF($D749="ավագ սերժանտ",0.66,IF($D749="սերժանտ",0.53,IF($D749="կրտսեր սերժանտ",0.4,0)))))))))))))</f>
        <v>0</v>
      </c>
      <c r="L749" s="88">
        <f>K749*H749</f>
        <v>0</v>
      </c>
      <c r="M749" s="88" t="e">
        <f>L749+J749</f>
        <v>#VALUE!</v>
      </c>
      <c r="N749" s="88" t="e">
        <f>IF(F749&lt;2,M749*0%,IF(F749&lt;5,M749*5%,IF(F749&lt;10,M749*10%,IF(F749&lt;15,M749*15%,IF(F749&lt;20,M749*20%,IF(F749&lt;25,M749*25%,IF(F749&gt;=25,M749*30%)))))))</f>
        <v>#VALUE!</v>
      </c>
      <c r="O749" s="87"/>
      <c r="P749" s="88" t="e">
        <f t="shared" ref="P749:P812" si="289">M749+N749+O749</f>
        <v>#VALUE!</v>
      </c>
      <c r="Q749" s="89" t="e">
        <f>P749*6.565</f>
        <v>#VALUE!</v>
      </c>
      <c r="R749" s="90"/>
      <c r="S749" s="82"/>
      <c r="T749" s="28">
        <f>IF(E749&lt;1,0,IF(D749="Բ-1",IF(F749=0,6.94,IF(F749=1,7.17,IF(F749=2,7.41,IF(F749=3,7.66,IF(OR(F749=5,F749=4),7.92,IF(OR(F749=6,F749=7),8.18,IF(OR(F749=8,F749=9),8.46,IF(OR(F749=10,F749=11,F749=12),8.74,IF(OR(F749=13,F749=14,F749=15),9.03,IF(OR(F749=16,F749=17,F749=18),9.33,9.65)))))))))),IF(D749="Բ-2", IF(F749=0,5.71,IF(F749=1,5.89,IF(F749=2,6.09,IF(F749=3,6.29,IF(OR(F749=5,F749=4),6.5,IF(OR(F749=6,F749=7),6.72,IF(OR(F749=8,F749=9),6.94,IF(OR(F749=10,F749=11,F749=12),7.17,IF(OR(F749=13,F749=14,F749=15),7.41,IF(OR(F749=16,F749=17,F749=18),7.65,7.91)))))))))), IF(D749="Գ-1", IF(F749=0,4.7,IF(F749=1,4.86,IF(F749=2,5.01,IF(F749=3,5.18,IF(OR(F749=5,F749=4),5.35,IF(OR(F749=6,F749=7),5.52,IF(OR(F749=8,F749=9),5.71,IF(OR(F749=10,F749=11,F749=12),5.89,IF(OR(F749=13,F749=14,F749=15),6.09,IF(OR(F749=16,F749=17,F749=18),6.29,6.49)))))))))), IF(D749="Գ-2", IF(F749=0,3.88,IF(F749=1,4.01,IF(F749=2,4.14,IF(F749=3,4.27,IF(OR(F749=5,F749=4),4.41,IF(OR(F749=6,F749=7),4.55,IF(OR(F749=8,F749=9),4.7,IF(OR(F749=10,F749=11,F749=12),4.85,IF(OR(F749=13,F749=14,F749=15),5.01,IF(OR(F749=16,F749=17,F749=18),5.17,5.34)))))))))), IF(D749="Գ-3", IF(F749=0,3.21,IF(F749=1,3.31,IF(F749=2,3.42,IF(F749=3,3.53,IF(OR(F749=5,F749=4),3.64,IF(OR(F749=6,F749=7),3.76,IF(OR(F749=8,F749=9),3.88,IF(OR(F749=10,F749=11,F749=12),4.01,IF(OR(F749=13,F749=14,F749=15),4.13,IF(OR(F749=16,F749=17,F749=18),4.27,4.4)))))))))), IF(D749="Ա-1", IF(F749=0,2.66,IF(F749=1,2.75,IF(F749=2,2.83,IF(F749=3,2.92,IF(OR(F749=5,F749=4),3.02,IF(OR(F749=6,F749=7),3.11,IF(OR(F749=8,F749=9),3.21,IF(OR(F749=10,F749=11,F749=12),3.31,IF(OR(F749=13,F749=14,F749=15),3.42,IF(OR(F749=16,F749=17,F749=18),3.53,3.64)))))))))), IF(D749="Ա-2", IF(F749=0,2.28,IF(F749=1,2.35,IF(F749=2,2.43,IF(F749=3,2.5,IF(OR(F749=5,F749=4),2.58,IF(OR(F749=6,F749=7),2.66,IF(OR(F749=8,F749=9),2.75,IF(OR(F749=10,F749=11,F749=12),2.83,IF(OR(F749=13,F749=14,F749=15),2.92,IF(OR(F749=16,F749=17,F749=18),3.01,3.11)))))))))),IF(D749="Ա-3", IF(F749=0,1.96,IF(F749=1,2.02,IF(F749=2,2.08,IF(F749=3,2.15,IF(OR(F749=5,F749=4),2.21,IF(OR(F749=6,F749=7),2.28,IF(OR(F749=8,F749=9),2.35,IF(OR(F749=10,F749=11,F749=12),2.42,IF(OR(F749=13,F749=14,F749=15),2.5,IF(OR(F749=16,F749=17,F749=18),2.58,2.66)))))))))), IF(D749="Կ-1", IF(F749=0,1.68,IF(F749=1,1.73,IF(F749=2,1.79,IF(F749=3,1.84,IF(OR(F749=5,F749=4),1.9,IF(OR(F749=6,F749=7),1.96,IF(OR(F749=8,F749=9),2.02,IF(OR(F749=10,F749=11,F749=12),2.08,IF(OR(F749=13,F749=14,F749=15),2.14,IF(OR(F749=16,F749=17,F749=18),2.21,2.28)))))))))), IF(D749="Կ-2", IF(F749=0,1.45,IF(F749=1,1.49,IF(F749=2,1.54,IF(F749=3,1.59,IF(OR(F749=5,F749=4),1.63,IF(OR(F749=6,F749=7),1.68,IF(OR(F749=8,F749=9),1.73,IF(OR(F749=10,F749=11,F749=12),1.79,IF(OR(F749=13,F749=14,F749=15),1.84,IF(OR(F749=16,F749=17,F749=18),1.9,1.95)))))))))),IF(D749="Կ-3", IF(F749=0,1.25,IF(F749=1,1.29,IF(F749=2,1.33,IF(F749=3,1.37,IF(OR(F749=5,F749=4),1.41,IF(OR(F749=6,F749=7),1.45,IF(OR(F749=8,F749=9),1.49,IF(OR(F749=10,F749=11,F749=12),1.54,IF(OR(F749=13,F749=14,F749=15),1.58,IF(OR(F749=16,F749=17,F749=18),1.63,1.68)))))))))), "Error"))))))))))))</f>
        <v>0</v>
      </c>
      <c r="U749" s="91">
        <v>66140</v>
      </c>
      <c r="V749" s="92">
        <f t="shared" ref="V749:V780" si="290">+U749*T749</f>
        <v>0</v>
      </c>
      <c r="W749" s="91"/>
      <c r="X749" s="91"/>
      <c r="Y749" s="92">
        <f>+V749+W749+X749</f>
        <v>0</v>
      </c>
      <c r="Z749" s="92">
        <f>+Y749*6.565</f>
        <v>0</v>
      </c>
      <c r="AA749" s="92" t="e">
        <f t="shared" ref="AA749:AA780" si="291">+Z749+Q749</f>
        <v>#VALUE!</v>
      </c>
    </row>
    <row r="750" spans="1:29" ht="17.25">
      <c r="A750" s="5"/>
      <c r="B750" s="5"/>
      <c r="C750" s="93"/>
      <c r="D750" s="193"/>
      <c r="E750" s="94"/>
      <c r="F750" s="95"/>
      <c r="G750" s="96" t="str">
        <f t="shared" ref="G750:G813" si="292">IF($C750="ստորաբաժանման պետ",IF(F750=0,2.28,IF(F750=1,2.35,IF(F750=2,2.43,IF(F750=3,2.5,IF(OR(F750=4,F750=5),2.58,IF(OR(F750=6,F750=7),2.66,IF(OR(F750=8,F750=9),2.75,IF(OR(F750=10,F750=11,F750=12),2.83,IF(OR(F750=13,F750=14,F750=15),2.92,IF(OR(F750=16,F750=17,F750=18),3.01,3.11)))))))))),IF($C750="ավագ կարգադրիչ",IF(F750=0,1.96,IF(F750=1,2.02,IF(F750=2,2.08,IF(F750=3,2.15,IF(OR(F750=4,F750=5),2.21,IF(OR(F750=6,F750=7),2.28,IF(OR(F750=8,F750=9),2.35,IF(OR(F750=10,F750=11,F750=12),2.42,IF(OR(F750=13,F750=14,F750=15),2.5,IF(OR(F750=16,F750=17,F750=18),2.58,2.66)))))))))),IF($C750="կարգադրիչ",IF(F750=0,1.45,IF(F750=1,1.49,IF(F750=2,1.54,IF(F750=3,1.59,IF(OR(F750=4,F750=5),1.9,IF(OR(F750=6,F750=7),1.96,IF(OR(F750=8,F750=9),1.73,IF(OR(F750=10,F750=11,F750=12),1.79,IF(OR(F750=13,F750=14,F750=15),1.84,IF(OR(F750=16,F750=17,F750=18),1.9,1.95)))))))))), "Error")))</f>
        <v>Error</v>
      </c>
      <c r="H750" s="97">
        <v>14400</v>
      </c>
      <c r="I750" s="98" t="e">
        <f t="shared" ref="I750:I803" si="293">G750*H750</f>
        <v>#VALUE!</v>
      </c>
      <c r="J750" s="88" t="e">
        <f t="shared" si="288"/>
        <v>#VALUE!</v>
      </c>
      <c r="K750" s="98">
        <f t="shared" ref="K750:K813" si="294">IF($D750="գեներալ-մայոր",2.91,IF($D750="գնդապետ",2.38,IF($D750="փոխգնդապետ",2.25,IF($D750="մայոր",1.85,IF($D750="կապիտան",1.72,IF($D750="ավագ լեյտենանտ",1.59,IF($D750="լեյտենանտ",1.46,IF($D750="ավագ ենթասպա",1.06,IF($D750="ենթասպա",0.93,IF($D750="ավագ",0.79,IF($D750="ավագ սերժանտ",0.66,IF($D750="սերժանտ",0.53,IF($D750="կրտսեր սերժանտ",0.4,0)))))))))))))</f>
        <v>0</v>
      </c>
      <c r="L750" s="98">
        <f t="shared" ref="L750:L803" si="295">K750*H750</f>
        <v>0</v>
      </c>
      <c r="M750" s="98" t="e">
        <f t="shared" ref="M750:M803" si="296">L750+J750</f>
        <v>#VALUE!</v>
      </c>
      <c r="N750" s="98" t="e">
        <f t="shared" ref="N750:N803" si="297">IF(F750&lt;2,M750*0%,IF(F750&lt;5,M750*5%,IF(F750&lt;10,M750*10%,IF(F750&lt;15,M750*15%,IF(F750&lt;20,M750*20%,IF(F750&lt;25,M750*25%,IF(F750&gt;=25,M750*30%)))))))</f>
        <v>#VALUE!</v>
      </c>
      <c r="O750" s="97"/>
      <c r="P750" s="98" t="e">
        <f t="shared" si="289"/>
        <v>#VALUE!</v>
      </c>
      <c r="Q750" s="99" t="e">
        <f t="shared" ref="Q750:Q813" si="298">P750*6.565</f>
        <v>#VALUE!</v>
      </c>
      <c r="R750" s="100"/>
      <c r="S750" s="5"/>
      <c r="T750" s="28">
        <f t="shared" ref="T750:T813" si="299">IF(E750&lt;1,0,IF(D750="Բ-1",IF(F750=0,6.94,IF(F750=1,7.17,IF(F750=2,7.41,IF(F750=3,7.66,IF(OR(F750=5,F750=4),7.92,IF(OR(F750=6,F750=7),8.18,IF(OR(F750=8,F750=9),8.46,IF(OR(F750=10,F750=11,F750=12),8.74,IF(OR(F750=13,F750=14,F750=15),9.03,IF(OR(F750=16,F750=17,F750=18),9.33,9.65)))))))))),IF(D750="Բ-2", IF(F750=0,5.71,IF(F750=1,5.89,IF(F750=2,6.09,IF(F750=3,6.29,IF(OR(F750=5,F750=4),6.5,IF(OR(F750=6,F750=7),6.72,IF(OR(F750=8,F750=9),6.94,IF(OR(F750=10,F750=11,F750=12),7.17,IF(OR(F750=13,F750=14,F750=15),7.41,IF(OR(F750=16,F750=17,F750=18),7.65,7.91)))))))))), IF(D750="Գ-1", IF(F750=0,4.7,IF(F750=1,4.86,IF(F750=2,5.01,IF(F750=3,5.18,IF(OR(F750=5,F750=4),5.35,IF(OR(F750=6,F750=7),5.52,IF(OR(F750=8,F750=9),5.71,IF(OR(F750=10,F750=11,F750=12),5.89,IF(OR(F750=13,F750=14,F750=15),6.09,IF(OR(F750=16,F750=17,F750=18),6.29,6.49)))))))))), IF(D750="Գ-2", IF(F750=0,3.88,IF(F750=1,4.01,IF(F750=2,4.14,IF(F750=3,4.27,IF(OR(F750=5,F750=4),4.41,IF(OR(F750=6,F750=7),4.55,IF(OR(F750=8,F750=9),4.7,IF(OR(F750=10,F750=11,F750=12),4.85,IF(OR(F750=13,F750=14,F750=15),5.01,IF(OR(F750=16,F750=17,F750=18),5.17,5.34)))))))))), IF(D750="Գ-3", IF(F750=0,3.21,IF(F750=1,3.31,IF(F750=2,3.42,IF(F750=3,3.53,IF(OR(F750=5,F750=4),3.64,IF(OR(F750=6,F750=7),3.76,IF(OR(F750=8,F750=9),3.88,IF(OR(F750=10,F750=11,F750=12),4.01,IF(OR(F750=13,F750=14,F750=15),4.13,IF(OR(F750=16,F750=17,F750=18),4.27,4.4)))))))))), IF(D750="Ա-1", IF(F750=0,2.66,IF(F750=1,2.75,IF(F750=2,2.83,IF(F750=3,2.92,IF(OR(F750=5,F750=4),3.02,IF(OR(F750=6,F750=7),3.11,IF(OR(F750=8,F750=9),3.21,IF(OR(F750=10,F750=11,F750=12),3.31,IF(OR(F750=13,F750=14,F750=15),3.42,IF(OR(F750=16,F750=17,F750=18),3.53,3.64)))))))))), IF(D750="Ա-2", IF(F750=0,2.28,IF(F750=1,2.35,IF(F750=2,2.43,IF(F750=3,2.5,IF(OR(F750=5,F750=4),2.58,IF(OR(F750=6,F750=7),2.66,IF(OR(F750=8,F750=9),2.75,IF(OR(F750=10,F750=11,F750=12),2.83,IF(OR(F750=13,F750=14,F750=15),2.92,IF(OR(F750=16,F750=17,F750=18),3.01,3.11)))))))))),IF(D750="Ա-3", IF(F750=0,1.96,IF(F750=1,2.02,IF(F750=2,2.08,IF(F750=3,2.15,IF(OR(F750=5,F750=4),2.21,IF(OR(F750=6,F750=7),2.28,IF(OR(F750=8,F750=9),2.35,IF(OR(F750=10,F750=11,F750=12),2.42,IF(OR(F750=13,F750=14,F750=15),2.5,IF(OR(F750=16,F750=17,F750=18),2.58,2.66)))))))))), IF(D750="Կ-1", IF(F750=0,1.68,IF(F750=1,1.73,IF(F750=2,1.79,IF(F750=3,1.84,IF(OR(F750=5,F750=4),1.9,IF(OR(F750=6,F750=7),1.96,IF(OR(F750=8,F750=9),2.02,IF(OR(F750=10,F750=11,F750=12),2.08,IF(OR(F750=13,F750=14,F750=15),2.14,IF(OR(F750=16,F750=17,F750=18),2.21,2.28)))))))))), IF(D750="Կ-2", IF(F750=0,1.45,IF(F750=1,1.49,IF(F750=2,1.54,IF(F750=3,1.59,IF(OR(F750=5,F750=4),1.63,IF(OR(F750=6,F750=7),1.68,IF(OR(F750=8,F750=9),1.73,IF(OR(F750=10,F750=11,F750=12),1.79,IF(OR(F750=13,F750=14,F750=15),1.84,IF(OR(F750=16,F750=17,F750=18),1.9,1.95)))))))))),IF(D750="Կ-3", IF(F750=0,1.25,IF(F750=1,1.29,IF(F750=2,1.33,IF(F750=3,1.37,IF(OR(F750=5,F750=4),1.41,IF(OR(F750=6,F750=7),1.45,IF(OR(F750=8,F750=9),1.49,IF(OR(F750=10,F750=11,F750=12),1.54,IF(OR(F750=13,F750=14,F750=15),1.58,IF(OR(F750=16,F750=17,F750=18),1.63,1.68)))))))))), "Error"))))))))))))</f>
        <v>0</v>
      </c>
      <c r="U750" s="101">
        <v>66140</v>
      </c>
      <c r="V750" s="102">
        <f t="shared" si="290"/>
        <v>0</v>
      </c>
      <c r="W750" s="101"/>
      <c r="X750" s="101"/>
      <c r="Y750" s="102">
        <f t="shared" ref="Y750:Y803" si="300">+V750+W750+X750</f>
        <v>0</v>
      </c>
      <c r="Z750" s="102">
        <f t="shared" ref="Z750:Z813" si="301">+Y750*6.565</f>
        <v>0</v>
      </c>
      <c r="AA750" s="102" t="e">
        <f t="shared" si="291"/>
        <v>#VALUE!</v>
      </c>
    </row>
    <row r="751" spans="1:29" ht="17.25">
      <c r="A751" s="5"/>
      <c r="B751" s="5"/>
      <c r="C751" s="93"/>
      <c r="D751" s="193"/>
      <c r="E751" s="94"/>
      <c r="F751" s="95"/>
      <c r="G751" s="96" t="str">
        <f t="shared" si="292"/>
        <v>Error</v>
      </c>
      <c r="H751" s="97">
        <v>14400</v>
      </c>
      <c r="I751" s="98" t="e">
        <f t="shared" si="293"/>
        <v>#VALUE!</v>
      </c>
      <c r="J751" s="88" t="e">
        <f t="shared" si="288"/>
        <v>#VALUE!</v>
      </c>
      <c r="K751" s="98">
        <f t="shared" si="294"/>
        <v>0</v>
      </c>
      <c r="L751" s="98">
        <f t="shared" si="295"/>
        <v>0</v>
      </c>
      <c r="M751" s="98" t="e">
        <f t="shared" si="296"/>
        <v>#VALUE!</v>
      </c>
      <c r="N751" s="98" t="e">
        <f t="shared" si="297"/>
        <v>#VALUE!</v>
      </c>
      <c r="O751" s="97"/>
      <c r="P751" s="98" t="e">
        <f t="shared" si="289"/>
        <v>#VALUE!</v>
      </c>
      <c r="Q751" s="99" t="e">
        <f t="shared" si="298"/>
        <v>#VALUE!</v>
      </c>
      <c r="R751" s="100"/>
      <c r="S751" s="5"/>
      <c r="T751" s="28">
        <f t="shared" si="299"/>
        <v>0</v>
      </c>
      <c r="U751" s="101">
        <v>66140</v>
      </c>
      <c r="V751" s="102">
        <f t="shared" si="290"/>
        <v>0</v>
      </c>
      <c r="W751" s="101"/>
      <c r="X751" s="101"/>
      <c r="Y751" s="102">
        <f t="shared" si="300"/>
        <v>0</v>
      </c>
      <c r="Z751" s="102">
        <f t="shared" si="301"/>
        <v>0</v>
      </c>
      <c r="AA751" s="102" t="e">
        <f t="shared" si="291"/>
        <v>#VALUE!</v>
      </c>
    </row>
    <row r="752" spans="1:29" ht="17.25">
      <c r="A752" s="5"/>
      <c r="B752" s="5"/>
      <c r="C752" s="93"/>
      <c r="D752" s="193"/>
      <c r="E752" s="94"/>
      <c r="F752" s="95"/>
      <c r="G752" s="96" t="str">
        <f t="shared" si="292"/>
        <v>Error</v>
      </c>
      <c r="H752" s="97">
        <v>14400</v>
      </c>
      <c r="I752" s="98" t="e">
        <f t="shared" si="293"/>
        <v>#VALUE!</v>
      </c>
      <c r="J752" s="88" t="e">
        <f t="shared" si="288"/>
        <v>#VALUE!</v>
      </c>
      <c r="K752" s="98">
        <f t="shared" si="294"/>
        <v>0</v>
      </c>
      <c r="L752" s="98">
        <f t="shared" si="295"/>
        <v>0</v>
      </c>
      <c r="M752" s="98" t="e">
        <f t="shared" si="296"/>
        <v>#VALUE!</v>
      </c>
      <c r="N752" s="98" t="e">
        <f t="shared" si="297"/>
        <v>#VALUE!</v>
      </c>
      <c r="O752" s="97"/>
      <c r="P752" s="98" t="e">
        <f t="shared" si="289"/>
        <v>#VALUE!</v>
      </c>
      <c r="Q752" s="99" t="e">
        <f t="shared" si="298"/>
        <v>#VALUE!</v>
      </c>
      <c r="R752" s="100"/>
      <c r="S752" s="5"/>
      <c r="T752" s="28">
        <f t="shared" si="299"/>
        <v>0</v>
      </c>
      <c r="U752" s="101">
        <v>66140</v>
      </c>
      <c r="V752" s="102">
        <f t="shared" si="290"/>
        <v>0</v>
      </c>
      <c r="W752" s="101"/>
      <c r="X752" s="101"/>
      <c r="Y752" s="102">
        <f t="shared" si="300"/>
        <v>0</v>
      </c>
      <c r="Z752" s="102">
        <f t="shared" si="301"/>
        <v>0</v>
      </c>
      <c r="AA752" s="102" t="e">
        <f t="shared" si="291"/>
        <v>#VALUE!</v>
      </c>
    </row>
    <row r="753" spans="1:27" ht="17.25">
      <c r="A753" s="5"/>
      <c r="B753" s="5"/>
      <c r="C753" s="93"/>
      <c r="D753" s="193"/>
      <c r="E753" s="94"/>
      <c r="F753" s="95"/>
      <c r="G753" s="96" t="str">
        <f t="shared" si="292"/>
        <v>Error</v>
      </c>
      <c r="H753" s="97">
        <v>14400</v>
      </c>
      <c r="I753" s="98" t="e">
        <f t="shared" si="293"/>
        <v>#VALUE!</v>
      </c>
      <c r="J753" s="88" t="e">
        <f t="shared" si="288"/>
        <v>#VALUE!</v>
      </c>
      <c r="K753" s="98">
        <f t="shared" si="294"/>
        <v>0</v>
      </c>
      <c r="L753" s="98">
        <f t="shared" si="295"/>
        <v>0</v>
      </c>
      <c r="M753" s="98" t="e">
        <f t="shared" si="296"/>
        <v>#VALUE!</v>
      </c>
      <c r="N753" s="98" t="e">
        <f t="shared" si="297"/>
        <v>#VALUE!</v>
      </c>
      <c r="O753" s="97"/>
      <c r="P753" s="98" t="e">
        <f t="shared" si="289"/>
        <v>#VALUE!</v>
      </c>
      <c r="Q753" s="99" t="e">
        <f t="shared" si="298"/>
        <v>#VALUE!</v>
      </c>
      <c r="R753" s="100"/>
      <c r="S753" s="5"/>
      <c r="T753" s="28">
        <f t="shared" si="299"/>
        <v>0</v>
      </c>
      <c r="U753" s="101">
        <v>66140</v>
      </c>
      <c r="V753" s="102">
        <f t="shared" si="290"/>
        <v>0</v>
      </c>
      <c r="W753" s="101"/>
      <c r="X753" s="101"/>
      <c r="Y753" s="102">
        <f t="shared" si="300"/>
        <v>0</v>
      </c>
      <c r="Z753" s="102">
        <f t="shared" si="301"/>
        <v>0</v>
      </c>
      <c r="AA753" s="102" t="e">
        <f t="shared" si="291"/>
        <v>#VALUE!</v>
      </c>
    </row>
    <row r="754" spans="1:27" ht="17.25">
      <c r="A754" s="5"/>
      <c r="B754" s="5"/>
      <c r="C754" s="93"/>
      <c r="D754" s="193"/>
      <c r="E754" s="94"/>
      <c r="F754" s="95"/>
      <c r="G754" s="96" t="str">
        <f t="shared" si="292"/>
        <v>Error</v>
      </c>
      <c r="H754" s="97">
        <v>14400</v>
      </c>
      <c r="I754" s="98" t="e">
        <f t="shared" si="293"/>
        <v>#VALUE!</v>
      </c>
      <c r="J754" s="88" t="e">
        <f t="shared" si="288"/>
        <v>#VALUE!</v>
      </c>
      <c r="K754" s="98">
        <f t="shared" si="294"/>
        <v>0</v>
      </c>
      <c r="L754" s="98">
        <f t="shared" si="295"/>
        <v>0</v>
      </c>
      <c r="M754" s="98" t="e">
        <f t="shared" si="296"/>
        <v>#VALUE!</v>
      </c>
      <c r="N754" s="98" t="e">
        <f t="shared" si="297"/>
        <v>#VALUE!</v>
      </c>
      <c r="O754" s="97"/>
      <c r="P754" s="98" t="e">
        <f t="shared" si="289"/>
        <v>#VALUE!</v>
      </c>
      <c r="Q754" s="99" t="e">
        <f t="shared" si="298"/>
        <v>#VALUE!</v>
      </c>
      <c r="R754" s="100"/>
      <c r="S754" s="5"/>
      <c r="T754" s="28">
        <f t="shared" si="299"/>
        <v>0</v>
      </c>
      <c r="U754" s="101">
        <v>66140</v>
      </c>
      <c r="V754" s="102">
        <f t="shared" si="290"/>
        <v>0</v>
      </c>
      <c r="W754" s="101"/>
      <c r="X754" s="101"/>
      <c r="Y754" s="102">
        <f t="shared" si="300"/>
        <v>0</v>
      </c>
      <c r="Z754" s="102">
        <f t="shared" si="301"/>
        <v>0</v>
      </c>
      <c r="AA754" s="102" t="e">
        <f t="shared" si="291"/>
        <v>#VALUE!</v>
      </c>
    </row>
    <row r="755" spans="1:27" ht="17.25">
      <c r="A755" s="5"/>
      <c r="B755" s="5"/>
      <c r="C755" s="93"/>
      <c r="D755" s="193"/>
      <c r="E755" s="84"/>
      <c r="F755" s="85"/>
      <c r="G755" s="86" t="str">
        <f t="shared" si="292"/>
        <v>Error</v>
      </c>
      <c r="H755" s="87">
        <v>14400</v>
      </c>
      <c r="I755" s="88" t="e">
        <f t="shared" si="293"/>
        <v>#VALUE!</v>
      </c>
      <c r="J755" s="88" t="e">
        <f t="shared" si="288"/>
        <v>#VALUE!</v>
      </c>
      <c r="K755" s="88">
        <f t="shared" si="294"/>
        <v>0</v>
      </c>
      <c r="L755" s="88">
        <f t="shared" si="295"/>
        <v>0</v>
      </c>
      <c r="M755" s="88" t="e">
        <f t="shared" si="296"/>
        <v>#VALUE!</v>
      </c>
      <c r="N755" s="88" t="e">
        <f t="shared" si="297"/>
        <v>#VALUE!</v>
      </c>
      <c r="O755" s="87"/>
      <c r="P755" s="88" t="e">
        <f t="shared" si="289"/>
        <v>#VALUE!</v>
      </c>
      <c r="Q755" s="89" t="e">
        <f t="shared" si="298"/>
        <v>#VALUE!</v>
      </c>
      <c r="R755" s="90"/>
      <c r="S755" s="82"/>
      <c r="T755" s="28">
        <f t="shared" si="299"/>
        <v>0</v>
      </c>
      <c r="U755" s="91">
        <v>66140</v>
      </c>
      <c r="V755" s="92">
        <f t="shared" si="290"/>
        <v>0</v>
      </c>
      <c r="W755" s="91"/>
      <c r="X755" s="91"/>
      <c r="Y755" s="92">
        <f t="shared" si="300"/>
        <v>0</v>
      </c>
      <c r="Z755" s="92">
        <f t="shared" si="301"/>
        <v>0</v>
      </c>
      <c r="AA755" s="92" t="e">
        <f t="shared" si="291"/>
        <v>#VALUE!</v>
      </c>
    </row>
    <row r="756" spans="1:27" ht="17.25">
      <c r="A756" s="5"/>
      <c r="B756" s="5"/>
      <c r="C756" s="93"/>
      <c r="D756" s="193"/>
      <c r="E756" s="94"/>
      <c r="F756" s="95"/>
      <c r="G756" s="96" t="str">
        <f t="shared" si="292"/>
        <v>Error</v>
      </c>
      <c r="H756" s="97">
        <v>14400</v>
      </c>
      <c r="I756" s="98" t="e">
        <f t="shared" si="293"/>
        <v>#VALUE!</v>
      </c>
      <c r="J756" s="88" t="e">
        <f t="shared" si="288"/>
        <v>#VALUE!</v>
      </c>
      <c r="K756" s="98">
        <f t="shared" si="294"/>
        <v>0</v>
      </c>
      <c r="L756" s="98">
        <f t="shared" si="295"/>
        <v>0</v>
      </c>
      <c r="M756" s="98" t="e">
        <f t="shared" si="296"/>
        <v>#VALUE!</v>
      </c>
      <c r="N756" s="98" t="e">
        <f t="shared" si="297"/>
        <v>#VALUE!</v>
      </c>
      <c r="O756" s="97"/>
      <c r="P756" s="98" t="e">
        <f t="shared" si="289"/>
        <v>#VALUE!</v>
      </c>
      <c r="Q756" s="99" t="e">
        <f t="shared" si="298"/>
        <v>#VALUE!</v>
      </c>
      <c r="R756" s="100"/>
      <c r="S756" s="5"/>
      <c r="T756" s="28">
        <f t="shared" si="299"/>
        <v>0</v>
      </c>
      <c r="U756" s="101">
        <v>66140</v>
      </c>
      <c r="V756" s="102">
        <f t="shared" si="290"/>
        <v>0</v>
      </c>
      <c r="W756" s="101"/>
      <c r="X756" s="101"/>
      <c r="Y756" s="102">
        <f t="shared" si="300"/>
        <v>0</v>
      </c>
      <c r="Z756" s="102">
        <f t="shared" si="301"/>
        <v>0</v>
      </c>
      <c r="AA756" s="102" t="e">
        <f t="shared" si="291"/>
        <v>#VALUE!</v>
      </c>
    </row>
    <row r="757" spans="1:27" ht="17.25">
      <c r="A757" s="5"/>
      <c r="B757" s="5"/>
      <c r="C757" s="93"/>
      <c r="D757" s="193"/>
      <c r="E757" s="94"/>
      <c r="F757" s="95"/>
      <c r="G757" s="96" t="str">
        <f t="shared" si="292"/>
        <v>Error</v>
      </c>
      <c r="H757" s="97">
        <v>14400</v>
      </c>
      <c r="I757" s="98" t="e">
        <f t="shared" si="293"/>
        <v>#VALUE!</v>
      </c>
      <c r="J757" s="88" t="e">
        <f t="shared" si="288"/>
        <v>#VALUE!</v>
      </c>
      <c r="K757" s="98">
        <f t="shared" si="294"/>
        <v>0</v>
      </c>
      <c r="L757" s="98">
        <f t="shared" si="295"/>
        <v>0</v>
      </c>
      <c r="M757" s="98" t="e">
        <f t="shared" si="296"/>
        <v>#VALUE!</v>
      </c>
      <c r="N757" s="98" t="e">
        <f t="shared" si="297"/>
        <v>#VALUE!</v>
      </c>
      <c r="O757" s="97"/>
      <c r="P757" s="98" t="e">
        <f t="shared" si="289"/>
        <v>#VALUE!</v>
      </c>
      <c r="Q757" s="99" t="e">
        <f t="shared" si="298"/>
        <v>#VALUE!</v>
      </c>
      <c r="R757" s="100"/>
      <c r="S757" s="5"/>
      <c r="T757" s="28">
        <f t="shared" si="299"/>
        <v>0</v>
      </c>
      <c r="U757" s="101">
        <v>66140</v>
      </c>
      <c r="V757" s="102">
        <f t="shared" si="290"/>
        <v>0</v>
      </c>
      <c r="W757" s="101"/>
      <c r="X757" s="101"/>
      <c r="Y757" s="102">
        <f t="shared" si="300"/>
        <v>0</v>
      </c>
      <c r="Z757" s="102">
        <f t="shared" si="301"/>
        <v>0</v>
      </c>
      <c r="AA757" s="102" t="e">
        <f t="shared" si="291"/>
        <v>#VALUE!</v>
      </c>
    </row>
    <row r="758" spans="1:27" ht="17.25">
      <c r="A758" s="5"/>
      <c r="B758" s="5"/>
      <c r="C758" s="93"/>
      <c r="D758" s="193"/>
      <c r="E758" s="94"/>
      <c r="F758" s="95"/>
      <c r="G758" s="96" t="str">
        <f t="shared" si="292"/>
        <v>Error</v>
      </c>
      <c r="H758" s="97">
        <v>14400</v>
      </c>
      <c r="I758" s="98" t="e">
        <f t="shared" si="293"/>
        <v>#VALUE!</v>
      </c>
      <c r="J758" s="88" t="e">
        <f t="shared" si="288"/>
        <v>#VALUE!</v>
      </c>
      <c r="K758" s="98">
        <f t="shared" si="294"/>
        <v>0</v>
      </c>
      <c r="L758" s="98">
        <f t="shared" si="295"/>
        <v>0</v>
      </c>
      <c r="M758" s="98" t="e">
        <f t="shared" si="296"/>
        <v>#VALUE!</v>
      </c>
      <c r="N758" s="98" t="e">
        <f t="shared" si="297"/>
        <v>#VALUE!</v>
      </c>
      <c r="O758" s="97"/>
      <c r="P758" s="98" t="e">
        <f t="shared" si="289"/>
        <v>#VALUE!</v>
      </c>
      <c r="Q758" s="99" t="e">
        <f t="shared" si="298"/>
        <v>#VALUE!</v>
      </c>
      <c r="R758" s="100"/>
      <c r="S758" s="5"/>
      <c r="T758" s="28">
        <f t="shared" si="299"/>
        <v>0</v>
      </c>
      <c r="U758" s="101">
        <v>66140</v>
      </c>
      <c r="V758" s="102">
        <f t="shared" si="290"/>
        <v>0</v>
      </c>
      <c r="W758" s="101"/>
      <c r="X758" s="101"/>
      <c r="Y758" s="102">
        <f t="shared" si="300"/>
        <v>0</v>
      </c>
      <c r="Z758" s="102">
        <f t="shared" si="301"/>
        <v>0</v>
      </c>
      <c r="AA758" s="102" t="e">
        <f t="shared" si="291"/>
        <v>#VALUE!</v>
      </c>
    </row>
    <row r="759" spans="1:27" ht="17.25">
      <c r="A759" s="5"/>
      <c r="B759" s="5"/>
      <c r="C759" s="93"/>
      <c r="D759" s="193"/>
      <c r="E759" s="94"/>
      <c r="F759" s="95"/>
      <c r="G759" s="96" t="str">
        <f t="shared" si="292"/>
        <v>Error</v>
      </c>
      <c r="H759" s="97">
        <v>14400</v>
      </c>
      <c r="I759" s="98" t="e">
        <f t="shared" si="293"/>
        <v>#VALUE!</v>
      </c>
      <c r="J759" s="88" t="e">
        <f t="shared" si="288"/>
        <v>#VALUE!</v>
      </c>
      <c r="K759" s="98">
        <f t="shared" si="294"/>
        <v>0</v>
      </c>
      <c r="L759" s="98">
        <f t="shared" si="295"/>
        <v>0</v>
      </c>
      <c r="M759" s="98" t="e">
        <f t="shared" si="296"/>
        <v>#VALUE!</v>
      </c>
      <c r="N759" s="98" t="e">
        <f t="shared" si="297"/>
        <v>#VALUE!</v>
      </c>
      <c r="O759" s="97"/>
      <c r="P759" s="98" t="e">
        <f t="shared" si="289"/>
        <v>#VALUE!</v>
      </c>
      <c r="Q759" s="99" t="e">
        <f t="shared" si="298"/>
        <v>#VALUE!</v>
      </c>
      <c r="R759" s="100"/>
      <c r="S759" s="5"/>
      <c r="T759" s="28">
        <f t="shared" si="299"/>
        <v>0</v>
      </c>
      <c r="U759" s="101">
        <v>66140</v>
      </c>
      <c r="V759" s="102">
        <f t="shared" si="290"/>
        <v>0</v>
      </c>
      <c r="W759" s="101"/>
      <c r="X759" s="101"/>
      <c r="Y759" s="102">
        <f t="shared" si="300"/>
        <v>0</v>
      </c>
      <c r="Z759" s="102">
        <f t="shared" si="301"/>
        <v>0</v>
      </c>
      <c r="AA759" s="102" t="e">
        <f t="shared" si="291"/>
        <v>#VALUE!</v>
      </c>
    </row>
    <row r="760" spans="1:27" ht="17.25">
      <c r="A760" s="5"/>
      <c r="B760" s="5"/>
      <c r="C760" s="93"/>
      <c r="D760" s="193"/>
      <c r="E760" s="94"/>
      <c r="F760" s="95"/>
      <c r="G760" s="96" t="str">
        <f t="shared" si="292"/>
        <v>Error</v>
      </c>
      <c r="H760" s="97">
        <v>14400</v>
      </c>
      <c r="I760" s="98" t="e">
        <f t="shared" si="293"/>
        <v>#VALUE!</v>
      </c>
      <c r="J760" s="88" t="e">
        <f t="shared" si="288"/>
        <v>#VALUE!</v>
      </c>
      <c r="K760" s="98">
        <f t="shared" si="294"/>
        <v>0</v>
      </c>
      <c r="L760" s="98">
        <f t="shared" si="295"/>
        <v>0</v>
      </c>
      <c r="M760" s="98" t="e">
        <f t="shared" si="296"/>
        <v>#VALUE!</v>
      </c>
      <c r="N760" s="98" t="e">
        <f t="shared" si="297"/>
        <v>#VALUE!</v>
      </c>
      <c r="O760" s="97"/>
      <c r="P760" s="98" t="e">
        <f t="shared" si="289"/>
        <v>#VALUE!</v>
      </c>
      <c r="Q760" s="99" t="e">
        <f t="shared" si="298"/>
        <v>#VALUE!</v>
      </c>
      <c r="R760" s="100"/>
      <c r="S760" s="5"/>
      <c r="T760" s="28">
        <f t="shared" si="299"/>
        <v>0</v>
      </c>
      <c r="U760" s="101">
        <v>66140</v>
      </c>
      <c r="V760" s="102">
        <f t="shared" si="290"/>
        <v>0</v>
      </c>
      <c r="W760" s="101"/>
      <c r="X760" s="101"/>
      <c r="Y760" s="102">
        <f t="shared" si="300"/>
        <v>0</v>
      </c>
      <c r="Z760" s="102">
        <f t="shared" si="301"/>
        <v>0</v>
      </c>
      <c r="AA760" s="102" t="e">
        <f t="shared" si="291"/>
        <v>#VALUE!</v>
      </c>
    </row>
    <row r="761" spans="1:27" ht="17.25">
      <c r="A761" s="5"/>
      <c r="B761" s="5"/>
      <c r="C761" s="93"/>
      <c r="D761" s="193"/>
      <c r="E761" s="84"/>
      <c r="F761" s="85"/>
      <c r="G761" s="86" t="str">
        <f t="shared" si="292"/>
        <v>Error</v>
      </c>
      <c r="H761" s="87">
        <v>14400</v>
      </c>
      <c r="I761" s="88" t="e">
        <f t="shared" si="293"/>
        <v>#VALUE!</v>
      </c>
      <c r="J761" s="88" t="e">
        <f t="shared" si="288"/>
        <v>#VALUE!</v>
      </c>
      <c r="K761" s="88">
        <f t="shared" si="294"/>
        <v>0</v>
      </c>
      <c r="L761" s="88">
        <f t="shared" si="295"/>
        <v>0</v>
      </c>
      <c r="M761" s="88" t="e">
        <f t="shared" si="296"/>
        <v>#VALUE!</v>
      </c>
      <c r="N761" s="88" t="e">
        <f t="shared" si="297"/>
        <v>#VALUE!</v>
      </c>
      <c r="O761" s="87"/>
      <c r="P761" s="88" t="e">
        <f t="shared" si="289"/>
        <v>#VALUE!</v>
      </c>
      <c r="Q761" s="89" t="e">
        <f t="shared" si="298"/>
        <v>#VALUE!</v>
      </c>
      <c r="R761" s="90"/>
      <c r="S761" s="82"/>
      <c r="T761" s="28">
        <f t="shared" si="299"/>
        <v>0</v>
      </c>
      <c r="U761" s="91">
        <v>66140</v>
      </c>
      <c r="V761" s="92">
        <f t="shared" si="290"/>
        <v>0</v>
      </c>
      <c r="W761" s="91"/>
      <c r="X761" s="91"/>
      <c r="Y761" s="92">
        <f t="shared" si="300"/>
        <v>0</v>
      </c>
      <c r="Z761" s="92">
        <f t="shared" si="301"/>
        <v>0</v>
      </c>
      <c r="AA761" s="92" t="e">
        <f t="shared" si="291"/>
        <v>#VALUE!</v>
      </c>
    </row>
    <row r="762" spans="1:27" ht="17.25">
      <c r="A762" s="5"/>
      <c r="B762" s="5"/>
      <c r="C762" s="93"/>
      <c r="D762" s="193"/>
      <c r="E762" s="94"/>
      <c r="F762" s="95"/>
      <c r="G762" s="96" t="str">
        <f t="shared" si="292"/>
        <v>Error</v>
      </c>
      <c r="H762" s="97">
        <v>14400</v>
      </c>
      <c r="I762" s="98" t="e">
        <f t="shared" si="293"/>
        <v>#VALUE!</v>
      </c>
      <c r="J762" s="88" t="e">
        <f t="shared" si="288"/>
        <v>#VALUE!</v>
      </c>
      <c r="K762" s="98">
        <f t="shared" si="294"/>
        <v>0</v>
      </c>
      <c r="L762" s="98">
        <f t="shared" si="295"/>
        <v>0</v>
      </c>
      <c r="M762" s="98" t="e">
        <f t="shared" si="296"/>
        <v>#VALUE!</v>
      </c>
      <c r="N762" s="98" t="e">
        <f t="shared" si="297"/>
        <v>#VALUE!</v>
      </c>
      <c r="O762" s="97"/>
      <c r="P762" s="98" t="e">
        <f t="shared" si="289"/>
        <v>#VALUE!</v>
      </c>
      <c r="Q762" s="99" t="e">
        <f t="shared" si="298"/>
        <v>#VALUE!</v>
      </c>
      <c r="R762" s="100"/>
      <c r="S762" s="5"/>
      <c r="T762" s="28">
        <f t="shared" si="299"/>
        <v>0</v>
      </c>
      <c r="U762" s="101">
        <v>66140</v>
      </c>
      <c r="V762" s="102">
        <f t="shared" si="290"/>
        <v>0</v>
      </c>
      <c r="W762" s="101"/>
      <c r="X762" s="101"/>
      <c r="Y762" s="102">
        <f t="shared" si="300"/>
        <v>0</v>
      </c>
      <c r="Z762" s="102">
        <f t="shared" si="301"/>
        <v>0</v>
      </c>
      <c r="AA762" s="102" t="e">
        <f t="shared" si="291"/>
        <v>#VALUE!</v>
      </c>
    </row>
    <row r="763" spans="1:27" ht="17.25">
      <c r="A763" s="5"/>
      <c r="B763" s="5"/>
      <c r="C763" s="93"/>
      <c r="D763" s="193"/>
      <c r="E763" s="94"/>
      <c r="F763" s="95"/>
      <c r="G763" s="96" t="str">
        <f t="shared" si="292"/>
        <v>Error</v>
      </c>
      <c r="H763" s="97">
        <v>14400</v>
      </c>
      <c r="I763" s="98" t="e">
        <f t="shared" si="293"/>
        <v>#VALUE!</v>
      </c>
      <c r="J763" s="88" t="e">
        <f t="shared" si="288"/>
        <v>#VALUE!</v>
      </c>
      <c r="K763" s="98">
        <f t="shared" si="294"/>
        <v>0</v>
      </c>
      <c r="L763" s="98">
        <f t="shared" si="295"/>
        <v>0</v>
      </c>
      <c r="M763" s="98" t="e">
        <f t="shared" si="296"/>
        <v>#VALUE!</v>
      </c>
      <c r="N763" s="98" t="e">
        <f t="shared" si="297"/>
        <v>#VALUE!</v>
      </c>
      <c r="O763" s="97"/>
      <c r="P763" s="98" t="e">
        <f t="shared" si="289"/>
        <v>#VALUE!</v>
      </c>
      <c r="Q763" s="99" t="e">
        <f t="shared" si="298"/>
        <v>#VALUE!</v>
      </c>
      <c r="R763" s="100"/>
      <c r="S763" s="5"/>
      <c r="T763" s="28">
        <f t="shared" si="299"/>
        <v>0</v>
      </c>
      <c r="U763" s="101">
        <v>66140</v>
      </c>
      <c r="V763" s="102">
        <f t="shared" si="290"/>
        <v>0</v>
      </c>
      <c r="W763" s="101"/>
      <c r="X763" s="101"/>
      <c r="Y763" s="102">
        <f t="shared" si="300"/>
        <v>0</v>
      </c>
      <c r="Z763" s="102">
        <f t="shared" si="301"/>
        <v>0</v>
      </c>
      <c r="AA763" s="102" t="e">
        <f t="shared" si="291"/>
        <v>#VALUE!</v>
      </c>
    </row>
    <row r="764" spans="1:27" ht="17.25">
      <c r="A764" s="5"/>
      <c r="B764" s="5"/>
      <c r="C764" s="93"/>
      <c r="D764" s="193"/>
      <c r="E764" s="94"/>
      <c r="F764" s="95"/>
      <c r="G764" s="96" t="str">
        <f t="shared" si="292"/>
        <v>Error</v>
      </c>
      <c r="H764" s="97">
        <v>14400</v>
      </c>
      <c r="I764" s="98" t="e">
        <f t="shared" si="293"/>
        <v>#VALUE!</v>
      </c>
      <c r="J764" s="88" t="e">
        <f t="shared" si="288"/>
        <v>#VALUE!</v>
      </c>
      <c r="K764" s="98">
        <f t="shared" si="294"/>
        <v>0</v>
      </c>
      <c r="L764" s="98">
        <f t="shared" si="295"/>
        <v>0</v>
      </c>
      <c r="M764" s="98" t="e">
        <f t="shared" si="296"/>
        <v>#VALUE!</v>
      </c>
      <c r="N764" s="98" t="e">
        <f t="shared" si="297"/>
        <v>#VALUE!</v>
      </c>
      <c r="O764" s="97"/>
      <c r="P764" s="98" t="e">
        <f t="shared" si="289"/>
        <v>#VALUE!</v>
      </c>
      <c r="Q764" s="99" t="e">
        <f t="shared" si="298"/>
        <v>#VALUE!</v>
      </c>
      <c r="R764" s="100"/>
      <c r="S764" s="5"/>
      <c r="T764" s="28">
        <f t="shared" si="299"/>
        <v>0</v>
      </c>
      <c r="U764" s="101">
        <v>66140</v>
      </c>
      <c r="V764" s="102">
        <f t="shared" si="290"/>
        <v>0</v>
      </c>
      <c r="W764" s="101"/>
      <c r="X764" s="101"/>
      <c r="Y764" s="102">
        <f t="shared" si="300"/>
        <v>0</v>
      </c>
      <c r="Z764" s="102">
        <f t="shared" si="301"/>
        <v>0</v>
      </c>
      <c r="AA764" s="102" t="e">
        <f t="shared" si="291"/>
        <v>#VALUE!</v>
      </c>
    </row>
    <row r="765" spans="1:27" ht="17.25">
      <c r="A765" s="5"/>
      <c r="B765" s="5"/>
      <c r="C765" s="93"/>
      <c r="D765" s="193"/>
      <c r="E765" s="94"/>
      <c r="F765" s="95"/>
      <c r="G765" s="96" t="str">
        <f t="shared" si="292"/>
        <v>Error</v>
      </c>
      <c r="H765" s="97">
        <v>14400</v>
      </c>
      <c r="I765" s="98" t="e">
        <f t="shared" si="293"/>
        <v>#VALUE!</v>
      </c>
      <c r="J765" s="88" t="e">
        <f t="shared" si="288"/>
        <v>#VALUE!</v>
      </c>
      <c r="K765" s="98">
        <f t="shared" si="294"/>
        <v>0</v>
      </c>
      <c r="L765" s="98">
        <f t="shared" si="295"/>
        <v>0</v>
      </c>
      <c r="M765" s="98" t="e">
        <f t="shared" si="296"/>
        <v>#VALUE!</v>
      </c>
      <c r="N765" s="98" t="e">
        <f t="shared" si="297"/>
        <v>#VALUE!</v>
      </c>
      <c r="O765" s="97"/>
      <c r="P765" s="98" t="e">
        <f t="shared" si="289"/>
        <v>#VALUE!</v>
      </c>
      <c r="Q765" s="99" t="e">
        <f t="shared" si="298"/>
        <v>#VALUE!</v>
      </c>
      <c r="R765" s="100"/>
      <c r="S765" s="5"/>
      <c r="T765" s="28">
        <f t="shared" si="299"/>
        <v>0</v>
      </c>
      <c r="U765" s="101">
        <v>66140</v>
      </c>
      <c r="V765" s="102">
        <f t="shared" si="290"/>
        <v>0</v>
      </c>
      <c r="W765" s="101"/>
      <c r="X765" s="101"/>
      <c r="Y765" s="102">
        <f t="shared" si="300"/>
        <v>0</v>
      </c>
      <c r="Z765" s="102">
        <f t="shared" si="301"/>
        <v>0</v>
      </c>
      <c r="AA765" s="102" t="e">
        <f t="shared" si="291"/>
        <v>#VALUE!</v>
      </c>
    </row>
    <row r="766" spans="1:27" ht="17.25">
      <c r="A766" s="5"/>
      <c r="B766" s="5"/>
      <c r="C766" s="93"/>
      <c r="D766" s="193"/>
      <c r="E766" s="94"/>
      <c r="F766" s="95"/>
      <c r="G766" s="96" t="str">
        <f t="shared" si="292"/>
        <v>Error</v>
      </c>
      <c r="H766" s="97">
        <v>14400</v>
      </c>
      <c r="I766" s="98" t="e">
        <f t="shared" si="293"/>
        <v>#VALUE!</v>
      </c>
      <c r="J766" s="88" t="e">
        <f t="shared" si="288"/>
        <v>#VALUE!</v>
      </c>
      <c r="K766" s="98">
        <f t="shared" si="294"/>
        <v>0</v>
      </c>
      <c r="L766" s="98">
        <f t="shared" si="295"/>
        <v>0</v>
      </c>
      <c r="M766" s="98" t="e">
        <f t="shared" si="296"/>
        <v>#VALUE!</v>
      </c>
      <c r="N766" s="98" t="e">
        <f t="shared" si="297"/>
        <v>#VALUE!</v>
      </c>
      <c r="O766" s="97"/>
      <c r="P766" s="98" t="e">
        <f t="shared" si="289"/>
        <v>#VALUE!</v>
      </c>
      <c r="Q766" s="99" t="e">
        <f t="shared" si="298"/>
        <v>#VALUE!</v>
      </c>
      <c r="R766" s="100"/>
      <c r="S766" s="5"/>
      <c r="T766" s="28">
        <f t="shared" si="299"/>
        <v>0</v>
      </c>
      <c r="U766" s="101">
        <v>66140</v>
      </c>
      <c r="V766" s="102">
        <f t="shared" si="290"/>
        <v>0</v>
      </c>
      <c r="W766" s="101"/>
      <c r="X766" s="101"/>
      <c r="Y766" s="102">
        <f t="shared" si="300"/>
        <v>0</v>
      </c>
      <c r="Z766" s="102">
        <f t="shared" si="301"/>
        <v>0</v>
      </c>
      <c r="AA766" s="102" t="e">
        <f t="shared" si="291"/>
        <v>#VALUE!</v>
      </c>
    </row>
    <row r="767" spans="1:27" ht="17.25">
      <c r="A767" s="5"/>
      <c r="B767" s="5"/>
      <c r="C767" s="93"/>
      <c r="D767" s="193"/>
      <c r="E767" s="84"/>
      <c r="F767" s="85"/>
      <c r="G767" s="86" t="str">
        <f t="shared" si="292"/>
        <v>Error</v>
      </c>
      <c r="H767" s="87">
        <v>14400</v>
      </c>
      <c r="I767" s="88" t="e">
        <f t="shared" si="293"/>
        <v>#VALUE!</v>
      </c>
      <c r="J767" s="88" t="e">
        <f t="shared" si="288"/>
        <v>#VALUE!</v>
      </c>
      <c r="K767" s="88">
        <f t="shared" si="294"/>
        <v>0</v>
      </c>
      <c r="L767" s="88">
        <f t="shared" si="295"/>
        <v>0</v>
      </c>
      <c r="M767" s="88" t="e">
        <f t="shared" si="296"/>
        <v>#VALUE!</v>
      </c>
      <c r="N767" s="88" t="e">
        <f t="shared" si="297"/>
        <v>#VALUE!</v>
      </c>
      <c r="O767" s="87"/>
      <c r="P767" s="88" t="e">
        <f t="shared" si="289"/>
        <v>#VALUE!</v>
      </c>
      <c r="Q767" s="89" t="e">
        <f t="shared" si="298"/>
        <v>#VALUE!</v>
      </c>
      <c r="R767" s="90"/>
      <c r="S767" s="82"/>
      <c r="T767" s="28">
        <f t="shared" si="299"/>
        <v>0</v>
      </c>
      <c r="U767" s="91">
        <v>66140</v>
      </c>
      <c r="V767" s="92">
        <f t="shared" si="290"/>
        <v>0</v>
      </c>
      <c r="W767" s="91"/>
      <c r="X767" s="91"/>
      <c r="Y767" s="92">
        <f t="shared" si="300"/>
        <v>0</v>
      </c>
      <c r="Z767" s="92">
        <f t="shared" si="301"/>
        <v>0</v>
      </c>
      <c r="AA767" s="92" t="e">
        <f t="shared" si="291"/>
        <v>#VALUE!</v>
      </c>
    </row>
    <row r="768" spans="1:27" ht="17.25">
      <c r="A768" s="5"/>
      <c r="B768" s="5"/>
      <c r="C768" s="93"/>
      <c r="D768" s="193"/>
      <c r="E768" s="94"/>
      <c r="F768" s="95"/>
      <c r="G768" s="96" t="str">
        <f t="shared" si="292"/>
        <v>Error</v>
      </c>
      <c r="H768" s="97">
        <v>14400</v>
      </c>
      <c r="I768" s="98" t="e">
        <f t="shared" si="293"/>
        <v>#VALUE!</v>
      </c>
      <c r="J768" s="88" t="e">
        <f t="shared" si="288"/>
        <v>#VALUE!</v>
      </c>
      <c r="K768" s="98">
        <f t="shared" si="294"/>
        <v>0</v>
      </c>
      <c r="L768" s="98">
        <f t="shared" si="295"/>
        <v>0</v>
      </c>
      <c r="M768" s="98" t="e">
        <f t="shared" si="296"/>
        <v>#VALUE!</v>
      </c>
      <c r="N768" s="98" t="e">
        <f t="shared" si="297"/>
        <v>#VALUE!</v>
      </c>
      <c r="O768" s="97"/>
      <c r="P768" s="98" t="e">
        <f t="shared" si="289"/>
        <v>#VALUE!</v>
      </c>
      <c r="Q768" s="99" t="e">
        <f t="shared" si="298"/>
        <v>#VALUE!</v>
      </c>
      <c r="R768" s="100"/>
      <c r="S768" s="5"/>
      <c r="T768" s="28">
        <f t="shared" si="299"/>
        <v>0</v>
      </c>
      <c r="U768" s="101">
        <v>66140</v>
      </c>
      <c r="V768" s="102">
        <f t="shared" si="290"/>
        <v>0</v>
      </c>
      <c r="W768" s="101"/>
      <c r="X768" s="101"/>
      <c r="Y768" s="102">
        <f t="shared" si="300"/>
        <v>0</v>
      </c>
      <c r="Z768" s="102">
        <f t="shared" si="301"/>
        <v>0</v>
      </c>
      <c r="AA768" s="102" t="e">
        <f t="shared" si="291"/>
        <v>#VALUE!</v>
      </c>
    </row>
    <row r="769" spans="1:27" ht="17.25">
      <c r="A769" s="5"/>
      <c r="B769" s="5"/>
      <c r="C769" s="93"/>
      <c r="D769" s="193"/>
      <c r="E769" s="94"/>
      <c r="F769" s="95"/>
      <c r="G769" s="96" t="str">
        <f t="shared" si="292"/>
        <v>Error</v>
      </c>
      <c r="H769" s="97">
        <v>14400</v>
      </c>
      <c r="I769" s="98" t="e">
        <f t="shared" si="293"/>
        <v>#VALUE!</v>
      </c>
      <c r="J769" s="88" t="e">
        <f t="shared" si="288"/>
        <v>#VALUE!</v>
      </c>
      <c r="K769" s="98">
        <f t="shared" si="294"/>
        <v>0</v>
      </c>
      <c r="L769" s="98">
        <f t="shared" si="295"/>
        <v>0</v>
      </c>
      <c r="M769" s="98" t="e">
        <f t="shared" si="296"/>
        <v>#VALUE!</v>
      </c>
      <c r="N769" s="98" t="e">
        <f t="shared" si="297"/>
        <v>#VALUE!</v>
      </c>
      <c r="O769" s="97"/>
      <c r="P769" s="98" t="e">
        <f t="shared" si="289"/>
        <v>#VALUE!</v>
      </c>
      <c r="Q769" s="99" t="e">
        <f t="shared" si="298"/>
        <v>#VALUE!</v>
      </c>
      <c r="R769" s="100"/>
      <c r="S769" s="5"/>
      <c r="T769" s="28">
        <f t="shared" si="299"/>
        <v>0</v>
      </c>
      <c r="U769" s="101">
        <v>66140</v>
      </c>
      <c r="V769" s="102">
        <f t="shared" si="290"/>
        <v>0</v>
      </c>
      <c r="W769" s="101"/>
      <c r="X769" s="101"/>
      <c r="Y769" s="102">
        <f t="shared" si="300"/>
        <v>0</v>
      </c>
      <c r="Z769" s="102">
        <f t="shared" si="301"/>
        <v>0</v>
      </c>
      <c r="AA769" s="102" t="e">
        <f t="shared" si="291"/>
        <v>#VALUE!</v>
      </c>
    </row>
    <row r="770" spans="1:27" ht="17.25">
      <c r="A770" s="5"/>
      <c r="B770" s="5"/>
      <c r="C770" s="93"/>
      <c r="D770" s="193"/>
      <c r="E770" s="94"/>
      <c r="F770" s="95"/>
      <c r="G770" s="96" t="str">
        <f t="shared" si="292"/>
        <v>Error</v>
      </c>
      <c r="H770" s="97">
        <v>14400</v>
      </c>
      <c r="I770" s="98" t="e">
        <f t="shared" si="293"/>
        <v>#VALUE!</v>
      </c>
      <c r="J770" s="88" t="e">
        <f t="shared" si="288"/>
        <v>#VALUE!</v>
      </c>
      <c r="K770" s="98">
        <f t="shared" si="294"/>
        <v>0</v>
      </c>
      <c r="L770" s="98">
        <f t="shared" si="295"/>
        <v>0</v>
      </c>
      <c r="M770" s="98" t="e">
        <f t="shared" si="296"/>
        <v>#VALUE!</v>
      </c>
      <c r="N770" s="98" t="e">
        <f t="shared" si="297"/>
        <v>#VALUE!</v>
      </c>
      <c r="O770" s="97"/>
      <c r="P770" s="98" t="e">
        <f t="shared" si="289"/>
        <v>#VALUE!</v>
      </c>
      <c r="Q770" s="99" t="e">
        <f t="shared" si="298"/>
        <v>#VALUE!</v>
      </c>
      <c r="R770" s="100"/>
      <c r="S770" s="5"/>
      <c r="T770" s="28">
        <f t="shared" si="299"/>
        <v>0</v>
      </c>
      <c r="U770" s="101">
        <v>66140</v>
      </c>
      <c r="V770" s="102">
        <f t="shared" si="290"/>
        <v>0</v>
      </c>
      <c r="W770" s="101"/>
      <c r="X770" s="101"/>
      <c r="Y770" s="102">
        <f t="shared" si="300"/>
        <v>0</v>
      </c>
      <c r="Z770" s="102">
        <f t="shared" si="301"/>
        <v>0</v>
      </c>
      <c r="AA770" s="102" t="e">
        <f t="shared" si="291"/>
        <v>#VALUE!</v>
      </c>
    </row>
    <row r="771" spans="1:27" ht="17.25">
      <c r="A771" s="5"/>
      <c r="B771" s="5"/>
      <c r="C771" s="93"/>
      <c r="D771" s="193"/>
      <c r="E771" s="94"/>
      <c r="F771" s="95"/>
      <c r="G771" s="96" t="str">
        <f t="shared" si="292"/>
        <v>Error</v>
      </c>
      <c r="H771" s="97">
        <v>14400</v>
      </c>
      <c r="I771" s="98" t="e">
        <f t="shared" si="293"/>
        <v>#VALUE!</v>
      </c>
      <c r="J771" s="88" t="e">
        <f t="shared" si="288"/>
        <v>#VALUE!</v>
      </c>
      <c r="K771" s="98">
        <f t="shared" si="294"/>
        <v>0</v>
      </c>
      <c r="L771" s="98">
        <f t="shared" si="295"/>
        <v>0</v>
      </c>
      <c r="M771" s="98" t="e">
        <f t="shared" si="296"/>
        <v>#VALUE!</v>
      </c>
      <c r="N771" s="98" t="e">
        <f t="shared" si="297"/>
        <v>#VALUE!</v>
      </c>
      <c r="O771" s="97"/>
      <c r="P771" s="98" t="e">
        <f t="shared" si="289"/>
        <v>#VALUE!</v>
      </c>
      <c r="Q771" s="99" t="e">
        <f t="shared" si="298"/>
        <v>#VALUE!</v>
      </c>
      <c r="R771" s="100"/>
      <c r="S771" s="5"/>
      <c r="T771" s="28">
        <f t="shared" si="299"/>
        <v>0</v>
      </c>
      <c r="U771" s="101">
        <v>66140</v>
      </c>
      <c r="V771" s="102">
        <f t="shared" si="290"/>
        <v>0</v>
      </c>
      <c r="W771" s="101"/>
      <c r="X771" s="101"/>
      <c r="Y771" s="102">
        <f t="shared" si="300"/>
        <v>0</v>
      </c>
      <c r="Z771" s="102">
        <f t="shared" si="301"/>
        <v>0</v>
      </c>
      <c r="AA771" s="102" t="e">
        <f t="shared" si="291"/>
        <v>#VALUE!</v>
      </c>
    </row>
    <row r="772" spans="1:27" ht="17.25">
      <c r="A772" s="5"/>
      <c r="B772" s="5"/>
      <c r="C772" s="93"/>
      <c r="D772" s="193"/>
      <c r="E772" s="94"/>
      <c r="F772" s="95"/>
      <c r="G772" s="96" t="str">
        <f t="shared" si="292"/>
        <v>Error</v>
      </c>
      <c r="H772" s="97">
        <v>14400</v>
      </c>
      <c r="I772" s="98" t="e">
        <f t="shared" si="293"/>
        <v>#VALUE!</v>
      </c>
      <c r="J772" s="88" t="e">
        <f t="shared" si="288"/>
        <v>#VALUE!</v>
      </c>
      <c r="K772" s="98">
        <f t="shared" si="294"/>
        <v>0</v>
      </c>
      <c r="L772" s="98">
        <f t="shared" si="295"/>
        <v>0</v>
      </c>
      <c r="M772" s="98" t="e">
        <f t="shared" si="296"/>
        <v>#VALUE!</v>
      </c>
      <c r="N772" s="98" t="e">
        <f t="shared" si="297"/>
        <v>#VALUE!</v>
      </c>
      <c r="O772" s="97"/>
      <c r="P772" s="98" t="e">
        <f t="shared" si="289"/>
        <v>#VALUE!</v>
      </c>
      <c r="Q772" s="99" t="e">
        <f t="shared" si="298"/>
        <v>#VALUE!</v>
      </c>
      <c r="R772" s="100"/>
      <c r="S772" s="5"/>
      <c r="T772" s="28">
        <f t="shared" si="299"/>
        <v>0</v>
      </c>
      <c r="U772" s="101">
        <v>66140</v>
      </c>
      <c r="V772" s="102">
        <f t="shared" si="290"/>
        <v>0</v>
      </c>
      <c r="W772" s="101"/>
      <c r="X772" s="101"/>
      <c r="Y772" s="102">
        <f t="shared" si="300"/>
        <v>0</v>
      </c>
      <c r="Z772" s="102">
        <f t="shared" si="301"/>
        <v>0</v>
      </c>
      <c r="AA772" s="102" t="e">
        <f t="shared" si="291"/>
        <v>#VALUE!</v>
      </c>
    </row>
    <row r="773" spans="1:27" ht="17.25">
      <c r="A773" s="5"/>
      <c r="B773" s="5"/>
      <c r="C773" s="93"/>
      <c r="D773" s="193"/>
      <c r="E773" s="84"/>
      <c r="F773" s="85"/>
      <c r="G773" s="86" t="str">
        <f t="shared" si="292"/>
        <v>Error</v>
      </c>
      <c r="H773" s="87">
        <v>14400</v>
      </c>
      <c r="I773" s="88" t="e">
        <f t="shared" si="293"/>
        <v>#VALUE!</v>
      </c>
      <c r="J773" s="88" t="e">
        <f t="shared" si="288"/>
        <v>#VALUE!</v>
      </c>
      <c r="K773" s="88">
        <f t="shared" si="294"/>
        <v>0</v>
      </c>
      <c r="L773" s="88">
        <f t="shared" si="295"/>
        <v>0</v>
      </c>
      <c r="M773" s="88" t="e">
        <f t="shared" si="296"/>
        <v>#VALUE!</v>
      </c>
      <c r="N773" s="88" t="e">
        <f t="shared" si="297"/>
        <v>#VALUE!</v>
      </c>
      <c r="O773" s="87"/>
      <c r="P773" s="88" t="e">
        <f t="shared" si="289"/>
        <v>#VALUE!</v>
      </c>
      <c r="Q773" s="89" t="e">
        <f t="shared" si="298"/>
        <v>#VALUE!</v>
      </c>
      <c r="R773" s="90"/>
      <c r="S773" s="82"/>
      <c r="T773" s="28">
        <f t="shared" si="299"/>
        <v>0</v>
      </c>
      <c r="U773" s="91">
        <v>66140</v>
      </c>
      <c r="V773" s="92">
        <f t="shared" si="290"/>
        <v>0</v>
      </c>
      <c r="W773" s="91"/>
      <c r="X773" s="91"/>
      <c r="Y773" s="92">
        <f t="shared" si="300"/>
        <v>0</v>
      </c>
      <c r="Z773" s="92">
        <f t="shared" si="301"/>
        <v>0</v>
      </c>
      <c r="AA773" s="92" t="e">
        <f t="shared" si="291"/>
        <v>#VALUE!</v>
      </c>
    </row>
    <row r="774" spans="1:27" ht="17.25">
      <c r="A774" s="5"/>
      <c r="B774" s="5"/>
      <c r="C774" s="93"/>
      <c r="D774" s="193"/>
      <c r="E774" s="94"/>
      <c r="F774" s="95"/>
      <c r="G774" s="96" t="str">
        <f t="shared" si="292"/>
        <v>Error</v>
      </c>
      <c r="H774" s="97">
        <v>14400</v>
      </c>
      <c r="I774" s="98" t="e">
        <f t="shared" si="293"/>
        <v>#VALUE!</v>
      </c>
      <c r="J774" s="88" t="e">
        <f t="shared" si="288"/>
        <v>#VALUE!</v>
      </c>
      <c r="K774" s="98">
        <f t="shared" si="294"/>
        <v>0</v>
      </c>
      <c r="L774" s="98">
        <f t="shared" si="295"/>
        <v>0</v>
      </c>
      <c r="M774" s="98" t="e">
        <f t="shared" si="296"/>
        <v>#VALUE!</v>
      </c>
      <c r="N774" s="98" t="e">
        <f t="shared" si="297"/>
        <v>#VALUE!</v>
      </c>
      <c r="O774" s="97"/>
      <c r="P774" s="98" t="e">
        <f t="shared" si="289"/>
        <v>#VALUE!</v>
      </c>
      <c r="Q774" s="99" t="e">
        <f t="shared" si="298"/>
        <v>#VALUE!</v>
      </c>
      <c r="R774" s="100"/>
      <c r="S774" s="5"/>
      <c r="T774" s="28">
        <f t="shared" si="299"/>
        <v>0</v>
      </c>
      <c r="U774" s="101">
        <v>66140</v>
      </c>
      <c r="V774" s="102">
        <f t="shared" si="290"/>
        <v>0</v>
      </c>
      <c r="W774" s="101"/>
      <c r="X774" s="101"/>
      <c r="Y774" s="102">
        <f t="shared" si="300"/>
        <v>0</v>
      </c>
      <c r="Z774" s="102">
        <f t="shared" si="301"/>
        <v>0</v>
      </c>
      <c r="AA774" s="102" t="e">
        <f t="shared" si="291"/>
        <v>#VALUE!</v>
      </c>
    </row>
    <row r="775" spans="1:27" ht="17.25">
      <c r="A775" s="5"/>
      <c r="B775" s="5"/>
      <c r="C775" s="93"/>
      <c r="D775" s="193"/>
      <c r="E775" s="94"/>
      <c r="F775" s="95"/>
      <c r="G775" s="96" t="str">
        <f t="shared" si="292"/>
        <v>Error</v>
      </c>
      <c r="H775" s="97">
        <v>14400</v>
      </c>
      <c r="I775" s="98" t="e">
        <f t="shared" si="293"/>
        <v>#VALUE!</v>
      </c>
      <c r="J775" s="88" t="e">
        <f t="shared" si="288"/>
        <v>#VALUE!</v>
      </c>
      <c r="K775" s="98">
        <f t="shared" si="294"/>
        <v>0</v>
      </c>
      <c r="L775" s="98">
        <f t="shared" si="295"/>
        <v>0</v>
      </c>
      <c r="M775" s="98" t="e">
        <f t="shared" si="296"/>
        <v>#VALUE!</v>
      </c>
      <c r="N775" s="98" t="e">
        <f t="shared" si="297"/>
        <v>#VALUE!</v>
      </c>
      <c r="O775" s="97"/>
      <c r="P775" s="98" t="e">
        <f t="shared" si="289"/>
        <v>#VALUE!</v>
      </c>
      <c r="Q775" s="99" t="e">
        <f t="shared" si="298"/>
        <v>#VALUE!</v>
      </c>
      <c r="R775" s="100"/>
      <c r="S775" s="5"/>
      <c r="T775" s="28">
        <f t="shared" si="299"/>
        <v>0</v>
      </c>
      <c r="U775" s="101">
        <v>66140</v>
      </c>
      <c r="V775" s="102">
        <f t="shared" si="290"/>
        <v>0</v>
      </c>
      <c r="W775" s="101"/>
      <c r="X775" s="101"/>
      <c r="Y775" s="102">
        <f t="shared" si="300"/>
        <v>0</v>
      </c>
      <c r="Z775" s="102">
        <f t="shared" si="301"/>
        <v>0</v>
      </c>
      <c r="AA775" s="102" t="e">
        <f t="shared" si="291"/>
        <v>#VALUE!</v>
      </c>
    </row>
    <row r="776" spans="1:27" ht="17.25">
      <c r="A776" s="5"/>
      <c r="B776" s="5"/>
      <c r="C776" s="93"/>
      <c r="D776" s="193"/>
      <c r="E776" s="94"/>
      <c r="F776" s="95"/>
      <c r="G776" s="96" t="str">
        <f t="shared" si="292"/>
        <v>Error</v>
      </c>
      <c r="H776" s="97">
        <v>14400</v>
      </c>
      <c r="I776" s="98" t="e">
        <f t="shared" si="293"/>
        <v>#VALUE!</v>
      </c>
      <c r="J776" s="88" t="e">
        <f t="shared" si="288"/>
        <v>#VALUE!</v>
      </c>
      <c r="K776" s="98">
        <f t="shared" si="294"/>
        <v>0</v>
      </c>
      <c r="L776" s="98">
        <f t="shared" si="295"/>
        <v>0</v>
      </c>
      <c r="M776" s="98" t="e">
        <f t="shared" si="296"/>
        <v>#VALUE!</v>
      </c>
      <c r="N776" s="98" t="e">
        <f t="shared" si="297"/>
        <v>#VALUE!</v>
      </c>
      <c r="O776" s="97"/>
      <c r="P776" s="98" t="e">
        <f t="shared" si="289"/>
        <v>#VALUE!</v>
      </c>
      <c r="Q776" s="99" t="e">
        <f t="shared" si="298"/>
        <v>#VALUE!</v>
      </c>
      <c r="R776" s="100"/>
      <c r="S776" s="5"/>
      <c r="T776" s="28">
        <f t="shared" si="299"/>
        <v>0</v>
      </c>
      <c r="U776" s="101">
        <v>66140</v>
      </c>
      <c r="V776" s="102">
        <f t="shared" si="290"/>
        <v>0</v>
      </c>
      <c r="W776" s="101"/>
      <c r="X776" s="101"/>
      <c r="Y776" s="102">
        <f t="shared" si="300"/>
        <v>0</v>
      </c>
      <c r="Z776" s="102">
        <f t="shared" si="301"/>
        <v>0</v>
      </c>
      <c r="AA776" s="102" t="e">
        <f t="shared" si="291"/>
        <v>#VALUE!</v>
      </c>
    </row>
    <row r="777" spans="1:27" ht="17.25">
      <c r="A777" s="5"/>
      <c r="B777" s="5"/>
      <c r="C777" s="93"/>
      <c r="D777" s="193"/>
      <c r="E777" s="94"/>
      <c r="F777" s="95"/>
      <c r="G777" s="96" t="str">
        <f t="shared" si="292"/>
        <v>Error</v>
      </c>
      <c r="H777" s="97">
        <v>14400</v>
      </c>
      <c r="I777" s="98" t="e">
        <f t="shared" si="293"/>
        <v>#VALUE!</v>
      </c>
      <c r="J777" s="88" t="e">
        <f t="shared" si="288"/>
        <v>#VALUE!</v>
      </c>
      <c r="K777" s="98">
        <f t="shared" si="294"/>
        <v>0</v>
      </c>
      <c r="L777" s="98">
        <f t="shared" si="295"/>
        <v>0</v>
      </c>
      <c r="M777" s="98" t="e">
        <f t="shared" si="296"/>
        <v>#VALUE!</v>
      </c>
      <c r="N777" s="98" t="e">
        <f t="shared" si="297"/>
        <v>#VALUE!</v>
      </c>
      <c r="O777" s="97"/>
      <c r="P777" s="98" t="e">
        <f t="shared" si="289"/>
        <v>#VALUE!</v>
      </c>
      <c r="Q777" s="99" t="e">
        <f t="shared" si="298"/>
        <v>#VALUE!</v>
      </c>
      <c r="R777" s="100"/>
      <c r="S777" s="5"/>
      <c r="T777" s="28">
        <f t="shared" si="299"/>
        <v>0</v>
      </c>
      <c r="U777" s="101">
        <v>66140</v>
      </c>
      <c r="V777" s="102">
        <f t="shared" si="290"/>
        <v>0</v>
      </c>
      <c r="W777" s="101"/>
      <c r="X777" s="101"/>
      <c r="Y777" s="102">
        <f t="shared" si="300"/>
        <v>0</v>
      </c>
      <c r="Z777" s="102">
        <f t="shared" si="301"/>
        <v>0</v>
      </c>
      <c r="AA777" s="102" t="e">
        <f t="shared" si="291"/>
        <v>#VALUE!</v>
      </c>
    </row>
    <row r="778" spans="1:27" ht="17.25">
      <c r="A778" s="5"/>
      <c r="B778" s="5"/>
      <c r="C778" s="93"/>
      <c r="D778" s="193"/>
      <c r="E778" s="94"/>
      <c r="F778" s="95"/>
      <c r="G778" s="96" t="str">
        <f t="shared" si="292"/>
        <v>Error</v>
      </c>
      <c r="H778" s="97">
        <v>14400</v>
      </c>
      <c r="I778" s="98" t="e">
        <f t="shared" si="293"/>
        <v>#VALUE!</v>
      </c>
      <c r="J778" s="88" t="e">
        <f t="shared" si="288"/>
        <v>#VALUE!</v>
      </c>
      <c r="K778" s="98">
        <f t="shared" si="294"/>
        <v>0</v>
      </c>
      <c r="L778" s="98">
        <f t="shared" si="295"/>
        <v>0</v>
      </c>
      <c r="M778" s="98" t="e">
        <f t="shared" si="296"/>
        <v>#VALUE!</v>
      </c>
      <c r="N778" s="98" t="e">
        <f t="shared" si="297"/>
        <v>#VALUE!</v>
      </c>
      <c r="O778" s="97"/>
      <c r="P778" s="98" t="e">
        <f t="shared" si="289"/>
        <v>#VALUE!</v>
      </c>
      <c r="Q778" s="99" t="e">
        <f t="shared" si="298"/>
        <v>#VALUE!</v>
      </c>
      <c r="R778" s="100"/>
      <c r="S778" s="5"/>
      <c r="T778" s="28">
        <f t="shared" si="299"/>
        <v>0</v>
      </c>
      <c r="U778" s="101">
        <v>66140</v>
      </c>
      <c r="V778" s="102">
        <f t="shared" si="290"/>
        <v>0</v>
      </c>
      <c r="W778" s="101"/>
      <c r="X778" s="101"/>
      <c r="Y778" s="102">
        <f t="shared" si="300"/>
        <v>0</v>
      </c>
      <c r="Z778" s="102">
        <f t="shared" si="301"/>
        <v>0</v>
      </c>
      <c r="AA778" s="102" t="e">
        <f t="shared" si="291"/>
        <v>#VALUE!</v>
      </c>
    </row>
    <row r="779" spans="1:27" ht="17.25">
      <c r="A779" s="5"/>
      <c r="B779" s="5"/>
      <c r="C779" s="93"/>
      <c r="D779" s="193"/>
      <c r="E779" s="84"/>
      <c r="F779" s="85"/>
      <c r="G779" s="86" t="str">
        <f t="shared" si="292"/>
        <v>Error</v>
      </c>
      <c r="H779" s="87">
        <v>14400</v>
      </c>
      <c r="I779" s="88" t="e">
        <f t="shared" si="293"/>
        <v>#VALUE!</v>
      </c>
      <c r="J779" s="88" t="e">
        <f t="shared" si="288"/>
        <v>#VALUE!</v>
      </c>
      <c r="K779" s="88">
        <f t="shared" si="294"/>
        <v>0</v>
      </c>
      <c r="L779" s="88">
        <f t="shared" si="295"/>
        <v>0</v>
      </c>
      <c r="M779" s="88" t="e">
        <f t="shared" si="296"/>
        <v>#VALUE!</v>
      </c>
      <c r="N779" s="88" t="e">
        <f t="shared" si="297"/>
        <v>#VALUE!</v>
      </c>
      <c r="O779" s="87"/>
      <c r="P779" s="88" t="e">
        <f t="shared" si="289"/>
        <v>#VALUE!</v>
      </c>
      <c r="Q779" s="89" t="e">
        <f t="shared" si="298"/>
        <v>#VALUE!</v>
      </c>
      <c r="R779" s="90"/>
      <c r="S779" s="82"/>
      <c r="T779" s="28">
        <f t="shared" si="299"/>
        <v>0</v>
      </c>
      <c r="U779" s="91">
        <v>66140</v>
      </c>
      <c r="V779" s="92">
        <f t="shared" si="290"/>
        <v>0</v>
      </c>
      <c r="W779" s="91"/>
      <c r="X779" s="91"/>
      <c r="Y779" s="92">
        <f t="shared" si="300"/>
        <v>0</v>
      </c>
      <c r="Z779" s="92">
        <f t="shared" si="301"/>
        <v>0</v>
      </c>
      <c r="AA779" s="92" t="e">
        <f t="shared" si="291"/>
        <v>#VALUE!</v>
      </c>
    </row>
    <row r="780" spans="1:27" ht="17.25">
      <c r="A780" s="5"/>
      <c r="B780" s="5"/>
      <c r="C780" s="93"/>
      <c r="D780" s="193"/>
      <c r="E780" s="94"/>
      <c r="F780" s="95"/>
      <c r="G780" s="96" t="str">
        <f t="shared" si="292"/>
        <v>Error</v>
      </c>
      <c r="H780" s="97">
        <v>14400</v>
      </c>
      <c r="I780" s="98" t="e">
        <f t="shared" si="293"/>
        <v>#VALUE!</v>
      </c>
      <c r="J780" s="88" t="e">
        <f t="shared" si="288"/>
        <v>#VALUE!</v>
      </c>
      <c r="K780" s="98">
        <f t="shared" si="294"/>
        <v>0</v>
      </c>
      <c r="L780" s="98">
        <f t="shared" si="295"/>
        <v>0</v>
      </c>
      <c r="M780" s="98" t="e">
        <f t="shared" si="296"/>
        <v>#VALUE!</v>
      </c>
      <c r="N780" s="98" t="e">
        <f t="shared" si="297"/>
        <v>#VALUE!</v>
      </c>
      <c r="O780" s="97"/>
      <c r="P780" s="98" t="e">
        <f t="shared" si="289"/>
        <v>#VALUE!</v>
      </c>
      <c r="Q780" s="99" t="e">
        <f t="shared" si="298"/>
        <v>#VALUE!</v>
      </c>
      <c r="R780" s="100"/>
      <c r="S780" s="5"/>
      <c r="T780" s="28">
        <f t="shared" si="299"/>
        <v>0</v>
      </c>
      <c r="U780" s="101">
        <v>66140</v>
      </c>
      <c r="V780" s="102">
        <f t="shared" si="290"/>
        <v>0</v>
      </c>
      <c r="W780" s="101"/>
      <c r="X780" s="101"/>
      <c r="Y780" s="102">
        <f t="shared" si="300"/>
        <v>0</v>
      </c>
      <c r="Z780" s="102">
        <f t="shared" si="301"/>
        <v>0</v>
      </c>
      <c r="AA780" s="102" t="e">
        <f t="shared" si="291"/>
        <v>#VALUE!</v>
      </c>
    </row>
    <row r="781" spans="1:27" ht="17.25">
      <c r="A781" s="5"/>
      <c r="B781" s="5"/>
      <c r="C781" s="93"/>
      <c r="D781" s="193"/>
      <c r="E781" s="94"/>
      <c r="F781" s="95"/>
      <c r="G781" s="96" t="str">
        <f t="shared" si="292"/>
        <v>Error</v>
      </c>
      <c r="H781" s="97">
        <v>14400</v>
      </c>
      <c r="I781" s="98" t="e">
        <f t="shared" si="293"/>
        <v>#VALUE!</v>
      </c>
      <c r="J781" s="88" t="e">
        <f t="shared" si="288"/>
        <v>#VALUE!</v>
      </c>
      <c r="K781" s="98">
        <f t="shared" si="294"/>
        <v>0</v>
      </c>
      <c r="L781" s="98">
        <f t="shared" si="295"/>
        <v>0</v>
      </c>
      <c r="M781" s="98" t="e">
        <f t="shared" si="296"/>
        <v>#VALUE!</v>
      </c>
      <c r="N781" s="98" t="e">
        <f t="shared" si="297"/>
        <v>#VALUE!</v>
      </c>
      <c r="O781" s="97"/>
      <c r="P781" s="98" t="e">
        <f t="shared" si="289"/>
        <v>#VALUE!</v>
      </c>
      <c r="Q781" s="99" t="e">
        <f t="shared" si="298"/>
        <v>#VALUE!</v>
      </c>
      <c r="R781" s="100"/>
      <c r="S781" s="5"/>
      <c r="T781" s="28">
        <f t="shared" si="299"/>
        <v>0</v>
      </c>
      <c r="U781" s="101">
        <v>66140</v>
      </c>
      <c r="V781" s="102">
        <f t="shared" ref="V781:V812" si="302">+U781*T781</f>
        <v>0</v>
      </c>
      <c r="W781" s="101"/>
      <c r="X781" s="101"/>
      <c r="Y781" s="102">
        <f t="shared" si="300"/>
        <v>0</v>
      </c>
      <c r="Z781" s="102">
        <f t="shared" si="301"/>
        <v>0</v>
      </c>
      <c r="AA781" s="102" t="e">
        <f t="shared" ref="AA781:AA812" si="303">+Z781+Q781</f>
        <v>#VALUE!</v>
      </c>
    </row>
    <row r="782" spans="1:27" ht="17.25">
      <c r="A782" s="5"/>
      <c r="B782" s="5"/>
      <c r="C782" s="93"/>
      <c r="D782" s="193"/>
      <c r="E782" s="94"/>
      <c r="F782" s="95"/>
      <c r="G782" s="96" t="str">
        <f t="shared" si="292"/>
        <v>Error</v>
      </c>
      <c r="H782" s="97">
        <v>14400</v>
      </c>
      <c r="I782" s="98" t="e">
        <f t="shared" si="293"/>
        <v>#VALUE!</v>
      </c>
      <c r="J782" s="88" t="e">
        <f t="shared" si="288"/>
        <v>#VALUE!</v>
      </c>
      <c r="K782" s="98">
        <f t="shared" si="294"/>
        <v>0</v>
      </c>
      <c r="L782" s="98">
        <f t="shared" si="295"/>
        <v>0</v>
      </c>
      <c r="M782" s="98" t="e">
        <f t="shared" si="296"/>
        <v>#VALUE!</v>
      </c>
      <c r="N782" s="98" t="e">
        <f t="shared" si="297"/>
        <v>#VALUE!</v>
      </c>
      <c r="O782" s="97"/>
      <c r="P782" s="98" t="e">
        <f t="shared" si="289"/>
        <v>#VALUE!</v>
      </c>
      <c r="Q782" s="99" t="e">
        <f t="shared" si="298"/>
        <v>#VALUE!</v>
      </c>
      <c r="R782" s="100"/>
      <c r="S782" s="5"/>
      <c r="T782" s="28">
        <f t="shared" si="299"/>
        <v>0</v>
      </c>
      <c r="U782" s="101">
        <v>66140</v>
      </c>
      <c r="V782" s="102">
        <f t="shared" si="302"/>
        <v>0</v>
      </c>
      <c r="W782" s="101"/>
      <c r="X782" s="101"/>
      <c r="Y782" s="102">
        <f t="shared" si="300"/>
        <v>0</v>
      </c>
      <c r="Z782" s="102">
        <f t="shared" si="301"/>
        <v>0</v>
      </c>
      <c r="AA782" s="102" t="e">
        <f t="shared" si="303"/>
        <v>#VALUE!</v>
      </c>
    </row>
    <row r="783" spans="1:27" ht="17.25">
      <c r="A783" s="5"/>
      <c r="B783" s="5"/>
      <c r="C783" s="93"/>
      <c r="D783" s="193"/>
      <c r="E783" s="94"/>
      <c r="F783" s="95"/>
      <c r="G783" s="96" t="str">
        <f t="shared" si="292"/>
        <v>Error</v>
      </c>
      <c r="H783" s="97">
        <v>14400</v>
      </c>
      <c r="I783" s="98" t="e">
        <f t="shared" si="293"/>
        <v>#VALUE!</v>
      </c>
      <c r="J783" s="88" t="e">
        <f t="shared" si="288"/>
        <v>#VALUE!</v>
      </c>
      <c r="K783" s="98">
        <f t="shared" si="294"/>
        <v>0</v>
      </c>
      <c r="L783" s="98">
        <f t="shared" si="295"/>
        <v>0</v>
      </c>
      <c r="M783" s="98" t="e">
        <f t="shared" si="296"/>
        <v>#VALUE!</v>
      </c>
      <c r="N783" s="98" t="e">
        <f t="shared" si="297"/>
        <v>#VALUE!</v>
      </c>
      <c r="O783" s="97"/>
      <c r="P783" s="98" t="e">
        <f t="shared" si="289"/>
        <v>#VALUE!</v>
      </c>
      <c r="Q783" s="99" t="e">
        <f t="shared" si="298"/>
        <v>#VALUE!</v>
      </c>
      <c r="R783" s="100"/>
      <c r="S783" s="5"/>
      <c r="T783" s="28">
        <f t="shared" si="299"/>
        <v>0</v>
      </c>
      <c r="U783" s="101">
        <v>66140</v>
      </c>
      <c r="V783" s="102">
        <f t="shared" si="302"/>
        <v>0</v>
      </c>
      <c r="W783" s="101"/>
      <c r="X783" s="101"/>
      <c r="Y783" s="102">
        <f t="shared" si="300"/>
        <v>0</v>
      </c>
      <c r="Z783" s="102">
        <f t="shared" si="301"/>
        <v>0</v>
      </c>
      <c r="AA783" s="102" t="e">
        <f t="shared" si="303"/>
        <v>#VALUE!</v>
      </c>
    </row>
    <row r="784" spans="1:27" ht="17.25">
      <c r="A784" s="5"/>
      <c r="B784" s="5"/>
      <c r="C784" s="93"/>
      <c r="D784" s="193"/>
      <c r="E784" s="94"/>
      <c r="F784" s="95"/>
      <c r="G784" s="96" t="str">
        <f t="shared" si="292"/>
        <v>Error</v>
      </c>
      <c r="H784" s="97">
        <v>14400</v>
      </c>
      <c r="I784" s="98" t="e">
        <f t="shared" si="293"/>
        <v>#VALUE!</v>
      </c>
      <c r="J784" s="88" t="e">
        <f t="shared" si="288"/>
        <v>#VALUE!</v>
      </c>
      <c r="K784" s="98">
        <f t="shared" si="294"/>
        <v>0</v>
      </c>
      <c r="L784" s="98">
        <f t="shared" si="295"/>
        <v>0</v>
      </c>
      <c r="M784" s="98" t="e">
        <f t="shared" si="296"/>
        <v>#VALUE!</v>
      </c>
      <c r="N784" s="98" t="e">
        <f t="shared" si="297"/>
        <v>#VALUE!</v>
      </c>
      <c r="O784" s="97"/>
      <c r="P784" s="98" t="e">
        <f t="shared" si="289"/>
        <v>#VALUE!</v>
      </c>
      <c r="Q784" s="99" t="e">
        <f t="shared" si="298"/>
        <v>#VALUE!</v>
      </c>
      <c r="R784" s="100"/>
      <c r="S784" s="5"/>
      <c r="T784" s="28">
        <f t="shared" si="299"/>
        <v>0</v>
      </c>
      <c r="U784" s="101">
        <v>66140</v>
      </c>
      <c r="V784" s="102">
        <f t="shared" si="302"/>
        <v>0</v>
      </c>
      <c r="W784" s="101"/>
      <c r="X784" s="101"/>
      <c r="Y784" s="102">
        <f t="shared" si="300"/>
        <v>0</v>
      </c>
      <c r="Z784" s="102">
        <f t="shared" si="301"/>
        <v>0</v>
      </c>
      <c r="AA784" s="102" t="e">
        <f t="shared" si="303"/>
        <v>#VALUE!</v>
      </c>
    </row>
    <row r="785" spans="1:27" ht="17.25">
      <c r="A785" s="5"/>
      <c r="B785" s="5"/>
      <c r="C785" s="93"/>
      <c r="D785" s="193"/>
      <c r="E785" s="84"/>
      <c r="F785" s="85"/>
      <c r="G785" s="86" t="str">
        <f t="shared" si="292"/>
        <v>Error</v>
      </c>
      <c r="H785" s="87">
        <v>14400</v>
      </c>
      <c r="I785" s="88" t="e">
        <f t="shared" si="293"/>
        <v>#VALUE!</v>
      </c>
      <c r="J785" s="88" t="e">
        <f t="shared" si="288"/>
        <v>#VALUE!</v>
      </c>
      <c r="K785" s="88">
        <f t="shared" si="294"/>
        <v>0</v>
      </c>
      <c r="L785" s="88">
        <f t="shared" si="295"/>
        <v>0</v>
      </c>
      <c r="M785" s="88" t="e">
        <f t="shared" si="296"/>
        <v>#VALUE!</v>
      </c>
      <c r="N785" s="88" t="e">
        <f t="shared" si="297"/>
        <v>#VALUE!</v>
      </c>
      <c r="O785" s="87"/>
      <c r="P785" s="88" t="e">
        <f t="shared" si="289"/>
        <v>#VALUE!</v>
      </c>
      <c r="Q785" s="89" t="e">
        <f t="shared" si="298"/>
        <v>#VALUE!</v>
      </c>
      <c r="R785" s="90"/>
      <c r="S785" s="82"/>
      <c r="T785" s="28">
        <f t="shared" si="299"/>
        <v>0</v>
      </c>
      <c r="U785" s="91">
        <v>66140</v>
      </c>
      <c r="V785" s="92">
        <f t="shared" si="302"/>
        <v>0</v>
      </c>
      <c r="W785" s="91"/>
      <c r="X785" s="91"/>
      <c r="Y785" s="92">
        <f t="shared" si="300"/>
        <v>0</v>
      </c>
      <c r="Z785" s="92">
        <f t="shared" si="301"/>
        <v>0</v>
      </c>
      <c r="AA785" s="92" t="e">
        <f t="shared" si="303"/>
        <v>#VALUE!</v>
      </c>
    </row>
    <row r="786" spans="1:27" ht="17.25">
      <c r="A786" s="5"/>
      <c r="B786" s="5"/>
      <c r="C786" s="93"/>
      <c r="D786" s="193"/>
      <c r="E786" s="94"/>
      <c r="F786" s="95"/>
      <c r="G786" s="96" t="str">
        <f t="shared" si="292"/>
        <v>Error</v>
      </c>
      <c r="H786" s="97">
        <v>14400</v>
      </c>
      <c r="I786" s="98" t="e">
        <f t="shared" si="293"/>
        <v>#VALUE!</v>
      </c>
      <c r="J786" s="88" t="e">
        <f t="shared" si="288"/>
        <v>#VALUE!</v>
      </c>
      <c r="K786" s="98">
        <f t="shared" si="294"/>
        <v>0</v>
      </c>
      <c r="L786" s="98">
        <f t="shared" si="295"/>
        <v>0</v>
      </c>
      <c r="M786" s="98" t="e">
        <f t="shared" si="296"/>
        <v>#VALUE!</v>
      </c>
      <c r="N786" s="98" t="e">
        <f t="shared" si="297"/>
        <v>#VALUE!</v>
      </c>
      <c r="O786" s="97"/>
      <c r="P786" s="98" t="e">
        <f t="shared" si="289"/>
        <v>#VALUE!</v>
      </c>
      <c r="Q786" s="99" t="e">
        <f t="shared" si="298"/>
        <v>#VALUE!</v>
      </c>
      <c r="R786" s="100"/>
      <c r="S786" s="5"/>
      <c r="T786" s="28">
        <f t="shared" si="299"/>
        <v>0</v>
      </c>
      <c r="U786" s="101">
        <v>66140</v>
      </c>
      <c r="V786" s="102">
        <f t="shared" si="302"/>
        <v>0</v>
      </c>
      <c r="W786" s="101"/>
      <c r="X786" s="101"/>
      <c r="Y786" s="102">
        <f t="shared" si="300"/>
        <v>0</v>
      </c>
      <c r="Z786" s="102">
        <f t="shared" si="301"/>
        <v>0</v>
      </c>
      <c r="AA786" s="102" t="e">
        <f t="shared" si="303"/>
        <v>#VALUE!</v>
      </c>
    </row>
    <row r="787" spans="1:27" ht="17.25">
      <c r="A787" s="5"/>
      <c r="B787" s="5"/>
      <c r="C787" s="93"/>
      <c r="D787" s="193"/>
      <c r="E787" s="94"/>
      <c r="F787" s="95"/>
      <c r="G787" s="96" t="str">
        <f t="shared" si="292"/>
        <v>Error</v>
      </c>
      <c r="H787" s="97">
        <v>14400</v>
      </c>
      <c r="I787" s="98" t="e">
        <f t="shared" si="293"/>
        <v>#VALUE!</v>
      </c>
      <c r="J787" s="88" t="e">
        <f t="shared" si="288"/>
        <v>#VALUE!</v>
      </c>
      <c r="K787" s="98">
        <f t="shared" si="294"/>
        <v>0</v>
      </c>
      <c r="L787" s="98">
        <f t="shared" si="295"/>
        <v>0</v>
      </c>
      <c r="M787" s="98" t="e">
        <f t="shared" si="296"/>
        <v>#VALUE!</v>
      </c>
      <c r="N787" s="98" t="e">
        <f t="shared" si="297"/>
        <v>#VALUE!</v>
      </c>
      <c r="O787" s="97"/>
      <c r="P787" s="98" t="e">
        <f t="shared" si="289"/>
        <v>#VALUE!</v>
      </c>
      <c r="Q787" s="99" t="e">
        <f t="shared" si="298"/>
        <v>#VALUE!</v>
      </c>
      <c r="R787" s="100"/>
      <c r="S787" s="5"/>
      <c r="T787" s="28">
        <f t="shared" si="299"/>
        <v>0</v>
      </c>
      <c r="U787" s="101">
        <v>66140</v>
      </c>
      <c r="V787" s="102">
        <f t="shared" si="302"/>
        <v>0</v>
      </c>
      <c r="W787" s="101"/>
      <c r="X787" s="101"/>
      <c r="Y787" s="102">
        <f t="shared" si="300"/>
        <v>0</v>
      </c>
      <c r="Z787" s="102">
        <f t="shared" si="301"/>
        <v>0</v>
      </c>
      <c r="AA787" s="102" t="e">
        <f t="shared" si="303"/>
        <v>#VALUE!</v>
      </c>
    </row>
    <row r="788" spans="1:27" ht="17.25">
      <c r="A788" s="5"/>
      <c r="B788" s="5"/>
      <c r="C788" s="93"/>
      <c r="D788" s="193"/>
      <c r="E788" s="94"/>
      <c r="F788" s="95"/>
      <c r="G788" s="96" t="str">
        <f t="shared" si="292"/>
        <v>Error</v>
      </c>
      <c r="H788" s="97">
        <v>14400</v>
      </c>
      <c r="I788" s="98" t="e">
        <f t="shared" si="293"/>
        <v>#VALUE!</v>
      </c>
      <c r="J788" s="88" t="e">
        <f t="shared" si="288"/>
        <v>#VALUE!</v>
      </c>
      <c r="K788" s="98">
        <f t="shared" si="294"/>
        <v>0</v>
      </c>
      <c r="L788" s="98">
        <f t="shared" si="295"/>
        <v>0</v>
      </c>
      <c r="M788" s="98" t="e">
        <f t="shared" si="296"/>
        <v>#VALUE!</v>
      </c>
      <c r="N788" s="98" t="e">
        <f t="shared" si="297"/>
        <v>#VALUE!</v>
      </c>
      <c r="O788" s="97"/>
      <c r="P788" s="98" t="e">
        <f t="shared" si="289"/>
        <v>#VALUE!</v>
      </c>
      <c r="Q788" s="99" t="e">
        <f t="shared" si="298"/>
        <v>#VALUE!</v>
      </c>
      <c r="R788" s="100"/>
      <c r="S788" s="5"/>
      <c r="T788" s="28">
        <f t="shared" si="299"/>
        <v>0</v>
      </c>
      <c r="U788" s="101">
        <v>66140</v>
      </c>
      <c r="V788" s="102">
        <f t="shared" si="302"/>
        <v>0</v>
      </c>
      <c r="W788" s="101"/>
      <c r="X788" s="101"/>
      <c r="Y788" s="102">
        <f t="shared" si="300"/>
        <v>0</v>
      </c>
      <c r="Z788" s="102">
        <f t="shared" si="301"/>
        <v>0</v>
      </c>
      <c r="AA788" s="102" t="e">
        <f t="shared" si="303"/>
        <v>#VALUE!</v>
      </c>
    </row>
    <row r="789" spans="1:27" ht="17.25">
      <c r="A789" s="5"/>
      <c r="B789" s="5"/>
      <c r="C789" s="93"/>
      <c r="D789" s="193"/>
      <c r="E789" s="94"/>
      <c r="F789" s="95"/>
      <c r="G789" s="96" t="str">
        <f t="shared" si="292"/>
        <v>Error</v>
      </c>
      <c r="H789" s="97">
        <v>14400</v>
      </c>
      <c r="I789" s="98" t="e">
        <f t="shared" si="293"/>
        <v>#VALUE!</v>
      </c>
      <c r="J789" s="88" t="e">
        <f t="shared" si="288"/>
        <v>#VALUE!</v>
      </c>
      <c r="K789" s="98">
        <f t="shared" si="294"/>
        <v>0</v>
      </c>
      <c r="L789" s="98">
        <f t="shared" si="295"/>
        <v>0</v>
      </c>
      <c r="M789" s="98" t="e">
        <f t="shared" si="296"/>
        <v>#VALUE!</v>
      </c>
      <c r="N789" s="98" t="e">
        <f t="shared" si="297"/>
        <v>#VALUE!</v>
      </c>
      <c r="O789" s="97"/>
      <c r="P789" s="98" t="e">
        <f t="shared" si="289"/>
        <v>#VALUE!</v>
      </c>
      <c r="Q789" s="99" t="e">
        <f t="shared" si="298"/>
        <v>#VALUE!</v>
      </c>
      <c r="R789" s="100"/>
      <c r="S789" s="5"/>
      <c r="T789" s="28">
        <f t="shared" si="299"/>
        <v>0</v>
      </c>
      <c r="U789" s="101">
        <v>66140</v>
      </c>
      <c r="V789" s="102">
        <f t="shared" si="302"/>
        <v>0</v>
      </c>
      <c r="W789" s="101"/>
      <c r="X789" s="101"/>
      <c r="Y789" s="102">
        <f t="shared" si="300"/>
        <v>0</v>
      </c>
      <c r="Z789" s="102">
        <f t="shared" si="301"/>
        <v>0</v>
      </c>
      <c r="AA789" s="102" t="e">
        <f t="shared" si="303"/>
        <v>#VALUE!</v>
      </c>
    </row>
    <row r="790" spans="1:27" ht="17.25">
      <c r="A790" s="5"/>
      <c r="B790" s="5"/>
      <c r="C790" s="93"/>
      <c r="D790" s="193"/>
      <c r="E790" s="94"/>
      <c r="F790" s="95"/>
      <c r="G790" s="96" t="str">
        <f t="shared" si="292"/>
        <v>Error</v>
      </c>
      <c r="H790" s="97">
        <v>14400</v>
      </c>
      <c r="I790" s="98" t="e">
        <f t="shared" si="293"/>
        <v>#VALUE!</v>
      </c>
      <c r="J790" s="88" t="e">
        <f t="shared" si="288"/>
        <v>#VALUE!</v>
      </c>
      <c r="K790" s="98">
        <f t="shared" si="294"/>
        <v>0</v>
      </c>
      <c r="L790" s="98">
        <f t="shared" si="295"/>
        <v>0</v>
      </c>
      <c r="M790" s="98" t="e">
        <f t="shared" si="296"/>
        <v>#VALUE!</v>
      </c>
      <c r="N790" s="98" t="e">
        <f t="shared" si="297"/>
        <v>#VALUE!</v>
      </c>
      <c r="O790" s="97"/>
      <c r="P790" s="98" t="e">
        <f t="shared" si="289"/>
        <v>#VALUE!</v>
      </c>
      <c r="Q790" s="99" t="e">
        <f t="shared" si="298"/>
        <v>#VALUE!</v>
      </c>
      <c r="R790" s="100"/>
      <c r="S790" s="5"/>
      <c r="T790" s="28">
        <f t="shared" si="299"/>
        <v>0</v>
      </c>
      <c r="U790" s="101">
        <v>66140</v>
      </c>
      <c r="V790" s="102">
        <f t="shared" si="302"/>
        <v>0</v>
      </c>
      <c r="W790" s="101"/>
      <c r="X790" s="101"/>
      <c r="Y790" s="102">
        <f t="shared" si="300"/>
        <v>0</v>
      </c>
      <c r="Z790" s="102">
        <f t="shared" si="301"/>
        <v>0</v>
      </c>
      <c r="AA790" s="102" t="e">
        <f t="shared" si="303"/>
        <v>#VALUE!</v>
      </c>
    </row>
    <row r="791" spans="1:27" ht="17.25">
      <c r="A791" s="5"/>
      <c r="B791" s="5"/>
      <c r="C791" s="93"/>
      <c r="D791" s="193"/>
      <c r="E791" s="84"/>
      <c r="F791" s="85"/>
      <c r="G791" s="86" t="str">
        <f t="shared" si="292"/>
        <v>Error</v>
      </c>
      <c r="H791" s="87">
        <v>14400</v>
      </c>
      <c r="I791" s="88" t="e">
        <f t="shared" si="293"/>
        <v>#VALUE!</v>
      </c>
      <c r="J791" s="88" t="e">
        <f t="shared" si="288"/>
        <v>#VALUE!</v>
      </c>
      <c r="K791" s="88">
        <f t="shared" si="294"/>
        <v>0</v>
      </c>
      <c r="L791" s="88">
        <f t="shared" si="295"/>
        <v>0</v>
      </c>
      <c r="M791" s="88" t="e">
        <f t="shared" si="296"/>
        <v>#VALUE!</v>
      </c>
      <c r="N791" s="88" t="e">
        <f t="shared" si="297"/>
        <v>#VALUE!</v>
      </c>
      <c r="O791" s="87"/>
      <c r="P791" s="88" t="e">
        <f t="shared" si="289"/>
        <v>#VALUE!</v>
      </c>
      <c r="Q791" s="89" t="e">
        <f t="shared" si="298"/>
        <v>#VALUE!</v>
      </c>
      <c r="R791" s="90"/>
      <c r="S791" s="82"/>
      <c r="T791" s="28">
        <f t="shared" si="299"/>
        <v>0</v>
      </c>
      <c r="U791" s="91">
        <v>66140</v>
      </c>
      <c r="V791" s="92">
        <f t="shared" si="302"/>
        <v>0</v>
      </c>
      <c r="W791" s="91"/>
      <c r="X791" s="91"/>
      <c r="Y791" s="92">
        <f t="shared" si="300"/>
        <v>0</v>
      </c>
      <c r="Z791" s="92">
        <f t="shared" si="301"/>
        <v>0</v>
      </c>
      <c r="AA791" s="92" t="e">
        <f t="shared" si="303"/>
        <v>#VALUE!</v>
      </c>
    </row>
    <row r="792" spans="1:27" ht="17.25">
      <c r="A792" s="5"/>
      <c r="B792" s="5"/>
      <c r="C792" s="93"/>
      <c r="D792" s="193"/>
      <c r="E792" s="94"/>
      <c r="F792" s="95"/>
      <c r="G792" s="96" t="str">
        <f t="shared" si="292"/>
        <v>Error</v>
      </c>
      <c r="H792" s="97">
        <v>14400</v>
      </c>
      <c r="I792" s="98" t="e">
        <f t="shared" si="293"/>
        <v>#VALUE!</v>
      </c>
      <c r="J792" s="88" t="e">
        <f t="shared" si="288"/>
        <v>#VALUE!</v>
      </c>
      <c r="K792" s="98">
        <f t="shared" si="294"/>
        <v>0</v>
      </c>
      <c r="L792" s="98">
        <f t="shared" si="295"/>
        <v>0</v>
      </c>
      <c r="M792" s="98" t="e">
        <f t="shared" si="296"/>
        <v>#VALUE!</v>
      </c>
      <c r="N792" s="98" t="e">
        <f t="shared" si="297"/>
        <v>#VALUE!</v>
      </c>
      <c r="O792" s="97"/>
      <c r="P792" s="98" t="e">
        <f t="shared" si="289"/>
        <v>#VALUE!</v>
      </c>
      <c r="Q792" s="99" t="e">
        <f t="shared" si="298"/>
        <v>#VALUE!</v>
      </c>
      <c r="R792" s="100"/>
      <c r="S792" s="5"/>
      <c r="T792" s="28">
        <f t="shared" si="299"/>
        <v>0</v>
      </c>
      <c r="U792" s="101">
        <v>66140</v>
      </c>
      <c r="V792" s="102">
        <f t="shared" si="302"/>
        <v>0</v>
      </c>
      <c r="W792" s="101"/>
      <c r="X792" s="101"/>
      <c r="Y792" s="102">
        <f t="shared" si="300"/>
        <v>0</v>
      </c>
      <c r="Z792" s="102">
        <f t="shared" si="301"/>
        <v>0</v>
      </c>
      <c r="AA792" s="102" t="e">
        <f t="shared" si="303"/>
        <v>#VALUE!</v>
      </c>
    </row>
    <row r="793" spans="1:27" ht="17.25">
      <c r="A793" s="5"/>
      <c r="B793" s="5"/>
      <c r="C793" s="93"/>
      <c r="D793" s="193"/>
      <c r="E793" s="94"/>
      <c r="F793" s="95"/>
      <c r="G793" s="96" t="str">
        <f t="shared" si="292"/>
        <v>Error</v>
      </c>
      <c r="H793" s="97">
        <v>14400</v>
      </c>
      <c r="I793" s="98" t="e">
        <f t="shared" si="293"/>
        <v>#VALUE!</v>
      </c>
      <c r="J793" s="88" t="e">
        <f t="shared" si="288"/>
        <v>#VALUE!</v>
      </c>
      <c r="K793" s="98">
        <f t="shared" si="294"/>
        <v>0</v>
      </c>
      <c r="L793" s="98">
        <f t="shared" si="295"/>
        <v>0</v>
      </c>
      <c r="M793" s="98" t="e">
        <f t="shared" si="296"/>
        <v>#VALUE!</v>
      </c>
      <c r="N793" s="98" t="e">
        <f t="shared" si="297"/>
        <v>#VALUE!</v>
      </c>
      <c r="O793" s="97"/>
      <c r="P793" s="98" t="e">
        <f t="shared" si="289"/>
        <v>#VALUE!</v>
      </c>
      <c r="Q793" s="99" t="e">
        <f t="shared" si="298"/>
        <v>#VALUE!</v>
      </c>
      <c r="R793" s="100"/>
      <c r="S793" s="5"/>
      <c r="T793" s="28">
        <f t="shared" si="299"/>
        <v>0</v>
      </c>
      <c r="U793" s="101">
        <v>66140</v>
      </c>
      <c r="V793" s="102">
        <f t="shared" si="302"/>
        <v>0</v>
      </c>
      <c r="W793" s="101"/>
      <c r="X793" s="101"/>
      <c r="Y793" s="102">
        <f t="shared" si="300"/>
        <v>0</v>
      </c>
      <c r="Z793" s="102">
        <f t="shared" si="301"/>
        <v>0</v>
      </c>
      <c r="AA793" s="102" t="e">
        <f t="shared" si="303"/>
        <v>#VALUE!</v>
      </c>
    </row>
    <row r="794" spans="1:27" ht="17.25">
      <c r="A794" s="5"/>
      <c r="B794" s="5"/>
      <c r="C794" s="93"/>
      <c r="D794" s="193"/>
      <c r="E794" s="94"/>
      <c r="F794" s="95"/>
      <c r="G794" s="96" t="str">
        <f t="shared" si="292"/>
        <v>Error</v>
      </c>
      <c r="H794" s="97">
        <v>14400</v>
      </c>
      <c r="I794" s="98" t="e">
        <f t="shared" si="293"/>
        <v>#VALUE!</v>
      </c>
      <c r="J794" s="88" t="e">
        <f t="shared" si="288"/>
        <v>#VALUE!</v>
      </c>
      <c r="K794" s="98">
        <f t="shared" si="294"/>
        <v>0</v>
      </c>
      <c r="L794" s="98">
        <f t="shared" si="295"/>
        <v>0</v>
      </c>
      <c r="M794" s="98" t="e">
        <f t="shared" si="296"/>
        <v>#VALUE!</v>
      </c>
      <c r="N794" s="98" t="e">
        <f t="shared" si="297"/>
        <v>#VALUE!</v>
      </c>
      <c r="O794" s="97"/>
      <c r="P794" s="98" t="e">
        <f t="shared" si="289"/>
        <v>#VALUE!</v>
      </c>
      <c r="Q794" s="99" t="e">
        <f t="shared" si="298"/>
        <v>#VALUE!</v>
      </c>
      <c r="R794" s="100"/>
      <c r="S794" s="5"/>
      <c r="T794" s="28">
        <f t="shared" si="299"/>
        <v>0</v>
      </c>
      <c r="U794" s="101">
        <v>66140</v>
      </c>
      <c r="V794" s="102">
        <f t="shared" si="302"/>
        <v>0</v>
      </c>
      <c r="W794" s="101"/>
      <c r="X794" s="101"/>
      <c r="Y794" s="102">
        <f t="shared" si="300"/>
        <v>0</v>
      </c>
      <c r="Z794" s="102">
        <f t="shared" si="301"/>
        <v>0</v>
      </c>
      <c r="AA794" s="102" t="e">
        <f t="shared" si="303"/>
        <v>#VALUE!</v>
      </c>
    </row>
    <row r="795" spans="1:27" ht="17.25">
      <c r="A795" s="5"/>
      <c r="B795" s="5"/>
      <c r="C795" s="93"/>
      <c r="D795" s="193"/>
      <c r="E795" s="94"/>
      <c r="F795" s="95"/>
      <c r="G795" s="96" t="str">
        <f t="shared" si="292"/>
        <v>Error</v>
      </c>
      <c r="H795" s="97">
        <v>14400</v>
      </c>
      <c r="I795" s="98" t="e">
        <f t="shared" si="293"/>
        <v>#VALUE!</v>
      </c>
      <c r="J795" s="88" t="e">
        <f t="shared" si="288"/>
        <v>#VALUE!</v>
      </c>
      <c r="K795" s="98">
        <f t="shared" si="294"/>
        <v>0</v>
      </c>
      <c r="L795" s="98">
        <f t="shared" si="295"/>
        <v>0</v>
      </c>
      <c r="M795" s="98" t="e">
        <f t="shared" si="296"/>
        <v>#VALUE!</v>
      </c>
      <c r="N795" s="98" t="e">
        <f t="shared" si="297"/>
        <v>#VALUE!</v>
      </c>
      <c r="O795" s="97"/>
      <c r="P795" s="98" t="e">
        <f t="shared" si="289"/>
        <v>#VALUE!</v>
      </c>
      <c r="Q795" s="99" t="e">
        <f t="shared" si="298"/>
        <v>#VALUE!</v>
      </c>
      <c r="R795" s="100"/>
      <c r="S795" s="5"/>
      <c r="T795" s="28">
        <f t="shared" si="299"/>
        <v>0</v>
      </c>
      <c r="U795" s="101">
        <v>66140</v>
      </c>
      <c r="V795" s="102">
        <f t="shared" si="302"/>
        <v>0</v>
      </c>
      <c r="W795" s="101"/>
      <c r="X795" s="101"/>
      <c r="Y795" s="102">
        <f t="shared" si="300"/>
        <v>0</v>
      </c>
      <c r="Z795" s="102">
        <f t="shared" si="301"/>
        <v>0</v>
      </c>
      <c r="AA795" s="102" t="e">
        <f t="shared" si="303"/>
        <v>#VALUE!</v>
      </c>
    </row>
    <row r="796" spans="1:27" ht="17.25">
      <c r="A796" s="5"/>
      <c r="B796" s="5"/>
      <c r="C796" s="93"/>
      <c r="D796" s="193"/>
      <c r="E796" s="94"/>
      <c r="F796" s="95"/>
      <c r="G796" s="96" t="str">
        <f t="shared" si="292"/>
        <v>Error</v>
      </c>
      <c r="H796" s="97">
        <v>14400</v>
      </c>
      <c r="I796" s="98" t="e">
        <f t="shared" si="293"/>
        <v>#VALUE!</v>
      </c>
      <c r="J796" s="88" t="e">
        <f t="shared" si="288"/>
        <v>#VALUE!</v>
      </c>
      <c r="K796" s="98">
        <f t="shared" si="294"/>
        <v>0</v>
      </c>
      <c r="L796" s="98">
        <f t="shared" si="295"/>
        <v>0</v>
      </c>
      <c r="M796" s="98" t="e">
        <f t="shared" si="296"/>
        <v>#VALUE!</v>
      </c>
      <c r="N796" s="98" t="e">
        <f t="shared" si="297"/>
        <v>#VALUE!</v>
      </c>
      <c r="O796" s="97"/>
      <c r="P796" s="98" t="e">
        <f t="shared" si="289"/>
        <v>#VALUE!</v>
      </c>
      <c r="Q796" s="99" t="e">
        <f t="shared" si="298"/>
        <v>#VALUE!</v>
      </c>
      <c r="R796" s="100"/>
      <c r="S796" s="5"/>
      <c r="T796" s="28">
        <f t="shared" si="299"/>
        <v>0</v>
      </c>
      <c r="U796" s="101">
        <v>66140</v>
      </c>
      <c r="V796" s="102">
        <f t="shared" si="302"/>
        <v>0</v>
      </c>
      <c r="W796" s="101"/>
      <c r="X796" s="101"/>
      <c r="Y796" s="102">
        <f t="shared" si="300"/>
        <v>0</v>
      </c>
      <c r="Z796" s="102">
        <f t="shared" si="301"/>
        <v>0</v>
      </c>
      <c r="AA796" s="102" t="e">
        <f t="shared" si="303"/>
        <v>#VALUE!</v>
      </c>
    </row>
    <row r="797" spans="1:27" ht="17.25">
      <c r="A797" s="5"/>
      <c r="B797" s="5"/>
      <c r="C797" s="93"/>
      <c r="D797" s="193"/>
      <c r="E797" s="84"/>
      <c r="F797" s="85"/>
      <c r="G797" s="86" t="str">
        <f t="shared" si="292"/>
        <v>Error</v>
      </c>
      <c r="H797" s="87">
        <v>14400</v>
      </c>
      <c r="I797" s="88" t="e">
        <f t="shared" si="293"/>
        <v>#VALUE!</v>
      </c>
      <c r="J797" s="88" t="e">
        <f t="shared" si="288"/>
        <v>#VALUE!</v>
      </c>
      <c r="K797" s="88">
        <f t="shared" si="294"/>
        <v>0</v>
      </c>
      <c r="L797" s="88">
        <f t="shared" si="295"/>
        <v>0</v>
      </c>
      <c r="M797" s="88" t="e">
        <f t="shared" si="296"/>
        <v>#VALUE!</v>
      </c>
      <c r="N797" s="88" t="e">
        <f t="shared" si="297"/>
        <v>#VALUE!</v>
      </c>
      <c r="O797" s="87"/>
      <c r="P797" s="88" t="e">
        <f t="shared" si="289"/>
        <v>#VALUE!</v>
      </c>
      <c r="Q797" s="89" t="e">
        <f t="shared" si="298"/>
        <v>#VALUE!</v>
      </c>
      <c r="R797" s="90"/>
      <c r="S797" s="82"/>
      <c r="T797" s="28">
        <f t="shared" si="299"/>
        <v>0</v>
      </c>
      <c r="U797" s="91">
        <v>66140</v>
      </c>
      <c r="V797" s="92">
        <f t="shared" si="302"/>
        <v>0</v>
      </c>
      <c r="W797" s="91"/>
      <c r="X797" s="91"/>
      <c r="Y797" s="92">
        <f t="shared" si="300"/>
        <v>0</v>
      </c>
      <c r="Z797" s="92">
        <f t="shared" si="301"/>
        <v>0</v>
      </c>
      <c r="AA797" s="92" t="e">
        <f t="shared" si="303"/>
        <v>#VALUE!</v>
      </c>
    </row>
    <row r="798" spans="1:27" ht="17.25">
      <c r="A798" s="5"/>
      <c r="B798" s="5"/>
      <c r="C798" s="93"/>
      <c r="D798" s="193"/>
      <c r="E798" s="94"/>
      <c r="F798" s="95"/>
      <c r="G798" s="96" t="str">
        <f t="shared" si="292"/>
        <v>Error</v>
      </c>
      <c r="H798" s="97">
        <v>14400</v>
      </c>
      <c r="I798" s="98" t="e">
        <f t="shared" si="293"/>
        <v>#VALUE!</v>
      </c>
      <c r="J798" s="88" t="e">
        <f t="shared" si="288"/>
        <v>#VALUE!</v>
      </c>
      <c r="K798" s="98">
        <f t="shared" si="294"/>
        <v>0</v>
      </c>
      <c r="L798" s="98">
        <f t="shared" si="295"/>
        <v>0</v>
      </c>
      <c r="M798" s="98" t="e">
        <f t="shared" si="296"/>
        <v>#VALUE!</v>
      </c>
      <c r="N798" s="98" t="e">
        <f t="shared" si="297"/>
        <v>#VALUE!</v>
      </c>
      <c r="O798" s="97"/>
      <c r="P798" s="98" t="e">
        <f t="shared" si="289"/>
        <v>#VALUE!</v>
      </c>
      <c r="Q798" s="99" t="e">
        <f t="shared" si="298"/>
        <v>#VALUE!</v>
      </c>
      <c r="R798" s="100"/>
      <c r="S798" s="5"/>
      <c r="T798" s="28">
        <f t="shared" si="299"/>
        <v>0</v>
      </c>
      <c r="U798" s="101">
        <v>66140</v>
      </c>
      <c r="V798" s="102">
        <f t="shared" si="302"/>
        <v>0</v>
      </c>
      <c r="W798" s="101"/>
      <c r="X798" s="101"/>
      <c r="Y798" s="102">
        <f t="shared" si="300"/>
        <v>0</v>
      </c>
      <c r="Z798" s="102">
        <f t="shared" si="301"/>
        <v>0</v>
      </c>
      <c r="AA798" s="102" t="e">
        <f t="shared" si="303"/>
        <v>#VALUE!</v>
      </c>
    </row>
    <row r="799" spans="1:27" ht="17.25">
      <c r="A799" s="5"/>
      <c r="B799" s="5"/>
      <c r="C799" s="93"/>
      <c r="D799" s="193"/>
      <c r="E799" s="94"/>
      <c r="F799" s="95"/>
      <c r="G799" s="96" t="str">
        <f t="shared" si="292"/>
        <v>Error</v>
      </c>
      <c r="H799" s="97">
        <v>14400</v>
      </c>
      <c r="I799" s="98" t="e">
        <f t="shared" si="293"/>
        <v>#VALUE!</v>
      </c>
      <c r="J799" s="88" t="e">
        <f t="shared" si="288"/>
        <v>#VALUE!</v>
      </c>
      <c r="K799" s="98">
        <f t="shared" si="294"/>
        <v>0</v>
      </c>
      <c r="L799" s="98">
        <f t="shared" si="295"/>
        <v>0</v>
      </c>
      <c r="M799" s="98" t="e">
        <f t="shared" si="296"/>
        <v>#VALUE!</v>
      </c>
      <c r="N799" s="98" t="e">
        <f t="shared" si="297"/>
        <v>#VALUE!</v>
      </c>
      <c r="O799" s="97"/>
      <c r="P799" s="98" t="e">
        <f t="shared" si="289"/>
        <v>#VALUE!</v>
      </c>
      <c r="Q799" s="99" t="e">
        <f t="shared" si="298"/>
        <v>#VALUE!</v>
      </c>
      <c r="R799" s="100"/>
      <c r="S799" s="5"/>
      <c r="T799" s="28">
        <f t="shared" si="299"/>
        <v>0</v>
      </c>
      <c r="U799" s="101">
        <v>66140</v>
      </c>
      <c r="V799" s="102">
        <f t="shared" si="302"/>
        <v>0</v>
      </c>
      <c r="W799" s="101"/>
      <c r="X799" s="101"/>
      <c r="Y799" s="102">
        <f t="shared" si="300"/>
        <v>0</v>
      </c>
      <c r="Z799" s="102">
        <f t="shared" si="301"/>
        <v>0</v>
      </c>
      <c r="AA799" s="102" t="e">
        <f t="shared" si="303"/>
        <v>#VALUE!</v>
      </c>
    </row>
    <row r="800" spans="1:27" ht="17.25">
      <c r="A800" s="5"/>
      <c r="B800" s="5"/>
      <c r="C800" s="93"/>
      <c r="D800" s="193"/>
      <c r="E800" s="94"/>
      <c r="F800" s="95"/>
      <c r="G800" s="96" t="str">
        <f t="shared" si="292"/>
        <v>Error</v>
      </c>
      <c r="H800" s="97">
        <v>14400</v>
      </c>
      <c r="I800" s="98" t="e">
        <f t="shared" si="293"/>
        <v>#VALUE!</v>
      </c>
      <c r="J800" s="88" t="e">
        <f t="shared" si="288"/>
        <v>#VALUE!</v>
      </c>
      <c r="K800" s="98">
        <f t="shared" si="294"/>
        <v>0</v>
      </c>
      <c r="L800" s="98">
        <f t="shared" si="295"/>
        <v>0</v>
      </c>
      <c r="M800" s="98" t="e">
        <f t="shared" si="296"/>
        <v>#VALUE!</v>
      </c>
      <c r="N800" s="98" t="e">
        <f t="shared" si="297"/>
        <v>#VALUE!</v>
      </c>
      <c r="O800" s="97"/>
      <c r="P800" s="98" t="e">
        <f t="shared" si="289"/>
        <v>#VALUE!</v>
      </c>
      <c r="Q800" s="99" t="e">
        <f t="shared" si="298"/>
        <v>#VALUE!</v>
      </c>
      <c r="R800" s="100"/>
      <c r="S800" s="5"/>
      <c r="T800" s="28">
        <f t="shared" si="299"/>
        <v>0</v>
      </c>
      <c r="U800" s="101">
        <v>66140</v>
      </c>
      <c r="V800" s="102">
        <f t="shared" si="302"/>
        <v>0</v>
      </c>
      <c r="W800" s="101"/>
      <c r="X800" s="101"/>
      <c r="Y800" s="102">
        <f t="shared" si="300"/>
        <v>0</v>
      </c>
      <c r="Z800" s="102">
        <f t="shared" si="301"/>
        <v>0</v>
      </c>
      <c r="AA800" s="102" t="e">
        <f t="shared" si="303"/>
        <v>#VALUE!</v>
      </c>
    </row>
    <row r="801" spans="1:27" ht="17.25">
      <c r="A801" s="5"/>
      <c r="B801" s="5"/>
      <c r="C801" s="93"/>
      <c r="D801" s="193"/>
      <c r="E801" s="94"/>
      <c r="F801" s="95"/>
      <c r="G801" s="96" t="str">
        <f t="shared" si="292"/>
        <v>Error</v>
      </c>
      <c r="H801" s="97">
        <v>14400</v>
      </c>
      <c r="I801" s="98" t="e">
        <f t="shared" si="293"/>
        <v>#VALUE!</v>
      </c>
      <c r="J801" s="88" t="e">
        <f t="shared" si="288"/>
        <v>#VALUE!</v>
      </c>
      <c r="K801" s="98">
        <f t="shared" si="294"/>
        <v>0</v>
      </c>
      <c r="L801" s="98">
        <f t="shared" si="295"/>
        <v>0</v>
      </c>
      <c r="M801" s="98" t="e">
        <f t="shared" si="296"/>
        <v>#VALUE!</v>
      </c>
      <c r="N801" s="98" t="e">
        <f t="shared" si="297"/>
        <v>#VALUE!</v>
      </c>
      <c r="O801" s="97"/>
      <c r="P801" s="98" t="e">
        <f t="shared" si="289"/>
        <v>#VALUE!</v>
      </c>
      <c r="Q801" s="99" t="e">
        <f t="shared" si="298"/>
        <v>#VALUE!</v>
      </c>
      <c r="R801" s="100"/>
      <c r="S801" s="5"/>
      <c r="T801" s="28">
        <f t="shared" si="299"/>
        <v>0</v>
      </c>
      <c r="U801" s="101">
        <v>66140</v>
      </c>
      <c r="V801" s="102">
        <f t="shared" si="302"/>
        <v>0</v>
      </c>
      <c r="W801" s="101"/>
      <c r="X801" s="101"/>
      <c r="Y801" s="102">
        <f t="shared" si="300"/>
        <v>0</v>
      </c>
      <c r="Z801" s="102">
        <f t="shared" si="301"/>
        <v>0</v>
      </c>
      <c r="AA801" s="102" t="e">
        <f t="shared" si="303"/>
        <v>#VALUE!</v>
      </c>
    </row>
    <row r="802" spans="1:27" ht="17.25">
      <c r="A802" s="5"/>
      <c r="B802" s="5"/>
      <c r="C802" s="93"/>
      <c r="D802" s="193"/>
      <c r="E802" s="94"/>
      <c r="F802" s="95"/>
      <c r="G802" s="96" t="str">
        <f t="shared" si="292"/>
        <v>Error</v>
      </c>
      <c r="H802" s="97">
        <v>14400</v>
      </c>
      <c r="I802" s="98" t="e">
        <f t="shared" si="293"/>
        <v>#VALUE!</v>
      </c>
      <c r="J802" s="88" t="e">
        <f t="shared" si="288"/>
        <v>#VALUE!</v>
      </c>
      <c r="K802" s="98">
        <f t="shared" si="294"/>
        <v>0</v>
      </c>
      <c r="L802" s="98">
        <f t="shared" si="295"/>
        <v>0</v>
      </c>
      <c r="M802" s="98" t="e">
        <f t="shared" si="296"/>
        <v>#VALUE!</v>
      </c>
      <c r="N802" s="98" t="e">
        <f t="shared" si="297"/>
        <v>#VALUE!</v>
      </c>
      <c r="O802" s="97"/>
      <c r="P802" s="98" t="e">
        <f t="shared" si="289"/>
        <v>#VALUE!</v>
      </c>
      <c r="Q802" s="99" t="e">
        <f t="shared" si="298"/>
        <v>#VALUE!</v>
      </c>
      <c r="R802" s="100"/>
      <c r="S802" s="5"/>
      <c r="T802" s="28">
        <f t="shared" si="299"/>
        <v>0</v>
      </c>
      <c r="U802" s="101">
        <v>66140</v>
      </c>
      <c r="V802" s="102">
        <f t="shared" si="302"/>
        <v>0</v>
      </c>
      <c r="W802" s="101"/>
      <c r="X802" s="101"/>
      <c r="Y802" s="102">
        <f t="shared" si="300"/>
        <v>0</v>
      </c>
      <c r="Z802" s="102">
        <f t="shared" si="301"/>
        <v>0</v>
      </c>
      <c r="AA802" s="102" t="e">
        <f t="shared" si="303"/>
        <v>#VALUE!</v>
      </c>
    </row>
    <row r="803" spans="1:27" ht="17.25">
      <c r="A803" s="5"/>
      <c r="B803" s="5"/>
      <c r="C803" s="93"/>
      <c r="D803" s="193"/>
      <c r="E803" s="84"/>
      <c r="F803" s="85"/>
      <c r="G803" s="86" t="str">
        <f t="shared" si="292"/>
        <v>Error</v>
      </c>
      <c r="H803" s="87">
        <v>14400</v>
      </c>
      <c r="I803" s="88" t="e">
        <f t="shared" si="293"/>
        <v>#VALUE!</v>
      </c>
      <c r="J803" s="88" t="e">
        <f t="shared" si="288"/>
        <v>#VALUE!</v>
      </c>
      <c r="K803" s="88">
        <f t="shared" si="294"/>
        <v>0</v>
      </c>
      <c r="L803" s="88">
        <f t="shared" si="295"/>
        <v>0</v>
      </c>
      <c r="M803" s="88" t="e">
        <f t="shared" si="296"/>
        <v>#VALUE!</v>
      </c>
      <c r="N803" s="88" t="e">
        <f t="shared" si="297"/>
        <v>#VALUE!</v>
      </c>
      <c r="O803" s="87"/>
      <c r="P803" s="88" t="e">
        <f t="shared" si="289"/>
        <v>#VALUE!</v>
      </c>
      <c r="Q803" s="89" t="e">
        <f t="shared" si="298"/>
        <v>#VALUE!</v>
      </c>
      <c r="R803" s="90"/>
      <c r="S803" s="82"/>
      <c r="T803" s="28">
        <f t="shared" si="299"/>
        <v>0</v>
      </c>
      <c r="U803" s="91">
        <v>66140</v>
      </c>
      <c r="V803" s="92">
        <f t="shared" si="302"/>
        <v>0</v>
      </c>
      <c r="W803" s="91"/>
      <c r="X803" s="91"/>
      <c r="Y803" s="92">
        <f t="shared" si="300"/>
        <v>0</v>
      </c>
      <c r="Z803" s="92">
        <f t="shared" si="301"/>
        <v>0</v>
      </c>
      <c r="AA803" s="92" t="e">
        <f t="shared" si="303"/>
        <v>#VALUE!</v>
      </c>
    </row>
    <row r="804" spans="1:27" ht="17.25">
      <c r="A804" s="5"/>
      <c r="B804" s="5"/>
      <c r="C804" s="93"/>
      <c r="D804" s="193"/>
      <c r="E804" s="84"/>
      <c r="F804" s="85"/>
      <c r="G804" s="86" t="str">
        <f>IF($C804="ստորաբաժանման պետ",IF(F804=0,2.28,IF(F804=1,2.35,IF(F804=2,2.43,IF(F804=3,2.5,IF(OR(F804=4,F804=5),2.58,IF(OR(F804=6,F804=7),2.66,IF(OR(F804=8,F804=9),2.75,IF(OR(F804=10,F804=11,F804=12),2.83,IF(OR(F804=13,F804=14,F804=15),2.92,IF(OR(F804=16,F804=17,F804=18),3.01,3.11)))))))))),IF($C804="ավագ կարգադրիչ",IF(F804=0,1.96,IF(F804=1,2.02,IF(F804=2,2.08,IF(F804=3,2.15,IF(OR(F804=4,F804=5),2.21,IF(OR(F804=6,F804=7),2.28,IF(OR(F804=8,F804=9),2.35,IF(OR(F804=10,F804=11,F804=12),2.42,IF(OR(F804=13,F804=14,F804=15),2.5,IF(OR(F804=16,F804=17,F804=18),2.58,2.66)))))))))),IF($C804="կարգադրիչ",IF(F804=0,1.45,IF(F804=1,1.49,IF(F804=2,1.54,IF(F804=3,1.59,IF(OR(F804=4,F804=5),1.9,IF(OR(F804=6,F804=7),1.96,IF(OR(F804=8,F804=9),1.73,IF(OR(F804=10,F804=11,F804=12),1.79,IF(OR(F804=13,F804=14,F804=15),1.84,IF(OR(F804=16,F804=17,F804=18),1.9,1.95)))))))))), "Error")))</f>
        <v>Error</v>
      </c>
      <c r="H804" s="87">
        <v>14400</v>
      </c>
      <c r="I804" s="88" t="e">
        <f>G804*H804</f>
        <v>#VALUE!</v>
      </c>
      <c r="J804" s="88" t="e">
        <f t="shared" si="288"/>
        <v>#VALUE!</v>
      </c>
      <c r="K804" s="88">
        <f>IF($D804="գեներալ-մայոր",2.91,IF($D804="գնդապետ",2.38,IF($D804="փոխգնդապետ",2.25,IF($D804="մայոր",1.85,IF($D804="կապիտան",1.72,IF($D804="ավագ լեյտենանտ",1.59,IF($D804="լեյտենանտ",1.46,IF($D804="ավագ ենթասպա",1.06,IF($D804="ենթասպա",0.93,IF($D804="ավագ",0.79,IF($D804="ավագ սերժանտ",0.66,IF($D804="սերժանտ",0.53,IF($D804="կրտսեր սերժանտ",0.4,0)))))))))))))</f>
        <v>0</v>
      </c>
      <c r="L804" s="88">
        <f>K804*H804</f>
        <v>0</v>
      </c>
      <c r="M804" s="88" t="e">
        <f>L804+J804</f>
        <v>#VALUE!</v>
      </c>
      <c r="N804" s="88" t="e">
        <f>IF(F804&lt;2,M804*0%,IF(F804&lt;5,M804*5%,IF(F804&lt;10,M804*10%,IF(F804&lt;15,M804*15%,IF(F804&lt;20,M804*20%,IF(F804&lt;25,M804*25%,IF(F804&gt;=25,M804*30%)))))))</f>
        <v>#VALUE!</v>
      </c>
      <c r="O804" s="87"/>
      <c r="P804" s="88" t="e">
        <f t="shared" si="289"/>
        <v>#VALUE!</v>
      </c>
      <c r="Q804" s="89" t="e">
        <f>P804*6.565</f>
        <v>#VALUE!</v>
      </c>
      <c r="R804" s="90"/>
      <c r="S804" s="82"/>
      <c r="T804" s="28">
        <f t="shared" si="299"/>
        <v>0</v>
      </c>
      <c r="U804" s="91">
        <v>66140</v>
      </c>
      <c r="V804" s="92">
        <f t="shared" si="302"/>
        <v>0</v>
      </c>
      <c r="W804" s="91"/>
      <c r="X804" s="91"/>
      <c r="Y804" s="92">
        <f>+V804+W804+X804</f>
        <v>0</v>
      </c>
      <c r="Z804" s="92">
        <f>+Y804*6.565</f>
        <v>0</v>
      </c>
      <c r="AA804" s="92" t="e">
        <f t="shared" si="303"/>
        <v>#VALUE!</v>
      </c>
    </row>
    <row r="805" spans="1:27" ht="17.25">
      <c r="A805" s="5"/>
      <c r="B805" s="5"/>
      <c r="C805" s="93"/>
      <c r="D805" s="193"/>
      <c r="E805" s="94"/>
      <c r="F805" s="95"/>
      <c r="G805" s="96" t="str">
        <f t="shared" si="292"/>
        <v>Error</v>
      </c>
      <c r="H805" s="97">
        <v>14400</v>
      </c>
      <c r="I805" s="98" t="e">
        <f t="shared" ref="I805:I820" si="304">G805*H805</f>
        <v>#VALUE!</v>
      </c>
      <c r="J805" s="88" t="e">
        <f t="shared" si="288"/>
        <v>#VALUE!</v>
      </c>
      <c r="K805" s="98">
        <f t="shared" si="294"/>
        <v>0</v>
      </c>
      <c r="L805" s="98">
        <f t="shared" ref="L805:L820" si="305">K805*H805</f>
        <v>0</v>
      </c>
      <c r="M805" s="98" t="e">
        <f t="shared" ref="M805:M820" si="306">L805+J805</f>
        <v>#VALUE!</v>
      </c>
      <c r="N805" s="98" t="e">
        <f t="shared" ref="N805:N820" si="307">IF(F805&lt;2,M805*0%,IF(F805&lt;5,M805*5%,IF(F805&lt;10,M805*10%,IF(F805&lt;15,M805*15%,IF(F805&lt;20,M805*20%,IF(F805&lt;25,M805*25%,IF(F805&gt;=25,M805*30%)))))))</f>
        <v>#VALUE!</v>
      </c>
      <c r="O805" s="97"/>
      <c r="P805" s="98" t="e">
        <f t="shared" si="289"/>
        <v>#VALUE!</v>
      </c>
      <c r="Q805" s="99" t="e">
        <f t="shared" si="298"/>
        <v>#VALUE!</v>
      </c>
      <c r="R805" s="100"/>
      <c r="S805" s="5"/>
      <c r="T805" s="28">
        <f t="shared" si="299"/>
        <v>0</v>
      </c>
      <c r="U805" s="101">
        <v>66140</v>
      </c>
      <c r="V805" s="102">
        <f t="shared" si="302"/>
        <v>0</v>
      </c>
      <c r="W805" s="101"/>
      <c r="X805" s="101"/>
      <c r="Y805" s="102">
        <f t="shared" ref="Y805:Y820" si="308">+V805+W805+X805</f>
        <v>0</v>
      </c>
      <c r="Z805" s="102">
        <f t="shared" si="301"/>
        <v>0</v>
      </c>
      <c r="AA805" s="102" t="e">
        <f t="shared" si="303"/>
        <v>#VALUE!</v>
      </c>
    </row>
    <row r="806" spans="1:27" ht="17.25">
      <c r="A806" s="5"/>
      <c r="B806" s="5"/>
      <c r="C806" s="93"/>
      <c r="D806" s="193"/>
      <c r="E806" s="94"/>
      <c r="F806" s="95"/>
      <c r="G806" s="96" t="str">
        <f t="shared" si="292"/>
        <v>Error</v>
      </c>
      <c r="H806" s="97">
        <v>14400</v>
      </c>
      <c r="I806" s="98" t="e">
        <f t="shared" si="304"/>
        <v>#VALUE!</v>
      </c>
      <c r="J806" s="88" t="e">
        <f t="shared" si="288"/>
        <v>#VALUE!</v>
      </c>
      <c r="K806" s="98">
        <f t="shared" si="294"/>
        <v>0</v>
      </c>
      <c r="L806" s="98">
        <f t="shared" si="305"/>
        <v>0</v>
      </c>
      <c r="M806" s="98" t="e">
        <f t="shared" si="306"/>
        <v>#VALUE!</v>
      </c>
      <c r="N806" s="98" t="e">
        <f t="shared" si="307"/>
        <v>#VALUE!</v>
      </c>
      <c r="O806" s="97"/>
      <c r="P806" s="98" t="e">
        <f t="shared" si="289"/>
        <v>#VALUE!</v>
      </c>
      <c r="Q806" s="99" t="e">
        <f t="shared" si="298"/>
        <v>#VALUE!</v>
      </c>
      <c r="R806" s="100"/>
      <c r="S806" s="5"/>
      <c r="T806" s="28">
        <f t="shared" si="299"/>
        <v>0</v>
      </c>
      <c r="U806" s="101">
        <v>66140</v>
      </c>
      <c r="V806" s="102">
        <f t="shared" si="302"/>
        <v>0</v>
      </c>
      <c r="W806" s="101"/>
      <c r="X806" s="101"/>
      <c r="Y806" s="102">
        <f t="shared" si="308"/>
        <v>0</v>
      </c>
      <c r="Z806" s="102">
        <f t="shared" si="301"/>
        <v>0</v>
      </c>
      <c r="AA806" s="102" t="e">
        <f t="shared" si="303"/>
        <v>#VALUE!</v>
      </c>
    </row>
    <row r="807" spans="1:27" ht="17.25">
      <c r="A807" s="5"/>
      <c r="B807" s="5"/>
      <c r="C807" s="93"/>
      <c r="D807" s="193"/>
      <c r="E807" s="94"/>
      <c r="F807" s="95"/>
      <c r="G807" s="96" t="str">
        <f t="shared" si="292"/>
        <v>Error</v>
      </c>
      <c r="H807" s="97">
        <v>14400</v>
      </c>
      <c r="I807" s="98" t="e">
        <f t="shared" si="304"/>
        <v>#VALUE!</v>
      </c>
      <c r="J807" s="88" t="e">
        <f t="shared" si="288"/>
        <v>#VALUE!</v>
      </c>
      <c r="K807" s="98">
        <f t="shared" si="294"/>
        <v>0</v>
      </c>
      <c r="L807" s="98">
        <f t="shared" si="305"/>
        <v>0</v>
      </c>
      <c r="M807" s="98" t="e">
        <f t="shared" si="306"/>
        <v>#VALUE!</v>
      </c>
      <c r="N807" s="98" t="e">
        <f t="shared" si="307"/>
        <v>#VALUE!</v>
      </c>
      <c r="O807" s="97"/>
      <c r="P807" s="98" t="e">
        <f t="shared" si="289"/>
        <v>#VALUE!</v>
      </c>
      <c r="Q807" s="99" t="e">
        <f t="shared" si="298"/>
        <v>#VALUE!</v>
      </c>
      <c r="R807" s="100"/>
      <c r="S807" s="5"/>
      <c r="T807" s="28">
        <f t="shared" si="299"/>
        <v>0</v>
      </c>
      <c r="U807" s="101">
        <v>66140</v>
      </c>
      <c r="V807" s="102">
        <f t="shared" si="302"/>
        <v>0</v>
      </c>
      <c r="W807" s="101"/>
      <c r="X807" s="101"/>
      <c r="Y807" s="102">
        <f t="shared" si="308"/>
        <v>0</v>
      </c>
      <c r="Z807" s="102">
        <f t="shared" si="301"/>
        <v>0</v>
      </c>
      <c r="AA807" s="102" t="e">
        <f t="shared" si="303"/>
        <v>#VALUE!</v>
      </c>
    </row>
    <row r="808" spans="1:27" ht="17.25">
      <c r="A808" s="5"/>
      <c r="B808" s="5"/>
      <c r="C808" s="93"/>
      <c r="D808" s="193"/>
      <c r="E808" s="94"/>
      <c r="F808" s="95"/>
      <c r="G808" s="96" t="str">
        <f t="shared" si="292"/>
        <v>Error</v>
      </c>
      <c r="H808" s="97">
        <v>14400</v>
      </c>
      <c r="I808" s="98" t="e">
        <f t="shared" si="304"/>
        <v>#VALUE!</v>
      </c>
      <c r="J808" s="88" t="e">
        <f t="shared" si="288"/>
        <v>#VALUE!</v>
      </c>
      <c r="K808" s="98">
        <f t="shared" si="294"/>
        <v>0</v>
      </c>
      <c r="L808" s="98">
        <f t="shared" si="305"/>
        <v>0</v>
      </c>
      <c r="M808" s="98" t="e">
        <f t="shared" si="306"/>
        <v>#VALUE!</v>
      </c>
      <c r="N808" s="98" t="e">
        <f t="shared" si="307"/>
        <v>#VALUE!</v>
      </c>
      <c r="O808" s="97"/>
      <c r="P808" s="98" t="e">
        <f t="shared" si="289"/>
        <v>#VALUE!</v>
      </c>
      <c r="Q808" s="99" t="e">
        <f t="shared" si="298"/>
        <v>#VALUE!</v>
      </c>
      <c r="R808" s="100"/>
      <c r="S808" s="5"/>
      <c r="T808" s="28">
        <f t="shared" si="299"/>
        <v>0</v>
      </c>
      <c r="U808" s="101">
        <v>66140</v>
      </c>
      <c r="V808" s="102">
        <f t="shared" si="302"/>
        <v>0</v>
      </c>
      <c r="W808" s="101"/>
      <c r="X808" s="101"/>
      <c r="Y808" s="102">
        <f t="shared" si="308"/>
        <v>0</v>
      </c>
      <c r="Z808" s="102">
        <f t="shared" si="301"/>
        <v>0</v>
      </c>
      <c r="AA808" s="102" t="e">
        <f t="shared" si="303"/>
        <v>#VALUE!</v>
      </c>
    </row>
    <row r="809" spans="1:27" ht="17.25">
      <c r="A809" s="5"/>
      <c r="B809" s="5"/>
      <c r="C809" s="93"/>
      <c r="D809" s="193"/>
      <c r="E809" s="94"/>
      <c r="F809" s="95"/>
      <c r="G809" s="96" t="str">
        <f t="shared" si="292"/>
        <v>Error</v>
      </c>
      <c r="H809" s="97">
        <v>14400</v>
      </c>
      <c r="I809" s="98" t="e">
        <f t="shared" si="304"/>
        <v>#VALUE!</v>
      </c>
      <c r="J809" s="88" t="e">
        <f t="shared" si="288"/>
        <v>#VALUE!</v>
      </c>
      <c r="K809" s="98">
        <f t="shared" si="294"/>
        <v>0</v>
      </c>
      <c r="L809" s="98">
        <f t="shared" si="305"/>
        <v>0</v>
      </c>
      <c r="M809" s="98" t="e">
        <f t="shared" si="306"/>
        <v>#VALUE!</v>
      </c>
      <c r="N809" s="98" t="e">
        <f t="shared" si="307"/>
        <v>#VALUE!</v>
      </c>
      <c r="O809" s="97"/>
      <c r="P809" s="98" t="e">
        <f t="shared" si="289"/>
        <v>#VALUE!</v>
      </c>
      <c r="Q809" s="99" t="e">
        <f t="shared" si="298"/>
        <v>#VALUE!</v>
      </c>
      <c r="R809" s="100"/>
      <c r="S809" s="5"/>
      <c r="T809" s="28">
        <f t="shared" si="299"/>
        <v>0</v>
      </c>
      <c r="U809" s="101">
        <v>66140</v>
      </c>
      <c r="V809" s="102">
        <f t="shared" si="302"/>
        <v>0</v>
      </c>
      <c r="W809" s="101"/>
      <c r="X809" s="101"/>
      <c r="Y809" s="102">
        <f t="shared" si="308"/>
        <v>0</v>
      </c>
      <c r="Z809" s="102">
        <f t="shared" si="301"/>
        <v>0</v>
      </c>
      <c r="AA809" s="102" t="e">
        <f t="shared" si="303"/>
        <v>#VALUE!</v>
      </c>
    </row>
    <row r="810" spans="1:27" ht="17.25">
      <c r="A810" s="5"/>
      <c r="B810" s="5"/>
      <c r="C810" s="93"/>
      <c r="D810" s="193"/>
      <c r="E810" s="84"/>
      <c r="F810" s="85"/>
      <c r="G810" s="86" t="str">
        <f t="shared" si="292"/>
        <v>Error</v>
      </c>
      <c r="H810" s="87">
        <v>14400</v>
      </c>
      <c r="I810" s="88" t="e">
        <f t="shared" si="304"/>
        <v>#VALUE!</v>
      </c>
      <c r="J810" s="88" t="e">
        <f t="shared" si="288"/>
        <v>#VALUE!</v>
      </c>
      <c r="K810" s="88">
        <f t="shared" si="294"/>
        <v>0</v>
      </c>
      <c r="L810" s="88">
        <f t="shared" si="305"/>
        <v>0</v>
      </c>
      <c r="M810" s="88" t="e">
        <f t="shared" si="306"/>
        <v>#VALUE!</v>
      </c>
      <c r="N810" s="88" t="e">
        <f t="shared" si="307"/>
        <v>#VALUE!</v>
      </c>
      <c r="O810" s="87"/>
      <c r="P810" s="88" t="e">
        <f t="shared" si="289"/>
        <v>#VALUE!</v>
      </c>
      <c r="Q810" s="89" t="e">
        <f t="shared" si="298"/>
        <v>#VALUE!</v>
      </c>
      <c r="R810" s="90"/>
      <c r="S810" s="82"/>
      <c r="T810" s="28">
        <f t="shared" si="299"/>
        <v>0</v>
      </c>
      <c r="U810" s="91">
        <v>66140</v>
      </c>
      <c r="V810" s="92">
        <f t="shared" si="302"/>
        <v>0</v>
      </c>
      <c r="W810" s="91"/>
      <c r="X810" s="91"/>
      <c r="Y810" s="92">
        <f t="shared" si="308"/>
        <v>0</v>
      </c>
      <c r="Z810" s="92">
        <f t="shared" si="301"/>
        <v>0</v>
      </c>
      <c r="AA810" s="92" t="e">
        <f t="shared" si="303"/>
        <v>#VALUE!</v>
      </c>
    </row>
    <row r="811" spans="1:27" ht="17.25">
      <c r="A811" s="5"/>
      <c r="B811" s="5"/>
      <c r="C811" s="93"/>
      <c r="D811" s="193"/>
      <c r="E811" s="94"/>
      <c r="F811" s="95"/>
      <c r="G811" s="96" t="str">
        <f t="shared" si="292"/>
        <v>Error</v>
      </c>
      <c r="H811" s="97">
        <v>14400</v>
      </c>
      <c r="I811" s="98" t="e">
        <f t="shared" si="304"/>
        <v>#VALUE!</v>
      </c>
      <c r="J811" s="88" t="e">
        <f t="shared" si="288"/>
        <v>#VALUE!</v>
      </c>
      <c r="K811" s="98">
        <f t="shared" si="294"/>
        <v>0</v>
      </c>
      <c r="L811" s="98">
        <f t="shared" si="305"/>
        <v>0</v>
      </c>
      <c r="M811" s="98" t="e">
        <f t="shared" si="306"/>
        <v>#VALUE!</v>
      </c>
      <c r="N811" s="98" t="e">
        <f t="shared" si="307"/>
        <v>#VALUE!</v>
      </c>
      <c r="O811" s="97"/>
      <c r="P811" s="98" t="e">
        <f t="shared" si="289"/>
        <v>#VALUE!</v>
      </c>
      <c r="Q811" s="99" t="e">
        <f t="shared" si="298"/>
        <v>#VALUE!</v>
      </c>
      <c r="R811" s="100"/>
      <c r="S811" s="5"/>
      <c r="T811" s="28">
        <f t="shared" si="299"/>
        <v>0</v>
      </c>
      <c r="U811" s="101">
        <v>66140</v>
      </c>
      <c r="V811" s="102">
        <f t="shared" si="302"/>
        <v>0</v>
      </c>
      <c r="W811" s="101"/>
      <c r="X811" s="101"/>
      <c r="Y811" s="102">
        <f t="shared" si="308"/>
        <v>0</v>
      </c>
      <c r="Z811" s="102">
        <f t="shared" si="301"/>
        <v>0</v>
      </c>
      <c r="AA811" s="102" t="e">
        <f t="shared" si="303"/>
        <v>#VALUE!</v>
      </c>
    </row>
    <row r="812" spans="1:27" ht="17.25">
      <c r="A812" s="5"/>
      <c r="B812" s="5"/>
      <c r="C812" s="93"/>
      <c r="D812" s="193"/>
      <c r="E812" s="94"/>
      <c r="F812" s="95"/>
      <c r="G812" s="96" t="str">
        <f t="shared" si="292"/>
        <v>Error</v>
      </c>
      <c r="H812" s="97">
        <v>14400</v>
      </c>
      <c r="I812" s="98" t="e">
        <f t="shared" si="304"/>
        <v>#VALUE!</v>
      </c>
      <c r="J812" s="88" t="e">
        <f t="shared" si="288"/>
        <v>#VALUE!</v>
      </c>
      <c r="K812" s="98">
        <f t="shared" si="294"/>
        <v>0</v>
      </c>
      <c r="L812" s="98">
        <f t="shared" si="305"/>
        <v>0</v>
      </c>
      <c r="M812" s="98" t="e">
        <f t="shared" si="306"/>
        <v>#VALUE!</v>
      </c>
      <c r="N812" s="98" t="e">
        <f t="shared" si="307"/>
        <v>#VALUE!</v>
      </c>
      <c r="O812" s="97"/>
      <c r="P812" s="98" t="e">
        <f t="shared" si="289"/>
        <v>#VALUE!</v>
      </c>
      <c r="Q812" s="99" t="e">
        <f t="shared" si="298"/>
        <v>#VALUE!</v>
      </c>
      <c r="R812" s="100"/>
      <c r="S812" s="5"/>
      <c r="T812" s="28">
        <f t="shared" si="299"/>
        <v>0</v>
      </c>
      <c r="U812" s="101">
        <v>66140</v>
      </c>
      <c r="V812" s="102">
        <f t="shared" si="302"/>
        <v>0</v>
      </c>
      <c r="W812" s="101"/>
      <c r="X812" s="101"/>
      <c r="Y812" s="102">
        <f t="shared" si="308"/>
        <v>0</v>
      </c>
      <c r="Z812" s="102">
        <f t="shared" si="301"/>
        <v>0</v>
      </c>
      <c r="AA812" s="102" t="e">
        <f t="shared" si="303"/>
        <v>#VALUE!</v>
      </c>
    </row>
    <row r="813" spans="1:27" ht="17.25">
      <c r="A813" s="5"/>
      <c r="B813" s="5"/>
      <c r="C813" s="93"/>
      <c r="D813" s="193"/>
      <c r="E813" s="94"/>
      <c r="F813" s="95"/>
      <c r="G813" s="96" t="str">
        <f t="shared" si="292"/>
        <v>Error</v>
      </c>
      <c r="H813" s="97">
        <v>14400</v>
      </c>
      <c r="I813" s="98" t="e">
        <f t="shared" si="304"/>
        <v>#VALUE!</v>
      </c>
      <c r="J813" s="88" t="e">
        <f t="shared" ref="J813:J820" si="309">IF(I813&lt;=59525,59525,I813)</f>
        <v>#VALUE!</v>
      </c>
      <c r="K813" s="98">
        <f t="shared" si="294"/>
        <v>0</v>
      </c>
      <c r="L813" s="98">
        <f t="shared" si="305"/>
        <v>0</v>
      </c>
      <c r="M813" s="98" t="e">
        <f t="shared" si="306"/>
        <v>#VALUE!</v>
      </c>
      <c r="N813" s="98" t="e">
        <f t="shared" si="307"/>
        <v>#VALUE!</v>
      </c>
      <c r="O813" s="97"/>
      <c r="P813" s="98" t="e">
        <f t="shared" ref="P813:P820" si="310">M813+N813+O813</f>
        <v>#VALUE!</v>
      </c>
      <c r="Q813" s="99" t="e">
        <f t="shared" si="298"/>
        <v>#VALUE!</v>
      </c>
      <c r="R813" s="100"/>
      <c r="S813" s="5"/>
      <c r="T813" s="28">
        <f t="shared" si="299"/>
        <v>0</v>
      </c>
      <c r="U813" s="101">
        <v>66140</v>
      </c>
      <c r="V813" s="102">
        <f t="shared" ref="V813:V820" si="311">+U813*T813</f>
        <v>0</v>
      </c>
      <c r="W813" s="101"/>
      <c r="X813" s="101"/>
      <c r="Y813" s="102">
        <f t="shared" si="308"/>
        <v>0</v>
      </c>
      <c r="Z813" s="102">
        <f t="shared" si="301"/>
        <v>0</v>
      </c>
      <c r="AA813" s="102" t="e">
        <f t="shared" ref="AA813:AA820" si="312">+Z813+Q813</f>
        <v>#VALUE!</v>
      </c>
    </row>
    <row r="814" spans="1:27" ht="17.25">
      <c r="A814" s="5"/>
      <c r="B814" s="5"/>
      <c r="C814" s="93"/>
      <c r="D814" s="193"/>
      <c r="E814" s="94"/>
      <c r="F814" s="95"/>
      <c r="G814" s="96" t="str">
        <f t="shared" ref="G814:G820" si="313">IF($C814="ստորաբաժանման պետ",IF(F814=0,2.28,IF(F814=1,2.35,IF(F814=2,2.43,IF(F814=3,2.5,IF(OR(F814=4,F814=5),2.58,IF(OR(F814=6,F814=7),2.66,IF(OR(F814=8,F814=9),2.75,IF(OR(F814=10,F814=11,F814=12),2.83,IF(OR(F814=13,F814=14,F814=15),2.92,IF(OR(F814=16,F814=17,F814=18),3.01,3.11)))))))))),IF($C814="ավագ կարգադրիչ",IF(F814=0,1.96,IF(F814=1,2.02,IF(F814=2,2.08,IF(F814=3,2.15,IF(OR(F814=4,F814=5),2.21,IF(OR(F814=6,F814=7),2.28,IF(OR(F814=8,F814=9),2.35,IF(OR(F814=10,F814=11,F814=12),2.42,IF(OR(F814=13,F814=14,F814=15),2.5,IF(OR(F814=16,F814=17,F814=18),2.58,2.66)))))))))),IF($C814="կարգադրիչ",IF(F814=0,1.45,IF(F814=1,1.49,IF(F814=2,1.54,IF(F814=3,1.59,IF(OR(F814=4,F814=5),1.9,IF(OR(F814=6,F814=7),1.96,IF(OR(F814=8,F814=9),1.73,IF(OR(F814=10,F814=11,F814=12),1.79,IF(OR(F814=13,F814=14,F814=15),1.84,IF(OR(F814=16,F814=17,F814=18),1.9,1.95)))))))))), "Error")))</f>
        <v>Error</v>
      </c>
      <c r="H814" s="97">
        <v>14400</v>
      </c>
      <c r="I814" s="98" t="e">
        <f t="shared" si="304"/>
        <v>#VALUE!</v>
      </c>
      <c r="J814" s="88" t="e">
        <f t="shared" si="309"/>
        <v>#VALUE!</v>
      </c>
      <c r="K814" s="98">
        <f t="shared" ref="K814:K820" si="314">IF($D814="գեներալ-մայոր",2.91,IF($D814="գնդապետ",2.38,IF($D814="փոխգնդապետ",2.25,IF($D814="մայոր",1.85,IF($D814="կապիտան",1.72,IF($D814="ավագ լեյտենանտ",1.59,IF($D814="լեյտենանտ",1.46,IF($D814="ավագ ենթասպա",1.06,IF($D814="ենթասպա",0.93,IF($D814="ավագ",0.79,IF($D814="ավագ սերժանտ",0.66,IF($D814="սերժանտ",0.53,IF($D814="կրտսեր սերժանտ",0.4,0)))))))))))))</f>
        <v>0</v>
      </c>
      <c r="L814" s="98">
        <f t="shared" si="305"/>
        <v>0</v>
      </c>
      <c r="M814" s="98" t="e">
        <f t="shared" si="306"/>
        <v>#VALUE!</v>
      </c>
      <c r="N814" s="98" t="e">
        <f t="shared" si="307"/>
        <v>#VALUE!</v>
      </c>
      <c r="O814" s="97"/>
      <c r="P814" s="98" t="e">
        <f t="shared" si="310"/>
        <v>#VALUE!</v>
      </c>
      <c r="Q814" s="99" t="e">
        <f t="shared" ref="Q814:Q820" si="315">P814*6.565</f>
        <v>#VALUE!</v>
      </c>
      <c r="R814" s="100"/>
      <c r="S814" s="5"/>
      <c r="T814" s="28">
        <f t="shared" ref="T814:T820" si="316">IF(E814&lt;1,0,IF(D814="Բ-1",IF(F814=0,6.94,IF(F814=1,7.17,IF(F814=2,7.41,IF(F814=3,7.66,IF(OR(F814=5,F814=4),7.92,IF(OR(F814=6,F814=7),8.18,IF(OR(F814=8,F814=9),8.46,IF(OR(F814=10,F814=11,F814=12),8.74,IF(OR(F814=13,F814=14,F814=15),9.03,IF(OR(F814=16,F814=17,F814=18),9.33,9.65)))))))))),IF(D814="Բ-2", IF(F814=0,5.71,IF(F814=1,5.89,IF(F814=2,6.09,IF(F814=3,6.29,IF(OR(F814=5,F814=4),6.5,IF(OR(F814=6,F814=7),6.72,IF(OR(F814=8,F814=9),6.94,IF(OR(F814=10,F814=11,F814=12),7.17,IF(OR(F814=13,F814=14,F814=15),7.41,IF(OR(F814=16,F814=17,F814=18),7.65,7.91)))))))))), IF(D814="Գ-1", IF(F814=0,4.7,IF(F814=1,4.86,IF(F814=2,5.01,IF(F814=3,5.18,IF(OR(F814=5,F814=4),5.35,IF(OR(F814=6,F814=7),5.52,IF(OR(F814=8,F814=9),5.71,IF(OR(F814=10,F814=11,F814=12),5.89,IF(OR(F814=13,F814=14,F814=15),6.09,IF(OR(F814=16,F814=17,F814=18),6.29,6.49)))))))))), IF(D814="Գ-2", IF(F814=0,3.88,IF(F814=1,4.01,IF(F814=2,4.14,IF(F814=3,4.27,IF(OR(F814=5,F814=4),4.41,IF(OR(F814=6,F814=7),4.55,IF(OR(F814=8,F814=9),4.7,IF(OR(F814=10,F814=11,F814=12),4.85,IF(OR(F814=13,F814=14,F814=15),5.01,IF(OR(F814=16,F814=17,F814=18),5.17,5.34)))))))))), IF(D814="Գ-3", IF(F814=0,3.21,IF(F814=1,3.31,IF(F814=2,3.42,IF(F814=3,3.53,IF(OR(F814=5,F814=4),3.64,IF(OR(F814=6,F814=7),3.76,IF(OR(F814=8,F814=9),3.88,IF(OR(F814=10,F814=11,F814=12),4.01,IF(OR(F814=13,F814=14,F814=15),4.13,IF(OR(F814=16,F814=17,F814=18),4.27,4.4)))))))))), IF(D814="Ա-1", IF(F814=0,2.66,IF(F814=1,2.75,IF(F814=2,2.83,IF(F814=3,2.92,IF(OR(F814=5,F814=4),3.02,IF(OR(F814=6,F814=7),3.11,IF(OR(F814=8,F814=9),3.21,IF(OR(F814=10,F814=11,F814=12),3.31,IF(OR(F814=13,F814=14,F814=15),3.42,IF(OR(F814=16,F814=17,F814=18),3.53,3.64)))))))))), IF(D814="Ա-2", IF(F814=0,2.28,IF(F814=1,2.35,IF(F814=2,2.43,IF(F814=3,2.5,IF(OR(F814=5,F814=4),2.58,IF(OR(F814=6,F814=7),2.66,IF(OR(F814=8,F814=9),2.75,IF(OR(F814=10,F814=11,F814=12),2.83,IF(OR(F814=13,F814=14,F814=15),2.92,IF(OR(F814=16,F814=17,F814=18),3.01,3.11)))))))))),IF(D814="Ա-3", IF(F814=0,1.96,IF(F814=1,2.02,IF(F814=2,2.08,IF(F814=3,2.15,IF(OR(F814=5,F814=4),2.21,IF(OR(F814=6,F814=7),2.28,IF(OR(F814=8,F814=9),2.35,IF(OR(F814=10,F814=11,F814=12),2.42,IF(OR(F814=13,F814=14,F814=15),2.5,IF(OR(F814=16,F814=17,F814=18),2.58,2.66)))))))))), IF(D814="Կ-1", IF(F814=0,1.68,IF(F814=1,1.73,IF(F814=2,1.79,IF(F814=3,1.84,IF(OR(F814=5,F814=4),1.9,IF(OR(F814=6,F814=7),1.96,IF(OR(F814=8,F814=9),2.02,IF(OR(F814=10,F814=11,F814=12),2.08,IF(OR(F814=13,F814=14,F814=15),2.14,IF(OR(F814=16,F814=17,F814=18),2.21,2.28)))))))))), IF(D814="Կ-2", IF(F814=0,1.45,IF(F814=1,1.49,IF(F814=2,1.54,IF(F814=3,1.59,IF(OR(F814=5,F814=4),1.63,IF(OR(F814=6,F814=7),1.68,IF(OR(F814=8,F814=9),1.73,IF(OR(F814=10,F814=11,F814=12),1.79,IF(OR(F814=13,F814=14,F814=15),1.84,IF(OR(F814=16,F814=17,F814=18),1.9,1.95)))))))))),IF(D814="Կ-3", IF(F814=0,1.25,IF(F814=1,1.29,IF(F814=2,1.33,IF(F814=3,1.37,IF(OR(F814=5,F814=4),1.41,IF(OR(F814=6,F814=7),1.45,IF(OR(F814=8,F814=9),1.49,IF(OR(F814=10,F814=11,F814=12),1.54,IF(OR(F814=13,F814=14,F814=15),1.58,IF(OR(F814=16,F814=17,F814=18),1.63,1.68)))))))))), "Error"))))))))))))</f>
        <v>0</v>
      </c>
      <c r="U814" s="101">
        <v>66140</v>
      </c>
      <c r="V814" s="102">
        <f t="shared" si="311"/>
        <v>0</v>
      </c>
      <c r="W814" s="101"/>
      <c r="X814" s="101"/>
      <c r="Y814" s="102">
        <f t="shared" si="308"/>
        <v>0</v>
      </c>
      <c r="Z814" s="102">
        <f t="shared" ref="Z814:Z820" si="317">+Y814*6.565</f>
        <v>0</v>
      </c>
      <c r="AA814" s="102" t="e">
        <f t="shared" si="312"/>
        <v>#VALUE!</v>
      </c>
    </row>
    <row r="815" spans="1:27" ht="17.25">
      <c r="A815" s="5"/>
      <c r="B815" s="5"/>
      <c r="C815" s="93"/>
      <c r="D815" s="193"/>
      <c r="E815" s="94"/>
      <c r="F815" s="95"/>
      <c r="G815" s="96" t="str">
        <f t="shared" si="313"/>
        <v>Error</v>
      </c>
      <c r="H815" s="97">
        <v>14400</v>
      </c>
      <c r="I815" s="98" t="e">
        <f t="shared" si="304"/>
        <v>#VALUE!</v>
      </c>
      <c r="J815" s="88" t="e">
        <f t="shared" si="309"/>
        <v>#VALUE!</v>
      </c>
      <c r="K815" s="98">
        <f t="shared" si="314"/>
        <v>0</v>
      </c>
      <c r="L815" s="98">
        <f t="shared" si="305"/>
        <v>0</v>
      </c>
      <c r="M815" s="98" t="e">
        <f t="shared" si="306"/>
        <v>#VALUE!</v>
      </c>
      <c r="N815" s="98" t="e">
        <f t="shared" si="307"/>
        <v>#VALUE!</v>
      </c>
      <c r="O815" s="97"/>
      <c r="P815" s="98" t="e">
        <f t="shared" si="310"/>
        <v>#VALUE!</v>
      </c>
      <c r="Q815" s="99" t="e">
        <f t="shared" si="315"/>
        <v>#VALUE!</v>
      </c>
      <c r="R815" s="100"/>
      <c r="S815" s="5"/>
      <c r="T815" s="28">
        <f t="shared" si="316"/>
        <v>0</v>
      </c>
      <c r="U815" s="101">
        <v>66140</v>
      </c>
      <c r="V815" s="102">
        <f t="shared" si="311"/>
        <v>0</v>
      </c>
      <c r="W815" s="101"/>
      <c r="X815" s="101"/>
      <c r="Y815" s="102">
        <f t="shared" si="308"/>
        <v>0</v>
      </c>
      <c r="Z815" s="102">
        <f t="shared" si="317"/>
        <v>0</v>
      </c>
      <c r="AA815" s="102" t="e">
        <f t="shared" si="312"/>
        <v>#VALUE!</v>
      </c>
    </row>
    <row r="816" spans="1:27" ht="17.25">
      <c r="A816" s="5"/>
      <c r="B816" s="5"/>
      <c r="C816" s="93"/>
      <c r="D816" s="193"/>
      <c r="E816" s="84"/>
      <c r="F816" s="85"/>
      <c r="G816" s="86" t="str">
        <f t="shared" si="313"/>
        <v>Error</v>
      </c>
      <c r="H816" s="87">
        <v>14400</v>
      </c>
      <c r="I816" s="88" t="e">
        <f t="shared" si="304"/>
        <v>#VALUE!</v>
      </c>
      <c r="J816" s="88" t="e">
        <f t="shared" si="309"/>
        <v>#VALUE!</v>
      </c>
      <c r="K816" s="88">
        <f t="shared" si="314"/>
        <v>0</v>
      </c>
      <c r="L816" s="88">
        <f t="shared" si="305"/>
        <v>0</v>
      </c>
      <c r="M816" s="88" t="e">
        <f t="shared" si="306"/>
        <v>#VALUE!</v>
      </c>
      <c r="N816" s="88" t="e">
        <f t="shared" si="307"/>
        <v>#VALUE!</v>
      </c>
      <c r="O816" s="87"/>
      <c r="P816" s="88" t="e">
        <f t="shared" si="310"/>
        <v>#VALUE!</v>
      </c>
      <c r="Q816" s="89" t="e">
        <f t="shared" si="315"/>
        <v>#VALUE!</v>
      </c>
      <c r="R816" s="90"/>
      <c r="S816" s="82"/>
      <c r="T816" s="28">
        <f t="shared" si="316"/>
        <v>0</v>
      </c>
      <c r="U816" s="91">
        <v>66140</v>
      </c>
      <c r="V816" s="92">
        <f t="shared" si="311"/>
        <v>0</v>
      </c>
      <c r="W816" s="91"/>
      <c r="X816" s="91"/>
      <c r="Y816" s="92">
        <f t="shared" si="308"/>
        <v>0</v>
      </c>
      <c r="Z816" s="92">
        <f t="shared" si="317"/>
        <v>0</v>
      </c>
      <c r="AA816" s="92" t="e">
        <f t="shared" si="312"/>
        <v>#VALUE!</v>
      </c>
    </row>
    <row r="817" spans="1:29" ht="17.25">
      <c r="A817" s="5"/>
      <c r="B817" s="5"/>
      <c r="C817" s="93"/>
      <c r="D817" s="193"/>
      <c r="E817" s="94"/>
      <c r="F817" s="95"/>
      <c r="G817" s="96" t="str">
        <f t="shared" si="313"/>
        <v>Error</v>
      </c>
      <c r="H817" s="97">
        <v>14400</v>
      </c>
      <c r="I817" s="98" t="e">
        <f t="shared" si="304"/>
        <v>#VALUE!</v>
      </c>
      <c r="J817" s="88" t="e">
        <f t="shared" si="309"/>
        <v>#VALUE!</v>
      </c>
      <c r="K817" s="98">
        <f t="shared" si="314"/>
        <v>0</v>
      </c>
      <c r="L817" s="98">
        <f t="shared" si="305"/>
        <v>0</v>
      </c>
      <c r="M817" s="98" t="e">
        <f t="shared" si="306"/>
        <v>#VALUE!</v>
      </c>
      <c r="N817" s="98" t="e">
        <f t="shared" si="307"/>
        <v>#VALUE!</v>
      </c>
      <c r="O817" s="97"/>
      <c r="P817" s="98" t="e">
        <f t="shared" si="310"/>
        <v>#VALUE!</v>
      </c>
      <c r="Q817" s="99" t="e">
        <f t="shared" si="315"/>
        <v>#VALUE!</v>
      </c>
      <c r="R817" s="100"/>
      <c r="S817" s="5"/>
      <c r="T817" s="28">
        <f t="shared" si="316"/>
        <v>0</v>
      </c>
      <c r="U817" s="101">
        <v>66140</v>
      </c>
      <c r="V817" s="102">
        <f t="shared" si="311"/>
        <v>0</v>
      </c>
      <c r="W817" s="101"/>
      <c r="X817" s="101"/>
      <c r="Y817" s="102">
        <f t="shared" si="308"/>
        <v>0</v>
      </c>
      <c r="Z817" s="102">
        <f t="shared" si="317"/>
        <v>0</v>
      </c>
      <c r="AA817" s="102" t="e">
        <f t="shared" si="312"/>
        <v>#VALUE!</v>
      </c>
    </row>
    <row r="818" spans="1:29" ht="17.25">
      <c r="A818" s="5"/>
      <c r="B818" s="5"/>
      <c r="C818" s="93"/>
      <c r="D818" s="193"/>
      <c r="E818" s="94"/>
      <c r="F818" s="95"/>
      <c r="G818" s="96" t="str">
        <f t="shared" si="313"/>
        <v>Error</v>
      </c>
      <c r="H818" s="97">
        <v>14400</v>
      </c>
      <c r="I818" s="98" t="e">
        <f t="shared" si="304"/>
        <v>#VALUE!</v>
      </c>
      <c r="J818" s="88" t="e">
        <f t="shared" si="309"/>
        <v>#VALUE!</v>
      </c>
      <c r="K818" s="98">
        <f t="shared" si="314"/>
        <v>0</v>
      </c>
      <c r="L818" s="98">
        <f t="shared" si="305"/>
        <v>0</v>
      </c>
      <c r="M818" s="98" t="e">
        <f t="shared" si="306"/>
        <v>#VALUE!</v>
      </c>
      <c r="N818" s="98" t="e">
        <f t="shared" si="307"/>
        <v>#VALUE!</v>
      </c>
      <c r="O818" s="97"/>
      <c r="P818" s="98" t="e">
        <f t="shared" si="310"/>
        <v>#VALUE!</v>
      </c>
      <c r="Q818" s="99" t="e">
        <f t="shared" si="315"/>
        <v>#VALUE!</v>
      </c>
      <c r="R818" s="100"/>
      <c r="S818" s="5"/>
      <c r="T818" s="28">
        <f t="shared" si="316"/>
        <v>0</v>
      </c>
      <c r="U818" s="101">
        <v>66140</v>
      </c>
      <c r="V818" s="102">
        <f t="shared" si="311"/>
        <v>0</v>
      </c>
      <c r="W818" s="101"/>
      <c r="X818" s="101"/>
      <c r="Y818" s="102">
        <f t="shared" si="308"/>
        <v>0</v>
      </c>
      <c r="Z818" s="102">
        <f t="shared" si="317"/>
        <v>0</v>
      </c>
      <c r="AA818" s="102" t="e">
        <f t="shared" si="312"/>
        <v>#VALUE!</v>
      </c>
    </row>
    <row r="819" spans="1:29" ht="17.25">
      <c r="A819" s="5"/>
      <c r="B819" s="5"/>
      <c r="C819" s="93"/>
      <c r="D819" s="193"/>
      <c r="E819" s="94"/>
      <c r="F819" s="95"/>
      <c r="G819" s="96" t="str">
        <f t="shared" si="313"/>
        <v>Error</v>
      </c>
      <c r="H819" s="97">
        <v>14400</v>
      </c>
      <c r="I819" s="98" t="e">
        <f t="shared" si="304"/>
        <v>#VALUE!</v>
      </c>
      <c r="J819" s="88" t="e">
        <f t="shared" si="309"/>
        <v>#VALUE!</v>
      </c>
      <c r="K819" s="98">
        <f t="shared" si="314"/>
        <v>0</v>
      </c>
      <c r="L819" s="98">
        <f t="shared" si="305"/>
        <v>0</v>
      </c>
      <c r="M819" s="98" t="e">
        <f t="shared" si="306"/>
        <v>#VALUE!</v>
      </c>
      <c r="N819" s="98" t="e">
        <f t="shared" si="307"/>
        <v>#VALUE!</v>
      </c>
      <c r="O819" s="97"/>
      <c r="P819" s="98" t="e">
        <f t="shared" si="310"/>
        <v>#VALUE!</v>
      </c>
      <c r="Q819" s="99" t="e">
        <f t="shared" si="315"/>
        <v>#VALUE!</v>
      </c>
      <c r="R819" s="100"/>
      <c r="S819" s="5"/>
      <c r="T819" s="28">
        <f t="shared" si="316"/>
        <v>0</v>
      </c>
      <c r="U819" s="101">
        <v>66140</v>
      </c>
      <c r="V819" s="102">
        <f t="shared" si="311"/>
        <v>0</v>
      </c>
      <c r="W819" s="101"/>
      <c r="X819" s="101"/>
      <c r="Y819" s="102">
        <f t="shared" si="308"/>
        <v>0</v>
      </c>
      <c r="Z819" s="102">
        <f t="shared" si="317"/>
        <v>0</v>
      </c>
      <c r="AA819" s="102" t="e">
        <f t="shared" si="312"/>
        <v>#VALUE!</v>
      </c>
    </row>
    <row r="820" spans="1:29" ht="18" thickBot="1">
      <c r="A820" s="103"/>
      <c r="B820" s="103"/>
      <c r="C820" s="104"/>
      <c r="D820" s="194"/>
      <c r="E820" s="105"/>
      <c r="F820" s="106"/>
      <c r="G820" s="107" t="str">
        <f t="shared" si="313"/>
        <v>Error</v>
      </c>
      <c r="H820" s="108">
        <v>14400</v>
      </c>
      <c r="I820" s="109" t="e">
        <f t="shared" si="304"/>
        <v>#VALUE!</v>
      </c>
      <c r="J820" s="88" t="e">
        <f t="shared" si="309"/>
        <v>#VALUE!</v>
      </c>
      <c r="K820" s="109">
        <f t="shared" si="314"/>
        <v>0</v>
      </c>
      <c r="L820" s="109">
        <f t="shared" si="305"/>
        <v>0</v>
      </c>
      <c r="M820" s="109" t="e">
        <f t="shared" si="306"/>
        <v>#VALUE!</v>
      </c>
      <c r="N820" s="109" t="e">
        <f t="shared" si="307"/>
        <v>#VALUE!</v>
      </c>
      <c r="O820" s="108"/>
      <c r="P820" s="109" t="e">
        <f t="shared" si="310"/>
        <v>#VALUE!</v>
      </c>
      <c r="Q820" s="110" t="e">
        <f t="shared" si="315"/>
        <v>#VALUE!</v>
      </c>
      <c r="R820" s="111"/>
      <c r="S820" s="103"/>
      <c r="T820" s="28">
        <f t="shared" si="316"/>
        <v>0</v>
      </c>
      <c r="U820" s="112">
        <v>66140</v>
      </c>
      <c r="V820" s="113">
        <f t="shared" si="311"/>
        <v>0</v>
      </c>
      <c r="W820" s="112"/>
      <c r="X820" s="112"/>
      <c r="Y820" s="113">
        <f t="shared" si="308"/>
        <v>0</v>
      </c>
      <c r="Z820" s="113">
        <f t="shared" si="317"/>
        <v>0</v>
      </c>
      <c r="AA820" s="113" t="e">
        <f t="shared" si="312"/>
        <v>#VALUE!</v>
      </c>
    </row>
    <row r="821" spans="1:29" s="120" customFormat="1" ht="15.75" thickBot="1">
      <c r="A821" s="1067" t="s">
        <v>47</v>
      </c>
      <c r="B821" s="1068"/>
      <c r="C821" s="1068"/>
      <c r="D821" s="1068"/>
      <c r="E821" s="114">
        <f>SUM(E749:E820)</f>
        <v>0</v>
      </c>
      <c r="F821" s="115"/>
      <c r="G821" s="116">
        <f>SUM(G749:G820)</f>
        <v>0</v>
      </c>
      <c r="H821" s="117"/>
      <c r="I821" s="118" t="e">
        <f t="shared" ref="I821:R821" si="318">SUM(I749:I820)</f>
        <v>#VALUE!</v>
      </c>
      <c r="J821" s="118" t="e">
        <f t="shared" si="318"/>
        <v>#VALUE!</v>
      </c>
      <c r="K821" s="118">
        <f t="shared" si="318"/>
        <v>0</v>
      </c>
      <c r="L821" s="118">
        <f t="shared" si="318"/>
        <v>0</v>
      </c>
      <c r="M821" s="118" t="e">
        <f t="shared" si="318"/>
        <v>#VALUE!</v>
      </c>
      <c r="N821" s="118" t="e">
        <f t="shared" si="318"/>
        <v>#VALUE!</v>
      </c>
      <c r="O821" s="117">
        <f t="shared" si="318"/>
        <v>0</v>
      </c>
      <c r="P821" s="118" t="e">
        <f t="shared" si="318"/>
        <v>#VALUE!</v>
      </c>
      <c r="Q821" s="119" t="e">
        <f t="shared" si="318"/>
        <v>#VALUE!</v>
      </c>
      <c r="R821" s="116">
        <f t="shared" si="318"/>
        <v>0</v>
      </c>
      <c r="S821" s="117"/>
      <c r="T821" s="117"/>
      <c r="U821" s="117"/>
      <c r="V821" s="118">
        <f t="shared" ref="V821:AA821" si="319">SUM(V749:V820)</f>
        <v>0</v>
      </c>
      <c r="W821" s="118">
        <f t="shared" si="319"/>
        <v>0</v>
      </c>
      <c r="X821" s="118">
        <f t="shared" si="319"/>
        <v>0</v>
      </c>
      <c r="Y821" s="118">
        <f t="shared" si="319"/>
        <v>0</v>
      </c>
      <c r="Z821" s="118">
        <f t="shared" si="319"/>
        <v>0</v>
      </c>
      <c r="AA821" s="119" t="e">
        <f t="shared" si="319"/>
        <v>#VALUE!</v>
      </c>
    </row>
    <row r="823" spans="1:29" ht="15.75" thickBot="1"/>
    <row r="824" spans="1:29" s="38" customFormat="1" ht="36.75" customHeight="1" thickBot="1">
      <c r="A824" s="1069" t="s">
        <v>49</v>
      </c>
      <c r="B824" s="1070"/>
      <c r="C824" s="1070"/>
      <c r="D824" s="1071"/>
      <c r="E824" s="1072" t="s">
        <v>331</v>
      </c>
      <c r="F824" s="1073"/>
      <c r="G824" s="1073"/>
      <c r="H824" s="1073"/>
      <c r="I824" s="1073"/>
      <c r="J824" s="1073"/>
      <c r="K824" s="1073"/>
      <c r="L824" s="1073"/>
      <c r="M824" s="1073"/>
      <c r="N824" s="1073"/>
      <c r="O824" s="1073"/>
      <c r="P824" s="1073"/>
      <c r="Q824" s="1073"/>
      <c r="R824" s="1073"/>
      <c r="S824" s="1073"/>
      <c r="T824" s="1073"/>
      <c r="U824" s="1073"/>
      <c r="V824" s="1073"/>
      <c r="W824" s="1073"/>
      <c r="X824" s="1073"/>
      <c r="Y824" s="1073"/>
      <c r="Z824" s="1073"/>
      <c r="AA824" s="1074"/>
    </row>
    <row r="825" spans="1:29" s="38" customFormat="1" ht="23.25" customHeight="1" thickBot="1">
      <c r="A825" s="1064" t="s">
        <v>306</v>
      </c>
      <c r="B825" s="1065"/>
      <c r="C825" s="1065"/>
      <c r="D825" s="1066"/>
      <c r="E825" s="1041" t="s">
        <v>51</v>
      </c>
      <c r="F825" s="1042"/>
      <c r="G825" s="1042"/>
      <c r="H825" s="1042"/>
      <c r="I825" s="1042"/>
      <c r="J825" s="1042"/>
      <c r="K825" s="1042"/>
      <c r="L825" s="1042"/>
      <c r="M825" s="1042"/>
      <c r="N825" s="1042"/>
      <c r="O825" s="1042"/>
      <c r="P825" s="1042"/>
      <c r="Q825" s="1043"/>
      <c r="R825" s="1039" t="s">
        <v>52</v>
      </c>
      <c r="S825" s="1040"/>
      <c r="T825" s="1040"/>
      <c r="U825" s="1040"/>
      <c r="V825" s="1040"/>
      <c r="W825" s="1040"/>
      <c r="X825" s="1040"/>
      <c r="Y825" s="1040"/>
      <c r="Z825" s="1040"/>
      <c r="AA825" s="1052"/>
    </row>
    <row r="826" spans="1:29" s="62" customFormat="1" ht="162" customHeight="1" thickBot="1">
      <c r="A826" s="63" t="s">
        <v>10</v>
      </c>
      <c r="B826" s="64" t="s">
        <v>307</v>
      </c>
      <c r="C826" s="64" t="s">
        <v>55</v>
      </c>
      <c r="D826" s="65" t="s">
        <v>308</v>
      </c>
      <c r="E826" s="66" t="s">
        <v>1</v>
      </c>
      <c r="F826" s="67" t="s">
        <v>309</v>
      </c>
      <c r="G826" s="67" t="s">
        <v>310</v>
      </c>
      <c r="H826" s="67" t="s">
        <v>311</v>
      </c>
      <c r="I826" s="67" t="s">
        <v>312</v>
      </c>
      <c r="J826" s="67" t="s">
        <v>313</v>
      </c>
      <c r="K826" s="67" t="s">
        <v>314</v>
      </c>
      <c r="L826" s="67" t="s">
        <v>315</v>
      </c>
      <c r="M826" s="67" t="s">
        <v>316</v>
      </c>
      <c r="N826" s="67" t="s">
        <v>317</v>
      </c>
      <c r="O826" s="67" t="s">
        <v>30</v>
      </c>
      <c r="P826" s="68" t="s">
        <v>60</v>
      </c>
      <c r="Q826" s="69" t="s">
        <v>318</v>
      </c>
      <c r="R826" s="70" t="s">
        <v>1</v>
      </c>
      <c r="S826" s="71" t="s">
        <v>309</v>
      </c>
      <c r="T826" s="71" t="s">
        <v>90</v>
      </c>
      <c r="U826" s="71" t="s">
        <v>319</v>
      </c>
      <c r="V826" s="71" t="s">
        <v>312</v>
      </c>
      <c r="W826" s="71" t="str">
        <f>+J826</f>
        <v>Սահմանվող պաշտոնային դրույքաչափ /հաշվի առնելով  նվազագույն ամսական աշխատավարձը - 50000 դրամ/</v>
      </c>
      <c r="X826" s="71" t="s">
        <v>30</v>
      </c>
      <c r="Y826" s="68" t="s">
        <v>60</v>
      </c>
      <c r="Z826" s="71" t="s">
        <v>320</v>
      </c>
      <c r="AA826" s="72" t="s">
        <v>321</v>
      </c>
    </row>
    <row r="827" spans="1:29" s="81" customFormat="1" ht="17.25" customHeight="1" thickBot="1">
      <c r="A827" s="73">
        <v>1</v>
      </c>
      <c r="B827" s="74">
        <v>2</v>
      </c>
      <c r="C827" s="74">
        <v>3</v>
      </c>
      <c r="D827" s="75">
        <v>4</v>
      </c>
      <c r="E827" s="76">
        <v>5</v>
      </c>
      <c r="F827" s="74">
        <v>6</v>
      </c>
      <c r="G827" s="77">
        <v>7</v>
      </c>
      <c r="H827" s="74">
        <v>8</v>
      </c>
      <c r="I827" s="74">
        <v>9</v>
      </c>
      <c r="J827" s="77">
        <v>10</v>
      </c>
      <c r="K827" s="74">
        <v>11</v>
      </c>
      <c r="L827" s="74">
        <v>12</v>
      </c>
      <c r="M827" s="77">
        <v>13</v>
      </c>
      <c r="N827" s="74">
        <v>14</v>
      </c>
      <c r="O827" s="74">
        <v>15</v>
      </c>
      <c r="P827" s="77">
        <v>16</v>
      </c>
      <c r="Q827" s="78">
        <v>17</v>
      </c>
      <c r="R827" s="79">
        <v>18</v>
      </c>
      <c r="S827" s="77">
        <v>19</v>
      </c>
      <c r="T827" s="74">
        <v>20</v>
      </c>
      <c r="U827" s="74">
        <v>21</v>
      </c>
      <c r="V827" s="74">
        <v>22</v>
      </c>
      <c r="W827" s="74">
        <v>23</v>
      </c>
      <c r="X827" s="74">
        <v>24</v>
      </c>
      <c r="Y827" s="74">
        <v>25</v>
      </c>
      <c r="Z827" s="74">
        <v>26</v>
      </c>
      <c r="AA827" s="78">
        <v>27</v>
      </c>
      <c r="AB827" s="80"/>
      <c r="AC827" s="80"/>
    </row>
    <row r="828" spans="1:29" ht="17.25">
      <c r="A828" s="82"/>
      <c r="B828" s="82"/>
      <c r="C828" s="83"/>
      <c r="D828" s="192"/>
      <c r="E828" s="84"/>
      <c r="F828" s="85"/>
      <c r="G828" s="86" t="str">
        <f>IF($C828="ստորաբաժանման պետ",IF(F828=0,2.28,IF(F828=1,2.35,IF(F828=2,2.43,IF(F828=3,2.5,IF(OR(F828=4,F828=5),2.58,IF(OR(F828=6,F828=7),2.66,IF(OR(F828=8,F828=9),2.75,IF(OR(F828=10,F828=11,F828=12),2.83,IF(OR(F828=13,F828=14,F828=15),2.92,IF(OR(F828=16,F828=17,F828=18),3.01,3.11)))))))))),IF($C828="ավագ կարգադրիչ",IF(F828=0,1.96,IF(F828=1,2.02,IF(F828=2,2.08,IF(F828=3,2.15,IF(OR(F828=4,F828=5),2.21,IF(OR(F828=6,F828=7),2.28,IF(OR(F828=8,F828=9),2.35,IF(OR(F828=10,F828=11,F828=12),2.42,IF(OR(F828=13,F828=14,F828=15),2.5,IF(OR(F828=16,F828=17,F828=18),2.58,2.66)))))))))),IF($C828="կարգադրիչ",IF(F828=0,1.45,IF(F828=1,1.49,IF(F828=2,1.54,IF(F828=3,1.59,IF(OR(F828=4,F828=5),1.9,IF(OR(F828=6,F828=7),1.96,IF(OR(F828=8,F828=9),1.73,IF(OR(F828=10,F828=11,F828=12),1.79,IF(OR(F828=13,F828=14,F828=15),1.84,IF(OR(F828=16,F828=17,F828=18),1.9,1.95)))))))))), "Error")))</f>
        <v>Error</v>
      </c>
      <c r="H828" s="87">
        <v>14400</v>
      </c>
      <c r="I828" s="88" t="e">
        <f>G828*H828</f>
        <v>#VALUE!</v>
      </c>
      <c r="J828" s="88" t="e">
        <f t="shared" ref="J828:J891" si="320">IF(I828&lt;=59525,59525,I828)</f>
        <v>#VALUE!</v>
      </c>
      <c r="K828" s="88">
        <f>IF($D828="գեներալ-մայոր",2.91,IF($D828="գնդապետ",2.38,IF($D828="փոխգնդապետ",2.25,IF($D828="մայոր",1.85,IF($D828="կապիտան",1.72,IF($D828="ավագ լեյտենանտ",1.59,IF($D828="լեյտենանտ",1.46,IF($D828="ավագ ենթասպա",1.06,IF($D828="ենթասպա",0.93,IF($D828="ավագ",0.79,IF($D828="ավագ սերժանտ",0.66,IF($D828="սերժանտ",0.53,IF($D828="կրտսեր սերժանտ",0.4,0)))))))))))))</f>
        <v>0</v>
      </c>
      <c r="L828" s="88">
        <f>K828*H828</f>
        <v>0</v>
      </c>
      <c r="M828" s="88" t="e">
        <f>L828+J828</f>
        <v>#VALUE!</v>
      </c>
      <c r="N828" s="88" t="e">
        <f>IF(F828&lt;2,M828*0%,IF(F828&lt;5,M828*5%,IF(F828&lt;10,M828*10%,IF(F828&lt;15,M828*15%,IF(F828&lt;20,M828*20%,IF(F828&lt;25,M828*25%,IF(F828&gt;=25,M828*30%)))))))</f>
        <v>#VALUE!</v>
      </c>
      <c r="O828" s="87"/>
      <c r="P828" s="88" t="e">
        <f t="shared" ref="P828:P891" si="321">M828+N828+O828</f>
        <v>#VALUE!</v>
      </c>
      <c r="Q828" s="89" t="e">
        <f>P828*6.565</f>
        <v>#VALUE!</v>
      </c>
      <c r="R828" s="90"/>
      <c r="S828" s="82"/>
      <c r="T828" s="28">
        <f>IF(E828&lt;1,0,IF(D828="Բ-1",IF(F828=0,6.94,IF(F828=1,7.17,IF(F828=2,7.41,IF(F828=3,7.66,IF(OR(F828=5,F828=4),7.92,IF(OR(F828=6,F828=7),8.18,IF(OR(F828=8,F828=9),8.46,IF(OR(F828=10,F828=11,F828=12),8.74,IF(OR(F828=13,F828=14,F828=15),9.03,IF(OR(F828=16,F828=17,F828=18),9.33,9.65)))))))))),IF(D828="Բ-2", IF(F828=0,5.71,IF(F828=1,5.89,IF(F828=2,6.09,IF(F828=3,6.29,IF(OR(F828=5,F828=4),6.5,IF(OR(F828=6,F828=7),6.72,IF(OR(F828=8,F828=9),6.94,IF(OR(F828=10,F828=11,F828=12),7.17,IF(OR(F828=13,F828=14,F828=15),7.41,IF(OR(F828=16,F828=17,F828=18),7.65,7.91)))))))))), IF(D828="Գ-1", IF(F828=0,4.7,IF(F828=1,4.86,IF(F828=2,5.01,IF(F828=3,5.18,IF(OR(F828=5,F828=4),5.35,IF(OR(F828=6,F828=7),5.52,IF(OR(F828=8,F828=9),5.71,IF(OR(F828=10,F828=11,F828=12),5.89,IF(OR(F828=13,F828=14,F828=15),6.09,IF(OR(F828=16,F828=17,F828=18),6.29,6.49)))))))))), IF(D828="Գ-2", IF(F828=0,3.88,IF(F828=1,4.01,IF(F828=2,4.14,IF(F828=3,4.27,IF(OR(F828=5,F828=4),4.41,IF(OR(F828=6,F828=7),4.55,IF(OR(F828=8,F828=9),4.7,IF(OR(F828=10,F828=11,F828=12),4.85,IF(OR(F828=13,F828=14,F828=15),5.01,IF(OR(F828=16,F828=17,F828=18),5.17,5.34)))))))))), IF(D828="Գ-3", IF(F828=0,3.21,IF(F828=1,3.31,IF(F828=2,3.42,IF(F828=3,3.53,IF(OR(F828=5,F828=4),3.64,IF(OR(F828=6,F828=7),3.76,IF(OR(F828=8,F828=9),3.88,IF(OR(F828=10,F828=11,F828=12),4.01,IF(OR(F828=13,F828=14,F828=15),4.13,IF(OR(F828=16,F828=17,F828=18),4.27,4.4)))))))))), IF(D828="Ա-1", IF(F828=0,2.66,IF(F828=1,2.75,IF(F828=2,2.83,IF(F828=3,2.92,IF(OR(F828=5,F828=4),3.02,IF(OR(F828=6,F828=7),3.11,IF(OR(F828=8,F828=9),3.21,IF(OR(F828=10,F828=11,F828=12),3.31,IF(OR(F828=13,F828=14,F828=15),3.42,IF(OR(F828=16,F828=17,F828=18),3.53,3.64)))))))))), IF(D828="Ա-2", IF(F828=0,2.28,IF(F828=1,2.35,IF(F828=2,2.43,IF(F828=3,2.5,IF(OR(F828=5,F828=4),2.58,IF(OR(F828=6,F828=7),2.66,IF(OR(F828=8,F828=9),2.75,IF(OR(F828=10,F828=11,F828=12),2.83,IF(OR(F828=13,F828=14,F828=15),2.92,IF(OR(F828=16,F828=17,F828=18),3.01,3.11)))))))))),IF(D828="Ա-3", IF(F828=0,1.96,IF(F828=1,2.02,IF(F828=2,2.08,IF(F828=3,2.15,IF(OR(F828=5,F828=4),2.21,IF(OR(F828=6,F828=7),2.28,IF(OR(F828=8,F828=9),2.35,IF(OR(F828=10,F828=11,F828=12),2.42,IF(OR(F828=13,F828=14,F828=15),2.5,IF(OR(F828=16,F828=17,F828=18),2.58,2.66)))))))))), IF(D828="Կ-1", IF(F828=0,1.68,IF(F828=1,1.73,IF(F828=2,1.79,IF(F828=3,1.84,IF(OR(F828=5,F828=4),1.9,IF(OR(F828=6,F828=7),1.96,IF(OR(F828=8,F828=9),2.02,IF(OR(F828=10,F828=11,F828=12),2.08,IF(OR(F828=13,F828=14,F828=15),2.14,IF(OR(F828=16,F828=17,F828=18),2.21,2.28)))))))))), IF(D828="Կ-2", IF(F828=0,1.45,IF(F828=1,1.49,IF(F828=2,1.54,IF(F828=3,1.59,IF(OR(F828=5,F828=4),1.63,IF(OR(F828=6,F828=7),1.68,IF(OR(F828=8,F828=9),1.73,IF(OR(F828=10,F828=11,F828=12),1.79,IF(OR(F828=13,F828=14,F828=15),1.84,IF(OR(F828=16,F828=17,F828=18),1.9,1.95)))))))))),IF(D828="Կ-3", IF(F828=0,1.25,IF(F828=1,1.29,IF(F828=2,1.33,IF(F828=3,1.37,IF(OR(F828=5,F828=4),1.41,IF(OR(F828=6,F828=7),1.45,IF(OR(F828=8,F828=9),1.49,IF(OR(F828=10,F828=11,F828=12),1.54,IF(OR(F828=13,F828=14,F828=15),1.58,IF(OR(F828=16,F828=17,F828=18),1.63,1.68)))))))))), "Error"))))))))))))</f>
        <v>0</v>
      </c>
      <c r="U828" s="91">
        <v>66140</v>
      </c>
      <c r="V828" s="92">
        <f t="shared" ref="V828:V859" si="322">+U828*T828</f>
        <v>0</v>
      </c>
      <c r="W828" s="91"/>
      <c r="X828" s="91"/>
      <c r="Y828" s="92">
        <f>+V828+W828+X828</f>
        <v>0</v>
      </c>
      <c r="Z828" s="92">
        <f>+Y828*6.565</f>
        <v>0</v>
      </c>
      <c r="AA828" s="92" t="e">
        <f t="shared" ref="AA828:AA859" si="323">+Z828+Q828</f>
        <v>#VALUE!</v>
      </c>
    </row>
    <row r="829" spans="1:29" ht="17.25">
      <c r="A829" s="5"/>
      <c r="B829" s="5"/>
      <c r="C829" s="93"/>
      <c r="D829" s="193"/>
      <c r="E829" s="94"/>
      <c r="F829" s="95"/>
      <c r="G829" s="96" t="str">
        <f t="shared" ref="G829:G892" si="324">IF($C829="ստորաբաժանման պետ",IF(F829=0,2.28,IF(F829=1,2.35,IF(F829=2,2.43,IF(F829=3,2.5,IF(OR(F829=4,F829=5),2.58,IF(OR(F829=6,F829=7),2.66,IF(OR(F829=8,F829=9),2.75,IF(OR(F829=10,F829=11,F829=12),2.83,IF(OR(F829=13,F829=14,F829=15),2.92,IF(OR(F829=16,F829=17,F829=18),3.01,3.11)))))))))),IF($C829="ավագ կարգադրիչ",IF(F829=0,1.96,IF(F829=1,2.02,IF(F829=2,2.08,IF(F829=3,2.15,IF(OR(F829=4,F829=5),2.21,IF(OR(F829=6,F829=7),2.28,IF(OR(F829=8,F829=9),2.35,IF(OR(F829=10,F829=11,F829=12),2.42,IF(OR(F829=13,F829=14,F829=15),2.5,IF(OR(F829=16,F829=17,F829=18),2.58,2.66)))))))))),IF($C829="կարգադրիչ",IF(F829=0,1.45,IF(F829=1,1.49,IF(F829=2,1.54,IF(F829=3,1.59,IF(OR(F829=4,F829=5),1.9,IF(OR(F829=6,F829=7),1.96,IF(OR(F829=8,F829=9),1.73,IF(OR(F829=10,F829=11,F829=12),1.79,IF(OR(F829=13,F829=14,F829=15),1.84,IF(OR(F829=16,F829=17,F829=18),1.9,1.95)))))))))), "Error")))</f>
        <v>Error</v>
      </c>
      <c r="H829" s="97">
        <v>14400</v>
      </c>
      <c r="I829" s="98" t="e">
        <f t="shared" ref="I829:I882" si="325">G829*H829</f>
        <v>#VALUE!</v>
      </c>
      <c r="J829" s="88" t="e">
        <f t="shared" si="320"/>
        <v>#VALUE!</v>
      </c>
      <c r="K829" s="98">
        <f t="shared" ref="K829:K892" si="326">IF($D829="գեներալ-մայոր",2.91,IF($D829="գնդապետ",2.38,IF($D829="փոխգնդապետ",2.25,IF($D829="մայոր",1.85,IF($D829="կապիտան",1.72,IF($D829="ավագ լեյտենանտ",1.59,IF($D829="լեյտենանտ",1.46,IF($D829="ավագ ենթասպա",1.06,IF($D829="ենթասպա",0.93,IF($D829="ավագ",0.79,IF($D829="ավագ սերժանտ",0.66,IF($D829="սերժանտ",0.53,IF($D829="կրտսեր սերժանտ",0.4,0)))))))))))))</f>
        <v>0</v>
      </c>
      <c r="L829" s="98">
        <f t="shared" ref="L829:L882" si="327">K829*H829</f>
        <v>0</v>
      </c>
      <c r="M829" s="98" t="e">
        <f t="shared" ref="M829:M882" si="328">L829+J829</f>
        <v>#VALUE!</v>
      </c>
      <c r="N829" s="98" t="e">
        <f t="shared" ref="N829:N882" si="329">IF(F829&lt;2,M829*0%,IF(F829&lt;5,M829*5%,IF(F829&lt;10,M829*10%,IF(F829&lt;15,M829*15%,IF(F829&lt;20,M829*20%,IF(F829&lt;25,M829*25%,IF(F829&gt;=25,M829*30%)))))))</f>
        <v>#VALUE!</v>
      </c>
      <c r="O829" s="97"/>
      <c r="P829" s="98" t="e">
        <f t="shared" si="321"/>
        <v>#VALUE!</v>
      </c>
      <c r="Q829" s="99" t="e">
        <f t="shared" ref="Q829:Q892" si="330">P829*6.565</f>
        <v>#VALUE!</v>
      </c>
      <c r="R829" s="100"/>
      <c r="S829" s="5"/>
      <c r="T829" s="28">
        <f t="shared" ref="T829:T892" si="331">IF(E829&lt;1,0,IF(D829="Բ-1",IF(F829=0,6.94,IF(F829=1,7.17,IF(F829=2,7.41,IF(F829=3,7.66,IF(OR(F829=5,F829=4),7.92,IF(OR(F829=6,F829=7),8.18,IF(OR(F829=8,F829=9),8.46,IF(OR(F829=10,F829=11,F829=12),8.74,IF(OR(F829=13,F829=14,F829=15),9.03,IF(OR(F829=16,F829=17,F829=18),9.33,9.65)))))))))),IF(D829="Բ-2", IF(F829=0,5.71,IF(F829=1,5.89,IF(F829=2,6.09,IF(F829=3,6.29,IF(OR(F829=5,F829=4),6.5,IF(OR(F829=6,F829=7),6.72,IF(OR(F829=8,F829=9),6.94,IF(OR(F829=10,F829=11,F829=12),7.17,IF(OR(F829=13,F829=14,F829=15),7.41,IF(OR(F829=16,F829=17,F829=18),7.65,7.91)))))))))), IF(D829="Գ-1", IF(F829=0,4.7,IF(F829=1,4.86,IF(F829=2,5.01,IF(F829=3,5.18,IF(OR(F829=5,F829=4),5.35,IF(OR(F829=6,F829=7),5.52,IF(OR(F829=8,F829=9),5.71,IF(OR(F829=10,F829=11,F829=12),5.89,IF(OR(F829=13,F829=14,F829=15),6.09,IF(OR(F829=16,F829=17,F829=18),6.29,6.49)))))))))), IF(D829="Գ-2", IF(F829=0,3.88,IF(F829=1,4.01,IF(F829=2,4.14,IF(F829=3,4.27,IF(OR(F829=5,F829=4),4.41,IF(OR(F829=6,F829=7),4.55,IF(OR(F829=8,F829=9),4.7,IF(OR(F829=10,F829=11,F829=12),4.85,IF(OR(F829=13,F829=14,F829=15),5.01,IF(OR(F829=16,F829=17,F829=18),5.17,5.34)))))))))), IF(D829="Գ-3", IF(F829=0,3.21,IF(F829=1,3.31,IF(F829=2,3.42,IF(F829=3,3.53,IF(OR(F829=5,F829=4),3.64,IF(OR(F829=6,F829=7),3.76,IF(OR(F829=8,F829=9),3.88,IF(OR(F829=10,F829=11,F829=12),4.01,IF(OR(F829=13,F829=14,F829=15),4.13,IF(OR(F829=16,F829=17,F829=18),4.27,4.4)))))))))), IF(D829="Ա-1", IF(F829=0,2.66,IF(F829=1,2.75,IF(F829=2,2.83,IF(F829=3,2.92,IF(OR(F829=5,F829=4),3.02,IF(OR(F829=6,F829=7),3.11,IF(OR(F829=8,F829=9),3.21,IF(OR(F829=10,F829=11,F829=12),3.31,IF(OR(F829=13,F829=14,F829=15),3.42,IF(OR(F829=16,F829=17,F829=18),3.53,3.64)))))))))), IF(D829="Ա-2", IF(F829=0,2.28,IF(F829=1,2.35,IF(F829=2,2.43,IF(F829=3,2.5,IF(OR(F829=5,F829=4),2.58,IF(OR(F829=6,F829=7),2.66,IF(OR(F829=8,F829=9),2.75,IF(OR(F829=10,F829=11,F829=12),2.83,IF(OR(F829=13,F829=14,F829=15),2.92,IF(OR(F829=16,F829=17,F829=18),3.01,3.11)))))))))),IF(D829="Ա-3", IF(F829=0,1.96,IF(F829=1,2.02,IF(F829=2,2.08,IF(F829=3,2.15,IF(OR(F829=5,F829=4),2.21,IF(OR(F829=6,F829=7),2.28,IF(OR(F829=8,F829=9),2.35,IF(OR(F829=10,F829=11,F829=12),2.42,IF(OR(F829=13,F829=14,F829=15),2.5,IF(OR(F829=16,F829=17,F829=18),2.58,2.66)))))))))), IF(D829="Կ-1", IF(F829=0,1.68,IF(F829=1,1.73,IF(F829=2,1.79,IF(F829=3,1.84,IF(OR(F829=5,F829=4),1.9,IF(OR(F829=6,F829=7),1.96,IF(OR(F829=8,F829=9),2.02,IF(OR(F829=10,F829=11,F829=12),2.08,IF(OR(F829=13,F829=14,F829=15),2.14,IF(OR(F829=16,F829=17,F829=18),2.21,2.28)))))))))), IF(D829="Կ-2", IF(F829=0,1.45,IF(F829=1,1.49,IF(F829=2,1.54,IF(F829=3,1.59,IF(OR(F829=5,F829=4),1.63,IF(OR(F829=6,F829=7),1.68,IF(OR(F829=8,F829=9),1.73,IF(OR(F829=10,F829=11,F829=12),1.79,IF(OR(F829=13,F829=14,F829=15),1.84,IF(OR(F829=16,F829=17,F829=18),1.9,1.95)))))))))),IF(D829="Կ-3", IF(F829=0,1.25,IF(F829=1,1.29,IF(F829=2,1.33,IF(F829=3,1.37,IF(OR(F829=5,F829=4),1.41,IF(OR(F829=6,F829=7),1.45,IF(OR(F829=8,F829=9),1.49,IF(OR(F829=10,F829=11,F829=12),1.54,IF(OR(F829=13,F829=14,F829=15),1.58,IF(OR(F829=16,F829=17,F829=18),1.63,1.68)))))))))), "Error"))))))))))))</f>
        <v>0</v>
      </c>
      <c r="U829" s="101">
        <v>66140</v>
      </c>
      <c r="V829" s="102">
        <f t="shared" si="322"/>
        <v>0</v>
      </c>
      <c r="W829" s="101"/>
      <c r="X829" s="101"/>
      <c r="Y829" s="102">
        <f t="shared" ref="Y829:Y882" si="332">+V829+W829+X829</f>
        <v>0</v>
      </c>
      <c r="Z829" s="102">
        <f t="shared" ref="Z829:Z892" si="333">+Y829*6.565</f>
        <v>0</v>
      </c>
      <c r="AA829" s="102" t="e">
        <f t="shared" si="323"/>
        <v>#VALUE!</v>
      </c>
    </row>
    <row r="830" spans="1:29" ht="17.25">
      <c r="A830" s="5"/>
      <c r="B830" s="5"/>
      <c r="C830" s="93"/>
      <c r="D830" s="193"/>
      <c r="E830" s="94"/>
      <c r="F830" s="95"/>
      <c r="G830" s="96" t="str">
        <f t="shared" si="324"/>
        <v>Error</v>
      </c>
      <c r="H830" s="97">
        <v>14400</v>
      </c>
      <c r="I830" s="98" t="e">
        <f t="shared" si="325"/>
        <v>#VALUE!</v>
      </c>
      <c r="J830" s="88" t="e">
        <f t="shared" si="320"/>
        <v>#VALUE!</v>
      </c>
      <c r="K830" s="98">
        <f t="shared" si="326"/>
        <v>0</v>
      </c>
      <c r="L830" s="98">
        <f t="shared" si="327"/>
        <v>0</v>
      </c>
      <c r="M830" s="98" t="e">
        <f t="shared" si="328"/>
        <v>#VALUE!</v>
      </c>
      <c r="N830" s="98" t="e">
        <f t="shared" si="329"/>
        <v>#VALUE!</v>
      </c>
      <c r="O830" s="97"/>
      <c r="P830" s="98" t="e">
        <f t="shared" si="321"/>
        <v>#VALUE!</v>
      </c>
      <c r="Q830" s="99" t="e">
        <f t="shared" si="330"/>
        <v>#VALUE!</v>
      </c>
      <c r="R830" s="100"/>
      <c r="S830" s="5"/>
      <c r="T830" s="28">
        <f t="shared" si="331"/>
        <v>0</v>
      </c>
      <c r="U830" s="101">
        <v>66140</v>
      </c>
      <c r="V830" s="102">
        <f t="shared" si="322"/>
        <v>0</v>
      </c>
      <c r="W830" s="101"/>
      <c r="X830" s="101"/>
      <c r="Y830" s="102">
        <f t="shared" si="332"/>
        <v>0</v>
      </c>
      <c r="Z830" s="102">
        <f t="shared" si="333"/>
        <v>0</v>
      </c>
      <c r="AA830" s="102" t="e">
        <f t="shared" si="323"/>
        <v>#VALUE!</v>
      </c>
    </row>
    <row r="831" spans="1:29" ht="17.25">
      <c r="A831" s="5"/>
      <c r="B831" s="5"/>
      <c r="C831" s="93"/>
      <c r="D831" s="193"/>
      <c r="E831" s="94"/>
      <c r="F831" s="95"/>
      <c r="G831" s="96" t="str">
        <f t="shared" si="324"/>
        <v>Error</v>
      </c>
      <c r="H831" s="97">
        <v>14400</v>
      </c>
      <c r="I831" s="98" t="e">
        <f t="shared" si="325"/>
        <v>#VALUE!</v>
      </c>
      <c r="J831" s="88" t="e">
        <f t="shared" si="320"/>
        <v>#VALUE!</v>
      </c>
      <c r="K831" s="98">
        <f t="shared" si="326"/>
        <v>0</v>
      </c>
      <c r="L831" s="98">
        <f t="shared" si="327"/>
        <v>0</v>
      </c>
      <c r="M831" s="98" t="e">
        <f t="shared" si="328"/>
        <v>#VALUE!</v>
      </c>
      <c r="N831" s="98" t="e">
        <f t="shared" si="329"/>
        <v>#VALUE!</v>
      </c>
      <c r="O831" s="97"/>
      <c r="P831" s="98" t="e">
        <f t="shared" si="321"/>
        <v>#VALUE!</v>
      </c>
      <c r="Q831" s="99" t="e">
        <f t="shared" si="330"/>
        <v>#VALUE!</v>
      </c>
      <c r="R831" s="100"/>
      <c r="S831" s="5"/>
      <c r="T831" s="28">
        <f t="shared" si="331"/>
        <v>0</v>
      </c>
      <c r="U831" s="101">
        <v>66140</v>
      </c>
      <c r="V831" s="102">
        <f t="shared" si="322"/>
        <v>0</v>
      </c>
      <c r="W831" s="101"/>
      <c r="X831" s="101"/>
      <c r="Y831" s="102">
        <f t="shared" si="332"/>
        <v>0</v>
      </c>
      <c r="Z831" s="102">
        <f t="shared" si="333"/>
        <v>0</v>
      </c>
      <c r="AA831" s="102" t="e">
        <f t="shared" si="323"/>
        <v>#VALUE!</v>
      </c>
    </row>
    <row r="832" spans="1:29" ht="17.25">
      <c r="A832" s="5"/>
      <c r="B832" s="5"/>
      <c r="C832" s="93"/>
      <c r="D832" s="193"/>
      <c r="E832" s="94"/>
      <c r="F832" s="95"/>
      <c r="G832" s="96" t="str">
        <f t="shared" si="324"/>
        <v>Error</v>
      </c>
      <c r="H832" s="97">
        <v>14400</v>
      </c>
      <c r="I832" s="98" t="e">
        <f t="shared" si="325"/>
        <v>#VALUE!</v>
      </c>
      <c r="J832" s="88" t="e">
        <f t="shared" si="320"/>
        <v>#VALUE!</v>
      </c>
      <c r="K832" s="98">
        <f t="shared" si="326"/>
        <v>0</v>
      </c>
      <c r="L832" s="98">
        <f t="shared" si="327"/>
        <v>0</v>
      </c>
      <c r="M832" s="98" t="e">
        <f t="shared" si="328"/>
        <v>#VALUE!</v>
      </c>
      <c r="N832" s="98" t="e">
        <f t="shared" si="329"/>
        <v>#VALUE!</v>
      </c>
      <c r="O832" s="97"/>
      <c r="P832" s="98" t="e">
        <f t="shared" si="321"/>
        <v>#VALUE!</v>
      </c>
      <c r="Q832" s="99" t="e">
        <f t="shared" si="330"/>
        <v>#VALUE!</v>
      </c>
      <c r="R832" s="100"/>
      <c r="S832" s="5"/>
      <c r="T832" s="28">
        <f t="shared" si="331"/>
        <v>0</v>
      </c>
      <c r="U832" s="101">
        <v>66140</v>
      </c>
      <c r="V832" s="102">
        <f t="shared" si="322"/>
        <v>0</v>
      </c>
      <c r="W832" s="101"/>
      <c r="X832" s="101"/>
      <c r="Y832" s="102">
        <f t="shared" si="332"/>
        <v>0</v>
      </c>
      <c r="Z832" s="102">
        <f t="shared" si="333"/>
        <v>0</v>
      </c>
      <c r="AA832" s="102" t="e">
        <f t="shared" si="323"/>
        <v>#VALUE!</v>
      </c>
    </row>
    <row r="833" spans="1:27" ht="17.25">
      <c r="A833" s="5"/>
      <c r="B833" s="5"/>
      <c r="C833" s="93"/>
      <c r="D833" s="193"/>
      <c r="E833" s="94"/>
      <c r="F833" s="95"/>
      <c r="G833" s="96" t="str">
        <f t="shared" si="324"/>
        <v>Error</v>
      </c>
      <c r="H833" s="97">
        <v>14400</v>
      </c>
      <c r="I833" s="98" t="e">
        <f t="shared" si="325"/>
        <v>#VALUE!</v>
      </c>
      <c r="J833" s="88" t="e">
        <f t="shared" si="320"/>
        <v>#VALUE!</v>
      </c>
      <c r="K833" s="98">
        <f t="shared" si="326"/>
        <v>0</v>
      </c>
      <c r="L833" s="98">
        <f t="shared" si="327"/>
        <v>0</v>
      </c>
      <c r="M833" s="98" t="e">
        <f t="shared" si="328"/>
        <v>#VALUE!</v>
      </c>
      <c r="N833" s="98" t="e">
        <f t="shared" si="329"/>
        <v>#VALUE!</v>
      </c>
      <c r="O833" s="97"/>
      <c r="P833" s="98" t="e">
        <f t="shared" si="321"/>
        <v>#VALUE!</v>
      </c>
      <c r="Q833" s="99" t="e">
        <f t="shared" si="330"/>
        <v>#VALUE!</v>
      </c>
      <c r="R833" s="100"/>
      <c r="S833" s="5"/>
      <c r="T833" s="28">
        <f t="shared" si="331"/>
        <v>0</v>
      </c>
      <c r="U833" s="101">
        <v>66140</v>
      </c>
      <c r="V833" s="102">
        <f t="shared" si="322"/>
        <v>0</v>
      </c>
      <c r="W833" s="101"/>
      <c r="X833" s="101"/>
      <c r="Y833" s="102">
        <f t="shared" si="332"/>
        <v>0</v>
      </c>
      <c r="Z833" s="102">
        <f t="shared" si="333"/>
        <v>0</v>
      </c>
      <c r="AA833" s="102" t="e">
        <f t="shared" si="323"/>
        <v>#VALUE!</v>
      </c>
    </row>
    <row r="834" spans="1:27" ht="17.25">
      <c r="A834" s="5"/>
      <c r="B834" s="5"/>
      <c r="C834" s="93"/>
      <c r="D834" s="193"/>
      <c r="E834" s="84"/>
      <c r="F834" s="85"/>
      <c r="G834" s="86" t="str">
        <f t="shared" si="324"/>
        <v>Error</v>
      </c>
      <c r="H834" s="87">
        <v>14400</v>
      </c>
      <c r="I834" s="88" t="e">
        <f t="shared" si="325"/>
        <v>#VALUE!</v>
      </c>
      <c r="J834" s="88" t="e">
        <f t="shared" si="320"/>
        <v>#VALUE!</v>
      </c>
      <c r="K834" s="88">
        <f t="shared" si="326"/>
        <v>0</v>
      </c>
      <c r="L834" s="88">
        <f t="shared" si="327"/>
        <v>0</v>
      </c>
      <c r="M834" s="88" t="e">
        <f t="shared" si="328"/>
        <v>#VALUE!</v>
      </c>
      <c r="N834" s="88" t="e">
        <f t="shared" si="329"/>
        <v>#VALUE!</v>
      </c>
      <c r="O834" s="87"/>
      <c r="P834" s="88" t="e">
        <f t="shared" si="321"/>
        <v>#VALUE!</v>
      </c>
      <c r="Q834" s="89" t="e">
        <f t="shared" si="330"/>
        <v>#VALUE!</v>
      </c>
      <c r="R834" s="90"/>
      <c r="S834" s="82"/>
      <c r="T834" s="28">
        <f t="shared" si="331"/>
        <v>0</v>
      </c>
      <c r="U834" s="91">
        <v>66140</v>
      </c>
      <c r="V834" s="92">
        <f t="shared" si="322"/>
        <v>0</v>
      </c>
      <c r="W834" s="91"/>
      <c r="X834" s="91"/>
      <c r="Y834" s="92">
        <f t="shared" si="332"/>
        <v>0</v>
      </c>
      <c r="Z834" s="92">
        <f t="shared" si="333"/>
        <v>0</v>
      </c>
      <c r="AA834" s="92" t="e">
        <f t="shared" si="323"/>
        <v>#VALUE!</v>
      </c>
    </row>
    <row r="835" spans="1:27" ht="17.25">
      <c r="A835" s="5"/>
      <c r="B835" s="5"/>
      <c r="C835" s="93"/>
      <c r="D835" s="193"/>
      <c r="E835" s="94"/>
      <c r="F835" s="95"/>
      <c r="G835" s="96" t="str">
        <f t="shared" si="324"/>
        <v>Error</v>
      </c>
      <c r="H835" s="97">
        <v>14400</v>
      </c>
      <c r="I835" s="98" t="e">
        <f t="shared" si="325"/>
        <v>#VALUE!</v>
      </c>
      <c r="J835" s="88" t="e">
        <f t="shared" si="320"/>
        <v>#VALUE!</v>
      </c>
      <c r="K835" s="98">
        <f t="shared" si="326"/>
        <v>0</v>
      </c>
      <c r="L835" s="98">
        <f t="shared" si="327"/>
        <v>0</v>
      </c>
      <c r="M835" s="98" t="e">
        <f t="shared" si="328"/>
        <v>#VALUE!</v>
      </c>
      <c r="N835" s="98" t="e">
        <f t="shared" si="329"/>
        <v>#VALUE!</v>
      </c>
      <c r="O835" s="97"/>
      <c r="P835" s="98" t="e">
        <f t="shared" si="321"/>
        <v>#VALUE!</v>
      </c>
      <c r="Q835" s="99" t="e">
        <f t="shared" si="330"/>
        <v>#VALUE!</v>
      </c>
      <c r="R835" s="100"/>
      <c r="S835" s="5"/>
      <c r="T835" s="28">
        <f t="shared" si="331"/>
        <v>0</v>
      </c>
      <c r="U835" s="101">
        <v>66140</v>
      </c>
      <c r="V835" s="102">
        <f t="shared" si="322"/>
        <v>0</v>
      </c>
      <c r="W835" s="101"/>
      <c r="X835" s="101"/>
      <c r="Y835" s="102">
        <f t="shared" si="332"/>
        <v>0</v>
      </c>
      <c r="Z835" s="102">
        <f t="shared" si="333"/>
        <v>0</v>
      </c>
      <c r="AA835" s="102" t="e">
        <f t="shared" si="323"/>
        <v>#VALUE!</v>
      </c>
    </row>
    <row r="836" spans="1:27" ht="17.25">
      <c r="A836" s="5"/>
      <c r="B836" s="5"/>
      <c r="C836" s="93"/>
      <c r="D836" s="193"/>
      <c r="E836" s="94"/>
      <c r="F836" s="95"/>
      <c r="G836" s="96" t="str">
        <f t="shared" si="324"/>
        <v>Error</v>
      </c>
      <c r="H836" s="97">
        <v>14400</v>
      </c>
      <c r="I836" s="98" t="e">
        <f t="shared" si="325"/>
        <v>#VALUE!</v>
      </c>
      <c r="J836" s="88" t="e">
        <f t="shared" si="320"/>
        <v>#VALUE!</v>
      </c>
      <c r="K836" s="98">
        <f t="shared" si="326"/>
        <v>0</v>
      </c>
      <c r="L836" s="98">
        <f t="shared" si="327"/>
        <v>0</v>
      </c>
      <c r="M836" s="98" t="e">
        <f t="shared" si="328"/>
        <v>#VALUE!</v>
      </c>
      <c r="N836" s="98" t="e">
        <f t="shared" si="329"/>
        <v>#VALUE!</v>
      </c>
      <c r="O836" s="97"/>
      <c r="P836" s="98" t="e">
        <f t="shared" si="321"/>
        <v>#VALUE!</v>
      </c>
      <c r="Q836" s="99" t="e">
        <f t="shared" si="330"/>
        <v>#VALUE!</v>
      </c>
      <c r="R836" s="100"/>
      <c r="S836" s="5"/>
      <c r="T836" s="28">
        <f t="shared" si="331"/>
        <v>0</v>
      </c>
      <c r="U836" s="101">
        <v>66140</v>
      </c>
      <c r="V836" s="102">
        <f t="shared" si="322"/>
        <v>0</v>
      </c>
      <c r="W836" s="101"/>
      <c r="X836" s="101"/>
      <c r="Y836" s="102">
        <f t="shared" si="332"/>
        <v>0</v>
      </c>
      <c r="Z836" s="102">
        <f t="shared" si="333"/>
        <v>0</v>
      </c>
      <c r="AA836" s="102" t="e">
        <f t="shared" si="323"/>
        <v>#VALUE!</v>
      </c>
    </row>
    <row r="837" spans="1:27" ht="17.25">
      <c r="A837" s="5"/>
      <c r="B837" s="5"/>
      <c r="C837" s="93"/>
      <c r="D837" s="193"/>
      <c r="E837" s="94"/>
      <c r="F837" s="95"/>
      <c r="G837" s="96" t="str">
        <f t="shared" si="324"/>
        <v>Error</v>
      </c>
      <c r="H837" s="97">
        <v>14400</v>
      </c>
      <c r="I837" s="98" t="e">
        <f t="shared" si="325"/>
        <v>#VALUE!</v>
      </c>
      <c r="J837" s="88" t="e">
        <f t="shared" si="320"/>
        <v>#VALUE!</v>
      </c>
      <c r="K837" s="98">
        <f t="shared" si="326"/>
        <v>0</v>
      </c>
      <c r="L837" s="98">
        <f t="shared" si="327"/>
        <v>0</v>
      </c>
      <c r="M837" s="98" t="e">
        <f t="shared" si="328"/>
        <v>#VALUE!</v>
      </c>
      <c r="N837" s="98" t="e">
        <f t="shared" si="329"/>
        <v>#VALUE!</v>
      </c>
      <c r="O837" s="97"/>
      <c r="P837" s="98" t="e">
        <f t="shared" si="321"/>
        <v>#VALUE!</v>
      </c>
      <c r="Q837" s="99" t="e">
        <f t="shared" si="330"/>
        <v>#VALUE!</v>
      </c>
      <c r="R837" s="100"/>
      <c r="S837" s="5"/>
      <c r="T837" s="28">
        <f t="shared" si="331"/>
        <v>0</v>
      </c>
      <c r="U837" s="101">
        <v>66140</v>
      </c>
      <c r="V837" s="102">
        <f t="shared" si="322"/>
        <v>0</v>
      </c>
      <c r="W837" s="101"/>
      <c r="X837" s="101"/>
      <c r="Y837" s="102">
        <f t="shared" si="332"/>
        <v>0</v>
      </c>
      <c r="Z837" s="102">
        <f t="shared" si="333"/>
        <v>0</v>
      </c>
      <c r="AA837" s="102" t="e">
        <f t="shared" si="323"/>
        <v>#VALUE!</v>
      </c>
    </row>
    <row r="838" spans="1:27" ht="17.25">
      <c r="A838" s="5"/>
      <c r="B838" s="5"/>
      <c r="C838" s="93"/>
      <c r="D838" s="193"/>
      <c r="E838" s="94"/>
      <c r="F838" s="95"/>
      <c r="G838" s="96" t="str">
        <f t="shared" si="324"/>
        <v>Error</v>
      </c>
      <c r="H838" s="97">
        <v>14400</v>
      </c>
      <c r="I838" s="98" t="e">
        <f t="shared" si="325"/>
        <v>#VALUE!</v>
      </c>
      <c r="J838" s="88" t="e">
        <f t="shared" si="320"/>
        <v>#VALUE!</v>
      </c>
      <c r="K838" s="98">
        <f t="shared" si="326"/>
        <v>0</v>
      </c>
      <c r="L838" s="98">
        <f t="shared" si="327"/>
        <v>0</v>
      </c>
      <c r="M838" s="98" t="e">
        <f t="shared" si="328"/>
        <v>#VALUE!</v>
      </c>
      <c r="N838" s="98" t="e">
        <f t="shared" si="329"/>
        <v>#VALUE!</v>
      </c>
      <c r="O838" s="97"/>
      <c r="P838" s="98" t="e">
        <f t="shared" si="321"/>
        <v>#VALUE!</v>
      </c>
      <c r="Q838" s="99" t="e">
        <f t="shared" si="330"/>
        <v>#VALUE!</v>
      </c>
      <c r="R838" s="100"/>
      <c r="S838" s="5"/>
      <c r="T838" s="28">
        <f t="shared" si="331"/>
        <v>0</v>
      </c>
      <c r="U838" s="101">
        <v>66140</v>
      </c>
      <c r="V838" s="102">
        <f t="shared" si="322"/>
        <v>0</v>
      </c>
      <c r="W838" s="101"/>
      <c r="X838" s="101"/>
      <c r="Y838" s="102">
        <f t="shared" si="332"/>
        <v>0</v>
      </c>
      <c r="Z838" s="102">
        <f t="shared" si="333"/>
        <v>0</v>
      </c>
      <c r="AA838" s="102" t="e">
        <f t="shared" si="323"/>
        <v>#VALUE!</v>
      </c>
    </row>
    <row r="839" spans="1:27" ht="17.25">
      <c r="A839" s="5"/>
      <c r="B839" s="5"/>
      <c r="C839" s="93"/>
      <c r="D839" s="193"/>
      <c r="E839" s="94"/>
      <c r="F839" s="95"/>
      <c r="G839" s="96" t="str">
        <f t="shared" si="324"/>
        <v>Error</v>
      </c>
      <c r="H839" s="97">
        <v>14400</v>
      </c>
      <c r="I839" s="98" t="e">
        <f t="shared" si="325"/>
        <v>#VALUE!</v>
      </c>
      <c r="J839" s="88" t="e">
        <f t="shared" si="320"/>
        <v>#VALUE!</v>
      </c>
      <c r="K839" s="98">
        <f t="shared" si="326"/>
        <v>0</v>
      </c>
      <c r="L839" s="98">
        <f t="shared" si="327"/>
        <v>0</v>
      </c>
      <c r="M839" s="98" t="e">
        <f t="shared" si="328"/>
        <v>#VALUE!</v>
      </c>
      <c r="N839" s="98" t="e">
        <f t="shared" si="329"/>
        <v>#VALUE!</v>
      </c>
      <c r="O839" s="97"/>
      <c r="P839" s="98" t="e">
        <f t="shared" si="321"/>
        <v>#VALUE!</v>
      </c>
      <c r="Q839" s="99" t="e">
        <f t="shared" si="330"/>
        <v>#VALUE!</v>
      </c>
      <c r="R839" s="100"/>
      <c r="S839" s="5"/>
      <c r="T839" s="28">
        <f t="shared" si="331"/>
        <v>0</v>
      </c>
      <c r="U839" s="101">
        <v>66140</v>
      </c>
      <c r="V839" s="102">
        <f t="shared" si="322"/>
        <v>0</v>
      </c>
      <c r="W839" s="101"/>
      <c r="X839" s="101"/>
      <c r="Y839" s="102">
        <f t="shared" si="332"/>
        <v>0</v>
      </c>
      <c r="Z839" s="102">
        <f t="shared" si="333"/>
        <v>0</v>
      </c>
      <c r="AA839" s="102" t="e">
        <f t="shared" si="323"/>
        <v>#VALUE!</v>
      </c>
    </row>
    <row r="840" spans="1:27" ht="17.25">
      <c r="A840" s="5"/>
      <c r="B840" s="5"/>
      <c r="C840" s="93"/>
      <c r="D840" s="193"/>
      <c r="E840" s="84"/>
      <c r="F840" s="85"/>
      <c r="G840" s="86" t="str">
        <f t="shared" si="324"/>
        <v>Error</v>
      </c>
      <c r="H840" s="87">
        <v>14400</v>
      </c>
      <c r="I840" s="88" t="e">
        <f t="shared" si="325"/>
        <v>#VALUE!</v>
      </c>
      <c r="J840" s="88" t="e">
        <f t="shared" si="320"/>
        <v>#VALUE!</v>
      </c>
      <c r="K840" s="88">
        <f t="shared" si="326"/>
        <v>0</v>
      </c>
      <c r="L840" s="88">
        <f t="shared" si="327"/>
        <v>0</v>
      </c>
      <c r="M840" s="88" t="e">
        <f t="shared" si="328"/>
        <v>#VALUE!</v>
      </c>
      <c r="N840" s="88" t="e">
        <f t="shared" si="329"/>
        <v>#VALUE!</v>
      </c>
      <c r="O840" s="87"/>
      <c r="P840" s="88" t="e">
        <f t="shared" si="321"/>
        <v>#VALUE!</v>
      </c>
      <c r="Q840" s="89" t="e">
        <f t="shared" si="330"/>
        <v>#VALUE!</v>
      </c>
      <c r="R840" s="90"/>
      <c r="S840" s="82"/>
      <c r="T840" s="28">
        <f t="shared" si="331"/>
        <v>0</v>
      </c>
      <c r="U840" s="91">
        <v>66140</v>
      </c>
      <c r="V840" s="92">
        <f t="shared" si="322"/>
        <v>0</v>
      </c>
      <c r="W840" s="91"/>
      <c r="X840" s="91"/>
      <c r="Y840" s="92">
        <f t="shared" si="332"/>
        <v>0</v>
      </c>
      <c r="Z840" s="92">
        <f t="shared" si="333"/>
        <v>0</v>
      </c>
      <c r="AA840" s="92" t="e">
        <f t="shared" si="323"/>
        <v>#VALUE!</v>
      </c>
    </row>
    <row r="841" spans="1:27" ht="17.25">
      <c r="A841" s="5"/>
      <c r="B841" s="5"/>
      <c r="C841" s="93"/>
      <c r="D841" s="193"/>
      <c r="E841" s="94"/>
      <c r="F841" s="95"/>
      <c r="G841" s="96" t="str">
        <f t="shared" si="324"/>
        <v>Error</v>
      </c>
      <c r="H841" s="97">
        <v>14400</v>
      </c>
      <c r="I841" s="98" t="e">
        <f t="shared" si="325"/>
        <v>#VALUE!</v>
      </c>
      <c r="J841" s="88" t="e">
        <f t="shared" si="320"/>
        <v>#VALUE!</v>
      </c>
      <c r="K841" s="98">
        <f t="shared" si="326"/>
        <v>0</v>
      </c>
      <c r="L841" s="98">
        <f t="shared" si="327"/>
        <v>0</v>
      </c>
      <c r="M841" s="98" t="e">
        <f t="shared" si="328"/>
        <v>#VALUE!</v>
      </c>
      <c r="N841" s="98" t="e">
        <f t="shared" si="329"/>
        <v>#VALUE!</v>
      </c>
      <c r="O841" s="97"/>
      <c r="P841" s="98" t="e">
        <f t="shared" si="321"/>
        <v>#VALUE!</v>
      </c>
      <c r="Q841" s="99" t="e">
        <f t="shared" si="330"/>
        <v>#VALUE!</v>
      </c>
      <c r="R841" s="100"/>
      <c r="S841" s="5"/>
      <c r="T841" s="28">
        <f t="shared" si="331"/>
        <v>0</v>
      </c>
      <c r="U841" s="101">
        <v>66140</v>
      </c>
      <c r="V841" s="102">
        <f t="shared" si="322"/>
        <v>0</v>
      </c>
      <c r="W841" s="101"/>
      <c r="X841" s="101"/>
      <c r="Y841" s="102">
        <f t="shared" si="332"/>
        <v>0</v>
      </c>
      <c r="Z841" s="102">
        <f t="shared" si="333"/>
        <v>0</v>
      </c>
      <c r="AA841" s="102" t="e">
        <f t="shared" si="323"/>
        <v>#VALUE!</v>
      </c>
    </row>
    <row r="842" spans="1:27" ht="17.25">
      <c r="A842" s="5"/>
      <c r="B842" s="5"/>
      <c r="C842" s="93"/>
      <c r="D842" s="193"/>
      <c r="E842" s="94"/>
      <c r="F842" s="95"/>
      <c r="G842" s="96" t="str">
        <f t="shared" si="324"/>
        <v>Error</v>
      </c>
      <c r="H842" s="97">
        <v>14400</v>
      </c>
      <c r="I842" s="98" t="e">
        <f t="shared" si="325"/>
        <v>#VALUE!</v>
      </c>
      <c r="J842" s="88" t="e">
        <f t="shared" si="320"/>
        <v>#VALUE!</v>
      </c>
      <c r="K842" s="98">
        <f t="shared" si="326"/>
        <v>0</v>
      </c>
      <c r="L842" s="98">
        <f t="shared" si="327"/>
        <v>0</v>
      </c>
      <c r="M842" s="98" t="e">
        <f t="shared" si="328"/>
        <v>#VALUE!</v>
      </c>
      <c r="N842" s="98" t="e">
        <f t="shared" si="329"/>
        <v>#VALUE!</v>
      </c>
      <c r="O842" s="97"/>
      <c r="P842" s="98" t="e">
        <f t="shared" si="321"/>
        <v>#VALUE!</v>
      </c>
      <c r="Q842" s="99" t="e">
        <f t="shared" si="330"/>
        <v>#VALUE!</v>
      </c>
      <c r="R842" s="100"/>
      <c r="S842" s="5"/>
      <c r="T842" s="28">
        <f t="shared" si="331"/>
        <v>0</v>
      </c>
      <c r="U842" s="101">
        <v>66140</v>
      </c>
      <c r="V842" s="102">
        <f t="shared" si="322"/>
        <v>0</v>
      </c>
      <c r="W842" s="101"/>
      <c r="X842" s="101"/>
      <c r="Y842" s="102">
        <f t="shared" si="332"/>
        <v>0</v>
      </c>
      <c r="Z842" s="102">
        <f t="shared" si="333"/>
        <v>0</v>
      </c>
      <c r="AA842" s="102" t="e">
        <f t="shared" si="323"/>
        <v>#VALUE!</v>
      </c>
    </row>
    <row r="843" spans="1:27" ht="17.25">
      <c r="A843" s="5"/>
      <c r="B843" s="5"/>
      <c r="C843" s="93"/>
      <c r="D843" s="193"/>
      <c r="E843" s="94"/>
      <c r="F843" s="95"/>
      <c r="G843" s="96" t="str">
        <f t="shared" si="324"/>
        <v>Error</v>
      </c>
      <c r="H843" s="97">
        <v>14400</v>
      </c>
      <c r="I843" s="98" t="e">
        <f t="shared" si="325"/>
        <v>#VALUE!</v>
      </c>
      <c r="J843" s="88" t="e">
        <f t="shared" si="320"/>
        <v>#VALUE!</v>
      </c>
      <c r="K843" s="98">
        <f t="shared" si="326"/>
        <v>0</v>
      </c>
      <c r="L843" s="98">
        <f t="shared" si="327"/>
        <v>0</v>
      </c>
      <c r="M843" s="98" t="e">
        <f t="shared" si="328"/>
        <v>#VALUE!</v>
      </c>
      <c r="N843" s="98" t="e">
        <f t="shared" si="329"/>
        <v>#VALUE!</v>
      </c>
      <c r="O843" s="97"/>
      <c r="P843" s="98" t="e">
        <f t="shared" si="321"/>
        <v>#VALUE!</v>
      </c>
      <c r="Q843" s="99" t="e">
        <f t="shared" si="330"/>
        <v>#VALUE!</v>
      </c>
      <c r="R843" s="100"/>
      <c r="S843" s="5"/>
      <c r="T843" s="28">
        <f t="shared" si="331"/>
        <v>0</v>
      </c>
      <c r="U843" s="101">
        <v>66140</v>
      </c>
      <c r="V843" s="102">
        <f t="shared" si="322"/>
        <v>0</v>
      </c>
      <c r="W843" s="101"/>
      <c r="X843" s="101"/>
      <c r="Y843" s="102">
        <f t="shared" si="332"/>
        <v>0</v>
      </c>
      <c r="Z843" s="102">
        <f t="shared" si="333"/>
        <v>0</v>
      </c>
      <c r="AA843" s="102" t="e">
        <f t="shared" si="323"/>
        <v>#VALUE!</v>
      </c>
    </row>
    <row r="844" spans="1:27" ht="17.25">
      <c r="A844" s="5"/>
      <c r="B844" s="5"/>
      <c r="C844" s="93"/>
      <c r="D844" s="193"/>
      <c r="E844" s="94"/>
      <c r="F844" s="95"/>
      <c r="G844" s="96" t="str">
        <f t="shared" si="324"/>
        <v>Error</v>
      </c>
      <c r="H844" s="97">
        <v>14400</v>
      </c>
      <c r="I844" s="98" t="e">
        <f t="shared" si="325"/>
        <v>#VALUE!</v>
      </c>
      <c r="J844" s="88" t="e">
        <f t="shared" si="320"/>
        <v>#VALUE!</v>
      </c>
      <c r="K844" s="98">
        <f t="shared" si="326"/>
        <v>0</v>
      </c>
      <c r="L844" s="98">
        <f t="shared" si="327"/>
        <v>0</v>
      </c>
      <c r="M844" s="98" t="e">
        <f t="shared" si="328"/>
        <v>#VALUE!</v>
      </c>
      <c r="N844" s="98" t="e">
        <f t="shared" si="329"/>
        <v>#VALUE!</v>
      </c>
      <c r="O844" s="97"/>
      <c r="P844" s="98" t="e">
        <f t="shared" si="321"/>
        <v>#VALUE!</v>
      </c>
      <c r="Q844" s="99" t="e">
        <f t="shared" si="330"/>
        <v>#VALUE!</v>
      </c>
      <c r="R844" s="100"/>
      <c r="S844" s="5"/>
      <c r="T844" s="28">
        <f t="shared" si="331"/>
        <v>0</v>
      </c>
      <c r="U844" s="101">
        <v>66140</v>
      </c>
      <c r="V844" s="102">
        <f t="shared" si="322"/>
        <v>0</v>
      </c>
      <c r="W844" s="101"/>
      <c r="X844" s="101"/>
      <c r="Y844" s="102">
        <f t="shared" si="332"/>
        <v>0</v>
      </c>
      <c r="Z844" s="102">
        <f t="shared" si="333"/>
        <v>0</v>
      </c>
      <c r="AA844" s="102" t="e">
        <f t="shared" si="323"/>
        <v>#VALUE!</v>
      </c>
    </row>
    <row r="845" spans="1:27" ht="17.25">
      <c r="A845" s="5"/>
      <c r="B845" s="5"/>
      <c r="C845" s="93"/>
      <c r="D845" s="193"/>
      <c r="E845" s="94"/>
      <c r="F845" s="95"/>
      <c r="G845" s="96" t="str">
        <f t="shared" si="324"/>
        <v>Error</v>
      </c>
      <c r="H845" s="97">
        <v>14400</v>
      </c>
      <c r="I845" s="98" t="e">
        <f t="shared" si="325"/>
        <v>#VALUE!</v>
      </c>
      <c r="J845" s="88" t="e">
        <f t="shared" si="320"/>
        <v>#VALUE!</v>
      </c>
      <c r="K845" s="98">
        <f t="shared" si="326"/>
        <v>0</v>
      </c>
      <c r="L845" s="98">
        <f t="shared" si="327"/>
        <v>0</v>
      </c>
      <c r="M845" s="98" t="e">
        <f t="shared" si="328"/>
        <v>#VALUE!</v>
      </c>
      <c r="N845" s="98" t="e">
        <f t="shared" si="329"/>
        <v>#VALUE!</v>
      </c>
      <c r="O845" s="97"/>
      <c r="P845" s="98" t="e">
        <f t="shared" si="321"/>
        <v>#VALUE!</v>
      </c>
      <c r="Q845" s="99" t="e">
        <f t="shared" si="330"/>
        <v>#VALUE!</v>
      </c>
      <c r="R845" s="100"/>
      <c r="S845" s="5"/>
      <c r="T845" s="28">
        <f t="shared" si="331"/>
        <v>0</v>
      </c>
      <c r="U845" s="101">
        <v>66140</v>
      </c>
      <c r="V845" s="102">
        <f t="shared" si="322"/>
        <v>0</v>
      </c>
      <c r="W845" s="101"/>
      <c r="X845" s="101"/>
      <c r="Y845" s="102">
        <f t="shared" si="332"/>
        <v>0</v>
      </c>
      <c r="Z845" s="102">
        <f t="shared" si="333"/>
        <v>0</v>
      </c>
      <c r="AA845" s="102" t="e">
        <f t="shared" si="323"/>
        <v>#VALUE!</v>
      </c>
    </row>
    <row r="846" spans="1:27" ht="17.25">
      <c r="A846" s="5"/>
      <c r="B846" s="5"/>
      <c r="C846" s="93"/>
      <c r="D846" s="193"/>
      <c r="E846" s="84"/>
      <c r="F846" s="85"/>
      <c r="G846" s="86" t="str">
        <f t="shared" si="324"/>
        <v>Error</v>
      </c>
      <c r="H846" s="87">
        <v>14400</v>
      </c>
      <c r="I846" s="88" t="e">
        <f t="shared" si="325"/>
        <v>#VALUE!</v>
      </c>
      <c r="J846" s="88" t="e">
        <f t="shared" si="320"/>
        <v>#VALUE!</v>
      </c>
      <c r="K846" s="88">
        <f t="shared" si="326"/>
        <v>0</v>
      </c>
      <c r="L846" s="88">
        <f t="shared" si="327"/>
        <v>0</v>
      </c>
      <c r="M846" s="88" t="e">
        <f t="shared" si="328"/>
        <v>#VALUE!</v>
      </c>
      <c r="N846" s="88" t="e">
        <f t="shared" si="329"/>
        <v>#VALUE!</v>
      </c>
      <c r="O846" s="87"/>
      <c r="P846" s="88" t="e">
        <f t="shared" si="321"/>
        <v>#VALUE!</v>
      </c>
      <c r="Q846" s="89" t="e">
        <f t="shared" si="330"/>
        <v>#VALUE!</v>
      </c>
      <c r="R846" s="90"/>
      <c r="S846" s="82"/>
      <c r="T846" s="28">
        <f t="shared" si="331"/>
        <v>0</v>
      </c>
      <c r="U846" s="91">
        <v>66140</v>
      </c>
      <c r="V846" s="92">
        <f t="shared" si="322"/>
        <v>0</v>
      </c>
      <c r="W846" s="91"/>
      <c r="X846" s="91"/>
      <c r="Y846" s="92">
        <f t="shared" si="332"/>
        <v>0</v>
      </c>
      <c r="Z846" s="92">
        <f t="shared" si="333"/>
        <v>0</v>
      </c>
      <c r="AA846" s="92" t="e">
        <f t="shared" si="323"/>
        <v>#VALUE!</v>
      </c>
    </row>
    <row r="847" spans="1:27" ht="17.25">
      <c r="A847" s="5"/>
      <c r="B847" s="5"/>
      <c r="C847" s="93"/>
      <c r="D847" s="193"/>
      <c r="E847" s="94"/>
      <c r="F847" s="95"/>
      <c r="G847" s="96" t="str">
        <f t="shared" si="324"/>
        <v>Error</v>
      </c>
      <c r="H847" s="97">
        <v>14400</v>
      </c>
      <c r="I847" s="98" t="e">
        <f t="shared" si="325"/>
        <v>#VALUE!</v>
      </c>
      <c r="J847" s="88" t="e">
        <f t="shared" si="320"/>
        <v>#VALUE!</v>
      </c>
      <c r="K847" s="98">
        <f t="shared" si="326"/>
        <v>0</v>
      </c>
      <c r="L847" s="98">
        <f t="shared" si="327"/>
        <v>0</v>
      </c>
      <c r="M847" s="98" t="e">
        <f t="shared" si="328"/>
        <v>#VALUE!</v>
      </c>
      <c r="N847" s="98" t="e">
        <f t="shared" si="329"/>
        <v>#VALUE!</v>
      </c>
      <c r="O847" s="97"/>
      <c r="P847" s="98" t="e">
        <f t="shared" si="321"/>
        <v>#VALUE!</v>
      </c>
      <c r="Q847" s="99" t="e">
        <f t="shared" si="330"/>
        <v>#VALUE!</v>
      </c>
      <c r="R847" s="100"/>
      <c r="S847" s="5"/>
      <c r="T847" s="28">
        <f t="shared" si="331"/>
        <v>0</v>
      </c>
      <c r="U847" s="101">
        <v>66140</v>
      </c>
      <c r="V847" s="102">
        <f t="shared" si="322"/>
        <v>0</v>
      </c>
      <c r="W847" s="101"/>
      <c r="X847" s="101"/>
      <c r="Y847" s="102">
        <f t="shared" si="332"/>
        <v>0</v>
      </c>
      <c r="Z847" s="102">
        <f t="shared" si="333"/>
        <v>0</v>
      </c>
      <c r="AA847" s="102" t="e">
        <f t="shared" si="323"/>
        <v>#VALUE!</v>
      </c>
    </row>
    <row r="848" spans="1:27" ht="17.25">
      <c r="A848" s="5"/>
      <c r="B848" s="5"/>
      <c r="C848" s="93"/>
      <c r="D848" s="193"/>
      <c r="E848" s="94"/>
      <c r="F848" s="95"/>
      <c r="G848" s="96" t="str">
        <f t="shared" si="324"/>
        <v>Error</v>
      </c>
      <c r="H848" s="97">
        <v>14400</v>
      </c>
      <c r="I848" s="98" t="e">
        <f t="shared" si="325"/>
        <v>#VALUE!</v>
      </c>
      <c r="J848" s="88" t="e">
        <f t="shared" si="320"/>
        <v>#VALUE!</v>
      </c>
      <c r="K848" s="98">
        <f t="shared" si="326"/>
        <v>0</v>
      </c>
      <c r="L848" s="98">
        <f t="shared" si="327"/>
        <v>0</v>
      </c>
      <c r="M848" s="98" t="e">
        <f t="shared" si="328"/>
        <v>#VALUE!</v>
      </c>
      <c r="N848" s="98" t="e">
        <f t="shared" si="329"/>
        <v>#VALUE!</v>
      </c>
      <c r="O848" s="97"/>
      <c r="P848" s="98" t="e">
        <f t="shared" si="321"/>
        <v>#VALUE!</v>
      </c>
      <c r="Q848" s="99" t="e">
        <f t="shared" si="330"/>
        <v>#VALUE!</v>
      </c>
      <c r="R848" s="100"/>
      <c r="S848" s="5"/>
      <c r="T848" s="28">
        <f t="shared" si="331"/>
        <v>0</v>
      </c>
      <c r="U848" s="101">
        <v>66140</v>
      </c>
      <c r="V848" s="102">
        <f t="shared" si="322"/>
        <v>0</v>
      </c>
      <c r="W848" s="101"/>
      <c r="X848" s="101"/>
      <c r="Y848" s="102">
        <f t="shared" si="332"/>
        <v>0</v>
      </c>
      <c r="Z848" s="102">
        <f t="shared" si="333"/>
        <v>0</v>
      </c>
      <c r="AA848" s="102" t="e">
        <f t="shared" si="323"/>
        <v>#VALUE!</v>
      </c>
    </row>
    <row r="849" spans="1:27" ht="17.25">
      <c r="A849" s="5"/>
      <c r="B849" s="5"/>
      <c r="C849" s="93"/>
      <c r="D849" s="193"/>
      <c r="E849" s="94"/>
      <c r="F849" s="95"/>
      <c r="G849" s="96" t="str">
        <f t="shared" si="324"/>
        <v>Error</v>
      </c>
      <c r="H849" s="97">
        <v>14400</v>
      </c>
      <c r="I849" s="98" t="e">
        <f t="shared" si="325"/>
        <v>#VALUE!</v>
      </c>
      <c r="J849" s="88" t="e">
        <f t="shared" si="320"/>
        <v>#VALUE!</v>
      </c>
      <c r="K849" s="98">
        <f t="shared" si="326"/>
        <v>0</v>
      </c>
      <c r="L849" s="98">
        <f t="shared" si="327"/>
        <v>0</v>
      </c>
      <c r="M849" s="98" t="e">
        <f t="shared" si="328"/>
        <v>#VALUE!</v>
      </c>
      <c r="N849" s="98" t="e">
        <f t="shared" si="329"/>
        <v>#VALUE!</v>
      </c>
      <c r="O849" s="97"/>
      <c r="P849" s="98" t="e">
        <f t="shared" si="321"/>
        <v>#VALUE!</v>
      </c>
      <c r="Q849" s="99" t="e">
        <f t="shared" si="330"/>
        <v>#VALUE!</v>
      </c>
      <c r="R849" s="100"/>
      <c r="S849" s="5"/>
      <c r="T849" s="28">
        <f t="shared" si="331"/>
        <v>0</v>
      </c>
      <c r="U849" s="101">
        <v>66140</v>
      </c>
      <c r="V849" s="102">
        <f t="shared" si="322"/>
        <v>0</v>
      </c>
      <c r="W849" s="101"/>
      <c r="X849" s="101"/>
      <c r="Y849" s="102">
        <f t="shared" si="332"/>
        <v>0</v>
      </c>
      <c r="Z849" s="102">
        <f t="shared" si="333"/>
        <v>0</v>
      </c>
      <c r="AA849" s="102" t="e">
        <f t="shared" si="323"/>
        <v>#VALUE!</v>
      </c>
    </row>
    <row r="850" spans="1:27" ht="17.25">
      <c r="A850" s="5"/>
      <c r="B850" s="5"/>
      <c r="C850" s="93"/>
      <c r="D850" s="193"/>
      <c r="E850" s="94"/>
      <c r="F850" s="95"/>
      <c r="G850" s="96" t="str">
        <f t="shared" si="324"/>
        <v>Error</v>
      </c>
      <c r="H850" s="97">
        <v>14400</v>
      </c>
      <c r="I850" s="98" t="e">
        <f t="shared" si="325"/>
        <v>#VALUE!</v>
      </c>
      <c r="J850" s="88" t="e">
        <f t="shared" si="320"/>
        <v>#VALUE!</v>
      </c>
      <c r="K850" s="98">
        <f t="shared" si="326"/>
        <v>0</v>
      </c>
      <c r="L850" s="98">
        <f t="shared" si="327"/>
        <v>0</v>
      </c>
      <c r="M850" s="98" t="e">
        <f t="shared" si="328"/>
        <v>#VALUE!</v>
      </c>
      <c r="N850" s="98" t="e">
        <f t="shared" si="329"/>
        <v>#VALUE!</v>
      </c>
      <c r="O850" s="97"/>
      <c r="P850" s="98" t="e">
        <f t="shared" si="321"/>
        <v>#VALUE!</v>
      </c>
      <c r="Q850" s="99" t="e">
        <f t="shared" si="330"/>
        <v>#VALUE!</v>
      </c>
      <c r="R850" s="100"/>
      <c r="S850" s="5"/>
      <c r="T850" s="28">
        <f t="shared" si="331"/>
        <v>0</v>
      </c>
      <c r="U850" s="101">
        <v>66140</v>
      </c>
      <c r="V850" s="102">
        <f t="shared" si="322"/>
        <v>0</v>
      </c>
      <c r="W850" s="101"/>
      <c r="X850" s="101"/>
      <c r="Y850" s="102">
        <f t="shared" si="332"/>
        <v>0</v>
      </c>
      <c r="Z850" s="102">
        <f t="shared" si="333"/>
        <v>0</v>
      </c>
      <c r="AA850" s="102" t="e">
        <f t="shared" si="323"/>
        <v>#VALUE!</v>
      </c>
    </row>
    <row r="851" spans="1:27" ht="17.25">
      <c r="A851" s="5"/>
      <c r="B851" s="5"/>
      <c r="C851" s="93"/>
      <c r="D851" s="193"/>
      <c r="E851" s="94"/>
      <c r="F851" s="95"/>
      <c r="G851" s="96" t="str">
        <f t="shared" si="324"/>
        <v>Error</v>
      </c>
      <c r="H851" s="97">
        <v>14400</v>
      </c>
      <c r="I851" s="98" t="e">
        <f t="shared" si="325"/>
        <v>#VALUE!</v>
      </c>
      <c r="J851" s="88" t="e">
        <f t="shared" si="320"/>
        <v>#VALUE!</v>
      </c>
      <c r="K851" s="98">
        <f t="shared" si="326"/>
        <v>0</v>
      </c>
      <c r="L851" s="98">
        <f t="shared" si="327"/>
        <v>0</v>
      </c>
      <c r="M851" s="98" t="e">
        <f t="shared" si="328"/>
        <v>#VALUE!</v>
      </c>
      <c r="N851" s="98" t="e">
        <f t="shared" si="329"/>
        <v>#VALUE!</v>
      </c>
      <c r="O851" s="97"/>
      <c r="P851" s="98" t="e">
        <f t="shared" si="321"/>
        <v>#VALUE!</v>
      </c>
      <c r="Q851" s="99" t="e">
        <f t="shared" si="330"/>
        <v>#VALUE!</v>
      </c>
      <c r="R851" s="100"/>
      <c r="S851" s="5"/>
      <c r="T851" s="28">
        <f t="shared" si="331"/>
        <v>0</v>
      </c>
      <c r="U851" s="101">
        <v>66140</v>
      </c>
      <c r="V851" s="102">
        <f t="shared" si="322"/>
        <v>0</v>
      </c>
      <c r="W851" s="101"/>
      <c r="X851" s="101"/>
      <c r="Y851" s="102">
        <f t="shared" si="332"/>
        <v>0</v>
      </c>
      <c r="Z851" s="102">
        <f t="shared" si="333"/>
        <v>0</v>
      </c>
      <c r="AA851" s="102" t="e">
        <f t="shared" si="323"/>
        <v>#VALUE!</v>
      </c>
    </row>
    <row r="852" spans="1:27" ht="17.25">
      <c r="A852" s="5"/>
      <c r="B852" s="5"/>
      <c r="C852" s="93"/>
      <c r="D852" s="193"/>
      <c r="E852" s="84"/>
      <c r="F852" s="85"/>
      <c r="G852" s="86" t="str">
        <f t="shared" si="324"/>
        <v>Error</v>
      </c>
      <c r="H852" s="87">
        <v>14400</v>
      </c>
      <c r="I852" s="88" t="e">
        <f t="shared" si="325"/>
        <v>#VALUE!</v>
      </c>
      <c r="J852" s="88" t="e">
        <f t="shared" si="320"/>
        <v>#VALUE!</v>
      </c>
      <c r="K852" s="88">
        <f t="shared" si="326"/>
        <v>0</v>
      </c>
      <c r="L852" s="88">
        <f t="shared" si="327"/>
        <v>0</v>
      </c>
      <c r="M852" s="88" t="e">
        <f t="shared" si="328"/>
        <v>#VALUE!</v>
      </c>
      <c r="N852" s="88" t="e">
        <f t="shared" si="329"/>
        <v>#VALUE!</v>
      </c>
      <c r="O852" s="87"/>
      <c r="P852" s="88" t="e">
        <f t="shared" si="321"/>
        <v>#VALUE!</v>
      </c>
      <c r="Q852" s="89" t="e">
        <f t="shared" si="330"/>
        <v>#VALUE!</v>
      </c>
      <c r="R852" s="90"/>
      <c r="S852" s="82"/>
      <c r="T852" s="28">
        <f t="shared" si="331"/>
        <v>0</v>
      </c>
      <c r="U852" s="91">
        <v>66140</v>
      </c>
      <c r="V852" s="92">
        <f t="shared" si="322"/>
        <v>0</v>
      </c>
      <c r="W852" s="91"/>
      <c r="X852" s="91"/>
      <c r="Y852" s="92">
        <f t="shared" si="332"/>
        <v>0</v>
      </c>
      <c r="Z852" s="92">
        <f t="shared" si="333"/>
        <v>0</v>
      </c>
      <c r="AA852" s="92" t="e">
        <f t="shared" si="323"/>
        <v>#VALUE!</v>
      </c>
    </row>
    <row r="853" spans="1:27" ht="17.25">
      <c r="A853" s="5"/>
      <c r="B853" s="5"/>
      <c r="C853" s="93"/>
      <c r="D853" s="193"/>
      <c r="E853" s="94"/>
      <c r="F853" s="95"/>
      <c r="G853" s="96" t="str">
        <f t="shared" si="324"/>
        <v>Error</v>
      </c>
      <c r="H853" s="97">
        <v>14400</v>
      </c>
      <c r="I853" s="98" t="e">
        <f t="shared" si="325"/>
        <v>#VALUE!</v>
      </c>
      <c r="J853" s="88" t="e">
        <f t="shared" si="320"/>
        <v>#VALUE!</v>
      </c>
      <c r="K853" s="98">
        <f t="shared" si="326"/>
        <v>0</v>
      </c>
      <c r="L853" s="98">
        <f t="shared" si="327"/>
        <v>0</v>
      </c>
      <c r="M853" s="98" t="e">
        <f t="shared" si="328"/>
        <v>#VALUE!</v>
      </c>
      <c r="N853" s="98" t="e">
        <f t="shared" si="329"/>
        <v>#VALUE!</v>
      </c>
      <c r="O853" s="97"/>
      <c r="P853" s="98" t="e">
        <f t="shared" si="321"/>
        <v>#VALUE!</v>
      </c>
      <c r="Q853" s="99" t="e">
        <f t="shared" si="330"/>
        <v>#VALUE!</v>
      </c>
      <c r="R853" s="100"/>
      <c r="S853" s="5"/>
      <c r="T853" s="28">
        <f t="shared" si="331"/>
        <v>0</v>
      </c>
      <c r="U853" s="101">
        <v>66140</v>
      </c>
      <c r="V853" s="102">
        <f t="shared" si="322"/>
        <v>0</v>
      </c>
      <c r="W853" s="101"/>
      <c r="X853" s="101"/>
      <c r="Y853" s="102">
        <f t="shared" si="332"/>
        <v>0</v>
      </c>
      <c r="Z853" s="102">
        <f t="shared" si="333"/>
        <v>0</v>
      </c>
      <c r="AA853" s="102" t="e">
        <f t="shared" si="323"/>
        <v>#VALUE!</v>
      </c>
    </row>
    <row r="854" spans="1:27" ht="17.25">
      <c r="A854" s="5"/>
      <c r="B854" s="5"/>
      <c r="C854" s="93"/>
      <c r="D854" s="193"/>
      <c r="E854" s="94"/>
      <c r="F854" s="95"/>
      <c r="G854" s="96" t="str">
        <f t="shared" si="324"/>
        <v>Error</v>
      </c>
      <c r="H854" s="97">
        <v>14400</v>
      </c>
      <c r="I854" s="98" t="e">
        <f t="shared" si="325"/>
        <v>#VALUE!</v>
      </c>
      <c r="J854" s="88" t="e">
        <f t="shared" si="320"/>
        <v>#VALUE!</v>
      </c>
      <c r="K854" s="98">
        <f t="shared" si="326"/>
        <v>0</v>
      </c>
      <c r="L854" s="98">
        <f t="shared" si="327"/>
        <v>0</v>
      </c>
      <c r="M854" s="98" t="e">
        <f t="shared" si="328"/>
        <v>#VALUE!</v>
      </c>
      <c r="N854" s="98" t="e">
        <f t="shared" si="329"/>
        <v>#VALUE!</v>
      </c>
      <c r="O854" s="97"/>
      <c r="P854" s="98" t="e">
        <f t="shared" si="321"/>
        <v>#VALUE!</v>
      </c>
      <c r="Q854" s="99" t="e">
        <f t="shared" si="330"/>
        <v>#VALUE!</v>
      </c>
      <c r="R854" s="100"/>
      <c r="S854" s="5"/>
      <c r="T854" s="28">
        <f t="shared" si="331"/>
        <v>0</v>
      </c>
      <c r="U854" s="101">
        <v>66140</v>
      </c>
      <c r="V854" s="102">
        <f t="shared" si="322"/>
        <v>0</v>
      </c>
      <c r="W854" s="101"/>
      <c r="X854" s="101"/>
      <c r="Y854" s="102">
        <f t="shared" si="332"/>
        <v>0</v>
      </c>
      <c r="Z854" s="102">
        <f t="shared" si="333"/>
        <v>0</v>
      </c>
      <c r="AA854" s="102" t="e">
        <f t="shared" si="323"/>
        <v>#VALUE!</v>
      </c>
    </row>
    <row r="855" spans="1:27" ht="17.25">
      <c r="A855" s="5"/>
      <c r="B855" s="5"/>
      <c r="C855" s="93"/>
      <c r="D855" s="193"/>
      <c r="E855" s="94"/>
      <c r="F855" s="95"/>
      <c r="G855" s="96" t="str">
        <f t="shared" si="324"/>
        <v>Error</v>
      </c>
      <c r="H855" s="97">
        <v>14400</v>
      </c>
      <c r="I855" s="98" t="e">
        <f t="shared" si="325"/>
        <v>#VALUE!</v>
      </c>
      <c r="J855" s="88" t="e">
        <f t="shared" si="320"/>
        <v>#VALUE!</v>
      </c>
      <c r="K855" s="98">
        <f t="shared" si="326"/>
        <v>0</v>
      </c>
      <c r="L855" s="98">
        <f t="shared" si="327"/>
        <v>0</v>
      </c>
      <c r="M855" s="98" t="e">
        <f t="shared" si="328"/>
        <v>#VALUE!</v>
      </c>
      <c r="N855" s="98" t="e">
        <f t="shared" si="329"/>
        <v>#VALUE!</v>
      </c>
      <c r="O855" s="97"/>
      <c r="P855" s="98" t="e">
        <f t="shared" si="321"/>
        <v>#VALUE!</v>
      </c>
      <c r="Q855" s="99" t="e">
        <f t="shared" si="330"/>
        <v>#VALUE!</v>
      </c>
      <c r="R855" s="100"/>
      <c r="S855" s="5"/>
      <c r="T855" s="28">
        <f t="shared" si="331"/>
        <v>0</v>
      </c>
      <c r="U855" s="101">
        <v>66140</v>
      </c>
      <c r="V855" s="102">
        <f t="shared" si="322"/>
        <v>0</v>
      </c>
      <c r="W855" s="101"/>
      <c r="X855" s="101"/>
      <c r="Y855" s="102">
        <f t="shared" si="332"/>
        <v>0</v>
      </c>
      <c r="Z855" s="102">
        <f t="shared" si="333"/>
        <v>0</v>
      </c>
      <c r="AA855" s="102" t="e">
        <f t="shared" si="323"/>
        <v>#VALUE!</v>
      </c>
    </row>
    <row r="856" spans="1:27" ht="17.25">
      <c r="A856" s="5"/>
      <c r="B856" s="5"/>
      <c r="C856" s="93"/>
      <c r="D856" s="193"/>
      <c r="E856" s="94"/>
      <c r="F856" s="95"/>
      <c r="G856" s="96" t="str">
        <f t="shared" si="324"/>
        <v>Error</v>
      </c>
      <c r="H856" s="97">
        <v>14400</v>
      </c>
      <c r="I856" s="98" t="e">
        <f t="shared" si="325"/>
        <v>#VALUE!</v>
      </c>
      <c r="J856" s="88" t="e">
        <f t="shared" si="320"/>
        <v>#VALUE!</v>
      </c>
      <c r="K856" s="98">
        <f t="shared" si="326"/>
        <v>0</v>
      </c>
      <c r="L856" s="98">
        <f t="shared" si="327"/>
        <v>0</v>
      </c>
      <c r="M856" s="98" t="e">
        <f t="shared" si="328"/>
        <v>#VALUE!</v>
      </c>
      <c r="N856" s="98" t="e">
        <f t="shared" si="329"/>
        <v>#VALUE!</v>
      </c>
      <c r="O856" s="97"/>
      <c r="P856" s="98" t="e">
        <f t="shared" si="321"/>
        <v>#VALUE!</v>
      </c>
      <c r="Q856" s="99" t="e">
        <f t="shared" si="330"/>
        <v>#VALUE!</v>
      </c>
      <c r="R856" s="100"/>
      <c r="S856" s="5"/>
      <c r="T856" s="28">
        <f t="shared" si="331"/>
        <v>0</v>
      </c>
      <c r="U856" s="101">
        <v>66140</v>
      </c>
      <c r="V856" s="102">
        <f t="shared" si="322"/>
        <v>0</v>
      </c>
      <c r="W856" s="101"/>
      <c r="X856" s="101"/>
      <c r="Y856" s="102">
        <f t="shared" si="332"/>
        <v>0</v>
      </c>
      <c r="Z856" s="102">
        <f t="shared" si="333"/>
        <v>0</v>
      </c>
      <c r="AA856" s="102" t="e">
        <f t="shared" si="323"/>
        <v>#VALUE!</v>
      </c>
    </row>
    <row r="857" spans="1:27" ht="17.25">
      <c r="A857" s="5"/>
      <c r="B857" s="5"/>
      <c r="C857" s="93"/>
      <c r="D857" s="193"/>
      <c r="E857" s="94"/>
      <c r="F857" s="95"/>
      <c r="G857" s="96" t="str">
        <f t="shared" si="324"/>
        <v>Error</v>
      </c>
      <c r="H857" s="97">
        <v>14400</v>
      </c>
      <c r="I857" s="98" t="e">
        <f t="shared" si="325"/>
        <v>#VALUE!</v>
      </c>
      <c r="J857" s="88" t="e">
        <f t="shared" si="320"/>
        <v>#VALUE!</v>
      </c>
      <c r="K857" s="98">
        <f t="shared" si="326"/>
        <v>0</v>
      </c>
      <c r="L857" s="98">
        <f t="shared" si="327"/>
        <v>0</v>
      </c>
      <c r="M857" s="98" t="e">
        <f t="shared" si="328"/>
        <v>#VALUE!</v>
      </c>
      <c r="N857" s="98" t="e">
        <f t="shared" si="329"/>
        <v>#VALUE!</v>
      </c>
      <c r="O857" s="97"/>
      <c r="P857" s="98" t="e">
        <f t="shared" si="321"/>
        <v>#VALUE!</v>
      </c>
      <c r="Q857" s="99" t="e">
        <f t="shared" si="330"/>
        <v>#VALUE!</v>
      </c>
      <c r="R857" s="100"/>
      <c r="S857" s="5"/>
      <c r="T857" s="28">
        <f t="shared" si="331"/>
        <v>0</v>
      </c>
      <c r="U857" s="101">
        <v>66140</v>
      </c>
      <c r="V857" s="102">
        <f t="shared" si="322"/>
        <v>0</v>
      </c>
      <c r="W857" s="101"/>
      <c r="X857" s="101"/>
      <c r="Y857" s="102">
        <f t="shared" si="332"/>
        <v>0</v>
      </c>
      <c r="Z857" s="102">
        <f t="shared" si="333"/>
        <v>0</v>
      </c>
      <c r="AA857" s="102" t="e">
        <f t="shared" si="323"/>
        <v>#VALUE!</v>
      </c>
    </row>
    <row r="858" spans="1:27" ht="17.25">
      <c r="A858" s="5"/>
      <c r="B858" s="5"/>
      <c r="C858" s="93"/>
      <c r="D858" s="193"/>
      <c r="E858" s="84"/>
      <c r="F858" s="85"/>
      <c r="G858" s="86" t="str">
        <f t="shared" si="324"/>
        <v>Error</v>
      </c>
      <c r="H858" s="87">
        <v>14400</v>
      </c>
      <c r="I858" s="88" t="e">
        <f t="shared" si="325"/>
        <v>#VALUE!</v>
      </c>
      <c r="J858" s="88" t="e">
        <f t="shared" si="320"/>
        <v>#VALUE!</v>
      </c>
      <c r="K858" s="88">
        <f t="shared" si="326"/>
        <v>0</v>
      </c>
      <c r="L858" s="88">
        <f t="shared" si="327"/>
        <v>0</v>
      </c>
      <c r="M858" s="88" t="e">
        <f t="shared" si="328"/>
        <v>#VALUE!</v>
      </c>
      <c r="N858" s="88" t="e">
        <f t="shared" si="329"/>
        <v>#VALUE!</v>
      </c>
      <c r="O858" s="87"/>
      <c r="P858" s="88" t="e">
        <f t="shared" si="321"/>
        <v>#VALUE!</v>
      </c>
      <c r="Q858" s="89" t="e">
        <f t="shared" si="330"/>
        <v>#VALUE!</v>
      </c>
      <c r="R858" s="90"/>
      <c r="S858" s="82"/>
      <c r="T858" s="28">
        <f t="shared" si="331"/>
        <v>0</v>
      </c>
      <c r="U858" s="91">
        <v>66140</v>
      </c>
      <c r="V858" s="92">
        <f t="shared" si="322"/>
        <v>0</v>
      </c>
      <c r="W858" s="91"/>
      <c r="X858" s="91"/>
      <c r="Y858" s="92">
        <f t="shared" si="332"/>
        <v>0</v>
      </c>
      <c r="Z858" s="92">
        <f t="shared" si="333"/>
        <v>0</v>
      </c>
      <c r="AA858" s="92" t="e">
        <f t="shared" si="323"/>
        <v>#VALUE!</v>
      </c>
    </row>
    <row r="859" spans="1:27" ht="17.25">
      <c r="A859" s="5"/>
      <c r="B859" s="5"/>
      <c r="C859" s="93"/>
      <c r="D859" s="193"/>
      <c r="E859" s="94"/>
      <c r="F859" s="95"/>
      <c r="G859" s="96" t="str">
        <f t="shared" si="324"/>
        <v>Error</v>
      </c>
      <c r="H859" s="97">
        <v>14400</v>
      </c>
      <c r="I859" s="98" t="e">
        <f t="shared" si="325"/>
        <v>#VALUE!</v>
      </c>
      <c r="J859" s="88" t="e">
        <f t="shared" si="320"/>
        <v>#VALUE!</v>
      </c>
      <c r="K859" s="98">
        <f t="shared" si="326"/>
        <v>0</v>
      </c>
      <c r="L859" s="98">
        <f t="shared" si="327"/>
        <v>0</v>
      </c>
      <c r="M859" s="98" t="e">
        <f t="shared" si="328"/>
        <v>#VALUE!</v>
      </c>
      <c r="N859" s="98" t="e">
        <f t="shared" si="329"/>
        <v>#VALUE!</v>
      </c>
      <c r="O859" s="97"/>
      <c r="P859" s="98" t="e">
        <f t="shared" si="321"/>
        <v>#VALUE!</v>
      </c>
      <c r="Q859" s="99" t="e">
        <f t="shared" si="330"/>
        <v>#VALUE!</v>
      </c>
      <c r="R859" s="100"/>
      <c r="S859" s="5"/>
      <c r="T859" s="28">
        <f t="shared" si="331"/>
        <v>0</v>
      </c>
      <c r="U859" s="101">
        <v>66140</v>
      </c>
      <c r="V859" s="102">
        <f t="shared" si="322"/>
        <v>0</v>
      </c>
      <c r="W859" s="101"/>
      <c r="X859" s="101"/>
      <c r="Y859" s="102">
        <f t="shared" si="332"/>
        <v>0</v>
      </c>
      <c r="Z859" s="102">
        <f t="shared" si="333"/>
        <v>0</v>
      </c>
      <c r="AA859" s="102" t="e">
        <f t="shared" si="323"/>
        <v>#VALUE!</v>
      </c>
    </row>
    <row r="860" spans="1:27" ht="17.25">
      <c r="A860" s="5"/>
      <c r="B860" s="5"/>
      <c r="C860" s="93"/>
      <c r="D860" s="193"/>
      <c r="E860" s="94"/>
      <c r="F860" s="95"/>
      <c r="G860" s="96" t="str">
        <f t="shared" si="324"/>
        <v>Error</v>
      </c>
      <c r="H860" s="97">
        <v>14400</v>
      </c>
      <c r="I860" s="98" t="e">
        <f t="shared" si="325"/>
        <v>#VALUE!</v>
      </c>
      <c r="J860" s="88" t="e">
        <f t="shared" si="320"/>
        <v>#VALUE!</v>
      </c>
      <c r="K860" s="98">
        <f t="shared" si="326"/>
        <v>0</v>
      </c>
      <c r="L860" s="98">
        <f t="shared" si="327"/>
        <v>0</v>
      </c>
      <c r="M860" s="98" t="e">
        <f t="shared" si="328"/>
        <v>#VALUE!</v>
      </c>
      <c r="N860" s="98" t="e">
        <f t="shared" si="329"/>
        <v>#VALUE!</v>
      </c>
      <c r="O860" s="97"/>
      <c r="P860" s="98" t="e">
        <f t="shared" si="321"/>
        <v>#VALUE!</v>
      </c>
      <c r="Q860" s="99" t="e">
        <f t="shared" si="330"/>
        <v>#VALUE!</v>
      </c>
      <c r="R860" s="100"/>
      <c r="S860" s="5"/>
      <c r="T860" s="28">
        <f t="shared" si="331"/>
        <v>0</v>
      </c>
      <c r="U860" s="101">
        <v>66140</v>
      </c>
      <c r="V860" s="102">
        <f t="shared" ref="V860:V891" si="334">+U860*T860</f>
        <v>0</v>
      </c>
      <c r="W860" s="101"/>
      <c r="X860" s="101"/>
      <c r="Y860" s="102">
        <f t="shared" si="332"/>
        <v>0</v>
      </c>
      <c r="Z860" s="102">
        <f t="shared" si="333"/>
        <v>0</v>
      </c>
      <c r="AA860" s="102" t="e">
        <f t="shared" ref="AA860:AA891" si="335">+Z860+Q860</f>
        <v>#VALUE!</v>
      </c>
    </row>
    <row r="861" spans="1:27" ht="17.25">
      <c r="A861" s="5"/>
      <c r="B861" s="5"/>
      <c r="C861" s="93"/>
      <c r="D861" s="193"/>
      <c r="E861" s="94"/>
      <c r="F861" s="95"/>
      <c r="G861" s="96" t="str">
        <f t="shared" si="324"/>
        <v>Error</v>
      </c>
      <c r="H861" s="97">
        <v>14400</v>
      </c>
      <c r="I861" s="98" t="e">
        <f t="shared" si="325"/>
        <v>#VALUE!</v>
      </c>
      <c r="J861" s="88" t="e">
        <f t="shared" si="320"/>
        <v>#VALUE!</v>
      </c>
      <c r="K861" s="98">
        <f t="shared" si="326"/>
        <v>0</v>
      </c>
      <c r="L861" s="98">
        <f t="shared" si="327"/>
        <v>0</v>
      </c>
      <c r="M861" s="98" t="e">
        <f t="shared" si="328"/>
        <v>#VALUE!</v>
      </c>
      <c r="N861" s="98" t="e">
        <f t="shared" si="329"/>
        <v>#VALUE!</v>
      </c>
      <c r="O861" s="97"/>
      <c r="P861" s="98" t="e">
        <f t="shared" si="321"/>
        <v>#VALUE!</v>
      </c>
      <c r="Q861" s="99" t="e">
        <f t="shared" si="330"/>
        <v>#VALUE!</v>
      </c>
      <c r="R861" s="100"/>
      <c r="S861" s="5"/>
      <c r="T861" s="28">
        <f t="shared" si="331"/>
        <v>0</v>
      </c>
      <c r="U861" s="101">
        <v>66140</v>
      </c>
      <c r="V861" s="102">
        <f t="shared" si="334"/>
        <v>0</v>
      </c>
      <c r="W861" s="101"/>
      <c r="X861" s="101"/>
      <c r="Y861" s="102">
        <f t="shared" si="332"/>
        <v>0</v>
      </c>
      <c r="Z861" s="102">
        <f t="shared" si="333"/>
        <v>0</v>
      </c>
      <c r="AA861" s="102" t="e">
        <f t="shared" si="335"/>
        <v>#VALUE!</v>
      </c>
    </row>
    <row r="862" spans="1:27" ht="17.25">
      <c r="A862" s="5"/>
      <c r="B862" s="5"/>
      <c r="C862" s="93"/>
      <c r="D862" s="193"/>
      <c r="E862" s="94"/>
      <c r="F862" s="95"/>
      <c r="G862" s="96" t="str">
        <f t="shared" si="324"/>
        <v>Error</v>
      </c>
      <c r="H862" s="97">
        <v>14400</v>
      </c>
      <c r="I862" s="98" t="e">
        <f t="shared" si="325"/>
        <v>#VALUE!</v>
      </c>
      <c r="J862" s="88" t="e">
        <f t="shared" si="320"/>
        <v>#VALUE!</v>
      </c>
      <c r="K862" s="98">
        <f t="shared" si="326"/>
        <v>0</v>
      </c>
      <c r="L862" s="98">
        <f t="shared" si="327"/>
        <v>0</v>
      </c>
      <c r="M862" s="98" t="e">
        <f t="shared" si="328"/>
        <v>#VALUE!</v>
      </c>
      <c r="N862" s="98" t="e">
        <f t="shared" si="329"/>
        <v>#VALUE!</v>
      </c>
      <c r="O862" s="97"/>
      <c r="P862" s="98" t="e">
        <f t="shared" si="321"/>
        <v>#VALUE!</v>
      </c>
      <c r="Q862" s="99" t="e">
        <f t="shared" si="330"/>
        <v>#VALUE!</v>
      </c>
      <c r="R862" s="100"/>
      <c r="S862" s="5"/>
      <c r="T862" s="28">
        <f t="shared" si="331"/>
        <v>0</v>
      </c>
      <c r="U862" s="101">
        <v>66140</v>
      </c>
      <c r="V862" s="102">
        <f t="shared" si="334"/>
        <v>0</v>
      </c>
      <c r="W862" s="101"/>
      <c r="X862" s="101"/>
      <c r="Y862" s="102">
        <f t="shared" si="332"/>
        <v>0</v>
      </c>
      <c r="Z862" s="102">
        <f t="shared" si="333"/>
        <v>0</v>
      </c>
      <c r="AA862" s="102" t="e">
        <f t="shared" si="335"/>
        <v>#VALUE!</v>
      </c>
    </row>
    <row r="863" spans="1:27" ht="17.25">
      <c r="A863" s="5"/>
      <c r="B863" s="5"/>
      <c r="C863" s="93"/>
      <c r="D863" s="193"/>
      <c r="E863" s="94"/>
      <c r="F863" s="95"/>
      <c r="G863" s="96" t="str">
        <f t="shared" si="324"/>
        <v>Error</v>
      </c>
      <c r="H863" s="97">
        <v>14400</v>
      </c>
      <c r="I863" s="98" t="e">
        <f t="shared" si="325"/>
        <v>#VALUE!</v>
      </c>
      <c r="J863" s="88" t="e">
        <f t="shared" si="320"/>
        <v>#VALUE!</v>
      </c>
      <c r="K863" s="98">
        <f t="shared" si="326"/>
        <v>0</v>
      </c>
      <c r="L863" s="98">
        <f t="shared" si="327"/>
        <v>0</v>
      </c>
      <c r="M863" s="98" t="e">
        <f t="shared" si="328"/>
        <v>#VALUE!</v>
      </c>
      <c r="N863" s="98" t="e">
        <f t="shared" si="329"/>
        <v>#VALUE!</v>
      </c>
      <c r="O863" s="97"/>
      <c r="P863" s="98" t="e">
        <f t="shared" si="321"/>
        <v>#VALUE!</v>
      </c>
      <c r="Q863" s="99" t="e">
        <f t="shared" si="330"/>
        <v>#VALUE!</v>
      </c>
      <c r="R863" s="100"/>
      <c r="S863" s="5"/>
      <c r="T863" s="28">
        <f t="shared" si="331"/>
        <v>0</v>
      </c>
      <c r="U863" s="101">
        <v>66140</v>
      </c>
      <c r="V863" s="102">
        <f t="shared" si="334"/>
        <v>0</v>
      </c>
      <c r="W863" s="101"/>
      <c r="X863" s="101"/>
      <c r="Y863" s="102">
        <f t="shared" si="332"/>
        <v>0</v>
      </c>
      <c r="Z863" s="102">
        <f t="shared" si="333"/>
        <v>0</v>
      </c>
      <c r="AA863" s="102" t="e">
        <f t="shared" si="335"/>
        <v>#VALUE!</v>
      </c>
    </row>
    <row r="864" spans="1:27" ht="17.25">
      <c r="A864" s="5"/>
      <c r="B864" s="5"/>
      <c r="C864" s="93"/>
      <c r="D864" s="193"/>
      <c r="E864" s="84"/>
      <c r="F864" s="85"/>
      <c r="G864" s="86" t="str">
        <f t="shared" si="324"/>
        <v>Error</v>
      </c>
      <c r="H864" s="87">
        <v>14400</v>
      </c>
      <c r="I864" s="88" t="e">
        <f t="shared" si="325"/>
        <v>#VALUE!</v>
      </c>
      <c r="J864" s="88" t="e">
        <f t="shared" si="320"/>
        <v>#VALUE!</v>
      </c>
      <c r="K864" s="88">
        <f t="shared" si="326"/>
        <v>0</v>
      </c>
      <c r="L864" s="88">
        <f t="shared" si="327"/>
        <v>0</v>
      </c>
      <c r="M864" s="88" t="e">
        <f t="shared" si="328"/>
        <v>#VALUE!</v>
      </c>
      <c r="N864" s="88" t="e">
        <f t="shared" si="329"/>
        <v>#VALUE!</v>
      </c>
      <c r="O864" s="87"/>
      <c r="P864" s="88" t="e">
        <f t="shared" si="321"/>
        <v>#VALUE!</v>
      </c>
      <c r="Q864" s="89" t="e">
        <f t="shared" si="330"/>
        <v>#VALUE!</v>
      </c>
      <c r="R864" s="90"/>
      <c r="S864" s="82"/>
      <c r="T864" s="28">
        <f t="shared" si="331"/>
        <v>0</v>
      </c>
      <c r="U864" s="91">
        <v>66140</v>
      </c>
      <c r="V864" s="92">
        <f t="shared" si="334"/>
        <v>0</v>
      </c>
      <c r="W864" s="91"/>
      <c r="X864" s="91"/>
      <c r="Y864" s="92">
        <f t="shared" si="332"/>
        <v>0</v>
      </c>
      <c r="Z864" s="92">
        <f t="shared" si="333"/>
        <v>0</v>
      </c>
      <c r="AA864" s="92" t="e">
        <f t="shared" si="335"/>
        <v>#VALUE!</v>
      </c>
    </row>
    <row r="865" spans="1:27" ht="17.25">
      <c r="A865" s="5"/>
      <c r="B865" s="5"/>
      <c r="C865" s="93"/>
      <c r="D865" s="193"/>
      <c r="E865" s="94"/>
      <c r="F865" s="95"/>
      <c r="G865" s="96" t="str">
        <f t="shared" si="324"/>
        <v>Error</v>
      </c>
      <c r="H865" s="97">
        <v>14400</v>
      </c>
      <c r="I865" s="98" t="e">
        <f t="shared" si="325"/>
        <v>#VALUE!</v>
      </c>
      <c r="J865" s="88" t="e">
        <f t="shared" si="320"/>
        <v>#VALUE!</v>
      </c>
      <c r="K865" s="98">
        <f t="shared" si="326"/>
        <v>0</v>
      </c>
      <c r="L865" s="98">
        <f t="shared" si="327"/>
        <v>0</v>
      </c>
      <c r="M865" s="98" t="e">
        <f t="shared" si="328"/>
        <v>#VALUE!</v>
      </c>
      <c r="N865" s="98" t="e">
        <f t="shared" si="329"/>
        <v>#VALUE!</v>
      </c>
      <c r="O865" s="97"/>
      <c r="P865" s="98" t="e">
        <f t="shared" si="321"/>
        <v>#VALUE!</v>
      </c>
      <c r="Q865" s="99" t="e">
        <f t="shared" si="330"/>
        <v>#VALUE!</v>
      </c>
      <c r="R865" s="100"/>
      <c r="S865" s="5"/>
      <c r="T865" s="28">
        <f t="shared" si="331"/>
        <v>0</v>
      </c>
      <c r="U865" s="101">
        <v>66140</v>
      </c>
      <c r="V865" s="102">
        <f t="shared" si="334"/>
        <v>0</v>
      </c>
      <c r="W865" s="101"/>
      <c r="X865" s="101"/>
      <c r="Y865" s="102">
        <f t="shared" si="332"/>
        <v>0</v>
      </c>
      <c r="Z865" s="102">
        <f t="shared" si="333"/>
        <v>0</v>
      </c>
      <c r="AA865" s="102" t="e">
        <f t="shared" si="335"/>
        <v>#VALUE!</v>
      </c>
    </row>
    <row r="866" spans="1:27" ht="17.25">
      <c r="A866" s="5"/>
      <c r="B866" s="5"/>
      <c r="C866" s="93"/>
      <c r="D866" s="193"/>
      <c r="E866" s="94"/>
      <c r="F866" s="95"/>
      <c r="G866" s="96" t="str">
        <f t="shared" si="324"/>
        <v>Error</v>
      </c>
      <c r="H866" s="97">
        <v>14400</v>
      </c>
      <c r="I866" s="98" t="e">
        <f t="shared" si="325"/>
        <v>#VALUE!</v>
      </c>
      <c r="J866" s="88" t="e">
        <f t="shared" si="320"/>
        <v>#VALUE!</v>
      </c>
      <c r="K866" s="98">
        <f t="shared" si="326"/>
        <v>0</v>
      </c>
      <c r="L866" s="98">
        <f t="shared" si="327"/>
        <v>0</v>
      </c>
      <c r="M866" s="98" t="e">
        <f t="shared" si="328"/>
        <v>#VALUE!</v>
      </c>
      <c r="N866" s="98" t="e">
        <f t="shared" si="329"/>
        <v>#VALUE!</v>
      </c>
      <c r="O866" s="97"/>
      <c r="P866" s="98" t="e">
        <f t="shared" si="321"/>
        <v>#VALUE!</v>
      </c>
      <c r="Q866" s="99" t="e">
        <f t="shared" si="330"/>
        <v>#VALUE!</v>
      </c>
      <c r="R866" s="100"/>
      <c r="S866" s="5"/>
      <c r="T866" s="28">
        <f t="shared" si="331"/>
        <v>0</v>
      </c>
      <c r="U866" s="101">
        <v>66140</v>
      </c>
      <c r="V866" s="102">
        <f t="shared" si="334"/>
        <v>0</v>
      </c>
      <c r="W866" s="101"/>
      <c r="X866" s="101"/>
      <c r="Y866" s="102">
        <f t="shared" si="332"/>
        <v>0</v>
      </c>
      <c r="Z866" s="102">
        <f t="shared" si="333"/>
        <v>0</v>
      </c>
      <c r="AA866" s="102" t="e">
        <f t="shared" si="335"/>
        <v>#VALUE!</v>
      </c>
    </row>
    <row r="867" spans="1:27" ht="17.25">
      <c r="A867" s="5"/>
      <c r="B867" s="5"/>
      <c r="C867" s="93"/>
      <c r="D867" s="193"/>
      <c r="E867" s="94"/>
      <c r="F867" s="95"/>
      <c r="G867" s="96" t="str">
        <f t="shared" si="324"/>
        <v>Error</v>
      </c>
      <c r="H867" s="97">
        <v>14400</v>
      </c>
      <c r="I867" s="98" t="e">
        <f t="shared" si="325"/>
        <v>#VALUE!</v>
      </c>
      <c r="J867" s="88" t="e">
        <f t="shared" si="320"/>
        <v>#VALUE!</v>
      </c>
      <c r="K867" s="98">
        <f t="shared" si="326"/>
        <v>0</v>
      </c>
      <c r="L867" s="98">
        <f t="shared" si="327"/>
        <v>0</v>
      </c>
      <c r="M867" s="98" t="e">
        <f t="shared" si="328"/>
        <v>#VALUE!</v>
      </c>
      <c r="N867" s="98" t="e">
        <f t="shared" si="329"/>
        <v>#VALUE!</v>
      </c>
      <c r="O867" s="97"/>
      <c r="P867" s="98" t="e">
        <f t="shared" si="321"/>
        <v>#VALUE!</v>
      </c>
      <c r="Q867" s="99" t="e">
        <f t="shared" si="330"/>
        <v>#VALUE!</v>
      </c>
      <c r="R867" s="100"/>
      <c r="S867" s="5"/>
      <c r="T867" s="28">
        <f t="shared" si="331"/>
        <v>0</v>
      </c>
      <c r="U867" s="101">
        <v>66140</v>
      </c>
      <c r="V867" s="102">
        <f t="shared" si="334"/>
        <v>0</v>
      </c>
      <c r="W867" s="101"/>
      <c r="X867" s="101"/>
      <c r="Y867" s="102">
        <f t="shared" si="332"/>
        <v>0</v>
      </c>
      <c r="Z867" s="102">
        <f t="shared" si="333"/>
        <v>0</v>
      </c>
      <c r="AA867" s="102" t="e">
        <f t="shared" si="335"/>
        <v>#VALUE!</v>
      </c>
    </row>
    <row r="868" spans="1:27" ht="17.25">
      <c r="A868" s="5"/>
      <c r="B868" s="5"/>
      <c r="C868" s="93"/>
      <c r="D868" s="193"/>
      <c r="E868" s="94"/>
      <c r="F868" s="95"/>
      <c r="G868" s="96" t="str">
        <f t="shared" si="324"/>
        <v>Error</v>
      </c>
      <c r="H868" s="97">
        <v>14400</v>
      </c>
      <c r="I868" s="98" t="e">
        <f t="shared" si="325"/>
        <v>#VALUE!</v>
      </c>
      <c r="J868" s="88" t="e">
        <f t="shared" si="320"/>
        <v>#VALUE!</v>
      </c>
      <c r="K868" s="98">
        <f t="shared" si="326"/>
        <v>0</v>
      </c>
      <c r="L868" s="98">
        <f t="shared" si="327"/>
        <v>0</v>
      </c>
      <c r="M868" s="98" t="e">
        <f t="shared" si="328"/>
        <v>#VALUE!</v>
      </c>
      <c r="N868" s="98" t="e">
        <f t="shared" si="329"/>
        <v>#VALUE!</v>
      </c>
      <c r="O868" s="97"/>
      <c r="P868" s="98" t="e">
        <f t="shared" si="321"/>
        <v>#VALUE!</v>
      </c>
      <c r="Q868" s="99" t="e">
        <f t="shared" si="330"/>
        <v>#VALUE!</v>
      </c>
      <c r="R868" s="100"/>
      <c r="S868" s="5"/>
      <c r="T868" s="28">
        <f t="shared" si="331"/>
        <v>0</v>
      </c>
      <c r="U868" s="101">
        <v>66140</v>
      </c>
      <c r="V868" s="102">
        <f t="shared" si="334"/>
        <v>0</v>
      </c>
      <c r="W868" s="101"/>
      <c r="X868" s="101"/>
      <c r="Y868" s="102">
        <f t="shared" si="332"/>
        <v>0</v>
      </c>
      <c r="Z868" s="102">
        <f t="shared" si="333"/>
        <v>0</v>
      </c>
      <c r="AA868" s="102" t="e">
        <f t="shared" si="335"/>
        <v>#VALUE!</v>
      </c>
    </row>
    <row r="869" spans="1:27" ht="17.25">
      <c r="A869" s="5"/>
      <c r="B869" s="5"/>
      <c r="C869" s="93"/>
      <c r="D869" s="193"/>
      <c r="E869" s="94"/>
      <c r="F869" s="95"/>
      <c r="G869" s="96" t="str">
        <f t="shared" si="324"/>
        <v>Error</v>
      </c>
      <c r="H869" s="97">
        <v>14400</v>
      </c>
      <c r="I869" s="98" t="e">
        <f t="shared" si="325"/>
        <v>#VALUE!</v>
      </c>
      <c r="J869" s="88" t="e">
        <f t="shared" si="320"/>
        <v>#VALUE!</v>
      </c>
      <c r="K869" s="98">
        <f t="shared" si="326"/>
        <v>0</v>
      </c>
      <c r="L869" s="98">
        <f t="shared" si="327"/>
        <v>0</v>
      </c>
      <c r="M869" s="98" t="e">
        <f t="shared" si="328"/>
        <v>#VALUE!</v>
      </c>
      <c r="N869" s="98" t="e">
        <f t="shared" si="329"/>
        <v>#VALUE!</v>
      </c>
      <c r="O869" s="97"/>
      <c r="P869" s="98" t="e">
        <f t="shared" si="321"/>
        <v>#VALUE!</v>
      </c>
      <c r="Q869" s="99" t="e">
        <f t="shared" si="330"/>
        <v>#VALUE!</v>
      </c>
      <c r="R869" s="100"/>
      <c r="S869" s="5"/>
      <c r="T869" s="28">
        <f t="shared" si="331"/>
        <v>0</v>
      </c>
      <c r="U869" s="101">
        <v>66140</v>
      </c>
      <c r="V869" s="102">
        <f t="shared" si="334"/>
        <v>0</v>
      </c>
      <c r="W869" s="101"/>
      <c r="X869" s="101"/>
      <c r="Y869" s="102">
        <f t="shared" si="332"/>
        <v>0</v>
      </c>
      <c r="Z869" s="102">
        <f t="shared" si="333"/>
        <v>0</v>
      </c>
      <c r="AA869" s="102" t="e">
        <f t="shared" si="335"/>
        <v>#VALUE!</v>
      </c>
    </row>
    <row r="870" spans="1:27" ht="17.25">
      <c r="A870" s="5"/>
      <c r="B870" s="5"/>
      <c r="C870" s="93"/>
      <c r="D870" s="193"/>
      <c r="E870" s="84"/>
      <c r="F870" s="85"/>
      <c r="G870" s="86" t="str">
        <f t="shared" si="324"/>
        <v>Error</v>
      </c>
      <c r="H870" s="87">
        <v>14400</v>
      </c>
      <c r="I870" s="88" t="e">
        <f t="shared" si="325"/>
        <v>#VALUE!</v>
      </c>
      <c r="J870" s="88" t="e">
        <f t="shared" si="320"/>
        <v>#VALUE!</v>
      </c>
      <c r="K870" s="88">
        <f t="shared" si="326"/>
        <v>0</v>
      </c>
      <c r="L870" s="88">
        <f t="shared" si="327"/>
        <v>0</v>
      </c>
      <c r="M870" s="88" t="e">
        <f t="shared" si="328"/>
        <v>#VALUE!</v>
      </c>
      <c r="N870" s="88" t="e">
        <f t="shared" si="329"/>
        <v>#VALUE!</v>
      </c>
      <c r="O870" s="87"/>
      <c r="P870" s="88" t="e">
        <f t="shared" si="321"/>
        <v>#VALUE!</v>
      </c>
      <c r="Q870" s="89" t="e">
        <f t="shared" si="330"/>
        <v>#VALUE!</v>
      </c>
      <c r="R870" s="90"/>
      <c r="S870" s="82"/>
      <c r="T870" s="28">
        <f t="shared" si="331"/>
        <v>0</v>
      </c>
      <c r="U870" s="91">
        <v>66140</v>
      </c>
      <c r="V870" s="92">
        <f t="shared" si="334"/>
        <v>0</v>
      </c>
      <c r="W870" s="91"/>
      <c r="X870" s="91"/>
      <c r="Y870" s="92">
        <f t="shared" si="332"/>
        <v>0</v>
      </c>
      <c r="Z870" s="92">
        <f t="shared" si="333"/>
        <v>0</v>
      </c>
      <c r="AA870" s="92" t="e">
        <f t="shared" si="335"/>
        <v>#VALUE!</v>
      </c>
    </row>
    <row r="871" spans="1:27" ht="17.25">
      <c r="A871" s="5"/>
      <c r="B871" s="5"/>
      <c r="C871" s="93"/>
      <c r="D871" s="193"/>
      <c r="E871" s="94"/>
      <c r="F871" s="95"/>
      <c r="G871" s="96" t="str">
        <f t="shared" si="324"/>
        <v>Error</v>
      </c>
      <c r="H871" s="97">
        <v>14400</v>
      </c>
      <c r="I871" s="98" t="e">
        <f t="shared" si="325"/>
        <v>#VALUE!</v>
      </c>
      <c r="J871" s="88" t="e">
        <f t="shared" si="320"/>
        <v>#VALUE!</v>
      </c>
      <c r="K871" s="98">
        <f t="shared" si="326"/>
        <v>0</v>
      </c>
      <c r="L871" s="98">
        <f t="shared" si="327"/>
        <v>0</v>
      </c>
      <c r="M871" s="98" t="e">
        <f t="shared" si="328"/>
        <v>#VALUE!</v>
      </c>
      <c r="N871" s="98" t="e">
        <f t="shared" si="329"/>
        <v>#VALUE!</v>
      </c>
      <c r="O871" s="97"/>
      <c r="P871" s="98" t="e">
        <f t="shared" si="321"/>
        <v>#VALUE!</v>
      </c>
      <c r="Q871" s="99" t="e">
        <f t="shared" si="330"/>
        <v>#VALUE!</v>
      </c>
      <c r="R871" s="100"/>
      <c r="S871" s="5"/>
      <c r="T871" s="28">
        <f t="shared" si="331"/>
        <v>0</v>
      </c>
      <c r="U871" s="101">
        <v>66140</v>
      </c>
      <c r="V871" s="102">
        <f t="shared" si="334"/>
        <v>0</v>
      </c>
      <c r="W871" s="101"/>
      <c r="X871" s="101"/>
      <c r="Y871" s="102">
        <f t="shared" si="332"/>
        <v>0</v>
      </c>
      <c r="Z871" s="102">
        <f t="shared" si="333"/>
        <v>0</v>
      </c>
      <c r="AA871" s="102" t="e">
        <f t="shared" si="335"/>
        <v>#VALUE!</v>
      </c>
    </row>
    <row r="872" spans="1:27" ht="17.25">
      <c r="A872" s="5"/>
      <c r="B872" s="5"/>
      <c r="C872" s="93"/>
      <c r="D872" s="193"/>
      <c r="E872" s="94"/>
      <c r="F872" s="95"/>
      <c r="G872" s="96" t="str">
        <f t="shared" si="324"/>
        <v>Error</v>
      </c>
      <c r="H872" s="97">
        <v>14400</v>
      </c>
      <c r="I872" s="98" t="e">
        <f t="shared" si="325"/>
        <v>#VALUE!</v>
      </c>
      <c r="J872" s="88" t="e">
        <f t="shared" si="320"/>
        <v>#VALUE!</v>
      </c>
      <c r="K872" s="98">
        <f t="shared" si="326"/>
        <v>0</v>
      </c>
      <c r="L872" s="98">
        <f t="shared" si="327"/>
        <v>0</v>
      </c>
      <c r="M872" s="98" t="e">
        <f t="shared" si="328"/>
        <v>#VALUE!</v>
      </c>
      <c r="N872" s="98" t="e">
        <f t="shared" si="329"/>
        <v>#VALUE!</v>
      </c>
      <c r="O872" s="97"/>
      <c r="P872" s="98" t="e">
        <f t="shared" si="321"/>
        <v>#VALUE!</v>
      </c>
      <c r="Q872" s="99" t="e">
        <f t="shared" si="330"/>
        <v>#VALUE!</v>
      </c>
      <c r="R872" s="100"/>
      <c r="S872" s="5"/>
      <c r="T872" s="28">
        <f t="shared" si="331"/>
        <v>0</v>
      </c>
      <c r="U872" s="101">
        <v>66140</v>
      </c>
      <c r="V872" s="102">
        <f t="shared" si="334"/>
        <v>0</v>
      </c>
      <c r="W872" s="101"/>
      <c r="X872" s="101"/>
      <c r="Y872" s="102">
        <f t="shared" si="332"/>
        <v>0</v>
      </c>
      <c r="Z872" s="102">
        <f t="shared" si="333"/>
        <v>0</v>
      </c>
      <c r="AA872" s="102" t="e">
        <f t="shared" si="335"/>
        <v>#VALUE!</v>
      </c>
    </row>
    <row r="873" spans="1:27" ht="17.25">
      <c r="A873" s="5"/>
      <c r="B873" s="5"/>
      <c r="C873" s="93"/>
      <c r="D873" s="193"/>
      <c r="E873" s="94"/>
      <c r="F873" s="95"/>
      <c r="G873" s="96" t="str">
        <f t="shared" si="324"/>
        <v>Error</v>
      </c>
      <c r="H873" s="97">
        <v>14400</v>
      </c>
      <c r="I873" s="98" t="e">
        <f t="shared" si="325"/>
        <v>#VALUE!</v>
      </c>
      <c r="J873" s="88" t="e">
        <f t="shared" si="320"/>
        <v>#VALUE!</v>
      </c>
      <c r="K873" s="98">
        <f t="shared" si="326"/>
        <v>0</v>
      </c>
      <c r="L873" s="98">
        <f t="shared" si="327"/>
        <v>0</v>
      </c>
      <c r="M873" s="98" t="e">
        <f t="shared" si="328"/>
        <v>#VALUE!</v>
      </c>
      <c r="N873" s="98" t="e">
        <f t="shared" si="329"/>
        <v>#VALUE!</v>
      </c>
      <c r="O873" s="97"/>
      <c r="P873" s="98" t="e">
        <f t="shared" si="321"/>
        <v>#VALUE!</v>
      </c>
      <c r="Q873" s="99" t="e">
        <f t="shared" si="330"/>
        <v>#VALUE!</v>
      </c>
      <c r="R873" s="100"/>
      <c r="S873" s="5"/>
      <c r="T873" s="28">
        <f t="shared" si="331"/>
        <v>0</v>
      </c>
      <c r="U873" s="101">
        <v>66140</v>
      </c>
      <c r="V873" s="102">
        <f t="shared" si="334"/>
        <v>0</v>
      </c>
      <c r="W873" s="101"/>
      <c r="X873" s="101"/>
      <c r="Y873" s="102">
        <f t="shared" si="332"/>
        <v>0</v>
      </c>
      <c r="Z873" s="102">
        <f t="shared" si="333"/>
        <v>0</v>
      </c>
      <c r="AA873" s="102" t="e">
        <f t="shared" si="335"/>
        <v>#VALUE!</v>
      </c>
    </row>
    <row r="874" spans="1:27" ht="17.25">
      <c r="A874" s="5"/>
      <c r="B874" s="5"/>
      <c r="C874" s="93"/>
      <c r="D874" s="193"/>
      <c r="E874" s="94"/>
      <c r="F874" s="95"/>
      <c r="G874" s="96" t="str">
        <f t="shared" si="324"/>
        <v>Error</v>
      </c>
      <c r="H874" s="97">
        <v>14400</v>
      </c>
      <c r="I874" s="98" t="e">
        <f t="shared" si="325"/>
        <v>#VALUE!</v>
      </c>
      <c r="J874" s="88" t="e">
        <f t="shared" si="320"/>
        <v>#VALUE!</v>
      </c>
      <c r="K874" s="98">
        <f t="shared" si="326"/>
        <v>0</v>
      </c>
      <c r="L874" s="98">
        <f t="shared" si="327"/>
        <v>0</v>
      </c>
      <c r="M874" s="98" t="e">
        <f t="shared" si="328"/>
        <v>#VALUE!</v>
      </c>
      <c r="N874" s="98" t="e">
        <f t="shared" si="329"/>
        <v>#VALUE!</v>
      </c>
      <c r="O874" s="97"/>
      <c r="P874" s="98" t="e">
        <f t="shared" si="321"/>
        <v>#VALUE!</v>
      </c>
      <c r="Q874" s="99" t="e">
        <f t="shared" si="330"/>
        <v>#VALUE!</v>
      </c>
      <c r="R874" s="100"/>
      <c r="S874" s="5"/>
      <c r="T874" s="28">
        <f t="shared" si="331"/>
        <v>0</v>
      </c>
      <c r="U874" s="101">
        <v>66140</v>
      </c>
      <c r="V874" s="102">
        <f t="shared" si="334"/>
        <v>0</v>
      </c>
      <c r="W874" s="101"/>
      <c r="X874" s="101"/>
      <c r="Y874" s="102">
        <f t="shared" si="332"/>
        <v>0</v>
      </c>
      <c r="Z874" s="102">
        <f t="shared" si="333"/>
        <v>0</v>
      </c>
      <c r="AA874" s="102" t="e">
        <f t="shared" si="335"/>
        <v>#VALUE!</v>
      </c>
    </row>
    <row r="875" spans="1:27" ht="17.25">
      <c r="A875" s="5"/>
      <c r="B875" s="5"/>
      <c r="C875" s="93"/>
      <c r="D875" s="193"/>
      <c r="E875" s="94"/>
      <c r="F875" s="95"/>
      <c r="G875" s="96" t="str">
        <f t="shared" si="324"/>
        <v>Error</v>
      </c>
      <c r="H875" s="97">
        <v>14400</v>
      </c>
      <c r="I875" s="98" t="e">
        <f t="shared" si="325"/>
        <v>#VALUE!</v>
      </c>
      <c r="J875" s="88" t="e">
        <f t="shared" si="320"/>
        <v>#VALUE!</v>
      </c>
      <c r="K875" s="98">
        <f t="shared" si="326"/>
        <v>0</v>
      </c>
      <c r="L875" s="98">
        <f t="shared" si="327"/>
        <v>0</v>
      </c>
      <c r="M875" s="98" t="e">
        <f t="shared" si="328"/>
        <v>#VALUE!</v>
      </c>
      <c r="N875" s="98" t="e">
        <f t="shared" si="329"/>
        <v>#VALUE!</v>
      </c>
      <c r="O875" s="97"/>
      <c r="P875" s="98" t="e">
        <f t="shared" si="321"/>
        <v>#VALUE!</v>
      </c>
      <c r="Q875" s="99" t="e">
        <f t="shared" si="330"/>
        <v>#VALUE!</v>
      </c>
      <c r="R875" s="100"/>
      <c r="S875" s="5"/>
      <c r="T875" s="28">
        <f t="shared" si="331"/>
        <v>0</v>
      </c>
      <c r="U875" s="101">
        <v>66140</v>
      </c>
      <c r="V875" s="102">
        <f t="shared" si="334"/>
        <v>0</v>
      </c>
      <c r="W875" s="101"/>
      <c r="X875" s="101"/>
      <c r="Y875" s="102">
        <f t="shared" si="332"/>
        <v>0</v>
      </c>
      <c r="Z875" s="102">
        <f t="shared" si="333"/>
        <v>0</v>
      </c>
      <c r="AA875" s="102" t="e">
        <f t="shared" si="335"/>
        <v>#VALUE!</v>
      </c>
    </row>
    <row r="876" spans="1:27" ht="17.25">
      <c r="A876" s="5"/>
      <c r="B876" s="5"/>
      <c r="C876" s="93"/>
      <c r="D876" s="193"/>
      <c r="E876" s="84"/>
      <c r="F876" s="85"/>
      <c r="G876" s="86" t="str">
        <f t="shared" si="324"/>
        <v>Error</v>
      </c>
      <c r="H876" s="87">
        <v>14400</v>
      </c>
      <c r="I876" s="88" t="e">
        <f t="shared" si="325"/>
        <v>#VALUE!</v>
      </c>
      <c r="J876" s="88" t="e">
        <f t="shared" si="320"/>
        <v>#VALUE!</v>
      </c>
      <c r="K876" s="88">
        <f t="shared" si="326"/>
        <v>0</v>
      </c>
      <c r="L876" s="88">
        <f t="shared" si="327"/>
        <v>0</v>
      </c>
      <c r="M876" s="88" t="e">
        <f t="shared" si="328"/>
        <v>#VALUE!</v>
      </c>
      <c r="N876" s="88" t="e">
        <f t="shared" si="329"/>
        <v>#VALUE!</v>
      </c>
      <c r="O876" s="87"/>
      <c r="P876" s="88" t="e">
        <f t="shared" si="321"/>
        <v>#VALUE!</v>
      </c>
      <c r="Q876" s="89" t="e">
        <f t="shared" si="330"/>
        <v>#VALUE!</v>
      </c>
      <c r="R876" s="90"/>
      <c r="S876" s="82"/>
      <c r="T876" s="28">
        <f t="shared" si="331"/>
        <v>0</v>
      </c>
      <c r="U876" s="91">
        <v>66140</v>
      </c>
      <c r="V876" s="92">
        <f t="shared" si="334"/>
        <v>0</v>
      </c>
      <c r="W876" s="91"/>
      <c r="X876" s="91"/>
      <c r="Y876" s="92">
        <f t="shared" si="332"/>
        <v>0</v>
      </c>
      <c r="Z876" s="92">
        <f t="shared" si="333"/>
        <v>0</v>
      </c>
      <c r="AA876" s="92" t="e">
        <f t="shared" si="335"/>
        <v>#VALUE!</v>
      </c>
    </row>
    <row r="877" spans="1:27" ht="17.25">
      <c r="A877" s="5"/>
      <c r="B877" s="5"/>
      <c r="C877" s="93"/>
      <c r="D877" s="193"/>
      <c r="E877" s="94"/>
      <c r="F877" s="95"/>
      <c r="G877" s="96" t="str">
        <f t="shared" si="324"/>
        <v>Error</v>
      </c>
      <c r="H877" s="97">
        <v>14400</v>
      </c>
      <c r="I877" s="98" t="e">
        <f t="shared" si="325"/>
        <v>#VALUE!</v>
      </c>
      <c r="J877" s="88" t="e">
        <f t="shared" si="320"/>
        <v>#VALUE!</v>
      </c>
      <c r="K877" s="98">
        <f t="shared" si="326"/>
        <v>0</v>
      </c>
      <c r="L877" s="98">
        <f t="shared" si="327"/>
        <v>0</v>
      </c>
      <c r="M877" s="98" t="e">
        <f t="shared" si="328"/>
        <v>#VALUE!</v>
      </c>
      <c r="N877" s="98" t="e">
        <f t="shared" si="329"/>
        <v>#VALUE!</v>
      </c>
      <c r="O877" s="97"/>
      <c r="P877" s="98" t="e">
        <f t="shared" si="321"/>
        <v>#VALUE!</v>
      </c>
      <c r="Q877" s="99" t="e">
        <f t="shared" si="330"/>
        <v>#VALUE!</v>
      </c>
      <c r="R877" s="100"/>
      <c r="S877" s="5"/>
      <c r="T877" s="28">
        <f t="shared" si="331"/>
        <v>0</v>
      </c>
      <c r="U877" s="101">
        <v>66140</v>
      </c>
      <c r="V877" s="102">
        <f t="shared" si="334"/>
        <v>0</v>
      </c>
      <c r="W877" s="101"/>
      <c r="X877" s="101"/>
      <c r="Y877" s="102">
        <f t="shared" si="332"/>
        <v>0</v>
      </c>
      <c r="Z877" s="102">
        <f t="shared" si="333"/>
        <v>0</v>
      </c>
      <c r="AA877" s="102" t="e">
        <f t="shared" si="335"/>
        <v>#VALUE!</v>
      </c>
    </row>
    <row r="878" spans="1:27" ht="17.25">
      <c r="A878" s="5"/>
      <c r="B878" s="5"/>
      <c r="C878" s="93"/>
      <c r="D878" s="193"/>
      <c r="E878" s="94"/>
      <c r="F878" s="95"/>
      <c r="G878" s="96" t="str">
        <f t="shared" si="324"/>
        <v>Error</v>
      </c>
      <c r="H878" s="97">
        <v>14400</v>
      </c>
      <c r="I878" s="98" t="e">
        <f t="shared" si="325"/>
        <v>#VALUE!</v>
      </c>
      <c r="J878" s="88" t="e">
        <f t="shared" si="320"/>
        <v>#VALUE!</v>
      </c>
      <c r="K878" s="98">
        <f t="shared" si="326"/>
        <v>0</v>
      </c>
      <c r="L878" s="98">
        <f t="shared" si="327"/>
        <v>0</v>
      </c>
      <c r="M878" s="98" t="e">
        <f t="shared" si="328"/>
        <v>#VALUE!</v>
      </c>
      <c r="N878" s="98" t="e">
        <f t="shared" si="329"/>
        <v>#VALUE!</v>
      </c>
      <c r="O878" s="97"/>
      <c r="P878" s="98" t="e">
        <f t="shared" si="321"/>
        <v>#VALUE!</v>
      </c>
      <c r="Q878" s="99" t="e">
        <f t="shared" si="330"/>
        <v>#VALUE!</v>
      </c>
      <c r="R878" s="100"/>
      <c r="S878" s="5"/>
      <c r="T878" s="28">
        <f t="shared" si="331"/>
        <v>0</v>
      </c>
      <c r="U878" s="101">
        <v>66140</v>
      </c>
      <c r="V878" s="102">
        <f t="shared" si="334"/>
        <v>0</v>
      </c>
      <c r="W878" s="101"/>
      <c r="X878" s="101"/>
      <c r="Y878" s="102">
        <f t="shared" si="332"/>
        <v>0</v>
      </c>
      <c r="Z878" s="102">
        <f t="shared" si="333"/>
        <v>0</v>
      </c>
      <c r="AA878" s="102" t="e">
        <f t="shared" si="335"/>
        <v>#VALUE!</v>
      </c>
    </row>
    <row r="879" spans="1:27" ht="17.25">
      <c r="A879" s="5"/>
      <c r="B879" s="5"/>
      <c r="C879" s="93"/>
      <c r="D879" s="193"/>
      <c r="E879" s="94"/>
      <c r="F879" s="95"/>
      <c r="G879" s="96" t="str">
        <f t="shared" si="324"/>
        <v>Error</v>
      </c>
      <c r="H879" s="97">
        <v>14400</v>
      </c>
      <c r="I879" s="98" t="e">
        <f t="shared" si="325"/>
        <v>#VALUE!</v>
      </c>
      <c r="J879" s="88" t="e">
        <f t="shared" si="320"/>
        <v>#VALUE!</v>
      </c>
      <c r="K879" s="98">
        <f t="shared" si="326"/>
        <v>0</v>
      </c>
      <c r="L879" s="98">
        <f t="shared" si="327"/>
        <v>0</v>
      </c>
      <c r="M879" s="98" t="e">
        <f t="shared" si="328"/>
        <v>#VALUE!</v>
      </c>
      <c r="N879" s="98" t="e">
        <f t="shared" si="329"/>
        <v>#VALUE!</v>
      </c>
      <c r="O879" s="97"/>
      <c r="P879" s="98" t="e">
        <f t="shared" si="321"/>
        <v>#VALUE!</v>
      </c>
      <c r="Q879" s="99" t="e">
        <f t="shared" si="330"/>
        <v>#VALUE!</v>
      </c>
      <c r="R879" s="100"/>
      <c r="S879" s="5"/>
      <c r="T879" s="28">
        <f t="shared" si="331"/>
        <v>0</v>
      </c>
      <c r="U879" s="101">
        <v>66140</v>
      </c>
      <c r="V879" s="102">
        <f t="shared" si="334"/>
        <v>0</v>
      </c>
      <c r="W879" s="101"/>
      <c r="X879" s="101"/>
      <c r="Y879" s="102">
        <f t="shared" si="332"/>
        <v>0</v>
      </c>
      <c r="Z879" s="102">
        <f t="shared" si="333"/>
        <v>0</v>
      </c>
      <c r="AA879" s="102" t="e">
        <f t="shared" si="335"/>
        <v>#VALUE!</v>
      </c>
    </row>
    <row r="880" spans="1:27" ht="17.25">
      <c r="A880" s="5"/>
      <c r="B880" s="5"/>
      <c r="C880" s="93"/>
      <c r="D880" s="193"/>
      <c r="E880" s="94"/>
      <c r="F880" s="95"/>
      <c r="G880" s="96" t="str">
        <f t="shared" si="324"/>
        <v>Error</v>
      </c>
      <c r="H880" s="97">
        <v>14400</v>
      </c>
      <c r="I880" s="98" t="e">
        <f t="shared" si="325"/>
        <v>#VALUE!</v>
      </c>
      <c r="J880" s="88" t="e">
        <f t="shared" si="320"/>
        <v>#VALUE!</v>
      </c>
      <c r="K880" s="98">
        <f t="shared" si="326"/>
        <v>0</v>
      </c>
      <c r="L880" s="98">
        <f t="shared" si="327"/>
        <v>0</v>
      </c>
      <c r="M880" s="98" t="e">
        <f t="shared" si="328"/>
        <v>#VALUE!</v>
      </c>
      <c r="N880" s="98" t="e">
        <f t="shared" si="329"/>
        <v>#VALUE!</v>
      </c>
      <c r="O880" s="97"/>
      <c r="P880" s="98" t="e">
        <f t="shared" si="321"/>
        <v>#VALUE!</v>
      </c>
      <c r="Q880" s="99" t="e">
        <f t="shared" si="330"/>
        <v>#VALUE!</v>
      </c>
      <c r="R880" s="100"/>
      <c r="S880" s="5"/>
      <c r="T880" s="28">
        <f t="shared" si="331"/>
        <v>0</v>
      </c>
      <c r="U880" s="101">
        <v>66140</v>
      </c>
      <c r="V880" s="102">
        <f t="shared" si="334"/>
        <v>0</v>
      </c>
      <c r="W880" s="101"/>
      <c r="X880" s="101"/>
      <c r="Y880" s="102">
        <f t="shared" si="332"/>
        <v>0</v>
      </c>
      <c r="Z880" s="102">
        <f t="shared" si="333"/>
        <v>0</v>
      </c>
      <c r="AA880" s="102" t="e">
        <f t="shared" si="335"/>
        <v>#VALUE!</v>
      </c>
    </row>
    <row r="881" spans="1:27" ht="17.25">
      <c r="A881" s="5"/>
      <c r="B881" s="5"/>
      <c r="C881" s="93"/>
      <c r="D881" s="193"/>
      <c r="E881" s="94"/>
      <c r="F881" s="95"/>
      <c r="G881" s="96" t="str">
        <f t="shared" si="324"/>
        <v>Error</v>
      </c>
      <c r="H881" s="97">
        <v>14400</v>
      </c>
      <c r="I881" s="98" t="e">
        <f t="shared" si="325"/>
        <v>#VALUE!</v>
      </c>
      <c r="J881" s="88" t="e">
        <f t="shared" si="320"/>
        <v>#VALUE!</v>
      </c>
      <c r="K881" s="98">
        <f t="shared" si="326"/>
        <v>0</v>
      </c>
      <c r="L881" s="98">
        <f t="shared" si="327"/>
        <v>0</v>
      </c>
      <c r="M881" s="98" t="e">
        <f t="shared" si="328"/>
        <v>#VALUE!</v>
      </c>
      <c r="N881" s="98" t="e">
        <f t="shared" si="329"/>
        <v>#VALUE!</v>
      </c>
      <c r="O881" s="97"/>
      <c r="P881" s="98" t="e">
        <f t="shared" si="321"/>
        <v>#VALUE!</v>
      </c>
      <c r="Q881" s="99" t="e">
        <f t="shared" si="330"/>
        <v>#VALUE!</v>
      </c>
      <c r="R881" s="100"/>
      <c r="S881" s="5"/>
      <c r="T881" s="28">
        <f t="shared" si="331"/>
        <v>0</v>
      </c>
      <c r="U881" s="101">
        <v>66140</v>
      </c>
      <c r="V881" s="102">
        <f t="shared" si="334"/>
        <v>0</v>
      </c>
      <c r="W881" s="101"/>
      <c r="X881" s="101"/>
      <c r="Y881" s="102">
        <f t="shared" si="332"/>
        <v>0</v>
      </c>
      <c r="Z881" s="102">
        <f t="shared" si="333"/>
        <v>0</v>
      </c>
      <c r="AA881" s="102" t="e">
        <f t="shared" si="335"/>
        <v>#VALUE!</v>
      </c>
    </row>
    <row r="882" spans="1:27" ht="17.25">
      <c r="A882" s="5"/>
      <c r="B882" s="5"/>
      <c r="C882" s="93"/>
      <c r="D882" s="193"/>
      <c r="E882" s="84"/>
      <c r="F882" s="85"/>
      <c r="G882" s="86" t="str">
        <f t="shared" si="324"/>
        <v>Error</v>
      </c>
      <c r="H882" s="87">
        <v>14400</v>
      </c>
      <c r="I882" s="88" t="e">
        <f t="shared" si="325"/>
        <v>#VALUE!</v>
      </c>
      <c r="J882" s="88" t="e">
        <f t="shared" si="320"/>
        <v>#VALUE!</v>
      </c>
      <c r="K882" s="88">
        <f t="shared" si="326"/>
        <v>0</v>
      </c>
      <c r="L882" s="88">
        <f t="shared" si="327"/>
        <v>0</v>
      </c>
      <c r="M882" s="88" t="e">
        <f t="shared" si="328"/>
        <v>#VALUE!</v>
      </c>
      <c r="N882" s="88" t="e">
        <f t="shared" si="329"/>
        <v>#VALUE!</v>
      </c>
      <c r="O882" s="87"/>
      <c r="P882" s="88" t="e">
        <f t="shared" si="321"/>
        <v>#VALUE!</v>
      </c>
      <c r="Q882" s="89" t="e">
        <f t="shared" si="330"/>
        <v>#VALUE!</v>
      </c>
      <c r="R882" s="90"/>
      <c r="S882" s="82"/>
      <c r="T882" s="28">
        <f t="shared" si="331"/>
        <v>0</v>
      </c>
      <c r="U882" s="91">
        <v>66140</v>
      </c>
      <c r="V882" s="92">
        <f t="shared" si="334"/>
        <v>0</v>
      </c>
      <c r="W882" s="91"/>
      <c r="X882" s="91"/>
      <c r="Y882" s="92">
        <f t="shared" si="332"/>
        <v>0</v>
      </c>
      <c r="Z882" s="92">
        <f t="shared" si="333"/>
        <v>0</v>
      </c>
      <c r="AA882" s="92" t="e">
        <f t="shared" si="335"/>
        <v>#VALUE!</v>
      </c>
    </row>
    <row r="883" spans="1:27" ht="17.25">
      <c r="A883" s="5"/>
      <c r="B883" s="5"/>
      <c r="C883" s="93"/>
      <c r="D883" s="193"/>
      <c r="E883" s="84"/>
      <c r="F883" s="85"/>
      <c r="G883" s="86" t="str">
        <f>IF($C883="ստորաբաժանման պետ",IF(F883=0,2.28,IF(F883=1,2.35,IF(F883=2,2.43,IF(F883=3,2.5,IF(OR(F883=4,F883=5),2.58,IF(OR(F883=6,F883=7),2.66,IF(OR(F883=8,F883=9),2.75,IF(OR(F883=10,F883=11,F883=12),2.83,IF(OR(F883=13,F883=14,F883=15),2.92,IF(OR(F883=16,F883=17,F883=18),3.01,3.11)))))))))),IF($C883="ավագ կարգադրիչ",IF(F883=0,1.96,IF(F883=1,2.02,IF(F883=2,2.08,IF(F883=3,2.15,IF(OR(F883=4,F883=5),2.21,IF(OR(F883=6,F883=7),2.28,IF(OR(F883=8,F883=9),2.35,IF(OR(F883=10,F883=11,F883=12),2.42,IF(OR(F883=13,F883=14,F883=15),2.5,IF(OR(F883=16,F883=17,F883=18),2.58,2.66)))))))))),IF($C883="կարգադրիչ",IF(F883=0,1.45,IF(F883=1,1.49,IF(F883=2,1.54,IF(F883=3,1.59,IF(OR(F883=4,F883=5),1.9,IF(OR(F883=6,F883=7),1.96,IF(OR(F883=8,F883=9),1.73,IF(OR(F883=10,F883=11,F883=12),1.79,IF(OR(F883=13,F883=14,F883=15),1.84,IF(OR(F883=16,F883=17,F883=18),1.9,1.95)))))))))), "Error")))</f>
        <v>Error</v>
      </c>
      <c r="H883" s="87">
        <v>14400</v>
      </c>
      <c r="I883" s="88" t="e">
        <f>G883*H883</f>
        <v>#VALUE!</v>
      </c>
      <c r="J883" s="88" t="e">
        <f t="shared" si="320"/>
        <v>#VALUE!</v>
      </c>
      <c r="K883" s="88">
        <f>IF($D883="գեներալ-մայոր",2.91,IF($D883="գնդապետ",2.38,IF($D883="փոխգնդապետ",2.25,IF($D883="մայոր",1.85,IF($D883="կապիտան",1.72,IF($D883="ավագ լեյտենանտ",1.59,IF($D883="լեյտենանտ",1.46,IF($D883="ավագ ենթասպա",1.06,IF($D883="ենթասպա",0.93,IF($D883="ավագ",0.79,IF($D883="ավագ սերժանտ",0.66,IF($D883="սերժանտ",0.53,IF($D883="կրտսեր սերժանտ",0.4,0)))))))))))))</f>
        <v>0</v>
      </c>
      <c r="L883" s="88">
        <f>K883*H883</f>
        <v>0</v>
      </c>
      <c r="M883" s="88" t="e">
        <f>L883+J883</f>
        <v>#VALUE!</v>
      </c>
      <c r="N883" s="88" t="e">
        <f>IF(F883&lt;2,M883*0%,IF(F883&lt;5,M883*5%,IF(F883&lt;10,M883*10%,IF(F883&lt;15,M883*15%,IF(F883&lt;20,M883*20%,IF(F883&lt;25,M883*25%,IF(F883&gt;=25,M883*30%)))))))</f>
        <v>#VALUE!</v>
      </c>
      <c r="O883" s="87"/>
      <c r="P883" s="88" t="e">
        <f t="shared" si="321"/>
        <v>#VALUE!</v>
      </c>
      <c r="Q883" s="89" t="e">
        <f>P883*6.565</f>
        <v>#VALUE!</v>
      </c>
      <c r="R883" s="90"/>
      <c r="S883" s="82"/>
      <c r="T883" s="28">
        <f t="shared" si="331"/>
        <v>0</v>
      </c>
      <c r="U883" s="91">
        <v>66140</v>
      </c>
      <c r="V883" s="92">
        <f t="shared" si="334"/>
        <v>0</v>
      </c>
      <c r="W883" s="91"/>
      <c r="X883" s="91"/>
      <c r="Y883" s="92">
        <f>+V883+W883+X883</f>
        <v>0</v>
      </c>
      <c r="Z883" s="92">
        <f>+Y883*6.565</f>
        <v>0</v>
      </c>
      <c r="AA883" s="92" t="e">
        <f t="shared" si="335"/>
        <v>#VALUE!</v>
      </c>
    </row>
    <row r="884" spans="1:27" ht="17.25">
      <c r="A884" s="5"/>
      <c r="B884" s="5"/>
      <c r="C884" s="93"/>
      <c r="D884" s="193"/>
      <c r="E884" s="94"/>
      <c r="F884" s="95"/>
      <c r="G884" s="96" t="str">
        <f t="shared" si="324"/>
        <v>Error</v>
      </c>
      <c r="H884" s="97">
        <v>14400</v>
      </c>
      <c r="I884" s="98" t="e">
        <f t="shared" ref="I884:I899" si="336">G884*H884</f>
        <v>#VALUE!</v>
      </c>
      <c r="J884" s="88" t="e">
        <f t="shared" si="320"/>
        <v>#VALUE!</v>
      </c>
      <c r="K884" s="98">
        <f t="shared" si="326"/>
        <v>0</v>
      </c>
      <c r="L884" s="98">
        <f t="shared" ref="L884:L899" si="337">K884*H884</f>
        <v>0</v>
      </c>
      <c r="M884" s="98" t="e">
        <f t="shared" ref="M884:M899" si="338">L884+J884</f>
        <v>#VALUE!</v>
      </c>
      <c r="N884" s="98" t="e">
        <f t="shared" ref="N884:N899" si="339">IF(F884&lt;2,M884*0%,IF(F884&lt;5,M884*5%,IF(F884&lt;10,M884*10%,IF(F884&lt;15,M884*15%,IF(F884&lt;20,M884*20%,IF(F884&lt;25,M884*25%,IF(F884&gt;=25,M884*30%)))))))</f>
        <v>#VALUE!</v>
      </c>
      <c r="O884" s="97"/>
      <c r="P884" s="98" t="e">
        <f t="shared" si="321"/>
        <v>#VALUE!</v>
      </c>
      <c r="Q884" s="99" t="e">
        <f t="shared" si="330"/>
        <v>#VALUE!</v>
      </c>
      <c r="R884" s="100"/>
      <c r="S884" s="5"/>
      <c r="T884" s="28">
        <f t="shared" si="331"/>
        <v>0</v>
      </c>
      <c r="U884" s="101">
        <v>66140</v>
      </c>
      <c r="V884" s="102">
        <f t="shared" si="334"/>
        <v>0</v>
      </c>
      <c r="W884" s="101"/>
      <c r="X884" s="101"/>
      <c r="Y884" s="102">
        <f t="shared" ref="Y884:Y899" si="340">+V884+W884+X884</f>
        <v>0</v>
      </c>
      <c r="Z884" s="102">
        <f t="shared" si="333"/>
        <v>0</v>
      </c>
      <c r="AA884" s="102" t="e">
        <f t="shared" si="335"/>
        <v>#VALUE!</v>
      </c>
    </row>
    <row r="885" spans="1:27" ht="17.25">
      <c r="A885" s="5"/>
      <c r="B885" s="5"/>
      <c r="C885" s="93"/>
      <c r="D885" s="193"/>
      <c r="E885" s="94"/>
      <c r="F885" s="95"/>
      <c r="G885" s="96" t="str">
        <f t="shared" si="324"/>
        <v>Error</v>
      </c>
      <c r="H885" s="97">
        <v>14400</v>
      </c>
      <c r="I885" s="98" t="e">
        <f t="shared" si="336"/>
        <v>#VALUE!</v>
      </c>
      <c r="J885" s="88" t="e">
        <f t="shared" si="320"/>
        <v>#VALUE!</v>
      </c>
      <c r="K885" s="98">
        <f t="shared" si="326"/>
        <v>0</v>
      </c>
      <c r="L885" s="98">
        <f t="shared" si="337"/>
        <v>0</v>
      </c>
      <c r="M885" s="98" t="e">
        <f t="shared" si="338"/>
        <v>#VALUE!</v>
      </c>
      <c r="N885" s="98" t="e">
        <f t="shared" si="339"/>
        <v>#VALUE!</v>
      </c>
      <c r="O885" s="97"/>
      <c r="P885" s="98" t="e">
        <f t="shared" si="321"/>
        <v>#VALUE!</v>
      </c>
      <c r="Q885" s="99" t="e">
        <f t="shared" si="330"/>
        <v>#VALUE!</v>
      </c>
      <c r="R885" s="100"/>
      <c r="S885" s="5"/>
      <c r="T885" s="28">
        <f t="shared" si="331"/>
        <v>0</v>
      </c>
      <c r="U885" s="101">
        <v>66140</v>
      </c>
      <c r="V885" s="102">
        <f t="shared" si="334"/>
        <v>0</v>
      </c>
      <c r="W885" s="101"/>
      <c r="X885" s="101"/>
      <c r="Y885" s="102">
        <f t="shared" si="340"/>
        <v>0</v>
      </c>
      <c r="Z885" s="102">
        <f t="shared" si="333"/>
        <v>0</v>
      </c>
      <c r="AA885" s="102" t="e">
        <f t="shared" si="335"/>
        <v>#VALUE!</v>
      </c>
    </row>
    <row r="886" spans="1:27" ht="17.25">
      <c r="A886" s="5"/>
      <c r="B886" s="5"/>
      <c r="C886" s="93"/>
      <c r="D886" s="193"/>
      <c r="E886" s="94"/>
      <c r="F886" s="95"/>
      <c r="G886" s="96" t="str">
        <f t="shared" si="324"/>
        <v>Error</v>
      </c>
      <c r="H886" s="97">
        <v>14400</v>
      </c>
      <c r="I886" s="98" t="e">
        <f t="shared" si="336"/>
        <v>#VALUE!</v>
      </c>
      <c r="J886" s="88" t="e">
        <f t="shared" si="320"/>
        <v>#VALUE!</v>
      </c>
      <c r="K886" s="98">
        <f t="shared" si="326"/>
        <v>0</v>
      </c>
      <c r="L886" s="98">
        <f t="shared" si="337"/>
        <v>0</v>
      </c>
      <c r="M886" s="98" t="e">
        <f t="shared" si="338"/>
        <v>#VALUE!</v>
      </c>
      <c r="N886" s="98" t="e">
        <f t="shared" si="339"/>
        <v>#VALUE!</v>
      </c>
      <c r="O886" s="97"/>
      <c r="P886" s="98" t="e">
        <f t="shared" si="321"/>
        <v>#VALUE!</v>
      </c>
      <c r="Q886" s="99" t="e">
        <f t="shared" si="330"/>
        <v>#VALUE!</v>
      </c>
      <c r="R886" s="100"/>
      <c r="S886" s="5"/>
      <c r="T886" s="28">
        <f t="shared" si="331"/>
        <v>0</v>
      </c>
      <c r="U886" s="101">
        <v>66140</v>
      </c>
      <c r="V886" s="102">
        <f t="shared" si="334"/>
        <v>0</v>
      </c>
      <c r="W886" s="101"/>
      <c r="X886" s="101"/>
      <c r="Y886" s="102">
        <f t="shared" si="340"/>
        <v>0</v>
      </c>
      <c r="Z886" s="102">
        <f t="shared" si="333"/>
        <v>0</v>
      </c>
      <c r="AA886" s="102" t="e">
        <f t="shared" si="335"/>
        <v>#VALUE!</v>
      </c>
    </row>
    <row r="887" spans="1:27" ht="17.25">
      <c r="A887" s="5"/>
      <c r="B887" s="5"/>
      <c r="C887" s="93"/>
      <c r="D887" s="193"/>
      <c r="E887" s="94"/>
      <c r="F887" s="95"/>
      <c r="G887" s="96" t="str">
        <f t="shared" si="324"/>
        <v>Error</v>
      </c>
      <c r="H887" s="97">
        <v>14400</v>
      </c>
      <c r="I887" s="98" t="e">
        <f t="shared" si="336"/>
        <v>#VALUE!</v>
      </c>
      <c r="J887" s="88" t="e">
        <f t="shared" si="320"/>
        <v>#VALUE!</v>
      </c>
      <c r="K887" s="98">
        <f t="shared" si="326"/>
        <v>0</v>
      </c>
      <c r="L887" s="98">
        <f t="shared" si="337"/>
        <v>0</v>
      </c>
      <c r="M887" s="98" t="e">
        <f t="shared" si="338"/>
        <v>#VALUE!</v>
      </c>
      <c r="N887" s="98" t="e">
        <f t="shared" si="339"/>
        <v>#VALUE!</v>
      </c>
      <c r="O887" s="97"/>
      <c r="P887" s="98" t="e">
        <f t="shared" si="321"/>
        <v>#VALUE!</v>
      </c>
      <c r="Q887" s="99" t="e">
        <f t="shared" si="330"/>
        <v>#VALUE!</v>
      </c>
      <c r="R887" s="100"/>
      <c r="S887" s="5"/>
      <c r="T887" s="28">
        <f t="shared" si="331"/>
        <v>0</v>
      </c>
      <c r="U887" s="101">
        <v>66140</v>
      </c>
      <c r="V887" s="102">
        <f t="shared" si="334"/>
        <v>0</v>
      </c>
      <c r="W887" s="101"/>
      <c r="X887" s="101"/>
      <c r="Y887" s="102">
        <f t="shared" si="340"/>
        <v>0</v>
      </c>
      <c r="Z887" s="102">
        <f t="shared" si="333"/>
        <v>0</v>
      </c>
      <c r="AA887" s="102" t="e">
        <f t="shared" si="335"/>
        <v>#VALUE!</v>
      </c>
    </row>
    <row r="888" spans="1:27" ht="17.25">
      <c r="A888" s="5"/>
      <c r="B888" s="5"/>
      <c r="C888" s="93"/>
      <c r="D888" s="193"/>
      <c r="E888" s="94"/>
      <c r="F888" s="95"/>
      <c r="G888" s="96" t="str">
        <f t="shared" si="324"/>
        <v>Error</v>
      </c>
      <c r="H888" s="97">
        <v>14400</v>
      </c>
      <c r="I888" s="98" t="e">
        <f t="shared" si="336"/>
        <v>#VALUE!</v>
      </c>
      <c r="J888" s="88" t="e">
        <f t="shared" si="320"/>
        <v>#VALUE!</v>
      </c>
      <c r="K888" s="98">
        <f t="shared" si="326"/>
        <v>0</v>
      </c>
      <c r="L888" s="98">
        <f t="shared" si="337"/>
        <v>0</v>
      </c>
      <c r="M888" s="98" t="e">
        <f t="shared" si="338"/>
        <v>#VALUE!</v>
      </c>
      <c r="N888" s="98" t="e">
        <f t="shared" si="339"/>
        <v>#VALUE!</v>
      </c>
      <c r="O888" s="97"/>
      <c r="P888" s="98" t="e">
        <f t="shared" si="321"/>
        <v>#VALUE!</v>
      </c>
      <c r="Q888" s="99" t="e">
        <f t="shared" si="330"/>
        <v>#VALUE!</v>
      </c>
      <c r="R888" s="100"/>
      <c r="S888" s="5"/>
      <c r="T888" s="28">
        <f t="shared" si="331"/>
        <v>0</v>
      </c>
      <c r="U888" s="101">
        <v>66140</v>
      </c>
      <c r="V888" s="102">
        <f t="shared" si="334"/>
        <v>0</v>
      </c>
      <c r="W888" s="101"/>
      <c r="X888" s="101"/>
      <c r="Y888" s="102">
        <f t="shared" si="340"/>
        <v>0</v>
      </c>
      <c r="Z888" s="102">
        <f t="shared" si="333"/>
        <v>0</v>
      </c>
      <c r="AA888" s="102" t="e">
        <f t="shared" si="335"/>
        <v>#VALUE!</v>
      </c>
    </row>
    <row r="889" spans="1:27" ht="17.25">
      <c r="A889" s="5"/>
      <c r="B889" s="5"/>
      <c r="C889" s="93"/>
      <c r="D889" s="193"/>
      <c r="E889" s="84"/>
      <c r="F889" s="85"/>
      <c r="G889" s="86" t="str">
        <f t="shared" si="324"/>
        <v>Error</v>
      </c>
      <c r="H889" s="87">
        <v>14400</v>
      </c>
      <c r="I889" s="88" t="e">
        <f t="shared" si="336"/>
        <v>#VALUE!</v>
      </c>
      <c r="J889" s="88" t="e">
        <f t="shared" si="320"/>
        <v>#VALUE!</v>
      </c>
      <c r="K889" s="88">
        <f t="shared" si="326"/>
        <v>0</v>
      </c>
      <c r="L889" s="88">
        <f t="shared" si="337"/>
        <v>0</v>
      </c>
      <c r="M889" s="88" t="e">
        <f t="shared" si="338"/>
        <v>#VALUE!</v>
      </c>
      <c r="N889" s="88" t="e">
        <f t="shared" si="339"/>
        <v>#VALUE!</v>
      </c>
      <c r="O889" s="87"/>
      <c r="P889" s="88" t="e">
        <f t="shared" si="321"/>
        <v>#VALUE!</v>
      </c>
      <c r="Q889" s="89" t="e">
        <f t="shared" si="330"/>
        <v>#VALUE!</v>
      </c>
      <c r="R889" s="90"/>
      <c r="S889" s="82"/>
      <c r="T889" s="28">
        <f t="shared" si="331"/>
        <v>0</v>
      </c>
      <c r="U889" s="91">
        <v>66140</v>
      </c>
      <c r="V889" s="92">
        <f t="shared" si="334"/>
        <v>0</v>
      </c>
      <c r="W889" s="91"/>
      <c r="X889" s="91"/>
      <c r="Y889" s="92">
        <f t="shared" si="340"/>
        <v>0</v>
      </c>
      <c r="Z889" s="92">
        <f t="shared" si="333"/>
        <v>0</v>
      </c>
      <c r="AA889" s="92" t="e">
        <f t="shared" si="335"/>
        <v>#VALUE!</v>
      </c>
    </row>
    <row r="890" spans="1:27" ht="17.25">
      <c r="A890" s="5"/>
      <c r="B890" s="5"/>
      <c r="C890" s="93"/>
      <c r="D890" s="193"/>
      <c r="E890" s="94"/>
      <c r="F890" s="95"/>
      <c r="G890" s="96" t="str">
        <f t="shared" si="324"/>
        <v>Error</v>
      </c>
      <c r="H890" s="97">
        <v>14400</v>
      </c>
      <c r="I890" s="98" t="e">
        <f t="shared" si="336"/>
        <v>#VALUE!</v>
      </c>
      <c r="J890" s="88" t="e">
        <f t="shared" si="320"/>
        <v>#VALUE!</v>
      </c>
      <c r="K890" s="98">
        <f t="shared" si="326"/>
        <v>0</v>
      </c>
      <c r="L890" s="98">
        <f t="shared" si="337"/>
        <v>0</v>
      </c>
      <c r="M890" s="98" t="e">
        <f t="shared" si="338"/>
        <v>#VALUE!</v>
      </c>
      <c r="N890" s="98" t="e">
        <f t="shared" si="339"/>
        <v>#VALUE!</v>
      </c>
      <c r="O890" s="97"/>
      <c r="P890" s="98" t="e">
        <f t="shared" si="321"/>
        <v>#VALUE!</v>
      </c>
      <c r="Q890" s="99" t="e">
        <f t="shared" si="330"/>
        <v>#VALUE!</v>
      </c>
      <c r="R890" s="100"/>
      <c r="S890" s="5"/>
      <c r="T890" s="28">
        <f t="shared" si="331"/>
        <v>0</v>
      </c>
      <c r="U890" s="101">
        <v>66140</v>
      </c>
      <c r="V890" s="102">
        <f t="shared" si="334"/>
        <v>0</v>
      </c>
      <c r="W890" s="101"/>
      <c r="X890" s="101"/>
      <c r="Y890" s="102">
        <f t="shared" si="340"/>
        <v>0</v>
      </c>
      <c r="Z890" s="102">
        <f t="shared" si="333"/>
        <v>0</v>
      </c>
      <c r="AA890" s="102" t="e">
        <f t="shared" si="335"/>
        <v>#VALUE!</v>
      </c>
    </row>
    <row r="891" spans="1:27" ht="17.25">
      <c r="A891" s="5"/>
      <c r="B891" s="5"/>
      <c r="C891" s="93"/>
      <c r="D891" s="193"/>
      <c r="E891" s="94"/>
      <c r="F891" s="95"/>
      <c r="G891" s="96" t="str">
        <f t="shared" si="324"/>
        <v>Error</v>
      </c>
      <c r="H891" s="97">
        <v>14400</v>
      </c>
      <c r="I891" s="98" t="e">
        <f t="shared" si="336"/>
        <v>#VALUE!</v>
      </c>
      <c r="J891" s="88" t="e">
        <f t="shared" si="320"/>
        <v>#VALUE!</v>
      </c>
      <c r="K891" s="98">
        <f t="shared" si="326"/>
        <v>0</v>
      </c>
      <c r="L891" s="98">
        <f t="shared" si="337"/>
        <v>0</v>
      </c>
      <c r="M891" s="98" t="e">
        <f t="shared" si="338"/>
        <v>#VALUE!</v>
      </c>
      <c r="N891" s="98" t="e">
        <f t="shared" si="339"/>
        <v>#VALUE!</v>
      </c>
      <c r="O891" s="97"/>
      <c r="P891" s="98" t="e">
        <f t="shared" si="321"/>
        <v>#VALUE!</v>
      </c>
      <c r="Q891" s="99" t="e">
        <f t="shared" si="330"/>
        <v>#VALUE!</v>
      </c>
      <c r="R891" s="100"/>
      <c r="S891" s="5"/>
      <c r="T891" s="28">
        <f t="shared" si="331"/>
        <v>0</v>
      </c>
      <c r="U891" s="101">
        <v>66140</v>
      </c>
      <c r="V891" s="102">
        <f t="shared" si="334"/>
        <v>0</v>
      </c>
      <c r="W891" s="101"/>
      <c r="X891" s="101"/>
      <c r="Y891" s="102">
        <f t="shared" si="340"/>
        <v>0</v>
      </c>
      <c r="Z891" s="102">
        <f t="shared" si="333"/>
        <v>0</v>
      </c>
      <c r="AA891" s="102" t="e">
        <f t="shared" si="335"/>
        <v>#VALUE!</v>
      </c>
    </row>
    <row r="892" spans="1:27" ht="17.25">
      <c r="A892" s="5"/>
      <c r="B892" s="5"/>
      <c r="C892" s="93"/>
      <c r="D892" s="193"/>
      <c r="E892" s="94"/>
      <c r="F892" s="95"/>
      <c r="G892" s="96" t="str">
        <f t="shared" si="324"/>
        <v>Error</v>
      </c>
      <c r="H892" s="97">
        <v>14400</v>
      </c>
      <c r="I892" s="98" t="e">
        <f t="shared" si="336"/>
        <v>#VALUE!</v>
      </c>
      <c r="J892" s="88" t="e">
        <f t="shared" ref="J892:J899" si="341">IF(I892&lt;=59525,59525,I892)</f>
        <v>#VALUE!</v>
      </c>
      <c r="K892" s="98">
        <f t="shared" si="326"/>
        <v>0</v>
      </c>
      <c r="L892" s="98">
        <f t="shared" si="337"/>
        <v>0</v>
      </c>
      <c r="M892" s="98" t="e">
        <f t="shared" si="338"/>
        <v>#VALUE!</v>
      </c>
      <c r="N892" s="98" t="e">
        <f t="shared" si="339"/>
        <v>#VALUE!</v>
      </c>
      <c r="O892" s="97"/>
      <c r="P892" s="98" t="e">
        <f t="shared" ref="P892:P899" si="342">M892+N892+O892</f>
        <v>#VALUE!</v>
      </c>
      <c r="Q892" s="99" t="e">
        <f t="shared" si="330"/>
        <v>#VALUE!</v>
      </c>
      <c r="R892" s="100"/>
      <c r="S892" s="5"/>
      <c r="T892" s="28">
        <f t="shared" si="331"/>
        <v>0</v>
      </c>
      <c r="U892" s="101">
        <v>66140</v>
      </c>
      <c r="V892" s="102">
        <f t="shared" ref="V892:V899" si="343">+U892*T892</f>
        <v>0</v>
      </c>
      <c r="W892" s="101"/>
      <c r="X892" s="101"/>
      <c r="Y892" s="102">
        <f t="shared" si="340"/>
        <v>0</v>
      </c>
      <c r="Z892" s="102">
        <f t="shared" si="333"/>
        <v>0</v>
      </c>
      <c r="AA892" s="102" t="e">
        <f t="shared" ref="AA892:AA899" si="344">+Z892+Q892</f>
        <v>#VALUE!</v>
      </c>
    </row>
    <row r="893" spans="1:27" ht="17.25">
      <c r="A893" s="5"/>
      <c r="B893" s="5"/>
      <c r="C893" s="93"/>
      <c r="D893" s="193"/>
      <c r="E893" s="94"/>
      <c r="F893" s="95"/>
      <c r="G893" s="96" t="str">
        <f t="shared" ref="G893:G899" si="345">IF($C893="ստորաբաժանման պետ",IF(F893=0,2.28,IF(F893=1,2.35,IF(F893=2,2.43,IF(F893=3,2.5,IF(OR(F893=4,F893=5),2.58,IF(OR(F893=6,F893=7),2.66,IF(OR(F893=8,F893=9),2.75,IF(OR(F893=10,F893=11,F893=12),2.83,IF(OR(F893=13,F893=14,F893=15),2.92,IF(OR(F893=16,F893=17,F893=18),3.01,3.11)))))))))),IF($C893="ավագ կարգադրիչ",IF(F893=0,1.96,IF(F893=1,2.02,IF(F893=2,2.08,IF(F893=3,2.15,IF(OR(F893=4,F893=5),2.21,IF(OR(F893=6,F893=7),2.28,IF(OR(F893=8,F893=9),2.35,IF(OR(F893=10,F893=11,F893=12),2.42,IF(OR(F893=13,F893=14,F893=15),2.5,IF(OR(F893=16,F893=17,F893=18),2.58,2.66)))))))))),IF($C893="կարգադրիչ",IF(F893=0,1.45,IF(F893=1,1.49,IF(F893=2,1.54,IF(F893=3,1.59,IF(OR(F893=4,F893=5),1.9,IF(OR(F893=6,F893=7),1.96,IF(OR(F893=8,F893=9),1.73,IF(OR(F893=10,F893=11,F893=12),1.79,IF(OR(F893=13,F893=14,F893=15),1.84,IF(OR(F893=16,F893=17,F893=18),1.9,1.95)))))))))), "Error")))</f>
        <v>Error</v>
      </c>
      <c r="H893" s="97">
        <v>14400</v>
      </c>
      <c r="I893" s="98" t="e">
        <f t="shared" si="336"/>
        <v>#VALUE!</v>
      </c>
      <c r="J893" s="88" t="e">
        <f t="shared" si="341"/>
        <v>#VALUE!</v>
      </c>
      <c r="K893" s="98">
        <f t="shared" ref="K893:K899" si="346">IF($D893="գեներալ-մայոր",2.91,IF($D893="գնդապետ",2.38,IF($D893="փոխգնդապետ",2.25,IF($D893="մայոր",1.85,IF($D893="կապիտան",1.72,IF($D893="ավագ լեյտենանտ",1.59,IF($D893="լեյտենանտ",1.46,IF($D893="ավագ ենթասպա",1.06,IF($D893="ենթասպա",0.93,IF($D893="ավագ",0.79,IF($D893="ավագ սերժանտ",0.66,IF($D893="սերժանտ",0.53,IF($D893="կրտսեր սերժանտ",0.4,0)))))))))))))</f>
        <v>0</v>
      </c>
      <c r="L893" s="98">
        <f t="shared" si="337"/>
        <v>0</v>
      </c>
      <c r="M893" s="98" t="e">
        <f t="shared" si="338"/>
        <v>#VALUE!</v>
      </c>
      <c r="N893" s="98" t="e">
        <f t="shared" si="339"/>
        <v>#VALUE!</v>
      </c>
      <c r="O893" s="97"/>
      <c r="P893" s="98" t="e">
        <f t="shared" si="342"/>
        <v>#VALUE!</v>
      </c>
      <c r="Q893" s="99" t="e">
        <f t="shared" ref="Q893:Q899" si="347">P893*6.565</f>
        <v>#VALUE!</v>
      </c>
      <c r="R893" s="100"/>
      <c r="S893" s="5"/>
      <c r="T893" s="28">
        <f t="shared" ref="T893:T899" si="348">IF(E893&lt;1,0,IF(D893="Բ-1",IF(F893=0,6.94,IF(F893=1,7.17,IF(F893=2,7.41,IF(F893=3,7.66,IF(OR(F893=5,F893=4),7.92,IF(OR(F893=6,F893=7),8.18,IF(OR(F893=8,F893=9),8.46,IF(OR(F893=10,F893=11,F893=12),8.74,IF(OR(F893=13,F893=14,F893=15),9.03,IF(OR(F893=16,F893=17,F893=18),9.33,9.65)))))))))),IF(D893="Բ-2", IF(F893=0,5.71,IF(F893=1,5.89,IF(F893=2,6.09,IF(F893=3,6.29,IF(OR(F893=5,F893=4),6.5,IF(OR(F893=6,F893=7),6.72,IF(OR(F893=8,F893=9),6.94,IF(OR(F893=10,F893=11,F893=12),7.17,IF(OR(F893=13,F893=14,F893=15),7.41,IF(OR(F893=16,F893=17,F893=18),7.65,7.91)))))))))), IF(D893="Գ-1", IF(F893=0,4.7,IF(F893=1,4.86,IF(F893=2,5.01,IF(F893=3,5.18,IF(OR(F893=5,F893=4),5.35,IF(OR(F893=6,F893=7),5.52,IF(OR(F893=8,F893=9),5.71,IF(OR(F893=10,F893=11,F893=12),5.89,IF(OR(F893=13,F893=14,F893=15),6.09,IF(OR(F893=16,F893=17,F893=18),6.29,6.49)))))))))), IF(D893="Գ-2", IF(F893=0,3.88,IF(F893=1,4.01,IF(F893=2,4.14,IF(F893=3,4.27,IF(OR(F893=5,F893=4),4.41,IF(OR(F893=6,F893=7),4.55,IF(OR(F893=8,F893=9),4.7,IF(OR(F893=10,F893=11,F893=12),4.85,IF(OR(F893=13,F893=14,F893=15),5.01,IF(OR(F893=16,F893=17,F893=18),5.17,5.34)))))))))), IF(D893="Գ-3", IF(F893=0,3.21,IF(F893=1,3.31,IF(F893=2,3.42,IF(F893=3,3.53,IF(OR(F893=5,F893=4),3.64,IF(OR(F893=6,F893=7),3.76,IF(OR(F893=8,F893=9),3.88,IF(OR(F893=10,F893=11,F893=12),4.01,IF(OR(F893=13,F893=14,F893=15),4.13,IF(OR(F893=16,F893=17,F893=18),4.27,4.4)))))))))), IF(D893="Ա-1", IF(F893=0,2.66,IF(F893=1,2.75,IF(F893=2,2.83,IF(F893=3,2.92,IF(OR(F893=5,F893=4),3.02,IF(OR(F893=6,F893=7),3.11,IF(OR(F893=8,F893=9),3.21,IF(OR(F893=10,F893=11,F893=12),3.31,IF(OR(F893=13,F893=14,F893=15),3.42,IF(OR(F893=16,F893=17,F893=18),3.53,3.64)))))))))), IF(D893="Ա-2", IF(F893=0,2.28,IF(F893=1,2.35,IF(F893=2,2.43,IF(F893=3,2.5,IF(OR(F893=5,F893=4),2.58,IF(OR(F893=6,F893=7),2.66,IF(OR(F893=8,F893=9),2.75,IF(OR(F893=10,F893=11,F893=12),2.83,IF(OR(F893=13,F893=14,F893=15),2.92,IF(OR(F893=16,F893=17,F893=18),3.01,3.11)))))))))),IF(D893="Ա-3", IF(F893=0,1.96,IF(F893=1,2.02,IF(F893=2,2.08,IF(F893=3,2.15,IF(OR(F893=5,F893=4),2.21,IF(OR(F893=6,F893=7),2.28,IF(OR(F893=8,F893=9),2.35,IF(OR(F893=10,F893=11,F893=12),2.42,IF(OR(F893=13,F893=14,F893=15),2.5,IF(OR(F893=16,F893=17,F893=18),2.58,2.66)))))))))), IF(D893="Կ-1", IF(F893=0,1.68,IF(F893=1,1.73,IF(F893=2,1.79,IF(F893=3,1.84,IF(OR(F893=5,F893=4),1.9,IF(OR(F893=6,F893=7),1.96,IF(OR(F893=8,F893=9),2.02,IF(OR(F893=10,F893=11,F893=12),2.08,IF(OR(F893=13,F893=14,F893=15),2.14,IF(OR(F893=16,F893=17,F893=18),2.21,2.28)))))))))), IF(D893="Կ-2", IF(F893=0,1.45,IF(F893=1,1.49,IF(F893=2,1.54,IF(F893=3,1.59,IF(OR(F893=5,F893=4),1.63,IF(OR(F893=6,F893=7),1.68,IF(OR(F893=8,F893=9),1.73,IF(OR(F893=10,F893=11,F893=12),1.79,IF(OR(F893=13,F893=14,F893=15),1.84,IF(OR(F893=16,F893=17,F893=18),1.9,1.95)))))))))),IF(D893="Կ-3", IF(F893=0,1.25,IF(F893=1,1.29,IF(F893=2,1.33,IF(F893=3,1.37,IF(OR(F893=5,F893=4),1.41,IF(OR(F893=6,F893=7),1.45,IF(OR(F893=8,F893=9),1.49,IF(OR(F893=10,F893=11,F893=12),1.54,IF(OR(F893=13,F893=14,F893=15),1.58,IF(OR(F893=16,F893=17,F893=18),1.63,1.68)))))))))), "Error"))))))))))))</f>
        <v>0</v>
      </c>
      <c r="U893" s="101">
        <v>66140</v>
      </c>
      <c r="V893" s="102">
        <f t="shared" si="343"/>
        <v>0</v>
      </c>
      <c r="W893" s="101"/>
      <c r="X893" s="101"/>
      <c r="Y893" s="102">
        <f t="shared" si="340"/>
        <v>0</v>
      </c>
      <c r="Z893" s="102">
        <f t="shared" ref="Z893:Z899" si="349">+Y893*6.565</f>
        <v>0</v>
      </c>
      <c r="AA893" s="102" t="e">
        <f t="shared" si="344"/>
        <v>#VALUE!</v>
      </c>
    </row>
    <row r="894" spans="1:27" ht="17.25">
      <c r="A894" s="5"/>
      <c r="B894" s="5"/>
      <c r="C894" s="93"/>
      <c r="D894" s="193"/>
      <c r="E894" s="94"/>
      <c r="F894" s="95"/>
      <c r="G894" s="96" t="str">
        <f t="shared" si="345"/>
        <v>Error</v>
      </c>
      <c r="H894" s="97">
        <v>14400</v>
      </c>
      <c r="I894" s="98" t="e">
        <f t="shared" si="336"/>
        <v>#VALUE!</v>
      </c>
      <c r="J894" s="88" t="e">
        <f t="shared" si="341"/>
        <v>#VALUE!</v>
      </c>
      <c r="K894" s="98">
        <f t="shared" si="346"/>
        <v>0</v>
      </c>
      <c r="L894" s="98">
        <f t="shared" si="337"/>
        <v>0</v>
      </c>
      <c r="M894" s="98" t="e">
        <f t="shared" si="338"/>
        <v>#VALUE!</v>
      </c>
      <c r="N894" s="98" t="e">
        <f t="shared" si="339"/>
        <v>#VALUE!</v>
      </c>
      <c r="O894" s="97"/>
      <c r="P894" s="98" t="e">
        <f t="shared" si="342"/>
        <v>#VALUE!</v>
      </c>
      <c r="Q894" s="99" t="e">
        <f t="shared" si="347"/>
        <v>#VALUE!</v>
      </c>
      <c r="R894" s="100"/>
      <c r="S894" s="5"/>
      <c r="T894" s="28">
        <f t="shared" si="348"/>
        <v>0</v>
      </c>
      <c r="U894" s="101">
        <v>66140</v>
      </c>
      <c r="V894" s="102">
        <f t="shared" si="343"/>
        <v>0</v>
      </c>
      <c r="W894" s="101"/>
      <c r="X894" s="101"/>
      <c r="Y894" s="102">
        <f t="shared" si="340"/>
        <v>0</v>
      </c>
      <c r="Z894" s="102">
        <f t="shared" si="349"/>
        <v>0</v>
      </c>
      <c r="AA894" s="102" t="e">
        <f t="shared" si="344"/>
        <v>#VALUE!</v>
      </c>
    </row>
    <row r="895" spans="1:27" ht="17.25">
      <c r="A895" s="5"/>
      <c r="B895" s="5"/>
      <c r="C895" s="93"/>
      <c r="D895" s="193"/>
      <c r="E895" s="84"/>
      <c r="F895" s="85"/>
      <c r="G895" s="86" t="str">
        <f t="shared" si="345"/>
        <v>Error</v>
      </c>
      <c r="H895" s="87">
        <v>14400</v>
      </c>
      <c r="I895" s="88" t="e">
        <f t="shared" si="336"/>
        <v>#VALUE!</v>
      </c>
      <c r="J895" s="88" t="e">
        <f t="shared" si="341"/>
        <v>#VALUE!</v>
      </c>
      <c r="K895" s="88">
        <f t="shared" si="346"/>
        <v>0</v>
      </c>
      <c r="L895" s="88">
        <f t="shared" si="337"/>
        <v>0</v>
      </c>
      <c r="M895" s="88" t="e">
        <f t="shared" si="338"/>
        <v>#VALUE!</v>
      </c>
      <c r="N895" s="88" t="e">
        <f t="shared" si="339"/>
        <v>#VALUE!</v>
      </c>
      <c r="O895" s="87"/>
      <c r="P895" s="88" t="e">
        <f t="shared" si="342"/>
        <v>#VALUE!</v>
      </c>
      <c r="Q895" s="89" t="e">
        <f t="shared" si="347"/>
        <v>#VALUE!</v>
      </c>
      <c r="R895" s="90"/>
      <c r="S895" s="82"/>
      <c r="T895" s="28">
        <f t="shared" si="348"/>
        <v>0</v>
      </c>
      <c r="U895" s="91">
        <v>66140</v>
      </c>
      <c r="V895" s="92">
        <f t="shared" si="343"/>
        <v>0</v>
      </c>
      <c r="W895" s="91"/>
      <c r="X895" s="91"/>
      <c r="Y895" s="92">
        <f t="shared" si="340"/>
        <v>0</v>
      </c>
      <c r="Z895" s="92">
        <f t="shared" si="349"/>
        <v>0</v>
      </c>
      <c r="AA895" s="92" t="e">
        <f t="shared" si="344"/>
        <v>#VALUE!</v>
      </c>
    </row>
    <row r="896" spans="1:27" ht="17.25">
      <c r="A896" s="5"/>
      <c r="B896" s="5"/>
      <c r="C896" s="93"/>
      <c r="D896" s="193"/>
      <c r="E896" s="94"/>
      <c r="F896" s="95"/>
      <c r="G896" s="96" t="str">
        <f t="shared" si="345"/>
        <v>Error</v>
      </c>
      <c r="H896" s="97">
        <v>14400</v>
      </c>
      <c r="I896" s="98" t="e">
        <f t="shared" si="336"/>
        <v>#VALUE!</v>
      </c>
      <c r="J896" s="88" t="e">
        <f t="shared" si="341"/>
        <v>#VALUE!</v>
      </c>
      <c r="K896" s="98">
        <f t="shared" si="346"/>
        <v>0</v>
      </c>
      <c r="L896" s="98">
        <f t="shared" si="337"/>
        <v>0</v>
      </c>
      <c r="M896" s="98" t="e">
        <f t="shared" si="338"/>
        <v>#VALUE!</v>
      </c>
      <c r="N896" s="98" t="e">
        <f t="shared" si="339"/>
        <v>#VALUE!</v>
      </c>
      <c r="O896" s="97"/>
      <c r="P896" s="98" t="e">
        <f t="shared" si="342"/>
        <v>#VALUE!</v>
      </c>
      <c r="Q896" s="99" t="e">
        <f t="shared" si="347"/>
        <v>#VALUE!</v>
      </c>
      <c r="R896" s="100"/>
      <c r="S896" s="5"/>
      <c r="T896" s="28">
        <f t="shared" si="348"/>
        <v>0</v>
      </c>
      <c r="U896" s="101">
        <v>66140</v>
      </c>
      <c r="V896" s="102">
        <f t="shared" si="343"/>
        <v>0</v>
      </c>
      <c r="W896" s="101"/>
      <c r="X896" s="101"/>
      <c r="Y896" s="102">
        <f t="shared" si="340"/>
        <v>0</v>
      </c>
      <c r="Z896" s="102">
        <f t="shared" si="349"/>
        <v>0</v>
      </c>
      <c r="AA896" s="102" t="e">
        <f t="shared" si="344"/>
        <v>#VALUE!</v>
      </c>
    </row>
    <row r="897" spans="1:29" ht="17.25">
      <c r="A897" s="5"/>
      <c r="B897" s="5"/>
      <c r="C897" s="93"/>
      <c r="D897" s="193"/>
      <c r="E897" s="94"/>
      <c r="F897" s="95"/>
      <c r="G897" s="96" t="str">
        <f t="shared" si="345"/>
        <v>Error</v>
      </c>
      <c r="H897" s="97">
        <v>14400</v>
      </c>
      <c r="I897" s="98" t="e">
        <f t="shared" si="336"/>
        <v>#VALUE!</v>
      </c>
      <c r="J897" s="88" t="e">
        <f t="shared" si="341"/>
        <v>#VALUE!</v>
      </c>
      <c r="K897" s="98">
        <f t="shared" si="346"/>
        <v>0</v>
      </c>
      <c r="L897" s="98">
        <f t="shared" si="337"/>
        <v>0</v>
      </c>
      <c r="M897" s="98" t="e">
        <f t="shared" si="338"/>
        <v>#VALUE!</v>
      </c>
      <c r="N897" s="98" t="e">
        <f t="shared" si="339"/>
        <v>#VALUE!</v>
      </c>
      <c r="O897" s="97"/>
      <c r="P897" s="98" t="e">
        <f t="shared" si="342"/>
        <v>#VALUE!</v>
      </c>
      <c r="Q897" s="99" t="e">
        <f t="shared" si="347"/>
        <v>#VALUE!</v>
      </c>
      <c r="R897" s="100"/>
      <c r="S897" s="5"/>
      <c r="T897" s="28">
        <f t="shared" si="348"/>
        <v>0</v>
      </c>
      <c r="U897" s="101">
        <v>66140</v>
      </c>
      <c r="V897" s="102">
        <f t="shared" si="343"/>
        <v>0</v>
      </c>
      <c r="W897" s="101"/>
      <c r="X897" s="101"/>
      <c r="Y897" s="102">
        <f t="shared" si="340"/>
        <v>0</v>
      </c>
      <c r="Z897" s="102">
        <f t="shared" si="349"/>
        <v>0</v>
      </c>
      <c r="AA897" s="102" t="e">
        <f t="shared" si="344"/>
        <v>#VALUE!</v>
      </c>
    </row>
    <row r="898" spans="1:29" ht="17.25">
      <c r="A898" s="5"/>
      <c r="B898" s="5"/>
      <c r="C898" s="93"/>
      <c r="D898" s="193"/>
      <c r="E898" s="94"/>
      <c r="F898" s="95"/>
      <c r="G898" s="96" t="str">
        <f t="shared" si="345"/>
        <v>Error</v>
      </c>
      <c r="H898" s="97">
        <v>14400</v>
      </c>
      <c r="I898" s="98" t="e">
        <f t="shared" si="336"/>
        <v>#VALUE!</v>
      </c>
      <c r="J898" s="88" t="e">
        <f t="shared" si="341"/>
        <v>#VALUE!</v>
      </c>
      <c r="K898" s="98">
        <f t="shared" si="346"/>
        <v>0</v>
      </c>
      <c r="L898" s="98">
        <f t="shared" si="337"/>
        <v>0</v>
      </c>
      <c r="M898" s="98" t="e">
        <f t="shared" si="338"/>
        <v>#VALUE!</v>
      </c>
      <c r="N898" s="98" t="e">
        <f t="shared" si="339"/>
        <v>#VALUE!</v>
      </c>
      <c r="O898" s="97"/>
      <c r="P898" s="98" t="e">
        <f t="shared" si="342"/>
        <v>#VALUE!</v>
      </c>
      <c r="Q898" s="99" t="e">
        <f t="shared" si="347"/>
        <v>#VALUE!</v>
      </c>
      <c r="R898" s="100"/>
      <c r="S898" s="5"/>
      <c r="T898" s="28">
        <f t="shared" si="348"/>
        <v>0</v>
      </c>
      <c r="U898" s="101">
        <v>66140</v>
      </c>
      <c r="V898" s="102">
        <f t="shared" si="343"/>
        <v>0</v>
      </c>
      <c r="W898" s="101"/>
      <c r="X898" s="101"/>
      <c r="Y898" s="102">
        <f t="shared" si="340"/>
        <v>0</v>
      </c>
      <c r="Z898" s="102">
        <f t="shared" si="349"/>
        <v>0</v>
      </c>
      <c r="AA898" s="102" t="e">
        <f t="shared" si="344"/>
        <v>#VALUE!</v>
      </c>
    </row>
    <row r="899" spans="1:29" ht="18" thickBot="1">
      <c r="A899" s="103"/>
      <c r="B899" s="103"/>
      <c r="C899" s="104"/>
      <c r="D899" s="194"/>
      <c r="E899" s="105"/>
      <c r="F899" s="106"/>
      <c r="G899" s="107" t="str">
        <f t="shared" si="345"/>
        <v>Error</v>
      </c>
      <c r="H899" s="108">
        <v>14400</v>
      </c>
      <c r="I899" s="109" t="e">
        <f t="shared" si="336"/>
        <v>#VALUE!</v>
      </c>
      <c r="J899" s="88" t="e">
        <f t="shared" si="341"/>
        <v>#VALUE!</v>
      </c>
      <c r="K899" s="109">
        <f t="shared" si="346"/>
        <v>0</v>
      </c>
      <c r="L899" s="109">
        <f t="shared" si="337"/>
        <v>0</v>
      </c>
      <c r="M899" s="109" t="e">
        <f t="shared" si="338"/>
        <v>#VALUE!</v>
      </c>
      <c r="N899" s="109" t="e">
        <f t="shared" si="339"/>
        <v>#VALUE!</v>
      </c>
      <c r="O899" s="108"/>
      <c r="P899" s="109" t="e">
        <f t="shared" si="342"/>
        <v>#VALUE!</v>
      </c>
      <c r="Q899" s="110" t="e">
        <f t="shared" si="347"/>
        <v>#VALUE!</v>
      </c>
      <c r="R899" s="111"/>
      <c r="S899" s="103"/>
      <c r="T899" s="28">
        <f t="shared" si="348"/>
        <v>0</v>
      </c>
      <c r="U899" s="112">
        <v>66140</v>
      </c>
      <c r="V899" s="113">
        <f t="shared" si="343"/>
        <v>0</v>
      </c>
      <c r="W899" s="112"/>
      <c r="X899" s="112"/>
      <c r="Y899" s="113">
        <f t="shared" si="340"/>
        <v>0</v>
      </c>
      <c r="Z899" s="113">
        <f t="shared" si="349"/>
        <v>0</v>
      </c>
      <c r="AA899" s="113" t="e">
        <f t="shared" si="344"/>
        <v>#VALUE!</v>
      </c>
    </row>
    <row r="900" spans="1:29" s="120" customFormat="1" ht="15.75" thickBot="1">
      <c r="A900" s="1067" t="s">
        <v>47</v>
      </c>
      <c r="B900" s="1068"/>
      <c r="C900" s="1068"/>
      <c r="D900" s="1068"/>
      <c r="E900" s="114">
        <f>SUM(E828:E899)</f>
        <v>0</v>
      </c>
      <c r="F900" s="115"/>
      <c r="G900" s="116">
        <f>SUM(G828:G899)</f>
        <v>0</v>
      </c>
      <c r="H900" s="117"/>
      <c r="I900" s="118" t="e">
        <f t="shared" ref="I900:R900" si="350">SUM(I828:I899)</f>
        <v>#VALUE!</v>
      </c>
      <c r="J900" s="118" t="e">
        <f t="shared" si="350"/>
        <v>#VALUE!</v>
      </c>
      <c r="K900" s="118">
        <f t="shared" si="350"/>
        <v>0</v>
      </c>
      <c r="L900" s="118">
        <f t="shared" si="350"/>
        <v>0</v>
      </c>
      <c r="M900" s="118" t="e">
        <f t="shared" si="350"/>
        <v>#VALUE!</v>
      </c>
      <c r="N900" s="118" t="e">
        <f t="shared" si="350"/>
        <v>#VALUE!</v>
      </c>
      <c r="O900" s="117">
        <f t="shared" si="350"/>
        <v>0</v>
      </c>
      <c r="P900" s="118" t="e">
        <f t="shared" si="350"/>
        <v>#VALUE!</v>
      </c>
      <c r="Q900" s="119" t="e">
        <f t="shared" si="350"/>
        <v>#VALUE!</v>
      </c>
      <c r="R900" s="116">
        <f t="shared" si="350"/>
        <v>0</v>
      </c>
      <c r="S900" s="117"/>
      <c r="T900" s="117"/>
      <c r="U900" s="117"/>
      <c r="V900" s="118">
        <f t="shared" ref="V900:AA900" si="351">SUM(V828:V899)</f>
        <v>0</v>
      </c>
      <c r="W900" s="118">
        <f t="shared" si="351"/>
        <v>0</v>
      </c>
      <c r="X900" s="118">
        <f t="shared" si="351"/>
        <v>0</v>
      </c>
      <c r="Y900" s="118">
        <f t="shared" si="351"/>
        <v>0</v>
      </c>
      <c r="Z900" s="118">
        <f t="shared" si="351"/>
        <v>0</v>
      </c>
      <c r="AA900" s="119" t="e">
        <f t="shared" si="351"/>
        <v>#VALUE!</v>
      </c>
    </row>
    <row r="902" spans="1:29" ht="15.75" thickBot="1"/>
    <row r="903" spans="1:29" s="38" customFormat="1" ht="36.75" customHeight="1" thickBot="1">
      <c r="A903" s="1069" t="s">
        <v>49</v>
      </c>
      <c r="B903" s="1070"/>
      <c r="C903" s="1070"/>
      <c r="D903" s="1071"/>
      <c r="E903" s="1072" t="s">
        <v>332</v>
      </c>
      <c r="F903" s="1073"/>
      <c r="G903" s="1073"/>
      <c r="H903" s="1073"/>
      <c r="I903" s="1073"/>
      <c r="J903" s="1073"/>
      <c r="K903" s="1073"/>
      <c r="L903" s="1073"/>
      <c r="M903" s="1073"/>
      <c r="N903" s="1073"/>
      <c r="O903" s="1073"/>
      <c r="P903" s="1073"/>
      <c r="Q903" s="1073"/>
      <c r="R903" s="1073"/>
      <c r="S903" s="1073"/>
      <c r="T903" s="1073"/>
      <c r="U903" s="1073"/>
      <c r="V903" s="1073"/>
      <c r="W903" s="1073"/>
      <c r="X903" s="1073"/>
      <c r="Y903" s="1073"/>
      <c r="Z903" s="1073"/>
      <c r="AA903" s="1074"/>
    </row>
    <row r="904" spans="1:29" s="38" customFormat="1" ht="23.25" customHeight="1" thickBot="1">
      <c r="A904" s="1064" t="s">
        <v>306</v>
      </c>
      <c r="B904" s="1065"/>
      <c r="C904" s="1065"/>
      <c r="D904" s="1066"/>
      <c r="E904" s="1041" t="s">
        <v>51</v>
      </c>
      <c r="F904" s="1042"/>
      <c r="G904" s="1042"/>
      <c r="H904" s="1042"/>
      <c r="I904" s="1042"/>
      <c r="J904" s="1042"/>
      <c r="K904" s="1042"/>
      <c r="L904" s="1042"/>
      <c r="M904" s="1042"/>
      <c r="N904" s="1042"/>
      <c r="O904" s="1042"/>
      <c r="P904" s="1042"/>
      <c r="Q904" s="1043"/>
      <c r="R904" s="1039" t="s">
        <v>52</v>
      </c>
      <c r="S904" s="1040"/>
      <c r="T904" s="1040"/>
      <c r="U904" s="1040"/>
      <c r="V904" s="1040"/>
      <c r="W904" s="1040"/>
      <c r="X904" s="1040"/>
      <c r="Y904" s="1040"/>
      <c r="Z904" s="1040"/>
      <c r="AA904" s="1052"/>
    </row>
    <row r="905" spans="1:29" s="62" customFormat="1" ht="162" customHeight="1" thickBot="1">
      <c r="A905" s="63" t="s">
        <v>10</v>
      </c>
      <c r="B905" s="64" t="s">
        <v>307</v>
      </c>
      <c r="C905" s="64" t="s">
        <v>55</v>
      </c>
      <c r="D905" s="65" t="s">
        <v>308</v>
      </c>
      <c r="E905" s="66" t="s">
        <v>1</v>
      </c>
      <c r="F905" s="67" t="s">
        <v>309</v>
      </c>
      <c r="G905" s="67" t="s">
        <v>310</v>
      </c>
      <c r="H905" s="67" t="s">
        <v>311</v>
      </c>
      <c r="I905" s="67" t="s">
        <v>312</v>
      </c>
      <c r="J905" s="67" t="s">
        <v>313</v>
      </c>
      <c r="K905" s="67" t="s">
        <v>314</v>
      </c>
      <c r="L905" s="67" t="s">
        <v>315</v>
      </c>
      <c r="M905" s="67" t="s">
        <v>316</v>
      </c>
      <c r="N905" s="67" t="s">
        <v>317</v>
      </c>
      <c r="O905" s="67" t="s">
        <v>30</v>
      </c>
      <c r="P905" s="68" t="s">
        <v>60</v>
      </c>
      <c r="Q905" s="69" t="s">
        <v>318</v>
      </c>
      <c r="R905" s="70" t="s">
        <v>1</v>
      </c>
      <c r="S905" s="71" t="s">
        <v>309</v>
      </c>
      <c r="T905" s="71" t="s">
        <v>90</v>
      </c>
      <c r="U905" s="71" t="s">
        <v>319</v>
      </c>
      <c r="V905" s="71" t="s">
        <v>312</v>
      </c>
      <c r="W905" s="71" t="str">
        <f>+J905</f>
        <v>Սահմանվող պաշտոնային դրույքաչափ /հաշվի առնելով  նվազագույն ամսական աշխատավարձը - 50000 դրամ/</v>
      </c>
      <c r="X905" s="71" t="s">
        <v>30</v>
      </c>
      <c r="Y905" s="68" t="s">
        <v>60</v>
      </c>
      <c r="Z905" s="71" t="s">
        <v>320</v>
      </c>
      <c r="AA905" s="72" t="s">
        <v>321</v>
      </c>
    </row>
    <row r="906" spans="1:29" s="81" customFormat="1" ht="17.25" customHeight="1" thickBot="1">
      <c r="A906" s="73">
        <v>1</v>
      </c>
      <c r="B906" s="74">
        <v>2</v>
      </c>
      <c r="C906" s="74">
        <v>3</v>
      </c>
      <c r="D906" s="75">
        <v>4</v>
      </c>
      <c r="E906" s="76">
        <v>5</v>
      </c>
      <c r="F906" s="74">
        <v>6</v>
      </c>
      <c r="G906" s="77">
        <v>7</v>
      </c>
      <c r="H906" s="74">
        <v>8</v>
      </c>
      <c r="I906" s="74">
        <v>9</v>
      </c>
      <c r="J906" s="77">
        <v>10</v>
      </c>
      <c r="K906" s="74">
        <v>11</v>
      </c>
      <c r="L906" s="74">
        <v>12</v>
      </c>
      <c r="M906" s="77">
        <v>13</v>
      </c>
      <c r="N906" s="74">
        <v>14</v>
      </c>
      <c r="O906" s="74">
        <v>15</v>
      </c>
      <c r="P906" s="77">
        <v>16</v>
      </c>
      <c r="Q906" s="78">
        <v>17</v>
      </c>
      <c r="R906" s="79">
        <v>18</v>
      </c>
      <c r="S906" s="77">
        <v>19</v>
      </c>
      <c r="T906" s="74">
        <v>20</v>
      </c>
      <c r="U906" s="74">
        <v>21</v>
      </c>
      <c r="V906" s="74">
        <v>22</v>
      </c>
      <c r="W906" s="74">
        <v>23</v>
      </c>
      <c r="X906" s="74">
        <v>24</v>
      </c>
      <c r="Y906" s="74">
        <v>25</v>
      </c>
      <c r="Z906" s="74">
        <v>26</v>
      </c>
      <c r="AA906" s="78">
        <v>27</v>
      </c>
      <c r="AB906" s="80"/>
      <c r="AC906" s="80"/>
    </row>
    <row r="907" spans="1:29" ht="17.25">
      <c r="A907" s="82"/>
      <c r="B907" s="82"/>
      <c r="C907" s="83"/>
      <c r="D907" s="192"/>
      <c r="E907" s="84"/>
      <c r="F907" s="85"/>
      <c r="G907" s="86" t="str">
        <f>IF($C907="ստորաբաժանման պետ",IF(F907=0,2.28,IF(F907=1,2.35,IF(F907=2,2.43,IF(F907=3,2.5,IF(OR(F907=4,F907=5),2.58,IF(OR(F907=6,F907=7),2.66,IF(OR(F907=8,F907=9),2.75,IF(OR(F907=10,F907=11,F907=12),2.83,IF(OR(F907=13,F907=14,F907=15),2.92,IF(OR(F907=16,F907=17,F907=18),3.01,3.11)))))))))),IF($C907="ավագ կարգադրիչ",IF(F907=0,1.96,IF(F907=1,2.02,IF(F907=2,2.08,IF(F907=3,2.15,IF(OR(F907=4,F907=5),2.21,IF(OR(F907=6,F907=7),2.28,IF(OR(F907=8,F907=9),2.35,IF(OR(F907=10,F907=11,F907=12),2.42,IF(OR(F907=13,F907=14,F907=15),2.5,IF(OR(F907=16,F907=17,F907=18),2.58,2.66)))))))))),IF($C907="կարգադրիչ",IF(F907=0,1.45,IF(F907=1,1.49,IF(F907=2,1.54,IF(F907=3,1.59,IF(OR(F907=4,F907=5),1.9,IF(OR(F907=6,F907=7),1.96,IF(OR(F907=8,F907=9),1.73,IF(OR(F907=10,F907=11,F907=12),1.79,IF(OR(F907=13,F907=14,F907=15),1.84,IF(OR(F907=16,F907=17,F907=18),1.9,1.95)))))))))), "Error")))</f>
        <v>Error</v>
      </c>
      <c r="H907" s="87">
        <v>14400</v>
      </c>
      <c r="I907" s="88" t="e">
        <f>G907*H907</f>
        <v>#VALUE!</v>
      </c>
      <c r="J907" s="88" t="e">
        <f t="shared" ref="J907:J970" si="352">IF(I907&lt;=59525,59525,I907)</f>
        <v>#VALUE!</v>
      </c>
      <c r="K907" s="88">
        <f>IF($D907="գեներալ-մայոր",2.91,IF($D907="գնդապետ",2.38,IF($D907="փոխգնդապետ",2.25,IF($D907="մայոր",1.85,IF($D907="կապիտան",1.72,IF($D907="ավագ լեյտենանտ",1.59,IF($D907="լեյտենանտ",1.46,IF($D907="ավագ ենթասպա",1.06,IF($D907="ենթասպա",0.93,IF($D907="ավագ",0.79,IF($D907="ավագ սերժանտ",0.66,IF($D907="սերժանտ",0.53,IF($D907="կրտսեր սերժանտ",0.4,0)))))))))))))</f>
        <v>0</v>
      </c>
      <c r="L907" s="88">
        <f>K907*H907</f>
        <v>0</v>
      </c>
      <c r="M907" s="88" t="e">
        <f>L907+J907</f>
        <v>#VALUE!</v>
      </c>
      <c r="N907" s="88" t="e">
        <f>IF(F907&lt;2,M907*0%,IF(F907&lt;5,M907*5%,IF(F907&lt;10,M907*10%,IF(F907&lt;15,M907*15%,IF(F907&lt;20,M907*20%,IF(F907&lt;25,M907*25%,IF(F907&gt;=25,M907*30%)))))))</f>
        <v>#VALUE!</v>
      </c>
      <c r="O907" s="87"/>
      <c r="P907" s="88" t="e">
        <f t="shared" ref="P907:P970" si="353">M907+N907+O907</f>
        <v>#VALUE!</v>
      </c>
      <c r="Q907" s="89" t="e">
        <f>P907*6.565</f>
        <v>#VALUE!</v>
      </c>
      <c r="R907" s="90"/>
      <c r="S907" s="82"/>
      <c r="T907" s="28">
        <f>IF(E907&lt;1,0,IF(D907="Բ-1",IF(F907=0,6.94,IF(F907=1,7.17,IF(F907=2,7.41,IF(F907=3,7.66,IF(OR(F907=5,F907=4),7.92,IF(OR(F907=6,F907=7),8.18,IF(OR(F907=8,F907=9),8.46,IF(OR(F907=10,F907=11,F907=12),8.74,IF(OR(F907=13,F907=14,F907=15),9.03,IF(OR(F907=16,F907=17,F907=18),9.33,9.65)))))))))),IF(D907="Բ-2", IF(F907=0,5.71,IF(F907=1,5.89,IF(F907=2,6.09,IF(F907=3,6.29,IF(OR(F907=5,F907=4),6.5,IF(OR(F907=6,F907=7),6.72,IF(OR(F907=8,F907=9),6.94,IF(OR(F907=10,F907=11,F907=12),7.17,IF(OR(F907=13,F907=14,F907=15),7.41,IF(OR(F907=16,F907=17,F907=18),7.65,7.91)))))))))), IF(D907="Գ-1", IF(F907=0,4.7,IF(F907=1,4.86,IF(F907=2,5.01,IF(F907=3,5.18,IF(OR(F907=5,F907=4),5.35,IF(OR(F907=6,F907=7),5.52,IF(OR(F907=8,F907=9),5.71,IF(OR(F907=10,F907=11,F907=12),5.89,IF(OR(F907=13,F907=14,F907=15),6.09,IF(OR(F907=16,F907=17,F907=18),6.29,6.49)))))))))), IF(D907="Գ-2", IF(F907=0,3.88,IF(F907=1,4.01,IF(F907=2,4.14,IF(F907=3,4.27,IF(OR(F907=5,F907=4),4.41,IF(OR(F907=6,F907=7),4.55,IF(OR(F907=8,F907=9),4.7,IF(OR(F907=10,F907=11,F907=12),4.85,IF(OR(F907=13,F907=14,F907=15),5.01,IF(OR(F907=16,F907=17,F907=18),5.17,5.34)))))))))), IF(D907="Գ-3", IF(F907=0,3.21,IF(F907=1,3.31,IF(F907=2,3.42,IF(F907=3,3.53,IF(OR(F907=5,F907=4),3.64,IF(OR(F907=6,F907=7),3.76,IF(OR(F907=8,F907=9),3.88,IF(OR(F907=10,F907=11,F907=12),4.01,IF(OR(F907=13,F907=14,F907=15),4.13,IF(OR(F907=16,F907=17,F907=18),4.27,4.4)))))))))), IF(D907="Ա-1", IF(F907=0,2.66,IF(F907=1,2.75,IF(F907=2,2.83,IF(F907=3,2.92,IF(OR(F907=5,F907=4),3.02,IF(OR(F907=6,F907=7),3.11,IF(OR(F907=8,F907=9),3.21,IF(OR(F907=10,F907=11,F907=12),3.31,IF(OR(F907=13,F907=14,F907=15),3.42,IF(OR(F907=16,F907=17,F907=18),3.53,3.64)))))))))), IF(D907="Ա-2", IF(F907=0,2.28,IF(F907=1,2.35,IF(F907=2,2.43,IF(F907=3,2.5,IF(OR(F907=5,F907=4),2.58,IF(OR(F907=6,F907=7),2.66,IF(OR(F907=8,F907=9),2.75,IF(OR(F907=10,F907=11,F907=12),2.83,IF(OR(F907=13,F907=14,F907=15),2.92,IF(OR(F907=16,F907=17,F907=18),3.01,3.11)))))))))),IF(D907="Ա-3", IF(F907=0,1.96,IF(F907=1,2.02,IF(F907=2,2.08,IF(F907=3,2.15,IF(OR(F907=5,F907=4),2.21,IF(OR(F907=6,F907=7),2.28,IF(OR(F907=8,F907=9),2.35,IF(OR(F907=10,F907=11,F907=12),2.42,IF(OR(F907=13,F907=14,F907=15),2.5,IF(OR(F907=16,F907=17,F907=18),2.58,2.66)))))))))), IF(D907="Կ-1", IF(F907=0,1.68,IF(F907=1,1.73,IF(F907=2,1.79,IF(F907=3,1.84,IF(OR(F907=5,F907=4),1.9,IF(OR(F907=6,F907=7),1.96,IF(OR(F907=8,F907=9),2.02,IF(OR(F907=10,F907=11,F907=12),2.08,IF(OR(F907=13,F907=14,F907=15),2.14,IF(OR(F907=16,F907=17,F907=18),2.21,2.28)))))))))), IF(D907="Կ-2", IF(F907=0,1.45,IF(F907=1,1.49,IF(F907=2,1.54,IF(F907=3,1.59,IF(OR(F907=5,F907=4),1.63,IF(OR(F907=6,F907=7),1.68,IF(OR(F907=8,F907=9),1.73,IF(OR(F907=10,F907=11,F907=12),1.79,IF(OR(F907=13,F907=14,F907=15),1.84,IF(OR(F907=16,F907=17,F907=18),1.9,1.95)))))))))),IF(D907="Կ-3", IF(F907=0,1.25,IF(F907=1,1.29,IF(F907=2,1.33,IF(F907=3,1.37,IF(OR(F907=5,F907=4),1.41,IF(OR(F907=6,F907=7),1.45,IF(OR(F907=8,F907=9),1.49,IF(OR(F907=10,F907=11,F907=12),1.54,IF(OR(F907=13,F907=14,F907=15),1.58,IF(OR(F907=16,F907=17,F907=18),1.63,1.68)))))))))), "Error"))))))))))))</f>
        <v>0</v>
      </c>
      <c r="U907" s="91">
        <v>66140</v>
      </c>
      <c r="V907" s="92">
        <f t="shared" ref="V907:V938" si="354">+U907*T907</f>
        <v>0</v>
      </c>
      <c r="W907" s="91"/>
      <c r="X907" s="91"/>
      <c r="Y907" s="92">
        <f>+V907+W907+X907</f>
        <v>0</v>
      </c>
      <c r="Z907" s="92">
        <f>+Y907*6.565</f>
        <v>0</v>
      </c>
      <c r="AA907" s="92" t="e">
        <f t="shared" ref="AA907:AA938" si="355">+Z907+Q907</f>
        <v>#VALUE!</v>
      </c>
    </row>
    <row r="908" spans="1:29" ht="17.25">
      <c r="A908" s="5"/>
      <c r="B908" s="5"/>
      <c r="C908" s="93"/>
      <c r="D908" s="193"/>
      <c r="E908" s="94"/>
      <c r="F908" s="95"/>
      <c r="G908" s="96" t="str">
        <f t="shared" ref="G908:G971" si="356">IF($C908="ստորաբաժանման պետ",IF(F908=0,2.28,IF(F908=1,2.35,IF(F908=2,2.43,IF(F908=3,2.5,IF(OR(F908=4,F908=5),2.58,IF(OR(F908=6,F908=7),2.66,IF(OR(F908=8,F908=9),2.75,IF(OR(F908=10,F908=11,F908=12),2.83,IF(OR(F908=13,F908=14,F908=15),2.92,IF(OR(F908=16,F908=17,F908=18),3.01,3.11)))))))))),IF($C908="ավագ կարգադրիչ",IF(F908=0,1.96,IF(F908=1,2.02,IF(F908=2,2.08,IF(F908=3,2.15,IF(OR(F908=4,F908=5),2.21,IF(OR(F908=6,F908=7),2.28,IF(OR(F908=8,F908=9),2.35,IF(OR(F908=10,F908=11,F908=12),2.42,IF(OR(F908=13,F908=14,F908=15),2.5,IF(OR(F908=16,F908=17,F908=18),2.58,2.66)))))))))),IF($C908="կարգադրիչ",IF(F908=0,1.45,IF(F908=1,1.49,IF(F908=2,1.54,IF(F908=3,1.59,IF(OR(F908=4,F908=5),1.9,IF(OR(F908=6,F908=7),1.96,IF(OR(F908=8,F908=9),1.73,IF(OR(F908=10,F908=11,F908=12),1.79,IF(OR(F908=13,F908=14,F908=15),1.84,IF(OR(F908=16,F908=17,F908=18),1.9,1.95)))))))))), "Error")))</f>
        <v>Error</v>
      </c>
      <c r="H908" s="97">
        <v>14400</v>
      </c>
      <c r="I908" s="98" t="e">
        <f t="shared" ref="I908:I961" si="357">G908*H908</f>
        <v>#VALUE!</v>
      </c>
      <c r="J908" s="88" t="e">
        <f t="shared" si="352"/>
        <v>#VALUE!</v>
      </c>
      <c r="K908" s="98">
        <f t="shared" ref="K908:K971" si="358">IF($D908="գեներալ-մայոր",2.91,IF($D908="գնդապետ",2.38,IF($D908="փոխգնդապետ",2.25,IF($D908="մայոր",1.85,IF($D908="կապիտան",1.72,IF($D908="ավագ լեյտենանտ",1.59,IF($D908="լեյտենանտ",1.46,IF($D908="ավագ ենթասպա",1.06,IF($D908="ենթասպա",0.93,IF($D908="ավագ",0.79,IF($D908="ավագ սերժանտ",0.66,IF($D908="սերժանտ",0.53,IF($D908="կրտսեր սերժանտ",0.4,0)))))))))))))</f>
        <v>0</v>
      </c>
      <c r="L908" s="98">
        <f t="shared" ref="L908:L961" si="359">K908*H908</f>
        <v>0</v>
      </c>
      <c r="M908" s="98" t="e">
        <f t="shared" ref="M908:M961" si="360">L908+J908</f>
        <v>#VALUE!</v>
      </c>
      <c r="N908" s="98" t="e">
        <f t="shared" ref="N908:N961" si="361">IF(F908&lt;2,M908*0%,IF(F908&lt;5,M908*5%,IF(F908&lt;10,M908*10%,IF(F908&lt;15,M908*15%,IF(F908&lt;20,M908*20%,IF(F908&lt;25,M908*25%,IF(F908&gt;=25,M908*30%)))))))</f>
        <v>#VALUE!</v>
      </c>
      <c r="O908" s="97"/>
      <c r="P908" s="98" t="e">
        <f t="shared" si="353"/>
        <v>#VALUE!</v>
      </c>
      <c r="Q908" s="99" t="e">
        <f t="shared" ref="Q908:Q971" si="362">P908*6.565</f>
        <v>#VALUE!</v>
      </c>
      <c r="R908" s="100"/>
      <c r="S908" s="5"/>
      <c r="T908" s="28">
        <f t="shared" ref="T908:T971" si="363">IF(E908&lt;1,0,IF(D908="Բ-1",IF(F908=0,6.94,IF(F908=1,7.17,IF(F908=2,7.41,IF(F908=3,7.66,IF(OR(F908=5,F908=4),7.92,IF(OR(F908=6,F908=7),8.18,IF(OR(F908=8,F908=9),8.46,IF(OR(F908=10,F908=11,F908=12),8.74,IF(OR(F908=13,F908=14,F908=15),9.03,IF(OR(F908=16,F908=17,F908=18),9.33,9.65)))))))))),IF(D908="Բ-2", IF(F908=0,5.71,IF(F908=1,5.89,IF(F908=2,6.09,IF(F908=3,6.29,IF(OR(F908=5,F908=4),6.5,IF(OR(F908=6,F908=7),6.72,IF(OR(F908=8,F908=9),6.94,IF(OR(F908=10,F908=11,F908=12),7.17,IF(OR(F908=13,F908=14,F908=15),7.41,IF(OR(F908=16,F908=17,F908=18),7.65,7.91)))))))))), IF(D908="Գ-1", IF(F908=0,4.7,IF(F908=1,4.86,IF(F908=2,5.01,IF(F908=3,5.18,IF(OR(F908=5,F908=4),5.35,IF(OR(F908=6,F908=7),5.52,IF(OR(F908=8,F908=9),5.71,IF(OR(F908=10,F908=11,F908=12),5.89,IF(OR(F908=13,F908=14,F908=15),6.09,IF(OR(F908=16,F908=17,F908=18),6.29,6.49)))))))))), IF(D908="Գ-2", IF(F908=0,3.88,IF(F908=1,4.01,IF(F908=2,4.14,IF(F908=3,4.27,IF(OR(F908=5,F908=4),4.41,IF(OR(F908=6,F908=7),4.55,IF(OR(F908=8,F908=9),4.7,IF(OR(F908=10,F908=11,F908=12),4.85,IF(OR(F908=13,F908=14,F908=15),5.01,IF(OR(F908=16,F908=17,F908=18),5.17,5.34)))))))))), IF(D908="Գ-3", IF(F908=0,3.21,IF(F908=1,3.31,IF(F908=2,3.42,IF(F908=3,3.53,IF(OR(F908=5,F908=4),3.64,IF(OR(F908=6,F908=7),3.76,IF(OR(F908=8,F908=9),3.88,IF(OR(F908=10,F908=11,F908=12),4.01,IF(OR(F908=13,F908=14,F908=15),4.13,IF(OR(F908=16,F908=17,F908=18),4.27,4.4)))))))))), IF(D908="Ա-1", IF(F908=0,2.66,IF(F908=1,2.75,IF(F908=2,2.83,IF(F908=3,2.92,IF(OR(F908=5,F908=4),3.02,IF(OR(F908=6,F908=7),3.11,IF(OR(F908=8,F908=9),3.21,IF(OR(F908=10,F908=11,F908=12),3.31,IF(OR(F908=13,F908=14,F908=15),3.42,IF(OR(F908=16,F908=17,F908=18),3.53,3.64)))))))))), IF(D908="Ա-2", IF(F908=0,2.28,IF(F908=1,2.35,IF(F908=2,2.43,IF(F908=3,2.5,IF(OR(F908=5,F908=4),2.58,IF(OR(F908=6,F908=7),2.66,IF(OR(F908=8,F908=9),2.75,IF(OR(F908=10,F908=11,F908=12),2.83,IF(OR(F908=13,F908=14,F908=15),2.92,IF(OR(F908=16,F908=17,F908=18),3.01,3.11)))))))))),IF(D908="Ա-3", IF(F908=0,1.96,IF(F908=1,2.02,IF(F908=2,2.08,IF(F908=3,2.15,IF(OR(F908=5,F908=4),2.21,IF(OR(F908=6,F908=7),2.28,IF(OR(F908=8,F908=9),2.35,IF(OR(F908=10,F908=11,F908=12),2.42,IF(OR(F908=13,F908=14,F908=15),2.5,IF(OR(F908=16,F908=17,F908=18),2.58,2.66)))))))))), IF(D908="Կ-1", IF(F908=0,1.68,IF(F908=1,1.73,IF(F908=2,1.79,IF(F908=3,1.84,IF(OR(F908=5,F908=4),1.9,IF(OR(F908=6,F908=7),1.96,IF(OR(F908=8,F908=9),2.02,IF(OR(F908=10,F908=11,F908=12),2.08,IF(OR(F908=13,F908=14,F908=15),2.14,IF(OR(F908=16,F908=17,F908=18),2.21,2.28)))))))))), IF(D908="Կ-2", IF(F908=0,1.45,IF(F908=1,1.49,IF(F908=2,1.54,IF(F908=3,1.59,IF(OR(F908=5,F908=4),1.63,IF(OR(F908=6,F908=7),1.68,IF(OR(F908=8,F908=9),1.73,IF(OR(F908=10,F908=11,F908=12),1.79,IF(OR(F908=13,F908=14,F908=15),1.84,IF(OR(F908=16,F908=17,F908=18),1.9,1.95)))))))))),IF(D908="Կ-3", IF(F908=0,1.25,IF(F908=1,1.29,IF(F908=2,1.33,IF(F908=3,1.37,IF(OR(F908=5,F908=4),1.41,IF(OR(F908=6,F908=7),1.45,IF(OR(F908=8,F908=9),1.49,IF(OR(F908=10,F908=11,F908=12),1.54,IF(OR(F908=13,F908=14,F908=15),1.58,IF(OR(F908=16,F908=17,F908=18),1.63,1.68)))))))))), "Error"))))))))))))</f>
        <v>0</v>
      </c>
      <c r="U908" s="101">
        <v>66140</v>
      </c>
      <c r="V908" s="102">
        <f t="shared" si="354"/>
        <v>0</v>
      </c>
      <c r="W908" s="101"/>
      <c r="X908" s="101"/>
      <c r="Y908" s="102">
        <f t="shared" ref="Y908:Y961" si="364">+V908+W908+X908</f>
        <v>0</v>
      </c>
      <c r="Z908" s="102">
        <f t="shared" ref="Z908:Z971" si="365">+Y908*6.565</f>
        <v>0</v>
      </c>
      <c r="AA908" s="102" t="e">
        <f t="shared" si="355"/>
        <v>#VALUE!</v>
      </c>
    </row>
    <row r="909" spans="1:29" ht="17.25">
      <c r="A909" s="5"/>
      <c r="B909" s="5"/>
      <c r="C909" s="93"/>
      <c r="D909" s="193"/>
      <c r="E909" s="94"/>
      <c r="F909" s="95"/>
      <c r="G909" s="96" t="str">
        <f t="shared" si="356"/>
        <v>Error</v>
      </c>
      <c r="H909" s="97">
        <v>14400</v>
      </c>
      <c r="I909" s="98" t="e">
        <f t="shared" si="357"/>
        <v>#VALUE!</v>
      </c>
      <c r="J909" s="88" t="e">
        <f t="shared" si="352"/>
        <v>#VALUE!</v>
      </c>
      <c r="K909" s="98">
        <f t="shared" si="358"/>
        <v>0</v>
      </c>
      <c r="L909" s="98">
        <f t="shared" si="359"/>
        <v>0</v>
      </c>
      <c r="M909" s="98" t="e">
        <f t="shared" si="360"/>
        <v>#VALUE!</v>
      </c>
      <c r="N909" s="98" t="e">
        <f t="shared" si="361"/>
        <v>#VALUE!</v>
      </c>
      <c r="O909" s="97"/>
      <c r="P909" s="98" t="e">
        <f t="shared" si="353"/>
        <v>#VALUE!</v>
      </c>
      <c r="Q909" s="99" t="e">
        <f t="shared" si="362"/>
        <v>#VALUE!</v>
      </c>
      <c r="R909" s="100"/>
      <c r="S909" s="5"/>
      <c r="T909" s="28">
        <f t="shared" si="363"/>
        <v>0</v>
      </c>
      <c r="U909" s="101">
        <v>66140</v>
      </c>
      <c r="V909" s="102">
        <f t="shared" si="354"/>
        <v>0</v>
      </c>
      <c r="W909" s="101"/>
      <c r="X909" s="101"/>
      <c r="Y909" s="102">
        <f t="shared" si="364"/>
        <v>0</v>
      </c>
      <c r="Z909" s="102">
        <f t="shared" si="365"/>
        <v>0</v>
      </c>
      <c r="AA909" s="102" t="e">
        <f t="shared" si="355"/>
        <v>#VALUE!</v>
      </c>
    </row>
    <row r="910" spans="1:29" ht="17.25">
      <c r="A910" s="5"/>
      <c r="B910" s="5"/>
      <c r="C910" s="93"/>
      <c r="D910" s="193"/>
      <c r="E910" s="94"/>
      <c r="F910" s="95"/>
      <c r="G910" s="96" t="str">
        <f t="shared" si="356"/>
        <v>Error</v>
      </c>
      <c r="H910" s="97">
        <v>14400</v>
      </c>
      <c r="I910" s="98" t="e">
        <f t="shared" si="357"/>
        <v>#VALUE!</v>
      </c>
      <c r="J910" s="88" t="e">
        <f t="shared" si="352"/>
        <v>#VALUE!</v>
      </c>
      <c r="K910" s="98">
        <f t="shared" si="358"/>
        <v>0</v>
      </c>
      <c r="L910" s="98">
        <f t="shared" si="359"/>
        <v>0</v>
      </c>
      <c r="M910" s="98" t="e">
        <f t="shared" si="360"/>
        <v>#VALUE!</v>
      </c>
      <c r="N910" s="98" t="e">
        <f t="shared" si="361"/>
        <v>#VALUE!</v>
      </c>
      <c r="O910" s="97"/>
      <c r="P910" s="98" t="e">
        <f t="shared" si="353"/>
        <v>#VALUE!</v>
      </c>
      <c r="Q910" s="99" t="e">
        <f t="shared" si="362"/>
        <v>#VALUE!</v>
      </c>
      <c r="R910" s="100"/>
      <c r="S910" s="5"/>
      <c r="T910" s="28">
        <f t="shared" si="363"/>
        <v>0</v>
      </c>
      <c r="U910" s="101">
        <v>66140</v>
      </c>
      <c r="V910" s="102">
        <f t="shared" si="354"/>
        <v>0</v>
      </c>
      <c r="W910" s="101"/>
      <c r="X910" s="101"/>
      <c r="Y910" s="102">
        <f t="shared" si="364"/>
        <v>0</v>
      </c>
      <c r="Z910" s="102">
        <f t="shared" si="365"/>
        <v>0</v>
      </c>
      <c r="AA910" s="102" t="e">
        <f t="shared" si="355"/>
        <v>#VALUE!</v>
      </c>
    </row>
    <row r="911" spans="1:29" ht="17.25">
      <c r="A911" s="5"/>
      <c r="B911" s="5"/>
      <c r="C911" s="93"/>
      <c r="D911" s="193"/>
      <c r="E911" s="94"/>
      <c r="F911" s="95"/>
      <c r="G911" s="96" t="str">
        <f t="shared" si="356"/>
        <v>Error</v>
      </c>
      <c r="H911" s="97">
        <v>14400</v>
      </c>
      <c r="I911" s="98" t="e">
        <f t="shared" si="357"/>
        <v>#VALUE!</v>
      </c>
      <c r="J911" s="88" t="e">
        <f t="shared" si="352"/>
        <v>#VALUE!</v>
      </c>
      <c r="K911" s="98">
        <f t="shared" si="358"/>
        <v>0</v>
      </c>
      <c r="L911" s="98">
        <f t="shared" si="359"/>
        <v>0</v>
      </c>
      <c r="M911" s="98" t="e">
        <f t="shared" si="360"/>
        <v>#VALUE!</v>
      </c>
      <c r="N911" s="98" t="e">
        <f t="shared" si="361"/>
        <v>#VALUE!</v>
      </c>
      <c r="O911" s="97"/>
      <c r="P911" s="98" t="e">
        <f t="shared" si="353"/>
        <v>#VALUE!</v>
      </c>
      <c r="Q911" s="99" t="e">
        <f t="shared" si="362"/>
        <v>#VALUE!</v>
      </c>
      <c r="R911" s="100"/>
      <c r="S911" s="5"/>
      <c r="T911" s="28">
        <f t="shared" si="363"/>
        <v>0</v>
      </c>
      <c r="U911" s="101">
        <v>66140</v>
      </c>
      <c r="V911" s="102">
        <f t="shared" si="354"/>
        <v>0</v>
      </c>
      <c r="W911" s="101"/>
      <c r="X911" s="101"/>
      <c r="Y911" s="102">
        <f t="shared" si="364"/>
        <v>0</v>
      </c>
      <c r="Z911" s="102">
        <f t="shared" si="365"/>
        <v>0</v>
      </c>
      <c r="AA911" s="102" t="e">
        <f t="shared" si="355"/>
        <v>#VALUE!</v>
      </c>
    </row>
    <row r="912" spans="1:29" ht="17.25">
      <c r="A912" s="5"/>
      <c r="B912" s="5"/>
      <c r="C912" s="93"/>
      <c r="D912" s="193"/>
      <c r="E912" s="94"/>
      <c r="F912" s="95"/>
      <c r="G912" s="96" t="str">
        <f t="shared" si="356"/>
        <v>Error</v>
      </c>
      <c r="H912" s="97">
        <v>14400</v>
      </c>
      <c r="I912" s="98" t="e">
        <f t="shared" si="357"/>
        <v>#VALUE!</v>
      </c>
      <c r="J912" s="88" t="e">
        <f t="shared" si="352"/>
        <v>#VALUE!</v>
      </c>
      <c r="K912" s="98">
        <f t="shared" si="358"/>
        <v>0</v>
      </c>
      <c r="L912" s="98">
        <f t="shared" si="359"/>
        <v>0</v>
      </c>
      <c r="M912" s="98" t="e">
        <f t="shared" si="360"/>
        <v>#VALUE!</v>
      </c>
      <c r="N912" s="98" t="e">
        <f t="shared" si="361"/>
        <v>#VALUE!</v>
      </c>
      <c r="O912" s="97"/>
      <c r="P912" s="98" t="e">
        <f t="shared" si="353"/>
        <v>#VALUE!</v>
      </c>
      <c r="Q912" s="99" t="e">
        <f t="shared" si="362"/>
        <v>#VALUE!</v>
      </c>
      <c r="R912" s="100"/>
      <c r="S912" s="5"/>
      <c r="T912" s="28">
        <f t="shared" si="363"/>
        <v>0</v>
      </c>
      <c r="U912" s="101">
        <v>66140</v>
      </c>
      <c r="V912" s="102">
        <f t="shared" si="354"/>
        <v>0</v>
      </c>
      <c r="W912" s="101"/>
      <c r="X912" s="101"/>
      <c r="Y912" s="102">
        <f t="shared" si="364"/>
        <v>0</v>
      </c>
      <c r="Z912" s="102">
        <f t="shared" si="365"/>
        <v>0</v>
      </c>
      <c r="AA912" s="102" t="e">
        <f t="shared" si="355"/>
        <v>#VALUE!</v>
      </c>
    </row>
    <row r="913" spans="1:27" ht="17.25">
      <c r="A913" s="5"/>
      <c r="B913" s="5"/>
      <c r="C913" s="93"/>
      <c r="D913" s="193"/>
      <c r="E913" s="84"/>
      <c r="F913" s="85"/>
      <c r="G913" s="86" t="str">
        <f t="shared" si="356"/>
        <v>Error</v>
      </c>
      <c r="H913" s="87">
        <v>14400</v>
      </c>
      <c r="I913" s="88" t="e">
        <f t="shared" si="357"/>
        <v>#VALUE!</v>
      </c>
      <c r="J913" s="88" t="e">
        <f t="shared" si="352"/>
        <v>#VALUE!</v>
      </c>
      <c r="K913" s="88">
        <f t="shared" si="358"/>
        <v>0</v>
      </c>
      <c r="L913" s="88">
        <f t="shared" si="359"/>
        <v>0</v>
      </c>
      <c r="M913" s="88" t="e">
        <f t="shared" si="360"/>
        <v>#VALUE!</v>
      </c>
      <c r="N913" s="88" t="e">
        <f t="shared" si="361"/>
        <v>#VALUE!</v>
      </c>
      <c r="O913" s="87"/>
      <c r="P913" s="88" t="e">
        <f t="shared" si="353"/>
        <v>#VALUE!</v>
      </c>
      <c r="Q913" s="89" t="e">
        <f t="shared" si="362"/>
        <v>#VALUE!</v>
      </c>
      <c r="R913" s="90"/>
      <c r="S913" s="82"/>
      <c r="T913" s="28">
        <f t="shared" si="363"/>
        <v>0</v>
      </c>
      <c r="U913" s="91">
        <v>66140</v>
      </c>
      <c r="V913" s="92">
        <f t="shared" si="354"/>
        <v>0</v>
      </c>
      <c r="W913" s="91"/>
      <c r="X913" s="91"/>
      <c r="Y913" s="92">
        <f t="shared" si="364"/>
        <v>0</v>
      </c>
      <c r="Z913" s="92">
        <f t="shared" si="365"/>
        <v>0</v>
      </c>
      <c r="AA913" s="92" t="e">
        <f t="shared" si="355"/>
        <v>#VALUE!</v>
      </c>
    </row>
    <row r="914" spans="1:27" ht="17.25">
      <c r="A914" s="5"/>
      <c r="B914" s="5"/>
      <c r="C914" s="93"/>
      <c r="D914" s="193"/>
      <c r="E914" s="94"/>
      <c r="F914" s="95"/>
      <c r="G914" s="96" t="str">
        <f t="shared" si="356"/>
        <v>Error</v>
      </c>
      <c r="H914" s="97">
        <v>14400</v>
      </c>
      <c r="I914" s="98" t="e">
        <f t="shared" si="357"/>
        <v>#VALUE!</v>
      </c>
      <c r="J914" s="88" t="e">
        <f t="shared" si="352"/>
        <v>#VALUE!</v>
      </c>
      <c r="K914" s="98">
        <f t="shared" si="358"/>
        <v>0</v>
      </c>
      <c r="L914" s="98">
        <f t="shared" si="359"/>
        <v>0</v>
      </c>
      <c r="M914" s="98" t="e">
        <f t="shared" si="360"/>
        <v>#VALUE!</v>
      </c>
      <c r="N914" s="98" t="e">
        <f t="shared" si="361"/>
        <v>#VALUE!</v>
      </c>
      <c r="O914" s="97"/>
      <c r="P914" s="98" t="e">
        <f t="shared" si="353"/>
        <v>#VALUE!</v>
      </c>
      <c r="Q914" s="99" t="e">
        <f t="shared" si="362"/>
        <v>#VALUE!</v>
      </c>
      <c r="R914" s="100"/>
      <c r="S914" s="5"/>
      <c r="T914" s="28">
        <f t="shared" si="363"/>
        <v>0</v>
      </c>
      <c r="U914" s="101">
        <v>66140</v>
      </c>
      <c r="V914" s="102">
        <f t="shared" si="354"/>
        <v>0</v>
      </c>
      <c r="W914" s="101"/>
      <c r="X914" s="101"/>
      <c r="Y914" s="102">
        <f t="shared" si="364"/>
        <v>0</v>
      </c>
      <c r="Z914" s="102">
        <f t="shared" si="365"/>
        <v>0</v>
      </c>
      <c r="AA914" s="102" t="e">
        <f t="shared" si="355"/>
        <v>#VALUE!</v>
      </c>
    </row>
    <row r="915" spans="1:27" ht="17.25">
      <c r="A915" s="5"/>
      <c r="B915" s="5"/>
      <c r="C915" s="93"/>
      <c r="D915" s="193"/>
      <c r="E915" s="94"/>
      <c r="F915" s="95"/>
      <c r="G915" s="96" t="str">
        <f t="shared" si="356"/>
        <v>Error</v>
      </c>
      <c r="H915" s="97">
        <v>14400</v>
      </c>
      <c r="I915" s="98" t="e">
        <f t="shared" si="357"/>
        <v>#VALUE!</v>
      </c>
      <c r="J915" s="88" t="e">
        <f t="shared" si="352"/>
        <v>#VALUE!</v>
      </c>
      <c r="K915" s="98">
        <f t="shared" si="358"/>
        <v>0</v>
      </c>
      <c r="L915" s="98">
        <f t="shared" si="359"/>
        <v>0</v>
      </c>
      <c r="M915" s="98" t="e">
        <f t="shared" si="360"/>
        <v>#VALUE!</v>
      </c>
      <c r="N915" s="98" t="e">
        <f t="shared" si="361"/>
        <v>#VALUE!</v>
      </c>
      <c r="O915" s="97"/>
      <c r="P915" s="98" t="e">
        <f t="shared" si="353"/>
        <v>#VALUE!</v>
      </c>
      <c r="Q915" s="99" t="e">
        <f t="shared" si="362"/>
        <v>#VALUE!</v>
      </c>
      <c r="R915" s="100"/>
      <c r="S915" s="5"/>
      <c r="T915" s="28">
        <f t="shared" si="363"/>
        <v>0</v>
      </c>
      <c r="U915" s="101">
        <v>66140</v>
      </c>
      <c r="V915" s="102">
        <f t="shared" si="354"/>
        <v>0</v>
      </c>
      <c r="W915" s="101"/>
      <c r="X915" s="101"/>
      <c r="Y915" s="102">
        <f t="shared" si="364"/>
        <v>0</v>
      </c>
      <c r="Z915" s="102">
        <f t="shared" si="365"/>
        <v>0</v>
      </c>
      <c r="AA915" s="102" t="e">
        <f t="shared" si="355"/>
        <v>#VALUE!</v>
      </c>
    </row>
    <row r="916" spans="1:27" ht="17.25">
      <c r="A916" s="5"/>
      <c r="B916" s="5"/>
      <c r="C916" s="93"/>
      <c r="D916" s="193"/>
      <c r="E916" s="94"/>
      <c r="F916" s="95"/>
      <c r="G916" s="96" t="str">
        <f t="shared" si="356"/>
        <v>Error</v>
      </c>
      <c r="H916" s="97">
        <v>14400</v>
      </c>
      <c r="I916" s="98" t="e">
        <f t="shared" si="357"/>
        <v>#VALUE!</v>
      </c>
      <c r="J916" s="88" t="e">
        <f t="shared" si="352"/>
        <v>#VALUE!</v>
      </c>
      <c r="K916" s="98">
        <f t="shared" si="358"/>
        <v>0</v>
      </c>
      <c r="L916" s="98">
        <f t="shared" si="359"/>
        <v>0</v>
      </c>
      <c r="M916" s="98" t="e">
        <f t="shared" si="360"/>
        <v>#VALUE!</v>
      </c>
      <c r="N916" s="98" t="e">
        <f t="shared" si="361"/>
        <v>#VALUE!</v>
      </c>
      <c r="O916" s="97"/>
      <c r="P916" s="98" t="e">
        <f t="shared" si="353"/>
        <v>#VALUE!</v>
      </c>
      <c r="Q916" s="99" t="e">
        <f t="shared" si="362"/>
        <v>#VALUE!</v>
      </c>
      <c r="R916" s="100"/>
      <c r="S916" s="5"/>
      <c r="T916" s="28">
        <f t="shared" si="363"/>
        <v>0</v>
      </c>
      <c r="U916" s="101">
        <v>66140</v>
      </c>
      <c r="V916" s="102">
        <f t="shared" si="354"/>
        <v>0</v>
      </c>
      <c r="W916" s="101"/>
      <c r="X916" s="101"/>
      <c r="Y916" s="102">
        <f t="shared" si="364"/>
        <v>0</v>
      </c>
      <c r="Z916" s="102">
        <f t="shared" si="365"/>
        <v>0</v>
      </c>
      <c r="AA916" s="102" t="e">
        <f t="shared" si="355"/>
        <v>#VALUE!</v>
      </c>
    </row>
    <row r="917" spans="1:27" ht="17.25">
      <c r="A917" s="5"/>
      <c r="B917" s="5"/>
      <c r="C917" s="93"/>
      <c r="D917" s="193"/>
      <c r="E917" s="94"/>
      <c r="F917" s="95"/>
      <c r="G917" s="96" t="str">
        <f t="shared" si="356"/>
        <v>Error</v>
      </c>
      <c r="H917" s="97">
        <v>14400</v>
      </c>
      <c r="I917" s="98" t="e">
        <f t="shared" si="357"/>
        <v>#VALUE!</v>
      </c>
      <c r="J917" s="88" t="e">
        <f t="shared" si="352"/>
        <v>#VALUE!</v>
      </c>
      <c r="K917" s="98">
        <f t="shared" si="358"/>
        <v>0</v>
      </c>
      <c r="L917" s="98">
        <f t="shared" si="359"/>
        <v>0</v>
      </c>
      <c r="M917" s="98" t="e">
        <f t="shared" si="360"/>
        <v>#VALUE!</v>
      </c>
      <c r="N917" s="98" t="e">
        <f t="shared" si="361"/>
        <v>#VALUE!</v>
      </c>
      <c r="O917" s="97"/>
      <c r="P917" s="98" t="e">
        <f t="shared" si="353"/>
        <v>#VALUE!</v>
      </c>
      <c r="Q917" s="99" t="e">
        <f t="shared" si="362"/>
        <v>#VALUE!</v>
      </c>
      <c r="R917" s="100"/>
      <c r="S917" s="5"/>
      <c r="T917" s="28">
        <f t="shared" si="363"/>
        <v>0</v>
      </c>
      <c r="U917" s="101">
        <v>66140</v>
      </c>
      <c r="V917" s="102">
        <f t="shared" si="354"/>
        <v>0</v>
      </c>
      <c r="W917" s="101"/>
      <c r="X917" s="101"/>
      <c r="Y917" s="102">
        <f t="shared" si="364"/>
        <v>0</v>
      </c>
      <c r="Z917" s="102">
        <f t="shared" si="365"/>
        <v>0</v>
      </c>
      <c r="AA917" s="102" t="e">
        <f t="shared" si="355"/>
        <v>#VALUE!</v>
      </c>
    </row>
    <row r="918" spans="1:27" ht="17.25">
      <c r="A918" s="5"/>
      <c r="B918" s="5"/>
      <c r="C918" s="93"/>
      <c r="D918" s="193"/>
      <c r="E918" s="94"/>
      <c r="F918" s="95"/>
      <c r="G918" s="96" t="str">
        <f t="shared" si="356"/>
        <v>Error</v>
      </c>
      <c r="H918" s="97">
        <v>14400</v>
      </c>
      <c r="I918" s="98" t="e">
        <f t="shared" si="357"/>
        <v>#VALUE!</v>
      </c>
      <c r="J918" s="88" t="e">
        <f t="shared" si="352"/>
        <v>#VALUE!</v>
      </c>
      <c r="K918" s="98">
        <f t="shared" si="358"/>
        <v>0</v>
      </c>
      <c r="L918" s="98">
        <f t="shared" si="359"/>
        <v>0</v>
      </c>
      <c r="M918" s="98" t="e">
        <f t="shared" si="360"/>
        <v>#VALUE!</v>
      </c>
      <c r="N918" s="98" t="e">
        <f t="shared" si="361"/>
        <v>#VALUE!</v>
      </c>
      <c r="O918" s="97"/>
      <c r="P918" s="98" t="e">
        <f t="shared" si="353"/>
        <v>#VALUE!</v>
      </c>
      <c r="Q918" s="99" t="e">
        <f t="shared" si="362"/>
        <v>#VALUE!</v>
      </c>
      <c r="R918" s="100"/>
      <c r="S918" s="5"/>
      <c r="T918" s="28">
        <f t="shared" si="363"/>
        <v>0</v>
      </c>
      <c r="U918" s="101">
        <v>66140</v>
      </c>
      <c r="V918" s="102">
        <f t="shared" si="354"/>
        <v>0</v>
      </c>
      <c r="W918" s="101"/>
      <c r="X918" s="101"/>
      <c r="Y918" s="102">
        <f t="shared" si="364"/>
        <v>0</v>
      </c>
      <c r="Z918" s="102">
        <f t="shared" si="365"/>
        <v>0</v>
      </c>
      <c r="AA918" s="102" t="e">
        <f t="shared" si="355"/>
        <v>#VALUE!</v>
      </c>
    </row>
    <row r="919" spans="1:27" ht="17.25">
      <c r="A919" s="5"/>
      <c r="B919" s="5"/>
      <c r="C919" s="93"/>
      <c r="D919" s="193"/>
      <c r="E919" s="84"/>
      <c r="F919" s="85"/>
      <c r="G919" s="86" t="str">
        <f t="shared" si="356"/>
        <v>Error</v>
      </c>
      <c r="H919" s="87">
        <v>14400</v>
      </c>
      <c r="I919" s="88" t="e">
        <f t="shared" si="357"/>
        <v>#VALUE!</v>
      </c>
      <c r="J919" s="88" t="e">
        <f t="shared" si="352"/>
        <v>#VALUE!</v>
      </c>
      <c r="K919" s="88">
        <f t="shared" si="358"/>
        <v>0</v>
      </c>
      <c r="L919" s="88">
        <f t="shared" si="359"/>
        <v>0</v>
      </c>
      <c r="M919" s="88" t="e">
        <f t="shared" si="360"/>
        <v>#VALUE!</v>
      </c>
      <c r="N919" s="88" t="e">
        <f t="shared" si="361"/>
        <v>#VALUE!</v>
      </c>
      <c r="O919" s="87"/>
      <c r="P919" s="88" t="e">
        <f t="shared" si="353"/>
        <v>#VALUE!</v>
      </c>
      <c r="Q919" s="89" t="e">
        <f t="shared" si="362"/>
        <v>#VALUE!</v>
      </c>
      <c r="R919" s="90"/>
      <c r="S919" s="82"/>
      <c r="T919" s="28">
        <f t="shared" si="363"/>
        <v>0</v>
      </c>
      <c r="U919" s="91">
        <v>66140</v>
      </c>
      <c r="V919" s="92">
        <f t="shared" si="354"/>
        <v>0</v>
      </c>
      <c r="W919" s="91"/>
      <c r="X919" s="91"/>
      <c r="Y919" s="92">
        <f t="shared" si="364"/>
        <v>0</v>
      </c>
      <c r="Z919" s="92">
        <f t="shared" si="365"/>
        <v>0</v>
      </c>
      <c r="AA919" s="92" t="e">
        <f t="shared" si="355"/>
        <v>#VALUE!</v>
      </c>
    </row>
    <row r="920" spans="1:27" ht="17.25">
      <c r="A920" s="5"/>
      <c r="B920" s="5"/>
      <c r="C920" s="93"/>
      <c r="D920" s="193"/>
      <c r="E920" s="94"/>
      <c r="F920" s="95"/>
      <c r="G920" s="96" t="str">
        <f t="shared" si="356"/>
        <v>Error</v>
      </c>
      <c r="H920" s="97">
        <v>14400</v>
      </c>
      <c r="I920" s="98" t="e">
        <f t="shared" si="357"/>
        <v>#VALUE!</v>
      </c>
      <c r="J920" s="88" t="e">
        <f t="shared" si="352"/>
        <v>#VALUE!</v>
      </c>
      <c r="K920" s="98">
        <f t="shared" si="358"/>
        <v>0</v>
      </c>
      <c r="L920" s="98">
        <f t="shared" si="359"/>
        <v>0</v>
      </c>
      <c r="M920" s="98" t="e">
        <f t="shared" si="360"/>
        <v>#VALUE!</v>
      </c>
      <c r="N920" s="98" t="e">
        <f t="shared" si="361"/>
        <v>#VALUE!</v>
      </c>
      <c r="O920" s="97"/>
      <c r="P920" s="98" t="e">
        <f t="shared" si="353"/>
        <v>#VALUE!</v>
      </c>
      <c r="Q920" s="99" t="e">
        <f t="shared" si="362"/>
        <v>#VALUE!</v>
      </c>
      <c r="R920" s="100"/>
      <c r="S920" s="5"/>
      <c r="T920" s="28">
        <f t="shared" si="363"/>
        <v>0</v>
      </c>
      <c r="U920" s="101">
        <v>66140</v>
      </c>
      <c r="V920" s="102">
        <f t="shared" si="354"/>
        <v>0</v>
      </c>
      <c r="W920" s="101"/>
      <c r="X920" s="101"/>
      <c r="Y920" s="102">
        <f t="shared" si="364"/>
        <v>0</v>
      </c>
      <c r="Z920" s="102">
        <f t="shared" si="365"/>
        <v>0</v>
      </c>
      <c r="AA920" s="102" t="e">
        <f t="shared" si="355"/>
        <v>#VALUE!</v>
      </c>
    </row>
    <row r="921" spans="1:27" ht="17.25">
      <c r="A921" s="5"/>
      <c r="B921" s="5"/>
      <c r="C921" s="93"/>
      <c r="D921" s="193"/>
      <c r="E921" s="94"/>
      <c r="F921" s="95"/>
      <c r="G921" s="96" t="str">
        <f t="shared" si="356"/>
        <v>Error</v>
      </c>
      <c r="H921" s="97">
        <v>14400</v>
      </c>
      <c r="I921" s="98" t="e">
        <f t="shared" si="357"/>
        <v>#VALUE!</v>
      </c>
      <c r="J921" s="88" t="e">
        <f t="shared" si="352"/>
        <v>#VALUE!</v>
      </c>
      <c r="K921" s="98">
        <f t="shared" si="358"/>
        <v>0</v>
      </c>
      <c r="L921" s="98">
        <f t="shared" si="359"/>
        <v>0</v>
      </c>
      <c r="M921" s="98" t="e">
        <f t="shared" si="360"/>
        <v>#VALUE!</v>
      </c>
      <c r="N921" s="98" t="e">
        <f t="shared" si="361"/>
        <v>#VALUE!</v>
      </c>
      <c r="O921" s="97"/>
      <c r="P921" s="98" t="e">
        <f t="shared" si="353"/>
        <v>#VALUE!</v>
      </c>
      <c r="Q921" s="99" t="e">
        <f t="shared" si="362"/>
        <v>#VALUE!</v>
      </c>
      <c r="R921" s="100"/>
      <c r="S921" s="5"/>
      <c r="T921" s="28">
        <f t="shared" si="363"/>
        <v>0</v>
      </c>
      <c r="U921" s="101">
        <v>66140</v>
      </c>
      <c r="V921" s="102">
        <f t="shared" si="354"/>
        <v>0</v>
      </c>
      <c r="W921" s="101"/>
      <c r="X921" s="101"/>
      <c r="Y921" s="102">
        <f t="shared" si="364"/>
        <v>0</v>
      </c>
      <c r="Z921" s="102">
        <f t="shared" si="365"/>
        <v>0</v>
      </c>
      <c r="AA921" s="102" t="e">
        <f t="shared" si="355"/>
        <v>#VALUE!</v>
      </c>
    </row>
    <row r="922" spans="1:27" ht="17.25">
      <c r="A922" s="5"/>
      <c r="B922" s="5"/>
      <c r="C922" s="93"/>
      <c r="D922" s="193"/>
      <c r="E922" s="94"/>
      <c r="F922" s="95"/>
      <c r="G922" s="96" t="str">
        <f t="shared" si="356"/>
        <v>Error</v>
      </c>
      <c r="H922" s="97">
        <v>14400</v>
      </c>
      <c r="I922" s="98" t="e">
        <f t="shared" si="357"/>
        <v>#VALUE!</v>
      </c>
      <c r="J922" s="88" t="e">
        <f t="shared" si="352"/>
        <v>#VALUE!</v>
      </c>
      <c r="K922" s="98">
        <f t="shared" si="358"/>
        <v>0</v>
      </c>
      <c r="L922" s="98">
        <f t="shared" si="359"/>
        <v>0</v>
      </c>
      <c r="M922" s="98" t="e">
        <f t="shared" si="360"/>
        <v>#VALUE!</v>
      </c>
      <c r="N922" s="98" t="e">
        <f t="shared" si="361"/>
        <v>#VALUE!</v>
      </c>
      <c r="O922" s="97"/>
      <c r="P922" s="98" t="e">
        <f t="shared" si="353"/>
        <v>#VALUE!</v>
      </c>
      <c r="Q922" s="99" t="e">
        <f t="shared" si="362"/>
        <v>#VALUE!</v>
      </c>
      <c r="R922" s="100"/>
      <c r="S922" s="5"/>
      <c r="T922" s="28">
        <f t="shared" si="363"/>
        <v>0</v>
      </c>
      <c r="U922" s="101">
        <v>66140</v>
      </c>
      <c r="V922" s="102">
        <f t="shared" si="354"/>
        <v>0</v>
      </c>
      <c r="W922" s="101"/>
      <c r="X922" s="101"/>
      <c r="Y922" s="102">
        <f t="shared" si="364"/>
        <v>0</v>
      </c>
      <c r="Z922" s="102">
        <f t="shared" si="365"/>
        <v>0</v>
      </c>
      <c r="AA922" s="102" t="e">
        <f t="shared" si="355"/>
        <v>#VALUE!</v>
      </c>
    </row>
    <row r="923" spans="1:27" ht="17.25">
      <c r="A923" s="5"/>
      <c r="B923" s="5"/>
      <c r="C923" s="93"/>
      <c r="D923" s="193"/>
      <c r="E923" s="94"/>
      <c r="F923" s="95"/>
      <c r="G923" s="96" t="str">
        <f t="shared" si="356"/>
        <v>Error</v>
      </c>
      <c r="H923" s="97">
        <v>14400</v>
      </c>
      <c r="I923" s="98" t="e">
        <f t="shared" si="357"/>
        <v>#VALUE!</v>
      </c>
      <c r="J923" s="88" t="e">
        <f t="shared" si="352"/>
        <v>#VALUE!</v>
      </c>
      <c r="K923" s="98">
        <f t="shared" si="358"/>
        <v>0</v>
      </c>
      <c r="L923" s="98">
        <f t="shared" si="359"/>
        <v>0</v>
      </c>
      <c r="M923" s="98" t="e">
        <f t="shared" si="360"/>
        <v>#VALUE!</v>
      </c>
      <c r="N923" s="98" t="e">
        <f t="shared" si="361"/>
        <v>#VALUE!</v>
      </c>
      <c r="O923" s="97"/>
      <c r="P923" s="98" t="e">
        <f t="shared" si="353"/>
        <v>#VALUE!</v>
      </c>
      <c r="Q923" s="99" t="e">
        <f t="shared" si="362"/>
        <v>#VALUE!</v>
      </c>
      <c r="R923" s="100"/>
      <c r="S923" s="5"/>
      <c r="T923" s="28">
        <f t="shared" si="363"/>
        <v>0</v>
      </c>
      <c r="U923" s="101">
        <v>66140</v>
      </c>
      <c r="V923" s="102">
        <f t="shared" si="354"/>
        <v>0</v>
      </c>
      <c r="W923" s="101"/>
      <c r="X923" s="101"/>
      <c r="Y923" s="102">
        <f t="shared" si="364"/>
        <v>0</v>
      </c>
      <c r="Z923" s="102">
        <f t="shared" si="365"/>
        <v>0</v>
      </c>
      <c r="AA923" s="102" t="e">
        <f t="shared" si="355"/>
        <v>#VALUE!</v>
      </c>
    </row>
    <row r="924" spans="1:27" ht="17.25">
      <c r="A924" s="5"/>
      <c r="B924" s="5"/>
      <c r="C924" s="93"/>
      <c r="D924" s="193"/>
      <c r="E924" s="94"/>
      <c r="F924" s="95"/>
      <c r="G924" s="96" t="str">
        <f t="shared" si="356"/>
        <v>Error</v>
      </c>
      <c r="H924" s="97">
        <v>14400</v>
      </c>
      <c r="I924" s="98" t="e">
        <f t="shared" si="357"/>
        <v>#VALUE!</v>
      </c>
      <c r="J924" s="88" t="e">
        <f t="shared" si="352"/>
        <v>#VALUE!</v>
      </c>
      <c r="K924" s="98">
        <f t="shared" si="358"/>
        <v>0</v>
      </c>
      <c r="L924" s="98">
        <f t="shared" si="359"/>
        <v>0</v>
      </c>
      <c r="M924" s="98" t="e">
        <f t="shared" si="360"/>
        <v>#VALUE!</v>
      </c>
      <c r="N924" s="98" t="e">
        <f t="shared" si="361"/>
        <v>#VALUE!</v>
      </c>
      <c r="O924" s="97"/>
      <c r="P924" s="98" t="e">
        <f t="shared" si="353"/>
        <v>#VALUE!</v>
      </c>
      <c r="Q924" s="99" t="e">
        <f t="shared" si="362"/>
        <v>#VALUE!</v>
      </c>
      <c r="R924" s="100"/>
      <c r="S924" s="5"/>
      <c r="T924" s="28">
        <f t="shared" si="363"/>
        <v>0</v>
      </c>
      <c r="U924" s="101">
        <v>66140</v>
      </c>
      <c r="V924" s="102">
        <f t="shared" si="354"/>
        <v>0</v>
      </c>
      <c r="W924" s="101"/>
      <c r="X924" s="101"/>
      <c r="Y924" s="102">
        <f t="shared" si="364"/>
        <v>0</v>
      </c>
      <c r="Z924" s="102">
        <f t="shared" si="365"/>
        <v>0</v>
      </c>
      <c r="AA924" s="102" t="e">
        <f t="shared" si="355"/>
        <v>#VALUE!</v>
      </c>
    </row>
    <row r="925" spans="1:27" ht="17.25">
      <c r="A925" s="5"/>
      <c r="B925" s="5"/>
      <c r="C925" s="93"/>
      <c r="D925" s="193"/>
      <c r="E925" s="84"/>
      <c r="F925" s="85"/>
      <c r="G925" s="86" t="str">
        <f t="shared" si="356"/>
        <v>Error</v>
      </c>
      <c r="H925" s="87">
        <v>14400</v>
      </c>
      <c r="I925" s="88" t="e">
        <f t="shared" si="357"/>
        <v>#VALUE!</v>
      </c>
      <c r="J925" s="88" t="e">
        <f t="shared" si="352"/>
        <v>#VALUE!</v>
      </c>
      <c r="K925" s="88">
        <f t="shared" si="358"/>
        <v>0</v>
      </c>
      <c r="L925" s="88">
        <f t="shared" si="359"/>
        <v>0</v>
      </c>
      <c r="M925" s="88" t="e">
        <f t="shared" si="360"/>
        <v>#VALUE!</v>
      </c>
      <c r="N925" s="88" t="e">
        <f t="shared" si="361"/>
        <v>#VALUE!</v>
      </c>
      <c r="O925" s="87"/>
      <c r="P925" s="88" t="e">
        <f t="shared" si="353"/>
        <v>#VALUE!</v>
      </c>
      <c r="Q925" s="89" t="e">
        <f t="shared" si="362"/>
        <v>#VALUE!</v>
      </c>
      <c r="R925" s="90"/>
      <c r="S925" s="82"/>
      <c r="T925" s="28">
        <f t="shared" si="363"/>
        <v>0</v>
      </c>
      <c r="U925" s="91">
        <v>66140</v>
      </c>
      <c r="V925" s="92">
        <f t="shared" si="354"/>
        <v>0</v>
      </c>
      <c r="W925" s="91"/>
      <c r="X925" s="91"/>
      <c r="Y925" s="92">
        <f t="shared" si="364"/>
        <v>0</v>
      </c>
      <c r="Z925" s="92">
        <f t="shared" si="365"/>
        <v>0</v>
      </c>
      <c r="AA925" s="92" t="e">
        <f t="shared" si="355"/>
        <v>#VALUE!</v>
      </c>
    </row>
    <row r="926" spans="1:27" ht="17.25">
      <c r="A926" s="5"/>
      <c r="B926" s="5"/>
      <c r="C926" s="93"/>
      <c r="D926" s="193"/>
      <c r="E926" s="94"/>
      <c r="F926" s="95"/>
      <c r="G926" s="96" t="str">
        <f t="shared" si="356"/>
        <v>Error</v>
      </c>
      <c r="H926" s="97">
        <v>14400</v>
      </c>
      <c r="I926" s="98" t="e">
        <f t="shared" si="357"/>
        <v>#VALUE!</v>
      </c>
      <c r="J926" s="88" t="e">
        <f t="shared" si="352"/>
        <v>#VALUE!</v>
      </c>
      <c r="K926" s="98">
        <f t="shared" si="358"/>
        <v>0</v>
      </c>
      <c r="L926" s="98">
        <f t="shared" si="359"/>
        <v>0</v>
      </c>
      <c r="M926" s="98" t="e">
        <f t="shared" si="360"/>
        <v>#VALUE!</v>
      </c>
      <c r="N926" s="98" t="e">
        <f t="shared" si="361"/>
        <v>#VALUE!</v>
      </c>
      <c r="O926" s="97"/>
      <c r="P926" s="98" t="e">
        <f t="shared" si="353"/>
        <v>#VALUE!</v>
      </c>
      <c r="Q926" s="99" t="e">
        <f t="shared" si="362"/>
        <v>#VALUE!</v>
      </c>
      <c r="R926" s="100"/>
      <c r="S926" s="5"/>
      <c r="T926" s="28">
        <f t="shared" si="363"/>
        <v>0</v>
      </c>
      <c r="U926" s="101">
        <v>66140</v>
      </c>
      <c r="V926" s="102">
        <f t="shared" si="354"/>
        <v>0</v>
      </c>
      <c r="W926" s="101"/>
      <c r="X926" s="101"/>
      <c r="Y926" s="102">
        <f t="shared" si="364"/>
        <v>0</v>
      </c>
      <c r="Z926" s="102">
        <f t="shared" si="365"/>
        <v>0</v>
      </c>
      <c r="AA926" s="102" t="e">
        <f t="shared" si="355"/>
        <v>#VALUE!</v>
      </c>
    </row>
    <row r="927" spans="1:27" ht="17.25">
      <c r="A927" s="5"/>
      <c r="B927" s="5"/>
      <c r="C927" s="93"/>
      <c r="D927" s="193"/>
      <c r="E927" s="94"/>
      <c r="F927" s="95"/>
      <c r="G927" s="96" t="str">
        <f t="shared" si="356"/>
        <v>Error</v>
      </c>
      <c r="H927" s="97">
        <v>14400</v>
      </c>
      <c r="I927" s="98" t="e">
        <f t="shared" si="357"/>
        <v>#VALUE!</v>
      </c>
      <c r="J927" s="88" t="e">
        <f t="shared" si="352"/>
        <v>#VALUE!</v>
      </c>
      <c r="K927" s="98">
        <f t="shared" si="358"/>
        <v>0</v>
      </c>
      <c r="L927" s="98">
        <f t="shared" si="359"/>
        <v>0</v>
      </c>
      <c r="M927" s="98" t="e">
        <f t="shared" si="360"/>
        <v>#VALUE!</v>
      </c>
      <c r="N927" s="98" t="e">
        <f t="shared" si="361"/>
        <v>#VALUE!</v>
      </c>
      <c r="O927" s="97"/>
      <c r="P927" s="98" t="e">
        <f t="shared" si="353"/>
        <v>#VALUE!</v>
      </c>
      <c r="Q927" s="99" t="e">
        <f t="shared" si="362"/>
        <v>#VALUE!</v>
      </c>
      <c r="R927" s="100"/>
      <c r="S927" s="5"/>
      <c r="T927" s="28">
        <f t="shared" si="363"/>
        <v>0</v>
      </c>
      <c r="U927" s="101">
        <v>66140</v>
      </c>
      <c r="V927" s="102">
        <f t="shared" si="354"/>
        <v>0</v>
      </c>
      <c r="W927" s="101"/>
      <c r="X927" s="101"/>
      <c r="Y927" s="102">
        <f t="shared" si="364"/>
        <v>0</v>
      </c>
      <c r="Z927" s="102">
        <f t="shared" si="365"/>
        <v>0</v>
      </c>
      <c r="AA927" s="102" t="e">
        <f t="shared" si="355"/>
        <v>#VALUE!</v>
      </c>
    </row>
    <row r="928" spans="1:27" ht="17.25">
      <c r="A928" s="5"/>
      <c r="B928" s="5"/>
      <c r="C928" s="93"/>
      <c r="D928" s="193"/>
      <c r="E928" s="94"/>
      <c r="F928" s="95"/>
      <c r="G928" s="96" t="str">
        <f t="shared" si="356"/>
        <v>Error</v>
      </c>
      <c r="H928" s="97">
        <v>14400</v>
      </c>
      <c r="I928" s="98" t="e">
        <f t="shared" si="357"/>
        <v>#VALUE!</v>
      </c>
      <c r="J928" s="88" t="e">
        <f t="shared" si="352"/>
        <v>#VALUE!</v>
      </c>
      <c r="K928" s="98">
        <f t="shared" si="358"/>
        <v>0</v>
      </c>
      <c r="L928" s="98">
        <f t="shared" si="359"/>
        <v>0</v>
      </c>
      <c r="M928" s="98" t="e">
        <f t="shared" si="360"/>
        <v>#VALUE!</v>
      </c>
      <c r="N928" s="98" t="e">
        <f t="shared" si="361"/>
        <v>#VALUE!</v>
      </c>
      <c r="O928" s="97"/>
      <c r="P928" s="98" t="e">
        <f t="shared" si="353"/>
        <v>#VALUE!</v>
      </c>
      <c r="Q928" s="99" t="e">
        <f t="shared" si="362"/>
        <v>#VALUE!</v>
      </c>
      <c r="R928" s="100"/>
      <c r="S928" s="5"/>
      <c r="T928" s="28">
        <f t="shared" si="363"/>
        <v>0</v>
      </c>
      <c r="U928" s="101">
        <v>66140</v>
      </c>
      <c r="V928" s="102">
        <f t="shared" si="354"/>
        <v>0</v>
      </c>
      <c r="W928" s="101"/>
      <c r="X928" s="101"/>
      <c r="Y928" s="102">
        <f t="shared" si="364"/>
        <v>0</v>
      </c>
      <c r="Z928" s="102">
        <f t="shared" si="365"/>
        <v>0</v>
      </c>
      <c r="AA928" s="102" t="e">
        <f t="shared" si="355"/>
        <v>#VALUE!</v>
      </c>
    </row>
    <row r="929" spans="1:27" ht="17.25">
      <c r="A929" s="5"/>
      <c r="B929" s="5"/>
      <c r="C929" s="93"/>
      <c r="D929" s="193"/>
      <c r="E929" s="94"/>
      <c r="F929" s="95"/>
      <c r="G929" s="96" t="str">
        <f t="shared" si="356"/>
        <v>Error</v>
      </c>
      <c r="H929" s="97">
        <v>14400</v>
      </c>
      <c r="I929" s="98" t="e">
        <f t="shared" si="357"/>
        <v>#VALUE!</v>
      </c>
      <c r="J929" s="88" t="e">
        <f t="shared" si="352"/>
        <v>#VALUE!</v>
      </c>
      <c r="K929" s="98">
        <f t="shared" si="358"/>
        <v>0</v>
      </c>
      <c r="L929" s="98">
        <f t="shared" si="359"/>
        <v>0</v>
      </c>
      <c r="M929" s="98" t="e">
        <f t="shared" si="360"/>
        <v>#VALUE!</v>
      </c>
      <c r="N929" s="98" t="e">
        <f t="shared" si="361"/>
        <v>#VALUE!</v>
      </c>
      <c r="O929" s="97"/>
      <c r="P929" s="98" t="e">
        <f t="shared" si="353"/>
        <v>#VALUE!</v>
      </c>
      <c r="Q929" s="99" t="e">
        <f t="shared" si="362"/>
        <v>#VALUE!</v>
      </c>
      <c r="R929" s="100"/>
      <c r="S929" s="5"/>
      <c r="T929" s="28">
        <f t="shared" si="363"/>
        <v>0</v>
      </c>
      <c r="U929" s="101">
        <v>66140</v>
      </c>
      <c r="V929" s="102">
        <f t="shared" si="354"/>
        <v>0</v>
      </c>
      <c r="W929" s="101"/>
      <c r="X929" s="101"/>
      <c r="Y929" s="102">
        <f t="shared" si="364"/>
        <v>0</v>
      </c>
      <c r="Z929" s="102">
        <f t="shared" si="365"/>
        <v>0</v>
      </c>
      <c r="AA929" s="102" t="e">
        <f t="shared" si="355"/>
        <v>#VALUE!</v>
      </c>
    </row>
    <row r="930" spans="1:27" ht="17.25">
      <c r="A930" s="5"/>
      <c r="B930" s="5"/>
      <c r="C930" s="93"/>
      <c r="D930" s="193"/>
      <c r="E930" s="94"/>
      <c r="F930" s="95"/>
      <c r="G930" s="96" t="str">
        <f t="shared" si="356"/>
        <v>Error</v>
      </c>
      <c r="H930" s="97">
        <v>14400</v>
      </c>
      <c r="I930" s="98" t="e">
        <f t="shared" si="357"/>
        <v>#VALUE!</v>
      </c>
      <c r="J930" s="88" t="e">
        <f t="shared" si="352"/>
        <v>#VALUE!</v>
      </c>
      <c r="K930" s="98">
        <f t="shared" si="358"/>
        <v>0</v>
      </c>
      <c r="L930" s="98">
        <f t="shared" si="359"/>
        <v>0</v>
      </c>
      <c r="M930" s="98" t="e">
        <f t="shared" si="360"/>
        <v>#VALUE!</v>
      </c>
      <c r="N930" s="98" t="e">
        <f t="shared" si="361"/>
        <v>#VALUE!</v>
      </c>
      <c r="O930" s="97"/>
      <c r="P930" s="98" t="e">
        <f t="shared" si="353"/>
        <v>#VALUE!</v>
      </c>
      <c r="Q930" s="99" t="e">
        <f t="shared" si="362"/>
        <v>#VALUE!</v>
      </c>
      <c r="R930" s="100"/>
      <c r="S930" s="5"/>
      <c r="T930" s="28">
        <f t="shared" si="363"/>
        <v>0</v>
      </c>
      <c r="U930" s="101">
        <v>66140</v>
      </c>
      <c r="V930" s="102">
        <f t="shared" si="354"/>
        <v>0</v>
      </c>
      <c r="W930" s="101"/>
      <c r="X930" s="101"/>
      <c r="Y930" s="102">
        <f t="shared" si="364"/>
        <v>0</v>
      </c>
      <c r="Z930" s="102">
        <f t="shared" si="365"/>
        <v>0</v>
      </c>
      <c r="AA930" s="102" t="e">
        <f t="shared" si="355"/>
        <v>#VALUE!</v>
      </c>
    </row>
    <row r="931" spans="1:27" ht="17.25">
      <c r="A931" s="5"/>
      <c r="B931" s="5"/>
      <c r="C931" s="93"/>
      <c r="D931" s="193"/>
      <c r="E931" s="84"/>
      <c r="F931" s="85"/>
      <c r="G931" s="86" t="str">
        <f t="shared" si="356"/>
        <v>Error</v>
      </c>
      <c r="H931" s="87">
        <v>14400</v>
      </c>
      <c r="I931" s="88" t="e">
        <f t="shared" si="357"/>
        <v>#VALUE!</v>
      </c>
      <c r="J931" s="88" t="e">
        <f t="shared" si="352"/>
        <v>#VALUE!</v>
      </c>
      <c r="K931" s="88">
        <f t="shared" si="358"/>
        <v>0</v>
      </c>
      <c r="L931" s="88">
        <f t="shared" si="359"/>
        <v>0</v>
      </c>
      <c r="M931" s="88" t="e">
        <f t="shared" si="360"/>
        <v>#VALUE!</v>
      </c>
      <c r="N931" s="88" t="e">
        <f t="shared" si="361"/>
        <v>#VALUE!</v>
      </c>
      <c r="O931" s="87"/>
      <c r="P931" s="88" t="e">
        <f t="shared" si="353"/>
        <v>#VALUE!</v>
      </c>
      <c r="Q931" s="89" t="e">
        <f t="shared" si="362"/>
        <v>#VALUE!</v>
      </c>
      <c r="R931" s="90"/>
      <c r="S931" s="82"/>
      <c r="T931" s="28">
        <f t="shared" si="363"/>
        <v>0</v>
      </c>
      <c r="U931" s="91">
        <v>66140</v>
      </c>
      <c r="V931" s="92">
        <f t="shared" si="354"/>
        <v>0</v>
      </c>
      <c r="W931" s="91"/>
      <c r="X931" s="91"/>
      <c r="Y931" s="92">
        <f t="shared" si="364"/>
        <v>0</v>
      </c>
      <c r="Z931" s="92">
        <f t="shared" si="365"/>
        <v>0</v>
      </c>
      <c r="AA931" s="92" t="e">
        <f t="shared" si="355"/>
        <v>#VALUE!</v>
      </c>
    </row>
    <row r="932" spans="1:27" ht="17.25">
      <c r="A932" s="5"/>
      <c r="B932" s="5"/>
      <c r="C932" s="93"/>
      <c r="D932" s="193"/>
      <c r="E932" s="94"/>
      <c r="F932" s="95"/>
      <c r="G932" s="96" t="str">
        <f t="shared" si="356"/>
        <v>Error</v>
      </c>
      <c r="H932" s="97">
        <v>14400</v>
      </c>
      <c r="I932" s="98" t="e">
        <f t="shared" si="357"/>
        <v>#VALUE!</v>
      </c>
      <c r="J932" s="88" t="e">
        <f t="shared" si="352"/>
        <v>#VALUE!</v>
      </c>
      <c r="K932" s="98">
        <f t="shared" si="358"/>
        <v>0</v>
      </c>
      <c r="L932" s="98">
        <f t="shared" si="359"/>
        <v>0</v>
      </c>
      <c r="M932" s="98" t="e">
        <f t="shared" si="360"/>
        <v>#VALUE!</v>
      </c>
      <c r="N932" s="98" t="e">
        <f t="shared" si="361"/>
        <v>#VALUE!</v>
      </c>
      <c r="O932" s="97"/>
      <c r="P932" s="98" t="e">
        <f t="shared" si="353"/>
        <v>#VALUE!</v>
      </c>
      <c r="Q932" s="99" t="e">
        <f t="shared" si="362"/>
        <v>#VALUE!</v>
      </c>
      <c r="R932" s="100"/>
      <c r="S932" s="5"/>
      <c r="T932" s="28">
        <f t="shared" si="363"/>
        <v>0</v>
      </c>
      <c r="U932" s="101">
        <v>66140</v>
      </c>
      <c r="V932" s="102">
        <f t="shared" si="354"/>
        <v>0</v>
      </c>
      <c r="W932" s="101"/>
      <c r="X932" s="101"/>
      <c r="Y932" s="102">
        <f t="shared" si="364"/>
        <v>0</v>
      </c>
      <c r="Z932" s="102">
        <f t="shared" si="365"/>
        <v>0</v>
      </c>
      <c r="AA932" s="102" t="e">
        <f t="shared" si="355"/>
        <v>#VALUE!</v>
      </c>
    </row>
    <row r="933" spans="1:27" ht="17.25">
      <c r="A933" s="5"/>
      <c r="B933" s="5"/>
      <c r="C933" s="93"/>
      <c r="D933" s="193"/>
      <c r="E933" s="94"/>
      <c r="F933" s="95"/>
      <c r="G933" s="96" t="str">
        <f t="shared" si="356"/>
        <v>Error</v>
      </c>
      <c r="H933" s="97">
        <v>14400</v>
      </c>
      <c r="I933" s="98" t="e">
        <f t="shared" si="357"/>
        <v>#VALUE!</v>
      </c>
      <c r="J933" s="88" t="e">
        <f t="shared" si="352"/>
        <v>#VALUE!</v>
      </c>
      <c r="K933" s="98">
        <f t="shared" si="358"/>
        <v>0</v>
      </c>
      <c r="L933" s="98">
        <f t="shared" si="359"/>
        <v>0</v>
      </c>
      <c r="M933" s="98" t="e">
        <f t="shared" si="360"/>
        <v>#VALUE!</v>
      </c>
      <c r="N933" s="98" t="e">
        <f t="shared" si="361"/>
        <v>#VALUE!</v>
      </c>
      <c r="O933" s="97"/>
      <c r="P933" s="98" t="e">
        <f t="shared" si="353"/>
        <v>#VALUE!</v>
      </c>
      <c r="Q933" s="99" t="e">
        <f t="shared" si="362"/>
        <v>#VALUE!</v>
      </c>
      <c r="R933" s="100"/>
      <c r="S933" s="5"/>
      <c r="T933" s="28">
        <f t="shared" si="363"/>
        <v>0</v>
      </c>
      <c r="U933" s="101">
        <v>66140</v>
      </c>
      <c r="V933" s="102">
        <f t="shared" si="354"/>
        <v>0</v>
      </c>
      <c r="W933" s="101"/>
      <c r="X933" s="101"/>
      <c r="Y933" s="102">
        <f t="shared" si="364"/>
        <v>0</v>
      </c>
      <c r="Z933" s="102">
        <f t="shared" si="365"/>
        <v>0</v>
      </c>
      <c r="AA933" s="102" t="e">
        <f t="shared" si="355"/>
        <v>#VALUE!</v>
      </c>
    </row>
    <row r="934" spans="1:27" ht="17.25">
      <c r="A934" s="5"/>
      <c r="B934" s="5"/>
      <c r="C934" s="93"/>
      <c r="D934" s="193"/>
      <c r="E934" s="94"/>
      <c r="F934" s="95"/>
      <c r="G934" s="96" t="str">
        <f t="shared" si="356"/>
        <v>Error</v>
      </c>
      <c r="H934" s="97">
        <v>14400</v>
      </c>
      <c r="I934" s="98" t="e">
        <f t="shared" si="357"/>
        <v>#VALUE!</v>
      </c>
      <c r="J934" s="88" t="e">
        <f t="shared" si="352"/>
        <v>#VALUE!</v>
      </c>
      <c r="K934" s="98">
        <f t="shared" si="358"/>
        <v>0</v>
      </c>
      <c r="L934" s="98">
        <f t="shared" si="359"/>
        <v>0</v>
      </c>
      <c r="M934" s="98" t="e">
        <f t="shared" si="360"/>
        <v>#VALUE!</v>
      </c>
      <c r="N934" s="98" t="e">
        <f t="shared" si="361"/>
        <v>#VALUE!</v>
      </c>
      <c r="O934" s="97"/>
      <c r="P934" s="98" t="e">
        <f t="shared" si="353"/>
        <v>#VALUE!</v>
      </c>
      <c r="Q934" s="99" t="e">
        <f t="shared" si="362"/>
        <v>#VALUE!</v>
      </c>
      <c r="R934" s="100"/>
      <c r="S934" s="5"/>
      <c r="T934" s="28">
        <f t="shared" si="363"/>
        <v>0</v>
      </c>
      <c r="U934" s="101">
        <v>66140</v>
      </c>
      <c r="V934" s="102">
        <f t="shared" si="354"/>
        <v>0</v>
      </c>
      <c r="W934" s="101"/>
      <c r="X934" s="101"/>
      <c r="Y934" s="102">
        <f t="shared" si="364"/>
        <v>0</v>
      </c>
      <c r="Z934" s="102">
        <f t="shared" si="365"/>
        <v>0</v>
      </c>
      <c r="AA934" s="102" t="e">
        <f t="shared" si="355"/>
        <v>#VALUE!</v>
      </c>
    </row>
    <row r="935" spans="1:27" ht="17.25">
      <c r="A935" s="5"/>
      <c r="B935" s="5"/>
      <c r="C935" s="93"/>
      <c r="D935" s="193"/>
      <c r="E935" s="94"/>
      <c r="F935" s="95"/>
      <c r="G935" s="96" t="str">
        <f t="shared" si="356"/>
        <v>Error</v>
      </c>
      <c r="H935" s="97">
        <v>14400</v>
      </c>
      <c r="I935" s="98" t="e">
        <f t="shared" si="357"/>
        <v>#VALUE!</v>
      </c>
      <c r="J935" s="88" t="e">
        <f t="shared" si="352"/>
        <v>#VALUE!</v>
      </c>
      <c r="K935" s="98">
        <f t="shared" si="358"/>
        <v>0</v>
      </c>
      <c r="L935" s="98">
        <f t="shared" si="359"/>
        <v>0</v>
      </c>
      <c r="M935" s="98" t="e">
        <f t="shared" si="360"/>
        <v>#VALUE!</v>
      </c>
      <c r="N935" s="98" t="e">
        <f t="shared" si="361"/>
        <v>#VALUE!</v>
      </c>
      <c r="O935" s="97"/>
      <c r="P935" s="98" t="e">
        <f t="shared" si="353"/>
        <v>#VALUE!</v>
      </c>
      <c r="Q935" s="99" t="e">
        <f t="shared" si="362"/>
        <v>#VALUE!</v>
      </c>
      <c r="R935" s="100"/>
      <c r="S935" s="5"/>
      <c r="T935" s="28">
        <f t="shared" si="363"/>
        <v>0</v>
      </c>
      <c r="U935" s="101">
        <v>66140</v>
      </c>
      <c r="V935" s="102">
        <f t="shared" si="354"/>
        <v>0</v>
      </c>
      <c r="W935" s="101"/>
      <c r="X935" s="101"/>
      <c r="Y935" s="102">
        <f t="shared" si="364"/>
        <v>0</v>
      </c>
      <c r="Z935" s="102">
        <f t="shared" si="365"/>
        <v>0</v>
      </c>
      <c r="AA935" s="102" t="e">
        <f t="shared" si="355"/>
        <v>#VALUE!</v>
      </c>
    </row>
    <row r="936" spans="1:27" ht="17.25">
      <c r="A936" s="5"/>
      <c r="B936" s="5"/>
      <c r="C936" s="93"/>
      <c r="D936" s="193"/>
      <c r="E936" s="94"/>
      <c r="F936" s="95"/>
      <c r="G936" s="96" t="str">
        <f t="shared" si="356"/>
        <v>Error</v>
      </c>
      <c r="H936" s="97">
        <v>14400</v>
      </c>
      <c r="I936" s="98" t="e">
        <f t="shared" si="357"/>
        <v>#VALUE!</v>
      </c>
      <c r="J936" s="88" t="e">
        <f t="shared" si="352"/>
        <v>#VALUE!</v>
      </c>
      <c r="K936" s="98">
        <f t="shared" si="358"/>
        <v>0</v>
      </c>
      <c r="L936" s="98">
        <f t="shared" si="359"/>
        <v>0</v>
      </c>
      <c r="M936" s="98" t="e">
        <f t="shared" si="360"/>
        <v>#VALUE!</v>
      </c>
      <c r="N936" s="98" t="e">
        <f t="shared" si="361"/>
        <v>#VALUE!</v>
      </c>
      <c r="O936" s="97"/>
      <c r="P936" s="98" t="e">
        <f t="shared" si="353"/>
        <v>#VALUE!</v>
      </c>
      <c r="Q936" s="99" t="e">
        <f t="shared" si="362"/>
        <v>#VALUE!</v>
      </c>
      <c r="R936" s="100"/>
      <c r="S936" s="5"/>
      <c r="T936" s="28">
        <f t="shared" si="363"/>
        <v>0</v>
      </c>
      <c r="U936" s="101">
        <v>66140</v>
      </c>
      <c r="V936" s="102">
        <f t="shared" si="354"/>
        <v>0</v>
      </c>
      <c r="W936" s="101"/>
      <c r="X936" s="101"/>
      <c r="Y936" s="102">
        <f t="shared" si="364"/>
        <v>0</v>
      </c>
      <c r="Z936" s="102">
        <f t="shared" si="365"/>
        <v>0</v>
      </c>
      <c r="AA936" s="102" t="e">
        <f t="shared" si="355"/>
        <v>#VALUE!</v>
      </c>
    </row>
    <row r="937" spans="1:27" ht="17.25">
      <c r="A937" s="5"/>
      <c r="B937" s="5"/>
      <c r="C937" s="93"/>
      <c r="D937" s="193"/>
      <c r="E937" s="84"/>
      <c r="F937" s="85"/>
      <c r="G937" s="86" t="str">
        <f t="shared" si="356"/>
        <v>Error</v>
      </c>
      <c r="H937" s="87">
        <v>14400</v>
      </c>
      <c r="I937" s="88" t="e">
        <f t="shared" si="357"/>
        <v>#VALUE!</v>
      </c>
      <c r="J937" s="88" t="e">
        <f t="shared" si="352"/>
        <v>#VALUE!</v>
      </c>
      <c r="K937" s="88">
        <f t="shared" si="358"/>
        <v>0</v>
      </c>
      <c r="L937" s="88">
        <f t="shared" si="359"/>
        <v>0</v>
      </c>
      <c r="M937" s="88" t="e">
        <f t="shared" si="360"/>
        <v>#VALUE!</v>
      </c>
      <c r="N937" s="88" t="e">
        <f t="shared" si="361"/>
        <v>#VALUE!</v>
      </c>
      <c r="O937" s="87"/>
      <c r="P937" s="88" t="e">
        <f t="shared" si="353"/>
        <v>#VALUE!</v>
      </c>
      <c r="Q937" s="89" t="e">
        <f t="shared" si="362"/>
        <v>#VALUE!</v>
      </c>
      <c r="R937" s="90"/>
      <c r="S937" s="82"/>
      <c r="T937" s="28">
        <f t="shared" si="363"/>
        <v>0</v>
      </c>
      <c r="U937" s="91">
        <v>66140</v>
      </c>
      <c r="V937" s="92">
        <f t="shared" si="354"/>
        <v>0</v>
      </c>
      <c r="W937" s="91"/>
      <c r="X937" s="91"/>
      <c r="Y937" s="92">
        <f t="shared" si="364"/>
        <v>0</v>
      </c>
      <c r="Z937" s="92">
        <f t="shared" si="365"/>
        <v>0</v>
      </c>
      <c r="AA937" s="92" t="e">
        <f t="shared" si="355"/>
        <v>#VALUE!</v>
      </c>
    </row>
    <row r="938" spans="1:27" ht="17.25">
      <c r="A938" s="5"/>
      <c r="B938" s="5"/>
      <c r="C938" s="93"/>
      <c r="D938" s="193"/>
      <c r="E938" s="94"/>
      <c r="F938" s="95"/>
      <c r="G938" s="96" t="str">
        <f t="shared" si="356"/>
        <v>Error</v>
      </c>
      <c r="H938" s="97">
        <v>14400</v>
      </c>
      <c r="I938" s="98" t="e">
        <f t="shared" si="357"/>
        <v>#VALUE!</v>
      </c>
      <c r="J938" s="88" t="e">
        <f t="shared" si="352"/>
        <v>#VALUE!</v>
      </c>
      <c r="K938" s="98">
        <f t="shared" si="358"/>
        <v>0</v>
      </c>
      <c r="L938" s="98">
        <f t="shared" si="359"/>
        <v>0</v>
      </c>
      <c r="M938" s="98" t="e">
        <f t="shared" si="360"/>
        <v>#VALUE!</v>
      </c>
      <c r="N938" s="98" t="e">
        <f t="shared" si="361"/>
        <v>#VALUE!</v>
      </c>
      <c r="O938" s="97"/>
      <c r="P938" s="98" t="e">
        <f t="shared" si="353"/>
        <v>#VALUE!</v>
      </c>
      <c r="Q938" s="99" t="e">
        <f t="shared" si="362"/>
        <v>#VALUE!</v>
      </c>
      <c r="R938" s="100"/>
      <c r="S938" s="5"/>
      <c r="T938" s="28">
        <f t="shared" si="363"/>
        <v>0</v>
      </c>
      <c r="U938" s="101">
        <v>66140</v>
      </c>
      <c r="V938" s="102">
        <f t="shared" si="354"/>
        <v>0</v>
      </c>
      <c r="W938" s="101"/>
      <c r="X938" s="101"/>
      <c r="Y938" s="102">
        <f t="shared" si="364"/>
        <v>0</v>
      </c>
      <c r="Z938" s="102">
        <f t="shared" si="365"/>
        <v>0</v>
      </c>
      <c r="AA938" s="102" t="e">
        <f t="shared" si="355"/>
        <v>#VALUE!</v>
      </c>
    </row>
    <row r="939" spans="1:27" ht="17.25">
      <c r="A939" s="5"/>
      <c r="B939" s="5"/>
      <c r="C939" s="93"/>
      <c r="D939" s="193"/>
      <c r="E939" s="94"/>
      <c r="F939" s="95"/>
      <c r="G939" s="96" t="str">
        <f t="shared" si="356"/>
        <v>Error</v>
      </c>
      <c r="H939" s="97">
        <v>14400</v>
      </c>
      <c r="I939" s="98" t="e">
        <f t="shared" si="357"/>
        <v>#VALUE!</v>
      </c>
      <c r="J939" s="88" t="e">
        <f t="shared" si="352"/>
        <v>#VALUE!</v>
      </c>
      <c r="K939" s="98">
        <f t="shared" si="358"/>
        <v>0</v>
      </c>
      <c r="L939" s="98">
        <f t="shared" si="359"/>
        <v>0</v>
      </c>
      <c r="M939" s="98" t="e">
        <f t="shared" si="360"/>
        <v>#VALUE!</v>
      </c>
      <c r="N939" s="98" t="e">
        <f t="shared" si="361"/>
        <v>#VALUE!</v>
      </c>
      <c r="O939" s="97"/>
      <c r="P939" s="98" t="e">
        <f t="shared" si="353"/>
        <v>#VALUE!</v>
      </c>
      <c r="Q939" s="99" t="e">
        <f t="shared" si="362"/>
        <v>#VALUE!</v>
      </c>
      <c r="R939" s="100"/>
      <c r="S939" s="5"/>
      <c r="T939" s="28">
        <f t="shared" si="363"/>
        <v>0</v>
      </c>
      <c r="U939" s="101">
        <v>66140</v>
      </c>
      <c r="V939" s="102">
        <f t="shared" ref="V939:V970" si="366">+U939*T939</f>
        <v>0</v>
      </c>
      <c r="W939" s="101"/>
      <c r="X939" s="101"/>
      <c r="Y939" s="102">
        <f t="shared" si="364"/>
        <v>0</v>
      </c>
      <c r="Z939" s="102">
        <f t="shared" si="365"/>
        <v>0</v>
      </c>
      <c r="AA939" s="102" t="e">
        <f t="shared" ref="AA939:AA970" si="367">+Z939+Q939</f>
        <v>#VALUE!</v>
      </c>
    </row>
    <row r="940" spans="1:27" ht="17.25">
      <c r="A940" s="5"/>
      <c r="B940" s="5"/>
      <c r="C940" s="93"/>
      <c r="D940" s="193"/>
      <c r="E940" s="94"/>
      <c r="F940" s="95"/>
      <c r="G940" s="96" t="str">
        <f t="shared" si="356"/>
        <v>Error</v>
      </c>
      <c r="H940" s="97">
        <v>14400</v>
      </c>
      <c r="I940" s="98" t="e">
        <f t="shared" si="357"/>
        <v>#VALUE!</v>
      </c>
      <c r="J940" s="88" t="e">
        <f t="shared" si="352"/>
        <v>#VALUE!</v>
      </c>
      <c r="K940" s="98">
        <f t="shared" si="358"/>
        <v>0</v>
      </c>
      <c r="L940" s="98">
        <f t="shared" si="359"/>
        <v>0</v>
      </c>
      <c r="M940" s="98" t="e">
        <f t="shared" si="360"/>
        <v>#VALUE!</v>
      </c>
      <c r="N940" s="98" t="e">
        <f t="shared" si="361"/>
        <v>#VALUE!</v>
      </c>
      <c r="O940" s="97"/>
      <c r="P940" s="98" t="e">
        <f t="shared" si="353"/>
        <v>#VALUE!</v>
      </c>
      <c r="Q940" s="99" t="e">
        <f t="shared" si="362"/>
        <v>#VALUE!</v>
      </c>
      <c r="R940" s="100"/>
      <c r="S940" s="5"/>
      <c r="T940" s="28">
        <f t="shared" si="363"/>
        <v>0</v>
      </c>
      <c r="U940" s="101">
        <v>66140</v>
      </c>
      <c r="V940" s="102">
        <f t="shared" si="366"/>
        <v>0</v>
      </c>
      <c r="W940" s="101"/>
      <c r="X940" s="101"/>
      <c r="Y940" s="102">
        <f t="shared" si="364"/>
        <v>0</v>
      </c>
      <c r="Z940" s="102">
        <f t="shared" si="365"/>
        <v>0</v>
      </c>
      <c r="AA940" s="102" t="e">
        <f t="shared" si="367"/>
        <v>#VALUE!</v>
      </c>
    </row>
    <row r="941" spans="1:27" ht="17.25">
      <c r="A941" s="5"/>
      <c r="B941" s="5"/>
      <c r="C941" s="93"/>
      <c r="D941" s="193"/>
      <c r="E941" s="94"/>
      <c r="F941" s="95"/>
      <c r="G941" s="96" t="str">
        <f t="shared" si="356"/>
        <v>Error</v>
      </c>
      <c r="H941" s="97">
        <v>14400</v>
      </c>
      <c r="I941" s="98" t="e">
        <f t="shared" si="357"/>
        <v>#VALUE!</v>
      </c>
      <c r="J941" s="88" t="e">
        <f t="shared" si="352"/>
        <v>#VALUE!</v>
      </c>
      <c r="K941" s="98">
        <f t="shared" si="358"/>
        <v>0</v>
      </c>
      <c r="L941" s="98">
        <f t="shared" si="359"/>
        <v>0</v>
      </c>
      <c r="M941" s="98" t="e">
        <f t="shared" si="360"/>
        <v>#VALUE!</v>
      </c>
      <c r="N941" s="98" t="e">
        <f t="shared" si="361"/>
        <v>#VALUE!</v>
      </c>
      <c r="O941" s="97"/>
      <c r="P941" s="98" t="e">
        <f t="shared" si="353"/>
        <v>#VALUE!</v>
      </c>
      <c r="Q941" s="99" t="e">
        <f t="shared" si="362"/>
        <v>#VALUE!</v>
      </c>
      <c r="R941" s="100"/>
      <c r="S941" s="5"/>
      <c r="T941" s="28">
        <f t="shared" si="363"/>
        <v>0</v>
      </c>
      <c r="U941" s="101">
        <v>66140</v>
      </c>
      <c r="V941" s="102">
        <f t="shared" si="366"/>
        <v>0</v>
      </c>
      <c r="W941" s="101"/>
      <c r="X941" s="101"/>
      <c r="Y941" s="102">
        <f t="shared" si="364"/>
        <v>0</v>
      </c>
      <c r="Z941" s="102">
        <f t="shared" si="365"/>
        <v>0</v>
      </c>
      <c r="AA941" s="102" t="e">
        <f t="shared" si="367"/>
        <v>#VALUE!</v>
      </c>
    </row>
    <row r="942" spans="1:27" ht="17.25">
      <c r="A942" s="5"/>
      <c r="B942" s="5"/>
      <c r="C942" s="93"/>
      <c r="D942" s="193"/>
      <c r="E942" s="94"/>
      <c r="F942" s="95"/>
      <c r="G942" s="96" t="str">
        <f t="shared" si="356"/>
        <v>Error</v>
      </c>
      <c r="H942" s="97">
        <v>14400</v>
      </c>
      <c r="I942" s="98" t="e">
        <f t="shared" si="357"/>
        <v>#VALUE!</v>
      </c>
      <c r="J942" s="88" t="e">
        <f t="shared" si="352"/>
        <v>#VALUE!</v>
      </c>
      <c r="K942" s="98">
        <f t="shared" si="358"/>
        <v>0</v>
      </c>
      <c r="L942" s="98">
        <f t="shared" si="359"/>
        <v>0</v>
      </c>
      <c r="M942" s="98" t="e">
        <f t="shared" si="360"/>
        <v>#VALUE!</v>
      </c>
      <c r="N942" s="98" t="e">
        <f t="shared" si="361"/>
        <v>#VALUE!</v>
      </c>
      <c r="O942" s="97"/>
      <c r="P942" s="98" t="e">
        <f t="shared" si="353"/>
        <v>#VALUE!</v>
      </c>
      <c r="Q942" s="99" t="e">
        <f t="shared" si="362"/>
        <v>#VALUE!</v>
      </c>
      <c r="R942" s="100"/>
      <c r="S942" s="5"/>
      <c r="T942" s="28">
        <f t="shared" si="363"/>
        <v>0</v>
      </c>
      <c r="U942" s="101">
        <v>66140</v>
      </c>
      <c r="V942" s="102">
        <f t="shared" si="366"/>
        <v>0</v>
      </c>
      <c r="W942" s="101"/>
      <c r="X942" s="101"/>
      <c r="Y942" s="102">
        <f t="shared" si="364"/>
        <v>0</v>
      </c>
      <c r="Z942" s="102">
        <f t="shared" si="365"/>
        <v>0</v>
      </c>
      <c r="AA942" s="102" t="e">
        <f t="shared" si="367"/>
        <v>#VALUE!</v>
      </c>
    </row>
    <row r="943" spans="1:27" ht="17.25">
      <c r="A943" s="5"/>
      <c r="B943" s="5"/>
      <c r="C943" s="93"/>
      <c r="D943" s="193"/>
      <c r="E943" s="84"/>
      <c r="F943" s="85"/>
      <c r="G943" s="86" t="str">
        <f t="shared" si="356"/>
        <v>Error</v>
      </c>
      <c r="H943" s="87">
        <v>14400</v>
      </c>
      <c r="I943" s="88" t="e">
        <f t="shared" si="357"/>
        <v>#VALUE!</v>
      </c>
      <c r="J943" s="88" t="e">
        <f t="shared" si="352"/>
        <v>#VALUE!</v>
      </c>
      <c r="K943" s="88">
        <f t="shared" si="358"/>
        <v>0</v>
      </c>
      <c r="L943" s="88">
        <f t="shared" si="359"/>
        <v>0</v>
      </c>
      <c r="M943" s="88" t="e">
        <f t="shared" si="360"/>
        <v>#VALUE!</v>
      </c>
      <c r="N943" s="88" t="e">
        <f t="shared" si="361"/>
        <v>#VALUE!</v>
      </c>
      <c r="O943" s="87"/>
      <c r="P943" s="88" t="e">
        <f t="shared" si="353"/>
        <v>#VALUE!</v>
      </c>
      <c r="Q943" s="89" t="e">
        <f t="shared" si="362"/>
        <v>#VALUE!</v>
      </c>
      <c r="R943" s="90"/>
      <c r="S943" s="82"/>
      <c r="T943" s="28">
        <f t="shared" si="363"/>
        <v>0</v>
      </c>
      <c r="U943" s="91">
        <v>66140</v>
      </c>
      <c r="V943" s="92">
        <f t="shared" si="366"/>
        <v>0</v>
      </c>
      <c r="W943" s="91"/>
      <c r="X943" s="91"/>
      <c r="Y943" s="92">
        <f t="shared" si="364"/>
        <v>0</v>
      </c>
      <c r="Z943" s="92">
        <f t="shared" si="365"/>
        <v>0</v>
      </c>
      <c r="AA943" s="92" t="e">
        <f t="shared" si="367"/>
        <v>#VALUE!</v>
      </c>
    </row>
    <row r="944" spans="1:27" ht="17.25">
      <c r="A944" s="5"/>
      <c r="B944" s="5"/>
      <c r="C944" s="93"/>
      <c r="D944" s="193"/>
      <c r="E944" s="94"/>
      <c r="F944" s="95"/>
      <c r="G944" s="96" t="str">
        <f t="shared" si="356"/>
        <v>Error</v>
      </c>
      <c r="H944" s="97">
        <v>14400</v>
      </c>
      <c r="I944" s="98" t="e">
        <f t="shared" si="357"/>
        <v>#VALUE!</v>
      </c>
      <c r="J944" s="88" t="e">
        <f t="shared" si="352"/>
        <v>#VALUE!</v>
      </c>
      <c r="K944" s="98">
        <f t="shared" si="358"/>
        <v>0</v>
      </c>
      <c r="L944" s="98">
        <f t="shared" si="359"/>
        <v>0</v>
      </c>
      <c r="M944" s="98" t="e">
        <f t="shared" si="360"/>
        <v>#VALUE!</v>
      </c>
      <c r="N944" s="98" t="e">
        <f t="shared" si="361"/>
        <v>#VALUE!</v>
      </c>
      <c r="O944" s="97"/>
      <c r="P944" s="98" t="e">
        <f t="shared" si="353"/>
        <v>#VALUE!</v>
      </c>
      <c r="Q944" s="99" t="e">
        <f t="shared" si="362"/>
        <v>#VALUE!</v>
      </c>
      <c r="R944" s="100"/>
      <c r="S944" s="5"/>
      <c r="T944" s="28">
        <f t="shared" si="363"/>
        <v>0</v>
      </c>
      <c r="U944" s="101">
        <v>66140</v>
      </c>
      <c r="V944" s="102">
        <f t="shared" si="366"/>
        <v>0</v>
      </c>
      <c r="W944" s="101"/>
      <c r="X944" s="101"/>
      <c r="Y944" s="102">
        <f t="shared" si="364"/>
        <v>0</v>
      </c>
      <c r="Z944" s="102">
        <f t="shared" si="365"/>
        <v>0</v>
      </c>
      <c r="AA944" s="102" t="e">
        <f t="shared" si="367"/>
        <v>#VALUE!</v>
      </c>
    </row>
    <row r="945" spans="1:27" ht="17.25">
      <c r="A945" s="5"/>
      <c r="B945" s="5"/>
      <c r="C945" s="93"/>
      <c r="D945" s="193"/>
      <c r="E945" s="94"/>
      <c r="F945" s="95"/>
      <c r="G945" s="96" t="str">
        <f t="shared" si="356"/>
        <v>Error</v>
      </c>
      <c r="H945" s="97">
        <v>14400</v>
      </c>
      <c r="I945" s="98" t="e">
        <f t="shared" si="357"/>
        <v>#VALUE!</v>
      </c>
      <c r="J945" s="88" t="e">
        <f t="shared" si="352"/>
        <v>#VALUE!</v>
      </c>
      <c r="K945" s="98">
        <f t="shared" si="358"/>
        <v>0</v>
      </c>
      <c r="L945" s="98">
        <f t="shared" si="359"/>
        <v>0</v>
      </c>
      <c r="M945" s="98" t="e">
        <f t="shared" si="360"/>
        <v>#VALUE!</v>
      </c>
      <c r="N945" s="98" t="e">
        <f t="shared" si="361"/>
        <v>#VALUE!</v>
      </c>
      <c r="O945" s="97"/>
      <c r="P945" s="98" t="e">
        <f t="shared" si="353"/>
        <v>#VALUE!</v>
      </c>
      <c r="Q945" s="99" t="e">
        <f t="shared" si="362"/>
        <v>#VALUE!</v>
      </c>
      <c r="R945" s="100"/>
      <c r="S945" s="5"/>
      <c r="T945" s="28">
        <f t="shared" si="363"/>
        <v>0</v>
      </c>
      <c r="U945" s="101">
        <v>66140</v>
      </c>
      <c r="V945" s="102">
        <f t="shared" si="366"/>
        <v>0</v>
      </c>
      <c r="W945" s="101"/>
      <c r="X945" s="101"/>
      <c r="Y945" s="102">
        <f t="shared" si="364"/>
        <v>0</v>
      </c>
      <c r="Z945" s="102">
        <f t="shared" si="365"/>
        <v>0</v>
      </c>
      <c r="AA945" s="102" t="e">
        <f t="shared" si="367"/>
        <v>#VALUE!</v>
      </c>
    </row>
    <row r="946" spans="1:27" ht="17.25">
      <c r="A946" s="5"/>
      <c r="B946" s="5"/>
      <c r="C946" s="93"/>
      <c r="D946" s="193"/>
      <c r="E946" s="94"/>
      <c r="F946" s="95"/>
      <c r="G946" s="96" t="str">
        <f t="shared" si="356"/>
        <v>Error</v>
      </c>
      <c r="H946" s="97">
        <v>14400</v>
      </c>
      <c r="I946" s="98" t="e">
        <f t="shared" si="357"/>
        <v>#VALUE!</v>
      </c>
      <c r="J946" s="88" t="e">
        <f t="shared" si="352"/>
        <v>#VALUE!</v>
      </c>
      <c r="K946" s="98">
        <f t="shared" si="358"/>
        <v>0</v>
      </c>
      <c r="L946" s="98">
        <f t="shared" si="359"/>
        <v>0</v>
      </c>
      <c r="M946" s="98" t="e">
        <f t="shared" si="360"/>
        <v>#VALUE!</v>
      </c>
      <c r="N946" s="98" t="e">
        <f t="shared" si="361"/>
        <v>#VALUE!</v>
      </c>
      <c r="O946" s="97"/>
      <c r="P946" s="98" t="e">
        <f t="shared" si="353"/>
        <v>#VALUE!</v>
      </c>
      <c r="Q946" s="99" t="e">
        <f t="shared" si="362"/>
        <v>#VALUE!</v>
      </c>
      <c r="R946" s="100"/>
      <c r="S946" s="5"/>
      <c r="T946" s="28">
        <f t="shared" si="363"/>
        <v>0</v>
      </c>
      <c r="U946" s="101">
        <v>66140</v>
      </c>
      <c r="V946" s="102">
        <f t="shared" si="366"/>
        <v>0</v>
      </c>
      <c r="W946" s="101"/>
      <c r="X946" s="101"/>
      <c r="Y946" s="102">
        <f t="shared" si="364"/>
        <v>0</v>
      </c>
      <c r="Z946" s="102">
        <f t="shared" si="365"/>
        <v>0</v>
      </c>
      <c r="AA946" s="102" t="e">
        <f t="shared" si="367"/>
        <v>#VALUE!</v>
      </c>
    </row>
    <row r="947" spans="1:27" ht="17.25">
      <c r="A947" s="5"/>
      <c r="B947" s="5"/>
      <c r="C947" s="93"/>
      <c r="D947" s="193"/>
      <c r="E947" s="94"/>
      <c r="F947" s="95"/>
      <c r="G947" s="96" t="str">
        <f t="shared" si="356"/>
        <v>Error</v>
      </c>
      <c r="H947" s="97">
        <v>14400</v>
      </c>
      <c r="I947" s="98" t="e">
        <f t="shared" si="357"/>
        <v>#VALUE!</v>
      </c>
      <c r="J947" s="88" t="e">
        <f t="shared" si="352"/>
        <v>#VALUE!</v>
      </c>
      <c r="K947" s="98">
        <f t="shared" si="358"/>
        <v>0</v>
      </c>
      <c r="L947" s="98">
        <f t="shared" si="359"/>
        <v>0</v>
      </c>
      <c r="M947" s="98" t="e">
        <f t="shared" si="360"/>
        <v>#VALUE!</v>
      </c>
      <c r="N947" s="98" t="e">
        <f t="shared" si="361"/>
        <v>#VALUE!</v>
      </c>
      <c r="O947" s="97"/>
      <c r="P947" s="98" t="e">
        <f t="shared" si="353"/>
        <v>#VALUE!</v>
      </c>
      <c r="Q947" s="99" t="e">
        <f t="shared" si="362"/>
        <v>#VALUE!</v>
      </c>
      <c r="R947" s="100"/>
      <c r="S947" s="5"/>
      <c r="T947" s="28">
        <f t="shared" si="363"/>
        <v>0</v>
      </c>
      <c r="U947" s="101">
        <v>66140</v>
      </c>
      <c r="V947" s="102">
        <f t="shared" si="366"/>
        <v>0</v>
      </c>
      <c r="W947" s="101"/>
      <c r="X947" s="101"/>
      <c r="Y947" s="102">
        <f t="shared" si="364"/>
        <v>0</v>
      </c>
      <c r="Z947" s="102">
        <f t="shared" si="365"/>
        <v>0</v>
      </c>
      <c r="AA947" s="102" t="e">
        <f t="shared" si="367"/>
        <v>#VALUE!</v>
      </c>
    </row>
    <row r="948" spans="1:27" ht="17.25">
      <c r="A948" s="5"/>
      <c r="B948" s="5"/>
      <c r="C948" s="93"/>
      <c r="D948" s="193"/>
      <c r="E948" s="94"/>
      <c r="F948" s="95"/>
      <c r="G948" s="96" t="str">
        <f t="shared" si="356"/>
        <v>Error</v>
      </c>
      <c r="H948" s="97">
        <v>14400</v>
      </c>
      <c r="I948" s="98" t="e">
        <f t="shared" si="357"/>
        <v>#VALUE!</v>
      </c>
      <c r="J948" s="88" t="e">
        <f t="shared" si="352"/>
        <v>#VALUE!</v>
      </c>
      <c r="K948" s="98">
        <f t="shared" si="358"/>
        <v>0</v>
      </c>
      <c r="L948" s="98">
        <f t="shared" si="359"/>
        <v>0</v>
      </c>
      <c r="M948" s="98" t="e">
        <f t="shared" si="360"/>
        <v>#VALUE!</v>
      </c>
      <c r="N948" s="98" t="e">
        <f t="shared" si="361"/>
        <v>#VALUE!</v>
      </c>
      <c r="O948" s="97"/>
      <c r="P948" s="98" t="e">
        <f t="shared" si="353"/>
        <v>#VALUE!</v>
      </c>
      <c r="Q948" s="99" t="e">
        <f t="shared" si="362"/>
        <v>#VALUE!</v>
      </c>
      <c r="R948" s="100"/>
      <c r="S948" s="5"/>
      <c r="T948" s="28">
        <f t="shared" si="363"/>
        <v>0</v>
      </c>
      <c r="U948" s="101">
        <v>66140</v>
      </c>
      <c r="V948" s="102">
        <f t="shared" si="366"/>
        <v>0</v>
      </c>
      <c r="W948" s="101"/>
      <c r="X948" s="101"/>
      <c r="Y948" s="102">
        <f t="shared" si="364"/>
        <v>0</v>
      </c>
      <c r="Z948" s="102">
        <f t="shared" si="365"/>
        <v>0</v>
      </c>
      <c r="AA948" s="102" t="e">
        <f t="shared" si="367"/>
        <v>#VALUE!</v>
      </c>
    </row>
    <row r="949" spans="1:27" ht="17.25">
      <c r="A949" s="5"/>
      <c r="B949" s="5"/>
      <c r="C949" s="93"/>
      <c r="D949" s="193"/>
      <c r="E949" s="84"/>
      <c r="F949" s="85"/>
      <c r="G949" s="86" t="str">
        <f t="shared" si="356"/>
        <v>Error</v>
      </c>
      <c r="H949" s="87">
        <v>14400</v>
      </c>
      <c r="I949" s="88" t="e">
        <f t="shared" si="357"/>
        <v>#VALUE!</v>
      </c>
      <c r="J949" s="88" t="e">
        <f t="shared" si="352"/>
        <v>#VALUE!</v>
      </c>
      <c r="K949" s="88">
        <f t="shared" si="358"/>
        <v>0</v>
      </c>
      <c r="L949" s="88">
        <f t="shared" si="359"/>
        <v>0</v>
      </c>
      <c r="M949" s="88" t="e">
        <f t="shared" si="360"/>
        <v>#VALUE!</v>
      </c>
      <c r="N949" s="88" t="e">
        <f t="shared" si="361"/>
        <v>#VALUE!</v>
      </c>
      <c r="O949" s="87"/>
      <c r="P949" s="88" t="e">
        <f t="shared" si="353"/>
        <v>#VALUE!</v>
      </c>
      <c r="Q949" s="89" t="e">
        <f t="shared" si="362"/>
        <v>#VALUE!</v>
      </c>
      <c r="R949" s="90"/>
      <c r="S949" s="82"/>
      <c r="T949" s="28">
        <f t="shared" si="363"/>
        <v>0</v>
      </c>
      <c r="U949" s="91">
        <v>66140</v>
      </c>
      <c r="V949" s="92">
        <f t="shared" si="366"/>
        <v>0</v>
      </c>
      <c r="W949" s="91"/>
      <c r="X949" s="91"/>
      <c r="Y949" s="92">
        <f t="shared" si="364"/>
        <v>0</v>
      </c>
      <c r="Z949" s="92">
        <f t="shared" si="365"/>
        <v>0</v>
      </c>
      <c r="AA949" s="92" t="e">
        <f t="shared" si="367"/>
        <v>#VALUE!</v>
      </c>
    </row>
    <row r="950" spans="1:27" ht="17.25">
      <c r="A950" s="5"/>
      <c r="B950" s="5"/>
      <c r="C950" s="93"/>
      <c r="D950" s="193"/>
      <c r="E950" s="94"/>
      <c r="F950" s="95"/>
      <c r="G950" s="96" t="str">
        <f t="shared" si="356"/>
        <v>Error</v>
      </c>
      <c r="H950" s="97">
        <v>14400</v>
      </c>
      <c r="I950" s="98" t="e">
        <f t="shared" si="357"/>
        <v>#VALUE!</v>
      </c>
      <c r="J950" s="88" t="e">
        <f t="shared" si="352"/>
        <v>#VALUE!</v>
      </c>
      <c r="K950" s="98">
        <f t="shared" si="358"/>
        <v>0</v>
      </c>
      <c r="L950" s="98">
        <f t="shared" si="359"/>
        <v>0</v>
      </c>
      <c r="M950" s="98" t="e">
        <f t="shared" si="360"/>
        <v>#VALUE!</v>
      </c>
      <c r="N950" s="98" t="e">
        <f t="shared" si="361"/>
        <v>#VALUE!</v>
      </c>
      <c r="O950" s="97"/>
      <c r="P950" s="98" t="e">
        <f t="shared" si="353"/>
        <v>#VALUE!</v>
      </c>
      <c r="Q950" s="99" t="e">
        <f t="shared" si="362"/>
        <v>#VALUE!</v>
      </c>
      <c r="R950" s="100"/>
      <c r="S950" s="5"/>
      <c r="T950" s="28">
        <f t="shared" si="363"/>
        <v>0</v>
      </c>
      <c r="U950" s="101">
        <v>66140</v>
      </c>
      <c r="V950" s="102">
        <f t="shared" si="366"/>
        <v>0</v>
      </c>
      <c r="W950" s="101"/>
      <c r="X950" s="101"/>
      <c r="Y950" s="102">
        <f t="shared" si="364"/>
        <v>0</v>
      </c>
      <c r="Z950" s="102">
        <f t="shared" si="365"/>
        <v>0</v>
      </c>
      <c r="AA950" s="102" t="e">
        <f t="shared" si="367"/>
        <v>#VALUE!</v>
      </c>
    </row>
    <row r="951" spans="1:27" ht="17.25">
      <c r="A951" s="5"/>
      <c r="B951" s="5"/>
      <c r="C951" s="93"/>
      <c r="D951" s="193"/>
      <c r="E951" s="94"/>
      <c r="F951" s="95"/>
      <c r="G951" s="96" t="str">
        <f t="shared" si="356"/>
        <v>Error</v>
      </c>
      <c r="H951" s="97">
        <v>14400</v>
      </c>
      <c r="I951" s="98" t="e">
        <f t="shared" si="357"/>
        <v>#VALUE!</v>
      </c>
      <c r="J951" s="88" t="e">
        <f t="shared" si="352"/>
        <v>#VALUE!</v>
      </c>
      <c r="K951" s="98">
        <f t="shared" si="358"/>
        <v>0</v>
      </c>
      <c r="L951" s="98">
        <f t="shared" si="359"/>
        <v>0</v>
      </c>
      <c r="M951" s="98" t="e">
        <f t="shared" si="360"/>
        <v>#VALUE!</v>
      </c>
      <c r="N951" s="98" t="e">
        <f t="shared" si="361"/>
        <v>#VALUE!</v>
      </c>
      <c r="O951" s="97"/>
      <c r="P951" s="98" t="e">
        <f t="shared" si="353"/>
        <v>#VALUE!</v>
      </c>
      <c r="Q951" s="99" t="e">
        <f t="shared" si="362"/>
        <v>#VALUE!</v>
      </c>
      <c r="R951" s="100"/>
      <c r="S951" s="5"/>
      <c r="T951" s="28">
        <f t="shared" si="363"/>
        <v>0</v>
      </c>
      <c r="U951" s="101">
        <v>66140</v>
      </c>
      <c r="V951" s="102">
        <f t="shared" si="366"/>
        <v>0</v>
      </c>
      <c r="W951" s="101"/>
      <c r="X951" s="101"/>
      <c r="Y951" s="102">
        <f t="shared" si="364"/>
        <v>0</v>
      </c>
      <c r="Z951" s="102">
        <f t="shared" si="365"/>
        <v>0</v>
      </c>
      <c r="AA951" s="102" t="e">
        <f t="shared" si="367"/>
        <v>#VALUE!</v>
      </c>
    </row>
    <row r="952" spans="1:27" ht="17.25">
      <c r="A952" s="5"/>
      <c r="B952" s="5"/>
      <c r="C952" s="93"/>
      <c r="D952" s="193"/>
      <c r="E952" s="94"/>
      <c r="F952" s="95"/>
      <c r="G952" s="96" t="str">
        <f t="shared" si="356"/>
        <v>Error</v>
      </c>
      <c r="H952" s="97">
        <v>14400</v>
      </c>
      <c r="I952" s="98" t="e">
        <f t="shared" si="357"/>
        <v>#VALUE!</v>
      </c>
      <c r="J952" s="88" t="e">
        <f t="shared" si="352"/>
        <v>#VALUE!</v>
      </c>
      <c r="K952" s="98">
        <f t="shared" si="358"/>
        <v>0</v>
      </c>
      <c r="L952" s="98">
        <f t="shared" si="359"/>
        <v>0</v>
      </c>
      <c r="M952" s="98" t="e">
        <f t="shared" si="360"/>
        <v>#VALUE!</v>
      </c>
      <c r="N952" s="98" t="e">
        <f t="shared" si="361"/>
        <v>#VALUE!</v>
      </c>
      <c r="O952" s="97"/>
      <c r="P952" s="98" t="e">
        <f t="shared" si="353"/>
        <v>#VALUE!</v>
      </c>
      <c r="Q952" s="99" t="e">
        <f t="shared" si="362"/>
        <v>#VALUE!</v>
      </c>
      <c r="R952" s="100"/>
      <c r="S952" s="5"/>
      <c r="T952" s="28">
        <f t="shared" si="363"/>
        <v>0</v>
      </c>
      <c r="U952" s="101">
        <v>66140</v>
      </c>
      <c r="V952" s="102">
        <f t="shared" si="366"/>
        <v>0</v>
      </c>
      <c r="W952" s="101"/>
      <c r="X952" s="101"/>
      <c r="Y952" s="102">
        <f t="shared" si="364"/>
        <v>0</v>
      </c>
      <c r="Z952" s="102">
        <f t="shared" si="365"/>
        <v>0</v>
      </c>
      <c r="AA952" s="102" t="e">
        <f t="shared" si="367"/>
        <v>#VALUE!</v>
      </c>
    </row>
    <row r="953" spans="1:27" ht="17.25">
      <c r="A953" s="5"/>
      <c r="B953" s="5"/>
      <c r="C953" s="93"/>
      <c r="D953" s="193"/>
      <c r="E953" s="94"/>
      <c r="F953" s="95"/>
      <c r="G953" s="96" t="str">
        <f t="shared" si="356"/>
        <v>Error</v>
      </c>
      <c r="H953" s="97">
        <v>14400</v>
      </c>
      <c r="I953" s="98" t="e">
        <f t="shared" si="357"/>
        <v>#VALUE!</v>
      </c>
      <c r="J953" s="88" t="e">
        <f t="shared" si="352"/>
        <v>#VALUE!</v>
      </c>
      <c r="K953" s="98">
        <f t="shared" si="358"/>
        <v>0</v>
      </c>
      <c r="L953" s="98">
        <f t="shared" si="359"/>
        <v>0</v>
      </c>
      <c r="M953" s="98" t="e">
        <f t="shared" si="360"/>
        <v>#VALUE!</v>
      </c>
      <c r="N953" s="98" t="e">
        <f t="shared" si="361"/>
        <v>#VALUE!</v>
      </c>
      <c r="O953" s="97"/>
      <c r="P953" s="98" t="e">
        <f t="shared" si="353"/>
        <v>#VALUE!</v>
      </c>
      <c r="Q953" s="99" t="e">
        <f t="shared" si="362"/>
        <v>#VALUE!</v>
      </c>
      <c r="R953" s="100"/>
      <c r="S953" s="5"/>
      <c r="T953" s="28">
        <f t="shared" si="363"/>
        <v>0</v>
      </c>
      <c r="U953" s="101">
        <v>66140</v>
      </c>
      <c r="V953" s="102">
        <f t="shared" si="366"/>
        <v>0</v>
      </c>
      <c r="W953" s="101"/>
      <c r="X953" s="101"/>
      <c r="Y953" s="102">
        <f t="shared" si="364"/>
        <v>0</v>
      </c>
      <c r="Z953" s="102">
        <f t="shared" si="365"/>
        <v>0</v>
      </c>
      <c r="AA953" s="102" t="e">
        <f t="shared" si="367"/>
        <v>#VALUE!</v>
      </c>
    </row>
    <row r="954" spans="1:27" ht="17.25">
      <c r="A954" s="5"/>
      <c r="B954" s="5"/>
      <c r="C954" s="93"/>
      <c r="D954" s="193"/>
      <c r="E954" s="94"/>
      <c r="F954" s="95"/>
      <c r="G954" s="96" t="str">
        <f t="shared" si="356"/>
        <v>Error</v>
      </c>
      <c r="H954" s="97">
        <v>14400</v>
      </c>
      <c r="I954" s="98" t="e">
        <f t="shared" si="357"/>
        <v>#VALUE!</v>
      </c>
      <c r="J954" s="88" t="e">
        <f t="shared" si="352"/>
        <v>#VALUE!</v>
      </c>
      <c r="K954" s="98">
        <f t="shared" si="358"/>
        <v>0</v>
      </c>
      <c r="L954" s="98">
        <f t="shared" si="359"/>
        <v>0</v>
      </c>
      <c r="M954" s="98" t="e">
        <f t="shared" si="360"/>
        <v>#VALUE!</v>
      </c>
      <c r="N954" s="98" t="e">
        <f t="shared" si="361"/>
        <v>#VALUE!</v>
      </c>
      <c r="O954" s="97"/>
      <c r="P954" s="98" t="e">
        <f t="shared" si="353"/>
        <v>#VALUE!</v>
      </c>
      <c r="Q954" s="99" t="e">
        <f t="shared" si="362"/>
        <v>#VALUE!</v>
      </c>
      <c r="R954" s="100"/>
      <c r="S954" s="5"/>
      <c r="T954" s="28">
        <f t="shared" si="363"/>
        <v>0</v>
      </c>
      <c r="U954" s="101">
        <v>66140</v>
      </c>
      <c r="V954" s="102">
        <f t="shared" si="366"/>
        <v>0</v>
      </c>
      <c r="W954" s="101"/>
      <c r="X954" s="101"/>
      <c r="Y954" s="102">
        <f t="shared" si="364"/>
        <v>0</v>
      </c>
      <c r="Z954" s="102">
        <f t="shared" si="365"/>
        <v>0</v>
      </c>
      <c r="AA954" s="102" t="e">
        <f t="shared" si="367"/>
        <v>#VALUE!</v>
      </c>
    </row>
    <row r="955" spans="1:27" ht="17.25">
      <c r="A955" s="5"/>
      <c r="B955" s="5"/>
      <c r="C955" s="93"/>
      <c r="D955" s="193"/>
      <c r="E955" s="84"/>
      <c r="F955" s="85"/>
      <c r="G955" s="86" t="str">
        <f t="shared" si="356"/>
        <v>Error</v>
      </c>
      <c r="H955" s="87">
        <v>14400</v>
      </c>
      <c r="I955" s="88" t="e">
        <f t="shared" si="357"/>
        <v>#VALUE!</v>
      </c>
      <c r="J955" s="88" t="e">
        <f t="shared" si="352"/>
        <v>#VALUE!</v>
      </c>
      <c r="K955" s="88">
        <f t="shared" si="358"/>
        <v>0</v>
      </c>
      <c r="L955" s="88">
        <f t="shared" si="359"/>
        <v>0</v>
      </c>
      <c r="M955" s="88" t="e">
        <f t="shared" si="360"/>
        <v>#VALUE!</v>
      </c>
      <c r="N955" s="88" t="e">
        <f t="shared" si="361"/>
        <v>#VALUE!</v>
      </c>
      <c r="O955" s="87"/>
      <c r="P955" s="88" t="e">
        <f t="shared" si="353"/>
        <v>#VALUE!</v>
      </c>
      <c r="Q955" s="89" t="e">
        <f t="shared" si="362"/>
        <v>#VALUE!</v>
      </c>
      <c r="R955" s="90"/>
      <c r="S955" s="82"/>
      <c r="T955" s="28">
        <f t="shared" si="363"/>
        <v>0</v>
      </c>
      <c r="U955" s="91">
        <v>66140</v>
      </c>
      <c r="V955" s="92">
        <f t="shared" si="366"/>
        <v>0</v>
      </c>
      <c r="W955" s="91"/>
      <c r="X955" s="91"/>
      <c r="Y955" s="92">
        <f t="shared" si="364"/>
        <v>0</v>
      </c>
      <c r="Z955" s="92">
        <f t="shared" si="365"/>
        <v>0</v>
      </c>
      <c r="AA955" s="92" t="e">
        <f t="shared" si="367"/>
        <v>#VALUE!</v>
      </c>
    </row>
    <row r="956" spans="1:27" ht="17.25">
      <c r="A956" s="5"/>
      <c r="B956" s="5"/>
      <c r="C956" s="93"/>
      <c r="D956" s="193"/>
      <c r="E956" s="94"/>
      <c r="F956" s="95"/>
      <c r="G956" s="96" t="str">
        <f t="shared" si="356"/>
        <v>Error</v>
      </c>
      <c r="H956" s="97">
        <v>14400</v>
      </c>
      <c r="I956" s="98" t="e">
        <f t="shared" si="357"/>
        <v>#VALUE!</v>
      </c>
      <c r="J956" s="88" t="e">
        <f t="shared" si="352"/>
        <v>#VALUE!</v>
      </c>
      <c r="K956" s="98">
        <f t="shared" si="358"/>
        <v>0</v>
      </c>
      <c r="L956" s="98">
        <f t="shared" si="359"/>
        <v>0</v>
      </c>
      <c r="M956" s="98" t="e">
        <f t="shared" si="360"/>
        <v>#VALUE!</v>
      </c>
      <c r="N956" s="98" t="e">
        <f t="shared" si="361"/>
        <v>#VALUE!</v>
      </c>
      <c r="O956" s="97"/>
      <c r="P956" s="98" t="e">
        <f t="shared" si="353"/>
        <v>#VALUE!</v>
      </c>
      <c r="Q956" s="99" t="e">
        <f t="shared" si="362"/>
        <v>#VALUE!</v>
      </c>
      <c r="R956" s="100"/>
      <c r="S956" s="5"/>
      <c r="T956" s="28">
        <f t="shared" si="363"/>
        <v>0</v>
      </c>
      <c r="U956" s="101">
        <v>66140</v>
      </c>
      <c r="V956" s="102">
        <f t="shared" si="366"/>
        <v>0</v>
      </c>
      <c r="W956" s="101"/>
      <c r="X956" s="101"/>
      <c r="Y956" s="102">
        <f t="shared" si="364"/>
        <v>0</v>
      </c>
      <c r="Z956" s="102">
        <f t="shared" si="365"/>
        <v>0</v>
      </c>
      <c r="AA956" s="102" t="e">
        <f t="shared" si="367"/>
        <v>#VALUE!</v>
      </c>
    </row>
    <row r="957" spans="1:27" ht="17.25">
      <c r="A957" s="5"/>
      <c r="B957" s="5"/>
      <c r="C957" s="93"/>
      <c r="D957" s="193"/>
      <c r="E957" s="94"/>
      <c r="F957" s="95"/>
      <c r="G957" s="96" t="str">
        <f t="shared" si="356"/>
        <v>Error</v>
      </c>
      <c r="H957" s="97">
        <v>14400</v>
      </c>
      <c r="I957" s="98" t="e">
        <f t="shared" si="357"/>
        <v>#VALUE!</v>
      </c>
      <c r="J957" s="88" t="e">
        <f t="shared" si="352"/>
        <v>#VALUE!</v>
      </c>
      <c r="K957" s="98">
        <f t="shared" si="358"/>
        <v>0</v>
      </c>
      <c r="L957" s="98">
        <f t="shared" si="359"/>
        <v>0</v>
      </c>
      <c r="M957" s="98" t="e">
        <f t="shared" si="360"/>
        <v>#VALUE!</v>
      </c>
      <c r="N957" s="98" t="e">
        <f t="shared" si="361"/>
        <v>#VALUE!</v>
      </c>
      <c r="O957" s="97"/>
      <c r="P957" s="98" t="e">
        <f t="shared" si="353"/>
        <v>#VALUE!</v>
      </c>
      <c r="Q957" s="99" t="e">
        <f t="shared" si="362"/>
        <v>#VALUE!</v>
      </c>
      <c r="R957" s="100"/>
      <c r="S957" s="5"/>
      <c r="T957" s="28">
        <f t="shared" si="363"/>
        <v>0</v>
      </c>
      <c r="U957" s="101">
        <v>66140</v>
      </c>
      <c r="V957" s="102">
        <f t="shared" si="366"/>
        <v>0</v>
      </c>
      <c r="W957" s="101"/>
      <c r="X957" s="101"/>
      <c r="Y957" s="102">
        <f t="shared" si="364"/>
        <v>0</v>
      </c>
      <c r="Z957" s="102">
        <f t="shared" si="365"/>
        <v>0</v>
      </c>
      <c r="AA957" s="102" t="e">
        <f t="shared" si="367"/>
        <v>#VALUE!</v>
      </c>
    </row>
    <row r="958" spans="1:27" ht="17.25">
      <c r="A958" s="5"/>
      <c r="B958" s="5"/>
      <c r="C958" s="93"/>
      <c r="D958" s="193"/>
      <c r="E958" s="94"/>
      <c r="F958" s="95"/>
      <c r="G958" s="96" t="str">
        <f t="shared" si="356"/>
        <v>Error</v>
      </c>
      <c r="H958" s="97">
        <v>14400</v>
      </c>
      <c r="I958" s="98" t="e">
        <f t="shared" si="357"/>
        <v>#VALUE!</v>
      </c>
      <c r="J958" s="88" t="e">
        <f t="shared" si="352"/>
        <v>#VALUE!</v>
      </c>
      <c r="K958" s="98">
        <f t="shared" si="358"/>
        <v>0</v>
      </c>
      <c r="L958" s="98">
        <f t="shared" si="359"/>
        <v>0</v>
      </c>
      <c r="M958" s="98" t="e">
        <f t="shared" si="360"/>
        <v>#VALUE!</v>
      </c>
      <c r="N958" s="98" t="e">
        <f t="shared" si="361"/>
        <v>#VALUE!</v>
      </c>
      <c r="O958" s="97"/>
      <c r="P958" s="98" t="e">
        <f t="shared" si="353"/>
        <v>#VALUE!</v>
      </c>
      <c r="Q958" s="99" t="e">
        <f t="shared" si="362"/>
        <v>#VALUE!</v>
      </c>
      <c r="R958" s="100"/>
      <c r="S958" s="5"/>
      <c r="T958" s="28">
        <f t="shared" si="363"/>
        <v>0</v>
      </c>
      <c r="U958" s="101">
        <v>66140</v>
      </c>
      <c r="V958" s="102">
        <f t="shared" si="366"/>
        <v>0</v>
      </c>
      <c r="W958" s="101"/>
      <c r="X958" s="101"/>
      <c r="Y958" s="102">
        <f t="shared" si="364"/>
        <v>0</v>
      </c>
      <c r="Z958" s="102">
        <f t="shared" si="365"/>
        <v>0</v>
      </c>
      <c r="AA958" s="102" t="e">
        <f t="shared" si="367"/>
        <v>#VALUE!</v>
      </c>
    </row>
    <row r="959" spans="1:27" ht="17.25">
      <c r="A959" s="5"/>
      <c r="B959" s="5"/>
      <c r="C959" s="93"/>
      <c r="D959" s="193"/>
      <c r="E959" s="94"/>
      <c r="F959" s="95"/>
      <c r="G959" s="96" t="str">
        <f t="shared" si="356"/>
        <v>Error</v>
      </c>
      <c r="H959" s="97">
        <v>14400</v>
      </c>
      <c r="I959" s="98" t="e">
        <f t="shared" si="357"/>
        <v>#VALUE!</v>
      </c>
      <c r="J959" s="88" t="e">
        <f t="shared" si="352"/>
        <v>#VALUE!</v>
      </c>
      <c r="K959" s="98">
        <f t="shared" si="358"/>
        <v>0</v>
      </c>
      <c r="L959" s="98">
        <f t="shared" si="359"/>
        <v>0</v>
      </c>
      <c r="M959" s="98" t="e">
        <f t="shared" si="360"/>
        <v>#VALUE!</v>
      </c>
      <c r="N959" s="98" t="e">
        <f t="shared" si="361"/>
        <v>#VALUE!</v>
      </c>
      <c r="O959" s="97"/>
      <c r="P959" s="98" t="e">
        <f t="shared" si="353"/>
        <v>#VALUE!</v>
      </c>
      <c r="Q959" s="99" t="e">
        <f t="shared" si="362"/>
        <v>#VALUE!</v>
      </c>
      <c r="R959" s="100"/>
      <c r="S959" s="5"/>
      <c r="T959" s="28">
        <f t="shared" si="363"/>
        <v>0</v>
      </c>
      <c r="U959" s="101">
        <v>66140</v>
      </c>
      <c r="V959" s="102">
        <f t="shared" si="366"/>
        <v>0</v>
      </c>
      <c r="W959" s="101"/>
      <c r="X959" s="101"/>
      <c r="Y959" s="102">
        <f t="shared" si="364"/>
        <v>0</v>
      </c>
      <c r="Z959" s="102">
        <f t="shared" si="365"/>
        <v>0</v>
      </c>
      <c r="AA959" s="102" t="e">
        <f t="shared" si="367"/>
        <v>#VALUE!</v>
      </c>
    </row>
    <row r="960" spans="1:27" ht="17.25">
      <c r="A960" s="5"/>
      <c r="B960" s="5"/>
      <c r="C960" s="93"/>
      <c r="D960" s="193"/>
      <c r="E960" s="94"/>
      <c r="F960" s="95"/>
      <c r="G960" s="96" t="str">
        <f t="shared" si="356"/>
        <v>Error</v>
      </c>
      <c r="H960" s="97">
        <v>14400</v>
      </c>
      <c r="I960" s="98" t="e">
        <f t="shared" si="357"/>
        <v>#VALUE!</v>
      </c>
      <c r="J960" s="88" t="e">
        <f t="shared" si="352"/>
        <v>#VALUE!</v>
      </c>
      <c r="K960" s="98">
        <f t="shared" si="358"/>
        <v>0</v>
      </c>
      <c r="L960" s="98">
        <f t="shared" si="359"/>
        <v>0</v>
      </c>
      <c r="M960" s="98" t="e">
        <f t="shared" si="360"/>
        <v>#VALUE!</v>
      </c>
      <c r="N960" s="98" t="e">
        <f t="shared" si="361"/>
        <v>#VALUE!</v>
      </c>
      <c r="O960" s="97"/>
      <c r="P960" s="98" t="e">
        <f t="shared" si="353"/>
        <v>#VALUE!</v>
      </c>
      <c r="Q960" s="99" t="e">
        <f t="shared" si="362"/>
        <v>#VALUE!</v>
      </c>
      <c r="R960" s="100"/>
      <c r="S960" s="5"/>
      <c r="T960" s="28">
        <f t="shared" si="363"/>
        <v>0</v>
      </c>
      <c r="U960" s="101">
        <v>66140</v>
      </c>
      <c r="V960" s="102">
        <f t="shared" si="366"/>
        <v>0</v>
      </c>
      <c r="W960" s="101"/>
      <c r="X960" s="101"/>
      <c r="Y960" s="102">
        <f t="shared" si="364"/>
        <v>0</v>
      </c>
      <c r="Z960" s="102">
        <f t="shared" si="365"/>
        <v>0</v>
      </c>
      <c r="AA960" s="102" t="e">
        <f t="shared" si="367"/>
        <v>#VALUE!</v>
      </c>
    </row>
    <row r="961" spans="1:27" ht="17.25">
      <c r="A961" s="5"/>
      <c r="B961" s="5"/>
      <c r="C961" s="93"/>
      <c r="D961" s="193"/>
      <c r="E961" s="84"/>
      <c r="F961" s="85"/>
      <c r="G961" s="86" t="str">
        <f t="shared" si="356"/>
        <v>Error</v>
      </c>
      <c r="H961" s="87">
        <v>14400</v>
      </c>
      <c r="I961" s="88" t="e">
        <f t="shared" si="357"/>
        <v>#VALUE!</v>
      </c>
      <c r="J961" s="88" t="e">
        <f t="shared" si="352"/>
        <v>#VALUE!</v>
      </c>
      <c r="K961" s="88">
        <f t="shared" si="358"/>
        <v>0</v>
      </c>
      <c r="L961" s="88">
        <f t="shared" si="359"/>
        <v>0</v>
      </c>
      <c r="M961" s="88" t="e">
        <f t="shared" si="360"/>
        <v>#VALUE!</v>
      </c>
      <c r="N961" s="88" t="e">
        <f t="shared" si="361"/>
        <v>#VALUE!</v>
      </c>
      <c r="O961" s="87"/>
      <c r="P961" s="88" t="e">
        <f t="shared" si="353"/>
        <v>#VALUE!</v>
      </c>
      <c r="Q961" s="89" t="e">
        <f t="shared" si="362"/>
        <v>#VALUE!</v>
      </c>
      <c r="R961" s="90"/>
      <c r="S961" s="82"/>
      <c r="T961" s="28">
        <f t="shared" si="363"/>
        <v>0</v>
      </c>
      <c r="U961" s="91">
        <v>66140</v>
      </c>
      <c r="V961" s="92">
        <f t="shared" si="366"/>
        <v>0</v>
      </c>
      <c r="W961" s="91"/>
      <c r="X961" s="91"/>
      <c r="Y961" s="92">
        <f t="shared" si="364"/>
        <v>0</v>
      </c>
      <c r="Z961" s="92">
        <f t="shared" si="365"/>
        <v>0</v>
      </c>
      <c r="AA961" s="92" t="e">
        <f t="shared" si="367"/>
        <v>#VALUE!</v>
      </c>
    </row>
    <row r="962" spans="1:27" ht="17.25">
      <c r="A962" s="5"/>
      <c r="B962" s="5"/>
      <c r="C962" s="93"/>
      <c r="D962" s="193"/>
      <c r="E962" s="84"/>
      <c r="F962" s="85"/>
      <c r="G962" s="86" t="str">
        <f>IF($C962="ստորաբաժանման պետ",IF(F962=0,2.28,IF(F962=1,2.35,IF(F962=2,2.43,IF(F962=3,2.5,IF(OR(F962=4,F962=5),2.58,IF(OR(F962=6,F962=7),2.66,IF(OR(F962=8,F962=9),2.75,IF(OR(F962=10,F962=11,F962=12),2.83,IF(OR(F962=13,F962=14,F962=15),2.92,IF(OR(F962=16,F962=17,F962=18),3.01,3.11)))))))))),IF($C962="ավագ կարգադրիչ",IF(F962=0,1.96,IF(F962=1,2.02,IF(F962=2,2.08,IF(F962=3,2.15,IF(OR(F962=4,F962=5),2.21,IF(OR(F962=6,F962=7),2.28,IF(OR(F962=8,F962=9),2.35,IF(OR(F962=10,F962=11,F962=12),2.42,IF(OR(F962=13,F962=14,F962=15),2.5,IF(OR(F962=16,F962=17,F962=18),2.58,2.66)))))))))),IF($C962="կարգադրիչ",IF(F962=0,1.45,IF(F962=1,1.49,IF(F962=2,1.54,IF(F962=3,1.59,IF(OR(F962=4,F962=5),1.9,IF(OR(F962=6,F962=7),1.96,IF(OR(F962=8,F962=9),1.73,IF(OR(F962=10,F962=11,F962=12),1.79,IF(OR(F962=13,F962=14,F962=15),1.84,IF(OR(F962=16,F962=17,F962=18),1.9,1.95)))))))))), "Error")))</f>
        <v>Error</v>
      </c>
      <c r="H962" s="87">
        <v>14400</v>
      </c>
      <c r="I962" s="88" t="e">
        <f>G962*H962</f>
        <v>#VALUE!</v>
      </c>
      <c r="J962" s="88" t="e">
        <f t="shared" si="352"/>
        <v>#VALUE!</v>
      </c>
      <c r="K962" s="88">
        <f>IF($D962="գեներալ-մայոր",2.91,IF($D962="գնդապետ",2.38,IF($D962="փոխգնդապետ",2.25,IF($D962="մայոր",1.85,IF($D962="կապիտան",1.72,IF($D962="ավագ լեյտենանտ",1.59,IF($D962="լեյտենանտ",1.46,IF($D962="ավագ ենթասպա",1.06,IF($D962="ենթասպա",0.93,IF($D962="ավագ",0.79,IF($D962="ավագ սերժանտ",0.66,IF($D962="սերժանտ",0.53,IF($D962="կրտսեր սերժանտ",0.4,0)))))))))))))</f>
        <v>0</v>
      </c>
      <c r="L962" s="88">
        <f>K962*H962</f>
        <v>0</v>
      </c>
      <c r="M962" s="88" t="e">
        <f>L962+J962</f>
        <v>#VALUE!</v>
      </c>
      <c r="N962" s="88" t="e">
        <f>IF(F962&lt;2,M962*0%,IF(F962&lt;5,M962*5%,IF(F962&lt;10,M962*10%,IF(F962&lt;15,M962*15%,IF(F962&lt;20,M962*20%,IF(F962&lt;25,M962*25%,IF(F962&gt;=25,M962*30%)))))))</f>
        <v>#VALUE!</v>
      </c>
      <c r="O962" s="87"/>
      <c r="P962" s="88" t="e">
        <f t="shared" si="353"/>
        <v>#VALUE!</v>
      </c>
      <c r="Q962" s="89" t="e">
        <f>P962*6.565</f>
        <v>#VALUE!</v>
      </c>
      <c r="R962" s="90"/>
      <c r="S962" s="82"/>
      <c r="T962" s="28">
        <f t="shared" si="363"/>
        <v>0</v>
      </c>
      <c r="U962" s="91">
        <v>66140</v>
      </c>
      <c r="V962" s="92">
        <f t="shared" si="366"/>
        <v>0</v>
      </c>
      <c r="W962" s="91"/>
      <c r="X962" s="91"/>
      <c r="Y962" s="92">
        <f>+V962+W962+X962</f>
        <v>0</v>
      </c>
      <c r="Z962" s="92">
        <f>+Y962*6.565</f>
        <v>0</v>
      </c>
      <c r="AA962" s="92" t="e">
        <f t="shared" si="367"/>
        <v>#VALUE!</v>
      </c>
    </row>
    <row r="963" spans="1:27" ht="17.25">
      <c r="A963" s="5"/>
      <c r="B963" s="5"/>
      <c r="C963" s="93"/>
      <c r="D963" s="193"/>
      <c r="E963" s="94"/>
      <c r="F963" s="95"/>
      <c r="G963" s="96" t="str">
        <f t="shared" si="356"/>
        <v>Error</v>
      </c>
      <c r="H963" s="97">
        <v>14400</v>
      </c>
      <c r="I963" s="98" t="e">
        <f t="shared" ref="I963:I978" si="368">G963*H963</f>
        <v>#VALUE!</v>
      </c>
      <c r="J963" s="88" t="e">
        <f t="shared" si="352"/>
        <v>#VALUE!</v>
      </c>
      <c r="K963" s="98">
        <f t="shared" si="358"/>
        <v>0</v>
      </c>
      <c r="L963" s="98">
        <f t="shared" ref="L963:L978" si="369">K963*H963</f>
        <v>0</v>
      </c>
      <c r="M963" s="98" t="e">
        <f t="shared" ref="M963:M978" si="370">L963+J963</f>
        <v>#VALUE!</v>
      </c>
      <c r="N963" s="98" t="e">
        <f t="shared" ref="N963:N978" si="371">IF(F963&lt;2,M963*0%,IF(F963&lt;5,M963*5%,IF(F963&lt;10,M963*10%,IF(F963&lt;15,M963*15%,IF(F963&lt;20,M963*20%,IF(F963&lt;25,M963*25%,IF(F963&gt;=25,M963*30%)))))))</f>
        <v>#VALUE!</v>
      </c>
      <c r="O963" s="97"/>
      <c r="P963" s="98" t="e">
        <f t="shared" si="353"/>
        <v>#VALUE!</v>
      </c>
      <c r="Q963" s="99" t="e">
        <f t="shared" si="362"/>
        <v>#VALUE!</v>
      </c>
      <c r="R963" s="100"/>
      <c r="S963" s="5"/>
      <c r="T963" s="28">
        <f t="shared" si="363"/>
        <v>0</v>
      </c>
      <c r="U963" s="101">
        <v>66140</v>
      </c>
      <c r="V963" s="102">
        <f t="shared" si="366"/>
        <v>0</v>
      </c>
      <c r="W963" s="101"/>
      <c r="X963" s="101"/>
      <c r="Y963" s="102">
        <f t="shared" ref="Y963:Y978" si="372">+V963+W963+X963</f>
        <v>0</v>
      </c>
      <c r="Z963" s="102">
        <f t="shared" si="365"/>
        <v>0</v>
      </c>
      <c r="AA963" s="102" t="e">
        <f t="shared" si="367"/>
        <v>#VALUE!</v>
      </c>
    </row>
    <row r="964" spans="1:27" ht="17.25">
      <c r="A964" s="5"/>
      <c r="B964" s="5"/>
      <c r="C964" s="93"/>
      <c r="D964" s="193"/>
      <c r="E964" s="94"/>
      <c r="F964" s="95"/>
      <c r="G964" s="96" t="str">
        <f t="shared" si="356"/>
        <v>Error</v>
      </c>
      <c r="H964" s="97">
        <v>14400</v>
      </c>
      <c r="I964" s="98" t="e">
        <f t="shared" si="368"/>
        <v>#VALUE!</v>
      </c>
      <c r="J964" s="88" t="e">
        <f t="shared" si="352"/>
        <v>#VALUE!</v>
      </c>
      <c r="K964" s="98">
        <f t="shared" si="358"/>
        <v>0</v>
      </c>
      <c r="L964" s="98">
        <f t="shared" si="369"/>
        <v>0</v>
      </c>
      <c r="M964" s="98" t="e">
        <f t="shared" si="370"/>
        <v>#VALUE!</v>
      </c>
      <c r="N964" s="98" t="e">
        <f t="shared" si="371"/>
        <v>#VALUE!</v>
      </c>
      <c r="O964" s="97"/>
      <c r="P964" s="98" t="e">
        <f t="shared" si="353"/>
        <v>#VALUE!</v>
      </c>
      <c r="Q964" s="99" t="e">
        <f t="shared" si="362"/>
        <v>#VALUE!</v>
      </c>
      <c r="R964" s="100"/>
      <c r="S964" s="5"/>
      <c r="T964" s="28">
        <f t="shared" si="363"/>
        <v>0</v>
      </c>
      <c r="U964" s="101">
        <v>66140</v>
      </c>
      <c r="V964" s="102">
        <f t="shared" si="366"/>
        <v>0</v>
      </c>
      <c r="W964" s="101"/>
      <c r="X964" s="101"/>
      <c r="Y964" s="102">
        <f t="shared" si="372"/>
        <v>0</v>
      </c>
      <c r="Z964" s="102">
        <f t="shared" si="365"/>
        <v>0</v>
      </c>
      <c r="AA964" s="102" t="e">
        <f t="shared" si="367"/>
        <v>#VALUE!</v>
      </c>
    </row>
    <row r="965" spans="1:27" ht="17.25">
      <c r="A965" s="5"/>
      <c r="B965" s="5"/>
      <c r="C965" s="93"/>
      <c r="D965" s="193"/>
      <c r="E965" s="94"/>
      <c r="F965" s="95"/>
      <c r="G965" s="96" t="str">
        <f t="shared" si="356"/>
        <v>Error</v>
      </c>
      <c r="H965" s="97">
        <v>14400</v>
      </c>
      <c r="I965" s="98" t="e">
        <f t="shared" si="368"/>
        <v>#VALUE!</v>
      </c>
      <c r="J965" s="88" t="e">
        <f t="shared" si="352"/>
        <v>#VALUE!</v>
      </c>
      <c r="K965" s="98">
        <f t="shared" si="358"/>
        <v>0</v>
      </c>
      <c r="L965" s="98">
        <f t="shared" si="369"/>
        <v>0</v>
      </c>
      <c r="M965" s="98" t="e">
        <f t="shared" si="370"/>
        <v>#VALUE!</v>
      </c>
      <c r="N965" s="98" t="e">
        <f t="shared" si="371"/>
        <v>#VALUE!</v>
      </c>
      <c r="O965" s="97"/>
      <c r="P965" s="98" t="e">
        <f t="shared" si="353"/>
        <v>#VALUE!</v>
      </c>
      <c r="Q965" s="99" t="e">
        <f t="shared" si="362"/>
        <v>#VALUE!</v>
      </c>
      <c r="R965" s="100"/>
      <c r="S965" s="5"/>
      <c r="T965" s="28">
        <f t="shared" si="363"/>
        <v>0</v>
      </c>
      <c r="U965" s="101">
        <v>66140</v>
      </c>
      <c r="V965" s="102">
        <f t="shared" si="366"/>
        <v>0</v>
      </c>
      <c r="W965" s="101"/>
      <c r="X965" s="101"/>
      <c r="Y965" s="102">
        <f t="shared" si="372"/>
        <v>0</v>
      </c>
      <c r="Z965" s="102">
        <f t="shared" si="365"/>
        <v>0</v>
      </c>
      <c r="AA965" s="102" t="e">
        <f t="shared" si="367"/>
        <v>#VALUE!</v>
      </c>
    </row>
    <row r="966" spans="1:27" ht="17.25">
      <c r="A966" s="5"/>
      <c r="B966" s="5"/>
      <c r="C966" s="93"/>
      <c r="D966" s="193"/>
      <c r="E966" s="94"/>
      <c r="F966" s="95"/>
      <c r="G966" s="96" t="str">
        <f t="shared" si="356"/>
        <v>Error</v>
      </c>
      <c r="H966" s="97">
        <v>14400</v>
      </c>
      <c r="I966" s="98" t="e">
        <f t="shared" si="368"/>
        <v>#VALUE!</v>
      </c>
      <c r="J966" s="88" t="e">
        <f t="shared" si="352"/>
        <v>#VALUE!</v>
      </c>
      <c r="K966" s="98">
        <f t="shared" si="358"/>
        <v>0</v>
      </c>
      <c r="L966" s="98">
        <f t="shared" si="369"/>
        <v>0</v>
      </c>
      <c r="M966" s="98" t="e">
        <f t="shared" si="370"/>
        <v>#VALUE!</v>
      </c>
      <c r="N966" s="98" t="e">
        <f t="shared" si="371"/>
        <v>#VALUE!</v>
      </c>
      <c r="O966" s="97"/>
      <c r="P966" s="98" t="e">
        <f t="shared" si="353"/>
        <v>#VALUE!</v>
      </c>
      <c r="Q966" s="99" t="e">
        <f t="shared" si="362"/>
        <v>#VALUE!</v>
      </c>
      <c r="R966" s="100"/>
      <c r="S966" s="5"/>
      <c r="T966" s="28">
        <f t="shared" si="363"/>
        <v>0</v>
      </c>
      <c r="U966" s="101">
        <v>66140</v>
      </c>
      <c r="V966" s="102">
        <f t="shared" si="366"/>
        <v>0</v>
      </c>
      <c r="W966" s="101"/>
      <c r="X966" s="101"/>
      <c r="Y966" s="102">
        <f t="shared" si="372"/>
        <v>0</v>
      </c>
      <c r="Z966" s="102">
        <f t="shared" si="365"/>
        <v>0</v>
      </c>
      <c r="AA966" s="102" t="e">
        <f t="shared" si="367"/>
        <v>#VALUE!</v>
      </c>
    </row>
    <row r="967" spans="1:27" ht="17.25">
      <c r="A967" s="5"/>
      <c r="B967" s="5"/>
      <c r="C967" s="93"/>
      <c r="D967" s="193"/>
      <c r="E967" s="94"/>
      <c r="F967" s="95"/>
      <c r="G967" s="96" t="str">
        <f t="shared" si="356"/>
        <v>Error</v>
      </c>
      <c r="H967" s="97">
        <v>14400</v>
      </c>
      <c r="I967" s="98" t="e">
        <f t="shared" si="368"/>
        <v>#VALUE!</v>
      </c>
      <c r="J967" s="88" t="e">
        <f t="shared" si="352"/>
        <v>#VALUE!</v>
      </c>
      <c r="K967" s="98">
        <f t="shared" si="358"/>
        <v>0</v>
      </c>
      <c r="L967" s="98">
        <f t="shared" si="369"/>
        <v>0</v>
      </c>
      <c r="M967" s="98" t="e">
        <f t="shared" si="370"/>
        <v>#VALUE!</v>
      </c>
      <c r="N967" s="98" t="e">
        <f t="shared" si="371"/>
        <v>#VALUE!</v>
      </c>
      <c r="O967" s="97"/>
      <c r="P967" s="98" t="e">
        <f t="shared" si="353"/>
        <v>#VALUE!</v>
      </c>
      <c r="Q967" s="99" t="e">
        <f t="shared" si="362"/>
        <v>#VALUE!</v>
      </c>
      <c r="R967" s="100"/>
      <c r="S967" s="5"/>
      <c r="T967" s="28">
        <f t="shared" si="363"/>
        <v>0</v>
      </c>
      <c r="U967" s="101">
        <v>66140</v>
      </c>
      <c r="V967" s="102">
        <f t="shared" si="366"/>
        <v>0</v>
      </c>
      <c r="W967" s="101"/>
      <c r="X967" s="101"/>
      <c r="Y967" s="102">
        <f t="shared" si="372"/>
        <v>0</v>
      </c>
      <c r="Z967" s="102">
        <f t="shared" si="365"/>
        <v>0</v>
      </c>
      <c r="AA967" s="102" t="e">
        <f t="shared" si="367"/>
        <v>#VALUE!</v>
      </c>
    </row>
    <row r="968" spans="1:27" ht="17.25">
      <c r="A968" s="5"/>
      <c r="B968" s="5"/>
      <c r="C968" s="93"/>
      <c r="D968" s="193"/>
      <c r="E968" s="84"/>
      <c r="F968" s="85"/>
      <c r="G968" s="86" t="str">
        <f t="shared" si="356"/>
        <v>Error</v>
      </c>
      <c r="H968" s="87">
        <v>14400</v>
      </c>
      <c r="I968" s="88" t="e">
        <f t="shared" si="368"/>
        <v>#VALUE!</v>
      </c>
      <c r="J968" s="88" t="e">
        <f t="shared" si="352"/>
        <v>#VALUE!</v>
      </c>
      <c r="K968" s="88">
        <f t="shared" si="358"/>
        <v>0</v>
      </c>
      <c r="L968" s="88">
        <f t="shared" si="369"/>
        <v>0</v>
      </c>
      <c r="M968" s="88" t="e">
        <f t="shared" si="370"/>
        <v>#VALUE!</v>
      </c>
      <c r="N968" s="88" t="e">
        <f t="shared" si="371"/>
        <v>#VALUE!</v>
      </c>
      <c r="O968" s="87"/>
      <c r="P968" s="88" t="e">
        <f t="shared" si="353"/>
        <v>#VALUE!</v>
      </c>
      <c r="Q968" s="89" t="e">
        <f t="shared" si="362"/>
        <v>#VALUE!</v>
      </c>
      <c r="R968" s="90"/>
      <c r="S968" s="82"/>
      <c r="T968" s="28">
        <f t="shared" si="363"/>
        <v>0</v>
      </c>
      <c r="U968" s="91">
        <v>66140</v>
      </c>
      <c r="V968" s="92">
        <f t="shared" si="366"/>
        <v>0</v>
      </c>
      <c r="W968" s="91"/>
      <c r="X968" s="91"/>
      <c r="Y968" s="92">
        <f t="shared" si="372"/>
        <v>0</v>
      </c>
      <c r="Z968" s="92">
        <f t="shared" si="365"/>
        <v>0</v>
      </c>
      <c r="AA968" s="92" t="e">
        <f t="shared" si="367"/>
        <v>#VALUE!</v>
      </c>
    </row>
    <row r="969" spans="1:27" ht="17.25">
      <c r="A969" s="5"/>
      <c r="B969" s="5"/>
      <c r="C969" s="93"/>
      <c r="D969" s="193"/>
      <c r="E969" s="94"/>
      <c r="F969" s="95"/>
      <c r="G969" s="96" t="str">
        <f t="shared" si="356"/>
        <v>Error</v>
      </c>
      <c r="H969" s="97">
        <v>14400</v>
      </c>
      <c r="I969" s="98" t="e">
        <f t="shared" si="368"/>
        <v>#VALUE!</v>
      </c>
      <c r="J969" s="88" t="e">
        <f t="shared" si="352"/>
        <v>#VALUE!</v>
      </c>
      <c r="K969" s="98">
        <f t="shared" si="358"/>
        <v>0</v>
      </c>
      <c r="L969" s="98">
        <f t="shared" si="369"/>
        <v>0</v>
      </c>
      <c r="M969" s="98" t="e">
        <f t="shared" si="370"/>
        <v>#VALUE!</v>
      </c>
      <c r="N969" s="98" t="e">
        <f t="shared" si="371"/>
        <v>#VALUE!</v>
      </c>
      <c r="O969" s="97"/>
      <c r="P969" s="98" t="e">
        <f t="shared" si="353"/>
        <v>#VALUE!</v>
      </c>
      <c r="Q969" s="99" t="e">
        <f t="shared" si="362"/>
        <v>#VALUE!</v>
      </c>
      <c r="R969" s="100"/>
      <c r="S969" s="5"/>
      <c r="T969" s="28">
        <f t="shared" si="363"/>
        <v>0</v>
      </c>
      <c r="U969" s="101">
        <v>66140</v>
      </c>
      <c r="V969" s="102">
        <f t="shared" si="366"/>
        <v>0</v>
      </c>
      <c r="W969" s="101"/>
      <c r="X969" s="101"/>
      <c r="Y969" s="102">
        <f t="shared" si="372"/>
        <v>0</v>
      </c>
      <c r="Z969" s="102">
        <f t="shared" si="365"/>
        <v>0</v>
      </c>
      <c r="AA969" s="102" t="e">
        <f t="shared" si="367"/>
        <v>#VALUE!</v>
      </c>
    </row>
    <row r="970" spans="1:27" ht="17.25">
      <c r="A970" s="5"/>
      <c r="B970" s="5"/>
      <c r="C970" s="93"/>
      <c r="D970" s="193"/>
      <c r="E970" s="94"/>
      <c r="F970" s="95"/>
      <c r="G970" s="96" t="str">
        <f t="shared" si="356"/>
        <v>Error</v>
      </c>
      <c r="H970" s="97">
        <v>14400</v>
      </c>
      <c r="I970" s="98" t="e">
        <f t="shared" si="368"/>
        <v>#VALUE!</v>
      </c>
      <c r="J970" s="88" t="e">
        <f t="shared" si="352"/>
        <v>#VALUE!</v>
      </c>
      <c r="K970" s="98">
        <f t="shared" si="358"/>
        <v>0</v>
      </c>
      <c r="L970" s="98">
        <f t="shared" si="369"/>
        <v>0</v>
      </c>
      <c r="M970" s="98" t="e">
        <f t="shared" si="370"/>
        <v>#VALUE!</v>
      </c>
      <c r="N970" s="98" t="e">
        <f t="shared" si="371"/>
        <v>#VALUE!</v>
      </c>
      <c r="O970" s="97"/>
      <c r="P970" s="98" t="e">
        <f t="shared" si="353"/>
        <v>#VALUE!</v>
      </c>
      <c r="Q970" s="99" t="e">
        <f t="shared" si="362"/>
        <v>#VALUE!</v>
      </c>
      <c r="R970" s="100"/>
      <c r="S970" s="5"/>
      <c r="T970" s="28">
        <f t="shared" si="363"/>
        <v>0</v>
      </c>
      <c r="U970" s="101">
        <v>66140</v>
      </c>
      <c r="V970" s="102">
        <f t="shared" si="366"/>
        <v>0</v>
      </c>
      <c r="W970" s="101"/>
      <c r="X970" s="101"/>
      <c r="Y970" s="102">
        <f t="shared" si="372"/>
        <v>0</v>
      </c>
      <c r="Z970" s="102">
        <f t="shared" si="365"/>
        <v>0</v>
      </c>
      <c r="AA970" s="102" t="e">
        <f t="shared" si="367"/>
        <v>#VALUE!</v>
      </c>
    </row>
    <row r="971" spans="1:27" ht="17.25">
      <c r="A971" s="5"/>
      <c r="B971" s="5"/>
      <c r="C971" s="93"/>
      <c r="D971" s="193"/>
      <c r="E971" s="94"/>
      <c r="F971" s="95"/>
      <c r="G971" s="96" t="str">
        <f t="shared" si="356"/>
        <v>Error</v>
      </c>
      <c r="H971" s="97">
        <v>14400</v>
      </c>
      <c r="I971" s="98" t="e">
        <f t="shared" si="368"/>
        <v>#VALUE!</v>
      </c>
      <c r="J971" s="88" t="e">
        <f t="shared" ref="J971:J978" si="373">IF(I971&lt;=59525,59525,I971)</f>
        <v>#VALUE!</v>
      </c>
      <c r="K971" s="98">
        <f t="shared" si="358"/>
        <v>0</v>
      </c>
      <c r="L971" s="98">
        <f t="shared" si="369"/>
        <v>0</v>
      </c>
      <c r="M971" s="98" t="e">
        <f t="shared" si="370"/>
        <v>#VALUE!</v>
      </c>
      <c r="N971" s="98" t="e">
        <f t="shared" si="371"/>
        <v>#VALUE!</v>
      </c>
      <c r="O971" s="97"/>
      <c r="P971" s="98" t="e">
        <f t="shared" ref="P971:P978" si="374">M971+N971+O971</f>
        <v>#VALUE!</v>
      </c>
      <c r="Q971" s="99" t="e">
        <f t="shared" si="362"/>
        <v>#VALUE!</v>
      </c>
      <c r="R971" s="100"/>
      <c r="S971" s="5"/>
      <c r="T971" s="28">
        <f t="shared" si="363"/>
        <v>0</v>
      </c>
      <c r="U971" s="101">
        <v>66140</v>
      </c>
      <c r="V971" s="102">
        <f t="shared" ref="V971:V978" si="375">+U971*T971</f>
        <v>0</v>
      </c>
      <c r="W971" s="101"/>
      <c r="X971" s="101"/>
      <c r="Y971" s="102">
        <f t="shared" si="372"/>
        <v>0</v>
      </c>
      <c r="Z971" s="102">
        <f t="shared" si="365"/>
        <v>0</v>
      </c>
      <c r="AA971" s="102" t="e">
        <f t="shared" ref="AA971:AA978" si="376">+Z971+Q971</f>
        <v>#VALUE!</v>
      </c>
    </row>
    <row r="972" spans="1:27" ht="17.25">
      <c r="A972" s="5"/>
      <c r="B972" s="5"/>
      <c r="C972" s="93"/>
      <c r="D972" s="193"/>
      <c r="E972" s="94"/>
      <c r="F972" s="95"/>
      <c r="G972" s="96" t="str">
        <f t="shared" ref="G972:G978" si="377">IF($C972="ստորաբաժանման պետ",IF(F972=0,2.28,IF(F972=1,2.35,IF(F972=2,2.43,IF(F972=3,2.5,IF(OR(F972=4,F972=5),2.58,IF(OR(F972=6,F972=7),2.66,IF(OR(F972=8,F972=9),2.75,IF(OR(F972=10,F972=11,F972=12),2.83,IF(OR(F972=13,F972=14,F972=15),2.92,IF(OR(F972=16,F972=17,F972=18),3.01,3.11)))))))))),IF($C972="ավագ կարգադրիչ",IF(F972=0,1.96,IF(F972=1,2.02,IF(F972=2,2.08,IF(F972=3,2.15,IF(OR(F972=4,F972=5),2.21,IF(OR(F972=6,F972=7),2.28,IF(OR(F972=8,F972=9),2.35,IF(OR(F972=10,F972=11,F972=12),2.42,IF(OR(F972=13,F972=14,F972=15),2.5,IF(OR(F972=16,F972=17,F972=18),2.58,2.66)))))))))),IF($C972="կարգադրիչ",IF(F972=0,1.45,IF(F972=1,1.49,IF(F972=2,1.54,IF(F972=3,1.59,IF(OR(F972=4,F972=5),1.9,IF(OR(F972=6,F972=7),1.96,IF(OR(F972=8,F972=9),1.73,IF(OR(F972=10,F972=11,F972=12),1.79,IF(OR(F972=13,F972=14,F972=15),1.84,IF(OR(F972=16,F972=17,F972=18),1.9,1.95)))))))))), "Error")))</f>
        <v>Error</v>
      </c>
      <c r="H972" s="97">
        <v>14400</v>
      </c>
      <c r="I972" s="98" t="e">
        <f t="shared" si="368"/>
        <v>#VALUE!</v>
      </c>
      <c r="J972" s="88" t="e">
        <f t="shared" si="373"/>
        <v>#VALUE!</v>
      </c>
      <c r="K972" s="98">
        <f t="shared" ref="K972:K978" si="378">IF($D972="գեներալ-մայոր",2.91,IF($D972="գնդապետ",2.38,IF($D972="փոխգնդապետ",2.25,IF($D972="մայոր",1.85,IF($D972="կապիտան",1.72,IF($D972="ավագ լեյտենանտ",1.59,IF($D972="լեյտենանտ",1.46,IF($D972="ավագ ենթասպա",1.06,IF($D972="ենթասպա",0.93,IF($D972="ավագ",0.79,IF($D972="ավագ սերժանտ",0.66,IF($D972="սերժանտ",0.53,IF($D972="կրտսեր սերժանտ",0.4,0)))))))))))))</f>
        <v>0</v>
      </c>
      <c r="L972" s="98">
        <f t="shared" si="369"/>
        <v>0</v>
      </c>
      <c r="M972" s="98" t="e">
        <f t="shared" si="370"/>
        <v>#VALUE!</v>
      </c>
      <c r="N972" s="98" t="e">
        <f t="shared" si="371"/>
        <v>#VALUE!</v>
      </c>
      <c r="O972" s="97"/>
      <c r="P972" s="98" t="e">
        <f t="shared" si="374"/>
        <v>#VALUE!</v>
      </c>
      <c r="Q972" s="99" t="e">
        <f t="shared" ref="Q972:Q978" si="379">P972*6.565</f>
        <v>#VALUE!</v>
      </c>
      <c r="R972" s="100"/>
      <c r="S972" s="5"/>
      <c r="T972" s="28">
        <f t="shared" ref="T972:T978" si="380">IF(E972&lt;1,0,IF(D972="Բ-1",IF(F972=0,6.94,IF(F972=1,7.17,IF(F972=2,7.41,IF(F972=3,7.66,IF(OR(F972=5,F972=4),7.92,IF(OR(F972=6,F972=7),8.18,IF(OR(F972=8,F972=9),8.46,IF(OR(F972=10,F972=11,F972=12),8.74,IF(OR(F972=13,F972=14,F972=15),9.03,IF(OR(F972=16,F972=17,F972=18),9.33,9.65)))))))))),IF(D972="Բ-2", IF(F972=0,5.71,IF(F972=1,5.89,IF(F972=2,6.09,IF(F972=3,6.29,IF(OR(F972=5,F972=4),6.5,IF(OR(F972=6,F972=7),6.72,IF(OR(F972=8,F972=9),6.94,IF(OR(F972=10,F972=11,F972=12),7.17,IF(OR(F972=13,F972=14,F972=15),7.41,IF(OR(F972=16,F972=17,F972=18),7.65,7.91)))))))))), IF(D972="Գ-1", IF(F972=0,4.7,IF(F972=1,4.86,IF(F972=2,5.01,IF(F972=3,5.18,IF(OR(F972=5,F972=4),5.35,IF(OR(F972=6,F972=7),5.52,IF(OR(F972=8,F972=9),5.71,IF(OR(F972=10,F972=11,F972=12),5.89,IF(OR(F972=13,F972=14,F972=15),6.09,IF(OR(F972=16,F972=17,F972=18),6.29,6.49)))))))))), IF(D972="Գ-2", IF(F972=0,3.88,IF(F972=1,4.01,IF(F972=2,4.14,IF(F972=3,4.27,IF(OR(F972=5,F972=4),4.41,IF(OR(F972=6,F972=7),4.55,IF(OR(F972=8,F972=9),4.7,IF(OR(F972=10,F972=11,F972=12),4.85,IF(OR(F972=13,F972=14,F972=15),5.01,IF(OR(F972=16,F972=17,F972=18),5.17,5.34)))))))))), IF(D972="Գ-3", IF(F972=0,3.21,IF(F972=1,3.31,IF(F972=2,3.42,IF(F972=3,3.53,IF(OR(F972=5,F972=4),3.64,IF(OR(F972=6,F972=7),3.76,IF(OR(F972=8,F972=9),3.88,IF(OR(F972=10,F972=11,F972=12),4.01,IF(OR(F972=13,F972=14,F972=15),4.13,IF(OR(F972=16,F972=17,F972=18),4.27,4.4)))))))))), IF(D972="Ա-1", IF(F972=0,2.66,IF(F972=1,2.75,IF(F972=2,2.83,IF(F972=3,2.92,IF(OR(F972=5,F972=4),3.02,IF(OR(F972=6,F972=7),3.11,IF(OR(F972=8,F972=9),3.21,IF(OR(F972=10,F972=11,F972=12),3.31,IF(OR(F972=13,F972=14,F972=15),3.42,IF(OR(F972=16,F972=17,F972=18),3.53,3.64)))))))))), IF(D972="Ա-2", IF(F972=0,2.28,IF(F972=1,2.35,IF(F972=2,2.43,IF(F972=3,2.5,IF(OR(F972=5,F972=4),2.58,IF(OR(F972=6,F972=7),2.66,IF(OR(F972=8,F972=9),2.75,IF(OR(F972=10,F972=11,F972=12),2.83,IF(OR(F972=13,F972=14,F972=15),2.92,IF(OR(F972=16,F972=17,F972=18),3.01,3.11)))))))))),IF(D972="Ա-3", IF(F972=0,1.96,IF(F972=1,2.02,IF(F972=2,2.08,IF(F972=3,2.15,IF(OR(F972=5,F972=4),2.21,IF(OR(F972=6,F972=7),2.28,IF(OR(F972=8,F972=9),2.35,IF(OR(F972=10,F972=11,F972=12),2.42,IF(OR(F972=13,F972=14,F972=15),2.5,IF(OR(F972=16,F972=17,F972=18),2.58,2.66)))))))))), IF(D972="Կ-1", IF(F972=0,1.68,IF(F972=1,1.73,IF(F972=2,1.79,IF(F972=3,1.84,IF(OR(F972=5,F972=4),1.9,IF(OR(F972=6,F972=7),1.96,IF(OR(F972=8,F972=9),2.02,IF(OR(F972=10,F972=11,F972=12),2.08,IF(OR(F972=13,F972=14,F972=15),2.14,IF(OR(F972=16,F972=17,F972=18),2.21,2.28)))))))))), IF(D972="Կ-2", IF(F972=0,1.45,IF(F972=1,1.49,IF(F972=2,1.54,IF(F972=3,1.59,IF(OR(F972=5,F972=4),1.63,IF(OR(F972=6,F972=7),1.68,IF(OR(F972=8,F972=9),1.73,IF(OR(F972=10,F972=11,F972=12),1.79,IF(OR(F972=13,F972=14,F972=15),1.84,IF(OR(F972=16,F972=17,F972=18),1.9,1.95)))))))))),IF(D972="Կ-3", IF(F972=0,1.25,IF(F972=1,1.29,IF(F972=2,1.33,IF(F972=3,1.37,IF(OR(F972=5,F972=4),1.41,IF(OR(F972=6,F972=7),1.45,IF(OR(F972=8,F972=9),1.49,IF(OR(F972=10,F972=11,F972=12),1.54,IF(OR(F972=13,F972=14,F972=15),1.58,IF(OR(F972=16,F972=17,F972=18),1.63,1.68)))))))))), "Error"))))))))))))</f>
        <v>0</v>
      </c>
      <c r="U972" s="101">
        <v>66140</v>
      </c>
      <c r="V972" s="102">
        <f t="shared" si="375"/>
        <v>0</v>
      </c>
      <c r="W972" s="101"/>
      <c r="X972" s="101"/>
      <c r="Y972" s="102">
        <f t="shared" si="372"/>
        <v>0</v>
      </c>
      <c r="Z972" s="102">
        <f t="shared" ref="Z972:Z978" si="381">+Y972*6.565</f>
        <v>0</v>
      </c>
      <c r="AA972" s="102" t="e">
        <f t="shared" si="376"/>
        <v>#VALUE!</v>
      </c>
    </row>
    <row r="973" spans="1:27" ht="17.25">
      <c r="A973" s="5"/>
      <c r="B973" s="5"/>
      <c r="C973" s="93"/>
      <c r="D973" s="193"/>
      <c r="E973" s="94"/>
      <c r="F973" s="95"/>
      <c r="G973" s="96" t="str">
        <f t="shared" si="377"/>
        <v>Error</v>
      </c>
      <c r="H973" s="97">
        <v>14400</v>
      </c>
      <c r="I973" s="98" t="e">
        <f t="shared" si="368"/>
        <v>#VALUE!</v>
      </c>
      <c r="J973" s="88" t="e">
        <f t="shared" si="373"/>
        <v>#VALUE!</v>
      </c>
      <c r="K973" s="98">
        <f t="shared" si="378"/>
        <v>0</v>
      </c>
      <c r="L973" s="98">
        <f t="shared" si="369"/>
        <v>0</v>
      </c>
      <c r="M973" s="98" t="e">
        <f t="shared" si="370"/>
        <v>#VALUE!</v>
      </c>
      <c r="N973" s="98" t="e">
        <f t="shared" si="371"/>
        <v>#VALUE!</v>
      </c>
      <c r="O973" s="97"/>
      <c r="P973" s="98" t="e">
        <f t="shared" si="374"/>
        <v>#VALUE!</v>
      </c>
      <c r="Q973" s="99" t="e">
        <f t="shared" si="379"/>
        <v>#VALUE!</v>
      </c>
      <c r="R973" s="100"/>
      <c r="S973" s="5"/>
      <c r="T973" s="28">
        <f t="shared" si="380"/>
        <v>0</v>
      </c>
      <c r="U973" s="101">
        <v>66140</v>
      </c>
      <c r="V973" s="102">
        <f t="shared" si="375"/>
        <v>0</v>
      </c>
      <c r="W973" s="101"/>
      <c r="X973" s="101"/>
      <c r="Y973" s="102">
        <f t="shared" si="372"/>
        <v>0</v>
      </c>
      <c r="Z973" s="102">
        <f t="shared" si="381"/>
        <v>0</v>
      </c>
      <c r="AA973" s="102" t="e">
        <f t="shared" si="376"/>
        <v>#VALUE!</v>
      </c>
    </row>
    <row r="974" spans="1:27" ht="17.25">
      <c r="A974" s="5"/>
      <c r="B974" s="5"/>
      <c r="C974" s="93"/>
      <c r="D974" s="193"/>
      <c r="E974" s="84"/>
      <c r="F974" s="85"/>
      <c r="G974" s="86" t="str">
        <f t="shared" si="377"/>
        <v>Error</v>
      </c>
      <c r="H974" s="87">
        <v>14400</v>
      </c>
      <c r="I974" s="88" t="e">
        <f t="shared" si="368"/>
        <v>#VALUE!</v>
      </c>
      <c r="J974" s="88" t="e">
        <f t="shared" si="373"/>
        <v>#VALUE!</v>
      </c>
      <c r="K974" s="88">
        <f t="shared" si="378"/>
        <v>0</v>
      </c>
      <c r="L974" s="88">
        <f t="shared" si="369"/>
        <v>0</v>
      </c>
      <c r="M974" s="88" t="e">
        <f t="shared" si="370"/>
        <v>#VALUE!</v>
      </c>
      <c r="N974" s="88" t="e">
        <f t="shared" si="371"/>
        <v>#VALUE!</v>
      </c>
      <c r="O974" s="87"/>
      <c r="P974" s="88" t="e">
        <f t="shared" si="374"/>
        <v>#VALUE!</v>
      </c>
      <c r="Q974" s="89" t="e">
        <f t="shared" si="379"/>
        <v>#VALUE!</v>
      </c>
      <c r="R974" s="90"/>
      <c r="S974" s="82"/>
      <c r="T974" s="28">
        <f t="shared" si="380"/>
        <v>0</v>
      </c>
      <c r="U974" s="91">
        <v>66140</v>
      </c>
      <c r="V974" s="92">
        <f t="shared" si="375"/>
        <v>0</v>
      </c>
      <c r="W974" s="91"/>
      <c r="X974" s="91"/>
      <c r="Y974" s="92">
        <f t="shared" si="372"/>
        <v>0</v>
      </c>
      <c r="Z974" s="92">
        <f t="shared" si="381"/>
        <v>0</v>
      </c>
      <c r="AA974" s="92" t="e">
        <f t="shared" si="376"/>
        <v>#VALUE!</v>
      </c>
    </row>
    <row r="975" spans="1:27" ht="17.25">
      <c r="A975" s="5"/>
      <c r="B975" s="5"/>
      <c r="C975" s="93"/>
      <c r="D975" s="193"/>
      <c r="E975" s="94"/>
      <c r="F975" s="95"/>
      <c r="G975" s="96" t="str">
        <f t="shared" si="377"/>
        <v>Error</v>
      </c>
      <c r="H975" s="97">
        <v>14400</v>
      </c>
      <c r="I975" s="98" t="e">
        <f t="shared" si="368"/>
        <v>#VALUE!</v>
      </c>
      <c r="J975" s="88" t="e">
        <f t="shared" si="373"/>
        <v>#VALUE!</v>
      </c>
      <c r="K975" s="98">
        <f t="shared" si="378"/>
        <v>0</v>
      </c>
      <c r="L975" s="98">
        <f t="shared" si="369"/>
        <v>0</v>
      </c>
      <c r="M975" s="98" t="e">
        <f t="shared" si="370"/>
        <v>#VALUE!</v>
      </c>
      <c r="N975" s="98" t="e">
        <f t="shared" si="371"/>
        <v>#VALUE!</v>
      </c>
      <c r="O975" s="97"/>
      <c r="P975" s="98" t="e">
        <f t="shared" si="374"/>
        <v>#VALUE!</v>
      </c>
      <c r="Q975" s="99" t="e">
        <f t="shared" si="379"/>
        <v>#VALUE!</v>
      </c>
      <c r="R975" s="100"/>
      <c r="S975" s="5"/>
      <c r="T975" s="28">
        <f t="shared" si="380"/>
        <v>0</v>
      </c>
      <c r="U975" s="101">
        <v>66140</v>
      </c>
      <c r="V975" s="102">
        <f t="shared" si="375"/>
        <v>0</v>
      </c>
      <c r="W975" s="101"/>
      <c r="X975" s="101"/>
      <c r="Y975" s="102">
        <f t="shared" si="372"/>
        <v>0</v>
      </c>
      <c r="Z975" s="102">
        <f t="shared" si="381"/>
        <v>0</v>
      </c>
      <c r="AA975" s="102" t="e">
        <f t="shared" si="376"/>
        <v>#VALUE!</v>
      </c>
    </row>
    <row r="976" spans="1:27" ht="17.25">
      <c r="A976" s="5"/>
      <c r="B976" s="5"/>
      <c r="C976" s="93"/>
      <c r="D976" s="193"/>
      <c r="E976" s="94"/>
      <c r="F976" s="95"/>
      <c r="G976" s="96" t="str">
        <f t="shared" si="377"/>
        <v>Error</v>
      </c>
      <c r="H976" s="97">
        <v>14400</v>
      </c>
      <c r="I976" s="98" t="e">
        <f t="shared" si="368"/>
        <v>#VALUE!</v>
      </c>
      <c r="J976" s="88" t="e">
        <f t="shared" si="373"/>
        <v>#VALUE!</v>
      </c>
      <c r="K976" s="98">
        <f t="shared" si="378"/>
        <v>0</v>
      </c>
      <c r="L976" s="98">
        <f t="shared" si="369"/>
        <v>0</v>
      </c>
      <c r="M976" s="98" t="e">
        <f t="shared" si="370"/>
        <v>#VALUE!</v>
      </c>
      <c r="N976" s="98" t="e">
        <f t="shared" si="371"/>
        <v>#VALUE!</v>
      </c>
      <c r="O976" s="97"/>
      <c r="P976" s="98" t="e">
        <f t="shared" si="374"/>
        <v>#VALUE!</v>
      </c>
      <c r="Q976" s="99" t="e">
        <f t="shared" si="379"/>
        <v>#VALUE!</v>
      </c>
      <c r="R976" s="100"/>
      <c r="S976" s="5"/>
      <c r="T976" s="28">
        <f t="shared" si="380"/>
        <v>0</v>
      </c>
      <c r="U976" s="101">
        <v>66140</v>
      </c>
      <c r="V976" s="102">
        <f t="shared" si="375"/>
        <v>0</v>
      </c>
      <c r="W976" s="101"/>
      <c r="X976" s="101"/>
      <c r="Y976" s="102">
        <f t="shared" si="372"/>
        <v>0</v>
      </c>
      <c r="Z976" s="102">
        <f t="shared" si="381"/>
        <v>0</v>
      </c>
      <c r="AA976" s="102" t="e">
        <f t="shared" si="376"/>
        <v>#VALUE!</v>
      </c>
    </row>
    <row r="977" spans="1:29" ht="17.25">
      <c r="A977" s="5"/>
      <c r="B977" s="5"/>
      <c r="C977" s="93"/>
      <c r="D977" s="193"/>
      <c r="E977" s="94"/>
      <c r="F977" s="95"/>
      <c r="G977" s="96" t="str">
        <f t="shared" si="377"/>
        <v>Error</v>
      </c>
      <c r="H977" s="97">
        <v>14400</v>
      </c>
      <c r="I977" s="98" t="e">
        <f t="shared" si="368"/>
        <v>#VALUE!</v>
      </c>
      <c r="J977" s="88" t="e">
        <f t="shared" si="373"/>
        <v>#VALUE!</v>
      </c>
      <c r="K977" s="98">
        <f t="shared" si="378"/>
        <v>0</v>
      </c>
      <c r="L977" s="98">
        <f t="shared" si="369"/>
        <v>0</v>
      </c>
      <c r="M977" s="98" t="e">
        <f t="shared" si="370"/>
        <v>#VALUE!</v>
      </c>
      <c r="N977" s="98" t="e">
        <f t="shared" si="371"/>
        <v>#VALUE!</v>
      </c>
      <c r="O977" s="97"/>
      <c r="P977" s="98" t="e">
        <f t="shared" si="374"/>
        <v>#VALUE!</v>
      </c>
      <c r="Q977" s="99" t="e">
        <f t="shared" si="379"/>
        <v>#VALUE!</v>
      </c>
      <c r="R977" s="100"/>
      <c r="S977" s="5"/>
      <c r="T977" s="28">
        <f t="shared" si="380"/>
        <v>0</v>
      </c>
      <c r="U977" s="101">
        <v>66140</v>
      </c>
      <c r="V977" s="102">
        <f t="shared" si="375"/>
        <v>0</v>
      </c>
      <c r="W977" s="101"/>
      <c r="X977" s="101"/>
      <c r="Y977" s="102">
        <f t="shared" si="372"/>
        <v>0</v>
      </c>
      <c r="Z977" s="102">
        <f t="shared" si="381"/>
        <v>0</v>
      </c>
      <c r="AA977" s="102" t="e">
        <f t="shared" si="376"/>
        <v>#VALUE!</v>
      </c>
    </row>
    <row r="978" spans="1:29" ht="18" thickBot="1">
      <c r="A978" s="103"/>
      <c r="B978" s="103"/>
      <c r="C978" s="104"/>
      <c r="D978" s="194"/>
      <c r="E978" s="105"/>
      <c r="F978" s="106"/>
      <c r="G978" s="107" t="str">
        <f t="shared" si="377"/>
        <v>Error</v>
      </c>
      <c r="H978" s="108">
        <v>14400</v>
      </c>
      <c r="I978" s="109" t="e">
        <f t="shared" si="368"/>
        <v>#VALUE!</v>
      </c>
      <c r="J978" s="88" t="e">
        <f t="shared" si="373"/>
        <v>#VALUE!</v>
      </c>
      <c r="K978" s="109">
        <f t="shared" si="378"/>
        <v>0</v>
      </c>
      <c r="L978" s="109">
        <f t="shared" si="369"/>
        <v>0</v>
      </c>
      <c r="M978" s="109" t="e">
        <f t="shared" si="370"/>
        <v>#VALUE!</v>
      </c>
      <c r="N978" s="109" t="e">
        <f t="shared" si="371"/>
        <v>#VALUE!</v>
      </c>
      <c r="O978" s="108"/>
      <c r="P978" s="109" t="e">
        <f t="shared" si="374"/>
        <v>#VALUE!</v>
      </c>
      <c r="Q978" s="110" t="e">
        <f t="shared" si="379"/>
        <v>#VALUE!</v>
      </c>
      <c r="R978" s="111"/>
      <c r="S978" s="103"/>
      <c r="T978" s="28">
        <f t="shared" si="380"/>
        <v>0</v>
      </c>
      <c r="U978" s="112">
        <v>66140</v>
      </c>
      <c r="V978" s="113">
        <f t="shared" si="375"/>
        <v>0</v>
      </c>
      <c r="W978" s="112"/>
      <c r="X978" s="112"/>
      <c r="Y978" s="113">
        <f t="shared" si="372"/>
        <v>0</v>
      </c>
      <c r="Z978" s="113">
        <f t="shared" si="381"/>
        <v>0</v>
      </c>
      <c r="AA978" s="113" t="e">
        <f t="shared" si="376"/>
        <v>#VALUE!</v>
      </c>
    </row>
    <row r="979" spans="1:29" s="120" customFormat="1" ht="15.75" thickBot="1">
      <c r="A979" s="1067" t="s">
        <v>47</v>
      </c>
      <c r="B979" s="1068"/>
      <c r="C979" s="1068"/>
      <c r="D979" s="1068"/>
      <c r="E979" s="114">
        <f>SUM(E907:E978)</f>
        <v>0</v>
      </c>
      <c r="F979" s="115"/>
      <c r="G979" s="116">
        <f>SUM(G907:G978)</f>
        <v>0</v>
      </c>
      <c r="H979" s="117"/>
      <c r="I979" s="118" t="e">
        <f t="shared" ref="I979:R979" si="382">SUM(I907:I978)</f>
        <v>#VALUE!</v>
      </c>
      <c r="J979" s="118" t="e">
        <f t="shared" si="382"/>
        <v>#VALUE!</v>
      </c>
      <c r="K979" s="118">
        <f t="shared" si="382"/>
        <v>0</v>
      </c>
      <c r="L979" s="118">
        <f t="shared" si="382"/>
        <v>0</v>
      </c>
      <c r="M979" s="118" t="e">
        <f t="shared" si="382"/>
        <v>#VALUE!</v>
      </c>
      <c r="N979" s="118" t="e">
        <f t="shared" si="382"/>
        <v>#VALUE!</v>
      </c>
      <c r="O979" s="117">
        <f t="shared" si="382"/>
        <v>0</v>
      </c>
      <c r="P979" s="118" t="e">
        <f t="shared" si="382"/>
        <v>#VALUE!</v>
      </c>
      <c r="Q979" s="119" t="e">
        <f t="shared" si="382"/>
        <v>#VALUE!</v>
      </c>
      <c r="R979" s="116">
        <f t="shared" si="382"/>
        <v>0</v>
      </c>
      <c r="S979" s="117"/>
      <c r="T979" s="117"/>
      <c r="U979" s="117"/>
      <c r="V979" s="118">
        <f t="shared" ref="V979:AA979" si="383">SUM(V907:V978)</f>
        <v>0</v>
      </c>
      <c r="W979" s="118">
        <f t="shared" si="383"/>
        <v>0</v>
      </c>
      <c r="X979" s="118">
        <f t="shared" si="383"/>
        <v>0</v>
      </c>
      <c r="Y979" s="118">
        <f t="shared" si="383"/>
        <v>0</v>
      </c>
      <c r="Z979" s="118">
        <f t="shared" si="383"/>
        <v>0</v>
      </c>
      <c r="AA979" s="119" t="e">
        <f t="shared" si="383"/>
        <v>#VALUE!</v>
      </c>
    </row>
    <row r="981" spans="1:29" ht="15.75" thickBot="1"/>
    <row r="982" spans="1:29" s="38" customFormat="1" ht="36.75" customHeight="1" thickBot="1">
      <c r="A982" s="1069" t="s">
        <v>49</v>
      </c>
      <c r="B982" s="1070"/>
      <c r="C982" s="1070"/>
      <c r="D982" s="1071"/>
      <c r="E982" s="1072" t="s">
        <v>333</v>
      </c>
      <c r="F982" s="1073"/>
      <c r="G982" s="1073"/>
      <c r="H982" s="1073"/>
      <c r="I982" s="1073"/>
      <c r="J982" s="1073"/>
      <c r="K982" s="1073"/>
      <c r="L982" s="1073"/>
      <c r="M982" s="1073"/>
      <c r="N982" s="1073"/>
      <c r="O982" s="1073"/>
      <c r="P982" s="1073"/>
      <c r="Q982" s="1073"/>
      <c r="R982" s="1073"/>
      <c r="S982" s="1073"/>
      <c r="T982" s="1073"/>
      <c r="U982" s="1073"/>
      <c r="V982" s="1073"/>
      <c r="W982" s="1073"/>
      <c r="X982" s="1073"/>
      <c r="Y982" s="1073"/>
      <c r="Z982" s="1073"/>
      <c r="AA982" s="1074"/>
    </row>
    <row r="983" spans="1:29" s="38" customFormat="1" ht="23.25" customHeight="1" thickBot="1">
      <c r="A983" s="1064" t="s">
        <v>306</v>
      </c>
      <c r="B983" s="1065"/>
      <c r="C983" s="1065"/>
      <c r="D983" s="1066"/>
      <c r="E983" s="1041" t="s">
        <v>51</v>
      </c>
      <c r="F983" s="1042"/>
      <c r="G983" s="1042"/>
      <c r="H983" s="1042"/>
      <c r="I983" s="1042"/>
      <c r="J983" s="1042"/>
      <c r="K983" s="1042"/>
      <c r="L983" s="1042"/>
      <c r="M983" s="1042"/>
      <c r="N983" s="1042"/>
      <c r="O983" s="1042"/>
      <c r="P983" s="1042"/>
      <c r="Q983" s="1043"/>
      <c r="R983" s="1039" t="s">
        <v>52</v>
      </c>
      <c r="S983" s="1040"/>
      <c r="T983" s="1040"/>
      <c r="U983" s="1040"/>
      <c r="V983" s="1040"/>
      <c r="W983" s="1040"/>
      <c r="X983" s="1040"/>
      <c r="Y983" s="1040"/>
      <c r="Z983" s="1040"/>
      <c r="AA983" s="1052"/>
    </row>
    <row r="984" spans="1:29" s="62" customFormat="1" ht="162" customHeight="1" thickBot="1">
      <c r="A984" s="63" t="s">
        <v>10</v>
      </c>
      <c r="B984" s="64" t="s">
        <v>307</v>
      </c>
      <c r="C984" s="64" t="s">
        <v>55</v>
      </c>
      <c r="D984" s="65" t="s">
        <v>308</v>
      </c>
      <c r="E984" s="66" t="s">
        <v>1</v>
      </c>
      <c r="F984" s="67" t="s">
        <v>309</v>
      </c>
      <c r="G984" s="67" t="s">
        <v>310</v>
      </c>
      <c r="H984" s="67" t="s">
        <v>311</v>
      </c>
      <c r="I984" s="67" t="s">
        <v>312</v>
      </c>
      <c r="J984" s="67" t="s">
        <v>313</v>
      </c>
      <c r="K984" s="67" t="s">
        <v>314</v>
      </c>
      <c r="L984" s="67" t="s">
        <v>315</v>
      </c>
      <c r="M984" s="67" t="s">
        <v>316</v>
      </c>
      <c r="N984" s="67" t="s">
        <v>317</v>
      </c>
      <c r="O984" s="67" t="s">
        <v>30</v>
      </c>
      <c r="P984" s="68" t="s">
        <v>60</v>
      </c>
      <c r="Q984" s="69" t="s">
        <v>318</v>
      </c>
      <c r="R984" s="70" t="s">
        <v>1</v>
      </c>
      <c r="S984" s="71" t="s">
        <v>309</v>
      </c>
      <c r="T984" s="71" t="s">
        <v>90</v>
      </c>
      <c r="U984" s="71" t="s">
        <v>319</v>
      </c>
      <c r="V984" s="71" t="s">
        <v>312</v>
      </c>
      <c r="W984" s="71" t="str">
        <f>+J984</f>
        <v>Սահմանվող պաշտոնային դրույքաչափ /հաշվի առնելով  նվազագույն ամսական աշխատավարձը - 50000 դրամ/</v>
      </c>
      <c r="X984" s="71" t="s">
        <v>30</v>
      </c>
      <c r="Y984" s="68" t="s">
        <v>60</v>
      </c>
      <c r="Z984" s="71" t="s">
        <v>320</v>
      </c>
      <c r="AA984" s="72" t="s">
        <v>321</v>
      </c>
    </row>
    <row r="985" spans="1:29" s="81" customFormat="1" ht="17.25" customHeight="1" thickBot="1">
      <c r="A985" s="73">
        <v>1</v>
      </c>
      <c r="B985" s="74">
        <v>2</v>
      </c>
      <c r="C985" s="74">
        <v>3</v>
      </c>
      <c r="D985" s="75">
        <v>4</v>
      </c>
      <c r="E985" s="76">
        <v>5</v>
      </c>
      <c r="F985" s="74">
        <v>6</v>
      </c>
      <c r="G985" s="77">
        <v>7</v>
      </c>
      <c r="H985" s="74">
        <v>8</v>
      </c>
      <c r="I985" s="74">
        <v>9</v>
      </c>
      <c r="J985" s="77">
        <v>10</v>
      </c>
      <c r="K985" s="74">
        <v>11</v>
      </c>
      <c r="L985" s="74">
        <v>12</v>
      </c>
      <c r="M985" s="77">
        <v>13</v>
      </c>
      <c r="N985" s="74">
        <v>14</v>
      </c>
      <c r="O985" s="74">
        <v>15</v>
      </c>
      <c r="P985" s="77">
        <v>16</v>
      </c>
      <c r="Q985" s="78">
        <v>17</v>
      </c>
      <c r="R985" s="79">
        <v>18</v>
      </c>
      <c r="S985" s="77">
        <v>19</v>
      </c>
      <c r="T985" s="74">
        <v>20</v>
      </c>
      <c r="U985" s="74">
        <v>21</v>
      </c>
      <c r="V985" s="74">
        <v>22</v>
      </c>
      <c r="W985" s="74">
        <v>23</v>
      </c>
      <c r="X985" s="74">
        <v>24</v>
      </c>
      <c r="Y985" s="74">
        <v>25</v>
      </c>
      <c r="Z985" s="74">
        <v>26</v>
      </c>
      <c r="AA985" s="78">
        <v>27</v>
      </c>
      <c r="AB985" s="80"/>
      <c r="AC985" s="80"/>
    </row>
    <row r="986" spans="1:29" ht="17.25">
      <c r="A986" s="82"/>
      <c r="B986" s="82"/>
      <c r="C986" s="83"/>
      <c r="D986" s="192"/>
      <c r="E986" s="84"/>
      <c r="F986" s="85"/>
      <c r="G986" s="86" t="str">
        <f>IF($C986="ստորաբաժանման պետ",IF(F986=0,2.28,IF(F986=1,2.35,IF(F986=2,2.43,IF(F986=3,2.5,IF(OR(F986=4,F986=5),2.58,IF(OR(F986=6,F986=7),2.66,IF(OR(F986=8,F986=9),2.75,IF(OR(F986=10,F986=11,F986=12),2.83,IF(OR(F986=13,F986=14,F986=15),2.92,IF(OR(F986=16,F986=17,F986=18),3.01,3.11)))))))))),IF($C986="ավագ կարգադրիչ",IF(F986=0,1.96,IF(F986=1,2.02,IF(F986=2,2.08,IF(F986=3,2.15,IF(OR(F986=4,F986=5),2.21,IF(OR(F986=6,F986=7),2.28,IF(OR(F986=8,F986=9),2.35,IF(OR(F986=10,F986=11,F986=12),2.42,IF(OR(F986=13,F986=14,F986=15),2.5,IF(OR(F986=16,F986=17,F986=18),2.58,2.66)))))))))),IF($C986="կարգադրիչ",IF(F986=0,1.45,IF(F986=1,1.49,IF(F986=2,1.54,IF(F986=3,1.59,IF(OR(F986=4,F986=5),1.9,IF(OR(F986=6,F986=7),1.96,IF(OR(F986=8,F986=9),1.73,IF(OR(F986=10,F986=11,F986=12),1.79,IF(OR(F986=13,F986=14,F986=15),1.84,IF(OR(F986=16,F986=17,F986=18),1.9,1.95)))))))))), "Error")))</f>
        <v>Error</v>
      </c>
      <c r="H986" s="87">
        <v>14400</v>
      </c>
      <c r="I986" s="88" t="e">
        <f>G986*H986</f>
        <v>#VALUE!</v>
      </c>
      <c r="J986" s="88" t="e">
        <f t="shared" ref="J986:J1049" si="384">IF(I986&lt;=59525,59525,I986)</f>
        <v>#VALUE!</v>
      </c>
      <c r="K986" s="88">
        <f>IF($D986="գեներալ-մայոր",2.91,IF($D986="գնդապետ",2.38,IF($D986="փոխգնդապետ",2.25,IF($D986="մայոր",1.85,IF($D986="կապիտան",1.72,IF($D986="ավագ լեյտենանտ",1.59,IF($D986="լեյտենանտ",1.46,IF($D986="ավագ ենթասպա",1.06,IF($D986="ենթասպա",0.93,IF($D986="ավագ",0.79,IF($D986="ավագ սերժանտ",0.66,IF($D986="սերժանտ",0.53,IF($D986="կրտսեր սերժանտ",0.4,0)))))))))))))</f>
        <v>0</v>
      </c>
      <c r="L986" s="88">
        <f>K986*H986</f>
        <v>0</v>
      </c>
      <c r="M986" s="88" t="e">
        <f>L986+J986</f>
        <v>#VALUE!</v>
      </c>
      <c r="N986" s="88" t="e">
        <f>IF(F986&lt;2,M986*0%,IF(F986&lt;5,M986*5%,IF(F986&lt;10,M986*10%,IF(F986&lt;15,M986*15%,IF(F986&lt;20,M986*20%,IF(F986&lt;25,M986*25%,IF(F986&gt;=25,M986*30%)))))))</f>
        <v>#VALUE!</v>
      </c>
      <c r="O986" s="87"/>
      <c r="P986" s="88" t="e">
        <f t="shared" ref="P986:P1049" si="385">M986+N986+O986</f>
        <v>#VALUE!</v>
      </c>
      <c r="Q986" s="89" t="e">
        <f>P986*6.565</f>
        <v>#VALUE!</v>
      </c>
      <c r="R986" s="90"/>
      <c r="S986" s="82"/>
      <c r="T986" s="28">
        <f>IF(E986&lt;1,0,IF(D986="Բ-1",IF(F986=0,6.94,IF(F986=1,7.17,IF(F986=2,7.41,IF(F986=3,7.66,IF(OR(F986=5,F986=4),7.92,IF(OR(F986=6,F986=7),8.18,IF(OR(F986=8,F986=9),8.46,IF(OR(F986=10,F986=11,F986=12),8.74,IF(OR(F986=13,F986=14,F986=15),9.03,IF(OR(F986=16,F986=17,F986=18),9.33,9.65)))))))))),IF(D986="Բ-2", IF(F986=0,5.71,IF(F986=1,5.89,IF(F986=2,6.09,IF(F986=3,6.29,IF(OR(F986=5,F986=4),6.5,IF(OR(F986=6,F986=7),6.72,IF(OR(F986=8,F986=9),6.94,IF(OR(F986=10,F986=11,F986=12),7.17,IF(OR(F986=13,F986=14,F986=15),7.41,IF(OR(F986=16,F986=17,F986=18),7.65,7.91)))))))))), IF(D986="Գ-1", IF(F986=0,4.7,IF(F986=1,4.86,IF(F986=2,5.01,IF(F986=3,5.18,IF(OR(F986=5,F986=4),5.35,IF(OR(F986=6,F986=7),5.52,IF(OR(F986=8,F986=9),5.71,IF(OR(F986=10,F986=11,F986=12),5.89,IF(OR(F986=13,F986=14,F986=15),6.09,IF(OR(F986=16,F986=17,F986=18),6.29,6.49)))))))))), IF(D986="Գ-2", IF(F986=0,3.88,IF(F986=1,4.01,IF(F986=2,4.14,IF(F986=3,4.27,IF(OR(F986=5,F986=4),4.41,IF(OR(F986=6,F986=7),4.55,IF(OR(F986=8,F986=9),4.7,IF(OR(F986=10,F986=11,F986=12),4.85,IF(OR(F986=13,F986=14,F986=15),5.01,IF(OR(F986=16,F986=17,F986=18),5.17,5.34)))))))))), IF(D986="Գ-3", IF(F986=0,3.21,IF(F986=1,3.31,IF(F986=2,3.42,IF(F986=3,3.53,IF(OR(F986=5,F986=4),3.64,IF(OR(F986=6,F986=7),3.76,IF(OR(F986=8,F986=9),3.88,IF(OR(F986=10,F986=11,F986=12),4.01,IF(OR(F986=13,F986=14,F986=15),4.13,IF(OR(F986=16,F986=17,F986=18),4.27,4.4)))))))))), IF(D986="Ա-1", IF(F986=0,2.66,IF(F986=1,2.75,IF(F986=2,2.83,IF(F986=3,2.92,IF(OR(F986=5,F986=4),3.02,IF(OR(F986=6,F986=7),3.11,IF(OR(F986=8,F986=9),3.21,IF(OR(F986=10,F986=11,F986=12),3.31,IF(OR(F986=13,F986=14,F986=15),3.42,IF(OR(F986=16,F986=17,F986=18),3.53,3.64)))))))))), IF(D986="Ա-2", IF(F986=0,2.28,IF(F986=1,2.35,IF(F986=2,2.43,IF(F986=3,2.5,IF(OR(F986=5,F986=4),2.58,IF(OR(F986=6,F986=7),2.66,IF(OR(F986=8,F986=9),2.75,IF(OR(F986=10,F986=11,F986=12),2.83,IF(OR(F986=13,F986=14,F986=15),2.92,IF(OR(F986=16,F986=17,F986=18),3.01,3.11)))))))))),IF(D986="Ա-3", IF(F986=0,1.96,IF(F986=1,2.02,IF(F986=2,2.08,IF(F986=3,2.15,IF(OR(F986=5,F986=4),2.21,IF(OR(F986=6,F986=7),2.28,IF(OR(F986=8,F986=9),2.35,IF(OR(F986=10,F986=11,F986=12),2.42,IF(OR(F986=13,F986=14,F986=15),2.5,IF(OR(F986=16,F986=17,F986=18),2.58,2.66)))))))))), IF(D986="Կ-1", IF(F986=0,1.68,IF(F986=1,1.73,IF(F986=2,1.79,IF(F986=3,1.84,IF(OR(F986=5,F986=4),1.9,IF(OR(F986=6,F986=7),1.96,IF(OR(F986=8,F986=9),2.02,IF(OR(F986=10,F986=11,F986=12),2.08,IF(OR(F986=13,F986=14,F986=15),2.14,IF(OR(F986=16,F986=17,F986=18),2.21,2.28)))))))))), IF(D986="Կ-2", IF(F986=0,1.45,IF(F986=1,1.49,IF(F986=2,1.54,IF(F986=3,1.59,IF(OR(F986=5,F986=4),1.63,IF(OR(F986=6,F986=7),1.68,IF(OR(F986=8,F986=9),1.73,IF(OR(F986=10,F986=11,F986=12),1.79,IF(OR(F986=13,F986=14,F986=15),1.84,IF(OR(F986=16,F986=17,F986=18),1.9,1.95)))))))))),IF(D986="Կ-3", IF(F986=0,1.25,IF(F986=1,1.29,IF(F986=2,1.33,IF(F986=3,1.37,IF(OR(F986=5,F986=4),1.41,IF(OR(F986=6,F986=7),1.45,IF(OR(F986=8,F986=9),1.49,IF(OR(F986=10,F986=11,F986=12),1.54,IF(OR(F986=13,F986=14,F986=15),1.58,IF(OR(F986=16,F986=17,F986=18),1.63,1.68)))))))))), "Error"))))))))))))</f>
        <v>0</v>
      </c>
      <c r="U986" s="91">
        <v>66140</v>
      </c>
      <c r="V986" s="92">
        <f t="shared" ref="V986:V1017" si="386">+U986*T986</f>
        <v>0</v>
      </c>
      <c r="W986" s="91"/>
      <c r="X986" s="91"/>
      <c r="Y986" s="92">
        <f>+V986+W986+X986</f>
        <v>0</v>
      </c>
      <c r="Z986" s="92">
        <f>+Y986*6.565</f>
        <v>0</v>
      </c>
      <c r="AA986" s="92" t="e">
        <f t="shared" ref="AA986:AA1017" si="387">+Z986+Q986</f>
        <v>#VALUE!</v>
      </c>
    </row>
    <row r="987" spans="1:29" ht="17.25">
      <c r="A987" s="5"/>
      <c r="B987" s="5"/>
      <c r="C987" s="93"/>
      <c r="D987" s="193"/>
      <c r="E987" s="94"/>
      <c r="F987" s="95"/>
      <c r="G987" s="96" t="str">
        <f t="shared" ref="G987:G1050" si="388">IF($C987="ստորաբաժանման պետ",IF(F987=0,2.28,IF(F987=1,2.35,IF(F987=2,2.43,IF(F987=3,2.5,IF(OR(F987=4,F987=5),2.58,IF(OR(F987=6,F987=7),2.66,IF(OR(F987=8,F987=9),2.75,IF(OR(F987=10,F987=11,F987=12),2.83,IF(OR(F987=13,F987=14,F987=15),2.92,IF(OR(F987=16,F987=17,F987=18),3.01,3.11)))))))))),IF($C987="ավագ կարգադրիչ",IF(F987=0,1.96,IF(F987=1,2.02,IF(F987=2,2.08,IF(F987=3,2.15,IF(OR(F987=4,F987=5),2.21,IF(OR(F987=6,F987=7),2.28,IF(OR(F987=8,F987=9),2.35,IF(OR(F987=10,F987=11,F987=12),2.42,IF(OR(F987=13,F987=14,F987=15),2.5,IF(OR(F987=16,F987=17,F987=18),2.58,2.66)))))))))),IF($C987="կարգադրիչ",IF(F987=0,1.45,IF(F987=1,1.49,IF(F987=2,1.54,IF(F987=3,1.59,IF(OR(F987=4,F987=5),1.9,IF(OR(F987=6,F987=7),1.96,IF(OR(F987=8,F987=9),1.73,IF(OR(F987=10,F987=11,F987=12),1.79,IF(OR(F987=13,F987=14,F987=15),1.84,IF(OR(F987=16,F987=17,F987=18),1.9,1.95)))))))))), "Error")))</f>
        <v>Error</v>
      </c>
      <c r="H987" s="97">
        <v>14400</v>
      </c>
      <c r="I987" s="98" t="e">
        <f t="shared" ref="I987:I1040" si="389">G987*H987</f>
        <v>#VALUE!</v>
      </c>
      <c r="J987" s="88" t="e">
        <f t="shared" si="384"/>
        <v>#VALUE!</v>
      </c>
      <c r="K987" s="98">
        <f t="shared" ref="K987:K1050" si="390">IF($D987="գեներալ-մայոր",2.91,IF($D987="գնդապետ",2.38,IF($D987="փոխգնդապետ",2.25,IF($D987="մայոր",1.85,IF($D987="կապիտան",1.72,IF($D987="ավագ լեյտենանտ",1.59,IF($D987="լեյտենանտ",1.46,IF($D987="ավագ ենթասպա",1.06,IF($D987="ենթասպա",0.93,IF($D987="ավագ",0.79,IF($D987="ավագ սերժանտ",0.66,IF($D987="սերժանտ",0.53,IF($D987="կրտսեր սերժանտ",0.4,0)))))))))))))</f>
        <v>0</v>
      </c>
      <c r="L987" s="98">
        <f t="shared" ref="L987:L1040" si="391">K987*H987</f>
        <v>0</v>
      </c>
      <c r="M987" s="98" t="e">
        <f t="shared" ref="M987:M1040" si="392">L987+J987</f>
        <v>#VALUE!</v>
      </c>
      <c r="N987" s="98" t="e">
        <f t="shared" ref="N987:N1040" si="393">IF(F987&lt;2,M987*0%,IF(F987&lt;5,M987*5%,IF(F987&lt;10,M987*10%,IF(F987&lt;15,M987*15%,IF(F987&lt;20,M987*20%,IF(F987&lt;25,M987*25%,IF(F987&gt;=25,M987*30%)))))))</f>
        <v>#VALUE!</v>
      </c>
      <c r="O987" s="97"/>
      <c r="P987" s="98" t="e">
        <f t="shared" si="385"/>
        <v>#VALUE!</v>
      </c>
      <c r="Q987" s="99" t="e">
        <f t="shared" ref="Q987:Q1050" si="394">P987*6.565</f>
        <v>#VALUE!</v>
      </c>
      <c r="R987" s="100"/>
      <c r="S987" s="5"/>
      <c r="T987" s="28">
        <f t="shared" ref="T987:T1050" si="395">IF(E987&lt;1,0,IF(D987="Բ-1",IF(F987=0,6.94,IF(F987=1,7.17,IF(F987=2,7.41,IF(F987=3,7.66,IF(OR(F987=5,F987=4),7.92,IF(OR(F987=6,F987=7),8.18,IF(OR(F987=8,F987=9),8.46,IF(OR(F987=10,F987=11,F987=12),8.74,IF(OR(F987=13,F987=14,F987=15),9.03,IF(OR(F987=16,F987=17,F987=18),9.33,9.65)))))))))),IF(D987="Բ-2", IF(F987=0,5.71,IF(F987=1,5.89,IF(F987=2,6.09,IF(F987=3,6.29,IF(OR(F987=5,F987=4),6.5,IF(OR(F987=6,F987=7),6.72,IF(OR(F987=8,F987=9),6.94,IF(OR(F987=10,F987=11,F987=12),7.17,IF(OR(F987=13,F987=14,F987=15),7.41,IF(OR(F987=16,F987=17,F987=18),7.65,7.91)))))))))), IF(D987="Գ-1", IF(F987=0,4.7,IF(F987=1,4.86,IF(F987=2,5.01,IF(F987=3,5.18,IF(OR(F987=5,F987=4),5.35,IF(OR(F987=6,F987=7),5.52,IF(OR(F987=8,F987=9),5.71,IF(OR(F987=10,F987=11,F987=12),5.89,IF(OR(F987=13,F987=14,F987=15),6.09,IF(OR(F987=16,F987=17,F987=18),6.29,6.49)))))))))), IF(D987="Գ-2", IF(F987=0,3.88,IF(F987=1,4.01,IF(F987=2,4.14,IF(F987=3,4.27,IF(OR(F987=5,F987=4),4.41,IF(OR(F987=6,F987=7),4.55,IF(OR(F987=8,F987=9),4.7,IF(OR(F987=10,F987=11,F987=12),4.85,IF(OR(F987=13,F987=14,F987=15),5.01,IF(OR(F987=16,F987=17,F987=18),5.17,5.34)))))))))), IF(D987="Գ-3", IF(F987=0,3.21,IF(F987=1,3.31,IF(F987=2,3.42,IF(F987=3,3.53,IF(OR(F987=5,F987=4),3.64,IF(OR(F987=6,F987=7),3.76,IF(OR(F987=8,F987=9),3.88,IF(OR(F987=10,F987=11,F987=12),4.01,IF(OR(F987=13,F987=14,F987=15),4.13,IF(OR(F987=16,F987=17,F987=18),4.27,4.4)))))))))), IF(D987="Ա-1", IF(F987=0,2.66,IF(F987=1,2.75,IF(F987=2,2.83,IF(F987=3,2.92,IF(OR(F987=5,F987=4),3.02,IF(OR(F987=6,F987=7),3.11,IF(OR(F987=8,F987=9),3.21,IF(OR(F987=10,F987=11,F987=12),3.31,IF(OR(F987=13,F987=14,F987=15),3.42,IF(OR(F987=16,F987=17,F987=18),3.53,3.64)))))))))), IF(D987="Ա-2", IF(F987=0,2.28,IF(F987=1,2.35,IF(F987=2,2.43,IF(F987=3,2.5,IF(OR(F987=5,F987=4),2.58,IF(OR(F987=6,F987=7),2.66,IF(OR(F987=8,F987=9),2.75,IF(OR(F987=10,F987=11,F987=12),2.83,IF(OR(F987=13,F987=14,F987=15),2.92,IF(OR(F987=16,F987=17,F987=18),3.01,3.11)))))))))),IF(D987="Ա-3", IF(F987=0,1.96,IF(F987=1,2.02,IF(F987=2,2.08,IF(F987=3,2.15,IF(OR(F987=5,F987=4),2.21,IF(OR(F987=6,F987=7),2.28,IF(OR(F987=8,F987=9),2.35,IF(OR(F987=10,F987=11,F987=12),2.42,IF(OR(F987=13,F987=14,F987=15),2.5,IF(OR(F987=16,F987=17,F987=18),2.58,2.66)))))))))), IF(D987="Կ-1", IF(F987=0,1.68,IF(F987=1,1.73,IF(F987=2,1.79,IF(F987=3,1.84,IF(OR(F987=5,F987=4),1.9,IF(OR(F987=6,F987=7),1.96,IF(OR(F987=8,F987=9),2.02,IF(OR(F987=10,F987=11,F987=12),2.08,IF(OR(F987=13,F987=14,F987=15),2.14,IF(OR(F987=16,F987=17,F987=18),2.21,2.28)))))))))), IF(D987="Կ-2", IF(F987=0,1.45,IF(F987=1,1.49,IF(F987=2,1.54,IF(F987=3,1.59,IF(OR(F987=5,F987=4),1.63,IF(OR(F987=6,F987=7),1.68,IF(OR(F987=8,F987=9),1.73,IF(OR(F987=10,F987=11,F987=12),1.79,IF(OR(F987=13,F987=14,F987=15),1.84,IF(OR(F987=16,F987=17,F987=18),1.9,1.95)))))))))),IF(D987="Կ-3", IF(F987=0,1.25,IF(F987=1,1.29,IF(F987=2,1.33,IF(F987=3,1.37,IF(OR(F987=5,F987=4),1.41,IF(OR(F987=6,F987=7),1.45,IF(OR(F987=8,F987=9),1.49,IF(OR(F987=10,F987=11,F987=12),1.54,IF(OR(F987=13,F987=14,F987=15),1.58,IF(OR(F987=16,F987=17,F987=18),1.63,1.68)))))))))), "Error"))))))))))))</f>
        <v>0</v>
      </c>
      <c r="U987" s="101">
        <v>66140</v>
      </c>
      <c r="V987" s="102">
        <f t="shared" si="386"/>
        <v>0</v>
      </c>
      <c r="W987" s="101"/>
      <c r="X987" s="101"/>
      <c r="Y987" s="102">
        <f t="shared" ref="Y987:Y1040" si="396">+V987+W987+X987</f>
        <v>0</v>
      </c>
      <c r="Z987" s="102">
        <f t="shared" ref="Z987:Z1050" si="397">+Y987*6.565</f>
        <v>0</v>
      </c>
      <c r="AA987" s="102" t="e">
        <f t="shared" si="387"/>
        <v>#VALUE!</v>
      </c>
    </row>
    <row r="988" spans="1:29" ht="17.25">
      <c r="A988" s="5"/>
      <c r="B988" s="5"/>
      <c r="C988" s="93"/>
      <c r="D988" s="193"/>
      <c r="E988" s="94"/>
      <c r="F988" s="95"/>
      <c r="G988" s="96" t="str">
        <f t="shared" si="388"/>
        <v>Error</v>
      </c>
      <c r="H988" s="97">
        <v>14400</v>
      </c>
      <c r="I988" s="98" t="e">
        <f t="shared" si="389"/>
        <v>#VALUE!</v>
      </c>
      <c r="J988" s="88" t="e">
        <f t="shared" si="384"/>
        <v>#VALUE!</v>
      </c>
      <c r="K988" s="98">
        <f t="shared" si="390"/>
        <v>0</v>
      </c>
      <c r="L988" s="98">
        <f t="shared" si="391"/>
        <v>0</v>
      </c>
      <c r="M988" s="98" t="e">
        <f t="shared" si="392"/>
        <v>#VALUE!</v>
      </c>
      <c r="N988" s="98" t="e">
        <f t="shared" si="393"/>
        <v>#VALUE!</v>
      </c>
      <c r="O988" s="97"/>
      <c r="P988" s="98" t="e">
        <f t="shared" si="385"/>
        <v>#VALUE!</v>
      </c>
      <c r="Q988" s="99" t="e">
        <f t="shared" si="394"/>
        <v>#VALUE!</v>
      </c>
      <c r="R988" s="100"/>
      <c r="S988" s="5"/>
      <c r="T988" s="28">
        <f t="shared" si="395"/>
        <v>0</v>
      </c>
      <c r="U988" s="101">
        <v>66140</v>
      </c>
      <c r="V988" s="102">
        <f t="shared" si="386"/>
        <v>0</v>
      </c>
      <c r="W988" s="101"/>
      <c r="X988" s="101"/>
      <c r="Y988" s="102">
        <f t="shared" si="396"/>
        <v>0</v>
      </c>
      <c r="Z988" s="102">
        <f t="shared" si="397"/>
        <v>0</v>
      </c>
      <c r="AA988" s="102" t="e">
        <f t="shared" si="387"/>
        <v>#VALUE!</v>
      </c>
    </row>
    <row r="989" spans="1:29" ht="17.25">
      <c r="A989" s="5"/>
      <c r="B989" s="5"/>
      <c r="C989" s="93"/>
      <c r="D989" s="193"/>
      <c r="E989" s="94"/>
      <c r="F989" s="95"/>
      <c r="G989" s="96" t="str">
        <f t="shared" si="388"/>
        <v>Error</v>
      </c>
      <c r="H989" s="97">
        <v>14400</v>
      </c>
      <c r="I989" s="98" t="e">
        <f t="shared" si="389"/>
        <v>#VALUE!</v>
      </c>
      <c r="J989" s="88" t="e">
        <f t="shared" si="384"/>
        <v>#VALUE!</v>
      </c>
      <c r="K989" s="98">
        <f t="shared" si="390"/>
        <v>0</v>
      </c>
      <c r="L989" s="98">
        <f t="shared" si="391"/>
        <v>0</v>
      </c>
      <c r="M989" s="98" t="e">
        <f t="shared" si="392"/>
        <v>#VALUE!</v>
      </c>
      <c r="N989" s="98" t="e">
        <f t="shared" si="393"/>
        <v>#VALUE!</v>
      </c>
      <c r="O989" s="97"/>
      <c r="P989" s="98" t="e">
        <f t="shared" si="385"/>
        <v>#VALUE!</v>
      </c>
      <c r="Q989" s="99" t="e">
        <f t="shared" si="394"/>
        <v>#VALUE!</v>
      </c>
      <c r="R989" s="100"/>
      <c r="S989" s="5"/>
      <c r="T989" s="28">
        <f t="shared" si="395"/>
        <v>0</v>
      </c>
      <c r="U989" s="101">
        <v>66140</v>
      </c>
      <c r="V989" s="102">
        <f t="shared" si="386"/>
        <v>0</v>
      </c>
      <c r="W989" s="101"/>
      <c r="X989" s="101"/>
      <c r="Y989" s="102">
        <f t="shared" si="396"/>
        <v>0</v>
      </c>
      <c r="Z989" s="102">
        <f t="shared" si="397"/>
        <v>0</v>
      </c>
      <c r="AA989" s="102" t="e">
        <f t="shared" si="387"/>
        <v>#VALUE!</v>
      </c>
    </row>
    <row r="990" spans="1:29" ht="17.25">
      <c r="A990" s="5"/>
      <c r="B990" s="5"/>
      <c r="C990" s="93"/>
      <c r="D990" s="193"/>
      <c r="E990" s="94"/>
      <c r="F990" s="95"/>
      <c r="G990" s="96" t="str">
        <f t="shared" si="388"/>
        <v>Error</v>
      </c>
      <c r="H990" s="97">
        <v>14400</v>
      </c>
      <c r="I990" s="98" t="e">
        <f t="shared" si="389"/>
        <v>#VALUE!</v>
      </c>
      <c r="J990" s="88" t="e">
        <f t="shared" si="384"/>
        <v>#VALUE!</v>
      </c>
      <c r="K990" s="98">
        <f t="shared" si="390"/>
        <v>0</v>
      </c>
      <c r="L990" s="98">
        <f t="shared" si="391"/>
        <v>0</v>
      </c>
      <c r="M990" s="98" t="e">
        <f t="shared" si="392"/>
        <v>#VALUE!</v>
      </c>
      <c r="N990" s="98" t="e">
        <f t="shared" si="393"/>
        <v>#VALUE!</v>
      </c>
      <c r="O990" s="97"/>
      <c r="P990" s="98" t="e">
        <f t="shared" si="385"/>
        <v>#VALUE!</v>
      </c>
      <c r="Q990" s="99" t="e">
        <f t="shared" si="394"/>
        <v>#VALUE!</v>
      </c>
      <c r="R990" s="100"/>
      <c r="S990" s="5"/>
      <c r="T990" s="28">
        <f t="shared" si="395"/>
        <v>0</v>
      </c>
      <c r="U990" s="101">
        <v>66140</v>
      </c>
      <c r="V990" s="102">
        <f t="shared" si="386"/>
        <v>0</v>
      </c>
      <c r="W990" s="101"/>
      <c r="X990" s="101"/>
      <c r="Y990" s="102">
        <f t="shared" si="396"/>
        <v>0</v>
      </c>
      <c r="Z990" s="102">
        <f t="shared" si="397"/>
        <v>0</v>
      </c>
      <c r="AA990" s="102" t="e">
        <f t="shared" si="387"/>
        <v>#VALUE!</v>
      </c>
    </row>
    <row r="991" spans="1:29" ht="17.25">
      <c r="A991" s="5"/>
      <c r="B991" s="5"/>
      <c r="C991" s="93"/>
      <c r="D991" s="193"/>
      <c r="E991" s="94"/>
      <c r="F991" s="95"/>
      <c r="G991" s="96" t="str">
        <f t="shared" si="388"/>
        <v>Error</v>
      </c>
      <c r="H991" s="97">
        <v>14400</v>
      </c>
      <c r="I991" s="98" t="e">
        <f t="shared" si="389"/>
        <v>#VALUE!</v>
      </c>
      <c r="J991" s="88" t="e">
        <f t="shared" si="384"/>
        <v>#VALUE!</v>
      </c>
      <c r="K991" s="98">
        <f t="shared" si="390"/>
        <v>0</v>
      </c>
      <c r="L991" s="98">
        <f t="shared" si="391"/>
        <v>0</v>
      </c>
      <c r="M991" s="98" t="e">
        <f t="shared" si="392"/>
        <v>#VALUE!</v>
      </c>
      <c r="N991" s="98" t="e">
        <f t="shared" si="393"/>
        <v>#VALUE!</v>
      </c>
      <c r="O991" s="97"/>
      <c r="P991" s="98" t="e">
        <f t="shared" si="385"/>
        <v>#VALUE!</v>
      </c>
      <c r="Q991" s="99" t="e">
        <f t="shared" si="394"/>
        <v>#VALUE!</v>
      </c>
      <c r="R991" s="100"/>
      <c r="S991" s="5"/>
      <c r="T991" s="28">
        <f t="shared" si="395"/>
        <v>0</v>
      </c>
      <c r="U991" s="101">
        <v>66140</v>
      </c>
      <c r="V991" s="102">
        <f t="shared" si="386"/>
        <v>0</v>
      </c>
      <c r="W991" s="101"/>
      <c r="X991" s="101"/>
      <c r="Y991" s="102">
        <f t="shared" si="396"/>
        <v>0</v>
      </c>
      <c r="Z991" s="102">
        <f t="shared" si="397"/>
        <v>0</v>
      </c>
      <c r="AA991" s="102" t="e">
        <f t="shared" si="387"/>
        <v>#VALUE!</v>
      </c>
    </row>
    <row r="992" spans="1:29" ht="17.25">
      <c r="A992" s="5"/>
      <c r="B992" s="5"/>
      <c r="C992" s="93"/>
      <c r="D992" s="193"/>
      <c r="E992" s="84"/>
      <c r="F992" s="85"/>
      <c r="G992" s="86" t="str">
        <f t="shared" si="388"/>
        <v>Error</v>
      </c>
      <c r="H992" s="87">
        <v>14400</v>
      </c>
      <c r="I992" s="88" t="e">
        <f t="shared" si="389"/>
        <v>#VALUE!</v>
      </c>
      <c r="J992" s="88" t="e">
        <f t="shared" si="384"/>
        <v>#VALUE!</v>
      </c>
      <c r="K992" s="88">
        <f t="shared" si="390"/>
        <v>0</v>
      </c>
      <c r="L992" s="88">
        <f t="shared" si="391"/>
        <v>0</v>
      </c>
      <c r="M992" s="88" t="e">
        <f t="shared" si="392"/>
        <v>#VALUE!</v>
      </c>
      <c r="N992" s="88" t="e">
        <f t="shared" si="393"/>
        <v>#VALUE!</v>
      </c>
      <c r="O992" s="87"/>
      <c r="P992" s="88" t="e">
        <f t="shared" si="385"/>
        <v>#VALUE!</v>
      </c>
      <c r="Q992" s="89" t="e">
        <f t="shared" si="394"/>
        <v>#VALUE!</v>
      </c>
      <c r="R992" s="90"/>
      <c r="S992" s="82"/>
      <c r="T992" s="28">
        <f t="shared" si="395"/>
        <v>0</v>
      </c>
      <c r="U992" s="91">
        <v>66140</v>
      </c>
      <c r="V992" s="92">
        <f t="shared" si="386"/>
        <v>0</v>
      </c>
      <c r="W992" s="91"/>
      <c r="X992" s="91"/>
      <c r="Y992" s="92">
        <f t="shared" si="396"/>
        <v>0</v>
      </c>
      <c r="Z992" s="92">
        <f t="shared" si="397"/>
        <v>0</v>
      </c>
      <c r="AA992" s="92" t="e">
        <f t="shared" si="387"/>
        <v>#VALUE!</v>
      </c>
    </row>
    <row r="993" spans="1:27" ht="17.25">
      <c r="A993" s="5"/>
      <c r="B993" s="5"/>
      <c r="C993" s="93"/>
      <c r="D993" s="193"/>
      <c r="E993" s="94"/>
      <c r="F993" s="95"/>
      <c r="G993" s="96" t="str">
        <f t="shared" si="388"/>
        <v>Error</v>
      </c>
      <c r="H993" s="97">
        <v>14400</v>
      </c>
      <c r="I993" s="98" t="e">
        <f t="shared" si="389"/>
        <v>#VALUE!</v>
      </c>
      <c r="J993" s="88" t="e">
        <f t="shared" si="384"/>
        <v>#VALUE!</v>
      </c>
      <c r="K993" s="98">
        <f t="shared" si="390"/>
        <v>0</v>
      </c>
      <c r="L993" s="98">
        <f t="shared" si="391"/>
        <v>0</v>
      </c>
      <c r="M993" s="98" t="e">
        <f t="shared" si="392"/>
        <v>#VALUE!</v>
      </c>
      <c r="N993" s="98" t="e">
        <f t="shared" si="393"/>
        <v>#VALUE!</v>
      </c>
      <c r="O993" s="97"/>
      <c r="P993" s="98" t="e">
        <f t="shared" si="385"/>
        <v>#VALUE!</v>
      </c>
      <c r="Q993" s="99" t="e">
        <f t="shared" si="394"/>
        <v>#VALUE!</v>
      </c>
      <c r="R993" s="100"/>
      <c r="S993" s="5"/>
      <c r="T993" s="28">
        <f t="shared" si="395"/>
        <v>0</v>
      </c>
      <c r="U993" s="101">
        <v>66140</v>
      </c>
      <c r="V993" s="102">
        <f t="shared" si="386"/>
        <v>0</v>
      </c>
      <c r="W993" s="101"/>
      <c r="X993" s="101"/>
      <c r="Y993" s="102">
        <f t="shared" si="396"/>
        <v>0</v>
      </c>
      <c r="Z993" s="102">
        <f t="shared" si="397"/>
        <v>0</v>
      </c>
      <c r="AA993" s="102" t="e">
        <f t="shared" si="387"/>
        <v>#VALUE!</v>
      </c>
    </row>
    <row r="994" spans="1:27" ht="17.25">
      <c r="A994" s="5"/>
      <c r="B994" s="5"/>
      <c r="C994" s="93"/>
      <c r="D994" s="193"/>
      <c r="E994" s="94"/>
      <c r="F994" s="95"/>
      <c r="G994" s="96" t="str">
        <f t="shared" si="388"/>
        <v>Error</v>
      </c>
      <c r="H994" s="97">
        <v>14400</v>
      </c>
      <c r="I994" s="98" t="e">
        <f t="shared" si="389"/>
        <v>#VALUE!</v>
      </c>
      <c r="J994" s="88" t="e">
        <f t="shared" si="384"/>
        <v>#VALUE!</v>
      </c>
      <c r="K994" s="98">
        <f t="shared" si="390"/>
        <v>0</v>
      </c>
      <c r="L994" s="98">
        <f t="shared" si="391"/>
        <v>0</v>
      </c>
      <c r="M994" s="98" t="e">
        <f t="shared" si="392"/>
        <v>#VALUE!</v>
      </c>
      <c r="N994" s="98" t="e">
        <f t="shared" si="393"/>
        <v>#VALUE!</v>
      </c>
      <c r="O994" s="97"/>
      <c r="P994" s="98" t="e">
        <f t="shared" si="385"/>
        <v>#VALUE!</v>
      </c>
      <c r="Q994" s="99" t="e">
        <f t="shared" si="394"/>
        <v>#VALUE!</v>
      </c>
      <c r="R994" s="100"/>
      <c r="S994" s="5"/>
      <c r="T994" s="28">
        <f t="shared" si="395"/>
        <v>0</v>
      </c>
      <c r="U994" s="101">
        <v>66140</v>
      </c>
      <c r="V994" s="102">
        <f t="shared" si="386"/>
        <v>0</v>
      </c>
      <c r="W994" s="101"/>
      <c r="X994" s="101"/>
      <c r="Y994" s="102">
        <f t="shared" si="396"/>
        <v>0</v>
      </c>
      <c r="Z994" s="102">
        <f t="shared" si="397"/>
        <v>0</v>
      </c>
      <c r="AA994" s="102" t="e">
        <f t="shared" si="387"/>
        <v>#VALUE!</v>
      </c>
    </row>
    <row r="995" spans="1:27" ht="17.25">
      <c r="A995" s="5"/>
      <c r="B995" s="5"/>
      <c r="C995" s="93"/>
      <c r="D995" s="193"/>
      <c r="E995" s="94"/>
      <c r="F995" s="95"/>
      <c r="G995" s="96" t="str">
        <f t="shared" si="388"/>
        <v>Error</v>
      </c>
      <c r="H995" s="97">
        <v>14400</v>
      </c>
      <c r="I995" s="98" t="e">
        <f t="shared" si="389"/>
        <v>#VALUE!</v>
      </c>
      <c r="J995" s="88" t="e">
        <f t="shared" si="384"/>
        <v>#VALUE!</v>
      </c>
      <c r="K995" s="98">
        <f t="shared" si="390"/>
        <v>0</v>
      </c>
      <c r="L995" s="98">
        <f t="shared" si="391"/>
        <v>0</v>
      </c>
      <c r="M995" s="98" t="e">
        <f t="shared" si="392"/>
        <v>#VALUE!</v>
      </c>
      <c r="N995" s="98" t="e">
        <f t="shared" si="393"/>
        <v>#VALUE!</v>
      </c>
      <c r="O995" s="97"/>
      <c r="P995" s="98" t="e">
        <f t="shared" si="385"/>
        <v>#VALUE!</v>
      </c>
      <c r="Q995" s="99" t="e">
        <f t="shared" si="394"/>
        <v>#VALUE!</v>
      </c>
      <c r="R995" s="100"/>
      <c r="S995" s="5"/>
      <c r="T995" s="28">
        <f t="shared" si="395"/>
        <v>0</v>
      </c>
      <c r="U995" s="101">
        <v>66140</v>
      </c>
      <c r="V995" s="102">
        <f t="shared" si="386"/>
        <v>0</v>
      </c>
      <c r="W995" s="101"/>
      <c r="X995" s="101"/>
      <c r="Y995" s="102">
        <f t="shared" si="396"/>
        <v>0</v>
      </c>
      <c r="Z995" s="102">
        <f t="shared" si="397"/>
        <v>0</v>
      </c>
      <c r="AA995" s="102" t="e">
        <f t="shared" si="387"/>
        <v>#VALUE!</v>
      </c>
    </row>
    <row r="996" spans="1:27" ht="17.25">
      <c r="A996" s="5"/>
      <c r="B996" s="5"/>
      <c r="C996" s="93"/>
      <c r="D996" s="193"/>
      <c r="E996" s="94"/>
      <c r="F996" s="95"/>
      <c r="G996" s="96" t="str">
        <f t="shared" si="388"/>
        <v>Error</v>
      </c>
      <c r="H996" s="97">
        <v>14400</v>
      </c>
      <c r="I996" s="98" t="e">
        <f t="shared" si="389"/>
        <v>#VALUE!</v>
      </c>
      <c r="J996" s="88" t="e">
        <f t="shared" si="384"/>
        <v>#VALUE!</v>
      </c>
      <c r="K996" s="98">
        <f t="shared" si="390"/>
        <v>0</v>
      </c>
      <c r="L996" s="98">
        <f t="shared" si="391"/>
        <v>0</v>
      </c>
      <c r="M996" s="98" t="e">
        <f t="shared" si="392"/>
        <v>#VALUE!</v>
      </c>
      <c r="N996" s="98" t="e">
        <f t="shared" si="393"/>
        <v>#VALUE!</v>
      </c>
      <c r="O996" s="97"/>
      <c r="P996" s="98" t="e">
        <f t="shared" si="385"/>
        <v>#VALUE!</v>
      </c>
      <c r="Q996" s="99" t="e">
        <f t="shared" si="394"/>
        <v>#VALUE!</v>
      </c>
      <c r="R996" s="100"/>
      <c r="S996" s="5"/>
      <c r="T996" s="28">
        <f t="shared" si="395"/>
        <v>0</v>
      </c>
      <c r="U996" s="101">
        <v>66140</v>
      </c>
      <c r="V996" s="102">
        <f t="shared" si="386"/>
        <v>0</v>
      </c>
      <c r="W996" s="101"/>
      <c r="X996" s="101"/>
      <c r="Y996" s="102">
        <f t="shared" si="396"/>
        <v>0</v>
      </c>
      <c r="Z996" s="102">
        <f t="shared" si="397"/>
        <v>0</v>
      </c>
      <c r="AA996" s="102" t="e">
        <f t="shared" si="387"/>
        <v>#VALUE!</v>
      </c>
    </row>
    <row r="997" spans="1:27" ht="17.25">
      <c r="A997" s="5"/>
      <c r="B997" s="5"/>
      <c r="C997" s="93"/>
      <c r="D997" s="193"/>
      <c r="E997" s="94"/>
      <c r="F997" s="95"/>
      <c r="G997" s="96" t="str">
        <f t="shared" si="388"/>
        <v>Error</v>
      </c>
      <c r="H997" s="97">
        <v>14400</v>
      </c>
      <c r="I997" s="98" t="e">
        <f t="shared" si="389"/>
        <v>#VALUE!</v>
      </c>
      <c r="J997" s="88" t="e">
        <f t="shared" si="384"/>
        <v>#VALUE!</v>
      </c>
      <c r="K997" s="98">
        <f t="shared" si="390"/>
        <v>0</v>
      </c>
      <c r="L997" s="98">
        <f t="shared" si="391"/>
        <v>0</v>
      </c>
      <c r="M997" s="98" t="e">
        <f t="shared" si="392"/>
        <v>#VALUE!</v>
      </c>
      <c r="N997" s="98" t="e">
        <f t="shared" si="393"/>
        <v>#VALUE!</v>
      </c>
      <c r="O997" s="97"/>
      <c r="P997" s="98" t="e">
        <f t="shared" si="385"/>
        <v>#VALUE!</v>
      </c>
      <c r="Q997" s="99" t="e">
        <f t="shared" si="394"/>
        <v>#VALUE!</v>
      </c>
      <c r="R997" s="100"/>
      <c r="S997" s="5"/>
      <c r="T997" s="28">
        <f t="shared" si="395"/>
        <v>0</v>
      </c>
      <c r="U997" s="101">
        <v>66140</v>
      </c>
      <c r="V997" s="102">
        <f t="shared" si="386"/>
        <v>0</v>
      </c>
      <c r="W997" s="101"/>
      <c r="X997" s="101"/>
      <c r="Y997" s="102">
        <f t="shared" si="396"/>
        <v>0</v>
      </c>
      <c r="Z997" s="102">
        <f t="shared" si="397"/>
        <v>0</v>
      </c>
      <c r="AA997" s="102" t="e">
        <f t="shared" si="387"/>
        <v>#VALUE!</v>
      </c>
    </row>
    <row r="998" spans="1:27" ht="17.25">
      <c r="A998" s="5"/>
      <c r="B998" s="5"/>
      <c r="C998" s="93"/>
      <c r="D998" s="193"/>
      <c r="E998" s="84"/>
      <c r="F998" s="85"/>
      <c r="G998" s="86" t="str">
        <f t="shared" si="388"/>
        <v>Error</v>
      </c>
      <c r="H998" s="87">
        <v>14400</v>
      </c>
      <c r="I998" s="88" t="e">
        <f t="shared" si="389"/>
        <v>#VALUE!</v>
      </c>
      <c r="J998" s="88" t="e">
        <f t="shared" si="384"/>
        <v>#VALUE!</v>
      </c>
      <c r="K998" s="88">
        <f t="shared" si="390"/>
        <v>0</v>
      </c>
      <c r="L998" s="88">
        <f t="shared" si="391"/>
        <v>0</v>
      </c>
      <c r="M998" s="88" t="e">
        <f t="shared" si="392"/>
        <v>#VALUE!</v>
      </c>
      <c r="N998" s="88" t="e">
        <f t="shared" si="393"/>
        <v>#VALUE!</v>
      </c>
      <c r="O998" s="87"/>
      <c r="P998" s="88" t="e">
        <f t="shared" si="385"/>
        <v>#VALUE!</v>
      </c>
      <c r="Q998" s="89" t="e">
        <f t="shared" si="394"/>
        <v>#VALUE!</v>
      </c>
      <c r="R998" s="90"/>
      <c r="S998" s="82"/>
      <c r="T998" s="28">
        <f t="shared" si="395"/>
        <v>0</v>
      </c>
      <c r="U998" s="91">
        <v>66140</v>
      </c>
      <c r="V998" s="92">
        <f t="shared" si="386"/>
        <v>0</v>
      </c>
      <c r="W998" s="91"/>
      <c r="X998" s="91"/>
      <c r="Y998" s="92">
        <f t="shared" si="396"/>
        <v>0</v>
      </c>
      <c r="Z998" s="92">
        <f t="shared" si="397"/>
        <v>0</v>
      </c>
      <c r="AA998" s="92" t="e">
        <f t="shared" si="387"/>
        <v>#VALUE!</v>
      </c>
    </row>
    <row r="999" spans="1:27" ht="17.25">
      <c r="A999" s="5"/>
      <c r="B999" s="5"/>
      <c r="C999" s="93"/>
      <c r="D999" s="193"/>
      <c r="E999" s="94"/>
      <c r="F999" s="95"/>
      <c r="G999" s="96" t="str">
        <f t="shared" si="388"/>
        <v>Error</v>
      </c>
      <c r="H999" s="97">
        <v>14400</v>
      </c>
      <c r="I999" s="98" t="e">
        <f t="shared" si="389"/>
        <v>#VALUE!</v>
      </c>
      <c r="J999" s="88" t="e">
        <f t="shared" si="384"/>
        <v>#VALUE!</v>
      </c>
      <c r="K999" s="98">
        <f t="shared" si="390"/>
        <v>0</v>
      </c>
      <c r="L999" s="98">
        <f t="shared" si="391"/>
        <v>0</v>
      </c>
      <c r="M999" s="98" t="e">
        <f t="shared" si="392"/>
        <v>#VALUE!</v>
      </c>
      <c r="N999" s="98" t="e">
        <f t="shared" si="393"/>
        <v>#VALUE!</v>
      </c>
      <c r="O999" s="97"/>
      <c r="P999" s="98" t="e">
        <f t="shared" si="385"/>
        <v>#VALUE!</v>
      </c>
      <c r="Q999" s="99" t="e">
        <f t="shared" si="394"/>
        <v>#VALUE!</v>
      </c>
      <c r="R999" s="100"/>
      <c r="S999" s="5"/>
      <c r="T999" s="28">
        <f t="shared" si="395"/>
        <v>0</v>
      </c>
      <c r="U999" s="101">
        <v>66140</v>
      </c>
      <c r="V999" s="102">
        <f t="shared" si="386"/>
        <v>0</v>
      </c>
      <c r="W999" s="101"/>
      <c r="X999" s="101"/>
      <c r="Y999" s="102">
        <f t="shared" si="396"/>
        <v>0</v>
      </c>
      <c r="Z999" s="102">
        <f t="shared" si="397"/>
        <v>0</v>
      </c>
      <c r="AA999" s="102" t="e">
        <f t="shared" si="387"/>
        <v>#VALUE!</v>
      </c>
    </row>
    <row r="1000" spans="1:27" ht="17.25">
      <c r="A1000" s="5"/>
      <c r="B1000" s="5"/>
      <c r="C1000" s="93"/>
      <c r="D1000" s="193"/>
      <c r="E1000" s="94"/>
      <c r="F1000" s="95"/>
      <c r="G1000" s="96" t="str">
        <f t="shared" si="388"/>
        <v>Error</v>
      </c>
      <c r="H1000" s="97">
        <v>14400</v>
      </c>
      <c r="I1000" s="98" t="e">
        <f t="shared" si="389"/>
        <v>#VALUE!</v>
      </c>
      <c r="J1000" s="88" t="e">
        <f t="shared" si="384"/>
        <v>#VALUE!</v>
      </c>
      <c r="K1000" s="98">
        <f t="shared" si="390"/>
        <v>0</v>
      </c>
      <c r="L1000" s="98">
        <f t="shared" si="391"/>
        <v>0</v>
      </c>
      <c r="M1000" s="98" t="e">
        <f t="shared" si="392"/>
        <v>#VALUE!</v>
      </c>
      <c r="N1000" s="98" t="e">
        <f t="shared" si="393"/>
        <v>#VALUE!</v>
      </c>
      <c r="O1000" s="97"/>
      <c r="P1000" s="98" t="e">
        <f t="shared" si="385"/>
        <v>#VALUE!</v>
      </c>
      <c r="Q1000" s="99" t="e">
        <f t="shared" si="394"/>
        <v>#VALUE!</v>
      </c>
      <c r="R1000" s="100"/>
      <c r="S1000" s="5"/>
      <c r="T1000" s="28">
        <f t="shared" si="395"/>
        <v>0</v>
      </c>
      <c r="U1000" s="101">
        <v>66140</v>
      </c>
      <c r="V1000" s="102">
        <f t="shared" si="386"/>
        <v>0</v>
      </c>
      <c r="W1000" s="101"/>
      <c r="X1000" s="101"/>
      <c r="Y1000" s="102">
        <f t="shared" si="396"/>
        <v>0</v>
      </c>
      <c r="Z1000" s="102">
        <f t="shared" si="397"/>
        <v>0</v>
      </c>
      <c r="AA1000" s="102" t="e">
        <f t="shared" si="387"/>
        <v>#VALUE!</v>
      </c>
    </row>
    <row r="1001" spans="1:27" ht="17.25">
      <c r="A1001" s="5"/>
      <c r="B1001" s="5"/>
      <c r="C1001" s="93"/>
      <c r="D1001" s="193"/>
      <c r="E1001" s="94"/>
      <c r="F1001" s="95"/>
      <c r="G1001" s="96" t="str">
        <f t="shared" si="388"/>
        <v>Error</v>
      </c>
      <c r="H1001" s="97">
        <v>14400</v>
      </c>
      <c r="I1001" s="98" t="e">
        <f t="shared" si="389"/>
        <v>#VALUE!</v>
      </c>
      <c r="J1001" s="88" t="e">
        <f t="shared" si="384"/>
        <v>#VALUE!</v>
      </c>
      <c r="K1001" s="98">
        <f t="shared" si="390"/>
        <v>0</v>
      </c>
      <c r="L1001" s="98">
        <f t="shared" si="391"/>
        <v>0</v>
      </c>
      <c r="M1001" s="98" t="e">
        <f t="shared" si="392"/>
        <v>#VALUE!</v>
      </c>
      <c r="N1001" s="98" t="e">
        <f t="shared" si="393"/>
        <v>#VALUE!</v>
      </c>
      <c r="O1001" s="97"/>
      <c r="P1001" s="98" t="e">
        <f t="shared" si="385"/>
        <v>#VALUE!</v>
      </c>
      <c r="Q1001" s="99" t="e">
        <f t="shared" si="394"/>
        <v>#VALUE!</v>
      </c>
      <c r="R1001" s="100"/>
      <c r="S1001" s="5"/>
      <c r="T1001" s="28">
        <f t="shared" si="395"/>
        <v>0</v>
      </c>
      <c r="U1001" s="101">
        <v>66140</v>
      </c>
      <c r="V1001" s="102">
        <f t="shared" si="386"/>
        <v>0</v>
      </c>
      <c r="W1001" s="101"/>
      <c r="X1001" s="101"/>
      <c r="Y1001" s="102">
        <f t="shared" si="396"/>
        <v>0</v>
      </c>
      <c r="Z1001" s="102">
        <f t="shared" si="397"/>
        <v>0</v>
      </c>
      <c r="AA1001" s="102" t="e">
        <f t="shared" si="387"/>
        <v>#VALUE!</v>
      </c>
    </row>
    <row r="1002" spans="1:27" ht="17.25">
      <c r="A1002" s="5"/>
      <c r="B1002" s="5"/>
      <c r="C1002" s="93"/>
      <c r="D1002" s="193"/>
      <c r="E1002" s="94"/>
      <c r="F1002" s="95"/>
      <c r="G1002" s="96" t="str">
        <f t="shared" si="388"/>
        <v>Error</v>
      </c>
      <c r="H1002" s="97">
        <v>14400</v>
      </c>
      <c r="I1002" s="98" t="e">
        <f t="shared" si="389"/>
        <v>#VALUE!</v>
      </c>
      <c r="J1002" s="88" t="e">
        <f t="shared" si="384"/>
        <v>#VALUE!</v>
      </c>
      <c r="K1002" s="98">
        <f t="shared" si="390"/>
        <v>0</v>
      </c>
      <c r="L1002" s="98">
        <f t="shared" si="391"/>
        <v>0</v>
      </c>
      <c r="M1002" s="98" t="e">
        <f t="shared" si="392"/>
        <v>#VALUE!</v>
      </c>
      <c r="N1002" s="98" t="e">
        <f t="shared" si="393"/>
        <v>#VALUE!</v>
      </c>
      <c r="O1002" s="97"/>
      <c r="P1002" s="98" t="e">
        <f t="shared" si="385"/>
        <v>#VALUE!</v>
      </c>
      <c r="Q1002" s="99" t="e">
        <f t="shared" si="394"/>
        <v>#VALUE!</v>
      </c>
      <c r="R1002" s="100"/>
      <c r="S1002" s="5"/>
      <c r="T1002" s="28">
        <f t="shared" si="395"/>
        <v>0</v>
      </c>
      <c r="U1002" s="101">
        <v>66140</v>
      </c>
      <c r="V1002" s="102">
        <f t="shared" si="386"/>
        <v>0</v>
      </c>
      <c r="W1002" s="101"/>
      <c r="X1002" s="101"/>
      <c r="Y1002" s="102">
        <f t="shared" si="396"/>
        <v>0</v>
      </c>
      <c r="Z1002" s="102">
        <f t="shared" si="397"/>
        <v>0</v>
      </c>
      <c r="AA1002" s="102" t="e">
        <f t="shared" si="387"/>
        <v>#VALUE!</v>
      </c>
    </row>
    <row r="1003" spans="1:27" ht="17.25">
      <c r="A1003" s="5"/>
      <c r="B1003" s="5"/>
      <c r="C1003" s="93"/>
      <c r="D1003" s="193"/>
      <c r="E1003" s="94"/>
      <c r="F1003" s="95"/>
      <c r="G1003" s="96" t="str">
        <f t="shared" si="388"/>
        <v>Error</v>
      </c>
      <c r="H1003" s="97">
        <v>14400</v>
      </c>
      <c r="I1003" s="98" t="e">
        <f t="shared" si="389"/>
        <v>#VALUE!</v>
      </c>
      <c r="J1003" s="88" t="e">
        <f t="shared" si="384"/>
        <v>#VALUE!</v>
      </c>
      <c r="K1003" s="98">
        <f t="shared" si="390"/>
        <v>0</v>
      </c>
      <c r="L1003" s="98">
        <f t="shared" si="391"/>
        <v>0</v>
      </c>
      <c r="M1003" s="98" t="e">
        <f t="shared" si="392"/>
        <v>#VALUE!</v>
      </c>
      <c r="N1003" s="98" t="e">
        <f t="shared" si="393"/>
        <v>#VALUE!</v>
      </c>
      <c r="O1003" s="97"/>
      <c r="P1003" s="98" t="e">
        <f t="shared" si="385"/>
        <v>#VALUE!</v>
      </c>
      <c r="Q1003" s="99" t="e">
        <f t="shared" si="394"/>
        <v>#VALUE!</v>
      </c>
      <c r="R1003" s="100"/>
      <c r="S1003" s="5"/>
      <c r="T1003" s="28">
        <f t="shared" si="395"/>
        <v>0</v>
      </c>
      <c r="U1003" s="101">
        <v>66140</v>
      </c>
      <c r="V1003" s="102">
        <f t="shared" si="386"/>
        <v>0</v>
      </c>
      <c r="W1003" s="101"/>
      <c r="X1003" s="101"/>
      <c r="Y1003" s="102">
        <f t="shared" si="396"/>
        <v>0</v>
      </c>
      <c r="Z1003" s="102">
        <f t="shared" si="397"/>
        <v>0</v>
      </c>
      <c r="AA1003" s="102" t="e">
        <f t="shared" si="387"/>
        <v>#VALUE!</v>
      </c>
    </row>
    <row r="1004" spans="1:27" ht="17.25">
      <c r="A1004" s="5"/>
      <c r="B1004" s="5"/>
      <c r="C1004" s="93"/>
      <c r="D1004" s="193"/>
      <c r="E1004" s="84"/>
      <c r="F1004" s="85"/>
      <c r="G1004" s="86" t="str">
        <f t="shared" si="388"/>
        <v>Error</v>
      </c>
      <c r="H1004" s="87">
        <v>14400</v>
      </c>
      <c r="I1004" s="88" t="e">
        <f t="shared" si="389"/>
        <v>#VALUE!</v>
      </c>
      <c r="J1004" s="88" t="e">
        <f t="shared" si="384"/>
        <v>#VALUE!</v>
      </c>
      <c r="K1004" s="88">
        <f t="shared" si="390"/>
        <v>0</v>
      </c>
      <c r="L1004" s="88">
        <f t="shared" si="391"/>
        <v>0</v>
      </c>
      <c r="M1004" s="88" t="e">
        <f t="shared" si="392"/>
        <v>#VALUE!</v>
      </c>
      <c r="N1004" s="88" t="e">
        <f t="shared" si="393"/>
        <v>#VALUE!</v>
      </c>
      <c r="O1004" s="87"/>
      <c r="P1004" s="88" t="e">
        <f t="shared" si="385"/>
        <v>#VALUE!</v>
      </c>
      <c r="Q1004" s="89" t="e">
        <f t="shared" si="394"/>
        <v>#VALUE!</v>
      </c>
      <c r="R1004" s="90"/>
      <c r="S1004" s="82"/>
      <c r="T1004" s="28">
        <f t="shared" si="395"/>
        <v>0</v>
      </c>
      <c r="U1004" s="91">
        <v>66140</v>
      </c>
      <c r="V1004" s="92">
        <f t="shared" si="386"/>
        <v>0</v>
      </c>
      <c r="W1004" s="91"/>
      <c r="X1004" s="91"/>
      <c r="Y1004" s="92">
        <f t="shared" si="396"/>
        <v>0</v>
      </c>
      <c r="Z1004" s="92">
        <f t="shared" si="397"/>
        <v>0</v>
      </c>
      <c r="AA1004" s="92" t="e">
        <f t="shared" si="387"/>
        <v>#VALUE!</v>
      </c>
    </row>
    <row r="1005" spans="1:27" ht="17.25">
      <c r="A1005" s="5"/>
      <c r="B1005" s="5"/>
      <c r="C1005" s="93"/>
      <c r="D1005" s="193"/>
      <c r="E1005" s="94"/>
      <c r="F1005" s="95"/>
      <c r="G1005" s="96" t="str">
        <f t="shared" si="388"/>
        <v>Error</v>
      </c>
      <c r="H1005" s="97">
        <v>14400</v>
      </c>
      <c r="I1005" s="98" t="e">
        <f t="shared" si="389"/>
        <v>#VALUE!</v>
      </c>
      <c r="J1005" s="88" t="e">
        <f t="shared" si="384"/>
        <v>#VALUE!</v>
      </c>
      <c r="K1005" s="98">
        <f t="shared" si="390"/>
        <v>0</v>
      </c>
      <c r="L1005" s="98">
        <f t="shared" si="391"/>
        <v>0</v>
      </c>
      <c r="M1005" s="98" t="e">
        <f t="shared" si="392"/>
        <v>#VALUE!</v>
      </c>
      <c r="N1005" s="98" t="e">
        <f t="shared" si="393"/>
        <v>#VALUE!</v>
      </c>
      <c r="O1005" s="97"/>
      <c r="P1005" s="98" t="e">
        <f t="shared" si="385"/>
        <v>#VALUE!</v>
      </c>
      <c r="Q1005" s="99" t="e">
        <f t="shared" si="394"/>
        <v>#VALUE!</v>
      </c>
      <c r="R1005" s="100"/>
      <c r="S1005" s="5"/>
      <c r="T1005" s="28">
        <f t="shared" si="395"/>
        <v>0</v>
      </c>
      <c r="U1005" s="101">
        <v>66140</v>
      </c>
      <c r="V1005" s="102">
        <f t="shared" si="386"/>
        <v>0</v>
      </c>
      <c r="W1005" s="101"/>
      <c r="X1005" s="101"/>
      <c r="Y1005" s="102">
        <f t="shared" si="396"/>
        <v>0</v>
      </c>
      <c r="Z1005" s="102">
        <f t="shared" si="397"/>
        <v>0</v>
      </c>
      <c r="AA1005" s="102" t="e">
        <f t="shared" si="387"/>
        <v>#VALUE!</v>
      </c>
    </row>
    <row r="1006" spans="1:27" ht="17.25">
      <c r="A1006" s="5"/>
      <c r="B1006" s="5"/>
      <c r="C1006" s="93"/>
      <c r="D1006" s="193"/>
      <c r="E1006" s="94"/>
      <c r="F1006" s="95"/>
      <c r="G1006" s="96" t="str">
        <f t="shared" si="388"/>
        <v>Error</v>
      </c>
      <c r="H1006" s="97">
        <v>14400</v>
      </c>
      <c r="I1006" s="98" t="e">
        <f t="shared" si="389"/>
        <v>#VALUE!</v>
      </c>
      <c r="J1006" s="88" t="e">
        <f t="shared" si="384"/>
        <v>#VALUE!</v>
      </c>
      <c r="K1006" s="98">
        <f t="shared" si="390"/>
        <v>0</v>
      </c>
      <c r="L1006" s="98">
        <f t="shared" si="391"/>
        <v>0</v>
      </c>
      <c r="M1006" s="98" t="e">
        <f t="shared" si="392"/>
        <v>#VALUE!</v>
      </c>
      <c r="N1006" s="98" t="e">
        <f t="shared" si="393"/>
        <v>#VALUE!</v>
      </c>
      <c r="O1006" s="97"/>
      <c r="P1006" s="98" t="e">
        <f t="shared" si="385"/>
        <v>#VALUE!</v>
      </c>
      <c r="Q1006" s="99" t="e">
        <f t="shared" si="394"/>
        <v>#VALUE!</v>
      </c>
      <c r="R1006" s="100"/>
      <c r="S1006" s="5"/>
      <c r="T1006" s="28">
        <f t="shared" si="395"/>
        <v>0</v>
      </c>
      <c r="U1006" s="101">
        <v>66140</v>
      </c>
      <c r="V1006" s="102">
        <f t="shared" si="386"/>
        <v>0</v>
      </c>
      <c r="W1006" s="101"/>
      <c r="X1006" s="101"/>
      <c r="Y1006" s="102">
        <f t="shared" si="396"/>
        <v>0</v>
      </c>
      <c r="Z1006" s="102">
        <f t="shared" si="397"/>
        <v>0</v>
      </c>
      <c r="AA1006" s="102" t="e">
        <f t="shared" si="387"/>
        <v>#VALUE!</v>
      </c>
    </row>
    <row r="1007" spans="1:27" ht="17.25">
      <c r="A1007" s="5"/>
      <c r="B1007" s="5"/>
      <c r="C1007" s="93"/>
      <c r="D1007" s="193"/>
      <c r="E1007" s="94"/>
      <c r="F1007" s="95"/>
      <c r="G1007" s="96" t="str">
        <f t="shared" si="388"/>
        <v>Error</v>
      </c>
      <c r="H1007" s="97">
        <v>14400</v>
      </c>
      <c r="I1007" s="98" t="e">
        <f t="shared" si="389"/>
        <v>#VALUE!</v>
      </c>
      <c r="J1007" s="88" t="e">
        <f t="shared" si="384"/>
        <v>#VALUE!</v>
      </c>
      <c r="K1007" s="98">
        <f t="shared" si="390"/>
        <v>0</v>
      </c>
      <c r="L1007" s="98">
        <f t="shared" si="391"/>
        <v>0</v>
      </c>
      <c r="M1007" s="98" t="e">
        <f t="shared" si="392"/>
        <v>#VALUE!</v>
      </c>
      <c r="N1007" s="98" t="e">
        <f t="shared" si="393"/>
        <v>#VALUE!</v>
      </c>
      <c r="O1007" s="97"/>
      <c r="P1007" s="98" t="e">
        <f t="shared" si="385"/>
        <v>#VALUE!</v>
      </c>
      <c r="Q1007" s="99" t="e">
        <f t="shared" si="394"/>
        <v>#VALUE!</v>
      </c>
      <c r="R1007" s="100"/>
      <c r="S1007" s="5"/>
      <c r="T1007" s="28">
        <f t="shared" si="395"/>
        <v>0</v>
      </c>
      <c r="U1007" s="101">
        <v>66140</v>
      </c>
      <c r="V1007" s="102">
        <f t="shared" si="386"/>
        <v>0</v>
      </c>
      <c r="W1007" s="101"/>
      <c r="X1007" s="101"/>
      <c r="Y1007" s="102">
        <f t="shared" si="396"/>
        <v>0</v>
      </c>
      <c r="Z1007" s="102">
        <f t="shared" si="397"/>
        <v>0</v>
      </c>
      <c r="AA1007" s="102" t="e">
        <f t="shared" si="387"/>
        <v>#VALUE!</v>
      </c>
    </row>
    <row r="1008" spans="1:27" ht="17.25">
      <c r="A1008" s="5"/>
      <c r="B1008" s="5"/>
      <c r="C1008" s="93"/>
      <c r="D1008" s="193"/>
      <c r="E1008" s="94"/>
      <c r="F1008" s="95"/>
      <c r="G1008" s="96" t="str">
        <f t="shared" si="388"/>
        <v>Error</v>
      </c>
      <c r="H1008" s="97">
        <v>14400</v>
      </c>
      <c r="I1008" s="98" t="e">
        <f t="shared" si="389"/>
        <v>#VALUE!</v>
      </c>
      <c r="J1008" s="88" t="e">
        <f t="shared" si="384"/>
        <v>#VALUE!</v>
      </c>
      <c r="K1008" s="98">
        <f t="shared" si="390"/>
        <v>0</v>
      </c>
      <c r="L1008" s="98">
        <f t="shared" si="391"/>
        <v>0</v>
      </c>
      <c r="M1008" s="98" t="e">
        <f t="shared" si="392"/>
        <v>#VALUE!</v>
      </c>
      <c r="N1008" s="98" t="e">
        <f t="shared" si="393"/>
        <v>#VALUE!</v>
      </c>
      <c r="O1008" s="97"/>
      <c r="P1008" s="98" t="e">
        <f t="shared" si="385"/>
        <v>#VALUE!</v>
      </c>
      <c r="Q1008" s="99" t="e">
        <f t="shared" si="394"/>
        <v>#VALUE!</v>
      </c>
      <c r="R1008" s="100"/>
      <c r="S1008" s="5"/>
      <c r="T1008" s="28">
        <f t="shared" si="395"/>
        <v>0</v>
      </c>
      <c r="U1008" s="101">
        <v>66140</v>
      </c>
      <c r="V1008" s="102">
        <f t="shared" si="386"/>
        <v>0</v>
      </c>
      <c r="W1008" s="101"/>
      <c r="X1008" s="101"/>
      <c r="Y1008" s="102">
        <f t="shared" si="396"/>
        <v>0</v>
      </c>
      <c r="Z1008" s="102">
        <f t="shared" si="397"/>
        <v>0</v>
      </c>
      <c r="AA1008" s="102" t="e">
        <f t="shared" si="387"/>
        <v>#VALUE!</v>
      </c>
    </row>
    <row r="1009" spans="1:27" ht="17.25">
      <c r="A1009" s="5"/>
      <c r="B1009" s="5"/>
      <c r="C1009" s="93"/>
      <c r="D1009" s="193"/>
      <c r="E1009" s="94"/>
      <c r="F1009" s="95"/>
      <c r="G1009" s="96" t="str">
        <f t="shared" si="388"/>
        <v>Error</v>
      </c>
      <c r="H1009" s="97">
        <v>14400</v>
      </c>
      <c r="I1009" s="98" t="e">
        <f t="shared" si="389"/>
        <v>#VALUE!</v>
      </c>
      <c r="J1009" s="88" t="e">
        <f t="shared" si="384"/>
        <v>#VALUE!</v>
      </c>
      <c r="K1009" s="98">
        <f t="shared" si="390"/>
        <v>0</v>
      </c>
      <c r="L1009" s="98">
        <f t="shared" si="391"/>
        <v>0</v>
      </c>
      <c r="M1009" s="98" t="e">
        <f t="shared" si="392"/>
        <v>#VALUE!</v>
      </c>
      <c r="N1009" s="98" t="e">
        <f t="shared" si="393"/>
        <v>#VALUE!</v>
      </c>
      <c r="O1009" s="97"/>
      <c r="P1009" s="98" t="e">
        <f t="shared" si="385"/>
        <v>#VALUE!</v>
      </c>
      <c r="Q1009" s="99" t="e">
        <f t="shared" si="394"/>
        <v>#VALUE!</v>
      </c>
      <c r="R1009" s="100"/>
      <c r="S1009" s="5"/>
      <c r="T1009" s="28">
        <f t="shared" si="395"/>
        <v>0</v>
      </c>
      <c r="U1009" s="101">
        <v>66140</v>
      </c>
      <c r="V1009" s="102">
        <f t="shared" si="386"/>
        <v>0</v>
      </c>
      <c r="W1009" s="101"/>
      <c r="X1009" s="101"/>
      <c r="Y1009" s="102">
        <f t="shared" si="396"/>
        <v>0</v>
      </c>
      <c r="Z1009" s="102">
        <f t="shared" si="397"/>
        <v>0</v>
      </c>
      <c r="AA1009" s="102" t="e">
        <f t="shared" si="387"/>
        <v>#VALUE!</v>
      </c>
    </row>
    <row r="1010" spans="1:27" ht="17.25">
      <c r="A1010" s="5"/>
      <c r="B1010" s="5"/>
      <c r="C1010" s="93"/>
      <c r="D1010" s="193"/>
      <c r="E1010" s="84"/>
      <c r="F1010" s="85"/>
      <c r="G1010" s="86" t="str">
        <f t="shared" si="388"/>
        <v>Error</v>
      </c>
      <c r="H1010" s="87">
        <v>14400</v>
      </c>
      <c r="I1010" s="88" t="e">
        <f t="shared" si="389"/>
        <v>#VALUE!</v>
      </c>
      <c r="J1010" s="88" t="e">
        <f t="shared" si="384"/>
        <v>#VALUE!</v>
      </c>
      <c r="K1010" s="88">
        <f t="shared" si="390"/>
        <v>0</v>
      </c>
      <c r="L1010" s="88">
        <f t="shared" si="391"/>
        <v>0</v>
      </c>
      <c r="M1010" s="88" t="e">
        <f t="shared" si="392"/>
        <v>#VALUE!</v>
      </c>
      <c r="N1010" s="88" t="e">
        <f t="shared" si="393"/>
        <v>#VALUE!</v>
      </c>
      <c r="O1010" s="87"/>
      <c r="P1010" s="88" t="e">
        <f t="shared" si="385"/>
        <v>#VALUE!</v>
      </c>
      <c r="Q1010" s="89" t="e">
        <f t="shared" si="394"/>
        <v>#VALUE!</v>
      </c>
      <c r="R1010" s="90"/>
      <c r="S1010" s="82"/>
      <c r="T1010" s="28">
        <f t="shared" si="395"/>
        <v>0</v>
      </c>
      <c r="U1010" s="91">
        <v>66140</v>
      </c>
      <c r="V1010" s="92">
        <f t="shared" si="386"/>
        <v>0</v>
      </c>
      <c r="W1010" s="91"/>
      <c r="X1010" s="91"/>
      <c r="Y1010" s="92">
        <f t="shared" si="396"/>
        <v>0</v>
      </c>
      <c r="Z1010" s="92">
        <f t="shared" si="397"/>
        <v>0</v>
      </c>
      <c r="AA1010" s="92" t="e">
        <f t="shared" si="387"/>
        <v>#VALUE!</v>
      </c>
    </row>
    <row r="1011" spans="1:27" ht="17.25">
      <c r="A1011" s="5"/>
      <c r="B1011" s="5"/>
      <c r="C1011" s="93"/>
      <c r="D1011" s="193"/>
      <c r="E1011" s="94"/>
      <c r="F1011" s="95"/>
      <c r="G1011" s="96" t="str">
        <f t="shared" si="388"/>
        <v>Error</v>
      </c>
      <c r="H1011" s="97">
        <v>14400</v>
      </c>
      <c r="I1011" s="98" t="e">
        <f t="shared" si="389"/>
        <v>#VALUE!</v>
      </c>
      <c r="J1011" s="88" t="e">
        <f t="shared" si="384"/>
        <v>#VALUE!</v>
      </c>
      <c r="K1011" s="98">
        <f t="shared" si="390"/>
        <v>0</v>
      </c>
      <c r="L1011" s="98">
        <f t="shared" si="391"/>
        <v>0</v>
      </c>
      <c r="M1011" s="98" t="e">
        <f t="shared" si="392"/>
        <v>#VALUE!</v>
      </c>
      <c r="N1011" s="98" t="e">
        <f t="shared" si="393"/>
        <v>#VALUE!</v>
      </c>
      <c r="O1011" s="97"/>
      <c r="P1011" s="98" t="e">
        <f t="shared" si="385"/>
        <v>#VALUE!</v>
      </c>
      <c r="Q1011" s="99" t="e">
        <f t="shared" si="394"/>
        <v>#VALUE!</v>
      </c>
      <c r="R1011" s="100"/>
      <c r="S1011" s="5"/>
      <c r="T1011" s="28">
        <f t="shared" si="395"/>
        <v>0</v>
      </c>
      <c r="U1011" s="101">
        <v>66140</v>
      </c>
      <c r="V1011" s="102">
        <f t="shared" si="386"/>
        <v>0</v>
      </c>
      <c r="W1011" s="101"/>
      <c r="X1011" s="101"/>
      <c r="Y1011" s="102">
        <f t="shared" si="396"/>
        <v>0</v>
      </c>
      <c r="Z1011" s="102">
        <f t="shared" si="397"/>
        <v>0</v>
      </c>
      <c r="AA1011" s="102" t="e">
        <f t="shared" si="387"/>
        <v>#VALUE!</v>
      </c>
    </row>
    <row r="1012" spans="1:27" ht="17.25">
      <c r="A1012" s="5"/>
      <c r="B1012" s="5"/>
      <c r="C1012" s="93"/>
      <c r="D1012" s="193"/>
      <c r="E1012" s="94"/>
      <c r="F1012" s="95"/>
      <c r="G1012" s="96" t="str">
        <f t="shared" si="388"/>
        <v>Error</v>
      </c>
      <c r="H1012" s="97">
        <v>14400</v>
      </c>
      <c r="I1012" s="98" t="e">
        <f t="shared" si="389"/>
        <v>#VALUE!</v>
      </c>
      <c r="J1012" s="88" t="e">
        <f t="shared" si="384"/>
        <v>#VALUE!</v>
      </c>
      <c r="K1012" s="98">
        <f t="shared" si="390"/>
        <v>0</v>
      </c>
      <c r="L1012" s="98">
        <f t="shared" si="391"/>
        <v>0</v>
      </c>
      <c r="M1012" s="98" t="e">
        <f t="shared" si="392"/>
        <v>#VALUE!</v>
      </c>
      <c r="N1012" s="98" t="e">
        <f t="shared" si="393"/>
        <v>#VALUE!</v>
      </c>
      <c r="O1012" s="97"/>
      <c r="P1012" s="98" t="e">
        <f t="shared" si="385"/>
        <v>#VALUE!</v>
      </c>
      <c r="Q1012" s="99" t="e">
        <f t="shared" si="394"/>
        <v>#VALUE!</v>
      </c>
      <c r="R1012" s="100"/>
      <c r="S1012" s="5"/>
      <c r="T1012" s="28">
        <f t="shared" si="395"/>
        <v>0</v>
      </c>
      <c r="U1012" s="101">
        <v>66140</v>
      </c>
      <c r="V1012" s="102">
        <f t="shared" si="386"/>
        <v>0</v>
      </c>
      <c r="W1012" s="101"/>
      <c r="X1012" s="101"/>
      <c r="Y1012" s="102">
        <f t="shared" si="396"/>
        <v>0</v>
      </c>
      <c r="Z1012" s="102">
        <f t="shared" si="397"/>
        <v>0</v>
      </c>
      <c r="AA1012" s="102" t="e">
        <f t="shared" si="387"/>
        <v>#VALUE!</v>
      </c>
    </row>
    <row r="1013" spans="1:27" ht="17.25">
      <c r="A1013" s="5"/>
      <c r="B1013" s="5"/>
      <c r="C1013" s="93"/>
      <c r="D1013" s="193"/>
      <c r="E1013" s="94"/>
      <c r="F1013" s="95"/>
      <c r="G1013" s="96" t="str">
        <f t="shared" si="388"/>
        <v>Error</v>
      </c>
      <c r="H1013" s="97">
        <v>14400</v>
      </c>
      <c r="I1013" s="98" t="e">
        <f t="shared" si="389"/>
        <v>#VALUE!</v>
      </c>
      <c r="J1013" s="88" t="e">
        <f t="shared" si="384"/>
        <v>#VALUE!</v>
      </c>
      <c r="K1013" s="98">
        <f t="shared" si="390"/>
        <v>0</v>
      </c>
      <c r="L1013" s="98">
        <f t="shared" si="391"/>
        <v>0</v>
      </c>
      <c r="M1013" s="98" t="e">
        <f t="shared" si="392"/>
        <v>#VALUE!</v>
      </c>
      <c r="N1013" s="98" t="e">
        <f t="shared" si="393"/>
        <v>#VALUE!</v>
      </c>
      <c r="O1013" s="97"/>
      <c r="P1013" s="98" t="e">
        <f t="shared" si="385"/>
        <v>#VALUE!</v>
      </c>
      <c r="Q1013" s="99" t="e">
        <f t="shared" si="394"/>
        <v>#VALUE!</v>
      </c>
      <c r="R1013" s="100"/>
      <c r="S1013" s="5"/>
      <c r="T1013" s="28">
        <f t="shared" si="395"/>
        <v>0</v>
      </c>
      <c r="U1013" s="101">
        <v>66140</v>
      </c>
      <c r="V1013" s="102">
        <f t="shared" si="386"/>
        <v>0</v>
      </c>
      <c r="W1013" s="101"/>
      <c r="X1013" s="101"/>
      <c r="Y1013" s="102">
        <f t="shared" si="396"/>
        <v>0</v>
      </c>
      <c r="Z1013" s="102">
        <f t="shared" si="397"/>
        <v>0</v>
      </c>
      <c r="AA1013" s="102" t="e">
        <f t="shared" si="387"/>
        <v>#VALUE!</v>
      </c>
    </row>
    <row r="1014" spans="1:27" ht="17.25">
      <c r="A1014" s="5"/>
      <c r="B1014" s="5"/>
      <c r="C1014" s="93"/>
      <c r="D1014" s="193"/>
      <c r="E1014" s="94"/>
      <c r="F1014" s="95"/>
      <c r="G1014" s="96" t="str">
        <f t="shared" si="388"/>
        <v>Error</v>
      </c>
      <c r="H1014" s="97">
        <v>14400</v>
      </c>
      <c r="I1014" s="98" t="e">
        <f t="shared" si="389"/>
        <v>#VALUE!</v>
      </c>
      <c r="J1014" s="88" t="e">
        <f t="shared" si="384"/>
        <v>#VALUE!</v>
      </c>
      <c r="K1014" s="98">
        <f t="shared" si="390"/>
        <v>0</v>
      </c>
      <c r="L1014" s="98">
        <f t="shared" si="391"/>
        <v>0</v>
      </c>
      <c r="M1014" s="98" t="e">
        <f t="shared" si="392"/>
        <v>#VALUE!</v>
      </c>
      <c r="N1014" s="98" t="e">
        <f t="shared" si="393"/>
        <v>#VALUE!</v>
      </c>
      <c r="O1014" s="97"/>
      <c r="P1014" s="98" t="e">
        <f t="shared" si="385"/>
        <v>#VALUE!</v>
      </c>
      <c r="Q1014" s="99" t="e">
        <f t="shared" si="394"/>
        <v>#VALUE!</v>
      </c>
      <c r="R1014" s="100"/>
      <c r="S1014" s="5"/>
      <c r="T1014" s="28">
        <f t="shared" si="395"/>
        <v>0</v>
      </c>
      <c r="U1014" s="101">
        <v>66140</v>
      </c>
      <c r="V1014" s="102">
        <f t="shared" si="386"/>
        <v>0</v>
      </c>
      <c r="W1014" s="101"/>
      <c r="X1014" s="101"/>
      <c r="Y1014" s="102">
        <f t="shared" si="396"/>
        <v>0</v>
      </c>
      <c r="Z1014" s="102">
        <f t="shared" si="397"/>
        <v>0</v>
      </c>
      <c r="AA1014" s="102" t="e">
        <f t="shared" si="387"/>
        <v>#VALUE!</v>
      </c>
    </row>
    <row r="1015" spans="1:27" ht="17.25">
      <c r="A1015" s="5"/>
      <c r="B1015" s="5"/>
      <c r="C1015" s="93"/>
      <c r="D1015" s="193"/>
      <c r="E1015" s="94"/>
      <c r="F1015" s="95"/>
      <c r="G1015" s="96" t="str">
        <f t="shared" si="388"/>
        <v>Error</v>
      </c>
      <c r="H1015" s="97">
        <v>14400</v>
      </c>
      <c r="I1015" s="98" t="e">
        <f t="shared" si="389"/>
        <v>#VALUE!</v>
      </c>
      <c r="J1015" s="88" t="e">
        <f t="shared" si="384"/>
        <v>#VALUE!</v>
      </c>
      <c r="K1015" s="98">
        <f t="shared" si="390"/>
        <v>0</v>
      </c>
      <c r="L1015" s="98">
        <f t="shared" si="391"/>
        <v>0</v>
      </c>
      <c r="M1015" s="98" t="e">
        <f t="shared" si="392"/>
        <v>#VALUE!</v>
      </c>
      <c r="N1015" s="98" t="e">
        <f t="shared" si="393"/>
        <v>#VALUE!</v>
      </c>
      <c r="O1015" s="97"/>
      <c r="P1015" s="98" t="e">
        <f t="shared" si="385"/>
        <v>#VALUE!</v>
      </c>
      <c r="Q1015" s="99" t="e">
        <f t="shared" si="394"/>
        <v>#VALUE!</v>
      </c>
      <c r="R1015" s="100"/>
      <c r="S1015" s="5"/>
      <c r="T1015" s="28">
        <f t="shared" si="395"/>
        <v>0</v>
      </c>
      <c r="U1015" s="101">
        <v>66140</v>
      </c>
      <c r="V1015" s="102">
        <f t="shared" si="386"/>
        <v>0</v>
      </c>
      <c r="W1015" s="101"/>
      <c r="X1015" s="101"/>
      <c r="Y1015" s="102">
        <f t="shared" si="396"/>
        <v>0</v>
      </c>
      <c r="Z1015" s="102">
        <f t="shared" si="397"/>
        <v>0</v>
      </c>
      <c r="AA1015" s="102" t="e">
        <f t="shared" si="387"/>
        <v>#VALUE!</v>
      </c>
    </row>
    <row r="1016" spans="1:27" ht="17.25">
      <c r="A1016" s="5"/>
      <c r="B1016" s="5"/>
      <c r="C1016" s="93"/>
      <c r="D1016" s="193"/>
      <c r="E1016" s="84"/>
      <c r="F1016" s="85"/>
      <c r="G1016" s="86" t="str">
        <f t="shared" si="388"/>
        <v>Error</v>
      </c>
      <c r="H1016" s="87">
        <v>14400</v>
      </c>
      <c r="I1016" s="88" t="e">
        <f t="shared" si="389"/>
        <v>#VALUE!</v>
      </c>
      <c r="J1016" s="88" t="e">
        <f t="shared" si="384"/>
        <v>#VALUE!</v>
      </c>
      <c r="K1016" s="88">
        <f t="shared" si="390"/>
        <v>0</v>
      </c>
      <c r="L1016" s="88">
        <f t="shared" si="391"/>
        <v>0</v>
      </c>
      <c r="M1016" s="88" t="e">
        <f t="shared" si="392"/>
        <v>#VALUE!</v>
      </c>
      <c r="N1016" s="88" t="e">
        <f t="shared" si="393"/>
        <v>#VALUE!</v>
      </c>
      <c r="O1016" s="87"/>
      <c r="P1016" s="88" t="e">
        <f t="shared" si="385"/>
        <v>#VALUE!</v>
      </c>
      <c r="Q1016" s="89" t="e">
        <f t="shared" si="394"/>
        <v>#VALUE!</v>
      </c>
      <c r="R1016" s="90"/>
      <c r="S1016" s="82"/>
      <c r="T1016" s="28">
        <f t="shared" si="395"/>
        <v>0</v>
      </c>
      <c r="U1016" s="91">
        <v>66140</v>
      </c>
      <c r="V1016" s="92">
        <f t="shared" si="386"/>
        <v>0</v>
      </c>
      <c r="W1016" s="91"/>
      <c r="X1016" s="91"/>
      <c r="Y1016" s="92">
        <f t="shared" si="396"/>
        <v>0</v>
      </c>
      <c r="Z1016" s="92">
        <f t="shared" si="397"/>
        <v>0</v>
      </c>
      <c r="AA1016" s="92" t="e">
        <f t="shared" si="387"/>
        <v>#VALUE!</v>
      </c>
    </row>
    <row r="1017" spans="1:27" ht="17.25">
      <c r="A1017" s="5"/>
      <c r="B1017" s="5"/>
      <c r="C1017" s="93"/>
      <c r="D1017" s="193"/>
      <c r="E1017" s="94"/>
      <c r="F1017" s="95"/>
      <c r="G1017" s="96" t="str">
        <f t="shared" si="388"/>
        <v>Error</v>
      </c>
      <c r="H1017" s="97">
        <v>14400</v>
      </c>
      <c r="I1017" s="98" t="e">
        <f t="shared" si="389"/>
        <v>#VALUE!</v>
      </c>
      <c r="J1017" s="88" t="e">
        <f t="shared" si="384"/>
        <v>#VALUE!</v>
      </c>
      <c r="K1017" s="98">
        <f t="shared" si="390"/>
        <v>0</v>
      </c>
      <c r="L1017" s="98">
        <f t="shared" si="391"/>
        <v>0</v>
      </c>
      <c r="M1017" s="98" t="e">
        <f t="shared" si="392"/>
        <v>#VALUE!</v>
      </c>
      <c r="N1017" s="98" t="e">
        <f t="shared" si="393"/>
        <v>#VALUE!</v>
      </c>
      <c r="O1017" s="97"/>
      <c r="P1017" s="98" t="e">
        <f t="shared" si="385"/>
        <v>#VALUE!</v>
      </c>
      <c r="Q1017" s="99" t="e">
        <f t="shared" si="394"/>
        <v>#VALUE!</v>
      </c>
      <c r="R1017" s="100"/>
      <c r="S1017" s="5"/>
      <c r="T1017" s="28">
        <f t="shared" si="395"/>
        <v>0</v>
      </c>
      <c r="U1017" s="101">
        <v>66140</v>
      </c>
      <c r="V1017" s="102">
        <f t="shared" si="386"/>
        <v>0</v>
      </c>
      <c r="W1017" s="101"/>
      <c r="X1017" s="101"/>
      <c r="Y1017" s="102">
        <f t="shared" si="396"/>
        <v>0</v>
      </c>
      <c r="Z1017" s="102">
        <f t="shared" si="397"/>
        <v>0</v>
      </c>
      <c r="AA1017" s="102" t="e">
        <f t="shared" si="387"/>
        <v>#VALUE!</v>
      </c>
    </row>
    <row r="1018" spans="1:27" ht="17.25">
      <c r="A1018" s="5"/>
      <c r="B1018" s="5"/>
      <c r="C1018" s="93"/>
      <c r="D1018" s="193"/>
      <c r="E1018" s="94"/>
      <c r="F1018" s="95"/>
      <c r="G1018" s="96" t="str">
        <f t="shared" si="388"/>
        <v>Error</v>
      </c>
      <c r="H1018" s="97">
        <v>14400</v>
      </c>
      <c r="I1018" s="98" t="e">
        <f t="shared" si="389"/>
        <v>#VALUE!</v>
      </c>
      <c r="J1018" s="88" t="e">
        <f t="shared" si="384"/>
        <v>#VALUE!</v>
      </c>
      <c r="K1018" s="98">
        <f t="shared" si="390"/>
        <v>0</v>
      </c>
      <c r="L1018" s="98">
        <f t="shared" si="391"/>
        <v>0</v>
      </c>
      <c r="M1018" s="98" t="e">
        <f t="shared" si="392"/>
        <v>#VALUE!</v>
      </c>
      <c r="N1018" s="98" t="e">
        <f t="shared" si="393"/>
        <v>#VALUE!</v>
      </c>
      <c r="O1018" s="97"/>
      <c r="P1018" s="98" t="e">
        <f t="shared" si="385"/>
        <v>#VALUE!</v>
      </c>
      <c r="Q1018" s="99" t="e">
        <f t="shared" si="394"/>
        <v>#VALUE!</v>
      </c>
      <c r="R1018" s="100"/>
      <c r="S1018" s="5"/>
      <c r="T1018" s="28">
        <f t="shared" si="395"/>
        <v>0</v>
      </c>
      <c r="U1018" s="101">
        <v>66140</v>
      </c>
      <c r="V1018" s="102">
        <f t="shared" ref="V1018:V1049" si="398">+U1018*T1018</f>
        <v>0</v>
      </c>
      <c r="W1018" s="101"/>
      <c r="X1018" s="101"/>
      <c r="Y1018" s="102">
        <f t="shared" si="396"/>
        <v>0</v>
      </c>
      <c r="Z1018" s="102">
        <f t="shared" si="397"/>
        <v>0</v>
      </c>
      <c r="AA1018" s="102" t="e">
        <f t="shared" ref="AA1018:AA1049" si="399">+Z1018+Q1018</f>
        <v>#VALUE!</v>
      </c>
    </row>
    <row r="1019" spans="1:27" ht="17.25">
      <c r="A1019" s="5"/>
      <c r="B1019" s="5"/>
      <c r="C1019" s="93"/>
      <c r="D1019" s="193"/>
      <c r="E1019" s="94"/>
      <c r="F1019" s="95"/>
      <c r="G1019" s="96" t="str">
        <f t="shared" si="388"/>
        <v>Error</v>
      </c>
      <c r="H1019" s="97">
        <v>14400</v>
      </c>
      <c r="I1019" s="98" t="e">
        <f t="shared" si="389"/>
        <v>#VALUE!</v>
      </c>
      <c r="J1019" s="88" t="e">
        <f t="shared" si="384"/>
        <v>#VALUE!</v>
      </c>
      <c r="K1019" s="98">
        <f t="shared" si="390"/>
        <v>0</v>
      </c>
      <c r="L1019" s="98">
        <f t="shared" si="391"/>
        <v>0</v>
      </c>
      <c r="M1019" s="98" t="e">
        <f t="shared" si="392"/>
        <v>#VALUE!</v>
      </c>
      <c r="N1019" s="98" t="e">
        <f t="shared" si="393"/>
        <v>#VALUE!</v>
      </c>
      <c r="O1019" s="97"/>
      <c r="P1019" s="98" t="e">
        <f t="shared" si="385"/>
        <v>#VALUE!</v>
      </c>
      <c r="Q1019" s="99" t="e">
        <f t="shared" si="394"/>
        <v>#VALUE!</v>
      </c>
      <c r="R1019" s="100"/>
      <c r="S1019" s="5"/>
      <c r="T1019" s="28">
        <f t="shared" si="395"/>
        <v>0</v>
      </c>
      <c r="U1019" s="101">
        <v>66140</v>
      </c>
      <c r="V1019" s="102">
        <f t="shared" si="398"/>
        <v>0</v>
      </c>
      <c r="W1019" s="101"/>
      <c r="X1019" s="101"/>
      <c r="Y1019" s="102">
        <f t="shared" si="396"/>
        <v>0</v>
      </c>
      <c r="Z1019" s="102">
        <f t="shared" si="397"/>
        <v>0</v>
      </c>
      <c r="AA1019" s="102" t="e">
        <f t="shared" si="399"/>
        <v>#VALUE!</v>
      </c>
    </row>
    <row r="1020" spans="1:27" ht="17.25">
      <c r="A1020" s="5"/>
      <c r="B1020" s="5"/>
      <c r="C1020" s="93"/>
      <c r="D1020" s="193"/>
      <c r="E1020" s="94"/>
      <c r="F1020" s="95"/>
      <c r="G1020" s="96" t="str">
        <f t="shared" si="388"/>
        <v>Error</v>
      </c>
      <c r="H1020" s="97">
        <v>14400</v>
      </c>
      <c r="I1020" s="98" t="e">
        <f t="shared" si="389"/>
        <v>#VALUE!</v>
      </c>
      <c r="J1020" s="88" t="e">
        <f t="shared" si="384"/>
        <v>#VALUE!</v>
      </c>
      <c r="K1020" s="98">
        <f t="shared" si="390"/>
        <v>0</v>
      </c>
      <c r="L1020" s="98">
        <f t="shared" si="391"/>
        <v>0</v>
      </c>
      <c r="M1020" s="98" t="e">
        <f t="shared" si="392"/>
        <v>#VALUE!</v>
      </c>
      <c r="N1020" s="98" t="e">
        <f t="shared" si="393"/>
        <v>#VALUE!</v>
      </c>
      <c r="O1020" s="97"/>
      <c r="P1020" s="98" t="e">
        <f t="shared" si="385"/>
        <v>#VALUE!</v>
      </c>
      <c r="Q1020" s="99" t="e">
        <f t="shared" si="394"/>
        <v>#VALUE!</v>
      </c>
      <c r="R1020" s="100"/>
      <c r="S1020" s="5"/>
      <c r="T1020" s="28">
        <f t="shared" si="395"/>
        <v>0</v>
      </c>
      <c r="U1020" s="101">
        <v>66140</v>
      </c>
      <c r="V1020" s="102">
        <f t="shared" si="398"/>
        <v>0</v>
      </c>
      <c r="W1020" s="101"/>
      <c r="X1020" s="101"/>
      <c r="Y1020" s="102">
        <f t="shared" si="396"/>
        <v>0</v>
      </c>
      <c r="Z1020" s="102">
        <f t="shared" si="397"/>
        <v>0</v>
      </c>
      <c r="AA1020" s="102" t="e">
        <f t="shared" si="399"/>
        <v>#VALUE!</v>
      </c>
    </row>
    <row r="1021" spans="1:27" ht="17.25">
      <c r="A1021" s="5"/>
      <c r="B1021" s="5"/>
      <c r="C1021" s="93"/>
      <c r="D1021" s="193"/>
      <c r="E1021" s="94"/>
      <c r="F1021" s="95"/>
      <c r="G1021" s="96" t="str">
        <f t="shared" si="388"/>
        <v>Error</v>
      </c>
      <c r="H1021" s="97">
        <v>14400</v>
      </c>
      <c r="I1021" s="98" t="e">
        <f t="shared" si="389"/>
        <v>#VALUE!</v>
      </c>
      <c r="J1021" s="88" t="e">
        <f t="shared" si="384"/>
        <v>#VALUE!</v>
      </c>
      <c r="K1021" s="98">
        <f t="shared" si="390"/>
        <v>0</v>
      </c>
      <c r="L1021" s="98">
        <f t="shared" si="391"/>
        <v>0</v>
      </c>
      <c r="M1021" s="98" t="e">
        <f t="shared" si="392"/>
        <v>#VALUE!</v>
      </c>
      <c r="N1021" s="98" t="e">
        <f t="shared" si="393"/>
        <v>#VALUE!</v>
      </c>
      <c r="O1021" s="97"/>
      <c r="P1021" s="98" t="e">
        <f t="shared" si="385"/>
        <v>#VALUE!</v>
      </c>
      <c r="Q1021" s="99" t="e">
        <f t="shared" si="394"/>
        <v>#VALUE!</v>
      </c>
      <c r="R1021" s="100"/>
      <c r="S1021" s="5"/>
      <c r="T1021" s="28">
        <f t="shared" si="395"/>
        <v>0</v>
      </c>
      <c r="U1021" s="101">
        <v>66140</v>
      </c>
      <c r="V1021" s="102">
        <f t="shared" si="398"/>
        <v>0</v>
      </c>
      <c r="W1021" s="101"/>
      <c r="X1021" s="101"/>
      <c r="Y1021" s="102">
        <f t="shared" si="396"/>
        <v>0</v>
      </c>
      <c r="Z1021" s="102">
        <f t="shared" si="397"/>
        <v>0</v>
      </c>
      <c r="AA1021" s="102" t="e">
        <f t="shared" si="399"/>
        <v>#VALUE!</v>
      </c>
    </row>
    <row r="1022" spans="1:27" ht="17.25">
      <c r="A1022" s="5"/>
      <c r="B1022" s="5"/>
      <c r="C1022" s="93"/>
      <c r="D1022" s="193"/>
      <c r="E1022" s="84"/>
      <c r="F1022" s="85"/>
      <c r="G1022" s="86" t="str">
        <f t="shared" si="388"/>
        <v>Error</v>
      </c>
      <c r="H1022" s="87">
        <v>14400</v>
      </c>
      <c r="I1022" s="88" t="e">
        <f t="shared" si="389"/>
        <v>#VALUE!</v>
      </c>
      <c r="J1022" s="88" t="e">
        <f t="shared" si="384"/>
        <v>#VALUE!</v>
      </c>
      <c r="K1022" s="88">
        <f t="shared" si="390"/>
        <v>0</v>
      </c>
      <c r="L1022" s="88">
        <f t="shared" si="391"/>
        <v>0</v>
      </c>
      <c r="M1022" s="88" t="e">
        <f t="shared" si="392"/>
        <v>#VALUE!</v>
      </c>
      <c r="N1022" s="88" t="e">
        <f t="shared" si="393"/>
        <v>#VALUE!</v>
      </c>
      <c r="O1022" s="87"/>
      <c r="P1022" s="88" t="e">
        <f t="shared" si="385"/>
        <v>#VALUE!</v>
      </c>
      <c r="Q1022" s="89" t="e">
        <f t="shared" si="394"/>
        <v>#VALUE!</v>
      </c>
      <c r="R1022" s="90"/>
      <c r="S1022" s="82"/>
      <c r="T1022" s="28">
        <f t="shared" si="395"/>
        <v>0</v>
      </c>
      <c r="U1022" s="91">
        <v>66140</v>
      </c>
      <c r="V1022" s="92">
        <f t="shared" si="398"/>
        <v>0</v>
      </c>
      <c r="W1022" s="91"/>
      <c r="X1022" s="91"/>
      <c r="Y1022" s="92">
        <f t="shared" si="396"/>
        <v>0</v>
      </c>
      <c r="Z1022" s="92">
        <f t="shared" si="397"/>
        <v>0</v>
      </c>
      <c r="AA1022" s="92" t="e">
        <f t="shared" si="399"/>
        <v>#VALUE!</v>
      </c>
    </row>
    <row r="1023" spans="1:27" ht="17.25">
      <c r="A1023" s="5"/>
      <c r="B1023" s="5"/>
      <c r="C1023" s="93"/>
      <c r="D1023" s="193"/>
      <c r="E1023" s="94"/>
      <c r="F1023" s="95"/>
      <c r="G1023" s="96" t="str">
        <f t="shared" si="388"/>
        <v>Error</v>
      </c>
      <c r="H1023" s="97">
        <v>14400</v>
      </c>
      <c r="I1023" s="98" t="e">
        <f t="shared" si="389"/>
        <v>#VALUE!</v>
      </c>
      <c r="J1023" s="88" t="e">
        <f t="shared" si="384"/>
        <v>#VALUE!</v>
      </c>
      <c r="K1023" s="98">
        <f t="shared" si="390"/>
        <v>0</v>
      </c>
      <c r="L1023" s="98">
        <f t="shared" si="391"/>
        <v>0</v>
      </c>
      <c r="M1023" s="98" t="e">
        <f t="shared" si="392"/>
        <v>#VALUE!</v>
      </c>
      <c r="N1023" s="98" t="e">
        <f t="shared" si="393"/>
        <v>#VALUE!</v>
      </c>
      <c r="O1023" s="97"/>
      <c r="P1023" s="98" t="e">
        <f t="shared" si="385"/>
        <v>#VALUE!</v>
      </c>
      <c r="Q1023" s="99" t="e">
        <f t="shared" si="394"/>
        <v>#VALUE!</v>
      </c>
      <c r="R1023" s="100"/>
      <c r="S1023" s="5"/>
      <c r="T1023" s="28">
        <f t="shared" si="395"/>
        <v>0</v>
      </c>
      <c r="U1023" s="101">
        <v>66140</v>
      </c>
      <c r="V1023" s="102">
        <f t="shared" si="398"/>
        <v>0</v>
      </c>
      <c r="W1023" s="101"/>
      <c r="X1023" s="101"/>
      <c r="Y1023" s="102">
        <f t="shared" si="396"/>
        <v>0</v>
      </c>
      <c r="Z1023" s="102">
        <f t="shared" si="397"/>
        <v>0</v>
      </c>
      <c r="AA1023" s="102" t="e">
        <f t="shared" si="399"/>
        <v>#VALUE!</v>
      </c>
    </row>
    <row r="1024" spans="1:27" ht="17.25">
      <c r="A1024" s="5"/>
      <c r="B1024" s="5"/>
      <c r="C1024" s="93"/>
      <c r="D1024" s="193"/>
      <c r="E1024" s="94"/>
      <c r="F1024" s="95"/>
      <c r="G1024" s="96" t="str">
        <f t="shared" si="388"/>
        <v>Error</v>
      </c>
      <c r="H1024" s="97">
        <v>14400</v>
      </c>
      <c r="I1024" s="98" t="e">
        <f t="shared" si="389"/>
        <v>#VALUE!</v>
      </c>
      <c r="J1024" s="88" t="e">
        <f t="shared" si="384"/>
        <v>#VALUE!</v>
      </c>
      <c r="K1024" s="98">
        <f t="shared" si="390"/>
        <v>0</v>
      </c>
      <c r="L1024" s="98">
        <f t="shared" si="391"/>
        <v>0</v>
      </c>
      <c r="M1024" s="98" t="e">
        <f t="shared" si="392"/>
        <v>#VALUE!</v>
      </c>
      <c r="N1024" s="98" t="e">
        <f t="shared" si="393"/>
        <v>#VALUE!</v>
      </c>
      <c r="O1024" s="97"/>
      <c r="P1024" s="98" t="e">
        <f t="shared" si="385"/>
        <v>#VALUE!</v>
      </c>
      <c r="Q1024" s="99" t="e">
        <f t="shared" si="394"/>
        <v>#VALUE!</v>
      </c>
      <c r="R1024" s="100"/>
      <c r="S1024" s="5"/>
      <c r="T1024" s="28">
        <f t="shared" si="395"/>
        <v>0</v>
      </c>
      <c r="U1024" s="101">
        <v>66140</v>
      </c>
      <c r="V1024" s="102">
        <f t="shared" si="398"/>
        <v>0</v>
      </c>
      <c r="W1024" s="101"/>
      <c r="X1024" s="101"/>
      <c r="Y1024" s="102">
        <f t="shared" si="396"/>
        <v>0</v>
      </c>
      <c r="Z1024" s="102">
        <f t="shared" si="397"/>
        <v>0</v>
      </c>
      <c r="AA1024" s="102" t="e">
        <f t="shared" si="399"/>
        <v>#VALUE!</v>
      </c>
    </row>
    <row r="1025" spans="1:27" ht="17.25">
      <c r="A1025" s="5"/>
      <c r="B1025" s="5"/>
      <c r="C1025" s="93"/>
      <c r="D1025" s="193"/>
      <c r="E1025" s="94"/>
      <c r="F1025" s="95"/>
      <c r="G1025" s="96" t="str">
        <f t="shared" si="388"/>
        <v>Error</v>
      </c>
      <c r="H1025" s="97">
        <v>14400</v>
      </c>
      <c r="I1025" s="98" t="e">
        <f t="shared" si="389"/>
        <v>#VALUE!</v>
      </c>
      <c r="J1025" s="88" t="e">
        <f t="shared" si="384"/>
        <v>#VALUE!</v>
      </c>
      <c r="K1025" s="98">
        <f t="shared" si="390"/>
        <v>0</v>
      </c>
      <c r="L1025" s="98">
        <f t="shared" si="391"/>
        <v>0</v>
      </c>
      <c r="M1025" s="98" t="e">
        <f t="shared" si="392"/>
        <v>#VALUE!</v>
      </c>
      <c r="N1025" s="98" t="e">
        <f t="shared" si="393"/>
        <v>#VALUE!</v>
      </c>
      <c r="O1025" s="97"/>
      <c r="P1025" s="98" t="e">
        <f t="shared" si="385"/>
        <v>#VALUE!</v>
      </c>
      <c r="Q1025" s="99" t="e">
        <f t="shared" si="394"/>
        <v>#VALUE!</v>
      </c>
      <c r="R1025" s="100"/>
      <c r="S1025" s="5"/>
      <c r="T1025" s="28">
        <f t="shared" si="395"/>
        <v>0</v>
      </c>
      <c r="U1025" s="101">
        <v>66140</v>
      </c>
      <c r="V1025" s="102">
        <f t="shared" si="398"/>
        <v>0</v>
      </c>
      <c r="W1025" s="101"/>
      <c r="X1025" s="101"/>
      <c r="Y1025" s="102">
        <f t="shared" si="396"/>
        <v>0</v>
      </c>
      <c r="Z1025" s="102">
        <f t="shared" si="397"/>
        <v>0</v>
      </c>
      <c r="AA1025" s="102" t="e">
        <f t="shared" si="399"/>
        <v>#VALUE!</v>
      </c>
    </row>
    <row r="1026" spans="1:27" ht="17.25">
      <c r="A1026" s="5"/>
      <c r="B1026" s="5"/>
      <c r="C1026" s="93"/>
      <c r="D1026" s="193"/>
      <c r="E1026" s="94"/>
      <c r="F1026" s="95"/>
      <c r="G1026" s="96" t="str">
        <f t="shared" si="388"/>
        <v>Error</v>
      </c>
      <c r="H1026" s="97">
        <v>14400</v>
      </c>
      <c r="I1026" s="98" t="e">
        <f t="shared" si="389"/>
        <v>#VALUE!</v>
      </c>
      <c r="J1026" s="88" t="e">
        <f t="shared" si="384"/>
        <v>#VALUE!</v>
      </c>
      <c r="K1026" s="98">
        <f t="shared" si="390"/>
        <v>0</v>
      </c>
      <c r="L1026" s="98">
        <f t="shared" si="391"/>
        <v>0</v>
      </c>
      <c r="M1026" s="98" t="e">
        <f t="shared" si="392"/>
        <v>#VALUE!</v>
      </c>
      <c r="N1026" s="98" t="e">
        <f t="shared" si="393"/>
        <v>#VALUE!</v>
      </c>
      <c r="O1026" s="97"/>
      <c r="P1026" s="98" t="e">
        <f t="shared" si="385"/>
        <v>#VALUE!</v>
      </c>
      <c r="Q1026" s="99" t="e">
        <f t="shared" si="394"/>
        <v>#VALUE!</v>
      </c>
      <c r="R1026" s="100"/>
      <c r="S1026" s="5"/>
      <c r="T1026" s="28">
        <f t="shared" si="395"/>
        <v>0</v>
      </c>
      <c r="U1026" s="101">
        <v>66140</v>
      </c>
      <c r="V1026" s="102">
        <f t="shared" si="398"/>
        <v>0</v>
      </c>
      <c r="W1026" s="101"/>
      <c r="X1026" s="101"/>
      <c r="Y1026" s="102">
        <f t="shared" si="396"/>
        <v>0</v>
      </c>
      <c r="Z1026" s="102">
        <f t="shared" si="397"/>
        <v>0</v>
      </c>
      <c r="AA1026" s="102" t="e">
        <f t="shared" si="399"/>
        <v>#VALUE!</v>
      </c>
    </row>
    <row r="1027" spans="1:27" ht="17.25">
      <c r="A1027" s="5"/>
      <c r="B1027" s="5"/>
      <c r="C1027" s="93"/>
      <c r="D1027" s="193"/>
      <c r="E1027" s="94"/>
      <c r="F1027" s="95"/>
      <c r="G1027" s="96" t="str">
        <f t="shared" si="388"/>
        <v>Error</v>
      </c>
      <c r="H1027" s="97">
        <v>14400</v>
      </c>
      <c r="I1027" s="98" t="e">
        <f t="shared" si="389"/>
        <v>#VALUE!</v>
      </c>
      <c r="J1027" s="88" t="e">
        <f t="shared" si="384"/>
        <v>#VALUE!</v>
      </c>
      <c r="K1027" s="98">
        <f t="shared" si="390"/>
        <v>0</v>
      </c>
      <c r="L1027" s="98">
        <f t="shared" si="391"/>
        <v>0</v>
      </c>
      <c r="M1027" s="98" t="e">
        <f t="shared" si="392"/>
        <v>#VALUE!</v>
      </c>
      <c r="N1027" s="98" t="e">
        <f t="shared" si="393"/>
        <v>#VALUE!</v>
      </c>
      <c r="O1027" s="97"/>
      <c r="P1027" s="98" t="e">
        <f t="shared" si="385"/>
        <v>#VALUE!</v>
      </c>
      <c r="Q1027" s="99" t="e">
        <f t="shared" si="394"/>
        <v>#VALUE!</v>
      </c>
      <c r="R1027" s="100"/>
      <c r="S1027" s="5"/>
      <c r="T1027" s="28">
        <f t="shared" si="395"/>
        <v>0</v>
      </c>
      <c r="U1027" s="101">
        <v>66140</v>
      </c>
      <c r="V1027" s="102">
        <f t="shared" si="398"/>
        <v>0</v>
      </c>
      <c r="W1027" s="101"/>
      <c r="X1027" s="101"/>
      <c r="Y1027" s="102">
        <f t="shared" si="396"/>
        <v>0</v>
      </c>
      <c r="Z1027" s="102">
        <f t="shared" si="397"/>
        <v>0</v>
      </c>
      <c r="AA1027" s="102" t="e">
        <f t="shared" si="399"/>
        <v>#VALUE!</v>
      </c>
    </row>
    <row r="1028" spans="1:27" ht="17.25">
      <c r="A1028" s="5"/>
      <c r="B1028" s="5"/>
      <c r="C1028" s="93"/>
      <c r="D1028" s="193"/>
      <c r="E1028" s="84"/>
      <c r="F1028" s="85"/>
      <c r="G1028" s="86" t="str">
        <f t="shared" si="388"/>
        <v>Error</v>
      </c>
      <c r="H1028" s="87">
        <v>14400</v>
      </c>
      <c r="I1028" s="88" t="e">
        <f t="shared" si="389"/>
        <v>#VALUE!</v>
      </c>
      <c r="J1028" s="88" t="e">
        <f t="shared" si="384"/>
        <v>#VALUE!</v>
      </c>
      <c r="K1028" s="88">
        <f t="shared" si="390"/>
        <v>0</v>
      </c>
      <c r="L1028" s="88">
        <f t="shared" si="391"/>
        <v>0</v>
      </c>
      <c r="M1028" s="88" t="e">
        <f t="shared" si="392"/>
        <v>#VALUE!</v>
      </c>
      <c r="N1028" s="88" t="e">
        <f t="shared" si="393"/>
        <v>#VALUE!</v>
      </c>
      <c r="O1028" s="87"/>
      <c r="P1028" s="88" t="e">
        <f t="shared" si="385"/>
        <v>#VALUE!</v>
      </c>
      <c r="Q1028" s="89" t="e">
        <f t="shared" si="394"/>
        <v>#VALUE!</v>
      </c>
      <c r="R1028" s="90"/>
      <c r="S1028" s="82"/>
      <c r="T1028" s="28">
        <f t="shared" si="395"/>
        <v>0</v>
      </c>
      <c r="U1028" s="91">
        <v>66140</v>
      </c>
      <c r="V1028" s="92">
        <f t="shared" si="398"/>
        <v>0</v>
      </c>
      <c r="W1028" s="91"/>
      <c r="X1028" s="91"/>
      <c r="Y1028" s="92">
        <f t="shared" si="396"/>
        <v>0</v>
      </c>
      <c r="Z1028" s="92">
        <f t="shared" si="397"/>
        <v>0</v>
      </c>
      <c r="AA1028" s="92" t="e">
        <f t="shared" si="399"/>
        <v>#VALUE!</v>
      </c>
    </row>
    <row r="1029" spans="1:27" ht="17.25">
      <c r="A1029" s="5"/>
      <c r="B1029" s="5"/>
      <c r="C1029" s="93"/>
      <c r="D1029" s="193"/>
      <c r="E1029" s="94"/>
      <c r="F1029" s="95"/>
      <c r="G1029" s="96" t="str">
        <f t="shared" si="388"/>
        <v>Error</v>
      </c>
      <c r="H1029" s="97">
        <v>14400</v>
      </c>
      <c r="I1029" s="98" t="e">
        <f t="shared" si="389"/>
        <v>#VALUE!</v>
      </c>
      <c r="J1029" s="88" t="e">
        <f t="shared" si="384"/>
        <v>#VALUE!</v>
      </c>
      <c r="K1029" s="98">
        <f t="shared" si="390"/>
        <v>0</v>
      </c>
      <c r="L1029" s="98">
        <f t="shared" si="391"/>
        <v>0</v>
      </c>
      <c r="M1029" s="98" t="e">
        <f t="shared" si="392"/>
        <v>#VALUE!</v>
      </c>
      <c r="N1029" s="98" t="e">
        <f t="shared" si="393"/>
        <v>#VALUE!</v>
      </c>
      <c r="O1029" s="97"/>
      <c r="P1029" s="98" t="e">
        <f t="shared" si="385"/>
        <v>#VALUE!</v>
      </c>
      <c r="Q1029" s="99" t="e">
        <f t="shared" si="394"/>
        <v>#VALUE!</v>
      </c>
      <c r="R1029" s="100"/>
      <c r="S1029" s="5"/>
      <c r="T1029" s="28">
        <f t="shared" si="395"/>
        <v>0</v>
      </c>
      <c r="U1029" s="101">
        <v>66140</v>
      </c>
      <c r="V1029" s="102">
        <f t="shared" si="398"/>
        <v>0</v>
      </c>
      <c r="W1029" s="101"/>
      <c r="X1029" s="101"/>
      <c r="Y1029" s="102">
        <f t="shared" si="396"/>
        <v>0</v>
      </c>
      <c r="Z1029" s="102">
        <f t="shared" si="397"/>
        <v>0</v>
      </c>
      <c r="AA1029" s="102" t="e">
        <f t="shared" si="399"/>
        <v>#VALUE!</v>
      </c>
    </row>
    <row r="1030" spans="1:27" ht="17.25">
      <c r="A1030" s="5"/>
      <c r="B1030" s="5"/>
      <c r="C1030" s="93"/>
      <c r="D1030" s="193"/>
      <c r="E1030" s="94"/>
      <c r="F1030" s="95"/>
      <c r="G1030" s="96" t="str">
        <f t="shared" si="388"/>
        <v>Error</v>
      </c>
      <c r="H1030" s="97">
        <v>14400</v>
      </c>
      <c r="I1030" s="98" t="e">
        <f t="shared" si="389"/>
        <v>#VALUE!</v>
      </c>
      <c r="J1030" s="88" t="e">
        <f t="shared" si="384"/>
        <v>#VALUE!</v>
      </c>
      <c r="K1030" s="98">
        <f t="shared" si="390"/>
        <v>0</v>
      </c>
      <c r="L1030" s="98">
        <f t="shared" si="391"/>
        <v>0</v>
      </c>
      <c r="M1030" s="98" t="e">
        <f t="shared" si="392"/>
        <v>#VALUE!</v>
      </c>
      <c r="N1030" s="98" t="e">
        <f t="shared" si="393"/>
        <v>#VALUE!</v>
      </c>
      <c r="O1030" s="97"/>
      <c r="P1030" s="98" t="e">
        <f t="shared" si="385"/>
        <v>#VALUE!</v>
      </c>
      <c r="Q1030" s="99" t="e">
        <f t="shared" si="394"/>
        <v>#VALUE!</v>
      </c>
      <c r="R1030" s="100"/>
      <c r="S1030" s="5"/>
      <c r="T1030" s="28">
        <f t="shared" si="395"/>
        <v>0</v>
      </c>
      <c r="U1030" s="101">
        <v>66140</v>
      </c>
      <c r="V1030" s="102">
        <f t="shared" si="398"/>
        <v>0</v>
      </c>
      <c r="W1030" s="101"/>
      <c r="X1030" s="101"/>
      <c r="Y1030" s="102">
        <f t="shared" si="396"/>
        <v>0</v>
      </c>
      <c r="Z1030" s="102">
        <f t="shared" si="397"/>
        <v>0</v>
      </c>
      <c r="AA1030" s="102" t="e">
        <f t="shared" si="399"/>
        <v>#VALUE!</v>
      </c>
    </row>
    <row r="1031" spans="1:27" ht="17.25">
      <c r="A1031" s="5"/>
      <c r="B1031" s="5"/>
      <c r="C1031" s="93"/>
      <c r="D1031" s="193"/>
      <c r="E1031" s="94"/>
      <c r="F1031" s="95"/>
      <c r="G1031" s="96" t="str">
        <f t="shared" si="388"/>
        <v>Error</v>
      </c>
      <c r="H1031" s="97">
        <v>14400</v>
      </c>
      <c r="I1031" s="98" t="e">
        <f t="shared" si="389"/>
        <v>#VALUE!</v>
      </c>
      <c r="J1031" s="88" t="e">
        <f t="shared" si="384"/>
        <v>#VALUE!</v>
      </c>
      <c r="K1031" s="98">
        <f t="shared" si="390"/>
        <v>0</v>
      </c>
      <c r="L1031" s="98">
        <f t="shared" si="391"/>
        <v>0</v>
      </c>
      <c r="M1031" s="98" t="e">
        <f t="shared" si="392"/>
        <v>#VALUE!</v>
      </c>
      <c r="N1031" s="98" t="e">
        <f t="shared" si="393"/>
        <v>#VALUE!</v>
      </c>
      <c r="O1031" s="97"/>
      <c r="P1031" s="98" t="e">
        <f t="shared" si="385"/>
        <v>#VALUE!</v>
      </c>
      <c r="Q1031" s="99" t="e">
        <f t="shared" si="394"/>
        <v>#VALUE!</v>
      </c>
      <c r="R1031" s="100"/>
      <c r="S1031" s="5"/>
      <c r="T1031" s="28">
        <f t="shared" si="395"/>
        <v>0</v>
      </c>
      <c r="U1031" s="101">
        <v>66140</v>
      </c>
      <c r="V1031" s="102">
        <f t="shared" si="398"/>
        <v>0</v>
      </c>
      <c r="W1031" s="101"/>
      <c r="X1031" s="101"/>
      <c r="Y1031" s="102">
        <f t="shared" si="396"/>
        <v>0</v>
      </c>
      <c r="Z1031" s="102">
        <f t="shared" si="397"/>
        <v>0</v>
      </c>
      <c r="AA1031" s="102" t="e">
        <f t="shared" si="399"/>
        <v>#VALUE!</v>
      </c>
    </row>
    <row r="1032" spans="1:27" ht="17.25">
      <c r="A1032" s="5"/>
      <c r="B1032" s="5"/>
      <c r="C1032" s="93"/>
      <c r="D1032" s="193"/>
      <c r="E1032" s="94"/>
      <c r="F1032" s="95"/>
      <c r="G1032" s="96" t="str">
        <f t="shared" si="388"/>
        <v>Error</v>
      </c>
      <c r="H1032" s="97">
        <v>14400</v>
      </c>
      <c r="I1032" s="98" t="e">
        <f t="shared" si="389"/>
        <v>#VALUE!</v>
      </c>
      <c r="J1032" s="88" t="e">
        <f t="shared" si="384"/>
        <v>#VALUE!</v>
      </c>
      <c r="K1032" s="98">
        <f t="shared" si="390"/>
        <v>0</v>
      </c>
      <c r="L1032" s="98">
        <f t="shared" si="391"/>
        <v>0</v>
      </c>
      <c r="M1032" s="98" t="e">
        <f t="shared" si="392"/>
        <v>#VALUE!</v>
      </c>
      <c r="N1032" s="98" t="e">
        <f t="shared" si="393"/>
        <v>#VALUE!</v>
      </c>
      <c r="O1032" s="97"/>
      <c r="P1032" s="98" t="e">
        <f t="shared" si="385"/>
        <v>#VALUE!</v>
      </c>
      <c r="Q1032" s="99" t="e">
        <f t="shared" si="394"/>
        <v>#VALUE!</v>
      </c>
      <c r="R1032" s="100"/>
      <c r="S1032" s="5"/>
      <c r="T1032" s="28">
        <f t="shared" si="395"/>
        <v>0</v>
      </c>
      <c r="U1032" s="101">
        <v>66140</v>
      </c>
      <c r="V1032" s="102">
        <f t="shared" si="398"/>
        <v>0</v>
      </c>
      <c r="W1032" s="101"/>
      <c r="X1032" s="101"/>
      <c r="Y1032" s="102">
        <f t="shared" si="396"/>
        <v>0</v>
      </c>
      <c r="Z1032" s="102">
        <f t="shared" si="397"/>
        <v>0</v>
      </c>
      <c r="AA1032" s="102" t="e">
        <f t="shared" si="399"/>
        <v>#VALUE!</v>
      </c>
    </row>
    <row r="1033" spans="1:27" ht="17.25">
      <c r="A1033" s="5"/>
      <c r="B1033" s="5"/>
      <c r="C1033" s="93"/>
      <c r="D1033" s="193"/>
      <c r="E1033" s="94"/>
      <c r="F1033" s="95"/>
      <c r="G1033" s="96" t="str">
        <f t="shared" si="388"/>
        <v>Error</v>
      </c>
      <c r="H1033" s="97">
        <v>14400</v>
      </c>
      <c r="I1033" s="98" t="e">
        <f t="shared" si="389"/>
        <v>#VALUE!</v>
      </c>
      <c r="J1033" s="88" t="e">
        <f t="shared" si="384"/>
        <v>#VALUE!</v>
      </c>
      <c r="K1033" s="98">
        <f t="shared" si="390"/>
        <v>0</v>
      </c>
      <c r="L1033" s="98">
        <f t="shared" si="391"/>
        <v>0</v>
      </c>
      <c r="M1033" s="98" t="e">
        <f t="shared" si="392"/>
        <v>#VALUE!</v>
      </c>
      <c r="N1033" s="98" t="e">
        <f t="shared" si="393"/>
        <v>#VALUE!</v>
      </c>
      <c r="O1033" s="97"/>
      <c r="P1033" s="98" t="e">
        <f t="shared" si="385"/>
        <v>#VALUE!</v>
      </c>
      <c r="Q1033" s="99" t="e">
        <f t="shared" si="394"/>
        <v>#VALUE!</v>
      </c>
      <c r="R1033" s="100"/>
      <c r="S1033" s="5"/>
      <c r="T1033" s="28">
        <f t="shared" si="395"/>
        <v>0</v>
      </c>
      <c r="U1033" s="101">
        <v>66140</v>
      </c>
      <c r="V1033" s="102">
        <f t="shared" si="398"/>
        <v>0</v>
      </c>
      <c r="W1033" s="101"/>
      <c r="X1033" s="101"/>
      <c r="Y1033" s="102">
        <f t="shared" si="396"/>
        <v>0</v>
      </c>
      <c r="Z1033" s="102">
        <f t="shared" si="397"/>
        <v>0</v>
      </c>
      <c r="AA1033" s="102" t="e">
        <f t="shared" si="399"/>
        <v>#VALUE!</v>
      </c>
    </row>
    <row r="1034" spans="1:27" ht="17.25">
      <c r="A1034" s="5"/>
      <c r="B1034" s="5"/>
      <c r="C1034" s="93"/>
      <c r="D1034" s="193"/>
      <c r="E1034" s="84"/>
      <c r="F1034" s="85"/>
      <c r="G1034" s="86" t="str">
        <f t="shared" si="388"/>
        <v>Error</v>
      </c>
      <c r="H1034" s="87">
        <v>14400</v>
      </c>
      <c r="I1034" s="88" t="e">
        <f t="shared" si="389"/>
        <v>#VALUE!</v>
      </c>
      <c r="J1034" s="88" t="e">
        <f t="shared" si="384"/>
        <v>#VALUE!</v>
      </c>
      <c r="K1034" s="88">
        <f t="shared" si="390"/>
        <v>0</v>
      </c>
      <c r="L1034" s="88">
        <f t="shared" si="391"/>
        <v>0</v>
      </c>
      <c r="M1034" s="88" t="e">
        <f t="shared" si="392"/>
        <v>#VALUE!</v>
      </c>
      <c r="N1034" s="88" t="e">
        <f t="shared" si="393"/>
        <v>#VALUE!</v>
      </c>
      <c r="O1034" s="87"/>
      <c r="P1034" s="88" t="e">
        <f t="shared" si="385"/>
        <v>#VALUE!</v>
      </c>
      <c r="Q1034" s="89" t="e">
        <f t="shared" si="394"/>
        <v>#VALUE!</v>
      </c>
      <c r="R1034" s="90"/>
      <c r="S1034" s="82"/>
      <c r="T1034" s="28">
        <f t="shared" si="395"/>
        <v>0</v>
      </c>
      <c r="U1034" s="91">
        <v>66140</v>
      </c>
      <c r="V1034" s="92">
        <f t="shared" si="398"/>
        <v>0</v>
      </c>
      <c r="W1034" s="91"/>
      <c r="X1034" s="91"/>
      <c r="Y1034" s="92">
        <f t="shared" si="396"/>
        <v>0</v>
      </c>
      <c r="Z1034" s="92">
        <f t="shared" si="397"/>
        <v>0</v>
      </c>
      <c r="AA1034" s="92" t="e">
        <f t="shared" si="399"/>
        <v>#VALUE!</v>
      </c>
    </row>
    <row r="1035" spans="1:27" ht="17.25">
      <c r="A1035" s="5"/>
      <c r="B1035" s="5"/>
      <c r="C1035" s="93"/>
      <c r="D1035" s="193"/>
      <c r="E1035" s="94"/>
      <c r="F1035" s="95"/>
      <c r="G1035" s="96" t="str">
        <f t="shared" si="388"/>
        <v>Error</v>
      </c>
      <c r="H1035" s="97">
        <v>14400</v>
      </c>
      <c r="I1035" s="98" t="e">
        <f t="shared" si="389"/>
        <v>#VALUE!</v>
      </c>
      <c r="J1035" s="88" t="e">
        <f t="shared" si="384"/>
        <v>#VALUE!</v>
      </c>
      <c r="K1035" s="98">
        <f t="shared" si="390"/>
        <v>0</v>
      </c>
      <c r="L1035" s="98">
        <f t="shared" si="391"/>
        <v>0</v>
      </c>
      <c r="M1035" s="98" t="e">
        <f t="shared" si="392"/>
        <v>#VALUE!</v>
      </c>
      <c r="N1035" s="98" t="e">
        <f t="shared" si="393"/>
        <v>#VALUE!</v>
      </c>
      <c r="O1035" s="97"/>
      <c r="P1035" s="98" t="e">
        <f t="shared" si="385"/>
        <v>#VALUE!</v>
      </c>
      <c r="Q1035" s="99" t="e">
        <f t="shared" si="394"/>
        <v>#VALUE!</v>
      </c>
      <c r="R1035" s="100"/>
      <c r="S1035" s="5"/>
      <c r="T1035" s="28">
        <f t="shared" si="395"/>
        <v>0</v>
      </c>
      <c r="U1035" s="101">
        <v>66140</v>
      </c>
      <c r="V1035" s="102">
        <f t="shared" si="398"/>
        <v>0</v>
      </c>
      <c r="W1035" s="101"/>
      <c r="X1035" s="101"/>
      <c r="Y1035" s="102">
        <f t="shared" si="396"/>
        <v>0</v>
      </c>
      <c r="Z1035" s="102">
        <f t="shared" si="397"/>
        <v>0</v>
      </c>
      <c r="AA1035" s="102" t="e">
        <f t="shared" si="399"/>
        <v>#VALUE!</v>
      </c>
    </row>
    <row r="1036" spans="1:27" ht="17.25">
      <c r="A1036" s="5"/>
      <c r="B1036" s="5"/>
      <c r="C1036" s="93"/>
      <c r="D1036" s="193"/>
      <c r="E1036" s="94"/>
      <c r="F1036" s="95"/>
      <c r="G1036" s="96" t="str">
        <f t="shared" si="388"/>
        <v>Error</v>
      </c>
      <c r="H1036" s="97">
        <v>14400</v>
      </c>
      <c r="I1036" s="98" t="e">
        <f t="shared" si="389"/>
        <v>#VALUE!</v>
      </c>
      <c r="J1036" s="88" t="e">
        <f t="shared" si="384"/>
        <v>#VALUE!</v>
      </c>
      <c r="K1036" s="98">
        <f t="shared" si="390"/>
        <v>0</v>
      </c>
      <c r="L1036" s="98">
        <f t="shared" si="391"/>
        <v>0</v>
      </c>
      <c r="M1036" s="98" t="e">
        <f t="shared" si="392"/>
        <v>#VALUE!</v>
      </c>
      <c r="N1036" s="98" t="e">
        <f t="shared" si="393"/>
        <v>#VALUE!</v>
      </c>
      <c r="O1036" s="97"/>
      <c r="P1036" s="98" t="e">
        <f t="shared" si="385"/>
        <v>#VALUE!</v>
      </c>
      <c r="Q1036" s="99" t="e">
        <f t="shared" si="394"/>
        <v>#VALUE!</v>
      </c>
      <c r="R1036" s="100"/>
      <c r="S1036" s="5"/>
      <c r="T1036" s="28">
        <f t="shared" si="395"/>
        <v>0</v>
      </c>
      <c r="U1036" s="101">
        <v>66140</v>
      </c>
      <c r="V1036" s="102">
        <f t="shared" si="398"/>
        <v>0</v>
      </c>
      <c r="W1036" s="101"/>
      <c r="X1036" s="101"/>
      <c r="Y1036" s="102">
        <f t="shared" si="396"/>
        <v>0</v>
      </c>
      <c r="Z1036" s="102">
        <f t="shared" si="397"/>
        <v>0</v>
      </c>
      <c r="AA1036" s="102" t="e">
        <f t="shared" si="399"/>
        <v>#VALUE!</v>
      </c>
    </row>
    <row r="1037" spans="1:27" ht="17.25">
      <c r="A1037" s="5"/>
      <c r="B1037" s="5"/>
      <c r="C1037" s="93"/>
      <c r="D1037" s="193"/>
      <c r="E1037" s="94"/>
      <c r="F1037" s="95"/>
      <c r="G1037" s="96" t="str">
        <f t="shared" si="388"/>
        <v>Error</v>
      </c>
      <c r="H1037" s="97">
        <v>14400</v>
      </c>
      <c r="I1037" s="98" t="e">
        <f t="shared" si="389"/>
        <v>#VALUE!</v>
      </c>
      <c r="J1037" s="88" t="e">
        <f t="shared" si="384"/>
        <v>#VALUE!</v>
      </c>
      <c r="K1037" s="98">
        <f t="shared" si="390"/>
        <v>0</v>
      </c>
      <c r="L1037" s="98">
        <f t="shared" si="391"/>
        <v>0</v>
      </c>
      <c r="M1037" s="98" t="e">
        <f t="shared" si="392"/>
        <v>#VALUE!</v>
      </c>
      <c r="N1037" s="98" t="e">
        <f t="shared" si="393"/>
        <v>#VALUE!</v>
      </c>
      <c r="O1037" s="97"/>
      <c r="P1037" s="98" t="e">
        <f t="shared" si="385"/>
        <v>#VALUE!</v>
      </c>
      <c r="Q1037" s="99" t="e">
        <f t="shared" si="394"/>
        <v>#VALUE!</v>
      </c>
      <c r="R1037" s="100"/>
      <c r="S1037" s="5"/>
      <c r="T1037" s="28">
        <f t="shared" si="395"/>
        <v>0</v>
      </c>
      <c r="U1037" s="101">
        <v>66140</v>
      </c>
      <c r="V1037" s="102">
        <f t="shared" si="398"/>
        <v>0</v>
      </c>
      <c r="W1037" s="101"/>
      <c r="X1037" s="101"/>
      <c r="Y1037" s="102">
        <f t="shared" si="396"/>
        <v>0</v>
      </c>
      <c r="Z1037" s="102">
        <f t="shared" si="397"/>
        <v>0</v>
      </c>
      <c r="AA1037" s="102" t="e">
        <f t="shared" si="399"/>
        <v>#VALUE!</v>
      </c>
    </row>
    <row r="1038" spans="1:27" ht="17.25">
      <c r="A1038" s="5"/>
      <c r="B1038" s="5"/>
      <c r="C1038" s="93"/>
      <c r="D1038" s="193"/>
      <c r="E1038" s="94"/>
      <c r="F1038" s="95"/>
      <c r="G1038" s="96" t="str">
        <f t="shared" si="388"/>
        <v>Error</v>
      </c>
      <c r="H1038" s="97">
        <v>14400</v>
      </c>
      <c r="I1038" s="98" t="e">
        <f t="shared" si="389"/>
        <v>#VALUE!</v>
      </c>
      <c r="J1038" s="88" t="e">
        <f t="shared" si="384"/>
        <v>#VALUE!</v>
      </c>
      <c r="K1038" s="98">
        <f t="shared" si="390"/>
        <v>0</v>
      </c>
      <c r="L1038" s="98">
        <f t="shared" si="391"/>
        <v>0</v>
      </c>
      <c r="M1038" s="98" t="e">
        <f t="shared" si="392"/>
        <v>#VALUE!</v>
      </c>
      <c r="N1038" s="98" t="e">
        <f t="shared" si="393"/>
        <v>#VALUE!</v>
      </c>
      <c r="O1038" s="97"/>
      <c r="P1038" s="98" t="e">
        <f t="shared" si="385"/>
        <v>#VALUE!</v>
      </c>
      <c r="Q1038" s="99" t="e">
        <f t="shared" si="394"/>
        <v>#VALUE!</v>
      </c>
      <c r="R1038" s="100"/>
      <c r="S1038" s="5"/>
      <c r="T1038" s="28">
        <f t="shared" si="395"/>
        <v>0</v>
      </c>
      <c r="U1038" s="101">
        <v>66140</v>
      </c>
      <c r="V1038" s="102">
        <f t="shared" si="398"/>
        <v>0</v>
      </c>
      <c r="W1038" s="101"/>
      <c r="X1038" s="101"/>
      <c r="Y1038" s="102">
        <f t="shared" si="396"/>
        <v>0</v>
      </c>
      <c r="Z1038" s="102">
        <f t="shared" si="397"/>
        <v>0</v>
      </c>
      <c r="AA1038" s="102" t="e">
        <f t="shared" si="399"/>
        <v>#VALUE!</v>
      </c>
    </row>
    <row r="1039" spans="1:27" ht="17.25">
      <c r="A1039" s="5"/>
      <c r="B1039" s="5"/>
      <c r="C1039" s="93"/>
      <c r="D1039" s="193"/>
      <c r="E1039" s="94"/>
      <c r="F1039" s="95"/>
      <c r="G1039" s="96" t="str">
        <f t="shared" si="388"/>
        <v>Error</v>
      </c>
      <c r="H1039" s="97">
        <v>14400</v>
      </c>
      <c r="I1039" s="98" t="e">
        <f t="shared" si="389"/>
        <v>#VALUE!</v>
      </c>
      <c r="J1039" s="88" t="e">
        <f t="shared" si="384"/>
        <v>#VALUE!</v>
      </c>
      <c r="K1039" s="98">
        <f t="shared" si="390"/>
        <v>0</v>
      </c>
      <c r="L1039" s="98">
        <f t="shared" si="391"/>
        <v>0</v>
      </c>
      <c r="M1039" s="98" t="e">
        <f t="shared" si="392"/>
        <v>#VALUE!</v>
      </c>
      <c r="N1039" s="98" t="e">
        <f t="shared" si="393"/>
        <v>#VALUE!</v>
      </c>
      <c r="O1039" s="97"/>
      <c r="P1039" s="98" t="e">
        <f t="shared" si="385"/>
        <v>#VALUE!</v>
      </c>
      <c r="Q1039" s="99" t="e">
        <f t="shared" si="394"/>
        <v>#VALUE!</v>
      </c>
      <c r="R1039" s="100"/>
      <c r="S1039" s="5"/>
      <c r="T1039" s="28">
        <f t="shared" si="395"/>
        <v>0</v>
      </c>
      <c r="U1039" s="101">
        <v>66140</v>
      </c>
      <c r="V1039" s="102">
        <f t="shared" si="398"/>
        <v>0</v>
      </c>
      <c r="W1039" s="101"/>
      <c r="X1039" s="101"/>
      <c r="Y1039" s="102">
        <f t="shared" si="396"/>
        <v>0</v>
      </c>
      <c r="Z1039" s="102">
        <f t="shared" si="397"/>
        <v>0</v>
      </c>
      <c r="AA1039" s="102" t="e">
        <f t="shared" si="399"/>
        <v>#VALUE!</v>
      </c>
    </row>
    <row r="1040" spans="1:27" ht="17.25">
      <c r="A1040" s="5"/>
      <c r="B1040" s="5"/>
      <c r="C1040" s="93"/>
      <c r="D1040" s="193"/>
      <c r="E1040" s="84"/>
      <c r="F1040" s="85"/>
      <c r="G1040" s="86" t="str">
        <f t="shared" si="388"/>
        <v>Error</v>
      </c>
      <c r="H1040" s="87">
        <v>14400</v>
      </c>
      <c r="I1040" s="88" t="e">
        <f t="shared" si="389"/>
        <v>#VALUE!</v>
      </c>
      <c r="J1040" s="88" t="e">
        <f t="shared" si="384"/>
        <v>#VALUE!</v>
      </c>
      <c r="K1040" s="88">
        <f t="shared" si="390"/>
        <v>0</v>
      </c>
      <c r="L1040" s="88">
        <f t="shared" si="391"/>
        <v>0</v>
      </c>
      <c r="M1040" s="88" t="e">
        <f t="shared" si="392"/>
        <v>#VALUE!</v>
      </c>
      <c r="N1040" s="88" t="e">
        <f t="shared" si="393"/>
        <v>#VALUE!</v>
      </c>
      <c r="O1040" s="87"/>
      <c r="P1040" s="88" t="e">
        <f t="shared" si="385"/>
        <v>#VALUE!</v>
      </c>
      <c r="Q1040" s="89" t="e">
        <f t="shared" si="394"/>
        <v>#VALUE!</v>
      </c>
      <c r="R1040" s="90"/>
      <c r="S1040" s="82"/>
      <c r="T1040" s="28">
        <f t="shared" si="395"/>
        <v>0</v>
      </c>
      <c r="U1040" s="91">
        <v>66140</v>
      </c>
      <c r="V1040" s="92">
        <f t="shared" si="398"/>
        <v>0</v>
      </c>
      <c r="W1040" s="91"/>
      <c r="X1040" s="91"/>
      <c r="Y1040" s="92">
        <f t="shared" si="396"/>
        <v>0</v>
      </c>
      <c r="Z1040" s="92">
        <f t="shared" si="397"/>
        <v>0</v>
      </c>
      <c r="AA1040" s="92" t="e">
        <f t="shared" si="399"/>
        <v>#VALUE!</v>
      </c>
    </row>
    <row r="1041" spans="1:27" ht="17.25">
      <c r="A1041" s="5"/>
      <c r="B1041" s="5"/>
      <c r="C1041" s="93"/>
      <c r="D1041" s="193"/>
      <c r="E1041" s="84"/>
      <c r="F1041" s="85"/>
      <c r="G1041" s="86" t="str">
        <f>IF($C1041="ստորաբաժանման պետ",IF(F1041=0,2.28,IF(F1041=1,2.35,IF(F1041=2,2.43,IF(F1041=3,2.5,IF(OR(F1041=4,F1041=5),2.58,IF(OR(F1041=6,F1041=7),2.66,IF(OR(F1041=8,F1041=9),2.75,IF(OR(F1041=10,F1041=11,F1041=12),2.83,IF(OR(F1041=13,F1041=14,F1041=15),2.92,IF(OR(F1041=16,F1041=17,F1041=18),3.01,3.11)))))))))),IF($C1041="ավագ կարգադրիչ",IF(F1041=0,1.96,IF(F1041=1,2.02,IF(F1041=2,2.08,IF(F1041=3,2.15,IF(OR(F1041=4,F1041=5),2.21,IF(OR(F1041=6,F1041=7),2.28,IF(OR(F1041=8,F1041=9),2.35,IF(OR(F1041=10,F1041=11,F1041=12),2.42,IF(OR(F1041=13,F1041=14,F1041=15),2.5,IF(OR(F1041=16,F1041=17,F1041=18),2.58,2.66)))))))))),IF($C1041="կարգադրիչ",IF(F1041=0,1.45,IF(F1041=1,1.49,IF(F1041=2,1.54,IF(F1041=3,1.59,IF(OR(F1041=4,F1041=5),1.9,IF(OR(F1041=6,F1041=7),1.96,IF(OR(F1041=8,F1041=9),1.73,IF(OR(F1041=10,F1041=11,F1041=12),1.79,IF(OR(F1041=13,F1041=14,F1041=15),1.84,IF(OR(F1041=16,F1041=17,F1041=18),1.9,1.95)))))))))), "Error")))</f>
        <v>Error</v>
      </c>
      <c r="H1041" s="87">
        <v>14400</v>
      </c>
      <c r="I1041" s="88" t="e">
        <f>G1041*H1041</f>
        <v>#VALUE!</v>
      </c>
      <c r="J1041" s="88" t="e">
        <f t="shared" si="384"/>
        <v>#VALUE!</v>
      </c>
      <c r="K1041" s="88">
        <f>IF($D1041="գեներալ-մայոր",2.91,IF($D1041="գնդապետ",2.38,IF($D1041="փոխգնդապետ",2.25,IF($D1041="մայոր",1.85,IF($D1041="կապիտան",1.72,IF($D1041="ավագ լեյտենանտ",1.59,IF($D1041="լեյտենանտ",1.46,IF($D1041="ավագ ենթասպա",1.06,IF($D1041="ենթասպա",0.93,IF($D1041="ավագ",0.79,IF($D1041="ավագ սերժանտ",0.66,IF($D1041="սերժանտ",0.53,IF($D1041="կրտսեր սերժանտ",0.4,0)))))))))))))</f>
        <v>0</v>
      </c>
      <c r="L1041" s="88">
        <f>K1041*H1041</f>
        <v>0</v>
      </c>
      <c r="M1041" s="88" t="e">
        <f>L1041+J1041</f>
        <v>#VALUE!</v>
      </c>
      <c r="N1041" s="88" t="e">
        <f>IF(F1041&lt;2,M1041*0%,IF(F1041&lt;5,M1041*5%,IF(F1041&lt;10,M1041*10%,IF(F1041&lt;15,M1041*15%,IF(F1041&lt;20,M1041*20%,IF(F1041&lt;25,M1041*25%,IF(F1041&gt;=25,M1041*30%)))))))</f>
        <v>#VALUE!</v>
      </c>
      <c r="O1041" s="87"/>
      <c r="P1041" s="88" t="e">
        <f t="shared" si="385"/>
        <v>#VALUE!</v>
      </c>
      <c r="Q1041" s="89" t="e">
        <f>P1041*6.565</f>
        <v>#VALUE!</v>
      </c>
      <c r="R1041" s="90"/>
      <c r="S1041" s="82"/>
      <c r="T1041" s="28">
        <f t="shared" si="395"/>
        <v>0</v>
      </c>
      <c r="U1041" s="91">
        <v>66140</v>
      </c>
      <c r="V1041" s="92">
        <f t="shared" si="398"/>
        <v>0</v>
      </c>
      <c r="W1041" s="91"/>
      <c r="X1041" s="91"/>
      <c r="Y1041" s="92">
        <f>+V1041+W1041+X1041</f>
        <v>0</v>
      </c>
      <c r="Z1041" s="92">
        <f>+Y1041*6.565</f>
        <v>0</v>
      </c>
      <c r="AA1041" s="92" t="e">
        <f t="shared" si="399"/>
        <v>#VALUE!</v>
      </c>
    </row>
    <row r="1042" spans="1:27" ht="17.25">
      <c r="A1042" s="5"/>
      <c r="B1042" s="5"/>
      <c r="C1042" s="93"/>
      <c r="D1042" s="193"/>
      <c r="E1042" s="94"/>
      <c r="F1042" s="95"/>
      <c r="G1042" s="96" t="str">
        <f t="shared" si="388"/>
        <v>Error</v>
      </c>
      <c r="H1042" s="97">
        <v>14400</v>
      </c>
      <c r="I1042" s="98" t="e">
        <f t="shared" ref="I1042:I1057" si="400">G1042*H1042</f>
        <v>#VALUE!</v>
      </c>
      <c r="J1042" s="88" t="e">
        <f t="shared" si="384"/>
        <v>#VALUE!</v>
      </c>
      <c r="K1042" s="98">
        <f t="shared" si="390"/>
        <v>0</v>
      </c>
      <c r="L1042" s="98">
        <f t="shared" ref="L1042:L1057" si="401">K1042*H1042</f>
        <v>0</v>
      </c>
      <c r="M1042" s="98" t="e">
        <f t="shared" ref="M1042:M1057" si="402">L1042+J1042</f>
        <v>#VALUE!</v>
      </c>
      <c r="N1042" s="98" t="e">
        <f t="shared" ref="N1042:N1057" si="403">IF(F1042&lt;2,M1042*0%,IF(F1042&lt;5,M1042*5%,IF(F1042&lt;10,M1042*10%,IF(F1042&lt;15,M1042*15%,IF(F1042&lt;20,M1042*20%,IF(F1042&lt;25,M1042*25%,IF(F1042&gt;=25,M1042*30%)))))))</f>
        <v>#VALUE!</v>
      </c>
      <c r="O1042" s="97"/>
      <c r="P1042" s="98" t="e">
        <f t="shared" si="385"/>
        <v>#VALUE!</v>
      </c>
      <c r="Q1042" s="99" t="e">
        <f t="shared" si="394"/>
        <v>#VALUE!</v>
      </c>
      <c r="R1042" s="100"/>
      <c r="S1042" s="5"/>
      <c r="T1042" s="28">
        <f t="shared" si="395"/>
        <v>0</v>
      </c>
      <c r="U1042" s="101">
        <v>66140</v>
      </c>
      <c r="V1042" s="102">
        <f t="shared" si="398"/>
        <v>0</v>
      </c>
      <c r="W1042" s="101"/>
      <c r="X1042" s="101"/>
      <c r="Y1042" s="102">
        <f t="shared" ref="Y1042:Y1057" si="404">+V1042+W1042+X1042</f>
        <v>0</v>
      </c>
      <c r="Z1042" s="102">
        <f t="shared" si="397"/>
        <v>0</v>
      </c>
      <c r="AA1042" s="102" t="e">
        <f t="shared" si="399"/>
        <v>#VALUE!</v>
      </c>
    </row>
    <row r="1043" spans="1:27" ht="17.25">
      <c r="A1043" s="5"/>
      <c r="B1043" s="5"/>
      <c r="C1043" s="93"/>
      <c r="D1043" s="193"/>
      <c r="E1043" s="94"/>
      <c r="F1043" s="95"/>
      <c r="G1043" s="96" t="str">
        <f t="shared" si="388"/>
        <v>Error</v>
      </c>
      <c r="H1043" s="97">
        <v>14400</v>
      </c>
      <c r="I1043" s="98" t="e">
        <f t="shared" si="400"/>
        <v>#VALUE!</v>
      </c>
      <c r="J1043" s="88" t="e">
        <f t="shared" si="384"/>
        <v>#VALUE!</v>
      </c>
      <c r="K1043" s="98">
        <f t="shared" si="390"/>
        <v>0</v>
      </c>
      <c r="L1043" s="98">
        <f t="shared" si="401"/>
        <v>0</v>
      </c>
      <c r="M1043" s="98" t="e">
        <f t="shared" si="402"/>
        <v>#VALUE!</v>
      </c>
      <c r="N1043" s="98" t="e">
        <f t="shared" si="403"/>
        <v>#VALUE!</v>
      </c>
      <c r="O1043" s="97"/>
      <c r="P1043" s="98" t="e">
        <f t="shared" si="385"/>
        <v>#VALUE!</v>
      </c>
      <c r="Q1043" s="99" t="e">
        <f t="shared" si="394"/>
        <v>#VALUE!</v>
      </c>
      <c r="R1043" s="100"/>
      <c r="S1043" s="5"/>
      <c r="T1043" s="28">
        <f t="shared" si="395"/>
        <v>0</v>
      </c>
      <c r="U1043" s="101">
        <v>66140</v>
      </c>
      <c r="V1043" s="102">
        <f t="shared" si="398"/>
        <v>0</v>
      </c>
      <c r="W1043" s="101"/>
      <c r="X1043" s="101"/>
      <c r="Y1043" s="102">
        <f t="shared" si="404"/>
        <v>0</v>
      </c>
      <c r="Z1043" s="102">
        <f t="shared" si="397"/>
        <v>0</v>
      </c>
      <c r="AA1043" s="102" t="e">
        <f t="shared" si="399"/>
        <v>#VALUE!</v>
      </c>
    </row>
    <row r="1044" spans="1:27" ht="17.25">
      <c r="A1044" s="5"/>
      <c r="B1044" s="5"/>
      <c r="C1044" s="93"/>
      <c r="D1044" s="193"/>
      <c r="E1044" s="94"/>
      <c r="F1044" s="95"/>
      <c r="G1044" s="96" t="str">
        <f t="shared" si="388"/>
        <v>Error</v>
      </c>
      <c r="H1044" s="97">
        <v>14400</v>
      </c>
      <c r="I1044" s="98" t="e">
        <f t="shared" si="400"/>
        <v>#VALUE!</v>
      </c>
      <c r="J1044" s="88" t="e">
        <f t="shared" si="384"/>
        <v>#VALUE!</v>
      </c>
      <c r="K1044" s="98">
        <f t="shared" si="390"/>
        <v>0</v>
      </c>
      <c r="L1044" s="98">
        <f t="shared" si="401"/>
        <v>0</v>
      </c>
      <c r="M1044" s="98" t="e">
        <f t="shared" si="402"/>
        <v>#VALUE!</v>
      </c>
      <c r="N1044" s="98" t="e">
        <f t="shared" si="403"/>
        <v>#VALUE!</v>
      </c>
      <c r="O1044" s="97"/>
      <c r="P1044" s="98" t="e">
        <f t="shared" si="385"/>
        <v>#VALUE!</v>
      </c>
      <c r="Q1044" s="99" t="e">
        <f t="shared" si="394"/>
        <v>#VALUE!</v>
      </c>
      <c r="R1044" s="100"/>
      <c r="S1044" s="5"/>
      <c r="T1044" s="28">
        <f t="shared" si="395"/>
        <v>0</v>
      </c>
      <c r="U1044" s="101">
        <v>66140</v>
      </c>
      <c r="V1044" s="102">
        <f t="shared" si="398"/>
        <v>0</v>
      </c>
      <c r="W1044" s="101"/>
      <c r="X1044" s="101"/>
      <c r="Y1044" s="102">
        <f t="shared" si="404"/>
        <v>0</v>
      </c>
      <c r="Z1044" s="102">
        <f t="shared" si="397"/>
        <v>0</v>
      </c>
      <c r="AA1044" s="102" t="e">
        <f t="shared" si="399"/>
        <v>#VALUE!</v>
      </c>
    </row>
    <row r="1045" spans="1:27" ht="17.25">
      <c r="A1045" s="5"/>
      <c r="B1045" s="5"/>
      <c r="C1045" s="93"/>
      <c r="D1045" s="193"/>
      <c r="E1045" s="94"/>
      <c r="F1045" s="95"/>
      <c r="G1045" s="96" t="str">
        <f t="shared" si="388"/>
        <v>Error</v>
      </c>
      <c r="H1045" s="97">
        <v>14400</v>
      </c>
      <c r="I1045" s="98" t="e">
        <f t="shared" si="400"/>
        <v>#VALUE!</v>
      </c>
      <c r="J1045" s="88" t="e">
        <f t="shared" si="384"/>
        <v>#VALUE!</v>
      </c>
      <c r="K1045" s="98">
        <f t="shared" si="390"/>
        <v>0</v>
      </c>
      <c r="L1045" s="98">
        <f t="shared" si="401"/>
        <v>0</v>
      </c>
      <c r="M1045" s="98" t="e">
        <f t="shared" si="402"/>
        <v>#VALUE!</v>
      </c>
      <c r="N1045" s="98" t="e">
        <f t="shared" si="403"/>
        <v>#VALUE!</v>
      </c>
      <c r="O1045" s="97"/>
      <c r="P1045" s="98" t="e">
        <f t="shared" si="385"/>
        <v>#VALUE!</v>
      </c>
      <c r="Q1045" s="99" t="e">
        <f t="shared" si="394"/>
        <v>#VALUE!</v>
      </c>
      <c r="R1045" s="100"/>
      <c r="S1045" s="5"/>
      <c r="T1045" s="28">
        <f t="shared" si="395"/>
        <v>0</v>
      </c>
      <c r="U1045" s="101">
        <v>66140</v>
      </c>
      <c r="V1045" s="102">
        <f t="shared" si="398"/>
        <v>0</v>
      </c>
      <c r="W1045" s="101"/>
      <c r="X1045" s="101"/>
      <c r="Y1045" s="102">
        <f t="shared" si="404"/>
        <v>0</v>
      </c>
      <c r="Z1045" s="102">
        <f t="shared" si="397"/>
        <v>0</v>
      </c>
      <c r="AA1045" s="102" t="e">
        <f t="shared" si="399"/>
        <v>#VALUE!</v>
      </c>
    </row>
    <row r="1046" spans="1:27" ht="17.25">
      <c r="A1046" s="5"/>
      <c r="B1046" s="5"/>
      <c r="C1046" s="93"/>
      <c r="D1046" s="193"/>
      <c r="E1046" s="94"/>
      <c r="F1046" s="95"/>
      <c r="G1046" s="96" t="str">
        <f t="shared" si="388"/>
        <v>Error</v>
      </c>
      <c r="H1046" s="97">
        <v>14400</v>
      </c>
      <c r="I1046" s="98" t="e">
        <f t="shared" si="400"/>
        <v>#VALUE!</v>
      </c>
      <c r="J1046" s="88" t="e">
        <f t="shared" si="384"/>
        <v>#VALUE!</v>
      </c>
      <c r="K1046" s="98">
        <f t="shared" si="390"/>
        <v>0</v>
      </c>
      <c r="L1046" s="98">
        <f t="shared" si="401"/>
        <v>0</v>
      </c>
      <c r="M1046" s="98" t="e">
        <f t="shared" si="402"/>
        <v>#VALUE!</v>
      </c>
      <c r="N1046" s="98" t="e">
        <f t="shared" si="403"/>
        <v>#VALUE!</v>
      </c>
      <c r="O1046" s="97"/>
      <c r="P1046" s="98" t="e">
        <f t="shared" si="385"/>
        <v>#VALUE!</v>
      </c>
      <c r="Q1046" s="99" t="e">
        <f t="shared" si="394"/>
        <v>#VALUE!</v>
      </c>
      <c r="R1046" s="100"/>
      <c r="S1046" s="5"/>
      <c r="T1046" s="28">
        <f t="shared" si="395"/>
        <v>0</v>
      </c>
      <c r="U1046" s="101">
        <v>66140</v>
      </c>
      <c r="V1046" s="102">
        <f t="shared" si="398"/>
        <v>0</v>
      </c>
      <c r="W1046" s="101"/>
      <c r="X1046" s="101"/>
      <c r="Y1046" s="102">
        <f t="shared" si="404"/>
        <v>0</v>
      </c>
      <c r="Z1046" s="102">
        <f t="shared" si="397"/>
        <v>0</v>
      </c>
      <c r="AA1046" s="102" t="e">
        <f t="shared" si="399"/>
        <v>#VALUE!</v>
      </c>
    </row>
    <row r="1047" spans="1:27" ht="17.25">
      <c r="A1047" s="5"/>
      <c r="B1047" s="5"/>
      <c r="C1047" s="93"/>
      <c r="D1047" s="193"/>
      <c r="E1047" s="84"/>
      <c r="F1047" s="85"/>
      <c r="G1047" s="86" t="str">
        <f t="shared" si="388"/>
        <v>Error</v>
      </c>
      <c r="H1047" s="87">
        <v>14400</v>
      </c>
      <c r="I1047" s="88" t="e">
        <f t="shared" si="400"/>
        <v>#VALUE!</v>
      </c>
      <c r="J1047" s="88" t="e">
        <f t="shared" si="384"/>
        <v>#VALUE!</v>
      </c>
      <c r="K1047" s="88">
        <f t="shared" si="390"/>
        <v>0</v>
      </c>
      <c r="L1047" s="88">
        <f t="shared" si="401"/>
        <v>0</v>
      </c>
      <c r="M1047" s="88" t="e">
        <f t="shared" si="402"/>
        <v>#VALUE!</v>
      </c>
      <c r="N1047" s="88" t="e">
        <f t="shared" si="403"/>
        <v>#VALUE!</v>
      </c>
      <c r="O1047" s="87"/>
      <c r="P1047" s="88" t="e">
        <f t="shared" si="385"/>
        <v>#VALUE!</v>
      </c>
      <c r="Q1047" s="89" t="e">
        <f t="shared" si="394"/>
        <v>#VALUE!</v>
      </c>
      <c r="R1047" s="90"/>
      <c r="S1047" s="82"/>
      <c r="T1047" s="28">
        <f t="shared" si="395"/>
        <v>0</v>
      </c>
      <c r="U1047" s="91">
        <v>66140</v>
      </c>
      <c r="V1047" s="92">
        <f t="shared" si="398"/>
        <v>0</v>
      </c>
      <c r="W1047" s="91"/>
      <c r="X1047" s="91"/>
      <c r="Y1047" s="92">
        <f t="shared" si="404"/>
        <v>0</v>
      </c>
      <c r="Z1047" s="92">
        <f t="shared" si="397"/>
        <v>0</v>
      </c>
      <c r="AA1047" s="92" t="e">
        <f t="shared" si="399"/>
        <v>#VALUE!</v>
      </c>
    </row>
    <row r="1048" spans="1:27" ht="17.25">
      <c r="A1048" s="5"/>
      <c r="B1048" s="5"/>
      <c r="C1048" s="93"/>
      <c r="D1048" s="193"/>
      <c r="E1048" s="94"/>
      <c r="F1048" s="95"/>
      <c r="G1048" s="96" t="str">
        <f t="shared" si="388"/>
        <v>Error</v>
      </c>
      <c r="H1048" s="97">
        <v>14400</v>
      </c>
      <c r="I1048" s="98" t="e">
        <f t="shared" si="400"/>
        <v>#VALUE!</v>
      </c>
      <c r="J1048" s="88" t="e">
        <f t="shared" si="384"/>
        <v>#VALUE!</v>
      </c>
      <c r="K1048" s="98">
        <f t="shared" si="390"/>
        <v>0</v>
      </c>
      <c r="L1048" s="98">
        <f t="shared" si="401"/>
        <v>0</v>
      </c>
      <c r="M1048" s="98" t="e">
        <f t="shared" si="402"/>
        <v>#VALUE!</v>
      </c>
      <c r="N1048" s="98" t="e">
        <f t="shared" si="403"/>
        <v>#VALUE!</v>
      </c>
      <c r="O1048" s="97"/>
      <c r="P1048" s="98" t="e">
        <f t="shared" si="385"/>
        <v>#VALUE!</v>
      </c>
      <c r="Q1048" s="99" t="e">
        <f t="shared" si="394"/>
        <v>#VALUE!</v>
      </c>
      <c r="R1048" s="100"/>
      <c r="S1048" s="5"/>
      <c r="T1048" s="28">
        <f t="shared" si="395"/>
        <v>0</v>
      </c>
      <c r="U1048" s="101">
        <v>66140</v>
      </c>
      <c r="V1048" s="102">
        <f t="shared" si="398"/>
        <v>0</v>
      </c>
      <c r="W1048" s="101"/>
      <c r="X1048" s="101"/>
      <c r="Y1048" s="102">
        <f t="shared" si="404"/>
        <v>0</v>
      </c>
      <c r="Z1048" s="102">
        <f t="shared" si="397"/>
        <v>0</v>
      </c>
      <c r="AA1048" s="102" t="e">
        <f t="shared" si="399"/>
        <v>#VALUE!</v>
      </c>
    </row>
    <row r="1049" spans="1:27" ht="17.25">
      <c r="A1049" s="5"/>
      <c r="B1049" s="5"/>
      <c r="C1049" s="93"/>
      <c r="D1049" s="193"/>
      <c r="E1049" s="94"/>
      <c r="F1049" s="95"/>
      <c r="G1049" s="96" t="str">
        <f t="shared" si="388"/>
        <v>Error</v>
      </c>
      <c r="H1049" s="97">
        <v>14400</v>
      </c>
      <c r="I1049" s="98" t="e">
        <f t="shared" si="400"/>
        <v>#VALUE!</v>
      </c>
      <c r="J1049" s="88" t="e">
        <f t="shared" si="384"/>
        <v>#VALUE!</v>
      </c>
      <c r="K1049" s="98">
        <f t="shared" si="390"/>
        <v>0</v>
      </c>
      <c r="L1049" s="98">
        <f t="shared" si="401"/>
        <v>0</v>
      </c>
      <c r="M1049" s="98" t="e">
        <f t="shared" si="402"/>
        <v>#VALUE!</v>
      </c>
      <c r="N1049" s="98" t="e">
        <f t="shared" si="403"/>
        <v>#VALUE!</v>
      </c>
      <c r="O1049" s="97"/>
      <c r="P1049" s="98" t="e">
        <f t="shared" si="385"/>
        <v>#VALUE!</v>
      </c>
      <c r="Q1049" s="99" t="e">
        <f t="shared" si="394"/>
        <v>#VALUE!</v>
      </c>
      <c r="R1049" s="100"/>
      <c r="S1049" s="5"/>
      <c r="T1049" s="28">
        <f t="shared" si="395"/>
        <v>0</v>
      </c>
      <c r="U1049" s="101">
        <v>66140</v>
      </c>
      <c r="V1049" s="102">
        <f t="shared" si="398"/>
        <v>0</v>
      </c>
      <c r="W1049" s="101"/>
      <c r="X1049" s="101"/>
      <c r="Y1049" s="102">
        <f t="shared" si="404"/>
        <v>0</v>
      </c>
      <c r="Z1049" s="102">
        <f t="shared" si="397"/>
        <v>0</v>
      </c>
      <c r="AA1049" s="102" t="e">
        <f t="shared" si="399"/>
        <v>#VALUE!</v>
      </c>
    </row>
    <row r="1050" spans="1:27" ht="17.25">
      <c r="A1050" s="5"/>
      <c r="B1050" s="5"/>
      <c r="C1050" s="93"/>
      <c r="D1050" s="193"/>
      <c r="E1050" s="94"/>
      <c r="F1050" s="95"/>
      <c r="G1050" s="96" t="str">
        <f t="shared" si="388"/>
        <v>Error</v>
      </c>
      <c r="H1050" s="97">
        <v>14400</v>
      </c>
      <c r="I1050" s="98" t="e">
        <f t="shared" si="400"/>
        <v>#VALUE!</v>
      </c>
      <c r="J1050" s="88" t="e">
        <f t="shared" ref="J1050:J1057" si="405">IF(I1050&lt;=59525,59525,I1050)</f>
        <v>#VALUE!</v>
      </c>
      <c r="K1050" s="98">
        <f t="shared" si="390"/>
        <v>0</v>
      </c>
      <c r="L1050" s="98">
        <f t="shared" si="401"/>
        <v>0</v>
      </c>
      <c r="M1050" s="98" t="e">
        <f t="shared" si="402"/>
        <v>#VALUE!</v>
      </c>
      <c r="N1050" s="98" t="e">
        <f t="shared" si="403"/>
        <v>#VALUE!</v>
      </c>
      <c r="O1050" s="97"/>
      <c r="P1050" s="98" t="e">
        <f t="shared" ref="P1050:P1057" si="406">M1050+N1050+O1050</f>
        <v>#VALUE!</v>
      </c>
      <c r="Q1050" s="99" t="e">
        <f t="shared" si="394"/>
        <v>#VALUE!</v>
      </c>
      <c r="R1050" s="100"/>
      <c r="S1050" s="5"/>
      <c r="T1050" s="28">
        <f t="shared" si="395"/>
        <v>0</v>
      </c>
      <c r="U1050" s="101">
        <v>66140</v>
      </c>
      <c r="V1050" s="102">
        <f t="shared" ref="V1050:V1057" si="407">+U1050*T1050</f>
        <v>0</v>
      </c>
      <c r="W1050" s="101"/>
      <c r="X1050" s="101"/>
      <c r="Y1050" s="102">
        <f t="shared" si="404"/>
        <v>0</v>
      </c>
      <c r="Z1050" s="102">
        <f t="shared" si="397"/>
        <v>0</v>
      </c>
      <c r="AA1050" s="102" t="e">
        <f t="shared" ref="AA1050:AA1057" si="408">+Z1050+Q1050</f>
        <v>#VALUE!</v>
      </c>
    </row>
    <row r="1051" spans="1:27" ht="17.25">
      <c r="A1051" s="5"/>
      <c r="B1051" s="5"/>
      <c r="C1051" s="93"/>
      <c r="D1051" s="193"/>
      <c r="E1051" s="94"/>
      <c r="F1051" s="95"/>
      <c r="G1051" s="96" t="str">
        <f t="shared" ref="G1051:G1057" si="409">IF($C1051="ստորաբաժանման պետ",IF(F1051=0,2.28,IF(F1051=1,2.35,IF(F1051=2,2.43,IF(F1051=3,2.5,IF(OR(F1051=4,F1051=5),2.58,IF(OR(F1051=6,F1051=7),2.66,IF(OR(F1051=8,F1051=9),2.75,IF(OR(F1051=10,F1051=11,F1051=12),2.83,IF(OR(F1051=13,F1051=14,F1051=15),2.92,IF(OR(F1051=16,F1051=17,F1051=18),3.01,3.11)))))))))),IF($C1051="ավագ կարգադրիչ",IF(F1051=0,1.96,IF(F1051=1,2.02,IF(F1051=2,2.08,IF(F1051=3,2.15,IF(OR(F1051=4,F1051=5),2.21,IF(OR(F1051=6,F1051=7),2.28,IF(OR(F1051=8,F1051=9),2.35,IF(OR(F1051=10,F1051=11,F1051=12),2.42,IF(OR(F1051=13,F1051=14,F1051=15),2.5,IF(OR(F1051=16,F1051=17,F1051=18),2.58,2.66)))))))))),IF($C1051="կարգադրիչ",IF(F1051=0,1.45,IF(F1051=1,1.49,IF(F1051=2,1.54,IF(F1051=3,1.59,IF(OR(F1051=4,F1051=5),1.9,IF(OR(F1051=6,F1051=7),1.96,IF(OR(F1051=8,F1051=9),1.73,IF(OR(F1051=10,F1051=11,F1051=12),1.79,IF(OR(F1051=13,F1051=14,F1051=15),1.84,IF(OR(F1051=16,F1051=17,F1051=18),1.9,1.95)))))))))), "Error")))</f>
        <v>Error</v>
      </c>
      <c r="H1051" s="97">
        <v>14400</v>
      </c>
      <c r="I1051" s="98" t="e">
        <f t="shared" si="400"/>
        <v>#VALUE!</v>
      </c>
      <c r="J1051" s="88" t="e">
        <f t="shared" si="405"/>
        <v>#VALUE!</v>
      </c>
      <c r="K1051" s="98">
        <f t="shared" ref="K1051:K1057" si="410">IF($D1051="գեներալ-մայոր",2.91,IF($D1051="գնդապետ",2.38,IF($D1051="փոխգնդապետ",2.25,IF($D1051="մայոր",1.85,IF($D1051="կապիտան",1.72,IF($D1051="ավագ լեյտենանտ",1.59,IF($D1051="լեյտենանտ",1.46,IF($D1051="ավագ ենթասպա",1.06,IF($D1051="ենթասպա",0.93,IF($D1051="ավագ",0.79,IF($D1051="ավագ սերժանտ",0.66,IF($D1051="սերժանտ",0.53,IF($D1051="կրտսեր սերժանտ",0.4,0)))))))))))))</f>
        <v>0</v>
      </c>
      <c r="L1051" s="98">
        <f t="shared" si="401"/>
        <v>0</v>
      </c>
      <c r="M1051" s="98" t="e">
        <f t="shared" si="402"/>
        <v>#VALUE!</v>
      </c>
      <c r="N1051" s="98" t="e">
        <f t="shared" si="403"/>
        <v>#VALUE!</v>
      </c>
      <c r="O1051" s="97"/>
      <c r="P1051" s="98" t="e">
        <f t="shared" si="406"/>
        <v>#VALUE!</v>
      </c>
      <c r="Q1051" s="99" t="e">
        <f t="shared" ref="Q1051:Q1057" si="411">P1051*6.565</f>
        <v>#VALUE!</v>
      </c>
      <c r="R1051" s="100"/>
      <c r="S1051" s="5"/>
      <c r="T1051" s="28">
        <f t="shared" ref="T1051:T1057" si="412">IF(E1051&lt;1,0,IF(D1051="Բ-1",IF(F1051=0,6.94,IF(F1051=1,7.17,IF(F1051=2,7.41,IF(F1051=3,7.66,IF(OR(F1051=5,F1051=4),7.92,IF(OR(F1051=6,F1051=7),8.18,IF(OR(F1051=8,F1051=9),8.46,IF(OR(F1051=10,F1051=11,F1051=12),8.74,IF(OR(F1051=13,F1051=14,F1051=15),9.03,IF(OR(F1051=16,F1051=17,F1051=18),9.33,9.65)))))))))),IF(D1051="Բ-2", IF(F1051=0,5.71,IF(F1051=1,5.89,IF(F1051=2,6.09,IF(F1051=3,6.29,IF(OR(F1051=5,F1051=4),6.5,IF(OR(F1051=6,F1051=7),6.72,IF(OR(F1051=8,F1051=9),6.94,IF(OR(F1051=10,F1051=11,F1051=12),7.17,IF(OR(F1051=13,F1051=14,F1051=15),7.41,IF(OR(F1051=16,F1051=17,F1051=18),7.65,7.91)))))))))), IF(D1051="Գ-1", IF(F1051=0,4.7,IF(F1051=1,4.86,IF(F1051=2,5.01,IF(F1051=3,5.18,IF(OR(F1051=5,F1051=4),5.35,IF(OR(F1051=6,F1051=7),5.52,IF(OR(F1051=8,F1051=9),5.71,IF(OR(F1051=10,F1051=11,F1051=12),5.89,IF(OR(F1051=13,F1051=14,F1051=15),6.09,IF(OR(F1051=16,F1051=17,F1051=18),6.29,6.49)))))))))), IF(D1051="Գ-2", IF(F1051=0,3.88,IF(F1051=1,4.01,IF(F1051=2,4.14,IF(F1051=3,4.27,IF(OR(F1051=5,F1051=4),4.41,IF(OR(F1051=6,F1051=7),4.55,IF(OR(F1051=8,F1051=9),4.7,IF(OR(F1051=10,F1051=11,F1051=12),4.85,IF(OR(F1051=13,F1051=14,F1051=15),5.01,IF(OR(F1051=16,F1051=17,F1051=18),5.17,5.34)))))))))), IF(D1051="Գ-3", IF(F1051=0,3.21,IF(F1051=1,3.31,IF(F1051=2,3.42,IF(F1051=3,3.53,IF(OR(F1051=5,F1051=4),3.64,IF(OR(F1051=6,F1051=7),3.76,IF(OR(F1051=8,F1051=9),3.88,IF(OR(F1051=10,F1051=11,F1051=12),4.01,IF(OR(F1051=13,F1051=14,F1051=15),4.13,IF(OR(F1051=16,F1051=17,F1051=18),4.27,4.4)))))))))), IF(D1051="Ա-1", IF(F1051=0,2.66,IF(F1051=1,2.75,IF(F1051=2,2.83,IF(F1051=3,2.92,IF(OR(F1051=5,F1051=4),3.02,IF(OR(F1051=6,F1051=7),3.11,IF(OR(F1051=8,F1051=9),3.21,IF(OR(F1051=10,F1051=11,F1051=12),3.31,IF(OR(F1051=13,F1051=14,F1051=15),3.42,IF(OR(F1051=16,F1051=17,F1051=18),3.53,3.64)))))))))), IF(D1051="Ա-2", IF(F1051=0,2.28,IF(F1051=1,2.35,IF(F1051=2,2.43,IF(F1051=3,2.5,IF(OR(F1051=5,F1051=4),2.58,IF(OR(F1051=6,F1051=7),2.66,IF(OR(F1051=8,F1051=9),2.75,IF(OR(F1051=10,F1051=11,F1051=12),2.83,IF(OR(F1051=13,F1051=14,F1051=15),2.92,IF(OR(F1051=16,F1051=17,F1051=18),3.01,3.11)))))))))),IF(D1051="Ա-3", IF(F1051=0,1.96,IF(F1051=1,2.02,IF(F1051=2,2.08,IF(F1051=3,2.15,IF(OR(F1051=5,F1051=4),2.21,IF(OR(F1051=6,F1051=7),2.28,IF(OR(F1051=8,F1051=9),2.35,IF(OR(F1051=10,F1051=11,F1051=12),2.42,IF(OR(F1051=13,F1051=14,F1051=15),2.5,IF(OR(F1051=16,F1051=17,F1051=18),2.58,2.66)))))))))), IF(D1051="Կ-1", IF(F1051=0,1.68,IF(F1051=1,1.73,IF(F1051=2,1.79,IF(F1051=3,1.84,IF(OR(F1051=5,F1051=4),1.9,IF(OR(F1051=6,F1051=7),1.96,IF(OR(F1051=8,F1051=9),2.02,IF(OR(F1051=10,F1051=11,F1051=12),2.08,IF(OR(F1051=13,F1051=14,F1051=15),2.14,IF(OR(F1051=16,F1051=17,F1051=18),2.21,2.28)))))))))), IF(D1051="Կ-2", IF(F1051=0,1.45,IF(F1051=1,1.49,IF(F1051=2,1.54,IF(F1051=3,1.59,IF(OR(F1051=5,F1051=4),1.63,IF(OR(F1051=6,F1051=7),1.68,IF(OR(F1051=8,F1051=9),1.73,IF(OR(F1051=10,F1051=11,F1051=12),1.79,IF(OR(F1051=13,F1051=14,F1051=15),1.84,IF(OR(F1051=16,F1051=17,F1051=18),1.9,1.95)))))))))),IF(D1051="Կ-3", IF(F1051=0,1.25,IF(F1051=1,1.29,IF(F1051=2,1.33,IF(F1051=3,1.37,IF(OR(F1051=5,F1051=4),1.41,IF(OR(F1051=6,F1051=7),1.45,IF(OR(F1051=8,F1051=9),1.49,IF(OR(F1051=10,F1051=11,F1051=12),1.54,IF(OR(F1051=13,F1051=14,F1051=15),1.58,IF(OR(F1051=16,F1051=17,F1051=18),1.63,1.68)))))))))), "Error"))))))))))))</f>
        <v>0</v>
      </c>
      <c r="U1051" s="101">
        <v>66140</v>
      </c>
      <c r="V1051" s="102">
        <f t="shared" si="407"/>
        <v>0</v>
      </c>
      <c r="W1051" s="101"/>
      <c r="X1051" s="101"/>
      <c r="Y1051" s="102">
        <f t="shared" si="404"/>
        <v>0</v>
      </c>
      <c r="Z1051" s="102">
        <f t="shared" ref="Z1051:Z1057" si="413">+Y1051*6.565</f>
        <v>0</v>
      </c>
      <c r="AA1051" s="102" t="e">
        <f t="shared" si="408"/>
        <v>#VALUE!</v>
      </c>
    </row>
    <row r="1052" spans="1:27" ht="17.25">
      <c r="A1052" s="5"/>
      <c r="B1052" s="5"/>
      <c r="C1052" s="93"/>
      <c r="D1052" s="193"/>
      <c r="E1052" s="94"/>
      <c r="F1052" s="95"/>
      <c r="G1052" s="96" t="str">
        <f t="shared" si="409"/>
        <v>Error</v>
      </c>
      <c r="H1052" s="97">
        <v>14400</v>
      </c>
      <c r="I1052" s="98" t="e">
        <f t="shared" si="400"/>
        <v>#VALUE!</v>
      </c>
      <c r="J1052" s="88" t="e">
        <f t="shared" si="405"/>
        <v>#VALUE!</v>
      </c>
      <c r="K1052" s="98">
        <f t="shared" si="410"/>
        <v>0</v>
      </c>
      <c r="L1052" s="98">
        <f t="shared" si="401"/>
        <v>0</v>
      </c>
      <c r="M1052" s="98" t="e">
        <f t="shared" si="402"/>
        <v>#VALUE!</v>
      </c>
      <c r="N1052" s="98" t="e">
        <f t="shared" si="403"/>
        <v>#VALUE!</v>
      </c>
      <c r="O1052" s="97"/>
      <c r="P1052" s="98" t="e">
        <f t="shared" si="406"/>
        <v>#VALUE!</v>
      </c>
      <c r="Q1052" s="99" t="e">
        <f t="shared" si="411"/>
        <v>#VALUE!</v>
      </c>
      <c r="R1052" s="100"/>
      <c r="S1052" s="5"/>
      <c r="T1052" s="28">
        <f t="shared" si="412"/>
        <v>0</v>
      </c>
      <c r="U1052" s="101">
        <v>66140</v>
      </c>
      <c r="V1052" s="102">
        <f t="shared" si="407"/>
        <v>0</v>
      </c>
      <c r="W1052" s="101"/>
      <c r="X1052" s="101"/>
      <c r="Y1052" s="102">
        <f t="shared" si="404"/>
        <v>0</v>
      </c>
      <c r="Z1052" s="102">
        <f t="shared" si="413"/>
        <v>0</v>
      </c>
      <c r="AA1052" s="102" t="e">
        <f t="shared" si="408"/>
        <v>#VALUE!</v>
      </c>
    </row>
    <row r="1053" spans="1:27" ht="17.25">
      <c r="A1053" s="5"/>
      <c r="B1053" s="5"/>
      <c r="C1053" s="93"/>
      <c r="D1053" s="193"/>
      <c r="E1053" s="84"/>
      <c r="F1053" s="85"/>
      <c r="G1053" s="86" t="str">
        <f t="shared" si="409"/>
        <v>Error</v>
      </c>
      <c r="H1053" s="87">
        <v>14400</v>
      </c>
      <c r="I1053" s="88" t="e">
        <f t="shared" si="400"/>
        <v>#VALUE!</v>
      </c>
      <c r="J1053" s="88" t="e">
        <f t="shared" si="405"/>
        <v>#VALUE!</v>
      </c>
      <c r="K1053" s="88">
        <f t="shared" si="410"/>
        <v>0</v>
      </c>
      <c r="L1053" s="88">
        <f t="shared" si="401"/>
        <v>0</v>
      </c>
      <c r="M1053" s="88" t="e">
        <f t="shared" si="402"/>
        <v>#VALUE!</v>
      </c>
      <c r="N1053" s="88" t="e">
        <f t="shared" si="403"/>
        <v>#VALUE!</v>
      </c>
      <c r="O1053" s="87"/>
      <c r="P1053" s="88" t="e">
        <f t="shared" si="406"/>
        <v>#VALUE!</v>
      </c>
      <c r="Q1053" s="89" t="e">
        <f t="shared" si="411"/>
        <v>#VALUE!</v>
      </c>
      <c r="R1053" s="90"/>
      <c r="S1053" s="82"/>
      <c r="T1053" s="28">
        <f t="shared" si="412"/>
        <v>0</v>
      </c>
      <c r="U1053" s="91">
        <v>66140</v>
      </c>
      <c r="V1053" s="92">
        <f t="shared" si="407"/>
        <v>0</v>
      </c>
      <c r="W1053" s="91"/>
      <c r="X1053" s="91"/>
      <c r="Y1053" s="92">
        <f t="shared" si="404"/>
        <v>0</v>
      </c>
      <c r="Z1053" s="92">
        <f t="shared" si="413"/>
        <v>0</v>
      </c>
      <c r="AA1053" s="92" t="e">
        <f t="shared" si="408"/>
        <v>#VALUE!</v>
      </c>
    </row>
    <row r="1054" spans="1:27" ht="17.25">
      <c r="A1054" s="5"/>
      <c r="B1054" s="5"/>
      <c r="C1054" s="93"/>
      <c r="D1054" s="193"/>
      <c r="E1054" s="94"/>
      <c r="F1054" s="95"/>
      <c r="G1054" s="96" t="str">
        <f t="shared" si="409"/>
        <v>Error</v>
      </c>
      <c r="H1054" s="97">
        <v>14400</v>
      </c>
      <c r="I1054" s="98" t="e">
        <f t="shared" si="400"/>
        <v>#VALUE!</v>
      </c>
      <c r="J1054" s="88" t="e">
        <f t="shared" si="405"/>
        <v>#VALUE!</v>
      </c>
      <c r="K1054" s="98">
        <f t="shared" si="410"/>
        <v>0</v>
      </c>
      <c r="L1054" s="98">
        <f t="shared" si="401"/>
        <v>0</v>
      </c>
      <c r="M1054" s="98" t="e">
        <f t="shared" si="402"/>
        <v>#VALUE!</v>
      </c>
      <c r="N1054" s="98" t="e">
        <f t="shared" si="403"/>
        <v>#VALUE!</v>
      </c>
      <c r="O1054" s="97"/>
      <c r="P1054" s="98" t="e">
        <f t="shared" si="406"/>
        <v>#VALUE!</v>
      </c>
      <c r="Q1054" s="99" t="e">
        <f t="shared" si="411"/>
        <v>#VALUE!</v>
      </c>
      <c r="R1054" s="100"/>
      <c r="S1054" s="5"/>
      <c r="T1054" s="28">
        <f t="shared" si="412"/>
        <v>0</v>
      </c>
      <c r="U1054" s="101">
        <v>66140</v>
      </c>
      <c r="V1054" s="102">
        <f t="shared" si="407"/>
        <v>0</v>
      </c>
      <c r="W1054" s="101"/>
      <c r="X1054" s="101"/>
      <c r="Y1054" s="102">
        <f t="shared" si="404"/>
        <v>0</v>
      </c>
      <c r="Z1054" s="102">
        <f t="shared" si="413"/>
        <v>0</v>
      </c>
      <c r="AA1054" s="102" t="e">
        <f t="shared" si="408"/>
        <v>#VALUE!</v>
      </c>
    </row>
    <row r="1055" spans="1:27" ht="17.25">
      <c r="A1055" s="5"/>
      <c r="B1055" s="5"/>
      <c r="C1055" s="93"/>
      <c r="D1055" s="193"/>
      <c r="E1055" s="94"/>
      <c r="F1055" s="95"/>
      <c r="G1055" s="96" t="str">
        <f t="shared" si="409"/>
        <v>Error</v>
      </c>
      <c r="H1055" s="97">
        <v>14400</v>
      </c>
      <c r="I1055" s="98" t="e">
        <f t="shared" si="400"/>
        <v>#VALUE!</v>
      </c>
      <c r="J1055" s="88" t="e">
        <f t="shared" si="405"/>
        <v>#VALUE!</v>
      </c>
      <c r="K1055" s="98">
        <f t="shared" si="410"/>
        <v>0</v>
      </c>
      <c r="L1055" s="98">
        <f t="shared" si="401"/>
        <v>0</v>
      </c>
      <c r="M1055" s="98" t="e">
        <f t="shared" si="402"/>
        <v>#VALUE!</v>
      </c>
      <c r="N1055" s="98" t="e">
        <f t="shared" si="403"/>
        <v>#VALUE!</v>
      </c>
      <c r="O1055" s="97"/>
      <c r="P1055" s="98" t="e">
        <f t="shared" si="406"/>
        <v>#VALUE!</v>
      </c>
      <c r="Q1055" s="99" t="e">
        <f t="shared" si="411"/>
        <v>#VALUE!</v>
      </c>
      <c r="R1055" s="100"/>
      <c r="S1055" s="5"/>
      <c r="T1055" s="28">
        <f t="shared" si="412"/>
        <v>0</v>
      </c>
      <c r="U1055" s="101">
        <v>66140</v>
      </c>
      <c r="V1055" s="102">
        <f t="shared" si="407"/>
        <v>0</v>
      </c>
      <c r="W1055" s="101"/>
      <c r="X1055" s="101"/>
      <c r="Y1055" s="102">
        <f t="shared" si="404"/>
        <v>0</v>
      </c>
      <c r="Z1055" s="102">
        <f t="shared" si="413"/>
        <v>0</v>
      </c>
      <c r="AA1055" s="102" t="e">
        <f t="shared" si="408"/>
        <v>#VALUE!</v>
      </c>
    </row>
    <row r="1056" spans="1:27" ht="17.25">
      <c r="A1056" s="5"/>
      <c r="B1056" s="5"/>
      <c r="C1056" s="93"/>
      <c r="D1056" s="193"/>
      <c r="E1056" s="94"/>
      <c r="F1056" s="95"/>
      <c r="G1056" s="96" t="str">
        <f t="shared" si="409"/>
        <v>Error</v>
      </c>
      <c r="H1056" s="97">
        <v>14400</v>
      </c>
      <c r="I1056" s="98" t="e">
        <f t="shared" si="400"/>
        <v>#VALUE!</v>
      </c>
      <c r="J1056" s="88" t="e">
        <f t="shared" si="405"/>
        <v>#VALUE!</v>
      </c>
      <c r="K1056" s="98">
        <f t="shared" si="410"/>
        <v>0</v>
      </c>
      <c r="L1056" s="98">
        <f t="shared" si="401"/>
        <v>0</v>
      </c>
      <c r="M1056" s="98" t="e">
        <f t="shared" si="402"/>
        <v>#VALUE!</v>
      </c>
      <c r="N1056" s="98" t="e">
        <f t="shared" si="403"/>
        <v>#VALUE!</v>
      </c>
      <c r="O1056" s="97"/>
      <c r="P1056" s="98" t="e">
        <f t="shared" si="406"/>
        <v>#VALUE!</v>
      </c>
      <c r="Q1056" s="99" t="e">
        <f t="shared" si="411"/>
        <v>#VALUE!</v>
      </c>
      <c r="R1056" s="100"/>
      <c r="S1056" s="5"/>
      <c r="T1056" s="28">
        <f t="shared" si="412"/>
        <v>0</v>
      </c>
      <c r="U1056" s="101">
        <v>66140</v>
      </c>
      <c r="V1056" s="102">
        <f t="shared" si="407"/>
        <v>0</v>
      </c>
      <c r="W1056" s="101"/>
      <c r="X1056" s="101"/>
      <c r="Y1056" s="102">
        <f t="shared" si="404"/>
        <v>0</v>
      </c>
      <c r="Z1056" s="102">
        <f t="shared" si="413"/>
        <v>0</v>
      </c>
      <c r="AA1056" s="102" t="e">
        <f t="shared" si="408"/>
        <v>#VALUE!</v>
      </c>
    </row>
    <row r="1057" spans="1:29" ht="18" thickBot="1">
      <c r="A1057" s="103"/>
      <c r="B1057" s="103"/>
      <c r="C1057" s="104"/>
      <c r="D1057" s="194"/>
      <c r="E1057" s="105"/>
      <c r="F1057" s="106"/>
      <c r="G1057" s="107" t="str">
        <f t="shared" si="409"/>
        <v>Error</v>
      </c>
      <c r="H1057" s="108">
        <v>14400</v>
      </c>
      <c r="I1057" s="109" t="e">
        <f t="shared" si="400"/>
        <v>#VALUE!</v>
      </c>
      <c r="J1057" s="88" t="e">
        <f t="shared" si="405"/>
        <v>#VALUE!</v>
      </c>
      <c r="K1057" s="109">
        <f t="shared" si="410"/>
        <v>0</v>
      </c>
      <c r="L1057" s="109">
        <f t="shared" si="401"/>
        <v>0</v>
      </c>
      <c r="M1057" s="109" t="e">
        <f t="shared" si="402"/>
        <v>#VALUE!</v>
      </c>
      <c r="N1057" s="109" t="e">
        <f t="shared" si="403"/>
        <v>#VALUE!</v>
      </c>
      <c r="O1057" s="108"/>
      <c r="P1057" s="109" t="e">
        <f t="shared" si="406"/>
        <v>#VALUE!</v>
      </c>
      <c r="Q1057" s="110" t="e">
        <f t="shared" si="411"/>
        <v>#VALUE!</v>
      </c>
      <c r="R1057" s="111"/>
      <c r="S1057" s="103"/>
      <c r="T1057" s="28">
        <f t="shared" si="412"/>
        <v>0</v>
      </c>
      <c r="U1057" s="112">
        <v>66140</v>
      </c>
      <c r="V1057" s="113">
        <f t="shared" si="407"/>
        <v>0</v>
      </c>
      <c r="W1057" s="112"/>
      <c r="X1057" s="112"/>
      <c r="Y1057" s="113">
        <f t="shared" si="404"/>
        <v>0</v>
      </c>
      <c r="Z1057" s="113">
        <f t="shared" si="413"/>
        <v>0</v>
      </c>
      <c r="AA1057" s="113" t="e">
        <f t="shared" si="408"/>
        <v>#VALUE!</v>
      </c>
    </row>
    <row r="1058" spans="1:29" s="120" customFormat="1" ht="15.75" thickBot="1">
      <c r="A1058" s="1067" t="s">
        <v>47</v>
      </c>
      <c r="B1058" s="1068"/>
      <c r="C1058" s="1068"/>
      <c r="D1058" s="1068"/>
      <c r="E1058" s="114">
        <f>SUM(E986:E1057)</f>
        <v>0</v>
      </c>
      <c r="F1058" s="115"/>
      <c r="G1058" s="116">
        <f>SUM(G986:G1057)</f>
        <v>0</v>
      </c>
      <c r="H1058" s="117"/>
      <c r="I1058" s="118" t="e">
        <f t="shared" ref="I1058:R1058" si="414">SUM(I986:I1057)</f>
        <v>#VALUE!</v>
      </c>
      <c r="J1058" s="118" t="e">
        <f t="shared" si="414"/>
        <v>#VALUE!</v>
      </c>
      <c r="K1058" s="118">
        <f t="shared" si="414"/>
        <v>0</v>
      </c>
      <c r="L1058" s="118">
        <f t="shared" si="414"/>
        <v>0</v>
      </c>
      <c r="M1058" s="118" t="e">
        <f t="shared" si="414"/>
        <v>#VALUE!</v>
      </c>
      <c r="N1058" s="118" t="e">
        <f t="shared" si="414"/>
        <v>#VALUE!</v>
      </c>
      <c r="O1058" s="117">
        <f t="shared" si="414"/>
        <v>0</v>
      </c>
      <c r="P1058" s="118" t="e">
        <f t="shared" si="414"/>
        <v>#VALUE!</v>
      </c>
      <c r="Q1058" s="119" t="e">
        <f t="shared" si="414"/>
        <v>#VALUE!</v>
      </c>
      <c r="R1058" s="116">
        <f t="shared" si="414"/>
        <v>0</v>
      </c>
      <c r="S1058" s="117"/>
      <c r="T1058" s="117"/>
      <c r="U1058" s="117"/>
      <c r="V1058" s="118">
        <f t="shared" ref="V1058:AA1058" si="415">SUM(V986:V1057)</f>
        <v>0</v>
      </c>
      <c r="W1058" s="118">
        <f t="shared" si="415"/>
        <v>0</v>
      </c>
      <c r="X1058" s="118">
        <f t="shared" si="415"/>
        <v>0</v>
      </c>
      <c r="Y1058" s="118">
        <f t="shared" si="415"/>
        <v>0</v>
      </c>
      <c r="Z1058" s="118">
        <f t="shared" si="415"/>
        <v>0</v>
      </c>
      <c r="AA1058" s="119" t="e">
        <f t="shared" si="415"/>
        <v>#VALUE!</v>
      </c>
    </row>
    <row r="1060" spans="1:29" ht="15.75" thickBot="1"/>
    <row r="1061" spans="1:29" s="38" customFormat="1" ht="36.75" customHeight="1" thickBot="1">
      <c r="A1061" s="1069" t="s">
        <v>49</v>
      </c>
      <c r="B1061" s="1070"/>
      <c r="C1061" s="1070"/>
      <c r="D1061" s="1071"/>
      <c r="E1061" s="1072" t="s">
        <v>334</v>
      </c>
      <c r="F1061" s="1073"/>
      <c r="G1061" s="1073"/>
      <c r="H1061" s="1073"/>
      <c r="I1061" s="1073"/>
      <c r="J1061" s="1073"/>
      <c r="K1061" s="1073"/>
      <c r="L1061" s="1073"/>
      <c r="M1061" s="1073"/>
      <c r="N1061" s="1073"/>
      <c r="O1061" s="1073"/>
      <c r="P1061" s="1073"/>
      <c r="Q1061" s="1073"/>
      <c r="R1061" s="1073"/>
      <c r="S1061" s="1073"/>
      <c r="T1061" s="1073"/>
      <c r="U1061" s="1073"/>
      <c r="V1061" s="1073"/>
      <c r="W1061" s="1073"/>
      <c r="X1061" s="1073"/>
      <c r="Y1061" s="1073"/>
      <c r="Z1061" s="1073"/>
      <c r="AA1061" s="1074"/>
    </row>
    <row r="1062" spans="1:29" s="38" customFormat="1" ht="23.25" customHeight="1" thickBot="1">
      <c r="A1062" s="1064" t="s">
        <v>306</v>
      </c>
      <c r="B1062" s="1065"/>
      <c r="C1062" s="1065"/>
      <c r="D1062" s="1066"/>
      <c r="E1062" s="1041" t="s">
        <v>51</v>
      </c>
      <c r="F1062" s="1042"/>
      <c r="G1062" s="1042"/>
      <c r="H1062" s="1042"/>
      <c r="I1062" s="1042"/>
      <c r="J1062" s="1042"/>
      <c r="K1062" s="1042"/>
      <c r="L1062" s="1042"/>
      <c r="M1062" s="1042"/>
      <c r="N1062" s="1042"/>
      <c r="O1062" s="1042"/>
      <c r="P1062" s="1042"/>
      <c r="Q1062" s="1043"/>
      <c r="R1062" s="1039" t="s">
        <v>52</v>
      </c>
      <c r="S1062" s="1040"/>
      <c r="T1062" s="1040"/>
      <c r="U1062" s="1040"/>
      <c r="V1062" s="1040"/>
      <c r="W1062" s="1040"/>
      <c r="X1062" s="1040"/>
      <c r="Y1062" s="1040"/>
      <c r="Z1062" s="1040"/>
      <c r="AA1062" s="1052"/>
    </row>
    <row r="1063" spans="1:29" s="62" customFormat="1" ht="162" customHeight="1" thickBot="1">
      <c r="A1063" s="63" t="s">
        <v>10</v>
      </c>
      <c r="B1063" s="64" t="s">
        <v>307</v>
      </c>
      <c r="C1063" s="64" t="s">
        <v>55</v>
      </c>
      <c r="D1063" s="65" t="s">
        <v>308</v>
      </c>
      <c r="E1063" s="66" t="s">
        <v>1</v>
      </c>
      <c r="F1063" s="67" t="s">
        <v>309</v>
      </c>
      <c r="G1063" s="67" t="s">
        <v>310</v>
      </c>
      <c r="H1063" s="67" t="s">
        <v>311</v>
      </c>
      <c r="I1063" s="67" t="s">
        <v>312</v>
      </c>
      <c r="J1063" s="67" t="s">
        <v>313</v>
      </c>
      <c r="K1063" s="67" t="s">
        <v>314</v>
      </c>
      <c r="L1063" s="67" t="s">
        <v>315</v>
      </c>
      <c r="M1063" s="67" t="s">
        <v>316</v>
      </c>
      <c r="N1063" s="67" t="s">
        <v>317</v>
      </c>
      <c r="O1063" s="67" t="s">
        <v>30</v>
      </c>
      <c r="P1063" s="68" t="s">
        <v>60</v>
      </c>
      <c r="Q1063" s="69" t="s">
        <v>318</v>
      </c>
      <c r="R1063" s="70" t="s">
        <v>1</v>
      </c>
      <c r="S1063" s="71" t="s">
        <v>309</v>
      </c>
      <c r="T1063" s="71" t="s">
        <v>90</v>
      </c>
      <c r="U1063" s="71" t="s">
        <v>319</v>
      </c>
      <c r="V1063" s="71" t="s">
        <v>312</v>
      </c>
      <c r="W1063" s="71" t="str">
        <f>+J1063</f>
        <v>Սահմանվող պաշտոնային դրույքաչափ /հաշվի առնելով  նվազագույն ամսական աշխատավարձը - 50000 դրամ/</v>
      </c>
      <c r="X1063" s="71" t="s">
        <v>30</v>
      </c>
      <c r="Y1063" s="68" t="s">
        <v>60</v>
      </c>
      <c r="Z1063" s="71" t="s">
        <v>320</v>
      </c>
      <c r="AA1063" s="72" t="s">
        <v>321</v>
      </c>
    </row>
    <row r="1064" spans="1:29" s="81" customFormat="1" ht="17.25" customHeight="1" thickBot="1">
      <c r="A1064" s="73">
        <v>1</v>
      </c>
      <c r="B1064" s="74">
        <v>2</v>
      </c>
      <c r="C1064" s="74">
        <v>3</v>
      </c>
      <c r="D1064" s="75">
        <v>4</v>
      </c>
      <c r="E1064" s="76">
        <v>5</v>
      </c>
      <c r="F1064" s="74">
        <v>6</v>
      </c>
      <c r="G1064" s="77">
        <v>7</v>
      </c>
      <c r="H1064" s="74">
        <v>8</v>
      </c>
      <c r="I1064" s="74">
        <v>9</v>
      </c>
      <c r="J1064" s="77">
        <v>10</v>
      </c>
      <c r="K1064" s="74">
        <v>11</v>
      </c>
      <c r="L1064" s="74">
        <v>12</v>
      </c>
      <c r="M1064" s="77">
        <v>13</v>
      </c>
      <c r="N1064" s="74">
        <v>14</v>
      </c>
      <c r="O1064" s="74">
        <v>15</v>
      </c>
      <c r="P1064" s="77">
        <v>16</v>
      </c>
      <c r="Q1064" s="78">
        <v>17</v>
      </c>
      <c r="R1064" s="79">
        <v>18</v>
      </c>
      <c r="S1064" s="77">
        <v>19</v>
      </c>
      <c r="T1064" s="74">
        <v>20</v>
      </c>
      <c r="U1064" s="74">
        <v>21</v>
      </c>
      <c r="V1064" s="74">
        <v>22</v>
      </c>
      <c r="W1064" s="74">
        <v>23</v>
      </c>
      <c r="X1064" s="74">
        <v>24</v>
      </c>
      <c r="Y1064" s="74">
        <v>25</v>
      </c>
      <c r="Z1064" s="74">
        <v>26</v>
      </c>
      <c r="AA1064" s="78">
        <v>27</v>
      </c>
      <c r="AB1064" s="80"/>
      <c r="AC1064" s="80"/>
    </row>
    <row r="1065" spans="1:29" ht="17.25">
      <c r="A1065" s="82"/>
      <c r="B1065" s="82"/>
      <c r="C1065" s="83"/>
      <c r="D1065" s="192"/>
      <c r="E1065" s="84"/>
      <c r="F1065" s="85"/>
      <c r="G1065" s="86" t="str">
        <f>IF($C1065="ստորաբաժանման պետ",IF(F1065=0,2.28,IF(F1065=1,2.35,IF(F1065=2,2.43,IF(F1065=3,2.5,IF(OR(F1065=4,F1065=5),2.58,IF(OR(F1065=6,F1065=7),2.66,IF(OR(F1065=8,F1065=9),2.75,IF(OR(F1065=10,F1065=11,F1065=12),2.83,IF(OR(F1065=13,F1065=14,F1065=15),2.92,IF(OR(F1065=16,F1065=17,F1065=18),3.01,3.11)))))))))),IF($C1065="ավագ կարգադրիչ",IF(F1065=0,1.96,IF(F1065=1,2.02,IF(F1065=2,2.08,IF(F1065=3,2.15,IF(OR(F1065=4,F1065=5),2.21,IF(OR(F1065=6,F1065=7),2.28,IF(OR(F1065=8,F1065=9),2.35,IF(OR(F1065=10,F1065=11,F1065=12),2.42,IF(OR(F1065=13,F1065=14,F1065=15),2.5,IF(OR(F1065=16,F1065=17,F1065=18),2.58,2.66)))))))))),IF($C1065="կարգադրիչ",IF(F1065=0,1.45,IF(F1065=1,1.49,IF(F1065=2,1.54,IF(F1065=3,1.59,IF(OR(F1065=4,F1065=5),1.9,IF(OR(F1065=6,F1065=7),1.96,IF(OR(F1065=8,F1065=9),1.73,IF(OR(F1065=10,F1065=11,F1065=12),1.79,IF(OR(F1065=13,F1065=14,F1065=15),1.84,IF(OR(F1065=16,F1065=17,F1065=18),1.9,1.95)))))))))), "Error")))</f>
        <v>Error</v>
      </c>
      <c r="H1065" s="87">
        <v>14400</v>
      </c>
      <c r="I1065" s="88" t="e">
        <f>G1065*H1065</f>
        <v>#VALUE!</v>
      </c>
      <c r="J1065" s="88" t="e">
        <f t="shared" ref="J1065:J1128" si="416">IF(I1065&lt;=59525,59525,I1065)</f>
        <v>#VALUE!</v>
      </c>
      <c r="K1065" s="88">
        <f>IF($D1065="գեներալ-մայոր",2.91,IF($D1065="գնդապետ",2.38,IF($D1065="փոխգնդապետ",2.25,IF($D1065="մայոր",1.85,IF($D1065="կապիտան",1.72,IF($D1065="ավագ լեյտենանտ",1.59,IF($D1065="լեյտենանտ",1.46,IF($D1065="ավագ ենթասպա",1.06,IF($D1065="ենթասպա",0.93,IF($D1065="ավագ",0.79,IF($D1065="ավագ սերժանտ",0.66,IF($D1065="սերժանտ",0.53,IF($D1065="կրտսեր սերժանտ",0.4,0)))))))))))))</f>
        <v>0</v>
      </c>
      <c r="L1065" s="88">
        <f>K1065*H1065</f>
        <v>0</v>
      </c>
      <c r="M1065" s="88" t="e">
        <f>L1065+J1065</f>
        <v>#VALUE!</v>
      </c>
      <c r="N1065" s="88" t="e">
        <f>IF(F1065&lt;2,M1065*0%,IF(F1065&lt;5,M1065*5%,IF(F1065&lt;10,M1065*10%,IF(F1065&lt;15,M1065*15%,IF(F1065&lt;20,M1065*20%,IF(F1065&lt;25,M1065*25%,IF(F1065&gt;=25,M1065*30%)))))))</f>
        <v>#VALUE!</v>
      </c>
      <c r="O1065" s="87"/>
      <c r="P1065" s="88" t="e">
        <f t="shared" ref="P1065:P1128" si="417">M1065+N1065+O1065</f>
        <v>#VALUE!</v>
      </c>
      <c r="Q1065" s="89" t="e">
        <f>P1065*6.565</f>
        <v>#VALUE!</v>
      </c>
      <c r="R1065" s="90"/>
      <c r="S1065" s="82"/>
      <c r="T1065" s="28">
        <f>IF(E1065&lt;1,0,IF(D1065="Բ-1",IF(F1065=0,6.94,IF(F1065=1,7.17,IF(F1065=2,7.41,IF(F1065=3,7.66,IF(OR(F1065=5,F1065=4),7.92,IF(OR(F1065=6,F1065=7),8.18,IF(OR(F1065=8,F1065=9),8.46,IF(OR(F1065=10,F1065=11,F1065=12),8.74,IF(OR(F1065=13,F1065=14,F1065=15),9.03,IF(OR(F1065=16,F1065=17,F1065=18),9.33,9.65)))))))))),IF(D1065="Բ-2", IF(F1065=0,5.71,IF(F1065=1,5.89,IF(F1065=2,6.09,IF(F1065=3,6.29,IF(OR(F1065=5,F1065=4),6.5,IF(OR(F1065=6,F1065=7),6.72,IF(OR(F1065=8,F1065=9),6.94,IF(OR(F1065=10,F1065=11,F1065=12),7.17,IF(OR(F1065=13,F1065=14,F1065=15),7.41,IF(OR(F1065=16,F1065=17,F1065=18),7.65,7.91)))))))))), IF(D1065="Գ-1", IF(F1065=0,4.7,IF(F1065=1,4.86,IF(F1065=2,5.01,IF(F1065=3,5.18,IF(OR(F1065=5,F1065=4),5.35,IF(OR(F1065=6,F1065=7),5.52,IF(OR(F1065=8,F1065=9),5.71,IF(OR(F1065=10,F1065=11,F1065=12),5.89,IF(OR(F1065=13,F1065=14,F1065=15),6.09,IF(OR(F1065=16,F1065=17,F1065=18),6.29,6.49)))))))))), IF(D1065="Գ-2", IF(F1065=0,3.88,IF(F1065=1,4.01,IF(F1065=2,4.14,IF(F1065=3,4.27,IF(OR(F1065=5,F1065=4),4.41,IF(OR(F1065=6,F1065=7),4.55,IF(OR(F1065=8,F1065=9),4.7,IF(OR(F1065=10,F1065=11,F1065=12),4.85,IF(OR(F1065=13,F1065=14,F1065=15),5.01,IF(OR(F1065=16,F1065=17,F1065=18),5.17,5.34)))))))))), IF(D1065="Գ-3", IF(F1065=0,3.21,IF(F1065=1,3.31,IF(F1065=2,3.42,IF(F1065=3,3.53,IF(OR(F1065=5,F1065=4),3.64,IF(OR(F1065=6,F1065=7),3.76,IF(OR(F1065=8,F1065=9),3.88,IF(OR(F1065=10,F1065=11,F1065=12),4.01,IF(OR(F1065=13,F1065=14,F1065=15),4.13,IF(OR(F1065=16,F1065=17,F1065=18),4.27,4.4)))))))))), IF(D1065="Ա-1", IF(F1065=0,2.66,IF(F1065=1,2.75,IF(F1065=2,2.83,IF(F1065=3,2.92,IF(OR(F1065=5,F1065=4),3.02,IF(OR(F1065=6,F1065=7),3.11,IF(OR(F1065=8,F1065=9),3.21,IF(OR(F1065=10,F1065=11,F1065=12),3.31,IF(OR(F1065=13,F1065=14,F1065=15),3.42,IF(OR(F1065=16,F1065=17,F1065=18),3.53,3.64)))))))))), IF(D1065="Ա-2", IF(F1065=0,2.28,IF(F1065=1,2.35,IF(F1065=2,2.43,IF(F1065=3,2.5,IF(OR(F1065=5,F1065=4),2.58,IF(OR(F1065=6,F1065=7),2.66,IF(OR(F1065=8,F1065=9),2.75,IF(OR(F1065=10,F1065=11,F1065=12),2.83,IF(OR(F1065=13,F1065=14,F1065=15),2.92,IF(OR(F1065=16,F1065=17,F1065=18),3.01,3.11)))))))))),IF(D1065="Ա-3", IF(F1065=0,1.96,IF(F1065=1,2.02,IF(F1065=2,2.08,IF(F1065=3,2.15,IF(OR(F1065=5,F1065=4),2.21,IF(OR(F1065=6,F1065=7),2.28,IF(OR(F1065=8,F1065=9),2.35,IF(OR(F1065=10,F1065=11,F1065=12),2.42,IF(OR(F1065=13,F1065=14,F1065=15),2.5,IF(OR(F1065=16,F1065=17,F1065=18),2.58,2.66)))))))))), IF(D1065="Կ-1", IF(F1065=0,1.68,IF(F1065=1,1.73,IF(F1065=2,1.79,IF(F1065=3,1.84,IF(OR(F1065=5,F1065=4),1.9,IF(OR(F1065=6,F1065=7),1.96,IF(OR(F1065=8,F1065=9),2.02,IF(OR(F1065=10,F1065=11,F1065=12),2.08,IF(OR(F1065=13,F1065=14,F1065=15),2.14,IF(OR(F1065=16,F1065=17,F1065=18),2.21,2.28)))))))))), IF(D1065="Կ-2", IF(F1065=0,1.45,IF(F1065=1,1.49,IF(F1065=2,1.54,IF(F1065=3,1.59,IF(OR(F1065=5,F1065=4),1.63,IF(OR(F1065=6,F1065=7),1.68,IF(OR(F1065=8,F1065=9),1.73,IF(OR(F1065=10,F1065=11,F1065=12),1.79,IF(OR(F1065=13,F1065=14,F1065=15),1.84,IF(OR(F1065=16,F1065=17,F1065=18),1.9,1.95)))))))))),IF(D1065="Կ-3", IF(F1065=0,1.25,IF(F1065=1,1.29,IF(F1065=2,1.33,IF(F1065=3,1.37,IF(OR(F1065=5,F1065=4),1.41,IF(OR(F1065=6,F1065=7),1.45,IF(OR(F1065=8,F1065=9),1.49,IF(OR(F1065=10,F1065=11,F1065=12),1.54,IF(OR(F1065=13,F1065=14,F1065=15),1.58,IF(OR(F1065=16,F1065=17,F1065=18),1.63,1.68)))))))))), "Error"))))))))))))</f>
        <v>0</v>
      </c>
      <c r="U1065" s="91">
        <v>66140</v>
      </c>
      <c r="V1065" s="92">
        <f t="shared" ref="V1065:V1096" si="418">+U1065*T1065</f>
        <v>0</v>
      </c>
      <c r="W1065" s="91"/>
      <c r="X1065" s="91"/>
      <c r="Y1065" s="92">
        <f>+V1065+W1065+X1065</f>
        <v>0</v>
      </c>
      <c r="Z1065" s="92">
        <f>+Y1065*6.565</f>
        <v>0</v>
      </c>
      <c r="AA1065" s="92" t="e">
        <f t="shared" ref="AA1065:AA1096" si="419">+Z1065+Q1065</f>
        <v>#VALUE!</v>
      </c>
    </row>
    <row r="1066" spans="1:29" ht="17.25">
      <c r="A1066" s="5"/>
      <c r="B1066" s="5"/>
      <c r="C1066" s="93"/>
      <c r="D1066" s="193"/>
      <c r="E1066" s="94"/>
      <c r="F1066" s="95"/>
      <c r="G1066" s="96" t="str">
        <f t="shared" ref="G1066:G1129" si="420">IF($C1066="ստորաբաժանման պետ",IF(F1066=0,2.28,IF(F1066=1,2.35,IF(F1066=2,2.43,IF(F1066=3,2.5,IF(OR(F1066=4,F1066=5),2.58,IF(OR(F1066=6,F1066=7),2.66,IF(OR(F1066=8,F1066=9),2.75,IF(OR(F1066=10,F1066=11,F1066=12),2.83,IF(OR(F1066=13,F1066=14,F1066=15),2.92,IF(OR(F1066=16,F1066=17,F1066=18),3.01,3.11)))))))))),IF($C1066="ավագ կարգադրիչ",IF(F1066=0,1.96,IF(F1066=1,2.02,IF(F1066=2,2.08,IF(F1066=3,2.15,IF(OR(F1066=4,F1066=5),2.21,IF(OR(F1066=6,F1066=7),2.28,IF(OR(F1066=8,F1066=9),2.35,IF(OR(F1066=10,F1066=11,F1066=12),2.42,IF(OR(F1066=13,F1066=14,F1066=15),2.5,IF(OR(F1066=16,F1066=17,F1066=18),2.58,2.66)))))))))),IF($C1066="կարգադրիչ",IF(F1066=0,1.45,IF(F1066=1,1.49,IF(F1066=2,1.54,IF(F1066=3,1.59,IF(OR(F1066=4,F1066=5),1.9,IF(OR(F1066=6,F1066=7),1.96,IF(OR(F1066=8,F1066=9),1.73,IF(OR(F1066=10,F1066=11,F1066=12),1.79,IF(OR(F1066=13,F1066=14,F1066=15),1.84,IF(OR(F1066=16,F1066=17,F1066=18),1.9,1.95)))))))))), "Error")))</f>
        <v>Error</v>
      </c>
      <c r="H1066" s="97">
        <v>14400</v>
      </c>
      <c r="I1066" s="98" t="e">
        <f t="shared" ref="I1066:I1119" si="421">G1066*H1066</f>
        <v>#VALUE!</v>
      </c>
      <c r="J1066" s="88" t="e">
        <f t="shared" si="416"/>
        <v>#VALUE!</v>
      </c>
      <c r="K1066" s="98">
        <f t="shared" ref="K1066:K1129" si="422">IF($D1066="գեներալ-մայոր",2.91,IF($D1066="գնդապետ",2.38,IF($D1066="փոխգնդապետ",2.25,IF($D1066="մայոր",1.85,IF($D1066="կապիտան",1.72,IF($D1066="ավագ լեյտենանտ",1.59,IF($D1066="լեյտենանտ",1.46,IF($D1066="ավագ ենթասպա",1.06,IF($D1066="ենթասպա",0.93,IF($D1066="ավագ",0.79,IF($D1066="ավագ սերժանտ",0.66,IF($D1066="սերժանտ",0.53,IF($D1066="կրտսեր սերժանտ",0.4,0)))))))))))))</f>
        <v>0</v>
      </c>
      <c r="L1066" s="98">
        <f t="shared" ref="L1066:L1119" si="423">K1066*H1066</f>
        <v>0</v>
      </c>
      <c r="M1066" s="98" t="e">
        <f t="shared" ref="M1066:M1119" si="424">L1066+J1066</f>
        <v>#VALUE!</v>
      </c>
      <c r="N1066" s="98" t="e">
        <f t="shared" ref="N1066:N1119" si="425">IF(F1066&lt;2,M1066*0%,IF(F1066&lt;5,M1066*5%,IF(F1066&lt;10,M1066*10%,IF(F1066&lt;15,M1066*15%,IF(F1066&lt;20,M1066*20%,IF(F1066&lt;25,M1066*25%,IF(F1066&gt;=25,M1066*30%)))))))</f>
        <v>#VALUE!</v>
      </c>
      <c r="O1066" s="97"/>
      <c r="P1066" s="98" t="e">
        <f t="shared" si="417"/>
        <v>#VALUE!</v>
      </c>
      <c r="Q1066" s="99" t="e">
        <f t="shared" ref="Q1066:Q1129" si="426">P1066*6.565</f>
        <v>#VALUE!</v>
      </c>
      <c r="R1066" s="100"/>
      <c r="S1066" s="5"/>
      <c r="T1066" s="28">
        <f t="shared" ref="T1066:T1129" si="427">IF(E1066&lt;1,0,IF(D1066="Բ-1",IF(F1066=0,6.94,IF(F1066=1,7.17,IF(F1066=2,7.41,IF(F1066=3,7.66,IF(OR(F1066=5,F1066=4),7.92,IF(OR(F1066=6,F1066=7),8.18,IF(OR(F1066=8,F1066=9),8.46,IF(OR(F1066=10,F1066=11,F1066=12),8.74,IF(OR(F1066=13,F1066=14,F1066=15),9.03,IF(OR(F1066=16,F1066=17,F1066=18),9.33,9.65)))))))))),IF(D1066="Բ-2", IF(F1066=0,5.71,IF(F1066=1,5.89,IF(F1066=2,6.09,IF(F1066=3,6.29,IF(OR(F1066=5,F1066=4),6.5,IF(OR(F1066=6,F1066=7),6.72,IF(OR(F1066=8,F1066=9),6.94,IF(OR(F1066=10,F1066=11,F1066=12),7.17,IF(OR(F1066=13,F1066=14,F1066=15),7.41,IF(OR(F1066=16,F1066=17,F1066=18),7.65,7.91)))))))))), IF(D1066="Գ-1", IF(F1066=0,4.7,IF(F1066=1,4.86,IF(F1066=2,5.01,IF(F1066=3,5.18,IF(OR(F1066=5,F1066=4),5.35,IF(OR(F1066=6,F1066=7),5.52,IF(OR(F1066=8,F1066=9),5.71,IF(OR(F1066=10,F1066=11,F1066=12),5.89,IF(OR(F1066=13,F1066=14,F1066=15),6.09,IF(OR(F1066=16,F1066=17,F1066=18),6.29,6.49)))))))))), IF(D1066="Գ-2", IF(F1066=0,3.88,IF(F1066=1,4.01,IF(F1066=2,4.14,IF(F1066=3,4.27,IF(OR(F1066=5,F1066=4),4.41,IF(OR(F1066=6,F1066=7),4.55,IF(OR(F1066=8,F1066=9),4.7,IF(OR(F1066=10,F1066=11,F1066=12),4.85,IF(OR(F1066=13,F1066=14,F1066=15),5.01,IF(OR(F1066=16,F1066=17,F1066=18),5.17,5.34)))))))))), IF(D1066="Գ-3", IF(F1066=0,3.21,IF(F1066=1,3.31,IF(F1066=2,3.42,IF(F1066=3,3.53,IF(OR(F1066=5,F1066=4),3.64,IF(OR(F1066=6,F1066=7),3.76,IF(OR(F1066=8,F1066=9),3.88,IF(OR(F1066=10,F1066=11,F1066=12),4.01,IF(OR(F1066=13,F1066=14,F1066=15),4.13,IF(OR(F1066=16,F1066=17,F1066=18),4.27,4.4)))))))))), IF(D1066="Ա-1", IF(F1066=0,2.66,IF(F1066=1,2.75,IF(F1066=2,2.83,IF(F1066=3,2.92,IF(OR(F1066=5,F1066=4),3.02,IF(OR(F1066=6,F1066=7),3.11,IF(OR(F1066=8,F1066=9),3.21,IF(OR(F1066=10,F1066=11,F1066=12),3.31,IF(OR(F1066=13,F1066=14,F1066=15),3.42,IF(OR(F1066=16,F1066=17,F1066=18),3.53,3.64)))))))))), IF(D1066="Ա-2", IF(F1066=0,2.28,IF(F1066=1,2.35,IF(F1066=2,2.43,IF(F1066=3,2.5,IF(OR(F1066=5,F1066=4),2.58,IF(OR(F1066=6,F1066=7),2.66,IF(OR(F1066=8,F1066=9),2.75,IF(OR(F1066=10,F1066=11,F1066=12),2.83,IF(OR(F1066=13,F1066=14,F1066=15),2.92,IF(OR(F1066=16,F1066=17,F1066=18),3.01,3.11)))))))))),IF(D1066="Ա-3", IF(F1066=0,1.96,IF(F1066=1,2.02,IF(F1066=2,2.08,IF(F1066=3,2.15,IF(OR(F1066=5,F1066=4),2.21,IF(OR(F1066=6,F1066=7),2.28,IF(OR(F1066=8,F1066=9),2.35,IF(OR(F1066=10,F1066=11,F1066=12),2.42,IF(OR(F1066=13,F1066=14,F1066=15),2.5,IF(OR(F1066=16,F1066=17,F1066=18),2.58,2.66)))))))))), IF(D1066="Կ-1", IF(F1066=0,1.68,IF(F1066=1,1.73,IF(F1066=2,1.79,IF(F1066=3,1.84,IF(OR(F1066=5,F1066=4),1.9,IF(OR(F1066=6,F1066=7),1.96,IF(OR(F1066=8,F1066=9),2.02,IF(OR(F1066=10,F1066=11,F1066=12),2.08,IF(OR(F1066=13,F1066=14,F1066=15),2.14,IF(OR(F1066=16,F1066=17,F1066=18),2.21,2.28)))))))))), IF(D1066="Կ-2", IF(F1066=0,1.45,IF(F1066=1,1.49,IF(F1066=2,1.54,IF(F1066=3,1.59,IF(OR(F1066=5,F1066=4),1.63,IF(OR(F1066=6,F1066=7),1.68,IF(OR(F1066=8,F1066=9),1.73,IF(OR(F1066=10,F1066=11,F1066=12),1.79,IF(OR(F1066=13,F1066=14,F1066=15),1.84,IF(OR(F1066=16,F1066=17,F1066=18),1.9,1.95)))))))))),IF(D1066="Կ-3", IF(F1066=0,1.25,IF(F1066=1,1.29,IF(F1066=2,1.33,IF(F1066=3,1.37,IF(OR(F1066=5,F1066=4),1.41,IF(OR(F1066=6,F1066=7),1.45,IF(OR(F1066=8,F1066=9),1.49,IF(OR(F1066=10,F1066=11,F1066=12),1.54,IF(OR(F1066=13,F1066=14,F1066=15),1.58,IF(OR(F1066=16,F1066=17,F1066=18),1.63,1.68)))))))))), "Error"))))))))))))</f>
        <v>0</v>
      </c>
      <c r="U1066" s="101">
        <v>66140</v>
      </c>
      <c r="V1066" s="102">
        <f t="shared" si="418"/>
        <v>0</v>
      </c>
      <c r="W1066" s="101"/>
      <c r="X1066" s="101"/>
      <c r="Y1066" s="102">
        <f t="shared" ref="Y1066:Y1119" si="428">+V1066+W1066+X1066</f>
        <v>0</v>
      </c>
      <c r="Z1066" s="102">
        <f t="shared" ref="Z1066:Z1129" si="429">+Y1066*6.565</f>
        <v>0</v>
      </c>
      <c r="AA1066" s="102" t="e">
        <f t="shared" si="419"/>
        <v>#VALUE!</v>
      </c>
    </row>
    <row r="1067" spans="1:29" ht="17.25">
      <c r="A1067" s="5"/>
      <c r="B1067" s="5"/>
      <c r="C1067" s="93"/>
      <c r="D1067" s="193"/>
      <c r="E1067" s="94"/>
      <c r="F1067" s="95"/>
      <c r="G1067" s="96" t="str">
        <f t="shared" si="420"/>
        <v>Error</v>
      </c>
      <c r="H1067" s="97">
        <v>14400</v>
      </c>
      <c r="I1067" s="98" t="e">
        <f t="shared" si="421"/>
        <v>#VALUE!</v>
      </c>
      <c r="J1067" s="88" t="e">
        <f t="shared" si="416"/>
        <v>#VALUE!</v>
      </c>
      <c r="K1067" s="98">
        <f t="shared" si="422"/>
        <v>0</v>
      </c>
      <c r="L1067" s="98">
        <f t="shared" si="423"/>
        <v>0</v>
      </c>
      <c r="M1067" s="98" t="e">
        <f t="shared" si="424"/>
        <v>#VALUE!</v>
      </c>
      <c r="N1067" s="98" t="e">
        <f t="shared" si="425"/>
        <v>#VALUE!</v>
      </c>
      <c r="O1067" s="97"/>
      <c r="P1067" s="98" t="e">
        <f t="shared" si="417"/>
        <v>#VALUE!</v>
      </c>
      <c r="Q1067" s="99" t="e">
        <f t="shared" si="426"/>
        <v>#VALUE!</v>
      </c>
      <c r="R1067" s="100"/>
      <c r="S1067" s="5"/>
      <c r="T1067" s="28">
        <f t="shared" si="427"/>
        <v>0</v>
      </c>
      <c r="U1067" s="101">
        <v>66140</v>
      </c>
      <c r="V1067" s="102">
        <f t="shared" si="418"/>
        <v>0</v>
      </c>
      <c r="W1067" s="101"/>
      <c r="X1067" s="101"/>
      <c r="Y1067" s="102">
        <f t="shared" si="428"/>
        <v>0</v>
      </c>
      <c r="Z1067" s="102">
        <f t="shared" si="429"/>
        <v>0</v>
      </c>
      <c r="AA1067" s="102" t="e">
        <f t="shared" si="419"/>
        <v>#VALUE!</v>
      </c>
    </row>
    <row r="1068" spans="1:29" ht="17.25">
      <c r="A1068" s="5"/>
      <c r="B1068" s="5"/>
      <c r="C1068" s="93"/>
      <c r="D1068" s="193"/>
      <c r="E1068" s="94"/>
      <c r="F1068" s="95"/>
      <c r="G1068" s="96" t="str">
        <f t="shared" si="420"/>
        <v>Error</v>
      </c>
      <c r="H1068" s="97">
        <v>14400</v>
      </c>
      <c r="I1068" s="98" t="e">
        <f t="shared" si="421"/>
        <v>#VALUE!</v>
      </c>
      <c r="J1068" s="88" t="e">
        <f t="shared" si="416"/>
        <v>#VALUE!</v>
      </c>
      <c r="K1068" s="98">
        <f t="shared" si="422"/>
        <v>0</v>
      </c>
      <c r="L1068" s="98">
        <f t="shared" si="423"/>
        <v>0</v>
      </c>
      <c r="M1068" s="98" t="e">
        <f t="shared" si="424"/>
        <v>#VALUE!</v>
      </c>
      <c r="N1068" s="98" t="e">
        <f t="shared" si="425"/>
        <v>#VALUE!</v>
      </c>
      <c r="O1068" s="97"/>
      <c r="P1068" s="98" t="e">
        <f t="shared" si="417"/>
        <v>#VALUE!</v>
      </c>
      <c r="Q1068" s="99" t="e">
        <f t="shared" si="426"/>
        <v>#VALUE!</v>
      </c>
      <c r="R1068" s="100"/>
      <c r="S1068" s="5"/>
      <c r="T1068" s="28">
        <f t="shared" si="427"/>
        <v>0</v>
      </c>
      <c r="U1068" s="101">
        <v>66140</v>
      </c>
      <c r="V1068" s="102">
        <f t="shared" si="418"/>
        <v>0</v>
      </c>
      <c r="W1068" s="101"/>
      <c r="X1068" s="101"/>
      <c r="Y1068" s="102">
        <f t="shared" si="428"/>
        <v>0</v>
      </c>
      <c r="Z1068" s="102">
        <f t="shared" si="429"/>
        <v>0</v>
      </c>
      <c r="AA1068" s="102" t="e">
        <f t="shared" si="419"/>
        <v>#VALUE!</v>
      </c>
    </row>
    <row r="1069" spans="1:29" ht="17.25">
      <c r="A1069" s="5"/>
      <c r="B1069" s="5"/>
      <c r="C1069" s="93"/>
      <c r="D1069" s="193"/>
      <c r="E1069" s="94"/>
      <c r="F1069" s="95"/>
      <c r="G1069" s="96" t="str">
        <f t="shared" si="420"/>
        <v>Error</v>
      </c>
      <c r="H1069" s="97">
        <v>14400</v>
      </c>
      <c r="I1069" s="98" t="e">
        <f t="shared" si="421"/>
        <v>#VALUE!</v>
      </c>
      <c r="J1069" s="88" t="e">
        <f t="shared" si="416"/>
        <v>#VALUE!</v>
      </c>
      <c r="K1069" s="98">
        <f t="shared" si="422"/>
        <v>0</v>
      </c>
      <c r="L1069" s="98">
        <f t="shared" si="423"/>
        <v>0</v>
      </c>
      <c r="M1069" s="98" t="e">
        <f t="shared" si="424"/>
        <v>#VALUE!</v>
      </c>
      <c r="N1069" s="98" t="e">
        <f t="shared" si="425"/>
        <v>#VALUE!</v>
      </c>
      <c r="O1069" s="97"/>
      <c r="P1069" s="98" t="e">
        <f t="shared" si="417"/>
        <v>#VALUE!</v>
      </c>
      <c r="Q1069" s="99" t="e">
        <f t="shared" si="426"/>
        <v>#VALUE!</v>
      </c>
      <c r="R1069" s="100"/>
      <c r="S1069" s="5"/>
      <c r="T1069" s="28">
        <f t="shared" si="427"/>
        <v>0</v>
      </c>
      <c r="U1069" s="101">
        <v>66140</v>
      </c>
      <c r="V1069" s="102">
        <f t="shared" si="418"/>
        <v>0</v>
      </c>
      <c r="W1069" s="101"/>
      <c r="X1069" s="101"/>
      <c r="Y1069" s="102">
        <f t="shared" si="428"/>
        <v>0</v>
      </c>
      <c r="Z1069" s="102">
        <f t="shared" si="429"/>
        <v>0</v>
      </c>
      <c r="AA1069" s="102" t="e">
        <f t="shared" si="419"/>
        <v>#VALUE!</v>
      </c>
    </row>
    <row r="1070" spans="1:29" ht="17.25">
      <c r="A1070" s="5"/>
      <c r="B1070" s="5"/>
      <c r="C1070" s="93"/>
      <c r="D1070" s="193"/>
      <c r="E1070" s="94"/>
      <c r="F1070" s="95"/>
      <c r="G1070" s="96" t="str">
        <f t="shared" si="420"/>
        <v>Error</v>
      </c>
      <c r="H1070" s="97">
        <v>14400</v>
      </c>
      <c r="I1070" s="98" t="e">
        <f t="shared" si="421"/>
        <v>#VALUE!</v>
      </c>
      <c r="J1070" s="88" t="e">
        <f t="shared" si="416"/>
        <v>#VALUE!</v>
      </c>
      <c r="K1070" s="98">
        <f t="shared" si="422"/>
        <v>0</v>
      </c>
      <c r="L1070" s="98">
        <f t="shared" si="423"/>
        <v>0</v>
      </c>
      <c r="M1070" s="98" t="e">
        <f t="shared" si="424"/>
        <v>#VALUE!</v>
      </c>
      <c r="N1070" s="98" t="e">
        <f t="shared" si="425"/>
        <v>#VALUE!</v>
      </c>
      <c r="O1070" s="97"/>
      <c r="P1070" s="98" t="e">
        <f t="shared" si="417"/>
        <v>#VALUE!</v>
      </c>
      <c r="Q1070" s="99" t="e">
        <f t="shared" si="426"/>
        <v>#VALUE!</v>
      </c>
      <c r="R1070" s="100"/>
      <c r="S1070" s="5"/>
      <c r="T1070" s="28">
        <f t="shared" si="427"/>
        <v>0</v>
      </c>
      <c r="U1070" s="101">
        <v>66140</v>
      </c>
      <c r="V1070" s="102">
        <f t="shared" si="418"/>
        <v>0</v>
      </c>
      <c r="W1070" s="101"/>
      <c r="X1070" s="101"/>
      <c r="Y1070" s="102">
        <f t="shared" si="428"/>
        <v>0</v>
      </c>
      <c r="Z1070" s="102">
        <f t="shared" si="429"/>
        <v>0</v>
      </c>
      <c r="AA1070" s="102" t="e">
        <f t="shared" si="419"/>
        <v>#VALUE!</v>
      </c>
    </row>
    <row r="1071" spans="1:29" ht="17.25">
      <c r="A1071" s="5"/>
      <c r="B1071" s="5"/>
      <c r="C1071" s="93"/>
      <c r="D1071" s="193"/>
      <c r="E1071" s="84"/>
      <c r="F1071" s="85"/>
      <c r="G1071" s="86" t="str">
        <f t="shared" si="420"/>
        <v>Error</v>
      </c>
      <c r="H1071" s="87">
        <v>14400</v>
      </c>
      <c r="I1071" s="88" t="e">
        <f t="shared" si="421"/>
        <v>#VALUE!</v>
      </c>
      <c r="J1071" s="88" t="e">
        <f t="shared" si="416"/>
        <v>#VALUE!</v>
      </c>
      <c r="K1071" s="88">
        <f t="shared" si="422"/>
        <v>0</v>
      </c>
      <c r="L1071" s="88">
        <f t="shared" si="423"/>
        <v>0</v>
      </c>
      <c r="M1071" s="88" t="e">
        <f t="shared" si="424"/>
        <v>#VALUE!</v>
      </c>
      <c r="N1071" s="88" t="e">
        <f t="shared" si="425"/>
        <v>#VALUE!</v>
      </c>
      <c r="O1071" s="87"/>
      <c r="P1071" s="88" t="e">
        <f t="shared" si="417"/>
        <v>#VALUE!</v>
      </c>
      <c r="Q1071" s="89" t="e">
        <f t="shared" si="426"/>
        <v>#VALUE!</v>
      </c>
      <c r="R1071" s="90"/>
      <c r="S1071" s="82"/>
      <c r="T1071" s="28">
        <f t="shared" si="427"/>
        <v>0</v>
      </c>
      <c r="U1071" s="91">
        <v>66140</v>
      </c>
      <c r="V1071" s="92">
        <f t="shared" si="418"/>
        <v>0</v>
      </c>
      <c r="W1071" s="91"/>
      <c r="X1071" s="91"/>
      <c r="Y1071" s="92">
        <f t="shared" si="428"/>
        <v>0</v>
      </c>
      <c r="Z1071" s="92">
        <f t="shared" si="429"/>
        <v>0</v>
      </c>
      <c r="AA1071" s="92" t="e">
        <f t="shared" si="419"/>
        <v>#VALUE!</v>
      </c>
    </row>
    <row r="1072" spans="1:29" ht="17.25">
      <c r="A1072" s="5"/>
      <c r="B1072" s="5"/>
      <c r="C1072" s="93"/>
      <c r="D1072" s="193"/>
      <c r="E1072" s="94"/>
      <c r="F1072" s="95"/>
      <c r="G1072" s="96" t="str">
        <f t="shared" si="420"/>
        <v>Error</v>
      </c>
      <c r="H1072" s="97">
        <v>14400</v>
      </c>
      <c r="I1072" s="98" t="e">
        <f t="shared" si="421"/>
        <v>#VALUE!</v>
      </c>
      <c r="J1072" s="88" t="e">
        <f t="shared" si="416"/>
        <v>#VALUE!</v>
      </c>
      <c r="K1072" s="98">
        <f t="shared" si="422"/>
        <v>0</v>
      </c>
      <c r="L1072" s="98">
        <f t="shared" si="423"/>
        <v>0</v>
      </c>
      <c r="M1072" s="98" t="e">
        <f t="shared" si="424"/>
        <v>#VALUE!</v>
      </c>
      <c r="N1072" s="98" t="e">
        <f t="shared" si="425"/>
        <v>#VALUE!</v>
      </c>
      <c r="O1072" s="97"/>
      <c r="P1072" s="98" t="e">
        <f t="shared" si="417"/>
        <v>#VALUE!</v>
      </c>
      <c r="Q1072" s="99" t="e">
        <f t="shared" si="426"/>
        <v>#VALUE!</v>
      </c>
      <c r="R1072" s="100"/>
      <c r="S1072" s="5"/>
      <c r="T1072" s="28">
        <f t="shared" si="427"/>
        <v>0</v>
      </c>
      <c r="U1072" s="101">
        <v>66140</v>
      </c>
      <c r="V1072" s="102">
        <f t="shared" si="418"/>
        <v>0</v>
      </c>
      <c r="W1072" s="101"/>
      <c r="X1072" s="101"/>
      <c r="Y1072" s="102">
        <f t="shared" si="428"/>
        <v>0</v>
      </c>
      <c r="Z1072" s="102">
        <f t="shared" si="429"/>
        <v>0</v>
      </c>
      <c r="AA1072" s="102" t="e">
        <f t="shared" si="419"/>
        <v>#VALUE!</v>
      </c>
    </row>
    <row r="1073" spans="1:27" ht="17.25">
      <c r="A1073" s="5"/>
      <c r="B1073" s="5"/>
      <c r="C1073" s="93"/>
      <c r="D1073" s="193"/>
      <c r="E1073" s="94"/>
      <c r="F1073" s="95"/>
      <c r="G1073" s="96" t="str">
        <f t="shared" si="420"/>
        <v>Error</v>
      </c>
      <c r="H1073" s="97">
        <v>14400</v>
      </c>
      <c r="I1073" s="98" t="e">
        <f t="shared" si="421"/>
        <v>#VALUE!</v>
      </c>
      <c r="J1073" s="88" t="e">
        <f t="shared" si="416"/>
        <v>#VALUE!</v>
      </c>
      <c r="K1073" s="98">
        <f t="shared" si="422"/>
        <v>0</v>
      </c>
      <c r="L1073" s="98">
        <f t="shared" si="423"/>
        <v>0</v>
      </c>
      <c r="M1073" s="98" t="e">
        <f t="shared" si="424"/>
        <v>#VALUE!</v>
      </c>
      <c r="N1073" s="98" t="e">
        <f t="shared" si="425"/>
        <v>#VALUE!</v>
      </c>
      <c r="O1073" s="97"/>
      <c r="P1073" s="98" t="e">
        <f t="shared" si="417"/>
        <v>#VALUE!</v>
      </c>
      <c r="Q1073" s="99" t="e">
        <f t="shared" si="426"/>
        <v>#VALUE!</v>
      </c>
      <c r="R1073" s="100"/>
      <c r="S1073" s="5"/>
      <c r="T1073" s="28">
        <f t="shared" si="427"/>
        <v>0</v>
      </c>
      <c r="U1073" s="101">
        <v>66140</v>
      </c>
      <c r="V1073" s="102">
        <f t="shared" si="418"/>
        <v>0</v>
      </c>
      <c r="W1073" s="101"/>
      <c r="X1073" s="101"/>
      <c r="Y1073" s="102">
        <f t="shared" si="428"/>
        <v>0</v>
      </c>
      <c r="Z1073" s="102">
        <f t="shared" si="429"/>
        <v>0</v>
      </c>
      <c r="AA1073" s="102" t="e">
        <f t="shared" si="419"/>
        <v>#VALUE!</v>
      </c>
    </row>
    <row r="1074" spans="1:27" ht="17.25">
      <c r="A1074" s="5"/>
      <c r="B1074" s="5"/>
      <c r="C1074" s="93"/>
      <c r="D1074" s="193"/>
      <c r="E1074" s="94"/>
      <c r="F1074" s="95"/>
      <c r="G1074" s="96" t="str">
        <f t="shared" si="420"/>
        <v>Error</v>
      </c>
      <c r="H1074" s="97">
        <v>14400</v>
      </c>
      <c r="I1074" s="98" t="e">
        <f t="shared" si="421"/>
        <v>#VALUE!</v>
      </c>
      <c r="J1074" s="88" t="e">
        <f t="shared" si="416"/>
        <v>#VALUE!</v>
      </c>
      <c r="K1074" s="98">
        <f t="shared" si="422"/>
        <v>0</v>
      </c>
      <c r="L1074" s="98">
        <f t="shared" si="423"/>
        <v>0</v>
      </c>
      <c r="M1074" s="98" t="e">
        <f t="shared" si="424"/>
        <v>#VALUE!</v>
      </c>
      <c r="N1074" s="98" t="e">
        <f t="shared" si="425"/>
        <v>#VALUE!</v>
      </c>
      <c r="O1074" s="97"/>
      <c r="P1074" s="98" t="e">
        <f t="shared" si="417"/>
        <v>#VALUE!</v>
      </c>
      <c r="Q1074" s="99" t="e">
        <f t="shared" si="426"/>
        <v>#VALUE!</v>
      </c>
      <c r="R1074" s="100"/>
      <c r="S1074" s="5"/>
      <c r="T1074" s="28">
        <f t="shared" si="427"/>
        <v>0</v>
      </c>
      <c r="U1074" s="101">
        <v>66140</v>
      </c>
      <c r="V1074" s="102">
        <f t="shared" si="418"/>
        <v>0</v>
      </c>
      <c r="W1074" s="101"/>
      <c r="X1074" s="101"/>
      <c r="Y1074" s="102">
        <f t="shared" si="428"/>
        <v>0</v>
      </c>
      <c r="Z1074" s="102">
        <f t="shared" si="429"/>
        <v>0</v>
      </c>
      <c r="AA1074" s="102" t="e">
        <f t="shared" si="419"/>
        <v>#VALUE!</v>
      </c>
    </row>
    <row r="1075" spans="1:27" ht="17.25">
      <c r="A1075" s="5"/>
      <c r="B1075" s="5"/>
      <c r="C1075" s="93"/>
      <c r="D1075" s="193"/>
      <c r="E1075" s="94"/>
      <c r="F1075" s="95"/>
      <c r="G1075" s="96" t="str">
        <f t="shared" si="420"/>
        <v>Error</v>
      </c>
      <c r="H1075" s="97">
        <v>14400</v>
      </c>
      <c r="I1075" s="98" t="e">
        <f t="shared" si="421"/>
        <v>#VALUE!</v>
      </c>
      <c r="J1075" s="88" t="e">
        <f t="shared" si="416"/>
        <v>#VALUE!</v>
      </c>
      <c r="K1075" s="98">
        <f t="shared" si="422"/>
        <v>0</v>
      </c>
      <c r="L1075" s="98">
        <f t="shared" si="423"/>
        <v>0</v>
      </c>
      <c r="M1075" s="98" t="e">
        <f t="shared" si="424"/>
        <v>#VALUE!</v>
      </c>
      <c r="N1075" s="98" t="e">
        <f t="shared" si="425"/>
        <v>#VALUE!</v>
      </c>
      <c r="O1075" s="97"/>
      <c r="P1075" s="98" t="e">
        <f t="shared" si="417"/>
        <v>#VALUE!</v>
      </c>
      <c r="Q1075" s="99" t="e">
        <f t="shared" si="426"/>
        <v>#VALUE!</v>
      </c>
      <c r="R1075" s="100"/>
      <c r="S1075" s="5"/>
      <c r="T1075" s="28">
        <f t="shared" si="427"/>
        <v>0</v>
      </c>
      <c r="U1075" s="101">
        <v>66140</v>
      </c>
      <c r="V1075" s="102">
        <f t="shared" si="418"/>
        <v>0</v>
      </c>
      <c r="W1075" s="101"/>
      <c r="X1075" s="101"/>
      <c r="Y1075" s="102">
        <f t="shared" si="428"/>
        <v>0</v>
      </c>
      <c r="Z1075" s="102">
        <f t="shared" si="429"/>
        <v>0</v>
      </c>
      <c r="AA1075" s="102" t="e">
        <f t="shared" si="419"/>
        <v>#VALUE!</v>
      </c>
    </row>
    <row r="1076" spans="1:27" ht="17.25">
      <c r="A1076" s="5"/>
      <c r="B1076" s="5"/>
      <c r="C1076" s="93"/>
      <c r="D1076" s="193"/>
      <c r="E1076" s="94"/>
      <c r="F1076" s="95"/>
      <c r="G1076" s="96" t="str">
        <f t="shared" si="420"/>
        <v>Error</v>
      </c>
      <c r="H1076" s="97">
        <v>14400</v>
      </c>
      <c r="I1076" s="98" t="e">
        <f t="shared" si="421"/>
        <v>#VALUE!</v>
      </c>
      <c r="J1076" s="88" t="e">
        <f t="shared" si="416"/>
        <v>#VALUE!</v>
      </c>
      <c r="K1076" s="98">
        <f t="shared" si="422"/>
        <v>0</v>
      </c>
      <c r="L1076" s="98">
        <f t="shared" si="423"/>
        <v>0</v>
      </c>
      <c r="M1076" s="98" t="e">
        <f t="shared" si="424"/>
        <v>#VALUE!</v>
      </c>
      <c r="N1076" s="98" t="e">
        <f t="shared" si="425"/>
        <v>#VALUE!</v>
      </c>
      <c r="O1076" s="97"/>
      <c r="P1076" s="98" t="e">
        <f t="shared" si="417"/>
        <v>#VALUE!</v>
      </c>
      <c r="Q1076" s="99" t="e">
        <f t="shared" si="426"/>
        <v>#VALUE!</v>
      </c>
      <c r="R1076" s="100"/>
      <c r="S1076" s="5"/>
      <c r="T1076" s="28">
        <f t="shared" si="427"/>
        <v>0</v>
      </c>
      <c r="U1076" s="101">
        <v>66140</v>
      </c>
      <c r="V1076" s="102">
        <f t="shared" si="418"/>
        <v>0</v>
      </c>
      <c r="W1076" s="101"/>
      <c r="X1076" s="101"/>
      <c r="Y1076" s="102">
        <f t="shared" si="428"/>
        <v>0</v>
      </c>
      <c r="Z1076" s="102">
        <f t="shared" si="429"/>
        <v>0</v>
      </c>
      <c r="AA1076" s="102" t="e">
        <f t="shared" si="419"/>
        <v>#VALUE!</v>
      </c>
    </row>
    <row r="1077" spans="1:27" ht="17.25">
      <c r="A1077" s="5"/>
      <c r="B1077" s="5"/>
      <c r="C1077" s="93"/>
      <c r="D1077" s="193"/>
      <c r="E1077" s="84"/>
      <c r="F1077" s="85"/>
      <c r="G1077" s="86" t="str">
        <f t="shared" si="420"/>
        <v>Error</v>
      </c>
      <c r="H1077" s="87">
        <v>14400</v>
      </c>
      <c r="I1077" s="88" t="e">
        <f t="shared" si="421"/>
        <v>#VALUE!</v>
      </c>
      <c r="J1077" s="88" t="e">
        <f t="shared" si="416"/>
        <v>#VALUE!</v>
      </c>
      <c r="K1077" s="88">
        <f t="shared" si="422"/>
        <v>0</v>
      </c>
      <c r="L1077" s="88">
        <f t="shared" si="423"/>
        <v>0</v>
      </c>
      <c r="M1077" s="88" t="e">
        <f t="shared" si="424"/>
        <v>#VALUE!</v>
      </c>
      <c r="N1077" s="88" t="e">
        <f t="shared" si="425"/>
        <v>#VALUE!</v>
      </c>
      <c r="O1077" s="87"/>
      <c r="P1077" s="88" t="e">
        <f t="shared" si="417"/>
        <v>#VALUE!</v>
      </c>
      <c r="Q1077" s="89" t="e">
        <f t="shared" si="426"/>
        <v>#VALUE!</v>
      </c>
      <c r="R1077" s="90"/>
      <c r="S1077" s="82"/>
      <c r="T1077" s="28">
        <f t="shared" si="427"/>
        <v>0</v>
      </c>
      <c r="U1077" s="91">
        <v>66140</v>
      </c>
      <c r="V1077" s="92">
        <f t="shared" si="418"/>
        <v>0</v>
      </c>
      <c r="W1077" s="91"/>
      <c r="X1077" s="91"/>
      <c r="Y1077" s="92">
        <f t="shared" si="428"/>
        <v>0</v>
      </c>
      <c r="Z1077" s="92">
        <f t="shared" si="429"/>
        <v>0</v>
      </c>
      <c r="AA1077" s="92" t="e">
        <f t="shared" si="419"/>
        <v>#VALUE!</v>
      </c>
    </row>
    <row r="1078" spans="1:27" ht="17.25">
      <c r="A1078" s="5"/>
      <c r="B1078" s="5"/>
      <c r="C1078" s="93"/>
      <c r="D1078" s="193"/>
      <c r="E1078" s="94"/>
      <c r="F1078" s="95"/>
      <c r="G1078" s="96" t="str">
        <f t="shared" si="420"/>
        <v>Error</v>
      </c>
      <c r="H1078" s="97">
        <v>14400</v>
      </c>
      <c r="I1078" s="98" t="e">
        <f t="shared" si="421"/>
        <v>#VALUE!</v>
      </c>
      <c r="J1078" s="88" t="e">
        <f t="shared" si="416"/>
        <v>#VALUE!</v>
      </c>
      <c r="K1078" s="98">
        <f t="shared" si="422"/>
        <v>0</v>
      </c>
      <c r="L1078" s="98">
        <f t="shared" si="423"/>
        <v>0</v>
      </c>
      <c r="M1078" s="98" t="e">
        <f t="shared" si="424"/>
        <v>#VALUE!</v>
      </c>
      <c r="N1078" s="98" t="e">
        <f t="shared" si="425"/>
        <v>#VALUE!</v>
      </c>
      <c r="O1078" s="97"/>
      <c r="P1078" s="98" t="e">
        <f t="shared" si="417"/>
        <v>#VALUE!</v>
      </c>
      <c r="Q1078" s="99" t="e">
        <f t="shared" si="426"/>
        <v>#VALUE!</v>
      </c>
      <c r="R1078" s="100"/>
      <c r="S1078" s="5"/>
      <c r="T1078" s="28">
        <f t="shared" si="427"/>
        <v>0</v>
      </c>
      <c r="U1078" s="101">
        <v>66140</v>
      </c>
      <c r="V1078" s="102">
        <f t="shared" si="418"/>
        <v>0</v>
      </c>
      <c r="W1078" s="101"/>
      <c r="X1078" s="101"/>
      <c r="Y1078" s="102">
        <f t="shared" si="428"/>
        <v>0</v>
      </c>
      <c r="Z1078" s="102">
        <f t="shared" si="429"/>
        <v>0</v>
      </c>
      <c r="AA1078" s="102" t="e">
        <f t="shared" si="419"/>
        <v>#VALUE!</v>
      </c>
    </row>
    <row r="1079" spans="1:27" ht="17.25">
      <c r="A1079" s="5"/>
      <c r="B1079" s="5"/>
      <c r="C1079" s="93"/>
      <c r="D1079" s="193"/>
      <c r="E1079" s="94"/>
      <c r="F1079" s="95"/>
      <c r="G1079" s="96" t="str">
        <f t="shared" si="420"/>
        <v>Error</v>
      </c>
      <c r="H1079" s="97">
        <v>14400</v>
      </c>
      <c r="I1079" s="98" t="e">
        <f t="shared" si="421"/>
        <v>#VALUE!</v>
      </c>
      <c r="J1079" s="88" t="e">
        <f t="shared" si="416"/>
        <v>#VALUE!</v>
      </c>
      <c r="K1079" s="98">
        <f t="shared" si="422"/>
        <v>0</v>
      </c>
      <c r="L1079" s="98">
        <f t="shared" si="423"/>
        <v>0</v>
      </c>
      <c r="M1079" s="98" t="e">
        <f t="shared" si="424"/>
        <v>#VALUE!</v>
      </c>
      <c r="N1079" s="98" t="e">
        <f t="shared" si="425"/>
        <v>#VALUE!</v>
      </c>
      <c r="O1079" s="97"/>
      <c r="P1079" s="98" t="e">
        <f t="shared" si="417"/>
        <v>#VALUE!</v>
      </c>
      <c r="Q1079" s="99" t="e">
        <f t="shared" si="426"/>
        <v>#VALUE!</v>
      </c>
      <c r="R1079" s="100"/>
      <c r="S1079" s="5"/>
      <c r="T1079" s="28">
        <f t="shared" si="427"/>
        <v>0</v>
      </c>
      <c r="U1079" s="101">
        <v>66140</v>
      </c>
      <c r="V1079" s="102">
        <f t="shared" si="418"/>
        <v>0</v>
      </c>
      <c r="W1079" s="101"/>
      <c r="X1079" s="101"/>
      <c r="Y1079" s="102">
        <f t="shared" si="428"/>
        <v>0</v>
      </c>
      <c r="Z1079" s="102">
        <f t="shared" si="429"/>
        <v>0</v>
      </c>
      <c r="AA1079" s="102" t="e">
        <f t="shared" si="419"/>
        <v>#VALUE!</v>
      </c>
    </row>
    <row r="1080" spans="1:27" ht="17.25">
      <c r="A1080" s="5"/>
      <c r="B1080" s="5"/>
      <c r="C1080" s="93"/>
      <c r="D1080" s="193"/>
      <c r="E1080" s="94"/>
      <c r="F1080" s="95"/>
      <c r="G1080" s="96" t="str">
        <f t="shared" si="420"/>
        <v>Error</v>
      </c>
      <c r="H1080" s="97">
        <v>14400</v>
      </c>
      <c r="I1080" s="98" t="e">
        <f t="shared" si="421"/>
        <v>#VALUE!</v>
      </c>
      <c r="J1080" s="88" t="e">
        <f t="shared" si="416"/>
        <v>#VALUE!</v>
      </c>
      <c r="K1080" s="98">
        <f t="shared" si="422"/>
        <v>0</v>
      </c>
      <c r="L1080" s="98">
        <f t="shared" si="423"/>
        <v>0</v>
      </c>
      <c r="M1080" s="98" t="e">
        <f t="shared" si="424"/>
        <v>#VALUE!</v>
      </c>
      <c r="N1080" s="98" t="e">
        <f t="shared" si="425"/>
        <v>#VALUE!</v>
      </c>
      <c r="O1080" s="97"/>
      <c r="P1080" s="98" t="e">
        <f t="shared" si="417"/>
        <v>#VALUE!</v>
      </c>
      <c r="Q1080" s="99" t="e">
        <f t="shared" si="426"/>
        <v>#VALUE!</v>
      </c>
      <c r="R1080" s="100"/>
      <c r="S1080" s="5"/>
      <c r="T1080" s="28">
        <f t="shared" si="427"/>
        <v>0</v>
      </c>
      <c r="U1080" s="101">
        <v>66140</v>
      </c>
      <c r="V1080" s="102">
        <f t="shared" si="418"/>
        <v>0</v>
      </c>
      <c r="W1080" s="101"/>
      <c r="X1080" s="101"/>
      <c r="Y1080" s="102">
        <f t="shared" si="428"/>
        <v>0</v>
      </c>
      <c r="Z1080" s="102">
        <f t="shared" si="429"/>
        <v>0</v>
      </c>
      <c r="AA1080" s="102" t="e">
        <f t="shared" si="419"/>
        <v>#VALUE!</v>
      </c>
    </row>
    <row r="1081" spans="1:27" ht="17.25">
      <c r="A1081" s="5"/>
      <c r="B1081" s="5"/>
      <c r="C1081" s="93"/>
      <c r="D1081" s="193"/>
      <c r="E1081" s="94"/>
      <c r="F1081" s="95"/>
      <c r="G1081" s="96" t="str">
        <f t="shared" si="420"/>
        <v>Error</v>
      </c>
      <c r="H1081" s="97">
        <v>14400</v>
      </c>
      <c r="I1081" s="98" t="e">
        <f t="shared" si="421"/>
        <v>#VALUE!</v>
      </c>
      <c r="J1081" s="88" t="e">
        <f t="shared" si="416"/>
        <v>#VALUE!</v>
      </c>
      <c r="K1081" s="98">
        <f t="shared" si="422"/>
        <v>0</v>
      </c>
      <c r="L1081" s="98">
        <f t="shared" si="423"/>
        <v>0</v>
      </c>
      <c r="M1081" s="98" t="e">
        <f t="shared" si="424"/>
        <v>#VALUE!</v>
      </c>
      <c r="N1081" s="98" t="e">
        <f t="shared" si="425"/>
        <v>#VALUE!</v>
      </c>
      <c r="O1081" s="97"/>
      <c r="P1081" s="98" t="e">
        <f t="shared" si="417"/>
        <v>#VALUE!</v>
      </c>
      <c r="Q1081" s="99" t="e">
        <f t="shared" si="426"/>
        <v>#VALUE!</v>
      </c>
      <c r="R1081" s="100"/>
      <c r="S1081" s="5"/>
      <c r="T1081" s="28">
        <f t="shared" si="427"/>
        <v>0</v>
      </c>
      <c r="U1081" s="101">
        <v>66140</v>
      </c>
      <c r="V1081" s="102">
        <f t="shared" si="418"/>
        <v>0</v>
      </c>
      <c r="W1081" s="101"/>
      <c r="X1081" s="101"/>
      <c r="Y1081" s="102">
        <f t="shared" si="428"/>
        <v>0</v>
      </c>
      <c r="Z1081" s="102">
        <f t="shared" si="429"/>
        <v>0</v>
      </c>
      <c r="AA1081" s="102" t="e">
        <f t="shared" si="419"/>
        <v>#VALUE!</v>
      </c>
    </row>
    <row r="1082" spans="1:27" ht="17.25">
      <c r="A1082" s="5"/>
      <c r="B1082" s="5"/>
      <c r="C1082" s="93"/>
      <c r="D1082" s="193"/>
      <c r="E1082" s="94"/>
      <c r="F1082" s="95"/>
      <c r="G1082" s="96" t="str">
        <f t="shared" si="420"/>
        <v>Error</v>
      </c>
      <c r="H1082" s="97">
        <v>14400</v>
      </c>
      <c r="I1082" s="98" t="e">
        <f t="shared" si="421"/>
        <v>#VALUE!</v>
      </c>
      <c r="J1082" s="88" t="e">
        <f t="shared" si="416"/>
        <v>#VALUE!</v>
      </c>
      <c r="K1082" s="98">
        <f t="shared" si="422"/>
        <v>0</v>
      </c>
      <c r="L1082" s="98">
        <f t="shared" si="423"/>
        <v>0</v>
      </c>
      <c r="M1082" s="98" t="e">
        <f t="shared" si="424"/>
        <v>#VALUE!</v>
      </c>
      <c r="N1082" s="98" t="e">
        <f t="shared" si="425"/>
        <v>#VALUE!</v>
      </c>
      <c r="O1082" s="97"/>
      <c r="P1082" s="98" t="e">
        <f t="shared" si="417"/>
        <v>#VALUE!</v>
      </c>
      <c r="Q1082" s="99" t="e">
        <f t="shared" si="426"/>
        <v>#VALUE!</v>
      </c>
      <c r="R1082" s="100"/>
      <c r="S1082" s="5"/>
      <c r="T1082" s="28">
        <f t="shared" si="427"/>
        <v>0</v>
      </c>
      <c r="U1082" s="101">
        <v>66140</v>
      </c>
      <c r="V1082" s="102">
        <f t="shared" si="418"/>
        <v>0</v>
      </c>
      <c r="W1082" s="101"/>
      <c r="X1082" s="101"/>
      <c r="Y1082" s="102">
        <f t="shared" si="428"/>
        <v>0</v>
      </c>
      <c r="Z1082" s="102">
        <f t="shared" si="429"/>
        <v>0</v>
      </c>
      <c r="AA1082" s="102" t="e">
        <f t="shared" si="419"/>
        <v>#VALUE!</v>
      </c>
    </row>
    <row r="1083" spans="1:27" ht="17.25">
      <c r="A1083" s="5"/>
      <c r="B1083" s="5"/>
      <c r="C1083" s="93"/>
      <c r="D1083" s="193"/>
      <c r="E1083" s="84"/>
      <c r="F1083" s="85"/>
      <c r="G1083" s="86" t="str">
        <f t="shared" si="420"/>
        <v>Error</v>
      </c>
      <c r="H1083" s="87">
        <v>14400</v>
      </c>
      <c r="I1083" s="88" t="e">
        <f t="shared" si="421"/>
        <v>#VALUE!</v>
      </c>
      <c r="J1083" s="88" t="e">
        <f t="shared" si="416"/>
        <v>#VALUE!</v>
      </c>
      <c r="K1083" s="88">
        <f t="shared" si="422"/>
        <v>0</v>
      </c>
      <c r="L1083" s="88">
        <f t="shared" si="423"/>
        <v>0</v>
      </c>
      <c r="M1083" s="88" t="e">
        <f t="shared" si="424"/>
        <v>#VALUE!</v>
      </c>
      <c r="N1083" s="88" t="e">
        <f t="shared" si="425"/>
        <v>#VALUE!</v>
      </c>
      <c r="O1083" s="87"/>
      <c r="P1083" s="88" t="e">
        <f t="shared" si="417"/>
        <v>#VALUE!</v>
      </c>
      <c r="Q1083" s="89" t="e">
        <f t="shared" si="426"/>
        <v>#VALUE!</v>
      </c>
      <c r="R1083" s="90"/>
      <c r="S1083" s="82"/>
      <c r="T1083" s="28">
        <f t="shared" si="427"/>
        <v>0</v>
      </c>
      <c r="U1083" s="91">
        <v>66140</v>
      </c>
      <c r="V1083" s="92">
        <f t="shared" si="418"/>
        <v>0</v>
      </c>
      <c r="W1083" s="91"/>
      <c r="X1083" s="91"/>
      <c r="Y1083" s="92">
        <f t="shared" si="428"/>
        <v>0</v>
      </c>
      <c r="Z1083" s="92">
        <f t="shared" si="429"/>
        <v>0</v>
      </c>
      <c r="AA1083" s="92" t="e">
        <f t="shared" si="419"/>
        <v>#VALUE!</v>
      </c>
    </row>
    <row r="1084" spans="1:27" ht="17.25">
      <c r="A1084" s="5"/>
      <c r="B1084" s="5"/>
      <c r="C1084" s="93"/>
      <c r="D1084" s="193"/>
      <c r="E1084" s="94"/>
      <c r="F1084" s="95"/>
      <c r="G1084" s="96" t="str">
        <f t="shared" si="420"/>
        <v>Error</v>
      </c>
      <c r="H1084" s="97">
        <v>14400</v>
      </c>
      <c r="I1084" s="98" t="e">
        <f t="shared" si="421"/>
        <v>#VALUE!</v>
      </c>
      <c r="J1084" s="88" t="e">
        <f t="shared" si="416"/>
        <v>#VALUE!</v>
      </c>
      <c r="K1084" s="98">
        <f t="shared" si="422"/>
        <v>0</v>
      </c>
      <c r="L1084" s="98">
        <f t="shared" si="423"/>
        <v>0</v>
      </c>
      <c r="M1084" s="98" t="e">
        <f t="shared" si="424"/>
        <v>#VALUE!</v>
      </c>
      <c r="N1084" s="98" t="e">
        <f t="shared" si="425"/>
        <v>#VALUE!</v>
      </c>
      <c r="O1084" s="97"/>
      <c r="P1084" s="98" t="e">
        <f t="shared" si="417"/>
        <v>#VALUE!</v>
      </c>
      <c r="Q1084" s="99" t="e">
        <f t="shared" si="426"/>
        <v>#VALUE!</v>
      </c>
      <c r="R1084" s="100"/>
      <c r="S1084" s="5"/>
      <c r="T1084" s="28">
        <f t="shared" si="427"/>
        <v>0</v>
      </c>
      <c r="U1084" s="101">
        <v>66140</v>
      </c>
      <c r="V1084" s="102">
        <f t="shared" si="418"/>
        <v>0</v>
      </c>
      <c r="W1084" s="101"/>
      <c r="X1084" s="101"/>
      <c r="Y1084" s="102">
        <f t="shared" si="428"/>
        <v>0</v>
      </c>
      <c r="Z1084" s="102">
        <f t="shared" si="429"/>
        <v>0</v>
      </c>
      <c r="AA1084" s="102" t="e">
        <f t="shared" si="419"/>
        <v>#VALUE!</v>
      </c>
    </row>
    <row r="1085" spans="1:27" ht="17.25">
      <c r="A1085" s="5"/>
      <c r="B1085" s="5"/>
      <c r="C1085" s="93"/>
      <c r="D1085" s="193"/>
      <c r="E1085" s="94"/>
      <c r="F1085" s="95"/>
      <c r="G1085" s="96" t="str">
        <f t="shared" si="420"/>
        <v>Error</v>
      </c>
      <c r="H1085" s="97">
        <v>14400</v>
      </c>
      <c r="I1085" s="98" t="e">
        <f t="shared" si="421"/>
        <v>#VALUE!</v>
      </c>
      <c r="J1085" s="88" t="e">
        <f t="shared" si="416"/>
        <v>#VALUE!</v>
      </c>
      <c r="K1085" s="98">
        <f t="shared" si="422"/>
        <v>0</v>
      </c>
      <c r="L1085" s="98">
        <f t="shared" si="423"/>
        <v>0</v>
      </c>
      <c r="M1085" s="98" t="e">
        <f t="shared" si="424"/>
        <v>#VALUE!</v>
      </c>
      <c r="N1085" s="98" t="e">
        <f t="shared" si="425"/>
        <v>#VALUE!</v>
      </c>
      <c r="O1085" s="97"/>
      <c r="P1085" s="98" t="e">
        <f t="shared" si="417"/>
        <v>#VALUE!</v>
      </c>
      <c r="Q1085" s="99" t="e">
        <f t="shared" si="426"/>
        <v>#VALUE!</v>
      </c>
      <c r="R1085" s="100"/>
      <c r="S1085" s="5"/>
      <c r="T1085" s="28">
        <f t="shared" si="427"/>
        <v>0</v>
      </c>
      <c r="U1085" s="101">
        <v>66140</v>
      </c>
      <c r="V1085" s="102">
        <f t="shared" si="418"/>
        <v>0</v>
      </c>
      <c r="W1085" s="101"/>
      <c r="X1085" s="101"/>
      <c r="Y1085" s="102">
        <f t="shared" si="428"/>
        <v>0</v>
      </c>
      <c r="Z1085" s="102">
        <f t="shared" si="429"/>
        <v>0</v>
      </c>
      <c r="AA1085" s="102" t="e">
        <f t="shared" si="419"/>
        <v>#VALUE!</v>
      </c>
    </row>
    <row r="1086" spans="1:27" ht="17.25">
      <c r="A1086" s="5"/>
      <c r="B1086" s="5"/>
      <c r="C1086" s="93"/>
      <c r="D1086" s="193"/>
      <c r="E1086" s="94"/>
      <c r="F1086" s="95"/>
      <c r="G1086" s="96" t="str">
        <f t="shared" si="420"/>
        <v>Error</v>
      </c>
      <c r="H1086" s="97">
        <v>14400</v>
      </c>
      <c r="I1086" s="98" t="e">
        <f t="shared" si="421"/>
        <v>#VALUE!</v>
      </c>
      <c r="J1086" s="88" t="e">
        <f t="shared" si="416"/>
        <v>#VALUE!</v>
      </c>
      <c r="K1086" s="98">
        <f t="shared" si="422"/>
        <v>0</v>
      </c>
      <c r="L1086" s="98">
        <f t="shared" si="423"/>
        <v>0</v>
      </c>
      <c r="M1086" s="98" t="e">
        <f t="shared" si="424"/>
        <v>#VALUE!</v>
      </c>
      <c r="N1086" s="98" t="e">
        <f t="shared" si="425"/>
        <v>#VALUE!</v>
      </c>
      <c r="O1086" s="97"/>
      <c r="P1086" s="98" t="e">
        <f t="shared" si="417"/>
        <v>#VALUE!</v>
      </c>
      <c r="Q1086" s="99" t="e">
        <f t="shared" si="426"/>
        <v>#VALUE!</v>
      </c>
      <c r="R1086" s="100"/>
      <c r="S1086" s="5"/>
      <c r="T1086" s="28">
        <f t="shared" si="427"/>
        <v>0</v>
      </c>
      <c r="U1086" s="101">
        <v>66140</v>
      </c>
      <c r="V1086" s="102">
        <f t="shared" si="418"/>
        <v>0</v>
      </c>
      <c r="W1086" s="101"/>
      <c r="X1086" s="101"/>
      <c r="Y1086" s="102">
        <f t="shared" si="428"/>
        <v>0</v>
      </c>
      <c r="Z1086" s="102">
        <f t="shared" si="429"/>
        <v>0</v>
      </c>
      <c r="AA1086" s="102" t="e">
        <f t="shared" si="419"/>
        <v>#VALUE!</v>
      </c>
    </row>
    <row r="1087" spans="1:27" ht="17.25">
      <c r="A1087" s="5"/>
      <c r="B1087" s="5"/>
      <c r="C1087" s="93"/>
      <c r="D1087" s="193"/>
      <c r="E1087" s="94"/>
      <c r="F1087" s="95"/>
      <c r="G1087" s="96" t="str">
        <f t="shared" si="420"/>
        <v>Error</v>
      </c>
      <c r="H1087" s="97">
        <v>14400</v>
      </c>
      <c r="I1087" s="98" t="e">
        <f t="shared" si="421"/>
        <v>#VALUE!</v>
      </c>
      <c r="J1087" s="88" t="e">
        <f t="shared" si="416"/>
        <v>#VALUE!</v>
      </c>
      <c r="K1087" s="98">
        <f t="shared" si="422"/>
        <v>0</v>
      </c>
      <c r="L1087" s="98">
        <f t="shared" si="423"/>
        <v>0</v>
      </c>
      <c r="M1087" s="98" t="e">
        <f t="shared" si="424"/>
        <v>#VALUE!</v>
      </c>
      <c r="N1087" s="98" t="e">
        <f t="shared" si="425"/>
        <v>#VALUE!</v>
      </c>
      <c r="O1087" s="97"/>
      <c r="P1087" s="98" t="e">
        <f t="shared" si="417"/>
        <v>#VALUE!</v>
      </c>
      <c r="Q1087" s="99" t="e">
        <f t="shared" si="426"/>
        <v>#VALUE!</v>
      </c>
      <c r="R1087" s="100"/>
      <c r="S1087" s="5"/>
      <c r="T1087" s="28">
        <f t="shared" si="427"/>
        <v>0</v>
      </c>
      <c r="U1087" s="101">
        <v>66140</v>
      </c>
      <c r="V1087" s="102">
        <f t="shared" si="418"/>
        <v>0</v>
      </c>
      <c r="W1087" s="101"/>
      <c r="X1087" s="101"/>
      <c r="Y1087" s="102">
        <f t="shared" si="428"/>
        <v>0</v>
      </c>
      <c r="Z1087" s="102">
        <f t="shared" si="429"/>
        <v>0</v>
      </c>
      <c r="AA1087" s="102" t="e">
        <f t="shared" si="419"/>
        <v>#VALUE!</v>
      </c>
    </row>
    <row r="1088" spans="1:27" ht="17.25">
      <c r="A1088" s="5"/>
      <c r="B1088" s="5"/>
      <c r="C1088" s="93"/>
      <c r="D1088" s="193"/>
      <c r="E1088" s="94"/>
      <c r="F1088" s="95"/>
      <c r="G1088" s="96" t="str">
        <f t="shared" si="420"/>
        <v>Error</v>
      </c>
      <c r="H1088" s="97">
        <v>14400</v>
      </c>
      <c r="I1088" s="98" t="e">
        <f t="shared" si="421"/>
        <v>#VALUE!</v>
      </c>
      <c r="J1088" s="88" t="e">
        <f t="shared" si="416"/>
        <v>#VALUE!</v>
      </c>
      <c r="K1088" s="98">
        <f t="shared" si="422"/>
        <v>0</v>
      </c>
      <c r="L1088" s="98">
        <f t="shared" si="423"/>
        <v>0</v>
      </c>
      <c r="M1088" s="98" t="e">
        <f t="shared" si="424"/>
        <v>#VALUE!</v>
      </c>
      <c r="N1088" s="98" t="e">
        <f t="shared" si="425"/>
        <v>#VALUE!</v>
      </c>
      <c r="O1088" s="97"/>
      <c r="P1088" s="98" t="e">
        <f t="shared" si="417"/>
        <v>#VALUE!</v>
      </c>
      <c r="Q1088" s="99" t="e">
        <f t="shared" si="426"/>
        <v>#VALUE!</v>
      </c>
      <c r="R1088" s="100"/>
      <c r="S1088" s="5"/>
      <c r="T1088" s="28">
        <f t="shared" si="427"/>
        <v>0</v>
      </c>
      <c r="U1088" s="101">
        <v>66140</v>
      </c>
      <c r="V1088" s="102">
        <f t="shared" si="418"/>
        <v>0</v>
      </c>
      <c r="W1088" s="101"/>
      <c r="X1088" s="101"/>
      <c r="Y1088" s="102">
        <f t="shared" si="428"/>
        <v>0</v>
      </c>
      <c r="Z1088" s="102">
        <f t="shared" si="429"/>
        <v>0</v>
      </c>
      <c r="AA1088" s="102" t="e">
        <f t="shared" si="419"/>
        <v>#VALUE!</v>
      </c>
    </row>
    <row r="1089" spans="1:27" ht="17.25">
      <c r="A1089" s="5"/>
      <c r="B1089" s="5"/>
      <c r="C1089" s="93"/>
      <c r="D1089" s="193"/>
      <c r="E1089" s="84"/>
      <c r="F1089" s="85"/>
      <c r="G1089" s="86" t="str">
        <f t="shared" si="420"/>
        <v>Error</v>
      </c>
      <c r="H1089" s="87">
        <v>14400</v>
      </c>
      <c r="I1089" s="88" t="e">
        <f t="shared" si="421"/>
        <v>#VALUE!</v>
      </c>
      <c r="J1089" s="88" t="e">
        <f t="shared" si="416"/>
        <v>#VALUE!</v>
      </c>
      <c r="K1089" s="88">
        <f t="shared" si="422"/>
        <v>0</v>
      </c>
      <c r="L1089" s="88">
        <f t="shared" si="423"/>
        <v>0</v>
      </c>
      <c r="M1089" s="88" t="e">
        <f t="shared" si="424"/>
        <v>#VALUE!</v>
      </c>
      <c r="N1089" s="88" t="e">
        <f t="shared" si="425"/>
        <v>#VALUE!</v>
      </c>
      <c r="O1089" s="87"/>
      <c r="P1089" s="88" t="e">
        <f t="shared" si="417"/>
        <v>#VALUE!</v>
      </c>
      <c r="Q1089" s="89" t="e">
        <f t="shared" si="426"/>
        <v>#VALUE!</v>
      </c>
      <c r="R1089" s="90"/>
      <c r="S1089" s="82"/>
      <c r="T1089" s="28">
        <f t="shared" si="427"/>
        <v>0</v>
      </c>
      <c r="U1089" s="91">
        <v>66140</v>
      </c>
      <c r="V1089" s="92">
        <f t="shared" si="418"/>
        <v>0</v>
      </c>
      <c r="W1089" s="91"/>
      <c r="X1089" s="91"/>
      <c r="Y1089" s="92">
        <f t="shared" si="428"/>
        <v>0</v>
      </c>
      <c r="Z1089" s="92">
        <f t="shared" si="429"/>
        <v>0</v>
      </c>
      <c r="AA1089" s="92" t="e">
        <f t="shared" si="419"/>
        <v>#VALUE!</v>
      </c>
    </row>
    <row r="1090" spans="1:27" ht="17.25">
      <c r="A1090" s="5"/>
      <c r="B1090" s="5"/>
      <c r="C1090" s="93"/>
      <c r="D1090" s="193"/>
      <c r="E1090" s="94"/>
      <c r="F1090" s="95"/>
      <c r="G1090" s="96" t="str">
        <f t="shared" si="420"/>
        <v>Error</v>
      </c>
      <c r="H1090" s="97">
        <v>14400</v>
      </c>
      <c r="I1090" s="98" t="e">
        <f t="shared" si="421"/>
        <v>#VALUE!</v>
      </c>
      <c r="J1090" s="88" t="e">
        <f t="shared" si="416"/>
        <v>#VALUE!</v>
      </c>
      <c r="K1090" s="98">
        <f t="shared" si="422"/>
        <v>0</v>
      </c>
      <c r="L1090" s="98">
        <f t="shared" si="423"/>
        <v>0</v>
      </c>
      <c r="M1090" s="98" t="e">
        <f t="shared" si="424"/>
        <v>#VALUE!</v>
      </c>
      <c r="N1090" s="98" t="e">
        <f t="shared" si="425"/>
        <v>#VALUE!</v>
      </c>
      <c r="O1090" s="97"/>
      <c r="P1090" s="98" t="e">
        <f t="shared" si="417"/>
        <v>#VALUE!</v>
      </c>
      <c r="Q1090" s="99" t="e">
        <f t="shared" si="426"/>
        <v>#VALUE!</v>
      </c>
      <c r="R1090" s="100"/>
      <c r="S1090" s="5"/>
      <c r="T1090" s="28">
        <f t="shared" si="427"/>
        <v>0</v>
      </c>
      <c r="U1090" s="101">
        <v>66140</v>
      </c>
      <c r="V1090" s="102">
        <f t="shared" si="418"/>
        <v>0</v>
      </c>
      <c r="W1090" s="101"/>
      <c r="X1090" s="101"/>
      <c r="Y1090" s="102">
        <f t="shared" si="428"/>
        <v>0</v>
      </c>
      <c r="Z1090" s="102">
        <f t="shared" si="429"/>
        <v>0</v>
      </c>
      <c r="AA1090" s="102" t="e">
        <f t="shared" si="419"/>
        <v>#VALUE!</v>
      </c>
    </row>
    <row r="1091" spans="1:27" ht="17.25">
      <c r="A1091" s="5"/>
      <c r="B1091" s="5"/>
      <c r="C1091" s="93"/>
      <c r="D1091" s="193"/>
      <c r="E1091" s="94"/>
      <c r="F1091" s="95"/>
      <c r="G1091" s="96" t="str">
        <f t="shared" si="420"/>
        <v>Error</v>
      </c>
      <c r="H1091" s="97">
        <v>14400</v>
      </c>
      <c r="I1091" s="98" t="e">
        <f t="shared" si="421"/>
        <v>#VALUE!</v>
      </c>
      <c r="J1091" s="88" t="e">
        <f t="shared" si="416"/>
        <v>#VALUE!</v>
      </c>
      <c r="K1091" s="98">
        <f t="shared" si="422"/>
        <v>0</v>
      </c>
      <c r="L1091" s="98">
        <f t="shared" si="423"/>
        <v>0</v>
      </c>
      <c r="M1091" s="98" t="e">
        <f t="shared" si="424"/>
        <v>#VALUE!</v>
      </c>
      <c r="N1091" s="98" t="e">
        <f t="shared" si="425"/>
        <v>#VALUE!</v>
      </c>
      <c r="O1091" s="97"/>
      <c r="P1091" s="98" t="e">
        <f t="shared" si="417"/>
        <v>#VALUE!</v>
      </c>
      <c r="Q1091" s="99" t="e">
        <f t="shared" si="426"/>
        <v>#VALUE!</v>
      </c>
      <c r="R1091" s="100"/>
      <c r="S1091" s="5"/>
      <c r="T1091" s="28">
        <f t="shared" si="427"/>
        <v>0</v>
      </c>
      <c r="U1091" s="101">
        <v>66140</v>
      </c>
      <c r="V1091" s="102">
        <f t="shared" si="418"/>
        <v>0</v>
      </c>
      <c r="W1091" s="101"/>
      <c r="X1091" s="101"/>
      <c r="Y1091" s="102">
        <f t="shared" si="428"/>
        <v>0</v>
      </c>
      <c r="Z1091" s="102">
        <f t="shared" si="429"/>
        <v>0</v>
      </c>
      <c r="AA1091" s="102" t="e">
        <f t="shared" si="419"/>
        <v>#VALUE!</v>
      </c>
    </row>
    <row r="1092" spans="1:27" ht="17.25">
      <c r="A1092" s="5"/>
      <c r="B1092" s="5"/>
      <c r="C1092" s="93"/>
      <c r="D1092" s="193"/>
      <c r="E1092" s="94"/>
      <c r="F1092" s="95"/>
      <c r="G1092" s="96" t="str">
        <f t="shared" si="420"/>
        <v>Error</v>
      </c>
      <c r="H1092" s="97">
        <v>14400</v>
      </c>
      <c r="I1092" s="98" t="e">
        <f t="shared" si="421"/>
        <v>#VALUE!</v>
      </c>
      <c r="J1092" s="88" t="e">
        <f t="shared" si="416"/>
        <v>#VALUE!</v>
      </c>
      <c r="K1092" s="98">
        <f t="shared" si="422"/>
        <v>0</v>
      </c>
      <c r="L1092" s="98">
        <f t="shared" si="423"/>
        <v>0</v>
      </c>
      <c r="M1092" s="98" t="e">
        <f t="shared" si="424"/>
        <v>#VALUE!</v>
      </c>
      <c r="N1092" s="98" t="e">
        <f t="shared" si="425"/>
        <v>#VALUE!</v>
      </c>
      <c r="O1092" s="97"/>
      <c r="P1092" s="98" t="e">
        <f t="shared" si="417"/>
        <v>#VALUE!</v>
      </c>
      <c r="Q1092" s="99" t="e">
        <f t="shared" si="426"/>
        <v>#VALUE!</v>
      </c>
      <c r="R1092" s="100"/>
      <c r="S1092" s="5"/>
      <c r="T1092" s="28">
        <f t="shared" si="427"/>
        <v>0</v>
      </c>
      <c r="U1092" s="101">
        <v>66140</v>
      </c>
      <c r="V1092" s="102">
        <f t="shared" si="418"/>
        <v>0</v>
      </c>
      <c r="W1092" s="101"/>
      <c r="X1092" s="101"/>
      <c r="Y1092" s="102">
        <f t="shared" si="428"/>
        <v>0</v>
      </c>
      <c r="Z1092" s="102">
        <f t="shared" si="429"/>
        <v>0</v>
      </c>
      <c r="AA1092" s="102" t="e">
        <f t="shared" si="419"/>
        <v>#VALUE!</v>
      </c>
    </row>
    <row r="1093" spans="1:27" ht="17.25">
      <c r="A1093" s="5"/>
      <c r="B1093" s="5"/>
      <c r="C1093" s="93"/>
      <c r="D1093" s="193"/>
      <c r="E1093" s="94"/>
      <c r="F1093" s="95"/>
      <c r="G1093" s="96" t="str">
        <f t="shared" si="420"/>
        <v>Error</v>
      </c>
      <c r="H1093" s="97">
        <v>14400</v>
      </c>
      <c r="I1093" s="98" t="e">
        <f t="shared" si="421"/>
        <v>#VALUE!</v>
      </c>
      <c r="J1093" s="88" t="e">
        <f t="shared" si="416"/>
        <v>#VALUE!</v>
      </c>
      <c r="K1093" s="98">
        <f t="shared" si="422"/>
        <v>0</v>
      </c>
      <c r="L1093" s="98">
        <f t="shared" si="423"/>
        <v>0</v>
      </c>
      <c r="M1093" s="98" t="e">
        <f t="shared" si="424"/>
        <v>#VALUE!</v>
      </c>
      <c r="N1093" s="98" t="e">
        <f t="shared" si="425"/>
        <v>#VALUE!</v>
      </c>
      <c r="O1093" s="97"/>
      <c r="P1093" s="98" t="e">
        <f t="shared" si="417"/>
        <v>#VALUE!</v>
      </c>
      <c r="Q1093" s="99" t="e">
        <f t="shared" si="426"/>
        <v>#VALUE!</v>
      </c>
      <c r="R1093" s="100"/>
      <c r="S1093" s="5"/>
      <c r="T1093" s="28">
        <f t="shared" si="427"/>
        <v>0</v>
      </c>
      <c r="U1093" s="101">
        <v>66140</v>
      </c>
      <c r="V1093" s="102">
        <f t="shared" si="418"/>
        <v>0</v>
      </c>
      <c r="W1093" s="101"/>
      <c r="X1093" s="101"/>
      <c r="Y1093" s="102">
        <f t="shared" si="428"/>
        <v>0</v>
      </c>
      <c r="Z1093" s="102">
        <f t="shared" si="429"/>
        <v>0</v>
      </c>
      <c r="AA1093" s="102" t="e">
        <f t="shared" si="419"/>
        <v>#VALUE!</v>
      </c>
    </row>
    <row r="1094" spans="1:27" ht="17.25">
      <c r="A1094" s="5"/>
      <c r="B1094" s="5"/>
      <c r="C1094" s="93"/>
      <c r="D1094" s="193"/>
      <c r="E1094" s="94"/>
      <c r="F1094" s="95"/>
      <c r="G1094" s="96" t="str">
        <f t="shared" si="420"/>
        <v>Error</v>
      </c>
      <c r="H1094" s="97">
        <v>14400</v>
      </c>
      <c r="I1094" s="98" t="e">
        <f t="shared" si="421"/>
        <v>#VALUE!</v>
      </c>
      <c r="J1094" s="88" t="e">
        <f t="shared" si="416"/>
        <v>#VALUE!</v>
      </c>
      <c r="K1094" s="98">
        <f t="shared" si="422"/>
        <v>0</v>
      </c>
      <c r="L1094" s="98">
        <f t="shared" si="423"/>
        <v>0</v>
      </c>
      <c r="M1094" s="98" t="e">
        <f t="shared" si="424"/>
        <v>#VALUE!</v>
      </c>
      <c r="N1094" s="98" t="e">
        <f t="shared" si="425"/>
        <v>#VALUE!</v>
      </c>
      <c r="O1094" s="97"/>
      <c r="P1094" s="98" t="e">
        <f t="shared" si="417"/>
        <v>#VALUE!</v>
      </c>
      <c r="Q1094" s="99" t="e">
        <f t="shared" si="426"/>
        <v>#VALUE!</v>
      </c>
      <c r="R1094" s="100"/>
      <c r="S1094" s="5"/>
      <c r="T1094" s="28">
        <f t="shared" si="427"/>
        <v>0</v>
      </c>
      <c r="U1094" s="101">
        <v>66140</v>
      </c>
      <c r="V1094" s="102">
        <f t="shared" si="418"/>
        <v>0</v>
      </c>
      <c r="W1094" s="101"/>
      <c r="X1094" s="101"/>
      <c r="Y1094" s="102">
        <f t="shared" si="428"/>
        <v>0</v>
      </c>
      <c r="Z1094" s="102">
        <f t="shared" si="429"/>
        <v>0</v>
      </c>
      <c r="AA1094" s="102" t="e">
        <f t="shared" si="419"/>
        <v>#VALUE!</v>
      </c>
    </row>
    <row r="1095" spans="1:27" ht="17.25">
      <c r="A1095" s="5"/>
      <c r="B1095" s="5"/>
      <c r="C1095" s="93"/>
      <c r="D1095" s="193"/>
      <c r="E1095" s="84"/>
      <c r="F1095" s="85"/>
      <c r="G1095" s="86" t="str">
        <f t="shared" si="420"/>
        <v>Error</v>
      </c>
      <c r="H1095" s="87">
        <v>14400</v>
      </c>
      <c r="I1095" s="88" t="e">
        <f t="shared" si="421"/>
        <v>#VALUE!</v>
      </c>
      <c r="J1095" s="88" t="e">
        <f t="shared" si="416"/>
        <v>#VALUE!</v>
      </c>
      <c r="K1095" s="88">
        <f t="shared" si="422"/>
        <v>0</v>
      </c>
      <c r="L1095" s="88">
        <f t="shared" si="423"/>
        <v>0</v>
      </c>
      <c r="M1095" s="88" t="e">
        <f t="shared" si="424"/>
        <v>#VALUE!</v>
      </c>
      <c r="N1095" s="88" t="e">
        <f t="shared" si="425"/>
        <v>#VALUE!</v>
      </c>
      <c r="O1095" s="87"/>
      <c r="P1095" s="88" t="e">
        <f t="shared" si="417"/>
        <v>#VALUE!</v>
      </c>
      <c r="Q1095" s="89" t="e">
        <f t="shared" si="426"/>
        <v>#VALUE!</v>
      </c>
      <c r="R1095" s="90"/>
      <c r="S1095" s="82"/>
      <c r="T1095" s="28">
        <f t="shared" si="427"/>
        <v>0</v>
      </c>
      <c r="U1095" s="91">
        <v>66140</v>
      </c>
      <c r="V1095" s="92">
        <f t="shared" si="418"/>
        <v>0</v>
      </c>
      <c r="W1095" s="91"/>
      <c r="X1095" s="91"/>
      <c r="Y1095" s="92">
        <f t="shared" si="428"/>
        <v>0</v>
      </c>
      <c r="Z1095" s="92">
        <f t="shared" si="429"/>
        <v>0</v>
      </c>
      <c r="AA1095" s="92" t="e">
        <f t="shared" si="419"/>
        <v>#VALUE!</v>
      </c>
    </row>
    <row r="1096" spans="1:27" ht="17.25">
      <c r="A1096" s="5"/>
      <c r="B1096" s="5"/>
      <c r="C1096" s="93"/>
      <c r="D1096" s="193"/>
      <c r="E1096" s="94"/>
      <c r="F1096" s="95"/>
      <c r="G1096" s="96" t="str">
        <f t="shared" si="420"/>
        <v>Error</v>
      </c>
      <c r="H1096" s="97">
        <v>14400</v>
      </c>
      <c r="I1096" s="98" t="e">
        <f t="shared" si="421"/>
        <v>#VALUE!</v>
      </c>
      <c r="J1096" s="88" t="e">
        <f t="shared" si="416"/>
        <v>#VALUE!</v>
      </c>
      <c r="K1096" s="98">
        <f t="shared" si="422"/>
        <v>0</v>
      </c>
      <c r="L1096" s="98">
        <f t="shared" si="423"/>
        <v>0</v>
      </c>
      <c r="M1096" s="98" t="e">
        <f t="shared" si="424"/>
        <v>#VALUE!</v>
      </c>
      <c r="N1096" s="98" t="e">
        <f t="shared" si="425"/>
        <v>#VALUE!</v>
      </c>
      <c r="O1096" s="97"/>
      <c r="P1096" s="98" t="e">
        <f t="shared" si="417"/>
        <v>#VALUE!</v>
      </c>
      <c r="Q1096" s="99" t="e">
        <f t="shared" si="426"/>
        <v>#VALUE!</v>
      </c>
      <c r="R1096" s="100"/>
      <c r="S1096" s="5"/>
      <c r="T1096" s="28">
        <f t="shared" si="427"/>
        <v>0</v>
      </c>
      <c r="U1096" s="101">
        <v>66140</v>
      </c>
      <c r="V1096" s="102">
        <f t="shared" si="418"/>
        <v>0</v>
      </c>
      <c r="W1096" s="101"/>
      <c r="X1096" s="101"/>
      <c r="Y1096" s="102">
        <f t="shared" si="428"/>
        <v>0</v>
      </c>
      <c r="Z1096" s="102">
        <f t="shared" si="429"/>
        <v>0</v>
      </c>
      <c r="AA1096" s="102" t="e">
        <f t="shared" si="419"/>
        <v>#VALUE!</v>
      </c>
    </row>
    <row r="1097" spans="1:27" ht="17.25">
      <c r="A1097" s="5"/>
      <c r="B1097" s="5"/>
      <c r="C1097" s="93"/>
      <c r="D1097" s="193"/>
      <c r="E1097" s="94"/>
      <c r="F1097" s="95"/>
      <c r="G1097" s="96" t="str">
        <f t="shared" si="420"/>
        <v>Error</v>
      </c>
      <c r="H1097" s="97">
        <v>14400</v>
      </c>
      <c r="I1097" s="98" t="e">
        <f t="shared" si="421"/>
        <v>#VALUE!</v>
      </c>
      <c r="J1097" s="88" t="e">
        <f t="shared" si="416"/>
        <v>#VALUE!</v>
      </c>
      <c r="K1097" s="98">
        <f t="shared" si="422"/>
        <v>0</v>
      </c>
      <c r="L1097" s="98">
        <f t="shared" si="423"/>
        <v>0</v>
      </c>
      <c r="M1097" s="98" t="e">
        <f t="shared" si="424"/>
        <v>#VALUE!</v>
      </c>
      <c r="N1097" s="98" t="e">
        <f t="shared" si="425"/>
        <v>#VALUE!</v>
      </c>
      <c r="O1097" s="97"/>
      <c r="P1097" s="98" t="e">
        <f t="shared" si="417"/>
        <v>#VALUE!</v>
      </c>
      <c r="Q1097" s="99" t="e">
        <f t="shared" si="426"/>
        <v>#VALUE!</v>
      </c>
      <c r="R1097" s="100"/>
      <c r="S1097" s="5"/>
      <c r="T1097" s="28">
        <f t="shared" si="427"/>
        <v>0</v>
      </c>
      <c r="U1097" s="101">
        <v>66140</v>
      </c>
      <c r="V1097" s="102">
        <f t="shared" ref="V1097:V1128" si="430">+U1097*T1097</f>
        <v>0</v>
      </c>
      <c r="W1097" s="101"/>
      <c r="X1097" s="101"/>
      <c r="Y1097" s="102">
        <f t="shared" si="428"/>
        <v>0</v>
      </c>
      <c r="Z1097" s="102">
        <f t="shared" si="429"/>
        <v>0</v>
      </c>
      <c r="AA1097" s="102" t="e">
        <f t="shared" ref="AA1097:AA1128" si="431">+Z1097+Q1097</f>
        <v>#VALUE!</v>
      </c>
    </row>
    <row r="1098" spans="1:27" ht="17.25">
      <c r="A1098" s="5"/>
      <c r="B1098" s="5"/>
      <c r="C1098" s="93"/>
      <c r="D1098" s="193"/>
      <c r="E1098" s="94"/>
      <c r="F1098" s="95"/>
      <c r="G1098" s="96" t="str">
        <f t="shared" si="420"/>
        <v>Error</v>
      </c>
      <c r="H1098" s="97">
        <v>14400</v>
      </c>
      <c r="I1098" s="98" t="e">
        <f t="shared" si="421"/>
        <v>#VALUE!</v>
      </c>
      <c r="J1098" s="88" t="e">
        <f t="shared" si="416"/>
        <v>#VALUE!</v>
      </c>
      <c r="K1098" s="98">
        <f t="shared" si="422"/>
        <v>0</v>
      </c>
      <c r="L1098" s="98">
        <f t="shared" si="423"/>
        <v>0</v>
      </c>
      <c r="M1098" s="98" t="e">
        <f t="shared" si="424"/>
        <v>#VALUE!</v>
      </c>
      <c r="N1098" s="98" t="e">
        <f t="shared" si="425"/>
        <v>#VALUE!</v>
      </c>
      <c r="O1098" s="97"/>
      <c r="P1098" s="98" t="e">
        <f t="shared" si="417"/>
        <v>#VALUE!</v>
      </c>
      <c r="Q1098" s="99" t="e">
        <f t="shared" si="426"/>
        <v>#VALUE!</v>
      </c>
      <c r="R1098" s="100"/>
      <c r="S1098" s="5"/>
      <c r="T1098" s="28">
        <f t="shared" si="427"/>
        <v>0</v>
      </c>
      <c r="U1098" s="101">
        <v>66140</v>
      </c>
      <c r="V1098" s="102">
        <f t="shared" si="430"/>
        <v>0</v>
      </c>
      <c r="W1098" s="101"/>
      <c r="X1098" s="101"/>
      <c r="Y1098" s="102">
        <f t="shared" si="428"/>
        <v>0</v>
      </c>
      <c r="Z1098" s="102">
        <f t="shared" si="429"/>
        <v>0</v>
      </c>
      <c r="AA1098" s="102" t="e">
        <f t="shared" si="431"/>
        <v>#VALUE!</v>
      </c>
    </row>
    <row r="1099" spans="1:27" ht="17.25">
      <c r="A1099" s="5"/>
      <c r="B1099" s="5"/>
      <c r="C1099" s="93"/>
      <c r="D1099" s="193"/>
      <c r="E1099" s="94"/>
      <c r="F1099" s="95"/>
      <c r="G1099" s="96" t="str">
        <f t="shared" si="420"/>
        <v>Error</v>
      </c>
      <c r="H1099" s="97">
        <v>14400</v>
      </c>
      <c r="I1099" s="98" t="e">
        <f t="shared" si="421"/>
        <v>#VALUE!</v>
      </c>
      <c r="J1099" s="88" t="e">
        <f t="shared" si="416"/>
        <v>#VALUE!</v>
      </c>
      <c r="K1099" s="98">
        <f t="shared" si="422"/>
        <v>0</v>
      </c>
      <c r="L1099" s="98">
        <f t="shared" si="423"/>
        <v>0</v>
      </c>
      <c r="M1099" s="98" t="e">
        <f t="shared" si="424"/>
        <v>#VALUE!</v>
      </c>
      <c r="N1099" s="98" t="e">
        <f t="shared" si="425"/>
        <v>#VALUE!</v>
      </c>
      <c r="O1099" s="97"/>
      <c r="P1099" s="98" t="e">
        <f t="shared" si="417"/>
        <v>#VALUE!</v>
      </c>
      <c r="Q1099" s="99" t="e">
        <f t="shared" si="426"/>
        <v>#VALUE!</v>
      </c>
      <c r="R1099" s="100"/>
      <c r="S1099" s="5"/>
      <c r="T1099" s="28">
        <f t="shared" si="427"/>
        <v>0</v>
      </c>
      <c r="U1099" s="101">
        <v>66140</v>
      </c>
      <c r="V1099" s="102">
        <f t="shared" si="430"/>
        <v>0</v>
      </c>
      <c r="W1099" s="101"/>
      <c r="X1099" s="101"/>
      <c r="Y1099" s="102">
        <f t="shared" si="428"/>
        <v>0</v>
      </c>
      <c r="Z1099" s="102">
        <f t="shared" si="429"/>
        <v>0</v>
      </c>
      <c r="AA1099" s="102" t="e">
        <f t="shared" si="431"/>
        <v>#VALUE!</v>
      </c>
    </row>
    <row r="1100" spans="1:27" ht="17.25">
      <c r="A1100" s="5"/>
      <c r="B1100" s="5"/>
      <c r="C1100" s="93"/>
      <c r="D1100" s="193"/>
      <c r="E1100" s="94"/>
      <c r="F1100" s="95"/>
      <c r="G1100" s="96" t="str">
        <f t="shared" si="420"/>
        <v>Error</v>
      </c>
      <c r="H1100" s="97">
        <v>14400</v>
      </c>
      <c r="I1100" s="98" t="e">
        <f t="shared" si="421"/>
        <v>#VALUE!</v>
      </c>
      <c r="J1100" s="88" t="e">
        <f t="shared" si="416"/>
        <v>#VALUE!</v>
      </c>
      <c r="K1100" s="98">
        <f t="shared" si="422"/>
        <v>0</v>
      </c>
      <c r="L1100" s="98">
        <f t="shared" si="423"/>
        <v>0</v>
      </c>
      <c r="M1100" s="98" t="e">
        <f t="shared" si="424"/>
        <v>#VALUE!</v>
      </c>
      <c r="N1100" s="98" t="e">
        <f t="shared" si="425"/>
        <v>#VALUE!</v>
      </c>
      <c r="O1100" s="97"/>
      <c r="P1100" s="98" t="e">
        <f t="shared" si="417"/>
        <v>#VALUE!</v>
      </c>
      <c r="Q1100" s="99" t="e">
        <f t="shared" si="426"/>
        <v>#VALUE!</v>
      </c>
      <c r="R1100" s="100"/>
      <c r="S1100" s="5"/>
      <c r="T1100" s="28">
        <f t="shared" si="427"/>
        <v>0</v>
      </c>
      <c r="U1100" s="101">
        <v>66140</v>
      </c>
      <c r="V1100" s="102">
        <f t="shared" si="430"/>
        <v>0</v>
      </c>
      <c r="W1100" s="101"/>
      <c r="X1100" s="101"/>
      <c r="Y1100" s="102">
        <f t="shared" si="428"/>
        <v>0</v>
      </c>
      <c r="Z1100" s="102">
        <f t="shared" si="429"/>
        <v>0</v>
      </c>
      <c r="AA1100" s="102" t="e">
        <f t="shared" si="431"/>
        <v>#VALUE!</v>
      </c>
    </row>
    <row r="1101" spans="1:27" ht="17.25">
      <c r="A1101" s="5"/>
      <c r="B1101" s="5"/>
      <c r="C1101" s="93"/>
      <c r="D1101" s="193"/>
      <c r="E1101" s="84"/>
      <c r="F1101" s="85"/>
      <c r="G1101" s="86" t="str">
        <f t="shared" si="420"/>
        <v>Error</v>
      </c>
      <c r="H1101" s="87">
        <v>14400</v>
      </c>
      <c r="I1101" s="88" t="e">
        <f t="shared" si="421"/>
        <v>#VALUE!</v>
      </c>
      <c r="J1101" s="88" t="e">
        <f t="shared" si="416"/>
        <v>#VALUE!</v>
      </c>
      <c r="K1101" s="88">
        <f t="shared" si="422"/>
        <v>0</v>
      </c>
      <c r="L1101" s="88">
        <f t="shared" si="423"/>
        <v>0</v>
      </c>
      <c r="M1101" s="88" t="e">
        <f t="shared" si="424"/>
        <v>#VALUE!</v>
      </c>
      <c r="N1101" s="88" t="e">
        <f t="shared" si="425"/>
        <v>#VALUE!</v>
      </c>
      <c r="O1101" s="87"/>
      <c r="P1101" s="88" t="e">
        <f t="shared" si="417"/>
        <v>#VALUE!</v>
      </c>
      <c r="Q1101" s="89" t="e">
        <f t="shared" si="426"/>
        <v>#VALUE!</v>
      </c>
      <c r="R1101" s="90"/>
      <c r="S1101" s="82"/>
      <c r="T1101" s="28">
        <f t="shared" si="427"/>
        <v>0</v>
      </c>
      <c r="U1101" s="91">
        <v>66140</v>
      </c>
      <c r="V1101" s="92">
        <f t="shared" si="430"/>
        <v>0</v>
      </c>
      <c r="W1101" s="91"/>
      <c r="X1101" s="91"/>
      <c r="Y1101" s="92">
        <f t="shared" si="428"/>
        <v>0</v>
      </c>
      <c r="Z1101" s="92">
        <f t="shared" si="429"/>
        <v>0</v>
      </c>
      <c r="AA1101" s="92" t="e">
        <f t="shared" si="431"/>
        <v>#VALUE!</v>
      </c>
    </row>
    <row r="1102" spans="1:27" ht="17.25">
      <c r="A1102" s="5"/>
      <c r="B1102" s="5"/>
      <c r="C1102" s="93"/>
      <c r="D1102" s="193"/>
      <c r="E1102" s="94"/>
      <c r="F1102" s="95"/>
      <c r="G1102" s="96" t="str">
        <f t="shared" si="420"/>
        <v>Error</v>
      </c>
      <c r="H1102" s="97">
        <v>14400</v>
      </c>
      <c r="I1102" s="98" t="e">
        <f t="shared" si="421"/>
        <v>#VALUE!</v>
      </c>
      <c r="J1102" s="88" t="e">
        <f t="shared" si="416"/>
        <v>#VALUE!</v>
      </c>
      <c r="K1102" s="98">
        <f t="shared" si="422"/>
        <v>0</v>
      </c>
      <c r="L1102" s="98">
        <f t="shared" si="423"/>
        <v>0</v>
      </c>
      <c r="M1102" s="98" t="e">
        <f t="shared" si="424"/>
        <v>#VALUE!</v>
      </c>
      <c r="N1102" s="98" t="e">
        <f t="shared" si="425"/>
        <v>#VALUE!</v>
      </c>
      <c r="O1102" s="97"/>
      <c r="P1102" s="98" t="e">
        <f t="shared" si="417"/>
        <v>#VALUE!</v>
      </c>
      <c r="Q1102" s="99" t="e">
        <f t="shared" si="426"/>
        <v>#VALUE!</v>
      </c>
      <c r="R1102" s="100"/>
      <c r="S1102" s="5"/>
      <c r="T1102" s="28">
        <f t="shared" si="427"/>
        <v>0</v>
      </c>
      <c r="U1102" s="101">
        <v>66140</v>
      </c>
      <c r="V1102" s="102">
        <f t="shared" si="430"/>
        <v>0</v>
      </c>
      <c r="W1102" s="101"/>
      <c r="X1102" s="101"/>
      <c r="Y1102" s="102">
        <f t="shared" si="428"/>
        <v>0</v>
      </c>
      <c r="Z1102" s="102">
        <f t="shared" si="429"/>
        <v>0</v>
      </c>
      <c r="AA1102" s="102" t="e">
        <f t="shared" si="431"/>
        <v>#VALUE!</v>
      </c>
    </row>
    <row r="1103" spans="1:27" ht="17.25">
      <c r="A1103" s="5"/>
      <c r="B1103" s="5"/>
      <c r="C1103" s="93"/>
      <c r="D1103" s="193"/>
      <c r="E1103" s="94"/>
      <c r="F1103" s="95"/>
      <c r="G1103" s="96" t="str">
        <f t="shared" si="420"/>
        <v>Error</v>
      </c>
      <c r="H1103" s="97">
        <v>14400</v>
      </c>
      <c r="I1103" s="98" t="e">
        <f t="shared" si="421"/>
        <v>#VALUE!</v>
      </c>
      <c r="J1103" s="88" t="e">
        <f t="shared" si="416"/>
        <v>#VALUE!</v>
      </c>
      <c r="K1103" s="98">
        <f t="shared" si="422"/>
        <v>0</v>
      </c>
      <c r="L1103" s="98">
        <f t="shared" si="423"/>
        <v>0</v>
      </c>
      <c r="M1103" s="98" t="e">
        <f t="shared" si="424"/>
        <v>#VALUE!</v>
      </c>
      <c r="N1103" s="98" t="e">
        <f t="shared" si="425"/>
        <v>#VALUE!</v>
      </c>
      <c r="O1103" s="97"/>
      <c r="P1103" s="98" t="e">
        <f t="shared" si="417"/>
        <v>#VALUE!</v>
      </c>
      <c r="Q1103" s="99" t="e">
        <f t="shared" si="426"/>
        <v>#VALUE!</v>
      </c>
      <c r="R1103" s="100"/>
      <c r="S1103" s="5"/>
      <c r="T1103" s="28">
        <f t="shared" si="427"/>
        <v>0</v>
      </c>
      <c r="U1103" s="101">
        <v>66140</v>
      </c>
      <c r="V1103" s="102">
        <f t="shared" si="430"/>
        <v>0</v>
      </c>
      <c r="W1103" s="101"/>
      <c r="X1103" s="101"/>
      <c r="Y1103" s="102">
        <f t="shared" si="428"/>
        <v>0</v>
      </c>
      <c r="Z1103" s="102">
        <f t="shared" si="429"/>
        <v>0</v>
      </c>
      <c r="AA1103" s="102" t="e">
        <f t="shared" si="431"/>
        <v>#VALUE!</v>
      </c>
    </row>
    <row r="1104" spans="1:27" ht="17.25">
      <c r="A1104" s="5"/>
      <c r="B1104" s="5"/>
      <c r="C1104" s="93"/>
      <c r="D1104" s="193"/>
      <c r="E1104" s="94"/>
      <c r="F1104" s="95"/>
      <c r="G1104" s="96" t="str">
        <f t="shared" si="420"/>
        <v>Error</v>
      </c>
      <c r="H1104" s="97">
        <v>14400</v>
      </c>
      <c r="I1104" s="98" t="e">
        <f t="shared" si="421"/>
        <v>#VALUE!</v>
      </c>
      <c r="J1104" s="88" t="e">
        <f t="shared" si="416"/>
        <v>#VALUE!</v>
      </c>
      <c r="K1104" s="98">
        <f t="shared" si="422"/>
        <v>0</v>
      </c>
      <c r="L1104" s="98">
        <f t="shared" si="423"/>
        <v>0</v>
      </c>
      <c r="M1104" s="98" t="e">
        <f t="shared" si="424"/>
        <v>#VALUE!</v>
      </c>
      <c r="N1104" s="98" t="e">
        <f t="shared" si="425"/>
        <v>#VALUE!</v>
      </c>
      <c r="O1104" s="97"/>
      <c r="P1104" s="98" t="e">
        <f t="shared" si="417"/>
        <v>#VALUE!</v>
      </c>
      <c r="Q1104" s="99" t="e">
        <f t="shared" si="426"/>
        <v>#VALUE!</v>
      </c>
      <c r="R1104" s="100"/>
      <c r="S1104" s="5"/>
      <c r="T1104" s="28">
        <f t="shared" si="427"/>
        <v>0</v>
      </c>
      <c r="U1104" s="101">
        <v>66140</v>
      </c>
      <c r="V1104" s="102">
        <f t="shared" si="430"/>
        <v>0</v>
      </c>
      <c r="W1104" s="101"/>
      <c r="X1104" s="101"/>
      <c r="Y1104" s="102">
        <f t="shared" si="428"/>
        <v>0</v>
      </c>
      <c r="Z1104" s="102">
        <f t="shared" si="429"/>
        <v>0</v>
      </c>
      <c r="AA1104" s="102" t="e">
        <f t="shared" si="431"/>
        <v>#VALUE!</v>
      </c>
    </row>
    <row r="1105" spans="1:27" ht="17.25">
      <c r="A1105" s="5"/>
      <c r="B1105" s="5"/>
      <c r="C1105" s="93"/>
      <c r="D1105" s="193"/>
      <c r="E1105" s="94"/>
      <c r="F1105" s="95"/>
      <c r="G1105" s="96" t="str">
        <f t="shared" si="420"/>
        <v>Error</v>
      </c>
      <c r="H1105" s="97">
        <v>14400</v>
      </c>
      <c r="I1105" s="98" t="e">
        <f t="shared" si="421"/>
        <v>#VALUE!</v>
      </c>
      <c r="J1105" s="88" t="e">
        <f t="shared" si="416"/>
        <v>#VALUE!</v>
      </c>
      <c r="K1105" s="98">
        <f t="shared" si="422"/>
        <v>0</v>
      </c>
      <c r="L1105" s="98">
        <f t="shared" si="423"/>
        <v>0</v>
      </c>
      <c r="M1105" s="98" t="e">
        <f t="shared" si="424"/>
        <v>#VALUE!</v>
      </c>
      <c r="N1105" s="98" t="e">
        <f t="shared" si="425"/>
        <v>#VALUE!</v>
      </c>
      <c r="O1105" s="97"/>
      <c r="P1105" s="98" t="e">
        <f t="shared" si="417"/>
        <v>#VALUE!</v>
      </c>
      <c r="Q1105" s="99" t="e">
        <f t="shared" si="426"/>
        <v>#VALUE!</v>
      </c>
      <c r="R1105" s="100"/>
      <c r="S1105" s="5"/>
      <c r="T1105" s="28">
        <f t="shared" si="427"/>
        <v>0</v>
      </c>
      <c r="U1105" s="101">
        <v>66140</v>
      </c>
      <c r="V1105" s="102">
        <f t="shared" si="430"/>
        <v>0</v>
      </c>
      <c r="W1105" s="101"/>
      <c r="X1105" s="101"/>
      <c r="Y1105" s="102">
        <f t="shared" si="428"/>
        <v>0</v>
      </c>
      <c r="Z1105" s="102">
        <f t="shared" si="429"/>
        <v>0</v>
      </c>
      <c r="AA1105" s="102" t="e">
        <f t="shared" si="431"/>
        <v>#VALUE!</v>
      </c>
    </row>
    <row r="1106" spans="1:27" ht="17.25">
      <c r="A1106" s="5"/>
      <c r="B1106" s="5"/>
      <c r="C1106" s="93"/>
      <c r="D1106" s="193"/>
      <c r="E1106" s="94"/>
      <c r="F1106" s="95"/>
      <c r="G1106" s="96" t="str">
        <f t="shared" si="420"/>
        <v>Error</v>
      </c>
      <c r="H1106" s="97">
        <v>14400</v>
      </c>
      <c r="I1106" s="98" t="e">
        <f t="shared" si="421"/>
        <v>#VALUE!</v>
      </c>
      <c r="J1106" s="88" t="e">
        <f t="shared" si="416"/>
        <v>#VALUE!</v>
      </c>
      <c r="K1106" s="98">
        <f t="shared" si="422"/>
        <v>0</v>
      </c>
      <c r="L1106" s="98">
        <f t="shared" si="423"/>
        <v>0</v>
      </c>
      <c r="M1106" s="98" t="e">
        <f t="shared" si="424"/>
        <v>#VALUE!</v>
      </c>
      <c r="N1106" s="98" t="e">
        <f t="shared" si="425"/>
        <v>#VALUE!</v>
      </c>
      <c r="O1106" s="97"/>
      <c r="P1106" s="98" t="e">
        <f t="shared" si="417"/>
        <v>#VALUE!</v>
      </c>
      <c r="Q1106" s="99" t="e">
        <f t="shared" si="426"/>
        <v>#VALUE!</v>
      </c>
      <c r="R1106" s="100"/>
      <c r="S1106" s="5"/>
      <c r="T1106" s="28">
        <f t="shared" si="427"/>
        <v>0</v>
      </c>
      <c r="U1106" s="101">
        <v>66140</v>
      </c>
      <c r="V1106" s="102">
        <f t="shared" si="430"/>
        <v>0</v>
      </c>
      <c r="W1106" s="101"/>
      <c r="X1106" s="101"/>
      <c r="Y1106" s="102">
        <f t="shared" si="428"/>
        <v>0</v>
      </c>
      <c r="Z1106" s="102">
        <f t="shared" si="429"/>
        <v>0</v>
      </c>
      <c r="AA1106" s="102" t="e">
        <f t="shared" si="431"/>
        <v>#VALUE!</v>
      </c>
    </row>
    <row r="1107" spans="1:27" ht="17.25">
      <c r="A1107" s="5"/>
      <c r="B1107" s="5"/>
      <c r="C1107" s="93"/>
      <c r="D1107" s="193"/>
      <c r="E1107" s="84"/>
      <c r="F1107" s="85"/>
      <c r="G1107" s="86" t="str">
        <f t="shared" si="420"/>
        <v>Error</v>
      </c>
      <c r="H1107" s="87">
        <v>14400</v>
      </c>
      <c r="I1107" s="88" t="e">
        <f t="shared" si="421"/>
        <v>#VALUE!</v>
      </c>
      <c r="J1107" s="88" t="e">
        <f t="shared" si="416"/>
        <v>#VALUE!</v>
      </c>
      <c r="K1107" s="88">
        <f t="shared" si="422"/>
        <v>0</v>
      </c>
      <c r="L1107" s="88">
        <f t="shared" si="423"/>
        <v>0</v>
      </c>
      <c r="M1107" s="88" t="e">
        <f t="shared" si="424"/>
        <v>#VALUE!</v>
      </c>
      <c r="N1107" s="88" t="e">
        <f t="shared" si="425"/>
        <v>#VALUE!</v>
      </c>
      <c r="O1107" s="87"/>
      <c r="P1107" s="88" t="e">
        <f t="shared" si="417"/>
        <v>#VALUE!</v>
      </c>
      <c r="Q1107" s="89" t="e">
        <f t="shared" si="426"/>
        <v>#VALUE!</v>
      </c>
      <c r="R1107" s="90"/>
      <c r="S1107" s="82"/>
      <c r="T1107" s="28">
        <f t="shared" si="427"/>
        <v>0</v>
      </c>
      <c r="U1107" s="91">
        <v>66140</v>
      </c>
      <c r="V1107" s="92">
        <f t="shared" si="430"/>
        <v>0</v>
      </c>
      <c r="W1107" s="91"/>
      <c r="X1107" s="91"/>
      <c r="Y1107" s="92">
        <f t="shared" si="428"/>
        <v>0</v>
      </c>
      <c r="Z1107" s="92">
        <f t="shared" si="429"/>
        <v>0</v>
      </c>
      <c r="AA1107" s="92" t="e">
        <f t="shared" si="431"/>
        <v>#VALUE!</v>
      </c>
    </row>
    <row r="1108" spans="1:27" ht="17.25">
      <c r="A1108" s="5"/>
      <c r="B1108" s="5"/>
      <c r="C1108" s="93"/>
      <c r="D1108" s="193"/>
      <c r="E1108" s="94"/>
      <c r="F1108" s="95"/>
      <c r="G1108" s="96" t="str">
        <f t="shared" si="420"/>
        <v>Error</v>
      </c>
      <c r="H1108" s="97">
        <v>14400</v>
      </c>
      <c r="I1108" s="98" t="e">
        <f t="shared" si="421"/>
        <v>#VALUE!</v>
      </c>
      <c r="J1108" s="88" t="e">
        <f t="shared" si="416"/>
        <v>#VALUE!</v>
      </c>
      <c r="K1108" s="98">
        <f t="shared" si="422"/>
        <v>0</v>
      </c>
      <c r="L1108" s="98">
        <f t="shared" si="423"/>
        <v>0</v>
      </c>
      <c r="M1108" s="98" t="e">
        <f t="shared" si="424"/>
        <v>#VALUE!</v>
      </c>
      <c r="N1108" s="98" t="e">
        <f t="shared" si="425"/>
        <v>#VALUE!</v>
      </c>
      <c r="O1108" s="97"/>
      <c r="P1108" s="98" t="e">
        <f t="shared" si="417"/>
        <v>#VALUE!</v>
      </c>
      <c r="Q1108" s="99" t="e">
        <f t="shared" si="426"/>
        <v>#VALUE!</v>
      </c>
      <c r="R1108" s="100"/>
      <c r="S1108" s="5"/>
      <c r="T1108" s="28">
        <f t="shared" si="427"/>
        <v>0</v>
      </c>
      <c r="U1108" s="101">
        <v>66140</v>
      </c>
      <c r="V1108" s="102">
        <f t="shared" si="430"/>
        <v>0</v>
      </c>
      <c r="W1108" s="101"/>
      <c r="X1108" s="101"/>
      <c r="Y1108" s="102">
        <f t="shared" si="428"/>
        <v>0</v>
      </c>
      <c r="Z1108" s="102">
        <f t="shared" si="429"/>
        <v>0</v>
      </c>
      <c r="AA1108" s="102" t="e">
        <f t="shared" si="431"/>
        <v>#VALUE!</v>
      </c>
    </row>
    <row r="1109" spans="1:27" ht="17.25">
      <c r="A1109" s="5"/>
      <c r="B1109" s="5"/>
      <c r="C1109" s="93"/>
      <c r="D1109" s="193"/>
      <c r="E1109" s="94"/>
      <c r="F1109" s="95"/>
      <c r="G1109" s="96" t="str">
        <f t="shared" si="420"/>
        <v>Error</v>
      </c>
      <c r="H1109" s="97">
        <v>14400</v>
      </c>
      <c r="I1109" s="98" t="e">
        <f t="shared" si="421"/>
        <v>#VALUE!</v>
      </c>
      <c r="J1109" s="88" t="e">
        <f t="shared" si="416"/>
        <v>#VALUE!</v>
      </c>
      <c r="K1109" s="98">
        <f t="shared" si="422"/>
        <v>0</v>
      </c>
      <c r="L1109" s="98">
        <f t="shared" si="423"/>
        <v>0</v>
      </c>
      <c r="M1109" s="98" t="e">
        <f t="shared" si="424"/>
        <v>#VALUE!</v>
      </c>
      <c r="N1109" s="98" t="e">
        <f t="shared" si="425"/>
        <v>#VALUE!</v>
      </c>
      <c r="O1109" s="97"/>
      <c r="P1109" s="98" t="e">
        <f t="shared" si="417"/>
        <v>#VALUE!</v>
      </c>
      <c r="Q1109" s="99" t="e">
        <f t="shared" si="426"/>
        <v>#VALUE!</v>
      </c>
      <c r="R1109" s="100"/>
      <c r="S1109" s="5"/>
      <c r="T1109" s="28">
        <f t="shared" si="427"/>
        <v>0</v>
      </c>
      <c r="U1109" s="101">
        <v>66140</v>
      </c>
      <c r="V1109" s="102">
        <f t="shared" si="430"/>
        <v>0</v>
      </c>
      <c r="W1109" s="101"/>
      <c r="X1109" s="101"/>
      <c r="Y1109" s="102">
        <f t="shared" si="428"/>
        <v>0</v>
      </c>
      <c r="Z1109" s="102">
        <f t="shared" si="429"/>
        <v>0</v>
      </c>
      <c r="AA1109" s="102" t="e">
        <f t="shared" si="431"/>
        <v>#VALUE!</v>
      </c>
    </row>
    <row r="1110" spans="1:27" ht="17.25">
      <c r="A1110" s="5"/>
      <c r="B1110" s="5"/>
      <c r="C1110" s="93"/>
      <c r="D1110" s="193"/>
      <c r="E1110" s="94"/>
      <c r="F1110" s="95"/>
      <c r="G1110" s="96" t="str">
        <f t="shared" si="420"/>
        <v>Error</v>
      </c>
      <c r="H1110" s="97">
        <v>14400</v>
      </c>
      <c r="I1110" s="98" t="e">
        <f t="shared" si="421"/>
        <v>#VALUE!</v>
      </c>
      <c r="J1110" s="88" t="e">
        <f t="shared" si="416"/>
        <v>#VALUE!</v>
      </c>
      <c r="K1110" s="98">
        <f t="shared" si="422"/>
        <v>0</v>
      </c>
      <c r="L1110" s="98">
        <f t="shared" si="423"/>
        <v>0</v>
      </c>
      <c r="M1110" s="98" t="e">
        <f t="shared" si="424"/>
        <v>#VALUE!</v>
      </c>
      <c r="N1110" s="98" t="e">
        <f t="shared" si="425"/>
        <v>#VALUE!</v>
      </c>
      <c r="O1110" s="97"/>
      <c r="P1110" s="98" t="e">
        <f t="shared" si="417"/>
        <v>#VALUE!</v>
      </c>
      <c r="Q1110" s="99" t="e">
        <f t="shared" si="426"/>
        <v>#VALUE!</v>
      </c>
      <c r="R1110" s="100"/>
      <c r="S1110" s="5"/>
      <c r="T1110" s="28">
        <f t="shared" si="427"/>
        <v>0</v>
      </c>
      <c r="U1110" s="101">
        <v>66140</v>
      </c>
      <c r="V1110" s="102">
        <f t="shared" si="430"/>
        <v>0</v>
      </c>
      <c r="W1110" s="101"/>
      <c r="X1110" s="101"/>
      <c r="Y1110" s="102">
        <f t="shared" si="428"/>
        <v>0</v>
      </c>
      <c r="Z1110" s="102">
        <f t="shared" si="429"/>
        <v>0</v>
      </c>
      <c r="AA1110" s="102" t="e">
        <f t="shared" si="431"/>
        <v>#VALUE!</v>
      </c>
    </row>
    <row r="1111" spans="1:27" ht="17.25">
      <c r="A1111" s="5"/>
      <c r="B1111" s="5"/>
      <c r="C1111" s="93"/>
      <c r="D1111" s="193"/>
      <c r="E1111" s="94"/>
      <c r="F1111" s="95"/>
      <c r="G1111" s="96" t="str">
        <f t="shared" si="420"/>
        <v>Error</v>
      </c>
      <c r="H1111" s="97">
        <v>14400</v>
      </c>
      <c r="I1111" s="98" t="e">
        <f t="shared" si="421"/>
        <v>#VALUE!</v>
      </c>
      <c r="J1111" s="88" t="e">
        <f t="shared" si="416"/>
        <v>#VALUE!</v>
      </c>
      <c r="K1111" s="98">
        <f t="shared" si="422"/>
        <v>0</v>
      </c>
      <c r="L1111" s="98">
        <f t="shared" si="423"/>
        <v>0</v>
      </c>
      <c r="M1111" s="98" t="e">
        <f t="shared" si="424"/>
        <v>#VALUE!</v>
      </c>
      <c r="N1111" s="98" t="e">
        <f t="shared" si="425"/>
        <v>#VALUE!</v>
      </c>
      <c r="O1111" s="97"/>
      <c r="P1111" s="98" t="e">
        <f t="shared" si="417"/>
        <v>#VALUE!</v>
      </c>
      <c r="Q1111" s="99" t="e">
        <f t="shared" si="426"/>
        <v>#VALUE!</v>
      </c>
      <c r="R1111" s="100"/>
      <c r="S1111" s="5"/>
      <c r="T1111" s="28">
        <f t="shared" si="427"/>
        <v>0</v>
      </c>
      <c r="U1111" s="101">
        <v>66140</v>
      </c>
      <c r="V1111" s="102">
        <f t="shared" si="430"/>
        <v>0</v>
      </c>
      <c r="W1111" s="101"/>
      <c r="X1111" s="101"/>
      <c r="Y1111" s="102">
        <f t="shared" si="428"/>
        <v>0</v>
      </c>
      <c r="Z1111" s="102">
        <f t="shared" si="429"/>
        <v>0</v>
      </c>
      <c r="AA1111" s="102" t="e">
        <f t="shared" si="431"/>
        <v>#VALUE!</v>
      </c>
    </row>
    <row r="1112" spans="1:27" ht="17.25">
      <c r="A1112" s="5"/>
      <c r="B1112" s="5"/>
      <c r="C1112" s="93"/>
      <c r="D1112" s="193"/>
      <c r="E1112" s="94"/>
      <c r="F1112" s="95"/>
      <c r="G1112" s="96" t="str">
        <f t="shared" si="420"/>
        <v>Error</v>
      </c>
      <c r="H1112" s="97">
        <v>14400</v>
      </c>
      <c r="I1112" s="98" t="e">
        <f t="shared" si="421"/>
        <v>#VALUE!</v>
      </c>
      <c r="J1112" s="88" t="e">
        <f t="shared" si="416"/>
        <v>#VALUE!</v>
      </c>
      <c r="K1112" s="98">
        <f t="shared" si="422"/>
        <v>0</v>
      </c>
      <c r="L1112" s="98">
        <f t="shared" si="423"/>
        <v>0</v>
      </c>
      <c r="M1112" s="98" t="e">
        <f t="shared" si="424"/>
        <v>#VALUE!</v>
      </c>
      <c r="N1112" s="98" t="e">
        <f t="shared" si="425"/>
        <v>#VALUE!</v>
      </c>
      <c r="O1112" s="97"/>
      <c r="P1112" s="98" t="e">
        <f t="shared" si="417"/>
        <v>#VALUE!</v>
      </c>
      <c r="Q1112" s="99" t="e">
        <f t="shared" si="426"/>
        <v>#VALUE!</v>
      </c>
      <c r="R1112" s="100"/>
      <c r="S1112" s="5"/>
      <c r="T1112" s="28">
        <f t="shared" si="427"/>
        <v>0</v>
      </c>
      <c r="U1112" s="101">
        <v>66140</v>
      </c>
      <c r="V1112" s="102">
        <f t="shared" si="430"/>
        <v>0</v>
      </c>
      <c r="W1112" s="101"/>
      <c r="X1112" s="101"/>
      <c r="Y1112" s="102">
        <f t="shared" si="428"/>
        <v>0</v>
      </c>
      <c r="Z1112" s="102">
        <f t="shared" si="429"/>
        <v>0</v>
      </c>
      <c r="AA1112" s="102" t="e">
        <f t="shared" si="431"/>
        <v>#VALUE!</v>
      </c>
    </row>
    <row r="1113" spans="1:27" ht="17.25">
      <c r="A1113" s="5"/>
      <c r="B1113" s="5"/>
      <c r="C1113" s="93"/>
      <c r="D1113" s="193"/>
      <c r="E1113" s="84"/>
      <c r="F1113" s="85"/>
      <c r="G1113" s="86" t="str">
        <f t="shared" si="420"/>
        <v>Error</v>
      </c>
      <c r="H1113" s="87">
        <v>14400</v>
      </c>
      <c r="I1113" s="88" t="e">
        <f t="shared" si="421"/>
        <v>#VALUE!</v>
      </c>
      <c r="J1113" s="88" t="e">
        <f t="shared" si="416"/>
        <v>#VALUE!</v>
      </c>
      <c r="K1113" s="88">
        <f t="shared" si="422"/>
        <v>0</v>
      </c>
      <c r="L1113" s="88">
        <f t="shared" si="423"/>
        <v>0</v>
      </c>
      <c r="M1113" s="88" t="e">
        <f t="shared" si="424"/>
        <v>#VALUE!</v>
      </c>
      <c r="N1113" s="88" t="e">
        <f t="shared" si="425"/>
        <v>#VALUE!</v>
      </c>
      <c r="O1113" s="87"/>
      <c r="P1113" s="88" t="e">
        <f t="shared" si="417"/>
        <v>#VALUE!</v>
      </c>
      <c r="Q1113" s="89" t="e">
        <f t="shared" si="426"/>
        <v>#VALUE!</v>
      </c>
      <c r="R1113" s="90"/>
      <c r="S1113" s="82"/>
      <c r="T1113" s="28">
        <f t="shared" si="427"/>
        <v>0</v>
      </c>
      <c r="U1113" s="91">
        <v>66140</v>
      </c>
      <c r="V1113" s="92">
        <f t="shared" si="430"/>
        <v>0</v>
      </c>
      <c r="W1113" s="91"/>
      <c r="X1113" s="91"/>
      <c r="Y1113" s="92">
        <f t="shared" si="428"/>
        <v>0</v>
      </c>
      <c r="Z1113" s="92">
        <f t="shared" si="429"/>
        <v>0</v>
      </c>
      <c r="AA1113" s="92" t="e">
        <f t="shared" si="431"/>
        <v>#VALUE!</v>
      </c>
    </row>
    <row r="1114" spans="1:27" ht="17.25">
      <c r="A1114" s="5"/>
      <c r="B1114" s="5"/>
      <c r="C1114" s="93"/>
      <c r="D1114" s="193"/>
      <c r="E1114" s="94"/>
      <c r="F1114" s="95"/>
      <c r="G1114" s="96" t="str">
        <f t="shared" si="420"/>
        <v>Error</v>
      </c>
      <c r="H1114" s="97">
        <v>14400</v>
      </c>
      <c r="I1114" s="98" t="e">
        <f t="shared" si="421"/>
        <v>#VALUE!</v>
      </c>
      <c r="J1114" s="88" t="e">
        <f t="shared" si="416"/>
        <v>#VALUE!</v>
      </c>
      <c r="K1114" s="98">
        <f t="shared" si="422"/>
        <v>0</v>
      </c>
      <c r="L1114" s="98">
        <f t="shared" si="423"/>
        <v>0</v>
      </c>
      <c r="M1114" s="98" t="e">
        <f t="shared" si="424"/>
        <v>#VALUE!</v>
      </c>
      <c r="N1114" s="98" t="e">
        <f t="shared" si="425"/>
        <v>#VALUE!</v>
      </c>
      <c r="O1114" s="97"/>
      <c r="P1114" s="98" t="e">
        <f t="shared" si="417"/>
        <v>#VALUE!</v>
      </c>
      <c r="Q1114" s="99" t="e">
        <f t="shared" si="426"/>
        <v>#VALUE!</v>
      </c>
      <c r="R1114" s="100"/>
      <c r="S1114" s="5"/>
      <c r="T1114" s="28">
        <f t="shared" si="427"/>
        <v>0</v>
      </c>
      <c r="U1114" s="101">
        <v>66140</v>
      </c>
      <c r="V1114" s="102">
        <f t="shared" si="430"/>
        <v>0</v>
      </c>
      <c r="W1114" s="101"/>
      <c r="X1114" s="101"/>
      <c r="Y1114" s="102">
        <f t="shared" si="428"/>
        <v>0</v>
      </c>
      <c r="Z1114" s="102">
        <f t="shared" si="429"/>
        <v>0</v>
      </c>
      <c r="AA1114" s="102" t="e">
        <f t="shared" si="431"/>
        <v>#VALUE!</v>
      </c>
    </row>
    <row r="1115" spans="1:27" ht="17.25">
      <c r="A1115" s="5"/>
      <c r="B1115" s="5"/>
      <c r="C1115" s="93"/>
      <c r="D1115" s="193"/>
      <c r="E1115" s="94"/>
      <c r="F1115" s="95"/>
      <c r="G1115" s="96" t="str">
        <f t="shared" si="420"/>
        <v>Error</v>
      </c>
      <c r="H1115" s="97">
        <v>14400</v>
      </c>
      <c r="I1115" s="98" t="e">
        <f t="shared" si="421"/>
        <v>#VALUE!</v>
      </c>
      <c r="J1115" s="88" t="e">
        <f t="shared" si="416"/>
        <v>#VALUE!</v>
      </c>
      <c r="K1115" s="98">
        <f t="shared" si="422"/>
        <v>0</v>
      </c>
      <c r="L1115" s="98">
        <f t="shared" si="423"/>
        <v>0</v>
      </c>
      <c r="M1115" s="98" t="e">
        <f t="shared" si="424"/>
        <v>#VALUE!</v>
      </c>
      <c r="N1115" s="98" t="e">
        <f t="shared" si="425"/>
        <v>#VALUE!</v>
      </c>
      <c r="O1115" s="97"/>
      <c r="P1115" s="98" t="e">
        <f t="shared" si="417"/>
        <v>#VALUE!</v>
      </c>
      <c r="Q1115" s="99" t="e">
        <f t="shared" si="426"/>
        <v>#VALUE!</v>
      </c>
      <c r="R1115" s="100"/>
      <c r="S1115" s="5"/>
      <c r="T1115" s="28">
        <f t="shared" si="427"/>
        <v>0</v>
      </c>
      <c r="U1115" s="101">
        <v>66140</v>
      </c>
      <c r="V1115" s="102">
        <f t="shared" si="430"/>
        <v>0</v>
      </c>
      <c r="W1115" s="101"/>
      <c r="X1115" s="101"/>
      <c r="Y1115" s="102">
        <f t="shared" si="428"/>
        <v>0</v>
      </c>
      <c r="Z1115" s="102">
        <f t="shared" si="429"/>
        <v>0</v>
      </c>
      <c r="AA1115" s="102" t="e">
        <f t="shared" si="431"/>
        <v>#VALUE!</v>
      </c>
    </row>
    <row r="1116" spans="1:27" ht="17.25">
      <c r="A1116" s="5"/>
      <c r="B1116" s="5"/>
      <c r="C1116" s="93"/>
      <c r="D1116" s="193"/>
      <c r="E1116" s="94"/>
      <c r="F1116" s="95"/>
      <c r="G1116" s="96" t="str">
        <f t="shared" si="420"/>
        <v>Error</v>
      </c>
      <c r="H1116" s="97">
        <v>14400</v>
      </c>
      <c r="I1116" s="98" t="e">
        <f t="shared" si="421"/>
        <v>#VALUE!</v>
      </c>
      <c r="J1116" s="88" t="e">
        <f t="shared" si="416"/>
        <v>#VALUE!</v>
      </c>
      <c r="K1116" s="98">
        <f t="shared" si="422"/>
        <v>0</v>
      </c>
      <c r="L1116" s="98">
        <f t="shared" si="423"/>
        <v>0</v>
      </c>
      <c r="M1116" s="98" t="e">
        <f t="shared" si="424"/>
        <v>#VALUE!</v>
      </c>
      <c r="N1116" s="98" t="e">
        <f t="shared" si="425"/>
        <v>#VALUE!</v>
      </c>
      <c r="O1116" s="97"/>
      <c r="P1116" s="98" t="e">
        <f t="shared" si="417"/>
        <v>#VALUE!</v>
      </c>
      <c r="Q1116" s="99" t="e">
        <f t="shared" si="426"/>
        <v>#VALUE!</v>
      </c>
      <c r="R1116" s="100"/>
      <c r="S1116" s="5"/>
      <c r="T1116" s="28">
        <f t="shared" si="427"/>
        <v>0</v>
      </c>
      <c r="U1116" s="101">
        <v>66140</v>
      </c>
      <c r="V1116" s="102">
        <f t="shared" si="430"/>
        <v>0</v>
      </c>
      <c r="W1116" s="101"/>
      <c r="X1116" s="101"/>
      <c r="Y1116" s="102">
        <f t="shared" si="428"/>
        <v>0</v>
      </c>
      <c r="Z1116" s="102">
        <f t="shared" si="429"/>
        <v>0</v>
      </c>
      <c r="AA1116" s="102" t="e">
        <f t="shared" si="431"/>
        <v>#VALUE!</v>
      </c>
    </row>
    <row r="1117" spans="1:27" ht="17.25">
      <c r="A1117" s="5"/>
      <c r="B1117" s="5"/>
      <c r="C1117" s="93"/>
      <c r="D1117" s="193"/>
      <c r="E1117" s="94"/>
      <c r="F1117" s="95"/>
      <c r="G1117" s="96" t="str">
        <f t="shared" si="420"/>
        <v>Error</v>
      </c>
      <c r="H1117" s="97">
        <v>14400</v>
      </c>
      <c r="I1117" s="98" t="e">
        <f t="shared" si="421"/>
        <v>#VALUE!</v>
      </c>
      <c r="J1117" s="88" t="e">
        <f t="shared" si="416"/>
        <v>#VALUE!</v>
      </c>
      <c r="K1117" s="98">
        <f t="shared" si="422"/>
        <v>0</v>
      </c>
      <c r="L1117" s="98">
        <f t="shared" si="423"/>
        <v>0</v>
      </c>
      <c r="M1117" s="98" t="e">
        <f t="shared" si="424"/>
        <v>#VALUE!</v>
      </c>
      <c r="N1117" s="98" t="e">
        <f t="shared" si="425"/>
        <v>#VALUE!</v>
      </c>
      <c r="O1117" s="97"/>
      <c r="P1117" s="98" t="e">
        <f t="shared" si="417"/>
        <v>#VALUE!</v>
      </c>
      <c r="Q1117" s="99" t="e">
        <f t="shared" si="426"/>
        <v>#VALUE!</v>
      </c>
      <c r="R1117" s="100"/>
      <c r="S1117" s="5"/>
      <c r="T1117" s="28">
        <f t="shared" si="427"/>
        <v>0</v>
      </c>
      <c r="U1117" s="101">
        <v>66140</v>
      </c>
      <c r="V1117" s="102">
        <f t="shared" si="430"/>
        <v>0</v>
      </c>
      <c r="W1117" s="101"/>
      <c r="X1117" s="101"/>
      <c r="Y1117" s="102">
        <f t="shared" si="428"/>
        <v>0</v>
      </c>
      <c r="Z1117" s="102">
        <f t="shared" si="429"/>
        <v>0</v>
      </c>
      <c r="AA1117" s="102" t="e">
        <f t="shared" si="431"/>
        <v>#VALUE!</v>
      </c>
    </row>
    <row r="1118" spans="1:27" ht="17.25">
      <c r="A1118" s="5"/>
      <c r="B1118" s="5"/>
      <c r="C1118" s="93"/>
      <c r="D1118" s="193"/>
      <c r="E1118" s="94"/>
      <c r="F1118" s="95"/>
      <c r="G1118" s="96" t="str">
        <f t="shared" si="420"/>
        <v>Error</v>
      </c>
      <c r="H1118" s="97">
        <v>14400</v>
      </c>
      <c r="I1118" s="98" t="e">
        <f t="shared" si="421"/>
        <v>#VALUE!</v>
      </c>
      <c r="J1118" s="88" t="e">
        <f t="shared" si="416"/>
        <v>#VALUE!</v>
      </c>
      <c r="K1118" s="98">
        <f t="shared" si="422"/>
        <v>0</v>
      </c>
      <c r="L1118" s="98">
        <f t="shared" si="423"/>
        <v>0</v>
      </c>
      <c r="M1118" s="98" t="e">
        <f t="shared" si="424"/>
        <v>#VALUE!</v>
      </c>
      <c r="N1118" s="98" t="e">
        <f t="shared" si="425"/>
        <v>#VALUE!</v>
      </c>
      <c r="O1118" s="97"/>
      <c r="P1118" s="98" t="e">
        <f t="shared" si="417"/>
        <v>#VALUE!</v>
      </c>
      <c r="Q1118" s="99" t="e">
        <f t="shared" si="426"/>
        <v>#VALUE!</v>
      </c>
      <c r="R1118" s="100"/>
      <c r="S1118" s="5"/>
      <c r="T1118" s="28">
        <f t="shared" si="427"/>
        <v>0</v>
      </c>
      <c r="U1118" s="101">
        <v>66140</v>
      </c>
      <c r="V1118" s="102">
        <f t="shared" si="430"/>
        <v>0</v>
      </c>
      <c r="W1118" s="101"/>
      <c r="X1118" s="101"/>
      <c r="Y1118" s="102">
        <f t="shared" si="428"/>
        <v>0</v>
      </c>
      <c r="Z1118" s="102">
        <f t="shared" si="429"/>
        <v>0</v>
      </c>
      <c r="AA1118" s="102" t="e">
        <f t="shared" si="431"/>
        <v>#VALUE!</v>
      </c>
    </row>
    <row r="1119" spans="1:27" ht="17.25">
      <c r="A1119" s="5"/>
      <c r="B1119" s="5"/>
      <c r="C1119" s="93"/>
      <c r="D1119" s="193"/>
      <c r="E1119" s="84"/>
      <c r="F1119" s="85"/>
      <c r="G1119" s="86" t="str">
        <f t="shared" si="420"/>
        <v>Error</v>
      </c>
      <c r="H1119" s="87">
        <v>14400</v>
      </c>
      <c r="I1119" s="88" t="e">
        <f t="shared" si="421"/>
        <v>#VALUE!</v>
      </c>
      <c r="J1119" s="88" t="e">
        <f t="shared" si="416"/>
        <v>#VALUE!</v>
      </c>
      <c r="K1119" s="88">
        <f t="shared" si="422"/>
        <v>0</v>
      </c>
      <c r="L1119" s="88">
        <f t="shared" si="423"/>
        <v>0</v>
      </c>
      <c r="M1119" s="88" t="e">
        <f t="shared" si="424"/>
        <v>#VALUE!</v>
      </c>
      <c r="N1119" s="88" t="e">
        <f t="shared" si="425"/>
        <v>#VALUE!</v>
      </c>
      <c r="O1119" s="87"/>
      <c r="P1119" s="88" t="e">
        <f t="shared" si="417"/>
        <v>#VALUE!</v>
      </c>
      <c r="Q1119" s="89" t="e">
        <f t="shared" si="426"/>
        <v>#VALUE!</v>
      </c>
      <c r="R1119" s="90"/>
      <c r="S1119" s="82"/>
      <c r="T1119" s="28">
        <f t="shared" si="427"/>
        <v>0</v>
      </c>
      <c r="U1119" s="91">
        <v>66140</v>
      </c>
      <c r="V1119" s="92">
        <f t="shared" si="430"/>
        <v>0</v>
      </c>
      <c r="W1119" s="91"/>
      <c r="X1119" s="91"/>
      <c r="Y1119" s="92">
        <f t="shared" si="428"/>
        <v>0</v>
      </c>
      <c r="Z1119" s="92">
        <f t="shared" si="429"/>
        <v>0</v>
      </c>
      <c r="AA1119" s="92" t="e">
        <f t="shared" si="431"/>
        <v>#VALUE!</v>
      </c>
    </row>
    <row r="1120" spans="1:27" ht="17.25">
      <c r="A1120" s="5"/>
      <c r="B1120" s="5"/>
      <c r="C1120" s="93"/>
      <c r="D1120" s="193"/>
      <c r="E1120" s="84"/>
      <c r="F1120" s="85"/>
      <c r="G1120" s="86" t="str">
        <f>IF($C1120="ստորաբաժանման պետ",IF(F1120=0,2.28,IF(F1120=1,2.35,IF(F1120=2,2.43,IF(F1120=3,2.5,IF(OR(F1120=4,F1120=5),2.58,IF(OR(F1120=6,F1120=7),2.66,IF(OR(F1120=8,F1120=9),2.75,IF(OR(F1120=10,F1120=11,F1120=12),2.83,IF(OR(F1120=13,F1120=14,F1120=15),2.92,IF(OR(F1120=16,F1120=17,F1120=18),3.01,3.11)))))))))),IF($C1120="ավագ կարգադրիչ",IF(F1120=0,1.96,IF(F1120=1,2.02,IF(F1120=2,2.08,IF(F1120=3,2.15,IF(OR(F1120=4,F1120=5),2.21,IF(OR(F1120=6,F1120=7),2.28,IF(OR(F1120=8,F1120=9),2.35,IF(OR(F1120=10,F1120=11,F1120=12),2.42,IF(OR(F1120=13,F1120=14,F1120=15),2.5,IF(OR(F1120=16,F1120=17,F1120=18),2.58,2.66)))))))))),IF($C1120="կարգադրիչ",IF(F1120=0,1.45,IF(F1120=1,1.49,IF(F1120=2,1.54,IF(F1120=3,1.59,IF(OR(F1120=4,F1120=5),1.9,IF(OR(F1120=6,F1120=7),1.96,IF(OR(F1120=8,F1120=9),1.73,IF(OR(F1120=10,F1120=11,F1120=12),1.79,IF(OR(F1120=13,F1120=14,F1120=15),1.84,IF(OR(F1120=16,F1120=17,F1120=18),1.9,1.95)))))))))), "Error")))</f>
        <v>Error</v>
      </c>
      <c r="H1120" s="87">
        <v>14400</v>
      </c>
      <c r="I1120" s="88" t="e">
        <f>G1120*H1120</f>
        <v>#VALUE!</v>
      </c>
      <c r="J1120" s="88" t="e">
        <f t="shared" si="416"/>
        <v>#VALUE!</v>
      </c>
      <c r="K1120" s="88">
        <f>IF($D1120="գեներալ-մայոր",2.91,IF($D1120="գնդապետ",2.38,IF($D1120="փոխգնդապետ",2.25,IF($D1120="մայոր",1.85,IF($D1120="կապիտան",1.72,IF($D1120="ավագ լեյտենանտ",1.59,IF($D1120="լեյտենանտ",1.46,IF($D1120="ավագ ենթասպա",1.06,IF($D1120="ենթասպա",0.93,IF($D1120="ավագ",0.79,IF($D1120="ավագ սերժանտ",0.66,IF($D1120="սերժանտ",0.53,IF($D1120="կրտսեր սերժանտ",0.4,0)))))))))))))</f>
        <v>0</v>
      </c>
      <c r="L1120" s="88">
        <f>K1120*H1120</f>
        <v>0</v>
      </c>
      <c r="M1120" s="88" t="e">
        <f>L1120+J1120</f>
        <v>#VALUE!</v>
      </c>
      <c r="N1120" s="88" t="e">
        <f>IF(F1120&lt;2,M1120*0%,IF(F1120&lt;5,M1120*5%,IF(F1120&lt;10,M1120*10%,IF(F1120&lt;15,M1120*15%,IF(F1120&lt;20,M1120*20%,IF(F1120&lt;25,M1120*25%,IF(F1120&gt;=25,M1120*30%)))))))</f>
        <v>#VALUE!</v>
      </c>
      <c r="O1120" s="87"/>
      <c r="P1120" s="88" t="e">
        <f t="shared" si="417"/>
        <v>#VALUE!</v>
      </c>
      <c r="Q1120" s="89" t="e">
        <f>P1120*6.565</f>
        <v>#VALUE!</v>
      </c>
      <c r="R1120" s="90"/>
      <c r="S1120" s="82"/>
      <c r="T1120" s="28">
        <f t="shared" si="427"/>
        <v>0</v>
      </c>
      <c r="U1120" s="91">
        <v>66140</v>
      </c>
      <c r="V1120" s="92">
        <f t="shared" si="430"/>
        <v>0</v>
      </c>
      <c r="W1120" s="91"/>
      <c r="X1120" s="91"/>
      <c r="Y1120" s="92">
        <f>+V1120+W1120+X1120</f>
        <v>0</v>
      </c>
      <c r="Z1120" s="92">
        <f>+Y1120*6.565</f>
        <v>0</v>
      </c>
      <c r="AA1120" s="92" t="e">
        <f t="shared" si="431"/>
        <v>#VALUE!</v>
      </c>
    </row>
    <row r="1121" spans="1:27" ht="17.25">
      <c r="A1121" s="5"/>
      <c r="B1121" s="5"/>
      <c r="C1121" s="93"/>
      <c r="D1121" s="193"/>
      <c r="E1121" s="94"/>
      <c r="F1121" s="95"/>
      <c r="G1121" s="96" t="str">
        <f t="shared" si="420"/>
        <v>Error</v>
      </c>
      <c r="H1121" s="97">
        <v>14400</v>
      </c>
      <c r="I1121" s="98" t="e">
        <f t="shared" ref="I1121:I1136" si="432">G1121*H1121</f>
        <v>#VALUE!</v>
      </c>
      <c r="J1121" s="88" t="e">
        <f t="shared" si="416"/>
        <v>#VALUE!</v>
      </c>
      <c r="K1121" s="98">
        <f t="shared" si="422"/>
        <v>0</v>
      </c>
      <c r="L1121" s="98">
        <f t="shared" ref="L1121:L1136" si="433">K1121*H1121</f>
        <v>0</v>
      </c>
      <c r="M1121" s="98" t="e">
        <f t="shared" ref="M1121:M1136" si="434">L1121+J1121</f>
        <v>#VALUE!</v>
      </c>
      <c r="N1121" s="98" t="e">
        <f t="shared" ref="N1121:N1136" si="435">IF(F1121&lt;2,M1121*0%,IF(F1121&lt;5,M1121*5%,IF(F1121&lt;10,M1121*10%,IF(F1121&lt;15,M1121*15%,IF(F1121&lt;20,M1121*20%,IF(F1121&lt;25,M1121*25%,IF(F1121&gt;=25,M1121*30%)))))))</f>
        <v>#VALUE!</v>
      </c>
      <c r="O1121" s="97"/>
      <c r="P1121" s="98" t="e">
        <f t="shared" si="417"/>
        <v>#VALUE!</v>
      </c>
      <c r="Q1121" s="99" t="e">
        <f t="shared" si="426"/>
        <v>#VALUE!</v>
      </c>
      <c r="R1121" s="100"/>
      <c r="S1121" s="5"/>
      <c r="T1121" s="28">
        <f t="shared" si="427"/>
        <v>0</v>
      </c>
      <c r="U1121" s="101">
        <v>66140</v>
      </c>
      <c r="V1121" s="102">
        <f t="shared" si="430"/>
        <v>0</v>
      </c>
      <c r="W1121" s="101"/>
      <c r="X1121" s="101"/>
      <c r="Y1121" s="102">
        <f t="shared" ref="Y1121:Y1136" si="436">+V1121+W1121+X1121</f>
        <v>0</v>
      </c>
      <c r="Z1121" s="102">
        <f t="shared" si="429"/>
        <v>0</v>
      </c>
      <c r="AA1121" s="102" t="e">
        <f t="shared" si="431"/>
        <v>#VALUE!</v>
      </c>
    </row>
    <row r="1122" spans="1:27" ht="17.25">
      <c r="A1122" s="5"/>
      <c r="B1122" s="5"/>
      <c r="C1122" s="93"/>
      <c r="D1122" s="193"/>
      <c r="E1122" s="94"/>
      <c r="F1122" s="95"/>
      <c r="G1122" s="96" t="str">
        <f t="shared" si="420"/>
        <v>Error</v>
      </c>
      <c r="H1122" s="97">
        <v>14400</v>
      </c>
      <c r="I1122" s="98" t="e">
        <f t="shared" si="432"/>
        <v>#VALUE!</v>
      </c>
      <c r="J1122" s="88" t="e">
        <f t="shared" si="416"/>
        <v>#VALUE!</v>
      </c>
      <c r="K1122" s="98">
        <f t="shared" si="422"/>
        <v>0</v>
      </c>
      <c r="L1122" s="98">
        <f t="shared" si="433"/>
        <v>0</v>
      </c>
      <c r="M1122" s="98" t="e">
        <f t="shared" si="434"/>
        <v>#VALUE!</v>
      </c>
      <c r="N1122" s="98" t="e">
        <f t="shared" si="435"/>
        <v>#VALUE!</v>
      </c>
      <c r="O1122" s="97"/>
      <c r="P1122" s="98" t="e">
        <f t="shared" si="417"/>
        <v>#VALUE!</v>
      </c>
      <c r="Q1122" s="99" t="e">
        <f t="shared" si="426"/>
        <v>#VALUE!</v>
      </c>
      <c r="R1122" s="100"/>
      <c r="S1122" s="5"/>
      <c r="T1122" s="28">
        <f t="shared" si="427"/>
        <v>0</v>
      </c>
      <c r="U1122" s="101">
        <v>66140</v>
      </c>
      <c r="V1122" s="102">
        <f t="shared" si="430"/>
        <v>0</v>
      </c>
      <c r="W1122" s="101"/>
      <c r="X1122" s="101"/>
      <c r="Y1122" s="102">
        <f t="shared" si="436"/>
        <v>0</v>
      </c>
      <c r="Z1122" s="102">
        <f t="shared" si="429"/>
        <v>0</v>
      </c>
      <c r="AA1122" s="102" t="e">
        <f t="shared" si="431"/>
        <v>#VALUE!</v>
      </c>
    </row>
    <row r="1123" spans="1:27" ht="17.25">
      <c r="A1123" s="5"/>
      <c r="B1123" s="5"/>
      <c r="C1123" s="93"/>
      <c r="D1123" s="193"/>
      <c r="E1123" s="94"/>
      <c r="F1123" s="95"/>
      <c r="G1123" s="96" t="str">
        <f t="shared" si="420"/>
        <v>Error</v>
      </c>
      <c r="H1123" s="97">
        <v>14400</v>
      </c>
      <c r="I1123" s="98" t="e">
        <f t="shared" si="432"/>
        <v>#VALUE!</v>
      </c>
      <c r="J1123" s="88" t="e">
        <f t="shared" si="416"/>
        <v>#VALUE!</v>
      </c>
      <c r="K1123" s="98">
        <f t="shared" si="422"/>
        <v>0</v>
      </c>
      <c r="L1123" s="98">
        <f t="shared" si="433"/>
        <v>0</v>
      </c>
      <c r="M1123" s="98" t="e">
        <f t="shared" si="434"/>
        <v>#VALUE!</v>
      </c>
      <c r="N1123" s="98" t="e">
        <f t="shared" si="435"/>
        <v>#VALUE!</v>
      </c>
      <c r="O1123" s="97"/>
      <c r="P1123" s="98" t="e">
        <f t="shared" si="417"/>
        <v>#VALUE!</v>
      </c>
      <c r="Q1123" s="99" t="e">
        <f t="shared" si="426"/>
        <v>#VALUE!</v>
      </c>
      <c r="R1123" s="100"/>
      <c r="S1123" s="5"/>
      <c r="T1123" s="28">
        <f t="shared" si="427"/>
        <v>0</v>
      </c>
      <c r="U1123" s="101">
        <v>66140</v>
      </c>
      <c r="V1123" s="102">
        <f t="shared" si="430"/>
        <v>0</v>
      </c>
      <c r="W1123" s="101"/>
      <c r="X1123" s="101"/>
      <c r="Y1123" s="102">
        <f t="shared" si="436"/>
        <v>0</v>
      </c>
      <c r="Z1123" s="102">
        <f t="shared" si="429"/>
        <v>0</v>
      </c>
      <c r="AA1123" s="102" t="e">
        <f t="shared" si="431"/>
        <v>#VALUE!</v>
      </c>
    </row>
    <row r="1124" spans="1:27" ht="17.25">
      <c r="A1124" s="5"/>
      <c r="B1124" s="5"/>
      <c r="C1124" s="93"/>
      <c r="D1124" s="193"/>
      <c r="E1124" s="94"/>
      <c r="F1124" s="95"/>
      <c r="G1124" s="96" t="str">
        <f t="shared" si="420"/>
        <v>Error</v>
      </c>
      <c r="H1124" s="97">
        <v>14400</v>
      </c>
      <c r="I1124" s="98" t="e">
        <f t="shared" si="432"/>
        <v>#VALUE!</v>
      </c>
      <c r="J1124" s="88" t="e">
        <f t="shared" si="416"/>
        <v>#VALUE!</v>
      </c>
      <c r="K1124" s="98">
        <f t="shared" si="422"/>
        <v>0</v>
      </c>
      <c r="L1124" s="98">
        <f t="shared" si="433"/>
        <v>0</v>
      </c>
      <c r="M1124" s="98" t="e">
        <f t="shared" si="434"/>
        <v>#VALUE!</v>
      </c>
      <c r="N1124" s="98" t="e">
        <f t="shared" si="435"/>
        <v>#VALUE!</v>
      </c>
      <c r="O1124" s="97"/>
      <c r="P1124" s="98" t="e">
        <f t="shared" si="417"/>
        <v>#VALUE!</v>
      </c>
      <c r="Q1124" s="99" t="e">
        <f t="shared" si="426"/>
        <v>#VALUE!</v>
      </c>
      <c r="R1124" s="100"/>
      <c r="S1124" s="5"/>
      <c r="T1124" s="28">
        <f t="shared" si="427"/>
        <v>0</v>
      </c>
      <c r="U1124" s="101">
        <v>66140</v>
      </c>
      <c r="V1124" s="102">
        <f t="shared" si="430"/>
        <v>0</v>
      </c>
      <c r="W1124" s="101"/>
      <c r="X1124" s="101"/>
      <c r="Y1124" s="102">
        <f t="shared" si="436"/>
        <v>0</v>
      </c>
      <c r="Z1124" s="102">
        <f t="shared" si="429"/>
        <v>0</v>
      </c>
      <c r="AA1124" s="102" t="e">
        <f t="shared" si="431"/>
        <v>#VALUE!</v>
      </c>
    </row>
    <row r="1125" spans="1:27" ht="17.25">
      <c r="A1125" s="5"/>
      <c r="B1125" s="5"/>
      <c r="C1125" s="93"/>
      <c r="D1125" s="193"/>
      <c r="E1125" s="94"/>
      <c r="F1125" s="95"/>
      <c r="G1125" s="96" t="str">
        <f t="shared" si="420"/>
        <v>Error</v>
      </c>
      <c r="H1125" s="97">
        <v>14400</v>
      </c>
      <c r="I1125" s="98" t="e">
        <f t="shared" si="432"/>
        <v>#VALUE!</v>
      </c>
      <c r="J1125" s="88" t="e">
        <f t="shared" si="416"/>
        <v>#VALUE!</v>
      </c>
      <c r="K1125" s="98">
        <f t="shared" si="422"/>
        <v>0</v>
      </c>
      <c r="L1125" s="98">
        <f t="shared" si="433"/>
        <v>0</v>
      </c>
      <c r="M1125" s="98" t="e">
        <f t="shared" si="434"/>
        <v>#VALUE!</v>
      </c>
      <c r="N1125" s="98" t="e">
        <f t="shared" si="435"/>
        <v>#VALUE!</v>
      </c>
      <c r="O1125" s="97"/>
      <c r="P1125" s="98" t="e">
        <f t="shared" si="417"/>
        <v>#VALUE!</v>
      </c>
      <c r="Q1125" s="99" t="e">
        <f t="shared" si="426"/>
        <v>#VALUE!</v>
      </c>
      <c r="R1125" s="100"/>
      <c r="S1125" s="5"/>
      <c r="T1125" s="28">
        <f t="shared" si="427"/>
        <v>0</v>
      </c>
      <c r="U1125" s="101">
        <v>66140</v>
      </c>
      <c r="V1125" s="102">
        <f t="shared" si="430"/>
        <v>0</v>
      </c>
      <c r="W1125" s="101"/>
      <c r="X1125" s="101"/>
      <c r="Y1125" s="102">
        <f t="shared" si="436"/>
        <v>0</v>
      </c>
      <c r="Z1125" s="102">
        <f t="shared" si="429"/>
        <v>0</v>
      </c>
      <c r="AA1125" s="102" t="e">
        <f t="shared" si="431"/>
        <v>#VALUE!</v>
      </c>
    </row>
    <row r="1126" spans="1:27" ht="17.25">
      <c r="A1126" s="5"/>
      <c r="B1126" s="5"/>
      <c r="C1126" s="93"/>
      <c r="D1126" s="193"/>
      <c r="E1126" s="84"/>
      <c r="F1126" s="85"/>
      <c r="G1126" s="86" t="str">
        <f t="shared" si="420"/>
        <v>Error</v>
      </c>
      <c r="H1126" s="87">
        <v>14400</v>
      </c>
      <c r="I1126" s="88" t="e">
        <f t="shared" si="432"/>
        <v>#VALUE!</v>
      </c>
      <c r="J1126" s="88" t="e">
        <f t="shared" si="416"/>
        <v>#VALUE!</v>
      </c>
      <c r="K1126" s="88">
        <f t="shared" si="422"/>
        <v>0</v>
      </c>
      <c r="L1126" s="88">
        <f t="shared" si="433"/>
        <v>0</v>
      </c>
      <c r="M1126" s="88" t="e">
        <f t="shared" si="434"/>
        <v>#VALUE!</v>
      </c>
      <c r="N1126" s="88" t="e">
        <f t="shared" si="435"/>
        <v>#VALUE!</v>
      </c>
      <c r="O1126" s="87"/>
      <c r="P1126" s="88" t="e">
        <f t="shared" si="417"/>
        <v>#VALUE!</v>
      </c>
      <c r="Q1126" s="89" t="e">
        <f t="shared" si="426"/>
        <v>#VALUE!</v>
      </c>
      <c r="R1126" s="90"/>
      <c r="S1126" s="82"/>
      <c r="T1126" s="28">
        <f t="shared" si="427"/>
        <v>0</v>
      </c>
      <c r="U1126" s="91">
        <v>66140</v>
      </c>
      <c r="V1126" s="92">
        <f t="shared" si="430"/>
        <v>0</v>
      </c>
      <c r="W1126" s="91"/>
      <c r="X1126" s="91"/>
      <c r="Y1126" s="92">
        <f t="shared" si="436"/>
        <v>0</v>
      </c>
      <c r="Z1126" s="92">
        <f t="shared" si="429"/>
        <v>0</v>
      </c>
      <c r="AA1126" s="92" t="e">
        <f t="shared" si="431"/>
        <v>#VALUE!</v>
      </c>
    </row>
    <row r="1127" spans="1:27" ht="17.25">
      <c r="A1127" s="5"/>
      <c r="B1127" s="5"/>
      <c r="C1127" s="93"/>
      <c r="D1127" s="193"/>
      <c r="E1127" s="94"/>
      <c r="F1127" s="95"/>
      <c r="G1127" s="96" t="str">
        <f t="shared" si="420"/>
        <v>Error</v>
      </c>
      <c r="H1127" s="97">
        <v>14400</v>
      </c>
      <c r="I1127" s="98" t="e">
        <f t="shared" si="432"/>
        <v>#VALUE!</v>
      </c>
      <c r="J1127" s="88" t="e">
        <f t="shared" si="416"/>
        <v>#VALUE!</v>
      </c>
      <c r="K1127" s="98">
        <f t="shared" si="422"/>
        <v>0</v>
      </c>
      <c r="L1127" s="98">
        <f t="shared" si="433"/>
        <v>0</v>
      </c>
      <c r="M1127" s="98" t="e">
        <f t="shared" si="434"/>
        <v>#VALUE!</v>
      </c>
      <c r="N1127" s="98" t="e">
        <f t="shared" si="435"/>
        <v>#VALUE!</v>
      </c>
      <c r="O1127" s="97"/>
      <c r="P1127" s="98" t="e">
        <f t="shared" si="417"/>
        <v>#VALUE!</v>
      </c>
      <c r="Q1127" s="99" t="e">
        <f t="shared" si="426"/>
        <v>#VALUE!</v>
      </c>
      <c r="R1127" s="100"/>
      <c r="S1127" s="5"/>
      <c r="T1127" s="28">
        <f t="shared" si="427"/>
        <v>0</v>
      </c>
      <c r="U1127" s="101">
        <v>66140</v>
      </c>
      <c r="V1127" s="102">
        <f t="shared" si="430"/>
        <v>0</v>
      </c>
      <c r="W1127" s="101"/>
      <c r="X1127" s="101"/>
      <c r="Y1127" s="102">
        <f t="shared" si="436"/>
        <v>0</v>
      </c>
      <c r="Z1127" s="102">
        <f t="shared" si="429"/>
        <v>0</v>
      </c>
      <c r="AA1127" s="102" t="e">
        <f t="shared" si="431"/>
        <v>#VALUE!</v>
      </c>
    </row>
    <row r="1128" spans="1:27" ht="17.25">
      <c r="A1128" s="5"/>
      <c r="B1128" s="5"/>
      <c r="C1128" s="93"/>
      <c r="D1128" s="193"/>
      <c r="E1128" s="94"/>
      <c r="F1128" s="95"/>
      <c r="G1128" s="96" t="str">
        <f t="shared" si="420"/>
        <v>Error</v>
      </c>
      <c r="H1128" s="97">
        <v>14400</v>
      </c>
      <c r="I1128" s="98" t="e">
        <f t="shared" si="432"/>
        <v>#VALUE!</v>
      </c>
      <c r="J1128" s="88" t="e">
        <f t="shared" si="416"/>
        <v>#VALUE!</v>
      </c>
      <c r="K1128" s="98">
        <f t="shared" si="422"/>
        <v>0</v>
      </c>
      <c r="L1128" s="98">
        <f t="shared" si="433"/>
        <v>0</v>
      </c>
      <c r="M1128" s="98" t="e">
        <f t="shared" si="434"/>
        <v>#VALUE!</v>
      </c>
      <c r="N1128" s="98" t="e">
        <f t="shared" si="435"/>
        <v>#VALUE!</v>
      </c>
      <c r="O1128" s="97"/>
      <c r="P1128" s="98" t="e">
        <f t="shared" si="417"/>
        <v>#VALUE!</v>
      </c>
      <c r="Q1128" s="99" t="e">
        <f t="shared" si="426"/>
        <v>#VALUE!</v>
      </c>
      <c r="R1128" s="100"/>
      <c r="S1128" s="5"/>
      <c r="T1128" s="28">
        <f t="shared" si="427"/>
        <v>0</v>
      </c>
      <c r="U1128" s="101">
        <v>66140</v>
      </c>
      <c r="V1128" s="102">
        <f t="shared" si="430"/>
        <v>0</v>
      </c>
      <c r="W1128" s="101"/>
      <c r="X1128" s="101"/>
      <c r="Y1128" s="102">
        <f t="shared" si="436"/>
        <v>0</v>
      </c>
      <c r="Z1128" s="102">
        <f t="shared" si="429"/>
        <v>0</v>
      </c>
      <c r="AA1128" s="102" t="e">
        <f t="shared" si="431"/>
        <v>#VALUE!</v>
      </c>
    </row>
    <row r="1129" spans="1:27" ht="17.25">
      <c r="A1129" s="5"/>
      <c r="B1129" s="5"/>
      <c r="C1129" s="93"/>
      <c r="D1129" s="193"/>
      <c r="E1129" s="94"/>
      <c r="F1129" s="95"/>
      <c r="G1129" s="96" t="str">
        <f t="shared" si="420"/>
        <v>Error</v>
      </c>
      <c r="H1129" s="97">
        <v>14400</v>
      </c>
      <c r="I1129" s="98" t="e">
        <f t="shared" si="432"/>
        <v>#VALUE!</v>
      </c>
      <c r="J1129" s="88" t="e">
        <f t="shared" ref="J1129:J1136" si="437">IF(I1129&lt;=59525,59525,I1129)</f>
        <v>#VALUE!</v>
      </c>
      <c r="K1129" s="98">
        <f t="shared" si="422"/>
        <v>0</v>
      </c>
      <c r="L1129" s="98">
        <f t="shared" si="433"/>
        <v>0</v>
      </c>
      <c r="M1129" s="98" t="e">
        <f t="shared" si="434"/>
        <v>#VALUE!</v>
      </c>
      <c r="N1129" s="98" t="e">
        <f t="shared" si="435"/>
        <v>#VALUE!</v>
      </c>
      <c r="O1129" s="97"/>
      <c r="P1129" s="98" t="e">
        <f t="shared" ref="P1129:P1136" si="438">M1129+N1129+O1129</f>
        <v>#VALUE!</v>
      </c>
      <c r="Q1129" s="99" t="e">
        <f t="shared" si="426"/>
        <v>#VALUE!</v>
      </c>
      <c r="R1129" s="100"/>
      <c r="S1129" s="5"/>
      <c r="T1129" s="28">
        <f t="shared" si="427"/>
        <v>0</v>
      </c>
      <c r="U1129" s="101">
        <v>66140</v>
      </c>
      <c r="V1129" s="102">
        <f t="shared" ref="V1129:V1136" si="439">+U1129*T1129</f>
        <v>0</v>
      </c>
      <c r="W1129" s="101"/>
      <c r="X1129" s="101"/>
      <c r="Y1129" s="102">
        <f t="shared" si="436"/>
        <v>0</v>
      </c>
      <c r="Z1129" s="102">
        <f t="shared" si="429"/>
        <v>0</v>
      </c>
      <c r="AA1129" s="102" t="e">
        <f t="shared" ref="AA1129:AA1136" si="440">+Z1129+Q1129</f>
        <v>#VALUE!</v>
      </c>
    </row>
    <row r="1130" spans="1:27" ht="17.25">
      <c r="A1130" s="5"/>
      <c r="B1130" s="5"/>
      <c r="C1130" s="93"/>
      <c r="D1130" s="193"/>
      <c r="E1130" s="94"/>
      <c r="F1130" s="95"/>
      <c r="G1130" s="96" t="str">
        <f t="shared" ref="G1130:G1136" si="441">IF($C1130="ստորաբաժանման պետ",IF(F1130=0,2.28,IF(F1130=1,2.35,IF(F1130=2,2.43,IF(F1130=3,2.5,IF(OR(F1130=4,F1130=5),2.58,IF(OR(F1130=6,F1130=7),2.66,IF(OR(F1130=8,F1130=9),2.75,IF(OR(F1130=10,F1130=11,F1130=12),2.83,IF(OR(F1130=13,F1130=14,F1130=15),2.92,IF(OR(F1130=16,F1130=17,F1130=18),3.01,3.11)))))))))),IF($C1130="ավագ կարգադրիչ",IF(F1130=0,1.96,IF(F1130=1,2.02,IF(F1130=2,2.08,IF(F1130=3,2.15,IF(OR(F1130=4,F1130=5),2.21,IF(OR(F1130=6,F1130=7),2.28,IF(OR(F1130=8,F1130=9),2.35,IF(OR(F1130=10,F1130=11,F1130=12),2.42,IF(OR(F1130=13,F1130=14,F1130=15),2.5,IF(OR(F1130=16,F1130=17,F1130=18),2.58,2.66)))))))))),IF($C1130="կարգադրիչ",IF(F1130=0,1.45,IF(F1130=1,1.49,IF(F1130=2,1.54,IF(F1130=3,1.59,IF(OR(F1130=4,F1130=5),1.9,IF(OR(F1130=6,F1130=7),1.96,IF(OR(F1130=8,F1130=9),1.73,IF(OR(F1130=10,F1130=11,F1130=12),1.79,IF(OR(F1130=13,F1130=14,F1130=15),1.84,IF(OR(F1130=16,F1130=17,F1130=18),1.9,1.95)))))))))), "Error")))</f>
        <v>Error</v>
      </c>
      <c r="H1130" s="97">
        <v>14400</v>
      </c>
      <c r="I1130" s="98" t="e">
        <f t="shared" si="432"/>
        <v>#VALUE!</v>
      </c>
      <c r="J1130" s="88" t="e">
        <f t="shared" si="437"/>
        <v>#VALUE!</v>
      </c>
      <c r="K1130" s="98">
        <f t="shared" ref="K1130:K1136" si="442">IF($D1130="գեներալ-մայոր",2.91,IF($D1130="գնդապետ",2.38,IF($D1130="փոխգնդապետ",2.25,IF($D1130="մայոր",1.85,IF($D1130="կապիտան",1.72,IF($D1130="ավագ լեյտենանտ",1.59,IF($D1130="լեյտենանտ",1.46,IF($D1130="ավագ ենթասպա",1.06,IF($D1130="ենթասպա",0.93,IF($D1130="ավագ",0.79,IF($D1130="ավագ սերժանտ",0.66,IF($D1130="սերժանտ",0.53,IF($D1130="կրտսեր սերժանտ",0.4,0)))))))))))))</f>
        <v>0</v>
      </c>
      <c r="L1130" s="98">
        <f t="shared" si="433"/>
        <v>0</v>
      </c>
      <c r="M1130" s="98" t="e">
        <f t="shared" si="434"/>
        <v>#VALUE!</v>
      </c>
      <c r="N1130" s="98" t="e">
        <f t="shared" si="435"/>
        <v>#VALUE!</v>
      </c>
      <c r="O1130" s="97"/>
      <c r="P1130" s="98" t="e">
        <f t="shared" si="438"/>
        <v>#VALUE!</v>
      </c>
      <c r="Q1130" s="99" t="e">
        <f t="shared" ref="Q1130:Q1136" si="443">P1130*6.565</f>
        <v>#VALUE!</v>
      </c>
      <c r="R1130" s="100"/>
      <c r="S1130" s="5"/>
      <c r="T1130" s="28">
        <f t="shared" ref="T1130:T1136" si="444">IF(E1130&lt;1,0,IF(D1130="Բ-1",IF(F1130=0,6.94,IF(F1130=1,7.17,IF(F1130=2,7.41,IF(F1130=3,7.66,IF(OR(F1130=5,F1130=4),7.92,IF(OR(F1130=6,F1130=7),8.18,IF(OR(F1130=8,F1130=9),8.46,IF(OR(F1130=10,F1130=11,F1130=12),8.74,IF(OR(F1130=13,F1130=14,F1130=15),9.03,IF(OR(F1130=16,F1130=17,F1130=18),9.33,9.65)))))))))),IF(D1130="Բ-2", IF(F1130=0,5.71,IF(F1130=1,5.89,IF(F1130=2,6.09,IF(F1130=3,6.29,IF(OR(F1130=5,F1130=4),6.5,IF(OR(F1130=6,F1130=7),6.72,IF(OR(F1130=8,F1130=9),6.94,IF(OR(F1130=10,F1130=11,F1130=12),7.17,IF(OR(F1130=13,F1130=14,F1130=15),7.41,IF(OR(F1130=16,F1130=17,F1130=18),7.65,7.91)))))))))), IF(D1130="Գ-1", IF(F1130=0,4.7,IF(F1130=1,4.86,IF(F1130=2,5.01,IF(F1130=3,5.18,IF(OR(F1130=5,F1130=4),5.35,IF(OR(F1130=6,F1130=7),5.52,IF(OR(F1130=8,F1130=9),5.71,IF(OR(F1130=10,F1130=11,F1130=12),5.89,IF(OR(F1130=13,F1130=14,F1130=15),6.09,IF(OR(F1130=16,F1130=17,F1130=18),6.29,6.49)))))))))), IF(D1130="Գ-2", IF(F1130=0,3.88,IF(F1130=1,4.01,IF(F1130=2,4.14,IF(F1130=3,4.27,IF(OR(F1130=5,F1130=4),4.41,IF(OR(F1130=6,F1130=7),4.55,IF(OR(F1130=8,F1130=9),4.7,IF(OR(F1130=10,F1130=11,F1130=12),4.85,IF(OR(F1130=13,F1130=14,F1130=15),5.01,IF(OR(F1130=16,F1130=17,F1130=18),5.17,5.34)))))))))), IF(D1130="Գ-3", IF(F1130=0,3.21,IF(F1130=1,3.31,IF(F1130=2,3.42,IF(F1130=3,3.53,IF(OR(F1130=5,F1130=4),3.64,IF(OR(F1130=6,F1130=7),3.76,IF(OR(F1130=8,F1130=9),3.88,IF(OR(F1130=10,F1130=11,F1130=12),4.01,IF(OR(F1130=13,F1130=14,F1130=15),4.13,IF(OR(F1130=16,F1130=17,F1130=18),4.27,4.4)))))))))), IF(D1130="Ա-1", IF(F1130=0,2.66,IF(F1130=1,2.75,IF(F1130=2,2.83,IF(F1130=3,2.92,IF(OR(F1130=5,F1130=4),3.02,IF(OR(F1130=6,F1130=7),3.11,IF(OR(F1130=8,F1130=9),3.21,IF(OR(F1130=10,F1130=11,F1130=12),3.31,IF(OR(F1130=13,F1130=14,F1130=15),3.42,IF(OR(F1130=16,F1130=17,F1130=18),3.53,3.64)))))))))), IF(D1130="Ա-2", IF(F1130=0,2.28,IF(F1130=1,2.35,IF(F1130=2,2.43,IF(F1130=3,2.5,IF(OR(F1130=5,F1130=4),2.58,IF(OR(F1130=6,F1130=7),2.66,IF(OR(F1130=8,F1130=9),2.75,IF(OR(F1130=10,F1130=11,F1130=12),2.83,IF(OR(F1130=13,F1130=14,F1130=15),2.92,IF(OR(F1130=16,F1130=17,F1130=18),3.01,3.11)))))))))),IF(D1130="Ա-3", IF(F1130=0,1.96,IF(F1130=1,2.02,IF(F1130=2,2.08,IF(F1130=3,2.15,IF(OR(F1130=5,F1130=4),2.21,IF(OR(F1130=6,F1130=7),2.28,IF(OR(F1130=8,F1130=9),2.35,IF(OR(F1130=10,F1130=11,F1130=12),2.42,IF(OR(F1130=13,F1130=14,F1130=15),2.5,IF(OR(F1130=16,F1130=17,F1130=18),2.58,2.66)))))))))), IF(D1130="Կ-1", IF(F1130=0,1.68,IF(F1130=1,1.73,IF(F1130=2,1.79,IF(F1130=3,1.84,IF(OR(F1130=5,F1130=4),1.9,IF(OR(F1130=6,F1130=7),1.96,IF(OR(F1130=8,F1130=9),2.02,IF(OR(F1130=10,F1130=11,F1130=12),2.08,IF(OR(F1130=13,F1130=14,F1130=15),2.14,IF(OR(F1130=16,F1130=17,F1130=18),2.21,2.28)))))))))), IF(D1130="Կ-2", IF(F1130=0,1.45,IF(F1130=1,1.49,IF(F1130=2,1.54,IF(F1130=3,1.59,IF(OR(F1130=5,F1130=4),1.63,IF(OR(F1130=6,F1130=7),1.68,IF(OR(F1130=8,F1130=9),1.73,IF(OR(F1130=10,F1130=11,F1130=12),1.79,IF(OR(F1130=13,F1130=14,F1130=15),1.84,IF(OR(F1130=16,F1130=17,F1130=18),1.9,1.95)))))))))),IF(D1130="Կ-3", IF(F1130=0,1.25,IF(F1130=1,1.29,IF(F1130=2,1.33,IF(F1130=3,1.37,IF(OR(F1130=5,F1130=4),1.41,IF(OR(F1130=6,F1130=7),1.45,IF(OR(F1130=8,F1130=9),1.49,IF(OR(F1130=10,F1130=11,F1130=12),1.54,IF(OR(F1130=13,F1130=14,F1130=15),1.58,IF(OR(F1130=16,F1130=17,F1130=18),1.63,1.68)))))))))), "Error"))))))))))))</f>
        <v>0</v>
      </c>
      <c r="U1130" s="101">
        <v>66140</v>
      </c>
      <c r="V1130" s="102">
        <f t="shared" si="439"/>
        <v>0</v>
      </c>
      <c r="W1130" s="101"/>
      <c r="X1130" s="101"/>
      <c r="Y1130" s="102">
        <f t="shared" si="436"/>
        <v>0</v>
      </c>
      <c r="Z1130" s="102">
        <f t="shared" ref="Z1130:Z1136" si="445">+Y1130*6.565</f>
        <v>0</v>
      </c>
      <c r="AA1130" s="102" t="e">
        <f t="shared" si="440"/>
        <v>#VALUE!</v>
      </c>
    </row>
    <row r="1131" spans="1:27" ht="17.25">
      <c r="A1131" s="5"/>
      <c r="B1131" s="5"/>
      <c r="C1131" s="93"/>
      <c r="D1131" s="193"/>
      <c r="E1131" s="94"/>
      <c r="F1131" s="95"/>
      <c r="G1131" s="96" t="str">
        <f t="shared" si="441"/>
        <v>Error</v>
      </c>
      <c r="H1131" s="97">
        <v>14400</v>
      </c>
      <c r="I1131" s="98" t="e">
        <f t="shared" si="432"/>
        <v>#VALUE!</v>
      </c>
      <c r="J1131" s="88" t="e">
        <f t="shared" si="437"/>
        <v>#VALUE!</v>
      </c>
      <c r="K1131" s="98">
        <f t="shared" si="442"/>
        <v>0</v>
      </c>
      <c r="L1131" s="98">
        <f t="shared" si="433"/>
        <v>0</v>
      </c>
      <c r="M1131" s="98" t="e">
        <f t="shared" si="434"/>
        <v>#VALUE!</v>
      </c>
      <c r="N1131" s="98" t="e">
        <f t="shared" si="435"/>
        <v>#VALUE!</v>
      </c>
      <c r="O1131" s="97"/>
      <c r="P1131" s="98" t="e">
        <f t="shared" si="438"/>
        <v>#VALUE!</v>
      </c>
      <c r="Q1131" s="99" t="e">
        <f t="shared" si="443"/>
        <v>#VALUE!</v>
      </c>
      <c r="R1131" s="100"/>
      <c r="S1131" s="5"/>
      <c r="T1131" s="28">
        <f t="shared" si="444"/>
        <v>0</v>
      </c>
      <c r="U1131" s="101">
        <v>66140</v>
      </c>
      <c r="V1131" s="102">
        <f t="shared" si="439"/>
        <v>0</v>
      </c>
      <c r="W1131" s="101"/>
      <c r="X1131" s="101"/>
      <c r="Y1131" s="102">
        <f t="shared" si="436"/>
        <v>0</v>
      </c>
      <c r="Z1131" s="102">
        <f t="shared" si="445"/>
        <v>0</v>
      </c>
      <c r="AA1131" s="102" t="e">
        <f t="shared" si="440"/>
        <v>#VALUE!</v>
      </c>
    </row>
    <row r="1132" spans="1:27" ht="17.25">
      <c r="A1132" s="5"/>
      <c r="B1132" s="5"/>
      <c r="C1132" s="93"/>
      <c r="D1132" s="193"/>
      <c r="E1132" s="84"/>
      <c r="F1132" s="85"/>
      <c r="G1132" s="86" t="str">
        <f t="shared" si="441"/>
        <v>Error</v>
      </c>
      <c r="H1132" s="87">
        <v>14400</v>
      </c>
      <c r="I1132" s="88" t="e">
        <f t="shared" si="432"/>
        <v>#VALUE!</v>
      </c>
      <c r="J1132" s="88" t="e">
        <f t="shared" si="437"/>
        <v>#VALUE!</v>
      </c>
      <c r="K1132" s="88">
        <f t="shared" si="442"/>
        <v>0</v>
      </c>
      <c r="L1132" s="88">
        <f t="shared" si="433"/>
        <v>0</v>
      </c>
      <c r="M1132" s="88" t="e">
        <f t="shared" si="434"/>
        <v>#VALUE!</v>
      </c>
      <c r="N1132" s="88" t="e">
        <f t="shared" si="435"/>
        <v>#VALUE!</v>
      </c>
      <c r="O1132" s="87"/>
      <c r="P1132" s="88" t="e">
        <f t="shared" si="438"/>
        <v>#VALUE!</v>
      </c>
      <c r="Q1132" s="89" t="e">
        <f t="shared" si="443"/>
        <v>#VALUE!</v>
      </c>
      <c r="R1132" s="90"/>
      <c r="S1132" s="82"/>
      <c r="T1132" s="28">
        <f t="shared" si="444"/>
        <v>0</v>
      </c>
      <c r="U1132" s="91">
        <v>66140</v>
      </c>
      <c r="V1132" s="92">
        <f t="shared" si="439"/>
        <v>0</v>
      </c>
      <c r="W1132" s="91"/>
      <c r="X1132" s="91"/>
      <c r="Y1132" s="92">
        <f t="shared" si="436"/>
        <v>0</v>
      </c>
      <c r="Z1132" s="92">
        <f t="shared" si="445"/>
        <v>0</v>
      </c>
      <c r="AA1132" s="92" t="e">
        <f t="shared" si="440"/>
        <v>#VALUE!</v>
      </c>
    </row>
    <row r="1133" spans="1:27" ht="17.25">
      <c r="A1133" s="5"/>
      <c r="B1133" s="5"/>
      <c r="C1133" s="93"/>
      <c r="D1133" s="193"/>
      <c r="E1133" s="94"/>
      <c r="F1133" s="95"/>
      <c r="G1133" s="96" t="str">
        <f t="shared" si="441"/>
        <v>Error</v>
      </c>
      <c r="H1133" s="97">
        <v>14400</v>
      </c>
      <c r="I1133" s="98" t="e">
        <f t="shared" si="432"/>
        <v>#VALUE!</v>
      </c>
      <c r="J1133" s="88" t="e">
        <f t="shared" si="437"/>
        <v>#VALUE!</v>
      </c>
      <c r="K1133" s="98">
        <f t="shared" si="442"/>
        <v>0</v>
      </c>
      <c r="L1133" s="98">
        <f t="shared" si="433"/>
        <v>0</v>
      </c>
      <c r="M1133" s="98" t="e">
        <f t="shared" si="434"/>
        <v>#VALUE!</v>
      </c>
      <c r="N1133" s="98" t="e">
        <f t="shared" si="435"/>
        <v>#VALUE!</v>
      </c>
      <c r="O1133" s="97"/>
      <c r="P1133" s="98" t="e">
        <f t="shared" si="438"/>
        <v>#VALUE!</v>
      </c>
      <c r="Q1133" s="99" t="e">
        <f t="shared" si="443"/>
        <v>#VALUE!</v>
      </c>
      <c r="R1133" s="100"/>
      <c r="S1133" s="5"/>
      <c r="T1133" s="28">
        <f t="shared" si="444"/>
        <v>0</v>
      </c>
      <c r="U1133" s="101">
        <v>66140</v>
      </c>
      <c r="V1133" s="102">
        <f t="shared" si="439"/>
        <v>0</v>
      </c>
      <c r="W1133" s="101"/>
      <c r="X1133" s="101"/>
      <c r="Y1133" s="102">
        <f t="shared" si="436"/>
        <v>0</v>
      </c>
      <c r="Z1133" s="102">
        <f t="shared" si="445"/>
        <v>0</v>
      </c>
      <c r="AA1133" s="102" t="e">
        <f t="shared" si="440"/>
        <v>#VALUE!</v>
      </c>
    </row>
    <row r="1134" spans="1:27" ht="17.25">
      <c r="A1134" s="5"/>
      <c r="B1134" s="5"/>
      <c r="C1134" s="93"/>
      <c r="D1134" s="193"/>
      <c r="E1134" s="94"/>
      <c r="F1134" s="95"/>
      <c r="G1134" s="96" t="str">
        <f t="shared" si="441"/>
        <v>Error</v>
      </c>
      <c r="H1134" s="97">
        <v>14400</v>
      </c>
      <c r="I1134" s="98" t="e">
        <f t="shared" si="432"/>
        <v>#VALUE!</v>
      </c>
      <c r="J1134" s="88" t="e">
        <f t="shared" si="437"/>
        <v>#VALUE!</v>
      </c>
      <c r="K1134" s="98">
        <f t="shared" si="442"/>
        <v>0</v>
      </c>
      <c r="L1134" s="98">
        <f t="shared" si="433"/>
        <v>0</v>
      </c>
      <c r="M1134" s="98" t="e">
        <f t="shared" si="434"/>
        <v>#VALUE!</v>
      </c>
      <c r="N1134" s="98" t="e">
        <f t="shared" si="435"/>
        <v>#VALUE!</v>
      </c>
      <c r="O1134" s="97"/>
      <c r="P1134" s="98" t="e">
        <f t="shared" si="438"/>
        <v>#VALUE!</v>
      </c>
      <c r="Q1134" s="99" t="e">
        <f t="shared" si="443"/>
        <v>#VALUE!</v>
      </c>
      <c r="R1134" s="100"/>
      <c r="S1134" s="5"/>
      <c r="T1134" s="28">
        <f t="shared" si="444"/>
        <v>0</v>
      </c>
      <c r="U1134" s="101">
        <v>66140</v>
      </c>
      <c r="V1134" s="102">
        <f t="shared" si="439"/>
        <v>0</v>
      </c>
      <c r="W1134" s="101"/>
      <c r="X1134" s="101"/>
      <c r="Y1134" s="102">
        <f t="shared" si="436"/>
        <v>0</v>
      </c>
      <c r="Z1134" s="102">
        <f t="shared" si="445"/>
        <v>0</v>
      </c>
      <c r="AA1134" s="102" t="e">
        <f t="shared" si="440"/>
        <v>#VALUE!</v>
      </c>
    </row>
    <row r="1135" spans="1:27" ht="17.25">
      <c r="A1135" s="5"/>
      <c r="B1135" s="5"/>
      <c r="C1135" s="93"/>
      <c r="D1135" s="193"/>
      <c r="E1135" s="94"/>
      <c r="F1135" s="95"/>
      <c r="G1135" s="96" t="str">
        <f t="shared" si="441"/>
        <v>Error</v>
      </c>
      <c r="H1135" s="97">
        <v>14400</v>
      </c>
      <c r="I1135" s="98" t="e">
        <f t="shared" si="432"/>
        <v>#VALUE!</v>
      </c>
      <c r="J1135" s="88" t="e">
        <f t="shared" si="437"/>
        <v>#VALUE!</v>
      </c>
      <c r="K1135" s="98">
        <f t="shared" si="442"/>
        <v>0</v>
      </c>
      <c r="L1135" s="98">
        <f t="shared" si="433"/>
        <v>0</v>
      </c>
      <c r="M1135" s="98" t="e">
        <f t="shared" si="434"/>
        <v>#VALUE!</v>
      </c>
      <c r="N1135" s="98" t="e">
        <f t="shared" si="435"/>
        <v>#VALUE!</v>
      </c>
      <c r="O1135" s="97"/>
      <c r="P1135" s="98" t="e">
        <f t="shared" si="438"/>
        <v>#VALUE!</v>
      </c>
      <c r="Q1135" s="99" t="e">
        <f t="shared" si="443"/>
        <v>#VALUE!</v>
      </c>
      <c r="R1135" s="100"/>
      <c r="S1135" s="5"/>
      <c r="T1135" s="28">
        <f t="shared" si="444"/>
        <v>0</v>
      </c>
      <c r="U1135" s="101">
        <v>66140</v>
      </c>
      <c r="V1135" s="102">
        <f t="shared" si="439"/>
        <v>0</v>
      </c>
      <c r="W1135" s="101"/>
      <c r="X1135" s="101"/>
      <c r="Y1135" s="102">
        <f t="shared" si="436"/>
        <v>0</v>
      </c>
      <c r="Z1135" s="102">
        <f t="shared" si="445"/>
        <v>0</v>
      </c>
      <c r="AA1135" s="102" t="e">
        <f t="shared" si="440"/>
        <v>#VALUE!</v>
      </c>
    </row>
    <row r="1136" spans="1:27" ht="18" thickBot="1">
      <c r="A1136" s="103"/>
      <c r="B1136" s="103"/>
      <c r="C1136" s="104"/>
      <c r="D1136" s="194"/>
      <c r="E1136" s="105"/>
      <c r="F1136" s="106"/>
      <c r="G1136" s="107" t="str">
        <f t="shared" si="441"/>
        <v>Error</v>
      </c>
      <c r="H1136" s="108">
        <v>14400</v>
      </c>
      <c r="I1136" s="109" t="e">
        <f t="shared" si="432"/>
        <v>#VALUE!</v>
      </c>
      <c r="J1136" s="88" t="e">
        <f t="shared" si="437"/>
        <v>#VALUE!</v>
      </c>
      <c r="K1136" s="109">
        <f t="shared" si="442"/>
        <v>0</v>
      </c>
      <c r="L1136" s="109">
        <f t="shared" si="433"/>
        <v>0</v>
      </c>
      <c r="M1136" s="109" t="e">
        <f t="shared" si="434"/>
        <v>#VALUE!</v>
      </c>
      <c r="N1136" s="109" t="e">
        <f t="shared" si="435"/>
        <v>#VALUE!</v>
      </c>
      <c r="O1136" s="108"/>
      <c r="P1136" s="109" t="e">
        <f t="shared" si="438"/>
        <v>#VALUE!</v>
      </c>
      <c r="Q1136" s="110" t="e">
        <f t="shared" si="443"/>
        <v>#VALUE!</v>
      </c>
      <c r="R1136" s="111"/>
      <c r="S1136" s="103"/>
      <c r="T1136" s="28">
        <f t="shared" si="444"/>
        <v>0</v>
      </c>
      <c r="U1136" s="112">
        <v>66140</v>
      </c>
      <c r="V1136" s="113">
        <f t="shared" si="439"/>
        <v>0</v>
      </c>
      <c r="W1136" s="112"/>
      <c r="X1136" s="112"/>
      <c r="Y1136" s="113">
        <f t="shared" si="436"/>
        <v>0</v>
      </c>
      <c r="Z1136" s="113">
        <f t="shared" si="445"/>
        <v>0</v>
      </c>
      <c r="AA1136" s="113" t="e">
        <f t="shared" si="440"/>
        <v>#VALUE!</v>
      </c>
    </row>
    <row r="1137" spans="1:29" s="120" customFormat="1" ht="15.75" thickBot="1">
      <c r="A1137" s="1067" t="s">
        <v>47</v>
      </c>
      <c r="B1137" s="1068"/>
      <c r="C1137" s="1068"/>
      <c r="D1137" s="1068"/>
      <c r="E1137" s="114">
        <f>SUM(E1065:E1136)</f>
        <v>0</v>
      </c>
      <c r="F1137" s="115"/>
      <c r="G1137" s="116">
        <f>SUM(G1065:G1136)</f>
        <v>0</v>
      </c>
      <c r="H1137" s="117"/>
      <c r="I1137" s="118" t="e">
        <f t="shared" ref="I1137:R1137" si="446">SUM(I1065:I1136)</f>
        <v>#VALUE!</v>
      </c>
      <c r="J1137" s="118" t="e">
        <f t="shared" si="446"/>
        <v>#VALUE!</v>
      </c>
      <c r="K1137" s="118">
        <f t="shared" si="446"/>
        <v>0</v>
      </c>
      <c r="L1137" s="118">
        <f t="shared" si="446"/>
        <v>0</v>
      </c>
      <c r="M1137" s="118" t="e">
        <f t="shared" si="446"/>
        <v>#VALUE!</v>
      </c>
      <c r="N1137" s="118" t="e">
        <f t="shared" si="446"/>
        <v>#VALUE!</v>
      </c>
      <c r="O1137" s="117">
        <f t="shared" si="446"/>
        <v>0</v>
      </c>
      <c r="P1137" s="118" t="e">
        <f t="shared" si="446"/>
        <v>#VALUE!</v>
      </c>
      <c r="Q1137" s="119" t="e">
        <f t="shared" si="446"/>
        <v>#VALUE!</v>
      </c>
      <c r="R1137" s="116">
        <f t="shared" si="446"/>
        <v>0</v>
      </c>
      <c r="S1137" s="117"/>
      <c r="T1137" s="117"/>
      <c r="U1137" s="117"/>
      <c r="V1137" s="118">
        <f t="shared" ref="V1137:AA1137" si="447">SUM(V1065:V1136)</f>
        <v>0</v>
      </c>
      <c r="W1137" s="118">
        <f t="shared" si="447"/>
        <v>0</v>
      </c>
      <c r="X1137" s="118">
        <f t="shared" si="447"/>
        <v>0</v>
      </c>
      <c r="Y1137" s="118">
        <f t="shared" si="447"/>
        <v>0</v>
      </c>
      <c r="Z1137" s="118">
        <f t="shared" si="447"/>
        <v>0</v>
      </c>
      <c r="AA1137" s="119" t="e">
        <f t="shared" si="447"/>
        <v>#VALUE!</v>
      </c>
    </row>
    <row r="1139" spans="1:29" ht="15.75" thickBot="1"/>
    <row r="1140" spans="1:29" s="38" customFormat="1" ht="36.75" customHeight="1" thickBot="1">
      <c r="A1140" s="1069" t="s">
        <v>49</v>
      </c>
      <c r="B1140" s="1070"/>
      <c r="C1140" s="1070"/>
      <c r="D1140" s="1071"/>
      <c r="E1140" s="1072" t="s">
        <v>335</v>
      </c>
      <c r="F1140" s="1073"/>
      <c r="G1140" s="1073"/>
      <c r="H1140" s="1073"/>
      <c r="I1140" s="1073"/>
      <c r="J1140" s="1073"/>
      <c r="K1140" s="1073"/>
      <c r="L1140" s="1073"/>
      <c r="M1140" s="1073"/>
      <c r="N1140" s="1073"/>
      <c r="O1140" s="1073"/>
      <c r="P1140" s="1073"/>
      <c r="Q1140" s="1073"/>
      <c r="R1140" s="1073"/>
      <c r="S1140" s="1073"/>
      <c r="T1140" s="1073"/>
      <c r="U1140" s="1073"/>
      <c r="V1140" s="1073"/>
      <c r="W1140" s="1073"/>
      <c r="X1140" s="1073"/>
      <c r="Y1140" s="1073"/>
      <c r="Z1140" s="1073"/>
      <c r="AA1140" s="1074"/>
    </row>
    <row r="1141" spans="1:29" s="38" customFormat="1" ht="23.25" customHeight="1" thickBot="1">
      <c r="A1141" s="1064" t="s">
        <v>306</v>
      </c>
      <c r="B1141" s="1065"/>
      <c r="C1141" s="1065"/>
      <c r="D1141" s="1066"/>
      <c r="E1141" s="1041" t="s">
        <v>51</v>
      </c>
      <c r="F1141" s="1042"/>
      <c r="G1141" s="1042"/>
      <c r="H1141" s="1042"/>
      <c r="I1141" s="1042"/>
      <c r="J1141" s="1042"/>
      <c r="K1141" s="1042"/>
      <c r="L1141" s="1042"/>
      <c r="M1141" s="1042"/>
      <c r="N1141" s="1042"/>
      <c r="O1141" s="1042"/>
      <c r="P1141" s="1042"/>
      <c r="Q1141" s="1043"/>
      <c r="R1141" s="1039" t="s">
        <v>52</v>
      </c>
      <c r="S1141" s="1040"/>
      <c r="T1141" s="1040"/>
      <c r="U1141" s="1040"/>
      <c r="V1141" s="1040"/>
      <c r="W1141" s="1040"/>
      <c r="X1141" s="1040"/>
      <c r="Y1141" s="1040"/>
      <c r="Z1141" s="1040"/>
      <c r="AA1141" s="1052"/>
    </row>
    <row r="1142" spans="1:29" s="62" customFormat="1" ht="162" customHeight="1" thickBot="1">
      <c r="A1142" s="63" t="s">
        <v>10</v>
      </c>
      <c r="B1142" s="64" t="s">
        <v>307</v>
      </c>
      <c r="C1142" s="64" t="s">
        <v>55</v>
      </c>
      <c r="D1142" s="65" t="s">
        <v>308</v>
      </c>
      <c r="E1142" s="66" t="s">
        <v>1</v>
      </c>
      <c r="F1142" s="67" t="s">
        <v>309</v>
      </c>
      <c r="G1142" s="67" t="s">
        <v>310</v>
      </c>
      <c r="H1142" s="67" t="s">
        <v>311</v>
      </c>
      <c r="I1142" s="67" t="s">
        <v>312</v>
      </c>
      <c r="J1142" s="67" t="s">
        <v>313</v>
      </c>
      <c r="K1142" s="67" t="s">
        <v>314</v>
      </c>
      <c r="L1142" s="67" t="s">
        <v>315</v>
      </c>
      <c r="M1142" s="67" t="s">
        <v>316</v>
      </c>
      <c r="N1142" s="67" t="s">
        <v>317</v>
      </c>
      <c r="O1142" s="67" t="s">
        <v>30</v>
      </c>
      <c r="P1142" s="68" t="s">
        <v>60</v>
      </c>
      <c r="Q1142" s="69" t="s">
        <v>318</v>
      </c>
      <c r="R1142" s="70" t="s">
        <v>1</v>
      </c>
      <c r="S1142" s="71" t="s">
        <v>309</v>
      </c>
      <c r="T1142" s="71" t="s">
        <v>90</v>
      </c>
      <c r="U1142" s="71" t="s">
        <v>319</v>
      </c>
      <c r="V1142" s="71" t="s">
        <v>312</v>
      </c>
      <c r="W1142" s="71" t="str">
        <f>+J1142</f>
        <v>Սահմանվող պաշտոնային դրույքաչափ /հաշվի առնելով  նվազագույն ամսական աշխատավարձը - 50000 դրամ/</v>
      </c>
      <c r="X1142" s="71" t="s">
        <v>30</v>
      </c>
      <c r="Y1142" s="68" t="s">
        <v>60</v>
      </c>
      <c r="Z1142" s="71" t="s">
        <v>320</v>
      </c>
      <c r="AA1142" s="72" t="s">
        <v>321</v>
      </c>
    </row>
    <row r="1143" spans="1:29" s="81" customFormat="1" ht="17.25" customHeight="1" thickBot="1">
      <c r="A1143" s="73">
        <v>1</v>
      </c>
      <c r="B1143" s="74">
        <v>2</v>
      </c>
      <c r="C1143" s="74">
        <v>3</v>
      </c>
      <c r="D1143" s="75">
        <v>4</v>
      </c>
      <c r="E1143" s="76">
        <v>5</v>
      </c>
      <c r="F1143" s="74">
        <v>6</v>
      </c>
      <c r="G1143" s="77">
        <v>7</v>
      </c>
      <c r="H1143" s="74">
        <v>8</v>
      </c>
      <c r="I1143" s="74">
        <v>9</v>
      </c>
      <c r="J1143" s="77">
        <v>10</v>
      </c>
      <c r="K1143" s="74">
        <v>11</v>
      </c>
      <c r="L1143" s="74">
        <v>12</v>
      </c>
      <c r="M1143" s="77">
        <v>13</v>
      </c>
      <c r="N1143" s="74">
        <v>14</v>
      </c>
      <c r="O1143" s="74">
        <v>15</v>
      </c>
      <c r="P1143" s="77">
        <v>16</v>
      </c>
      <c r="Q1143" s="78">
        <v>17</v>
      </c>
      <c r="R1143" s="79">
        <v>18</v>
      </c>
      <c r="S1143" s="77">
        <v>19</v>
      </c>
      <c r="T1143" s="74">
        <v>20</v>
      </c>
      <c r="U1143" s="74">
        <v>21</v>
      </c>
      <c r="V1143" s="74">
        <v>22</v>
      </c>
      <c r="W1143" s="74">
        <v>23</v>
      </c>
      <c r="X1143" s="74">
        <v>24</v>
      </c>
      <c r="Y1143" s="74">
        <v>25</v>
      </c>
      <c r="Z1143" s="74">
        <v>26</v>
      </c>
      <c r="AA1143" s="78">
        <v>27</v>
      </c>
      <c r="AB1143" s="80"/>
      <c r="AC1143" s="80"/>
    </row>
    <row r="1144" spans="1:29" ht="17.25">
      <c r="A1144" s="82"/>
      <c r="B1144" s="82"/>
      <c r="C1144" s="83"/>
      <c r="D1144" s="192"/>
      <c r="E1144" s="84"/>
      <c r="F1144" s="85"/>
      <c r="G1144" s="86" t="str">
        <f>IF($C1144="ստորաբաժանման պետ",IF(F1144=0,2.28,IF(F1144=1,2.35,IF(F1144=2,2.43,IF(F1144=3,2.5,IF(OR(F1144=4,F1144=5),2.58,IF(OR(F1144=6,F1144=7),2.66,IF(OR(F1144=8,F1144=9),2.75,IF(OR(F1144=10,F1144=11,F1144=12),2.83,IF(OR(F1144=13,F1144=14,F1144=15),2.92,IF(OR(F1144=16,F1144=17,F1144=18),3.01,3.11)))))))))),IF($C1144="ավագ կարգադրիչ",IF(F1144=0,1.96,IF(F1144=1,2.02,IF(F1144=2,2.08,IF(F1144=3,2.15,IF(OR(F1144=4,F1144=5),2.21,IF(OR(F1144=6,F1144=7),2.28,IF(OR(F1144=8,F1144=9),2.35,IF(OR(F1144=10,F1144=11,F1144=12),2.42,IF(OR(F1144=13,F1144=14,F1144=15),2.5,IF(OR(F1144=16,F1144=17,F1144=18),2.58,2.66)))))))))),IF($C1144="կարգադրիչ",IF(F1144=0,1.45,IF(F1144=1,1.49,IF(F1144=2,1.54,IF(F1144=3,1.59,IF(OR(F1144=4,F1144=5),1.9,IF(OR(F1144=6,F1144=7),1.96,IF(OR(F1144=8,F1144=9),1.73,IF(OR(F1144=10,F1144=11,F1144=12),1.79,IF(OR(F1144=13,F1144=14,F1144=15),1.84,IF(OR(F1144=16,F1144=17,F1144=18),1.9,1.95)))))))))), "Error")))</f>
        <v>Error</v>
      </c>
      <c r="H1144" s="87">
        <v>14400</v>
      </c>
      <c r="I1144" s="88" t="e">
        <f>G1144*H1144</f>
        <v>#VALUE!</v>
      </c>
      <c r="J1144" s="88" t="e">
        <f t="shared" ref="J1144:J1207" si="448">IF(I1144&lt;=59525,59525,I1144)</f>
        <v>#VALUE!</v>
      </c>
      <c r="K1144" s="88">
        <f>IF($D1144="գեներալ-մայոր",2.91,IF($D1144="գնդապետ",2.38,IF($D1144="փոխգնդապետ",2.25,IF($D1144="մայոր",1.85,IF($D1144="կապիտան",1.72,IF($D1144="ավագ լեյտենանտ",1.59,IF($D1144="լեյտենանտ",1.46,IF($D1144="ավագ ենթասպա",1.06,IF($D1144="ենթասպա",0.93,IF($D1144="ավագ",0.79,IF($D1144="ավագ սերժանտ",0.66,IF($D1144="սերժանտ",0.53,IF($D1144="կրտսեր սերժանտ",0.4,0)))))))))))))</f>
        <v>0</v>
      </c>
      <c r="L1144" s="88">
        <f>K1144*H1144</f>
        <v>0</v>
      </c>
      <c r="M1144" s="88" t="e">
        <f>L1144+J1144</f>
        <v>#VALUE!</v>
      </c>
      <c r="N1144" s="88" t="e">
        <f>IF(F1144&lt;2,M1144*0%,IF(F1144&lt;5,M1144*5%,IF(F1144&lt;10,M1144*10%,IF(F1144&lt;15,M1144*15%,IF(F1144&lt;20,M1144*20%,IF(F1144&lt;25,M1144*25%,IF(F1144&gt;=25,M1144*30%)))))))</f>
        <v>#VALUE!</v>
      </c>
      <c r="O1144" s="87"/>
      <c r="P1144" s="88" t="e">
        <f t="shared" ref="P1144:P1207" si="449">M1144+N1144+O1144</f>
        <v>#VALUE!</v>
      </c>
      <c r="Q1144" s="89" t="e">
        <f>P1144*6.565</f>
        <v>#VALUE!</v>
      </c>
      <c r="R1144" s="90"/>
      <c r="S1144" s="82"/>
      <c r="T1144" s="28">
        <f>IF(E1144&lt;1,0,IF(D1144="Բ-1",IF(F1144=0,6.94,IF(F1144=1,7.17,IF(F1144=2,7.41,IF(F1144=3,7.66,IF(OR(F1144=5,F1144=4),7.92,IF(OR(F1144=6,F1144=7),8.18,IF(OR(F1144=8,F1144=9),8.46,IF(OR(F1144=10,F1144=11,F1144=12),8.74,IF(OR(F1144=13,F1144=14,F1144=15),9.03,IF(OR(F1144=16,F1144=17,F1144=18),9.33,9.65)))))))))),IF(D1144="Բ-2", IF(F1144=0,5.71,IF(F1144=1,5.89,IF(F1144=2,6.09,IF(F1144=3,6.29,IF(OR(F1144=5,F1144=4),6.5,IF(OR(F1144=6,F1144=7),6.72,IF(OR(F1144=8,F1144=9),6.94,IF(OR(F1144=10,F1144=11,F1144=12),7.17,IF(OR(F1144=13,F1144=14,F1144=15),7.41,IF(OR(F1144=16,F1144=17,F1144=18),7.65,7.91)))))))))), IF(D1144="Գ-1", IF(F1144=0,4.7,IF(F1144=1,4.86,IF(F1144=2,5.01,IF(F1144=3,5.18,IF(OR(F1144=5,F1144=4),5.35,IF(OR(F1144=6,F1144=7),5.52,IF(OR(F1144=8,F1144=9),5.71,IF(OR(F1144=10,F1144=11,F1144=12),5.89,IF(OR(F1144=13,F1144=14,F1144=15),6.09,IF(OR(F1144=16,F1144=17,F1144=18),6.29,6.49)))))))))), IF(D1144="Գ-2", IF(F1144=0,3.88,IF(F1144=1,4.01,IF(F1144=2,4.14,IF(F1144=3,4.27,IF(OR(F1144=5,F1144=4),4.41,IF(OR(F1144=6,F1144=7),4.55,IF(OR(F1144=8,F1144=9),4.7,IF(OR(F1144=10,F1144=11,F1144=12),4.85,IF(OR(F1144=13,F1144=14,F1144=15),5.01,IF(OR(F1144=16,F1144=17,F1144=18),5.17,5.34)))))))))), IF(D1144="Գ-3", IF(F1144=0,3.21,IF(F1144=1,3.31,IF(F1144=2,3.42,IF(F1144=3,3.53,IF(OR(F1144=5,F1144=4),3.64,IF(OR(F1144=6,F1144=7),3.76,IF(OR(F1144=8,F1144=9),3.88,IF(OR(F1144=10,F1144=11,F1144=12),4.01,IF(OR(F1144=13,F1144=14,F1144=15),4.13,IF(OR(F1144=16,F1144=17,F1144=18),4.27,4.4)))))))))), IF(D1144="Ա-1", IF(F1144=0,2.66,IF(F1144=1,2.75,IF(F1144=2,2.83,IF(F1144=3,2.92,IF(OR(F1144=5,F1144=4),3.02,IF(OR(F1144=6,F1144=7),3.11,IF(OR(F1144=8,F1144=9),3.21,IF(OR(F1144=10,F1144=11,F1144=12),3.31,IF(OR(F1144=13,F1144=14,F1144=15),3.42,IF(OR(F1144=16,F1144=17,F1144=18),3.53,3.64)))))))))), IF(D1144="Ա-2", IF(F1144=0,2.28,IF(F1144=1,2.35,IF(F1144=2,2.43,IF(F1144=3,2.5,IF(OR(F1144=5,F1144=4),2.58,IF(OR(F1144=6,F1144=7),2.66,IF(OR(F1144=8,F1144=9),2.75,IF(OR(F1144=10,F1144=11,F1144=12),2.83,IF(OR(F1144=13,F1144=14,F1144=15),2.92,IF(OR(F1144=16,F1144=17,F1144=18),3.01,3.11)))))))))),IF(D1144="Ա-3", IF(F1144=0,1.96,IF(F1144=1,2.02,IF(F1144=2,2.08,IF(F1144=3,2.15,IF(OR(F1144=5,F1144=4),2.21,IF(OR(F1144=6,F1144=7),2.28,IF(OR(F1144=8,F1144=9),2.35,IF(OR(F1144=10,F1144=11,F1144=12),2.42,IF(OR(F1144=13,F1144=14,F1144=15),2.5,IF(OR(F1144=16,F1144=17,F1144=18),2.58,2.66)))))))))), IF(D1144="Կ-1", IF(F1144=0,1.68,IF(F1144=1,1.73,IF(F1144=2,1.79,IF(F1144=3,1.84,IF(OR(F1144=5,F1144=4),1.9,IF(OR(F1144=6,F1144=7),1.96,IF(OR(F1144=8,F1144=9),2.02,IF(OR(F1144=10,F1144=11,F1144=12),2.08,IF(OR(F1144=13,F1144=14,F1144=15),2.14,IF(OR(F1144=16,F1144=17,F1144=18),2.21,2.28)))))))))), IF(D1144="Կ-2", IF(F1144=0,1.45,IF(F1144=1,1.49,IF(F1144=2,1.54,IF(F1144=3,1.59,IF(OR(F1144=5,F1144=4),1.63,IF(OR(F1144=6,F1144=7),1.68,IF(OR(F1144=8,F1144=9),1.73,IF(OR(F1144=10,F1144=11,F1144=12),1.79,IF(OR(F1144=13,F1144=14,F1144=15),1.84,IF(OR(F1144=16,F1144=17,F1144=18),1.9,1.95)))))))))),IF(D1144="Կ-3", IF(F1144=0,1.25,IF(F1144=1,1.29,IF(F1144=2,1.33,IF(F1144=3,1.37,IF(OR(F1144=5,F1144=4),1.41,IF(OR(F1144=6,F1144=7),1.45,IF(OR(F1144=8,F1144=9),1.49,IF(OR(F1144=10,F1144=11,F1144=12),1.54,IF(OR(F1144=13,F1144=14,F1144=15),1.58,IF(OR(F1144=16,F1144=17,F1144=18),1.63,1.68)))))))))), "Error"))))))))))))</f>
        <v>0</v>
      </c>
      <c r="U1144" s="91">
        <v>66140</v>
      </c>
      <c r="V1144" s="92">
        <f t="shared" ref="V1144:V1175" si="450">+U1144*T1144</f>
        <v>0</v>
      </c>
      <c r="W1144" s="91"/>
      <c r="X1144" s="91"/>
      <c r="Y1144" s="92">
        <f>+V1144+W1144+X1144</f>
        <v>0</v>
      </c>
      <c r="Z1144" s="92">
        <f>+Y1144*6.565</f>
        <v>0</v>
      </c>
      <c r="AA1144" s="92" t="e">
        <f t="shared" ref="AA1144:AA1175" si="451">+Z1144+Q1144</f>
        <v>#VALUE!</v>
      </c>
    </row>
    <row r="1145" spans="1:29" ht="17.25">
      <c r="A1145" s="5"/>
      <c r="B1145" s="5"/>
      <c r="C1145" s="93"/>
      <c r="D1145" s="193"/>
      <c r="E1145" s="94"/>
      <c r="F1145" s="95"/>
      <c r="G1145" s="96" t="str">
        <f t="shared" ref="G1145:G1208" si="452">IF($C1145="ստորաբաժանման պետ",IF(F1145=0,2.28,IF(F1145=1,2.35,IF(F1145=2,2.43,IF(F1145=3,2.5,IF(OR(F1145=4,F1145=5),2.58,IF(OR(F1145=6,F1145=7),2.66,IF(OR(F1145=8,F1145=9),2.75,IF(OR(F1145=10,F1145=11,F1145=12),2.83,IF(OR(F1145=13,F1145=14,F1145=15),2.92,IF(OR(F1145=16,F1145=17,F1145=18),3.01,3.11)))))))))),IF($C1145="ավագ կարգադրիչ",IF(F1145=0,1.96,IF(F1145=1,2.02,IF(F1145=2,2.08,IF(F1145=3,2.15,IF(OR(F1145=4,F1145=5),2.21,IF(OR(F1145=6,F1145=7),2.28,IF(OR(F1145=8,F1145=9),2.35,IF(OR(F1145=10,F1145=11,F1145=12),2.42,IF(OR(F1145=13,F1145=14,F1145=15),2.5,IF(OR(F1145=16,F1145=17,F1145=18),2.58,2.66)))))))))),IF($C1145="կարգադրիչ",IF(F1145=0,1.45,IF(F1145=1,1.49,IF(F1145=2,1.54,IF(F1145=3,1.59,IF(OR(F1145=4,F1145=5),1.9,IF(OR(F1145=6,F1145=7),1.96,IF(OR(F1145=8,F1145=9),1.73,IF(OR(F1145=10,F1145=11,F1145=12),1.79,IF(OR(F1145=13,F1145=14,F1145=15),1.84,IF(OR(F1145=16,F1145=17,F1145=18),1.9,1.95)))))))))), "Error")))</f>
        <v>Error</v>
      </c>
      <c r="H1145" s="97">
        <v>14400</v>
      </c>
      <c r="I1145" s="98" t="e">
        <f t="shared" ref="I1145:I1198" si="453">G1145*H1145</f>
        <v>#VALUE!</v>
      </c>
      <c r="J1145" s="88" t="e">
        <f t="shared" si="448"/>
        <v>#VALUE!</v>
      </c>
      <c r="K1145" s="98">
        <f t="shared" ref="K1145:K1208" si="454">IF($D1145="գեներալ-մայոր",2.91,IF($D1145="գնդապետ",2.38,IF($D1145="փոխգնդապետ",2.25,IF($D1145="մայոր",1.85,IF($D1145="կապիտան",1.72,IF($D1145="ավագ լեյտենանտ",1.59,IF($D1145="լեյտենանտ",1.46,IF($D1145="ավագ ենթասպա",1.06,IF($D1145="ենթասպա",0.93,IF($D1145="ավագ",0.79,IF($D1145="ավագ սերժանտ",0.66,IF($D1145="սերժանտ",0.53,IF($D1145="կրտսեր սերժանտ",0.4,0)))))))))))))</f>
        <v>0</v>
      </c>
      <c r="L1145" s="98">
        <f t="shared" ref="L1145:L1198" si="455">K1145*H1145</f>
        <v>0</v>
      </c>
      <c r="M1145" s="98" t="e">
        <f t="shared" ref="M1145:M1198" si="456">L1145+J1145</f>
        <v>#VALUE!</v>
      </c>
      <c r="N1145" s="98" t="e">
        <f t="shared" ref="N1145:N1198" si="457">IF(F1145&lt;2,M1145*0%,IF(F1145&lt;5,M1145*5%,IF(F1145&lt;10,M1145*10%,IF(F1145&lt;15,M1145*15%,IF(F1145&lt;20,M1145*20%,IF(F1145&lt;25,M1145*25%,IF(F1145&gt;=25,M1145*30%)))))))</f>
        <v>#VALUE!</v>
      </c>
      <c r="O1145" s="97"/>
      <c r="P1145" s="98" t="e">
        <f t="shared" si="449"/>
        <v>#VALUE!</v>
      </c>
      <c r="Q1145" s="99" t="e">
        <f t="shared" ref="Q1145:Q1208" si="458">P1145*6.565</f>
        <v>#VALUE!</v>
      </c>
      <c r="R1145" s="100"/>
      <c r="S1145" s="5"/>
      <c r="T1145" s="28">
        <f t="shared" ref="T1145:T1208" si="459">IF(E1145&lt;1,0,IF(D1145="Բ-1",IF(F1145=0,6.94,IF(F1145=1,7.17,IF(F1145=2,7.41,IF(F1145=3,7.66,IF(OR(F1145=5,F1145=4),7.92,IF(OR(F1145=6,F1145=7),8.18,IF(OR(F1145=8,F1145=9),8.46,IF(OR(F1145=10,F1145=11,F1145=12),8.74,IF(OR(F1145=13,F1145=14,F1145=15),9.03,IF(OR(F1145=16,F1145=17,F1145=18),9.33,9.65)))))))))),IF(D1145="Բ-2", IF(F1145=0,5.71,IF(F1145=1,5.89,IF(F1145=2,6.09,IF(F1145=3,6.29,IF(OR(F1145=5,F1145=4),6.5,IF(OR(F1145=6,F1145=7),6.72,IF(OR(F1145=8,F1145=9),6.94,IF(OR(F1145=10,F1145=11,F1145=12),7.17,IF(OR(F1145=13,F1145=14,F1145=15),7.41,IF(OR(F1145=16,F1145=17,F1145=18),7.65,7.91)))))))))), IF(D1145="Գ-1", IF(F1145=0,4.7,IF(F1145=1,4.86,IF(F1145=2,5.01,IF(F1145=3,5.18,IF(OR(F1145=5,F1145=4),5.35,IF(OR(F1145=6,F1145=7),5.52,IF(OR(F1145=8,F1145=9),5.71,IF(OR(F1145=10,F1145=11,F1145=12),5.89,IF(OR(F1145=13,F1145=14,F1145=15),6.09,IF(OR(F1145=16,F1145=17,F1145=18),6.29,6.49)))))))))), IF(D1145="Գ-2", IF(F1145=0,3.88,IF(F1145=1,4.01,IF(F1145=2,4.14,IF(F1145=3,4.27,IF(OR(F1145=5,F1145=4),4.41,IF(OR(F1145=6,F1145=7),4.55,IF(OR(F1145=8,F1145=9),4.7,IF(OR(F1145=10,F1145=11,F1145=12),4.85,IF(OR(F1145=13,F1145=14,F1145=15),5.01,IF(OR(F1145=16,F1145=17,F1145=18),5.17,5.34)))))))))), IF(D1145="Գ-3", IF(F1145=0,3.21,IF(F1145=1,3.31,IF(F1145=2,3.42,IF(F1145=3,3.53,IF(OR(F1145=5,F1145=4),3.64,IF(OR(F1145=6,F1145=7),3.76,IF(OR(F1145=8,F1145=9),3.88,IF(OR(F1145=10,F1145=11,F1145=12),4.01,IF(OR(F1145=13,F1145=14,F1145=15),4.13,IF(OR(F1145=16,F1145=17,F1145=18),4.27,4.4)))))))))), IF(D1145="Ա-1", IF(F1145=0,2.66,IF(F1145=1,2.75,IF(F1145=2,2.83,IF(F1145=3,2.92,IF(OR(F1145=5,F1145=4),3.02,IF(OR(F1145=6,F1145=7),3.11,IF(OR(F1145=8,F1145=9),3.21,IF(OR(F1145=10,F1145=11,F1145=12),3.31,IF(OR(F1145=13,F1145=14,F1145=15),3.42,IF(OR(F1145=16,F1145=17,F1145=18),3.53,3.64)))))))))), IF(D1145="Ա-2", IF(F1145=0,2.28,IF(F1145=1,2.35,IF(F1145=2,2.43,IF(F1145=3,2.5,IF(OR(F1145=5,F1145=4),2.58,IF(OR(F1145=6,F1145=7),2.66,IF(OR(F1145=8,F1145=9),2.75,IF(OR(F1145=10,F1145=11,F1145=12),2.83,IF(OR(F1145=13,F1145=14,F1145=15),2.92,IF(OR(F1145=16,F1145=17,F1145=18),3.01,3.11)))))))))),IF(D1145="Ա-3", IF(F1145=0,1.96,IF(F1145=1,2.02,IF(F1145=2,2.08,IF(F1145=3,2.15,IF(OR(F1145=5,F1145=4),2.21,IF(OR(F1145=6,F1145=7),2.28,IF(OR(F1145=8,F1145=9),2.35,IF(OR(F1145=10,F1145=11,F1145=12),2.42,IF(OR(F1145=13,F1145=14,F1145=15),2.5,IF(OR(F1145=16,F1145=17,F1145=18),2.58,2.66)))))))))), IF(D1145="Կ-1", IF(F1145=0,1.68,IF(F1145=1,1.73,IF(F1145=2,1.79,IF(F1145=3,1.84,IF(OR(F1145=5,F1145=4),1.9,IF(OR(F1145=6,F1145=7),1.96,IF(OR(F1145=8,F1145=9),2.02,IF(OR(F1145=10,F1145=11,F1145=12),2.08,IF(OR(F1145=13,F1145=14,F1145=15),2.14,IF(OR(F1145=16,F1145=17,F1145=18),2.21,2.28)))))))))), IF(D1145="Կ-2", IF(F1145=0,1.45,IF(F1145=1,1.49,IF(F1145=2,1.54,IF(F1145=3,1.59,IF(OR(F1145=5,F1145=4),1.63,IF(OR(F1145=6,F1145=7),1.68,IF(OR(F1145=8,F1145=9),1.73,IF(OR(F1145=10,F1145=11,F1145=12),1.79,IF(OR(F1145=13,F1145=14,F1145=15),1.84,IF(OR(F1145=16,F1145=17,F1145=18),1.9,1.95)))))))))),IF(D1145="Կ-3", IF(F1145=0,1.25,IF(F1145=1,1.29,IF(F1145=2,1.33,IF(F1145=3,1.37,IF(OR(F1145=5,F1145=4),1.41,IF(OR(F1145=6,F1145=7),1.45,IF(OR(F1145=8,F1145=9),1.49,IF(OR(F1145=10,F1145=11,F1145=12),1.54,IF(OR(F1145=13,F1145=14,F1145=15),1.58,IF(OR(F1145=16,F1145=17,F1145=18),1.63,1.68)))))))))), "Error"))))))))))))</f>
        <v>0</v>
      </c>
      <c r="U1145" s="101">
        <v>66140</v>
      </c>
      <c r="V1145" s="102">
        <f t="shared" si="450"/>
        <v>0</v>
      </c>
      <c r="W1145" s="101"/>
      <c r="X1145" s="101"/>
      <c r="Y1145" s="102">
        <f t="shared" ref="Y1145:Y1198" si="460">+V1145+W1145+X1145</f>
        <v>0</v>
      </c>
      <c r="Z1145" s="102">
        <f t="shared" ref="Z1145:Z1208" si="461">+Y1145*6.565</f>
        <v>0</v>
      </c>
      <c r="AA1145" s="102" t="e">
        <f t="shared" si="451"/>
        <v>#VALUE!</v>
      </c>
    </row>
    <row r="1146" spans="1:29" ht="17.25">
      <c r="A1146" s="5"/>
      <c r="B1146" s="5"/>
      <c r="C1146" s="93"/>
      <c r="D1146" s="193"/>
      <c r="E1146" s="94"/>
      <c r="F1146" s="95"/>
      <c r="G1146" s="96" t="str">
        <f t="shared" si="452"/>
        <v>Error</v>
      </c>
      <c r="H1146" s="97">
        <v>14400</v>
      </c>
      <c r="I1146" s="98" t="e">
        <f t="shared" si="453"/>
        <v>#VALUE!</v>
      </c>
      <c r="J1146" s="88" t="e">
        <f t="shared" si="448"/>
        <v>#VALUE!</v>
      </c>
      <c r="K1146" s="98">
        <f t="shared" si="454"/>
        <v>0</v>
      </c>
      <c r="L1146" s="98">
        <f t="shared" si="455"/>
        <v>0</v>
      </c>
      <c r="M1146" s="98" t="e">
        <f t="shared" si="456"/>
        <v>#VALUE!</v>
      </c>
      <c r="N1146" s="98" t="e">
        <f t="shared" si="457"/>
        <v>#VALUE!</v>
      </c>
      <c r="O1146" s="97"/>
      <c r="P1146" s="98" t="e">
        <f t="shared" si="449"/>
        <v>#VALUE!</v>
      </c>
      <c r="Q1146" s="99" t="e">
        <f t="shared" si="458"/>
        <v>#VALUE!</v>
      </c>
      <c r="R1146" s="100"/>
      <c r="S1146" s="5"/>
      <c r="T1146" s="28">
        <f t="shared" si="459"/>
        <v>0</v>
      </c>
      <c r="U1146" s="101">
        <v>66140</v>
      </c>
      <c r="V1146" s="102">
        <f t="shared" si="450"/>
        <v>0</v>
      </c>
      <c r="W1146" s="101"/>
      <c r="X1146" s="101"/>
      <c r="Y1146" s="102">
        <f t="shared" si="460"/>
        <v>0</v>
      </c>
      <c r="Z1146" s="102">
        <f t="shared" si="461"/>
        <v>0</v>
      </c>
      <c r="AA1146" s="102" t="e">
        <f t="shared" si="451"/>
        <v>#VALUE!</v>
      </c>
    </row>
    <row r="1147" spans="1:29" ht="17.25">
      <c r="A1147" s="5"/>
      <c r="B1147" s="5"/>
      <c r="C1147" s="93"/>
      <c r="D1147" s="193"/>
      <c r="E1147" s="94"/>
      <c r="F1147" s="95"/>
      <c r="G1147" s="96" t="str">
        <f t="shared" si="452"/>
        <v>Error</v>
      </c>
      <c r="H1147" s="97">
        <v>14400</v>
      </c>
      <c r="I1147" s="98" t="e">
        <f t="shared" si="453"/>
        <v>#VALUE!</v>
      </c>
      <c r="J1147" s="88" t="e">
        <f t="shared" si="448"/>
        <v>#VALUE!</v>
      </c>
      <c r="K1147" s="98">
        <f t="shared" si="454"/>
        <v>0</v>
      </c>
      <c r="L1147" s="98">
        <f t="shared" si="455"/>
        <v>0</v>
      </c>
      <c r="M1147" s="98" t="e">
        <f t="shared" si="456"/>
        <v>#VALUE!</v>
      </c>
      <c r="N1147" s="98" t="e">
        <f t="shared" si="457"/>
        <v>#VALUE!</v>
      </c>
      <c r="O1147" s="97"/>
      <c r="P1147" s="98" t="e">
        <f t="shared" si="449"/>
        <v>#VALUE!</v>
      </c>
      <c r="Q1147" s="99" t="e">
        <f t="shared" si="458"/>
        <v>#VALUE!</v>
      </c>
      <c r="R1147" s="100"/>
      <c r="S1147" s="5"/>
      <c r="T1147" s="28">
        <f t="shared" si="459"/>
        <v>0</v>
      </c>
      <c r="U1147" s="101">
        <v>66140</v>
      </c>
      <c r="V1147" s="102">
        <f t="shared" si="450"/>
        <v>0</v>
      </c>
      <c r="W1147" s="101"/>
      <c r="X1147" s="101"/>
      <c r="Y1147" s="102">
        <f t="shared" si="460"/>
        <v>0</v>
      </c>
      <c r="Z1147" s="102">
        <f t="shared" si="461"/>
        <v>0</v>
      </c>
      <c r="AA1147" s="102" t="e">
        <f t="shared" si="451"/>
        <v>#VALUE!</v>
      </c>
    </row>
    <row r="1148" spans="1:29" ht="17.25">
      <c r="A1148" s="5"/>
      <c r="B1148" s="5"/>
      <c r="C1148" s="93"/>
      <c r="D1148" s="193"/>
      <c r="E1148" s="94"/>
      <c r="F1148" s="95"/>
      <c r="G1148" s="96" t="str">
        <f t="shared" si="452"/>
        <v>Error</v>
      </c>
      <c r="H1148" s="97">
        <v>14400</v>
      </c>
      <c r="I1148" s="98" t="e">
        <f t="shared" si="453"/>
        <v>#VALUE!</v>
      </c>
      <c r="J1148" s="88" t="e">
        <f t="shared" si="448"/>
        <v>#VALUE!</v>
      </c>
      <c r="K1148" s="98">
        <f t="shared" si="454"/>
        <v>0</v>
      </c>
      <c r="L1148" s="98">
        <f t="shared" si="455"/>
        <v>0</v>
      </c>
      <c r="M1148" s="98" t="e">
        <f t="shared" si="456"/>
        <v>#VALUE!</v>
      </c>
      <c r="N1148" s="98" t="e">
        <f t="shared" si="457"/>
        <v>#VALUE!</v>
      </c>
      <c r="O1148" s="97"/>
      <c r="P1148" s="98" t="e">
        <f t="shared" si="449"/>
        <v>#VALUE!</v>
      </c>
      <c r="Q1148" s="99" t="e">
        <f t="shared" si="458"/>
        <v>#VALUE!</v>
      </c>
      <c r="R1148" s="100"/>
      <c r="S1148" s="5"/>
      <c r="T1148" s="28">
        <f t="shared" si="459"/>
        <v>0</v>
      </c>
      <c r="U1148" s="101">
        <v>66140</v>
      </c>
      <c r="V1148" s="102">
        <f t="shared" si="450"/>
        <v>0</v>
      </c>
      <c r="W1148" s="101"/>
      <c r="X1148" s="101"/>
      <c r="Y1148" s="102">
        <f t="shared" si="460"/>
        <v>0</v>
      </c>
      <c r="Z1148" s="102">
        <f t="shared" si="461"/>
        <v>0</v>
      </c>
      <c r="AA1148" s="102" t="e">
        <f t="shared" si="451"/>
        <v>#VALUE!</v>
      </c>
    </row>
    <row r="1149" spans="1:29" ht="17.25">
      <c r="A1149" s="5"/>
      <c r="B1149" s="5"/>
      <c r="C1149" s="93"/>
      <c r="D1149" s="193"/>
      <c r="E1149" s="94"/>
      <c r="F1149" s="95"/>
      <c r="G1149" s="96" t="str">
        <f t="shared" si="452"/>
        <v>Error</v>
      </c>
      <c r="H1149" s="97">
        <v>14400</v>
      </c>
      <c r="I1149" s="98" t="e">
        <f t="shared" si="453"/>
        <v>#VALUE!</v>
      </c>
      <c r="J1149" s="88" t="e">
        <f t="shared" si="448"/>
        <v>#VALUE!</v>
      </c>
      <c r="K1149" s="98">
        <f t="shared" si="454"/>
        <v>0</v>
      </c>
      <c r="L1149" s="98">
        <f t="shared" si="455"/>
        <v>0</v>
      </c>
      <c r="M1149" s="98" t="e">
        <f t="shared" si="456"/>
        <v>#VALUE!</v>
      </c>
      <c r="N1149" s="98" t="e">
        <f t="shared" si="457"/>
        <v>#VALUE!</v>
      </c>
      <c r="O1149" s="97"/>
      <c r="P1149" s="98" t="e">
        <f t="shared" si="449"/>
        <v>#VALUE!</v>
      </c>
      <c r="Q1149" s="99" t="e">
        <f t="shared" si="458"/>
        <v>#VALUE!</v>
      </c>
      <c r="R1149" s="100"/>
      <c r="S1149" s="5"/>
      <c r="T1149" s="28">
        <f t="shared" si="459"/>
        <v>0</v>
      </c>
      <c r="U1149" s="101">
        <v>66140</v>
      </c>
      <c r="V1149" s="102">
        <f t="shared" si="450"/>
        <v>0</v>
      </c>
      <c r="W1149" s="101"/>
      <c r="X1149" s="101"/>
      <c r="Y1149" s="102">
        <f t="shared" si="460"/>
        <v>0</v>
      </c>
      <c r="Z1149" s="102">
        <f t="shared" si="461"/>
        <v>0</v>
      </c>
      <c r="AA1149" s="102" t="e">
        <f t="shared" si="451"/>
        <v>#VALUE!</v>
      </c>
    </row>
    <row r="1150" spans="1:29" ht="17.25">
      <c r="A1150" s="5"/>
      <c r="B1150" s="5"/>
      <c r="C1150" s="93"/>
      <c r="D1150" s="193"/>
      <c r="E1150" s="84"/>
      <c r="F1150" s="85"/>
      <c r="G1150" s="86" t="str">
        <f t="shared" si="452"/>
        <v>Error</v>
      </c>
      <c r="H1150" s="87">
        <v>14400</v>
      </c>
      <c r="I1150" s="88" t="e">
        <f t="shared" si="453"/>
        <v>#VALUE!</v>
      </c>
      <c r="J1150" s="88" t="e">
        <f t="shared" si="448"/>
        <v>#VALUE!</v>
      </c>
      <c r="K1150" s="88">
        <f t="shared" si="454"/>
        <v>0</v>
      </c>
      <c r="L1150" s="88">
        <f t="shared" si="455"/>
        <v>0</v>
      </c>
      <c r="M1150" s="88" t="e">
        <f t="shared" si="456"/>
        <v>#VALUE!</v>
      </c>
      <c r="N1150" s="88" t="e">
        <f t="shared" si="457"/>
        <v>#VALUE!</v>
      </c>
      <c r="O1150" s="87"/>
      <c r="P1150" s="88" t="e">
        <f t="shared" si="449"/>
        <v>#VALUE!</v>
      </c>
      <c r="Q1150" s="89" t="e">
        <f t="shared" si="458"/>
        <v>#VALUE!</v>
      </c>
      <c r="R1150" s="90"/>
      <c r="S1150" s="82"/>
      <c r="T1150" s="28">
        <f t="shared" si="459"/>
        <v>0</v>
      </c>
      <c r="U1150" s="91">
        <v>66140</v>
      </c>
      <c r="V1150" s="92">
        <f t="shared" si="450"/>
        <v>0</v>
      </c>
      <c r="W1150" s="91"/>
      <c r="X1150" s="91"/>
      <c r="Y1150" s="92">
        <f t="shared" si="460"/>
        <v>0</v>
      </c>
      <c r="Z1150" s="92">
        <f t="shared" si="461"/>
        <v>0</v>
      </c>
      <c r="AA1150" s="92" t="e">
        <f t="shared" si="451"/>
        <v>#VALUE!</v>
      </c>
    </row>
    <row r="1151" spans="1:29" ht="17.25">
      <c r="A1151" s="5"/>
      <c r="B1151" s="5"/>
      <c r="C1151" s="93"/>
      <c r="D1151" s="193"/>
      <c r="E1151" s="94"/>
      <c r="F1151" s="95"/>
      <c r="G1151" s="96" t="str">
        <f t="shared" si="452"/>
        <v>Error</v>
      </c>
      <c r="H1151" s="97">
        <v>14400</v>
      </c>
      <c r="I1151" s="98" t="e">
        <f t="shared" si="453"/>
        <v>#VALUE!</v>
      </c>
      <c r="J1151" s="88" t="e">
        <f t="shared" si="448"/>
        <v>#VALUE!</v>
      </c>
      <c r="K1151" s="98">
        <f t="shared" si="454"/>
        <v>0</v>
      </c>
      <c r="L1151" s="98">
        <f t="shared" si="455"/>
        <v>0</v>
      </c>
      <c r="M1151" s="98" t="e">
        <f t="shared" si="456"/>
        <v>#VALUE!</v>
      </c>
      <c r="N1151" s="98" t="e">
        <f t="shared" si="457"/>
        <v>#VALUE!</v>
      </c>
      <c r="O1151" s="97"/>
      <c r="P1151" s="98" t="e">
        <f t="shared" si="449"/>
        <v>#VALUE!</v>
      </c>
      <c r="Q1151" s="99" t="e">
        <f t="shared" si="458"/>
        <v>#VALUE!</v>
      </c>
      <c r="R1151" s="100"/>
      <c r="S1151" s="5"/>
      <c r="T1151" s="28">
        <f t="shared" si="459"/>
        <v>0</v>
      </c>
      <c r="U1151" s="101">
        <v>66140</v>
      </c>
      <c r="V1151" s="102">
        <f t="shared" si="450"/>
        <v>0</v>
      </c>
      <c r="W1151" s="101"/>
      <c r="X1151" s="101"/>
      <c r="Y1151" s="102">
        <f t="shared" si="460"/>
        <v>0</v>
      </c>
      <c r="Z1151" s="102">
        <f t="shared" si="461"/>
        <v>0</v>
      </c>
      <c r="AA1151" s="102" t="e">
        <f t="shared" si="451"/>
        <v>#VALUE!</v>
      </c>
    </row>
    <row r="1152" spans="1:29" ht="17.25">
      <c r="A1152" s="5"/>
      <c r="B1152" s="5"/>
      <c r="C1152" s="93"/>
      <c r="D1152" s="193"/>
      <c r="E1152" s="94"/>
      <c r="F1152" s="95"/>
      <c r="G1152" s="96" t="str">
        <f t="shared" si="452"/>
        <v>Error</v>
      </c>
      <c r="H1152" s="97">
        <v>14400</v>
      </c>
      <c r="I1152" s="98" t="e">
        <f t="shared" si="453"/>
        <v>#VALUE!</v>
      </c>
      <c r="J1152" s="88" t="e">
        <f t="shared" si="448"/>
        <v>#VALUE!</v>
      </c>
      <c r="K1152" s="98">
        <f t="shared" si="454"/>
        <v>0</v>
      </c>
      <c r="L1152" s="98">
        <f t="shared" si="455"/>
        <v>0</v>
      </c>
      <c r="M1152" s="98" t="e">
        <f t="shared" si="456"/>
        <v>#VALUE!</v>
      </c>
      <c r="N1152" s="98" t="e">
        <f t="shared" si="457"/>
        <v>#VALUE!</v>
      </c>
      <c r="O1152" s="97"/>
      <c r="P1152" s="98" t="e">
        <f t="shared" si="449"/>
        <v>#VALUE!</v>
      </c>
      <c r="Q1152" s="99" t="e">
        <f t="shared" si="458"/>
        <v>#VALUE!</v>
      </c>
      <c r="R1152" s="100"/>
      <c r="S1152" s="5"/>
      <c r="T1152" s="28">
        <f t="shared" si="459"/>
        <v>0</v>
      </c>
      <c r="U1152" s="101">
        <v>66140</v>
      </c>
      <c r="V1152" s="102">
        <f t="shared" si="450"/>
        <v>0</v>
      </c>
      <c r="W1152" s="101"/>
      <c r="X1152" s="101"/>
      <c r="Y1152" s="102">
        <f t="shared" si="460"/>
        <v>0</v>
      </c>
      <c r="Z1152" s="102">
        <f t="shared" si="461"/>
        <v>0</v>
      </c>
      <c r="AA1152" s="102" t="e">
        <f t="shared" si="451"/>
        <v>#VALUE!</v>
      </c>
    </row>
    <row r="1153" spans="1:27" ht="17.25">
      <c r="A1153" s="5"/>
      <c r="B1153" s="5"/>
      <c r="C1153" s="93"/>
      <c r="D1153" s="193"/>
      <c r="E1153" s="94"/>
      <c r="F1153" s="95"/>
      <c r="G1153" s="96" t="str">
        <f t="shared" si="452"/>
        <v>Error</v>
      </c>
      <c r="H1153" s="97">
        <v>14400</v>
      </c>
      <c r="I1153" s="98" t="e">
        <f t="shared" si="453"/>
        <v>#VALUE!</v>
      </c>
      <c r="J1153" s="88" t="e">
        <f t="shared" si="448"/>
        <v>#VALUE!</v>
      </c>
      <c r="K1153" s="98">
        <f t="shared" si="454"/>
        <v>0</v>
      </c>
      <c r="L1153" s="98">
        <f t="shared" si="455"/>
        <v>0</v>
      </c>
      <c r="M1153" s="98" t="e">
        <f t="shared" si="456"/>
        <v>#VALUE!</v>
      </c>
      <c r="N1153" s="98" t="e">
        <f t="shared" si="457"/>
        <v>#VALUE!</v>
      </c>
      <c r="O1153" s="97"/>
      <c r="P1153" s="98" t="e">
        <f t="shared" si="449"/>
        <v>#VALUE!</v>
      </c>
      <c r="Q1153" s="99" t="e">
        <f t="shared" si="458"/>
        <v>#VALUE!</v>
      </c>
      <c r="R1153" s="100"/>
      <c r="S1153" s="5"/>
      <c r="T1153" s="28">
        <f t="shared" si="459"/>
        <v>0</v>
      </c>
      <c r="U1153" s="101">
        <v>66140</v>
      </c>
      <c r="V1153" s="102">
        <f t="shared" si="450"/>
        <v>0</v>
      </c>
      <c r="W1153" s="101"/>
      <c r="X1153" s="101"/>
      <c r="Y1153" s="102">
        <f t="shared" si="460"/>
        <v>0</v>
      </c>
      <c r="Z1153" s="102">
        <f t="shared" si="461"/>
        <v>0</v>
      </c>
      <c r="AA1153" s="102" t="e">
        <f t="shared" si="451"/>
        <v>#VALUE!</v>
      </c>
    </row>
    <row r="1154" spans="1:27" ht="17.25">
      <c r="A1154" s="5"/>
      <c r="B1154" s="5"/>
      <c r="C1154" s="93"/>
      <c r="D1154" s="193"/>
      <c r="E1154" s="94"/>
      <c r="F1154" s="95"/>
      <c r="G1154" s="96" t="str">
        <f t="shared" si="452"/>
        <v>Error</v>
      </c>
      <c r="H1154" s="97">
        <v>14400</v>
      </c>
      <c r="I1154" s="98" t="e">
        <f t="shared" si="453"/>
        <v>#VALUE!</v>
      </c>
      <c r="J1154" s="88" t="e">
        <f t="shared" si="448"/>
        <v>#VALUE!</v>
      </c>
      <c r="K1154" s="98">
        <f t="shared" si="454"/>
        <v>0</v>
      </c>
      <c r="L1154" s="98">
        <f t="shared" si="455"/>
        <v>0</v>
      </c>
      <c r="M1154" s="98" t="e">
        <f t="shared" si="456"/>
        <v>#VALUE!</v>
      </c>
      <c r="N1154" s="98" t="e">
        <f t="shared" si="457"/>
        <v>#VALUE!</v>
      </c>
      <c r="O1154" s="97"/>
      <c r="P1154" s="98" t="e">
        <f t="shared" si="449"/>
        <v>#VALUE!</v>
      </c>
      <c r="Q1154" s="99" t="e">
        <f t="shared" si="458"/>
        <v>#VALUE!</v>
      </c>
      <c r="R1154" s="100"/>
      <c r="S1154" s="5"/>
      <c r="T1154" s="28">
        <f t="shared" si="459"/>
        <v>0</v>
      </c>
      <c r="U1154" s="101">
        <v>66140</v>
      </c>
      <c r="V1154" s="102">
        <f t="shared" si="450"/>
        <v>0</v>
      </c>
      <c r="W1154" s="101"/>
      <c r="X1154" s="101"/>
      <c r="Y1154" s="102">
        <f t="shared" si="460"/>
        <v>0</v>
      </c>
      <c r="Z1154" s="102">
        <f t="shared" si="461"/>
        <v>0</v>
      </c>
      <c r="AA1154" s="102" t="e">
        <f t="shared" si="451"/>
        <v>#VALUE!</v>
      </c>
    </row>
    <row r="1155" spans="1:27" ht="17.25">
      <c r="A1155" s="5"/>
      <c r="B1155" s="5"/>
      <c r="C1155" s="93"/>
      <c r="D1155" s="193"/>
      <c r="E1155" s="94"/>
      <c r="F1155" s="95"/>
      <c r="G1155" s="96" t="str">
        <f t="shared" si="452"/>
        <v>Error</v>
      </c>
      <c r="H1155" s="97">
        <v>14400</v>
      </c>
      <c r="I1155" s="98" t="e">
        <f t="shared" si="453"/>
        <v>#VALUE!</v>
      </c>
      <c r="J1155" s="88" t="e">
        <f t="shared" si="448"/>
        <v>#VALUE!</v>
      </c>
      <c r="K1155" s="98">
        <f t="shared" si="454"/>
        <v>0</v>
      </c>
      <c r="L1155" s="98">
        <f t="shared" si="455"/>
        <v>0</v>
      </c>
      <c r="M1155" s="98" t="e">
        <f t="shared" si="456"/>
        <v>#VALUE!</v>
      </c>
      <c r="N1155" s="98" t="e">
        <f t="shared" si="457"/>
        <v>#VALUE!</v>
      </c>
      <c r="O1155" s="97"/>
      <c r="P1155" s="98" t="e">
        <f t="shared" si="449"/>
        <v>#VALUE!</v>
      </c>
      <c r="Q1155" s="99" t="e">
        <f t="shared" si="458"/>
        <v>#VALUE!</v>
      </c>
      <c r="R1155" s="100"/>
      <c r="S1155" s="5"/>
      <c r="T1155" s="28">
        <f t="shared" si="459"/>
        <v>0</v>
      </c>
      <c r="U1155" s="101">
        <v>66140</v>
      </c>
      <c r="V1155" s="102">
        <f t="shared" si="450"/>
        <v>0</v>
      </c>
      <c r="W1155" s="101"/>
      <c r="X1155" s="101"/>
      <c r="Y1155" s="102">
        <f t="shared" si="460"/>
        <v>0</v>
      </c>
      <c r="Z1155" s="102">
        <f t="shared" si="461"/>
        <v>0</v>
      </c>
      <c r="AA1155" s="102" t="e">
        <f t="shared" si="451"/>
        <v>#VALUE!</v>
      </c>
    </row>
    <row r="1156" spans="1:27" ht="17.25">
      <c r="A1156" s="5"/>
      <c r="B1156" s="5"/>
      <c r="C1156" s="93"/>
      <c r="D1156" s="193"/>
      <c r="E1156" s="84"/>
      <c r="F1156" s="85"/>
      <c r="G1156" s="86" t="str">
        <f t="shared" si="452"/>
        <v>Error</v>
      </c>
      <c r="H1156" s="87">
        <v>14400</v>
      </c>
      <c r="I1156" s="88" t="e">
        <f t="shared" si="453"/>
        <v>#VALUE!</v>
      </c>
      <c r="J1156" s="88" t="e">
        <f t="shared" si="448"/>
        <v>#VALUE!</v>
      </c>
      <c r="K1156" s="88">
        <f t="shared" si="454"/>
        <v>0</v>
      </c>
      <c r="L1156" s="88">
        <f t="shared" si="455"/>
        <v>0</v>
      </c>
      <c r="M1156" s="88" t="e">
        <f t="shared" si="456"/>
        <v>#VALUE!</v>
      </c>
      <c r="N1156" s="88" t="e">
        <f t="shared" si="457"/>
        <v>#VALUE!</v>
      </c>
      <c r="O1156" s="87"/>
      <c r="P1156" s="88" t="e">
        <f t="shared" si="449"/>
        <v>#VALUE!</v>
      </c>
      <c r="Q1156" s="89" t="e">
        <f t="shared" si="458"/>
        <v>#VALUE!</v>
      </c>
      <c r="R1156" s="90"/>
      <c r="S1156" s="82"/>
      <c r="T1156" s="28">
        <f t="shared" si="459"/>
        <v>0</v>
      </c>
      <c r="U1156" s="91">
        <v>66140</v>
      </c>
      <c r="V1156" s="92">
        <f t="shared" si="450"/>
        <v>0</v>
      </c>
      <c r="W1156" s="91"/>
      <c r="X1156" s="91"/>
      <c r="Y1156" s="92">
        <f t="shared" si="460"/>
        <v>0</v>
      </c>
      <c r="Z1156" s="92">
        <f t="shared" si="461"/>
        <v>0</v>
      </c>
      <c r="AA1156" s="92" t="e">
        <f t="shared" si="451"/>
        <v>#VALUE!</v>
      </c>
    </row>
    <row r="1157" spans="1:27" ht="17.25">
      <c r="A1157" s="5"/>
      <c r="B1157" s="5"/>
      <c r="C1157" s="93"/>
      <c r="D1157" s="193"/>
      <c r="E1157" s="94"/>
      <c r="F1157" s="95"/>
      <c r="G1157" s="96" t="str">
        <f t="shared" si="452"/>
        <v>Error</v>
      </c>
      <c r="H1157" s="97">
        <v>14400</v>
      </c>
      <c r="I1157" s="98" t="e">
        <f t="shared" si="453"/>
        <v>#VALUE!</v>
      </c>
      <c r="J1157" s="88" t="e">
        <f t="shared" si="448"/>
        <v>#VALUE!</v>
      </c>
      <c r="K1157" s="98">
        <f t="shared" si="454"/>
        <v>0</v>
      </c>
      <c r="L1157" s="98">
        <f t="shared" si="455"/>
        <v>0</v>
      </c>
      <c r="M1157" s="98" t="e">
        <f t="shared" si="456"/>
        <v>#VALUE!</v>
      </c>
      <c r="N1157" s="98" t="e">
        <f t="shared" si="457"/>
        <v>#VALUE!</v>
      </c>
      <c r="O1157" s="97"/>
      <c r="P1157" s="98" t="e">
        <f t="shared" si="449"/>
        <v>#VALUE!</v>
      </c>
      <c r="Q1157" s="99" t="e">
        <f t="shared" si="458"/>
        <v>#VALUE!</v>
      </c>
      <c r="R1157" s="100"/>
      <c r="S1157" s="5"/>
      <c r="T1157" s="28">
        <f t="shared" si="459"/>
        <v>0</v>
      </c>
      <c r="U1157" s="101">
        <v>66140</v>
      </c>
      <c r="V1157" s="102">
        <f t="shared" si="450"/>
        <v>0</v>
      </c>
      <c r="W1157" s="101"/>
      <c r="X1157" s="101"/>
      <c r="Y1157" s="102">
        <f t="shared" si="460"/>
        <v>0</v>
      </c>
      <c r="Z1157" s="102">
        <f t="shared" si="461"/>
        <v>0</v>
      </c>
      <c r="AA1157" s="102" t="e">
        <f t="shared" si="451"/>
        <v>#VALUE!</v>
      </c>
    </row>
    <row r="1158" spans="1:27" ht="17.25">
      <c r="A1158" s="5"/>
      <c r="B1158" s="5"/>
      <c r="C1158" s="93"/>
      <c r="D1158" s="193"/>
      <c r="E1158" s="94"/>
      <c r="F1158" s="95"/>
      <c r="G1158" s="96" t="str">
        <f t="shared" si="452"/>
        <v>Error</v>
      </c>
      <c r="H1158" s="97">
        <v>14400</v>
      </c>
      <c r="I1158" s="98" t="e">
        <f t="shared" si="453"/>
        <v>#VALUE!</v>
      </c>
      <c r="J1158" s="88" t="e">
        <f t="shared" si="448"/>
        <v>#VALUE!</v>
      </c>
      <c r="K1158" s="98">
        <f t="shared" si="454"/>
        <v>0</v>
      </c>
      <c r="L1158" s="98">
        <f t="shared" si="455"/>
        <v>0</v>
      </c>
      <c r="M1158" s="98" t="e">
        <f t="shared" si="456"/>
        <v>#VALUE!</v>
      </c>
      <c r="N1158" s="98" t="e">
        <f t="shared" si="457"/>
        <v>#VALUE!</v>
      </c>
      <c r="O1158" s="97"/>
      <c r="P1158" s="98" t="e">
        <f t="shared" si="449"/>
        <v>#VALUE!</v>
      </c>
      <c r="Q1158" s="99" t="e">
        <f t="shared" si="458"/>
        <v>#VALUE!</v>
      </c>
      <c r="R1158" s="100"/>
      <c r="S1158" s="5"/>
      <c r="T1158" s="28">
        <f t="shared" si="459"/>
        <v>0</v>
      </c>
      <c r="U1158" s="101">
        <v>66140</v>
      </c>
      <c r="V1158" s="102">
        <f t="shared" si="450"/>
        <v>0</v>
      </c>
      <c r="W1158" s="101"/>
      <c r="X1158" s="101"/>
      <c r="Y1158" s="102">
        <f t="shared" si="460"/>
        <v>0</v>
      </c>
      <c r="Z1158" s="102">
        <f t="shared" si="461"/>
        <v>0</v>
      </c>
      <c r="AA1158" s="102" t="e">
        <f t="shared" si="451"/>
        <v>#VALUE!</v>
      </c>
    </row>
    <row r="1159" spans="1:27" ht="17.25">
      <c r="A1159" s="5"/>
      <c r="B1159" s="5"/>
      <c r="C1159" s="93"/>
      <c r="D1159" s="193"/>
      <c r="E1159" s="94"/>
      <c r="F1159" s="95"/>
      <c r="G1159" s="96" t="str">
        <f t="shared" si="452"/>
        <v>Error</v>
      </c>
      <c r="H1159" s="97">
        <v>14400</v>
      </c>
      <c r="I1159" s="98" t="e">
        <f t="shared" si="453"/>
        <v>#VALUE!</v>
      </c>
      <c r="J1159" s="88" t="e">
        <f t="shared" si="448"/>
        <v>#VALUE!</v>
      </c>
      <c r="K1159" s="98">
        <f t="shared" si="454"/>
        <v>0</v>
      </c>
      <c r="L1159" s="98">
        <f t="shared" si="455"/>
        <v>0</v>
      </c>
      <c r="M1159" s="98" t="e">
        <f t="shared" si="456"/>
        <v>#VALUE!</v>
      </c>
      <c r="N1159" s="98" t="e">
        <f t="shared" si="457"/>
        <v>#VALUE!</v>
      </c>
      <c r="O1159" s="97"/>
      <c r="P1159" s="98" t="e">
        <f t="shared" si="449"/>
        <v>#VALUE!</v>
      </c>
      <c r="Q1159" s="99" t="e">
        <f t="shared" si="458"/>
        <v>#VALUE!</v>
      </c>
      <c r="R1159" s="100"/>
      <c r="S1159" s="5"/>
      <c r="T1159" s="28">
        <f t="shared" si="459"/>
        <v>0</v>
      </c>
      <c r="U1159" s="101">
        <v>66140</v>
      </c>
      <c r="V1159" s="102">
        <f t="shared" si="450"/>
        <v>0</v>
      </c>
      <c r="W1159" s="101"/>
      <c r="X1159" s="101"/>
      <c r="Y1159" s="102">
        <f t="shared" si="460"/>
        <v>0</v>
      </c>
      <c r="Z1159" s="102">
        <f t="shared" si="461"/>
        <v>0</v>
      </c>
      <c r="AA1159" s="102" t="e">
        <f t="shared" si="451"/>
        <v>#VALUE!</v>
      </c>
    </row>
    <row r="1160" spans="1:27" ht="17.25">
      <c r="A1160" s="5"/>
      <c r="B1160" s="5"/>
      <c r="C1160" s="93"/>
      <c r="D1160" s="193"/>
      <c r="E1160" s="94"/>
      <c r="F1160" s="95"/>
      <c r="G1160" s="96" t="str">
        <f t="shared" si="452"/>
        <v>Error</v>
      </c>
      <c r="H1160" s="97">
        <v>14400</v>
      </c>
      <c r="I1160" s="98" t="e">
        <f t="shared" si="453"/>
        <v>#VALUE!</v>
      </c>
      <c r="J1160" s="88" t="e">
        <f t="shared" si="448"/>
        <v>#VALUE!</v>
      </c>
      <c r="K1160" s="98">
        <f t="shared" si="454"/>
        <v>0</v>
      </c>
      <c r="L1160" s="98">
        <f t="shared" si="455"/>
        <v>0</v>
      </c>
      <c r="M1160" s="98" t="e">
        <f t="shared" si="456"/>
        <v>#VALUE!</v>
      </c>
      <c r="N1160" s="98" t="e">
        <f t="shared" si="457"/>
        <v>#VALUE!</v>
      </c>
      <c r="O1160" s="97"/>
      <c r="P1160" s="98" t="e">
        <f t="shared" si="449"/>
        <v>#VALUE!</v>
      </c>
      <c r="Q1160" s="99" t="e">
        <f t="shared" si="458"/>
        <v>#VALUE!</v>
      </c>
      <c r="R1160" s="100"/>
      <c r="S1160" s="5"/>
      <c r="T1160" s="28">
        <f t="shared" si="459"/>
        <v>0</v>
      </c>
      <c r="U1160" s="101">
        <v>66140</v>
      </c>
      <c r="V1160" s="102">
        <f t="shared" si="450"/>
        <v>0</v>
      </c>
      <c r="W1160" s="101"/>
      <c r="X1160" s="101"/>
      <c r="Y1160" s="102">
        <f t="shared" si="460"/>
        <v>0</v>
      </c>
      <c r="Z1160" s="102">
        <f t="shared" si="461"/>
        <v>0</v>
      </c>
      <c r="AA1160" s="102" t="e">
        <f t="shared" si="451"/>
        <v>#VALUE!</v>
      </c>
    </row>
    <row r="1161" spans="1:27" ht="17.25">
      <c r="A1161" s="5"/>
      <c r="B1161" s="5"/>
      <c r="C1161" s="93"/>
      <c r="D1161" s="193"/>
      <c r="E1161" s="94"/>
      <c r="F1161" s="95"/>
      <c r="G1161" s="96" t="str">
        <f t="shared" si="452"/>
        <v>Error</v>
      </c>
      <c r="H1161" s="97">
        <v>14400</v>
      </c>
      <c r="I1161" s="98" t="e">
        <f t="shared" si="453"/>
        <v>#VALUE!</v>
      </c>
      <c r="J1161" s="88" t="e">
        <f t="shared" si="448"/>
        <v>#VALUE!</v>
      </c>
      <c r="K1161" s="98">
        <f t="shared" si="454"/>
        <v>0</v>
      </c>
      <c r="L1161" s="98">
        <f t="shared" si="455"/>
        <v>0</v>
      </c>
      <c r="M1161" s="98" t="e">
        <f t="shared" si="456"/>
        <v>#VALUE!</v>
      </c>
      <c r="N1161" s="98" t="e">
        <f t="shared" si="457"/>
        <v>#VALUE!</v>
      </c>
      <c r="O1161" s="97"/>
      <c r="P1161" s="98" t="e">
        <f t="shared" si="449"/>
        <v>#VALUE!</v>
      </c>
      <c r="Q1161" s="99" t="e">
        <f t="shared" si="458"/>
        <v>#VALUE!</v>
      </c>
      <c r="R1161" s="100"/>
      <c r="S1161" s="5"/>
      <c r="T1161" s="28">
        <f t="shared" si="459"/>
        <v>0</v>
      </c>
      <c r="U1161" s="101">
        <v>66140</v>
      </c>
      <c r="V1161" s="102">
        <f t="shared" si="450"/>
        <v>0</v>
      </c>
      <c r="W1161" s="101"/>
      <c r="X1161" s="101"/>
      <c r="Y1161" s="102">
        <f t="shared" si="460"/>
        <v>0</v>
      </c>
      <c r="Z1161" s="102">
        <f t="shared" si="461"/>
        <v>0</v>
      </c>
      <c r="AA1161" s="102" t="e">
        <f t="shared" si="451"/>
        <v>#VALUE!</v>
      </c>
    </row>
    <row r="1162" spans="1:27" ht="17.25">
      <c r="A1162" s="5"/>
      <c r="B1162" s="5"/>
      <c r="C1162" s="93"/>
      <c r="D1162" s="193"/>
      <c r="E1162" s="84"/>
      <c r="F1162" s="85"/>
      <c r="G1162" s="86" t="str">
        <f t="shared" si="452"/>
        <v>Error</v>
      </c>
      <c r="H1162" s="87">
        <v>14400</v>
      </c>
      <c r="I1162" s="88" t="e">
        <f t="shared" si="453"/>
        <v>#VALUE!</v>
      </c>
      <c r="J1162" s="88" t="e">
        <f t="shared" si="448"/>
        <v>#VALUE!</v>
      </c>
      <c r="K1162" s="88">
        <f t="shared" si="454"/>
        <v>0</v>
      </c>
      <c r="L1162" s="88">
        <f t="shared" si="455"/>
        <v>0</v>
      </c>
      <c r="M1162" s="88" t="e">
        <f t="shared" si="456"/>
        <v>#VALUE!</v>
      </c>
      <c r="N1162" s="88" t="e">
        <f t="shared" si="457"/>
        <v>#VALUE!</v>
      </c>
      <c r="O1162" s="87"/>
      <c r="P1162" s="88" t="e">
        <f t="shared" si="449"/>
        <v>#VALUE!</v>
      </c>
      <c r="Q1162" s="89" t="e">
        <f t="shared" si="458"/>
        <v>#VALUE!</v>
      </c>
      <c r="R1162" s="90"/>
      <c r="S1162" s="82"/>
      <c r="T1162" s="28">
        <f t="shared" si="459"/>
        <v>0</v>
      </c>
      <c r="U1162" s="91">
        <v>66140</v>
      </c>
      <c r="V1162" s="92">
        <f t="shared" si="450"/>
        <v>0</v>
      </c>
      <c r="W1162" s="91"/>
      <c r="X1162" s="91"/>
      <c r="Y1162" s="92">
        <f t="shared" si="460"/>
        <v>0</v>
      </c>
      <c r="Z1162" s="92">
        <f t="shared" si="461"/>
        <v>0</v>
      </c>
      <c r="AA1162" s="92" t="e">
        <f t="shared" si="451"/>
        <v>#VALUE!</v>
      </c>
    </row>
    <row r="1163" spans="1:27" ht="17.25">
      <c r="A1163" s="5"/>
      <c r="B1163" s="5"/>
      <c r="C1163" s="93"/>
      <c r="D1163" s="193"/>
      <c r="E1163" s="94"/>
      <c r="F1163" s="95"/>
      <c r="G1163" s="96" t="str">
        <f t="shared" si="452"/>
        <v>Error</v>
      </c>
      <c r="H1163" s="97">
        <v>14400</v>
      </c>
      <c r="I1163" s="98" t="e">
        <f t="shared" si="453"/>
        <v>#VALUE!</v>
      </c>
      <c r="J1163" s="88" t="e">
        <f t="shared" si="448"/>
        <v>#VALUE!</v>
      </c>
      <c r="K1163" s="98">
        <f t="shared" si="454"/>
        <v>0</v>
      </c>
      <c r="L1163" s="98">
        <f t="shared" si="455"/>
        <v>0</v>
      </c>
      <c r="M1163" s="98" t="e">
        <f t="shared" si="456"/>
        <v>#VALUE!</v>
      </c>
      <c r="N1163" s="98" t="e">
        <f t="shared" si="457"/>
        <v>#VALUE!</v>
      </c>
      <c r="O1163" s="97"/>
      <c r="P1163" s="98" t="e">
        <f t="shared" si="449"/>
        <v>#VALUE!</v>
      </c>
      <c r="Q1163" s="99" t="e">
        <f t="shared" si="458"/>
        <v>#VALUE!</v>
      </c>
      <c r="R1163" s="100"/>
      <c r="S1163" s="5"/>
      <c r="T1163" s="28">
        <f t="shared" si="459"/>
        <v>0</v>
      </c>
      <c r="U1163" s="101">
        <v>66140</v>
      </c>
      <c r="V1163" s="102">
        <f t="shared" si="450"/>
        <v>0</v>
      </c>
      <c r="W1163" s="101"/>
      <c r="X1163" s="101"/>
      <c r="Y1163" s="102">
        <f t="shared" si="460"/>
        <v>0</v>
      </c>
      <c r="Z1163" s="102">
        <f t="shared" si="461"/>
        <v>0</v>
      </c>
      <c r="AA1163" s="102" t="e">
        <f t="shared" si="451"/>
        <v>#VALUE!</v>
      </c>
    </row>
    <row r="1164" spans="1:27" ht="17.25">
      <c r="A1164" s="5"/>
      <c r="B1164" s="5"/>
      <c r="C1164" s="93"/>
      <c r="D1164" s="193"/>
      <c r="E1164" s="94"/>
      <c r="F1164" s="95"/>
      <c r="G1164" s="96" t="str">
        <f t="shared" si="452"/>
        <v>Error</v>
      </c>
      <c r="H1164" s="97">
        <v>14400</v>
      </c>
      <c r="I1164" s="98" t="e">
        <f t="shared" si="453"/>
        <v>#VALUE!</v>
      </c>
      <c r="J1164" s="88" t="e">
        <f t="shared" si="448"/>
        <v>#VALUE!</v>
      </c>
      <c r="K1164" s="98">
        <f t="shared" si="454"/>
        <v>0</v>
      </c>
      <c r="L1164" s="98">
        <f t="shared" si="455"/>
        <v>0</v>
      </c>
      <c r="M1164" s="98" t="e">
        <f t="shared" si="456"/>
        <v>#VALUE!</v>
      </c>
      <c r="N1164" s="98" t="e">
        <f t="shared" si="457"/>
        <v>#VALUE!</v>
      </c>
      <c r="O1164" s="97"/>
      <c r="P1164" s="98" t="e">
        <f t="shared" si="449"/>
        <v>#VALUE!</v>
      </c>
      <c r="Q1164" s="99" t="e">
        <f t="shared" si="458"/>
        <v>#VALUE!</v>
      </c>
      <c r="R1164" s="100"/>
      <c r="S1164" s="5"/>
      <c r="T1164" s="28">
        <f t="shared" si="459"/>
        <v>0</v>
      </c>
      <c r="U1164" s="101">
        <v>66140</v>
      </c>
      <c r="V1164" s="102">
        <f t="shared" si="450"/>
        <v>0</v>
      </c>
      <c r="W1164" s="101"/>
      <c r="X1164" s="101"/>
      <c r="Y1164" s="102">
        <f t="shared" si="460"/>
        <v>0</v>
      </c>
      <c r="Z1164" s="102">
        <f t="shared" si="461"/>
        <v>0</v>
      </c>
      <c r="AA1164" s="102" t="e">
        <f t="shared" si="451"/>
        <v>#VALUE!</v>
      </c>
    </row>
    <row r="1165" spans="1:27" ht="17.25">
      <c r="A1165" s="5"/>
      <c r="B1165" s="5"/>
      <c r="C1165" s="93"/>
      <c r="D1165" s="193"/>
      <c r="E1165" s="94"/>
      <c r="F1165" s="95"/>
      <c r="G1165" s="96" t="str">
        <f t="shared" si="452"/>
        <v>Error</v>
      </c>
      <c r="H1165" s="97">
        <v>14400</v>
      </c>
      <c r="I1165" s="98" t="e">
        <f t="shared" si="453"/>
        <v>#VALUE!</v>
      </c>
      <c r="J1165" s="88" t="e">
        <f t="shared" si="448"/>
        <v>#VALUE!</v>
      </c>
      <c r="K1165" s="98">
        <f t="shared" si="454"/>
        <v>0</v>
      </c>
      <c r="L1165" s="98">
        <f t="shared" si="455"/>
        <v>0</v>
      </c>
      <c r="M1165" s="98" t="e">
        <f t="shared" si="456"/>
        <v>#VALUE!</v>
      </c>
      <c r="N1165" s="98" t="e">
        <f t="shared" si="457"/>
        <v>#VALUE!</v>
      </c>
      <c r="O1165" s="97"/>
      <c r="P1165" s="98" t="e">
        <f t="shared" si="449"/>
        <v>#VALUE!</v>
      </c>
      <c r="Q1165" s="99" t="e">
        <f t="shared" si="458"/>
        <v>#VALUE!</v>
      </c>
      <c r="R1165" s="100"/>
      <c r="S1165" s="5"/>
      <c r="T1165" s="28">
        <f t="shared" si="459"/>
        <v>0</v>
      </c>
      <c r="U1165" s="101">
        <v>66140</v>
      </c>
      <c r="V1165" s="102">
        <f t="shared" si="450"/>
        <v>0</v>
      </c>
      <c r="W1165" s="101"/>
      <c r="X1165" s="101"/>
      <c r="Y1165" s="102">
        <f t="shared" si="460"/>
        <v>0</v>
      </c>
      <c r="Z1165" s="102">
        <f t="shared" si="461"/>
        <v>0</v>
      </c>
      <c r="AA1165" s="102" t="e">
        <f t="shared" si="451"/>
        <v>#VALUE!</v>
      </c>
    </row>
    <row r="1166" spans="1:27" ht="17.25">
      <c r="A1166" s="5"/>
      <c r="B1166" s="5"/>
      <c r="C1166" s="93"/>
      <c r="D1166" s="193"/>
      <c r="E1166" s="94"/>
      <c r="F1166" s="95"/>
      <c r="G1166" s="96" t="str">
        <f t="shared" si="452"/>
        <v>Error</v>
      </c>
      <c r="H1166" s="97">
        <v>14400</v>
      </c>
      <c r="I1166" s="98" t="e">
        <f t="shared" si="453"/>
        <v>#VALUE!</v>
      </c>
      <c r="J1166" s="88" t="e">
        <f t="shared" si="448"/>
        <v>#VALUE!</v>
      </c>
      <c r="K1166" s="98">
        <f t="shared" si="454"/>
        <v>0</v>
      </c>
      <c r="L1166" s="98">
        <f t="shared" si="455"/>
        <v>0</v>
      </c>
      <c r="M1166" s="98" t="e">
        <f t="shared" si="456"/>
        <v>#VALUE!</v>
      </c>
      <c r="N1166" s="98" t="e">
        <f t="shared" si="457"/>
        <v>#VALUE!</v>
      </c>
      <c r="O1166" s="97"/>
      <c r="P1166" s="98" t="e">
        <f t="shared" si="449"/>
        <v>#VALUE!</v>
      </c>
      <c r="Q1166" s="99" t="e">
        <f t="shared" si="458"/>
        <v>#VALUE!</v>
      </c>
      <c r="R1166" s="100"/>
      <c r="S1166" s="5"/>
      <c r="T1166" s="28">
        <f t="shared" si="459"/>
        <v>0</v>
      </c>
      <c r="U1166" s="101">
        <v>66140</v>
      </c>
      <c r="V1166" s="102">
        <f t="shared" si="450"/>
        <v>0</v>
      </c>
      <c r="W1166" s="101"/>
      <c r="X1166" s="101"/>
      <c r="Y1166" s="102">
        <f t="shared" si="460"/>
        <v>0</v>
      </c>
      <c r="Z1166" s="102">
        <f t="shared" si="461"/>
        <v>0</v>
      </c>
      <c r="AA1166" s="102" t="e">
        <f t="shared" si="451"/>
        <v>#VALUE!</v>
      </c>
    </row>
    <row r="1167" spans="1:27" ht="17.25">
      <c r="A1167" s="5"/>
      <c r="B1167" s="5"/>
      <c r="C1167" s="93"/>
      <c r="D1167" s="193"/>
      <c r="E1167" s="94"/>
      <c r="F1167" s="95"/>
      <c r="G1167" s="96" t="str">
        <f t="shared" si="452"/>
        <v>Error</v>
      </c>
      <c r="H1167" s="97">
        <v>14400</v>
      </c>
      <c r="I1167" s="98" t="e">
        <f t="shared" si="453"/>
        <v>#VALUE!</v>
      </c>
      <c r="J1167" s="88" t="e">
        <f t="shared" si="448"/>
        <v>#VALUE!</v>
      </c>
      <c r="K1167" s="98">
        <f t="shared" si="454"/>
        <v>0</v>
      </c>
      <c r="L1167" s="98">
        <f t="shared" si="455"/>
        <v>0</v>
      </c>
      <c r="M1167" s="98" t="e">
        <f t="shared" si="456"/>
        <v>#VALUE!</v>
      </c>
      <c r="N1167" s="98" t="e">
        <f t="shared" si="457"/>
        <v>#VALUE!</v>
      </c>
      <c r="O1167" s="97"/>
      <c r="P1167" s="98" t="e">
        <f t="shared" si="449"/>
        <v>#VALUE!</v>
      </c>
      <c r="Q1167" s="99" t="e">
        <f t="shared" si="458"/>
        <v>#VALUE!</v>
      </c>
      <c r="R1167" s="100"/>
      <c r="S1167" s="5"/>
      <c r="T1167" s="28">
        <f t="shared" si="459"/>
        <v>0</v>
      </c>
      <c r="U1167" s="101">
        <v>66140</v>
      </c>
      <c r="V1167" s="102">
        <f t="shared" si="450"/>
        <v>0</v>
      </c>
      <c r="W1167" s="101"/>
      <c r="X1167" s="101"/>
      <c r="Y1167" s="102">
        <f t="shared" si="460"/>
        <v>0</v>
      </c>
      <c r="Z1167" s="102">
        <f t="shared" si="461"/>
        <v>0</v>
      </c>
      <c r="AA1167" s="102" t="e">
        <f t="shared" si="451"/>
        <v>#VALUE!</v>
      </c>
    </row>
    <row r="1168" spans="1:27" ht="17.25">
      <c r="A1168" s="5"/>
      <c r="B1168" s="5"/>
      <c r="C1168" s="93"/>
      <c r="D1168" s="193"/>
      <c r="E1168" s="84"/>
      <c r="F1168" s="85"/>
      <c r="G1168" s="86" t="str">
        <f t="shared" si="452"/>
        <v>Error</v>
      </c>
      <c r="H1168" s="87">
        <v>14400</v>
      </c>
      <c r="I1168" s="88" t="e">
        <f t="shared" si="453"/>
        <v>#VALUE!</v>
      </c>
      <c r="J1168" s="88" t="e">
        <f t="shared" si="448"/>
        <v>#VALUE!</v>
      </c>
      <c r="K1168" s="88">
        <f t="shared" si="454"/>
        <v>0</v>
      </c>
      <c r="L1168" s="88">
        <f t="shared" si="455"/>
        <v>0</v>
      </c>
      <c r="M1168" s="88" t="e">
        <f t="shared" si="456"/>
        <v>#VALUE!</v>
      </c>
      <c r="N1168" s="88" t="e">
        <f t="shared" si="457"/>
        <v>#VALUE!</v>
      </c>
      <c r="O1168" s="87"/>
      <c r="P1168" s="88" t="e">
        <f t="shared" si="449"/>
        <v>#VALUE!</v>
      </c>
      <c r="Q1168" s="89" t="e">
        <f t="shared" si="458"/>
        <v>#VALUE!</v>
      </c>
      <c r="R1168" s="90"/>
      <c r="S1168" s="82"/>
      <c r="T1168" s="28">
        <f t="shared" si="459"/>
        <v>0</v>
      </c>
      <c r="U1168" s="91">
        <v>66140</v>
      </c>
      <c r="V1168" s="92">
        <f t="shared" si="450"/>
        <v>0</v>
      </c>
      <c r="W1168" s="91"/>
      <c r="X1168" s="91"/>
      <c r="Y1168" s="92">
        <f t="shared" si="460"/>
        <v>0</v>
      </c>
      <c r="Z1168" s="92">
        <f t="shared" si="461"/>
        <v>0</v>
      </c>
      <c r="AA1168" s="92" t="e">
        <f t="shared" si="451"/>
        <v>#VALUE!</v>
      </c>
    </row>
    <row r="1169" spans="1:27" ht="17.25">
      <c r="A1169" s="5"/>
      <c r="B1169" s="5"/>
      <c r="C1169" s="93"/>
      <c r="D1169" s="193"/>
      <c r="E1169" s="94"/>
      <c r="F1169" s="95"/>
      <c r="G1169" s="96" t="str">
        <f t="shared" si="452"/>
        <v>Error</v>
      </c>
      <c r="H1169" s="97">
        <v>14400</v>
      </c>
      <c r="I1169" s="98" t="e">
        <f t="shared" si="453"/>
        <v>#VALUE!</v>
      </c>
      <c r="J1169" s="88" t="e">
        <f t="shared" si="448"/>
        <v>#VALUE!</v>
      </c>
      <c r="K1169" s="98">
        <f t="shared" si="454"/>
        <v>0</v>
      </c>
      <c r="L1169" s="98">
        <f t="shared" si="455"/>
        <v>0</v>
      </c>
      <c r="M1169" s="98" t="e">
        <f t="shared" si="456"/>
        <v>#VALUE!</v>
      </c>
      <c r="N1169" s="98" t="e">
        <f t="shared" si="457"/>
        <v>#VALUE!</v>
      </c>
      <c r="O1169" s="97"/>
      <c r="P1169" s="98" t="e">
        <f t="shared" si="449"/>
        <v>#VALUE!</v>
      </c>
      <c r="Q1169" s="99" t="e">
        <f t="shared" si="458"/>
        <v>#VALUE!</v>
      </c>
      <c r="R1169" s="100"/>
      <c r="S1169" s="5"/>
      <c r="T1169" s="28">
        <f t="shared" si="459"/>
        <v>0</v>
      </c>
      <c r="U1169" s="101">
        <v>66140</v>
      </c>
      <c r="V1169" s="102">
        <f t="shared" si="450"/>
        <v>0</v>
      </c>
      <c r="W1169" s="101"/>
      <c r="X1169" s="101"/>
      <c r="Y1169" s="102">
        <f t="shared" si="460"/>
        <v>0</v>
      </c>
      <c r="Z1169" s="102">
        <f t="shared" si="461"/>
        <v>0</v>
      </c>
      <c r="AA1169" s="102" t="e">
        <f t="shared" si="451"/>
        <v>#VALUE!</v>
      </c>
    </row>
    <row r="1170" spans="1:27" ht="17.25">
      <c r="A1170" s="5"/>
      <c r="B1170" s="5"/>
      <c r="C1170" s="93"/>
      <c r="D1170" s="193"/>
      <c r="E1170" s="94"/>
      <c r="F1170" s="95"/>
      <c r="G1170" s="96" t="str">
        <f t="shared" si="452"/>
        <v>Error</v>
      </c>
      <c r="H1170" s="97">
        <v>14400</v>
      </c>
      <c r="I1170" s="98" t="e">
        <f t="shared" si="453"/>
        <v>#VALUE!</v>
      </c>
      <c r="J1170" s="88" t="e">
        <f t="shared" si="448"/>
        <v>#VALUE!</v>
      </c>
      <c r="K1170" s="98">
        <f t="shared" si="454"/>
        <v>0</v>
      </c>
      <c r="L1170" s="98">
        <f t="shared" si="455"/>
        <v>0</v>
      </c>
      <c r="M1170" s="98" t="e">
        <f t="shared" si="456"/>
        <v>#VALUE!</v>
      </c>
      <c r="N1170" s="98" t="e">
        <f t="shared" si="457"/>
        <v>#VALUE!</v>
      </c>
      <c r="O1170" s="97"/>
      <c r="P1170" s="98" t="e">
        <f t="shared" si="449"/>
        <v>#VALUE!</v>
      </c>
      <c r="Q1170" s="99" t="e">
        <f t="shared" si="458"/>
        <v>#VALUE!</v>
      </c>
      <c r="R1170" s="100"/>
      <c r="S1170" s="5"/>
      <c r="T1170" s="28">
        <f t="shared" si="459"/>
        <v>0</v>
      </c>
      <c r="U1170" s="101">
        <v>66140</v>
      </c>
      <c r="V1170" s="102">
        <f t="shared" si="450"/>
        <v>0</v>
      </c>
      <c r="W1170" s="101"/>
      <c r="X1170" s="101"/>
      <c r="Y1170" s="102">
        <f t="shared" si="460"/>
        <v>0</v>
      </c>
      <c r="Z1170" s="102">
        <f t="shared" si="461"/>
        <v>0</v>
      </c>
      <c r="AA1170" s="102" t="e">
        <f t="shared" si="451"/>
        <v>#VALUE!</v>
      </c>
    </row>
    <row r="1171" spans="1:27" ht="17.25">
      <c r="A1171" s="5"/>
      <c r="B1171" s="5"/>
      <c r="C1171" s="93"/>
      <c r="D1171" s="193"/>
      <c r="E1171" s="94"/>
      <c r="F1171" s="95"/>
      <c r="G1171" s="96" t="str">
        <f t="shared" si="452"/>
        <v>Error</v>
      </c>
      <c r="H1171" s="97">
        <v>14400</v>
      </c>
      <c r="I1171" s="98" t="e">
        <f t="shared" si="453"/>
        <v>#VALUE!</v>
      </c>
      <c r="J1171" s="88" t="e">
        <f t="shared" si="448"/>
        <v>#VALUE!</v>
      </c>
      <c r="K1171" s="98">
        <f t="shared" si="454"/>
        <v>0</v>
      </c>
      <c r="L1171" s="98">
        <f t="shared" si="455"/>
        <v>0</v>
      </c>
      <c r="M1171" s="98" t="e">
        <f t="shared" si="456"/>
        <v>#VALUE!</v>
      </c>
      <c r="N1171" s="98" t="e">
        <f t="shared" si="457"/>
        <v>#VALUE!</v>
      </c>
      <c r="O1171" s="97"/>
      <c r="P1171" s="98" t="e">
        <f t="shared" si="449"/>
        <v>#VALUE!</v>
      </c>
      <c r="Q1171" s="99" t="e">
        <f t="shared" si="458"/>
        <v>#VALUE!</v>
      </c>
      <c r="R1171" s="100"/>
      <c r="S1171" s="5"/>
      <c r="T1171" s="28">
        <f t="shared" si="459"/>
        <v>0</v>
      </c>
      <c r="U1171" s="101">
        <v>66140</v>
      </c>
      <c r="V1171" s="102">
        <f t="shared" si="450"/>
        <v>0</v>
      </c>
      <c r="W1171" s="101"/>
      <c r="X1171" s="101"/>
      <c r="Y1171" s="102">
        <f t="shared" si="460"/>
        <v>0</v>
      </c>
      <c r="Z1171" s="102">
        <f t="shared" si="461"/>
        <v>0</v>
      </c>
      <c r="AA1171" s="102" t="e">
        <f t="shared" si="451"/>
        <v>#VALUE!</v>
      </c>
    </row>
    <row r="1172" spans="1:27" ht="17.25">
      <c r="A1172" s="5"/>
      <c r="B1172" s="5"/>
      <c r="C1172" s="93"/>
      <c r="D1172" s="193"/>
      <c r="E1172" s="94"/>
      <c r="F1172" s="95"/>
      <c r="G1172" s="96" t="str">
        <f t="shared" si="452"/>
        <v>Error</v>
      </c>
      <c r="H1172" s="97">
        <v>14400</v>
      </c>
      <c r="I1172" s="98" t="e">
        <f t="shared" si="453"/>
        <v>#VALUE!</v>
      </c>
      <c r="J1172" s="88" t="e">
        <f t="shared" si="448"/>
        <v>#VALUE!</v>
      </c>
      <c r="K1172" s="98">
        <f t="shared" si="454"/>
        <v>0</v>
      </c>
      <c r="L1172" s="98">
        <f t="shared" si="455"/>
        <v>0</v>
      </c>
      <c r="M1172" s="98" t="e">
        <f t="shared" si="456"/>
        <v>#VALUE!</v>
      </c>
      <c r="N1172" s="98" t="e">
        <f t="shared" si="457"/>
        <v>#VALUE!</v>
      </c>
      <c r="O1172" s="97"/>
      <c r="P1172" s="98" t="e">
        <f t="shared" si="449"/>
        <v>#VALUE!</v>
      </c>
      <c r="Q1172" s="99" t="e">
        <f t="shared" si="458"/>
        <v>#VALUE!</v>
      </c>
      <c r="R1172" s="100"/>
      <c r="S1172" s="5"/>
      <c r="T1172" s="28">
        <f t="shared" si="459"/>
        <v>0</v>
      </c>
      <c r="U1172" s="101">
        <v>66140</v>
      </c>
      <c r="V1172" s="102">
        <f t="shared" si="450"/>
        <v>0</v>
      </c>
      <c r="W1172" s="101"/>
      <c r="X1172" s="101"/>
      <c r="Y1172" s="102">
        <f t="shared" si="460"/>
        <v>0</v>
      </c>
      <c r="Z1172" s="102">
        <f t="shared" si="461"/>
        <v>0</v>
      </c>
      <c r="AA1172" s="102" t="e">
        <f t="shared" si="451"/>
        <v>#VALUE!</v>
      </c>
    </row>
    <row r="1173" spans="1:27" ht="17.25">
      <c r="A1173" s="5"/>
      <c r="B1173" s="5"/>
      <c r="C1173" s="93"/>
      <c r="D1173" s="193"/>
      <c r="E1173" s="94"/>
      <c r="F1173" s="95"/>
      <c r="G1173" s="96" t="str">
        <f t="shared" si="452"/>
        <v>Error</v>
      </c>
      <c r="H1173" s="97">
        <v>14400</v>
      </c>
      <c r="I1173" s="98" t="e">
        <f t="shared" si="453"/>
        <v>#VALUE!</v>
      </c>
      <c r="J1173" s="88" t="e">
        <f t="shared" si="448"/>
        <v>#VALUE!</v>
      </c>
      <c r="K1173" s="98">
        <f t="shared" si="454"/>
        <v>0</v>
      </c>
      <c r="L1173" s="98">
        <f t="shared" si="455"/>
        <v>0</v>
      </c>
      <c r="M1173" s="98" t="e">
        <f t="shared" si="456"/>
        <v>#VALUE!</v>
      </c>
      <c r="N1173" s="98" t="e">
        <f t="shared" si="457"/>
        <v>#VALUE!</v>
      </c>
      <c r="O1173" s="97"/>
      <c r="P1173" s="98" t="e">
        <f t="shared" si="449"/>
        <v>#VALUE!</v>
      </c>
      <c r="Q1173" s="99" t="e">
        <f t="shared" si="458"/>
        <v>#VALUE!</v>
      </c>
      <c r="R1173" s="100"/>
      <c r="S1173" s="5"/>
      <c r="T1173" s="28">
        <f t="shared" si="459"/>
        <v>0</v>
      </c>
      <c r="U1173" s="101">
        <v>66140</v>
      </c>
      <c r="V1173" s="102">
        <f t="shared" si="450"/>
        <v>0</v>
      </c>
      <c r="W1173" s="101"/>
      <c r="X1173" s="101"/>
      <c r="Y1173" s="102">
        <f t="shared" si="460"/>
        <v>0</v>
      </c>
      <c r="Z1173" s="102">
        <f t="shared" si="461"/>
        <v>0</v>
      </c>
      <c r="AA1173" s="102" t="e">
        <f t="shared" si="451"/>
        <v>#VALUE!</v>
      </c>
    </row>
    <row r="1174" spans="1:27" ht="17.25">
      <c r="A1174" s="5"/>
      <c r="B1174" s="5"/>
      <c r="C1174" s="93"/>
      <c r="D1174" s="193"/>
      <c r="E1174" s="84"/>
      <c r="F1174" s="85"/>
      <c r="G1174" s="86" t="str">
        <f t="shared" si="452"/>
        <v>Error</v>
      </c>
      <c r="H1174" s="87">
        <v>14400</v>
      </c>
      <c r="I1174" s="88" t="e">
        <f t="shared" si="453"/>
        <v>#VALUE!</v>
      </c>
      <c r="J1174" s="88" t="e">
        <f t="shared" si="448"/>
        <v>#VALUE!</v>
      </c>
      <c r="K1174" s="88">
        <f t="shared" si="454"/>
        <v>0</v>
      </c>
      <c r="L1174" s="88">
        <f t="shared" si="455"/>
        <v>0</v>
      </c>
      <c r="M1174" s="88" t="e">
        <f t="shared" si="456"/>
        <v>#VALUE!</v>
      </c>
      <c r="N1174" s="88" t="e">
        <f t="shared" si="457"/>
        <v>#VALUE!</v>
      </c>
      <c r="O1174" s="87"/>
      <c r="P1174" s="88" t="e">
        <f t="shared" si="449"/>
        <v>#VALUE!</v>
      </c>
      <c r="Q1174" s="89" t="e">
        <f t="shared" si="458"/>
        <v>#VALUE!</v>
      </c>
      <c r="R1174" s="90"/>
      <c r="S1174" s="82"/>
      <c r="T1174" s="28">
        <f t="shared" si="459"/>
        <v>0</v>
      </c>
      <c r="U1174" s="91">
        <v>66140</v>
      </c>
      <c r="V1174" s="92">
        <f t="shared" si="450"/>
        <v>0</v>
      </c>
      <c r="W1174" s="91"/>
      <c r="X1174" s="91"/>
      <c r="Y1174" s="92">
        <f t="shared" si="460"/>
        <v>0</v>
      </c>
      <c r="Z1174" s="92">
        <f t="shared" si="461"/>
        <v>0</v>
      </c>
      <c r="AA1174" s="92" t="e">
        <f t="shared" si="451"/>
        <v>#VALUE!</v>
      </c>
    </row>
    <row r="1175" spans="1:27" ht="17.25">
      <c r="A1175" s="5"/>
      <c r="B1175" s="5"/>
      <c r="C1175" s="93"/>
      <c r="D1175" s="193"/>
      <c r="E1175" s="94"/>
      <c r="F1175" s="95"/>
      <c r="G1175" s="96" t="str">
        <f t="shared" si="452"/>
        <v>Error</v>
      </c>
      <c r="H1175" s="97">
        <v>14400</v>
      </c>
      <c r="I1175" s="98" t="e">
        <f t="shared" si="453"/>
        <v>#VALUE!</v>
      </c>
      <c r="J1175" s="88" t="e">
        <f t="shared" si="448"/>
        <v>#VALUE!</v>
      </c>
      <c r="K1175" s="98">
        <f t="shared" si="454"/>
        <v>0</v>
      </c>
      <c r="L1175" s="98">
        <f t="shared" si="455"/>
        <v>0</v>
      </c>
      <c r="M1175" s="98" t="e">
        <f t="shared" si="456"/>
        <v>#VALUE!</v>
      </c>
      <c r="N1175" s="98" t="e">
        <f t="shared" si="457"/>
        <v>#VALUE!</v>
      </c>
      <c r="O1175" s="97"/>
      <c r="P1175" s="98" t="e">
        <f t="shared" si="449"/>
        <v>#VALUE!</v>
      </c>
      <c r="Q1175" s="99" t="e">
        <f t="shared" si="458"/>
        <v>#VALUE!</v>
      </c>
      <c r="R1175" s="100"/>
      <c r="S1175" s="5"/>
      <c r="T1175" s="28">
        <f t="shared" si="459"/>
        <v>0</v>
      </c>
      <c r="U1175" s="101">
        <v>66140</v>
      </c>
      <c r="V1175" s="102">
        <f t="shared" si="450"/>
        <v>0</v>
      </c>
      <c r="W1175" s="101"/>
      <c r="X1175" s="101"/>
      <c r="Y1175" s="102">
        <f t="shared" si="460"/>
        <v>0</v>
      </c>
      <c r="Z1175" s="102">
        <f t="shared" si="461"/>
        <v>0</v>
      </c>
      <c r="AA1175" s="102" t="e">
        <f t="shared" si="451"/>
        <v>#VALUE!</v>
      </c>
    </row>
    <row r="1176" spans="1:27" ht="17.25">
      <c r="A1176" s="5"/>
      <c r="B1176" s="5"/>
      <c r="C1176" s="93"/>
      <c r="D1176" s="193"/>
      <c r="E1176" s="94"/>
      <c r="F1176" s="95"/>
      <c r="G1176" s="96" t="str">
        <f t="shared" si="452"/>
        <v>Error</v>
      </c>
      <c r="H1176" s="97">
        <v>14400</v>
      </c>
      <c r="I1176" s="98" t="e">
        <f t="shared" si="453"/>
        <v>#VALUE!</v>
      </c>
      <c r="J1176" s="88" t="e">
        <f t="shared" si="448"/>
        <v>#VALUE!</v>
      </c>
      <c r="K1176" s="98">
        <f t="shared" si="454"/>
        <v>0</v>
      </c>
      <c r="L1176" s="98">
        <f t="shared" si="455"/>
        <v>0</v>
      </c>
      <c r="M1176" s="98" t="e">
        <f t="shared" si="456"/>
        <v>#VALUE!</v>
      </c>
      <c r="N1176" s="98" t="e">
        <f t="shared" si="457"/>
        <v>#VALUE!</v>
      </c>
      <c r="O1176" s="97"/>
      <c r="P1176" s="98" t="e">
        <f t="shared" si="449"/>
        <v>#VALUE!</v>
      </c>
      <c r="Q1176" s="99" t="e">
        <f t="shared" si="458"/>
        <v>#VALUE!</v>
      </c>
      <c r="R1176" s="100"/>
      <c r="S1176" s="5"/>
      <c r="T1176" s="28">
        <f t="shared" si="459"/>
        <v>0</v>
      </c>
      <c r="U1176" s="101">
        <v>66140</v>
      </c>
      <c r="V1176" s="102">
        <f t="shared" ref="V1176:V1207" si="462">+U1176*T1176</f>
        <v>0</v>
      </c>
      <c r="W1176" s="101"/>
      <c r="X1176" s="101"/>
      <c r="Y1176" s="102">
        <f t="shared" si="460"/>
        <v>0</v>
      </c>
      <c r="Z1176" s="102">
        <f t="shared" si="461"/>
        <v>0</v>
      </c>
      <c r="AA1176" s="102" t="e">
        <f t="shared" ref="AA1176:AA1207" si="463">+Z1176+Q1176</f>
        <v>#VALUE!</v>
      </c>
    </row>
    <row r="1177" spans="1:27" ht="17.25">
      <c r="A1177" s="5"/>
      <c r="B1177" s="5"/>
      <c r="C1177" s="93"/>
      <c r="D1177" s="193"/>
      <c r="E1177" s="94"/>
      <c r="F1177" s="95"/>
      <c r="G1177" s="96" t="str">
        <f t="shared" si="452"/>
        <v>Error</v>
      </c>
      <c r="H1177" s="97">
        <v>14400</v>
      </c>
      <c r="I1177" s="98" t="e">
        <f t="shared" si="453"/>
        <v>#VALUE!</v>
      </c>
      <c r="J1177" s="88" t="e">
        <f t="shared" si="448"/>
        <v>#VALUE!</v>
      </c>
      <c r="K1177" s="98">
        <f t="shared" si="454"/>
        <v>0</v>
      </c>
      <c r="L1177" s="98">
        <f t="shared" si="455"/>
        <v>0</v>
      </c>
      <c r="M1177" s="98" t="e">
        <f t="shared" si="456"/>
        <v>#VALUE!</v>
      </c>
      <c r="N1177" s="98" t="e">
        <f t="shared" si="457"/>
        <v>#VALUE!</v>
      </c>
      <c r="O1177" s="97"/>
      <c r="P1177" s="98" t="e">
        <f t="shared" si="449"/>
        <v>#VALUE!</v>
      </c>
      <c r="Q1177" s="99" t="e">
        <f t="shared" si="458"/>
        <v>#VALUE!</v>
      </c>
      <c r="R1177" s="100"/>
      <c r="S1177" s="5"/>
      <c r="T1177" s="28">
        <f t="shared" si="459"/>
        <v>0</v>
      </c>
      <c r="U1177" s="101">
        <v>66140</v>
      </c>
      <c r="V1177" s="102">
        <f t="shared" si="462"/>
        <v>0</v>
      </c>
      <c r="W1177" s="101"/>
      <c r="X1177" s="101"/>
      <c r="Y1177" s="102">
        <f t="shared" si="460"/>
        <v>0</v>
      </c>
      <c r="Z1177" s="102">
        <f t="shared" si="461"/>
        <v>0</v>
      </c>
      <c r="AA1177" s="102" t="e">
        <f t="shared" si="463"/>
        <v>#VALUE!</v>
      </c>
    </row>
    <row r="1178" spans="1:27" ht="17.25">
      <c r="A1178" s="5"/>
      <c r="B1178" s="5"/>
      <c r="C1178" s="93"/>
      <c r="D1178" s="193"/>
      <c r="E1178" s="94"/>
      <c r="F1178" s="95"/>
      <c r="G1178" s="96" t="str">
        <f t="shared" si="452"/>
        <v>Error</v>
      </c>
      <c r="H1178" s="97">
        <v>14400</v>
      </c>
      <c r="I1178" s="98" t="e">
        <f t="shared" si="453"/>
        <v>#VALUE!</v>
      </c>
      <c r="J1178" s="88" t="e">
        <f t="shared" si="448"/>
        <v>#VALUE!</v>
      </c>
      <c r="K1178" s="98">
        <f t="shared" si="454"/>
        <v>0</v>
      </c>
      <c r="L1178" s="98">
        <f t="shared" si="455"/>
        <v>0</v>
      </c>
      <c r="M1178" s="98" t="e">
        <f t="shared" si="456"/>
        <v>#VALUE!</v>
      </c>
      <c r="N1178" s="98" t="e">
        <f t="shared" si="457"/>
        <v>#VALUE!</v>
      </c>
      <c r="O1178" s="97"/>
      <c r="P1178" s="98" t="e">
        <f t="shared" si="449"/>
        <v>#VALUE!</v>
      </c>
      <c r="Q1178" s="99" t="e">
        <f t="shared" si="458"/>
        <v>#VALUE!</v>
      </c>
      <c r="R1178" s="100"/>
      <c r="S1178" s="5"/>
      <c r="T1178" s="28">
        <f t="shared" si="459"/>
        <v>0</v>
      </c>
      <c r="U1178" s="101">
        <v>66140</v>
      </c>
      <c r="V1178" s="102">
        <f t="shared" si="462"/>
        <v>0</v>
      </c>
      <c r="W1178" s="101"/>
      <c r="X1178" s="101"/>
      <c r="Y1178" s="102">
        <f t="shared" si="460"/>
        <v>0</v>
      </c>
      <c r="Z1178" s="102">
        <f t="shared" si="461"/>
        <v>0</v>
      </c>
      <c r="AA1178" s="102" t="e">
        <f t="shared" si="463"/>
        <v>#VALUE!</v>
      </c>
    </row>
    <row r="1179" spans="1:27" ht="17.25">
      <c r="A1179" s="5"/>
      <c r="B1179" s="5"/>
      <c r="C1179" s="93"/>
      <c r="D1179" s="193"/>
      <c r="E1179" s="94"/>
      <c r="F1179" s="95"/>
      <c r="G1179" s="96" t="str">
        <f t="shared" si="452"/>
        <v>Error</v>
      </c>
      <c r="H1179" s="97">
        <v>14400</v>
      </c>
      <c r="I1179" s="98" t="e">
        <f t="shared" si="453"/>
        <v>#VALUE!</v>
      </c>
      <c r="J1179" s="88" t="e">
        <f t="shared" si="448"/>
        <v>#VALUE!</v>
      </c>
      <c r="K1179" s="98">
        <f t="shared" si="454"/>
        <v>0</v>
      </c>
      <c r="L1179" s="98">
        <f t="shared" si="455"/>
        <v>0</v>
      </c>
      <c r="M1179" s="98" t="e">
        <f t="shared" si="456"/>
        <v>#VALUE!</v>
      </c>
      <c r="N1179" s="98" t="e">
        <f t="shared" si="457"/>
        <v>#VALUE!</v>
      </c>
      <c r="O1179" s="97"/>
      <c r="P1179" s="98" t="e">
        <f t="shared" si="449"/>
        <v>#VALUE!</v>
      </c>
      <c r="Q1179" s="99" t="e">
        <f t="shared" si="458"/>
        <v>#VALUE!</v>
      </c>
      <c r="R1179" s="100"/>
      <c r="S1179" s="5"/>
      <c r="T1179" s="28">
        <f t="shared" si="459"/>
        <v>0</v>
      </c>
      <c r="U1179" s="101">
        <v>66140</v>
      </c>
      <c r="V1179" s="102">
        <f t="shared" si="462"/>
        <v>0</v>
      </c>
      <c r="W1179" s="101"/>
      <c r="X1179" s="101"/>
      <c r="Y1179" s="102">
        <f t="shared" si="460"/>
        <v>0</v>
      </c>
      <c r="Z1179" s="102">
        <f t="shared" si="461"/>
        <v>0</v>
      </c>
      <c r="AA1179" s="102" t="e">
        <f t="shared" si="463"/>
        <v>#VALUE!</v>
      </c>
    </row>
    <row r="1180" spans="1:27" ht="17.25">
      <c r="A1180" s="5"/>
      <c r="B1180" s="5"/>
      <c r="C1180" s="93"/>
      <c r="D1180" s="193"/>
      <c r="E1180" s="84"/>
      <c r="F1180" s="85"/>
      <c r="G1180" s="86" t="str">
        <f t="shared" si="452"/>
        <v>Error</v>
      </c>
      <c r="H1180" s="87">
        <v>14400</v>
      </c>
      <c r="I1180" s="88" t="e">
        <f t="shared" si="453"/>
        <v>#VALUE!</v>
      </c>
      <c r="J1180" s="88" t="e">
        <f t="shared" si="448"/>
        <v>#VALUE!</v>
      </c>
      <c r="K1180" s="88">
        <f t="shared" si="454"/>
        <v>0</v>
      </c>
      <c r="L1180" s="88">
        <f t="shared" si="455"/>
        <v>0</v>
      </c>
      <c r="M1180" s="88" t="e">
        <f t="shared" si="456"/>
        <v>#VALUE!</v>
      </c>
      <c r="N1180" s="88" t="e">
        <f t="shared" si="457"/>
        <v>#VALUE!</v>
      </c>
      <c r="O1180" s="87"/>
      <c r="P1180" s="88" t="e">
        <f t="shared" si="449"/>
        <v>#VALUE!</v>
      </c>
      <c r="Q1180" s="89" t="e">
        <f t="shared" si="458"/>
        <v>#VALUE!</v>
      </c>
      <c r="R1180" s="90"/>
      <c r="S1180" s="82"/>
      <c r="T1180" s="28">
        <f t="shared" si="459"/>
        <v>0</v>
      </c>
      <c r="U1180" s="91">
        <v>66140</v>
      </c>
      <c r="V1180" s="92">
        <f t="shared" si="462"/>
        <v>0</v>
      </c>
      <c r="W1180" s="91"/>
      <c r="X1180" s="91"/>
      <c r="Y1180" s="92">
        <f t="shared" si="460"/>
        <v>0</v>
      </c>
      <c r="Z1180" s="92">
        <f t="shared" si="461"/>
        <v>0</v>
      </c>
      <c r="AA1180" s="92" t="e">
        <f t="shared" si="463"/>
        <v>#VALUE!</v>
      </c>
    </row>
    <row r="1181" spans="1:27" ht="17.25">
      <c r="A1181" s="5"/>
      <c r="B1181" s="5"/>
      <c r="C1181" s="93"/>
      <c r="D1181" s="193"/>
      <c r="E1181" s="94"/>
      <c r="F1181" s="95"/>
      <c r="G1181" s="96" t="str">
        <f t="shared" si="452"/>
        <v>Error</v>
      </c>
      <c r="H1181" s="97">
        <v>14400</v>
      </c>
      <c r="I1181" s="98" t="e">
        <f t="shared" si="453"/>
        <v>#VALUE!</v>
      </c>
      <c r="J1181" s="88" t="e">
        <f t="shared" si="448"/>
        <v>#VALUE!</v>
      </c>
      <c r="K1181" s="98">
        <f t="shared" si="454"/>
        <v>0</v>
      </c>
      <c r="L1181" s="98">
        <f t="shared" si="455"/>
        <v>0</v>
      </c>
      <c r="M1181" s="98" t="e">
        <f t="shared" si="456"/>
        <v>#VALUE!</v>
      </c>
      <c r="N1181" s="98" t="e">
        <f t="shared" si="457"/>
        <v>#VALUE!</v>
      </c>
      <c r="O1181" s="97"/>
      <c r="P1181" s="98" t="e">
        <f t="shared" si="449"/>
        <v>#VALUE!</v>
      </c>
      <c r="Q1181" s="99" t="e">
        <f t="shared" si="458"/>
        <v>#VALUE!</v>
      </c>
      <c r="R1181" s="100"/>
      <c r="S1181" s="5"/>
      <c r="T1181" s="28">
        <f t="shared" si="459"/>
        <v>0</v>
      </c>
      <c r="U1181" s="101">
        <v>66140</v>
      </c>
      <c r="V1181" s="102">
        <f t="shared" si="462"/>
        <v>0</v>
      </c>
      <c r="W1181" s="101"/>
      <c r="X1181" s="101"/>
      <c r="Y1181" s="102">
        <f t="shared" si="460"/>
        <v>0</v>
      </c>
      <c r="Z1181" s="102">
        <f t="shared" si="461"/>
        <v>0</v>
      </c>
      <c r="AA1181" s="102" t="e">
        <f t="shared" si="463"/>
        <v>#VALUE!</v>
      </c>
    </row>
    <row r="1182" spans="1:27" ht="17.25">
      <c r="A1182" s="5"/>
      <c r="B1182" s="5"/>
      <c r="C1182" s="93"/>
      <c r="D1182" s="193"/>
      <c r="E1182" s="94"/>
      <c r="F1182" s="95"/>
      <c r="G1182" s="96" t="str">
        <f t="shared" si="452"/>
        <v>Error</v>
      </c>
      <c r="H1182" s="97">
        <v>14400</v>
      </c>
      <c r="I1182" s="98" t="e">
        <f t="shared" si="453"/>
        <v>#VALUE!</v>
      </c>
      <c r="J1182" s="88" t="e">
        <f t="shared" si="448"/>
        <v>#VALUE!</v>
      </c>
      <c r="K1182" s="98">
        <f t="shared" si="454"/>
        <v>0</v>
      </c>
      <c r="L1182" s="98">
        <f t="shared" si="455"/>
        <v>0</v>
      </c>
      <c r="M1182" s="98" t="e">
        <f t="shared" si="456"/>
        <v>#VALUE!</v>
      </c>
      <c r="N1182" s="98" t="e">
        <f t="shared" si="457"/>
        <v>#VALUE!</v>
      </c>
      <c r="O1182" s="97"/>
      <c r="P1182" s="98" t="e">
        <f t="shared" si="449"/>
        <v>#VALUE!</v>
      </c>
      <c r="Q1182" s="99" t="e">
        <f t="shared" si="458"/>
        <v>#VALUE!</v>
      </c>
      <c r="R1182" s="100"/>
      <c r="S1182" s="5"/>
      <c r="T1182" s="28">
        <f t="shared" si="459"/>
        <v>0</v>
      </c>
      <c r="U1182" s="101">
        <v>66140</v>
      </c>
      <c r="V1182" s="102">
        <f t="shared" si="462"/>
        <v>0</v>
      </c>
      <c r="W1182" s="101"/>
      <c r="X1182" s="101"/>
      <c r="Y1182" s="102">
        <f t="shared" si="460"/>
        <v>0</v>
      </c>
      <c r="Z1182" s="102">
        <f t="shared" si="461"/>
        <v>0</v>
      </c>
      <c r="AA1182" s="102" t="e">
        <f t="shared" si="463"/>
        <v>#VALUE!</v>
      </c>
    </row>
    <row r="1183" spans="1:27" ht="17.25">
      <c r="A1183" s="5"/>
      <c r="B1183" s="5"/>
      <c r="C1183" s="93"/>
      <c r="D1183" s="193"/>
      <c r="E1183" s="94"/>
      <c r="F1183" s="95"/>
      <c r="G1183" s="96" t="str">
        <f t="shared" si="452"/>
        <v>Error</v>
      </c>
      <c r="H1183" s="97">
        <v>14400</v>
      </c>
      <c r="I1183" s="98" t="e">
        <f t="shared" si="453"/>
        <v>#VALUE!</v>
      </c>
      <c r="J1183" s="88" t="e">
        <f t="shared" si="448"/>
        <v>#VALUE!</v>
      </c>
      <c r="K1183" s="98">
        <f t="shared" si="454"/>
        <v>0</v>
      </c>
      <c r="L1183" s="98">
        <f t="shared" si="455"/>
        <v>0</v>
      </c>
      <c r="M1183" s="98" t="e">
        <f t="shared" si="456"/>
        <v>#VALUE!</v>
      </c>
      <c r="N1183" s="98" t="e">
        <f t="shared" si="457"/>
        <v>#VALUE!</v>
      </c>
      <c r="O1183" s="97"/>
      <c r="P1183" s="98" t="e">
        <f t="shared" si="449"/>
        <v>#VALUE!</v>
      </c>
      <c r="Q1183" s="99" t="e">
        <f t="shared" si="458"/>
        <v>#VALUE!</v>
      </c>
      <c r="R1183" s="100"/>
      <c r="S1183" s="5"/>
      <c r="T1183" s="28">
        <f t="shared" si="459"/>
        <v>0</v>
      </c>
      <c r="U1183" s="101">
        <v>66140</v>
      </c>
      <c r="V1183" s="102">
        <f t="shared" si="462"/>
        <v>0</v>
      </c>
      <c r="W1183" s="101"/>
      <c r="X1183" s="101"/>
      <c r="Y1183" s="102">
        <f t="shared" si="460"/>
        <v>0</v>
      </c>
      <c r="Z1183" s="102">
        <f t="shared" si="461"/>
        <v>0</v>
      </c>
      <c r="AA1183" s="102" t="e">
        <f t="shared" si="463"/>
        <v>#VALUE!</v>
      </c>
    </row>
    <row r="1184" spans="1:27" ht="17.25">
      <c r="A1184" s="5"/>
      <c r="B1184" s="5"/>
      <c r="C1184" s="93"/>
      <c r="D1184" s="193"/>
      <c r="E1184" s="94"/>
      <c r="F1184" s="95"/>
      <c r="G1184" s="96" t="str">
        <f t="shared" si="452"/>
        <v>Error</v>
      </c>
      <c r="H1184" s="97">
        <v>14400</v>
      </c>
      <c r="I1184" s="98" t="e">
        <f t="shared" si="453"/>
        <v>#VALUE!</v>
      </c>
      <c r="J1184" s="88" t="e">
        <f t="shared" si="448"/>
        <v>#VALUE!</v>
      </c>
      <c r="K1184" s="98">
        <f t="shared" si="454"/>
        <v>0</v>
      </c>
      <c r="L1184" s="98">
        <f t="shared" si="455"/>
        <v>0</v>
      </c>
      <c r="M1184" s="98" t="e">
        <f t="shared" si="456"/>
        <v>#VALUE!</v>
      </c>
      <c r="N1184" s="98" t="e">
        <f t="shared" si="457"/>
        <v>#VALUE!</v>
      </c>
      <c r="O1184" s="97"/>
      <c r="P1184" s="98" t="e">
        <f t="shared" si="449"/>
        <v>#VALUE!</v>
      </c>
      <c r="Q1184" s="99" t="e">
        <f t="shared" si="458"/>
        <v>#VALUE!</v>
      </c>
      <c r="R1184" s="100"/>
      <c r="S1184" s="5"/>
      <c r="T1184" s="28">
        <f t="shared" si="459"/>
        <v>0</v>
      </c>
      <c r="U1184" s="101">
        <v>66140</v>
      </c>
      <c r="V1184" s="102">
        <f t="shared" si="462"/>
        <v>0</v>
      </c>
      <c r="W1184" s="101"/>
      <c r="X1184" s="101"/>
      <c r="Y1184" s="102">
        <f t="shared" si="460"/>
        <v>0</v>
      </c>
      <c r="Z1184" s="102">
        <f t="shared" si="461"/>
        <v>0</v>
      </c>
      <c r="AA1184" s="102" t="e">
        <f t="shared" si="463"/>
        <v>#VALUE!</v>
      </c>
    </row>
    <row r="1185" spans="1:27" ht="17.25">
      <c r="A1185" s="5"/>
      <c r="B1185" s="5"/>
      <c r="C1185" s="93"/>
      <c r="D1185" s="193"/>
      <c r="E1185" s="94"/>
      <c r="F1185" s="95"/>
      <c r="G1185" s="96" t="str">
        <f t="shared" si="452"/>
        <v>Error</v>
      </c>
      <c r="H1185" s="97">
        <v>14400</v>
      </c>
      <c r="I1185" s="98" t="e">
        <f t="shared" si="453"/>
        <v>#VALUE!</v>
      </c>
      <c r="J1185" s="88" t="e">
        <f t="shared" si="448"/>
        <v>#VALUE!</v>
      </c>
      <c r="K1185" s="98">
        <f t="shared" si="454"/>
        <v>0</v>
      </c>
      <c r="L1185" s="98">
        <f t="shared" si="455"/>
        <v>0</v>
      </c>
      <c r="M1185" s="98" t="e">
        <f t="shared" si="456"/>
        <v>#VALUE!</v>
      </c>
      <c r="N1185" s="98" t="e">
        <f t="shared" si="457"/>
        <v>#VALUE!</v>
      </c>
      <c r="O1185" s="97"/>
      <c r="P1185" s="98" t="e">
        <f t="shared" si="449"/>
        <v>#VALUE!</v>
      </c>
      <c r="Q1185" s="99" t="e">
        <f t="shared" si="458"/>
        <v>#VALUE!</v>
      </c>
      <c r="R1185" s="100"/>
      <c r="S1185" s="5"/>
      <c r="T1185" s="28">
        <f t="shared" si="459"/>
        <v>0</v>
      </c>
      <c r="U1185" s="101">
        <v>66140</v>
      </c>
      <c r="V1185" s="102">
        <f t="shared" si="462"/>
        <v>0</v>
      </c>
      <c r="W1185" s="101"/>
      <c r="X1185" s="101"/>
      <c r="Y1185" s="102">
        <f t="shared" si="460"/>
        <v>0</v>
      </c>
      <c r="Z1185" s="102">
        <f t="shared" si="461"/>
        <v>0</v>
      </c>
      <c r="AA1185" s="102" t="e">
        <f t="shared" si="463"/>
        <v>#VALUE!</v>
      </c>
    </row>
    <row r="1186" spans="1:27" ht="17.25">
      <c r="A1186" s="5"/>
      <c r="B1186" s="5"/>
      <c r="C1186" s="93"/>
      <c r="D1186" s="193"/>
      <c r="E1186" s="84"/>
      <c r="F1186" s="85"/>
      <c r="G1186" s="86" t="str">
        <f t="shared" si="452"/>
        <v>Error</v>
      </c>
      <c r="H1186" s="87">
        <v>14400</v>
      </c>
      <c r="I1186" s="88" t="e">
        <f t="shared" si="453"/>
        <v>#VALUE!</v>
      </c>
      <c r="J1186" s="88" t="e">
        <f t="shared" si="448"/>
        <v>#VALUE!</v>
      </c>
      <c r="K1186" s="88">
        <f t="shared" si="454"/>
        <v>0</v>
      </c>
      <c r="L1186" s="88">
        <f t="shared" si="455"/>
        <v>0</v>
      </c>
      <c r="M1186" s="88" t="e">
        <f t="shared" si="456"/>
        <v>#VALUE!</v>
      </c>
      <c r="N1186" s="88" t="e">
        <f t="shared" si="457"/>
        <v>#VALUE!</v>
      </c>
      <c r="O1186" s="87"/>
      <c r="P1186" s="88" t="e">
        <f t="shared" si="449"/>
        <v>#VALUE!</v>
      </c>
      <c r="Q1186" s="89" t="e">
        <f t="shared" si="458"/>
        <v>#VALUE!</v>
      </c>
      <c r="R1186" s="90"/>
      <c r="S1186" s="82"/>
      <c r="T1186" s="28">
        <f t="shared" si="459"/>
        <v>0</v>
      </c>
      <c r="U1186" s="91">
        <v>66140</v>
      </c>
      <c r="V1186" s="92">
        <f t="shared" si="462"/>
        <v>0</v>
      </c>
      <c r="W1186" s="91"/>
      <c r="X1186" s="91"/>
      <c r="Y1186" s="92">
        <f t="shared" si="460"/>
        <v>0</v>
      </c>
      <c r="Z1186" s="92">
        <f t="shared" si="461"/>
        <v>0</v>
      </c>
      <c r="AA1186" s="92" t="e">
        <f t="shared" si="463"/>
        <v>#VALUE!</v>
      </c>
    </row>
    <row r="1187" spans="1:27" ht="17.25">
      <c r="A1187" s="5"/>
      <c r="B1187" s="5"/>
      <c r="C1187" s="93"/>
      <c r="D1187" s="193"/>
      <c r="E1187" s="94"/>
      <c r="F1187" s="95"/>
      <c r="G1187" s="96" t="str">
        <f t="shared" si="452"/>
        <v>Error</v>
      </c>
      <c r="H1187" s="97">
        <v>14400</v>
      </c>
      <c r="I1187" s="98" t="e">
        <f t="shared" si="453"/>
        <v>#VALUE!</v>
      </c>
      <c r="J1187" s="88" t="e">
        <f t="shared" si="448"/>
        <v>#VALUE!</v>
      </c>
      <c r="K1187" s="98">
        <f t="shared" si="454"/>
        <v>0</v>
      </c>
      <c r="L1187" s="98">
        <f t="shared" si="455"/>
        <v>0</v>
      </c>
      <c r="M1187" s="98" t="e">
        <f t="shared" si="456"/>
        <v>#VALUE!</v>
      </c>
      <c r="N1187" s="98" t="e">
        <f t="shared" si="457"/>
        <v>#VALUE!</v>
      </c>
      <c r="O1187" s="97"/>
      <c r="P1187" s="98" t="e">
        <f t="shared" si="449"/>
        <v>#VALUE!</v>
      </c>
      <c r="Q1187" s="99" t="e">
        <f t="shared" si="458"/>
        <v>#VALUE!</v>
      </c>
      <c r="R1187" s="100"/>
      <c r="S1187" s="5"/>
      <c r="T1187" s="28">
        <f t="shared" si="459"/>
        <v>0</v>
      </c>
      <c r="U1187" s="101">
        <v>66140</v>
      </c>
      <c r="V1187" s="102">
        <f t="shared" si="462"/>
        <v>0</v>
      </c>
      <c r="W1187" s="101"/>
      <c r="X1187" s="101"/>
      <c r="Y1187" s="102">
        <f t="shared" si="460"/>
        <v>0</v>
      </c>
      <c r="Z1187" s="102">
        <f t="shared" si="461"/>
        <v>0</v>
      </c>
      <c r="AA1187" s="102" t="e">
        <f t="shared" si="463"/>
        <v>#VALUE!</v>
      </c>
    </row>
    <row r="1188" spans="1:27" ht="17.25">
      <c r="A1188" s="5"/>
      <c r="B1188" s="5"/>
      <c r="C1188" s="93"/>
      <c r="D1188" s="193"/>
      <c r="E1188" s="94"/>
      <c r="F1188" s="95"/>
      <c r="G1188" s="96" t="str">
        <f t="shared" si="452"/>
        <v>Error</v>
      </c>
      <c r="H1188" s="97">
        <v>14400</v>
      </c>
      <c r="I1188" s="98" t="e">
        <f t="shared" si="453"/>
        <v>#VALUE!</v>
      </c>
      <c r="J1188" s="88" t="e">
        <f t="shared" si="448"/>
        <v>#VALUE!</v>
      </c>
      <c r="K1188" s="98">
        <f t="shared" si="454"/>
        <v>0</v>
      </c>
      <c r="L1188" s="98">
        <f t="shared" si="455"/>
        <v>0</v>
      </c>
      <c r="M1188" s="98" t="e">
        <f t="shared" si="456"/>
        <v>#VALUE!</v>
      </c>
      <c r="N1188" s="98" t="e">
        <f t="shared" si="457"/>
        <v>#VALUE!</v>
      </c>
      <c r="O1188" s="97"/>
      <c r="P1188" s="98" t="e">
        <f t="shared" si="449"/>
        <v>#VALUE!</v>
      </c>
      <c r="Q1188" s="99" t="e">
        <f t="shared" si="458"/>
        <v>#VALUE!</v>
      </c>
      <c r="R1188" s="100"/>
      <c r="S1188" s="5"/>
      <c r="T1188" s="28">
        <f t="shared" si="459"/>
        <v>0</v>
      </c>
      <c r="U1188" s="101">
        <v>66140</v>
      </c>
      <c r="V1188" s="102">
        <f t="shared" si="462"/>
        <v>0</v>
      </c>
      <c r="W1188" s="101"/>
      <c r="X1188" s="101"/>
      <c r="Y1188" s="102">
        <f t="shared" si="460"/>
        <v>0</v>
      </c>
      <c r="Z1188" s="102">
        <f t="shared" si="461"/>
        <v>0</v>
      </c>
      <c r="AA1188" s="102" t="e">
        <f t="shared" si="463"/>
        <v>#VALUE!</v>
      </c>
    </row>
    <row r="1189" spans="1:27" ht="17.25">
      <c r="A1189" s="5"/>
      <c r="B1189" s="5"/>
      <c r="C1189" s="93"/>
      <c r="D1189" s="193"/>
      <c r="E1189" s="94"/>
      <c r="F1189" s="95"/>
      <c r="G1189" s="96" t="str">
        <f t="shared" si="452"/>
        <v>Error</v>
      </c>
      <c r="H1189" s="97">
        <v>14400</v>
      </c>
      <c r="I1189" s="98" t="e">
        <f t="shared" si="453"/>
        <v>#VALUE!</v>
      </c>
      <c r="J1189" s="88" t="e">
        <f t="shared" si="448"/>
        <v>#VALUE!</v>
      </c>
      <c r="K1189" s="98">
        <f t="shared" si="454"/>
        <v>0</v>
      </c>
      <c r="L1189" s="98">
        <f t="shared" si="455"/>
        <v>0</v>
      </c>
      <c r="M1189" s="98" t="e">
        <f t="shared" si="456"/>
        <v>#VALUE!</v>
      </c>
      <c r="N1189" s="98" t="e">
        <f t="shared" si="457"/>
        <v>#VALUE!</v>
      </c>
      <c r="O1189" s="97"/>
      <c r="P1189" s="98" t="e">
        <f t="shared" si="449"/>
        <v>#VALUE!</v>
      </c>
      <c r="Q1189" s="99" t="e">
        <f t="shared" si="458"/>
        <v>#VALUE!</v>
      </c>
      <c r="R1189" s="100"/>
      <c r="S1189" s="5"/>
      <c r="T1189" s="28">
        <f t="shared" si="459"/>
        <v>0</v>
      </c>
      <c r="U1189" s="101">
        <v>66140</v>
      </c>
      <c r="V1189" s="102">
        <f t="shared" si="462"/>
        <v>0</v>
      </c>
      <c r="W1189" s="101"/>
      <c r="X1189" s="101"/>
      <c r="Y1189" s="102">
        <f t="shared" si="460"/>
        <v>0</v>
      </c>
      <c r="Z1189" s="102">
        <f t="shared" si="461"/>
        <v>0</v>
      </c>
      <c r="AA1189" s="102" t="e">
        <f t="shared" si="463"/>
        <v>#VALUE!</v>
      </c>
    </row>
    <row r="1190" spans="1:27" ht="17.25">
      <c r="A1190" s="5"/>
      <c r="B1190" s="5"/>
      <c r="C1190" s="93"/>
      <c r="D1190" s="193"/>
      <c r="E1190" s="94"/>
      <c r="F1190" s="95"/>
      <c r="G1190" s="96" t="str">
        <f t="shared" si="452"/>
        <v>Error</v>
      </c>
      <c r="H1190" s="97">
        <v>14400</v>
      </c>
      <c r="I1190" s="98" t="e">
        <f t="shared" si="453"/>
        <v>#VALUE!</v>
      </c>
      <c r="J1190" s="88" t="e">
        <f t="shared" si="448"/>
        <v>#VALUE!</v>
      </c>
      <c r="K1190" s="98">
        <f t="shared" si="454"/>
        <v>0</v>
      </c>
      <c r="L1190" s="98">
        <f t="shared" si="455"/>
        <v>0</v>
      </c>
      <c r="M1190" s="98" t="e">
        <f t="shared" si="456"/>
        <v>#VALUE!</v>
      </c>
      <c r="N1190" s="98" t="e">
        <f t="shared" si="457"/>
        <v>#VALUE!</v>
      </c>
      <c r="O1190" s="97"/>
      <c r="P1190" s="98" t="e">
        <f t="shared" si="449"/>
        <v>#VALUE!</v>
      </c>
      <c r="Q1190" s="99" t="e">
        <f t="shared" si="458"/>
        <v>#VALUE!</v>
      </c>
      <c r="R1190" s="100"/>
      <c r="S1190" s="5"/>
      <c r="T1190" s="28">
        <f t="shared" si="459"/>
        <v>0</v>
      </c>
      <c r="U1190" s="101">
        <v>66140</v>
      </c>
      <c r="V1190" s="102">
        <f t="shared" si="462"/>
        <v>0</v>
      </c>
      <c r="W1190" s="101"/>
      <c r="X1190" s="101"/>
      <c r="Y1190" s="102">
        <f t="shared" si="460"/>
        <v>0</v>
      </c>
      <c r="Z1190" s="102">
        <f t="shared" si="461"/>
        <v>0</v>
      </c>
      <c r="AA1190" s="102" t="e">
        <f t="shared" si="463"/>
        <v>#VALUE!</v>
      </c>
    </row>
    <row r="1191" spans="1:27" ht="17.25">
      <c r="A1191" s="5"/>
      <c r="B1191" s="5"/>
      <c r="C1191" s="93"/>
      <c r="D1191" s="193"/>
      <c r="E1191" s="94"/>
      <c r="F1191" s="95"/>
      <c r="G1191" s="96" t="str">
        <f t="shared" si="452"/>
        <v>Error</v>
      </c>
      <c r="H1191" s="97">
        <v>14400</v>
      </c>
      <c r="I1191" s="98" t="e">
        <f t="shared" si="453"/>
        <v>#VALUE!</v>
      </c>
      <c r="J1191" s="88" t="e">
        <f t="shared" si="448"/>
        <v>#VALUE!</v>
      </c>
      <c r="K1191" s="98">
        <f t="shared" si="454"/>
        <v>0</v>
      </c>
      <c r="L1191" s="98">
        <f t="shared" si="455"/>
        <v>0</v>
      </c>
      <c r="M1191" s="98" t="e">
        <f t="shared" si="456"/>
        <v>#VALUE!</v>
      </c>
      <c r="N1191" s="98" t="e">
        <f t="shared" si="457"/>
        <v>#VALUE!</v>
      </c>
      <c r="O1191" s="97"/>
      <c r="P1191" s="98" t="e">
        <f t="shared" si="449"/>
        <v>#VALUE!</v>
      </c>
      <c r="Q1191" s="99" t="e">
        <f t="shared" si="458"/>
        <v>#VALUE!</v>
      </c>
      <c r="R1191" s="100"/>
      <c r="S1191" s="5"/>
      <c r="T1191" s="28">
        <f t="shared" si="459"/>
        <v>0</v>
      </c>
      <c r="U1191" s="101">
        <v>66140</v>
      </c>
      <c r="V1191" s="102">
        <f t="shared" si="462"/>
        <v>0</v>
      </c>
      <c r="W1191" s="101"/>
      <c r="X1191" s="101"/>
      <c r="Y1191" s="102">
        <f t="shared" si="460"/>
        <v>0</v>
      </c>
      <c r="Z1191" s="102">
        <f t="shared" si="461"/>
        <v>0</v>
      </c>
      <c r="AA1191" s="102" t="e">
        <f t="shared" si="463"/>
        <v>#VALUE!</v>
      </c>
    </row>
    <row r="1192" spans="1:27" ht="17.25">
      <c r="A1192" s="5"/>
      <c r="B1192" s="5"/>
      <c r="C1192" s="93"/>
      <c r="D1192" s="193"/>
      <c r="E1192" s="84"/>
      <c r="F1192" s="85"/>
      <c r="G1192" s="86" t="str">
        <f t="shared" si="452"/>
        <v>Error</v>
      </c>
      <c r="H1192" s="87">
        <v>14400</v>
      </c>
      <c r="I1192" s="88" t="e">
        <f t="shared" si="453"/>
        <v>#VALUE!</v>
      </c>
      <c r="J1192" s="88" t="e">
        <f t="shared" si="448"/>
        <v>#VALUE!</v>
      </c>
      <c r="K1192" s="88">
        <f t="shared" si="454"/>
        <v>0</v>
      </c>
      <c r="L1192" s="88">
        <f t="shared" si="455"/>
        <v>0</v>
      </c>
      <c r="M1192" s="88" t="e">
        <f t="shared" si="456"/>
        <v>#VALUE!</v>
      </c>
      <c r="N1192" s="88" t="e">
        <f t="shared" si="457"/>
        <v>#VALUE!</v>
      </c>
      <c r="O1192" s="87"/>
      <c r="P1192" s="88" t="e">
        <f t="shared" si="449"/>
        <v>#VALUE!</v>
      </c>
      <c r="Q1192" s="89" t="e">
        <f t="shared" si="458"/>
        <v>#VALUE!</v>
      </c>
      <c r="R1192" s="90"/>
      <c r="S1192" s="82"/>
      <c r="T1192" s="28">
        <f t="shared" si="459"/>
        <v>0</v>
      </c>
      <c r="U1192" s="91">
        <v>66140</v>
      </c>
      <c r="V1192" s="92">
        <f t="shared" si="462"/>
        <v>0</v>
      </c>
      <c r="W1192" s="91"/>
      <c r="X1192" s="91"/>
      <c r="Y1192" s="92">
        <f t="shared" si="460"/>
        <v>0</v>
      </c>
      <c r="Z1192" s="92">
        <f t="shared" si="461"/>
        <v>0</v>
      </c>
      <c r="AA1192" s="92" t="e">
        <f t="shared" si="463"/>
        <v>#VALUE!</v>
      </c>
    </row>
    <row r="1193" spans="1:27" ht="17.25">
      <c r="A1193" s="5"/>
      <c r="B1193" s="5"/>
      <c r="C1193" s="93"/>
      <c r="D1193" s="193"/>
      <c r="E1193" s="94"/>
      <c r="F1193" s="95"/>
      <c r="G1193" s="96" t="str">
        <f t="shared" si="452"/>
        <v>Error</v>
      </c>
      <c r="H1193" s="97">
        <v>14400</v>
      </c>
      <c r="I1193" s="98" t="e">
        <f t="shared" si="453"/>
        <v>#VALUE!</v>
      </c>
      <c r="J1193" s="88" t="e">
        <f t="shared" si="448"/>
        <v>#VALUE!</v>
      </c>
      <c r="K1193" s="98">
        <f t="shared" si="454"/>
        <v>0</v>
      </c>
      <c r="L1193" s="98">
        <f t="shared" si="455"/>
        <v>0</v>
      </c>
      <c r="M1193" s="98" t="e">
        <f t="shared" si="456"/>
        <v>#VALUE!</v>
      </c>
      <c r="N1193" s="98" t="e">
        <f t="shared" si="457"/>
        <v>#VALUE!</v>
      </c>
      <c r="O1193" s="97"/>
      <c r="P1193" s="98" t="e">
        <f t="shared" si="449"/>
        <v>#VALUE!</v>
      </c>
      <c r="Q1193" s="99" t="e">
        <f t="shared" si="458"/>
        <v>#VALUE!</v>
      </c>
      <c r="R1193" s="100"/>
      <c r="S1193" s="5"/>
      <c r="T1193" s="28">
        <f t="shared" si="459"/>
        <v>0</v>
      </c>
      <c r="U1193" s="101">
        <v>66140</v>
      </c>
      <c r="V1193" s="102">
        <f t="shared" si="462"/>
        <v>0</v>
      </c>
      <c r="W1193" s="101"/>
      <c r="X1193" s="101"/>
      <c r="Y1193" s="102">
        <f t="shared" si="460"/>
        <v>0</v>
      </c>
      <c r="Z1193" s="102">
        <f t="shared" si="461"/>
        <v>0</v>
      </c>
      <c r="AA1193" s="102" t="e">
        <f t="shared" si="463"/>
        <v>#VALUE!</v>
      </c>
    </row>
    <row r="1194" spans="1:27" ht="17.25">
      <c r="A1194" s="5"/>
      <c r="B1194" s="5"/>
      <c r="C1194" s="93"/>
      <c r="D1194" s="193"/>
      <c r="E1194" s="94"/>
      <c r="F1194" s="95"/>
      <c r="G1194" s="96" t="str">
        <f t="shared" si="452"/>
        <v>Error</v>
      </c>
      <c r="H1194" s="97">
        <v>14400</v>
      </c>
      <c r="I1194" s="98" t="e">
        <f t="shared" si="453"/>
        <v>#VALUE!</v>
      </c>
      <c r="J1194" s="88" t="e">
        <f t="shared" si="448"/>
        <v>#VALUE!</v>
      </c>
      <c r="K1194" s="98">
        <f t="shared" si="454"/>
        <v>0</v>
      </c>
      <c r="L1194" s="98">
        <f t="shared" si="455"/>
        <v>0</v>
      </c>
      <c r="M1194" s="98" t="e">
        <f t="shared" si="456"/>
        <v>#VALUE!</v>
      </c>
      <c r="N1194" s="98" t="e">
        <f t="shared" si="457"/>
        <v>#VALUE!</v>
      </c>
      <c r="O1194" s="97"/>
      <c r="P1194" s="98" t="e">
        <f t="shared" si="449"/>
        <v>#VALUE!</v>
      </c>
      <c r="Q1194" s="99" t="e">
        <f t="shared" si="458"/>
        <v>#VALUE!</v>
      </c>
      <c r="R1194" s="100"/>
      <c r="S1194" s="5"/>
      <c r="T1194" s="28">
        <f t="shared" si="459"/>
        <v>0</v>
      </c>
      <c r="U1194" s="101">
        <v>66140</v>
      </c>
      <c r="V1194" s="102">
        <f t="shared" si="462"/>
        <v>0</v>
      </c>
      <c r="W1194" s="101"/>
      <c r="X1194" s="101"/>
      <c r="Y1194" s="102">
        <f t="shared" si="460"/>
        <v>0</v>
      </c>
      <c r="Z1194" s="102">
        <f t="shared" si="461"/>
        <v>0</v>
      </c>
      <c r="AA1194" s="102" t="e">
        <f t="shared" si="463"/>
        <v>#VALUE!</v>
      </c>
    </row>
    <row r="1195" spans="1:27" ht="17.25">
      <c r="A1195" s="5"/>
      <c r="B1195" s="5"/>
      <c r="C1195" s="93"/>
      <c r="D1195" s="193"/>
      <c r="E1195" s="94"/>
      <c r="F1195" s="95"/>
      <c r="G1195" s="96" t="str">
        <f t="shared" si="452"/>
        <v>Error</v>
      </c>
      <c r="H1195" s="97">
        <v>14400</v>
      </c>
      <c r="I1195" s="98" t="e">
        <f t="shared" si="453"/>
        <v>#VALUE!</v>
      </c>
      <c r="J1195" s="88" t="e">
        <f t="shared" si="448"/>
        <v>#VALUE!</v>
      </c>
      <c r="K1195" s="98">
        <f t="shared" si="454"/>
        <v>0</v>
      </c>
      <c r="L1195" s="98">
        <f t="shared" si="455"/>
        <v>0</v>
      </c>
      <c r="M1195" s="98" t="e">
        <f t="shared" si="456"/>
        <v>#VALUE!</v>
      </c>
      <c r="N1195" s="98" t="e">
        <f t="shared" si="457"/>
        <v>#VALUE!</v>
      </c>
      <c r="O1195" s="97"/>
      <c r="P1195" s="98" t="e">
        <f t="shared" si="449"/>
        <v>#VALUE!</v>
      </c>
      <c r="Q1195" s="99" t="e">
        <f t="shared" si="458"/>
        <v>#VALUE!</v>
      </c>
      <c r="R1195" s="100"/>
      <c r="S1195" s="5"/>
      <c r="T1195" s="28">
        <f t="shared" si="459"/>
        <v>0</v>
      </c>
      <c r="U1195" s="101">
        <v>66140</v>
      </c>
      <c r="V1195" s="102">
        <f t="shared" si="462"/>
        <v>0</v>
      </c>
      <c r="W1195" s="101"/>
      <c r="X1195" s="101"/>
      <c r="Y1195" s="102">
        <f t="shared" si="460"/>
        <v>0</v>
      </c>
      <c r="Z1195" s="102">
        <f t="shared" si="461"/>
        <v>0</v>
      </c>
      <c r="AA1195" s="102" t="e">
        <f t="shared" si="463"/>
        <v>#VALUE!</v>
      </c>
    </row>
    <row r="1196" spans="1:27" ht="17.25">
      <c r="A1196" s="5"/>
      <c r="B1196" s="5"/>
      <c r="C1196" s="93"/>
      <c r="D1196" s="193"/>
      <c r="E1196" s="94"/>
      <c r="F1196" s="95"/>
      <c r="G1196" s="96" t="str">
        <f t="shared" si="452"/>
        <v>Error</v>
      </c>
      <c r="H1196" s="97">
        <v>14400</v>
      </c>
      <c r="I1196" s="98" t="e">
        <f t="shared" si="453"/>
        <v>#VALUE!</v>
      </c>
      <c r="J1196" s="88" t="e">
        <f t="shared" si="448"/>
        <v>#VALUE!</v>
      </c>
      <c r="K1196" s="98">
        <f t="shared" si="454"/>
        <v>0</v>
      </c>
      <c r="L1196" s="98">
        <f t="shared" si="455"/>
        <v>0</v>
      </c>
      <c r="M1196" s="98" t="e">
        <f t="shared" si="456"/>
        <v>#VALUE!</v>
      </c>
      <c r="N1196" s="98" t="e">
        <f t="shared" si="457"/>
        <v>#VALUE!</v>
      </c>
      <c r="O1196" s="97"/>
      <c r="P1196" s="98" t="e">
        <f t="shared" si="449"/>
        <v>#VALUE!</v>
      </c>
      <c r="Q1196" s="99" t="e">
        <f t="shared" si="458"/>
        <v>#VALUE!</v>
      </c>
      <c r="R1196" s="100"/>
      <c r="S1196" s="5"/>
      <c r="T1196" s="28">
        <f t="shared" si="459"/>
        <v>0</v>
      </c>
      <c r="U1196" s="101">
        <v>66140</v>
      </c>
      <c r="V1196" s="102">
        <f t="shared" si="462"/>
        <v>0</v>
      </c>
      <c r="W1196" s="101"/>
      <c r="X1196" s="101"/>
      <c r="Y1196" s="102">
        <f t="shared" si="460"/>
        <v>0</v>
      </c>
      <c r="Z1196" s="102">
        <f t="shared" si="461"/>
        <v>0</v>
      </c>
      <c r="AA1196" s="102" t="e">
        <f t="shared" si="463"/>
        <v>#VALUE!</v>
      </c>
    </row>
    <row r="1197" spans="1:27" ht="17.25">
      <c r="A1197" s="5"/>
      <c r="B1197" s="5"/>
      <c r="C1197" s="93"/>
      <c r="D1197" s="193"/>
      <c r="E1197" s="94"/>
      <c r="F1197" s="95"/>
      <c r="G1197" s="96" t="str">
        <f t="shared" si="452"/>
        <v>Error</v>
      </c>
      <c r="H1197" s="97">
        <v>14400</v>
      </c>
      <c r="I1197" s="98" t="e">
        <f t="shared" si="453"/>
        <v>#VALUE!</v>
      </c>
      <c r="J1197" s="88" t="e">
        <f t="shared" si="448"/>
        <v>#VALUE!</v>
      </c>
      <c r="K1197" s="98">
        <f t="shared" si="454"/>
        <v>0</v>
      </c>
      <c r="L1197" s="98">
        <f t="shared" si="455"/>
        <v>0</v>
      </c>
      <c r="M1197" s="98" t="e">
        <f t="shared" si="456"/>
        <v>#VALUE!</v>
      </c>
      <c r="N1197" s="98" t="e">
        <f t="shared" si="457"/>
        <v>#VALUE!</v>
      </c>
      <c r="O1197" s="97"/>
      <c r="P1197" s="98" t="e">
        <f t="shared" si="449"/>
        <v>#VALUE!</v>
      </c>
      <c r="Q1197" s="99" t="e">
        <f t="shared" si="458"/>
        <v>#VALUE!</v>
      </c>
      <c r="R1197" s="100"/>
      <c r="S1197" s="5"/>
      <c r="T1197" s="28">
        <f t="shared" si="459"/>
        <v>0</v>
      </c>
      <c r="U1197" s="101">
        <v>66140</v>
      </c>
      <c r="V1197" s="102">
        <f t="shared" si="462"/>
        <v>0</v>
      </c>
      <c r="W1197" s="101"/>
      <c r="X1197" s="101"/>
      <c r="Y1197" s="102">
        <f t="shared" si="460"/>
        <v>0</v>
      </c>
      <c r="Z1197" s="102">
        <f t="shared" si="461"/>
        <v>0</v>
      </c>
      <c r="AA1197" s="102" t="e">
        <f t="shared" si="463"/>
        <v>#VALUE!</v>
      </c>
    </row>
    <row r="1198" spans="1:27" ht="17.25">
      <c r="A1198" s="5"/>
      <c r="B1198" s="5"/>
      <c r="C1198" s="93"/>
      <c r="D1198" s="193"/>
      <c r="E1198" s="84"/>
      <c r="F1198" s="85"/>
      <c r="G1198" s="86" t="str">
        <f t="shared" si="452"/>
        <v>Error</v>
      </c>
      <c r="H1198" s="87">
        <v>14400</v>
      </c>
      <c r="I1198" s="88" t="e">
        <f t="shared" si="453"/>
        <v>#VALUE!</v>
      </c>
      <c r="J1198" s="88" t="e">
        <f t="shared" si="448"/>
        <v>#VALUE!</v>
      </c>
      <c r="K1198" s="88">
        <f t="shared" si="454"/>
        <v>0</v>
      </c>
      <c r="L1198" s="88">
        <f t="shared" si="455"/>
        <v>0</v>
      </c>
      <c r="M1198" s="88" t="e">
        <f t="shared" si="456"/>
        <v>#VALUE!</v>
      </c>
      <c r="N1198" s="88" t="e">
        <f t="shared" si="457"/>
        <v>#VALUE!</v>
      </c>
      <c r="O1198" s="87"/>
      <c r="P1198" s="88" t="e">
        <f t="shared" si="449"/>
        <v>#VALUE!</v>
      </c>
      <c r="Q1198" s="89" t="e">
        <f t="shared" si="458"/>
        <v>#VALUE!</v>
      </c>
      <c r="R1198" s="90"/>
      <c r="S1198" s="82"/>
      <c r="T1198" s="28">
        <f t="shared" si="459"/>
        <v>0</v>
      </c>
      <c r="U1198" s="91">
        <v>66140</v>
      </c>
      <c r="V1198" s="92">
        <f t="shared" si="462"/>
        <v>0</v>
      </c>
      <c r="W1198" s="91"/>
      <c r="X1198" s="91"/>
      <c r="Y1198" s="92">
        <f t="shared" si="460"/>
        <v>0</v>
      </c>
      <c r="Z1198" s="92">
        <f t="shared" si="461"/>
        <v>0</v>
      </c>
      <c r="AA1198" s="92" t="e">
        <f t="shared" si="463"/>
        <v>#VALUE!</v>
      </c>
    </row>
    <row r="1199" spans="1:27" ht="17.25">
      <c r="A1199" s="5"/>
      <c r="B1199" s="5"/>
      <c r="C1199" s="93"/>
      <c r="D1199" s="193"/>
      <c r="E1199" s="84"/>
      <c r="F1199" s="85"/>
      <c r="G1199" s="86" t="str">
        <f>IF($C1199="ստորաբաժանման պետ",IF(F1199=0,2.28,IF(F1199=1,2.35,IF(F1199=2,2.43,IF(F1199=3,2.5,IF(OR(F1199=4,F1199=5),2.58,IF(OR(F1199=6,F1199=7),2.66,IF(OR(F1199=8,F1199=9),2.75,IF(OR(F1199=10,F1199=11,F1199=12),2.83,IF(OR(F1199=13,F1199=14,F1199=15),2.92,IF(OR(F1199=16,F1199=17,F1199=18),3.01,3.11)))))))))),IF($C1199="ավագ կարգադրիչ",IF(F1199=0,1.96,IF(F1199=1,2.02,IF(F1199=2,2.08,IF(F1199=3,2.15,IF(OR(F1199=4,F1199=5),2.21,IF(OR(F1199=6,F1199=7),2.28,IF(OR(F1199=8,F1199=9),2.35,IF(OR(F1199=10,F1199=11,F1199=12),2.42,IF(OR(F1199=13,F1199=14,F1199=15),2.5,IF(OR(F1199=16,F1199=17,F1199=18),2.58,2.66)))))))))),IF($C1199="կարգադրիչ",IF(F1199=0,1.45,IF(F1199=1,1.49,IF(F1199=2,1.54,IF(F1199=3,1.59,IF(OR(F1199=4,F1199=5),1.9,IF(OR(F1199=6,F1199=7),1.96,IF(OR(F1199=8,F1199=9),1.73,IF(OR(F1199=10,F1199=11,F1199=12),1.79,IF(OR(F1199=13,F1199=14,F1199=15),1.84,IF(OR(F1199=16,F1199=17,F1199=18),1.9,1.95)))))))))), "Error")))</f>
        <v>Error</v>
      </c>
      <c r="H1199" s="87">
        <v>14400</v>
      </c>
      <c r="I1199" s="88" t="e">
        <f>G1199*H1199</f>
        <v>#VALUE!</v>
      </c>
      <c r="J1199" s="88" t="e">
        <f t="shared" si="448"/>
        <v>#VALUE!</v>
      </c>
      <c r="K1199" s="88">
        <f>IF($D1199="գեներալ-մայոր",2.91,IF($D1199="գնդապետ",2.38,IF($D1199="փոխգնդապետ",2.25,IF($D1199="մայոր",1.85,IF($D1199="կապիտան",1.72,IF($D1199="ավագ լեյտենանտ",1.59,IF($D1199="լեյտենանտ",1.46,IF($D1199="ավագ ենթասպա",1.06,IF($D1199="ենթասպա",0.93,IF($D1199="ավագ",0.79,IF($D1199="ավագ սերժանտ",0.66,IF($D1199="սերժանտ",0.53,IF($D1199="կրտսեր սերժանտ",0.4,0)))))))))))))</f>
        <v>0</v>
      </c>
      <c r="L1199" s="88">
        <f>K1199*H1199</f>
        <v>0</v>
      </c>
      <c r="M1199" s="88" t="e">
        <f>L1199+J1199</f>
        <v>#VALUE!</v>
      </c>
      <c r="N1199" s="88" t="e">
        <f>IF(F1199&lt;2,M1199*0%,IF(F1199&lt;5,M1199*5%,IF(F1199&lt;10,M1199*10%,IF(F1199&lt;15,M1199*15%,IF(F1199&lt;20,M1199*20%,IF(F1199&lt;25,M1199*25%,IF(F1199&gt;=25,M1199*30%)))))))</f>
        <v>#VALUE!</v>
      </c>
      <c r="O1199" s="87"/>
      <c r="P1199" s="88" t="e">
        <f t="shared" si="449"/>
        <v>#VALUE!</v>
      </c>
      <c r="Q1199" s="89" t="e">
        <f>P1199*6.565</f>
        <v>#VALUE!</v>
      </c>
      <c r="R1199" s="90"/>
      <c r="S1199" s="82"/>
      <c r="T1199" s="28">
        <f t="shared" si="459"/>
        <v>0</v>
      </c>
      <c r="U1199" s="91">
        <v>66140</v>
      </c>
      <c r="V1199" s="92">
        <f t="shared" si="462"/>
        <v>0</v>
      </c>
      <c r="W1199" s="91"/>
      <c r="X1199" s="91"/>
      <c r="Y1199" s="92">
        <f>+V1199+W1199+X1199</f>
        <v>0</v>
      </c>
      <c r="Z1199" s="92">
        <f>+Y1199*6.565</f>
        <v>0</v>
      </c>
      <c r="AA1199" s="92" t="e">
        <f t="shared" si="463"/>
        <v>#VALUE!</v>
      </c>
    </row>
    <row r="1200" spans="1:27" ht="17.25">
      <c r="A1200" s="5"/>
      <c r="B1200" s="5"/>
      <c r="C1200" s="93"/>
      <c r="D1200" s="193"/>
      <c r="E1200" s="94"/>
      <c r="F1200" s="95"/>
      <c r="G1200" s="96" t="str">
        <f t="shared" si="452"/>
        <v>Error</v>
      </c>
      <c r="H1200" s="97">
        <v>14400</v>
      </c>
      <c r="I1200" s="98" t="e">
        <f t="shared" ref="I1200:I1215" si="464">G1200*H1200</f>
        <v>#VALUE!</v>
      </c>
      <c r="J1200" s="88" t="e">
        <f t="shared" si="448"/>
        <v>#VALUE!</v>
      </c>
      <c r="K1200" s="98">
        <f t="shared" si="454"/>
        <v>0</v>
      </c>
      <c r="L1200" s="98">
        <f t="shared" ref="L1200:L1215" si="465">K1200*H1200</f>
        <v>0</v>
      </c>
      <c r="M1200" s="98" t="e">
        <f t="shared" ref="M1200:M1215" si="466">L1200+J1200</f>
        <v>#VALUE!</v>
      </c>
      <c r="N1200" s="98" t="e">
        <f t="shared" ref="N1200:N1215" si="467">IF(F1200&lt;2,M1200*0%,IF(F1200&lt;5,M1200*5%,IF(F1200&lt;10,M1200*10%,IF(F1200&lt;15,M1200*15%,IF(F1200&lt;20,M1200*20%,IF(F1200&lt;25,M1200*25%,IF(F1200&gt;=25,M1200*30%)))))))</f>
        <v>#VALUE!</v>
      </c>
      <c r="O1200" s="97"/>
      <c r="P1200" s="98" t="e">
        <f t="shared" si="449"/>
        <v>#VALUE!</v>
      </c>
      <c r="Q1200" s="99" t="e">
        <f t="shared" si="458"/>
        <v>#VALUE!</v>
      </c>
      <c r="R1200" s="100"/>
      <c r="S1200" s="5"/>
      <c r="T1200" s="28">
        <f t="shared" si="459"/>
        <v>0</v>
      </c>
      <c r="U1200" s="101">
        <v>66140</v>
      </c>
      <c r="V1200" s="102">
        <f t="shared" si="462"/>
        <v>0</v>
      </c>
      <c r="W1200" s="101"/>
      <c r="X1200" s="101"/>
      <c r="Y1200" s="102">
        <f t="shared" ref="Y1200:Y1215" si="468">+V1200+W1200+X1200</f>
        <v>0</v>
      </c>
      <c r="Z1200" s="102">
        <f t="shared" si="461"/>
        <v>0</v>
      </c>
      <c r="AA1200" s="102" t="e">
        <f t="shared" si="463"/>
        <v>#VALUE!</v>
      </c>
    </row>
    <row r="1201" spans="1:27" ht="17.25">
      <c r="A1201" s="5"/>
      <c r="B1201" s="5"/>
      <c r="C1201" s="93"/>
      <c r="D1201" s="193"/>
      <c r="E1201" s="94"/>
      <c r="F1201" s="95"/>
      <c r="G1201" s="96" t="str">
        <f t="shared" si="452"/>
        <v>Error</v>
      </c>
      <c r="H1201" s="97">
        <v>14400</v>
      </c>
      <c r="I1201" s="98" t="e">
        <f t="shared" si="464"/>
        <v>#VALUE!</v>
      </c>
      <c r="J1201" s="88" t="e">
        <f t="shared" si="448"/>
        <v>#VALUE!</v>
      </c>
      <c r="K1201" s="98">
        <f t="shared" si="454"/>
        <v>0</v>
      </c>
      <c r="L1201" s="98">
        <f t="shared" si="465"/>
        <v>0</v>
      </c>
      <c r="M1201" s="98" t="e">
        <f t="shared" si="466"/>
        <v>#VALUE!</v>
      </c>
      <c r="N1201" s="98" t="e">
        <f t="shared" si="467"/>
        <v>#VALUE!</v>
      </c>
      <c r="O1201" s="97"/>
      <c r="P1201" s="98" t="e">
        <f t="shared" si="449"/>
        <v>#VALUE!</v>
      </c>
      <c r="Q1201" s="99" t="e">
        <f t="shared" si="458"/>
        <v>#VALUE!</v>
      </c>
      <c r="R1201" s="100"/>
      <c r="S1201" s="5"/>
      <c r="T1201" s="28">
        <f t="shared" si="459"/>
        <v>0</v>
      </c>
      <c r="U1201" s="101">
        <v>66140</v>
      </c>
      <c r="V1201" s="102">
        <f t="shared" si="462"/>
        <v>0</v>
      </c>
      <c r="W1201" s="101"/>
      <c r="X1201" s="101"/>
      <c r="Y1201" s="102">
        <f t="shared" si="468"/>
        <v>0</v>
      </c>
      <c r="Z1201" s="102">
        <f t="shared" si="461"/>
        <v>0</v>
      </c>
      <c r="AA1201" s="102" t="e">
        <f t="shared" si="463"/>
        <v>#VALUE!</v>
      </c>
    </row>
    <row r="1202" spans="1:27" ht="17.25">
      <c r="A1202" s="5"/>
      <c r="B1202" s="5"/>
      <c r="C1202" s="93"/>
      <c r="D1202" s="193"/>
      <c r="E1202" s="94"/>
      <c r="F1202" s="95"/>
      <c r="G1202" s="96" t="str">
        <f t="shared" si="452"/>
        <v>Error</v>
      </c>
      <c r="H1202" s="97">
        <v>14400</v>
      </c>
      <c r="I1202" s="98" t="e">
        <f t="shared" si="464"/>
        <v>#VALUE!</v>
      </c>
      <c r="J1202" s="88" t="e">
        <f t="shared" si="448"/>
        <v>#VALUE!</v>
      </c>
      <c r="K1202" s="98">
        <f t="shared" si="454"/>
        <v>0</v>
      </c>
      <c r="L1202" s="98">
        <f t="shared" si="465"/>
        <v>0</v>
      </c>
      <c r="M1202" s="98" t="e">
        <f t="shared" si="466"/>
        <v>#VALUE!</v>
      </c>
      <c r="N1202" s="98" t="e">
        <f t="shared" si="467"/>
        <v>#VALUE!</v>
      </c>
      <c r="O1202" s="97"/>
      <c r="P1202" s="98" t="e">
        <f t="shared" si="449"/>
        <v>#VALUE!</v>
      </c>
      <c r="Q1202" s="99" t="e">
        <f t="shared" si="458"/>
        <v>#VALUE!</v>
      </c>
      <c r="R1202" s="100"/>
      <c r="S1202" s="5"/>
      <c r="T1202" s="28">
        <f t="shared" si="459"/>
        <v>0</v>
      </c>
      <c r="U1202" s="101">
        <v>66140</v>
      </c>
      <c r="V1202" s="102">
        <f t="shared" si="462"/>
        <v>0</v>
      </c>
      <c r="W1202" s="101"/>
      <c r="X1202" s="101"/>
      <c r="Y1202" s="102">
        <f t="shared" si="468"/>
        <v>0</v>
      </c>
      <c r="Z1202" s="102">
        <f t="shared" si="461"/>
        <v>0</v>
      </c>
      <c r="AA1202" s="102" t="e">
        <f t="shared" si="463"/>
        <v>#VALUE!</v>
      </c>
    </row>
    <row r="1203" spans="1:27" ht="17.25">
      <c r="A1203" s="5"/>
      <c r="B1203" s="5"/>
      <c r="C1203" s="93"/>
      <c r="D1203" s="193"/>
      <c r="E1203" s="94"/>
      <c r="F1203" s="95"/>
      <c r="G1203" s="96" t="str">
        <f t="shared" si="452"/>
        <v>Error</v>
      </c>
      <c r="H1203" s="97">
        <v>14400</v>
      </c>
      <c r="I1203" s="98" t="e">
        <f t="shared" si="464"/>
        <v>#VALUE!</v>
      </c>
      <c r="J1203" s="88" t="e">
        <f t="shared" si="448"/>
        <v>#VALUE!</v>
      </c>
      <c r="K1203" s="98">
        <f t="shared" si="454"/>
        <v>0</v>
      </c>
      <c r="L1203" s="98">
        <f t="shared" si="465"/>
        <v>0</v>
      </c>
      <c r="M1203" s="98" t="e">
        <f t="shared" si="466"/>
        <v>#VALUE!</v>
      </c>
      <c r="N1203" s="98" t="e">
        <f t="shared" si="467"/>
        <v>#VALUE!</v>
      </c>
      <c r="O1203" s="97"/>
      <c r="P1203" s="98" t="e">
        <f t="shared" si="449"/>
        <v>#VALUE!</v>
      </c>
      <c r="Q1203" s="99" t="e">
        <f t="shared" si="458"/>
        <v>#VALUE!</v>
      </c>
      <c r="R1203" s="100"/>
      <c r="S1203" s="5"/>
      <c r="T1203" s="28">
        <f t="shared" si="459"/>
        <v>0</v>
      </c>
      <c r="U1203" s="101">
        <v>66140</v>
      </c>
      <c r="V1203" s="102">
        <f t="shared" si="462"/>
        <v>0</v>
      </c>
      <c r="W1203" s="101"/>
      <c r="X1203" s="101"/>
      <c r="Y1203" s="102">
        <f t="shared" si="468"/>
        <v>0</v>
      </c>
      <c r="Z1203" s="102">
        <f t="shared" si="461"/>
        <v>0</v>
      </c>
      <c r="AA1203" s="102" t="e">
        <f t="shared" si="463"/>
        <v>#VALUE!</v>
      </c>
    </row>
    <row r="1204" spans="1:27" ht="17.25">
      <c r="A1204" s="5"/>
      <c r="B1204" s="5"/>
      <c r="C1204" s="93"/>
      <c r="D1204" s="193"/>
      <c r="E1204" s="94"/>
      <c r="F1204" s="95"/>
      <c r="G1204" s="96" t="str">
        <f t="shared" si="452"/>
        <v>Error</v>
      </c>
      <c r="H1204" s="97">
        <v>14400</v>
      </c>
      <c r="I1204" s="98" t="e">
        <f t="shared" si="464"/>
        <v>#VALUE!</v>
      </c>
      <c r="J1204" s="88" t="e">
        <f t="shared" si="448"/>
        <v>#VALUE!</v>
      </c>
      <c r="K1204" s="98">
        <f t="shared" si="454"/>
        <v>0</v>
      </c>
      <c r="L1204" s="98">
        <f t="shared" si="465"/>
        <v>0</v>
      </c>
      <c r="M1204" s="98" t="e">
        <f t="shared" si="466"/>
        <v>#VALUE!</v>
      </c>
      <c r="N1204" s="98" t="e">
        <f t="shared" si="467"/>
        <v>#VALUE!</v>
      </c>
      <c r="O1204" s="97"/>
      <c r="P1204" s="98" t="e">
        <f t="shared" si="449"/>
        <v>#VALUE!</v>
      </c>
      <c r="Q1204" s="99" t="e">
        <f t="shared" si="458"/>
        <v>#VALUE!</v>
      </c>
      <c r="R1204" s="100"/>
      <c r="S1204" s="5"/>
      <c r="T1204" s="28">
        <f t="shared" si="459"/>
        <v>0</v>
      </c>
      <c r="U1204" s="101">
        <v>66140</v>
      </c>
      <c r="V1204" s="102">
        <f t="shared" si="462"/>
        <v>0</v>
      </c>
      <c r="W1204" s="101"/>
      <c r="X1204" s="101"/>
      <c r="Y1204" s="102">
        <f t="shared" si="468"/>
        <v>0</v>
      </c>
      <c r="Z1204" s="102">
        <f t="shared" si="461"/>
        <v>0</v>
      </c>
      <c r="AA1204" s="102" t="e">
        <f t="shared" si="463"/>
        <v>#VALUE!</v>
      </c>
    </row>
    <row r="1205" spans="1:27" ht="17.25">
      <c r="A1205" s="5"/>
      <c r="B1205" s="5"/>
      <c r="C1205" s="93"/>
      <c r="D1205" s="193"/>
      <c r="E1205" s="84"/>
      <c r="F1205" s="85"/>
      <c r="G1205" s="86" t="str">
        <f t="shared" si="452"/>
        <v>Error</v>
      </c>
      <c r="H1205" s="87">
        <v>14400</v>
      </c>
      <c r="I1205" s="88" t="e">
        <f t="shared" si="464"/>
        <v>#VALUE!</v>
      </c>
      <c r="J1205" s="88" t="e">
        <f t="shared" si="448"/>
        <v>#VALUE!</v>
      </c>
      <c r="K1205" s="88">
        <f t="shared" si="454"/>
        <v>0</v>
      </c>
      <c r="L1205" s="88">
        <f t="shared" si="465"/>
        <v>0</v>
      </c>
      <c r="M1205" s="88" t="e">
        <f t="shared" si="466"/>
        <v>#VALUE!</v>
      </c>
      <c r="N1205" s="88" t="e">
        <f t="shared" si="467"/>
        <v>#VALUE!</v>
      </c>
      <c r="O1205" s="87"/>
      <c r="P1205" s="88" t="e">
        <f t="shared" si="449"/>
        <v>#VALUE!</v>
      </c>
      <c r="Q1205" s="89" t="e">
        <f t="shared" si="458"/>
        <v>#VALUE!</v>
      </c>
      <c r="R1205" s="90"/>
      <c r="S1205" s="82"/>
      <c r="T1205" s="28">
        <f t="shared" si="459"/>
        <v>0</v>
      </c>
      <c r="U1205" s="91">
        <v>66140</v>
      </c>
      <c r="V1205" s="92">
        <f t="shared" si="462"/>
        <v>0</v>
      </c>
      <c r="W1205" s="91"/>
      <c r="X1205" s="91"/>
      <c r="Y1205" s="92">
        <f t="shared" si="468"/>
        <v>0</v>
      </c>
      <c r="Z1205" s="92">
        <f t="shared" si="461"/>
        <v>0</v>
      </c>
      <c r="AA1205" s="92" t="e">
        <f t="shared" si="463"/>
        <v>#VALUE!</v>
      </c>
    </row>
    <row r="1206" spans="1:27" ht="17.25">
      <c r="A1206" s="5"/>
      <c r="B1206" s="5"/>
      <c r="C1206" s="93"/>
      <c r="D1206" s="193"/>
      <c r="E1206" s="94"/>
      <c r="F1206" s="95"/>
      <c r="G1206" s="96" t="str">
        <f t="shared" si="452"/>
        <v>Error</v>
      </c>
      <c r="H1206" s="97">
        <v>14400</v>
      </c>
      <c r="I1206" s="98" t="e">
        <f t="shared" si="464"/>
        <v>#VALUE!</v>
      </c>
      <c r="J1206" s="88" t="e">
        <f t="shared" si="448"/>
        <v>#VALUE!</v>
      </c>
      <c r="K1206" s="98">
        <f t="shared" si="454"/>
        <v>0</v>
      </c>
      <c r="L1206" s="98">
        <f t="shared" si="465"/>
        <v>0</v>
      </c>
      <c r="M1206" s="98" t="e">
        <f t="shared" si="466"/>
        <v>#VALUE!</v>
      </c>
      <c r="N1206" s="98" t="e">
        <f t="shared" si="467"/>
        <v>#VALUE!</v>
      </c>
      <c r="O1206" s="97"/>
      <c r="P1206" s="98" t="e">
        <f t="shared" si="449"/>
        <v>#VALUE!</v>
      </c>
      <c r="Q1206" s="99" t="e">
        <f t="shared" si="458"/>
        <v>#VALUE!</v>
      </c>
      <c r="R1206" s="100"/>
      <c r="S1206" s="5"/>
      <c r="T1206" s="28">
        <f t="shared" si="459"/>
        <v>0</v>
      </c>
      <c r="U1206" s="101">
        <v>66140</v>
      </c>
      <c r="V1206" s="102">
        <f t="shared" si="462"/>
        <v>0</v>
      </c>
      <c r="W1206" s="101"/>
      <c r="X1206" s="101"/>
      <c r="Y1206" s="102">
        <f t="shared" si="468"/>
        <v>0</v>
      </c>
      <c r="Z1206" s="102">
        <f t="shared" si="461"/>
        <v>0</v>
      </c>
      <c r="AA1206" s="102" t="e">
        <f t="shared" si="463"/>
        <v>#VALUE!</v>
      </c>
    </row>
    <row r="1207" spans="1:27" ht="17.25">
      <c r="A1207" s="5"/>
      <c r="B1207" s="5"/>
      <c r="C1207" s="93"/>
      <c r="D1207" s="193"/>
      <c r="E1207" s="94"/>
      <c r="F1207" s="95"/>
      <c r="G1207" s="96" t="str">
        <f t="shared" si="452"/>
        <v>Error</v>
      </c>
      <c r="H1207" s="97">
        <v>14400</v>
      </c>
      <c r="I1207" s="98" t="e">
        <f t="shared" si="464"/>
        <v>#VALUE!</v>
      </c>
      <c r="J1207" s="88" t="e">
        <f t="shared" si="448"/>
        <v>#VALUE!</v>
      </c>
      <c r="K1207" s="98">
        <f t="shared" si="454"/>
        <v>0</v>
      </c>
      <c r="L1207" s="98">
        <f t="shared" si="465"/>
        <v>0</v>
      </c>
      <c r="M1207" s="98" t="e">
        <f t="shared" si="466"/>
        <v>#VALUE!</v>
      </c>
      <c r="N1207" s="98" t="e">
        <f t="shared" si="467"/>
        <v>#VALUE!</v>
      </c>
      <c r="O1207" s="97"/>
      <c r="P1207" s="98" t="e">
        <f t="shared" si="449"/>
        <v>#VALUE!</v>
      </c>
      <c r="Q1207" s="99" t="e">
        <f t="shared" si="458"/>
        <v>#VALUE!</v>
      </c>
      <c r="R1207" s="100"/>
      <c r="S1207" s="5"/>
      <c r="T1207" s="28">
        <f t="shared" si="459"/>
        <v>0</v>
      </c>
      <c r="U1207" s="101">
        <v>66140</v>
      </c>
      <c r="V1207" s="102">
        <f t="shared" si="462"/>
        <v>0</v>
      </c>
      <c r="W1207" s="101"/>
      <c r="X1207" s="101"/>
      <c r="Y1207" s="102">
        <f t="shared" si="468"/>
        <v>0</v>
      </c>
      <c r="Z1207" s="102">
        <f t="shared" si="461"/>
        <v>0</v>
      </c>
      <c r="AA1207" s="102" t="e">
        <f t="shared" si="463"/>
        <v>#VALUE!</v>
      </c>
    </row>
    <row r="1208" spans="1:27" ht="17.25">
      <c r="A1208" s="5"/>
      <c r="B1208" s="5"/>
      <c r="C1208" s="93"/>
      <c r="D1208" s="193"/>
      <c r="E1208" s="94"/>
      <c r="F1208" s="95"/>
      <c r="G1208" s="96" t="str">
        <f t="shared" si="452"/>
        <v>Error</v>
      </c>
      <c r="H1208" s="97">
        <v>14400</v>
      </c>
      <c r="I1208" s="98" t="e">
        <f t="shared" si="464"/>
        <v>#VALUE!</v>
      </c>
      <c r="J1208" s="88" t="e">
        <f t="shared" ref="J1208:J1215" si="469">IF(I1208&lt;=59525,59525,I1208)</f>
        <v>#VALUE!</v>
      </c>
      <c r="K1208" s="98">
        <f t="shared" si="454"/>
        <v>0</v>
      </c>
      <c r="L1208" s="98">
        <f t="shared" si="465"/>
        <v>0</v>
      </c>
      <c r="M1208" s="98" t="e">
        <f t="shared" si="466"/>
        <v>#VALUE!</v>
      </c>
      <c r="N1208" s="98" t="e">
        <f t="shared" si="467"/>
        <v>#VALUE!</v>
      </c>
      <c r="O1208" s="97"/>
      <c r="P1208" s="98" t="e">
        <f t="shared" ref="P1208:P1215" si="470">M1208+N1208+O1208</f>
        <v>#VALUE!</v>
      </c>
      <c r="Q1208" s="99" t="e">
        <f t="shared" si="458"/>
        <v>#VALUE!</v>
      </c>
      <c r="R1208" s="100"/>
      <c r="S1208" s="5"/>
      <c r="T1208" s="28">
        <f t="shared" si="459"/>
        <v>0</v>
      </c>
      <c r="U1208" s="101">
        <v>66140</v>
      </c>
      <c r="V1208" s="102">
        <f t="shared" ref="V1208:V1215" si="471">+U1208*T1208</f>
        <v>0</v>
      </c>
      <c r="W1208" s="101"/>
      <c r="X1208" s="101"/>
      <c r="Y1208" s="102">
        <f t="shared" si="468"/>
        <v>0</v>
      </c>
      <c r="Z1208" s="102">
        <f t="shared" si="461"/>
        <v>0</v>
      </c>
      <c r="AA1208" s="102" t="e">
        <f t="shared" ref="AA1208:AA1215" si="472">+Z1208+Q1208</f>
        <v>#VALUE!</v>
      </c>
    </row>
    <row r="1209" spans="1:27" ht="17.25">
      <c r="A1209" s="5"/>
      <c r="B1209" s="5"/>
      <c r="C1209" s="93"/>
      <c r="D1209" s="193"/>
      <c r="E1209" s="94"/>
      <c r="F1209" s="95"/>
      <c r="G1209" s="96" t="str">
        <f t="shared" ref="G1209:G1215" si="473">IF($C1209="ստորաբաժանման պետ",IF(F1209=0,2.28,IF(F1209=1,2.35,IF(F1209=2,2.43,IF(F1209=3,2.5,IF(OR(F1209=4,F1209=5),2.58,IF(OR(F1209=6,F1209=7),2.66,IF(OR(F1209=8,F1209=9),2.75,IF(OR(F1209=10,F1209=11,F1209=12),2.83,IF(OR(F1209=13,F1209=14,F1209=15),2.92,IF(OR(F1209=16,F1209=17,F1209=18),3.01,3.11)))))))))),IF($C1209="ավագ կարգադրիչ",IF(F1209=0,1.96,IF(F1209=1,2.02,IF(F1209=2,2.08,IF(F1209=3,2.15,IF(OR(F1209=4,F1209=5),2.21,IF(OR(F1209=6,F1209=7),2.28,IF(OR(F1209=8,F1209=9),2.35,IF(OR(F1209=10,F1209=11,F1209=12),2.42,IF(OR(F1209=13,F1209=14,F1209=15),2.5,IF(OR(F1209=16,F1209=17,F1209=18),2.58,2.66)))))))))),IF($C1209="կարգադրիչ",IF(F1209=0,1.45,IF(F1209=1,1.49,IF(F1209=2,1.54,IF(F1209=3,1.59,IF(OR(F1209=4,F1209=5),1.9,IF(OR(F1209=6,F1209=7),1.96,IF(OR(F1209=8,F1209=9),1.73,IF(OR(F1209=10,F1209=11,F1209=12),1.79,IF(OR(F1209=13,F1209=14,F1209=15),1.84,IF(OR(F1209=16,F1209=17,F1209=18),1.9,1.95)))))))))), "Error")))</f>
        <v>Error</v>
      </c>
      <c r="H1209" s="97">
        <v>14400</v>
      </c>
      <c r="I1209" s="98" t="e">
        <f t="shared" si="464"/>
        <v>#VALUE!</v>
      </c>
      <c r="J1209" s="88" t="e">
        <f t="shared" si="469"/>
        <v>#VALUE!</v>
      </c>
      <c r="K1209" s="98">
        <f t="shared" ref="K1209:K1215" si="474">IF($D1209="գեներալ-մայոր",2.91,IF($D1209="գնդապետ",2.38,IF($D1209="փոխգնդապետ",2.25,IF($D1209="մայոր",1.85,IF($D1209="կապիտան",1.72,IF($D1209="ավագ լեյտենանտ",1.59,IF($D1209="լեյտենանտ",1.46,IF($D1209="ավագ ենթասպա",1.06,IF($D1209="ենթասպա",0.93,IF($D1209="ավագ",0.79,IF($D1209="ավագ սերժանտ",0.66,IF($D1209="սերժանտ",0.53,IF($D1209="կրտսեր սերժանտ",0.4,0)))))))))))))</f>
        <v>0</v>
      </c>
      <c r="L1209" s="98">
        <f t="shared" si="465"/>
        <v>0</v>
      </c>
      <c r="M1209" s="98" t="e">
        <f t="shared" si="466"/>
        <v>#VALUE!</v>
      </c>
      <c r="N1209" s="98" t="e">
        <f t="shared" si="467"/>
        <v>#VALUE!</v>
      </c>
      <c r="O1209" s="97"/>
      <c r="P1209" s="98" t="e">
        <f t="shared" si="470"/>
        <v>#VALUE!</v>
      </c>
      <c r="Q1209" s="99" t="e">
        <f t="shared" ref="Q1209:Q1215" si="475">P1209*6.565</f>
        <v>#VALUE!</v>
      </c>
      <c r="R1209" s="100"/>
      <c r="S1209" s="5"/>
      <c r="T1209" s="28">
        <f t="shared" ref="T1209:T1215" si="476">IF(E1209&lt;1,0,IF(D1209="Բ-1",IF(F1209=0,6.94,IF(F1209=1,7.17,IF(F1209=2,7.41,IF(F1209=3,7.66,IF(OR(F1209=5,F1209=4),7.92,IF(OR(F1209=6,F1209=7),8.18,IF(OR(F1209=8,F1209=9),8.46,IF(OR(F1209=10,F1209=11,F1209=12),8.74,IF(OR(F1209=13,F1209=14,F1209=15),9.03,IF(OR(F1209=16,F1209=17,F1209=18),9.33,9.65)))))))))),IF(D1209="Բ-2", IF(F1209=0,5.71,IF(F1209=1,5.89,IF(F1209=2,6.09,IF(F1209=3,6.29,IF(OR(F1209=5,F1209=4),6.5,IF(OR(F1209=6,F1209=7),6.72,IF(OR(F1209=8,F1209=9),6.94,IF(OR(F1209=10,F1209=11,F1209=12),7.17,IF(OR(F1209=13,F1209=14,F1209=15),7.41,IF(OR(F1209=16,F1209=17,F1209=18),7.65,7.91)))))))))), IF(D1209="Գ-1", IF(F1209=0,4.7,IF(F1209=1,4.86,IF(F1209=2,5.01,IF(F1209=3,5.18,IF(OR(F1209=5,F1209=4),5.35,IF(OR(F1209=6,F1209=7),5.52,IF(OR(F1209=8,F1209=9),5.71,IF(OR(F1209=10,F1209=11,F1209=12),5.89,IF(OR(F1209=13,F1209=14,F1209=15),6.09,IF(OR(F1209=16,F1209=17,F1209=18),6.29,6.49)))))))))), IF(D1209="Գ-2", IF(F1209=0,3.88,IF(F1209=1,4.01,IF(F1209=2,4.14,IF(F1209=3,4.27,IF(OR(F1209=5,F1209=4),4.41,IF(OR(F1209=6,F1209=7),4.55,IF(OR(F1209=8,F1209=9),4.7,IF(OR(F1209=10,F1209=11,F1209=12),4.85,IF(OR(F1209=13,F1209=14,F1209=15),5.01,IF(OR(F1209=16,F1209=17,F1209=18),5.17,5.34)))))))))), IF(D1209="Գ-3", IF(F1209=0,3.21,IF(F1209=1,3.31,IF(F1209=2,3.42,IF(F1209=3,3.53,IF(OR(F1209=5,F1209=4),3.64,IF(OR(F1209=6,F1209=7),3.76,IF(OR(F1209=8,F1209=9),3.88,IF(OR(F1209=10,F1209=11,F1209=12),4.01,IF(OR(F1209=13,F1209=14,F1209=15),4.13,IF(OR(F1209=16,F1209=17,F1209=18),4.27,4.4)))))))))), IF(D1209="Ա-1", IF(F1209=0,2.66,IF(F1209=1,2.75,IF(F1209=2,2.83,IF(F1209=3,2.92,IF(OR(F1209=5,F1209=4),3.02,IF(OR(F1209=6,F1209=7),3.11,IF(OR(F1209=8,F1209=9),3.21,IF(OR(F1209=10,F1209=11,F1209=12),3.31,IF(OR(F1209=13,F1209=14,F1209=15),3.42,IF(OR(F1209=16,F1209=17,F1209=18),3.53,3.64)))))))))), IF(D1209="Ա-2", IF(F1209=0,2.28,IF(F1209=1,2.35,IF(F1209=2,2.43,IF(F1209=3,2.5,IF(OR(F1209=5,F1209=4),2.58,IF(OR(F1209=6,F1209=7),2.66,IF(OR(F1209=8,F1209=9),2.75,IF(OR(F1209=10,F1209=11,F1209=12),2.83,IF(OR(F1209=13,F1209=14,F1209=15),2.92,IF(OR(F1209=16,F1209=17,F1209=18),3.01,3.11)))))))))),IF(D1209="Ա-3", IF(F1209=0,1.96,IF(F1209=1,2.02,IF(F1209=2,2.08,IF(F1209=3,2.15,IF(OR(F1209=5,F1209=4),2.21,IF(OR(F1209=6,F1209=7),2.28,IF(OR(F1209=8,F1209=9),2.35,IF(OR(F1209=10,F1209=11,F1209=12),2.42,IF(OR(F1209=13,F1209=14,F1209=15),2.5,IF(OR(F1209=16,F1209=17,F1209=18),2.58,2.66)))))))))), IF(D1209="Կ-1", IF(F1209=0,1.68,IF(F1209=1,1.73,IF(F1209=2,1.79,IF(F1209=3,1.84,IF(OR(F1209=5,F1209=4),1.9,IF(OR(F1209=6,F1209=7),1.96,IF(OR(F1209=8,F1209=9),2.02,IF(OR(F1209=10,F1209=11,F1209=12),2.08,IF(OR(F1209=13,F1209=14,F1209=15),2.14,IF(OR(F1209=16,F1209=17,F1209=18),2.21,2.28)))))))))), IF(D1209="Կ-2", IF(F1209=0,1.45,IF(F1209=1,1.49,IF(F1209=2,1.54,IF(F1209=3,1.59,IF(OR(F1209=5,F1209=4),1.63,IF(OR(F1209=6,F1209=7),1.68,IF(OR(F1209=8,F1209=9),1.73,IF(OR(F1209=10,F1209=11,F1209=12),1.79,IF(OR(F1209=13,F1209=14,F1209=15),1.84,IF(OR(F1209=16,F1209=17,F1209=18),1.9,1.95)))))))))),IF(D1209="Կ-3", IF(F1209=0,1.25,IF(F1209=1,1.29,IF(F1209=2,1.33,IF(F1209=3,1.37,IF(OR(F1209=5,F1209=4),1.41,IF(OR(F1209=6,F1209=7),1.45,IF(OR(F1209=8,F1209=9),1.49,IF(OR(F1209=10,F1209=11,F1209=12),1.54,IF(OR(F1209=13,F1209=14,F1209=15),1.58,IF(OR(F1209=16,F1209=17,F1209=18),1.63,1.68)))))))))), "Error"))))))))))))</f>
        <v>0</v>
      </c>
      <c r="U1209" s="101">
        <v>66140</v>
      </c>
      <c r="V1209" s="102">
        <f t="shared" si="471"/>
        <v>0</v>
      </c>
      <c r="W1209" s="101"/>
      <c r="X1209" s="101"/>
      <c r="Y1209" s="102">
        <f t="shared" si="468"/>
        <v>0</v>
      </c>
      <c r="Z1209" s="102">
        <f t="shared" ref="Z1209:Z1215" si="477">+Y1209*6.565</f>
        <v>0</v>
      </c>
      <c r="AA1209" s="102" t="e">
        <f t="shared" si="472"/>
        <v>#VALUE!</v>
      </c>
    </row>
    <row r="1210" spans="1:27" ht="17.25">
      <c r="A1210" s="5"/>
      <c r="B1210" s="5"/>
      <c r="C1210" s="93"/>
      <c r="D1210" s="193"/>
      <c r="E1210" s="94"/>
      <c r="F1210" s="95"/>
      <c r="G1210" s="96" t="str">
        <f t="shared" si="473"/>
        <v>Error</v>
      </c>
      <c r="H1210" s="97">
        <v>14400</v>
      </c>
      <c r="I1210" s="98" t="e">
        <f t="shared" si="464"/>
        <v>#VALUE!</v>
      </c>
      <c r="J1210" s="88" t="e">
        <f t="shared" si="469"/>
        <v>#VALUE!</v>
      </c>
      <c r="K1210" s="98">
        <f t="shared" si="474"/>
        <v>0</v>
      </c>
      <c r="L1210" s="98">
        <f t="shared" si="465"/>
        <v>0</v>
      </c>
      <c r="M1210" s="98" t="e">
        <f t="shared" si="466"/>
        <v>#VALUE!</v>
      </c>
      <c r="N1210" s="98" t="e">
        <f t="shared" si="467"/>
        <v>#VALUE!</v>
      </c>
      <c r="O1210" s="97"/>
      <c r="P1210" s="98" t="e">
        <f t="shared" si="470"/>
        <v>#VALUE!</v>
      </c>
      <c r="Q1210" s="99" t="e">
        <f t="shared" si="475"/>
        <v>#VALUE!</v>
      </c>
      <c r="R1210" s="100"/>
      <c r="S1210" s="5"/>
      <c r="T1210" s="28">
        <f t="shared" si="476"/>
        <v>0</v>
      </c>
      <c r="U1210" s="101">
        <v>66140</v>
      </c>
      <c r="V1210" s="102">
        <f t="shared" si="471"/>
        <v>0</v>
      </c>
      <c r="W1210" s="101"/>
      <c r="X1210" s="101"/>
      <c r="Y1210" s="102">
        <f t="shared" si="468"/>
        <v>0</v>
      </c>
      <c r="Z1210" s="102">
        <f t="shared" si="477"/>
        <v>0</v>
      </c>
      <c r="AA1210" s="102" t="e">
        <f t="shared" si="472"/>
        <v>#VALUE!</v>
      </c>
    </row>
    <row r="1211" spans="1:27" ht="17.25">
      <c r="A1211" s="5"/>
      <c r="B1211" s="5"/>
      <c r="C1211" s="93"/>
      <c r="D1211" s="193"/>
      <c r="E1211" s="84"/>
      <c r="F1211" s="85"/>
      <c r="G1211" s="86" t="str">
        <f t="shared" si="473"/>
        <v>Error</v>
      </c>
      <c r="H1211" s="87">
        <v>14400</v>
      </c>
      <c r="I1211" s="88" t="e">
        <f t="shared" si="464"/>
        <v>#VALUE!</v>
      </c>
      <c r="J1211" s="88" t="e">
        <f t="shared" si="469"/>
        <v>#VALUE!</v>
      </c>
      <c r="K1211" s="88">
        <f t="shared" si="474"/>
        <v>0</v>
      </c>
      <c r="L1211" s="88">
        <f t="shared" si="465"/>
        <v>0</v>
      </c>
      <c r="M1211" s="88" t="e">
        <f t="shared" si="466"/>
        <v>#VALUE!</v>
      </c>
      <c r="N1211" s="88" t="e">
        <f t="shared" si="467"/>
        <v>#VALUE!</v>
      </c>
      <c r="O1211" s="87"/>
      <c r="P1211" s="88" t="e">
        <f t="shared" si="470"/>
        <v>#VALUE!</v>
      </c>
      <c r="Q1211" s="89" t="e">
        <f t="shared" si="475"/>
        <v>#VALUE!</v>
      </c>
      <c r="R1211" s="90"/>
      <c r="S1211" s="82"/>
      <c r="T1211" s="28">
        <f t="shared" si="476"/>
        <v>0</v>
      </c>
      <c r="U1211" s="91">
        <v>66140</v>
      </c>
      <c r="V1211" s="92">
        <f t="shared" si="471"/>
        <v>0</v>
      </c>
      <c r="W1211" s="91"/>
      <c r="X1211" s="91"/>
      <c r="Y1211" s="92">
        <f t="shared" si="468"/>
        <v>0</v>
      </c>
      <c r="Z1211" s="92">
        <f t="shared" si="477"/>
        <v>0</v>
      </c>
      <c r="AA1211" s="92" t="e">
        <f t="shared" si="472"/>
        <v>#VALUE!</v>
      </c>
    </row>
    <row r="1212" spans="1:27" ht="17.25">
      <c r="A1212" s="5"/>
      <c r="B1212" s="5"/>
      <c r="C1212" s="93"/>
      <c r="D1212" s="193"/>
      <c r="E1212" s="94"/>
      <c r="F1212" s="95"/>
      <c r="G1212" s="96" t="str">
        <f t="shared" si="473"/>
        <v>Error</v>
      </c>
      <c r="H1212" s="97">
        <v>14400</v>
      </c>
      <c r="I1212" s="98" t="e">
        <f t="shared" si="464"/>
        <v>#VALUE!</v>
      </c>
      <c r="J1212" s="88" t="e">
        <f t="shared" si="469"/>
        <v>#VALUE!</v>
      </c>
      <c r="K1212" s="98">
        <f t="shared" si="474"/>
        <v>0</v>
      </c>
      <c r="L1212" s="98">
        <f t="shared" si="465"/>
        <v>0</v>
      </c>
      <c r="M1212" s="98" t="e">
        <f t="shared" si="466"/>
        <v>#VALUE!</v>
      </c>
      <c r="N1212" s="98" t="e">
        <f t="shared" si="467"/>
        <v>#VALUE!</v>
      </c>
      <c r="O1212" s="97"/>
      <c r="P1212" s="98" t="e">
        <f t="shared" si="470"/>
        <v>#VALUE!</v>
      </c>
      <c r="Q1212" s="99" t="e">
        <f t="shared" si="475"/>
        <v>#VALUE!</v>
      </c>
      <c r="R1212" s="100"/>
      <c r="S1212" s="5"/>
      <c r="T1212" s="28">
        <f t="shared" si="476"/>
        <v>0</v>
      </c>
      <c r="U1212" s="101">
        <v>66140</v>
      </c>
      <c r="V1212" s="102">
        <f t="shared" si="471"/>
        <v>0</v>
      </c>
      <c r="W1212" s="101"/>
      <c r="X1212" s="101"/>
      <c r="Y1212" s="102">
        <f t="shared" si="468"/>
        <v>0</v>
      </c>
      <c r="Z1212" s="102">
        <f t="shared" si="477"/>
        <v>0</v>
      </c>
      <c r="AA1212" s="102" t="e">
        <f t="shared" si="472"/>
        <v>#VALUE!</v>
      </c>
    </row>
    <row r="1213" spans="1:27" ht="17.25">
      <c r="A1213" s="5"/>
      <c r="B1213" s="5"/>
      <c r="C1213" s="93"/>
      <c r="D1213" s="193"/>
      <c r="E1213" s="94"/>
      <c r="F1213" s="95"/>
      <c r="G1213" s="96" t="str">
        <f t="shared" si="473"/>
        <v>Error</v>
      </c>
      <c r="H1213" s="97">
        <v>14400</v>
      </c>
      <c r="I1213" s="98" t="e">
        <f t="shared" si="464"/>
        <v>#VALUE!</v>
      </c>
      <c r="J1213" s="88" t="e">
        <f t="shared" si="469"/>
        <v>#VALUE!</v>
      </c>
      <c r="K1213" s="98">
        <f t="shared" si="474"/>
        <v>0</v>
      </c>
      <c r="L1213" s="98">
        <f t="shared" si="465"/>
        <v>0</v>
      </c>
      <c r="M1213" s="98" t="e">
        <f t="shared" si="466"/>
        <v>#VALUE!</v>
      </c>
      <c r="N1213" s="98" t="e">
        <f t="shared" si="467"/>
        <v>#VALUE!</v>
      </c>
      <c r="O1213" s="97"/>
      <c r="P1213" s="98" t="e">
        <f t="shared" si="470"/>
        <v>#VALUE!</v>
      </c>
      <c r="Q1213" s="99" t="e">
        <f t="shared" si="475"/>
        <v>#VALUE!</v>
      </c>
      <c r="R1213" s="100"/>
      <c r="S1213" s="5"/>
      <c r="T1213" s="28">
        <f t="shared" si="476"/>
        <v>0</v>
      </c>
      <c r="U1213" s="101">
        <v>66140</v>
      </c>
      <c r="V1213" s="102">
        <f t="shared" si="471"/>
        <v>0</v>
      </c>
      <c r="W1213" s="101"/>
      <c r="X1213" s="101"/>
      <c r="Y1213" s="102">
        <f t="shared" si="468"/>
        <v>0</v>
      </c>
      <c r="Z1213" s="102">
        <f t="shared" si="477"/>
        <v>0</v>
      </c>
      <c r="AA1213" s="102" t="e">
        <f t="shared" si="472"/>
        <v>#VALUE!</v>
      </c>
    </row>
    <row r="1214" spans="1:27" ht="17.25">
      <c r="A1214" s="5"/>
      <c r="B1214" s="5"/>
      <c r="C1214" s="93"/>
      <c r="D1214" s="193"/>
      <c r="E1214" s="94"/>
      <c r="F1214" s="95"/>
      <c r="G1214" s="96" t="str">
        <f t="shared" si="473"/>
        <v>Error</v>
      </c>
      <c r="H1214" s="97">
        <v>14400</v>
      </c>
      <c r="I1214" s="98" t="e">
        <f t="shared" si="464"/>
        <v>#VALUE!</v>
      </c>
      <c r="J1214" s="88" t="e">
        <f t="shared" si="469"/>
        <v>#VALUE!</v>
      </c>
      <c r="K1214" s="98">
        <f t="shared" si="474"/>
        <v>0</v>
      </c>
      <c r="L1214" s="98">
        <f t="shared" si="465"/>
        <v>0</v>
      </c>
      <c r="M1214" s="98" t="e">
        <f t="shared" si="466"/>
        <v>#VALUE!</v>
      </c>
      <c r="N1214" s="98" t="e">
        <f t="shared" si="467"/>
        <v>#VALUE!</v>
      </c>
      <c r="O1214" s="97"/>
      <c r="P1214" s="98" t="e">
        <f t="shared" si="470"/>
        <v>#VALUE!</v>
      </c>
      <c r="Q1214" s="99" t="e">
        <f t="shared" si="475"/>
        <v>#VALUE!</v>
      </c>
      <c r="R1214" s="100"/>
      <c r="S1214" s="5"/>
      <c r="T1214" s="28">
        <f t="shared" si="476"/>
        <v>0</v>
      </c>
      <c r="U1214" s="101">
        <v>66140</v>
      </c>
      <c r="V1214" s="102">
        <f t="shared" si="471"/>
        <v>0</v>
      </c>
      <c r="W1214" s="101"/>
      <c r="X1214" s="101"/>
      <c r="Y1214" s="102">
        <f t="shared" si="468"/>
        <v>0</v>
      </c>
      <c r="Z1214" s="102">
        <f t="shared" si="477"/>
        <v>0</v>
      </c>
      <c r="AA1214" s="102" t="e">
        <f t="shared" si="472"/>
        <v>#VALUE!</v>
      </c>
    </row>
    <row r="1215" spans="1:27" ht="18" thickBot="1">
      <c r="A1215" s="103"/>
      <c r="B1215" s="103"/>
      <c r="C1215" s="104"/>
      <c r="D1215" s="194"/>
      <c r="E1215" s="105"/>
      <c r="F1215" s="106"/>
      <c r="G1215" s="107" t="str">
        <f t="shared" si="473"/>
        <v>Error</v>
      </c>
      <c r="H1215" s="108">
        <v>14400</v>
      </c>
      <c r="I1215" s="109" t="e">
        <f t="shared" si="464"/>
        <v>#VALUE!</v>
      </c>
      <c r="J1215" s="88" t="e">
        <f t="shared" si="469"/>
        <v>#VALUE!</v>
      </c>
      <c r="K1215" s="109">
        <f t="shared" si="474"/>
        <v>0</v>
      </c>
      <c r="L1215" s="109">
        <f t="shared" si="465"/>
        <v>0</v>
      </c>
      <c r="M1215" s="109" t="e">
        <f t="shared" si="466"/>
        <v>#VALUE!</v>
      </c>
      <c r="N1215" s="109" t="e">
        <f t="shared" si="467"/>
        <v>#VALUE!</v>
      </c>
      <c r="O1215" s="108"/>
      <c r="P1215" s="109" t="e">
        <f t="shared" si="470"/>
        <v>#VALUE!</v>
      </c>
      <c r="Q1215" s="110" t="e">
        <f t="shared" si="475"/>
        <v>#VALUE!</v>
      </c>
      <c r="R1215" s="111"/>
      <c r="S1215" s="103"/>
      <c r="T1215" s="28">
        <f t="shared" si="476"/>
        <v>0</v>
      </c>
      <c r="U1215" s="112">
        <v>66140</v>
      </c>
      <c r="V1215" s="113">
        <f t="shared" si="471"/>
        <v>0</v>
      </c>
      <c r="W1215" s="112"/>
      <c r="X1215" s="112"/>
      <c r="Y1215" s="113">
        <f t="shared" si="468"/>
        <v>0</v>
      </c>
      <c r="Z1215" s="113">
        <f t="shared" si="477"/>
        <v>0</v>
      </c>
      <c r="AA1215" s="113" t="e">
        <f t="shared" si="472"/>
        <v>#VALUE!</v>
      </c>
    </row>
    <row r="1216" spans="1:27" s="120" customFormat="1" ht="15.75" thickBot="1">
      <c r="A1216" s="1067" t="s">
        <v>47</v>
      </c>
      <c r="B1216" s="1068"/>
      <c r="C1216" s="1068"/>
      <c r="D1216" s="1068"/>
      <c r="E1216" s="114">
        <f>SUM(E1144:E1215)</f>
        <v>0</v>
      </c>
      <c r="F1216" s="115"/>
      <c r="G1216" s="116">
        <f>SUM(G1144:G1215)</f>
        <v>0</v>
      </c>
      <c r="H1216" s="117"/>
      <c r="I1216" s="118" t="e">
        <f t="shared" ref="I1216:R1216" si="478">SUM(I1144:I1215)</f>
        <v>#VALUE!</v>
      </c>
      <c r="J1216" s="118" t="e">
        <f t="shared" si="478"/>
        <v>#VALUE!</v>
      </c>
      <c r="K1216" s="118">
        <f t="shared" si="478"/>
        <v>0</v>
      </c>
      <c r="L1216" s="118">
        <f t="shared" si="478"/>
        <v>0</v>
      </c>
      <c r="M1216" s="118" t="e">
        <f t="shared" si="478"/>
        <v>#VALUE!</v>
      </c>
      <c r="N1216" s="118" t="e">
        <f t="shared" si="478"/>
        <v>#VALUE!</v>
      </c>
      <c r="O1216" s="117">
        <f t="shared" si="478"/>
        <v>0</v>
      </c>
      <c r="P1216" s="118" t="e">
        <f t="shared" si="478"/>
        <v>#VALUE!</v>
      </c>
      <c r="Q1216" s="119" t="e">
        <f t="shared" si="478"/>
        <v>#VALUE!</v>
      </c>
      <c r="R1216" s="116">
        <f t="shared" si="478"/>
        <v>0</v>
      </c>
      <c r="S1216" s="117"/>
      <c r="T1216" s="117"/>
      <c r="U1216" s="117"/>
      <c r="V1216" s="118">
        <f t="shared" ref="V1216:AA1216" si="479">SUM(V1144:V1215)</f>
        <v>0</v>
      </c>
      <c r="W1216" s="118">
        <f t="shared" si="479"/>
        <v>0</v>
      </c>
      <c r="X1216" s="118">
        <f t="shared" si="479"/>
        <v>0</v>
      </c>
      <c r="Y1216" s="118">
        <f t="shared" si="479"/>
        <v>0</v>
      </c>
      <c r="Z1216" s="118">
        <f t="shared" si="479"/>
        <v>0</v>
      </c>
      <c r="AA1216" s="119" t="e">
        <f t="shared" si="479"/>
        <v>#VALUE!</v>
      </c>
    </row>
    <row r="1218" spans="1:29" ht="15.75" thickBot="1"/>
    <row r="1219" spans="1:29" s="38" customFormat="1" ht="36.75" customHeight="1" thickBot="1">
      <c r="A1219" s="1069" t="s">
        <v>49</v>
      </c>
      <c r="B1219" s="1070"/>
      <c r="C1219" s="1070"/>
      <c r="D1219" s="1071"/>
      <c r="E1219" s="1072" t="s">
        <v>336</v>
      </c>
      <c r="F1219" s="1073"/>
      <c r="G1219" s="1073"/>
      <c r="H1219" s="1073"/>
      <c r="I1219" s="1073"/>
      <c r="J1219" s="1073"/>
      <c r="K1219" s="1073"/>
      <c r="L1219" s="1073"/>
      <c r="M1219" s="1073"/>
      <c r="N1219" s="1073"/>
      <c r="O1219" s="1073"/>
      <c r="P1219" s="1073"/>
      <c r="Q1219" s="1073"/>
      <c r="R1219" s="1073"/>
      <c r="S1219" s="1073"/>
      <c r="T1219" s="1073"/>
      <c r="U1219" s="1073"/>
      <c r="V1219" s="1073"/>
      <c r="W1219" s="1073"/>
      <c r="X1219" s="1073"/>
      <c r="Y1219" s="1073"/>
      <c r="Z1219" s="1073"/>
      <c r="AA1219" s="1074"/>
    </row>
    <row r="1220" spans="1:29" s="38" customFormat="1" ht="23.25" customHeight="1" thickBot="1">
      <c r="A1220" s="1064" t="s">
        <v>306</v>
      </c>
      <c r="B1220" s="1065"/>
      <c r="C1220" s="1065"/>
      <c r="D1220" s="1066"/>
      <c r="E1220" s="1041" t="s">
        <v>51</v>
      </c>
      <c r="F1220" s="1042"/>
      <c r="G1220" s="1042"/>
      <c r="H1220" s="1042"/>
      <c r="I1220" s="1042"/>
      <c r="J1220" s="1042"/>
      <c r="K1220" s="1042"/>
      <c r="L1220" s="1042"/>
      <c r="M1220" s="1042"/>
      <c r="N1220" s="1042"/>
      <c r="O1220" s="1042"/>
      <c r="P1220" s="1042"/>
      <c r="Q1220" s="1043"/>
      <c r="R1220" s="1039" t="s">
        <v>52</v>
      </c>
      <c r="S1220" s="1040"/>
      <c r="T1220" s="1040"/>
      <c r="U1220" s="1040"/>
      <c r="V1220" s="1040"/>
      <c r="W1220" s="1040"/>
      <c r="X1220" s="1040"/>
      <c r="Y1220" s="1040"/>
      <c r="Z1220" s="1040"/>
      <c r="AA1220" s="1052"/>
    </row>
    <row r="1221" spans="1:29" s="62" customFormat="1" ht="162" customHeight="1" thickBot="1">
      <c r="A1221" s="63" t="s">
        <v>10</v>
      </c>
      <c r="B1221" s="64" t="s">
        <v>307</v>
      </c>
      <c r="C1221" s="64" t="s">
        <v>55</v>
      </c>
      <c r="D1221" s="65" t="s">
        <v>308</v>
      </c>
      <c r="E1221" s="66" t="s">
        <v>1</v>
      </c>
      <c r="F1221" s="67" t="s">
        <v>309</v>
      </c>
      <c r="G1221" s="67" t="s">
        <v>310</v>
      </c>
      <c r="H1221" s="67" t="s">
        <v>311</v>
      </c>
      <c r="I1221" s="67" t="s">
        <v>312</v>
      </c>
      <c r="J1221" s="67" t="s">
        <v>313</v>
      </c>
      <c r="K1221" s="67" t="s">
        <v>314</v>
      </c>
      <c r="L1221" s="67" t="s">
        <v>315</v>
      </c>
      <c r="M1221" s="67" t="s">
        <v>316</v>
      </c>
      <c r="N1221" s="67" t="s">
        <v>317</v>
      </c>
      <c r="O1221" s="67" t="s">
        <v>30</v>
      </c>
      <c r="P1221" s="68" t="s">
        <v>60</v>
      </c>
      <c r="Q1221" s="69" t="s">
        <v>318</v>
      </c>
      <c r="R1221" s="70" t="s">
        <v>1</v>
      </c>
      <c r="S1221" s="71" t="s">
        <v>309</v>
      </c>
      <c r="T1221" s="71" t="s">
        <v>90</v>
      </c>
      <c r="U1221" s="71" t="s">
        <v>319</v>
      </c>
      <c r="V1221" s="71" t="s">
        <v>312</v>
      </c>
      <c r="W1221" s="71" t="str">
        <f>+J1221</f>
        <v>Սահմանվող պաշտոնային դրույքաչափ /հաշվի առնելով  նվազագույն ամսական աշխատավարձը - 50000 դրամ/</v>
      </c>
      <c r="X1221" s="71" t="s">
        <v>30</v>
      </c>
      <c r="Y1221" s="68" t="s">
        <v>60</v>
      </c>
      <c r="Z1221" s="71" t="s">
        <v>320</v>
      </c>
      <c r="AA1221" s="72" t="s">
        <v>321</v>
      </c>
    </row>
    <row r="1222" spans="1:29" s="81" customFormat="1" ht="17.25" customHeight="1" thickBot="1">
      <c r="A1222" s="73">
        <v>1</v>
      </c>
      <c r="B1222" s="74">
        <v>2</v>
      </c>
      <c r="C1222" s="74">
        <v>3</v>
      </c>
      <c r="D1222" s="75">
        <v>4</v>
      </c>
      <c r="E1222" s="76">
        <v>5</v>
      </c>
      <c r="F1222" s="74">
        <v>6</v>
      </c>
      <c r="G1222" s="77">
        <v>7</v>
      </c>
      <c r="H1222" s="74">
        <v>8</v>
      </c>
      <c r="I1222" s="74">
        <v>9</v>
      </c>
      <c r="J1222" s="77">
        <v>10</v>
      </c>
      <c r="K1222" s="74">
        <v>11</v>
      </c>
      <c r="L1222" s="74">
        <v>12</v>
      </c>
      <c r="M1222" s="77">
        <v>13</v>
      </c>
      <c r="N1222" s="74">
        <v>14</v>
      </c>
      <c r="O1222" s="74">
        <v>15</v>
      </c>
      <c r="P1222" s="77">
        <v>16</v>
      </c>
      <c r="Q1222" s="78">
        <v>17</v>
      </c>
      <c r="R1222" s="79">
        <v>18</v>
      </c>
      <c r="S1222" s="77">
        <v>19</v>
      </c>
      <c r="T1222" s="74">
        <v>20</v>
      </c>
      <c r="U1222" s="74">
        <v>21</v>
      </c>
      <c r="V1222" s="74">
        <v>22</v>
      </c>
      <c r="W1222" s="74">
        <v>23</v>
      </c>
      <c r="X1222" s="74">
        <v>24</v>
      </c>
      <c r="Y1222" s="74">
        <v>25</v>
      </c>
      <c r="Z1222" s="74">
        <v>26</v>
      </c>
      <c r="AA1222" s="78">
        <v>27</v>
      </c>
      <c r="AB1222" s="80"/>
      <c r="AC1222" s="80"/>
    </row>
    <row r="1223" spans="1:29" ht="17.25">
      <c r="A1223" s="82"/>
      <c r="B1223" s="82"/>
      <c r="C1223" s="83"/>
      <c r="D1223" s="192"/>
      <c r="E1223" s="84"/>
      <c r="F1223" s="85"/>
      <c r="G1223" s="86" t="str">
        <f>IF($C1223="ստորաբաժանման պետ",IF(F1223=0,2.28,IF(F1223=1,2.35,IF(F1223=2,2.43,IF(F1223=3,2.5,IF(OR(F1223=4,F1223=5),2.58,IF(OR(F1223=6,F1223=7),2.66,IF(OR(F1223=8,F1223=9),2.75,IF(OR(F1223=10,F1223=11,F1223=12),2.83,IF(OR(F1223=13,F1223=14,F1223=15),2.92,IF(OR(F1223=16,F1223=17,F1223=18),3.01,3.11)))))))))),IF($C1223="ավագ կարգադրիչ",IF(F1223=0,1.96,IF(F1223=1,2.02,IF(F1223=2,2.08,IF(F1223=3,2.15,IF(OR(F1223=4,F1223=5),2.21,IF(OR(F1223=6,F1223=7),2.28,IF(OR(F1223=8,F1223=9),2.35,IF(OR(F1223=10,F1223=11,F1223=12),2.42,IF(OR(F1223=13,F1223=14,F1223=15),2.5,IF(OR(F1223=16,F1223=17,F1223=18),2.58,2.66)))))))))),IF($C1223="կարգադրիչ",IF(F1223=0,1.45,IF(F1223=1,1.49,IF(F1223=2,1.54,IF(F1223=3,1.59,IF(OR(F1223=4,F1223=5),1.9,IF(OR(F1223=6,F1223=7),1.96,IF(OR(F1223=8,F1223=9),1.73,IF(OR(F1223=10,F1223=11,F1223=12),1.79,IF(OR(F1223=13,F1223=14,F1223=15),1.84,IF(OR(F1223=16,F1223=17,F1223=18),1.9,1.95)))))))))), "Error")))</f>
        <v>Error</v>
      </c>
      <c r="H1223" s="87">
        <v>14400</v>
      </c>
      <c r="I1223" s="88" t="e">
        <f>G1223*H1223</f>
        <v>#VALUE!</v>
      </c>
      <c r="J1223" s="88" t="e">
        <f t="shared" ref="J1223:J1286" si="480">IF(I1223&lt;=59525,59525,I1223)</f>
        <v>#VALUE!</v>
      </c>
      <c r="K1223" s="88">
        <f>IF($D1223="գեներալ-մայոր",2.91,IF($D1223="գնդապետ",2.38,IF($D1223="փոխգնդապետ",2.25,IF($D1223="մայոր",1.85,IF($D1223="կապիտան",1.72,IF($D1223="ավագ լեյտենանտ",1.59,IF($D1223="լեյտենանտ",1.46,IF($D1223="ավագ ենթասպա",1.06,IF($D1223="ենթասպա",0.93,IF($D1223="ավագ",0.79,IF($D1223="ավագ սերժանտ",0.66,IF($D1223="սերժանտ",0.53,IF($D1223="կրտսեր սերժանտ",0.4,0)))))))))))))</f>
        <v>0</v>
      </c>
      <c r="L1223" s="88">
        <f>K1223*H1223</f>
        <v>0</v>
      </c>
      <c r="M1223" s="88" t="e">
        <f>L1223+J1223</f>
        <v>#VALUE!</v>
      </c>
      <c r="N1223" s="88" t="e">
        <f>IF(F1223&lt;2,M1223*0%,IF(F1223&lt;5,M1223*5%,IF(F1223&lt;10,M1223*10%,IF(F1223&lt;15,M1223*15%,IF(F1223&lt;20,M1223*20%,IF(F1223&lt;25,M1223*25%,IF(F1223&gt;=25,M1223*30%)))))))</f>
        <v>#VALUE!</v>
      </c>
      <c r="O1223" s="87"/>
      <c r="P1223" s="88" t="e">
        <f t="shared" ref="P1223:P1286" si="481">M1223+N1223+O1223</f>
        <v>#VALUE!</v>
      </c>
      <c r="Q1223" s="89" t="e">
        <f>P1223*6.565</f>
        <v>#VALUE!</v>
      </c>
      <c r="R1223" s="90"/>
      <c r="S1223" s="82"/>
      <c r="T1223" s="28">
        <f>IF(E1223&lt;1,0,IF(D1223="Բ-1",IF(F1223=0,6.94,IF(F1223=1,7.17,IF(F1223=2,7.41,IF(F1223=3,7.66,IF(OR(F1223=5,F1223=4),7.92,IF(OR(F1223=6,F1223=7),8.18,IF(OR(F1223=8,F1223=9),8.46,IF(OR(F1223=10,F1223=11,F1223=12),8.74,IF(OR(F1223=13,F1223=14,F1223=15),9.03,IF(OR(F1223=16,F1223=17,F1223=18),9.33,9.65)))))))))),IF(D1223="Բ-2", IF(F1223=0,5.71,IF(F1223=1,5.89,IF(F1223=2,6.09,IF(F1223=3,6.29,IF(OR(F1223=5,F1223=4),6.5,IF(OR(F1223=6,F1223=7),6.72,IF(OR(F1223=8,F1223=9),6.94,IF(OR(F1223=10,F1223=11,F1223=12),7.17,IF(OR(F1223=13,F1223=14,F1223=15),7.41,IF(OR(F1223=16,F1223=17,F1223=18),7.65,7.91)))))))))), IF(D1223="Գ-1", IF(F1223=0,4.7,IF(F1223=1,4.86,IF(F1223=2,5.01,IF(F1223=3,5.18,IF(OR(F1223=5,F1223=4),5.35,IF(OR(F1223=6,F1223=7),5.52,IF(OR(F1223=8,F1223=9),5.71,IF(OR(F1223=10,F1223=11,F1223=12),5.89,IF(OR(F1223=13,F1223=14,F1223=15),6.09,IF(OR(F1223=16,F1223=17,F1223=18),6.29,6.49)))))))))), IF(D1223="Գ-2", IF(F1223=0,3.88,IF(F1223=1,4.01,IF(F1223=2,4.14,IF(F1223=3,4.27,IF(OR(F1223=5,F1223=4),4.41,IF(OR(F1223=6,F1223=7),4.55,IF(OR(F1223=8,F1223=9),4.7,IF(OR(F1223=10,F1223=11,F1223=12),4.85,IF(OR(F1223=13,F1223=14,F1223=15),5.01,IF(OR(F1223=16,F1223=17,F1223=18),5.17,5.34)))))))))), IF(D1223="Գ-3", IF(F1223=0,3.21,IF(F1223=1,3.31,IF(F1223=2,3.42,IF(F1223=3,3.53,IF(OR(F1223=5,F1223=4),3.64,IF(OR(F1223=6,F1223=7),3.76,IF(OR(F1223=8,F1223=9),3.88,IF(OR(F1223=10,F1223=11,F1223=12),4.01,IF(OR(F1223=13,F1223=14,F1223=15),4.13,IF(OR(F1223=16,F1223=17,F1223=18),4.27,4.4)))))))))), IF(D1223="Ա-1", IF(F1223=0,2.66,IF(F1223=1,2.75,IF(F1223=2,2.83,IF(F1223=3,2.92,IF(OR(F1223=5,F1223=4),3.02,IF(OR(F1223=6,F1223=7),3.11,IF(OR(F1223=8,F1223=9),3.21,IF(OR(F1223=10,F1223=11,F1223=12),3.31,IF(OR(F1223=13,F1223=14,F1223=15),3.42,IF(OR(F1223=16,F1223=17,F1223=18),3.53,3.64)))))))))), IF(D1223="Ա-2", IF(F1223=0,2.28,IF(F1223=1,2.35,IF(F1223=2,2.43,IF(F1223=3,2.5,IF(OR(F1223=5,F1223=4),2.58,IF(OR(F1223=6,F1223=7),2.66,IF(OR(F1223=8,F1223=9),2.75,IF(OR(F1223=10,F1223=11,F1223=12),2.83,IF(OR(F1223=13,F1223=14,F1223=15),2.92,IF(OR(F1223=16,F1223=17,F1223=18),3.01,3.11)))))))))),IF(D1223="Ա-3", IF(F1223=0,1.96,IF(F1223=1,2.02,IF(F1223=2,2.08,IF(F1223=3,2.15,IF(OR(F1223=5,F1223=4),2.21,IF(OR(F1223=6,F1223=7),2.28,IF(OR(F1223=8,F1223=9),2.35,IF(OR(F1223=10,F1223=11,F1223=12),2.42,IF(OR(F1223=13,F1223=14,F1223=15),2.5,IF(OR(F1223=16,F1223=17,F1223=18),2.58,2.66)))))))))), IF(D1223="Կ-1", IF(F1223=0,1.68,IF(F1223=1,1.73,IF(F1223=2,1.79,IF(F1223=3,1.84,IF(OR(F1223=5,F1223=4),1.9,IF(OR(F1223=6,F1223=7),1.96,IF(OR(F1223=8,F1223=9),2.02,IF(OR(F1223=10,F1223=11,F1223=12),2.08,IF(OR(F1223=13,F1223=14,F1223=15),2.14,IF(OR(F1223=16,F1223=17,F1223=18),2.21,2.28)))))))))), IF(D1223="Կ-2", IF(F1223=0,1.45,IF(F1223=1,1.49,IF(F1223=2,1.54,IF(F1223=3,1.59,IF(OR(F1223=5,F1223=4),1.63,IF(OR(F1223=6,F1223=7),1.68,IF(OR(F1223=8,F1223=9),1.73,IF(OR(F1223=10,F1223=11,F1223=12),1.79,IF(OR(F1223=13,F1223=14,F1223=15),1.84,IF(OR(F1223=16,F1223=17,F1223=18),1.9,1.95)))))))))),IF(D1223="Կ-3", IF(F1223=0,1.25,IF(F1223=1,1.29,IF(F1223=2,1.33,IF(F1223=3,1.37,IF(OR(F1223=5,F1223=4),1.41,IF(OR(F1223=6,F1223=7),1.45,IF(OR(F1223=8,F1223=9),1.49,IF(OR(F1223=10,F1223=11,F1223=12),1.54,IF(OR(F1223=13,F1223=14,F1223=15),1.58,IF(OR(F1223=16,F1223=17,F1223=18),1.63,1.68)))))))))), "Error"))))))))))))</f>
        <v>0</v>
      </c>
      <c r="U1223" s="91">
        <v>66140</v>
      </c>
      <c r="V1223" s="92">
        <f t="shared" ref="V1223:V1254" si="482">+U1223*T1223</f>
        <v>0</v>
      </c>
      <c r="W1223" s="91"/>
      <c r="X1223" s="91"/>
      <c r="Y1223" s="92">
        <f>+V1223+W1223+X1223</f>
        <v>0</v>
      </c>
      <c r="Z1223" s="92">
        <f>+Y1223*6.565</f>
        <v>0</v>
      </c>
      <c r="AA1223" s="92" t="e">
        <f t="shared" ref="AA1223:AA1254" si="483">+Z1223+Q1223</f>
        <v>#VALUE!</v>
      </c>
    </row>
    <row r="1224" spans="1:29" ht="17.25">
      <c r="A1224" s="5"/>
      <c r="B1224" s="5"/>
      <c r="C1224" s="93"/>
      <c r="D1224" s="193"/>
      <c r="E1224" s="94"/>
      <c r="F1224" s="95"/>
      <c r="G1224" s="96" t="str">
        <f t="shared" ref="G1224:G1287" si="484">IF($C1224="ստորաբաժանման պետ",IF(F1224=0,2.28,IF(F1224=1,2.35,IF(F1224=2,2.43,IF(F1224=3,2.5,IF(OR(F1224=4,F1224=5),2.58,IF(OR(F1224=6,F1224=7),2.66,IF(OR(F1224=8,F1224=9),2.75,IF(OR(F1224=10,F1224=11,F1224=12),2.83,IF(OR(F1224=13,F1224=14,F1224=15),2.92,IF(OR(F1224=16,F1224=17,F1224=18),3.01,3.11)))))))))),IF($C1224="ավագ կարգադրիչ",IF(F1224=0,1.96,IF(F1224=1,2.02,IF(F1224=2,2.08,IF(F1224=3,2.15,IF(OR(F1224=4,F1224=5),2.21,IF(OR(F1224=6,F1224=7),2.28,IF(OR(F1224=8,F1224=9),2.35,IF(OR(F1224=10,F1224=11,F1224=12),2.42,IF(OR(F1224=13,F1224=14,F1224=15),2.5,IF(OR(F1224=16,F1224=17,F1224=18),2.58,2.66)))))))))),IF($C1224="կարգադրիչ",IF(F1224=0,1.45,IF(F1224=1,1.49,IF(F1224=2,1.54,IF(F1224=3,1.59,IF(OR(F1224=4,F1224=5),1.9,IF(OR(F1224=6,F1224=7),1.96,IF(OR(F1224=8,F1224=9),1.73,IF(OR(F1224=10,F1224=11,F1224=12),1.79,IF(OR(F1224=13,F1224=14,F1224=15),1.84,IF(OR(F1224=16,F1224=17,F1224=18),1.9,1.95)))))))))), "Error")))</f>
        <v>Error</v>
      </c>
      <c r="H1224" s="97">
        <v>14400</v>
      </c>
      <c r="I1224" s="98" t="e">
        <f t="shared" ref="I1224:I1277" si="485">G1224*H1224</f>
        <v>#VALUE!</v>
      </c>
      <c r="J1224" s="88" t="e">
        <f t="shared" si="480"/>
        <v>#VALUE!</v>
      </c>
      <c r="K1224" s="98">
        <f t="shared" ref="K1224:K1287" si="486">IF($D1224="գեներալ-մայոր",2.91,IF($D1224="գնդապետ",2.38,IF($D1224="փոխգնդապետ",2.25,IF($D1224="մայոր",1.85,IF($D1224="կապիտան",1.72,IF($D1224="ավագ լեյտենանտ",1.59,IF($D1224="լեյտենանտ",1.46,IF($D1224="ավագ ենթասպա",1.06,IF($D1224="ենթասպա",0.93,IF($D1224="ավագ",0.79,IF($D1224="ավագ սերժանտ",0.66,IF($D1224="սերժանտ",0.53,IF($D1224="կրտսեր սերժանտ",0.4,0)))))))))))))</f>
        <v>0</v>
      </c>
      <c r="L1224" s="98">
        <f t="shared" ref="L1224:L1277" si="487">K1224*H1224</f>
        <v>0</v>
      </c>
      <c r="M1224" s="98" t="e">
        <f t="shared" ref="M1224:M1277" si="488">L1224+J1224</f>
        <v>#VALUE!</v>
      </c>
      <c r="N1224" s="98" t="e">
        <f t="shared" ref="N1224:N1277" si="489">IF(F1224&lt;2,M1224*0%,IF(F1224&lt;5,M1224*5%,IF(F1224&lt;10,M1224*10%,IF(F1224&lt;15,M1224*15%,IF(F1224&lt;20,M1224*20%,IF(F1224&lt;25,M1224*25%,IF(F1224&gt;=25,M1224*30%)))))))</f>
        <v>#VALUE!</v>
      </c>
      <c r="O1224" s="97"/>
      <c r="P1224" s="98" t="e">
        <f t="shared" si="481"/>
        <v>#VALUE!</v>
      </c>
      <c r="Q1224" s="99" t="e">
        <f t="shared" ref="Q1224:Q1287" si="490">P1224*6.565</f>
        <v>#VALUE!</v>
      </c>
      <c r="R1224" s="100"/>
      <c r="S1224" s="5"/>
      <c r="T1224" s="28">
        <f t="shared" ref="T1224:T1287" si="491">IF(E1224&lt;1,0,IF(D1224="Բ-1",IF(F1224=0,6.94,IF(F1224=1,7.17,IF(F1224=2,7.41,IF(F1224=3,7.66,IF(OR(F1224=5,F1224=4),7.92,IF(OR(F1224=6,F1224=7),8.18,IF(OR(F1224=8,F1224=9),8.46,IF(OR(F1224=10,F1224=11,F1224=12),8.74,IF(OR(F1224=13,F1224=14,F1224=15),9.03,IF(OR(F1224=16,F1224=17,F1224=18),9.33,9.65)))))))))),IF(D1224="Բ-2", IF(F1224=0,5.71,IF(F1224=1,5.89,IF(F1224=2,6.09,IF(F1224=3,6.29,IF(OR(F1224=5,F1224=4),6.5,IF(OR(F1224=6,F1224=7),6.72,IF(OR(F1224=8,F1224=9),6.94,IF(OR(F1224=10,F1224=11,F1224=12),7.17,IF(OR(F1224=13,F1224=14,F1224=15),7.41,IF(OR(F1224=16,F1224=17,F1224=18),7.65,7.91)))))))))), IF(D1224="Գ-1", IF(F1224=0,4.7,IF(F1224=1,4.86,IF(F1224=2,5.01,IF(F1224=3,5.18,IF(OR(F1224=5,F1224=4),5.35,IF(OR(F1224=6,F1224=7),5.52,IF(OR(F1224=8,F1224=9),5.71,IF(OR(F1224=10,F1224=11,F1224=12),5.89,IF(OR(F1224=13,F1224=14,F1224=15),6.09,IF(OR(F1224=16,F1224=17,F1224=18),6.29,6.49)))))))))), IF(D1224="Գ-2", IF(F1224=0,3.88,IF(F1224=1,4.01,IF(F1224=2,4.14,IF(F1224=3,4.27,IF(OR(F1224=5,F1224=4),4.41,IF(OR(F1224=6,F1224=7),4.55,IF(OR(F1224=8,F1224=9),4.7,IF(OR(F1224=10,F1224=11,F1224=12),4.85,IF(OR(F1224=13,F1224=14,F1224=15),5.01,IF(OR(F1224=16,F1224=17,F1224=18),5.17,5.34)))))))))), IF(D1224="Գ-3", IF(F1224=0,3.21,IF(F1224=1,3.31,IF(F1224=2,3.42,IF(F1224=3,3.53,IF(OR(F1224=5,F1224=4),3.64,IF(OR(F1224=6,F1224=7),3.76,IF(OR(F1224=8,F1224=9),3.88,IF(OR(F1224=10,F1224=11,F1224=12),4.01,IF(OR(F1224=13,F1224=14,F1224=15),4.13,IF(OR(F1224=16,F1224=17,F1224=18),4.27,4.4)))))))))), IF(D1224="Ա-1", IF(F1224=0,2.66,IF(F1224=1,2.75,IF(F1224=2,2.83,IF(F1224=3,2.92,IF(OR(F1224=5,F1224=4),3.02,IF(OR(F1224=6,F1224=7),3.11,IF(OR(F1224=8,F1224=9),3.21,IF(OR(F1224=10,F1224=11,F1224=12),3.31,IF(OR(F1224=13,F1224=14,F1224=15),3.42,IF(OR(F1224=16,F1224=17,F1224=18),3.53,3.64)))))))))), IF(D1224="Ա-2", IF(F1224=0,2.28,IF(F1224=1,2.35,IF(F1224=2,2.43,IF(F1224=3,2.5,IF(OR(F1224=5,F1224=4),2.58,IF(OR(F1224=6,F1224=7),2.66,IF(OR(F1224=8,F1224=9),2.75,IF(OR(F1224=10,F1224=11,F1224=12),2.83,IF(OR(F1224=13,F1224=14,F1224=15),2.92,IF(OR(F1224=16,F1224=17,F1224=18),3.01,3.11)))))))))),IF(D1224="Ա-3", IF(F1224=0,1.96,IF(F1224=1,2.02,IF(F1224=2,2.08,IF(F1224=3,2.15,IF(OR(F1224=5,F1224=4),2.21,IF(OR(F1224=6,F1224=7),2.28,IF(OR(F1224=8,F1224=9),2.35,IF(OR(F1224=10,F1224=11,F1224=12),2.42,IF(OR(F1224=13,F1224=14,F1224=15),2.5,IF(OR(F1224=16,F1224=17,F1224=18),2.58,2.66)))))))))), IF(D1224="Կ-1", IF(F1224=0,1.68,IF(F1224=1,1.73,IF(F1224=2,1.79,IF(F1224=3,1.84,IF(OR(F1224=5,F1224=4),1.9,IF(OR(F1224=6,F1224=7),1.96,IF(OR(F1224=8,F1224=9),2.02,IF(OR(F1224=10,F1224=11,F1224=12),2.08,IF(OR(F1224=13,F1224=14,F1224=15),2.14,IF(OR(F1224=16,F1224=17,F1224=18),2.21,2.28)))))))))), IF(D1224="Կ-2", IF(F1224=0,1.45,IF(F1224=1,1.49,IF(F1224=2,1.54,IF(F1224=3,1.59,IF(OR(F1224=5,F1224=4),1.63,IF(OR(F1224=6,F1224=7),1.68,IF(OR(F1224=8,F1224=9),1.73,IF(OR(F1224=10,F1224=11,F1224=12),1.79,IF(OR(F1224=13,F1224=14,F1224=15),1.84,IF(OR(F1224=16,F1224=17,F1224=18),1.9,1.95)))))))))),IF(D1224="Կ-3", IF(F1224=0,1.25,IF(F1224=1,1.29,IF(F1224=2,1.33,IF(F1224=3,1.37,IF(OR(F1224=5,F1224=4),1.41,IF(OR(F1224=6,F1224=7),1.45,IF(OR(F1224=8,F1224=9),1.49,IF(OR(F1224=10,F1224=11,F1224=12),1.54,IF(OR(F1224=13,F1224=14,F1224=15),1.58,IF(OR(F1224=16,F1224=17,F1224=18),1.63,1.68)))))))))), "Error"))))))))))))</f>
        <v>0</v>
      </c>
      <c r="U1224" s="101">
        <v>66140</v>
      </c>
      <c r="V1224" s="102">
        <f t="shared" si="482"/>
        <v>0</v>
      </c>
      <c r="W1224" s="101"/>
      <c r="X1224" s="101"/>
      <c r="Y1224" s="102">
        <f t="shared" ref="Y1224:Y1277" si="492">+V1224+W1224+X1224</f>
        <v>0</v>
      </c>
      <c r="Z1224" s="102">
        <f t="shared" ref="Z1224:Z1287" si="493">+Y1224*6.565</f>
        <v>0</v>
      </c>
      <c r="AA1224" s="102" t="e">
        <f t="shared" si="483"/>
        <v>#VALUE!</v>
      </c>
    </row>
    <row r="1225" spans="1:29" ht="17.25">
      <c r="A1225" s="5"/>
      <c r="B1225" s="5"/>
      <c r="C1225" s="93"/>
      <c r="D1225" s="193"/>
      <c r="E1225" s="94"/>
      <c r="F1225" s="95"/>
      <c r="G1225" s="96" t="str">
        <f t="shared" si="484"/>
        <v>Error</v>
      </c>
      <c r="H1225" s="97">
        <v>14400</v>
      </c>
      <c r="I1225" s="98" t="e">
        <f t="shared" si="485"/>
        <v>#VALUE!</v>
      </c>
      <c r="J1225" s="88" t="e">
        <f t="shared" si="480"/>
        <v>#VALUE!</v>
      </c>
      <c r="K1225" s="98">
        <f t="shared" si="486"/>
        <v>0</v>
      </c>
      <c r="L1225" s="98">
        <f t="shared" si="487"/>
        <v>0</v>
      </c>
      <c r="M1225" s="98" t="e">
        <f t="shared" si="488"/>
        <v>#VALUE!</v>
      </c>
      <c r="N1225" s="98" t="e">
        <f t="shared" si="489"/>
        <v>#VALUE!</v>
      </c>
      <c r="O1225" s="97"/>
      <c r="P1225" s="98" t="e">
        <f t="shared" si="481"/>
        <v>#VALUE!</v>
      </c>
      <c r="Q1225" s="99" t="e">
        <f t="shared" si="490"/>
        <v>#VALUE!</v>
      </c>
      <c r="R1225" s="100"/>
      <c r="S1225" s="5"/>
      <c r="T1225" s="28">
        <f t="shared" si="491"/>
        <v>0</v>
      </c>
      <c r="U1225" s="101">
        <v>66140</v>
      </c>
      <c r="V1225" s="102">
        <f t="shared" si="482"/>
        <v>0</v>
      </c>
      <c r="W1225" s="101"/>
      <c r="X1225" s="101"/>
      <c r="Y1225" s="102">
        <f t="shared" si="492"/>
        <v>0</v>
      </c>
      <c r="Z1225" s="102">
        <f t="shared" si="493"/>
        <v>0</v>
      </c>
      <c r="AA1225" s="102" t="e">
        <f t="shared" si="483"/>
        <v>#VALUE!</v>
      </c>
    </row>
    <row r="1226" spans="1:29" ht="17.25">
      <c r="A1226" s="5"/>
      <c r="B1226" s="5"/>
      <c r="C1226" s="93"/>
      <c r="D1226" s="193"/>
      <c r="E1226" s="94"/>
      <c r="F1226" s="95"/>
      <c r="G1226" s="96" t="str">
        <f t="shared" si="484"/>
        <v>Error</v>
      </c>
      <c r="H1226" s="97">
        <v>14400</v>
      </c>
      <c r="I1226" s="98" t="e">
        <f t="shared" si="485"/>
        <v>#VALUE!</v>
      </c>
      <c r="J1226" s="88" t="e">
        <f t="shared" si="480"/>
        <v>#VALUE!</v>
      </c>
      <c r="K1226" s="98">
        <f t="shared" si="486"/>
        <v>0</v>
      </c>
      <c r="L1226" s="98">
        <f t="shared" si="487"/>
        <v>0</v>
      </c>
      <c r="M1226" s="98" t="e">
        <f t="shared" si="488"/>
        <v>#VALUE!</v>
      </c>
      <c r="N1226" s="98" t="e">
        <f t="shared" si="489"/>
        <v>#VALUE!</v>
      </c>
      <c r="O1226" s="97"/>
      <c r="P1226" s="98" t="e">
        <f t="shared" si="481"/>
        <v>#VALUE!</v>
      </c>
      <c r="Q1226" s="99" t="e">
        <f t="shared" si="490"/>
        <v>#VALUE!</v>
      </c>
      <c r="R1226" s="100"/>
      <c r="S1226" s="5"/>
      <c r="T1226" s="28">
        <f t="shared" si="491"/>
        <v>0</v>
      </c>
      <c r="U1226" s="101">
        <v>66140</v>
      </c>
      <c r="V1226" s="102">
        <f t="shared" si="482"/>
        <v>0</v>
      </c>
      <c r="W1226" s="101"/>
      <c r="X1226" s="101"/>
      <c r="Y1226" s="102">
        <f t="shared" si="492"/>
        <v>0</v>
      </c>
      <c r="Z1226" s="102">
        <f t="shared" si="493"/>
        <v>0</v>
      </c>
      <c r="AA1226" s="102" t="e">
        <f t="shared" si="483"/>
        <v>#VALUE!</v>
      </c>
    </row>
    <row r="1227" spans="1:29" ht="17.25">
      <c r="A1227" s="5"/>
      <c r="B1227" s="5"/>
      <c r="C1227" s="93"/>
      <c r="D1227" s="193"/>
      <c r="E1227" s="94"/>
      <c r="F1227" s="95"/>
      <c r="G1227" s="96" t="str">
        <f t="shared" si="484"/>
        <v>Error</v>
      </c>
      <c r="H1227" s="97">
        <v>14400</v>
      </c>
      <c r="I1227" s="98" t="e">
        <f t="shared" si="485"/>
        <v>#VALUE!</v>
      </c>
      <c r="J1227" s="88" t="e">
        <f t="shared" si="480"/>
        <v>#VALUE!</v>
      </c>
      <c r="K1227" s="98">
        <f t="shared" si="486"/>
        <v>0</v>
      </c>
      <c r="L1227" s="98">
        <f t="shared" si="487"/>
        <v>0</v>
      </c>
      <c r="M1227" s="98" t="e">
        <f t="shared" si="488"/>
        <v>#VALUE!</v>
      </c>
      <c r="N1227" s="98" t="e">
        <f t="shared" si="489"/>
        <v>#VALUE!</v>
      </c>
      <c r="O1227" s="97"/>
      <c r="P1227" s="98" t="e">
        <f t="shared" si="481"/>
        <v>#VALUE!</v>
      </c>
      <c r="Q1227" s="99" t="e">
        <f t="shared" si="490"/>
        <v>#VALUE!</v>
      </c>
      <c r="R1227" s="100"/>
      <c r="S1227" s="5"/>
      <c r="T1227" s="28">
        <f t="shared" si="491"/>
        <v>0</v>
      </c>
      <c r="U1227" s="101">
        <v>66140</v>
      </c>
      <c r="V1227" s="102">
        <f t="shared" si="482"/>
        <v>0</v>
      </c>
      <c r="W1227" s="101"/>
      <c r="X1227" s="101"/>
      <c r="Y1227" s="102">
        <f t="shared" si="492"/>
        <v>0</v>
      </c>
      <c r="Z1227" s="102">
        <f t="shared" si="493"/>
        <v>0</v>
      </c>
      <c r="AA1227" s="102" t="e">
        <f t="shared" si="483"/>
        <v>#VALUE!</v>
      </c>
    </row>
    <row r="1228" spans="1:29" ht="17.25">
      <c r="A1228" s="5"/>
      <c r="B1228" s="5"/>
      <c r="C1228" s="93"/>
      <c r="D1228" s="193"/>
      <c r="E1228" s="94"/>
      <c r="F1228" s="95"/>
      <c r="G1228" s="96" t="str">
        <f t="shared" si="484"/>
        <v>Error</v>
      </c>
      <c r="H1228" s="97">
        <v>14400</v>
      </c>
      <c r="I1228" s="98" t="e">
        <f t="shared" si="485"/>
        <v>#VALUE!</v>
      </c>
      <c r="J1228" s="88" t="e">
        <f t="shared" si="480"/>
        <v>#VALUE!</v>
      </c>
      <c r="K1228" s="98">
        <f t="shared" si="486"/>
        <v>0</v>
      </c>
      <c r="L1228" s="98">
        <f t="shared" si="487"/>
        <v>0</v>
      </c>
      <c r="M1228" s="98" t="e">
        <f t="shared" si="488"/>
        <v>#VALUE!</v>
      </c>
      <c r="N1228" s="98" t="e">
        <f t="shared" si="489"/>
        <v>#VALUE!</v>
      </c>
      <c r="O1228" s="97"/>
      <c r="P1228" s="98" t="e">
        <f t="shared" si="481"/>
        <v>#VALUE!</v>
      </c>
      <c r="Q1228" s="99" t="e">
        <f t="shared" si="490"/>
        <v>#VALUE!</v>
      </c>
      <c r="R1228" s="100"/>
      <c r="S1228" s="5"/>
      <c r="T1228" s="28">
        <f t="shared" si="491"/>
        <v>0</v>
      </c>
      <c r="U1228" s="101">
        <v>66140</v>
      </c>
      <c r="V1228" s="102">
        <f t="shared" si="482"/>
        <v>0</v>
      </c>
      <c r="W1228" s="101"/>
      <c r="X1228" s="101"/>
      <c r="Y1228" s="102">
        <f t="shared" si="492"/>
        <v>0</v>
      </c>
      <c r="Z1228" s="102">
        <f t="shared" si="493"/>
        <v>0</v>
      </c>
      <c r="AA1228" s="102" t="e">
        <f t="shared" si="483"/>
        <v>#VALUE!</v>
      </c>
    </row>
    <row r="1229" spans="1:29" ht="17.25">
      <c r="A1229" s="5"/>
      <c r="B1229" s="5"/>
      <c r="C1229" s="93"/>
      <c r="D1229" s="193"/>
      <c r="E1229" s="84"/>
      <c r="F1229" s="85"/>
      <c r="G1229" s="86" t="str">
        <f t="shared" si="484"/>
        <v>Error</v>
      </c>
      <c r="H1229" s="87">
        <v>14400</v>
      </c>
      <c r="I1229" s="88" t="e">
        <f t="shared" si="485"/>
        <v>#VALUE!</v>
      </c>
      <c r="J1229" s="88" t="e">
        <f t="shared" si="480"/>
        <v>#VALUE!</v>
      </c>
      <c r="K1229" s="88">
        <f t="shared" si="486"/>
        <v>0</v>
      </c>
      <c r="L1229" s="88">
        <f t="shared" si="487"/>
        <v>0</v>
      </c>
      <c r="M1229" s="88" t="e">
        <f t="shared" si="488"/>
        <v>#VALUE!</v>
      </c>
      <c r="N1229" s="88" t="e">
        <f t="shared" si="489"/>
        <v>#VALUE!</v>
      </c>
      <c r="O1229" s="87"/>
      <c r="P1229" s="88" t="e">
        <f t="shared" si="481"/>
        <v>#VALUE!</v>
      </c>
      <c r="Q1229" s="89" t="e">
        <f t="shared" si="490"/>
        <v>#VALUE!</v>
      </c>
      <c r="R1229" s="90"/>
      <c r="S1229" s="82"/>
      <c r="T1229" s="28">
        <f t="shared" si="491"/>
        <v>0</v>
      </c>
      <c r="U1229" s="91">
        <v>66140</v>
      </c>
      <c r="V1229" s="92">
        <f t="shared" si="482"/>
        <v>0</v>
      </c>
      <c r="W1229" s="91"/>
      <c r="X1229" s="91"/>
      <c r="Y1229" s="92">
        <f t="shared" si="492"/>
        <v>0</v>
      </c>
      <c r="Z1229" s="92">
        <f t="shared" si="493"/>
        <v>0</v>
      </c>
      <c r="AA1229" s="92" t="e">
        <f t="shared" si="483"/>
        <v>#VALUE!</v>
      </c>
    </row>
    <row r="1230" spans="1:29" ht="17.25">
      <c r="A1230" s="5"/>
      <c r="B1230" s="5"/>
      <c r="C1230" s="93"/>
      <c r="D1230" s="193"/>
      <c r="E1230" s="94"/>
      <c r="F1230" s="95"/>
      <c r="G1230" s="96" t="str">
        <f t="shared" si="484"/>
        <v>Error</v>
      </c>
      <c r="H1230" s="97">
        <v>14400</v>
      </c>
      <c r="I1230" s="98" t="e">
        <f t="shared" si="485"/>
        <v>#VALUE!</v>
      </c>
      <c r="J1230" s="88" t="e">
        <f t="shared" si="480"/>
        <v>#VALUE!</v>
      </c>
      <c r="K1230" s="98">
        <f t="shared" si="486"/>
        <v>0</v>
      </c>
      <c r="L1230" s="98">
        <f t="shared" si="487"/>
        <v>0</v>
      </c>
      <c r="M1230" s="98" t="e">
        <f t="shared" si="488"/>
        <v>#VALUE!</v>
      </c>
      <c r="N1230" s="98" t="e">
        <f t="shared" si="489"/>
        <v>#VALUE!</v>
      </c>
      <c r="O1230" s="97"/>
      <c r="P1230" s="98" t="e">
        <f t="shared" si="481"/>
        <v>#VALUE!</v>
      </c>
      <c r="Q1230" s="99" t="e">
        <f t="shared" si="490"/>
        <v>#VALUE!</v>
      </c>
      <c r="R1230" s="100"/>
      <c r="S1230" s="5"/>
      <c r="T1230" s="28">
        <f t="shared" si="491"/>
        <v>0</v>
      </c>
      <c r="U1230" s="101">
        <v>66140</v>
      </c>
      <c r="V1230" s="102">
        <f t="shared" si="482"/>
        <v>0</v>
      </c>
      <c r="W1230" s="101"/>
      <c r="X1230" s="101"/>
      <c r="Y1230" s="102">
        <f t="shared" si="492"/>
        <v>0</v>
      </c>
      <c r="Z1230" s="102">
        <f t="shared" si="493"/>
        <v>0</v>
      </c>
      <c r="AA1230" s="102" t="e">
        <f t="shared" si="483"/>
        <v>#VALUE!</v>
      </c>
    </row>
    <row r="1231" spans="1:29" ht="17.25">
      <c r="A1231" s="5"/>
      <c r="B1231" s="5"/>
      <c r="C1231" s="93"/>
      <c r="D1231" s="193"/>
      <c r="E1231" s="94"/>
      <c r="F1231" s="95"/>
      <c r="G1231" s="96" t="str">
        <f t="shared" si="484"/>
        <v>Error</v>
      </c>
      <c r="H1231" s="97">
        <v>14400</v>
      </c>
      <c r="I1231" s="98" t="e">
        <f t="shared" si="485"/>
        <v>#VALUE!</v>
      </c>
      <c r="J1231" s="88" t="e">
        <f t="shared" si="480"/>
        <v>#VALUE!</v>
      </c>
      <c r="K1231" s="98">
        <f t="shared" si="486"/>
        <v>0</v>
      </c>
      <c r="L1231" s="98">
        <f t="shared" si="487"/>
        <v>0</v>
      </c>
      <c r="M1231" s="98" t="e">
        <f t="shared" si="488"/>
        <v>#VALUE!</v>
      </c>
      <c r="N1231" s="98" t="e">
        <f t="shared" si="489"/>
        <v>#VALUE!</v>
      </c>
      <c r="O1231" s="97"/>
      <c r="P1231" s="98" t="e">
        <f t="shared" si="481"/>
        <v>#VALUE!</v>
      </c>
      <c r="Q1231" s="99" t="e">
        <f t="shared" si="490"/>
        <v>#VALUE!</v>
      </c>
      <c r="R1231" s="100"/>
      <c r="S1231" s="5"/>
      <c r="T1231" s="28">
        <f t="shared" si="491"/>
        <v>0</v>
      </c>
      <c r="U1231" s="101">
        <v>66140</v>
      </c>
      <c r="V1231" s="102">
        <f t="shared" si="482"/>
        <v>0</v>
      </c>
      <c r="W1231" s="101"/>
      <c r="X1231" s="101"/>
      <c r="Y1231" s="102">
        <f t="shared" si="492"/>
        <v>0</v>
      </c>
      <c r="Z1231" s="102">
        <f t="shared" si="493"/>
        <v>0</v>
      </c>
      <c r="AA1231" s="102" t="e">
        <f t="shared" si="483"/>
        <v>#VALUE!</v>
      </c>
    </row>
    <row r="1232" spans="1:29" ht="17.25">
      <c r="A1232" s="5"/>
      <c r="B1232" s="5"/>
      <c r="C1232" s="93"/>
      <c r="D1232" s="193"/>
      <c r="E1232" s="94"/>
      <c r="F1232" s="95"/>
      <c r="G1232" s="96" t="str">
        <f t="shared" si="484"/>
        <v>Error</v>
      </c>
      <c r="H1232" s="97">
        <v>14400</v>
      </c>
      <c r="I1232" s="98" t="e">
        <f t="shared" si="485"/>
        <v>#VALUE!</v>
      </c>
      <c r="J1232" s="88" t="e">
        <f t="shared" si="480"/>
        <v>#VALUE!</v>
      </c>
      <c r="K1232" s="98">
        <f t="shared" si="486"/>
        <v>0</v>
      </c>
      <c r="L1232" s="98">
        <f t="shared" si="487"/>
        <v>0</v>
      </c>
      <c r="M1232" s="98" t="e">
        <f t="shared" si="488"/>
        <v>#VALUE!</v>
      </c>
      <c r="N1232" s="98" t="e">
        <f t="shared" si="489"/>
        <v>#VALUE!</v>
      </c>
      <c r="O1232" s="97"/>
      <c r="P1232" s="98" t="e">
        <f t="shared" si="481"/>
        <v>#VALUE!</v>
      </c>
      <c r="Q1232" s="99" t="e">
        <f t="shared" si="490"/>
        <v>#VALUE!</v>
      </c>
      <c r="R1232" s="100"/>
      <c r="S1232" s="5"/>
      <c r="T1232" s="28">
        <f t="shared" si="491"/>
        <v>0</v>
      </c>
      <c r="U1232" s="101">
        <v>66140</v>
      </c>
      <c r="V1232" s="102">
        <f t="shared" si="482"/>
        <v>0</v>
      </c>
      <c r="W1232" s="101"/>
      <c r="X1232" s="101"/>
      <c r="Y1232" s="102">
        <f t="shared" si="492"/>
        <v>0</v>
      </c>
      <c r="Z1232" s="102">
        <f t="shared" si="493"/>
        <v>0</v>
      </c>
      <c r="AA1232" s="102" t="e">
        <f t="shared" si="483"/>
        <v>#VALUE!</v>
      </c>
    </row>
    <row r="1233" spans="1:27" ht="17.25">
      <c r="A1233" s="5"/>
      <c r="B1233" s="5"/>
      <c r="C1233" s="93"/>
      <c r="D1233" s="193"/>
      <c r="E1233" s="94"/>
      <c r="F1233" s="95"/>
      <c r="G1233" s="96" t="str">
        <f t="shared" si="484"/>
        <v>Error</v>
      </c>
      <c r="H1233" s="97">
        <v>14400</v>
      </c>
      <c r="I1233" s="98" t="e">
        <f t="shared" si="485"/>
        <v>#VALUE!</v>
      </c>
      <c r="J1233" s="88" t="e">
        <f t="shared" si="480"/>
        <v>#VALUE!</v>
      </c>
      <c r="K1233" s="98">
        <f t="shared" si="486"/>
        <v>0</v>
      </c>
      <c r="L1233" s="98">
        <f t="shared" si="487"/>
        <v>0</v>
      </c>
      <c r="M1233" s="98" t="e">
        <f t="shared" si="488"/>
        <v>#VALUE!</v>
      </c>
      <c r="N1233" s="98" t="e">
        <f t="shared" si="489"/>
        <v>#VALUE!</v>
      </c>
      <c r="O1233" s="97"/>
      <c r="P1233" s="98" t="e">
        <f t="shared" si="481"/>
        <v>#VALUE!</v>
      </c>
      <c r="Q1233" s="99" t="e">
        <f t="shared" si="490"/>
        <v>#VALUE!</v>
      </c>
      <c r="R1233" s="100"/>
      <c r="S1233" s="5"/>
      <c r="T1233" s="28">
        <f t="shared" si="491"/>
        <v>0</v>
      </c>
      <c r="U1233" s="101">
        <v>66140</v>
      </c>
      <c r="V1233" s="102">
        <f t="shared" si="482"/>
        <v>0</v>
      </c>
      <c r="W1233" s="101"/>
      <c r="X1233" s="101"/>
      <c r="Y1233" s="102">
        <f t="shared" si="492"/>
        <v>0</v>
      </c>
      <c r="Z1233" s="102">
        <f t="shared" si="493"/>
        <v>0</v>
      </c>
      <c r="AA1233" s="102" t="e">
        <f t="shared" si="483"/>
        <v>#VALUE!</v>
      </c>
    </row>
    <row r="1234" spans="1:27" ht="17.25">
      <c r="A1234" s="5"/>
      <c r="B1234" s="5"/>
      <c r="C1234" s="93"/>
      <c r="D1234" s="193"/>
      <c r="E1234" s="94"/>
      <c r="F1234" s="95"/>
      <c r="G1234" s="96" t="str">
        <f t="shared" si="484"/>
        <v>Error</v>
      </c>
      <c r="H1234" s="97">
        <v>14400</v>
      </c>
      <c r="I1234" s="98" t="e">
        <f t="shared" si="485"/>
        <v>#VALUE!</v>
      </c>
      <c r="J1234" s="88" t="e">
        <f t="shared" si="480"/>
        <v>#VALUE!</v>
      </c>
      <c r="K1234" s="98">
        <f t="shared" si="486"/>
        <v>0</v>
      </c>
      <c r="L1234" s="98">
        <f t="shared" si="487"/>
        <v>0</v>
      </c>
      <c r="M1234" s="98" t="e">
        <f t="shared" si="488"/>
        <v>#VALUE!</v>
      </c>
      <c r="N1234" s="98" t="e">
        <f t="shared" si="489"/>
        <v>#VALUE!</v>
      </c>
      <c r="O1234" s="97"/>
      <c r="P1234" s="98" t="e">
        <f t="shared" si="481"/>
        <v>#VALUE!</v>
      </c>
      <c r="Q1234" s="99" t="e">
        <f t="shared" si="490"/>
        <v>#VALUE!</v>
      </c>
      <c r="R1234" s="100"/>
      <c r="S1234" s="5"/>
      <c r="T1234" s="28">
        <f t="shared" si="491"/>
        <v>0</v>
      </c>
      <c r="U1234" s="101">
        <v>66140</v>
      </c>
      <c r="V1234" s="102">
        <f t="shared" si="482"/>
        <v>0</v>
      </c>
      <c r="W1234" s="101"/>
      <c r="X1234" s="101"/>
      <c r="Y1234" s="102">
        <f t="shared" si="492"/>
        <v>0</v>
      </c>
      <c r="Z1234" s="102">
        <f t="shared" si="493"/>
        <v>0</v>
      </c>
      <c r="AA1234" s="102" t="e">
        <f t="shared" si="483"/>
        <v>#VALUE!</v>
      </c>
    </row>
    <row r="1235" spans="1:27" ht="17.25">
      <c r="A1235" s="5"/>
      <c r="B1235" s="5"/>
      <c r="C1235" s="93"/>
      <c r="D1235" s="193"/>
      <c r="E1235" s="84"/>
      <c r="F1235" s="85"/>
      <c r="G1235" s="86" t="str">
        <f t="shared" si="484"/>
        <v>Error</v>
      </c>
      <c r="H1235" s="87">
        <v>14400</v>
      </c>
      <c r="I1235" s="88" t="e">
        <f t="shared" si="485"/>
        <v>#VALUE!</v>
      </c>
      <c r="J1235" s="88" t="e">
        <f t="shared" si="480"/>
        <v>#VALUE!</v>
      </c>
      <c r="K1235" s="88">
        <f t="shared" si="486"/>
        <v>0</v>
      </c>
      <c r="L1235" s="88">
        <f t="shared" si="487"/>
        <v>0</v>
      </c>
      <c r="M1235" s="88" t="e">
        <f t="shared" si="488"/>
        <v>#VALUE!</v>
      </c>
      <c r="N1235" s="88" t="e">
        <f t="shared" si="489"/>
        <v>#VALUE!</v>
      </c>
      <c r="O1235" s="87"/>
      <c r="P1235" s="88" t="e">
        <f t="shared" si="481"/>
        <v>#VALUE!</v>
      </c>
      <c r="Q1235" s="89" t="e">
        <f t="shared" si="490"/>
        <v>#VALUE!</v>
      </c>
      <c r="R1235" s="90"/>
      <c r="S1235" s="82"/>
      <c r="T1235" s="28">
        <f t="shared" si="491"/>
        <v>0</v>
      </c>
      <c r="U1235" s="91">
        <v>66140</v>
      </c>
      <c r="V1235" s="92">
        <f t="shared" si="482"/>
        <v>0</v>
      </c>
      <c r="W1235" s="91"/>
      <c r="X1235" s="91"/>
      <c r="Y1235" s="92">
        <f t="shared" si="492"/>
        <v>0</v>
      </c>
      <c r="Z1235" s="92">
        <f t="shared" si="493"/>
        <v>0</v>
      </c>
      <c r="AA1235" s="92" t="e">
        <f t="shared" si="483"/>
        <v>#VALUE!</v>
      </c>
    </row>
    <row r="1236" spans="1:27" ht="17.25">
      <c r="A1236" s="5"/>
      <c r="B1236" s="5"/>
      <c r="C1236" s="93"/>
      <c r="D1236" s="193"/>
      <c r="E1236" s="94"/>
      <c r="F1236" s="95"/>
      <c r="G1236" s="96" t="str">
        <f t="shared" si="484"/>
        <v>Error</v>
      </c>
      <c r="H1236" s="97">
        <v>14400</v>
      </c>
      <c r="I1236" s="98" t="e">
        <f t="shared" si="485"/>
        <v>#VALUE!</v>
      </c>
      <c r="J1236" s="88" t="e">
        <f t="shared" si="480"/>
        <v>#VALUE!</v>
      </c>
      <c r="K1236" s="98">
        <f t="shared" si="486"/>
        <v>0</v>
      </c>
      <c r="L1236" s="98">
        <f t="shared" si="487"/>
        <v>0</v>
      </c>
      <c r="M1236" s="98" t="e">
        <f t="shared" si="488"/>
        <v>#VALUE!</v>
      </c>
      <c r="N1236" s="98" t="e">
        <f t="shared" si="489"/>
        <v>#VALUE!</v>
      </c>
      <c r="O1236" s="97"/>
      <c r="P1236" s="98" t="e">
        <f t="shared" si="481"/>
        <v>#VALUE!</v>
      </c>
      <c r="Q1236" s="99" t="e">
        <f t="shared" si="490"/>
        <v>#VALUE!</v>
      </c>
      <c r="R1236" s="100"/>
      <c r="S1236" s="5"/>
      <c r="T1236" s="28">
        <f t="shared" si="491"/>
        <v>0</v>
      </c>
      <c r="U1236" s="101">
        <v>66140</v>
      </c>
      <c r="V1236" s="102">
        <f t="shared" si="482"/>
        <v>0</v>
      </c>
      <c r="W1236" s="101"/>
      <c r="X1236" s="101"/>
      <c r="Y1236" s="102">
        <f t="shared" si="492"/>
        <v>0</v>
      </c>
      <c r="Z1236" s="102">
        <f t="shared" si="493"/>
        <v>0</v>
      </c>
      <c r="AA1236" s="102" t="e">
        <f t="shared" si="483"/>
        <v>#VALUE!</v>
      </c>
    </row>
    <row r="1237" spans="1:27" ht="17.25">
      <c r="A1237" s="5"/>
      <c r="B1237" s="5"/>
      <c r="C1237" s="93"/>
      <c r="D1237" s="193"/>
      <c r="E1237" s="94"/>
      <c r="F1237" s="95"/>
      <c r="G1237" s="96" t="str">
        <f t="shared" si="484"/>
        <v>Error</v>
      </c>
      <c r="H1237" s="97">
        <v>14400</v>
      </c>
      <c r="I1237" s="98" t="e">
        <f t="shared" si="485"/>
        <v>#VALUE!</v>
      </c>
      <c r="J1237" s="88" t="e">
        <f t="shared" si="480"/>
        <v>#VALUE!</v>
      </c>
      <c r="K1237" s="98">
        <f t="shared" si="486"/>
        <v>0</v>
      </c>
      <c r="L1237" s="98">
        <f t="shared" si="487"/>
        <v>0</v>
      </c>
      <c r="M1237" s="98" t="e">
        <f t="shared" si="488"/>
        <v>#VALUE!</v>
      </c>
      <c r="N1237" s="98" t="e">
        <f t="shared" si="489"/>
        <v>#VALUE!</v>
      </c>
      <c r="O1237" s="97"/>
      <c r="P1237" s="98" t="e">
        <f t="shared" si="481"/>
        <v>#VALUE!</v>
      </c>
      <c r="Q1237" s="99" t="e">
        <f t="shared" si="490"/>
        <v>#VALUE!</v>
      </c>
      <c r="R1237" s="100"/>
      <c r="S1237" s="5"/>
      <c r="T1237" s="28">
        <f t="shared" si="491"/>
        <v>0</v>
      </c>
      <c r="U1237" s="101">
        <v>66140</v>
      </c>
      <c r="V1237" s="102">
        <f t="shared" si="482"/>
        <v>0</v>
      </c>
      <c r="W1237" s="101"/>
      <c r="X1237" s="101"/>
      <c r="Y1237" s="102">
        <f t="shared" si="492"/>
        <v>0</v>
      </c>
      <c r="Z1237" s="102">
        <f t="shared" si="493"/>
        <v>0</v>
      </c>
      <c r="AA1237" s="102" t="e">
        <f t="shared" si="483"/>
        <v>#VALUE!</v>
      </c>
    </row>
    <row r="1238" spans="1:27" ht="17.25">
      <c r="A1238" s="5"/>
      <c r="B1238" s="5"/>
      <c r="C1238" s="93"/>
      <c r="D1238" s="193"/>
      <c r="E1238" s="94"/>
      <c r="F1238" s="95"/>
      <c r="G1238" s="96" t="str">
        <f t="shared" si="484"/>
        <v>Error</v>
      </c>
      <c r="H1238" s="97">
        <v>14400</v>
      </c>
      <c r="I1238" s="98" t="e">
        <f t="shared" si="485"/>
        <v>#VALUE!</v>
      </c>
      <c r="J1238" s="88" t="e">
        <f t="shared" si="480"/>
        <v>#VALUE!</v>
      </c>
      <c r="K1238" s="98">
        <f t="shared" si="486"/>
        <v>0</v>
      </c>
      <c r="L1238" s="98">
        <f t="shared" si="487"/>
        <v>0</v>
      </c>
      <c r="M1238" s="98" t="e">
        <f t="shared" si="488"/>
        <v>#VALUE!</v>
      </c>
      <c r="N1238" s="98" t="e">
        <f t="shared" si="489"/>
        <v>#VALUE!</v>
      </c>
      <c r="O1238" s="97"/>
      <c r="P1238" s="98" t="e">
        <f t="shared" si="481"/>
        <v>#VALUE!</v>
      </c>
      <c r="Q1238" s="99" t="e">
        <f t="shared" si="490"/>
        <v>#VALUE!</v>
      </c>
      <c r="R1238" s="100"/>
      <c r="S1238" s="5"/>
      <c r="T1238" s="28">
        <f t="shared" si="491"/>
        <v>0</v>
      </c>
      <c r="U1238" s="101">
        <v>66140</v>
      </c>
      <c r="V1238" s="102">
        <f t="shared" si="482"/>
        <v>0</v>
      </c>
      <c r="W1238" s="101"/>
      <c r="X1238" s="101"/>
      <c r="Y1238" s="102">
        <f t="shared" si="492"/>
        <v>0</v>
      </c>
      <c r="Z1238" s="102">
        <f t="shared" si="493"/>
        <v>0</v>
      </c>
      <c r="AA1238" s="102" t="e">
        <f t="shared" si="483"/>
        <v>#VALUE!</v>
      </c>
    </row>
    <row r="1239" spans="1:27" ht="17.25">
      <c r="A1239" s="5"/>
      <c r="B1239" s="5"/>
      <c r="C1239" s="93"/>
      <c r="D1239" s="193"/>
      <c r="E1239" s="94"/>
      <c r="F1239" s="95"/>
      <c r="G1239" s="96" t="str">
        <f t="shared" si="484"/>
        <v>Error</v>
      </c>
      <c r="H1239" s="97">
        <v>14400</v>
      </c>
      <c r="I1239" s="98" t="e">
        <f t="shared" si="485"/>
        <v>#VALUE!</v>
      </c>
      <c r="J1239" s="88" t="e">
        <f t="shared" si="480"/>
        <v>#VALUE!</v>
      </c>
      <c r="K1239" s="98">
        <f t="shared" si="486"/>
        <v>0</v>
      </c>
      <c r="L1239" s="98">
        <f t="shared" si="487"/>
        <v>0</v>
      </c>
      <c r="M1239" s="98" t="e">
        <f t="shared" si="488"/>
        <v>#VALUE!</v>
      </c>
      <c r="N1239" s="98" t="e">
        <f t="shared" si="489"/>
        <v>#VALUE!</v>
      </c>
      <c r="O1239" s="97"/>
      <c r="P1239" s="98" t="e">
        <f t="shared" si="481"/>
        <v>#VALUE!</v>
      </c>
      <c r="Q1239" s="99" t="e">
        <f t="shared" si="490"/>
        <v>#VALUE!</v>
      </c>
      <c r="R1239" s="100"/>
      <c r="S1239" s="5"/>
      <c r="T1239" s="28">
        <f t="shared" si="491"/>
        <v>0</v>
      </c>
      <c r="U1239" s="101">
        <v>66140</v>
      </c>
      <c r="V1239" s="102">
        <f t="shared" si="482"/>
        <v>0</v>
      </c>
      <c r="W1239" s="101"/>
      <c r="X1239" s="101"/>
      <c r="Y1239" s="102">
        <f t="shared" si="492"/>
        <v>0</v>
      </c>
      <c r="Z1239" s="102">
        <f t="shared" si="493"/>
        <v>0</v>
      </c>
      <c r="AA1239" s="102" t="e">
        <f t="shared" si="483"/>
        <v>#VALUE!</v>
      </c>
    </row>
    <row r="1240" spans="1:27" ht="17.25">
      <c r="A1240" s="5"/>
      <c r="B1240" s="5"/>
      <c r="C1240" s="93"/>
      <c r="D1240" s="193"/>
      <c r="E1240" s="94"/>
      <c r="F1240" s="95"/>
      <c r="G1240" s="96" t="str">
        <f t="shared" si="484"/>
        <v>Error</v>
      </c>
      <c r="H1240" s="97">
        <v>14400</v>
      </c>
      <c r="I1240" s="98" t="e">
        <f t="shared" si="485"/>
        <v>#VALUE!</v>
      </c>
      <c r="J1240" s="88" t="e">
        <f t="shared" si="480"/>
        <v>#VALUE!</v>
      </c>
      <c r="K1240" s="98">
        <f t="shared" si="486"/>
        <v>0</v>
      </c>
      <c r="L1240" s="98">
        <f t="shared" si="487"/>
        <v>0</v>
      </c>
      <c r="M1240" s="98" t="e">
        <f t="shared" si="488"/>
        <v>#VALUE!</v>
      </c>
      <c r="N1240" s="98" t="e">
        <f t="shared" si="489"/>
        <v>#VALUE!</v>
      </c>
      <c r="O1240" s="97"/>
      <c r="P1240" s="98" t="e">
        <f t="shared" si="481"/>
        <v>#VALUE!</v>
      </c>
      <c r="Q1240" s="99" t="e">
        <f t="shared" si="490"/>
        <v>#VALUE!</v>
      </c>
      <c r="R1240" s="100"/>
      <c r="S1240" s="5"/>
      <c r="T1240" s="28">
        <f t="shared" si="491"/>
        <v>0</v>
      </c>
      <c r="U1240" s="101">
        <v>66140</v>
      </c>
      <c r="V1240" s="102">
        <f t="shared" si="482"/>
        <v>0</v>
      </c>
      <c r="W1240" s="101"/>
      <c r="X1240" s="101"/>
      <c r="Y1240" s="102">
        <f t="shared" si="492"/>
        <v>0</v>
      </c>
      <c r="Z1240" s="102">
        <f t="shared" si="493"/>
        <v>0</v>
      </c>
      <c r="AA1240" s="102" t="e">
        <f t="shared" si="483"/>
        <v>#VALUE!</v>
      </c>
    </row>
    <row r="1241" spans="1:27" ht="17.25">
      <c r="A1241" s="5"/>
      <c r="B1241" s="5"/>
      <c r="C1241" s="93"/>
      <c r="D1241" s="193"/>
      <c r="E1241" s="84"/>
      <c r="F1241" s="85"/>
      <c r="G1241" s="86" t="str">
        <f t="shared" si="484"/>
        <v>Error</v>
      </c>
      <c r="H1241" s="87">
        <v>14400</v>
      </c>
      <c r="I1241" s="88" t="e">
        <f t="shared" si="485"/>
        <v>#VALUE!</v>
      </c>
      <c r="J1241" s="88" t="e">
        <f t="shared" si="480"/>
        <v>#VALUE!</v>
      </c>
      <c r="K1241" s="88">
        <f t="shared" si="486"/>
        <v>0</v>
      </c>
      <c r="L1241" s="88">
        <f t="shared" si="487"/>
        <v>0</v>
      </c>
      <c r="M1241" s="88" t="e">
        <f t="shared" si="488"/>
        <v>#VALUE!</v>
      </c>
      <c r="N1241" s="88" t="e">
        <f t="shared" si="489"/>
        <v>#VALUE!</v>
      </c>
      <c r="O1241" s="87"/>
      <c r="P1241" s="88" t="e">
        <f t="shared" si="481"/>
        <v>#VALUE!</v>
      </c>
      <c r="Q1241" s="89" t="e">
        <f t="shared" si="490"/>
        <v>#VALUE!</v>
      </c>
      <c r="R1241" s="90"/>
      <c r="S1241" s="82"/>
      <c r="T1241" s="28">
        <f t="shared" si="491"/>
        <v>0</v>
      </c>
      <c r="U1241" s="91">
        <v>66140</v>
      </c>
      <c r="V1241" s="92">
        <f t="shared" si="482"/>
        <v>0</v>
      </c>
      <c r="W1241" s="91"/>
      <c r="X1241" s="91"/>
      <c r="Y1241" s="92">
        <f t="shared" si="492"/>
        <v>0</v>
      </c>
      <c r="Z1241" s="92">
        <f t="shared" si="493"/>
        <v>0</v>
      </c>
      <c r="AA1241" s="92" t="e">
        <f t="shared" si="483"/>
        <v>#VALUE!</v>
      </c>
    </row>
    <row r="1242" spans="1:27" ht="17.25">
      <c r="A1242" s="5"/>
      <c r="B1242" s="5"/>
      <c r="C1242" s="93"/>
      <c r="D1242" s="193"/>
      <c r="E1242" s="94"/>
      <c r="F1242" s="95"/>
      <c r="G1242" s="96" t="str">
        <f t="shared" si="484"/>
        <v>Error</v>
      </c>
      <c r="H1242" s="97">
        <v>14400</v>
      </c>
      <c r="I1242" s="98" t="e">
        <f t="shared" si="485"/>
        <v>#VALUE!</v>
      </c>
      <c r="J1242" s="88" t="e">
        <f t="shared" si="480"/>
        <v>#VALUE!</v>
      </c>
      <c r="K1242" s="98">
        <f t="shared" si="486"/>
        <v>0</v>
      </c>
      <c r="L1242" s="98">
        <f t="shared" si="487"/>
        <v>0</v>
      </c>
      <c r="M1242" s="98" t="e">
        <f t="shared" si="488"/>
        <v>#VALUE!</v>
      </c>
      <c r="N1242" s="98" t="e">
        <f t="shared" si="489"/>
        <v>#VALUE!</v>
      </c>
      <c r="O1242" s="97"/>
      <c r="P1242" s="98" t="e">
        <f t="shared" si="481"/>
        <v>#VALUE!</v>
      </c>
      <c r="Q1242" s="99" t="e">
        <f t="shared" si="490"/>
        <v>#VALUE!</v>
      </c>
      <c r="R1242" s="100"/>
      <c r="S1242" s="5"/>
      <c r="T1242" s="28">
        <f t="shared" si="491"/>
        <v>0</v>
      </c>
      <c r="U1242" s="101">
        <v>66140</v>
      </c>
      <c r="V1242" s="102">
        <f t="shared" si="482"/>
        <v>0</v>
      </c>
      <c r="W1242" s="101"/>
      <c r="X1242" s="101"/>
      <c r="Y1242" s="102">
        <f t="shared" si="492"/>
        <v>0</v>
      </c>
      <c r="Z1242" s="102">
        <f t="shared" si="493"/>
        <v>0</v>
      </c>
      <c r="AA1242" s="102" t="e">
        <f t="shared" si="483"/>
        <v>#VALUE!</v>
      </c>
    </row>
    <row r="1243" spans="1:27" ht="17.25">
      <c r="A1243" s="5"/>
      <c r="B1243" s="5"/>
      <c r="C1243" s="93"/>
      <c r="D1243" s="193"/>
      <c r="E1243" s="94"/>
      <c r="F1243" s="95"/>
      <c r="G1243" s="96" t="str">
        <f t="shared" si="484"/>
        <v>Error</v>
      </c>
      <c r="H1243" s="97">
        <v>14400</v>
      </c>
      <c r="I1243" s="98" t="e">
        <f t="shared" si="485"/>
        <v>#VALUE!</v>
      </c>
      <c r="J1243" s="88" t="e">
        <f t="shared" si="480"/>
        <v>#VALUE!</v>
      </c>
      <c r="K1243" s="98">
        <f t="shared" si="486"/>
        <v>0</v>
      </c>
      <c r="L1243" s="98">
        <f t="shared" si="487"/>
        <v>0</v>
      </c>
      <c r="M1243" s="98" t="e">
        <f t="shared" si="488"/>
        <v>#VALUE!</v>
      </c>
      <c r="N1243" s="98" t="e">
        <f t="shared" si="489"/>
        <v>#VALUE!</v>
      </c>
      <c r="O1243" s="97"/>
      <c r="P1243" s="98" t="e">
        <f t="shared" si="481"/>
        <v>#VALUE!</v>
      </c>
      <c r="Q1243" s="99" t="e">
        <f t="shared" si="490"/>
        <v>#VALUE!</v>
      </c>
      <c r="R1243" s="100"/>
      <c r="S1243" s="5"/>
      <c r="T1243" s="28">
        <f t="shared" si="491"/>
        <v>0</v>
      </c>
      <c r="U1243" s="101">
        <v>66140</v>
      </c>
      <c r="V1243" s="102">
        <f t="shared" si="482"/>
        <v>0</v>
      </c>
      <c r="W1243" s="101"/>
      <c r="X1243" s="101"/>
      <c r="Y1243" s="102">
        <f t="shared" si="492"/>
        <v>0</v>
      </c>
      <c r="Z1243" s="102">
        <f t="shared" si="493"/>
        <v>0</v>
      </c>
      <c r="AA1243" s="102" t="e">
        <f t="shared" si="483"/>
        <v>#VALUE!</v>
      </c>
    </row>
    <row r="1244" spans="1:27" ht="17.25">
      <c r="A1244" s="5"/>
      <c r="B1244" s="5"/>
      <c r="C1244" s="93"/>
      <c r="D1244" s="193"/>
      <c r="E1244" s="94"/>
      <c r="F1244" s="95"/>
      <c r="G1244" s="96" t="str">
        <f t="shared" si="484"/>
        <v>Error</v>
      </c>
      <c r="H1244" s="97">
        <v>14400</v>
      </c>
      <c r="I1244" s="98" t="e">
        <f t="shared" si="485"/>
        <v>#VALUE!</v>
      </c>
      <c r="J1244" s="88" t="e">
        <f t="shared" si="480"/>
        <v>#VALUE!</v>
      </c>
      <c r="K1244" s="98">
        <f t="shared" si="486"/>
        <v>0</v>
      </c>
      <c r="L1244" s="98">
        <f t="shared" si="487"/>
        <v>0</v>
      </c>
      <c r="M1244" s="98" t="e">
        <f t="shared" si="488"/>
        <v>#VALUE!</v>
      </c>
      <c r="N1244" s="98" t="e">
        <f t="shared" si="489"/>
        <v>#VALUE!</v>
      </c>
      <c r="O1244" s="97"/>
      <c r="P1244" s="98" t="e">
        <f t="shared" si="481"/>
        <v>#VALUE!</v>
      </c>
      <c r="Q1244" s="99" t="e">
        <f t="shared" si="490"/>
        <v>#VALUE!</v>
      </c>
      <c r="R1244" s="100"/>
      <c r="S1244" s="5"/>
      <c r="T1244" s="28">
        <f t="shared" si="491"/>
        <v>0</v>
      </c>
      <c r="U1244" s="101">
        <v>66140</v>
      </c>
      <c r="V1244" s="102">
        <f t="shared" si="482"/>
        <v>0</v>
      </c>
      <c r="W1244" s="101"/>
      <c r="X1244" s="101"/>
      <c r="Y1244" s="102">
        <f t="shared" si="492"/>
        <v>0</v>
      </c>
      <c r="Z1244" s="102">
        <f t="shared" si="493"/>
        <v>0</v>
      </c>
      <c r="AA1244" s="102" t="e">
        <f t="shared" si="483"/>
        <v>#VALUE!</v>
      </c>
    </row>
    <row r="1245" spans="1:27" ht="17.25">
      <c r="A1245" s="5"/>
      <c r="B1245" s="5"/>
      <c r="C1245" s="93"/>
      <c r="D1245" s="193"/>
      <c r="E1245" s="94"/>
      <c r="F1245" s="95"/>
      <c r="G1245" s="96" t="str">
        <f t="shared" si="484"/>
        <v>Error</v>
      </c>
      <c r="H1245" s="97">
        <v>14400</v>
      </c>
      <c r="I1245" s="98" t="e">
        <f t="shared" si="485"/>
        <v>#VALUE!</v>
      </c>
      <c r="J1245" s="88" t="e">
        <f t="shared" si="480"/>
        <v>#VALUE!</v>
      </c>
      <c r="K1245" s="98">
        <f t="shared" si="486"/>
        <v>0</v>
      </c>
      <c r="L1245" s="98">
        <f t="shared" si="487"/>
        <v>0</v>
      </c>
      <c r="M1245" s="98" t="e">
        <f t="shared" si="488"/>
        <v>#VALUE!</v>
      </c>
      <c r="N1245" s="98" t="e">
        <f t="shared" si="489"/>
        <v>#VALUE!</v>
      </c>
      <c r="O1245" s="97"/>
      <c r="P1245" s="98" t="e">
        <f t="shared" si="481"/>
        <v>#VALUE!</v>
      </c>
      <c r="Q1245" s="99" t="e">
        <f t="shared" si="490"/>
        <v>#VALUE!</v>
      </c>
      <c r="R1245" s="100"/>
      <c r="S1245" s="5"/>
      <c r="T1245" s="28">
        <f t="shared" si="491"/>
        <v>0</v>
      </c>
      <c r="U1245" s="101">
        <v>66140</v>
      </c>
      <c r="V1245" s="102">
        <f t="shared" si="482"/>
        <v>0</v>
      </c>
      <c r="W1245" s="101"/>
      <c r="X1245" s="101"/>
      <c r="Y1245" s="102">
        <f t="shared" si="492"/>
        <v>0</v>
      </c>
      <c r="Z1245" s="102">
        <f t="shared" si="493"/>
        <v>0</v>
      </c>
      <c r="AA1245" s="102" t="e">
        <f t="shared" si="483"/>
        <v>#VALUE!</v>
      </c>
    </row>
    <row r="1246" spans="1:27" ht="17.25">
      <c r="A1246" s="5"/>
      <c r="B1246" s="5"/>
      <c r="C1246" s="93"/>
      <c r="D1246" s="193"/>
      <c r="E1246" s="94"/>
      <c r="F1246" s="95"/>
      <c r="G1246" s="96" t="str">
        <f t="shared" si="484"/>
        <v>Error</v>
      </c>
      <c r="H1246" s="97">
        <v>14400</v>
      </c>
      <c r="I1246" s="98" t="e">
        <f t="shared" si="485"/>
        <v>#VALUE!</v>
      </c>
      <c r="J1246" s="88" t="e">
        <f t="shared" si="480"/>
        <v>#VALUE!</v>
      </c>
      <c r="K1246" s="98">
        <f t="shared" si="486"/>
        <v>0</v>
      </c>
      <c r="L1246" s="98">
        <f t="shared" si="487"/>
        <v>0</v>
      </c>
      <c r="M1246" s="98" t="e">
        <f t="shared" si="488"/>
        <v>#VALUE!</v>
      </c>
      <c r="N1246" s="98" t="e">
        <f t="shared" si="489"/>
        <v>#VALUE!</v>
      </c>
      <c r="O1246" s="97"/>
      <c r="P1246" s="98" t="e">
        <f t="shared" si="481"/>
        <v>#VALUE!</v>
      </c>
      <c r="Q1246" s="99" t="e">
        <f t="shared" si="490"/>
        <v>#VALUE!</v>
      </c>
      <c r="R1246" s="100"/>
      <c r="S1246" s="5"/>
      <c r="T1246" s="28">
        <f t="shared" si="491"/>
        <v>0</v>
      </c>
      <c r="U1246" s="101">
        <v>66140</v>
      </c>
      <c r="V1246" s="102">
        <f t="shared" si="482"/>
        <v>0</v>
      </c>
      <c r="W1246" s="101"/>
      <c r="X1246" s="101"/>
      <c r="Y1246" s="102">
        <f t="shared" si="492"/>
        <v>0</v>
      </c>
      <c r="Z1246" s="102">
        <f t="shared" si="493"/>
        <v>0</v>
      </c>
      <c r="AA1246" s="102" t="e">
        <f t="shared" si="483"/>
        <v>#VALUE!</v>
      </c>
    </row>
    <row r="1247" spans="1:27" ht="17.25">
      <c r="A1247" s="5"/>
      <c r="B1247" s="5"/>
      <c r="C1247" s="93"/>
      <c r="D1247" s="193"/>
      <c r="E1247" s="84"/>
      <c r="F1247" s="85"/>
      <c r="G1247" s="86" t="str">
        <f t="shared" si="484"/>
        <v>Error</v>
      </c>
      <c r="H1247" s="87">
        <v>14400</v>
      </c>
      <c r="I1247" s="88" t="e">
        <f t="shared" si="485"/>
        <v>#VALUE!</v>
      </c>
      <c r="J1247" s="88" t="e">
        <f t="shared" si="480"/>
        <v>#VALUE!</v>
      </c>
      <c r="K1247" s="88">
        <f t="shared" si="486"/>
        <v>0</v>
      </c>
      <c r="L1247" s="88">
        <f t="shared" si="487"/>
        <v>0</v>
      </c>
      <c r="M1247" s="88" t="e">
        <f t="shared" si="488"/>
        <v>#VALUE!</v>
      </c>
      <c r="N1247" s="88" t="e">
        <f t="shared" si="489"/>
        <v>#VALUE!</v>
      </c>
      <c r="O1247" s="87"/>
      <c r="P1247" s="88" t="e">
        <f t="shared" si="481"/>
        <v>#VALUE!</v>
      </c>
      <c r="Q1247" s="89" t="e">
        <f t="shared" si="490"/>
        <v>#VALUE!</v>
      </c>
      <c r="R1247" s="90"/>
      <c r="S1247" s="82"/>
      <c r="T1247" s="28">
        <f t="shared" si="491"/>
        <v>0</v>
      </c>
      <c r="U1247" s="91">
        <v>66140</v>
      </c>
      <c r="V1247" s="92">
        <f t="shared" si="482"/>
        <v>0</v>
      </c>
      <c r="W1247" s="91"/>
      <c r="X1247" s="91"/>
      <c r="Y1247" s="92">
        <f t="shared" si="492"/>
        <v>0</v>
      </c>
      <c r="Z1247" s="92">
        <f t="shared" si="493"/>
        <v>0</v>
      </c>
      <c r="AA1247" s="92" t="e">
        <f t="shared" si="483"/>
        <v>#VALUE!</v>
      </c>
    </row>
    <row r="1248" spans="1:27" ht="17.25">
      <c r="A1248" s="5"/>
      <c r="B1248" s="5"/>
      <c r="C1248" s="93"/>
      <c r="D1248" s="193"/>
      <c r="E1248" s="94"/>
      <c r="F1248" s="95"/>
      <c r="G1248" s="96" t="str">
        <f t="shared" si="484"/>
        <v>Error</v>
      </c>
      <c r="H1248" s="97">
        <v>14400</v>
      </c>
      <c r="I1248" s="98" t="e">
        <f t="shared" si="485"/>
        <v>#VALUE!</v>
      </c>
      <c r="J1248" s="88" t="e">
        <f t="shared" si="480"/>
        <v>#VALUE!</v>
      </c>
      <c r="K1248" s="98">
        <f t="shared" si="486"/>
        <v>0</v>
      </c>
      <c r="L1248" s="98">
        <f t="shared" si="487"/>
        <v>0</v>
      </c>
      <c r="M1248" s="98" t="e">
        <f t="shared" si="488"/>
        <v>#VALUE!</v>
      </c>
      <c r="N1248" s="98" t="e">
        <f t="shared" si="489"/>
        <v>#VALUE!</v>
      </c>
      <c r="O1248" s="97"/>
      <c r="P1248" s="98" t="e">
        <f t="shared" si="481"/>
        <v>#VALUE!</v>
      </c>
      <c r="Q1248" s="99" t="e">
        <f t="shared" si="490"/>
        <v>#VALUE!</v>
      </c>
      <c r="R1248" s="100"/>
      <c r="S1248" s="5"/>
      <c r="T1248" s="28">
        <f t="shared" si="491"/>
        <v>0</v>
      </c>
      <c r="U1248" s="101">
        <v>66140</v>
      </c>
      <c r="V1248" s="102">
        <f t="shared" si="482"/>
        <v>0</v>
      </c>
      <c r="W1248" s="101"/>
      <c r="X1248" s="101"/>
      <c r="Y1248" s="102">
        <f t="shared" si="492"/>
        <v>0</v>
      </c>
      <c r="Z1248" s="102">
        <f t="shared" si="493"/>
        <v>0</v>
      </c>
      <c r="AA1248" s="102" t="e">
        <f t="shared" si="483"/>
        <v>#VALUE!</v>
      </c>
    </row>
    <row r="1249" spans="1:27" ht="17.25">
      <c r="A1249" s="5"/>
      <c r="B1249" s="5"/>
      <c r="C1249" s="93"/>
      <c r="D1249" s="193"/>
      <c r="E1249" s="94"/>
      <c r="F1249" s="95"/>
      <c r="G1249" s="96" t="str">
        <f t="shared" si="484"/>
        <v>Error</v>
      </c>
      <c r="H1249" s="97">
        <v>14400</v>
      </c>
      <c r="I1249" s="98" t="e">
        <f t="shared" si="485"/>
        <v>#VALUE!</v>
      </c>
      <c r="J1249" s="88" t="e">
        <f t="shared" si="480"/>
        <v>#VALUE!</v>
      </c>
      <c r="K1249" s="98">
        <f t="shared" si="486"/>
        <v>0</v>
      </c>
      <c r="L1249" s="98">
        <f t="shared" si="487"/>
        <v>0</v>
      </c>
      <c r="M1249" s="98" t="e">
        <f t="shared" si="488"/>
        <v>#VALUE!</v>
      </c>
      <c r="N1249" s="98" t="e">
        <f t="shared" si="489"/>
        <v>#VALUE!</v>
      </c>
      <c r="O1249" s="97"/>
      <c r="P1249" s="98" t="e">
        <f t="shared" si="481"/>
        <v>#VALUE!</v>
      </c>
      <c r="Q1249" s="99" t="e">
        <f t="shared" si="490"/>
        <v>#VALUE!</v>
      </c>
      <c r="R1249" s="100"/>
      <c r="S1249" s="5"/>
      <c r="T1249" s="28">
        <f t="shared" si="491"/>
        <v>0</v>
      </c>
      <c r="U1249" s="101">
        <v>66140</v>
      </c>
      <c r="V1249" s="102">
        <f t="shared" si="482"/>
        <v>0</v>
      </c>
      <c r="W1249" s="101"/>
      <c r="X1249" s="101"/>
      <c r="Y1249" s="102">
        <f t="shared" si="492"/>
        <v>0</v>
      </c>
      <c r="Z1249" s="102">
        <f t="shared" si="493"/>
        <v>0</v>
      </c>
      <c r="AA1249" s="102" t="e">
        <f t="shared" si="483"/>
        <v>#VALUE!</v>
      </c>
    </row>
    <row r="1250" spans="1:27" ht="17.25">
      <c r="A1250" s="5"/>
      <c r="B1250" s="5"/>
      <c r="C1250" s="93"/>
      <c r="D1250" s="193"/>
      <c r="E1250" s="94"/>
      <c r="F1250" s="95"/>
      <c r="G1250" s="96" t="str">
        <f t="shared" si="484"/>
        <v>Error</v>
      </c>
      <c r="H1250" s="97">
        <v>14400</v>
      </c>
      <c r="I1250" s="98" t="e">
        <f t="shared" si="485"/>
        <v>#VALUE!</v>
      </c>
      <c r="J1250" s="88" t="e">
        <f t="shared" si="480"/>
        <v>#VALUE!</v>
      </c>
      <c r="K1250" s="98">
        <f t="shared" si="486"/>
        <v>0</v>
      </c>
      <c r="L1250" s="98">
        <f t="shared" si="487"/>
        <v>0</v>
      </c>
      <c r="M1250" s="98" t="e">
        <f t="shared" si="488"/>
        <v>#VALUE!</v>
      </c>
      <c r="N1250" s="98" t="e">
        <f t="shared" si="489"/>
        <v>#VALUE!</v>
      </c>
      <c r="O1250" s="97"/>
      <c r="P1250" s="98" t="e">
        <f t="shared" si="481"/>
        <v>#VALUE!</v>
      </c>
      <c r="Q1250" s="99" t="e">
        <f t="shared" si="490"/>
        <v>#VALUE!</v>
      </c>
      <c r="R1250" s="100"/>
      <c r="S1250" s="5"/>
      <c r="T1250" s="28">
        <f t="shared" si="491"/>
        <v>0</v>
      </c>
      <c r="U1250" s="101">
        <v>66140</v>
      </c>
      <c r="V1250" s="102">
        <f t="shared" si="482"/>
        <v>0</v>
      </c>
      <c r="W1250" s="101"/>
      <c r="X1250" s="101"/>
      <c r="Y1250" s="102">
        <f t="shared" si="492"/>
        <v>0</v>
      </c>
      <c r="Z1250" s="102">
        <f t="shared" si="493"/>
        <v>0</v>
      </c>
      <c r="AA1250" s="102" t="e">
        <f t="shared" si="483"/>
        <v>#VALUE!</v>
      </c>
    </row>
    <row r="1251" spans="1:27" ht="17.25">
      <c r="A1251" s="5"/>
      <c r="B1251" s="5"/>
      <c r="C1251" s="93"/>
      <c r="D1251" s="193"/>
      <c r="E1251" s="94"/>
      <c r="F1251" s="95"/>
      <c r="G1251" s="96" t="str">
        <f t="shared" si="484"/>
        <v>Error</v>
      </c>
      <c r="H1251" s="97">
        <v>14400</v>
      </c>
      <c r="I1251" s="98" t="e">
        <f t="shared" si="485"/>
        <v>#VALUE!</v>
      </c>
      <c r="J1251" s="88" t="e">
        <f t="shared" si="480"/>
        <v>#VALUE!</v>
      </c>
      <c r="K1251" s="98">
        <f t="shared" si="486"/>
        <v>0</v>
      </c>
      <c r="L1251" s="98">
        <f t="shared" si="487"/>
        <v>0</v>
      </c>
      <c r="M1251" s="98" t="e">
        <f t="shared" si="488"/>
        <v>#VALUE!</v>
      </c>
      <c r="N1251" s="98" t="e">
        <f t="shared" si="489"/>
        <v>#VALUE!</v>
      </c>
      <c r="O1251" s="97"/>
      <c r="P1251" s="98" t="e">
        <f t="shared" si="481"/>
        <v>#VALUE!</v>
      </c>
      <c r="Q1251" s="99" t="e">
        <f t="shared" si="490"/>
        <v>#VALUE!</v>
      </c>
      <c r="R1251" s="100"/>
      <c r="S1251" s="5"/>
      <c r="T1251" s="28">
        <f t="shared" si="491"/>
        <v>0</v>
      </c>
      <c r="U1251" s="101">
        <v>66140</v>
      </c>
      <c r="V1251" s="102">
        <f t="shared" si="482"/>
        <v>0</v>
      </c>
      <c r="W1251" s="101"/>
      <c r="X1251" s="101"/>
      <c r="Y1251" s="102">
        <f t="shared" si="492"/>
        <v>0</v>
      </c>
      <c r="Z1251" s="102">
        <f t="shared" si="493"/>
        <v>0</v>
      </c>
      <c r="AA1251" s="102" t="e">
        <f t="shared" si="483"/>
        <v>#VALUE!</v>
      </c>
    </row>
    <row r="1252" spans="1:27" ht="17.25">
      <c r="A1252" s="5"/>
      <c r="B1252" s="5"/>
      <c r="C1252" s="93"/>
      <c r="D1252" s="193"/>
      <c r="E1252" s="94"/>
      <c r="F1252" s="95"/>
      <c r="G1252" s="96" t="str">
        <f t="shared" si="484"/>
        <v>Error</v>
      </c>
      <c r="H1252" s="97">
        <v>14400</v>
      </c>
      <c r="I1252" s="98" t="e">
        <f t="shared" si="485"/>
        <v>#VALUE!</v>
      </c>
      <c r="J1252" s="88" t="e">
        <f t="shared" si="480"/>
        <v>#VALUE!</v>
      </c>
      <c r="K1252" s="98">
        <f t="shared" si="486"/>
        <v>0</v>
      </c>
      <c r="L1252" s="98">
        <f t="shared" si="487"/>
        <v>0</v>
      </c>
      <c r="M1252" s="98" t="e">
        <f t="shared" si="488"/>
        <v>#VALUE!</v>
      </c>
      <c r="N1252" s="98" t="e">
        <f t="shared" si="489"/>
        <v>#VALUE!</v>
      </c>
      <c r="O1252" s="97"/>
      <c r="P1252" s="98" t="e">
        <f t="shared" si="481"/>
        <v>#VALUE!</v>
      </c>
      <c r="Q1252" s="99" t="e">
        <f t="shared" si="490"/>
        <v>#VALUE!</v>
      </c>
      <c r="R1252" s="100"/>
      <c r="S1252" s="5"/>
      <c r="T1252" s="28">
        <f t="shared" si="491"/>
        <v>0</v>
      </c>
      <c r="U1252" s="101">
        <v>66140</v>
      </c>
      <c r="V1252" s="102">
        <f t="shared" si="482"/>
        <v>0</v>
      </c>
      <c r="W1252" s="101"/>
      <c r="X1252" s="101"/>
      <c r="Y1252" s="102">
        <f t="shared" si="492"/>
        <v>0</v>
      </c>
      <c r="Z1252" s="102">
        <f t="shared" si="493"/>
        <v>0</v>
      </c>
      <c r="AA1252" s="102" t="e">
        <f t="shared" si="483"/>
        <v>#VALUE!</v>
      </c>
    </row>
    <row r="1253" spans="1:27" ht="17.25">
      <c r="A1253" s="5"/>
      <c r="B1253" s="5"/>
      <c r="C1253" s="93"/>
      <c r="D1253" s="193"/>
      <c r="E1253" s="84"/>
      <c r="F1253" s="85"/>
      <c r="G1253" s="86" t="str">
        <f t="shared" si="484"/>
        <v>Error</v>
      </c>
      <c r="H1253" s="87">
        <v>14400</v>
      </c>
      <c r="I1253" s="88" t="e">
        <f t="shared" si="485"/>
        <v>#VALUE!</v>
      </c>
      <c r="J1253" s="88" t="e">
        <f t="shared" si="480"/>
        <v>#VALUE!</v>
      </c>
      <c r="K1253" s="88">
        <f t="shared" si="486"/>
        <v>0</v>
      </c>
      <c r="L1253" s="88">
        <f t="shared" si="487"/>
        <v>0</v>
      </c>
      <c r="M1253" s="88" t="e">
        <f t="shared" si="488"/>
        <v>#VALUE!</v>
      </c>
      <c r="N1253" s="88" t="e">
        <f t="shared" si="489"/>
        <v>#VALUE!</v>
      </c>
      <c r="O1253" s="87"/>
      <c r="P1253" s="88" t="e">
        <f t="shared" si="481"/>
        <v>#VALUE!</v>
      </c>
      <c r="Q1253" s="89" t="e">
        <f t="shared" si="490"/>
        <v>#VALUE!</v>
      </c>
      <c r="R1253" s="90"/>
      <c r="S1253" s="82"/>
      <c r="T1253" s="28">
        <f t="shared" si="491"/>
        <v>0</v>
      </c>
      <c r="U1253" s="91">
        <v>66140</v>
      </c>
      <c r="V1253" s="92">
        <f t="shared" si="482"/>
        <v>0</v>
      </c>
      <c r="W1253" s="91"/>
      <c r="X1253" s="91"/>
      <c r="Y1253" s="92">
        <f t="shared" si="492"/>
        <v>0</v>
      </c>
      <c r="Z1253" s="92">
        <f t="shared" si="493"/>
        <v>0</v>
      </c>
      <c r="AA1253" s="92" t="e">
        <f t="shared" si="483"/>
        <v>#VALUE!</v>
      </c>
    </row>
    <row r="1254" spans="1:27" ht="17.25">
      <c r="A1254" s="5"/>
      <c r="B1254" s="5"/>
      <c r="C1254" s="93"/>
      <c r="D1254" s="193"/>
      <c r="E1254" s="94"/>
      <c r="F1254" s="95"/>
      <c r="G1254" s="96" t="str">
        <f t="shared" si="484"/>
        <v>Error</v>
      </c>
      <c r="H1254" s="97">
        <v>14400</v>
      </c>
      <c r="I1254" s="98" t="e">
        <f t="shared" si="485"/>
        <v>#VALUE!</v>
      </c>
      <c r="J1254" s="88" t="e">
        <f t="shared" si="480"/>
        <v>#VALUE!</v>
      </c>
      <c r="K1254" s="98">
        <f t="shared" si="486"/>
        <v>0</v>
      </c>
      <c r="L1254" s="98">
        <f t="shared" si="487"/>
        <v>0</v>
      </c>
      <c r="M1254" s="98" t="e">
        <f t="shared" si="488"/>
        <v>#VALUE!</v>
      </c>
      <c r="N1254" s="98" t="e">
        <f t="shared" si="489"/>
        <v>#VALUE!</v>
      </c>
      <c r="O1254" s="97"/>
      <c r="P1254" s="98" t="e">
        <f t="shared" si="481"/>
        <v>#VALUE!</v>
      </c>
      <c r="Q1254" s="99" t="e">
        <f t="shared" si="490"/>
        <v>#VALUE!</v>
      </c>
      <c r="R1254" s="100"/>
      <c r="S1254" s="5"/>
      <c r="T1254" s="28">
        <f t="shared" si="491"/>
        <v>0</v>
      </c>
      <c r="U1254" s="101">
        <v>66140</v>
      </c>
      <c r="V1254" s="102">
        <f t="shared" si="482"/>
        <v>0</v>
      </c>
      <c r="W1254" s="101"/>
      <c r="X1254" s="101"/>
      <c r="Y1254" s="102">
        <f t="shared" si="492"/>
        <v>0</v>
      </c>
      <c r="Z1254" s="102">
        <f t="shared" si="493"/>
        <v>0</v>
      </c>
      <c r="AA1254" s="102" t="e">
        <f t="shared" si="483"/>
        <v>#VALUE!</v>
      </c>
    </row>
    <row r="1255" spans="1:27" ht="17.25">
      <c r="A1255" s="5"/>
      <c r="B1255" s="5"/>
      <c r="C1255" s="93"/>
      <c r="D1255" s="193"/>
      <c r="E1255" s="94"/>
      <c r="F1255" s="95"/>
      <c r="G1255" s="96" t="str">
        <f t="shared" si="484"/>
        <v>Error</v>
      </c>
      <c r="H1255" s="97">
        <v>14400</v>
      </c>
      <c r="I1255" s="98" t="e">
        <f t="shared" si="485"/>
        <v>#VALUE!</v>
      </c>
      <c r="J1255" s="88" t="e">
        <f t="shared" si="480"/>
        <v>#VALUE!</v>
      </c>
      <c r="K1255" s="98">
        <f t="shared" si="486"/>
        <v>0</v>
      </c>
      <c r="L1255" s="98">
        <f t="shared" si="487"/>
        <v>0</v>
      </c>
      <c r="M1255" s="98" t="e">
        <f t="shared" si="488"/>
        <v>#VALUE!</v>
      </c>
      <c r="N1255" s="98" t="e">
        <f t="shared" si="489"/>
        <v>#VALUE!</v>
      </c>
      <c r="O1255" s="97"/>
      <c r="P1255" s="98" t="e">
        <f t="shared" si="481"/>
        <v>#VALUE!</v>
      </c>
      <c r="Q1255" s="99" t="e">
        <f t="shared" si="490"/>
        <v>#VALUE!</v>
      </c>
      <c r="R1255" s="100"/>
      <c r="S1255" s="5"/>
      <c r="T1255" s="28">
        <f t="shared" si="491"/>
        <v>0</v>
      </c>
      <c r="U1255" s="101">
        <v>66140</v>
      </c>
      <c r="V1255" s="102">
        <f t="shared" ref="V1255:V1286" si="494">+U1255*T1255</f>
        <v>0</v>
      </c>
      <c r="W1255" s="101"/>
      <c r="X1255" s="101"/>
      <c r="Y1255" s="102">
        <f t="shared" si="492"/>
        <v>0</v>
      </c>
      <c r="Z1255" s="102">
        <f t="shared" si="493"/>
        <v>0</v>
      </c>
      <c r="AA1255" s="102" t="e">
        <f t="shared" ref="AA1255:AA1286" si="495">+Z1255+Q1255</f>
        <v>#VALUE!</v>
      </c>
    </row>
    <row r="1256" spans="1:27" ht="17.25">
      <c r="A1256" s="5"/>
      <c r="B1256" s="5"/>
      <c r="C1256" s="93"/>
      <c r="D1256" s="193"/>
      <c r="E1256" s="94"/>
      <c r="F1256" s="95"/>
      <c r="G1256" s="96" t="str">
        <f t="shared" si="484"/>
        <v>Error</v>
      </c>
      <c r="H1256" s="97">
        <v>14400</v>
      </c>
      <c r="I1256" s="98" t="e">
        <f t="shared" si="485"/>
        <v>#VALUE!</v>
      </c>
      <c r="J1256" s="88" t="e">
        <f t="shared" si="480"/>
        <v>#VALUE!</v>
      </c>
      <c r="K1256" s="98">
        <f t="shared" si="486"/>
        <v>0</v>
      </c>
      <c r="L1256" s="98">
        <f t="shared" si="487"/>
        <v>0</v>
      </c>
      <c r="M1256" s="98" t="e">
        <f t="shared" si="488"/>
        <v>#VALUE!</v>
      </c>
      <c r="N1256" s="98" t="e">
        <f t="shared" si="489"/>
        <v>#VALUE!</v>
      </c>
      <c r="O1256" s="97"/>
      <c r="P1256" s="98" t="e">
        <f t="shared" si="481"/>
        <v>#VALUE!</v>
      </c>
      <c r="Q1256" s="99" t="e">
        <f t="shared" si="490"/>
        <v>#VALUE!</v>
      </c>
      <c r="R1256" s="100"/>
      <c r="S1256" s="5"/>
      <c r="T1256" s="28">
        <f t="shared" si="491"/>
        <v>0</v>
      </c>
      <c r="U1256" s="101">
        <v>66140</v>
      </c>
      <c r="V1256" s="102">
        <f t="shared" si="494"/>
        <v>0</v>
      </c>
      <c r="W1256" s="101"/>
      <c r="X1256" s="101"/>
      <c r="Y1256" s="102">
        <f t="shared" si="492"/>
        <v>0</v>
      </c>
      <c r="Z1256" s="102">
        <f t="shared" si="493"/>
        <v>0</v>
      </c>
      <c r="AA1256" s="102" t="e">
        <f t="shared" si="495"/>
        <v>#VALUE!</v>
      </c>
    </row>
    <row r="1257" spans="1:27" ht="17.25">
      <c r="A1257" s="5"/>
      <c r="B1257" s="5"/>
      <c r="C1257" s="93"/>
      <c r="D1257" s="193"/>
      <c r="E1257" s="94"/>
      <c r="F1257" s="95"/>
      <c r="G1257" s="96" t="str">
        <f t="shared" si="484"/>
        <v>Error</v>
      </c>
      <c r="H1257" s="97">
        <v>14400</v>
      </c>
      <c r="I1257" s="98" t="e">
        <f t="shared" si="485"/>
        <v>#VALUE!</v>
      </c>
      <c r="J1257" s="88" t="e">
        <f t="shared" si="480"/>
        <v>#VALUE!</v>
      </c>
      <c r="K1257" s="98">
        <f t="shared" si="486"/>
        <v>0</v>
      </c>
      <c r="L1257" s="98">
        <f t="shared" si="487"/>
        <v>0</v>
      </c>
      <c r="M1257" s="98" t="e">
        <f t="shared" si="488"/>
        <v>#VALUE!</v>
      </c>
      <c r="N1257" s="98" t="e">
        <f t="shared" si="489"/>
        <v>#VALUE!</v>
      </c>
      <c r="O1257" s="97"/>
      <c r="P1257" s="98" t="e">
        <f t="shared" si="481"/>
        <v>#VALUE!</v>
      </c>
      <c r="Q1257" s="99" t="e">
        <f t="shared" si="490"/>
        <v>#VALUE!</v>
      </c>
      <c r="R1257" s="100"/>
      <c r="S1257" s="5"/>
      <c r="T1257" s="28">
        <f t="shared" si="491"/>
        <v>0</v>
      </c>
      <c r="U1257" s="101">
        <v>66140</v>
      </c>
      <c r="V1257" s="102">
        <f t="shared" si="494"/>
        <v>0</v>
      </c>
      <c r="W1257" s="101"/>
      <c r="X1257" s="101"/>
      <c r="Y1257" s="102">
        <f t="shared" si="492"/>
        <v>0</v>
      </c>
      <c r="Z1257" s="102">
        <f t="shared" si="493"/>
        <v>0</v>
      </c>
      <c r="AA1257" s="102" t="e">
        <f t="shared" si="495"/>
        <v>#VALUE!</v>
      </c>
    </row>
    <row r="1258" spans="1:27" ht="17.25">
      <c r="A1258" s="5"/>
      <c r="B1258" s="5"/>
      <c r="C1258" s="93"/>
      <c r="D1258" s="193"/>
      <c r="E1258" s="94"/>
      <c r="F1258" s="95"/>
      <c r="G1258" s="96" t="str">
        <f t="shared" si="484"/>
        <v>Error</v>
      </c>
      <c r="H1258" s="97">
        <v>14400</v>
      </c>
      <c r="I1258" s="98" t="e">
        <f t="shared" si="485"/>
        <v>#VALUE!</v>
      </c>
      <c r="J1258" s="88" t="e">
        <f t="shared" si="480"/>
        <v>#VALUE!</v>
      </c>
      <c r="K1258" s="98">
        <f t="shared" si="486"/>
        <v>0</v>
      </c>
      <c r="L1258" s="98">
        <f t="shared" si="487"/>
        <v>0</v>
      </c>
      <c r="M1258" s="98" t="e">
        <f t="shared" si="488"/>
        <v>#VALUE!</v>
      </c>
      <c r="N1258" s="98" t="e">
        <f t="shared" si="489"/>
        <v>#VALUE!</v>
      </c>
      <c r="O1258" s="97"/>
      <c r="P1258" s="98" t="e">
        <f t="shared" si="481"/>
        <v>#VALUE!</v>
      </c>
      <c r="Q1258" s="99" t="e">
        <f t="shared" si="490"/>
        <v>#VALUE!</v>
      </c>
      <c r="R1258" s="100"/>
      <c r="S1258" s="5"/>
      <c r="T1258" s="28">
        <f t="shared" si="491"/>
        <v>0</v>
      </c>
      <c r="U1258" s="101">
        <v>66140</v>
      </c>
      <c r="V1258" s="102">
        <f t="shared" si="494"/>
        <v>0</v>
      </c>
      <c r="W1258" s="101"/>
      <c r="X1258" s="101"/>
      <c r="Y1258" s="102">
        <f t="shared" si="492"/>
        <v>0</v>
      </c>
      <c r="Z1258" s="102">
        <f t="shared" si="493"/>
        <v>0</v>
      </c>
      <c r="AA1258" s="102" t="e">
        <f t="shared" si="495"/>
        <v>#VALUE!</v>
      </c>
    </row>
    <row r="1259" spans="1:27" ht="17.25">
      <c r="A1259" s="5"/>
      <c r="B1259" s="5"/>
      <c r="C1259" s="93"/>
      <c r="D1259" s="193"/>
      <c r="E1259" s="84"/>
      <c r="F1259" s="85"/>
      <c r="G1259" s="86" t="str">
        <f t="shared" si="484"/>
        <v>Error</v>
      </c>
      <c r="H1259" s="87">
        <v>14400</v>
      </c>
      <c r="I1259" s="88" t="e">
        <f t="shared" si="485"/>
        <v>#VALUE!</v>
      </c>
      <c r="J1259" s="88" t="e">
        <f t="shared" si="480"/>
        <v>#VALUE!</v>
      </c>
      <c r="K1259" s="88">
        <f t="shared" si="486"/>
        <v>0</v>
      </c>
      <c r="L1259" s="88">
        <f t="shared" si="487"/>
        <v>0</v>
      </c>
      <c r="M1259" s="88" t="e">
        <f t="shared" si="488"/>
        <v>#VALUE!</v>
      </c>
      <c r="N1259" s="88" t="e">
        <f t="shared" si="489"/>
        <v>#VALUE!</v>
      </c>
      <c r="O1259" s="87"/>
      <c r="P1259" s="88" t="e">
        <f t="shared" si="481"/>
        <v>#VALUE!</v>
      </c>
      <c r="Q1259" s="89" t="e">
        <f t="shared" si="490"/>
        <v>#VALUE!</v>
      </c>
      <c r="R1259" s="90"/>
      <c r="S1259" s="82"/>
      <c r="T1259" s="28">
        <f t="shared" si="491"/>
        <v>0</v>
      </c>
      <c r="U1259" s="91">
        <v>66140</v>
      </c>
      <c r="V1259" s="92">
        <f t="shared" si="494"/>
        <v>0</v>
      </c>
      <c r="W1259" s="91"/>
      <c r="X1259" s="91"/>
      <c r="Y1259" s="92">
        <f t="shared" si="492"/>
        <v>0</v>
      </c>
      <c r="Z1259" s="92">
        <f t="shared" si="493"/>
        <v>0</v>
      </c>
      <c r="AA1259" s="92" t="e">
        <f t="shared" si="495"/>
        <v>#VALUE!</v>
      </c>
    </row>
    <row r="1260" spans="1:27" ht="17.25">
      <c r="A1260" s="5"/>
      <c r="B1260" s="5"/>
      <c r="C1260" s="93"/>
      <c r="D1260" s="193"/>
      <c r="E1260" s="94"/>
      <c r="F1260" s="95"/>
      <c r="G1260" s="96" t="str">
        <f t="shared" si="484"/>
        <v>Error</v>
      </c>
      <c r="H1260" s="97">
        <v>14400</v>
      </c>
      <c r="I1260" s="98" t="e">
        <f t="shared" si="485"/>
        <v>#VALUE!</v>
      </c>
      <c r="J1260" s="88" t="e">
        <f t="shared" si="480"/>
        <v>#VALUE!</v>
      </c>
      <c r="K1260" s="98">
        <f t="shared" si="486"/>
        <v>0</v>
      </c>
      <c r="L1260" s="98">
        <f t="shared" si="487"/>
        <v>0</v>
      </c>
      <c r="M1260" s="98" t="e">
        <f t="shared" si="488"/>
        <v>#VALUE!</v>
      </c>
      <c r="N1260" s="98" t="e">
        <f t="shared" si="489"/>
        <v>#VALUE!</v>
      </c>
      <c r="O1260" s="97"/>
      <c r="P1260" s="98" t="e">
        <f t="shared" si="481"/>
        <v>#VALUE!</v>
      </c>
      <c r="Q1260" s="99" t="e">
        <f t="shared" si="490"/>
        <v>#VALUE!</v>
      </c>
      <c r="R1260" s="100"/>
      <c r="S1260" s="5"/>
      <c r="T1260" s="28">
        <f t="shared" si="491"/>
        <v>0</v>
      </c>
      <c r="U1260" s="101">
        <v>66140</v>
      </c>
      <c r="V1260" s="102">
        <f t="shared" si="494"/>
        <v>0</v>
      </c>
      <c r="W1260" s="101"/>
      <c r="X1260" s="101"/>
      <c r="Y1260" s="102">
        <f t="shared" si="492"/>
        <v>0</v>
      </c>
      <c r="Z1260" s="102">
        <f t="shared" si="493"/>
        <v>0</v>
      </c>
      <c r="AA1260" s="102" t="e">
        <f t="shared" si="495"/>
        <v>#VALUE!</v>
      </c>
    </row>
    <row r="1261" spans="1:27" ht="17.25">
      <c r="A1261" s="5"/>
      <c r="B1261" s="5"/>
      <c r="C1261" s="93"/>
      <c r="D1261" s="193"/>
      <c r="E1261" s="94"/>
      <c r="F1261" s="95"/>
      <c r="G1261" s="96" t="str">
        <f t="shared" si="484"/>
        <v>Error</v>
      </c>
      <c r="H1261" s="97">
        <v>14400</v>
      </c>
      <c r="I1261" s="98" t="e">
        <f t="shared" si="485"/>
        <v>#VALUE!</v>
      </c>
      <c r="J1261" s="88" t="e">
        <f t="shared" si="480"/>
        <v>#VALUE!</v>
      </c>
      <c r="K1261" s="98">
        <f t="shared" si="486"/>
        <v>0</v>
      </c>
      <c r="L1261" s="98">
        <f t="shared" si="487"/>
        <v>0</v>
      </c>
      <c r="M1261" s="98" t="e">
        <f t="shared" si="488"/>
        <v>#VALUE!</v>
      </c>
      <c r="N1261" s="98" t="e">
        <f t="shared" si="489"/>
        <v>#VALUE!</v>
      </c>
      <c r="O1261" s="97"/>
      <c r="P1261" s="98" t="e">
        <f t="shared" si="481"/>
        <v>#VALUE!</v>
      </c>
      <c r="Q1261" s="99" t="e">
        <f t="shared" si="490"/>
        <v>#VALUE!</v>
      </c>
      <c r="R1261" s="100"/>
      <c r="S1261" s="5"/>
      <c r="T1261" s="28">
        <f t="shared" si="491"/>
        <v>0</v>
      </c>
      <c r="U1261" s="101">
        <v>66140</v>
      </c>
      <c r="V1261" s="102">
        <f t="shared" si="494"/>
        <v>0</v>
      </c>
      <c r="W1261" s="101"/>
      <c r="X1261" s="101"/>
      <c r="Y1261" s="102">
        <f t="shared" si="492"/>
        <v>0</v>
      </c>
      <c r="Z1261" s="102">
        <f t="shared" si="493"/>
        <v>0</v>
      </c>
      <c r="AA1261" s="102" t="e">
        <f t="shared" si="495"/>
        <v>#VALUE!</v>
      </c>
    </row>
    <row r="1262" spans="1:27" ht="17.25">
      <c r="A1262" s="5"/>
      <c r="B1262" s="5"/>
      <c r="C1262" s="93"/>
      <c r="D1262" s="193"/>
      <c r="E1262" s="94"/>
      <c r="F1262" s="95"/>
      <c r="G1262" s="96" t="str">
        <f t="shared" si="484"/>
        <v>Error</v>
      </c>
      <c r="H1262" s="97">
        <v>14400</v>
      </c>
      <c r="I1262" s="98" t="e">
        <f t="shared" si="485"/>
        <v>#VALUE!</v>
      </c>
      <c r="J1262" s="88" t="e">
        <f t="shared" si="480"/>
        <v>#VALUE!</v>
      </c>
      <c r="K1262" s="98">
        <f t="shared" si="486"/>
        <v>0</v>
      </c>
      <c r="L1262" s="98">
        <f t="shared" si="487"/>
        <v>0</v>
      </c>
      <c r="M1262" s="98" t="e">
        <f t="shared" si="488"/>
        <v>#VALUE!</v>
      </c>
      <c r="N1262" s="98" t="e">
        <f t="shared" si="489"/>
        <v>#VALUE!</v>
      </c>
      <c r="O1262" s="97"/>
      <c r="P1262" s="98" t="e">
        <f t="shared" si="481"/>
        <v>#VALUE!</v>
      </c>
      <c r="Q1262" s="99" t="e">
        <f t="shared" si="490"/>
        <v>#VALUE!</v>
      </c>
      <c r="R1262" s="100"/>
      <c r="S1262" s="5"/>
      <c r="T1262" s="28">
        <f t="shared" si="491"/>
        <v>0</v>
      </c>
      <c r="U1262" s="101">
        <v>66140</v>
      </c>
      <c r="V1262" s="102">
        <f t="shared" si="494"/>
        <v>0</v>
      </c>
      <c r="W1262" s="101"/>
      <c r="X1262" s="101"/>
      <c r="Y1262" s="102">
        <f t="shared" si="492"/>
        <v>0</v>
      </c>
      <c r="Z1262" s="102">
        <f t="shared" si="493"/>
        <v>0</v>
      </c>
      <c r="AA1262" s="102" t="e">
        <f t="shared" si="495"/>
        <v>#VALUE!</v>
      </c>
    </row>
    <row r="1263" spans="1:27" ht="17.25">
      <c r="A1263" s="5"/>
      <c r="B1263" s="5"/>
      <c r="C1263" s="93"/>
      <c r="D1263" s="193"/>
      <c r="E1263" s="94"/>
      <c r="F1263" s="95"/>
      <c r="G1263" s="96" t="str">
        <f t="shared" si="484"/>
        <v>Error</v>
      </c>
      <c r="H1263" s="97">
        <v>14400</v>
      </c>
      <c r="I1263" s="98" t="e">
        <f t="shared" si="485"/>
        <v>#VALUE!</v>
      </c>
      <c r="J1263" s="88" t="e">
        <f t="shared" si="480"/>
        <v>#VALUE!</v>
      </c>
      <c r="K1263" s="98">
        <f t="shared" si="486"/>
        <v>0</v>
      </c>
      <c r="L1263" s="98">
        <f t="shared" si="487"/>
        <v>0</v>
      </c>
      <c r="M1263" s="98" t="e">
        <f t="shared" si="488"/>
        <v>#VALUE!</v>
      </c>
      <c r="N1263" s="98" t="e">
        <f t="shared" si="489"/>
        <v>#VALUE!</v>
      </c>
      <c r="O1263" s="97"/>
      <c r="P1263" s="98" t="e">
        <f t="shared" si="481"/>
        <v>#VALUE!</v>
      </c>
      <c r="Q1263" s="99" t="e">
        <f t="shared" si="490"/>
        <v>#VALUE!</v>
      </c>
      <c r="R1263" s="100"/>
      <c r="S1263" s="5"/>
      <c r="T1263" s="28">
        <f t="shared" si="491"/>
        <v>0</v>
      </c>
      <c r="U1263" s="101">
        <v>66140</v>
      </c>
      <c r="V1263" s="102">
        <f t="shared" si="494"/>
        <v>0</v>
      </c>
      <c r="W1263" s="101"/>
      <c r="X1263" s="101"/>
      <c r="Y1263" s="102">
        <f t="shared" si="492"/>
        <v>0</v>
      </c>
      <c r="Z1263" s="102">
        <f t="shared" si="493"/>
        <v>0</v>
      </c>
      <c r="AA1263" s="102" t="e">
        <f t="shared" si="495"/>
        <v>#VALUE!</v>
      </c>
    </row>
    <row r="1264" spans="1:27" ht="17.25">
      <c r="A1264" s="5"/>
      <c r="B1264" s="5"/>
      <c r="C1264" s="93"/>
      <c r="D1264" s="193"/>
      <c r="E1264" s="94"/>
      <c r="F1264" s="95"/>
      <c r="G1264" s="96" t="str">
        <f t="shared" si="484"/>
        <v>Error</v>
      </c>
      <c r="H1264" s="97">
        <v>14400</v>
      </c>
      <c r="I1264" s="98" t="e">
        <f t="shared" si="485"/>
        <v>#VALUE!</v>
      </c>
      <c r="J1264" s="88" t="e">
        <f t="shared" si="480"/>
        <v>#VALUE!</v>
      </c>
      <c r="K1264" s="98">
        <f t="shared" si="486"/>
        <v>0</v>
      </c>
      <c r="L1264" s="98">
        <f t="shared" si="487"/>
        <v>0</v>
      </c>
      <c r="M1264" s="98" t="e">
        <f t="shared" si="488"/>
        <v>#VALUE!</v>
      </c>
      <c r="N1264" s="98" t="e">
        <f t="shared" si="489"/>
        <v>#VALUE!</v>
      </c>
      <c r="O1264" s="97"/>
      <c r="P1264" s="98" t="e">
        <f t="shared" si="481"/>
        <v>#VALUE!</v>
      </c>
      <c r="Q1264" s="99" t="e">
        <f t="shared" si="490"/>
        <v>#VALUE!</v>
      </c>
      <c r="R1264" s="100"/>
      <c r="S1264" s="5"/>
      <c r="T1264" s="28">
        <f t="shared" si="491"/>
        <v>0</v>
      </c>
      <c r="U1264" s="101">
        <v>66140</v>
      </c>
      <c r="V1264" s="102">
        <f t="shared" si="494"/>
        <v>0</v>
      </c>
      <c r="W1264" s="101"/>
      <c r="X1264" s="101"/>
      <c r="Y1264" s="102">
        <f t="shared" si="492"/>
        <v>0</v>
      </c>
      <c r="Z1264" s="102">
        <f t="shared" si="493"/>
        <v>0</v>
      </c>
      <c r="AA1264" s="102" t="e">
        <f t="shared" si="495"/>
        <v>#VALUE!</v>
      </c>
    </row>
    <row r="1265" spans="1:27" ht="17.25">
      <c r="A1265" s="5"/>
      <c r="B1265" s="5"/>
      <c r="C1265" s="93"/>
      <c r="D1265" s="193"/>
      <c r="E1265" s="84"/>
      <c r="F1265" s="85"/>
      <c r="G1265" s="86" t="str">
        <f t="shared" si="484"/>
        <v>Error</v>
      </c>
      <c r="H1265" s="87">
        <v>14400</v>
      </c>
      <c r="I1265" s="88" t="e">
        <f t="shared" si="485"/>
        <v>#VALUE!</v>
      </c>
      <c r="J1265" s="88" t="e">
        <f t="shared" si="480"/>
        <v>#VALUE!</v>
      </c>
      <c r="K1265" s="88">
        <f t="shared" si="486"/>
        <v>0</v>
      </c>
      <c r="L1265" s="88">
        <f t="shared" si="487"/>
        <v>0</v>
      </c>
      <c r="M1265" s="88" t="e">
        <f t="shared" si="488"/>
        <v>#VALUE!</v>
      </c>
      <c r="N1265" s="88" t="e">
        <f t="shared" si="489"/>
        <v>#VALUE!</v>
      </c>
      <c r="O1265" s="87"/>
      <c r="P1265" s="88" t="e">
        <f t="shared" si="481"/>
        <v>#VALUE!</v>
      </c>
      <c r="Q1265" s="89" t="e">
        <f t="shared" si="490"/>
        <v>#VALUE!</v>
      </c>
      <c r="R1265" s="90"/>
      <c r="S1265" s="82"/>
      <c r="T1265" s="28">
        <f t="shared" si="491"/>
        <v>0</v>
      </c>
      <c r="U1265" s="91">
        <v>66140</v>
      </c>
      <c r="V1265" s="92">
        <f t="shared" si="494"/>
        <v>0</v>
      </c>
      <c r="W1265" s="91"/>
      <c r="X1265" s="91"/>
      <c r="Y1265" s="92">
        <f t="shared" si="492"/>
        <v>0</v>
      </c>
      <c r="Z1265" s="92">
        <f t="shared" si="493"/>
        <v>0</v>
      </c>
      <c r="AA1265" s="92" t="e">
        <f t="shared" si="495"/>
        <v>#VALUE!</v>
      </c>
    </row>
    <row r="1266" spans="1:27" ht="17.25">
      <c r="A1266" s="5"/>
      <c r="B1266" s="5"/>
      <c r="C1266" s="93"/>
      <c r="D1266" s="193"/>
      <c r="E1266" s="94"/>
      <c r="F1266" s="95"/>
      <c r="G1266" s="96" t="str">
        <f t="shared" si="484"/>
        <v>Error</v>
      </c>
      <c r="H1266" s="97">
        <v>14400</v>
      </c>
      <c r="I1266" s="98" t="e">
        <f t="shared" si="485"/>
        <v>#VALUE!</v>
      </c>
      <c r="J1266" s="88" t="e">
        <f t="shared" si="480"/>
        <v>#VALUE!</v>
      </c>
      <c r="K1266" s="98">
        <f t="shared" si="486"/>
        <v>0</v>
      </c>
      <c r="L1266" s="98">
        <f t="shared" si="487"/>
        <v>0</v>
      </c>
      <c r="M1266" s="98" t="e">
        <f t="shared" si="488"/>
        <v>#VALUE!</v>
      </c>
      <c r="N1266" s="98" t="e">
        <f t="shared" si="489"/>
        <v>#VALUE!</v>
      </c>
      <c r="O1266" s="97"/>
      <c r="P1266" s="98" t="e">
        <f t="shared" si="481"/>
        <v>#VALUE!</v>
      </c>
      <c r="Q1266" s="99" t="e">
        <f t="shared" si="490"/>
        <v>#VALUE!</v>
      </c>
      <c r="R1266" s="100"/>
      <c r="S1266" s="5"/>
      <c r="T1266" s="28">
        <f t="shared" si="491"/>
        <v>0</v>
      </c>
      <c r="U1266" s="101">
        <v>66140</v>
      </c>
      <c r="V1266" s="102">
        <f t="shared" si="494"/>
        <v>0</v>
      </c>
      <c r="W1266" s="101"/>
      <c r="X1266" s="101"/>
      <c r="Y1266" s="102">
        <f t="shared" si="492"/>
        <v>0</v>
      </c>
      <c r="Z1266" s="102">
        <f t="shared" si="493"/>
        <v>0</v>
      </c>
      <c r="AA1266" s="102" t="e">
        <f t="shared" si="495"/>
        <v>#VALUE!</v>
      </c>
    </row>
    <row r="1267" spans="1:27" ht="17.25">
      <c r="A1267" s="5"/>
      <c r="B1267" s="5"/>
      <c r="C1267" s="93"/>
      <c r="D1267" s="193"/>
      <c r="E1267" s="94"/>
      <c r="F1267" s="95"/>
      <c r="G1267" s="96" t="str">
        <f t="shared" si="484"/>
        <v>Error</v>
      </c>
      <c r="H1267" s="97">
        <v>14400</v>
      </c>
      <c r="I1267" s="98" t="e">
        <f t="shared" si="485"/>
        <v>#VALUE!</v>
      </c>
      <c r="J1267" s="88" t="e">
        <f t="shared" si="480"/>
        <v>#VALUE!</v>
      </c>
      <c r="K1267" s="98">
        <f t="shared" si="486"/>
        <v>0</v>
      </c>
      <c r="L1267" s="98">
        <f t="shared" si="487"/>
        <v>0</v>
      </c>
      <c r="M1267" s="98" t="e">
        <f t="shared" si="488"/>
        <v>#VALUE!</v>
      </c>
      <c r="N1267" s="98" t="e">
        <f t="shared" si="489"/>
        <v>#VALUE!</v>
      </c>
      <c r="O1267" s="97"/>
      <c r="P1267" s="98" t="e">
        <f t="shared" si="481"/>
        <v>#VALUE!</v>
      </c>
      <c r="Q1267" s="99" t="e">
        <f t="shared" si="490"/>
        <v>#VALUE!</v>
      </c>
      <c r="R1267" s="100"/>
      <c r="S1267" s="5"/>
      <c r="T1267" s="28">
        <f t="shared" si="491"/>
        <v>0</v>
      </c>
      <c r="U1267" s="101">
        <v>66140</v>
      </c>
      <c r="V1267" s="102">
        <f t="shared" si="494"/>
        <v>0</v>
      </c>
      <c r="W1267" s="101"/>
      <c r="X1267" s="101"/>
      <c r="Y1267" s="102">
        <f t="shared" si="492"/>
        <v>0</v>
      </c>
      <c r="Z1267" s="102">
        <f t="shared" si="493"/>
        <v>0</v>
      </c>
      <c r="AA1267" s="102" t="e">
        <f t="shared" si="495"/>
        <v>#VALUE!</v>
      </c>
    </row>
    <row r="1268" spans="1:27" ht="17.25">
      <c r="A1268" s="5"/>
      <c r="B1268" s="5"/>
      <c r="C1268" s="93"/>
      <c r="D1268" s="193"/>
      <c r="E1268" s="94"/>
      <c r="F1268" s="95"/>
      <c r="G1268" s="96" t="str">
        <f t="shared" si="484"/>
        <v>Error</v>
      </c>
      <c r="H1268" s="97">
        <v>14400</v>
      </c>
      <c r="I1268" s="98" t="e">
        <f t="shared" si="485"/>
        <v>#VALUE!</v>
      </c>
      <c r="J1268" s="88" t="e">
        <f t="shared" si="480"/>
        <v>#VALUE!</v>
      </c>
      <c r="K1268" s="98">
        <f t="shared" si="486"/>
        <v>0</v>
      </c>
      <c r="L1268" s="98">
        <f t="shared" si="487"/>
        <v>0</v>
      </c>
      <c r="M1268" s="98" t="e">
        <f t="shared" si="488"/>
        <v>#VALUE!</v>
      </c>
      <c r="N1268" s="98" t="e">
        <f t="shared" si="489"/>
        <v>#VALUE!</v>
      </c>
      <c r="O1268" s="97"/>
      <c r="P1268" s="98" t="e">
        <f t="shared" si="481"/>
        <v>#VALUE!</v>
      </c>
      <c r="Q1268" s="99" t="e">
        <f t="shared" si="490"/>
        <v>#VALUE!</v>
      </c>
      <c r="R1268" s="100"/>
      <c r="S1268" s="5"/>
      <c r="T1268" s="28">
        <f t="shared" si="491"/>
        <v>0</v>
      </c>
      <c r="U1268" s="101">
        <v>66140</v>
      </c>
      <c r="V1268" s="102">
        <f t="shared" si="494"/>
        <v>0</v>
      </c>
      <c r="W1268" s="101"/>
      <c r="X1268" s="101"/>
      <c r="Y1268" s="102">
        <f t="shared" si="492"/>
        <v>0</v>
      </c>
      <c r="Z1268" s="102">
        <f t="shared" si="493"/>
        <v>0</v>
      </c>
      <c r="AA1268" s="102" t="e">
        <f t="shared" si="495"/>
        <v>#VALUE!</v>
      </c>
    </row>
    <row r="1269" spans="1:27" ht="17.25">
      <c r="A1269" s="5"/>
      <c r="B1269" s="5"/>
      <c r="C1269" s="93"/>
      <c r="D1269" s="193"/>
      <c r="E1269" s="94"/>
      <c r="F1269" s="95"/>
      <c r="G1269" s="96" t="str">
        <f t="shared" si="484"/>
        <v>Error</v>
      </c>
      <c r="H1269" s="97">
        <v>14400</v>
      </c>
      <c r="I1269" s="98" t="e">
        <f t="shared" si="485"/>
        <v>#VALUE!</v>
      </c>
      <c r="J1269" s="88" t="e">
        <f t="shared" si="480"/>
        <v>#VALUE!</v>
      </c>
      <c r="K1269" s="98">
        <f t="shared" si="486"/>
        <v>0</v>
      </c>
      <c r="L1269" s="98">
        <f t="shared" si="487"/>
        <v>0</v>
      </c>
      <c r="M1269" s="98" t="e">
        <f t="shared" si="488"/>
        <v>#VALUE!</v>
      </c>
      <c r="N1269" s="98" t="e">
        <f t="shared" si="489"/>
        <v>#VALUE!</v>
      </c>
      <c r="O1269" s="97"/>
      <c r="P1269" s="98" t="e">
        <f t="shared" si="481"/>
        <v>#VALUE!</v>
      </c>
      <c r="Q1269" s="99" t="e">
        <f t="shared" si="490"/>
        <v>#VALUE!</v>
      </c>
      <c r="R1269" s="100"/>
      <c r="S1269" s="5"/>
      <c r="T1269" s="28">
        <f t="shared" si="491"/>
        <v>0</v>
      </c>
      <c r="U1269" s="101">
        <v>66140</v>
      </c>
      <c r="V1269" s="102">
        <f t="shared" si="494"/>
        <v>0</v>
      </c>
      <c r="W1269" s="101"/>
      <c r="X1269" s="101"/>
      <c r="Y1269" s="102">
        <f t="shared" si="492"/>
        <v>0</v>
      </c>
      <c r="Z1269" s="102">
        <f t="shared" si="493"/>
        <v>0</v>
      </c>
      <c r="AA1269" s="102" t="e">
        <f t="shared" si="495"/>
        <v>#VALUE!</v>
      </c>
    </row>
    <row r="1270" spans="1:27" ht="17.25">
      <c r="A1270" s="5"/>
      <c r="B1270" s="5"/>
      <c r="C1270" s="93"/>
      <c r="D1270" s="193"/>
      <c r="E1270" s="94"/>
      <c r="F1270" s="95"/>
      <c r="G1270" s="96" t="str">
        <f t="shared" si="484"/>
        <v>Error</v>
      </c>
      <c r="H1270" s="97">
        <v>14400</v>
      </c>
      <c r="I1270" s="98" t="e">
        <f t="shared" si="485"/>
        <v>#VALUE!</v>
      </c>
      <c r="J1270" s="88" t="e">
        <f t="shared" si="480"/>
        <v>#VALUE!</v>
      </c>
      <c r="K1270" s="98">
        <f t="shared" si="486"/>
        <v>0</v>
      </c>
      <c r="L1270" s="98">
        <f t="shared" si="487"/>
        <v>0</v>
      </c>
      <c r="M1270" s="98" t="e">
        <f t="shared" si="488"/>
        <v>#VALUE!</v>
      </c>
      <c r="N1270" s="98" t="e">
        <f t="shared" si="489"/>
        <v>#VALUE!</v>
      </c>
      <c r="O1270" s="97"/>
      <c r="P1270" s="98" t="e">
        <f t="shared" si="481"/>
        <v>#VALUE!</v>
      </c>
      <c r="Q1270" s="99" t="e">
        <f t="shared" si="490"/>
        <v>#VALUE!</v>
      </c>
      <c r="R1270" s="100"/>
      <c r="S1270" s="5"/>
      <c r="T1270" s="28">
        <f t="shared" si="491"/>
        <v>0</v>
      </c>
      <c r="U1270" s="101">
        <v>66140</v>
      </c>
      <c r="V1270" s="102">
        <f t="shared" si="494"/>
        <v>0</v>
      </c>
      <c r="W1270" s="101"/>
      <c r="X1270" s="101"/>
      <c r="Y1270" s="102">
        <f t="shared" si="492"/>
        <v>0</v>
      </c>
      <c r="Z1270" s="102">
        <f t="shared" si="493"/>
        <v>0</v>
      </c>
      <c r="AA1270" s="102" t="e">
        <f t="shared" si="495"/>
        <v>#VALUE!</v>
      </c>
    </row>
    <row r="1271" spans="1:27" ht="17.25">
      <c r="A1271" s="5"/>
      <c r="B1271" s="5"/>
      <c r="C1271" s="93"/>
      <c r="D1271" s="193"/>
      <c r="E1271" s="84"/>
      <c r="F1271" s="85"/>
      <c r="G1271" s="86" t="str">
        <f t="shared" si="484"/>
        <v>Error</v>
      </c>
      <c r="H1271" s="87">
        <v>14400</v>
      </c>
      <c r="I1271" s="88" t="e">
        <f t="shared" si="485"/>
        <v>#VALUE!</v>
      </c>
      <c r="J1271" s="88" t="e">
        <f t="shared" si="480"/>
        <v>#VALUE!</v>
      </c>
      <c r="K1271" s="88">
        <f t="shared" si="486"/>
        <v>0</v>
      </c>
      <c r="L1271" s="88">
        <f t="shared" si="487"/>
        <v>0</v>
      </c>
      <c r="M1271" s="88" t="e">
        <f t="shared" si="488"/>
        <v>#VALUE!</v>
      </c>
      <c r="N1271" s="88" t="e">
        <f t="shared" si="489"/>
        <v>#VALUE!</v>
      </c>
      <c r="O1271" s="87"/>
      <c r="P1271" s="88" t="e">
        <f t="shared" si="481"/>
        <v>#VALUE!</v>
      </c>
      <c r="Q1271" s="89" t="e">
        <f t="shared" si="490"/>
        <v>#VALUE!</v>
      </c>
      <c r="R1271" s="90"/>
      <c r="S1271" s="82"/>
      <c r="T1271" s="28">
        <f t="shared" si="491"/>
        <v>0</v>
      </c>
      <c r="U1271" s="91">
        <v>66140</v>
      </c>
      <c r="V1271" s="92">
        <f t="shared" si="494"/>
        <v>0</v>
      </c>
      <c r="W1271" s="91"/>
      <c r="X1271" s="91"/>
      <c r="Y1271" s="92">
        <f t="shared" si="492"/>
        <v>0</v>
      </c>
      <c r="Z1271" s="92">
        <f t="shared" si="493"/>
        <v>0</v>
      </c>
      <c r="AA1271" s="92" t="e">
        <f t="shared" si="495"/>
        <v>#VALUE!</v>
      </c>
    </row>
    <row r="1272" spans="1:27" ht="17.25">
      <c r="A1272" s="5"/>
      <c r="B1272" s="5"/>
      <c r="C1272" s="93"/>
      <c r="D1272" s="193"/>
      <c r="E1272" s="94"/>
      <c r="F1272" s="95"/>
      <c r="G1272" s="96" t="str">
        <f t="shared" si="484"/>
        <v>Error</v>
      </c>
      <c r="H1272" s="97">
        <v>14400</v>
      </c>
      <c r="I1272" s="98" t="e">
        <f t="shared" si="485"/>
        <v>#VALUE!</v>
      </c>
      <c r="J1272" s="88" t="e">
        <f t="shared" si="480"/>
        <v>#VALUE!</v>
      </c>
      <c r="K1272" s="98">
        <f t="shared" si="486"/>
        <v>0</v>
      </c>
      <c r="L1272" s="98">
        <f t="shared" si="487"/>
        <v>0</v>
      </c>
      <c r="M1272" s="98" t="e">
        <f t="shared" si="488"/>
        <v>#VALUE!</v>
      </c>
      <c r="N1272" s="98" t="e">
        <f t="shared" si="489"/>
        <v>#VALUE!</v>
      </c>
      <c r="O1272" s="97"/>
      <c r="P1272" s="98" t="e">
        <f t="shared" si="481"/>
        <v>#VALUE!</v>
      </c>
      <c r="Q1272" s="99" t="e">
        <f t="shared" si="490"/>
        <v>#VALUE!</v>
      </c>
      <c r="R1272" s="100"/>
      <c r="S1272" s="5"/>
      <c r="T1272" s="28">
        <f t="shared" si="491"/>
        <v>0</v>
      </c>
      <c r="U1272" s="101">
        <v>66140</v>
      </c>
      <c r="V1272" s="102">
        <f t="shared" si="494"/>
        <v>0</v>
      </c>
      <c r="W1272" s="101"/>
      <c r="X1272" s="101"/>
      <c r="Y1272" s="102">
        <f t="shared" si="492"/>
        <v>0</v>
      </c>
      <c r="Z1272" s="102">
        <f t="shared" si="493"/>
        <v>0</v>
      </c>
      <c r="AA1272" s="102" t="e">
        <f t="shared" si="495"/>
        <v>#VALUE!</v>
      </c>
    </row>
    <row r="1273" spans="1:27" ht="17.25">
      <c r="A1273" s="5"/>
      <c r="B1273" s="5"/>
      <c r="C1273" s="93"/>
      <c r="D1273" s="193"/>
      <c r="E1273" s="94"/>
      <c r="F1273" s="95"/>
      <c r="G1273" s="96" t="str">
        <f t="shared" si="484"/>
        <v>Error</v>
      </c>
      <c r="H1273" s="97">
        <v>14400</v>
      </c>
      <c r="I1273" s="98" t="e">
        <f t="shared" si="485"/>
        <v>#VALUE!</v>
      </c>
      <c r="J1273" s="88" t="e">
        <f t="shared" si="480"/>
        <v>#VALUE!</v>
      </c>
      <c r="K1273" s="98">
        <f t="shared" si="486"/>
        <v>0</v>
      </c>
      <c r="L1273" s="98">
        <f t="shared" si="487"/>
        <v>0</v>
      </c>
      <c r="M1273" s="98" t="e">
        <f t="shared" si="488"/>
        <v>#VALUE!</v>
      </c>
      <c r="N1273" s="98" t="e">
        <f t="shared" si="489"/>
        <v>#VALUE!</v>
      </c>
      <c r="O1273" s="97"/>
      <c r="P1273" s="98" t="e">
        <f t="shared" si="481"/>
        <v>#VALUE!</v>
      </c>
      <c r="Q1273" s="99" t="e">
        <f t="shared" si="490"/>
        <v>#VALUE!</v>
      </c>
      <c r="R1273" s="100"/>
      <c r="S1273" s="5"/>
      <c r="T1273" s="28">
        <f t="shared" si="491"/>
        <v>0</v>
      </c>
      <c r="U1273" s="101">
        <v>66140</v>
      </c>
      <c r="V1273" s="102">
        <f t="shared" si="494"/>
        <v>0</v>
      </c>
      <c r="W1273" s="101"/>
      <c r="X1273" s="101"/>
      <c r="Y1273" s="102">
        <f t="shared" si="492"/>
        <v>0</v>
      </c>
      <c r="Z1273" s="102">
        <f t="shared" si="493"/>
        <v>0</v>
      </c>
      <c r="AA1273" s="102" t="e">
        <f t="shared" si="495"/>
        <v>#VALUE!</v>
      </c>
    </row>
    <row r="1274" spans="1:27" ht="17.25">
      <c r="A1274" s="5"/>
      <c r="B1274" s="5"/>
      <c r="C1274" s="93"/>
      <c r="D1274" s="193"/>
      <c r="E1274" s="94"/>
      <c r="F1274" s="95"/>
      <c r="G1274" s="96" t="str">
        <f t="shared" si="484"/>
        <v>Error</v>
      </c>
      <c r="H1274" s="97">
        <v>14400</v>
      </c>
      <c r="I1274" s="98" t="e">
        <f t="shared" si="485"/>
        <v>#VALUE!</v>
      </c>
      <c r="J1274" s="88" t="e">
        <f t="shared" si="480"/>
        <v>#VALUE!</v>
      </c>
      <c r="K1274" s="98">
        <f t="shared" si="486"/>
        <v>0</v>
      </c>
      <c r="L1274" s="98">
        <f t="shared" si="487"/>
        <v>0</v>
      </c>
      <c r="M1274" s="98" t="e">
        <f t="shared" si="488"/>
        <v>#VALUE!</v>
      </c>
      <c r="N1274" s="98" t="e">
        <f t="shared" si="489"/>
        <v>#VALUE!</v>
      </c>
      <c r="O1274" s="97"/>
      <c r="P1274" s="98" t="e">
        <f t="shared" si="481"/>
        <v>#VALUE!</v>
      </c>
      <c r="Q1274" s="99" t="e">
        <f t="shared" si="490"/>
        <v>#VALUE!</v>
      </c>
      <c r="R1274" s="100"/>
      <c r="S1274" s="5"/>
      <c r="T1274" s="28">
        <f t="shared" si="491"/>
        <v>0</v>
      </c>
      <c r="U1274" s="101">
        <v>66140</v>
      </c>
      <c r="V1274" s="102">
        <f t="shared" si="494"/>
        <v>0</v>
      </c>
      <c r="W1274" s="101"/>
      <c r="X1274" s="101"/>
      <c r="Y1274" s="102">
        <f t="shared" si="492"/>
        <v>0</v>
      </c>
      <c r="Z1274" s="102">
        <f t="shared" si="493"/>
        <v>0</v>
      </c>
      <c r="AA1274" s="102" t="e">
        <f t="shared" si="495"/>
        <v>#VALUE!</v>
      </c>
    </row>
    <row r="1275" spans="1:27" ht="17.25">
      <c r="A1275" s="5"/>
      <c r="B1275" s="5"/>
      <c r="C1275" s="93"/>
      <c r="D1275" s="193"/>
      <c r="E1275" s="94"/>
      <c r="F1275" s="95"/>
      <c r="G1275" s="96" t="str">
        <f t="shared" si="484"/>
        <v>Error</v>
      </c>
      <c r="H1275" s="97">
        <v>14400</v>
      </c>
      <c r="I1275" s="98" t="e">
        <f t="shared" si="485"/>
        <v>#VALUE!</v>
      </c>
      <c r="J1275" s="88" t="e">
        <f t="shared" si="480"/>
        <v>#VALUE!</v>
      </c>
      <c r="K1275" s="98">
        <f t="shared" si="486"/>
        <v>0</v>
      </c>
      <c r="L1275" s="98">
        <f t="shared" si="487"/>
        <v>0</v>
      </c>
      <c r="M1275" s="98" t="e">
        <f t="shared" si="488"/>
        <v>#VALUE!</v>
      </c>
      <c r="N1275" s="98" t="e">
        <f t="shared" si="489"/>
        <v>#VALUE!</v>
      </c>
      <c r="O1275" s="97"/>
      <c r="P1275" s="98" t="e">
        <f t="shared" si="481"/>
        <v>#VALUE!</v>
      </c>
      <c r="Q1275" s="99" t="e">
        <f t="shared" si="490"/>
        <v>#VALUE!</v>
      </c>
      <c r="R1275" s="100"/>
      <c r="S1275" s="5"/>
      <c r="T1275" s="28">
        <f t="shared" si="491"/>
        <v>0</v>
      </c>
      <c r="U1275" s="101">
        <v>66140</v>
      </c>
      <c r="V1275" s="102">
        <f t="shared" si="494"/>
        <v>0</v>
      </c>
      <c r="W1275" s="101"/>
      <c r="X1275" s="101"/>
      <c r="Y1275" s="102">
        <f t="shared" si="492"/>
        <v>0</v>
      </c>
      <c r="Z1275" s="102">
        <f t="shared" si="493"/>
        <v>0</v>
      </c>
      <c r="AA1275" s="102" t="e">
        <f t="shared" si="495"/>
        <v>#VALUE!</v>
      </c>
    </row>
    <row r="1276" spans="1:27" ht="17.25">
      <c r="A1276" s="5"/>
      <c r="B1276" s="5"/>
      <c r="C1276" s="93"/>
      <c r="D1276" s="193"/>
      <c r="E1276" s="94"/>
      <c r="F1276" s="95"/>
      <c r="G1276" s="96" t="str">
        <f t="shared" si="484"/>
        <v>Error</v>
      </c>
      <c r="H1276" s="97">
        <v>14400</v>
      </c>
      <c r="I1276" s="98" t="e">
        <f t="shared" si="485"/>
        <v>#VALUE!</v>
      </c>
      <c r="J1276" s="88" t="e">
        <f t="shared" si="480"/>
        <v>#VALUE!</v>
      </c>
      <c r="K1276" s="98">
        <f t="shared" si="486"/>
        <v>0</v>
      </c>
      <c r="L1276" s="98">
        <f t="shared" si="487"/>
        <v>0</v>
      </c>
      <c r="M1276" s="98" t="e">
        <f t="shared" si="488"/>
        <v>#VALUE!</v>
      </c>
      <c r="N1276" s="98" t="e">
        <f t="shared" si="489"/>
        <v>#VALUE!</v>
      </c>
      <c r="O1276" s="97"/>
      <c r="P1276" s="98" t="e">
        <f t="shared" si="481"/>
        <v>#VALUE!</v>
      </c>
      <c r="Q1276" s="99" t="e">
        <f t="shared" si="490"/>
        <v>#VALUE!</v>
      </c>
      <c r="R1276" s="100"/>
      <c r="S1276" s="5"/>
      <c r="T1276" s="28">
        <f t="shared" si="491"/>
        <v>0</v>
      </c>
      <c r="U1276" s="101">
        <v>66140</v>
      </c>
      <c r="V1276" s="102">
        <f t="shared" si="494"/>
        <v>0</v>
      </c>
      <c r="W1276" s="101"/>
      <c r="X1276" s="101"/>
      <c r="Y1276" s="102">
        <f t="shared" si="492"/>
        <v>0</v>
      </c>
      <c r="Z1276" s="102">
        <f t="shared" si="493"/>
        <v>0</v>
      </c>
      <c r="AA1276" s="102" t="e">
        <f t="shared" si="495"/>
        <v>#VALUE!</v>
      </c>
    </row>
    <row r="1277" spans="1:27" ht="17.25">
      <c r="A1277" s="5"/>
      <c r="B1277" s="5"/>
      <c r="C1277" s="93"/>
      <c r="D1277" s="193"/>
      <c r="E1277" s="84"/>
      <c r="F1277" s="85"/>
      <c r="G1277" s="86" t="str">
        <f t="shared" si="484"/>
        <v>Error</v>
      </c>
      <c r="H1277" s="87">
        <v>14400</v>
      </c>
      <c r="I1277" s="88" t="e">
        <f t="shared" si="485"/>
        <v>#VALUE!</v>
      </c>
      <c r="J1277" s="88" t="e">
        <f t="shared" si="480"/>
        <v>#VALUE!</v>
      </c>
      <c r="K1277" s="88">
        <f t="shared" si="486"/>
        <v>0</v>
      </c>
      <c r="L1277" s="88">
        <f t="shared" si="487"/>
        <v>0</v>
      </c>
      <c r="M1277" s="88" t="e">
        <f t="shared" si="488"/>
        <v>#VALUE!</v>
      </c>
      <c r="N1277" s="88" t="e">
        <f t="shared" si="489"/>
        <v>#VALUE!</v>
      </c>
      <c r="O1277" s="87"/>
      <c r="P1277" s="88" t="e">
        <f t="shared" si="481"/>
        <v>#VALUE!</v>
      </c>
      <c r="Q1277" s="89" t="e">
        <f t="shared" si="490"/>
        <v>#VALUE!</v>
      </c>
      <c r="R1277" s="90"/>
      <c r="S1277" s="82"/>
      <c r="T1277" s="28">
        <f t="shared" si="491"/>
        <v>0</v>
      </c>
      <c r="U1277" s="91">
        <v>66140</v>
      </c>
      <c r="V1277" s="92">
        <f t="shared" si="494"/>
        <v>0</v>
      </c>
      <c r="W1277" s="91"/>
      <c r="X1277" s="91"/>
      <c r="Y1277" s="92">
        <f t="shared" si="492"/>
        <v>0</v>
      </c>
      <c r="Z1277" s="92">
        <f t="shared" si="493"/>
        <v>0</v>
      </c>
      <c r="AA1277" s="92" t="e">
        <f t="shared" si="495"/>
        <v>#VALUE!</v>
      </c>
    </row>
    <row r="1278" spans="1:27" ht="17.25">
      <c r="A1278" s="5"/>
      <c r="B1278" s="5"/>
      <c r="C1278" s="93"/>
      <c r="D1278" s="193"/>
      <c r="E1278" s="84"/>
      <c r="F1278" s="85"/>
      <c r="G1278" s="86" t="str">
        <f>IF($C1278="ստորաբաժանման պետ",IF(F1278=0,2.28,IF(F1278=1,2.35,IF(F1278=2,2.43,IF(F1278=3,2.5,IF(OR(F1278=4,F1278=5),2.58,IF(OR(F1278=6,F1278=7),2.66,IF(OR(F1278=8,F1278=9),2.75,IF(OR(F1278=10,F1278=11,F1278=12),2.83,IF(OR(F1278=13,F1278=14,F1278=15),2.92,IF(OR(F1278=16,F1278=17,F1278=18),3.01,3.11)))))))))),IF($C1278="ավագ կարգադրիչ",IF(F1278=0,1.96,IF(F1278=1,2.02,IF(F1278=2,2.08,IF(F1278=3,2.15,IF(OR(F1278=4,F1278=5),2.21,IF(OR(F1278=6,F1278=7),2.28,IF(OR(F1278=8,F1278=9),2.35,IF(OR(F1278=10,F1278=11,F1278=12),2.42,IF(OR(F1278=13,F1278=14,F1278=15),2.5,IF(OR(F1278=16,F1278=17,F1278=18),2.58,2.66)))))))))),IF($C1278="կարգադրիչ",IF(F1278=0,1.45,IF(F1278=1,1.49,IF(F1278=2,1.54,IF(F1278=3,1.59,IF(OR(F1278=4,F1278=5),1.9,IF(OR(F1278=6,F1278=7),1.96,IF(OR(F1278=8,F1278=9),1.73,IF(OR(F1278=10,F1278=11,F1278=12),1.79,IF(OR(F1278=13,F1278=14,F1278=15),1.84,IF(OR(F1278=16,F1278=17,F1278=18),1.9,1.95)))))))))), "Error")))</f>
        <v>Error</v>
      </c>
      <c r="H1278" s="87">
        <v>14400</v>
      </c>
      <c r="I1278" s="88" t="e">
        <f>G1278*H1278</f>
        <v>#VALUE!</v>
      </c>
      <c r="J1278" s="88" t="e">
        <f t="shared" si="480"/>
        <v>#VALUE!</v>
      </c>
      <c r="K1278" s="88">
        <f>IF($D1278="գեներալ-մայոր",2.91,IF($D1278="գնդապետ",2.38,IF($D1278="փոխգնդապետ",2.25,IF($D1278="մայոր",1.85,IF($D1278="կապիտան",1.72,IF($D1278="ավագ լեյտենանտ",1.59,IF($D1278="լեյտենանտ",1.46,IF($D1278="ավագ ենթասպա",1.06,IF($D1278="ենթասպա",0.93,IF($D1278="ավագ",0.79,IF($D1278="ավագ սերժանտ",0.66,IF($D1278="սերժանտ",0.53,IF($D1278="կրտսեր սերժանտ",0.4,0)))))))))))))</f>
        <v>0</v>
      </c>
      <c r="L1278" s="88">
        <f>K1278*H1278</f>
        <v>0</v>
      </c>
      <c r="M1278" s="88" t="e">
        <f>L1278+J1278</f>
        <v>#VALUE!</v>
      </c>
      <c r="N1278" s="88" t="e">
        <f>IF(F1278&lt;2,M1278*0%,IF(F1278&lt;5,M1278*5%,IF(F1278&lt;10,M1278*10%,IF(F1278&lt;15,M1278*15%,IF(F1278&lt;20,M1278*20%,IF(F1278&lt;25,M1278*25%,IF(F1278&gt;=25,M1278*30%)))))))</f>
        <v>#VALUE!</v>
      </c>
      <c r="O1278" s="87"/>
      <c r="P1278" s="88" t="e">
        <f t="shared" si="481"/>
        <v>#VALUE!</v>
      </c>
      <c r="Q1278" s="89" t="e">
        <f>P1278*6.565</f>
        <v>#VALUE!</v>
      </c>
      <c r="R1278" s="90"/>
      <c r="S1278" s="82"/>
      <c r="T1278" s="28">
        <f t="shared" si="491"/>
        <v>0</v>
      </c>
      <c r="U1278" s="91">
        <v>66140</v>
      </c>
      <c r="V1278" s="92">
        <f t="shared" si="494"/>
        <v>0</v>
      </c>
      <c r="W1278" s="91"/>
      <c r="X1278" s="91"/>
      <c r="Y1278" s="92">
        <f>+V1278+W1278+X1278</f>
        <v>0</v>
      </c>
      <c r="Z1278" s="92">
        <f>+Y1278*6.565</f>
        <v>0</v>
      </c>
      <c r="AA1278" s="92" t="e">
        <f t="shared" si="495"/>
        <v>#VALUE!</v>
      </c>
    </row>
    <row r="1279" spans="1:27" ht="17.25">
      <c r="A1279" s="5"/>
      <c r="B1279" s="5"/>
      <c r="C1279" s="93"/>
      <c r="D1279" s="193"/>
      <c r="E1279" s="94"/>
      <c r="F1279" s="95"/>
      <c r="G1279" s="96" t="str">
        <f t="shared" si="484"/>
        <v>Error</v>
      </c>
      <c r="H1279" s="97">
        <v>14400</v>
      </c>
      <c r="I1279" s="98" t="e">
        <f t="shared" ref="I1279:I1294" si="496">G1279*H1279</f>
        <v>#VALUE!</v>
      </c>
      <c r="J1279" s="88" t="e">
        <f t="shared" si="480"/>
        <v>#VALUE!</v>
      </c>
      <c r="K1279" s="98">
        <f t="shared" si="486"/>
        <v>0</v>
      </c>
      <c r="L1279" s="98">
        <f t="shared" ref="L1279:L1294" si="497">K1279*H1279</f>
        <v>0</v>
      </c>
      <c r="M1279" s="98" t="e">
        <f t="shared" ref="M1279:M1294" si="498">L1279+J1279</f>
        <v>#VALUE!</v>
      </c>
      <c r="N1279" s="98" t="e">
        <f t="shared" ref="N1279:N1294" si="499">IF(F1279&lt;2,M1279*0%,IF(F1279&lt;5,M1279*5%,IF(F1279&lt;10,M1279*10%,IF(F1279&lt;15,M1279*15%,IF(F1279&lt;20,M1279*20%,IF(F1279&lt;25,M1279*25%,IF(F1279&gt;=25,M1279*30%)))))))</f>
        <v>#VALUE!</v>
      </c>
      <c r="O1279" s="97"/>
      <c r="P1279" s="98" t="e">
        <f t="shared" si="481"/>
        <v>#VALUE!</v>
      </c>
      <c r="Q1279" s="99" t="e">
        <f t="shared" si="490"/>
        <v>#VALUE!</v>
      </c>
      <c r="R1279" s="100"/>
      <c r="S1279" s="5"/>
      <c r="T1279" s="28">
        <f t="shared" si="491"/>
        <v>0</v>
      </c>
      <c r="U1279" s="101">
        <v>66140</v>
      </c>
      <c r="V1279" s="102">
        <f t="shared" si="494"/>
        <v>0</v>
      </c>
      <c r="W1279" s="101"/>
      <c r="X1279" s="101"/>
      <c r="Y1279" s="102">
        <f t="shared" ref="Y1279:Y1294" si="500">+V1279+W1279+X1279</f>
        <v>0</v>
      </c>
      <c r="Z1279" s="102">
        <f t="shared" si="493"/>
        <v>0</v>
      </c>
      <c r="AA1279" s="102" t="e">
        <f t="shared" si="495"/>
        <v>#VALUE!</v>
      </c>
    </row>
    <row r="1280" spans="1:27" ht="17.25">
      <c r="A1280" s="5"/>
      <c r="B1280" s="5"/>
      <c r="C1280" s="93"/>
      <c r="D1280" s="193"/>
      <c r="E1280" s="94"/>
      <c r="F1280" s="95"/>
      <c r="G1280" s="96" t="str">
        <f t="shared" si="484"/>
        <v>Error</v>
      </c>
      <c r="H1280" s="97">
        <v>14400</v>
      </c>
      <c r="I1280" s="98" t="e">
        <f t="shared" si="496"/>
        <v>#VALUE!</v>
      </c>
      <c r="J1280" s="88" t="e">
        <f t="shared" si="480"/>
        <v>#VALUE!</v>
      </c>
      <c r="K1280" s="98">
        <f t="shared" si="486"/>
        <v>0</v>
      </c>
      <c r="L1280" s="98">
        <f t="shared" si="497"/>
        <v>0</v>
      </c>
      <c r="M1280" s="98" t="e">
        <f t="shared" si="498"/>
        <v>#VALUE!</v>
      </c>
      <c r="N1280" s="98" t="e">
        <f t="shared" si="499"/>
        <v>#VALUE!</v>
      </c>
      <c r="O1280" s="97"/>
      <c r="P1280" s="98" t="e">
        <f t="shared" si="481"/>
        <v>#VALUE!</v>
      </c>
      <c r="Q1280" s="99" t="e">
        <f t="shared" si="490"/>
        <v>#VALUE!</v>
      </c>
      <c r="R1280" s="100"/>
      <c r="S1280" s="5"/>
      <c r="T1280" s="28">
        <f t="shared" si="491"/>
        <v>0</v>
      </c>
      <c r="U1280" s="101">
        <v>66140</v>
      </c>
      <c r="V1280" s="102">
        <f t="shared" si="494"/>
        <v>0</v>
      </c>
      <c r="W1280" s="101"/>
      <c r="X1280" s="101"/>
      <c r="Y1280" s="102">
        <f t="shared" si="500"/>
        <v>0</v>
      </c>
      <c r="Z1280" s="102">
        <f t="shared" si="493"/>
        <v>0</v>
      </c>
      <c r="AA1280" s="102" t="e">
        <f t="shared" si="495"/>
        <v>#VALUE!</v>
      </c>
    </row>
    <row r="1281" spans="1:27" ht="17.25">
      <c r="A1281" s="5"/>
      <c r="B1281" s="5"/>
      <c r="C1281" s="93"/>
      <c r="D1281" s="193"/>
      <c r="E1281" s="94"/>
      <c r="F1281" s="95"/>
      <c r="G1281" s="96" t="str">
        <f t="shared" si="484"/>
        <v>Error</v>
      </c>
      <c r="H1281" s="97">
        <v>14400</v>
      </c>
      <c r="I1281" s="98" t="e">
        <f t="shared" si="496"/>
        <v>#VALUE!</v>
      </c>
      <c r="J1281" s="88" t="e">
        <f t="shared" si="480"/>
        <v>#VALUE!</v>
      </c>
      <c r="K1281" s="98">
        <f t="shared" si="486"/>
        <v>0</v>
      </c>
      <c r="L1281" s="98">
        <f t="shared" si="497"/>
        <v>0</v>
      </c>
      <c r="M1281" s="98" t="e">
        <f t="shared" si="498"/>
        <v>#VALUE!</v>
      </c>
      <c r="N1281" s="98" t="e">
        <f t="shared" si="499"/>
        <v>#VALUE!</v>
      </c>
      <c r="O1281" s="97"/>
      <c r="P1281" s="98" t="e">
        <f t="shared" si="481"/>
        <v>#VALUE!</v>
      </c>
      <c r="Q1281" s="99" t="e">
        <f t="shared" si="490"/>
        <v>#VALUE!</v>
      </c>
      <c r="R1281" s="100"/>
      <c r="S1281" s="5"/>
      <c r="T1281" s="28">
        <f t="shared" si="491"/>
        <v>0</v>
      </c>
      <c r="U1281" s="101">
        <v>66140</v>
      </c>
      <c r="V1281" s="102">
        <f t="shared" si="494"/>
        <v>0</v>
      </c>
      <c r="W1281" s="101"/>
      <c r="X1281" s="101"/>
      <c r="Y1281" s="102">
        <f t="shared" si="500"/>
        <v>0</v>
      </c>
      <c r="Z1281" s="102">
        <f t="shared" si="493"/>
        <v>0</v>
      </c>
      <c r="AA1281" s="102" t="e">
        <f t="shared" si="495"/>
        <v>#VALUE!</v>
      </c>
    </row>
    <row r="1282" spans="1:27" ht="17.25">
      <c r="A1282" s="5"/>
      <c r="B1282" s="5"/>
      <c r="C1282" s="93"/>
      <c r="D1282" s="193"/>
      <c r="E1282" s="94"/>
      <c r="F1282" s="95"/>
      <c r="G1282" s="96" t="str">
        <f t="shared" si="484"/>
        <v>Error</v>
      </c>
      <c r="H1282" s="97">
        <v>14400</v>
      </c>
      <c r="I1282" s="98" t="e">
        <f t="shared" si="496"/>
        <v>#VALUE!</v>
      </c>
      <c r="J1282" s="88" t="e">
        <f t="shared" si="480"/>
        <v>#VALUE!</v>
      </c>
      <c r="K1282" s="98">
        <f t="shared" si="486"/>
        <v>0</v>
      </c>
      <c r="L1282" s="98">
        <f t="shared" si="497"/>
        <v>0</v>
      </c>
      <c r="M1282" s="98" t="e">
        <f t="shared" si="498"/>
        <v>#VALUE!</v>
      </c>
      <c r="N1282" s="98" t="e">
        <f t="shared" si="499"/>
        <v>#VALUE!</v>
      </c>
      <c r="O1282" s="97"/>
      <c r="P1282" s="98" t="e">
        <f t="shared" si="481"/>
        <v>#VALUE!</v>
      </c>
      <c r="Q1282" s="99" t="e">
        <f t="shared" si="490"/>
        <v>#VALUE!</v>
      </c>
      <c r="R1282" s="100"/>
      <c r="S1282" s="5"/>
      <c r="T1282" s="28">
        <f t="shared" si="491"/>
        <v>0</v>
      </c>
      <c r="U1282" s="101">
        <v>66140</v>
      </c>
      <c r="V1282" s="102">
        <f t="shared" si="494"/>
        <v>0</v>
      </c>
      <c r="W1282" s="101"/>
      <c r="X1282" s="101"/>
      <c r="Y1282" s="102">
        <f t="shared" si="500"/>
        <v>0</v>
      </c>
      <c r="Z1282" s="102">
        <f t="shared" si="493"/>
        <v>0</v>
      </c>
      <c r="AA1282" s="102" t="e">
        <f t="shared" si="495"/>
        <v>#VALUE!</v>
      </c>
    </row>
    <row r="1283" spans="1:27" ht="17.25">
      <c r="A1283" s="5"/>
      <c r="B1283" s="5"/>
      <c r="C1283" s="93"/>
      <c r="D1283" s="193"/>
      <c r="E1283" s="94"/>
      <c r="F1283" s="95"/>
      <c r="G1283" s="96" t="str">
        <f t="shared" si="484"/>
        <v>Error</v>
      </c>
      <c r="H1283" s="97">
        <v>14400</v>
      </c>
      <c r="I1283" s="98" t="e">
        <f t="shared" si="496"/>
        <v>#VALUE!</v>
      </c>
      <c r="J1283" s="88" t="e">
        <f t="shared" si="480"/>
        <v>#VALUE!</v>
      </c>
      <c r="K1283" s="98">
        <f t="shared" si="486"/>
        <v>0</v>
      </c>
      <c r="L1283" s="98">
        <f t="shared" si="497"/>
        <v>0</v>
      </c>
      <c r="M1283" s="98" t="e">
        <f t="shared" si="498"/>
        <v>#VALUE!</v>
      </c>
      <c r="N1283" s="98" t="e">
        <f t="shared" si="499"/>
        <v>#VALUE!</v>
      </c>
      <c r="O1283" s="97"/>
      <c r="P1283" s="98" t="e">
        <f t="shared" si="481"/>
        <v>#VALUE!</v>
      </c>
      <c r="Q1283" s="99" t="e">
        <f t="shared" si="490"/>
        <v>#VALUE!</v>
      </c>
      <c r="R1283" s="100"/>
      <c r="S1283" s="5"/>
      <c r="T1283" s="28">
        <f t="shared" si="491"/>
        <v>0</v>
      </c>
      <c r="U1283" s="101">
        <v>66140</v>
      </c>
      <c r="V1283" s="102">
        <f t="shared" si="494"/>
        <v>0</v>
      </c>
      <c r="W1283" s="101"/>
      <c r="X1283" s="101"/>
      <c r="Y1283" s="102">
        <f t="shared" si="500"/>
        <v>0</v>
      </c>
      <c r="Z1283" s="102">
        <f t="shared" si="493"/>
        <v>0</v>
      </c>
      <c r="AA1283" s="102" t="e">
        <f t="shared" si="495"/>
        <v>#VALUE!</v>
      </c>
    </row>
    <row r="1284" spans="1:27" ht="17.25">
      <c r="A1284" s="5"/>
      <c r="B1284" s="5"/>
      <c r="C1284" s="93"/>
      <c r="D1284" s="193"/>
      <c r="E1284" s="84"/>
      <c r="F1284" s="85"/>
      <c r="G1284" s="86" t="str">
        <f t="shared" si="484"/>
        <v>Error</v>
      </c>
      <c r="H1284" s="87">
        <v>14400</v>
      </c>
      <c r="I1284" s="88" t="e">
        <f t="shared" si="496"/>
        <v>#VALUE!</v>
      </c>
      <c r="J1284" s="88" t="e">
        <f t="shared" si="480"/>
        <v>#VALUE!</v>
      </c>
      <c r="K1284" s="88">
        <f t="shared" si="486"/>
        <v>0</v>
      </c>
      <c r="L1284" s="88">
        <f t="shared" si="497"/>
        <v>0</v>
      </c>
      <c r="M1284" s="88" t="e">
        <f t="shared" si="498"/>
        <v>#VALUE!</v>
      </c>
      <c r="N1284" s="88" t="e">
        <f t="shared" si="499"/>
        <v>#VALUE!</v>
      </c>
      <c r="O1284" s="87"/>
      <c r="P1284" s="88" t="e">
        <f t="shared" si="481"/>
        <v>#VALUE!</v>
      </c>
      <c r="Q1284" s="89" t="e">
        <f t="shared" si="490"/>
        <v>#VALUE!</v>
      </c>
      <c r="R1284" s="90"/>
      <c r="S1284" s="82"/>
      <c r="T1284" s="28">
        <f t="shared" si="491"/>
        <v>0</v>
      </c>
      <c r="U1284" s="91">
        <v>66140</v>
      </c>
      <c r="V1284" s="92">
        <f t="shared" si="494"/>
        <v>0</v>
      </c>
      <c r="W1284" s="91"/>
      <c r="X1284" s="91"/>
      <c r="Y1284" s="92">
        <f t="shared" si="500"/>
        <v>0</v>
      </c>
      <c r="Z1284" s="92">
        <f t="shared" si="493"/>
        <v>0</v>
      </c>
      <c r="AA1284" s="92" t="e">
        <f t="shared" si="495"/>
        <v>#VALUE!</v>
      </c>
    </row>
    <row r="1285" spans="1:27" ht="17.25">
      <c r="A1285" s="5"/>
      <c r="B1285" s="5"/>
      <c r="C1285" s="93"/>
      <c r="D1285" s="193"/>
      <c r="E1285" s="94"/>
      <c r="F1285" s="95"/>
      <c r="G1285" s="96" t="str">
        <f t="shared" si="484"/>
        <v>Error</v>
      </c>
      <c r="H1285" s="97">
        <v>14400</v>
      </c>
      <c r="I1285" s="98" t="e">
        <f t="shared" si="496"/>
        <v>#VALUE!</v>
      </c>
      <c r="J1285" s="88" t="e">
        <f t="shared" si="480"/>
        <v>#VALUE!</v>
      </c>
      <c r="K1285" s="98">
        <f t="shared" si="486"/>
        <v>0</v>
      </c>
      <c r="L1285" s="98">
        <f t="shared" si="497"/>
        <v>0</v>
      </c>
      <c r="M1285" s="98" t="e">
        <f t="shared" si="498"/>
        <v>#VALUE!</v>
      </c>
      <c r="N1285" s="98" t="e">
        <f t="shared" si="499"/>
        <v>#VALUE!</v>
      </c>
      <c r="O1285" s="97"/>
      <c r="P1285" s="98" t="e">
        <f t="shared" si="481"/>
        <v>#VALUE!</v>
      </c>
      <c r="Q1285" s="99" t="e">
        <f t="shared" si="490"/>
        <v>#VALUE!</v>
      </c>
      <c r="R1285" s="100"/>
      <c r="S1285" s="5"/>
      <c r="T1285" s="28">
        <f t="shared" si="491"/>
        <v>0</v>
      </c>
      <c r="U1285" s="101">
        <v>66140</v>
      </c>
      <c r="V1285" s="102">
        <f t="shared" si="494"/>
        <v>0</v>
      </c>
      <c r="W1285" s="101"/>
      <c r="X1285" s="101"/>
      <c r="Y1285" s="102">
        <f t="shared" si="500"/>
        <v>0</v>
      </c>
      <c r="Z1285" s="102">
        <f t="shared" si="493"/>
        <v>0</v>
      </c>
      <c r="AA1285" s="102" t="e">
        <f t="shared" si="495"/>
        <v>#VALUE!</v>
      </c>
    </row>
    <row r="1286" spans="1:27" ht="17.25">
      <c r="A1286" s="5"/>
      <c r="B1286" s="5"/>
      <c r="C1286" s="93"/>
      <c r="D1286" s="193"/>
      <c r="E1286" s="94"/>
      <c r="F1286" s="95"/>
      <c r="G1286" s="96" t="str">
        <f t="shared" si="484"/>
        <v>Error</v>
      </c>
      <c r="H1286" s="97">
        <v>14400</v>
      </c>
      <c r="I1286" s="98" t="e">
        <f t="shared" si="496"/>
        <v>#VALUE!</v>
      </c>
      <c r="J1286" s="88" t="e">
        <f t="shared" si="480"/>
        <v>#VALUE!</v>
      </c>
      <c r="K1286" s="98">
        <f t="shared" si="486"/>
        <v>0</v>
      </c>
      <c r="L1286" s="98">
        <f t="shared" si="497"/>
        <v>0</v>
      </c>
      <c r="M1286" s="98" t="e">
        <f t="shared" si="498"/>
        <v>#VALUE!</v>
      </c>
      <c r="N1286" s="98" t="e">
        <f t="shared" si="499"/>
        <v>#VALUE!</v>
      </c>
      <c r="O1286" s="97"/>
      <c r="P1286" s="98" t="e">
        <f t="shared" si="481"/>
        <v>#VALUE!</v>
      </c>
      <c r="Q1286" s="99" t="e">
        <f t="shared" si="490"/>
        <v>#VALUE!</v>
      </c>
      <c r="R1286" s="100"/>
      <c r="S1286" s="5"/>
      <c r="T1286" s="28">
        <f t="shared" si="491"/>
        <v>0</v>
      </c>
      <c r="U1286" s="101">
        <v>66140</v>
      </c>
      <c r="V1286" s="102">
        <f t="shared" si="494"/>
        <v>0</v>
      </c>
      <c r="W1286" s="101"/>
      <c r="X1286" s="101"/>
      <c r="Y1286" s="102">
        <f t="shared" si="500"/>
        <v>0</v>
      </c>
      <c r="Z1286" s="102">
        <f t="shared" si="493"/>
        <v>0</v>
      </c>
      <c r="AA1286" s="102" t="e">
        <f t="shared" si="495"/>
        <v>#VALUE!</v>
      </c>
    </row>
    <row r="1287" spans="1:27" ht="17.25">
      <c r="A1287" s="5"/>
      <c r="B1287" s="5"/>
      <c r="C1287" s="93"/>
      <c r="D1287" s="193"/>
      <c r="E1287" s="94"/>
      <c r="F1287" s="95"/>
      <c r="G1287" s="96" t="str">
        <f t="shared" si="484"/>
        <v>Error</v>
      </c>
      <c r="H1287" s="97">
        <v>14400</v>
      </c>
      <c r="I1287" s="98" t="e">
        <f t="shared" si="496"/>
        <v>#VALUE!</v>
      </c>
      <c r="J1287" s="88" t="e">
        <f t="shared" ref="J1287:J1294" si="501">IF(I1287&lt;=59525,59525,I1287)</f>
        <v>#VALUE!</v>
      </c>
      <c r="K1287" s="98">
        <f t="shared" si="486"/>
        <v>0</v>
      </c>
      <c r="L1287" s="98">
        <f t="shared" si="497"/>
        <v>0</v>
      </c>
      <c r="M1287" s="98" t="e">
        <f t="shared" si="498"/>
        <v>#VALUE!</v>
      </c>
      <c r="N1287" s="98" t="e">
        <f t="shared" si="499"/>
        <v>#VALUE!</v>
      </c>
      <c r="O1287" s="97"/>
      <c r="P1287" s="98" t="e">
        <f t="shared" ref="P1287:P1294" si="502">M1287+N1287+O1287</f>
        <v>#VALUE!</v>
      </c>
      <c r="Q1287" s="99" t="e">
        <f t="shared" si="490"/>
        <v>#VALUE!</v>
      </c>
      <c r="R1287" s="100"/>
      <c r="S1287" s="5"/>
      <c r="T1287" s="28">
        <f t="shared" si="491"/>
        <v>0</v>
      </c>
      <c r="U1287" s="101">
        <v>66140</v>
      </c>
      <c r="V1287" s="102">
        <f t="shared" ref="V1287:V1294" si="503">+U1287*T1287</f>
        <v>0</v>
      </c>
      <c r="W1287" s="101"/>
      <c r="X1287" s="101"/>
      <c r="Y1287" s="102">
        <f t="shared" si="500"/>
        <v>0</v>
      </c>
      <c r="Z1287" s="102">
        <f t="shared" si="493"/>
        <v>0</v>
      </c>
      <c r="AA1287" s="102" t="e">
        <f t="shared" ref="AA1287:AA1294" si="504">+Z1287+Q1287</f>
        <v>#VALUE!</v>
      </c>
    </row>
    <row r="1288" spans="1:27" ht="17.25">
      <c r="A1288" s="5"/>
      <c r="B1288" s="5"/>
      <c r="C1288" s="93"/>
      <c r="D1288" s="193"/>
      <c r="E1288" s="94"/>
      <c r="F1288" s="95"/>
      <c r="G1288" s="96" t="str">
        <f t="shared" ref="G1288:G1294" si="505">IF($C1288="ստորաբաժանման պետ",IF(F1288=0,2.28,IF(F1288=1,2.35,IF(F1288=2,2.43,IF(F1288=3,2.5,IF(OR(F1288=4,F1288=5),2.58,IF(OR(F1288=6,F1288=7),2.66,IF(OR(F1288=8,F1288=9),2.75,IF(OR(F1288=10,F1288=11,F1288=12),2.83,IF(OR(F1288=13,F1288=14,F1288=15),2.92,IF(OR(F1288=16,F1288=17,F1288=18),3.01,3.11)))))))))),IF($C1288="ավագ կարգադրիչ",IF(F1288=0,1.96,IF(F1288=1,2.02,IF(F1288=2,2.08,IF(F1288=3,2.15,IF(OR(F1288=4,F1288=5),2.21,IF(OR(F1288=6,F1288=7),2.28,IF(OR(F1288=8,F1288=9),2.35,IF(OR(F1288=10,F1288=11,F1288=12),2.42,IF(OR(F1288=13,F1288=14,F1288=15),2.5,IF(OR(F1288=16,F1288=17,F1288=18),2.58,2.66)))))))))),IF($C1288="կարգադրիչ",IF(F1288=0,1.45,IF(F1288=1,1.49,IF(F1288=2,1.54,IF(F1288=3,1.59,IF(OR(F1288=4,F1288=5),1.9,IF(OR(F1288=6,F1288=7),1.96,IF(OR(F1288=8,F1288=9),1.73,IF(OR(F1288=10,F1288=11,F1288=12),1.79,IF(OR(F1288=13,F1288=14,F1288=15),1.84,IF(OR(F1288=16,F1288=17,F1288=18),1.9,1.95)))))))))), "Error")))</f>
        <v>Error</v>
      </c>
      <c r="H1288" s="97">
        <v>14400</v>
      </c>
      <c r="I1288" s="98" t="e">
        <f t="shared" si="496"/>
        <v>#VALUE!</v>
      </c>
      <c r="J1288" s="88" t="e">
        <f t="shared" si="501"/>
        <v>#VALUE!</v>
      </c>
      <c r="K1288" s="98">
        <f t="shared" ref="K1288:K1294" si="506">IF($D1288="գեներալ-մայոր",2.91,IF($D1288="գնդապետ",2.38,IF($D1288="փոխգնդապետ",2.25,IF($D1288="մայոր",1.85,IF($D1288="կապիտան",1.72,IF($D1288="ավագ լեյտենանտ",1.59,IF($D1288="լեյտենանտ",1.46,IF($D1288="ավագ ենթասպա",1.06,IF($D1288="ենթասպա",0.93,IF($D1288="ավագ",0.79,IF($D1288="ավագ սերժանտ",0.66,IF($D1288="սերժանտ",0.53,IF($D1288="կրտսեր սերժանտ",0.4,0)))))))))))))</f>
        <v>0</v>
      </c>
      <c r="L1288" s="98">
        <f t="shared" si="497"/>
        <v>0</v>
      </c>
      <c r="M1288" s="98" t="e">
        <f t="shared" si="498"/>
        <v>#VALUE!</v>
      </c>
      <c r="N1288" s="98" t="e">
        <f t="shared" si="499"/>
        <v>#VALUE!</v>
      </c>
      <c r="O1288" s="97"/>
      <c r="P1288" s="98" t="e">
        <f t="shared" si="502"/>
        <v>#VALUE!</v>
      </c>
      <c r="Q1288" s="99" t="e">
        <f t="shared" ref="Q1288:Q1294" si="507">P1288*6.565</f>
        <v>#VALUE!</v>
      </c>
      <c r="R1288" s="100"/>
      <c r="S1288" s="5"/>
      <c r="T1288" s="28">
        <f t="shared" ref="T1288:T1294" si="508">IF(E1288&lt;1,0,IF(D1288="Բ-1",IF(F1288=0,6.94,IF(F1288=1,7.17,IF(F1288=2,7.41,IF(F1288=3,7.66,IF(OR(F1288=5,F1288=4),7.92,IF(OR(F1288=6,F1288=7),8.18,IF(OR(F1288=8,F1288=9),8.46,IF(OR(F1288=10,F1288=11,F1288=12),8.74,IF(OR(F1288=13,F1288=14,F1288=15),9.03,IF(OR(F1288=16,F1288=17,F1288=18),9.33,9.65)))))))))),IF(D1288="Բ-2", IF(F1288=0,5.71,IF(F1288=1,5.89,IF(F1288=2,6.09,IF(F1288=3,6.29,IF(OR(F1288=5,F1288=4),6.5,IF(OR(F1288=6,F1288=7),6.72,IF(OR(F1288=8,F1288=9),6.94,IF(OR(F1288=10,F1288=11,F1288=12),7.17,IF(OR(F1288=13,F1288=14,F1288=15),7.41,IF(OR(F1288=16,F1288=17,F1288=18),7.65,7.91)))))))))), IF(D1288="Գ-1", IF(F1288=0,4.7,IF(F1288=1,4.86,IF(F1288=2,5.01,IF(F1288=3,5.18,IF(OR(F1288=5,F1288=4),5.35,IF(OR(F1288=6,F1288=7),5.52,IF(OR(F1288=8,F1288=9),5.71,IF(OR(F1288=10,F1288=11,F1288=12),5.89,IF(OR(F1288=13,F1288=14,F1288=15),6.09,IF(OR(F1288=16,F1288=17,F1288=18),6.29,6.49)))))))))), IF(D1288="Գ-2", IF(F1288=0,3.88,IF(F1288=1,4.01,IF(F1288=2,4.14,IF(F1288=3,4.27,IF(OR(F1288=5,F1288=4),4.41,IF(OR(F1288=6,F1288=7),4.55,IF(OR(F1288=8,F1288=9),4.7,IF(OR(F1288=10,F1288=11,F1288=12),4.85,IF(OR(F1288=13,F1288=14,F1288=15),5.01,IF(OR(F1288=16,F1288=17,F1288=18),5.17,5.34)))))))))), IF(D1288="Գ-3", IF(F1288=0,3.21,IF(F1288=1,3.31,IF(F1288=2,3.42,IF(F1288=3,3.53,IF(OR(F1288=5,F1288=4),3.64,IF(OR(F1288=6,F1288=7),3.76,IF(OR(F1288=8,F1288=9),3.88,IF(OR(F1288=10,F1288=11,F1288=12),4.01,IF(OR(F1288=13,F1288=14,F1288=15),4.13,IF(OR(F1288=16,F1288=17,F1288=18),4.27,4.4)))))))))), IF(D1288="Ա-1", IF(F1288=0,2.66,IF(F1288=1,2.75,IF(F1288=2,2.83,IF(F1288=3,2.92,IF(OR(F1288=5,F1288=4),3.02,IF(OR(F1288=6,F1288=7),3.11,IF(OR(F1288=8,F1288=9),3.21,IF(OR(F1288=10,F1288=11,F1288=12),3.31,IF(OR(F1288=13,F1288=14,F1288=15),3.42,IF(OR(F1288=16,F1288=17,F1288=18),3.53,3.64)))))))))), IF(D1288="Ա-2", IF(F1288=0,2.28,IF(F1288=1,2.35,IF(F1288=2,2.43,IF(F1288=3,2.5,IF(OR(F1288=5,F1288=4),2.58,IF(OR(F1288=6,F1288=7),2.66,IF(OR(F1288=8,F1288=9),2.75,IF(OR(F1288=10,F1288=11,F1288=12),2.83,IF(OR(F1288=13,F1288=14,F1288=15),2.92,IF(OR(F1288=16,F1288=17,F1288=18),3.01,3.11)))))))))),IF(D1288="Ա-3", IF(F1288=0,1.96,IF(F1288=1,2.02,IF(F1288=2,2.08,IF(F1288=3,2.15,IF(OR(F1288=5,F1288=4),2.21,IF(OR(F1288=6,F1288=7),2.28,IF(OR(F1288=8,F1288=9),2.35,IF(OR(F1288=10,F1288=11,F1288=12),2.42,IF(OR(F1288=13,F1288=14,F1288=15),2.5,IF(OR(F1288=16,F1288=17,F1288=18),2.58,2.66)))))))))), IF(D1288="Կ-1", IF(F1288=0,1.68,IF(F1288=1,1.73,IF(F1288=2,1.79,IF(F1288=3,1.84,IF(OR(F1288=5,F1288=4),1.9,IF(OR(F1288=6,F1288=7),1.96,IF(OR(F1288=8,F1288=9),2.02,IF(OR(F1288=10,F1288=11,F1288=12),2.08,IF(OR(F1288=13,F1288=14,F1288=15),2.14,IF(OR(F1288=16,F1288=17,F1288=18),2.21,2.28)))))))))), IF(D1288="Կ-2", IF(F1288=0,1.45,IF(F1288=1,1.49,IF(F1288=2,1.54,IF(F1288=3,1.59,IF(OR(F1288=5,F1288=4),1.63,IF(OR(F1288=6,F1288=7),1.68,IF(OR(F1288=8,F1288=9),1.73,IF(OR(F1288=10,F1288=11,F1288=12),1.79,IF(OR(F1288=13,F1288=14,F1288=15),1.84,IF(OR(F1288=16,F1288=17,F1288=18),1.9,1.95)))))))))),IF(D1288="Կ-3", IF(F1288=0,1.25,IF(F1288=1,1.29,IF(F1288=2,1.33,IF(F1288=3,1.37,IF(OR(F1288=5,F1288=4),1.41,IF(OR(F1288=6,F1288=7),1.45,IF(OR(F1288=8,F1288=9),1.49,IF(OR(F1288=10,F1288=11,F1288=12),1.54,IF(OR(F1288=13,F1288=14,F1288=15),1.58,IF(OR(F1288=16,F1288=17,F1288=18),1.63,1.68)))))))))), "Error"))))))))))))</f>
        <v>0</v>
      </c>
      <c r="U1288" s="101">
        <v>66140</v>
      </c>
      <c r="V1288" s="102">
        <f t="shared" si="503"/>
        <v>0</v>
      </c>
      <c r="W1288" s="101"/>
      <c r="X1288" s="101"/>
      <c r="Y1288" s="102">
        <f t="shared" si="500"/>
        <v>0</v>
      </c>
      <c r="Z1288" s="102">
        <f t="shared" ref="Z1288:Z1294" si="509">+Y1288*6.565</f>
        <v>0</v>
      </c>
      <c r="AA1288" s="102" t="e">
        <f t="shared" si="504"/>
        <v>#VALUE!</v>
      </c>
    </row>
    <row r="1289" spans="1:27" ht="17.25">
      <c r="A1289" s="5"/>
      <c r="B1289" s="5"/>
      <c r="C1289" s="93"/>
      <c r="D1289" s="193"/>
      <c r="E1289" s="94"/>
      <c r="F1289" s="95"/>
      <c r="G1289" s="96" t="str">
        <f t="shared" si="505"/>
        <v>Error</v>
      </c>
      <c r="H1289" s="97">
        <v>14400</v>
      </c>
      <c r="I1289" s="98" t="e">
        <f t="shared" si="496"/>
        <v>#VALUE!</v>
      </c>
      <c r="J1289" s="88" t="e">
        <f t="shared" si="501"/>
        <v>#VALUE!</v>
      </c>
      <c r="K1289" s="98">
        <f t="shared" si="506"/>
        <v>0</v>
      </c>
      <c r="L1289" s="98">
        <f t="shared" si="497"/>
        <v>0</v>
      </c>
      <c r="M1289" s="98" t="e">
        <f t="shared" si="498"/>
        <v>#VALUE!</v>
      </c>
      <c r="N1289" s="98" t="e">
        <f t="shared" si="499"/>
        <v>#VALUE!</v>
      </c>
      <c r="O1289" s="97"/>
      <c r="P1289" s="98" t="e">
        <f t="shared" si="502"/>
        <v>#VALUE!</v>
      </c>
      <c r="Q1289" s="99" t="e">
        <f t="shared" si="507"/>
        <v>#VALUE!</v>
      </c>
      <c r="R1289" s="100"/>
      <c r="S1289" s="5"/>
      <c r="T1289" s="28">
        <f t="shared" si="508"/>
        <v>0</v>
      </c>
      <c r="U1289" s="101">
        <v>66140</v>
      </c>
      <c r="V1289" s="102">
        <f t="shared" si="503"/>
        <v>0</v>
      </c>
      <c r="W1289" s="101"/>
      <c r="X1289" s="101"/>
      <c r="Y1289" s="102">
        <f t="shared" si="500"/>
        <v>0</v>
      </c>
      <c r="Z1289" s="102">
        <f t="shared" si="509"/>
        <v>0</v>
      </c>
      <c r="AA1289" s="102" t="e">
        <f t="shared" si="504"/>
        <v>#VALUE!</v>
      </c>
    </row>
    <row r="1290" spans="1:27" ht="17.25">
      <c r="A1290" s="5"/>
      <c r="B1290" s="5"/>
      <c r="C1290" s="93"/>
      <c r="D1290" s="193"/>
      <c r="E1290" s="84"/>
      <c r="F1290" s="85"/>
      <c r="G1290" s="86" t="str">
        <f t="shared" si="505"/>
        <v>Error</v>
      </c>
      <c r="H1290" s="87">
        <v>14400</v>
      </c>
      <c r="I1290" s="88" t="e">
        <f t="shared" si="496"/>
        <v>#VALUE!</v>
      </c>
      <c r="J1290" s="88" t="e">
        <f t="shared" si="501"/>
        <v>#VALUE!</v>
      </c>
      <c r="K1290" s="88">
        <f t="shared" si="506"/>
        <v>0</v>
      </c>
      <c r="L1290" s="88">
        <f t="shared" si="497"/>
        <v>0</v>
      </c>
      <c r="M1290" s="88" t="e">
        <f t="shared" si="498"/>
        <v>#VALUE!</v>
      </c>
      <c r="N1290" s="88" t="e">
        <f t="shared" si="499"/>
        <v>#VALUE!</v>
      </c>
      <c r="O1290" s="87"/>
      <c r="P1290" s="88" t="e">
        <f t="shared" si="502"/>
        <v>#VALUE!</v>
      </c>
      <c r="Q1290" s="89" t="e">
        <f t="shared" si="507"/>
        <v>#VALUE!</v>
      </c>
      <c r="R1290" s="90"/>
      <c r="S1290" s="82"/>
      <c r="T1290" s="28">
        <f t="shared" si="508"/>
        <v>0</v>
      </c>
      <c r="U1290" s="91">
        <v>66140</v>
      </c>
      <c r="V1290" s="92">
        <f t="shared" si="503"/>
        <v>0</v>
      </c>
      <c r="W1290" s="91"/>
      <c r="X1290" s="91"/>
      <c r="Y1290" s="92">
        <f t="shared" si="500"/>
        <v>0</v>
      </c>
      <c r="Z1290" s="92">
        <f t="shared" si="509"/>
        <v>0</v>
      </c>
      <c r="AA1290" s="92" t="e">
        <f t="shared" si="504"/>
        <v>#VALUE!</v>
      </c>
    </row>
    <row r="1291" spans="1:27" ht="17.25">
      <c r="A1291" s="5"/>
      <c r="B1291" s="5"/>
      <c r="C1291" s="93"/>
      <c r="D1291" s="193"/>
      <c r="E1291" s="94"/>
      <c r="F1291" s="95"/>
      <c r="G1291" s="96" t="str">
        <f t="shared" si="505"/>
        <v>Error</v>
      </c>
      <c r="H1291" s="97">
        <v>14400</v>
      </c>
      <c r="I1291" s="98" t="e">
        <f t="shared" si="496"/>
        <v>#VALUE!</v>
      </c>
      <c r="J1291" s="88" t="e">
        <f t="shared" si="501"/>
        <v>#VALUE!</v>
      </c>
      <c r="K1291" s="98">
        <f t="shared" si="506"/>
        <v>0</v>
      </c>
      <c r="L1291" s="98">
        <f t="shared" si="497"/>
        <v>0</v>
      </c>
      <c r="M1291" s="98" t="e">
        <f t="shared" si="498"/>
        <v>#VALUE!</v>
      </c>
      <c r="N1291" s="98" t="e">
        <f t="shared" si="499"/>
        <v>#VALUE!</v>
      </c>
      <c r="O1291" s="97"/>
      <c r="P1291" s="98" t="e">
        <f t="shared" si="502"/>
        <v>#VALUE!</v>
      </c>
      <c r="Q1291" s="99" t="e">
        <f t="shared" si="507"/>
        <v>#VALUE!</v>
      </c>
      <c r="R1291" s="100"/>
      <c r="S1291" s="5"/>
      <c r="T1291" s="28">
        <f t="shared" si="508"/>
        <v>0</v>
      </c>
      <c r="U1291" s="101">
        <v>66140</v>
      </c>
      <c r="V1291" s="102">
        <f t="shared" si="503"/>
        <v>0</v>
      </c>
      <c r="W1291" s="101"/>
      <c r="X1291" s="101"/>
      <c r="Y1291" s="102">
        <f t="shared" si="500"/>
        <v>0</v>
      </c>
      <c r="Z1291" s="102">
        <f t="shared" si="509"/>
        <v>0</v>
      </c>
      <c r="AA1291" s="102" t="e">
        <f t="shared" si="504"/>
        <v>#VALUE!</v>
      </c>
    </row>
    <row r="1292" spans="1:27" ht="17.25">
      <c r="A1292" s="5"/>
      <c r="B1292" s="5"/>
      <c r="C1292" s="93"/>
      <c r="D1292" s="193"/>
      <c r="E1292" s="94"/>
      <c r="F1292" s="95"/>
      <c r="G1292" s="96" t="str">
        <f t="shared" si="505"/>
        <v>Error</v>
      </c>
      <c r="H1292" s="97">
        <v>14400</v>
      </c>
      <c r="I1292" s="98" t="e">
        <f t="shared" si="496"/>
        <v>#VALUE!</v>
      </c>
      <c r="J1292" s="88" t="e">
        <f t="shared" si="501"/>
        <v>#VALUE!</v>
      </c>
      <c r="K1292" s="98">
        <f t="shared" si="506"/>
        <v>0</v>
      </c>
      <c r="L1292" s="98">
        <f t="shared" si="497"/>
        <v>0</v>
      </c>
      <c r="M1292" s="98" t="e">
        <f t="shared" si="498"/>
        <v>#VALUE!</v>
      </c>
      <c r="N1292" s="98" t="e">
        <f t="shared" si="499"/>
        <v>#VALUE!</v>
      </c>
      <c r="O1292" s="97"/>
      <c r="P1292" s="98" t="e">
        <f t="shared" si="502"/>
        <v>#VALUE!</v>
      </c>
      <c r="Q1292" s="99" t="e">
        <f t="shared" si="507"/>
        <v>#VALUE!</v>
      </c>
      <c r="R1292" s="100"/>
      <c r="S1292" s="5"/>
      <c r="T1292" s="28">
        <f t="shared" si="508"/>
        <v>0</v>
      </c>
      <c r="U1292" s="101">
        <v>66140</v>
      </c>
      <c r="V1292" s="102">
        <f t="shared" si="503"/>
        <v>0</v>
      </c>
      <c r="W1292" s="101"/>
      <c r="X1292" s="101"/>
      <c r="Y1292" s="102">
        <f t="shared" si="500"/>
        <v>0</v>
      </c>
      <c r="Z1292" s="102">
        <f t="shared" si="509"/>
        <v>0</v>
      </c>
      <c r="AA1292" s="102" t="e">
        <f t="shared" si="504"/>
        <v>#VALUE!</v>
      </c>
    </row>
    <row r="1293" spans="1:27" ht="17.25">
      <c r="A1293" s="5"/>
      <c r="B1293" s="5"/>
      <c r="C1293" s="93"/>
      <c r="D1293" s="193"/>
      <c r="E1293" s="94"/>
      <c r="F1293" s="95"/>
      <c r="G1293" s="96" t="str">
        <f t="shared" si="505"/>
        <v>Error</v>
      </c>
      <c r="H1293" s="97">
        <v>14400</v>
      </c>
      <c r="I1293" s="98" t="e">
        <f t="shared" si="496"/>
        <v>#VALUE!</v>
      </c>
      <c r="J1293" s="88" t="e">
        <f t="shared" si="501"/>
        <v>#VALUE!</v>
      </c>
      <c r="K1293" s="98">
        <f t="shared" si="506"/>
        <v>0</v>
      </c>
      <c r="L1293" s="98">
        <f t="shared" si="497"/>
        <v>0</v>
      </c>
      <c r="M1293" s="98" t="e">
        <f t="shared" si="498"/>
        <v>#VALUE!</v>
      </c>
      <c r="N1293" s="98" t="e">
        <f t="shared" si="499"/>
        <v>#VALUE!</v>
      </c>
      <c r="O1293" s="97"/>
      <c r="P1293" s="98" t="e">
        <f t="shared" si="502"/>
        <v>#VALUE!</v>
      </c>
      <c r="Q1293" s="99" t="e">
        <f t="shared" si="507"/>
        <v>#VALUE!</v>
      </c>
      <c r="R1293" s="100"/>
      <c r="S1293" s="5"/>
      <c r="T1293" s="28">
        <f t="shared" si="508"/>
        <v>0</v>
      </c>
      <c r="U1293" s="101">
        <v>66140</v>
      </c>
      <c r="V1293" s="102">
        <f t="shared" si="503"/>
        <v>0</v>
      </c>
      <c r="W1293" s="101"/>
      <c r="X1293" s="101"/>
      <c r="Y1293" s="102">
        <f t="shared" si="500"/>
        <v>0</v>
      </c>
      <c r="Z1293" s="102">
        <f t="shared" si="509"/>
        <v>0</v>
      </c>
      <c r="AA1293" s="102" t="e">
        <f t="shared" si="504"/>
        <v>#VALUE!</v>
      </c>
    </row>
    <row r="1294" spans="1:27" ht="18" thickBot="1">
      <c r="A1294" s="103"/>
      <c r="B1294" s="103"/>
      <c r="C1294" s="104"/>
      <c r="D1294" s="194"/>
      <c r="E1294" s="105"/>
      <c r="F1294" s="106"/>
      <c r="G1294" s="107" t="str">
        <f t="shared" si="505"/>
        <v>Error</v>
      </c>
      <c r="H1294" s="108">
        <v>14400</v>
      </c>
      <c r="I1294" s="109" t="e">
        <f t="shared" si="496"/>
        <v>#VALUE!</v>
      </c>
      <c r="J1294" s="88" t="e">
        <f t="shared" si="501"/>
        <v>#VALUE!</v>
      </c>
      <c r="K1294" s="109">
        <f t="shared" si="506"/>
        <v>0</v>
      </c>
      <c r="L1294" s="109">
        <f t="shared" si="497"/>
        <v>0</v>
      </c>
      <c r="M1294" s="109" t="e">
        <f t="shared" si="498"/>
        <v>#VALUE!</v>
      </c>
      <c r="N1294" s="109" t="e">
        <f t="shared" si="499"/>
        <v>#VALUE!</v>
      </c>
      <c r="O1294" s="108"/>
      <c r="P1294" s="109" t="e">
        <f t="shared" si="502"/>
        <v>#VALUE!</v>
      </c>
      <c r="Q1294" s="110" t="e">
        <f t="shared" si="507"/>
        <v>#VALUE!</v>
      </c>
      <c r="R1294" s="111"/>
      <c r="S1294" s="103"/>
      <c r="T1294" s="28">
        <f t="shared" si="508"/>
        <v>0</v>
      </c>
      <c r="U1294" s="112">
        <v>66140</v>
      </c>
      <c r="V1294" s="113">
        <f t="shared" si="503"/>
        <v>0</v>
      </c>
      <c r="W1294" s="112"/>
      <c r="X1294" s="112"/>
      <c r="Y1294" s="113">
        <f t="shared" si="500"/>
        <v>0</v>
      </c>
      <c r="Z1294" s="113">
        <f t="shared" si="509"/>
        <v>0</v>
      </c>
      <c r="AA1294" s="113" t="e">
        <f t="shared" si="504"/>
        <v>#VALUE!</v>
      </c>
    </row>
    <row r="1295" spans="1:27" s="120" customFormat="1" ht="15.75" thickBot="1">
      <c r="A1295" s="1067" t="s">
        <v>47</v>
      </c>
      <c r="B1295" s="1068"/>
      <c r="C1295" s="1068"/>
      <c r="D1295" s="1068"/>
      <c r="E1295" s="114">
        <f>SUM(E1223:E1294)</f>
        <v>0</v>
      </c>
      <c r="F1295" s="115"/>
      <c r="G1295" s="116">
        <f>SUM(G1223:G1294)</f>
        <v>0</v>
      </c>
      <c r="H1295" s="117"/>
      <c r="I1295" s="118" t="e">
        <f t="shared" ref="I1295:R1295" si="510">SUM(I1223:I1294)</f>
        <v>#VALUE!</v>
      </c>
      <c r="J1295" s="118" t="e">
        <f t="shared" si="510"/>
        <v>#VALUE!</v>
      </c>
      <c r="K1295" s="118">
        <f t="shared" si="510"/>
        <v>0</v>
      </c>
      <c r="L1295" s="118">
        <f t="shared" si="510"/>
        <v>0</v>
      </c>
      <c r="M1295" s="118" t="e">
        <f t="shared" si="510"/>
        <v>#VALUE!</v>
      </c>
      <c r="N1295" s="118" t="e">
        <f t="shared" si="510"/>
        <v>#VALUE!</v>
      </c>
      <c r="O1295" s="117">
        <f t="shared" si="510"/>
        <v>0</v>
      </c>
      <c r="P1295" s="118" t="e">
        <f t="shared" si="510"/>
        <v>#VALUE!</v>
      </c>
      <c r="Q1295" s="119" t="e">
        <f t="shared" si="510"/>
        <v>#VALUE!</v>
      </c>
      <c r="R1295" s="116">
        <f t="shared" si="510"/>
        <v>0</v>
      </c>
      <c r="S1295" s="117"/>
      <c r="T1295" s="117"/>
      <c r="U1295" s="117"/>
      <c r="V1295" s="118">
        <f t="shared" ref="V1295:AA1295" si="511">SUM(V1223:V1294)</f>
        <v>0</v>
      </c>
      <c r="W1295" s="118">
        <f t="shared" si="511"/>
        <v>0</v>
      </c>
      <c r="X1295" s="118">
        <f t="shared" si="511"/>
        <v>0</v>
      </c>
      <c r="Y1295" s="118">
        <f t="shared" si="511"/>
        <v>0</v>
      </c>
      <c r="Z1295" s="118">
        <f t="shared" si="511"/>
        <v>0</v>
      </c>
      <c r="AA1295" s="119" t="e">
        <f t="shared" si="511"/>
        <v>#VALUE!</v>
      </c>
    </row>
    <row r="1297" spans="1:29" ht="15.75" thickBot="1"/>
    <row r="1298" spans="1:29" s="38" customFormat="1" ht="36.75" customHeight="1" thickBot="1">
      <c r="A1298" s="1069" t="s">
        <v>49</v>
      </c>
      <c r="B1298" s="1070"/>
      <c r="C1298" s="1070"/>
      <c r="D1298" s="1071"/>
      <c r="E1298" s="1072" t="s">
        <v>337</v>
      </c>
      <c r="F1298" s="1073"/>
      <c r="G1298" s="1073"/>
      <c r="H1298" s="1073"/>
      <c r="I1298" s="1073"/>
      <c r="J1298" s="1073"/>
      <c r="K1298" s="1073"/>
      <c r="L1298" s="1073"/>
      <c r="M1298" s="1073"/>
      <c r="N1298" s="1073"/>
      <c r="O1298" s="1073"/>
      <c r="P1298" s="1073"/>
      <c r="Q1298" s="1073"/>
      <c r="R1298" s="1073"/>
      <c r="S1298" s="1073"/>
      <c r="T1298" s="1073"/>
      <c r="U1298" s="1073"/>
      <c r="V1298" s="1073"/>
      <c r="W1298" s="1073"/>
      <c r="X1298" s="1073"/>
      <c r="Y1298" s="1073"/>
      <c r="Z1298" s="1073"/>
      <c r="AA1298" s="1074"/>
    </row>
    <row r="1299" spans="1:29" s="38" customFormat="1" ht="23.25" customHeight="1" thickBot="1">
      <c r="A1299" s="1064" t="s">
        <v>306</v>
      </c>
      <c r="B1299" s="1065"/>
      <c r="C1299" s="1065"/>
      <c r="D1299" s="1066"/>
      <c r="E1299" s="1041" t="s">
        <v>51</v>
      </c>
      <c r="F1299" s="1042"/>
      <c r="G1299" s="1042"/>
      <c r="H1299" s="1042"/>
      <c r="I1299" s="1042"/>
      <c r="J1299" s="1042"/>
      <c r="K1299" s="1042"/>
      <c r="L1299" s="1042"/>
      <c r="M1299" s="1042"/>
      <c r="N1299" s="1042"/>
      <c r="O1299" s="1042"/>
      <c r="P1299" s="1042"/>
      <c r="Q1299" s="1043"/>
      <c r="R1299" s="1039" t="s">
        <v>52</v>
      </c>
      <c r="S1299" s="1040"/>
      <c r="T1299" s="1040"/>
      <c r="U1299" s="1040"/>
      <c r="V1299" s="1040"/>
      <c r="W1299" s="1040"/>
      <c r="X1299" s="1040"/>
      <c r="Y1299" s="1040"/>
      <c r="Z1299" s="1040"/>
      <c r="AA1299" s="1052"/>
    </row>
    <row r="1300" spans="1:29" s="62" customFormat="1" ht="162" customHeight="1" thickBot="1">
      <c r="A1300" s="63" t="s">
        <v>10</v>
      </c>
      <c r="B1300" s="64" t="s">
        <v>307</v>
      </c>
      <c r="C1300" s="64" t="s">
        <v>55</v>
      </c>
      <c r="D1300" s="65" t="s">
        <v>308</v>
      </c>
      <c r="E1300" s="66" t="s">
        <v>1</v>
      </c>
      <c r="F1300" s="67" t="s">
        <v>309</v>
      </c>
      <c r="G1300" s="67" t="s">
        <v>310</v>
      </c>
      <c r="H1300" s="67" t="s">
        <v>311</v>
      </c>
      <c r="I1300" s="67" t="s">
        <v>312</v>
      </c>
      <c r="J1300" s="67" t="s">
        <v>313</v>
      </c>
      <c r="K1300" s="67" t="s">
        <v>314</v>
      </c>
      <c r="L1300" s="67" t="s">
        <v>315</v>
      </c>
      <c r="M1300" s="67" t="s">
        <v>316</v>
      </c>
      <c r="N1300" s="67" t="s">
        <v>317</v>
      </c>
      <c r="O1300" s="67" t="s">
        <v>30</v>
      </c>
      <c r="P1300" s="68" t="s">
        <v>60</v>
      </c>
      <c r="Q1300" s="69" t="s">
        <v>318</v>
      </c>
      <c r="R1300" s="70" t="s">
        <v>1</v>
      </c>
      <c r="S1300" s="71" t="s">
        <v>309</v>
      </c>
      <c r="T1300" s="71" t="s">
        <v>90</v>
      </c>
      <c r="U1300" s="71" t="s">
        <v>319</v>
      </c>
      <c r="V1300" s="71" t="s">
        <v>312</v>
      </c>
      <c r="W1300" s="71" t="str">
        <f>+J1300</f>
        <v>Սահմանվող պաշտոնային դրույքաչափ /հաշվի առնելով  նվազագույն ամսական աշխատավարձը - 50000 դրամ/</v>
      </c>
      <c r="X1300" s="71" t="s">
        <v>30</v>
      </c>
      <c r="Y1300" s="68" t="s">
        <v>60</v>
      </c>
      <c r="Z1300" s="71" t="s">
        <v>320</v>
      </c>
      <c r="AA1300" s="72" t="s">
        <v>321</v>
      </c>
    </row>
    <row r="1301" spans="1:29" s="81" customFormat="1" ht="17.25" customHeight="1" thickBot="1">
      <c r="A1301" s="73">
        <v>1</v>
      </c>
      <c r="B1301" s="74">
        <v>2</v>
      </c>
      <c r="C1301" s="74">
        <v>3</v>
      </c>
      <c r="D1301" s="75">
        <v>4</v>
      </c>
      <c r="E1301" s="76">
        <v>5</v>
      </c>
      <c r="F1301" s="74">
        <v>6</v>
      </c>
      <c r="G1301" s="77">
        <v>7</v>
      </c>
      <c r="H1301" s="74">
        <v>8</v>
      </c>
      <c r="I1301" s="74">
        <v>9</v>
      </c>
      <c r="J1301" s="77">
        <v>10</v>
      </c>
      <c r="K1301" s="74">
        <v>11</v>
      </c>
      <c r="L1301" s="74">
        <v>12</v>
      </c>
      <c r="M1301" s="77">
        <v>13</v>
      </c>
      <c r="N1301" s="74">
        <v>14</v>
      </c>
      <c r="O1301" s="74">
        <v>15</v>
      </c>
      <c r="P1301" s="77">
        <v>16</v>
      </c>
      <c r="Q1301" s="78">
        <v>17</v>
      </c>
      <c r="R1301" s="79">
        <v>18</v>
      </c>
      <c r="S1301" s="77">
        <v>19</v>
      </c>
      <c r="T1301" s="74">
        <v>20</v>
      </c>
      <c r="U1301" s="74">
        <v>21</v>
      </c>
      <c r="V1301" s="74">
        <v>22</v>
      </c>
      <c r="W1301" s="74">
        <v>23</v>
      </c>
      <c r="X1301" s="74">
        <v>24</v>
      </c>
      <c r="Y1301" s="74">
        <v>25</v>
      </c>
      <c r="Z1301" s="74">
        <v>26</v>
      </c>
      <c r="AA1301" s="78">
        <v>27</v>
      </c>
      <c r="AB1301" s="80"/>
      <c r="AC1301" s="80"/>
    </row>
    <row r="1302" spans="1:29" ht="17.25">
      <c r="A1302" s="82"/>
      <c r="B1302" s="82"/>
      <c r="C1302" s="83"/>
      <c r="D1302" s="192"/>
      <c r="E1302" s="84"/>
      <c r="F1302" s="85"/>
      <c r="G1302" s="86" t="str">
        <f>IF($C1302="ստորաբաժանման պետ",IF(F1302=0,2.28,IF(F1302=1,2.35,IF(F1302=2,2.43,IF(F1302=3,2.5,IF(OR(F1302=4,F1302=5),2.58,IF(OR(F1302=6,F1302=7),2.66,IF(OR(F1302=8,F1302=9),2.75,IF(OR(F1302=10,F1302=11,F1302=12),2.83,IF(OR(F1302=13,F1302=14,F1302=15),2.92,IF(OR(F1302=16,F1302=17,F1302=18),3.01,3.11)))))))))),IF($C1302="ավագ կարգադրիչ",IF(F1302=0,1.96,IF(F1302=1,2.02,IF(F1302=2,2.08,IF(F1302=3,2.15,IF(OR(F1302=4,F1302=5),2.21,IF(OR(F1302=6,F1302=7),2.28,IF(OR(F1302=8,F1302=9),2.35,IF(OR(F1302=10,F1302=11,F1302=12),2.42,IF(OR(F1302=13,F1302=14,F1302=15),2.5,IF(OR(F1302=16,F1302=17,F1302=18),2.58,2.66)))))))))),IF($C1302="կարգադրիչ",IF(F1302=0,1.45,IF(F1302=1,1.49,IF(F1302=2,1.54,IF(F1302=3,1.59,IF(OR(F1302=4,F1302=5),1.9,IF(OR(F1302=6,F1302=7),1.96,IF(OR(F1302=8,F1302=9),1.73,IF(OR(F1302=10,F1302=11,F1302=12),1.79,IF(OR(F1302=13,F1302=14,F1302=15),1.84,IF(OR(F1302=16,F1302=17,F1302=18),1.9,1.95)))))))))), "Error")))</f>
        <v>Error</v>
      </c>
      <c r="H1302" s="87">
        <v>14400</v>
      </c>
      <c r="I1302" s="88" t="e">
        <f>G1302*H1302</f>
        <v>#VALUE!</v>
      </c>
      <c r="J1302" s="88" t="e">
        <f t="shared" ref="J1302:J1365" si="512">IF(I1302&lt;=59525,59525,I1302)</f>
        <v>#VALUE!</v>
      </c>
      <c r="K1302" s="88">
        <f>IF($D1302="գեներալ-մայոր",2.91,IF($D1302="գնդապետ",2.38,IF($D1302="փոխգնդապետ",2.25,IF($D1302="մայոր",1.85,IF($D1302="կապիտան",1.72,IF($D1302="ավագ լեյտենանտ",1.59,IF($D1302="լեյտենանտ",1.46,IF($D1302="ավագ ենթասպա",1.06,IF($D1302="ենթասպա",0.93,IF($D1302="ավագ",0.79,IF($D1302="ավագ սերժանտ",0.66,IF($D1302="սերժանտ",0.53,IF($D1302="կրտսեր սերժանտ",0.4,0)))))))))))))</f>
        <v>0</v>
      </c>
      <c r="L1302" s="88">
        <f>K1302*H1302</f>
        <v>0</v>
      </c>
      <c r="M1302" s="88" t="e">
        <f>L1302+J1302</f>
        <v>#VALUE!</v>
      </c>
      <c r="N1302" s="88" t="e">
        <f>IF(F1302&lt;2,M1302*0%,IF(F1302&lt;5,M1302*5%,IF(F1302&lt;10,M1302*10%,IF(F1302&lt;15,M1302*15%,IF(F1302&lt;20,M1302*20%,IF(F1302&lt;25,M1302*25%,IF(F1302&gt;=25,M1302*30%)))))))</f>
        <v>#VALUE!</v>
      </c>
      <c r="O1302" s="87"/>
      <c r="P1302" s="88" t="e">
        <f t="shared" ref="P1302:P1365" si="513">M1302+N1302+O1302</f>
        <v>#VALUE!</v>
      </c>
      <c r="Q1302" s="89" t="e">
        <f>P1302*6.565</f>
        <v>#VALUE!</v>
      </c>
      <c r="R1302" s="90"/>
      <c r="S1302" s="82"/>
      <c r="T1302" s="28">
        <f>IF(E1302&lt;1,0,IF(D1302="Բ-1",IF(F1302=0,6.94,IF(F1302=1,7.17,IF(F1302=2,7.41,IF(F1302=3,7.66,IF(OR(F1302=5,F1302=4),7.92,IF(OR(F1302=6,F1302=7),8.18,IF(OR(F1302=8,F1302=9),8.46,IF(OR(F1302=10,F1302=11,F1302=12),8.74,IF(OR(F1302=13,F1302=14,F1302=15),9.03,IF(OR(F1302=16,F1302=17,F1302=18),9.33,9.65)))))))))),IF(D1302="Բ-2", IF(F1302=0,5.71,IF(F1302=1,5.89,IF(F1302=2,6.09,IF(F1302=3,6.29,IF(OR(F1302=5,F1302=4),6.5,IF(OR(F1302=6,F1302=7),6.72,IF(OR(F1302=8,F1302=9),6.94,IF(OR(F1302=10,F1302=11,F1302=12),7.17,IF(OR(F1302=13,F1302=14,F1302=15),7.41,IF(OR(F1302=16,F1302=17,F1302=18),7.65,7.91)))))))))), IF(D1302="Գ-1", IF(F1302=0,4.7,IF(F1302=1,4.86,IF(F1302=2,5.01,IF(F1302=3,5.18,IF(OR(F1302=5,F1302=4),5.35,IF(OR(F1302=6,F1302=7),5.52,IF(OR(F1302=8,F1302=9),5.71,IF(OR(F1302=10,F1302=11,F1302=12),5.89,IF(OR(F1302=13,F1302=14,F1302=15),6.09,IF(OR(F1302=16,F1302=17,F1302=18),6.29,6.49)))))))))), IF(D1302="Գ-2", IF(F1302=0,3.88,IF(F1302=1,4.01,IF(F1302=2,4.14,IF(F1302=3,4.27,IF(OR(F1302=5,F1302=4),4.41,IF(OR(F1302=6,F1302=7),4.55,IF(OR(F1302=8,F1302=9),4.7,IF(OR(F1302=10,F1302=11,F1302=12),4.85,IF(OR(F1302=13,F1302=14,F1302=15),5.01,IF(OR(F1302=16,F1302=17,F1302=18),5.17,5.34)))))))))), IF(D1302="Գ-3", IF(F1302=0,3.21,IF(F1302=1,3.31,IF(F1302=2,3.42,IF(F1302=3,3.53,IF(OR(F1302=5,F1302=4),3.64,IF(OR(F1302=6,F1302=7),3.76,IF(OR(F1302=8,F1302=9),3.88,IF(OR(F1302=10,F1302=11,F1302=12),4.01,IF(OR(F1302=13,F1302=14,F1302=15),4.13,IF(OR(F1302=16,F1302=17,F1302=18),4.27,4.4)))))))))), IF(D1302="Ա-1", IF(F1302=0,2.66,IF(F1302=1,2.75,IF(F1302=2,2.83,IF(F1302=3,2.92,IF(OR(F1302=5,F1302=4),3.02,IF(OR(F1302=6,F1302=7),3.11,IF(OR(F1302=8,F1302=9),3.21,IF(OR(F1302=10,F1302=11,F1302=12),3.31,IF(OR(F1302=13,F1302=14,F1302=15),3.42,IF(OR(F1302=16,F1302=17,F1302=18),3.53,3.64)))))))))), IF(D1302="Ա-2", IF(F1302=0,2.28,IF(F1302=1,2.35,IF(F1302=2,2.43,IF(F1302=3,2.5,IF(OR(F1302=5,F1302=4),2.58,IF(OR(F1302=6,F1302=7),2.66,IF(OR(F1302=8,F1302=9),2.75,IF(OR(F1302=10,F1302=11,F1302=12),2.83,IF(OR(F1302=13,F1302=14,F1302=15),2.92,IF(OR(F1302=16,F1302=17,F1302=18),3.01,3.11)))))))))),IF(D1302="Ա-3", IF(F1302=0,1.96,IF(F1302=1,2.02,IF(F1302=2,2.08,IF(F1302=3,2.15,IF(OR(F1302=5,F1302=4),2.21,IF(OR(F1302=6,F1302=7),2.28,IF(OR(F1302=8,F1302=9),2.35,IF(OR(F1302=10,F1302=11,F1302=12),2.42,IF(OR(F1302=13,F1302=14,F1302=15),2.5,IF(OR(F1302=16,F1302=17,F1302=18),2.58,2.66)))))))))), IF(D1302="Կ-1", IF(F1302=0,1.68,IF(F1302=1,1.73,IF(F1302=2,1.79,IF(F1302=3,1.84,IF(OR(F1302=5,F1302=4),1.9,IF(OR(F1302=6,F1302=7),1.96,IF(OR(F1302=8,F1302=9),2.02,IF(OR(F1302=10,F1302=11,F1302=12),2.08,IF(OR(F1302=13,F1302=14,F1302=15),2.14,IF(OR(F1302=16,F1302=17,F1302=18),2.21,2.28)))))))))), IF(D1302="Կ-2", IF(F1302=0,1.45,IF(F1302=1,1.49,IF(F1302=2,1.54,IF(F1302=3,1.59,IF(OR(F1302=5,F1302=4),1.63,IF(OR(F1302=6,F1302=7),1.68,IF(OR(F1302=8,F1302=9),1.73,IF(OR(F1302=10,F1302=11,F1302=12),1.79,IF(OR(F1302=13,F1302=14,F1302=15),1.84,IF(OR(F1302=16,F1302=17,F1302=18),1.9,1.95)))))))))),IF(D1302="Կ-3", IF(F1302=0,1.25,IF(F1302=1,1.29,IF(F1302=2,1.33,IF(F1302=3,1.37,IF(OR(F1302=5,F1302=4),1.41,IF(OR(F1302=6,F1302=7),1.45,IF(OR(F1302=8,F1302=9),1.49,IF(OR(F1302=10,F1302=11,F1302=12),1.54,IF(OR(F1302=13,F1302=14,F1302=15),1.58,IF(OR(F1302=16,F1302=17,F1302=18),1.63,1.68)))))))))), "Error"))))))))))))</f>
        <v>0</v>
      </c>
      <c r="U1302" s="91">
        <v>66140</v>
      </c>
      <c r="V1302" s="92">
        <f t="shared" ref="V1302:V1333" si="514">+U1302*T1302</f>
        <v>0</v>
      </c>
      <c r="W1302" s="91"/>
      <c r="X1302" s="91"/>
      <c r="Y1302" s="92">
        <f>+V1302+W1302+X1302</f>
        <v>0</v>
      </c>
      <c r="Z1302" s="92">
        <f>+Y1302*6.565</f>
        <v>0</v>
      </c>
      <c r="AA1302" s="92" t="e">
        <f t="shared" ref="AA1302:AA1333" si="515">+Z1302+Q1302</f>
        <v>#VALUE!</v>
      </c>
    </row>
    <row r="1303" spans="1:29" ht="17.25">
      <c r="A1303" s="5"/>
      <c r="B1303" s="5"/>
      <c r="C1303" s="93"/>
      <c r="D1303" s="193"/>
      <c r="E1303" s="94"/>
      <c r="F1303" s="95"/>
      <c r="G1303" s="96" t="str">
        <f t="shared" ref="G1303:G1366" si="516">IF($C1303="ստորաբաժանման պետ",IF(F1303=0,2.28,IF(F1303=1,2.35,IF(F1303=2,2.43,IF(F1303=3,2.5,IF(OR(F1303=4,F1303=5),2.58,IF(OR(F1303=6,F1303=7),2.66,IF(OR(F1303=8,F1303=9),2.75,IF(OR(F1303=10,F1303=11,F1303=12),2.83,IF(OR(F1303=13,F1303=14,F1303=15),2.92,IF(OR(F1303=16,F1303=17,F1303=18),3.01,3.11)))))))))),IF($C1303="ավագ կարգադրիչ",IF(F1303=0,1.96,IF(F1303=1,2.02,IF(F1303=2,2.08,IF(F1303=3,2.15,IF(OR(F1303=4,F1303=5),2.21,IF(OR(F1303=6,F1303=7),2.28,IF(OR(F1303=8,F1303=9),2.35,IF(OR(F1303=10,F1303=11,F1303=12),2.42,IF(OR(F1303=13,F1303=14,F1303=15),2.5,IF(OR(F1303=16,F1303=17,F1303=18),2.58,2.66)))))))))),IF($C1303="կարգադրիչ",IF(F1303=0,1.45,IF(F1303=1,1.49,IF(F1303=2,1.54,IF(F1303=3,1.59,IF(OR(F1303=4,F1303=5),1.9,IF(OR(F1303=6,F1303=7),1.96,IF(OR(F1303=8,F1303=9),1.73,IF(OR(F1303=10,F1303=11,F1303=12),1.79,IF(OR(F1303=13,F1303=14,F1303=15),1.84,IF(OR(F1303=16,F1303=17,F1303=18),1.9,1.95)))))))))), "Error")))</f>
        <v>Error</v>
      </c>
      <c r="H1303" s="97">
        <v>14400</v>
      </c>
      <c r="I1303" s="98" t="e">
        <f t="shared" ref="I1303:I1356" si="517">G1303*H1303</f>
        <v>#VALUE!</v>
      </c>
      <c r="J1303" s="88" t="e">
        <f t="shared" si="512"/>
        <v>#VALUE!</v>
      </c>
      <c r="K1303" s="98">
        <f t="shared" ref="K1303:K1366" si="518">IF($D1303="գեներալ-մայոր",2.91,IF($D1303="գնդապետ",2.38,IF($D1303="փոխգնդապետ",2.25,IF($D1303="մայոր",1.85,IF($D1303="կապիտան",1.72,IF($D1303="ավագ լեյտենանտ",1.59,IF($D1303="լեյտենանտ",1.46,IF($D1303="ավագ ենթասպա",1.06,IF($D1303="ենթասպա",0.93,IF($D1303="ավագ",0.79,IF($D1303="ավագ սերժանտ",0.66,IF($D1303="սերժանտ",0.53,IF($D1303="կրտսեր սերժանտ",0.4,0)))))))))))))</f>
        <v>0</v>
      </c>
      <c r="L1303" s="98">
        <f t="shared" ref="L1303:L1356" si="519">K1303*H1303</f>
        <v>0</v>
      </c>
      <c r="M1303" s="98" t="e">
        <f t="shared" ref="M1303:M1356" si="520">L1303+J1303</f>
        <v>#VALUE!</v>
      </c>
      <c r="N1303" s="98" t="e">
        <f t="shared" ref="N1303:N1356" si="521">IF(F1303&lt;2,M1303*0%,IF(F1303&lt;5,M1303*5%,IF(F1303&lt;10,M1303*10%,IF(F1303&lt;15,M1303*15%,IF(F1303&lt;20,M1303*20%,IF(F1303&lt;25,M1303*25%,IF(F1303&gt;=25,M1303*30%)))))))</f>
        <v>#VALUE!</v>
      </c>
      <c r="O1303" s="97"/>
      <c r="P1303" s="98" t="e">
        <f t="shared" si="513"/>
        <v>#VALUE!</v>
      </c>
      <c r="Q1303" s="99" t="e">
        <f t="shared" ref="Q1303:Q1366" si="522">P1303*6.565</f>
        <v>#VALUE!</v>
      </c>
      <c r="R1303" s="100"/>
      <c r="S1303" s="5"/>
      <c r="T1303" s="28">
        <f t="shared" ref="T1303:T1366" si="523">IF(E1303&lt;1,0,IF(D1303="Բ-1",IF(F1303=0,6.94,IF(F1303=1,7.17,IF(F1303=2,7.41,IF(F1303=3,7.66,IF(OR(F1303=5,F1303=4),7.92,IF(OR(F1303=6,F1303=7),8.18,IF(OR(F1303=8,F1303=9),8.46,IF(OR(F1303=10,F1303=11,F1303=12),8.74,IF(OR(F1303=13,F1303=14,F1303=15),9.03,IF(OR(F1303=16,F1303=17,F1303=18),9.33,9.65)))))))))),IF(D1303="Բ-2", IF(F1303=0,5.71,IF(F1303=1,5.89,IF(F1303=2,6.09,IF(F1303=3,6.29,IF(OR(F1303=5,F1303=4),6.5,IF(OR(F1303=6,F1303=7),6.72,IF(OR(F1303=8,F1303=9),6.94,IF(OR(F1303=10,F1303=11,F1303=12),7.17,IF(OR(F1303=13,F1303=14,F1303=15),7.41,IF(OR(F1303=16,F1303=17,F1303=18),7.65,7.91)))))))))), IF(D1303="Գ-1", IF(F1303=0,4.7,IF(F1303=1,4.86,IF(F1303=2,5.01,IF(F1303=3,5.18,IF(OR(F1303=5,F1303=4),5.35,IF(OR(F1303=6,F1303=7),5.52,IF(OR(F1303=8,F1303=9),5.71,IF(OR(F1303=10,F1303=11,F1303=12),5.89,IF(OR(F1303=13,F1303=14,F1303=15),6.09,IF(OR(F1303=16,F1303=17,F1303=18),6.29,6.49)))))))))), IF(D1303="Գ-2", IF(F1303=0,3.88,IF(F1303=1,4.01,IF(F1303=2,4.14,IF(F1303=3,4.27,IF(OR(F1303=5,F1303=4),4.41,IF(OR(F1303=6,F1303=7),4.55,IF(OR(F1303=8,F1303=9),4.7,IF(OR(F1303=10,F1303=11,F1303=12),4.85,IF(OR(F1303=13,F1303=14,F1303=15),5.01,IF(OR(F1303=16,F1303=17,F1303=18),5.17,5.34)))))))))), IF(D1303="Գ-3", IF(F1303=0,3.21,IF(F1303=1,3.31,IF(F1303=2,3.42,IF(F1303=3,3.53,IF(OR(F1303=5,F1303=4),3.64,IF(OR(F1303=6,F1303=7),3.76,IF(OR(F1303=8,F1303=9),3.88,IF(OR(F1303=10,F1303=11,F1303=12),4.01,IF(OR(F1303=13,F1303=14,F1303=15),4.13,IF(OR(F1303=16,F1303=17,F1303=18),4.27,4.4)))))))))), IF(D1303="Ա-1", IF(F1303=0,2.66,IF(F1303=1,2.75,IF(F1303=2,2.83,IF(F1303=3,2.92,IF(OR(F1303=5,F1303=4),3.02,IF(OR(F1303=6,F1303=7),3.11,IF(OR(F1303=8,F1303=9),3.21,IF(OR(F1303=10,F1303=11,F1303=12),3.31,IF(OR(F1303=13,F1303=14,F1303=15),3.42,IF(OR(F1303=16,F1303=17,F1303=18),3.53,3.64)))))))))), IF(D1303="Ա-2", IF(F1303=0,2.28,IF(F1303=1,2.35,IF(F1303=2,2.43,IF(F1303=3,2.5,IF(OR(F1303=5,F1303=4),2.58,IF(OR(F1303=6,F1303=7),2.66,IF(OR(F1303=8,F1303=9),2.75,IF(OR(F1303=10,F1303=11,F1303=12),2.83,IF(OR(F1303=13,F1303=14,F1303=15),2.92,IF(OR(F1303=16,F1303=17,F1303=18),3.01,3.11)))))))))),IF(D1303="Ա-3", IF(F1303=0,1.96,IF(F1303=1,2.02,IF(F1303=2,2.08,IF(F1303=3,2.15,IF(OR(F1303=5,F1303=4),2.21,IF(OR(F1303=6,F1303=7),2.28,IF(OR(F1303=8,F1303=9),2.35,IF(OR(F1303=10,F1303=11,F1303=12),2.42,IF(OR(F1303=13,F1303=14,F1303=15),2.5,IF(OR(F1303=16,F1303=17,F1303=18),2.58,2.66)))))))))), IF(D1303="Կ-1", IF(F1303=0,1.68,IF(F1303=1,1.73,IF(F1303=2,1.79,IF(F1303=3,1.84,IF(OR(F1303=5,F1303=4),1.9,IF(OR(F1303=6,F1303=7),1.96,IF(OR(F1303=8,F1303=9),2.02,IF(OR(F1303=10,F1303=11,F1303=12),2.08,IF(OR(F1303=13,F1303=14,F1303=15),2.14,IF(OR(F1303=16,F1303=17,F1303=18),2.21,2.28)))))))))), IF(D1303="Կ-2", IF(F1303=0,1.45,IF(F1303=1,1.49,IF(F1303=2,1.54,IF(F1303=3,1.59,IF(OR(F1303=5,F1303=4),1.63,IF(OR(F1303=6,F1303=7),1.68,IF(OR(F1303=8,F1303=9),1.73,IF(OR(F1303=10,F1303=11,F1303=12),1.79,IF(OR(F1303=13,F1303=14,F1303=15),1.84,IF(OR(F1303=16,F1303=17,F1303=18),1.9,1.95)))))))))),IF(D1303="Կ-3", IF(F1303=0,1.25,IF(F1303=1,1.29,IF(F1303=2,1.33,IF(F1303=3,1.37,IF(OR(F1303=5,F1303=4),1.41,IF(OR(F1303=6,F1303=7),1.45,IF(OR(F1303=8,F1303=9),1.49,IF(OR(F1303=10,F1303=11,F1303=12),1.54,IF(OR(F1303=13,F1303=14,F1303=15),1.58,IF(OR(F1303=16,F1303=17,F1303=18),1.63,1.68)))))))))), "Error"))))))))))))</f>
        <v>0</v>
      </c>
      <c r="U1303" s="101">
        <v>66140</v>
      </c>
      <c r="V1303" s="102">
        <f t="shared" si="514"/>
        <v>0</v>
      </c>
      <c r="W1303" s="101"/>
      <c r="X1303" s="101"/>
      <c r="Y1303" s="102">
        <f t="shared" ref="Y1303:Y1356" si="524">+V1303+W1303+X1303</f>
        <v>0</v>
      </c>
      <c r="Z1303" s="102">
        <f t="shared" ref="Z1303:Z1366" si="525">+Y1303*6.565</f>
        <v>0</v>
      </c>
      <c r="AA1303" s="102" t="e">
        <f t="shared" si="515"/>
        <v>#VALUE!</v>
      </c>
    </row>
    <row r="1304" spans="1:29" ht="17.25">
      <c r="A1304" s="5"/>
      <c r="B1304" s="5"/>
      <c r="C1304" s="93"/>
      <c r="D1304" s="193"/>
      <c r="E1304" s="94"/>
      <c r="F1304" s="95"/>
      <c r="G1304" s="96" t="str">
        <f t="shared" si="516"/>
        <v>Error</v>
      </c>
      <c r="H1304" s="97">
        <v>14400</v>
      </c>
      <c r="I1304" s="98" t="e">
        <f t="shared" si="517"/>
        <v>#VALUE!</v>
      </c>
      <c r="J1304" s="88" t="e">
        <f t="shared" si="512"/>
        <v>#VALUE!</v>
      </c>
      <c r="K1304" s="98">
        <f t="shared" si="518"/>
        <v>0</v>
      </c>
      <c r="L1304" s="98">
        <f t="shared" si="519"/>
        <v>0</v>
      </c>
      <c r="M1304" s="98" t="e">
        <f t="shared" si="520"/>
        <v>#VALUE!</v>
      </c>
      <c r="N1304" s="98" t="e">
        <f t="shared" si="521"/>
        <v>#VALUE!</v>
      </c>
      <c r="O1304" s="97"/>
      <c r="P1304" s="98" t="e">
        <f t="shared" si="513"/>
        <v>#VALUE!</v>
      </c>
      <c r="Q1304" s="99" t="e">
        <f t="shared" si="522"/>
        <v>#VALUE!</v>
      </c>
      <c r="R1304" s="100"/>
      <c r="S1304" s="5"/>
      <c r="T1304" s="28">
        <f t="shared" si="523"/>
        <v>0</v>
      </c>
      <c r="U1304" s="101">
        <v>66140</v>
      </c>
      <c r="V1304" s="102">
        <f t="shared" si="514"/>
        <v>0</v>
      </c>
      <c r="W1304" s="101"/>
      <c r="X1304" s="101"/>
      <c r="Y1304" s="102">
        <f t="shared" si="524"/>
        <v>0</v>
      </c>
      <c r="Z1304" s="102">
        <f t="shared" si="525"/>
        <v>0</v>
      </c>
      <c r="AA1304" s="102" t="e">
        <f t="shared" si="515"/>
        <v>#VALUE!</v>
      </c>
    </row>
    <row r="1305" spans="1:29" ht="17.25">
      <c r="A1305" s="5"/>
      <c r="B1305" s="5"/>
      <c r="C1305" s="93"/>
      <c r="D1305" s="193"/>
      <c r="E1305" s="94"/>
      <c r="F1305" s="95"/>
      <c r="G1305" s="96" t="str">
        <f t="shared" si="516"/>
        <v>Error</v>
      </c>
      <c r="H1305" s="97">
        <v>14400</v>
      </c>
      <c r="I1305" s="98" t="e">
        <f t="shared" si="517"/>
        <v>#VALUE!</v>
      </c>
      <c r="J1305" s="88" t="e">
        <f t="shared" si="512"/>
        <v>#VALUE!</v>
      </c>
      <c r="K1305" s="98">
        <f t="shared" si="518"/>
        <v>0</v>
      </c>
      <c r="L1305" s="98">
        <f t="shared" si="519"/>
        <v>0</v>
      </c>
      <c r="M1305" s="98" t="e">
        <f t="shared" si="520"/>
        <v>#VALUE!</v>
      </c>
      <c r="N1305" s="98" t="e">
        <f t="shared" si="521"/>
        <v>#VALUE!</v>
      </c>
      <c r="O1305" s="97"/>
      <c r="P1305" s="98" t="e">
        <f t="shared" si="513"/>
        <v>#VALUE!</v>
      </c>
      <c r="Q1305" s="99" t="e">
        <f t="shared" si="522"/>
        <v>#VALUE!</v>
      </c>
      <c r="R1305" s="100"/>
      <c r="S1305" s="5"/>
      <c r="T1305" s="28">
        <f t="shared" si="523"/>
        <v>0</v>
      </c>
      <c r="U1305" s="101">
        <v>66140</v>
      </c>
      <c r="V1305" s="102">
        <f t="shared" si="514"/>
        <v>0</v>
      </c>
      <c r="W1305" s="101"/>
      <c r="X1305" s="101"/>
      <c r="Y1305" s="102">
        <f t="shared" si="524"/>
        <v>0</v>
      </c>
      <c r="Z1305" s="102">
        <f t="shared" si="525"/>
        <v>0</v>
      </c>
      <c r="AA1305" s="102" t="e">
        <f t="shared" si="515"/>
        <v>#VALUE!</v>
      </c>
    </row>
    <row r="1306" spans="1:29" ht="17.25">
      <c r="A1306" s="5"/>
      <c r="B1306" s="5"/>
      <c r="C1306" s="93"/>
      <c r="D1306" s="193"/>
      <c r="E1306" s="94"/>
      <c r="F1306" s="95"/>
      <c r="G1306" s="96" t="str">
        <f t="shared" si="516"/>
        <v>Error</v>
      </c>
      <c r="H1306" s="97">
        <v>14400</v>
      </c>
      <c r="I1306" s="98" t="e">
        <f t="shared" si="517"/>
        <v>#VALUE!</v>
      </c>
      <c r="J1306" s="88" t="e">
        <f t="shared" si="512"/>
        <v>#VALUE!</v>
      </c>
      <c r="K1306" s="98">
        <f t="shared" si="518"/>
        <v>0</v>
      </c>
      <c r="L1306" s="98">
        <f t="shared" si="519"/>
        <v>0</v>
      </c>
      <c r="M1306" s="98" t="e">
        <f t="shared" si="520"/>
        <v>#VALUE!</v>
      </c>
      <c r="N1306" s="98" t="e">
        <f t="shared" si="521"/>
        <v>#VALUE!</v>
      </c>
      <c r="O1306" s="97"/>
      <c r="P1306" s="98" t="e">
        <f t="shared" si="513"/>
        <v>#VALUE!</v>
      </c>
      <c r="Q1306" s="99" t="e">
        <f t="shared" si="522"/>
        <v>#VALUE!</v>
      </c>
      <c r="R1306" s="100"/>
      <c r="S1306" s="5"/>
      <c r="T1306" s="28">
        <f t="shared" si="523"/>
        <v>0</v>
      </c>
      <c r="U1306" s="101">
        <v>66140</v>
      </c>
      <c r="V1306" s="102">
        <f t="shared" si="514"/>
        <v>0</v>
      </c>
      <c r="W1306" s="101"/>
      <c r="X1306" s="101"/>
      <c r="Y1306" s="102">
        <f t="shared" si="524"/>
        <v>0</v>
      </c>
      <c r="Z1306" s="102">
        <f t="shared" si="525"/>
        <v>0</v>
      </c>
      <c r="AA1306" s="102" t="e">
        <f t="shared" si="515"/>
        <v>#VALUE!</v>
      </c>
    </row>
    <row r="1307" spans="1:29" ht="17.25">
      <c r="A1307" s="5"/>
      <c r="B1307" s="5"/>
      <c r="C1307" s="93"/>
      <c r="D1307" s="193"/>
      <c r="E1307" s="94"/>
      <c r="F1307" s="95"/>
      <c r="G1307" s="96" t="str">
        <f t="shared" si="516"/>
        <v>Error</v>
      </c>
      <c r="H1307" s="97">
        <v>14400</v>
      </c>
      <c r="I1307" s="98" t="e">
        <f t="shared" si="517"/>
        <v>#VALUE!</v>
      </c>
      <c r="J1307" s="88" t="e">
        <f t="shared" si="512"/>
        <v>#VALUE!</v>
      </c>
      <c r="K1307" s="98">
        <f t="shared" si="518"/>
        <v>0</v>
      </c>
      <c r="L1307" s="98">
        <f t="shared" si="519"/>
        <v>0</v>
      </c>
      <c r="M1307" s="98" t="e">
        <f t="shared" si="520"/>
        <v>#VALUE!</v>
      </c>
      <c r="N1307" s="98" t="e">
        <f t="shared" si="521"/>
        <v>#VALUE!</v>
      </c>
      <c r="O1307" s="97"/>
      <c r="P1307" s="98" t="e">
        <f t="shared" si="513"/>
        <v>#VALUE!</v>
      </c>
      <c r="Q1307" s="99" t="e">
        <f t="shared" si="522"/>
        <v>#VALUE!</v>
      </c>
      <c r="R1307" s="100"/>
      <c r="S1307" s="5"/>
      <c r="T1307" s="28">
        <f t="shared" si="523"/>
        <v>0</v>
      </c>
      <c r="U1307" s="101">
        <v>66140</v>
      </c>
      <c r="V1307" s="102">
        <f t="shared" si="514"/>
        <v>0</v>
      </c>
      <c r="W1307" s="101"/>
      <c r="X1307" s="101"/>
      <c r="Y1307" s="102">
        <f t="shared" si="524"/>
        <v>0</v>
      </c>
      <c r="Z1307" s="102">
        <f t="shared" si="525"/>
        <v>0</v>
      </c>
      <c r="AA1307" s="102" t="e">
        <f t="shared" si="515"/>
        <v>#VALUE!</v>
      </c>
    </row>
    <row r="1308" spans="1:29" ht="17.25">
      <c r="A1308" s="5"/>
      <c r="B1308" s="5"/>
      <c r="C1308" s="93"/>
      <c r="D1308" s="193"/>
      <c r="E1308" s="84"/>
      <c r="F1308" s="85"/>
      <c r="G1308" s="86" t="str">
        <f t="shared" si="516"/>
        <v>Error</v>
      </c>
      <c r="H1308" s="87">
        <v>14400</v>
      </c>
      <c r="I1308" s="88" t="e">
        <f t="shared" si="517"/>
        <v>#VALUE!</v>
      </c>
      <c r="J1308" s="88" t="e">
        <f t="shared" si="512"/>
        <v>#VALUE!</v>
      </c>
      <c r="K1308" s="88">
        <f t="shared" si="518"/>
        <v>0</v>
      </c>
      <c r="L1308" s="88">
        <f t="shared" si="519"/>
        <v>0</v>
      </c>
      <c r="M1308" s="88" t="e">
        <f t="shared" si="520"/>
        <v>#VALUE!</v>
      </c>
      <c r="N1308" s="88" t="e">
        <f t="shared" si="521"/>
        <v>#VALUE!</v>
      </c>
      <c r="O1308" s="87"/>
      <c r="P1308" s="88" t="e">
        <f t="shared" si="513"/>
        <v>#VALUE!</v>
      </c>
      <c r="Q1308" s="89" t="e">
        <f t="shared" si="522"/>
        <v>#VALUE!</v>
      </c>
      <c r="R1308" s="90"/>
      <c r="S1308" s="82"/>
      <c r="T1308" s="28">
        <f t="shared" si="523"/>
        <v>0</v>
      </c>
      <c r="U1308" s="91">
        <v>66140</v>
      </c>
      <c r="V1308" s="92">
        <f t="shared" si="514"/>
        <v>0</v>
      </c>
      <c r="W1308" s="91"/>
      <c r="X1308" s="91"/>
      <c r="Y1308" s="92">
        <f t="shared" si="524"/>
        <v>0</v>
      </c>
      <c r="Z1308" s="92">
        <f t="shared" si="525"/>
        <v>0</v>
      </c>
      <c r="AA1308" s="92" t="e">
        <f t="shared" si="515"/>
        <v>#VALUE!</v>
      </c>
    </row>
    <row r="1309" spans="1:29" ht="17.25">
      <c r="A1309" s="5"/>
      <c r="B1309" s="5"/>
      <c r="C1309" s="93"/>
      <c r="D1309" s="193"/>
      <c r="E1309" s="94"/>
      <c r="F1309" s="95"/>
      <c r="G1309" s="96" t="str">
        <f t="shared" si="516"/>
        <v>Error</v>
      </c>
      <c r="H1309" s="97">
        <v>14400</v>
      </c>
      <c r="I1309" s="98" t="e">
        <f t="shared" si="517"/>
        <v>#VALUE!</v>
      </c>
      <c r="J1309" s="88" t="e">
        <f t="shared" si="512"/>
        <v>#VALUE!</v>
      </c>
      <c r="K1309" s="98">
        <f t="shared" si="518"/>
        <v>0</v>
      </c>
      <c r="L1309" s="98">
        <f t="shared" si="519"/>
        <v>0</v>
      </c>
      <c r="M1309" s="98" t="e">
        <f t="shared" si="520"/>
        <v>#VALUE!</v>
      </c>
      <c r="N1309" s="98" t="e">
        <f t="shared" si="521"/>
        <v>#VALUE!</v>
      </c>
      <c r="O1309" s="97"/>
      <c r="P1309" s="98" t="e">
        <f t="shared" si="513"/>
        <v>#VALUE!</v>
      </c>
      <c r="Q1309" s="99" t="e">
        <f t="shared" si="522"/>
        <v>#VALUE!</v>
      </c>
      <c r="R1309" s="100"/>
      <c r="S1309" s="5"/>
      <c r="T1309" s="28">
        <f t="shared" si="523"/>
        <v>0</v>
      </c>
      <c r="U1309" s="101">
        <v>66140</v>
      </c>
      <c r="V1309" s="102">
        <f t="shared" si="514"/>
        <v>0</v>
      </c>
      <c r="W1309" s="101"/>
      <c r="X1309" s="101"/>
      <c r="Y1309" s="102">
        <f t="shared" si="524"/>
        <v>0</v>
      </c>
      <c r="Z1309" s="102">
        <f t="shared" si="525"/>
        <v>0</v>
      </c>
      <c r="AA1309" s="102" t="e">
        <f t="shared" si="515"/>
        <v>#VALUE!</v>
      </c>
    </row>
    <row r="1310" spans="1:29" ht="17.25">
      <c r="A1310" s="5"/>
      <c r="B1310" s="5"/>
      <c r="C1310" s="93"/>
      <c r="D1310" s="193"/>
      <c r="E1310" s="94"/>
      <c r="F1310" s="95"/>
      <c r="G1310" s="96" t="str">
        <f t="shared" si="516"/>
        <v>Error</v>
      </c>
      <c r="H1310" s="97">
        <v>14400</v>
      </c>
      <c r="I1310" s="98" t="e">
        <f t="shared" si="517"/>
        <v>#VALUE!</v>
      </c>
      <c r="J1310" s="88" t="e">
        <f t="shared" si="512"/>
        <v>#VALUE!</v>
      </c>
      <c r="K1310" s="98">
        <f t="shared" si="518"/>
        <v>0</v>
      </c>
      <c r="L1310" s="98">
        <f t="shared" si="519"/>
        <v>0</v>
      </c>
      <c r="M1310" s="98" t="e">
        <f t="shared" si="520"/>
        <v>#VALUE!</v>
      </c>
      <c r="N1310" s="98" t="e">
        <f t="shared" si="521"/>
        <v>#VALUE!</v>
      </c>
      <c r="O1310" s="97"/>
      <c r="P1310" s="98" t="e">
        <f t="shared" si="513"/>
        <v>#VALUE!</v>
      </c>
      <c r="Q1310" s="99" t="e">
        <f t="shared" si="522"/>
        <v>#VALUE!</v>
      </c>
      <c r="R1310" s="100"/>
      <c r="S1310" s="5"/>
      <c r="T1310" s="28">
        <f t="shared" si="523"/>
        <v>0</v>
      </c>
      <c r="U1310" s="101">
        <v>66140</v>
      </c>
      <c r="V1310" s="102">
        <f t="shared" si="514"/>
        <v>0</v>
      </c>
      <c r="W1310" s="101"/>
      <c r="X1310" s="101"/>
      <c r="Y1310" s="102">
        <f t="shared" si="524"/>
        <v>0</v>
      </c>
      <c r="Z1310" s="102">
        <f t="shared" si="525"/>
        <v>0</v>
      </c>
      <c r="AA1310" s="102" t="e">
        <f t="shared" si="515"/>
        <v>#VALUE!</v>
      </c>
    </row>
    <row r="1311" spans="1:29" ht="17.25">
      <c r="A1311" s="5"/>
      <c r="B1311" s="5"/>
      <c r="C1311" s="93"/>
      <c r="D1311" s="193"/>
      <c r="E1311" s="94"/>
      <c r="F1311" s="95"/>
      <c r="G1311" s="96" t="str">
        <f t="shared" si="516"/>
        <v>Error</v>
      </c>
      <c r="H1311" s="97">
        <v>14400</v>
      </c>
      <c r="I1311" s="98" t="e">
        <f t="shared" si="517"/>
        <v>#VALUE!</v>
      </c>
      <c r="J1311" s="88" t="e">
        <f t="shared" si="512"/>
        <v>#VALUE!</v>
      </c>
      <c r="K1311" s="98">
        <f t="shared" si="518"/>
        <v>0</v>
      </c>
      <c r="L1311" s="98">
        <f t="shared" si="519"/>
        <v>0</v>
      </c>
      <c r="M1311" s="98" t="e">
        <f t="shared" si="520"/>
        <v>#VALUE!</v>
      </c>
      <c r="N1311" s="98" t="e">
        <f t="shared" si="521"/>
        <v>#VALUE!</v>
      </c>
      <c r="O1311" s="97"/>
      <c r="P1311" s="98" t="e">
        <f t="shared" si="513"/>
        <v>#VALUE!</v>
      </c>
      <c r="Q1311" s="99" t="e">
        <f t="shared" si="522"/>
        <v>#VALUE!</v>
      </c>
      <c r="R1311" s="100"/>
      <c r="S1311" s="5"/>
      <c r="T1311" s="28">
        <f t="shared" si="523"/>
        <v>0</v>
      </c>
      <c r="U1311" s="101">
        <v>66140</v>
      </c>
      <c r="V1311" s="102">
        <f t="shared" si="514"/>
        <v>0</v>
      </c>
      <c r="W1311" s="101"/>
      <c r="X1311" s="101"/>
      <c r="Y1311" s="102">
        <f t="shared" si="524"/>
        <v>0</v>
      </c>
      <c r="Z1311" s="102">
        <f t="shared" si="525"/>
        <v>0</v>
      </c>
      <c r="AA1311" s="102" t="e">
        <f t="shared" si="515"/>
        <v>#VALUE!</v>
      </c>
    </row>
    <row r="1312" spans="1:29" ht="17.25">
      <c r="A1312" s="5"/>
      <c r="B1312" s="5"/>
      <c r="C1312" s="93"/>
      <c r="D1312" s="193"/>
      <c r="E1312" s="94"/>
      <c r="F1312" s="95"/>
      <c r="G1312" s="96" t="str">
        <f t="shared" si="516"/>
        <v>Error</v>
      </c>
      <c r="H1312" s="97">
        <v>14400</v>
      </c>
      <c r="I1312" s="98" t="e">
        <f t="shared" si="517"/>
        <v>#VALUE!</v>
      </c>
      <c r="J1312" s="88" t="e">
        <f t="shared" si="512"/>
        <v>#VALUE!</v>
      </c>
      <c r="K1312" s="98">
        <f t="shared" si="518"/>
        <v>0</v>
      </c>
      <c r="L1312" s="98">
        <f t="shared" si="519"/>
        <v>0</v>
      </c>
      <c r="M1312" s="98" t="e">
        <f t="shared" si="520"/>
        <v>#VALUE!</v>
      </c>
      <c r="N1312" s="98" t="e">
        <f t="shared" si="521"/>
        <v>#VALUE!</v>
      </c>
      <c r="O1312" s="97"/>
      <c r="P1312" s="98" t="e">
        <f t="shared" si="513"/>
        <v>#VALUE!</v>
      </c>
      <c r="Q1312" s="99" t="e">
        <f t="shared" si="522"/>
        <v>#VALUE!</v>
      </c>
      <c r="R1312" s="100"/>
      <c r="S1312" s="5"/>
      <c r="T1312" s="28">
        <f t="shared" si="523"/>
        <v>0</v>
      </c>
      <c r="U1312" s="101">
        <v>66140</v>
      </c>
      <c r="V1312" s="102">
        <f t="shared" si="514"/>
        <v>0</v>
      </c>
      <c r="W1312" s="101"/>
      <c r="X1312" s="101"/>
      <c r="Y1312" s="102">
        <f t="shared" si="524"/>
        <v>0</v>
      </c>
      <c r="Z1312" s="102">
        <f t="shared" si="525"/>
        <v>0</v>
      </c>
      <c r="AA1312" s="102" t="e">
        <f t="shared" si="515"/>
        <v>#VALUE!</v>
      </c>
    </row>
    <row r="1313" spans="1:27" ht="17.25">
      <c r="A1313" s="5"/>
      <c r="B1313" s="5"/>
      <c r="C1313" s="93"/>
      <c r="D1313" s="193"/>
      <c r="E1313" s="94"/>
      <c r="F1313" s="95"/>
      <c r="G1313" s="96" t="str">
        <f t="shared" si="516"/>
        <v>Error</v>
      </c>
      <c r="H1313" s="97">
        <v>14400</v>
      </c>
      <c r="I1313" s="98" t="e">
        <f t="shared" si="517"/>
        <v>#VALUE!</v>
      </c>
      <c r="J1313" s="88" t="e">
        <f t="shared" si="512"/>
        <v>#VALUE!</v>
      </c>
      <c r="K1313" s="98">
        <f t="shared" si="518"/>
        <v>0</v>
      </c>
      <c r="L1313" s="98">
        <f t="shared" si="519"/>
        <v>0</v>
      </c>
      <c r="M1313" s="98" t="e">
        <f t="shared" si="520"/>
        <v>#VALUE!</v>
      </c>
      <c r="N1313" s="98" t="e">
        <f t="shared" si="521"/>
        <v>#VALUE!</v>
      </c>
      <c r="O1313" s="97"/>
      <c r="P1313" s="98" t="e">
        <f t="shared" si="513"/>
        <v>#VALUE!</v>
      </c>
      <c r="Q1313" s="99" t="e">
        <f t="shared" si="522"/>
        <v>#VALUE!</v>
      </c>
      <c r="R1313" s="100"/>
      <c r="S1313" s="5"/>
      <c r="T1313" s="28">
        <f t="shared" si="523"/>
        <v>0</v>
      </c>
      <c r="U1313" s="101">
        <v>66140</v>
      </c>
      <c r="V1313" s="102">
        <f t="shared" si="514"/>
        <v>0</v>
      </c>
      <c r="W1313" s="101"/>
      <c r="X1313" s="101"/>
      <c r="Y1313" s="102">
        <f t="shared" si="524"/>
        <v>0</v>
      </c>
      <c r="Z1313" s="102">
        <f t="shared" si="525"/>
        <v>0</v>
      </c>
      <c r="AA1313" s="102" t="e">
        <f t="shared" si="515"/>
        <v>#VALUE!</v>
      </c>
    </row>
    <row r="1314" spans="1:27" ht="17.25">
      <c r="A1314" s="5"/>
      <c r="B1314" s="5"/>
      <c r="C1314" s="93"/>
      <c r="D1314" s="193"/>
      <c r="E1314" s="84"/>
      <c r="F1314" s="85"/>
      <c r="G1314" s="86" t="str">
        <f t="shared" si="516"/>
        <v>Error</v>
      </c>
      <c r="H1314" s="87">
        <v>14400</v>
      </c>
      <c r="I1314" s="88" t="e">
        <f t="shared" si="517"/>
        <v>#VALUE!</v>
      </c>
      <c r="J1314" s="88" t="e">
        <f t="shared" si="512"/>
        <v>#VALUE!</v>
      </c>
      <c r="K1314" s="88">
        <f t="shared" si="518"/>
        <v>0</v>
      </c>
      <c r="L1314" s="88">
        <f t="shared" si="519"/>
        <v>0</v>
      </c>
      <c r="M1314" s="88" t="e">
        <f t="shared" si="520"/>
        <v>#VALUE!</v>
      </c>
      <c r="N1314" s="88" t="e">
        <f t="shared" si="521"/>
        <v>#VALUE!</v>
      </c>
      <c r="O1314" s="87"/>
      <c r="P1314" s="88" t="e">
        <f t="shared" si="513"/>
        <v>#VALUE!</v>
      </c>
      <c r="Q1314" s="89" t="e">
        <f t="shared" si="522"/>
        <v>#VALUE!</v>
      </c>
      <c r="R1314" s="90"/>
      <c r="S1314" s="82"/>
      <c r="T1314" s="28">
        <f t="shared" si="523"/>
        <v>0</v>
      </c>
      <c r="U1314" s="91">
        <v>66140</v>
      </c>
      <c r="V1314" s="92">
        <f t="shared" si="514"/>
        <v>0</v>
      </c>
      <c r="W1314" s="91"/>
      <c r="X1314" s="91"/>
      <c r="Y1314" s="92">
        <f t="shared" si="524"/>
        <v>0</v>
      </c>
      <c r="Z1314" s="92">
        <f t="shared" si="525"/>
        <v>0</v>
      </c>
      <c r="AA1314" s="92" t="e">
        <f t="shared" si="515"/>
        <v>#VALUE!</v>
      </c>
    </row>
    <row r="1315" spans="1:27" ht="17.25">
      <c r="A1315" s="5"/>
      <c r="B1315" s="5"/>
      <c r="C1315" s="93"/>
      <c r="D1315" s="193"/>
      <c r="E1315" s="94"/>
      <c r="F1315" s="95"/>
      <c r="G1315" s="96" t="str">
        <f t="shared" si="516"/>
        <v>Error</v>
      </c>
      <c r="H1315" s="97">
        <v>14400</v>
      </c>
      <c r="I1315" s="98" t="e">
        <f t="shared" si="517"/>
        <v>#VALUE!</v>
      </c>
      <c r="J1315" s="88" t="e">
        <f t="shared" si="512"/>
        <v>#VALUE!</v>
      </c>
      <c r="K1315" s="98">
        <f t="shared" si="518"/>
        <v>0</v>
      </c>
      <c r="L1315" s="98">
        <f t="shared" si="519"/>
        <v>0</v>
      </c>
      <c r="M1315" s="98" t="e">
        <f t="shared" si="520"/>
        <v>#VALUE!</v>
      </c>
      <c r="N1315" s="98" t="e">
        <f t="shared" si="521"/>
        <v>#VALUE!</v>
      </c>
      <c r="O1315" s="97"/>
      <c r="P1315" s="98" t="e">
        <f t="shared" si="513"/>
        <v>#VALUE!</v>
      </c>
      <c r="Q1315" s="99" t="e">
        <f t="shared" si="522"/>
        <v>#VALUE!</v>
      </c>
      <c r="R1315" s="100"/>
      <c r="S1315" s="5"/>
      <c r="T1315" s="28">
        <f t="shared" si="523"/>
        <v>0</v>
      </c>
      <c r="U1315" s="101">
        <v>66140</v>
      </c>
      <c r="V1315" s="102">
        <f t="shared" si="514"/>
        <v>0</v>
      </c>
      <c r="W1315" s="101"/>
      <c r="X1315" s="101"/>
      <c r="Y1315" s="102">
        <f t="shared" si="524"/>
        <v>0</v>
      </c>
      <c r="Z1315" s="102">
        <f t="shared" si="525"/>
        <v>0</v>
      </c>
      <c r="AA1315" s="102" t="e">
        <f t="shared" si="515"/>
        <v>#VALUE!</v>
      </c>
    </row>
    <row r="1316" spans="1:27" ht="17.25">
      <c r="A1316" s="5"/>
      <c r="B1316" s="5"/>
      <c r="C1316" s="93"/>
      <c r="D1316" s="193"/>
      <c r="E1316" s="94"/>
      <c r="F1316" s="95"/>
      <c r="G1316" s="96" t="str">
        <f t="shared" si="516"/>
        <v>Error</v>
      </c>
      <c r="H1316" s="97">
        <v>14400</v>
      </c>
      <c r="I1316" s="98" t="e">
        <f t="shared" si="517"/>
        <v>#VALUE!</v>
      </c>
      <c r="J1316" s="88" t="e">
        <f t="shared" si="512"/>
        <v>#VALUE!</v>
      </c>
      <c r="K1316" s="98">
        <f t="shared" si="518"/>
        <v>0</v>
      </c>
      <c r="L1316" s="98">
        <f t="shared" si="519"/>
        <v>0</v>
      </c>
      <c r="M1316" s="98" t="e">
        <f t="shared" si="520"/>
        <v>#VALUE!</v>
      </c>
      <c r="N1316" s="98" t="e">
        <f t="shared" si="521"/>
        <v>#VALUE!</v>
      </c>
      <c r="O1316" s="97"/>
      <c r="P1316" s="98" t="e">
        <f t="shared" si="513"/>
        <v>#VALUE!</v>
      </c>
      <c r="Q1316" s="99" t="e">
        <f t="shared" si="522"/>
        <v>#VALUE!</v>
      </c>
      <c r="R1316" s="100"/>
      <c r="S1316" s="5"/>
      <c r="T1316" s="28">
        <f t="shared" si="523"/>
        <v>0</v>
      </c>
      <c r="U1316" s="101">
        <v>66140</v>
      </c>
      <c r="V1316" s="102">
        <f t="shared" si="514"/>
        <v>0</v>
      </c>
      <c r="W1316" s="101"/>
      <c r="X1316" s="101"/>
      <c r="Y1316" s="102">
        <f t="shared" si="524"/>
        <v>0</v>
      </c>
      <c r="Z1316" s="102">
        <f t="shared" si="525"/>
        <v>0</v>
      </c>
      <c r="AA1316" s="102" t="e">
        <f t="shared" si="515"/>
        <v>#VALUE!</v>
      </c>
    </row>
    <row r="1317" spans="1:27" ht="17.25">
      <c r="A1317" s="5"/>
      <c r="B1317" s="5"/>
      <c r="C1317" s="93"/>
      <c r="D1317" s="193"/>
      <c r="E1317" s="94"/>
      <c r="F1317" s="95"/>
      <c r="G1317" s="96" t="str">
        <f t="shared" si="516"/>
        <v>Error</v>
      </c>
      <c r="H1317" s="97">
        <v>14400</v>
      </c>
      <c r="I1317" s="98" t="e">
        <f t="shared" si="517"/>
        <v>#VALUE!</v>
      </c>
      <c r="J1317" s="88" t="e">
        <f t="shared" si="512"/>
        <v>#VALUE!</v>
      </c>
      <c r="K1317" s="98">
        <f t="shared" si="518"/>
        <v>0</v>
      </c>
      <c r="L1317" s="98">
        <f t="shared" si="519"/>
        <v>0</v>
      </c>
      <c r="M1317" s="98" t="e">
        <f t="shared" si="520"/>
        <v>#VALUE!</v>
      </c>
      <c r="N1317" s="98" t="e">
        <f t="shared" si="521"/>
        <v>#VALUE!</v>
      </c>
      <c r="O1317" s="97"/>
      <c r="P1317" s="98" t="e">
        <f t="shared" si="513"/>
        <v>#VALUE!</v>
      </c>
      <c r="Q1317" s="99" t="e">
        <f t="shared" si="522"/>
        <v>#VALUE!</v>
      </c>
      <c r="R1317" s="100"/>
      <c r="S1317" s="5"/>
      <c r="T1317" s="28">
        <f t="shared" si="523"/>
        <v>0</v>
      </c>
      <c r="U1317" s="101">
        <v>66140</v>
      </c>
      <c r="V1317" s="102">
        <f t="shared" si="514"/>
        <v>0</v>
      </c>
      <c r="W1317" s="101"/>
      <c r="X1317" s="101"/>
      <c r="Y1317" s="102">
        <f t="shared" si="524"/>
        <v>0</v>
      </c>
      <c r="Z1317" s="102">
        <f t="shared" si="525"/>
        <v>0</v>
      </c>
      <c r="AA1317" s="102" t="e">
        <f t="shared" si="515"/>
        <v>#VALUE!</v>
      </c>
    </row>
    <row r="1318" spans="1:27" ht="17.25">
      <c r="A1318" s="5"/>
      <c r="B1318" s="5"/>
      <c r="C1318" s="93"/>
      <c r="D1318" s="193"/>
      <c r="E1318" s="94"/>
      <c r="F1318" s="95"/>
      <c r="G1318" s="96" t="str">
        <f t="shared" si="516"/>
        <v>Error</v>
      </c>
      <c r="H1318" s="97">
        <v>14400</v>
      </c>
      <c r="I1318" s="98" t="e">
        <f t="shared" si="517"/>
        <v>#VALUE!</v>
      </c>
      <c r="J1318" s="88" t="e">
        <f t="shared" si="512"/>
        <v>#VALUE!</v>
      </c>
      <c r="K1318" s="98">
        <f t="shared" si="518"/>
        <v>0</v>
      </c>
      <c r="L1318" s="98">
        <f t="shared" si="519"/>
        <v>0</v>
      </c>
      <c r="M1318" s="98" t="e">
        <f t="shared" si="520"/>
        <v>#VALUE!</v>
      </c>
      <c r="N1318" s="98" t="e">
        <f t="shared" si="521"/>
        <v>#VALUE!</v>
      </c>
      <c r="O1318" s="97"/>
      <c r="P1318" s="98" t="e">
        <f t="shared" si="513"/>
        <v>#VALUE!</v>
      </c>
      <c r="Q1318" s="99" t="e">
        <f t="shared" si="522"/>
        <v>#VALUE!</v>
      </c>
      <c r="R1318" s="100"/>
      <c r="S1318" s="5"/>
      <c r="T1318" s="28">
        <f t="shared" si="523"/>
        <v>0</v>
      </c>
      <c r="U1318" s="101">
        <v>66140</v>
      </c>
      <c r="V1318" s="102">
        <f t="shared" si="514"/>
        <v>0</v>
      </c>
      <c r="W1318" s="101"/>
      <c r="X1318" s="101"/>
      <c r="Y1318" s="102">
        <f t="shared" si="524"/>
        <v>0</v>
      </c>
      <c r="Z1318" s="102">
        <f t="shared" si="525"/>
        <v>0</v>
      </c>
      <c r="AA1318" s="102" t="e">
        <f t="shared" si="515"/>
        <v>#VALUE!</v>
      </c>
    </row>
    <row r="1319" spans="1:27" ht="17.25">
      <c r="A1319" s="5"/>
      <c r="B1319" s="5"/>
      <c r="C1319" s="93"/>
      <c r="D1319" s="193"/>
      <c r="E1319" s="94"/>
      <c r="F1319" s="95"/>
      <c r="G1319" s="96" t="str">
        <f t="shared" si="516"/>
        <v>Error</v>
      </c>
      <c r="H1319" s="97">
        <v>14400</v>
      </c>
      <c r="I1319" s="98" t="e">
        <f t="shared" si="517"/>
        <v>#VALUE!</v>
      </c>
      <c r="J1319" s="88" t="e">
        <f t="shared" si="512"/>
        <v>#VALUE!</v>
      </c>
      <c r="K1319" s="98">
        <f t="shared" si="518"/>
        <v>0</v>
      </c>
      <c r="L1319" s="98">
        <f t="shared" si="519"/>
        <v>0</v>
      </c>
      <c r="M1319" s="98" t="e">
        <f t="shared" si="520"/>
        <v>#VALUE!</v>
      </c>
      <c r="N1319" s="98" t="e">
        <f t="shared" si="521"/>
        <v>#VALUE!</v>
      </c>
      <c r="O1319" s="97"/>
      <c r="P1319" s="98" t="e">
        <f t="shared" si="513"/>
        <v>#VALUE!</v>
      </c>
      <c r="Q1319" s="99" t="e">
        <f t="shared" si="522"/>
        <v>#VALUE!</v>
      </c>
      <c r="R1319" s="100"/>
      <c r="S1319" s="5"/>
      <c r="T1319" s="28">
        <f t="shared" si="523"/>
        <v>0</v>
      </c>
      <c r="U1319" s="101">
        <v>66140</v>
      </c>
      <c r="V1319" s="102">
        <f t="shared" si="514"/>
        <v>0</v>
      </c>
      <c r="W1319" s="101"/>
      <c r="X1319" s="101"/>
      <c r="Y1319" s="102">
        <f t="shared" si="524"/>
        <v>0</v>
      </c>
      <c r="Z1319" s="102">
        <f t="shared" si="525"/>
        <v>0</v>
      </c>
      <c r="AA1319" s="102" t="e">
        <f t="shared" si="515"/>
        <v>#VALUE!</v>
      </c>
    </row>
    <row r="1320" spans="1:27" ht="17.25">
      <c r="A1320" s="5"/>
      <c r="B1320" s="5"/>
      <c r="C1320" s="93"/>
      <c r="D1320" s="193"/>
      <c r="E1320" s="84"/>
      <c r="F1320" s="85"/>
      <c r="G1320" s="86" t="str">
        <f t="shared" si="516"/>
        <v>Error</v>
      </c>
      <c r="H1320" s="87">
        <v>14400</v>
      </c>
      <c r="I1320" s="88" t="e">
        <f t="shared" si="517"/>
        <v>#VALUE!</v>
      </c>
      <c r="J1320" s="88" t="e">
        <f t="shared" si="512"/>
        <v>#VALUE!</v>
      </c>
      <c r="K1320" s="88">
        <f t="shared" si="518"/>
        <v>0</v>
      </c>
      <c r="L1320" s="88">
        <f t="shared" si="519"/>
        <v>0</v>
      </c>
      <c r="M1320" s="88" t="e">
        <f t="shared" si="520"/>
        <v>#VALUE!</v>
      </c>
      <c r="N1320" s="88" t="e">
        <f t="shared" si="521"/>
        <v>#VALUE!</v>
      </c>
      <c r="O1320" s="87"/>
      <c r="P1320" s="88" t="e">
        <f t="shared" si="513"/>
        <v>#VALUE!</v>
      </c>
      <c r="Q1320" s="89" t="e">
        <f t="shared" si="522"/>
        <v>#VALUE!</v>
      </c>
      <c r="R1320" s="90"/>
      <c r="S1320" s="82"/>
      <c r="T1320" s="28">
        <f t="shared" si="523"/>
        <v>0</v>
      </c>
      <c r="U1320" s="91">
        <v>66140</v>
      </c>
      <c r="V1320" s="92">
        <f t="shared" si="514"/>
        <v>0</v>
      </c>
      <c r="W1320" s="91"/>
      <c r="X1320" s="91"/>
      <c r="Y1320" s="92">
        <f t="shared" si="524"/>
        <v>0</v>
      </c>
      <c r="Z1320" s="92">
        <f t="shared" si="525"/>
        <v>0</v>
      </c>
      <c r="AA1320" s="92" t="e">
        <f t="shared" si="515"/>
        <v>#VALUE!</v>
      </c>
    </row>
    <row r="1321" spans="1:27" ht="17.25">
      <c r="A1321" s="5"/>
      <c r="B1321" s="5"/>
      <c r="C1321" s="93"/>
      <c r="D1321" s="193"/>
      <c r="E1321" s="94"/>
      <c r="F1321" s="95"/>
      <c r="G1321" s="96" t="str">
        <f t="shared" si="516"/>
        <v>Error</v>
      </c>
      <c r="H1321" s="97">
        <v>14400</v>
      </c>
      <c r="I1321" s="98" t="e">
        <f t="shared" si="517"/>
        <v>#VALUE!</v>
      </c>
      <c r="J1321" s="88" t="e">
        <f t="shared" si="512"/>
        <v>#VALUE!</v>
      </c>
      <c r="K1321" s="98">
        <f t="shared" si="518"/>
        <v>0</v>
      </c>
      <c r="L1321" s="98">
        <f t="shared" si="519"/>
        <v>0</v>
      </c>
      <c r="M1321" s="98" t="e">
        <f t="shared" si="520"/>
        <v>#VALUE!</v>
      </c>
      <c r="N1321" s="98" t="e">
        <f t="shared" si="521"/>
        <v>#VALUE!</v>
      </c>
      <c r="O1321" s="97"/>
      <c r="P1321" s="98" t="e">
        <f t="shared" si="513"/>
        <v>#VALUE!</v>
      </c>
      <c r="Q1321" s="99" t="e">
        <f t="shared" si="522"/>
        <v>#VALUE!</v>
      </c>
      <c r="R1321" s="100"/>
      <c r="S1321" s="5"/>
      <c r="T1321" s="28">
        <f t="shared" si="523"/>
        <v>0</v>
      </c>
      <c r="U1321" s="101">
        <v>66140</v>
      </c>
      <c r="V1321" s="102">
        <f t="shared" si="514"/>
        <v>0</v>
      </c>
      <c r="W1321" s="101"/>
      <c r="X1321" s="101"/>
      <c r="Y1321" s="102">
        <f t="shared" si="524"/>
        <v>0</v>
      </c>
      <c r="Z1321" s="102">
        <f t="shared" si="525"/>
        <v>0</v>
      </c>
      <c r="AA1321" s="102" t="e">
        <f t="shared" si="515"/>
        <v>#VALUE!</v>
      </c>
    </row>
    <row r="1322" spans="1:27" ht="17.25">
      <c r="A1322" s="5"/>
      <c r="B1322" s="5"/>
      <c r="C1322" s="93"/>
      <c r="D1322" s="193"/>
      <c r="E1322" s="94"/>
      <c r="F1322" s="95"/>
      <c r="G1322" s="96" t="str">
        <f t="shared" si="516"/>
        <v>Error</v>
      </c>
      <c r="H1322" s="97">
        <v>14400</v>
      </c>
      <c r="I1322" s="98" t="e">
        <f t="shared" si="517"/>
        <v>#VALUE!</v>
      </c>
      <c r="J1322" s="88" t="e">
        <f t="shared" si="512"/>
        <v>#VALUE!</v>
      </c>
      <c r="K1322" s="98">
        <f t="shared" si="518"/>
        <v>0</v>
      </c>
      <c r="L1322" s="98">
        <f t="shared" si="519"/>
        <v>0</v>
      </c>
      <c r="M1322" s="98" t="e">
        <f t="shared" si="520"/>
        <v>#VALUE!</v>
      </c>
      <c r="N1322" s="98" t="e">
        <f t="shared" si="521"/>
        <v>#VALUE!</v>
      </c>
      <c r="O1322" s="97"/>
      <c r="P1322" s="98" t="e">
        <f t="shared" si="513"/>
        <v>#VALUE!</v>
      </c>
      <c r="Q1322" s="99" t="e">
        <f t="shared" si="522"/>
        <v>#VALUE!</v>
      </c>
      <c r="R1322" s="100"/>
      <c r="S1322" s="5"/>
      <c r="T1322" s="28">
        <f t="shared" si="523"/>
        <v>0</v>
      </c>
      <c r="U1322" s="101">
        <v>66140</v>
      </c>
      <c r="V1322" s="102">
        <f t="shared" si="514"/>
        <v>0</v>
      </c>
      <c r="W1322" s="101"/>
      <c r="X1322" s="101"/>
      <c r="Y1322" s="102">
        <f t="shared" si="524"/>
        <v>0</v>
      </c>
      <c r="Z1322" s="102">
        <f t="shared" si="525"/>
        <v>0</v>
      </c>
      <c r="AA1322" s="102" t="e">
        <f t="shared" si="515"/>
        <v>#VALUE!</v>
      </c>
    </row>
    <row r="1323" spans="1:27" ht="17.25">
      <c r="A1323" s="5"/>
      <c r="B1323" s="5"/>
      <c r="C1323" s="93"/>
      <c r="D1323" s="193"/>
      <c r="E1323" s="94"/>
      <c r="F1323" s="95"/>
      <c r="G1323" s="96" t="str">
        <f t="shared" si="516"/>
        <v>Error</v>
      </c>
      <c r="H1323" s="97">
        <v>14400</v>
      </c>
      <c r="I1323" s="98" t="e">
        <f t="shared" si="517"/>
        <v>#VALUE!</v>
      </c>
      <c r="J1323" s="88" t="e">
        <f t="shared" si="512"/>
        <v>#VALUE!</v>
      </c>
      <c r="K1323" s="98">
        <f t="shared" si="518"/>
        <v>0</v>
      </c>
      <c r="L1323" s="98">
        <f t="shared" si="519"/>
        <v>0</v>
      </c>
      <c r="M1323" s="98" t="e">
        <f t="shared" si="520"/>
        <v>#VALUE!</v>
      </c>
      <c r="N1323" s="98" t="e">
        <f t="shared" si="521"/>
        <v>#VALUE!</v>
      </c>
      <c r="O1323" s="97"/>
      <c r="P1323" s="98" t="e">
        <f t="shared" si="513"/>
        <v>#VALUE!</v>
      </c>
      <c r="Q1323" s="99" t="e">
        <f t="shared" si="522"/>
        <v>#VALUE!</v>
      </c>
      <c r="R1323" s="100"/>
      <c r="S1323" s="5"/>
      <c r="T1323" s="28">
        <f t="shared" si="523"/>
        <v>0</v>
      </c>
      <c r="U1323" s="101">
        <v>66140</v>
      </c>
      <c r="V1323" s="102">
        <f t="shared" si="514"/>
        <v>0</v>
      </c>
      <c r="W1323" s="101"/>
      <c r="X1323" s="101"/>
      <c r="Y1323" s="102">
        <f t="shared" si="524"/>
        <v>0</v>
      </c>
      <c r="Z1323" s="102">
        <f t="shared" si="525"/>
        <v>0</v>
      </c>
      <c r="AA1323" s="102" t="e">
        <f t="shared" si="515"/>
        <v>#VALUE!</v>
      </c>
    </row>
    <row r="1324" spans="1:27" ht="17.25">
      <c r="A1324" s="5"/>
      <c r="B1324" s="5"/>
      <c r="C1324" s="93"/>
      <c r="D1324" s="193"/>
      <c r="E1324" s="94"/>
      <c r="F1324" s="95"/>
      <c r="G1324" s="96" t="str">
        <f t="shared" si="516"/>
        <v>Error</v>
      </c>
      <c r="H1324" s="97">
        <v>14400</v>
      </c>
      <c r="I1324" s="98" t="e">
        <f t="shared" si="517"/>
        <v>#VALUE!</v>
      </c>
      <c r="J1324" s="88" t="e">
        <f t="shared" si="512"/>
        <v>#VALUE!</v>
      </c>
      <c r="K1324" s="98">
        <f t="shared" si="518"/>
        <v>0</v>
      </c>
      <c r="L1324" s="98">
        <f t="shared" si="519"/>
        <v>0</v>
      </c>
      <c r="M1324" s="98" t="e">
        <f t="shared" si="520"/>
        <v>#VALUE!</v>
      </c>
      <c r="N1324" s="98" t="e">
        <f t="shared" si="521"/>
        <v>#VALUE!</v>
      </c>
      <c r="O1324" s="97"/>
      <c r="P1324" s="98" t="e">
        <f t="shared" si="513"/>
        <v>#VALUE!</v>
      </c>
      <c r="Q1324" s="99" t="e">
        <f t="shared" si="522"/>
        <v>#VALUE!</v>
      </c>
      <c r="R1324" s="100"/>
      <c r="S1324" s="5"/>
      <c r="T1324" s="28">
        <f t="shared" si="523"/>
        <v>0</v>
      </c>
      <c r="U1324" s="101">
        <v>66140</v>
      </c>
      <c r="V1324" s="102">
        <f t="shared" si="514"/>
        <v>0</v>
      </c>
      <c r="W1324" s="101"/>
      <c r="X1324" s="101"/>
      <c r="Y1324" s="102">
        <f t="shared" si="524"/>
        <v>0</v>
      </c>
      <c r="Z1324" s="102">
        <f t="shared" si="525"/>
        <v>0</v>
      </c>
      <c r="AA1324" s="102" t="e">
        <f t="shared" si="515"/>
        <v>#VALUE!</v>
      </c>
    </row>
    <row r="1325" spans="1:27" ht="17.25">
      <c r="A1325" s="5"/>
      <c r="B1325" s="5"/>
      <c r="C1325" s="93"/>
      <c r="D1325" s="193"/>
      <c r="E1325" s="94"/>
      <c r="F1325" s="95"/>
      <c r="G1325" s="96" t="str">
        <f t="shared" si="516"/>
        <v>Error</v>
      </c>
      <c r="H1325" s="97">
        <v>14400</v>
      </c>
      <c r="I1325" s="98" t="e">
        <f t="shared" si="517"/>
        <v>#VALUE!</v>
      </c>
      <c r="J1325" s="88" t="e">
        <f t="shared" si="512"/>
        <v>#VALUE!</v>
      </c>
      <c r="K1325" s="98">
        <f t="shared" si="518"/>
        <v>0</v>
      </c>
      <c r="L1325" s="98">
        <f t="shared" si="519"/>
        <v>0</v>
      </c>
      <c r="M1325" s="98" t="e">
        <f t="shared" si="520"/>
        <v>#VALUE!</v>
      </c>
      <c r="N1325" s="98" t="e">
        <f t="shared" si="521"/>
        <v>#VALUE!</v>
      </c>
      <c r="O1325" s="97"/>
      <c r="P1325" s="98" t="e">
        <f t="shared" si="513"/>
        <v>#VALUE!</v>
      </c>
      <c r="Q1325" s="99" t="e">
        <f t="shared" si="522"/>
        <v>#VALUE!</v>
      </c>
      <c r="R1325" s="100"/>
      <c r="S1325" s="5"/>
      <c r="T1325" s="28">
        <f t="shared" si="523"/>
        <v>0</v>
      </c>
      <c r="U1325" s="101">
        <v>66140</v>
      </c>
      <c r="V1325" s="102">
        <f t="shared" si="514"/>
        <v>0</v>
      </c>
      <c r="W1325" s="101"/>
      <c r="X1325" s="101"/>
      <c r="Y1325" s="102">
        <f t="shared" si="524"/>
        <v>0</v>
      </c>
      <c r="Z1325" s="102">
        <f t="shared" si="525"/>
        <v>0</v>
      </c>
      <c r="AA1325" s="102" t="e">
        <f t="shared" si="515"/>
        <v>#VALUE!</v>
      </c>
    </row>
    <row r="1326" spans="1:27" ht="17.25">
      <c r="A1326" s="5"/>
      <c r="B1326" s="5"/>
      <c r="C1326" s="93"/>
      <c r="D1326" s="193"/>
      <c r="E1326" s="84"/>
      <c r="F1326" s="85"/>
      <c r="G1326" s="86" t="str">
        <f t="shared" si="516"/>
        <v>Error</v>
      </c>
      <c r="H1326" s="87">
        <v>14400</v>
      </c>
      <c r="I1326" s="88" t="e">
        <f t="shared" si="517"/>
        <v>#VALUE!</v>
      </c>
      <c r="J1326" s="88" t="e">
        <f t="shared" si="512"/>
        <v>#VALUE!</v>
      </c>
      <c r="K1326" s="88">
        <f t="shared" si="518"/>
        <v>0</v>
      </c>
      <c r="L1326" s="88">
        <f t="shared" si="519"/>
        <v>0</v>
      </c>
      <c r="M1326" s="88" t="e">
        <f t="shared" si="520"/>
        <v>#VALUE!</v>
      </c>
      <c r="N1326" s="88" t="e">
        <f t="shared" si="521"/>
        <v>#VALUE!</v>
      </c>
      <c r="O1326" s="87"/>
      <c r="P1326" s="88" t="e">
        <f t="shared" si="513"/>
        <v>#VALUE!</v>
      </c>
      <c r="Q1326" s="89" t="e">
        <f t="shared" si="522"/>
        <v>#VALUE!</v>
      </c>
      <c r="R1326" s="90"/>
      <c r="S1326" s="82"/>
      <c r="T1326" s="28">
        <f t="shared" si="523"/>
        <v>0</v>
      </c>
      <c r="U1326" s="91">
        <v>66140</v>
      </c>
      <c r="V1326" s="92">
        <f t="shared" si="514"/>
        <v>0</v>
      </c>
      <c r="W1326" s="91"/>
      <c r="X1326" s="91"/>
      <c r="Y1326" s="92">
        <f t="shared" si="524"/>
        <v>0</v>
      </c>
      <c r="Z1326" s="92">
        <f t="shared" si="525"/>
        <v>0</v>
      </c>
      <c r="AA1326" s="92" t="e">
        <f t="shared" si="515"/>
        <v>#VALUE!</v>
      </c>
    </row>
    <row r="1327" spans="1:27" ht="17.25">
      <c r="A1327" s="5"/>
      <c r="B1327" s="5"/>
      <c r="C1327" s="93"/>
      <c r="D1327" s="193"/>
      <c r="E1327" s="94"/>
      <c r="F1327" s="95"/>
      <c r="G1327" s="96" t="str">
        <f t="shared" si="516"/>
        <v>Error</v>
      </c>
      <c r="H1327" s="97">
        <v>14400</v>
      </c>
      <c r="I1327" s="98" t="e">
        <f t="shared" si="517"/>
        <v>#VALUE!</v>
      </c>
      <c r="J1327" s="88" t="e">
        <f t="shared" si="512"/>
        <v>#VALUE!</v>
      </c>
      <c r="K1327" s="98">
        <f t="shared" si="518"/>
        <v>0</v>
      </c>
      <c r="L1327" s="98">
        <f t="shared" si="519"/>
        <v>0</v>
      </c>
      <c r="M1327" s="98" t="e">
        <f t="shared" si="520"/>
        <v>#VALUE!</v>
      </c>
      <c r="N1327" s="98" t="e">
        <f t="shared" si="521"/>
        <v>#VALUE!</v>
      </c>
      <c r="O1327" s="97"/>
      <c r="P1327" s="98" t="e">
        <f t="shared" si="513"/>
        <v>#VALUE!</v>
      </c>
      <c r="Q1327" s="99" t="e">
        <f t="shared" si="522"/>
        <v>#VALUE!</v>
      </c>
      <c r="R1327" s="100"/>
      <c r="S1327" s="5"/>
      <c r="T1327" s="28">
        <f t="shared" si="523"/>
        <v>0</v>
      </c>
      <c r="U1327" s="101">
        <v>66140</v>
      </c>
      <c r="V1327" s="102">
        <f t="shared" si="514"/>
        <v>0</v>
      </c>
      <c r="W1327" s="101"/>
      <c r="X1327" s="101"/>
      <c r="Y1327" s="102">
        <f t="shared" si="524"/>
        <v>0</v>
      </c>
      <c r="Z1327" s="102">
        <f t="shared" si="525"/>
        <v>0</v>
      </c>
      <c r="AA1327" s="102" t="e">
        <f t="shared" si="515"/>
        <v>#VALUE!</v>
      </c>
    </row>
    <row r="1328" spans="1:27" ht="17.25">
      <c r="A1328" s="5"/>
      <c r="B1328" s="5"/>
      <c r="C1328" s="93"/>
      <c r="D1328" s="193"/>
      <c r="E1328" s="94"/>
      <c r="F1328" s="95"/>
      <c r="G1328" s="96" t="str">
        <f t="shared" si="516"/>
        <v>Error</v>
      </c>
      <c r="H1328" s="97">
        <v>14400</v>
      </c>
      <c r="I1328" s="98" t="e">
        <f t="shared" si="517"/>
        <v>#VALUE!</v>
      </c>
      <c r="J1328" s="88" t="e">
        <f t="shared" si="512"/>
        <v>#VALUE!</v>
      </c>
      <c r="K1328" s="98">
        <f t="shared" si="518"/>
        <v>0</v>
      </c>
      <c r="L1328" s="98">
        <f t="shared" si="519"/>
        <v>0</v>
      </c>
      <c r="M1328" s="98" t="e">
        <f t="shared" si="520"/>
        <v>#VALUE!</v>
      </c>
      <c r="N1328" s="98" t="e">
        <f t="shared" si="521"/>
        <v>#VALUE!</v>
      </c>
      <c r="O1328" s="97"/>
      <c r="P1328" s="98" t="e">
        <f t="shared" si="513"/>
        <v>#VALUE!</v>
      </c>
      <c r="Q1328" s="99" t="e">
        <f t="shared" si="522"/>
        <v>#VALUE!</v>
      </c>
      <c r="R1328" s="100"/>
      <c r="S1328" s="5"/>
      <c r="T1328" s="28">
        <f t="shared" si="523"/>
        <v>0</v>
      </c>
      <c r="U1328" s="101">
        <v>66140</v>
      </c>
      <c r="V1328" s="102">
        <f t="shared" si="514"/>
        <v>0</v>
      </c>
      <c r="W1328" s="101"/>
      <c r="X1328" s="101"/>
      <c r="Y1328" s="102">
        <f t="shared" si="524"/>
        <v>0</v>
      </c>
      <c r="Z1328" s="102">
        <f t="shared" si="525"/>
        <v>0</v>
      </c>
      <c r="AA1328" s="102" t="e">
        <f t="shared" si="515"/>
        <v>#VALUE!</v>
      </c>
    </row>
    <row r="1329" spans="1:27" ht="17.25">
      <c r="A1329" s="5"/>
      <c r="B1329" s="5"/>
      <c r="C1329" s="93"/>
      <c r="D1329" s="193"/>
      <c r="E1329" s="94"/>
      <c r="F1329" s="95"/>
      <c r="G1329" s="96" t="str">
        <f t="shared" si="516"/>
        <v>Error</v>
      </c>
      <c r="H1329" s="97">
        <v>14400</v>
      </c>
      <c r="I1329" s="98" t="e">
        <f t="shared" si="517"/>
        <v>#VALUE!</v>
      </c>
      <c r="J1329" s="88" t="e">
        <f t="shared" si="512"/>
        <v>#VALUE!</v>
      </c>
      <c r="K1329" s="98">
        <f t="shared" si="518"/>
        <v>0</v>
      </c>
      <c r="L1329" s="98">
        <f t="shared" si="519"/>
        <v>0</v>
      </c>
      <c r="M1329" s="98" t="e">
        <f t="shared" si="520"/>
        <v>#VALUE!</v>
      </c>
      <c r="N1329" s="98" t="e">
        <f t="shared" si="521"/>
        <v>#VALUE!</v>
      </c>
      <c r="O1329" s="97"/>
      <c r="P1329" s="98" t="e">
        <f t="shared" si="513"/>
        <v>#VALUE!</v>
      </c>
      <c r="Q1329" s="99" t="e">
        <f t="shared" si="522"/>
        <v>#VALUE!</v>
      </c>
      <c r="R1329" s="100"/>
      <c r="S1329" s="5"/>
      <c r="T1329" s="28">
        <f t="shared" si="523"/>
        <v>0</v>
      </c>
      <c r="U1329" s="101">
        <v>66140</v>
      </c>
      <c r="V1329" s="102">
        <f t="shared" si="514"/>
        <v>0</v>
      </c>
      <c r="W1329" s="101"/>
      <c r="X1329" s="101"/>
      <c r="Y1329" s="102">
        <f t="shared" si="524"/>
        <v>0</v>
      </c>
      <c r="Z1329" s="102">
        <f t="shared" si="525"/>
        <v>0</v>
      </c>
      <c r="AA1329" s="102" t="e">
        <f t="shared" si="515"/>
        <v>#VALUE!</v>
      </c>
    </row>
    <row r="1330" spans="1:27" ht="17.25">
      <c r="A1330" s="5"/>
      <c r="B1330" s="5"/>
      <c r="C1330" s="93"/>
      <c r="D1330" s="193"/>
      <c r="E1330" s="94"/>
      <c r="F1330" s="95"/>
      <c r="G1330" s="96" t="str">
        <f t="shared" si="516"/>
        <v>Error</v>
      </c>
      <c r="H1330" s="97">
        <v>14400</v>
      </c>
      <c r="I1330" s="98" t="e">
        <f t="shared" si="517"/>
        <v>#VALUE!</v>
      </c>
      <c r="J1330" s="88" t="e">
        <f t="shared" si="512"/>
        <v>#VALUE!</v>
      </c>
      <c r="K1330" s="98">
        <f t="shared" si="518"/>
        <v>0</v>
      </c>
      <c r="L1330" s="98">
        <f t="shared" si="519"/>
        <v>0</v>
      </c>
      <c r="M1330" s="98" t="e">
        <f t="shared" si="520"/>
        <v>#VALUE!</v>
      </c>
      <c r="N1330" s="98" t="e">
        <f t="shared" si="521"/>
        <v>#VALUE!</v>
      </c>
      <c r="O1330" s="97"/>
      <c r="P1330" s="98" t="e">
        <f t="shared" si="513"/>
        <v>#VALUE!</v>
      </c>
      <c r="Q1330" s="99" t="e">
        <f t="shared" si="522"/>
        <v>#VALUE!</v>
      </c>
      <c r="R1330" s="100"/>
      <c r="S1330" s="5"/>
      <c r="T1330" s="28">
        <f t="shared" si="523"/>
        <v>0</v>
      </c>
      <c r="U1330" s="101">
        <v>66140</v>
      </c>
      <c r="V1330" s="102">
        <f t="shared" si="514"/>
        <v>0</v>
      </c>
      <c r="W1330" s="101"/>
      <c r="X1330" s="101"/>
      <c r="Y1330" s="102">
        <f t="shared" si="524"/>
        <v>0</v>
      </c>
      <c r="Z1330" s="102">
        <f t="shared" si="525"/>
        <v>0</v>
      </c>
      <c r="AA1330" s="102" t="e">
        <f t="shared" si="515"/>
        <v>#VALUE!</v>
      </c>
    </row>
    <row r="1331" spans="1:27" ht="17.25">
      <c r="A1331" s="5"/>
      <c r="B1331" s="5"/>
      <c r="C1331" s="93"/>
      <c r="D1331" s="193"/>
      <c r="E1331" s="94"/>
      <c r="F1331" s="95"/>
      <c r="G1331" s="96" t="str">
        <f t="shared" si="516"/>
        <v>Error</v>
      </c>
      <c r="H1331" s="97">
        <v>14400</v>
      </c>
      <c r="I1331" s="98" t="e">
        <f t="shared" si="517"/>
        <v>#VALUE!</v>
      </c>
      <c r="J1331" s="88" t="e">
        <f t="shared" si="512"/>
        <v>#VALUE!</v>
      </c>
      <c r="K1331" s="98">
        <f t="shared" si="518"/>
        <v>0</v>
      </c>
      <c r="L1331" s="98">
        <f t="shared" si="519"/>
        <v>0</v>
      </c>
      <c r="M1331" s="98" t="e">
        <f t="shared" si="520"/>
        <v>#VALUE!</v>
      </c>
      <c r="N1331" s="98" t="e">
        <f t="shared" si="521"/>
        <v>#VALUE!</v>
      </c>
      <c r="O1331" s="97"/>
      <c r="P1331" s="98" t="e">
        <f t="shared" si="513"/>
        <v>#VALUE!</v>
      </c>
      <c r="Q1331" s="99" t="e">
        <f t="shared" si="522"/>
        <v>#VALUE!</v>
      </c>
      <c r="R1331" s="100"/>
      <c r="S1331" s="5"/>
      <c r="T1331" s="28">
        <f t="shared" si="523"/>
        <v>0</v>
      </c>
      <c r="U1331" s="101">
        <v>66140</v>
      </c>
      <c r="V1331" s="102">
        <f t="shared" si="514"/>
        <v>0</v>
      </c>
      <c r="W1331" s="101"/>
      <c r="X1331" s="101"/>
      <c r="Y1331" s="102">
        <f t="shared" si="524"/>
        <v>0</v>
      </c>
      <c r="Z1331" s="102">
        <f t="shared" si="525"/>
        <v>0</v>
      </c>
      <c r="AA1331" s="102" t="e">
        <f t="shared" si="515"/>
        <v>#VALUE!</v>
      </c>
    </row>
    <row r="1332" spans="1:27" ht="17.25">
      <c r="A1332" s="5"/>
      <c r="B1332" s="5"/>
      <c r="C1332" s="93"/>
      <c r="D1332" s="193"/>
      <c r="E1332" s="84"/>
      <c r="F1332" s="85"/>
      <c r="G1332" s="86" t="str">
        <f t="shared" si="516"/>
        <v>Error</v>
      </c>
      <c r="H1332" s="87">
        <v>14400</v>
      </c>
      <c r="I1332" s="88" t="e">
        <f t="shared" si="517"/>
        <v>#VALUE!</v>
      </c>
      <c r="J1332" s="88" t="e">
        <f t="shared" si="512"/>
        <v>#VALUE!</v>
      </c>
      <c r="K1332" s="88">
        <f t="shared" si="518"/>
        <v>0</v>
      </c>
      <c r="L1332" s="88">
        <f t="shared" si="519"/>
        <v>0</v>
      </c>
      <c r="M1332" s="88" t="e">
        <f t="shared" si="520"/>
        <v>#VALUE!</v>
      </c>
      <c r="N1332" s="88" t="e">
        <f t="shared" si="521"/>
        <v>#VALUE!</v>
      </c>
      <c r="O1332" s="87"/>
      <c r="P1332" s="88" t="e">
        <f t="shared" si="513"/>
        <v>#VALUE!</v>
      </c>
      <c r="Q1332" s="89" t="e">
        <f t="shared" si="522"/>
        <v>#VALUE!</v>
      </c>
      <c r="R1332" s="90"/>
      <c r="S1332" s="82"/>
      <c r="T1332" s="28">
        <f t="shared" si="523"/>
        <v>0</v>
      </c>
      <c r="U1332" s="91">
        <v>66140</v>
      </c>
      <c r="V1332" s="92">
        <f t="shared" si="514"/>
        <v>0</v>
      </c>
      <c r="W1332" s="91"/>
      <c r="X1332" s="91"/>
      <c r="Y1332" s="92">
        <f t="shared" si="524"/>
        <v>0</v>
      </c>
      <c r="Z1332" s="92">
        <f t="shared" si="525"/>
        <v>0</v>
      </c>
      <c r="AA1332" s="92" t="e">
        <f t="shared" si="515"/>
        <v>#VALUE!</v>
      </c>
    </row>
    <row r="1333" spans="1:27" ht="17.25">
      <c r="A1333" s="5"/>
      <c r="B1333" s="5"/>
      <c r="C1333" s="93"/>
      <c r="D1333" s="193"/>
      <c r="E1333" s="94"/>
      <c r="F1333" s="95"/>
      <c r="G1333" s="96" t="str">
        <f t="shared" si="516"/>
        <v>Error</v>
      </c>
      <c r="H1333" s="97">
        <v>14400</v>
      </c>
      <c r="I1333" s="98" t="e">
        <f t="shared" si="517"/>
        <v>#VALUE!</v>
      </c>
      <c r="J1333" s="88" t="e">
        <f t="shared" si="512"/>
        <v>#VALUE!</v>
      </c>
      <c r="K1333" s="98">
        <f t="shared" si="518"/>
        <v>0</v>
      </c>
      <c r="L1333" s="98">
        <f t="shared" si="519"/>
        <v>0</v>
      </c>
      <c r="M1333" s="98" t="e">
        <f t="shared" si="520"/>
        <v>#VALUE!</v>
      </c>
      <c r="N1333" s="98" t="e">
        <f t="shared" si="521"/>
        <v>#VALUE!</v>
      </c>
      <c r="O1333" s="97"/>
      <c r="P1333" s="98" t="e">
        <f t="shared" si="513"/>
        <v>#VALUE!</v>
      </c>
      <c r="Q1333" s="99" t="e">
        <f t="shared" si="522"/>
        <v>#VALUE!</v>
      </c>
      <c r="R1333" s="100"/>
      <c r="S1333" s="5"/>
      <c r="T1333" s="28">
        <f t="shared" si="523"/>
        <v>0</v>
      </c>
      <c r="U1333" s="101">
        <v>66140</v>
      </c>
      <c r="V1333" s="102">
        <f t="shared" si="514"/>
        <v>0</v>
      </c>
      <c r="W1333" s="101"/>
      <c r="X1333" s="101"/>
      <c r="Y1333" s="102">
        <f t="shared" si="524"/>
        <v>0</v>
      </c>
      <c r="Z1333" s="102">
        <f t="shared" si="525"/>
        <v>0</v>
      </c>
      <c r="AA1333" s="102" t="e">
        <f t="shared" si="515"/>
        <v>#VALUE!</v>
      </c>
    </row>
    <row r="1334" spans="1:27" ht="17.25">
      <c r="A1334" s="5"/>
      <c r="B1334" s="5"/>
      <c r="C1334" s="93"/>
      <c r="D1334" s="193"/>
      <c r="E1334" s="94"/>
      <c r="F1334" s="95"/>
      <c r="G1334" s="96" t="str">
        <f t="shared" si="516"/>
        <v>Error</v>
      </c>
      <c r="H1334" s="97">
        <v>14400</v>
      </c>
      <c r="I1334" s="98" t="e">
        <f t="shared" si="517"/>
        <v>#VALUE!</v>
      </c>
      <c r="J1334" s="88" t="e">
        <f t="shared" si="512"/>
        <v>#VALUE!</v>
      </c>
      <c r="K1334" s="98">
        <f t="shared" si="518"/>
        <v>0</v>
      </c>
      <c r="L1334" s="98">
        <f t="shared" si="519"/>
        <v>0</v>
      </c>
      <c r="M1334" s="98" t="e">
        <f t="shared" si="520"/>
        <v>#VALUE!</v>
      </c>
      <c r="N1334" s="98" t="e">
        <f t="shared" si="521"/>
        <v>#VALUE!</v>
      </c>
      <c r="O1334" s="97"/>
      <c r="P1334" s="98" t="e">
        <f t="shared" si="513"/>
        <v>#VALUE!</v>
      </c>
      <c r="Q1334" s="99" t="e">
        <f t="shared" si="522"/>
        <v>#VALUE!</v>
      </c>
      <c r="R1334" s="100"/>
      <c r="S1334" s="5"/>
      <c r="T1334" s="28">
        <f t="shared" si="523"/>
        <v>0</v>
      </c>
      <c r="U1334" s="101">
        <v>66140</v>
      </c>
      <c r="V1334" s="102">
        <f t="shared" ref="V1334:V1365" si="526">+U1334*T1334</f>
        <v>0</v>
      </c>
      <c r="W1334" s="101"/>
      <c r="X1334" s="101"/>
      <c r="Y1334" s="102">
        <f t="shared" si="524"/>
        <v>0</v>
      </c>
      <c r="Z1334" s="102">
        <f t="shared" si="525"/>
        <v>0</v>
      </c>
      <c r="AA1334" s="102" t="e">
        <f t="shared" ref="AA1334:AA1365" si="527">+Z1334+Q1334</f>
        <v>#VALUE!</v>
      </c>
    </row>
    <row r="1335" spans="1:27" ht="17.25">
      <c r="A1335" s="5"/>
      <c r="B1335" s="5"/>
      <c r="C1335" s="93"/>
      <c r="D1335" s="193"/>
      <c r="E1335" s="94"/>
      <c r="F1335" s="95"/>
      <c r="G1335" s="96" t="str">
        <f t="shared" si="516"/>
        <v>Error</v>
      </c>
      <c r="H1335" s="97">
        <v>14400</v>
      </c>
      <c r="I1335" s="98" t="e">
        <f t="shared" si="517"/>
        <v>#VALUE!</v>
      </c>
      <c r="J1335" s="88" t="e">
        <f t="shared" si="512"/>
        <v>#VALUE!</v>
      </c>
      <c r="K1335" s="98">
        <f t="shared" si="518"/>
        <v>0</v>
      </c>
      <c r="L1335" s="98">
        <f t="shared" si="519"/>
        <v>0</v>
      </c>
      <c r="M1335" s="98" t="e">
        <f t="shared" si="520"/>
        <v>#VALUE!</v>
      </c>
      <c r="N1335" s="98" t="e">
        <f t="shared" si="521"/>
        <v>#VALUE!</v>
      </c>
      <c r="O1335" s="97"/>
      <c r="P1335" s="98" t="e">
        <f t="shared" si="513"/>
        <v>#VALUE!</v>
      </c>
      <c r="Q1335" s="99" t="e">
        <f t="shared" si="522"/>
        <v>#VALUE!</v>
      </c>
      <c r="R1335" s="100"/>
      <c r="S1335" s="5"/>
      <c r="T1335" s="28">
        <f t="shared" si="523"/>
        <v>0</v>
      </c>
      <c r="U1335" s="101">
        <v>66140</v>
      </c>
      <c r="V1335" s="102">
        <f t="shared" si="526"/>
        <v>0</v>
      </c>
      <c r="W1335" s="101"/>
      <c r="X1335" s="101"/>
      <c r="Y1335" s="102">
        <f t="shared" si="524"/>
        <v>0</v>
      </c>
      <c r="Z1335" s="102">
        <f t="shared" si="525"/>
        <v>0</v>
      </c>
      <c r="AA1335" s="102" t="e">
        <f t="shared" si="527"/>
        <v>#VALUE!</v>
      </c>
    </row>
    <row r="1336" spans="1:27" ht="17.25">
      <c r="A1336" s="5"/>
      <c r="B1336" s="5"/>
      <c r="C1336" s="93"/>
      <c r="D1336" s="193"/>
      <c r="E1336" s="94"/>
      <c r="F1336" s="95"/>
      <c r="G1336" s="96" t="str">
        <f t="shared" si="516"/>
        <v>Error</v>
      </c>
      <c r="H1336" s="97">
        <v>14400</v>
      </c>
      <c r="I1336" s="98" t="e">
        <f t="shared" si="517"/>
        <v>#VALUE!</v>
      </c>
      <c r="J1336" s="88" t="e">
        <f t="shared" si="512"/>
        <v>#VALUE!</v>
      </c>
      <c r="K1336" s="98">
        <f t="shared" si="518"/>
        <v>0</v>
      </c>
      <c r="L1336" s="98">
        <f t="shared" si="519"/>
        <v>0</v>
      </c>
      <c r="M1336" s="98" t="e">
        <f t="shared" si="520"/>
        <v>#VALUE!</v>
      </c>
      <c r="N1336" s="98" t="e">
        <f t="shared" si="521"/>
        <v>#VALUE!</v>
      </c>
      <c r="O1336" s="97"/>
      <c r="P1336" s="98" t="e">
        <f t="shared" si="513"/>
        <v>#VALUE!</v>
      </c>
      <c r="Q1336" s="99" t="e">
        <f t="shared" si="522"/>
        <v>#VALUE!</v>
      </c>
      <c r="R1336" s="100"/>
      <c r="S1336" s="5"/>
      <c r="T1336" s="28">
        <f t="shared" si="523"/>
        <v>0</v>
      </c>
      <c r="U1336" s="101">
        <v>66140</v>
      </c>
      <c r="V1336" s="102">
        <f t="shared" si="526"/>
        <v>0</v>
      </c>
      <c r="W1336" s="101"/>
      <c r="X1336" s="101"/>
      <c r="Y1336" s="102">
        <f t="shared" si="524"/>
        <v>0</v>
      </c>
      <c r="Z1336" s="102">
        <f t="shared" si="525"/>
        <v>0</v>
      </c>
      <c r="AA1336" s="102" t="e">
        <f t="shared" si="527"/>
        <v>#VALUE!</v>
      </c>
    </row>
    <row r="1337" spans="1:27" ht="17.25">
      <c r="A1337" s="5"/>
      <c r="B1337" s="5"/>
      <c r="C1337" s="93"/>
      <c r="D1337" s="193"/>
      <c r="E1337" s="94"/>
      <c r="F1337" s="95"/>
      <c r="G1337" s="96" t="str">
        <f t="shared" si="516"/>
        <v>Error</v>
      </c>
      <c r="H1337" s="97">
        <v>14400</v>
      </c>
      <c r="I1337" s="98" t="e">
        <f t="shared" si="517"/>
        <v>#VALUE!</v>
      </c>
      <c r="J1337" s="88" t="e">
        <f t="shared" si="512"/>
        <v>#VALUE!</v>
      </c>
      <c r="K1337" s="98">
        <f t="shared" si="518"/>
        <v>0</v>
      </c>
      <c r="L1337" s="98">
        <f t="shared" si="519"/>
        <v>0</v>
      </c>
      <c r="M1337" s="98" t="e">
        <f t="shared" si="520"/>
        <v>#VALUE!</v>
      </c>
      <c r="N1337" s="98" t="e">
        <f t="shared" si="521"/>
        <v>#VALUE!</v>
      </c>
      <c r="O1337" s="97"/>
      <c r="P1337" s="98" t="e">
        <f t="shared" si="513"/>
        <v>#VALUE!</v>
      </c>
      <c r="Q1337" s="99" t="e">
        <f t="shared" si="522"/>
        <v>#VALUE!</v>
      </c>
      <c r="R1337" s="100"/>
      <c r="S1337" s="5"/>
      <c r="T1337" s="28">
        <f t="shared" si="523"/>
        <v>0</v>
      </c>
      <c r="U1337" s="101">
        <v>66140</v>
      </c>
      <c r="V1337" s="102">
        <f t="shared" si="526"/>
        <v>0</v>
      </c>
      <c r="W1337" s="101"/>
      <c r="X1337" s="101"/>
      <c r="Y1337" s="102">
        <f t="shared" si="524"/>
        <v>0</v>
      </c>
      <c r="Z1337" s="102">
        <f t="shared" si="525"/>
        <v>0</v>
      </c>
      <c r="AA1337" s="102" t="e">
        <f t="shared" si="527"/>
        <v>#VALUE!</v>
      </c>
    </row>
    <row r="1338" spans="1:27" ht="17.25">
      <c r="A1338" s="5"/>
      <c r="B1338" s="5"/>
      <c r="C1338" s="93"/>
      <c r="D1338" s="193"/>
      <c r="E1338" s="84"/>
      <c r="F1338" s="85"/>
      <c r="G1338" s="86" t="str">
        <f t="shared" si="516"/>
        <v>Error</v>
      </c>
      <c r="H1338" s="87">
        <v>14400</v>
      </c>
      <c r="I1338" s="88" t="e">
        <f t="shared" si="517"/>
        <v>#VALUE!</v>
      </c>
      <c r="J1338" s="88" t="e">
        <f t="shared" si="512"/>
        <v>#VALUE!</v>
      </c>
      <c r="K1338" s="88">
        <f t="shared" si="518"/>
        <v>0</v>
      </c>
      <c r="L1338" s="88">
        <f t="shared" si="519"/>
        <v>0</v>
      </c>
      <c r="M1338" s="88" t="e">
        <f t="shared" si="520"/>
        <v>#VALUE!</v>
      </c>
      <c r="N1338" s="88" t="e">
        <f t="shared" si="521"/>
        <v>#VALUE!</v>
      </c>
      <c r="O1338" s="87"/>
      <c r="P1338" s="88" t="e">
        <f t="shared" si="513"/>
        <v>#VALUE!</v>
      </c>
      <c r="Q1338" s="89" t="e">
        <f t="shared" si="522"/>
        <v>#VALUE!</v>
      </c>
      <c r="R1338" s="90"/>
      <c r="S1338" s="82"/>
      <c r="T1338" s="28">
        <f t="shared" si="523"/>
        <v>0</v>
      </c>
      <c r="U1338" s="91">
        <v>66140</v>
      </c>
      <c r="V1338" s="92">
        <f t="shared" si="526"/>
        <v>0</v>
      </c>
      <c r="W1338" s="91"/>
      <c r="X1338" s="91"/>
      <c r="Y1338" s="92">
        <f t="shared" si="524"/>
        <v>0</v>
      </c>
      <c r="Z1338" s="92">
        <f t="shared" si="525"/>
        <v>0</v>
      </c>
      <c r="AA1338" s="92" t="e">
        <f t="shared" si="527"/>
        <v>#VALUE!</v>
      </c>
    </row>
    <row r="1339" spans="1:27" ht="17.25">
      <c r="A1339" s="5"/>
      <c r="B1339" s="5"/>
      <c r="C1339" s="93"/>
      <c r="D1339" s="193"/>
      <c r="E1339" s="94"/>
      <c r="F1339" s="95"/>
      <c r="G1339" s="96" t="str">
        <f t="shared" si="516"/>
        <v>Error</v>
      </c>
      <c r="H1339" s="97">
        <v>14400</v>
      </c>
      <c r="I1339" s="98" t="e">
        <f t="shared" si="517"/>
        <v>#VALUE!</v>
      </c>
      <c r="J1339" s="88" t="e">
        <f t="shared" si="512"/>
        <v>#VALUE!</v>
      </c>
      <c r="K1339" s="98">
        <f t="shared" si="518"/>
        <v>0</v>
      </c>
      <c r="L1339" s="98">
        <f t="shared" si="519"/>
        <v>0</v>
      </c>
      <c r="M1339" s="98" t="e">
        <f t="shared" si="520"/>
        <v>#VALUE!</v>
      </c>
      <c r="N1339" s="98" t="e">
        <f t="shared" si="521"/>
        <v>#VALUE!</v>
      </c>
      <c r="O1339" s="97"/>
      <c r="P1339" s="98" t="e">
        <f t="shared" si="513"/>
        <v>#VALUE!</v>
      </c>
      <c r="Q1339" s="99" t="e">
        <f t="shared" si="522"/>
        <v>#VALUE!</v>
      </c>
      <c r="R1339" s="100"/>
      <c r="S1339" s="5"/>
      <c r="T1339" s="28">
        <f t="shared" si="523"/>
        <v>0</v>
      </c>
      <c r="U1339" s="101">
        <v>66140</v>
      </c>
      <c r="V1339" s="102">
        <f t="shared" si="526"/>
        <v>0</v>
      </c>
      <c r="W1339" s="101"/>
      <c r="X1339" s="101"/>
      <c r="Y1339" s="102">
        <f t="shared" si="524"/>
        <v>0</v>
      </c>
      <c r="Z1339" s="102">
        <f t="shared" si="525"/>
        <v>0</v>
      </c>
      <c r="AA1339" s="102" t="e">
        <f t="shared" si="527"/>
        <v>#VALUE!</v>
      </c>
    </row>
    <row r="1340" spans="1:27" ht="17.25">
      <c r="A1340" s="5"/>
      <c r="B1340" s="5"/>
      <c r="C1340" s="93"/>
      <c r="D1340" s="193"/>
      <c r="E1340" s="94"/>
      <c r="F1340" s="95"/>
      <c r="G1340" s="96" t="str">
        <f t="shared" si="516"/>
        <v>Error</v>
      </c>
      <c r="H1340" s="97">
        <v>14400</v>
      </c>
      <c r="I1340" s="98" t="e">
        <f t="shared" si="517"/>
        <v>#VALUE!</v>
      </c>
      <c r="J1340" s="88" t="e">
        <f t="shared" si="512"/>
        <v>#VALUE!</v>
      </c>
      <c r="K1340" s="98">
        <f t="shared" si="518"/>
        <v>0</v>
      </c>
      <c r="L1340" s="98">
        <f t="shared" si="519"/>
        <v>0</v>
      </c>
      <c r="M1340" s="98" t="e">
        <f t="shared" si="520"/>
        <v>#VALUE!</v>
      </c>
      <c r="N1340" s="98" t="e">
        <f t="shared" si="521"/>
        <v>#VALUE!</v>
      </c>
      <c r="O1340" s="97"/>
      <c r="P1340" s="98" t="e">
        <f t="shared" si="513"/>
        <v>#VALUE!</v>
      </c>
      <c r="Q1340" s="99" t="e">
        <f t="shared" si="522"/>
        <v>#VALUE!</v>
      </c>
      <c r="R1340" s="100"/>
      <c r="S1340" s="5"/>
      <c r="T1340" s="28">
        <f t="shared" si="523"/>
        <v>0</v>
      </c>
      <c r="U1340" s="101">
        <v>66140</v>
      </c>
      <c r="V1340" s="102">
        <f t="shared" si="526"/>
        <v>0</v>
      </c>
      <c r="W1340" s="101"/>
      <c r="X1340" s="101"/>
      <c r="Y1340" s="102">
        <f t="shared" si="524"/>
        <v>0</v>
      </c>
      <c r="Z1340" s="102">
        <f t="shared" si="525"/>
        <v>0</v>
      </c>
      <c r="AA1340" s="102" t="e">
        <f t="shared" si="527"/>
        <v>#VALUE!</v>
      </c>
    </row>
    <row r="1341" spans="1:27" ht="17.25">
      <c r="A1341" s="5"/>
      <c r="B1341" s="5"/>
      <c r="C1341" s="93"/>
      <c r="D1341" s="193"/>
      <c r="E1341" s="94"/>
      <c r="F1341" s="95"/>
      <c r="G1341" s="96" t="str">
        <f t="shared" si="516"/>
        <v>Error</v>
      </c>
      <c r="H1341" s="97">
        <v>14400</v>
      </c>
      <c r="I1341" s="98" t="e">
        <f t="shared" si="517"/>
        <v>#VALUE!</v>
      </c>
      <c r="J1341" s="88" t="e">
        <f t="shared" si="512"/>
        <v>#VALUE!</v>
      </c>
      <c r="K1341" s="98">
        <f t="shared" si="518"/>
        <v>0</v>
      </c>
      <c r="L1341" s="98">
        <f t="shared" si="519"/>
        <v>0</v>
      </c>
      <c r="M1341" s="98" t="e">
        <f t="shared" si="520"/>
        <v>#VALUE!</v>
      </c>
      <c r="N1341" s="98" t="e">
        <f t="shared" si="521"/>
        <v>#VALUE!</v>
      </c>
      <c r="O1341" s="97"/>
      <c r="P1341" s="98" t="e">
        <f t="shared" si="513"/>
        <v>#VALUE!</v>
      </c>
      <c r="Q1341" s="99" t="e">
        <f t="shared" si="522"/>
        <v>#VALUE!</v>
      </c>
      <c r="R1341" s="100"/>
      <c r="S1341" s="5"/>
      <c r="T1341" s="28">
        <f t="shared" si="523"/>
        <v>0</v>
      </c>
      <c r="U1341" s="101">
        <v>66140</v>
      </c>
      <c r="V1341" s="102">
        <f t="shared" si="526"/>
        <v>0</v>
      </c>
      <c r="W1341" s="101"/>
      <c r="X1341" s="101"/>
      <c r="Y1341" s="102">
        <f t="shared" si="524"/>
        <v>0</v>
      </c>
      <c r="Z1341" s="102">
        <f t="shared" si="525"/>
        <v>0</v>
      </c>
      <c r="AA1341" s="102" t="e">
        <f t="shared" si="527"/>
        <v>#VALUE!</v>
      </c>
    </row>
    <row r="1342" spans="1:27" ht="17.25">
      <c r="A1342" s="5"/>
      <c r="B1342" s="5"/>
      <c r="C1342" s="93"/>
      <c r="D1342" s="193"/>
      <c r="E1342" s="94"/>
      <c r="F1342" s="95"/>
      <c r="G1342" s="96" t="str">
        <f t="shared" si="516"/>
        <v>Error</v>
      </c>
      <c r="H1342" s="97">
        <v>14400</v>
      </c>
      <c r="I1342" s="98" t="e">
        <f t="shared" si="517"/>
        <v>#VALUE!</v>
      </c>
      <c r="J1342" s="88" t="e">
        <f t="shared" si="512"/>
        <v>#VALUE!</v>
      </c>
      <c r="K1342" s="98">
        <f t="shared" si="518"/>
        <v>0</v>
      </c>
      <c r="L1342" s="98">
        <f t="shared" si="519"/>
        <v>0</v>
      </c>
      <c r="M1342" s="98" t="e">
        <f t="shared" si="520"/>
        <v>#VALUE!</v>
      </c>
      <c r="N1342" s="98" t="e">
        <f t="shared" si="521"/>
        <v>#VALUE!</v>
      </c>
      <c r="O1342" s="97"/>
      <c r="P1342" s="98" t="e">
        <f t="shared" si="513"/>
        <v>#VALUE!</v>
      </c>
      <c r="Q1342" s="99" t="e">
        <f t="shared" si="522"/>
        <v>#VALUE!</v>
      </c>
      <c r="R1342" s="100"/>
      <c r="S1342" s="5"/>
      <c r="T1342" s="28">
        <f t="shared" si="523"/>
        <v>0</v>
      </c>
      <c r="U1342" s="101">
        <v>66140</v>
      </c>
      <c r="V1342" s="102">
        <f t="shared" si="526"/>
        <v>0</v>
      </c>
      <c r="W1342" s="101"/>
      <c r="X1342" s="101"/>
      <c r="Y1342" s="102">
        <f t="shared" si="524"/>
        <v>0</v>
      </c>
      <c r="Z1342" s="102">
        <f t="shared" si="525"/>
        <v>0</v>
      </c>
      <c r="AA1342" s="102" t="e">
        <f t="shared" si="527"/>
        <v>#VALUE!</v>
      </c>
    </row>
    <row r="1343" spans="1:27" ht="17.25">
      <c r="A1343" s="5"/>
      <c r="B1343" s="5"/>
      <c r="C1343" s="93"/>
      <c r="D1343" s="193"/>
      <c r="E1343" s="94"/>
      <c r="F1343" s="95"/>
      <c r="G1343" s="96" t="str">
        <f t="shared" si="516"/>
        <v>Error</v>
      </c>
      <c r="H1343" s="97">
        <v>14400</v>
      </c>
      <c r="I1343" s="98" t="e">
        <f t="shared" si="517"/>
        <v>#VALUE!</v>
      </c>
      <c r="J1343" s="88" t="e">
        <f t="shared" si="512"/>
        <v>#VALUE!</v>
      </c>
      <c r="K1343" s="98">
        <f t="shared" si="518"/>
        <v>0</v>
      </c>
      <c r="L1343" s="98">
        <f t="shared" si="519"/>
        <v>0</v>
      </c>
      <c r="M1343" s="98" t="e">
        <f t="shared" si="520"/>
        <v>#VALUE!</v>
      </c>
      <c r="N1343" s="98" t="e">
        <f t="shared" si="521"/>
        <v>#VALUE!</v>
      </c>
      <c r="O1343" s="97"/>
      <c r="P1343" s="98" t="e">
        <f t="shared" si="513"/>
        <v>#VALUE!</v>
      </c>
      <c r="Q1343" s="99" t="e">
        <f t="shared" si="522"/>
        <v>#VALUE!</v>
      </c>
      <c r="R1343" s="100"/>
      <c r="S1343" s="5"/>
      <c r="T1343" s="28">
        <f t="shared" si="523"/>
        <v>0</v>
      </c>
      <c r="U1343" s="101">
        <v>66140</v>
      </c>
      <c r="V1343" s="102">
        <f t="shared" si="526"/>
        <v>0</v>
      </c>
      <c r="W1343" s="101"/>
      <c r="X1343" s="101"/>
      <c r="Y1343" s="102">
        <f t="shared" si="524"/>
        <v>0</v>
      </c>
      <c r="Z1343" s="102">
        <f t="shared" si="525"/>
        <v>0</v>
      </c>
      <c r="AA1343" s="102" t="e">
        <f t="shared" si="527"/>
        <v>#VALUE!</v>
      </c>
    </row>
    <row r="1344" spans="1:27" ht="17.25">
      <c r="A1344" s="5"/>
      <c r="B1344" s="5"/>
      <c r="C1344" s="93"/>
      <c r="D1344" s="193"/>
      <c r="E1344" s="84"/>
      <c r="F1344" s="85"/>
      <c r="G1344" s="86" t="str">
        <f t="shared" si="516"/>
        <v>Error</v>
      </c>
      <c r="H1344" s="87">
        <v>14400</v>
      </c>
      <c r="I1344" s="88" t="e">
        <f t="shared" si="517"/>
        <v>#VALUE!</v>
      </c>
      <c r="J1344" s="88" t="e">
        <f t="shared" si="512"/>
        <v>#VALUE!</v>
      </c>
      <c r="K1344" s="88">
        <f t="shared" si="518"/>
        <v>0</v>
      </c>
      <c r="L1344" s="88">
        <f t="shared" si="519"/>
        <v>0</v>
      </c>
      <c r="M1344" s="88" t="e">
        <f t="shared" si="520"/>
        <v>#VALUE!</v>
      </c>
      <c r="N1344" s="88" t="e">
        <f t="shared" si="521"/>
        <v>#VALUE!</v>
      </c>
      <c r="O1344" s="87"/>
      <c r="P1344" s="88" t="e">
        <f t="shared" si="513"/>
        <v>#VALUE!</v>
      </c>
      <c r="Q1344" s="89" t="e">
        <f t="shared" si="522"/>
        <v>#VALUE!</v>
      </c>
      <c r="R1344" s="90"/>
      <c r="S1344" s="82"/>
      <c r="T1344" s="28">
        <f t="shared" si="523"/>
        <v>0</v>
      </c>
      <c r="U1344" s="91">
        <v>66140</v>
      </c>
      <c r="V1344" s="92">
        <f t="shared" si="526"/>
        <v>0</v>
      </c>
      <c r="W1344" s="91"/>
      <c r="X1344" s="91"/>
      <c r="Y1344" s="92">
        <f t="shared" si="524"/>
        <v>0</v>
      </c>
      <c r="Z1344" s="92">
        <f t="shared" si="525"/>
        <v>0</v>
      </c>
      <c r="AA1344" s="92" t="e">
        <f t="shared" si="527"/>
        <v>#VALUE!</v>
      </c>
    </row>
    <row r="1345" spans="1:27" ht="17.25">
      <c r="A1345" s="5"/>
      <c r="B1345" s="5"/>
      <c r="C1345" s="93"/>
      <c r="D1345" s="193"/>
      <c r="E1345" s="94"/>
      <c r="F1345" s="95"/>
      <c r="G1345" s="96" t="str">
        <f t="shared" si="516"/>
        <v>Error</v>
      </c>
      <c r="H1345" s="97">
        <v>14400</v>
      </c>
      <c r="I1345" s="98" t="e">
        <f t="shared" si="517"/>
        <v>#VALUE!</v>
      </c>
      <c r="J1345" s="88" t="e">
        <f t="shared" si="512"/>
        <v>#VALUE!</v>
      </c>
      <c r="K1345" s="98">
        <f t="shared" si="518"/>
        <v>0</v>
      </c>
      <c r="L1345" s="98">
        <f t="shared" si="519"/>
        <v>0</v>
      </c>
      <c r="M1345" s="98" t="e">
        <f t="shared" si="520"/>
        <v>#VALUE!</v>
      </c>
      <c r="N1345" s="98" t="e">
        <f t="shared" si="521"/>
        <v>#VALUE!</v>
      </c>
      <c r="O1345" s="97"/>
      <c r="P1345" s="98" t="e">
        <f t="shared" si="513"/>
        <v>#VALUE!</v>
      </c>
      <c r="Q1345" s="99" t="e">
        <f t="shared" si="522"/>
        <v>#VALUE!</v>
      </c>
      <c r="R1345" s="100"/>
      <c r="S1345" s="5"/>
      <c r="T1345" s="28">
        <f t="shared" si="523"/>
        <v>0</v>
      </c>
      <c r="U1345" s="101">
        <v>66140</v>
      </c>
      <c r="V1345" s="102">
        <f t="shared" si="526"/>
        <v>0</v>
      </c>
      <c r="W1345" s="101"/>
      <c r="X1345" s="101"/>
      <c r="Y1345" s="102">
        <f t="shared" si="524"/>
        <v>0</v>
      </c>
      <c r="Z1345" s="102">
        <f t="shared" si="525"/>
        <v>0</v>
      </c>
      <c r="AA1345" s="102" t="e">
        <f t="shared" si="527"/>
        <v>#VALUE!</v>
      </c>
    </row>
    <row r="1346" spans="1:27" ht="17.25">
      <c r="A1346" s="5"/>
      <c r="B1346" s="5"/>
      <c r="C1346" s="93"/>
      <c r="D1346" s="193"/>
      <c r="E1346" s="94"/>
      <c r="F1346" s="95"/>
      <c r="G1346" s="96" t="str">
        <f t="shared" si="516"/>
        <v>Error</v>
      </c>
      <c r="H1346" s="97">
        <v>14400</v>
      </c>
      <c r="I1346" s="98" t="e">
        <f t="shared" si="517"/>
        <v>#VALUE!</v>
      </c>
      <c r="J1346" s="88" t="e">
        <f t="shared" si="512"/>
        <v>#VALUE!</v>
      </c>
      <c r="K1346" s="98">
        <f t="shared" si="518"/>
        <v>0</v>
      </c>
      <c r="L1346" s="98">
        <f t="shared" si="519"/>
        <v>0</v>
      </c>
      <c r="M1346" s="98" t="e">
        <f t="shared" si="520"/>
        <v>#VALUE!</v>
      </c>
      <c r="N1346" s="98" t="e">
        <f t="shared" si="521"/>
        <v>#VALUE!</v>
      </c>
      <c r="O1346" s="97"/>
      <c r="P1346" s="98" t="e">
        <f t="shared" si="513"/>
        <v>#VALUE!</v>
      </c>
      <c r="Q1346" s="99" t="e">
        <f t="shared" si="522"/>
        <v>#VALUE!</v>
      </c>
      <c r="R1346" s="100"/>
      <c r="S1346" s="5"/>
      <c r="T1346" s="28">
        <f t="shared" si="523"/>
        <v>0</v>
      </c>
      <c r="U1346" s="101">
        <v>66140</v>
      </c>
      <c r="V1346" s="102">
        <f t="shared" si="526"/>
        <v>0</v>
      </c>
      <c r="W1346" s="101"/>
      <c r="X1346" s="101"/>
      <c r="Y1346" s="102">
        <f t="shared" si="524"/>
        <v>0</v>
      </c>
      <c r="Z1346" s="102">
        <f t="shared" si="525"/>
        <v>0</v>
      </c>
      <c r="AA1346" s="102" t="e">
        <f t="shared" si="527"/>
        <v>#VALUE!</v>
      </c>
    </row>
    <row r="1347" spans="1:27" ht="17.25">
      <c r="A1347" s="5"/>
      <c r="B1347" s="5"/>
      <c r="C1347" s="93"/>
      <c r="D1347" s="193"/>
      <c r="E1347" s="94"/>
      <c r="F1347" s="95"/>
      <c r="G1347" s="96" t="str">
        <f t="shared" si="516"/>
        <v>Error</v>
      </c>
      <c r="H1347" s="97">
        <v>14400</v>
      </c>
      <c r="I1347" s="98" t="e">
        <f t="shared" si="517"/>
        <v>#VALUE!</v>
      </c>
      <c r="J1347" s="88" t="e">
        <f t="shared" si="512"/>
        <v>#VALUE!</v>
      </c>
      <c r="K1347" s="98">
        <f t="shared" si="518"/>
        <v>0</v>
      </c>
      <c r="L1347" s="98">
        <f t="shared" si="519"/>
        <v>0</v>
      </c>
      <c r="M1347" s="98" t="e">
        <f t="shared" si="520"/>
        <v>#VALUE!</v>
      </c>
      <c r="N1347" s="98" t="e">
        <f t="shared" si="521"/>
        <v>#VALUE!</v>
      </c>
      <c r="O1347" s="97"/>
      <c r="P1347" s="98" t="e">
        <f t="shared" si="513"/>
        <v>#VALUE!</v>
      </c>
      <c r="Q1347" s="99" t="e">
        <f t="shared" si="522"/>
        <v>#VALUE!</v>
      </c>
      <c r="R1347" s="100"/>
      <c r="S1347" s="5"/>
      <c r="T1347" s="28">
        <f t="shared" si="523"/>
        <v>0</v>
      </c>
      <c r="U1347" s="101">
        <v>66140</v>
      </c>
      <c r="V1347" s="102">
        <f t="shared" si="526"/>
        <v>0</v>
      </c>
      <c r="W1347" s="101"/>
      <c r="X1347" s="101"/>
      <c r="Y1347" s="102">
        <f t="shared" si="524"/>
        <v>0</v>
      </c>
      <c r="Z1347" s="102">
        <f t="shared" si="525"/>
        <v>0</v>
      </c>
      <c r="AA1347" s="102" t="e">
        <f t="shared" si="527"/>
        <v>#VALUE!</v>
      </c>
    </row>
    <row r="1348" spans="1:27" ht="17.25">
      <c r="A1348" s="5"/>
      <c r="B1348" s="5"/>
      <c r="C1348" s="93"/>
      <c r="D1348" s="193"/>
      <c r="E1348" s="94"/>
      <c r="F1348" s="95"/>
      <c r="G1348" s="96" t="str">
        <f t="shared" si="516"/>
        <v>Error</v>
      </c>
      <c r="H1348" s="97">
        <v>14400</v>
      </c>
      <c r="I1348" s="98" t="e">
        <f t="shared" si="517"/>
        <v>#VALUE!</v>
      </c>
      <c r="J1348" s="88" t="e">
        <f t="shared" si="512"/>
        <v>#VALUE!</v>
      </c>
      <c r="K1348" s="98">
        <f t="shared" si="518"/>
        <v>0</v>
      </c>
      <c r="L1348" s="98">
        <f t="shared" si="519"/>
        <v>0</v>
      </c>
      <c r="M1348" s="98" t="e">
        <f t="shared" si="520"/>
        <v>#VALUE!</v>
      </c>
      <c r="N1348" s="98" t="e">
        <f t="shared" si="521"/>
        <v>#VALUE!</v>
      </c>
      <c r="O1348" s="97"/>
      <c r="P1348" s="98" t="e">
        <f t="shared" si="513"/>
        <v>#VALUE!</v>
      </c>
      <c r="Q1348" s="99" t="e">
        <f t="shared" si="522"/>
        <v>#VALUE!</v>
      </c>
      <c r="R1348" s="100"/>
      <c r="S1348" s="5"/>
      <c r="T1348" s="28">
        <f t="shared" si="523"/>
        <v>0</v>
      </c>
      <c r="U1348" s="101">
        <v>66140</v>
      </c>
      <c r="V1348" s="102">
        <f t="shared" si="526"/>
        <v>0</v>
      </c>
      <c r="W1348" s="101"/>
      <c r="X1348" s="101"/>
      <c r="Y1348" s="102">
        <f t="shared" si="524"/>
        <v>0</v>
      </c>
      <c r="Z1348" s="102">
        <f t="shared" si="525"/>
        <v>0</v>
      </c>
      <c r="AA1348" s="102" t="e">
        <f t="shared" si="527"/>
        <v>#VALUE!</v>
      </c>
    </row>
    <row r="1349" spans="1:27" ht="17.25">
      <c r="A1349" s="5"/>
      <c r="B1349" s="5"/>
      <c r="C1349" s="93"/>
      <c r="D1349" s="193"/>
      <c r="E1349" s="94"/>
      <c r="F1349" s="95"/>
      <c r="G1349" s="96" t="str">
        <f t="shared" si="516"/>
        <v>Error</v>
      </c>
      <c r="H1349" s="97">
        <v>14400</v>
      </c>
      <c r="I1349" s="98" t="e">
        <f t="shared" si="517"/>
        <v>#VALUE!</v>
      </c>
      <c r="J1349" s="88" t="e">
        <f t="shared" si="512"/>
        <v>#VALUE!</v>
      </c>
      <c r="K1349" s="98">
        <f t="shared" si="518"/>
        <v>0</v>
      </c>
      <c r="L1349" s="98">
        <f t="shared" si="519"/>
        <v>0</v>
      </c>
      <c r="M1349" s="98" t="e">
        <f t="shared" si="520"/>
        <v>#VALUE!</v>
      </c>
      <c r="N1349" s="98" t="e">
        <f t="shared" si="521"/>
        <v>#VALUE!</v>
      </c>
      <c r="O1349" s="97"/>
      <c r="P1349" s="98" t="e">
        <f t="shared" si="513"/>
        <v>#VALUE!</v>
      </c>
      <c r="Q1349" s="99" t="e">
        <f t="shared" si="522"/>
        <v>#VALUE!</v>
      </c>
      <c r="R1349" s="100"/>
      <c r="S1349" s="5"/>
      <c r="T1349" s="28">
        <f t="shared" si="523"/>
        <v>0</v>
      </c>
      <c r="U1349" s="101">
        <v>66140</v>
      </c>
      <c r="V1349" s="102">
        <f t="shared" si="526"/>
        <v>0</v>
      </c>
      <c r="W1349" s="101"/>
      <c r="X1349" s="101"/>
      <c r="Y1349" s="102">
        <f t="shared" si="524"/>
        <v>0</v>
      </c>
      <c r="Z1349" s="102">
        <f t="shared" si="525"/>
        <v>0</v>
      </c>
      <c r="AA1349" s="102" t="e">
        <f t="shared" si="527"/>
        <v>#VALUE!</v>
      </c>
    </row>
    <row r="1350" spans="1:27" ht="17.25">
      <c r="A1350" s="5"/>
      <c r="B1350" s="5"/>
      <c r="C1350" s="93"/>
      <c r="D1350" s="193"/>
      <c r="E1350" s="84"/>
      <c r="F1350" s="85"/>
      <c r="G1350" s="86" t="str">
        <f t="shared" si="516"/>
        <v>Error</v>
      </c>
      <c r="H1350" s="87">
        <v>14400</v>
      </c>
      <c r="I1350" s="88" t="e">
        <f t="shared" si="517"/>
        <v>#VALUE!</v>
      </c>
      <c r="J1350" s="88" t="e">
        <f t="shared" si="512"/>
        <v>#VALUE!</v>
      </c>
      <c r="K1350" s="88">
        <f t="shared" si="518"/>
        <v>0</v>
      </c>
      <c r="L1350" s="88">
        <f t="shared" si="519"/>
        <v>0</v>
      </c>
      <c r="M1350" s="88" t="e">
        <f t="shared" si="520"/>
        <v>#VALUE!</v>
      </c>
      <c r="N1350" s="88" t="e">
        <f t="shared" si="521"/>
        <v>#VALUE!</v>
      </c>
      <c r="O1350" s="87"/>
      <c r="P1350" s="88" t="e">
        <f t="shared" si="513"/>
        <v>#VALUE!</v>
      </c>
      <c r="Q1350" s="89" t="e">
        <f t="shared" si="522"/>
        <v>#VALUE!</v>
      </c>
      <c r="R1350" s="90"/>
      <c r="S1350" s="82"/>
      <c r="T1350" s="28">
        <f t="shared" si="523"/>
        <v>0</v>
      </c>
      <c r="U1350" s="91">
        <v>66140</v>
      </c>
      <c r="V1350" s="92">
        <f t="shared" si="526"/>
        <v>0</v>
      </c>
      <c r="W1350" s="91"/>
      <c r="X1350" s="91"/>
      <c r="Y1350" s="92">
        <f t="shared" si="524"/>
        <v>0</v>
      </c>
      <c r="Z1350" s="92">
        <f t="shared" si="525"/>
        <v>0</v>
      </c>
      <c r="AA1350" s="92" t="e">
        <f t="shared" si="527"/>
        <v>#VALUE!</v>
      </c>
    </row>
    <row r="1351" spans="1:27" ht="17.25">
      <c r="A1351" s="5"/>
      <c r="B1351" s="5"/>
      <c r="C1351" s="93"/>
      <c r="D1351" s="193"/>
      <c r="E1351" s="94"/>
      <c r="F1351" s="95"/>
      <c r="G1351" s="96" t="str">
        <f t="shared" si="516"/>
        <v>Error</v>
      </c>
      <c r="H1351" s="97">
        <v>14400</v>
      </c>
      <c r="I1351" s="98" t="e">
        <f t="shared" si="517"/>
        <v>#VALUE!</v>
      </c>
      <c r="J1351" s="88" t="e">
        <f t="shared" si="512"/>
        <v>#VALUE!</v>
      </c>
      <c r="K1351" s="98">
        <f t="shared" si="518"/>
        <v>0</v>
      </c>
      <c r="L1351" s="98">
        <f t="shared" si="519"/>
        <v>0</v>
      </c>
      <c r="M1351" s="98" t="e">
        <f t="shared" si="520"/>
        <v>#VALUE!</v>
      </c>
      <c r="N1351" s="98" t="e">
        <f t="shared" si="521"/>
        <v>#VALUE!</v>
      </c>
      <c r="O1351" s="97"/>
      <c r="P1351" s="98" t="e">
        <f t="shared" si="513"/>
        <v>#VALUE!</v>
      </c>
      <c r="Q1351" s="99" t="e">
        <f t="shared" si="522"/>
        <v>#VALUE!</v>
      </c>
      <c r="R1351" s="100"/>
      <c r="S1351" s="5"/>
      <c r="T1351" s="28">
        <f t="shared" si="523"/>
        <v>0</v>
      </c>
      <c r="U1351" s="101">
        <v>66140</v>
      </c>
      <c r="V1351" s="102">
        <f t="shared" si="526"/>
        <v>0</v>
      </c>
      <c r="W1351" s="101"/>
      <c r="X1351" s="101"/>
      <c r="Y1351" s="102">
        <f t="shared" si="524"/>
        <v>0</v>
      </c>
      <c r="Z1351" s="102">
        <f t="shared" si="525"/>
        <v>0</v>
      </c>
      <c r="AA1351" s="102" t="e">
        <f t="shared" si="527"/>
        <v>#VALUE!</v>
      </c>
    </row>
    <row r="1352" spans="1:27" ht="17.25">
      <c r="A1352" s="5"/>
      <c r="B1352" s="5"/>
      <c r="C1352" s="93"/>
      <c r="D1352" s="193"/>
      <c r="E1352" s="94"/>
      <c r="F1352" s="95"/>
      <c r="G1352" s="96" t="str">
        <f t="shared" si="516"/>
        <v>Error</v>
      </c>
      <c r="H1352" s="97">
        <v>14400</v>
      </c>
      <c r="I1352" s="98" t="e">
        <f t="shared" si="517"/>
        <v>#VALUE!</v>
      </c>
      <c r="J1352" s="88" t="e">
        <f t="shared" si="512"/>
        <v>#VALUE!</v>
      </c>
      <c r="K1352" s="98">
        <f t="shared" si="518"/>
        <v>0</v>
      </c>
      <c r="L1352" s="98">
        <f t="shared" si="519"/>
        <v>0</v>
      </c>
      <c r="M1352" s="98" t="e">
        <f t="shared" si="520"/>
        <v>#VALUE!</v>
      </c>
      <c r="N1352" s="98" t="e">
        <f t="shared" si="521"/>
        <v>#VALUE!</v>
      </c>
      <c r="O1352" s="97"/>
      <c r="P1352" s="98" t="e">
        <f t="shared" si="513"/>
        <v>#VALUE!</v>
      </c>
      <c r="Q1352" s="99" t="e">
        <f t="shared" si="522"/>
        <v>#VALUE!</v>
      </c>
      <c r="R1352" s="100"/>
      <c r="S1352" s="5"/>
      <c r="T1352" s="28">
        <f t="shared" si="523"/>
        <v>0</v>
      </c>
      <c r="U1352" s="101">
        <v>66140</v>
      </c>
      <c r="V1352" s="102">
        <f t="shared" si="526"/>
        <v>0</v>
      </c>
      <c r="W1352" s="101"/>
      <c r="X1352" s="101"/>
      <c r="Y1352" s="102">
        <f t="shared" si="524"/>
        <v>0</v>
      </c>
      <c r="Z1352" s="102">
        <f t="shared" si="525"/>
        <v>0</v>
      </c>
      <c r="AA1352" s="102" t="e">
        <f t="shared" si="527"/>
        <v>#VALUE!</v>
      </c>
    </row>
    <row r="1353" spans="1:27" ht="17.25">
      <c r="A1353" s="5"/>
      <c r="B1353" s="5"/>
      <c r="C1353" s="93"/>
      <c r="D1353" s="193"/>
      <c r="E1353" s="94"/>
      <c r="F1353" s="95"/>
      <c r="G1353" s="96" t="str">
        <f t="shared" si="516"/>
        <v>Error</v>
      </c>
      <c r="H1353" s="97">
        <v>14400</v>
      </c>
      <c r="I1353" s="98" t="e">
        <f t="shared" si="517"/>
        <v>#VALUE!</v>
      </c>
      <c r="J1353" s="88" t="e">
        <f t="shared" si="512"/>
        <v>#VALUE!</v>
      </c>
      <c r="K1353" s="98">
        <f t="shared" si="518"/>
        <v>0</v>
      </c>
      <c r="L1353" s="98">
        <f t="shared" si="519"/>
        <v>0</v>
      </c>
      <c r="M1353" s="98" t="e">
        <f t="shared" si="520"/>
        <v>#VALUE!</v>
      </c>
      <c r="N1353" s="98" t="e">
        <f t="shared" si="521"/>
        <v>#VALUE!</v>
      </c>
      <c r="O1353" s="97"/>
      <c r="P1353" s="98" t="e">
        <f t="shared" si="513"/>
        <v>#VALUE!</v>
      </c>
      <c r="Q1353" s="99" t="e">
        <f t="shared" si="522"/>
        <v>#VALUE!</v>
      </c>
      <c r="R1353" s="100"/>
      <c r="S1353" s="5"/>
      <c r="T1353" s="28">
        <f t="shared" si="523"/>
        <v>0</v>
      </c>
      <c r="U1353" s="101">
        <v>66140</v>
      </c>
      <c r="V1353" s="102">
        <f t="shared" si="526"/>
        <v>0</v>
      </c>
      <c r="W1353" s="101"/>
      <c r="X1353" s="101"/>
      <c r="Y1353" s="102">
        <f t="shared" si="524"/>
        <v>0</v>
      </c>
      <c r="Z1353" s="102">
        <f t="shared" si="525"/>
        <v>0</v>
      </c>
      <c r="AA1353" s="102" t="e">
        <f t="shared" si="527"/>
        <v>#VALUE!</v>
      </c>
    </row>
    <row r="1354" spans="1:27" ht="17.25">
      <c r="A1354" s="5"/>
      <c r="B1354" s="5"/>
      <c r="C1354" s="93"/>
      <c r="D1354" s="193"/>
      <c r="E1354" s="94"/>
      <c r="F1354" s="95"/>
      <c r="G1354" s="96" t="str">
        <f t="shared" si="516"/>
        <v>Error</v>
      </c>
      <c r="H1354" s="97">
        <v>14400</v>
      </c>
      <c r="I1354" s="98" t="e">
        <f t="shared" si="517"/>
        <v>#VALUE!</v>
      </c>
      <c r="J1354" s="88" t="e">
        <f t="shared" si="512"/>
        <v>#VALUE!</v>
      </c>
      <c r="K1354" s="98">
        <f t="shared" si="518"/>
        <v>0</v>
      </c>
      <c r="L1354" s="98">
        <f t="shared" si="519"/>
        <v>0</v>
      </c>
      <c r="M1354" s="98" t="e">
        <f t="shared" si="520"/>
        <v>#VALUE!</v>
      </c>
      <c r="N1354" s="98" t="e">
        <f t="shared" si="521"/>
        <v>#VALUE!</v>
      </c>
      <c r="O1354" s="97"/>
      <c r="P1354" s="98" t="e">
        <f t="shared" si="513"/>
        <v>#VALUE!</v>
      </c>
      <c r="Q1354" s="99" t="e">
        <f t="shared" si="522"/>
        <v>#VALUE!</v>
      </c>
      <c r="R1354" s="100"/>
      <c r="S1354" s="5"/>
      <c r="T1354" s="28">
        <f t="shared" si="523"/>
        <v>0</v>
      </c>
      <c r="U1354" s="101">
        <v>66140</v>
      </c>
      <c r="V1354" s="102">
        <f t="shared" si="526"/>
        <v>0</v>
      </c>
      <c r="W1354" s="101"/>
      <c r="X1354" s="101"/>
      <c r="Y1354" s="102">
        <f t="shared" si="524"/>
        <v>0</v>
      </c>
      <c r="Z1354" s="102">
        <f t="shared" si="525"/>
        <v>0</v>
      </c>
      <c r="AA1354" s="102" t="e">
        <f t="shared" si="527"/>
        <v>#VALUE!</v>
      </c>
    </row>
    <row r="1355" spans="1:27" ht="17.25">
      <c r="A1355" s="5"/>
      <c r="B1355" s="5"/>
      <c r="C1355" s="93"/>
      <c r="D1355" s="193"/>
      <c r="E1355" s="94"/>
      <c r="F1355" s="95"/>
      <c r="G1355" s="96" t="str">
        <f t="shared" si="516"/>
        <v>Error</v>
      </c>
      <c r="H1355" s="97">
        <v>14400</v>
      </c>
      <c r="I1355" s="98" t="e">
        <f t="shared" si="517"/>
        <v>#VALUE!</v>
      </c>
      <c r="J1355" s="88" t="e">
        <f t="shared" si="512"/>
        <v>#VALUE!</v>
      </c>
      <c r="K1355" s="98">
        <f t="shared" si="518"/>
        <v>0</v>
      </c>
      <c r="L1355" s="98">
        <f t="shared" si="519"/>
        <v>0</v>
      </c>
      <c r="M1355" s="98" t="e">
        <f t="shared" si="520"/>
        <v>#VALUE!</v>
      </c>
      <c r="N1355" s="98" t="e">
        <f t="shared" si="521"/>
        <v>#VALUE!</v>
      </c>
      <c r="O1355" s="97"/>
      <c r="P1355" s="98" t="e">
        <f t="shared" si="513"/>
        <v>#VALUE!</v>
      </c>
      <c r="Q1355" s="99" t="e">
        <f t="shared" si="522"/>
        <v>#VALUE!</v>
      </c>
      <c r="R1355" s="100"/>
      <c r="S1355" s="5"/>
      <c r="T1355" s="28">
        <f t="shared" si="523"/>
        <v>0</v>
      </c>
      <c r="U1355" s="101">
        <v>66140</v>
      </c>
      <c r="V1355" s="102">
        <f t="shared" si="526"/>
        <v>0</v>
      </c>
      <c r="W1355" s="101"/>
      <c r="X1355" s="101"/>
      <c r="Y1355" s="102">
        <f t="shared" si="524"/>
        <v>0</v>
      </c>
      <c r="Z1355" s="102">
        <f t="shared" si="525"/>
        <v>0</v>
      </c>
      <c r="AA1355" s="102" t="e">
        <f t="shared" si="527"/>
        <v>#VALUE!</v>
      </c>
    </row>
    <row r="1356" spans="1:27" ht="17.25">
      <c r="A1356" s="5"/>
      <c r="B1356" s="5"/>
      <c r="C1356" s="93"/>
      <c r="D1356" s="193"/>
      <c r="E1356" s="84"/>
      <c r="F1356" s="85"/>
      <c r="G1356" s="86" t="str">
        <f t="shared" si="516"/>
        <v>Error</v>
      </c>
      <c r="H1356" s="87">
        <v>14400</v>
      </c>
      <c r="I1356" s="88" t="e">
        <f t="shared" si="517"/>
        <v>#VALUE!</v>
      </c>
      <c r="J1356" s="88" t="e">
        <f t="shared" si="512"/>
        <v>#VALUE!</v>
      </c>
      <c r="K1356" s="88">
        <f t="shared" si="518"/>
        <v>0</v>
      </c>
      <c r="L1356" s="88">
        <f t="shared" si="519"/>
        <v>0</v>
      </c>
      <c r="M1356" s="88" t="e">
        <f t="shared" si="520"/>
        <v>#VALUE!</v>
      </c>
      <c r="N1356" s="88" t="e">
        <f t="shared" si="521"/>
        <v>#VALUE!</v>
      </c>
      <c r="O1356" s="87"/>
      <c r="P1356" s="88" t="e">
        <f t="shared" si="513"/>
        <v>#VALUE!</v>
      </c>
      <c r="Q1356" s="89" t="e">
        <f t="shared" si="522"/>
        <v>#VALUE!</v>
      </c>
      <c r="R1356" s="90"/>
      <c r="S1356" s="82"/>
      <c r="T1356" s="28">
        <f t="shared" si="523"/>
        <v>0</v>
      </c>
      <c r="U1356" s="91">
        <v>66140</v>
      </c>
      <c r="V1356" s="92">
        <f t="shared" si="526"/>
        <v>0</v>
      </c>
      <c r="W1356" s="91"/>
      <c r="X1356" s="91"/>
      <c r="Y1356" s="92">
        <f t="shared" si="524"/>
        <v>0</v>
      </c>
      <c r="Z1356" s="92">
        <f t="shared" si="525"/>
        <v>0</v>
      </c>
      <c r="AA1356" s="92" t="e">
        <f t="shared" si="527"/>
        <v>#VALUE!</v>
      </c>
    </row>
    <row r="1357" spans="1:27" ht="17.25">
      <c r="A1357" s="5"/>
      <c r="B1357" s="5"/>
      <c r="C1357" s="93"/>
      <c r="D1357" s="193"/>
      <c r="E1357" s="84"/>
      <c r="F1357" s="85"/>
      <c r="G1357" s="86" t="str">
        <f>IF($C1357="ստորաբաժանման պետ",IF(F1357=0,2.28,IF(F1357=1,2.35,IF(F1357=2,2.43,IF(F1357=3,2.5,IF(OR(F1357=4,F1357=5),2.58,IF(OR(F1357=6,F1357=7),2.66,IF(OR(F1357=8,F1357=9),2.75,IF(OR(F1357=10,F1357=11,F1357=12),2.83,IF(OR(F1357=13,F1357=14,F1357=15),2.92,IF(OR(F1357=16,F1357=17,F1357=18),3.01,3.11)))))))))),IF($C1357="ավագ կարգադրիչ",IF(F1357=0,1.96,IF(F1357=1,2.02,IF(F1357=2,2.08,IF(F1357=3,2.15,IF(OR(F1357=4,F1357=5),2.21,IF(OR(F1357=6,F1357=7),2.28,IF(OR(F1357=8,F1357=9),2.35,IF(OR(F1357=10,F1357=11,F1357=12),2.42,IF(OR(F1357=13,F1357=14,F1357=15),2.5,IF(OR(F1357=16,F1357=17,F1357=18),2.58,2.66)))))))))),IF($C1357="կարգադրիչ",IF(F1357=0,1.45,IF(F1357=1,1.49,IF(F1357=2,1.54,IF(F1357=3,1.59,IF(OR(F1357=4,F1357=5),1.9,IF(OR(F1357=6,F1357=7),1.96,IF(OR(F1357=8,F1357=9),1.73,IF(OR(F1357=10,F1357=11,F1357=12),1.79,IF(OR(F1357=13,F1357=14,F1357=15),1.84,IF(OR(F1357=16,F1357=17,F1357=18),1.9,1.95)))))))))), "Error")))</f>
        <v>Error</v>
      </c>
      <c r="H1357" s="87">
        <v>14400</v>
      </c>
      <c r="I1357" s="88" t="e">
        <f>G1357*H1357</f>
        <v>#VALUE!</v>
      </c>
      <c r="J1357" s="88" t="e">
        <f t="shared" si="512"/>
        <v>#VALUE!</v>
      </c>
      <c r="K1357" s="88">
        <f>IF($D1357="գեներալ-մայոր",2.91,IF($D1357="գնդապետ",2.38,IF($D1357="փոխգնդապետ",2.25,IF($D1357="մայոր",1.85,IF($D1357="կապիտան",1.72,IF($D1357="ավագ լեյտենանտ",1.59,IF($D1357="լեյտենանտ",1.46,IF($D1357="ավագ ենթասպա",1.06,IF($D1357="ենթասպա",0.93,IF($D1357="ավագ",0.79,IF($D1357="ավագ սերժանտ",0.66,IF($D1357="սերժանտ",0.53,IF($D1357="կրտսեր սերժանտ",0.4,0)))))))))))))</f>
        <v>0</v>
      </c>
      <c r="L1357" s="88">
        <f>K1357*H1357</f>
        <v>0</v>
      </c>
      <c r="M1357" s="88" t="e">
        <f>L1357+J1357</f>
        <v>#VALUE!</v>
      </c>
      <c r="N1357" s="88" t="e">
        <f>IF(F1357&lt;2,M1357*0%,IF(F1357&lt;5,M1357*5%,IF(F1357&lt;10,M1357*10%,IF(F1357&lt;15,M1357*15%,IF(F1357&lt;20,M1357*20%,IF(F1357&lt;25,M1357*25%,IF(F1357&gt;=25,M1357*30%)))))))</f>
        <v>#VALUE!</v>
      </c>
      <c r="O1357" s="87"/>
      <c r="P1357" s="88" t="e">
        <f t="shared" si="513"/>
        <v>#VALUE!</v>
      </c>
      <c r="Q1357" s="89" t="e">
        <f>P1357*6.565</f>
        <v>#VALUE!</v>
      </c>
      <c r="R1357" s="90"/>
      <c r="S1357" s="82"/>
      <c r="T1357" s="28">
        <f t="shared" si="523"/>
        <v>0</v>
      </c>
      <c r="U1357" s="91">
        <v>66140</v>
      </c>
      <c r="V1357" s="92">
        <f t="shared" si="526"/>
        <v>0</v>
      </c>
      <c r="W1357" s="91"/>
      <c r="X1357" s="91"/>
      <c r="Y1357" s="92">
        <f>+V1357+W1357+X1357</f>
        <v>0</v>
      </c>
      <c r="Z1357" s="92">
        <f>+Y1357*6.565</f>
        <v>0</v>
      </c>
      <c r="AA1357" s="92" t="e">
        <f t="shared" si="527"/>
        <v>#VALUE!</v>
      </c>
    </row>
    <row r="1358" spans="1:27" ht="17.25">
      <c r="A1358" s="5"/>
      <c r="B1358" s="5"/>
      <c r="C1358" s="93"/>
      <c r="D1358" s="193"/>
      <c r="E1358" s="94"/>
      <c r="F1358" s="95"/>
      <c r="G1358" s="96" t="str">
        <f t="shared" si="516"/>
        <v>Error</v>
      </c>
      <c r="H1358" s="97">
        <v>14400</v>
      </c>
      <c r="I1358" s="98" t="e">
        <f t="shared" ref="I1358:I1373" si="528">G1358*H1358</f>
        <v>#VALUE!</v>
      </c>
      <c r="J1358" s="88" t="e">
        <f t="shared" si="512"/>
        <v>#VALUE!</v>
      </c>
      <c r="K1358" s="98">
        <f t="shared" si="518"/>
        <v>0</v>
      </c>
      <c r="L1358" s="98">
        <f t="shared" ref="L1358:L1373" si="529">K1358*H1358</f>
        <v>0</v>
      </c>
      <c r="M1358" s="98" t="e">
        <f t="shared" ref="M1358:M1373" si="530">L1358+J1358</f>
        <v>#VALUE!</v>
      </c>
      <c r="N1358" s="98" t="e">
        <f t="shared" ref="N1358:N1373" si="531">IF(F1358&lt;2,M1358*0%,IF(F1358&lt;5,M1358*5%,IF(F1358&lt;10,M1358*10%,IF(F1358&lt;15,M1358*15%,IF(F1358&lt;20,M1358*20%,IF(F1358&lt;25,M1358*25%,IF(F1358&gt;=25,M1358*30%)))))))</f>
        <v>#VALUE!</v>
      </c>
      <c r="O1358" s="97"/>
      <c r="P1358" s="98" t="e">
        <f t="shared" si="513"/>
        <v>#VALUE!</v>
      </c>
      <c r="Q1358" s="99" t="e">
        <f t="shared" si="522"/>
        <v>#VALUE!</v>
      </c>
      <c r="R1358" s="100"/>
      <c r="S1358" s="5"/>
      <c r="T1358" s="28">
        <f t="shared" si="523"/>
        <v>0</v>
      </c>
      <c r="U1358" s="101">
        <v>66140</v>
      </c>
      <c r="V1358" s="102">
        <f t="shared" si="526"/>
        <v>0</v>
      </c>
      <c r="W1358" s="101"/>
      <c r="X1358" s="101"/>
      <c r="Y1358" s="102">
        <f t="shared" ref="Y1358:Y1373" si="532">+V1358+W1358+X1358</f>
        <v>0</v>
      </c>
      <c r="Z1358" s="102">
        <f t="shared" si="525"/>
        <v>0</v>
      </c>
      <c r="AA1358" s="102" t="e">
        <f t="shared" si="527"/>
        <v>#VALUE!</v>
      </c>
    </row>
    <row r="1359" spans="1:27" ht="17.25">
      <c r="A1359" s="5"/>
      <c r="B1359" s="5"/>
      <c r="C1359" s="93"/>
      <c r="D1359" s="193"/>
      <c r="E1359" s="94"/>
      <c r="F1359" s="95"/>
      <c r="G1359" s="96" t="str">
        <f t="shared" si="516"/>
        <v>Error</v>
      </c>
      <c r="H1359" s="97">
        <v>14400</v>
      </c>
      <c r="I1359" s="98" t="e">
        <f t="shared" si="528"/>
        <v>#VALUE!</v>
      </c>
      <c r="J1359" s="88" t="e">
        <f t="shared" si="512"/>
        <v>#VALUE!</v>
      </c>
      <c r="K1359" s="98">
        <f t="shared" si="518"/>
        <v>0</v>
      </c>
      <c r="L1359" s="98">
        <f t="shared" si="529"/>
        <v>0</v>
      </c>
      <c r="M1359" s="98" t="e">
        <f t="shared" si="530"/>
        <v>#VALUE!</v>
      </c>
      <c r="N1359" s="98" t="e">
        <f t="shared" si="531"/>
        <v>#VALUE!</v>
      </c>
      <c r="O1359" s="97"/>
      <c r="P1359" s="98" t="e">
        <f t="shared" si="513"/>
        <v>#VALUE!</v>
      </c>
      <c r="Q1359" s="99" t="e">
        <f t="shared" si="522"/>
        <v>#VALUE!</v>
      </c>
      <c r="R1359" s="100"/>
      <c r="S1359" s="5"/>
      <c r="T1359" s="28">
        <f t="shared" si="523"/>
        <v>0</v>
      </c>
      <c r="U1359" s="101">
        <v>66140</v>
      </c>
      <c r="V1359" s="102">
        <f t="shared" si="526"/>
        <v>0</v>
      </c>
      <c r="W1359" s="101"/>
      <c r="X1359" s="101"/>
      <c r="Y1359" s="102">
        <f t="shared" si="532"/>
        <v>0</v>
      </c>
      <c r="Z1359" s="102">
        <f t="shared" si="525"/>
        <v>0</v>
      </c>
      <c r="AA1359" s="102" t="e">
        <f t="shared" si="527"/>
        <v>#VALUE!</v>
      </c>
    </row>
    <row r="1360" spans="1:27" ht="17.25">
      <c r="A1360" s="5"/>
      <c r="B1360" s="5"/>
      <c r="C1360" s="93"/>
      <c r="D1360" s="193"/>
      <c r="E1360" s="94"/>
      <c r="F1360" s="95"/>
      <c r="G1360" s="96" t="str">
        <f t="shared" si="516"/>
        <v>Error</v>
      </c>
      <c r="H1360" s="97">
        <v>14400</v>
      </c>
      <c r="I1360" s="98" t="e">
        <f t="shared" si="528"/>
        <v>#VALUE!</v>
      </c>
      <c r="J1360" s="88" t="e">
        <f t="shared" si="512"/>
        <v>#VALUE!</v>
      </c>
      <c r="K1360" s="98">
        <f t="shared" si="518"/>
        <v>0</v>
      </c>
      <c r="L1360" s="98">
        <f t="shared" si="529"/>
        <v>0</v>
      </c>
      <c r="M1360" s="98" t="e">
        <f t="shared" si="530"/>
        <v>#VALUE!</v>
      </c>
      <c r="N1360" s="98" t="e">
        <f t="shared" si="531"/>
        <v>#VALUE!</v>
      </c>
      <c r="O1360" s="97"/>
      <c r="P1360" s="98" t="e">
        <f t="shared" si="513"/>
        <v>#VALUE!</v>
      </c>
      <c r="Q1360" s="99" t="e">
        <f t="shared" si="522"/>
        <v>#VALUE!</v>
      </c>
      <c r="R1360" s="100"/>
      <c r="S1360" s="5"/>
      <c r="T1360" s="28">
        <f t="shared" si="523"/>
        <v>0</v>
      </c>
      <c r="U1360" s="101">
        <v>66140</v>
      </c>
      <c r="V1360" s="102">
        <f t="shared" si="526"/>
        <v>0</v>
      </c>
      <c r="W1360" s="101"/>
      <c r="X1360" s="101"/>
      <c r="Y1360" s="102">
        <f t="shared" si="532"/>
        <v>0</v>
      </c>
      <c r="Z1360" s="102">
        <f t="shared" si="525"/>
        <v>0</v>
      </c>
      <c r="AA1360" s="102" t="e">
        <f t="shared" si="527"/>
        <v>#VALUE!</v>
      </c>
    </row>
    <row r="1361" spans="1:27" ht="17.25">
      <c r="A1361" s="5"/>
      <c r="B1361" s="5"/>
      <c r="C1361" s="93"/>
      <c r="D1361" s="193"/>
      <c r="E1361" s="94"/>
      <c r="F1361" s="95"/>
      <c r="G1361" s="96" t="str">
        <f t="shared" si="516"/>
        <v>Error</v>
      </c>
      <c r="H1361" s="97">
        <v>14400</v>
      </c>
      <c r="I1361" s="98" t="e">
        <f t="shared" si="528"/>
        <v>#VALUE!</v>
      </c>
      <c r="J1361" s="88" t="e">
        <f t="shared" si="512"/>
        <v>#VALUE!</v>
      </c>
      <c r="K1361" s="98">
        <f t="shared" si="518"/>
        <v>0</v>
      </c>
      <c r="L1361" s="98">
        <f t="shared" si="529"/>
        <v>0</v>
      </c>
      <c r="M1361" s="98" t="e">
        <f t="shared" si="530"/>
        <v>#VALUE!</v>
      </c>
      <c r="N1361" s="98" t="e">
        <f t="shared" si="531"/>
        <v>#VALUE!</v>
      </c>
      <c r="O1361" s="97"/>
      <c r="P1361" s="98" t="e">
        <f t="shared" si="513"/>
        <v>#VALUE!</v>
      </c>
      <c r="Q1361" s="99" t="e">
        <f t="shared" si="522"/>
        <v>#VALUE!</v>
      </c>
      <c r="R1361" s="100"/>
      <c r="S1361" s="5"/>
      <c r="T1361" s="28">
        <f t="shared" si="523"/>
        <v>0</v>
      </c>
      <c r="U1361" s="101">
        <v>66140</v>
      </c>
      <c r="V1361" s="102">
        <f t="shared" si="526"/>
        <v>0</v>
      </c>
      <c r="W1361" s="101"/>
      <c r="X1361" s="101"/>
      <c r="Y1361" s="102">
        <f t="shared" si="532"/>
        <v>0</v>
      </c>
      <c r="Z1361" s="102">
        <f t="shared" si="525"/>
        <v>0</v>
      </c>
      <c r="AA1361" s="102" t="e">
        <f t="shared" si="527"/>
        <v>#VALUE!</v>
      </c>
    </row>
    <row r="1362" spans="1:27" ht="17.25">
      <c r="A1362" s="5"/>
      <c r="B1362" s="5"/>
      <c r="C1362" s="93"/>
      <c r="D1362" s="193"/>
      <c r="E1362" s="94"/>
      <c r="F1362" s="95"/>
      <c r="G1362" s="96" t="str">
        <f t="shared" si="516"/>
        <v>Error</v>
      </c>
      <c r="H1362" s="97">
        <v>14400</v>
      </c>
      <c r="I1362" s="98" t="e">
        <f t="shared" si="528"/>
        <v>#VALUE!</v>
      </c>
      <c r="J1362" s="88" t="e">
        <f t="shared" si="512"/>
        <v>#VALUE!</v>
      </c>
      <c r="K1362" s="98">
        <f t="shared" si="518"/>
        <v>0</v>
      </c>
      <c r="L1362" s="98">
        <f t="shared" si="529"/>
        <v>0</v>
      </c>
      <c r="M1362" s="98" t="e">
        <f t="shared" si="530"/>
        <v>#VALUE!</v>
      </c>
      <c r="N1362" s="98" t="e">
        <f t="shared" si="531"/>
        <v>#VALUE!</v>
      </c>
      <c r="O1362" s="97"/>
      <c r="P1362" s="98" t="e">
        <f t="shared" si="513"/>
        <v>#VALUE!</v>
      </c>
      <c r="Q1362" s="99" t="e">
        <f t="shared" si="522"/>
        <v>#VALUE!</v>
      </c>
      <c r="R1362" s="100"/>
      <c r="S1362" s="5"/>
      <c r="T1362" s="28">
        <f t="shared" si="523"/>
        <v>0</v>
      </c>
      <c r="U1362" s="101">
        <v>66140</v>
      </c>
      <c r="V1362" s="102">
        <f t="shared" si="526"/>
        <v>0</v>
      </c>
      <c r="W1362" s="101"/>
      <c r="X1362" s="101"/>
      <c r="Y1362" s="102">
        <f t="shared" si="532"/>
        <v>0</v>
      </c>
      <c r="Z1362" s="102">
        <f t="shared" si="525"/>
        <v>0</v>
      </c>
      <c r="AA1362" s="102" t="e">
        <f t="shared" si="527"/>
        <v>#VALUE!</v>
      </c>
    </row>
    <row r="1363" spans="1:27" ht="17.25">
      <c r="A1363" s="5"/>
      <c r="B1363" s="5"/>
      <c r="C1363" s="93"/>
      <c r="D1363" s="193"/>
      <c r="E1363" s="84"/>
      <c r="F1363" s="85"/>
      <c r="G1363" s="86" t="str">
        <f t="shared" si="516"/>
        <v>Error</v>
      </c>
      <c r="H1363" s="87">
        <v>14400</v>
      </c>
      <c r="I1363" s="88" t="e">
        <f t="shared" si="528"/>
        <v>#VALUE!</v>
      </c>
      <c r="J1363" s="88" t="e">
        <f t="shared" si="512"/>
        <v>#VALUE!</v>
      </c>
      <c r="K1363" s="88">
        <f t="shared" si="518"/>
        <v>0</v>
      </c>
      <c r="L1363" s="88">
        <f t="shared" si="529"/>
        <v>0</v>
      </c>
      <c r="M1363" s="88" t="e">
        <f t="shared" si="530"/>
        <v>#VALUE!</v>
      </c>
      <c r="N1363" s="88" t="e">
        <f t="shared" si="531"/>
        <v>#VALUE!</v>
      </c>
      <c r="O1363" s="87"/>
      <c r="P1363" s="88" t="e">
        <f t="shared" si="513"/>
        <v>#VALUE!</v>
      </c>
      <c r="Q1363" s="89" t="e">
        <f t="shared" si="522"/>
        <v>#VALUE!</v>
      </c>
      <c r="R1363" s="90"/>
      <c r="S1363" s="82"/>
      <c r="T1363" s="28">
        <f t="shared" si="523"/>
        <v>0</v>
      </c>
      <c r="U1363" s="91">
        <v>66140</v>
      </c>
      <c r="V1363" s="92">
        <f t="shared" si="526"/>
        <v>0</v>
      </c>
      <c r="W1363" s="91"/>
      <c r="X1363" s="91"/>
      <c r="Y1363" s="92">
        <f t="shared" si="532"/>
        <v>0</v>
      </c>
      <c r="Z1363" s="92">
        <f t="shared" si="525"/>
        <v>0</v>
      </c>
      <c r="AA1363" s="92" t="e">
        <f t="shared" si="527"/>
        <v>#VALUE!</v>
      </c>
    </row>
    <row r="1364" spans="1:27" ht="17.25">
      <c r="A1364" s="5"/>
      <c r="B1364" s="5"/>
      <c r="C1364" s="93"/>
      <c r="D1364" s="193"/>
      <c r="E1364" s="94"/>
      <c r="F1364" s="95"/>
      <c r="G1364" s="96" t="str">
        <f t="shared" si="516"/>
        <v>Error</v>
      </c>
      <c r="H1364" s="97">
        <v>14400</v>
      </c>
      <c r="I1364" s="98" t="e">
        <f t="shared" si="528"/>
        <v>#VALUE!</v>
      </c>
      <c r="J1364" s="88" t="e">
        <f t="shared" si="512"/>
        <v>#VALUE!</v>
      </c>
      <c r="K1364" s="98">
        <f t="shared" si="518"/>
        <v>0</v>
      </c>
      <c r="L1364" s="98">
        <f t="shared" si="529"/>
        <v>0</v>
      </c>
      <c r="M1364" s="98" t="e">
        <f t="shared" si="530"/>
        <v>#VALUE!</v>
      </c>
      <c r="N1364" s="98" t="e">
        <f t="shared" si="531"/>
        <v>#VALUE!</v>
      </c>
      <c r="O1364" s="97"/>
      <c r="P1364" s="98" t="e">
        <f t="shared" si="513"/>
        <v>#VALUE!</v>
      </c>
      <c r="Q1364" s="99" t="e">
        <f t="shared" si="522"/>
        <v>#VALUE!</v>
      </c>
      <c r="R1364" s="100"/>
      <c r="S1364" s="5"/>
      <c r="T1364" s="28">
        <f t="shared" si="523"/>
        <v>0</v>
      </c>
      <c r="U1364" s="101">
        <v>66140</v>
      </c>
      <c r="V1364" s="102">
        <f t="shared" si="526"/>
        <v>0</v>
      </c>
      <c r="W1364" s="101"/>
      <c r="X1364" s="101"/>
      <c r="Y1364" s="102">
        <f t="shared" si="532"/>
        <v>0</v>
      </c>
      <c r="Z1364" s="102">
        <f t="shared" si="525"/>
        <v>0</v>
      </c>
      <c r="AA1364" s="102" t="e">
        <f t="shared" si="527"/>
        <v>#VALUE!</v>
      </c>
    </row>
    <row r="1365" spans="1:27" ht="17.25">
      <c r="A1365" s="5"/>
      <c r="B1365" s="5"/>
      <c r="C1365" s="93"/>
      <c r="D1365" s="193"/>
      <c r="E1365" s="94"/>
      <c r="F1365" s="95"/>
      <c r="G1365" s="96" t="str">
        <f t="shared" si="516"/>
        <v>Error</v>
      </c>
      <c r="H1365" s="97">
        <v>14400</v>
      </c>
      <c r="I1365" s="98" t="e">
        <f t="shared" si="528"/>
        <v>#VALUE!</v>
      </c>
      <c r="J1365" s="88" t="e">
        <f t="shared" si="512"/>
        <v>#VALUE!</v>
      </c>
      <c r="K1365" s="98">
        <f t="shared" si="518"/>
        <v>0</v>
      </c>
      <c r="L1365" s="98">
        <f t="shared" si="529"/>
        <v>0</v>
      </c>
      <c r="M1365" s="98" t="e">
        <f t="shared" si="530"/>
        <v>#VALUE!</v>
      </c>
      <c r="N1365" s="98" t="e">
        <f t="shared" si="531"/>
        <v>#VALUE!</v>
      </c>
      <c r="O1365" s="97"/>
      <c r="P1365" s="98" t="e">
        <f t="shared" si="513"/>
        <v>#VALUE!</v>
      </c>
      <c r="Q1365" s="99" t="e">
        <f t="shared" si="522"/>
        <v>#VALUE!</v>
      </c>
      <c r="R1365" s="100"/>
      <c r="S1365" s="5"/>
      <c r="T1365" s="28">
        <f t="shared" si="523"/>
        <v>0</v>
      </c>
      <c r="U1365" s="101">
        <v>66140</v>
      </c>
      <c r="V1365" s="102">
        <f t="shared" si="526"/>
        <v>0</v>
      </c>
      <c r="W1365" s="101"/>
      <c r="X1365" s="101"/>
      <c r="Y1365" s="102">
        <f t="shared" si="532"/>
        <v>0</v>
      </c>
      <c r="Z1365" s="102">
        <f t="shared" si="525"/>
        <v>0</v>
      </c>
      <c r="AA1365" s="102" t="e">
        <f t="shared" si="527"/>
        <v>#VALUE!</v>
      </c>
    </row>
    <row r="1366" spans="1:27" ht="17.25">
      <c r="A1366" s="5"/>
      <c r="B1366" s="5"/>
      <c r="C1366" s="93"/>
      <c r="D1366" s="193"/>
      <c r="E1366" s="94"/>
      <c r="F1366" s="95"/>
      <c r="G1366" s="96" t="str">
        <f t="shared" si="516"/>
        <v>Error</v>
      </c>
      <c r="H1366" s="97">
        <v>14400</v>
      </c>
      <c r="I1366" s="98" t="e">
        <f t="shared" si="528"/>
        <v>#VALUE!</v>
      </c>
      <c r="J1366" s="88" t="e">
        <f t="shared" ref="J1366:J1373" si="533">IF(I1366&lt;=59525,59525,I1366)</f>
        <v>#VALUE!</v>
      </c>
      <c r="K1366" s="98">
        <f t="shared" si="518"/>
        <v>0</v>
      </c>
      <c r="L1366" s="98">
        <f t="shared" si="529"/>
        <v>0</v>
      </c>
      <c r="M1366" s="98" t="e">
        <f t="shared" si="530"/>
        <v>#VALUE!</v>
      </c>
      <c r="N1366" s="98" t="e">
        <f t="shared" si="531"/>
        <v>#VALUE!</v>
      </c>
      <c r="O1366" s="97"/>
      <c r="P1366" s="98" t="e">
        <f t="shared" ref="P1366:P1373" si="534">M1366+N1366+O1366</f>
        <v>#VALUE!</v>
      </c>
      <c r="Q1366" s="99" t="e">
        <f t="shared" si="522"/>
        <v>#VALUE!</v>
      </c>
      <c r="R1366" s="100"/>
      <c r="S1366" s="5"/>
      <c r="T1366" s="28">
        <f t="shared" si="523"/>
        <v>0</v>
      </c>
      <c r="U1366" s="101">
        <v>66140</v>
      </c>
      <c r="V1366" s="102">
        <f t="shared" ref="V1366:V1373" si="535">+U1366*T1366</f>
        <v>0</v>
      </c>
      <c r="W1366" s="101"/>
      <c r="X1366" s="101"/>
      <c r="Y1366" s="102">
        <f t="shared" si="532"/>
        <v>0</v>
      </c>
      <c r="Z1366" s="102">
        <f t="shared" si="525"/>
        <v>0</v>
      </c>
      <c r="AA1366" s="102" t="e">
        <f t="shared" ref="AA1366:AA1373" si="536">+Z1366+Q1366</f>
        <v>#VALUE!</v>
      </c>
    </row>
    <row r="1367" spans="1:27" ht="17.25">
      <c r="A1367" s="5"/>
      <c r="B1367" s="5"/>
      <c r="C1367" s="93"/>
      <c r="D1367" s="193"/>
      <c r="E1367" s="94"/>
      <c r="F1367" s="95"/>
      <c r="G1367" s="96" t="str">
        <f t="shared" ref="G1367:G1373" si="537">IF($C1367="ստորաբաժանման պետ",IF(F1367=0,2.28,IF(F1367=1,2.35,IF(F1367=2,2.43,IF(F1367=3,2.5,IF(OR(F1367=4,F1367=5),2.58,IF(OR(F1367=6,F1367=7),2.66,IF(OR(F1367=8,F1367=9),2.75,IF(OR(F1367=10,F1367=11,F1367=12),2.83,IF(OR(F1367=13,F1367=14,F1367=15),2.92,IF(OR(F1367=16,F1367=17,F1367=18),3.01,3.11)))))))))),IF($C1367="ավագ կարգադրիչ",IF(F1367=0,1.96,IF(F1367=1,2.02,IF(F1367=2,2.08,IF(F1367=3,2.15,IF(OR(F1367=4,F1367=5),2.21,IF(OR(F1367=6,F1367=7),2.28,IF(OR(F1367=8,F1367=9),2.35,IF(OR(F1367=10,F1367=11,F1367=12),2.42,IF(OR(F1367=13,F1367=14,F1367=15),2.5,IF(OR(F1367=16,F1367=17,F1367=18),2.58,2.66)))))))))),IF($C1367="կարգադրիչ",IF(F1367=0,1.45,IF(F1367=1,1.49,IF(F1367=2,1.54,IF(F1367=3,1.59,IF(OR(F1367=4,F1367=5),1.9,IF(OR(F1367=6,F1367=7),1.96,IF(OR(F1367=8,F1367=9),1.73,IF(OR(F1367=10,F1367=11,F1367=12),1.79,IF(OR(F1367=13,F1367=14,F1367=15),1.84,IF(OR(F1367=16,F1367=17,F1367=18),1.9,1.95)))))))))), "Error")))</f>
        <v>Error</v>
      </c>
      <c r="H1367" s="97">
        <v>14400</v>
      </c>
      <c r="I1367" s="98" t="e">
        <f t="shared" si="528"/>
        <v>#VALUE!</v>
      </c>
      <c r="J1367" s="88" t="e">
        <f t="shared" si="533"/>
        <v>#VALUE!</v>
      </c>
      <c r="K1367" s="98">
        <f t="shared" ref="K1367:K1373" si="538">IF($D1367="գեներալ-մայոր",2.91,IF($D1367="գնդապետ",2.38,IF($D1367="փոխգնդապետ",2.25,IF($D1367="մայոր",1.85,IF($D1367="կապիտան",1.72,IF($D1367="ավագ լեյտենանտ",1.59,IF($D1367="լեյտենանտ",1.46,IF($D1367="ավագ ենթասպա",1.06,IF($D1367="ենթասպա",0.93,IF($D1367="ավագ",0.79,IF($D1367="ավագ սերժանտ",0.66,IF($D1367="սերժանտ",0.53,IF($D1367="կրտսեր սերժանտ",0.4,0)))))))))))))</f>
        <v>0</v>
      </c>
      <c r="L1367" s="98">
        <f t="shared" si="529"/>
        <v>0</v>
      </c>
      <c r="M1367" s="98" t="e">
        <f t="shared" si="530"/>
        <v>#VALUE!</v>
      </c>
      <c r="N1367" s="98" t="e">
        <f t="shared" si="531"/>
        <v>#VALUE!</v>
      </c>
      <c r="O1367" s="97"/>
      <c r="P1367" s="98" t="e">
        <f t="shared" si="534"/>
        <v>#VALUE!</v>
      </c>
      <c r="Q1367" s="99" t="e">
        <f t="shared" ref="Q1367:Q1373" si="539">P1367*6.565</f>
        <v>#VALUE!</v>
      </c>
      <c r="R1367" s="100"/>
      <c r="S1367" s="5"/>
      <c r="T1367" s="28">
        <f t="shared" ref="T1367:T1373" si="540">IF(E1367&lt;1,0,IF(D1367="Բ-1",IF(F1367=0,6.94,IF(F1367=1,7.17,IF(F1367=2,7.41,IF(F1367=3,7.66,IF(OR(F1367=5,F1367=4),7.92,IF(OR(F1367=6,F1367=7),8.18,IF(OR(F1367=8,F1367=9),8.46,IF(OR(F1367=10,F1367=11,F1367=12),8.74,IF(OR(F1367=13,F1367=14,F1367=15),9.03,IF(OR(F1367=16,F1367=17,F1367=18),9.33,9.65)))))))))),IF(D1367="Բ-2", IF(F1367=0,5.71,IF(F1367=1,5.89,IF(F1367=2,6.09,IF(F1367=3,6.29,IF(OR(F1367=5,F1367=4),6.5,IF(OR(F1367=6,F1367=7),6.72,IF(OR(F1367=8,F1367=9),6.94,IF(OR(F1367=10,F1367=11,F1367=12),7.17,IF(OR(F1367=13,F1367=14,F1367=15),7.41,IF(OR(F1367=16,F1367=17,F1367=18),7.65,7.91)))))))))), IF(D1367="Գ-1", IF(F1367=0,4.7,IF(F1367=1,4.86,IF(F1367=2,5.01,IF(F1367=3,5.18,IF(OR(F1367=5,F1367=4),5.35,IF(OR(F1367=6,F1367=7),5.52,IF(OR(F1367=8,F1367=9),5.71,IF(OR(F1367=10,F1367=11,F1367=12),5.89,IF(OR(F1367=13,F1367=14,F1367=15),6.09,IF(OR(F1367=16,F1367=17,F1367=18),6.29,6.49)))))))))), IF(D1367="Գ-2", IF(F1367=0,3.88,IF(F1367=1,4.01,IF(F1367=2,4.14,IF(F1367=3,4.27,IF(OR(F1367=5,F1367=4),4.41,IF(OR(F1367=6,F1367=7),4.55,IF(OR(F1367=8,F1367=9),4.7,IF(OR(F1367=10,F1367=11,F1367=12),4.85,IF(OR(F1367=13,F1367=14,F1367=15),5.01,IF(OR(F1367=16,F1367=17,F1367=18),5.17,5.34)))))))))), IF(D1367="Գ-3", IF(F1367=0,3.21,IF(F1367=1,3.31,IF(F1367=2,3.42,IF(F1367=3,3.53,IF(OR(F1367=5,F1367=4),3.64,IF(OR(F1367=6,F1367=7),3.76,IF(OR(F1367=8,F1367=9),3.88,IF(OR(F1367=10,F1367=11,F1367=12),4.01,IF(OR(F1367=13,F1367=14,F1367=15),4.13,IF(OR(F1367=16,F1367=17,F1367=18),4.27,4.4)))))))))), IF(D1367="Ա-1", IF(F1367=0,2.66,IF(F1367=1,2.75,IF(F1367=2,2.83,IF(F1367=3,2.92,IF(OR(F1367=5,F1367=4),3.02,IF(OR(F1367=6,F1367=7),3.11,IF(OR(F1367=8,F1367=9),3.21,IF(OR(F1367=10,F1367=11,F1367=12),3.31,IF(OR(F1367=13,F1367=14,F1367=15),3.42,IF(OR(F1367=16,F1367=17,F1367=18),3.53,3.64)))))))))), IF(D1367="Ա-2", IF(F1367=0,2.28,IF(F1367=1,2.35,IF(F1367=2,2.43,IF(F1367=3,2.5,IF(OR(F1367=5,F1367=4),2.58,IF(OR(F1367=6,F1367=7),2.66,IF(OR(F1367=8,F1367=9),2.75,IF(OR(F1367=10,F1367=11,F1367=12),2.83,IF(OR(F1367=13,F1367=14,F1367=15),2.92,IF(OR(F1367=16,F1367=17,F1367=18),3.01,3.11)))))))))),IF(D1367="Ա-3", IF(F1367=0,1.96,IF(F1367=1,2.02,IF(F1367=2,2.08,IF(F1367=3,2.15,IF(OR(F1367=5,F1367=4),2.21,IF(OR(F1367=6,F1367=7),2.28,IF(OR(F1367=8,F1367=9),2.35,IF(OR(F1367=10,F1367=11,F1367=12),2.42,IF(OR(F1367=13,F1367=14,F1367=15),2.5,IF(OR(F1367=16,F1367=17,F1367=18),2.58,2.66)))))))))), IF(D1367="Կ-1", IF(F1367=0,1.68,IF(F1367=1,1.73,IF(F1367=2,1.79,IF(F1367=3,1.84,IF(OR(F1367=5,F1367=4),1.9,IF(OR(F1367=6,F1367=7),1.96,IF(OR(F1367=8,F1367=9),2.02,IF(OR(F1367=10,F1367=11,F1367=12),2.08,IF(OR(F1367=13,F1367=14,F1367=15),2.14,IF(OR(F1367=16,F1367=17,F1367=18),2.21,2.28)))))))))), IF(D1367="Կ-2", IF(F1367=0,1.45,IF(F1367=1,1.49,IF(F1367=2,1.54,IF(F1367=3,1.59,IF(OR(F1367=5,F1367=4),1.63,IF(OR(F1367=6,F1367=7),1.68,IF(OR(F1367=8,F1367=9),1.73,IF(OR(F1367=10,F1367=11,F1367=12),1.79,IF(OR(F1367=13,F1367=14,F1367=15),1.84,IF(OR(F1367=16,F1367=17,F1367=18),1.9,1.95)))))))))),IF(D1367="Կ-3", IF(F1367=0,1.25,IF(F1367=1,1.29,IF(F1367=2,1.33,IF(F1367=3,1.37,IF(OR(F1367=5,F1367=4),1.41,IF(OR(F1367=6,F1367=7),1.45,IF(OR(F1367=8,F1367=9),1.49,IF(OR(F1367=10,F1367=11,F1367=12),1.54,IF(OR(F1367=13,F1367=14,F1367=15),1.58,IF(OR(F1367=16,F1367=17,F1367=18),1.63,1.68)))))))))), "Error"))))))))))))</f>
        <v>0</v>
      </c>
      <c r="U1367" s="101">
        <v>66140</v>
      </c>
      <c r="V1367" s="102">
        <f t="shared" si="535"/>
        <v>0</v>
      </c>
      <c r="W1367" s="101"/>
      <c r="X1367" s="101"/>
      <c r="Y1367" s="102">
        <f t="shared" si="532"/>
        <v>0</v>
      </c>
      <c r="Z1367" s="102">
        <f t="shared" ref="Z1367:Z1373" si="541">+Y1367*6.565</f>
        <v>0</v>
      </c>
      <c r="AA1367" s="102" t="e">
        <f t="shared" si="536"/>
        <v>#VALUE!</v>
      </c>
    </row>
    <row r="1368" spans="1:27" ht="17.25">
      <c r="A1368" s="5"/>
      <c r="B1368" s="5"/>
      <c r="C1368" s="93"/>
      <c r="D1368" s="193"/>
      <c r="E1368" s="94"/>
      <c r="F1368" s="95"/>
      <c r="G1368" s="96" t="str">
        <f t="shared" si="537"/>
        <v>Error</v>
      </c>
      <c r="H1368" s="97">
        <v>14400</v>
      </c>
      <c r="I1368" s="98" t="e">
        <f t="shared" si="528"/>
        <v>#VALUE!</v>
      </c>
      <c r="J1368" s="88" t="e">
        <f t="shared" si="533"/>
        <v>#VALUE!</v>
      </c>
      <c r="K1368" s="98">
        <f t="shared" si="538"/>
        <v>0</v>
      </c>
      <c r="L1368" s="98">
        <f t="shared" si="529"/>
        <v>0</v>
      </c>
      <c r="M1368" s="98" t="e">
        <f t="shared" si="530"/>
        <v>#VALUE!</v>
      </c>
      <c r="N1368" s="98" t="e">
        <f t="shared" si="531"/>
        <v>#VALUE!</v>
      </c>
      <c r="O1368" s="97"/>
      <c r="P1368" s="98" t="e">
        <f t="shared" si="534"/>
        <v>#VALUE!</v>
      </c>
      <c r="Q1368" s="99" t="e">
        <f t="shared" si="539"/>
        <v>#VALUE!</v>
      </c>
      <c r="R1368" s="100"/>
      <c r="S1368" s="5"/>
      <c r="T1368" s="28">
        <f t="shared" si="540"/>
        <v>0</v>
      </c>
      <c r="U1368" s="101">
        <v>66140</v>
      </c>
      <c r="V1368" s="102">
        <f t="shared" si="535"/>
        <v>0</v>
      </c>
      <c r="W1368" s="101"/>
      <c r="X1368" s="101"/>
      <c r="Y1368" s="102">
        <f t="shared" si="532"/>
        <v>0</v>
      </c>
      <c r="Z1368" s="102">
        <f t="shared" si="541"/>
        <v>0</v>
      </c>
      <c r="AA1368" s="102" t="e">
        <f t="shared" si="536"/>
        <v>#VALUE!</v>
      </c>
    </row>
    <row r="1369" spans="1:27" ht="17.25">
      <c r="A1369" s="5"/>
      <c r="B1369" s="5"/>
      <c r="C1369" s="93"/>
      <c r="D1369" s="193"/>
      <c r="E1369" s="84"/>
      <c r="F1369" s="85"/>
      <c r="G1369" s="86" t="str">
        <f t="shared" si="537"/>
        <v>Error</v>
      </c>
      <c r="H1369" s="87">
        <v>14400</v>
      </c>
      <c r="I1369" s="88" t="e">
        <f t="shared" si="528"/>
        <v>#VALUE!</v>
      </c>
      <c r="J1369" s="88" t="e">
        <f t="shared" si="533"/>
        <v>#VALUE!</v>
      </c>
      <c r="K1369" s="88">
        <f t="shared" si="538"/>
        <v>0</v>
      </c>
      <c r="L1369" s="88">
        <f t="shared" si="529"/>
        <v>0</v>
      </c>
      <c r="M1369" s="88" t="e">
        <f t="shared" si="530"/>
        <v>#VALUE!</v>
      </c>
      <c r="N1369" s="88" t="e">
        <f t="shared" si="531"/>
        <v>#VALUE!</v>
      </c>
      <c r="O1369" s="87"/>
      <c r="P1369" s="88" t="e">
        <f t="shared" si="534"/>
        <v>#VALUE!</v>
      </c>
      <c r="Q1369" s="89" t="e">
        <f t="shared" si="539"/>
        <v>#VALUE!</v>
      </c>
      <c r="R1369" s="90"/>
      <c r="S1369" s="82"/>
      <c r="T1369" s="28">
        <f t="shared" si="540"/>
        <v>0</v>
      </c>
      <c r="U1369" s="91">
        <v>66140</v>
      </c>
      <c r="V1369" s="92">
        <f t="shared" si="535"/>
        <v>0</v>
      </c>
      <c r="W1369" s="91"/>
      <c r="X1369" s="91"/>
      <c r="Y1369" s="92">
        <f t="shared" si="532"/>
        <v>0</v>
      </c>
      <c r="Z1369" s="92">
        <f t="shared" si="541"/>
        <v>0</v>
      </c>
      <c r="AA1369" s="92" t="e">
        <f t="shared" si="536"/>
        <v>#VALUE!</v>
      </c>
    </row>
    <row r="1370" spans="1:27" ht="17.25">
      <c r="A1370" s="5"/>
      <c r="B1370" s="5"/>
      <c r="C1370" s="93"/>
      <c r="D1370" s="193"/>
      <c r="E1370" s="94"/>
      <c r="F1370" s="95"/>
      <c r="G1370" s="96" t="str">
        <f t="shared" si="537"/>
        <v>Error</v>
      </c>
      <c r="H1370" s="97">
        <v>14400</v>
      </c>
      <c r="I1370" s="98" t="e">
        <f t="shared" si="528"/>
        <v>#VALUE!</v>
      </c>
      <c r="J1370" s="88" t="e">
        <f t="shared" si="533"/>
        <v>#VALUE!</v>
      </c>
      <c r="K1370" s="98">
        <f t="shared" si="538"/>
        <v>0</v>
      </c>
      <c r="L1370" s="98">
        <f t="shared" si="529"/>
        <v>0</v>
      </c>
      <c r="M1370" s="98" t="e">
        <f t="shared" si="530"/>
        <v>#VALUE!</v>
      </c>
      <c r="N1370" s="98" t="e">
        <f t="shared" si="531"/>
        <v>#VALUE!</v>
      </c>
      <c r="O1370" s="97"/>
      <c r="P1370" s="98" t="e">
        <f t="shared" si="534"/>
        <v>#VALUE!</v>
      </c>
      <c r="Q1370" s="99" t="e">
        <f t="shared" si="539"/>
        <v>#VALUE!</v>
      </c>
      <c r="R1370" s="100"/>
      <c r="S1370" s="5"/>
      <c r="T1370" s="28">
        <f t="shared" si="540"/>
        <v>0</v>
      </c>
      <c r="U1370" s="101">
        <v>66140</v>
      </c>
      <c r="V1370" s="102">
        <f t="shared" si="535"/>
        <v>0</v>
      </c>
      <c r="W1370" s="101"/>
      <c r="X1370" s="101"/>
      <c r="Y1370" s="102">
        <f t="shared" si="532"/>
        <v>0</v>
      </c>
      <c r="Z1370" s="102">
        <f t="shared" si="541"/>
        <v>0</v>
      </c>
      <c r="AA1370" s="102" t="e">
        <f t="shared" si="536"/>
        <v>#VALUE!</v>
      </c>
    </row>
    <row r="1371" spans="1:27" ht="17.25">
      <c r="A1371" s="5"/>
      <c r="B1371" s="5"/>
      <c r="C1371" s="93"/>
      <c r="D1371" s="193"/>
      <c r="E1371" s="94"/>
      <c r="F1371" s="95"/>
      <c r="G1371" s="96" t="str">
        <f t="shared" si="537"/>
        <v>Error</v>
      </c>
      <c r="H1371" s="97">
        <v>14400</v>
      </c>
      <c r="I1371" s="98" t="e">
        <f t="shared" si="528"/>
        <v>#VALUE!</v>
      </c>
      <c r="J1371" s="88" t="e">
        <f t="shared" si="533"/>
        <v>#VALUE!</v>
      </c>
      <c r="K1371" s="98">
        <f t="shared" si="538"/>
        <v>0</v>
      </c>
      <c r="L1371" s="98">
        <f t="shared" si="529"/>
        <v>0</v>
      </c>
      <c r="M1371" s="98" t="e">
        <f t="shared" si="530"/>
        <v>#VALUE!</v>
      </c>
      <c r="N1371" s="98" t="e">
        <f t="shared" si="531"/>
        <v>#VALUE!</v>
      </c>
      <c r="O1371" s="97"/>
      <c r="P1371" s="98" t="e">
        <f t="shared" si="534"/>
        <v>#VALUE!</v>
      </c>
      <c r="Q1371" s="99" t="e">
        <f t="shared" si="539"/>
        <v>#VALUE!</v>
      </c>
      <c r="R1371" s="100"/>
      <c r="S1371" s="5"/>
      <c r="T1371" s="28">
        <f t="shared" si="540"/>
        <v>0</v>
      </c>
      <c r="U1371" s="101">
        <v>66140</v>
      </c>
      <c r="V1371" s="102">
        <f t="shared" si="535"/>
        <v>0</v>
      </c>
      <c r="W1371" s="101"/>
      <c r="X1371" s="101"/>
      <c r="Y1371" s="102">
        <f t="shared" si="532"/>
        <v>0</v>
      </c>
      <c r="Z1371" s="102">
        <f t="shared" si="541"/>
        <v>0</v>
      </c>
      <c r="AA1371" s="102" t="e">
        <f t="shared" si="536"/>
        <v>#VALUE!</v>
      </c>
    </row>
    <row r="1372" spans="1:27" ht="17.25">
      <c r="A1372" s="5"/>
      <c r="B1372" s="5"/>
      <c r="C1372" s="93"/>
      <c r="D1372" s="193"/>
      <c r="E1372" s="94"/>
      <c r="F1372" s="95"/>
      <c r="G1372" s="96" t="str">
        <f t="shared" si="537"/>
        <v>Error</v>
      </c>
      <c r="H1372" s="97">
        <v>14400</v>
      </c>
      <c r="I1372" s="98" t="e">
        <f t="shared" si="528"/>
        <v>#VALUE!</v>
      </c>
      <c r="J1372" s="88" t="e">
        <f t="shared" si="533"/>
        <v>#VALUE!</v>
      </c>
      <c r="K1372" s="98">
        <f t="shared" si="538"/>
        <v>0</v>
      </c>
      <c r="L1372" s="98">
        <f t="shared" si="529"/>
        <v>0</v>
      </c>
      <c r="M1372" s="98" t="e">
        <f t="shared" si="530"/>
        <v>#VALUE!</v>
      </c>
      <c r="N1372" s="98" t="e">
        <f t="shared" si="531"/>
        <v>#VALUE!</v>
      </c>
      <c r="O1372" s="97"/>
      <c r="P1372" s="98" t="e">
        <f t="shared" si="534"/>
        <v>#VALUE!</v>
      </c>
      <c r="Q1372" s="99" t="e">
        <f t="shared" si="539"/>
        <v>#VALUE!</v>
      </c>
      <c r="R1372" s="100"/>
      <c r="S1372" s="5"/>
      <c r="T1372" s="28">
        <f t="shared" si="540"/>
        <v>0</v>
      </c>
      <c r="U1372" s="101">
        <v>66140</v>
      </c>
      <c r="V1372" s="102">
        <f t="shared" si="535"/>
        <v>0</v>
      </c>
      <c r="W1372" s="101"/>
      <c r="X1372" s="101"/>
      <c r="Y1372" s="102">
        <f t="shared" si="532"/>
        <v>0</v>
      </c>
      <c r="Z1372" s="102">
        <f t="shared" si="541"/>
        <v>0</v>
      </c>
      <c r="AA1372" s="102" t="e">
        <f t="shared" si="536"/>
        <v>#VALUE!</v>
      </c>
    </row>
    <row r="1373" spans="1:27" ht="18" thickBot="1">
      <c r="A1373" s="103"/>
      <c r="B1373" s="103"/>
      <c r="C1373" s="104"/>
      <c r="D1373" s="194"/>
      <c r="E1373" s="105"/>
      <c r="F1373" s="106"/>
      <c r="G1373" s="107" t="str">
        <f t="shared" si="537"/>
        <v>Error</v>
      </c>
      <c r="H1373" s="108">
        <v>14400</v>
      </c>
      <c r="I1373" s="109" t="e">
        <f t="shared" si="528"/>
        <v>#VALUE!</v>
      </c>
      <c r="J1373" s="88" t="e">
        <f t="shared" si="533"/>
        <v>#VALUE!</v>
      </c>
      <c r="K1373" s="109">
        <f t="shared" si="538"/>
        <v>0</v>
      </c>
      <c r="L1373" s="109">
        <f t="shared" si="529"/>
        <v>0</v>
      </c>
      <c r="M1373" s="109" t="e">
        <f t="shared" si="530"/>
        <v>#VALUE!</v>
      </c>
      <c r="N1373" s="109" t="e">
        <f t="shared" si="531"/>
        <v>#VALUE!</v>
      </c>
      <c r="O1373" s="108"/>
      <c r="P1373" s="109" t="e">
        <f t="shared" si="534"/>
        <v>#VALUE!</v>
      </c>
      <c r="Q1373" s="110" t="e">
        <f t="shared" si="539"/>
        <v>#VALUE!</v>
      </c>
      <c r="R1373" s="111"/>
      <c r="S1373" s="103"/>
      <c r="T1373" s="28">
        <f t="shared" si="540"/>
        <v>0</v>
      </c>
      <c r="U1373" s="112">
        <v>66140</v>
      </c>
      <c r="V1373" s="113">
        <f t="shared" si="535"/>
        <v>0</v>
      </c>
      <c r="W1373" s="112"/>
      <c r="X1373" s="112"/>
      <c r="Y1373" s="113">
        <f t="shared" si="532"/>
        <v>0</v>
      </c>
      <c r="Z1373" s="113">
        <f t="shared" si="541"/>
        <v>0</v>
      </c>
      <c r="AA1373" s="113" t="e">
        <f t="shared" si="536"/>
        <v>#VALUE!</v>
      </c>
    </row>
    <row r="1374" spans="1:27" s="120" customFormat="1" ht="15.75" thickBot="1">
      <c r="A1374" s="1067" t="s">
        <v>47</v>
      </c>
      <c r="B1374" s="1068"/>
      <c r="C1374" s="1068"/>
      <c r="D1374" s="1068"/>
      <c r="E1374" s="114">
        <f>SUM(E1302:E1373)</f>
        <v>0</v>
      </c>
      <c r="F1374" s="115"/>
      <c r="G1374" s="116">
        <f>SUM(G1302:G1373)</f>
        <v>0</v>
      </c>
      <c r="H1374" s="117"/>
      <c r="I1374" s="118" t="e">
        <f t="shared" ref="I1374:R1374" si="542">SUM(I1302:I1373)</f>
        <v>#VALUE!</v>
      </c>
      <c r="J1374" s="118" t="e">
        <f t="shared" si="542"/>
        <v>#VALUE!</v>
      </c>
      <c r="K1374" s="118">
        <f t="shared" si="542"/>
        <v>0</v>
      </c>
      <c r="L1374" s="118">
        <f t="shared" si="542"/>
        <v>0</v>
      </c>
      <c r="M1374" s="118" t="e">
        <f t="shared" si="542"/>
        <v>#VALUE!</v>
      </c>
      <c r="N1374" s="118" t="e">
        <f t="shared" si="542"/>
        <v>#VALUE!</v>
      </c>
      <c r="O1374" s="117">
        <f t="shared" si="542"/>
        <v>0</v>
      </c>
      <c r="P1374" s="118" t="e">
        <f t="shared" si="542"/>
        <v>#VALUE!</v>
      </c>
      <c r="Q1374" s="119" t="e">
        <f t="shared" si="542"/>
        <v>#VALUE!</v>
      </c>
      <c r="R1374" s="116">
        <f t="shared" si="542"/>
        <v>0</v>
      </c>
      <c r="S1374" s="117"/>
      <c r="T1374" s="117"/>
      <c r="U1374" s="117"/>
      <c r="V1374" s="118">
        <f t="shared" ref="V1374:AA1374" si="543">SUM(V1302:V1373)</f>
        <v>0</v>
      </c>
      <c r="W1374" s="118">
        <f t="shared" si="543"/>
        <v>0</v>
      </c>
      <c r="X1374" s="118">
        <f t="shared" si="543"/>
        <v>0</v>
      </c>
      <c r="Y1374" s="118">
        <f t="shared" si="543"/>
        <v>0</v>
      </c>
      <c r="Z1374" s="118">
        <f t="shared" si="543"/>
        <v>0</v>
      </c>
      <c r="AA1374" s="119" t="e">
        <f t="shared" si="543"/>
        <v>#VALUE!</v>
      </c>
    </row>
    <row r="1376" spans="1:27" ht="15.75" thickBot="1"/>
    <row r="1377" spans="1:29" s="38" customFormat="1" ht="27" customHeight="1" thickBot="1">
      <c r="A1377" s="1069" t="s">
        <v>49</v>
      </c>
      <c r="B1377" s="1070"/>
      <c r="C1377" s="1070"/>
      <c r="D1377" s="1071"/>
      <c r="E1377" s="1072" t="s">
        <v>338</v>
      </c>
      <c r="F1377" s="1073"/>
      <c r="G1377" s="1073"/>
      <c r="H1377" s="1073"/>
      <c r="I1377" s="1073"/>
      <c r="J1377" s="1073"/>
      <c r="K1377" s="1073"/>
      <c r="L1377" s="1073"/>
      <c r="M1377" s="1073"/>
      <c r="N1377" s="1073"/>
      <c r="O1377" s="1073"/>
      <c r="P1377" s="1073"/>
      <c r="Q1377" s="1073"/>
      <c r="R1377" s="1073"/>
      <c r="S1377" s="1073"/>
      <c r="T1377" s="1073"/>
      <c r="U1377" s="1073"/>
      <c r="V1377" s="1073"/>
      <c r="W1377" s="1073"/>
      <c r="X1377" s="1073"/>
      <c r="Y1377" s="1073"/>
      <c r="Z1377" s="1073"/>
      <c r="AA1377" s="1074"/>
    </row>
    <row r="1378" spans="1:29" s="38" customFormat="1" ht="23.25" customHeight="1" thickBot="1">
      <c r="A1378" s="1064" t="s">
        <v>306</v>
      </c>
      <c r="B1378" s="1065"/>
      <c r="C1378" s="1065"/>
      <c r="D1378" s="1066"/>
      <c r="E1378" s="1041" t="s">
        <v>51</v>
      </c>
      <c r="F1378" s="1042"/>
      <c r="G1378" s="1042"/>
      <c r="H1378" s="1042"/>
      <c r="I1378" s="1042"/>
      <c r="J1378" s="1042"/>
      <c r="K1378" s="1042"/>
      <c r="L1378" s="1042"/>
      <c r="M1378" s="1042"/>
      <c r="N1378" s="1042"/>
      <c r="O1378" s="1042"/>
      <c r="P1378" s="1042"/>
      <c r="Q1378" s="1043"/>
      <c r="R1378" s="1039" t="s">
        <v>52</v>
      </c>
      <c r="S1378" s="1040"/>
      <c r="T1378" s="1040"/>
      <c r="U1378" s="1040"/>
      <c r="V1378" s="1040"/>
      <c r="W1378" s="1040"/>
      <c r="X1378" s="1040"/>
      <c r="Y1378" s="1040"/>
      <c r="Z1378" s="1040"/>
      <c r="AA1378" s="1052"/>
    </row>
    <row r="1379" spans="1:29" s="62" customFormat="1" ht="162" customHeight="1" thickBot="1">
      <c r="A1379" s="63" t="s">
        <v>10</v>
      </c>
      <c r="B1379" s="64" t="s">
        <v>307</v>
      </c>
      <c r="C1379" s="64" t="s">
        <v>55</v>
      </c>
      <c r="D1379" s="65" t="s">
        <v>308</v>
      </c>
      <c r="E1379" s="66" t="s">
        <v>1</v>
      </c>
      <c r="F1379" s="67" t="s">
        <v>309</v>
      </c>
      <c r="G1379" s="67" t="s">
        <v>310</v>
      </c>
      <c r="H1379" s="67" t="s">
        <v>311</v>
      </c>
      <c r="I1379" s="67" t="s">
        <v>312</v>
      </c>
      <c r="J1379" s="67" t="s">
        <v>313</v>
      </c>
      <c r="K1379" s="67" t="s">
        <v>314</v>
      </c>
      <c r="L1379" s="67" t="s">
        <v>315</v>
      </c>
      <c r="M1379" s="67" t="s">
        <v>316</v>
      </c>
      <c r="N1379" s="67" t="s">
        <v>317</v>
      </c>
      <c r="O1379" s="67" t="s">
        <v>30</v>
      </c>
      <c r="P1379" s="68" t="s">
        <v>60</v>
      </c>
      <c r="Q1379" s="69" t="s">
        <v>318</v>
      </c>
      <c r="R1379" s="70" t="s">
        <v>1</v>
      </c>
      <c r="S1379" s="71" t="s">
        <v>309</v>
      </c>
      <c r="T1379" s="71" t="s">
        <v>90</v>
      </c>
      <c r="U1379" s="71" t="s">
        <v>319</v>
      </c>
      <c r="V1379" s="71" t="s">
        <v>312</v>
      </c>
      <c r="W1379" s="71" t="str">
        <f>+J1379</f>
        <v>Սահմանվող պաշտոնային դրույքաչափ /հաշվի առնելով  նվազագույն ամսական աշխատավարձը - 50000 դրամ/</v>
      </c>
      <c r="X1379" s="71" t="s">
        <v>30</v>
      </c>
      <c r="Y1379" s="68" t="s">
        <v>60</v>
      </c>
      <c r="Z1379" s="71" t="s">
        <v>320</v>
      </c>
      <c r="AA1379" s="72" t="s">
        <v>321</v>
      </c>
    </row>
    <row r="1380" spans="1:29" s="81" customFormat="1" ht="17.25" customHeight="1" thickBot="1">
      <c r="A1380" s="73">
        <v>1</v>
      </c>
      <c r="B1380" s="74">
        <v>2</v>
      </c>
      <c r="C1380" s="74">
        <v>3</v>
      </c>
      <c r="D1380" s="75">
        <v>4</v>
      </c>
      <c r="E1380" s="76">
        <v>5</v>
      </c>
      <c r="F1380" s="74">
        <v>6</v>
      </c>
      <c r="G1380" s="77">
        <v>7</v>
      </c>
      <c r="H1380" s="74">
        <v>8</v>
      </c>
      <c r="I1380" s="74">
        <v>9</v>
      </c>
      <c r="J1380" s="77">
        <v>10</v>
      </c>
      <c r="K1380" s="74">
        <v>11</v>
      </c>
      <c r="L1380" s="74">
        <v>12</v>
      </c>
      <c r="M1380" s="77">
        <v>13</v>
      </c>
      <c r="N1380" s="74">
        <v>14</v>
      </c>
      <c r="O1380" s="74">
        <v>15</v>
      </c>
      <c r="P1380" s="77">
        <v>16</v>
      </c>
      <c r="Q1380" s="78">
        <v>17</v>
      </c>
      <c r="R1380" s="79">
        <v>18</v>
      </c>
      <c r="S1380" s="77">
        <v>19</v>
      </c>
      <c r="T1380" s="74">
        <v>20</v>
      </c>
      <c r="U1380" s="74">
        <v>21</v>
      </c>
      <c r="V1380" s="74">
        <v>22</v>
      </c>
      <c r="W1380" s="74">
        <v>23</v>
      </c>
      <c r="X1380" s="74">
        <v>24</v>
      </c>
      <c r="Y1380" s="74">
        <v>25</v>
      </c>
      <c r="Z1380" s="74">
        <v>26</v>
      </c>
      <c r="AA1380" s="78">
        <v>27</v>
      </c>
      <c r="AB1380" s="80"/>
      <c r="AC1380" s="80"/>
    </row>
    <row r="1381" spans="1:29" ht="17.25">
      <c r="A1381" s="82"/>
      <c r="B1381" s="82"/>
      <c r="C1381" s="83"/>
      <c r="D1381" s="192"/>
      <c r="E1381" s="84"/>
      <c r="F1381" s="85"/>
      <c r="G1381" s="86" t="str">
        <f>IF($C1381="ստորաբաժանման պետ",IF(F1381=0,2.28,IF(F1381=1,2.35,IF(F1381=2,2.43,IF(F1381=3,2.5,IF(OR(F1381=4,F1381=5),2.58,IF(OR(F1381=6,F1381=7),2.66,IF(OR(F1381=8,F1381=9),2.75,IF(OR(F1381=10,F1381=11,F1381=12),2.83,IF(OR(F1381=13,F1381=14,F1381=15),2.92,IF(OR(F1381=16,F1381=17,F1381=18),3.01,3.11)))))))))),IF($C1381="ավագ կարգադրիչ",IF(F1381=0,1.96,IF(F1381=1,2.02,IF(F1381=2,2.08,IF(F1381=3,2.15,IF(OR(F1381=4,F1381=5),2.21,IF(OR(F1381=6,F1381=7),2.28,IF(OR(F1381=8,F1381=9),2.35,IF(OR(F1381=10,F1381=11,F1381=12),2.42,IF(OR(F1381=13,F1381=14,F1381=15),2.5,IF(OR(F1381=16,F1381=17,F1381=18),2.58,2.66)))))))))),IF($C1381="կարգադրիչ",IF(F1381=0,1.45,IF(F1381=1,1.49,IF(F1381=2,1.54,IF(F1381=3,1.59,IF(OR(F1381=4,F1381=5),1.9,IF(OR(F1381=6,F1381=7),1.96,IF(OR(F1381=8,F1381=9),1.73,IF(OR(F1381=10,F1381=11,F1381=12),1.79,IF(OR(F1381=13,F1381=14,F1381=15),1.84,IF(OR(F1381=16,F1381=17,F1381=18),1.9,1.95)))))))))), "Error")))</f>
        <v>Error</v>
      </c>
      <c r="H1381" s="87">
        <v>14400</v>
      </c>
      <c r="I1381" s="88" t="e">
        <f>G1381*H1381</f>
        <v>#VALUE!</v>
      </c>
      <c r="J1381" s="88" t="e">
        <f t="shared" ref="J1381:J1444" si="544">IF(I1381&lt;=59525,59525,I1381)</f>
        <v>#VALUE!</v>
      </c>
      <c r="K1381" s="88">
        <f>IF($D1381="գեներալ-մայոր",2.91,IF($D1381="գնդապետ",2.38,IF($D1381="փոխգնդապետ",2.25,IF($D1381="մայոր",1.85,IF($D1381="կապիտան",1.72,IF($D1381="ավագ լեյտենանտ",1.59,IF($D1381="լեյտենանտ",1.46,IF($D1381="ավագ ենթասպա",1.06,IF($D1381="ենթասպա",0.93,IF($D1381="ավագ",0.79,IF($D1381="ավագ սերժանտ",0.66,IF($D1381="սերժանտ",0.53,IF($D1381="կրտսեր սերժանտ",0.4,0)))))))))))))</f>
        <v>0</v>
      </c>
      <c r="L1381" s="88">
        <f>K1381*H1381</f>
        <v>0</v>
      </c>
      <c r="M1381" s="88" t="e">
        <f>L1381+J1381</f>
        <v>#VALUE!</v>
      </c>
      <c r="N1381" s="88" t="e">
        <f>IF(F1381&lt;2,M1381*0%,IF(F1381&lt;5,M1381*5%,IF(F1381&lt;10,M1381*10%,IF(F1381&lt;15,M1381*15%,IF(F1381&lt;20,M1381*20%,IF(F1381&lt;25,M1381*25%,IF(F1381&gt;=25,M1381*30%)))))))</f>
        <v>#VALUE!</v>
      </c>
      <c r="O1381" s="87"/>
      <c r="P1381" s="88" t="e">
        <f t="shared" ref="P1381:P1444" si="545">M1381+N1381+O1381</f>
        <v>#VALUE!</v>
      </c>
      <c r="Q1381" s="89" t="e">
        <f>P1381*6.565</f>
        <v>#VALUE!</v>
      </c>
      <c r="R1381" s="90"/>
      <c r="S1381" s="82"/>
      <c r="T1381" s="28">
        <f>IF(E1381&lt;1,0,IF(D1381="Բ-1",IF(F1381=0,6.94,IF(F1381=1,7.17,IF(F1381=2,7.41,IF(F1381=3,7.66,IF(OR(F1381=5,F1381=4),7.92,IF(OR(F1381=6,F1381=7),8.18,IF(OR(F1381=8,F1381=9),8.46,IF(OR(F1381=10,F1381=11,F1381=12),8.74,IF(OR(F1381=13,F1381=14,F1381=15),9.03,IF(OR(F1381=16,F1381=17,F1381=18),9.33,9.65)))))))))),IF(D1381="Բ-2", IF(F1381=0,5.71,IF(F1381=1,5.89,IF(F1381=2,6.09,IF(F1381=3,6.29,IF(OR(F1381=5,F1381=4),6.5,IF(OR(F1381=6,F1381=7),6.72,IF(OR(F1381=8,F1381=9),6.94,IF(OR(F1381=10,F1381=11,F1381=12),7.17,IF(OR(F1381=13,F1381=14,F1381=15),7.41,IF(OR(F1381=16,F1381=17,F1381=18),7.65,7.91)))))))))), IF(D1381="Գ-1", IF(F1381=0,4.7,IF(F1381=1,4.86,IF(F1381=2,5.01,IF(F1381=3,5.18,IF(OR(F1381=5,F1381=4),5.35,IF(OR(F1381=6,F1381=7),5.52,IF(OR(F1381=8,F1381=9),5.71,IF(OR(F1381=10,F1381=11,F1381=12),5.89,IF(OR(F1381=13,F1381=14,F1381=15),6.09,IF(OR(F1381=16,F1381=17,F1381=18),6.29,6.49)))))))))), IF(D1381="Գ-2", IF(F1381=0,3.88,IF(F1381=1,4.01,IF(F1381=2,4.14,IF(F1381=3,4.27,IF(OR(F1381=5,F1381=4),4.41,IF(OR(F1381=6,F1381=7),4.55,IF(OR(F1381=8,F1381=9),4.7,IF(OR(F1381=10,F1381=11,F1381=12),4.85,IF(OR(F1381=13,F1381=14,F1381=15),5.01,IF(OR(F1381=16,F1381=17,F1381=18),5.17,5.34)))))))))), IF(D1381="Գ-3", IF(F1381=0,3.21,IF(F1381=1,3.31,IF(F1381=2,3.42,IF(F1381=3,3.53,IF(OR(F1381=5,F1381=4),3.64,IF(OR(F1381=6,F1381=7),3.76,IF(OR(F1381=8,F1381=9),3.88,IF(OR(F1381=10,F1381=11,F1381=12),4.01,IF(OR(F1381=13,F1381=14,F1381=15),4.13,IF(OR(F1381=16,F1381=17,F1381=18),4.27,4.4)))))))))), IF(D1381="Ա-1", IF(F1381=0,2.66,IF(F1381=1,2.75,IF(F1381=2,2.83,IF(F1381=3,2.92,IF(OR(F1381=5,F1381=4),3.02,IF(OR(F1381=6,F1381=7),3.11,IF(OR(F1381=8,F1381=9),3.21,IF(OR(F1381=10,F1381=11,F1381=12),3.31,IF(OR(F1381=13,F1381=14,F1381=15),3.42,IF(OR(F1381=16,F1381=17,F1381=18),3.53,3.64)))))))))), IF(D1381="Ա-2", IF(F1381=0,2.28,IF(F1381=1,2.35,IF(F1381=2,2.43,IF(F1381=3,2.5,IF(OR(F1381=5,F1381=4),2.58,IF(OR(F1381=6,F1381=7),2.66,IF(OR(F1381=8,F1381=9),2.75,IF(OR(F1381=10,F1381=11,F1381=12),2.83,IF(OR(F1381=13,F1381=14,F1381=15),2.92,IF(OR(F1381=16,F1381=17,F1381=18),3.01,3.11)))))))))),IF(D1381="Ա-3", IF(F1381=0,1.96,IF(F1381=1,2.02,IF(F1381=2,2.08,IF(F1381=3,2.15,IF(OR(F1381=5,F1381=4),2.21,IF(OR(F1381=6,F1381=7),2.28,IF(OR(F1381=8,F1381=9),2.35,IF(OR(F1381=10,F1381=11,F1381=12),2.42,IF(OR(F1381=13,F1381=14,F1381=15),2.5,IF(OR(F1381=16,F1381=17,F1381=18),2.58,2.66)))))))))), IF(D1381="Կ-1", IF(F1381=0,1.68,IF(F1381=1,1.73,IF(F1381=2,1.79,IF(F1381=3,1.84,IF(OR(F1381=5,F1381=4),1.9,IF(OR(F1381=6,F1381=7),1.96,IF(OR(F1381=8,F1381=9),2.02,IF(OR(F1381=10,F1381=11,F1381=12),2.08,IF(OR(F1381=13,F1381=14,F1381=15),2.14,IF(OR(F1381=16,F1381=17,F1381=18),2.21,2.28)))))))))), IF(D1381="Կ-2", IF(F1381=0,1.45,IF(F1381=1,1.49,IF(F1381=2,1.54,IF(F1381=3,1.59,IF(OR(F1381=5,F1381=4),1.63,IF(OR(F1381=6,F1381=7),1.68,IF(OR(F1381=8,F1381=9),1.73,IF(OR(F1381=10,F1381=11,F1381=12),1.79,IF(OR(F1381=13,F1381=14,F1381=15),1.84,IF(OR(F1381=16,F1381=17,F1381=18),1.9,1.95)))))))))),IF(D1381="Կ-3", IF(F1381=0,1.25,IF(F1381=1,1.29,IF(F1381=2,1.33,IF(F1381=3,1.37,IF(OR(F1381=5,F1381=4),1.41,IF(OR(F1381=6,F1381=7),1.45,IF(OR(F1381=8,F1381=9),1.49,IF(OR(F1381=10,F1381=11,F1381=12),1.54,IF(OR(F1381=13,F1381=14,F1381=15),1.58,IF(OR(F1381=16,F1381=17,F1381=18),1.63,1.68)))))))))), "Error"))))))))))))</f>
        <v>0</v>
      </c>
      <c r="U1381" s="91">
        <v>66140</v>
      </c>
      <c r="V1381" s="92">
        <f t="shared" ref="V1381:V1412" si="546">+U1381*T1381</f>
        <v>0</v>
      </c>
      <c r="W1381" s="91"/>
      <c r="X1381" s="91"/>
      <c r="Y1381" s="92">
        <f>+V1381+W1381+X1381</f>
        <v>0</v>
      </c>
      <c r="Z1381" s="92">
        <f>+Y1381*6.565</f>
        <v>0</v>
      </c>
      <c r="AA1381" s="92" t="e">
        <f t="shared" ref="AA1381:AA1412" si="547">+Z1381+Q1381</f>
        <v>#VALUE!</v>
      </c>
    </row>
    <row r="1382" spans="1:29" ht="17.25">
      <c r="A1382" s="5"/>
      <c r="B1382" s="5"/>
      <c r="C1382" s="93"/>
      <c r="D1382" s="193"/>
      <c r="E1382" s="94"/>
      <c r="F1382" s="95"/>
      <c r="G1382" s="96" t="str">
        <f t="shared" ref="G1382:G1445" si="548">IF($C1382="ստորաբաժանման պետ",IF(F1382=0,2.28,IF(F1382=1,2.35,IF(F1382=2,2.43,IF(F1382=3,2.5,IF(OR(F1382=4,F1382=5),2.58,IF(OR(F1382=6,F1382=7),2.66,IF(OR(F1382=8,F1382=9),2.75,IF(OR(F1382=10,F1382=11,F1382=12),2.83,IF(OR(F1382=13,F1382=14,F1382=15),2.92,IF(OR(F1382=16,F1382=17,F1382=18),3.01,3.11)))))))))),IF($C1382="ավագ կարգադրիչ",IF(F1382=0,1.96,IF(F1382=1,2.02,IF(F1382=2,2.08,IF(F1382=3,2.15,IF(OR(F1382=4,F1382=5),2.21,IF(OR(F1382=6,F1382=7),2.28,IF(OR(F1382=8,F1382=9),2.35,IF(OR(F1382=10,F1382=11,F1382=12),2.42,IF(OR(F1382=13,F1382=14,F1382=15),2.5,IF(OR(F1382=16,F1382=17,F1382=18),2.58,2.66)))))))))),IF($C1382="կարգադրիչ",IF(F1382=0,1.45,IF(F1382=1,1.49,IF(F1382=2,1.54,IF(F1382=3,1.59,IF(OR(F1382=4,F1382=5),1.9,IF(OR(F1382=6,F1382=7),1.96,IF(OR(F1382=8,F1382=9),1.73,IF(OR(F1382=10,F1382=11,F1382=12),1.79,IF(OR(F1382=13,F1382=14,F1382=15),1.84,IF(OR(F1382=16,F1382=17,F1382=18),1.9,1.95)))))))))), "Error")))</f>
        <v>Error</v>
      </c>
      <c r="H1382" s="97">
        <v>14400</v>
      </c>
      <c r="I1382" s="98" t="e">
        <f t="shared" ref="I1382:I1435" si="549">G1382*H1382</f>
        <v>#VALUE!</v>
      </c>
      <c r="J1382" s="88" t="e">
        <f t="shared" si="544"/>
        <v>#VALUE!</v>
      </c>
      <c r="K1382" s="98">
        <f t="shared" ref="K1382:K1445" si="550">IF($D1382="գեներալ-մայոր",2.91,IF($D1382="գնդապետ",2.38,IF($D1382="փոխգնդապետ",2.25,IF($D1382="մայոր",1.85,IF($D1382="կապիտան",1.72,IF($D1382="ավագ լեյտենանտ",1.59,IF($D1382="լեյտենանտ",1.46,IF($D1382="ավագ ենթասպա",1.06,IF($D1382="ենթասպա",0.93,IF($D1382="ավագ",0.79,IF($D1382="ավագ սերժանտ",0.66,IF($D1382="սերժանտ",0.53,IF($D1382="կրտսեր սերժանտ",0.4,0)))))))))))))</f>
        <v>0</v>
      </c>
      <c r="L1382" s="98">
        <f t="shared" ref="L1382:L1435" si="551">K1382*H1382</f>
        <v>0</v>
      </c>
      <c r="M1382" s="98" t="e">
        <f t="shared" ref="M1382:M1435" si="552">L1382+J1382</f>
        <v>#VALUE!</v>
      </c>
      <c r="N1382" s="98" t="e">
        <f t="shared" ref="N1382:N1435" si="553">IF(F1382&lt;2,M1382*0%,IF(F1382&lt;5,M1382*5%,IF(F1382&lt;10,M1382*10%,IF(F1382&lt;15,M1382*15%,IF(F1382&lt;20,M1382*20%,IF(F1382&lt;25,M1382*25%,IF(F1382&gt;=25,M1382*30%)))))))</f>
        <v>#VALUE!</v>
      </c>
      <c r="O1382" s="97"/>
      <c r="P1382" s="98" t="e">
        <f t="shared" si="545"/>
        <v>#VALUE!</v>
      </c>
      <c r="Q1382" s="99" t="e">
        <f t="shared" ref="Q1382:Q1445" si="554">P1382*6.565</f>
        <v>#VALUE!</v>
      </c>
      <c r="R1382" s="100"/>
      <c r="S1382" s="5"/>
      <c r="T1382" s="28">
        <f t="shared" ref="T1382:T1445" si="555">IF(E1382&lt;1,0,IF(D1382="Բ-1",IF(F1382=0,6.94,IF(F1382=1,7.17,IF(F1382=2,7.41,IF(F1382=3,7.66,IF(OR(F1382=5,F1382=4),7.92,IF(OR(F1382=6,F1382=7),8.18,IF(OR(F1382=8,F1382=9),8.46,IF(OR(F1382=10,F1382=11,F1382=12),8.74,IF(OR(F1382=13,F1382=14,F1382=15),9.03,IF(OR(F1382=16,F1382=17,F1382=18),9.33,9.65)))))))))),IF(D1382="Բ-2", IF(F1382=0,5.71,IF(F1382=1,5.89,IF(F1382=2,6.09,IF(F1382=3,6.29,IF(OR(F1382=5,F1382=4),6.5,IF(OR(F1382=6,F1382=7),6.72,IF(OR(F1382=8,F1382=9),6.94,IF(OR(F1382=10,F1382=11,F1382=12),7.17,IF(OR(F1382=13,F1382=14,F1382=15),7.41,IF(OR(F1382=16,F1382=17,F1382=18),7.65,7.91)))))))))), IF(D1382="Գ-1", IF(F1382=0,4.7,IF(F1382=1,4.86,IF(F1382=2,5.01,IF(F1382=3,5.18,IF(OR(F1382=5,F1382=4),5.35,IF(OR(F1382=6,F1382=7),5.52,IF(OR(F1382=8,F1382=9),5.71,IF(OR(F1382=10,F1382=11,F1382=12),5.89,IF(OR(F1382=13,F1382=14,F1382=15),6.09,IF(OR(F1382=16,F1382=17,F1382=18),6.29,6.49)))))))))), IF(D1382="Գ-2", IF(F1382=0,3.88,IF(F1382=1,4.01,IF(F1382=2,4.14,IF(F1382=3,4.27,IF(OR(F1382=5,F1382=4),4.41,IF(OR(F1382=6,F1382=7),4.55,IF(OR(F1382=8,F1382=9),4.7,IF(OR(F1382=10,F1382=11,F1382=12),4.85,IF(OR(F1382=13,F1382=14,F1382=15),5.01,IF(OR(F1382=16,F1382=17,F1382=18),5.17,5.34)))))))))), IF(D1382="Գ-3", IF(F1382=0,3.21,IF(F1382=1,3.31,IF(F1382=2,3.42,IF(F1382=3,3.53,IF(OR(F1382=5,F1382=4),3.64,IF(OR(F1382=6,F1382=7),3.76,IF(OR(F1382=8,F1382=9),3.88,IF(OR(F1382=10,F1382=11,F1382=12),4.01,IF(OR(F1382=13,F1382=14,F1382=15),4.13,IF(OR(F1382=16,F1382=17,F1382=18),4.27,4.4)))))))))), IF(D1382="Ա-1", IF(F1382=0,2.66,IF(F1382=1,2.75,IF(F1382=2,2.83,IF(F1382=3,2.92,IF(OR(F1382=5,F1382=4),3.02,IF(OR(F1382=6,F1382=7),3.11,IF(OR(F1382=8,F1382=9),3.21,IF(OR(F1382=10,F1382=11,F1382=12),3.31,IF(OR(F1382=13,F1382=14,F1382=15),3.42,IF(OR(F1382=16,F1382=17,F1382=18),3.53,3.64)))))))))), IF(D1382="Ա-2", IF(F1382=0,2.28,IF(F1382=1,2.35,IF(F1382=2,2.43,IF(F1382=3,2.5,IF(OR(F1382=5,F1382=4),2.58,IF(OR(F1382=6,F1382=7),2.66,IF(OR(F1382=8,F1382=9),2.75,IF(OR(F1382=10,F1382=11,F1382=12),2.83,IF(OR(F1382=13,F1382=14,F1382=15),2.92,IF(OR(F1382=16,F1382=17,F1382=18),3.01,3.11)))))))))),IF(D1382="Ա-3", IF(F1382=0,1.96,IF(F1382=1,2.02,IF(F1382=2,2.08,IF(F1382=3,2.15,IF(OR(F1382=5,F1382=4),2.21,IF(OR(F1382=6,F1382=7),2.28,IF(OR(F1382=8,F1382=9),2.35,IF(OR(F1382=10,F1382=11,F1382=12),2.42,IF(OR(F1382=13,F1382=14,F1382=15),2.5,IF(OR(F1382=16,F1382=17,F1382=18),2.58,2.66)))))))))), IF(D1382="Կ-1", IF(F1382=0,1.68,IF(F1382=1,1.73,IF(F1382=2,1.79,IF(F1382=3,1.84,IF(OR(F1382=5,F1382=4),1.9,IF(OR(F1382=6,F1382=7),1.96,IF(OR(F1382=8,F1382=9),2.02,IF(OR(F1382=10,F1382=11,F1382=12),2.08,IF(OR(F1382=13,F1382=14,F1382=15),2.14,IF(OR(F1382=16,F1382=17,F1382=18),2.21,2.28)))))))))), IF(D1382="Կ-2", IF(F1382=0,1.45,IF(F1382=1,1.49,IF(F1382=2,1.54,IF(F1382=3,1.59,IF(OR(F1382=5,F1382=4),1.63,IF(OR(F1382=6,F1382=7),1.68,IF(OR(F1382=8,F1382=9),1.73,IF(OR(F1382=10,F1382=11,F1382=12),1.79,IF(OR(F1382=13,F1382=14,F1382=15),1.84,IF(OR(F1382=16,F1382=17,F1382=18),1.9,1.95)))))))))),IF(D1382="Կ-3", IF(F1382=0,1.25,IF(F1382=1,1.29,IF(F1382=2,1.33,IF(F1382=3,1.37,IF(OR(F1382=5,F1382=4),1.41,IF(OR(F1382=6,F1382=7),1.45,IF(OR(F1382=8,F1382=9),1.49,IF(OR(F1382=10,F1382=11,F1382=12),1.54,IF(OR(F1382=13,F1382=14,F1382=15),1.58,IF(OR(F1382=16,F1382=17,F1382=18),1.63,1.68)))))))))), "Error"))))))))))))</f>
        <v>0</v>
      </c>
      <c r="U1382" s="101">
        <v>66140</v>
      </c>
      <c r="V1382" s="102">
        <f t="shared" si="546"/>
        <v>0</v>
      </c>
      <c r="W1382" s="101"/>
      <c r="X1382" s="101"/>
      <c r="Y1382" s="102">
        <f t="shared" ref="Y1382:Y1435" si="556">+V1382+W1382+X1382</f>
        <v>0</v>
      </c>
      <c r="Z1382" s="102">
        <f t="shared" ref="Z1382:Z1445" si="557">+Y1382*6.565</f>
        <v>0</v>
      </c>
      <c r="AA1382" s="102" t="e">
        <f t="shared" si="547"/>
        <v>#VALUE!</v>
      </c>
    </row>
    <row r="1383" spans="1:29" ht="17.25">
      <c r="A1383" s="5"/>
      <c r="B1383" s="5"/>
      <c r="C1383" s="93"/>
      <c r="D1383" s="193"/>
      <c r="E1383" s="94"/>
      <c r="F1383" s="95"/>
      <c r="G1383" s="96" t="str">
        <f t="shared" si="548"/>
        <v>Error</v>
      </c>
      <c r="H1383" s="97">
        <v>14400</v>
      </c>
      <c r="I1383" s="98" t="e">
        <f t="shared" si="549"/>
        <v>#VALUE!</v>
      </c>
      <c r="J1383" s="88" t="e">
        <f t="shared" si="544"/>
        <v>#VALUE!</v>
      </c>
      <c r="K1383" s="98">
        <f t="shared" si="550"/>
        <v>0</v>
      </c>
      <c r="L1383" s="98">
        <f t="shared" si="551"/>
        <v>0</v>
      </c>
      <c r="M1383" s="98" t="e">
        <f t="shared" si="552"/>
        <v>#VALUE!</v>
      </c>
      <c r="N1383" s="98" t="e">
        <f t="shared" si="553"/>
        <v>#VALUE!</v>
      </c>
      <c r="O1383" s="97"/>
      <c r="P1383" s="98" t="e">
        <f t="shared" si="545"/>
        <v>#VALUE!</v>
      </c>
      <c r="Q1383" s="99" t="e">
        <f t="shared" si="554"/>
        <v>#VALUE!</v>
      </c>
      <c r="R1383" s="100"/>
      <c r="S1383" s="5"/>
      <c r="T1383" s="28">
        <f t="shared" si="555"/>
        <v>0</v>
      </c>
      <c r="U1383" s="101">
        <v>66140</v>
      </c>
      <c r="V1383" s="102">
        <f t="shared" si="546"/>
        <v>0</v>
      </c>
      <c r="W1383" s="101"/>
      <c r="X1383" s="101"/>
      <c r="Y1383" s="102">
        <f t="shared" si="556"/>
        <v>0</v>
      </c>
      <c r="Z1383" s="102">
        <f t="shared" si="557"/>
        <v>0</v>
      </c>
      <c r="AA1383" s="102" t="e">
        <f t="shared" si="547"/>
        <v>#VALUE!</v>
      </c>
    </row>
    <row r="1384" spans="1:29" ht="17.25">
      <c r="A1384" s="5"/>
      <c r="B1384" s="5"/>
      <c r="C1384" s="93"/>
      <c r="D1384" s="193"/>
      <c r="E1384" s="94"/>
      <c r="F1384" s="95"/>
      <c r="G1384" s="96" t="str">
        <f t="shared" si="548"/>
        <v>Error</v>
      </c>
      <c r="H1384" s="97">
        <v>14400</v>
      </c>
      <c r="I1384" s="98" t="e">
        <f t="shared" si="549"/>
        <v>#VALUE!</v>
      </c>
      <c r="J1384" s="88" t="e">
        <f t="shared" si="544"/>
        <v>#VALUE!</v>
      </c>
      <c r="K1384" s="98">
        <f t="shared" si="550"/>
        <v>0</v>
      </c>
      <c r="L1384" s="98">
        <f t="shared" si="551"/>
        <v>0</v>
      </c>
      <c r="M1384" s="98" t="e">
        <f t="shared" si="552"/>
        <v>#VALUE!</v>
      </c>
      <c r="N1384" s="98" t="e">
        <f t="shared" si="553"/>
        <v>#VALUE!</v>
      </c>
      <c r="O1384" s="97"/>
      <c r="P1384" s="98" t="e">
        <f t="shared" si="545"/>
        <v>#VALUE!</v>
      </c>
      <c r="Q1384" s="99" t="e">
        <f t="shared" si="554"/>
        <v>#VALUE!</v>
      </c>
      <c r="R1384" s="100"/>
      <c r="S1384" s="5"/>
      <c r="T1384" s="28">
        <f t="shared" si="555"/>
        <v>0</v>
      </c>
      <c r="U1384" s="101">
        <v>66140</v>
      </c>
      <c r="V1384" s="102">
        <f t="shared" si="546"/>
        <v>0</v>
      </c>
      <c r="W1384" s="101"/>
      <c r="X1384" s="101"/>
      <c r="Y1384" s="102">
        <f t="shared" si="556"/>
        <v>0</v>
      </c>
      <c r="Z1384" s="102">
        <f t="shared" si="557"/>
        <v>0</v>
      </c>
      <c r="AA1384" s="102" t="e">
        <f t="shared" si="547"/>
        <v>#VALUE!</v>
      </c>
    </row>
    <row r="1385" spans="1:29" ht="17.25">
      <c r="A1385" s="5"/>
      <c r="B1385" s="5"/>
      <c r="C1385" s="93"/>
      <c r="D1385" s="193"/>
      <c r="E1385" s="94"/>
      <c r="F1385" s="95"/>
      <c r="G1385" s="96" t="str">
        <f t="shared" si="548"/>
        <v>Error</v>
      </c>
      <c r="H1385" s="97">
        <v>14400</v>
      </c>
      <c r="I1385" s="98" t="e">
        <f t="shared" si="549"/>
        <v>#VALUE!</v>
      </c>
      <c r="J1385" s="88" t="e">
        <f t="shared" si="544"/>
        <v>#VALUE!</v>
      </c>
      <c r="K1385" s="98">
        <f t="shared" si="550"/>
        <v>0</v>
      </c>
      <c r="L1385" s="98">
        <f t="shared" si="551"/>
        <v>0</v>
      </c>
      <c r="M1385" s="98" t="e">
        <f t="shared" si="552"/>
        <v>#VALUE!</v>
      </c>
      <c r="N1385" s="98" t="e">
        <f t="shared" si="553"/>
        <v>#VALUE!</v>
      </c>
      <c r="O1385" s="97"/>
      <c r="P1385" s="98" t="e">
        <f t="shared" si="545"/>
        <v>#VALUE!</v>
      </c>
      <c r="Q1385" s="99" t="e">
        <f t="shared" si="554"/>
        <v>#VALUE!</v>
      </c>
      <c r="R1385" s="100"/>
      <c r="S1385" s="5"/>
      <c r="T1385" s="28">
        <f t="shared" si="555"/>
        <v>0</v>
      </c>
      <c r="U1385" s="101">
        <v>66140</v>
      </c>
      <c r="V1385" s="102">
        <f t="shared" si="546"/>
        <v>0</v>
      </c>
      <c r="W1385" s="101"/>
      <c r="X1385" s="101"/>
      <c r="Y1385" s="102">
        <f t="shared" si="556"/>
        <v>0</v>
      </c>
      <c r="Z1385" s="102">
        <f t="shared" si="557"/>
        <v>0</v>
      </c>
      <c r="AA1385" s="102" t="e">
        <f t="shared" si="547"/>
        <v>#VALUE!</v>
      </c>
    </row>
    <row r="1386" spans="1:29" ht="17.25">
      <c r="A1386" s="5"/>
      <c r="B1386" s="5"/>
      <c r="C1386" s="93"/>
      <c r="D1386" s="193"/>
      <c r="E1386" s="94"/>
      <c r="F1386" s="95"/>
      <c r="G1386" s="96" t="str">
        <f t="shared" si="548"/>
        <v>Error</v>
      </c>
      <c r="H1386" s="97">
        <v>14400</v>
      </c>
      <c r="I1386" s="98" t="e">
        <f t="shared" si="549"/>
        <v>#VALUE!</v>
      </c>
      <c r="J1386" s="88" t="e">
        <f t="shared" si="544"/>
        <v>#VALUE!</v>
      </c>
      <c r="K1386" s="98">
        <f t="shared" si="550"/>
        <v>0</v>
      </c>
      <c r="L1386" s="98">
        <f t="shared" si="551"/>
        <v>0</v>
      </c>
      <c r="M1386" s="98" t="e">
        <f t="shared" si="552"/>
        <v>#VALUE!</v>
      </c>
      <c r="N1386" s="98" t="e">
        <f t="shared" si="553"/>
        <v>#VALUE!</v>
      </c>
      <c r="O1386" s="97"/>
      <c r="P1386" s="98" t="e">
        <f t="shared" si="545"/>
        <v>#VALUE!</v>
      </c>
      <c r="Q1386" s="99" t="e">
        <f t="shared" si="554"/>
        <v>#VALUE!</v>
      </c>
      <c r="R1386" s="100"/>
      <c r="S1386" s="5"/>
      <c r="T1386" s="28">
        <f t="shared" si="555"/>
        <v>0</v>
      </c>
      <c r="U1386" s="101">
        <v>66140</v>
      </c>
      <c r="V1386" s="102">
        <f t="shared" si="546"/>
        <v>0</v>
      </c>
      <c r="W1386" s="101"/>
      <c r="X1386" s="101"/>
      <c r="Y1386" s="102">
        <f t="shared" si="556"/>
        <v>0</v>
      </c>
      <c r="Z1386" s="102">
        <f t="shared" si="557"/>
        <v>0</v>
      </c>
      <c r="AA1386" s="102" t="e">
        <f t="shared" si="547"/>
        <v>#VALUE!</v>
      </c>
    </row>
    <row r="1387" spans="1:29" ht="17.25">
      <c r="A1387" s="5"/>
      <c r="B1387" s="5"/>
      <c r="C1387" s="93"/>
      <c r="D1387" s="193"/>
      <c r="E1387" s="84"/>
      <c r="F1387" s="85"/>
      <c r="G1387" s="86" t="str">
        <f t="shared" si="548"/>
        <v>Error</v>
      </c>
      <c r="H1387" s="87">
        <v>14400</v>
      </c>
      <c r="I1387" s="88" t="e">
        <f t="shared" si="549"/>
        <v>#VALUE!</v>
      </c>
      <c r="J1387" s="88" t="e">
        <f t="shared" si="544"/>
        <v>#VALUE!</v>
      </c>
      <c r="K1387" s="88">
        <f t="shared" si="550"/>
        <v>0</v>
      </c>
      <c r="L1387" s="88">
        <f t="shared" si="551"/>
        <v>0</v>
      </c>
      <c r="M1387" s="88" t="e">
        <f t="shared" si="552"/>
        <v>#VALUE!</v>
      </c>
      <c r="N1387" s="88" t="e">
        <f t="shared" si="553"/>
        <v>#VALUE!</v>
      </c>
      <c r="O1387" s="87"/>
      <c r="P1387" s="88" t="e">
        <f t="shared" si="545"/>
        <v>#VALUE!</v>
      </c>
      <c r="Q1387" s="89" t="e">
        <f t="shared" si="554"/>
        <v>#VALUE!</v>
      </c>
      <c r="R1387" s="90"/>
      <c r="S1387" s="82"/>
      <c r="T1387" s="28">
        <f t="shared" si="555"/>
        <v>0</v>
      </c>
      <c r="U1387" s="91">
        <v>66140</v>
      </c>
      <c r="V1387" s="92">
        <f t="shared" si="546"/>
        <v>0</v>
      </c>
      <c r="W1387" s="91"/>
      <c r="X1387" s="91"/>
      <c r="Y1387" s="92">
        <f t="shared" si="556"/>
        <v>0</v>
      </c>
      <c r="Z1387" s="92">
        <f t="shared" si="557"/>
        <v>0</v>
      </c>
      <c r="AA1387" s="92" t="e">
        <f t="shared" si="547"/>
        <v>#VALUE!</v>
      </c>
    </row>
    <row r="1388" spans="1:29" ht="17.25">
      <c r="A1388" s="5"/>
      <c r="B1388" s="5"/>
      <c r="C1388" s="93"/>
      <c r="D1388" s="193"/>
      <c r="E1388" s="94"/>
      <c r="F1388" s="95"/>
      <c r="G1388" s="96" t="str">
        <f t="shared" si="548"/>
        <v>Error</v>
      </c>
      <c r="H1388" s="97">
        <v>14400</v>
      </c>
      <c r="I1388" s="98" t="e">
        <f t="shared" si="549"/>
        <v>#VALUE!</v>
      </c>
      <c r="J1388" s="88" t="e">
        <f t="shared" si="544"/>
        <v>#VALUE!</v>
      </c>
      <c r="K1388" s="98">
        <f t="shared" si="550"/>
        <v>0</v>
      </c>
      <c r="L1388" s="98">
        <f t="shared" si="551"/>
        <v>0</v>
      </c>
      <c r="M1388" s="98" t="e">
        <f t="shared" si="552"/>
        <v>#VALUE!</v>
      </c>
      <c r="N1388" s="98" t="e">
        <f t="shared" si="553"/>
        <v>#VALUE!</v>
      </c>
      <c r="O1388" s="97"/>
      <c r="P1388" s="98" t="e">
        <f t="shared" si="545"/>
        <v>#VALUE!</v>
      </c>
      <c r="Q1388" s="99" t="e">
        <f t="shared" si="554"/>
        <v>#VALUE!</v>
      </c>
      <c r="R1388" s="100"/>
      <c r="S1388" s="5"/>
      <c r="T1388" s="28">
        <f t="shared" si="555"/>
        <v>0</v>
      </c>
      <c r="U1388" s="101">
        <v>66140</v>
      </c>
      <c r="V1388" s="102">
        <f t="shared" si="546"/>
        <v>0</v>
      </c>
      <c r="W1388" s="101"/>
      <c r="X1388" s="101"/>
      <c r="Y1388" s="102">
        <f t="shared" si="556"/>
        <v>0</v>
      </c>
      <c r="Z1388" s="102">
        <f t="shared" si="557"/>
        <v>0</v>
      </c>
      <c r="AA1388" s="102" t="e">
        <f t="shared" si="547"/>
        <v>#VALUE!</v>
      </c>
    </row>
    <row r="1389" spans="1:29" ht="17.25">
      <c r="A1389" s="5"/>
      <c r="B1389" s="5"/>
      <c r="C1389" s="93"/>
      <c r="D1389" s="193"/>
      <c r="E1389" s="94"/>
      <c r="F1389" s="95"/>
      <c r="G1389" s="96" t="str">
        <f t="shared" si="548"/>
        <v>Error</v>
      </c>
      <c r="H1389" s="97">
        <v>14400</v>
      </c>
      <c r="I1389" s="98" t="e">
        <f t="shared" si="549"/>
        <v>#VALUE!</v>
      </c>
      <c r="J1389" s="88" t="e">
        <f t="shared" si="544"/>
        <v>#VALUE!</v>
      </c>
      <c r="K1389" s="98">
        <f t="shared" si="550"/>
        <v>0</v>
      </c>
      <c r="L1389" s="98">
        <f t="shared" si="551"/>
        <v>0</v>
      </c>
      <c r="M1389" s="98" t="e">
        <f t="shared" si="552"/>
        <v>#VALUE!</v>
      </c>
      <c r="N1389" s="98" t="e">
        <f t="shared" si="553"/>
        <v>#VALUE!</v>
      </c>
      <c r="O1389" s="97"/>
      <c r="P1389" s="98" t="e">
        <f t="shared" si="545"/>
        <v>#VALUE!</v>
      </c>
      <c r="Q1389" s="99" t="e">
        <f t="shared" si="554"/>
        <v>#VALUE!</v>
      </c>
      <c r="R1389" s="100"/>
      <c r="S1389" s="5"/>
      <c r="T1389" s="28">
        <f t="shared" si="555"/>
        <v>0</v>
      </c>
      <c r="U1389" s="101">
        <v>66140</v>
      </c>
      <c r="V1389" s="102">
        <f t="shared" si="546"/>
        <v>0</v>
      </c>
      <c r="W1389" s="101"/>
      <c r="X1389" s="101"/>
      <c r="Y1389" s="102">
        <f t="shared" si="556"/>
        <v>0</v>
      </c>
      <c r="Z1389" s="102">
        <f t="shared" si="557"/>
        <v>0</v>
      </c>
      <c r="AA1389" s="102" t="e">
        <f t="shared" si="547"/>
        <v>#VALUE!</v>
      </c>
    </row>
    <row r="1390" spans="1:29" ht="17.25">
      <c r="A1390" s="5"/>
      <c r="B1390" s="5"/>
      <c r="C1390" s="93"/>
      <c r="D1390" s="193"/>
      <c r="E1390" s="94"/>
      <c r="F1390" s="95"/>
      <c r="G1390" s="96" t="str">
        <f t="shared" si="548"/>
        <v>Error</v>
      </c>
      <c r="H1390" s="97">
        <v>14400</v>
      </c>
      <c r="I1390" s="98" t="e">
        <f t="shared" si="549"/>
        <v>#VALUE!</v>
      </c>
      <c r="J1390" s="88" t="e">
        <f t="shared" si="544"/>
        <v>#VALUE!</v>
      </c>
      <c r="K1390" s="98">
        <f t="shared" si="550"/>
        <v>0</v>
      </c>
      <c r="L1390" s="98">
        <f t="shared" si="551"/>
        <v>0</v>
      </c>
      <c r="M1390" s="98" t="e">
        <f t="shared" si="552"/>
        <v>#VALUE!</v>
      </c>
      <c r="N1390" s="98" t="e">
        <f t="shared" si="553"/>
        <v>#VALUE!</v>
      </c>
      <c r="O1390" s="97"/>
      <c r="P1390" s="98" t="e">
        <f t="shared" si="545"/>
        <v>#VALUE!</v>
      </c>
      <c r="Q1390" s="99" t="e">
        <f t="shared" si="554"/>
        <v>#VALUE!</v>
      </c>
      <c r="R1390" s="100"/>
      <c r="S1390" s="5"/>
      <c r="T1390" s="28">
        <f t="shared" si="555"/>
        <v>0</v>
      </c>
      <c r="U1390" s="101">
        <v>66140</v>
      </c>
      <c r="V1390" s="102">
        <f t="shared" si="546"/>
        <v>0</v>
      </c>
      <c r="W1390" s="101"/>
      <c r="X1390" s="101"/>
      <c r="Y1390" s="102">
        <f t="shared" si="556"/>
        <v>0</v>
      </c>
      <c r="Z1390" s="102">
        <f t="shared" si="557"/>
        <v>0</v>
      </c>
      <c r="AA1390" s="102" t="e">
        <f t="shared" si="547"/>
        <v>#VALUE!</v>
      </c>
    </row>
    <row r="1391" spans="1:29" ht="17.25">
      <c r="A1391" s="5"/>
      <c r="B1391" s="5"/>
      <c r="C1391" s="93"/>
      <c r="D1391" s="193"/>
      <c r="E1391" s="94"/>
      <c r="F1391" s="95"/>
      <c r="G1391" s="96" t="str">
        <f t="shared" si="548"/>
        <v>Error</v>
      </c>
      <c r="H1391" s="97">
        <v>14400</v>
      </c>
      <c r="I1391" s="98" t="e">
        <f t="shared" si="549"/>
        <v>#VALUE!</v>
      </c>
      <c r="J1391" s="88" t="e">
        <f t="shared" si="544"/>
        <v>#VALUE!</v>
      </c>
      <c r="K1391" s="98">
        <f t="shared" si="550"/>
        <v>0</v>
      </c>
      <c r="L1391" s="98">
        <f t="shared" si="551"/>
        <v>0</v>
      </c>
      <c r="M1391" s="98" t="e">
        <f t="shared" si="552"/>
        <v>#VALUE!</v>
      </c>
      <c r="N1391" s="98" t="e">
        <f t="shared" si="553"/>
        <v>#VALUE!</v>
      </c>
      <c r="O1391" s="97"/>
      <c r="P1391" s="98" t="e">
        <f t="shared" si="545"/>
        <v>#VALUE!</v>
      </c>
      <c r="Q1391" s="99" t="e">
        <f t="shared" si="554"/>
        <v>#VALUE!</v>
      </c>
      <c r="R1391" s="100"/>
      <c r="S1391" s="5"/>
      <c r="T1391" s="28">
        <f t="shared" si="555"/>
        <v>0</v>
      </c>
      <c r="U1391" s="101">
        <v>66140</v>
      </c>
      <c r="V1391" s="102">
        <f t="shared" si="546"/>
        <v>0</v>
      </c>
      <c r="W1391" s="101"/>
      <c r="X1391" s="101"/>
      <c r="Y1391" s="102">
        <f t="shared" si="556"/>
        <v>0</v>
      </c>
      <c r="Z1391" s="102">
        <f t="shared" si="557"/>
        <v>0</v>
      </c>
      <c r="AA1391" s="102" t="e">
        <f t="shared" si="547"/>
        <v>#VALUE!</v>
      </c>
    </row>
    <row r="1392" spans="1:29" ht="17.25">
      <c r="A1392" s="5"/>
      <c r="B1392" s="5"/>
      <c r="C1392" s="93"/>
      <c r="D1392" s="193"/>
      <c r="E1392" s="94"/>
      <c r="F1392" s="95"/>
      <c r="G1392" s="96" t="str">
        <f t="shared" si="548"/>
        <v>Error</v>
      </c>
      <c r="H1392" s="97">
        <v>14400</v>
      </c>
      <c r="I1392" s="98" t="e">
        <f t="shared" si="549"/>
        <v>#VALUE!</v>
      </c>
      <c r="J1392" s="88" t="e">
        <f t="shared" si="544"/>
        <v>#VALUE!</v>
      </c>
      <c r="K1392" s="98">
        <f t="shared" si="550"/>
        <v>0</v>
      </c>
      <c r="L1392" s="98">
        <f t="shared" si="551"/>
        <v>0</v>
      </c>
      <c r="M1392" s="98" t="e">
        <f t="shared" si="552"/>
        <v>#VALUE!</v>
      </c>
      <c r="N1392" s="98" t="e">
        <f t="shared" si="553"/>
        <v>#VALUE!</v>
      </c>
      <c r="O1392" s="97"/>
      <c r="P1392" s="98" t="e">
        <f t="shared" si="545"/>
        <v>#VALUE!</v>
      </c>
      <c r="Q1392" s="99" t="e">
        <f t="shared" si="554"/>
        <v>#VALUE!</v>
      </c>
      <c r="R1392" s="100"/>
      <c r="S1392" s="5"/>
      <c r="T1392" s="28">
        <f t="shared" si="555"/>
        <v>0</v>
      </c>
      <c r="U1392" s="101">
        <v>66140</v>
      </c>
      <c r="V1392" s="102">
        <f t="shared" si="546"/>
        <v>0</v>
      </c>
      <c r="W1392" s="101"/>
      <c r="X1392" s="101"/>
      <c r="Y1392" s="102">
        <f t="shared" si="556"/>
        <v>0</v>
      </c>
      <c r="Z1392" s="102">
        <f t="shared" si="557"/>
        <v>0</v>
      </c>
      <c r="AA1392" s="102" t="e">
        <f t="shared" si="547"/>
        <v>#VALUE!</v>
      </c>
    </row>
    <row r="1393" spans="1:27" ht="17.25">
      <c r="A1393" s="5"/>
      <c r="B1393" s="5"/>
      <c r="C1393" s="93"/>
      <c r="D1393" s="193"/>
      <c r="E1393" s="84"/>
      <c r="F1393" s="85"/>
      <c r="G1393" s="86" t="str">
        <f t="shared" si="548"/>
        <v>Error</v>
      </c>
      <c r="H1393" s="87">
        <v>14400</v>
      </c>
      <c r="I1393" s="88" t="e">
        <f t="shared" si="549"/>
        <v>#VALUE!</v>
      </c>
      <c r="J1393" s="88" t="e">
        <f t="shared" si="544"/>
        <v>#VALUE!</v>
      </c>
      <c r="K1393" s="88">
        <f t="shared" si="550"/>
        <v>0</v>
      </c>
      <c r="L1393" s="88">
        <f t="shared" si="551"/>
        <v>0</v>
      </c>
      <c r="M1393" s="88" t="e">
        <f t="shared" si="552"/>
        <v>#VALUE!</v>
      </c>
      <c r="N1393" s="88" t="e">
        <f t="shared" si="553"/>
        <v>#VALUE!</v>
      </c>
      <c r="O1393" s="87"/>
      <c r="P1393" s="88" t="e">
        <f t="shared" si="545"/>
        <v>#VALUE!</v>
      </c>
      <c r="Q1393" s="89" t="e">
        <f t="shared" si="554"/>
        <v>#VALUE!</v>
      </c>
      <c r="R1393" s="90"/>
      <c r="S1393" s="82"/>
      <c r="T1393" s="28">
        <f t="shared" si="555"/>
        <v>0</v>
      </c>
      <c r="U1393" s="91">
        <v>66140</v>
      </c>
      <c r="V1393" s="92">
        <f t="shared" si="546"/>
        <v>0</v>
      </c>
      <c r="W1393" s="91"/>
      <c r="X1393" s="91"/>
      <c r="Y1393" s="92">
        <f t="shared" si="556"/>
        <v>0</v>
      </c>
      <c r="Z1393" s="92">
        <f t="shared" si="557"/>
        <v>0</v>
      </c>
      <c r="AA1393" s="92" t="e">
        <f t="shared" si="547"/>
        <v>#VALUE!</v>
      </c>
    </row>
    <row r="1394" spans="1:27" ht="17.25">
      <c r="A1394" s="5"/>
      <c r="B1394" s="5"/>
      <c r="C1394" s="93"/>
      <c r="D1394" s="193"/>
      <c r="E1394" s="94"/>
      <c r="F1394" s="95"/>
      <c r="G1394" s="96" t="str">
        <f t="shared" si="548"/>
        <v>Error</v>
      </c>
      <c r="H1394" s="97">
        <v>14400</v>
      </c>
      <c r="I1394" s="98" t="e">
        <f t="shared" si="549"/>
        <v>#VALUE!</v>
      </c>
      <c r="J1394" s="88" t="e">
        <f t="shared" si="544"/>
        <v>#VALUE!</v>
      </c>
      <c r="K1394" s="98">
        <f t="shared" si="550"/>
        <v>0</v>
      </c>
      <c r="L1394" s="98">
        <f t="shared" si="551"/>
        <v>0</v>
      </c>
      <c r="M1394" s="98" t="e">
        <f t="shared" si="552"/>
        <v>#VALUE!</v>
      </c>
      <c r="N1394" s="98" t="e">
        <f t="shared" si="553"/>
        <v>#VALUE!</v>
      </c>
      <c r="O1394" s="97"/>
      <c r="P1394" s="98" t="e">
        <f t="shared" si="545"/>
        <v>#VALUE!</v>
      </c>
      <c r="Q1394" s="99" t="e">
        <f t="shared" si="554"/>
        <v>#VALUE!</v>
      </c>
      <c r="R1394" s="100"/>
      <c r="S1394" s="5"/>
      <c r="T1394" s="28">
        <f t="shared" si="555"/>
        <v>0</v>
      </c>
      <c r="U1394" s="101">
        <v>66140</v>
      </c>
      <c r="V1394" s="102">
        <f t="shared" si="546"/>
        <v>0</v>
      </c>
      <c r="W1394" s="101"/>
      <c r="X1394" s="101"/>
      <c r="Y1394" s="102">
        <f t="shared" si="556"/>
        <v>0</v>
      </c>
      <c r="Z1394" s="102">
        <f t="shared" si="557"/>
        <v>0</v>
      </c>
      <c r="AA1394" s="102" t="e">
        <f t="shared" si="547"/>
        <v>#VALUE!</v>
      </c>
    </row>
    <row r="1395" spans="1:27" ht="17.25">
      <c r="A1395" s="5"/>
      <c r="B1395" s="5"/>
      <c r="C1395" s="93"/>
      <c r="D1395" s="193"/>
      <c r="E1395" s="94"/>
      <c r="F1395" s="95"/>
      <c r="G1395" s="96" t="str">
        <f t="shared" si="548"/>
        <v>Error</v>
      </c>
      <c r="H1395" s="97">
        <v>14400</v>
      </c>
      <c r="I1395" s="98" t="e">
        <f t="shared" si="549"/>
        <v>#VALUE!</v>
      </c>
      <c r="J1395" s="88" t="e">
        <f t="shared" si="544"/>
        <v>#VALUE!</v>
      </c>
      <c r="K1395" s="98">
        <f t="shared" si="550"/>
        <v>0</v>
      </c>
      <c r="L1395" s="98">
        <f t="shared" si="551"/>
        <v>0</v>
      </c>
      <c r="M1395" s="98" t="e">
        <f t="shared" si="552"/>
        <v>#VALUE!</v>
      </c>
      <c r="N1395" s="98" t="e">
        <f t="shared" si="553"/>
        <v>#VALUE!</v>
      </c>
      <c r="O1395" s="97"/>
      <c r="P1395" s="98" t="e">
        <f t="shared" si="545"/>
        <v>#VALUE!</v>
      </c>
      <c r="Q1395" s="99" t="e">
        <f t="shared" si="554"/>
        <v>#VALUE!</v>
      </c>
      <c r="R1395" s="100"/>
      <c r="S1395" s="5"/>
      <c r="T1395" s="28">
        <f t="shared" si="555"/>
        <v>0</v>
      </c>
      <c r="U1395" s="101">
        <v>66140</v>
      </c>
      <c r="V1395" s="102">
        <f t="shared" si="546"/>
        <v>0</v>
      </c>
      <c r="W1395" s="101"/>
      <c r="X1395" s="101"/>
      <c r="Y1395" s="102">
        <f t="shared" si="556"/>
        <v>0</v>
      </c>
      <c r="Z1395" s="102">
        <f t="shared" si="557"/>
        <v>0</v>
      </c>
      <c r="AA1395" s="102" t="e">
        <f t="shared" si="547"/>
        <v>#VALUE!</v>
      </c>
    </row>
    <row r="1396" spans="1:27" ht="17.25">
      <c r="A1396" s="5"/>
      <c r="B1396" s="5"/>
      <c r="C1396" s="93"/>
      <c r="D1396" s="193"/>
      <c r="E1396" s="94"/>
      <c r="F1396" s="95"/>
      <c r="G1396" s="96" t="str">
        <f t="shared" si="548"/>
        <v>Error</v>
      </c>
      <c r="H1396" s="97">
        <v>14400</v>
      </c>
      <c r="I1396" s="98" t="e">
        <f t="shared" si="549"/>
        <v>#VALUE!</v>
      </c>
      <c r="J1396" s="88" t="e">
        <f t="shared" si="544"/>
        <v>#VALUE!</v>
      </c>
      <c r="K1396" s="98">
        <f t="shared" si="550"/>
        <v>0</v>
      </c>
      <c r="L1396" s="98">
        <f t="shared" si="551"/>
        <v>0</v>
      </c>
      <c r="M1396" s="98" t="e">
        <f t="shared" si="552"/>
        <v>#VALUE!</v>
      </c>
      <c r="N1396" s="98" t="e">
        <f t="shared" si="553"/>
        <v>#VALUE!</v>
      </c>
      <c r="O1396" s="97"/>
      <c r="P1396" s="98" t="e">
        <f t="shared" si="545"/>
        <v>#VALUE!</v>
      </c>
      <c r="Q1396" s="99" t="e">
        <f t="shared" si="554"/>
        <v>#VALUE!</v>
      </c>
      <c r="R1396" s="100"/>
      <c r="S1396" s="5"/>
      <c r="T1396" s="28">
        <f t="shared" si="555"/>
        <v>0</v>
      </c>
      <c r="U1396" s="101">
        <v>66140</v>
      </c>
      <c r="V1396" s="102">
        <f t="shared" si="546"/>
        <v>0</v>
      </c>
      <c r="W1396" s="101"/>
      <c r="X1396" s="101"/>
      <c r="Y1396" s="102">
        <f t="shared" si="556"/>
        <v>0</v>
      </c>
      <c r="Z1396" s="102">
        <f t="shared" si="557"/>
        <v>0</v>
      </c>
      <c r="AA1396" s="102" t="e">
        <f t="shared" si="547"/>
        <v>#VALUE!</v>
      </c>
    </row>
    <row r="1397" spans="1:27" ht="17.25">
      <c r="A1397" s="5"/>
      <c r="B1397" s="5"/>
      <c r="C1397" s="93"/>
      <c r="D1397" s="193"/>
      <c r="E1397" s="94"/>
      <c r="F1397" s="95"/>
      <c r="G1397" s="96" t="str">
        <f t="shared" si="548"/>
        <v>Error</v>
      </c>
      <c r="H1397" s="97">
        <v>14400</v>
      </c>
      <c r="I1397" s="98" t="e">
        <f t="shared" si="549"/>
        <v>#VALUE!</v>
      </c>
      <c r="J1397" s="88" t="e">
        <f t="shared" si="544"/>
        <v>#VALUE!</v>
      </c>
      <c r="K1397" s="98">
        <f t="shared" si="550"/>
        <v>0</v>
      </c>
      <c r="L1397" s="98">
        <f t="shared" si="551"/>
        <v>0</v>
      </c>
      <c r="M1397" s="98" t="e">
        <f t="shared" si="552"/>
        <v>#VALUE!</v>
      </c>
      <c r="N1397" s="98" t="e">
        <f t="shared" si="553"/>
        <v>#VALUE!</v>
      </c>
      <c r="O1397" s="97"/>
      <c r="P1397" s="98" t="e">
        <f t="shared" si="545"/>
        <v>#VALUE!</v>
      </c>
      <c r="Q1397" s="99" t="e">
        <f t="shared" si="554"/>
        <v>#VALUE!</v>
      </c>
      <c r="R1397" s="100"/>
      <c r="S1397" s="5"/>
      <c r="T1397" s="28">
        <f t="shared" si="555"/>
        <v>0</v>
      </c>
      <c r="U1397" s="101">
        <v>66140</v>
      </c>
      <c r="V1397" s="102">
        <f t="shared" si="546"/>
        <v>0</v>
      </c>
      <c r="W1397" s="101"/>
      <c r="X1397" s="101"/>
      <c r="Y1397" s="102">
        <f t="shared" si="556"/>
        <v>0</v>
      </c>
      <c r="Z1397" s="102">
        <f t="shared" si="557"/>
        <v>0</v>
      </c>
      <c r="AA1397" s="102" t="e">
        <f t="shared" si="547"/>
        <v>#VALUE!</v>
      </c>
    </row>
    <row r="1398" spans="1:27" ht="17.25">
      <c r="A1398" s="5"/>
      <c r="B1398" s="5"/>
      <c r="C1398" s="93"/>
      <c r="D1398" s="193"/>
      <c r="E1398" s="94"/>
      <c r="F1398" s="95"/>
      <c r="G1398" s="96" t="str">
        <f t="shared" si="548"/>
        <v>Error</v>
      </c>
      <c r="H1398" s="97">
        <v>14400</v>
      </c>
      <c r="I1398" s="98" t="e">
        <f t="shared" si="549"/>
        <v>#VALUE!</v>
      </c>
      <c r="J1398" s="88" t="e">
        <f t="shared" si="544"/>
        <v>#VALUE!</v>
      </c>
      <c r="K1398" s="98">
        <f t="shared" si="550"/>
        <v>0</v>
      </c>
      <c r="L1398" s="98">
        <f t="shared" si="551"/>
        <v>0</v>
      </c>
      <c r="M1398" s="98" t="e">
        <f t="shared" si="552"/>
        <v>#VALUE!</v>
      </c>
      <c r="N1398" s="98" t="e">
        <f t="shared" si="553"/>
        <v>#VALUE!</v>
      </c>
      <c r="O1398" s="97"/>
      <c r="P1398" s="98" t="e">
        <f t="shared" si="545"/>
        <v>#VALUE!</v>
      </c>
      <c r="Q1398" s="99" t="e">
        <f t="shared" si="554"/>
        <v>#VALUE!</v>
      </c>
      <c r="R1398" s="100"/>
      <c r="S1398" s="5"/>
      <c r="T1398" s="28">
        <f t="shared" si="555"/>
        <v>0</v>
      </c>
      <c r="U1398" s="101">
        <v>66140</v>
      </c>
      <c r="V1398" s="102">
        <f t="shared" si="546"/>
        <v>0</v>
      </c>
      <c r="W1398" s="101"/>
      <c r="X1398" s="101"/>
      <c r="Y1398" s="102">
        <f t="shared" si="556"/>
        <v>0</v>
      </c>
      <c r="Z1398" s="102">
        <f t="shared" si="557"/>
        <v>0</v>
      </c>
      <c r="AA1398" s="102" t="e">
        <f t="shared" si="547"/>
        <v>#VALUE!</v>
      </c>
    </row>
    <row r="1399" spans="1:27" ht="17.25">
      <c r="A1399" s="5"/>
      <c r="B1399" s="5"/>
      <c r="C1399" s="93"/>
      <c r="D1399" s="193"/>
      <c r="E1399" s="84"/>
      <c r="F1399" s="85"/>
      <c r="G1399" s="86" t="str">
        <f t="shared" si="548"/>
        <v>Error</v>
      </c>
      <c r="H1399" s="87">
        <v>14400</v>
      </c>
      <c r="I1399" s="88" t="e">
        <f t="shared" si="549"/>
        <v>#VALUE!</v>
      </c>
      <c r="J1399" s="88" t="e">
        <f t="shared" si="544"/>
        <v>#VALUE!</v>
      </c>
      <c r="K1399" s="88">
        <f t="shared" si="550"/>
        <v>0</v>
      </c>
      <c r="L1399" s="88">
        <f t="shared" si="551"/>
        <v>0</v>
      </c>
      <c r="M1399" s="88" t="e">
        <f t="shared" si="552"/>
        <v>#VALUE!</v>
      </c>
      <c r="N1399" s="88" t="e">
        <f t="shared" si="553"/>
        <v>#VALUE!</v>
      </c>
      <c r="O1399" s="87"/>
      <c r="P1399" s="88" t="e">
        <f t="shared" si="545"/>
        <v>#VALUE!</v>
      </c>
      <c r="Q1399" s="89" t="e">
        <f t="shared" si="554"/>
        <v>#VALUE!</v>
      </c>
      <c r="R1399" s="90"/>
      <c r="S1399" s="82"/>
      <c r="T1399" s="28">
        <f t="shared" si="555"/>
        <v>0</v>
      </c>
      <c r="U1399" s="91">
        <v>66140</v>
      </c>
      <c r="V1399" s="92">
        <f t="shared" si="546"/>
        <v>0</v>
      </c>
      <c r="W1399" s="91"/>
      <c r="X1399" s="91"/>
      <c r="Y1399" s="92">
        <f t="shared" si="556"/>
        <v>0</v>
      </c>
      <c r="Z1399" s="92">
        <f t="shared" si="557"/>
        <v>0</v>
      </c>
      <c r="AA1399" s="92" t="e">
        <f t="shared" si="547"/>
        <v>#VALUE!</v>
      </c>
    </row>
    <row r="1400" spans="1:27" ht="17.25">
      <c r="A1400" s="5"/>
      <c r="B1400" s="5"/>
      <c r="C1400" s="93"/>
      <c r="D1400" s="193"/>
      <c r="E1400" s="94"/>
      <c r="F1400" s="95"/>
      <c r="G1400" s="96" t="str">
        <f t="shared" si="548"/>
        <v>Error</v>
      </c>
      <c r="H1400" s="97">
        <v>14400</v>
      </c>
      <c r="I1400" s="98" t="e">
        <f t="shared" si="549"/>
        <v>#VALUE!</v>
      </c>
      <c r="J1400" s="88" t="e">
        <f t="shared" si="544"/>
        <v>#VALUE!</v>
      </c>
      <c r="K1400" s="98">
        <f t="shared" si="550"/>
        <v>0</v>
      </c>
      <c r="L1400" s="98">
        <f t="shared" si="551"/>
        <v>0</v>
      </c>
      <c r="M1400" s="98" t="e">
        <f t="shared" si="552"/>
        <v>#VALUE!</v>
      </c>
      <c r="N1400" s="98" t="e">
        <f t="shared" si="553"/>
        <v>#VALUE!</v>
      </c>
      <c r="O1400" s="97"/>
      <c r="P1400" s="98" t="e">
        <f t="shared" si="545"/>
        <v>#VALUE!</v>
      </c>
      <c r="Q1400" s="99" t="e">
        <f t="shared" si="554"/>
        <v>#VALUE!</v>
      </c>
      <c r="R1400" s="100"/>
      <c r="S1400" s="5"/>
      <c r="T1400" s="28">
        <f t="shared" si="555"/>
        <v>0</v>
      </c>
      <c r="U1400" s="101">
        <v>66140</v>
      </c>
      <c r="V1400" s="102">
        <f t="shared" si="546"/>
        <v>0</v>
      </c>
      <c r="W1400" s="101"/>
      <c r="X1400" s="101"/>
      <c r="Y1400" s="102">
        <f t="shared" si="556"/>
        <v>0</v>
      </c>
      <c r="Z1400" s="102">
        <f t="shared" si="557"/>
        <v>0</v>
      </c>
      <c r="AA1400" s="102" t="e">
        <f t="shared" si="547"/>
        <v>#VALUE!</v>
      </c>
    </row>
    <row r="1401" spans="1:27" ht="17.25">
      <c r="A1401" s="5"/>
      <c r="B1401" s="5"/>
      <c r="C1401" s="93"/>
      <c r="D1401" s="193"/>
      <c r="E1401" s="94"/>
      <c r="F1401" s="95"/>
      <c r="G1401" s="96" t="str">
        <f t="shared" si="548"/>
        <v>Error</v>
      </c>
      <c r="H1401" s="97">
        <v>14400</v>
      </c>
      <c r="I1401" s="98" t="e">
        <f t="shared" si="549"/>
        <v>#VALUE!</v>
      </c>
      <c r="J1401" s="88" t="e">
        <f t="shared" si="544"/>
        <v>#VALUE!</v>
      </c>
      <c r="K1401" s="98">
        <f t="shared" si="550"/>
        <v>0</v>
      </c>
      <c r="L1401" s="98">
        <f t="shared" si="551"/>
        <v>0</v>
      </c>
      <c r="M1401" s="98" t="e">
        <f t="shared" si="552"/>
        <v>#VALUE!</v>
      </c>
      <c r="N1401" s="98" t="e">
        <f t="shared" si="553"/>
        <v>#VALUE!</v>
      </c>
      <c r="O1401" s="97"/>
      <c r="P1401" s="98" t="e">
        <f t="shared" si="545"/>
        <v>#VALUE!</v>
      </c>
      <c r="Q1401" s="99" t="e">
        <f t="shared" si="554"/>
        <v>#VALUE!</v>
      </c>
      <c r="R1401" s="100"/>
      <c r="S1401" s="5"/>
      <c r="T1401" s="28">
        <f t="shared" si="555"/>
        <v>0</v>
      </c>
      <c r="U1401" s="101">
        <v>66140</v>
      </c>
      <c r="V1401" s="102">
        <f t="shared" si="546"/>
        <v>0</v>
      </c>
      <c r="W1401" s="101"/>
      <c r="X1401" s="101"/>
      <c r="Y1401" s="102">
        <f t="shared" si="556"/>
        <v>0</v>
      </c>
      <c r="Z1401" s="102">
        <f t="shared" si="557"/>
        <v>0</v>
      </c>
      <c r="AA1401" s="102" t="e">
        <f t="shared" si="547"/>
        <v>#VALUE!</v>
      </c>
    </row>
    <row r="1402" spans="1:27" ht="17.25">
      <c r="A1402" s="5"/>
      <c r="B1402" s="5"/>
      <c r="C1402" s="93"/>
      <c r="D1402" s="193"/>
      <c r="E1402" s="94"/>
      <c r="F1402" s="95"/>
      <c r="G1402" s="96" t="str">
        <f t="shared" si="548"/>
        <v>Error</v>
      </c>
      <c r="H1402" s="97">
        <v>14400</v>
      </c>
      <c r="I1402" s="98" t="e">
        <f t="shared" si="549"/>
        <v>#VALUE!</v>
      </c>
      <c r="J1402" s="88" t="e">
        <f t="shared" si="544"/>
        <v>#VALUE!</v>
      </c>
      <c r="K1402" s="98">
        <f t="shared" si="550"/>
        <v>0</v>
      </c>
      <c r="L1402" s="98">
        <f t="shared" si="551"/>
        <v>0</v>
      </c>
      <c r="M1402" s="98" t="e">
        <f t="shared" si="552"/>
        <v>#VALUE!</v>
      </c>
      <c r="N1402" s="98" t="e">
        <f t="shared" si="553"/>
        <v>#VALUE!</v>
      </c>
      <c r="O1402" s="97"/>
      <c r="P1402" s="98" t="e">
        <f t="shared" si="545"/>
        <v>#VALUE!</v>
      </c>
      <c r="Q1402" s="99" t="e">
        <f t="shared" si="554"/>
        <v>#VALUE!</v>
      </c>
      <c r="R1402" s="100"/>
      <c r="S1402" s="5"/>
      <c r="T1402" s="28">
        <f t="shared" si="555"/>
        <v>0</v>
      </c>
      <c r="U1402" s="101">
        <v>66140</v>
      </c>
      <c r="V1402" s="102">
        <f t="shared" si="546"/>
        <v>0</v>
      </c>
      <c r="W1402" s="101"/>
      <c r="X1402" s="101"/>
      <c r="Y1402" s="102">
        <f t="shared" si="556"/>
        <v>0</v>
      </c>
      <c r="Z1402" s="102">
        <f t="shared" si="557"/>
        <v>0</v>
      </c>
      <c r="AA1402" s="102" t="e">
        <f t="shared" si="547"/>
        <v>#VALUE!</v>
      </c>
    </row>
    <row r="1403" spans="1:27" ht="17.25">
      <c r="A1403" s="5"/>
      <c r="B1403" s="5"/>
      <c r="C1403" s="93"/>
      <c r="D1403" s="193"/>
      <c r="E1403" s="94"/>
      <c r="F1403" s="95"/>
      <c r="G1403" s="96" t="str">
        <f t="shared" si="548"/>
        <v>Error</v>
      </c>
      <c r="H1403" s="97">
        <v>14400</v>
      </c>
      <c r="I1403" s="98" t="e">
        <f t="shared" si="549"/>
        <v>#VALUE!</v>
      </c>
      <c r="J1403" s="88" t="e">
        <f t="shared" si="544"/>
        <v>#VALUE!</v>
      </c>
      <c r="K1403" s="98">
        <f t="shared" si="550"/>
        <v>0</v>
      </c>
      <c r="L1403" s="98">
        <f t="shared" si="551"/>
        <v>0</v>
      </c>
      <c r="M1403" s="98" t="e">
        <f t="shared" si="552"/>
        <v>#VALUE!</v>
      </c>
      <c r="N1403" s="98" t="e">
        <f t="shared" si="553"/>
        <v>#VALUE!</v>
      </c>
      <c r="O1403" s="97"/>
      <c r="P1403" s="98" t="e">
        <f t="shared" si="545"/>
        <v>#VALUE!</v>
      </c>
      <c r="Q1403" s="99" t="e">
        <f t="shared" si="554"/>
        <v>#VALUE!</v>
      </c>
      <c r="R1403" s="100"/>
      <c r="S1403" s="5"/>
      <c r="T1403" s="28">
        <f t="shared" si="555"/>
        <v>0</v>
      </c>
      <c r="U1403" s="101">
        <v>66140</v>
      </c>
      <c r="V1403" s="102">
        <f t="shared" si="546"/>
        <v>0</v>
      </c>
      <c r="W1403" s="101"/>
      <c r="X1403" s="101"/>
      <c r="Y1403" s="102">
        <f t="shared" si="556"/>
        <v>0</v>
      </c>
      <c r="Z1403" s="102">
        <f t="shared" si="557"/>
        <v>0</v>
      </c>
      <c r="AA1403" s="102" t="e">
        <f t="shared" si="547"/>
        <v>#VALUE!</v>
      </c>
    </row>
    <row r="1404" spans="1:27" ht="17.25">
      <c r="A1404" s="5"/>
      <c r="B1404" s="5"/>
      <c r="C1404" s="93"/>
      <c r="D1404" s="193"/>
      <c r="E1404" s="94"/>
      <c r="F1404" s="95"/>
      <c r="G1404" s="96" t="str">
        <f t="shared" si="548"/>
        <v>Error</v>
      </c>
      <c r="H1404" s="97">
        <v>14400</v>
      </c>
      <c r="I1404" s="98" t="e">
        <f t="shared" si="549"/>
        <v>#VALUE!</v>
      </c>
      <c r="J1404" s="88" t="e">
        <f t="shared" si="544"/>
        <v>#VALUE!</v>
      </c>
      <c r="K1404" s="98">
        <f t="shared" si="550"/>
        <v>0</v>
      </c>
      <c r="L1404" s="98">
        <f t="shared" si="551"/>
        <v>0</v>
      </c>
      <c r="M1404" s="98" t="e">
        <f t="shared" si="552"/>
        <v>#VALUE!</v>
      </c>
      <c r="N1404" s="98" t="e">
        <f t="shared" si="553"/>
        <v>#VALUE!</v>
      </c>
      <c r="O1404" s="97"/>
      <c r="P1404" s="98" t="e">
        <f t="shared" si="545"/>
        <v>#VALUE!</v>
      </c>
      <c r="Q1404" s="99" t="e">
        <f t="shared" si="554"/>
        <v>#VALUE!</v>
      </c>
      <c r="R1404" s="100"/>
      <c r="S1404" s="5"/>
      <c r="T1404" s="28">
        <f t="shared" si="555"/>
        <v>0</v>
      </c>
      <c r="U1404" s="101">
        <v>66140</v>
      </c>
      <c r="V1404" s="102">
        <f t="shared" si="546"/>
        <v>0</v>
      </c>
      <c r="W1404" s="101"/>
      <c r="X1404" s="101"/>
      <c r="Y1404" s="102">
        <f t="shared" si="556"/>
        <v>0</v>
      </c>
      <c r="Z1404" s="102">
        <f t="shared" si="557"/>
        <v>0</v>
      </c>
      <c r="AA1404" s="102" t="e">
        <f t="shared" si="547"/>
        <v>#VALUE!</v>
      </c>
    </row>
    <row r="1405" spans="1:27" ht="17.25">
      <c r="A1405" s="5"/>
      <c r="B1405" s="5"/>
      <c r="C1405" s="93"/>
      <c r="D1405" s="193"/>
      <c r="E1405" s="84"/>
      <c r="F1405" s="85"/>
      <c r="G1405" s="86" t="str">
        <f t="shared" si="548"/>
        <v>Error</v>
      </c>
      <c r="H1405" s="87">
        <v>14400</v>
      </c>
      <c r="I1405" s="88" t="e">
        <f t="shared" si="549"/>
        <v>#VALUE!</v>
      </c>
      <c r="J1405" s="88" t="e">
        <f t="shared" si="544"/>
        <v>#VALUE!</v>
      </c>
      <c r="K1405" s="88">
        <f t="shared" si="550"/>
        <v>0</v>
      </c>
      <c r="L1405" s="88">
        <f t="shared" si="551"/>
        <v>0</v>
      </c>
      <c r="M1405" s="88" t="e">
        <f t="shared" si="552"/>
        <v>#VALUE!</v>
      </c>
      <c r="N1405" s="88" t="e">
        <f t="shared" si="553"/>
        <v>#VALUE!</v>
      </c>
      <c r="O1405" s="87"/>
      <c r="P1405" s="88" t="e">
        <f t="shared" si="545"/>
        <v>#VALUE!</v>
      </c>
      <c r="Q1405" s="89" t="e">
        <f t="shared" si="554"/>
        <v>#VALUE!</v>
      </c>
      <c r="R1405" s="90"/>
      <c r="S1405" s="82"/>
      <c r="T1405" s="28">
        <f t="shared" si="555"/>
        <v>0</v>
      </c>
      <c r="U1405" s="91">
        <v>66140</v>
      </c>
      <c r="V1405" s="92">
        <f t="shared" si="546"/>
        <v>0</v>
      </c>
      <c r="W1405" s="91"/>
      <c r="X1405" s="91"/>
      <c r="Y1405" s="92">
        <f t="shared" si="556"/>
        <v>0</v>
      </c>
      <c r="Z1405" s="92">
        <f t="shared" si="557"/>
        <v>0</v>
      </c>
      <c r="AA1405" s="92" t="e">
        <f t="shared" si="547"/>
        <v>#VALUE!</v>
      </c>
    </row>
    <row r="1406" spans="1:27" ht="17.25">
      <c r="A1406" s="5"/>
      <c r="B1406" s="5"/>
      <c r="C1406" s="93"/>
      <c r="D1406" s="193"/>
      <c r="E1406" s="94"/>
      <c r="F1406" s="95"/>
      <c r="G1406" s="96" t="str">
        <f t="shared" si="548"/>
        <v>Error</v>
      </c>
      <c r="H1406" s="97">
        <v>14400</v>
      </c>
      <c r="I1406" s="98" t="e">
        <f t="shared" si="549"/>
        <v>#VALUE!</v>
      </c>
      <c r="J1406" s="88" t="e">
        <f t="shared" si="544"/>
        <v>#VALUE!</v>
      </c>
      <c r="K1406" s="98">
        <f t="shared" si="550"/>
        <v>0</v>
      </c>
      <c r="L1406" s="98">
        <f t="shared" si="551"/>
        <v>0</v>
      </c>
      <c r="M1406" s="98" t="e">
        <f t="shared" si="552"/>
        <v>#VALUE!</v>
      </c>
      <c r="N1406" s="98" t="e">
        <f t="shared" si="553"/>
        <v>#VALUE!</v>
      </c>
      <c r="O1406" s="97"/>
      <c r="P1406" s="98" t="e">
        <f t="shared" si="545"/>
        <v>#VALUE!</v>
      </c>
      <c r="Q1406" s="99" t="e">
        <f t="shared" si="554"/>
        <v>#VALUE!</v>
      </c>
      <c r="R1406" s="100"/>
      <c r="S1406" s="5"/>
      <c r="T1406" s="28">
        <f t="shared" si="555"/>
        <v>0</v>
      </c>
      <c r="U1406" s="101">
        <v>66140</v>
      </c>
      <c r="V1406" s="102">
        <f t="shared" si="546"/>
        <v>0</v>
      </c>
      <c r="W1406" s="101"/>
      <c r="X1406" s="101"/>
      <c r="Y1406" s="102">
        <f t="shared" si="556"/>
        <v>0</v>
      </c>
      <c r="Z1406" s="102">
        <f t="shared" si="557"/>
        <v>0</v>
      </c>
      <c r="AA1406" s="102" t="e">
        <f t="shared" si="547"/>
        <v>#VALUE!</v>
      </c>
    </row>
    <row r="1407" spans="1:27" ht="17.25">
      <c r="A1407" s="5"/>
      <c r="B1407" s="5"/>
      <c r="C1407" s="93"/>
      <c r="D1407" s="193"/>
      <c r="E1407" s="94"/>
      <c r="F1407" s="95"/>
      <c r="G1407" s="96" t="str">
        <f t="shared" si="548"/>
        <v>Error</v>
      </c>
      <c r="H1407" s="97">
        <v>14400</v>
      </c>
      <c r="I1407" s="98" t="e">
        <f t="shared" si="549"/>
        <v>#VALUE!</v>
      </c>
      <c r="J1407" s="88" t="e">
        <f t="shared" si="544"/>
        <v>#VALUE!</v>
      </c>
      <c r="K1407" s="98">
        <f t="shared" si="550"/>
        <v>0</v>
      </c>
      <c r="L1407" s="98">
        <f t="shared" si="551"/>
        <v>0</v>
      </c>
      <c r="M1407" s="98" t="e">
        <f t="shared" si="552"/>
        <v>#VALUE!</v>
      </c>
      <c r="N1407" s="98" t="e">
        <f t="shared" si="553"/>
        <v>#VALUE!</v>
      </c>
      <c r="O1407" s="97"/>
      <c r="P1407" s="98" t="e">
        <f t="shared" si="545"/>
        <v>#VALUE!</v>
      </c>
      <c r="Q1407" s="99" t="e">
        <f t="shared" si="554"/>
        <v>#VALUE!</v>
      </c>
      <c r="R1407" s="100"/>
      <c r="S1407" s="5"/>
      <c r="T1407" s="28">
        <f t="shared" si="555"/>
        <v>0</v>
      </c>
      <c r="U1407" s="101">
        <v>66140</v>
      </c>
      <c r="V1407" s="102">
        <f t="shared" si="546"/>
        <v>0</v>
      </c>
      <c r="W1407" s="101"/>
      <c r="X1407" s="101"/>
      <c r="Y1407" s="102">
        <f t="shared" si="556"/>
        <v>0</v>
      </c>
      <c r="Z1407" s="102">
        <f t="shared" si="557"/>
        <v>0</v>
      </c>
      <c r="AA1407" s="102" t="e">
        <f t="shared" si="547"/>
        <v>#VALUE!</v>
      </c>
    </row>
    <row r="1408" spans="1:27" ht="17.25">
      <c r="A1408" s="5"/>
      <c r="B1408" s="5"/>
      <c r="C1408" s="93"/>
      <c r="D1408" s="193"/>
      <c r="E1408" s="94"/>
      <c r="F1408" s="95"/>
      <c r="G1408" s="96" t="str">
        <f t="shared" si="548"/>
        <v>Error</v>
      </c>
      <c r="H1408" s="97">
        <v>14400</v>
      </c>
      <c r="I1408" s="98" t="e">
        <f t="shared" si="549"/>
        <v>#VALUE!</v>
      </c>
      <c r="J1408" s="88" t="e">
        <f t="shared" si="544"/>
        <v>#VALUE!</v>
      </c>
      <c r="K1408" s="98">
        <f t="shared" si="550"/>
        <v>0</v>
      </c>
      <c r="L1408" s="98">
        <f t="shared" si="551"/>
        <v>0</v>
      </c>
      <c r="M1408" s="98" t="e">
        <f t="shared" si="552"/>
        <v>#VALUE!</v>
      </c>
      <c r="N1408" s="98" t="e">
        <f t="shared" si="553"/>
        <v>#VALUE!</v>
      </c>
      <c r="O1408" s="97"/>
      <c r="P1408" s="98" t="e">
        <f t="shared" si="545"/>
        <v>#VALUE!</v>
      </c>
      <c r="Q1408" s="99" t="e">
        <f t="shared" si="554"/>
        <v>#VALUE!</v>
      </c>
      <c r="R1408" s="100"/>
      <c r="S1408" s="5"/>
      <c r="T1408" s="28">
        <f t="shared" si="555"/>
        <v>0</v>
      </c>
      <c r="U1408" s="101">
        <v>66140</v>
      </c>
      <c r="V1408" s="102">
        <f t="shared" si="546"/>
        <v>0</v>
      </c>
      <c r="W1408" s="101"/>
      <c r="X1408" s="101"/>
      <c r="Y1408" s="102">
        <f t="shared" si="556"/>
        <v>0</v>
      </c>
      <c r="Z1408" s="102">
        <f t="shared" si="557"/>
        <v>0</v>
      </c>
      <c r="AA1408" s="102" t="e">
        <f t="shared" si="547"/>
        <v>#VALUE!</v>
      </c>
    </row>
    <row r="1409" spans="1:27" ht="17.25">
      <c r="A1409" s="5"/>
      <c r="B1409" s="5"/>
      <c r="C1409" s="93"/>
      <c r="D1409" s="193"/>
      <c r="E1409" s="94"/>
      <c r="F1409" s="95"/>
      <c r="G1409" s="96" t="str">
        <f t="shared" si="548"/>
        <v>Error</v>
      </c>
      <c r="H1409" s="97">
        <v>14400</v>
      </c>
      <c r="I1409" s="98" t="e">
        <f t="shared" si="549"/>
        <v>#VALUE!</v>
      </c>
      <c r="J1409" s="88" t="e">
        <f t="shared" si="544"/>
        <v>#VALUE!</v>
      </c>
      <c r="K1409" s="98">
        <f t="shared" si="550"/>
        <v>0</v>
      </c>
      <c r="L1409" s="98">
        <f t="shared" si="551"/>
        <v>0</v>
      </c>
      <c r="M1409" s="98" t="e">
        <f t="shared" si="552"/>
        <v>#VALUE!</v>
      </c>
      <c r="N1409" s="98" t="e">
        <f t="shared" si="553"/>
        <v>#VALUE!</v>
      </c>
      <c r="O1409" s="97"/>
      <c r="P1409" s="98" t="e">
        <f t="shared" si="545"/>
        <v>#VALUE!</v>
      </c>
      <c r="Q1409" s="99" t="e">
        <f t="shared" si="554"/>
        <v>#VALUE!</v>
      </c>
      <c r="R1409" s="100"/>
      <c r="S1409" s="5"/>
      <c r="T1409" s="28">
        <f t="shared" si="555"/>
        <v>0</v>
      </c>
      <c r="U1409" s="101">
        <v>66140</v>
      </c>
      <c r="V1409" s="102">
        <f t="shared" si="546"/>
        <v>0</v>
      </c>
      <c r="W1409" s="101"/>
      <c r="X1409" s="101"/>
      <c r="Y1409" s="102">
        <f t="shared" si="556"/>
        <v>0</v>
      </c>
      <c r="Z1409" s="102">
        <f t="shared" si="557"/>
        <v>0</v>
      </c>
      <c r="AA1409" s="102" t="e">
        <f t="shared" si="547"/>
        <v>#VALUE!</v>
      </c>
    </row>
    <row r="1410" spans="1:27" ht="17.25">
      <c r="A1410" s="5"/>
      <c r="B1410" s="5"/>
      <c r="C1410" s="93"/>
      <c r="D1410" s="193"/>
      <c r="E1410" s="94"/>
      <c r="F1410" s="95"/>
      <c r="G1410" s="96" t="str">
        <f t="shared" si="548"/>
        <v>Error</v>
      </c>
      <c r="H1410" s="97">
        <v>14400</v>
      </c>
      <c r="I1410" s="98" t="e">
        <f t="shared" si="549"/>
        <v>#VALUE!</v>
      </c>
      <c r="J1410" s="88" t="e">
        <f t="shared" si="544"/>
        <v>#VALUE!</v>
      </c>
      <c r="K1410" s="98">
        <f t="shared" si="550"/>
        <v>0</v>
      </c>
      <c r="L1410" s="98">
        <f t="shared" si="551"/>
        <v>0</v>
      </c>
      <c r="M1410" s="98" t="e">
        <f t="shared" si="552"/>
        <v>#VALUE!</v>
      </c>
      <c r="N1410" s="98" t="e">
        <f t="shared" si="553"/>
        <v>#VALUE!</v>
      </c>
      <c r="O1410" s="97"/>
      <c r="P1410" s="98" t="e">
        <f t="shared" si="545"/>
        <v>#VALUE!</v>
      </c>
      <c r="Q1410" s="99" t="e">
        <f t="shared" si="554"/>
        <v>#VALUE!</v>
      </c>
      <c r="R1410" s="100"/>
      <c r="S1410" s="5"/>
      <c r="T1410" s="28">
        <f t="shared" si="555"/>
        <v>0</v>
      </c>
      <c r="U1410" s="101">
        <v>66140</v>
      </c>
      <c r="V1410" s="102">
        <f t="shared" si="546"/>
        <v>0</v>
      </c>
      <c r="W1410" s="101"/>
      <c r="X1410" s="101"/>
      <c r="Y1410" s="102">
        <f t="shared" si="556"/>
        <v>0</v>
      </c>
      <c r="Z1410" s="102">
        <f t="shared" si="557"/>
        <v>0</v>
      </c>
      <c r="AA1410" s="102" t="e">
        <f t="shared" si="547"/>
        <v>#VALUE!</v>
      </c>
    </row>
    <row r="1411" spans="1:27" ht="17.25">
      <c r="A1411" s="5"/>
      <c r="B1411" s="5"/>
      <c r="C1411" s="93"/>
      <c r="D1411" s="193"/>
      <c r="E1411" s="84"/>
      <c r="F1411" s="85"/>
      <c r="G1411" s="86" t="str">
        <f t="shared" si="548"/>
        <v>Error</v>
      </c>
      <c r="H1411" s="87">
        <v>14400</v>
      </c>
      <c r="I1411" s="88" t="e">
        <f t="shared" si="549"/>
        <v>#VALUE!</v>
      </c>
      <c r="J1411" s="88" t="e">
        <f t="shared" si="544"/>
        <v>#VALUE!</v>
      </c>
      <c r="K1411" s="88">
        <f t="shared" si="550"/>
        <v>0</v>
      </c>
      <c r="L1411" s="88">
        <f t="shared" si="551"/>
        <v>0</v>
      </c>
      <c r="M1411" s="88" t="e">
        <f t="shared" si="552"/>
        <v>#VALUE!</v>
      </c>
      <c r="N1411" s="88" t="e">
        <f t="shared" si="553"/>
        <v>#VALUE!</v>
      </c>
      <c r="O1411" s="87"/>
      <c r="P1411" s="88" t="e">
        <f t="shared" si="545"/>
        <v>#VALUE!</v>
      </c>
      <c r="Q1411" s="89" t="e">
        <f t="shared" si="554"/>
        <v>#VALUE!</v>
      </c>
      <c r="R1411" s="90"/>
      <c r="S1411" s="82"/>
      <c r="T1411" s="28">
        <f t="shared" si="555"/>
        <v>0</v>
      </c>
      <c r="U1411" s="91">
        <v>66140</v>
      </c>
      <c r="V1411" s="92">
        <f t="shared" si="546"/>
        <v>0</v>
      </c>
      <c r="W1411" s="91"/>
      <c r="X1411" s="91"/>
      <c r="Y1411" s="92">
        <f t="shared" si="556"/>
        <v>0</v>
      </c>
      <c r="Z1411" s="92">
        <f t="shared" si="557"/>
        <v>0</v>
      </c>
      <c r="AA1411" s="92" t="e">
        <f t="shared" si="547"/>
        <v>#VALUE!</v>
      </c>
    </row>
    <row r="1412" spans="1:27" ht="17.25">
      <c r="A1412" s="5"/>
      <c r="B1412" s="5"/>
      <c r="C1412" s="93"/>
      <c r="D1412" s="193"/>
      <c r="E1412" s="94"/>
      <c r="F1412" s="95"/>
      <c r="G1412" s="96" t="str">
        <f t="shared" si="548"/>
        <v>Error</v>
      </c>
      <c r="H1412" s="97">
        <v>14400</v>
      </c>
      <c r="I1412" s="98" t="e">
        <f t="shared" si="549"/>
        <v>#VALUE!</v>
      </c>
      <c r="J1412" s="88" t="e">
        <f t="shared" si="544"/>
        <v>#VALUE!</v>
      </c>
      <c r="K1412" s="98">
        <f t="shared" si="550"/>
        <v>0</v>
      </c>
      <c r="L1412" s="98">
        <f t="shared" si="551"/>
        <v>0</v>
      </c>
      <c r="M1412" s="98" t="e">
        <f t="shared" si="552"/>
        <v>#VALUE!</v>
      </c>
      <c r="N1412" s="98" t="e">
        <f t="shared" si="553"/>
        <v>#VALUE!</v>
      </c>
      <c r="O1412" s="97"/>
      <c r="P1412" s="98" t="e">
        <f t="shared" si="545"/>
        <v>#VALUE!</v>
      </c>
      <c r="Q1412" s="99" t="e">
        <f t="shared" si="554"/>
        <v>#VALUE!</v>
      </c>
      <c r="R1412" s="100"/>
      <c r="S1412" s="5"/>
      <c r="T1412" s="28">
        <f t="shared" si="555"/>
        <v>0</v>
      </c>
      <c r="U1412" s="101">
        <v>66140</v>
      </c>
      <c r="V1412" s="102">
        <f t="shared" si="546"/>
        <v>0</v>
      </c>
      <c r="W1412" s="101"/>
      <c r="X1412" s="101"/>
      <c r="Y1412" s="102">
        <f t="shared" si="556"/>
        <v>0</v>
      </c>
      <c r="Z1412" s="102">
        <f t="shared" si="557"/>
        <v>0</v>
      </c>
      <c r="AA1412" s="102" t="e">
        <f t="shared" si="547"/>
        <v>#VALUE!</v>
      </c>
    </row>
    <row r="1413" spans="1:27" ht="17.25">
      <c r="A1413" s="5"/>
      <c r="B1413" s="5"/>
      <c r="C1413" s="93"/>
      <c r="D1413" s="193"/>
      <c r="E1413" s="94"/>
      <c r="F1413" s="95"/>
      <c r="G1413" s="96" t="str">
        <f t="shared" si="548"/>
        <v>Error</v>
      </c>
      <c r="H1413" s="97">
        <v>14400</v>
      </c>
      <c r="I1413" s="98" t="e">
        <f t="shared" si="549"/>
        <v>#VALUE!</v>
      </c>
      <c r="J1413" s="88" t="e">
        <f t="shared" si="544"/>
        <v>#VALUE!</v>
      </c>
      <c r="K1413" s="98">
        <f t="shared" si="550"/>
        <v>0</v>
      </c>
      <c r="L1413" s="98">
        <f t="shared" si="551"/>
        <v>0</v>
      </c>
      <c r="M1413" s="98" t="e">
        <f t="shared" si="552"/>
        <v>#VALUE!</v>
      </c>
      <c r="N1413" s="98" t="e">
        <f t="shared" si="553"/>
        <v>#VALUE!</v>
      </c>
      <c r="O1413" s="97"/>
      <c r="P1413" s="98" t="e">
        <f t="shared" si="545"/>
        <v>#VALUE!</v>
      </c>
      <c r="Q1413" s="99" t="e">
        <f t="shared" si="554"/>
        <v>#VALUE!</v>
      </c>
      <c r="R1413" s="100"/>
      <c r="S1413" s="5"/>
      <c r="T1413" s="28">
        <f t="shared" si="555"/>
        <v>0</v>
      </c>
      <c r="U1413" s="101">
        <v>66140</v>
      </c>
      <c r="V1413" s="102">
        <f t="shared" ref="V1413:V1444" si="558">+U1413*T1413</f>
        <v>0</v>
      </c>
      <c r="W1413" s="101"/>
      <c r="X1413" s="101"/>
      <c r="Y1413" s="102">
        <f t="shared" si="556"/>
        <v>0</v>
      </c>
      <c r="Z1413" s="102">
        <f t="shared" si="557"/>
        <v>0</v>
      </c>
      <c r="AA1413" s="102" t="e">
        <f t="shared" ref="AA1413:AA1444" si="559">+Z1413+Q1413</f>
        <v>#VALUE!</v>
      </c>
    </row>
    <row r="1414" spans="1:27" ht="17.25">
      <c r="A1414" s="5"/>
      <c r="B1414" s="5"/>
      <c r="C1414" s="93"/>
      <c r="D1414" s="193"/>
      <c r="E1414" s="94"/>
      <c r="F1414" s="95"/>
      <c r="G1414" s="96" t="str">
        <f t="shared" si="548"/>
        <v>Error</v>
      </c>
      <c r="H1414" s="97">
        <v>14400</v>
      </c>
      <c r="I1414" s="98" t="e">
        <f t="shared" si="549"/>
        <v>#VALUE!</v>
      </c>
      <c r="J1414" s="88" t="e">
        <f t="shared" si="544"/>
        <v>#VALUE!</v>
      </c>
      <c r="K1414" s="98">
        <f t="shared" si="550"/>
        <v>0</v>
      </c>
      <c r="L1414" s="98">
        <f t="shared" si="551"/>
        <v>0</v>
      </c>
      <c r="M1414" s="98" t="e">
        <f t="shared" si="552"/>
        <v>#VALUE!</v>
      </c>
      <c r="N1414" s="98" t="e">
        <f t="shared" si="553"/>
        <v>#VALUE!</v>
      </c>
      <c r="O1414" s="97"/>
      <c r="P1414" s="98" t="e">
        <f t="shared" si="545"/>
        <v>#VALUE!</v>
      </c>
      <c r="Q1414" s="99" t="e">
        <f t="shared" si="554"/>
        <v>#VALUE!</v>
      </c>
      <c r="R1414" s="100"/>
      <c r="S1414" s="5"/>
      <c r="T1414" s="28">
        <f t="shared" si="555"/>
        <v>0</v>
      </c>
      <c r="U1414" s="101">
        <v>66140</v>
      </c>
      <c r="V1414" s="102">
        <f t="shared" si="558"/>
        <v>0</v>
      </c>
      <c r="W1414" s="101"/>
      <c r="X1414" s="101"/>
      <c r="Y1414" s="102">
        <f t="shared" si="556"/>
        <v>0</v>
      </c>
      <c r="Z1414" s="102">
        <f t="shared" si="557"/>
        <v>0</v>
      </c>
      <c r="AA1414" s="102" t="e">
        <f t="shared" si="559"/>
        <v>#VALUE!</v>
      </c>
    </row>
    <row r="1415" spans="1:27" ht="17.25">
      <c r="A1415" s="5"/>
      <c r="B1415" s="5"/>
      <c r="C1415" s="93"/>
      <c r="D1415" s="193"/>
      <c r="E1415" s="94"/>
      <c r="F1415" s="95"/>
      <c r="G1415" s="96" t="str">
        <f t="shared" si="548"/>
        <v>Error</v>
      </c>
      <c r="H1415" s="97">
        <v>14400</v>
      </c>
      <c r="I1415" s="98" t="e">
        <f t="shared" si="549"/>
        <v>#VALUE!</v>
      </c>
      <c r="J1415" s="88" t="e">
        <f t="shared" si="544"/>
        <v>#VALUE!</v>
      </c>
      <c r="K1415" s="98">
        <f t="shared" si="550"/>
        <v>0</v>
      </c>
      <c r="L1415" s="98">
        <f t="shared" si="551"/>
        <v>0</v>
      </c>
      <c r="M1415" s="98" t="e">
        <f t="shared" si="552"/>
        <v>#VALUE!</v>
      </c>
      <c r="N1415" s="98" t="e">
        <f t="shared" si="553"/>
        <v>#VALUE!</v>
      </c>
      <c r="O1415" s="97"/>
      <c r="P1415" s="98" t="e">
        <f t="shared" si="545"/>
        <v>#VALUE!</v>
      </c>
      <c r="Q1415" s="99" t="e">
        <f t="shared" si="554"/>
        <v>#VALUE!</v>
      </c>
      <c r="R1415" s="100"/>
      <c r="S1415" s="5"/>
      <c r="T1415" s="28">
        <f t="shared" si="555"/>
        <v>0</v>
      </c>
      <c r="U1415" s="101">
        <v>66140</v>
      </c>
      <c r="V1415" s="102">
        <f t="shared" si="558"/>
        <v>0</v>
      </c>
      <c r="W1415" s="101"/>
      <c r="X1415" s="101"/>
      <c r="Y1415" s="102">
        <f t="shared" si="556"/>
        <v>0</v>
      </c>
      <c r="Z1415" s="102">
        <f t="shared" si="557"/>
        <v>0</v>
      </c>
      <c r="AA1415" s="102" t="e">
        <f t="shared" si="559"/>
        <v>#VALUE!</v>
      </c>
    </row>
    <row r="1416" spans="1:27" ht="17.25">
      <c r="A1416" s="5"/>
      <c r="B1416" s="5"/>
      <c r="C1416" s="93"/>
      <c r="D1416" s="193"/>
      <c r="E1416" s="94"/>
      <c r="F1416" s="95"/>
      <c r="G1416" s="96" t="str">
        <f t="shared" si="548"/>
        <v>Error</v>
      </c>
      <c r="H1416" s="97">
        <v>14400</v>
      </c>
      <c r="I1416" s="98" t="e">
        <f t="shared" si="549"/>
        <v>#VALUE!</v>
      </c>
      <c r="J1416" s="88" t="e">
        <f t="shared" si="544"/>
        <v>#VALUE!</v>
      </c>
      <c r="K1416" s="98">
        <f t="shared" si="550"/>
        <v>0</v>
      </c>
      <c r="L1416" s="98">
        <f t="shared" si="551"/>
        <v>0</v>
      </c>
      <c r="M1416" s="98" t="e">
        <f t="shared" si="552"/>
        <v>#VALUE!</v>
      </c>
      <c r="N1416" s="98" t="e">
        <f t="shared" si="553"/>
        <v>#VALUE!</v>
      </c>
      <c r="O1416" s="97"/>
      <c r="P1416" s="98" t="e">
        <f t="shared" si="545"/>
        <v>#VALUE!</v>
      </c>
      <c r="Q1416" s="99" t="e">
        <f t="shared" si="554"/>
        <v>#VALUE!</v>
      </c>
      <c r="R1416" s="100"/>
      <c r="S1416" s="5"/>
      <c r="T1416" s="28">
        <f t="shared" si="555"/>
        <v>0</v>
      </c>
      <c r="U1416" s="101">
        <v>66140</v>
      </c>
      <c r="V1416" s="102">
        <f t="shared" si="558"/>
        <v>0</v>
      </c>
      <c r="W1416" s="101"/>
      <c r="X1416" s="101"/>
      <c r="Y1416" s="102">
        <f t="shared" si="556"/>
        <v>0</v>
      </c>
      <c r="Z1416" s="102">
        <f t="shared" si="557"/>
        <v>0</v>
      </c>
      <c r="AA1416" s="102" t="e">
        <f t="shared" si="559"/>
        <v>#VALUE!</v>
      </c>
    </row>
    <row r="1417" spans="1:27" ht="17.25">
      <c r="A1417" s="5"/>
      <c r="B1417" s="5"/>
      <c r="C1417" s="93"/>
      <c r="D1417" s="193"/>
      <c r="E1417" s="84"/>
      <c r="F1417" s="85"/>
      <c r="G1417" s="86" t="str">
        <f t="shared" si="548"/>
        <v>Error</v>
      </c>
      <c r="H1417" s="87">
        <v>14400</v>
      </c>
      <c r="I1417" s="88" t="e">
        <f t="shared" si="549"/>
        <v>#VALUE!</v>
      </c>
      <c r="J1417" s="88" t="e">
        <f t="shared" si="544"/>
        <v>#VALUE!</v>
      </c>
      <c r="K1417" s="88">
        <f t="shared" si="550"/>
        <v>0</v>
      </c>
      <c r="L1417" s="88">
        <f t="shared" si="551"/>
        <v>0</v>
      </c>
      <c r="M1417" s="88" t="e">
        <f t="shared" si="552"/>
        <v>#VALUE!</v>
      </c>
      <c r="N1417" s="88" t="e">
        <f t="shared" si="553"/>
        <v>#VALUE!</v>
      </c>
      <c r="O1417" s="87"/>
      <c r="P1417" s="88" t="e">
        <f t="shared" si="545"/>
        <v>#VALUE!</v>
      </c>
      <c r="Q1417" s="89" t="e">
        <f t="shared" si="554"/>
        <v>#VALUE!</v>
      </c>
      <c r="R1417" s="90"/>
      <c r="S1417" s="82"/>
      <c r="T1417" s="28">
        <f t="shared" si="555"/>
        <v>0</v>
      </c>
      <c r="U1417" s="91">
        <v>66140</v>
      </c>
      <c r="V1417" s="92">
        <f t="shared" si="558"/>
        <v>0</v>
      </c>
      <c r="W1417" s="91"/>
      <c r="X1417" s="91"/>
      <c r="Y1417" s="92">
        <f t="shared" si="556"/>
        <v>0</v>
      </c>
      <c r="Z1417" s="92">
        <f t="shared" si="557"/>
        <v>0</v>
      </c>
      <c r="AA1417" s="92" t="e">
        <f t="shared" si="559"/>
        <v>#VALUE!</v>
      </c>
    </row>
    <row r="1418" spans="1:27" ht="17.25">
      <c r="A1418" s="5"/>
      <c r="B1418" s="5"/>
      <c r="C1418" s="93"/>
      <c r="D1418" s="193"/>
      <c r="E1418" s="94"/>
      <c r="F1418" s="95"/>
      <c r="G1418" s="96" t="str">
        <f t="shared" si="548"/>
        <v>Error</v>
      </c>
      <c r="H1418" s="97">
        <v>14400</v>
      </c>
      <c r="I1418" s="98" t="e">
        <f t="shared" si="549"/>
        <v>#VALUE!</v>
      </c>
      <c r="J1418" s="88" t="e">
        <f t="shared" si="544"/>
        <v>#VALUE!</v>
      </c>
      <c r="K1418" s="98">
        <f t="shared" si="550"/>
        <v>0</v>
      </c>
      <c r="L1418" s="98">
        <f t="shared" si="551"/>
        <v>0</v>
      </c>
      <c r="M1418" s="98" t="e">
        <f t="shared" si="552"/>
        <v>#VALUE!</v>
      </c>
      <c r="N1418" s="98" t="e">
        <f t="shared" si="553"/>
        <v>#VALUE!</v>
      </c>
      <c r="O1418" s="97"/>
      <c r="P1418" s="98" t="e">
        <f t="shared" si="545"/>
        <v>#VALUE!</v>
      </c>
      <c r="Q1418" s="99" t="e">
        <f t="shared" si="554"/>
        <v>#VALUE!</v>
      </c>
      <c r="R1418" s="100"/>
      <c r="S1418" s="5"/>
      <c r="T1418" s="28">
        <f t="shared" si="555"/>
        <v>0</v>
      </c>
      <c r="U1418" s="101">
        <v>66140</v>
      </c>
      <c r="V1418" s="102">
        <f t="shared" si="558"/>
        <v>0</v>
      </c>
      <c r="W1418" s="101"/>
      <c r="X1418" s="101"/>
      <c r="Y1418" s="102">
        <f t="shared" si="556"/>
        <v>0</v>
      </c>
      <c r="Z1418" s="102">
        <f t="shared" si="557"/>
        <v>0</v>
      </c>
      <c r="AA1418" s="102" t="e">
        <f t="shared" si="559"/>
        <v>#VALUE!</v>
      </c>
    </row>
    <row r="1419" spans="1:27" ht="17.25">
      <c r="A1419" s="5"/>
      <c r="B1419" s="5"/>
      <c r="C1419" s="93"/>
      <c r="D1419" s="193"/>
      <c r="E1419" s="94"/>
      <c r="F1419" s="95"/>
      <c r="G1419" s="96" t="str">
        <f t="shared" si="548"/>
        <v>Error</v>
      </c>
      <c r="H1419" s="97">
        <v>14400</v>
      </c>
      <c r="I1419" s="98" t="e">
        <f t="shared" si="549"/>
        <v>#VALUE!</v>
      </c>
      <c r="J1419" s="88" t="e">
        <f t="shared" si="544"/>
        <v>#VALUE!</v>
      </c>
      <c r="K1419" s="98">
        <f t="shared" si="550"/>
        <v>0</v>
      </c>
      <c r="L1419" s="98">
        <f t="shared" si="551"/>
        <v>0</v>
      </c>
      <c r="M1419" s="98" t="e">
        <f t="shared" si="552"/>
        <v>#VALUE!</v>
      </c>
      <c r="N1419" s="98" t="e">
        <f t="shared" si="553"/>
        <v>#VALUE!</v>
      </c>
      <c r="O1419" s="97"/>
      <c r="P1419" s="98" t="e">
        <f t="shared" si="545"/>
        <v>#VALUE!</v>
      </c>
      <c r="Q1419" s="99" t="e">
        <f t="shared" si="554"/>
        <v>#VALUE!</v>
      </c>
      <c r="R1419" s="100"/>
      <c r="S1419" s="5"/>
      <c r="T1419" s="28">
        <f t="shared" si="555"/>
        <v>0</v>
      </c>
      <c r="U1419" s="101">
        <v>66140</v>
      </c>
      <c r="V1419" s="102">
        <f t="shared" si="558"/>
        <v>0</v>
      </c>
      <c r="W1419" s="101"/>
      <c r="X1419" s="101"/>
      <c r="Y1419" s="102">
        <f t="shared" si="556"/>
        <v>0</v>
      </c>
      <c r="Z1419" s="102">
        <f t="shared" si="557"/>
        <v>0</v>
      </c>
      <c r="AA1419" s="102" t="e">
        <f t="shared" si="559"/>
        <v>#VALUE!</v>
      </c>
    </row>
    <row r="1420" spans="1:27" ht="17.25">
      <c r="A1420" s="5"/>
      <c r="B1420" s="5"/>
      <c r="C1420" s="93"/>
      <c r="D1420" s="193"/>
      <c r="E1420" s="94"/>
      <c r="F1420" s="95"/>
      <c r="G1420" s="96" t="str">
        <f t="shared" si="548"/>
        <v>Error</v>
      </c>
      <c r="H1420" s="97">
        <v>14400</v>
      </c>
      <c r="I1420" s="98" t="e">
        <f t="shared" si="549"/>
        <v>#VALUE!</v>
      </c>
      <c r="J1420" s="88" t="e">
        <f t="shared" si="544"/>
        <v>#VALUE!</v>
      </c>
      <c r="K1420" s="98">
        <f t="shared" si="550"/>
        <v>0</v>
      </c>
      <c r="L1420" s="98">
        <f t="shared" si="551"/>
        <v>0</v>
      </c>
      <c r="M1420" s="98" t="e">
        <f t="shared" si="552"/>
        <v>#VALUE!</v>
      </c>
      <c r="N1420" s="98" t="e">
        <f t="shared" si="553"/>
        <v>#VALUE!</v>
      </c>
      <c r="O1420" s="97"/>
      <c r="P1420" s="98" t="e">
        <f t="shared" si="545"/>
        <v>#VALUE!</v>
      </c>
      <c r="Q1420" s="99" t="e">
        <f t="shared" si="554"/>
        <v>#VALUE!</v>
      </c>
      <c r="R1420" s="100"/>
      <c r="S1420" s="5"/>
      <c r="T1420" s="28">
        <f t="shared" si="555"/>
        <v>0</v>
      </c>
      <c r="U1420" s="101">
        <v>66140</v>
      </c>
      <c r="V1420" s="102">
        <f t="shared" si="558"/>
        <v>0</v>
      </c>
      <c r="W1420" s="101"/>
      <c r="X1420" s="101"/>
      <c r="Y1420" s="102">
        <f t="shared" si="556"/>
        <v>0</v>
      </c>
      <c r="Z1420" s="102">
        <f t="shared" si="557"/>
        <v>0</v>
      </c>
      <c r="AA1420" s="102" t="e">
        <f t="shared" si="559"/>
        <v>#VALUE!</v>
      </c>
    </row>
    <row r="1421" spans="1:27" ht="17.25">
      <c r="A1421" s="5"/>
      <c r="B1421" s="5"/>
      <c r="C1421" s="93"/>
      <c r="D1421" s="193"/>
      <c r="E1421" s="94"/>
      <c r="F1421" s="95"/>
      <c r="G1421" s="96" t="str">
        <f t="shared" si="548"/>
        <v>Error</v>
      </c>
      <c r="H1421" s="97">
        <v>14400</v>
      </c>
      <c r="I1421" s="98" t="e">
        <f t="shared" si="549"/>
        <v>#VALUE!</v>
      </c>
      <c r="J1421" s="88" t="e">
        <f t="shared" si="544"/>
        <v>#VALUE!</v>
      </c>
      <c r="K1421" s="98">
        <f t="shared" si="550"/>
        <v>0</v>
      </c>
      <c r="L1421" s="98">
        <f t="shared" si="551"/>
        <v>0</v>
      </c>
      <c r="M1421" s="98" t="e">
        <f t="shared" si="552"/>
        <v>#VALUE!</v>
      </c>
      <c r="N1421" s="98" t="e">
        <f t="shared" si="553"/>
        <v>#VALUE!</v>
      </c>
      <c r="O1421" s="97"/>
      <c r="P1421" s="98" t="e">
        <f t="shared" si="545"/>
        <v>#VALUE!</v>
      </c>
      <c r="Q1421" s="99" t="e">
        <f t="shared" si="554"/>
        <v>#VALUE!</v>
      </c>
      <c r="R1421" s="100"/>
      <c r="S1421" s="5"/>
      <c r="T1421" s="28">
        <f t="shared" si="555"/>
        <v>0</v>
      </c>
      <c r="U1421" s="101">
        <v>66140</v>
      </c>
      <c r="V1421" s="102">
        <f t="shared" si="558"/>
        <v>0</v>
      </c>
      <c r="W1421" s="101"/>
      <c r="X1421" s="101"/>
      <c r="Y1421" s="102">
        <f t="shared" si="556"/>
        <v>0</v>
      </c>
      <c r="Z1421" s="102">
        <f t="shared" si="557"/>
        <v>0</v>
      </c>
      <c r="AA1421" s="102" t="e">
        <f t="shared" si="559"/>
        <v>#VALUE!</v>
      </c>
    </row>
    <row r="1422" spans="1:27" ht="17.25">
      <c r="A1422" s="5"/>
      <c r="B1422" s="5"/>
      <c r="C1422" s="93"/>
      <c r="D1422" s="193"/>
      <c r="E1422" s="94"/>
      <c r="F1422" s="95"/>
      <c r="G1422" s="96" t="str">
        <f t="shared" si="548"/>
        <v>Error</v>
      </c>
      <c r="H1422" s="97">
        <v>14400</v>
      </c>
      <c r="I1422" s="98" t="e">
        <f t="shared" si="549"/>
        <v>#VALUE!</v>
      </c>
      <c r="J1422" s="88" t="e">
        <f t="shared" si="544"/>
        <v>#VALUE!</v>
      </c>
      <c r="K1422" s="98">
        <f t="shared" si="550"/>
        <v>0</v>
      </c>
      <c r="L1422" s="98">
        <f t="shared" si="551"/>
        <v>0</v>
      </c>
      <c r="M1422" s="98" t="e">
        <f t="shared" si="552"/>
        <v>#VALUE!</v>
      </c>
      <c r="N1422" s="98" t="e">
        <f t="shared" si="553"/>
        <v>#VALUE!</v>
      </c>
      <c r="O1422" s="97"/>
      <c r="P1422" s="98" t="e">
        <f t="shared" si="545"/>
        <v>#VALUE!</v>
      </c>
      <c r="Q1422" s="99" t="e">
        <f t="shared" si="554"/>
        <v>#VALUE!</v>
      </c>
      <c r="R1422" s="100"/>
      <c r="S1422" s="5"/>
      <c r="T1422" s="28">
        <f t="shared" si="555"/>
        <v>0</v>
      </c>
      <c r="U1422" s="101">
        <v>66140</v>
      </c>
      <c r="V1422" s="102">
        <f t="shared" si="558"/>
        <v>0</v>
      </c>
      <c r="W1422" s="101"/>
      <c r="X1422" s="101"/>
      <c r="Y1422" s="102">
        <f t="shared" si="556"/>
        <v>0</v>
      </c>
      <c r="Z1422" s="102">
        <f t="shared" si="557"/>
        <v>0</v>
      </c>
      <c r="AA1422" s="102" t="e">
        <f t="shared" si="559"/>
        <v>#VALUE!</v>
      </c>
    </row>
    <row r="1423" spans="1:27" ht="17.25">
      <c r="A1423" s="5"/>
      <c r="B1423" s="5"/>
      <c r="C1423" s="93"/>
      <c r="D1423" s="193"/>
      <c r="E1423" s="84"/>
      <c r="F1423" s="85"/>
      <c r="G1423" s="86" t="str">
        <f t="shared" si="548"/>
        <v>Error</v>
      </c>
      <c r="H1423" s="87">
        <v>14400</v>
      </c>
      <c r="I1423" s="88" t="e">
        <f t="shared" si="549"/>
        <v>#VALUE!</v>
      </c>
      <c r="J1423" s="88" t="e">
        <f t="shared" si="544"/>
        <v>#VALUE!</v>
      </c>
      <c r="K1423" s="88">
        <f t="shared" si="550"/>
        <v>0</v>
      </c>
      <c r="L1423" s="88">
        <f t="shared" si="551"/>
        <v>0</v>
      </c>
      <c r="M1423" s="88" t="e">
        <f t="shared" si="552"/>
        <v>#VALUE!</v>
      </c>
      <c r="N1423" s="88" t="e">
        <f t="shared" si="553"/>
        <v>#VALUE!</v>
      </c>
      <c r="O1423" s="87"/>
      <c r="P1423" s="88" t="e">
        <f t="shared" si="545"/>
        <v>#VALUE!</v>
      </c>
      <c r="Q1423" s="89" t="e">
        <f t="shared" si="554"/>
        <v>#VALUE!</v>
      </c>
      <c r="R1423" s="90"/>
      <c r="S1423" s="82"/>
      <c r="T1423" s="28">
        <f t="shared" si="555"/>
        <v>0</v>
      </c>
      <c r="U1423" s="91">
        <v>66140</v>
      </c>
      <c r="V1423" s="92">
        <f t="shared" si="558"/>
        <v>0</v>
      </c>
      <c r="W1423" s="91"/>
      <c r="X1423" s="91"/>
      <c r="Y1423" s="92">
        <f t="shared" si="556"/>
        <v>0</v>
      </c>
      <c r="Z1423" s="92">
        <f t="shared" si="557"/>
        <v>0</v>
      </c>
      <c r="AA1423" s="92" t="e">
        <f t="shared" si="559"/>
        <v>#VALUE!</v>
      </c>
    </row>
    <row r="1424" spans="1:27" ht="17.25">
      <c r="A1424" s="5"/>
      <c r="B1424" s="5"/>
      <c r="C1424" s="93"/>
      <c r="D1424" s="193"/>
      <c r="E1424" s="94"/>
      <c r="F1424" s="95"/>
      <c r="G1424" s="96" t="str">
        <f t="shared" si="548"/>
        <v>Error</v>
      </c>
      <c r="H1424" s="97">
        <v>14400</v>
      </c>
      <c r="I1424" s="98" t="e">
        <f t="shared" si="549"/>
        <v>#VALUE!</v>
      </c>
      <c r="J1424" s="88" t="e">
        <f t="shared" si="544"/>
        <v>#VALUE!</v>
      </c>
      <c r="K1424" s="98">
        <f t="shared" si="550"/>
        <v>0</v>
      </c>
      <c r="L1424" s="98">
        <f t="shared" si="551"/>
        <v>0</v>
      </c>
      <c r="M1424" s="98" t="e">
        <f t="shared" si="552"/>
        <v>#VALUE!</v>
      </c>
      <c r="N1424" s="98" t="e">
        <f t="shared" si="553"/>
        <v>#VALUE!</v>
      </c>
      <c r="O1424" s="97"/>
      <c r="P1424" s="98" t="e">
        <f t="shared" si="545"/>
        <v>#VALUE!</v>
      </c>
      <c r="Q1424" s="99" t="e">
        <f t="shared" si="554"/>
        <v>#VALUE!</v>
      </c>
      <c r="R1424" s="100"/>
      <c r="S1424" s="5"/>
      <c r="T1424" s="28">
        <f t="shared" si="555"/>
        <v>0</v>
      </c>
      <c r="U1424" s="101">
        <v>66140</v>
      </c>
      <c r="V1424" s="102">
        <f t="shared" si="558"/>
        <v>0</v>
      </c>
      <c r="W1424" s="101"/>
      <c r="X1424" s="101"/>
      <c r="Y1424" s="102">
        <f t="shared" si="556"/>
        <v>0</v>
      </c>
      <c r="Z1424" s="102">
        <f t="shared" si="557"/>
        <v>0</v>
      </c>
      <c r="AA1424" s="102" t="e">
        <f t="shared" si="559"/>
        <v>#VALUE!</v>
      </c>
    </row>
    <row r="1425" spans="1:27" ht="17.25">
      <c r="A1425" s="5"/>
      <c r="B1425" s="5"/>
      <c r="C1425" s="93"/>
      <c r="D1425" s="193"/>
      <c r="E1425" s="94"/>
      <c r="F1425" s="95"/>
      <c r="G1425" s="96" t="str">
        <f t="shared" si="548"/>
        <v>Error</v>
      </c>
      <c r="H1425" s="97">
        <v>14400</v>
      </c>
      <c r="I1425" s="98" t="e">
        <f t="shared" si="549"/>
        <v>#VALUE!</v>
      </c>
      <c r="J1425" s="88" t="e">
        <f t="shared" si="544"/>
        <v>#VALUE!</v>
      </c>
      <c r="K1425" s="98">
        <f t="shared" si="550"/>
        <v>0</v>
      </c>
      <c r="L1425" s="98">
        <f t="shared" si="551"/>
        <v>0</v>
      </c>
      <c r="M1425" s="98" t="e">
        <f t="shared" si="552"/>
        <v>#VALUE!</v>
      </c>
      <c r="N1425" s="98" t="e">
        <f t="shared" si="553"/>
        <v>#VALUE!</v>
      </c>
      <c r="O1425" s="97"/>
      <c r="P1425" s="98" t="e">
        <f t="shared" si="545"/>
        <v>#VALUE!</v>
      </c>
      <c r="Q1425" s="99" t="e">
        <f t="shared" si="554"/>
        <v>#VALUE!</v>
      </c>
      <c r="R1425" s="100"/>
      <c r="S1425" s="5"/>
      <c r="T1425" s="28">
        <f t="shared" si="555"/>
        <v>0</v>
      </c>
      <c r="U1425" s="101">
        <v>66140</v>
      </c>
      <c r="V1425" s="102">
        <f t="shared" si="558"/>
        <v>0</v>
      </c>
      <c r="W1425" s="101"/>
      <c r="X1425" s="101"/>
      <c r="Y1425" s="102">
        <f t="shared" si="556"/>
        <v>0</v>
      </c>
      <c r="Z1425" s="102">
        <f t="shared" si="557"/>
        <v>0</v>
      </c>
      <c r="AA1425" s="102" t="e">
        <f t="shared" si="559"/>
        <v>#VALUE!</v>
      </c>
    </row>
    <row r="1426" spans="1:27" ht="17.25">
      <c r="A1426" s="5"/>
      <c r="B1426" s="5"/>
      <c r="C1426" s="93"/>
      <c r="D1426" s="193"/>
      <c r="E1426" s="94"/>
      <c r="F1426" s="95"/>
      <c r="G1426" s="96" t="str">
        <f t="shared" si="548"/>
        <v>Error</v>
      </c>
      <c r="H1426" s="97">
        <v>14400</v>
      </c>
      <c r="I1426" s="98" t="e">
        <f t="shared" si="549"/>
        <v>#VALUE!</v>
      </c>
      <c r="J1426" s="88" t="e">
        <f t="shared" si="544"/>
        <v>#VALUE!</v>
      </c>
      <c r="K1426" s="98">
        <f t="shared" si="550"/>
        <v>0</v>
      </c>
      <c r="L1426" s="98">
        <f t="shared" si="551"/>
        <v>0</v>
      </c>
      <c r="M1426" s="98" t="e">
        <f t="shared" si="552"/>
        <v>#VALUE!</v>
      </c>
      <c r="N1426" s="98" t="e">
        <f t="shared" si="553"/>
        <v>#VALUE!</v>
      </c>
      <c r="O1426" s="97"/>
      <c r="P1426" s="98" t="e">
        <f t="shared" si="545"/>
        <v>#VALUE!</v>
      </c>
      <c r="Q1426" s="99" t="e">
        <f t="shared" si="554"/>
        <v>#VALUE!</v>
      </c>
      <c r="R1426" s="100"/>
      <c r="S1426" s="5"/>
      <c r="T1426" s="28">
        <f t="shared" si="555"/>
        <v>0</v>
      </c>
      <c r="U1426" s="101">
        <v>66140</v>
      </c>
      <c r="V1426" s="102">
        <f t="shared" si="558"/>
        <v>0</v>
      </c>
      <c r="W1426" s="101"/>
      <c r="X1426" s="101"/>
      <c r="Y1426" s="102">
        <f t="shared" si="556"/>
        <v>0</v>
      </c>
      <c r="Z1426" s="102">
        <f t="shared" si="557"/>
        <v>0</v>
      </c>
      <c r="AA1426" s="102" t="e">
        <f t="shared" si="559"/>
        <v>#VALUE!</v>
      </c>
    </row>
    <row r="1427" spans="1:27" ht="17.25">
      <c r="A1427" s="5"/>
      <c r="B1427" s="5"/>
      <c r="C1427" s="93"/>
      <c r="D1427" s="193"/>
      <c r="E1427" s="94"/>
      <c r="F1427" s="95"/>
      <c r="G1427" s="96" t="str">
        <f t="shared" si="548"/>
        <v>Error</v>
      </c>
      <c r="H1427" s="97">
        <v>14400</v>
      </c>
      <c r="I1427" s="98" t="e">
        <f t="shared" si="549"/>
        <v>#VALUE!</v>
      </c>
      <c r="J1427" s="88" t="e">
        <f t="shared" si="544"/>
        <v>#VALUE!</v>
      </c>
      <c r="K1427" s="98">
        <f t="shared" si="550"/>
        <v>0</v>
      </c>
      <c r="L1427" s="98">
        <f t="shared" si="551"/>
        <v>0</v>
      </c>
      <c r="M1427" s="98" t="e">
        <f t="shared" si="552"/>
        <v>#VALUE!</v>
      </c>
      <c r="N1427" s="98" t="e">
        <f t="shared" si="553"/>
        <v>#VALUE!</v>
      </c>
      <c r="O1427" s="97"/>
      <c r="P1427" s="98" t="e">
        <f t="shared" si="545"/>
        <v>#VALUE!</v>
      </c>
      <c r="Q1427" s="99" t="e">
        <f t="shared" si="554"/>
        <v>#VALUE!</v>
      </c>
      <c r="R1427" s="100"/>
      <c r="S1427" s="5"/>
      <c r="T1427" s="28">
        <f t="shared" si="555"/>
        <v>0</v>
      </c>
      <c r="U1427" s="101">
        <v>66140</v>
      </c>
      <c r="V1427" s="102">
        <f t="shared" si="558"/>
        <v>0</v>
      </c>
      <c r="W1427" s="101"/>
      <c r="X1427" s="101"/>
      <c r="Y1427" s="102">
        <f t="shared" si="556"/>
        <v>0</v>
      </c>
      <c r="Z1427" s="102">
        <f t="shared" si="557"/>
        <v>0</v>
      </c>
      <c r="AA1427" s="102" t="e">
        <f t="shared" si="559"/>
        <v>#VALUE!</v>
      </c>
    </row>
    <row r="1428" spans="1:27" ht="17.25">
      <c r="A1428" s="5"/>
      <c r="B1428" s="5"/>
      <c r="C1428" s="93"/>
      <c r="D1428" s="193"/>
      <c r="E1428" s="94"/>
      <c r="F1428" s="95"/>
      <c r="G1428" s="96" t="str">
        <f t="shared" si="548"/>
        <v>Error</v>
      </c>
      <c r="H1428" s="97">
        <v>14400</v>
      </c>
      <c r="I1428" s="98" t="e">
        <f t="shared" si="549"/>
        <v>#VALUE!</v>
      </c>
      <c r="J1428" s="88" t="e">
        <f t="shared" si="544"/>
        <v>#VALUE!</v>
      </c>
      <c r="K1428" s="98">
        <f t="shared" si="550"/>
        <v>0</v>
      </c>
      <c r="L1428" s="98">
        <f t="shared" si="551"/>
        <v>0</v>
      </c>
      <c r="M1428" s="98" t="e">
        <f t="shared" si="552"/>
        <v>#VALUE!</v>
      </c>
      <c r="N1428" s="98" t="e">
        <f t="shared" si="553"/>
        <v>#VALUE!</v>
      </c>
      <c r="O1428" s="97"/>
      <c r="P1428" s="98" t="e">
        <f t="shared" si="545"/>
        <v>#VALUE!</v>
      </c>
      <c r="Q1428" s="99" t="e">
        <f t="shared" si="554"/>
        <v>#VALUE!</v>
      </c>
      <c r="R1428" s="100"/>
      <c r="S1428" s="5"/>
      <c r="T1428" s="28">
        <f t="shared" si="555"/>
        <v>0</v>
      </c>
      <c r="U1428" s="101">
        <v>66140</v>
      </c>
      <c r="V1428" s="102">
        <f t="shared" si="558"/>
        <v>0</v>
      </c>
      <c r="W1428" s="101"/>
      <c r="X1428" s="101"/>
      <c r="Y1428" s="102">
        <f t="shared" si="556"/>
        <v>0</v>
      </c>
      <c r="Z1428" s="102">
        <f t="shared" si="557"/>
        <v>0</v>
      </c>
      <c r="AA1428" s="102" t="e">
        <f t="shared" si="559"/>
        <v>#VALUE!</v>
      </c>
    </row>
    <row r="1429" spans="1:27" ht="17.25">
      <c r="A1429" s="5"/>
      <c r="B1429" s="5"/>
      <c r="C1429" s="93"/>
      <c r="D1429" s="193"/>
      <c r="E1429" s="84"/>
      <c r="F1429" s="85"/>
      <c r="G1429" s="86" t="str">
        <f t="shared" si="548"/>
        <v>Error</v>
      </c>
      <c r="H1429" s="87">
        <v>14400</v>
      </c>
      <c r="I1429" s="88" t="e">
        <f t="shared" si="549"/>
        <v>#VALUE!</v>
      </c>
      <c r="J1429" s="88" t="e">
        <f t="shared" si="544"/>
        <v>#VALUE!</v>
      </c>
      <c r="K1429" s="88">
        <f t="shared" si="550"/>
        <v>0</v>
      </c>
      <c r="L1429" s="88">
        <f t="shared" si="551"/>
        <v>0</v>
      </c>
      <c r="M1429" s="88" t="e">
        <f t="shared" si="552"/>
        <v>#VALUE!</v>
      </c>
      <c r="N1429" s="88" t="e">
        <f t="shared" si="553"/>
        <v>#VALUE!</v>
      </c>
      <c r="O1429" s="87"/>
      <c r="P1429" s="88" t="e">
        <f t="shared" si="545"/>
        <v>#VALUE!</v>
      </c>
      <c r="Q1429" s="89" t="e">
        <f t="shared" si="554"/>
        <v>#VALUE!</v>
      </c>
      <c r="R1429" s="90"/>
      <c r="S1429" s="82"/>
      <c r="T1429" s="28">
        <f t="shared" si="555"/>
        <v>0</v>
      </c>
      <c r="U1429" s="91">
        <v>66140</v>
      </c>
      <c r="V1429" s="92">
        <f t="shared" si="558"/>
        <v>0</v>
      </c>
      <c r="W1429" s="91"/>
      <c r="X1429" s="91"/>
      <c r="Y1429" s="92">
        <f t="shared" si="556"/>
        <v>0</v>
      </c>
      <c r="Z1429" s="92">
        <f t="shared" si="557"/>
        <v>0</v>
      </c>
      <c r="AA1429" s="92" t="e">
        <f t="shared" si="559"/>
        <v>#VALUE!</v>
      </c>
    </row>
    <row r="1430" spans="1:27" ht="17.25">
      <c r="A1430" s="5"/>
      <c r="B1430" s="5"/>
      <c r="C1430" s="93"/>
      <c r="D1430" s="193"/>
      <c r="E1430" s="94"/>
      <c r="F1430" s="95"/>
      <c r="G1430" s="96" t="str">
        <f t="shared" si="548"/>
        <v>Error</v>
      </c>
      <c r="H1430" s="97">
        <v>14400</v>
      </c>
      <c r="I1430" s="98" t="e">
        <f t="shared" si="549"/>
        <v>#VALUE!</v>
      </c>
      <c r="J1430" s="88" t="e">
        <f t="shared" si="544"/>
        <v>#VALUE!</v>
      </c>
      <c r="K1430" s="98">
        <f t="shared" si="550"/>
        <v>0</v>
      </c>
      <c r="L1430" s="98">
        <f t="shared" si="551"/>
        <v>0</v>
      </c>
      <c r="M1430" s="98" t="e">
        <f t="shared" si="552"/>
        <v>#VALUE!</v>
      </c>
      <c r="N1430" s="98" t="e">
        <f t="shared" si="553"/>
        <v>#VALUE!</v>
      </c>
      <c r="O1430" s="97"/>
      <c r="P1430" s="98" t="e">
        <f t="shared" si="545"/>
        <v>#VALUE!</v>
      </c>
      <c r="Q1430" s="99" t="e">
        <f t="shared" si="554"/>
        <v>#VALUE!</v>
      </c>
      <c r="R1430" s="100"/>
      <c r="S1430" s="5"/>
      <c r="T1430" s="28">
        <f t="shared" si="555"/>
        <v>0</v>
      </c>
      <c r="U1430" s="101">
        <v>66140</v>
      </c>
      <c r="V1430" s="102">
        <f t="shared" si="558"/>
        <v>0</v>
      </c>
      <c r="W1430" s="101"/>
      <c r="X1430" s="101"/>
      <c r="Y1430" s="102">
        <f t="shared" si="556"/>
        <v>0</v>
      </c>
      <c r="Z1430" s="102">
        <f t="shared" si="557"/>
        <v>0</v>
      </c>
      <c r="AA1430" s="102" t="e">
        <f t="shared" si="559"/>
        <v>#VALUE!</v>
      </c>
    </row>
    <row r="1431" spans="1:27" ht="17.25">
      <c r="A1431" s="5"/>
      <c r="B1431" s="5"/>
      <c r="C1431" s="93"/>
      <c r="D1431" s="193"/>
      <c r="E1431" s="94"/>
      <c r="F1431" s="95"/>
      <c r="G1431" s="96" t="str">
        <f t="shared" si="548"/>
        <v>Error</v>
      </c>
      <c r="H1431" s="97">
        <v>14400</v>
      </c>
      <c r="I1431" s="98" t="e">
        <f t="shared" si="549"/>
        <v>#VALUE!</v>
      </c>
      <c r="J1431" s="88" t="e">
        <f t="shared" si="544"/>
        <v>#VALUE!</v>
      </c>
      <c r="K1431" s="98">
        <f t="shared" si="550"/>
        <v>0</v>
      </c>
      <c r="L1431" s="98">
        <f t="shared" si="551"/>
        <v>0</v>
      </c>
      <c r="M1431" s="98" t="e">
        <f t="shared" si="552"/>
        <v>#VALUE!</v>
      </c>
      <c r="N1431" s="98" t="e">
        <f t="shared" si="553"/>
        <v>#VALUE!</v>
      </c>
      <c r="O1431" s="97"/>
      <c r="P1431" s="98" t="e">
        <f t="shared" si="545"/>
        <v>#VALUE!</v>
      </c>
      <c r="Q1431" s="99" t="e">
        <f t="shared" si="554"/>
        <v>#VALUE!</v>
      </c>
      <c r="R1431" s="100"/>
      <c r="S1431" s="5"/>
      <c r="T1431" s="28">
        <f t="shared" si="555"/>
        <v>0</v>
      </c>
      <c r="U1431" s="101">
        <v>66140</v>
      </c>
      <c r="V1431" s="102">
        <f t="shared" si="558"/>
        <v>0</v>
      </c>
      <c r="W1431" s="101"/>
      <c r="X1431" s="101"/>
      <c r="Y1431" s="102">
        <f t="shared" si="556"/>
        <v>0</v>
      </c>
      <c r="Z1431" s="102">
        <f t="shared" si="557"/>
        <v>0</v>
      </c>
      <c r="AA1431" s="102" t="e">
        <f t="shared" si="559"/>
        <v>#VALUE!</v>
      </c>
    </row>
    <row r="1432" spans="1:27" ht="17.25">
      <c r="A1432" s="5"/>
      <c r="B1432" s="5"/>
      <c r="C1432" s="93"/>
      <c r="D1432" s="193"/>
      <c r="E1432" s="94"/>
      <c r="F1432" s="95"/>
      <c r="G1432" s="96" t="str">
        <f t="shared" si="548"/>
        <v>Error</v>
      </c>
      <c r="H1432" s="97">
        <v>14400</v>
      </c>
      <c r="I1432" s="98" t="e">
        <f t="shared" si="549"/>
        <v>#VALUE!</v>
      </c>
      <c r="J1432" s="88" t="e">
        <f t="shared" si="544"/>
        <v>#VALUE!</v>
      </c>
      <c r="K1432" s="98">
        <f t="shared" si="550"/>
        <v>0</v>
      </c>
      <c r="L1432" s="98">
        <f t="shared" si="551"/>
        <v>0</v>
      </c>
      <c r="M1432" s="98" t="e">
        <f t="shared" si="552"/>
        <v>#VALUE!</v>
      </c>
      <c r="N1432" s="98" t="e">
        <f t="shared" si="553"/>
        <v>#VALUE!</v>
      </c>
      <c r="O1432" s="97"/>
      <c r="P1432" s="98" t="e">
        <f t="shared" si="545"/>
        <v>#VALUE!</v>
      </c>
      <c r="Q1432" s="99" t="e">
        <f t="shared" si="554"/>
        <v>#VALUE!</v>
      </c>
      <c r="R1432" s="100"/>
      <c r="S1432" s="5"/>
      <c r="T1432" s="28">
        <f t="shared" si="555"/>
        <v>0</v>
      </c>
      <c r="U1432" s="101">
        <v>66140</v>
      </c>
      <c r="V1432" s="102">
        <f t="shared" si="558"/>
        <v>0</v>
      </c>
      <c r="W1432" s="101"/>
      <c r="X1432" s="101"/>
      <c r="Y1432" s="102">
        <f t="shared" si="556"/>
        <v>0</v>
      </c>
      <c r="Z1432" s="102">
        <f t="shared" si="557"/>
        <v>0</v>
      </c>
      <c r="AA1432" s="102" t="e">
        <f t="shared" si="559"/>
        <v>#VALUE!</v>
      </c>
    </row>
    <row r="1433" spans="1:27" ht="17.25">
      <c r="A1433" s="5"/>
      <c r="B1433" s="5"/>
      <c r="C1433" s="93"/>
      <c r="D1433" s="193"/>
      <c r="E1433" s="94"/>
      <c r="F1433" s="95"/>
      <c r="G1433" s="96" t="str">
        <f t="shared" si="548"/>
        <v>Error</v>
      </c>
      <c r="H1433" s="97">
        <v>14400</v>
      </c>
      <c r="I1433" s="98" t="e">
        <f t="shared" si="549"/>
        <v>#VALUE!</v>
      </c>
      <c r="J1433" s="88" t="e">
        <f t="shared" si="544"/>
        <v>#VALUE!</v>
      </c>
      <c r="K1433" s="98">
        <f t="shared" si="550"/>
        <v>0</v>
      </c>
      <c r="L1433" s="98">
        <f t="shared" si="551"/>
        <v>0</v>
      </c>
      <c r="M1433" s="98" t="e">
        <f t="shared" si="552"/>
        <v>#VALUE!</v>
      </c>
      <c r="N1433" s="98" t="e">
        <f t="shared" si="553"/>
        <v>#VALUE!</v>
      </c>
      <c r="O1433" s="97"/>
      <c r="P1433" s="98" t="e">
        <f t="shared" si="545"/>
        <v>#VALUE!</v>
      </c>
      <c r="Q1433" s="99" t="e">
        <f t="shared" si="554"/>
        <v>#VALUE!</v>
      </c>
      <c r="R1433" s="100"/>
      <c r="S1433" s="5"/>
      <c r="T1433" s="28">
        <f t="shared" si="555"/>
        <v>0</v>
      </c>
      <c r="U1433" s="101">
        <v>66140</v>
      </c>
      <c r="V1433" s="102">
        <f t="shared" si="558"/>
        <v>0</v>
      </c>
      <c r="W1433" s="101"/>
      <c r="X1433" s="101"/>
      <c r="Y1433" s="102">
        <f t="shared" si="556"/>
        <v>0</v>
      </c>
      <c r="Z1433" s="102">
        <f t="shared" si="557"/>
        <v>0</v>
      </c>
      <c r="AA1433" s="102" t="e">
        <f t="shared" si="559"/>
        <v>#VALUE!</v>
      </c>
    </row>
    <row r="1434" spans="1:27" ht="17.25">
      <c r="A1434" s="5"/>
      <c r="B1434" s="5"/>
      <c r="C1434" s="93"/>
      <c r="D1434" s="193"/>
      <c r="E1434" s="94"/>
      <c r="F1434" s="95"/>
      <c r="G1434" s="96" t="str">
        <f t="shared" si="548"/>
        <v>Error</v>
      </c>
      <c r="H1434" s="97">
        <v>14400</v>
      </c>
      <c r="I1434" s="98" t="e">
        <f t="shared" si="549"/>
        <v>#VALUE!</v>
      </c>
      <c r="J1434" s="88" t="e">
        <f t="shared" si="544"/>
        <v>#VALUE!</v>
      </c>
      <c r="K1434" s="98">
        <f t="shared" si="550"/>
        <v>0</v>
      </c>
      <c r="L1434" s="98">
        <f t="shared" si="551"/>
        <v>0</v>
      </c>
      <c r="M1434" s="98" t="e">
        <f t="shared" si="552"/>
        <v>#VALUE!</v>
      </c>
      <c r="N1434" s="98" t="e">
        <f t="shared" si="553"/>
        <v>#VALUE!</v>
      </c>
      <c r="O1434" s="97"/>
      <c r="P1434" s="98" t="e">
        <f t="shared" si="545"/>
        <v>#VALUE!</v>
      </c>
      <c r="Q1434" s="99" t="e">
        <f t="shared" si="554"/>
        <v>#VALUE!</v>
      </c>
      <c r="R1434" s="100"/>
      <c r="S1434" s="5"/>
      <c r="T1434" s="28">
        <f t="shared" si="555"/>
        <v>0</v>
      </c>
      <c r="U1434" s="101">
        <v>66140</v>
      </c>
      <c r="V1434" s="102">
        <f t="shared" si="558"/>
        <v>0</v>
      </c>
      <c r="W1434" s="101"/>
      <c r="X1434" s="101"/>
      <c r="Y1434" s="102">
        <f t="shared" si="556"/>
        <v>0</v>
      </c>
      <c r="Z1434" s="102">
        <f t="shared" si="557"/>
        <v>0</v>
      </c>
      <c r="AA1434" s="102" t="e">
        <f t="shared" si="559"/>
        <v>#VALUE!</v>
      </c>
    </row>
    <row r="1435" spans="1:27" ht="17.25">
      <c r="A1435" s="5"/>
      <c r="B1435" s="5"/>
      <c r="C1435" s="93"/>
      <c r="D1435" s="193"/>
      <c r="E1435" s="84"/>
      <c r="F1435" s="85"/>
      <c r="G1435" s="86" t="str">
        <f t="shared" si="548"/>
        <v>Error</v>
      </c>
      <c r="H1435" s="87">
        <v>14400</v>
      </c>
      <c r="I1435" s="88" t="e">
        <f t="shared" si="549"/>
        <v>#VALUE!</v>
      </c>
      <c r="J1435" s="88" t="e">
        <f t="shared" si="544"/>
        <v>#VALUE!</v>
      </c>
      <c r="K1435" s="88">
        <f t="shared" si="550"/>
        <v>0</v>
      </c>
      <c r="L1435" s="88">
        <f t="shared" si="551"/>
        <v>0</v>
      </c>
      <c r="M1435" s="88" t="e">
        <f t="shared" si="552"/>
        <v>#VALUE!</v>
      </c>
      <c r="N1435" s="88" t="e">
        <f t="shared" si="553"/>
        <v>#VALUE!</v>
      </c>
      <c r="O1435" s="87"/>
      <c r="P1435" s="88" t="e">
        <f t="shared" si="545"/>
        <v>#VALUE!</v>
      </c>
      <c r="Q1435" s="89" t="e">
        <f t="shared" si="554"/>
        <v>#VALUE!</v>
      </c>
      <c r="R1435" s="90"/>
      <c r="S1435" s="82"/>
      <c r="T1435" s="28">
        <f t="shared" si="555"/>
        <v>0</v>
      </c>
      <c r="U1435" s="91">
        <v>66140</v>
      </c>
      <c r="V1435" s="92">
        <f t="shared" si="558"/>
        <v>0</v>
      </c>
      <c r="W1435" s="91"/>
      <c r="X1435" s="91"/>
      <c r="Y1435" s="92">
        <f t="shared" si="556"/>
        <v>0</v>
      </c>
      <c r="Z1435" s="92">
        <f t="shared" si="557"/>
        <v>0</v>
      </c>
      <c r="AA1435" s="92" t="e">
        <f t="shared" si="559"/>
        <v>#VALUE!</v>
      </c>
    </row>
    <row r="1436" spans="1:27" ht="17.25">
      <c r="A1436" s="5"/>
      <c r="B1436" s="5"/>
      <c r="C1436" s="93"/>
      <c r="D1436" s="193"/>
      <c r="E1436" s="84"/>
      <c r="F1436" s="85"/>
      <c r="G1436" s="86" t="str">
        <f>IF($C1436="ստորաբաժանման պետ",IF(F1436=0,2.28,IF(F1436=1,2.35,IF(F1436=2,2.43,IF(F1436=3,2.5,IF(OR(F1436=4,F1436=5),2.58,IF(OR(F1436=6,F1436=7),2.66,IF(OR(F1436=8,F1436=9),2.75,IF(OR(F1436=10,F1436=11,F1436=12),2.83,IF(OR(F1436=13,F1436=14,F1436=15),2.92,IF(OR(F1436=16,F1436=17,F1436=18),3.01,3.11)))))))))),IF($C1436="ավագ կարգադրիչ",IF(F1436=0,1.96,IF(F1436=1,2.02,IF(F1436=2,2.08,IF(F1436=3,2.15,IF(OR(F1436=4,F1436=5),2.21,IF(OR(F1436=6,F1436=7),2.28,IF(OR(F1436=8,F1436=9),2.35,IF(OR(F1436=10,F1436=11,F1436=12),2.42,IF(OR(F1436=13,F1436=14,F1436=15),2.5,IF(OR(F1436=16,F1436=17,F1436=18),2.58,2.66)))))))))),IF($C1436="կարգադրիչ",IF(F1436=0,1.45,IF(F1436=1,1.49,IF(F1436=2,1.54,IF(F1436=3,1.59,IF(OR(F1436=4,F1436=5),1.9,IF(OR(F1436=6,F1436=7),1.96,IF(OR(F1436=8,F1436=9),1.73,IF(OR(F1436=10,F1436=11,F1436=12),1.79,IF(OR(F1436=13,F1436=14,F1436=15),1.84,IF(OR(F1436=16,F1436=17,F1436=18),1.9,1.95)))))))))), "Error")))</f>
        <v>Error</v>
      </c>
      <c r="H1436" s="87">
        <v>14400</v>
      </c>
      <c r="I1436" s="88" t="e">
        <f>G1436*H1436</f>
        <v>#VALUE!</v>
      </c>
      <c r="J1436" s="88" t="e">
        <f t="shared" si="544"/>
        <v>#VALUE!</v>
      </c>
      <c r="K1436" s="88">
        <f>IF($D1436="գեներալ-մայոր",2.91,IF($D1436="գնդապետ",2.38,IF($D1436="փոխգնդապետ",2.25,IF($D1436="մայոր",1.85,IF($D1436="կապիտան",1.72,IF($D1436="ավագ լեյտենանտ",1.59,IF($D1436="լեյտենանտ",1.46,IF($D1436="ավագ ենթասպա",1.06,IF($D1436="ենթասպա",0.93,IF($D1436="ավագ",0.79,IF($D1436="ավագ սերժանտ",0.66,IF($D1436="սերժանտ",0.53,IF($D1436="կրտսեր սերժանտ",0.4,0)))))))))))))</f>
        <v>0</v>
      </c>
      <c r="L1436" s="88">
        <f>K1436*H1436</f>
        <v>0</v>
      </c>
      <c r="M1436" s="88" t="e">
        <f>L1436+J1436</f>
        <v>#VALUE!</v>
      </c>
      <c r="N1436" s="88" t="e">
        <f>IF(F1436&lt;2,M1436*0%,IF(F1436&lt;5,M1436*5%,IF(F1436&lt;10,M1436*10%,IF(F1436&lt;15,M1436*15%,IF(F1436&lt;20,M1436*20%,IF(F1436&lt;25,M1436*25%,IF(F1436&gt;=25,M1436*30%)))))))</f>
        <v>#VALUE!</v>
      </c>
      <c r="O1436" s="87"/>
      <c r="P1436" s="88" t="e">
        <f t="shared" si="545"/>
        <v>#VALUE!</v>
      </c>
      <c r="Q1436" s="89" t="e">
        <f>P1436*6.565</f>
        <v>#VALUE!</v>
      </c>
      <c r="R1436" s="90"/>
      <c r="S1436" s="82"/>
      <c r="T1436" s="28">
        <f t="shared" si="555"/>
        <v>0</v>
      </c>
      <c r="U1436" s="91">
        <v>66140</v>
      </c>
      <c r="V1436" s="92">
        <f t="shared" si="558"/>
        <v>0</v>
      </c>
      <c r="W1436" s="91"/>
      <c r="X1436" s="91"/>
      <c r="Y1436" s="92">
        <f>+V1436+W1436+X1436</f>
        <v>0</v>
      </c>
      <c r="Z1436" s="92">
        <f>+Y1436*6.565</f>
        <v>0</v>
      </c>
      <c r="AA1436" s="92" t="e">
        <f t="shared" si="559"/>
        <v>#VALUE!</v>
      </c>
    </row>
    <row r="1437" spans="1:27" ht="17.25">
      <c r="A1437" s="5"/>
      <c r="B1437" s="5"/>
      <c r="C1437" s="93"/>
      <c r="D1437" s="193"/>
      <c r="E1437" s="94"/>
      <c r="F1437" s="95"/>
      <c r="G1437" s="96" t="str">
        <f t="shared" si="548"/>
        <v>Error</v>
      </c>
      <c r="H1437" s="97">
        <v>14400</v>
      </c>
      <c r="I1437" s="98" t="e">
        <f t="shared" ref="I1437:I1452" si="560">G1437*H1437</f>
        <v>#VALUE!</v>
      </c>
      <c r="J1437" s="88" t="e">
        <f t="shared" si="544"/>
        <v>#VALUE!</v>
      </c>
      <c r="K1437" s="98">
        <f t="shared" si="550"/>
        <v>0</v>
      </c>
      <c r="L1437" s="98">
        <f t="shared" ref="L1437:L1452" si="561">K1437*H1437</f>
        <v>0</v>
      </c>
      <c r="M1437" s="98" t="e">
        <f t="shared" ref="M1437:M1452" si="562">L1437+J1437</f>
        <v>#VALUE!</v>
      </c>
      <c r="N1437" s="98" t="e">
        <f t="shared" ref="N1437:N1452" si="563">IF(F1437&lt;2,M1437*0%,IF(F1437&lt;5,M1437*5%,IF(F1437&lt;10,M1437*10%,IF(F1437&lt;15,M1437*15%,IF(F1437&lt;20,M1437*20%,IF(F1437&lt;25,M1437*25%,IF(F1437&gt;=25,M1437*30%)))))))</f>
        <v>#VALUE!</v>
      </c>
      <c r="O1437" s="97"/>
      <c r="P1437" s="98" t="e">
        <f t="shared" si="545"/>
        <v>#VALUE!</v>
      </c>
      <c r="Q1437" s="99" t="e">
        <f t="shared" si="554"/>
        <v>#VALUE!</v>
      </c>
      <c r="R1437" s="100"/>
      <c r="S1437" s="5"/>
      <c r="T1437" s="28">
        <f t="shared" si="555"/>
        <v>0</v>
      </c>
      <c r="U1437" s="101">
        <v>66140</v>
      </c>
      <c r="V1437" s="102">
        <f t="shared" si="558"/>
        <v>0</v>
      </c>
      <c r="W1437" s="101"/>
      <c r="X1437" s="101"/>
      <c r="Y1437" s="102">
        <f t="shared" ref="Y1437:Y1452" si="564">+V1437+W1437+X1437</f>
        <v>0</v>
      </c>
      <c r="Z1437" s="102">
        <f t="shared" si="557"/>
        <v>0</v>
      </c>
      <c r="AA1437" s="102" t="e">
        <f t="shared" si="559"/>
        <v>#VALUE!</v>
      </c>
    </row>
    <row r="1438" spans="1:27" ht="17.25">
      <c r="A1438" s="5"/>
      <c r="B1438" s="5"/>
      <c r="C1438" s="93"/>
      <c r="D1438" s="193"/>
      <c r="E1438" s="94"/>
      <c r="F1438" s="95"/>
      <c r="G1438" s="96" t="str">
        <f t="shared" si="548"/>
        <v>Error</v>
      </c>
      <c r="H1438" s="97">
        <v>14400</v>
      </c>
      <c r="I1438" s="98" t="e">
        <f t="shared" si="560"/>
        <v>#VALUE!</v>
      </c>
      <c r="J1438" s="88" t="e">
        <f t="shared" si="544"/>
        <v>#VALUE!</v>
      </c>
      <c r="K1438" s="98">
        <f t="shared" si="550"/>
        <v>0</v>
      </c>
      <c r="L1438" s="98">
        <f t="shared" si="561"/>
        <v>0</v>
      </c>
      <c r="M1438" s="98" t="e">
        <f t="shared" si="562"/>
        <v>#VALUE!</v>
      </c>
      <c r="N1438" s="98" t="e">
        <f t="shared" si="563"/>
        <v>#VALUE!</v>
      </c>
      <c r="O1438" s="97"/>
      <c r="P1438" s="98" t="e">
        <f t="shared" si="545"/>
        <v>#VALUE!</v>
      </c>
      <c r="Q1438" s="99" t="e">
        <f t="shared" si="554"/>
        <v>#VALUE!</v>
      </c>
      <c r="R1438" s="100"/>
      <c r="S1438" s="5"/>
      <c r="T1438" s="28">
        <f t="shared" si="555"/>
        <v>0</v>
      </c>
      <c r="U1438" s="101">
        <v>66140</v>
      </c>
      <c r="V1438" s="102">
        <f t="shared" si="558"/>
        <v>0</v>
      </c>
      <c r="W1438" s="101"/>
      <c r="X1438" s="101"/>
      <c r="Y1438" s="102">
        <f t="shared" si="564"/>
        <v>0</v>
      </c>
      <c r="Z1438" s="102">
        <f t="shared" si="557"/>
        <v>0</v>
      </c>
      <c r="AA1438" s="102" t="e">
        <f t="shared" si="559"/>
        <v>#VALUE!</v>
      </c>
    </row>
    <row r="1439" spans="1:27" ht="17.25">
      <c r="A1439" s="5"/>
      <c r="B1439" s="5"/>
      <c r="C1439" s="93"/>
      <c r="D1439" s="193"/>
      <c r="E1439" s="94"/>
      <c r="F1439" s="95"/>
      <c r="G1439" s="96" t="str">
        <f t="shared" si="548"/>
        <v>Error</v>
      </c>
      <c r="H1439" s="97">
        <v>14400</v>
      </c>
      <c r="I1439" s="98" t="e">
        <f t="shared" si="560"/>
        <v>#VALUE!</v>
      </c>
      <c r="J1439" s="88" t="e">
        <f t="shared" si="544"/>
        <v>#VALUE!</v>
      </c>
      <c r="K1439" s="98">
        <f t="shared" si="550"/>
        <v>0</v>
      </c>
      <c r="L1439" s="98">
        <f t="shared" si="561"/>
        <v>0</v>
      </c>
      <c r="M1439" s="98" t="e">
        <f t="shared" si="562"/>
        <v>#VALUE!</v>
      </c>
      <c r="N1439" s="98" t="e">
        <f t="shared" si="563"/>
        <v>#VALUE!</v>
      </c>
      <c r="O1439" s="97"/>
      <c r="P1439" s="98" t="e">
        <f t="shared" si="545"/>
        <v>#VALUE!</v>
      </c>
      <c r="Q1439" s="99" t="e">
        <f t="shared" si="554"/>
        <v>#VALUE!</v>
      </c>
      <c r="R1439" s="100"/>
      <c r="S1439" s="5"/>
      <c r="T1439" s="28">
        <f t="shared" si="555"/>
        <v>0</v>
      </c>
      <c r="U1439" s="101">
        <v>66140</v>
      </c>
      <c r="V1439" s="102">
        <f t="shared" si="558"/>
        <v>0</v>
      </c>
      <c r="W1439" s="101"/>
      <c r="X1439" s="101"/>
      <c r="Y1439" s="102">
        <f t="shared" si="564"/>
        <v>0</v>
      </c>
      <c r="Z1439" s="102">
        <f t="shared" si="557"/>
        <v>0</v>
      </c>
      <c r="AA1439" s="102" t="e">
        <f t="shared" si="559"/>
        <v>#VALUE!</v>
      </c>
    </row>
    <row r="1440" spans="1:27" ht="17.25">
      <c r="A1440" s="5"/>
      <c r="B1440" s="5"/>
      <c r="C1440" s="93"/>
      <c r="D1440" s="193"/>
      <c r="E1440" s="94"/>
      <c r="F1440" s="95"/>
      <c r="G1440" s="96" t="str">
        <f t="shared" si="548"/>
        <v>Error</v>
      </c>
      <c r="H1440" s="97">
        <v>14400</v>
      </c>
      <c r="I1440" s="98" t="e">
        <f t="shared" si="560"/>
        <v>#VALUE!</v>
      </c>
      <c r="J1440" s="88" t="e">
        <f t="shared" si="544"/>
        <v>#VALUE!</v>
      </c>
      <c r="K1440" s="98">
        <f t="shared" si="550"/>
        <v>0</v>
      </c>
      <c r="L1440" s="98">
        <f t="shared" si="561"/>
        <v>0</v>
      </c>
      <c r="M1440" s="98" t="e">
        <f t="shared" si="562"/>
        <v>#VALUE!</v>
      </c>
      <c r="N1440" s="98" t="e">
        <f t="shared" si="563"/>
        <v>#VALUE!</v>
      </c>
      <c r="O1440" s="97"/>
      <c r="P1440" s="98" t="e">
        <f t="shared" si="545"/>
        <v>#VALUE!</v>
      </c>
      <c r="Q1440" s="99" t="e">
        <f t="shared" si="554"/>
        <v>#VALUE!</v>
      </c>
      <c r="R1440" s="100"/>
      <c r="S1440" s="5"/>
      <c r="T1440" s="28">
        <f t="shared" si="555"/>
        <v>0</v>
      </c>
      <c r="U1440" s="101">
        <v>66140</v>
      </c>
      <c r="V1440" s="102">
        <f t="shared" si="558"/>
        <v>0</v>
      </c>
      <c r="W1440" s="101"/>
      <c r="X1440" s="101"/>
      <c r="Y1440" s="102">
        <f t="shared" si="564"/>
        <v>0</v>
      </c>
      <c r="Z1440" s="102">
        <f t="shared" si="557"/>
        <v>0</v>
      </c>
      <c r="AA1440" s="102" t="e">
        <f t="shared" si="559"/>
        <v>#VALUE!</v>
      </c>
    </row>
    <row r="1441" spans="1:27" ht="17.25">
      <c r="A1441" s="5"/>
      <c r="B1441" s="5"/>
      <c r="C1441" s="93"/>
      <c r="D1441" s="193"/>
      <c r="E1441" s="94"/>
      <c r="F1441" s="95"/>
      <c r="G1441" s="96" t="str">
        <f t="shared" si="548"/>
        <v>Error</v>
      </c>
      <c r="H1441" s="97">
        <v>14400</v>
      </c>
      <c r="I1441" s="98" t="e">
        <f t="shared" si="560"/>
        <v>#VALUE!</v>
      </c>
      <c r="J1441" s="88" t="e">
        <f t="shared" si="544"/>
        <v>#VALUE!</v>
      </c>
      <c r="K1441" s="98">
        <f t="shared" si="550"/>
        <v>0</v>
      </c>
      <c r="L1441" s="98">
        <f t="shared" si="561"/>
        <v>0</v>
      </c>
      <c r="M1441" s="98" t="e">
        <f t="shared" si="562"/>
        <v>#VALUE!</v>
      </c>
      <c r="N1441" s="98" t="e">
        <f t="shared" si="563"/>
        <v>#VALUE!</v>
      </c>
      <c r="O1441" s="97"/>
      <c r="P1441" s="98" t="e">
        <f t="shared" si="545"/>
        <v>#VALUE!</v>
      </c>
      <c r="Q1441" s="99" t="e">
        <f t="shared" si="554"/>
        <v>#VALUE!</v>
      </c>
      <c r="R1441" s="100"/>
      <c r="S1441" s="5"/>
      <c r="T1441" s="28">
        <f t="shared" si="555"/>
        <v>0</v>
      </c>
      <c r="U1441" s="101">
        <v>66140</v>
      </c>
      <c r="V1441" s="102">
        <f t="shared" si="558"/>
        <v>0</v>
      </c>
      <c r="W1441" s="101"/>
      <c r="X1441" s="101"/>
      <c r="Y1441" s="102">
        <f t="shared" si="564"/>
        <v>0</v>
      </c>
      <c r="Z1441" s="102">
        <f t="shared" si="557"/>
        <v>0</v>
      </c>
      <c r="AA1441" s="102" t="e">
        <f t="shared" si="559"/>
        <v>#VALUE!</v>
      </c>
    </row>
    <row r="1442" spans="1:27" ht="17.25">
      <c r="A1442" s="5"/>
      <c r="B1442" s="5"/>
      <c r="C1442" s="93"/>
      <c r="D1442" s="193"/>
      <c r="E1442" s="84"/>
      <c r="F1442" s="85"/>
      <c r="G1442" s="86" t="str">
        <f t="shared" si="548"/>
        <v>Error</v>
      </c>
      <c r="H1442" s="87">
        <v>14400</v>
      </c>
      <c r="I1442" s="88" t="e">
        <f t="shared" si="560"/>
        <v>#VALUE!</v>
      </c>
      <c r="J1442" s="88" t="e">
        <f t="shared" si="544"/>
        <v>#VALUE!</v>
      </c>
      <c r="K1442" s="88">
        <f t="shared" si="550"/>
        <v>0</v>
      </c>
      <c r="L1442" s="88">
        <f t="shared" si="561"/>
        <v>0</v>
      </c>
      <c r="M1442" s="88" t="e">
        <f t="shared" si="562"/>
        <v>#VALUE!</v>
      </c>
      <c r="N1442" s="88" t="e">
        <f t="shared" si="563"/>
        <v>#VALUE!</v>
      </c>
      <c r="O1442" s="87"/>
      <c r="P1442" s="88" t="e">
        <f t="shared" si="545"/>
        <v>#VALUE!</v>
      </c>
      <c r="Q1442" s="89" t="e">
        <f t="shared" si="554"/>
        <v>#VALUE!</v>
      </c>
      <c r="R1442" s="90"/>
      <c r="S1442" s="82"/>
      <c r="T1442" s="28">
        <f t="shared" si="555"/>
        <v>0</v>
      </c>
      <c r="U1442" s="91">
        <v>66140</v>
      </c>
      <c r="V1442" s="92">
        <f t="shared" si="558"/>
        <v>0</v>
      </c>
      <c r="W1442" s="91"/>
      <c r="X1442" s="91"/>
      <c r="Y1442" s="92">
        <f t="shared" si="564"/>
        <v>0</v>
      </c>
      <c r="Z1442" s="92">
        <f t="shared" si="557"/>
        <v>0</v>
      </c>
      <c r="AA1442" s="92" t="e">
        <f t="shared" si="559"/>
        <v>#VALUE!</v>
      </c>
    </row>
    <row r="1443" spans="1:27" ht="17.25">
      <c r="A1443" s="5"/>
      <c r="B1443" s="5"/>
      <c r="C1443" s="93"/>
      <c r="D1443" s="193"/>
      <c r="E1443" s="94"/>
      <c r="F1443" s="95"/>
      <c r="G1443" s="96" t="str">
        <f t="shared" si="548"/>
        <v>Error</v>
      </c>
      <c r="H1443" s="97">
        <v>14400</v>
      </c>
      <c r="I1443" s="98" t="e">
        <f t="shared" si="560"/>
        <v>#VALUE!</v>
      </c>
      <c r="J1443" s="88" t="e">
        <f t="shared" si="544"/>
        <v>#VALUE!</v>
      </c>
      <c r="K1443" s="98">
        <f t="shared" si="550"/>
        <v>0</v>
      </c>
      <c r="L1443" s="98">
        <f t="shared" si="561"/>
        <v>0</v>
      </c>
      <c r="M1443" s="98" t="e">
        <f t="shared" si="562"/>
        <v>#VALUE!</v>
      </c>
      <c r="N1443" s="98" t="e">
        <f t="shared" si="563"/>
        <v>#VALUE!</v>
      </c>
      <c r="O1443" s="97"/>
      <c r="P1443" s="98" t="e">
        <f t="shared" si="545"/>
        <v>#VALUE!</v>
      </c>
      <c r="Q1443" s="99" t="e">
        <f t="shared" si="554"/>
        <v>#VALUE!</v>
      </c>
      <c r="R1443" s="100"/>
      <c r="S1443" s="5"/>
      <c r="T1443" s="28">
        <f t="shared" si="555"/>
        <v>0</v>
      </c>
      <c r="U1443" s="101">
        <v>66140</v>
      </c>
      <c r="V1443" s="102">
        <f t="shared" si="558"/>
        <v>0</v>
      </c>
      <c r="W1443" s="101"/>
      <c r="X1443" s="101"/>
      <c r="Y1443" s="102">
        <f t="shared" si="564"/>
        <v>0</v>
      </c>
      <c r="Z1443" s="102">
        <f t="shared" si="557"/>
        <v>0</v>
      </c>
      <c r="AA1443" s="102" t="e">
        <f t="shared" si="559"/>
        <v>#VALUE!</v>
      </c>
    </row>
    <row r="1444" spans="1:27" ht="17.25">
      <c r="A1444" s="5"/>
      <c r="B1444" s="5"/>
      <c r="C1444" s="93"/>
      <c r="D1444" s="193"/>
      <c r="E1444" s="94"/>
      <c r="F1444" s="95"/>
      <c r="G1444" s="96" t="str">
        <f t="shared" si="548"/>
        <v>Error</v>
      </c>
      <c r="H1444" s="97">
        <v>14400</v>
      </c>
      <c r="I1444" s="98" t="e">
        <f t="shared" si="560"/>
        <v>#VALUE!</v>
      </c>
      <c r="J1444" s="88" t="e">
        <f t="shared" si="544"/>
        <v>#VALUE!</v>
      </c>
      <c r="K1444" s="98">
        <f t="shared" si="550"/>
        <v>0</v>
      </c>
      <c r="L1444" s="98">
        <f t="shared" si="561"/>
        <v>0</v>
      </c>
      <c r="M1444" s="98" t="e">
        <f t="shared" si="562"/>
        <v>#VALUE!</v>
      </c>
      <c r="N1444" s="98" t="e">
        <f t="shared" si="563"/>
        <v>#VALUE!</v>
      </c>
      <c r="O1444" s="97"/>
      <c r="P1444" s="98" t="e">
        <f t="shared" si="545"/>
        <v>#VALUE!</v>
      </c>
      <c r="Q1444" s="99" t="e">
        <f t="shared" si="554"/>
        <v>#VALUE!</v>
      </c>
      <c r="R1444" s="100"/>
      <c r="S1444" s="5"/>
      <c r="T1444" s="28">
        <f t="shared" si="555"/>
        <v>0</v>
      </c>
      <c r="U1444" s="101">
        <v>66140</v>
      </c>
      <c r="V1444" s="102">
        <f t="shared" si="558"/>
        <v>0</v>
      </c>
      <c r="W1444" s="101"/>
      <c r="X1444" s="101"/>
      <c r="Y1444" s="102">
        <f t="shared" si="564"/>
        <v>0</v>
      </c>
      <c r="Z1444" s="102">
        <f t="shared" si="557"/>
        <v>0</v>
      </c>
      <c r="AA1444" s="102" t="e">
        <f t="shared" si="559"/>
        <v>#VALUE!</v>
      </c>
    </row>
    <row r="1445" spans="1:27" ht="17.25">
      <c r="A1445" s="5"/>
      <c r="B1445" s="5"/>
      <c r="C1445" s="93"/>
      <c r="D1445" s="193"/>
      <c r="E1445" s="94"/>
      <c r="F1445" s="95"/>
      <c r="G1445" s="96" t="str">
        <f t="shared" si="548"/>
        <v>Error</v>
      </c>
      <c r="H1445" s="97">
        <v>14400</v>
      </c>
      <c r="I1445" s="98" t="e">
        <f t="shared" si="560"/>
        <v>#VALUE!</v>
      </c>
      <c r="J1445" s="88" t="e">
        <f t="shared" ref="J1445:J1452" si="565">IF(I1445&lt;=59525,59525,I1445)</f>
        <v>#VALUE!</v>
      </c>
      <c r="K1445" s="98">
        <f t="shared" si="550"/>
        <v>0</v>
      </c>
      <c r="L1445" s="98">
        <f t="shared" si="561"/>
        <v>0</v>
      </c>
      <c r="M1445" s="98" t="e">
        <f t="shared" si="562"/>
        <v>#VALUE!</v>
      </c>
      <c r="N1445" s="98" t="e">
        <f t="shared" si="563"/>
        <v>#VALUE!</v>
      </c>
      <c r="O1445" s="97"/>
      <c r="P1445" s="98" t="e">
        <f t="shared" ref="P1445:P1452" si="566">M1445+N1445+O1445</f>
        <v>#VALUE!</v>
      </c>
      <c r="Q1445" s="99" t="e">
        <f t="shared" si="554"/>
        <v>#VALUE!</v>
      </c>
      <c r="R1445" s="100"/>
      <c r="S1445" s="5"/>
      <c r="T1445" s="28">
        <f t="shared" si="555"/>
        <v>0</v>
      </c>
      <c r="U1445" s="101">
        <v>66140</v>
      </c>
      <c r="V1445" s="102">
        <f t="shared" ref="V1445:V1452" si="567">+U1445*T1445</f>
        <v>0</v>
      </c>
      <c r="W1445" s="101"/>
      <c r="X1445" s="101"/>
      <c r="Y1445" s="102">
        <f t="shared" si="564"/>
        <v>0</v>
      </c>
      <c r="Z1445" s="102">
        <f t="shared" si="557"/>
        <v>0</v>
      </c>
      <c r="AA1445" s="102" t="e">
        <f t="shared" ref="AA1445:AA1452" si="568">+Z1445+Q1445</f>
        <v>#VALUE!</v>
      </c>
    </row>
    <row r="1446" spans="1:27" ht="17.25">
      <c r="A1446" s="5"/>
      <c r="B1446" s="5"/>
      <c r="C1446" s="93"/>
      <c r="D1446" s="193"/>
      <c r="E1446" s="94"/>
      <c r="F1446" s="95"/>
      <c r="G1446" s="96" t="str">
        <f t="shared" ref="G1446:G1452" si="569">IF($C1446="ստորաբաժանման պետ",IF(F1446=0,2.28,IF(F1446=1,2.35,IF(F1446=2,2.43,IF(F1446=3,2.5,IF(OR(F1446=4,F1446=5),2.58,IF(OR(F1446=6,F1446=7),2.66,IF(OR(F1446=8,F1446=9),2.75,IF(OR(F1446=10,F1446=11,F1446=12),2.83,IF(OR(F1446=13,F1446=14,F1446=15),2.92,IF(OR(F1446=16,F1446=17,F1446=18),3.01,3.11)))))))))),IF($C1446="ավագ կարգադրիչ",IF(F1446=0,1.96,IF(F1446=1,2.02,IF(F1446=2,2.08,IF(F1446=3,2.15,IF(OR(F1446=4,F1446=5),2.21,IF(OR(F1446=6,F1446=7),2.28,IF(OR(F1446=8,F1446=9),2.35,IF(OR(F1446=10,F1446=11,F1446=12),2.42,IF(OR(F1446=13,F1446=14,F1446=15),2.5,IF(OR(F1446=16,F1446=17,F1446=18),2.58,2.66)))))))))),IF($C1446="կարգադրիչ",IF(F1446=0,1.45,IF(F1446=1,1.49,IF(F1446=2,1.54,IF(F1446=3,1.59,IF(OR(F1446=4,F1446=5),1.9,IF(OR(F1446=6,F1446=7),1.96,IF(OR(F1446=8,F1446=9),1.73,IF(OR(F1446=10,F1446=11,F1446=12),1.79,IF(OR(F1446=13,F1446=14,F1446=15),1.84,IF(OR(F1446=16,F1446=17,F1446=18),1.9,1.95)))))))))), "Error")))</f>
        <v>Error</v>
      </c>
      <c r="H1446" s="97">
        <v>14400</v>
      </c>
      <c r="I1446" s="98" t="e">
        <f t="shared" si="560"/>
        <v>#VALUE!</v>
      </c>
      <c r="J1446" s="88" t="e">
        <f t="shared" si="565"/>
        <v>#VALUE!</v>
      </c>
      <c r="K1446" s="98">
        <f t="shared" ref="K1446:K1452" si="570">IF($D1446="գեներալ-մայոր",2.91,IF($D1446="գնդապետ",2.38,IF($D1446="փոխգնդապետ",2.25,IF($D1446="մայոր",1.85,IF($D1446="կապիտան",1.72,IF($D1446="ավագ լեյտենանտ",1.59,IF($D1446="լեյտենանտ",1.46,IF($D1446="ավագ ենթասպա",1.06,IF($D1446="ենթասպա",0.93,IF($D1446="ավագ",0.79,IF($D1446="ավագ սերժանտ",0.66,IF($D1446="սերժանտ",0.53,IF($D1446="կրտսեր սերժանտ",0.4,0)))))))))))))</f>
        <v>0</v>
      </c>
      <c r="L1446" s="98">
        <f t="shared" si="561"/>
        <v>0</v>
      </c>
      <c r="M1446" s="98" t="e">
        <f t="shared" si="562"/>
        <v>#VALUE!</v>
      </c>
      <c r="N1446" s="98" t="e">
        <f t="shared" si="563"/>
        <v>#VALUE!</v>
      </c>
      <c r="O1446" s="97"/>
      <c r="P1446" s="98" t="e">
        <f t="shared" si="566"/>
        <v>#VALUE!</v>
      </c>
      <c r="Q1446" s="99" t="e">
        <f t="shared" ref="Q1446:Q1452" si="571">P1446*6.565</f>
        <v>#VALUE!</v>
      </c>
      <c r="R1446" s="100"/>
      <c r="S1446" s="5"/>
      <c r="T1446" s="28">
        <f t="shared" ref="T1446:T1452" si="572">IF(E1446&lt;1,0,IF(D1446="Բ-1",IF(F1446=0,6.94,IF(F1446=1,7.17,IF(F1446=2,7.41,IF(F1446=3,7.66,IF(OR(F1446=5,F1446=4),7.92,IF(OR(F1446=6,F1446=7),8.18,IF(OR(F1446=8,F1446=9),8.46,IF(OR(F1446=10,F1446=11,F1446=12),8.74,IF(OR(F1446=13,F1446=14,F1446=15),9.03,IF(OR(F1446=16,F1446=17,F1446=18),9.33,9.65)))))))))),IF(D1446="Բ-2", IF(F1446=0,5.71,IF(F1446=1,5.89,IF(F1446=2,6.09,IF(F1446=3,6.29,IF(OR(F1446=5,F1446=4),6.5,IF(OR(F1446=6,F1446=7),6.72,IF(OR(F1446=8,F1446=9),6.94,IF(OR(F1446=10,F1446=11,F1446=12),7.17,IF(OR(F1446=13,F1446=14,F1446=15),7.41,IF(OR(F1446=16,F1446=17,F1446=18),7.65,7.91)))))))))), IF(D1446="Գ-1", IF(F1446=0,4.7,IF(F1446=1,4.86,IF(F1446=2,5.01,IF(F1446=3,5.18,IF(OR(F1446=5,F1446=4),5.35,IF(OR(F1446=6,F1446=7),5.52,IF(OR(F1446=8,F1446=9),5.71,IF(OR(F1446=10,F1446=11,F1446=12),5.89,IF(OR(F1446=13,F1446=14,F1446=15),6.09,IF(OR(F1446=16,F1446=17,F1446=18),6.29,6.49)))))))))), IF(D1446="Գ-2", IF(F1446=0,3.88,IF(F1446=1,4.01,IF(F1446=2,4.14,IF(F1446=3,4.27,IF(OR(F1446=5,F1446=4),4.41,IF(OR(F1446=6,F1446=7),4.55,IF(OR(F1446=8,F1446=9),4.7,IF(OR(F1446=10,F1446=11,F1446=12),4.85,IF(OR(F1446=13,F1446=14,F1446=15),5.01,IF(OR(F1446=16,F1446=17,F1446=18),5.17,5.34)))))))))), IF(D1446="Գ-3", IF(F1446=0,3.21,IF(F1446=1,3.31,IF(F1446=2,3.42,IF(F1446=3,3.53,IF(OR(F1446=5,F1446=4),3.64,IF(OR(F1446=6,F1446=7),3.76,IF(OR(F1446=8,F1446=9),3.88,IF(OR(F1446=10,F1446=11,F1446=12),4.01,IF(OR(F1446=13,F1446=14,F1446=15),4.13,IF(OR(F1446=16,F1446=17,F1446=18),4.27,4.4)))))))))), IF(D1446="Ա-1", IF(F1446=0,2.66,IF(F1446=1,2.75,IF(F1446=2,2.83,IF(F1446=3,2.92,IF(OR(F1446=5,F1446=4),3.02,IF(OR(F1446=6,F1446=7),3.11,IF(OR(F1446=8,F1446=9),3.21,IF(OR(F1446=10,F1446=11,F1446=12),3.31,IF(OR(F1446=13,F1446=14,F1446=15),3.42,IF(OR(F1446=16,F1446=17,F1446=18),3.53,3.64)))))))))), IF(D1446="Ա-2", IF(F1446=0,2.28,IF(F1446=1,2.35,IF(F1446=2,2.43,IF(F1446=3,2.5,IF(OR(F1446=5,F1446=4),2.58,IF(OR(F1446=6,F1446=7),2.66,IF(OR(F1446=8,F1446=9),2.75,IF(OR(F1446=10,F1446=11,F1446=12),2.83,IF(OR(F1446=13,F1446=14,F1446=15),2.92,IF(OR(F1446=16,F1446=17,F1446=18),3.01,3.11)))))))))),IF(D1446="Ա-3", IF(F1446=0,1.96,IF(F1446=1,2.02,IF(F1446=2,2.08,IF(F1446=3,2.15,IF(OR(F1446=5,F1446=4),2.21,IF(OR(F1446=6,F1446=7),2.28,IF(OR(F1446=8,F1446=9),2.35,IF(OR(F1446=10,F1446=11,F1446=12),2.42,IF(OR(F1446=13,F1446=14,F1446=15),2.5,IF(OR(F1446=16,F1446=17,F1446=18),2.58,2.66)))))))))), IF(D1446="Կ-1", IF(F1446=0,1.68,IF(F1446=1,1.73,IF(F1446=2,1.79,IF(F1446=3,1.84,IF(OR(F1446=5,F1446=4),1.9,IF(OR(F1446=6,F1446=7),1.96,IF(OR(F1446=8,F1446=9),2.02,IF(OR(F1446=10,F1446=11,F1446=12),2.08,IF(OR(F1446=13,F1446=14,F1446=15),2.14,IF(OR(F1446=16,F1446=17,F1446=18),2.21,2.28)))))))))), IF(D1446="Կ-2", IF(F1446=0,1.45,IF(F1446=1,1.49,IF(F1446=2,1.54,IF(F1446=3,1.59,IF(OR(F1446=5,F1446=4),1.63,IF(OR(F1446=6,F1446=7),1.68,IF(OR(F1446=8,F1446=9),1.73,IF(OR(F1446=10,F1446=11,F1446=12),1.79,IF(OR(F1446=13,F1446=14,F1446=15),1.84,IF(OR(F1446=16,F1446=17,F1446=18),1.9,1.95)))))))))),IF(D1446="Կ-3", IF(F1446=0,1.25,IF(F1446=1,1.29,IF(F1446=2,1.33,IF(F1446=3,1.37,IF(OR(F1446=5,F1446=4),1.41,IF(OR(F1446=6,F1446=7),1.45,IF(OR(F1446=8,F1446=9),1.49,IF(OR(F1446=10,F1446=11,F1446=12),1.54,IF(OR(F1446=13,F1446=14,F1446=15),1.58,IF(OR(F1446=16,F1446=17,F1446=18),1.63,1.68)))))))))), "Error"))))))))))))</f>
        <v>0</v>
      </c>
      <c r="U1446" s="101">
        <v>66140</v>
      </c>
      <c r="V1446" s="102">
        <f t="shared" si="567"/>
        <v>0</v>
      </c>
      <c r="W1446" s="101"/>
      <c r="X1446" s="101"/>
      <c r="Y1446" s="102">
        <f t="shared" si="564"/>
        <v>0</v>
      </c>
      <c r="Z1446" s="102">
        <f t="shared" ref="Z1446:Z1452" si="573">+Y1446*6.565</f>
        <v>0</v>
      </c>
      <c r="AA1446" s="102" t="e">
        <f t="shared" si="568"/>
        <v>#VALUE!</v>
      </c>
    </row>
    <row r="1447" spans="1:27" ht="17.25">
      <c r="A1447" s="5"/>
      <c r="B1447" s="5"/>
      <c r="C1447" s="93"/>
      <c r="D1447" s="193"/>
      <c r="E1447" s="94"/>
      <c r="F1447" s="95"/>
      <c r="G1447" s="96" t="str">
        <f t="shared" si="569"/>
        <v>Error</v>
      </c>
      <c r="H1447" s="97">
        <v>14400</v>
      </c>
      <c r="I1447" s="98" t="e">
        <f t="shared" si="560"/>
        <v>#VALUE!</v>
      </c>
      <c r="J1447" s="88" t="e">
        <f t="shared" si="565"/>
        <v>#VALUE!</v>
      </c>
      <c r="K1447" s="98">
        <f t="shared" si="570"/>
        <v>0</v>
      </c>
      <c r="L1447" s="98">
        <f t="shared" si="561"/>
        <v>0</v>
      </c>
      <c r="M1447" s="98" t="e">
        <f t="shared" si="562"/>
        <v>#VALUE!</v>
      </c>
      <c r="N1447" s="98" t="e">
        <f t="shared" si="563"/>
        <v>#VALUE!</v>
      </c>
      <c r="O1447" s="97"/>
      <c r="P1447" s="98" t="e">
        <f t="shared" si="566"/>
        <v>#VALUE!</v>
      </c>
      <c r="Q1447" s="99" t="e">
        <f t="shared" si="571"/>
        <v>#VALUE!</v>
      </c>
      <c r="R1447" s="100"/>
      <c r="S1447" s="5"/>
      <c r="T1447" s="28">
        <f t="shared" si="572"/>
        <v>0</v>
      </c>
      <c r="U1447" s="101">
        <v>66140</v>
      </c>
      <c r="V1447" s="102">
        <f t="shared" si="567"/>
        <v>0</v>
      </c>
      <c r="W1447" s="101"/>
      <c r="X1447" s="101"/>
      <c r="Y1447" s="102">
        <f t="shared" si="564"/>
        <v>0</v>
      </c>
      <c r="Z1447" s="102">
        <f t="shared" si="573"/>
        <v>0</v>
      </c>
      <c r="AA1447" s="102" t="e">
        <f t="shared" si="568"/>
        <v>#VALUE!</v>
      </c>
    </row>
    <row r="1448" spans="1:27" ht="17.25">
      <c r="A1448" s="5"/>
      <c r="B1448" s="5"/>
      <c r="C1448" s="93"/>
      <c r="D1448" s="193"/>
      <c r="E1448" s="84"/>
      <c r="F1448" s="85"/>
      <c r="G1448" s="86" t="str">
        <f t="shared" si="569"/>
        <v>Error</v>
      </c>
      <c r="H1448" s="87">
        <v>14400</v>
      </c>
      <c r="I1448" s="88" t="e">
        <f t="shared" si="560"/>
        <v>#VALUE!</v>
      </c>
      <c r="J1448" s="88" t="e">
        <f t="shared" si="565"/>
        <v>#VALUE!</v>
      </c>
      <c r="K1448" s="88">
        <f t="shared" si="570"/>
        <v>0</v>
      </c>
      <c r="L1448" s="88">
        <f t="shared" si="561"/>
        <v>0</v>
      </c>
      <c r="M1448" s="88" t="e">
        <f t="shared" si="562"/>
        <v>#VALUE!</v>
      </c>
      <c r="N1448" s="88" t="e">
        <f t="shared" si="563"/>
        <v>#VALUE!</v>
      </c>
      <c r="O1448" s="87"/>
      <c r="P1448" s="88" t="e">
        <f t="shared" si="566"/>
        <v>#VALUE!</v>
      </c>
      <c r="Q1448" s="89" t="e">
        <f t="shared" si="571"/>
        <v>#VALUE!</v>
      </c>
      <c r="R1448" s="90"/>
      <c r="S1448" s="82"/>
      <c r="T1448" s="28">
        <f t="shared" si="572"/>
        <v>0</v>
      </c>
      <c r="U1448" s="91">
        <v>66140</v>
      </c>
      <c r="V1448" s="92">
        <f t="shared" si="567"/>
        <v>0</v>
      </c>
      <c r="W1448" s="91"/>
      <c r="X1448" s="91"/>
      <c r="Y1448" s="92">
        <f t="shared" si="564"/>
        <v>0</v>
      </c>
      <c r="Z1448" s="92">
        <f t="shared" si="573"/>
        <v>0</v>
      </c>
      <c r="AA1448" s="92" t="e">
        <f t="shared" si="568"/>
        <v>#VALUE!</v>
      </c>
    </row>
    <row r="1449" spans="1:27" ht="17.25">
      <c r="A1449" s="5"/>
      <c r="B1449" s="5"/>
      <c r="C1449" s="93"/>
      <c r="D1449" s="193"/>
      <c r="E1449" s="94"/>
      <c r="F1449" s="95"/>
      <c r="G1449" s="96" t="str">
        <f t="shared" si="569"/>
        <v>Error</v>
      </c>
      <c r="H1449" s="97">
        <v>14400</v>
      </c>
      <c r="I1449" s="98" t="e">
        <f t="shared" si="560"/>
        <v>#VALUE!</v>
      </c>
      <c r="J1449" s="88" t="e">
        <f t="shared" si="565"/>
        <v>#VALUE!</v>
      </c>
      <c r="K1449" s="98">
        <f t="shared" si="570"/>
        <v>0</v>
      </c>
      <c r="L1449" s="98">
        <f t="shared" si="561"/>
        <v>0</v>
      </c>
      <c r="M1449" s="98" t="e">
        <f t="shared" si="562"/>
        <v>#VALUE!</v>
      </c>
      <c r="N1449" s="98" t="e">
        <f t="shared" si="563"/>
        <v>#VALUE!</v>
      </c>
      <c r="O1449" s="97"/>
      <c r="P1449" s="98" t="e">
        <f t="shared" si="566"/>
        <v>#VALUE!</v>
      </c>
      <c r="Q1449" s="99" t="e">
        <f t="shared" si="571"/>
        <v>#VALUE!</v>
      </c>
      <c r="R1449" s="100"/>
      <c r="S1449" s="5"/>
      <c r="T1449" s="28">
        <f t="shared" si="572"/>
        <v>0</v>
      </c>
      <c r="U1449" s="101">
        <v>66140</v>
      </c>
      <c r="V1449" s="102">
        <f t="shared" si="567"/>
        <v>0</v>
      </c>
      <c r="W1449" s="101"/>
      <c r="X1449" s="101"/>
      <c r="Y1449" s="102">
        <f t="shared" si="564"/>
        <v>0</v>
      </c>
      <c r="Z1449" s="102">
        <f t="shared" si="573"/>
        <v>0</v>
      </c>
      <c r="AA1449" s="102" t="e">
        <f t="shared" si="568"/>
        <v>#VALUE!</v>
      </c>
    </row>
    <row r="1450" spans="1:27" ht="17.25">
      <c r="A1450" s="5"/>
      <c r="B1450" s="5"/>
      <c r="C1450" s="93"/>
      <c r="D1450" s="193"/>
      <c r="E1450" s="94"/>
      <c r="F1450" s="95"/>
      <c r="G1450" s="96" t="str">
        <f t="shared" si="569"/>
        <v>Error</v>
      </c>
      <c r="H1450" s="97">
        <v>14400</v>
      </c>
      <c r="I1450" s="98" t="e">
        <f t="shared" si="560"/>
        <v>#VALUE!</v>
      </c>
      <c r="J1450" s="88" t="e">
        <f t="shared" si="565"/>
        <v>#VALUE!</v>
      </c>
      <c r="K1450" s="98">
        <f t="shared" si="570"/>
        <v>0</v>
      </c>
      <c r="L1450" s="98">
        <f t="shared" si="561"/>
        <v>0</v>
      </c>
      <c r="M1450" s="98" t="e">
        <f t="shared" si="562"/>
        <v>#VALUE!</v>
      </c>
      <c r="N1450" s="98" t="e">
        <f t="shared" si="563"/>
        <v>#VALUE!</v>
      </c>
      <c r="O1450" s="97"/>
      <c r="P1450" s="98" t="e">
        <f t="shared" si="566"/>
        <v>#VALUE!</v>
      </c>
      <c r="Q1450" s="99" t="e">
        <f t="shared" si="571"/>
        <v>#VALUE!</v>
      </c>
      <c r="R1450" s="100"/>
      <c r="S1450" s="5"/>
      <c r="T1450" s="28">
        <f t="shared" si="572"/>
        <v>0</v>
      </c>
      <c r="U1450" s="101">
        <v>66140</v>
      </c>
      <c r="V1450" s="102">
        <f t="shared" si="567"/>
        <v>0</v>
      </c>
      <c r="W1450" s="101"/>
      <c r="X1450" s="101"/>
      <c r="Y1450" s="102">
        <f t="shared" si="564"/>
        <v>0</v>
      </c>
      <c r="Z1450" s="102">
        <f t="shared" si="573"/>
        <v>0</v>
      </c>
      <c r="AA1450" s="102" t="e">
        <f t="shared" si="568"/>
        <v>#VALUE!</v>
      </c>
    </row>
    <row r="1451" spans="1:27" ht="17.25">
      <c r="A1451" s="5"/>
      <c r="B1451" s="5"/>
      <c r="C1451" s="93"/>
      <c r="D1451" s="193"/>
      <c r="E1451" s="94"/>
      <c r="F1451" s="95"/>
      <c r="G1451" s="96" t="str">
        <f t="shared" si="569"/>
        <v>Error</v>
      </c>
      <c r="H1451" s="97">
        <v>14400</v>
      </c>
      <c r="I1451" s="98" t="e">
        <f t="shared" si="560"/>
        <v>#VALUE!</v>
      </c>
      <c r="J1451" s="88" t="e">
        <f t="shared" si="565"/>
        <v>#VALUE!</v>
      </c>
      <c r="K1451" s="98">
        <f t="shared" si="570"/>
        <v>0</v>
      </c>
      <c r="L1451" s="98">
        <f t="shared" si="561"/>
        <v>0</v>
      </c>
      <c r="M1451" s="98" t="e">
        <f t="shared" si="562"/>
        <v>#VALUE!</v>
      </c>
      <c r="N1451" s="98" t="e">
        <f t="shared" si="563"/>
        <v>#VALUE!</v>
      </c>
      <c r="O1451" s="97"/>
      <c r="P1451" s="98" t="e">
        <f t="shared" si="566"/>
        <v>#VALUE!</v>
      </c>
      <c r="Q1451" s="99" t="e">
        <f t="shared" si="571"/>
        <v>#VALUE!</v>
      </c>
      <c r="R1451" s="100"/>
      <c r="S1451" s="5"/>
      <c r="T1451" s="28">
        <f t="shared" si="572"/>
        <v>0</v>
      </c>
      <c r="U1451" s="101">
        <v>66140</v>
      </c>
      <c r="V1451" s="102">
        <f t="shared" si="567"/>
        <v>0</v>
      </c>
      <c r="W1451" s="101"/>
      <c r="X1451" s="101"/>
      <c r="Y1451" s="102">
        <f t="shared" si="564"/>
        <v>0</v>
      </c>
      <c r="Z1451" s="102">
        <f t="shared" si="573"/>
        <v>0</v>
      </c>
      <c r="AA1451" s="102" t="e">
        <f t="shared" si="568"/>
        <v>#VALUE!</v>
      </c>
    </row>
    <row r="1452" spans="1:27" ht="18" thickBot="1">
      <c r="A1452" s="103"/>
      <c r="B1452" s="103"/>
      <c r="C1452" s="104"/>
      <c r="D1452" s="194"/>
      <c r="E1452" s="105"/>
      <c r="F1452" s="106"/>
      <c r="G1452" s="107" t="str">
        <f t="shared" si="569"/>
        <v>Error</v>
      </c>
      <c r="H1452" s="108">
        <v>14400</v>
      </c>
      <c r="I1452" s="109" t="e">
        <f t="shared" si="560"/>
        <v>#VALUE!</v>
      </c>
      <c r="J1452" s="88" t="e">
        <f t="shared" si="565"/>
        <v>#VALUE!</v>
      </c>
      <c r="K1452" s="109">
        <f t="shared" si="570"/>
        <v>0</v>
      </c>
      <c r="L1452" s="109">
        <f t="shared" si="561"/>
        <v>0</v>
      </c>
      <c r="M1452" s="109" t="e">
        <f t="shared" si="562"/>
        <v>#VALUE!</v>
      </c>
      <c r="N1452" s="109" t="e">
        <f t="shared" si="563"/>
        <v>#VALUE!</v>
      </c>
      <c r="O1452" s="108"/>
      <c r="P1452" s="109" t="e">
        <f t="shared" si="566"/>
        <v>#VALUE!</v>
      </c>
      <c r="Q1452" s="110" t="e">
        <f t="shared" si="571"/>
        <v>#VALUE!</v>
      </c>
      <c r="R1452" s="111"/>
      <c r="S1452" s="103"/>
      <c r="T1452" s="28">
        <f t="shared" si="572"/>
        <v>0</v>
      </c>
      <c r="U1452" s="112">
        <v>66140</v>
      </c>
      <c r="V1452" s="113">
        <f t="shared" si="567"/>
        <v>0</v>
      </c>
      <c r="W1452" s="112"/>
      <c r="X1452" s="112"/>
      <c r="Y1452" s="113">
        <f t="shared" si="564"/>
        <v>0</v>
      </c>
      <c r="Z1452" s="113">
        <f t="shared" si="573"/>
        <v>0</v>
      </c>
      <c r="AA1452" s="113" t="e">
        <f t="shared" si="568"/>
        <v>#VALUE!</v>
      </c>
    </row>
    <row r="1453" spans="1:27" s="120" customFormat="1" ht="15.75" thickBot="1">
      <c r="A1453" s="1067" t="s">
        <v>47</v>
      </c>
      <c r="B1453" s="1068"/>
      <c r="C1453" s="1068"/>
      <c r="D1453" s="1068"/>
      <c r="E1453" s="114">
        <f>SUM(E1381:E1452)</f>
        <v>0</v>
      </c>
      <c r="F1453" s="115"/>
      <c r="G1453" s="116">
        <f>SUM(G1381:G1452)</f>
        <v>0</v>
      </c>
      <c r="H1453" s="117"/>
      <c r="I1453" s="118" t="e">
        <f>SUM(I1381:I1452)</f>
        <v>#VALUE!</v>
      </c>
      <c r="J1453" s="118" t="e">
        <f t="shared" ref="J1453:R1453" si="574">SUM(J1381:J1452)</f>
        <v>#VALUE!</v>
      </c>
      <c r="K1453" s="118">
        <f t="shared" si="574"/>
        <v>0</v>
      </c>
      <c r="L1453" s="118">
        <f t="shared" si="574"/>
        <v>0</v>
      </c>
      <c r="M1453" s="118" t="e">
        <f t="shared" si="574"/>
        <v>#VALUE!</v>
      </c>
      <c r="N1453" s="118" t="e">
        <f t="shared" si="574"/>
        <v>#VALUE!</v>
      </c>
      <c r="O1453" s="117">
        <f t="shared" si="574"/>
        <v>0</v>
      </c>
      <c r="P1453" s="118" t="e">
        <f t="shared" si="574"/>
        <v>#VALUE!</v>
      </c>
      <c r="Q1453" s="119" t="e">
        <f t="shared" si="574"/>
        <v>#VALUE!</v>
      </c>
      <c r="R1453" s="116">
        <f t="shared" si="574"/>
        <v>0</v>
      </c>
      <c r="S1453" s="117"/>
      <c r="T1453" s="117"/>
      <c r="U1453" s="117"/>
      <c r="V1453" s="118">
        <f t="shared" ref="V1453:AA1453" si="575">SUM(V1381:V1452)</f>
        <v>0</v>
      </c>
      <c r="W1453" s="118">
        <f t="shared" si="575"/>
        <v>0</v>
      </c>
      <c r="X1453" s="118">
        <f t="shared" si="575"/>
        <v>0</v>
      </c>
      <c r="Y1453" s="118">
        <f t="shared" si="575"/>
        <v>0</v>
      </c>
      <c r="Z1453" s="118">
        <f t="shared" si="575"/>
        <v>0</v>
      </c>
      <c r="AA1453" s="119" t="e">
        <f t="shared" si="575"/>
        <v>#VALUE!</v>
      </c>
    </row>
    <row r="1455" spans="1:27" ht="15.75" thickBot="1"/>
    <row r="1456" spans="1:27" s="38" customFormat="1" ht="27" customHeight="1" thickBot="1">
      <c r="A1456" s="1069" t="s">
        <v>49</v>
      </c>
      <c r="B1456" s="1070"/>
      <c r="C1456" s="1070"/>
      <c r="D1456" s="1071"/>
      <c r="E1456" s="1072" t="s">
        <v>339</v>
      </c>
      <c r="F1456" s="1073"/>
      <c r="G1456" s="1073"/>
      <c r="H1456" s="1073"/>
      <c r="I1456" s="1073"/>
      <c r="J1456" s="1073"/>
      <c r="K1456" s="1073"/>
      <c r="L1456" s="1073"/>
      <c r="M1456" s="1073"/>
      <c r="N1456" s="1073"/>
      <c r="O1456" s="1073"/>
      <c r="P1456" s="1073"/>
      <c r="Q1456" s="1073"/>
      <c r="R1456" s="1073"/>
      <c r="S1456" s="1073"/>
      <c r="T1456" s="1073"/>
      <c r="U1456" s="1073"/>
      <c r="V1456" s="1073"/>
      <c r="W1456" s="1073"/>
      <c r="X1456" s="1073"/>
      <c r="Y1456" s="1073"/>
      <c r="Z1456" s="1073"/>
      <c r="AA1456" s="1074"/>
    </row>
    <row r="1457" spans="1:29" s="38" customFormat="1" ht="18" thickBot="1">
      <c r="A1457" s="1064" t="s">
        <v>306</v>
      </c>
      <c r="B1457" s="1065"/>
      <c r="C1457" s="1065"/>
      <c r="D1457" s="1066"/>
      <c r="E1457" s="1041" t="s">
        <v>51</v>
      </c>
      <c r="F1457" s="1042"/>
      <c r="G1457" s="1042"/>
      <c r="H1457" s="1042"/>
      <c r="I1457" s="1042"/>
      <c r="J1457" s="1042"/>
      <c r="K1457" s="1042"/>
      <c r="L1457" s="1042"/>
      <c r="M1457" s="1042"/>
      <c r="N1457" s="1042"/>
      <c r="O1457" s="1042"/>
      <c r="P1457" s="1042"/>
      <c r="Q1457" s="1043"/>
      <c r="R1457" s="1039" t="s">
        <v>52</v>
      </c>
      <c r="S1457" s="1040"/>
      <c r="T1457" s="1040"/>
      <c r="U1457" s="1040"/>
      <c r="V1457" s="1040"/>
      <c r="W1457" s="1040"/>
      <c r="X1457" s="1040"/>
      <c r="Y1457" s="1040"/>
      <c r="Z1457" s="1040"/>
      <c r="AA1457" s="1052"/>
    </row>
    <row r="1458" spans="1:29" s="62" customFormat="1" ht="162" customHeight="1" thickBot="1">
      <c r="A1458" s="63" t="s">
        <v>10</v>
      </c>
      <c r="B1458" s="64" t="s">
        <v>307</v>
      </c>
      <c r="C1458" s="64" t="s">
        <v>55</v>
      </c>
      <c r="D1458" s="65" t="s">
        <v>308</v>
      </c>
      <c r="E1458" s="66" t="s">
        <v>1</v>
      </c>
      <c r="F1458" s="67" t="s">
        <v>309</v>
      </c>
      <c r="G1458" s="67" t="s">
        <v>310</v>
      </c>
      <c r="H1458" s="67" t="s">
        <v>311</v>
      </c>
      <c r="I1458" s="67" t="s">
        <v>312</v>
      </c>
      <c r="J1458" s="67" t="s">
        <v>313</v>
      </c>
      <c r="K1458" s="67" t="s">
        <v>314</v>
      </c>
      <c r="L1458" s="67" t="s">
        <v>315</v>
      </c>
      <c r="M1458" s="67" t="s">
        <v>316</v>
      </c>
      <c r="N1458" s="67" t="s">
        <v>317</v>
      </c>
      <c r="O1458" s="67" t="s">
        <v>30</v>
      </c>
      <c r="P1458" s="68" t="s">
        <v>60</v>
      </c>
      <c r="Q1458" s="69" t="s">
        <v>318</v>
      </c>
      <c r="R1458" s="70" t="s">
        <v>1</v>
      </c>
      <c r="S1458" s="71" t="s">
        <v>309</v>
      </c>
      <c r="T1458" s="71" t="s">
        <v>90</v>
      </c>
      <c r="U1458" s="71" t="s">
        <v>319</v>
      </c>
      <c r="V1458" s="71" t="s">
        <v>312</v>
      </c>
      <c r="W1458" s="71" t="str">
        <f>+J1458</f>
        <v>Սահմանվող պաշտոնային դրույքաչափ /հաշվի առնելով  նվազագույն ամսական աշխատավարձը - 50000 դրամ/</v>
      </c>
      <c r="X1458" s="71" t="s">
        <v>30</v>
      </c>
      <c r="Y1458" s="68" t="s">
        <v>60</v>
      </c>
      <c r="Z1458" s="71" t="s">
        <v>320</v>
      </c>
      <c r="AA1458" s="72" t="s">
        <v>321</v>
      </c>
    </row>
    <row r="1459" spans="1:29" s="81" customFormat="1" ht="17.25" customHeight="1" thickBot="1">
      <c r="A1459" s="73">
        <v>1</v>
      </c>
      <c r="B1459" s="74">
        <v>2</v>
      </c>
      <c r="C1459" s="74">
        <v>3</v>
      </c>
      <c r="D1459" s="75">
        <v>4</v>
      </c>
      <c r="E1459" s="76">
        <v>5</v>
      </c>
      <c r="F1459" s="74">
        <v>6</v>
      </c>
      <c r="G1459" s="77">
        <v>7</v>
      </c>
      <c r="H1459" s="74">
        <v>8</v>
      </c>
      <c r="I1459" s="74">
        <v>9</v>
      </c>
      <c r="J1459" s="77">
        <v>10</v>
      </c>
      <c r="K1459" s="74">
        <v>11</v>
      </c>
      <c r="L1459" s="74">
        <v>12</v>
      </c>
      <c r="M1459" s="77">
        <v>13</v>
      </c>
      <c r="N1459" s="74">
        <v>14</v>
      </c>
      <c r="O1459" s="74">
        <v>15</v>
      </c>
      <c r="P1459" s="77">
        <v>16</v>
      </c>
      <c r="Q1459" s="78">
        <v>17</v>
      </c>
      <c r="R1459" s="79">
        <v>18</v>
      </c>
      <c r="S1459" s="77">
        <v>19</v>
      </c>
      <c r="T1459" s="74">
        <v>20</v>
      </c>
      <c r="U1459" s="74">
        <v>21</v>
      </c>
      <c r="V1459" s="74">
        <v>22</v>
      </c>
      <c r="W1459" s="74">
        <v>23</v>
      </c>
      <c r="X1459" s="74">
        <v>24</v>
      </c>
      <c r="Y1459" s="74">
        <v>25</v>
      </c>
      <c r="Z1459" s="74">
        <v>26</v>
      </c>
      <c r="AA1459" s="78">
        <v>27</v>
      </c>
      <c r="AB1459" s="80"/>
      <c r="AC1459" s="80"/>
    </row>
    <row r="1460" spans="1:29" ht="17.25">
      <c r="A1460" s="82"/>
      <c r="B1460" s="82"/>
      <c r="C1460" s="83"/>
      <c r="D1460" s="192"/>
      <c r="E1460" s="84"/>
      <c r="F1460" s="85"/>
      <c r="G1460" s="86" t="str">
        <f>IF($C1460="ստորաբաժանման պետ",IF(F1460=0,2.28,IF(F1460=1,2.35,IF(F1460=2,2.43,IF(F1460=3,2.5,IF(OR(F1460=4,F1460=5),2.58,IF(OR(F1460=6,F1460=7),2.66,IF(OR(F1460=8,F1460=9),2.75,IF(OR(F1460=10,F1460=11,F1460=12),2.83,IF(OR(F1460=13,F1460=14,F1460=15),2.92,IF(OR(F1460=16,F1460=17,F1460=18),3.01,3.11)))))))))),IF($C1460="ավագ կարգադրիչ",IF(F1460=0,1.96,IF(F1460=1,2.02,IF(F1460=2,2.08,IF(F1460=3,2.15,IF(OR(F1460=4,F1460=5),2.21,IF(OR(F1460=6,F1460=7),2.28,IF(OR(F1460=8,F1460=9),2.35,IF(OR(F1460=10,F1460=11,F1460=12),2.42,IF(OR(F1460=13,F1460=14,F1460=15),2.5,IF(OR(F1460=16,F1460=17,F1460=18),2.58,2.66)))))))))),IF($C1460="կարգադրիչ",IF(F1460=0,1.45,IF(F1460=1,1.49,IF(F1460=2,1.54,IF(F1460=3,1.59,IF(OR(F1460=4,F1460=5),1.9,IF(OR(F1460=6,F1460=7),1.96,IF(OR(F1460=8,F1460=9),1.73,IF(OR(F1460=10,F1460=11,F1460=12),1.79,IF(OR(F1460=13,F1460=14,F1460=15),1.84,IF(OR(F1460=16,F1460=17,F1460=18),1.9,1.95)))))))))), "Error")))</f>
        <v>Error</v>
      </c>
      <c r="H1460" s="87">
        <v>14400</v>
      </c>
      <c r="I1460" s="88" t="e">
        <f>G1460*H1460</f>
        <v>#VALUE!</v>
      </c>
      <c r="J1460" s="88" t="e">
        <f t="shared" ref="J1460:J1523" si="576">IF(I1460&lt;=59525,59525,I1460)</f>
        <v>#VALUE!</v>
      </c>
      <c r="K1460" s="88">
        <f>IF($D1460="գեներալ-մայոր",2.91,IF($D1460="գնդապետ",2.38,IF($D1460="փոխգնդապետ",2.25,IF($D1460="մայոր",1.85,IF($D1460="կապիտան",1.72,IF($D1460="ավագ լեյտենանտ",1.59,IF($D1460="լեյտենանտ",1.46,IF($D1460="ավագ ենթասպա",1.06,IF($D1460="ենթասպա",0.93,IF($D1460="ավագ",0.79,IF($D1460="ավագ սերժանտ",0.66,IF($D1460="սերժանտ",0.53,IF($D1460="կրտսեր սերժանտ",0.4,0)))))))))))))</f>
        <v>0</v>
      </c>
      <c r="L1460" s="88">
        <f>K1460*H1460</f>
        <v>0</v>
      </c>
      <c r="M1460" s="88" t="e">
        <f>L1460+J1460</f>
        <v>#VALUE!</v>
      </c>
      <c r="N1460" s="88" t="e">
        <f>IF(F1460&lt;2,M1460*0%,IF(F1460&lt;5,M1460*5%,IF(F1460&lt;10,M1460*10%,IF(F1460&lt;15,M1460*15%,IF(F1460&lt;20,M1460*20%,IF(F1460&lt;25,M1460*25%,IF(F1460&gt;=25,M1460*30%)))))))</f>
        <v>#VALUE!</v>
      </c>
      <c r="O1460" s="87"/>
      <c r="P1460" s="88" t="e">
        <f t="shared" ref="P1460:P1523" si="577">M1460+N1460+O1460</f>
        <v>#VALUE!</v>
      </c>
      <c r="Q1460" s="89" t="e">
        <f>P1460*6.565</f>
        <v>#VALUE!</v>
      </c>
      <c r="R1460" s="90"/>
      <c r="S1460" s="82"/>
      <c r="T1460" s="28">
        <f>IF(E1460&lt;1,0,IF(D1460="Բ-1",IF(F1460=0,6.94,IF(F1460=1,7.17,IF(F1460=2,7.41,IF(F1460=3,7.66,IF(OR(F1460=5,F1460=4),7.92,IF(OR(F1460=6,F1460=7),8.18,IF(OR(F1460=8,F1460=9),8.46,IF(OR(F1460=10,F1460=11,F1460=12),8.74,IF(OR(F1460=13,F1460=14,F1460=15),9.03,IF(OR(F1460=16,F1460=17,F1460=18),9.33,9.65)))))))))),IF(D1460="Բ-2", IF(F1460=0,5.71,IF(F1460=1,5.89,IF(F1460=2,6.09,IF(F1460=3,6.29,IF(OR(F1460=5,F1460=4),6.5,IF(OR(F1460=6,F1460=7),6.72,IF(OR(F1460=8,F1460=9),6.94,IF(OR(F1460=10,F1460=11,F1460=12),7.17,IF(OR(F1460=13,F1460=14,F1460=15),7.41,IF(OR(F1460=16,F1460=17,F1460=18),7.65,7.91)))))))))), IF(D1460="Գ-1", IF(F1460=0,4.7,IF(F1460=1,4.86,IF(F1460=2,5.01,IF(F1460=3,5.18,IF(OR(F1460=5,F1460=4),5.35,IF(OR(F1460=6,F1460=7),5.52,IF(OR(F1460=8,F1460=9),5.71,IF(OR(F1460=10,F1460=11,F1460=12),5.89,IF(OR(F1460=13,F1460=14,F1460=15),6.09,IF(OR(F1460=16,F1460=17,F1460=18),6.29,6.49)))))))))), IF(D1460="Գ-2", IF(F1460=0,3.88,IF(F1460=1,4.01,IF(F1460=2,4.14,IF(F1460=3,4.27,IF(OR(F1460=5,F1460=4),4.41,IF(OR(F1460=6,F1460=7),4.55,IF(OR(F1460=8,F1460=9),4.7,IF(OR(F1460=10,F1460=11,F1460=12),4.85,IF(OR(F1460=13,F1460=14,F1460=15),5.01,IF(OR(F1460=16,F1460=17,F1460=18),5.17,5.34)))))))))), IF(D1460="Գ-3", IF(F1460=0,3.21,IF(F1460=1,3.31,IF(F1460=2,3.42,IF(F1460=3,3.53,IF(OR(F1460=5,F1460=4),3.64,IF(OR(F1460=6,F1460=7),3.76,IF(OR(F1460=8,F1460=9),3.88,IF(OR(F1460=10,F1460=11,F1460=12),4.01,IF(OR(F1460=13,F1460=14,F1460=15),4.13,IF(OR(F1460=16,F1460=17,F1460=18),4.27,4.4)))))))))), IF(D1460="Ա-1", IF(F1460=0,2.66,IF(F1460=1,2.75,IF(F1460=2,2.83,IF(F1460=3,2.92,IF(OR(F1460=5,F1460=4),3.02,IF(OR(F1460=6,F1460=7),3.11,IF(OR(F1460=8,F1460=9),3.21,IF(OR(F1460=10,F1460=11,F1460=12),3.31,IF(OR(F1460=13,F1460=14,F1460=15),3.42,IF(OR(F1460=16,F1460=17,F1460=18),3.53,3.64)))))))))), IF(D1460="Ա-2", IF(F1460=0,2.28,IF(F1460=1,2.35,IF(F1460=2,2.43,IF(F1460=3,2.5,IF(OR(F1460=5,F1460=4),2.58,IF(OR(F1460=6,F1460=7),2.66,IF(OR(F1460=8,F1460=9),2.75,IF(OR(F1460=10,F1460=11,F1460=12),2.83,IF(OR(F1460=13,F1460=14,F1460=15),2.92,IF(OR(F1460=16,F1460=17,F1460=18),3.01,3.11)))))))))),IF(D1460="Ա-3", IF(F1460=0,1.96,IF(F1460=1,2.02,IF(F1460=2,2.08,IF(F1460=3,2.15,IF(OR(F1460=5,F1460=4),2.21,IF(OR(F1460=6,F1460=7),2.28,IF(OR(F1460=8,F1460=9),2.35,IF(OR(F1460=10,F1460=11,F1460=12),2.42,IF(OR(F1460=13,F1460=14,F1460=15),2.5,IF(OR(F1460=16,F1460=17,F1460=18),2.58,2.66)))))))))), IF(D1460="Կ-1", IF(F1460=0,1.68,IF(F1460=1,1.73,IF(F1460=2,1.79,IF(F1460=3,1.84,IF(OR(F1460=5,F1460=4),1.9,IF(OR(F1460=6,F1460=7),1.96,IF(OR(F1460=8,F1460=9),2.02,IF(OR(F1460=10,F1460=11,F1460=12),2.08,IF(OR(F1460=13,F1460=14,F1460=15),2.14,IF(OR(F1460=16,F1460=17,F1460=18),2.21,2.28)))))))))), IF(D1460="Կ-2", IF(F1460=0,1.45,IF(F1460=1,1.49,IF(F1460=2,1.54,IF(F1460=3,1.59,IF(OR(F1460=5,F1460=4),1.63,IF(OR(F1460=6,F1460=7),1.68,IF(OR(F1460=8,F1460=9),1.73,IF(OR(F1460=10,F1460=11,F1460=12),1.79,IF(OR(F1460=13,F1460=14,F1460=15),1.84,IF(OR(F1460=16,F1460=17,F1460=18),1.9,1.95)))))))))),IF(D1460="Կ-3", IF(F1460=0,1.25,IF(F1460=1,1.29,IF(F1460=2,1.33,IF(F1460=3,1.37,IF(OR(F1460=5,F1460=4),1.41,IF(OR(F1460=6,F1460=7),1.45,IF(OR(F1460=8,F1460=9),1.49,IF(OR(F1460=10,F1460=11,F1460=12),1.54,IF(OR(F1460=13,F1460=14,F1460=15),1.58,IF(OR(F1460=16,F1460=17,F1460=18),1.63,1.68)))))))))), "Error"))))))))))))</f>
        <v>0</v>
      </c>
      <c r="U1460" s="91">
        <v>66140</v>
      </c>
      <c r="V1460" s="92">
        <f t="shared" ref="V1460:V1491" si="578">+U1460*T1460</f>
        <v>0</v>
      </c>
      <c r="W1460" s="91"/>
      <c r="X1460" s="91"/>
      <c r="Y1460" s="92">
        <f>+V1460+W1460+X1460</f>
        <v>0</v>
      </c>
      <c r="Z1460" s="92">
        <f>+Y1460*6.565</f>
        <v>0</v>
      </c>
      <c r="AA1460" s="92" t="e">
        <f t="shared" ref="AA1460:AA1491" si="579">+Z1460+Q1460</f>
        <v>#VALUE!</v>
      </c>
    </row>
    <row r="1461" spans="1:29" ht="17.25">
      <c r="A1461" s="5"/>
      <c r="B1461" s="5"/>
      <c r="C1461" s="93"/>
      <c r="D1461" s="193"/>
      <c r="E1461" s="94"/>
      <c r="F1461" s="95"/>
      <c r="G1461" s="96" t="str">
        <f t="shared" ref="G1461:G1524" si="580">IF($C1461="ստորաբաժանման պետ",IF(F1461=0,2.28,IF(F1461=1,2.35,IF(F1461=2,2.43,IF(F1461=3,2.5,IF(OR(F1461=4,F1461=5),2.58,IF(OR(F1461=6,F1461=7),2.66,IF(OR(F1461=8,F1461=9),2.75,IF(OR(F1461=10,F1461=11,F1461=12),2.83,IF(OR(F1461=13,F1461=14,F1461=15),2.92,IF(OR(F1461=16,F1461=17,F1461=18),3.01,3.11)))))))))),IF($C1461="ավագ կարգադրիչ",IF(F1461=0,1.96,IF(F1461=1,2.02,IF(F1461=2,2.08,IF(F1461=3,2.15,IF(OR(F1461=4,F1461=5),2.21,IF(OR(F1461=6,F1461=7),2.28,IF(OR(F1461=8,F1461=9),2.35,IF(OR(F1461=10,F1461=11,F1461=12),2.42,IF(OR(F1461=13,F1461=14,F1461=15),2.5,IF(OR(F1461=16,F1461=17,F1461=18),2.58,2.66)))))))))),IF($C1461="կարգադրիչ",IF(F1461=0,1.45,IF(F1461=1,1.49,IF(F1461=2,1.54,IF(F1461=3,1.59,IF(OR(F1461=4,F1461=5),1.9,IF(OR(F1461=6,F1461=7),1.96,IF(OR(F1461=8,F1461=9),1.73,IF(OR(F1461=10,F1461=11,F1461=12),1.79,IF(OR(F1461=13,F1461=14,F1461=15),1.84,IF(OR(F1461=16,F1461=17,F1461=18),1.9,1.95)))))))))), "Error")))</f>
        <v>Error</v>
      </c>
      <c r="H1461" s="97">
        <v>14400</v>
      </c>
      <c r="I1461" s="98" t="e">
        <f t="shared" ref="I1461:I1514" si="581">G1461*H1461</f>
        <v>#VALUE!</v>
      </c>
      <c r="J1461" s="88" t="e">
        <f t="shared" si="576"/>
        <v>#VALUE!</v>
      </c>
      <c r="K1461" s="98">
        <f t="shared" ref="K1461:K1524" si="582">IF($D1461="գեներալ-մայոր",2.91,IF($D1461="գնդապետ",2.38,IF($D1461="փոխգնդապետ",2.25,IF($D1461="մայոր",1.85,IF($D1461="կապիտան",1.72,IF($D1461="ավագ լեյտենանտ",1.59,IF($D1461="լեյտենանտ",1.46,IF($D1461="ավագ ենթասպա",1.06,IF($D1461="ենթասպա",0.93,IF($D1461="ավագ",0.79,IF($D1461="ավագ սերժանտ",0.66,IF($D1461="սերժանտ",0.53,IF($D1461="կրտսեր սերժանտ",0.4,0)))))))))))))</f>
        <v>0</v>
      </c>
      <c r="L1461" s="98">
        <f t="shared" ref="L1461:L1514" si="583">K1461*H1461</f>
        <v>0</v>
      </c>
      <c r="M1461" s="98" t="e">
        <f t="shared" ref="M1461:M1514" si="584">L1461+J1461</f>
        <v>#VALUE!</v>
      </c>
      <c r="N1461" s="98" t="e">
        <f t="shared" ref="N1461:N1514" si="585">IF(F1461&lt;2,M1461*0%,IF(F1461&lt;5,M1461*5%,IF(F1461&lt;10,M1461*10%,IF(F1461&lt;15,M1461*15%,IF(F1461&lt;20,M1461*20%,IF(F1461&lt;25,M1461*25%,IF(F1461&gt;=25,M1461*30%)))))))</f>
        <v>#VALUE!</v>
      </c>
      <c r="O1461" s="97"/>
      <c r="P1461" s="98" t="e">
        <f t="shared" si="577"/>
        <v>#VALUE!</v>
      </c>
      <c r="Q1461" s="99" t="e">
        <f t="shared" ref="Q1461:Q1524" si="586">P1461*6.565</f>
        <v>#VALUE!</v>
      </c>
      <c r="R1461" s="100"/>
      <c r="S1461" s="5"/>
      <c r="T1461" s="28">
        <f t="shared" ref="T1461:T1524" si="587">IF(E1461&lt;1,0,IF(D1461="Բ-1",IF(F1461=0,6.94,IF(F1461=1,7.17,IF(F1461=2,7.41,IF(F1461=3,7.66,IF(OR(F1461=5,F1461=4),7.92,IF(OR(F1461=6,F1461=7),8.18,IF(OR(F1461=8,F1461=9),8.46,IF(OR(F1461=10,F1461=11,F1461=12),8.74,IF(OR(F1461=13,F1461=14,F1461=15),9.03,IF(OR(F1461=16,F1461=17,F1461=18),9.33,9.65)))))))))),IF(D1461="Բ-2", IF(F1461=0,5.71,IF(F1461=1,5.89,IF(F1461=2,6.09,IF(F1461=3,6.29,IF(OR(F1461=5,F1461=4),6.5,IF(OR(F1461=6,F1461=7),6.72,IF(OR(F1461=8,F1461=9),6.94,IF(OR(F1461=10,F1461=11,F1461=12),7.17,IF(OR(F1461=13,F1461=14,F1461=15),7.41,IF(OR(F1461=16,F1461=17,F1461=18),7.65,7.91)))))))))), IF(D1461="Գ-1", IF(F1461=0,4.7,IF(F1461=1,4.86,IF(F1461=2,5.01,IF(F1461=3,5.18,IF(OR(F1461=5,F1461=4),5.35,IF(OR(F1461=6,F1461=7),5.52,IF(OR(F1461=8,F1461=9),5.71,IF(OR(F1461=10,F1461=11,F1461=12),5.89,IF(OR(F1461=13,F1461=14,F1461=15),6.09,IF(OR(F1461=16,F1461=17,F1461=18),6.29,6.49)))))))))), IF(D1461="Գ-2", IF(F1461=0,3.88,IF(F1461=1,4.01,IF(F1461=2,4.14,IF(F1461=3,4.27,IF(OR(F1461=5,F1461=4),4.41,IF(OR(F1461=6,F1461=7),4.55,IF(OR(F1461=8,F1461=9),4.7,IF(OR(F1461=10,F1461=11,F1461=12),4.85,IF(OR(F1461=13,F1461=14,F1461=15),5.01,IF(OR(F1461=16,F1461=17,F1461=18),5.17,5.34)))))))))), IF(D1461="Գ-3", IF(F1461=0,3.21,IF(F1461=1,3.31,IF(F1461=2,3.42,IF(F1461=3,3.53,IF(OR(F1461=5,F1461=4),3.64,IF(OR(F1461=6,F1461=7),3.76,IF(OR(F1461=8,F1461=9),3.88,IF(OR(F1461=10,F1461=11,F1461=12),4.01,IF(OR(F1461=13,F1461=14,F1461=15),4.13,IF(OR(F1461=16,F1461=17,F1461=18),4.27,4.4)))))))))), IF(D1461="Ա-1", IF(F1461=0,2.66,IF(F1461=1,2.75,IF(F1461=2,2.83,IF(F1461=3,2.92,IF(OR(F1461=5,F1461=4),3.02,IF(OR(F1461=6,F1461=7),3.11,IF(OR(F1461=8,F1461=9),3.21,IF(OR(F1461=10,F1461=11,F1461=12),3.31,IF(OR(F1461=13,F1461=14,F1461=15),3.42,IF(OR(F1461=16,F1461=17,F1461=18),3.53,3.64)))))))))), IF(D1461="Ա-2", IF(F1461=0,2.28,IF(F1461=1,2.35,IF(F1461=2,2.43,IF(F1461=3,2.5,IF(OR(F1461=5,F1461=4),2.58,IF(OR(F1461=6,F1461=7),2.66,IF(OR(F1461=8,F1461=9),2.75,IF(OR(F1461=10,F1461=11,F1461=12),2.83,IF(OR(F1461=13,F1461=14,F1461=15),2.92,IF(OR(F1461=16,F1461=17,F1461=18),3.01,3.11)))))))))),IF(D1461="Ա-3", IF(F1461=0,1.96,IF(F1461=1,2.02,IF(F1461=2,2.08,IF(F1461=3,2.15,IF(OR(F1461=5,F1461=4),2.21,IF(OR(F1461=6,F1461=7),2.28,IF(OR(F1461=8,F1461=9),2.35,IF(OR(F1461=10,F1461=11,F1461=12),2.42,IF(OR(F1461=13,F1461=14,F1461=15),2.5,IF(OR(F1461=16,F1461=17,F1461=18),2.58,2.66)))))))))), IF(D1461="Կ-1", IF(F1461=0,1.68,IF(F1461=1,1.73,IF(F1461=2,1.79,IF(F1461=3,1.84,IF(OR(F1461=5,F1461=4),1.9,IF(OR(F1461=6,F1461=7),1.96,IF(OR(F1461=8,F1461=9),2.02,IF(OR(F1461=10,F1461=11,F1461=12),2.08,IF(OR(F1461=13,F1461=14,F1461=15),2.14,IF(OR(F1461=16,F1461=17,F1461=18),2.21,2.28)))))))))), IF(D1461="Կ-2", IF(F1461=0,1.45,IF(F1461=1,1.49,IF(F1461=2,1.54,IF(F1461=3,1.59,IF(OR(F1461=5,F1461=4),1.63,IF(OR(F1461=6,F1461=7),1.68,IF(OR(F1461=8,F1461=9),1.73,IF(OR(F1461=10,F1461=11,F1461=12),1.79,IF(OR(F1461=13,F1461=14,F1461=15),1.84,IF(OR(F1461=16,F1461=17,F1461=18),1.9,1.95)))))))))),IF(D1461="Կ-3", IF(F1461=0,1.25,IF(F1461=1,1.29,IF(F1461=2,1.33,IF(F1461=3,1.37,IF(OR(F1461=5,F1461=4),1.41,IF(OR(F1461=6,F1461=7),1.45,IF(OR(F1461=8,F1461=9),1.49,IF(OR(F1461=10,F1461=11,F1461=12),1.54,IF(OR(F1461=13,F1461=14,F1461=15),1.58,IF(OR(F1461=16,F1461=17,F1461=18),1.63,1.68)))))))))), "Error"))))))))))))</f>
        <v>0</v>
      </c>
      <c r="U1461" s="101">
        <v>66140</v>
      </c>
      <c r="V1461" s="102">
        <f t="shared" si="578"/>
        <v>0</v>
      </c>
      <c r="W1461" s="101"/>
      <c r="X1461" s="101"/>
      <c r="Y1461" s="102">
        <f t="shared" ref="Y1461:Y1514" si="588">+V1461+W1461+X1461</f>
        <v>0</v>
      </c>
      <c r="Z1461" s="102">
        <f t="shared" ref="Z1461:Z1524" si="589">+Y1461*6.565</f>
        <v>0</v>
      </c>
      <c r="AA1461" s="102" t="e">
        <f t="shared" si="579"/>
        <v>#VALUE!</v>
      </c>
    </row>
    <row r="1462" spans="1:29" ht="17.25">
      <c r="A1462" s="5"/>
      <c r="B1462" s="5"/>
      <c r="C1462" s="93"/>
      <c r="D1462" s="193"/>
      <c r="E1462" s="94"/>
      <c r="F1462" s="95"/>
      <c r="G1462" s="96" t="str">
        <f t="shared" si="580"/>
        <v>Error</v>
      </c>
      <c r="H1462" s="97">
        <v>14400</v>
      </c>
      <c r="I1462" s="98" t="e">
        <f t="shared" si="581"/>
        <v>#VALUE!</v>
      </c>
      <c r="J1462" s="88" t="e">
        <f t="shared" si="576"/>
        <v>#VALUE!</v>
      </c>
      <c r="K1462" s="98">
        <f t="shared" si="582"/>
        <v>0</v>
      </c>
      <c r="L1462" s="98">
        <f t="shared" si="583"/>
        <v>0</v>
      </c>
      <c r="M1462" s="98" t="e">
        <f t="shared" si="584"/>
        <v>#VALUE!</v>
      </c>
      <c r="N1462" s="98" t="e">
        <f t="shared" si="585"/>
        <v>#VALUE!</v>
      </c>
      <c r="O1462" s="97"/>
      <c r="P1462" s="98" t="e">
        <f t="shared" si="577"/>
        <v>#VALUE!</v>
      </c>
      <c r="Q1462" s="99" t="e">
        <f t="shared" si="586"/>
        <v>#VALUE!</v>
      </c>
      <c r="R1462" s="100"/>
      <c r="S1462" s="5"/>
      <c r="T1462" s="28">
        <f t="shared" si="587"/>
        <v>0</v>
      </c>
      <c r="U1462" s="101">
        <v>66140</v>
      </c>
      <c r="V1462" s="102">
        <f t="shared" si="578"/>
        <v>0</v>
      </c>
      <c r="W1462" s="101"/>
      <c r="X1462" s="101"/>
      <c r="Y1462" s="102">
        <f t="shared" si="588"/>
        <v>0</v>
      </c>
      <c r="Z1462" s="102">
        <f t="shared" si="589"/>
        <v>0</v>
      </c>
      <c r="AA1462" s="102" t="e">
        <f t="shared" si="579"/>
        <v>#VALUE!</v>
      </c>
    </row>
    <row r="1463" spans="1:29" ht="17.25">
      <c r="A1463" s="5"/>
      <c r="B1463" s="5"/>
      <c r="C1463" s="93"/>
      <c r="D1463" s="193"/>
      <c r="E1463" s="94"/>
      <c r="F1463" s="95"/>
      <c r="G1463" s="96" t="str">
        <f t="shared" si="580"/>
        <v>Error</v>
      </c>
      <c r="H1463" s="97">
        <v>14400</v>
      </c>
      <c r="I1463" s="98" t="e">
        <f t="shared" si="581"/>
        <v>#VALUE!</v>
      </c>
      <c r="J1463" s="88" t="e">
        <f t="shared" si="576"/>
        <v>#VALUE!</v>
      </c>
      <c r="K1463" s="98">
        <f t="shared" si="582"/>
        <v>0</v>
      </c>
      <c r="L1463" s="98">
        <f t="shared" si="583"/>
        <v>0</v>
      </c>
      <c r="M1463" s="98" t="e">
        <f t="shared" si="584"/>
        <v>#VALUE!</v>
      </c>
      <c r="N1463" s="98" t="e">
        <f t="shared" si="585"/>
        <v>#VALUE!</v>
      </c>
      <c r="O1463" s="97"/>
      <c r="P1463" s="98" t="e">
        <f t="shared" si="577"/>
        <v>#VALUE!</v>
      </c>
      <c r="Q1463" s="99" t="e">
        <f t="shared" si="586"/>
        <v>#VALUE!</v>
      </c>
      <c r="R1463" s="100"/>
      <c r="S1463" s="5"/>
      <c r="T1463" s="28">
        <f t="shared" si="587"/>
        <v>0</v>
      </c>
      <c r="U1463" s="101">
        <v>66140</v>
      </c>
      <c r="V1463" s="102">
        <f t="shared" si="578"/>
        <v>0</v>
      </c>
      <c r="W1463" s="101"/>
      <c r="X1463" s="101"/>
      <c r="Y1463" s="102">
        <f t="shared" si="588"/>
        <v>0</v>
      </c>
      <c r="Z1463" s="102">
        <f t="shared" si="589"/>
        <v>0</v>
      </c>
      <c r="AA1463" s="102" t="e">
        <f t="shared" si="579"/>
        <v>#VALUE!</v>
      </c>
    </row>
    <row r="1464" spans="1:29" ht="17.25">
      <c r="A1464" s="5"/>
      <c r="B1464" s="5"/>
      <c r="C1464" s="93"/>
      <c r="D1464" s="193"/>
      <c r="E1464" s="94"/>
      <c r="F1464" s="95"/>
      <c r="G1464" s="96" t="str">
        <f t="shared" si="580"/>
        <v>Error</v>
      </c>
      <c r="H1464" s="97">
        <v>14400</v>
      </c>
      <c r="I1464" s="98" t="e">
        <f t="shared" si="581"/>
        <v>#VALUE!</v>
      </c>
      <c r="J1464" s="88" t="e">
        <f t="shared" si="576"/>
        <v>#VALUE!</v>
      </c>
      <c r="K1464" s="98">
        <f t="shared" si="582"/>
        <v>0</v>
      </c>
      <c r="L1464" s="98">
        <f t="shared" si="583"/>
        <v>0</v>
      </c>
      <c r="M1464" s="98" t="e">
        <f t="shared" si="584"/>
        <v>#VALUE!</v>
      </c>
      <c r="N1464" s="98" t="e">
        <f t="shared" si="585"/>
        <v>#VALUE!</v>
      </c>
      <c r="O1464" s="97"/>
      <c r="P1464" s="98" t="e">
        <f t="shared" si="577"/>
        <v>#VALUE!</v>
      </c>
      <c r="Q1464" s="99" t="e">
        <f t="shared" si="586"/>
        <v>#VALUE!</v>
      </c>
      <c r="R1464" s="100"/>
      <c r="S1464" s="5"/>
      <c r="T1464" s="28">
        <f t="shared" si="587"/>
        <v>0</v>
      </c>
      <c r="U1464" s="101">
        <v>66140</v>
      </c>
      <c r="V1464" s="102">
        <f t="shared" si="578"/>
        <v>0</v>
      </c>
      <c r="W1464" s="101"/>
      <c r="X1464" s="101"/>
      <c r="Y1464" s="102">
        <f t="shared" si="588"/>
        <v>0</v>
      </c>
      <c r="Z1464" s="102">
        <f t="shared" si="589"/>
        <v>0</v>
      </c>
      <c r="AA1464" s="102" t="e">
        <f t="shared" si="579"/>
        <v>#VALUE!</v>
      </c>
    </row>
    <row r="1465" spans="1:29" ht="17.25">
      <c r="A1465" s="5"/>
      <c r="B1465" s="5"/>
      <c r="C1465" s="93"/>
      <c r="D1465" s="193"/>
      <c r="E1465" s="94"/>
      <c r="F1465" s="95"/>
      <c r="G1465" s="96" t="str">
        <f t="shared" si="580"/>
        <v>Error</v>
      </c>
      <c r="H1465" s="97">
        <v>14400</v>
      </c>
      <c r="I1465" s="98" t="e">
        <f t="shared" si="581"/>
        <v>#VALUE!</v>
      </c>
      <c r="J1465" s="88" t="e">
        <f t="shared" si="576"/>
        <v>#VALUE!</v>
      </c>
      <c r="K1465" s="98">
        <f t="shared" si="582"/>
        <v>0</v>
      </c>
      <c r="L1465" s="98">
        <f t="shared" si="583"/>
        <v>0</v>
      </c>
      <c r="M1465" s="98" t="e">
        <f t="shared" si="584"/>
        <v>#VALUE!</v>
      </c>
      <c r="N1465" s="98" t="e">
        <f t="shared" si="585"/>
        <v>#VALUE!</v>
      </c>
      <c r="O1465" s="97"/>
      <c r="P1465" s="98" t="e">
        <f t="shared" si="577"/>
        <v>#VALUE!</v>
      </c>
      <c r="Q1465" s="99" t="e">
        <f t="shared" si="586"/>
        <v>#VALUE!</v>
      </c>
      <c r="R1465" s="100"/>
      <c r="S1465" s="5"/>
      <c r="T1465" s="28">
        <f t="shared" si="587"/>
        <v>0</v>
      </c>
      <c r="U1465" s="101">
        <v>66140</v>
      </c>
      <c r="V1465" s="102">
        <f t="shared" si="578"/>
        <v>0</v>
      </c>
      <c r="W1465" s="101"/>
      <c r="X1465" s="101"/>
      <c r="Y1465" s="102">
        <f t="shared" si="588"/>
        <v>0</v>
      </c>
      <c r="Z1465" s="102">
        <f t="shared" si="589"/>
        <v>0</v>
      </c>
      <c r="AA1465" s="102" t="e">
        <f t="shared" si="579"/>
        <v>#VALUE!</v>
      </c>
    </row>
    <row r="1466" spans="1:29" ht="17.25">
      <c r="A1466" s="5"/>
      <c r="B1466" s="5"/>
      <c r="C1466" s="93"/>
      <c r="D1466" s="193"/>
      <c r="E1466" s="84"/>
      <c r="F1466" s="85"/>
      <c r="G1466" s="86" t="str">
        <f t="shared" si="580"/>
        <v>Error</v>
      </c>
      <c r="H1466" s="87">
        <v>14400</v>
      </c>
      <c r="I1466" s="88" t="e">
        <f t="shared" si="581"/>
        <v>#VALUE!</v>
      </c>
      <c r="J1466" s="88" t="e">
        <f t="shared" si="576"/>
        <v>#VALUE!</v>
      </c>
      <c r="K1466" s="88">
        <f t="shared" si="582"/>
        <v>0</v>
      </c>
      <c r="L1466" s="88">
        <f t="shared" si="583"/>
        <v>0</v>
      </c>
      <c r="M1466" s="88" t="e">
        <f t="shared" si="584"/>
        <v>#VALUE!</v>
      </c>
      <c r="N1466" s="88" t="e">
        <f t="shared" si="585"/>
        <v>#VALUE!</v>
      </c>
      <c r="O1466" s="87"/>
      <c r="P1466" s="88" t="e">
        <f t="shared" si="577"/>
        <v>#VALUE!</v>
      </c>
      <c r="Q1466" s="89" t="e">
        <f t="shared" si="586"/>
        <v>#VALUE!</v>
      </c>
      <c r="R1466" s="90"/>
      <c r="S1466" s="82"/>
      <c r="T1466" s="28">
        <f t="shared" si="587"/>
        <v>0</v>
      </c>
      <c r="U1466" s="91">
        <v>66140</v>
      </c>
      <c r="V1466" s="92">
        <f t="shared" si="578"/>
        <v>0</v>
      </c>
      <c r="W1466" s="91"/>
      <c r="X1466" s="91"/>
      <c r="Y1466" s="92">
        <f t="shared" si="588"/>
        <v>0</v>
      </c>
      <c r="Z1466" s="92">
        <f t="shared" si="589"/>
        <v>0</v>
      </c>
      <c r="AA1466" s="92" t="e">
        <f t="shared" si="579"/>
        <v>#VALUE!</v>
      </c>
    </row>
    <row r="1467" spans="1:29" ht="17.25">
      <c r="A1467" s="5"/>
      <c r="B1467" s="5"/>
      <c r="C1467" s="93"/>
      <c r="D1467" s="193"/>
      <c r="E1467" s="94"/>
      <c r="F1467" s="95"/>
      <c r="G1467" s="96" t="str">
        <f t="shared" si="580"/>
        <v>Error</v>
      </c>
      <c r="H1467" s="97">
        <v>14400</v>
      </c>
      <c r="I1467" s="98" t="e">
        <f t="shared" si="581"/>
        <v>#VALUE!</v>
      </c>
      <c r="J1467" s="88" t="e">
        <f t="shared" si="576"/>
        <v>#VALUE!</v>
      </c>
      <c r="K1467" s="98">
        <f t="shared" si="582"/>
        <v>0</v>
      </c>
      <c r="L1467" s="98">
        <f t="shared" si="583"/>
        <v>0</v>
      </c>
      <c r="M1467" s="98" t="e">
        <f t="shared" si="584"/>
        <v>#VALUE!</v>
      </c>
      <c r="N1467" s="98" t="e">
        <f t="shared" si="585"/>
        <v>#VALUE!</v>
      </c>
      <c r="O1467" s="97"/>
      <c r="P1467" s="98" t="e">
        <f t="shared" si="577"/>
        <v>#VALUE!</v>
      </c>
      <c r="Q1467" s="99" t="e">
        <f t="shared" si="586"/>
        <v>#VALUE!</v>
      </c>
      <c r="R1467" s="100"/>
      <c r="S1467" s="5"/>
      <c r="T1467" s="28">
        <f t="shared" si="587"/>
        <v>0</v>
      </c>
      <c r="U1467" s="101">
        <v>66140</v>
      </c>
      <c r="V1467" s="102">
        <f t="shared" si="578"/>
        <v>0</v>
      </c>
      <c r="W1467" s="101"/>
      <c r="X1467" s="101"/>
      <c r="Y1467" s="102">
        <f t="shared" si="588"/>
        <v>0</v>
      </c>
      <c r="Z1467" s="102">
        <f t="shared" si="589"/>
        <v>0</v>
      </c>
      <c r="AA1467" s="102" t="e">
        <f t="shared" si="579"/>
        <v>#VALUE!</v>
      </c>
    </row>
    <row r="1468" spans="1:29" ht="17.25">
      <c r="A1468" s="5"/>
      <c r="B1468" s="5"/>
      <c r="C1468" s="93"/>
      <c r="D1468" s="193"/>
      <c r="E1468" s="94"/>
      <c r="F1468" s="95"/>
      <c r="G1468" s="96" t="str">
        <f t="shared" si="580"/>
        <v>Error</v>
      </c>
      <c r="H1468" s="97">
        <v>14400</v>
      </c>
      <c r="I1468" s="98" t="e">
        <f t="shared" si="581"/>
        <v>#VALUE!</v>
      </c>
      <c r="J1468" s="88" t="e">
        <f t="shared" si="576"/>
        <v>#VALUE!</v>
      </c>
      <c r="K1468" s="98">
        <f t="shared" si="582"/>
        <v>0</v>
      </c>
      <c r="L1468" s="98">
        <f t="shared" si="583"/>
        <v>0</v>
      </c>
      <c r="M1468" s="98" t="e">
        <f t="shared" si="584"/>
        <v>#VALUE!</v>
      </c>
      <c r="N1468" s="98" t="e">
        <f t="shared" si="585"/>
        <v>#VALUE!</v>
      </c>
      <c r="O1468" s="97"/>
      <c r="P1468" s="98" t="e">
        <f t="shared" si="577"/>
        <v>#VALUE!</v>
      </c>
      <c r="Q1468" s="99" t="e">
        <f t="shared" si="586"/>
        <v>#VALUE!</v>
      </c>
      <c r="R1468" s="100"/>
      <c r="S1468" s="5"/>
      <c r="T1468" s="28">
        <f t="shared" si="587"/>
        <v>0</v>
      </c>
      <c r="U1468" s="101">
        <v>66140</v>
      </c>
      <c r="V1468" s="102">
        <f t="shared" si="578"/>
        <v>0</v>
      </c>
      <c r="W1468" s="101"/>
      <c r="X1468" s="101"/>
      <c r="Y1468" s="102">
        <f t="shared" si="588"/>
        <v>0</v>
      </c>
      <c r="Z1468" s="102">
        <f t="shared" si="589"/>
        <v>0</v>
      </c>
      <c r="AA1468" s="102" t="e">
        <f t="shared" si="579"/>
        <v>#VALUE!</v>
      </c>
    </row>
    <row r="1469" spans="1:29" ht="17.25">
      <c r="A1469" s="5"/>
      <c r="B1469" s="5"/>
      <c r="C1469" s="93"/>
      <c r="D1469" s="193"/>
      <c r="E1469" s="94"/>
      <c r="F1469" s="95"/>
      <c r="G1469" s="96" t="str">
        <f t="shared" si="580"/>
        <v>Error</v>
      </c>
      <c r="H1469" s="97">
        <v>14400</v>
      </c>
      <c r="I1469" s="98" t="e">
        <f t="shared" si="581"/>
        <v>#VALUE!</v>
      </c>
      <c r="J1469" s="88" t="e">
        <f t="shared" si="576"/>
        <v>#VALUE!</v>
      </c>
      <c r="K1469" s="98">
        <f t="shared" si="582"/>
        <v>0</v>
      </c>
      <c r="L1469" s="98">
        <f t="shared" si="583"/>
        <v>0</v>
      </c>
      <c r="M1469" s="98" t="e">
        <f t="shared" si="584"/>
        <v>#VALUE!</v>
      </c>
      <c r="N1469" s="98" t="e">
        <f t="shared" si="585"/>
        <v>#VALUE!</v>
      </c>
      <c r="O1469" s="97"/>
      <c r="P1469" s="98" t="e">
        <f t="shared" si="577"/>
        <v>#VALUE!</v>
      </c>
      <c r="Q1469" s="99" t="e">
        <f t="shared" si="586"/>
        <v>#VALUE!</v>
      </c>
      <c r="R1469" s="100"/>
      <c r="S1469" s="5"/>
      <c r="T1469" s="28">
        <f t="shared" si="587"/>
        <v>0</v>
      </c>
      <c r="U1469" s="101">
        <v>66140</v>
      </c>
      <c r="V1469" s="102">
        <f t="shared" si="578"/>
        <v>0</v>
      </c>
      <c r="W1469" s="101"/>
      <c r="X1469" s="101"/>
      <c r="Y1469" s="102">
        <f t="shared" si="588"/>
        <v>0</v>
      </c>
      <c r="Z1469" s="102">
        <f t="shared" si="589"/>
        <v>0</v>
      </c>
      <c r="AA1469" s="102" t="e">
        <f t="shared" si="579"/>
        <v>#VALUE!</v>
      </c>
    </row>
    <row r="1470" spans="1:29" ht="17.25">
      <c r="A1470" s="5"/>
      <c r="B1470" s="5"/>
      <c r="C1470" s="93"/>
      <c r="D1470" s="193"/>
      <c r="E1470" s="94"/>
      <c r="F1470" s="95"/>
      <c r="G1470" s="96" t="str">
        <f t="shared" si="580"/>
        <v>Error</v>
      </c>
      <c r="H1470" s="97">
        <v>14400</v>
      </c>
      <c r="I1470" s="98" t="e">
        <f t="shared" si="581"/>
        <v>#VALUE!</v>
      </c>
      <c r="J1470" s="88" t="e">
        <f t="shared" si="576"/>
        <v>#VALUE!</v>
      </c>
      <c r="K1470" s="98">
        <f t="shared" si="582"/>
        <v>0</v>
      </c>
      <c r="L1470" s="98">
        <f t="shared" si="583"/>
        <v>0</v>
      </c>
      <c r="M1470" s="98" t="e">
        <f t="shared" si="584"/>
        <v>#VALUE!</v>
      </c>
      <c r="N1470" s="98" t="e">
        <f t="shared" si="585"/>
        <v>#VALUE!</v>
      </c>
      <c r="O1470" s="97"/>
      <c r="P1470" s="98" t="e">
        <f t="shared" si="577"/>
        <v>#VALUE!</v>
      </c>
      <c r="Q1470" s="99" t="e">
        <f t="shared" si="586"/>
        <v>#VALUE!</v>
      </c>
      <c r="R1470" s="100"/>
      <c r="S1470" s="5"/>
      <c r="T1470" s="28">
        <f t="shared" si="587"/>
        <v>0</v>
      </c>
      <c r="U1470" s="101">
        <v>66140</v>
      </c>
      <c r="V1470" s="102">
        <f t="shared" si="578"/>
        <v>0</v>
      </c>
      <c r="W1470" s="101"/>
      <c r="X1470" s="101"/>
      <c r="Y1470" s="102">
        <f t="shared" si="588"/>
        <v>0</v>
      </c>
      <c r="Z1470" s="102">
        <f t="shared" si="589"/>
        <v>0</v>
      </c>
      <c r="AA1470" s="102" t="e">
        <f t="shared" si="579"/>
        <v>#VALUE!</v>
      </c>
    </row>
    <row r="1471" spans="1:29" ht="17.25">
      <c r="A1471" s="5"/>
      <c r="B1471" s="5"/>
      <c r="C1471" s="93"/>
      <c r="D1471" s="193"/>
      <c r="E1471" s="94"/>
      <c r="F1471" s="95"/>
      <c r="G1471" s="96" t="str">
        <f t="shared" si="580"/>
        <v>Error</v>
      </c>
      <c r="H1471" s="97">
        <v>14400</v>
      </c>
      <c r="I1471" s="98" t="e">
        <f t="shared" si="581"/>
        <v>#VALUE!</v>
      </c>
      <c r="J1471" s="88" t="e">
        <f t="shared" si="576"/>
        <v>#VALUE!</v>
      </c>
      <c r="K1471" s="98">
        <f t="shared" si="582"/>
        <v>0</v>
      </c>
      <c r="L1471" s="98">
        <f t="shared" si="583"/>
        <v>0</v>
      </c>
      <c r="M1471" s="98" t="e">
        <f t="shared" si="584"/>
        <v>#VALUE!</v>
      </c>
      <c r="N1471" s="98" t="e">
        <f t="shared" si="585"/>
        <v>#VALUE!</v>
      </c>
      <c r="O1471" s="97"/>
      <c r="P1471" s="98" t="e">
        <f t="shared" si="577"/>
        <v>#VALUE!</v>
      </c>
      <c r="Q1471" s="99" t="e">
        <f t="shared" si="586"/>
        <v>#VALUE!</v>
      </c>
      <c r="R1471" s="100"/>
      <c r="S1471" s="5"/>
      <c r="T1471" s="28">
        <f t="shared" si="587"/>
        <v>0</v>
      </c>
      <c r="U1471" s="101">
        <v>66140</v>
      </c>
      <c r="V1471" s="102">
        <f t="shared" si="578"/>
        <v>0</v>
      </c>
      <c r="W1471" s="101"/>
      <c r="X1471" s="101"/>
      <c r="Y1471" s="102">
        <f t="shared" si="588"/>
        <v>0</v>
      </c>
      <c r="Z1471" s="102">
        <f t="shared" si="589"/>
        <v>0</v>
      </c>
      <c r="AA1471" s="102" t="e">
        <f t="shared" si="579"/>
        <v>#VALUE!</v>
      </c>
    </row>
    <row r="1472" spans="1:29" ht="17.25">
      <c r="A1472" s="5"/>
      <c r="B1472" s="5"/>
      <c r="C1472" s="93"/>
      <c r="D1472" s="193"/>
      <c r="E1472" s="84"/>
      <c r="F1472" s="85"/>
      <c r="G1472" s="86" t="str">
        <f t="shared" si="580"/>
        <v>Error</v>
      </c>
      <c r="H1472" s="87">
        <v>14400</v>
      </c>
      <c r="I1472" s="88" t="e">
        <f t="shared" si="581"/>
        <v>#VALUE!</v>
      </c>
      <c r="J1472" s="88" t="e">
        <f t="shared" si="576"/>
        <v>#VALUE!</v>
      </c>
      <c r="K1472" s="88">
        <f t="shared" si="582"/>
        <v>0</v>
      </c>
      <c r="L1472" s="88">
        <f t="shared" si="583"/>
        <v>0</v>
      </c>
      <c r="M1472" s="88" t="e">
        <f t="shared" si="584"/>
        <v>#VALUE!</v>
      </c>
      <c r="N1472" s="88" t="e">
        <f t="shared" si="585"/>
        <v>#VALUE!</v>
      </c>
      <c r="O1472" s="87"/>
      <c r="P1472" s="88" t="e">
        <f t="shared" si="577"/>
        <v>#VALUE!</v>
      </c>
      <c r="Q1472" s="89" t="e">
        <f t="shared" si="586"/>
        <v>#VALUE!</v>
      </c>
      <c r="R1472" s="90"/>
      <c r="S1472" s="82"/>
      <c r="T1472" s="28">
        <f t="shared" si="587"/>
        <v>0</v>
      </c>
      <c r="U1472" s="91">
        <v>66140</v>
      </c>
      <c r="V1472" s="92">
        <f t="shared" si="578"/>
        <v>0</v>
      </c>
      <c r="W1472" s="91"/>
      <c r="X1472" s="91"/>
      <c r="Y1472" s="92">
        <f t="shared" si="588"/>
        <v>0</v>
      </c>
      <c r="Z1472" s="92">
        <f t="shared" si="589"/>
        <v>0</v>
      </c>
      <c r="AA1472" s="92" t="e">
        <f t="shared" si="579"/>
        <v>#VALUE!</v>
      </c>
    </row>
    <row r="1473" spans="1:27" ht="17.25">
      <c r="A1473" s="5"/>
      <c r="B1473" s="5"/>
      <c r="C1473" s="93"/>
      <c r="D1473" s="193"/>
      <c r="E1473" s="94"/>
      <c r="F1473" s="95"/>
      <c r="G1473" s="96" t="str">
        <f t="shared" si="580"/>
        <v>Error</v>
      </c>
      <c r="H1473" s="97">
        <v>14400</v>
      </c>
      <c r="I1473" s="98" t="e">
        <f t="shared" si="581"/>
        <v>#VALUE!</v>
      </c>
      <c r="J1473" s="88" t="e">
        <f t="shared" si="576"/>
        <v>#VALUE!</v>
      </c>
      <c r="K1473" s="98">
        <f t="shared" si="582"/>
        <v>0</v>
      </c>
      <c r="L1473" s="98">
        <f t="shared" si="583"/>
        <v>0</v>
      </c>
      <c r="M1473" s="98" t="e">
        <f t="shared" si="584"/>
        <v>#VALUE!</v>
      </c>
      <c r="N1473" s="98" t="e">
        <f t="shared" si="585"/>
        <v>#VALUE!</v>
      </c>
      <c r="O1473" s="97"/>
      <c r="P1473" s="98" t="e">
        <f t="shared" si="577"/>
        <v>#VALUE!</v>
      </c>
      <c r="Q1473" s="99" t="e">
        <f t="shared" si="586"/>
        <v>#VALUE!</v>
      </c>
      <c r="R1473" s="100"/>
      <c r="S1473" s="5"/>
      <c r="T1473" s="28">
        <f t="shared" si="587"/>
        <v>0</v>
      </c>
      <c r="U1473" s="101">
        <v>66140</v>
      </c>
      <c r="V1473" s="102">
        <f t="shared" si="578"/>
        <v>0</v>
      </c>
      <c r="W1473" s="101"/>
      <c r="X1473" s="101"/>
      <c r="Y1473" s="102">
        <f t="shared" si="588"/>
        <v>0</v>
      </c>
      <c r="Z1473" s="102">
        <f t="shared" si="589"/>
        <v>0</v>
      </c>
      <c r="AA1473" s="102" t="e">
        <f t="shared" si="579"/>
        <v>#VALUE!</v>
      </c>
    </row>
    <row r="1474" spans="1:27" ht="17.25">
      <c r="A1474" s="5"/>
      <c r="B1474" s="5"/>
      <c r="C1474" s="93"/>
      <c r="D1474" s="193"/>
      <c r="E1474" s="94"/>
      <c r="F1474" s="95"/>
      <c r="G1474" s="96" t="str">
        <f t="shared" si="580"/>
        <v>Error</v>
      </c>
      <c r="H1474" s="97">
        <v>14400</v>
      </c>
      <c r="I1474" s="98" t="e">
        <f t="shared" si="581"/>
        <v>#VALUE!</v>
      </c>
      <c r="J1474" s="88" t="e">
        <f t="shared" si="576"/>
        <v>#VALUE!</v>
      </c>
      <c r="K1474" s="98">
        <f t="shared" si="582"/>
        <v>0</v>
      </c>
      <c r="L1474" s="98">
        <f t="shared" si="583"/>
        <v>0</v>
      </c>
      <c r="M1474" s="98" t="e">
        <f t="shared" si="584"/>
        <v>#VALUE!</v>
      </c>
      <c r="N1474" s="98" t="e">
        <f t="shared" si="585"/>
        <v>#VALUE!</v>
      </c>
      <c r="O1474" s="97"/>
      <c r="P1474" s="98" t="e">
        <f t="shared" si="577"/>
        <v>#VALUE!</v>
      </c>
      <c r="Q1474" s="99" t="e">
        <f t="shared" si="586"/>
        <v>#VALUE!</v>
      </c>
      <c r="R1474" s="100"/>
      <c r="S1474" s="5"/>
      <c r="T1474" s="28">
        <f t="shared" si="587"/>
        <v>0</v>
      </c>
      <c r="U1474" s="101">
        <v>66140</v>
      </c>
      <c r="V1474" s="102">
        <f t="shared" si="578"/>
        <v>0</v>
      </c>
      <c r="W1474" s="101"/>
      <c r="X1474" s="101"/>
      <c r="Y1474" s="102">
        <f t="shared" si="588"/>
        <v>0</v>
      </c>
      <c r="Z1474" s="102">
        <f t="shared" si="589"/>
        <v>0</v>
      </c>
      <c r="AA1474" s="102" t="e">
        <f t="shared" si="579"/>
        <v>#VALUE!</v>
      </c>
    </row>
    <row r="1475" spans="1:27" ht="17.25">
      <c r="A1475" s="5"/>
      <c r="B1475" s="5"/>
      <c r="C1475" s="93"/>
      <c r="D1475" s="193"/>
      <c r="E1475" s="94"/>
      <c r="F1475" s="95"/>
      <c r="G1475" s="96" t="str">
        <f t="shared" si="580"/>
        <v>Error</v>
      </c>
      <c r="H1475" s="97">
        <v>14400</v>
      </c>
      <c r="I1475" s="98" t="e">
        <f t="shared" si="581"/>
        <v>#VALUE!</v>
      </c>
      <c r="J1475" s="88" t="e">
        <f t="shared" si="576"/>
        <v>#VALUE!</v>
      </c>
      <c r="K1475" s="98">
        <f t="shared" si="582"/>
        <v>0</v>
      </c>
      <c r="L1475" s="98">
        <f t="shared" si="583"/>
        <v>0</v>
      </c>
      <c r="M1475" s="98" t="e">
        <f t="shared" si="584"/>
        <v>#VALUE!</v>
      </c>
      <c r="N1475" s="98" t="e">
        <f t="shared" si="585"/>
        <v>#VALUE!</v>
      </c>
      <c r="O1475" s="97"/>
      <c r="P1475" s="98" t="e">
        <f t="shared" si="577"/>
        <v>#VALUE!</v>
      </c>
      <c r="Q1475" s="99" t="e">
        <f t="shared" si="586"/>
        <v>#VALUE!</v>
      </c>
      <c r="R1475" s="100"/>
      <c r="S1475" s="5"/>
      <c r="T1475" s="28">
        <f t="shared" si="587"/>
        <v>0</v>
      </c>
      <c r="U1475" s="101">
        <v>66140</v>
      </c>
      <c r="V1475" s="102">
        <f t="shared" si="578"/>
        <v>0</v>
      </c>
      <c r="W1475" s="101"/>
      <c r="X1475" s="101"/>
      <c r="Y1475" s="102">
        <f t="shared" si="588"/>
        <v>0</v>
      </c>
      <c r="Z1475" s="102">
        <f t="shared" si="589"/>
        <v>0</v>
      </c>
      <c r="AA1475" s="102" t="e">
        <f t="shared" si="579"/>
        <v>#VALUE!</v>
      </c>
    </row>
    <row r="1476" spans="1:27" ht="17.25">
      <c r="A1476" s="5"/>
      <c r="B1476" s="5"/>
      <c r="C1476" s="93"/>
      <c r="D1476" s="193"/>
      <c r="E1476" s="94"/>
      <c r="F1476" s="95"/>
      <c r="G1476" s="96" t="str">
        <f t="shared" si="580"/>
        <v>Error</v>
      </c>
      <c r="H1476" s="97">
        <v>14400</v>
      </c>
      <c r="I1476" s="98" t="e">
        <f t="shared" si="581"/>
        <v>#VALUE!</v>
      </c>
      <c r="J1476" s="88" t="e">
        <f t="shared" si="576"/>
        <v>#VALUE!</v>
      </c>
      <c r="K1476" s="98">
        <f t="shared" si="582"/>
        <v>0</v>
      </c>
      <c r="L1476" s="98">
        <f t="shared" si="583"/>
        <v>0</v>
      </c>
      <c r="M1476" s="98" t="e">
        <f t="shared" si="584"/>
        <v>#VALUE!</v>
      </c>
      <c r="N1476" s="98" t="e">
        <f t="shared" si="585"/>
        <v>#VALUE!</v>
      </c>
      <c r="O1476" s="97"/>
      <c r="P1476" s="98" t="e">
        <f t="shared" si="577"/>
        <v>#VALUE!</v>
      </c>
      <c r="Q1476" s="99" t="e">
        <f t="shared" si="586"/>
        <v>#VALUE!</v>
      </c>
      <c r="R1476" s="100"/>
      <c r="S1476" s="5"/>
      <c r="T1476" s="28">
        <f t="shared" si="587"/>
        <v>0</v>
      </c>
      <c r="U1476" s="101">
        <v>66140</v>
      </c>
      <c r="V1476" s="102">
        <f t="shared" si="578"/>
        <v>0</v>
      </c>
      <c r="W1476" s="101"/>
      <c r="X1476" s="101"/>
      <c r="Y1476" s="102">
        <f t="shared" si="588"/>
        <v>0</v>
      </c>
      <c r="Z1476" s="102">
        <f t="shared" si="589"/>
        <v>0</v>
      </c>
      <c r="AA1476" s="102" t="e">
        <f t="shared" si="579"/>
        <v>#VALUE!</v>
      </c>
    </row>
    <row r="1477" spans="1:27" ht="17.25">
      <c r="A1477" s="5"/>
      <c r="B1477" s="5"/>
      <c r="C1477" s="93"/>
      <c r="D1477" s="193"/>
      <c r="E1477" s="94"/>
      <c r="F1477" s="95"/>
      <c r="G1477" s="96" t="str">
        <f t="shared" si="580"/>
        <v>Error</v>
      </c>
      <c r="H1477" s="97">
        <v>14400</v>
      </c>
      <c r="I1477" s="98" t="e">
        <f t="shared" si="581"/>
        <v>#VALUE!</v>
      </c>
      <c r="J1477" s="88" t="e">
        <f t="shared" si="576"/>
        <v>#VALUE!</v>
      </c>
      <c r="K1477" s="98">
        <f t="shared" si="582"/>
        <v>0</v>
      </c>
      <c r="L1477" s="98">
        <f t="shared" si="583"/>
        <v>0</v>
      </c>
      <c r="M1477" s="98" t="e">
        <f t="shared" si="584"/>
        <v>#VALUE!</v>
      </c>
      <c r="N1477" s="98" t="e">
        <f t="shared" si="585"/>
        <v>#VALUE!</v>
      </c>
      <c r="O1477" s="97"/>
      <c r="P1477" s="98" t="e">
        <f t="shared" si="577"/>
        <v>#VALUE!</v>
      </c>
      <c r="Q1477" s="99" t="e">
        <f t="shared" si="586"/>
        <v>#VALUE!</v>
      </c>
      <c r="R1477" s="100"/>
      <c r="S1477" s="5"/>
      <c r="T1477" s="28">
        <f t="shared" si="587"/>
        <v>0</v>
      </c>
      <c r="U1477" s="101">
        <v>66140</v>
      </c>
      <c r="V1477" s="102">
        <f t="shared" si="578"/>
        <v>0</v>
      </c>
      <c r="W1477" s="101"/>
      <c r="X1477" s="101"/>
      <c r="Y1477" s="102">
        <f t="shared" si="588"/>
        <v>0</v>
      </c>
      <c r="Z1477" s="102">
        <f t="shared" si="589"/>
        <v>0</v>
      </c>
      <c r="AA1477" s="102" t="e">
        <f t="shared" si="579"/>
        <v>#VALUE!</v>
      </c>
    </row>
    <row r="1478" spans="1:27" ht="17.25">
      <c r="A1478" s="5"/>
      <c r="B1478" s="5"/>
      <c r="C1478" s="93"/>
      <c r="D1478" s="193"/>
      <c r="E1478" s="84"/>
      <c r="F1478" s="85"/>
      <c r="G1478" s="86" t="str">
        <f t="shared" si="580"/>
        <v>Error</v>
      </c>
      <c r="H1478" s="87">
        <v>14400</v>
      </c>
      <c r="I1478" s="88" t="e">
        <f t="shared" si="581"/>
        <v>#VALUE!</v>
      </c>
      <c r="J1478" s="88" t="e">
        <f t="shared" si="576"/>
        <v>#VALUE!</v>
      </c>
      <c r="K1478" s="88">
        <f t="shared" si="582"/>
        <v>0</v>
      </c>
      <c r="L1478" s="88">
        <f t="shared" si="583"/>
        <v>0</v>
      </c>
      <c r="M1478" s="88" t="e">
        <f t="shared" si="584"/>
        <v>#VALUE!</v>
      </c>
      <c r="N1478" s="88" t="e">
        <f t="shared" si="585"/>
        <v>#VALUE!</v>
      </c>
      <c r="O1478" s="87"/>
      <c r="P1478" s="88" t="e">
        <f t="shared" si="577"/>
        <v>#VALUE!</v>
      </c>
      <c r="Q1478" s="89" t="e">
        <f t="shared" si="586"/>
        <v>#VALUE!</v>
      </c>
      <c r="R1478" s="90"/>
      <c r="S1478" s="82"/>
      <c r="T1478" s="28">
        <f t="shared" si="587"/>
        <v>0</v>
      </c>
      <c r="U1478" s="91">
        <v>66140</v>
      </c>
      <c r="V1478" s="92">
        <f t="shared" si="578"/>
        <v>0</v>
      </c>
      <c r="W1478" s="91"/>
      <c r="X1478" s="91"/>
      <c r="Y1478" s="92">
        <f t="shared" si="588"/>
        <v>0</v>
      </c>
      <c r="Z1478" s="92">
        <f t="shared" si="589"/>
        <v>0</v>
      </c>
      <c r="AA1478" s="92" t="e">
        <f t="shared" si="579"/>
        <v>#VALUE!</v>
      </c>
    </row>
    <row r="1479" spans="1:27" ht="17.25">
      <c r="A1479" s="5"/>
      <c r="B1479" s="5"/>
      <c r="C1479" s="93"/>
      <c r="D1479" s="193"/>
      <c r="E1479" s="94"/>
      <c r="F1479" s="95"/>
      <c r="G1479" s="96" t="str">
        <f t="shared" si="580"/>
        <v>Error</v>
      </c>
      <c r="H1479" s="97">
        <v>14400</v>
      </c>
      <c r="I1479" s="98" t="e">
        <f t="shared" si="581"/>
        <v>#VALUE!</v>
      </c>
      <c r="J1479" s="88" t="e">
        <f t="shared" si="576"/>
        <v>#VALUE!</v>
      </c>
      <c r="K1479" s="98">
        <f t="shared" si="582"/>
        <v>0</v>
      </c>
      <c r="L1479" s="98">
        <f t="shared" si="583"/>
        <v>0</v>
      </c>
      <c r="M1479" s="98" t="e">
        <f t="shared" si="584"/>
        <v>#VALUE!</v>
      </c>
      <c r="N1479" s="98" t="e">
        <f t="shared" si="585"/>
        <v>#VALUE!</v>
      </c>
      <c r="O1479" s="97"/>
      <c r="P1479" s="98" t="e">
        <f t="shared" si="577"/>
        <v>#VALUE!</v>
      </c>
      <c r="Q1479" s="99" t="e">
        <f t="shared" si="586"/>
        <v>#VALUE!</v>
      </c>
      <c r="R1479" s="100"/>
      <c r="S1479" s="5"/>
      <c r="T1479" s="28">
        <f t="shared" si="587"/>
        <v>0</v>
      </c>
      <c r="U1479" s="101">
        <v>66140</v>
      </c>
      <c r="V1479" s="102">
        <f t="shared" si="578"/>
        <v>0</v>
      </c>
      <c r="W1479" s="101"/>
      <c r="X1479" s="101"/>
      <c r="Y1479" s="102">
        <f t="shared" si="588"/>
        <v>0</v>
      </c>
      <c r="Z1479" s="102">
        <f t="shared" si="589"/>
        <v>0</v>
      </c>
      <c r="AA1479" s="102" t="e">
        <f t="shared" si="579"/>
        <v>#VALUE!</v>
      </c>
    </row>
    <row r="1480" spans="1:27" ht="17.25">
      <c r="A1480" s="5"/>
      <c r="B1480" s="5"/>
      <c r="C1480" s="93"/>
      <c r="D1480" s="193"/>
      <c r="E1480" s="94"/>
      <c r="F1480" s="95"/>
      <c r="G1480" s="96" t="str">
        <f t="shared" si="580"/>
        <v>Error</v>
      </c>
      <c r="H1480" s="97">
        <v>14400</v>
      </c>
      <c r="I1480" s="98" t="e">
        <f t="shared" si="581"/>
        <v>#VALUE!</v>
      </c>
      <c r="J1480" s="88" t="e">
        <f t="shared" si="576"/>
        <v>#VALUE!</v>
      </c>
      <c r="K1480" s="98">
        <f t="shared" si="582"/>
        <v>0</v>
      </c>
      <c r="L1480" s="98">
        <f t="shared" si="583"/>
        <v>0</v>
      </c>
      <c r="M1480" s="98" t="e">
        <f t="shared" si="584"/>
        <v>#VALUE!</v>
      </c>
      <c r="N1480" s="98" t="e">
        <f t="shared" si="585"/>
        <v>#VALUE!</v>
      </c>
      <c r="O1480" s="97"/>
      <c r="P1480" s="98" t="e">
        <f t="shared" si="577"/>
        <v>#VALUE!</v>
      </c>
      <c r="Q1480" s="99" t="e">
        <f t="shared" si="586"/>
        <v>#VALUE!</v>
      </c>
      <c r="R1480" s="100"/>
      <c r="S1480" s="5"/>
      <c r="T1480" s="28">
        <f t="shared" si="587"/>
        <v>0</v>
      </c>
      <c r="U1480" s="101">
        <v>66140</v>
      </c>
      <c r="V1480" s="102">
        <f t="shared" si="578"/>
        <v>0</v>
      </c>
      <c r="W1480" s="101"/>
      <c r="X1480" s="101"/>
      <c r="Y1480" s="102">
        <f t="shared" si="588"/>
        <v>0</v>
      </c>
      <c r="Z1480" s="102">
        <f t="shared" si="589"/>
        <v>0</v>
      </c>
      <c r="AA1480" s="102" t="e">
        <f t="shared" si="579"/>
        <v>#VALUE!</v>
      </c>
    </row>
    <row r="1481" spans="1:27" ht="17.25">
      <c r="A1481" s="5"/>
      <c r="B1481" s="5"/>
      <c r="C1481" s="93"/>
      <c r="D1481" s="193"/>
      <c r="E1481" s="94"/>
      <c r="F1481" s="95"/>
      <c r="G1481" s="96" t="str">
        <f t="shared" si="580"/>
        <v>Error</v>
      </c>
      <c r="H1481" s="97">
        <v>14400</v>
      </c>
      <c r="I1481" s="98" t="e">
        <f t="shared" si="581"/>
        <v>#VALUE!</v>
      </c>
      <c r="J1481" s="88" t="e">
        <f t="shared" si="576"/>
        <v>#VALUE!</v>
      </c>
      <c r="K1481" s="98">
        <f t="shared" si="582"/>
        <v>0</v>
      </c>
      <c r="L1481" s="98">
        <f t="shared" si="583"/>
        <v>0</v>
      </c>
      <c r="M1481" s="98" t="e">
        <f t="shared" si="584"/>
        <v>#VALUE!</v>
      </c>
      <c r="N1481" s="98" t="e">
        <f t="shared" si="585"/>
        <v>#VALUE!</v>
      </c>
      <c r="O1481" s="97"/>
      <c r="P1481" s="98" t="e">
        <f t="shared" si="577"/>
        <v>#VALUE!</v>
      </c>
      <c r="Q1481" s="99" t="e">
        <f t="shared" si="586"/>
        <v>#VALUE!</v>
      </c>
      <c r="R1481" s="100"/>
      <c r="S1481" s="5"/>
      <c r="T1481" s="28">
        <f t="shared" si="587"/>
        <v>0</v>
      </c>
      <c r="U1481" s="101">
        <v>66140</v>
      </c>
      <c r="V1481" s="102">
        <f t="shared" si="578"/>
        <v>0</v>
      </c>
      <c r="W1481" s="101"/>
      <c r="X1481" s="101"/>
      <c r="Y1481" s="102">
        <f t="shared" si="588"/>
        <v>0</v>
      </c>
      <c r="Z1481" s="102">
        <f t="shared" si="589"/>
        <v>0</v>
      </c>
      <c r="AA1481" s="102" t="e">
        <f t="shared" si="579"/>
        <v>#VALUE!</v>
      </c>
    </row>
    <row r="1482" spans="1:27" ht="17.25">
      <c r="A1482" s="5"/>
      <c r="B1482" s="5"/>
      <c r="C1482" s="93"/>
      <c r="D1482" s="193"/>
      <c r="E1482" s="94"/>
      <c r="F1482" s="95"/>
      <c r="G1482" s="96" t="str">
        <f t="shared" si="580"/>
        <v>Error</v>
      </c>
      <c r="H1482" s="97">
        <v>14400</v>
      </c>
      <c r="I1482" s="98" t="e">
        <f t="shared" si="581"/>
        <v>#VALUE!</v>
      </c>
      <c r="J1482" s="88" t="e">
        <f t="shared" si="576"/>
        <v>#VALUE!</v>
      </c>
      <c r="K1482" s="98">
        <f t="shared" si="582"/>
        <v>0</v>
      </c>
      <c r="L1482" s="98">
        <f t="shared" si="583"/>
        <v>0</v>
      </c>
      <c r="M1482" s="98" t="e">
        <f t="shared" si="584"/>
        <v>#VALUE!</v>
      </c>
      <c r="N1482" s="98" t="e">
        <f t="shared" si="585"/>
        <v>#VALUE!</v>
      </c>
      <c r="O1482" s="97"/>
      <c r="P1482" s="98" t="e">
        <f t="shared" si="577"/>
        <v>#VALUE!</v>
      </c>
      <c r="Q1482" s="99" t="e">
        <f t="shared" si="586"/>
        <v>#VALUE!</v>
      </c>
      <c r="R1482" s="100"/>
      <c r="S1482" s="5"/>
      <c r="T1482" s="28">
        <f t="shared" si="587"/>
        <v>0</v>
      </c>
      <c r="U1482" s="101">
        <v>66140</v>
      </c>
      <c r="V1482" s="102">
        <f t="shared" si="578"/>
        <v>0</v>
      </c>
      <c r="W1482" s="101"/>
      <c r="X1482" s="101"/>
      <c r="Y1482" s="102">
        <f t="shared" si="588"/>
        <v>0</v>
      </c>
      <c r="Z1482" s="102">
        <f t="shared" si="589"/>
        <v>0</v>
      </c>
      <c r="AA1482" s="102" t="e">
        <f t="shared" si="579"/>
        <v>#VALUE!</v>
      </c>
    </row>
    <row r="1483" spans="1:27" ht="17.25">
      <c r="A1483" s="5"/>
      <c r="B1483" s="5"/>
      <c r="C1483" s="93"/>
      <c r="D1483" s="193"/>
      <c r="E1483" s="94"/>
      <c r="F1483" s="95"/>
      <c r="G1483" s="96" t="str">
        <f t="shared" si="580"/>
        <v>Error</v>
      </c>
      <c r="H1483" s="97">
        <v>14400</v>
      </c>
      <c r="I1483" s="98" t="e">
        <f t="shared" si="581"/>
        <v>#VALUE!</v>
      </c>
      <c r="J1483" s="88" t="e">
        <f t="shared" si="576"/>
        <v>#VALUE!</v>
      </c>
      <c r="K1483" s="98">
        <f t="shared" si="582"/>
        <v>0</v>
      </c>
      <c r="L1483" s="98">
        <f t="shared" si="583"/>
        <v>0</v>
      </c>
      <c r="M1483" s="98" t="e">
        <f t="shared" si="584"/>
        <v>#VALUE!</v>
      </c>
      <c r="N1483" s="98" t="e">
        <f t="shared" si="585"/>
        <v>#VALUE!</v>
      </c>
      <c r="O1483" s="97"/>
      <c r="P1483" s="98" t="e">
        <f t="shared" si="577"/>
        <v>#VALUE!</v>
      </c>
      <c r="Q1483" s="99" t="e">
        <f t="shared" si="586"/>
        <v>#VALUE!</v>
      </c>
      <c r="R1483" s="100"/>
      <c r="S1483" s="5"/>
      <c r="T1483" s="28">
        <f t="shared" si="587"/>
        <v>0</v>
      </c>
      <c r="U1483" s="101">
        <v>66140</v>
      </c>
      <c r="V1483" s="102">
        <f t="shared" si="578"/>
        <v>0</v>
      </c>
      <c r="W1483" s="101"/>
      <c r="X1483" s="101"/>
      <c r="Y1483" s="102">
        <f t="shared" si="588"/>
        <v>0</v>
      </c>
      <c r="Z1483" s="102">
        <f t="shared" si="589"/>
        <v>0</v>
      </c>
      <c r="AA1483" s="102" t="e">
        <f t="shared" si="579"/>
        <v>#VALUE!</v>
      </c>
    </row>
    <row r="1484" spans="1:27" ht="17.25">
      <c r="A1484" s="5"/>
      <c r="B1484" s="5"/>
      <c r="C1484" s="93"/>
      <c r="D1484" s="193"/>
      <c r="E1484" s="84"/>
      <c r="F1484" s="85"/>
      <c r="G1484" s="86" t="str">
        <f t="shared" si="580"/>
        <v>Error</v>
      </c>
      <c r="H1484" s="87">
        <v>14400</v>
      </c>
      <c r="I1484" s="88" t="e">
        <f t="shared" si="581"/>
        <v>#VALUE!</v>
      </c>
      <c r="J1484" s="88" t="e">
        <f t="shared" si="576"/>
        <v>#VALUE!</v>
      </c>
      <c r="K1484" s="88">
        <f t="shared" si="582"/>
        <v>0</v>
      </c>
      <c r="L1484" s="88">
        <f t="shared" si="583"/>
        <v>0</v>
      </c>
      <c r="M1484" s="88" t="e">
        <f t="shared" si="584"/>
        <v>#VALUE!</v>
      </c>
      <c r="N1484" s="88" t="e">
        <f t="shared" si="585"/>
        <v>#VALUE!</v>
      </c>
      <c r="O1484" s="87"/>
      <c r="P1484" s="88" t="e">
        <f t="shared" si="577"/>
        <v>#VALUE!</v>
      </c>
      <c r="Q1484" s="89" t="e">
        <f t="shared" si="586"/>
        <v>#VALUE!</v>
      </c>
      <c r="R1484" s="90"/>
      <c r="S1484" s="82"/>
      <c r="T1484" s="28">
        <f t="shared" si="587"/>
        <v>0</v>
      </c>
      <c r="U1484" s="91">
        <v>66140</v>
      </c>
      <c r="V1484" s="92">
        <f t="shared" si="578"/>
        <v>0</v>
      </c>
      <c r="W1484" s="91"/>
      <c r="X1484" s="91"/>
      <c r="Y1484" s="92">
        <f t="shared" si="588"/>
        <v>0</v>
      </c>
      <c r="Z1484" s="92">
        <f t="shared" si="589"/>
        <v>0</v>
      </c>
      <c r="AA1484" s="92" t="e">
        <f t="shared" si="579"/>
        <v>#VALUE!</v>
      </c>
    </row>
    <row r="1485" spans="1:27" ht="17.25">
      <c r="A1485" s="5"/>
      <c r="B1485" s="5"/>
      <c r="C1485" s="93"/>
      <c r="D1485" s="193"/>
      <c r="E1485" s="94"/>
      <c r="F1485" s="95"/>
      <c r="G1485" s="96" t="str">
        <f t="shared" si="580"/>
        <v>Error</v>
      </c>
      <c r="H1485" s="97">
        <v>14400</v>
      </c>
      <c r="I1485" s="98" t="e">
        <f t="shared" si="581"/>
        <v>#VALUE!</v>
      </c>
      <c r="J1485" s="88" t="e">
        <f t="shared" si="576"/>
        <v>#VALUE!</v>
      </c>
      <c r="K1485" s="98">
        <f t="shared" si="582"/>
        <v>0</v>
      </c>
      <c r="L1485" s="98">
        <f t="shared" si="583"/>
        <v>0</v>
      </c>
      <c r="M1485" s="98" t="e">
        <f t="shared" si="584"/>
        <v>#VALUE!</v>
      </c>
      <c r="N1485" s="98" t="e">
        <f t="shared" si="585"/>
        <v>#VALUE!</v>
      </c>
      <c r="O1485" s="97"/>
      <c r="P1485" s="98" t="e">
        <f t="shared" si="577"/>
        <v>#VALUE!</v>
      </c>
      <c r="Q1485" s="99" t="e">
        <f t="shared" si="586"/>
        <v>#VALUE!</v>
      </c>
      <c r="R1485" s="100"/>
      <c r="S1485" s="5"/>
      <c r="T1485" s="28">
        <f t="shared" si="587"/>
        <v>0</v>
      </c>
      <c r="U1485" s="101">
        <v>66140</v>
      </c>
      <c r="V1485" s="102">
        <f t="shared" si="578"/>
        <v>0</v>
      </c>
      <c r="W1485" s="101"/>
      <c r="X1485" s="101"/>
      <c r="Y1485" s="102">
        <f t="shared" si="588"/>
        <v>0</v>
      </c>
      <c r="Z1485" s="102">
        <f t="shared" si="589"/>
        <v>0</v>
      </c>
      <c r="AA1485" s="102" t="e">
        <f t="shared" si="579"/>
        <v>#VALUE!</v>
      </c>
    </row>
    <row r="1486" spans="1:27" ht="17.25">
      <c r="A1486" s="5"/>
      <c r="B1486" s="5"/>
      <c r="C1486" s="93"/>
      <c r="D1486" s="193"/>
      <c r="E1486" s="94"/>
      <c r="F1486" s="95"/>
      <c r="G1486" s="96" t="str">
        <f t="shared" si="580"/>
        <v>Error</v>
      </c>
      <c r="H1486" s="97">
        <v>14400</v>
      </c>
      <c r="I1486" s="98" t="e">
        <f t="shared" si="581"/>
        <v>#VALUE!</v>
      </c>
      <c r="J1486" s="88" t="e">
        <f t="shared" si="576"/>
        <v>#VALUE!</v>
      </c>
      <c r="K1486" s="98">
        <f t="shared" si="582"/>
        <v>0</v>
      </c>
      <c r="L1486" s="98">
        <f t="shared" si="583"/>
        <v>0</v>
      </c>
      <c r="M1486" s="98" t="e">
        <f t="shared" si="584"/>
        <v>#VALUE!</v>
      </c>
      <c r="N1486" s="98" t="e">
        <f t="shared" si="585"/>
        <v>#VALUE!</v>
      </c>
      <c r="O1486" s="97"/>
      <c r="P1486" s="98" t="e">
        <f t="shared" si="577"/>
        <v>#VALUE!</v>
      </c>
      <c r="Q1486" s="99" t="e">
        <f t="shared" si="586"/>
        <v>#VALUE!</v>
      </c>
      <c r="R1486" s="100"/>
      <c r="S1486" s="5"/>
      <c r="T1486" s="28">
        <f t="shared" si="587"/>
        <v>0</v>
      </c>
      <c r="U1486" s="101">
        <v>66140</v>
      </c>
      <c r="V1486" s="102">
        <f t="shared" si="578"/>
        <v>0</v>
      </c>
      <c r="W1486" s="101"/>
      <c r="X1486" s="101"/>
      <c r="Y1486" s="102">
        <f t="shared" si="588"/>
        <v>0</v>
      </c>
      <c r="Z1486" s="102">
        <f t="shared" si="589"/>
        <v>0</v>
      </c>
      <c r="AA1486" s="102" t="e">
        <f t="shared" si="579"/>
        <v>#VALUE!</v>
      </c>
    </row>
    <row r="1487" spans="1:27" ht="17.25">
      <c r="A1487" s="5"/>
      <c r="B1487" s="5"/>
      <c r="C1487" s="93"/>
      <c r="D1487" s="193"/>
      <c r="E1487" s="94"/>
      <c r="F1487" s="95"/>
      <c r="G1487" s="96" t="str">
        <f t="shared" si="580"/>
        <v>Error</v>
      </c>
      <c r="H1487" s="97">
        <v>14400</v>
      </c>
      <c r="I1487" s="98" t="e">
        <f t="shared" si="581"/>
        <v>#VALUE!</v>
      </c>
      <c r="J1487" s="88" t="e">
        <f t="shared" si="576"/>
        <v>#VALUE!</v>
      </c>
      <c r="K1487" s="98">
        <f t="shared" si="582"/>
        <v>0</v>
      </c>
      <c r="L1487" s="98">
        <f t="shared" si="583"/>
        <v>0</v>
      </c>
      <c r="M1487" s="98" t="e">
        <f t="shared" si="584"/>
        <v>#VALUE!</v>
      </c>
      <c r="N1487" s="98" t="e">
        <f t="shared" si="585"/>
        <v>#VALUE!</v>
      </c>
      <c r="O1487" s="97"/>
      <c r="P1487" s="98" t="e">
        <f t="shared" si="577"/>
        <v>#VALUE!</v>
      </c>
      <c r="Q1487" s="99" t="e">
        <f t="shared" si="586"/>
        <v>#VALUE!</v>
      </c>
      <c r="R1487" s="100"/>
      <c r="S1487" s="5"/>
      <c r="T1487" s="28">
        <f t="shared" si="587"/>
        <v>0</v>
      </c>
      <c r="U1487" s="101">
        <v>66140</v>
      </c>
      <c r="V1487" s="102">
        <f t="shared" si="578"/>
        <v>0</v>
      </c>
      <c r="W1487" s="101"/>
      <c r="X1487" s="101"/>
      <c r="Y1487" s="102">
        <f t="shared" si="588"/>
        <v>0</v>
      </c>
      <c r="Z1487" s="102">
        <f t="shared" si="589"/>
        <v>0</v>
      </c>
      <c r="AA1487" s="102" t="e">
        <f t="shared" si="579"/>
        <v>#VALUE!</v>
      </c>
    </row>
    <row r="1488" spans="1:27" ht="17.25">
      <c r="A1488" s="5"/>
      <c r="B1488" s="5"/>
      <c r="C1488" s="93"/>
      <c r="D1488" s="193"/>
      <c r="E1488" s="94"/>
      <c r="F1488" s="95"/>
      <c r="G1488" s="96" t="str">
        <f t="shared" si="580"/>
        <v>Error</v>
      </c>
      <c r="H1488" s="97">
        <v>14400</v>
      </c>
      <c r="I1488" s="98" t="e">
        <f t="shared" si="581"/>
        <v>#VALUE!</v>
      </c>
      <c r="J1488" s="88" t="e">
        <f t="shared" si="576"/>
        <v>#VALUE!</v>
      </c>
      <c r="K1488" s="98">
        <f t="shared" si="582"/>
        <v>0</v>
      </c>
      <c r="L1488" s="98">
        <f t="shared" si="583"/>
        <v>0</v>
      </c>
      <c r="M1488" s="98" t="e">
        <f t="shared" si="584"/>
        <v>#VALUE!</v>
      </c>
      <c r="N1488" s="98" t="e">
        <f t="shared" si="585"/>
        <v>#VALUE!</v>
      </c>
      <c r="O1488" s="97"/>
      <c r="P1488" s="98" t="e">
        <f t="shared" si="577"/>
        <v>#VALUE!</v>
      </c>
      <c r="Q1488" s="99" t="e">
        <f t="shared" si="586"/>
        <v>#VALUE!</v>
      </c>
      <c r="R1488" s="100"/>
      <c r="S1488" s="5"/>
      <c r="T1488" s="28">
        <f t="shared" si="587"/>
        <v>0</v>
      </c>
      <c r="U1488" s="101">
        <v>66140</v>
      </c>
      <c r="V1488" s="102">
        <f t="shared" si="578"/>
        <v>0</v>
      </c>
      <c r="W1488" s="101"/>
      <c r="X1488" s="101"/>
      <c r="Y1488" s="102">
        <f t="shared" si="588"/>
        <v>0</v>
      </c>
      <c r="Z1488" s="102">
        <f t="shared" si="589"/>
        <v>0</v>
      </c>
      <c r="AA1488" s="102" t="e">
        <f t="shared" si="579"/>
        <v>#VALUE!</v>
      </c>
    </row>
    <row r="1489" spans="1:27" ht="17.25">
      <c r="A1489" s="5"/>
      <c r="B1489" s="5"/>
      <c r="C1489" s="93"/>
      <c r="D1489" s="193"/>
      <c r="E1489" s="94"/>
      <c r="F1489" s="95"/>
      <c r="G1489" s="96" t="str">
        <f t="shared" si="580"/>
        <v>Error</v>
      </c>
      <c r="H1489" s="97">
        <v>14400</v>
      </c>
      <c r="I1489" s="98" t="e">
        <f t="shared" si="581"/>
        <v>#VALUE!</v>
      </c>
      <c r="J1489" s="88" t="e">
        <f t="shared" si="576"/>
        <v>#VALUE!</v>
      </c>
      <c r="K1489" s="98">
        <f t="shared" si="582"/>
        <v>0</v>
      </c>
      <c r="L1489" s="98">
        <f t="shared" si="583"/>
        <v>0</v>
      </c>
      <c r="M1489" s="98" t="e">
        <f t="shared" si="584"/>
        <v>#VALUE!</v>
      </c>
      <c r="N1489" s="98" t="e">
        <f t="shared" si="585"/>
        <v>#VALUE!</v>
      </c>
      <c r="O1489" s="97"/>
      <c r="P1489" s="98" t="e">
        <f t="shared" si="577"/>
        <v>#VALUE!</v>
      </c>
      <c r="Q1489" s="99" t="e">
        <f t="shared" si="586"/>
        <v>#VALUE!</v>
      </c>
      <c r="R1489" s="100"/>
      <c r="S1489" s="5"/>
      <c r="T1489" s="28">
        <f t="shared" si="587"/>
        <v>0</v>
      </c>
      <c r="U1489" s="101">
        <v>66140</v>
      </c>
      <c r="V1489" s="102">
        <f t="shared" si="578"/>
        <v>0</v>
      </c>
      <c r="W1489" s="101"/>
      <c r="X1489" s="101"/>
      <c r="Y1489" s="102">
        <f t="shared" si="588"/>
        <v>0</v>
      </c>
      <c r="Z1489" s="102">
        <f t="shared" si="589"/>
        <v>0</v>
      </c>
      <c r="AA1489" s="102" t="e">
        <f t="shared" si="579"/>
        <v>#VALUE!</v>
      </c>
    </row>
    <row r="1490" spans="1:27" ht="17.25">
      <c r="A1490" s="5"/>
      <c r="B1490" s="5"/>
      <c r="C1490" s="93"/>
      <c r="D1490" s="193"/>
      <c r="E1490" s="84"/>
      <c r="F1490" s="85"/>
      <c r="G1490" s="86" t="str">
        <f t="shared" si="580"/>
        <v>Error</v>
      </c>
      <c r="H1490" s="87">
        <v>14400</v>
      </c>
      <c r="I1490" s="88" t="e">
        <f t="shared" si="581"/>
        <v>#VALUE!</v>
      </c>
      <c r="J1490" s="88" t="e">
        <f t="shared" si="576"/>
        <v>#VALUE!</v>
      </c>
      <c r="K1490" s="88">
        <f t="shared" si="582"/>
        <v>0</v>
      </c>
      <c r="L1490" s="88">
        <f t="shared" si="583"/>
        <v>0</v>
      </c>
      <c r="M1490" s="88" t="e">
        <f t="shared" si="584"/>
        <v>#VALUE!</v>
      </c>
      <c r="N1490" s="88" t="e">
        <f t="shared" si="585"/>
        <v>#VALUE!</v>
      </c>
      <c r="O1490" s="87"/>
      <c r="P1490" s="88" t="e">
        <f t="shared" si="577"/>
        <v>#VALUE!</v>
      </c>
      <c r="Q1490" s="89" t="e">
        <f t="shared" si="586"/>
        <v>#VALUE!</v>
      </c>
      <c r="R1490" s="90"/>
      <c r="S1490" s="82"/>
      <c r="T1490" s="28">
        <f t="shared" si="587"/>
        <v>0</v>
      </c>
      <c r="U1490" s="91">
        <v>66140</v>
      </c>
      <c r="V1490" s="92">
        <f t="shared" si="578"/>
        <v>0</v>
      </c>
      <c r="W1490" s="91"/>
      <c r="X1490" s="91"/>
      <c r="Y1490" s="92">
        <f t="shared" si="588"/>
        <v>0</v>
      </c>
      <c r="Z1490" s="92">
        <f t="shared" si="589"/>
        <v>0</v>
      </c>
      <c r="AA1490" s="92" t="e">
        <f t="shared" si="579"/>
        <v>#VALUE!</v>
      </c>
    </row>
    <row r="1491" spans="1:27" ht="17.25">
      <c r="A1491" s="5"/>
      <c r="B1491" s="5"/>
      <c r="C1491" s="93"/>
      <c r="D1491" s="193"/>
      <c r="E1491" s="94"/>
      <c r="F1491" s="95"/>
      <c r="G1491" s="96" t="str">
        <f t="shared" si="580"/>
        <v>Error</v>
      </c>
      <c r="H1491" s="97">
        <v>14400</v>
      </c>
      <c r="I1491" s="98" t="e">
        <f t="shared" si="581"/>
        <v>#VALUE!</v>
      </c>
      <c r="J1491" s="88" t="e">
        <f t="shared" si="576"/>
        <v>#VALUE!</v>
      </c>
      <c r="K1491" s="98">
        <f t="shared" si="582"/>
        <v>0</v>
      </c>
      <c r="L1491" s="98">
        <f t="shared" si="583"/>
        <v>0</v>
      </c>
      <c r="M1491" s="98" t="e">
        <f t="shared" si="584"/>
        <v>#VALUE!</v>
      </c>
      <c r="N1491" s="98" t="e">
        <f t="shared" si="585"/>
        <v>#VALUE!</v>
      </c>
      <c r="O1491" s="97"/>
      <c r="P1491" s="98" t="e">
        <f t="shared" si="577"/>
        <v>#VALUE!</v>
      </c>
      <c r="Q1491" s="99" t="e">
        <f t="shared" si="586"/>
        <v>#VALUE!</v>
      </c>
      <c r="R1491" s="100"/>
      <c r="S1491" s="5"/>
      <c r="T1491" s="28">
        <f t="shared" si="587"/>
        <v>0</v>
      </c>
      <c r="U1491" s="101">
        <v>66140</v>
      </c>
      <c r="V1491" s="102">
        <f t="shared" si="578"/>
        <v>0</v>
      </c>
      <c r="W1491" s="101"/>
      <c r="X1491" s="101"/>
      <c r="Y1491" s="102">
        <f t="shared" si="588"/>
        <v>0</v>
      </c>
      <c r="Z1491" s="102">
        <f t="shared" si="589"/>
        <v>0</v>
      </c>
      <c r="AA1491" s="102" t="e">
        <f t="shared" si="579"/>
        <v>#VALUE!</v>
      </c>
    </row>
    <row r="1492" spans="1:27" ht="17.25">
      <c r="A1492" s="5"/>
      <c r="B1492" s="5"/>
      <c r="C1492" s="93"/>
      <c r="D1492" s="193"/>
      <c r="E1492" s="94"/>
      <c r="F1492" s="95"/>
      <c r="G1492" s="96" t="str">
        <f t="shared" si="580"/>
        <v>Error</v>
      </c>
      <c r="H1492" s="97">
        <v>14400</v>
      </c>
      <c r="I1492" s="98" t="e">
        <f t="shared" si="581"/>
        <v>#VALUE!</v>
      </c>
      <c r="J1492" s="88" t="e">
        <f t="shared" si="576"/>
        <v>#VALUE!</v>
      </c>
      <c r="K1492" s="98">
        <f t="shared" si="582"/>
        <v>0</v>
      </c>
      <c r="L1492" s="98">
        <f t="shared" si="583"/>
        <v>0</v>
      </c>
      <c r="M1492" s="98" t="e">
        <f t="shared" si="584"/>
        <v>#VALUE!</v>
      </c>
      <c r="N1492" s="98" t="e">
        <f t="shared" si="585"/>
        <v>#VALUE!</v>
      </c>
      <c r="O1492" s="97"/>
      <c r="P1492" s="98" t="e">
        <f t="shared" si="577"/>
        <v>#VALUE!</v>
      </c>
      <c r="Q1492" s="99" t="e">
        <f t="shared" si="586"/>
        <v>#VALUE!</v>
      </c>
      <c r="R1492" s="100"/>
      <c r="S1492" s="5"/>
      <c r="T1492" s="28">
        <f t="shared" si="587"/>
        <v>0</v>
      </c>
      <c r="U1492" s="101">
        <v>66140</v>
      </c>
      <c r="V1492" s="102">
        <f t="shared" ref="V1492:V1523" si="590">+U1492*T1492</f>
        <v>0</v>
      </c>
      <c r="W1492" s="101"/>
      <c r="X1492" s="101"/>
      <c r="Y1492" s="102">
        <f t="shared" si="588"/>
        <v>0</v>
      </c>
      <c r="Z1492" s="102">
        <f t="shared" si="589"/>
        <v>0</v>
      </c>
      <c r="AA1492" s="102" t="e">
        <f t="shared" ref="AA1492:AA1523" si="591">+Z1492+Q1492</f>
        <v>#VALUE!</v>
      </c>
    </row>
    <row r="1493" spans="1:27" ht="17.25">
      <c r="A1493" s="5"/>
      <c r="B1493" s="5"/>
      <c r="C1493" s="93"/>
      <c r="D1493" s="193"/>
      <c r="E1493" s="94"/>
      <c r="F1493" s="95"/>
      <c r="G1493" s="96" t="str">
        <f t="shared" si="580"/>
        <v>Error</v>
      </c>
      <c r="H1493" s="97">
        <v>14400</v>
      </c>
      <c r="I1493" s="98" t="e">
        <f t="shared" si="581"/>
        <v>#VALUE!</v>
      </c>
      <c r="J1493" s="88" t="e">
        <f t="shared" si="576"/>
        <v>#VALUE!</v>
      </c>
      <c r="K1493" s="98">
        <f t="shared" si="582"/>
        <v>0</v>
      </c>
      <c r="L1493" s="98">
        <f t="shared" si="583"/>
        <v>0</v>
      </c>
      <c r="M1493" s="98" t="e">
        <f t="shared" si="584"/>
        <v>#VALUE!</v>
      </c>
      <c r="N1493" s="98" t="e">
        <f t="shared" si="585"/>
        <v>#VALUE!</v>
      </c>
      <c r="O1493" s="97"/>
      <c r="P1493" s="98" t="e">
        <f t="shared" si="577"/>
        <v>#VALUE!</v>
      </c>
      <c r="Q1493" s="99" t="e">
        <f t="shared" si="586"/>
        <v>#VALUE!</v>
      </c>
      <c r="R1493" s="100"/>
      <c r="S1493" s="5"/>
      <c r="T1493" s="28">
        <f t="shared" si="587"/>
        <v>0</v>
      </c>
      <c r="U1493" s="101">
        <v>66140</v>
      </c>
      <c r="V1493" s="102">
        <f t="shared" si="590"/>
        <v>0</v>
      </c>
      <c r="W1493" s="101"/>
      <c r="X1493" s="101"/>
      <c r="Y1493" s="102">
        <f t="shared" si="588"/>
        <v>0</v>
      </c>
      <c r="Z1493" s="102">
        <f t="shared" si="589"/>
        <v>0</v>
      </c>
      <c r="AA1493" s="102" t="e">
        <f t="shared" si="591"/>
        <v>#VALUE!</v>
      </c>
    </row>
    <row r="1494" spans="1:27" ht="17.25">
      <c r="A1494" s="5"/>
      <c r="B1494" s="5"/>
      <c r="C1494" s="93"/>
      <c r="D1494" s="193"/>
      <c r="E1494" s="94"/>
      <c r="F1494" s="95"/>
      <c r="G1494" s="96" t="str">
        <f t="shared" si="580"/>
        <v>Error</v>
      </c>
      <c r="H1494" s="97">
        <v>14400</v>
      </c>
      <c r="I1494" s="98" t="e">
        <f t="shared" si="581"/>
        <v>#VALUE!</v>
      </c>
      <c r="J1494" s="88" t="e">
        <f t="shared" si="576"/>
        <v>#VALUE!</v>
      </c>
      <c r="K1494" s="98">
        <f t="shared" si="582"/>
        <v>0</v>
      </c>
      <c r="L1494" s="98">
        <f t="shared" si="583"/>
        <v>0</v>
      </c>
      <c r="M1494" s="98" t="e">
        <f t="shared" si="584"/>
        <v>#VALUE!</v>
      </c>
      <c r="N1494" s="98" t="e">
        <f t="shared" si="585"/>
        <v>#VALUE!</v>
      </c>
      <c r="O1494" s="97"/>
      <c r="P1494" s="98" t="e">
        <f t="shared" si="577"/>
        <v>#VALUE!</v>
      </c>
      <c r="Q1494" s="99" t="e">
        <f t="shared" si="586"/>
        <v>#VALUE!</v>
      </c>
      <c r="R1494" s="100"/>
      <c r="S1494" s="5"/>
      <c r="T1494" s="28">
        <f t="shared" si="587"/>
        <v>0</v>
      </c>
      <c r="U1494" s="101">
        <v>66140</v>
      </c>
      <c r="V1494" s="102">
        <f t="shared" si="590"/>
        <v>0</v>
      </c>
      <c r="W1494" s="101"/>
      <c r="X1494" s="101"/>
      <c r="Y1494" s="102">
        <f t="shared" si="588"/>
        <v>0</v>
      </c>
      <c r="Z1494" s="102">
        <f t="shared" si="589"/>
        <v>0</v>
      </c>
      <c r="AA1494" s="102" t="e">
        <f t="shared" si="591"/>
        <v>#VALUE!</v>
      </c>
    </row>
    <row r="1495" spans="1:27" ht="17.25">
      <c r="A1495" s="5"/>
      <c r="B1495" s="5"/>
      <c r="C1495" s="93"/>
      <c r="D1495" s="193"/>
      <c r="E1495" s="94"/>
      <c r="F1495" s="95"/>
      <c r="G1495" s="96" t="str">
        <f t="shared" si="580"/>
        <v>Error</v>
      </c>
      <c r="H1495" s="97">
        <v>14400</v>
      </c>
      <c r="I1495" s="98" t="e">
        <f t="shared" si="581"/>
        <v>#VALUE!</v>
      </c>
      <c r="J1495" s="88" t="e">
        <f t="shared" si="576"/>
        <v>#VALUE!</v>
      </c>
      <c r="K1495" s="98">
        <f t="shared" si="582"/>
        <v>0</v>
      </c>
      <c r="L1495" s="98">
        <f t="shared" si="583"/>
        <v>0</v>
      </c>
      <c r="M1495" s="98" t="e">
        <f t="shared" si="584"/>
        <v>#VALUE!</v>
      </c>
      <c r="N1495" s="98" t="e">
        <f t="shared" si="585"/>
        <v>#VALUE!</v>
      </c>
      <c r="O1495" s="97"/>
      <c r="P1495" s="98" t="e">
        <f t="shared" si="577"/>
        <v>#VALUE!</v>
      </c>
      <c r="Q1495" s="99" t="e">
        <f t="shared" si="586"/>
        <v>#VALUE!</v>
      </c>
      <c r="R1495" s="100"/>
      <c r="S1495" s="5"/>
      <c r="T1495" s="28">
        <f t="shared" si="587"/>
        <v>0</v>
      </c>
      <c r="U1495" s="101">
        <v>66140</v>
      </c>
      <c r="V1495" s="102">
        <f t="shared" si="590"/>
        <v>0</v>
      </c>
      <c r="W1495" s="101"/>
      <c r="X1495" s="101"/>
      <c r="Y1495" s="102">
        <f t="shared" si="588"/>
        <v>0</v>
      </c>
      <c r="Z1495" s="102">
        <f t="shared" si="589"/>
        <v>0</v>
      </c>
      <c r="AA1495" s="102" t="e">
        <f t="shared" si="591"/>
        <v>#VALUE!</v>
      </c>
    </row>
    <row r="1496" spans="1:27" ht="17.25">
      <c r="A1496" s="5"/>
      <c r="B1496" s="5"/>
      <c r="C1496" s="93"/>
      <c r="D1496" s="193"/>
      <c r="E1496" s="84"/>
      <c r="F1496" s="85"/>
      <c r="G1496" s="86" t="str">
        <f t="shared" si="580"/>
        <v>Error</v>
      </c>
      <c r="H1496" s="87">
        <v>14400</v>
      </c>
      <c r="I1496" s="88" t="e">
        <f t="shared" si="581"/>
        <v>#VALUE!</v>
      </c>
      <c r="J1496" s="88" t="e">
        <f t="shared" si="576"/>
        <v>#VALUE!</v>
      </c>
      <c r="K1496" s="88">
        <f t="shared" si="582"/>
        <v>0</v>
      </c>
      <c r="L1496" s="88">
        <f t="shared" si="583"/>
        <v>0</v>
      </c>
      <c r="M1496" s="88" t="e">
        <f t="shared" si="584"/>
        <v>#VALUE!</v>
      </c>
      <c r="N1496" s="88" t="e">
        <f t="shared" si="585"/>
        <v>#VALUE!</v>
      </c>
      <c r="O1496" s="87"/>
      <c r="P1496" s="88" t="e">
        <f t="shared" si="577"/>
        <v>#VALUE!</v>
      </c>
      <c r="Q1496" s="89" t="e">
        <f t="shared" si="586"/>
        <v>#VALUE!</v>
      </c>
      <c r="R1496" s="90"/>
      <c r="S1496" s="82"/>
      <c r="T1496" s="28">
        <f t="shared" si="587"/>
        <v>0</v>
      </c>
      <c r="U1496" s="91">
        <v>66140</v>
      </c>
      <c r="V1496" s="92">
        <f t="shared" si="590"/>
        <v>0</v>
      </c>
      <c r="W1496" s="91"/>
      <c r="X1496" s="91"/>
      <c r="Y1496" s="92">
        <f t="shared" si="588"/>
        <v>0</v>
      </c>
      <c r="Z1496" s="92">
        <f t="shared" si="589"/>
        <v>0</v>
      </c>
      <c r="AA1496" s="92" t="e">
        <f t="shared" si="591"/>
        <v>#VALUE!</v>
      </c>
    </row>
    <row r="1497" spans="1:27" ht="17.25">
      <c r="A1497" s="5"/>
      <c r="B1497" s="5"/>
      <c r="C1497" s="93"/>
      <c r="D1497" s="193"/>
      <c r="E1497" s="94"/>
      <c r="F1497" s="95"/>
      <c r="G1497" s="96" t="str">
        <f t="shared" si="580"/>
        <v>Error</v>
      </c>
      <c r="H1497" s="97">
        <v>14400</v>
      </c>
      <c r="I1497" s="98" t="e">
        <f t="shared" si="581"/>
        <v>#VALUE!</v>
      </c>
      <c r="J1497" s="88" t="e">
        <f t="shared" si="576"/>
        <v>#VALUE!</v>
      </c>
      <c r="K1497" s="98">
        <f t="shared" si="582"/>
        <v>0</v>
      </c>
      <c r="L1497" s="98">
        <f t="shared" si="583"/>
        <v>0</v>
      </c>
      <c r="M1497" s="98" t="e">
        <f t="shared" si="584"/>
        <v>#VALUE!</v>
      </c>
      <c r="N1497" s="98" t="e">
        <f t="shared" si="585"/>
        <v>#VALUE!</v>
      </c>
      <c r="O1497" s="97"/>
      <c r="P1497" s="98" t="e">
        <f t="shared" si="577"/>
        <v>#VALUE!</v>
      </c>
      <c r="Q1497" s="99" t="e">
        <f t="shared" si="586"/>
        <v>#VALUE!</v>
      </c>
      <c r="R1497" s="100"/>
      <c r="S1497" s="5"/>
      <c r="T1497" s="28">
        <f t="shared" si="587"/>
        <v>0</v>
      </c>
      <c r="U1497" s="101">
        <v>66140</v>
      </c>
      <c r="V1497" s="102">
        <f t="shared" si="590"/>
        <v>0</v>
      </c>
      <c r="W1497" s="101"/>
      <c r="X1497" s="101"/>
      <c r="Y1497" s="102">
        <f t="shared" si="588"/>
        <v>0</v>
      </c>
      <c r="Z1497" s="102">
        <f t="shared" si="589"/>
        <v>0</v>
      </c>
      <c r="AA1497" s="102" t="e">
        <f t="shared" si="591"/>
        <v>#VALUE!</v>
      </c>
    </row>
    <row r="1498" spans="1:27" ht="17.25">
      <c r="A1498" s="5"/>
      <c r="B1498" s="5"/>
      <c r="C1498" s="93"/>
      <c r="D1498" s="193"/>
      <c r="E1498" s="94"/>
      <c r="F1498" s="95"/>
      <c r="G1498" s="96" t="str">
        <f t="shared" si="580"/>
        <v>Error</v>
      </c>
      <c r="H1498" s="97">
        <v>14400</v>
      </c>
      <c r="I1498" s="98" t="e">
        <f t="shared" si="581"/>
        <v>#VALUE!</v>
      </c>
      <c r="J1498" s="88" t="e">
        <f t="shared" si="576"/>
        <v>#VALUE!</v>
      </c>
      <c r="K1498" s="98">
        <f t="shared" si="582"/>
        <v>0</v>
      </c>
      <c r="L1498" s="98">
        <f t="shared" si="583"/>
        <v>0</v>
      </c>
      <c r="M1498" s="98" t="e">
        <f t="shared" si="584"/>
        <v>#VALUE!</v>
      </c>
      <c r="N1498" s="98" t="e">
        <f t="shared" si="585"/>
        <v>#VALUE!</v>
      </c>
      <c r="O1498" s="97"/>
      <c r="P1498" s="98" t="e">
        <f t="shared" si="577"/>
        <v>#VALUE!</v>
      </c>
      <c r="Q1498" s="99" t="e">
        <f t="shared" si="586"/>
        <v>#VALUE!</v>
      </c>
      <c r="R1498" s="100"/>
      <c r="S1498" s="5"/>
      <c r="T1498" s="28">
        <f t="shared" si="587"/>
        <v>0</v>
      </c>
      <c r="U1498" s="101">
        <v>66140</v>
      </c>
      <c r="V1498" s="102">
        <f t="shared" si="590"/>
        <v>0</v>
      </c>
      <c r="W1498" s="101"/>
      <c r="X1498" s="101"/>
      <c r="Y1498" s="102">
        <f t="shared" si="588"/>
        <v>0</v>
      </c>
      <c r="Z1498" s="102">
        <f t="shared" si="589"/>
        <v>0</v>
      </c>
      <c r="AA1498" s="102" t="e">
        <f t="shared" si="591"/>
        <v>#VALUE!</v>
      </c>
    </row>
    <row r="1499" spans="1:27" ht="17.25">
      <c r="A1499" s="5"/>
      <c r="B1499" s="5"/>
      <c r="C1499" s="93"/>
      <c r="D1499" s="193"/>
      <c r="E1499" s="94"/>
      <c r="F1499" s="95"/>
      <c r="G1499" s="96" t="str">
        <f t="shared" si="580"/>
        <v>Error</v>
      </c>
      <c r="H1499" s="97">
        <v>14400</v>
      </c>
      <c r="I1499" s="98" t="e">
        <f t="shared" si="581"/>
        <v>#VALUE!</v>
      </c>
      <c r="J1499" s="88" t="e">
        <f t="shared" si="576"/>
        <v>#VALUE!</v>
      </c>
      <c r="K1499" s="98">
        <f t="shared" si="582"/>
        <v>0</v>
      </c>
      <c r="L1499" s="98">
        <f t="shared" si="583"/>
        <v>0</v>
      </c>
      <c r="M1499" s="98" t="e">
        <f t="shared" si="584"/>
        <v>#VALUE!</v>
      </c>
      <c r="N1499" s="98" t="e">
        <f t="shared" si="585"/>
        <v>#VALUE!</v>
      </c>
      <c r="O1499" s="97"/>
      <c r="P1499" s="98" t="e">
        <f t="shared" si="577"/>
        <v>#VALUE!</v>
      </c>
      <c r="Q1499" s="99" t="e">
        <f t="shared" si="586"/>
        <v>#VALUE!</v>
      </c>
      <c r="R1499" s="100"/>
      <c r="S1499" s="5"/>
      <c r="T1499" s="28">
        <f t="shared" si="587"/>
        <v>0</v>
      </c>
      <c r="U1499" s="101">
        <v>66140</v>
      </c>
      <c r="V1499" s="102">
        <f t="shared" si="590"/>
        <v>0</v>
      </c>
      <c r="W1499" s="101"/>
      <c r="X1499" s="101"/>
      <c r="Y1499" s="102">
        <f t="shared" si="588"/>
        <v>0</v>
      </c>
      <c r="Z1499" s="102">
        <f t="shared" si="589"/>
        <v>0</v>
      </c>
      <c r="AA1499" s="102" t="e">
        <f t="shared" si="591"/>
        <v>#VALUE!</v>
      </c>
    </row>
    <row r="1500" spans="1:27" ht="17.25">
      <c r="A1500" s="5"/>
      <c r="B1500" s="5"/>
      <c r="C1500" s="93"/>
      <c r="D1500" s="193"/>
      <c r="E1500" s="94"/>
      <c r="F1500" s="95"/>
      <c r="G1500" s="96" t="str">
        <f t="shared" si="580"/>
        <v>Error</v>
      </c>
      <c r="H1500" s="97">
        <v>14400</v>
      </c>
      <c r="I1500" s="98" t="e">
        <f t="shared" si="581"/>
        <v>#VALUE!</v>
      </c>
      <c r="J1500" s="88" t="e">
        <f t="shared" si="576"/>
        <v>#VALUE!</v>
      </c>
      <c r="K1500" s="98">
        <f t="shared" si="582"/>
        <v>0</v>
      </c>
      <c r="L1500" s="98">
        <f t="shared" si="583"/>
        <v>0</v>
      </c>
      <c r="M1500" s="98" t="e">
        <f t="shared" si="584"/>
        <v>#VALUE!</v>
      </c>
      <c r="N1500" s="98" t="e">
        <f t="shared" si="585"/>
        <v>#VALUE!</v>
      </c>
      <c r="O1500" s="97"/>
      <c r="P1500" s="98" t="e">
        <f t="shared" si="577"/>
        <v>#VALUE!</v>
      </c>
      <c r="Q1500" s="99" t="e">
        <f t="shared" si="586"/>
        <v>#VALUE!</v>
      </c>
      <c r="R1500" s="100"/>
      <c r="S1500" s="5"/>
      <c r="T1500" s="28">
        <f t="shared" si="587"/>
        <v>0</v>
      </c>
      <c r="U1500" s="101">
        <v>66140</v>
      </c>
      <c r="V1500" s="102">
        <f t="shared" si="590"/>
        <v>0</v>
      </c>
      <c r="W1500" s="101"/>
      <c r="X1500" s="101"/>
      <c r="Y1500" s="102">
        <f t="shared" si="588"/>
        <v>0</v>
      </c>
      <c r="Z1500" s="102">
        <f t="shared" si="589"/>
        <v>0</v>
      </c>
      <c r="AA1500" s="102" t="e">
        <f t="shared" si="591"/>
        <v>#VALUE!</v>
      </c>
    </row>
    <row r="1501" spans="1:27" ht="17.25">
      <c r="A1501" s="5"/>
      <c r="B1501" s="5"/>
      <c r="C1501" s="93"/>
      <c r="D1501" s="193"/>
      <c r="E1501" s="94"/>
      <c r="F1501" s="95"/>
      <c r="G1501" s="96" t="str">
        <f t="shared" si="580"/>
        <v>Error</v>
      </c>
      <c r="H1501" s="97">
        <v>14400</v>
      </c>
      <c r="I1501" s="98" t="e">
        <f t="shared" si="581"/>
        <v>#VALUE!</v>
      </c>
      <c r="J1501" s="88" t="e">
        <f t="shared" si="576"/>
        <v>#VALUE!</v>
      </c>
      <c r="K1501" s="98">
        <f t="shared" si="582"/>
        <v>0</v>
      </c>
      <c r="L1501" s="98">
        <f t="shared" si="583"/>
        <v>0</v>
      </c>
      <c r="M1501" s="98" t="e">
        <f t="shared" si="584"/>
        <v>#VALUE!</v>
      </c>
      <c r="N1501" s="98" t="e">
        <f t="shared" si="585"/>
        <v>#VALUE!</v>
      </c>
      <c r="O1501" s="97"/>
      <c r="P1501" s="98" t="e">
        <f t="shared" si="577"/>
        <v>#VALUE!</v>
      </c>
      <c r="Q1501" s="99" t="e">
        <f t="shared" si="586"/>
        <v>#VALUE!</v>
      </c>
      <c r="R1501" s="100"/>
      <c r="S1501" s="5"/>
      <c r="T1501" s="28">
        <f t="shared" si="587"/>
        <v>0</v>
      </c>
      <c r="U1501" s="101">
        <v>66140</v>
      </c>
      <c r="V1501" s="102">
        <f t="shared" si="590"/>
        <v>0</v>
      </c>
      <c r="W1501" s="101"/>
      <c r="X1501" s="101"/>
      <c r="Y1501" s="102">
        <f t="shared" si="588"/>
        <v>0</v>
      </c>
      <c r="Z1501" s="102">
        <f t="shared" si="589"/>
        <v>0</v>
      </c>
      <c r="AA1501" s="102" t="e">
        <f t="shared" si="591"/>
        <v>#VALUE!</v>
      </c>
    </row>
    <row r="1502" spans="1:27" ht="17.25">
      <c r="A1502" s="5"/>
      <c r="B1502" s="5"/>
      <c r="C1502" s="93"/>
      <c r="D1502" s="193"/>
      <c r="E1502" s="84"/>
      <c r="F1502" s="85"/>
      <c r="G1502" s="86" t="str">
        <f t="shared" si="580"/>
        <v>Error</v>
      </c>
      <c r="H1502" s="87">
        <v>14400</v>
      </c>
      <c r="I1502" s="88" t="e">
        <f t="shared" si="581"/>
        <v>#VALUE!</v>
      </c>
      <c r="J1502" s="88" t="e">
        <f t="shared" si="576"/>
        <v>#VALUE!</v>
      </c>
      <c r="K1502" s="88">
        <f t="shared" si="582"/>
        <v>0</v>
      </c>
      <c r="L1502" s="88">
        <f t="shared" si="583"/>
        <v>0</v>
      </c>
      <c r="M1502" s="88" t="e">
        <f t="shared" si="584"/>
        <v>#VALUE!</v>
      </c>
      <c r="N1502" s="88" t="e">
        <f t="shared" si="585"/>
        <v>#VALUE!</v>
      </c>
      <c r="O1502" s="87"/>
      <c r="P1502" s="88" t="e">
        <f t="shared" si="577"/>
        <v>#VALUE!</v>
      </c>
      <c r="Q1502" s="89" t="e">
        <f t="shared" si="586"/>
        <v>#VALUE!</v>
      </c>
      <c r="R1502" s="90"/>
      <c r="S1502" s="82"/>
      <c r="T1502" s="28">
        <f t="shared" si="587"/>
        <v>0</v>
      </c>
      <c r="U1502" s="91">
        <v>66140</v>
      </c>
      <c r="V1502" s="92">
        <f t="shared" si="590"/>
        <v>0</v>
      </c>
      <c r="W1502" s="91"/>
      <c r="X1502" s="91"/>
      <c r="Y1502" s="92">
        <f t="shared" si="588"/>
        <v>0</v>
      </c>
      <c r="Z1502" s="92">
        <f t="shared" si="589"/>
        <v>0</v>
      </c>
      <c r="AA1502" s="92" t="e">
        <f t="shared" si="591"/>
        <v>#VALUE!</v>
      </c>
    </row>
    <row r="1503" spans="1:27" ht="17.25">
      <c r="A1503" s="5"/>
      <c r="B1503" s="5"/>
      <c r="C1503" s="93"/>
      <c r="D1503" s="193"/>
      <c r="E1503" s="94"/>
      <c r="F1503" s="95"/>
      <c r="G1503" s="96" t="str">
        <f t="shared" si="580"/>
        <v>Error</v>
      </c>
      <c r="H1503" s="97">
        <v>14400</v>
      </c>
      <c r="I1503" s="98" t="e">
        <f t="shared" si="581"/>
        <v>#VALUE!</v>
      </c>
      <c r="J1503" s="88" t="e">
        <f t="shared" si="576"/>
        <v>#VALUE!</v>
      </c>
      <c r="K1503" s="98">
        <f t="shared" si="582"/>
        <v>0</v>
      </c>
      <c r="L1503" s="98">
        <f t="shared" si="583"/>
        <v>0</v>
      </c>
      <c r="M1503" s="98" t="e">
        <f t="shared" si="584"/>
        <v>#VALUE!</v>
      </c>
      <c r="N1503" s="98" t="e">
        <f t="shared" si="585"/>
        <v>#VALUE!</v>
      </c>
      <c r="O1503" s="97"/>
      <c r="P1503" s="98" t="e">
        <f t="shared" si="577"/>
        <v>#VALUE!</v>
      </c>
      <c r="Q1503" s="99" t="e">
        <f t="shared" si="586"/>
        <v>#VALUE!</v>
      </c>
      <c r="R1503" s="100"/>
      <c r="S1503" s="5"/>
      <c r="T1503" s="28">
        <f t="shared" si="587"/>
        <v>0</v>
      </c>
      <c r="U1503" s="101">
        <v>66140</v>
      </c>
      <c r="V1503" s="102">
        <f t="shared" si="590"/>
        <v>0</v>
      </c>
      <c r="W1503" s="101"/>
      <c r="X1503" s="101"/>
      <c r="Y1503" s="102">
        <f t="shared" si="588"/>
        <v>0</v>
      </c>
      <c r="Z1503" s="102">
        <f t="shared" si="589"/>
        <v>0</v>
      </c>
      <c r="AA1503" s="102" t="e">
        <f t="shared" si="591"/>
        <v>#VALUE!</v>
      </c>
    </row>
    <row r="1504" spans="1:27" ht="17.25">
      <c r="A1504" s="5"/>
      <c r="B1504" s="5"/>
      <c r="C1504" s="93"/>
      <c r="D1504" s="193"/>
      <c r="E1504" s="94"/>
      <c r="F1504" s="95"/>
      <c r="G1504" s="96" t="str">
        <f t="shared" si="580"/>
        <v>Error</v>
      </c>
      <c r="H1504" s="97">
        <v>14400</v>
      </c>
      <c r="I1504" s="98" t="e">
        <f t="shared" si="581"/>
        <v>#VALUE!</v>
      </c>
      <c r="J1504" s="88" t="e">
        <f t="shared" si="576"/>
        <v>#VALUE!</v>
      </c>
      <c r="K1504" s="98">
        <f t="shared" si="582"/>
        <v>0</v>
      </c>
      <c r="L1504" s="98">
        <f t="shared" si="583"/>
        <v>0</v>
      </c>
      <c r="M1504" s="98" t="e">
        <f t="shared" si="584"/>
        <v>#VALUE!</v>
      </c>
      <c r="N1504" s="98" t="e">
        <f t="shared" si="585"/>
        <v>#VALUE!</v>
      </c>
      <c r="O1504" s="97"/>
      <c r="P1504" s="98" t="e">
        <f t="shared" si="577"/>
        <v>#VALUE!</v>
      </c>
      <c r="Q1504" s="99" t="e">
        <f t="shared" si="586"/>
        <v>#VALUE!</v>
      </c>
      <c r="R1504" s="100"/>
      <c r="S1504" s="5"/>
      <c r="T1504" s="28">
        <f t="shared" si="587"/>
        <v>0</v>
      </c>
      <c r="U1504" s="101">
        <v>66140</v>
      </c>
      <c r="V1504" s="102">
        <f t="shared" si="590"/>
        <v>0</v>
      </c>
      <c r="W1504" s="101"/>
      <c r="X1504" s="101"/>
      <c r="Y1504" s="102">
        <f t="shared" si="588"/>
        <v>0</v>
      </c>
      <c r="Z1504" s="102">
        <f t="shared" si="589"/>
        <v>0</v>
      </c>
      <c r="AA1504" s="102" t="e">
        <f t="shared" si="591"/>
        <v>#VALUE!</v>
      </c>
    </row>
    <row r="1505" spans="1:27" ht="17.25">
      <c r="A1505" s="5"/>
      <c r="B1505" s="5"/>
      <c r="C1505" s="93"/>
      <c r="D1505" s="193"/>
      <c r="E1505" s="94"/>
      <c r="F1505" s="95"/>
      <c r="G1505" s="96" t="str">
        <f t="shared" si="580"/>
        <v>Error</v>
      </c>
      <c r="H1505" s="97">
        <v>14400</v>
      </c>
      <c r="I1505" s="98" t="e">
        <f t="shared" si="581"/>
        <v>#VALUE!</v>
      </c>
      <c r="J1505" s="88" t="e">
        <f t="shared" si="576"/>
        <v>#VALUE!</v>
      </c>
      <c r="K1505" s="98">
        <f t="shared" si="582"/>
        <v>0</v>
      </c>
      <c r="L1505" s="98">
        <f t="shared" si="583"/>
        <v>0</v>
      </c>
      <c r="M1505" s="98" t="e">
        <f t="shared" si="584"/>
        <v>#VALUE!</v>
      </c>
      <c r="N1505" s="98" t="e">
        <f t="shared" si="585"/>
        <v>#VALUE!</v>
      </c>
      <c r="O1505" s="97"/>
      <c r="P1505" s="98" t="e">
        <f t="shared" si="577"/>
        <v>#VALUE!</v>
      </c>
      <c r="Q1505" s="99" t="e">
        <f t="shared" si="586"/>
        <v>#VALUE!</v>
      </c>
      <c r="R1505" s="100"/>
      <c r="S1505" s="5"/>
      <c r="T1505" s="28">
        <f t="shared" si="587"/>
        <v>0</v>
      </c>
      <c r="U1505" s="101">
        <v>66140</v>
      </c>
      <c r="V1505" s="102">
        <f t="shared" si="590"/>
        <v>0</v>
      </c>
      <c r="W1505" s="101"/>
      <c r="X1505" s="101"/>
      <c r="Y1505" s="102">
        <f t="shared" si="588"/>
        <v>0</v>
      </c>
      <c r="Z1505" s="102">
        <f t="shared" si="589"/>
        <v>0</v>
      </c>
      <c r="AA1505" s="102" t="e">
        <f t="shared" si="591"/>
        <v>#VALUE!</v>
      </c>
    </row>
    <row r="1506" spans="1:27" ht="17.25">
      <c r="A1506" s="5"/>
      <c r="B1506" s="5"/>
      <c r="C1506" s="93"/>
      <c r="D1506" s="193"/>
      <c r="E1506" s="94"/>
      <c r="F1506" s="95"/>
      <c r="G1506" s="96" t="str">
        <f t="shared" si="580"/>
        <v>Error</v>
      </c>
      <c r="H1506" s="97">
        <v>14400</v>
      </c>
      <c r="I1506" s="98" t="e">
        <f t="shared" si="581"/>
        <v>#VALUE!</v>
      </c>
      <c r="J1506" s="88" t="e">
        <f t="shared" si="576"/>
        <v>#VALUE!</v>
      </c>
      <c r="K1506" s="98">
        <f t="shared" si="582"/>
        <v>0</v>
      </c>
      <c r="L1506" s="98">
        <f t="shared" si="583"/>
        <v>0</v>
      </c>
      <c r="M1506" s="98" t="e">
        <f t="shared" si="584"/>
        <v>#VALUE!</v>
      </c>
      <c r="N1506" s="98" t="e">
        <f t="shared" si="585"/>
        <v>#VALUE!</v>
      </c>
      <c r="O1506" s="97"/>
      <c r="P1506" s="98" t="e">
        <f t="shared" si="577"/>
        <v>#VALUE!</v>
      </c>
      <c r="Q1506" s="99" t="e">
        <f t="shared" si="586"/>
        <v>#VALUE!</v>
      </c>
      <c r="R1506" s="100"/>
      <c r="S1506" s="5"/>
      <c r="T1506" s="28">
        <f t="shared" si="587"/>
        <v>0</v>
      </c>
      <c r="U1506" s="101">
        <v>66140</v>
      </c>
      <c r="V1506" s="102">
        <f t="shared" si="590"/>
        <v>0</v>
      </c>
      <c r="W1506" s="101"/>
      <c r="X1506" s="101"/>
      <c r="Y1506" s="102">
        <f t="shared" si="588"/>
        <v>0</v>
      </c>
      <c r="Z1506" s="102">
        <f t="shared" si="589"/>
        <v>0</v>
      </c>
      <c r="AA1506" s="102" t="e">
        <f t="shared" si="591"/>
        <v>#VALUE!</v>
      </c>
    </row>
    <row r="1507" spans="1:27" ht="17.25">
      <c r="A1507" s="5"/>
      <c r="B1507" s="5"/>
      <c r="C1507" s="93"/>
      <c r="D1507" s="193"/>
      <c r="E1507" s="94"/>
      <c r="F1507" s="95"/>
      <c r="G1507" s="96" t="str">
        <f t="shared" si="580"/>
        <v>Error</v>
      </c>
      <c r="H1507" s="97">
        <v>14400</v>
      </c>
      <c r="I1507" s="98" t="e">
        <f t="shared" si="581"/>
        <v>#VALUE!</v>
      </c>
      <c r="J1507" s="88" t="e">
        <f t="shared" si="576"/>
        <v>#VALUE!</v>
      </c>
      <c r="K1507" s="98">
        <f t="shared" si="582"/>
        <v>0</v>
      </c>
      <c r="L1507" s="98">
        <f t="shared" si="583"/>
        <v>0</v>
      </c>
      <c r="M1507" s="98" t="e">
        <f t="shared" si="584"/>
        <v>#VALUE!</v>
      </c>
      <c r="N1507" s="98" t="e">
        <f t="shared" si="585"/>
        <v>#VALUE!</v>
      </c>
      <c r="O1507" s="97"/>
      <c r="P1507" s="98" t="e">
        <f t="shared" si="577"/>
        <v>#VALUE!</v>
      </c>
      <c r="Q1507" s="99" t="e">
        <f t="shared" si="586"/>
        <v>#VALUE!</v>
      </c>
      <c r="R1507" s="100"/>
      <c r="S1507" s="5"/>
      <c r="T1507" s="28">
        <f t="shared" si="587"/>
        <v>0</v>
      </c>
      <c r="U1507" s="101">
        <v>66140</v>
      </c>
      <c r="V1507" s="102">
        <f t="shared" si="590"/>
        <v>0</v>
      </c>
      <c r="W1507" s="101"/>
      <c r="X1507" s="101"/>
      <c r="Y1507" s="102">
        <f t="shared" si="588"/>
        <v>0</v>
      </c>
      <c r="Z1507" s="102">
        <f t="shared" si="589"/>
        <v>0</v>
      </c>
      <c r="AA1507" s="102" t="e">
        <f t="shared" si="591"/>
        <v>#VALUE!</v>
      </c>
    </row>
    <row r="1508" spans="1:27" ht="17.25">
      <c r="A1508" s="5"/>
      <c r="B1508" s="5"/>
      <c r="C1508" s="93"/>
      <c r="D1508" s="193"/>
      <c r="E1508" s="84"/>
      <c r="F1508" s="85"/>
      <c r="G1508" s="86" t="str">
        <f t="shared" si="580"/>
        <v>Error</v>
      </c>
      <c r="H1508" s="87">
        <v>14400</v>
      </c>
      <c r="I1508" s="88" t="e">
        <f t="shared" si="581"/>
        <v>#VALUE!</v>
      </c>
      <c r="J1508" s="88" t="e">
        <f t="shared" si="576"/>
        <v>#VALUE!</v>
      </c>
      <c r="K1508" s="88">
        <f t="shared" si="582"/>
        <v>0</v>
      </c>
      <c r="L1508" s="88">
        <f t="shared" si="583"/>
        <v>0</v>
      </c>
      <c r="M1508" s="88" t="e">
        <f t="shared" si="584"/>
        <v>#VALUE!</v>
      </c>
      <c r="N1508" s="88" t="e">
        <f t="shared" si="585"/>
        <v>#VALUE!</v>
      </c>
      <c r="O1508" s="87"/>
      <c r="P1508" s="88" t="e">
        <f t="shared" si="577"/>
        <v>#VALUE!</v>
      </c>
      <c r="Q1508" s="89" t="e">
        <f t="shared" si="586"/>
        <v>#VALUE!</v>
      </c>
      <c r="R1508" s="90"/>
      <c r="S1508" s="82"/>
      <c r="T1508" s="28">
        <f t="shared" si="587"/>
        <v>0</v>
      </c>
      <c r="U1508" s="91">
        <v>66140</v>
      </c>
      <c r="V1508" s="92">
        <f t="shared" si="590"/>
        <v>0</v>
      </c>
      <c r="W1508" s="91"/>
      <c r="X1508" s="91"/>
      <c r="Y1508" s="92">
        <f t="shared" si="588"/>
        <v>0</v>
      </c>
      <c r="Z1508" s="92">
        <f t="shared" si="589"/>
        <v>0</v>
      </c>
      <c r="AA1508" s="92" t="e">
        <f t="shared" si="591"/>
        <v>#VALUE!</v>
      </c>
    </row>
    <row r="1509" spans="1:27" ht="17.25">
      <c r="A1509" s="5"/>
      <c r="B1509" s="5"/>
      <c r="C1509" s="93"/>
      <c r="D1509" s="193"/>
      <c r="E1509" s="94"/>
      <c r="F1509" s="95"/>
      <c r="G1509" s="96" t="str">
        <f t="shared" si="580"/>
        <v>Error</v>
      </c>
      <c r="H1509" s="97">
        <v>14400</v>
      </c>
      <c r="I1509" s="98" t="e">
        <f t="shared" si="581"/>
        <v>#VALUE!</v>
      </c>
      <c r="J1509" s="88" t="e">
        <f t="shared" si="576"/>
        <v>#VALUE!</v>
      </c>
      <c r="K1509" s="98">
        <f t="shared" si="582"/>
        <v>0</v>
      </c>
      <c r="L1509" s="98">
        <f t="shared" si="583"/>
        <v>0</v>
      </c>
      <c r="M1509" s="98" t="e">
        <f t="shared" si="584"/>
        <v>#VALUE!</v>
      </c>
      <c r="N1509" s="98" t="e">
        <f t="shared" si="585"/>
        <v>#VALUE!</v>
      </c>
      <c r="O1509" s="97"/>
      <c r="P1509" s="98" t="e">
        <f t="shared" si="577"/>
        <v>#VALUE!</v>
      </c>
      <c r="Q1509" s="99" t="e">
        <f t="shared" si="586"/>
        <v>#VALUE!</v>
      </c>
      <c r="R1509" s="100"/>
      <c r="S1509" s="5"/>
      <c r="T1509" s="28">
        <f t="shared" si="587"/>
        <v>0</v>
      </c>
      <c r="U1509" s="101">
        <v>66140</v>
      </c>
      <c r="V1509" s="102">
        <f t="shared" si="590"/>
        <v>0</v>
      </c>
      <c r="W1509" s="101"/>
      <c r="X1509" s="101"/>
      <c r="Y1509" s="102">
        <f t="shared" si="588"/>
        <v>0</v>
      </c>
      <c r="Z1509" s="102">
        <f t="shared" si="589"/>
        <v>0</v>
      </c>
      <c r="AA1509" s="102" t="e">
        <f t="shared" si="591"/>
        <v>#VALUE!</v>
      </c>
    </row>
    <row r="1510" spans="1:27" ht="17.25">
      <c r="A1510" s="5"/>
      <c r="B1510" s="5"/>
      <c r="C1510" s="93"/>
      <c r="D1510" s="193"/>
      <c r="E1510" s="94"/>
      <c r="F1510" s="95"/>
      <c r="G1510" s="96" t="str">
        <f t="shared" si="580"/>
        <v>Error</v>
      </c>
      <c r="H1510" s="97">
        <v>14400</v>
      </c>
      <c r="I1510" s="98" t="e">
        <f t="shared" si="581"/>
        <v>#VALUE!</v>
      </c>
      <c r="J1510" s="88" t="e">
        <f t="shared" si="576"/>
        <v>#VALUE!</v>
      </c>
      <c r="K1510" s="98">
        <f t="shared" si="582"/>
        <v>0</v>
      </c>
      <c r="L1510" s="98">
        <f t="shared" si="583"/>
        <v>0</v>
      </c>
      <c r="M1510" s="98" t="e">
        <f t="shared" si="584"/>
        <v>#VALUE!</v>
      </c>
      <c r="N1510" s="98" t="e">
        <f t="shared" si="585"/>
        <v>#VALUE!</v>
      </c>
      <c r="O1510" s="97"/>
      <c r="P1510" s="98" t="e">
        <f t="shared" si="577"/>
        <v>#VALUE!</v>
      </c>
      <c r="Q1510" s="99" t="e">
        <f t="shared" si="586"/>
        <v>#VALUE!</v>
      </c>
      <c r="R1510" s="100"/>
      <c r="S1510" s="5"/>
      <c r="T1510" s="28">
        <f t="shared" si="587"/>
        <v>0</v>
      </c>
      <c r="U1510" s="101">
        <v>66140</v>
      </c>
      <c r="V1510" s="102">
        <f t="shared" si="590"/>
        <v>0</v>
      </c>
      <c r="W1510" s="101"/>
      <c r="X1510" s="101"/>
      <c r="Y1510" s="102">
        <f t="shared" si="588"/>
        <v>0</v>
      </c>
      <c r="Z1510" s="102">
        <f t="shared" si="589"/>
        <v>0</v>
      </c>
      <c r="AA1510" s="102" t="e">
        <f t="shared" si="591"/>
        <v>#VALUE!</v>
      </c>
    </row>
    <row r="1511" spans="1:27" ht="17.25">
      <c r="A1511" s="5"/>
      <c r="B1511" s="5"/>
      <c r="C1511" s="93"/>
      <c r="D1511" s="193"/>
      <c r="E1511" s="94"/>
      <c r="F1511" s="95"/>
      <c r="G1511" s="96" t="str">
        <f t="shared" si="580"/>
        <v>Error</v>
      </c>
      <c r="H1511" s="97">
        <v>14400</v>
      </c>
      <c r="I1511" s="98" t="e">
        <f t="shared" si="581"/>
        <v>#VALUE!</v>
      </c>
      <c r="J1511" s="88" t="e">
        <f t="shared" si="576"/>
        <v>#VALUE!</v>
      </c>
      <c r="K1511" s="98">
        <f t="shared" si="582"/>
        <v>0</v>
      </c>
      <c r="L1511" s="98">
        <f t="shared" si="583"/>
        <v>0</v>
      </c>
      <c r="M1511" s="98" t="e">
        <f t="shared" si="584"/>
        <v>#VALUE!</v>
      </c>
      <c r="N1511" s="98" t="e">
        <f t="shared" si="585"/>
        <v>#VALUE!</v>
      </c>
      <c r="O1511" s="97"/>
      <c r="P1511" s="98" t="e">
        <f t="shared" si="577"/>
        <v>#VALUE!</v>
      </c>
      <c r="Q1511" s="99" t="e">
        <f t="shared" si="586"/>
        <v>#VALUE!</v>
      </c>
      <c r="R1511" s="100"/>
      <c r="S1511" s="5"/>
      <c r="T1511" s="28">
        <f t="shared" si="587"/>
        <v>0</v>
      </c>
      <c r="U1511" s="101">
        <v>66140</v>
      </c>
      <c r="V1511" s="102">
        <f t="shared" si="590"/>
        <v>0</v>
      </c>
      <c r="W1511" s="101"/>
      <c r="X1511" s="101"/>
      <c r="Y1511" s="102">
        <f t="shared" si="588"/>
        <v>0</v>
      </c>
      <c r="Z1511" s="102">
        <f t="shared" si="589"/>
        <v>0</v>
      </c>
      <c r="AA1511" s="102" t="e">
        <f t="shared" si="591"/>
        <v>#VALUE!</v>
      </c>
    </row>
    <row r="1512" spans="1:27" ht="17.25">
      <c r="A1512" s="5"/>
      <c r="B1512" s="5"/>
      <c r="C1512" s="93"/>
      <c r="D1512" s="193"/>
      <c r="E1512" s="94"/>
      <c r="F1512" s="95"/>
      <c r="G1512" s="96" t="str">
        <f t="shared" si="580"/>
        <v>Error</v>
      </c>
      <c r="H1512" s="97">
        <v>14400</v>
      </c>
      <c r="I1512" s="98" t="e">
        <f t="shared" si="581"/>
        <v>#VALUE!</v>
      </c>
      <c r="J1512" s="88" t="e">
        <f t="shared" si="576"/>
        <v>#VALUE!</v>
      </c>
      <c r="K1512" s="98">
        <f t="shared" si="582"/>
        <v>0</v>
      </c>
      <c r="L1512" s="98">
        <f t="shared" si="583"/>
        <v>0</v>
      </c>
      <c r="M1512" s="98" t="e">
        <f t="shared" si="584"/>
        <v>#VALUE!</v>
      </c>
      <c r="N1512" s="98" t="e">
        <f t="shared" si="585"/>
        <v>#VALUE!</v>
      </c>
      <c r="O1512" s="97"/>
      <c r="P1512" s="98" t="e">
        <f t="shared" si="577"/>
        <v>#VALUE!</v>
      </c>
      <c r="Q1512" s="99" t="e">
        <f t="shared" si="586"/>
        <v>#VALUE!</v>
      </c>
      <c r="R1512" s="100"/>
      <c r="S1512" s="5"/>
      <c r="T1512" s="28">
        <f t="shared" si="587"/>
        <v>0</v>
      </c>
      <c r="U1512" s="101">
        <v>66140</v>
      </c>
      <c r="V1512" s="102">
        <f t="shared" si="590"/>
        <v>0</v>
      </c>
      <c r="W1512" s="101"/>
      <c r="X1512" s="101"/>
      <c r="Y1512" s="102">
        <f t="shared" si="588"/>
        <v>0</v>
      </c>
      <c r="Z1512" s="102">
        <f t="shared" si="589"/>
        <v>0</v>
      </c>
      <c r="AA1512" s="102" t="e">
        <f t="shared" si="591"/>
        <v>#VALUE!</v>
      </c>
    </row>
    <row r="1513" spans="1:27" ht="17.25">
      <c r="A1513" s="5"/>
      <c r="B1513" s="5"/>
      <c r="C1513" s="93"/>
      <c r="D1513" s="193"/>
      <c r="E1513" s="94"/>
      <c r="F1513" s="95"/>
      <c r="G1513" s="96" t="str">
        <f t="shared" si="580"/>
        <v>Error</v>
      </c>
      <c r="H1513" s="97">
        <v>14400</v>
      </c>
      <c r="I1513" s="98" t="e">
        <f t="shared" si="581"/>
        <v>#VALUE!</v>
      </c>
      <c r="J1513" s="88" t="e">
        <f t="shared" si="576"/>
        <v>#VALUE!</v>
      </c>
      <c r="K1513" s="98">
        <f t="shared" si="582"/>
        <v>0</v>
      </c>
      <c r="L1513" s="98">
        <f t="shared" si="583"/>
        <v>0</v>
      </c>
      <c r="M1513" s="98" t="e">
        <f t="shared" si="584"/>
        <v>#VALUE!</v>
      </c>
      <c r="N1513" s="98" t="e">
        <f t="shared" si="585"/>
        <v>#VALUE!</v>
      </c>
      <c r="O1513" s="97"/>
      <c r="P1513" s="98" t="e">
        <f t="shared" si="577"/>
        <v>#VALUE!</v>
      </c>
      <c r="Q1513" s="99" t="e">
        <f t="shared" si="586"/>
        <v>#VALUE!</v>
      </c>
      <c r="R1513" s="100"/>
      <c r="S1513" s="5"/>
      <c r="T1513" s="28">
        <f t="shared" si="587"/>
        <v>0</v>
      </c>
      <c r="U1513" s="101">
        <v>66140</v>
      </c>
      <c r="V1513" s="102">
        <f t="shared" si="590"/>
        <v>0</v>
      </c>
      <c r="W1513" s="101"/>
      <c r="X1513" s="101"/>
      <c r="Y1513" s="102">
        <f t="shared" si="588"/>
        <v>0</v>
      </c>
      <c r="Z1513" s="102">
        <f t="shared" si="589"/>
        <v>0</v>
      </c>
      <c r="AA1513" s="102" t="e">
        <f t="shared" si="591"/>
        <v>#VALUE!</v>
      </c>
    </row>
    <row r="1514" spans="1:27" ht="17.25">
      <c r="A1514" s="5"/>
      <c r="B1514" s="5"/>
      <c r="C1514" s="93"/>
      <c r="D1514" s="193"/>
      <c r="E1514" s="84"/>
      <c r="F1514" s="85"/>
      <c r="G1514" s="86" t="str">
        <f t="shared" si="580"/>
        <v>Error</v>
      </c>
      <c r="H1514" s="87">
        <v>14400</v>
      </c>
      <c r="I1514" s="88" t="e">
        <f t="shared" si="581"/>
        <v>#VALUE!</v>
      </c>
      <c r="J1514" s="88" t="e">
        <f t="shared" si="576"/>
        <v>#VALUE!</v>
      </c>
      <c r="K1514" s="88">
        <f t="shared" si="582"/>
        <v>0</v>
      </c>
      <c r="L1514" s="88">
        <f t="shared" si="583"/>
        <v>0</v>
      </c>
      <c r="M1514" s="88" t="e">
        <f t="shared" si="584"/>
        <v>#VALUE!</v>
      </c>
      <c r="N1514" s="88" t="e">
        <f t="shared" si="585"/>
        <v>#VALUE!</v>
      </c>
      <c r="O1514" s="87"/>
      <c r="P1514" s="88" t="e">
        <f t="shared" si="577"/>
        <v>#VALUE!</v>
      </c>
      <c r="Q1514" s="89" t="e">
        <f t="shared" si="586"/>
        <v>#VALUE!</v>
      </c>
      <c r="R1514" s="90"/>
      <c r="S1514" s="82"/>
      <c r="T1514" s="28">
        <f t="shared" si="587"/>
        <v>0</v>
      </c>
      <c r="U1514" s="91">
        <v>66140</v>
      </c>
      <c r="V1514" s="92">
        <f t="shared" si="590"/>
        <v>0</v>
      </c>
      <c r="W1514" s="91"/>
      <c r="X1514" s="91"/>
      <c r="Y1514" s="92">
        <f t="shared" si="588"/>
        <v>0</v>
      </c>
      <c r="Z1514" s="92">
        <f t="shared" si="589"/>
        <v>0</v>
      </c>
      <c r="AA1514" s="92" t="e">
        <f t="shared" si="591"/>
        <v>#VALUE!</v>
      </c>
    </row>
    <row r="1515" spans="1:27" ht="17.25">
      <c r="A1515" s="5"/>
      <c r="B1515" s="5"/>
      <c r="C1515" s="93"/>
      <c r="D1515" s="193"/>
      <c r="E1515" s="84"/>
      <c r="F1515" s="85"/>
      <c r="G1515" s="86" t="str">
        <f>IF($C1515="ստորաբաժանման պետ",IF(F1515=0,2.28,IF(F1515=1,2.35,IF(F1515=2,2.43,IF(F1515=3,2.5,IF(OR(F1515=4,F1515=5),2.58,IF(OR(F1515=6,F1515=7),2.66,IF(OR(F1515=8,F1515=9),2.75,IF(OR(F1515=10,F1515=11,F1515=12),2.83,IF(OR(F1515=13,F1515=14,F1515=15),2.92,IF(OR(F1515=16,F1515=17,F1515=18),3.01,3.11)))))))))),IF($C1515="ավագ կարգադրիչ",IF(F1515=0,1.96,IF(F1515=1,2.02,IF(F1515=2,2.08,IF(F1515=3,2.15,IF(OR(F1515=4,F1515=5),2.21,IF(OR(F1515=6,F1515=7),2.28,IF(OR(F1515=8,F1515=9),2.35,IF(OR(F1515=10,F1515=11,F1515=12),2.42,IF(OR(F1515=13,F1515=14,F1515=15),2.5,IF(OR(F1515=16,F1515=17,F1515=18),2.58,2.66)))))))))),IF($C1515="կարգադրիչ",IF(F1515=0,1.45,IF(F1515=1,1.49,IF(F1515=2,1.54,IF(F1515=3,1.59,IF(OR(F1515=4,F1515=5),1.9,IF(OR(F1515=6,F1515=7),1.96,IF(OR(F1515=8,F1515=9),1.73,IF(OR(F1515=10,F1515=11,F1515=12),1.79,IF(OR(F1515=13,F1515=14,F1515=15),1.84,IF(OR(F1515=16,F1515=17,F1515=18),1.9,1.95)))))))))), "Error")))</f>
        <v>Error</v>
      </c>
      <c r="H1515" s="87">
        <v>14400</v>
      </c>
      <c r="I1515" s="88" t="e">
        <f>G1515*H1515</f>
        <v>#VALUE!</v>
      </c>
      <c r="J1515" s="88" t="e">
        <f t="shared" si="576"/>
        <v>#VALUE!</v>
      </c>
      <c r="K1515" s="88">
        <f>IF($D1515="գեներալ-մայոր",2.91,IF($D1515="գնդապետ",2.38,IF($D1515="փոխգնդապետ",2.25,IF($D1515="մայոր",1.85,IF($D1515="կապիտան",1.72,IF($D1515="ավագ լեյտենանտ",1.59,IF($D1515="լեյտենանտ",1.46,IF($D1515="ավագ ենթասպա",1.06,IF($D1515="ենթասպա",0.93,IF($D1515="ավագ",0.79,IF($D1515="ավագ սերժանտ",0.66,IF($D1515="սերժանտ",0.53,IF($D1515="կրտսեր սերժանտ",0.4,0)))))))))))))</f>
        <v>0</v>
      </c>
      <c r="L1515" s="88">
        <f>K1515*H1515</f>
        <v>0</v>
      </c>
      <c r="M1515" s="88" t="e">
        <f>L1515+J1515</f>
        <v>#VALUE!</v>
      </c>
      <c r="N1515" s="88" t="e">
        <f>IF(F1515&lt;2,M1515*0%,IF(F1515&lt;5,M1515*5%,IF(F1515&lt;10,M1515*10%,IF(F1515&lt;15,M1515*15%,IF(F1515&lt;20,M1515*20%,IF(F1515&lt;25,M1515*25%,IF(F1515&gt;=25,M1515*30%)))))))</f>
        <v>#VALUE!</v>
      </c>
      <c r="O1515" s="87"/>
      <c r="P1515" s="88" t="e">
        <f t="shared" si="577"/>
        <v>#VALUE!</v>
      </c>
      <c r="Q1515" s="89" t="e">
        <f>P1515*6.565</f>
        <v>#VALUE!</v>
      </c>
      <c r="R1515" s="90"/>
      <c r="S1515" s="82"/>
      <c r="T1515" s="28">
        <f t="shared" si="587"/>
        <v>0</v>
      </c>
      <c r="U1515" s="91">
        <v>66140</v>
      </c>
      <c r="V1515" s="92">
        <f t="shared" si="590"/>
        <v>0</v>
      </c>
      <c r="W1515" s="91"/>
      <c r="X1515" s="91"/>
      <c r="Y1515" s="92">
        <f>+V1515+W1515+X1515</f>
        <v>0</v>
      </c>
      <c r="Z1515" s="92">
        <f>+Y1515*6.565</f>
        <v>0</v>
      </c>
      <c r="AA1515" s="92" t="e">
        <f t="shared" si="591"/>
        <v>#VALUE!</v>
      </c>
    </row>
    <row r="1516" spans="1:27" ht="17.25">
      <c r="A1516" s="5"/>
      <c r="B1516" s="5"/>
      <c r="C1516" s="93"/>
      <c r="D1516" s="193"/>
      <c r="E1516" s="94"/>
      <c r="F1516" s="95"/>
      <c r="G1516" s="96" t="str">
        <f t="shared" si="580"/>
        <v>Error</v>
      </c>
      <c r="H1516" s="97">
        <v>14400</v>
      </c>
      <c r="I1516" s="98" t="e">
        <f t="shared" ref="I1516:I1531" si="592">G1516*H1516</f>
        <v>#VALUE!</v>
      </c>
      <c r="J1516" s="88" t="e">
        <f t="shared" si="576"/>
        <v>#VALUE!</v>
      </c>
      <c r="K1516" s="98">
        <f t="shared" si="582"/>
        <v>0</v>
      </c>
      <c r="L1516" s="98">
        <f t="shared" ref="L1516:L1531" si="593">K1516*H1516</f>
        <v>0</v>
      </c>
      <c r="M1516" s="98" t="e">
        <f t="shared" ref="M1516:M1531" si="594">L1516+J1516</f>
        <v>#VALUE!</v>
      </c>
      <c r="N1516" s="98" t="e">
        <f t="shared" ref="N1516:N1531" si="595">IF(F1516&lt;2,M1516*0%,IF(F1516&lt;5,M1516*5%,IF(F1516&lt;10,M1516*10%,IF(F1516&lt;15,M1516*15%,IF(F1516&lt;20,M1516*20%,IF(F1516&lt;25,M1516*25%,IF(F1516&gt;=25,M1516*30%)))))))</f>
        <v>#VALUE!</v>
      </c>
      <c r="O1516" s="97"/>
      <c r="P1516" s="98" t="e">
        <f t="shared" si="577"/>
        <v>#VALUE!</v>
      </c>
      <c r="Q1516" s="99" t="e">
        <f t="shared" si="586"/>
        <v>#VALUE!</v>
      </c>
      <c r="R1516" s="100"/>
      <c r="S1516" s="5"/>
      <c r="T1516" s="28">
        <f t="shared" si="587"/>
        <v>0</v>
      </c>
      <c r="U1516" s="101">
        <v>66140</v>
      </c>
      <c r="V1516" s="102">
        <f t="shared" si="590"/>
        <v>0</v>
      </c>
      <c r="W1516" s="101"/>
      <c r="X1516" s="101"/>
      <c r="Y1516" s="102">
        <f t="shared" ref="Y1516:Y1531" si="596">+V1516+W1516+X1516</f>
        <v>0</v>
      </c>
      <c r="Z1516" s="102">
        <f t="shared" si="589"/>
        <v>0</v>
      </c>
      <c r="AA1516" s="102" t="e">
        <f t="shared" si="591"/>
        <v>#VALUE!</v>
      </c>
    </row>
    <row r="1517" spans="1:27" ht="17.25">
      <c r="A1517" s="5"/>
      <c r="B1517" s="5"/>
      <c r="C1517" s="93"/>
      <c r="D1517" s="193"/>
      <c r="E1517" s="94"/>
      <c r="F1517" s="95"/>
      <c r="G1517" s="96" t="str">
        <f t="shared" si="580"/>
        <v>Error</v>
      </c>
      <c r="H1517" s="97">
        <v>14400</v>
      </c>
      <c r="I1517" s="98" t="e">
        <f t="shared" si="592"/>
        <v>#VALUE!</v>
      </c>
      <c r="J1517" s="88" t="e">
        <f t="shared" si="576"/>
        <v>#VALUE!</v>
      </c>
      <c r="K1517" s="98">
        <f t="shared" si="582"/>
        <v>0</v>
      </c>
      <c r="L1517" s="98">
        <f t="shared" si="593"/>
        <v>0</v>
      </c>
      <c r="M1517" s="98" t="e">
        <f t="shared" si="594"/>
        <v>#VALUE!</v>
      </c>
      <c r="N1517" s="98" t="e">
        <f t="shared" si="595"/>
        <v>#VALUE!</v>
      </c>
      <c r="O1517" s="97"/>
      <c r="P1517" s="98" t="e">
        <f t="shared" si="577"/>
        <v>#VALUE!</v>
      </c>
      <c r="Q1517" s="99" t="e">
        <f t="shared" si="586"/>
        <v>#VALUE!</v>
      </c>
      <c r="R1517" s="100"/>
      <c r="S1517" s="5"/>
      <c r="T1517" s="28">
        <f t="shared" si="587"/>
        <v>0</v>
      </c>
      <c r="U1517" s="101">
        <v>66140</v>
      </c>
      <c r="V1517" s="102">
        <f t="shared" si="590"/>
        <v>0</v>
      </c>
      <c r="W1517" s="101"/>
      <c r="X1517" s="101"/>
      <c r="Y1517" s="102">
        <f t="shared" si="596"/>
        <v>0</v>
      </c>
      <c r="Z1517" s="102">
        <f t="shared" si="589"/>
        <v>0</v>
      </c>
      <c r="AA1517" s="102" t="e">
        <f t="shared" si="591"/>
        <v>#VALUE!</v>
      </c>
    </row>
    <row r="1518" spans="1:27" ht="17.25">
      <c r="A1518" s="5"/>
      <c r="B1518" s="5"/>
      <c r="C1518" s="93"/>
      <c r="D1518" s="193"/>
      <c r="E1518" s="94"/>
      <c r="F1518" s="95"/>
      <c r="G1518" s="96" t="str">
        <f t="shared" si="580"/>
        <v>Error</v>
      </c>
      <c r="H1518" s="97">
        <v>14400</v>
      </c>
      <c r="I1518" s="98" t="e">
        <f t="shared" si="592"/>
        <v>#VALUE!</v>
      </c>
      <c r="J1518" s="88" t="e">
        <f t="shared" si="576"/>
        <v>#VALUE!</v>
      </c>
      <c r="K1518" s="98">
        <f t="shared" si="582"/>
        <v>0</v>
      </c>
      <c r="L1518" s="98">
        <f t="shared" si="593"/>
        <v>0</v>
      </c>
      <c r="M1518" s="98" t="e">
        <f t="shared" si="594"/>
        <v>#VALUE!</v>
      </c>
      <c r="N1518" s="98" t="e">
        <f t="shared" si="595"/>
        <v>#VALUE!</v>
      </c>
      <c r="O1518" s="97"/>
      <c r="P1518" s="98" t="e">
        <f t="shared" si="577"/>
        <v>#VALUE!</v>
      </c>
      <c r="Q1518" s="99" t="e">
        <f t="shared" si="586"/>
        <v>#VALUE!</v>
      </c>
      <c r="R1518" s="100"/>
      <c r="S1518" s="5"/>
      <c r="T1518" s="28">
        <f t="shared" si="587"/>
        <v>0</v>
      </c>
      <c r="U1518" s="101">
        <v>66140</v>
      </c>
      <c r="V1518" s="102">
        <f t="shared" si="590"/>
        <v>0</v>
      </c>
      <c r="W1518" s="101"/>
      <c r="X1518" s="101"/>
      <c r="Y1518" s="102">
        <f t="shared" si="596"/>
        <v>0</v>
      </c>
      <c r="Z1518" s="102">
        <f t="shared" si="589"/>
        <v>0</v>
      </c>
      <c r="AA1518" s="102" t="e">
        <f t="shared" si="591"/>
        <v>#VALUE!</v>
      </c>
    </row>
    <row r="1519" spans="1:27" ht="17.25">
      <c r="A1519" s="5"/>
      <c r="B1519" s="5"/>
      <c r="C1519" s="93"/>
      <c r="D1519" s="193"/>
      <c r="E1519" s="94"/>
      <c r="F1519" s="95"/>
      <c r="G1519" s="96" t="str">
        <f t="shared" si="580"/>
        <v>Error</v>
      </c>
      <c r="H1519" s="97">
        <v>14400</v>
      </c>
      <c r="I1519" s="98" t="e">
        <f t="shared" si="592"/>
        <v>#VALUE!</v>
      </c>
      <c r="J1519" s="88" t="e">
        <f t="shared" si="576"/>
        <v>#VALUE!</v>
      </c>
      <c r="K1519" s="98">
        <f t="shared" si="582"/>
        <v>0</v>
      </c>
      <c r="L1519" s="98">
        <f t="shared" si="593"/>
        <v>0</v>
      </c>
      <c r="M1519" s="98" t="e">
        <f t="shared" si="594"/>
        <v>#VALUE!</v>
      </c>
      <c r="N1519" s="98" t="e">
        <f t="shared" si="595"/>
        <v>#VALUE!</v>
      </c>
      <c r="O1519" s="97"/>
      <c r="P1519" s="98" t="e">
        <f t="shared" si="577"/>
        <v>#VALUE!</v>
      </c>
      <c r="Q1519" s="99" t="e">
        <f t="shared" si="586"/>
        <v>#VALUE!</v>
      </c>
      <c r="R1519" s="100"/>
      <c r="S1519" s="5"/>
      <c r="T1519" s="28">
        <f t="shared" si="587"/>
        <v>0</v>
      </c>
      <c r="U1519" s="101">
        <v>66140</v>
      </c>
      <c r="V1519" s="102">
        <f t="shared" si="590"/>
        <v>0</v>
      </c>
      <c r="W1519" s="101"/>
      <c r="X1519" s="101"/>
      <c r="Y1519" s="102">
        <f t="shared" si="596"/>
        <v>0</v>
      </c>
      <c r="Z1519" s="102">
        <f t="shared" si="589"/>
        <v>0</v>
      </c>
      <c r="AA1519" s="102" t="e">
        <f t="shared" si="591"/>
        <v>#VALUE!</v>
      </c>
    </row>
    <row r="1520" spans="1:27" ht="17.25">
      <c r="A1520" s="5"/>
      <c r="B1520" s="5"/>
      <c r="C1520" s="93"/>
      <c r="D1520" s="193"/>
      <c r="E1520" s="94"/>
      <c r="F1520" s="95"/>
      <c r="G1520" s="96" t="str">
        <f t="shared" si="580"/>
        <v>Error</v>
      </c>
      <c r="H1520" s="97">
        <v>14400</v>
      </c>
      <c r="I1520" s="98" t="e">
        <f t="shared" si="592"/>
        <v>#VALUE!</v>
      </c>
      <c r="J1520" s="88" t="e">
        <f t="shared" si="576"/>
        <v>#VALUE!</v>
      </c>
      <c r="K1520" s="98">
        <f t="shared" si="582"/>
        <v>0</v>
      </c>
      <c r="L1520" s="98">
        <f t="shared" si="593"/>
        <v>0</v>
      </c>
      <c r="M1520" s="98" t="e">
        <f t="shared" si="594"/>
        <v>#VALUE!</v>
      </c>
      <c r="N1520" s="98" t="e">
        <f t="shared" si="595"/>
        <v>#VALUE!</v>
      </c>
      <c r="O1520" s="97"/>
      <c r="P1520" s="98" t="e">
        <f t="shared" si="577"/>
        <v>#VALUE!</v>
      </c>
      <c r="Q1520" s="99" t="e">
        <f t="shared" si="586"/>
        <v>#VALUE!</v>
      </c>
      <c r="R1520" s="100"/>
      <c r="S1520" s="5"/>
      <c r="T1520" s="28">
        <f t="shared" si="587"/>
        <v>0</v>
      </c>
      <c r="U1520" s="101">
        <v>66140</v>
      </c>
      <c r="V1520" s="102">
        <f t="shared" si="590"/>
        <v>0</v>
      </c>
      <c r="W1520" s="101"/>
      <c r="X1520" s="101"/>
      <c r="Y1520" s="102">
        <f t="shared" si="596"/>
        <v>0</v>
      </c>
      <c r="Z1520" s="102">
        <f t="shared" si="589"/>
        <v>0</v>
      </c>
      <c r="AA1520" s="102" t="e">
        <f t="shared" si="591"/>
        <v>#VALUE!</v>
      </c>
    </row>
    <row r="1521" spans="1:27" ht="17.25">
      <c r="A1521" s="5"/>
      <c r="B1521" s="5"/>
      <c r="C1521" s="93"/>
      <c r="D1521" s="193"/>
      <c r="E1521" s="84"/>
      <c r="F1521" s="85"/>
      <c r="G1521" s="86" t="str">
        <f t="shared" si="580"/>
        <v>Error</v>
      </c>
      <c r="H1521" s="87">
        <v>14400</v>
      </c>
      <c r="I1521" s="88" t="e">
        <f t="shared" si="592"/>
        <v>#VALUE!</v>
      </c>
      <c r="J1521" s="88" t="e">
        <f t="shared" si="576"/>
        <v>#VALUE!</v>
      </c>
      <c r="K1521" s="88">
        <f t="shared" si="582"/>
        <v>0</v>
      </c>
      <c r="L1521" s="88">
        <f t="shared" si="593"/>
        <v>0</v>
      </c>
      <c r="M1521" s="88" t="e">
        <f t="shared" si="594"/>
        <v>#VALUE!</v>
      </c>
      <c r="N1521" s="88" t="e">
        <f t="shared" si="595"/>
        <v>#VALUE!</v>
      </c>
      <c r="O1521" s="87"/>
      <c r="P1521" s="88" t="e">
        <f t="shared" si="577"/>
        <v>#VALUE!</v>
      </c>
      <c r="Q1521" s="89" t="e">
        <f t="shared" si="586"/>
        <v>#VALUE!</v>
      </c>
      <c r="R1521" s="90"/>
      <c r="S1521" s="82"/>
      <c r="T1521" s="28">
        <f t="shared" si="587"/>
        <v>0</v>
      </c>
      <c r="U1521" s="91">
        <v>66140</v>
      </c>
      <c r="V1521" s="92">
        <f t="shared" si="590"/>
        <v>0</v>
      </c>
      <c r="W1521" s="91"/>
      <c r="X1521" s="91"/>
      <c r="Y1521" s="92">
        <f t="shared" si="596"/>
        <v>0</v>
      </c>
      <c r="Z1521" s="92">
        <f t="shared" si="589"/>
        <v>0</v>
      </c>
      <c r="AA1521" s="92" t="e">
        <f t="shared" si="591"/>
        <v>#VALUE!</v>
      </c>
    </row>
    <row r="1522" spans="1:27" ht="17.25">
      <c r="A1522" s="5"/>
      <c r="B1522" s="5"/>
      <c r="C1522" s="93"/>
      <c r="D1522" s="193"/>
      <c r="E1522" s="94"/>
      <c r="F1522" s="95"/>
      <c r="G1522" s="96" t="str">
        <f t="shared" si="580"/>
        <v>Error</v>
      </c>
      <c r="H1522" s="97">
        <v>14400</v>
      </c>
      <c r="I1522" s="98" t="e">
        <f t="shared" si="592"/>
        <v>#VALUE!</v>
      </c>
      <c r="J1522" s="88" t="e">
        <f t="shared" si="576"/>
        <v>#VALUE!</v>
      </c>
      <c r="K1522" s="98">
        <f t="shared" si="582"/>
        <v>0</v>
      </c>
      <c r="L1522" s="98">
        <f t="shared" si="593"/>
        <v>0</v>
      </c>
      <c r="M1522" s="98" t="e">
        <f t="shared" si="594"/>
        <v>#VALUE!</v>
      </c>
      <c r="N1522" s="98" t="e">
        <f t="shared" si="595"/>
        <v>#VALUE!</v>
      </c>
      <c r="O1522" s="97"/>
      <c r="P1522" s="98" t="e">
        <f t="shared" si="577"/>
        <v>#VALUE!</v>
      </c>
      <c r="Q1522" s="99" t="e">
        <f t="shared" si="586"/>
        <v>#VALUE!</v>
      </c>
      <c r="R1522" s="100"/>
      <c r="S1522" s="5"/>
      <c r="T1522" s="28">
        <f t="shared" si="587"/>
        <v>0</v>
      </c>
      <c r="U1522" s="101">
        <v>66140</v>
      </c>
      <c r="V1522" s="102">
        <f t="shared" si="590"/>
        <v>0</v>
      </c>
      <c r="W1522" s="101"/>
      <c r="X1522" s="101"/>
      <c r="Y1522" s="102">
        <f t="shared" si="596"/>
        <v>0</v>
      </c>
      <c r="Z1522" s="102">
        <f t="shared" si="589"/>
        <v>0</v>
      </c>
      <c r="AA1522" s="102" t="e">
        <f t="shared" si="591"/>
        <v>#VALUE!</v>
      </c>
    </row>
    <row r="1523" spans="1:27" ht="17.25">
      <c r="A1523" s="5"/>
      <c r="B1523" s="5"/>
      <c r="C1523" s="93"/>
      <c r="D1523" s="193"/>
      <c r="E1523" s="94"/>
      <c r="F1523" s="95"/>
      <c r="G1523" s="96" t="str">
        <f t="shared" si="580"/>
        <v>Error</v>
      </c>
      <c r="H1523" s="97">
        <v>14400</v>
      </c>
      <c r="I1523" s="98" t="e">
        <f t="shared" si="592"/>
        <v>#VALUE!</v>
      </c>
      <c r="J1523" s="88" t="e">
        <f t="shared" si="576"/>
        <v>#VALUE!</v>
      </c>
      <c r="K1523" s="98">
        <f t="shared" si="582"/>
        <v>0</v>
      </c>
      <c r="L1523" s="98">
        <f t="shared" si="593"/>
        <v>0</v>
      </c>
      <c r="M1523" s="98" t="e">
        <f t="shared" si="594"/>
        <v>#VALUE!</v>
      </c>
      <c r="N1523" s="98" t="e">
        <f t="shared" si="595"/>
        <v>#VALUE!</v>
      </c>
      <c r="O1523" s="97"/>
      <c r="P1523" s="98" t="e">
        <f t="shared" si="577"/>
        <v>#VALUE!</v>
      </c>
      <c r="Q1523" s="99" t="e">
        <f t="shared" si="586"/>
        <v>#VALUE!</v>
      </c>
      <c r="R1523" s="100"/>
      <c r="S1523" s="5"/>
      <c r="T1523" s="28">
        <f t="shared" si="587"/>
        <v>0</v>
      </c>
      <c r="U1523" s="101">
        <v>66140</v>
      </c>
      <c r="V1523" s="102">
        <f t="shared" si="590"/>
        <v>0</v>
      </c>
      <c r="W1523" s="101"/>
      <c r="X1523" s="101"/>
      <c r="Y1523" s="102">
        <f t="shared" si="596"/>
        <v>0</v>
      </c>
      <c r="Z1523" s="102">
        <f t="shared" si="589"/>
        <v>0</v>
      </c>
      <c r="AA1523" s="102" t="e">
        <f t="shared" si="591"/>
        <v>#VALUE!</v>
      </c>
    </row>
    <row r="1524" spans="1:27" ht="17.25">
      <c r="A1524" s="5"/>
      <c r="B1524" s="5"/>
      <c r="C1524" s="93"/>
      <c r="D1524" s="193"/>
      <c r="E1524" s="94"/>
      <c r="F1524" s="95"/>
      <c r="G1524" s="96" t="str">
        <f t="shared" si="580"/>
        <v>Error</v>
      </c>
      <c r="H1524" s="97">
        <v>14400</v>
      </c>
      <c r="I1524" s="98" t="e">
        <f t="shared" si="592"/>
        <v>#VALUE!</v>
      </c>
      <c r="J1524" s="88" t="e">
        <f t="shared" ref="J1524:J1531" si="597">IF(I1524&lt;=59525,59525,I1524)</f>
        <v>#VALUE!</v>
      </c>
      <c r="K1524" s="98">
        <f t="shared" si="582"/>
        <v>0</v>
      </c>
      <c r="L1524" s="98">
        <f t="shared" si="593"/>
        <v>0</v>
      </c>
      <c r="M1524" s="98" t="e">
        <f t="shared" si="594"/>
        <v>#VALUE!</v>
      </c>
      <c r="N1524" s="98" t="e">
        <f t="shared" si="595"/>
        <v>#VALUE!</v>
      </c>
      <c r="O1524" s="97"/>
      <c r="P1524" s="98" t="e">
        <f t="shared" ref="P1524:P1531" si="598">M1524+N1524+O1524</f>
        <v>#VALUE!</v>
      </c>
      <c r="Q1524" s="99" t="e">
        <f t="shared" si="586"/>
        <v>#VALUE!</v>
      </c>
      <c r="R1524" s="100"/>
      <c r="S1524" s="5"/>
      <c r="T1524" s="28">
        <f t="shared" si="587"/>
        <v>0</v>
      </c>
      <c r="U1524" s="101">
        <v>66140</v>
      </c>
      <c r="V1524" s="102">
        <f t="shared" ref="V1524:V1531" si="599">+U1524*T1524</f>
        <v>0</v>
      </c>
      <c r="W1524" s="101"/>
      <c r="X1524" s="101"/>
      <c r="Y1524" s="102">
        <f t="shared" si="596"/>
        <v>0</v>
      </c>
      <c r="Z1524" s="102">
        <f t="shared" si="589"/>
        <v>0</v>
      </c>
      <c r="AA1524" s="102" t="e">
        <f t="shared" ref="AA1524:AA1531" si="600">+Z1524+Q1524</f>
        <v>#VALUE!</v>
      </c>
    </row>
    <row r="1525" spans="1:27" ht="17.25">
      <c r="A1525" s="5"/>
      <c r="B1525" s="5"/>
      <c r="C1525" s="93"/>
      <c r="D1525" s="193"/>
      <c r="E1525" s="94"/>
      <c r="F1525" s="95"/>
      <c r="G1525" s="96" t="str">
        <f t="shared" ref="G1525:G1531" si="601">IF($C1525="ստորաբաժանման պետ",IF(F1525=0,2.28,IF(F1525=1,2.35,IF(F1525=2,2.43,IF(F1525=3,2.5,IF(OR(F1525=4,F1525=5),2.58,IF(OR(F1525=6,F1525=7),2.66,IF(OR(F1525=8,F1525=9),2.75,IF(OR(F1525=10,F1525=11,F1525=12),2.83,IF(OR(F1525=13,F1525=14,F1525=15),2.92,IF(OR(F1525=16,F1525=17,F1525=18),3.01,3.11)))))))))),IF($C1525="ավագ կարգադրիչ",IF(F1525=0,1.96,IF(F1525=1,2.02,IF(F1525=2,2.08,IF(F1525=3,2.15,IF(OR(F1525=4,F1525=5),2.21,IF(OR(F1525=6,F1525=7),2.28,IF(OR(F1525=8,F1525=9),2.35,IF(OR(F1525=10,F1525=11,F1525=12),2.42,IF(OR(F1525=13,F1525=14,F1525=15),2.5,IF(OR(F1525=16,F1525=17,F1525=18),2.58,2.66)))))))))),IF($C1525="կարգադրիչ",IF(F1525=0,1.45,IF(F1525=1,1.49,IF(F1525=2,1.54,IF(F1525=3,1.59,IF(OR(F1525=4,F1525=5),1.9,IF(OR(F1525=6,F1525=7),1.96,IF(OR(F1525=8,F1525=9),1.73,IF(OR(F1525=10,F1525=11,F1525=12),1.79,IF(OR(F1525=13,F1525=14,F1525=15),1.84,IF(OR(F1525=16,F1525=17,F1525=18),1.9,1.95)))))))))), "Error")))</f>
        <v>Error</v>
      </c>
      <c r="H1525" s="97">
        <v>14400</v>
      </c>
      <c r="I1525" s="98" t="e">
        <f t="shared" si="592"/>
        <v>#VALUE!</v>
      </c>
      <c r="J1525" s="88" t="e">
        <f t="shared" si="597"/>
        <v>#VALUE!</v>
      </c>
      <c r="K1525" s="98">
        <f t="shared" ref="K1525:K1531" si="602">IF($D1525="գեներալ-մայոր",2.91,IF($D1525="գնդապետ",2.38,IF($D1525="փոխգնդապետ",2.25,IF($D1525="մայոր",1.85,IF($D1525="կապիտան",1.72,IF($D1525="ավագ լեյտենանտ",1.59,IF($D1525="լեյտենանտ",1.46,IF($D1525="ավագ ենթասպա",1.06,IF($D1525="ենթասպա",0.93,IF($D1525="ավագ",0.79,IF($D1525="ավագ սերժանտ",0.66,IF($D1525="սերժանտ",0.53,IF($D1525="կրտսեր սերժանտ",0.4,0)))))))))))))</f>
        <v>0</v>
      </c>
      <c r="L1525" s="98">
        <f t="shared" si="593"/>
        <v>0</v>
      </c>
      <c r="M1525" s="98" t="e">
        <f t="shared" si="594"/>
        <v>#VALUE!</v>
      </c>
      <c r="N1525" s="98" t="e">
        <f t="shared" si="595"/>
        <v>#VALUE!</v>
      </c>
      <c r="O1525" s="97"/>
      <c r="P1525" s="98" t="e">
        <f t="shared" si="598"/>
        <v>#VALUE!</v>
      </c>
      <c r="Q1525" s="99" t="e">
        <f t="shared" ref="Q1525:Q1531" si="603">P1525*6.565</f>
        <v>#VALUE!</v>
      </c>
      <c r="R1525" s="100"/>
      <c r="S1525" s="5"/>
      <c r="T1525" s="28">
        <f t="shared" ref="T1525:T1531" si="604">IF(E1525&lt;1,0,IF(D1525="Բ-1",IF(F1525=0,6.94,IF(F1525=1,7.17,IF(F1525=2,7.41,IF(F1525=3,7.66,IF(OR(F1525=5,F1525=4),7.92,IF(OR(F1525=6,F1525=7),8.18,IF(OR(F1525=8,F1525=9),8.46,IF(OR(F1525=10,F1525=11,F1525=12),8.74,IF(OR(F1525=13,F1525=14,F1525=15),9.03,IF(OR(F1525=16,F1525=17,F1525=18),9.33,9.65)))))))))),IF(D1525="Բ-2", IF(F1525=0,5.71,IF(F1525=1,5.89,IF(F1525=2,6.09,IF(F1525=3,6.29,IF(OR(F1525=5,F1525=4),6.5,IF(OR(F1525=6,F1525=7),6.72,IF(OR(F1525=8,F1525=9),6.94,IF(OR(F1525=10,F1525=11,F1525=12),7.17,IF(OR(F1525=13,F1525=14,F1525=15),7.41,IF(OR(F1525=16,F1525=17,F1525=18),7.65,7.91)))))))))), IF(D1525="Գ-1", IF(F1525=0,4.7,IF(F1525=1,4.86,IF(F1525=2,5.01,IF(F1525=3,5.18,IF(OR(F1525=5,F1525=4),5.35,IF(OR(F1525=6,F1525=7),5.52,IF(OR(F1525=8,F1525=9),5.71,IF(OR(F1525=10,F1525=11,F1525=12),5.89,IF(OR(F1525=13,F1525=14,F1525=15),6.09,IF(OR(F1525=16,F1525=17,F1525=18),6.29,6.49)))))))))), IF(D1525="Գ-2", IF(F1525=0,3.88,IF(F1525=1,4.01,IF(F1525=2,4.14,IF(F1525=3,4.27,IF(OR(F1525=5,F1525=4),4.41,IF(OR(F1525=6,F1525=7),4.55,IF(OR(F1525=8,F1525=9),4.7,IF(OR(F1525=10,F1525=11,F1525=12),4.85,IF(OR(F1525=13,F1525=14,F1525=15),5.01,IF(OR(F1525=16,F1525=17,F1525=18),5.17,5.34)))))))))), IF(D1525="Գ-3", IF(F1525=0,3.21,IF(F1525=1,3.31,IF(F1525=2,3.42,IF(F1525=3,3.53,IF(OR(F1525=5,F1525=4),3.64,IF(OR(F1525=6,F1525=7),3.76,IF(OR(F1525=8,F1525=9),3.88,IF(OR(F1525=10,F1525=11,F1525=12),4.01,IF(OR(F1525=13,F1525=14,F1525=15),4.13,IF(OR(F1525=16,F1525=17,F1525=18),4.27,4.4)))))))))), IF(D1525="Ա-1", IF(F1525=0,2.66,IF(F1525=1,2.75,IF(F1525=2,2.83,IF(F1525=3,2.92,IF(OR(F1525=5,F1525=4),3.02,IF(OR(F1525=6,F1525=7),3.11,IF(OR(F1525=8,F1525=9),3.21,IF(OR(F1525=10,F1525=11,F1525=12),3.31,IF(OR(F1525=13,F1525=14,F1525=15),3.42,IF(OR(F1525=16,F1525=17,F1525=18),3.53,3.64)))))))))), IF(D1525="Ա-2", IF(F1525=0,2.28,IF(F1525=1,2.35,IF(F1525=2,2.43,IF(F1525=3,2.5,IF(OR(F1525=5,F1525=4),2.58,IF(OR(F1525=6,F1525=7),2.66,IF(OR(F1525=8,F1525=9),2.75,IF(OR(F1525=10,F1525=11,F1525=12),2.83,IF(OR(F1525=13,F1525=14,F1525=15),2.92,IF(OR(F1525=16,F1525=17,F1525=18),3.01,3.11)))))))))),IF(D1525="Ա-3", IF(F1525=0,1.96,IF(F1525=1,2.02,IF(F1525=2,2.08,IF(F1525=3,2.15,IF(OR(F1525=5,F1525=4),2.21,IF(OR(F1525=6,F1525=7),2.28,IF(OR(F1525=8,F1525=9),2.35,IF(OR(F1525=10,F1525=11,F1525=12),2.42,IF(OR(F1525=13,F1525=14,F1525=15),2.5,IF(OR(F1525=16,F1525=17,F1525=18),2.58,2.66)))))))))), IF(D1525="Կ-1", IF(F1525=0,1.68,IF(F1525=1,1.73,IF(F1525=2,1.79,IF(F1525=3,1.84,IF(OR(F1525=5,F1525=4),1.9,IF(OR(F1525=6,F1525=7),1.96,IF(OR(F1525=8,F1525=9),2.02,IF(OR(F1525=10,F1525=11,F1525=12),2.08,IF(OR(F1525=13,F1525=14,F1525=15),2.14,IF(OR(F1525=16,F1525=17,F1525=18),2.21,2.28)))))))))), IF(D1525="Կ-2", IF(F1525=0,1.45,IF(F1525=1,1.49,IF(F1525=2,1.54,IF(F1525=3,1.59,IF(OR(F1525=5,F1525=4),1.63,IF(OR(F1525=6,F1525=7),1.68,IF(OR(F1525=8,F1525=9),1.73,IF(OR(F1525=10,F1525=11,F1525=12),1.79,IF(OR(F1525=13,F1525=14,F1525=15),1.84,IF(OR(F1525=16,F1525=17,F1525=18),1.9,1.95)))))))))),IF(D1525="Կ-3", IF(F1525=0,1.25,IF(F1525=1,1.29,IF(F1525=2,1.33,IF(F1525=3,1.37,IF(OR(F1525=5,F1525=4),1.41,IF(OR(F1525=6,F1525=7),1.45,IF(OR(F1525=8,F1525=9),1.49,IF(OR(F1525=10,F1525=11,F1525=12),1.54,IF(OR(F1525=13,F1525=14,F1525=15),1.58,IF(OR(F1525=16,F1525=17,F1525=18),1.63,1.68)))))))))), "Error"))))))))))))</f>
        <v>0</v>
      </c>
      <c r="U1525" s="101">
        <v>66140</v>
      </c>
      <c r="V1525" s="102">
        <f t="shared" si="599"/>
        <v>0</v>
      </c>
      <c r="W1525" s="101"/>
      <c r="X1525" s="101"/>
      <c r="Y1525" s="102">
        <f t="shared" si="596"/>
        <v>0</v>
      </c>
      <c r="Z1525" s="102">
        <f t="shared" ref="Z1525:Z1531" si="605">+Y1525*6.565</f>
        <v>0</v>
      </c>
      <c r="AA1525" s="102" t="e">
        <f t="shared" si="600"/>
        <v>#VALUE!</v>
      </c>
    </row>
    <row r="1526" spans="1:27" ht="17.25">
      <c r="A1526" s="5"/>
      <c r="B1526" s="5"/>
      <c r="C1526" s="93"/>
      <c r="D1526" s="193"/>
      <c r="E1526" s="94"/>
      <c r="F1526" s="95"/>
      <c r="G1526" s="96" t="str">
        <f t="shared" si="601"/>
        <v>Error</v>
      </c>
      <c r="H1526" s="97">
        <v>14400</v>
      </c>
      <c r="I1526" s="98" t="e">
        <f t="shared" si="592"/>
        <v>#VALUE!</v>
      </c>
      <c r="J1526" s="88" t="e">
        <f t="shared" si="597"/>
        <v>#VALUE!</v>
      </c>
      <c r="K1526" s="98">
        <f t="shared" si="602"/>
        <v>0</v>
      </c>
      <c r="L1526" s="98">
        <f t="shared" si="593"/>
        <v>0</v>
      </c>
      <c r="M1526" s="98" t="e">
        <f t="shared" si="594"/>
        <v>#VALUE!</v>
      </c>
      <c r="N1526" s="98" t="e">
        <f t="shared" si="595"/>
        <v>#VALUE!</v>
      </c>
      <c r="O1526" s="97"/>
      <c r="P1526" s="98" t="e">
        <f t="shared" si="598"/>
        <v>#VALUE!</v>
      </c>
      <c r="Q1526" s="99" t="e">
        <f t="shared" si="603"/>
        <v>#VALUE!</v>
      </c>
      <c r="R1526" s="100"/>
      <c r="S1526" s="5"/>
      <c r="T1526" s="28">
        <f t="shared" si="604"/>
        <v>0</v>
      </c>
      <c r="U1526" s="101">
        <v>66140</v>
      </c>
      <c r="V1526" s="102">
        <f t="shared" si="599"/>
        <v>0</v>
      </c>
      <c r="W1526" s="101"/>
      <c r="X1526" s="101"/>
      <c r="Y1526" s="102">
        <f t="shared" si="596"/>
        <v>0</v>
      </c>
      <c r="Z1526" s="102">
        <f t="shared" si="605"/>
        <v>0</v>
      </c>
      <c r="AA1526" s="102" t="e">
        <f t="shared" si="600"/>
        <v>#VALUE!</v>
      </c>
    </row>
    <row r="1527" spans="1:27" ht="17.25">
      <c r="A1527" s="5"/>
      <c r="B1527" s="5"/>
      <c r="C1527" s="93"/>
      <c r="D1527" s="193"/>
      <c r="E1527" s="84"/>
      <c r="F1527" s="85"/>
      <c r="G1527" s="86" t="str">
        <f t="shared" si="601"/>
        <v>Error</v>
      </c>
      <c r="H1527" s="87">
        <v>14400</v>
      </c>
      <c r="I1527" s="88" t="e">
        <f t="shared" si="592"/>
        <v>#VALUE!</v>
      </c>
      <c r="J1527" s="88" t="e">
        <f t="shared" si="597"/>
        <v>#VALUE!</v>
      </c>
      <c r="K1527" s="88">
        <f t="shared" si="602"/>
        <v>0</v>
      </c>
      <c r="L1527" s="88">
        <f t="shared" si="593"/>
        <v>0</v>
      </c>
      <c r="M1527" s="88" t="e">
        <f t="shared" si="594"/>
        <v>#VALUE!</v>
      </c>
      <c r="N1527" s="88" t="e">
        <f t="shared" si="595"/>
        <v>#VALUE!</v>
      </c>
      <c r="O1527" s="87"/>
      <c r="P1527" s="88" t="e">
        <f t="shared" si="598"/>
        <v>#VALUE!</v>
      </c>
      <c r="Q1527" s="89" t="e">
        <f t="shared" si="603"/>
        <v>#VALUE!</v>
      </c>
      <c r="R1527" s="90"/>
      <c r="S1527" s="82"/>
      <c r="T1527" s="28">
        <f t="shared" si="604"/>
        <v>0</v>
      </c>
      <c r="U1527" s="91">
        <v>66140</v>
      </c>
      <c r="V1527" s="92">
        <f t="shared" si="599"/>
        <v>0</v>
      </c>
      <c r="W1527" s="91"/>
      <c r="X1527" s="91"/>
      <c r="Y1527" s="92">
        <f t="shared" si="596"/>
        <v>0</v>
      </c>
      <c r="Z1527" s="92">
        <f t="shared" si="605"/>
        <v>0</v>
      </c>
      <c r="AA1527" s="92" t="e">
        <f t="shared" si="600"/>
        <v>#VALUE!</v>
      </c>
    </row>
    <row r="1528" spans="1:27" ht="17.25">
      <c r="A1528" s="5"/>
      <c r="B1528" s="5"/>
      <c r="C1528" s="93"/>
      <c r="D1528" s="193"/>
      <c r="E1528" s="94"/>
      <c r="F1528" s="95"/>
      <c r="G1528" s="96" t="str">
        <f t="shared" si="601"/>
        <v>Error</v>
      </c>
      <c r="H1528" s="97">
        <v>14400</v>
      </c>
      <c r="I1528" s="98" t="e">
        <f t="shared" si="592"/>
        <v>#VALUE!</v>
      </c>
      <c r="J1528" s="88" t="e">
        <f t="shared" si="597"/>
        <v>#VALUE!</v>
      </c>
      <c r="K1528" s="98">
        <f t="shared" si="602"/>
        <v>0</v>
      </c>
      <c r="L1528" s="98">
        <f t="shared" si="593"/>
        <v>0</v>
      </c>
      <c r="M1528" s="98" t="e">
        <f t="shared" si="594"/>
        <v>#VALUE!</v>
      </c>
      <c r="N1528" s="98" t="e">
        <f t="shared" si="595"/>
        <v>#VALUE!</v>
      </c>
      <c r="O1528" s="97"/>
      <c r="P1528" s="98" t="e">
        <f t="shared" si="598"/>
        <v>#VALUE!</v>
      </c>
      <c r="Q1528" s="99" t="e">
        <f t="shared" si="603"/>
        <v>#VALUE!</v>
      </c>
      <c r="R1528" s="100"/>
      <c r="S1528" s="5"/>
      <c r="T1528" s="28">
        <f t="shared" si="604"/>
        <v>0</v>
      </c>
      <c r="U1528" s="101">
        <v>66140</v>
      </c>
      <c r="V1528" s="102">
        <f t="shared" si="599"/>
        <v>0</v>
      </c>
      <c r="W1528" s="101"/>
      <c r="X1528" s="101"/>
      <c r="Y1528" s="102">
        <f t="shared" si="596"/>
        <v>0</v>
      </c>
      <c r="Z1528" s="102">
        <f t="shared" si="605"/>
        <v>0</v>
      </c>
      <c r="AA1528" s="102" t="e">
        <f t="shared" si="600"/>
        <v>#VALUE!</v>
      </c>
    </row>
    <row r="1529" spans="1:27" ht="17.25">
      <c r="A1529" s="5"/>
      <c r="B1529" s="5"/>
      <c r="C1529" s="93"/>
      <c r="D1529" s="193"/>
      <c r="E1529" s="94"/>
      <c r="F1529" s="95"/>
      <c r="G1529" s="96" t="str">
        <f t="shared" si="601"/>
        <v>Error</v>
      </c>
      <c r="H1529" s="97">
        <v>14400</v>
      </c>
      <c r="I1529" s="98" t="e">
        <f t="shared" si="592"/>
        <v>#VALUE!</v>
      </c>
      <c r="J1529" s="88" t="e">
        <f t="shared" si="597"/>
        <v>#VALUE!</v>
      </c>
      <c r="K1529" s="98">
        <f t="shared" si="602"/>
        <v>0</v>
      </c>
      <c r="L1529" s="98">
        <f t="shared" si="593"/>
        <v>0</v>
      </c>
      <c r="M1529" s="98" t="e">
        <f t="shared" si="594"/>
        <v>#VALUE!</v>
      </c>
      <c r="N1529" s="98" t="e">
        <f t="shared" si="595"/>
        <v>#VALUE!</v>
      </c>
      <c r="O1529" s="97"/>
      <c r="P1529" s="98" t="e">
        <f t="shared" si="598"/>
        <v>#VALUE!</v>
      </c>
      <c r="Q1529" s="99" t="e">
        <f t="shared" si="603"/>
        <v>#VALUE!</v>
      </c>
      <c r="R1529" s="100"/>
      <c r="S1529" s="5"/>
      <c r="T1529" s="28">
        <f t="shared" si="604"/>
        <v>0</v>
      </c>
      <c r="U1529" s="101">
        <v>66140</v>
      </c>
      <c r="V1529" s="102">
        <f t="shared" si="599"/>
        <v>0</v>
      </c>
      <c r="W1529" s="101"/>
      <c r="X1529" s="101"/>
      <c r="Y1529" s="102">
        <f t="shared" si="596"/>
        <v>0</v>
      </c>
      <c r="Z1529" s="102">
        <f t="shared" si="605"/>
        <v>0</v>
      </c>
      <c r="AA1529" s="102" t="e">
        <f t="shared" si="600"/>
        <v>#VALUE!</v>
      </c>
    </row>
    <row r="1530" spans="1:27" ht="17.25">
      <c r="A1530" s="5"/>
      <c r="B1530" s="5"/>
      <c r="C1530" s="93"/>
      <c r="D1530" s="193"/>
      <c r="E1530" s="94"/>
      <c r="F1530" s="95"/>
      <c r="G1530" s="96" t="str">
        <f t="shared" si="601"/>
        <v>Error</v>
      </c>
      <c r="H1530" s="97">
        <v>14400</v>
      </c>
      <c r="I1530" s="98" t="e">
        <f t="shared" si="592"/>
        <v>#VALUE!</v>
      </c>
      <c r="J1530" s="88" t="e">
        <f t="shared" si="597"/>
        <v>#VALUE!</v>
      </c>
      <c r="K1530" s="98">
        <f t="shared" si="602"/>
        <v>0</v>
      </c>
      <c r="L1530" s="98">
        <f t="shared" si="593"/>
        <v>0</v>
      </c>
      <c r="M1530" s="98" t="e">
        <f t="shared" si="594"/>
        <v>#VALUE!</v>
      </c>
      <c r="N1530" s="98" t="e">
        <f t="shared" si="595"/>
        <v>#VALUE!</v>
      </c>
      <c r="O1530" s="97"/>
      <c r="P1530" s="98" t="e">
        <f t="shared" si="598"/>
        <v>#VALUE!</v>
      </c>
      <c r="Q1530" s="99" t="e">
        <f t="shared" si="603"/>
        <v>#VALUE!</v>
      </c>
      <c r="R1530" s="100"/>
      <c r="S1530" s="5"/>
      <c r="T1530" s="28">
        <f t="shared" si="604"/>
        <v>0</v>
      </c>
      <c r="U1530" s="101">
        <v>66140</v>
      </c>
      <c r="V1530" s="102">
        <f t="shared" si="599"/>
        <v>0</v>
      </c>
      <c r="W1530" s="101"/>
      <c r="X1530" s="101"/>
      <c r="Y1530" s="102">
        <f t="shared" si="596"/>
        <v>0</v>
      </c>
      <c r="Z1530" s="102">
        <f t="shared" si="605"/>
        <v>0</v>
      </c>
      <c r="AA1530" s="102" t="e">
        <f t="shared" si="600"/>
        <v>#VALUE!</v>
      </c>
    </row>
    <row r="1531" spans="1:27" ht="18" thickBot="1">
      <c r="A1531" s="103"/>
      <c r="B1531" s="103"/>
      <c r="C1531" s="104"/>
      <c r="D1531" s="194"/>
      <c r="E1531" s="105"/>
      <c r="F1531" s="106"/>
      <c r="G1531" s="107" t="str">
        <f t="shared" si="601"/>
        <v>Error</v>
      </c>
      <c r="H1531" s="108">
        <v>14400</v>
      </c>
      <c r="I1531" s="109" t="e">
        <f t="shared" si="592"/>
        <v>#VALUE!</v>
      </c>
      <c r="J1531" s="88" t="e">
        <f t="shared" si="597"/>
        <v>#VALUE!</v>
      </c>
      <c r="K1531" s="109">
        <f t="shared" si="602"/>
        <v>0</v>
      </c>
      <c r="L1531" s="109">
        <f t="shared" si="593"/>
        <v>0</v>
      </c>
      <c r="M1531" s="109" t="e">
        <f t="shared" si="594"/>
        <v>#VALUE!</v>
      </c>
      <c r="N1531" s="109" t="e">
        <f t="shared" si="595"/>
        <v>#VALUE!</v>
      </c>
      <c r="O1531" s="108"/>
      <c r="P1531" s="109" t="e">
        <f t="shared" si="598"/>
        <v>#VALUE!</v>
      </c>
      <c r="Q1531" s="110" t="e">
        <f t="shared" si="603"/>
        <v>#VALUE!</v>
      </c>
      <c r="R1531" s="111"/>
      <c r="S1531" s="103"/>
      <c r="T1531" s="28">
        <f t="shared" si="604"/>
        <v>0</v>
      </c>
      <c r="U1531" s="112">
        <v>66140</v>
      </c>
      <c r="V1531" s="113">
        <f t="shared" si="599"/>
        <v>0</v>
      </c>
      <c r="W1531" s="112"/>
      <c r="X1531" s="112"/>
      <c r="Y1531" s="113">
        <f t="shared" si="596"/>
        <v>0</v>
      </c>
      <c r="Z1531" s="113">
        <f t="shared" si="605"/>
        <v>0</v>
      </c>
      <c r="AA1531" s="113" t="e">
        <f t="shared" si="600"/>
        <v>#VALUE!</v>
      </c>
    </row>
    <row r="1532" spans="1:27" s="120" customFormat="1" ht="15.75" thickBot="1">
      <c r="A1532" s="1067" t="s">
        <v>47</v>
      </c>
      <c r="B1532" s="1068"/>
      <c r="C1532" s="1068"/>
      <c r="D1532" s="1068"/>
      <c r="E1532" s="114">
        <f>SUM(E1460:E1531)</f>
        <v>0</v>
      </c>
      <c r="F1532" s="115"/>
      <c r="G1532" s="116">
        <f>SUM(G1460:G1531)</f>
        <v>0</v>
      </c>
      <c r="H1532" s="117"/>
      <c r="I1532" s="118" t="e">
        <f t="shared" ref="I1532:R1532" si="606">SUM(I1460:I1531)</f>
        <v>#VALUE!</v>
      </c>
      <c r="J1532" s="118" t="e">
        <f t="shared" si="606"/>
        <v>#VALUE!</v>
      </c>
      <c r="K1532" s="118">
        <f t="shared" si="606"/>
        <v>0</v>
      </c>
      <c r="L1532" s="118">
        <f t="shared" si="606"/>
        <v>0</v>
      </c>
      <c r="M1532" s="118" t="e">
        <f t="shared" si="606"/>
        <v>#VALUE!</v>
      </c>
      <c r="N1532" s="118" t="e">
        <f t="shared" si="606"/>
        <v>#VALUE!</v>
      </c>
      <c r="O1532" s="117">
        <f t="shared" si="606"/>
        <v>0</v>
      </c>
      <c r="P1532" s="118" t="e">
        <f t="shared" si="606"/>
        <v>#VALUE!</v>
      </c>
      <c r="Q1532" s="119" t="e">
        <f t="shared" si="606"/>
        <v>#VALUE!</v>
      </c>
      <c r="R1532" s="116">
        <f t="shared" si="606"/>
        <v>0</v>
      </c>
      <c r="S1532" s="117"/>
      <c r="T1532" s="117"/>
      <c r="U1532" s="117"/>
      <c r="V1532" s="118">
        <f t="shared" ref="V1532:AA1532" si="607">SUM(V1460:V1531)</f>
        <v>0</v>
      </c>
      <c r="W1532" s="118">
        <f t="shared" si="607"/>
        <v>0</v>
      </c>
      <c r="X1532" s="118">
        <f t="shared" si="607"/>
        <v>0</v>
      </c>
      <c r="Y1532" s="118">
        <f t="shared" si="607"/>
        <v>0</v>
      </c>
      <c r="Z1532" s="118">
        <f t="shared" si="607"/>
        <v>0</v>
      </c>
      <c r="AA1532" s="119" t="e">
        <f t="shared" si="607"/>
        <v>#VALUE!</v>
      </c>
    </row>
    <row r="1534" spans="1:27" ht="15.75" thickBot="1"/>
    <row r="1535" spans="1:27" s="38" customFormat="1" ht="27" customHeight="1" thickBot="1">
      <c r="A1535" s="1069" t="s">
        <v>49</v>
      </c>
      <c r="B1535" s="1070"/>
      <c r="C1535" s="1070"/>
      <c r="D1535" s="1071"/>
      <c r="E1535" s="1072" t="s">
        <v>340</v>
      </c>
      <c r="F1535" s="1073"/>
      <c r="G1535" s="1073"/>
      <c r="H1535" s="1073"/>
      <c r="I1535" s="1073"/>
      <c r="J1535" s="1073"/>
      <c r="K1535" s="1073"/>
      <c r="L1535" s="1073"/>
      <c r="M1535" s="1073"/>
      <c r="N1535" s="1073"/>
      <c r="O1535" s="1073"/>
      <c r="P1535" s="1073"/>
      <c r="Q1535" s="1073"/>
      <c r="R1535" s="1073"/>
      <c r="S1535" s="1073"/>
      <c r="T1535" s="1073"/>
      <c r="U1535" s="1073"/>
      <c r="V1535" s="1073"/>
      <c r="W1535" s="1073"/>
      <c r="X1535" s="1073"/>
      <c r="Y1535" s="1073"/>
      <c r="Z1535" s="1073"/>
      <c r="AA1535" s="1074"/>
    </row>
    <row r="1536" spans="1:27" s="38" customFormat="1" ht="18" thickBot="1">
      <c r="A1536" s="1064" t="s">
        <v>306</v>
      </c>
      <c r="B1536" s="1065"/>
      <c r="C1536" s="1065"/>
      <c r="D1536" s="1066"/>
      <c r="E1536" s="1041" t="s">
        <v>51</v>
      </c>
      <c r="F1536" s="1042"/>
      <c r="G1536" s="1042"/>
      <c r="H1536" s="1042"/>
      <c r="I1536" s="1042"/>
      <c r="J1536" s="1042"/>
      <c r="K1536" s="1042"/>
      <c r="L1536" s="1042"/>
      <c r="M1536" s="1042"/>
      <c r="N1536" s="1042"/>
      <c r="O1536" s="1042"/>
      <c r="P1536" s="1042"/>
      <c r="Q1536" s="1043"/>
      <c r="R1536" s="1039" t="s">
        <v>52</v>
      </c>
      <c r="S1536" s="1040"/>
      <c r="T1536" s="1040"/>
      <c r="U1536" s="1040"/>
      <c r="V1536" s="1040"/>
      <c r="W1536" s="1040"/>
      <c r="X1536" s="1040"/>
      <c r="Y1536" s="1040"/>
      <c r="Z1536" s="1040"/>
      <c r="AA1536" s="1052"/>
    </row>
    <row r="1537" spans="1:29" s="62" customFormat="1" ht="143.25" thickBot="1">
      <c r="A1537" s="63" t="s">
        <v>10</v>
      </c>
      <c r="B1537" s="64" t="s">
        <v>307</v>
      </c>
      <c r="C1537" s="64" t="s">
        <v>55</v>
      </c>
      <c r="D1537" s="65" t="s">
        <v>308</v>
      </c>
      <c r="E1537" s="66" t="s">
        <v>1</v>
      </c>
      <c r="F1537" s="67" t="s">
        <v>309</v>
      </c>
      <c r="G1537" s="67" t="s">
        <v>310</v>
      </c>
      <c r="H1537" s="67" t="s">
        <v>311</v>
      </c>
      <c r="I1537" s="67" t="s">
        <v>312</v>
      </c>
      <c r="J1537" s="67" t="s">
        <v>313</v>
      </c>
      <c r="K1537" s="67" t="s">
        <v>314</v>
      </c>
      <c r="L1537" s="67" t="s">
        <v>315</v>
      </c>
      <c r="M1537" s="67" t="s">
        <v>316</v>
      </c>
      <c r="N1537" s="67" t="s">
        <v>317</v>
      </c>
      <c r="O1537" s="67" t="s">
        <v>30</v>
      </c>
      <c r="P1537" s="68" t="s">
        <v>60</v>
      </c>
      <c r="Q1537" s="69" t="s">
        <v>318</v>
      </c>
      <c r="R1537" s="70" t="s">
        <v>1</v>
      </c>
      <c r="S1537" s="71" t="s">
        <v>309</v>
      </c>
      <c r="T1537" s="71" t="s">
        <v>90</v>
      </c>
      <c r="U1537" s="71" t="s">
        <v>319</v>
      </c>
      <c r="V1537" s="71" t="s">
        <v>312</v>
      </c>
      <c r="W1537" s="71" t="str">
        <f>+J1537</f>
        <v>Սահմանվող պաշտոնային դրույքաչափ /հաշվի առնելով  նվազագույն ամսական աշխատավարձը - 50000 դրամ/</v>
      </c>
      <c r="X1537" s="71" t="s">
        <v>30</v>
      </c>
      <c r="Y1537" s="68" t="s">
        <v>60</v>
      </c>
      <c r="Z1537" s="71" t="s">
        <v>320</v>
      </c>
      <c r="AA1537" s="72" t="s">
        <v>321</v>
      </c>
    </row>
    <row r="1538" spans="1:29" s="81" customFormat="1" ht="17.25" customHeight="1" thickBot="1">
      <c r="A1538" s="73">
        <v>1</v>
      </c>
      <c r="B1538" s="74">
        <v>2</v>
      </c>
      <c r="C1538" s="74">
        <v>3</v>
      </c>
      <c r="D1538" s="75">
        <v>4</v>
      </c>
      <c r="E1538" s="76">
        <v>5</v>
      </c>
      <c r="F1538" s="74">
        <v>6</v>
      </c>
      <c r="G1538" s="77">
        <v>7</v>
      </c>
      <c r="H1538" s="74">
        <v>8</v>
      </c>
      <c r="I1538" s="74">
        <v>9</v>
      </c>
      <c r="J1538" s="77">
        <v>10</v>
      </c>
      <c r="K1538" s="74">
        <v>11</v>
      </c>
      <c r="L1538" s="74">
        <v>12</v>
      </c>
      <c r="M1538" s="77">
        <v>13</v>
      </c>
      <c r="N1538" s="74">
        <v>14</v>
      </c>
      <c r="O1538" s="74">
        <v>15</v>
      </c>
      <c r="P1538" s="77">
        <v>16</v>
      </c>
      <c r="Q1538" s="78">
        <v>17</v>
      </c>
      <c r="R1538" s="79">
        <v>18</v>
      </c>
      <c r="S1538" s="77">
        <v>19</v>
      </c>
      <c r="T1538" s="74">
        <v>20</v>
      </c>
      <c r="U1538" s="74">
        <v>21</v>
      </c>
      <c r="V1538" s="74">
        <v>22</v>
      </c>
      <c r="W1538" s="74">
        <v>23</v>
      </c>
      <c r="X1538" s="74">
        <v>24</v>
      </c>
      <c r="Y1538" s="74">
        <v>25</v>
      </c>
      <c r="Z1538" s="74">
        <v>26</v>
      </c>
      <c r="AA1538" s="78">
        <v>27</v>
      </c>
      <c r="AB1538" s="80"/>
      <c r="AC1538" s="80"/>
    </row>
    <row r="1539" spans="1:29" ht="17.25">
      <c r="A1539" s="82"/>
      <c r="B1539" s="82"/>
      <c r="C1539" s="83"/>
      <c r="D1539" s="192"/>
      <c r="E1539" s="84"/>
      <c r="F1539" s="85"/>
      <c r="G1539" s="86" t="str">
        <f>IF($C1539="ստորաբաժանման պետ",IF(F1539=0,2.28,IF(F1539=1,2.35,IF(F1539=2,2.43,IF(F1539=3,2.5,IF(OR(F1539=4,F1539=5),2.58,IF(OR(F1539=6,F1539=7),2.66,IF(OR(F1539=8,F1539=9),2.75,IF(OR(F1539=10,F1539=11,F1539=12),2.83,IF(OR(F1539=13,F1539=14,F1539=15),2.92,IF(OR(F1539=16,F1539=17,F1539=18),3.01,3.11)))))))))),IF($C1539="ավագ կարգադրիչ",IF(F1539=0,1.96,IF(F1539=1,2.02,IF(F1539=2,2.08,IF(F1539=3,2.15,IF(OR(F1539=4,F1539=5),2.21,IF(OR(F1539=6,F1539=7),2.28,IF(OR(F1539=8,F1539=9),2.35,IF(OR(F1539=10,F1539=11,F1539=12),2.42,IF(OR(F1539=13,F1539=14,F1539=15),2.5,IF(OR(F1539=16,F1539=17,F1539=18),2.58,2.66)))))))))),IF($C1539="կարգադրիչ",IF(F1539=0,1.45,IF(F1539=1,1.49,IF(F1539=2,1.54,IF(F1539=3,1.59,IF(OR(F1539=4,F1539=5),1.9,IF(OR(F1539=6,F1539=7),1.96,IF(OR(F1539=8,F1539=9),1.73,IF(OR(F1539=10,F1539=11,F1539=12),1.79,IF(OR(F1539=13,F1539=14,F1539=15),1.84,IF(OR(F1539=16,F1539=17,F1539=18),1.9,1.95)))))))))), "Error")))</f>
        <v>Error</v>
      </c>
      <c r="H1539" s="87">
        <v>14400</v>
      </c>
      <c r="I1539" s="88" t="e">
        <f>G1539*H1539</f>
        <v>#VALUE!</v>
      </c>
      <c r="J1539" s="88" t="e">
        <f t="shared" ref="J1539:J1602" si="608">IF(I1539&lt;=59525,59525,I1539)</f>
        <v>#VALUE!</v>
      </c>
      <c r="K1539" s="88">
        <f>IF($D1539="գեներալ-մայոր",2.91,IF($D1539="գնդապետ",2.38,IF($D1539="փոխգնդապետ",2.25,IF($D1539="մայոր",1.85,IF($D1539="կապիտան",1.72,IF($D1539="ավագ լեյտենանտ",1.59,IF($D1539="լեյտենանտ",1.46,IF($D1539="ավագ ենթասպա",1.06,IF($D1539="ենթասպա",0.93,IF($D1539="ավագ",0.79,IF($D1539="ավագ սերժանտ",0.66,IF($D1539="սերժանտ",0.53,IF($D1539="կրտսեր սերժանտ",0.4,0)))))))))))))</f>
        <v>0</v>
      </c>
      <c r="L1539" s="88">
        <f>K1539*H1539</f>
        <v>0</v>
      </c>
      <c r="M1539" s="88" t="e">
        <f>L1539+J1539</f>
        <v>#VALUE!</v>
      </c>
      <c r="N1539" s="88" t="e">
        <f>IF(F1539&lt;2,M1539*0%,IF(F1539&lt;5,M1539*5%,IF(F1539&lt;10,M1539*10%,IF(F1539&lt;15,M1539*15%,IF(F1539&lt;20,M1539*20%,IF(F1539&lt;25,M1539*25%,IF(F1539&gt;=25,M1539*30%)))))))</f>
        <v>#VALUE!</v>
      </c>
      <c r="O1539" s="87"/>
      <c r="P1539" s="88" t="e">
        <f t="shared" ref="P1539:P1602" si="609">M1539+N1539+O1539</f>
        <v>#VALUE!</v>
      </c>
      <c r="Q1539" s="89" t="e">
        <f>P1539*6.565</f>
        <v>#VALUE!</v>
      </c>
      <c r="R1539" s="90"/>
      <c r="S1539" s="82"/>
      <c r="T1539" s="28">
        <f>IF(E1539&lt;1,0,IF(D1539="Բ-1",IF(F1539=0,6.94,IF(F1539=1,7.17,IF(F1539=2,7.41,IF(F1539=3,7.66,IF(OR(F1539=5,F1539=4),7.92,IF(OR(F1539=6,F1539=7),8.18,IF(OR(F1539=8,F1539=9),8.46,IF(OR(F1539=10,F1539=11,F1539=12),8.74,IF(OR(F1539=13,F1539=14,F1539=15),9.03,IF(OR(F1539=16,F1539=17,F1539=18),9.33,9.65)))))))))),IF(D1539="Բ-2", IF(F1539=0,5.71,IF(F1539=1,5.89,IF(F1539=2,6.09,IF(F1539=3,6.29,IF(OR(F1539=5,F1539=4),6.5,IF(OR(F1539=6,F1539=7),6.72,IF(OR(F1539=8,F1539=9),6.94,IF(OR(F1539=10,F1539=11,F1539=12),7.17,IF(OR(F1539=13,F1539=14,F1539=15),7.41,IF(OR(F1539=16,F1539=17,F1539=18),7.65,7.91)))))))))), IF(D1539="Գ-1", IF(F1539=0,4.7,IF(F1539=1,4.86,IF(F1539=2,5.01,IF(F1539=3,5.18,IF(OR(F1539=5,F1539=4),5.35,IF(OR(F1539=6,F1539=7),5.52,IF(OR(F1539=8,F1539=9),5.71,IF(OR(F1539=10,F1539=11,F1539=12),5.89,IF(OR(F1539=13,F1539=14,F1539=15),6.09,IF(OR(F1539=16,F1539=17,F1539=18),6.29,6.49)))))))))), IF(D1539="Գ-2", IF(F1539=0,3.88,IF(F1539=1,4.01,IF(F1539=2,4.14,IF(F1539=3,4.27,IF(OR(F1539=5,F1539=4),4.41,IF(OR(F1539=6,F1539=7),4.55,IF(OR(F1539=8,F1539=9),4.7,IF(OR(F1539=10,F1539=11,F1539=12),4.85,IF(OR(F1539=13,F1539=14,F1539=15),5.01,IF(OR(F1539=16,F1539=17,F1539=18),5.17,5.34)))))))))), IF(D1539="Գ-3", IF(F1539=0,3.21,IF(F1539=1,3.31,IF(F1539=2,3.42,IF(F1539=3,3.53,IF(OR(F1539=5,F1539=4),3.64,IF(OR(F1539=6,F1539=7),3.76,IF(OR(F1539=8,F1539=9),3.88,IF(OR(F1539=10,F1539=11,F1539=12),4.01,IF(OR(F1539=13,F1539=14,F1539=15),4.13,IF(OR(F1539=16,F1539=17,F1539=18),4.27,4.4)))))))))), IF(D1539="Ա-1", IF(F1539=0,2.66,IF(F1539=1,2.75,IF(F1539=2,2.83,IF(F1539=3,2.92,IF(OR(F1539=5,F1539=4),3.02,IF(OR(F1539=6,F1539=7),3.11,IF(OR(F1539=8,F1539=9),3.21,IF(OR(F1539=10,F1539=11,F1539=12),3.31,IF(OR(F1539=13,F1539=14,F1539=15),3.42,IF(OR(F1539=16,F1539=17,F1539=18),3.53,3.64)))))))))), IF(D1539="Ա-2", IF(F1539=0,2.28,IF(F1539=1,2.35,IF(F1539=2,2.43,IF(F1539=3,2.5,IF(OR(F1539=5,F1539=4),2.58,IF(OR(F1539=6,F1539=7),2.66,IF(OR(F1539=8,F1539=9),2.75,IF(OR(F1539=10,F1539=11,F1539=12),2.83,IF(OR(F1539=13,F1539=14,F1539=15),2.92,IF(OR(F1539=16,F1539=17,F1539=18),3.01,3.11)))))))))),IF(D1539="Ա-3", IF(F1539=0,1.96,IF(F1539=1,2.02,IF(F1539=2,2.08,IF(F1539=3,2.15,IF(OR(F1539=5,F1539=4),2.21,IF(OR(F1539=6,F1539=7),2.28,IF(OR(F1539=8,F1539=9),2.35,IF(OR(F1539=10,F1539=11,F1539=12),2.42,IF(OR(F1539=13,F1539=14,F1539=15),2.5,IF(OR(F1539=16,F1539=17,F1539=18),2.58,2.66)))))))))), IF(D1539="Կ-1", IF(F1539=0,1.68,IF(F1539=1,1.73,IF(F1539=2,1.79,IF(F1539=3,1.84,IF(OR(F1539=5,F1539=4),1.9,IF(OR(F1539=6,F1539=7),1.96,IF(OR(F1539=8,F1539=9),2.02,IF(OR(F1539=10,F1539=11,F1539=12),2.08,IF(OR(F1539=13,F1539=14,F1539=15),2.14,IF(OR(F1539=16,F1539=17,F1539=18),2.21,2.28)))))))))), IF(D1539="Կ-2", IF(F1539=0,1.45,IF(F1539=1,1.49,IF(F1539=2,1.54,IF(F1539=3,1.59,IF(OR(F1539=5,F1539=4),1.63,IF(OR(F1539=6,F1539=7),1.68,IF(OR(F1539=8,F1539=9),1.73,IF(OR(F1539=10,F1539=11,F1539=12),1.79,IF(OR(F1539=13,F1539=14,F1539=15),1.84,IF(OR(F1539=16,F1539=17,F1539=18),1.9,1.95)))))))))),IF(D1539="Կ-3", IF(F1539=0,1.25,IF(F1539=1,1.29,IF(F1539=2,1.33,IF(F1539=3,1.37,IF(OR(F1539=5,F1539=4),1.41,IF(OR(F1539=6,F1539=7),1.45,IF(OR(F1539=8,F1539=9),1.49,IF(OR(F1539=10,F1539=11,F1539=12),1.54,IF(OR(F1539=13,F1539=14,F1539=15),1.58,IF(OR(F1539=16,F1539=17,F1539=18),1.63,1.68)))))))))), "Error"))))))))))))</f>
        <v>0</v>
      </c>
      <c r="U1539" s="91">
        <v>66140</v>
      </c>
      <c r="V1539" s="92">
        <f t="shared" ref="V1539:V1570" si="610">+U1539*T1539</f>
        <v>0</v>
      </c>
      <c r="W1539" s="91"/>
      <c r="X1539" s="91"/>
      <c r="Y1539" s="92">
        <f>+V1539+W1539+X1539</f>
        <v>0</v>
      </c>
      <c r="Z1539" s="92">
        <f>+Y1539*6.565</f>
        <v>0</v>
      </c>
      <c r="AA1539" s="92" t="e">
        <f t="shared" ref="AA1539:AA1570" si="611">+Z1539+Q1539</f>
        <v>#VALUE!</v>
      </c>
    </row>
    <row r="1540" spans="1:29" ht="17.25">
      <c r="A1540" s="5"/>
      <c r="B1540" s="5"/>
      <c r="C1540" s="93"/>
      <c r="D1540" s="193"/>
      <c r="E1540" s="94"/>
      <c r="F1540" s="95"/>
      <c r="G1540" s="96" t="str">
        <f t="shared" ref="G1540:G1603" si="612">IF($C1540="ստորաբաժանման պետ",IF(F1540=0,2.28,IF(F1540=1,2.35,IF(F1540=2,2.43,IF(F1540=3,2.5,IF(OR(F1540=4,F1540=5),2.58,IF(OR(F1540=6,F1540=7),2.66,IF(OR(F1540=8,F1540=9),2.75,IF(OR(F1540=10,F1540=11,F1540=12),2.83,IF(OR(F1540=13,F1540=14,F1540=15),2.92,IF(OR(F1540=16,F1540=17,F1540=18),3.01,3.11)))))))))),IF($C1540="ավագ կարգադրիչ",IF(F1540=0,1.96,IF(F1540=1,2.02,IF(F1540=2,2.08,IF(F1540=3,2.15,IF(OR(F1540=4,F1540=5),2.21,IF(OR(F1540=6,F1540=7),2.28,IF(OR(F1540=8,F1540=9),2.35,IF(OR(F1540=10,F1540=11,F1540=12),2.42,IF(OR(F1540=13,F1540=14,F1540=15),2.5,IF(OR(F1540=16,F1540=17,F1540=18),2.58,2.66)))))))))),IF($C1540="կարգադրիչ",IF(F1540=0,1.45,IF(F1540=1,1.49,IF(F1540=2,1.54,IF(F1540=3,1.59,IF(OR(F1540=4,F1540=5),1.9,IF(OR(F1540=6,F1540=7),1.96,IF(OR(F1540=8,F1540=9),1.73,IF(OR(F1540=10,F1540=11,F1540=12),1.79,IF(OR(F1540=13,F1540=14,F1540=15),1.84,IF(OR(F1540=16,F1540=17,F1540=18),1.9,1.95)))))))))), "Error")))</f>
        <v>Error</v>
      </c>
      <c r="H1540" s="97">
        <v>14400</v>
      </c>
      <c r="I1540" s="98" t="e">
        <f t="shared" ref="I1540:I1593" si="613">G1540*H1540</f>
        <v>#VALUE!</v>
      </c>
      <c r="J1540" s="88" t="e">
        <f t="shared" si="608"/>
        <v>#VALUE!</v>
      </c>
      <c r="K1540" s="98">
        <f t="shared" ref="K1540:K1603" si="614">IF($D1540="գեներալ-մայոր",2.91,IF($D1540="գնդապետ",2.38,IF($D1540="փոխգնդապետ",2.25,IF($D1540="մայոր",1.85,IF($D1540="կապիտան",1.72,IF($D1540="ավագ լեյտենանտ",1.59,IF($D1540="լեյտենանտ",1.46,IF($D1540="ավագ ենթասպա",1.06,IF($D1540="ենթասպա",0.93,IF($D1540="ավագ",0.79,IF($D1540="ավագ սերժանտ",0.66,IF($D1540="սերժանտ",0.53,IF($D1540="կրտսեր սերժանտ",0.4,0)))))))))))))</f>
        <v>0</v>
      </c>
      <c r="L1540" s="98">
        <f t="shared" ref="L1540:L1593" si="615">K1540*H1540</f>
        <v>0</v>
      </c>
      <c r="M1540" s="98" t="e">
        <f t="shared" ref="M1540:M1593" si="616">L1540+J1540</f>
        <v>#VALUE!</v>
      </c>
      <c r="N1540" s="98" t="e">
        <f t="shared" ref="N1540:N1593" si="617">IF(F1540&lt;2,M1540*0%,IF(F1540&lt;5,M1540*5%,IF(F1540&lt;10,M1540*10%,IF(F1540&lt;15,M1540*15%,IF(F1540&lt;20,M1540*20%,IF(F1540&lt;25,M1540*25%,IF(F1540&gt;=25,M1540*30%)))))))</f>
        <v>#VALUE!</v>
      </c>
      <c r="O1540" s="97"/>
      <c r="P1540" s="98" t="e">
        <f t="shared" si="609"/>
        <v>#VALUE!</v>
      </c>
      <c r="Q1540" s="99" t="e">
        <f t="shared" ref="Q1540:Q1603" si="618">P1540*6.565</f>
        <v>#VALUE!</v>
      </c>
      <c r="R1540" s="100"/>
      <c r="S1540" s="5"/>
      <c r="T1540" s="28">
        <f t="shared" ref="T1540:T1603" si="619">IF(E1540&lt;1,0,IF(D1540="Բ-1",IF(F1540=0,6.94,IF(F1540=1,7.17,IF(F1540=2,7.41,IF(F1540=3,7.66,IF(OR(F1540=5,F1540=4),7.92,IF(OR(F1540=6,F1540=7),8.18,IF(OR(F1540=8,F1540=9),8.46,IF(OR(F1540=10,F1540=11,F1540=12),8.74,IF(OR(F1540=13,F1540=14,F1540=15),9.03,IF(OR(F1540=16,F1540=17,F1540=18),9.33,9.65)))))))))),IF(D1540="Բ-2", IF(F1540=0,5.71,IF(F1540=1,5.89,IF(F1540=2,6.09,IF(F1540=3,6.29,IF(OR(F1540=5,F1540=4),6.5,IF(OR(F1540=6,F1540=7),6.72,IF(OR(F1540=8,F1540=9),6.94,IF(OR(F1540=10,F1540=11,F1540=12),7.17,IF(OR(F1540=13,F1540=14,F1540=15),7.41,IF(OR(F1540=16,F1540=17,F1540=18),7.65,7.91)))))))))), IF(D1540="Գ-1", IF(F1540=0,4.7,IF(F1540=1,4.86,IF(F1540=2,5.01,IF(F1540=3,5.18,IF(OR(F1540=5,F1540=4),5.35,IF(OR(F1540=6,F1540=7),5.52,IF(OR(F1540=8,F1540=9),5.71,IF(OR(F1540=10,F1540=11,F1540=12),5.89,IF(OR(F1540=13,F1540=14,F1540=15),6.09,IF(OR(F1540=16,F1540=17,F1540=18),6.29,6.49)))))))))), IF(D1540="Գ-2", IF(F1540=0,3.88,IF(F1540=1,4.01,IF(F1540=2,4.14,IF(F1540=3,4.27,IF(OR(F1540=5,F1540=4),4.41,IF(OR(F1540=6,F1540=7),4.55,IF(OR(F1540=8,F1540=9),4.7,IF(OR(F1540=10,F1540=11,F1540=12),4.85,IF(OR(F1540=13,F1540=14,F1540=15),5.01,IF(OR(F1540=16,F1540=17,F1540=18),5.17,5.34)))))))))), IF(D1540="Գ-3", IF(F1540=0,3.21,IF(F1540=1,3.31,IF(F1540=2,3.42,IF(F1540=3,3.53,IF(OR(F1540=5,F1540=4),3.64,IF(OR(F1540=6,F1540=7),3.76,IF(OR(F1540=8,F1540=9),3.88,IF(OR(F1540=10,F1540=11,F1540=12),4.01,IF(OR(F1540=13,F1540=14,F1540=15),4.13,IF(OR(F1540=16,F1540=17,F1540=18),4.27,4.4)))))))))), IF(D1540="Ա-1", IF(F1540=0,2.66,IF(F1540=1,2.75,IF(F1540=2,2.83,IF(F1540=3,2.92,IF(OR(F1540=5,F1540=4),3.02,IF(OR(F1540=6,F1540=7),3.11,IF(OR(F1540=8,F1540=9),3.21,IF(OR(F1540=10,F1540=11,F1540=12),3.31,IF(OR(F1540=13,F1540=14,F1540=15),3.42,IF(OR(F1540=16,F1540=17,F1540=18),3.53,3.64)))))))))), IF(D1540="Ա-2", IF(F1540=0,2.28,IF(F1540=1,2.35,IF(F1540=2,2.43,IF(F1540=3,2.5,IF(OR(F1540=5,F1540=4),2.58,IF(OR(F1540=6,F1540=7),2.66,IF(OR(F1540=8,F1540=9),2.75,IF(OR(F1540=10,F1540=11,F1540=12),2.83,IF(OR(F1540=13,F1540=14,F1540=15),2.92,IF(OR(F1540=16,F1540=17,F1540=18),3.01,3.11)))))))))),IF(D1540="Ա-3", IF(F1540=0,1.96,IF(F1540=1,2.02,IF(F1540=2,2.08,IF(F1540=3,2.15,IF(OR(F1540=5,F1540=4),2.21,IF(OR(F1540=6,F1540=7),2.28,IF(OR(F1540=8,F1540=9),2.35,IF(OR(F1540=10,F1540=11,F1540=12),2.42,IF(OR(F1540=13,F1540=14,F1540=15),2.5,IF(OR(F1540=16,F1540=17,F1540=18),2.58,2.66)))))))))), IF(D1540="Կ-1", IF(F1540=0,1.68,IF(F1540=1,1.73,IF(F1540=2,1.79,IF(F1540=3,1.84,IF(OR(F1540=5,F1540=4),1.9,IF(OR(F1540=6,F1540=7),1.96,IF(OR(F1540=8,F1540=9),2.02,IF(OR(F1540=10,F1540=11,F1540=12),2.08,IF(OR(F1540=13,F1540=14,F1540=15),2.14,IF(OR(F1540=16,F1540=17,F1540=18),2.21,2.28)))))))))), IF(D1540="Կ-2", IF(F1540=0,1.45,IF(F1540=1,1.49,IF(F1540=2,1.54,IF(F1540=3,1.59,IF(OR(F1540=5,F1540=4),1.63,IF(OR(F1540=6,F1540=7),1.68,IF(OR(F1540=8,F1540=9),1.73,IF(OR(F1540=10,F1540=11,F1540=12),1.79,IF(OR(F1540=13,F1540=14,F1540=15),1.84,IF(OR(F1540=16,F1540=17,F1540=18),1.9,1.95)))))))))),IF(D1540="Կ-3", IF(F1540=0,1.25,IF(F1540=1,1.29,IF(F1540=2,1.33,IF(F1540=3,1.37,IF(OR(F1540=5,F1540=4),1.41,IF(OR(F1540=6,F1540=7),1.45,IF(OR(F1540=8,F1540=9),1.49,IF(OR(F1540=10,F1540=11,F1540=12),1.54,IF(OR(F1540=13,F1540=14,F1540=15),1.58,IF(OR(F1540=16,F1540=17,F1540=18),1.63,1.68)))))))))), "Error"))))))))))))</f>
        <v>0</v>
      </c>
      <c r="U1540" s="101">
        <v>66140</v>
      </c>
      <c r="V1540" s="102">
        <f t="shared" si="610"/>
        <v>0</v>
      </c>
      <c r="W1540" s="101"/>
      <c r="X1540" s="101"/>
      <c r="Y1540" s="102">
        <f t="shared" ref="Y1540:Y1593" si="620">+V1540+W1540+X1540</f>
        <v>0</v>
      </c>
      <c r="Z1540" s="102">
        <f t="shared" ref="Z1540:Z1603" si="621">+Y1540*6.565</f>
        <v>0</v>
      </c>
      <c r="AA1540" s="102" t="e">
        <f t="shared" si="611"/>
        <v>#VALUE!</v>
      </c>
    </row>
    <row r="1541" spans="1:29" ht="17.25">
      <c r="A1541" s="5"/>
      <c r="B1541" s="5"/>
      <c r="C1541" s="93"/>
      <c r="D1541" s="193"/>
      <c r="E1541" s="94"/>
      <c r="F1541" s="95"/>
      <c r="G1541" s="96" t="str">
        <f t="shared" si="612"/>
        <v>Error</v>
      </c>
      <c r="H1541" s="97">
        <v>14400</v>
      </c>
      <c r="I1541" s="98" t="e">
        <f t="shared" si="613"/>
        <v>#VALUE!</v>
      </c>
      <c r="J1541" s="88" t="e">
        <f t="shared" si="608"/>
        <v>#VALUE!</v>
      </c>
      <c r="K1541" s="98">
        <f t="shared" si="614"/>
        <v>0</v>
      </c>
      <c r="L1541" s="98">
        <f t="shared" si="615"/>
        <v>0</v>
      </c>
      <c r="M1541" s="98" t="e">
        <f t="shared" si="616"/>
        <v>#VALUE!</v>
      </c>
      <c r="N1541" s="98" t="e">
        <f t="shared" si="617"/>
        <v>#VALUE!</v>
      </c>
      <c r="O1541" s="97"/>
      <c r="P1541" s="98" t="e">
        <f t="shared" si="609"/>
        <v>#VALUE!</v>
      </c>
      <c r="Q1541" s="99" t="e">
        <f t="shared" si="618"/>
        <v>#VALUE!</v>
      </c>
      <c r="R1541" s="100"/>
      <c r="S1541" s="5"/>
      <c r="T1541" s="28">
        <f t="shared" si="619"/>
        <v>0</v>
      </c>
      <c r="U1541" s="101">
        <v>66140</v>
      </c>
      <c r="V1541" s="102">
        <f t="shared" si="610"/>
        <v>0</v>
      </c>
      <c r="W1541" s="101"/>
      <c r="X1541" s="101"/>
      <c r="Y1541" s="102">
        <f t="shared" si="620"/>
        <v>0</v>
      </c>
      <c r="Z1541" s="102">
        <f t="shared" si="621"/>
        <v>0</v>
      </c>
      <c r="AA1541" s="102" t="e">
        <f t="shared" si="611"/>
        <v>#VALUE!</v>
      </c>
    </row>
    <row r="1542" spans="1:29" ht="17.25">
      <c r="A1542" s="5"/>
      <c r="B1542" s="5"/>
      <c r="C1542" s="93"/>
      <c r="D1542" s="193"/>
      <c r="E1542" s="94"/>
      <c r="F1542" s="95"/>
      <c r="G1542" s="96" t="str">
        <f t="shared" si="612"/>
        <v>Error</v>
      </c>
      <c r="H1542" s="97">
        <v>14400</v>
      </c>
      <c r="I1542" s="98" t="e">
        <f t="shared" si="613"/>
        <v>#VALUE!</v>
      </c>
      <c r="J1542" s="88" t="e">
        <f t="shared" si="608"/>
        <v>#VALUE!</v>
      </c>
      <c r="K1542" s="98">
        <f t="shared" si="614"/>
        <v>0</v>
      </c>
      <c r="L1542" s="98">
        <f t="shared" si="615"/>
        <v>0</v>
      </c>
      <c r="M1542" s="98" t="e">
        <f t="shared" si="616"/>
        <v>#VALUE!</v>
      </c>
      <c r="N1542" s="98" t="e">
        <f t="shared" si="617"/>
        <v>#VALUE!</v>
      </c>
      <c r="O1542" s="97"/>
      <c r="P1542" s="98" t="e">
        <f t="shared" si="609"/>
        <v>#VALUE!</v>
      </c>
      <c r="Q1542" s="99" t="e">
        <f t="shared" si="618"/>
        <v>#VALUE!</v>
      </c>
      <c r="R1542" s="100"/>
      <c r="S1542" s="5"/>
      <c r="T1542" s="28">
        <f t="shared" si="619"/>
        <v>0</v>
      </c>
      <c r="U1542" s="101">
        <v>66140</v>
      </c>
      <c r="V1542" s="102">
        <f t="shared" si="610"/>
        <v>0</v>
      </c>
      <c r="W1542" s="101"/>
      <c r="X1542" s="101"/>
      <c r="Y1542" s="102">
        <f t="shared" si="620"/>
        <v>0</v>
      </c>
      <c r="Z1542" s="102">
        <f t="shared" si="621"/>
        <v>0</v>
      </c>
      <c r="AA1542" s="102" t="e">
        <f t="shared" si="611"/>
        <v>#VALUE!</v>
      </c>
    </row>
    <row r="1543" spans="1:29" ht="17.25">
      <c r="A1543" s="5"/>
      <c r="B1543" s="5"/>
      <c r="C1543" s="93"/>
      <c r="D1543" s="193"/>
      <c r="E1543" s="94"/>
      <c r="F1543" s="95"/>
      <c r="G1543" s="96" t="str">
        <f t="shared" si="612"/>
        <v>Error</v>
      </c>
      <c r="H1543" s="97">
        <v>14400</v>
      </c>
      <c r="I1543" s="98" t="e">
        <f t="shared" si="613"/>
        <v>#VALUE!</v>
      </c>
      <c r="J1543" s="88" t="e">
        <f t="shared" si="608"/>
        <v>#VALUE!</v>
      </c>
      <c r="K1543" s="98">
        <f t="shared" si="614"/>
        <v>0</v>
      </c>
      <c r="L1543" s="98">
        <f t="shared" si="615"/>
        <v>0</v>
      </c>
      <c r="M1543" s="98" t="e">
        <f t="shared" si="616"/>
        <v>#VALUE!</v>
      </c>
      <c r="N1543" s="98" t="e">
        <f t="shared" si="617"/>
        <v>#VALUE!</v>
      </c>
      <c r="O1543" s="97"/>
      <c r="P1543" s="98" t="e">
        <f t="shared" si="609"/>
        <v>#VALUE!</v>
      </c>
      <c r="Q1543" s="99" t="e">
        <f t="shared" si="618"/>
        <v>#VALUE!</v>
      </c>
      <c r="R1543" s="100"/>
      <c r="S1543" s="5"/>
      <c r="T1543" s="28">
        <f t="shared" si="619"/>
        <v>0</v>
      </c>
      <c r="U1543" s="101">
        <v>66140</v>
      </c>
      <c r="V1543" s="102">
        <f t="shared" si="610"/>
        <v>0</v>
      </c>
      <c r="W1543" s="101"/>
      <c r="X1543" s="101"/>
      <c r="Y1543" s="102">
        <f t="shared" si="620"/>
        <v>0</v>
      </c>
      <c r="Z1543" s="102">
        <f t="shared" si="621"/>
        <v>0</v>
      </c>
      <c r="AA1543" s="102" t="e">
        <f t="shared" si="611"/>
        <v>#VALUE!</v>
      </c>
    </row>
    <row r="1544" spans="1:29" ht="17.25">
      <c r="A1544" s="5"/>
      <c r="B1544" s="5"/>
      <c r="C1544" s="93"/>
      <c r="D1544" s="193"/>
      <c r="E1544" s="94"/>
      <c r="F1544" s="95"/>
      <c r="G1544" s="96" t="str">
        <f t="shared" si="612"/>
        <v>Error</v>
      </c>
      <c r="H1544" s="97">
        <v>14400</v>
      </c>
      <c r="I1544" s="98" t="e">
        <f t="shared" si="613"/>
        <v>#VALUE!</v>
      </c>
      <c r="J1544" s="88" t="e">
        <f t="shared" si="608"/>
        <v>#VALUE!</v>
      </c>
      <c r="K1544" s="98">
        <f t="shared" si="614"/>
        <v>0</v>
      </c>
      <c r="L1544" s="98">
        <f t="shared" si="615"/>
        <v>0</v>
      </c>
      <c r="M1544" s="98" t="e">
        <f t="shared" si="616"/>
        <v>#VALUE!</v>
      </c>
      <c r="N1544" s="98" t="e">
        <f t="shared" si="617"/>
        <v>#VALUE!</v>
      </c>
      <c r="O1544" s="97"/>
      <c r="P1544" s="98" t="e">
        <f t="shared" si="609"/>
        <v>#VALUE!</v>
      </c>
      <c r="Q1544" s="99" t="e">
        <f t="shared" si="618"/>
        <v>#VALUE!</v>
      </c>
      <c r="R1544" s="100"/>
      <c r="S1544" s="5"/>
      <c r="T1544" s="28">
        <f t="shared" si="619"/>
        <v>0</v>
      </c>
      <c r="U1544" s="101">
        <v>66140</v>
      </c>
      <c r="V1544" s="102">
        <f t="shared" si="610"/>
        <v>0</v>
      </c>
      <c r="W1544" s="101"/>
      <c r="X1544" s="101"/>
      <c r="Y1544" s="102">
        <f t="shared" si="620"/>
        <v>0</v>
      </c>
      <c r="Z1544" s="102">
        <f t="shared" si="621"/>
        <v>0</v>
      </c>
      <c r="AA1544" s="102" t="e">
        <f t="shared" si="611"/>
        <v>#VALUE!</v>
      </c>
    </row>
    <row r="1545" spans="1:29" ht="17.25">
      <c r="A1545" s="5"/>
      <c r="B1545" s="5"/>
      <c r="C1545" s="93"/>
      <c r="D1545" s="193"/>
      <c r="E1545" s="84"/>
      <c r="F1545" s="85"/>
      <c r="G1545" s="86" t="str">
        <f t="shared" si="612"/>
        <v>Error</v>
      </c>
      <c r="H1545" s="87">
        <v>14400</v>
      </c>
      <c r="I1545" s="88" t="e">
        <f t="shared" si="613"/>
        <v>#VALUE!</v>
      </c>
      <c r="J1545" s="88" t="e">
        <f t="shared" si="608"/>
        <v>#VALUE!</v>
      </c>
      <c r="K1545" s="88">
        <f t="shared" si="614"/>
        <v>0</v>
      </c>
      <c r="L1545" s="88">
        <f t="shared" si="615"/>
        <v>0</v>
      </c>
      <c r="M1545" s="88" t="e">
        <f t="shared" si="616"/>
        <v>#VALUE!</v>
      </c>
      <c r="N1545" s="88" t="e">
        <f t="shared" si="617"/>
        <v>#VALUE!</v>
      </c>
      <c r="O1545" s="87"/>
      <c r="P1545" s="88" t="e">
        <f t="shared" si="609"/>
        <v>#VALUE!</v>
      </c>
      <c r="Q1545" s="89" t="e">
        <f t="shared" si="618"/>
        <v>#VALUE!</v>
      </c>
      <c r="R1545" s="90"/>
      <c r="S1545" s="82"/>
      <c r="T1545" s="28">
        <f t="shared" si="619"/>
        <v>0</v>
      </c>
      <c r="U1545" s="91">
        <v>66140</v>
      </c>
      <c r="V1545" s="92">
        <f t="shared" si="610"/>
        <v>0</v>
      </c>
      <c r="W1545" s="91"/>
      <c r="X1545" s="91"/>
      <c r="Y1545" s="92">
        <f t="shared" si="620"/>
        <v>0</v>
      </c>
      <c r="Z1545" s="92">
        <f t="shared" si="621"/>
        <v>0</v>
      </c>
      <c r="AA1545" s="92" t="e">
        <f t="shared" si="611"/>
        <v>#VALUE!</v>
      </c>
    </row>
    <row r="1546" spans="1:29" ht="17.25">
      <c r="A1546" s="5"/>
      <c r="B1546" s="5"/>
      <c r="C1546" s="93"/>
      <c r="D1546" s="193"/>
      <c r="E1546" s="94"/>
      <c r="F1546" s="95"/>
      <c r="G1546" s="96" t="str">
        <f t="shared" si="612"/>
        <v>Error</v>
      </c>
      <c r="H1546" s="97">
        <v>14400</v>
      </c>
      <c r="I1546" s="98" t="e">
        <f t="shared" si="613"/>
        <v>#VALUE!</v>
      </c>
      <c r="J1546" s="88" t="e">
        <f t="shared" si="608"/>
        <v>#VALUE!</v>
      </c>
      <c r="K1546" s="98">
        <f t="shared" si="614"/>
        <v>0</v>
      </c>
      <c r="L1546" s="98">
        <f t="shared" si="615"/>
        <v>0</v>
      </c>
      <c r="M1546" s="98" t="e">
        <f t="shared" si="616"/>
        <v>#VALUE!</v>
      </c>
      <c r="N1546" s="98" t="e">
        <f t="shared" si="617"/>
        <v>#VALUE!</v>
      </c>
      <c r="O1546" s="97"/>
      <c r="P1546" s="98" t="e">
        <f t="shared" si="609"/>
        <v>#VALUE!</v>
      </c>
      <c r="Q1546" s="99" t="e">
        <f t="shared" si="618"/>
        <v>#VALUE!</v>
      </c>
      <c r="R1546" s="100"/>
      <c r="S1546" s="5"/>
      <c r="T1546" s="28">
        <f t="shared" si="619"/>
        <v>0</v>
      </c>
      <c r="U1546" s="101">
        <v>66140</v>
      </c>
      <c r="V1546" s="102">
        <f t="shared" si="610"/>
        <v>0</v>
      </c>
      <c r="W1546" s="101"/>
      <c r="X1546" s="101"/>
      <c r="Y1546" s="102">
        <f t="shared" si="620"/>
        <v>0</v>
      </c>
      <c r="Z1546" s="102">
        <f t="shared" si="621"/>
        <v>0</v>
      </c>
      <c r="AA1546" s="102" t="e">
        <f t="shared" si="611"/>
        <v>#VALUE!</v>
      </c>
    </row>
    <row r="1547" spans="1:29" ht="17.25">
      <c r="A1547" s="5"/>
      <c r="B1547" s="5"/>
      <c r="C1547" s="93"/>
      <c r="D1547" s="193"/>
      <c r="E1547" s="94"/>
      <c r="F1547" s="95"/>
      <c r="G1547" s="96" t="str">
        <f t="shared" si="612"/>
        <v>Error</v>
      </c>
      <c r="H1547" s="97">
        <v>14400</v>
      </c>
      <c r="I1547" s="98" t="e">
        <f t="shared" si="613"/>
        <v>#VALUE!</v>
      </c>
      <c r="J1547" s="88" t="e">
        <f t="shared" si="608"/>
        <v>#VALUE!</v>
      </c>
      <c r="K1547" s="98">
        <f t="shared" si="614"/>
        <v>0</v>
      </c>
      <c r="L1547" s="98">
        <f t="shared" si="615"/>
        <v>0</v>
      </c>
      <c r="M1547" s="98" t="e">
        <f t="shared" si="616"/>
        <v>#VALUE!</v>
      </c>
      <c r="N1547" s="98" t="e">
        <f t="shared" si="617"/>
        <v>#VALUE!</v>
      </c>
      <c r="O1547" s="97"/>
      <c r="P1547" s="98" t="e">
        <f t="shared" si="609"/>
        <v>#VALUE!</v>
      </c>
      <c r="Q1547" s="99" t="e">
        <f t="shared" si="618"/>
        <v>#VALUE!</v>
      </c>
      <c r="R1547" s="100"/>
      <c r="S1547" s="5"/>
      <c r="T1547" s="28">
        <f t="shared" si="619"/>
        <v>0</v>
      </c>
      <c r="U1547" s="101">
        <v>66140</v>
      </c>
      <c r="V1547" s="102">
        <f t="shared" si="610"/>
        <v>0</v>
      </c>
      <c r="W1547" s="101"/>
      <c r="X1547" s="101"/>
      <c r="Y1547" s="102">
        <f t="shared" si="620"/>
        <v>0</v>
      </c>
      <c r="Z1547" s="102">
        <f t="shared" si="621"/>
        <v>0</v>
      </c>
      <c r="AA1547" s="102" t="e">
        <f t="shared" si="611"/>
        <v>#VALUE!</v>
      </c>
    </row>
    <row r="1548" spans="1:29" ht="17.25">
      <c r="A1548" s="5"/>
      <c r="B1548" s="5"/>
      <c r="C1548" s="93"/>
      <c r="D1548" s="193"/>
      <c r="E1548" s="94"/>
      <c r="F1548" s="95"/>
      <c r="G1548" s="96" t="str">
        <f t="shared" si="612"/>
        <v>Error</v>
      </c>
      <c r="H1548" s="97">
        <v>14400</v>
      </c>
      <c r="I1548" s="98" t="e">
        <f t="shared" si="613"/>
        <v>#VALUE!</v>
      </c>
      <c r="J1548" s="88" t="e">
        <f t="shared" si="608"/>
        <v>#VALUE!</v>
      </c>
      <c r="K1548" s="98">
        <f t="shared" si="614"/>
        <v>0</v>
      </c>
      <c r="L1548" s="98">
        <f t="shared" si="615"/>
        <v>0</v>
      </c>
      <c r="M1548" s="98" t="e">
        <f t="shared" si="616"/>
        <v>#VALUE!</v>
      </c>
      <c r="N1548" s="98" t="e">
        <f t="shared" si="617"/>
        <v>#VALUE!</v>
      </c>
      <c r="O1548" s="97"/>
      <c r="P1548" s="98" t="e">
        <f t="shared" si="609"/>
        <v>#VALUE!</v>
      </c>
      <c r="Q1548" s="99" t="e">
        <f t="shared" si="618"/>
        <v>#VALUE!</v>
      </c>
      <c r="R1548" s="100"/>
      <c r="S1548" s="5"/>
      <c r="T1548" s="28">
        <f t="shared" si="619"/>
        <v>0</v>
      </c>
      <c r="U1548" s="101">
        <v>66140</v>
      </c>
      <c r="V1548" s="102">
        <f t="shared" si="610"/>
        <v>0</v>
      </c>
      <c r="W1548" s="101"/>
      <c r="X1548" s="101"/>
      <c r="Y1548" s="102">
        <f t="shared" si="620"/>
        <v>0</v>
      </c>
      <c r="Z1548" s="102">
        <f t="shared" si="621"/>
        <v>0</v>
      </c>
      <c r="AA1548" s="102" t="e">
        <f t="shared" si="611"/>
        <v>#VALUE!</v>
      </c>
    </row>
    <row r="1549" spans="1:29" ht="17.25">
      <c r="A1549" s="5"/>
      <c r="B1549" s="5"/>
      <c r="C1549" s="93"/>
      <c r="D1549" s="193"/>
      <c r="E1549" s="94"/>
      <c r="F1549" s="95"/>
      <c r="G1549" s="96" t="str">
        <f t="shared" si="612"/>
        <v>Error</v>
      </c>
      <c r="H1549" s="97">
        <v>14400</v>
      </c>
      <c r="I1549" s="98" t="e">
        <f t="shared" si="613"/>
        <v>#VALUE!</v>
      </c>
      <c r="J1549" s="88" t="e">
        <f t="shared" si="608"/>
        <v>#VALUE!</v>
      </c>
      <c r="K1549" s="98">
        <f t="shared" si="614"/>
        <v>0</v>
      </c>
      <c r="L1549" s="98">
        <f t="shared" si="615"/>
        <v>0</v>
      </c>
      <c r="M1549" s="98" t="e">
        <f t="shared" si="616"/>
        <v>#VALUE!</v>
      </c>
      <c r="N1549" s="98" t="e">
        <f t="shared" si="617"/>
        <v>#VALUE!</v>
      </c>
      <c r="O1549" s="97"/>
      <c r="P1549" s="98" t="e">
        <f t="shared" si="609"/>
        <v>#VALUE!</v>
      </c>
      <c r="Q1549" s="99" t="e">
        <f t="shared" si="618"/>
        <v>#VALUE!</v>
      </c>
      <c r="R1549" s="100"/>
      <c r="S1549" s="5"/>
      <c r="T1549" s="28">
        <f t="shared" si="619"/>
        <v>0</v>
      </c>
      <c r="U1549" s="101">
        <v>66140</v>
      </c>
      <c r="V1549" s="102">
        <f t="shared" si="610"/>
        <v>0</v>
      </c>
      <c r="W1549" s="101"/>
      <c r="X1549" s="101"/>
      <c r="Y1549" s="102">
        <f t="shared" si="620"/>
        <v>0</v>
      </c>
      <c r="Z1549" s="102">
        <f t="shared" si="621"/>
        <v>0</v>
      </c>
      <c r="AA1549" s="102" t="e">
        <f t="shared" si="611"/>
        <v>#VALUE!</v>
      </c>
    </row>
    <row r="1550" spans="1:29" ht="17.25">
      <c r="A1550" s="5"/>
      <c r="B1550" s="5"/>
      <c r="C1550" s="93"/>
      <c r="D1550" s="193"/>
      <c r="E1550" s="94"/>
      <c r="F1550" s="95"/>
      <c r="G1550" s="96" t="str">
        <f t="shared" si="612"/>
        <v>Error</v>
      </c>
      <c r="H1550" s="97">
        <v>14400</v>
      </c>
      <c r="I1550" s="98" t="e">
        <f t="shared" si="613"/>
        <v>#VALUE!</v>
      </c>
      <c r="J1550" s="88" t="e">
        <f t="shared" si="608"/>
        <v>#VALUE!</v>
      </c>
      <c r="K1550" s="98">
        <f t="shared" si="614"/>
        <v>0</v>
      </c>
      <c r="L1550" s="98">
        <f t="shared" si="615"/>
        <v>0</v>
      </c>
      <c r="M1550" s="98" t="e">
        <f t="shared" si="616"/>
        <v>#VALUE!</v>
      </c>
      <c r="N1550" s="98" t="e">
        <f t="shared" si="617"/>
        <v>#VALUE!</v>
      </c>
      <c r="O1550" s="97"/>
      <c r="P1550" s="98" t="e">
        <f t="shared" si="609"/>
        <v>#VALUE!</v>
      </c>
      <c r="Q1550" s="99" t="e">
        <f t="shared" si="618"/>
        <v>#VALUE!</v>
      </c>
      <c r="R1550" s="100"/>
      <c r="S1550" s="5"/>
      <c r="T1550" s="28">
        <f t="shared" si="619"/>
        <v>0</v>
      </c>
      <c r="U1550" s="101">
        <v>66140</v>
      </c>
      <c r="V1550" s="102">
        <f t="shared" si="610"/>
        <v>0</v>
      </c>
      <c r="W1550" s="101"/>
      <c r="X1550" s="101"/>
      <c r="Y1550" s="102">
        <f t="shared" si="620"/>
        <v>0</v>
      </c>
      <c r="Z1550" s="102">
        <f t="shared" si="621"/>
        <v>0</v>
      </c>
      <c r="AA1550" s="102" t="e">
        <f t="shared" si="611"/>
        <v>#VALUE!</v>
      </c>
    </row>
    <row r="1551" spans="1:29" ht="17.25">
      <c r="A1551" s="5"/>
      <c r="B1551" s="5"/>
      <c r="C1551" s="93"/>
      <c r="D1551" s="193"/>
      <c r="E1551" s="84"/>
      <c r="F1551" s="85"/>
      <c r="G1551" s="86" t="str">
        <f t="shared" si="612"/>
        <v>Error</v>
      </c>
      <c r="H1551" s="87">
        <v>14400</v>
      </c>
      <c r="I1551" s="88" t="e">
        <f t="shared" si="613"/>
        <v>#VALUE!</v>
      </c>
      <c r="J1551" s="88" t="e">
        <f t="shared" si="608"/>
        <v>#VALUE!</v>
      </c>
      <c r="K1551" s="88">
        <f t="shared" si="614"/>
        <v>0</v>
      </c>
      <c r="L1551" s="88">
        <f t="shared" si="615"/>
        <v>0</v>
      </c>
      <c r="M1551" s="88" t="e">
        <f t="shared" si="616"/>
        <v>#VALUE!</v>
      </c>
      <c r="N1551" s="88" t="e">
        <f t="shared" si="617"/>
        <v>#VALUE!</v>
      </c>
      <c r="O1551" s="87"/>
      <c r="P1551" s="88" t="e">
        <f t="shared" si="609"/>
        <v>#VALUE!</v>
      </c>
      <c r="Q1551" s="89" t="e">
        <f t="shared" si="618"/>
        <v>#VALUE!</v>
      </c>
      <c r="R1551" s="90"/>
      <c r="S1551" s="82"/>
      <c r="T1551" s="28">
        <f t="shared" si="619"/>
        <v>0</v>
      </c>
      <c r="U1551" s="91">
        <v>66140</v>
      </c>
      <c r="V1551" s="92">
        <f t="shared" si="610"/>
        <v>0</v>
      </c>
      <c r="W1551" s="91"/>
      <c r="X1551" s="91"/>
      <c r="Y1551" s="92">
        <f t="shared" si="620"/>
        <v>0</v>
      </c>
      <c r="Z1551" s="92">
        <f t="shared" si="621"/>
        <v>0</v>
      </c>
      <c r="AA1551" s="92" t="e">
        <f t="shared" si="611"/>
        <v>#VALUE!</v>
      </c>
    </row>
    <row r="1552" spans="1:29" ht="17.25">
      <c r="A1552" s="5"/>
      <c r="B1552" s="5"/>
      <c r="C1552" s="93"/>
      <c r="D1552" s="193"/>
      <c r="E1552" s="94"/>
      <c r="F1552" s="95"/>
      <c r="G1552" s="96" t="str">
        <f t="shared" si="612"/>
        <v>Error</v>
      </c>
      <c r="H1552" s="97">
        <v>14400</v>
      </c>
      <c r="I1552" s="98" t="e">
        <f t="shared" si="613"/>
        <v>#VALUE!</v>
      </c>
      <c r="J1552" s="88" t="e">
        <f t="shared" si="608"/>
        <v>#VALUE!</v>
      </c>
      <c r="K1552" s="98">
        <f t="shared" si="614"/>
        <v>0</v>
      </c>
      <c r="L1552" s="98">
        <f t="shared" si="615"/>
        <v>0</v>
      </c>
      <c r="M1552" s="98" t="e">
        <f t="shared" si="616"/>
        <v>#VALUE!</v>
      </c>
      <c r="N1552" s="98" t="e">
        <f t="shared" si="617"/>
        <v>#VALUE!</v>
      </c>
      <c r="O1552" s="97"/>
      <c r="P1552" s="98" t="e">
        <f t="shared" si="609"/>
        <v>#VALUE!</v>
      </c>
      <c r="Q1552" s="99" t="e">
        <f t="shared" si="618"/>
        <v>#VALUE!</v>
      </c>
      <c r="R1552" s="100"/>
      <c r="S1552" s="5"/>
      <c r="T1552" s="28">
        <f t="shared" si="619"/>
        <v>0</v>
      </c>
      <c r="U1552" s="101">
        <v>66140</v>
      </c>
      <c r="V1552" s="102">
        <f t="shared" si="610"/>
        <v>0</v>
      </c>
      <c r="W1552" s="101"/>
      <c r="X1552" s="101"/>
      <c r="Y1552" s="102">
        <f t="shared" si="620"/>
        <v>0</v>
      </c>
      <c r="Z1552" s="102">
        <f t="shared" si="621"/>
        <v>0</v>
      </c>
      <c r="AA1552" s="102" t="e">
        <f t="shared" si="611"/>
        <v>#VALUE!</v>
      </c>
    </row>
    <row r="1553" spans="1:27" ht="17.25">
      <c r="A1553" s="5"/>
      <c r="B1553" s="5"/>
      <c r="C1553" s="93"/>
      <c r="D1553" s="193"/>
      <c r="E1553" s="94"/>
      <c r="F1553" s="95"/>
      <c r="G1553" s="96" t="str">
        <f t="shared" si="612"/>
        <v>Error</v>
      </c>
      <c r="H1553" s="97">
        <v>14400</v>
      </c>
      <c r="I1553" s="98" t="e">
        <f t="shared" si="613"/>
        <v>#VALUE!</v>
      </c>
      <c r="J1553" s="88" t="e">
        <f t="shared" si="608"/>
        <v>#VALUE!</v>
      </c>
      <c r="K1553" s="98">
        <f t="shared" si="614"/>
        <v>0</v>
      </c>
      <c r="L1553" s="98">
        <f t="shared" si="615"/>
        <v>0</v>
      </c>
      <c r="M1553" s="98" t="e">
        <f t="shared" si="616"/>
        <v>#VALUE!</v>
      </c>
      <c r="N1553" s="98" t="e">
        <f t="shared" si="617"/>
        <v>#VALUE!</v>
      </c>
      <c r="O1553" s="97"/>
      <c r="P1553" s="98" t="e">
        <f t="shared" si="609"/>
        <v>#VALUE!</v>
      </c>
      <c r="Q1553" s="99" t="e">
        <f t="shared" si="618"/>
        <v>#VALUE!</v>
      </c>
      <c r="R1553" s="100"/>
      <c r="S1553" s="5"/>
      <c r="T1553" s="28">
        <f t="shared" si="619"/>
        <v>0</v>
      </c>
      <c r="U1553" s="101">
        <v>66140</v>
      </c>
      <c r="V1553" s="102">
        <f t="shared" si="610"/>
        <v>0</v>
      </c>
      <c r="W1553" s="101"/>
      <c r="X1553" s="101"/>
      <c r="Y1553" s="102">
        <f t="shared" si="620"/>
        <v>0</v>
      </c>
      <c r="Z1553" s="102">
        <f t="shared" si="621"/>
        <v>0</v>
      </c>
      <c r="AA1553" s="102" t="e">
        <f t="shared" si="611"/>
        <v>#VALUE!</v>
      </c>
    </row>
    <row r="1554" spans="1:27" ht="17.25">
      <c r="A1554" s="5"/>
      <c r="B1554" s="5"/>
      <c r="C1554" s="93"/>
      <c r="D1554" s="193"/>
      <c r="E1554" s="94"/>
      <c r="F1554" s="95"/>
      <c r="G1554" s="96" t="str">
        <f t="shared" si="612"/>
        <v>Error</v>
      </c>
      <c r="H1554" s="97">
        <v>14400</v>
      </c>
      <c r="I1554" s="98" t="e">
        <f t="shared" si="613"/>
        <v>#VALUE!</v>
      </c>
      <c r="J1554" s="88" t="e">
        <f t="shared" si="608"/>
        <v>#VALUE!</v>
      </c>
      <c r="K1554" s="98">
        <f t="shared" si="614"/>
        <v>0</v>
      </c>
      <c r="L1554" s="98">
        <f t="shared" si="615"/>
        <v>0</v>
      </c>
      <c r="M1554" s="98" t="e">
        <f t="shared" si="616"/>
        <v>#VALUE!</v>
      </c>
      <c r="N1554" s="98" t="e">
        <f t="shared" si="617"/>
        <v>#VALUE!</v>
      </c>
      <c r="O1554" s="97"/>
      <c r="P1554" s="98" t="e">
        <f t="shared" si="609"/>
        <v>#VALUE!</v>
      </c>
      <c r="Q1554" s="99" t="e">
        <f t="shared" si="618"/>
        <v>#VALUE!</v>
      </c>
      <c r="R1554" s="100"/>
      <c r="S1554" s="5"/>
      <c r="T1554" s="28">
        <f t="shared" si="619"/>
        <v>0</v>
      </c>
      <c r="U1554" s="101">
        <v>66140</v>
      </c>
      <c r="V1554" s="102">
        <f t="shared" si="610"/>
        <v>0</v>
      </c>
      <c r="W1554" s="101"/>
      <c r="X1554" s="101"/>
      <c r="Y1554" s="102">
        <f t="shared" si="620"/>
        <v>0</v>
      </c>
      <c r="Z1554" s="102">
        <f t="shared" si="621"/>
        <v>0</v>
      </c>
      <c r="AA1554" s="102" t="e">
        <f t="shared" si="611"/>
        <v>#VALUE!</v>
      </c>
    </row>
    <row r="1555" spans="1:27" ht="17.25">
      <c r="A1555" s="5"/>
      <c r="B1555" s="5"/>
      <c r="C1555" s="93"/>
      <c r="D1555" s="193"/>
      <c r="E1555" s="94"/>
      <c r="F1555" s="95"/>
      <c r="G1555" s="96" t="str">
        <f t="shared" si="612"/>
        <v>Error</v>
      </c>
      <c r="H1555" s="97">
        <v>14400</v>
      </c>
      <c r="I1555" s="98" t="e">
        <f t="shared" si="613"/>
        <v>#VALUE!</v>
      </c>
      <c r="J1555" s="88" t="e">
        <f t="shared" si="608"/>
        <v>#VALUE!</v>
      </c>
      <c r="K1555" s="98">
        <f t="shared" si="614"/>
        <v>0</v>
      </c>
      <c r="L1555" s="98">
        <f t="shared" si="615"/>
        <v>0</v>
      </c>
      <c r="M1555" s="98" t="e">
        <f t="shared" si="616"/>
        <v>#VALUE!</v>
      </c>
      <c r="N1555" s="98" t="e">
        <f t="shared" si="617"/>
        <v>#VALUE!</v>
      </c>
      <c r="O1555" s="97"/>
      <c r="P1555" s="98" t="e">
        <f t="shared" si="609"/>
        <v>#VALUE!</v>
      </c>
      <c r="Q1555" s="99" t="e">
        <f t="shared" si="618"/>
        <v>#VALUE!</v>
      </c>
      <c r="R1555" s="100"/>
      <c r="S1555" s="5"/>
      <c r="T1555" s="28">
        <f t="shared" si="619"/>
        <v>0</v>
      </c>
      <c r="U1555" s="101">
        <v>66140</v>
      </c>
      <c r="V1555" s="102">
        <f t="shared" si="610"/>
        <v>0</v>
      </c>
      <c r="W1555" s="101"/>
      <c r="X1555" s="101"/>
      <c r="Y1555" s="102">
        <f t="shared" si="620"/>
        <v>0</v>
      </c>
      <c r="Z1555" s="102">
        <f t="shared" si="621"/>
        <v>0</v>
      </c>
      <c r="AA1555" s="102" t="e">
        <f t="shared" si="611"/>
        <v>#VALUE!</v>
      </c>
    </row>
    <row r="1556" spans="1:27" ht="17.25">
      <c r="A1556" s="5"/>
      <c r="B1556" s="5"/>
      <c r="C1556" s="93"/>
      <c r="D1556" s="193"/>
      <c r="E1556" s="94"/>
      <c r="F1556" s="95"/>
      <c r="G1556" s="96" t="str">
        <f t="shared" si="612"/>
        <v>Error</v>
      </c>
      <c r="H1556" s="97">
        <v>14400</v>
      </c>
      <c r="I1556" s="98" t="e">
        <f t="shared" si="613"/>
        <v>#VALUE!</v>
      </c>
      <c r="J1556" s="88" t="e">
        <f t="shared" si="608"/>
        <v>#VALUE!</v>
      </c>
      <c r="K1556" s="98">
        <f t="shared" si="614"/>
        <v>0</v>
      </c>
      <c r="L1556" s="98">
        <f t="shared" si="615"/>
        <v>0</v>
      </c>
      <c r="M1556" s="98" t="e">
        <f t="shared" si="616"/>
        <v>#VALUE!</v>
      </c>
      <c r="N1556" s="98" t="e">
        <f t="shared" si="617"/>
        <v>#VALUE!</v>
      </c>
      <c r="O1556" s="97"/>
      <c r="P1556" s="98" t="e">
        <f t="shared" si="609"/>
        <v>#VALUE!</v>
      </c>
      <c r="Q1556" s="99" t="e">
        <f t="shared" si="618"/>
        <v>#VALUE!</v>
      </c>
      <c r="R1556" s="100"/>
      <c r="S1556" s="5"/>
      <c r="T1556" s="28">
        <f t="shared" si="619"/>
        <v>0</v>
      </c>
      <c r="U1556" s="101">
        <v>66140</v>
      </c>
      <c r="V1556" s="102">
        <f t="shared" si="610"/>
        <v>0</v>
      </c>
      <c r="W1556" s="101"/>
      <c r="X1556" s="101"/>
      <c r="Y1556" s="102">
        <f t="shared" si="620"/>
        <v>0</v>
      </c>
      <c r="Z1556" s="102">
        <f t="shared" si="621"/>
        <v>0</v>
      </c>
      <c r="AA1556" s="102" t="e">
        <f t="shared" si="611"/>
        <v>#VALUE!</v>
      </c>
    </row>
    <row r="1557" spans="1:27" ht="17.25">
      <c r="A1557" s="5"/>
      <c r="B1557" s="5"/>
      <c r="C1557" s="93"/>
      <c r="D1557" s="193"/>
      <c r="E1557" s="84"/>
      <c r="F1557" s="85"/>
      <c r="G1557" s="86" t="str">
        <f t="shared" si="612"/>
        <v>Error</v>
      </c>
      <c r="H1557" s="87">
        <v>14400</v>
      </c>
      <c r="I1557" s="88" t="e">
        <f t="shared" si="613"/>
        <v>#VALUE!</v>
      </c>
      <c r="J1557" s="88" t="e">
        <f t="shared" si="608"/>
        <v>#VALUE!</v>
      </c>
      <c r="K1557" s="88">
        <f t="shared" si="614"/>
        <v>0</v>
      </c>
      <c r="L1557" s="88">
        <f t="shared" si="615"/>
        <v>0</v>
      </c>
      <c r="M1557" s="88" t="e">
        <f t="shared" si="616"/>
        <v>#VALUE!</v>
      </c>
      <c r="N1557" s="88" t="e">
        <f t="shared" si="617"/>
        <v>#VALUE!</v>
      </c>
      <c r="O1557" s="87"/>
      <c r="P1557" s="88" t="e">
        <f t="shared" si="609"/>
        <v>#VALUE!</v>
      </c>
      <c r="Q1557" s="89" t="e">
        <f t="shared" si="618"/>
        <v>#VALUE!</v>
      </c>
      <c r="R1557" s="90"/>
      <c r="S1557" s="82"/>
      <c r="T1557" s="28">
        <f t="shared" si="619"/>
        <v>0</v>
      </c>
      <c r="U1557" s="91">
        <v>66140</v>
      </c>
      <c r="V1557" s="92">
        <f t="shared" si="610"/>
        <v>0</v>
      </c>
      <c r="W1557" s="91"/>
      <c r="X1557" s="91"/>
      <c r="Y1557" s="92">
        <f t="shared" si="620"/>
        <v>0</v>
      </c>
      <c r="Z1557" s="92">
        <f t="shared" si="621"/>
        <v>0</v>
      </c>
      <c r="AA1557" s="92" t="e">
        <f t="shared" si="611"/>
        <v>#VALUE!</v>
      </c>
    </row>
    <row r="1558" spans="1:27" ht="17.25">
      <c r="A1558" s="5"/>
      <c r="B1558" s="5"/>
      <c r="C1558" s="93"/>
      <c r="D1558" s="193"/>
      <c r="E1558" s="94"/>
      <c r="F1558" s="95"/>
      <c r="G1558" s="96" t="str">
        <f t="shared" si="612"/>
        <v>Error</v>
      </c>
      <c r="H1558" s="97">
        <v>14400</v>
      </c>
      <c r="I1558" s="98" t="e">
        <f t="shared" si="613"/>
        <v>#VALUE!</v>
      </c>
      <c r="J1558" s="88" t="e">
        <f t="shared" si="608"/>
        <v>#VALUE!</v>
      </c>
      <c r="K1558" s="98">
        <f t="shared" si="614"/>
        <v>0</v>
      </c>
      <c r="L1558" s="98">
        <f t="shared" si="615"/>
        <v>0</v>
      </c>
      <c r="M1558" s="98" t="e">
        <f t="shared" si="616"/>
        <v>#VALUE!</v>
      </c>
      <c r="N1558" s="98" t="e">
        <f t="shared" si="617"/>
        <v>#VALUE!</v>
      </c>
      <c r="O1558" s="97"/>
      <c r="P1558" s="98" t="e">
        <f t="shared" si="609"/>
        <v>#VALUE!</v>
      </c>
      <c r="Q1558" s="99" t="e">
        <f t="shared" si="618"/>
        <v>#VALUE!</v>
      </c>
      <c r="R1558" s="100"/>
      <c r="S1558" s="5"/>
      <c r="T1558" s="28">
        <f t="shared" si="619"/>
        <v>0</v>
      </c>
      <c r="U1558" s="101">
        <v>66140</v>
      </c>
      <c r="V1558" s="102">
        <f t="shared" si="610"/>
        <v>0</v>
      </c>
      <c r="W1558" s="101"/>
      <c r="X1558" s="101"/>
      <c r="Y1558" s="102">
        <f t="shared" si="620"/>
        <v>0</v>
      </c>
      <c r="Z1558" s="102">
        <f t="shared" si="621"/>
        <v>0</v>
      </c>
      <c r="AA1558" s="102" t="e">
        <f t="shared" si="611"/>
        <v>#VALUE!</v>
      </c>
    </row>
    <row r="1559" spans="1:27" ht="17.25">
      <c r="A1559" s="5"/>
      <c r="B1559" s="5"/>
      <c r="C1559" s="93"/>
      <c r="D1559" s="193"/>
      <c r="E1559" s="94"/>
      <c r="F1559" s="95"/>
      <c r="G1559" s="96" t="str">
        <f t="shared" si="612"/>
        <v>Error</v>
      </c>
      <c r="H1559" s="97">
        <v>14400</v>
      </c>
      <c r="I1559" s="98" t="e">
        <f t="shared" si="613"/>
        <v>#VALUE!</v>
      </c>
      <c r="J1559" s="88" t="e">
        <f t="shared" si="608"/>
        <v>#VALUE!</v>
      </c>
      <c r="K1559" s="98">
        <f t="shared" si="614"/>
        <v>0</v>
      </c>
      <c r="L1559" s="98">
        <f t="shared" si="615"/>
        <v>0</v>
      </c>
      <c r="M1559" s="98" t="e">
        <f t="shared" si="616"/>
        <v>#VALUE!</v>
      </c>
      <c r="N1559" s="98" t="e">
        <f t="shared" si="617"/>
        <v>#VALUE!</v>
      </c>
      <c r="O1559" s="97"/>
      <c r="P1559" s="98" t="e">
        <f t="shared" si="609"/>
        <v>#VALUE!</v>
      </c>
      <c r="Q1559" s="99" t="e">
        <f t="shared" si="618"/>
        <v>#VALUE!</v>
      </c>
      <c r="R1559" s="100"/>
      <c r="S1559" s="5"/>
      <c r="T1559" s="28">
        <f t="shared" si="619"/>
        <v>0</v>
      </c>
      <c r="U1559" s="101">
        <v>66140</v>
      </c>
      <c r="V1559" s="102">
        <f t="shared" si="610"/>
        <v>0</v>
      </c>
      <c r="W1559" s="101"/>
      <c r="X1559" s="101"/>
      <c r="Y1559" s="102">
        <f t="shared" si="620"/>
        <v>0</v>
      </c>
      <c r="Z1559" s="102">
        <f t="shared" si="621"/>
        <v>0</v>
      </c>
      <c r="AA1559" s="102" t="e">
        <f t="shared" si="611"/>
        <v>#VALUE!</v>
      </c>
    </row>
    <row r="1560" spans="1:27" ht="17.25">
      <c r="A1560" s="5"/>
      <c r="B1560" s="5"/>
      <c r="C1560" s="93"/>
      <c r="D1560" s="193"/>
      <c r="E1560" s="94"/>
      <c r="F1560" s="95"/>
      <c r="G1560" s="96" t="str">
        <f t="shared" si="612"/>
        <v>Error</v>
      </c>
      <c r="H1560" s="97">
        <v>14400</v>
      </c>
      <c r="I1560" s="98" t="e">
        <f t="shared" si="613"/>
        <v>#VALUE!</v>
      </c>
      <c r="J1560" s="88" t="e">
        <f t="shared" si="608"/>
        <v>#VALUE!</v>
      </c>
      <c r="K1560" s="98">
        <f t="shared" si="614"/>
        <v>0</v>
      </c>
      <c r="L1560" s="98">
        <f t="shared" si="615"/>
        <v>0</v>
      </c>
      <c r="M1560" s="98" t="e">
        <f t="shared" si="616"/>
        <v>#VALUE!</v>
      </c>
      <c r="N1560" s="98" t="e">
        <f t="shared" si="617"/>
        <v>#VALUE!</v>
      </c>
      <c r="O1560" s="97"/>
      <c r="P1560" s="98" t="e">
        <f t="shared" si="609"/>
        <v>#VALUE!</v>
      </c>
      <c r="Q1560" s="99" t="e">
        <f t="shared" si="618"/>
        <v>#VALUE!</v>
      </c>
      <c r="R1560" s="100"/>
      <c r="S1560" s="5"/>
      <c r="T1560" s="28">
        <f t="shared" si="619"/>
        <v>0</v>
      </c>
      <c r="U1560" s="101">
        <v>66140</v>
      </c>
      <c r="V1560" s="102">
        <f t="shared" si="610"/>
        <v>0</v>
      </c>
      <c r="W1560" s="101"/>
      <c r="X1560" s="101"/>
      <c r="Y1560" s="102">
        <f t="shared" si="620"/>
        <v>0</v>
      </c>
      <c r="Z1560" s="102">
        <f t="shared" si="621"/>
        <v>0</v>
      </c>
      <c r="AA1560" s="102" t="e">
        <f t="shared" si="611"/>
        <v>#VALUE!</v>
      </c>
    </row>
    <row r="1561" spans="1:27" ht="17.25">
      <c r="A1561" s="5"/>
      <c r="B1561" s="5"/>
      <c r="C1561" s="93"/>
      <c r="D1561" s="193"/>
      <c r="E1561" s="94"/>
      <c r="F1561" s="95"/>
      <c r="G1561" s="96" t="str">
        <f t="shared" si="612"/>
        <v>Error</v>
      </c>
      <c r="H1561" s="97">
        <v>14400</v>
      </c>
      <c r="I1561" s="98" t="e">
        <f t="shared" si="613"/>
        <v>#VALUE!</v>
      </c>
      <c r="J1561" s="88" t="e">
        <f t="shared" si="608"/>
        <v>#VALUE!</v>
      </c>
      <c r="K1561" s="98">
        <f t="shared" si="614"/>
        <v>0</v>
      </c>
      <c r="L1561" s="98">
        <f t="shared" si="615"/>
        <v>0</v>
      </c>
      <c r="M1561" s="98" t="e">
        <f t="shared" si="616"/>
        <v>#VALUE!</v>
      </c>
      <c r="N1561" s="98" t="e">
        <f t="shared" si="617"/>
        <v>#VALUE!</v>
      </c>
      <c r="O1561" s="97"/>
      <c r="P1561" s="98" t="e">
        <f t="shared" si="609"/>
        <v>#VALUE!</v>
      </c>
      <c r="Q1561" s="99" t="e">
        <f t="shared" si="618"/>
        <v>#VALUE!</v>
      </c>
      <c r="R1561" s="100"/>
      <c r="S1561" s="5"/>
      <c r="T1561" s="28">
        <f t="shared" si="619"/>
        <v>0</v>
      </c>
      <c r="U1561" s="101">
        <v>66140</v>
      </c>
      <c r="V1561" s="102">
        <f t="shared" si="610"/>
        <v>0</v>
      </c>
      <c r="W1561" s="101"/>
      <c r="X1561" s="101"/>
      <c r="Y1561" s="102">
        <f t="shared" si="620"/>
        <v>0</v>
      </c>
      <c r="Z1561" s="102">
        <f t="shared" si="621"/>
        <v>0</v>
      </c>
      <c r="AA1561" s="102" t="e">
        <f t="shared" si="611"/>
        <v>#VALUE!</v>
      </c>
    </row>
    <row r="1562" spans="1:27" ht="17.25">
      <c r="A1562" s="5"/>
      <c r="B1562" s="5"/>
      <c r="C1562" s="93"/>
      <c r="D1562" s="193"/>
      <c r="E1562" s="94"/>
      <c r="F1562" s="95"/>
      <c r="G1562" s="96" t="str">
        <f t="shared" si="612"/>
        <v>Error</v>
      </c>
      <c r="H1562" s="97">
        <v>14400</v>
      </c>
      <c r="I1562" s="98" t="e">
        <f t="shared" si="613"/>
        <v>#VALUE!</v>
      </c>
      <c r="J1562" s="88" t="e">
        <f t="shared" si="608"/>
        <v>#VALUE!</v>
      </c>
      <c r="K1562" s="98">
        <f t="shared" si="614"/>
        <v>0</v>
      </c>
      <c r="L1562" s="98">
        <f t="shared" si="615"/>
        <v>0</v>
      </c>
      <c r="M1562" s="98" t="e">
        <f t="shared" si="616"/>
        <v>#VALUE!</v>
      </c>
      <c r="N1562" s="98" t="e">
        <f t="shared" si="617"/>
        <v>#VALUE!</v>
      </c>
      <c r="O1562" s="97"/>
      <c r="P1562" s="98" t="e">
        <f t="shared" si="609"/>
        <v>#VALUE!</v>
      </c>
      <c r="Q1562" s="99" t="e">
        <f t="shared" si="618"/>
        <v>#VALUE!</v>
      </c>
      <c r="R1562" s="100"/>
      <c r="S1562" s="5"/>
      <c r="T1562" s="28">
        <f t="shared" si="619"/>
        <v>0</v>
      </c>
      <c r="U1562" s="101">
        <v>66140</v>
      </c>
      <c r="V1562" s="102">
        <f t="shared" si="610"/>
        <v>0</v>
      </c>
      <c r="W1562" s="101"/>
      <c r="X1562" s="101"/>
      <c r="Y1562" s="102">
        <f t="shared" si="620"/>
        <v>0</v>
      </c>
      <c r="Z1562" s="102">
        <f t="shared" si="621"/>
        <v>0</v>
      </c>
      <c r="AA1562" s="102" t="e">
        <f t="shared" si="611"/>
        <v>#VALUE!</v>
      </c>
    </row>
    <row r="1563" spans="1:27" ht="17.25">
      <c r="A1563" s="5"/>
      <c r="B1563" s="5"/>
      <c r="C1563" s="93"/>
      <c r="D1563" s="193"/>
      <c r="E1563" s="84"/>
      <c r="F1563" s="85"/>
      <c r="G1563" s="86" t="str">
        <f t="shared" si="612"/>
        <v>Error</v>
      </c>
      <c r="H1563" s="87">
        <v>14400</v>
      </c>
      <c r="I1563" s="88" t="e">
        <f t="shared" si="613"/>
        <v>#VALUE!</v>
      </c>
      <c r="J1563" s="88" t="e">
        <f t="shared" si="608"/>
        <v>#VALUE!</v>
      </c>
      <c r="K1563" s="88">
        <f t="shared" si="614"/>
        <v>0</v>
      </c>
      <c r="L1563" s="88">
        <f t="shared" si="615"/>
        <v>0</v>
      </c>
      <c r="M1563" s="88" t="e">
        <f t="shared" si="616"/>
        <v>#VALUE!</v>
      </c>
      <c r="N1563" s="88" t="e">
        <f t="shared" si="617"/>
        <v>#VALUE!</v>
      </c>
      <c r="O1563" s="87"/>
      <c r="P1563" s="88" t="e">
        <f t="shared" si="609"/>
        <v>#VALUE!</v>
      </c>
      <c r="Q1563" s="89" t="e">
        <f t="shared" si="618"/>
        <v>#VALUE!</v>
      </c>
      <c r="R1563" s="90"/>
      <c r="S1563" s="82"/>
      <c r="T1563" s="28">
        <f t="shared" si="619"/>
        <v>0</v>
      </c>
      <c r="U1563" s="91">
        <v>66140</v>
      </c>
      <c r="V1563" s="92">
        <f t="shared" si="610"/>
        <v>0</v>
      </c>
      <c r="W1563" s="91"/>
      <c r="X1563" s="91"/>
      <c r="Y1563" s="92">
        <f t="shared" si="620"/>
        <v>0</v>
      </c>
      <c r="Z1563" s="92">
        <f t="shared" si="621"/>
        <v>0</v>
      </c>
      <c r="AA1563" s="92" t="e">
        <f t="shared" si="611"/>
        <v>#VALUE!</v>
      </c>
    </row>
    <row r="1564" spans="1:27" ht="17.25">
      <c r="A1564" s="5"/>
      <c r="B1564" s="5"/>
      <c r="C1564" s="93"/>
      <c r="D1564" s="193"/>
      <c r="E1564" s="94"/>
      <c r="F1564" s="95"/>
      <c r="G1564" s="96" t="str">
        <f t="shared" si="612"/>
        <v>Error</v>
      </c>
      <c r="H1564" s="97">
        <v>14400</v>
      </c>
      <c r="I1564" s="98" t="e">
        <f t="shared" si="613"/>
        <v>#VALUE!</v>
      </c>
      <c r="J1564" s="88" t="e">
        <f t="shared" si="608"/>
        <v>#VALUE!</v>
      </c>
      <c r="K1564" s="98">
        <f t="shared" si="614"/>
        <v>0</v>
      </c>
      <c r="L1564" s="98">
        <f t="shared" si="615"/>
        <v>0</v>
      </c>
      <c r="M1564" s="98" t="e">
        <f t="shared" si="616"/>
        <v>#VALUE!</v>
      </c>
      <c r="N1564" s="98" t="e">
        <f t="shared" si="617"/>
        <v>#VALUE!</v>
      </c>
      <c r="O1564" s="97"/>
      <c r="P1564" s="98" t="e">
        <f t="shared" si="609"/>
        <v>#VALUE!</v>
      </c>
      <c r="Q1564" s="99" t="e">
        <f t="shared" si="618"/>
        <v>#VALUE!</v>
      </c>
      <c r="R1564" s="100"/>
      <c r="S1564" s="5"/>
      <c r="T1564" s="28">
        <f t="shared" si="619"/>
        <v>0</v>
      </c>
      <c r="U1564" s="101">
        <v>66140</v>
      </c>
      <c r="V1564" s="102">
        <f t="shared" si="610"/>
        <v>0</v>
      </c>
      <c r="W1564" s="101"/>
      <c r="X1564" s="101"/>
      <c r="Y1564" s="102">
        <f t="shared" si="620"/>
        <v>0</v>
      </c>
      <c r="Z1564" s="102">
        <f t="shared" si="621"/>
        <v>0</v>
      </c>
      <c r="AA1564" s="102" t="e">
        <f t="shared" si="611"/>
        <v>#VALUE!</v>
      </c>
    </row>
    <row r="1565" spans="1:27" ht="17.25">
      <c r="A1565" s="5"/>
      <c r="B1565" s="5"/>
      <c r="C1565" s="93"/>
      <c r="D1565" s="193"/>
      <c r="E1565" s="94"/>
      <c r="F1565" s="95"/>
      <c r="G1565" s="96" t="str">
        <f t="shared" si="612"/>
        <v>Error</v>
      </c>
      <c r="H1565" s="97">
        <v>14400</v>
      </c>
      <c r="I1565" s="98" t="e">
        <f t="shared" si="613"/>
        <v>#VALUE!</v>
      </c>
      <c r="J1565" s="88" t="e">
        <f t="shared" si="608"/>
        <v>#VALUE!</v>
      </c>
      <c r="K1565" s="98">
        <f t="shared" si="614"/>
        <v>0</v>
      </c>
      <c r="L1565" s="98">
        <f t="shared" si="615"/>
        <v>0</v>
      </c>
      <c r="M1565" s="98" t="e">
        <f t="shared" si="616"/>
        <v>#VALUE!</v>
      </c>
      <c r="N1565" s="98" t="e">
        <f t="shared" si="617"/>
        <v>#VALUE!</v>
      </c>
      <c r="O1565" s="97"/>
      <c r="P1565" s="98" t="e">
        <f t="shared" si="609"/>
        <v>#VALUE!</v>
      </c>
      <c r="Q1565" s="99" t="e">
        <f t="shared" si="618"/>
        <v>#VALUE!</v>
      </c>
      <c r="R1565" s="100"/>
      <c r="S1565" s="5"/>
      <c r="T1565" s="28">
        <f t="shared" si="619"/>
        <v>0</v>
      </c>
      <c r="U1565" s="101">
        <v>66140</v>
      </c>
      <c r="V1565" s="102">
        <f t="shared" si="610"/>
        <v>0</v>
      </c>
      <c r="W1565" s="101"/>
      <c r="X1565" s="101"/>
      <c r="Y1565" s="102">
        <f t="shared" si="620"/>
        <v>0</v>
      </c>
      <c r="Z1565" s="102">
        <f t="shared" si="621"/>
        <v>0</v>
      </c>
      <c r="AA1565" s="102" t="e">
        <f t="shared" si="611"/>
        <v>#VALUE!</v>
      </c>
    </row>
    <row r="1566" spans="1:27" ht="17.25">
      <c r="A1566" s="5"/>
      <c r="B1566" s="5"/>
      <c r="C1566" s="93"/>
      <c r="D1566" s="193"/>
      <c r="E1566" s="94"/>
      <c r="F1566" s="95"/>
      <c r="G1566" s="96" t="str">
        <f t="shared" si="612"/>
        <v>Error</v>
      </c>
      <c r="H1566" s="97">
        <v>14400</v>
      </c>
      <c r="I1566" s="98" t="e">
        <f t="shared" si="613"/>
        <v>#VALUE!</v>
      </c>
      <c r="J1566" s="88" t="e">
        <f t="shared" si="608"/>
        <v>#VALUE!</v>
      </c>
      <c r="K1566" s="98">
        <f t="shared" si="614"/>
        <v>0</v>
      </c>
      <c r="L1566" s="98">
        <f t="shared" si="615"/>
        <v>0</v>
      </c>
      <c r="M1566" s="98" t="e">
        <f t="shared" si="616"/>
        <v>#VALUE!</v>
      </c>
      <c r="N1566" s="98" t="e">
        <f t="shared" si="617"/>
        <v>#VALUE!</v>
      </c>
      <c r="O1566" s="97"/>
      <c r="P1566" s="98" t="e">
        <f t="shared" si="609"/>
        <v>#VALUE!</v>
      </c>
      <c r="Q1566" s="99" t="e">
        <f t="shared" si="618"/>
        <v>#VALUE!</v>
      </c>
      <c r="R1566" s="100"/>
      <c r="S1566" s="5"/>
      <c r="T1566" s="28">
        <f t="shared" si="619"/>
        <v>0</v>
      </c>
      <c r="U1566" s="101">
        <v>66140</v>
      </c>
      <c r="V1566" s="102">
        <f t="shared" si="610"/>
        <v>0</v>
      </c>
      <c r="W1566" s="101"/>
      <c r="X1566" s="101"/>
      <c r="Y1566" s="102">
        <f t="shared" si="620"/>
        <v>0</v>
      </c>
      <c r="Z1566" s="102">
        <f t="shared" si="621"/>
        <v>0</v>
      </c>
      <c r="AA1566" s="102" t="e">
        <f t="shared" si="611"/>
        <v>#VALUE!</v>
      </c>
    </row>
    <row r="1567" spans="1:27" ht="17.25">
      <c r="A1567" s="5"/>
      <c r="B1567" s="5"/>
      <c r="C1567" s="93"/>
      <c r="D1567" s="193"/>
      <c r="E1567" s="94"/>
      <c r="F1567" s="95"/>
      <c r="G1567" s="96" t="str">
        <f t="shared" si="612"/>
        <v>Error</v>
      </c>
      <c r="H1567" s="97">
        <v>14400</v>
      </c>
      <c r="I1567" s="98" t="e">
        <f t="shared" si="613"/>
        <v>#VALUE!</v>
      </c>
      <c r="J1567" s="88" t="e">
        <f t="shared" si="608"/>
        <v>#VALUE!</v>
      </c>
      <c r="K1567" s="98">
        <f t="shared" si="614"/>
        <v>0</v>
      </c>
      <c r="L1567" s="98">
        <f t="shared" si="615"/>
        <v>0</v>
      </c>
      <c r="M1567" s="98" t="e">
        <f t="shared" si="616"/>
        <v>#VALUE!</v>
      </c>
      <c r="N1567" s="98" t="e">
        <f t="shared" si="617"/>
        <v>#VALUE!</v>
      </c>
      <c r="O1567" s="97"/>
      <c r="P1567" s="98" t="e">
        <f t="shared" si="609"/>
        <v>#VALUE!</v>
      </c>
      <c r="Q1567" s="99" t="e">
        <f t="shared" si="618"/>
        <v>#VALUE!</v>
      </c>
      <c r="R1567" s="100"/>
      <c r="S1567" s="5"/>
      <c r="T1567" s="28">
        <f t="shared" si="619"/>
        <v>0</v>
      </c>
      <c r="U1567" s="101">
        <v>66140</v>
      </c>
      <c r="V1567" s="102">
        <f t="shared" si="610"/>
        <v>0</v>
      </c>
      <c r="W1567" s="101"/>
      <c r="X1567" s="101"/>
      <c r="Y1567" s="102">
        <f t="shared" si="620"/>
        <v>0</v>
      </c>
      <c r="Z1567" s="102">
        <f t="shared" si="621"/>
        <v>0</v>
      </c>
      <c r="AA1567" s="102" t="e">
        <f t="shared" si="611"/>
        <v>#VALUE!</v>
      </c>
    </row>
    <row r="1568" spans="1:27" ht="17.25">
      <c r="A1568" s="5"/>
      <c r="B1568" s="5"/>
      <c r="C1568" s="93"/>
      <c r="D1568" s="193"/>
      <c r="E1568" s="94"/>
      <c r="F1568" s="95"/>
      <c r="G1568" s="96" t="str">
        <f t="shared" si="612"/>
        <v>Error</v>
      </c>
      <c r="H1568" s="97">
        <v>14400</v>
      </c>
      <c r="I1568" s="98" t="e">
        <f t="shared" si="613"/>
        <v>#VALUE!</v>
      </c>
      <c r="J1568" s="88" t="e">
        <f t="shared" si="608"/>
        <v>#VALUE!</v>
      </c>
      <c r="K1568" s="98">
        <f t="shared" si="614"/>
        <v>0</v>
      </c>
      <c r="L1568" s="98">
        <f t="shared" si="615"/>
        <v>0</v>
      </c>
      <c r="M1568" s="98" t="e">
        <f t="shared" si="616"/>
        <v>#VALUE!</v>
      </c>
      <c r="N1568" s="98" t="e">
        <f t="shared" si="617"/>
        <v>#VALUE!</v>
      </c>
      <c r="O1568" s="97"/>
      <c r="P1568" s="98" t="e">
        <f t="shared" si="609"/>
        <v>#VALUE!</v>
      </c>
      <c r="Q1568" s="99" t="e">
        <f t="shared" si="618"/>
        <v>#VALUE!</v>
      </c>
      <c r="R1568" s="100"/>
      <c r="S1568" s="5"/>
      <c r="T1568" s="28">
        <f t="shared" si="619"/>
        <v>0</v>
      </c>
      <c r="U1568" s="101">
        <v>66140</v>
      </c>
      <c r="V1568" s="102">
        <f t="shared" si="610"/>
        <v>0</v>
      </c>
      <c r="W1568" s="101"/>
      <c r="X1568" s="101"/>
      <c r="Y1568" s="102">
        <f t="shared" si="620"/>
        <v>0</v>
      </c>
      <c r="Z1568" s="102">
        <f t="shared" si="621"/>
        <v>0</v>
      </c>
      <c r="AA1568" s="102" t="e">
        <f t="shared" si="611"/>
        <v>#VALUE!</v>
      </c>
    </row>
    <row r="1569" spans="1:27" ht="17.25">
      <c r="A1569" s="5"/>
      <c r="B1569" s="5"/>
      <c r="C1569" s="93"/>
      <c r="D1569" s="193"/>
      <c r="E1569" s="84"/>
      <c r="F1569" s="85"/>
      <c r="G1569" s="86" t="str">
        <f t="shared" si="612"/>
        <v>Error</v>
      </c>
      <c r="H1569" s="87">
        <v>14400</v>
      </c>
      <c r="I1569" s="88" t="e">
        <f t="shared" si="613"/>
        <v>#VALUE!</v>
      </c>
      <c r="J1569" s="88" t="e">
        <f t="shared" si="608"/>
        <v>#VALUE!</v>
      </c>
      <c r="K1569" s="88">
        <f t="shared" si="614"/>
        <v>0</v>
      </c>
      <c r="L1569" s="88">
        <f t="shared" si="615"/>
        <v>0</v>
      </c>
      <c r="M1569" s="88" t="e">
        <f t="shared" si="616"/>
        <v>#VALUE!</v>
      </c>
      <c r="N1569" s="88" t="e">
        <f t="shared" si="617"/>
        <v>#VALUE!</v>
      </c>
      <c r="O1569" s="87"/>
      <c r="P1569" s="88" t="e">
        <f t="shared" si="609"/>
        <v>#VALUE!</v>
      </c>
      <c r="Q1569" s="89" t="e">
        <f t="shared" si="618"/>
        <v>#VALUE!</v>
      </c>
      <c r="R1569" s="90"/>
      <c r="S1569" s="82"/>
      <c r="T1569" s="28">
        <f t="shared" si="619"/>
        <v>0</v>
      </c>
      <c r="U1569" s="91">
        <v>66140</v>
      </c>
      <c r="V1569" s="92">
        <f t="shared" si="610"/>
        <v>0</v>
      </c>
      <c r="W1569" s="91"/>
      <c r="X1569" s="91"/>
      <c r="Y1569" s="92">
        <f t="shared" si="620"/>
        <v>0</v>
      </c>
      <c r="Z1569" s="92">
        <f t="shared" si="621"/>
        <v>0</v>
      </c>
      <c r="AA1569" s="92" t="e">
        <f t="shared" si="611"/>
        <v>#VALUE!</v>
      </c>
    </row>
    <row r="1570" spans="1:27" ht="17.25">
      <c r="A1570" s="5"/>
      <c r="B1570" s="5"/>
      <c r="C1570" s="93"/>
      <c r="D1570" s="193"/>
      <c r="E1570" s="94"/>
      <c r="F1570" s="95"/>
      <c r="G1570" s="96" t="str">
        <f t="shared" si="612"/>
        <v>Error</v>
      </c>
      <c r="H1570" s="97">
        <v>14400</v>
      </c>
      <c r="I1570" s="98" t="e">
        <f t="shared" si="613"/>
        <v>#VALUE!</v>
      </c>
      <c r="J1570" s="88" t="e">
        <f t="shared" si="608"/>
        <v>#VALUE!</v>
      </c>
      <c r="K1570" s="98">
        <f t="shared" si="614"/>
        <v>0</v>
      </c>
      <c r="L1570" s="98">
        <f t="shared" si="615"/>
        <v>0</v>
      </c>
      <c r="M1570" s="98" t="e">
        <f t="shared" si="616"/>
        <v>#VALUE!</v>
      </c>
      <c r="N1570" s="98" t="e">
        <f t="shared" si="617"/>
        <v>#VALUE!</v>
      </c>
      <c r="O1570" s="97"/>
      <c r="P1570" s="98" t="e">
        <f t="shared" si="609"/>
        <v>#VALUE!</v>
      </c>
      <c r="Q1570" s="99" t="e">
        <f t="shared" si="618"/>
        <v>#VALUE!</v>
      </c>
      <c r="R1570" s="100"/>
      <c r="S1570" s="5"/>
      <c r="T1570" s="28">
        <f t="shared" si="619"/>
        <v>0</v>
      </c>
      <c r="U1570" s="101">
        <v>66140</v>
      </c>
      <c r="V1570" s="102">
        <f t="shared" si="610"/>
        <v>0</v>
      </c>
      <c r="W1570" s="101"/>
      <c r="X1570" s="101"/>
      <c r="Y1570" s="102">
        <f t="shared" si="620"/>
        <v>0</v>
      </c>
      <c r="Z1570" s="102">
        <f t="shared" si="621"/>
        <v>0</v>
      </c>
      <c r="AA1570" s="102" t="e">
        <f t="shared" si="611"/>
        <v>#VALUE!</v>
      </c>
    </row>
    <row r="1571" spans="1:27" ht="17.25">
      <c r="A1571" s="5"/>
      <c r="B1571" s="5"/>
      <c r="C1571" s="93"/>
      <c r="D1571" s="193"/>
      <c r="E1571" s="94"/>
      <c r="F1571" s="95"/>
      <c r="G1571" s="96" t="str">
        <f t="shared" si="612"/>
        <v>Error</v>
      </c>
      <c r="H1571" s="97">
        <v>14400</v>
      </c>
      <c r="I1571" s="98" t="e">
        <f t="shared" si="613"/>
        <v>#VALUE!</v>
      </c>
      <c r="J1571" s="88" t="e">
        <f t="shared" si="608"/>
        <v>#VALUE!</v>
      </c>
      <c r="K1571" s="98">
        <f t="shared" si="614"/>
        <v>0</v>
      </c>
      <c r="L1571" s="98">
        <f t="shared" si="615"/>
        <v>0</v>
      </c>
      <c r="M1571" s="98" t="e">
        <f t="shared" si="616"/>
        <v>#VALUE!</v>
      </c>
      <c r="N1571" s="98" t="e">
        <f t="shared" si="617"/>
        <v>#VALUE!</v>
      </c>
      <c r="O1571" s="97"/>
      <c r="P1571" s="98" t="e">
        <f t="shared" si="609"/>
        <v>#VALUE!</v>
      </c>
      <c r="Q1571" s="99" t="e">
        <f t="shared" si="618"/>
        <v>#VALUE!</v>
      </c>
      <c r="R1571" s="100"/>
      <c r="S1571" s="5"/>
      <c r="T1571" s="28">
        <f t="shared" si="619"/>
        <v>0</v>
      </c>
      <c r="U1571" s="101">
        <v>66140</v>
      </c>
      <c r="V1571" s="102">
        <f t="shared" ref="V1571:V1602" si="622">+U1571*T1571</f>
        <v>0</v>
      </c>
      <c r="W1571" s="101"/>
      <c r="X1571" s="101"/>
      <c r="Y1571" s="102">
        <f t="shared" si="620"/>
        <v>0</v>
      </c>
      <c r="Z1571" s="102">
        <f t="shared" si="621"/>
        <v>0</v>
      </c>
      <c r="AA1571" s="102" t="e">
        <f t="shared" ref="AA1571:AA1602" si="623">+Z1571+Q1571</f>
        <v>#VALUE!</v>
      </c>
    </row>
    <row r="1572" spans="1:27" ht="17.25">
      <c r="A1572" s="5"/>
      <c r="B1572" s="5"/>
      <c r="C1572" s="93"/>
      <c r="D1572" s="193"/>
      <c r="E1572" s="94"/>
      <c r="F1572" s="95"/>
      <c r="G1572" s="96" t="str">
        <f t="shared" si="612"/>
        <v>Error</v>
      </c>
      <c r="H1572" s="97">
        <v>14400</v>
      </c>
      <c r="I1572" s="98" t="e">
        <f t="shared" si="613"/>
        <v>#VALUE!</v>
      </c>
      <c r="J1572" s="88" t="e">
        <f t="shared" si="608"/>
        <v>#VALUE!</v>
      </c>
      <c r="K1572" s="98">
        <f t="shared" si="614"/>
        <v>0</v>
      </c>
      <c r="L1572" s="98">
        <f t="shared" si="615"/>
        <v>0</v>
      </c>
      <c r="M1572" s="98" t="e">
        <f t="shared" si="616"/>
        <v>#VALUE!</v>
      </c>
      <c r="N1572" s="98" t="e">
        <f t="shared" si="617"/>
        <v>#VALUE!</v>
      </c>
      <c r="O1572" s="97"/>
      <c r="P1572" s="98" t="e">
        <f t="shared" si="609"/>
        <v>#VALUE!</v>
      </c>
      <c r="Q1572" s="99" t="e">
        <f t="shared" si="618"/>
        <v>#VALUE!</v>
      </c>
      <c r="R1572" s="100"/>
      <c r="S1572" s="5"/>
      <c r="T1572" s="28">
        <f t="shared" si="619"/>
        <v>0</v>
      </c>
      <c r="U1572" s="101">
        <v>66140</v>
      </c>
      <c r="V1572" s="102">
        <f t="shared" si="622"/>
        <v>0</v>
      </c>
      <c r="W1572" s="101"/>
      <c r="X1572" s="101"/>
      <c r="Y1572" s="102">
        <f t="shared" si="620"/>
        <v>0</v>
      </c>
      <c r="Z1572" s="102">
        <f t="shared" si="621"/>
        <v>0</v>
      </c>
      <c r="AA1572" s="102" t="e">
        <f t="shared" si="623"/>
        <v>#VALUE!</v>
      </c>
    </row>
    <row r="1573" spans="1:27" ht="17.25">
      <c r="A1573" s="5"/>
      <c r="B1573" s="5"/>
      <c r="C1573" s="93"/>
      <c r="D1573" s="193"/>
      <c r="E1573" s="94"/>
      <c r="F1573" s="95"/>
      <c r="G1573" s="96" t="str">
        <f t="shared" si="612"/>
        <v>Error</v>
      </c>
      <c r="H1573" s="97">
        <v>14400</v>
      </c>
      <c r="I1573" s="98" t="e">
        <f t="shared" si="613"/>
        <v>#VALUE!</v>
      </c>
      <c r="J1573" s="88" t="e">
        <f t="shared" si="608"/>
        <v>#VALUE!</v>
      </c>
      <c r="K1573" s="98">
        <f t="shared" si="614"/>
        <v>0</v>
      </c>
      <c r="L1573" s="98">
        <f t="shared" si="615"/>
        <v>0</v>
      </c>
      <c r="M1573" s="98" t="e">
        <f t="shared" si="616"/>
        <v>#VALUE!</v>
      </c>
      <c r="N1573" s="98" t="e">
        <f t="shared" si="617"/>
        <v>#VALUE!</v>
      </c>
      <c r="O1573" s="97"/>
      <c r="P1573" s="98" t="e">
        <f t="shared" si="609"/>
        <v>#VALUE!</v>
      </c>
      <c r="Q1573" s="99" t="e">
        <f t="shared" si="618"/>
        <v>#VALUE!</v>
      </c>
      <c r="R1573" s="100"/>
      <c r="S1573" s="5"/>
      <c r="T1573" s="28">
        <f t="shared" si="619"/>
        <v>0</v>
      </c>
      <c r="U1573" s="101">
        <v>66140</v>
      </c>
      <c r="V1573" s="102">
        <f t="shared" si="622"/>
        <v>0</v>
      </c>
      <c r="W1573" s="101"/>
      <c r="X1573" s="101"/>
      <c r="Y1573" s="102">
        <f t="shared" si="620"/>
        <v>0</v>
      </c>
      <c r="Z1573" s="102">
        <f t="shared" si="621"/>
        <v>0</v>
      </c>
      <c r="AA1573" s="102" t="e">
        <f t="shared" si="623"/>
        <v>#VALUE!</v>
      </c>
    </row>
    <row r="1574" spans="1:27" ht="17.25">
      <c r="A1574" s="5"/>
      <c r="B1574" s="5"/>
      <c r="C1574" s="93"/>
      <c r="D1574" s="193"/>
      <c r="E1574" s="94"/>
      <c r="F1574" s="95"/>
      <c r="G1574" s="96" t="str">
        <f t="shared" si="612"/>
        <v>Error</v>
      </c>
      <c r="H1574" s="97">
        <v>14400</v>
      </c>
      <c r="I1574" s="98" t="e">
        <f t="shared" si="613"/>
        <v>#VALUE!</v>
      </c>
      <c r="J1574" s="88" t="e">
        <f t="shared" si="608"/>
        <v>#VALUE!</v>
      </c>
      <c r="K1574" s="98">
        <f t="shared" si="614"/>
        <v>0</v>
      </c>
      <c r="L1574" s="98">
        <f t="shared" si="615"/>
        <v>0</v>
      </c>
      <c r="M1574" s="98" t="e">
        <f t="shared" si="616"/>
        <v>#VALUE!</v>
      </c>
      <c r="N1574" s="98" t="e">
        <f t="shared" si="617"/>
        <v>#VALUE!</v>
      </c>
      <c r="O1574" s="97"/>
      <c r="P1574" s="98" t="e">
        <f t="shared" si="609"/>
        <v>#VALUE!</v>
      </c>
      <c r="Q1574" s="99" t="e">
        <f t="shared" si="618"/>
        <v>#VALUE!</v>
      </c>
      <c r="R1574" s="100"/>
      <c r="S1574" s="5"/>
      <c r="T1574" s="28">
        <f t="shared" si="619"/>
        <v>0</v>
      </c>
      <c r="U1574" s="101">
        <v>66140</v>
      </c>
      <c r="V1574" s="102">
        <f t="shared" si="622"/>
        <v>0</v>
      </c>
      <c r="W1574" s="101"/>
      <c r="X1574" s="101"/>
      <c r="Y1574" s="102">
        <f t="shared" si="620"/>
        <v>0</v>
      </c>
      <c r="Z1574" s="102">
        <f t="shared" si="621"/>
        <v>0</v>
      </c>
      <c r="AA1574" s="102" t="e">
        <f t="shared" si="623"/>
        <v>#VALUE!</v>
      </c>
    </row>
    <row r="1575" spans="1:27" ht="17.25">
      <c r="A1575" s="5"/>
      <c r="B1575" s="5"/>
      <c r="C1575" s="93"/>
      <c r="D1575" s="193"/>
      <c r="E1575" s="84"/>
      <c r="F1575" s="85"/>
      <c r="G1575" s="86" t="str">
        <f t="shared" si="612"/>
        <v>Error</v>
      </c>
      <c r="H1575" s="87">
        <v>14400</v>
      </c>
      <c r="I1575" s="88" t="e">
        <f t="shared" si="613"/>
        <v>#VALUE!</v>
      </c>
      <c r="J1575" s="88" t="e">
        <f t="shared" si="608"/>
        <v>#VALUE!</v>
      </c>
      <c r="K1575" s="88">
        <f t="shared" si="614"/>
        <v>0</v>
      </c>
      <c r="L1575" s="88">
        <f t="shared" si="615"/>
        <v>0</v>
      </c>
      <c r="M1575" s="88" t="e">
        <f t="shared" si="616"/>
        <v>#VALUE!</v>
      </c>
      <c r="N1575" s="88" t="e">
        <f t="shared" si="617"/>
        <v>#VALUE!</v>
      </c>
      <c r="O1575" s="87"/>
      <c r="P1575" s="88" t="e">
        <f t="shared" si="609"/>
        <v>#VALUE!</v>
      </c>
      <c r="Q1575" s="89" t="e">
        <f t="shared" si="618"/>
        <v>#VALUE!</v>
      </c>
      <c r="R1575" s="90"/>
      <c r="S1575" s="82"/>
      <c r="T1575" s="28">
        <f t="shared" si="619"/>
        <v>0</v>
      </c>
      <c r="U1575" s="91">
        <v>66140</v>
      </c>
      <c r="V1575" s="92">
        <f t="shared" si="622"/>
        <v>0</v>
      </c>
      <c r="W1575" s="91"/>
      <c r="X1575" s="91"/>
      <c r="Y1575" s="92">
        <f t="shared" si="620"/>
        <v>0</v>
      </c>
      <c r="Z1575" s="92">
        <f t="shared" si="621"/>
        <v>0</v>
      </c>
      <c r="AA1575" s="92" t="e">
        <f t="shared" si="623"/>
        <v>#VALUE!</v>
      </c>
    </row>
    <row r="1576" spans="1:27" ht="17.25">
      <c r="A1576" s="5"/>
      <c r="B1576" s="5"/>
      <c r="C1576" s="93"/>
      <c r="D1576" s="193"/>
      <c r="E1576" s="94"/>
      <c r="F1576" s="95"/>
      <c r="G1576" s="96" t="str">
        <f t="shared" si="612"/>
        <v>Error</v>
      </c>
      <c r="H1576" s="97">
        <v>14400</v>
      </c>
      <c r="I1576" s="98" t="e">
        <f t="shared" si="613"/>
        <v>#VALUE!</v>
      </c>
      <c r="J1576" s="88" t="e">
        <f t="shared" si="608"/>
        <v>#VALUE!</v>
      </c>
      <c r="K1576" s="98">
        <f t="shared" si="614"/>
        <v>0</v>
      </c>
      <c r="L1576" s="98">
        <f t="shared" si="615"/>
        <v>0</v>
      </c>
      <c r="M1576" s="98" t="e">
        <f t="shared" si="616"/>
        <v>#VALUE!</v>
      </c>
      <c r="N1576" s="98" t="e">
        <f t="shared" si="617"/>
        <v>#VALUE!</v>
      </c>
      <c r="O1576" s="97"/>
      <c r="P1576" s="98" t="e">
        <f t="shared" si="609"/>
        <v>#VALUE!</v>
      </c>
      <c r="Q1576" s="99" t="e">
        <f t="shared" si="618"/>
        <v>#VALUE!</v>
      </c>
      <c r="R1576" s="100"/>
      <c r="S1576" s="5"/>
      <c r="T1576" s="28">
        <f t="shared" si="619"/>
        <v>0</v>
      </c>
      <c r="U1576" s="101">
        <v>66140</v>
      </c>
      <c r="V1576" s="102">
        <f t="shared" si="622"/>
        <v>0</v>
      </c>
      <c r="W1576" s="101"/>
      <c r="X1576" s="101"/>
      <c r="Y1576" s="102">
        <f t="shared" si="620"/>
        <v>0</v>
      </c>
      <c r="Z1576" s="102">
        <f t="shared" si="621"/>
        <v>0</v>
      </c>
      <c r="AA1576" s="102" t="e">
        <f t="shared" si="623"/>
        <v>#VALUE!</v>
      </c>
    </row>
    <row r="1577" spans="1:27" ht="17.25">
      <c r="A1577" s="5"/>
      <c r="B1577" s="5"/>
      <c r="C1577" s="93"/>
      <c r="D1577" s="193"/>
      <c r="E1577" s="94"/>
      <c r="F1577" s="95"/>
      <c r="G1577" s="96" t="str">
        <f t="shared" si="612"/>
        <v>Error</v>
      </c>
      <c r="H1577" s="97">
        <v>14400</v>
      </c>
      <c r="I1577" s="98" t="e">
        <f t="shared" si="613"/>
        <v>#VALUE!</v>
      </c>
      <c r="J1577" s="88" t="e">
        <f t="shared" si="608"/>
        <v>#VALUE!</v>
      </c>
      <c r="K1577" s="98">
        <f t="shared" si="614"/>
        <v>0</v>
      </c>
      <c r="L1577" s="98">
        <f t="shared" si="615"/>
        <v>0</v>
      </c>
      <c r="M1577" s="98" t="e">
        <f t="shared" si="616"/>
        <v>#VALUE!</v>
      </c>
      <c r="N1577" s="98" t="e">
        <f t="shared" si="617"/>
        <v>#VALUE!</v>
      </c>
      <c r="O1577" s="97"/>
      <c r="P1577" s="98" t="e">
        <f t="shared" si="609"/>
        <v>#VALUE!</v>
      </c>
      <c r="Q1577" s="99" t="e">
        <f t="shared" si="618"/>
        <v>#VALUE!</v>
      </c>
      <c r="R1577" s="100"/>
      <c r="S1577" s="5"/>
      <c r="T1577" s="28">
        <f t="shared" si="619"/>
        <v>0</v>
      </c>
      <c r="U1577" s="101">
        <v>66140</v>
      </c>
      <c r="V1577" s="102">
        <f t="shared" si="622"/>
        <v>0</v>
      </c>
      <c r="W1577" s="101"/>
      <c r="X1577" s="101"/>
      <c r="Y1577" s="102">
        <f t="shared" si="620"/>
        <v>0</v>
      </c>
      <c r="Z1577" s="102">
        <f t="shared" si="621"/>
        <v>0</v>
      </c>
      <c r="AA1577" s="102" t="e">
        <f t="shared" si="623"/>
        <v>#VALUE!</v>
      </c>
    </row>
    <row r="1578" spans="1:27" ht="17.25">
      <c r="A1578" s="5"/>
      <c r="B1578" s="5"/>
      <c r="C1578" s="93"/>
      <c r="D1578" s="193"/>
      <c r="E1578" s="94"/>
      <c r="F1578" s="95"/>
      <c r="G1578" s="96" t="str">
        <f t="shared" si="612"/>
        <v>Error</v>
      </c>
      <c r="H1578" s="97">
        <v>14400</v>
      </c>
      <c r="I1578" s="98" t="e">
        <f t="shared" si="613"/>
        <v>#VALUE!</v>
      </c>
      <c r="J1578" s="88" t="e">
        <f t="shared" si="608"/>
        <v>#VALUE!</v>
      </c>
      <c r="K1578" s="98">
        <f t="shared" si="614"/>
        <v>0</v>
      </c>
      <c r="L1578" s="98">
        <f t="shared" si="615"/>
        <v>0</v>
      </c>
      <c r="M1578" s="98" t="e">
        <f t="shared" si="616"/>
        <v>#VALUE!</v>
      </c>
      <c r="N1578" s="98" t="e">
        <f t="shared" si="617"/>
        <v>#VALUE!</v>
      </c>
      <c r="O1578" s="97"/>
      <c r="P1578" s="98" t="e">
        <f t="shared" si="609"/>
        <v>#VALUE!</v>
      </c>
      <c r="Q1578" s="99" t="e">
        <f t="shared" si="618"/>
        <v>#VALUE!</v>
      </c>
      <c r="R1578" s="100"/>
      <c r="S1578" s="5"/>
      <c r="T1578" s="28">
        <f t="shared" si="619"/>
        <v>0</v>
      </c>
      <c r="U1578" s="101">
        <v>66140</v>
      </c>
      <c r="V1578" s="102">
        <f t="shared" si="622"/>
        <v>0</v>
      </c>
      <c r="W1578" s="101"/>
      <c r="X1578" s="101"/>
      <c r="Y1578" s="102">
        <f t="shared" si="620"/>
        <v>0</v>
      </c>
      <c r="Z1578" s="102">
        <f t="shared" si="621"/>
        <v>0</v>
      </c>
      <c r="AA1578" s="102" t="e">
        <f t="shared" si="623"/>
        <v>#VALUE!</v>
      </c>
    </row>
    <row r="1579" spans="1:27" ht="17.25">
      <c r="A1579" s="5"/>
      <c r="B1579" s="5"/>
      <c r="C1579" s="93"/>
      <c r="D1579" s="193"/>
      <c r="E1579" s="94"/>
      <c r="F1579" s="95"/>
      <c r="G1579" s="96" t="str">
        <f t="shared" si="612"/>
        <v>Error</v>
      </c>
      <c r="H1579" s="97">
        <v>14400</v>
      </c>
      <c r="I1579" s="98" t="e">
        <f t="shared" si="613"/>
        <v>#VALUE!</v>
      </c>
      <c r="J1579" s="88" t="e">
        <f t="shared" si="608"/>
        <v>#VALUE!</v>
      </c>
      <c r="K1579" s="98">
        <f t="shared" si="614"/>
        <v>0</v>
      </c>
      <c r="L1579" s="98">
        <f t="shared" si="615"/>
        <v>0</v>
      </c>
      <c r="M1579" s="98" t="e">
        <f t="shared" si="616"/>
        <v>#VALUE!</v>
      </c>
      <c r="N1579" s="98" t="e">
        <f t="shared" si="617"/>
        <v>#VALUE!</v>
      </c>
      <c r="O1579" s="97"/>
      <c r="P1579" s="98" t="e">
        <f t="shared" si="609"/>
        <v>#VALUE!</v>
      </c>
      <c r="Q1579" s="99" t="e">
        <f t="shared" si="618"/>
        <v>#VALUE!</v>
      </c>
      <c r="R1579" s="100"/>
      <c r="S1579" s="5"/>
      <c r="T1579" s="28">
        <f t="shared" si="619"/>
        <v>0</v>
      </c>
      <c r="U1579" s="101">
        <v>66140</v>
      </c>
      <c r="V1579" s="102">
        <f t="shared" si="622"/>
        <v>0</v>
      </c>
      <c r="W1579" s="101"/>
      <c r="X1579" s="101"/>
      <c r="Y1579" s="102">
        <f t="shared" si="620"/>
        <v>0</v>
      </c>
      <c r="Z1579" s="102">
        <f t="shared" si="621"/>
        <v>0</v>
      </c>
      <c r="AA1579" s="102" t="e">
        <f t="shared" si="623"/>
        <v>#VALUE!</v>
      </c>
    </row>
    <row r="1580" spans="1:27" ht="17.25">
      <c r="A1580" s="5"/>
      <c r="B1580" s="5"/>
      <c r="C1580" s="93"/>
      <c r="D1580" s="193"/>
      <c r="E1580" s="94"/>
      <c r="F1580" s="95"/>
      <c r="G1580" s="96" t="str">
        <f t="shared" si="612"/>
        <v>Error</v>
      </c>
      <c r="H1580" s="97">
        <v>14400</v>
      </c>
      <c r="I1580" s="98" t="e">
        <f t="shared" si="613"/>
        <v>#VALUE!</v>
      </c>
      <c r="J1580" s="88" t="e">
        <f t="shared" si="608"/>
        <v>#VALUE!</v>
      </c>
      <c r="K1580" s="98">
        <f t="shared" si="614"/>
        <v>0</v>
      </c>
      <c r="L1580" s="98">
        <f t="shared" si="615"/>
        <v>0</v>
      </c>
      <c r="M1580" s="98" t="e">
        <f t="shared" si="616"/>
        <v>#VALUE!</v>
      </c>
      <c r="N1580" s="98" t="e">
        <f t="shared" si="617"/>
        <v>#VALUE!</v>
      </c>
      <c r="O1580" s="97"/>
      <c r="P1580" s="98" t="e">
        <f t="shared" si="609"/>
        <v>#VALUE!</v>
      </c>
      <c r="Q1580" s="99" t="e">
        <f t="shared" si="618"/>
        <v>#VALUE!</v>
      </c>
      <c r="R1580" s="100"/>
      <c r="S1580" s="5"/>
      <c r="T1580" s="28">
        <f t="shared" si="619"/>
        <v>0</v>
      </c>
      <c r="U1580" s="101">
        <v>66140</v>
      </c>
      <c r="V1580" s="102">
        <f t="shared" si="622"/>
        <v>0</v>
      </c>
      <c r="W1580" s="101"/>
      <c r="X1580" s="101"/>
      <c r="Y1580" s="102">
        <f t="shared" si="620"/>
        <v>0</v>
      </c>
      <c r="Z1580" s="102">
        <f t="shared" si="621"/>
        <v>0</v>
      </c>
      <c r="AA1580" s="102" t="e">
        <f t="shared" si="623"/>
        <v>#VALUE!</v>
      </c>
    </row>
    <row r="1581" spans="1:27" ht="17.25">
      <c r="A1581" s="5"/>
      <c r="B1581" s="5"/>
      <c r="C1581" s="93"/>
      <c r="D1581" s="193"/>
      <c r="E1581" s="84"/>
      <c r="F1581" s="85"/>
      <c r="G1581" s="86" t="str">
        <f t="shared" si="612"/>
        <v>Error</v>
      </c>
      <c r="H1581" s="87">
        <v>14400</v>
      </c>
      <c r="I1581" s="88" t="e">
        <f t="shared" si="613"/>
        <v>#VALUE!</v>
      </c>
      <c r="J1581" s="88" t="e">
        <f t="shared" si="608"/>
        <v>#VALUE!</v>
      </c>
      <c r="K1581" s="88">
        <f t="shared" si="614"/>
        <v>0</v>
      </c>
      <c r="L1581" s="88">
        <f t="shared" si="615"/>
        <v>0</v>
      </c>
      <c r="M1581" s="88" t="e">
        <f t="shared" si="616"/>
        <v>#VALUE!</v>
      </c>
      <c r="N1581" s="88" t="e">
        <f t="shared" si="617"/>
        <v>#VALUE!</v>
      </c>
      <c r="O1581" s="87"/>
      <c r="P1581" s="88" t="e">
        <f t="shared" si="609"/>
        <v>#VALUE!</v>
      </c>
      <c r="Q1581" s="89" t="e">
        <f t="shared" si="618"/>
        <v>#VALUE!</v>
      </c>
      <c r="R1581" s="90"/>
      <c r="S1581" s="82"/>
      <c r="T1581" s="28">
        <f t="shared" si="619"/>
        <v>0</v>
      </c>
      <c r="U1581" s="91">
        <v>66140</v>
      </c>
      <c r="V1581" s="92">
        <f t="shared" si="622"/>
        <v>0</v>
      </c>
      <c r="W1581" s="91"/>
      <c r="X1581" s="91"/>
      <c r="Y1581" s="92">
        <f t="shared" si="620"/>
        <v>0</v>
      </c>
      <c r="Z1581" s="92">
        <f t="shared" si="621"/>
        <v>0</v>
      </c>
      <c r="AA1581" s="92" t="e">
        <f t="shared" si="623"/>
        <v>#VALUE!</v>
      </c>
    </row>
    <row r="1582" spans="1:27" ht="17.25">
      <c r="A1582" s="5"/>
      <c r="B1582" s="5"/>
      <c r="C1582" s="93"/>
      <c r="D1582" s="193"/>
      <c r="E1582" s="94"/>
      <c r="F1582" s="95"/>
      <c r="G1582" s="96" t="str">
        <f t="shared" si="612"/>
        <v>Error</v>
      </c>
      <c r="H1582" s="97">
        <v>14400</v>
      </c>
      <c r="I1582" s="98" t="e">
        <f t="shared" si="613"/>
        <v>#VALUE!</v>
      </c>
      <c r="J1582" s="88" t="e">
        <f t="shared" si="608"/>
        <v>#VALUE!</v>
      </c>
      <c r="K1582" s="98">
        <f t="shared" si="614"/>
        <v>0</v>
      </c>
      <c r="L1582" s="98">
        <f t="shared" si="615"/>
        <v>0</v>
      </c>
      <c r="M1582" s="98" t="e">
        <f t="shared" si="616"/>
        <v>#VALUE!</v>
      </c>
      <c r="N1582" s="98" t="e">
        <f t="shared" si="617"/>
        <v>#VALUE!</v>
      </c>
      <c r="O1582" s="97"/>
      <c r="P1582" s="98" t="e">
        <f t="shared" si="609"/>
        <v>#VALUE!</v>
      </c>
      <c r="Q1582" s="99" t="e">
        <f t="shared" si="618"/>
        <v>#VALUE!</v>
      </c>
      <c r="R1582" s="100"/>
      <c r="S1582" s="5"/>
      <c r="T1582" s="28">
        <f t="shared" si="619"/>
        <v>0</v>
      </c>
      <c r="U1582" s="101">
        <v>66140</v>
      </c>
      <c r="V1582" s="102">
        <f t="shared" si="622"/>
        <v>0</v>
      </c>
      <c r="W1582" s="101"/>
      <c r="X1582" s="101"/>
      <c r="Y1582" s="102">
        <f t="shared" si="620"/>
        <v>0</v>
      </c>
      <c r="Z1582" s="102">
        <f t="shared" si="621"/>
        <v>0</v>
      </c>
      <c r="AA1582" s="102" t="e">
        <f t="shared" si="623"/>
        <v>#VALUE!</v>
      </c>
    </row>
    <row r="1583" spans="1:27" ht="17.25">
      <c r="A1583" s="5"/>
      <c r="B1583" s="5"/>
      <c r="C1583" s="93"/>
      <c r="D1583" s="193"/>
      <c r="E1583" s="94"/>
      <c r="F1583" s="95"/>
      <c r="G1583" s="96" t="str">
        <f t="shared" si="612"/>
        <v>Error</v>
      </c>
      <c r="H1583" s="97">
        <v>14400</v>
      </c>
      <c r="I1583" s="98" t="e">
        <f t="shared" si="613"/>
        <v>#VALUE!</v>
      </c>
      <c r="J1583" s="88" t="e">
        <f t="shared" si="608"/>
        <v>#VALUE!</v>
      </c>
      <c r="K1583" s="98">
        <f t="shared" si="614"/>
        <v>0</v>
      </c>
      <c r="L1583" s="98">
        <f t="shared" si="615"/>
        <v>0</v>
      </c>
      <c r="M1583" s="98" t="e">
        <f t="shared" si="616"/>
        <v>#VALUE!</v>
      </c>
      <c r="N1583" s="98" t="e">
        <f t="shared" si="617"/>
        <v>#VALUE!</v>
      </c>
      <c r="O1583" s="97"/>
      <c r="P1583" s="98" t="e">
        <f t="shared" si="609"/>
        <v>#VALUE!</v>
      </c>
      <c r="Q1583" s="99" t="e">
        <f t="shared" si="618"/>
        <v>#VALUE!</v>
      </c>
      <c r="R1583" s="100"/>
      <c r="S1583" s="5"/>
      <c r="T1583" s="28">
        <f t="shared" si="619"/>
        <v>0</v>
      </c>
      <c r="U1583" s="101">
        <v>66140</v>
      </c>
      <c r="V1583" s="102">
        <f t="shared" si="622"/>
        <v>0</v>
      </c>
      <c r="W1583" s="101"/>
      <c r="X1583" s="101"/>
      <c r="Y1583" s="102">
        <f t="shared" si="620"/>
        <v>0</v>
      </c>
      <c r="Z1583" s="102">
        <f t="shared" si="621"/>
        <v>0</v>
      </c>
      <c r="AA1583" s="102" t="e">
        <f t="shared" si="623"/>
        <v>#VALUE!</v>
      </c>
    </row>
    <row r="1584" spans="1:27" ht="17.25">
      <c r="A1584" s="5"/>
      <c r="B1584" s="5"/>
      <c r="C1584" s="93"/>
      <c r="D1584" s="193"/>
      <c r="E1584" s="94"/>
      <c r="F1584" s="95"/>
      <c r="G1584" s="96" t="str">
        <f t="shared" si="612"/>
        <v>Error</v>
      </c>
      <c r="H1584" s="97">
        <v>14400</v>
      </c>
      <c r="I1584" s="98" t="e">
        <f t="shared" si="613"/>
        <v>#VALUE!</v>
      </c>
      <c r="J1584" s="88" t="e">
        <f t="shared" si="608"/>
        <v>#VALUE!</v>
      </c>
      <c r="K1584" s="98">
        <f t="shared" si="614"/>
        <v>0</v>
      </c>
      <c r="L1584" s="98">
        <f t="shared" si="615"/>
        <v>0</v>
      </c>
      <c r="M1584" s="98" t="e">
        <f t="shared" si="616"/>
        <v>#VALUE!</v>
      </c>
      <c r="N1584" s="98" t="e">
        <f t="shared" si="617"/>
        <v>#VALUE!</v>
      </c>
      <c r="O1584" s="97"/>
      <c r="P1584" s="98" t="e">
        <f t="shared" si="609"/>
        <v>#VALUE!</v>
      </c>
      <c r="Q1584" s="99" t="e">
        <f t="shared" si="618"/>
        <v>#VALUE!</v>
      </c>
      <c r="R1584" s="100"/>
      <c r="S1584" s="5"/>
      <c r="T1584" s="28">
        <f t="shared" si="619"/>
        <v>0</v>
      </c>
      <c r="U1584" s="101">
        <v>66140</v>
      </c>
      <c r="V1584" s="102">
        <f t="shared" si="622"/>
        <v>0</v>
      </c>
      <c r="W1584" s="101"/>
      <c r="X1584" s="101"/>
      <c r="Y1584" s="102">
        <f t="shared" si="620"/>
        <v>0</v>
      </c>
      <c r="Z1584" s="102">
        <f t="shared" si="621"/>
        <v>0</v>
      </c>
      <c r="AA1584" s="102" t="e">
        <f t="shared" si="623"/>
        <v>#VALUE!</v>
      </c>
    </row>
    <row r="1585" spans="1:27" ht="17.25">
      <c r="A1585" s="5"/>
      <c r="B1585" s="5"/>
      <c r="C1585" s="93"/>
      <c r="D1585" s="193"/>
      <c r="E1585" s="94"/>
      <c r="F1585" s="95"/>
      <c r="G1585" s="96" t="str">
        <f t="shared" si="612"/>
        <v>Error</v>
      </c>
      <c r="H1585" s="97">
        <v>14400</v>
      </c>
      <c r="I1585" s="98" t="e">
        <f t="shared" si="613"/>
        <v>#VALUE!</v>
      </c>
      <c r="J1585" s="88" t="e">
        <f t="shared" si="608"/>
        <v>#VALUE!</v>
      </c>
      <c r="K1585" s="98">
        <f t="shared" si="614"/>
        <v>0</v>
      </c>
      <c r="L1585" s="98">
        <f t="shared" si="615"/>
        <v>0</v>
      </c>
      <c r="M1585" s="98" t="e">
        <f t="shared" si="616"/>
        <v>#VALUE!</v>
      </c>
      <c r="N1585" s="98" t="e">
        <f t="shared" si="617"/>
        <v>#VALUE!</v>
      </c>
      <c r="O1585" s="97"/>
      <c r="P1585" s="98" t="e">
        <f t="shared" si="609"/>
        <v>#VALUE!</v>
      </c>
      <c r="Q1585" s="99" t="e">
        <f t="shared" si="618"/>
        <v>#VALUE!</v>
      </c>
      <c r="R1585" s="100"/>
      <c r="S1585" s="5"/>
      <c r="T1585" s="28">
        <f t="shared" si="619"/>
        <v>0</v>
      </c>
      <c r="U1585" s="101">
        <v>66140</v>
      </c>
      <c r="V1585" s="102">
        <f t="shared" si="622"/>
        <v>0</v>
      </c>
      <c r="W1585" s="101"/>
      <c r="X1585" s="101"/>
      <c r="Y1585" s="102">
        <f t="shared" si="620"/>
        <v>0</v>
      </c>
      <c r="Z1585" s="102">
        <f t="shared" si="621"/>
        <v>0</v>
      </c>
      <c r="AA1585" s="102" t="e">
        <f t="shared" si="623"/>
        <v>#VALUE!</v>
      </c>
    </row>
    <row r="1586" spans="1:27" ht="17.25">
      <c r="A1586" s="5"/>
      <c r="B1586" s="5"/>
      <c r="C1586" s="93"/>
      <c r="D1586" s="193"/>
      <c r="E1586" s="94"/>
      <c r="F1586" s="95"/>
      <c r="G1586" s="96" t="str">
        <f t="shared" si="612"/>
        <v>Error</v>
      </c>
      <c r="H1586" s="97">
        <v>14400</v>
      </c>
      <c r="I1586" s="98" t="e">
        <f t="shared" si="613"/>
        <v>#VALUE!</v>
      </c>
      <c r="J1586" s="88" t="e">
        <f t="shared" si="608"/>
        <v>#VALUE!</v>
      </c>
      <c r="K1586" s="98">
        <f t="shared" si="614"/>
        <v>0</v>
      </c>
      <c r="L1586" s="98">
        <f t="shared" si="615"/>
        <v>0</v>
      </c>
      <c r="M1586" s="98" t="e">
        <f t="shared" si="616"/>
        <v>#VALUE!</v>
      </c>
      <c r="N1586" s="98" t="e">
        <f t="shared" si="617"/>
        <v>#VALUE!</v>
      </c>
      <c r="O1586" s="97"/>
      <c r="P1586" s="98" t="e">
        <f t="shared" si="609"/>
        <v>#VALUE!</v>
      </c>
      <c r="Q1586" s="99" t="e">
        <f t="shared" si="618"/>
        <v>#VALUE!</v>
      </c>
      <c r="R1586" s="100"/>
      <c r="S1586" s="5"/>
      <c r="T1586" s="28">
        <f t="shared" si="619"/>
        <v>0</v>
      </c>
      <c r="U1586" s="101">
        <v>66140</v>
      </c>
      <c r="V1586" s="102">
        <f t="shared" si="622"/>
        <v>0</v>
      </c>
      <c r="W1586" s="101"/>
      <c r="X1586" s="101"/>
      <c r="Y1586" s="102">
        <f t="shared" si="620"/>
        <v>0</v>
      </c>
      <c r="Z1586" s="102">
        <f t="shared" si="621"/>
        <v>0</v>
      </c>
      <c r="AA1586" s="102" t="e">
        <f t="shared" si="623"/>
        <v>#VALUE!</v>
      </c>
    </row>
    <row r="1587" spans="1:27" ht="17.25">
      <c r="A1587" s="5"/>
      <c r="B1587" s="5"/>
      <c r="C1587" s="93"/>
      <c r="D1587" s="193"/>
      <c r="E1587" s="84"/>
      <c r="F1587" s="85"/>
      <c r="G1587" s="86" t="str">
        <f t="shared" si="612"/>
        <v>Error</v>
      </c>
      <c r="H1587" s="87">
        <v>14400</v>
      </c>
      <c r="I1587" s="88" t="e">
        <f t="shared" si="613"/>
        <v>#VALUE!</v>
      </c>
      <c r="J1587" s="88" t="e">
        <f t="shared" si="608"/>
        <v>#VALUE!</v>
      </c>
      <c r="K1587" s="88">
        <f t="shared" si="614"/>
        <v>0</v>
      </c>
      <c r="L1587" s="88">
        <f t="shared" si="615"/>
        <v>0</v>
      </c>
      <c r="M1587" s="88" t="e">
        <f t="shared" si="616"/>
        <v>#VALUE!</v>
      </c>
      <c r="N1587" s="88" t="e">
        <f t="shared" si="617"/>
        <v>#VALUE!</v>
      </c>
      <c r="O1587" s="87"/>
      <c r="P1587" s="88" t="e">
        <f t="shared" si="609"/>
        <v>#VALUE!</v>
      </c>
      <c r="Q1587" s="89" t="e">
        <f t="shared" si="618"/>
        <v>#VALUE!</v>
      </c>
      <c r="R1587" s="90"/>
      <c r="S1587" s="82"/>
      <c r="T1587" s="28">
        <f t="shared" si="619"/>
        <v>0</v>
      </c>
      <c r="U1587" s="91">
        <v>66140</v>
      </c>
      <c r="V1587" s="92">
        <f t="shared" si="622"/>
        <v>0</v>
      </c>
      <c r="W1587" s="91"/>
      <c r="X1587" s="91"/>
      <c r="Y1587" s="92">
        <f t="shared" si="620"/>
        <v>0</v>
      </c>
      <c r="Z1587" s="92">
        <f t="shared" si="621"/>
        <v>0</v>
      </c>
      <c r="AA1587" s="92" t="e">
        <f t="shared" si="623"/>
        <v>#VALUE!</v>
      </c>
    </row>
    <row r="1588" spans="1:27" ht="17.25">
      <c r="A1588" s="5"/>
      <c r="B1588" s="5"/>
      <c r="C1588" s="93"/>
      <c r="D1588" s="193"/>
      <c r="E1588" s="94"/>
      <c r="F1588" s="95"/>
      <c r="G1588" s="96" t="str">
        <f t="shared" si="612"/>
        <v>Error</v>
      </c>
      <c r="H1588" s="97">
        <v>14400</v>
      </c>
      <c r="I1588" s="98" t="e">
        <f t="shared" si="613"/>
        <v>#VALUE!</v>
      </c>
      <c r="J1588" s="88" t="e">
        <f t="shared" si="608"/>
        <v>#VALUE!</v>
      </c>
      <c r="K1588" s="98">
        <f t="shared" si="614"/>
        <v>0</v>
      </c>
      <c r="L1588" s="98">
        <f t="shared" si="615"/>
        <v>0</v>
      </c>
      <c r="M1588" s="98" t="e">
        <f t="shared" si="616"/>
        <v>#VALUE!</v>
      </c>
      <c r="N1588" s="98" t="e">
        <f t="shared" si="617"/>
        <v>#VALUE!</v>
      </c>
      <c r="O1588" s="97"/>
      <c r="P1588" s="98" t="e">
        <f t="shared" si="609"/>
        <v>#VALUE!</v>
      </c>
      <c r="Q1588" s="99" t="e">
        <f t="shared" si="618"/>
        <v>#VALUE!</v>
      </c>
      <c r="R1588" s="100"/>
      <c r="S1588" s="5"/>
      <c r="T1588" s="28">
        <f t="shared" si="619"/>
        <v>0</v>
      </c>
      <c r="U1588" s="101">
        <v>66140</v>
      </c>
      <c r="V1588" s="102">
        <f t="shared" si="622"/>
        <v>0</v>
      </c>
      <c r="W1588" s="101"/>
      <c r="X1588" s="101"/>
      <c r="Y1588" s="102">
        <f t="shared" si="620"/>
        <v>0</v>
      </c>
      <c r="Z1588" s="102">
        <f t="shared" si="621"/>
        <v>0</v>
      </c>
      <c r="AA1588" s="102" t="e">
        <f t="shared" si="623"/>
        <v>#VALUE!</v>
      </c>
    </row>
    <row r="1589" spans="1:27" ht="17.25">
      <c r="A1589" s="5"/>
      <c r="B1589" s="5"/>
      <c r="C1589" s="93"/>
      <c r="D1589" s="193"/>
      <c r="E1589" s="94"/>
      <c r="F1589" s="95"/>
      <c r="G1589" s="96" t="str">
        <f t="shared" si="612"/>
        <v>Error</v>
      </c>
      <c r="H1589" s="97">
        <v>14400</v>
      </c>
      <c r="I1589" s="98" t="e">
        <f t="shared" si="613"/>
        <v>#VALUE!</v>
      </c>
      <c r="J1589" s="88" t="e">
        <f t="shared" si="608"/>
        <v>#VALUE!</v>
      </c>
      <c r="K1589" s="98">
        <f t="shared" si="614"/>
        <v>0</v>
      </c>
      <c r="L1589" s="98">
        <f t="shared" si="615"/>
        <v>0</v>
      </c>
      <c r="M1589" s="98" t="e">
        <f t="shared" si="616"/>
        <v>#VALUE!</v>
      </c>
      <c r="N1589" s="98" t="e">
        <f t="shared" si="617"/>
        <v>#VALUE!</v>
      </c>
      <c r="O1589" s="97"/>
      <c r="P1589" s="98" t="e">
        <f t="shared" si="609"/>
        <v>#VALUE!</v>
      </c>
      <c r="Q1589" s="99" t="e">
        <f t="shared" si="618"/>
        <v>#VALUE!</v>
      </c>
      <c r="R1589" s="100"/>
      <c r="S1589" s="5"/>
      <c r="T1589" s="28">
        <f t="shared" si="619"/>
        <v>0</v>
      </c>
      <c r="U1589" s="101">
        <v>66140</v>
      </c>
      <c r="V1589" s="102">
        <f t="shared" si="622"/>
        <v>0</v>
      </c>
      <c r="W1589" s="101"/>
      <c r="X1589" s="101"/>
      <c r="Y1589" s="102">
        <f t="shared" si="620"/>
        <v>0</v>
      </c>
      <c r="Z1589" s="102">
        <f t="shared" si="621"/>
        <v>0</v>
      </c>
      <c r="AA1589" s="102" t="e">
        <f t="shared" si="623"/>
        <v>#VALUE!</v>
      </c>
    </row>
    <row r="1590" spans="1:27" ht="17.25">
      <c r="A1590" s="5"/>
      <c r="B1590" s="5"/>
      <c r="C1590" s="93"/>
      <c r="D1590" s="193"/>
      <c r="E1590" s="94"/>
      <c r="F1590" s="95"/>
      <c r="G1590" s="96" t="str">
        <f t="shared" si="612"/>
        <v>Error</v>
      </c>
      <c r="H1590" s="97">
        <v>14400</v>
      </c>
      <c r="I1590" s="98" t="e">
        <f t="shared" si="613"/>
        <v>#VALUE!</v>
      </c>
      <c r="J1590" s="88" t="e">
        <f t="shared" si="608"/>
        <v>#VALUE!</v>
      </c>
      <c r="K1590" s="98">
        <f t="shared" si="614"/>
        <v>0</v>
      </c>
      <c r="L1590" s="98">
        <f t="shared" si="615"/>
        <v>0</v>
      </c>
      <c r="M1590" s="98" t="e">
        <f t="shared" si="616"/>
        <v>#VALUE!</v>
      </c>
      <c r="N1590" s="98" t="e">
        <f t="shared" si="617"/>
        <v>#VALUE!</v>
      </c>
      <c r="O1590" s="97"/>
      <c r="P1590" s="98" t="e">
        <f t="shared" si="609"/>
        <v>#VALUE!</v>
      </c>
      <c r="Q1590" s="99" t="e">
        <f t="shared" si="618"/>
        <v>#VALUE!</v>
      </c>
      <c r="R1590" s="100"/>
      <c r="S1590" s="5"/>
      <c r="T1590" s="28">
        <f t="shared" si="619"/>
        <v>0</v>
      </c>
      <c r="U1590" s="101">
        <v>66140</v>
      </c>
      <c r="V1590" s="102">
        <f t="shared" si="622"/>
        <v>0</v>
      </c>
      <c r="W1590" s="101"/>
      <c r="X1590" s="101"/>
      <c r="Y1590" s="102">
        <f t="shared" si="620"/>
        <v>0</v>
      </c>
      <c r="Z1590" s="102">
        <f t="shared" si="621"/>
        <v>0</v>
      </c>
      <c r="AA1590" s="102" t="e">
        <f t="shared" si="623"/>
        <v>#VALUE!</v>
      </c>
    </row>
    <row r="1591" spans="1:27" ht="17.25">
      <c r="A1591" s="5"/>
      <c r="B1591" s="5"/>
      <c r="C1591" s="93"/>
      <c r="D1591" s="193"/>
      <c r="E1591" s="94"/>
      <c r="F1591" s="95"/>
      <c r="G1591" s="96" t="str">
        <f t="shared" si="612"/>
        <v>Error</v>
      </c>
      <c r="H1591" s="97">
        <v>14400</v>
      </c>
      <c r="I1591" s="98" t="e">
        <f t="shared" si="613"/>
        <v>#VALUE!</v>
      </c>
      <c r="J1591" s="88" t="e">
        <f t="shared" si="608"/>
        <v>#VALUE!</v>
      </c>
      <c r="K1591" s="98">
        <f t="shared" si="614"/>
        <v>0</v>
      </c>
      <c r="L1591" s="98">
        <f t="shared" si="615"/>
        <v>0</v>
      </c>
      <c r="M1591" s="98" t="e">
        <f t="shared" si="616"/>
        <v>#VALUE!</v>
      </c>
      <c r="N1591" s="98" t="e">
        <f t="shared" si="617"/>
        <v>#VALUE!</v>
      </c>
      <c r="O1591" s="97"/>
      <c r="P1591" s="98" t="e">
        <f t="shared" si="609"/>
        <v>#VALUE!</v>
      </c>
      <c r="Q1591" s="99" t="e">
        <f t="shared" si="618"/>
        <v>#VALUE!</v>
      </c>
      <c r="R1591" s="100"/>
      <c r="S1591" s="5"/>
      <c r="T1591" s="28">
        <f t="shared" si="619"/>
        <v>0</v>
      </c>
      <c r="U1591" s="101">
        <v>66140</v>
      </c>
      <c r="V1591" s="102">
        <f t="shared" si="622"/>
        <v>0</v>
      </c>
      <c r="W1591" s="101"/>
      <c r="X1591" s="101"/>
      <c r="Y1591" s="102">
        <f t="shared" si="620"/>
        <v>0</v>
      </c>
      <c r="Z1591" s="102">
        <f t="shared" si="621"/>
        <v>0</v>
      </c>
      <c r="AA1591" s="102" t="e">
        <f t="shared" si="623"/>
        <v>#VALUE!</v>
      </c>
    </row>
    <row r="1592" spans="1:27" ht="17.25">
      <c r="A1592" s="5"/>
      <c r="B1592" s="5"/>
      <c r="C1592" s="93"/>
      <c r="D1592" s="193"/>
      <c r="E1592" s="94"/>
      <c r="F1592" s="95"/>
      <c r="G1592" s="96" t="str">
        <f t="shared" si="612"/>
        <v>Error</v>
      </c>
      <c r="H1592" s="97">
        <v>14400</v>
      </c>
      <c r="I1592" s="98" t="e">
        <f t="shared" si="613"/>
        <v>#VALUE!</v>
      </c>
      <c r="J1592" s="88" t="e">
        <f t="shared" si="608"/>
        <v>#VALUE!</v>
      </c>
      <c r="K1592" s="98">
        <f t="shared" si="614"/>
        <v>0</v>
      </c>
      <c r="L1592" s="98">
        <f t="shared" si="615"/>
        <v>0</v>
      </c>
      <c r="M1592" s="98" t="e">
        <f t="shared" si="616"/>
        <v>#VALUE!</v>
      </c>
      <c r="N1592" s="98" t="e">
        <f t="shared" si="617"/>
        <v>#VALUE!</v>
      </c>
      <c r="O1592" s="97"/>
      <c r="P1592" s="98" t="e">
        <f t="shared" si="609"/>
        <v>#VALUE!</v>
      </c>
      <c r="Q1592" s="99" t="e">
        <f t="shared" si="618"/>
        <v>#VALUE!</v>
      </c>
      <c r="R1592" s="100"/>
      <c r="S1592" s="5"/>
      <c r="T1592" s="28">
        <f t="shared" si="619"/>
        <v>0</v>
      </c>
      <c r="U1592" s="101">
        <v>66140</v>
      </c>
      <c r="V1592" s="102">
        <f t="shared" si="622"/>
        <v>0</v>
      </c>
      <c r="W1592" s="101"/>
      <c r="X1592" s="101"/>
      <c r="Y1592" s="102">
        <f t="shared" si="620"/>
        <v>0</v>
      </c>
      <c r="Z1592" s="102">
        <f t="shared" si="621"/>
        <v>0</v>
      </c>
      <c r="AA1592" s="102" t="e">
        <f t="shared" si="623"/>
        <v>#VALUE!</v>
      </c>
    </row>
    <row r="1593" spans="1:27" ht="17.25">
      <c r="A1593" s="5"/>
      <c r="B1593" s="5"/>
      <c r="C1593" s="93"/>
      <c r="D1593" s="193"/>
      <c r="E1593" s="84"/>
      <c r="F1593" s="85"/>
      <c r="G1593" s="86" t="str">
        <f t="shared" si="612"/>
        <v>Error</v>
      </c>
      <c r="H1593" s="87">
        <v>14400</v>
      </c>
      <c r="I1593" s="88" t="e">
        <f t="shared" si="613"/>
        <v>#VALUE!</v>
      </c>
      <c r="J1593" s="88" t="e">
        <f t="shared" si="608"/>
        <v>#VALUE!</v>
      </c>
      <c r="K1593" s="88">
        <f t="shared" si="614"/>
        <v>0</v>
      </c>
      <c r="L1593" s="88">
        <f t="shared" si="615"/>
        <v>0</v>
      </c>
      <c r="M1593" s="88" t="e">
        <f t="shared" si="616"/>
        <v>#VALUE!</v>
      </c>
      <c r="N1593" s="88" t="e">
        <f t="shared" si="617"/>
        <v>#VALUE!</v>
      </c>
      <c r="O1593" s="87"/>
      <c r="P1593" s="88" t="e">
        <f t="shared" si="609"/>
        <v>#VALUE!</v>
      </c>
      <c r="Q1593" s="89" t="e">
        <f t="shared" si="618"/>
        <v>#VALUE!</v>
      </c>
      <c r="R1593" s="90"/>
      <c r="S1593" s="82"/>
      <c r="T1593" s="28">
        <f t="shared" si="619"/>
        <v>0</v>
      </c>
      <c r="U1593" s="91">
        <v>66140</v>
      </c>
      <c r="V1593" s="92">
        <f t="shared" si="622"/>
        <v>0</v>
      </c>
      <c r="W1593" s="91"/>
      <c r="X1593" s="91"/>
      <c r="Y1593" s="92">
        <f t="shared" si="620"/>
        <v>0</v>
      </c>
      <c r="Z1593" s="92">
        <f t="shared" si="621"/>
        <v>0</v>
      </c>
      <c r="AA1593" s="92" t="e">
        <f t="shared" si="623"/>
        <v>#VALUE!</v>
      </c>
    </row>
    <row r="1594" spans="1:27" ht="17.25">
      <c r="A1594" s="5"/>
      <c r="B1594" s="5"/>
      <c r="C1594" s="93"/>
      <c r="D1594" s="193"/>
      <c r="E1594" s="84"/>
      <c r="F1594" s="85"/>
      <c r="G1594" s="86" t="str">
        <f>IF($C1594="ստորաբաժանման պետ",IF(F1594=0,2.28,IF(F1594=1,2.35,IF(F1594=2,2.43,IF(F1594=3,2.5,IF(OR(F1594=4,F1594=5),2.58,IF(OR(F1594=6,F1594=7),2.66,IF(OR(F1594=8,F1594=9),2.75,IF(OR(F1594=10,F1594=11,F1594=12),2.83,IF(OR(F1594=13,F1594=14,F1594=15),2.92,IF(OR(F1594=16,F1594=17,F1594=18),3.01,3.11)))))))))),IF($C1594="ավագ կարգադրիչ",IF(F1594=0,1.96,IF(F1594=1,2.02,IF(F1594=2,2.08,IF(F1594=3,2.15,IF(OR(F1594=4,F1594=5),2.21,IF(OR(F1594=6,F1594=7),2.28,IF(OR(F1594=8,F1594=9),2.35,IF(OR(F1594=10,F1594=11,F1594=12),2.42,IF(OR(F1594=13,F1594=14,F1594=15),2.5,IF(OR(F1594=16,F1594=17,F1594=18),2.58,2.66)))))))))),IF($C1594="կարգադրիչ",IF(F1594=0,1.45,IF(F1594=1,1.49,IF(F1594=2,1.54,IF(F1594=3,1.59,IF(OR(F1594=4,F1594=5),1.9,IF(OR(F1594=6,F1594=7),1.96,IF(OR(F1594=8,F1594=9),1.73,IF(OR(F1594=10,F1594=11,F1594=12),1.79,IF(OR(F1594=13,F1594=14,F1594=15),1.84,IF(OR(F1594=16,F1594=17,F1594=18),1.9,1.95)))))))))), "Error")))</f>
        <v>Error</v>
      </c>
      <c r="H1594" s="87">
        <v>14400</v>
      </c>
      <c r="I1594" s="88" t="e">
        <f>G1594*H1594</f>
        <v>#VALUE!</v>
      </c>
      <c r="J1594" s="88" t="e">
        <f t="shared" si="608"/>
        <v>#VALUE!</v>
      </c>
      <c r="K1594" s="88">
        <f>IF($D1594="գեներալ-մայոր",2.91,IF($D1594="գնդապետ",2.38,IF($D1594="փոխգնդապետ",2.25,IF($D1594="մայոր",1.85,IF($D1594="կապիտան",1.72,IF($D1594="ավագ լեյտենանտ",1.59,IF($D1594="լեյտենանտ",1.46,IF($D1594="ավագ ենթասպա",1.06,IF($D1594="ենթասպա",0.93,IF($D1594="ավագ",0.79,IF($D1594="ավագ սերժանտ",0.66,IF($D1594="սերժանտ",0.53,IF($D1594="կրտսեր սերժանտ",0.4,0)))))))))))))</f>
        <v>0</v>
      </c>
      <c r="L1594" s="88">
        <f>K1594*H1594</f>
        <v>0</v>
      </c>
      <c r="M1594" s="88" t="e">
        <f>L1594+J1594</f>
        <v>#VALUE!</v>
      </c>
      <c r="N1594" s="88" t="e">
        <f>IF(F1594&lt;2,M1594*0%,IF(F1594&lt;5,M1594*5%,IF(F1594&lt;10,M1594*10%,IF(F1594&lt;15,M1594*15%,IF(F1594&lt;20,M1594*20%,IF(F1594&lt;25,M1594*25%,IF(F1594&gt;=25,M1594*30%)))))))</f>
        <v>#VALUE!</v>
      </c>
      <c r="O1594" s="87"/>
      <c r="P1594" s="88" t="e">
        <f t="shared" si="609"/>
        <v>#VALUE!</v>
      </c>
      <c r="Q1594" s="89" t="e">
        <f>P1594*6.565</f>
        <v>#VALUE!</v>
      </c>
      <c r="R1594" s="90"/>
      <c r="S1594" s="82"/>
      <c r="T1594" s="28">
        <f t="shared" si="619"/>
        <v>0</v>
      </c>
      <c r="U1594" s="91">
        <v>66140</v>
      </c>
      <c r="V1594" s="92">
        <f t="shared" si="622"/>
        <v>0</v>
      </c>
      <c r="W1594" s="91"/>
      <c r="X1594" s="91"/>
      <c r="Y1594" s="92">
        <f>+V1594+W1594+X1594</f>
        <v>0</v>
      </c>
      <c r="Z1594" s="92">
        <f>+Y1594*6.565</f>
        <v>0</v>
      </c>
      <c r="AA1594" s="92" t="e">
        <f t="shared" si="623"/>
        <v>#VALUE!</v>
      </c>
    </row>
    <row r="1595" spans="1:27" ht="17.25">
      <c r="A1595" s="5"/>
      <c r="B1595" s="5"/>
      <c r="C1595" s="93"/>
      <c r="D1595" s="193"/>
      <c r="E1595" s="94"/>
      <c r="F1595" s="95"/>
      <c r="G1595" s="96" t="str">
        <f t="shared" si="612"/>
        <v>Error</v>
      </c>
      <c r="H1595" s="97">
        <v>14400</v>
      </c>
      <c r="I1595" s="98" t="e">
        <f t="shared" ref="I1595:I1610" si="624">G1595*H1595</f>
        <v>#VALUE!</v>
      </c>
      <c r="J1595" s="88" t="e">
        <f t="shared" si="608"/>
        <v>#VALUE!</v>
      </c>
      <c r="K1595" s="98">
        <f t="shared" si="614"/>
        <v>0</v>
      </c>
      <c r="L1595" s="98">
        <f t="shared" ref="L1595:L1610" si="625">K1595*H1595</f>
        <v>0</v>
      </c>
      <c r="M1595" s="98" t="e">
        <f t="shared" ref="M1595:M1610" si="626">L1595+J1595</f>
        <v>#VALUE!</v>
      </c>
      <c r="N1595" s="98" t="e">
        <f t="shared" ref="N1595:N1610" si="627">IF(F1595&lt;2,M1595*0%,IF(F1595&lt;5,M1595*5%,IF(F1595&lt;10,M1595*10%,IF(F1595&lt;15,M1595*15%,IF(F1595&lt;20,M1595*20%,IF(F1595&lt;25,M1595*25%,IF(F1595&gt;=25,M1595*30%)))))))</f>
        <v>#VALUE!</v>
      </c>
      <c r="O1595" s="97"/>
      <c r="P1595" s="98" t="e">
        <f t="shared" si="609"/>
        <v>#VALUE!</v>
      </c>
      <c r="Q1595" s="99" t="e">
        <f t="shared" si="618"/>
        <v>#VALUE!</v>
      </c>
      <c r="R1595" s="100"/>
      <c r="S1595" s="5"/>
      <c r="T1595" s="28">
        <f t="shared" si="619"/>
        <v>0</v>
      </c>
      <c r="U1595" s="101">
        <v>66140</v>
      </c>
      <c r="V1595" s="102">
        <f t="shared" si="622"/>
        <v>0</v>
      </c>
      <c r="W1595" s="101"/>
      <c r="X1595" s="101"/>
      <c r="Y1595" s="102">
        <f t="shared" ref="Y1595:Y1610" si="628">+V1595+W1595+X1595</f>
        <v>0</v>
      </c>
      <c r="Z1595" s="102">
        <f t="shared" si="621"/>
        <v>0</v>
      </c>
      <c r="AA1595" s="102" t="e">
        <f t="shared" si="623"/>
        <v>#VALUE!</v>
      </c>
    </row>
    <row r="1596" spans="1:27" ht="17.25">
      <c r="A1596" s="5"/>
      <c r="B1596" s="5"/>
      <c r="C1596" s="93"/>
      <c r="D1596" s="193"/>
      <c r="E1596" s="94"/>
      <c r="F1596" s="95"/>
      <c r="G1596" s="96" t="str">
        <f t="shared" si="612"/>
        <v>Error</v>
      </c>
      <c r="H1596" s="97">
        <v>14400</v>
      </c>
      <c r="I1596" s="98" t="e">
        <f t="shared" si="624"/>
        <v>#VALUE!</v>
      </c>
      <c r="J1596" s="88" t="e">
        <f t="shared" si="608"/>
        <v>#VALUE!</v>
      </c>
      <c r="K1596" s="98">
        <f t="shared" si="614"/>
        <v>0</v>
      </c>
      <c r="L1596" s="98">
        <f t="shared" si="625"/>
        <v>0</v>
      </c>
      <c r="M1596" s="98" t="e">
        <f t="shared" si="626"/>
        <v>#VALUE!</v>
      </c>
      <c r="N1596" s="98" t="e">
        <f t="shared" si="627"/>
        <v>#VALUE!</v>
      </c>
      <c r="O1596" s="97"/>
      <c r="P1596" s="98" t="e">
        <f t="shared" si="609"/>
        <v>#VALUE!</v>
      </c>
      <c r="Q1596" s="99" t="e">
        <f t="shared" si="618"/>
        <v>#VALUE!</v>
      </c>
      <c r="R1596" s="100"/>
      <c r="S1596" s="5"/>
      <c r="T1596" s="28">
        <f t="shared" si="619"/>
        <v>0</v>
      </c>
      <c r="U1596" s="101">
        <v>66140</v>
      </c>
      <c r="V1596" s="102">
        <f t="shared" si="622"/>
        <v>0</v>
      </c>
      <c r="W1596" s="101"/>
      <c r="X1596" s="101"/>
      <c r="Y1596" s="102">
        <f t="shared" si="628"/>
        <v>0</v>
      </c>
      <c r="Z1596" s="102">
        <f t="shared" si="621"/>
        <v>0</v>
      </c>
      <c r="AA1596" s="102" t="e">
        <f t="shared" si="623"/>
        <v>#VALUE!</v>
      </c>
    </row>
    <row r="1597" spans="1:27" ht="17.25">
      <c r="A1597" s="5"/>
      <c r="B1597" s="5"/>
      <c r="C1597" s="93"/>
      <c r="D1597" s="193"/>
      <c r="E1597" s="94"/>
      <c r="F1597" s="95"/>
      <c r="G1597" s="96" t="str">
        <f t="shared" si="612"/>
        <v>Error</v>
      </c>
      <c r="H1597" s="97">
        <v>14400</v>
      </c>
      <c r="I1597" s="98" t="e">
        <f t="shared" si="624"/>
        <v>#VALUE!</v>
      </c>
      <c r="J1597" s="88" t="e">
        <f t="shared" si="608"/>
        <v>#VALUE!</v>
      </c>
      <c r="K1597" s="98">
        <f t="shared" si="614"/>
        <v>0</v>
      </c>
      <c r="L1597" s="98">
        <f t="shared" si="625"/>
        <v>0</v>
      </c>
      <c r="M1597" s="98" t="e">
        <f t="shared" si="626"/>
        <v>#VALUE!</v>
      </c>
      <c r="N1597" s="98" t="e">
        <f t="shared" si="627"/>
        <v>#VALUE!</v>
      </c>
      <c r="O1597" s="97"/>
      <c r="P1597" s="98" t="e">
        <f t="shared" si="609"/>
        <v>#VALUE!</v>
      </c>
      <c r="Q1597" s="99" t="e">
        <f t="shared" si="618"/>
        <v>#VALUE!</v>
      </c>
      <c r="R1597" s="100"/>
      <c r="S1597" s="5"/>
      <c r="T1597" s="28">
        <f t="shared" si="619"/>
        <v>0</v>
      </c>
      <c r="U1597" s="101">
        <v>66140</v>
      </c>
      <c r="V1597" s="102">
        <f t="shared" si="622"/>
        <v>0</v>
      </c>
      <c r="W1597" s="101"/>
      <c r="X1597" s="101"/>
      <c r="Y1597" s="102">
        <f t="shared" si="628"/>
        <v>0</v>
      </c>
      <c r="Z1597" s="102">
        <f t="shared" si="621"/>
        <v>0</v>
      </c>
      <c r="AA1597" s="102" t="e">
        <f t="shared" si="623"/>
        <v>#VALUE!</v>
      </c>
    </row>
    <row r="1598" spans="1:27" ht="17.25">
      <c r="A1598" s="5"/>
      <c r="B1598" s="5"/>
      <c r="C1598" s="93"/>
      <c r="D1598" s="193"/>
      <c r="E1598" s="94"/>
      <c r="F1598" s="95"/>
      <c r="G1598" s="96" t="str">
        <f t="shared" si="612"/>
        <v>Error</v>
      </c>
      <c r="H1598" s="97">
        <v>14400</v>
      </c>
      <c r="I1598" s="98" t="e">
        <f t="shared" si="624"/>
        <v>#VALUE!</v>
      </c>
      <c r="J1598" s="88" t="e">
        <f t="shared" si="608"/>
        <v>#VALUE!</v>
      </c>
      <c r="K1598" s="98">
        <f t="shared" si="614"/>
        <v>0</v>
      </c>
      <c r="L1598" s="98">
        <f t="shared" si="625"/>
        <v>0</v>
      </c>
      <c r="M1598" s="98" t="e">
        <f t="shared" si="626"/>
        <v>#VALUE!</v>
      </c>
      <c r="N1598" s="98" t="e">
        <f t="shared" si="627"/>
        <v>#VALUE!</v>
      </c>
      <c r="O1598" s="97"/>
      <c r="P1598" s="98" t="e">
        <f t="shared" si="609"/>
        <v>#VALUE!</v>
      </c>
      <c r="Q1598" s="99" t="e">
        <f t="shared" si="618"/>
        <v>#VALUE!</v>
      </c>
      <c r="R1598" s="100"/>
      <c r="S1598" s="5"/>
      <c r="T1598" s="28">
        <f t="shared" si="619"/>
        <v>0</v>
      </c>
      <c r="U1598" s="101">
        <v>66140</v>
      </c>
      <c r="V1598" s="102">
        <f t="shared" si="622"/>
        <v>0</v>
      </c>
      <c r="W1598" s="101"/>
      <c r="X1598" s="101"/>
      <c r="Y1598" s="102">
        <f t="shared" si="628"/>
        <v>0</v>
      </c>
      <c r="Z1598" s="102">
        <f t="shared" si="621"/>
        <v>0</v>
      </c>
      <c r="AA1598" s="102" t="e">
        <f t="shared" si="623"/>
        <v>#VALUE!</v>
      </c>
    </row>
    <row r="1599" spans="1:27" ht="17.25">
      <c r="A1599" s="5"/>
      <c r="B1599" s="5"/>
      <c r="C1599" s="93"/>
      <c r="D1599" s="193"/>
      <c r="E1599" s="94"/>
      <c r="F1599" s="95"/>
      <c r="G1599" s="96" t="str">
        <f t="shared" si="612"/>
        <v>Error</v>
      </c>
      <c r="H1599" s="97">
        <v>14400</v>
      </c>
      <c r="I1599" s="98" t="e">
        <f t="shared" si="624"/>
        <v>#VALUE!</v>
      </c>
      <c r="J1599" s="88" t="e">
        <f t="shared" si="608"/>
        <v>#VALUE!</v>
      </c>
      <c r="K1599" s="98">
        <f t="shared" si="614"/>
        <v>0</v>
      </c>
      <c r="L1599" s="98">
        <f t="shared" si="625"/>
        <v>0</v>
      </c>
      <c r="M1599" s="98" t="e">
        <f t="shared" si="626"/>
        <v>#VALUE!</v>
      </c>
      <c r="N1599" s="98" t="e">
        <f t="shared" si="627"/>
        <v>#VALUE!</v>
      </c>
      <c r="O1599" s="97"/>
      <c r="P1599" s="98" t="e">
        <f t="shared" si="609"/>
        <v>#VALUE!</v>
      </c>
      <c r="Q1599" s="99" t="e">
        <f t="shared" si="618"/>
        <v>#VALUE!</v>
      </c>
      <c r="R1599" s="100"/>
      <c r="S1599" s="5"/>
      <c r="T1599" s="28">
        <f t="shared" si="619"/>
        <v>0</v>
      </c>
      <c r="U1599" s="101">
        <v>66140</v>
      </c>
      <c r="V1599" s="102">
        <f t="shared" si="622"/>
        <v>0</v>
      </c>
      <c r="W1599" s="101"/>
      <c r="X1599" s="101"/>
      <c r="Y1599" s="102">
        <f t="shared" si="628"/>
        <v>0</v>
      </c>
      <c r="Z1599" s="102">
        <f t="shared" si="621"/>
        <v>0</v>
      </c>
      <c r="AA1599" s="102" t="e">
        <f t="shared" si="623"/>
        <v>#VALUE!</v>
      </c>
    </row>
    <row r="1600" spans="1:27" ht="17.25">
      <c r="A1600" s="5"/>
      <c r="B1600" s="5"/>
      <c r="C1600" s="93"/>
      <c r="D1600" s="193"/>
      <c r="E1600" s="84"/>
      <c r="F1600" s="85"/>
      <c r="G1600" s="86" t="str">
        <f t="shared" si="612"/>
        <v>Error</v>
      </c>
      <c r="H1600" s="87">
        <v>14400</v>
      </c>
      <c r="I1600" s="88" t="e">
        <f t="shared" si="624"/>
        <v>#VALUE!</v>
      </c>
      <c r="J1600" s="88" t="e">
        <f t="shared" si="608"/>
        <v>#VALUE!</v>
      </c>
      <c r="K1600" s="88">
        <f t="shared" si="614"/>
        <v>0</v>
      </c>
      <c r="L1600" s="88">
        <f t="shared" si="625"/>
        <v>0</v>
      </c>
      <c r="M1600" s="88" t="e">
        <f t="shared" si="626"/>
        <v>#VALUE!</v>
      </c>
      <c r="N1600" s="88" t="e">
        <f t="shared" si="627"/>
        <v>#VALUE!</v>
      </c>
      <c r="O1600" s="87"/>
      <c r="P1600" s="88" t="e">
        <f t="shared" si="609"/>
        <v>#VALUE!</v>
      </c>
      <c r="Q1600" s="89" t="e">
        <f t="shared" si="618"/>
        <v>#VALUE!</v>
      </c>
      <c r="R1600" s="90"/>
      <c r="S1600" s="82"/>
      <c r="T1600" s="28">
        <f t="shared" si="619"/>
        <v>0</v>
      </c>
      <c r="U1600" s="91">
        <v>66140</v>
      </c>
      <c r="V1600" s="92">
        <f t="shared" si="622"/>
        <v>0</v>
      </c>
      <c r="W1600" s="91"/>
      <c r="X1600" s="91"/>
      <c r="Y1600" s="92">
        <f t="shared" si="628"/>
        <v>0</v>
      </c>
      <c r="Z1600" s="92">
        <f t="shared" si="621"/>
        <v>0</v>
      </c>
      <c r="AA1600" s="92" t="e">
        <f t="shared" si="623"/>
        <v>#VALUE!</v>
      </c>
    </row>
    <row r="1601" spans="1:27" ht="17.25">
      <c r="A1601" s="5"/>
      <c r="B1601" s="5"/>
      <c r="C1601" s="93"/>
      <c r="D1601" s="193"/>
      <c r="E1601" s="94"/>
      <c r="F1601" s="95"/>
      <c r="G1601" s="96" t="str">
        <f t="shared" si="612"/>
        <v>Error</v>
      </c>
      <c r="H1601" s="97">
        <v>14400</v>
      </c>
      <c r="I1601" s="98" t="e">
        <f t="shared" si="624"/>
        <v>#VALUE!</v>
      </c>
      <c r="J1601" s="88" t="e">
        <f t="shared" si="608"/>
        <v>#VALUE!</v>
      </c>
      <c r="K1601" s="98">
        <f t="shared" si="614"/>
        <v>0</v>
      </c>
      <c r="L1601" s="98">
        <f t="shared" si="625"/>
        <v>0</v>
      </c>
      <c r="M1601" s="98" t="e">
        <f t="shared" si="626"/>
        <v>#VALUE!</v>
      </c>
      <c r="N1601" s="98" t="e">
        <f t="shared" si="627"/>
        <v>#VALUE!</v>
      </c>
      <c r="O1601" s="97"/>
      <c r="P1601" s="98" t="e">
        <f t="shared" si="609"/>
        <v>#VALUE!</v>
      </c>
      <c r="Q1601" s="99" t="e">
        <f t="shared" si="618"/>
        <v>#VALUE!</v>
      </c>
      <c r="R1601" s="100"/>
      <c r="S1601" s="5"/>
      <c r="T1601" s="28">
        <f t="shared" si="619"/>
        <v>0</v>
      </c>
      <c r="U1601" s="101">
        <v>66140</v>
      </c>
      <c r="V1601" s="102">
        <f t="shared" si="622"/>
        <v>0</v>
      </c>
      <c r="W1601" s="101"/>
      <c r="X1601" s="101"/>
      <c r="Y1601" s="102">
        <f t="shared" si="628"/>
        <v>0</v>
      </c>
      <c r="Z1601" s="102">
        <f t="shared" si="621"/>
        <v>0</v>
      </c>
      <c r="AA1601" s="102" t="e">
        <f t="shared" si="623"/>
        <v>#VALUE!</v>
      </c>
    </row>
    <row r="1602" spans="1:27" ht="17.25">
      <c r="A1602" s="5"/>
      <c r="B1602" s="5"/>
      <c r="C1602" s="93"/>
      <c r="D1602" s="193"/>
      <c r="E1602" s="94"/>
      <c r="F1602" s="95"/>
      <c r="G1602" s="96" t="str">
        <f t="shared" si="612"/>
        <v>Error</v>
      </c>
      <c r="H1602" s="97">
        <v>14400</v>
      </c>
      <c r="I1602" s="98" t="e">
        <f t="shared" si="624"/>
        <v>#VALUE!</v>
      </c>
      <c r="J1602" s="88" t="e">
        <f t="shared" si="608"/>
        <v>#VALUE!</v>
      </c>
      <c r="K1602" s="98">
        <f t="shared" si="614"/>
        <v>0</v>
      </c>
      <c r="L1602" s="98">
        <f t="shared" si="625"/>
        <v>0</v>
      </c>
      <c r="M1602" s="98" t="e">
        <f t="shared" si="626"/>
        <v>#VALUE!</v>
      </c>
      <c r="N1602" s="98" t="e">
        <f t="shared" si="627"/>
        <v>#VALUE!</v>
      </c>
      <c r="O1602" s="97"/>
      <c r="P1602" s="98" t="e">
        <f t="shared" si="609"/>
        <v>#VALUE!</v>
      </c>
      <c r="Q1602" s="99" t="e">
        <f t="shared" si="618"/>
        <v>#VALUE!</v>
      </c>
      <c r="R1602" s="100"/>
      <c r="S1602" s="5"/>
      <c r="T1602" s="28">
        <f t="shared" si="619"/>
        <v>0</v>
      </c>
      <c r="U1602" s="101">
        <v>66140</v>
      </c>
      <c r="V1602" s="102">
        <f t="shared" si="622"/>
        <v>0</v>
      </c>
      <c r="W1602" s="101"/>
      <c r="X1602" s="101"/>
      <c r="Y1602" s="102">
        <f t="shared" si="628"/>
        <v>0</v>
      </c>
      <c r="Z1602" s="102">
        <f t="shared" si="621"/>
        <v>0</v>
      </c>
      <c r="AA1602" s="102" t="e">
        <f t="shared" si="623"/>
        <v>#VALUE!</v>
      </c>
    </row>
    <row r="1603" spans="1:27" ht="17.25">
      <c r="A1603" s="5"/>
      <c r="B1603" s="5"/>
      <c r="C1603" s="93"/>
      <c r="D1603" s="193"/>
      <c r="E1603" s="94"/>
      <c r="F1603" s="95"/>
      <c r="G1603" s="96" t="str">
        <f t="shared" si="612"/>
        <v>Error</v>
      </c>
      <c r="H1603" s="97">
        <v>14400</v>
      </c>
      <c r="I1603" s="98" t="e">
        <f t="shared" si="624"/>
        <v>#VALUE!</v>
      </c>
      <c r="J1603" s="88" t="e">
        <f t="shared" ref="J1603:J1610" si="629">IF(I1603&lt;=59525,59525,I1603)</f>
        <v>#VALUE!</v>
      </c>
      <c r="K1603" s="98">
        <f t="shared" si="614"/>
        <v>0</v>
      </c>
      <c r="L1603" s="98">
        <f t="shared" si="625"/>
        <v>0</v>
      </c>
      <c r="M1603" s="98" t="e">
        <f t="shared" si="626"/>
        <v>#VALUE!</v>
      </c>
      <c r="N1603" s="98" t="e">
        <f t="shared" si="627"/>
        <v>#VALUE!</v>
      </c>
      <c r="O1603" s="97"/>
      <c r="P1603" s="98" t="e">
        <f t="shared" ref="P1603:P1610" si="630">M1603+N1603+O1603</f>
        <v>#VALUE!</v>
      </c>
      <c r="Q1603" s="99" t="e">
        <f t="shared" si="618"/>
        <v>#VALUE!</v>
      </c>
      <c r="R1603" s="100"/>
      <c r="S1603" s="5"/>
      <c r="T1603" s="28">
        <f t="shared" si="619"/>
        <v>0</v>
      </c>
      <c r="U1603" s="101">
        <v>66140</v>
      </c>
      <c r="V1603" s="102">
        <f t="shared" ref="V1603:V1610" si="631">+U1603*T1603</f>
        <v>0</v>
      </c>
      <c r="W1603" s="101"/>
      <c r="X1603" s="101"/>
      <c r="Y1603" s="102">
        <f t="shared" si="628"/>
        <v>0</v>
      </c>
      <c r="Z1603" s="102">
        <f t="shared" si="621"/>
        <v>0</v>
      </c>
      <c r="AA1603" s="102" t="e">
        <f t="shared" ref="AA1603:AA1610" si="632">+Z1603+Q1603</f>
        <v>#VALUE!</v>
      </c>
    </row>
    <row r="1604" spans="1:27" ht="17.25">
      <c r="A1604" s="5"/>
      <c r="B1604" s="5"/>
      <c r="C1604" s="93"/>
      <c r="D1604" s="193"/>
      <c r="E1604" s="94"/>
      <c r="F1604" s="95"/>
      <c r="G1604" s="96" t="str">
        <f t="shared" ref="G1604:G1610" si="633">IF($C1604="ստորաբաժանման պետ",IF(F1604=0,2.28,IF(F1604=1,2.35,IF(F1604=2,2.43,IF(F1604=3,2.5,IF(OR(F1604=4,F1604=5),2.58,IF(OR(F1604=6,F1604=7),2.66,IF(OR(F1604=8,F1604=9),2.75,IF(OR(F1604=10,F1604=11,F1604=12),2.83,IF(OR(F1604=13,F1604=14,F1604=15),2.92,IF(OR(F1604=16,F1604=17,F1604=18),3.01,3.11)))))))))),IF($C1604="ավագ կարգադրիչ",IF(F1604=0,1.96,IF(F1604=1,2.02,IF(F1604=2,2.08,IF(F1604=3,2.15,IF(OR(F1604=4,F1604=5),2.21,IF(OR(F1604=6,F1604=7),2.28,IF(OR(F1604=8,F1604=9),2.35,IF(OR(F1604=10,F1604=11,F1604=12),2.42,IF(OR(F1604=13,F1604=14,F1604=15),2.5,IF(OR(F1604=16,F1604=17,F1604=18),2.58,2.66)))))))))),IF($C1604="կարգադրիչ",IF(F1604=0,1.45,IF(F1604=1,1.49,IF(F1604=2,1.54,IF(F1604=3,1.59,IF(OR(F1604=4,F1604=5),1.9,IF(OR(F1604=6,F1604=7),1.96,IF(OR(F1604=8,F1604=9),1.73,IF(OR(F1604=10,F1604=11,F1604=12),1.79,IF(OR(F1604=13,F1604=14,F1604=15),1.84,IF(OR(F1604=16,F1604=17,F1604=18),1.9,1.95)))))))))), "Error")))</f>
        <v>Error</v>
      </c>
      <c r="H1604" s="97">
        <v>14400</v>
      </c>
      <c r="I1604" s="98" t="e">
        <f t="shared" si="624"/>
        <v>#VALUE!</v>
      </c>
      <c r="J1604" s="88" t="e">
        <f t="shared" si="629"/>
        <v>#VALUE!</v>
      </c>
      <c r="K1604" s="98">
        <f t="shared" ref="K1604:K1610" si="634">IF($D1604="գեներալ-մայոր",2.91,IF($D1604="գնդապետ",2.38,IF($D1604="փոխգնդապետ",2.25,IF($D1604="մայոր",1.85,IF($D1604="կապիտան",1.72,IF($D1604="ավագ լեյտենանտ",1.59,IF($D1604="լեյտենանտ",1.46,IF($D1604="ավագ ենթասպա",1.06,IF($D1604="ենթասպա",0.93,IF($D1604="ավագ",0.79,IF($D1604="ավագ սերժանտ",0.66,IF($D1604="սերժանտ",0.53,IF($D1604="կրտսեր սերժանտ",0.4,0)))))))))))))</f>
        <v>0</v>
      </c>
      <c r="L1604" s="98">
        <f t="shared" si="625"/>
        <v>0</v>
      </c>
      <c r="M1604" s="98" t="e">
        <f t="shared" si="626"/>
        <v>#VALUE!</v>
      </c>
      <c r="N1604" s="98" t="e">
        <f t="shared" si="627"/>
        <v>#VALUE!</v>
      </c>
      <c r="O1604" s="97"/>
      <c r="P1604" s="98" t="e">
        <f t="shared" si="630"/>
        <v>#VALUE!</v>
      </c>
      <c r="Q1604" s="99" t="e">
        <f t="shared" ref="Q1604:Q1610" si="635">P1604*6.565</f>
        <v>#VALUE!</v>
      </c>
      <c r="R1604" s="100"/>
      <c r="S1604" s="5"/>
      <c r="T1604" s="28">
        <f t="shared" ref="T1604:T1610" si="636">IF(E1604&lt;1,0,IF(D1604="Բ-1",IF(F1604=0,6.94,IF(F1604=1,7.17,IF(F1604=2,7.41,IF(F1604=3,7.66,IF(OR(F1604=5,F1604=4),7.92,IF(OR(F1604=6,F1604=7),8.18,IF(OR(F1604=8,F1604=9),8.46,IF(OR(F1604=10,F1604=11,F1604=12),8.74,IF(OR(F1604=13,F1604=14,F1604=15),9.03,IF(OR(F1604=16,F1604=17,F1604=18),9.33,9.65)))))))))),IF(D1604="Բ-2", IF(F1604=0,5.71,IF(F1604=1,5.89,IF(F1604=2,6.09,IF(F1604=3,6.29,IF(OR(F1604=5,F1604=4),6.5,IF(OR(F1604=6,F1604=7),6.72,IF(OR(F1604=8,F1604=9),6.94,IF(OR(F1604=10,F1604=11,F1604=12),7.17,IF(OR(F1604=13,F1604=14,F1604=15),7.41,IF(OR(F1604=16,F1604=17,F1604=18),7.65,7.91)))))))))), IF(D1604="Գ-1", IF(F1604=0,4.7,IF(F1604=1,4.86,IF(F1604=2,5.01,IF(F1604=3,5.18,IF(OR(F1604=5,F1604=4),5.35,IF(OR(F1604=6,F1604=7),5.52,IF(OR(F1604=8,F1604=9),5.71,IF(OR(F1604=10,F1604=11,F1604=12),5.89,IF(OR(F1604=13,F1604=14,F1604=15),6.09,IF(OR(F1604=16,F1604=17,F1604=18),6.29,6.49)))))))))), IF(D1604="Գ-2", IF(F1604=0,3.88,IF(F1604=1,4.01,IF(F1604=2,4.14,IF(F1604=3,4.27,IF(OR(F1604=5,F1604=4),4.41,IF(OR(F1604=6,F1604=7),4.55,IF(OR(F1604=8,F1604=9),4.7,IF(OR(F1604=10,F1604=11,F1604=12),4.85,IF(OR(F1604=13,F1604=14,F1604=15),5.01,IF(OR(F1604=16,F1604=17,F1604=18),5.17,5.34)))))))))), IF(D1604="Գ-3", IF(F1604=0,3.21,IF(F1604=1,3.31,IF(F1604=2,3.42,IF(F1604=3,3.53,IF(OR(F1604=5,F1604=4),3.64,IF(OR(F1604=6,F1604=7),3.76,IF(OR(F1604=8,F1604=9),3.88,IF(OR(F1604=10,F1604=11,F1604=12),4.01,IF(OR(F1604=13,F1604=14,F1604=15),4.13,IF(OR(F1604=16,F1604=17,F1604=18),4.27,4.4)))))))))), IF(D1604="Ա-1", IF(F1604=0,2.66,IF(F1604=1,2.75,IF(F1604=2,2.83,IF(F1604=3,2.92,IF(OR(F1604=5,F1604=4),3.02,IF(OR(F1604=6,F1604=7),3.11,IF(OR(F1604=8,F1604=9),3.21,IF(OR(F1604=10,F1604=11,F1604=12),3.31,IF(OR(F1604=13,F1604=14,F1604=15),3.42,IF(OR(F1604=16,F1604=17,F1604=18),3.53,3.64)))))))))), IF(D1604="Ա-2", IF(F1604=0,2.28,IF(F1604=1,2.35,IF(F1604=2,2.43,IF(F1604=3,2.5,IF(OR(F1604=5,F1604=4),2.58,IF(OR(F1604=6,F1604=7),2.66,IF(OR(F1604=8,F1604=9),2.75,IF(OR(F1604=10,F1604=11,F1604=12),2.83,IF(OR(F1604=13,F1604=14,F1604=15),2.92,IF(OR(F1604=16,F1604=17,F1604=18),3.01,3.11)))))))))),IF(D1604="Ա-3", IF(F1604=0,1.96,IF(F1604=1,2.02,IF(F1604=2,2.08,IF(F1604=3,2.15,IF(OR(F1604=5,F1604=4),2.21,IF(OR(F1604=6,F1604=7),2.28,IF(OR(F1604=8,F1604=9),2.35,IF(OR(F1604=10,F1604=11,F1604=12),2.42,IF(OR(F1604=13,F1604=14,F1604=15),2.5,IF(OR(F1604=16,F1604=17,F1604=18),2.58,2.66)))))))))), IF(D1604="Կ-1", IF(F1604=0,1.68,IF(F1604=1,1.73,IF(F1604=2,1.79,IF(F1604=3,1.84,IF(OR(F1604=5,F1604=4),1.9,IF(OR(F1604=6,F1604=7),1.96,IF(OR(F1604=8,F1604=9),2.02,IF(OR(F1604=10,F1604=11,F1604=12),2.08,IF(OR(F1604=13,F1604=14,F1604=15),2.14,IF(OR(F1604=16,F1604=17,F1604=18),2.21,2.28)))))))))), IF(D1604="Կ-2", IF(F1604=0,1.45,IF(F1604=1,1.49,IF(F1604=2,1.54,IF(F1604=3,1.59,IF(OR(F1604=5,F1604=4),1.63,IF(OR(F1604=6,F1604=7),1.68,IF(OR(F1604=8,F1604=9),1.73,IF(OR(F1604=10,F1604=11,F1604=12),1.79,IF(OR(F1604=13,F1604=14,F1604=15),1.84,IF(OR(F1604=16,F1604=17,F1604=18),1.9,1.95)))))))))),IF(D1604="Կ-3", IF(F1604=0,1.25,IF(F1604=1,1.29,IF(F1604=2,1.33,IF(F1604=3,1.37,IF(OR(F1604=5,F1604=4),1.41,IF(OR(F1604=6,F1604=7),1.45,IF(OR(F1604=8,F1604=9),1.49,IF(OR(F1604=10,F1604=11,F1604=12),1.54,IF(OR(F1604=13,F1604=14,F1604=15),1.58,IF(OR(F1604=16,F1604=17,F1604=18),1.63,1.68)))))))))), "Error"))))))))))))</f>
        <v>0</v>
      </c>
      <c r="U1604" s="101">
        <v>66140</v>
      </c>
      <c r="V1604" s="102">
        <f t="shared" si="631"/>
        <v>0</v>
      </c>
      <c r="W1604" s="101"/>
      <c r="X1604" s="101"/>
      <c r="Y1604" s="102">
        <f t="shared" si="628"/>
        <v>0</v>
      </c>
      <c r="Z1604" s="102">
        <f t="shared" ref="Z1604:Z1610" si="637">+Y1604*6.565</f>
        <v>0</v>
      </c>
      <c r="AA1604" s="102" t="e">
        <f t="shared" si="632"/>
        <v>#VALUE!</v>
      </c>
    </row>
    <row r="1605" spans="1:27" ht="17.25">
      <c r="A1605" s="5"/>
      <c r="B1605" s="5"/>
      <c r="C1605" s="93"/>
      <c r="D1605" s="193"/>
      <c r="E1605" s="94"/>
      <c r="F1605" s="95"/>
      <c r="G1605" s="96" t="str">
        <f t="shared" si="633"/>
        <v>Error</v>
      </c>
      <c r="H1605" s="97">
        <v>14400</v>
      </c>
      <c r="I1605" s="98" t="e">
        <f t="shared" si="624"/>
        <v>#VALUE!</v>
      </c>
      <c r="J1605" s="88" t="e">
        <f t="shared" si="629"/>
        <v>#VALUE!</v>
      </c>
      <c r="K1605" s="98">
        <f t="shared" si="634"/>
        <v>0</v>
      </c>
      <c r="L1605" s="98">
        <f t="shared" si="625"/>
        <v>0</v>
      </c>
      <c r="M1605" s="98" t="e">
        <f t="shared" si="626"/>
        <v>#VALUE!</v>
      </c>
      <c r="N1605" s="98" t="e">
        <f t="shared" si="627"/>
        <v>#VALUE!</v>
      </c>
      <c r="O1605" s="97"/>
      <c r="P1605" s="98" t="e">
        <f t="shared" si="630"/>
        <v>#VALUE!</v>
      </c>
      <c r="Q1605" s="99" t="e">
        <f t="shared" si="635"/>
        <v>#VALUE!</v>
      </c>
      <c r="R1605" s="100"/>
      <c r="S1605" s="5"/>
      <c r="T1605" s="28">
        <f t="shared" si="636"/>
        <v>0</v>
      </c>
      <c r="U1605" s="101">
        <v>66140</v>
      </c>
      <c r="V1605" s="102">
        <f t="shared" si="631"/>
        <v>0</v>
      </c>
      <c r="W1605" s="101"/>
      <c r="X1605" s="101"/>
      <c r="Y1605" s="102">
        <f t="shared" si="628"/>
        <v>0</v>
      </c>
      <c r="Z1605" s="102">
        <f t="shared" si="637"/>
        <v>0</v>
      </c>
      <c r="AA1605" s="102" t="e">
        <f t="shared" si="632"/>
        <v>#VALUE!</v>
      </c>
    </row>
    <row r="1606" spans="1:27" ht="17.25">
      <c r="A1606" s="5"/>
      <c r="B1606" s="5"/>
      <c r="C1606" s="93"/>
      <c r="D1606" s="193"/>
      <c r="E1606" s="84"/>
      <c r="F1606" s="85"/>
      <c r="G1606" s="86" t="str">
        <f t="shared" si="633"/>
        <v>Error</v>
      </c>
      <c r="H1606" s="87">
        <v>14400</v>
      </c>
      <c r="I1606" s="88" t="e">
        <f t="shared" si="624"/>
        <v>#VALUE!</v>
      </c>
      <c r="J1606" s="88" t="e">
        <f t="shared" si="629"/>
        <v>#VALUE!</v>
      </c>
      <c r="K1606" s="88">
        <f t="shared" si="634"/>
        <v>0</v>
      </c>
      <c r="L1606" s="88">
        <f t="shared" si="625"/>
        <v>0</v>
      </c>
      <c r="M1606" s="88" t="e">
        <f t="shared" si="626"/>
        <v>#VALUE!</v>
      </c>
      <c r="N1606" s="88" t="e">
        <f t="shared" si="627"/>
        <v>#VALUE!</v>
      </c>
      <c r="O1606" s="87"/>
      <c r="P1606" s="88" t="e">
        <f t="shared" si="630"/>
        <v>#VALUE!</v>
      </c>
      <c r="Q1606" s="89" t="e">
        <f t="shared" si="635"/>
        <v>#VALUE!</v>
      </c>
      <c r="R1606" s="90"/>
      <c r="S1606" s="82"/>
      <c r="T1606" s="28">
        <f t="shared" si="636"/>
        <v>0</v>
      </c>
      <c r="U1606" s="91">
        <v>66140</v>
      </c>
      <c r="V1606" s="92">
        <f t="shared" si="631"/>
        <v>0</v>
      </c>
      <c r="W1606" s="91"/>
      <c r="X1606" s="91"/>
      <c r="Y1606" s="92">
        <f t="shared" si="628"/>
        <v>0</v>
      </c>
      <c r="Z1606" s="92">
        <f t="shared" si="637"/>
        <v>0</v>
      </c>
      <c r="AA1606" s="92" t="e">
        <f t="shared" si="632"/>
        <v>#VALUE!</v>
      </c>
    </row>
    <row r="1607" spans="1:27" ht="17.25">
      <c r="A1607" s="5"/>
      <c r="B1607" s="5"/>
      <c r="C1607" s="93"/>
      <c r="D1607" s="193"/>
      <c r="E1607" s="94"/>
      <c r="F1607" s="95"/>
      <c r="G1607" s="96" t="str">
        <f t="shared" si="633"/>
        <v>Error</v>
      </c>
      <c r="H1607" s="97">
        <v>14400</v>
      </c>
      <c r="I1607" s="98" t="e">
        <f t="shared" si="624"/>
        <v>#VALUE!</v>
      </c>
      <c r="J1607" s="88" t="e">
        <f t="shared" si="629"/>
        <v>#VALUE!</v>
      </c>
      <c r="K1607" s="98">
        <f t="shared" si="634"/>
        <v>0</v>
      </c>
      <c r="L1607" s="98">
        <f t="shared" si="625"/>
        <v>0</v>
      </c>
      <c r="M1607" s="98" t="e">
        <f t="shared" si="626"/>
        <v>#VALUE!</v>
      </c>
      <c r="N1607" s="98" t="e">
        <f t="shared" si="627"/>
        <v>#VALUE!</v>
      </c>
      <c r="O1607" s="97"/>
      <c r="P1607" s="98" t="e">
        <f t="shared" si="630"/>
        <v>#VALUE!</v>
      </c>
      <c r="Q1607" s="99" t="e">
        <f t="shared" si="635"/>
        <v>#VALUE!</v>
      </c>
      <c r="R1607" s="100"/>
      <c r="S1607" s="5"/>
      <c r="T1607" s="28">
        <f t="shared" si="636"/>
        <v>0</v>
      </c>
      <c r="U1607" s="101">
        <v>66140</v>
      </c>
      <c r="V1607" s="102">
        <f t="shared" si="631"/>
        <v>0</v>
      </c>
      <c r="W1607" s="101"/>
      <c r="X1607" s="101"/>
      <c r="Y1607" s="102">
        <f t="shared" si="628"/>
        <v>0</v>
      </c>
      <c r="Z1607" s="102">
        <f t="shared" si="637"/>
        <v>0</v>
      </c>
      <c r="AA1607" s="102" t="e">
        <f t="shared" si="632"/>
        <v>#VALUE!</v>
      </c>
    </row>
    <row r="1608" spans="1:27" ht="17.25">
      <c r="A1608" s="5"/>
      <c r="B1608" s="5"/>
      <c r="C1608" s="93"/>
      <c r="D1608" s="193"/>
      <c r="E1608" s="94"/>
      <c r="F1608" s="95"/>
      <c r="G1608" s="96" t="str">
        <f t="shared" si="633"/>
        <v>Error</v>
      </c>
      <c r="H1608" s="97">
        <v>14400</v>
      </c>
      <c r="I1608" s="98" t="e">
        <f t="shared" si="624"/>
        <v>#VALUE!</v>
      </c>
      <c r="J1608" s="88" t="e">
        <f t="shared" si="629"/>
        <v>#VALUE!</v>
      </c>
      <c r="K1608" s="98">
        <f t="shared" si="634"/>
        <v>0</v>
      </c>
      <c r="L1608" s="98">
        <f t="shared" si="625"/>
        <v>0</v>
      </c>
      <c r="M1608" s="98" t="e">
        <f t="shared" si="626"/>
        <v>#VALUE!</v>
      </c>
      <c r="N1608" s="98" t="e">
        <f t="shared" si="627"/>
        <v>#VALUE!</v>
      </c>
      <c r="O1608" s="97"/>
      <c r="P1608" s="98" t="e">
        <f t="shared" si="630"/>
        <v>#VALUE!</v>
      </c>
      <c r="Q1608" s="99" t="e">
        <f t="shared" si="635"/>
        <v>#VALUE!</v>
      </c>
      <c r="R1608" s="100"/>
      <c r="S1608" s="5"/>
      <c r="T1608" s="28">
        <f t="shared" si="636"/>
        <v>0</v>
      </c>
      <c r="U1608" s="101">
        <v>66140</v>
      </c>
      <c r="V1608" s="102">
        <f t="shared" si="631"/>
        <v>0</v>
      </c>
      <c r="W1608" s="101"/>
      <c r="X1608" s="101"/>
      <c r="Y1608" s="102">
        <f t="shared" si="628"/>
        <v>0</v>
      </c>
      <c r="Z1608" s="102">
        <f t="shared" si="637"/>
        <v>0</v>
      </c>
      <c r="AA1608" s="102" t="e">
        <f t="shared" si="632"/>
        <v>#VALUE!</v>
      </c>
    </row>
    <row r="1609" spans="1:27" ht="17.25">
      <c r="A1609" s="5"/>
      <c r="B1609" s="5"/>
      <c r="C1609" s="93"/>
      <c r="D1609" s="193"/>
      <c r="E1609" s="94"/>
      <c r="F1609" s="95"/>
      <c r="G1609" s="96" t="str">
        <f t="shared" si="633"/>
        <v>Error</v>
      </c>
      <c r="H1609" s="97">
        <v>14400</v>
      </c>
      <c r="I1609" s="98" t="e">
        <f t="shared" si="624"/>
        <v>#VALUE!</v>
      </c>
      <c r="J1609" s="88" t="e">
        <f t="shared" si="629"/>
        <v>#VALUE!</v>
      </c>
      <c r="K1609" s="98">
        <f t="shared" si="634"/>
        <v>0</v>
      </c>
      <c r="L1609" s="98">
        <f t="shared" si="625"/>
        <v>0</v>
      </c>
      <c r="M1609" s="98" t="e">
        <f t="shared" si="626"/>
        <v>#VALUE!</v>
      </c>
      <c r="N1609" s="98" t="e">
        <f t="shared" si="627"/>
        <v>#VALUE!</v>
      </c>
      <c r="O1609" s="97"/>
      <c r="P1609" s="98" t="e">
        <f t="shared" si="630"/>
        <v>#VALUE!</v>
      </c>
      <c r="Q1609" s="99" t="e">
        <f t="shared" si="635"/>
        <v>#VALUE!</v>
      </c>
      <c r="R1609" s="100"/>
      <c r="S1609" s="5"/>
      <c r="T1609" s="28">
        <f t="shared" si="636"/>
        <v>0</v>
      </c>
      <c r="U1609" s="101">
        <v>66140</v>
      </c>
      <c r="V1609" s="102">
        <f t="shared" si="631"/>
        <v>0</v>
      </c>
      <c r="W1609" s="101"/>
      <c r="X1609" s="101"/>
      <c r="Y1609" s="102">
        <f t="shared" si="628"/>
        <v>0</v>
      </c>
      <c r="Z1609" s="102">
        <f t="shared" si="637"/>
        <v>0</v>
      </c>
      <c r="AA1609" s="102" t="e">
        <f t="shared" si="632"/>
        <v>#VALUE!</v>
      </c>
    </row>
    <row r="1610" spans="1:27" ht="18" thickBot="1">
      <c r="A1610" s="103"/>
      <c r="B1610" s="103"/>
      <c r="C1610" s="104"/>
      <c r="D1610" s="194"/>
      <c r="E1610" s="105"/>
      <c r="F1610" s="106"/>
      <c r="G1610" s="107" t="str">
        <f t="shared" si="633"/>
        <v>Error</v>
      </c>
      <c r="H1610" s="108">
        <v>14400</v>
      </c>
      <c r="I1610" s="109" t="e">
        <f t="shared" si="624"/>
        <v>#VALUE!</v>
      </c>
      <c r="J1610" s="88" t="e">
        <f t="shared" si="629"/>
        <v>#VALUE!</v>
      </c>
      <c r="K1610" s="109">
        <f t="shared" si="634"/>
        <v>0</v>
      </c>
      <c r="L1610" s="109">
        <f t="shared" si="625"/>
        <v>0</v>
      </c>
      <c r="M1610" s="109" t="e">
        <f t="shared" si="626"/>
        <v>#VALUE!</v>
      </c>
      <c r="N1610" s="109" t="e">
        <f t="shared" si="627"/>
        <v>#VALUE!</v>
      </c>
      <c r="O1610" s="108"/>
      <c r="P1610" s="109" t="e">
        <f t="shared" si="630"/>
        <v>#VALUE!</v>
      </c>
      <c r="Q1610" s="110" t="e">
        <f t="shared" si="635"/>
        <v>#VALUE!</v>
      </c>
      <c r="R1610" s="111"/>
      <c r="S1610" s="103"/>
      <c r="T1610" s="28">
        <f t="shared" si="636"/>
        <v>0</v>
      </c>
      <c r="U1610" s="112">
        <v>66140</v>
      </c>
      <c r="V1610" s="113">
        <f t="shared" si="631"/>
        <v>0</v>
      </c>
      <c r="W1610" s="112"/>
      <c r="X1610" s="112"/>
      <c r="Y1610" s="113">
        <f t="shared" si="628"/>
        <v>0</v>
      </c>
      <c r="Z1610" s="113">
        <f t="shared" si="637"/>
        <v>0</v>
      </c>
      <c r="AA1610" s="113" t="e">
        <f t="shared" si="632"/>
        <v>#VALUE!</v>
      </c>
    </row>
    <row r="1611" spans="1:27" s="120" customFormat="1" ht="15.75" thickBot="1">
      <c r="A1611" s="1067" t="s">
        <v>47</v>
      </c>
      <c r="B1611" s="1068"/>
      <c r="C1611" s="1068"/>
      <c r="D1611" s="1068"/>
      <c r="E1611" s="114">
        <f>SUM(E1539:E1610)</f>
        <v>0</v>
      </c>
      <c r="F1611" s="115"/>
      <c r="G1611" s="116">
        <f>SUM(G1539:G1610)</f>
        <v>0</v>
      </c>
      <c r="H1611" s="117"/>
      <c r="I1611" s="118" t="e">
        <f t="shared" ref="I1611:R1611" si="638">SUM(I1539:I1610)</f>
        <v>#VALUE!</v>
      </c>
      <c r="J1611" s="118" t="e">
        <f t="shared" si="638"/>
        <v>#VALUE!</v>
      </c>
      <c r="K1611" s="118">
        <f t="shared" si="638"/>
        <v>0</v>
      </c>
      <c r="L1611" s="118">
        <f t="shared" si="638"/>
        <v>0</v>
      </c>
      <c r="M1611" s="118" t="e">
        <f t="shared" si="638"/>
        <v>#VALUE!</v>
      </c>
      <c r="N1611" s="118" t="e">
        <f t="shared" si="638"/>
        <v>#VALUE!</v>
      </c>
      <c r="O1611" s="117">
        <f t="shared" si="638"/>
        <v>0</v>
      </c>
      <c r="P1611" s="118" t="e">
        <f t="shared" si="638"/>
        <v>#VALUE!</v>
      </c>
      <c r="Q1611" s="119" t="e">
        <f t="shared" si="638"/>
        <v>#VALUE!</v>
      </c>
      <c r="R1611" s="116">
        <f t="shared" si="638"/>
        <v>0</v>
      </c>
      <c r="S1611" s="117"/>
      <c r="T1611" s="117"/>
      <c r="U1611" s="117"/>
      <c r="V1611" s="118">
        <f t="shared" ref="V1611:AA1611" si="639">SUM(V1539:V1610)</f>
        <v>0</v>
      </c>
      <c r="W1611" s="118">
        <f t="shared" si="639"/>
        <v>0</v>
      </c>
      <c r="X1611" s="118">
        <f t="shared" si="639"/>
        <v>0</v>
      </c>
      <c r="Y1611" s="118">
        <f t="shared" si="639"/>
        <v>0</v>
      </c>
      <c r="Z1611" s="118">
        <f t="shared" si="639"/>
        <v>0</v>
      </c>
      <c r="AA1611" s="119" t="e">
        <f t="shared" si="639"/>
        <v>#VALUE!</v>
      </c>
    </row>
    <row r="1613" spans="1:27" ht="15.75" thickBot="1"/>
    <row r="1614" spans="1:27" s="38" customFormat="1" ht="36.75" customHeight="1" thickBot="1">
      <c r="A1614" s="1069" t="s">
        <v>49</v>
      </c>
      <c r="B1614" s="1070"/>
      <c r="C1614" s="1070"/>
      <c r="D1614" s="1071"/>
      <c r="E1614" s="1072" t="s">
        <v>341</v>
      </c>
      <c r="F1614" s="1073"/>
      <c r="G1614" s="1073"/>
      <c r="H1614" s="1073"/>
      <c r="I1614" s="1073"/>
      <c r="J1614" s="1073"/>
      <c r="K1614" s="1073"/>
      <c r="L1614" s="1073"/>
      <c r="M1614" s="1073"/>
      <c r="N1614" s="1073"/>
      <c r="O1614" s="1073"/>
      <c r="P1614" s="1073"/>
      <c r="Q1614" s="1073"/>
      <c r="R1614" s="1073"/>
      <c r="S1614" s="1073"/>
      <c r="T1614" s="1073"/>
      <c r="U1614" s="1073"/>
      <c r="V1614" s="1073"/>
      <c r="W1614" s="1073"/>
      <c r="X1614" s="1073"/>
      <c r="Y1614" s="1073"/>
      <c r="Z1614" s="1073"/>
      <c r="AA1614" s="1074"/>
    </row>
    <row r="1615" spans="1:27" s="38" customFormat="1" ht="23.25" customHeight="1" thickBot="1">
      <c r="A1615" s="1064" t="s">
        <v>306</v>
      </c>
      <c r="B1615" s="1065"/>
      <c r="C1615" s="1065"/>
      <c r="D1615" s="1066"/>
      <c r="E1615" s="1041" t="s">
        <v>51</v>
      </c>
      <c r="F1615" s="1042"/>
      <c r="G1615" s="1042"/>
      <c r="H1615" s="1042"/>
      <c r="I1615" s="1042"/>
      <c r="J1615" s="1042"/>
      <c r="K1615" s="1042"/>
      <c r="L1615" s="1042"/>
      <c r="M1615" s="1042"/>
      <c r="N1615" s="1042"/>
      <c r="O1615" s="1042"/>
      <c r="P1615" s="1042"/>
      <c r="Q1615" s="1043"/>
      <c r="R1615" s="1039" t="s">
        <v>52</v>
      </c>
      <c r="S1615" s="1040"/>
      <c r="T1615" s="1040"/>
      <c r="U1615" s="1040"/>
      <c r="V1615" s="1040"/>
      <c r="W1615" s="1040"/>
      <c r="X1615" s="1040"/>
      <c r="Y1615" s="1040"/>
      <c r="Z1615" s="1040"/>
      <c r="AA1615" s="1052"/>
    </row>
    <row r="1616" spans="1:27" s="62" customFormat="1" ht="162" customHeight="1" thickBot="1">
      <c r="A1616" s="63" t="s">
        <v>10</v>
      </c>
      <c r="B1616" s="64" t="s">
        <v>307</v>
      </c>
      <c r="C1616" s="64" t="s">
        <v>55</v>
      </c>
      <c r="D1616" s="65" t="s">
        <v>308</v>
      </c>
      <c r="E1616" s="66" t="s">
        <v>1</v>
      </c>
      <c r="F1616" s="67" t="s">
        <v>309</v>
      </c>
      <c r="G1616" s="67" t="s">
        <v>310</v>
      </c>
      <c r="H1616" s="67" t="s">
        <v>311</v>
      </c>
      <c r="I1616" s="67" t="s">
        <v>312</v>
      </c>
      <c r="J1616" s="67" t="s">
        <v>313</v>
      </c>
      <c r="K1616" s="67" t="s">
        <v>314</v>
      </c>
      <c r="L1616" s="67" t="s">
        <v>315</v>
      </c>
      <c r="M1616" s="67" t="s">
        <v>316</v>
      </c>
      <c r="N1616" s="67" t="s">
        <v>317</v>
      </c>
      <c r="O1616" s="67" t="s">
        <v>30</v>
      </c>
      <c r="P1616" s="68" t="s">
        <v>60</v>
      </c>
      <c r="Q1616" s="69" t="s">
        <v>318</v>
      </c>
      <c r="R1616" s="70" t="s">
        <v>1</v>
      </c>
      <c r="S1616" s="71" t="s">
        <v>309</v>
      </c>
      <c r="T1616" s="71" t="s">
        <v>90</v>
      </c>
      <c r="U1616" s="71" t="s">
        <v>319</v>
      </c>
      <c r="V1616" s="71" t="s">
        <v>312</v>
      </c>
      <c r="W1616" s="71" t="str">
        <f>+J1616</f>
        <v>Սահմանվող պաշտոնային դրույքաչափ /հաշվի առնելով  նվազագույն ամսական աշխատավարձը - 50000 դրամ/</v>
      </c>
      <c r="X1616" s="71" t="s">
        <v>30</v>
      </c>
      <c r="Y1616" s="68" t="s">
        <v>60</v>
      </c>
      <c r="Z1616" s="71" t="s">
        <v>320</v>
      </c>
      <c r="AA1616" s="72" t="s">
        <v>321</v>
      </c>
    </row>
    <row r="1617" spans="1:29" s="81" customFormat="1" ht="17.25" customHeight="1" thickBot="1">
      <c r="A1617" s="73">
        <v>1</v>
      </c>
      <c r="B1617" s="74">
        <v>2</v>
      </c>
      <c r="C1617" s="74">
        <v>3</v>
      </c>
      <c r="D1617" s="75">
        <v>4</v>
      </c>
      <c r="E1617" s="76">
        <v>5</v>
      </c>
      <c r="F1617" s="74">
        <v>6</v>
      </c>
      <c r="G1617" s="77">
        <v>7</v>
      </c>
      <c r="H1617" s="74">
        <v>8</v>
      </c>
      <c r="I1617" s="74">
        <v>9</v>
      </c>
      <c r="J1617" s="77">
        <v>10</v>
      </c>
      <c r="K1617" s="74">
        <v>11</v>
      </c>
      <c r="L1617" s="74">
        <v>12</v>
      </c>
      <c r="M1617" s="77">
        <v>13</v>
      </c>
      <c r="N1617" s="74">
        <v>14</v>
      </c>
      <c r="O1617" s="74">
        <v>15</v>
      </c>
      <c r="P1617" s="77">
        <v>16</v>
      </c>
      <c r="Q1617" s="78">
        <v>17</v>
      </c>
      <c r="R1617" s="79">
        <v>18</v>
      </c>
      <c r="S1617" s="77">
        <v>19</v>
      </c>
      <c r="T1617" s="74">
        <v>20</v>
      </c>
      <c r="U1617" s="74">
        <v>21</v>
      </c>
      <c r="V1617" s="74">
        <v>22</v>
      </c>
      <c r="W1617" s="74">
        <v>23</v>
      </c>
      <c r="X1617" s="74">
        <v>24</v>
      </c>
      <c r="Y1617" s="74">
        <v>25</v>
      </c>
      <c r="Z1617" s="74">
        <v>26</v>
      </c>
      <c r="AA1617" s="78">
        <v>27</v>
      </c>
      <c r="AB1617" s="80"/>
      <c r="AC1617" s="80"/>
    </row>
    <row r="1618" spans="1:29" ht="17.25">
      <c r="A1618" s="82"/>
      <c r="B1618" s="82"/>
      <c r="C1618" s="83"/>
      <c r="D1618" s="192"/>
      <c r="E1618" s="84"/>
      <c r="F1618" s="85"/>
      <c r="G1618" s="86" t="str">
        <f>IF($C1618="ստորաբաժանման պետ",IF(F1618=0,2.28,IF(F1618=1,2.35,IF(F1618=2,2.43,IF(F1618=3,2.5,IF(OR(F1618=4,F1618=5),2.58,IF(OR(F1618=6,F1618=7),2.66,IF(OR(F1618=8,F1618=9),2.75,IF(OR(F1618=10,F1618=11,F1618=12),2.83,IF(OR(F1618=13,F1618=14,F1618=15),2.92,IF(OR(F1618=16,F1618=17,F1618=18),3.01,3.11)))))))))),IF($C1618="ավագ կարգադրիչ",IF(F1618=0,1.96,IF(F1618=1,2.02,IF(F1618=2,2.08,IF(F1618=3,2.15,IF(OR(F1618=4,F1618=5),2.21,IF(OR(F1618=6,F1618=7),2.28,IF(OR(F1618=8,F1618=9),2.35,IF(OR(F1618=10,F1618=11,F1618=12),2.42,IF(OR(F1618=13,F1618=14,F1618=15),2.5,IF(OR(F1618=16,F1618=17,F1618=18),2.58,2.66)))))))))),IF($C1618="կարգադրիչ",IF(F1618=0,1.45,IF(F1618=1,1.49,IF(F1618=2,1.54,IF(F1618=3,1.59,IF(OR(F1618=4,F1618=5),1.9,IF(OR(F1618=6,F1618=7),1.96,IF(OR(F1618=8,F1618=9),1.73,IF(OR(F1618=10,F1618=11,F1618=12),1.79,IF(OR(F1618=13,F1618=14,F1618=15),1.84,IF(OR(F1618=16,F1618=17,F1618=18),1.9,1.95)))))))))), "Error")))</f>
        <v>Error</v>
      </c>
      <c r="H1618" s="87">
        <v>14400</v>
      </c>
      <c r="I1618" s="88" t="e">
        <f>G1618*H1618</f>
        <v>#VALUE!</v>
      </c>
      <c r="J1618" s="88" t="e">
        <f t="shared" ref="J1618:J1681" si="640">IF(I1618&lt;=59525,59525,I1618)</f>
        <v>#VALUE!</v>
      </c>
      <c r="K1618" s="88">
        <f>IF($D1618="գեներալ-մայոր",2.91,IF($D1618="գնդապետ",2.38,IF($D1618="փոխգնդապետ",2.25,IF($D1618="մայոր",1.85,IF($D1618="կապիտան",1.72,IF($D1618="ավագ լեյտենանտ",1.59,IF($D1618="լեյտենանտ",1.46,IF($D1618="ավագ ենթասպա",1.06,IF($D1618="ենթասպա",0.93,IF($D1618="ավագ",0.79,IF($D1618="ավագ սերժանտ",0.66,IF($D1618="սերժանտ",0.53,IF($D1618="կրտսեր սերժանտ",0.4,0)))))))))))))</f>
        <v>0</v>
      </c>
      <c r="L1618" s="88">
        <f>K1618*H1618</f>
        <v>0</v>
      </c>
      <c r="M1618" s="88" t="e">
        <f>L1618+J1618</f>
        <v>#VALUE!</v>
      </c>
      <c r="N1618" s="88" t="e">
        <f>IF(F1618&lt;2,M1618*0%,IF(F1618&lt;5,M1618*5%,IF(F1618&lt;10,M1618*10%,IF(F1618&lt;15,M1618*15%,IF(F1618&lt;20,M1618*20%,IF(F1618&lt;25,M1618*25%,IF(F1618&gt;=25,M1618*30%)))))))</f>
        <v>#VALUE!</v>
      </c>
      <c r="O1618" s="87"/>
      <c r="P1618" s="88" t="e">
        <f t="shared" ref="P1618:P1681" si="641">M1618+N1618+O1618</f>
        <v>#VALUE!</v>
      </c>
      <c r="Q1618" s="89" t="e">
        <f>P1618*6.565</f>
        <v>#VALUE!</v>
      </c>
      <c r="R1618" s="90"/>
      <c r="S1618" s="82"/>
      <c r="T1618" s="28">
        <f>IF(E1618&lt;1,0,IF(D1618="Բ-1",IF(F1618=0,6.94,IF(F1618=1,7.17,IF(F1618=2,7.41,IF(F1618=3,7.66,IF(OR(F1618=5,F1618=4),7.92,IF(OR(F1618=6,F1618=7),8.18,IF(OR(F1618=8,F1618=9),8.46,IF(OR(F1618=10,F1618=11,F1618=12),8.74,IF(OR(F1618=13,F1618=14,F1618=15),9.03,IF(OR(F1618=16,F1618=17,F1618=18),9.33,9.65)))))))))),IF(D1618="Բ-2", IF(F1618=0,5.71,IF(F1618=1,5.89,IF(F1618=2,6.09,IF(F1618=3,6.29,IF(OR(F1618=5,F1618=4),6.5,IF(OR(F1618=6,F1618=7),6.72,IF(OR(F1618=8,F1618=9),6.94,IF(OR(F1618=10,F1618=11,F1618=12),7.17,IF(OR(F1618=13,F1618=14,F1618=15),7.41,IF(OR(F1618=16,F1618=17,F1618=18),7.65,7.91)))))))))), IF(D1618="Գ-1", IF(F1618=0,4.7,IF(F1618=1,4.86,IF(F1618=2,5.01,IF(F1618=3,5.18,IF(OR(F1618=5,F1618=4),5.35,IF(OR(F1618=6,F1618=7),5.52,IF(OR(F1618=8,F1618=9),5.71,IF(OR(F1618=10,F1618=11,F1618=12),5.89,IF(OR(F1618=13,F1618=14,F1618=15),6.09,IF(OR(F1618=16,F1618=17,F1618=18),6.29,6.49)))))))))), IF(D1618="Գ-2", IF(F1618=0,3.88,IF(F1618=1,4.01,IF(F1618=2,4.14,IF(F1618=3,4.27,IF(OR(F1618=5,F1618=4),4.41,IF(OR(F1618=6,F1618=7),4.55,IF(OR(F1618=8,F1618=9),4.7,IF(OR(F1618=10,F1618=11,F1618=12),4.85,IF(OR(F1618=13,F1618=14,F1618=15),5.01,IF(OR(F1618=16,F1618=17,F1618=18),5.17,5.34)))))))))), IF(D1618="Գ-3", IF(F1618=0,3.21,IF(F1618=1,3.31,IF(F1618=2,3.42,IF(F1618=3,3.53,IF(OR(F1618=5,F1618=4),3.64,IF(OR(F1618=6,F1618=7),3.76,IF(OR(F1618=8,F1618=9),3.88,IF(OR(F1618=10,F1618=11,F1618=12),4.01,IF(OR(F1618=13,F1618=14,F1618=15),4.13,IF(OR(F1618=16,F1618=17,F1618=18),4.27,4.4)))))))))), IF(D1618="Ա-1", IF(F1618=0,2.66,IF(F1618=1,2.75,IF(F1618=2,2.83,IF(F1618=3,2.92,IF(OR(F1618=5,F1618=4),3.02,IF(OR(F1618=6,F1618=7),3.11,IF(OR(F1618=8,F1618=9),3.21,IF(OR(F1618=10,F1618=11,F1618=12),3.31,IF(OR(F1618=13,F1618=14,F1618=15),3.42,IF(OR(F1618=16,F1618=17,F1618=18),3.53,3.64)))))))))), IF(D1618="Ա-2", IF(F1618=0,2.28,IF(F1618=1,2.35,IF(F1618=2,2.43,IF(F1618=3,2.5,IF(OR(F1618=5,F1618=4),2.58,IF(OR(F1618=6,F1618=7),2.66,IF(OR(F1618=8,F1618=9),2.75,IF(OR(F1618=10,F1618=11,F1618=12),2.83,IF(OR(F1618=13,F1618=14,F1618=15),2.92,IF(OR(F1618=16,F1618=17,F1618=18),3.01,3.11)))))))))),IF(D1618="Ա-3", IF(F1618=0,1.96,IF(F1618=1,2.02,IF(F1618=2,2.08,IF(F1618=3,2.15,IF(OR(F1618=5,F1618=4),2.21,IF(OR(F1618=6,F1618=7),2.28,IF(OR(F1618=8,F1618=9),2.35,IF(OR(F1618=10,F1618=11,F1618=12),2.42,IF(OR(F1618=13,F1618=14,F1618=15),2.5,IF(OR(F1618=16,F1618=17,F1618=18),2.58,2.66)))))))))), IF(D1618="Կ-1", IF(F1618=0,1.68,IF(F1618=1,1.73,IF(F1618=2,1.79,IF(F1618=3,1.84,IF(OR(F1618=5,F1618=4),1.9,IF(OR(F1618=6,F1618=7),1.96,IF(OR(F1618=8,F1618=9),2.02,IF(OR(F1618=10,F1618=11,F1618=12),2.08,IF(OR(F1618=13,F1618=14,F1618=15),2.14,IF(OR(F1618=16,F1618=17,F1618=18),2.21,2.28)))))))))), IF(D1618="Կ-2", IF(F1618=0,1.45,IF(F1618=1,1.49,IF(F1618=2,1.54,IF(F1618=3,1.59,IF(OR(F1618=5,F1618=4),1.63,IF(OR(F1618=6,F1618=7),1.68,IF(OR(F1618=8,F1618=9),1.73,IF(OR(F1618=10,F1618=11,F1618=12),1.79,IF(OR(F1618=13,F1618=14,F1618=15),1.84,IF(OR(F1618=16,F1618=17,F1618=18),1.9,1.95)))))))))),IF(D1618="Կ-3", IF(F1618=0,1.25,IF(F1618=1,1.29,IF(F1618=2,1.33,IF(F1618=3,1.37,IF(OR(F1618=5,F1618=4),1.41,IF(OR(F1618=6,F1618=7),1.45,IF(OR(F1618=8,F1618=9),1.49,IF(OR(F1618=10,F1618=11,F1618=12),1.54,IF(OR(F1618=13,F1618=14,F1618=15),1.58,IF(OR(F1618=16,F1618=17,F1618=18),1.63,1.68)))))))))), "Error"))))))))))))</f>
        <v>0</v>
      </c>
      <c r="U1618" s="91">
        <v>66140</v>
      </c>
      <c r="V1618" s="92">
        <f t="shared" ref="V1618:V1649" si="642">+U1618*T1618</f>
        <v>0</v>
      </c>
      <c r="W1618" s="91"/>
      <c r="X1618" s="91"/>
      <c r="Y1618" s="92">
        <f>+V1618+W1618+X1618</f>
        <v>0</v>
      </c>
      <c r="Z1618" s="92">
        <f>+Y1618*6.565</f>
        <v>0</v>
      </c>
      <c r="AA1618" s="92" t="e">
        <f t="shared" ref="AA1618:AA1649" si="643">+Z1618+Q1618</f>
        <v>#VALUE!</v>
      </c>
    </row>
    <row r="1619" spans="1:29" ht="17.25">
      <c r="A1619" s="5"/>
      <c r="B1619" s="5"/>
      <c r="C1619" s="93"/>
      <c r="D1619" s="193"/>
      <c r="E1619" s="94"/>
      <c r="F1619" s="95"/>
      <c r="G1619" s="96" t="str">
        <f t="shared" ref="G1619:G1682" si="644">IF($C1619="ստորաբաժանման պետ",IF(F1619=0,2.28,IF(F1619=1,2.35,IF(F1619=2,2.43,IF(F1619=3,2.5,IF(OR(F1619=4,F1619=5),2.58,IF(OR(F1619=6,F1619=7),2.66,IF(OR(F1619=8,F1619=9),2.75,IF(OR(F1619=10,F1619=11,F1619=12),2.83,IF(OR(F1619=13,F1619=14,F1619=15),2.92,IF(OR(F1619=16,F1619=17,F1619=18),3.01,3.11)))))))))),IF($C1619="ավագ կարգադրիչ",IF(F1619=0,1.96,IF(F1619=1,2.02,IF(F1619=2,2.08,IF(F1619=3,2.15,IF(OR(F1619=4,F1619=5),2.21,IF(OR(F1619=6,F1619=7),2.28,IF(OR(F1619=8,F1619=9),2.35,IF(OR(F1619=10,F1619=11,F1619=12),2.42,IF(OR(F1619=13,F1619=14,F1619=15),2.5,IF(OR(F1619=16,F1619=17,F1619=18),2.58,2.66)))))))))),IF($C1619="կարգադրիչ",IF(F1619=0,1.45,IF(F1619=1,1.49,IF(F1619=2,1.54,IF(F1619=3,1.59,IF(OR(F1619=4,F1619=5),1.9,IF(OR(F1619=6,F1619=7),1.96,IF(OR(F1619=8,F1619=9),1.73,IF(OR(F1619=10,F1619=11,F1619=12),1.79,IF(OR(F1619=13,F1619=14,F1619=15),1.84,IF(OR(F1619=16,F1619=17,F1619=18),1.9,1.95)))))))))), "Error")))</f>
        <v>Error</v>
      </c>
      <c r="H1619" s="97">
        <v>14400</v>
      </c>
      <c r="I1619" s="98" t="e">
        <f t="shared" ref="I1619:I1672" si="645">G1619*H1619</f>
        <v>#VALUE!</v>
      </c>
      <c r="J1619" s="88" t="e">
        <f t="shared" si="640"/>
        <v>#VALUE!</v>
      </c>
      <c r="K1619" s="98">
        <f t="shared" ref="K1619:K1682" si="646">IF($D1619="գեներալ-մայոր",2.91,IF($D1619="գնդապետ",2.38,IF($D1619="փոխգնդապետ",2.25,IF($D1619="մայոր",1.85,IF($D1619="կապիտան",1.72,IF($D1619="ավագ լեյտենանտ",1.59,IF($D1619="լեյտենանտ",1.46,IF($D1619="ավագ ենթասպա",1.06,IF($D1619="ենթասպա",0.93,IF($D1619="ավագ",0.79,IF($D1619="ավագ սերժանտ",0.66,IF($D1619="սերժանտ",0.53,IF($D1619="կրտսեր սերժանտ",0.4,0)))))))))))))</f>
        <v>0</v>
      </c>
      <c r="L1619" s="98">
        <f t="shared" ref="L1619:L1672" si="647">K1619*H1619</f>
        <v>0</v>
      </c>
      <c r="M1619" s="98" t="e">
        <f t="shared" ref="M1619:M1672" si="648">L1619+J1619</f>
        <v>#VALUE!</v>
      </c>
      <c r="N1619" s="98" t="e">
        <f t="shared" ref="N1619:N1672" si="649">IF(F1619&lt;2,M1619*0%,IF(F1619&lt;5,M1619*5%,IF(F1619&lt;10,M1619*10%,IF(F1619&lt;15,M1619*15%,IF(F1619&lt;20,M1619*20%,IF(F1619&lt;25,M1619*25%,IF(F1619&gt;=25,M1619*30%)))))))</f>
        <v>#VALUE!</v>
      </c>
      <c r="O1619" s="97"/>
      <c r="P1619" s="98" t="e">
        <f t="shared" si="641"/>
        <v>#VALUE!</v>
      </c>
      <c r="Q1619" s="99" t="e">
        <f t="shared" ref="Q1619:Q1682" si="650">P1619*6.565</f>
        <v>#VALUE!</v>
      </c>
      <c r="R1619" s="100"/>
      <c r="S1619" s="5"/>
      <c r="T1619" s="28">
        <f t="shared" ref="T1619:T1682" si="651">IF(E1619&lt;1,0,IF(D1619="Բ-1",IF(F1619=0,6.94,IF(F1619=1,7.17,IF(F1619=2,7.41,IF(F1619=3,7.66,IF(OR(F1619=5,F1619=4),7.92,IF(OR(F1619=6,F1619=7),8.18,IF(OR(F1619=8,F1619=9),8.46,IF(OR(F1619=10,F1619=11,F1619=12),8.74,IF(OR(F1619=13,F1619=14,F1619=15),9.03,IF(OR(F1619=16,F1619=17,F1619=18),9.33,9.65)))))))))),IF(D1619="Բ-2", IF(F1619=0,5.71,IF(F1619=1,5.89,IF(F1619=2,6.09,IF(F1619=3,6.29,IF(OR(F1619=5,F1619=4),6.5,IF(OR(F1619=6,F1619=7),6.72,IF(OR(F1619=8,F1619=9),6.94,IF(OR(F1619=10,F1619=11,F1619=12),7.17,IF(OR(F1619=13,F1619=14,F1619=15),7.41,IF(OR(F1619=16,F1619=17,F1619=18),7.65,7.91)))))))))), IF(D1619="Գ-1", IF(F1619=0,4.7,IF(F1619=1,4.86,IF(F1619=2,5.01,IF(F1619=3,5.18,IF(OR(F1619=5,F1619=4),5.35,IF(OR(F1619=6,F1619=7),5.52,IF(OR(F1619=8,F1619=9),5.71,IF(OR(F1619=10,F1619=11,F1619=12),5.89,IF(OR(F1619=13,F1619=14,F1619=15),6.09,IF(OR(F1619=16,F1619=17,F1619=18),6.29,6.49)))))))))), IF(D1619="Գ-2", IF(F1619=0,3.88,IF(F1619=1,4.01,IF(F1619=2,4.14,IF(F1619=3,4.27,IF(OR(F1619=5,F1619=4),4.41,IF(OR(F1619=6,F1619=7),4.55,IF(OR(F1619=8,F1619=9),4.7,IF(OR(F1619=10,F1619=11,F1619=12),4.85,IF(OR(F1619=13,F1619=14,F1619=15),5.01,IF(OR(F1619=16,F1619=17,F1619=18),5.17,5.34)))))))))), IF(D1619="Գ-3", IF(F1619=0,3.21,IF(F1619=1,3.31,IF(F1619=2,3.42,IF(F1619=3,3.53,IF(OR(F1619=5,F1619=4),3.64,IF(OR(F1619=6,F1619=7),3.76,IF(OR(F1619=8,F1619=9),3.88,IF(OR(F1619=10,F1619=11,F1619=12),4.01,IF(OR(F1619=13,F1619=14,F1619=15),4.13,IF(OR(F1619=16,F1619=17,F1619=18),4.27,4.4)))))))))), IF(D1619="Ա-1", IF(F1619=0,2.66,IF(F1619=1,2.75,IF(F1619=2,2.83,IF(F1619=3,2.92,IF(OR(F1619=5,F1619=4),3.02,IF(OR(F1619=6,F1619=7),3.11,IF(OR(F1619=8,F1619=9),3.21,IF(OR(F1619=10,F1619=11,F1619=12),3.31,IF(OR(F1619=13,F1619=14,F1619=15),3.42,IF(OR(F1619=16,F1619=17,F1619=18),3.53,3.64)))))))))), IF(D1619="Ա-2", IF(F1619=0,2.28,IF(F1619=1,2.35,IF(F1619=2,2.43,IF(F1619=3,2.5,IF(OR(F1619=5,F1619=4),2.58,IF(OR(F1619=6,F1619=7),2.66,IF(OR(F1619=8,F1619=9),2.75,IF(OR(F1619=10,F1619=11,F1619=12),2.83,IF(OR(F1619=13,F1619=14,F1619=15),2.92,IF(OR(F1619=16,F1619=17,F1619=18),3.01,3.11)))))))))),IF(D1619="Ա-3", IF(F1619=0,1.96,IF(F1619=1,2.02,IF(F1619=2,2.08,IF(F1619=3,2.15,IF(OR(F1619=5,F1619=4),2.21,IF(OR(F1619=6,F1619=7),2.28,IF(OR(F1619=8,F1619=9),2.35,IF(OR(F1619=10,F1619=11,F1619=12),2.42,IF(OR(F1619=13,F1619=14,F1619=15),2.5,IF(OR(F1619=16,F1619=17,F1619=18),2.58,2.66)))))))))), IF(D1619="Կ-1", IF(F1619=0,1.68,IF(F1619=1,1.73,IF(F1619=2,1.79,IF(F1619=3,1.84,IF(OR(F1619=5,F1619=4),1.9,IF(OR(F1619=6,F1619=7),1.96,IF(OR(F1619=8,F1619=9),2.02,IF(OR(F1619=10,F1619=11,F1619=12),2.08,IF(OR(F1619=13,F1619=14,F1619=15),2.14,IF(OR(F1619=16,F1619=17,F1619=18),2.21,2.28)))))))))), IF(D1619="Կ-2", IF(F1619=0,1.45,IF(F1619=1,1.49,IF(F1619=2,1.54,IF(F1619=3,1.59,IF(OR(F1619=5,F1619=4),1.63,IF(OR(F1619=6,F1619=7),1.68,IF(OR(F1619=8,F1619=9),1.73,IF(OR(F1619=10,F1619=11,F1619=12),1.79,IF(OR(F1619=13,F1619=14,F1619=15),1.84,IF(OR(F1619=16,F1619=17,F1619=18),1.9,1.95)))))))))),IF(D1619="Կ-3", IF(F1619=0,1.25,IF(F1619=1,1.29,IF(F1619=2,1.33,IF(F1619=3,1.37,IF(OR(F1619=5,F1619=4),1.41,IF(OR(F1619=6,F1619=7),1.45,IF(OR(F1619=8,F1619=9),1.49,IF(OR(F1619=10,F1619=11,F1619=12),1.54,IF(OR(F1619=13,F1619=14,F1619=15),1.58,IF(OR(F1619=16,F1619=17,F1619=18),1.63,1.68)))))))))), "Error"))))))))))))</f>
        <v>0</v>
      </c>
      <c r="U1619" s="101">
        <v>66140</v>
      </c>
      <c r="V1619" s="102">
        <f t="shared" si="642"/>
        <v>0</v>
      </c>
      <c r="W1619" s="101"/>
      <c r="X1619" s="101"/>
      <c r="Y1619" s="102">
        <f t="shared" ref="Y1619:Y1672" si="652">+V1619+W1619+X1619</f>
        <v>0</v>
      </c>
      <c r="Z1619" s="102">
        <f t="shared" ref="Z1619:Z1682" si="653">+Y1619*6.565</f>
        <v>0</v>
      </c>
      <c r="AA1619" s="102" t="e">
        <f t="shared" si="643"/>
        <v>#VALUE!</v>
      </c>
    </row>
    <row r="1620" spans="1:29" ht="17.25">
      <c r="A1620" s="5"/>
      <c r="B1620" s="5"/>
      <c r="C1620" s="93"/>
      <c r="D1620" s="193"/>
      <c r="E1620" s="94"/>
      <c r="F1620" s="95"/>
      <c r="G1620" s="96" t="str">
        <f t="shared" si="644"/>
        <v>Error</v>
      </c>
      <c r="H1620" s="97">
        <v>14400</v>
      </c>
      <c r="I1620" s="98" t="e">
        <f t="shared" si="645"/>
        <v>#VALUE!</v>
      </c>
      <c r="J1620" s="88" t="e">
        <f t="shared" si="640"/>
        <v>#VALUE!</v>
      </c>
      <c r="K1620" s="98">
        <f t="shared" si="646"/>
        <v>0</v>
      </c>
      <c r="L1620" s="98">
        <f t="shared" si="647"/>
        <v>0</v>
      </c>
      <c r="M1620" s="98" t="e">
        <f t="shared" si="648"/>
        <v>#VALUE!</v>
      </c>
      <c r="N1620" s="98" t="e">
        <f t="shared" si="649"/>
        <v>#VALUE!</v>
      </c>
      <c r="O1620" s="97"/>
      <c r="P1620" s="98" t="e">
        <f t="shared" si="641"/>
        <v>#VALUE!</v>
      </c>
      <c r="Q1620" s="99" t="e">
        <f t="shared" si="650"/>
        <v>#VALUE!</v>
      </c>
      <c r="R1620" s="100"/>
      <c r="S1620" s="5"/>
      <c r="T1620" s="28">
        <f t="shared" si="651"/>
        <v>0</v>
      </c>
      <c r="U1620" s="101">
        <v>66140</v>
      </c>
      <c r="V1620" s="102">
        <f t="shared" si="642"/>
        <v>0</v>
      </c>
      <c r="W1620" s="101"/>
      <c r="X1620" s="101"/>
      <c r="Y1620" s="102">
        <f t="shared" si="652"/>
        <v>0</v>
      </c>
      <c r="Z1620" s="102">
        <f t="shared" si="653"/>
        <v>0</v>
      </c>
      <c r="AA1620" s="102" t="e">
        <f t="shared" si="643"/>
        <v>#VALUE!</v>
      </c>
    </row>
    <row r="1621" spans="1:29" ht="17.25">
      <c r="A1621" s="5"/>
      <c r="B1621" s="5"/>
      <c r="C1621" s="93"/>
      <c r="D1621" s="193"/>
      <c r="E1621" s="94"/>
      <c r="F1621" s="95"/>
      <c r="G1621" s="96" t="str">
        <f t="shared" si="644"/>
        <v>Error</v>
      </c>
      <c r="H1621" s="97">
        <v>14400</v>
      </c>
      <c r="I1621" s="98" t="e">
        <f t="shared" si="645"/>
        <v>#VALUE!</v>
      </c>
      <c r="J1621" s="88" t="e">
        <f t="shared" si="640"/>
        <v>#VALUE!</v>
      </c>
      <c r="K1621" s="98">
        <f t="shared" si="646"/>
        <v>0</v>
      </c>
      <c r="L1621" s="98">
        <f t="shared" si="647"/>
        <v>0</v>
      </c>
      <c r="M1621" s="98" t="e">
        <f t="shared" si="648"/>
        <v>#VALUE!</v>
      </c>
      <c r="N1621" s="98" t="e">
        <f t="shared" si="649"/>
        <v>#VALUE!</v>
      </c>
      <c r="O1621" s="97"/>
      <c r="P1621" s="98" t="e">
        <f t="shared" si="641"/>
        <v>#VALUE!</v>
      </c>
      <c r="Q1621" s="99" t="e">
        <f t="shared" si="650"/>
        <v>#VALUE!</v>
      </c>
      <c r="R1621" s="100"/>
      <c r="S1621" s="5"/>
      <c r="T1621" s="28">
        <f t="shared" si="651"/>
        <v>0</v>
      </c>
      <c r="U1621" s="101">
        <v>66140</v>
      </c>
      <c r="V1621" s="102">
        <f t="shared" si="642"/>
        <v>0</v>
      </c>
      <c r="W1621" s="101"/>
      <c r="X1621" s="101"/>
      <c r="Y1621" s="102">
        <f t="shared" si="652"/>
        <v>0</v>
      </c>
      <c r="Z1621" s="102">
        <f t="shared" si="653"/>
        <v>0</v>
      </c>
      <c r="AA1621" s="102" t="e">
        <f t="shared" si="643"/>
        <v>#VALUE!</v>
      </c>
    </row>
    <row r="1622" spans="1:29" ht="17.25">
      <c r="A1622" s="5"/>
      <c r="B1622" s="5"/>
      <c r="C1622" s="93"/>
      <c r="D1622" s="193"/>
      <c r="E1622" s="94"/>
      <c r="F1622" s="95"/>
      <c r="G1622" s="96" t="str">
        <f t="shared" si="644"/>
        <v>Error</v>
      </c>
      <c r="H1622" s="97">
        <v>14400</v>
      </c>
      <c r="I1622" s="98" t="e">
        <f t="shared" si="645"/>
        <v>#VALUE!</v>
      </c>
      <c r="J1622" s="88" t="e">
        <f t="shared" si="640"/>
        <v>#VALUE!</v>
      </c>
      <c r="K1622" s="98">
        <f t="shared" si="646"/>
        <v>0</v>
      </c>
      <c r="L1622" s="98">
        <f t="shared" si="647"/>
        <v>0</v>
      </c>
      <c r="M1622" s="98" t="e">
        <f t="shared" si="648"/>
        <v>#VALUE!</v>
      </c>
      <c r="N1622" s="98" t="e">
        <f t="shared" si="649"/>
        <v>#VALUE!</v>
      </c>
      <c r="O1622" s="97"/>
      <c r="P1622" s="98" t="e">
        <f t="shared" si="641"/>
        <v>#VALUE!</v>
      </c>
      <c r="Q1622" s="99" t="e">
        <f t="shared" si="650"/>
        <v>#VALUE!</v>
      </c>
      <c r="R1622" s="100"/>
      <c r="S1622" s="5"/>
      <c r="T1622" s="28">
        <f t="shared" si="651"/>
        <v>0</v>
      </c>
      <c r="U1622" s="101">
        <v>66140</v>
      </c>
      <c r="V1622" s="102">
        <f t="shared" si="642"/>
        <v>0</v>
      </c>
      <c r="W1622" s="101"/>
      <c r="X1622" s="101"/>
      <c r="Y1622" s="102">
        <f t="shared" si="652"/>
        <v>0</v>
      </c>
      <c r="Z1622" s="102">
        <f t="shared" si="653"/>
        <v>0</v>
      </c>
      <c r="AA1622" s="102" t="e">
        <f t="shared" si="643"/>
        <v>#VALUE!</v>
      </c>
    </row>
    <row r="1623" spans="1:29" ht="17.25">
      <c r="A1623" s="5"/>
      <c r="B1623" s="5"/>
      <c r="C1623" s="93"/>
      <c r="D1623" s="193"/>
      <c r="E1623" s="94"/>
      <c r="F1623" s="95"/>
      <c r="G1623" s="96" t="str">
        <f t="shared" si="644"/>
        <v>Error</v>
      </c>
      <c r="H1623" s="97">
        <v>14400</v>
      </c>
      <c r="I1623" s="98" t="e">
        <f t="shared" si="645"/>
        <v>#VALUE!</v>
      </c>
      <c r="J1623" s="88" t="e">
        <f t="shared" si="640"/>
        <v>#VALUE!</v>
      </c>
      <c r="K1623" s="98">
        <f t="shared" si="646"/>
        <v>0</v>
      </c>
      <c r="L1623" s="98">
        <f t="shared" si="647"/>
        <v>0</v>
      </c>
      <c r="M1623" s="98" t="e">
        <f t="shared" si="648"/>
        <v>#VALUE!</v>
      </c>
      <c r="N1623" s="98" t="e">
        <f t="shared" si="649"/>
        <v>#VALUE!</v>
      </c>
      <c r="O1623" s="97"/>
      <c r="P1623" s="98" t="e">
        <f t="shared" si="641"/>
        <v>#VALUE!</v>
      </c>
      <c r="Q1623" s="99" t="e">
        <f t="shared" si="650"/>
        <v>#VALUE!</v>
      </c>
      <c r="R1623" s="100"/>
      <c r="S1623" s="5"/>
      <c r="T1623" s="28">
        <f t="shared" si="651"/>
        <v>0</v>
      </c>
      <c r="U1623" s="101">
        <v>66140</v>
      </c>
      <c r="V1623" s="102">
        <f t="shared" si="642"/>
        <v>0</v>
      </c>
      <c r="W1623" s="101"/>
      <c r="X1623" s="101"/>
      <c r="Y1623" s="102">
        <f t="shared" si="652"/>
        <v>0</v>
      </c>
      <c r="Z1623" s="102">
        <f t="shared" si="653"/>
        <v>0</v>
      </c>
      <c r="AA1623" s="102" t="e">
        <f t="shared" si="643"/>
        <v>#VALUE!</v>
      </c>
    </row>
    <row r="1624" spans="1:29" ht="17.25">
      <c r="A1624" s="5"/>
      <c r="B1624" s="5"/>
      <c r="C1624" s="93"/>
      <c r="D1624" s="193"/>
      <c r="E1624" s="84"/>
      <c r="F1624" s="85"/>
      <c r="G1624" s="86" t="str">
        <f t="shared" si="644"/>
        <v>Error</v>
      </c>
      <c r="H1624" s="87">
        <v>14400</v>
      </c>
      <c r="I1624" s="88" t="e">
        <f t="shared" si="645"/>
        <v>#VALUE!</v>
      </c>
      <c r="J1624" s="88" t="e">
        <f t="shared" si="640"/>
        <v>#VALUE!</v>
      </c>
      <c r="K1624" s="88">
        <f t="shared" si="646"/>
        <v>0</v>
      </c>
      <c r="L1624" s="88">
        <f t="shared" si="647"/>
        <v>0</v>
      </c>
      <c r="M1624" s="88" t="e">
        <f t="shared" si="648"/>
        <v>#VALUE!</v>
      </c>
      <c r="N1624" s="88" t="e">
        <f t="shared" si="649"/>
        <v>#VALUE!</v>
      </c>
      <c r="O1624" s="87"/>
      <c r="P1624" s="88" t="e">
        <f t="shared" si="641"/>
        <v>#VALUE!</v>
      </c>
      <c r="Q1624" s="89" t="e">
        <f t="shared" si="650"/>
        <v>#VALUE!</v>
      </c>
      <c r="R1624" s="90"/>
      <c r="S1624" s="82"/>
      <c r="T1624" s="28">
        <f t="shared" si="651"/>
        <v>0</v>
      </c>
      <c r="U1624" s="91">
        <v>66140</v>
      </c>
      <c r="V1624" s="92">
        <f t="shared" si="642"/>
        <v>0</v>
      </c>
      <c r="W1624" s="91"/>
      <c r="X1624" s="91"/>
      <c r="Y1624" s="92">
        <f t="shared" si="652"/>
        <v>0</v>
      </c>
      <c r="Z1624" s="92">
        <f t="shared" si="653"/>
        <v>0</v>
      </c>
      <c r="AA1624" s="92" t="e">
        <f t="shared" si="643"/>
        <v>#VALUE!</v>
      </c>
    </row>
    <row r="1625" spans="1:29" ht="17.25">
      <c r="A1625" s="5"/>
      <c r="B1625" s="5"/>
      <c r="C1625" s="93"/>
      <c r="D1625" s="193"/>
      <c r="E1625" s="94"/>
      <c r="F1625" s="95"/>
      <c r="G1625" s="96" t="str">
        <f t="shared" si="644"/>
        <v>Error</v>
      </c>
      <c r="H1625" s="97">
        <v>14400</v>
      </c>
      <c r="I1625" s="98" t="e">
        <f t="shared" si="645"/>
        <v>#VALUE!</v>
      </c>
      <c r="J1625" s="88" t="e">
        <f t="shared" si="640"/>
        <v>#VALUE!</v>
      </c>
      <c r="K1625" s="98">
        <f t="shared" si="646"/>
        <v>0</v>
      </c>
      <c r="L1625" s="98">
        <f t="shared" si="647"/>
        <v>0</v>
      </c>
      <c r="M1625" s="98" t="e">
        <f t="shared" si="648"/>
        <v>#VALUE!</v>
      </c>
      <c r="N1625" s="98" t="e">
        <f t="shared" si="649"/>
        <v>#VALUE!</v>
      </c>
      <c r="O1625" s="97"/>
      <c r="P1625" s="98" t="e">
        <f t="shared" si="641"/>
        <v>#VALUE!</v>
      </c>
      <c r="Q1625" s="99" t="e">
        <f t="shared" si="650"/>
        <v>#VALUE!</v>
      </c>
      <c r="R1625" s="100"/>
      <c r="S1625" s="5"/>
      <c r="T1625" s="28">
        <f t="shared" si="651"/>
        <v>0</v>
      </c>
      <c r="U1625" s="101">
        <v>66140</v>
      </c>
      <c r="V1625" s="102">
        <f t="shared" si="642"/>
        <v>0</v>
      </c>
      <c r="W1625" s="101"/>
      <c r="X1625" s="101"/>
      <c r="Y1625" s="102">
        <f t="shared" si="652"/>
        <v>0</v>
      </c>
      <c r="Z1625" s="102">
        <f t="shared" si="653"/>
        <v>0</v>
      </c>
      <c r="AA1625" s="102" t="e">
        <f t="shared" si="643"/>
        <v>#VALUE!</v>
      </c>
    </row>
    <row r="1626" spans="1:29" ht="17.25">
      <c r="A1626" s="5"/>
      <c r="B1626" s="5"/>
      <c r="C1626" s="93"/>
      <c r="D1626" s="193"/>
      <c r="E1626" s="94"/>
      <c r="F1626" s="95"/>
      <c r="G1626" s="96" t="str">
        <f t="shared" si="644"/>
        <v>Error</v>
      </c>
      <c r="H1626" s="97">
        <v>14400</v>
      </c>
      <c r="I1626" s="98" t="e">
        <f t="shared" si="645"/>
        <v>#VALUE!</v>
      </c>
      <c r="J1626" s="88" t="e">
        <f t="shared" si="640"/>
        <v>#VALUE!</v>
      </c>
      <c r="K1626" s="98">
        <f t="shared" si="646"/>
        <v>0</v>
      </c>
      <c r="L1626" s="98">
        <f t="shared" si="647"/>
        <v>0</v>
      </c>
      <c r="M1626" s="98" t="e">
        <f t="shared" si="648"/>
        <v>#VALUE!</v>
      </c>
      <c r="N1626" s="98" t="e">
        <f t="shared" si="649"/>
        <v>#VALUE!</v>
      </c>
      <c r="O1626" s="97"/>
      <c r="P1626" s="98" t="e">
        <f t="shared" si="641"/>
        <v>#VALUE!</v>
      </c>
      <c r="Q1626" s="99" t="e">
        <f t="shared" si="650"/>
        <v>#VALUE!</v>
      </c>
      <c r="R1626" s="100"/>
      <c r="S1626" s="5"/>
      <c r="T1626" s="28">
        <f t="shared" si="651"/>
        <v>0</v>
      </c>
      <c r="U1626" s="101">
        <v>66140</v>
      </c>
      <c r="V1626" s="102">
        <f t="shared" si="642"/>
        <v>0</v>
      </c>
      <c r="W1626" s="101"/>
      <c r="X1626" s="101"/>
      <c r="Y1626" s="102">
        <f t="shared" si="652"/>
        <v>0</v>
      </c>
      <c r="Z1626" s="102">
        <f t="shared" si="653"/>
        <v>0</v>
      </c>
      <c r="AA1626" s="102" t="e">
        <f t="shared" si="643"/>
        <v>#VALUE!</v>
      </c>
    </row>
    <row r="1627" spans="1:29" ht="17.25">
      <c r="A1627" s="5"/>
      <c r="B1627" s="5"/>
      <c r="C1627" s="93"/>
      <c r="D1627" s="193"/>
      <c r="E1627" s="94"/>
      <c r="F1627" s="95"/>
      <c r="G1627" s="96" t="str">
        <f t="shared" si="644"/>
        <v>Error</v>
      </c>
      <c r="H1627" s="97">
        <v>14400</v>
      </c>
      <c r="I1627" s="98" t="e">
        <f t="shared" si="645"/>
        <v>#VALUE!</v>
      </c>
      <c r="J1627" s="88" t="e">
        <f t="shared" si="640"/>
        <v>#VALUE!</v>
      </c>
      <c r="K1627" s="98">
        <f t="shared" si="646"/>
        <v>0</v>
      </c>
      <c r="L1627" s="98">
        <f t="shared" si="647"/>
        <v>0</v>
      </c>
      <c r="M1627" s="98" t="e">
        <f t="shared" si="648"/>
        <v>#VALUE!</v>
      </c>
      <c r="N1627" s="98" t="e">
        <f t="shared" si="649"/>
        <v>#VALUE!</v>
      </c>
      <c r="O1627" s="97"/>
      <c r="P1627" s="98" t="e">
        <f t="shared" si="641"/>
        <v>#VALUE!</v>
      </c>
      <c r="Q1627" s="99" t="e">
        <f t="shared" si="650"/>
        <v>#VALUE!</v>
      </c>
      <c r="R1627" s="100"/>
      <c r="S1627" s="5"/>
      <c r="T1627" s="28">
        <f t="shared" si="651"/>
        <v>0</v>
      </c>
      <c r="U1627" s="101">
        <v>66140</v>
      </c>
      <c r="V1627" s="102">
        <f t="shared" si="642"/>
        <v>0</v>
      </c>
      <c r="W1627" s="101"/>
      <c r="X1627" s="101"/>
      <c r="Y1627" s="102">
        <f t="shared" si="652"/>
        <v>0</v>
      </c>
      <c r="Z1627" s="102">
        <f t="shared" si="653"/>
        <v>0</v>
      </c>
      <c r="AA1627" s="102" t="e">
        <f t="shared" si="643"/>
        <v>#VALUE!</v>
      </c>
    </row>
    <row r="1628" spans="1:29" ht="17.25">
      <c r="A1628" s="5"/>
      <c r="B1628" s="5"/>
      <c r="C1628" s="93"/>
      <c r="D1628" s="193"/>
      <c r="E1628" s="94"/>
      <c r="F1628" s="95"/>
      <c r="G1628" s="96" t="str">
        <f t="shared" si="644"/>
        <v>Error</v>
      </c>
      <c r="H1628" s="97">
        <v>14400</v>
      </c>
      <c r="I1628" s="98" t="e">
        <f t="shared" si="645"/>
        <v>#VALUE!</v>
      </c>
      <c r="J1628" s="88" t="e">
        <f t="shared" si="640"/>
        <v>#VALUE!</v>
      </c>
      <c r="K1628" s="98">
        <f t="shared" si="646"/>
        <v>0</v>
      </c>
      <c r="L1628" s="98">
        <f t="shared" si="647"/>
        <v>0</v>
      </c>
      <c r="M1628" s="98" t="e">
        <f t="shared" si="648"/>
        <v>#VALUE!</v>
      </c>
      <c r="N1628" s="98" t="e">
        <f t="shared" si="649"/>
        <v>#VALUE!</v>
      </c>
      <c r="O1628" s="97"/>
      <c r="P1628" s="98" t="e">
        <f t="shared" si="641"/>
        <v>#VALUE!</v>
      </c>
      <c r="Q1628" s="99" t="e">
        <f t="shared" si="650"/>
        <v>#VALUE!</v>
      </c>
      <c r="R1628" s="100"/>
      <c r="S1628" s="5"/>
      <c r="T1628" s="28">
        <f t="shared" si="651"/>
        <v>0</v>
      </c>
      <c r="U1628" s="101">
        <v>66140</v>
      </c>
      <c r="V1628" s="102">
        <f t="shared" si="642"/>
        <v>0</v>
      </c>
      <c r="W1628" s="101"/>
      <c r="X1628" s="101"/>
      <c r="Y1628" s="102">
        <f t="shared" si="652"/>
        <v>0</v>
      </c>
      <c r="Z1628" s="102">
        <f t="shared" si="653"/>
        <v>0</v>
      </c>
      <c r="AA1628" s="102" t="e">
        <f t="shared" si="643"/>
        <v>#VALUE!</v>
      </c>
    </row>
    <row r="1629" spans="1:29" ht="17.25">
      <c r="A1629" s="5"/>
      <c r="B1629" s="5"/>
      <c r="C1629" s="93"/>
      <c r="D1629" s="193"/>
      <c r="E1629" s="94"/>
      <c r="F1629" s="95"/>
      <c r="G1629" s="96" t="str">
        <f t="shared" si="644"/>
        <v>Error</v>
      </c>
      <c r="H1629" s="97">
        <v>14400</v>
      </c>
      <c r="I1629" s="98" t="e">
        <f t="shared" si="645"/>
        <v>#VALUE!</v>
      </c>
      <c r="J1629" s="88" t="e">
        <f t="shared" si="640"/>
        <v>#VALUE!</v>
      </c>
      <c r="K1629" s="98">
        <f t="shared" si="646"/>
        <v>0</v>
      </c>
      <c r="L1629" s="98">
        <f t="shared" si="647"/>
        <v>0</v>
      </c>
      <c r="M1629" s="98" t="e">
        <f t="shared" si="648"/>
        <v>#VALUE!</v>
      </c>
      <c r="N1629" s="98" t="e">
        <f t="shared" si="649"/>
        <v>#VALUE!</v>
      </c>
      <c r="O1629" s="97"/>
      <c r="P1629" s="98" t="e">
        <f t="shared" si="641"/>
        <v>#VALUE!</v>
      </c>
      <c r="Q1629" s="99" t="e">
        <f t="shared" si="650"/>
        <v>#VALUE!</v>
      </c>
      <c r="R1629" s="100"/>
      <c r="S1629" s="5"/>
      <c r="T1629" s="28">
        <f t="shared" si="651"/>
        <v>0</v>
      </c>
      <c r="U1629" s="101">
        <v>66140</v>
      </c>
      <c r="V1629" s="102">
        <f t="shared" si="642"/>
        <v>0</v>
      </c>
      <c r="W1629" s="101"/>
      <c r="X1629" s="101"/>
      <c r="Y1629" s="102">
        <f t="shared" si="652"/>
        <v>0</v>
      </c>
      <c r="Z1629" s="102">
        <f t="shared" si="653"/>
        <v>0</v>
      </c>
      <c r="AA1629" s="102" t="e">
        <f t="shared" si="643"/>
        <v>#VALUE!</v>
      </c>
    </row>
    <row r="1630" spans="1:29" ht="17.25">
      <c r="A1630" s="5"/>
      <c r="B1630" s="5"/>
      <c r="C1630" s="93"/>
      <c r="D1630" s="193"/>
      <c r="E1630" s="84"/>
      <c r="F1630" s="85"/>
      <c r="G1630" s="86" t="str">
        <f t="shared" si="644"/>
        <v>Error</v>
      </c>
      <c r="H1630" s="87">
        <v>14400</v>
      </c>
      <c r="I1630" s="88" t="e">
        <f t="shared" si="645"/>
        <v>#VALUE!</v>
      </c>
      <c r="J1630" s="88" t="e">
        <f t="shared" si="640"/>
        <v>#VALUE!</v>
      </c>
      <c r="K1630" s="88">
        <f t="shared" si="646"/>
        <v>0</v>
      </c>
      <c r="L1630" s="88">
        <f t="shared" si="647"/>
        <v>0</v>
      </c>
      <c r="M1630" s="88" t="e">
        <f t="shared" si="648"/>
        <v>#VALUE!</v>
      </c>
      <c r="N1630" s="88" t="e">
        <f t="shared" si="649"/>
        <v>#VALUE!</v>
      </c>
      <c r="O1630" s="87"/>
      <c r="P1630" s="88" t="e">
        <f t="shared" si="641"/>
        <v>#VALUE!</v>
      </c>
      <c r="Q1630" s="89" t="e">
        <f t="shared" si="650"/>
        <v>#VALUE!</v>
      </c>
      <c r="R1630" s="90"/>
      <c r="S1630" s="82"/>
      <c r="T1630" s="28">
        <f t="shared" si="651"/>
        <v>0</v>
      </c>
      <c r="U1630" s="91">
        <v>66140</v>
      </c>
      <c r="V1630" s="92">
        <f t="shared" si="642"/>
        <v>0</v>
      </c>
      <c r="W1630" s="91"/>
      <c r="X1630" s="91"/>
      <c r="Y1630" s="92">
        <f t="shared" si="652"/>
        <v>0</v>
      </c>
      <c r="Z1630" s="92">
        <f t="shared" si="653"/>
        <v>0</v>
      </c>
      <c r="AA1630" s="92" t="e">
        <f t="shared" si="643"/>
        <v>#VALUE!</v>
      </c>
    </row>
    <row r="1631" spans="1:29" ht="17.25">
      <c r="A1631" s="5"/>
      <c r="B1631" s="5"/>
      <c r="C1631" s="93"/>
      <c r="D1631" s="193"/>
      <c r="E1631" s="94"/>
      <c r="F1631" s="95"/>
      <c r="G1631" s="96" t="str">
        <f t="shared" si="644"/>
        <v>Error</v>
      </c>
      <c r="H1631" s="97">
        <v>14400</v>
      </c>
      <c r="I1631" s="98" t="e">
        <f t="shared" si="645"/>
        <v>#VALUE!</v>
      </c>
      <c r="J1631" s="88" t="e">
        <f t="shared" si="640"/>
        <v>#VALUE!</v>
      </c>
      <c r="K1631" s="98">
        <f t="shared" si="646"/>
        <v>0</v>
      </c>
      <c r="L1631" s="98">
        <f t="shared" si="647"/>
        <v>0</v>
      </c>
      <c r="M1631" s="98" t="e">
        <f t="shared" si="648"/>
        <v>#VALUE!</v>
      </c>
      <c r="N1631" s="98" t="e">
        <f t="shared" si="649"/>
        <v>#VALUE!</v>
      </c>
      <c r="O1631" s="97"/>
      <c r="P1631" s="98" t="e">
        <f t="shared" si="641"/>
        <v>#VALUE!</v>
      </c>
      <c r="Q1631" s="99" t="e">
        <f t="shared" si="650"/>
        <v>#VALUE!</v>
      </c>
      <c r="R1631" s="100"/>
      <c r="S1631" s="5"/>
      <c r="T1631" s="28">
        <f t="shared" si="651"/>
        <v>0</v>
      </c>
      <c r="U1631" s="101">
        <v>66140</v>
      </c>
      <c r="V1631" s="102">
        <f t="shared" si="642"/>
        <v>0</v>
      </c>
      <c r="W1631" s="101"/>
      <c r="X1631" s="101"/>
      <c r="Y1631" s="102">
        <f t="shared" si="652"/>
        <v>0</v>
      </c>
      <c r="Z1631" s="102">
        <f t="shared" si="653"/>
        <v>0</v>
      </c>
      <c r="AA1631" s="102" t="e">
        <f t="shared" si="643"/>
        <v>#VALUE!</v>
      </c>
    </row>
    <row r="1632" spans="1:29" ht="17.25">
      <c r="A1632" s="5"/>
      <c r="B1632" s="5"/>
      <c r="C1632" s="93"/>
      <c r="D1632" s="193"/>
      <c r="E1632" s="94"/>
      <c r="F1632" s="95"/>
      <c r="G1632" s="96" t="str">
        <f t="shared" si="644"/>
        <v>Error</v>
      </c>
      <c r="H1632" s="97">
        <v>14400</v>
      </c>
      <c r="I1632" s="98" t="e">
        <f t="shared" si="645"/>
        <v>#VALUE!</v>
      </c>
      <c r="J1632" s="88" t="e">
        <f t="shared" si="640"/>
        <v>#VALUE!</v>
      </c>
      <c r="K1632" s="98">
        <f t="shared" si="646"/>
        <v>0</v>
      </c>
      <c r="L1632" s="98">
        <f t="shared" si="647"/>
        <v>0</v>
      </c>
      <c r="M1632" s="98" t="e">
        <f t="shared" si="648"/>
        <v>#VALUE!</v>
      </c>
      <c r="N1632" s="98" t="e">
        <f t="shared" si="649"/>
        <v>#VALUE!</v>
      </c>
      <c r="O1632" s="97"/>
      <c r="P1632" s="98" t="e">
        <f t="shared" si="641"/>
        <v>#VALUE!</v>
      </c>
      <c r="Q1632" s="99" t="e">
        <f t="shared" si="650"/>
        <v>#VALUE!</v>
      </c>
      <c r="R1632" s="100"/>
      <c r="S1632" s="5"/>
      <c r="T1632" s="28">
        <f t="shared" si="651"/>
        <v>0</v>
      </c>
      <c r="U1632" s="101">
        <v>66140</v>
      </c>
      <c r="V1632" s="102">
        <f t="shared" si="642"/>
        <v>0</v>
      </c>
      <c r="W1632" s="101"/>
      <c r="X1632" s="101"/>
      <c r="Y1632" s="102">
        <f t="shared" si="652"/>
        <v>0</v>
      </c>
      <c r="Z1632" s="102">
        <f t="shared" si="653"/>
        <v>0</v>
      </c>
      <c r="AA1632" s="102" t="e">
        <f t="shared" si="643"/>
        <v>#VALUE!</v>
      </c>
    </row>
    <row r="1633" spans="1:27" ht="17.25">
      <c r="A1633" s="5"/>
      <c r="B1633" s="5"/>
      <c r="C1633" s="93"/>
      <c r="D1633" s="193"/>
      <c r="E1633" s="94"/>
      <c r="F1633" s="95"/>
      <c r="G1633" s="96" t="str">
        <f t="shared" si="644"/>
        <v>Error</v>
      </c>
      <c r="H1633" s="97">
        <v>14400</v>
      </c>
      <c r="I1633" s="98" t="e">
        <f t="shared" si="645"/>
        <v>#VALUE!</v>
      </c>
      <c r="J1633" s="88" t="e">
        <f t="shared" si="640"/>
        <v>#VALUE!</v>
      </c>
      <c r="K1633" s="98">
        <f t="shared" si="646"/>
        <v>0</v>
      </c>
      <c r="L1633" s="98">
        <f t="shared" si="647"/>
        <v>0</v>
      </c>
      <c r="M1633" s="98" t="e">
        <f t="shared" si="648"/>
        <v>#VALUE!</v>
      </c>
      <c r="N1633" s="98" t="e">
        <f t="shared" si="649"/>
        <v>#VALUE!</v>
      </c>
      <c r="O1633" s="97"/>
      <c r="P1633" s="98" t="e">
        <f t="shared" si="641"/>
        <v>#VALUE!</v>
      </c>
      <c r="Q1633" s="99" t="e">
        <f t="shared" si="650"/>
        <v>#VALUE!</v>
      </c>
      <c r="R1633" s="100"/>
      <c r="S1633" s="5"/>
      <c r="T1633" s="28">
        <f t="shared" si="651"/>
        <v>0</v>
      </c>
      <c r="U1633" s="101">
        <v>66140</v>
      </c>
      <c r="V1633" s="102">
        <f t="shared" si="642"/>
        <v>0</v>
      </c>
      <c r="W1633" s="101"/>
      <c r="X1633" s="101"/>
      <c r="Y1633" s="102">
        <f t="shared" si="652"/>
        <v>0</v>
      </c>
      <c r="Z1633" s="102">
        <f t="shared" si="653"/>
        <v>0</v>
      </c>
      <c r="AA1633" s="102" t="e">
        <f t="shared" si="643"/>
        <v>#VALUE!</v>
      </c>
    </row>
    <row r="1634" spans="1:27" ht="17.25">
      <c r="A1634" s="5"/>
      <c r="B1634" s="5"/>
      <c r="C1634" s="93"/>
      <c r="D1634" s="193"/>
      <c r="E1634" s="94"/>
      <c r="F1634" s="95"/>
      <c r="G1634" s="96" t="str">
        <f t="shared" si="644"/>
        <v>Error</v>
      </c>
      <c r="H1634" s="97">
        <v>14400</v>
      </c>
      <c r="I1634" s="98" t="e">
        <f t="shared" si="645"/>
        <v>#VALUE!</v>
      </c>
      <c r="J1634" s="88" t="e">
        <f t="shared" si="640"/>
        <v>#VALUE!</v>
      </c>
      <c r="K1634" s="98">
        <f t="shared" si="646"/>
        <v>0</v>
      </c>
      <c r="L1634" s="98">
        <f t="shared" si="647"/>
        <v>0</v>
      </c>
      <c r="M1634" s="98" t="e">
        <f t="shared" si="648"/>
        <v>#VALUE!</v>
      </c>
      <c r="N1634" s="98" t="e">
        <f t="shared" si="649"/>
        <v>#VALUE!</v>
      </c>
      <c r="O1634" s="97"/>
      <c r="P1634" s="98" t="e">
        <f t="shared" si="641"/>
        <v>#VALUE!</v>
      </c>
      <c r="Q1634" s="99" t="e">
        <f t="shared" si="650"/>
        <v>#VALUE!</v>
      </c>
      <c r="R1634" s="100"/>
      <c r="S1634" s="5"/>
      <c r="T1634" s="28">
        <f t="shared" si="651"/>
        <v>0</v>
      </c>
      <c r="U1634" s="101">
        <v>66140</v>
      </c>
      <c r="V1634" s="102">
        <f t="shared" si="642"/>
        <v>0</v>
      </c>
      <c r="W1634" s="101"/>
      <c r="X1634" s="101"/>
      <c r="Y1634" s="102">
        <f t="shared" si="652"/>
        <v>0</v>
      </c>
      <c r="Z1634" s="102">
        <f t="shared" si="653"/>
        <v>0</v>
      </c>
      <c r="AA1634" s="102" t="e">
        <f t="shared" si="643"/>
        <v>#VALUE!</v>
      </c>
    </row>
    <row r="1635" spans="1:27" ht="17.25">
      <c r="A1635" s="5"/>
      <c r="B1635" s="5"/>
      <c r="C1635" s="93"/>
      <c r="D1635" s="193"/>
      <c r="E1635" s="94"/>
      <c r="F1635" s="95"/>
      <c r="G1635" s="96" t="str">
        <f t="shared" si="644"/>
        <v>Error</v>
      </c>
      <c r="H1635" s="97">
        <v>14400</v>
      </c>
      <c r="I1635" s="98" t="e">
        <f t="shared" si="645"/>
        <v>#VALUE!</v>
      </c>
      <c r="J1635" s="88" t="e">
        <f t="shared" si="640"/>
        <v>#VALUE!</v>
      </c>
      <c r="K1635" s="98">
        <f t="shared" si="646"/>
        <v>0</v>
      </c>
      <c r="L1635" s="98">
        <f t="shared" si="647"/>
        <v>0</v>
      </c>
      <c r="M1635" s="98" t="e">
        <f t="shared" si="648"/>
        <v>#VALUE!</v>
      </c>
      <c r="N1635" s="98" t="e">
        <f t="shared" si="649"/>
        <v>#VALUE!</v>
      </c>
      <c r="O1635" s="97"/>
      <c r="P1635" s="98" t="e">
        <f t="shared" si="641"/>
        <v>#VALUE!</v>
      </c>
      <c r="Q1635" s="99" t="e">
        <f t="shared" si="650"/>
        <v>#VALUE!</v>
      </c>
      <c r="R1635" s="100"/>
      <c r="S1635" s="5"/>
      <c r="T1635" s="28">
        <f t="shared" si="651"/>
        <v>0</v>
      </c>
      <c r="U1635" s="101">
        <v>66140</v>
      </c>
      <c r="V1635" s="102">
        <f t="shared" si="642"/>
        <v>0</v>
      </c>
      <c r="W1635" s="101"/>
      <c r="X1635" s="101"/>
      <c r="Y1635" s="102">
        <f t="shared" si="652"/>
        <v>0</v>
      </c>
      <c r="Z1635" s="102">
        <f t="shared" si="653"/>
        <v>0</v>
      </c>
      <c r="AA1635" s="102" t="e">
        <f t="shared" si="643"/>
        <v>#VALUE!</v>
      </c>
    </row>
    <row r="1636" spans="1:27" ht="17.25">
      <c r="A1636" s="5"/>
      <c r="B1636" s="5"/>
      <c r="C1636" s="93"/>
      <c r="D1636" s="193"/>
      <c r="E1636" s="84"/>
      <c r="F1636" s="85"/>
      <c r="G1636" s="86" t="str">
        <f t="shared" si="644"/>
        <v>Error</v>
      </c>
      <c r="H1636" s="87">
        <v>14400</v>
      </c>
      <c r="I1636" s="88" t="e">
        <f t="shared" si="645"/>
        <v>#VALUE!</v>
      </c>
      <c r="J1636" s="88" t="e">
        <f t="shared" si="640"/>
        <v>#VALUE!</v>
      </c>
      <c r="K1636" s="88">
        <f t="shared" si="646"/>
        <v>0</v>
      </c>
      <c r="L1636" s="88">
        <f t="shared" si="647"/>
        <v>0</v>
      </c>
      <c r="M1636" s="88" t="e">
        <f t="shared" si="648"/>
        <v>#VALUE!</v>
      </c>
      <c r="N1636" s="88" t="e">
        <f t="shared" si="649"/>
        <v>#VALUE!</v>
      </c>
      <c r="O1636" s="87"/>
      <c r="P1636" s="88" t="e">
        <f t="shared" si="641"/>
        <v>#VALUE!</v>
      </c>
      <c r="Q1636" s="89" t="e">
        <f t="shared" si="650"/>
        <v>#VALUE!</v>
      </c>
      <c r="R1636" s="90"/>
      <c r="S1636" s="82"/>
      <c r="T1636" s="28">
        <f t="shared" si="651"/>
        <v>0</v>
      </c>
      <c r="U1636" s="91">
        <v>66140</v>
      </c>
      <c r="V1636" s="92">
        <f t="shared" si="642"/>
        <v>0</v>
      </c>
      <c r="W1636" s="91"/>
      <c r="X1636" s="91"/>
      <c r="Y1636" s="92">
        <f t="shared" si="652"/>
        <v>0</v>
      </c>
      <c r="Z1636" s="92">
        <f t="shared" si="653"/>
        <v>0</v>
      </c>
      <c r="AA1636" s="92" t="e">
        <f t="shared" si="643"/>
        <v>#VALUE!</v>
      </c>
    </row>
    <row r="1637" spans="1:27" ht="17.25">
      <c r="A1637" s="5"/>
      <c r="B1637" s="5"/>
      <c r="C1637" s="93"/>
      <c r="D1637" s="193"/>
      <c r="E1637" s="94"/>
      <c r="F1637" s="95"/>
      <c r="G1637" s="96" t="str">
        <f t="shared" si="644"/>
        <v>Error</v>
      </c>
      <c r="H1637" s="97">
        <v>14400</v>
      </c>
      <c r="I1637" s="98" t="e">
        <f t="shared" si="645"/>
        <v>#VALUE!</v>
      </c>
      <c r="J1637" s="88" t="e">
        <f t="shared" si="640"/>
        <v>#VALUE!</v>
      </c>
      <c r="K1637" s="98">
        <f t="shared" si="646"/>
        <v>0</v>
      </c>
      <c r="L1637" s="98">
        <f t="shared" si="647"/>
        <v>0</v>
      </c>
      <c r="M1637" s="98" t="e">
        <f t="shared" si="648"/>
        <v>#VALUE!</v>
      </c>
      <c r="N1637" s="98" t="e">
        <f t="shared" si="649"/>
        <v>#VALUE!</v>
      </c>
      <c r="O1637" s="97"/>
      <c r="P1637" s="98" t="e">
        <f t="shared" si="641"/>
        <v>#VALUE!</v>
      </c>
      <c r="Q1637" s="99" t="e">
        <f t="shared" si="650"/>
        <v>#VALUE!</v>
      </c>
      <c r="R1637" s="100"/>
      <c r="S1637" s="5"/>
      <c r="T1637" s="28">
        <f t="shared" si="651"/>
        <v>0</v>
      </c>
      <c r="U1637" s="101">
        <v>66140</v>
      </c>
      <c r="V1637" s="102">
        <f t="shared" si="642"/>
        <v>0</v>
      </c>
      <c r="W1637" s="101"/>
      <c r="X1637" s="101"/>
      <c r="Y1637" s="102">
        <f t="shared" si="652"/>
        <v>0</v>
      </c>
      <c r="Z1637" s="102">
        <f t="shared" si="653"/>
        <v>0</v>
      </c>
      <c r="AA1637" s="102" t="e">
        <f t="shared" si="643"/>
        <v>#VALUE!</v>
      </c>
    </row>
    <row r="1638" spans="1:27" ht="17.25">
      <c r="A1638" s="5"/>
      <c r="B1638" s="5"/>
      <c r="C1638" s="93"/>
      <c r="D1638" s="193"/>
      <c r="E1638" s="94"/>
      <c r="F1638" s="95"/>
      <c r="G1638" s="96" t="str">
        <f t="shared" si="644"/>
        <v>Error</v>
      </c>
      <c r="H1638" s="97">
        <v>14400</v>
      </c>
      <c r="I1638" s="98" t="e">
        <f t="shared" si="645"/>
        <v>#VALUE!</v>
      </c>
      <c r="J1638" s="88" t="e">
        <f t="shared" si="640"/>
        <v>#VALUE!</v>
      </c>
      <c r="K1638" s="98">
        <f t="shared" si="646"/>
        <v>0</v>
      </c>
      <c r="L1638" s="98">
        <f t="shared" si="647"/>
        <v>0</v>
      </c>
      <c r="M1638" s="98" t="e">
        <f t="shared" si="648"/>
        <v>#VALUE!</v>
      </c>
      <c r="N1638" s="98" t="e">
        <f t="shared" si="649"/>
        <v>#VALUE!</v>
      </c>
      <c r="O1638" s="97"/>
      <c r="P1638" s="98" t="e">
        <f t="shared" si="641"/>
        <v>#VALUE!</v>
      </c>
      <c r="Q1638" s="99" t="e">
        <f t="shared" si="650"/>
        <v>#VALUE!</v>
      </c>
      <c r="R1638" s="100"/>
      <c r="S1638" s="5"/>
      <c r="T1638" s="28">
        <f t="shared" si="651"/>
        <v>0</v>
      </c>
      <c r="U1638" s="101">
        <v>66140</v>
      </c>
      <c r="V1638" s="102">
        <f t="shared" si="642"/>
        <v>0</v>
      </c>
      <c r="W1638" s="101"/>
      <c r="X1638" s="101"/>
      <c r="Y1638" s="102">
        <f t="shared" si="652"/>
        <v>0</v>
      </c>
      <c r="Z1638" s="102">
        <f t="shared" si="653"/>
        <v>0</v>
      </c>
      <c r="AA1638" s="102" t="e">
        <f t="shared" si="643"/>
        <v>#VALUE!</v>
      </c>
    </row>
    <row r="1639" spans="1:27" ht="17.25">
      <c r="A1639" s="5"/>
      <c r="B1639" s="5"/>
      <c r="C1639" s="93"/>
      <c r="D1639" s="193"/>
      <c r="E1639" s="94"/>
      <c r="F1639" s="95"/>
      <c r="G1639" s="96" t="str">
        <f t="shared" si="644"/>
        <v>Error</v>
      </c>
      <c r="H1639" s="97">
        <v>14400</v>
      </c>
      <c r="I1639" s="98" t="e">
        <f t="shared" si="645"/>
        <v>#VALUE!</v>
      </c>
      <c r="J1639" s="88" t="e">
        <f t="shared" si="640"/>
        <v>#VALUE!</v>
      </c>
      <c r="K1639" s="98">
        <f t="shared" si="646"/>
        <v>0</v>
      </c>
      <c r="L1639" s="98">
        <f t="shared" si="647"/>
        <v>0</v>
      </c>
      <c r="M1639" s="98" t="e">
        <f t="shared" si="648"/>
        <v>#VALUE!</v>
      </c>
      <c r="N1639" s="98" t="e">
        <f t="shared" si="649"/>
        <v>#VALUE!</v>
      </c>
      <c r="O1639" s="97"/>
      <c r="P1639" s="98" t="e">
        <f t="shared" si="641"/>
        <v>#VALUE!</v>
      </c>
      <c r="Q1639" s="99" t="e">
        <f t="shared" si="650"/>
        <v>#VALUE!</v>
      </c>
      <c r="R1639" s="100"/>
      <c r="S1639" s="5"/>
      <c r="T1639" s="28">
        <f t="shared" si="651"/>
        <v>0</v>
      </c>
      <c r="U1639" s="101">
        <v>66140</v>
      </c>
      <c r="V1639" s="102">
        <f t="shared" si="642"/>
        <v>0</v>
      </c>
      <c r="W1639" s="101"/>
      <c r="X1639" s="101"/>
      <c r="Y1639" s="102">
        <f t="shared" si="652"/>
        <v>0</v>
      </c>
      <c r="Z1639" s="102">
        <f t="shared" si="653"/>
        <v>0</v>
      </c>
      <c r="AA1639" s="102" t="e">
        <f t="shared" si="643"/>
        <v>#VALUE!</v>
      </c>
    </row>
    <row r="1640" spans="1:27" ht="17.25">
      <c r="A1640" s="5"/>
      <c r="B1640" s="5"/>
      <c r="C1640" s="93"/>
      <c r="D1640" s="193"/>
      <c r="E1640" s="94"/>
      <c r="F1640" s="95"/>
      <c r="G1640" s="96" t="str">
        <f t="shared" si="644"/>
        <v>Error</v>
      </c>
      <c r="H1640" s="97">
        <v>14400</v>
      </c>
      <c r="I1640" s="98" t="e">
        <f t="shared" si="645"/>
        <v>#VALUE!</v>
      </c>
      <c r="J1640" s="88" t="e">
        <f t="shared" si="640"/>
        <v>#VALUE!</v>
      </c>
      <c r="K1640" s="98">
        <f t="shared" si="646"/>
        <v>0</v>
      </c>
      <c r="L1640" s="98">
        <f t="shared" si="647"/>
        <v>0</v>
      </c>
      <c r="M1640" s="98" t="e">
        <f t="shared" si="648"/>
        <v>#VALUE!</v>
      </c>
      <c r="N1640" s="98" t="e">
        <f t="shared" si="649"/>
        <v>#VALUE!</v>
      </c>
      <c r="O1640" s="97"/>
      <c r="P1640" s="98" t="e">
        <f t="shared" si="641"/>
        <v>#VALUE!</v>
      </c>
      <c r="Q1640" s="99" t="e">
        <f t="shared" si="650"/>
        <v>#VALUE!</v>
      </c>
      <c r="R1640" s="100"/>
      <c r="S1640" s="5"/>
      <c r="T1640" s="28">
        <f t="shared" si="651"/>
        <v>0</v>
      </c>
      <c r="U1640" s="101">
        <v>66140</v>
      </c>
      <c r="V1640" s="102">
        <f t="shared" si="642"/>
        <v>0</v>
      </c>
      <c r="W1640" s="101"/>
      <c r="X1640" s="101"/>
      <c r="Y1640" s="102">
        <f t="shared" si="652"/>
        <v>0</v>
      </c>
      <c r="Z1640" s="102">
        <f t="shared" si="653"/>
        <v>0</v>
      </c>
      <c r="AA1640" s="102" t="e">
        <f t="shared" si="643"/>
        <v>#VALUE!</v>
      </c>
    </row>
    <row r="1641" spans="1:27" ht="17.25">
      <c r="A1641" s="5"/>
      <c r="B1641" s="5"/>
      <c r="C1641" s="93"/>
      <c r="D1641" s="193"/>
      <c r="E1641" s="94"/>
      <c r="F1641" s="95"/>
      <c r="G1641" s="96" t="str">
        <f t="shared" si="644"/>
        <v>Error</v>
      </c>
      <c r="H1641" s="97">
        <v>14400</v>
      </c>
      <c r="I1641" s="98" t="e">
        <f t="shared" si="645"/>
        <v>#VALUE!</v>
      </c>
      <c r="J1641" s="88" t="e">
        <f t="shared" si="640"/>
        <v>#VALUE!</v>
      </c>
      <c r="K1641" s="98">
        <f t="shared" si="646"/>
        <v>0</v>
      </c>
      <c r="L1641" s="98">
        <f t="shared" si="647"/>
        <v>0</v>
      </c>
      <c r="M1641" s="98" t="e">
        <f t="shared" si="648"/>
        <v>#VALUE!</v>
      </c>
      <c r="N1641" s="98" t="e">
        <f t="shared" si="649"/>
        <v>#VALUE!</v>
      </c>
      <c r="O1641" s="97"/>
      <c r="P1641" s="98" t="e">
        <f t="shared" si="641"/>
        <v>#VALUE!</v>
      </c>
      <c r="Q1641" s="99" t="e">
        <f t="shared" si="650"/>
        <v>#VALUE!</v>
      </c>
      <c r="R1641" s="100"/>
      <c r="S1641" s="5"/>
      <c r="T1641" s="28">
        <f t="shared" si="651"/>
        <v>0</v>
      </c>
      <c r="U1641" s="101">
        <v>66140</v>
      </c>
      <c r="V1641" s="102">
        <f t="shared" si="642"/>
        <v>0</v>
      </c>
      <c r="W1641" s="101"/>
      <c r="X1641" s="101"/>
      <c r="Y1641" s="102">
        <f t="shared" si="652"/>
        <v>0</v>
      </c>
      <c r="Z1641" s="102">
        <f t="shared" si="653"/>
        <v>0</v>
      </c>
      <c r="AA1641" s="102" t="e">
        <f t="shared" si="643"/>
        <v>#VALUE!</v>
      </c>
    </row>
    <row r="1642" spans="1:27" ht="17.25">
      <c r="A1642" s="5"/>
      <c r="B1642" s="5"/>
      <c r="C1642" s="93"/>
      <c r="D1642" s="193"/>
      <c r="E1642" s="84"/>
      <c r="F1642" s="85"/>
      <c r="G1642" s="86" t="str">
        <f t="shared" si="644"/>
        <v>Error</v>
      </c>
      <c r="H1642" s="87">
        <v>14400</v>
      </c>
      <c r="I1642" s="88" t="e">
        <f t="shared" si="645"/>
        <v>#VALUE!</v>
      </c>
      <c r="J1642" s="88" t="e">
        <f t="shared" si="640"/>
        <v>#VALUE!</v>
      </c>
      <c r="K1642" s="88">
        <f t="shared" si="646"/>
        <v>0</v>
      </c>
      <c r="L1642" s="88">
        <f t="shared" si="647"/>
        <v>0</v>
      </c>
      <c r="M1642" s="88" t="e">
        <f t="shared" si="648"/>
        <v>#VALUE!</v>
      </c>
      <c r="N1642" s="88" t="e">
        <f t="shared" si="649"/>
        <v>#VALUE!</v>
      </c>
      <c r="O1642" s="87"/>
      <c r="P1642" s="88" t="e">
        <f t="shared" si="641"/>
        <v>#VALUE!</v>
      </c>
      <c r="Q1642" s="89" t="e">
        <f t="shared" si="650"/>
        <v>#VALUE!</v>
      </c>
      <c r="R1642" s="90"/>
      <c r="S1642" s="82"/>
      <c r="T1642" s="28">
        <f t="shared" si="651"/>
        <v>0</v>
      </c>
      <c r="U1642" s="91">
        <v>66140</v>
      </c>
      <c r="V1642" s="92">
        <f t="shared" si="642"/>
        <v>0</v>
      </c>
      <c r="W1642" s="91"/>
      <c r="X1642" s="91"/>
      <c r="Y1642" s="92">
        <f t="shared" si="652"/>
        <v>0</v>
      </c>
      <c r="Z1642" s="92">
        <f t="shared" si="653"/>
        <v>0</v>
      </c>
      <c r="AA1642" s="92" t="e">
        <f t="shared" si="643"/>
        <v>#VALUE!</v>
      </c>
    </row>
    <row r="1643" spans="1:27" ht="17.25">
      <c r="A1643" s="5"/>
      <c r="B1643" s="5"/>
      <c r="C1643" s="93"/>
      <c r="D1643" s="193"/>
      <c r="E1643" s="94"/>
      <c r="F1643" s="95"/>
      <c r="G1643" s="96" t="str">
        <f t="shared" si="644"/>
        <v>Error</v>
      </c>
      <c r="H1643" s="97">
        <v>14400</v>
      </c>
      <c r="I1643" s="98" t="e">
        <f t="shared" si="645"/>
        <v>#VALUE!</v>
      </c>
      <c r="J1643" s="88" t="e">
        <f t="shared" si="640"/>
        <v>#VALUE!</v>
      </c>
      <c r="K1643" s="98">
        <f t="shared" si="646"/>
        <v>0</v>
      </c>
      <c r="L1643" s="98">
        <f t="shared" si="647"/>
        <v>0</v>
      </c>
      <c r="M1643" s="98" t="e">
        <f t="shared" si="648"/>
        <v>#VALUE!</v>
      </c>
      <c r="N1643" s="98" t="e">
        <f t="shared" si="649"/>
        <v>#VALUE!</v>
      </c>
      <c r="O1643" s="97"/>
      <c r="P1643" s="98" t="e">
        <f t="shared" si="641"/>
        <v>#VALUE!</v>
      </c>
      <c r="Q1643" s="99" t="e">
        <f t="shared" si="650"/>
        <v>#VALUE!</v>
      </c>
      <c r="R1643" s="100"/>
      <c r="S1643" s="5"/>
      <c r="T1643" s="28">
        <f t="shared" si="651"/>
        <v>0</v>
      </c>
      <c r="U1643" s="101">
        <v>66140</v>
      </c>
      <c r="V1643" s="102">
        <f t="shared" si="642"/>
        <v>0</v>
      </c>
      <c r="W1643" s="101"/>
      <c r="X1643" s="101"/>
      <c r="Y1643" s="102">
        <f t="shared" si="652"/>
        <v>0</v>
      </c>
      <c r="Z1643" s="102">
        <f t="shared" si="653"/>
        <v>0</v>
      </c>
      <c r="AA1643" s="102" t="e">
        <f t="shared" si="643"/>
        <v>#VALUE!</v>
      </c>
    </row>
    <row r="1644" spans="1:27" ht="17.25">
      <c r="A1644" s="5"/>
      <c r="B1644" s="5"/>
      <c r="C1644" s="93"/>
      <c r="D1644" s="193"/>
      <c r="E1644" s="94"/>
      <c r="F1644" s="95"/>
      <c r="G1644" s="96" t="str">
        <f t="shared" si="644"/>
        <v>Error</v>
      </c>
      <c r="H1644" s="97">
        <v>14400</v>
      </c>
      <c r="I1644" s="98" t="e">
        <f t="shared" si="645"/>
        <v>#VALUE!</v>
      </c>
      <c r="J1644" s="88" t="e">
        <f t="shared" si="640"/>
        <v>#VALUE!</v>
      </c>
      <c r="K1644" s="98">
        <f t="shared" si="646"/>
        <v>0</v>
      </c>
      <c r="L1644" s="98">
        <f t="shared" si="647"/>
        <v>0</v>
      </c>
      <c r="M1644" s="98" t="e">
        <f t="shared" si="648"/>
        <v>#VALUE!</v>
      </c>
      <c r="N1644" s="98" t="e">
        <f t="shared" si="649"/>
        <v>#VALUE!</v>
      </c>
      <c r="O1644" s="97"/>
      <c r="P1644" s="98" t="e">
        <f t="shared" si="641"/>
        <v>#VALUE!</v>
      </c>
      <c r="Q1644" s="99" t="e">
        <f t="shared" si="650"/>
        <v>#VALUE!</v>
      </c>
      <c r="R1644" s="100"/>
      <c r="S1644" s="5"/>
      <c r="T1644" s="28">
        <f t="shared" si="651"/>
        <v>0</v>
      </c>
      <c r="U1644" s="101">
        <v>66140</v>
      </c>
      <c r="V1644" s="102">
        <f t="shared" si="642"/>
        <v>0</v>
      </c>
      <c r="W1644" s="101"/>
      <c r="X1644" s="101"/>
      <c r="Y1644" s="102">
        <f t="shared" si="652"/>
        <v>0</v>
      </c>
      <c r="Z1644" s="102">
        <f t="shared" si="653"/>
        <v>0</v>
      </c>
      <c r="AA1644" s="102" t="e">
        <f t="shared" si="643"/>
        <v>#VALUE!</v>
      </c>
    </row>
    <row r="1645" spans="1:27" ht="17.25">
      <c r="A1645" s="5"/>
      <c r="B1645" s="5"/>
      <c r="C1645" s="93"/>
      <c r="D1645" s="193"/>
      <c r="E1645" s="94"/>
      <c r="F1645" s="95"/>
      <c r="G1645" s="96" t="str">
        <f t="shared" si="644"/>
        <v>Error</v>
      </c>
      <c r="H1645" s="97">
        <v>14400</v>
      </c>
      <c r="I1645" s="98" t="e">
        <f t="shared" si="645"/>
        <v>#VALUE!</v>
      </c>
      <c r="J1645" s="88" t="e">
        <f t="shared" si="640"/>
        <v>#VALUE!</v>
      </c>
      <c r="K1645" s="98">
        <f t="shared" si="646"/>
        <v>0</v>
      </c>
      <c r="L1645" s="98">
        <f t="shared" si="647"/>
        <v>0</v>
      </c>
      <c r="M1645" s="98" t="e">
        <f t="shared" si="648"/>
        <v>#VALUE!</v>
      </c>
      <c r="N1645" s="98" t="e">
        <f t="shared" si="649"/>
        <v>#VALUE!</v>
      </c>
      <c r="O1645" s="97"/>
      <c r="P1645" s="98" t="e">
        <f t="shared" si="641"/>
        <v>#VALUE!</v>
      </c>
      <c r="Q1645" s="99" t="e">
        <f t="shared" si="650"/>
        <v>#VALUE!</v>
      </c>
      <c r="R1645" s="100"/>
      <c r="S1645" s="5"/>
      <c r="T1645" s="28">
        <f t="shared" si="651"/>
        <v>0</v>
      </c>
      <c r="U1645" s="101">
        <v>66140</v>
      </c>
      <c r="V1645" s="102">
        <f t="shared" si="642"/>
        <v>0</v>
      </c>
      <c r="W1645" s="101"/>
      <c r="X1645" s="101"/>
      <c r="Y1645" s="102">
        <f t="shared" si="652"/>
        <v>0</v>
      </c>
      <c r="Z1645" s="102">
        <f t="shared" si="653"/>
        <v>0</v>
      </c>
      <c r="AA1645" s="102" t="e">
        <f t="shared" si="643"/>
        <v>#VALUE!</v>
      </c>
    </row>
    <row r="1646" spans="1:27" ht="17.25">
      <c r="A1646" s="5"/>
      <c r="B1646" s="5"/>
      <c r="C1646" s="93"/>
      <c r="D1646" s="193"/>
      <c r="E1646" s="94"/>
      <c r="F1646" s="95"/>
      <c r="G1646" s="96" t="str">
        <f t="shared" si="644"/>
        <v>Error</v>
      </c>
      <c r="H1646" s="97">
        <v>14400</v>
      </c>
      <c r="I1646" s="98" t="e">
        <f t="shared" si="645"/>
        <v>#VALUE!</v>
      </c>
      <c r="J1646" s="88" t="e">
        <f t="shared" si="640"/>
        <v>#VALUE!</v>
      </c>
      <c r="K1646" s="98">
        <f t="shared" si="646"/>
        <v>0</v>
      </c>
      <c r="L1646" s="98">
        <f t="shared" si="647"/>
        <v>0</v>
      </c>
      <c r="M1646" s="98" t="e">
        <f t="shared" si="648"/>
        <v>#VALUE!</v>
      </c>
      <c r="N1646" s="98" t="e">
        <f t="shared" si="649"/>
        <v>#VALUE!</v>
      </c>
      <c r="O1646" s="97"/>
      <c r="P1646" s="98" t="e">
        <f t="shared" si="641"/>
        <v>#VALUE!</v>
      </c>
      <c r="Q1646" s="99" t="e">
        <f t="shared" si="650"/>
        <v>#VALUE!</v>
      </c>
      <c r="R1646" s="100"/>
      <c r="S1646" s="5"/>
      <c r="T1646" s="28">
        <f t="shared" si="651"/>
        <v>0</v>
      </c>
      <c r="U1646" s="101">
        <v>66140</v>
      </c>
      <c r="V1646" s="102">
        <f t="shared" si="642"/>
        <v>0</v>
      </c>
      <c r="W1646" s="101"/>
      <c r="X1646" s="101"/>
      <c r="Y1646" s="102">
        <f t="shared" si="652"/>
        <v>0</v>
      </c>
      <c r="Z1646" s="102">
        <f t="shared" si="653"/>
        <v>0</v>
      </c>
      <c r="AA1646" s="102" t="e">
        <f t="shared" si="643"/>
        <v>#VALUE!</v>
      </c>
    </row>
    <row r="1647" spans="1:27" ht="17.25">
      <c r="A1647" s="5"/>
      <c r="B1647" s="5"/>
      <c r="C1647" s="93"/>
      <c r="D1647" s="193"/>
      <c r="E1647" s="94"/>
      <c r="F1647" s="95"/>
      <c r="G1647" s="96" t="str">
        <f t="shared" si="644"/>
        <v>Error</v>
      </c>
      <c r="H1647" s="97">
        <v>14400</v>
      </c>
      <c r="I1647" s="98" t="e">
        <f t="shared" si="645"/>
        <v>#VALUE!</v>
      </c>
      <c r="J1647" s="88" t="e">
        <f t="shared" si="640"/>
        <v>#VALUE!</v>
      </c>
      <c r="K1647" s="98">
        <f t="shared" si="646"/>
        <v>0</v>
      </c>
      <c r="L1647" s="98">
        <f t="shared" si="647"/>
        <v>0</v>
      </c>
      <c r="M1647" s="98" t="e">
        <f t="shared" si="648"/>
        <v>#VALUE!</v>
      </c>
      <c r="N1647" s="98" t="e">
        <f t="shared" si="649"/>
        <v>#VALUE!</v>
      </c>
      <c r="O1647" s="97"/>
      <c r="P1647" s="98" t="e">
        <f t="shared" si="641"/>
        <v>#VALUE!</v>
      </c>
      <c r="Q1647" s="99" t="e">
        <f t="shared" si="650"/>
        <v>#VALUE!</v>
      </c>
      <c r="R1647" s="100"/>
      <c r="S1647" s="5"/>
      <c r="T1647" s="28">
        <f t="shared" si="651"/>
        <v>0</v>
      </c>
      <c r="U1647" s="101">
        <v>66140</v>
      </c>
      <c r="V1647" s="102">
        <f t="shared" si="642"/>
        <v>0</v>
      </c>
      <c r="W1647" s="101"/>
      <c r="X1647" s="101"/>
      <c r="Y1647" s="102">
        <f t="shared" si="652"/>
        <v>0</v>
      </c>
      <c r="Z1647" s="102">
        <f t="shared" si="653"/>
        <v>0</v>
      </c>
      <c r="AA1647" s="102" t="e">
        <f t="shared" si="643"/>
        <v>#VALUE!</v>
      </c>
    </row>
    <row r="1648" spans="1:27" ht="17.25">
      <c r="A1648" s="5"/>
      <c r="B1648" s="5"/>
      <c r="C1648" s="93"/>
      <c r="D1648" s="193"/>
      <c r="E1648" s="84"/>
      <c r="F1648" s="85"/>
      <c r="G1648" s="86" t="str">
        <f t="shared" si="644"/>
        <v>Error</v>
      </c>
      <c r="H1648" s="87">
        <v>14400</v>
      </c>
      <c r="I1648" s="88" t="e">
        <f t="shared" si="645"/>
        <v>#VALUE!</v>
      </c>
      <c r="J1648" s="88" t="e">
        <f t="shared" si="640"/>
        <v>#VALUE!</v>
      </c>
      <c r="K1648" s="88">
        <f t="shared" si="646"/>
        <v>0</v>
      </c>
      <c r="L1648" s="88">
        <f t="shared" si="647"/>
        <v>0</v>
      </c>
      <c r="M1648" s="88" t="e">
        <f t="shared" si="648"/>
        <v>#VALUE!</v>
      </c>
      <c r="N1648" s="88" t="e">
        <f t="shared" si="649"/>
        <v>#VALUE!</v>
      </c>
      <c r="O1648" s="87"/>
      <c r="P1648" s="88" t="e">
        <f t="shared" si="641"/>
        <v>#VALUE!</v>
      </c>
      <c r="Q1648" s="89" t="e">
        <f t="shared" si="650"/>
        <v>#VALUE!</v>
      </c>
      <c r="R1648" s="90"/>
      <c r="S1648" s="82"/>
      <c r="T1648" s="28">
        <f t="shared" si="651"/>
        <v>0</v>
      </c>
      <c r="U1648" s="91">
        <v>66140</v>
      </c>
      <c r="V1648" s="92">
        <f t="shared" si="642"/>
        <v>0</v>
      </c>
      <c r="W1648" s="91"/>
      <c r="X1648" s="91"/>
      <c r="Y1648" s="92">
        <f t="shared" si="652"/>
        <v>0</v>
      </c>
      <c r="Z1648" s="92">
        <f t="shared" si="653"/>
        <v>0</v>
      </c>
      <c r="AA1648" s="92" t="e">
        <f t="shared" si="643"/>
        <v>#VALUE!</v>
      </c>
    </row>
    <row r="1649" spans="1:27" ht="17.25">
      <c r="A1649" s="5"/>
      <c r="B1649" s="5"/>
      <c r="C1649" s="93"/>
      <c r="D1649" s="193"/>
      <c r="E1649" s="94"/>
      <c r="F1649" s="95"/>
      <c r="G1649" s="96" t="str">
        <f t="shared" si="644"/>
        <v>Error</v>
      </c>
      <c r="H1649" s="97">
        <v>14400</v>
      </c>
      <c r="I1649" s="98" t="e">
        <f t="shared" si="645"/>
        <v>#VALUE!</v>
      </c>
      <c r="J1649" s="88" t="e">
        <f t="shared" si="640"/>
        <v>#VALUE!</v>
      </c>
      <c r="K1649" s="98">
        <f t="shared" si="646"/>
        <v>0</v>
      </c>
      <c r="L1649" s="98">
        <f t="shared" si="647"/>
        <v>0</v>
      </c>
      <c r="M1649" s="98" t="e">
        <f t="shared" si="648"/>
        <v>#VALUE!</v>
      </c>
      <c r="N1649" s="98" t="e">
        <f t="shared" si="649"/>
        <v>#VALUE!</v>
      </c>
      <c r="O1649" s="97"/>
      <c r="P1649" s="98" t="e">
        <f t="shared" si="641"/>
        <v>#VALUE!</v>
      </c>
      <c r="Q1649" s="99" t="e">
        <f t="shared" si="650"/>
        <v>#VALUE!</v>
      </c>
      <c r="R1649" s="100"/>
      <c r="S1649" s="5"/>
      <c r="T1649" s="28">
        <f t="shared" si="651"/>
        <v>0</v>
      </c>
      <c r="U1649" s="101">
        <v>66140</v>
      </c>
      <c r="V1649" s="102">
        <f t="shared" si="642"/>
        <v>0</v>
      </c>
      <c r="W1649" s="101"/>
      <c r="X1649" s="101"/>
      <c r="Y1649" s="102">
        <f t="shared" si="652"/>
        <v>0</v>
      </c>
      <c r="Z1649" s="102">
        <f t="shared" si="653"/>
        <v>0</v>
      </c>
      <c r="AA1649" s="102" t="e">
        <f t="shared" si="643"/>
        <v>#VALUE!</v>
      </c>
    </row>
    <row r="1650" spans="1:27" ht="17.25">
      <c r="A1650" s="5"/>
      <c r="B1650" s="5"/>
      <c r="C1650" s="93"/>
      <c r="D1650" s="193"/>
      <c r="E1650" s="94"/>
      <c r="F1650" s="95"/>
      <c r="G1650" s="96" t="str">
        <f t="shared" si="644"/>
        <v>Error</v>
      </c>
      <c r="H1650" s="97">
        <v>14400</v>
      </c>
      <c r="I1650" s="98" t="e">
        <f t="shared" si="645"/>
        <v>#VALUE!</v>
      </c>
      <c r="J1650" s="88" t="e">
        <f t="shared" si="640"/>
        <v>#VALUE!</v>
      </c>
      <c r="K1650" s="98">
        <f t="shared" si="646"/>
        <v>0</v>
      </c>
      <c r="L1650" s="98">
        <f t="shared" si="647"/>
        <v>0</v>
      </c>
      <c r="M1650" s="98" t="e">
        <f t="shared" si="648"/>
        <v>#VALUE!</v>
      </c>
      <c r="N1650" s="98" t="e">
        <f t="shared" si="649"/>
        <v>#VALUE!</v>
      </c>
      <c r="O1650" s="97"/>
      <c r="P1650" s="98" t="e">
        <f t="shared" si="641"/>
        <v>#VALUE!</v>
      </c>
      <c r="Q1650" s="99" t="e">
        <f t="shared" si="650"/>
        <v>#VALUE!</v>
      </c>
      <c r="R1650" s="100"/>
      <c r="S1650" s="5"/>
      <c r="T1650" s="28">
        <f t="shared" si="651"/>
        <v>0</v>
      </c>
      <c r="U1650" s="101">
        <v>66140</v>
      </c>
      <c r="V1650" s="102">
        <f t="shared" ref="V1650:V1681" si="654">+U1650*T1650</f>
        <v>0</v>
      </c>
      <c r="W1650" s="101"/>
      <c r="X1650" s="101"/>
      <c r="Y1650" s="102">
        <f t="shared" si="652"/>
        <v>0</v>
      </c>
      <c r="Z1650" s="102">
        <f t="shared" si="653"/>
        <v>0</v>
      </c>
      <c r="AA1650" s="102" t="e">
        <f t="shared" ref="AA1650:AA1681" si="655">+Z1650+Q1650</f>
        <v>#VALUE!</v>
      </c>
    </row>
    <row r="1651" spans="1:27" ht="17.25">
      <c r="A1651" s="5"/>
      <c r="B1651" s="5"/>
      <c r="C1651" s="93"/>
      <c r="D1651" s="193"/>
      <c r="E1651" s="94"/>
      <c r="F1651" s="95"/>
      <c r="G1651" s="96" t="str">
        <f t="shared" si="644"/>
        <v>Error</v>
      </c>
      <c r="H1651" s="97">
        <v>14400</v>
      </c>
      <c r="I1651" s="98" t="e">
        <f t="shared" si="645"/>
        <v>#VALUE!</v>
      </c>
      <c r="J1651" s="88" t="e">
        <f t="shared" si="640"/>
        <v>#VALUE!</v>
      </c>
      <c r="K1651" s="98">
        <f t="shared" si="646"/>
        <v>0</v>
      </c>
      <c r="L1651" s="98">
        <f t="shared" si="647"/>
        <v>0</v>
      </c>
      <c r="M1651" s="98" t="e">
        <f t="shared" si="648"/>
        <v>#VALUE!</v>
      </c>
      <c r="N1651" s="98" t="e">
        <f t="shared" si="649"/>
        <v>#VALUE!</v>
      </c>
      <c r="O1651" s="97"/>
      <c r="P1651" s="98" t="e">
        <f t="shared" si="641"/>
        <v>#VALUE!</v>
      </c>
      <c r="Q1651" s="99" t="e">
        <f t="shared" si="650"/>
        <v>#VALUE!</v>
      </c>
      <c r="R1651" s="100"/>
      <c r="S1651" s="5"/>
      <c r="T1651" s="28">
        <f t="shared" si="651"/>
        <v>0</v>
      </c>
      <c r="U1651" s="101">
        <v>66140</v>
      </c>
      <c r="V1651" s="102">
        <f t="shared" si="654"/>
        <v>0</v>
      </c>
      <c r="W1651" s="101"/>
      <c r="X1651" s="101"/>
      <c r="Y1651" s="102">
        <f t="shared" si="652"/>
        <v>0</v>
      </c>
      <c r="Z1651" s="102">
        <f t="shared" si="653"/>
        <v>0</v>
      </c>
      <c r="AA1651" s="102" t="e">
        <f t="shared" si="655"/>
        <v>#VALUE!</v>
      </c>
    </row>
    <row r="1652" spans="1:27" ht="17.25">
      <c r="A1652" s="5"/>
      <c r="B1652" s="5"/>
      <c r="C1652" s="93"/>
      <c r="D1652" s="193"/>
      <c r="E1652" s="94"/>
      <c r="F1652" s="95"/>
      <c r="G1652" s="96" t="str">
        <f t="shared" si="644"/>
        <v>Error</v>
      </c>
      <c r="H1652" s="97">
        <v>14400</v>
      </c>
      <c r="I1652" s="98" t="e">
        <f t="shared" si="645"/>
        <v>#VALUE!</v>
      </c>
      <c r="J1652" s="88" t="e">
        <f t="shared" si="640"/>
        <v>#VALUE!</v>
      </c>
      <c r="K1652" s="98">
        <f t="shared" si="646"/>
        <v>0</v>
      </c>
      <c r="L1652" s="98">
        <f t="shared" si="647"/>
        <v>0</v>
      </c>
      <c r="M1652" s="98" t="e">
        <f t="shared" si="648"/>
        <v>#VALUE!</v>
      </c>
      <c r="N1652" s="98" t="e">
        <f t="shared" si="649"/>
        <v>#VALUE!</v>
      </c>
      <c r="O1652" s="97"/>
      <c r="P1652" s="98" t="e">
        <f t="shared" si="641"/>
        <v>#VALUE!</v>
      </c>
      <c r="Q1652" s="99" t="e">
        <f t="shared" si="650"/>
        <v>#VALUE!</v>
      </c>
      <c r="R1652" s="100"/>
      <c r="S1652" s="5"/>
      <c r="T1652" s="28">
        <f t="shared" si="651"/>
        <v>0</v>
      </c>
      <c r="U1652" s="101">
        <v>66140</v>
      </c>
      <c r="V1652" s="102">
        <f t="shared" si="654"/>
        <v>0</v>
      </c>
      <c r="W1652" s="101"/>
      <c r="X1652" s="101"/>
      <c r="Y1652" s="102">
        <f t="shared" si="652"/>
        <v>0</v>
      </c>
      <c r="Z1652" s="102">
        <f t="shared" si="653"/>
        <v>0</v>
      </c>
      <c r="AA1652" s="102" t="e">
        <f t="shared" si="655"/>
        <v>#VALUE!</v>
      </c>
    </row>
    <row r="1653" spans="1:27" ht="17.25">
      <c r="A1653" s="5"/>
      <c r="B1653" s="5"/>
      <c r="C1653" s="93"/>
      <c r="D1653" s="193"/>
      <c r="E1653" s="94"/>
      <c r="F1653" s="95"/>
      <c r="G1653" s="96" t="str">
        <f t="shared" si="644"/>
        <v>Error</v>
      </c>
      <c r="H1653" s="97">
        <v>14400</v>
      </c>
      <c r="I1653" s="98" t="e">
        <f t="shared" si="645"/>
        <v>#VALUE!</v>
      </c>
      <c r="J1653" s="88" t="e">
        <f t="shared" si="640"/>
        <v>#VALUE!</v>
      </c>
      <c r="K1653" s="98">
        <f t="shared" si="646"/>
        <v>0</v>
      </c>
      <c r="L1653" s="98">
        <f t="shared" si="647"/>
        <v>0</v>
      </c>
      <c r="M1653" s="98" t="e">
        <f t="shared" si="648"/>
        <v>#VALUE!</v>
      </c>
      <c r="N1653" s="98" t="e">
        <f t="shared" si="649"/>
        <v>#VALUE!</v>
      </c>
      <c r="O1653" s="97"/>
      <c r="P1653" s="98" t="e">
        <f t="shared" si="641"/>
        <v>#VALUE!</v>
      </c>
      <c r="Q1653" s="99" t="e">
        <f t="shared" si="650"/>
        <v>#VALUE!</v>
      </c>
      <c r="R1653" s="100"/>
      <c r="S1653" s="5"/>
      <c r="T1653" s="28">
        <f t="shared" si="651"/>
        <v>0</v>
      </c>
      <c r="U1653" s="101">
        <v>66140</v>
      </c>
      <c r="V1653" s="102">
        <f t="shared" si="654"/>
        <v>0</v>
      </c>
      <c r="W1653" s="101"/>
      <c r="X1653" s="101"/>
      <c r="Y1653" s="102">
        <f t="shared" si="652"/>
        <v>0</v>
      </c>
      <c r="Z1653" s="102">
        <f t="shared" si="653"/>
        <v>0</v>
      </c>
      <c r="AA1653" s="102" t="e">
        <f t="shared" si="655"/>
        <v>#VALUE!</v>
      </c>
    </row>
    <row r="1654" spans="1:27" ht="17.25">
      <c r="A1654" s="5"/>
      <c r="B1654" s="5"/>
      <c r="C1654" s="93"/>
      <c r="D1654" s="193"/>
      <c r="E1654" s="84"/>
      <c r="F1654" s="85"/>
      <c r="G1654" s="86" t="str">
        <f t="shared" si="644"/>
        <v>Error</v>
      </c>
      <c r="H1654" s="87">
        <v>14400</v>
      </c>
      <c r="I1654" s="88" t="e">
        <f t="shared" si="645"/>
        <v>#VALUE!</v>
      </c>
      <c r="J1654" s="88" t="e">
        <f t="shared" si="640"/>
        <v>#VALUE!</v>
      </c>
      <c r="K1654" s="88">
        <f t="shared" si="646"/>
        <v>0</v>
      </c>
      <c r="L1654" s="88">
        <f t="shared" si="647"/>
        <v>0</v>
      </c>
      <c r="M1654" s="88" t="e">
        <f t="shared" si="648"/>
        <v>#VALUE!</v>
      </c>
      <c r="N1654" s="88" t="e">
        <f t="shared" si="649"/>
        <v>#VALUE!</v>
      </c>
      <c r="O1654" s="87"/>
      <c r="P1654" s="88" t="e">
        <f t="shared" si="641"/>
        <v>#VALUE!</v>
      </c>
      <c r="Q1654" s="89" t="e">
        <f t="shared" si="650"/>
        <v>#VALUE!</v>
      </c>
      <c r="R1654" s="90"/>
      <c r="S1654" s="82"/>
      <c r="T1654" s="28">
        <f t="shared" si="651"/>
        <v>0</v>
      </c>
      <c r="U1654" s="91">
        <v>66140</v>
      </c>
      <c r="V1654" s="92">
        <f t="shared" si="654"/>
        <v>0</v>
      </c>
      <c r="W1654" s="91"/>
      <c r="X1654" s="91"/>
      <c r="Y1654" s="92">
        <f t="shared" si="652"/>
        <v>0</v>
      </c>
      <c r="Z1654" s="92">
        <f t="shared" si="653"/>
        <v>0</v>
      </c>
      <c r="AA1654" s="92" t="e">
        <f t="shared" si="655"/>
        <v>#VALUE!</v>
      </c>
    </row>
    <row r="1655" spans="1:27" ht="17.25">
      <c r="A1655" s="5"/>
      <c r="B1655" s="5"/>
      <c r="C1655" s="93"/>
      <c r="D1655" s="193"/>
      <c r="E1655" s="94"/>
      <c r="F1655" s="95"/>
      <c r="G1655" s="96" t="str">
        <f t="shared" si="644"/>
        <v>Error</v>
      </c>
      <c r="H1655" s="97">
        <v>14400</v>
      </c>
      <c r="I1655" s="98" t="e">
        <f t="shared" si="645"/>
        <v>#VALUE!</v>
      </c>
      <c r="J1655" s="88" t="e">
        <f t="shared" si="640"/>
        <v>#VALUE!</v>
      </c>
      <c r="K1655" s="98">
        <f t="shared" si="646"/>
        <v>0</v>
      </c>
      <c r="L1655" s="98">
        <f t="shared" si="647"/>
        <v>0</v>
      </c>
      <c r="M1655" s="98" t="e">
        <f t="shared" si="648"/>
        <v>#VALUE!</v>
      </c>
      <c r="N1655" s="98" t="e">
        <f t="shared" si="649"/>
        <v>#VALUE!</v>
      </c>
      <c r="O1655" s="97"/>
      <c r="P1655" s="98" t="e">
        <f t="shared" si="641"/>
        <v>#VALUE!</v>
      </c>
      <c r="Q1655" s="99" t="e">
        <f t="shared" si="650"/>
        <v>#VALUE!</v>
      </c>
      <c r="R1655" s="100"/>
      <c r="S1655" s="5"/>
      <c r="T1655" s="28">
        <f t="shared" si="651"/>
        <v>0</v>
      </c>
      <c r="U1655" s="101">
        <v>66140</v>
      </c>
      <c r="V1655" s="102">
        <f t="shared" si="654"/>
        <v>0</v>
      </c>
      <c r="W1655" s="101"/>
      <c r="X1655" s="101"/>
      <c r="Y1655" s="102">
        <f t="shared" si="652"/>
        <v>0</v>
      </c>
      <c r="Z1655" s="102">
        <f t="shared" si="653"/>
        <v>0</v>
      </c>
      <c r="AA1655" s="102" t="e">
        <f t="shared" si="655"/>
        <v>#VALUE!</v>
      </c>
    </row>
    <row r="1656" spans="1:27" ht="17.25">
      <c r="A1656" s="5"/>
      <c r="B1656" s="5"/>
      <c r="C1656" s="93"/>
      <c r="D1656" s="193"/>
      <c r="E1656" s="94"/>
      <c r="F1656" s="95"/>
      <c r="G1656" s="96" t="str">
        <f t="shared" si="644"/>
        <v>Error</v>
      </c>
      <c r="H1656" s="97">
        <v>14400</v>
      </c>
      <c r="I1656" s="98" t="e">
        <f t="shared" si="645"/>
        <v>#VALUE!</v>
      </c>
      <c r="J1656" s="88" t="e">
        <f t="shared" si="640"/>
        <v>#VALUE!</v>
      </c>
      <c r="K1656" s="98">
        <f t="shared" si="646"/>
        <v>0</v>
      </c>
      <c r="L1656" s="98">
        <f t="shared" si="647"/>
        <v>0</v>
      </c>
      <c r="M1656" s="98" t="e">
        <f t="shared" si="648"/>
        <v>#VALUE!</v>
      </c>
      <c r="N1656" s="98" t="e">
        <f t="shared" si="649"/>
        <v>#VALUE!</v>
      </c>
      <c r="O1656" s="97"/>
      <c r="P1656" s="98" t="e">
        <f t="shared" si="641"/>
        <v>#VALUE!</v>
      </c>
      <c r="Q1656" s="99" t="e">
        <f t="shared" si="650"/>
        <v>#VALUE!</v>
      </c>
      <c r="R1656" s="100"/>
      <c r="S1656" s="5"/>
      <c r="T1656" s="28">
        <f t="shared" si="651"/>
        <v>0</v>
      </c>
      <c r="U1656" s="101">
        <v>66140</v>
      </c>
      <c r="V1656" s="102">
        <f t="shared" si="654"/>
        <v>0</v>
      </c>
      <c r="W1656" s="101"/>
      <c r="X1656" s="101"/>
      <c r="Y1656" s="102">
        <f t="shared" si="652"/>
        <v>0</v>
      </c>
      <c r="Z1656" s="102">
        <f t="shared" si="653"/>
        <v>0</v>
      </c>
      <c r="AA1656" s="102" t="e">
        <f t="shared" si="655"/>
        <v>#VALUE!</v>
      </c>
    </row>
    <row r="1657" spans="1:27" ht="17.25">
      <c r="A1657" s="5"/>
      <c r="B1657" s="5"/>
      <c r="C1657" s="93"/>
      <c r="D1657" s="193"/>
      <c r="E1657" s="94"/>
      <c r="F1657" s="95"/>
      <c r="G1657" s="96" t="str">
        <f t="shared" si="644"/>
        <v>Error</v>
      </c>
      <c r="H1657" s="97">
        <v>14400</v>
      </c>
      <c r="I1657" s="98" t="e">
        <f t="shared" si="645"/>
        <v>#VALUE!</v>
      </c>
      <c r="J1657" s="88" t="e">
        <f t="shared" si="640"/>
        <v>#VALUE!</v>
      </c>
      <c r="K1657" s="98">
        <f t="shared" si="646"/>
        <v>0</v>
      </c>
      <c r="L1657" s="98">
        <f t="shared" si="647"/>
        <v>0</v>
      </c>
      <c r="M1657" s="98" t="e">
        <f t="shared" si="648"/>
        <v>#VALUE!</v>
      </c>
      <c r="N1657" s="98" t="e">
        <f t="shared" si="649"/>
        <v>#VALUE!</v>
      </c>
      <c r="O1657" s="97"/>
      <c r="P1657" s="98" t="e">
        <f t="shared" si="641"/>
        <v>#VALUE!</v>
      </c>
      <c r="Q1657" s="99" t="e">
        <f t="shared" si="650"/>
        <v>#VALUE!</v>
      </c>
      <c r="R1657" s="100"/>
      <c r="S1657" s="5"/>
      <c r="T1657" s="28">
        <f t="shared" si="651"/>
        <v>0</v>
      </c>
      <c r="U1657" s="101">
        <v>66140</v>
      </c>
      <c r="V1657" s="102">
        <f t="shared" si="654"/>
        <v>0</v>
      </c>
      <c r="W1657" s="101"/>
      <c r="X1657" s="101"/>
      <c r="Y1657" s="102">
        <f t="shared" si="652"/>
        <v>0</v>
      </c>
      <c r="Z1657" s="102">
        <f t="shared" si="653"/>
        <v>0</v>
      </c>
      <c r="AA1657" s="102" t="e">
        <f t="shared" si="655"/>
        <v>#VALUE!</v>
      </c>
    </row>
    <row r="1658" spans="1:27" ht="17.25">
      <c r="A1658" s="5"/>
      <c r="B1658" s="5"/>
      <c r="C1658" s="93"/>
      <c r="D1658" s="193"/>
      <c r="E1658" s="94"/>
      <c r="F1658" s="95"/>
      <c r="G1658" s="96" t="str">
        <f t="shared" si="644"/>
        <v>Error</v>
      </c>
      <c r="H1658" s="97">
        <v>14400</v>
      </c>
      <c r="I1658" s="98" t="e">
        <f t="shared" si="645"/>
        <v>#VALUE!</v>
      </c>
      <c r="J1658" s="88" t="e">
        <f t="shared" si="640"/>
        <v>#VALUE!</v>
      </c>
      <c r="K1658" s="98">
        <f t="shared" si="646"/>
        <v>0</v>
      </c>
      <c r="L1658" s="98">
        <f t="shared" si="647"/>
        <v>0</v>
      </c>
      <c r="M1658" s="98" t="e">
        <f t="shared" si="648"/>
        <v>#VALUE!</v>
      </c>
      <c r="N1658" s="98" t="e">
        <f t="shared" si="649"/>
        <v>#VALUE!</v>
      </c>
      <c r="O1658" s="97"/>
      <c r="P1658" s="98" t="e">
        <f t="shared" si="641"/>
        <v>#VALUE!</v>
      </c>
      <c r="Q1658" s="99" t="e">
        <f t="shared" si="650"/>
        <v>#VALUE!</v>
      </c>
      <c r="R1658" s="100"/>
      <c r="S1658" s="5"/>
      <c r="T1658" s="28">
        <f t="shared" si="651"/>
        <v>0</v>
      </c>
      <c r="U1658" s="101">
        <v>66140</v>
      </c>
      <c r="V1658" s="102">
        <f t="shared" si="654"/>
        <v>0</v>
      </c>
      <c r="W1658" s="101"/>
      <c r="X1658" s="101"/>
      <c r="Y1658" s="102">
        <f t="shared" si="652"/>
        <v>0</v>
      </c>
      <c r="Z1658" s="102">
        <f t="shared" si="653"/>
        <v>0</v>
      </c>
      <c r="AA1658" s="102" t="e">
        <f t="shared" si="655"/>
        <v>#VALUE!</v>
      </c>
    </row>
    <row r="1659" spans="1:27" ht="17.25">
      <c r="A1659" s="5"/>
      <c r="B1659" s="5"/>
      <c r="C1659" s="93"/>
      <c r="D1659" s="193"/>
      <c r="E1659" s="94"/>
      <c r="F1659" s="95"/>
      <c r="G1659" s="96" t="str">
        <f t="shared" si="644"/>
        <v>Error</v>
      </c>
      <c r="H1659" s="97">
        <v>14400</v>
      </c>
      <c r="I1659" s="98" t="e">
        <f t="shared" si="645"/>
        <v>#VALUE!</v>
      </c>
      <c r="J1659" s="88" t="e">
        <f t="shared" si="640"/>
        <v>#VALUE!</v>
      </c>
      <c r="K1659" s="98">
        <f t="shared" si="646"/>
        <v>0</v>
      </c>
      <c r="L1659" s="98">
        <f t="shared" si="647"/>
        <v>0</v>
      </c>
      <c r="M1659" s="98" t="e">
        <f t="shared" si="648"/>
        <v>#VALUE!</v>
      </c>
      <c r="N1659" s="98" t="e">
        <f t="shared" si="649"/>
        <v>#VALUE!</v>
      </c>
      <c r="O1659" s="97"/>
      <c r="P1659" s="98" t="e">
        <f t="shared" si="641"/>
        <v>#VALUE!</v>
      </c>
      <c r="Q1659" s="99" t="e">
        <f t="shared" si="650"/>
        <v>#VALUE!</v>
      </c>
      <c r="R1659" s="100"/>
      <c r="S1659" s="5"/>
      <c r="T1659" s="28">
        <f t="shared" si="651"/>
        <v>0</v>
      </c>
      <c r="U1659" s="101">
        <v>66140</v>
      </c>
      <c r="V1659" s="102">
        <f t="shared" si="654"/>
        <v>0</v>
      </c>
      <c r="W1659" s="101"/>
      <c r="X1659" s="101"/>
      <c r="Y1659" s="102">
        <f t="shared" si="652"/>
        <v>0</v>
      </c>
      <c r="Z1659" s="102">
        <f t="shared" si="653"/>
        <v>0</v>
      </c>
      <c r="AA1659" s="102" t="e">
        <f t="shared" si="655"/>
        <v>#VALUE!</v>
      </c>
    </row>
    <row r="1660" spans="1:27" ht="17.25">
      <c r="A1660" s="5"/>
      <c r="B1660" s="5"/>
      <c r="C1660" s="93"/>
      <c r="D1660" s="193"/>
      <c r="E1660" s="84"/>
      <c r="F1660" s="85"/>
      <c r="G1660" s="86" t="str">
        <f t="shared" si="644"/>
        <v>Error</v>
      </c>
      <c r="H1660" s="87">
        <v>14400</v>
      </c>
      <c r="I1660" s="88" t="e">
        <f t="shared" si="645"/>
        <v>#VALUE!</v>
      </c>
      <c r="J1660" s="88" t="e">
        <f t="shared" si="640"/>
        <v>#VALUE!</v>
      </c>
      <c r="K1660" s="88">
        <f t="shared" si="646"/>
        <v>0</v>
      </c>
      <c r="L1660" s="88">
        <f t="shared" si="647"/>
        <v>0</v>
      </c>
      <c r="M1660" s="88" t="e">
        <f t="shared" si="648"/>
        <v>#VALUE!</v>
      </c>
      <c r="N1660" s="88" t="e">
        <f t="shared" si="649"/>
        <v>#VALUE!</v>
      </c>
      <c r="O1660" s="87"/>
      <c r="P1660" s="88" t="e">
        <f t="shared" si="641"/>
        <v>#VALUE!</v>
      </c>
      <c r="Q1660" s="89" t="e">
        <f t="shared" si="650"/>
        <v>#VALUE!</v>
      </c>
      <c r="R1660" s="90"/>
      <c r="S1660" s="82"/>
      <c r="T1660" s="28">
        <f t="shared" si="651"/>
        <v>0</v>
      </c>
      <c r="U1660" s="91">
        <v>66140</v>
      </c>
      <c r="V1660" s="92">
        <f t="shared" si="654"/>
        <v>0</v>
      </c>
      <c r="W1660" s="91"/>
      <c r="X1660" s="91"/>
      <c r="Y1660" s="92">
        <f t="shared" si="652"/>
        <v>0</v>
      </c>
      <c r="Z1660" s="92">
        <f t="shared" si="653"/>
        <v>0</v>
      </c>
      <c r="AA1660" s="92" t="e">
        <f t="shared" si="655"/>
        <v>#VALUE!</v>
      </c>
    </row>
    <row r="1661" spans="1:27" ht="17.25">
      <c r="A1661" s="5"/>
      <c r="B1661" s="5"/>
      <c r="C1661" s="93"/>
      <c r="D1661" s="193"/>
      <c r="E1661" s="94"/>
      <c r="F1661" s="95"/>
      <c r="G1661" s="96" t="str">
        <f t="shared" si="644"/>
        <v>Error</v>
      </c>
      <c r="H1661" s="97">
        <v>14400</v>
      </c>
      <c r="I1661" s="98" t="e">
        <f t="shared" si="645"/>
        <v>#VALUE!</v>
      </c>
      <c r="J1661" s="88" t="e">
        <f t="shared" si="640"/>
        <v>#VALUE!</v>
      </c>
      <c r="K1661" s="98">
        <f t="shared" si="646"/>
        <v>0</v>
      </c>
      <c r="L1661" s="98">
        <f t="shared" si="647"/>
        <v>0</v>
      </c>
      <c r="M1661" s="98" t="e">
        <f t="shared" si="648"/>
        <v>#VALUE!</v>
      </c>
      <c r="N1661" s="98" t="e">
        <f t="shared" si="649"/>
        <v>#VALUE!</v>
      </c>
      <c r="O1661" s="97"/>
      <c r="P1661" s="98" t="e">
        <f t="shared" si="641"/>
        <v>#VALUE!</v>
      </c>
      <c r="Q1661" s="99" t="e">
        <f t="shared" si="650"/>
        <v>#VALUE!</v>
      </c>
      <c r="R1661" s="100"/>
      <c r="S1661" s="5"/>
      <c r="T1661" s="28">
        <f t="shared" si="651"/>
        <v>0</v>
      </c>
      <c r="U1661" s="101">
        <v>66140</v>
      </c>
      <c r="V1661" s="102">
        <f t="shared" si="654"/>
        <v>0</v>
      </c>
      <c r="W1661" s="101"/>
      <c r="X1661" s="101"/>
      <c r="Y1661" s="102">
        <f t="shared" si="652"/>
        <v>0</v>
      </c>
      <c r="Z1661" s="102">
        <f t="shared" si="653"/>
        <v>0</v>
      </c>
      <c r="AA1661" s="102" t="e">
        <f t="shared" si="655"/>
        <v>#VALUE!</v>
      </c>
    </row>
    <row r="1662" spans="1:27" ht="17.25">
      <c r="A1662" s="5"/>
      <c r="B1662" s="5"/>
      <c r="C1662" s="93"/>
      <c r="D1662" s="193"/>
      <c r="E1662" s="94"/>
      <c r="F1662" s="95"/>
      <c r="G1662" s="96" t="str">
        <f t="shared" si="644"/>
        <v>Error</v>
      </c>
      <c r="H1662" s="97">
        <v>14400</v>
      </c>
      <c r="I1662" s="98" t="e">
        <f t="shared" si="645"/>
        <v>#VALUE!</v>
      </c>
      <c r="J1662" s="88" t="e">
        <f t="shared" si="640"/>
        <v>#VALUE!</v>
      </c>
      <c r="K1662" s="98">
        <f t="shared" si="646"/>
        <v>0</v>
      </c>
      <c r="L1662" s="98">
        <f t="shared" si="647"/>
        <v>0</v>
      </c>
      <c r="M1662" s="98" t="e">
        <f t="shared" si="648"/>
        <v>#VALUE!</v>
      </c>
      <c r="N1662" s="98" t="e">
        <f t="shared" si="649"/>
        <v>#VALUE!</v>
      </c>
      <c r="O1662" s="97"/>
      <c r="P1662" s="98" t="e">
        <f t="shared" si="641"/>
        <v>#VALUE!</v>
      </c>
      <c r="Q1662" s="99" t="e">
        <f t="shared" si="650"/>
        <v>#VALUE!</v>
      </c>
      <c r="R1662" s="100"/>
      <c r="S1662" s="5"/>
      <c r="T1662" s="28">
        <f t="shared" si="651"/>
        <v>0</v>
      </c>
      <c r="U1662" s="101">
        <v>66140</v>
      </c>
      <c r="V1662" s="102">
        <f t="shared" si="654"/>
        <v>0</v>
      </c>
      <c r="W1662" s="101"/>
      <c r="X1662" s="101"/>
      <c r="Y1662" s="102">
        <f t="shared" si="652"/>
        <v>0</v>
      </c>
      <c r="Z1662" s="102">
        <f t="shared" si="653"/>
        <v>0</v>
      </c>
      <c r="AA1662" s="102" t="e">
        <f t="shared" si="655"/>
        <v>#VALUE!</v>
      </c>
    </row>
    <row r="1663" spans="1:27" ht="17.25">
      <c r="A1663" s="5"/>
      <c r="B1663" s="5"/>
      <c r="C1663" s="93"/>
      <c r="D1663" s="193"/>
      <c r="E1663" s="94"/>
      <c r="F1663" s="95"/>
      <c r="G1663" s="96" t="str">
        <f t="shared" si="644"/>
        <v>Error</v>
      </c>
      <c r="H1663" s="97">
        <v>14400</v>
      </c>
      <c r="I1663" s="98" t="e">
        <f t="shared" si="645"/>
        <v>#VALUE!</v>
      </c>
      <c r="J1663" s="88" t="e">
        <f t="shared" si="640"/>
        <v>#VALUE!</v>
      </c>
      <c r="K1663" s="98">
        <f t="shared" si="646"/>
        <v>0</v>
      </c>
      <c r="L1663" s="98">
        <f t="shared" si="647"/>
        <v>0</v>
      </c>
      <c r="M1663" s="98" t="e">
        <f t="shared" si="648"/>
        <v>#VALUE!</v>
      </c>
      <c r="N1663" s="98" t="e">
        <f t="shared" si="649"/>
        <v>#VALUE!</v>
      </c>
      <c r="O1663" s="97"/>
      <c r="P1663" s="98" t="e">
        <f t="shared" si="641"/>
        <v>#VALUE!</v>
      </c>
      <c r="Q1663" s="99" t="e">
        <f t="shared" si="650"/>
        <v>#VALUE!</v>
      </c>
      <c r="R1663" s="100"/>
      <c r="S1663" s="5"/>
      <c r="T1663" s="28">
        <f t="shared" si="651"/>
        <v>0</v>
      </c>
      <c r="U1663" s="101">
        <v>66140</v>
      </c>
      <c r="V1663" s="102">
        <f t="shared" si="654"/>
        <v>0</v>
      </c>
      <c r="W1663" s="101"/>
      <c r="X1663" s="101"/>
      <c r="Y1663" s="102">
        <f t="shared" si="652"/>
        <v>0</v>
      </c>
      <c r="Z1663" s="102">
        <f t="shared" si="653"/>
        <v>0</v>
      </c>
      <c r="AA1663" s="102" t="e">
        <f t="shared" si="655"/>
        <v>#VALUE!</v>
      </c>
    </row>
    <row r="1664" spans="1:27" ht="17.25">
      <c r="A1664" s="5"/>
      <c r="B1664" s="5"/>
      <c r="C1664" s="93"/>
      <c r="D1664" s="193"/>
      <c r="E1664" s="94"/>
      <c r="F1664" s="95"/>
      <c r="G1664" s="96" t="str">
        <f t="shared" si="644"/>
        <v>Error</v>
      </c>
      <c r="H1664" s="97">
        <v>14400</v>
      </c>
      <c r="I1664" s="98" t="e">
        <f t="shared" si="645"/>
        <v>#VALUE!</v>
      </c>
      <c r="J1664" s="88" t="e">
        <f t="shared" si="640"/>
        <v>#VALUE!</v>
      </c>
      <c r="K1664" s="98">
        <f t="shared" si="646"/>
        <v>0</v>
      </c>
      <c r="L1664" s="98">
        <f t="shared" si="647"/>
        <v>0</v>
      </c>
      <c r="M1664" s="98" t="e">
        <f t="shared" si="648"/>
        <v>#VALUE!</v>
      </c>
      <c r="N1664" s="98" t="e">
        <f t="shared" si="649"/>
        <v>#VALUE!</v>
      </c>
      <c r="O1664" s="97"/>
      <c r="P1664" s="98" t="e">
        <f t="shared" si="641"/>
        <v>#VALUE!</v>
      </c>
      <c r="Q1664" s="99" t="e">
        <f t="shared" si="650"/>
        <v>#VALUE!</v>
      </c>
      <c r="R1664" s="100"/>
      <c r="S1664" s="5"/>
      <c r="T1664" s="28">
        <f t="shared" si="651"/>
        <v>0</v>
      </c>
      <c r="U1664" s="101">
        <v>66140</v>
      </c>
      <c r="V1664" s="102">
        <f t="shared" si="654"/>
        <v>0</v>
      </c>
      <c r="W1664" s="101"/>
      <c r="X1664" s="101"/>
      <c r="Y1664" s="102">
        <f t="shared" si="652"/>
        <v>0</v>
      </c>
      <c r="Z1664" s="102">
        <f t="shared" si="653"/>
        <v>0</v>
      </c>
      <c r="AA1664" s="102" t="e">
        <f t="shared" si="655"/>
        <v>#VALUE!</v>
      </c>
    </row>
    <row r="1665" spans="1:27" ht="17.25">
      <c r="A1665" s="5"/>
      <c r="B1665" s="5"/>
      <c r="C1665" s="93"/>
      <c r="D1665" s="193"/>
      <c r="E1665" s="94"/>
      <c r="F1665" s="95"/>
      <c r="G1665" s="96" t="str">
        <f t="shared" si="644"/>
        <v>Error</v>
      </c>
      <c r="H1665" s="97">
        <v>14400</v>
      </c>
      <c r="I1665" s="98" t="e">
        <f t="shared" si="645"/>
        <v>#VALUE!</v>
      </c>
      <c r="J1665" s="88" t="e">
        <f t="shared" si="640"/>
        <v>#VALUE!</v>
      </c>
      <c r="K1665" s="98">
        <f t="shared" si="646"/>
        <v>0</v>
      </c>
      <c r="L1665" s="98">
        <f t="shared" si="647"/>
        <v>0</v>
      </c>
      <c r="M1665" s="98" t="e">
        <f t="shared" si="648"/>
        <v>#VALUE!</v>
      </c>
      <c r="N1665" s="98" t="e">
        <f t="shared" si="649"/>
        <v>#VALUE!</v>
      </c>
      <c r="O1665" s="97"/>
      <c r="P1665" s="98" t="e">
        <f t="shared" si="641"/>
        <v>#VALUE!</v>
      </c>
      <c r="Q1665" s="99" t="e">
        <f t="shared" si="650"/>
        <v>#VALUE!</v>
      </c>
      <c r="R1665" s="100"/>
      <c r="S1665" s="5"/>
      <c r="T1665" s="28">
        <f t="shared" si="651"/>
        <v>0</v>
      </c>
      <c r="U1665" s="101">
        <v>66140</v>
      </c>
      <c r="V1665" s="102">
        <f t="shared" si="654"/>
        <v>0</v>
      </c>
      <c r="W1665" s="101"/>
      <c r="X1665" s="101"/>
      <c r="Y1665" s="102">
        <f t="shared" si="652"/>
        <v>0</v>
      </c>
      <c r="Z1665" s="102">
        <f t="shared" si="653"/>
        <v>0</v>
      </c>
      <c r="AA1665" s="102" t="e">
        <f t="shared" si="655"/>
        <v>#VALUE!</v>
      </c>
    </row>
    <row r="1666" spans="1:27" ht="17.25">
      <c r="A1666" s="5"/>
      <c r="B1666" s="5"/>
      <c r="C1666" s="93"/>
      <c r="D1666" s="193"/>
      <c r="E1666" s="84"/>
      <c r="F1666" s="85"/>
      <c r="G1666" s="86" t="str">
        <f t="shared" si="644"/>
        <v>Error</v>
      </c>
      <c r="H1666" s="87">
        <v>14400</v>
      </c>
      <c r="I1666" s="88" t="e">
        <f t="shared" si="645"/>
        <v>#VALUE!</v>
      </c>
      <c r="J1666" s="88" t="e">
        <f t="shared" si="640"/>
        <v>#VALUE!</v>
      </c>
      <c r="K1666" s="88">
        <f t="shared" si="646"/>
        <v>0</v>
      </c>
      <c r="L1666" s="88">
        <f t="shared" si="647"/>
        <v>0</v>
      </c>
      <c r="M1666" s="88" t="e">
        <f t="shared" si="648"/>
        <v>#VALUE!</v>
      </c>
      <c r="N1666" s="88" t="e">
        <f t="shared" si="649"/>
        <v>#VALUE!</v>
      </c>
      <c r="O1666" s="87"/>
      <c r="P1666" s="88" t="e">
        <f t="shared" si="641"/>
        <v>#VALUE!</v>
      </c>
      <c r="Q1666" s="89" t="e">
        <f t="shared" si="650"/>
        <v>#VALUE!</v>
      </c>
      <c r="R1666" s="90"/>
      <c r="S1666" s="82"/>
      <c r="T1666" s="28">
        <f t="shared" si="651"/>
        <v>0</v>
      </c>
      <c r="U1666" s="91">
        <v>66140</v>
      </c>
      <c r="V1666" s="92">
        <f t="shared" si="654"/>
        <v>0</v>
      </c>
      <c r="W1666" s="91"/>
      <c r="X1666" s="91"/>
      <c r="Y1666" s="92">
        <f t="shared" si="652"/>
        <v>0</v>
      </c>
      <c r="Z1666" s="92">
        <f t="shared" si="653"/>
        <v>0</v>
      </c>
      <c r="AA1666" s="92" t="e">
        <f t="shared" si="655"/>
        <v>#VALUE!</v>
      </c>
    </row>
    <row r="1667" spans="1:27" ht="17.25">
      <c r="A1667" s="5"/>
      <c r="B1667" s="5"/>
      <c r="C1667" s="93"/>
      <c r="D1667" s="193"/>
      <c r="E1667" s="94"/>
      <c r="F1667" s="95"/>
      <c r="G1667" s="96" t="str">
        <f t="shared" si="644"/>
        <v>Error</v>
      </c>
      <c r="H1667" s="97">
        <v>14400</v>
      </c>
      <c r="I1667" s="98" t="e">
        <f t="shared" si="645"/>
        <v>#VALUE!</v>
      </c>
      <c r="J1667" s="88" t="e">
        <f t="shared" si="640"/>
        <v>#VALUE!</v>
      </c>
      <c r="K1667" s="98">
        <f t="shared" si="646"/>
        <v>0</v>
      </c>
      <c r="L1667" s="98">
        <f t="shared" si="647"/>
        <v>0</v>
      </c>
      <c r="M1667" s="98" t="e">
        <f t="shared" si="648"/>
        <v>#VALUE!</v>
      </c>
      <c r="N1667" s="98" t="e">
        <f t="shared" si="649"/>
        <v>#VALUE!</v>
      </c>
      <c r="O1667" s="97"/>
      <c r="P1667" s="98" t="e">
        <f t="shared" si="641"/>
        <v>#VALUE!</v>
      </c>
      <c r="Q1667" s="99" t="e">
        <f t="shared" si="650"/>
        <v>#VALUE!</v>
      </c>
      <c r="R1667" s="100"/>
      <c r="S1667" s="5"/>
      <c r="T1667" s="28">
        <f t="shared" si="651"/>
        <v>0</v>
      </c>
      <c r="U1667" s="101">
        <v>66140</v>
      </c>
      <c r="V1667" s="102">
        <f t="shared" si="654"/>
        <v>0</v>
      </c>
      <c r="W1667" s="101"/>
      <c r="X1667" s="101"/>
      <c r="Y1667" s="102">
        <f t="shared" si="652"/>
        <v>0</v>
      </c>
      <c r="Z1667" s="102">
        <f t="shared" si="653"/>
        <v>0</v>
      </c>
      <c r="AA1667" s="102" t="e">
        <f t="shared" si="655"/>
        <v>#VALUE!</v>
      </c>
    </row>
    <row r="1668" spans="1:27" ht="17.25">
      <c r="A1668" s="5"/>
      <c r="B1668" s="5"/>
      <c r="C1668" s="93"/>
      <c r="D1668" s="193"/>
      <c r="E1668" s="94"/>
      <c r="F1668" s="95"/>
      <c r="G1668" s="96" t="str">
        <f t="shared" si="644"/>
        <v>Error</v>
      </c>
      <c r="H1668" s="97">
        <v>14400</v>
      </c>
      <c r="I1668" s="98" t="e">
        <f t="shared" si="645"/>
        <v>#VALUE!</v>
      </c>
      <c r="J1668" s="88" t="e">
        <f t="shared" si="640"/>
        <v>#VALUE!</v>
      </c>
      <c r="K1668" s="98">
        <f t="shared" si="646"/>
        <v>0</v>
      </c>
      <c r="L1668" s="98">
        <f t="shared" si="647"/>
        <v>0</v>
      </c>
      <c r="M1668" s="98" t="e">
        <f t="shared" si="648"/>
        <v>#VALUE!</v>
      </c>
      <c r="N1668" s="98" t="e">
        <f t="shared" si="649"/>
        <v>#VALUE!</v>
      </c>
      <c r="O1668" s="97"/>
      <c r="P1668" s="98" t="e">
        <f t="shared" si="641"/>
        <v>#VALUE!</v>
      </c>
      <c r="Q1668" s="99" t="e">
        <f t="shared" si="650"/>
        <v>#VALUE!</v>
      </c>
      <c r="R1668" s="100"/>
      <c r="S1668" s="5"/>
      <c r="T1668" s="28">
        <f t="shared" si="651"/>
        <v>0</v>
      </c>
      <c r="U1668" s="101">
        <v>66140</v>
      </c>
      <c r="V1668" s="102">
        <f t="shared" si="654"/>
        <v>0</v>
      </c>
      <c r="W1668" s="101"/>
      <c r="X1668" s="101"/>
      <c r="Y1668" s="102">
        <f t="shared" si="652"/>
        <v>0</v>
      </c>
      <c r="Z1668" s="102">
        <f t="shared" si="653"/>
        <v>0</v>
      </c>
      <c r="AA1668" s="102" t="e">
        <f t="shared" si="655"/>
        <v>#VALUE!</v>
      </c>
    </row>
    <row r="1669" spans="1:27" ht="17.25">
      <c r="A1669" s="5"/>
      <c r="B1669" s="5"/>
      <c r="C1669" s="93"/>
      <c r="D1669" s="193"/>
      <c r="E1669" s="94"/>
      <c r="F1669" s="95"/>
      <c r="G1669" s="96" t="str">
        <f t="shared" si="644"/>
        <v>Error</v>
      </c>
      <c r="H1669" s="97">
        <v>14400</v>
      </c>
      <c r="I1669" s="98" t="e">
        <f t="shared" si="645"/>
        <v>#VALUE!</v>
      </c>
      <c r="J1669" s="88" t="e">
        <f t="shared" si="640"/>
        <v>#VALUE!</v>
      </c>
      <c r="K1669" s="98">
        <f t="shared" si="646"/>
        <v>0</v>
      </c>
      <c r="L1669" s="98">
        <f t="shared" si="647"/>
        <v>0</v>
      </c>
      <c r="M1669" s="98" t="e">
        <f t="shared" si="648"/>
        <v>#VALUE!</v>
      </c>
      <c r="N1669" s="98" t="e">
        <f t="shared" si="649"/>
        <v>#VALUE!</v>
      </c>
      <c r="O1669" s="97"/>
      <c r="P1669" s="98" t="e">
        <f t="shared" si="641"/>
        <v>#VALUE!</v>
      </c>
      <c r="Q1669" s="99" t="e">
        <f t="shared" si="650"/>
        <v>#VALUE!</v>
      </c>
      <c r="R1669" s="100"/>
      <c r="S1669" s="5"/>
      <c r="T1669" s="28">
        <f t="shared" si="651"/>
        <v>0</v>
      </c>
      <c r="U1669" s="101">
        <v>66140</v>
      </c>
      <c r="V1669" s="102">
        <f t="shared" si="654"/>
        <v>0</v>
      </c>
      <c r="W1669" s="101"/>
      <c r="X1669" s="101"/>
      <c r="Y1669" s="102">
        <f t="shared" si="652"/>
        <v>0</v>
      </c>
      <c r="Z1669" s="102">
        <f t="shared" si="653"/>
        <v>0</v>
      </c>
      <c r="AA1669" s="102" t="e">
        <f t="shared" si="655"/>
        <v>#VALUE!</v>
      </c>
    </row>
    <row r="1670" spans="1:27" ht="17.25">
      <c r="A1670" s="5"/>
      <c r="B1670" s="5"/>
      <c r="C1670" s="93"/>
      <c r="D1670" s="193"/>
      <c r="E1670" s="94"/>
      <c r="F1670" s="95"/>
      <c r="G1670" s="96" t="str">
        <f t="shared" si="644"/>
        <v>Error</v>
      </c>
      <c r="H1670" s="97">
        <v>14400</v>
      </c>
      <c r="I1670" s="98" t="e">
        <f t="shared" si="645"/>
        <v>#VALUE!</v>
      </c>
      <c r="J1670" s="88" t="e">
        <f t="shared" si="640"/>
        <v>#VALUE!</v>
      </c>
      <c r="K1670" s="98">
        <f t="shared" si="646"/>
        <v>0</v>
      </c>
      <c r="L1670" s="98">
        <f t="shared" si="647"/>
        <v>0</v>
      </c>
      <c r="M1670" s="98" t="e">
        <f t="shared" si="648"/>
        <v>#VALUE!</v>
      </c>
      <c r="N1670" s="98" t="e">
        <f t="shared" si="649"/>
        <v>#VALUE!</v>
      </c>
      <c r="O1670" s="97"/>
      <c r="P1670" s="98" t="e">
        <f t="shared" si="641"/>
        <v>#VALUE!</v>
      </c>
      <c r="Q1670" s="99" t="e">
        <f t="shared" si="650"/>
        <v>#VALUE!</v>
      </c>
      <c r="R1670" s="100"/>
      <c r="S1670" s="5"/>
      <c r="T1670" s="28">
        <f t="shared" si="651"/>
        <v>0</v>
      </c>
      <c r="U1670" s="101">
        <v>66140</v>
      </c>
      <c r="V1670" s="102">
        <f t="shared" si="654"/>
        <v>0</v>
      </c>
      <c r="W1670" s="101"/>
      <c r="X1670" s="101"/>
      <c r="Y1670" s="102">
        <f t="shared" si="652"/>
        <v>0</v>
      </c>
      <c r="Z1670" s="102">
        <f t="shared" si="653"/>
        <v>0</v>
      </c>
      <c r="AA1670" s="102" t="e">
        <f t="shared" si="655"/>
        <v>#VALUE!</v>
      </c>
    </row>
    <row r="1671" spans="1:27" ht="17.25">
      <c r="A1671" s="5"/>
      <c r="B1671" s="5"/>
      <c r="C1671" s="93"/>
      <c r="D1671" s="193"/>
      <c r="E1671" s="94"/>
      <c r="F1671" s="95"/>
      <c r="G1671" s="96" t="str">
        <f t="shared" si="644"/>
        <v>Error</v>
      </c>
      <c r="H1671" s="97">
        <v>14400</v>
      </c>
      <c r="I1671" s="98" t="e">
        <f t="shared" si="645"/>
        <v>#VALUE!</v>
      </c>
      <c r="J1671" s="88" t="e">
        <f t="shared" si="640"/>
        <v>#VALUE!</v>
      </c>
      <c r="K1671" s="98">
        <f t="shared" si="646"/>
        <v>0</v>
      </c>
      <c r="L1671" s="98">
        <f t="shared" si="647"/>
        <v>0</v>
      </c>
      <c r="M1671" s="98" t="e">
        <f t="shared" si="648"/>
        <v>#VALUE!</v>
      </c>
      <c r="N1671" s="98" t="e">
        <f t="shared" si="649"/>
        <v>#VALUE!</v>
      </c>
      <c r="O1671" s="97"/>
      <c r="P1671" s="98" t="e">
        <f t="shared" si="641"/>
        <v>#VALUE!</v>
      </c>
      <c r="Q1671" s="99" t="e">
        <f t="shared" si="650"/>
        <v>#VALUE!</v>
      </c>
      <c r="R1671" s="100"/>
      <c r="S1671" s="5"/>
      <c r="T1671" s="28">
        <f t="shared" si="651"/>
        <v>0</v>
      </c>
      <c r="U1671" s="101">
        <v>66140</v>
      </c>
      <c r="V1671" s="102">
        <f t="shared" si="654"/>
        <v>0</v>
      </c>
      <c r="W1671" s="101"/>
      <c r="X1671" s="101"/>
      <c r="Y1671" s="102">
        <f t="shared" si="652"/>
        <v>0</v>
      </c>
      <c r="Z1671" s="102">
        <f t="shared" si="653"/>
        <v>0</v>
      </c>
      <c r="AA1671" s="102" t="e">
        <f t="shared" si="655"/>
        <v>#VALUE!</v>
      </c>
    </row>
    <row r="1672" spans="1:27" ht="17.25">
      <c r="A1672" s="5"/>
      <c r="B1672" s="5"/>
      <c r="C1672" s="93"/>
      <c r="D1672" s="193"/>
      <c r="E1672" s="84"/>
      <c r="F1672" s="85"/>
      <c r="G1672" s="86" t="str">
        <f t="shared" si="644"/>
        <v>Error</v>
      </c>
      <c r="H1672" s="87">
        <v>14400</v>
      </c>
      <c r="I1672" s="88" t="e">
        <f t="shared" si="645"/>
        <v>#VALUE!</v>
      </c>
      <c r="J1672" s="88" t="e">
        <f t="shared" si="640"/>
        <v>#VALUE!</v>
      </c>
      <c r="K1672" s="88">
        <f t="shared" si="646"/>
        <v>0</v>
      </c>
      <c r="L1672" s="88">
        <f t="shared" si="647"/>
        <v>0</v>
      </c>
      <c r="M1672" s="88" t="e">
        <f t="shared" si="648"/>
        <v>#VALUE!</v>
      </c>
      <c r="N1672" s="88" t="e">
        <f t="shared" si="649"/>
        <v>#VALUE!</v>
      </c>
      <c r="O1672" s="87"/>
      <c r="P1672" s="88" t="e">
        <f t="shared" si="641"/>
        <v>#VALUE!</v>
      </c>
      <c r="Q1672" s="89" t="e">
        <f t="shared" si="650"/>
        <v>#VALUE!</v>
      </c>
      <c r="R1672" s="90"/>
      <c r="S1672" s="82"/>
      <c r="T1672" s="28">
        <f t="shared" si="651"/>
        <v>0</v>
      </c>
      <c r="U1672" s="91">
        <v>66140</v>
      </c>
      <c r="V1672" s="92">
        <f t="shared" si="654"/>
        <v>0</v>
      </c>
      <c r="W1672" s="91"/>
      <c r="X1672" s="91"/>
      <c r="Y1672" s="92">
        <f t="shared" si="652"/>
        <v>0</v>
      </c>
      <c r="Z1672" s="92">
        <f t="shared" si="653"/>
        <v>0</v>
      </c>
      <c r="AA1672" s="92" t="e">
        <f t="shared" si="655"/>
        <v>#VALUE!</v>
      </c>
    </row>
    <row r="1673" spans="1:27" ht="17.25">
      <c r="A1673" s="5"/>
      <c r="B1673" s="5"/>
      <c r="C1673" s="93"/>
      <c r="D1673" s="193"/>
      <c r="E1673" s="84"/>
      <c r="F1673" s="85"/>
      <c r="G1673" s="86" t="str">
        <f>IF($C1673="ստորաբաժանման պետ",IF(F1673=0,2.28,IF(F1673=1,2.35,IF(F1673=2,2.43,IF(F1673=3,2.5,IF(OR(F1673=4,F1673=5),2.58,IF(OR(F1673=6,F1673=7),2.66,IF(OR(F1673=8,F1673=9),2.75,IF(OR(F1673=10,F1673=11,F1673=12),2.83,IF(OR(F1673=13,F1673=14,F1673=15),2.92,IF(OR(F1673=16,F1673=17,F1673=18),3.01,3.11)))))))))),IF($C1673="ավագ կարգադրիչ",IF(F1673=0,1.96,IF(F1673=1,2.02,IF(F1673=2,2.08,IF(F1673=3,2.15,IF(OR(F1673=4,F1673=5),2.21,IF(OR(F1673=6,F1673=7),2.28,IF(OR(F1673=8,F1673=9),2.35,IF(OR(F1673=10,F1673=11,F1673=12),2.42,IF(OR(F1673=13,F1673=14,F1673=15),2.5,IF(OR(F1673=16,F1673=17,F1673=18),2.58,2.66)))))))))),IF($C1673="կարգադրիչ",IF(F1673=0,1.45,IF(F1673=1,1.49,IF(F1673=2,1.54,IF(F1673=3,1.59,IF(OR(F1673=4,F1673=5),1.9,IF(OR(F1673=6,F1673=7),1.96,IF(OR(F1673=8,F1673=9),1.73,IF(OR(F1673=10,F1673=11,F1673=12),1.79,IF(OR(F1673=13,F1673=14,F1673=15),1.84,IF(OR(F1673=16,F1673=17,F1673=18),1.9,1.95)))))))))), "Error")))</f>
        <v>Error</v>
      </c>
      <c r="H1673" s="87">
        <v>14400</v>
      </c>
      <c r="I1673" s="88" t="e">
        <f>G1673*H1673</f>
        <v>#VALUE!</v>
      </c>
      <c r="J1673" s="88" t="e">
        <f t="shared" si="640"/>
        <v>#VALUE!</v>
      </c>
      <c r="K1673" s="88">
        <f>IF($D1673="գեներալ-մայոր",2.91,IF($D1673="գնդապետ",2.38,IF($D1673="փոխգնդապետ",2.25,IF($D1673="մայոր",1.85,IF($D1673="կապիտան",1.72,IF($D1673="ավագ լեյտենանտ",1.59,IF($D1673="լեյտենանտ",1.46,IF($D1673="ավագ ենթասպա",1.06,IF($D1673="ենթասպա",0.93,IF($D1673="ավագ",0.79,IF($D1673="ավագ սերժանտ",0.66,IF($D1673="սերժանտ",0.53,IF($D1673="կրտսեր սերժանտ",0.4,0)))))))))))))</f>
        <v>0</v>
      </c>
      <c r="L1673" s="88">
        <f>K1673*H1673</f>
        <v>0</v>
      </c>
      <c r="M1673" s="88" t="e">
        <f>L1673+J1673</f>
        <v>#VALUE!</v>
      </c>
      <c r="N1673" s="88" t="e">
        <f>IF(F1673&lt;2,M1673*0%,IF(F1673&lt;5,M1673*5%,IF(F1673&lt;10,M1673*10%,IF(F1673&lt;15,M1673*15%,IF(F1673&lt;20,M1673*20%,IF(F1673&lt;25,M1673*25%,IF(F1673&gt;=25,M1673*30%)))))))</f>
        <v>#VALUE!</v>
      </c>
      <c r="O1673" s="87"/>
      <c r="P1673" s="88" t="e">
        <f t="shared" si="641"/>
        <v>#VALUE!</v>
      </c>
      <c r="Q1673" s="89" t="e">
        <f>P1673*6.565</f>
        <v>#VALUE!</v>
      </c>
      <c r="R1673" s="90"/>
      <c r="S1673" s="82"/>
      <c r="T1673" s="28">
        <f t="shared" si="651"/>
        <v>0</v>
      </c>
      <c r="U1673" s="91">
        <v>66140</v>
      </c>
      <c r="V1673" s="92">
        <f t="shared" si="654"/>
        <v>0</v>
      </c>
      <c r="W1673" s="91"/>
      <c r="X1673" s="91"/>
      <c r="Y1673" s="92">
        <f>+V1673+W1673+X1673</f>
        <v>0</v>
      </c>
      <c r="Z1673" s="92">
        <f>+Y1673*6.565</f>
        <v>0</v>
      </c>
      <c r="AA1673" s="92" t="e">
        <f t="shared" si="655"/>
        <v>#VALUE!</v>
      </c>
    </row>
    <row r="1674" spans="1:27" ht="17.25">
      <c r="A1674" s="5"/>
      <c r="B1674" s="5"/>
      <c r="C1674" s="93"/>
      <c r="D1674" s="193"/>
      <c r="E1674" s="94"/>
      <c r="F1674" s="95"/>
      <c r="G1674" s="96" t="str">
        <f t="shared" si="644"/>
        <v>Error</v>
      </c>
      <c r="H1674" s="97">
        <v>14400</v>
      </c>
      <c r="I1674" s="98" t="e">
        <f t="shared" ref="I1674:I1689" si="656">G1674*H1674</f>
        <v>#VALUE!</v>
      </c>
      <c r="J1674" s="88" t="e">
        <f t="shared" si="640"/>
        <v>#VALUE!</v>
      </c>
      <c r="K1674" s="98">
        <f t="shared" si="646"/>
        <v>0</v>
      </c>
      <c r="L1674" s="98">
        <f t="shared" ref="L1674:L1689" si="657">K1674*H1674</f>
        <v>0</v>
      </c>
      <c r="M1674" s="98" t="e">
        <f t="shared" ref="M1674:M1689" si="658">L1674+J1674</f>
        <v>#VALUE!</v>
      </c>
      <c r="N1674" s="98" t="e">
        <f t="shared" ref="N1674:N1689" si="659">IF(F1674&lt;2,M1674*0%,IF(F1674&lt;5,M1674*5%,IF(F1674&lt;10,M1674*10%,IF(F1674&lt;15,M1674*15%,IF(F1674&lt;20,M1674*20%,IF(F1674&lt;25,M1674*25%,IF(F1674&gt;=25,M1674*30%)))))))</f>
        <v>#VALUE!</v>
      </c>
      <c r="O1674" s="97"/>
      <c r="P1674" s="98" t="e">
        <f t="shared" si="641"/>
        <v>#VALUE!</v>
      </c>
      <c r="Q1674" s="99" t="e">
        <f t="shared" si="650"/>
        <v>#VALUE!</v>
      </c>
      <c r="R1674" s="100"/>
      <c r="S1674" s="5"/>
      <c r="T1674" s="28">
        <f t="shared" si="651"/>
        <v>0</v>
      </c>
      <c r="U1674" s="101">
        <v>66140</v>
      </c>
      <c r="V1674" s="102">
        <f t="shared" si="654"/>
        <v>0</v>
      </c>
      <c r="W1674" s="101"/>
      <c r="X1674" s="101"/>
      <c r="Y1674" s="102">
        <f t="shared" ref="Y1674:Y1689" si="660">+V1674+W1674+X1674</f>
        <v>0</v>
      </c>
      <c r="Z1674" s="102">
        <f t="shared" si="653"/>
        <v>0</v>
      </c>
      <c r="AA1674" s="102" t="e">
        <f t="shared" si="655"/>
        <v>#VALUE!</v>
      </c>
    </row>
    <row r="1675" spans="1:27" ht="17.25">
      <c r="A1675" s="5"/>
      <c r="B1675" s="5"/>
      <c r="C1675" s="93"/>
      <c r="D1675" s="193"/>
      <c r="E1675" s="94"/>
      <c r="F1675" s="95"/>
      <c r="G1675" s="96" t="str">
        <f t="shared" si="644"/>
        <v>Error</v>
      </c>
      <c r="H1675" s="97">
        <v>14400</v>
      </c>
      <c r="I1675" s="98" t="e">
        <f t="shared" si="656"/>
        <v>#VALUE!</v>
      </c>
      <c r="J1675" s="88" t="e">
        <f t="shared" si="640"/>
        <v>#VALUE!</v>
      </c>
      <c r="K1675" s="98">
        <f t="shared" si="646"/>
        <v>0</v>
      </c>
      <c r="L1675" s="98">
        <f t="shared" si="657"/>
        <v>0</v>
      </c>
      <c r="M1675" s="98" t="e">
        <f t="shared" si="658"/>
        <v>#VALUE!</v>
      </c>
      <c r="N1675" s="98" t="e">
        <f t="shared" si="659"/>
        <v>#VALUE!</v>
      </c>
      <c r="O1675" s="97"/>
      <c r="P1675" s="98" t="e">
        <f t="shared" si="641"/>
        <v>#VALUE!</v>
      </c>
      <c r="Q1675" s="99" t="e">
        <f t="shared" si="650"/>
        <v>#VALUE!</v>
      </c>
      <c r="R1675" s="100"/>
      <c r="S1675" s="5"/>
      <c r="T1675" s="28">
        <f t="shared" si="651"/>
        <v>0</v>
      </c>
      <c r="U1675" s="101">
        <v>66140</v>
      </c>
      <c r="V1675" s="102">
        <f t="shared" si="654"/>
        <v>0</v>
      </c>
      <c r="W1675" s="101"/>
      <c r="X1675" s="101"/>
      <c r="Y1675" s="102">
        <f t="shared" si="660"/>
        <v>0</v>
      </c>
      <c r="Z1675" s="102">
        <f t="shared" si="653"/>
        <v>0</v>
      </c>
      <c r="AA1675" s="102" t="e">
        <f t="shared" si="655"/>
        <v>#VALUE!</v>
      </c>
    </row>
    <row r="1676" spans="1:27" ht="17.25">
      <c r="A1676" s="5"/>
      <c r="B1676" s="5"/>
      <c r="C1676" s="93"/>
      <c r="D1676" s="193"/>
      <c r="E1676" s="94"/>
      <c r="F1676" s="95"/>
      <c r="G1676" s="96" t="str">
        <f t="shared" si="644"/>
        <v>Error</v>
      </c>
      <c r="H1676" s="97">
        <v>14400</v>
      </c>
      <c r="I1676" s="98" t="e">
        <f t="shared" si="656"/>
        <v>#VALUE!</v>
      </c>
      <c r="J1676" s="88" t="e">
        <f t="shared" si="640"/>
        <v>#VALUE!</v>
      </c>
      <c r="K1676" s="98">
        <f t="shared" si="646"/>
        <v>0</v>
      </c>
      <c r="L1676" s="98">
        <f t="shared" si="657"/>
        <v>0</v>
      </c>
      <c r="M1676" s="98" t="e">
        <f t="shared" si="658"/>
        <v>#VALUE!</v>
      </c>
      <c r="N1676" s="98" t="e">
        <f t="shared" si="659"/>
        <v>#VALUE!</v>
      </c>
      <c r="O1676" s="97"/>
      <c r="P1676" s="98" t="e">
        <f t="shared" si="641"/>
        <v>#VALUE!</v>
      </c>
      <c r="Q1676" s="99" t="e">
        <f t="shared" si="650"/>
        <v>#VALUE!</v>
      </c>
      <c r="R1676" s="100"/>
      <c r="S1676" s="5"/>
      <c r="T1676" s="28">
        <f t="shared" si="651"/>
        <v>0</v>
      </c>
      <c r="U1676" s="101">
        <v>66140</v>
      </c>
      <c r="V1676" s="102">
        <f t="shared" si="654"/>
        <v>0</v>
      </c>
      <c r="W1676" s="101"/>
      <c r="X1676" s="101"/>
      <c r="Y1676" s="102">
        <f t="shared" si="660"/>
        <v>0</v>
      </c>
      <c r="Z1676" s="102">
        <f t="shared" si="653"/>
        <v>0</v>
      </c>
      <c r="AA1676" s="102" t="e">
        <f t="shared" si="655"/>
        <v>#VALUE!</v>
      </c>
    </row>
    <row r="1677" spans="1:27" ht="17.25">
      <c r="A1677" s="5"/>
      <c r="B1677" s="5"/>
      <c r="C1677" s="93"/>
      <c r="D1677" s="193"/>
      <c r="E1677" s="94"/>
      <c r="F1677" s="95"/>
      <c r="G1677" s="96" t="str">
        <f t="shared" si="644"/>
        <v>Error</v>
      </c>
      <c r="H1677" s="97">
        <v>14400</v>
      </c>
      <c r="I1677" s="98" t="e">
        <f t="shared" si="656"/>
        <v>#VALUE!</v>
      </c>
      <c r="J1677" s="88" t="e">
        <f t="shared" si="640"/>
        <v>#VALUE!</v>
      </c>
      <c r="K1677" s="98">
        <f t="shared" si="646"/>
        <v>0</v>
      </c>
      <c r="L1677" s="98">
        <f t="shared" si="657"/>
        <v>0</v>
      </c>
      <c r="M1677" s="98" t="e">
        <f t="shared" si="658"/>
        <v>#VALUE!</v>
      </c>
      <c r="N1677" s="98" t="e">
        <f t="shared" si="659"/>
        <v>#VALUE!</v>
      </c>
      <c r="O1677" s="97"/>
      <c r="P1677" s="98" t="e">
        <f t="shared" si="641"/>
        <v>#VALUE!</v>
      </c>
      <c r="Q1677" s="99" t="e">
        <f t="shared" si="650"/>
        <v>#VALUE!</v>
      </c>
      <c r="R1677" s="100"/>
      <c r="S1677" s="5"/>
      <c r="T1677" s="28">
        <f t="shared" si="651"/>
        <v>0</v>
      </c>
      <c r="U1677" s="101">
        <v>66140</v>
      </c>
      <c r="V1677" s="102">
        <f t="shared" si="654"/>
        <v>0</v>
      </c>
      <c r="W1677" s="101"/>
      <c r="X1677" s="101"/>
      <c r="Y1677" s="102">
        <f t="shared" si="660"/>
        <v>0</v>
      </c>
      <c r="Z1677" s="102">
        <f t="shared" si="653"/>
        <v>0</v>
      </c>
      <c r="AA1677" s="102" t="e">
        <f t="shared" si="655"/>
        <v>#VALUE!</v>
      </c>
    </row>
    <row r="1678" spans="1:27" ht="17.25">
      <c r="A1678" s="5"/>
      <c r="B1678" s="5"/>
      <c r="C1678" s="93"/>
      <c r="D1678" s="193"/>
      <c r="E1678" s="94"/>
      <c r="F1678" s="95"/>
      <c r="G1678" s="96" t="str">
        <f t="shared" si="644"/>
        <v>Error</v>
      </c>
      <c r="H1678" s="97">
        <v>14400</v>
      </c>
      <c r="I1678" s="98" t="e">
        <f t="shared" si="656"/>
        <v>#VALUE!</v>
      </c>
      <c r="J1678" s="88" t="e">
        <f t="shared" si="640"/>
        <v>#VALUE!</v>
      </c>
      <c r="K1678" s="98">
        <f t="shared" si="646"/>
        <v>0</v>
      </c>
      <c r="L1678" s="98">
        <f t="shared" si="657"/>
        <v>0</v>
      </c>
      <c r="M1678" s="98" t="e">
        <f t="shared" si="658"/>
        <v>#VALUE!</v>
      </c>
      <c r="N1678" s="98" t="e">
        <f t="shared" si="659"/>
        <v>#VALUE!</v>
      </c>
      <c r="O1678" s="97"/>
      <c r="P1678" s="98" t="e">
        <f t="shared" si="641"/>
        <v>#VALUE!</v>
      </c>
      <c r="Q1678" s="99" t="e">
        <f t="shared" si="650"/>
        <v>#VALUE!</v>
      </c>
      <c r="R1678" s="100"/>
      <c r="S1678" s="5"/>
      <c r="T1678" s="28">
        <f t="shared" si="651"/>
        <v>0</v>
      </c>
      <c r="U1678" s="101">
        <v>66140</v>
      </c>
      <c r="V1678" s="102">
        <f t="shared" si="654"/>
        <v>0</v>
      </c>
      <c r="W1678" s="101"/>
      <c r="X1678" s="101"/>
      <c r="Y1678" s="102">
        <f t="shared" si="660"/>
        <v>0</v>
      </c>
      <c r="Z1678" s="102">
        <f t="shared" si="653"/>
        <v>0</v>
      </c>
      <c r="AA1678" s="102" t="e">
        <f t="shared" si="655"/>
        <v>#VALUE!</v>
      </c>
    </row>
    <row r="1679" spans="1:27" ht="17.25">
      <c r="A1679" s="5"/>
      <c r="B1679" s="5"/>
      <c r="C1679" s="93"/>
      <c r="D1679" s="193"/>
      <c r="E1679" s="84"/>
      <c r="F1679" s="85"/>
      <c r="G1679" s="86" t="str">
        <f t="shared" si="644"/>
        <v>Error</v>
      </c>
      <c r="H1679" s="87">
        <v>14400</v>
      </c>
      <c r="I1679" s="88" t="e">
        <f t="shared" si="656"/>
        <v>#VALUE!</v>
      </c>
      <c r="J1679" s="88" t="e">
        <f t="shared" si="640"/>
        <v>#VALUE!</v>
      </c>
      <c r="K1679" s="88">
        <f t="shared" si="646"/>
        <v>0</v>
      </c>
      <c r="L1679" s="88">
        <f t="shared" si="657"/>
        <v>0</v>
      </c>
      <c r="M1679" s="88" t="e">
        <f t="shared" si="658"/>
        <v>#VALUE!</v>
      </c>
      <c r="N1679" s="88" t="e">
        <f t="shared" si="659"/>
        <v>#VALUE!</v>
      </c>
      <c r="O1679" s="87"/>
      <c r="P1679" s="88" t="e">
        <f t="shared" si="641"/>
        <v>#VALUE!</v>
      </c>
      <c r="Q1679" s="89" t="e">
        <f t="shared" si="650"/>
        <v>#VALUE!</v>
      </c>
      <c r="R1679" s="90"/>
      <c r="S1679" s="82"/>
      <c r="T1679" s="28">
        <f t="shared" si="651"/>
        <v>0</v>
      </c>
      <c r="U1679" s="91">
        <v>66140</v>
      </c>
      <c r="V1679" s="92">
        <f t="shared" si="654"/>
        <v>0</v>
      </c>
      <c r="W1679" s="91"/>
      <c r="X1679" s="91"/>
      <c r="Y1679" s="92">
        <f t="shared" si="660"/>
        <v>0</v>
      </c>
      <c r="Z1679" s="92">
        <f t="shared" si="653"/>
        <v>0</v>
      </c>
      <c r="AA1679" s="92" t="e">
        <f t="shared" si="655"/>
        <v>#VALUE!</v>
      </c>
    </row>
    <row r="1680" spans="1:27" ht="17.25">
      <c r="A1680" s="5"/>
      <c r="B1680" s="5"/>
      <c r="C1680" s="93"/>
      <c r="D1680" s="193"/>
      <c r="E1680" s="94"/>
      <c r="F1680" s="95"/>
      <c r="G1680" s="96" t="str">
        <f t="shared" si="644"/>
        <v>Error</v>
      </c>
      <c r="H1680" s="97">
        <v>14400</v>
      </c>
      <c r="I1680" s="98" t="e">
        <f t="shared" si="656"/>
        <v>#VALUE!</v>
      </c>
      <c r="J1680" s="88" t="e">
        <f t="shared" si="640"/>
        <v>#VALUE!</v>
      </c>
      <c r="K1680" s="98">
        <f t="shared" si="646"/>
        <v>0</v>
      </c>
      <c r="L1680" s="98">
        <f t="shared" si="657"/>
        <v>0</v>
      </c>
      <c r="M1680" s="98" t="e">
        <f t="shared" si="658"/>
        <v>#VALUE!</v>
      </c>
      <c r="N1680" s="98" t="e">
        <f t="shared" si="659"/>
        <v>#VALUE!</v>
      </c>
      <c r="O1680" s="97"/>
      <c r="P1680" s="98" t="e">
        <f t="shared" si="641"/>
        <v>#VALUE!</v>
      </c>
      <c r="Q1680" s="99" t="e">
        <f t="shared" si="650"/>
        <v>#VALUE!</v>
      </c>
      <c r="R1680" s="100"/>
      <c r="S1680" s="5"/>
      <c r="T1680" s="28">
        <f t="shared" si="651"/>
        <v>0</v>
      </c>
      <c r="U1680" s="101">
        <v>66140</v>
      </c>
      <c r="V1680" s="102">
        <f t="shared" si="654"/>
        <v>0</v>
      </c>
      <c r="W1680" s="101"/>
      <c r="X1680" s="101"/>
      <c r="Y1680" s="102">
        <f t="shared" si="660"/>
        <v>0</v>
      </c>
      <c r="Z1680" s="102">
        <f t="shared" si="653"/>
        <v>0</v>
      </c>
      <c r="AA1680" s="102" t="e">
        <f t="shared" si="655"/>
        <v>#VALUE!</v>
      </c>
    </row>
    <row r="1681" spans="1:29" ht="17.25">
      <c r="A1681" s="5"/>
      <c r="B1681" s="5"/>
      <c r="C1681" s="93"/>
      <c r="D1681" s="193"/>
      <c r="E1681" s="94"/>
      <c r="F1681" s="95"/>
      <c r="G1681" s="96" t="str">
        <f t="shared" si="644"/>
        <v>Error</v>
      </c>
      <c r="H1681" s="97">
        <v>14400</v>
      </c>
      <c r="I1681" s="98" t="e">
        <f t="shared" si="656"/>
        <v>#VALUE!</v>
      </c>
      <c r="J1681" s="88" t="e">
        <f t="shared" si="640"/>
        <v>#VALUE!</v>
      </c>
      <c r="K1681" s="98">
        <f t="shared" si="646"/>
        <v>0</v>
      </c>
      <c r="L1681" s="98">
        <f t="shared" si="657"/>
        <v>0</v>
      </c>
      <c r="M1681" s="98" t="e">
        <f t="shared" si="658"/>
        <v>#VALUE!</v>
      </c>
      <c r="N1681" s="98" t="e">
        <f t="shared" si="659"/>
        <v>#VALUE!</v>
      </c>
      <c r="O1681" s="97"/>
      <c r="P1681" s="98" t="e">
        <f t="shared" si="641"/>
        <v>#VALUE!</v>
      </c>
      <c r="Q1681" s="99" t="e">
        <f t="shared" si="650"/>
        <v>#VALUE!</v>
      </c>
      <c r="R1681" s="100"/>
      <c r="S1681" s="5"/>
      <c r="T1681" s="28">
        <f t="shared" si="651"/>
        <v>0</v>
      </c>
      <c r="U1681" s="101">
        <v>66140</v>
      </c>
      <c r="V1681" s="102">
        <f t="shared" si="654"/>
        <v>0</v>
      </c>
      <c r="W1681" s="101"/>
      <c r="X1681" s="101"/>
      <c r="Y1681" s="102">
        <f t="shared" si="660"/>
        <v>0</v>
      </c>
      <c r="Z1681" s="102">
        <f t="shared" si="653"/>
        <v>0</v>
      </c>
      <c r="AA1681" s="102" t="e">
        <f t="shared" si="655"/>
        <v>#VALUE!</v>
      </c>
    </row>
    <row r="1682" spans="1:29" ht="17.25">
      <c r="A1682" s="5"/>
      <c r="B1682" s="5"/>
      <c r="C1682" s="93"/>
      <c r="D1682" s="193"/>
      <c r="E1682" s="94"/>
      <c r="F1682" s="95"/>
      <c r="G1682" s="96" t="str">
        <f t="shared" si="644"/>
        <v>Error</v>
      </c>
      <c r="H1682" s="97">
        <v>14400</v>
      </c>
      <c r="I1682" s="98" t="e">
        <f t="shared" si="656"/>
        <v>#VALUE!</v>
      </c>
      <c r="J1682" s="88" t="e">
        <f t="shared" ref="J1682:J1689" si="661">IF(I1682&lt;=59525,59525,I1682)</f>
        <v>#VALUE!</v>
      </c>
      <c r="K1682" s="98">
        <f t="shared" si="646"/>
        <v>0</v>
      </c>
      <c r="L1682" s="98">
        <f t="shared" si="657"/>
        <v>0</v>
      </c>
      <c r="M1682" s="98" t="e">
        <f t="shared" si="658"/>
        <v>#VALUE!</v>
      </c>
      <c r="N1682" s="98" t="e">
        <f t="shared" si="659"/>
        <v>#VALUE!</v>
      </c>
      <c r="O1682" s="97"/>
      <c r="P1682" s="98" t="e">
        <f t="shared" ref="P1682:P1689" si="662">M1682+N1682+O1682</f>
        <v>#VALUE!</v>
      </c>
      <c r="Q1682" s="99" t="e">
        <f t="shared" si="650"/>
        <v>#VALUE!</v>
      </c>
      <c r="R1682" s="100"/>
      <c r="S1682" s="5"/>
      <c r="T1682" s="28">
        <f t="shared" si="651"/>
        <v>0</v>
      </c>
      <c r="U1682" s="101">
        <v>66140</v>
      </c>
      <c r="V1682" s="102">
        <f t="shared" ref="V1682:V1689" si="663">+U1682*T1682</f>
        <v>0</v>
      </c>
      <c r="W1682" s="101"/>
      <c r="X1682" s="101"/>
      <c r="Y1682" s="102">
        <f t="shared" si="660"/>
        <v>0</v>
      </c>
      <c r="Z1682" s="102">
        <f t="shared" si="653"/>
        <v>0</v>
      </c>
      <c r="AA1682" s="102" t="e">
        <f t="shared" ref="AA1682:AA1689" si="664">+Z1682+Q1682</f>
        <v>#VALUE!</v>
      </c>
    </row>
    <row r="1683" spans="1:29" ht="17.25">
      <c r="A1683" s="5"/>
      <c r="B1683" s="5"/>
      <c r="C1683" s="93"/>
      <c r="D1683" s="193"/>
      <c r="E1683" s="94"/>
      <c r="F1683" s="95"/>
      <c r="G1683" s="96" t="str">
        <f t="shared" ref="G1683:G1689" si="665">IF($C1683="ստորաբաժանման պետ",IF(F1683=0,2.28,IF(F1683=1,2.35,IF(F1683=2,2.43,IF(F1683=3,2.5,IF(OR(F1683=4,F1683=5),2.58,IF(OR(F1683=6,F1683=7),2.66,IF(OR(F1683=8,F1683=9),2.75,IF(OR(F1683=10,F1683=11,F1683=12),2.83,IF(OR(F1683=13,F1683=14,F1683=15),2.92,IF(OR(F1683=16,F1683=17,F1683=18),3.01,3.11)))))))))),IF($C1683="ավագ կարգադրիչ",IF(F1683=0,1.96,IF(F1683=1,2.02,IF(F1683=2,2.08,IF(F1683=3,2.15,IF(OR(F1683=4,F1683=5),2.21,IF(OR(F1683=6,F1683=7),2.28,IF(OR(F1683=8,F1683=9),2.35,IF(OR(F1683=10,F1683=11,F1683=12),2.42,IF(OR(F1683=13,F1683=14,F1683=15),2.5,IF(OR(F1683=16,F1683=17,F1683=18),2.58,2.66)))))))))),IF($C1683="կարգադրիչ",IF(F1683=0,1.45,IF(F1683=1,1.49,IF(F1683=2,1.54,IF(F1683=3,1.59,IF(OR(F1683=4,F1683=5),1.9,IF(OR(F1683=6,F1683=7),1.96,IF(OR(F1683=8,F1683=9),1.73,IF(OR(F1683=10,F1683=11,F1683=12),1.79,IF(OR(F1683=13,F1683=14,F1683=15),1.84,IF(OR(F1683=16,F1683=17,F1683=18),1.9,1.95)))))))))), "Error")))</f>
        <v>Error</v>
      </c>
      <c r="H1683" s="97">
        <v>14400</v>
      </c>
      <c r="I1683" s="98" t="e">
        <f t="shared" si="656"/>
        <v>#VALUE!</v>
      </c>
      <c r="J1683" s="88" t="e">
        <f t="shared" si="661"/>
        <v>#VALUE!</v>
      </c>
      <c r="K1683" s="98">
        <f t="shared" ref="K1683:K1689" si="666">IF($D1683="գեներալ-մայոր",2.91,IF($D1683="գնդապետ",2.38,IF($D1683="փոխգնդապետ",2.25,IF($D1683="մայոր",1.85,IF($D1683="կապիտան",1.72,IF($D1683="ավագ լեյտենանտ",1.59,IF($D1683="լեյտենանտ",1.46,IF($D1683="ավագ ենթասպա",1.06,IF($D1683="ենթասպա",0.93,IF($D1683="ավագ",0.79,IF($D1683="ավագ սերժանտ",0.66,IF($D1683="սերժանտ",0.53,IF($D1683="կրտսեր սերժանտ",0.4,0)))))))))))))</f>
        <v>0</v>
      </c>
      <c r="L1683" s="98">
        <f t="shared" si="657"/>
        <v>0</v>
      </c>
      <c r="M1683" s="98" t="e">
        <f t="shared" si="658"/>
        <v>#VALUE!</v>
      </c>
      <c r="N1683" s="98" t="e">
        <f t="shared" si="659"/>
        <v>#VALUE!</v>
      </c>
      <c r="O1683" s="97"/>
      <c r="P1683" s="98" t="e">
        <f t="shared" si="662"/>
        <v>#VALUE!</v>
      </c>
      <c r="Q1683" s="99" t="e">
        <f t="shared" ref="Q1683:Q1689" si="667">P1683*6.565</f>
        <v>#VALUE!</v>
      </c>
      <c r="R1683" s="100"/>
      <c r="S1683" s="5"/>
      <c r="T1683" s="28">
        <f t="shared" ref="T1683:T1689" si="668">IF(E1683&lt;1,0,IF(D1683="Բ-1",IF(F1683=0,6.94,IF(F1683=1,7.17,IF(F1683=2,7.41,IF(F1683=3,7.66,IF(OR(F1683=5,F1683=4),7.92,IF(OR(F1683=6,F1683=7),8.18,IF(OR(F1683=8,F1683=9),8.46,IF(OR(F1683=10,F1683=11,F1683=12),8.74,IF(OR(F1683=13,F1683=14,F1683=15),9.03,IF(OR(F1683=16,F1683=17,F1683=18),9.33,9.65)))))))))),IF(D1683="Բ-2", IF(F1683=0,5.71,IF(F1683=1,5.89,IF(F1683=2,6.09,IF(F1683=3,6.29,IF(OR(F1683=5,F1683=4),6.5,IF(OR(F1683=6,F1683=7),6.72,IF(OR(F1683=8,F1683=9),6.94,IF(OR(F1683=10,F1683=11,F1683=12),7.17,IF(OR(F1683=13,F1683=14,F1683=15),7.41,IF(OR(F1683=16,F1683=17,F1683=18),7.65,7.91)))))))))), IF(D1683="Գ-1", IF(F1683=0,4.7,IF(F1683=1,4.86,IF(F1683=2,5.01,IF(F1683=3,5.18,IF(OR(F1683=5,F1683=4),5.35,IF(OR(F1683=6,F1683=7),5.52,IF(OR(F1683=8,F1683=9),5.71,IF(OR(F1683=10,F1683=11,F1683=12),5.89,IF(OR(F1683=13,F1683=14,F1683=15),6.09,IF(OR(F1683=16,F1683=17,F1683=18),6.29,6.49)))))))))), IF(D1683="Գ-2", IF(F1683=0,3.88,IF(F1683=1,4.01,IF(F1683=2,4.14,IF(F1683=3,4.27,IF(OR(F1683=5,F1683=4),4.41,IF(OR(F1683=6,F1683=7),4.55,IF(OR(F1683=8,F1683=9),4.7,IF(OR(F1683=10,F1683=11,F1683=12),4.85,IF(OR(F1683=13,F1683=14,F1683=15),5.01,IF(OR(F1683=16,F1683=17,F1683=18),5.17,5.34)))))))))), IF(D1683="Գ-3", IF(F1683=0,3.21,IF(F1683=1,3.31,IF(F1683=2,3.42,IF(F1683=3,3.53,IF(OR(F1683=5,F1683=4),3.64,IF(OR(F1683=6,F1683=7),3.76,IF(OR(F1683=8,F1683=9),3.88,IF(OR(F1683=10,F1683=11,F1683=12),4.01,IF(OR(F1683=13,F1683=14,F1683=15),4.13,IF(OR(F1683=16,F1683=17,F1683=18),4.27,4.4)))))))))), IF(D1683="Ա-1", IF(F1683=0,2.66,IF(F1683=1,2.75,IF(F1683=2,2.83,IF(F1683=3,2.92,IF(OR(F1683=5,F1683=4),3.02,IF(OR(F1683=6,F1683=7),3.11,IF(OR(F1683=8,F1683=9),3.21,IF(OR(F1683=10,F1683=11,F1683=12),3.31,IF(OR(F1683=13,F1683=14,F1683=15),3.42,IF(OR(F1683=16,F1683=17,F1683=18),3.53,3.64)))))))))), IF(D1683="Ա-2", IF(F1683=0,2.28,IF(F1683=1,2.35,IF(F1683=2,2.43,IF(F1683=3,2.5,IF(OR(F1683=5,F1683=4),2.58,IF(OR(F1683=6,F1683=7),2.66,IF(OR(F1683=8,F1683=9),2.75,IF(OR(F1683=10,F1683=11,F1683=12),2.83,IF(OR(F1683=13,F1683=14,F1683=15),2.92,IF(OR(F1683=16,F1683=17,F1683=18),3.01,3.11)))))))))),IF(D1683="Ա-3", IF(F1683=0,1.96,IF(F1683=1,2.02,IF(F1683=2,2.08,IF(F1683=3,2.15,IF(OR(F1683=5,F1683=4),2.21,IF(OR(F1683=6,F1683=7),2.28,IF(OR(F1683=8,F1683=9),2.35,IF(OR(F1683=10,F1683=11,F1683=12),2.42,IF(OR(F1683=13,F1683=14,F1683=15),2.5,IF(OR(F1683=16,F1683=17,F1683=18),2.58,2.66)))))))))), IF(D1683="Կ-1", IF(F1683=0,1.68,IF(F1683=1,1.73,IF(F1683=2,1.79,IF(F1683=3,1.84,IF(OR(F1683=5,F1683=4),1.9,IF(OR(F1683=6,F1683=7),1.96,IF(OR(F1683=8,F1683=9),2.02,IF(OR(F1683=10,F1683=11,F1683=12),2.08,IF(OR(F1683=13,F1683=14,F1683=15),2.14,IF(OR(F1683=16,F1683=17,F1683=18),2.21,2.28)))))))))), IF(D1683="Կ-2", IF(F1683=0,1.45,IF(F1683=1,1.49,IF(F1683=2,1.54,IF(F1683=3,1.59,IF(OR(F1683=5,F1683=4),1.63,IF(OR(F1683=6,F1683=7),1.68,IF(OR(F1683=8,F1683=9),1.73,IF(OR(F1683=10,F1683=11,F1683=12),1.79,IF(OR(F1683=13,F1683=14,F1683=15),1.84,IF(OR(F1683=16,F1683=17,F1683=18),1.9,1.95)))))))))),IF(D1683="Կ-3", IF(F1683=0,1.25,IF(F1683=1,1.29,IF(F1683=2,1.33,IF(F1683=3,1.37,IF(OR(F1683=5,F1683=4),1.41,IF(OR(F1683=6,F1683=7),1.45,IF(OR(F1683=8,F1683=9),1.49,IF(OR(F1683=10,F1683=11,F1683=12),1.54,IF(OR(F1683=13,F1683=14,F1683=15),1.58,IF(OR(F1683=16,F1683=17,F1683=18),1.63,1.68)))))))))), "Error"))))))))))))</f>
        <v>0</v>
      </c>
      <c r="U1683" s="101">
        <v>66140</v>
      </c>
      <c r="V1683" s="102">
        <f t="shared" si="663"/>
        <v>0</v>
      </c>
      <c r="W1683" s="101"/>
      <c r="X1683" s="101"/>
      <c r="Y1683" s="102">
        <f t="shared" si="660"/>
        <v>0</v>
      </c>
      <c r="Z1683" s="102">
        <f t="shared" ref="Z1683:Z1689" si="669">+Y1683*6.565</f>
        <v>0</v>
      </c>
      <c r="AA1683" s="102" t="e">
        <f t="shared" si="664"/>
        <v>#VALUE!</v>
      </c>
    </row>
    <row r="1684" spans="1:29" ht="17.25">
      <c r="A1684" s="5"/>
      <c r="B1684" s="5"/>
      <c r="C1684" s="93"/>
      <c r="D1684" s="193"/>
      <c r="E1684" s="94"/>
      <c r="F1684" s="95"/>
      <c r="G1684" s="96" t="str">
        <f t="shared" si="665"/>
        <v>Error</v>
      </c>
      <c r="H1684" s="97">
        <v>14400</v>
      </c>
      <c r="I1684" s="98" t="e">
        <f t="shared" si="656"/>
        <v>#VALUE!</v>
      </c>
      <c r="J1684" s="88" t="e">
        <f t="shared" si="661"/>
        <v>#VALUE!</v>
      </c>
      <c r="K1684" s="98">
        <f t="shared" si="666"/>
        <v>0</v>
      </c>
      <c r="L1684" s="98">
        <f t="shared" si="657"/>
        <v>0</v>
      </c>
      <c r="M1684" s="98" t="e">
        <f t="shared" si="658"/>
        <v>#VALUE!</v>
      </c>
      <c r="N1684" s="98" t="e">
        <f t="shared" si="659"/>
        <v>#VALUE!</v>
      </c>
      <c r="O1684" s="97"/>
      <c r="P1684" s="98" t="e">
        <f t="shared" si="662"/>
        <v>#VALUE!</v>
      </c>
      <c r="Q1684" s="99" t="e">
        <f t="shared" si="667"/>
        <v>#VALUE!</v>
      </c>
      <c r="R1684" s="100"/>
      <c r="S1684" s="5"/>
      <c r="T1684" s="28">
        <f t="shared" si="668"/>
        <v>0</v>
      </c>
      <c r="U1684" s="101">
        <v>66140</v>
      </c>
      <c r="V1684" s="102">
        <f t="shared" si="663"/>
        <v>0</v>
      </c>
      <c r="W1684" s="101"/>
      <c r="X1684" s="101"/>
      <c r="Y1684" s="102">
        <f t="shared" si="660"/>
        <v>0</v>
      </c>
      <c r="Z1684" s="102">
        <f t="shared" si="669"/>
        <v>0</v>
      </c>
      <c r="AA1684" s="102" t="e">
        <f t="shared" si="664"/>
        <v>#VALUE!</v>
      </c>
    </row>
    <row r="1685" spans="1:29" ht="17.25">
      <c r="A1685" s="5"/>
      <c r="B1685" s="5"/>
      <c r="C1685" s="93"/>
      <c r="D1685" s="193"/>
      <c r="E1685" s="84"/>
      <c r="F1685" s="85"/>
      <c r="G1685" s="86" t="str">
        <f t="shared" si="665"/>
        <v>Error</v>
      </c>
      <c r="H1685" s="87">
        <v>14400</v>
      </c>
      <c r="I1685" s="88" t="e">
        <f t="shared" si="656"/>
        <v>#VALUE!</v>
      </c>
      <c r="J1685" s="88" t="e">
        <f t="shared" si="661"/>
        <v>#VALUE!</v>
      </c>
      <c r="K1685" s="88">
        <f t="shared" si="666"/>
        <v>0</v>
      </c>
      <c r="L1685" s="88">
        <f t="shared" si="657"/>
        <v>0</v>
      </c>
      <c r="M1685" s="88" t="e">
        <f t="shared" si="658"/>
        <v>#VALUE!</v>
      </c>
      <c r="N1685" s="88" t="e">
        <f t="shared" si="659"/>
        <v>#VALUE!</v>
      </c>
      <c r="O1685" s="87"/>
      <c r="P1685" s="88" t="e">
        <f t="shared" si="662"/>
        <v>#VALUE!</v>
      </c>
      <c r="Q1685" s="89" t="e">
        <f t="shared" si="667"/>
        <v>#VALUE!</v>
      </c>
      <c r="R1685" s="90"/>
      <c r="S1685" s="82"/>
      <c r="T1685" s="28">
        <f t="shared" si="668"/>
        <v>0</v>
      </c>
      <c r="U1685" s="91">
        <v>66140</v>
      </c>
      <c r="V1685" s="92">
        <f t="shared" si="663"/>
        <v>0</v>
      </c>
      <c r="W1685" s="91"/>
      <c r="X1685" s="91"/>
      <c r="Y1685" s="92">
        <f t="shared" si="660"/>
        <v>0</v>
      </c>
      <c r="Z1685" s="92">
        <f t="shared" si="669"/>
        <v>0</v>
      </c>
      <c r="AA1685" s="92" t="e">
        <f t="shared" si="664"/>
        <v>#VALUE!</v>
      </c>
    </row>
    <row r="1686" spans="1:29" ht="17.25">
      <c r="A1686" s="5"/>
      <c r="B1686" s="5"/>
      <c r="C1686" s="93"/>
      <c r="D1686" s="193"/>
      <c r="E1686" s="94"/>
      <c r="F1686" s="95"/>
      <c r="G1686" s="96" t="str">
        <f t="shared" si="665"/>
        <v>Error</v>
      </c>
      <c r="H1686" s="97">
        <v>14400</v>
      </c>
      <c r="I1686" s="98" t="e">
        <f t="shared" si="656"/>
        <v>#VALUE!</v>
      </c>
      <c r="J1686" s="88" t="e">
        <f t="shared" si="661"/>
        <v>#VALUE!</v>
      </c>
      <c r="K1686" s="98">
        <f t="shared" si="666"/>
        <v>0</v>
      </c>
      <c r="L1686" s="98">
        <f t="shared" si="657"/>
        <v>0</v>
      </c>
      <c r="M1686" s="98" t="e">
        <f t="shared" si="658"/>
        <v>#VALUE!</v>
      </c>
      <c r="N1686" s="98" t="e">
        <f t="shared" si="659"/>
        <v>#VALUE!</v>
      </c>
      <c r="O1686" s="97"/>
      <c r="P1686" s="98" t="e">
        <f t="shared" si="662"/>
        <v>#VALUE!</v>
      </c>
      <c r="Q1686" s="99" t="e">
        <f t="shared" si="667"/>
        <v>#VALUE!</v>
      </c>
      <c r="R1686" s="100"/>
      <c r="S1686" s="5"/>
      <c r="T1686" s="28">
        <f t="shared" si="668"/>
        <v>0</v>
      </c>
      <c r="U1686" s="101">
        <v>66140</v>
      </c>
      <c r="V1686" s="102">
        <f t="shared" si="663"/>
        <v>0</v>
      </c>
      <c r="W1686" s="101"/>
      <c r="X1686" s="101"/>
      <c r="Y1686" s="102">
        <f t="shared" si="660"/>
        <v>0</v>
      </c>
      <c r="Z1686" s="102">
        <f t="shared" si="669"/>
        <v>0</v>
      </c>
      <c r="AA1686" s="102" t="e">
        <f t="shared" si="664"/>
        <v>#VALUE!</v>
      </c>
    </row>
    <row r="1687" spans="1:29" ht="17.25">
      <c r="A1687" s="5"/>
      <c r="B1687" s="5"/>
      <c r="C1687" s="93"/>
      <c r="D1687" s="193"/>
      <c r="E1687" s="94"/>
      <c r="F1687" s="95"/>
      <c r="G1687" s="96" t="str">
        <f t="shared" si="665"/>
        <v>Error</v>
      </c>
      <c r="H1687" s="97">
        <v>14400</v>
      </c>
      <c r="I1687" s="98" t="e">
        <f t="shared" si="656"/>
        <v>#VALUE!</v>
      </c>
      <c r="J1687" s="88" t="e">
        <f t="shared" si="661"/>
        <v>#VALUE!</v>
      </c>
      <c r="K1687" s="98">
        <f t="shared" si="666"/>
        <v>0</v>
      </c>
      <c r="L1687" s="98">
        <f t="shared" si="657"/>
        <v>0</v>
      </c>
      <c r="M1687" s="98" t="e">
        <f t="shared" si="658"/>
        <v>#VALUE!</v>
      </c>
      <c r="N1687" s="98" t="e">
        <f t="shared" si="659"/>
        <v>#VALUE!</v>
      </c>
      <c r="O1687" s="97"/>
      <c r="P1687" s="98" t="e">
        <f t="shared" si="662"/>
        <v>#VALUE!</v>
      </c>
      <c r="Q1687" s="99" t="e">
        <f t="shared" si="667"/>
        <v>#VALUE!</v>
      </c>
      <c r="R1687" s="100"/>
      <c r="S1687" s="5"/>
      <c r="T1687" s="28">
        <f t="shared" si="668"/>
        <v>0</v>
      </c>
      <c r="U1687" s="101">
        <v>66140</v>
      </c>
      <c r="V1687" s="102">
        <f t="shared" si="663"/>
        <v>0</v>
      </c>
      <c r="W1687" s="101"/>
      <c r="X1687" s="101"/>
      <c r="Y1687" s="102">
        <f t="shared" si="660"/>
        <v>0</v>
      </c>
      <c r="Z1687" s="102">
        <f t="shared" si="669"/>
        <v>0</v>
      </c>
      <c r="AA1687" s="102" t="e">
        <f t="shared" si="664"/>
        <v>#VALUE!</v>
      </c>
    </row>
    <row r="1688" spans="1:29" ht="17.25">
      <c r="A1688" s="5"/>
      <c r="B1688" s="5"/>
      <c r="C1688" s="93"/>
      <c r="D1688" s="193"/>
      <c r="E1688" s="94"/>
      <c r="F1688" s="95"/>
      <c r="G1688" s="96" t="str">
        <f t="shared" si="665"/>
        <v>Error</v>
      </c>
      <c r="H1688" s="97">
        <v>14400</v>
      </c>
      <c r="I1688" s="98" t="e">
        <f t="shared" si="656"/>
        <v>#VALUE!</v>
      </c>
      <c r="J1688" s="88" t="e">
        <f t="shared" si="661"/>
        <v>#VALUE!</v>
      </c>
      <c r="K1688" s="98">
        <f t="shared" si="666"/>
        <v>0</v>
      </c>
      <c r="L1688" s="98">
        <f t="shared" si="657"/>
        <v>0</v>
      </c>
      <c r="M1688" s="98" t="e">
        <f t="shared" si="658"/>
        <v>#VALUE!</v>
      </c>
      <c r="N1688" s="98" t="e">
        <f t="shared" si="659"/>
        <v>#VALUE!</v>
      </c>
      <c r="O1688" s="97"/>
      <c r="P1688" s="98" t="e">
        <f t="shared" si="662"/>
        <v>#VALUE!</v>
      </c>
      <c r="Q1688" s="99" t="e">
        <f t="shared" si="667"/>
        <v>#VALUE!</v>
      </c>
      <c r="R1688" s="100"/>
      <c r="S1688" s="5"/>
      <c r="T1688" s="28">
        <f t="shared" si="668"/>
        <v>0</v>
      </c>
      <c r="U1688" s="101">
        <v>66140</v>
      </c>
      <c r="V1688" s="102">
        <f t="shared" si="663"/>
        <v>0</v>
      </c>
      <c r="W1688" s="101"/>
      <c r="X1688" s="101"/>
      <c r="Y1688" s="102">
        <f t="shared" si="660"/>
        <v>0</v>
      </c>
      <c r="Z1688" s="102">
        <f t="shared" si="669"/>
        <v>0</v>
      </c>
      <c r="AA1688" s="102" t="e">
        <f t="shared" si="664"/>
        <v>#VALUE!</v>
      </c>
    </row>
    <row r="1689" spans="1:29" ht="18" thickBot="1">
      <c r="A1689" s="103"/>
      <c r="B1689" s="103"/>
      <c r="C1689" s="104"/>
      <c r="D1689" s="194"/>
      <c r="E1689" s="105"/>
      <c r="F1689" s="106"/>
      <c r="G1689" s="107" t="str">
        <f t="shared" si="665"/>
        <v>Error</v>
      </c>
      <c r="H1689" s="108">
        <v>14400</v>
      </c>
      <c r="I1689" s="109" t="e">
        <f t="shared" si="656"/>
        <v>#VALUE!</v>
      </c>
      <c r="J1689" s="88" t="e">
        <f t="shared" si="661"/>
        <v>#VALUE!</v>
      </c>
      <c r="K1689" s="109">
        <f t="shared" si="666"/>
        <v>0</v>
      </c>
      <c r="L1689" s="109">
        <f t="shared" si="657"/>
        <v>0</v>
      </c>
      <c r="M1689" s="109" t="e">
        <f t="shared" si="658"/>
        <v>#VALUE!</v>
      </c>
      <c r="N1689" s="109" t="e">
        <f t="shared" si="659"/>
        <v>#VALUE!</v>
      </c>
      <c r="O1689" s="108"/>
      <c r="P1689" s="109" t="e">
        <f t="shared" si="662"/>
        <v>#VALUE!</v>
      </c>
      <c r="Q1689" s="110" t="e">
        <f t="shared" si="667"/>
        <v>#VALUE!</v>
      </c>
      <c r="R1689" s="111"/>
      <c r="S1689" s="103"/>
      <c r="T1689" s="28">
        <f t="shared" si="668"/>
        <v>0</v>
      </c>
      <c r="U1689" s="112">
        <v>66140</v>
      </c>
      <c r="V1689" s="113">
        <f t="shared" si="663"/>
        <v>0</v>
      </c>
      <c r="W1689" s="112"/>
      <c r="X1689" s="112"/>
      <c r="Y1689" s="113">
        <f t="shared" si="660"/>
        <v>0</v>
      </c>
      <c r="Z1689" s="113">
        <f t="shared" si="669"/>
        <v>0</v>
      </c>
      <c r="AA1689" s="113" t="e">
        <f t="shared" si="664"/>
        <v>#VALUE!</v>
      </c>
    </row>
    <row r="1690" spans="1:29" s="120" customFormat="1" ht="15.75" thickBot="1">
      <c r="A1690" s="1067" t="s">
        <v>47</v>
      </c>
      <c r="B1690" s="1068"/>
      <c r="C1690" s="1068"/>
      <c r="D1690" s="1068"/>
      <c r="E1690" s="114">
        <f>SUM(E1618:E1689)</f>
        <v>0</v>
      </c>
      <c r="F1690" s="115"/>
      <c r="G1690" s="116">
        <f>SUM(G1618:G1689)</f>
        <v>0</v>
      </c>
      <c r="H1690" s="117"/>
      <c r="I1690" s="118" t="e">
        <f t="shared" ref="I1690:R1690" si="670">SUM(I1618:I1689)</f>
        <v>#VALUE!</v>
      </c>
      <c r="J1690" s="118" t="e">
        <f t="shared" si="670"/>
        <v>#VALUE!</v>
      </c>
      <c r="K1690" s="118">
        <f t="shared" si="670"/>
        <v>0</v>
      </c>
      <c r="L1690" s="118">
        <f t="shared" si="670"/>
        <v>0</v>
      </c>
      <c r="M1690" s="118" t="e">
        <f t="shared" si="670"/>
        <v>#VALUE!</v>
      </c>
      <c r="N1690" s="118" t="e">
        <f t="shared" si="670"/>
        <v>#VALUE!</v>
      </c>
      <c r="O1690" s="117">
        <f t="shared" si="670"/>
        <v>0</v>
      </c>
      <c r="P1690" s="118" t="e">
        <f t="shared" si="670"/>
        <v>#VALUE!</v>
      </c>
      <c r="Q1690" s="119" t="e">
        <f t="shared" si="670"/>
        <v>#VALUE!</v>
      </c>
      <c r="R1690" s="116">
        <f t="shared" si="670"/>
        <v>0</v>
      </c>
      <c r="S1690" s="117"/>
      <c r="T1690" s="117"/>
      <c r="U1690" s="117"/>
      <c r="V1690" s="118">
        <f t="shared" ref="V1690:AA1690" si="671">SUM(V1618:V1689)</f>
        <v>0</v>
      </c>
      <c r="W1690" s="118">
        <f t="shared" si="671"/>
        <v>0</v>
      </c>
      <c r="X1690" s="118">
        <f t="shared" si="671"/>
        <v>0</v>
      </c>
      <c r="Y1690" s="118">
        <f t="shared" si="671"/>
        <v>0</v>
      </c>
      <c r="Z1690" s="118">
        <f t="shared" si="671"/>
        <v>0</v>
      </c>
      <c r="AA1690" s="119" t="e">
        <f t="shared" si="671"/>
        <v>#VALUE!</v>
      </c>
    </row>
    <row r="1692" spans="1:29" ht="15.75" thickBot="1"/>
    <row r="1693" spans="1:29" s="38" customFormat="1" ht="36.75" customHeight="1" thickBot="1">
      <c r="A1693" s="1069" t="s">
        <v>49</v>
      </c>
      <c r="B1693" s="1070"/>
      <c r="C1693" s="1070"/>
      <c r="D1693" s="1071"/>
      <c r="E1693" s="1072" t="s">
        <v>342</v>
      </c>
      <c r="F1693" s="1073"/>
      <c r="G1693" s="1073"/>
      <c r="H1693" s="1073"/>
      <c r="I1693" s="1073"/>
      <c r="J1693" s="1073"/>
      <c r="K1693" s="1073"/>
      <c r="L1693" s="1073"/>
      <c r="M1693" s="1073"/>
      <c r="N1693" s="1073"/>
      <c r="O1693" s="1073"/>
      <c r="P1693" s="1073"/>
      <c r="Q1693" s="1073"/>
      <c r="R1693" s="1073"/>
      <c r="S1693" s="1073"/>
      <c r="T1693" s="1073"/>
      <c r="U1693" s="1073"/>
      <c r="V1693" s="1073"/>
      <c r="W1693" s="1073"/>
      <c r="X1693" s="1073"/>
      <c r="Y1693" s="1073"/>
      <c r="Z1693" s="1073"/>
      <c r="AA1693" s="1074"/>
    </row>
    <row r="1694" spans="1:29" s="38" customFormat="1" ht="23.25" customHeight="1" thickBot="1">
      <c r="A1694" s="1064" t="s">
        <v>306</v>
      </c>
      <c r="B1694" s="1065"/>
      <c r="C1694" s="1065"/>
      <c r="D1694" s="1066"/>
      <c r="E1694" s="1041" t="s">
        <v>51</v>
      </c>
      <c r="F1694" s="1042"/>
      <c r="G1694" s="1042"/>
      <c r="H1694" s="1042"/>
      <c r="I1694" s="1042"/>
      <c r="J1694" s="1042"/>
      <c r="K1694" s="1042"/>
      <c r="L1694" s="1042"/>
      <c r="M1694" s="1042"/>
      <c r="N1694" s="1042"/>
      <c r="O1694" s="1042"/>
      <c r="P1694" s="1042"/>
      <c r="Q1694" s="1043"/>
      <c r="R1694" s="1039" t="s">
        <v>52</v>
      </c>
      <c r="S1694" s="1040"/>
      <c r="T1694" s="1040"/>
      <c r="U1694" s="1040"/>
      <c r="V1694" s="1040"/>
      <c r="W1694" s="1040"/>
      <c r="X1694" s="1040"/>
      <c r="Y1694" s="1040"/>
      <c r="Z1694" s="1040"/>
      <c r="AA1694" s="1052"/>
    </row>
    <row r="1695" spans="1:29" s="62" customFormat="1" ht="162" customHeight="1" thickBot="1">
      <c r="A1695" s="63" t="s">
        <v>10</v>
      </c>
      <c r="B1695" s="64" t="s">
        <v>307</v>
      </c>
      <c r="C1695" s="64" t="s">
        <v>55</v>
      </c>
      <c r="D1695" s="65" t="s">
        <v>308</v>
      </c>
      <c r="E1695" s="66" t="s">
        <v>1</v>
      </c>
      <c r="F1695" s="67" t="s">
        <v>309</v>
      </c>
      <c r="G1695" s="67" t="s">
        <v>310</v>
      </c>
      <c r="H1695" s="67" t="s">
        <v>311</v>
      </c>
      <c r="I1695" s="67" t="s">
        <v>312</v>
      </c>
      <c r="J1695" s="67" t="s">
        <v>313</v>
      </c>
      <c r="K1695" s="67" t="s">
        <v>314</v>
      </c>
      <c r="L1695" s="67" t="s">
        <v>315</v>
      </c>
      <c r="M1695" s="67" t="s">
        <v>316</v>
      </c>
      <c r="N1695" s="67" t="s">
        <v>317</v>
      </c>
      <c r="O1695" s="67" t="s">
        <v>30</v>
      </c>
      <c r="P1695" s="68" t="s">
        <v>60</v>
      </c>
      <c r="Q1695" s="69" t="s">
        <v>318</v>
      </c>
      <c r="R1695" s="70" t="s">
        <v>1</v>
      </c>
      <c r="S1695" s="71" t="s">
        <v>309</v>
      </c>
      <c r="T1695" s="71" t="s">
        <v>90</v>
      </c>
      <c r="U1695" s="71" t="s">
        <v>319</v>
      </c>
      <c r="V1695" s="71" t="s">
        <v>312</v>
      </c>
      <c r="W1695" s="71" t="str">
        <f>+J1695</f>
        <v>Սահմանվող պաշտոնային դրույքաչափ /հաշվի առնելով  նվազագույն ամսական աշխատավարձը - 50000 դրամ/</v>
      </c>
      <c r="X1695" s="71" t="s">
        <v>30</v>
      </c>
      <c r="Y1695" s="68" t="s">
        <v>60</v>
      </c>
      <c r="Z1695" s="71" t="s">
        <v>320</v>
      </c>
      <c r="AA1695" s="72" t="s">
        <v>321</v>
      </c>
    </row>
    <row r="1696" spans="1:29" s="81" customFormat="1" ht="17.25" customHeight="1" thickBot="1">
      <c r="A1696" s="73">
        <v>1</v>
      </c>
      <c r="B1696" s="74">
        <v>2</v>
      </c>
      <c r="C1696" s="74">
        <v>3</v>
      </c>
      <c r="D1696" s="75">
        <v>4</v>
      </c>
      <c r="E1696" s="76">
        <v>5</v>
      </c>
      <c r="F1696" s="74">
        <v>6</v>
      </c>
      <c r="G1696" s="77">
        <v>7</v>
      </c>
      <c r="H1696" s="74">
        <v>8</v>
      </c>
      <c r="I1696" s="74">
        <v>9</v>
      </c>
      <c r="J1696" s="77">
        <v>10</v>
      </c>
      <c r="K1696" s="74">
        <v>11</v>
      </c>
      <c r="L1696" s="74">
        <v>12</v>
      </c>
      <c r="M1696" s="77">
        <v>13</v>
      </c>
      <c r="N1696" s="74">
        <v>14</v>
      </c>
      <c r="O1696" s="74">
        <v>15</v>
      </c>
      <c r="P1696" s="77">
        <v>16</v>
      </c>
      <c r="Q1696" s="78">
        <v>17</v>
      </c>
      <c r="R1696" s="79">
        <v>18</v>
      </c>
      <c r="S1696" s="77">
        <v>19</v>
      </c>
      <c r="T1696" s="74">
        <v>20</v>
      </c>
      <c r="U1696" s="74">
        <v>21</v>
      </c>
      <c r="V1696" s="74">
        <v>22</v>
      </c>
      <c r="W1696" s="74">
        <v>23</v>
      </c>
      <c r="X1696" s="74">
        <v>24</v>
      </c>
      <c r="Y1696" s="74">
        <v>25</v>
      </c>
      <c r="Z1696" s="74">
        <v>26</v>
      </c>
      <c r="AA1696" s="78">
        <v>27</v>
      </c>
      <c r="AB1696" s="80"/>
      <c r="AC1696" s="80"/>
    </row>
    <row r="1697" spans="1:27" ht="17.25">
      <c r="A1697" s="82"/>
      <c r="B1697" s="82"/>
      <c r="C1697" s="83"/>
      <c r="D1697" s="192"/>
      <c r="E1697" s="84"/>
      <c r="F1697" s="85"/>
      <c r="G1697" s="86" t="str">
        <f>IF($C1697="ստորաբաժանման պետ",IF(F1697=0,2.28,IF(F1697=1,2.35,IF(F1697=2,2.43,IF(F1697=3,2.5,IF(OR(F1697=4,F1697=5),2.58,IF(OR(F1697=6,F1697=7),2.66,IF(OR(F1697=8,F1697=9),2.75,IF(OR(F1697=10,F1697=11,F1697=12),2.83,IF(OR(F1697=13,F1697=14,F1697=15),2.92,IF(OR(F1697=16,F1697=17,F1697=18),3.01,3.11)))))))))),IF($C1697="ավագ կարգադրիչ",IF(F1697=0,1.96,IF(F1697=1,2.02,IF(F1697=2,2.08,IF(F1697=3,2.15,IF(OR(F1697=4,F1697=5),2.21,IF(OR(F1697=6,F1697=7),2.28,IF(OR(F1697=8,F1697=9),2.35,IF(OR(F1697=10,F1697=11,F1697=12),2.42,IF(OR(F1697=13,F1697=14,F1697=15),2.5,IF(OR(F1697=16,F1697=17,F1697=18),2.58,2.66)))))))))),IF($C1697="կարգադրիչ",IF(F1697=0,1.45,IF(F1697=1,1.49,IF(F1697=2,1.54,IF(F1697=3,1.59,IF(OR(F1697=4,F1697=5),1.9,IF(OR(F1697=6,F1697=7),1.96,IF(OR(F1697=8,F1697=9),1.73,IF(OR(F1697=10,F1697=11,F1697=12),1.79,IF(OR(F1697=13,F1697=14,F1697=15),1.84,IF(OR(F1697=16,F1697=17,F1697=18),1.9,1.95)))))))))), "Error")))</f>
        <v>Error</v>
      </c>
      <c r="H1697" s="87">
        <v>14400</v>
      </c>
      <c r="I1697" s="88" t="e">
        <f>G1697*H1697</f>
        <v>#VALUE!</v>
      </c>
      <c r="J1697" s="88" t="e">
        <f t="shared" ref="J1697:J1760" si="672">IF(I1697&lt;=59525,59525,I1697)</f>
        <v>#VALUE!</v>
      </c>
      <c r="K1697" s="88">
        <f>IF($D1697="գեներալ-մայոր",2.91,IF($D1697="գնդապետ",2.38,IF($D1697="փոխգնդապետ",2.25,IF($D1697="մայոր",1.85,IF($D1697="կապիտան",1.72,IF($D1697="ավագ լեյտենանտ",1.59,IF($D1697="լեյտենանտ",1.46,IF($D1697="ավագ ենթասպա",1.06,IF($D1697="ենթասպա",0.93,IF($D1697="ավագ",0.79,IF($D1697="ավագ սերժանտ",0.66,IF($D1697="սերժանտ",0.53,IF($D1697="կրտսեր սերժանտ",0.4,0)))))))))))))</f>
        <v>0</v>
      </c>
      <c r="L1697" s="88">
        <f>K1697*H1697</f>
        <v>0</v>
      </c>
      <c r="M1697" s="88" t="e">
        <f>L1697+J1697</f>
        <v>#VALUE!</v>
      </c>
      <c r="N1697" s="88" t="e">
        <f>IF(F1697&lt;2,M1697*0%,IF(F1697&lt;5,M1697*5%,IF(F1697&lt;10,M1697*10%,IF(F1697&lt;15,M1697*15%,IF(F1697&lt;20,M1697*20%,IF(F1697&lt;25,M1697*25%,IF(F1697&gt;=25,M1697*30%)))))))</f>
        <v>#VALUE!</v>
      </c>
      <c r="O1697" s="87"/>
      <c r="P1697" s="88" t="e">
        <f t="shared" ref="P1697:P1760" si="673">M1697+N1697+O1697</f>
        <v>#VALUE!</v>
      </c>
      <c r="Q1697" s="89" t="e">
        <f>P1697*6.565</f>
        <v>#VALUE!</v>
      </c>
      <c r="R1697" s="90"/>
      <c r="S1697" s="82"/>
      <c r="T1697" s="28">
        <f>IF(E1697&lt;1,0,IF(D1697="Բ-1",IF(F1697=0,6.94,IF(F1697=1,7.17,IF(F1697=2,7.41,IF(F1697=3,7.66,IF(OR(F1697=5,F1697=4),7.92,IF(OR(F1697=6,F1697=7),8.18,IF(OR(F1697=8,F1697=9),8.46,IF(OR(F1697=10,F1697=11,F1697=12),8.74,IF(OR(F1697=13,F1697=14,F1697=15),9.03,IF(OR(F1697=16,F1697=17,F1697=18),9.33,9.65)))))))))),IF(D1697="Բ-2", IF(F1697=0,5.71,IF(F1697=1,5.89,IF(F1697=2,6.09,IF(F1697=3,6.29,IF(OR(F1697=5,F1697=4),6.5,IF(OR(F1697=6,F1697=7),6.72,IF(OR(F1697=8,F1697=9),6.94,IF(OR(F1697=10,F1697=11,F1697=12),7.17,IF(OR(F1697=13,F1697=14,F1697=15),7.41,IF(OR(F1697=16,F1697=17,F1697=18),7.65,7.91)))))))))), IF(D1697="Գ-1", IF(F1697=0,4.7,IF(F1697=1,4.86,IF(F1697=2,5.01,IF(F1697=3,5.18,IF(OR(F1697=5,F1697=4),5.35,IF(OR(F1697=6,F1697=7),5.52,IF(OR(F1697=8,F1697=9),5.71,IF(OR(F1697=10,F1697=11,F1697=12),5.89,IF(OR(F1697=13,F1697=14,F1697=15),6.09,IF(OR(F1697=16,F1697=17,F1697=18),6.29,6.49)))))))))), IF(D1697="Գ-2", IF(F1697=0,3.88,IF(F1697=1,4.01,IF(F1697=2,4.14,IF(F1697=3,4.27,IF(OR(F1697=5,F1697=4),4.41,IF(OR(F1697=6,F1697=7),4.55,IF(OR(F1697=8,F1697=9),4.7,IF(OR(F1697=10,F1697=11,F1697=12),4.85,IF(OR(F1697=13,F1697=14,F1697=15),5.01,IF(OR(F1697=16,F1697=17,F1697=18),5.17,5.34)))))))))), IF(D1697="Գ-3", IF(F1697=0,3.21,IF(F1697=1,3.31,IF(F1697=2,3.42,IF(F1697=3,3.53,IF(OR(F1697=5,F1697=4),3.64,IF(OR(F1697=6,F1697=7),3.76,IF(OR(F1697=8,F1697=9),3.88,IF(OR(F1697=10,F1697=11,F1697=12),4.01,IF(OR(F1697=13,F1697=14,F1697=15),4.13,IF(OR(F1697=16,F1697=17,F1697=18),4.27,4.4)))))))))), IF(D1697="Ա-1", IF(F1697=0,2.66,IF(F1697=1,2.75,IF(F1697=2,2.83,IF(F1697=3,2.92,IF(OR(F1697=5,F1697=4),3.02,IF(OR(F1697=6,F1697=7),3.11,IF(OR(F1697=8,F1697=9),3.21,IF(OR(F1697=10,F1697=11,F1697=12),3.31,IF(OR(F1697=13,F1697=14,F1697=15),3.42,IF(OR(F1697=16,F1697=17,F1697=18),3.53,3.64)))))))))), IF(D1697="Ա-2", IF(F1697=0,2.28,IF(F1697=1,2.35,IF(F1697=2,2.43,IF(F1697=3,2.5,IF(OR(F1697=5,F1697=4),2.58,IF(OR(F1697=6,F1697=7),2.66,IF(OR(F1697=8,F1697=9),2.75,IF(OR(F1697=10,F1697=11,F1697=12),2.83,IF(OR(F1697=13,F1697=14,F1697=15),2.92,IF(OR(F1697=16,F1697=17,F1697=18),3.01,3.11)))))))))),IF(D1697="Ա-3", IF(F1697=0,1.96,IF(F1697=1,2.02,IF(F1697=2,2.08,IF(F1697=3,2.15,IF(OR(F1697=5,F1697=4),2.21,IF(OR(F1697=6,F1697=7),2.28,IF(OR(F1697=8,F1697=9),2.35,IF(OR(F1697=10,F1697=11,F1697=12),2.42,IF(OR(F1697=13,F1697=14,F1697=15),2.5,IF(OR(F1697=16,F1697=17,F1697=18),2.58,2.66)))))))))), IF(D1697="Կ-1", IF(F1697=0,1.68,IF(F1697=1,1.73,IF(F1697=2,1.79,IF(F1697=3,1.84,IF(OR(F1697=5,F1697=4),1.9,IF(OR(F1697=6,F1697=7),1.96,IF(OR(F1697=8,F1697=9),2.02,IF(OR(F1697=10,F1697=11,F1697=12),2.08,IF(OR(F1697=13,F1697=14,F1697=15),2.14,IF(OR(F1697=16,F1697=17,F1697=18),2.21,2.28)))))))))), IF(D1697="Կ-2", IF(F1697=0,1.45,IF(F1697=1,1.49,IF(F1697=2,1.54,IF(F1697=3,1.59,IF(OR(F1697=5,F1697=4),1.63,IF(OR(F1697=6,F1697=7),1.68,IF(OR(F1697=8,F1697=9),1.73,IF(OR(F1697=10,F1697=11,F1697=12),1.79,IF(OR(F1697=13,F1697=14,F1697=15),1.84,IF(OR(F1697=16,F1697=17,F1697=18),1.9,1.95)))))))))),IF(D1697="Կ-3", IF(F1697=0,1.25,IF(F1697=1,1.29,IF(F1697=2,1.33,IF(F1697=3,1.37,IF(OR(F1697=5,F1697=4),1.41,IF(OR(F1697=6,F1697=7),1.45,IF(OR(F1697=8,F1697=9),1.49,IF(OR(F1697=10,F1697=11,F1697=12),1.54,IF(OR(F1697=13,F1697=14,F1697=15),1.58,IF(OR(F1697=16,F1697=17,F1697=18),1.63,1.68)))))))))), "Error"))))))))))))</f>
        <v>0</v>
      </c>
      <c r="U1697" s="91">
        <v>66140</v>
      </c>
      <c r="V1697" s="92">
        <f t="shared" ref="V1697:V1728" si="674">+U1697*T1697</f>
        <v>0</v>
      </c>
      <c r="W1697" s="91"/>
      <c r="X1697" s="91"/>
      <c r="Y1697" s="92">
        <f>+V1697+W1697+X1697</f>
        <v>0</v>
      </c>
      <c r="Z1697" s="92">
        <f>+Y1697*6.565</f>
        <v>0</v>
      </c>
      <c r="AA1697" s="92" t="e">
        <f t="shared" ref="AA1697:AA1728" si="675">+Z1697+Q1697</f>
        <v>#VALUE!</v>
      </c>
    </row>
    <row r="1698" spans="1:27" ht="17.25">
      <c r="A1698" s="5"/>
      <c r="B1698" s="5"/>
      <c r="C1698" s="93"/>
      <c r="D1698" s="193"/>
      <c r="E1698" s="94"/>
      <c r="F1698" s="95"/>
      <c r="G1698" s="96" t="str">
        <f t="shared" ref="G1698:G1761" si="676">IF($C1698="ստորաբաժանման պետ",IF(F1698=0,2.28,IF(F1698=1,2.35,IF(F1698=2,2.43,IF(F1698=3,2.5,IF(OR(F1698=4,F1698=5),2.58,IF(OR(F1698=6,F1698=7),2.66,IF(OR(F1698=8,F1698=9),2.75,IF(OR(F1698=10,F1698=11,F1698=12),2.83,IF(OR(F1698=13,F1698=14,F1698=15),2.92,IF(OR(F1698=16,F1698=17,F1698=18),3.01,3.11)))))))))),IF($C1698="ավագ կարգադրիչ",IF(F1698=0,1.96,IF(F1698=1,2.02,IF(F1698=2,2.08,IF(F1698=3,2.15,IF(OR(F1698=4,F1698=5),2.21,IF(OR(F1698=6,F1698=7),2.28,IF(OR(F1698=8,F1698=9),2.35,IF(OR(F1698=10,F1698=11,F1698=12),2.42,IF(OR(F1698=13,F1698=14,F1698=15),2.5,IF(OR(F1698=16,F1698=17,F1698=18),2.58,2.66)))))))))),IF($C1698="կարգադրիչ",IF(F1698=0,1.45,IF(F1698=1,1.49,IF(F1698=2,1.54,IF(F1698=3,1.59,IF(OR(F1698=4,F1698=5),1.9,IF(OR(F1698=6,F1698=7),1.96,IF(OR(F1698=8,F1698=9),1.73,IF(OR(F1698=10,F1698=11,F1698=12),1.79,IF(OR(F1698=13,F1698=14,F1698=15),1.84,IF(OR(F1698=16,F1698=17,F1698=18),1.9,1.95)))))))))), "Error")))</f>
        <v>Error</v>
      </c>
      <c r="H1698" s="97">
        <v>14400</v>
      </c>
      <c r="I1698" s="98" t="e">
        <f t="shared" ref="I1698:I1751" si="677">G1698*H1698</f>
        <v>#VALUE!</v>
      </c>
      <c r="J1698" s="88" t="e">
        <f t="shared" si="672"/>
        <v>#VALUE!</v>
      </c>
      <c r="K1698" s="98">
        <f t="shared" ref="K1698:K1761" si="678">IF($D1698="գեներալ-մայոր",2.91,IF($D1698="գնդապետ",2.38,IF($D1698="փոխգնդապետ",2.25,IF($D1698="մայոր",1.85,IF($D1698="կապիտան",1.72,IF($D1698="ավագ լեյտենանտ",1.59,IF($D1698="լեյտենանտ",1.46,IF($D1698="ավագ ենթասպա",1.06,IF($D1698="ենթասպա",0.93,IF($D1698="ավագ",0.79,IF($D1698="ավագ սերժանտ",0.66,IF($D1698="սերժանտ",0.53,IF($D1698="կրտսեր սերժանտ",0.4,0)))))))))))))</f>
        <v>0</v>
      </c>
      <c r="L1698" s="98">
        <f t="shared" ref="L1698:L1751" si="679">K1698*H1698</f>
        <v>0</v>
      </c>
      <c r="M1698" s="98" t="e">
        <f t="shared" ref="M1698:M1751" si="680">L1698+J1698</f>
        <v>#VALUE!</v>
      </c>
      <c r="N1698" s="98" t="e">
        <f t="shared" ref="N1698:N1751" si="681">IF(F1698&lt;2,M1698*0%,IF(F1698&lt;5,M1698*5%,IF(F1698&lt;10,M1698*10%,IF(F1698&lt;15,M1698*15%,IF(F1698&lt;20,M1698*20%,IF(F1698&lt;25,M1698*25%,IF(F1698&gt;=25,M1698*30%)))))))</f>
        <v>#VALUE!</v>
      </c>
      <c r="O1698" s="97"/>
      <c r="P1698" s="98" t="e">
        <f t="shared" si="673"/>
        <v>#VALUE!</v>
      </c>
      <c r="Q1698" s="99" t="e">
        <f t="shared" ref="Q1698:Q1761" si="682">P1698*6.565</f>
        <v>#VALUE!</v>
      </c>
      <c r="R1698" s="100"/>
      <c r="S1698" s="5"/>
      <c r="T1698" s="28">
        <f t="shared" ref="T1698:T1761" si="683">IF(E1698&lt;1,0,IF(D1698="Բ-1",IF(F1698=0,6.94,IF(F1698=1,7.17,IF(F1698=2,7.41,IF(F1698=3,7.66,IF(OR(F1698=5,F1698=4),7.92,IF(OR(F1698=6,F1698=7),8.18,IF(OR(F1698=8,F1698=9),8.46,IF(OR(F1698=10,F1698=11,F1698=12),8.74,IF(OR(F1698=13,F1698=14,F1698=15),9.03,IF(OR(F1698=16,F1698=17,F1698=18),9.33,9.65)))))))))),IF(D1698="Բ-2", IF(F1698=0,5.71,IF(F1698=1,5.89,IF(F1698=2,6.09,IF(F1698=3,6.29,IF(OR(F1698=5,F1698=4),6.5,IF(OR(F1698=6,F1698=7),6.72,IF(OR(F1698=8,F1698=9),6.94,IF(OR(F1698=10,F1698=11,F1698=12),7.17,IF(OR(F1698=13,F1698=14,F1698=15),7.41,IF(OR(F1698=16,F1698=17,F1698=18),7.65,7.91)))))))))), IF(D1698="Գ-1", IF(F1698=0,4.7,IF(F1698=1,4.86,IF(F1698=2,5.01,IF(F1698=3,5.18,IF(OR(F1698=5,F1698=4),5.35,IF(OR(F1698=6,F1698=7),5.52,IF(OR(F1698=8,F1698=9),5.71,IF(OR(F1698=10,F1698=11,F1698=12),5.89,IF(OR(F1698=13,F1698=14,F1698=15),6.09,IF(OR(F1698=16,F1698=17,F1698=18),6.29,6.49)))))))))), IF(D1698="Գ-2", IF(F1698=0,3.88,IF(F1698=1,4.01,IF(F1698=2,4.14,IF(F1698=3,4.27,IF(OR(F1698=5,F1698=4),4.41,IF(OR(F1698=6,F1698=7),4.55,IF(OR(F1698=8,F1698=9),4.7,IF(OR(F1698=10,F1698=11,F1698=12),4.85,IF(OR(F1698=13,F1698=14,F1698=15),5.01,IF(OR(F1698=16,F1698=17,F1698=18),5.17,5.34)))))))))), IF(D1698="Գ-3", IF(F1698=0,3.21,IF(F1698=1,3.31,IF(F1698=2,3.42,IF(F1698=3,3.53,IF(OR(F1698=5,F1698=4),3.64,IF(OR(F1698=6,F1698=7),3.76,IF(OR(F1698=8,F1698=9),3.88,IF(OR(F1698=10,F1698=11,F1698=12),4.01,IF(OR(F1698=13,F1698=14,F1698=15),4.13,IF(OR(F1698=16,F1698=17,F1698=18),4.27,4.4)))))))))), IF(D1698="Ա-1", IF(F1698=0,2.66,IF(F1698=1,2.75,IF(F1698=2,2.83,IF(F1698=3,2.92,IF(OR(F1698=5,F1698=4),3.02,IF(OR(F1698=6,F1698=7),3.11,IF(OR(F1698=8,F1698=9),3.21,IF(OR(F1698=10,F1698=11,F1698=12),3.31,IF(OR(F1698=13,F1698=14,F1698=15),3.42,IF(OR(F1698=16,F1698=17,F1698=18),3.53,3.64)))))))))), IF(D1698="Ա-2", IF(F1698=0,2.28,IF(F1698=1,2.35,IF(F1698=2,2.43,IF(F1698=3,2.5,IF(OR(F1698=5,F1698=4),2.58,IF(OR(F1698=6,F1698=7),2.66,IF(OR(F1698=8,F1698=9),2.75,IF(OR(F1698=10,F1698=11,F1698=12),2.83,IF(OR(F1698=13,F1698=14,F1698=15),2.92,IF(OR(F1698=16,F1698=17,F1698=18),3.01,3.11)))))))))),IF(D1698="Ա-3", IF(F1698=0,1.96,IF(F1698=1,2.02,IF(F1698=2,2.08,IF(F1698=3,2.15,IF(OR(F1698=5,F1698=4),2.21,IF(OR(F1698=6,F1698=7),2.28,IF(OR(F1698=8,F1698=9),2.35,IF(OR(F1698=10,F1698=11,F1698=12),2.42,IF(OR(F1698=13,F1698=14,F1698=15),2.5,IF(OR(F1698=16,F1698=17,F1698=18),2.58,2.66)))))))))), IF(D1698="Կ-1", IF(F1698=0,1.68,IF(F1698=1,1.73,IF(F1698=2,1.79,IF(F1698=3,1.84,IF(OR(F1698=5,F1698=4),1.9,IF(OR(F1698=6,F1698=7),1.96,IF(OR(F1698=8,F1698=9),2.02,IF(OR(F1698=10,F1698=11,F1698=12),2.08,IF(OR(F1698=13,F1698=14,F1698=15),2.14,IF(OR(F1698=16,F1698=17,F1698=18),2.21,2.28)))))))))), IF(D1698="Կ-2", IF(F1698=0,1.45,IF(F1698=1,1.49,IF(F1698=2,1.54,IF(F1698=3,1.59,IF(OR(F1698=5,F1698=4),1.63,IF(OR(F1698=6,F1698=7),1.68,IF(OR(F1698=8,F1698=9),1.73,IF(OR(F1698=10,F1698=11,F1698=12),1.79,IF(OR(F1698=13,F1698=14,F1698=15),1.84,IF(OR(F1698=16,F1698=17,F1698=18),1.9,1.95)))))))))),IF(D1698="Կ-3", IF(F1698=0,1.25,IF(F1698=1,1.29,IF(F1698=2,1.33,IF(F1698=3,1.37,IF(OR(F1698=5,F1698=4),1.41,IF(OR(F1698=6,F1698=7),1.45,IF(OR(F1698=8,F1698=9),1.49,IF(OR(F1698=10,F1698=11,F1698=12),1.54,IF(OR(F1698=13,F1698=14,F1698=15),1.58,IF(OR(F1698=16,F1698=17,F1698=18),1.63,1.68)))))))))), "Error"))))))))))))</f>
        <v>0</v>
      </c>
      <c r="U1698" s="101">
        <v>66140</v>
      </c>
      <c r="V1698" s="102">
        <f t="shared" si="674"/>
        <v>0</v>
      </c>
      <c r="W1698" s="101"/>
      <c r="X1698" s="101"/>
      <c r="Y1698" s="102">
        <f t="shared" ref="Y1698:Y1751" si="684">+V1698+W1698+X1698</f>
        <v>0</v>
      </c>
      <c r="Z1698" s="102">
        <f t="shared" ref="Z1698:Z1761" si="685">+Y1698*6.565</f>
        <v>0</v>
      </c>
      <c r="AA1698" s="102" t="e">
        <f t="shared" si="675"/>
        <v>#VALUE!</v>
      </c>
    </row>
    <row r="1699" spans="1:27" ht="17.25">
      <c r="A1699" s="5"/>
      <c r="B1699" s="5"/>
      <c r="C1699" s="93"/>
      <c r="D1699" s="193"/>
      <c r="E1699" s="94"/>
      <c r="F1699" s="95"/>
      <c r="G1699" s="96" t="str">
        <f t="shared" si="676"/>
        <v>Error</v>
      </c>
      <c r="H1699" s="97">
        <v>14400</v>
      </c>
      <c r="I1699" s="98" t="e">
        <f t="shared" si="677"/>
        <v>#VALUE!</v>
      </c>
      <c r="J1699" s="88" t="e">
        <f t="shared" si="672"/>
        <v>#VALUE!</v>
      </c>
      <c r="K1699" s="98">
        <f t="shared" si="678"/>
        <v>0</v>
      </c>
      <c r="L1699" s="98">
        <f t="shared" si="679"/>
        <v>0</v>
      </c>
      <c r="M1699" s="98" t="e">
        <f t="shared" si="680"/>
        <v>#VALUE!</v>
      </c>
      <c r="N1699" s="98" t="e">
        <f t="shared" si="681"/>
        <v>#VALUE!</v>
      </c>
      <c r="O1699" s="97"/>
      <c r="P1699" s="98" t="e">
        <f t="shared" si="673"/>
        <v>#VALUE!</v>
      </c>
      <c r="Q1699" s="99" t="e">
        <f t="shared" si="682"/>
        <v>#VALUE!</v>
      </c>
      <c r="R1699" s="100"/>
      <c r="S1699" s="5"/>
      <c r="T1699" s="28">
        <f t="shared" si="683"/>
        <v>0</v>
      </c>
      <c r="U1699" s="101">
        <v>66140</v>
      </c>
      <c r="V1699" s="102">
        <f t="shared" si="674"/>
        <v>0</v>
      </c>
      <c r="W1699" s="101"/>
      <c r="X1699" s="101"/>
      <c r="Y1699" s="102">
        <f t="shared" si="684"/>
        <v>0</v>
      </c>
      <c r="Z1699" s="102">
        <f t="shared" si="685"/>
        <v>0</v>
      </c>
      <c r="AA1699" s="102" t="e">
        <f t="shared" si="675"/>
        <v>#VALUE!</v>
      </c>
    </row>
    <row r="1700" spans="1:27" ht="17.25">
      <c r="A1700" s="5"/>
      <c r="B1700" s="5"/>
      <c r="C1700" s="93"/>
      <c r="D1700" s="193"/>
      <c r="E1700" s="94"/>
      <c r="F1700" s="95"/>
      <c r="G1700" s="96" t="str">
        <f t="shared" si="676"/>
        <v>Error</v>
      </c>
      <c r="H1700" s="97">
        <v>14400</v>
      </c>
      <c r="I1700" s="98" t="e">
        <f t="shared" si="677"/>
        <v>#VALUE!</v>
      </c>
      <c r="J1700" s="88" t="e">
        <f t="shared" si="672"/>
        <v>#VALUE!</v>
      </c>
      <c r="K1700" s="98">
        <f t="shared" si="678"/>
        <v>0</v>
      </c>
      <c r="L1700" s="98">
        <f t="shared" si="679"/>
        <v>0</v>
      </c>
      <c r="M1700" s="98" t="e">
        <f t="shared" si="680"/>
        <v>#VALUE!</v>
      </c>
      <c r="N1700" s="98" t="e">
        <f t="shared" si="681"/>
        <v>#VALUE!</v>
      </c>
      <c r="O1700" s="97"/>
      <c r="P1700" s="98" t="e">
        <f t="shared" si="673"/>
        <v>#VALUE!</v>
      </c>
      <c r="Q1700" s="99" t="e">
        <f t="shared" si="682"/>
        <v>#VALUE!</v>
      </c>
      <c r="R1700" s="100"/>
      <c r="S1700" s="5"/>
      <c r="T1700" s="28">
        <f t="shared" si="683"/>
        <v>0</v>
      </c>
      <c r="U1700" s="101">
        <v>66140</v>
      </c>
      <c r="V1700" s="102">
        <f t="shared" si="674"/>
        <v>0</v>
      </c>
      <c r="W1700" s="101"/>
      <c r="X1700" s="101"/>
      <c r="Y1700" s="102">
        <f t="shared" si="684"/>
        <v>0</v>
      </c>
      <c r="Z1700" s="102">
        <f t="shared" si="685"/>
        <v>0</v>
      </c>
      <c r="AA1700" s="102" t="e">
        <f t="shared" si="675"/>
        <v>#VALUE!</v>
      </c>
    </row>
    <row r="1701" spans="1:27" ht="17.25">
      <c r="A1701" s="5"/>
      <c r="B1701" s="5"/>
      <c r="C1701" s="93"/>
      <c r="D1701" s="193"/>
      <c r="E1701" s="94"/>
      <c r="F1701" s="95"/>
      <c r="G1701" s="96" t="str">
        <f t="shared" si="676"/>
        <v>Error</v>
      </c>
      <c r="H1701" s="97">
        <v>14400</v>
      </c>
      <c r="I1701" s="98" t="e">
        <f t="shared" si="677"/>
        <v>#VALUE!</v>
      </c>
      <c r="J1701" s="88" t="e">
        <f t="shared" si="672"/>
        <v>#VALUE!</v>
      </c>
      <c r="K1701" s="98">
        <f t="shared" si="678"/>
        <v>0</v>
      </c>
      <c r="L1701" s="98">
        <f t="shared" si="679"/>
        <v>0</v>
      </c>
      <c r="M1701" s="98" t="e">
        <f t="shared" si="680"/>
        <v>#VALUE!</v>
      </c>
      <c r="N1701" s="98" t="e">
        <f t="shared" si="681"/>
        <v>#VALUE!</v>
      </c>
      <c r="O1701" s="97"/>
      <c r="P1701" s="98" t="e">
        <f t="shared" si="673"/>
        <v>#VALUE!</v>
      </c>
      <c r="Q1701" s="99" t="e">
        <f t="shared" si="682"/>
        <v>#VALUE!</v>
      </c>
      <c r="R1701" s="100"/>
      <c r="S1701" s="5"/>
      <c r="T1701" s="28">
        <f t="shared" si="683"/>
        <v>0</v>
      </c>
      <c r="U1701" s="101">
        <v>66140</v>
      </c>
      <c r="V1701" s="102">
        <f t="shared" si="674"/>
        <v>0</v>
      </c>
      <c r="W1701" s="101"/>
      <c r="X1701" s="101"/>
      <c r="Y1701" s="102">
        <f t="shared" si="684"/>
        <v>0</v>
      </c>
      <c r="Z1701" s="102">
        <f t="shared" si="685"/>
        <v>0</v>
      </c>
      <c r="AA1701" s="102" t="e">
        <f t="shared" si="675"/>
        <v>#VALUE!</v>
      </c>
    </row>
    <row r="1702" spans="1:27" ht="17.25">
      <c r="A1702" s="5"/>
      <c r="B1702" s="5"/>
      <c r="C1702" s="93"/>
      <c r="D1702" s="193"/>
      <c r="E1702" s="94"/>
      <c r="F1702" s="95"/>
      <c r="G1702" s="96" t="str">
        <f t="shared" si="676"/>
        <v>Error</v>
      </c>
      <c r="H1702" s="97">
        <v>14400</v>
      </c>
      <c r="I1702" s="98" t="e">
        <f t="shared" si="677"/>
        <v>#VALUE!</v>
      </c>
      <c r="J1702" s="88" t="e">
        <f t="shared" si="672"/>
        <v>#VALUE!</v>
      </c>
      <c r="K1702" s="98">
        <f t="shared" si="678"/>
        <v>0</v>
      </c>
      <c r="L1702" s="98">
        <f t="shared" si="679"/>
        <v>0</v>
      </c>
      <c r="M1702" s="98" t="e">
        <f t="shared" si="680"/>
        <v>#VALUE!</v>
      </c>
      <c r="N1702" s="98" t="e">
        <f t="shared" si="681"/>
        <v>#VALUE!</v>
      </c>
      <c r="O1702" s="97"/>
      <c r="P1702" s="98" t="e">
        <f t="shared" si="673"/>
        <v>#VALUE!</v>
      </c>
      <c r="Q1702" s="99" t="e">
        <f t="shared" si="682"/>
        <v>#VALUE!</v>
      </c>
      <c r="R1702" s="100"/>
      <c r="S1702" s="5"/>
      <c r="T1702" s="28">
        <f t="shared" si="683"/>
        <v>0</v>
      </c>
      <c r="U1702" s="101">
        <v>66140</v>
      </c>
      <c r="V1702" s="102">
        <f t="shared" si="674"/>
        <v>0</v>
      </c>
      <c r="W1702" s="101"/>
      <c r="X1702" s="101"/>
      <c r="Y1702" s="102">
        <f t="shared" si="684"/>
        <v>0</v>
      </c>
      <c r="Z1702" s="102">
        <f t="shared" si="685"/>
        <v>0</v>
      </c>
      <c r="AA1702" s="102" t="e">
        <f t="shared" si="675"/>
        <v>#VALUE!</v>
      </c>
    </row>
    <row r="1703" spans="1:27" ht="17.25">
      <c r="A1703" s="5"/>
      <c r="B1703" s="5"/>
      <c r="C1703" s="93"/>
      <c r="D1703" s="193"/>
      <c r="E1703" s="84"/>
      <c r="F1703" s="85"/>
      <c r="G1703" s="86" t="str">
        <f t="shared" si="676"/>
        <v>Error</v>
      </c>
      <c r="H1703" s="87">
        <v>14400</v>
      </c>
      <c r="I1703" s="88" t="e">
        <f t="shared" si="677"/>
        <v>#VALUE!</v>
      </c>
      <c r="J1703" s="88" t="e">
        <f t="shared" si="672"/>
        <v>#VALUE!</v>
      </c>
      <c r="K1703" s="88">
        <f t="shared" si="678"/>
        <v>0</v>
      </c>
      <c r="L1703" s="88">
        <f t="shared" si="679"/>
        <v>0</v>
      </c>
      <c r="M1703" s="88" t="e">
        <f t="shared" si="680"/>
        <v>#VALUE!</v>
      </c>
      <c r="N1703" s="88" t="e">
        <f t="shared" si="681"/>
        <v>#VALUE!</v>
      </c>
      <c r="O1703" s="87"/>
      <c r="P1703" s="88" t="e">
        <f t="shared" si="673"/>
        <v>#VALUE!</v>
      </c>
      <c r="Q1703" s="89" t="e">
        <f t="shared" si="682"/>
        <v>#VALUE!</v>
      </c>
      <c r="R1703" s="90"/>
      <c r="S1703" s="82"/>
      <c r="T1703" s="28">
        <f t="shared" si="683"/>
        <v>0</v>
      </c>
      <c r="U1703" s="91">
        <v>66140</v>
      </c>
      <c r="V1703" s="92">
        <f t="shared" si="674"/>
        <v>0</v>
      </c>
      <c r="W1703" s="91"/>
      <c r="X1703" s="91"/>
      <c r="Y1703" s="92">
        <f t="shared" si="684"/>
        <v>0</v>
      </c>
      <c r="Z1703" s="92">
        <f t="shared" si="685"/>
        <v>0</v>
      </c>
      <c r="AA1703" s="92" t="e">
        <f t="shared" si="675"/>
        <v>#VALUE!</v>
      </c>
    </row>
    <row r="1704" spans="1:27" ht="17.25">
      <c r="A1704" s="5"/>
      <c r="B1704" s="5"/>
      <c r="C1704" s="93"/>
      <c r="D1704" s="193"/>
      <c r="E1704" s="94"/>
      <c r="F1704" s="95"/>
      <c r="G1704" s="96" t="str">
        <f t="shared" si="676"/>
        <v>Error</v>
      </c>
      <c r="H1704" s="97">
        <v>14400</v>
      </c>
      <c r="I1704" s="98" t="e">
        <f t="shared" si="677"/>
        <v>#VALUE!</v>
      </c>
      <c r="J1704" s="88" t="e">
        <f t="shared" si="672"/>
        <v>#VALUE!</v>
      </c>
      <c r="K1704" s="98">
        <f t="shared" si="678"/>
        <v>0</v>
      </c>
      <c r="L1704" s="98">
        <f t="shared" si="679"/>
        <v>0</v>
      </c>
      <c r="M1704" s="98" t="e">
        <f t="shared" si="680"/>
        <v>#VALUE!</v>
      </c>
      <c r="N1704" s="98" t="e">
        <f t="shared" si="681"/>
        <v>#VALUE!</v>
      </c>
      <c r="O1704" s="97"/>
      <c r="P1704" s="98" t="e">
        <f t="shared" si="673"/>
        <v>#VALUE!</v>
      </c>
      <c r="Q1704" s="99" t="e">
        <f t="shared" si="682"/>
        <v>#VALUE!</v>
      </c>
      <c r="R1704" s="100"/>
      <c r="S1704" s="5"/>
      <c r="T1704" s="28">
        <f t="shared" si="683"/>
        <v>0</v>
      </c>
      <c r="U1704" s="101">
        <v>66140</v>
      </c>
      <c r="V1704" s="102">
        <f t="shared" si="674"/>
        <v>0</v>
      </c>
      <c r="W1704" s="101"/>
      <c r="X1704" s="101"/>
      <c r="Y1704" s="102">
        <f t="shared" si="684"/>
        <v>0</v>
      </c>
      <c r="Z1704" s="102">
        <f t="shared" si="685"/>
        <v>0</v>
      </c>
      <c r="AA1704" s="102" t="e">
        <f t="shared" si="675"/>
        <v>#VALUE!</v>
      </c>
    </row>
    <row r="1705" spans="1:27" ht="17.25">
      <c r="A1705" s="5"/>
      <c r="B1705" s="5"/>
      <c r="C1705" s="93"/>
      <c r="D1705" s="193"/>
      <c r="E1705" s="94"/>
      <c r="F1705" s="95"/>
      <c r="G1705" s="96" t="str">
        <f t="shared" si="676"/>
        <v>Error</v>
      </c>
      <c r="H1705" s="97">
        <v>14400</v>
      </c>
      <c r="I1705" s="98" t="e">
        <f t="shared" si="677"/>
        <v>#VALUE!</v>
      </c>
      <c r="J1705" s="88" t="e">
        <f t="shared" si="672"/>
        <v>#VALUE!</v>
      </c>
      <c r="K1705" s="98">
        <f t="shared" si="678"/>
        <v>0</v>
      </c>
      <c r="L1705" s="98">
        <f t="shared" si="679"/>
        <v>0</v>
      </c>
      <c r="M1705" s="98" t="e">
        <f t="shared" si="680"/>
        <v>#VALUE!</v>
      </c>
      <c r="N1705" s="98" t="e">
        <f t="shared" si="681"/>
        <v>#VALUE!</v>
      </c>
      <c r="O1705" s="97"/>
      <c r="P1705" s="98" t="e">
        <f t="shared" si="673"/>
        <v>#VALUE!</v>
      </c>
      <c r="Q1705" s="99" t="e">
        <f t="shared" si="682"/>
        <v>#VALUE!</v>
      </c>
      <c r="R1705" s="100"/>
      <c r="S1705" s="5"/>
      <c r="T1705" s="28">
        <f t="shared" si="683"/>
        <v>0</v>
      </c>
      <c r="U1705" s="101">
        <v>66140</v>
      </c>
      <c r="V1705" s="102">
        <f t="shared" si="674"/>
        <v>0</v>
      </c>
      <c r="W1705" s="101"/>
      <c r="X1705" s="101"/>
      <c r="Y1705" s="102">
        <f t="shared" si="684"/>
        <v>0</v>
      </c>
      <c r="Z1705" s="102">
        <f t="shared" si="685"/>
        <v>0</v>
      </c>
      <c r="AA1705" s="102" t="e">
        <f t="shared" si="675"/>
        <v>#VALUE!</v>
      </c>
    </row>
    <row r="1706" spans="1:27" ht="17.25">
      <c r="A1706" s="5"/>
      <c r="B1706" s="5"/>
      <c r="C1706" s="93"/>
      <c r="D1706" s="193"/>
      <c r="E1706" s="94"/>
      <c r="F1706" s="95"/>
      <c r="G1706" s="96" t="str">
        <f t="shared" si="676"/>
        <v>Error</v>
      </c>
      <c r="H1706" s="97">
        <v>14400</v>
      </c>
      <c r="I1706" s="98" t="e">
        <f t="shared" si="677"/>
        <v>#VALUE!</v>
      </c>
      <c r="J1706" s="88" t="e">
        <f t="shared" si="672"/>
        <v>#VALUE!</v>
      </c>
      <c r="K1706" s="98">
        <f t="shared" si="678"/>
        <v>0</v>
      </c>
      <c r="L1706" s="98">
        <f t="shared" si="679"/>
        <v>0</v>
      </c>
      <c r="M1706" s="98" t="e">
        <f t="shared" si="680"/>
        <v>#VALUE!</v>
      </c>
      <c r="N1706" s="98" t="e">
        <f t="shared" si="681"/>
        <v>#VALUE!</v>
      </c>
      <c r="O1706" s="97"/>
      <c r="P1706" s="98" t="e">
        <f t="shared" si="673"/>
        <v>#VALUE!</v>
      </c>
      <c r="Q1706" s="99" t="e">
        <f t="shared" si="682"/>
        <v>#VALUE!</v>
      </c>
      <c r="R1706" s="100"/>
      <c r="S1706" s="5"/>
      <c r="T1706" s="28">
        <f t="shared" si="683"/>
        <v>0</v>
      </c>
      <c r="U1706" s="101">
        <v>66140</v>
      </c>
      <c r="V1706" s="102">
        <f t="shared" si="674"/>
        <v>0</v>
      </c>
      <c r="W1706" s="101"/>
      <c r="X1706" s="101"/>
      <c r="Y1706" s="102">
        <f t="shared" si="684"/>
        <v>0</v>
      </c>
      <c r="Z1706" s="102">
        <f t="shared" si="685"/>
        <v>0</v>
      </c>
      <c r="AA1706" s="102" t="e">
        <f t="shared" si="675"/>
        <v>#VALUE!</v>
      </c>
    </row>
    <row r="1707" spans="1:27" ht="17.25">
      <c r="A1707" s="5"/>
      <c r="B1707" s="5"/>
      <c r="C1707" s="93"/>
      <c r="D1707" s="193"/>
      <c r="E1707" s="94"/>
      <c r="F1707" s="95"/>
      <c r="G1707" s="96" t="str">
        <f t="shared" si="676"/>
        <v>Error</v>
      </c>
      <c r="H1707" s="97">
        <v>14400</v>
      </c>
      <c r="I1707" s="98" t="e">
        <f t="shared" si="677"/>
        <v>#VALUE!</v>
      </c>
      <c r="J1707" s="88" t="e">
        <f t="shared" si="672"/>
        <v>#VALUE!</v>
      </c>
      <c r="K1707" s="98">
        <f t="shared" si="678"/>
        <v>0</v>
      </c>
      <c r="L1707" s="98">
        <f t="shared" si="679"/>
        <v>0</v>
      </c>
      <c r="M1707" s="98" t="e">
        <f t="shared" si="680"/>
        <v>#VALUE!</v>
      </c>
      <c r="N1707" s="98" t="e">
        <f t="shared" si="681"/>
        <v>#VALUE!</v>
      </c>
      <c r="O1707" s="97"/>
      <c r="P1707" s="98" t="e">
        <f t="shared" si="673"/>
        <v>#VALUE!</v>
      </c>
      <c r="Q1707" s="99" t="e">
        <f t="shared" si="682"/>
        <v>#VALUE!</v>
      </c>
      <c r="R1707" s="100"/>
      <c r="S1707" s="5"/>
      <c r="T1707" s="28">
        <f t="shared" si="683"/>
        <v>0</v>
      </c>
      <c r="U1707" s="101">
        <v>66140</v>
      </c>
      <c r="V1707" s="102">
        <f t="shared" si="674"/>
        <v>0</v>
      </c>
      <c r="W1707" s="101"/>
      <c r="X1707" s="101"/>
      <c r="Y1707" s="102">
        <f t="shared" si="684"/>
        <v>0</v>
      </c>
      <c r="Z1707" s="102">
        <f t="shared" si="685"/>
        <v>0</v>
      </c>
      <c r="AA1707" s="102" t="e">
        <f t="shared" si="675"/>
        <v>#VALUE!</v>
      </c>
    </row>
    <row r="1708" spans="1:27" ht="17.25">
      <c r="A1708" s="5"/>
      <c r="B1708" s="5"/>
      <c r="C1708" s="93"/>
      <c r="D1708" s="193"/>
      <c r="E1708" s="94"/>
      <c r="F1708" s="95"/>
      <c r="G1708" s="96" t="str">
        <f t="shared" si="676"/>
        <v>Error</v>
      </c>
      <c r="H1708" s="97">
        <v>14400</v>
      </c>
      <c r="I1708" s="98" t="e">
        <f t="shared" si="677"/>
        <v>#VALUE!</v>
      </c>
      <c r="J1708" s="88" t="e">
        <f t="shared" si="672"/>
        <v>#VALUE!</v>
      </c>
      <c r="K1708" s="98">
        <f t="shared" si="678"/>
        <v>0</v>
      </c>
      <c r="L1708" s="98">
        <f t="shared" si="679"/>
        <v>0</v>
      </c>
      <c r="M1708" s="98" t="e">
        <f t="shared" si="680"/>
        <v>#VALUE!</v>
      </c>
      <c r="N1708" s="98" t="e">
        <f t="shared" si="681"/>
        <v>#VALUE!</v>
      </c>
      <c r="O1708" s="97"/>
      <c r="P1708" s="98" t="e">
        <f t="shared" si="673"/>
        <v>#VALUE!</v>
      </c>
      <c r="Q1708" s="99" t="e">
        <f t="shared" si="682"/>
        <v>#VALUE!</v>
      </c>
      <c r="R1708" s="100"/>
      <c r="S1708" s="5"/>
      <c r="T1708" s="28">
        <f t="shared" si="683"/>
        <v>0</v>
      </c>
      <c r="U1708" s="101">
        <v>66140</v>
      </c>
      <c r="V1708" s="102">
        <f t="shared" si="674"/>
        <v>0</v>
      </c>
      <c r="W1708" s="101"/>
      <c r="X1708" s="101"/>
      <c r="Y1708" s="102">
        <f t="shared" si="684"/>
        <v>0</v>
      </c>
      <c r="Z1708" s="102">
        <f t="shared" si="685"/>
        <v>0</v>
      </c>
      <c r="AA1708" s="102" t="e">
        <f t="shared" si="675"/>
        <v>#VALUE!</v>
      </c>
    </row>
    <row r="1709" spans="1:27" ht="17.25">
      <c r="A1709" s="5"/>
      <c r="B1709" s="5"/>
      <c r="C1709" s="93"/>
      <c r="D1709" s="193"/>
      <c r="E1709" s="84"/>
      <c r="F1709" s="85"/>
      <c r="G1709" s="86" t="str">
        <f t="shared" si="676"/>
        <v>Error</v>
      </c>
      <c r="H1709" s="87">
        <v>14400</v>
      </c>
      <c r="I1709" s="88" t="e">
        <f t="shared" si="677"/>
        <v>#VALUE!</v>
      </c>
      <c r="J1709" s="88" t="e">
        <f t="shared" si="672"/>
        <v>#VALUE!</v>
      </c>
      <c r="K1709" s="88">
        <f t="shared" si="678"/>
        <v>0</v>
      </c>
      <c r="L1709" s="88">
        <f t="shared" si="679"/>
        <v>0</v>
      </c>
      <c r="M1709" s="88" t="e">
        <f t="shared" si="680"/>
        <v>#VALUE!</v>
      </c>
      <c r="N1709" s="88" t="e">
        <f t="shared" si="681"/>
        <v>#VALUE!</v>
      </c>
      <c r="O1709" s="87"/>
      <c r="P1709" s="88" t="e">
        <f t="shared" si="673"/>
        <v>#VALUE!</v>
      </c>
      <c r="Q1709" s="89" t="e">
        <f t="shared" si="682"/>
        <v>#VALUE!</v>
      </c>
      <c r="R1709" s="90"/>
      <c r="S1709" s="82"/>
      <c r="T1709" s="28">
        <f t="shared" si="683"/>
        <v>0</v>
      </c>
      <c r="U1709" s="91">
        <v>66140</v>
      </c>
      <c r="V1709" s="92">
        <f t="shared" si="674"/>
        <v>0</v>
      </c>
      <c r="W1709" s="91"/>
      <c r="X1709" s="91"/>
      <c r="Y1709" s="92">
        <f t="shared" si="684"/>
        <v>0</v>
      </c>
      <c r="Z1709" s="92">
        <f t="shared" si="685"/>
        <v>0</v>
      </c>
      <c r="AA1709" s="92" t="e">
        <f t="shared" si="675"/>
        <v>#VALUE!</v>
      </c>
    </row>
    <row r="1710" spans="1:27" ht="17.25">
      <c r="A1710" s="5"/>
      <c r="B1710" s="5"/>
      <c r="C1710" s="93"/>
      <c r="D1710" s="193"/>
      <c r="E1710" s="94"/>
      <c r="F1710" s="95"/>
      <c r="G1710" s="96" t="str">
        <f t="shared" si="676"/>
        <v>Error</v>
      </c>
      <c r="H1710" s="97">
        <v>14400</v>
      </c>
      <c r="I1710" s="98" t="e">
        <f t="shared" si="677"/>
        <v>#VALUE!</v>
      </c>
      <c r="J1710" s="88" t="e">
        <f t="shared" si="672"/>
        <v>#VALUE!</v>
      </c>
      <c r="K1710" s="98">
        <f t="shared" si="678"/>
        <v>0</v>
      </c>
      <c r="L1710" s="98">
        <f t="shared" si="679"/>
        <v>0</v>
      </c>
      <c r="M1710" s="98" t="e">
        <f t="shared" si="680"/>
        <v>#VALUE!</v>
      </c>
      <c r="N1710" s="98" t="e">
        <f t="shared" si="681"/>
        <v>#VALUE!</v>
      </c>
      <c r="O1710" s="97"/>
      <c r="P1710" s="98" t="e">
        <f t="shared" si="673"/>
        <v>#VALUE!</v>
      </c>
      <c r="Q1710" s="99" t="e">
        <f t="shared" si="682"/>
        <v>#VALUE!</v>
      </c>
      <c r="R1710" s="100"/>
      <c r="S1710" s="5"/>
      <c r="T1710" s="28">
        <f t="shared" si="683"/>
        <v>0</v>
      </c>
      <c r="U1710" s="101">
        <v>66140</v>
      </c>
      <c r="V1710" s="102">
        <f t="shared" si="674"/>
        <v>0</v>
      </c>
      <c r="W1710" s="101"/>
      <c r="X1710" s="101"/>
      <c r="Y1710" s="102">
        <f t="shared" si="684"/>
        <v>0</v>
      </c>
      <c r="Z1710" s="102">
        <f t="shared" si="685"/>
        <v>0</v>
      </c>
      <c r="AA1710" s="102" t="e">
        <f t="shared" si="675"/>
        <v>#VALUE!</v>
      </c>
    </row>
    <row r="1711" spans="1:27" ht="17.25">
      <c r="A1711" s="5"/>
      <c r="B1711" s="5"/>
      <c r="C1711" s="93"/>
      <c r="D1711" s="193"/>
      <c r="E1711" s="94"/>
      <c r="F1711" s="95"/>
      <c r="G1711" s="96" t="str">
        <f t="shared" si="676"/>
        <v>Error</v>
      </c>
      <c r="H1711" s="97">
        <v>14400</v>
      </c>
      <c r="I1711" s="98" t="e">
        <f t="shared" si="677"/>
        <v>#VALUE!</v>
      </c>
      <c r="J1711" s="88" t="e">
        <f t="shared" si="672"/>
        <v>#VALUE!</v>
      </c>
      <c r="K1711" s="98">
        <f t="shared" si="678"/>
        <v>0</v>
      </c>
      <c r="L1711" s="98">
        <f t="shared" si="679"/>
        <v>0</v>
      </c>
      <c r="M1711" s="98" t="e">
        <f t="shared" si="680"/>
        <v>#VALUE!</v>
      </c>
      <c r="N1711" s="98" t="e">
        <f t="shared" si="681"/>
        <v>#VALUE!</v>
      </c>
      <c r="O1711" s="97"/>
      <c r="P1711" s="98" t="e">
        <f t="shared" si="673"/>
        <v>#VALUE!</v>
      </c>
      <c r="Q1711" s="99" t="e">
        <f t="shared" si="682"/>
        <v>#VALUE!</v>
      </c>
      <c r="R1711" s="100"/>
      <c r="S1711" s="5"/>
      <c r="T1711" s="28">
        <f t="shared" si="683"/>
        <v>0</v>
      </c>
      <c r="U1711" s="101">
        <v>66140</v>
      </c>
      <c r="V1711" s="102">
        <f t="shared" si="674"/>
        <v>0</v>
      </c>
      <c r="W1711" s="101"/>
      <c r="X1711" s="101"/>
      <c r="Y1711" s="102">
        <f t="shared" si="684"/>
        <v>0</v>
      </c>
      <c r="Z1711" s="102">
        <f t="shared" si="685"/>
        <v>0</v>
      </c>
      <c r="AA1711" s="102" t="e">
        <f t="shared" si="675"/>
        <v>#VALUE!</v>
      </c>
    </row>
    <row r="1712" spans="1:27" ht="17.25">
      <c r="A1712" s="5"/>
      <c r="B1712" s="5"/>
      <c r="C1712" s="93"/>
      <c r="D1712" s="193"/>
      <c r="E1712" s="94"/>
      <c r="F1712" s="95"/>
      <c r="G1712" s="96" t="str">
        <f t="shared" si="676"/>
        <v>Error</v>
      </c>
      <c r="H1712" s="97">
        <v>14400</v>
      </c>
      <c r="I1712" s="98" t="e">
        <f t="shared" si="677"/>
        <v>#VALUE!</v>
      </c>
      <c r="J1712" s="88" t="e">
        <f t="shared" si="672"/>
        <v>#VALUE!</v>
      </c>
      <c r="K1712" s="98">
        <f t="shared" si="678"/>
        <v>0</v>
      </c>
      <c r="L1712" s="98">
        <f t="shared" si="679"/>
        <v>0</v>
      </c>
      <c r="M1712" s="98" t="e">
        <f t="shared" si="680"/>
        <v>#VALUE!</v>
      </c>
      <c r="N1712" s="98" t="e">
        <f t="shared" si="681"/>
        <v>#VALUE!</v>
      </c>
      <c r="O1712" s="97"/>
      <c r="P1712" s="98" t="e">
        <f t="shared" si="673"/>
        <v>#VALUE!</v>
      </c>
      <c r="Q1712" s="99" t="e">
        <f t="shared" si="682"/>
        <v>#VALUE!</v>
      </c>
      <c r="R1712" s="100"/>
      <c r="S1712" s="5"/>
      <c r="T1712" s="28">
        <f t="shared" si="683"/>
        <v>0</v>
      </c>
      <c r="U1712" s="101">
        <v>66140</v>
      </c>
      <c r="V1712" s="102">
        <f t="shared" si="674"/>
        <v>0</v>
      </c>
      <c r="W1712" s="101"/>
      <c r="X1712" s="101"/>
      <c r="Y1712" s="102">
        <f t="shared" si="684"/>
        <v>0</v>
      </c>
      <c r="Z1712" s="102">
        <f t="shared" si="685"/>
        <v>0</v>
      </c>
      <c r="AA1712" s="102" t="e">
        <f t="shared" si="675"/>
        <v>#VALUE!</v>
      </c>
    </row>
    <row r="1713" spans="1:27" ht="17.25">
      <c r="A1713" s="5"/>
      <c r="B1713" s="5"/>
      <c r="C1713" s="93"/>
      <c r="D1713" s="193"/>
      <c r="E1713" s="94"/>
      <c r="F1713" s="95"/>
      <c r="G1713" s="96" t="str">
        <f t="shared" si="676"/>
        <v>Error</v>
      </c>
      <c r="H1713" s="97">
        <v>14400</v>
      </c>
      <c r="I1713" s="98" t="e">
        <f t="shared" si="677"/>
        <v>#VALUE!</v>
      </c>
      <c r="J1713" s="88" t="e">
        <f t="shared" si="672"/>
        <v>#VALUE!</v>
      </c>
      <c r="K1713" s="98">
        <f t="shared" si="678"/>
        <v>0</v>
      </c>
      <c r="L1713" s="98">
        <f t="shared" si="679"/>
        <v>0</v>
      </c>
      <c r="M1713" s="98" t="e">
        <f t="shared" si="680"/>
        <v>#VALUE!</v>
      </c>
      <c r="N1713" s="98" t="e">
        <f t="shared" si="681"/>
        <v>#VALUE!</v>
      </c>
      <c r="O1713" s="97"/>
      <c r="P1713" s="98" t="e">
        <f t="shared" si="673"/>
        <v>#VALUE!</v>
      </c>
      <c r="Q1713" s="99" t="e">
        <f t="shared" si="682"/>
        <v>#VALUE!</v>
      </c>
      <c r="R1713" s="100"/>
      <c r="S1713" s="5"/>
      <c r="T1713" s="28">
        <f t="shared" si="683"/>
        <v>0</v>
      </c>
      <c r="U1713" s="101">
        <v>66140</v>
      </c>
      <c r="V1713" s="102">
        <f t="shared" si="674"/>
        <v>0</v>
      </c>
      <c r="W1713" s="101"/>
      <c r="X1713" s="101"/>
      <c r="Y1713" s="102">
        <f t="shared" si="684"/>
        <v>0</v>
      </c>
      <c r="Z1713" s="102">
        <f t="shared" si="685"/>
        <v>0</v>
      </c>
      <c r="AA1713" s="102" t="e">
        <f t="shared" si="675"/>
        <v>#VALUE!</v>
      </c>
    </row>
    <row r="1714" spans="1:27" ht="17.25">
      <c r="A1714" s="5"/>
      <c r="B1714" s="5"/>
      <c r="C1714" s="93"/>
      <c r="D1714" s="193"/>
      <c r="E1714" s="94"/>
      <c r="F1714" s="95"/>
      <c r="G1714" s="96" t="str">
        <f t="shared" si="676"/>
        <v>Error</v>
      </c>
      <c r="H1714" s="97">
        <v>14400</v>
      </c>
      <c r="I1714" s="98" t="e">
        <f t="shared" si="677"/>
        <v>#VALUE!</v>
      </c>
      <c r="J1714" s="88" t="e">
        <f t="shared" si="672"/>
        <v>#VALUE!</v>
      </c>
      <c r="K1714" s="98">
        <f t="shared" si="678"/>
        <v>0</v>
      </c>
      <c r="L1714" s="98">
        <f t="shared" si="679"/>
        <v>0</v>
      </c>
      <c r="M1714" s="98" t="e">
        <f t="shared" si="680"/>
        <v>#VALUE!</v>
      </c>
      <c r="N1714" s="98" t="e">
        <f t="shared" si="681"/>
        <v>#VALUE!</v>
      </c>
      <c r="O1714" s="97"/>
      <c r="P1714" s="98" t="e">
        <f t="shared" si="673"/>
        <v>#VALUE!</v>
      </c>
      <c r="Q1714" s="99" t="e">
        <f t="shared" si="682"/>
        <v>#VALUE!</v>
      </c>
      <c r="R1714" s="100"/>
      <c r="S1714" s="5"/>
      <c r="T1714" s="28">
        <f t="shared" si="683"/>
        <v>0</v>
      </c>
      <c r="U1714" s="101">
        <v>66140</v>
      </c>
      <c r="V1714" s="102">
        <f t="shared" si="674"/>
        <v>0</v>
      </c>
      <c r="W1714" s="101"/>
      <c r="X1714" s="101"/>
      <c r="Y1714" s="102">
        <f t="shared" si="684"/>
        <v>0</v>
      </c>
      <c r="Z1714" s="102">
        <f t="shared" si="685"/>
        <v>0</v>
      </c>
      <c r="AA1714" s="102" t="e">
        <f t="shared" si="675"/>
        <v>#VALUE!</v>
      </c>
    </row>
    <row r="1715" spans="1:27" ht="17.25">
      <c r="A1715" s="5"/>
      <c r="B1715" s="5"/>
      <c r="C1715" s="93"/>
      <c r="D1715" s="193"/>
      <c r="E1715" s="84"/>
      <c r="F1715" s="85"/>
      <c r="G1715" s="86" t="str">
        <f t="shared" si="676"/>
        <v>Error</v>
      </c>
      <c r="H1715" s="87">
        <v>14400</v>
      </c>
      <c r="I1715" s="88" t="e">
        <f t="shared" si="677"/>
        <v>#VALUE!</v>
      </c>
      <c r="J1715" s="88" t="e">
        <f t="shared" si="672"/>
        <v>#VALUE!</v>
      </c>
      <c r="K1715" s="88">
        <f t="shared" si="678"/>
        <v>0</v>
      </c>
      <c r="L1715" s="88">
        <f t="shared" si="679"/>
        <v>0</v>
      </c>
      <c r="M1715" s="88" t="e">
        <f t="shared" si="680"/>
        <v>#VALUE!</v>
      </c>
      <c r="N1715" s="88" t="e">
        <f t="shared" si="681"/>
        <v>#VALUE!</v>
      </c>
      <c r="O1715" s="87"/>
      <c r="P1715" s="88" t="e">
        <f t="shared" si="673"/>
        <v>#VALUE!</v>
      </c>
      <c r="Q1715" s="89" t="e">
        <f t="shared" si="682"/>
        <v>#VALUE!</v>
      </c>
      <c r="R1715" s="90"/>
      <c r="S1715" s="82"/>
      <c r="T1715" s="28">
        <f t="shared" si="683"/>
        <v>0</v>
      </c>
      <c r="U1715" s="91">
        <v>66140</v>
      </c>
      <c r="V1715" s="92">
        <f t="shared" si="674"/>
        <v>0</v>
      </c>
      <c r="W1715" s="91"/>
      <c r="X1715" s="91"/>
      <c r="Y1715" s="92">
        <f t="shared" si="684"/>
        <v>0</v>
      </c>
      <c r="Z1715" s="92">
        <f t="shared" si="685"/>
        <v>0</v>
      </c>
      <c r="AA1715" s="92" t="e">
        <f t="shared" si="675"/>
        <v>#VALUE!</v>
      </c>
    </row>
    <row r="1716" spans="1:27" ht="17.25">
      <c r="A1716" s="5"/>
      <c r="B1716" s="5"/>
      <c r="C1716" s="93"/>
      <c r="D1716" s="193"/>
      <c r="E1716" s="94"/>
      <c r="F1716" s="95"/>
      <c r="G1716" s="96" t="str">
        <f t="shared" si="676"/>
        <v>Error</v>
      </c>
      <c r="H1716" s="97">
        <v>14400</v>
      </c>
      <c r="I1716" s="98" t="e">
        <f t="shared" si="677"/>
        <v>#VALUE!</v>
      </c>
      <c r="J1716" s="88" t="e">
        <f t="shared" si="672"/>
        <v>#VALUE!</v>
      </c>
      <c r="K1716" s="98">
        <f t="shared" si="678"/>
        <v>0</v>
      </c>
      <c r="L1716" s="98">
        <f t="shared" si="679"/>
        <v>0</v>
      </c>
      <c r="M1716" s="98" t="e">
        <f t="shared" si="680"/>
        <v>#VALUE!</v>
      </c>
      <c r="N1716" s="98" t="e">
        <f t="shared" si="681"/>
        <v>#VALUE!</v>
      </c>
      <c r="O1716" s="97"/>
      <c r="P1716" s="98" t="e">
        <f t="shared" si="673"/>
        <v>#VALUE!</v>
      </c>
      <c r="Q1716" s="99" t="e">
        <f t="shared" si="682"/>
        <v>#VALUE!</v>
      </c>
      <c r="R1716" s="100"/>
      <c r="S1716" s="5"/>
      <c r="T1716" s="28">
        <f t="shared" si="683"/>
        <v>0</v>
      </c>
      <c r="U1716" s="101">
        <v>66140</v>
      </c>
      <c r="V1716" s="102">
        <f t="shared" si="674"/>
        <v>0</v>
      </c>
      <c r="W1716" s="101"/>
      <c r="X1716" s="101"/>
      <c r="Y1716" s="102">
        <f t="shared" si="684"/>
        <v>0</v>
      </c>
      <c r="Z1716" s="102">
        <f t="shared" si="685"/>
        <v>0</v>
      </c>
      <c r="AA1716" s="102" t="e">
        <f t="shared" si="675"/>
        <v>#VALUE!</v>
      </c>
    </row>
    <row r="1717" spans="1:27" ht="17.25">
      <c r="A1717" s="5"/>
      <c r="B1717" s="5"/>
      <c r="C1717" s="93"/>
      <c r="D1717" s="193"/>
      <c r="E1717" s="94"/>
      <c r="F1717" s="95"/>
      <c r="G1717" s="96" t="str">
        <f t="shared" si="676"/>
        <v>Error</v>
      </c>
      <c r="H1717" s="97">
        <v>14400</v>
      </c>
      <c r="I1717" s="98" t="e">
        <f t="shared" si="677"/>
        <v>#VALUE!</v>
      </c>
      <c r="J1717" s="88" t="e">
        <f t="shared" si="672"/>
        <v>#VALUE!</v>
      </c>
      <c r="K1717" s="98">
        <f t="shared" si="678"/>
        <v>0</v>
      </c>
      <c r="L1717" s="98">
        <f t="shared" si="679"/>
        <v>0</v>
      </c>
      <c r="M1717" s="98" t="e">
        <f t="shared" si="680"/>
        <v>#VALUE!</v>
      </c>
      <c r="N1717" s="98" t="e">
        <f t="shared" si="681"/>
        <v>#VALUE!</v>
      </c>
      <c r="O1717" s="97"/>
      <c r="P1717" s="98" t="e">
        <f t="shared" si="673"/>
        <v>#VALUE!</v>
      </c>
      <c r="Q1717" s="99" t="e">
        <f t="shared" si="682"/>
        <v>#VALUE!</v>
      </c>
      <c r="R1717" s="100"/>
      <c r="S1717" s="5"/>
      <c r="T1717" s="28">
        <f t="shared" si="683"/>
        <v>0</v>
      </c>
      <c r="U1717" s="101">
        <v>66140</v>
      </c>
      <c r="V1717" s="102">
        <f t="shared" si="674"/>
        <v>0</v>
      </c>
      <c r="W1717" s="101"/>
      <c r="X1717" s="101"/>
      <c r="Y1717" s="102">
        <f t="shared" si="684"/>
        <v>0</v>
      </c>
      <c r="Z1717" s="102">
        <f t="shared" si="685"/>
        <v>0</v>
      </c>
      <c r="AA1717" s="102" t="e">
        <f t="shared" si="675"/>
        <v>#VALUE!</v>
      </c>
    </row>
    <row r="1718" spans="1:27" ht="17.25">
      <c r="A1718" s="5"/>
      <c r="B1718" s="5"/>
      <c r="C1718" s="93"/>
      <c r="D1718" s="193"/>
      <c r="E1718" s="94"/>
      <c r="F1718" s="95"/>
      <c r="G1718" s="96" t="str">
        <f t="shared" si="676"/>
        <v>Error</v>
      </c>
      <c r="H1718" s="97">
        <v>14400</v>
      </c>
      <c r="I1718" s="98" t="e">
        <f t="shared" si="677"/>
        <v>#VALUE!</v>
      </c>
      <c r="J1718" s="88" t="e">
        <f t="shared" si="672"/>
        <v>#VALUE!</v>
      </c>
      <c r="K1718" s="98">
        <f t="shared" si="678"/>
        <v>0</v>
      </c>
      <c r="L1718" s="98">
        <f t="shared" si="679"/>
        <v>0</v>
      </c>
      <c r="M1718" s="98" t="e">
        <f t="shared" si="680"/>
        <v>#VALUE!</v>
      </c>
      <c r="N1718" s="98" t="e">
        <f t="shared" si="681"/>
        <v>#VALUE!</v>
      </c>
      <c r="O1718" s="97"/>
      <c r="P1718" s="98" t="e">
        <f t="shared" si="673"/>
        <v>#VALUE!</v>
      </c>
      <c r="Q1718" s="99" t="e">
        <f t="shared" si="682"/>
        <v>#VALUE!</v>
      </c>
      <c r="R1718" s="100"/>
      <c r="S1718" s="5"/>
      <c r="T1718" s="28">
        <f t="shared" si="683"/>
        <v>0</v>
      </c>
      <c r="U1718" s="101">
        <v>66140</v>
      </c>
      <c r="V1718" s="102">
        <f t="shared" si="674"/>
        <v>0</v>
      </c>
      <c r="W1718" s="101"/>
      <c r="X1718" s="101"/>
      <c r="Y1718" s="102">
        <f t="shared" si="684"/>
        <v>0</v>
      </c>
      <c r="Z1718" s="102">
        <f t="shared" si="685"/>
        <v>0</v>
      </c>
      <c r="AA1718" s="102" t="e">
        <f t="shared" si="675"/>
        <v>#VALUE!</v>
      </c>
    </row>
    <row r="1719" spans="1:27" ht="17.25">
      <c r="A1719" s="5"/>
      <c r="B1719" s="5"/>
      <c r="C1719" s="93"/>
      <c r="D1719" s="193"/>
      <c r="E1719" s="94"/>
      <c r="F1719" s="95"/>
      <c r="G1719" s="96" t="str">
        <f t="shared" si="676"/>
        <v>Error</v>
      </c>
      <c r="H1719" s="97">
        <v>14400</v>
      </c>
      <c r="I1719" s="98" t="e">
        <f t="shared" si="677"/>
        <v>#VALUE!</v>
      </c>
      <c r="J1719" s="88" t="e">
        <f t="shared" si="672"/>
        <v>#VALUE!</v>
      </c>
      <c r="K1719" s="98">
        <f t="shared" si="678"/>
        <v>0</v>
      </c>
      <c r="L1719" s="98">
        <f t="shared" si="679"/>
        <v>0</v>
      </c>
      <c r="M1719" s="98" t="e">
        <f t="shared" si="680"/>
        <v>#VALUE!</v>
      </c>
      <c r="N1719" s="98" t="e">
        <f t="shared" si="681"/>
        <v>#VALUE!</v>
      </c>
      <c r="O1719" s="97"/>
      <c r="P1719" s="98" t="e">
        <f t="shared" si="673"/>
        <v>#VALUE!</v>
      </c>
      <c r="Q1719" s="99" t="e">
        <f t="shared" si="682"/>
        <v>#VALUE!</v>
      </c>
      <c r="R1719" s="100"/>
      <c r="S1719" s="5"/>
      <c r="T1719" s="28">
        <f t="shared" si="683"/>
        <v>0</v>
      </c>
      <c r="U1719" s="101">
        <v>66140</v>
      </c>
      <c r="V1719" s="102">
        <f t="shared" si="674"/>
        <v>0</v>
      </c>
      <c r="W1719" s="101"/>
      <c r="X1719" s="101"/>
      <c r="Y1719" s="102">
        <f t="shared" si="684"/>
        <v>0</v>
      </c>
      <c r="Z1719" s="102">
        <f t="shared" si="685"/>
        <v>0</v>
      </c>
      <c r="AA1719" s="102" t="e">
        <f t="shared" si="675"/>
        <v>#VALUE!</v>
      </c>
    </row>
    <row r="1720" spans="1:27" ht="17.25">
      <c r="A1720" s="5"/>
      <c r="B1720" s="5"/>
      <c r="C1720" s="93"/>
      <c r="D1720" s="193"/>
      <c r="E1720" s="94"/>
      <c r="F1720" s="95"/>
      <c r="G1720" s="96" t="str">
        <f t="shared" si="676"/>
        <v>Error</v>
      </c>
      <c r="H1720" s="97">
        <v>14400</v>
      </c>
      <c r="I1720" s="98" t="e">
        <f t="shared" si="677"/>
        <v>#VALUE!</v>
      </c>
      <c r="J1720" s="88" t="e">
        <f t="shared" si="672"/>
        <v>#VALUE!</v>
      </c>
      <c r="K1720" s="98">
        <f t="shared" si="678"/>
        <v>0</v>
      </c>
      <c r="L1720" s="98">
        <f t="shared" si="679"/>
        <v>0</v>
      </c>
      <c r="M1720" s="98" t="e">
        <f t="shared" si="680"/>
        <v>#VALUE!</v>
      </c>
      <c r="N1720" s="98" t="e">
        <f t="shared" si="681"/>
        <v>#VALUE!</v>
      </c>
      <c r="O1720" s="97"/>
      <c r="P1720" s="98" t="e">
        <f t="shared" si="673"/>
        <v>#VALUE!</v>
      </c>
      <c r="Q1720" s="99" t="e">
        <f t="shared" si="682"/>
        <v>#VALUE!</v>
      </c>
      <c r="R1720" s="100"/>
      <c r="S1720" s="5"/>
      <c r="T1720" s="28">
        <f t="shared" si="683"/>
        <v>0</v>
      </c>
      <c r="U1720" s="101">
        <v>66140</v>
      </c>
      <c r="V1720" s="102">
        <f t="shared" si="674"/>
        <v>0</v>
      </c>
      <c r="W1720" s="101"/>
      <c r="X1720" s="101"/>
      <c r="Y1720" s="102">
        <f t="shared" si="684"/>
        <v>0</v>
      </c>
      <c r="Z1720" s="102">
        <f t="shared" si="685"/>
        <v>0</v>
      </c>
      <c r="AA1720" s="102" t="e">
        <f t="shared" si="675"/>
        <v>#VALUE!</v>
      </c>
    </row>
    <row r="1721" spans="1:27" ht="17.25">
      <c r="A1721" s="5"/>
      <c r="B1721" s="5"/>
      <c r="C1721" s="93"/>
      <c r="D1721" s="193"/>
      <c r="E1721" s="84"/>
      <c r="F1721" s="85"/>
      <c r="G1721" s="86" t="str">
        <f t="shared" si="676"/>
        <v>Error</v>
      </c>
      <c r="H1721" s="87">
        <v>14400</v>
      </c>
      <c r="I1721" s="88" t="e">
        <f t="shared" si="677"/>
        <v>#VALUE!</v>
      </c>
      <c r="J1721" s="88" t="e">
        <f t="shared" si="672"/>
        <v>#VALUE!</v>
      </c>
      <c r="K1721" s="88">
        <f t="shared" si="678"/>
        <v>0</v>
      </c>
      <c r="L1721" s="88">
        <f t="shared" si="679"/>
        <v>0</v>
      </c>
      <c r="M1721" s="88" t="e">
        <f t="shared" si="680"/>
        <v>#VALUE!</v>
      </c>
      <c r="N1721" s="88" t="e">
        <f t="shared" si="681"/>
        <v>#VALUE!</v>
      </c>
      <c r="O1721" s="87"/>
      <c r="P1721" s="88" t="e">
        <f t="shared" si="673"/>
        <v>#VALUE!</v>
      </c>
      <c r="Q1721" s="89" t="e">
        <f t="shared" si="682"/>
        <v>#VALUE!</v>
      </c>
      <c r="R1721" s="90"/>
      <c r="S1721" s="82"/>
      <c r="T1721" s="28">
        <f t="shared" si="683"/>
        <v>0</v>
      </c>
      <c r="U1721" s="91">
        <v>66140</v>
      </c>
      <c r="V1721" s="92">
        <f t="shared" si="674"/>
        <v>0</v>
      </c>
      <c r="W1721" s="91"/>
      <c r="X1721" s="91"/>
      <c r="Y1721" s="92">
        <f t="shared" si="684"/>
        <v>0</v>
      </c>
      <c r="Z1721" s="92">
        <f t="shared" si="685"/>
        <v>0</v>
      </c>
      <c r="AA1721" s="92" t="e">
        <f t="shared" si="675"/>
        <v>#VALUE!</v>
      </c>
    </row>
    <row r="1722" spans="1:27" ht="17.25">
      <c r="A1722" s="5"/>
      <c r="B1722" s="5"/>
      <c r="C1722" s="93"/>
      <c r="D1722" s="193"/>
      <c r="E1722" s="94"/>
      <c r="F1722" s="95"/>
      <c r="G1722" s="96" t="str">
        <f t="shared" si="676"/>
        <v>Error</v>
      </c>
      <c r="H1722" s="97">
        <v>14400</v>
      </c>
      <c r="I1722" s="98" t="e">
        <f t="shared" si="677"/>
        <v>#VALUE!</v>
      </c>
      <c r="J1722" s="88" t="e">
        <f t="shared" si="672"/>
        <v>#VALUE!</v>
      </c>
      <c r="K1722" s="98">
        <f t="shared" si="678"/>
        <v>0</v>
      </c>
      <c r="L1722" s="98">
        <f t="shared" si="679"/>
        <v>0</v>
      </c>
      <c r="M1722" s="98" t="e">
        <f t="shared" si="680"/>
        <v>#VALUE!</v>
      </c>
      <c r="N1722" s="98" t="e">
        <f t="shared" si="681"/>
        <v>#VALUE!</v>
      </c>
      <c r="O1722" s="97"/>
      <c r="P1722" s="98" t="e">
        <f t="shared" si="673"/>
        <v>#VALUE!</v>
      </c>
      <c r="Q1722" s="99" t="e">
        <f t="shared" si="682"/>
        <v>#VALUE!</v>
      </c>
      <c r="R1722" s="100"/>
      <c r="S1722" s="5"/>
      <c r="T1722" s="28">
        <f t="shared" si="683"/>
        <v>0</v>
      </c>
      <c r="U1722" s="101">
        <v>66140</v>
      </c>
      <c r="V1722" s="102">
        <f t="shared" si="674"/>
        <v>0</v>
      </c>
      <c r="W1722" s="101"/>
      <c r="X1722" s="101"/>
      <c r="Y1722" s="102">
        <f t="shared" si="684"/>
        <v>0</v>
      </c>
      <c r="Z1722" s="102">
        <f t="shared" si="685"/>
        <v>0</v>
      </c>
      <c r="AA1722" s="102" t="e">
        <f t="shared" si="675"/>
        <v>#VALUE!</v>
      </c>
    </row>
    <row r="1723" spans="1:27" ht="17.25">
      <c r="A1723" s="5"/>
      <c r="B1723" s="5"/>
      <c r="C1723" s="93"/>
      <c r="D1723" s="193"/>
      <c r="E1723" s="94"/>
      <c r="F1723" s="95"/>
      <c r="G1723" s="96" t="str">
        <f t="shared" si="676"/>
        <v>Error</v>
      </c>
      <c r="H1723" s="97">
        <v>14400</v>
      </c>
      <c r="I1723" s="98" t="e">
        <f t="shared" si="677"/>
        <v>#VALUE!</v>
      </c>
      <c r="J1723" s="88" t="e">
        <f t="shared" si="672"/>
        <v>#VALUE!</v>
      </c>
      <c r="K1723" s="98">
        <f t="shared" si="678"/>
        <v>0</v>
      </c>
      <c r="L1723" s="98">
        <f t="shared" si="679"/>
        <v>0</v>
      </c>
      <c r="M1723" s="98" t="e">
        <f t="shared" si="680"/>
        <v>#VALUE!</v>
      </c>
      <c r="N1723" s="98" t="e">
        <f t="shared" si="681"/>
        <v>#VALUE!</v>
      </c>
      <c r="O1723" s="97"/>
      <c r="P1723" s="98" t="e">
        <f t="shared" si="673"/>
        <v>#VALUE!</v>
      </c>
      <c r="Q1723" s="99" t="e">
        <f t="shared" si="682"/>
        <v>#VALUE!</v>
      </c>
      <c r="R1723" s="100"/>
      <c r="S1723" s="5"/>
      <c r="T1723" s="28">
        <f t="shared" si="683"/>
        <v>0</v>
      </c>
      <c r="U1723" s="101">
        <v>66140</v>
      </c>
      <c r="V1723" s="102">
        <f t="shared" si="674"/>
        <v>0</v>
      </c>
      <c r="W1723" s="101"/>
      <c r="X1723" s="101"/>
      <c r="Y1723" s="102">
        <f t="shared" si="684"/>
        <v>0</v>
      </c>
      <c r="Z1723" s="102">
        <f t="shared" si="685"/>
        <v>0</v>
      </c>
      <c r="AA1723" s="102" t="e">
        <f t="shared" si="675"/>
        <v>#VALUE!</v>
      </c>
    </row>
    <row r="1724" spans="1:27" ht="17.25">
      <c r="A1724" s="5"/>
      <c r="B1724" s="5"/>
      <c r="C1724" s="93"/>
      <c r="D1724" s="193"/>
      <c r="E1724" s="94"/>
      <c r="F1724" s="95"/>
      <c r="G1724" s="96" t="str">
        <f t="shared" si="676"/>
        <v>Error</v>
      </c>
      <c r="H1724" s="97">
        <v>14400</v>
      </c>
      <c r="I1724" s="98" t="e">
        <f t="shared" si="677"/>
        <v>#VALUE!</v>
      </c>
      <c r="J1724" s="88" t="e">
        <f t="shared" si="672"/>
        <v>#VALUE!</v>
      </c>
      <c r="K1724" s="98">
        <f t="shared" si="678"/>
        <v>0</v>
      </c>
      <c r="L1724" s="98">
        <f t="shared" si="679"/>
        <v>0</v>
      </c>
      <c r="M1724" s="98" t="e">
        <f t="shared" si="680"/>
        <v>#VALUE!</v>
      </c>
      <c r="N1724" s="98" t="e">
        <f t="shared" si="681"/>
        <v>#VALUE!</v>
      </c>
      <c r="O1724" s="97"/>
      <c r="P1724" s="98" t="e">
        <f t="shared" si="673"/>
        <v>#VALUE!</v>
      </c>
      <c r="Q1724" s="99" t="e">
        <f t="shared" si="682"/>
        <v>#VALUE!</v>
      </c>
      <c r="R1724" s="100"/>
      <c r="S1724" s="5"/>
      <c r="T1724" s="28">
        <f t="shared" si="683"/>
        <v>0</v>
      </c>
      <c r="U1724" s="101">
        <v>66140</v>
      </c>
      <c r="V1724" s="102">
        <f t="shared" si="674"/>
        <v>0</v>
      </c>
      <c r="W1724" s="101"/>
      <c r="X1724" s="101"/>
      <c r="Y1724" s="102">
        <f t="shared" si="684"/>
        <v>0</v>
      </c>
      <c r="Z1724" s="102">
        <f t="shared" si="685"/>
        <v>0</v>
      </c>
      <c r="AA1724" s="102" t="e">
        <f t="shared" si="675"/>
        <v>#VALUE!</v>
      </c>
    </row>
    <row r="1725" spans="1:27" ht="17.25">
      <c r="A1725" s="5"/>
      <c r="B1725" s="5"/>
      <c r="C1725" s="93"/>
      <c r="D1725" s="193"/>
      <c r="E1725" s="94"/>
      <c r="F1725" s="95"/>
      <c r="G1725" s="96" t="str">
        <f t="shared" si="676"/>
        <v>Error</v>
      </c>
      <c r="H1725" s="97">
        <v>14400</v>
      </c>
      <c r="I1725" s="98" t="e">
        <f t="shared" si="677"/>
        <v>#VALUE!</v>
      </c>
      <c r="J1725" s="88" t="e">
        <f t="shared" si="672"/>
        <v>#VALUE!</v>
      </c>
      <c r="K1725" s="98">
        <f t="shared" si="678"/>
        <v>0</v>
      </c>
      <c r="L1725" s="98">
        <f t="shared" si="679"/>
        <v>0</v>
      </c>
      <c r="M1725" s="98" t="e">
        <f t="shared" si="680"/>
        <v>#VALUE!</v>
      </c>
      <c r="N1725" s="98" t="e">
        <f t="shared" si="681"/>
        <v>#VALUE!</v>
      </c>
      <c r="O1725" s="97"/>
      <c r="P1725" s="98" t="e">
        <f t="shared" si="673"/>
        <v>#VALUE!</v>
      </c>
      <c r="Q1725" s="99" t="e">
        <f t="shared" si="682"/>
        <v>#VALUE!</v>
      </c>
      <c r="R1725" s="100"/>
      <c r="S1725" s="5"/>
      <c r="T1725" s="28">
        <f t="shared" si="683"/>
        <v>0</v>
      </c>
      <c r="U1725" s="101">
        <v>66140</v>
      </c>
      <c r="V1725" s="102">
        <f t="shared" si="674"/>
        <v>0</v>
      </c>
      <c r="W1725" s="101"/>
      <c r="X1725" s="101"/>
      <c r="Y1725" s="102">
        <f t="shared" si="684"/>
        <v>0</v>
      </c>
      <c r="Z1725" s="102">
        <f t="shared" si="685"/>
        <v>0</v>
      </c>
      <c r="AA1725" s="102" t="e">
        <f t="shared" si="675"/>
        <v>#VALUE!</v>
      </c>
    </row>
    <row r="1726" spans="1:27" ht="17.25">
      <c r="A1726" s="5"/>
      <c r="B1726" s="5"/>
      <c r="C1726" s="93"/>
      <c r="D1726" s="193"/>
      <c r="E1726" s="94"/>
      <c r="F1726" s="95"/>
      <c r="G1726" s="96" t="str">
        <f t="shared" si="676"/>
        <v>Error</v>
      </c>
      <c r="H1726" s="97">
        <v>14400</v>
      </c>
      <c r="I1726" s="98" t="e">
        <f t="shared" si="677"/>
        <v>#VALUE!</v>
      </c>
      <c r="J1726" s="88" t="e">
        <f t="shared" si="672"/>
        <v>#VALUE!</v>
      </c>
      <c r="K1726" s="98">
        <f t="shared" si="678"/>
        <v>0</v>
      </c>
      <c r="L1726" s="98">
        <f t="shared" si="679"/>
        <v>0</v>
      </c>
      <c r="M1726" s="98" t="e">
        <f t="shared" si="680"/>
        <v>#VALUE!</v>
      </c>
      <c r="N1726" s="98" t="e">
        <f t="shared" si="681"/>
        <v>#VALUE!</v>
      </c>
      <c r="O1726" s="97"/>
      <c r="P1726" s="98" t="e">
        <f t="shared" si="673"/>
        <v>#VALUE!</v>
      </c>
      <c r="Q1726" s="99" t="e">
        <f t="shared" si="682"/>
        <v>#VALUE!</v>
      </c>
      <c r="R1726" s="100"/>
      <c r="S1726" s="5"/>
      <c r="T1726" s="28">
        <f t="shared" si="683"/>
        <v>0</v>
      </c>
      <c r="U1726" s="101">
        <v>66140</v>
      </c>
      <c r="V1726" s="102">
        <f t="shared" si="674"/>
        <v>0</v>
      </c>
      <c r="W1726" s="101"/>
      <c r="X1726" s="101"/>
      <c r="Y1726" s="102">
        <f t="shared" si="684"/>
        <v>0</v>
      </c>
      <c r="Z1726" s="102">
        <f t="shared" si="685"/>
        <v>0</v>
      </c>
      <c r="AA1726" s="102" t="e">
        <f t="shared" si="675"/>
        <v>#VALUE!</v>
      </c>
    </row>
    <row r="1727" spans="1:27" ht="17.25">
      <c r="A1727" s="5"/>
      <c r="B1727" s="5"/>
      <c r="C1727" s="93"/>
      <c r="D1727" s="193"/>
      <c r="E1727" s="84"/>
      <c r="F1727" s="85"/>
      <c r="G1727" s="86" t="str">
        <f t="shared" si="676"/>
        <v>Error</v>
      </c>
      <c r="H1727" s="87">
        <v>14400</v>
      </c>
      <c r="I1727" s="88" t="e">
        <f t="shared" si="677"/>
        <v>#VALUE!</v>
      </c>
      <c r="J1727" s="88" t="e">
        <f t="shared" si="672"/>
        <v>#VALUE!</v>
      </c>
      <c r="K1727" s="88">
        <f t="shared" si="678"/>
        <v>0</v>
      </c>
      <c r="L1727" s="88">
        <f t="shared" si="679"/>
        <v>0</v>
      </c>
      <c r="M1727" s="88" t="e">
        <f t="shared" si="680"/>
        <v>#VALUE!</v>
      </c>
      <c r="N1727" s="88" t="e">
        <f t="shared" si="681"/>
        <v>#VALUE!</v>
      </c>
      <c r="O1727" s="87"/>
      <c r="P1727" s="88" t="e">
        <f t="shared" si="673"/>
        <v>#VALUE!</v>
      </c>
      <c r="Q1727" s="89" t="e">
        <f t="shared" si="682"/>
        <v>#VALUE!</v>
      </c>
      <c r="R1727" s="90"/>
      <c r="S1727" s="82"/>
      <c r="T1727" s="28">
        <f t="shared" si="683"/>
        <v>0</v>
      </c>
      <c r="U1727" s="91">
        <v>66140</v>
      </c>
      <c r="V1727" s="92">
        <f t="shared" si="674"/>
        <v>0</v>
      </c>
      <c r="W1727" s="91"/>
      <c r="X1727" s="91"/>
      <c r="Y1727" s="92">
        <f t="shared" si="684"/>
        <v>0</v>
      </c>
      <c r="Z1727" s="92">
        <f t="shared" si="685"/>
        <v>0</v>
      </c>
      <c r="AA1727" s="92" t="e">
        <f t="shared" si="675"/>
        <v>#VALUE!</v>
      </c>
    </row>
    <row r="1728" spans="1:27" ht="17.25">
      <c r="A1728" s="5"/>
      <c r="B1728" s="5"/>
      <c r="C1728" s="93"/>
      <c r="D1728" s="193"/>
      <c r="E1728" s="94"/>
      <c r="F1728" s="95"/>
      <c r="G1728" s="96" t="str">
        <f t="shared" si="676"/>
        <v>Error</v>
      </c>
      <c r="H1728" s="97">
        <v>14400</v>
      </c>
      <c r="I1728" s="98" t="e">
        <f t="shared" si="677"/>
        <v>#VALUE!</v>
      </c>
      <c r="J1728" s="88" t="e">
        <f t="shared" si="672"/>
        <v>#VALUE!</v>
      </c>
      <c r="K1728" s="98">
        <f t="shared" si="678"/>
        <v>0</v>
      </c>
      <c r="L1728" s="98">
        <f t="shared" si="679"/>
        <v>0</v>
      </c>
      <c r="M1728" s="98" t="e">
        <f t="shared" si="680"/>
        <v>#VALUE!</v>
      </c>
      <c r="N1728" s="98" t="e">
        <f t="shared" si="681"/>
        <v>#VALUE!</v>
      </c>
      <c r="O1728" s="97"/>
      <c r="P1728" s="98" t="e">
        <f t="shared" si="673"/>
        <v>#VALUE!</v>
      </c>
      <c r="Q1728" s="99" t="e">
        <f t="shared" si="682"/>
        <v>#VALUE!</v>
      </c>
      <c r="R1728" s="100"/>
      <c r="S1728" s="5"/>
      <c r="T1728" s="28">
        <f t="shared" si="683"/>
        <v>0</v>
      </c>
      <c r="U1728" s="101">
        <v>66140</v>
      </c>
      <c r="V1728" s="102">
        <f t="shared" si="674"/>
        <v>0</v>
      </c>
      <c r="W1728" s="101"/>
      <c r="X1728" s="101"/>
      <c r="Y1728" s="102">
        <f t="shared" si="684"/>
        <v>0</v>
      </c>
      <c r="Z1728" s="102">
        <f t="shared" si="685"/>
        <v>0</v>
      </c>
      <c r="AA1728" s="102" t="e">
        <f t="shared" si="675"/>
        <v>#VALUE!</v>
      </c>
    </row>
    <row r="1729" spans="1:27" ht="17.25">
      <c r="A1729" s="5"/>
      <c r="B1729" s="5"/>
      <c r="C1729" s="93"/>
      <c r="D1729" s="193"/>
      <c r="E1729" s="94"/>
      <c r="F1729" s="95"/>
      <c r="G1729" s="96" t="str">
        <f t="shared" si="676"/>
        <v>Error</v>
      </c>
      <c r="H1729" s="97">
        <v>14400</v>
      </c>
      <c r="I1729" s="98" t="e">
        <f t="shared" si="677"/>
        <v>#VALUE!</v>
      </c>
      <c r="J1729" s="88" t="e">
        <f t="shared" si="672"/>
        <v>#VALUE!</v>
      </c>
      <c r="K1729" s="98">
        <f t="shared" si="678"/>
        <v>0</v>
      </c>
      <c r="L1729" s="98">
        <f t="shared" si="679"/>
        <v>0</v>
      </c>
      <c r="M1729" s="98" t="e">
        <f t="shared" si="680"/>
        <v>#VALUE!</v>
      </c>
      <c r="N1729" s="98" t="e">
        <f t="shared" si="681"/>
        <v>#VALUE!</v>
      </c>
      <c r="O1729" s="97"/>
      <c r="P1729" s="98" t="e">
        <f t="shared" si="673"/>
        <v>#VALUE!</v>
      </c>
      <c r="Q1729" s="99" t="e">
        <f t="shared" si="682"/>
        <v>#VALUE!</v>
      </c>
      <c r="R1729" s="100"/>
      <c r="S1729" s="5"/>
      <c r="T1729" s="28">
        <f t="shared" si="683"/>
        <v>0</v>
      </c>
      <c r="U1729" s="101">
        <v>66140</v>
      </c>
      <c r="V1729" s="102">
        <f t="shared" ref="V1729:V1760" si="686">+U1729*T1729</f>
        <v>0</v>
      </c>
      <c r="W1729" s="101"/>
      <c r="X1729" s="101"/>
      <c r="Y1729" s="102">
        <f t="shared" si="684"/>
        <v>0</v>
      </c>
      <c r="Z1729" s="102">
        <f t="shared" si="685"/>
        <v>0</v>
      </c>
      <c r="AA1729" s="102" t="e">
        <f t="shared" ref="AA1729:AA1760" si="687">+Z1729+Q1729</f>
        <v>#VALUE!</v>
      </c>
    </row>
    <row r="1730" spans="1:27" ht="17.25">
      <c r="A1730" s="5"/>
      <c r="B1730" s="5"/>
      <c r="C1730" s="93"/>
      <c r="D1730" s="193"/>
      <c r="E1730" s="94"/>
      <c r="F1730" s="95"/>
      <c r="G1730" s="96" t="str">
        <f t="shared" si="676"/>
        <v>Error</v>
      </c>
      <c r="H1730" s="97">
        <v>14400</v>
      </c>
      <c r="I1730" s="98" t="e">
        <f t="shared" si="677"/>
        <v>#VALUE!</v>
      </c>
      <c r="J1730" s="88" t="e">
        <f t="shared" si="672"/>
        <v>#VALUE!</v>
      </c>
      <c r="K1730" s="98">
        <f t="shared" si="678"/>
        <v>0</v>
      </c>
      <c r="L1730" s="98">
        <f t="shared" si="679"/>
        <v>0</v>
      </c>
      <c r="M1730" s="98" t="e">
        <f t="shared" si="680"/>
        <v>#VALUE!</v>
      </c>
      <c r="N1730" s="98" t="e">
        <f t="shared" si="681"/>
        <v>#VALUE!</v>
      </c>
      <c r="O1730" s="97"/>
      <c r="P1730" s="98" t="e">
        <f t="shared" si="673"/>
        <v>#VALUE!</v>
      </c>
      <c r="Q1730" s="99" t="e">
        <f t="shared" si="682"/>
        <v>#VALUE!</v>
      </c>
      <c r="R1730" s="100"/>
      <c r="S1730" s="5"/>
      <c r="T1730" s="28">
        <f t="shared" si="683"/>
        <v>0</v>
      </c>
      <c r="U1730" s="101">
        <v>66140</v>
      </c>
      <c r="V1730" s="102">
        <f t="shared" si="686"/>
        <v>0</v>
      </c>
      <c r="W1730" s="101"/>
      <c r="X1730" s="101"/>
      <c r="Y1730" s="102">
        <f t="shared" si="684"/>
        <v>0</v>
      </c>
      <c r="Z1730" s="102">
        <f t="shared" si="685"/>
        <v>0</v>
      </c>
      <c r="AA1730" s="102" t="e">
        <f t="shared" si="687"/>
        <v>#VALUE!</v>
      </c>
    </row>
    <row r="1731" spans="1:27" ht="17.25">
      <c r="A1731" s="5"/>
      <c r="B1731" s="5"/>
      <c r="C1731" s="93"/>
      <c r="D1731" s="193"/>
      <c r="E1731" s="94"/>
      <c r="F1731" s="95"/>
      <c r="G1731" s="96" t="str">
        <f t="shared" si="676"/>
        <v>Error</v>
      </c>
      <c r="H1731" s="97">
        <v>14400</v>
      </c>
      <c r="I1731" s="98" t="e">
        <f t="shared" si="677"/>
        <v>#VALUE!</v>
      </c>
      <c r="J1731" s="88" t="e">
        <f t="shared" si="672"/>
        <v>#VALUE!</v>
      </c>
      <c r="K1731" s="98">
        <f t="shared" si="678"/>
        <v>0</v>
      </c>
      <c r="L1731" s="98">
        <f t="shared" si="679"/>
        <v>0</v>
      </c>
      <c r="M1731" s="98" t="e">
        <f t="shared" si="680"/>
        <v>#VALUE!</v>
      </c>
      <c r="N1731" s="98" t="e">
        <f t="shared" si="681"/>
        <v>#VALUE!</v>
      </c>
      <c r="O1731" s="97"/>
      <c r="P1731" s="98" t="e">
        <f t="shared" si="673"/>
        <v>#VALUE!</v>
      </c>
      <c r="Q1731" s="99" t="e">
        <f t="shared" si="682"/>
        <v>#VALUE!</v>
      </c>
      <c r="R1731" s="100"/>
      <c r="S1731" s="5"/>
      <c r="T1731" s="28">
        <f t="shared" si="683"/>
        <v>0</v>
      </c>
      <c r="U1731" s="101">
        <v>66140</v>
      </c>
      <c r="V1731" s="102">
        <f t="shared" si="686"/>
        <v>0</v>
      </c>
      <c r="W1731" s="101"/>
      <c r="X1731" s="101"/>
      <c r="Y1731" s="102">
        <f t="shared" si="684"/>
        <v>0</v>
      </c>
      <c r="Z1731" s="102">
        <f t="shared" si="685"/>
        <v>0</v>
      </c>
      <c r="AA1731" s="102" t="e">
        <f t="shared" si="687"/>
        <v>#VALUE!</v>
      </c>
    </row>
    <row r="1732" spans="1:27" ht="17.25">
      <c r="A1732" s="5"/>
      <c r="B1732" s="5"/>
      <c r="C1732" s="93"/>
      <c r="D1732" s="193"/>
      <c r="E1732" s="94"/>
      <c r="F1732" s="95"/>
      <c r="G1732" s="96" t="str">
        <f t="shared" si="676"/>
        <v>Error</v>
      </c>
      <c r="H1732" s="97">
        <v>14400</v>
      </c>
      <c r="I1732" s="98" t="e">
        <f t="shared" si="677"/>
        <v>#VALUE!</v>
      </c>
      <c r="J1732" s="88" t="e">
        <f t="shared" si="672"/>
        <v>#VALUE!</v>
      </c>
      <c r="K1732" s="98">
        <f t="shared" si="678"/>
        <v>0</v>
      </c>
      <c r="L1732" s="98">
        <f t="shared" si="679"/>
        <v>0</v>
      </c>
      <c r="M1732" s="98" t="e">
        <f t="shared" si="680"/>
        <v>#VALUE!</v>
      </c>
      <c r="N1732" s="98" t="e">
        <f t="shared" si="681"/>
        <v>#VALUE!</v>
      </c>
      <c r="O1732" s="97"/>
      <c r="P1732" s="98" t="e">
        <f t="shared" si="673"/>
        <v>#VALUE!</v>
      </c>
      <c r="Q1732" s="99" t="e">
        <f t="shared" si="682"/>
        <v>#VALUE!</v>
      </c>
      <c r="R1732" s="100"/>
      <c r="S1732" s="5"/>
      <c r="T1732" s="28">
        <f t="shared" si="683"/>
        <v>0</v>
      </c>
      <c r="U1732" s="101">
        <v>66140</v>
      </c>
      <c r="V1732" s="102">
        <f t="shared" si="686"/>
        <v>0</v>
      </c>
      <c r="W1732" s="101"/>
      <c r="X1732" s="101"/>
      <c r="Y1732" s="102">
        <f t="shared" si="684"/>
        <v>0</v>
      </c>
      <c r="Z1732" s="102">
        <f t="shared" si="685"/>
        <v>0</v>
      </c>
      <c r="AA1732" s="102" t="e">
        <f t="shared" si="687"/>
        <v>#VALUE!</v>
      </c>
    </row>
    <row r="1733" spans="1:27" ht="17.25">
      <c r="A1733" s="5"/>
      <c r="B1733" s="5"/>
      <c r="C1733" s="93"/>
      <c r="D1733" s="193"/>
      <c r="E1733" s="84"/>
      <c r="F1733" s="85"/>
      <c r="G1733" s="86" t="str">
        <f t="shared" si="676"/>
        <v>Error</v>
      </c>
      <c r="H1733" s="87">
        <v>14400</v>
      </c>
      <c r="I1733" s="88" t="e">
        <f t="shared" si="677"/>
        <v>#VALUE!</v>
      </c>
      <c r="J1733" s="88" t="e">
        <f t="shared" si="672"/>
        <v>#VALUE!</v>
      </c>
      <c r="K1733" s="88">
        <f t="shared" si="678"/>
        <v>0</v>
      </c>
      <c r="L1733" s="88">
        <f t="shared" si="679"/>
        <v>0</v>
      </c>
      <c r="M1733" s="88" t="e">
        <f t="shared" si="680"/>
        <v>#VALUE!</v>
      </c>
      <c r="N1733" s="88" t="e">
        <f t="shared" si="681"/>
        <v>#VALUE!</v>
      </c>
      <c r="O1733" s="87"/>
      <c r="P1733" s="88" t="e">
        <f t="shared" si="673"/>
        <v>#VALUE!</v>
      </c>
      <c r="Q1733" s="89" t="e">
        <f t="shared" si="682"/>
        <v>#VALUE!</v>
      </c>
      <c r="R1733" s="90"/>
      <c r="S1733" s="82"/>
      <c r="T1733" s="28">
        <f t="shared" si="683"/>
        <v>0</v>
      </c>
      <c r="U1733" s="91">
        <v>66140</v>
      </c>
      <c r="V1733" s="92">
        <f t="shared" si="686"/>
        <v>0</v>
      </c>
      <c r="W1733" s="91"/>
      <c r="X1733" s="91"/>
      <c r="Y1733" s="92">
        <f t="shared" si="684"/>
        <v>0</v>
      </c>
      <c r="Z1733" s="92">
        <f t="shared" si="685"/>
        <v>0</v>
      </c>
      <c r="AA1733" s="92" t="e">
        <f t="shared" si="687"/>
        <v>#VALUE!</v>
      </c>
    </row>
    <row r="1734" spans="1:27" ht="17.25">
      <c r="A1734" s="5"/>
      <c r="B1734" s="5"/>
      <c r="C1734" s="93"/>
      <c r="D1734" s="193"/>
      <c r="E1734" s="94"/>
      <c r="F1734" s="95"/>
      <c r="G1734" s="96" t="str">
        <f t="shared" si="676"/>
        <v>Error</v>
      </c>
      <c r="H1734" s="97">
        <v>14400</v>
      </c>
      <c r="I1734" s="98" t="e">
        <f t="shared" si="677"/>
        <v>#VALUE!</v>
      </c>
      <c r="J1734" s="88" t="e">
        <f t="shared" si="672"/>
        <v>#VALUE!</v>
      </c>
      <c r="K1734" s="98">
        <f t="shared" si="678"/>
        <v>0</v>
      </c>
      <c r="L1734" s="98">
        <f t="shared" si="679"/>
        <v>0</v>
      </c>
      <c r="M1734" s="98" t="e">
        <f t="shared" si="680"/>
        <v>#VALUE!</v>
      </c>
      <c r="N1734" s="98" t="e">
        <f t="shared" si="681"/>
        <v>#VALUE!</v>
      </c>
      <c r="O1734" s="97"/>
      <c r="P1734" s="98" t="e">
        <f t="shared" si="673"/>
        <v>#VALUE!</v>
      </c>
      <c r="Q1734" s="99" t="e">
        <f t="shared" si="682"/>
        <v>#VALUE!</v>
      </c>
      <c r="R1734" s="100"/>
      <c r="S1734" s="5"/>
      <c r="T1734" s="28">
        <f t="shared" si="683"/>
        <v>0</v>
      </c>
      <c r="U1734" s="101">
        <v>66140</v>
      </c>
      <c r="V1734" s="102">
        <f t="shared" si="686"/>
        <v>0</v>
      </c>
      <c r="W1734" s="101"/>
      <c r="X1734" s="101"/>
      <c r="Y1734" s="102">
        <f t="shared" si="684"/>
        <v>0</v>
      </c>
      <c r="Z1734" s="102">
        <f t="shared" si="685"/>
        <v>0</v>
      </c>
      <c r="AA1734" s="102" t="e">
        <f t="shared" si="687"/>
        <v>#VALUE!</v>
      </c>
    </row>
    <row r="1735" spans="1:27" ht="17.25">
      <c r="A1735" s="5"/>
      <c r="B1735" s="5"/>
      <c r="C1735" s="93"/>
      <c r="D1735" s="193"/>
      <c r="E1735" s="94"/>
      <c r="F1735" s="95"/>
      <c r="G1735" s="96" t="str">
        <f t="shared" si="676"/>
        <v>Error</v>
      </c>
      <c r="H1735" s="97">
        <v>14400</v>
      </c>
      <c r="I1735" s="98" t="e">
        <f t="shared" si="677"/>
        <v>#VALUE!</v>
      </c>
      <c r="J1735" s="88" t="e">
        <f t="shared" si="672"/>
        <v>#VALUE!</v>
      </c>
      <c r="K1735" s="98">
        <f t="shared" si="678"/>
        <v>0</v>
      </c>
      <c r="L1735" s="98">
        <f t="shared" si="679"/>
        <v>0</v>
      </c>
      <c r="M1735" s="98" t="e">
        <f t="shared" si="680"/>
        <v>#VALUE!</v>
      </c>
      <c r="N1735" s="98" t="e">
        <f t="shared" si="681"/>
        <v>#VALUE!</v>
      </c>
      <c r="O1735" s="97"/>
      <c r="P1735" s="98" t="e">
        <f t="shared" si="673"/>
        <v>#VALUE!</v>
      </c>
      <c r="Q1735" s="99" t="e">
        <f t="shared" si="682"/>
        <v>#VALUE!</v>
      </c>
      <c r="R1735" s="100"/>
      <c r="S1735" s="5"/>
      <c r="T1735" s="28">
        <f t="shared" si="683"/>
        <v>0</v>
      </c>
      <c r="U1735" s="101">
        <v>66140</v>
      </c>
      <c r="V1735" s="102">
        <f t="shared" si="686"/>
        <v>0</v>
      </c>
      <c r="W1735" s="101"/>
      <c r="X1735" s="101"/>
      <c r="Y1735" s="102">
        <f t="shared" si="684"/>
        <v>0</v>
      </c>
      <c r="Z1735" s="102">
        <f t="shared" si="685"/>
        <v>0</v>
      </c>
      <c r="AA1735" s="102" t="e">
        <f t="shared" si="687"/>
        <v>#VALUE!</v>
      </c>
    </row>
    <row r="1736" spans="1:27" ht="17.25">
      <c r="A1736" s="5"/>
      <c r="B1736" s="5"/>
      <c r="C1736" s="93"/>
      <c r="D1736" s="193"/>
      <c r="E1736" s="94"/>
      <c r="F1736" s="95"/>
      <c r="G1736" s="96" t="str">
        <f t="shared" si="676"/>
        <v>Error</v>
      </c>
      <c r="H1736" s="97">
        <v>14400</v>
      </c>
      <c r="I1736" s="98" t="e">
        <f t="shared" si="677"/>
        <v>#VALUE!</v>
      </c>
      <c r="J1736" s="88" t="e">
        <f t="shared" si="672"/>
        <v>#VALUE!</v>
      </c>
      <c r="K1736" s="98">
        <f t="shared" si="678"/>
        <v>0</v>
      </c>
      <c r="L1736" s="98">
        <f t="shared" si="679"/>
        <v>0</v>
      </c>
      <c r="M1736" s="98" t="e">
        <f t="shared" si="680"/>
        <v>#VALUE!</v>
      </c>
      <c r="N1736" s="98" t="e">
        <f t="shared" si="681"/>
        <v>#VALUE!</v>
      </c>
      <c r="O1736" s="97"/>
      <c r="P1736" s="98" t="e">
        <f t="shared" si="673"/>
        <v>#VALUE!</v>
      </c>
      <c r="Q1736" s="99" t="e">
        <f t="shared" si="682"/>
        <v>#VALUE!</v>
      </c>
      <c r="R1736" s="100"/>
      <c r="S1736" s="5"/>
      <c r="T1736" s="28">
        <f t="shared" si="683"/>
        <v>0</v>
      </c>
      <c r="U1736" s="101">
        <v>66140</v>
      </c>
      <c r="V1736" s="102">
        <f t="shared" si="686"/>
        <v>0</v>
      </c>
      <c r="W1736" s="101"/>
      <c r="X1736" s="101"/>
      <c r="Y1736" s="102">
        <f t="shared" si="684"/>
        <v>0</v>
      </c>
      <c r="Z1736" s="102">
        <f t="shared" si="685"/>
        <v>0</v>
      </c>
      <c r="AA1736" s="102" t="e">
        <f t="shared" si="687"/>
        <v>#VALUE!</v>
      </c>
    </row>
    <row r="1737" spans="1:27" ht="17.25">
      <c r="A1737" s="5"/>
      <c r="B1737" s="5"/>
      <c r="C1737" s="93"/>
      <c r="D1737" s="193"/>
      <c r="E1737" s="94"/>
      <c r="F1737" s="95"/>
      <c r="G1737" s="96" t="str">
        <f t="shared" si="676"/>
        <v>Error</v>
      </c>
      <c r="H1737" s="97">
        <v>14400</v>
      </c>
      <c r="I1737" s="98" t="e">
        <f t="shared" si="677"/>
        <v>#VALUE!</v>
      </c>
      <c r="J1737" s="88" t="e">
        <f t="shared" si="672"/>
        <v>#VALUE!</v>
      </c>
      <c r="K1737" s="98">
        <f t="shared" si="678"/>
        <v>0</v>
      </c>
      <c r="L1737" s="98">
        <f t="shared" si="679"/>
        <v>0</v>
      </c>
      <c r="M1737" s="98" t="e">
        <f t="shared" si="680"/>
        <v>#VALUE!</v>
      </c>
      <c r="N1737" s="98" t="e">
        <f t="shared" si="681"/>
        <v>#VALUE!</v>
      </c>
      <c r="O1737" s="97"/>
      <c r="P1737" s="98" t="e">
        <f t="shared" si="673"/>
        <v>#VALUE!</v>
      </c>
      <c r="Q1737" s="99" t="e">
        <f t="shared" si="682"/>
        <v>#VALUE!</v>
      </c>
      <c r="R1737" s="100"/>
      <c r="S1737" s="5"/>
      <c r="T1737" s="28">
        <f t="shared" si="683"/>
        <v>0</v>
      </c>
      <c r="U1737" s="101">
        <v>66140</v>
      </c>
      <c r="V1737" s="102">
        <f t="shared" si="686"/>
        <v>0</v>
      </c>
      <c r="W1737" s="101"/>
      <c r="X1737" s="101"/>
      <c r="Y1737" s="102">
        <f t="shared" si="684"/>
        <v>0</v>
      </c>
      <c r="Z1737" s="102">
        <f t="shared" si="685"/>
        <v>0</v>
      </c>
      <c r="AA1737" s="102" t="e">
        <f t="shared" si="687"/>
        <v>#VALUE!</v>
      </c>
    </row>
    <row r="1738" spans="1:27" ht="17.25">
      <c r="A1738" s="5"/>
      <c r="B1738" s="5"/>
      <c r="C1738" s="93"/>
      <c r="D1738" s="193"/>
      <c r="E1738" s="94"/>
      <c r="F1738" s="95"/>
      <c r="G1738" s="96" t="str">
        <f t="shared" si="676"/>
        <v>Error</v>
      </c>
      <c r="H1738" s="97">
        <v>14400</v>
      </c>
      <c r="I1738" s="98" t="e">
        <f t="shared" si="677"/>
        <v>#VALUE!</v>
      </c>
      <c r="J1738" s="88" t="e">
        <f t="shared" si="672"/>
        <v>#VALUE!</v>
      </c>
      <c r="K1738" s="98">
        <f t="shared" si="678"/>
        <v>0</v>
      </c>
      <c r="L1738" s="98">
        <f t="shared" si="679"/>
        <v>0</v>
      </c>
      <c r="M1738" s="98" t="e">
        <f t="shared" si="680"/>
        <v>#VALUE!</v>
      </c>
      <c r="N1738" s="98" t="e">
        <f t="shared" si="681"/>
        <v>#VALUE!</v>
      </c>
      <c r="O1738" s="97"/>
      <c r="P1738" s="98" t="e">
        <f t="shared" si="673"/>
        <v>#VALUE!</v>
      </c>
      <c r="Q1738" s="99" t="e">
        <f t="shared" si="682"/>
        <v>#VALUE!</v>
      </c>
      <c r="R1738" s="100"/>
      <c r="S1738" s="5"/>
      <c r="T1738" s="28">
        <f t="shared" si="683"/>
        <v>0</v>
      </c>
      <c r="U1738" s="101">
        <v>66140</v>
      </c>
      <c r="V1738" s="102">
        <f t="shared" si="686"/>
        <v>0</v>
      </c>
      <c r="W1738" s="101"/>
      <c r="X1738" s="101"/>
      <c r="Y1738" s="102">
        <f t="shared" si="684"/>
        <v>0</v>
      </c>
      <c r="Z1738" s="102">
        <f t="shared" si="685"/>
        <v>0</v>
      </c>
      <c r="AA1738" s="102" t="e">
        <f t="shared" si="687"/>
        <v>#VALUE!</v>
      </c>
    </row>
    <row r="1739" spans="1:27" ht="17.25">
      <c r="A1739" s="5"/>
      <c r="B1739" s="5"/>
      <c r="C1739" s="93"/>
      <c r="D1739" s="193"/>
      <c r="E1739" s="84"/>
      <c r="F1739" s="85"/>
      <c r="G1739" s="86" t="str">
        <f t="shared" si="676"/>
        <v>Error</v>
      </c>
      <c r="H1739" s="87">
        <v>14400</v>
      </c>
      <c r="I1739" s="88" t="e">
        <f t="shared" si="677"/>
        <v>#VALUE!</v>
      </c>
      <c r="J1739" s="88" t="e">
        <f t="shared" si="672"/>
        <v>#VALUE!</v>
      </c>
      <c r="K1739" s="88">
        <f t="shared" si="678"/>
        <v>0</v>
      </c>
      <c r="L1739" s="88">
        <f t="shared" si="679"/>
        <v>0</v>
      </c>
      <c r="M1739" s="88" t="e">
        <f t="shared" si="680"/>
        <v>#VALUE!</v>
      </c>
      <c r="N1739" s="88" t="e">
        <f t="shared" si="681"/>
        <v>#VALUE!</v>
      </c>
      <c r="O1739" s="87"/>
      <c r="P1739" s="88" t="e">
        <f t="shared" si="673"/>
        <v>#VALUE!</v>
      </c>
      <c r="Q1739" s="89" t="e">
        <f t="shared" si="682"/>
        <v>#VALUE!</v>
      </c>
      <c r="R1739" s="90"/>
      <c r="S1739" s="82"/>
      <c r="T1739" s="28">
        <f t="shared" si="683"/>
        <v>0</v>
      </c>
      <c r="U1739" s="91">
        <v>66140</v>
      </c>
      <c r="V1739" s="92">
        <f t="shared" si="686"/>
        <v>0</v>
      </c>
      <c r="W1739" s="91"/>
      <c r="X1739" s="91"/>
      <c r="Y1739" s="92">
        <f t="shared" si="684"/>
        <v>0</v>
      </c>
      <c r="Z1739" s="92">
        <f t="shared" si="685"/>
        <v>0</v>
      </c>
      <c r="AA1739" s="92" t="e">
        <f t="shared" si="687"/>
        <v>#VALUE!</v>
      </c>
    </row>
    <row r="1740" spans="1:27" ht="17.25">
      <c r="A1740" s="5"/>
      <c r="B1740" s="5"/>
      <c r="C1740" s="93"/>
      <c r="D1740" s="193"/>
      <c r="E1740" s="94"/>
      <c r="F1740" s="95"/>
      <c r="G1740" s="96" t="str">
        <f t="shared" si="676"/>
        <v>Error</v>
      </c>
      <c r="H1740" s="97">
        <v>14400</v>
      </c>
      <c r="I1740" s="98" t="e">
        <f t="shared" si="677"/>
        <v>#VALUE!</v>
      </c>
      <c r="J1740" s="88" t="e">
        <f t="shared" si="672"/>
        <v>#VALUE!</v>
      </c>
      <c r="K1740" s="98">
        <f t="shared" si="678"/>
        <v>0</v>
      </c>
      <c r="L1740" s="98">
        <f t="shared" si="679"/>
        <v>0</v>
      </c>
      <c r="M1740" s="98" t="e">
        <f t="shared" si="680"/>
        <v>#VALUE!</v>
      </c>
      <c r="N1740" s="98" t="e">
        <f t="shared" si="681"/>
        <v>#VALUE!</v>
      </c>
      <c r="O1740" s="97"/>
      <c r="P1740" s="98" t="e">
        <f t="shared" si="673"/>
        <v>#VALUE!</v>
      </c>
      <c r="Q1740" s="99" t="e">
        <f t="shared" si="682"/>
        <v>#VALUE!</v>
      </c>
      <c r="R1740" s="100"/>
      <c r="S1740" s="5"/>
      <c r="T1740" s="28">
        <f t="shared" si="683"/>
        <v>0</v>
      </c>
      <c r="U1740" s="101">
        <v>66140</v>
      </c>
      <c r="V1740" s="102">
        <f t="shared" si="686"/>
        <v>0</v>
      </c>
      <c r="W1740" s="101"/>
      <c r="X1740" s="101"/>
      <c r="Y1740" s="102">
        <f t="shared" si="684"/>
        <v>0</v>
      </c>
      <c r="Z1740" s="102">
        <f t="shared" si="685"/>
        <v>0</v>
      </c>
      <c r="AA1740" s="102" t="e">
        <f t="shared" si="687"/>
        <v>#VALUE!</v>
      </c>
    </row>
    <row r="1741" spans="1:27" ht="17.25">
      <c r="A1741" s="5"/>
      <c r="B1741" s="5"/>
      <c r="C1741" s="93"/>
      <c r="D1741" s="193"/>
      <c r="E1741" s="94"/>
      <c r="F1741" s="95"/>
      <c r="G1741" s="96" t="str">
        <f t="shared" si="676"/>
        <v>Error</v>
      </c>
      <c r="H1741" s="97">
        <v>14400</v>
      </c>
      <c r="I1741" s="98" t="e">
        <f t="shared" si="677"/>
        <v>#VALUE!</v>
      </c>
      <c r="J1741" s="88" t="e">
        <f t="shared" si="672"/>
        <v>#VALUE!</v>
      </c>
      <c r="K1741" s="98">
        <f t="shared" si="678"/>
        <v>0</v>
      </c>
      <c r="L1741" s="98">
        <f t="shared" si="679"/>
        <v>0</v>
      </c>
      <c r="M1741" s="98" t="e">
        <f t="shared" si="680"/>
        <v>#VALUE!</v>
      </c>
      <c r="N1741" s="98" t="e">
        <f t="shared" si="681"/>
        <v>#VALUE!</v>
      </c>
      <c r="O1741" s="97"/>
      <c r="P1741" s="98" t="e">
        <f t="shared" si="673"/>
        <v>#VALUE!</v>
      </c>
      <c r="Q1741" s="99" t="e">
        <f t="shared" si="682"/>
        <v>#VALUE!</v>
      </c>
      <c r="R1741" s="100"/>
      <c r="S1741" s="5"/>
      <c r="T1741" s="28">
        <f t="shared" si="683"/>
        <v>0</v>
      </c>
      <c r="U1741" s="101">
        <v>66140</v>
      </c>
      <c r="V1741" s="102">
        <f t="shared" si="686"/>
        <v>0</v>
      </c>
      <c r="W1741" s="101"/>
      <c r="X1741" s="101"/>
      <c r="Y1741" s="102">
        <f t="shared" si="684"/>
        <v>0</v>
      </c>
      <c r="Z1741" s="102">
        <f t="shared" si="685"/>
        <v>0</v>
      </c>
      <c r="AA1741" s="102" t="e">
        <f t="shared" si="687"/>
        <v>#VALUE!</v>
      </c>
    </row>
    <row r="1742" spans="1:27" ht="17.25">
      <c r="A1742" s="5"/>
      <c r="B1742" s="5"/>
      <c r="C1742" s="93"/>
      <c r="D1742" s="193"/>
      <c r="E1742" s="94"/>
      <c r="F1742" s="95"/>
      <c r="G1742" s="96" t="str">
        <f t="shared" si="676"/>
        <v>Error</v>
      </c>
      <c r="H1742" s="97">
        <v>14400</v>
      </c>
      <c r="I1742" s="98" t="e">
        <f t="shared" si="677"/>
        <v>#VALUE!</v>
      </c>
      <c r="J1742" s="88" t="e">
        <f t="shared" si="672"/>
        <v>#VALUE!</v>
      </c>
      <c r="K1742" s="98">
        <f t="shared" si="678"/>
        <v>0</v>
      </c>
      <c r="L1742" s="98">
        <f t="shared" si="679"/>
        <v>0</v>
      </c>
      <c r="M1742" s="98" t="e">
        <f t="shared" si="680"/>
        <v>#VALUE!</v>
      </c>
      <c r="N1742" s="98" t="e">
        <f t="shared" si="681"/>
        <v>#VALUE!</v>
      </c>
      <c r="O1742" s="97"/>
      <c r="P1742" s="98" t="e">
        <f t="shared" si="673"/>
        <v>#VALUE!</v>
      </c>
      <c r="Q1742" s="99" t="e">
        <f t="shared" si="682"/>
        <v>#VALUE!</v>
      </c>
      <c r="R1742" s="100"/>
      <c r="S1742" s="5"/>
      <c r="T1742" s="28">
        <f t="shared" si="683"/>
        <v>0</v>
      </c>
      <c r="U1742" s="101">
        <v>66140</v>
      </c>
      <c r="V1742" s="102">
        <f t="shared" si="686"/>
        <v>0</v>
      </c>
      <c r="W1742" s="101"/>
      <c r="X1742" s="101"/>
      <c r="Y1742" s="102">
        <f t="shared" si="684"/>
        <v>0</v>
      </c>
      <c r="Z1742" s="102">
        <f t="shared" si="685"/>
        <v>0</v>
      </c>
      <c r="AA1742" s="102" t="e">
        <f t="shared" si="687"/>
        <v>#VALUE!</v>
      </c>
    </row>
    <row r="1743" spans="1:27" ht="17.25">
      <c r="A1743" s="5"/>
      <c r="B1743" s="5"/>
      <c r="C1743" s="93"/>
      <c r="D1743" s="193"/>
      <c r="E1743" s="94"/>
      <c r="F1743" s="95"/>
      <c r="G1743" s="96" t="str">
        <f t="shared" si="676"/>
        <v>Error</v>
      </c>
      <c r="H1743" s="97">
        <v>14400</v>
      </c>
      <c r="I1743" s="98" t="e">
        <f t="shared" si="677"/>
        <v>#VALUE!</v>
      </c>
      <c r="J1743" s="88" t="e">
        <f t="shared" si="672"/>
        <v>#VALUE!</v>
      </c>
      <c r="K1743" s="98">
        <f t="shared" si="678"/>
        <v>0</v>
      </c>
      <c r="L1743" s="98">
        <f t="shared" si="679"/>
        <v>0</v>
      </c>
      <c r="M1743" s="98" t="e">
        <f t="shared" si="680"/>
        <v>#VALUE!</v>
      </c>
      <c r="N1743" s="98" t="e">
        <f t="shared" si="681"/>
        <v>#VALUE!</v>
      </c>
      <c r="O1743" s="97"/>
      <c r="P1743" s="98" t="e">
        <f t="shared" si="673"/>
        <v>#VALUE!</v>
      </c>
      <c r="Q1743" s="99" t="e">
        <f t="shared" si="682"/>
        <v>#VALUE!</v>
      </c>
      <c r="R1743" s="100"/>
      <c r="S1743" s="5"/>
      <c r="T1743" s="28">
        <f t="shared" si="683"/>
        <v>0</v>
      </c>
      <c r="U1743" s="101">
        <v>66140</v>
      </c>
      <c r="V1743" s="102">
        <f t="shared" si="686"/>
        <v>0</v>
      </c>
      <c r="W1743" s="101"/>
      <c r="X1743" s="101"/>
      <c r="Y1743" s="102">
        <f t="shared" si="684"/>
        <v>0</v>
      </c>
      <c r="Z1743" s="102">
        <f t="shared" si="685"/>
        <v>0</v>
      </c>
      <c r="AA1743" s="102" t="e">
        <f t="shared" si="687"/>
        <v>#VALUE!</v>
      </c>
    </row>
    <row r="1744" spans="1:27" ht="17.25">
      <c r="A1744" s="5"/>
      <c r="B1744" s="5"/>
      <c r="C1744" s="93"/>
      <c r="D1744" s="193"/>
      <c r="E1744" s="94"/>
      <c r="F1744" s="95"/>
      <c r="G1744" s="96" t="str">
        <f t="shared" si="676"/>
        <v>Error</v>
      </c>
      <c r="H1744" s="97">
        <v>14400</v>
      </c>
      <c r="I1744" s="98" t="e">
        <f t="shared" si="677"/>
        <v>#VALUE!</v>
      </c>
      <c r="J1744" s="88" t="e">
        <f t="shared" si="672"/>
        <v>#VALUE!</v>
      </c>
      <c r="K1744" s="98">
        <f t="shared" si="678"/>
        <v>0</v>
      </c>
      <c r="L1744" s="98">
        <f t="shared" si="679"/>
        <v>0</v>
      </c>
      <c r="M1744" s="98" t="e">
        <f t="shared" si="680"/>
        <v>#VALUE!</v>
      </c>
      <c r="N1744" s="98" t="e">
        <f t="shared" si="681"/>
        <v>#VALUE!</v>
      </c>
      <c r="O1744" s="97"/>
      <c r="P1744" s="98" t="e">
        <f t="shared" si="673"/>
        <v>#VALUE!</v>
      </c>
      <c r="Q1744" s="99" t="e">
        <f t="shared" si="682"/>
        <v>#VALUE!</v>
      </c>
      <c r="R1744" s="100"/>
      <c r="S1744" s="5"/>
      <c r="T1744" s="28">
        <f t="shared" si="683"/>
        <v>0</v>
      </c>
      <c r="U1744" s="101">
        <v>66140</v>
      </c>
      <c r="V1744" s="102">
        <f t="shared" si="686"/>
        <v>0</v>
      </c>
      <c r="W1744" s="101"/>
      <c r="X1744" s="101"/>
      <c r="Y1744" s="102">
        <f t="shared" si="684"/>
        <v>0</v>
      </c>
      <c r="Z1744" s="102">
        <f t="shared" si="685"/>
        <v>0</v>
      </c>
      <c r="AA1744" s="102" t="e">
        <f t="shared" si="687"/>
        <v>#VALUE!</v>
      </c>
    </row>
    <row r="1745" spans="1:27" ht="17.25">
      <c r="A1745" s="5"/>
      <c r="B1745" s="5"/>
      <c r="C1745" s="93"/>
      <c r="D1745" s="193"/>
      <c r="E1745" s="84"/>
      <c r="F1745" s="85"/>
      <c r="G1745" s="86" t="str">
        <f t="shared" si="676"/>
        <v>Error</v>
      </c>
      <c r="H1745" s="87">
        <v>14400</v>
      </c>
      <c r="I1745" s="88" t="e">
        <f t="shared" si="677"/>
        <v>#VALUE!</v>
      </c>
      <c r="J1745" s="88" t="e">
        <f t="shared" si="672"/>
        <v>#VALUE!</v>
      </c>
      <c r="K1745" s="88">
        <f t="shared" si="678"/>
        <v>0</v>
      </c>
      <c r="L1745" s="88">
        <f t="shared" si="679"/>
        <v>0</v>
      </c>
      <c r="M1745" s="88" t="e">
        <f t="shared" si="680"/>
        <v>#VALUE!</v>
      </c>
      <c r="N1745" s="88" t="e">
        <f t="shared" si="681"/>
        <v>#VALUE!</v>
      </c>
      <c r="O1745" s="87"/>
      <c r="P1745" s="88" t="e">
        <f t="shared" si="673"/>
        <v>#VALUE!</v>
      </c>
      <c r="Q1745" s="89" t="e">
        <f t="shared" si="682"/>
        <v>#VALUE!</v>
      </c>
      <c r="R1745" s="90"/>
      <c r="S1745" s="82"/>
      <c r="T1745" s="28">
        <f t="shared" si="683"/>
        <v>0</v>
      </c>
      <c r="U1745" s="91">
        <v>66140</v>
      </c>
      <c r="V1745" s="92">
        <f t="shared" si="686"/>
        <v>0</v>
      </c>
      <c r="W1745" s="91"/>
      <c r="X1745" s="91"/>
      <c r="Y1745" s="92">
        <f t="shared" si="684"/>
        <v>0</v>
      </c>
      <c r="Z1745" s="92">
        <f t="shared" si="685"/>
        <v>0</v>
      </c>
      <c r="AA1745" s="92" t="e">
        <f t="shared" si="687"/>
        <v>#VALUE!</v>
      </c>
    </row>
    <row r="1746" spans="1:27" ht="17.25">
      <c r="A1746" s="5"/>
      <c r="B1746" s="5"/>
      <c r="C1746" s="93"/>
      <c r="D1746" s="193"/>
      <c r="E1746" s="94"/>
      <c r="F1746" s="95"/>
      <c r="G1746" s="96" t="str">
        <f t="shared" si="676"/>
        <v>Error</v>
      </c>
      <c r="H1746" s="97">
        <v>14400</v>
      </c>
      <c r="I1746" s="98" t="e">
        <f t="shared" si="677"/>
        <v>#VALUE!</v>
      </c>
      <c r="J1746" s="88" t="e">
        <f t="shared" si="672"/>
        <v>#VALUE!</v>
      </c>
      <c r="K1746" s="98">
        <f t="shared" si="678"/>
        <v>0</v>
      </c>
      <c r="L1746" s="98">
        <f t="shared" si="679"/>
        <v>0</v>
      </c>
      <c r="M1746" s="98" t="e">
        <f t="shared" si="680"/>
        <v>#VALUE!</v>
      </c>
      <c r="N1746" s="98" t="e">
        <f t="shared" si="681"/>
        <v>#VALUE!</v>
      </c>
      <c r="O1746" s="97"/>
      <c r="P1746" s="98" t="e">
        <f t="shared" si="673"/>
        <v>#VALUE!</v>
      </c>
      <c r="Q1746" s="99" t="e">
        <f t="shared" si="682"/>
        <v>#VALUE!</v>
      </c>
      <c r="R1746" s="100"/>
      <c r="S1746" s="5"/>
      <c r="T1746" s="28">
        <f t="shared" si="683"/>
        <v>0</v>
      </c>
      <c r="U1746" s="101">
        <v>66140</v>
      </c>
      <c r="V1746" s="102">
        <f t="shared" si="686"/>
        <v>0</v>
      </c>
      <c r="W1746" s="101"/>
      <c r="X1746" s="101"/>
      <c r="Y1746" s="102">
        <f t="shared" si="684"/>
        <v>0</v>
      </c>
      <c r="Z1746" s="102">
        <f t="shared" si="685"/>
        <v>0</v>
      </c>
      <c r="AA1746" s="102" t="e">
        <f t="shared" si="687"/>
        <v>#VALUE!</v>
      </c>
    </row>
    <row r="1747" spans="1:27" ht="17.25">
      <c r="A1747" s="5"/>
      <c r="B1747" s="5"/>
      <c r="C1747" s="93"/>
      <c r="D1747" s="193"/>
      <c r="E1747" s="94"/>
      <c r="F1747" s="95"/>
      <c r="G1747" s="96" t="str">
        <f t="shared" si="676"/>
        <v>Error</v>
      </c>
      <c r="H1747" s="97">
        <v>14400</v>
      </c>
      <c r="I1747" s="98" t="e">
        <f t="shared" si="677"/>
        <v>#VALUE!</v>
      </c>
      <c r="J1747" s="88" t="e">
        <f t="shared" si="672"/>
        <v>#VALUE!</v>
      </c>
      <c r="K1747" s="98">
        <f t="shared" si="678"/>
        <v>0</v>
      </c>
      <c r="L1747" s="98">
        <f t="shared" si="679"/>
        <v>0</v>
      </c>
      <c r="M1747" s="98" t="e">
        <f t="shared" si="680"/>
        <v>#VALUE!</v>
      </c>
      <c r="N1747" s="98" t="e">
        <f t="shared" si="681"/>
        <v>#VALUE!</v>
      </c>
      <c r="O1747" s="97"/>
      <c r="P1747" s="98" t="e">
        <f t="shared" si="673"/>
        <v>#VALUE!</v>
      </c>
      <c r="Q1747" s="99" t="e">
        <f t="shared" si="682"/>
        <v>#VALUE!</v>
      </c>
      <c r="R1747" s="100"/>
      <c r="S1747" s="5"/>
      <c r="T1747" s="28">
        <f t="shared" si="683"/>
        <v>0</v>
      </c>
      <c r="U1747" s="101">
        <v>66140</v>
      </c>
      <c r="V1747" s="102">
        <f t="shared" si="686"/>
        <v>0</v>
      </c>
      <c r="W1747" s="101"/>
      <c r="X1747" s="101"/>
      <c r="Y1747" s="102">
        <f t="shared" si="684"/>
        <v>0</v>
      </c>
      <c r="Z1747" s="102">
        <f t="shared" si="685"/>
        <v>0</v>
      </c>
      <c r="AA1747" s="102" t="e">
        <f t="shared" si="687"/>
        <v>#VALUE!</v>
      </c>
    </row>
    <row r="1748" spans="1:27" ht="17.25">
      <c r="A1748" s="5"/>
      <c r="B1748" s="5"/>
      <c r="C1748" s="93"/>
      <c r="D1748" s="193"/>
      <c r="E1748" s="94"/>
      <c r="F1748" s="95"/>
      <c r="G1748" s="96" t="str">
        <f t="shared" si="676"/>
        <v>Error</v>
      </c>
      <c r="H1748" s="97">
        <v>14400</v>
      </c>
      <c r="I1748" s="98" t="e">
        <f t="shared" si="677"/>
        <v>#VALUE!</v>
      </c>
      <c r="J1748" s="88" t="e">
        <f t="shared" si="672"/>
        <v>#VALUE!</v>
      </c>
      <c r="K1748" s="98">
        <f t="shared" si="678"/>
        <v>0</v>
      </c>
      <c r="L1748" s="98">
        <f t="shared" si="679"/>
        <v>0</v>
      </c>
      <c r="M1748" s="98" t="e">
        <f t="shared" si="680"/>
        <v>#VALUE!</v>
      </c>
      <c r="N1748" s="98" t="e">
        <f t="shared" si="681"/>
        <v>#VALUE!</v>
      </c>
      <c r="O1748" s="97"/>
      <c r="P1748" s="98" t="e">
        <f t="shared" si="673"/>
        <v>#VALUE!</v>
      </c>
      <c r="Q1748" s="99" t="e">
        <f t="shared" si="682"/>
        <v>#VALUE!</v>
      </c>
      <c r="R1748" s="100"/>
      <c r="S1748" s="5"/>
      <c r="T1748" s="28">
        <f t="shared" si="683"/>
        <v>0</v>
      </c>
      <c r="U1748" s="101">
        <v>66140</v>
      </c>
      <c r="V1748" s="102">
        <f t="shared" si="686"/>
        <v>0</v>
      </c>
      <c r="W1748" s="101"/>
      <c r="X1748" s="101"/>
      <c r="Y1748" s="102">
        <f t="shared" si="684"/>
        <v>0</v>
      </c>
      <c r="Z1748" s="102">
        <f t="shared" si="685"/>
        <v>0</v>
      </c>
      <c r="AA1748" s="102" t="e">
        <f t="shared" si="687"/>
        <v>#VALUE!</v>
      </c>
    </row>
    <row r="1749" spans="1:27" ht="17.25">
      <c r="A1749" s="5"/>
      <c r="B1749" s="5"/>
      <c r="C1749" s="93"/>
      <c r="D1749" s="193"/>
      <c r="E1749" s="94"/>
      <c r="F1749" s="95"/>
      <c r="G1749" s="96" t="str">
        <f t="shared" si="676"/>
        <v>Error</v>
      </c>
      <c r="H1749" s="97">
        <v>14400</v>
      </c>
      <c r="I1749" s="98" t="e">
        <f t="shared" si="677"/>
        <v>#VALUE!</v>
      </c>
      <c r="J1749" s="88" t="e">
        <f t="shared" si="672"/>
        <v>#VALUE!</v>
      </c>
      <c r="K1749" s="98">
        <f t="shared" si="678"/>
        <v>0</v>
      </c>
      <c r="L1749" s="98">
        <f t="shared" si="679"/>
        <v>0</v>
      </c>
      <c r="M1749" s="98" t="e">
        <f t="shared" si="680"/>
        <v>#VALUE!</v>
      </c>
      <c r="N1749" s="98" t="e">
        <f t="shared" si="681"/>
        <v>#VALUE!</v>
      </c>
      <c r="O1749" s="97"/>
      <c r="P1749" s="98" t="e">
        <f t="shared" si="673"/>
        <v>#VALUE!</v>
      </c>
      <c r="Q1749" s="99" t="e">
        <f t="shared" si="682"/>
        <v>#VALUE!</v>
      </c>
      <c r="R1749" s="100"/>
      <c r="S1749" s="5"/>
      <c r="T1749" s="28">
        <f t="shared" si="683"/>
        <v>0</v>
      </c>
      <c r="U1749" s="101">
        <v>66140</v>
      </c>
      <c r="V1749" s="102">
        <f t="shared" si="686"/>
        <v>0</v>
      </c>
      <c r="W1749" s="101"/>
      <c r="X1749" s="101"/>
      <c r="Y1749" s="102">
        <f t="shared" si="684"/>
        <v>0</v>
      </c>
      <c r="Z1749" s="102">
        <f t="shared" si="685"/>
        <v>0</v>
      </c>
      <c r="AA1749" s="102" t="e">
        <f t="shared" si="687"/>
        <v>#VALUE!</v>
      </c>
    </row>
    <row r="1750" spans="1:27" ht="17.25">
      <c r="A1750" s="5"/>
      <c r="B1750" s="5"/>
      <c r="C1750" s="93"/>
      <c r="D1750" s="193"/>
      <c r="E1750" s="94"/>
      <c r="F1750" s="95"/>
      <c r="G1750" s="96" t="str">
        <f t="shared" si="676"/>
        <v>Error</v>
      </c>
      <c r="H1750" s="97">
        <v>14400</v>
      </c>
      <c r="I1750" s="98" t="e">
        <f t="shared" si="677"/>
        <v>#VALUE!</v>
      </c>
      <c r="J1750" s="88" t="e">
        <f t="shared" si="672"/>
        <v>#VALUE!</v>
      </c>
      <c r="K1750" s="98">
        <f t="shared" si="678"/>
        <v>0</v>
      </c>
      <c r="L1750" s="98">
        <f t="shared" si="679"/>
        <v>0</v>
      </c>
      <c r="M1750" s="98" t="e">
        <f t="shared" si="680"/>
        <v>#VALUE!</v>
      </c>
      <c r="N1750" s="98" t="e">
        <f t="shared" si="681"/>
        <v>#VALUE!</v>
      </c>
      <c r="O1750" s="97"/>
      <c r="P1750" s="98" t="e">
        <f t="shared" si="673"/>
        <v>#VALUE!</v>
      </c>
      <c r="Q1750" s="99" t="e">
        <f t="shared" si="682"/>
        <v>#VALUE!</v>
      </c>
      <c r="R1750" s="100"/>
      <c r="S1750" s="5"/>
      <c r="T1750" s="28">
        <f t="shared" si="683"/>
        <v>0</v>
      </c>
      <c r="U1750" s="101">
        <v>66140</v>
      </c>
      <c r="V1750" s="102">
        <f t="shared" si="686"/>
        <v>0</v>
      </c>
      <c r="W1750" s="101"/>
      <c r="X1750" s="101"/>
      <c r="Y1750" s="102">
        <f t="shared" si="684"/>
        <v>0</v>
      </c>
      <c r="Z1750" s="102">
        <f t="shared" si="685"/>
        <v>0</v>
      </c>
      <c r="AA1750" s="102" t="e">
        <f t="shared" si="687"/>
        <v>#VALUE!</v>
      </c>
    </row>
    <row r="1751" spans="1:27" ht="17.25">
      <c r="A1751" s="5"/>
      <c r="B1751" s="5"/>
      <c r="C1751" s="93"/>
      <c r="D1751" s="193"/>
      <c r="E1751" s="84"/>
      <c r="F1751" s="85"/>
      <c r="G1751" s="86" t="str">
        <f t="shared" si="676"/>
        <v>Error</v>
      </c>
      <c r="H1751" s="87">
        <v>14400</v>
      </c>
      <c r="I1751" s="88" t="e">
        <f t="shared" si="677"/>
        <v>#VALUE!</v>
      </c>
      <c r="J1751" s="88" t="e">
        <f t="shared" si="672"/>
        <v>#VALUE!</v>
      </c>
      <c r="K1751" s="88">
        <f t="shared" si="678"/>
        <v>0</v>
      </c>
      <c r="L1751" s="88">
        <f t="shared" si="679"/>
        <v>0</v>
      </c>
      <c r="M1751" s="88" t="e">
        <f t="shared" si="680"/>
        <v>#VALUE!</v>
      </c>
      <c r="N1751" s="88" t="e">
        <f t="shared" si="681"/>
        <v>#VALUE!</v>
      </c>
      <c r="O1751" s="87"/>
      <c r="P1751" s="88" t="e">
        <f t="shared" si="673"/>
        <v>#VALUE!</v>
      </c>
      <c r="Q1751" s="89" t="e">
        <f t="shared" si="682"/>
        <v>#VALUE!</v>
      </c>
      <c r="R1751" s="90"/>
      <c r="S1751" s="82"/>
      <c r="T1751" s="28">
        <f t="shared" si="683"/>
        <v>0</v>
      </c>
      <c r="U1751" s="91">
        <v>66140</v>
      </c>
      <c r="V1751" s="92">
        <f t="shared" si="686"/>
        <v>0</v>
      </c>
      <c r="W1751" s="91"/>
      <c r="X1751" s="91"/>
      <c r="Y1751" s="92">
        <f t="shared" si="684"/>
        <v>0</v>
      </c>
      <c r="Z1751" s="92">
        <f t="shared" si="685"/>
        <v>0</v>
      </c>
      <c r="AA1751" s="92" t="e">
        <f t="shared" si="687"/>
        <v>#VALUE!</v>
      </c>
    </row>
    <row r="1752" spans="1:27" ht="17.25">
      <c r="A1752" s="5"/>
      <c r="B1752" s="5"/>
      <c r="C1752" s="93"/>
      <c r="D1752" s="193"/>
      <c r="E1752" s="84"/>
      <c r="F1752" s="85"/>
      <c r="G1752" s="86" t="str">
        <f>IF($C1752="ստորաբաժանման պետ",IF(F1752=0,2.28,IF(F1752=1,2.35,IF(F1752=2,2.43,IF(F1752=3,2.5,IF(OR(F1752=4,F1752=5),2.58,IF(OR(F1752=6,F1752=7),2.66,IF(OR(F1752=8,F1752=9),2.75,IF(OR(F1752=10,F1752=11,F1752=12),2.83,IF(OR(F1752=13,F1752=14,F1752=15),2.92,IF(OR(F1752=16,F1752=17,F1752=18),3.01,3.11)))))))))),IF($C1752="ավագ կարգադրիչ",IF(F1752=0,1.96,IF(F1752=1,2.02,IF(F1752=2,2.08,IF(F1752=3,2.15,IF(OR(F1752=4,F1752=5),2.21,IF(OR(F1752=6,F1752=7),2.28,IF(OR(F1752=8,F1752=9),2.35,IF(OR(F1752=10,F1752=11,F1752=12),2.42,IF(OR(F1752=13,F1752=14,F1752=15),2.5,IF(OR(F1752=16,F1752=17,F1752=18),2.58,2.66)))))))))),IF($C1752="կարգադրիչ",IF(F1752=0,1.45,IF(F1752=1,1.49,IF(F1752=2,1.54,IF(F1752=3,1.59,IF(OR(F1752=4,F1752=5),1.9,IF(OR(F1752=6,F1752=7),1.96,IF(OR(F1752=8,F1752=9),1.73,IF(OR(F1752=10,F1752=11,F1752=12),1.79,IF(OR(F1752=13,F1752=14,F1752=15),1.84,IF(OR(F1752=16,F1752=17,F1752=18),1.9,1.95)))))))))), "Error")))</f>
        <v>Error</v>
      </c>
      <c r="H1752" s="87">
        <v>14400</v>
      </c>
      <c r="I1752" s="88" t="e">
        <f>G1752*H1752</f>
        <v>#VALUE!</v>
      </c>
      <c r="J1752" s="88" t="e">
        <f t="shared" si="672"/>
        <v>#VALUE!</v>
      </c>
      <c r="K1752" s="88">
        <f>IF($D1752="գեներալ-մայոր",2.91,IF($D1752="գնդապետ",2.38,IF($D1752="փոխգնդապետ",2.25,IF($D1752="մայոր",1.85,IF($D1752="կապիտան",1.72,IF($D1752="ավագ լեյտենանտ",1.59,IF($D1752="լեյտենանտ",1.46,IF($D1752="ավագ ենթասպա",1.06,IF($D1752="ենթասպա",0.93,IF($D1752="ավագ",0.79,IF($D1752="ավագ սերժանտ",0.66,IF($D1752="սերժանտ",0.53,IF($D1752="կրտսեր սերժանտ",0.4,0)))))))))))))</f>
        <v>0</v>
      </c>
      <c r="L1752" s="88">
        <f>K1752*H1752</f>
        <v>0</v>
      </c>
      <c r="M1752" s="88" t="e">
        <f>L1752+J1752</f>
        <v>#VALUE!</v>
      </c>
      <c r="N1752" s="88" t="e">
        <f>IF(F1752&lt;2,M1752*0%,IF(F1752&lt;5,M1752*5%,IF(F1752&lt;10,M1752*10%,IF(F1752&lt;15,M1752*15%,IF(F1752&lt;20,M1752*20%,IF(F1752&lt;25,M1752*25%,IF(F1752&gt;=25,M1752*30%)))))))</f>
        <v>#VALUE!</v>
      </c>
      <c r="O1752" s="87"/>
      <c r="P1752" s="88" t="e">
        <f t="shared" si="673"/>
        <v>#VALUE!</v>
      </c>
      <c r="Q1752" s="89" t="e">
        <f>P1752*6.565</f>
        <v>#VALUE!</v>
      </c>
      <c r="R1752" s="90"/>
      <c r="S1752" s="82"/>
      <c r="T1752" s="28">
        <f t="shared" si="683"/>
        <v>0</v>
      </c>
      <c r="U1752" s="91">
        <v>66140</v>
      </c>
      <c r="V1752" s="92">
        <f t="shared" si="686"/>
        <v>0</v>
      </c>
      <c r="W1752" s="91"/>
      <c r="X1752" s="91"/>
      <c r="Y1752" s="92">
        <f>+V1752+W1752+X1752</f>
        <v>0</v>
      </c>
      <c r="Z1752" s="92">
        <f>+Y1752*6.565</f>
        <v>0</v>
      </c>
      <c r="AA1752" s="92" t="e">
        <f t="shared" si="687"/>
        <v>#VALUE!</v>
      </c>
    </row>
    <row r="1753" spans="1:27" ht="17.25">
      <c r="A1753" s="5"/>
      <c r="B1753" s="5"/>
      <c r="C1753" s="93"/>
      <c r="D1753" s="193"/>
      <c r="E1753" s="94"/>
      <c r="F1753" s="95"/>
      <c r="G1753" s="96" t="str">
        <f t="shared" si="676"/>
        <v>Error</v>
      </c>
      <c r="H1753" s="97">
        <v>14400</v>
      </c>
      <c r="I1753" s="98" t="e">
        <f t="shared" ref="I1753:I1768" si="688">G1753*H1753</f>
        <v>#VALUE!</v>
      </c>
      <c r="J1753" s="88" t="e">
        <f t="shared" si="672"/>
        <v>#VALUE!</v>
      </c>
      <c r="K1753" s="98">
        <f t="shared" si="678"/>
        <v>0</v>
      </c>
      <c r="L1753" s="98">
        <f t="shared" ref="L1753:L1768" si="689">K1753*H1753</f>
        <v>0</v>
      </c>
      <c r="M1753" s="98" t="e">
        <f t="shared" ref="M1753:M1768" si="690">L1753+J1753</f>
        <v>#VALUE!</v>
      </c>
      <c r="N1753" s="98" t="e">
        <f t="shared" ref="N1753:N1768" si="691">IF(F1753&lt;2,M1753*0%,IF(F1753&lt;5,M1753*5%,IF(F1753&lt;10,M1753*10%,IF(F1753&lt;15,M1753*15%,IF(F1753&lt;20,M1753*20%,IF(F1753&lt;25,M1753*25%,IF(F1753&gt;=25,M1753*30%)))))))</f>
        <v>#VALUE!</v>
      </c>
      <c r="O1753" s="97"/>
      <c r="P1753" s="98" t="e">
        <f t="shared" si="673"/>
        <v>#VALUE!</v>
      </c>
      <c r="Q1753" s="99" t="e">
        <f t="shared" si="682"/>
        <v>#VALUE!</v>
      </c>
      <c r="R1753" s="100"/>
      <c r="S1753" s="5"/>
      <c r="T1753" s="28">
        <f t="shared" si="683"/>
        <v>0</v>
      </c>
      <c r="U1753" s="101">
        <v>66140</v>
      </c>
      <c r="V1753" s="102">
        <f t="shared" si="686"/>
        <v>0</v>
      </c>
      <c r="W1753" s="101"/>
      <c r="X1753" s="101"/>
      <c r="Y1753" s="102">
        <f t="shared" ref="Y1753:Y1768" si="692">+V1753+W1753+X1753</f>
        <v>0</v>
      </c>
      <c r="Z1753" s="102">
        <f t="shared" si="685"/>
        <v>0</v>
      </c>
      <c r="AA1753" s="102" t="e">
        <f t="shared" si="687"/>
        <v>#VALUE!</v>
      </c>
    </row>
    <row r="1754" spans="1:27" ht="17.25">
      <c r="A1754" s="5"/>
      <c r="B1754" s="5"/>
      <c r="C1754" s="93"/>
      <c r="D1754" s="193"/>
      <c r="E1754" s="94"/>
      <c r="F1754" s="95"/>
      <c r="G1754" s="96" t="str">
        <f t="shared" si="676"/>
        <v>Error</v>
      </c>
      <c r="H1754" s="97">
        <v>14400</v>
      </c>
      <c r="I1754" s="98" t="e">
        <f t="shared" si="688"/>
        <v>#VALUE!</v>
      </c>
      <c r="J1754" s="88" t="e">
        <f t="shared" si="672"/>
        <v>#VALUE!</v>
      </c>
      <c r="K1754" s="98">
        <f t="shared" si="678"/>
        <v>0</v>
      </c>
      <c r="L1754" s="98">
        <f t="shared" si="689"/>
        <v>0</v>
      </c>
      <c r="M1754" s="98" t="e">
        <f t="shared" si="690"/>
        <v>#VALUE!</v>
      </c>
      <c r="N1754" s="98" t="e">
        <f t="shared" si="691"/>
        <v>#VALUE!</v>
      </c>
      <c r="O1754" s="97"/>
      <c r="P1754" s="98" t="e">
        <f t="shared" si="673"/>
        <v>#VALUE!</v>
      </c>
      <c r="Q1754" s="99" t="e">
        <f t="shared" si="682"/>
        <v>#VALUE!</v>
      </c>
      <c r="R1754" s="100"/>
      <c r="S1754" s="5"/>
      <c r="T1754" s="28">
        <f t="shared" si="683"/>
        <v>0</v>
      </c>
      <c r="U1754" s="101">
        <v>66140</v>
      </c>
      <c r="V1754" s="102">
        <f t="shared" si="686"/>
        <v>0</v>
      </c>
      <c r="W1754" s="101"/>
      <c r="X1754" s="101"/>
      <c r="Y1754" s="102">
        <f t="shared" si="692"/>
        <v>0</v>
      </c>
      <c r="Z1754" s="102">
        <f t="shared" si="685"/>
        <v>0</v>
      </c>
      <c r="AA1754" s="102" t="e">
        <f t="shared" si="687"/>
        <v>#VALUE!</v>
      </c>
    </row>
    <row r="1755" spans="1:27" ht="17.25">
      <c r="A1755" s="5"/>
      <c r="B1755" s="5"/>
      <c r="C1755" s="93"/>
      <c r="D1755" s="193"/>
      <c r="E1755" s="94"/>
      <c r="F1755" s="95"/>
      <c r="G1755" s="96" t="str">
        <f t="shared" si="676"/>
        <v>Error</v>
      </c>
      <c r="H1755" s="97">
        <v>14400</v>
      </c>
      <c r="I1755" s="98" t="e">
        <f t="shared" si="688"/>
        <v>#VALUE!</v>
      </c>
      <c r="J1755" s="88" t="e">
        <f t="shared" si="672"/>
        <v>#VALUE!</v>
      </c>
      <c r="K1755" s="98">
        <f t="shared" si="678"/>
        <v>0</v>
      </c>
      <c r="L1755" s="98">
        <f t="shared" si="689"/>
        <v>0</v>
      </c>
      <c r="M1755" s="98" t="e">
        <f t="shared" si="690"/>
        <v>#VALUE!</v>
      </c>
      <c r="N1755" s="98" t="e">
        <f t="shared" si="691"/>
        <v>#VALUE!</v>
      </c>
      <c r="O1755" s="97"/>
      <c r="P1755" s="98" t="e">
        <f t="shared" si="673"/>
        <v>#VALUE!</v>
      </c>
      <c r="Q1755" s="99" t="e">
        <f t="shared" si="682"/>
        <v>#VALUE!</v>
      </c>
      <c r="R1755" s="100"/>
      <c r="S1755" s="5"/>
      <c r="T1755" s="28">
        <f t="shared" si="683"/>
        <v>0</v>
      </c>
      <c r="U1755" s="101">
        <v>66140</v>
      </c>
      <c r="V1755" s="102">
        <f t="shared" si="686"/>
        <v>0</v>
      </c>
      <c r="W1755" s="101"/>
      <c r="X1755" s="101"/>
      <c r="Y1755" s="102">
        <f t="shared" si="692"/>
        <v>0</v>
      </c>
      <c r="Z1755" s="102">
        <f t="shared" si="685"/>
        <v>0</v>
      </c>
      <c r="AA1755" s="102" t="e">
        <f t="shared" si="687"/>
        <v>#VALUE!</v>
      </c>
    </row>
    <row r="1756" spans="1:27" ht="17.25">
      <c r="A1756" s="5"/>
      <c r="B1756" s="5"/>
      <c r="C1756" s="93"/>
      <c r="D1756" s="193"/>
      <c r="E1756" s="94"/>
      <c r="F1756" s="95"/>
      <c r="G1756" s="96" t="str">
        <f t="shared" si="676"/>
        <v>Error</v>
      </c>
      <c r="H1756" s="97">
        <v>14400</v>
      </c>
      <c r="I1756" s="98" t="e">
        <f t="shared" si="688"/>
        <v>#VALUE!</v>
      </c>
      <c r="J1756" s="88" t="e">
        <f t="shared" si="672"/>
        <v>#VALUE!</v>
      </c>
      <c r="K1756" s="98">
        <f t="shared" si="678"/>
        <v>0</v>
      </c>
      <c r="L1756" s="98">
        <f t="shared" si="689"/>
        <v>0</v>
      </c>
      <c r="M1756" s="98" t="e">
        <f t="shared" si="690"/>
        <v>#VALUE!</v>
      </c>
      <c r="N1756" s="98" t="e">
        <f t="shared" si="691"/>
        <v>#VALUE!</v>
      </c>
      <c r="O1756" s="97"/>
      <c r="P1756" s="98" t="e">
        <f t="shared" si="673"/>
        <v>#VALUE!</v>
      </c>
      <c r="Q1756" s="99" t="e">
        <f t="shared" si="682"/>
        <v>#VALUE!</v>
      </c>
      <c r="R1756" s="100"/>
      <c r="S1756" s="5"/>
      <c r="T1756" s="28">
        <f t="shared" si="683"/>
        <v>0</v>
      </c>
      <c r="U1756" s="101">
        <v>66140</v>
      </c>
      <c r="V1756" s="102">
        <f t="shared" si="686"/>
        <v>0</v>
      </c>
      <c r="W1756" s="101"/>
      <c r="X1756" s="101"/>
      <c r="Y1756" s="102">
        <f t="shared" si="692"/>
        <v>0</v>
      </c>
      <c r="Z1756" s="102">
        <f t="shared" si="685"/>
        <v>0</v>
      </c>
      <c r="AA1756" s="102" t="e">
        <f t="shared" si="687"/>
        <v>#VALUE!</v>
      </c>
    </row>
    <row r="1757" spans="1:27" ht="17.25">
      <c r="A1757" s="5"/>
      <c r="B1757" s="5"/>
      <c r="C1757" s="93"/>
      <c r="D1757" s="193"/>
      <c r="E1757" s="94"/>
      <c r="F1757" s="95"/>
      <c r="G1757" s="96" t="str">
        <f t="shared" si="676"/>
        <v>Error</v>
      </c>
      <c r="H1757" s="97">
        <v>14400</v>
      </c>
      <c r="I1757" s="98" t="e">
        <f t="shared" si="688"/>
        <v>#VALUE!</v>
      </c>
      <c r="J1757" s="88" t="e">
        <f t="shared" si="672"/>
        <v>#VALUE!</v>
      </c>
      <c r="K1757" s="98">
        <f t="shared" si="678"/>
        <v>0</v>
      </c>
      <c r="L1757" s="98">
        <f t="shared" si="689"/>
        <v>0</v>
      </c>
      <c r="M1757" s="98" t="e">
        <f t="shared" si="690"/>
        <v>#VALUE!</v>
      </c>
      <c r="N1757" s="98" t="e">
        <f t="shared" si="691"/>
        <v>#VALUE!</v>
      </c>
      <c r="O1757" s="97"/>
      <c r="P1757" s="98" t="e">
        <f t="shared" si="673"/>
        <v>#VALUE!</v>
      </c>
      <c r="Q1757" s="99" t="e">
        <f t="shared" si="682"/>
        <v>#VALUE!</v>
      </c>
      <c r="R1757" s="100"/>
      <c r="S1757" s="5"/>
      <c r="T1757" s="28">
        <f t="shared" si="683"/>
        <v>0</v>
      </c>
      <c r="U1757" s="101">
        <v>66140</v>
      </c>
      <c r="V1757" s="102">
        <f t="shared" si="686"/>
        <v>0</v>
      </c>
      <c r="W1757" s="101"/>
      <c r="X1757" s="101"/>
      <c r="Y1757" s="102">
        <f t="shared" si="692"/>
        <v>0</v>
      </c>
      <c r="Z1757" s="102">
        <f t="shared" si="685"/>
        <v>0</v>
      </c>
      <c r="AA1757" s="102" t="e">
        <f t="shared" si="687"/>
        <v>#VALUE!</v>
      </c>
    </row>
    <row r="1758" spans="1:27" ht="17.25">
      <c r="A1758" s="5"/>
      <c r="B1758" s="5"/>
      <c r="C1758" s="93"/>
      <c r="D1758" s="193"/>
      <c r="E1758" s="84"/>
      <c r="F1758" s="85"/>
      <c r="G1758" s="86" t="str">
        <f t="shared" si="676"/>
        <v>Error</v>
      </c>
      <c r="H1758" s="87">
        <v>14400</v>
      </c>
      <c r="I1758" s="88" t="e">
        <f t="shared" si="688"/>
        <v>#VALUE!</v>
      </c>
      <c r="J1758" s="88" t="e">
        <f t="shared" si="672"/>
        <v>#VALUE!</v>
      </c>
      <c r="K1758" s="88">
        <f t="shared" si="678"/>
        <v>0</v>
      </c>
      <c r="L1758" s="88">
        <f t="shared" si="689"/>
        <v>0</v>
      </c>
      <c r="M1758" s="88" t="e">
        <f t="shared" si="690"/>
        <v>#VALUE!</v>
      </c>
      <c r="N1758" s="88" t="e">
        <f t="shared" si="691"/>
        <v>#VALUE!</v>
      </c>
      <c r="O1758" s="87"/>
      <c r="P1758" s="88" t="e">
        <f t="shared" si="673"/>
        <v>#VALUE!</v>
      </c>
      <c r="Q1758" s="89" t="e">
        <f t="shared" si="682"/>
        <v>#VALUE!</v>
      </c>
      <c r="R1758" s="90"/>
      <c r="S1758" s="82"/>
      <c r="T1758" s="28">
        <f t="shared" si="683"/>
        <v>0</v>
      </c>
      <c r="U1758" s="91">
        <v>66140</v>
      </c>
      <c r="V1758" s="92">
        <f t="shared" si="686"/>
        <v>0</v>
      </c>
      <c r="W1758" s="91"/>
      <c r="X1758" s="91"/>
      <c r="Y1758" s="92">
        <f t="shared" si="692"/>
        <v>0</v>
      </c>
      <c r="Z1758" s="92">
        <f t="shared" si="685"/>
        <v>0</v>
      </c>
      <c r="AA1758" s="92" t="e">
        <f t="shared" si="687"/>
        <v>#VALUE!</v>
      </c>
    </row>
    <row r="1759" spans="1:27" ht="17.25">
      <c r="A1759" s="5"/>
      <c r="B1759" s="5"/>
      <c r="C1759" s="93"/>
      <c r="D1759" s="193"/>
      <c r="E1759" s="94"/>
      <c r="F1759" s="95"/>
      <c r="G1759" s="96" t="str">
        <f t="shared" si="676"/>
        <v>Error</v>
      </c>
      <c r="H1759" s="97">
        <v>14400</v>
      </c>
      <c r="I1759" s="98" t="e">
        <f t="shared" si="688"/>
        <v>#VALUE!</v>
      </c>
      <c r="J1759" s="88" t="e">
        <f t="shared" si="672"/>
        <v>#VALUE!</v>
      </c>
      <c r="K1759" s="98">
        <f t="shared" si="678"/>
        <v>0</v>
      </c>
      <c r="L1759" s="98">
        <f t="shared" si="689"/>
        <v>0</v>
      </c>
      <c r="M1759" s="98" t="e">
        <f t="shared" si="690"/>
        <v>#VALUE!</v>
      </c>
      <c r="N1759" s="98" t="e">
        <f t="shared" si="691"/>
        <v>#VALUE!</v>
      </c>
      <c r="O1759" s="97"/>
      <c r="P1759" s="98" t="e">
        <f t="shared" si="673"/>
        <v>#VALUE!</v>
      </c>
      <c r="Q1759" s="99" t="e">
        <f t="shared" si="682"/>
        <v>#VALUE!</v>
      </c>
      <c r="R1759" s="100"/>
      <c r="S1759" s="5"/>
      <c r="T1759" s="28">
        <f t="shared" si="683"/>
        <v>0</v>
      </c>
      <c r="U1759" s="101">
        <v>66140</v>
      </c>
      <c r="V1759" s="102">
        <f t="shared" si="686"/>
        <v>0</v>
      </c>
      <c r="W1759" s="101"/>
      <c r="X1759" s="101"/>
      <c r="Y1759" s="102">
        <f t="shared" si="692"/>
        <v>0</v>
      </c>
      <c r="Z1759" s="102">
        <f t="shared" si="685"/>
        <v>0</v>
      </c>
      <c r="AA1759" s="102" t="e">
        <f t="shared" si="687"/>
        <v>#VALUE!</v>
      </c>
    </row>
    <row r="1760" spans="1:27" ht="17.25">
      <c r="A1760" s="5"/>
      <c r="B1760" s="5"/>
      <c r="C1760" s="93"/>
      <c r="D1760" s="193"/>
      <c r="E1760" s="94"/>
      <c r="F1760" s="95"/>
      <c r="G1760" s="96" t="str">
        <f t="shared" si="676"/>
        <v>Error</v>
      </c>
      <c r="H1760" s="97">
        <v>14400</v>
      </c>
      <c r="I1760" s="98" t="e">
        <f t="shared" si="688"/>
        <v>#VALUE!</v>
      </c>
      <c r="J1760" s="88" t="e">
        <f t="shared" si="672"/>
        <v>#VALUE!</v>
      </c>
      <c r="K1760" s="98">
        <f t="shared" si="678"/>
        <v>0</v>
      </c>
      <c r="L1760" s="98">
        <f t="shared" si="689"/>
        <v>0</v>
      </c>
      <c r="M1760" s="98" t="e">
        <f t="shared" si="690"/>
        <v>#VALUE!</v>
      </c>
      <c r="N1760" s="98" t="e">
        <f t="shared" si="691"/>
        <v>#VALUE!</v>
      </c>
      <c r="O1760" s="97"/>
      <c r="P1760" s="98" t="e">
        <f t="shared" si="673"/>
        <v>#VALUE!</v>
      </c>
      <c r="Q1760" s="99" t="e">
        <f t="shared" si="682"/>
        <v>#VALUE!</v>
      </c>
      <c r="R1760" s="100"/>
      <c r="S1760" s="5"/>
      <c r="T1760" s="28">
        <f t="shared" si="683"/>
        <v>0</v>
      </c>
      <c r="U1760" s="101">
        <v>66140</v>
      </c>
      <c r="V1760" s="102">
        <f t="shared" si="686"/>
        <v>0</v>
      </c>
      <c r="W1760" s="101"/>
      <c r="X1760" s="101"/>
      <c r="Y1760" s="102">
        <f t="shared" si="692"/>
        <v>0</v>
      </c>
      <c r="Z1760" s="102">
        <f t="shared" si="685"/>
        <v>0</v>
      </c>
      <c r="AA1760" s="102" t="e">
        <f t="shared" si="687"/>
        <v>#VALUE!</v>
      </c>
    </row>
    <row r="1761" spans="1:29" ht="17.25">
      <c r="A1761" s="5"/>
      <c r="B1761" s="5"/>
      <c r="C1761" s="93"/>
      <c r="D1761" s="193"/>
      <c r="E1761" s="94"/>
      <c r="F1761" s="95"/>
      <c r="G1761" s="96" t="str">
        <f t="shared" si="676"/>
        <v>Error</v>
      </c>
      <c r="H1761" s="97">
        <v>14400</v>
      </c>
      <c r="I1761" s="98" t="e">
        <f t="shared" si="688"/>
        <v>#VALUE!</v>
      </c>
      <c r="J1761" s="88" t="e">
        <f t="shared" ref="J1761:J1768" si="693">IF(I1761&lt;=59525,59525,I1761)</f>
        <v>#VALUE!</v>
      </c>
      <c r="K1761" s="98">
        <f t="shared" si="678"/>
        <v>0</v>
      </c>
      <c r="L1761" s="98">
        <f t="shared" si="689"/>
        <v>0</v>
      </c>
      <c r="M1761" s="98" t="e">
        <f t="shared" si="690"/>
        <v>#VALUE!</v>
      </c>
      <c r="N1761" s="98" t="e">
        <f t="shared" si="691"/>
        <v>#VALUE!</v>
      </c>
      <c r="O1761" s="97"/>
      <c r="P1761" s="98" t="e">
        <f t="shared" ref="P1761:P1768" si="694">M1761+N1761+O1761</f>
        <v>#VALUE!</v>
      </c>
      <c r="Q1761" s="99" t="e">
        <f t="shared" si="682"/>
        <v>#VALUE!</v>
      </c>
      <c r="R1761" s="100"/>
      <c r="S1761" s="5"/>
      <c r="T1761" s="28">
        <f t="shared" si="683"/>
        <v>0</v>
      </c>
      <c r="U1761" s="101">
        <v>66140</v>
      </c>
      <c r="V1761" s="102">
        <f t="shared" ref="V1761:V1768" si="695">+U1761*T1761</f>
        <v>0</v>
      </c>
      <c r="W1761" s="101"/>
      <c r="X1761" s="101"/>
      <c r="Y1761" s="102">
        <f t="shared" si="692"/>
        <v>0</v>
      </c>
      <c r="Z1761" s="102">
        <f t="shared" si="685"/>
        <v>0</v>
      </c>
      <c r="AA1761" s="102" t="e">
        <f t="shared" ref="AA1761:AA1768" si="696">+Z1761+Q1761</f>
        <v>#VALUE!</v>
      </c>
    </row>
    <row r="1762" spans="1:29" ht="17.25">
      <c r="A1762" s="5"/>
      <c r="B1762" s="5"/>
      <c r="C1762" s="93"/>
      <c r="D1762" s="193"/>
      <c r="E1762" s="94"/>
      <c r="F1762" s="95"/>
      <c r="G1762" s="96" t="str">
        <f t="shared" ref="G1762:G1768" si="697">IF($C1762="ստորաբաժանման պետ",IF(F1762=0,2.28,IF(F1762=1,2.35,IF(F1762=2,2.43,IF(F1762=3,2.5,IF(OR(F1762=4,F1762=5),2.58,IF(OR(F1762=6,F1762=7),2.66,IF(OR(F1762=8,F1762=9),2.75,IF(OR(F1762=10,F1762=11,F1762=12),2.83,IF(OR(F1762=13,F1762=14,F1762=15),2.92,IF(OR(F1762=16,F1762=17,F1762=18),3.01,3.11)))))))))),IF($C1762="ավագ կարգադրիչ",IF(F1762=0,1.96,IF(F1762=1,2.02,IF(F1762=2,2.08,IF(F1762=3,2.15,IF(OR(F1762=4,F1762=5),2.21,IF(OR(F1762=6,F1762=7),2.28,IF(OR(F1762=8,F1762=9),2.35,IF(OR(F1762=10,F1762=11,F1762=12),2.42,IF(OR(F1762=13,F1762=14,F1762=15),2.5,IF(OR(F1762=16,F1762=17,F1762=18),2.58,2.66)))))))))),IF($C1762="կարգադրիչ",IF(F1762=0,1.45,IF(F1762=1,1.49,IF(F1762=2,1.54,IF(F1762=3,1.59,IF(OR(F1762=4,F1762=5),1.9,IF(OR(F1762=6,F1762=7),1.96,IF(OR(F1762=8,F1762=9),1.73,IF(OR(F1762=10,F1762=11,F1762=12),1.79,IF(OR(F1762=13,F1762=14,F1762=15),1.84,IF(OR(F1762=16,F1762=17,F1762=18),1.9,1.95)))))))))), "Error")))</f>
        <v>Error</v>
      </c>
      <c r="H1762" s="97">
        <v>14400</v>
      </c>
      <c r="I1762" s="98" t="e">
        <f t="shared" si="688"/>
        <v>#VALUE!</v>
      </c>
      <c r="J1762" s="88" t="e">
        <f t="shared" si="693"/>
        <v>#VALUE!</v>
      </c>
      <c r="K1762" s="98">
        <f t="shared" ref="K1762:K1768" si="698">IF($D1762="գեներալ-մայոր",2.91,IF($D1762="գնդապետ",2.38,IF($D1762="փոխգնդապետ",2.25,IF($D1762="մայոր",1.85,IF($D1762="կապիտան",1.72,IF($D1762="ավագ լեյտենանտ",1.59,IF($D1762="լեյտենանտ",1.46,IF($D1762="ավագ ենթասպա",1.06,IF($D1762="ենթասպա",0.93,IF($D1762="ավագ",0.79,IF($D1762="ավագ սերժանտ",0.66,IF($D1762="սերժանտ",0.53,IF($D1762="կրտսեր սերժանտ",0.4,0)))))))))))))</f>
        <v>0</v>
      </c>
      <c r="L1762" s="98">
        <f t="shared" si="689"/>
        <v>0</v>
      </c>
      <c r="M1762" s="98" t="e">
        <f t="shared" si="690"/>
        <v>#VALUE!</v>
      </c>
      <c r="N1762" s="98" t="e">
        <f t="shared" si="691"/>
        <v>#VALUE!</v>
      </c>
      <c r="O1762" s="97"/>
      <c r="P1762" s="98" t="e">
        <f t="shared" si="694"/>
        <v>#VALUE!</v>
      </c>
      <c r="Q1762" s="99" t="e">
        <f t="shared" ref="Q1762:Q1768" si="699">P1762*6.565</f>
        <v>#VALUE!</v>
      </c>
      <c r="R1762" s="100"/>
      <c r="S1762" s="5"/>
      <c r="T1762" s="28">
        <f t="shared" ref="T1762:T1768" si="700">IF(E1762&lt;1,0,IF(D1762="Բ-1",IF(F1762=0,6.94,IF(F1762=1,7.17,IF(F1762=2,7.41,IF(F1762=3,7.66,IF(OR(F1762=5,F1762=4),7.92,IF(OR(F1762=6,F1762=7),8.18,IF(OR(F1762=8,F1762=9),8.46,IF(OR(F1762=10,F1762=11,F1762=12),8.74,IF(OR(F1762=13,F1762=14,F1762=15),9.03,IF(OR(F1762=16,F1762=17,F1762=18),9.33,9.65)))))))))),IF(D1762="Բ-2", IF(F1762=0,5.71,IF(F1762=1,5.89,IF(F1762=2,6.09,IF(F1762=3,6.29,IF(OR(F1762=5,F1762=4),6.5,IF(OR(F1762=6,F1762=7),6.72,IF(OR(F1762=8,F1762=9),6.94,IF(OR(F1762=10,F1762=11,F1762=12),7.17,IF(OR(F1762=13,F1762=14,F1762=15),7.41,IF(OR(F1762=16,F1762=17,F1762=18),7.65,7.91)))))))))), IF(D1762="Գ-1", IF(F1762=0,4.7,IF(F1762=1,4.86,IF(F1762=2,5.01,IF(F1762=3,5.18,IF(OR(F1762=5,F1762=4),5.35,IF(OR(F1762=6,F1762=7),5.52,IF(OR(F1762=8,F1762=9),5.71,IF(OR(F1762=10,F1762=11,F1762=12),5.89,IF(OR(F1762=13,F1762=14,F1762=15),6.09,IF(OR(F1762=16,F1762=17,F1762=18),6.29,6.49)))))))))), IF(D1762="Գ-2", IF(F1762=0,3.88,IF(F1762=1,4.01,IF(F1762=2,4.14,IF(F1762=3,4.27,IF(OR(F1762=5,F1762=4),4.41,IF(OR(F1762=6,F1762=7),4.55,IF(OR(F1762=8,F1762=9),4.7,IF(OR(F1762=10,F1762=11,F1762=12),4.85,IF(OR(F1762=13,F1762=14,F1762=15),5.01,IF(OR(F1762=16,F1762=17,F1762=18),5.17,5.34)))))))))), IF(D1762="Գ-3", IF(F1762=0,3.21,IF(F1762=1,3.31,IF(F1762=2,3.42,IF(F1762=3,3.53,IF(OR(F1762=5,F1762=4),3.64,IF(OR(F1762=6,F1762=7),3.76,IF(OR(F1762=8,F1762=9),3.88,IF(OR(F1762=10,F1762=11,F1762=12),4.01,IF(OR(F1762=13,F1762=14,F1762=15),4.13,IF(OR(F1762=16,F1762=17,F1762=18),4.27,4.4)))))))))), IF(D1762="Ա-1", IF(F1762=0,2.66,IF(F1762=1,2.75,IF(F1762=2,2.83,IF(F1762=3,2.92,IF(OR(F1762=5,F1762=4),3.02,IF(OR(F1762=6,F1762=7),3.11,IF(OR(F1762=8,F1762=9),3.21,IF(OR(F1762=10,F1762=11,F1762=12),3.31,IF(OR(F1762=13,F1762=14,F1762=15),3.42,IF(OR(F1762=16,F1762=17,F1762=18),3.53,3.64)))))))))), IF(D1762="Ա-2", IF(F1762=0,2.28,IF(F1762=1,2.35,IF(F1762=2,2.43,IF(F1762=3,2.5,IF(OR(F1762=5,F1762=4),2.58,IF(OR(F1762=6,F1762=7),2.66,IF(OR(F1762=8,F1762=9),2.75,IF(OR(F1762=10,F1762=11,F1762=12),2.83,IF(OR(F1762=13,F1762=14,F1762=15),2.92,IF(OR(F1762=16,F1762=17,F1762=18),3.01,3.11)))))))))),IF(D1762="Ա-3", IF(F1762=0,1.96,IF(F1762=1,2.02,IF(F1762=2,2.08,IF(F1762=3,2.15,IF(OR(F1762=5,F1762=4),2.21,IF(OR(F1762=6,F1762=7),2.28,IF(OR(F1762=8,F1762=9),2.35,IF(OR(F1762=10,F1762=11,F1762=12),2.42,IF(OR(F1762=13,F1762=14,F1762=15),2.5,IF(OR(F1762=16,F1762=17,F1762=18),2.58,2.66)))))))))), IF(D1762="Կ-1", IF(F1762=0,1.68,IF(F1762=1,1.73,IF(F1762=2,1.79,IF(F1762=3,1.84,IF(OR(F1762=5,F1762=4),1.9,IF(OR(F1762=6,F1762=7),1.96,IF(OR(F1762=8,F1762=9),2.02,IF(OR(F1762=10,F1762=11,F1762=12),2.08,IF(OR(F1762=13,F1762=14,F1762=15),2.14,IF(OR(F1762=16,F1762=17,F1762=18),2.21,2.28)))))))))), IF(D1762="Կ-2", IF(F1762=0,1.45,IF(F1762=1,1.49,IF(F1762=2,1.54,IF(F1762=3,1.59,IF(OR(F1762=5,F1762=4),1.63,IF(OR(F1762=6,F1762=7),1.68,IF(OR(F1762=8,F1762=9),1.73,IF(OR(F1762=10,F1762=11,F1762=12),1.79,IF(OR(F1762=13,F1762=14,F1762=15),1.84,IF(OR(F1762=16,F1762=17,F1762=18),1.9,1.95)))))))))),IF(D1762="Կ-3", IF(F1762=0,1.25,IF(F1762=1,1.29,IF(F1762=2,1.33,IF(F1762=3,1.37,IF(OR(F1762=5,F1762=4),1.41,IF(OR(F1762=6,F1762=7),1.45,IF(OR(F1762=8,F1762=9),1.49,IF(OR(F1762=10,F1762=11,F1762=12),1.54,IF(OR(F1762=13,F1762=14,F1762=15),1.58,IF(OR(F1762=16,F1762=17,F1762=18),1.63,1.68)))))))))), "Error"))))))))))))</f>
        <v>0</v>
      </c>
      <c r="U1762" s="101">
        <v>66140</v>
      </c>
      <c r="V1762" s="102">
        <f t="shared" si="695"/>
        <v>0</v>
      </c>
      <c r="W1762" s="101"/>
      <c r="X1762" s="101"/>
      <c r="Y1762" s="102">
        <f t="shared" si="692"/>
        <v>0</v>
      </c>
      <c r="Z1762" s="102">
        <f t="shared" ref="Z1762:Z1768" si="701">+Y1762*6.565</f>
        <v>0</v>
      </c>
      <c r="AA1762" s="102" t="e">
        <f t="shared" si="696"/>
        <v>#VALUE!</v>
      </c>
    </row>
    <row r="1763" spans="1:29" ht="17.25">
      <c r="A1763" s="5"/>
      <c r="B1763" s="5"/>
      <c r="C1763" s="93"/>
      <c r="D1763" s="193"/>
      <c r="E1763" s="94"/>
      <c r="F1763" s="95"/>
      <c r="G1763" s="96" t="str">
        <f t="shared" si="697"/>
        <v>Error</v>
      </c>
      <c r="H1763" s="97">
        <v>14400</v>
      </c>
      <c r="I1763" s="98" t="e">
        <f t="shared" si="688"/>
        <v>#VALUE!</v>
      </c>
      <c r="J1763" s="88" t="e">
        <f t="shared" si="693"/>
        <v>#VALUE!</v>
      </c>
      <c r="K1763" s="98">
        <f t="shared" si="698"/>
        <v>0</v>
      </c>
      <c r="L1763" s="98">
        <f t="shared" si="689"/>
        <v>0</v>
      </c>
      <c r="M1763" s="98" t="e">
        <f t="shared" si="690"/>
        <v>#VALUE!</v>
      </c>
      <c r="N1763" s="98" t="e">
        <f t="shared" si="691"/>
        <v>#VALUE!</v>
      </c>
      <c r="O1763" s="97"/>
      <c r="P1763" s="98" t="e">
        <f t="shared" si="694"/>
        <v>#VALUE!</v>
      </c>
      <c r="Q1763" s="99" t="e">
        <f t="shared" si="699"/>
        <v>#VALUE!</v>
      </c>
      <c r="R1763" s="100"/>
      <c r="S1763" s="5"/>
      <c r="T1763" s="28">
        <f t="shared" si="700"/>
        <v>0</v>
      </c>
      <c r="U1763" s="101">
        <v>66140</v>
      </c>
      <c r="V1763" s="102">
        <f t="shared" si="695"/>
        <v>0</v>
      </c>
      <c r="W1763" s="101"/>
      <c r="X1763" s="101"/>
      <c r="Y1763" s="102">
        <f t="shared" si="692"/>
        <v>0</v>
      </c>
      <c r="Z1763" s="102">
        <f t="shared" si="701"/>
        <v>0</v>
      </c>
      <c r="AA1763" s="102" t="e">
        <f t="shared" si="696"/>
        <v>#VALUE!</v>
      </c>
    </row>
    <row r="1764" spans="1:29" ht="17.25">
      <c r="A1764" s="5"/>
      <c r="B1764" s="5"/>
      <c r="C1764" s="93"/>
      <c r="D1764" s="193"/>
      <c r="E1764" s="84"/>
      <c r="F1764" s="85"/>
      <c r="G1764" s="86" t="str">
        <f t="shared" si="697"/>
        <v>Error</v>
      </c>
      <c r="H1764" s="87">
        <v>14400</v>
      </c>
      <c r="I1764" s="88" t="e">
        <f t="shared" si="688"/>
        <v>#VALUE!</v>
      </c>
      <c r="J1764" s="88" t="e">
        <f t="shared" si="693"/>
        <v>#VALUE!</v>
      </c>
      <c r="K1764" s="88">
        <f t="shared" si="698"/>
        <v>0</v>
      </c>
      <c r="L1764" s="88">
        <f t="shared" si="689"/>
        <v>0</v>
      </c>
      <c r="M1764" s="88" t="e">
        <f t="shared" si="690"/>
        <v>#VALUE!</v>
      </c>
      <c r="N1764" s="88" t="e">
        <f t="shared" si="691"/>
        <v>#VALUE!</v>
      </c>
      <c r="O1764" s="87"/>
      <c r="P1764" s="88" t="e">
        <f t="shared" si="694"/>
        <v>#VALUE!</v>
      </c>
      <c r="Q1764" s="89" t="e">
        <f t="shared" si="699"/>
        <v>#VALUE!</v>
      </c>
      <c r="R1764" s="90"/>
      <c r="S1764" s="82"/>
      <c r="T1764" s="28">
        <f t="shared" si="700"/>
        <v>0</v>
      </c>
      <c r="U1764" s="91">
        <v>66140</v>
      </c>
      <c r="V1764" s="92">
        <f t="shared" si="695"/>
        <v>0</v>
      </c>
      <c r="W1764" s="91"/>
      <c r="X1764" s="91"/>
      <c r="Y1764" s="92">
        <f t="shared" si="692"/>
        <v>0</v>
      </c>
      <c r="Z1764" s="92">
        <f t="shared" si="701"/>
        <v>0</v>
      </c>
      <c r="AA1764" s="92" t="e">
        <f t="shared" si="696"/>
        <v>#VALUE!</v>
      </c>
    </row>
    <row r="1765" spans="1:29" ht="17.25">
      <c r="A1765" s="5"/>
      <c r="B1765" s="5"/>
      <c r="C1765" s="93"/>
      <c r="D1765" s="193"/>
      <c r="E1765" s="94"/>
      <c r="F1765" s="95"/>
      <c r="G1765" s="96" t="str">
        <f t="shared" si="697"/>
        <v>Error</v>
      </c>
      <c r="H1765" s="97">
        <v>14400</v>
      </c>
      <c r="I1765" s="98" t="e">
        <f t="shared" si="688"/>
        <v>#VALUE!</v>
      </c>
      <c r="J1765" s="88" t="e">
        <f t="shared" si="693"/>
        <v>#VALUE!</v>
      </c>
      <c r="K1765" s="98">
        <f t="shared" si="698"/>
        <v>0</v>
      </c>
      <c r="L1765" s="98">
        <f t="shared" si="689"/>
        <v>0</v>
      </c>
      <c r="M1765" s="98" t="e">
        <f t="shared" si="690"/>
        <v>#VALUE!</v>
      </c>
      <c r="N1765" s="98" t="e">
        <f t="shared" si="691"/>
        <v>#VALUE!</v>
      </c>
      <c r="O1765" s="97"/>
      <c r="P1765" s="98" t="e">
        <f t="shared" si="694"/>
        <v>#VALUE!</v>
      </c>
      <c r="Q1765" s="99" t="e">
        <f t="shared" si="699"/>
        <v>#VALUE!</v>
      </c>
      <c r="R1765" s="100"/>
      <c r="S1765" s="5"/>
      <c r="T1765" s="28">
        <f t="shared" si="700"/>
        <v>0</v>
      </c>
      <c r="U1765" s="101">
        <v>66140</v>
      </c>
      <c r="V1765" s="102">
        <f t="shared" si="695"/>
        <v>0</v>
      </c>
      <c r="W1765" s="101"/>
      <c r="X1765" s="101"/>
      <c r="Y1765" s="102">
        <f t="shared" si="692"/>
        <v>0</v>
      </c>
      <c r="Z1765" s="102">
        <f t="shared" si="701"/>
        <v>0</v>
      </c>
      <c r="AA1765" s="102" t="e">
        <f t="shared" si="696"/>
        <v>#VALUE!</v>
      </c>
    </row>
    <row r="1766" spans="1:29" ht="17.25">
      <c r="A1766" s="5"/>
      <c r="B1766" s="5"/>
      <c r="C1766" s="93"/>
      <c r="D1766" s="193"/>
      <c r="E1766" s="94"/>
      <c r="F1766" s="95"/>
      <c r="G1766" s="96" t="str">
        <f t="shared" si="697"/>
        <v>Error</v>
      </c>
      <c r="H1766" s="97">
        <v>14400</v>
      </c>
      <c r="I1766" s="98" t="e">
        <f t="shared" si="688"/>
        <v>#VALUE!</v>
      </c>
      <c r="J1766" s="88" t="e">
        <f t="shared" si="693"/>
        <v>#VALUE!</v>
      </c>
      <c r="K1766" s="98">
        <f t="shared" si="698"/>
        <v>0</v>
      </c>
      <c r="L1766" s="98">
        <f t="shared" si="689"/>
        <v>0</v>
      </c>
      <c r="M1766" s="98" t="e">
        <f t="shared" si="690"/>
        <v>#VALUE!</v>
      </c>
      <c r="N1766" s="98" t="e">
        <f t="shared" si="691"/>
        <v>#VALUE!</v>
      </c>
      <c r="O1766" s="97"/>
      <c r="P1766" s="98" t="e">
        <f t="shared" si="694"/>
        <v>#VALUE!</v>
      </c>
      <c r="Q1766" s="99" t="e">
        <f t="shared" si="699"/>
        <v>#VALUE!</v>
      </c>
      <c r="R1766" s="100"/>
      <c r="S1766" s="5"/>
      <c r="T1766" s="28">
        <f t="shared" si="700"/>
        <v>0</v>
      </c>
      <c r="U1766" s="101">
        <v>66140</v>
      </c>
      <c r="V1766" s="102">
        <f t="shared" si="695"/>
        <v>0</v>
      </c>
      <c r="W1766" s="101"/>
      <c r="X1766" s="101"/>
      <c r="Y1766" s="102">
        <f t="shared" si="692"/>
        <v>0</v>
      </c>
      <c r="Z1766" s="102">
        <f t="shared" si="701"/>
        <v>0</v>
      </c>
      <c r="AA1766" s="102" t="e">
        <f t="shared" si="696"/>
        <v>#VALUE!</v>
      </c>
    </row>
    <row r="1767" spans="1:29" ht="17.25">
      <c r="A1767" s="5"/>
      <c r="B1767" s="5"/>
      <c r="C1767" s="93"/>
      <c r="D1767" s="193"/>
      <c r="E1767" s="94"/>
      <c r="F1767" s="95"/>
      <c r="G1767" s="96" t="str">
        <f t="shared" si="697"/>
        <v>Error</v>
      </c>
      <c r="H1767" s="97">
        <v>14400</v>
      </c>
      <c r="I1767" s="98" t="e">
        <f t="shared" si="688"/>
        <v>#VALUE!</v>
      </c>
      <c r="J1767" s="88" t="e">
        <f t="shared" si="693"/>
        <v>#VALUE!</v>
      </c>
      <c r="K1767" s="98">
        <f t="shared" si="698"/>
        <v>0</v>
      </c>
      <c r="L1767" s="98">
        <f t="shared" si="689"/>
        <v>0</v>
      </c>
      <c r="M1767" s="98" t="e">
        <f t="shared" si="690"/>
        <v>#VALUE!</v>
      </c>
      <c r="N1767" s="98" t="e">
        <f t="shared" si="691"/>
        <v>#VALUE!</v>
      </c>
      <c r="O1767" s="97"/>
      <c r="P1767" s="98" t="e">
        <f t="shared" si="694"/>
        <v>#VALUE!</v>
      </c>
      <c r="Q1767" s="99" t="e">
        <f t="shared" si="699"/>
        <v>#VALUE!</v>
      </c>
      <c r="R1767" s="100"/>
      <c r="S1767" s="5"/>
      <c r="T1767" s="28">
        <f t="shared" si="700"/>
        <v>0</v>
      </c>
      <c r="U1767" s="101">
        <v>66140</v>
      </c>
      <c r="V1767" s="102">
        <f t="shared" si="695"/>
        <v>0</v>
      </c>
      <c r="W1767" s="101"/>
      <c r="X1767" s="101"/>
      <c r="Y1767" s="102">
        <f t="shared" si="692"/>
        <v>0</v>
      </c>
      <c r="Z1767" s="102">
        <f t="shared" si="701"/>
        <v>0</v>
      </c>
      <c r="AA1767" s="102" t="e">
        <f t="shared" si="696"/>
        <v>#VALUE!</v>
      </c>
    </row>
    <row r="1768" spans="1:29" ht="18" thickBot="1">
      <c r="A1768" s="103"/>
      <c r="B1768" s="103"/>
      <c r="C1768" s="104"/>
      <c r="D1768" s="194"/>
      <c r="E1768" s="105"/>
      <c r="F1768" s="106"/>
      <c r="G1768" s="107" t="str">
        <f t="shared" si="697"/>
        <v>Error</v>
      </c>
      <c r="H1768" s="108">
        <v>14400</v>
      </c>
      <c r="I1768" s="109" t="e">
        <f t="shared" si="688"/>
        <v>#VALUE!</v>
      </c>
      <c r="J1768" s="88" t="e">
        <f t="shared" si="693"/>
        <v>#VALUE!</v>
      </c>
      <c r="K1768" s="109">
        <f t="shared" si="698"/>
        <v>0</v>
      </c>
      <c r="L1768" s="109">
        <f t="shared" si="689"/>
        <v>0</v>
      </c>
      <c r="M1768" s="109" t="e">
        <f t="shared" si="690"/>
        <v>#VALUE!</v>
      </c>
      <c r="N1768" s="109" t="e">
        <f t="shared" si="691"/>
        <v>#VALUE!</v>
      </c>
      <c r="O1768" s="108"/>
      <c r="P1768" s="109" t="e">
        <f t="shared" si="694"/>
        <v>#VALUE!</v>
      </c>
      <c r="Q1768" s="110" t="e">
        <f t="shared" si="699"/>
        <v>#VALUE!</v>
      </c>
      <c r="R1768" s="111"/>
      <c r="S1768" s="103"/>
      <c r="T1768" s="28">
        <f t="shared" si="700"/>
        <v>0</v>
      </c>
      <c r="U1768" s="112">
        <v>66140</v>
      </c>
      <c r="V1768" s="113">
        <f t="shared" si="695"/>
        <v>0</v>
      </c>
      <c r="W1768" s="112"/>
      <c r="X1768" s="112"/>
      <c r="Y1768" s="113">
        <f t="shared" si="692"/>
        <v>0</v>
      </c>
      <c r="Z1768" s="113">
        <f t="shared" si="701"/>
        <v>0</v>
      </c>
      <c r="AA1768" s="113" t="e">
        <f t="shared" si="696"/>
        <v>#VALUE!</v>
      </c>
    </row>
    <row r="1769" spans="1:29" s="120" customFormat="1" ht="15.75" thickBot="1">
      <c r="A1769" s="1067" t="s">
        <v>47</v>
      </c>
      <c r="B1769" s="1068"/>
      <c r="C1769" s="1068"/>
      <c r="D1769" s="1068"/>
      <c r="E1769" s="114">
        <f>SUM(E1697:E1768)</f>
        <v>0</v>
      </c>
      <c r="F1769" s="115"/>
      <c r="G1769" s="116">
        <f>SUM(G1697:G1768)</f>
        <v>0</v>
      </c>
      <c r="H1769" s="117"/>
      <c r="I1769" s="118" t="e">
        <f t="shared" ref="I1769:R1769" si="702">SUM(I1697:I1768)</f>
        <v>#VALUE!</v>
      </c>
      <c r="J1769" s="118" t="e">
        <f t="shared" si="702"/>
        <v>#VALUE!</v>
      </c>
      <c r="K1769" s="118">
        <f t="shared" si="702"/>
        <v>0</v>
      </c>
      <c r="L1769" s="118">
        <f t="shared" si="702"/>
        <v>0</v>
      </c>
      <c r="M1769" s="118" t="e">
        <f t="shared" si="702"/>
        <v>#VALUE!</v>
      </c>
      <c r="N1769" s="118" t="e">
        <f t="shared" si="702"/>
        <v>#VALUE!</v>
      </c>
      <c r="O1769" s="117">
        <f t="shared" si="702"/>
        <v>0</v>
      </c>
      <c r="P1769" s="118" t="e">
        <f t="shared" si="702"/>
        <v>#VALUE!</v>
      </c>
      <c r="Q1769" s="119" t="e">
        <f t="shared" si="702"/>
        <v>#VALUE!</v>
      </c>
      <c r="R1769" s="116">
        <f t="shared" si="702"/>
        <v>0</v>
      </c>
      <c r="S1769" s="117"/>
      <c r="T1769" s="117"/>
      <c r="U1769" s="117"/>
      <c r="V1769" s="118">
        <f t="shared" ref="V1769:AA1769" si="703">SUM(V1697:V1768)</f>
        <v>0</v>
      </c>
      <c r="W1769" s="118">
        <f t="shared" si="703"/>
        <v>0</v>
      </c>
      <c r="X1769" s="118">
        <f t="shared" si="703"/>
        <v>0</v>
      </c>
      <c r="Y1769" s="118">
        <f t="shared" si="703"/>
        <v>0</v>
      </c>
      <c r="Z1769" s="118">
        <f t="shared" si="703"/>
        <v>0</v>
      </c>
      <c r="AA1769" s="119" t="e">
        <f t="shared" si="703"/>
        <v>#VALUE!</v>
      </c>
    </row>
    <row r="1771" spans="1:29" ht="15.75" thickBot="1"/>
    <row r="1772" spans="1:29" s="38" customFormat="1" ht="36.75" customHeight="1" thickBot="1">
      <c r="A1772" s="1069" t="s">
        <v>49</v>
      </c>
      <c r="B1772" s="1070"/>
      <c r="C1772" s="1070"/>
      <c r="D1772" s="1071"/>
      <c r="E1772" s="1072" t="s">
        <v>343</v>
      </c>
      <c r="F1772" s="1073"/>
      <c r="G1772" s="1073"/>
      <c r="H1772" s="1073"/>
      <c r="I1772" s="1073"/>
      <c r="J1772" s="1073"/>
      <c r="K1772" s="1073"/>
      <c r="L1772" s="1073"/>
      <c r="M1772" s="1073"/>
      <c r="N1772" s="1073"/>
      <c r="O1772" s="1073"/>
      <c r="P1772" s="1073"/>
      <c r="Q1772" s="1073"/>
      <c r="R1772" s="1073"/>
      <c r="S1772" s="1073"/>
      <c r="T1772" s="1073"/>
      <c r="U1772" s="1073"/>
      <c r="V1772" s="1073"/>
      <c r="W1772" s="1073"/>
      <c r="X1772" s="1073"/>
      <c r="Y1772" s="1073"/>
      <c r="Z1772" s="1073"/>
      <c r="AA1772" s="1074"/>
    </row>
    <row r="1773" spans="1:29" s="38" customFormat="1" ht="23.25" customHeight="1" thickBot="1">
      <c r="A1773" s="1064" t="s">
        <v>306</v>
      </c>
      <c r="B1773" s="1065"/>
      <c r="C1773" s="1065"/>
      <c r="D1773" s="1066"/>
      <c r="E1773" s="1041" t="s">
        <v>51</v>
      </c>
      <c r="F1773" s="1042"/>
      <c r="G1773" s="1042"/>
      <c r="H1773" s="1042"/>
      <c r="I1773" s="1042"/>
      <c r="J1773" s="1042"/>
      <c r="K1773" s="1042"/>
      <c r="L1773" s="1042"/>
      <c r="M1773" s="1042"/>
      <c r="N1773" s="1042"/>
      <c r="O1773" s="1042"/>
      <c r="P1773" s="1042"/>
      <c r="Q1773" s="1043"/>
      <c r="R1773" s="1039" t="s">
        <v>52</v>
      </c>
      <c r="S1773" s="1040"/>
      <c r="T1773" s="1040"/>
      <c r="U1773" s="1040"/>
      <c r="V1773" s="1040"/>
      <c r="W1773" s="1040"/>
      <c r="X1773" s="1040"/>
      <c r="Y1773" s="1040"/>
      <c r="Z1773" s="1040"/>
      <c r="AA1773" s="1052"/>
    </row>
    <row r="1774" spans="1:29" s="62" customFormat="1" ht="162" customHeight="1" thickBot="1">
      <c r="A1774" s="63" t="s">
        <v>10</v>
      </c>
      <c r="B1774" s="64" t="s">
        <v>307</v>
      </c>
      <c r="C1774" s="64" t="s">
        <v>55</v>
      </c>
      <c r="D1774" s="65" t="s">
        <v>308</v>
      </c>
      <c r="E1774" s="66" t="s">
        <v>1</v>
      </c>
      <c r="F1774" s="67" t="s">
        <v>309</v>
      </c>
      <c r="G1774" s="67" t="s">
        <v>310</v>
      </c>
      <c r="H1774" s="67" t="s">
        <v>311</v>
      </c>
      <c r="I1774" s="67" t="s">
        <v>312</v>
      </c>
      <c r="J1774" s="67" t="s">
        <v>313</v>
      </c>
      <c r="K1774" s="67" t="s">
        <v>314</v>
      </c>
      <c r="L1774" s="67" t="s">
        <v>315</v>
      </c>
      <c r="M1774" s="67" t="s">
        <v>316</v>
      </c>
      <c r="N1774" s="67" t="s">
        <v>317</v>
      </c>
      <c r="O1774" s="67" t="s">
        <v>30</v>
      </c>
      <c r="P1774" s="68" t="s">
        <v>60</v>
      </c>
      <c r="Q1774" s="69" t="s">
        <v>318</v>
      </c>
      <c r="R1774" s="70" t="s">
        <v>1</v>
      </c>
      <c r="S1774" s="71" t="s">
        <v>309</v>
      </c>
      <c r="T1774" s="71" t="s">
        <v>90</v>
      </c>
      <c r="U1774" s="71" t="s">
        <v>319</v>
      </c>
      <c r="V1774" s="71" t="s">
        <v>312</v>
      </c>
      <c r="W1774" s="71" t="str">
        <f>+J1774</f>
        <v>Սահմանվող պաշտոնային դրույքաչափ /հաշվի առնելով  նվազագույն ամսական աշխատավարձը - 50000 դրամ/</v>
      </c>
      <c r="X1774" s="71" t="s">
        <v>30</v>
      </c>
      <c r="Y1774" s="68" t="s">
        <v>60</v>
      </c>
      <c r="Z1774" s="71" t="s">
        <v>320</v>
      </c>
      <c r="AA1774" s="72" t="s">
        <v>321</v>
      </c>
    </row>
    <row r="1775" spans="1:29" s="81" customFormat="1" ht="17.25" customHeight="1" thickBot="1">
      <c r="A1775" s="73">
        <v>1</v>
      </c>
      <c r="B1775" s="74">
        <v>2</v>
      </c>
      <c r="C1775" s="74">
        <v>3</v>
      </c>
      <c r="D1775" s="75">
        <v>4</v>
      </c>
      <c r="E1775" s="76">
        <v>5</v>
      </c>
      <c r="F1775" s="74">
        <v>6</v>
      </c>
      <c r="G1775" s="77">
        <v>7</v>
      </c>
      <c r="H1775" s="74">
        <v>8</v>
      </c>
      <c r="I1775" s="74">
        <v>9</v>
      </c>
      <c r="J1775" s="77">
        <v>10</v>
      </c>
      <c r="K1775" s="74">
        <v>11</v>
      </c>
      <c r="L1775" s="74">
        <v>12</v>
      </c>
      <c r="M1775" s="77">
        <v>13</v>
      </c>
      <c r="N1775" s="74">
        <v>14</v>
      </c>
      <c r="O1775" s="74">
        <v>15</v>
      </c>
      <c r="P1775" s="77">
        <v>16</v>
      </c>
      <c r="Q1775" s="78">
        <v>17</v>
      </c>
      <c r="R1775" s="79">
        <v>18</v>
      </c>
      <c r="S1775" s="77">
        <v>19</v>
      </c>
      <c r="T1775" s="74">
        <v>20</v>
      </c>
      <c r="U1775" s="74">
        <v>21</v>
      </c>
      <c r="V1775" s="74">
        <v>22</v>
      </c>
      <c r="W1775" s="74">
        <v>23</v>
      </c>
      <c r="X1775" s="74">
        <v>24</v>
      </c>
      <c r="Y1775" s="74">
        <v>25</v>
      </c>
      <c r="Z1775" s="74">
        <v>26</v>
      </c>
      <c r="AA1775" s="78">
        <v>27</v>
      </c>
      <c r="AB1775" s="80"/>
      <c r="AC1775" s="80"/>
    </row>
    <row r="1776" spans="1:29" ht="17.25">
      <c r="A1776" s="82"/>
      <c r="B1776" s="82"/>
      <c r="C1776" s="83"/>
      <c r="D1776" s="192"/>
      <c r="E1776" s="84"/>
      <c r="F1776" s="85">
        <v>10</v>
      </c>
      <c r="G1776" s="86" t="str">
        <f t="shared" ref="G1776:G1839" si="704">IF($C1776="ստորաբաժանման պետ",IF(F1776=0,2.28,IF(F1776=1,2.35,IF(F1776=2,2.43,IF(F1776=3,2.5,IF(OR(F1776=4,F1776=5),2.58,IF(OR(F1776=6,F1776=7),2.66,IF(OR(F1776=8,F1776=9),2.75,IF(OR(F1776=10,F1776=11,F1776=12),2.83,IF(OR(F1776=13,F1776=14,F1776=15),2.92,IF(OR(F1776=16,F1776=17,F1776=18),3.01,3.11)))))))))),IF($C1776="ավագ կարգադրիչ",IF(F1776=0,1.96,IF(F1776=1,2.02,IF(F1776=2,2.08,IF(F1776=3,2.15,IF(OR(F1776=4,F1776=5),2.21,IF(OR(F1776=6,F1776=7),2.28,IF(OR(F1776=8,F1776=9),2.35,IF(OR(F1776=10,F1776=11,F1776=12),2.42,IF(OR(F1776=13,F1776=14,F1776=15),2.5,IF(OR(F1776=16,F1776=17,F1776=18),2.58,2.66)))))))))),IF($C1776="կարգադրիչ",IF(F1776=0,1.45,IF(F1776=1,1.49,IF(F1776=2,1.54,IF(F1776=3,1.59,IF(OR(F1776=4,F1776=5),1.9,IF(OR(F1776=6,F1776=7),1.96,IF(OR(F1776=8,F1776=9),1.73,IF(OR(F1776=10,F1776=11,F1776=12),1.79,IF(OR(F1776=13,F1776=14,F1776=15),1.84,IF(OR(F1776=16,F1776=17,F1776=18),1.9,1.95)))))))))), "Error")))</f>
        <v>Error</v>
      </c>
      <c r="H1776" s="87">
        <v>14400</v>
      </c>
      <c r="I1776" s="88" t="e">
        <f>G1776*H1776</f>
        <v>#VALUE!</v>
      </c>
      <c r="J1776" s="88" t="e">
        <f t="shared" ref="J1776:J1839" si="705">IF(I1776&lt;=59525,59525,I1776)</f>
        <v>#VALUE!</v>
      </c>
      <c r="K1776" s="88">
        <f t="shared" ref="K1776:K1839" si="706">IF($D1776="գեներալ-մայոր",2.91,IF($D1776="գնդապետ",2.38,IF($D1776="փոխգնդապետ",2.25,IF($D1776="մայոր",1.85,IF($D1776="կապիտան",1.72,IF($D1776="ավագ լեյտենանտ",1.59,IF($D1776="լեյտենանտ",1.46,IF($D1776="ավագ ենթասպա",1.06,IF($D1776="ենթասպա",0.93,IF($D1776="ավագ",0.79,IF($D1776="ավագ սերժանտ",0.66,IF($D1776="սերժանտ",0.53,IF($D1776="կրտսեր սերժանտ",0.4,0)))))))))))))</f>
        <v>0</v>
      </c>
      <c r="L1776" s="88">
        <f>K1776*H1776</f>
        <v>0</v>
      </c>
      <c r="M1776" s="88" t="e">
        <f>L1776+J1776</f>
        <v>#VALUE!</v>
      </c>
      <c r="N1776" s="88" t="e">
        <f>IF(F1776&lt;2,M1776*0%,IF(F1776&lt;5,M1776*5%,IF(F1776&lt;10,M1776*10%,IF(F1776&lt;15,M1776*15%,IF(F1776&lt;20,M1776*20%,IF(F1776&lt;25,M1776*25%,IF(F1776&gt;=25,M1776*30%)))))))</f>
        <v>#VALUE!</v>
      </c>
      <c r="O1776" s="87"/>
      <c r="P1776" s="88" t="e">
        <f t="shared" ref="P1776:P1839" si="707">M1776+N1776+O1776</f>
        <v>#VALUE!</v>
      </c>
      <c r="Q1776" s="89" t="e">
        <f>P1776*6.565</f>
        <v>#VALUE!</v>
      </c>
      <c r="R1776" s="90"/>
      <c r="S1776" s="82"/>
      <c r="T1776" s="28">
        <f>IF(E1776&lt;1,0,IF(D1776="Բ-1",IF(F1776=0,6.94,IF(F1776=1,7.17,IF(F1776=2,7.41,IF(F1776=3,7.66,IF(OR(F1776=5,F1776=4),7.92,IF(OR(F1776=6,F1776=7),8.18,IF(OR(F1776=8,F1776=9),8.46,IF(OR(F1776=10,F1776=11,F1776=12),8.74,IF(OR(F1776=13,F1776=14,F1776=15),9.03,IF(OR(F1776=16,F1776=17,F1776=18),9.33,9.65)))))))))),IF(D1776="Բ-2", IF(F1776=0,5.71,IF(F1776=1,5.89,IF(F1776=2,6.09,IF(F1776=3,6.29,IF(OR(F1776=5,F1776=4),6.5,IF(OR(F1776=6,F1776=7),6.72,IF(OR(F1776=8,F1776=9),6.94,IF(OR(F1776=10,F1776=11,F1776=12),7.17,IF(OR(F1776=13,F1776=14,F1776=15),7.41,IF(OR(F1776=16,F1776=17,F1776=18),7.65,7.91)))))))))), IF(D1776="Գ-1", IF(F1776=0,4.7,IF(F1776=1,4.86,IF(F1776=2,5.01,IF(F1776=3,5.18,IF(OR(F1776=5,F1776=4),5.35,IF(OR(F1776=6,F1776=7),5.52,IF(OR(F1776=8,F1776=9),5.71,IF(OR(F1776=10,F1776=11,F1776=12),5.89,IF(OR(F1776=13,F1776=14,F1776=15),6.09,IF(OR(F1776=16,F1776=17,F1776=18),6.29,6.49)))))))))), IF(D1776="Գ-2", IF(F1776=0,3.88,IF(F1776=1,4.01,IF(F1776=2,4.14,IF(F1776=3,4.27,IF(OR(F1776=5,F1776=4),4.41,IF(OR(F1776=6,F1776=7),4.55,IF(OR(F1776=8,F1776=9),4.7,IF(OR(F1776=10,F1776=11,F1776=12),4.85,IF(OR(F1776=13,F1776=14,F1776=15),5.01,IF(OR(F1776=16,F1776=17,F1776=18),5.17,5.34)))))))))), IF(D1776="Գ-3", IF(F1776=0,3.21,IF(F1776=1,3.31,IF(F1776=2,3.42,IF(F1776=3,3.53,IF(OR(F1776=5,F1776=4),3.64,IF(OR(F1776=6,F1776=7),3.76,IF(OR(F1776=8,F1776=9),3.88,IF(OR(F1776=10,F1776=11,F1776=12),4.01,IF(OR(F1776=13,F1776=14,F1776=15),4.13,IF(OR(F1776=16,F1776=17,F1776=18),4.27,4.4)))))))))), IF(D1776="Ա-1", IF(F1776=0,2.66,IF(F1776=1,2.75,IF(F1776=2,2.83,IF(F1776=3,2.92,IF(OR(F1776=5,F1776=4),3.02,IF(OR(F1776=6,F1776=7),3.11,IF(OR(F1776=8,F1776=9),3.21,IF(OR(F1776=10,F1776=11,F1776=12),3.31,IF(OR(F1776=13,F1776=14,F1776=15),3.42,IF(OR(F1776=16,F1776=17,F1776=18),3.53,3.64)))))))))), IF(D1776="Ա-2", IF(F1776=0,2.28,IF(F1776=1,2.35,IF(F1776=2,2.43,IF(F1776=3,2.5,IF(OR(F1776=5,F1776=4),2.58,IF(OR(F1776=6,F1776=7),2.66,IF(OR(F1776=8,F1776=9),2.75,IF(OR(F1776=10,F1776=11,F1776=12),2.83,IF(OR(F1776=13,F1776=14,F1776=15),2.92,IF(OR(F1776=16,F1776=17,F1776=18),3.01,3.11)))))))))),IF(D1776="Ա-3", IF(F1776=0,1.96,IF(F1776=1,2.02,IF(F1776=2,2.08,IF(F1776=3,2.15,IF(OR(F1776=5,F1776=4),2.21,IF(OR(F1776=6,F1776=7),2.28,IF(OR(F1776=8,F1776=9),2.35,IF(OR(F1776=10,F1776=11,F1776=12),2.42,IF(OR(F1776=13,F1776=14,F1776=15),2.5,IF(OR(F1776=16,F1776=17,F1776=18),2.58,2.66)))))))))), IF(D1776="Կ-1", IF(F1776=0,1.68,IF(F1776=1,1.73,IF(F1776=2,1.79,IF(F1776=3,1.84,IF(OR(F1776=5,F1776=4),1.9,IF(OR(F1776=6,F1776=7),1.96,IF(OR(F1776=8,F1776=9),2.02,IF(OR(F1776=10,F1776=11,F1776=12),2.08,IF(OR(F1776=13,F1776=14,F1776=15),2.14,IF(OR(F1776=16,F1776=17,F1776=18),2.21,2.28)))))))))), IF(D1776="Կ-2", IF(F1776=0,1.45,IF(F1776=1,1.49,IF(F1776=2,1.54,IF(F1776=3,1.59,IF(OR(F1776=5,F1776=4),1.63,IF(OR(F1776=6,F1776=7),1.68,IF(OR(F1776=8,F1776=9),1.73,IF(OR(F1776=10,F1776=11,F1776=12),1.79,IF(OR(F1776=13,F1776=14,F1776=15),1.84,IF(OR(F1776=16,F1776=17,F1776=18),1.9,1.95)))))))))),IF(D1776="Կ-3", IF(F1776=0,1.25,IF(F1776=1,1.29,IF(F1776=2,1.33,IF(F1776=3,1.37,IF(OR(F1776=5,F1776=4),1.41,IF(OR(F1776=6,F1776=7),1.45,IF(OR(F1776=8,F1776=9),1.49,IF(OR(F1776=10,F1776=11,F1776=12),1.54,IF(OR(F1776=13,F1776=14,F1776=15),1.58,IF(OR(F1776=16,F1776=17,F1776=18),1.63,1.68)))))))))), "Error"))))))))))))</f>
        <v>0</v>
      </c>
      <c r="U1776" s="91">
        <v>66140</v>
      </c>
      <c r="V1776" s="92">
        <f t="shared" ref="V1776:V1807" si="708">+U1776*T1776</f>
        <v>0</v>
      </c>
      <c r="W1776" s="91"/>
      <c r="X1776" s="91"/>
      <c r="Y1776" s="92">
        <f>+V1776+W1776+X1776</f>
        <v>0</v>
      </c>
      <c r="Z1776" s="92">
        <f>+Y1776*6.565</f>
        <v>0</v>
      </c>
      <c r="AA1776" s="92" t="e">
        <f t="shared" ref="AA1776:AA1807" si="709">+Z1776+Q1776</f>
        <v>#VALUE!</v>
      </c>
    </row>
    <row r="1777" spans="1:27" ht="17.25">
      <c r="A1777" s="5"/>
      <c r="B1777" s="5"/>
      <c r="C1777" s="93"/>
      <c r="D1777" s="193"/>
      <c r="E1777" s="94"/>
      <c r="F1777" s="95"/>
      <c r="G1777" s="96" t="str">
        <f t="shared" si="704"/>
        <v>Error</v>
      </c>
      <c r="H1777" s="97">
        <v>14400</v>
      </c>
      <c r="I1777" s="98" t="e">
        <f t="shared" ref="I1777:I1830" si="710">G1777*H1777</f>
        <v>#VALUE!</v>
      </c>
      <c r="J1777" s="88" t="e">
        <f t="shared" si="705"/>
        <v>#VALUE!</v>
      </c>
      <c r="K1777" s="98">
        <f t="shared" si="706"/>
        <v>0</v>
      </c>
      <c r="L1777" s="98">
        <f t="shared" ref="L1777:L1830" si="711">K1777*H1777</f>
        <v>0</v>
      </c>
      <c r="M1777" s="98" t="e">
        <f t="shared" ref="M1777:M1830" si="712">L1777+J1777</f>
        <v>#VALUE!</v>
      </c>
      <c r="N1777" s="98" t="e">
        <f t="shared" ref="N1777:N1830" si="713">IF(F1777&lt;2,M1777*0%,IF(F1777&lt;5,M1777*5%,IF(F1777&lt;10,M1777*10%,IF(F1777&lt;15,M1777*15%,IF(F1777&lt;20,M1777*20%,IF(F1777&lt;25,M1777*25%,IF(F1777&gt;=25,M1777*30%)))))))</f>
        <v>#VALUE!</v>
      </c>
      <c r="O1777" s="97"/>
      <c r="P1777" s="98" t="e">
        <f t="shared" si="707"/>
        <v>#VALUE!</v>
      </c>
      <c r="Q1777" s="99" t="e">
        <f t="shared" ref="Q1777:Q1840" si="714">P1777*6.565</f>
        <v>#VALUE!</v>
      </c>
      <c r="R1777" s="100"/>
      <c r="S1777" s="5"/>
      <c r="T1777" s="28">
        <f t="shared" ref="T1777:T1840" si="715">IF(E1777&lt;1,0,IF(D1777="Բ-1",IF(F1777=0,6.94,IF(F1777=1,7.17,IF(F1777=2,7.41,IF(F1777=3,7.66,IF(OR(F1777=5,F1777=4),7.92,IF(OR(F1777=6,F1777=7),8.18,IF(OR(F1777=8,F1777=9),8.46,IF(OR(F1777=10,F1777=11,F1777=12),8.74,IF(OR(F1777=13,F1777=14,F1777=15),9.03,IF(OR(F1777=16,F1777=17,F1777=18),9.33,9.65)))))))))),IF(D1777="Բ-2", IF(F1777=0,5.71,IF(F1777=1,5.89,IF(F1777=2,6.09,IF(F1777=3,6.29,IF(OR(F1777=5,F1777=4),6.5,IF(OR(F1777=6,F1777=7),6.72,IF(OR(F1777=8,F1777=9),6.94,IF(OR(F1777=10,F1777=11,F1777=12),7.17,IF(OR(F1777=13,F1777=14,F1777=15),7.41,IF(OR(F1777=16,F1777=17,F1777=18),7.65,7.91)))))))))), IF(D1777="Գ-1", IF(F1777=0,4.7,IF(F1777=1,4.86,IF(F1777=2,5.01,IF(F1777=3,5.18,IF(OR(F1777=5,F1777=4),5.35,IF(OR(F1777=6,F1777=7),5.52,IF(OR(F1777=8,F1777=9),5.71,IF(OR(F1777=10,F1777=11,F1777=12),5.89,IF(OR(F1777=13,F1777=14,F1777=15),6.09,IF(OR(F1777=16,F1777=17,F1777=18),6.29,6.49)))))))))), IF(D1777="Գ-2", IF(F1777=0,3.88,IF(F1777=1,4.01,IF(F1777=2,4.14,IF(F1777=3,4.27,IF(OR(F1777=5,F1777=4),4.41,IF(OR(F1777=6,F1777=7),4.55,IF(OR(F1777=8,F1777=9),4.7,IF(OR(F1777=10,F1777=11,F1777=12),4.85,IF(OR(F1777=13,F1777=14,F1777=15),5.01,IF(OR(F1777=16,F1777=17,F1777=18),5.17,5.34)))))))))), IF(D1777="Գ-3", IF(F1777=0,3.21,IF(F1777=1,3.31,IF(F1777=2,3.42,IF(F1777=3,3.53,IF(OR(F1777=5,F1777=4),3.64,IF(OR(F1777=6,F1777=7),3.76,IF(OR(F1777=8,F1777=9),3.88,IF(OR(F1777=10,F1777=11,F1777=12),4.01,IF(OR(F1777=13,F1777=14,F1777=15),4.13,IF(OR(F1777=16,F1777=17,F1777=18),4.27,4.4)))))))))), IF(D1777="Ա-1", IF(F1777=0,2.66,IF(F1777=1,2.75,IF(F1777=2,2.83,IF(F1777=3,2.92,IF(OR(F1777=5,F1777=4),3.02,IF(OR(F1777=6,F1777=7),3.11,IF(OR(F1777=8,F1777=9),3.21,IF(OR(F1777=10,F1777=11,F1777=12),3.31,IF(OR(F1777=13,F1777=14,F1777=15),3.42,IF(OR(F1777=16,F1777=17,F1777=18),3.53,3.64)))))))))), IF(D1777="Ա-2", IF(F1777=0,2.28,IF(F1777=1,2.35,IF(F1777=2,2.43,IF(F1777=3,2.5,IF(OR(F1777=5,F1777=4),2.58,IF(OR(F1777=6,F1777=7),2.66,IF(OR(F1777=8,F1777=9),2.75,IF(OR(F1777=10,F1777=11,F1777=12),2.83,IF(OR(F1777=13,F1777=14,F1777=15),2.92,IF(OR(F1777=16,F1777=17,F1777=18),3.01,3.11)))))))))),IF(D1777="Ա-3", IF(F1777=0,1.96,IF(F1777=1,2.02,IF(F1777=2,2.08,IF(F1777=3,2.15,IF(OR(F1777=5,F1777=4),2.21,IF(OR(F1777=6,F1777=7),2.28,IF(OR(F1777=8,F1777=9),2.35,IF(OR(F1777=10,F1777=11,F1777=12),2.42,IF(OR(F1777=13,F1777=14,F1777=15),2.5,IF(OR(F1777=16,F1777=17,F1777=18),2.58,2.66)))))))))), IF(D1777="Կ-1", IF(F1777=0,1.68,IF(F1777=1,1.73,IF(F1777=2,1.79,IF(F1777=3,1.84,IF(OR(F1777=5,F1777=4),1.9,IF(OR(F1777=6,F1777=7),1.96,IF(OR(F1777=8,F1777=9),2.02,IF(OR(F1777=10,F1777=11,F1777=12),2.08,IF(OR(F1777=13,F1777=14,F1777=15),2.14,IF(OR(F1777=16,F1777=17,F1777=18),2.21,2.28)))))))))), IF(D1777="Կ-2", IF(F1777=0,1.45,IF(F1777=1,1.49,IF(F1777=2,1.54,IF(F1777=3,1.59,IF(OR(F1777=5,F1777=4),1.63,IF(OR(F1777=6,F1777=7),1.68,IF(OR(F1777=8,F1777=9),1.73,IF(OR(F1777=10,F1777=11,F1777=12),1.79,IF(OR(F1777=13,F1777=14,F1777=15),1.84,IF(OR(F1777=16,F1777=17,F1777=18),1.9,1.95)))))))))),IF(D1777="Կ-3", IF(F1777=0,1.25,IF(F1777=1,1.29,IF(F1777=2,1.33,IF(F1777=3,1.37,IF(OR(F1777=5,F1777=4),1.41,IF(OR(F1777=6,F1777=7),1.45,IF(OR(F1777=8,F1777=9),1.49,IF(OR(F1777=10,F1777=11,F1777=12),1.54,IF(OR(F1777=13,F1777=14,F1777=15),1.58,IF(OR(F1777=16,F1777=17,F1777=18),1.63,1.68)))))))))), "Error"))))))))))))</f>
        <v>0</v>
      </c>
      <c r="U1777" s="101">
        <v>66140</v>
      </c>
      <c r="V1777" s="102">
        <f t="shared" si="708"/>
        <v>0</v>
      </c>
      <c r="W1777" s="101"/>
      <c r="X1777" s="101"/>
      <c r="Y1777" s="102">
        <f t="shared" ref="Y1777:Y1830" si="716">+V1777+W1777+X1777</f>
        <v>0</v>
      </c>
      <c r="Z1777" s="102">
        <f t="shared" ref="Z1777:Z1840" si="717">+Y1777*6.565</f>
        <v>0</v>
      </c>
      <c r="AA1777" s="102" t="e">
        <f t="shared" si="709"/>
        <v>#VALUE!</v>
      </c>
    </row>
    <row r="1778" spans="1:27" ht="17.25">
      <c r="A1778" s="5"/>
      <c r="B1778" s="5"/>
      <c r="C1778" s="93"/>
      <c r="D1778" s="193"/>
      <c r="E1778" s="94"/>
      <c r="F1778" s="95"/>
      <c r="G1778" s="96" t="str">
        <f t="shared" si="704"/>
        <v>Error</v>
      </c>
      <c r="H1778" s="97">
        <v>14400</v>
      </c>
      <c r="I1778" s="98" t="e">
        <f t="shared" si="710"/>
        <v>#VALUE!</v>
      </c>
      <c r="J1778" s="88" t="e">
        <f t="shared" si="705"/>
        <v>#VALUE!</v>
      </c>
      <c r="K1778" s="98">
        <f t="shared" si="706"/>
        <v>0</v>
      </c>
      <c r="L1778" s="98">
        <f t="shared" si="711"/>
        <v>0</v>
      </c>
      <c r="M1778" s="98" t="e">
        <f t="shared" si="712"/>
        <v>#VALUE!</v>
      </c>
      <c r="N1778" s="98" t="e">
        <f t="shared" si="713"/>
        <v>#VALUE!</v>
      </c>
      <c r="O1778" s="97"/>
      <c r="P1778" s="98" t="e">
        <f t="shared" si="707"/>
        <v>#VALUE!</v>
      </c>
      <c r="Q1778" s="99" t="e">
        <f t="shared" si="714"/>
        <v>#VALUE!</v>
      </c>
      <c r="R1778" s="100"/>
      <c r="S1778" s="5"/>
      <c r="T1778" s="28">
        <f t="shared" si="715"/>
        <v>0</v>
      </c>
      <c r="U1778" s="101">
        <v>66140</v>
      </c>
      <c r="V1778" s="102">
        <f t="shared" si="708"/>
        <v>0</v>
      </c>
      <c r="W1778" s="101"/>
      <c r="X1778" s="101"/>
      <c r="Y1778" s="102">
        <f t="shared" si="716"/>
        <v>0</v>
      </c>
      <c r="Z1778" s="102">
        <f t="shared" si="717"/>
        <v>0</v>
      </c>
      <c r="AA1778" s="102" t="e">
        <f t="shared" si="709"/>
        <v>#VALUE!</v>
      </c>
    </row>
    <row r="1779" spans="1:27" ht="17.25">
      <c r="A1779" s="5"/>
      <c r="B1779" s="5"/>
      <c r="C1779" s="93"/>
      <c r="D1779" s="193"/>
      <c r="E1779" s="94"/>
      <c r="F1779" s="95"/>
      <c r="G1779" s="96" t="str">
        <f t="shared" si="704"/>
        <v>Error</v>
      </c>
      <c r="H1779" s="97">
        <v>14400</v>
      </c>
      <c r="I1779" s="98" t="e">
        <f t="shared" si="710"/>
        <v>#VALUE!</v>
      </c>
      <c r="J1779" s="88" t="e">
        <f t="shared" si="705"/>
        <v>#VALUE!</v>
      </c>
      <c r="K1779" s="98">
        <f t="shared" si="706"/>
        <v>0</v>
      </c>
      <c r="L1779" s="98">
        <f t="shared" si="711"/>
        <v>0</v>
      </c>
      <c r="M1779" s="98" t="e">
        <f t="shared" si="712"/>
        <v>#VALUE!</v>
      </c>
      <c r="N1779" s="98" t="e">
        <f t="shared" si="713"/>
        <v>#VALUE!</v>
      </c>
      <c r="O1779" s="97"/>
      <c r="P1779" s="98" t="e">
        <f t="shared" si="707"/>
        <v>#VALUE!</v>
      </c>
      <c r="Q1779" s="99" t="e">
        <f t="shared" si="714"/>
        <v>#VALUE!</v>
      </c>
      <c r="R1779" s="100"/>
      <c r="S1779" s="5"/>
      <c r="T1779" s="28">
        <f t="shared" si="715"/>
        <v>0</v>
      </c>
      <c r="U1779" s="101">
        <v>66140</v>
      </c>
      <c r="V1779" s="102">
        <f t="shared" si="708"/>
        <v>0</v>
      </c>
      <c r="W1779" s="101"/>
      <c r="X1779" s="101"/>
      <c r="Y1779" s="102">
        <f t="shared" si="716"/>
        <v>0</v>
      </c>
      <c r="Z1779" s="102">
        <f t="shared" si="717"/>
        <v>0</v>
      </c>
      <c r="AA1779" s="102" t="e">
        <f t="shared" si="709"/>
        <v>#VALUE!</v>
      </c>
    </row>
    <row r="1780" spans="1:27" ht="17.25">
      <c r="A1780" s="5"/>
      <c r="B1780" s="5"/>
      <c r="C1780" s="93"/>
      <c r="D1780" s="193"/>
      <c r="E1780" s="94"/>
      <c r="F1780" s="95"/>
      <c r="G1780" s="96" t="str">
        <f t="shared" si="704"/>
        <v>Error</v>
      </c>
      <c r="H1780" s="97">
        <v>14400</v>
      </c>
      <c r="I1780" s="98" t="e">
        <f t="shared" si="710"/>
        <v>#VALUE!</v>
      </c>
      <c r="J1780" s="88" t="e">
        <f t="shared" si="705"/>
        <v>#VALUE!</v>
      </c>
      <c r="K1780" s="98">
        <f t="shared" si="706"/>
        <v>0</v>
      </c>
      <c r="L1780" s="98">
        <f t="shared" si="711"/>
        <v>0</v>
      </c>
      <c r="M1780" s="98" t="e">
        <f t="shared" si="712"/>
        <v>#VALUE!</v>
      </c>
      <c r="N1780" s="98" t="e">
        <f t="shared" si="713"/>
        <v>#VALUE!</v>
      </c>
      <c r="O1780" s="97"/>
      <c r="P1780" s="98" t="e">
        <f t="shared" si="707"/>
        <v>#VALUE!</v>
      </c>
      <c r="Q1780" s="99" t="e">
        <f t="shared" si="714"/>
        <v>#VALUE!</v>
      </c>
      <c r="R1780" s="100"/>
      <c r="S1780" s="5"/>
      <c r="T1780" s="28">
        <f t="shared" si="715"/>
        <v>0</v>
      </c>
      <c r="U1780" s="101">
        <v>66140</v>
      </c>
      <c r="V1780" s="102">
        <f t="shared" si="708"/>
        <v>0</v>
      </c>
      <c r="W1780" s="101"/>
      <c r="X1780" s="101"/>
      <c r="Y1780" s="102">
        <f t="shared" si="716"/>
        <v>0</v>
      </c>
      <c r="Z1780" s="102">
        <f t="shared" si="717"/>
        <v>0</v>
      </c>
      <c r="AA1780" s="102" t="e">
        <f t="shared" si="709"/>
        <v>#VALUE!</v>
      </c>
    </row>
    <row r="1781" spans="1:27" ht="17.25">
      <c r="A1781" s="5"/>
      <c r="B1781" s="5"/>
      <c r="C1781" s="93"/>
      <c r="D1781" s="193"/>
      <c r="E1781" s="94"/>
      <c r="F1781" s="95"/>
      <c r="G1781" s="96" t="str">
        <f t="shared" si="704"/>
        <v>Error</v>
      </c>
      <c r="H1781" s="97">
        <v>14400</v>
      </c>
      <c r="I1781" s="98" t="e">
        <f t="shared" si="710"/>
        <v>#VALUE!</v>
      </c>
      <c r="J1781" s="88" t="e">
        <f t="shared" si="705"/>
        <v>#VALUE!</v>
      </c>
      <c r="K1781" s="98">
        <f t="shared" si="706"/>
        <v>0</v>
      </c>
      <c r="L1781" s="98">
        <f t="shared" si="711"/>
        <v>0</v>
      </c>
      <c r="M1781" s="98" t="e">
        <f t="shared" si="712"/>
        <v>#VALUE!</v>
      </c>
      <c r="N1781" s="98" t="e">
        <f t="shared" si="713"/>
        <v>#VALUE!</v>
      </c>
      <c r="O1781" s="97"/>
      <c r="P1781" s="98" t="e">
        <f t="shared" si="707"/>
        <v>#VALUE!</v>
      </c>
      <c r="Q1781" s="99" t="e">
        <f t="shared" si="714"/>
        <v>#VALUE!</v>
      </c>
      <c r="R1781" s="100"/>
      <c r="S1781" s="5"/>
      <c r="T1781" s="28">
        <f t="shared" si="715"/>
        <v>0</v>
      </c>
      <c r="U1781" s="101">
        <v>66140</v>
      </c>
      <c r="V1781" s="102">
        <f t="shared" si="708"/>
        <v>0</v>
      </c>
      <c r="W1781" s="101"/>
      <c r="X1781" s="101"/>
      <c r="Y1781" s="102">
        <f t="shared" si="716"/>
        <v>0</v>
      </c>
      <c r="Z1781" s="102">
        <f t="shared" si="717"/>
        <v>0</v>
      </c>
      <c r="AA1781" s="102" t="e">
        <f t="shared" si="709"/>
        <v>#VALUE!</v>
      </c>
    </row>
    <row r="1782" spans="1:27" ht="17.25">
      <c r="A1782" s="5"/>
      <c r="B1782" s="5"/>
      <c r="C1782" s="93"/>
      <c r="D1782" s="193"/>
      <c r="E1782" s="84"/>
      <c r="F1782" s="85"/>
      <c r="G1782" s="86" t="str">
        <f t="shared" si="704"/>
        <v>Error</v>
      </c>
      <c r="H1782" s="87">
        <v>14400</v>
      </c>
      <c r="I1782" s="88" t="e">
        <f t="shared" si="710"/>
        <v>#VALUE!</v>
      </c>
      <c r="J1782" s="88" t="e">
        <f t="shared" si="705"/>
        <v>#VALUE!</v>
      </c>
      <c r="K1782" s="88">
        <f t="shared" si="706"/>
        <v>0</v>
      </c>
      <c r="L1782" s="88">
        <f t="shared" si="711"/>
        <v>0</v>
      </c>
      <c r="M1782" s="88" t="e">
        <f t="shared" si="712"/>
        <v>#VALUE!</v>
      </c>
      <c r="N1782" s="88" t="e">
        <f t="shared" si="713"/>
        <v>#VALUE!</v>
      </c>
      <c r="O1782" s="87"/>
      <c r="P1782" s="88" t="e">
        <f t="shared" si="707"/>
        <v>#VALUE!</v>
      </c>
      <c r="Q1782" s="89" t="e">
        <f t="shared" si="714"/>
        <v>#VALUE!</v>
      </c>
      <c r="R1782" s="90"/>
      <c r="S1782" s="82"/>
      <c r="T1782" s="28">
        <f t="shared" si="715"/>
        <v>0</v>
      </c>
      <c r="U1782" s="91">
        <v>66140</v>
      </c>
      <c r="V1782" s="92">
        <f t="shared" si="708"/>
        <v>0</v>
      </c>
      <c r="W1782" s="91"/>
      <c r="X1782" s="91"/>
      <c r="Y1782" s="92">
        <f t="shared" si="716"/>
        <v>0</v>
      </c>
      <c r="Z1782" s="92">
        <f t="shared" si="717"/>
        <v>0</v>
      </c>
      <c r="AA1782" s="92" t="e">
        <f t="shared" si="709"/>
        <v>#VALUE!</v>
      </c>
    </row>
    <row r="1783" spans="1:27" ht="17.25">
      <c r="A1783" s="5"/>
      <c r="B1783" s="5"/>
      <c r="C1783" s="93"/>
      <c r="D1783" s="193"/>
      <c r="E1783" s="94"/>
      <c r="F1783" s="95"/>
      <c r="G1783" s="96" t="str">
        <f t="shared" si="704"/>
        <v>Error</v>
      </c>
      <c r="H1783" s="97">
        <v>14400</v>
      </c>
      <c r="I1783" s="98" t="e">
        <f t="shared" si="710"/>
        <v>#VALUE!</v>
      </c>
      <c r="J1783" s="88" t="e">
        <f t="shared" si="705"/>
        <v>#VALUE!</v>
      </c>
      <c r="K1783" s="98">
        <f t="shared" si="706"/>
        <v>0</v>
      </c>
      <c r="L1783" s="98">
        <f t="shared" si="711"/>
        <v>0</v>
      </c>
      <c r="M1783" s="98" t="e">
        <f t="shared" si="712"/>
        <v>#VALUE!</v>
      </c>
      <c r="N1783" s="98" t="e">
        <f t="shared" si="713"/>
        <v>#VALUE!</v>
      </c>
      <c r="O1783" s="97"/>
      <c r="P1783" s="98" t="e">
        <f t="shared" si="707"/>
        <v>#VALUE!</v>
      </c>
      <c r="Q1783" s="99" t="e">
        <f t="shared" si="714"/>
        <v>#VALUE!</v>
      </c>
      <c r="R1783" s="100"/>
      <c r="S1783" s="5"/>
      <c r="T1783" s="28">
        <f t="shared" si="715"/>
        <v>0</v>
      </c>
      <c r="U1783" s="101">
        <v>66140</v>
      </c>
      <c r="V1783" s="102">
        <f t="shared" si="708"/>
        <v>0</v>
      </c>
      <c r="W1783" s="101"/>
      <c r="X1783" s="101"/>
      <c r="Y1783" s="102">
        <f t="shared" si="716"/>
        <v>0</v>
      </c>
      <c r="Z1783" s="102">
        <f t="shared" si="717"/>
        <v>0</v>
      </c>
      <c r="AA1783" s="102" t="e">
        <f t="shared" si="709"/>
        <v>#VALUE!</v>
      </c>
    </row>
    <row r="1784" spans="1:27" ht="17.25">
      <c r="A1784" s="5"/>
      <c r="B1784" s="5"/>
      <c r="C1784" s="93"/>
      <c r="D1784" s="193"/>
      <c r="E1784" s="94"/>
      <c r="F1784" s="95"/>
      <c r="G1784" s="96" t="str">
        <f t="shared" si="704"/>
        <v>Error</v>
      </c>
      <c r="H1784" s="97">
        <v>14400</v>
      </c>
      <c r="I1784" s="98" t="e">
        <f t="shared" si="710"/>
        <v>#VALUE!</v>
      </c>
      <c r="J1784" s="88" t="e">
        <f t="shared" si="705"/>
        <v>#VALUE!</v>
      </c>
      <c r="K1784" s="98">
        <f t="shared" si="706"/>
        <v>0</v>
      </c>
      <c r="L1784" s="98">
        <f t="shared" si="711"/>
        <v>0</v>
      </c>
      <c r="M1784" s="98" t="e">
        <f t="shared" si="712"/>
        <v>#VALUE!</v>
      </c>
      <c r="N1784" s="98" t="e">
        <f t="shared" si="713"/>
        <v>#VALUE!</v>
      </c>
      <c r="O1784" s="97"/>
      <c r="P1784" s="98" t="e">
        <f t="shared" si="707"/>
        <v>#VALUE!</v>
      </c>
      <c r="Q1784" s="99" t="e">
        <f t="shared" si="714"/>
        <v>#VALUE!</v>
      </c>
      <c r="R1784" s="100"/>
      <c r="S1784" s="5"/>
      <c r="T1784" s="28">
        <f t="shared" si="715"/>
        <v>0</v>
      </c>
      <c r="U1784" s="101">
        <v>66140</v>
      </c>
      <c r="V1784" s="102">
        <f t="shared" si="708"/>
        <v>0</v>
      </c>
      <c r="W1784" s="101"/>
      <c r="X1784" s="101"/>
      <c r="Y1784" s="102">
        <f t="shared" si="716"/>
        <v>0</v>
      </c>
      <c r="Z1784" s="102">
        <f t="shared" si="717"/>
        <v>0</v>
      </c>
      <c r="AA1784" s="102" t="e">
        <f t="shared" si="709"/>
        <v>#VALUE!</v>
      </c>
    </row>
    <row r="1785" spans="1:27" ht="17.25">
      <c r="A1785" s="5"/>
      <c r="B1785" s="5"/>
      <c r="C1785" s="93"/>
      <c r="D1785" s="193"/>
      <c r="E1785" s="94"/>
      <c r="F1785" s="95"/>
      <c r="G1785" s="96" t="str">
        <f t="shared" si="704"/>
        <v>Error</v>
      </c>
      <c r="H1785" s="97">
        <v>14400</v>
      </c>
      <c r="I1785" s="98" t="e">
        <f t="shared" si="710"/>
        <v>#VALUE!</v>
      </c>
      <c r="J1785" s="88" t="e">
        <f t="shared" si="705"/>
        <v>#VALUE!</v>
      </c>
      <c r="K1785" s="98">
        <f t="shared" si="706"/>
        <v>0</v>
      </c>
      <c r="L1785" s="98">
        <f t="shared" si="711"/>
        <v>0</v>
      </c>
      <c r="M1785" s="98" t="e">
        <f t="shared" si="712"/>
        <v>#VALUE!</v>
      </c>
      <c r="N1785" s="98" t="e">
        <f t="shared" si="713"/>
        <v>#VALUE!</v>
      </c>
      <c r="O1785" s="97"/>
      <c r="P1785" s="98" t="e">
        <f t="shared" si="707"/>
        <v>#VALUE!</v>
      </c>
      <c r="Q1785" s="99" t="e">
        <f t="shared" si="714"/>
        <v>#VALUE!</v>
      </c>
      <c r="R1785" s="100"/>
      <c r="S1785" s="5"/>
      <c r="T1785" s="28">
        <f t="shared" si="715"/>
        <v>0</v>
      </c>
      <c r="U1785" s="101">
        <v>66140</v>
      </c>
      <c r="V1785" s="102">
        <f t="shared" si="708"/>
        <v>0</v>
      </c>
      <c r="W1785" s="101"/>
      <c r="X1785" s="101"/>
      <c r="Y1785" s="102">
        <f t="shared" si="716"/>
        <v>0</v>
      </c>
      <c r="Z1785" s="102">
        <f t="shared" si="717"/>
        <v>0</v>
      </c>
      <c r="AA1785" s="102" t="e">
        <f t="shared" si="709"/>
        <v>#VALUE!</v>
      </c>
    </row>
    <row r="1786" spans="1:27" ht="17.25">
      <c r="A1786" s="5"/>
      <c r="B1786" s="5"/>
      <c r="C1786" s="93"/>
      <c r="D1786" s="193"/>
      <c r="E1786" s="94"/>
      <c r="F1786" s="95"/>
      <c r="G1786" s="96" t="str">
        <f t="shared" si="704"/>
        <v>Error</v>
      </c>
      <c r="H1786" s="97">
        <v>14400</v>
      </c>
      <c r="I1786" s="98" t="e">
        <f t="shared" si="710"/>
        <v>#VALUE!</v>
      </c>
      <c r="J1786" s="88" t="e">
        <f t="shared" si="705"/>
        <v>#VALUE!</v>
      </c>
      <c r="K1786" s="98">
        <f t="shared" si="706"/>
        <v>0</v>
      </c>
      <c r="L1786" s="98">
        <f t="shared" si="711"/>
        <v>0</v>
      </c>
      <c r="M1786" s="98" t="e">
        <f t="shared" si="712"/>
        <v>#VALUE!</v>
      </c>
      <c r="N1786" s="98" t="e">
        <f t="shared" si="713"/>
        <v>#VALUE!</v>
      </c>
      <c r="O1786" s="97"/>
      <c r="P1786" s="98" t="e">
        <f t="shared" si="707"/>
        <v>#VALUE!</v>
      </c>
      <c r="Q1786" s="99" t="e">
        <f t="shared" si="714"/>
        <v>#VALUE!</v>
      </c>
      <c r="R1786" s="100"/>
      <c r="S1786" s="5"/>
      <c r="T1786" s="28">
        <f t="shared" si="715"/>
        <v>0</v>
      </c>
      <c r="U1786" s="101">
        <v>66140</v>
      </c>
      <c r="V1786" s="102">
        <f t="shared" si="708"/>
        <v>0</v>
      </c>
      <c r="W1786" s="101"/>
      <c r="X1786" s="101"/>
      <c r="Y1786" s="102">
        <f t="shared" si="716"/>
        <v>0</v>
      </c>
      <c r="Z1786" s="102">
        <f t="shared" si="717"/>
        <v>0</v>
      </c>
      <c r="AA1786" s="102" t="e">
        <f t="shared" si="709"/>
        <v>#VALUE!</v>
      </c>
    </row>
    <row r="1787" spans="1:27" ht="17.25">
      <c r="A1787" s="5"/>
      <c r="B1787" s="5"/>
      <c r="C1787" s="93"/>
      <c r="D1787" s="193"/>
      <c r="E1787" s="94"/>
      <c r="F1787" s="95"/>
      <c r="G1787" s="96" t="str">
        <f t="shared" si="704"/>
        <v>Error</v>
      </c>
      <c r="H1787" s="97">
        <v>14400</v>
      </c>
      <c r="I1787" s="98" t="e">
        <f t="shared" si="710"/>
        <v>#VALUE!</v>
      </c>
      <c r="J1787" s="88" t="e">
        <f t="shared" si="705"/>
        <v>#VALUE!</v>
      </c>
      <c r="K1787" s="98">
        <f t="shared" si="706"/>
        <v>0</v>
      </c>
      <c r="L1787" s="98">
        <f t="shared" si="711"/>
        <v>0</v>
      </c>
      <c r="M1787" s="98" t="e">
        <f t="shared" si="712"/>
        <v>#VALUE!</v>
      </c>
      <c r="N1787" s="98" t="e">
        <f t="shared" si="713"/>
        <v>#VALUE!</v>
      </c>
      <c r="O1787" s="97"/>
      <c r="P1787" s="98" t="e">
        <f t="shared" si="707"/>
        <v>#VALUE!</v>
      </c>
      <c r="Q1787" s="99" t="e">
        <f t="shared" si="714"/>
        <v>#VALUE!</v>
      </c>
      <c r="R1787" s="100"/>
      <c r="S1787" s="5"/>
      <c r="T1787" s="28">
        <f t="shared" si="715"/>
        <v>0</v>
      </c>
      <c r="U1787" s="101">
        <v>66140</v>
      </c>
      <c r="V1787" s="102">
        <f t="shared" si="708"/>
        <v>0</v>
      </c>
      <c r="W1787" s="101"/>
      <c r="X1787" s="101"/>
      <c r="Y1787" s="102">
        <f t="shared" si="716"/>
        <v>0</v>
      </c>
      <c r="Z1787" s="102">
        <f t="shared" si="717"/>
        <v>0</v>
      </c>
      <c r="AA1787" s="102" t="e">
        <f t="shared" si="709"/>
        <v>#VALUE!</v>
      </c>
    </row>
    <row r="1788" spans="1:27" ht="17.25">
      <c r="A1788" s="5"/>
      <c r="B1788" s="5"/>
      <c r="C1788" s="93"/>
      <c r="D1788" s="193"/>
      <c r="E1788" s="84"/>
      <c r="F1788" s="85"/>
      <c r="G1788" s="86" t="str">
        <f t="shared" si="704"/>
        <v>Error</v>
      </c>
      <c r="H1788" s="87">
        <v>14400</v>
      </c>
      <c r="I1788" s="88" t="e">
        <f t="shared" si="710"/>
        <v>#VALUE!</v>
      </c>
      <c r="J1788" s="88" t="e">
        <f t="shared" si="705"/>
        <v>#VALUE!</v>
      </c>
      <c r="K1788" s="88">
        <f t="shared" si="706"/>
        <v>0</v>
      </c>
      <c r="L1788" s="88">
        <f t="shared" si="711"/>
        <v>0</v>
      </c>
      <c r="M1788" s="88" t="e">
        <f t="shared" si="712"/>
        <v>#VALUE!</v>
      </c>
      <c r="N1788" s="88" t="e">
        <f t="shared" si="713"/>
        <v>#VALUE!</v>
      </c>
      <c r="O1788" s="87"/>
      <c r="P1788" s="88" t="e">
        <f t="shared" si="707"/>
        <v>#VALUE!</v>
      </c>
      <c r="Q1788" s="89" t="e">
        <f t="shared" si="714"/>
        <v>#VALUE!</v>
      </c>
      <c r="R1788" s="90"/>
      <c r="S1788" s="82"/>
      <c r="T1788" s="28">
        <f t="shared" si="715"/>
        <v>0</v>
      </c>
      <c r="U1788" s="91">
        <v>66140</v>
      </c>
      <c r="V1788" s="92">
        <f t="shared" si="708"/>
        <v>0</v>
      </c>
      <c r="W1788" s="91"/>
      <c r="X1788" s="91"/>
      <c r="Y1788" s="92">
        <f t="shared" si="716"/>
        <v>0</v>
      </c>
      <c r="Z1788" s="92">
        <f t="shared" si="717"/>
        <v>0</v>
      </c>
      <c r="AA1788" s="92" t="e">
        <f t="shared" si="709"/>
        <v>#VALUE!</v>
      </c>
    </row>
    <row r="1789" spans="1:27" ht="17.25">
      <c r="A1789" s="5"/>
      <c r="B1789" s="5"/>
      <c r="C1789" s="93"/>
      <c r="D1789" s="193"/>
      <c r="E1789" s="94"/>
      <c r="F1789" s="95"/>
      <c r="G1789" s="96" t="str">
        <f t="shared" si="704"/>
        <v>Error</v>
      </c>
      <c r="H1789" s="97">
        <v>14400</v>
      </c>
      <c r="I1789" s="98" t="e">
        <f t="shared" si="710"/>
        <v>#VALUE!</v>
      </c>
      <c r="J1789" s="88" t="e">
        <f t="shared" si="705"/>
        <v>#VALUE!</v>
      </c>
      <c r="K1789" s="98">
        <f t="shared" si="706"/>
        <v>0</v>
      </c>
      <c r="L1789" s="98">
        <f t="shared" si="711"/>
        <v>0</v>
      </c>
      <c r="M1789" s="98" t="e">
        <f t="shared" si="712"/>
        <v>#VALUE!</v>
      </c>
      <c r="N1789" s="98" t="e">
        <f t="shared" si="713"/>
        <v>#VALUE!</v>
      </c>
      <c r="O1789" s="97"/>
      <c r="P1789" s="98" t="e">
        <f t="shared" si="707"/>
        <v>#VALUE!</v>
      </c>
      <c r="Q1789" s="99" t="e">
        <f t="shared" si="714"/>
        <v>#VALUE!</v>
      </c>
      <c r="R1789" s="100"/>
      <c r="S1789" s="5"/>
      <c r="T1789" s="28">
        <f t="shared" si="715"/>
        <v>0</v>
      </c>
      <c r="U1789" s="101">
        <v>66140</v>
      </c>
      <c r="V1789" s="102">
        <f t="shared" si="708"/>
        <v>0</v>
      </c>
      <c r="W1789" s="101"/>
      <c r="X1789" s="101"/>
      <c r="Y1789" s="102">
        <f t="shared" si="716"/>
        <v>0</v>
      </c>
      <c r="Z1789" s="102">
        <f t="shared" si="717"/>
        <v>0</v>
      </c>
      <c r="AA1789" s="102" t="e">
        <f t="shared" si="709"/>
        <v>#VALUE!</v>
      </c>
    </row>
    <row r="1790" spans="1:27" ht="17.25">
      <c r="A1790" s="5"/>
      <c r="B1790" s="5"/>
      <c r="C1790" s="93"/>
      <c r="D1790" s="193"/>
      <c r="E1790" s="94"/>
      <c r="F1790" s="95"/>
      <c r="G1790" s="96" t="str">
        <f t="shared" si="704"/>
        <v>Error</v>
      </c>
      <c r="H1790" s="97">
        <v>14400</v>
      </c>
      <c r="I1790" s="98" t="e">
        <f t="shared" si="710"/>
        <v>#VALUE!</v>
      </c>
      <c r="J1790" s="88" t="e">
        <f t="shared" si="705"/>
        <v>#VALUE!</v>
      </c>
      <c r="K1790" s="98">
        <f t="shared" si="706"/>
        <v>0</v>
      </c>
      <c r="L1790" s="98">
        <f t="shared" si="711"/>
        <v>0</v>
      </c>
      <c r="M1790" s="98" t="e">
        <f t="shared" si="712"/>
        <v>#VALUE!</v>
      </c>
      <c r="N1790" s="98" t="e">
        <f t="shared" si="713"/>
        <v>#VALUE!</v>
      </c>
      <c r="O1790" s="97"/>
      <c r="P1790" s="98" t="e">
        <f t="shared" si="707"/>
        <v>#VALUE!</v>
      </c>
      <c r="Q1790" s="99" t="e">
        <f t="shared" si="714"/>
        <v>#VALUE!</v>
      </c>
      <c r="R1790" s="100"/>
      <c r="S1790" s="5"/>
      <c r="T1790" s="28">
        <f t="shared" si="715"/>
        <v>0</v>
      </c>
      <c r="U1790" s="101">
        <v>66140</v>
      </c>
      <c r="V1790" s="102">
        <f t="shared" si="708"/>
        <v>0</v>
      </c>
      <c r="W1790" s="101"/>
      <c r="X1790" s="101"/>
      <c r="Y1790" s="102">
        <f t="shared" si="716"/>
        <v>0</v>
      </c>
      <c r="Z1790" s="102">
        <f t="shared" si="717"/>
        <v>0</v>
      </c>
      <c r="AA1790" s="102" t="e">
        <f t="shared" si="709"/>
        <v>#VALUE!</v>
      </c>
    </row>
    <row r="1791" spans="1:27" ht="17.25">
      <c r="A1791" s="5"/>
      <c r="B1791" s="5"/>
      <c r="C1791" s="93"/>
      <c r="D1791" s="193"/>
      <c r="E1791" s="94"/>
      <c r="F1791" s="95"/>
      <c r="G1791" s="96" t="str">
        <f t="shared" si="704"/>
        <v>Error</v>
      </c>
      <c r="H1791" s="97">
        <v>14400</v>
      </c>
      <c r="I1791" s="98" t="e">
        <f t="shared" si="710"/>
        <v>#VALUE!</v>
      </c>
      <c r="J1791" s="88" t="e">
        <f t="shared" si="705"/>
        <v>#VALUE!</v>
      </c>
      <c r="K1791" s="98">
        <f t="shared" si="706"/>
        <v>0</v>
      </c>
      <c r="L1791" s="98">
        <f t="shared" si="711"/>
        <v>0</v>
      </c>
      <c r="M1791" s="98" t="e">
        <f t="shared" si="712"/>
        <v>#VALUE!</v>
      </c>
      <c r="N1791" s="98" t="e">
        <f t="shared" si="713"/>
        <v>#VALUE!</v>
      </c>
      <c r="O1791" s="97"/>
      <c r="P1791" s="98" t="e">
        <f t="shared" si="707"/>
        <v>#VALUE!</v>
      </c>
      <c r="Q1791" s="99" t="e">
        <f t="shared" si="714"/>
        <v>#VALUE!</v>
      </c>
      <c r="R1791" s="100"/>
      <c r="S1791" s="5"/>
      <c r="T1791" s="28">
        <f t="shared" si="715"/>
        <v>0</v>
      </c>
      <c r="U1791" s="101">
        <v>66140</v>
      </c>
      <c r="V1791" s="102">
        <f t="shared" si="708"/>
        <v>0</v>
      </c>
      <c r="W1791" s="101"/>
      <c r="X1791" s="101"/>
      <c r="Y1791" s="102">
        <f t="shared" si="716"/>
        <v>0</v>
      </c>
      <c r="Z1791" s="102">
        <f t="shared" si="717"/>
        <v>0</v>
      </c>
      <c r="AA1791" s="102" t="e">
        <f t="shared" si="709"/>
        <v>#VALUE!</v>
      </c>
    </row>
    <row r="1792" spans="1:27" ht="17.25">
      <c r="A1792" s="5"/>
      <c r="B1792" s="5"/>
      <c r="C1792" s="93"/>
      <c r="D1792" s="193"/>
      <c r="E1792" s="94"/>
      <c r="F1792" s="95"/>
      <c r="G1792" s="96" t="str">
        <f t="shared" si="704"/>
        <v>Error</v>
      </c>
      <c r="H1792" s="97">
        <v>14400</v>
      </c>
      <c r="I1792" s="98" t="e">
        <f t="shared" si="710"/>
        <v>#VALUE!</v>
      </c>
      <c r="J1792" s="88" t="e">
        <f t="shared" si="705"/>
        <v>#VALUE!</v>
      </c>
      <c r="K1792" s="98">
        <f t="shared" si="706"/>
        <v>0</v>
      </c>
      <c r="L1792" s="98">
        <f t="shared" si="711"/>
        <v>0</v>
      </c>
      <c r="M1792" s="98" t="e">
        <f t="shared" si="712"/>
        <v>#VALUE!</v>
      </c>
      <c r="N1792" s="98" t="e">
        <f t="shared" si="713"/>
        <v>#VALUE!</v>
      </c>
      <c r="O1792" s="97"/>
      <c r="P1792" s="98" t="e">
        <f t="shared" si="707"/>
        <v>#VALUE!</v>
      </c>
      <c r="Q1792" s="99" t="e">
        <f t="shared" si="714"/>
        <v>#VALUE!</v>
      </c>
      <c r="R1792" s="100"/>
      <c r="S1792" s="5"/>
      <c r="T1792" s="28">
        <f t="shared" si="715"/>
        <v>0</v>
      </c>
      <c r="U1792" s="101">
        <v>66140</v>
      </c>
      <c r="V1792" s="102">
        <f t="shared" si="708"/>
        <v>0</v>
      </c>
      <c r="W1792" s="101"/>
      <c r="X1792" s="101"/>
      <c r="Y1792" s="102">
        <f t="shared" si="716"/>
        <v>0</v>
      </c>
      <c r="Z1792" s="102">
        <f t="shared" si="717"/>
        <v>0</v>
      </c>
      <c r="AA1792" s="102" t="e">
        <f t="shared" si="709"/>
        <v>#VALUE!</v>
      </c>
    </row>
    <row r="1793" spans="1:27" ht="17.25">
      <c r="A1793" s="5"/>
      <c r="B1793" s="5"/>
      <c r="C1793" s="93"/>
      <c r="D1793" s="193"/>
      <c r="E1793" s="94"/>
      <c r="F1793" s="95"/>
      <c r="G1793" s="96" t="str">
        <f t="shared" si="704"/>
        <v>Error</v>
      </c>
      <c r="H1793" s="97">
        <v>14400</v>
      </c>
      <c r="I1793" s="98" t="e">
        <f t="shared" si="710"/>
        <v>#VALUE!</v>
      </c>
      <c r="J1793" s="88" t="e">
        <f t="shared" si="705"/>
        <v>#VALUE!</v>
      </c>
      <c r="K1793" s="98">
        <f t="shared" si="706"/>
        <v>0</v>
      </c>
      <c r="L1793" s="98">
        <f t="shared" si="711"/>
        <v>0</v>
      </c>
      <c r="M1793" s="98" t="e">
        <f t="shared" si="712"/>
        <v>#VALUE!</v>
      </c>
      <c r="N1793" s="98" t="e">
        <f t="shared" si="713"/>
        <v>#VALUE!</v>
      </c>
      <c r="O1793" s="97"/>
      <c r="P1793" s="98" t="e">
        <f t="shared" si="707"/>
        <v>#VALUE!</v>
      </c>
      <c r="Q1793" s="99" t="e">
        <f t="shared" si="714"/>
        <v>#VALUE!</v>
      </c>
      <c r="R1793" s="100"/>
      <c r="S1793" s="5"/>
      <c r="T1793" s="28">
        <f t="shared" si="715"/>
        <v>0</v>
      </c>
      <c r="U1793" s="101">
        <v>66140</v>
      </c>
      <c r="V1793" s="102">
        <f t="shared" si="708"/>
        <v>0</v>
      </c>
      <c r="W1793" s="101"/>
      <c r="X1793" s="101"/>
      <c r="Y1793" s="102">
        <f t="shared" si="716"/>
        <v>0</v>
      </c>
      <c r="Z1793" s="102">
        <f t="shared" si="717"/>
        <v>0</v>
      </c>
      <c r="AA1793" s="102" t="e">
        <f t="shared" si="709"/>
        <v>#VALUE!</v>
      </c>
    </row>
    <row r="1794" spans="1:27" ht="17.25">
      <c r="A1794" s="5"/>
      <c r="B1794" s="5"/>
      <c r="C1794" s="93"/>
      <c r="D1794" s="193"/>
      <c r="E1794" s="84"/>
      <c r="F1794" s="85"/>
      <c r="G1794" s="86" t="str">
        <f t="shared" si="704"/>
        <v>Error</v>
      </c>
      <c r="H1794" s="87">
        <v>14400</v>
      </c>
      <c r="I1794" s="88" t="e">
        <f t="shared" si="710"/>
        <v>#VALUE!</v>
      </c>
      <c r="J1794" s="88" t="e">
        <f t="shared" si="705"/>
        <v>#VALUE!</v>
      </c>
      <c r="K1794" s="88">
        <f t="shared" si="706"/>
        <v>0</v>
      </c>
      <c r="L1794" s="88">
        <f t="shared" si="711"/>
        <v>0</v>
      </c>
      <c r="M1794" s="88" t="e">
        <f t="shared" si="712"/>
        <v>#VALUE!</v>
      </c>
      <c r="N1794" s="88" t="e">
        <f t="shared" si="713"/>
        <v>#VALUE!</v>
      </c>
      <c r="O1794" s="87"/>
      <c r="P1794" s="88" t="e">
        <f t="shared" si="707"/>
        <v>#VALUE!</v>
      </c>
      <c r="Q1794" s="89" t="e">
        <f t="shared" si="714"/>
        <v>#VALUE!</v>
      </c>
      <c r="R1794" s="90"/>
      <c r="S1794" s="82"/>
      <c r="T1794" s="28">
        <f t="shared" si="715"/>
        <v>0</v>
      </c>
      <c r="U1794" s="91">
        <v>66140</v>
      </c>
      <c r="V1794" s="92">
        <f t="shared" si="708"/>
        <v>0</v>
      </c>
      <c r="W1794" s="91"/>
      <c r="X1794" s="91"/>
      <c r="Y1794" s="92">
        <f t="shared" si="716"/>
        <v>0</v>
      </c>
      <c r="Z1794" s="92">
        <f t="shared" si="717"/>
        <v>0</v>
      </c>
      <c r="AA1794" s="92" t="e">
        <f t="shared" si="709"/>
        <v>#VALUE!</v>
      </c>
    </row>
    <row r="1795" spans="1:27" ht="17.25">
      <c r="A1795" s="5"/>
      <c r="B1795" s="5"/>
      <c r="C1795" s="93"/>
      <c r="D1795" s="193"/>
      <c r="E1795" s="94"/>
      <c r="F1795" s="95"/>
      <c r="G1795" s="96" t="str">
        <f t="shared" si="704"/>
        <v>Error</v>
      </c>
      <c r="H1795" s="97">
        <v>14400</v>
      </c>
      <c r="I1795" s="98" t="e">
        <f t="shared" si="710"/>
        <v>#VALUE!</v>
      </c>
      <c r="J1795" s="88" t="e">
        <f t="shared" si="705"/>
        <v>#VALUE!</v>
      </c>
      <c r="K1795" s="98">
        <f t="shared" si="706"/>
        <v>0</v>
      </c>
      <c r="L1795" s="98">
        <f t="shared" si="711"/>
        <v>0</v>
      </c>
      <c r="M1795" s="98" t="e">
        <f t="shared" si="712"/>
        <v>#VALUE!</v>
      </c>
      <c r="N1795" s="98" t="e">
        <f t="shared" si="713"/>
        <v>#VALUE!</v>
      </c>
      <c r="O1795" s="97"/>
      <c r="P1795" s="98" t="e">
        <f t="shared" si="707"/>
        <v>#VALUE!</v>
      </c>
      <c r="Q1795" s="99" t="e">
        <f t="shared" si="714"/>
        <v>#VALUE!</v>
      </c>
      <c r="R1795" s="100"/>
      <c r="S1795" s="5"/>
      <c r="T1795" s="28">
        <f t="shared" si="715"/>
        <v>0</v>
      </c>
      <c r="U1795" s="101">
        <v>66140</v>
      </c>
      <c r="V1795" s="102">
        <f t="shared" si="708"/>
        <v>0</v>
      </c>
      <c r="W1795" s="101"/>
      <c r="X1795" s="101"/>
      <c r="Y1795" s="102">
        <f t="shared" si="716"/>
        <v>0</v>
      </c>
      <c r="Z1795" s="102">
        <f t="shared" si="717"/>
        <v>0</v>
      </c>
      <c r="AA1795" s="102" t="e">
        <f t="shared" si="709"/>
        <v>#VALUE!</v>
      </c>
    </row>
    <row r="1796" spans="1:27" ht="17.25">
      <c r="A1796" s="5"/>
      <c r="B1796" s="5"/>
      <c r="C1796" s="93"/>
      <c r="D1796" s="193"/>
      <c r="E1796" s="94"/>
      <c r="F1796" s="95"/>
      <c r="G1796" s="96" t="str">
        <f t="shared" si="704"/>
        <v>Error</v>
      </c>
      <c r="H1796" s="97">
        <v>14400</v>
      </c>
      <c r="I1796" s="98" t="e">
        <f t="shared" si="710"/>
        <v>#VALUE!</v>
      </c>
      <c r="J1796" s="88" t="e">
        <f t="shared" si="705"/>
        <v>#VALUE!</v>
      </c>
      <c r="K1796" s="98">
        <f t="shared" si="706"/>
        <v>0</v>
      </c>
      <c r="L1796" s="98">
        <f t="shared" si="711"/>
        <v>0</v>
      </c>
      <c r="M1796" s="98" t="e">
        <f t="shared" si="712"/>
        <v>#VALUE!</v>
      </c>
      <c r="N1796" s="98" t="e">
        <f t="shared" si="713"/>
        <v>#VALUE!</v>
      </c>
      <c r="O1796" s="97"/>
      <c r="P1796" s="98" t="e">
        <f t="shared" si="707"/>
        <v>#VALUE!</v>
      </c>
      <c r="Q1796" s="99" t="e">
        <f t="shared" si="714"/>
        <v>#VALUE!</v>
      </c>
      <c r="R1796" s="100"/>
      <c r="S1796" s="5"/>
      <c r="T1796" s="28">
        <f t="shared" si="715"/>
        <v>0</v>
      </c>
      <c r="U1796" s="101">
        <v>66140</v>
      </c>
      <c r="V1796" s="102">
        <f t="shared" si="708"/>
        <v>0</v>
      </c>
      <c r="W1796" s="101"/>
      <c r="X1796" s="101"/>
      <c r="Y1796" s="102">
        <f t="shared" si="716"/>
        <v>0</v>
      </c>
      <c r="Z1796" s="102">
        <f t="shared" si="717"/>
        <v>0</v>
      </c>
      <c r="AA1796" s="102" t="e">
        <f t="shared" si="709"/>
        <v>#VALUE!</v>
      </c>
    </row>
    <row r="1797" spans="1:27" ht="17.25">
      <c r="A1797" s="5"/>
      <c r="B1797" s="5"/>
      <c r="C1797" s="93"/>
      <c r="D1797" s="193"/>
      <c r="E1797" s="94"/>
      <c r="F1797" s="95"/>
      <c r="G1797" s="96" t="str">
        <f t="shared" si="704"/>
        <v>Error</v>
      </c>
      <c r="H1797" s="97">
        <v>14400</v>
      </c>
      <c r="I1797" s="98" t="e">
        <f t="shared" si="710"/>
        <v>#VALUE!</v>
      </c>
      <c r="J1797" s="88" t="e">
        <f t="shared" si="705"/>
        <v>#VALUE!</v>
      </c>
      <c r="K1797" s="98">
        <f t="shared" si="706"/>
        <v>0</v>
      </c>
      <c r="L1797" s="98">
        <f t="shared" si="711"/>
        <v>0</v>
      </c>
      <c r="M1797" s="98" t="e">
        <f t="shared" si="712"/>
        <v>#VALUE!</v>
      </c>
      <c r="N1797" s="98" t="e">
        <f t="shared" si="713"/>
        <v>#VALUE!</v>
      </c>
      <c r="O1797" s="97"/>
      <c r="P1797" s="98" t="e">
        <f t="shared" si="707"/>
        <v>#VALUE!</v>
      </c>
      <c r="Q1797" s="99" t="e">
        <f t="shared" si="714"/>
        <v>#VALUE!</v>
      </c>
      <c r="R1797" s="100"/>
      <c r="S1797" s="5"/>
      <c r="T1797" s="28">
        <f t="shared" si="715"/>
        <v>0</v>
      </c>
      <c r="U1797" s="101">
        <v>66140</v>
      </c>
      <c r="V1797" s="102">
        <f t="shared" si="708"/>
        <v>0</v>
      </c>
      <c r="W1797" s="101"/>
      <c r="X1797" s="101"/>
      <c r="Y1797" s="102">
        <f t="shared" si="716"/>
        <v>0</v>
      </c>
      <c r="Z1797" s="102">
        <f t="shared" si="717"/>
        <v>0</v>
      </c>
      <c r="AA1797" s="102" t="e">
        <f t="shared" si="709"/>
        <v>#VALUE!</v>
      </c>
    </row>
    <row r="1798" spans="1:27" ht="17.25">
      <c r="A1798" s="5"/>
      <c r="B1798" s="5"/>
      <c r="C1798" s="93"/>
      <c r="D1798" s="193"/>
      <c r="E1798" s="94"/>
      <c r="F1798" s="95"/>
      <c r="G1798" s="96" t="str">
        <f t="shared" si="704"/>
        <v>Error</v>
      </c>
      <c r="H1798" s="97">
        <v>14400</v>
      </c>
      <c r="I1798" s="98" t="e">
        <f t="shared" si="710"/>
        <v>#VALUE!</v>
      </c>
      <c r="J1798" s="88" t="e">
        <f t="shared" si="705"/>
        <v>#VALUE!</v>
      </c>
      <c r="K1798" s="98">
        <f t="shared" si="706"/>
        <v>0</v>
      </c>
      <c r="L1798" s="98">
        <f t="shared" si="711"/>
        <v>0</v>
      </c>
      <c r="M1798" s="98" t="e">
        <f t="shared" si="712"/>
        <v>#VALUE!</v>
      </c>
      <c r="N1798" s="98" t="e">
        <f t="shared" si="713"/>
        <v>#VALUE!</v>
      </c>
      <c r="O1798" s="97"/>
      <c r="P1798" s="98" t="e">
        <f t="shared" si="707"/>
        <v>#VALUE!</v>
      </c>
      <c r="Q1798" s="99" t="e">
        <f t="shared" si="714"/>
        <v>#VALUE!</v>
      </c>
      <c r="R1798" s="100"/>
      <c r="S1798" s="5"/>
      <c r="T1798" s="28">
        <f t="shared" si="715"/>
        <v>0</v>
      </c>
      <c r="U1798" s="101">
        <v>66140</v>
      </c>
      <c r="V1798" s="102">
        <f t="shared" si="708"/>
        <v>0</v>
      </c>
      <c r="W1798" s="101"/>
      <c r="X1798" s="101"/>
      <c r="Y1798" s="102">
        <f t="shared" si="716"/>
        <v>0</v>
      </c>
      <c r="Z1798" s="102">
        <f t="shared" si="717"/>
        <v>0</v>
      </c>
      <c r="AA1798" s="102" t="e">
        <f t="shared" si="709"/>
        <v>#VALUE!</v>
      </c>
    </row>
    <row r="1799" spans="1:27" ht="17.25">
      <c r="A1799" s="5"/>
      <c r="B1799" s="5"/>
      <c r="C1799" s="93"/>
      <c r="D1799" s="193"/>
      <c r="E1799" s="94"/>
      <c r="F1799" s="95"/>
      <c r="G1799" s="96" t="str">
        <f t="shared" si="704"/>
        <v>Error</v>
      </c>
      <c r="H1799" s="97">
        <v>14400</v>
      </c>
      <c r="I1799" s="98" t="e">
        <f t="shared" si="710"/>
        <v>#VALUE!</v>
      </c>
      <c r="J1799" s="88" t="e">
        <f t="shared" si="705"/>
        <v>#VALUE!</v>
      </c>
      <c r="K1799" s="98">
        <f t="shared" si="706"/>
        <v>0</v>
      </c>
      <c r="L1799" s="98">
        <f t="shared" si="711"/>
        <v>0</v>
      </c>
      <c r="M1799" s="98" t="e">
        <f t="shared" si="712"/>
        <v>#VALUE!</v>
      </c>
      <c r="N1799" s="98" t="e">
        <f t="shared" si="713"/>
        <v>#VALUE!</v>
      </c>
      <c r="O1799" s="97"/>
      <c r="P1799" s="98" t="e">
        <f t="shared" si="707"/>
        <v>#VALUE!</v>
      </c>
      <c r="Q1799" s="99" t="e">
        <f t="shared" si="714"/>
        <v>#VALUE!</v>
      </c>
      <c r="R1799" s="100"/>
      <c r="S1799" s="5"/>
      <c r="T1799" s="28">
        <f t="shared" si="715"/>
        <v>0</v>
      </c>
      <c r="U1799" s="101">
        <v>66140</v>
      </c>
      <c r="V1799" s="102">
        <f t="shared" si="708"/>
        <v>0</v>
      </c>
      <c r="W1799" s="101"/>
      <c r="X1799" s="101"/>
      <c r="Y1799" s="102">
        <f t="shared" si="716"/>
        <v>0</v>
      </c>
      <c r="Z1799" s="102">
        <f t="shared" si="717"/>
        <v>0</v>
      </c>
      <c r="AA1799" s="102" t="e">
        <f t="shared" si="709"/>
        <v>#VALUE!</v>
      </c>
    </row>
    <row r="1800" spans="1:27" ht="17.25">
      <c r="A1800" s="5"/>
      <c r="B1800" s="5"/>
      <c r="C1800" s="93"/>
      <c r="D1800" s="193"/>
      <c r="E1800" s="84"/>
      <c r="F1800" s="85"/>
      <c r="G1800" s="86" t="str">
        <f t="shared" si="704"/>
        <v>Error</v>
      </c>
      <c r="H1800" s="87">
        <v>14400</v>
      </c>
      <c r="I1800" s="88" t="e">
        <f t="shared" si="710"/>
        <v>#VALUE!</v>
      </c>
      <c r="J1800" s="88" t="e">
        <f t="shared" si="705"/>
        <v>#VALUE!</v>
      </c>
      <c r="K1800" s="88">
        <f t="shared" si="706"/>
        <v>0</v>
      </c>
      <c r="L1800" s="88">
        <f t="shared" si="711"/>
        <v>0</v>
      </c>
      <c r="M1800" s="88" t="e">
        <f t="shared" si="712"/>
        <v>#VALUE!</v>
      </c>
      <c r="N1800" s="88" t="e">
        <f t="shared" si="713"/>
        <v>#VALUE!</v>
      </c>
      <c r="O1800" s="87"/>
      <c r="P1800" s="88" t="e">
        <f t="shared" si="707"/>
        <v>#VALUE!</v>
      </c>
      <c r="Q1800" s="89" t="e">
        <f t="shared" si="714"/>
        <v>#VALUE!</v>
      </c>
      <c r="R1800" s="90"/>
      <c r="S1800" s="82"/>
      <c r="T1800" s="28">
        <f t="shared" si="715"/>
        <v>0</v>
      </c>
      <c r="U1800" s="91">
        <v>66140</v>
      </c>
      <c r="V1800" s="92">
        <f t="shared" si="708"/>
        <v>0</v>
      </c>
      <c r="W1800" s="91"/>
      <c r="X1800" s="91"/>
      <c r="Y1800" s="92">
        <f t="shared" si="716"/>
        <v>0</v>
      </c>
      <c r="Z1800" s="92">
        <f t="shared" si="717"/>
        <v>0</v>
      </c>
      <c r="AA1800" s="92" t="e">
        <f t="shared" si="709"/>
        <v>#VALUE!</v>
      </c>
    </row>
    <row r="1801" spans="1:27" ht="17.25">
      <c r="A1801" s="5"/>
      <c r="B1801" s="5"/>
      <c r="C1801" s="93"/>
      <c r="D1801" s="193"/>
      <c r="E1801" s="94"/>
      <c r="F1801" s="95"/>
      <c r="G1801" s="96" t="str">
        <f t="shared" si="704"/>
        <v>Error</v>
      </c>
      <c r="H1801" s="97">
        <v>14400</v>
      </c>
      <c r="I1801" s="98" t="e">
        <f t="shared" si="710"/>
        <v>#VALUE!</v>
      </c>
      <c r="J1801" s="88" t="e">
        <f t="shared" si="705"/>
        <v>#VALUE!</v>
      </c>
      <c r="K1801" s="98">
        <f t="shared" si="706"/>
        <v>0</v>
      </c>
      <c r="L1801" s="98">
        <f t="shared" si="711"/>
        <v>0</v>
      </c>
      <c r="M1801" s="98" t="e">
        <f t="shared" si="712"/>
        <v>#VALUE!</v>
      </c>
      <c r="N1801" s="98" t="e">
        <f t="shared" si="713"/>
        <v>#VALUE!</v>
      </c>
      <c r="O1801" s="97"/>
      <c r="P1801" s="98" t="e">
        <f t="shared" si="707"/>
        <v>#VALUE!</v>
      </c>
      <c r="Q1801" s="99" t="e">
        <f t="shared" si="714"/>
        <v>#VALUE!</v>
      </c>
      <c r="R1801" s="100"/>
      <c r="S1801" s="5"/>
      <c r="T1801" s="28">
        <f t="shared" si="715"/>
        <v>0</v>
      </c>
      <c r="U1801" s="101">
        <v>66140</v>
      </c>
      <c r="V1801" s="102">
        <f t="shared" si="708"/>
        <v>0</v>
      </c>
      <c r="W1801" s="101"/>
      <c r="X1801" s="101"/>
      <c r="Y1801" s="102">
        <f t="shared" si="716"/>
        <v>0</v>
      </c>
      <c r="Z1801" s="102">
        <f t="shared" si="717"/>
        <v>0</v>
      </c>
      <c r="AA1801" s="102" t="e">
        <f t="shared" si="709"/>
        <v>#VALUE!</v>
      </c>
    </row>
    <row r="1802" spans="1:27" ht="17.25">
      <c r="A1802" s="5"/>
      <c r="B1802" s="5"/>
      <c r="C1802" s="93"/>
      <c r="D1802" s="193"/>
      <c r="E1802" s="94"/>
      <c r="F1802" s="95"/>
      <c r="G1802" s="96" t="str">
        <f t="shared" si="704"/>
        <v>Error</v>
      </c>
      <c r="H1802" s="97">
        <v>14400</v>
      </c>
      <c r="I1802" s="98" t="e">
        <f t="shared" si="710"/>
        <v>#VALUE!</v>
      </c>
      <c r="J1802" s="88" t="e">
        <f t="shared" si="705"/>
        <v>#VALUE!</v>
      </c>
      <c r="K1802" s="98">
        <f t="shared" si="706"/>
        <v>0</v>
      </c>
      <c r="L1802" s="98">
        <f t="shared" si="711"/>
        <v>0</v>
      </c>
      <c r="M1802" s="98" t="e">
        <f t="shared" si="712"/>
        <v>#VALUE!</v>
      </c>
      <c r="N1802" s="98" t="e">
        <f t="shared" si="713"/>
        <v>#VALUE!</v>
      </c>
      <c r="O1802" s="97"/>
      <c r="P1802" s="98" t="e">
        <f t="shared" si="707"/>
        <v>#VALUE!</v>
      </c>
      <c r="Q1802" s="99" t="e">
        <f t="shared" si="714"/>
        <v>#VALUE!</v>
      </c>
      <c r="R1802" s="100"/>
      <c r="S1802" s="5"/>
      <c r="T1802" s="28">
        <f t="shared" si="715"/>
        <v>0</v>
      </c>
      <c r="U1802" s="101">
        <v>66140</v>
      </c>
      <c r="V1802" s="102">
        <f t="shared" si="708"/>
        <v>0</v>
      </c>
      <c r="W1802" s="101"/>
      <c r="X1802" s="101"/>
      <c r="Y1802" s="102">
        <f t="shared" si="716"/>
        <v>0</v>
      </c>
      <c r="Z1802" s="102">
        <f t="shared" si="717"/>
        <v>0</v>
      </c>
      <c r="AA1802" s="102" t="e">
        <f t="shared" si="709"/>
        <v>#VALUE!</v>
      </c>
    </row>
    <row r="1803" spans="1:27" ht="17.25">
      <c r="A1803" s="5"/>
      <c r="B1803" s="5"/>
      <c r="C1803" s="93"/>
      <c r="D1803" s="193"/>
      <c r="E1803" s="94"/>
      <c r="F1803" s="95"/>
      <c r="G1803" s="96" t="str">
        <f t="shared" si="704"/>
        <v>Error</v>
      </c>
      <c r="H1803" s="97">
        <v>14400</v>
      </c>
      <c r="I1803" s="98" t="e">
        <f t="shared" si="710"/>
        <v>#VALUE!</v>
      </c>
      <c r="J1803" s="88" t="e">
        <f t="shared" si="705"/>
        <v>#VALUE!</v>
      </c>
      <c r="K1803" s="98">
        <f t="shared" si="706"/>
        <v>0</v>
      </c>
      <c r="L1803" s="98">
        <f t="shared" si="711"/>
        <v>0</v>
      </c>
      <c r="M1803" s="98" t="e">
        <f t="shared" si="712"/>
        <v>#VALUE!</v>
      </c>
      <c r="N1803" s="98" t="e">
        <f t="shared" si="713"/>
        <v>#VALUE!</v>
      </c>
      <c r="O1803" s="97"/>
      <c r="P1803" s="98" t="e">
        <f t="shared" si="707"/>
        <v>#VALUE!</v>
      </c>
      <c r="Q1803" s="99" t="e">
        <f t="shared" si="714"/>
        <v>#VALUE!</v>
      </c>
      <c r="R1803" s="100"/>
      <c r="S1803" s="5"/>
      <c r="T1803" s="28">
        <f t="shared" si="715"/>
        <v>0</v>
      </c>
      <c r="U1803" s="101">
        <v>66140</v>
      </c>
      <c r="V1803" s="102">
        <f t="shared" si="708"/>
        <v>0</v>
      </c>
      <c r="W1803" s="101"/>
      <c r="X1803" s="101"/>
      <c r="Y1803" s="102">
        <f t="shared" si="716"/>
        <v>0</v>
      </c>
      <c r="Z1803" s="102">
        <f t="shared" si="717"/>
        <v>0</v>
      </c>
      <c r="AA1803" s="102" t="e">
        <f t="shared" si="709"/>
        <v>#VALUE!</v>
      </c>
    </row>
    <row r="1804" spans="1:27" ht="17.25">
      <c r="A1804" s="5"/>
      <c r="B1804" s="5"/>
      <c r="C1804" s="93"/>
      <c r="D1804" s="193"/>
      <c r="E1804" s="94"/>
      <c r="F1804" s="95"/>
      <c r="G1804" s="96" t="str">
        <f t="shared" si="704"/>
        <v>Error</v>
      </c>
      <c r="H1804" s="97">
        <v>14400</v>
      </c>
      <c r="I1804" s="98" t="e">
        <f t="shared" si="710"/>
        <v>#VALUE!</v>
      </c>
      <c r="J1804" s="88" t="e">
        <f t="shared" si="705"/>
        <v>#VALUE!</v>
      </c>
      <c r="K1804" s="98">
        <f t="shared" si="706"/>
        <v>0</v>
      </c>
      <c r="L1804" s="98">
        <f t="shared" si="711"/>
        <v>0</v>
      </c>
      <c r="M1804" s="98" t="e">
        <f t="shared" si="712"/>
        <v>#VALUE!</v>
      </c>
      <c r="N1804" s="98" t="e">
        <f t="shared" si="713"/>
        <v>#VALUE!</v>
      </c>
      <c r="O1804" s="97"/>
      <c r="P1804" s="98" t="e">
        <f t="shared" si="707"/>
        <v>#VALUE!</v>
      </c>
      <c r="Q1804" s="99" t="e">
        <f t="shared" si="714"/>
        <v>#VALUE!</v>
      </c>
      <c r="R1804" s="100"/>
      <c r="S1804" s="5"/>
      <c r="T1804" s="28">
        <f t="shared" si="715"/>
        <v>0</v>
      </c>
      <c r="U1804" s="101">
        <v>66140</v>
      </c>
      <c r="V1804" s="102">
        <f t="shared" si="708"/>
        <v>0</v>
      </c>
      <c r="W1804" s="101"/>
      <c r="X1804" s="101"/>
      <c r="Y1804" s="102">
        <f t="shared" si="716"/>
        <v>0</v>
      </c>
      <c r="Z1804" s="102">
        <f t="shared" si="717"/>
        <v>0</v>
      </c>
      <c r="AA1804" s="102" t="e">
        <f t="shared" si="709"/>
        <v>#VALUE!</v>
      </c>
    </row>
    <row r="1805" spans="1:27" ht="17.25">
      <c r="A1805" s="5"/>
      <c r="B1805" s="5"/>
      <c r="C1805" s="93"/>
      <c r="D1805" s="193"/>
      <c r="E1805" s="94"/>
      <c r="F1805" s="95"/>
      <c r="G1805" s="96" t="str">
        <f t="shared" si="704"/>
        <v>Error</v>
      </c>
      <c r="H1805" s="97">
        <v>14400</v>
      </c>
      <c r="I1805" s="98" t="e">
        <f t="shared" si="710"/>
        <v>#VALUE!</v>
      </c>
      <c r="J1805" s="88" t="e">
        <f t="shared" si="705"/>
        <v>#VALUE!</v>
      </c>
      <c r="K1805" s="98">
        <f t="shared" si="706"/>
        <v>0</v>
      </c>
      <c r="L1805" s="98">
        <f t="shared" si="711"/>
        <v>0</v>
      </c>
      <c r="M1805" s="98" t="e">
        <f t="shared" si="712"/>
        <v>#VALUE!</v>
      </c>
      <c r="N1805" s="98" t="e">
        <f t="shared" si="713"/>
        <v>#VALUE!</v>
      </c>
      <c r="O1805" s="97"/>
      <c r="P1805" s="98" t="e">
        <f t="shared" si="707"/>
        <v>#VALUE!</v>
      </c>
      <c r="Q1805" s="99" t="e">
        <f t="shared" si="714"/>
        <v>#VALUE!</v>
      </c>
      <c r="R1805" s="100"/>
      <c r="S1805" s="5"/>
      <c r="T1805" s="28">
        <f t="shared" si="715"/>
        <v>0</v>
      </c>
      <c r="U1805" s="101">
        <v>66140</v>
      </c>
      <c r="V1805" s="102">
        <f t="shared" si="708"/>
        <v>0</v>
      </c>
      <c r="W1805" s="101"/>
      <c r="X1805" s="101"/>
      <c r="Y1805" s="102">
        <f t="shared" si="716"/>
        <v>0</v>
      </c>
      <c r="Z1805" s="102">
        <f t="shared" si="717"/>
        <v>0</v>
      </c>
      <c r="AA1805" s="102" t="e">
        <f t="shared" si="709"/>
        <v>#VALUE!</v>
      </c>
    </row>
    <row r="1806" spans="1:27" ht="17.25">
      <c r="A1806" s="5"/>
      <c r="B1806" s="5"/>
      <c r="C1806" s="93"/>
      <c r="D1806" s="193"/>
      <c r="E1806" s="84"/>
      <c r="F1806" s="85"/>
      <c r="G1806" s="86" t="str">
        <f t="shared" si="704"/>
        <v>Error</v>
      </c>
      <c r="H1806" s="87">
        <v>14400</v>
      </c>
      <c r="I1806" s="88" t="e">
        <f t="shared" si="710"/>
        <v>#VALUE!</v>
      </c>
      <c r="J1806" s="88" t="e">
        <f t="shared" si="705"/>
        <v>#VALUE!</v>
      </c>
      <c r="K1806" s="88">
        <f t="shared" si="706"/>
        <v>0</v>
      </c>
      <c r="L1806" s="88">
        <f t="shared" si="711"/>
        <v>0</v>
      </c>
      <c r="M1806" s="88" t="e">
        <f t="shared" si="712"/>
        <v>#VALUE!</v>
      </c>
      <c r="N1806" s="88" t="e">
        <f t="shared" si="713"/>
        <v>#VALUE!</v>
      </c>
      <c r="O1806" s="87"/>
      <c r="P1806" s="88" t="e">
        <f t="shared" si="707"/>
        <v>#VALUE!</v>
      </c>
      <c r="Q1806" s="89" t="e">
        <f t="shared" si="714"/>
        <v>#VALUE!</v>
      </c>
      <c r="R1806" s="90"/>
      <c r="S1806" s="82"/>
      <c r="T1806" s="28">
        <f t="shared" si="715"/>
        <v>0</v>
      </c>
      <c r="U1806" s="91">
        <v>66140</v>
      </c>
      <c r="V1806" s="92">
        <f t="shared" si="708"/>
        <v>0</v>
      </c>
      <c r="W1806" s="91"/>
      <c r="X1806" s="91"/>
      <c r="Y1806" s="92">
        <f t="shared" si="716"/>
        <v>0</v>
      </c>
      <c r="Z1806" s="92">
        <f t="shared" si="717"/>
        <v>0</v>
      </c>
      <c r="AA1806" s="92" t="e">
        <f t="shared" si="709"/>
        <v>#VALUE!</v>
      </c>
    </row>
    <row r="1807" spans="1:27" ht="17.25">
      <c r="A1807" s="5"/>
      <c r="B1807" s="5"/>
      <c r="C1807" s="93"/>
      <c r="D1807" s="193"/>
      <c r="E1807" s="94"/>
      <c r="F1807" s="95"/>
      <c r="G1807" s="96" t="str">
        <f t="shared" si="704"/>
        <v>Error</v>
      </c>
      <c r="H1807" s="97">
        <v>14400</v>
      </c>
      <c r="I1807" s="98" t="e">
        <f t="shared" si="710"/>
        <v>#VALUE!</v>
      </c>
      <c r="J1807" s="88" t="e">
        <f t="shared" si="705"/>
        <v>#VALUE!</v>
      </c>
      <c r="K1807" s="98">
        <f t="shared" si="706"/>
        <v>0</v>
      </c>
      <c r="L1807" s="98">
        <f t="shared" si="711"/>
        <v>0</v>
      </c>
      <c r="M1807" s="98" t="e">
        <f t="shared" si="712"/>
        <v>#VALUE!</v>
      </c>
      <c r="N1807" s="98" t="e">
        <f t="shared" si="713"/>
        <v>#VALUE!</v>
      </c>
      <c r="O1807" s="97"/>
      <c r="P1807" s="98" t="e">
        <f t="shared" si="707"/>
        <v>#VALUE!</v>
      </c>
      <c r="Q1807" s="99" t="e">
        <f t="shared" si="714"/>
        <v>#VALUE!</v>
      </c>
      <c r="R1807" s="100"/>
      <c r="S1807" s="5"/>
      <c r="T1807" s="28">
        <f t="shared" si="715"/>
        <v>0</v>
      </c>
      <c r="U1807" s="101">
        <v>66140</v>
      </c>
      <c r="V1807" s="102">
        <f t="shared" si="708"/>
        <v>0</v>
      </c>
      <c r="W1807" s="101"/>
      <c r="X1807" s="101"/>
      <c r="Y1807" s="102">
        <f t="shared" si="716"/>
        <v>0</v>
      </c>
      <c r="Z1807" s="102">
        <f t="shared" si="717"/>
        <v>0</v>
      </c>
      <c r="AA1807" s="102" t="e">
        <f t="shared" si="709"/>
        <v>#VALUE!</v>
      </c>
    </row>
    <row r="1808" spans="1:27" ht="17.25">
      <c r="A1808" s="5"/>
      <c r="B1808" s="5"/>
      <c r="C1808" s="93"/>
      <c r="D1808" s="193"/>
      <c r="E1808" s="94"/>
      <c r="F1808" s="95"/>
      <c r="G1808" s="96" t="str">
        <f t="shared" si="704"/>
        <v>Error</v>
      </c>
      <c r="H1808" s="97">
        <v>14400</v>
      </c>
      <c r="I1808" s="98" t="e">
        <f t="shared" si="710"/>
        <v>#VALUE!</v>
      </c>
      <c r="J1808" s="88" t="e">
        <f t="shared" si="705"/>
        <v>#VALUE!</v>
      </c>
      <c r="K1808" s="98">
        <f t="shared" si="706"/>
        <v>0</v>
      </c>
      <c r="L1808" s="98">
        <f t="shared" si="711"/>
        <v>0</v>
      </c>
      <c r="M1808" s="98" t="e">
        <f t="shared" si="712"/>
        <v>#VALUE!</v>
      </c>
      <c r="N1808" s="98" t="e">
        <f t="shared" si="713"/>
        <v>#VALUE!</v>
      </c>
      <c r="O1808" s="97"/>
      <c r="P1808" s="98" t="e">
        <f t="shared" si="707"/>
        <v>#VALUE!</v>
      </c>
      <c r="Q1808" s="99" t="e">
        <f t="shared" si="714"/>
        <v>#VALUE!</v>
      </c>
      <c r="R1808" s="100"/>
      <c r="S1808" s="5"/>
      <c r="T1808" s="28">
        <f t="shared" si="715"/>
        <v>0</v>
      </c>
      <c r="U1808" s="101">
        <v>66140</v>
      </c>
      <c r="V1808" s="102">
        <f t="shared" ref="V1808:V1839" si="718">+U1808*T1808</f>
        <v>0</v>
      </c>
      <c r="W1808" s="101"/>
      <c r="X1808" s="101"/>
      <c r="Y1808" s="102">
        <f t="shared" si="716"/>
        <v>0</v>
      </c>
      <c r="Z1808" s="102">
        <f t="shared" si="717"/>
        <v>0</v>
      </c>
      <c r="AA1808" s="102" t="e">
        <f t="shared" ref="AA1808:AA1839" si="719">+Z1808+Q1808</f>
        <v>#VALUE!</v>
      </c>
    </row>
    <row r="1809" spans="1:27" ht="17.25">
      <c r="A1809" s="5"/>
      <c r="B1809" s="5"/>
      <c r="C1809" s="93"/>
      <c r="D1809" s="193"/>
      <c r="E1809" s="94"/>
      <c r="F1809" s="95"/>
      <c r="G1809" s="96" t="str">
        <f t="shared" si="704"/>
        <v>Error</v>
      </c>
      <c r="H1809" s="97">
        <v>14400</v>
      </c>
      <c r="I1809" s="98" t="e">
        <f t="shared" si="710"/>
        <v>#VALUE!</v>
      </c>
      <c r="J1809" s="88" t="e">
        <f t="shared" si="705"/>
        <v>#VALUE!</v>
      </c>
      <c r="K1809" s="98">
        <f t="shared" si="706"/>
        <v>0</v>
      </c>
      <c r="L1809" s="98">
        <f t="shared" si="711"/>
        <v>0</v>
      </c>
      <c r="M1809" s="98" t="e">
        <f t="shared" si="712"/>
        <v>#VALUE!</v>
      </c>
      <c r="N1809" s="98" t="e">
        <f t="shared" si="713"/>
        <v>#VALUE!</v>
      </c>
      <c r="O1809" s="97"/>
      <c r="P1809" s="98" t="e">
        <f t="shared" si="707"/>
        <v>#VALUE!</v>
      </c>
      <c r="Q1809" s="99" t="e">
        <f t="shared" si="714"/>
        <v>#VALUE!</v>
      </c>
      <c r="R1809" s="100"/>
      <c r="S1809" s="5"/>
      <c r="T1809" s="28">
        <f t="shared" si="715"/>
        <v>0</v>
      </c>
      <c r="U1809" s="101">
        <v>66140</v>
      </c>
      <c r="V1809" s="102">
        <f t="shared" si="718"/>
        <v>0</v>
      </c>
      <c r="W1809" s="101"/>
      <c r="X1809" s="101"/>
      <c r="Y1809" s="102">
        <f t="shared" si="716"/>
        <v>0</v>
      </c>
      <c r="Z1809" s="102">
        <f t="shared" si="717"/>
        <v>0</v>
      </c>
      <c r="AA1809" s="102" t="e">
        <f t="shared" si="719"/>
        <v>#VALUE!</v>
      </c>
    </row>
    <row r="1810" spans="1:27" ht="17.25">
      <c r="A1810" s="5"/>
      <c r="B1810" s="5"/>
      <c r="C1810" s="93"/>
      <c r="D1810" s="193"/>
      <c r="E1810" s="94"/>
      <c r="F1810" s="95"/>
      <c r="G1810" s="96" t="str">
        <f t="shared" si="704"/>
        <v>Error</v>
      </c>
      <c r="H1810" s="97">
        <v>14400</v>
      </c>
      <c r="I1810" s="98" t="e">
        <f t="shared" si="710"/>
        <v>#VALUE!</v>
      </c>
      <c r="J1810" s="88" t="e">
        <f t="shared" si="705"/>
        <v>#VALUE!</v>
      </c>
      <c r="K1810" s="98">
        <f t="shared" si="706"/>
        <v>0</v>
      </c>
      <c r="L1810" s="98">
        <f t="shared" si="711"/>
        <v>0</v>
      </c>
      <c r="M1810" s="98" t="e">
        <f t="shared" si="712"/>
        <v>#VALUE!</v>
      </c>
      <c r="N1810" s="98" t="e">
        <f t="shared" si="713"/>
        <v>#VALUE!</v>
      </c>
      <c r="O1810" s="97"/>
      <c r="P1810" s="98" t="e">
        <f t="shared" si="707"/>
        <v>#VALUE!</v>
      </c>
      <c r="Q1810" s="99" t="e">
        <f t="shared" si="714"/>
        <v>#VALUE!</v>
      </c>
      <c r="R1810" s="100"/>
      <c r="S1810" s="5"/>
      <c r="T1810" s="28">
        <f t="shared" si="715"/>
        <v>0</v>
      </c>
      <c r="U1810" s="101">
        <v>66140</v>
      </c>
      <c r="V1810" s="102">
        <f t="shared" si="718"/>
        <v>0</v>
      </c>
      <c r="W1810" s="101"/>
      <c r="X1810" s="101"/>
      <c r="Y1810" s="102">
        <f t="shared" si="716"/>
        <v>0</v>
      </c>
      <c r="Z1810" s="102">
        <f t="shared" si="717"/>
        <v>0</v>
      </c>
      <c r="AA1810" s="102" t="e">
        <f t="shared" si="719"/>
        <v>#VALUE!</v>
      </c>
    </row>
    <row r="1811" spans="1:27" ht="17.25">
      <c r="A1811" s="5"/>
      <c r="B1811" s="5"/>
      <c r="C1811" s="93"/>
      <c r="D1811" s="193"/>
      <c r="E1811" s="94"/>
      <c r="F1811" s="95"/>
      <c r="G1811" s="96" t="str">
        <f t="shared" si="704"/>
        <v>Error</v>
      </c>
      <c r="H1811" s="97">
        <v>14400</v>
      </c>
      <c r="I1811" s="98" t="e">
        <f t="shared" si="710"/>
        <v>#VALUE!</v>
      </c>
      <c r="J1811" s="88" t="e">
        <f t="shared" si="705"/>
        <v>#VALUE!</v>
      </c>
      <c r="K1811" s="98">
        <f t="shared" si="706"/>
        <v>0</v>
      </c>
      <c r="L1811" s="98">
        <f t="shared" si="711"/>
        <v>0</v>
      </c>
      <c r="M1811" s="98" t="e">
        <f t="shared" si="712"/>
        <v>#VALUE!</v>
      </c>
      <c r="N1811" s="98" t="e">
        <f t="shared" si="713"/>
        <v>#VALUE!</v>
      </c>
      <c r="O1811" s="97"/>
      <c r="P1811" s="98" t="e">
        <f t="shared" si="707"/>
        <v>#VALUE!</v>
      </c>
      <c r="Q1811" s="99" t="e">
        <f t="shared" si="714"/>
        <v>#VALUE!</v>
      </c>
      <c r="R1811" s="100"/>
      <c r="S1811" s="5"/>
      <c r="T1811" s="28">
        <f t="shared" si="715"/>
        <v>0</v>
      </c>
      <c r="U1811" s="101">
        <v>66140</v>
      </c>
      <c r="V1811" s="102">
        <f t="shared" si="718"/>
        <v>0</v>
      </c>
      <c r="W1811" s="101"/>
      <c r="X1811" s="101"/>
      <c r="Y1811" s="102">
        <f t="shared" si="716"/>
        <v>0</v>
      </c>
      <c r="Z1811" s="102">
        <f t="shared" si="717"/>
        <v>0</v>
      </c>
      <c r="AA1811" s="102" t="e">
        <f t="shared" si="719"/>
        <v>#VALUE!</v>
      </c>
    </row>
    <row r="1812" spans="1:27" ht="17.25">
      <c r="A1812" s="5"/>
      <c r="B1812" s="5"/>
      <c r="C1812" s="93"/>
      <c r="D1812" s="193"/>
      <c r="E1812" s="84"/>
      <c r="F1812" s="85"/>
      <c r="G1812" s="86" t="str">
        <f t="shared" si="704"/>
        <v>Error</v>
      </c>
      <c r="H1812" s="87">
        <v>14400</v>
      </c>
      <c r="I1812" s="88" t="e">
        <f t="shared" si="710"/>
        <v>#VALUE!</v>
      </c>
      <c r="J1812" s="88" t="e">
        <f t="shared" si="705"/>
        <v>#VALUE!</v>
      </c>
      <c r="K1812" s="88">
        <f t="shared" si="706"/>
        <v>0</v>
      </c>
      <c r="L1812" s="88">
        <f t="shared" si="711"/>
        <v>0</v>
      </c>
      <c r="M1812" s="88" t="e">
        <f t="shared" si="712"/>
        <v>#VALUE!</v>
      </c>
      <c r="N1812" s="88" t="e">
        <f t="shared" si="713"/>
        <v>#VALUE!</v>
      </c>
      <c r="O1812" s="87"/>
      <c r="P1812" s="88" t="e">
        <f t="shared" si="707"/>
        <v>#VALUE!</v>
      </c>
      <c r="Q1812" s="89" t="e">
        <f t="shared" si="714"/>
        <v>#VALUE!</v>
      </c>
      <c r="R1812" s="90"/>
      <c r="S1812" s="82"/>
      <c r="T1812" s="28">
        <f t="shared" si="715"/>
        <v>0</v>
      </c>
      <c r="U1812" s="91">
        <v>66140</v>
      </c>
      <c r="V1812" s="92">
        <f t="shared" si="718"/>
        <v>0</v>
      </c>
      <c r="W1812" s="91"/>
      <c r="X1812" s="91"/>
      <c r="Y1812" s="92">
        <f t="shared" si="716"/>
        <v>0</v>
      </c>
      <c r="Z1812" s="92">
        <f t="shared" si="717"/>
        <v>0</v>
      </c>
      <c r="AA1812" s="92" t="e">
        <f t="shared" si="719"/>
        <v>#VALUE!</v>
      </c>
    </row>
    <row r="1813" spans="1:27" ht="17.25">
      <c r="A1813" s="5"/>
      <c r="B1813" s="5"/>
      <c r="C1813" s="93"/>
      <c r="D1813" s="193"/>
      <c r="E1813" s="94"/>
      <c r="F1813" s="95"/>
      <c r="G1813" s="96" t="str">
        <f t="shared" si="704"/>
        <v>Error</v>
      </c>
      <c r="H1813" s="97">
        <v>14400</v>
      </c>
      <c r="I1813" s="98" t="e">
        <f t="shared" si="710"/>
        <v>#VALUE!</v>
      </c>
      <c r="J1813" s="88" t="e">
        <f t="shared" si="705"/>
        <v>#VALUE!</v>
      </c>
      <c r="K1813" s="98">
        <f t="shared" si="706"/>
        <v>0</v>
      </c>
      <c r="L1813" s="98">
        <f t="shared" si="711"/>
        <v>0</v>
      </c>
      <c r="M1813" s="98" t="e">
        <f t="shared" si="712"/>
        <v>#VALUE!</v>
      </c>
      <c r="N1813" s="98" t="e">
        <f t="shared" si="713"/>
        <v>#VALUE!</v>
      </c>
      <c r="O1813" s="97"/>
      <c r="P1813" s="98" t="e">
        <f t="shared" si="707"/>
        <v>#VALUE!</v>
      </c>
      <c r="Q1813" s="99" t="e">
        <f t="shared" si="714"/>
        <v>#VALUE!</v>
      </c>
      <c r="R1813" s="100"/>
      <c r="S1813" s="5"/>
      <c r="T1813" s="28">
        <f t="shared" si="715"/>
        <v>0</v>
      </c>
      <c r="U1813" s="101">
        <v>66140</v>
      </c>
      <c r="V1813" s="102">
        <f t="shared" si="718"/>
        <v>0</v>
      </c>
      <c r="W1813" s="101"/>
      <c r="X1813" s="101"/>
      <c r="Y1813" s="102">
        <f t="shared" si="716"/>
        <v>0</v>
      </c>
      <c r="Z1813" s="102">
        <f t="shared" si="717"/>
        <v>0</v>
      </c>
      <c r="AA1813" s="102" t="e">
        <f t="shared" si="719"/>
        <v>#VALUE!</v>
      </c>
    </row>
    <row r="1814" spans="1:27" ht="17.25">
      <c r="A1814" s="5"/>
      <c r="B1814" s="5"/>
      <c r="C1814" s="93"/>
      <c r="D1814" s="193"/>
      <c r="E1814" s="94"/>
      <c r="F1814" s="95"/>
      <c r="G1814" s="96" t="str">
        <f t="shared" si="704"/>
        <v>Error</v>
      </c>
      <c r="H1814" s="97">
        <v>14400</v>
      </c>
      <c r="I1814" s="98" t="e">
        <f t="shared" si="710"/>
        <v>#VALUE!</v>
      </c>
      <c r="J1814" s="88" t="e">
        <f t="shared" si="705"/>
        <v>#VALUE!</v>
      </c>
      <c r="K1814" s="98">
        <f t="shared" si="706"/>
        <v>0</v>
      </c>
      <c r="L1814" s="98">
        <f t="shared" si="711"/>
        <v>0</v>
      </c>
      <c r="M1814" s="98" t="e">
        <f t="shared" si="712"/>
        <v>#VALUE!</v>
      </c>
      <c r="N1814" s="98" t="e">
        <f t="shared" si="713"/>
        <v>#VALUE!</v>
      </c>
      <c r="O1814" s="97"/>
      <c r="P1814" s="98" t="e">
        <f t="shared" si="707"/>
        <v>#VALUE!</v>
      </c>
      <c r="Q1814" s="99" t="e">
        <f t="shared" si="714"/>
        <v>#VALUE!</v>
      </c>
      <c r="R1814" s="100"/>
      <c r="S1814" s="5"/>
      <c r="T1814" s="28">
        <f t="shared" si="715"/>
        <v>0</v>
      </c>
      <c r="U1814" s="101">
        <v>66140</v>
      </c>
      <c r="V1814" s="102">
        <f t="shared" si="718"/>
        <v>0</v>
      </c>
      <c r="W1814" s="101"/>
      <c r="X1814" s="101"/>
      <c r="Y1814" s="102">
        <f t="shared" si="716"/>
        <v>0</v>
      </c>
      <c r="Z1814" s="102">
        <f t="shared" si="717"/>
        <v>0</v>
      </c>
      <c r="AA1814" s="102" t="e">
        <f t="shared" si="719"/>
        <v>#VALUE!</v>
      </c>
    </row>
    <row r="1815" spans="1:27" ht="17.25">
      <c r="A1815" s="5"/>
      <c r="B1815" s="5"/>
      <c r="C1815" s="93"/>
      <c r="D1815" s="193"/>
      <c r="E1815" s="94"/>
      <c r="F1815" s="95"/>
      <c r="G1815" s="96" t="str">
        <f t="shared" si="704"/>
        <v>Error</v>
      </c>
      <c r="H1815" s="97">
        <v>14400</v>
      </c>
      <c r="I1815" s="98" t="e">
        <f t="shared" si="710"/>
        <v>#VALUE!</v>
      </c>
      <c r="J1815" s="88" t="e">
        <f t="shared" si="705"/>
        <v>#VALUE!</v>
      </c>
      <c r="K1815" s="98">
        <f t="shared" si="706"/>
        <v>0</v>
      </c>
      <c r="L1815" s="98">
        <f t="shared" si="711"/>
        <v>0</v>
      </c>
      <c r="M1815" s="98" t="e">
        <f t="shared" si="712"/>
        <v>#VALUE!</v>
      </c>
      <c r="N1815" s="98" t="e">
        <f t="shared" si="713"/>
        <v>#VALUE!</v>
      </c>
      <c r="O1815" s="97"/>
      <c r="P1815" s="98" t="e">
        <f t="shared" si="707"/>
        <v>#VALUE!</v>
      </c>
      <c r="Q1815" s="99" t="e">
        <f t="shared" si="714"/>
        <v>#VALUE!</v>
      </c>
      <c r="R1815" s="100"/>
      <c r="S1815" s="5"/>
      <c r="T1815" s="28">
        <f t="shared" si="715"/>
        <v>0</v>
      </c>
      <c r="U1815" s="101">
        <v>66140</v>
      </c>
      <c r="V1815" s="102">
        <f t="shared" si="718"/>
        <v>0</v>
      </c>
      <c r="W1815" s="101"/>
      <c r="X1815" s="101"/>
      <c r="Y1815" s="102">
        <f t="shared" si="716"/>
        <v>0</v>
      </c>
      <c r="Z1815" s="102">
        <f t="shared" si="717"/>
        <v>0</v>
      </c>
      <c r="AA1815" s="102" t="e">
        <f t="shared" si="719"/>
        <v>#VALUE!</v>
      </c>
    </row>
    <row r="1816" spans="1:27" ht="17.25">
      <c r="A1816" s="5"/>
      <c r="B1816" s="5"/>
      <c r="C1816" s="93"/>
      <c r="D1816" s="193"/>
      <c r="E1816" s="94"/>
      <c r="F1816" s="95"/>
      <c r="G1816" s="96" t="str">
        <f t="shared" si="704"/>
        <v>Error</v>
      </c>
      <c r="H1816" s="97">
        <v>14400</v>
      </c>
      <c r="I1816" s="98" t="e">
        <f t="shared" si="710"/>
        <v>#VALUE!</v>
      </c>
      <c r="J1816" s="88" t="e">
        <f t="shared" si="705"/>
        <v>#VALUE!</v>
      </c>
      <c r="K1816" s="98">
        <f t="shared" si="706"/>
        <v>0</v>
      </c>
      <c r="L1816" s="98">
        <f t="shared" si="711"/>
        <v>0</v>
      </c>
      <c r="M1816" s="98" t="e">
        <f t="shared" si="712"/>
        <v>#VALUE!</v>
      </c>
      <c r="N1816" s="98" t="e">
        <f t="shared" si="713"/>
        <v>#VALUE!</v>
      </c>
      <c r="O1816" s="97"/>
      <c r="P1816" s="98" t="e">
        <f t="shared" si="707"/>
        <v>#VALUE!</v>
      </c>
      <c r="Q1816" s="99" t="e">
        <f t="shared" si="714"/>
        <v>#VALUE!</v>
      </c>
      <c r="R1816" s="100"/>
      <c r="S1816" s="5"/>
      <c r="T1816" s="28">
        <f t="shared" si="715"/>
        <v>0</v>
      </c>
      <c r="U1816" s="101">
        <v>66140</v>
      </c>
      <c r="V1816" s="102">
        <f t="shared" si="718"/>
        <v>0</v>
      </c>
      <c r="W1816" s="101"/>
      <c r="X1816" s="101"/>
      <c r="Y1816" s="102">
        <f t="shared" si="716"/>
        <v>0</v>
      </c>
      <c r="Z1816" s="102">
        <f t="shared" si="717"/>
        <v>0</v>
      </c>
      <c r="AA1816" s="102" t="e">
        <f t="shared" si="719"/>
        <v>#VALUE!</v>
      </c>
    </row>
    <row r="1817" spans="1:27" ht="17.25">
      <c r="A1817" s="5"/>
      <c r="B1817" s="5"/>
      <c r="C1817" s="93"/>
      <c r="D1817" s="193"/>
      <c r="E1817" s="94"/>
      <c r="F1817" s="95"/>
      <c r="G1817" s="96" t="str">
        <f t="shared" si="704"/>
        <v>Error</v>
      </c>
      <c r="H1817" s="97">
        <v>14400</v>
      </c>
      <c r="I1817" s="98" t="e">
        <f t="shared" si="710"/>
        <v>#VALUE!</v>
      </c>
      <c r="J1817" s="88" t="e">
        <f t="shared" si="705"/>
        <v>#VALUE!</v>
      </c>
      <c r="K1817" s="98">
        <f t="shared" si="706"/>
        <v>0</v>
      </c>
      <c r="L1817" s="98">
        <f t="shared" si="711"/>
        <v>0</v>
      </c>
      <c r="M1817" s="98" t="e">
        <f t="shared" si="712"/>
        <v>#VALUE!</v>
      </c>
      <c r="N1817" s="98" t="e">
        <f t="shared" si="713"/>
        <v>#VALUE!</v>
      </c>
      <c r="O1817" s="97"/>
      <c r="P1817" s="98" t="e">
        <f t="shared" si="707"/>
        <v>#VALUE!</v>
      </c>
      <c r="Q1817" s="99" t="e">
        <f t="shared" si="714"/>
        <v>#VALUE!</v>
      </c>
      <c r="R1817" s="100"/>
      <c r="S1817" s="5"/>
      <c r="T1817" s="28">
        <f t="shared" si="715"/>
        <v>0</v>
      </c>
      <c r="U1817" s="101">
        <v>66140</v>
      </c>
      <c r="V1817" s="102">
        <f t="shared" si="718"/>
        <v>0</v>
      </c>
      <c r="W1817" s="101"/>
      <c r="X1817" s="101"/>
      <c r="Y1817" s="102">
        <f t="shared" si="716"/>
        <v>0</v>
      </c>
      <c r="Z1817" s="102">
        <f t="shared" si="717"/>
        <v>0</v>
      </c>
      <c r="AA1817" s="102" t="e">
        <f t="shared" si="719"/>
        <v>#VALUE!</v>
      </c>
    </row>
    <row r="1818" spans="1:27" ht="17.25">
      <c r="A1818" s="5"/>
      <c r="B1818" s="5"/>
      <c r="C1818" s="93"/>
      <c r="D1818" s="193"/>
      <c r="E1818" s="84"/>
      <c r="F1818" s="85"/>
      <c r="G1818" s="86" t="str">
        <f t="shared" si="704"/>
        <v>Error</v>
      </c>
      <c r="H1818" s="87">
        <v>14400</v>
      </c>
      <c r="I1818" s="88" t="e">
        <f t="shared" si="710"/>
        <v>#VALUE!</v>
      </c>
      <c r="J1818" s="88" t="e">
        <f t="shared" si="705"/>
        <v>#VALUE!</v>
      </c>
      <c r="K1818" s="88">
        <f t="shared" si="706"/>
        <v>0</v>
      </c>
      <c r="L1818" s="88">
        <f t="shared" si="711"/>
        <v>0</v>
      </c>
      <c r="M1818" s="88" t="e">
        <f t="shared" si="712"/>
        <v>#VALUE!</v>
      </c>
      <c r="N1818" s="88" t="e">
        <f t="shared" si="713"/>
        <v>#VALUE!</v>
      </c>
      <c r="O1818" s="87"/>
      <c r="P1818" s="88" t="e">
        <f t="shared" si="707"/>
        <v>#VALUE!</v>
      </c>
      <c r="Q1818" s="89" t="e">
        <f t="shared" si="714"/>
        <v>#VALUE!</v>
      </c>
      <c r="R1818" s="90"/>
      <c r="S1818" s="82"/>
      <c r="T1818" s="28">
        <f t="shared" si="715"/>
        <v>0</v>
      </c>
      <c r="U1818" s="91">
        <v>66140</v>
      </c>
      <c r="V1818" s="92">
        <f t="shared" si="718"/>
        <v>0</v>
      </c>
      <c r="W1818" s="91"/>
      <c r="X1818" s="91"/>
      <c r="Y1818" s="92">
        <f t="shared" si="716"/>
        <v>0</v>
      </c>
      <c r="Z1818" s="92">
        <f t="shared" si="717"/>
        <v>0</v>
      </c>
      <c r="AA1818" s="92" t="e">
        <f t="shared" si="719"/>
        <v>#VALUE!</v>
      </c>
    </row>
    <row r="1819" spans="1:27" ht="17.25">
      <c r="A1819" s="5"/>
      <c r="B1819" s="5"/>
      <c r="C1819" s="93"/>
      <c r="D1819" s="193"/>
      <c r="E1819" s="94"/>
      <c r="F1819" s="95"/>
      <c r="G1819" s="96" t="str">
        <f t="shared" si="704"/>
        <v>Error</v>
      </c>
      <c r="H1819" s="97">
        <v>14400</v>
      </c>
      <c r="I1819" s="98" t="e">
        <f t="shared" si="710"/>
        <v>#VALUE!</v>
      </c>
      <c r="J1819" s="88" t="e">
        <f t="shared" si="705"/>
        <v>#VALUE!</v>
      </c>
      <c r="K1819" s="98">
        <f t="shared" si="706"/>
        <v>0</v>
      </c>
      <c r="L1819" s="98">
        <f t="shared" si="711"/>
        <v>0</v>
      </c>
      <c r="M1819" s="98" t="e">
        <f t="shared" si="712"/>
        <v>#VALUE!</v>
      </c>
      <c r="N1819" s="98" t="e">
        <f t="shared" si="713"/>
        <v>#VALUE!</v>
      </c>
      <c r="O1819" s="97"/>
      <c r="P1819" s="98" t="e">
        <f t="shared" si="707"/>
        <v>#VALUE!</v>
      </c>
      <c r="Q1819" s="99" t="e">
        <f t="shared" si="714"/>
        <v>#VALUE!</v>
      </c>
      <c r="R1819" s="100"/>
      <c r="S1819" s="5"/>
      <c r="T1819" s="28">
        <f t="shared" si="715"/>
        <v>0</v>
      </c>
      <c r="U1819" s="101">
        <v>66140</v>
      </c>
      <c r="V1819" s="102">
        <f t="shared" si="718"/>
        <v>0</v>
      </c>
      <c r="W1819" s="101"/>
      <c r="X1819" s="101"/>
      <c r="Y1819" s="102">
        <f t="shared" si="716"/>
        <v>0</v>
      </c>
      <c r="Z1819" s="102">
        <f t="shared" si="717"/>
        <v>0</v>
      </c>
      <c r="AA1819" s="102" t="e">
        <f t="shared" si="719"/>
        <v>#VALUE!</v>
      </c>
    </row>
    <row r="1820" spans="1:27" ht="17.25">
      <c r="A1820" s="5"/>
      <c r="B1820" s="5"/>
      <c r="C1820" s="93"/>
      <c r="D1820" s="193"/>
      <c r="E1820" s="94"/>
      <c r="F1820" s="95"/>
      <c r="G1820" s="96" t="str">
        <f t="shared" si="704"/>
        <v>Error</v>
      </c>
      <c r="H1820" s="97">
        <v>14400</v>
      </c>
      <c r="I1820" s="98" t="e">
        <f t="shared" si="710"/>
        <v>#VALUE!</v>
      </c>
      <c r="J1820" s="88" t="e">
        <f t="shared" si="705"/>
        <v>#VALUE!</v>
      </c>
      <c r="K1820" s="98">
        <f t="shared" si="706"/>
        <v>0</v>
      </c>
      <c r="L1820" s="98">
        <f t="shared" si="711"/>
        <v>0</v>
      </c>
      <c r="M1820" s="98" t="e">
        <f t="shared" si="712"/>
        <v>#VALUE!</v>
      </c>
      <c r="N1820" s="98" t="e">
        <f t="shared" si="713"/>
        <v>#VALUE!</v>
      </c>
      <c r="O1820" s="97"/>
      <c r="P1820" s="98" t="e">
        <f t="shared" si="707"/>
        <v>#VALUE!</v>
      </c>
      <c r="Q1820" s="99" t="e">
        <f t="shared" si="714"/>
        <v>#VALUE!</v>
      </c>
      <c r="R1820" s="100"/>
      <c r="S1820" s="5"/>
      <c r="T1820" s="28">
        <f t="shared" si="715"/>
        <v>0</v>
      </c>
      <c r="U1820" s="101">
        <v>66140</v>
      </c>
      <c r="V1820" s="102">
        <f t="shared" si="718"/>
        <v>0</v>
      </c>
      <c r="W1820" s="101"/>
      <c r="X1820" s="101"/>
      <c r="Y1820" s="102">
        <f t="shared" si="716"/>
        <v>0</v>
      </c>
      <c r="Z1820" s="102">
        <f t="shared" si="717"/>
        <v>0</v>
      </c>
      <c r="AA1820" s="102" t="e">
        <f t="shared" si="719"/>
        <v>#VALUE!</v>
      </c>
    </row>
    <row r="1821" spans="1:27" ht="17.25">
      <c r="A1821" s="5"/>
      <c r="B1821" s="5"/>
      <c r="C1821" s="93"/>
      <c r="D1821" s="193"/>
      <c r="E1821" s="94"/>
      <c r="F1821" s="95"/>
      <c r="G1821" s="96" t="str">
        <f t="shared" si="704"/>
        <v>Error</v>
      </c>
      <c r="H1821" s="97">
        <v>14400</v>
      </c>
      <c r="I1821" s="98" t="e">
        <f t="shared" si="710"/>
        <v>#VALUE!</v>
      </c>
      <c r="J1821" s="88" t="e">
        <f t="shared" si="705"/>
        <v>#VALUE!</v>
      </c>
      <c r="K1821" s="98">
        <f t="shared" si="706"/>
        <v>0</v>
      </c>
      <c r="L1821" s="98">
        <f t="shared" si="711"/>
        <v>0</v>
      </c>
      <c r="M1821" s="98" t="e">
        <f t="shared" si="712"/>
        <v>#VALUE!</v>
      </c>
      <c r="N1821" s="98" t="e">
        <f t="shared" si="713"/>
        <v>#VALUE!</v>
      </c>
      <c r="O1821" s="97"/>
      <c r="P1821" s="98" t="e">
        <f t="shared" si="707"/>
        <v>#VALUE!</v>
      </c>
      <c r="Q1821" s="99" t="e">
        <f t="shared" si="714"/>
        <v>#VALUE!</v>
      </c>
      <c r="R1821" s="100"/>
      <c r="S1821" s="5"/>
      <c r="T1821" s="28">
        <f t="shared" si="715"/>
        <v>0</v>
      </c>
      <c r="U1821" s="101">
        <v>66140</v>
      </c>
      <c r="V1821" s="102">
        <f t="shared" si="718"/>
        <v>0</v>
      </c>
      <c r="W1821" s="101"/>
      <c r="X1821" s="101"/>
      <c r="Y1821" s="102">
        <f t="shared" si="716"/>
        <v>0</v>
      </c>
      <c r="Z1821" s="102">
        <f t="shared" si="717"/>
        <v>0</v>
      </c>
      <c r="AA1821" s="102" t="e">
        <f t="shared" si="719"/>
        <v>#VALUE!</v>
      </c>
    </row>
    <row r="1822" spans="1:27" ht="17.25">
      <c r="A1822" s="5"/>
      <c r="B1822" s="5"/>
      <c r="C1822" s="93"/>
      <c r="D1822" s="193"/>
      <c r="E1822" s="94"/>
      <c r="F1822" s="95"/>
      <c r="G1822" s="96" t="str">
        <f t="shared" si="704"/>
        <v>Error</v>
      </c>
      <c r="H1822" s="97">
        <v>14400</v>
      </c>
      <c r="I1822" s="98" t="e">
        <f t="shared" si="710"/>
        <v>#VALUE!</v>
      </c>
      <c r="J1822" s="88" t="e">
        <f t="shared" si="705"/>
        <v>#VALUE!</v>
      </c>
      <c r="K1822" s="98">
        <f t="shared" si="706"/>
        <v>0</v>
      </c>
      <c r="L1822" s="98">
        <f t="shared" si="711"/>
        <v>0</v>
      </c>
      <c r="M1822" s="98" t="e">
        <f t="shared" si="712"/>
        <v>#VALUE!</v>
      </c>
      <c r="N1822" s="98" t="e">
        <f t="shared" si="713"/>
        <v>#VALUE!</v>
      </c>
      <c r="O1822" s="97"/>
      <c r="P1822" s="98" t="e">
        <f t="shared" si="707"/>
        <v>#VALUE!</v>
      </c>
      <c r="Q1822" s="99" t="e">
        <f t="shared" si="714"/>
        <v>#VALUE!</v>
      </c>
      <c r="R1822" s="100"/>
      <c r="S1822" s="5"/>
      <c r="T1822" s="28">
        <f t="shared" si="715"/>
        <v>0</v>
      </c>
      <c r="U1822" s="101">
        <v>66140</v>
      </c>
      <c r="V1822" s="102">
        <f t="shared" si="718"/>
        <v>0</v>
      </c>
      <c r="W1822" s="101"/>
      <c r="X1822" s="101"/>
      <c r="Y1822" s="102">
        <f t="shared" si="716"/>
        <v>0</v>
      </c>
      <c r="Z1822" s="102">
        <f t="shared" si="717"/>
        <v>0</v>
      </c>
      <c r="AA1822" s="102" t="e">
        <f t="shared" si="719"/>
        <v>#VALUE!</v>
      </c>
    </row>
    <row r="1823" spans="1:27" ht="17.25">
      <c r="A1823" s="5"/>
      <c r="B1823" s="5"/>
      <c r="C1823" s="93"/>
      <c r="D1823" s="193"/>
      <c r="E1823" s="94"/>
      <c r="F1823" s="95"/>
      <c r="G1823" s="96" t="str">
        <f t="shared" si="704"/>
        <v>Error</v>
      </c>
      <c r="H1823" s="97">
        <v>14400</v>
      </c>
      <c r="I1823" s="98" t="e">
        <f t="shared" si="710"/>
        <v>#VALUE!</v>
      </c>
      <c r="J1823" s="88" t="e">
        <f t="shared" si="705"/>
        <v>#VALUE!</v>
      </c>
      <c r="K1823" s="98">
        <f t="shared" si="706"/>
        <v>0</v>
      </c>
      <c r="L1823" s="98">
        <f t="shared" si="711"/>
        <v>0</v>
      </c>
      <c r="M1823" s="98" t="e">
        <f t="shared" si="712"/>
        <v>#VALUE!</v>
      </c>
      <c r="N1823" s="98" t="e">
        <f t="shared" si="713"/>
        <v>#VALUE!</v>
      </c>
      <c r="O1823" s="97"/>
      <c r="P1823" s="98" t="e">
        <f t="shared" si="707"/>
        <v>#VALUE!</v>
      </c>
      <c r="Q1823" s="99" t="e">
        <f t="shared" si="714"/>
        <v>#VALUE!</v>
      </c>
      <c r="R1823" s="100"/>
      <c r="S1823" s="5"/>
      <c r="T1823" s="28">
        <f t="shared" si="715"/>
        <v>0</v>
      </c>
      <c r="U1823" s="101">
        <v>66140</v>
      </c>
      <c r="V1823" s="102">
        <f t="shared" si="718"/>
        <v>0</v>
      </c>
      <c r="W1823" s="101"/>
      <c r="X1823" s="101"/>
      <c r="Y1823" s="102">
        <f t="shared" si="716"/>
        <v>0</v>
      </c>
      <c r="Z1823" s="102">
        <f t="shared" si="717"/>
        <v>0</v>
      </c>
      <c r="AA1823" s="102" t="e">
        <f t="shared" si="719"/>
        <v>#VALUE!</v>
      </c>
    </row>
    <row r="1824" spans="1:27" ht="17.25">
      <c r="A1824" s="5"/>
      <c r="B1824" s="5"/>
      <c r="C1824" s="93"/>
      <c r="D1824" s="193"/>
      <c r="E1824" s="84"/>
      <c r="F1824" s="85"/>
      <c r="G1824" s="86" t="str">
        <f t="shared" si="704"/>
        <v>Error</v>
      </c>
      <c r="H1824" s="87">
        <v>14400</v>
      </c>
      <c r="I1824" s="88" t="e">
        <f t="shared" si="710"/>
        <v>#VALUE!</v>
      </c>
      <c r="J1824" s="88" t="e">
        <f t="shared" si="705"/>
        <v>#VALUE!</v>
      </c>
      <c r="K1824" s="88">
        <f t="shared" si="706"/>
        <v>0</v>
      </c>
      <c r="L1824" s="88">
        <f t="shared" si="711"/>
        <v>0</v>
      </c>
      <c r="M1824" s="88" t="e">
        <f t="shared" si="712"/>
        <v>#VALUE!</v>
      </c>
      <c r="N1824" s="88" t="e">
        <f t="shared" si="713"/>
        <v>#VALUE!</v>
      </c>
      <c r="O1824" s="87"/>
      <c r="P1824" s="88" t="e">
        <f t="shared" si="707"/>
        <v>#VALUE!</v>
      </c>
      <c r="Q1824" s="89" t="e">
        <f t="shared" si="714"/>
        <v>#VALUE!</v>
      </c>
      <c r="R1824" s="90"/>
      <c r="S1824" s="82"/>
      <c r="T1824" s="28">
        <f t="shared" si="715"/>
        <v>0</v>
      </c>
      <c r="U1824" s="91">
        <v>66140</v>
      </c>
      <c r="V1824" s="92">
        <f t="shared" si="718"/>
        <v>0</v>
      </c>
      <c r="W1824" s="91"/>
      <c r="X1824" s="91"/>
      <c r="Y1824" s="92">
        <f t="shared" si="716"/>
        <v>0</v>
      </c>
      <c r="Z1824" s="92">
        <f t="shared" si="717"/>
        <v>0</v>
      </c>
      <c r="AA1824" s="92" t="e">
        <f t="shared" si="719"/>
        <v>#VALUE!</v>
      </c>
    </row>
    <row r="1825" spans="1:27" ht="17.25">
      <c r="A1825" s="5"/>
      <c r="B1825" s="5"/>
      <c r="C1825" s="93"/>
      <c r="D1825" s="193"/>
      <c r="E1825" s="94"/>
      <c r="F1825" s="95"/>
      <c r="G1825" s="96" t="str">
        <f t="shared" si="704"/>
        <v>Error</v>
      </c>
      <c r="H1825" s="97">
        <v>14400</v>
      </c>
      <c r="I1825" s="98" t="e">
        <f t="shared" si="710"/>
        <v>#VALUE!</v>
      </c>
      <c r="J1825" s="88" t="e">
        <f t="shared" si="705"/>
        <v>#VALUE!</v>
      </c>
      <c r="K1825" s="98">
        <f t="shared" si="706"/>
        <v>0</v>
      </c>
      <c r="L1825" s="98">
        <f t="shared" si="711"/>
        <v>0</v>
      </c>
      <c r="M1825" s="98" t="e">
        <f t="shared" si="712"/>
        <v>#VALUE!</v>
      </c>
      <c r="N1825" s="98" t="e">
        <f t="shared" si="713"/>
        <v>#VALUE!</v>
      </c>
      <c r="O1825" s="97"/>
      <c r="P1825" s="98" t="e">
        <f t="shared" si="707"/>
        <v>#VALUE!</v>
      </c>
      <c r="Q1825" s="99" t="e">
        <f t="shared" si="714"/>
        <v>#VALUE!</v>
      </c>
      <c r="R1825" s="100"/>
      <c r="S1825" s="5"/>
      <c r="T1825" s="28">
        <f t="shared" si="715"/>
        <v>0</v>
      </c>
      <c r="U1825" s="101">
        <v>66140</v>
      </c>
      <c r="V1825" s="102">
        <f t="shared" si="718"/>
        <v>0</v>
      </c>
      <c r="W1825" s="101"/>
      <c r="X1825" s="101"/>
      <c r="Y1825" s="102">
        <f t="shared" si="716"/>
        <v>0</v>
      </c>
      <c r="Z1825" s="102">
        <f t="shared" si="717"/>
        <v>0</v>
      </c>
      <c r="AA1825" s="102" t="e">
        <f t="shared" si="719"/>
        <v>#VALUE!</v>
      </c>
    </row>
    <row r="1826" spans="1:27" ht="17.25">
      <c r="A1826" s="5"/>
      <c r="B1826" s="5"/>
      <c r="C1826" s="93"/>
      <c r="D1826" s="193"/>
      <c r="E1826" s="94"/>
      <c r="F1826" s="95"/>
      <c r="G1826" s="96" t="str">
        <f t="shared" si="704"/>
        <v>Error</v>
      </c>
      <c r="H1826" s="97">
        <v>14400</v>
      </c>
      <c r="I1826" s="98" t="e">
        <f t="shared" si="710"/>
        <v>#VALUE!</v>
      </c>
      <c r="J1826" s="88" t="e">
        <f t="shared" si="705"/>
        <v>#VALUE!</v>
      </c>
      <c r="K1826" s="98">
        <f t="shared" si="706"/>
        <v>0</v>
      </c>
      <c r="L1826" s="98">
        <f t="shared" si="711"/>
        <v>0</v>
      </c>
      <c r="M1826" s="98" t="e">
        <f t="shared" si="712"/>
        <v>#VALUE!</v>
      </c>
      <c r="N1826" s="98" t="e">
        <f t="shared" si="713"/>
        <v>#VALUE!</v>
      </c>
      <c r="O1826" s="97"/>
      <c r="P1826" s="98" t="e">
        <f t="shared" si="707"/>
        <v>#VALUE!</v>
      </c>
      <c r="Q1826" s="99" t="e">
        <f t="shared" si="714"/>
        <v>#VALUE!</v>
      </c>
      <c r="R1826" s="100"/>
      <c r="S1826" s="5"/>
      <c r="T1826" s="28">
        <f t="shared" si="715"/>
        <v>0</v>
      </c>
      <c r="U1826" s="101">
        <v>66140</v>
      </c>
      <c r="V1826" s="102">
        <f t="shared" si="718"/>
        <v>0</v>
      </c>
      <c r="W1826" s="101"/>
      <c r="X1826" s="101"/>
      <c r="Y1826" s="102">
        <f t="shared" si="716"/>
        <v>0</v>
      </c>
      <c r="Z1826" s="102">
        <f t="shared" si="717"/>
        <v>0</v>
      </c>
      <c r="AA1826" s="102" t="e">
        <f t="shared" si="719"/>
        <v>#VALUE!</v>
      </c>
    </row>
    <row r="1827" spans="1:27" ht="17.25">
      <c r="A1827" s="5"/>
      <c r="B1827" s="5"/>
      <c r="C1827" s="93"/>
      <c r="D1827" s="193"/>
      <c r="E1827" s="94"/>
      <c r="F1827" s="95"/>
      <c r="G1827" s="96" t="str">
        <f t="shared" si="704"/>
        <v>Error</v>
      </c>
      <c r="H1827" s="97">
        <v>14400</v>
      </c>
      <c r="I1827" s="98" t="e">
        <f t="shared" si="710"/>
        <v>#VALUE!</v>
      </c>
      <c r="J1827" s="88" t="e">
        <f t="shared" si="705"/>
        <v>#VALUE!</v>
      </c>
      <c r="K1827" s="98">
        <f t="shared" si="706"/>
        <v>0</v>
      </c>
      <c r="L1827" s="98">
        <f t="shared" si="711"/>
        <v>0</v>
      </c>
      <c r="M1827" s="98" t="e">
        <f t="shared" si="712"/>
        <v>#VALUE!</v>
      </c>
      <c r="N1827" s="98" t="e">
        <f t="shared" si="713"/>
        <v>#VALUE!</v>
      </c>
      <c r="O1827" s="97"/>
      <c r="P1827" s="98" t="e">
        <f t="shared" si="707"/>
        <v>#VALUE!</v>
      </c>
      <c r="Q1827" s="99" t="e">
        <f t="shared" si="714"/>
        <v>#VALUE!</v>
      </c>
      <c r="R1827" s="100"/>
      <c r="S1827" s="5"/>
      <c r="T1827" s="28">
        <f t="shared" si="715"/>
        <v>0</v>
      </c>
      <c r="U1827" s="101">
        <v>66140</v>
      </c>
      <c r="V1827" s="102">
        <f t="shared" si="718"/>
        <v>0</v>
      </c>
      <c r="W1827" s="101"/>
      <c r="X1827" s="101"/>
      <c r="Y1827" s="102">
        <f t="shared" si="716"/>
        <v>0</v>
      </c>
      <c r="Z1827" s="102">
        <f t="shared" si="717"/>
        <v>0</v>
      </c>
      <c r="AA1827" s="102" t="e">
        <f t="shared" si="719"/>
        <v>#VALUE!</v>
      </c>
    </row>
    <row r="1828" spans="1:27" ht="17.25">
      <c r="A1828" s="5"/>
      <c r="B1828" s="5"/>
      <c r="C1828" s="93"/>
      <c r="D1828" s="193"/>
      <c r="E1828" s="94"/>
      <c r="F1828" s="95"/>
      <c r="G1828" s="96" t="str">
        <f t="shared" si="704"/>
        <v>Error</v>
      </c>
      <c r="H1828" s="97">
        <v>14400</v>
      </c>
      <c r="I1828" s="98" t="e">
        <f t="shared" si="710"/>
        <v>#VALUE!</v>
      </c>
      <c r="J1828" s="88" t="e">
        <f t="shared" si="705"/>
        <v>#VALUE!</v>
      </c>
      <c r="K1828" s="98">
        <f t="shared" si="706"/>
        <v>0</v>
      </c>
      <c r="L1828" s="98">
        <f t="shared" si="711"/>
        <v>0</v>
      </c>
      <c r="M1828" s="98" t="e">
        <f t="shared" si="712"/>
        <v>#VALUE!</v>
      </c>
      <c r="N1828" s="98" t="e">
        <f t="shared" si="713"/>
        <v>#VALUE!</v>
      </c>
      <c r="O1828" s="97"/>
      <c r="P1828" s="98" t="e">
        <f t="shared" si="707"/>
        <v>#VALUE!</v>
      </c>
      <c r="Q1828" s="99" t="e">
        <f t="shared" si="714"/>
        <v>#VALUE!</v>
      </c>
      <c r="R1828" s="100"/>
      <c r="S1828" s="5"/>
      <c r="T1828" s="28">
        <f t="shared" si="715"/>
        <v>0</v>
      </c>
      <c r="U1828" s="101">
        <v>66140</v>
      </c>
      <c r="V1828" s="102">
        <f t="shared" si="718"/>
        <v>0</v>
      </c>
      <c r="W1828" s="101"/>
      <c r="X1828" s="101"/>
      <c r="Y1828" s="102">
        <f t="shared" si="716"/>
        <v>0</v>
      </c>
      <c r="Z1828" s="102">
        <f t="shared" si="717"/>
        <v>0</v>
      </c>
      <c r="AA1828" s="102" t="e">
        <f t="shared" si="719"/>
        <v>#VALUE!</v>
      </c>
    </row>
    <row r="1829" spans="1:27" ht="17.25">
      <c r="A1829" s="5"/>
      <c r="B1829" s="5"/>
      <c r="C1829" s="93"/>
      <c r="D1829" s="193"/>
      <c r="E1829" s="94"/>
      <c r="F1829" s="95"/>
      <c r="G1829" s="96" t="str">
        <f t="shared" si="704"/>
        <v>Error</v>
      </c>
      <c r="H1829" s="97">
        <v>14400</v>
      </c>
      <c r="I1829" s="98" t="e">
        <f t="shared" si="710"/>
        <v>#VALUE!</v>
      </c>
      <c r="J1829" s="88" t="e">
        <f t="shared" si="705"/>
        <v>#VALUE!</v>
      </c>
      <c r="K1829" s="98">
        <f t="shared" si="706"/>
        <v>0</v>
      </c>
      <c r="L1829" s="98">
        <f t="shared" si="711"/>
        <v>0</v>
      </c>
      <c r="M1829" s="98" t="e">
        <f t="shared" si="712"/>
        <v>#VALUE!</v>
      </c>
      <c r="N1829" s="98" t="e">
        <f t="shared" si="713"/>
        <v>#VALUE!</v>
      </c>
      <c r="O1829" s="97"/>
      <c r="P1829" s="98" t="e">
        <f t="shared" si="707"/>
        <v>#VALUE!</v>
      </c>
      <c r="Q1829" s="99" t="e">
        <f t="shared" si="714"/>
        <v>#VALUE!</v>
      </c>
      <c r="R1829" s="100"/>
      <c r="S1829" s="5"/>
      <c r="T1829" s="28">
        <f t="shared" si="715"/>
        <v>0</v>
      </c>
      <c r="U1829" s="101">
        <v>66140</v>
      </c>
      <c r="V1829" s="102">
        <f t="shared" si="718"/>
        <v>0</v>
      </c>
      <c r="W1829" s="101"/>
      <c r="X1829" s="101"/>
      <c r="Y1829" s="102">
        <f t="shared" si="716"/>
        <v>0</v>
      </c>
      <c r="Z1829" s="102">
        <f t="shared" si="717"/>
        <v>0</v>
      </c>
      <c r="AA1829" s="102" t="e">
        <f t="shared" si="719"/>
        <v>#VALUE!</v>
      </c>
    </row>
    <row r="1830" spans="1:27" ht="17.25">
      <c r="A1830" s="5"/>
      <c r="B1830" s="5"/>
      <c r="C1830" s="93"/>
      <c r="D1830" s="193"/>
      <c r="E1830" s="84"/>
      <c r="F1830" s="85"/>
      <c r="G1830" s="86" t="str">
        <f t="shared" si="704"/>
        <v>Error</v>
      </c>
      <c r="H1830" s="87">
        <v>14400</v>
      </c>
      <c r="I1830" s="88" t="e">
        <f t="shared" si="710"/>
        <v>#VALUE!</v>
      </c>
      <c r="J1830" s="88" t="e">
        <f t="shared" si="705"/>
        <v>#VALUE!</v>
      </c>
      <c r="K1830" s="88">
        <f t="shared" si="706"/>
        <v>0</v>
      </c>
      <c r="L1830" s="88">
        <f t="shared" si="711"/>
        <v>0</v>
      </c>
      <c r="M1830" s="88" t="e">
        <f t="shared" si="712"/>
        <v>#VALUE!</v>
      </c>
      <c r="N1830" s="88" t="e">
        <f t="shared" si="713"/>
        <v>#VALUE!</v>
      </c>
      <c r="O1830" s="87"/>
      <c r="P1830" s="88" t="e">
        <f t="shared" si="707"/>
        <v>#VALUE!</v>
      </c>
      <c r="Q1830" s="89" t="e">
        <f t="shared" si="714"/>
        <v>#VALUE!</v>
      </c>
      <c r="R1830" s="90"/>
      <c r="S1830" s="82"/>
      <c r="T1830" s="28">
        <f t="shared" si="715"/>
        <v>0</v>
      </c>
      <c r="U1830" s="91">
        <v>66140</v>
      </c>
      <c r="V1830" s="92">
        <f t="shared" si="718"/>
        <v>0</v>
      </c>
      <c r="W1830" s="91"/>
      <c r="X1830" s="91"/>
      <c r="Y1830" s="92">
        <f t="shared" si="716"/>
        <v>0</v>
      </c>
      <c r="Z1830" s="92">
        <f t="shared" si="717"/>
        <v>0</v>
      </c>
      <c r="AA1830" s="92" t="e">
        <f t="shared" si="719"/>
        <v>#VALUE!</v>
      </c>
    </row>
    <row r="1831" spans="1:27" ht="17.25">
      <c r="A1831" s="5"/>
      <c r="B1831" s="5"/>
      <c r="C1831" s="93"/>
      <c r="D1831" s="193"/>
      <c r="E1831" s="84"/>
      <c r="F1831" s="85"/>
      <c r="G1831" s="86" t="str">
        <f t="shared" si="704"/>
        <v>Error</v>
      </c>
      <c r="H1831" s="87">
        <v>14400</v>
      </c>
      <c r="I1831" s="88" t="e">
        <f>G1831*H1831</f>
        <v>#VALUE!</v>
      </c>
      <c r="J1831" s="88" t="e">
        <f t="shared" si="705"/>
        <v>#VALUE!</v>
      </c>
      <c r="K1831" s="88">
        <f t="shared" si="706"/>
        <v>0</v>
      </c>
      <c r="L1831" s="88">
        <f>K1831*H1831</f>
        <v>0</v>
      </c>
      <c r="M1831" s="88" t="e">
        <f>L1831+J1831</f>
        <v>#VALUE!</v>
      </c>
      <c r="N1831" s="88" t="e">
        <f>IF(F1831&lt;2,M1831*0%,IF(F1831&lt;5,M1831*5%,IF(F1831&lt;10,M1831*10%,IF(F1831&lt;15,M1831*15%,IF(F1831&lt;20,M1831*20%,IF(F1831&lt;25,M1831*25%,IF(F1831&gt;=25,M1831*30%)))))))</f>
        <v>#VALUE!</v>
      </c>
      <c r="O1831" s="87"/>
      <c r="P1831" s="88" t="e">
        <f t="shared" si="707"/>
        <v>#VALUE!</v>
      </c>
      <c r="Q1831" s="89" t="e">
        <f>P1831*6.565</f>
        <v>#VALUE!</v>
      </c>
      <c r="R1831" s="90"/>
      <c r="S1831" s="82"/>
      <c r="T1831" s="28">
        <f t="shared" si="715"/>
        <v>0</v>
      </c>
      <c r="U1831" s="91">
        <v>66140</v>
      </c>
      <c r="V1831" s="92">
        <f t="shared" si="718"/>
        <v>0</v>
      </c>
      <c r="W1831" s="91"/>
      <c r="X1831" s="91"/>
      <c r="Y1831" s="92">
        <f>+V1831+W1831+X1831</f>
        <v>0</v>
      </c>
      <c r="Z1831" s="92">
        <f>+Y1831*6.565</f>
        <v>0</v>
      </c>
      <c r="AA1831" s="92" t="e">
        <f t="shared" si="719"/>
        <v>#VALUE!</v>
      </c>
    </row>
    <row r="1832" spans="1:27" ht="17.25">
      <c r="A1832" s="5"/>
      <c r="B1832" s="5"/>
      <c r="C1832" s="93"/>
      <c r="D1832" s="193"/>
      <c r="E1832" s="94"/>
      <c r="F1832" s="95"/>
      <c r="G1832" s="96" t="str">
        <f t="shared" si="704"/>
        <v>Error</v>
      </c>
      <c r="H1832" s="97">
        <v>14400</v>
      </c>
      <c r="I1832" s="98" t="e">
        <f t="shared" ref="I1832:I1847" si="720">G1832*H1832</f>
        <v>#VALUE!</v>
      </c>
      <c r="J1832" s="88" t="e">
        <f t="shared" si="705"/>
        <v>#VALUE!</v>
      </c>
      <c r="K1832" s="98">
        <f t="shared" si="706"/>
        <v>0</v>
      </c>
      <c r="L1832" s="98">
        <f t="shared" ref="L1832:L1847" si="721">K1832*H1832</f>
        <v>0</v>
      </c>
      <c r="M1832" s="98" t="e">
        <f t="shared" ref="M1832:M1847" si="722">L1832+J1832</f>
        <v>#VALUE!</v>
      </c>
      <c r="N1832" s="98" t="e">
        <f t="shared" ref="N1832:N1847" si="723">IF(F1832&lt;2,M1832*0%,IF(F1832&lt;5,M1832*5%,IF(F1832&lt;10,M1832*10%,IF(F1832&lt;15,M1832*15%,IF(F1832&lt;20,M1832*20%,IF(F1832&lt;25,M1832*25%,IF(F1832&gt;=25,M1832*30%)))))))</f>
        <v>#VALUE!</v>
      </c>
      <c r="O1832" s="97"/>
      <c r="P1832" s="98" t="e">
        <f t="shared" si="707"/>
        <v>#VALUE!</v>
      </c>
      <c r="Q1832" s="99" t="e">
        <f t="shared" si="714"/>
        <v>#VALUE!</v>
      </c>
      <c r="R1832" s="100"/>
      <c r="S1832" s="5"/>
      <c r="T1832" s="28">
        <f t="shared" si="715"/>
        <v>0</v>
      </c>
      <c r="U1832" s="101">
        <v>66140</v>
      </c>
      <c r="V1832" s="102">
        <f t="shared" si="718"/>
        <v>0</v>
      </c>
      <c r="W1832" s="101"/>
      <c r="X1832" s="101"/>
      <c r="Y1832" s="102">
        <f t="shared" ref="Y1832:Y1847" si="724">+V1832+W1832+X1832</f>
        <v>0</v>
      </c>
      <c r="Z1832" s="102">
        <f t="shared" si="717"/>
        <v>0</v>
      </c>
      <c r="AA1832" s="102" t="e">
        <f t="shared" si="719"/>
        <v>#VALUE!</v>
      </c>
    </row>
    <row r="1833" spans="1:27" ht="17.25">
      <c r="A1833" s="5"/>
      <c r="B1833" s="5"/>
      <c r="C1833" s="93"/>
      <c r="D1833" s="193"/>
      <c r="E1833" s="94"/>
      <c r="F1833" s="95"/>
      <c r="G1833" s="96" t="str">
        <f t="shared" si="704"/>
        <v>Error</v>
      </c>
      <c r="H1833" s="97">
        <v>14400</v>
      </c>
      <c r="I1833" s="98" t="e">
        <f t="shared" si="720"/>
        <v>#VALUE!</v>
      </c>
      <c r="J1833" s="88" t="e">
        <f t="shared" si="705"/>
        <v>#VALUE!</v>
      </c>
      <c r="K1833" s="98">
        <f t="shared" si="706"/>
        <v>0</v>
      </c>
      <c r="L1833" s="98">
        <f t="shared" si="721"/>
        <v>0</v>
      </c>
      <c r="M1833" s="98" t="e">
        <f t="shared" si="722"/>
        <v>#VALUE!</v>
      </c>
      <c r="N1833" s="98" t="e">
        <f t="shared" si="723"/>
        <v>#VALUE!</v>
      </c>
      <c r="O1833" s="97"/>
      <c r="P1833" s="98" t="e">
        <f t="shared" si="707"/>
        <v>#VALUE!</v>
      </c>
      <c r="Q1833" s="99" t="e">
        <f t="shared" si="714"/>
        <v>#VALUE!</v>
      </c>
      <c r="R1833" s="100"/>
      <c r="S1833" s="5"/>
      <c r="T1833" s="28">
        <f t="shared" si="715"/>
        <v>0</v>
      </c>
      <c r="U1833" s="101">
        <v>66140</v>
      </c>
      <c r="V1833" s="102">
        <f t="shared" si="718"/>
        <v>0</v>
      </c>
      <c r="W1833" s="101"/>
      <c r="X1833" s="101"/>
      <c r="Y1833" s="102">
        <f t="shared" si="724"/>
        <v>0</v>
      </c>
      <c r="Z1833" s="102">
        <f t="shared" si="717"/>
        <v>0</v>
      </c>
      <c r="AA1833" s="102" t="e">
        <f t="shared" si="719"/>
        <v>#VALUE!</v>
      </c>
    </row>
    <row r="1834" spans="1:27" ht="17.25">
      <c r="A1834" s="5"/>
      <c r="B1834" s="5"/>
      <c r="C1834" s="93"/>
      <c r="D1834" s="193"/>
      <c r="E1834" s="94"/>
      <c r="F1834" s="95"/>
      <c r="G1834" s="96" t="str">
        <f t="shared" si="704"/>
        <v>Error</v>
      </c>
      <c r="H1834" s="97">
        <v>14400</v>
      </c>
      <c r="I1834" s="98" t="e">
        <f t="shared" si="720"/>
        <v>#VALUE!</v>
      </c>
      <c r="J1834" s="88" t="e">
        <f t="shared" si="705"/>
        <v>#VALUE!</v>
      </c>
      <c r="K1834" s="98">
        <f t="shared" si="706"/>
        <v>0</v>
      </c>
      <c r="L1834" s="98">
        <f t="shared" si="721"/>
        <v>0</v>
      </c>
      <c r="M1834" s="98" t="e">
        <f t="shared" si="722"/>
        <v>#VALUE!</v>
      </c>
      <c r="N1834" s="98" t="e">
        <f t="shared" si="723"/>
        <v>#VALUE!</v>
      </c>
      <c r="O1834" s="97"/>
      <c r="P1834" s="98" t="e">
        <f t="shared" si="707"/>
        <v>#VALUE!</v>
      </c>
      <c r="Q1834" s="99" t="e">
        <f t="shared" si="714"/>
        <v>#VALUE!</v>
      </c>
      <c r="R1834" s="100"/>
      <c r="S1834" s="5"/>
      <c r="T1834" s="28">
        <f t="shared" si="715"/>
        <v>0</v>
      </c>
      <c r="U1834" s="101">
        <v>66140</v>
      </c>
      <c r="V1834" s="102">
        <f t="shared" si="718"/>
        <v>0</v>
      </c>
      <c r="W1834" s="101"/>
      <c r="X1834" s="101"/>
      <c r="Y1834" s="102">
        <f t="shared" si="724"/>
        <v>0</v>
      </c>
      <c r="Z1834" s="102">
        <f t="shared" si="717"/>
        <v>0</v>
      </c>
      <c r="AA1834" s="102" t="e">
        <f t="shared" si="719"/>
        <v>#VALUE!</v>
      </c>
    </row>
    <row r="1835" spans="1:27" ht="17.25">
      <c r="A1835" s="5"/>
      <c r="B1835" s="5"/>
      <c r="C1835" s="93"/>
      <c r="D1835" s="193"/>
      <c r="E1835" s="94"/>
      <c r="F1835" s="95"/>
      <c r="G1835" s="96" t="str">
        <f t="shared" si="704"/>
        <v>Error</v>
      </c>
      <c r="H1835" s="97">
        <v>14400</v>
      </c>
      <c r="I1835" s="98" t="e">
        <f t="shared" si="720"/>
        <v>#VALUE!</v>
      </c>
      <c r="J1835" s="88" t="e">
        <f t="shared" si="705"/>
        <v>#VALUE!</v>
      </c>
      <c r="K1835" s="98">
        <f t="shared" si="706"/>
        <v>0</v>
      </c>
      <c r="L1835" s="98">
        <f t="shared" si="721"/>
        <v>0</v>
      </c>
      <c r="M1835" s="98" t="e">
        <f t="shared" si="722"/>
        <v>#VALUE!</v>
      </c>
      <c r="N1835" s="98" t="e">
        <f t="shared" si="723"/>
        <v>#VALUE!</v>
      </c>
      <c r="O1835" s="97"/>
      <c r="P1835" s="98" t="e">
        <f t="shared" si="707"/>
        <v>#VALUE!</v>
      </c>
      <c r="Q1835" s="99" t="e">
        <f t="shared" si="714"/>
        <v>#VALUE!</v>
      </c>
      <c r="R1835" s="100"/>
      <c r="S1835" s="5"/>
      <c r="T1835" s="28">
        <f t="shared" si="715"/>
        <v>0</v>
      </c>
      <c r="U1835" s="101">
        <v>66140</v>
      </c>
      <c r="V1835" s="102">
        <f t="shared" si="718"/>
        <v>0</v>
      </c>
      <c r="W1835" s="101"/>
      <c r="X1835" s="101"/>
      <c r="Y1835" s="102">
        <f t="shared" si="724"/>
        <v>0</v>
      </c>
      <c r="Z1835" s="102">
        <f t="shared" si="717"/>
        <v>0</v>
      </c>
      <c r="AA1835" s="102" t="e">
        <f t="shared" si="719"/>
        <v>#VALUE!</v>
      </c>
    </row>
    <row r="1836" spans="1:27" ht="17.25">
      <c r="A1836" s="5"/>
      <c r="B1836" s="5"/>
      <c r="C1836" s="93"/>
      <c r="D1836" s="193"/>
      <c r="E1836" s="94"/>
      <c r="F1836" s="95"/>
      <c r="G1836" s="96" t="str">
        <f t="shared" si="704"/>
        <v>Error</v>
      </c>
      <c r="H1836" s="97">
        <v>14400</v>
      </c>
      <c r="I1836" s="98" t="e">
        <f t="shared" si="720"/>
        <v>#VALUE!</v>
      </c>
      <c r="J1836" s="88" t="e">
        <f t="shared" si="705"/>
        <v>#VALUE!</v>
      </c>
      <c r="K1836" s="98">
        <f t="shared" si="706"/>
        <v>0</v>
      </c>
      <c r="L1836" s="98">
        <f t="shared" si="721"/>
        <v>0</v>
      </c>
      <c r="M1836" s="98" t="e">
        <f t="shared" si="722"/>
        <v>#VALUE!</v>
      </c>
      <c r="N1836" s="98" t="e">
        <f t="shared" si="723"/>
        <v>#VALUE!</v>
      </c>
      <c r="O1836" s="97"/>
      <c r="P1836" s="98" t="e">
        <f t="shared" si="707"/>
        <v>#VALUE!</v>
      </c>
      <c r="Q1836" s="99" t="e">
        <f t="shared" si="714"/>
        <v>#VALUE!</v>
      </c>
      <c r="R1836" s="100"/>
      <c r="S1836" s="5"/>
      <c r="T1836" s="28">
        <f t="shared" si="715"/>
        <v>0</v>
      </c>
      <c r="U1836" s="101">
        <v>66140</v>
      </c>
      <c r="V1836" s="102">
        <f t="shared" si="718"/>
        <v>0</v>
      </c>
      <c r="W1836" s="101"/>
      <c r="X1836" s="101"/>
      <c r="Y1836" s="102">
        <f t="shared" si="724"/>
        <v>0</v>
      </c>
      <c r="Z1836" s="102">
        <f t="shared" si="717"/>
        <v>0</v>
      </c>
      <c r="AA1836" s="102" t="e">
        <f t="shared" si="719"/>
        <v>#VALUE!</v>
      </c>
    </row>
    <row r="1837" spans="1:27" ht="17.25">
      <c r="A1837" s="5"/>
      <c r="B1837" s="5"/>
      <c r="C1837" s="93"/>
      <c r="D1837" s="193"/>
      <c r="E1837" s="84"/>
      <c r="F1837" s="85"/>
      <c r="G1837" s="86" t="str">
        <f t="shared" si="704"/>
        <v>Error</v>
      </c>
      <c r="H1837" s="87">
        <v>14400</v>
      </c>
      <c r="I1837" s="88" t="e">
        <f t="shared" si="720"/>
        <v>#VALUE!</v>
      </c>
      <c r="J1837" s="88" t="e">
        <f t="shared" si="705"/>
        <v>#VALUE!</v>
      </c>
      <c r="K1837" s="88">
        <f t="shared" si="706"/>
        <v>0</v>
      </c>
      <c r="L1837" s="88">
        <f t="shared" si="721"/>
        <v>0</v>
      </c>
      <c r="M1837" s="88" t="e">
        <f t="shared" si="722"/>
        <v>#VALUE!</v>
      </c>
      <c r="N1837" s="88" t="e">
        <f t="shared" si="723"/>
        <v>#VALUE!</v>
      </c>
      <c r="O1837" s="87"/>
      <c r="P1837" s="88" t="e">
        <f t="shared" si="707"/>
        <v>#VALUE!</v>
      </c>
      <c r="Q1837" s="89" t="e">
        <f t="shared" si="714"/>
        <v>#VALUE!</v>
      </c>
      <c r="R1837" s="90"/>
      <c r="S1837" s="82"/>
      <c r="T1837" s="28">
        <f t="shared" si="715"/>
        <v>0</v>
      </c>
      <c r="U1837" s="91">
        <v>66140</v>
      </c>
      <c r="V1837" s="92">
        <f t="shared" si="718"/>
        <v>0</v>
      </c>
      <c r="W1837" s="91"/>
      <c r="X1837" s="91"/>
      <c r="Y1837" s="92">
        <f t="shared" si="724"/>
        <v>0</v>
      </c>
      <c r="Z1837" s="92">
        <f t="shared" si="717"/>
        <v>0</v>
      </c>
      <c r="AA1837" s="92" t="e">
        <f t="shared" si="719"/>
        <v>#VALUE!</v>
      </c>
    </row>
    <row r="1838" spans="1:27" ht="17.25">
      <c r="A1838" s="5"/>
      <c r="B1838" s="5"/>
      <c r="C1838" s="93"/>
      <c r="D1838" s="193"/>
      <c r="E1838" s="94"/>
      <c r="F1838" s="95"/>
      <c r="G1838" s="96" t="str">
        <f t="shared" si="704"/>
        <v>Error</v>
      </c>
      <c r="H1838" s="97">
        <v>14400</v>
      </c>
      <c r="I1838" s="98" t="e">
        <f t="shared" si="720"/>
        <v>#VALUE!</v>
      </c>
      <c r="J1838" s="88" t="e">
        <f t="shared" si="705"/>
        <v>#VALUE!</v>
      </c>
      <c r="K1838" s="98">
        <f t="shared" si="706"/>
        <v>0</v>
      </c>
      <c r="L1838" s="98">
        <f t="shared" si="721"/>
        <v>0</v>
      </c>
      <c r="M1838" s="98" t="e">
        <f t="shared" si="722"/>
        <v>#VALUE!</v>
      </c>
      <c r="N1838" s="98" t="e">
        <f t="shared" si="723"/>
        <v>#VALUE!</v>
      </c>
      <c r="O1838" s="97"/>
      <c r="P1838" s="98" t="e">
        <f t="shared" si="707"/>
        <v>#VALUE!</v>
      </c>
      <c r="Q1838" s="99" t="e">
        <f t="shared" si="714"/>
        <v>#VALUE!</v>
      </c>
      <c r="R1838" s="100"/>
      <c r="S1838" s="5"/>
      <c r="T1838" s="28">
        <f t="shared" si="715"/>
        <v>0</v>
      </c>
      <c r="U1838" s="101">
        <v>66140</v>
      </c>
      <c r="V1838" s="102">
        <f t="shared" si="718"/>
        <v>0</v>
      </c>
      <c r="W1838" s="101"/>
      <c r="X1838" s="101"/>
      <c r="Y1838" s="102">
        <f t="shared" si="724"/>
        <v>0</v>
      </c>
      <c r="Z1838" s="102">
        <f t="shared" si="717"/>
        <v>0</v>
      </c>
      <c r="AA1838" s="102" t="e">
        <f t="shared" si="719"/>
        <v>#VALUE!</v>
      </c>
    </row>
    <row r="1839" spans="1:27" ht="17.25">
      <c r="A1839" s="5"/>
      <c r="B1839" s="5"/>
      <c r="C1839" s="93"/>
      <c r="D1839" s="193"/>
      <c r="E1839" s="94"/>
      <c r="F1839" s="95"/>
      <c r="G1839" s="96" t="str">
        <f t="shared" si="704"/>
        <v>Error</v>
      </c>
      <c r="H1839" s="97">
        <v>14400</v>
      </c>
      <c r="I1839" s="98" t="e">
        <f t="shared" si="720"/>
        <v>#VALUE!</v>
      </c>
      <c r="J1839" s="88" t="e">
        <f t="shared" si="705"/>
        <v>#VALUE!</v>
      </c>
      <c r="K1839" s="98">
        <f t="shared" si="706"/>
        <v>0</v>
      </c>
      <c r="L1839" s="98">
        <f t="shared" si="721"/>
        <v>0</v>
      </c>
      <c r="M1839" s="98" t="e">
        <f t="shared" si="722"/>
        <v>#VALUE!</v>
      </c>
      <c r="N1839" s="98" t="e">
        <f t="shared" si="723"/>
        <v>#VALUE!</v>
      </c>
      <c r="O1839" s="97"/>
      <c r="P1839" s="98" t="e">
        <f t="shared" si="707"/>
        <v>#VALUE!</v>
      </c>
      <c r="Q1839" s="99" t="e">
        <f t="shared" si="714"/>
        <v>#VALUE!</v>
      </c>
      <c r="R1839" s="100"/>
      <c r="S1839" s="5"/>
      <c r="T1839" s="28">
        <f t="shared" si="715"/>
        <v>0</v>
      </c>
      <c r="U1839" s="101">
        <v>66140</v>
      </c>
      <c r="V1839" s="102">
        <f t="shared" si="718"/>
        <v>0</v>
      </c>
      <c r="W1839" s="101"/>
      <c r="X1839" s="101"/>
      <c r="Y1839" s="102">
        <f t="shared" si="724"/>
        <v>0</v>
      </c>
      <c r="Z1839" s="102">
        <f t="shared" si="717"/>
        <v>0</v>
      </c>
      <c r="AA1839" s="102" t="e">
        <f t="shared" si="719"/>
        <v>#VALUE!</v>
      </c>
    </row>
    <row r="1840" spans="1:27" ht="17.25">
      <c r="A1840" s="5"/>
      <c r="B1840" s="5"/>
      <c r="C1840" s="93"/>
      <c r="D1840" s="193"/>
      <c r="E1840" s="94"/>
      <c r="F1840" s="95"/>
      <c r="G1840" s="96" t="str">
        <f t="shared" ref="G1840:G1847" si="725">IF($C1840="ստորաբաժանման պետ",IF(F1840=0,2.28,IF(F1840=1,2.35,IF(F1840=2,2.43,IF(F1840=3,2.5,IF(OR(F1840=4,F1840=5),2.58,IF(OR(F1840=6,F1840=7),2.66,IF(OR(F1840=8,F1840=9),2.75,IF(OR(F1840=10,F1840=11,F1840=12),2.83,IF(OR(F1840=13,F1840=14,F1840=15),2.92,IF(OR(F1840=16,F1840=17,F1840=18),3.01,3.11)))))))))),IF($C1840="ավագ կարգադրիչ",IF(F1840=0,1.96,IF(F1840=1,2.02,IF(F1840=2,2.08,IF(F1840=3,2.15,IF(OR(F1840=4,F1840=5),2.21,IF(OR(F1840=6,F1840=7),2.28,IF(OR(F1840=8,F1840=9),2.35,IF(OR(F1840=10,F1840=11,F1840=12),2.42,IF(OR(F1840=13,F1840=14,F1840=15),2.5,IF(OR(F1840=16,F1840=17,F1840=18),2.58,2.66)))))))))),IF($C1840="կարգադրիչ",IF(F1840=0,1.45,IF(F1840=1,1.49,IF(F1840=2,1.54,IF(F1840=3,1.59,IF(OR(F1840=4,F1840=5),1.9,IF(OR(F1840=6,F1840=7),1.96,IF(OR(F1840=8,F1840=9),1.73,IF(OR(F1840=10,F1840=11,F1840=12),1.79,IF(OR(F1840=13,F1840=14,F1840=15),1.84,IF(OR(F1840=16,F1840=17,F1840=18),1.9,1.95)))))))))), "Error")))</f>
        <v>Error</v>
      </c>
      <c r="H1840" s="97">
        <v>14400</v>
      </c>
      <c r="I1840" s="98" t="e">
        <f t="shared" si="720"/>
        <v>#VALUE!</v>
      </c>
      <c r="J1840" s="88" t="e">
        <f t="shared" ref="J1840:J1847" si="726">IF(I1840&lt;=59525,59525,I1840)</f>
        <v>#VALUE!</v>
      </c>
      <c r="K1840" s="98">
        <f t="shared" ref="K1840:K1847" si="727">IF($D1840="գեներալ-մայոր",2.91,IF($D1840="գնդապետ",2.38,IF($D1840="փոխգնդապետ",2.25,IF($D1840="մայոր",1.85,IF($D1840="կապիտան",1.72,IF($D1840="ավագ լեյտենանտ",1.59,IF($D1840="լեյտենանտ",1.46,IF($D1840="ավագ ենթասպա",1.06,IF($D1840="ենթասպա",0.93,IF($D1840="ավագ",0.79,IF($D1840="ավագ սերժանտ",0.66,IF($D1840="սերժանտ",0.53,IF($D1840="կրտսեր սերժանտ",0.4,0)))))))))))))</f>
        <v>0</v>
      </c>
      <c r="L1840" s="98">
        <f t="shared" si="721"/>
        <v>0</v>
      </c>
      <c r="M1840" s="98" t="e">
        <f t="shared" si="722"/>
        <v>#VALUE!</v>
      </c>
      <c r="N1840" s="98" t="e">
        <f t="shared" si="723"/>
        <v>#VALUE!</v>
      </c>
      <c r="O1840" s="97"/>
      <c r="P1840" s="98" t="e">
        <f t="shared" ref="P1840:P1847" si="728">M1840+N1840+O1840</f>
        <v>#VALUE!</v>
      </c>
      <c r="Q1840" s="99" t="e">
        <f t="shared" si="714"/>
        <v>#VALUE!</v>
      </c>
      <c r="R1840" s="100"/>
      <c r="S1840" s="5"/>
      <c r="T1840" s="28">
        <f t="shared" si="715"/>
        <v>0</v>
      </c>
      <c r="U1840" s="101">
        <v>66140</v>
      </c>
      <c r="V1840" s="102">
        <f t="shared" ref="V1840:V1847" si="729">+U1840*T1840</f>
        <v>0</v>
      </c>
      <c r="W1840" s="101"/>
      <c r="X1840" s="101"/>
      <c r="Y1840" s="102">
        <f t="shared" si="724"/>
        <v>0</v>
      </c>
      <c r="Z1840" s="102">
        <f t="shared" si="717"/>
        <v>0</v>
      </c>
      <c r="AA1840" s="102" t="e">
        <f t="shared" ref="AA1840:AA1847" si="730">+Z1840+Q1840</f>
        <v>#VALUE!</v>
      </c>
    </row>
    <row r="1841" spans="1:27" ht="17.25">
      <c r="A1841" s="5"/>
      <c r="B1841" s="5"/>
      <c r="C1841" s="93"/>
      <c r="D1841" s="193"/>
      <c r="E1841" s="94"/>
      <c r="F1841" s="95"/>
      <c r="G1841" s="96" t="str">
        <f t="shared" si="725"/>
        <v>Error</v>
      </c>
      <c r="H1841" s="97">
        <v>14400</v>
      </c>
      <c r="I1841" s="98" t="e">
        <f t="shared" si="720"/>
        <v>#VALUE!</v>
      </c>
      <c r="J1841" s="88" t="e">
        <f t="shared" si="726"/>
        <v>#VALUE!</v>
      </c>
      <c r="K1841" s="98">
        <f t="shared" si="727"/>
        <v>0</v>
      </c>
      <c r="L1841" s="98">
        <f t="shared" si="721"/>
        <v>0</v>
      </c>
      <c r="M1841" s="98" t="e">
        <f t="shared" si="722"/>
        <v>#VALUE!</v>
      </c>
      <c r="N1841" s="98" t="e">
        <f t="shared" si="723"/>
        <v>#VALUE!</v>
      </c>
      <c r="O1841" s="97"/>
      <c r="P1841" s="98" t="e">
        <f t="shared" si="728"/>
        <v>#VALUE!</v>
      </c>
      <c r="Q1841" s="99" t="e">
        <f t="shared" ref="Q1841:Q1847" si="731">P1841*6.565</f>
        <v>#VALUE!</v>
      </c>
      <c r="R1841" s="100"/>
      <c r="S1841" s="5"/>
      <c r="T1841" s="28">
        <f t="shared" ref="T1841:T1847" si="732">IF(E1841&lt;1,0,IF(D1841="Բ-1",IF(F1841=0,6.94,IF(F1841=1,7.17,IF(F1841=2,7.41,IF(F1841=3,7.66,IF(OR(F1841=5,F1841=4),7.92,IF(OR(F1841=6,F1841=7),8.18,IF(OR(F1841=8,F1841=9),8.46,IF(OR(F1841=10,F1841=11,F1841=12),8.74,IF(OR(F1841=13,F1841=14,F1841=15),9.03,IF(OR(F1841=16,F1841=17,F1841=18),9.33,9.65)))))))))),IF(D1841="Բ-2", IF(F1841=0,5.71,IF(F1841=1,5.89,IF(F1841=2,6.09,IF(F1841=3,6.29,IF(OR(F1841=5,F1841=4),6.5,IF(OR(F1841=6,F1841=7),6.72,IF(OR(F1841=8,F1841=9),6.94,IF(OR(F1841=10,F1841=11,F1841=12),7.17,IF(OR(F1841=13,F1841=14,F1841=15),7.41,IF(OR(F1841=16,F1841=17,F1841=18),7.65,7.91)))))))))), IF(D1841="Գ-1", IF(F1841=0,4.7,IF(F1841=1,4.86,IF(F1841=2,5.01,IF(F1841=3,5.18,IF(OR(F1841=5,F1841=4),5.35,IF(OR(F1841=6,F1841=7),5.52,IF(OR(F1841=8,F1841=9),5.71,IF(OR(F1841=10,F1841=11,F1841=12),5.89,IF(OR(F1841=13,F1841=14,F1841=15),6.09,IF(OR(F1841=16,F1841=17,F1841=18),6.29,6.49)))))))))), IF(D1841="Գ-2", IF(F1841=0,3.88,IF(F1841=1,4.01,IF(F1841=2,4.14,IF(F1841=3,4.27,IF(OR(F1841=5,F1841=4),4.41,IF(OR(F1841=6,F1841=7),4.55,IF(OR(F1841=8,F1841=9),4.7,IF(OR(F1841=10,F1841=11,F1841=12),4.85,IF(OR(F1841=13,F1841=14,F1841=15),5.01,IF(OR(F1841=16,F1841=17,F1841=18),5.17,5.34)))))))))), IF(D1841="Գ-3", IF(F1841=0,3.21,IF(F1841=1,3.31,IF(F1841=2,3.42,IF(F1841=3,3.53,IF(OR(F1841=5,F1841=4),3.64,IF(OR(F1841=6,F1841=7),3.76,IF(OR(F1841=8,F1841=9),3.88,IF(OR(F1841=10,F1841=11,F1841=12),4.01,IF(OR(F1841=13,F1841=14,F1841=15),4.13,IF(OR(F1841=16,F1841=17,F1841=18),4.27,4.4)))))))))), IF(D1841="Ա-1", IF(F1841=0,2.66,IF(F1841=1,2.75,IF(F1841=2,2.83,IF(F1841=3,2.92,IF(OR(F1841=5,F1841=4),3.02,IF(OR(F1841=6,F1841=7),3.11,IF(OR(F1841=8,F1841=9),3.21,IF(OR(F1841=10,F1841=11,F1841=12),3.31,IF(OR(F1841=13,F1841=14,F1841=15),3.42,IF(OR(F1841=16,F1841=17,F1841=18),3.53,3.64)))))))))), IF(D1841="Ա-2", IF(F1841=0,2.28,IF(F1841=1,2.35,IF(F1841=2,2.43,IF(F1841=3,2.5,IF(OR(F1841=5,F1841=4),2.58,IF(OR(F1841=6,F1841=7),2.66,IF(OR(F1841=8,F1841=9),2.75,IF(OR(F1841=10,F1841=11,F1841=12),2.83,IF(OR(F1841=13,F1841=14,F1841=15),2.92,IF(OR(F1841=16,F1841=17,F1841=18),3.01,3.11)))))))))),IF(D1841="Ա-3", IF(F1841=0,1.96,IF(F1841=1,2.02,IF(F1841=2,2.08,IF(F1841=3,2.15,IF(OR(F1841=5,F1841=4),2.21,IF(OR(F1841=6,F1841=7),2.28,IF(OR(F1841=8,F1841=9),2.35,IF(OR(F1841=10,F1841=11,F1841=12),2.42,IF(OR(F1841=13,F1841=14,F1841=15),2.5,IF(OR(F1841=16,F1841=17,F1841=18),2.58,2.66)))))))))), IF(D1841="Կ-1", IF(F1841=0,1.68,IF(F1841=1,1.73,IF(F1841=2,1.79,IF(F1841=3,1.84,IF(OR(F1841=5,F1841=4),1.9,IF(OR(F1841=6,F1841=7),1.96,IF(OR(F1841=8,F1841=9),2.02,IF(OR(F1841=10,F1841=11,F1841=12),2.08,IF(OR(F1841=13,F1841=14,F1841=15),2.14,IF(OR(F1841=16,F1841=17,F1841=18),2.21,2.28)))))))))), IF(D1841="Կ-2", IF(F1841=0,1.45,IF(F1841=1,1.49,IF(F1841=2,1.54,IF(F1841=3,1.59,IF(OR(F1841=5,F1841=4),1.63,IF(OR(F1841=6,F1841=7),1.68,IF(OR(F1841=8,F1841=9),1.73,IF(OR(F1841=10,F1841=11,F1841=12),1.79,IF(OR(F1841=13,F1841=14,F1841=15),1.84,IF(OR(F1841=16,F1841=17,F1841=18),1.9,1.95)))))))))),IF(D1841="Կ-3", IF(F1841=0,1.25,IF(F1841=1,1.29,IF(F1841=2,1.33,IF(F1841=3,1.37,IF(OR(F1841=5,F1841=4),1.41,IF(OR(F1841=6,F1841=7),1.45,IF(OR(F1841=8,F1841=9),1.49,IF(OR(F1841=10,F1841=11,F1841=12),1.54,IF(OR(F1841=13,F1841=14,F1841=15),1.58,IF(OR(F1841=16,F1841=17,F1841=18),1.63,1.68)))))))))), "Error"))))))))))))</f>
        <v>0</v>
      </c>
      <c r="U1841" s="101">
        <v>66140</v>
      </c>
      <c r="V1841" s="102">
        <f t="shared" si="729"/>
        <v>0</v>
      </c>
      <c r="W1841" s="101"/>
      <c r="X1841" s="101"/>
      <c r="Y1841" s="102">
        <f t="shared" si="724"/>
        <v>0</v>
      </c>
      <c r="Z1841" s="102">
        <f t="shared" ref="Z1841:Z1847" si="733">+Y1841*6.565</f>
        <v>0</v>
      </c>
      <c r="AA1841" s="102" t="e">
        <f t="shared" si="730"/>
        <v>#VALUE!</v>
      </c>
    </row>
    <row r="1842" spans="1:27" ht="17.25">
      <c r="A1842" s="5"/>
      <c r="B1842" s="5"/>
      <c r="C1842" s="93"/>
      <c r="D1842" s="193"/>
      <c r="E1842" s="94"/>
      <c r="F1842" s="95"/>
      <c r="G1842" s="96" t="str">
        <f t="shared" si="725"/>
        <v>Error</v>
      </c>
      <c r="H1842" s="97">
        <v>14400</v>
      </c>
      <c r="I1842" s="98" t="e">
        <f t="shared" si="720"/>
        <v>#VALUE!</v>
      </c>
      <c r="J1842" s="88" t="e">
        <f t="shared" si="726"/>
        <v>#VALUE!</v>
      </c>
      <c r="K1842" s="98">
        <f t="shared" si="727"/>
        <v>0</v>
      </c>
      <c r="L1842" s="98">
        <f t="shared" si="721"/>
        <v>0</v>
      </c>
      <c r="M1842" s="98" t="e">
        <f t="shared" si="722"/>
        <v>#VALUE!</v>
      </c>
      <c r="N1842" s="98" t="e">
        <f t="shared" si="723"/>
        <v>#VALUE!</v>
      </c>
      <c r="O1842" s="97"/>
      <c r="P1842" s="98" t="e">
        <f t="shared" si="728"/>
        <v>#VALUE!</v>
      </c>
      <c r="Q1842" s="99" t="e">
        <f t="shared" si="731"/>
        <v>#VALUE!</v>
      </c>
      <c r="R1842" s="100"/>
      <c r="S1842" s="5"/>
      <c r="T1842" s="28">
        <f t="shared" si="732"/>
        <v>0</v>
      </c>
      <c r="U1842" s="101">
        <v>66140</v>
      </c>
      <c r="V1842" s="102">
        <f t="shared" si="729"/>
        <v>0</v>
      </c>
      <c r="W1842" s="101"/>
      <c r="X1842" s="101"/>
      <c r="Y1842" s="102">
        <f t="shared" si="724"/>
        <v>0</v>
      </c>
      <c r="Z1842" s="102">
        <f t="shared" si="733"/>
        <v>0</v>
      </c>
      <c r="AA1842" s="102" t="e">
        <f t="shared" si="730"/>
        <v>#VALUE!</v>
      </c>
    </row>
    <row r="1843" spans="1:27" ht="17.25">
      <c r="A1843" s="5"/>
      <c r="B1843" s="5"/>
      <c r="C1843" s="93"/>
      <c r="D1843" s="193"/>
      <c r="E1843" s="84"/>
      <c r="F1843" s="85"/>
      <c r="G1843" s="86" t="str">
        <f t="shared" si="725"/>
        <v>Error</v>
      </c>
      <c r="H1843" s="87">
        <v>14400</v>
      </c>
      <c r="I1843" s="88" t="e">
        <f t="shared" si="720"/>
        <v>#VALUE!</v>
      </c>
      <c r="J1843" s="88" t="e">
        <f t="shared" si="726"/>
        <v>#VALUE!</v>
      </c>
      <c r="K1843" s="88">
        <f t="shared" si="727"/>
        <v>0</v>
      </c>
      <c r="L1843" s="88">
        <f t="shared" si="721"/>
        <v>0</v>
      </c>
      <c r="M1843" s="88" t="e">
        <f t="shared" si="722"/>
        <v>#VALUE!</v>
      </c>
      <c r="N1843" s="88" t="e">
        <f t="shared" si="723"/>
        <v>#VALUE!</v>
      </c>
      <c r="O1843" s="87"/>
      <c r="P1843" s="88" t="e">
        <f t="shared" si="728"/>
        <v>#VALUE!</v>
      </c>
      <c r="Q1843" s="89" t="e">
        <f t="shared" si="731"/>
        <v>#VALUE!</v>
      </c>
      <c r="R1843" s="90"/>
      <c r="S1843" s="82"/>
      <c r="T1843" s="28">
        <f t="shared" si="732"/>
        <v>0</v>
      </c>
      <c r="U1843" s="91">
        <v>66140</v>
      </c>
      <c r="V1843" s="92">
        <f t="shared" si="729"/>
        <v>0</v>
      </c>
      <c r="W1843" s="91"/>
      <c r="X1843" s="91"/>
      <c r="Y1843" s="92">
        <f t="shared" si="724"/>
        <v>0</v>
      </c>
      <c r="Z1843" s="92">
        <f t="shared" si="733"/>
        <v>0</v>
      </c>
      <c r="AA1843" s="92" t="e">
        <f t="shared" si="730"/>
        <v>#VALUE!</v>
      </c>
    </row>
    <row r="1844" spans="1:27" ht="17.25">
      <c r="A1844" s="5"/>
      <c r="B1844" s="5"/>
      <c r="C1844" s="93"/>
      <c r="D1844" s="193"/>
      <c r="E1844" s="94"/>
      <c r="F1844" s="95"/>
      <c r="G1844" s="96" t="str">
        <f t="shared" si="725"/>
        <v>Error</v>
      </c>
      <c r="H1844" s="97">
        <v>14400</v>
      </c>
      <c r="I1844" s="98" t="e">
        <f t="shared" si="720"/>
        <v>#VALUE!</v>
      </c>
      <c r="J1844" s="88" t="e">
        <f t="shared" si="726"/>
        <v>#VALUE!</v>
      </c>
      <c r="K1844" s="98">
        <f t="shared" si="727"/>
        <v>0</v>
      </c>
      <c r="L1844" s="98">
        <f t="shared" si="721"/>
        <v>0</v>
      </c>
      <c r="M1844" s="98" t="e">
        <f t="shared" si="722"/>
        <v>#VALUE!</v>
      </c>
      <c r="N1844" s="98" t="e">
        <f t="shared" si="723"/>
        <v>#VALUE!</v>
      </c>
      <c r="O1844" s="97"/>
      <c r="P1844" s="98" t="e">
        <f t="shared" si="728"/>
        <v>#VALUE!</v>
      </c>
      <c r="Q1844" s="99" t="e">
        <f t="shared" si="731"/>
        <v>#VALUE!</v>
      </c>
      <c r="R1844" s="100"/>
      <c r="S1844" s="5"/>
      <c r="T1844" s="28">
        <f t="shared" si="732"/>
        <v>0</v>
      </c>
      <c r="U1844" s="101">
        <v>66140</v>
      </c>
      <c r="V1844" s="102">
        <f t="shared" si="729"/>
        <v>0</v>
      </c>
      <c r="W1844" s="101"/>
      <c r="X1844" s="101"/>
      <c r="Y1844" s="102">
        <f t="shared" si="724"/>
        <v>0</v>
      </c>
      <c r="Z1844" s="102">
        <f t="shared" si="733"/>
        <v>0</v>
      </c>
      <c r="AA1844" s="102" t="e">
        <f t="shared" si="730"/>
        <v>#VALUE!</v>
      </c>
    </row>
    <row r="1845" spans="1:27" ht="17.25">
      <c r="A1845" s="5"/>
      <c r="B1845" s="5"/>
      <c r="C1845" s="93"/>
      <c r="D1845" s="193"/>
      <c r="E1845" s="94"/>
      <c r="F1845" s="95"/>
      <c r="G1845" s="96" t="str">
        <f t="shared" si="725"/>
        <v>Error</v>
      </c>
      <c r="H1845" s="97">
        <v>14400</v>
      </c>
      <c r="I1845" s="98" t="e">
        <f t="shared" si="720"/>
        <v>#VALUE!</v>
      </c>
      <c r="J1845" s="88" t="e">
        <f t="shared" si="726"/>
        <v>#VALUE!</v>
      </c>
      <c r="K1845" s="98">
        <f t="shared" si="727"/>
        <v>0</v>
      </c>
      <c r="L1845" s="98">
        <f t="shared" si="721"/>
        <v>0</v>
      </c>
      <c r="M1845" s="98" t="e">
        <f t="shared" si="722"/>
        <v>#VALUE!</v>
      </c>
      <c r="N1845" s="98" t="e">
        <f t="shared" si="723"/>
        <v>#VALUE!</v>
      </c>
      <c r="O1845" s="97"/>
      <c r="P1845" s="98" t="e">
        <f t="shared" si="728"/>
        <v>#VALUE!</v>
      </c>
      <c r="Q1845" s="99" t="e">
        <f t="shared" si="731"/>
        <v>#VALUE!</v>
      </c>
      <c r="R1845" s="100"/>
      <c r="S1845" s="5"/>
      <c r="T1845" s="28">
        <f t="shared" si="732"/>
        <v>0</v>
      </c>
      <c r="U1845" s="101">
        <v>66140</v>
      </c>
      <c r="V1845" s="102">
        <f t="shared" si="729"/>
        <v>0</v>
      </c>
      <c r="W1845" s="101"/>
      <c r="X1845" s="101"/>
      <c r="Y1845" s="102">
        <f t="shared" si="724"/>
        <v>0</v>
      </c>
      <c r="Z1845" s="102">
        <f t="shared" si="733"/>
        <v>0</v>
      </c>
      <c r="AA1845" s="102" t="e">
        <f t="shared" si="730"/>
        <v>#VALUE!</v>
      </c>
    </row>
    <row r="1846" spans="1:27" ht="17.25">
      <c r="A1846" s="5"/>
      <c r="B1846" s="5"/>
      <c r="C1846" s="93"/>
      <c r="D1846" s="193"/>
      <c r="E1846" s="94"/>
      <c r="F1846" s="95"/>
      <c r="G1846" s="96" t="str">
        <f t="shared" si="725"/>
        <v>Error</v>
      </c>
      <c r="H1846" s="97">
        <v>14400</v>
      </c>
      <c r="I1846" s="98" t="e">
        <f t="shared" si="720"/>
        <v>#VALUE!</v>
      </c>
      <c r="J1846" s="88" t="e">
        <f t="shared" si="726"/>
        <v>#VALUE!</v>
      </c>
      <c r="K1846" s="98">
        <f t="shared" si="727"/>
        <v>0</v>
      </c>
      <c r="L1846" s="98">
        <f t="shared" si="721"/>
        <v>0</v>
      </c>
      <c r="M1846" s="98" t="e">
        <f t="shared" si="722"/>
        <v>#VALUE!</v>
      </c>
      <c r="N1846" s="98" t="e">
        <f t="shared" si="723"/>
        <v>#VALUE!</v>
      </c>
      <c r="O1846" s="97"/>
      <c r="P1846" s="98" t="e">
        <f t="shared" si="728"/>
        <v>#VALUE!</v>
      </c>
      <c r="Q1846" s="99" t="e">
        <f t="shared" si="731"/>
        <v>#VALUE!</v>
      </c>
      <c r="R1846" s="100"/>
      <c r="S1846" s="5"/>
      <c r="T1846" s="28">
        <f t="shared" si="732"/>
        <v>0</v>
      </c>
      <c r="U1846" s="101">
        <v>66140</v>
      </c>
      <c r="V1846" s="102">
        <f t="shared" si="729"/>
        <v>0</v>
      </c>
      <c r="W1846" s="101"/>
      <c r="X1846" s="101"/>
      <c r="Y1846" s="102">
        <f t="shared" si="724"/>
        <v>0</v>
      </c>
      <c r="Z1846" s="102">
        <f t="shared" si="733"/>
        <v>0</v>
      </c>
      <c r="AA1846" s="102" t="e">
        <f t="shared" si="730"/>
        <v>#VALUE!</v>
      </c>
    </row>
    <row r="1847" spans="1:27" ht="18" thickBot="1">
      <c r="A1847" s="103"/>
      <c r="B1847" s="103"/>
      <c r="C1847" s="104"/>
      <c r="D1847" s="194"/>
      <c r="E1847" s="105"/>
      <c r="F1847" s="106"/>
      <c r="G1847" s="107" t="str">
        <f t="shared" si="725"/>
        <v>Error</v>
      </c>
      <c r="H1847" s="108">
        <v>14400</v>
      </c>
      <c r="I1847" s="109" t="e">
        <f t="shared" si="720"/>
        <v>#VALUE!</v>
      </c>
      <c r="J1847" s="88" t="e">
        <f t="shared" si="726"/>
        <v>#VALUE!</v>
      </c>
      <c r="K1847" s="109">
        <f t="shared" si="727"/>
        <v>0</v>
      </c>
      <c r="L1847" s="109">
        <f t="shared" si="721"/>
        <v>0</v>
      </c>
      <c r="M1847" s="109" t="e">
        <f t="shared" si="722"/>
        <v>#VALUE!</v>
      </c>
      <c r="N1847" s="109" t="e">
        <f t="shared" si="723"/>
        <v>#VALUE!</v>
      </c>
      <c r="O1847" s="108"/>
      <c r="P1847" s="109" t="e">
        <f t="shared" si="728"/>
        <v>#VALUE!</v>
      </c>
      <c r="Q1847" s="110" t="e">
        <f t="shared" si="731"/>
        <v>#VALUE!</v>
      </c>
      <c r="R1847" s="111"/>
      <c r="S1847" s="103"/>
      <c r="T1847" s="28">
        <f t="shared" si="732"/>
        <v>0</v>
      </c>
      <c r="U1847" s="112">
        <v>66140</v>
      </c>
      <c r="V1847" s="113">
        <f t="shared" si="729"/>
        <v>0</v>
      </c>
      <c r="W1847" s="112"/>
      <c r="X1847" s="112"/>
      <c r="Y1847" s="113">
        <f t="shared" si="724"/>
        <v>0</v>
      </c>
      <c r="Z1847" s="113">
        <f t="shared" si="733"/>
        <v>0</v>
      </c>
      <c r="AA1847" s="113" t="e">
        <f t="shared" si="730"/>
        <v>#VALUE!</v>
      </c>
    </row>
    <row r="1848" spans="1:27" s="120" customFormat="1" ht="15.75" thickBot="1">
      <c r="A1848" s="1067" t="s">
        <v>47</v>
      </c>
      <c r="B1848" s="1068"/>
      <c r="C1848" s="1068"/>
      <c r="D1848" s="1068"/>
      <c r="E1848" s="114">
        <f>SUM(E1776:E1847)</f>
        <v>0</v>
      </c>
      <c r="F1848" s="115"/>
      <c r="G1848" s="116">
        <f>SUM(G1776:G1847)</f>
        <v>0</v>
      </c>
      <c r="H1848" s="117"/>
      <c r="I1848" s="118" t="e">
        <f t="shared" ref="I1848:R1848" si="734">SUM(I1776:I1847)</f>
        <v>#VALUE!</v>
      </c>
      <c r="J1848" s="118" t="e">
        <f t="shared" si="734"/>
        <v>#VALUE!</v>
      </c>
      <c r="K1848" s="118">
        <f t="shared" si="734"/>
        <v>0</v>
      </c>
      <c r="L1848" s="118">
        <f t="shared" si="734"/>
        <v>0</v>
      </c>
      <c r="M1848" s="118" t="e">
        <f t="shared" si="734"/>
        <v>#VALUE!</v>
      </c>
      <c r="N1848" s="118" t="e">
        <f t="shared" si="734"/>
        <v>#VALUE!</v>
      </c>
      <c r="O1848" s="117">
        <f t="shared" si="734"/>
        <v>0</v>
      </c>
      <c r="P1848" s="118" t="e">
        <f t="shared" si="734"/>
        <v>#VALUE!</v>
      </c>
      <c r="Q1848" s="119" t="e">
        <f t="shared" si="734"/>
        <v>#VALUE!</v>
      </c>
      <c r="R1848" s="116">
        <f t="shared" si="734"/>
        <v>0</v>
      </c>
      <c r="S1848" s="117"/>
      <c r="T1848" s="117"/>
      <c r="U1848" s="117"/>
      <c r="V1848" s="118">
        <f t="shared" ref="V1848:AA1848" si="735">SUM(V1776:V1847)</f>
        <v>0</v>
      </c>
      <c r="W1848" s="118">
        <f t="shared" si="735"/>
        <v>0</v>
      </c>
      <c r="X1848" s="118">
        <f t="shared" si="735"/>
        <v>0</v>
      </c>
      <c r="Y1848" s="118">
        <f t="shared" si="735"/>
        <v>0</v>
      </c>
      <c r="Z1848" s="118">
        <f t="shared" si="735"/>
        <v>0</v>
      </c>
      <c r="AA1848" s="119" t="e">
        <f t="shared" si="735"/>
        <v>#VALUE!</v>
      </c>
    </row>
    <row r="1851" spans="1:27" ht="15.75" thickBot="1"/>
    <row r="1852" spans="1:27" ht="24.75" customHeight="1" thickBot="1">
      <c r="A1852" s="1039" t="s">
        <v>231</v>
      </c>
      <c r="B1852" s="1040"/>
      <c r="C1852" s="1040"/>
      <c r="D1852" s="1052"/>
      <c r="E1852" s="1039" t="s">
        <v>51</v>
      </c>
      <c r="F1852" s="1040"/>
      <c r="G1852" s="1040"/>
      <c r="H1852" s="1040"/>
      <c r="I1852" s="1040"/>
      <c r="J1852" s="1040"/>
      <c r="K1852" s="1040"/>
      <c r="L1852" s="1041" t="s">
        <v>52</v>
      </c>
      <c r="M1852" s="1042"/>
      <c r="N1852" s="1042"/>
      <c r="O1852" s="1042"/>
      <c r="P1852" s="1042"/>
      <c r="Q1852" s="1042"/>
      <c r="R1852" s="1043"/>
      <c r="S1852" s="15"/>
    </row>
    <row r="1853" spans="1:27" ht="99" customHeight="1">
      <c r="A1853" s="16" t="s">
        <v>10</v>
      </c>
      <c r="B1853" s="17" t="s">
        <v>54</v>
      </c>
      <c r="C1853" s="1046" t="s">
        <v>55</v>
      </c>
      <c r="D1853" s="1047"/>
      <c r="E1853" s="18" t="s">
        <v>56</v>
      </c>
      <c r="F1853" s="1044" t="s">
        <v>14</v>
      </c>
      <c r="G1853" s="1045"/>
      <c r="H1853" s="19" t="s">
        <v>58</v>
      </c>
      <c r="I1853" s="20" t="s">
        <v>59</v>
      </c>
      <c r="J1853" s="20" t="s">
        <v>60</v>
      </c>
      <c r="K1853" s="21" t="s">
        <v>61</v>
      </c>
      <c r="L1853" s="18" t="s">
        <v>56</v>
      </c>
      <c r="M1853" s="19" t="s">
        <v>90</v>
      </c>
      <c r="N1853" s="19" t="s">
        <v>62</v>
      </c>
      <c r="O1853" s="19" t="s">
        <v>58</v>
      </c>
      <c r="P1853" s="20" t="s">
        <v>59</v>
      </c>
      <c r="Q1853" s="22" t="str">
        <f>+J1853</f>
        <v>Ընդամենը ամսական աշխատավարձ</v>
      </c>
      <c r="R1853" s="23" t="s">
        <v>92</v>
      </c>
      <c r="S1853" s="24" t="s">
        <v>53</v>
      </c>
    </row>
    <row r="1854" spans="1:27" ht="17.25">
      <c r="A1854" s="25">
        <v>1</v>
      </c>
      <c r="B1854" s="26"/>
      <c r="C1854" s="1048" t="s">
        <v>234</v>
      </c>
      <c r="D1854" s="1049"/>
      <c r="E1854" s="27"/>
      <c r="F1854" s="29"/>
      <c r="G1854" s="29">
        <v>66140</v>
      </c>
      <c r="H1854" s="29"/>
      <c r="I1854" s="30"/>
      <c r="J1854" s="31">
        <f>IF(F1854&gt;G1854,F1854,G1854)+I1854+H1854</f>
        <v>66140</v>
      </c>
      <c r="K1854" s="32">
        <f>IF(J1854=0,0,J1854*6.565)</f>
        <v>434209.10000000003</v>
      </c>
      <c r="L1854" s="36">
        <f>+E1854</f>
        <v>0</v>
      </c>
      <c r="M1854" s="37"/>
      <c r="N1854" s="33">
        <v>66140</v>
      </c>
      <c r="O1854" s="33"/>
      <c r="P1854" s="33"/>
      <c r="Q1854" s="31">
        <f>M1854*N1854+O1854+P1854</f>
        <v>0</v>
      </c>
      <c r="R1854" s="32">
        <f>Q1854*6.565</f>
        <v>0</v>
      </c>
      <c r="S1854" s="34">
        <f>+R1854+K1854</f>
        <v>434209.10000000003</v>
      </c>
    </row>
    <row r="1855" spans="1:27" ht="17.25">
      <c r="A1855" s="25">
        <v>2</v>
      </c>
      <c r="B1855" s="26"/>
      <c r="C1855" s="1048" t="s">
        <v>232</v>
      </c>
      <c r="D1855" s="1049"/>
      <c r="E1855" s="27"/>
      <c r="F1855" s="29"/>
      <c r="G1855" s="29">
        <v>66140</v>
      </c>
      <c r="H1855" s="30"/>
      <c r="I1855" s="30"/>
      <c r="J1855" s="31">
        <f>IF(F1855&gt;G1855,F1855,G1855)+I1855+H1855</f>
        <v>66140</v>
      </c>
      <c r="K1855" s="32">
        <f>IF(J1855=0,0,J1855*6.565)</f>
        <v>434209.10000000003</v>
      </c>
      <c r="L1855" s="36">
        <f>+E1855</f>
        <v>0</v>
      </c>
      <c r="M1855" s="37"/>
      <c r="N1855" s="33">
        <v>66140</v>
      </c>
      <c r="O1855" s="33"/>
      <c r="P1855" s="33"/>
      <c r="Q1855" s="31">
        <f>M1855*N1855+O1855+P1855</f>
        <v>0</v>
      </c>
      <c r="R1855" s="32">
        <f>Q1855*6.565</f>
        <v>0</v>
      </c>
      <c r="S1855" s="34">
        <f>+R1855+K1855</f>
        <v>434209.10000000003</v>
      </c>
    </row>
    <row r="1856" spans="1:27" ht="18" thickBot="1">
      <c r="A1856" s="25">
        <v>3</v>
      </c>
      <c r="B1856" s="26"/>
      <c r="C1856" s="1050" t="s">
        <v>460</v>
      </c>
      <c r="D1856" s="1051"/>
      <c r="E1856" s="27"/>
      <c r="F1856" s="29"/>
      <c r="G1856" s="29">
        <v>66140</v>
      </c>
      <c r="H1856" s="30"/>
      <c r="I1856" s="30"/>
      <c r="J1856" s="31">
        <f>IF(F1856&gt;G1856,F1856,G1856)+I1856+H1856</f>
        <v>66140</v>
      </c>
      <c r="K1856" s="32">
        <f>IF(J1856=0,0,J1856*6.565)</f>
        <v>434209.10000000003</v>
      </c>
      <c r="L1856" s="36">
        <f>+E1856</f>
        <v>0</v>
      </c>
      <c r="M1856" s="37"/>
      <c r="N1856" s="33">
        <v>66140</v>
      </c>
      <c r="O1856" s="33"/>
      <c r="P1856" s="33"/>
      <c r="Q1856" s="31">
        <f>M1856*N1856+O1856+P1856</f>
        <v>0</v>
      </c>
      <c r="R1856" s="32">
        <f>Q1856*6.565</f>
        <v>0</v>
      </c>
      <c r="S1856" s="34">
        <f>+R1856+K1856</f>
        <v>434209.10000000003</v>
      </c>
    </row>
    <row r="1857" spans="1:19" ht="23.25" thickBot="1">
      <c r="A1857" s="1095" t="s">
        <v>47</v>
      </c>
      <c r="B1857" s="1096"/>
      <c r="C1857" s="1096"/>
      <c r="D1857" s="196"/>
      <c r="E1857" s="35">
        <f>SUM(E1854:E1856)</f>
        <v>0</v>
      </c>
      <c r="F1857" s="35">
        <f t="shared" ref="F1857:K1857" si="736">SUM(F1854:F1856)</f>
        <v>0</v>
      </c>
      <c r="G1857" s="223">
        <f t="shared" si="736"/>
        <v>198420</v>
      </c>
      <c r="H1857" s="223">
        <f t="shared" si="736"/>
        <v>0</v>
      </c>
      <c r="I1857" s="223">
        <f t="shared" si="736"/>
        <v>0</v>
      </c>
      <c r="J1857" s="223">
        <f t="shared" si="736"/>
        <v>198420</v>
      </c>
      <c r="K1857" s="223">
        <f t="shared" si="736"/>
        <v>1302627.3</v>
      </c>
      <c r="L1857" s="35">
        <f>SUM(L1854:L1856)</f>
        <v>0</v>
      </c>
      <c r="M1857" s="35"/>
      <c r="N1857" s="223">
        <f t="shared" ref="N1857:S1857" si="737">SUM(N1854:N1856)</f>
        <v>198420</v>
      </c>
      <c r="O1857" s="223">
        <f t="shared" si="737"/>
        <v>0</v>
      </c>
      <c r="P1857" s="223">
        <f t="shared" si="737"/>
        <v>0</v>
      </c>
      <c r="Q1857" s="223">
        <f t="shared" si="737"/>
        <v>0</v>
      </c>
      <c r="R1857" s="223">
        <f t="shared" si="737"/>
        <v>0</v>
      </c>
      <c r="S1857" s="223">
        <f t="shared" si="737"/>
        <v>1302627.3</v>
      </c>
    </row>
  </sheetData>
  <mergeCells count="191">
    <mergeCell ref="A34:D34"/>
    <mergeCell ref="E34:AA34"/>
    <mergeCell ref="A35:D35"/>
    <mergeCell ref="E35:Q35"/>
    <mergeCell ref="A110:D110"/>
    <mergeCell ref="R114:AA114"/>
    <mergeCell ref="R35:AA35"/>
    <mergeCell ref="A1857:C1857"/>
    <mergeCell ref="A192:D192"/>
    <mergeCell ref="E192:AA192"/>
    <mergeCell ref="A193:D193"/>
    <mergeCell ref="E193:Q193"/>
    <mergeCell ref="A268:D268"/>
    <mergeCell ref="A113:D113"/>
    <mergeCell ref="E113:AA113"/>
    <mergeCell ref="A114:D114"/>
    <mergeCell ref="E114:Q114"/>
    <mergeCell ref="A189:D189"/>
    <mergeCell ref="A350:D350"/>
    <mergeCell ref="E350:AA350"/>
    <mergeCell ref="A351:D351"/>
    <mergeCell ref="E351:Q351"/>
    <mergeCell ref="A426:D426"/>
    <mergeCell ref="A271:D271"/>
    <mergeCell ref="E271:AA271"/>
    <mergeCell ref="A272:D272"/>
    <mergeCell ref="E272:Q272"/>
    <mergeCell ref="A347:D347"/>
    <mergeCell ref="A508:D508"/>
    <mergeCell ref="E508:AA508"/>
    <mergeCell ref="A509:D509"/>
    <mergeCell ref="E509:Q509"/>
    <mergeCell ref="A584:D584"/>
    <mergeCell ref="A429:D429"/>
    <mergeCell ref="E429:AA429"/>
    <mergeCell ref="A430:D430"/>
    <mergeCell ref="E430:Q430"/>
    <mergeCell ref="A505:D505"/>
    <mergeCell ref="A666:D666"/>
    <mergeCell ref="E666:AA666"/>
    <mergeCell ref="A667:D667"/>
    <mergeCell ref="E667:Q667"/>
    <mergeCell ref="A742:D742"/>
    <mergeCell ref="A587:D587"/>
    <mergeCell ref="E587:AA587"/>
    <mergeCell ref="A588:D588"/>
    <mergeCell ref="E588:Q588"/>
    <mergeCell ref="A663:D663"/>
    <mergeCell ref="A824:D824"/>
    <mergeCell ref="E824:AA824"/>
    <mergeCell ref="A825:D825"/>
    <mergeCell ref="E825:Q825"/>
    <mergeCell ref="A900:D900"/>
    <mergeCell ref="R904:AA904"/>
    <mergeCell ref="A745:D745"/>
    <mergeCell ref="E745:AA745"/>
    <mergeCell ref="A746:D746"/>
    <mergeCell ref="E746:Q746"/>
    <mergeCell ref="A821:D821"/>
    <mergeCell ref="A982:D982"/>
    <mergeCell ref="E982:AA982"/>
    <mergeCell ref="A983:D983"/>
    <mergeCell ref="E983:Q983"/>
    <mergeCell ref="A1058:D1058"/>
    <mergeCell ref="R1062:AA1062"/>
    <mergeCell ref="R983:AA983"/>
    <mergeCell ref="A903:D903"/>
    <mergeCell ref="E903:AA903"/>
    <mergeCell ref="A904:D904"/>
    <mergeCell ref="E904:Q904"/>
    <mergeCell ref="A979:D979"/>
    <mergeCell ref="A1140:D1140"/>
    <mergeCell ref="E1140:AA1140"/>
    <mergeCell ref="A1141:D1141"/>
    <mergeCell ref="E1141:Q1141"/>
    <mergeCell ref="A1216:D1216"/>
    <mergeCell ref="R1220:AA1220"/>
    <mergeCell ref="R1141:AA1141"/>
    <mergeCell ref="A1061:D1061"/>
    <mergeCell ref="E1061:AA1061"/>
    <mergeCell ref="A1062:D1062"/>
    <mergeCell ref="E1062:Q1062"/>
    <mergeCell ref="A1137:D1137"/>
    <mergeCell ref="A1453:D1453"/>
    <mergeCell ref="A1298:D1298"/>
    <mergeCell ref="E1298:AA1298"/>
    <mergeCell ref="A1299:D1299"/>
    <mergeCell ref="E1299:Q1299"/>
    <mergeCell ref="A1374:D1374"/>
    <mergeCell ref="R1299:AA1299"/>
    <mergeCell ref="A1219:D1219"/>
    <mergeCell ref="E1219:AA1219"/>
    <mergeCell ref="A1220:D1220"/>
    <mergeCell ref="E1220:Q1220"/>
    <mergeCell ref="A1295:D1295"/>
    <mergeCell ref="B15:G15"/>
    <mergeCell ref="B14:G14"/>
    <mergeCell ref="A1772:D1772"/>
    <mergeCell ref="E1772:AA1772"/>
    <mergeCell ref="A1773:D1773"/>
    <mergeCell ref="E1773:Q1773"/>
    <mergeCell ref="A1848:D1848"/>
    <mergeCell ref="A1693:D1693"/>
    <mergeCell ref="E1693:AA1693"/>
    <mergeCell ref="A1694:D1694"/>
    <mergeCell ref="E1694:Q1694"/>
    <mergeCell ref="A1769:D1769"/>
    <mergeCell ref="A1614:D1614"/>
    <mergeCell ref="E1614:AA1614"/>
    <mergeCell ref="A1615:D1615"/>
    <mergeCell ref="E1615:Q1615"/>
    <mergeCell ref="A1690:D1690"/>
    <mergeCell ref="A1535:D1535"/>
    <mergeCell ref="E1535:AA1535"/>
    <mergeCell ref="A1536:D1536"/>
    <mergeCell ref="E1536:Q1536"/>
    <mergeCell ref="A1611:D1611"/>
    <mergeCell ref="A1456:D1456"/>
    <mergeCell ref="E1456:AA1456"/>
    <mergeCell ref="E19:F19"/>
    <mergeCell ref="E20:F20"/>
    <mergeCell ref="E21:F21"/>
    <mergeCell ref="E22:F22"/>
    <mergeCell ref="E24:F24"/>
    <mergeCell ref="E25:F25"/>
    <mergeCell ref="E26:F26"/>
    <mergeCell ref="E29:F29"/>
    <mergeCell ref="R1773:AA1773"/>
    <mergeCell ref="R1694:AA1694"/>
    <mergeCell ref="R1615:AA1615"/>
    <mergeCell ref="R1536:AA1536"/>
    <mergeCell ref="R1457:AA1457"/>
    <mergeCell ref="R1378:AA1378"/>
    <mergeCell ref="R351:AA351"/>
    <mergeCell ref="R272:AA272"/>
    <mergeCell ref="R193:AA193"/>
    <mergeCell ref="R825:AA825"/>
    <mergeCell ref="R746:AA746"/>
    <mergeCell ref="R667:AA667"/>
    <mergeCell ref="R588:AA588"/>
    <mergeCell ref="R509:AA509"/>
    <mergeCell ref="R430:AA430"/>
    <mergeCell ref="E1457:Q1457"/>
    <mergeCell ref="V28:W28"/>
    <mergeCell ref="V29:W29"/>
    <mergeCell ref="V30:W30"/>
    <mergeCell ref="S17:W17"/>
    <mergeCell ref="V18:W18"/>
    <mergeCell ref="B17:F17"/>
    <mergeCell ref="E18:F18"/>
    <mergeCell ref="J17:N17"/>
    <mergeCell ref="L18:N18"/>
    <mergeCell ref="L19:N19"/>
    <mergeCell ref="L20:N20"/>
    <mergeCell ref="L21:N21"/>
    <mergeCell ref="V19:W19"/>
    <mergeCell ref="V20:W20"/>
    <mergeCell ref="V21:W21"/>
    <mergeCell ref="V22:W22"/>
    <mergeCell ref="V24:W24"/>
    <mergeCell ref="V25:W25"/>
    <mergeCell ref="V26:W26"/>
    <mergeCell ref="V27:W27"/>
    <mergeCell ref="V23:W23"/>
    <mergeCell ref="E27:F27"/>
    <mergeCell ref="E28:F28"/>
    <mergeCell ref="E30:F30"/>
    <mergeCell ref="E1852:K1852"/>
    <mergeCell ref="L1852:R1852"/>
    <mergeCell ref="F1853:G1853"/>
    <mergeCell ref="C1853:D1853"/>
    <mergeCell ref="C1854:D1854"/>
    <mergeCell ref="C1855:D1855"/>
    <mergeCell ref="C1856:D1856"/>
    <mergeCell ref="A1852:D1852"/>
    <mergeCell ref="L22:N22"/>
    <mergeCell ref="L24:N24"/>
    <mergeCell ref="L25:N25"/>
    <mergeCell ref="L26:N26"/>
    <mergeCell ref="L27:N27"/>
    <mergeCell ref="L28:N28"/>
    <mergeCell ref="L29:N29"/>
    <mergeCell ref="L30:N30"/>
    <mergeCell ref="E23:F23"/>
    <mergeCell ref="L23:N23"/>
    <mergeCell ref="A1457:D1457"/>
    <mergeCell ref="A1532:D1532"/>
    <mergeCell ref="A1377:D1377"/>
    <mergeCell ref="E1377:AA1377"/>
    <mergeCell ref="A1378:D1378"/>
    <mergeCell ref="E1378:Q1378"/>
  </mergeCells>
  <conditionalFormatting sqref="J38:J109">
    <cfRule type="cellIs" dxfId="88" priority="82" operator="greaterThan">
      <formula>I38</formula>
    </cfRule>
  </conditionalFormatting>
  <conditionalFormatting sqref="J117:J188">
    <cfRule type="cellIs" dxfId="87" priority="81" operator="greaterThan">
      <formula>I117</formula>
    </cfRule>
  </conditionalFormatting>
  <conditionalFormatting sqref="J196:J267">
    <cfRule type="cellIs" dxfId="86" priority="80" operator="greaterThan">
      <formula>I196</formula>
    </cfRule>
  </conditionalFormatting>
  <conditionalFormatting sqref="J275:J346">
    <cfRule type="cellIs" dxfId="85" priority="79" operator="greaterThan">
      <formula>I275</formula>
    </cfRule>
  </conditionalFormatting>
  <conditionalFormatting sqref="J354:J425">
    <cfRule type="cellIs" dxfId="84" priority="78" operator="greaterThan">
      <formula>I354</formula>
    </cfRule>
  </conditionalFormatting>
  <conditionalFormatting sqref="J433:J504">
    <cfRule type="cellIs" dxfId="83" priority="77" operator="greaterThan">
      <formula>I433</formula>
    </cfRule>
  </conditionalFormatting>
  <conditionalFormatting sqref="J1776:J1847">
    <cfRule type="cellIs" dxfId="82" priority="76" operator="greaterThan">
      <formula>I1776</formula>
    </cfRule>
  </conditionalFormatting>
  <conditionalFormatting sqref="J512:J583">
    <cfRule type="cellIs" dxfId="81" priority="75" operator="greaterThan">
      <formula>I512</formula>
    </cfRule>
  </conditionalFormatting>
  <conditionalFormatting sqref="J591:J662">
    <cfRule type="cellIs" dxfId="80" priority="74" operator="greaterThan">
      <formula>I591</formula>
    </cfRule>
  </conditionalFormatting>
  <conditionalFormatting sqref="J670:J741">
    <cfRule type="cellIs" dxfId="79" priority="73" operator="greaterThan">
      <formula>I670</formula>
    </cfRule>
  </conditionalFormatting>
  <conditionalFormatting sqref="J749:J820">
    <cfRule type="cellIs" dxfId="78" priority="72" operator="greaterThan">
      <formula>I749</formula>
    </cfRule>
  </conditionalFormatting>
  <conditionalFormatting sqref="J828:J899">
    <cfRule type="cellIs" dxfId="77" priority="71" operator="greaterThan">
      <formula>I828</formula>
    </cfRule>
  </conditionalFormatting>
  <conditionalFormatting sqref="J907:J978">
    <cfRule type="cellIs" dxfId="76" priority="70" operator="greaterThan">
      <formula>I907</formula>
    </cfRule>
  </conditionalFormatting>
  <conditionalFormatting sqref="J986:J1057">
    <cfRule type="cellIs" dxfId="75" priority="69" operator="greaterThan">
      <formula>I986</formula>
    </cfRule>
  </conditionalFormatting>
  <conditionalFormatting sqref="J1065:J1136">
    <cfRule type="cellIs" dxfId="74" priority="68" operator="greaterThan">
      <formula>I1065</formula>
    </cfRule>
  </conditionalFormatting>
  <conditionalFormatting sqref="J1144:J1215">
    <cfRule type="cellIs" dxfId="73" priority="67" operator="greaterThan">
      <formula>I1144</formula>
    </cfRule>
  </conditionalFormatting>
  <conditionalFormatting sqref="J1223:J1294">
    <cfRule type="cellIs" dxfId="72" priority="66" operator="greaterThan">
      <formula>I1223</formula>
    </cfRule>
  </conditionalFormatting>
  <conditionalFormatting sqref="J1302:J1373">
    <cfRule type="cellIs" dxfId="71" priority="65" operator="greaterThan">
      <formula>I1302</formula>
    </cfRule>
  </conditionalFormatting>
  <conditionalFormatting sqref="J1381:J1452">
    <cfRule type="cellIs" dxfId="70" priority="64" operator="greaterThan">
      <formula>I1381</formula>
    </cfRule>
  </conditionalFormatting>
  <conditionalFormatting sqref="J1460:J1531">
    <cfRule type="cellIs" dxfId="69" priority="63" operator="greaterThan">
      <formula>I1460</formula>
    </cfRule>
  </conditionalFormatting>
  <conditionalFormatting sqref="J1539:J1610">
    <cfRule type="cellIs" dxfId="68" priority="62" operator="greaterThan">
      <formula>I1539</formula>
    </cfRule>
  </conditionalFormatting>
  <conditionalFormatting sqref="J1618:J1689">
    <cfRule type="cellIs" dxfId="67" priority="61" operator="greaterThan">
      <formula>I1618</formula>
    </cfRule>
  </conditionalFormatting>
  <conditionalFormatting sqref="J1697:J1768">
    <cfRule type="cellIs" dxfId="66" priority="60" operator="greaterThan">
      <formula>I1697</formula>
    </cfRule>
  </conditionalFormatting>
  <conditionalFormatting sqref="J117:J188">
    <cfRule type="cellIs" dxfId="65" priority="59" operator="greaterThan">
      <formula>I117</formula>
    </cfRule>
  </conditionalFormatting>
  <conditionalFormatting sqref="J196:J267">
    <cfRule type="cellIs" dxfId="64" priority="58" operator="greaterThan">
      <formula>I196</formula>
    </cfRule>
  </conditionalFormatting>
  <conditionalFormatting sqref="J196:J267">
    <cfRule type="cellIs" dxfId="63" priority="57" operator="greaterThan">
      <formula>I196</formula>
    </cfRule>
  </conditionalFormatting>
  <conditionalFormatting sqref="J275:J346">
    <cfRule type="cellIs" dxfId="62" priority="56" operator="greaterThan">
      <formula>I275</formula>
    </cfRule>
  </conditionalFormatting>
  <conditionalFormatting sqref="J275:J346">
    <cfRule type="cellIs" dxfId="61" priority="55" operator="greaterThan">
      <formula>I275</formula>
    </cfRule>
  </conditionalFormatting>
  <conditionalFormatting sqref="J354:J425">
    <cfRule type="cellIs" dxfId="60" priority="54" operator="greaterThan">
      <formula>I354</formula>
    </cfRule>
  </conditionalFormatting>
  <conditionalFormatting sqref="J354:J425">
    <cfRule type="cellIs" dxfId="59" priority="53" operator="greaterThan">
      <formula>I354</formula>
    </cfRule>
  </conditionalFormatting>
  <conditionalFormatting sqref="J433:J504">
    <cfRule type="cellIs" dxfId="58" priority="52" operator="greaterThan">
      <formula>I433</formula>
    </cfRule>
  </conditionalFormatting>
  <conditionalFormatting sqref="J433:J504">
    <cfRule type="cellIs" dxfId="57" priority="51" operator="greaterThan">
      <formula>I433</formula>
    </cfRule>
  </conditionalFormatting>
  <conditionalFormatting sqref="J512:J583">
    <cfRule type="cellIs" dxfId="56" priority="50" operator="greaterThan">
      <formula>I512</formula>
    </cfRule>
  </conditionalFormatting>
  <conditionalFormatting sqref="J512:J583">
    <cfRule type="cellIs" dxfId="55" priority="49" operator="greaterThan">
      <formula>I512</formula>
    </cfRule>
  </conditionalFormatting>
  <conditionalFormatting sqref="J591:J662">
    <cfRule type="cellIs" dxfId="54" priority="48" operator="greaterThan">
      <formula>I591</formula>
    </cfRule>
  </conditionalFormatting>
  <conditionalFormatting sqref="J591:J662">
    <cfRule type="cellIs" dxfId="53" priority="47" operator="greaterThan">
      <formula>I591</formula>
    </cfRule>
  </conditionalFormatting>
  <conditionalFormatting sqref="J670:J741">
    <cfRule type="cellIs" dxfId="52" priority="46" operator="greaterThan">
      <formula>I670</formula>
    </cfRule>
  </conditionalFormatting>
  <conditionalFormatting sqref="J670:J741">
    <cfRule type="cellIs" dxfId="51" priority="45" operator="greaterThan">
      <formula>I670</formula>
    </cfRule>
  </conditionalFormatting>
  <conditionalFormatting sqref="J749:J820">
    <cfRule type="cellIs" dxfId="50" priority="44" operator="greaterThan">
      <formula>I749</formula>
    </cfRule>
  </conditionalFormatting>
  <conditionalFormatting sqref="J749:J820">
    <cfRule type="cellIs" dxfId="49" priority="43" operator="greaterThan">
      <formula>I749</formula>
    </cfRule>
  </conditionalFormatting>
  <conditionalFormatting sqref="J828:J899">
    <cfRule type="cellIs" dxfId="48" priority="42" operator="greaterThan">
      <formula>I828</formula>
    </cfRule>
  </conditionalFormatting>
  <conditionalFormatting sqref="J828:J899">
    <cfRule type="cellIs" dxfId="47" priority="41" operator="greaterThan">
      <formula>I828</formula>
    </cfRule>
  </conditionalFormatting>
  <conditionalFormatting sqref="J907:J978">
    <cfRule type="cellIs" dxfId="46" priority="40" operator="greaterThan">
      <formula>I907</formula>
    </cfRule>
  </conditionalFormatting>
  <conditionalFormatting sqref="J907:J978">
    <cfRule type="cellIs" dxfId="45" priority="39" operator="greaterThan">
      <formula>I907</formula>
    </cfRule>
  </conditionalFormatting>
  <conditionalFormatting sqref="J986:J1057">
    <cfRule type="cellIs" dxfId="44" priority="38" operator="greaterThan">
      <formula>I986</formula>
    </cfRule>
  </conditionalFormatting>
  <conditionalFormatting sqref="J986:J1057">
    <cfRule type="cellIs" dxfId="43" priority="37" operator="greaterThan">
      <formula>I986</formula>
    </cfRule>
  </conditionalFormatting>
  <conditionalFormatting sqref="J1065:J1136">
    <cfRule type="cellIs" dxfId="42" priority="36" operator="greaterThan">
      <formula>I1065</formula>
    </cfRule>
  </conditionalFormatting>
  <conditionalFormatting sqref="J1065:J1136">
    <cfRule type="cellIs" dxfId="41" priority="35" operator="greaterThan">
      <formula>I1065</formula>
    </cfRule>
  </conditionalFormatting>
  <conditionalFormatting sqref="J1144:J1215">
    <cfRule type="cellIs" dxfId="40" priority="34" operator="greaterThan">
      <formula>I1144</formula>
    </cfRule>
  </conditionalFormatting>
  <conditionalFormatting sqref="J1144:J1215">
    <cfRule type="cellIs" dxfId="39" priority="33" operator="greaterThan">
      <formula>I1144</formula>
    </cfRule>
  </conditionalFormatting>
  <conditionalFormatting sqref="J1223:J1294">
    <cfRule type="cellIs" dxfId="38" priority="32" operator="greaterThan">
      <formula>I1223</formula>
    </cfRule>
  </conditionalFormatting>
  <conditionalFormatting sqref="J1223:J1294">
    <cfRule type="cellIs" dxfId="37" priority="31" operator="greaterThan">
      <formula>I1223</formula>
    </cfRule>
  </conditionalFormatting>
  <conditionalFormatting sqref="J1302:J1373">
    <cfRule type="cellIs" dxfId="36" priority="30" operator="greaterThan">
      <formula>I1302</formula>
    </cfRule>
  </conditionalFormatting>
  <conditionalFormatting sqref="J1302:J1373">
    <cfRule type="cellIs" dxfId="35" priority="29" operator="greaterThan">
      <formula>I1302</formula>
    </cfRule>
  </conditionalFormatting>
  <conditionalFormatting sqref="J1381:J1452">
    <cfRule type="cellIs" dxfId="34" priority="28" operator="greaterThan">
      <formula>I1381</formula>
    </cfRule>
  </conditionalFormatting>
  <conditionalFormatting sqref="J1381:J1452">
    <cfRule type="cellIs" dxfId="33" priority="27" operator="greaterThan">
      <formula>I1381</formula>
    </cfRule>
  </conditionalFormatting>
  <conditionalFormatting sqref="J1460:J1531">
    <cfRule type="cellIs" dxfId="32" priority="26" operator="greaterThan">
      <formula>I1460</formula>
    </cfRule>
  </conditionalFormatting>
  <conditionalFormatting sqref="J1460:J1531">
    <cfRule type="cellIs" dxfId="31" priority="25" operator="greaterThan">
      <formula>I1460</formula>
    </cfRule>
  </conditionalFormatting>
  <conditionalFormatting sqref="J1539:J1610">
    <cfRule type="cellIs" dxfId="30" priority="24" operator="greaterThan">
      <formula>I1539</formula>
    </cfRule>
  </conditionalFormatting>
  <conditionalFormatting sqref="J1539:J1610">
    <cfRule type="cellIs" dxfId="29" priority="23" operator="greaterThan">
      <formula>I1539</formula>
    </cfRule>
  </conditionalFormatting>
  <conditionalFormatting sqref="J1618:J1689">
    <cfRule type="cellIs" dxfId="28" priority="22" operator="greaterThan">
      <formula>I1618</formula>
    </cfRule>
  </conditionalFormatting>
  <conditionalFormatting sqref="J1618:J1689">
    <cfRule type="cellIs" dxfId="27" priority="21" operator="greaterThan">
      <formula>I1618</formula>
    </cfRule>
  </conditionalFormatting>
  <conditionalFormatting sqref="J1697:J1768">
    <cfRule type="cellIs" dxfId="26" priority="20" operator="greaterThan">
      <formula>I1697</formula>
    </cfRule>
  </conditionalFormatting>
  <conditionalFormatting sqref="J1697:J1768">
    <cfRule type="cellIs" dxfId="25" priority="19" operator="greaterThan">
      <formula>I1697</formula>
    </cfRule>
  </conditionalFormatting>
  <conditionalFormatting sqref="J1776:J1847">
    <cfRule type="cellIs" dxfId="24" priority="18" operator="greaterThan">
      <formula>I1776</formula>
    </cfRule>
  </conditionalFormatting>
  <conditionalFormatting sqref="J1776:J1847">
    <cfRule type="cellIs" dxfId="23" priority="17" operator="greaterThan">
      <formula>I1776</formula>
    </cfRule>
  </conditionalFormatting>
  <conditionalFormatting sqref="O30">
    <cfRule type="cellIs" dxfId="22" priority="10" operator="notEqual">
      <formula>N16</formula>
    </cfRule>
    <cfRule type="cellIs" dxfId="21" priority="11" operator="greaterThan">
      <formula>0</formula>
    </cfRule>
  </conditionalFormatting>
  <conditionalFormatting sqref="O30">
    <cfRule type="cellIs" dxfId="20" priority="6" operator="notEqual">
      <formula>T16</formula>
    </cfRule>
    <cfRule type="cellIs" dxfId="19" priority="7" operator="greaterThan">
      <formula>0</formula>
    </cfRule>
  </conditionalFormatting>
  <conditionalFormatting sqref="R30">
    <cfRule type="cellIs" dxfId="18" priority="4" operator="notEqual">
      <formula>U16</formula>
    </cfRule>
    <cfRule type="cellIs" dxfId="17" priority="5" operator="greaterThan">
      <formula>0</formula>
    </cfRule>
  </conditionalFormatting>
  <conditionalFormatting sqref="L1854:L1856">
    <cfRule type="cellIs" dxfId="16" priority="3" operator="notEqual">
      <formula>E1854</formula>
    </cfRule>
  </conditionalFormatting>
  <conditionalFormatting sqref="L1854:L1856">
    <cfRule type="cellIs" dxfId="15" priority="2" operator="notEqual">
      <formula>E1854</formula>
    </cfRule>
  </conditionalFormatting>
  <conditionalFormatting sqref="G1854:H1854 G1855:G1856">
    <cfRule type="cellIs" dxfId="14" priority="1" operator="greaterThan">
      <formula>F1854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opLeftCell="D7" zoomScaleNormal="100" workbookViewId="0">
      <selection activeCell="J26" sqref="J26"/>
    </sheetView>
  </sheetViews>
  <sheetFormatPr defaultColWidth="9.140625" defaultRowHeight="11.25"/>
  <cols>
    <col min="1" max="1" width="5" style="7" customWidth="1"/>
    <col min="2" max="2" width="53.28515625" style="7" customWidth="1"/>
    <col min="3" max="3" width="25.5703125" style="7" customWidth="1"/>
    <col min="4" max="4" width="11.85546875" style="7" customWidth="1"/>
    <col min="5" max="5" width="14.42578125" style="7" customWidth="1"/>
    <col min="6" max="6" width="23" style="7" customWidth="1"/>
    <col min="7" max="8" width="16.85546875" style="7" customWidth="1"/>
    <col min="9" max="9" width="11.85546875" style="7" customWidth="1"/>
    <col min="10" max="10" width="14.42578125" style="7" customWidth="1"/>
    <col min="11" max="11" width="23" style="7" customWidth="1"/>
    <col min="12" max="12" width="15.42578125" style="7" customWidth="1"/>
    <col min="13" max="13" width="15.85546875" style="7" customWidth="1"/>
    <col min="14" max="14" width="5.5703125" style="7" hidden="1" customWidth="1"/>
    <col min="15" max="15" width="40.85546875" style="7" hidden="1" customWidth="1"/>
    <col min="16" max="16" width="28" style="7" hidden="1" customWidth="1"/>
    <col min="17" max="17" width="11.85546875" style="7" customWidth="1"/>
    <col min="18" max="18" width="14.42578125" style="7" customWidth="1"/>
    <col min="19" max="19" width="23" style="7" customWidth="1"/>
    <col min="20" max="20" width="15.42578125" style="7" customWidth="1"/>
    <col min="21" max="21" width="15.85546875" style="7" customWidth="1"/>
    <col min="22" max="22" width="11.85546875" style="7" customWidth="1"/>
    <col min="23" max="23" width="14.42578125" style="7" customWidth="1"/>
    <col min="24" max="24" width="23" style="7" customWidth="1"/>
    <col min="25" max="25" width="15.42578125" style="7" customWidth="1"/>
    <col min="26" max="26" width="15.85546875" style="7" customWidth="1"/>
    <col min="27" max="16384" width="9.140625" style="7"/>
  </cols>
  <sheetData>
    <row r="1" spans="1:26" s="2" customFormat="1" ht="17.25" customHeight="1">
      <c r="B1" s="402" t="s">
        <v>1036</v>
      </c>
      <c r="C1" s="1"/>
    </row>
    <row r="2" spans="1:26" s="2" customFormat="1" ht="12.75" customHeight="1">
      <c r="B2" s="1" t="s">
        <v>9</v>
      </c>
      <c r="C2" s="1"/>
    </row>
    <row r="3" spans="1:26" s="4" customFormat="1" ht="18" customHeight="1" thickBot="1"/>
    <row r="4" spans="1:26" s="197" customFormat="1" ht="32.25" customHeight="1" thickBot="1">
      <c r="A4" s="298"/>
      <c r="B4" s="299"/>
      <c r="C4" s="300"/>
      <c r="D4" s="1113">
        <v>2022</v>
      </c>
      <c r="E4" s="1114"/>
      <c r="F4" s="1114"/>
      <c r="G4" s="1114"/>
      <c r="H4" s="1115"/>
      <c r="I4" s="1113">
        <v>2023</v>
      </c>
      <c r="J4" s="1114"/>
      <c r="K4" s="1114"/>
      <c r="L4" s="1114"/>
      <c r="M4" s="1118"/>
      <c r="N4" s="301"/>
      <c r="O4" s="302"/>
      <c r="P4" s="490"/>
      <c r="Q4" s="1113">
        <v>2024</v>
      </c>
      <c r="R4" s="1114"/>
      <c r="S4" s="1114"/>
      <c r="T4" s="1114"/>
      <c r="U4" s="1115"/>
      <c r="V4" s="1116">
        <v>2025</v>
      </c>
      <c r="W4" s="1116"/>
      <c r="X4" s="1116"/>
      <c r="Y4" s="1116"/>
      <c r="Z4" s="1116"/>
    </row>
    <row r="5" spans="1:26" s="200" customFormat="1" ht="90.75" customHeight="1" thickBot="1">
      <c r="A5" s="303" t="s">
        <v>10</v>
      </c>
      <c r="B5" s="304" t="s">
        <v>11</v>
      </c>
      <c r="C5" s="305" t="s">
        <v>12</v>
      </c>
      <c r="D5" s="306" t="s">
        <v>13</v>
      </c>
      <c r="E5" s="304" t="s">
        <v>14</v>
      </c>
      <c r="F5" s="304" t="s">
        <v>15</v>
      </c>
      <c r="G5" s="304" t="s">
        <v>16</v>
      </c>
      <c r="H5" s="307" t="s">
        <v>996</v>
      </c>
      <c r="I5" s="306" t="s">
        <v>13</v>
      </c>
      <c r="J5" s="304" t="s">
        <v>14</v>
      </c>
      <c r="K5" s="304" t="s">
        <v>15</v>
      </c>
      <c r="L5" s="304" t="s">
        <v>16</v>
      </c>
      <c r="M5" s="307" t="s">
        <v>997</v>
      </c>
      <c r="N5" s="303" t="s">
        <v>10</v>
      </c>
      <c r="O5" s="304" t="s">
        <v>11</v>
      </c>
      <c r="P5" s="305" t="s">
        <v>12</v>
      </c>
      <c r="Q5" s="306" t="s">
        <v>13</v>
      </c>
      <c r="R5" s="304" t="s">
        <v>14</v>
      </c>
      <c r="S5" s="304" t="s">
        <v>15</v>
      </c>
      <c r="T5" s="304" t="s">
        <v>16</v>
      </c>
      <c r="U5" s="307" t="s">
        <v>1238</v>
      </c>
      <c r="V5" s="306" t="s">
        <v>13</v>
      </c>
      <c r="W5" s="304" t="s">
        <v>14</v>
      </c>
      <c r="X5" s="304" t="s">
        <v>15</v>
      </c>
      <c r="Y5" s="304" t="s">
        <v>16</v>
      </c>
      <c r="Z5" s="307" t="s">
        <v>1364</v>
      </c>
    </row>
    <row r="6" spans="1:26" s="205" customFormat="1" ht="24" customHeight="1" thickBot="1">
      <c r="A6" s="308">
        <v>1</v>
      </c>
      <c r="B6" s="309">
        <v>2</v>
      </c>
      <c r="C6" s="310">
        <v>3</v>
      </c>
      <c r="D6" s="308">
        <v>4</v>
      </c>
      <c r="E6" s="309">
        <v>5</v>
      </c>
      <c r="F6" s="309" t="s">
        <v>17</v>
      </c>
      <c r="G6" s="309" t="s">
        <v>18</v>
      </c>
      <c r="H6" s="311">
        <v>12</v>
      </c>
      <c r="I6" s="308">
        <v>4</v>
      </c>
      <c r="J6" s="309">
        <v>5</v>
      </c>
      <c r="K6" s="309" t="s">
        <v>17</v>
      </c>
      <c r="L6" s="309" t="s">
        <v>18</v>
      </c>
      <c r="M6" s="311">
        <v>12</v>
      </c>
      <c r="N6" s="308">
        <v>1</v>
      </c>
      <c r="O6" s="309">
        <v>2</v>
      </c>
      <c r="P6" s="310">
        <v>3</v>
      </c>
      <c r="Q6" s="308">
        <v>4</v>
      </c>
      <c r="R6" s="309">
        <v>5</v>
      </c>
      <c r="S6" s="309" t="s">
        <v>17</v>
      </c>
      <c r="T6" s="309" t="s">
        <v>18</v>
      </c>
      <c r="U6" s="311">
        <v>12</v>
      </c>
      <c r="V6" s="308">
        <v>4</v>
      </c>
      <c r="W6" s="309">
        <v>5</v>
      </c>
      <c r="X6" s="309" t="s">
        <v>17</v>
      </c>
      <c r="Y6" s="309" t="s">
        <v>18</v>
      </c>
      <c r="Z6" s="311">
        <v>12</v>
      </c>
    </row>
    <row r="7" spans="1:26" s="4" customFormat="1" ht="29.25" customHeight="1">
      <c r="A7" s="312"/>
      <c r="B7" s="313" t="s">
        <v>19</v>
      </c>
      <c r="C7" s="314"/>
      <c r="D7" s="315"/>
      <c r="E7" s="316"/>
      <c r="F7" s="316"/>
      <c r="G7" s="317" t="e">
        <f>G8/1000</f>
        <v>#REF!</v>
      </c>
      <c r="H7" s="318" t="e">
        <f>H8/1000</f>
        <v>#REF!</v>
      </c>
      <c r="I7" s="315"/>
      <c r="J7" s="316"/>
      <c r="K7" s="316"/>
      <c r="L7" s="317" t="e">
        <f>L8/1000</f>
        <v>#REF!</v>
      </c>
      <c r="M7" s="318" t="e">
        <f>M8/1000</f>
        <v>#REF!</v>
      </c>
      <c r="N7" s="312"/>
      <c r="O7" s="313" t="s">
        <v>19</v>
      </c>
      <c r="P7" s="314"/>
      <c r="Q7" s="315"/>
      <c r="R7" s="316"/>
      <c r="S7" s="316"/>
      <c r="T7" s="317" t="e">
        <f>T8/1000</f>
        <v>#REF!</v>
      </c>
      <c r="U7" s="318" t="e">
        <f>U8/1000</f>
        <v>#REF!</v>
      </c>
      <c r="V7" s="315"/>
      <c r="W7" s="316"/>
      <c r="X7" s="316"/>
      <c r="Y7" s="317" t="e">
        <f>Y8/1000</f>
        <v>#REF!</v>
      </c>
      <c r="Z7" s="318" t="e">
        <f>Z8/1000</f>
        <v>#REF!</v>
      </c>
    </row>
    <row r="8" spans="1:26" s="4" customFormat="1" ht="29.25" customHeight="1">
      <c r="A8" s="319"/>
      <c r="B8" s="320" t="s">
        <v>20</v>
      </c>
      <c r="C8" s="321" t="s">
        <v>21</v>
      </c>
      <c r="D8" s="322"/>
      <c r="E8" s="323"/>
      <c r="F8" s="323"/>
      <c r="G8" s="324" t="e">
        <f>SUM(G9:G10)</f>
        <v>#REF!</v>
      </c>
      <c r="H8" s="325" t="e">
        <f>SUM(H9:H10)</f>
        <v>#REF!</v>
      </c>
      <c r="I8" s="322"/>
      <c r="J8" s="323"/>
      <c r="K8" s="323"/>
      <c r="L8" s="324" t="e">
        <f>SUM(L9:L10)</f>
        <v>#REF!</v>
      </c>
      <c r="M8" s="325" t="e">
        <f>SUM(M9:M10)</f>
        <v>#REF!</v>
      </c>
      <c r="N8" s="319"/>
      <c r="O8" s="320" t="s">
        <v>20</v>
      </c>
      <c r="P8" s="321" t="s">
        <v>21</v>
      </c>
      <c r="Q8" s="322"/>
      <c r="R8" s="323"/>
      <c r="S8" s="323"/>
      <c r="T8" s="324" t="e">
        <f>SUM(T9:T10)</f>
        <v>#REF!</v>
      </c>
      <c r="U8" s="325" t="e">
        <f>SUM(U9:U10)</f>
        <v>#REF!</v>
      </c>
      <c r="V8" s="322"/>
      <c r="W8" s="323"/>
      <c r="X8" s="323"/>
      <c r="Y8" s="324" t="e">
        <f>SUM(Y9:Y10)</f>
        <v>#REF!</v>
      </c>
      <c r="Z8" s="325" t="e">
        <f>SUM(Z9:Z10)</f>
        <v>#REF!</v>
      </c>
    </row>
    <row r="9" spans="1:26" s="4" customFormat="1" ht="29.25" customHeight="1">
      <c r="A9" s="319"/>
      <c r="B9" s="198"/>
      <c r="C9" s="201" t="s">
        <v>22</v>
      </c>
      <c r="D9" s="322"/>
      <c r="E9" s="323"/>
      <c r="F9" s="323"/>
      <c r="G9" s="326" t="e">
        <f>G14+G16+G18+G20+G22+G24+G26+G28+G30+G32+G34+G36+G38+G40+G42+G44+G46</f>
        <v>#REF!</v>
      </c>
      <c r="H9" s="326" t="e">
        <f>H14+H16+H18+H20+H22+H24+H26+H28+H30+H32+H34+H36+H38+H40+H42+H44+H46</f>
        <v>#REF!</v>
      </c>
      <c r="I9" s="322"/>
      <c r="J9" s="323"/>
      <c r="K9" s="323"/>
      <c r="L9" s="326" t="e">
        <f>L14+L16+L18+L20+L22+L24+L26+L28+L30+L32+L34+L36+L38+L40+L42+L44+L46</f>
        <v>#REF!</v>
      </c>
      <c r="M9" s="326" t="e">
        <f>M14+M16+M18+M20+M22+M24+M26+M28+M30+M32+M34+M36+M38+M40+M42+M44+M46</f>
        <v>#REF!</v>
      </c>
      <c r="N9" s="319"/>
      <c r="O9" s="198"/>
      <c r="P9" s="201" t="s">
        <v>22</v>
      </c>
      <c r="Q9" s="322"/>
      <c r="R9" s="323"/>
      <c r="S9" s="323"/>
      <c r="T9" s="326" t="e">
        <f>T14+T16+T18+T20+T22+T24+T26+T28+T30+T32+T34+T36+T38+T40+T42+T44+T46</f>
        <v>#REF!</v>
      </c>
      <c r="U9" s="326" t="e">
        <f>U14+U16+U18+U20+U22+U24+U26+U28+U30+U32+U34+U36+U38+U40+U42+U44+U46</f>
        <v>#REF!</v>
      </c>
      <c r="V9" s="322"/>
      <c r="W9" s="323"/>
      <c r="X9" s="323"/>
      <c r="Y9" s="326" t="e">
        <f>Y14+Y16+Y18+Y20+Y22+Y24+Y26+Y28+Y30+Y32+Y34+Y36+Y38+Y40+Y42+Y44+Y46</f>
        <v>#REF!</v>
      </c>
      <c r="Z9" s="326" t="e">
        <f>Z14+Z16+Z18+Z20+Z22+Z24+Z26+Z28+Z30+Z32+Z34+Z36+Z38+Z40+Z42+Z44+Z46</f>
        <v>#REF!</v>
      </c>
    </row>
    <row r="10" spans="1:26" s="6" customFormat="1" ht="29.25" customHeight="1">
      <c r="A10" s="319"/>
      <c r="B10" s="199"/>
      <c r="C10" s="202" t="s">
        <v>23</v>
      </c>
      <c r="D10" s="322"/>
      <c r="E10" s="323"/>
      <c r="F10" s="323"/>
      <c r="G10" s="326">
        <f>G15+G17+G19+G21+G23+G25+G27+G29+G31+G33+G35+G37+G39+G41+G43+G45+G47</f>
        <v>2664050.5824744161</v>
      </c>
      <c r="H10" s="326">
        <f>H15+H17+H19+H21+H23+H25+H27+H29+H31+H33+H35+H37+H39+H41+H43+H45+H47</f>
        <v>31968606.98969299</v>
      </c>
      <c r="I10" s="322"/>
      <c r="J10" s="323"/>
      <c r="K10" s="323"/>
      <c r="L10" s="326">
        <f>L15+L17+L19+L21+L23+L25+L27+L29+L31+L33+L35+L37+L39+L41+L43+L45+L47</f>
        <v>2711370.6914975941</v>
      </c>
      <c r="M10" s="326">
        <f>M15+M17+M19+M21+M23+M25+M27+M29+M31+M33+M35+M37+M39+M41+M43+M45+M47</f>
        <v>32536448.297971126</v>
      </c>
      <c r="N10" s="319"/>
      <c r="O10" s="199"/>
      <c r="P10" s="202" t="s">
        <v>23</v>
      </c>
      <c r="Q10" s="322"/>
      <c r="R10" s="323"/>
      <c r="S10" s="323"/>
      <c r="T10" s="326">
        <f>T15+T17+T19+T21+T23+T25+T27+T29+T31+T33+T35+T37+T39+T41+T43+T45+T47</f>
        <v>2788058.4298652001</v>
      </c>
      <c r="U10" s="326">
        <f>U15+U17+U19+U21+U23+U25+U27+U29+U31+U33+U35+U37+U39+U41+U43+U45+U47</f>
        <v>33456701.158382401</v>
      </c>
      <c r="V10" s="322"/>
      <c r="W10" s="323"/>
      <c r="X10" s="323"/>
      <c r="Y10" s="326">
        <f>Y15+Y17+Y19+Y21+Y23+Y25+Y27+Y29+Y31+Y33+Y35+Y37+Y39+Y41+Y43+Y45+Y47</f>
        <v>2827032.5253253826</v>
      </c>
      <c r="Z10" s="326">
        <f>Z15+Z17+Z19+Z21+Z23+Z25+Z27+Z29+Z31+Z33+Z35+Z37+Z39+Z41+Z43+Z45+Z47</f>
        <v>33924390.303904593</v>
      </c>
    </row>
    <row r="11" spans="1:26" s="4" customFormat="1" ht="29.25" customHeight="1" thickBot="1">
      <c r="A11" s="319"/>
      <c r="B11" s="327"/>
      <c r="C11" s="328"/>
      <c r="D11" s="329"/>
      <c r="E11" s="330"/>
      <c r="F11" s="330"/>
      <c r="G11" s="331"/>
      <c r="H11" s="332"/>
      <c r="I11" s="329"/>
      <c r="J11" s="330"/>
      <c r="K11" s="330"/>
      <c r="L11" s="331"/>
      <c r="M11" s="332"/>
      <c r="N11" s="393"/>
      <c r="O11" s="394"/>
      <c r="P11" s="395"/>
      <c r="Q11" s="329"/>
      <c r="R11" s="330"/>
      <c r="S11" s="330"/>
      <c r="T11" s="331"/>
      <c r="U11" s="332"/>
      <c r="V11" s="329"/>
      <c r="W11" s="330"/>
      <c r="X11" s="330"/>
      <c r="Y11" s="331"/>
      <c r="Z11" s="332"/>
    </row>
    <row r="12" spans="1:26" s="410" customFormat="1" ht="21.75" customHeight="1" thickBot="1">
      <c r="A12" s="1105">
        <v>1</v>
      </c>
      <c r="B12" s="1120" t="s">
        <v>1029</v>
      </c>
      <c r="C12" s="403" t="s">
        <v>22</v>
      </c>
      <c r="D12" s="404">
        <v>115</v>
      </c>
      <c r="E12" s="405" t="e">
        <f t="shared" ref="E12:H13" si="0">+E14+E16+E18+E20+E22+E24+E26</f>
        <v>#REF!</v>
      </c>
      <c r="F12" s="405" t="e">
        <f t="shared" si="0"/>
        <v>#REF!</v>
      </c>
      <c r="G12" s="405" t="e">
        <f t="shared" si="0"/>
        <v>#REF!</v>
      </c>
      <c r="H12" s="405" t="e">
        <f t="shared" si="0"/>
        <v>#REF!</v>
      </c>
      <c r="I12" s="404">
        <v>115</v>
      </c>
      <c r="J12" s="405" t="e">
        <f t="shared" ref="J12:M13" si="1">+J14+J16+J18+J20+J22+J24+J26</f>
        <v>#REF!</v>
      </c>
      <c r="K12" s="405" t="e">
        <f t="shared" si="1"/>
        <v>#REF!</v>
      </c>
      <c r="L12" s="405" t="e">
        <f t="shared" si="1"/>
        <v>#REF!</v>
      </c>
      <c r="M12" s="405" t="e">
        <f t="shared" si="1"/>
        <v>#REF!</v>
      </c>
      <c r="N12" s="406"/>
      <c r="O12" s="407"/>
      <c r="P12" s="408"/>
      <c r="Q12" s="409">
        <v>116</v>
      </c>
      <c r="R12" s="405" t="e">
        <f t="shared" ref="R12:Z13" si="2">+R14+R16+R18+R20+R22+R24+R26</f>
        <v>#REF!</v>
      </c>
      <c r="S12" s="405" t="e">
        <f t="shared" si="2"/>
        <v>#REF!</v>
      </c>
      <c r="T12" s="405" t="e">
        <f t="shared" si="2"/>
        <v>#REF!</v>
      </c>
      <c r="U12" s="405" t="e">
        <f t="shared" si="2"/>
        <v>#REF!</v>
      </c>
      <c r="V12" s="409">
        <v>116</v>
      </c>
      <c r="W12" s="405" t="e">
        <f t="shared" si="2"/>
        <v>#REF!</v>
      </c>
      <c r="X12" s="405" t="e">
        <f t="shared" si="2"/>
        <v>#REF!</v>
      </c>
      <c r="Y12" s="405" t="e">
        <f t="shared" si="2"/>
        <v>#REF!</v>
      </c>
      <c r="Z12" s="405" t="e">
        <f t="shared" si="2"/>
        <v>#REF!</v>
      </c>
    </row>
    <row r="13" spans="1:26" s="410" customFormat="1" ht="16.5" customHeight="1" thickBot="1">
      <c r="A13" s="1106"/>
      <c r="B13" s="1121"/>
      <c r="C13" s="411" t="s">
        <v>23</v>
      </c>
      <c r="D13" s="404">
        <v>115</v>
      </c>
      <c r="E13" s="405">
        <f t="shared" si="0"/>
        <v>1251278.4413921908</v>
      </c>
      <c r="F13" s="405">
        <f t="shared" si="0"/>
        <v>119169.37537068487</v>
      </c>
      <c r="G13" s="405">
        <f t="shared" si="0"/>
        <v>1142039.8473023965</v>
      </c>
      <c r="H13" s="405">
        <f t="shared" si="0"/>
        <v>13704478.167628758</v>
      </c>
      <c r="I13" s="404">
        <v>115</v>
      </c>
      <c r="J13" s="405">
        <f t="shared" si="1"/>
        <v>1278466.9556781303</v>
      </c>
      <c r="K13" s="405">
        <f t="shared" si="1"/>
        <v>121758.75768363147</v>
      </c>
      <c r="L13" s="405">
        <f t="shared" si="1"/>
        <v>1166854.7611348014</v>
      </c>
      <c r="M13" s="405">
        <f t="shared" si="1"/>
        <v>14002257.133617617</v>
      </c>
      <c r="N13" s="406"/>
      <c r="O13" s="407"/>
      <c r="P13" s="408"/>
      <c r="Q13" s="409">
        <v>116</v>
      </c>
      <c r="R13" s="405">
        <f t="shared" si="2"/>
        <v>1305596.1653708611</v>
      </c>
      <c r="S13" s="405">
        <f t="shared" si="2"/>
        <v>124342.49194008202</v>
      </c>
      <c r="T13" s="405">
        <f t="shared" si="2"/>
        <v>1201977.4220874594</v>
      </c>
      <c r="U13" s="405">
        <f t="shared" si="2"/>
        <v>14423729.065049514</v>
      </c>
      <c r="V13" s="409">
        <v>116</v>
      </c>
      <c r="W13" s="405">
        <f t="shared" si="2"/>
        <v>1328130.4103805635</v>
      </c>
      <c r="X13" s="405">
        <f t="shared" si="2"/>
        <v>126488.61051243459</v>
      </c>
      <c r="Y13" s="405">
        <f t="shared" si="2"/>
        <v>1222723.2349535346</v>
      </c>
      <c r="Z13" s="405">
        <f t="shared" si="2"/>
        <v>14672678.819442414</v>
      </c>
    </row>
    <row r="14" spans="1:26" s="4" customFormat="1" ht="22.5" customHeight="1" thickBot="1">
      <c r="A14" s="1119"/>
      <c r="B14" s="1101" t="s">
        <v>1037</v>
      </c>
      <c r="C14" s="203" t="s">
        <v>22</v>
      </c>
      <c r="D14" s="404">
        <v>115</v>
      </c>
      <c r="E14" s="396" t="e">
        <f>AVERAGE(ԴԱՏԱՎՈՐ!#REF!)</f>
        <v>#REF!</v>
      </c>
      <c r="F14" s="397" t="e">
        <f>+E14/21*2</f>
        <v>#REF!</v>
      </c>
      <c r="G14" s="398" t="e">
        <f>D14*F14/12</f>
        <v>#REF!</v>
      </c>
      <c r="H14" s="399" t="e">
        <f>G14*12</f>
        <v>#REF!</v>
      </c>
      <c r="I14" s="404">
        <v>115</v>
      </c>
      <c r="J14" s="396" t="e">
        <f>AVERAGE(ԴԱՏԱՎՈՐ!#REF!)</f>
        <v>#REF!</v>
      </c>
      <c r="K14" s="397" t="e">
        <f>+J14/21*2</f>
        <v>#REF!</v>
      </c>
      <c r="L14" s="398" t="e">
        <f>I14*K14/12</f>
        <v>#REF!</v>
      </c>
      <c r="M14" s="399" t="e">
        <f>L14*12</f>
        <v>#REF!</v>
      </c>
      <c r="N14" s="1122">
        <f>A14</f>
        <v>0</v>
      </c>
      <c r="O14" s="1110" t="str">
        <f>B14</f>
        <v xml:space="preserve">Երևան քաղաքի ընդհանուր իրավասության դատարանի Էրեբունի նստավայր </v>
      </c>
      <c r="P14" s="400" t="s">
        <v>22</v>
      </c>
      <c r="Q14" s="409">
        <v>116</v>
      </c>
      <c r="R14" s="396" t="e">
        <f>AVERAGE(ԴԱՏԱՎՈՐ!#REF!)</f>
        <v>#REF!</v>
      </c>
      <c r="S14" s="397" t="e">
        <f>+R14/21*2</f>
        <v>#REF!</v>
      </c>
      <c r="T14" s="398" t="e">
        <f>Q14*S14/12</f>
        <v>#REF!</v>
      </c>
      <c r="U14" s="399" t="e">
        <f>T14*12</f>
        <v>#REF!</v>
      </c>
      <c r="V14" s="409">
        <v>116</v>
      </c>
      <c r="W14" s="396" t="e">
        <f>AVERAGE(ԴԱՏԱՎՈՐ!#REF!)</f>
        <v>#REF!</v>
      </c>
      <c r="X14" s="397" t="e">
        <f>+W14/21*2</f>
        <v>#REF!</v>
      </c>
      <c r="Y14" s="398" t="e">
        <f>V14*X14/12</f>
        <v>#REF!</v>
      </c>
      <c r="Z14" s="399" t="e">
        <f>Y14*12</f>
        <v>#REF!</v>
      </c>
    </row>
    <row r="15" spans="1:26" s="2" customFormat="1" ht="16.5" customHeight="1" thickBot="1">
      <c r="A15" s="1119"/>
      <c r="B15" s="1102"/>
      <c r="C15" s="204" t="s">
        <v>23</v>
      </c>
      <c r="D15" s="404">
        <v>115</v>
      </c>
      <c r="E15" s="335">
        <f>AVERAGE(ԾԱՌԱՅՈՂ!N936:N1046)</f>
        <v>179779.45945945947</v>
      </c>
      <c r="F15" s="333">
        <f t="shared" ref="F15:F45" si="3">+E15/21*2</f>
        <v>17121.853281853284</v>
      </c>
      <c r="G15" s="334">
        <f t="shared" ref="G15:G45" si="4">D15*F15/12</f>
        <v>164084.42728442731</v>
      </c>
      <c r="H15" s="399">
        <f t="shared" ref="H15:H27" si="5">G15*12</f>
        <v>1969013.1274131276</v>
      </c>
      <c r="I15" s="404">
        <v>115</v>
      </c>
      <c r="J15" s="335">
        <f>AVERAGE(ԾԱՌԱՅՈՂ!X936:X1046)</f>
        <v>183632.14414414414</v>
      </c>
      <c r="K15" s="333">
        <f t="shared" ref="K15:K45" si="6">+J15/21*2</f>
        <v>17488.775632775632</v>
      </c>
      <c r="L15" s="334">
        <f t="shared" ref="L15:L45" si="7">I15*K15/12</f>
        <v>167600.76648076647</v>
      </c>
      <c r="M15" s="399">
        <f t="shared" ref="M15:M27" si="8">L15*12</f>
        <v>2011209.1977691976</v>
      </c>
      <c r="N15" s="1123"/>
      <c r="O15" s="1123"/>
      <c r="P15" s="204" t="s">
        <v>23</v>
      </c>
      <c r="Q15" s="409">
        <v>116</v>
      </c>
      <c r="R15" s="335">
        <f>AVERAGE(ԾԱՌԱՅՈՂ!AH936:AH1046)</f>
        <v>187469.83783783784</v>
      </c>
      <c r="S15" s="333">
        <f t="shared" ref="S15:S45" si="9">+R15/21*2</f>
        <v>17854.27027027027</v>
      </c>
      <c r="T15" s="334">
        <f t="shared" ref="T15:T45" si="10">Q15*S15/12</f>
        <v>172591.27927927926</v>
      </c>
      <c r="U15" s="399">
        <f t="shared" ref="U15:U27" si="11">T15*12</f>
        <v>2071095.351351351</v>
      </c>
      <c r="V15" s="409">
        <v>116</v>
      </c>
      <c r="W15" s="335">
        <f>AVERAGE(ԾԱՌԱՅՈՂ!AR936:AR1046)</f>
        <v>190715.3873873874</v>
      </c>
      <c r="X15" s="333">
        <f t="shared" ref="X15:X45" si="12">+W15/21*2</f>
        <v>18163.370227370229</v>
      </c>
      <c r="Y15" s="334">
        <f t="shared" ref="Y15:Y45" si="13">V15*X15/12</f>
        <v>175579.24553124557</v>
      </c>
      <c r="Z15" s="399">
        <f t="shared" ref="Z15:Z27" si="14">Y15*12</f>
        <v>2106950.9463749467</v>
      </c>
    </row>
    <row r="16" spans="1:26" s="3" customFormat="1" ht="16.5" customHeight="1" thickBot="1">
      <c r="A16" s="1103"/>
      <c r="B16" s="1101" t="e">
        <f>ԴԱՏԱՎՈՐ!#REF!</f>
        <v>#REF!</v>
      </c>
      <c r="C16" s="203" t="s">
        <v>22</v>
      </c>
      <c r="D16" s="404">
        <v>115</v>
      </c>
      <c r="E16" s="335" t="e">
        <f>AVERAGE(ԴԱՏԱՎՈՐ!#REF!)</f>
        <v>#REF!</v>
      </c>
      <c r="F16" s="333" t="e">
        <f t="shared" si="3"/>
        <v>#REF!</v>
      </c>
      <c r="G16" s="334" t="e">
        <f t="shared" si="4"/>
        <v>#REF!</v>
      </c>
      <c r="H16" s="399" t="e">
        <f t="shared" si="5"/>
        <v>#REF!</v>
      </c>
      <c r="I16" s="404">
        <v>115</v>
      </c>
      <c r="J16" s="335" t="e">
        <f>AVERAGE(ԴԱՏԱՎՈՐ!#REF!)</f>
        <v>#REF!</v>
      </c>
      <c r="K16" s="333" t="e">
        <f t="shared" si="6"/>
        <v>#REF!</v>
      </c>
      <c r="L16" s="334" t="e">
        <f t="shared" si="7"/>
        <v>#REF!</v>
      </c>
      <c r="M16" s="399" t="e">
        <f t="shared" si="8"/>
        <v>#REF!</v>
      </c>
      <c r="N16" s="1124">
        <f>A16</f>
        <v>0</v>
      </c>
      <c r="O16" s="1109" t="e">
        <f>B16</f>
        <v>#REF!</v>
      </c>
      <c r="P16" s="203" t="s">
        <v>22</v>
      </c>
      <c r="Q16" s="409">
        <v>116</v>
      </c>
      <c r="R16" s="335" t="e">
        <f>AVERAGE(ԴԱՏԱՎՈՐ!#REF!)</f>
        <v>#REF!</v>
      </c>
      <c r="S16" s="333" t="e">
        <f t="shared" si="9"/>
        <v>#REF!</v>
      </c>
      <c r="T16" s="334" t="e">
        <f t="shared" si="10"/>
        <v>#REF!</v>
      </c>
      <c r="U16" s="399" t="e">
        <f t="shared" si="11"/>
        <v>#REF!</v>
      </c>
      <c r="V16" s="409">
        <v>116</v>
      </c>
      <c r="W16" s="335" t="e">
        <f>AVERAGE(ԴԱՏԱՎՈՐ!#REF!)</f>
        <v>#REF!</v>
      </c>
      <c r="X16" s="333" t="e">
        <f t="shared" si="12"/>
        <v>#REF!</v>
      </c>
      <c r="Y16" s="334" t="e">
        <f t="shared" si="13"/>
        <v>#REF!</v>
      </c>
      <c r="Z16" s="399" t="e">
        <f t="shared" si="14"/>
        <v>#REF!</v>
      </c>
    </row>
    <row r="17" spans="1:26" s="4" customFormat="1" ht="16.5" customHeight="1" thickBot="1">
      <c r="A17" s="1104"/>
      <c r="B17" s="1102"/>
      <c r="C17" s="204" t="s">
        <v>23</v>
      </c>
      <c r="D17" s="404">
        <v>115</v>
      </c>
      <c r="E17" s="335">
        <f>AVERAGE(ԾԱՌԱՅՈՂ!N932:N1049)</f>
        <v>187270.50847457626</v>
      </c>
      <c r="F17" s="333">
        <f t="shared" si="3"/>
        <v>17835.286521388214</v>
      </c>
      <c r="G17" s="334">
        <f t="shared" si="4"/>
        <v>170921.49582997037</v>
      </c>
      <c r="H17" s="399">
        <f t="shared" si="5"/>
        <v>2051057.9499596446</v>
      </c>
      <c r="I17" s="404">
        <v>115</v>
      </c>
      <c r="J17" s="335">
        <f>AVERAGE(ԾԱՌԱՅՈՂ!X932:X1049)</f>
        <v>191352.94915254237</v>
      </c>
      <c r="K17" s="333">
        <f t="shared" si="6"/>
        <v>18224.090395480227</v>
      </c>
      <c r="L17" s="334">
        <f t="shared" si="7"/>
        <v>174647.53295668549</v>
      </c>
      <c r="M17" s="399">
        <f t="shared" si="8"/>
        <v>2095770.3954802258</v>
      </c>
      <c r="N17" s="1125"/>
      <c r="O17" s="1110"/>
      <c r="P17" s="204" t="s">
        <v>23</v>
      </c>
      <c r="Q17" s="409">
        <v>116</v>
      </c>
      <c r="R17" s="335">
        <f>AVERAGE(ԾԱՌԱՅՈՂ!AH932:AH1049)</f>
        <v>195562.30508474575</v>
      </c>
      <c r="S17" s="333">
        <f t="shared" si="9"/>
        <v>18624.981436642451</v>
      </c>
      <c r="T17" s="334">
        <f t="shared" si="10"/>
        <v>180041.487220877</v>
      </c>
      <c r="U17" s="399">
        <f t="shared" si="11"/>
        <v>2160497.8466505241</v>
      </c>
      <c r="V17" s="409">
        <v>116</v>
      </c>
      <c r="W17" s="335">
        <f>AVERAGE(ԾԱՌԱՅՈՂ!AR932:AR1049)</f>
        <v>199003.11864406778</v>
      </c>
      <c r="X17" s="333">
        <f t="shared" si="12"/>
        <v>18952.677966101695</v>
      </c>
      <c r="Y17" s="334">
        <f t="shared" si="13"/>
        <v>183209.22033898308</v>
      </c>
      <c r="Z17" s="399">
        <f t="shared" si="14"/>
        <v>2198510.6440677969</v>
      </c>
    </row>
    <row r="18" spans="1:26" s="4" customFormat="1" ht="16.5" customHeight="1" thickBot="1">
      <c r="A18" s="1103"/>
      <c r="B18" s="1101" t="e">
        <f>ԴԱՏԱՎՈՐ!#REF!</f>
        <v>#REF!</v>
      </c>
      <c r="C18" s="203" t="s">
        <v>22</v>
      </c>
      <c r="D18" s="404">
        <v>115</v>
      </c>
      <c r="E18" s="335" t="e">
        <f>AVERAGE(ԴԱՏԱՎՈՐ!#REF!)</f>
        <v>#REF!</v>
      </c>
      <c r="F18" s="333" t="e">
        <f t="shared" si="3"/>
        <v>#REF!</v>
      </c>
      <c r="G18" s="334" t="e">
        <f t="shared" si="4"/>
        <v>#REF!</v>
      </c>
      <c r="H18" s="399" t="e">
        <f t="shared" si="5"/>
        <v>#REF!</v>
      </c>
      <c r="I18" s="404">
        <v>115</v>
      </c>
      <c r="J18" s="335" t="e">
        <f>AVERAGE(ԴԱՏԱՎՈՐ!#REF!)</f>
        <v>#REF!</v>
      </c>
      <c r="K18" s="333" t="e">
        <f t="shared" si="6"/>
        <v>#REF!</v>
      </c>
      <c r="L18" s="334" t="e">
        <f t="shared" si="7"/>
        <v>#REF!</v>
      </c>
      <c r="M18" s="399" t="e">
        <f t="shared" si="8"/>
        <v>#REF!</v>
      </c>
      <c r="N18" s="1124">
        <f>A18</f>
        <v>0</v>
      </c>
      <c r="O18" s="1109" t="e">
        <f>B18</f>
        <v>#REF!</v>
      </c>
      <c r="P18" s="203" t="s">
        <v>22</v>
      </c>
      <c r="Q18" s="409">
        <v>116</v>
      </c>
      <c r="R18" s="335" t="e">
        <f>AVERAGE(ԴԱՏԱՎՈՐ!#REF!)</f>
        <v>#REF!</v>
      </c>
      <c r="S18" s="333" t="e">
        <f t="shared" si="9"/>
        <v>#REF!</v>
      </c>
      <c r="T18" s="334" t="e">
        <f t="shared" si="10"/>
        <v>#REF!</v>
      </c>
      <c r="U18" s="399" t="e">
        <f t="shared" si="11"/>
        <v>#REF!</v>
      </c>
      <c r="V18" s="409">
        <v>116</v>
      </c>
      <c r="W18" s="335" t="e">
        <f>AVERAGE(ԴԱՏԱՎՈՐ!#REF!)</f>
        <v>#REF!</v>
      </c>
      <c r="X18" s="333" t="e">
        <f t="shared" si="12"/>
        <v>#REF!</v>
      </c>
      <c r="Y18" s="334" t="e">
        <f t="shared" si="13"/>
        <v>#REF!</v>
      </c>
      <c r="Z18" s="399" t="e">
        <f t="shared" si="14"/>
        <v>#REF!</v>
      </c>
    </row>
    <row r="19" spans="1:26" s="4" customFormat="1" ht="16.5" customHeight="1" thickBot="1">
      <c r="A19" s="1104"/>
      <c r="B19" s="1102"/>
      <c r="C19" s="204" t="s">
        <v>23</v>
      </c>
      <c r="D19" s="404">
        <v>115</v>
      </c>
      <c r="E19" s="335">
        <f>AVERAGE(ԾԱՌԱՅՈՂ!N936:N1049)</f>
        <v>178420.21052631579</v>
      </c>
      <c r="F19" s="333">
        <f t="shared" si="3"/>
        <v>16992.401002506267</v>
      </c>
      <c r="G19" s="334">
        <f t="shared" si="4"/>
        <v>162843.84294068508</v>
      </c>
      <c r="H19" s="399">
        <f t="shared" si="5"/>
        <v>1954126.1152882208</v>
      </c>
      <c r="I19" s="404">
        <v>115</v>
      </c>
      <c r="J19" s="335">
        <f>AVERAGE(ԾԱՌԱՅՈՂ!X936:X1049)</f>
        <v>182280.98245614034</v>
      </c>
      <c r="K19" s="333">
        <f t="shared" si="6"/>
        <v>17360.093567251461</v>
      </c>
      <c r="L19" s="334">
        <f t="shared" si="7"/>
        <v>166367.56335282649</v>
      </c>
      <c r="M19" s="399">
        <f t="shared" si="8"/>
        <v>1996410.7602339177</v>
      </c>
      <c r="N19" s="1125"/>
      <c r="O19" s="1110"/>
      <c r="P19" s="204" t="s">
        <v>23</v>
      </c>
      <c r="Q19" s="409">
        <v>116</v>
      </c>
      <c r="R19" s="335">
        <f>AVERAGE(ԾԱՌԱՅՈՂ!AH936:AH1049)</f>
        <v>186105.26315789475</v>
      </c>
      <c r="S19" s="333">
        <f t="shared" si="9"/>
        <v>17724.310776942359</v>
      </c>
      <c r="T19" s="334">
        <f t="shared" si="10"/>
        <v>171335.00417710948</v>
      </c>
      <c r="U19" s="399">
        <f t="shared" si="11"/>
        <v>2056020.0501253139</v>
      </c>
      <c r="V19" s="409">
        <v>116</v>
      </c>
      <c r="W19" s="335">
        <f>AVERAGE(ԾԱՌԱՅՈՂ!AR936:AR1049)</f>
        <v>189265.40350877194</v>
      </c>
      <c r="X19" s="333">
        <f t="shared" si="12"/>
        <v>18025.276524644945</v>
      </c>
      <c r="Y19" s="334">
        <f t="shared" si="13"/>
        <v>174244.33973823447</v>
      </c>
      <c r="Z19" s="399">
        <f t="shared" si="14"/>
        <v>2090932.0768588136</v>
      </c>
    </row>
    <row r="20" spans="1:26" s="4" customFormat="1" ht="16.5" customHeight="1" thickBot="1">
      <c r="A20" s="1103"/>
      <c r="B20" s="1101" t="e">
        <f>ԴԱՏԱՎՈՐ!#REF!</f>
        <v>#REF!</v>
      </c>
      <c r="C20" s="203" t="s">
        <v>22</v>
      </c>
      <c r="D20" s="404">
        <v>115</v>
      </c>
      <c r="E20" s="335" t="e">
        <f>AVERAGE(ԴԱՏԱՎՈՐ!#REF!)</f>
        <v>#REF!</v>
      </c>
      <c r="F20" s="333" t="e">
        <f t="shared" si="3"/>
        <v>#REF!</v>
      </c>
      <c r="G20" s="334" t="e">
        <f t="shared" si="4"/>
        <v>#REF!</v>
      </c>
      <c r="H20" s="399" t="e">
        <f t="shared" si="5"/>
        <v>#REF!</v>
      </c>
      <c r="I20" s="404">
        <v>115</v>
      </c>
      <c r="J20" s="335" t="e">
        <f>AVERAGE(ԴԱՏԱՎՈՐ!#REF!)</f>
        <v>#REF!</v>
      </c>
      <c r="K20" s="333" t="e">
        <f t="shared" si="6"/>
        <v>#REF!</v>
      </c>
      <c r="L20" s="334" t="e">
        <f t="shared" si="7"/>
        <v>#REF!</v>
      </c>
      <c r="M20" s="399" t="e">
        <f t="shared" si="8"/>
        <v>#REF!</v>
      </c>
      <c r="N20" s="1124">
        <f>A20</f>
        <v>0</v>
      </c>
      <c r="O20" s="1109" t="e">
        <f>B20</f>
        <v>#REF!</v>
      </c>
      <c r="P20" s="203" t="s">
        <v>22</v>
      </c>
      <c r="Q20" s="409">
        <v>116</v>
      </c>
      <c r="R20" s="335" t="e">
        <f>AVERAGE(ԴԱՏԱՎՈՐ!#REF!)</f>
        <v>#REF!</v>
      </c>
      <c r="S20" s="333" t="e">
        <f t="shared" si="9"/>
        <v>#REF!</v>
      </c>
      <c r="T20" s="334" t="e">
        <f t="shared" si="10"/>
        <v>#REF!</v>
      </c>
      <c r="U20" s="399" t="e">
        <f t="shared" si="11"/>
        <v>#REF!</v>
      </c>
      <c r="V20" s="409">
        <v>116</v>
      </c>
      <c r="W20" s="335" t="e">
        <f>AVERAGE(ԴԱՏԱՎՈՐ!#REF!)</f>
        <v>#REF!</v>
      </c>
      <c r="X20" s="333" t="e">
        <f t="shared" si="12"/>
        <v>#REF!</v>
      </c>
      <c r="Y20" s="334" t="e">
        <f t="shared" si="13"/>
        <v>#REF!</v>
      </c>
      <c r="Z20" s="399" t="e">
        <f t="shared" si="14"/>
        <v>#REF!</v>
      </c>
    </row>
    <row r="21" spans="1:26" s="4" customFormat="1" ht="16.5" customHeight="1" thickBot="1">
      <c r="A21" s="1104"/>
      <c r="B21" s="1102"/>
      <c r="C21" s="204" t="s">
        <v>23</v>
      </c>
      <c r="D21" s="404">
        <v>115</v>
      </c>
      <c r="E21" s="335">
        <f>AVERAGE(ԾԱՌԱՅՈՂ!N936:N1054)</f>
        <v>177125.10924369749</v>
      </c>
      <c r="F21" s="333">
        <f t="shared" si="3"/>
        <v>16869.058023209283</v>
      </c>
      <c r="G21" s="334">
        <f t="shared" si="4"/>
        <v>161661.80605575562</v>
      </c>
      <c r="H21" s="399">
        <f t="shared" si="5"/>
        <v>1939941.6726690675</v>
      </c>
      <c r="I21" s="404">
        <v>115</v>
      </c>
      <c r="J21" s="335">
        <f>AVERAGE(ԾԱՌԱՅՈՂ!X936:X1054)</f>
        <v>180991.46218487396</v>
      </c>
      <c r="K21" s="333">
        <f t="shared" si="6"/>
        <v>17237.28211284514</v>
      </c>
      <c r="L21" s="334">
        <f t="shared" si="7"/>
        <v>165190.62024809924</v>
      </c>
      <c r="M21" s="399">
        <f t="shared" si="8"/>
        <v>1982287.4429771909</v>
      </c>
      <c r="N21" s="1125"/>
      <c r="O21" s="1110"/>
      <c r="P21" s="204" t="s">
        <v>23</v>
      </c>
      <c r="Q21" s="409">
        <v>116</v>
      </c>
      <c r="R21" s="335">
        <f>AVERAGE(ԾԱՌԱՅՈՂ!AH936:AH1054)</f>
        <v>184794.89075630251</v>
      </c>
      <c r="S21" s="333">
        <f t="shared" si="9"/>
        <v>17599.513405362144</v>
      </c>
      <c r="T21" s="334">
        <f t="shared" si="10"/>
        <v>170128.62958516739</v>
      </c>
      <c r="U21" s="399">
        <f t="shared" si="11"/>
        <v>2041543.5550220087</v>
      </c>
      <c r="V21" s="409">
        <v>116</v>
      </c>
      <c r="W21" s="335">
        <f>AVERAGE(ԾԱՌԱՅՈՂ!AR936:AR1054)</f>
        <v>187990.05042016806</v>
      </c>
      <c r="X21" s="333">
        <f t="shared" si="12"/>
        <v>17903.814325730291</v>
      </c>
      <c r="Y21" s="334">
        <f t="shared" si="13"/>
        <v>173070.20514872615</v>
      </c>
      <c r="Z21" s="399">
        <f t="shared" si="14"/>
        <v>2076842.4617847139</v>
      </c>
    </row>
    <row r="22" spans="1:26" s="4" customFormat="1" ht="16.5" customHeight="1" thickBot="1">
      <c r="A22" s="1103"/>
      <c r="B22" s="1101" t="e">
        <f>ԴԱՏԱՎՈՐ!#REF!</f>
        <v>#REF!</v>
      </c>
      <c r="C22" s="203" t="s">
        <v>22</v>
      </c>
      <c r="D22" s="404">
        <v>115</v>
      </c>
      <c r="E22" s="335" t="e">
        <f>AVERAGE(ԴԱՏԱՎՈՐ!#REF!)</f>
        <v>#REF!</v>
      </c>
      <c r="F22" s="333" t="e">
        <f t="shared" si="3"/>
        <v>#REF!</v>
      </c>
      <c r="G22" s="334" t="e">
        <f t="shared" si="4"/>
        <v>#REF!</v>
      </c>
      <c r="H22" s="399" t="e">
        <f t="shared" si="5"/>
        <v>#REF!</v>
      </c>
      <c r="I22" s="404">
        <v>115</v>
      </c>
      <c r="J22" s="335" t="e">
        <f>AVERAGE(ԴԱՏԱՎՈՐ!#REF!)</f>
        <v>#REF!</v>
      </c>
      <c r="K22" s="333" t="e">
        <f t="shared" si="6"/>
        <v>#REF!</v>
      </c>
      <c r="L22" s="334" t="e">
        <f t="shared" si="7"/>
        <v>#REF!</v>
      </c>
      <c r="M22" s="399" t="e">
        <f t="shared" si="8"/>
        <v>#REF!</v>
      </c>
      <c r="N22" s="1124">
        <f>A22</f>
        <v>0</v>
      </c>
      <c r="O22" s="1109" t="e">
        <f>B22</f>
        <v>#REF!</v>
      </c>
      <c r="P22" s="203" t="s">
        <v>22</v>
      </c>
      <c r="Q22" s="409">
        <v>116</v>
      </c>
      <c r="R22" s="335" t="e">
        <f>AVERAGE(ԴԱՏԱՎՈՐ!#REF!)</f>
        <v>#REF!</v>
      </c>
      <c r="S22" s="333" t="e">
        <f t="shared" si="9"/>
        <v>#REF!</v>
      </c>
      <c r="T22" s="334" t="e">
        <f t="shared" si="10"/>
        <v>#REF!</v>
      </c>
      <c r="U22" s="399" t="e">
        <f t="shared" si="11"/>
        <v>#REF!</v>
      </c>
      <c r="V22" s="409">
        <v>116</v>
      </c>
      <c r="W22" s="335" t="e">
        <f>AVERAGE(ԴԱՏԱՎՈՐ!#REF!)</f>
        <v>#REF!</v>
      </c>
      <c r="X22" s="333" t="e">
        <f t="shared" si="12"/>
        <v>#REF!</v>
      </c>
      <c r="Y22" s="334" t="e">
        <f t="shared" si="13"/>
        <v>#REF!</v>
      </c>
      <c r="Z22" s="399" t="e">
        <f t="shared" si="14"/>
        <v>#REF!</v>
      </c>
    </row>
    <row r="23" spans="1:26" s="4" customFormat="1" ht="16.5" customHeight="1" thickBot="1">
      <c r="A23" s="1104"/>
      <c r="B23" s="1102"/>
      <c r="C23" s="204" t="s">
        <v>23</v>
      </c>
      <c r="D23" s="404">
        <v>115</v>
      </c>
      <c r="E23" s="335">
        <f>AVERAGE(ԾԱՌԱՅՈՂ!N935:N1054)</f>
        <v>179476.26666666666</v>
      </c>
      <c r="F23" s="333">
        <f t="shared" si="3"/>
        <v>17092.977777777778</v>
      </c>
      <c r="G23" s="334">
        <f t="shared" si="4"/>
        <v>163807.70370370371</v>
      </c>
      <c r="H23" s="399">
        <f t="shared" si="5"/>
        <v>1965692.4444444445</v>
      </c>
      <c r="I23" s="404">
        <v>115</v>
      </c>
      <c r="J23" s="335">
        <f>AVERAGE(ԾԱՌԱՅՈՂ!X935:X1054)</f>
        <v>183310.4</v>
      </c>
      <c r="K23" s="333">
        <f t="shared" si="6"/>
        <v>17458.133333333331</v>
      </c>
      <c r="L23" s="334">
        <f t="shared" si="7"/>
        <v>167307.11111111109</v>
      </c>
      <c r="M23" s="399">
        <f t="shared" si="8"/>
        <v>2007685.333333333</v>
      </c>
      <c r="N23" s="1125"/>
      <c r="O23" s="1110"/>
      <c r="P23" s="204" t="s">
        <v>23</v>
      </c>
      <c r="Q23" s="409">
        <v>116</v>
      </c>
      <c r="R23" s="335">
        <f>AVERAGE(ԾԱՌԱՅՈՂ!AH935:AH1054)</f>
        <v>187213.86666666667</v>
      </c>
      <c r="S23" s="333">
        <f t="shared" si="9"/>
        <v>17829.892063492065</v>
      </c>
      <c r="T23" s="334">
        <f t="shared" si="10"/>
        <v>172355.62328042332</v>
      </c>
      <c r="U23" s="399">
        <f t="shared" si="11"/>
        <v>2068267.4793650797</v>
      </c>
      <c r="V23" s="409">
        <v>116</v>
      </c>
      <c r="W23" s="335">
        <f>AVERAGE(ԾԱՌԱՅՈՂ!AR935:AR1054)</f>
        <v>190382.4</v>
      </c>
      <c r="X23" s="333">
        <f t="shared" si="12"/>
        <v>18131.657142857141</v>
      </c>
      <c r="Y23" s="334">
        <f t="shared" si="13"/>
        <v>175272.6857142857</v>
      </c>
      <c r="Z23" s="399">
        <f t="shared" si="14"/>
        <v>2103272.2285714285</v>
      </c>
    </row>
    <row r="24" spans="1:26" s="4" customFormat="1" ht="16.5" customHeight="1" thickBot="1">
      <c r="A24" s="1103"/>
      <c r="B24" s="1101" t="e">
        <f>ԴԱՏԱՎՈՐ!#REF!</f>
        <v>#REF!</v>
      </c>
      <c r="C24" s="203" t="s">
        <v>22</v>
      </c>
      <c r="D24" s="404">
        <v>115</v>
      </c>
      <c r="E24" s="335" t="e">
        <f>AVERAGE(ԴԱՏԱՎՈՐ!#REF!)</f>
        <v>#REF!</v>
      </c>
      <c r="F24" s="333" t="e">
        <f t="shared" si="3"/>
        <v>#REF!</v>
      </c>
      <c r="G24" s="334" t="e">
        <f t="shared" si="4"/>
        <v>#REF!</v>
      </c>
      <c r="H24" s="399" t="e">
        <f t="shared" si="5"/>
        <v>#REF!</v>
      </c>
      <c r="I24" s="404">
        <v>115</v>
      </c>
      <c r="J24" s="335" t="e">
        <f>AVERAGE(ԴԱՏԱՎՈՐ!#REF!)</f>
        <v>#REF!</v>
      </c>
      <c r="K24" s="333" t="e">
        <f t="shared" si="6"/>
        <v>#REF!</v>
      </c>
      <c r="L24" s="334" t="e">
        <f t="shared" si="7"/>
        <v>#REF!</v>
      </c>
      <c r="M24" s="399" t="e">
        <f t="shared" si="8"/>
        <v>#REF!</v>
      </c>
      <c r="N24" s="1124">
        <f>A24</f>
        <v>0</v>
      </c>
      <c r="O24" s="1109" t="e">
        <f>B24</f>
        <v>#REF!</v>
      </c>
      <c r="P24" s="203" t="s">
        <v>22</v>
      </c>
      <c r="Q24" s="409">
        <v>116</v>
      </c>
      <c r="R24" s="335" t="e">
        <f>AVERAGE(ԴԱՏԱՎՈՐ!#REF!)</f>
        <v>#REF!</v>
      </c>
      <c r="S24" s="333" t="e">
        <f t="shared" si="9"/>
        <v>#REF!</v>
      </c>
      <c r="T24" s="334" t="e">
        <f t="shared" si="10"/>
        <v>#REF!</v>
      </c>
      <c r="U24" s="399" t="e">
        <f t="shared" si="11"/>
        <v>#REF!</v>
      </c>
      <c r="V24" s="409">
        <v>116</v>
      </c>
      <c r="W24" s="335" t="e">
        <f>AVERAGE(ԴԱՏԱՎՈՐ!#REF!)</f>
        <v>#REF!</v>
      </c>
      <c r="X24" s="333" t="e">
        <f t="shared" si="12"/>
        <v>#REF!</v>
      </c>
      <c r="Y24" s="334" t="e">
        <f t="shared" si="13"/>
        <v>#REF!</v>
      </c>
      <c r="Z24" s="399" t="e">
        <f t="shared" si="14"/>
        <v>#REF!</v>
      </c>
    </row>
    <row r="25" spans="1:26" s="4" customFormat="1" ht="16.5" customHeight="1" thickBot="1">
      <c r="A25" s="1104"/>
      <c r="B25" s="1102"/>
      <c r="C25" s="204" t="s">
        <v>23</v>
      </c>
      <c r="D25" s="404">
        <v>115</v>
      </c>
      <c r="E25" s="335">
        <f>AVERAGE(ԾԱՌԱՅՈՂ!N938:N1054)</f>
        <v>172081.77777777778</v>
      </c>
      <c r="F25" s="333">
        <f t="shared" si="3"/>
        <v>16388.740740740741</v>
      </c>
      <c r="G25" s="334">
        <f t="shared" si="4"/>
        <v>157058.76543209876</v>
      </c>
      <c r="H25" s="399">
        <f t="shared" si="5"/>
        <v>1884705.1851851852</v>
      </c>
      <c r="I25" s="404">
        <v>115</v>
      </c>
      <c r="J25" s="335">
        <f>AVERAGE(ԾԱՌԱՅՈՂ!X938:X1054)</f>
        <v>175907.55555555556</v>
      </c>
      <c r="K25" s="333">
        <f t="shared" si="6"/>
        <v>16753.100529100531</v>
      </c>
      <c r="L25" s="334">
        <f t="shared" si="7"/>
        <v>160550.54673721342</v>
      </c>
      <c r="M25" s="399">
        <f t="shared" si="8"/>
        <v>1926606.5608465611</v>
      </c>
      <c r="N25" s="1125"/>
      <c r="O25" s="1110"/>
      <c r="P25" s="204" t="s">
        <v>23</v>
      </c>
      <c r="Q25" s="409">
        <v>116</v>
      </c>
      <c r="R25" s="335">
        <f>AVERAGE(ԾԱՌԱՅՈՂ!AH938:AH1054)</f>
        <v>179655.11111111112</v>
      </c>
      <c r="S25" s="333">
        <f t="shared" si="9"/>
        <v>17110.010582010582</v>
      </c>
      <c r="T25" s="334">
        <f t="shared" si="10"/>
        <v>165396.76895943563</v>
      </c>
      <c r="U25" s="399">
        <f t="shared" si="11"/>
        <v>1984761.2275132276</v>
      </c>
      <c r="V25" s="409">
        <v>116</v>
      </c>
      <c r="W25" s="335">
        <f>AVERAGE(ԾԱՌԱՅՈՂ!AR938:AR1054)</f>
        <v>182784</v>
      </c>
      <c r="X25" s="333">
        <f t="shared" si="12"/>
        <v>17408</v>
      </c>
      <c r="Y25" s="334">
        <f t="shared" si="13"/>
        <v>168277.33333333334</v>
      </c>
      <c r="Z25" s="399">
        <f t="shared" si="14"/>
        <v>2019328</v>
      </c>
    </row>
    <row r="26" spans="1:26" s="4" customFormat="1" ht="16.5" customHeight="1" thickBot="1">
      <c r="A26" s="1103"/>
      <c r="B26" s="1101" t="e">
        <f>ԴԱՏԱՎՈՐ!#REF!</f>
        <v>#REF!</v>
      </c>
      <c r="C26" s="203" t="s">
        <v>22</v>
      </c>
      <c r="D26" s="404">
        <v>115</v>
      </c>
      <c r="E26" s="335" t="e">
        <f>AVERAGE(ԴԱՏԱՎՈՐ!#REF!)</f>
        <v>#REF!</v>
      </c>
      <c r="F26" s="333" t="e">
        <f t="shared" si="3"/>
        <v>#REF!</v>
      </c>
      <c r="G26" s="334" t="e">
        <f t="shared" si="4"/>
        <v>#REF!</v>
      </c>
      <c r="H26" s="399" t="e">
        <f t="shared" si="5"/>
        <v>#REF!</v>
      </c>
      <c r="I26" s="404">
        <v>115</v>
      </c>
      <c r="J26" s="335" t="e">
        <f>AVERAGE(ԴԱՏԱՎՈՐ!#REF!)</f>
        <v>#REF!</v>
      </c>
      <c r="K26" s="333" t="e">
        <f t="shared" si="6"/>
        <v>#REF!</v>
      </c>
      <c r="L26" s="334" t="e">
        <f t="shared" si="7"/>
        <v>#REF!</v>
      </c>
      <c r="M26" s="399" t="e">
        <f t="shared" si="8"/>
        <v>#REF!</v>
      </c>
      <c r="N26" s="1124">
        <f>A26</f>
        <v>0</v>
      </c>
      <c r="O26" s="1109" t="e">
        <f>B26</f>
        <v>#REF!</v>
      </c>
      <c r="P26" s="203" t="s">
        <v>22</v>
      </c>
      <c r="Q26" s="409">
        <v>116</v>
      </c>
      <c r="R26" s="335" t="e">
        <f>AVERAGE(ԴԱՏԱՎՈՐ!#REF!)</f>
        <v>#REF!</v>
      </c>
      <c r="S26" s="333" t="e">
        <f t="shared" si="9"/>
        <v>#REF!</v>
      </c>
      <c r="T26" s="334" t="e">
        <f t="shared" si="10"/>
        <v>#REF!</v>
      </c>
      <c r="U26" s="399" t="e">
        <f t="shared" si="11"/>
        <v>#REF!</v>
      </c>
      <c r="V26" s="409">
        <v>116</v>
      </c>
      <c r="W26" s="335" t="e">
        <f>AVERAGE(ԴԱՏԱՎՈՐ!#REF!)</f>
        <v>#REF!</v>
      </c>
      <c r="X26" s="333" t="e">
        <f t="shared" si="12"/>
        <v>#REF!</v>
      </c>
      <c r="Y26" s="334" t="e">
        <f t="shared" si="13"/>
        <v>#REF!</v>
      </c>
      <c r="Z26" s="399" t="e">
        <f t="shared" si="14"/>
        <v>#REF!</v>
      </c>
    </row>
    <row r="27" spans="1:26" s="4" customFormat="1" ht="16.5" customHeight="1" thickBot="1">
      <c r="A27" s="1104"/>
      <c r="B27" s="1102"/>
      <c r="C27" s="204" t="s">
        <v>23</v>
      </c>
      <c r="D27" s="404">
        <v>115</v>
      </c>
      <c r="E27" s="335">
        <f>AVERAGE(ԾԱՌԱՅՈՂ!N936:N1054)</f>
        <v>177125.10924369749</v>
      </c>
      <c r="F27" s="333">
        <f t="shared" si="3"/>
        <v>16869.058023209283</v>
      </c>
      <c r="G27" s="334">
        <f t="shared" si="4"/>
        <v>161661.80605575562</v>
      </c>
      <c r="H27" s="399">
        <f t="shared" si="5"/>
        <v>1939941.6726690675</v>
      </c>
      <c r="I27" s="404">
        <v>115</v>
      </c>
      <c r="J27" s="335">
        <f>AVERAGE(ԾԱՌԱՅՈՂ!X936:X1054)</f>
        <v>180991.46218487396</v>
      </c>
      <c r="K27" s="333">
        <f t="shared" si="6"/>
        <v>17237.28211284514</v>
      </c>
      <c r="L27" s="334">
        <f t="shared" si="7"/>
        <v>165190.62024809924</v>
      </c>
      <c r="M27" s="399">
        <f t="shared" si="8"/>
        <v>1982287.4429771909</v>
      </c>
      <c r="N27" s="1125"/>
      <c r="O27" s="1110"/>
      <c r="P27" s="204" t="s">
        <v>23</v>
      </c>
      <c r="Q27" s="409">
        <v>116</v>
      </c>
      <c r="R27" s="335">
        <f>AVERAGE(ԾԱՌԱՅՈՂ!AH936:AH1054)</f>
        <v>184794.89075630251</v>
      </c>
      <c r="S27" s="333">
        <f t="shared" si="9"/>
        <v>17599.513405362144</v>
      </c>
      <c r="T27" s="334">
        <f t="shared" si="10"/>
        <v>170128.62958516739</v>
      </c>
      <c r="U27" s="399">
        <f t="shared" si="11"/>
        <v>2041543.5550220087</v>
      </c>
      <c r="V27" s="409">
        <v>116</v>
      </c>
      <c r="W27" s="335">
        <f>AVERAGE(ԾԱՌԱՅՈՂ!AR936:AR1054)</f>
        <v>187990.05042016806</v>
      </c>
      <c r="X27" s="333">
        <f t="shared" si="12"/>
        <v>17903.814325730291</v>
      </c>
      <c r="Y27" s="334">
        <f t="shared" si="13"/>
        <v>173070.20514872615</v>
      </c>
      <c r="Z27" s="399">
        <f t="shared" si="14"/>
        <v>2076842.4617847139</v>
      </c>
    </row>
    <row r="28" spans="1:26" s="410" customFormat="1" ht="16.5" customHeight="1" thickBot="1">
      <c r="A28" s="1111">
        <v>2</v>
      </c>
      <c r="B28" s="1112" t="str">
        <f>ԴԱՏԱՎՈՐ!F141</f>
        <v>Արագածոտնի մարզի առաջին ատյանի ընդհանուր իրավասության դատարան</v>
      </c>
      <c r="C28" s="403" t="s">
        <v>22</v>
      </c>
      <c r="D28" s="404">
        <v>115</v>
      </c>
      <c r="E28" s="412">
        <f>AVERAGE(ԴԱՏԱՎՈՐ!K144:K283)</f>
        <v>1496807.6190476189</v>
      </c>
      <c r="F28" s="413">
        <f t="shared" si="3"/>
        <v>142553.1065759637</v>
      </c>
      <c r="G28" s="414">
        <f t="shared" si="4"/>
        <v>1366133.9380196522</v>
      </c>
      <c r="H28" s="415">
        <f>G28*12</f>
        <v>16393607.256235827</v>
      </c>
      <c r="I28" s="404">
        <v>115</v>
      </c>
      <c r="J28" s="412">
        <f>AVERAGE(ԴԱՏԱՎՈՐ!W144:W283)</f>
        <v>1496807.6190476189</v>
      </c>
      <c r="K28" s="413">
        <f t="shared" si="6"/>
        <v>142553.1065759637</v>
      </c>
      <c r="L28" s="414">
        <f t="shared" si="7"/>
        <v>1366133.9380196522</v>
      </c>
      <c r="M28" s="415">
        <f>L28*12</f>
        <v>16393607.256235827</v>
      </c>
      <c r="N28" s="1126">
        <f>A28</f>
        <v>2</v>
      </c>
      <c r="O28" s="1127" t="str">
        <f>B28</f>
        <v>Արագածոտնի մարզի առաջին ատյանի ընդհանուր իրավասության դատարան</v>
      </c>
      <c r="P28" s="403" t="s">
        <v>22</v>
      </c>
      <c r="Q28" s="409">
        <v>116</v>
      </c>
      <c r="R28" s="412">
        <f>AVERAGE(ԴԱՏԱՎՈՐ!AI144:AI283)</f>
        <v>1496807.6190476189</v>
      </c>
      <c r="S28" s="413">
        <f t="shared" si="9"/>
        <v>142553.1065759637</v>
      </c>
      <c r="T28" s="414">
        <f t="shared" si="10"/>
        <v>1378013.3635676492</v>
      </c>
      <c r="U28" s="415">
        <f>T28*12</f>
        <v>16536160.362811789</v>
      </c>
      <c r="V28" s="409">
        <v>116</v>
      </c>
      <c r="W28" s="412">
        <f>AVERAGE(ԴԱՏԱՎՈՐ!AU144:AU283)</f>
        <v>1496807.6190476189</v>
      </c>
      <c r="X28" s="413">
        <f t="shared" si="12"/>
        <v>142553.1065759637</v>
      </c>
      <c r="Y28" s="414">
        <f t="shared" si="13"/>
        <v>1378013.3635676492</v>
      </c>
      <c r="Z28" s="415">
        <f>Y28*12</f>
        <v>16536160.362811789</v>
      </c>
    </row>
    <row r="29" spans="1:26" s="410" customFormat="1" ht="16.5" customHeight="1" thickBot="1">
      <c r="A29" s="1111"/>
      <c r="B29" s="1112"/>
      <c r="C29" s="411" t="s">
        <v>23</v>
      </c>
      <c r="D29" s="404">
        <v>115</v>
      </c>
      <c r="E29" s="412">
        <f>AVERAGE(ԾԱՌԱՅՈՂ!N415:N442)</f>
        <v>193024</v>
      </c>
      <c r="F29" s="413">
        <f t="shared" si="3"/>
        <v>18383.238095238095</v>
      </c>
      <c r="G29" s="414">
        <f t="shared" si="4"/>
        <v>176172.69841269843</v>
      </c>
      <c r="H29" s="415">
        <f t="shared" ref="H29:H45" si="15">G29*12</f>
        <v>2114072.3809523811</v>
      </c>
      <c r="I29" s="404">
        <v>115</v>
      </c>
      <c r="J29" s="412">
        <f>AVERAGE(ԾԱՌԱՅՈՂ!X415:X442)</f>
        <v>194985.14285714287</v>
      </c>
      <c r="K29" s="413">
        <f t="shared" si="6"/>
        <v>18570.013605442178</v>
      </c>
      <c r="L29" s="414">
        <f t="shared" si="7"/>
        <v>177962.63038548754</v>
      </c>
      <c r="M29" s="415">
        <f t="shared" ref="M29:M45" si="16">L29*12</f>
        <v>2135551.5646258504</v>
      </c>
      <c r="N29" s="1126"/>
      <c r="O29" s="1126"/>
      <c r="P29" s="411" t="s">
        <v>23</v>
      </c>
      <c r="Q29" s="409">
        <v>116</v>
      </c>
      <c r="R29" s="412">
        <f>AVERAGE(ԾԱՌԱՅՈՂ!AH415:AH442)</f>
        <v>198283.42857142858</v>
      </c>
      <c r="S29" s="413">
        <f t="shared" si="9"/>
        <v>18884.136054421768</v>
      </c>
      <c r="T29" s="414">
        <f t="shared" si="10"/>
        <v>182546.64852607707</v>
      </c>
      <c r="U29" s="415">
        <f t="shared" ref="U29:U45" si="17">T29*12</f>
        <v>2190559.782312925</v>
      </c>
      <c r="V29" s="409">
        <v>116</v>
      </c>
      <c r="W29" s="412">
        <f>AVERAGE(ԾԱՌԱՅՈՂ!AR415:AR442)</f>
        <v>200304</v>
      </c>
      <c r="X29" s="413">
        <f t="shared" si="12"/>
        <v>19076.571428571428</v>
      </c>
      <c r="Y29" s="414">
        <f t="shared" si="13"/>
        <v>184406.85714285713</v>
      </c>
      <c r="Z29" s="415">
        <f t="shared" ref="Z29:Z45" si="18">Y29*12</f>
        <v>2212882.2857142854</v>
      </c>
    </row>
    <row r="30" spans="1:26" s="410" customFormat="1" ht="16.5" customHeight="1" thickBot="1">
      <c r="A30" s="1105">
        <v>3</v>
      </c>
      <c r="B30" s="1112" t="str">
        <f>ԴԱՏԱՎՈՐ!F155</f>
        <v>Արարատ և Վայոց Ձորի մարզերի առաջին ատյանի ընդհանուր իրավասության դատարան</v>
      </c>
      <c r="C30" s="403" t="s">
        <v>22</v>
      </c>
      <c r="D30" s="404">
        <v>115</v>
      </c>
      <c r="E30" s="412">
        <f>AVERAGE(ԴԱՏԱՎՈՐ!K158:K171)</f>
        <v>837942.85714285716</v>
      </c>
      <c r="F30" s="413">
        <f t="shared" si="3"/>
        <v>79804.081632653062</v>
      </c>
      <c r="G30" s="414">
        <f>D30*F30/12</f>
        <v>764789.11564625846</v>
      </c>
      <c r="H30" s="415">
        <f t="shared" si="15"/>
        <v>9177469.3877551015</v>
      </c>
      <c r="I30" s="404">
        <v>115</v>
      </c>
      <c r="J30" s="412">
        <f>AVERAGE(ԴԱՏԱՎՈՐ!W158:W171)</f>
        <v>837942.85714285716</v>
      </c>
      <c r="K30" s="413">
        <f t="shared" si="6"/>
        <v>79804.081632653062</v>
      </c>
      <c r="L30" s="414">
        <f t="shared" si="7"/>
        <v>764789.11564625846</v>
      </c>
      <c r="M30" s="415">
        <f t="shared" si="16"/>
        <v>9177469.3877551015</v>
      </c>
      <c r="N30" s="1126">
        <f>A30</f>
        <v>3</v>
      </c>
      <c r="O30" s="1127" t="str">
        <f>B30</f>
        <v>Արարատ և Վայոց Ձորի մարզերի առաջին ատյանի ընդհանուր իրավասության դատարան</v>
      </c>
      <c r="P30" s="403" t="s">
        <v>22</v>
      </c>
      <c r="Q30" s="409">
        <v>116</v>
      </c>
      <c r="R30" s="412">
        <f>AVERAGE(ԴԱՏԱՎՈՐ!AI158:AI171)</f>
        <v>837942.85714285716</v>
      </c>
      <c r="S30" s="413">
        <f t="shared" si="9"/>
        <v>79804.081632653062</v>
      </c>
      <c r="T30" s="414">
        <f t="shared" si="10"/>
        <v>771439.4557823129</v>
      </c>
      <c r="U30" s="415">
        <f t="shared" si="17"/>
        <v>9257273.4693877548</v>
      </c>
      <c r="V30" s="409">
        <v>116</v>
      </c>
      <c r="W30" s="412">
        <f>AVERAGE(ԴԱՏԱՎՈՐ!AU158:AU171)</f>
        <v>837942.85714285716</v>
      </c>
      <c r="X30" s="413">
        <f t="shared" si="12"/>
        <v>79804.081632653062</v>
      </c>
      <c r="Y30" s="414">
        <f t="shared" si="13"/>
        <v>771439.4557823129</v>
      </c>
      <c r="Z30" s="415">
        <f t="shared" si="18"/>
        <v>9257273.4693877548</v>
      </c>
    </row>
    <row r="31" spans="1:26" s="416" customFormat="1" ht="16.5" customHeight="1" thickBot="1">
      <c r="A31" s="1106"/>
      <c r="B31" s="1112"/>
      <c r="C31" s="411" t="s">
        <v>23</v>
      </c>
      <c r="D31" s="404">
        <v>115</v>
      </c>
      <c r="E31" s="412">
        <f>AVERAGE(ԾԱՌԱՅՈՂ!N450:N490)</f>
        <v>181984.78048780488</v>
      </c>
      <c r="F31" s="413">
        <f t="shared" si="3"/>
        <v>17331.883855981418</v>
      </c>
      <c r="G31" s="414">
        <f t="shared" si="4"/>
        <v>166097.22028648859</v>
      </c>
      <c r="H31" s="415">
        <f t="shared" si="15"/>
        <v>1993166.6434378631</v>
      </c>
      <c r="I31" s="404">
        <v>115</v>
      </c>
      <c r="J31" s="412">
        <f>AVERAGE(ԾԱՌԱՅՈՂ!X450:X490)</f>
        <v>184643.12195121951</v>
      </c>
      <c r="K31" s="413">
        <f t="shared" si="6"/>
        <v>17585.059233449476</v>
      </c>
      <c r="L31" s="414">
        <f t="shared" si="7"/>
        <v>168523.48432055747</v>
      </c>
      <c r="M31" s="415">
        <f t="shared" si="16"/>
        <v>2022281.8118466898</v>
      </c>
      <c r="N31" s="1126"/>
      <c r="O31" s="1126"/>
      <c r="P31" s="411" t="s">
        <v>23</v>
      </c>
      <c r="Q31" s="409">
        <v>116</v>
      </c>
      <c r="R31" s="412">
        <f>AVERAGE(ԾԱՌԱՅՈՂ!AH450:AH490)</f>
        <v>188742.24390243902</v>
      </c>
      <c r="S31" s="413">
        <f t="shared" si="9"/>
        <v>17975.451800232287</v>
      </c>
      <c r="T31" s="414">
        <f t="shared" si="10"/>
        <v>173762.70073557878</v>
      </c>
      <c r="U31" s="415">
        <f t="shared" si="17"/>
        <v>2085152.4088269453</v>
      </c>
      <c r="V31" s="409">
        <v>116</v>
      </c>
      <c r="W31" s="412">
        <f>AVERAGE(ԾԱՌԱՅՈՂ!AR450:AR490)</f>
        <v>190730.92682926828</v>
      </c>
      <c r="X31" s="413">
        <f t="shared" si="12"/>
        <v>18164.850174216026</v>
      </c>
      <c r="Y31" s="414">
        <f t="shared" si="13"/>
        <v>175593.55168408828</v>
      </c>
      <c r="Z31" s="415">
        <f t="shared" si="18"/>
        <v>2107122.6202090592</v>
      </c>
    </row>
    <row r="32" spans="1:26" s="417" customFormat="1" ht="16.5" customHeight="1" thickBot="1">
      <c r="A32" s="1111">
        <v>4</v>
      </c>
      <c r="B32" s="1112" t="str">
        <f>ԴԱՏԱՎՈՐ!F175</f>
        <v>Արմավիրի մարզի  առաջին ատյանի ընդհանուր իրավասության դատարան</v>
      </c>
      <c r="C32" s="403" t="s">
        <v>22</v>
      </c>
      <c r="D32" s="404">
        <v>115</v>
      </c>
      <c r="E32" s="412">
        <f>AVERAGE(ԴԱՏԱՎՈՐ!K178:K189)</f>
        <v>852800</v>
      </c>
      <c r="F32" s="413">
        <f t="shared" si="3"/>
        <v>81219.047619047618</v>
      </c>
      <c r="G32" s="414">
        <f t="shared" si="4"/>
        <v>778349.20634920627</v>
      </c>
      <c r="H32" s="415">
        <f t="shared" si="15"/>
        <v>9340190.4761904757</v>
      </c>
      <c r="I32" s="404">
        <v>115</v>
      </c>
      <c r="J32" s="412">
        <f>AVERAGE(ԴԱՏԱՎՈՐ!W178:W189)</f>
        <v>852800</v>
      </c>
      <c r="K32" s="413">
        <f t="shared" si="6"/>
        <v>81219.047619047618</v>
      </c>
      <c r="L32" s="414">
        <f t="shared" si="7"/>
        <v>778349.20634920627</v>
      </c>
      <c r="M32" s="415">
        <f t="shared" si="16"/>
        <v>9340190.4761904757</v>
      </c>
      <c r="N32" s="1126">
        <f>A32</f>
        <v>4</v>
      </c>
      <c r="O32" s="1127" t="str">
        <f>B32</f>
        <v>Արմավիրի մարզի  առաջին ատյանի ընդհանուր իրավասության դատարան</v>
      </c>
      <c r="P32" s="403" t="s">
        <v>22</v>
      </c>
      <c r="Q32" s="409">
        <v>116</v>
      </c>
      <c r="R32" s="412">
        <f>AVERAGE(ԴԱՏԱՎՈՐ!AI178:AI189)</f>
        <v>852800</v>
      </c>
      <c r="S32" s="413">
        <f t="shared" si="9"/>
        <v>81219.047619047618</v>
      </c>
      <c r="T32" s="414">
        <f t="shared" si="10"/>
        <v>785117.46031746035</v>
      </c>
      <c r="U32" s="415">
        <f t="shared" si="17"/>
        <v>9421409.5238095243</v>
      </c>
      <c r="V32" s="409">
        <v>116</v>
      </c>
      <c r="W32" s="412">
        <f>AVERAGE(ԴԱՏԱՎՈՐ!AU178:AU189)</f>
        <v>852800</v>
      </c>
      <c r="X32" s="413">
        <f t="shared" si="12"/>
        <v>81219.047619047618</v>
      </c>
      <c r="Y32" s="414">
        <f t="shared" si="13"/>
        <v>785117.46031746035</v>
      </c>
      <c r="Z32" s="415">
        <f t="shared" si="18"/>
        <v>9421409.5238095243</v>
      </c>
    </row>
    <row r="33" spans="1:26" s="418" customFormat="1" ht="16.5" customHeight="1" thickBot="1">
      <c r="A33" s="1111"/>
      <c r="B33" s="1112"/>
      <c r="C33" s="411" t="s">
        <v>23</v>
      </c>
      <c r="D33" s="404">
        <v>115</v>
      </c>
      <c r="E33" s="412">
        <f>AVERAGE(ԾԱՌԱՅՈՂ!N498:N531)</f>
        <v>183456</v>
      </c>
      <c r="F33" s="413">
        <f t="shared" si="3"/>
        <v>17472</v>
      </c>
      <c r="G33" s="414">
        <f t="shared" si="4"/>
        <v>167440</v>
      </c>
      <c r="H33" s="415">
        <f t="shared" si="15"/>
        <v>2009280</v>
      </c>
      <c r="I33" s="404">
        <v>115</v>
      </c>
      <c r="J33" s="412">
        <f>AVERAGE(ԾԱՌԱՅՈՂ!X498:X531)</f>
        <v>186196.70588235295</v>
      </c>
      <c r="K33" s="413">
        <f t="shared" si="6"/>
        <v>17733.01960784314</v>
      </c>
      <c r="L33" s="414">
        <f t="shared" si="7"/>
        <v>169941.43790849677</v>
      </c>
      <c r="M33" s="415">
        <f t="shared" si="16"/>
        <v>2039297.2549019612</v>
      </c>
      <c r="N33" s="1126"/>
      <c r="O33" s="1126"/>
      <c r="P33" s="411" t="s">
        <v>23</v>
      </c>
      <c r="Q33" s="409">
        <v>116</v>
      </c>
      <c r="R33" s="412">
        <f>AVERAGE(ԾԱՌԱՅՈՂ!AH498:AH531)</f>
        <v>190087.5294117647</v>
      </c>
      <c r="S33" s="413">
        <f t="shared" si="9"/>
        <v>18103.574229691876</v>
      </c>
      <c r="T33" s="414">
        <f t="shared" si="10"/>
        <v>175001.21755368813</v>
      </c>
      <c r="U33" s="415">
        <f t="shared" si="17"/>
        <v>2100014.6106442576</v>
      </c>
      <c r="V33" s="409">
        <v>116</v>
      </c>
      <c r="W33" s="412">
        <f>AVERAGE(ԾԱՌԱՅՈՂ!AR498:AR531)</f>
        <v>192681.41176470587</v>
      </c>
      <c r="X33" s="413">
        <f t="shared" si="12"/>
        <v>18350.610644257704</v>
      </c>
      <c r="Y33" s="414">
        <f t="shared" si="13"/>
        <v>177389.23622782447</v>
      </c>
      <c r="Z33" s="415">
        <f t="shared" si="18"/>
        <v>2128670.8347338936</v>
      </c>
    </row>
    <row r="34" spans="1:26" s="410" customFormat="1" ht="16.5" customHeight="1" thickBot="1">
      <c r="A34" s="1105">
        <v>5</v>
      </c>
      <c r="B34" s="1112" t="str">
        <f>ԴԱՏԱՎՈՐ!F193</f>
        <v>Գեղարքունիքի մարզի  առաջին ատյանի ընդհանուր իրավասության դատարան</v>
      </c>
      <c r="C34" s="403" t="s">
        <v>22</v>
      </c>
      <c r="D34" s="404">
        <v>115</v>
      </c>
      <c r="E34" s="412">
        <f>AVERAGE(ԴԱՏԱՎՈՐ!K197:K205)</f>
        <v>832000</v>
      </c>
      <c r="F34" s="413">
        <f t="shared" si="3"/>
        <v>79238.095238095237</v>
      </c>
      <c r="G34" s="414">
        <f t="shared" si="4"/>
        <v>759365.07936507929</v>
      </c>
      <c r="H34" s="415">
        <f t="shared" si="15"/>
        <v>9112380.9523809515</v>
      </c>
      <c r="I34" s="404">
        <v>115</v>
      </c>
      <c r="J34" s="412">
        <f>AVERAGE(ԴԱՏԱՎՈՐ!W197:W205)</f>
        <v>832000</v>
      </c>
      <c r="K34" s="413">
        <f t="shared" si="6"/>
        <v>79238.095238095237</v>
      </c>
      <c r="L34" s="414">
        <f t="shared" si="7"/>
        <v>759365.07936507929</v>
      </c>
      <c r="M34" s="415">
        <f t="shared" si="16"/>
        <v>9112380.9523809515</v>
      </c>
      <c r="N34" s="1126">
        <f>A34</f>
        <v>5</v>
      </c>
      <c r="O34" s="1127" t="str">
        <f>B34</f>
        <v>Գեղարքունիքի մարզի  առաջին ատյանի ընդհանուր իրավասության դատարան</v>
      </c>
      <c r="P34" s="403" t="s">
        <v>22</v>
      </c>
      <c r="Q34" s="409">
        <v>116</v>
      </c>
      <c r="R34" s="412">
        <f>AVERAGE(ԴԱՏԱՎՈՐ!AI197:AI205)</f>
        <v>832000</v>
      </c>
      <c r="S34" s="413">
        <f t="shared" si="9"/>
        <v>79238.095238095237</v>
      </c>
      <c r="T34" s="414">
        <f t="shared" si="10"/>
        <v>765968.25396825385</v>
      </c>
      <c r="U34" s="415">
        <f t="shared" si="17"/>
        <v>9191619.0476190466</v>
      </c>
      <c r="V34" s="409">
        <v>116</v>
      </c>
      <c r="W34" s="412">
        <f>AVERAGE(ԴԱՏԱՎՈՐ!AU197:AU205)</f>
        <v>832000</v>
      </c>
      <c r="X34" s="413">
        <f t="shared" si="12"/>
        <v>79238.095238095237</v>
      </c>
      <c r="Y34" s="414">
        <f t="shared" si="13"/>
        <v>765968.25396825385</v>
      </c>
      <c r="Z34" s="415">
        <f t="shared" si="18"/>
        <v>9191619.0476190466</v>
      </c>
    </row>
    <row r="35" spans="1:26" s="410" customFormat="1" ht="16.5" customHeight="1" thickBot="1">
      <c r="A35" s="1106"/>
      <c r="B35" s="1112"/>
      <c r="C35" s="411" t="s">
        <v>23</v>
      </c>
      <c r="D35" s="404">
        <v>115</v>
      </c>
      <c r="E35" s="412">
        <f>AVERAGE(ԾԱՌԱՅՈՂ!N539:N570)</f>
        <v>181844</v>
      </c>
      <c r="F35" s="413">
        <f t="shared" si="3"/>
        <v>17318.476190476191</v>
      </c>
      <c r="G35" s="414">
        <f t="shared" si="4"/>
        <v>165968.73015873015</v>
      </c>
      <c r="H35" s="415">
        <f t="shared" si="15"/>
        <v>1991624.7619047617</v>
      </c>
      <c r="I35" s="404">
        <v>115</v>
      </c>
      <c r="J35" s="412">
        <f>AVERAGE(ԾԱՌԱՅՈՂ!X539:X570)</f>
        <v>185770</v>
      </c>
      <c r="K35" s="413">
        <f t="shared" si="6"/>
        <v>17692.380952380954</v>
      </c>
      <c r="L35" s="414">
        <f t="shared" si="7"/>
        <v>169551.98412698414</v>
      </c>
      <c r="M35" s="415">
        <f t="shared" si="16"/>
        <v>2034623.8095238097</v>
      </c>
      <c r="N35" s="1126"/>
      <c r="O35" s="1126"/>
      <c r="P35" s="411" t="s">
        <v>23</v>
      </c>
      <c r="Q35" s="409">
        <v>116</v>
      </c>
      <c r="R35" s="412">
        <f>AVERAGE(ԾԱՌԱՅՈՂ!AH539:AH570)</f>
        <v>188604</v>
      </c>
      <c r="S35" s="413">
        <f t="shared" si="9"/>
        <v>17962.285714285714</v>
      </c>
      <c r="T35" s="414">
        <f t="shared" si="10"/>
        <v>173635.42857142855</v>
      </c>
      <c r="U35" s="415">
        <f t="shared" si="17"/>
        <v>2083625.1428571427</v>
      </c>
      <c r="V35" s="409">
        <v>116</v>
      </c>
      <c r="W35" s="412">
        <f>AVERAGE(ԾԱՌԱՅՈՂ!AR539:AR570)</f>
        <v>191672</v>
      </c>
      <c r="X35" s="413">
        <f t="shared" si="12"/>
        <v>18254.476190476191</v>
      </c>
      <c r="Y35" s="414">
        <f t="shared" si="13"/>
        <v>176459.93650793654</v>
      </c>
      <c r="Z35" s="415">
        <f t="shared" si="18"/>
        <v>2117519.2380952383</v>
      </c>
    </row>
    <row r="36" spans="1:26" s="410" customFormat="1" ht="16.5" customHeight="1" thickBot="1">
      <c r="A36" s="1111">
        <v>6</v>
      </c>
      <c r="B36" s="1112" t="str">
        <f>ԴԱՏԱՎՈՐ!F209</f>
        <v>Լոռու մարզի  առաջին ատյանի ընդհանուր իրավասության դատարան</v>
      </c>
      <c r="C36" s="403" t="s">
        <v>22</v>
      </c>
      <c r="D36" s="404">
        <v>115</v>
      </c>
      <c r="E36" s="412">
        <f>AVERAGE(ԴԱՏԱՎՈՐ!K212:K226)</f>
        <v>837546.66666666663</v>
      </c>
      <c r="F36" s="413">
        <f t="shared" si="3"/>
        <v>79766.349206349201</v>
      </c>
      <c r="G36" s="414">
        <f t="shared" si="4"/>
        <v>764427.51322751318</v>
      </c>
      <c r="H36" s="415">
        <f t="shared" si="15"/>
        <v>9173130.1587301586</v>
      </c>
      <c r="I36" s="404">
        <v>115</v>
      </c>
      <c r="J36" s="412">
        <f>AVERAGE(ԴԱՏԱՎՈՐ!W212:W226)</f>
        <v>837546.66666666663</v>
      </c>
      <c r="K36" s="413">
        <f t="shared" si="6"/>
        <v>79766.349206349201</v>
      </c>
      <c r="L36" s="414">
        <f t="shared" si="7"/>
        <v>764427.51322751318</v>
      </c>
      <c r="M36" s="415">
        <f t="shared" si="16"/>
        <v>9173130.1587301586</v>
      </c>
      <c r="N36" s="1126">
        <f>A36</f>
        <v>6</v>
      </c>
      <c r="O36" s="1127" t="str">
        <f>B36</f>
        <v>Լոռու մարզի  առաջին ատյանի ընդհանուր իրավասության դատարան</v>
      </c>
      <c r="P36" s="403" t="s">
        <v>22</v>
      </c>
      <c r="Q36" s="409">
        <v>116</v>
      </c>
      <c r="R36" s="412">
        <f>AVERAGE(ԴԱՏԱՎՈՐ!AI212:AI226)</f>
        <v>837546.66666666663</v>
      </c>
      <c r="S36" s="413">
        <f t="shared" si="9"/>
        <v>79766.349206349201</v>
      </c>
      <c r="T36" s="414">
        <f t="shared" si="10"/>
        <v>771074.70899470896</v>
      </c>
      <c r="U36" s="415">
        <f t="shared" si="17"/>
        <v>9252896.5079365075</v>
      </c>
      <c r="V36" s="409">
        <v>116</v>
      </c>
      <c r="W36" s="412">
        <f>AVERAGE(ԴԱՏԱՎՈՐ!AU212:AU226)</f>
        <v>837546.66666666663</v>
      </c>
      <c r="X36" s="413">
        <f t="shared" si="12"/>
        <v>79766.349206349201</v>
      </c>
      <c r="Y36" s="414">
        <f t="shared" si="13"/>
        <v>771074.70899470896</v>
      </c>
      <c r="Z36" s="415">
        <f t="shared" si="18"/>
        <v>9252896.5079365075</v>
      </c>
    </row>
    <row r="37" spans="1:26" s="410" customFormat="1" ht="16.5" customHeight="1" thickBot="1">
      <c r="A37" s="1111"/>
      <c r="B37" s="1112"/>
      <c r="C37" s="411" t="s">
        <v>23</v>
      </c>
      <c r="D37" s="404">
        <v>115</v>
      </c>
      <c r="E37" s="412">
        <f>AVERAGE(ԾԱՌԱՅՈՂ!N578:N618)</f>
        <v>182329.75609756098</v>
      </c>
      <c r="F37" s="413">
        <f t="shared" si="3"/>
        <v>17364.73867595819</v>
      </c>
      <c r="G37" s="414">
        <f t="shared" si="4"/>
        <v>166412.07897793266</v>
      </c>
      <c r="H37" s="415">
        <f t="shared" si="15"/>
        <v>1996944.9477351918</v>
      </c>
      <c r="I37" s="404">
        <v>115</v>
      </c>
      <c r="J37" s="412">
        <f>AVERAGE(ԾԱՌԱՅՈՂ!X578:X618)</f>
        <v>184541.65853658537</v>
      </c>
      <c r="K37" s="413">
        <f t="shared" si="6"/>
        <v>17575.396051103369</v>
      </c>
      <c r="L37" s="414">
        <f t="shared" si="7"/>
        <v>168430.87882307396</v>
      </c>
      <c r="M37" s="415">
        <f t="shared" si="16"/>
        <v>2021170.5458768876</v>
      </c>
      <c r="N37" s="1126"/>
      <c r="O37" s="1126"/>
      <c r="P37" s="411" t="s">
        <v>23</v>
      </c>
      <c r="Q37" s="409">
        <v>116</v>
      </c>
      <c r="R37" s="412">
        <f>AVERAGE(ԾԱՌԱՅՈՂ!AH578:AH618)</f>
        <v>187484.09756097561</v>
      </c>
      <c r="S37" s="413">
        <f t="shared" si="9"/>
        <v>17855.628339140534</v>
      </c>
      <c r="T37" s="414">
        <f t="shared" si="10"/>
        <v>172604.4072783585</v>
      </c>
      <c r="U37" s="415">
        <f t="shared" si="17"/>
        <v>2071252.8873403021</v>
      </c>
      <c r="V37" s="409">
        <v>116</v>
      </c>
      <c r="W37" s="412">
        <f>AVERAGE(ԾԱՌԱՅՈՂ!AR578:AR618)</f>
        <v>190000.39024390245</v>
      </c>
      <c r="X37" s="413">
        <f t="shared" si="12"/>
        <v>18095.275261324045</v>
      </c>
      <c r="Y37" s="414">
        <f t="shared" si="13"/>
        <v>174920.99419279909</v>
      </c>
      <c r="Z37" s="415">
        <f t="shared" si="18"/>
        <v>2099051.9303135891</v>
      </c>
    </row>
    <row r="38" spans="1:26" s="410" customFormat="1" ht="16.5" customHeight="1" thickBot="1">
      <c r="A38" s="1105">
        <v>7</v>
      </c>
      <c r="B38" s="1112" t="str">
        <f>ԴԱՏԱՎՈՐ!F230</f>
        <v>Կոտայքի մարզի  առաջին ատյանի ընդհանուր իրավասության դատարան</v>
      </c>
      <c r="C38" s="403" t="s">
        <v>22</v>
      </c>
      <c r="D38" s="404">
        <v>115</v>
      </c>
      <c r="E38" s="412">
        <f>AVERAGE(ԴԱՏԱՎՈՐ!K233:K247)</f>
        <v>837546.66666666663</v>
      </c>
      <c r="F38" s="413">
        <f t="shared" si="3"/>
        <v>79766.349206349201</v>
      </c>
      <c r="G38" s="414">
        <f t="shared" si="4"/>
        <v>764427.51322751318</v>
      </c>
      <c r="H38" s="415">
        <f t="shared" si="15"/>
        <v>9173130.1587301586</v>
      </c>
      <c r="I38" s="404">
        <v>115</v>
      </c>
      <c r="J38" s="412">
        <f>AVERAGE(ԴԱՏԱՎՈՐ!W233:W247)</f>
        <v>837546.66666666663</v>
      </c>
      <c r="K38" s="413">
        <f t="shared" si="6"/>
        <v>79766.349206349201</v>
      </c>
      <c r="L38" s="414">
        <f t="shared" si="7"/>
        <v>764427.51322751318</v>
      </c>
      <c r="M38" s="415">
        <f t="shared" si="16"/>
        <v>9173130.1587301586</v>
      </c>
      <c r="N38" s="1126">
        <f>A38</f>
        <v>7</v>
      </c>
      <c r="O38" s="1127" t="str">
        <f>B38</f>
        <v>Կոտայքի մարզի  առաջին ատյանի ընդհանուր իրավասության դատարան</v>
      </c>
      <c r="P38" s="403" t="s">
        <v>22</v>
      </c>
      <c r="Q38" s="409">
        <v>116</v>
      </c>
      <c r="R38" s="412">
        <f>AVERAGE(ԴԱՏԱՎՈՐ!AI233:AI247)</f>
        <v>837546.66666666663</v>
      </c>
      <c r="S38" s="413">
        <f t="shared" si="9"/>
        <v>79766.349206349201</v>
      </c>
      <c r="T38" s="414">
        <f t="shared" si="10"/>
        <v>771074.70899470896</v>
      </c>
      <c r="U38" s="415">
        <f t="shared" si="17"/>
        <v>9252896.5079365075</v>
      </c>
      <c r="V38" s="409">
        <v>116</v>
      </c>
      <c r="W38" s="412">
        <f>AVERAGE(ԴԱՏԱՎՈՐ!AU233:AU247)</f>
        <v>837546.66666666663</v>
      </c>
      <c r="X38" s="413">
        <f t="shared" si="12"/>
        <v>79766.349206349201</v>
      </c>
      <c r="Y38" s="414">
        <f t="shared" si="13"/>
        <v>771074.70899470896</v>
      </c>
      <c r="Z38" s="415">
        <f t="shared" si="18"/>
        <v>9252896.5079365075</v>
      </c>
    </row>
    <row r="39" spans="1:26" s="410" customFormat="1" ht="16.5" customHeight="1" thickBot="1">
      <c r="A39" s="1106"/>
      <c r="B39" s="1112"/>
      <c r="C39" s="411" t="s">
        <v>23</v>
      </c>
      <c r="D39" s="404">
        <v>115</v>
      </c>
      <c r="E39" s="412">
        <f>AVERAGE(ԾԱՌԱՅՈՂ!N626:N668)</f>
        <v>172978.60465116278</v>
      </c>
      <c r="F39" s="413">
        <f t="shared" si="3"/>
        <v>16474.152823920263</v>
      </c>
      <c r="G39" s="414">
        <f t="shared" si="4"/>
        <v>157877.29789590251</v>
      </c>
      <c r="H39" s="415">
        <f t="shared" si="15"/>
        <v>1894527.57475083</v>
      </c>
      <c r="I39" s="404">
        <v>115</v>
      </c>
      <c r="J39" s="412">
        <f>AVERAGE(ԾԱՌԱՅՈՂ!X626:X668)</f>
        <v>175977.67441860464</v>
      </c>
      <c r="K39" s="413">
        <f t="shared" si="6"/>
        <v>16759.778516057584</v>
      </c>
      <c r="L39" s="414">
        <f t="shared" si="7"/>
        <v>160614.54411221851</v>
      </c>
      <c r="M39" s="415">
        <f t="shared" si="16"/>
        <v>1927374.5293466221</v>
      </c>
      <c r="N39" s="1126"/>
      <c r="O39" s="1126"/>
      <c r="P39" s="411" t="s">
        <v>23</v>
      </c>
      <c r="Q39" s="409">
        <v>116</v>
      </c>
      <c r="R39" s="412">
        <f>AVERAGE(ԾԱՌԱՅՈՂ!AH626:AH668)</f>
        <v>180331.16279069768</v>
      </c>
      <c r="S39" s="413">
        <f t="shared" si="9"/>
        <v>17174.396456256924</v>
      </c>
      <c r="T39" s="414">
        <f t="shared" si="10"/>
        <v>166019.16574381693</v>
      </c>
      <c r="U39" s="415">
        <f t="shared" si="17"/>
        <v>1992229.9889258032</v>
      </c>
      <c r="V39" s="409">
        <v>116</v>
      </c>
      <c r="W39" s="412">
        <f>AVERAGE(ԾԱՌԱՅՈՂ!AR626:AR668)</f>
        <v>182420.83720930232</v>
      </c>
      <c r="X39" s="413">
        <f t="shared" si="12"/>
        <v>17373.413067552603</v>
      </c>
      <c r="Y39" s="414">
        <f t="shared" si="13"/>
        <v>167942.99298634182</v>
      </c>
      <c r="Z39" s="415">
        <f t="shared" si="18"/>
        <v>2015315.9158361019</v>
      </c>
    </row>
    <row r="40" spans="1:26" s="410" customFormat="1" ht="16.5" customHeight="1" thickBot="1">
      <c r="A40" s="1111">
        <v>8</v>
      </c>
      <c r="B40" s="1112" t="str">
        <f>ԴԱՏԱՎՈՐ!F251</f>
        <v>Շիրակի մարզի  առաջին ատյանի ընդհանուր իրավասության դատարան</v>
      </c>
      <c r="C40" s="403" t="s">
        <v>22</v>
      </c>
      <c r="D40" s="404">
        <v>115</v>
      </c>
      <c r="E40" s="412">
        <f>AVERAGE(ԴԱՏԱՎՈՐ!K254:K268)</f>
        <v>837546.66666666663</v>
      </c>
      <c r="F40" s="413">
        <f t="shared" si="3"/>
        <v>79766.349206349201</v>
      </c>
      <c r="G40" s="414">
        <f t="shared" si="4"/>
        <v>764427.51322751318</v>
      </c>
      <c r="H40" s="415">
        <f t="shared" si="15"/>
        <v>9173130.1587301586</v>
      </c>
      <c r="I40" s="404">
        <v>115</v>
      </c>
      <c r="J40" s="412">
        <f>AVERAGE(ԴԱՏԱՎՈՐ!W254:W268)</f>
        <v>837546.66666666663</v>
      </c>
      <c r="K40" s="413">
        <f t="shared" si="6"/>
        <v>79766.349206349201</v>
      </c>
      <c r="L40" s="414">
        <f t="shared" si="7"/>
        <v>764427.51322751318</v>
      </c>
      <c r="M40" s="415">
        <f t="shared" si="16"/>
        <v>9173130.1587301586</v>
      </c>
      <c r="N40" s="1126">
        <f>A40</f>
        <v>8</v>
      </c>
      <c r="O40" s="1127" t="str">
        <f>B40</f>
        <v>Շիրակի մարզի  առաջին ատյանի ընդհանուր իրավասության դատարան</v>
      </c>
      <c r="P40" s="403" t="s">
        <v>22</v>
      </c>
      <c r="Q40" s="409">
        <v>116</v>
      </c>
      <c r="R40" s="412">
        <f>AVERAGE(ԴԱՏԱՎՈՐ!AI254:AI268)</f>
        <v>837546.66666666663</v>
      </c>
      <c r="S40" s="413">
        <f t="shared" si="9"/>
        <v>79766.349206349201</v>
      </c>
      <c r="T40" s="414">
        <f t="shared" si="10"/>
        <v>771074.70899470896</v>
      </c>
      <c r="U40" s="415">
        <f t="shared" si="17"/>
        <v>9252896.5079365075</v>
      </c>
      <c r="V40" s="409">
        <v>116</v>
      </c>
      <c r="W40" s="412">
        <f>AVERAGE(ԴԱՏԱՎՈՐ!AU254:AU268)</f>
        <v>837546.66666666663</v>
      </c>
      <c r="X40" s="413">
        <f t="shared" si="12"/>
        <v>79766.349206349201</v>
      </c>
      <c r="Y40" s="414">
        <f t="shared" si="13"/>
        <v>771074.70899470896</v>
      </c>
      <c r="Z40" s="415">
        <f t="shared" si="18"/>
        <v>9252896.5079365075</v>
      </c>
    </row>
    <row r="41" spans="1:26" s="410" customFormat="1" ht="16.5" customHeight="1" thickBot="1">
      <c r="A41" s="1111"/>
      <c r="B41" s="1112"/>
      <c r="C41" s="411" t="s">
        <v>23</v>
      </c>
      <c r="D41" s="404">
        <v>115</v>
      </c>
      <c r="E41" s="412">
        <f>AVERAGE(ԾԱՌԱՅՈՂ!N676:N713)</f>
        <v>189323.78947368421</v>
      </c>
      <c r="F41" s="413">
        <f t="shared" si="3"/>
        <v>18030.837092731828</v>
      </c>
      <c r="G41" s="414">
        <f t="shared" si="4"/>
        <v>172795.52213868001</v>
      </c>
      <c r="H41" s="415">
        <f t="shared" si="15"/>
        <v>2073546.2656641603</v>
      </c>
      <c r="I41" s="404">
        <v>115</v>
      </c>
      <c r="J41" s="412">
        <f>AVERAGE(ԾԱՌԱՅՈՂ!X676:X713)</f>
        <v>191841.68421052632</v>
      </c>
      <c r="K41" s="413">
        <f t="shared" si="6"/>
        <v>18270.636591478698</v>
      </c>
      <c r="L41" s="414">
        <f t="shared" si="7"/>
        <v>175093.60066833755</v>
      </c>
      <c r="M41" s="415">
        <f t="shared" si="16"/>
        <v>2101123.2080200505</v>
      </c>
      <c r="N41" s="1126"/>
      <c r="O41" s="1126"/>
      <c r="P41" s="411" t="s">
        <v>23</v>
      </c>
      <c r="Q41" s="409">
        <v>116</v>
      </c>
      <c r="R41" s="412">
        <f>AVERAGE(ԾԱՌԱՅՈՂ!AH676:AH713)</f>
        <v>194622.31578947368</v>
      </c>
      <c r="S41" s="413">
        <f t="shared" si="9"/>
        <v>18535.458646616542</v>
      </c>
      <c r="T41" s="414">
        <f t="shared" si="10"/>
        <v>179176.10025062656</v>
      </c>
      <c r="U41" s="415">
        <f t="shared" si="17"/>
        <v>2150113.2030075188</v>
      </c>
      <c r="V41" s="409">
        <v>116</v>
      </c>
      <c r="W41" s="412">
        <f>AVERAGE(ԾԱՌԱՅՈՂ!AR676:AR713)</f>
        <v>195804.63157894736</v>
      </c>
      <c r="X41" s="413">
        <f t="shared" si="12"/>
        <v>18648.060150375939</v>
      </c>
      <c r="Y41" s="414">
        <f t="shared" si="13"/>
        <v>180264.58145363408</v>
      </c>
      <c r="Z41" s="415">
        <f t="shared" si="18"/>
        <v>2163174.9774436089</v>
      </c>
    </row>
    <row r="42" spans="1:26" s="410" customFormat="1" ht="16.5" customHeight="1" thickBot="1">
      <c r="A42" s="1105">
        <v>9</v>
      </c>
      <c r="B42" s="1112" t="str">
        <f>ԴԱՏԱՎՈՐ!F272</f>
        <v>Սյունիքի մարզի  առաջին ատյանի ընդհանուր իրավասության դատարան</v>
      </c>
      <c r="C42" s="403" t="s">
        <v>22</v>
      </c>
      <c r="D42" s="404">
        <v>115</v>
      </c>
      <c r="E42" s="412">
        <f>AVERAGE(ԴԱՏԱՎՈՐ!K275:K287)</f>
        <v>838400</v>
      </c>
      <c r="F42" s="413">
        <f t="shared" si="3"/>
        <v>79847.619047619053</v>
      </c>
      <c r="G42" s="414">
        <f t="shared" si="4"/>
        <v>765206.34920634923</v>
      </c>
      <c r="H42" s="415">
        <f t="shared" si="15"/>
        <v>9182476.1904761903</v>
      </c>
      <c r="I42" s="404">
        <v>115</v>
      </c>
      <c r="J42" s="412">
        <f>AVERAGE(ԴԱՏԱՎՈՐ!W275:W287)</f>
        <v>838400</v>
      </c>
      <c r="K42" s="413">
        <f t="shared" si="6"/>
        <v>79847.619047619053</v>
      </c>
      <c r="L42" s="414">
        <f t="shared" si="7"/>
        <v>765206.34920634923</v>
      </c>
      <c r="M42" s="415">
        <f t="shared" si="16"/>
        <v>9182476.1904761903</v>
      </c>
      <c r="N42" s="1126">
        <f>A42</f>
        <v>9</v>
      </c>
      <c r="O42" s="1127" t="str">
        <f>B42</f>
        <v>Սյունիքի մարզի  առաջին ատյանի ընդհանուր իրավասության դատարան</v>
      </c>
      <c r="P42" s="403" t="s">
        <v>22</v>
      </c>
      <c r="Q42" s="409">
        <v>116</v>
      </c>
      <c r="R42" s="412">
        <f>AVERAGE(ԴԱՏԱՎՈՐ!AI275:AI287)</f>
        <v>838400</v>
      </c>
      <c r="S42" s="413">
        <f t="shared" si="9"/>
        <v>79847.619047619053</v>
      </c>
      <c r="T42" s="414">
        <f t="shared" si="10"/>
        <v>771860.31746031751</v>
      </c>
      <c r="U42" s="415">
        <f t="shared" si="17"/>
        <v>9262323.8095238097</v>
      </c>
      <c r="V42" s="409">
        <v>116</v>
      </c>
      <c r="W42" s="412">
        <f>AVERAGE(ԴԱՏԱՎՈՐ!AU275:AU287)</f>
        <v>838400</v>
      </c>
      <c r="X42" s="413">
        <f t="shared" si="12"/>
        <v>79847.619047619053</v>
      </c>
      <c r="Y42" s="414">
        <f t="shared" si="13"/>
        <v>771860.31746031751</v>
      </c>
      <c r="Z42" s="415">
        <f t="shared" si="18"/>
        <v>9262323.8095238097</v>
      </c>
    </row>
    <row r="43" spans="1:26" s="410" customFormat="1" ht="16.5" customHeight="1" thickBot="1">
      <c r="A43" s="1106"/>
      <c r="B43" s="1112"/>
      <c r="C43" s="411" t="s">
        <v>23</v>
      </c>
      <c r="D43" s="404">
        <v>115</v>
      </c>
      <c r="E43" s="412">
        <f>AVERAGE(ԾԱՌԱՅՈՂ!N721:N756)</f>
        <v>183040</v>
      </c>
      <c r="F43" s="413">
        <f t="shared" si="3"/>
        <v>17432.380952380954</v>
      </c>
      <c r="G43" s="414">
        <f t="shared" si="4"/>
        <v>167060.31746031748</v>
      </c>
      <c r="H43" s="415">
        <f t="shared" si="15"/>
        <v>2004723.8095238097</v>
      </c>
      <c r="I43" s="404">
        <v>115</v>
      </c>
      <c r="J43" s="412">
        <f>AVERAGE(ԾԱՌԱՅՈՂ!X721:X756)</f>
        <v>185720.88888888888</v>
      </c>
      <c r="K43" s="413">
        <f t="shared" si="6"/>
        <v>17687.703703703701</v>
      </c>
      <c r="L43" s="414">
        <f t="shared" si="7"/>
        <v>169507.16049382713</v>
      </c>
      <c r="M43" s="415">
        <f t="shared" si="16"/>
        <v>2034085.9259259256</v>
      </c>
      <c r="N43" s="1126"/>
      <c r="O43" s="1126"/>
      <c r="P43" s="411" t="s">
        <v>23</v>
      </c>
      <c r="Q43" s="409">
        <v>116</v>
      </c>
      <c r="R43" s="412">
        <f>AVERAGE(ԾԱՌԱՅՈՂ!AH721:AH756)</f>
        <v>188887.11111111112</v>
      </c>
      <c r="S43" s="413">
        <f t="shared" si="9"/>
        <v>17989.248677248677</v>
      </c>
      <c r="T43" s="414">
        <f t="shared" si="10"/>
        <v>173896.0705467372</v>
      </c>
      <c r="U43" s="415">
        <f t="shared" si="17"/>
        <v>2086752.8465608465</v>
      </c>
      <c r="V43" s="409">
        <v>116</v>
      </c>
      <c r="W43" s="412">
        <f>AVERAGE(ԾԱՌԱՅՈՂ!AR721:AR756)</f>
        <v>190897.77777777778</v>
      </c>
      <c r="X43" s="413">
        <f t="shared" si="12"/>
        <v>18180.740740740741</v>
      </c>
      <c r="Y43" s="414">
        <f t="shared" si="13"/>
        <v>175747.16049382716</v>
      </c>
      <c r="Z43" s="415">
        <f t="shared" si="18"/>
        <v>2108965.9259259258</v>
      </c>
    </row>
    <row r="44" spans="1:26" s="410" customFormat="1" ht="16.5" customHeight="1" thickBot="1">
      <c r="A44" s="1111">
        <v>10</v>
      </c>
      <c r="B44" s="1112" t="str">
        <f>ԴԱՏԱՎՈՐ!F291</f>
        <v>Տավուշի մարզի առաջին ատյանի ընդհանուր իրավասության դատարան</v>
      </c>
      <c r="C44" s="403" t="s">
        <v>22</v>
      </c>
      <c r="D44" s="404">
        <v>115</v>
      </c>
      <c r="E44" s="412">
        <f>AVERAGE(ԴԱՏԱՎՈՐ!K294:K300)</f>
        <v>843885.71428571432</v>
      </c>
      <c r="F44" s="413">
        <f t="shared" si="3"/>
        <v>80370.068027210888</v>
      </c>
      <c r="G44" s="414">
        <f t="shared" si="4"/>
        <v>770213.15192743763</v>
      </c>
      <c r="H44" s="415">
        <f t="shared" si="15"/>
        <v>9242557.8231292516</v>
      </c>
      <c r="I44" s="404">
        <v>115</v>
      </c>
      <c r="J44" s="412">
        <f>AVERAGE(ԴԱՏԱՎՈՐ!W294:W300)</f>
        <v>843885.71428571432</v>
      </c>
      <c r="K44" s="413">
        <f t="shared" si="6"/>
        <v>80370.068027210888</v>
      </c>
      <c r="L44" s="414">
        <f t="shared" si="7"/>
        <v>770213.15192743763</v>
      </c>
      <c r="M44" s="415">
        <f t="shared" si="16"/>
        <v>9242557.8231292516</v>
      </c>
      <c r="N44" s="1126">
        <f>A44</f>
        <v>10</v>
      </c>
      <c r="O44" s="1127" t="str">
        <f>B44</f>
        <v>Տավուշի մարզի առաջին ատյանի ընդհանուր իրավասության դատարան</v>
      </c>
      <c r="P44" s="403" t="s">
        <v>22</v>
      </c>
      <c r="Q44" s="409">
        <v>116</v>
      </c>
      <c r="R44" s="412">
        <f>AVERAGE(ԴԱՏԱՎՈՐ!AI294:AI300)</f>
        <v>843885.71428571432</v>
      </c>
      <c r="S44" s="413">
        <f t="shared" si="9"/>
        <v>80370.068027210888</v>
      </c>
      <c r="T44" s="414">
        <f t="shared" si="10"/>
        <v>776910.65759637195</v>
      </c>
      <c r="U44" s="415">
        <f t="shared" si="17"/>
        <v>9322927.891156463</v>
      </c>
      <c r="V44" s="409">
        <v>116</v>
      </c>
      <c r="W44" s="412">
        <f>AVERAGE(ԴԱՏԱՎՈՐ!AU294:AU300)</f>
        <v>843885.71428571432</v>
      </c>
      <c r="X44" s="413">
        <f t="shared" si="12"/>
        <v>80370.068027210888</v>
      </c>
      <c r="Y44" s="414">
        <f t="shared" si="13"/>
        <v>776910.65759637195</v>
      </c>
      <c r="Z44" s="415">
        <f t="shared" si="18"/>
        <v>9322927.891156463</v>
      </c>
    </row>
    <row r="45" spans="1:26" s="410" customFormat="1" ht="16.5" customHeight="1" thickBot="1">
      <c r="A45" s="1111"/>
      <c r="B45" s="1117"/>
      <c r="C45" s="419" t="s">
        <v>23</v>
      </c>
      <c r="D45" s="404">
        <v>115</v>
      </c>
      <c r="E45" s="420">
        <f>AVERAGE(ԾԱՌԱՅՈՂ!N764:N788)</f>
        <v>199613.44</v>
      </c>
      <c r="F45" s="413">
        <f t="shared" si="3"/>
        <v>19010.803809523808</v>
      </c>
      <c r="G45" s="414">
        <f t="shared" si="4"/>
        <v>182186.86984126983</v>
      </c>
      <c r="H45" s="415">
        <f t="shared" si="15"/>
        <v>2186242.4380952381</v>
      </c>
      <c r="I45" s="404">
        <v>115</v>
      </c>
      <c r="J45" s="420">
        <f>AVERAGE(ԾԱՌԱՅՈՂ!X764:X788)</f>
        <v>202575.35999999999</v>
      </c>
      <c r="K45" s="413">
        <f t="shared" si="6"/>
        <v>19292.891428571427</v>
      </c>
      <c r="L45" s="414">
        <f t="shared" si="7"/>
        <v>184890.20952380952</v>
      </c>
      <c r="M45" s="415">
        <f t="shared" si="16"/>
        <v>2218682.5142857144</v>
      </c>
      <c r="N45" s="1126"/>
      <c r="O45" s="1126"/>
      <c r="P45" s="419" t="s">
        <v>23</v>
      </c>
      <c r="Q45" s="409">
        <v>116</v>
      </c>
      <c r="R45" s="420">
        <f>AVERAGE(ԾԱՌԱՅՈՂ!AH764:AH788)</f>
        <v>205770.23999999999</v>
      </c>
      <c r="S45" s="413">
        <f t="shared" si="9"/>
        <v>19597.165714285715</v>
      </c>
      <c r="T45" s="414">
        <f t="shared" si="10"/>
        <v>189439.26857142858</v>
      </c>
      <c r="U45" s="415">
        <f t="shared" si="17"/>
        <v>2273271.2228571428</v>
      </c>
      <c r="V45" s="409">
        <v>116</v>
      </c>
      <c r="W45" s="420">
        <f>AVERAGE(ԾԱՌԱՅՈՂ!AR764:AR788)</f>
        <v>208099.84</v>
      </c>
      <c r="X45" s="413">
        <f t="shared" si="12"/>
        <v>19819.03238095238</v>
      </c>
      <c r="Y45" s="414">
        <f t="shared" si="13"/>
        <v>191583.97968253968</v>
      </c>
      <c r="Z45" s="415">
        <f t="shared" si="18"/>
        <v>2299007.756190476</v>
      </c>
    </row>
    <row r="46" spans="1:26" s="410" customFormat="1" ht="16.5" hidden="1" customHeight="1" thickBot="1">
      <c r="A46" s="1105">
        <v>10</v>
      </c>
      <c r="B46" s="1107" t="str">
        <f>+ԴԱՏԱՎՈՐ!F304</f>
        <v>Սնանկության դատարան</v>
      </c>
      <c r="C46" s="403" t="s">
        <v>22</v>
      </c>
      <c r="D46" s="409"/>
      <c r="E46" s="412"/>
      <c r="F46" s="413"/>
      <c r="G46" s="414">
        <f>D46*F46/12</f>
        <v>0</v>
      </c>
      <c r="H46" s="415">
        <f>G46*12.12</f>
        <v>0</v>
      </c>
      <c r="I46" s="404"/>
      <c r="J46" s="412"/>
      <c r="K46" s="413">
        <f>+J46/21*2</f>
        <v>0</v>
      </c>
      <c r="L46" s="414">
        <f>I46*K46/12</f>
        <v>0</v>
      </c>
      <c r="M46" s="415">
        <f>L46*12.12</f>
        <v>0</v>
      </c>
      <c r="N46" s="1097">
        <f>A46</f>
        <v>10</v>
      </c>
      <c r="O46" s="1099" t="str">
        <f>B46</f>
        <v>Սնանկության դատարան</v>
      </c>
      <c r="P46" s="403" t="s">
        <v>22</v>
      </c>
      <c r="Q46" s="409"/>
      <c r="R46" s="412"/>
      <c r="S46" s="413">
        <f>+R46/21*2</f>
        <v>0</v>
      </c>
      <c r="T46" s="414">
        <f>Q46*S46/12</f>
        <v>0</v>
      </c>
      <c r="U46" s="415">
        <f>T46*12.12</f>
        <v>0</v>
      </c>
      <c r="V46" s="409"/>
      <c r="W46" s="412"/>
      <c r="X46" s="413">
        <f>+W46/21*2</f>
        <v>0</v>
      </c>
      <c r="Y46" s="414">
        <f>V46*X46/12</f>
        <v>0</v>
      </c>
      <c r="Z46" s="415">
        <f>Y46*12.12</f>
        <v>0</v>
      </c>
    </row>
    <row r="47" spans="1:26" s="410" customFormat="1" ht="16.5" hidden="1" customHeight="1" thickBot="1">
      <c r="A47" s="1106"/>
      <c r="B47" s="1108"/>
      <c r="C47" s="419" t="s">
        <v>23</v>
      </c>
      <c r="D47" s="409"/>
      <c r="E47" s="420"/>
      <c r="F47" s="413"/>
      <c r="G47" s="414">
        <f>D47*F47/12</f>
        <v>0</v>
      </c>
      <c r="H47" s="415">
        <f>G47*12.12</f>
        <v>0</v>
      </c>
      <c r="I47" s="404"/>
      <c r="J47" s="420"/>
      <c r="K47" s="413">
        <f>+J47/21*2</f>
        <v>0</v>
      </c>
      <c r="L47" s="414">
        <f>I47*K47/12</f>
        <v>0</v>
      </c>
      <c r="M47" s="415">
        <f>L47*12.12</f>
        <v>0</v>
      </c>
      <c r="N47" s="1098"/>
      <c r="O47" s="1100"/>
      <c r="P47" s="419" t="s">
        <v>23</v>
      </c>
      <c r="Q47" s="409"/>
      <c r="R47" s="420"/>
      <c r="S47" s="413">
        <f>+R47/21*2</f>
        <v>0</v>
      </c>
      <c r="T47" s="414">
        <f>Q47*S47/12</f>
        <v>0</v>
      </c>
      <c r="U47" s="415">
        <f>T47*12.12</f>
        <v>0</v>
      </c>
      <c r="V47" s="409"/>
      <c r="W47" s="420"/>
      <c r="X47" s="413">
        <f>+W47/21*2</f>
        <v>0</v>
      </c>
      <c r="Y47" s="414">
        <f>V47*X47/12</f>
        <v>0</v>
      </c>
      <c r="Z47" s="415">
        <f>Y47*12.12</f>
        <v>0</v>
      </c>
    </row>
  </sheetData>
  <mergeCells count="74">
    <mergeCell ref="N42:N43"/>
    <mergeCell ref="O42:O43"/>
    <mergeCell ref="N44:N45"/>
    <mergeCell ref="O44:O45"/>
    <mergeCell ref="N36:N37"/>
    <mergeCell ref="O36:O37"/>
    <mergeCell ref="N38:N39"/>
    <mergeCell ref="O38:O39"/>
    <mergeCell ref="N40:N41"/>
    <mergeCell ref="O40:O41"/>
    <mergeCell ref="N30:N31"/>
    <mergeCell ref="O30:O31"/>
    <mergeCell ref="N32:N33"/>
    <mergeCell ref="O32:O33"/>
    <mergeCell ref="N34:N35"/>
    <mergeCell ref="O34:O35"/>
    <mergeCell ref="N14:N15"/>
    <mergeCell ref="O14:O15"/>
    <mergeCell ref="N26:N27"/>
    <mergeCell ref="O26:O27"/>
    <mergeCell ref="N28:N29"/>
    <mergeCell ref="O28:O29"/>
    <mergeCell ref="N24:N25"/>
    <mergeCell ref="O22:O23"/>
    <mergeCell ref="N22:N23"/>
    <mergeCell ref="O20:O21"/>
    <mergeCell ref="N20:N21"/>
    <mergeCell ref="O18:O19"/>
    <mergeCell ref="N18:N19"/>
    <mergeCell ref="O16:O17"/>
    <mergeCell ref="N16:N17"/>
    <mergeCell ref="I4:M4"/>
    <mergeCell ref="A14:A15"/>
    <mergeCell ref="B14:B15"/>
    <mergeCell ref="D4:H4"/>
    <mergeCell ref="A12:A13"/>
    <mergeCell ref="B12:B13"/>
    <mergeCell ref="B18:B19"/>
    <mergeCell ref="A20:A21"/>
    <mergeCell ref="B20:B21"/>
    <mergeCell ref="A22:A23"/>
    <mergeCell ref="B22:B23"/>
    <mergeCell ref="Q4:U4"/>
    <mergeCell ref="V4:Z4"/>
    <mergeCell ref="A42:A43"/>
    <mergeCell ref="B42:B43"/>
    <mergeCell ref="A44:A45"/>
    <mergeCell ref="B44:B45"/>
    <mergeCell ref="B36:B37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N46:N47"/>
    <mergeCell ref="O46:O47"/>
    <mergeCell ref="B16:B17"/>
    <mergeCell ref="A16:A17"/>
    <mergeCell ref="A26:A27"/>
    <mergeCell ref="A24:A25"/>
    <mergeCell ref="A46:A47"/>
    <mergeCell ref="B46:B47"/>
    <mergeCell ref="B26:B27"/>
    <mergeCell ref="A38:A39"/>
    <mergeCell ref="O24:O25"/>
    <mergeCell ref="B24:B25"/>
    <mergeCell ref="A36:A37"/>
    <mergeCell ref="A28:A29"/>
    <mergeCell ref="B28:B29"/>
    <mergeCell ref="A18:A19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opLeftCell="A4" zoomScaleNormal="100" workbookViewId="0">
      <pane xSplit="3" ySplit="3" topLeftCell="D28" activePane="bottomRight" state="frozen"/>
      <selection activeCell="A4" sqref="A4"/>
      <selection pane="topRight" activeCell="D4" sqref="D4"/>
      <selection pane="bottomLeft" activeCell="A7" sqref="A7"/>
      <selection pane="bottomRight" activeCell="G42" sqref="G42"/>
    </sheetView>
  </sheetViews>
  <sheetFormatPr defaultColWidth="9.140625" defaultRowHeight="11.25"/>
  <cols>
    <col min="1" max="1" width="5" style="7" customWidth="1"/>
    <col min="2" max="2" width="46.5703125" style="7" customWidth="1"/>
    <col min="3" max="3" width="24" style="7" customWidth="1"/>
    <col min="4" max="4" width="11.85546875" style="7" customWidth="1"/>
    <col min="5" max="5" width="14.42578125" style="7" customWidth="1"/>
    <col min="6" max="6" width="23" style="7" customWidth="1"/>
    <col min="7" max="7" width="18.140625" style="7" customWidth="1"/>
    <col min="8" max="8" width="16.85546875" style="7" customWidth="1"/>
    <col min="9" max="9" width="11.85546875" style="7" customWidth="1"/>
    <col min="10" max="10" width="14.42578125" style="7" customWidth="1"/>
    <col min="11" max="11" width="23" style="7" customWidth="1"/>
    <col min="12" max="12" width="15.42578125" style="7" customWidth="1"/>
    <col min="13" max="13" width="15.85546875" style="7" customWidth="1"/>
    <col min="14" max="14" width="5.5703125" style="7" hidden="1" customWidth="1"/>
    <col min="15" max="15" width="40.85546875" style="7" hidden="1" customWidth="1"/>
    <col min="16" max="16" width="28" style="7" hidden="1" customWidth="1"/>
    <col min="17" max="17" width="11.85546875" style="7" customWidth="1"/>
    <col min="18" max="18" width="14.42578125" style="7" customWidth="1"/>
    <col min="19" max="19" width="23" style="7" customWidth="1"/>
    <col min="20" max="20" width="15.42578125" style="7" customWidth="1"/>
    <col min="21" max="21" width="15.85546875" style="7" customWidth="1"/>
    <col min="22" max="22" width="11.85546875" style="7" customWidth="1"/>
    <col min="23" max="23" width="14.42578125" style="7" customWidth="1"/>
    <col min="24" max="24" width="23" style="7" customWidth="1"/>
    <col min="25" max="25" width="15.42578125" style="7" customWidth="1"/>
    <col min="26" max="26" width="15.85546875" style="7" customWidth="1"/>
    <col min="27" max="16384" width="9.140625" style="7"/>
  </cols>
  <sheetData>
    <row r="1" spans="1:26" s="2" customFormat="1" ht="17.25" customHeight="1">
      <c r="B1" s="402" t="s">
        <v>1036</v>
      </c>
      <c r="C1" s="1"/>
    </row>
    <row r="2" spans="1:26" s="2" customFormat="1" ht="12.75" customHeight="1">
      <c r="B2" s="1" t="s">
        <v>9</v>
      </c>
      <c r="C2" s="1"/>
    </row>
    <row r="3" spans="1:26" s="4" customFormat="1" ht="18" customHeight="1"/>
    <row r="4" spans="1:26" s="197" customFormat="1" ht="32.25" customHeight="1">
      <c r="A4" s="699"/>
      <c r="B4" s="700"/>
      <c r="C4" s="701"/>
      <c r="D4" s="1130">
        <v>2024</v>
      </c>
      <c r="E4" s="1130"/>
      <c r="F4" s="1130"/>
      <c r="G4" s="1130"/>
      <c r="H4" s="1130"/>
      <c r="I4" s="1130">
        <v>2025</v>
      </c>
      <c r="J4" s="1130"/>
      <c r="K4" s="1130"/>
      <c r="L4" s="1130"/>
      <c r="M4" s="1130"/>
      <c r="N4" s="702"/>
      <c r="O4" s="703"/>
      <c r="P4" s="704"/>
      <c r="Q4" s="1130">
        <v>2026</v>
      </c>
      <c r="R4" s="1130"/>
      <c r="S4" s="1130"/>
      <c r="T4" s="1130"/>
      <c r="U4" s="1130"/>
      <c r="V4" s="1130">
        <v>2027</v>
      </c>
      <c r="W4" s="1130"/>
      <c r="X4" s="1130"/>
      <c r="Y4" s="1130"/>
      <c r="Z4" s="1130"/>
    </row>
    <row r="5" spans="1:26" s="200" customFormat="1" ht="90.75" customHeight="1">
      <c r="A5" s="705" t="s">
        <v>10</v>
      </c>
      <c r="B5" s="706" t="s">
        <v>11</v>
      </c>
      <c r="C5" s="706" t="s">
        <v>12</v>
      </c>
      <c r="D5" s="706" t="s">
        <v>13</v>
      </c>
      <c r="E5" s="706" t="s">
        <v>14</v>
      </c>
      <c r="F5" s="706" t="s">
        <v>15</v>
      </c>
      <c r="G5" s="706" t="s">
        <v>16</v>
      </c>
      <c r="H5" s="706" t="s">
        <v>2165</v>
      </c>
      <c r="I5" s="706" t="s">
        <v>13</v>
      </c>
      <c r="J5" s="706" t="s">
        <v>14</v>
      </c>
      <c r="K5" s="706" t="s">
        <v>15</v>
      </c>
      <c r="L5" s="706" t="s">
        <v>16</v>
      </c>
      <c r="M5" s="706" t="s">
        <v>2166</v>
      </c>
      <c r="N5" s="705" t="s">
        <v>10</v>
      </c>
      <c r="O5" s="706" t="s">
        <v>11</v>
      </c>
      <c r="P5" s="706" t="s">
        <v>12</v>
      </c>
      <c r="Q5" s="706" t="s">
        <v>13</v>
      </c>
      <c r="R5" s="706" t="s">
        <v>14</v>
      </c>
      <c r="S5" s="706" t="s">
        <v>15</v>
      </c>
      <c r="T5" s="706" t="s">
        <v>16</v>
      </c>
      <c r="U5" s="706" t="s">
        <v>2177</v>
      </c>
      <c r="V5" s="706" t="s">
        <v>13</v>
      </c>
      <c r="W5" s="706" t="s">
        <v>14</v>
      </c>
      <c r="X5" s="706" t="s">
        <v>15</v>
      </c>
      <c r="Y5" s="706" t="s">
        <v>16</v>
      </c>
      <c r="Z5" s="706" t="s">
        <v>2790</v>
      </c>
    </row>
    <row r="6" spans="1:26" s="205" customFormat="1" ht="24" customHeight="1">
      <c r="A6" s="707">
        <v>1</v>
      </c>
      <c r="B6" s="707">
        <v>2</v>
      </c>
      <c r="C6" s="707">
        <v>3</v>
      </c>
      <c r="D6" s="707">
        <v>4</v>
      </c>
      <c r="E6" s="707">
        <v>5</v>
      </c>
      <c r="F6" s="707" t="s">
        <v>17</v>
      </c>
      <c r="G6" s="707" t="s">
        <v>2154</v>
      </c>
      <c r="H6" s="707">
        <v>8</v>
      </c>
      <c r="I6" s="707">
        <v>9</v>
      </c>
      <c r="J6" s="707">
        <v>10</v>
      </c>
      <c r="K6" s="707" t="s">
        <v>2155</v>
      </c>
      <c r="L6" s="707" t="s">
        <v>2156</v>
      </c>
      <c r="M6" s="707">
        <v>13</v>
      </c>
      <c r="N6" s="707">
        <v>1</v>
      </c>
      <c r="O6" s="707">
        <v>2</v>
      </c>
      <c r="P6" s="707">
        <v>3</v>
      </c>
      <c r="Q6" s="707">
        <v>14</v>
      </c>
      <c r="R6" s="707">
        <v>15</v>
      </c>
      <c r="S6" s="707" t="s">
        <v>2683</v>
      </c>
      <c r="T6" s="707" t="s">
        <v>2684</v>
      </c>
      <c r="U6" s="707">
        <v>18</v>
      </c>
      <c r="V6" s="707">
        <v>19</v>
      </c>
      <c r="W6" s="707">
        <v>20</v>
      </c>
      <c r="X6" s="707" t="s">
        <v>2685</v>
      </c>
      <c r="Y6" s="707" t="s">
        <v>2686</v>
      </c>
      <c r="Z6" s="707">
        <v>23</v>
      </c>
    </row>
    <row r="7" spans="1:26" s="4" customFormat="1" ht="29.25" customHeight="1">
      <c r="A7" s="708"/>
      <c r="B7" s="924" t="s">
        <v>19</v>
      </c>
      <c r="C7" s="708"/>
      <c r="D7" s="710"/>
      <c r="E7" s="323"/>
      <c r="F7" s="323"/>
      <c r="G7" s="324">
        <f>G8/1000</f>
        <v>23957.996532534391</v>
      </c>
      <c r="H7" s="324">
        <f>H8/1000</f>
        <v>287775.08704438101</v>
      </c>
      <c r="I7" s="710"/>
      <c r="J7" s="323"/>
      <c r="K7" s="323"/>
      <c r="L7" s="324">
        <f>L8/1000</f>
        <v>27434.947810049103</v>
      </c>
      <c r="M7" s="324">
        <f>M8/1000</f>
        <v>329370.03436058928</v>
      </c>
      <c r="N7" s="708"/>
      <c r="O7" s="709" t="s">
        <v>19</v>
      </c>
      <c r="P7" s="708"/>
      <c r="Q7" s="710"/>
      <c r="R7" s="323"/>
      <c r="S7" s="323"/>
      <c r="T7" s="324">
        <f>T8/1000</f>
        <v>27589.200441168796</v>
      </c>
      <c r="U7" s="324">
        <f>U8/1000</f>
        <v>331222.64965593035</v>
      </c>
      <c r="V7" s="710"/>
      <c r="W7" s="323"/>
      <c r="X7" s="323"/>
      <c r="Y7" s="324">
        <f>Y8/1000</f>
        <v>27435.848599657398</v>
      </c>
      <c r="Z7" s="324">
        <f>Z8/1000</f>
        <v>329381.82351588883</v>
      </c>
    </row>
    <row r="8" spans="1:26" s="4" customFormat="1" ht="30.75" customHeight="1">
      <c r="A8" s="711"/>
      <c r="B8" s="925" t="s">
        <v>20</v>
      </c>
      <c r="C8" s="712" t="s">
        <v>21</v>
      </c>
      <c r="D8" s="710"/>
      <c r="E8" s="323"/>
      <c r="F8" s="323"/>
      <c r="G8" s="324">
        <f>SUM(G9:G11)</f>
        <v>23957996.532534391</v>
      </c>
      <c r="H8" s="324">
        <f>SUM(H9:H11)</f>
        <v>287775087.04438102</v>
      </c>
      <c r="I8" s="710"/>
      <c r="J8" s="323"/>
      <c r="K8" s="323"/>
      <c r="L8" s="324">
        <f>SUM(L9:L11)</f>
        <v>27434947.810049102</v>
      </c>
      <c r="M8" s="324">
        <f>SUM(M9:M11)</f>
        <v>329370034.36058927</v>
      </c>
      <c r="N8" s="711"/>
      <c r="O8" s="320" t="s">
        <v>20</v>
      </c>
      <c r="P8" s="712" t="s">
        <v>21</v>
      </c>
      <c r="Q8" s="710"/>
      <c r="R8" s="323"/>
      <c r="S8" s="323"/>
      <c r="T8" s="324">
        <f>SUM(T9:T11)</f>
        <v>27589200.441168796</v>
      </c>
      <c r="U8" s="324">
        <f>SUM(U9:U11)</f>
        <v>331222649.65593034</v>
      </c>
      <c r="V8" s="710"/>
      <c r="W8" s="323"/>
      <c r="X8" s="323"/>
      <c r="Y8" s="324">
        <f>SUM(Y9:Y11)</f>
        <v>27435848.599657398</v>
      </c>
      <c r="Z8" s="324">
        <f>SUM(Z9:Z11)</f>
        <v>329381823.51588881</v>
      </c>
    </row>
    <row r="9" spans="1:26" s="921" customFormat="1" ht="16.5">
      <c r="A9" s="915"/>
      <c r="B9" s="916"/>
      <c r="C9" s="917" t="s">
        <v>22</v>
      </c>
      <c r="D9" s="918"/>
      <c r="E9" s="919"/>
      <c r="F9" s="919"/>
      <c r="G9" s="920">
        <f>G42+G12+G15+G18+G21+G24+G27+G30+G33+G36+G39</f>
        <v>10300037.97430083</v>
      </c>
      <c r="H9" s="920">
        <f>H42+H12+H15+H18+H21+H24+H27+H30+H33+H36+H39</f>
        <v>123780653.02494332</v>
      </c>
      <c r="I9" s="918"/>
      <c r="J9" s="919"/>
      <c r="K9" s="919"/>
      <c r="L9" s="920">
        <f>L42+L12+L15+L18+L21+L24+L27+L30+L33+L36+L39</f>
        <v>15426930.823885106</v>
      </c>
      <c r="M9" s="920">
        <f>M42+M12+M15+M18+M21+M24+M27+M30+M33+M36+M39</f>
        <v>185213268.55328798</v>
      </c>
      <c r="N9" s="915"/>
      <c r="O9" s="916"/>
      <c r="P9" s="917" t="s">
        <v>22</v>
      </c>
      <c r="Q9" s="918"/>
      <c r="R9" s="919"/>
      <c r="S9" s="919"/>
      <c r="T9" s="920">
        <f>T42+T12+T15+T18+T21+T24+T27+T30+T33+T36+T39</f>
        <v>15426930.823885106</v>
      </c>
      <c r="U9" s="920">
        <f>U42+U12+U15+U18+U21+U24+U27+U30+U33+U36+U39</f>
        <v>185213268.55328798</v>
      </c>
      <c r="V9" s="918"/>
      <c r="W9" s="919"/>
      <c r="X9" s="919"/>
      <c r="Y9" s="920">
        <f>Y42+Y12+Y15+Y18+Y21+Y24+Y27+Y30+Y33+Y36+Y39</f>
        <v>15290409.312169308</v>
      </c>
      <c r="Z9" s="920">
        <f>Z42+Z12+Z15+Z18+Z21+Z24+Z27+Z30+Z33+Z36+Z39</f>
        <v>183574213.07936504</v>
      </c>
    </row>
    <row r="10" spans="1:26" s="6" customFormat="1" ht="16.5">
      <c r="A10" s="915"/>
      <c r="B10" s="922"/>
      <c r="C10" s="923" t="s">
        <v>23</v>
      </c>
      <c r="D10" s="918"/>
      <c r="E10" s="919"/>
      <c r="F10" s="919"/>
      <c r="G10" s="920">
        <f>G44+G14+G17+G20+G23+G26+G29+G32+G35+G38+G41</f>
        <v>7867766.8122018166</v>
      </c>
      <c r="H10" s="920">
        <f>H44+H14+H17+H20+H23+H26+H29+H32+H35+H38+H41</f>
        <v>94512133.067056715</v>
      </c>
      <c r="I10" s="918"/>
      <c r="J10" s="919"/>
      <c r="K10" s="919"/>
      <c r="L10" s="920">
        <f>L44+L14+L17+L20+L23+L26+L29+L32+L35+L38+L41</f>
        <v>7665373.1766401874</v>
      </c>
      <c r="M10" s="920">
        <f>M44+M14+M17+M20+M23+M26+M29+M32+M35+M38+M41</f>
        <v>92045040.093015581</v>
      </c>
      <c r="N10" s="915"/>
      <c r="O10" s="922"/>
      <c r="P10" s="923" t="s">
        <v>23</v>
      </c>
      <c r="Q10" s="918"/>
      <c r="R10" s="919"/>
      <c r="S10" s="919"/>
      <c r="T10" s="920">
        <f>T44+T14+T17+T20+T23+T26+T29+T32+T35+T38+T41</f>
        <v>7819625.8077598801</v>
      </c>
      <c r="U10" s="920">
        <f>U44+U14+U17+U20+U23+U26+U29+U32+U35+U38+U41</f>
        <v>93897655.388356641</v>
      </c>
      <c r="V10" s="918"/>
      <c r="W10" s="919"/>
      <c r="X10" s="919"/>
      <c r="Y10" s="920">
        <f>Y44+Y14+Y17+Y20+Y23+Y26+Y29+Y32+Y35+Y38+Y41</f>
        <v>7841225.9541547559</v>
      </c>
      <c r="Z10" s="920">
        <f>Z44+Z14+Z17+Z20+Z23+Z26+Z29+Z32+Z35+Z38+Z41</f>
        <v>94157050.436523736</v>
      </c>
    </row>
    <row r="11" spans="1:26" s="6" customFormat="1" ht="28.5">
      <c r="A11" s="915"/>
      <c r="B11" s="922"/>
      <c r="C11" s="923" t="s">
        <v>2152</v>
      </c>
      <c r="D11" s="918"/>
      <c r="E11" s="919"/>
      <c r="F11" s="919"/>
      <c r="G11" s="920">
        <f>+G13+G16+G19+G22+G25+G28+G31+G34+G37+G40+G43</f>
        <v>5790191.7460317463</v>
      </c>
      <c r="H11" s="920">
        <f>+H13+H16+H19+H22+H25+H28+H31+H34+H37+H40+H43</f>
        <v>69482300.952380955</v>
      </c>
      <c r="I11" s="918"/>
      <c r="J11" s="919"/>
      <c r="K11" s="919"/>
      <c r="L11" s="920">
        <f>+L13+L16+L19+L22+L25+L28+L31+L34+L37+L40+L43</f>
        <v>4342643.8095238097</v>
      </c>
      <c r="M11" s="920">
        <f>+M13+M16+M19+M22+M25+M28+M31+M34+M37+M40+M43</f>
        <v>52111725.714285716</v>
      </c>
      <c r="N11" s="920">
        <f t="shared" ref="N11:P11" si="0">+N13+N16+N19+N22+N25+N28+N31+N34+N37+N40+N43</f>
        <v>0</v>
      </c>
      <c r="O11" s="920">
        <f t="shared" si="0"/>
        <v>0</v>
      </c>
      <c r="P11" s="920">
        <f t="shared" si="0"/>
        <v>0</v>
      </c>
      <c r="Q11" s="918"/>
      <c r="R11" s="919"/>
      <c r="S11" s="919"/>
      <c r="T11" s="920">
        <f>+T13+T16+T19+T22+T25+T28+T31+T34+T37+T40+T43</f>
        <v>4342643.8095238097</v>
      </c>
      <c r="U11" s="920">
        <f>+U13+U16+U19+U22+U25+U28+U31+U34+U37+U40+U43</f>
        <v>52111725.714285716</v>
      </c>
      <c r="V11" s="918"/>
      <c r="W11" s="919"/>
      <c r="X11" s="919"/>
      <c r="Y11" s="920">
        <f>+Y13+Y16+Y19+Y22+Y25+Y28+Y31+Y34+Y37+Y40+Y43</f>
        <v>4304213.333333333</v>
      </c>
      <c r="Z11" s="920">
        <f>+Z13+Z16+Z19+Z22+Z25+Z28+Z31+Z34+Z37+Z40+Z43</f>
        <v>51650560</v>
      </c>
    </row>
    <row r="12" spans="1:26" s="410" customFormat="1" ht="16.5" customHeight="1">
      <c r="A12" s="1128">
        <v>1</v>
      </c>
      <c r="B12" s="1112" t="str">
        <f>ԴԱՏԱՎՈՐ!F141</f>
        <v>Արագածոտնի մարզի առաջին ատյանի ընդհանուր իրավասության դատարան</v>
      </c>
      <c r="C12" s="713" t="s">
        <v>22</v>
      </c>
      <c r="D12" s="404">
        <v>113</v>
      </c>
      <c r="E12" s="412">
        <f>AVERAGE(ԴԱՏԱՎՈՐ!K144:K283)</f>
        <v>1496807.6190476189</v>
      </c>
      <c r="F12" s="412">
        <f>+E12/21*1</f>
        <v>71276.553287981849</v>
      </c>
      <c r="G12" s="715">
        <f t="shared" ref="G12:G38" si="1">D12*F12/12</f>
        <v>671187.54346182907</v>
      </c>
      <c r="H12" s="714">
        <f>G12*12</f>
        <v>8054250.5215419494</v>
      </c>
      <c r="I12" s="404">
        <v>113</v>
      </c>
      <c r="J12" s="412">
        <f>AVERAGE(ԴԱՏԱՎՈՐ!W144:W283)</f>
        <v>1496807.6190476189</v>
      </c>
      <c r="K12" s="412">
        <f>+J12/21*2</f>
        <v>142553.1065759637</v>
      </c>
      <c r="L12" s="715">
        <f t="shared" ref="L12" si="2">I12*K12/12</f>
        <v>1342375.0869236581</v>
      </c>
      <c r="M12" s="714">
        <f>L12*12</f>
        <v>16108501.043083899</v>
      </c>
      <c r="N12" s="1129">
        <f>A12</f>
        <v>1</v>
      </c>
      <c r="O12" s="1112" t="str">
        <f>B12</f>
        <v>Արագածոտնի մարզի առաջին ատյանի ընդհանուր իրավասության դատարան</v>
      </c>
      <c r="P12" s="713" t="s">
        <v>22</v>
      </c>
      <c r="Q12" s="404">
        <v>113</v>
      </c>
      <c r="R12" s="412">
        <f>AVERAGE(ԴԱՏԱՎՈՐ!AI144:AI283)</f>
        <v>1496807.6190476189</v>
      </c>
      <c r="S12" s="412">
        <f>+R12/21*2</f>
        <v>142553.1065759637</v>
      </c>
      <c r="T12" s="715">
        <f t="shared" ref="T12" si="3">Q12*S12/12</f>
        <v>1342375.0869236581</v>
      </c>
      <c r="U12" s="714">
        <f>T12*12</f>
        <v>16108501.043083899</v>
      </c>
      <c r="V12" s="404">
        <v>112</v>
      </c>
      <c r="W12" s="412">
        <f>AVERAGE(ԴԱՏԱՎՈՐ!AU144:AU283)</f>
        <v>1496807.6190476189</v>
      </c>
      <c r="X12" s="412">
        <f>+W12/21*2</f>
        <v>142553.1065759637</v>
      </c>
      <c r="Y12" s="715">
        <f t="shared" ref="Y12" si="4">V12*X12/12</f>
        <v>1330495.6613756611</v>
      </c>
      <c r="Z12" s="714">
        <f>Y12*12</f>
        <v>15965947.936507933</v>
      </c>
    </row>
    <row r="13" spans="1:26" s="410" customFormat="1" ht="16.5" customHeight="1">
      <c r="A13" s="1128"/>
      <c r="B13" s="1112"/>
      <c r="C13" s="716" t="s">
        <v>2152</v>
      </c>
      <c r="D13" s="404">
        <v>113</v>
      </c>
      <c r="E13" s="412">
        <f>AVERAGE('Ինքնավար, հայեցող., վարչ. պաշտ.'!K196:K204)</f>
        <v>322816</v>
      </c>
      <c r="F13" s="412">
        <f>+E13/21*2</f>
        <v>30744.380952380954</v>
      </c>
      <c r="G13" s="412">
        <f>D13*F13/12</f>
        <v>289509.58730158734</v>
      </c>
      <c r="H13" s="412">
        <f>G13*12</f>
        <v>3474115.047619048</v>
      </c>
      <c r="I13" s="404">
        <v>113</v>
      </c>
      <c r="J13" s="412">
        <f>AVERAGE('Ինքնավար, հայեցող., վարչ. պաշտ.'!X196:X204)</f>
        <v>322816</v>
      </c>
      <c r="K13" s="412">
        <f>+J13/21*2</f>
        <v>30744.380952380954</v>
      </c>
      <c r="L13" s="412">
        <f>I13*K13/12</f>
        <v>289509.58730158734</v>
      </c>
      <c r="M13" s="412">
        <f>L13*12</f>
        <v>3474115.047619048</v>
      </c>
      <c r="N13" s="1129"/>
      <c r="O13" s="1112"/>
      <c r="P13" s="408"/>
      <c r="Q13" s="404">
        <v>113</v>
      </c>
      <c r="R13" s="412">
        <f>AVERAGE('Ինքնավար, հայեցող., վարչ. պաշտ.'!AK196:AK204)</f>
        <v>322816</v>
      </c>
      <c r="S13" s="412">
        <f>+R13/21*2</f>
        <v>30744.380952380954</v>
      </c>
      <c r="T13" s="412">
        <f>Q13*S13/12</f>
        <v>289509.58730158734</v>
      </c>
      <c r="U13" s="412">
        <f>T13*12</f>
        <v>3474115.047619048</v>
      </c>
      <c r="V13" s="404">
        <v>112</v>
      </c>
      <c r="W13" s="412">
        <f>AVERAGE('Ինքնավար, հայեցող., վարչ. պաշտ.'!AX196:AX204)</f>
        <v>322816</v>
      </c>
      <c r="X13" s="412">
        <f>+W13/21*2</f>
        <v>30744.380952380954</v>
      </c>
      <c r="Y13" s="412">
        <f>V13*X13/12</f>
        <v>286947.55555555556</v>
      </c>
      <c r="Z13" s="412">
        <f>Y13*12</f>
        <v>3443370.666666667</v>
      </c>
    </row>
    <row r="14" spans="1:26" s="410" customFormat="1" ht="16.5" customHeight="1">
      <c r="A14" s="1128"/>
      <c r="B14" s="1112"/>
      <c r="C14" s="716" t="s">
        <v>2153</v>
      </c>
      <c r="D14" s="404">
        <v>113</v>
      </c>
      <c r="E14" s="412">
        <f>AVERAGE(ԾԱՌԱՅՈՂ!N415:N442)</f>
        <v>193024</v>
      </c>
      <c r="F14" s="412">
        <f>+E14/21*2*3</f>
        <v>55149.71428571429</v>
      </c>
      <c r="G14" s="715">
        <f t="shared" si="1"/>
        <v>519326.47619047621</v>
      </c>
      <c r="H14" s="714">
        <f t="shared" ref="H14:H38" si="5">G14*12</f>
        <v>6231917.7142857146</v>
      </c>
      <c r="I14" s="404">
        <v>113</v>
      </c>
      <c r="J14" s="412">
        <f>AVERAGE(ԾԱՌԱՅՈՂ!X415:X442)</f>
        <v>194985.14285714287</v>
      </c>
      <c r="K14" s="412">
        <f>+J14/21*2*3</f>
        <v>55710.040816326538</v>
      </c>
      <c r="L14" s="715">
        <f t="shared" ref="L14" si="6">I14*K14/12</f>
        <v>524602.88435374154</v>
      </c>
      <c r="M14" s="714">
        <f t="shared" ref="M14:M15" si="7">L14*12</f>
        <v>6295234.6122448985</v>
      </c>
      <c r="N14" s="1129"/>
      <c r="O14" s="1129"/>
      <c r="P14" s="716" t="s">
        <v>23</v>
      </c>
      <c r="Q14" s="404">
        <v>113</v>
      </c>
      <c r="R14" s="412">
        <f>AVERAGE(ԾԱՌԱՅՈՂ!AH415:AH442)</f>
        <v>198283.42857142858</v>
      </c>
      <c r="S14" s="412">
        <f>+R14/21*2*3</f>
        <v>56652.408163265303</v>
      </c>
      <c r="T14" s="715">
        <f t="shared" ref="T14" si="8">Q14*S14/12</f>
        <v>533476.84353741491</v>
      </c>
      <c r="U14" s="714">
        <f t="shared" ref="U14:U15" si="9">T14*12</f>
        <v>6401722.1224489789</v>
      </c>
      <c r="V14" s="404">
        <v>112</v>
      </c>
      <c r="W14" s="412">
        <f>AVERAGE(ԾԱՌԱՅՈՂ!AR415:AR442)</f>
        <v>200304</v>
      </c>
      <c r="X14" s="412">
        <f>+W14/21*2*3</f>
        <v>57229.714285714283</v>
      </c>
      <c r="Y14" s="715">
        <f t="shared" ref="Y14" si="10">V14*X14/12</f>
        <v>534144</v>
      </c>
      <c r="Z14" s="714">
        <f t="shared" ref="Z14:Z15" si="11">Y14*12</f>
        <v>6409728</v>
      </c>
    </row>
    <row r="15" spans="1:26" s="410" customFormat="1" ht="16.5" customHeight="1">
      <c r="A15" s="1128">
        <v>2</v>
      </c>
      <c r="B15" s="1112" t="str">
        <f>ԴԱՏԱՎՈՐ!F155</f>
        <v>Արարատ և Վայոց Ձորի մարզերի առաջին ատյանի ընդհանուր իրավասության դատարան</v>
      </c>
      <c r="C15" s="713" t="s">
        <v>22</v>
      </c>
      <c r="D15" s="404">
        <v>113</v>
      </c>
      <c r="E15" s="412">
        <f>AVERAGE(ԴԱՏԱՎՈՐ!K158:K171)</f>
        <v>837942.85714285716</v>
      </c>
      <c r="F15" s="412">
        <f>+E15/21*1</f>
        <v>39902.040816326531</v>
      </c>
      <c r="G15" s="715">
        <f>D15*F15/12</f>
        <v>375744.21768707485</v>
      </c>
      <c r="H15" s="714">
        <f t="shared" si="5"/>
        <v>4508930.6122448985</v>
      </c>
      <c r="I15" s="404">
        <v>113</v>
      </c>
      <c r="J15" s="412">
        <f>AVERAGE(ԴԱՏԱՎՈՐ!W158:W171)</f>
        <v>837942.85714285716</v>
      </c>
      <c r="K15" s="412">
        <f>+J15/21*2</f>
        <v>79804.081632653062</v>
      </c>
      <c r="L15" s="715">
        <f>I15*K15/12</f>
        <v>751488.4353741497</v>
      </c>
      <c r="M15" s="714">
        <f t="shared" si="7"/>
        <v>9017861.2244897969</v>
      </c>
      <c r="N15" s="1129">
        <f>A15</f>
        <v>2</v>
      </c>
      <c r="O15" s="1112" t="str">
        <f>B15</f>
        <v>Արարատ և Վայոց Ձորի մարզերի առաջին ատյանի ընդհանուր իրավասության դատարան</v>
      </c>
      <c r="P15" s="713" t="s">
        <v>22</v>
      </c>
      <c r="Q15" s="404">
        <v>113</v>
      </c>
      <c r="R15" s="412">
        <f>AVERAGE(ԴԱՏԱՎՈՐ!AI158:AI171)</f>
        <v>837942.85714285716</v>
      </c>
      <c r="S15" s="412">
        <f>+R15/21*2</f>
        <v>79804.081632653062</v>
      </c>
      <c r="T15" s="715">
        <f>Q15*S15/12</f>
        <v>751488.4353741497</v>
      </c>
      <c r="U15" s="714">
        <f t="shared" si="9"/>
        <v>9017861.2244897969</v>
      </c>
      <c r="V15" s="404">
        <v>112</v>
      </c>
      <c r="W15" s="412">
        <f>AVERAGE(ԴԱՏԱՎՈՐ!AU158:AU171)</f>
        <v>837942.85714285716</v>
      </c>
      <c r="X15" s="412">
        <f>+W15/21*2</f>
        <v>79804.081632653062</v>
      </c>
      <c r="Y15" s="715">
        <f>V15*X15/12</f>
        <v>744838.09523809527</v>
      </c>
      <c r="Z15" s="714">
        <f t="shared" si="11"/>
        <v>8938057.1428571437</v>
      </c>
    </row>
    <row r="16" spans="1:26" s="410" customFormat="1" ht="16.5" customHeight="1">
      <c r="A16" s="1128"/>
      <c r="B16" s="1112"/>
      <c r="C16" s="716" t="s">
        <v>2152</v>
      </c>
      <c r="D16" s="404">
        <v>113</v>
      </c>
      <c r="E16" s="412">
        <f>AVERAGE('Ինքնավար, հայեցող., վարչ. պաշտ.'!K210:K223)</f>
        <v>322816</v>
      </c>
      <c r="F16" s="412">
        <f>+E16/21*2</f>
        <v>30744.380952380954</v>
      </c>
      <c r="G16" s="412">
        <f>D16*F16/12</f>
        <v>289509.58730158734</v>
      </c>
      <c r="H16" s="412">
        <f>G16*12</f>
        <v>3474115.047619048</v>
      </c>
      <c r="I16" s="404">
        <v>113</v>
      </c>
      <c r="J16" s="412">
        <f>AVERAGE('Ինքնավար, հայեցող., վարչ. պաշտ.'!X210:X223)</f>
        <v>322816</v>
      </c>
      <c r="K16" s="412">
        <f>+J16/21*2</f>
        <v>30744.380952380954</v>
      </c>
      <c r="L16" s="412">
        <f>I16*K16/12</f>
        <v>289509.58730158734</v>
      </c>
      <c r="M16" s="412">
        <f>L16*12</f>
        <v>3474115.047619048</v>
      </c>
      <c r="N16" s="1129"/>
      <c r="O16" s="1112"/>
      <c r="P16" s="408"/>
      <c r="Q16" s="404">
        <v>113</v>
      </c>
      <c r="R16" s="412">
        <f>AVERAGE('Ինքնավար, հայեցող., վարչ. պաշտ.'!AK210:AK223)</f>
        <v>322816</v>
      </c>
      <c r="S16" s="412">
        <f>+R16/21*2</f>
        <v>30744.380952380954</v>
      </c>
      <c r="T16" s="412">
        <f>Q16*S16/12</f>
        <v>289509.58730158734</v>
      </c>
      <c r="U16" s="412">
        <f>T16*12</f>
        <v>3474115.047619048</v>
      </c>
      <c r="V16" s="404">
        <v>112</v>
      </c>
      <c r="W16" s="412">
        <f>AVERAGE('Ինքնավար, հայեցող., վարչ. պաշտ.'!AX210:AX223)</f>
        <v>322816</v>
      </c>
      <c r="X16" s="412">
        <f>+W16/21*2</f>
        <v>30744.380952380954</v>
      </c>
      <c r="Y16" s="412">
        <f>V16*X16/12</f>
        <v>286947.55555555556</v>
      </c>
      <c r="Z16" s="412">
        <f>Y16*12</f>
        <v>3443370.666666667</v>
      </c>
    </row>
    <row r="17" spans="1:26" s="416" customFormat="1" ht="16.5" customHeight="1">
      <c r="A17" s="1128"/>
      <c r="B17" s="1112"/>
      <c r="C17" s="716" t="s">
        <v>2153</v>
      </c>
      <c r="D17" s="404">
        <v>113</v>
      </c>
      <c r="E17" s="412">
        <f>AVERAGE(ԾԱՌԱՅՈՂ!N450:N490)</f>
        <v>181984.78048780488</v>
      </c>
      <c r="F17" s="412">
        <f>+E17/21*2*3</f>
        <v>51995.651567944253</v>
      </c>
      <c r="G17" s="715">
        <f t="shared" si="1"/>
        <v>489625.71893147501</v>
      </c>
      <c r="H17" s="714">
        <f t="shared" si="5"/>
        <v>5875508.6271777004</v>
      </c>
      <c r="I17" s="404">
        <v>113</v>
      </c>
      <c r="J17" s="412">
        <f>AVERAGE(ԾԱՌԱՅՈՂ!X450:X490)</f>
        <v>184643.12195121951</v>
      </c>
      <c r="K17" s="412">
        <f>+J17/21*2*3</f>
        <v>52755.177700348431</v>
      </c>
      <c r="L17" s="715">
        <f t="shared" ref="L17:L18" si="12">I17*K17/12</f>
        <v>496777.92334494769</v>
      </c>
      <c r="M17" s="714">
        <f t="shared" ref="M17:M18" si="13">L17*12</f>
        <v>5961335.0801393725</v>
      </c>
      <c r="N17" s="1129"/>
      <c r="O17" s="1129"/>
      <c r="P17" s="716" t="s">
        <v>23</v>
      </c>
      <c r="Q17" s="404">
        <v>113</v>
      </c>
      <c r="R17" s="412">
        <f>AVERAGE(ԾԱՌԱՅՈՂ!AH450:AH490)</f>
        <v>188742.24390243902</v>
      </c>
      <c r="S17" s="412">
        <f>+R17/21*2*3</f>
        <v>53926.355400696862</v>
      </c>
      <c r="T17" s="715">
        <f t="shared" ref="T17:T18" si="14">Q17*S17/12</f>
        <v>507806.51335656206</v>
      </c>
      <c r="U17" s="714">
        <f t="shared" ref="U17:U18" si="15">T17*12</f>
        <v>6093678.160278745</v>
      </c>
      <c r="V17" s="404">
        <v>112</v>
      </c>
      <c r="W17" s="412">
        <f>AVERAGE(ԾԱՌԱՅՈՂ!AR450:AR490)</f>
        <v>190730.92682926828</v>
      </c>
      <c r="X17" s="412">
        <f>+W17/21*2*3</f>
        <v>54494.550522648075</v>
      </c>
      <c r="Y17" s="715">
        <f t="shared" ref="Y17:Y18" si="16">V17*X17/12</f>
        <v>508615.80487804866</v>
      </c>
      <c r="Z17" s="714">
        <f t="shared" ref="Z17:Z18" si="17">Y17*12</f>
        <v>6103389.6585365841</v>
      </c>
    </row>
    <row r="18" spans="1:26" s="417" customFormat="1" ht="16.5" customHeight="1">
      <c r="A18" s="1128">
        <v>3</v>
      </c>
      <c r="B18" s="1112" t="str">
        <f>ԴԱՏԱՎՈՐ!F175</f>
        <v>Արմավիրի մարզի  առաջին ատյանի ընդհանուր իրավասության դատարան</v>
      </c>
      <c r="C18" s="713" t="s">
        <v>22</v>
      </c>
      <c r="D18" s="404">
        <v>113</v>
      </c>
      <c r="E18" s="412">
        <f>AVERAGE(ԴԱՏԱՎՈՐ!K178:K189)</f>
        <v>852800</v>
      </c>
      <c r="F18" s="412">
        <f>+E18/21*1</f>
        <v>40609.523809523809</v>
      </c>
      <c r="G18" s="715">
        <f t="shared" si="1"/>
        <v>382406.34920634917</v>
      </c>
      <c r="H18" s="714">
        <f t="shared" si="5"/>
        <v>4588876.1904761903</v>
      </c>
      <c r="I18" s="404">
        <v>113</v>
      </c>
      <c r="J18" s="412">
        <f>AVERAGE(ԴԱՏԱՎՈՐ!W178:W189)</f>
        <v>852800</v>
      </c>
      <c r="K18" s="412">
        <f>+J18/21*2</f>
        <v>81219.047619047618</v>
      </c>
      <c r="L18" s="715">
        <f t="shared" si="12"/>
        <v>764812.69841269834</v>
      </c>
      <c r="M18" s="714">
        <f t="shared" si="13"/>
        <v>9177752.3809523806</v>
      </c>
      <c r="N18" s="1129">
        <f>A18</f>
        <v>3</v>
      </c>
      <c r="O18" s="1112" t="str">
        <f>B18</f>
        <v>Արմավիրի մարզի  առաջին ատյանի ընդհանուր իրավասության դատարան</v>
      </c>
      <c r="P18" s="713" t="s">
        <v>22</v>
      </c>
      <c r="Q18" s="404">
        <v>113</v>
      </c>
      <c r="R18" s="412">
        <f>AVERAGE(ԴԱՏԱՎՈՐ!AI178:AI189)</f>
        <v>852800</v>
      </c>
      <c r="S18" s="412">
        <f>+R18/21*2</f>
        <v>81219.047619047618</v>
      </c>
      <c r="T18" s="715">
        <f t="shared" si="14"/>
        <v>764812.69841269834</v>
      </c>
      <c r="U18" s="714">
        <f t="shared" si="15"/>
        <v>9177752.3809523806</v>
      </c>
      <c r="V18" s="404">
        <v>112</v>
      </c>
      <c r="W18" s="412">
        <f>AVERAGE(ԴԱՏԱՎՈՐ!AU178:AU189)</f>
        <v>852800</v>
      </c>
      <c r="X18" s="412">
        <f>+W18/21*2</f>
        <v>81219.047619047618</v>
      </c>
      <c r="Y18" s="715">
        <f t="shared" si="16"/>
        <v>758044.4444444445</v>
      </c>
      <c r="Z18" s="714">
        <f t="shared" si="17"/>
        <v>9096533.333333334</v>
      </c>
    </row>
    <row r="19" spans="1:26" s="410" customFormat="1" ht="16.5" customHeight="1">
      <c r="A19" s="1128"/>
      <c r="B19" s="1112"/>
      <c r="C19" s="716" t="s">
        <v>2152</v>
      </c>
      <c r="D19" s="404">
        <v>113</v>
      </c>
      <c r="E19" s="412">
        <f>AVERAGE('Ինքնավար, հայեցող., վարչ. պաշտ.'!K229:K240)</f>
        <v>322816</v>
      </c>
      <c r="F19" s="412">
        <f>+E19/21*2</f>
        <v>30744.380952380954</v>
      </c>
      <c r="G19" s="412">
        <f>D19*F19/12</f>
        <v>289509.58730158734</v>
      </c>
      <c r="H19" s="412">
        <f>G19*12</f>
        <v>3474115.047619048</v>
      </c>
      <c r="I19" s="404">
        <v>113</v>
      </c>
      <c r="J19" s="412">
        <f>AVERAGE('Ինքնավար, հայեցող., վարչ. պաշտ.'!X229:X240)</f>
        <v>322816</v>
      </c>
      <c r="K19" s="412">
        <f>+J19/21*2</f>
        <v>30744.380952380954</v>
      </c>
      <c r="L19" s="412">
        <f>I19*K19/12</f>
        <v>289509.58730158734</v>
      </c>
      <c r="M19" s="412">
        <f>L19*12</f>
        <v>3474115.047619048</v>
      </c>
      <c r="N19" s="1129"/>
      <c r="O19" s="1112"/>
      <c r="P19" s="408"/>
      <c r="Q19" s="404">
        <v>113</v>
      </c>
      <c r="R19" s="412">
        <f>AVERAGE('Ինքնավար, հայեցող., վարչ. պաշտ.'!AK229:AK240)</f>
        <v>322816</v>
      </c>
      <c r="S19" s="412">
        <f>+R19/21*2</f>
        <v>30744.380952380954</v>
      </c>
      <c r="T19" s="412">
        <f>Q19*S19/12</f>
        <v>289509.58730158734</v>
      </c>
      <c r="U19" s="412">
        <f>T19*12</f>
        <v>3474115.047619048</v>
      </c>
      <c r="V19" s="404">
        <v>112</v>
      </c>
      <c r="W19" s="412">
        <f>AVERAGE('Ինքնավար, հայեցող., վարչ. պաշտ.'!AX229:AX240)</f>
        <v>322816</v>
      </c>
      <c r="X19" s="412">
        <f>+W19/21*2</f>
        <v>30744.380952380954</v>
      </c>
      <c r="Y19" s="412">
        <f>V19*X19/12</f>
        <v>286947.55555555556</v>
      </c>
      <c r="Z19" s="412">
        <f>Y19*12</f>
        <v>3443370.666666667</v>
      </c>
    </row>
    <row r="20" spans="1:26" s="418" customFormat="1" ht="16.5" customHeight="1">
      <c r="A20" s="1128"/>
      <c r="B20" s="1112"/>
      <c r="C20" s="716" t="s">
        <v>2153</v>
      </c>
      <c r="D20" s="404">
        <v>113</v>
      </c>
      <c r="E20" s="412">
        <f>AVERAGE(ԾԱՌԱՅՈՂ!N498:N531)</f>
        <v>183456</v>
      </c>
      <c r="F20" s="412">
        <f>+E20/21*2*3</f>
        <v>52416</v>
      </c>
      <c r="G20" s="715">
        <f t="shared" si="1"/>
        <v>493584</v>
      </c>
      <c r="H20" s="714">
        <f t="shared" si="5"/>
        <v>5923008</v>
      </c>
      <c r="I20" s="404">
        <v>113</v>
      </c>
      <c r="J20" s="412">
        <f>AVERAGE(ԾԱՌԱՅՈՂ!X498:X531)</f>
        <v>186196.70588235295</v>
      </c>
      <c r="K20" s="412">
        <f>+J20/21*2*3</f>
        <v>53199.05882352942</v>
      </c>
      <c r="L20" s="715">
        <f t="shared" ref="L20:L21" si="18">I20*K20/12</f>
        <v>500957.80392156867</v>
      </c>
      <c r="M20" s="714">
        <f t="shared" ref="M20:M21" si="19">L20*12</f>
        <v>6011493.6470588241</v>
      </c>
      <c r="N20" s="1129"/>
      <c r="O20" s="1129"/>
      <c r="P20" s="716" t="s">
        <v>23</v>
      </c>
      <c r="Q20" s="404">
        <v>113</v>
      </c>
      <c r="R20" s="412">
        <f>AVERAGE(ԾԱՌԱՅՈՂ!AH498:AH531)</f>
        <v>190087.5294117647</v>
      </c>
      <c r="S20" s="412">
        <f>+R20/21*2*3</f>
        <v>54310.722689075628</v>
      </c>
      <c r="T20" s="715">
        <f t="shared" ref="T20:T21" si="20">Q20*S20/12</f>
        <v>511425.9719887955</v>
      </c>
      <c r="U20" s="714">
        <f t="shared" ref="U20:U21" si="21">T20*12</f>
        <v>6137111.6638655458</v>
      </c>
      <c r="V20" s="404">
        <v>112</v>
      </c>
      <c r="W20" s="412">
        <f>AVERAGE(ԾԱՌԱՅՈՂ!AR498:AR531)</f>
        <v>192681.41176470587</v>
      </c>
      <c r="X20" s="412">
        <f>+W20/21*2*3</f>
        <v>55051.831932773115</v>
      </c>
      <c r="Y20" s="715">
        <f t="shared" ref="Y20:Y21" si="22">V20*X20/12</f>
        <v>513817.09803921572</v>
      </c>
      <c r="Z20" s="714">
        <f t="shared" ref="Z20:Z21" si="23">Y20*12</f>
        <v>6165805.1764705889</v>
      </c>
    </row>
    <row r="21" spans="1:26" s="410" customFormat="1" ht="16.5" customHeight="1">
      <c r="A21" s="1128">
        <v>4</v>
      </c>
      <c r="B21" s="1112" t="str">
        <f>ԴԱՏԱՎՈՐ!F193</f>
        <v>Գեղարքունիքի մարզի  առաջին ատյանի ընդհանուր իրավասության դատարան</v>
      </c>
      <c r="C21" s="713" t="s">
        <v>22</v>
      </c>
      <c r="D21" s="404">
        <v>113</v>
      </c>
      <c r="E21" s="412">
        <f>AVERAGE(ԴԱՏԱՎՈՐ!K196:K205)</f>
        <v>840320</v>
      </c>
      <c r="F21" s="412">
        <f>+E21/21*1</f>
        <v>40015.238095238092</v>
      </c>
      <c r="G21" s="715">
        <f t="shared" si="1"/>
        <v>376810.15873015864</v>
      </c>
      <c r="H21" s="714">
        <f t="shared" si="5"/>
        <v>4521721.9047619039</v>
      </c>
      <c r="I21" s="404">
        <v>113</v>
      </c>
      <c r="J21" s="412">
        <f>AVERAGE(ԴԱՏԱՎՈՐ!W196:W205)</f>
        <v>840320</v>
      </c>
      <c r="K21" s="412">
        <f>+J21/21*2</f>
        <v>80030.476190476184</v>
      </c>
      <c r="L21" s="715">
        <f t="shared" si="18"/>
        <v>753620.31746031728</v>
      </c>
      <c r="M21" s="714">
        <f t="shared" si="19"/>
        <v>9043443.8095238078</v>
      </c>
      <c r="N21" s="1129">
        <f>A21</f>
        <v>4</v>
      </c>
      <c r="O21" s="1112" t="str">
        <f>B21</f>
        <v>Գեղարքունիքի մարզի  առաջին ատյանի ընդհանուր իրավասության դատարան</v>
      </c>
      <c r="P21" s="713" t="s">
        <v>22</v>
      </c>
      <c r="Q21" s="404">
        <v>113</v>
      </c>
      <c r="R21" s="412">
        <f>AVERAGE(ԴԱՏԱՎՈՐ!AI196:AI205)</f>
        <v>840320</v>
      </c>
      <c r="S21" s="412">
        <f>+R21/21*2</f>
        <v>80030.476190476184</v>
      </c>
      <c r="T21" s="715">
        <f t="shared" si="20"/>
        <v>753620.31746031728</v>
      </c>
      <c r="U21" s="714">
        <f t="shared" si="21"/>
        <v>9043443.8095238078</v>
      </c>
      <c r="V21" s="404">
        <v>112</v>
      </c>
      <c r="W21" s="412">
        <f>AVERAGE(ԴԱՏԱՎՈՐ!AU196:AU205)</f>
        <v>840320</v>
      </c>
      <c r="X21" s="412">
        <f>+W21/21*2</f>
        <v>80030.476190476184</v>
      </c>
      <c r="Y21" s="715">
        <f t="shared" si="22"/>
        <v>746951.11111111101</v>
      </c>
      <c r="Z21" s="714">
        <f t="shared" si="23"/>
        <v>8963413.3333333321</v>
      </c>
    </row>
    <row r="22" spans="1:26" s="410" customFormat="1" ht="16.5" customHeight="1">
      <c r="A22" s="1128"/>
      <c r="B22" s="1112"/>
      <c r="C22" s="716" t="s">
        <v>2152</v>
      </c>
      <c r="D22" s="404">
        <v>113</v>
      </c>
      <c r="E22" s="412">
        <f>AVERAGE('Ինքնավար, հայեցող., վարչ. պաշտ.'!K246:K255)</f>
        <v>322816</v>
      </c>
      <c r="F22" s="412">
        <f>+E22/21*2</f>
        <v>30744.380952380954</v>
      </c>
      <c r="G22" s="412">
        <f>D22*F22/12</f>
        <v>289509.58730158734</v>
      </c>
      <c r="H22" s="412">
        <f>G22*12</f>
        <v>3474115.047619048</v>
      </c>
      <c r="I22" s="404">
        <v>113</v>
      </c>
      <c r="J22" s="412">
        <f>AVERAGE('Ինքնավար, հայեցող., վարչ. պաշտ.'!X246:X255)</f>
        <v>322816</v>
      </c>
      <c r="K22" s="412">
        <f>+J22/21*2</f>
        <v>30744.380952380954</v>
      </c>
      <c r="L22" s="412">
        <f>I22*K22/12</f>
        <v>289509.58730158734</v>
      </c>
      <c r="M22" s="412">
        <f>L22*12</f>
        <v>3474115.047619048</v>
      </c>
      <c r="N22" s="1129"/>
      <c r="O22" s="1112"/>
      <c r="P22" s="408"/>
      <c r="Q22" s="404">
        <v>113</v>
      </c>
      <c r="R22" s="412">
        <f>AVERAGE('Ինքնավար, հայեցող., վարչ. պաշտ.'!AK246:AK255)</f>
        <v>322816</v>
      </c>
      <c r="S22" s="412">
        <f>+R22/21*2</f>
        <v>30744.380952380954</v>
      </c>
      <c r="T22" s="412">
        <f>Q22*S22/12</f>
        <v>289509.58730158734</v>
      </c>
      <c r="U22" s="412">
        <f>T22*12</f>
        <v>3474115.047619048</v>
      </c>
      <c r="V22" s="404">
        <v>112</v>
      </c>
      <c r="W22" s="412">
        <f>AVERAGE('Ինքնավար, հայեցող., վարչ. պաշտ.'!AX246:AX255)</f>
        <v>322816</v>
      </c>
      <c r="X22" s="412">
        <f>+W22/21*2</f>
        <v>30744.380952380954</v>
      </c>
      <c r="Y22" s="412">
        <f>V22*X22/12</f>
        <v>286947.55555555556</v>
      </c>
      <c r="Z22" s="412">
        <f>Y22*12</f>
        <v>3443370.666666667</v>
      </c>
    </row>
    <row r="23" spans="1:26" s="410" customFormat="1" ht="16.5" customHeight="1">
      <c r="A23" s="1128"/>
      <c r="B23" s="1112"/>
      <c r="C23" s="716" t="s">
        <v>2153</v>
      </c>
      <c r="D23" s="404">
        <v>113</v>
      </c>
      <c r="E23" s="412">
        <f>AVERAGE(ԾԱՌԱՅՈՂ!N539:N570)</f>
        <v>181844</v>
      </c>
      <c r="F23" s="412">
        <f>+E23/21*2*3</f>
        <v>51955.428571428572</v>
      </c>
      <c r="G23" s="715">
        <f t="shared" si="1"/>
        <v>489246.95238095243</v>
      </c>
      <c r="H23" s="714">
        <f t="shared" si="5"/>
        <v>5870963.4285714291</v>
      </c>
      <c r="I23" s="404">
        <v>113</v>
      </c>
      <c r="J23" s="412">
        <f>AVERAGE(ԾԱՌԱՅՈՂ!X539:X570)</f>
        <v>185770</v>
      </c>
      <c r="K23" s="412">
        <f>+J23/21*2*3</f>
        <v>53077.142857142862</v>
      </c>
      <c r="L23" s="715">
        <f t="shared" ref="L23:L24" si="24">I23*K23/12</f>
        <v>499809.76190476195</v>
      </c>
      <c r="M23" s="714">
        <f t="shared" ref="M23:M24" si="25">L23*12</f>
        <v>5997717.1428571437</v>
      </c>
      <c r="N23" s="1129"/>
      <c r="O23" s="1129"/>
      <c r="P23" s="716" t="s">
        <v>23</v>
      </c>
      <c r="Q23" s="404">
        <v>113</v>
      </c>
      <c r="R23" s="412">
        <f>AVERAGE(ԾԱՌԱՅՈՂ!AH539:AH570)</f>
        <v>188604</v>
      </c>
      <c r="S23" s="412">
        <f>+R23/21*2*3</f>
        <v>53886.857142857145</v>
      </c>
      <c r="T23" s="715">
        <f t="shared" ref="T23:T24" si="26">Q23*S23/12</f>
        <v>507434.57142857142</v>
      </c>
      <c r="U23" s="714">
        <f t="shared" ref="U23:U24" si="27">T23*12</f>
        <v>6089214.8571428573</v>
      </c>
      <c r="V23" s="404">
        <v>112</v>
      </c>
      <c r="W23" s="412">
        <f>AVERAGE(ԾԱՌԱՅՈՂ!AR539:AR570)</f>
        <v>191672</v>
      </c>
      <c r="X23" s="412">
        <f>+W23/21*2*3</f>
        <v>54763.428571428572</v>
      </c>
      <c r="Y23" s="715">
        <f t="shared" ref="Y23:Y24" si="28">V23*X23/12</f>
        <v>511125.33333333331</v>
      </c>
      <c r="Z23" s="714">
        <f t="shared" ref="Z23:Z24" si="29">Y23*12</f>
        <v>6133504</v>
      </c>
    </row>
    <row r="24" spans="1:26" s="410" customFormat="1" ht="16.5" customHeight="1">
      <c r="A24" s="1128">
        <v>5</v>
      </c>
      <c r="B24" s="1112" t="str">
        <f>ԴԱՏԱՎՈՐ!F209</f>
        <v>Լոռու մարզի  առաջին ատյանի ընդհանուր իրավասության դատարան</v>
      </c>
      <c r="C24" s="713" t="s">
        <v>22</v>
      </c>
      <c r="D24" s="404">
        <v>113</v>
      </c>
      <c r="E24" s="412">
        <f>AVERAGE(ԴԱՏԱՎՈՐ!K212:K226)</f>
        <v>837546.66666666663</v>
      </c>
      <c r="F24" s="412">
        <f>+E24/21*1</f>
        <v>39883.174603174601</v>
      </c>
      <c r="G24" s="715">
        <f t="shared" si="1"/>
        <v>375566.56084656081</v>
      </c>
      <c r="H24" s="714">
        <f t="shared" si="5"/>
        <v>4506798.7301587295</v>
      </c>
      <c r="I24" s="404">
        <v>113</v>
      </c>
      <c r="J24" s="412">
        <f>AVERAGE(ԴԱՏԱՎՈՐ!W212:W226)</f>
        <v>837546.66666666663</v>
      </c>
      <c r="K24" s="412">
        <f>+J24/21*2</f>
        <v>79766.349206349201</v>
      </c>
      <c r="L24" s="715">
        <f t="shared" si="24"/>
        <v>751133.12169312162</v>
      </c>
      <c r="M24" s="714">
        <f t="shared" si="25"/>
        <v>9013597.460317459</v>
      </c>
      <c r="N24" s="1129">
        <f>A24</f>
        <v>5</v>
      </c>
      <c r="O24" s="1112" t="str">
        <f>B24</f>
        <v>Լոռու մարզի  առաջին ատյանի ընդհանուր իրավասության դատարան</v>
      </c>
      <c r="P24" s="713" t="s">
        <v>22</v>
      </c>
      <c r="Q24" s="404">
        <v>113</v>
      </c>
      <c r="R24" s="412">
        <f>AVERAGE(ԴԱՏԱՎՈՐ!AI212:AI226)</f>
        <v>837546.66666666663</v>
      </c>
      <c r="S24" s="412">
        <f>+R24/21*2</f>
        <v>79766.349206349201</v>
      </c>
      <c r="T24" s="715">
        <f t="shared" si="26"/>
        <v>751133.12169312162</v>
      </c>
      <c r="U24" s="714">
        <f t="shared" si="27"/>
        <v>9013597.460317459</v>
      </c>
      <c r="V24" s="404">
        <v>112</v>
      </c>
      <c r="W24" s="412">
        <f>AVERAGE(ԴԱՏԱՎՈՐ!AU212:AU226)</f>
        <v>837546.66666666663</v>
      </c>
      <c r="X24" s="412">
        <f>+W24/21*2</f>
        <v>79766.349206349201</v>
      </c>
      <c r="Y24" s="715">
        <f t="shared" si="28"/>
        <v>744485.92592592584</v>
      </c>
      <c r="Z24" s="714">
        <f t="shared" si="29"/>
        <v>8933831.1111111101</v>
      </c>
    </row>
    <row r="25" spans="1:26" s="410" customFormat="1" ht="16.5" customHeight="1">
      <c r="A25" s="1128"/>
      <c r="B25" s="1112"/>
      <c r="C25" s="716" t="s">
        <v>2152</v>
      </c>
      <c r="D25" s="404">
        <v>113</v>
      </c>
      <c r="E25" s="412">
        <f>AVERAGE('Ինքնավար, հայեցող., վարչ. պաշտ.'!K261:K275)</f>
        <v>322816</v>
      </c>
      <c r="F25" s="412">
        <f>+E25/21*2</f>
        <v>30744.380952380954</v>
      </c>
      <c r="G25" s="412">
        <f>D25*F25/12</f>
        <v>289509.58730158734</v>
      </c>
      <c r="H25" s="412">
        <f>G25*12</f>
        <v>3474115.047619048</v>
      </c>
      <c r="I25" s="404">
        <v>113</v>
      </c>
      <c r="J25" s="412">
        <f>AVERAGE('Ինքնավար, հայեցող., վարչ. պաշտ.'!AA261:AA275)</f>
        <v>322816</v>
      </c>
      <c r="K25" s="412">
        <f>+J25/21*2</f>
        <v>30744.380952380954</v>
      </c>
      <c r="L25" s="412">
        <f>I25*K25/12</f>
        <v>289509.58730158734</v>
      </c>
      <c r="M25" s="412">
        <f>L25*12</f>
        <v>3474115.047619048</v>
      </c>
      <c r="N25" s="1129"/>
      <c r="O25" s="1112"/>
      <c r="P25" s="408"/>
      <c r="Q25" s="404">
        <v>113</v>
      </c>
      <c r="R25" s="412">
        <f>AVERAGE('Ինքնավար, հայեցող., վարչ. պաշտ.'!AK261:AK275)</f>
        <v>322816</v>
      </c>
      <c r="S25" s="412">
        <f>+R25/21*2</f>
        <v>30744.380952380954</v>
      </c>
      <c r="T25" s="412">
        <f>Q25*S25/12</f>
        <v>289509.58730158734</v>
      </c>
      <c r="U25" s="412">
        <f>T25*12</f>
        <v>3474115.047619048</v>
      </c>
      <c r="V25" s="404">
        <v>112</v>
      </c>
      <c r="W25" s="412">
        <f>AVERAGE('Ինքնավար, հայեցող., վարչ. պաշտ.'!AX261:AX275)</f>
        <v>322816</v>
      </c>
      <c r="X25" s="412">
        <f>+W25/21*2</f>
        <v>30744.380952380954</v>
      </c>
      <c r="Y25" s="412">
        <f>V25*X25/12</f>
        <v>286947.55555555556</v>
      </c>
      <c r="Z25" s="412">
        <f>Y25*12</f>
        <v>3443370.666666667</v>
      </c>
    </row>
    <row r="26" spans="1:26" s="410" customFormat="1" ht="16.5" customHeight="1">
      <c r="A26" s="1128"/>
      <c r="B26" s="1112"/>
      <c r="C26" s="716" t="s">
        <v>2153</v>
      </c>
      <c r="D26" s="404">
        <v>113</v>
      </c>
      <c r="E26" s="412">
        <f>AVERAGE(ԾԱՌԱՅՈՂ!N578:N618)</f>
        <v>182329.75609756098</v>
      </c>
      <c r="F26" s="412">
        <f>+E26/21*2*3</f>
        <v>52094.216027874572</v>
      </c>
      <c r="G26" s="715">
        <f t="shared" si="1"/>
        <v>490553.86759581888</v>
      </c>
      <c r="H26" s="714">
        <f t="shared" si="5"/>
        <v>5886646.4111498268</v>
      </c>
      <c r="I26" s="404">
        <v>113</v>
      </c>
      <c r="J26" s="412">
        <f>AVERAGE(ԾԱՌԱՅՈՂ!X578:X618)</f>
        <v>184541.65853658537</v>
      </c>
      <c r="K26" s="412">
        <f>+J26/21*2*3</f>
        <v>52726.188153310111</v>
      </c>
      <c r="L26" s="715">
        <f t="shared" ref="L26:L27" si="30">I26*K26/12</f>
        <v>496504.93844367022</v>
      </c>
      <c r="M26" s="714">
        <f t="shared" ref="M26:M27" si="31">L26*12</f>
        <v>5958059.2613240425</v>
      </c>
      <c r="N26" s="1129"/>
      <c r="O26" s="1129"/>
      <c r="P26" s="716" t="s">
        <v>23</v>
      </c>
      <c r="Q26" s="404">
        <v>113</v>
      </c>
      <c r="R26" s="412">
        <f>AVERAGE(ԾԱՌԱՅՈՂ!AH578:AH618)</f>
        <v>187484.09756097561</v>
      </c>
      <c r="S26" s="412">
        <f>+R26/21*2*3</f>
        <v>53566.885017421606</v>
      </c>
      <c r="T26" s="715">
        <f t="shared" ref="T26:T27" si="32">Q26*S26/12</f>
        <v>504421.50058072014</v>
      </c>
      <c r="U26" s="714">
        <f t="shared" ref="U26:U27" si="33">T26*12</f>
        <v>6053058.0069686417</v>
      </c>
      <c r="V26" s="404">
        <v>112</v>
      </c>
      <c r="W26" s="412">
        <f>AVERAGE(ԾԱՌԱՅՈՂ!AR578:AR618)</f>
        <v>190000.39024390245</v>
      </c>
      <c r="X26" s="412">
        <f>+W26/21*2*3</f>
        <v>54285.825783972134</v>
      </c>
      <c r="Y26" s="715">
        <f t="shared" ref="Y26:Y27" si="34">V26*X26/12</f>
        <v>506667.70731707319</v>
      </c>
      <c r="Z26" s="714">
        <f t="shared" ref="Z26:Z27" si="35">Y26*12</f>
        <v>6080012.4878048785</v>
      </c>
    </row>
    <row r="27" spans="1:26" s="410" customFormat="1" ht="16.5" customHeight="1">
      <c r="A27" s="1128">
        <v>6</v>
      </c>
      <c r="B27" s="1112" t="str">
        <f>ԴԱՏԱՎՈՐ!F230</f>
        <v>Կոտայքի մարզի  առաջին ատյանի ընդհանուր իրավասության դատարան</v>
      </c>
      <c r="C27" s="713" t="s">
        <v>22</v>
      </c>
      <c r="D27" s="404">
        <v>113</v>
      </c>
      <c r="E27" s="412">
        <f>AVERAGE(ԴԱՏԱՎՈՐ!K233:K247)</f>
        <v>837546.66666666663</v>
      </c>
      <c r="F27" s="412">
        <f>+E27/21*1</f>
        <v>39883.174603174601</v>
      </c>
      <c r="G27" s="715">
        <f t="shared" si="1"/>
        <v>375566.56084656081</v>
      </c>
      <c r="H27" s="714">
        <f t="shared" si="5"/>
        <v>4506798.7301587295</v>
      </c>
      <c r="I27" s="404">
        <v>113</v>
      </c>
      <c r="J27" s="412">
        <f>AVERAGE(ԴԱՏԱՎՈՐ!W233:W247)</f>
        <v>837546.66666666663</v>
      </c>
      <c r="K27" s="412">
        <f>+J27/21*2</f>
        <v>79766.349206349201</v>
      </c>
      <c r="L27" s="715">
        <f t="shared" si="30"/>
        <v>751133.12169312162</v>
      </c>
      <c r="M27" s="714">
        <f t="shared" si="31"/>
        <v>9013597.460317459</v>
      </c>
      <c r="N27" s="1129">
        <f>A27</f>
        <v>6</v>
      </c>
      <c r="O27" s="1112" t="str">
        <f>B27</f>
        <v>Կոտայքի մարզի  առաջին ատյանի ընդհանուր իրավասության դատարան</v>
      </c>
      <c r="P27" s="713" t="s">
        <v>22</v>
      </c>
      <c r="Q27" s="404">
        <v>113</v>
      </c>
      <c r="R27" s="412">
        <f>AVERAGE(ԴԱՏԱՎՈՐ!AI233:AI247)</f>
        <v>837546.66666666663</v>
      </c>
      <c r="S27" s="412">
        <f>+R27/21*2</f>
        <v>79766.349206349201</v>
      </c>
      <c r="T27" s="715">
        <f t="shared" si="32"/>
        <v>751133.12169312162</v>
      </c>
      <c r="U27" s="714">
        <f t="shared" si="33"/>
        <v>9013597.460317459</v>
      </c>
      <c r="V27" s="404">
        <v>112</v>
      </c>
      <c r="W27" s="412">
        <f>AVERAGE(ԴԱՏԱՎՈՐ!AU233:AU247)</f>
        <v>837546.66666666663</v>
      </c>
      <c r="X27" s="412">
        <f>+W27/21*2</f>
        <v>79766.349206349201</v>
      </c>
      <c r="Y27" s="715">
        <f t="shared" si="34"/>
        <v>744485.92592592584</v>
      </c>
      <c r="Z27" s="714">
        <f t="shared" si="35"/>
        <v>8933831.1111111101</v>
      </c>
    </row>
    <row r="28" spans="1:26" s="410" customFormat="1" ht="16.5" customHeight="1">
      <c r="A28" s="1128"/>
      <c r="B28" s="1112"/>
      <c r="C28" s="716" t="s">
        <v>2152</v>
      </c>
      <c r="D28" s="404">
        <v>113</v>
      </c>
      <c r="E28" s="412">
        <f>AVERAGE('Ինքնավար, հայեցող., վարչ. պաշտ.'!K281:K296)</f>
        <v>322816</v>
      </c>
      <c r="F28" s="412">
        <f>+E28/21*2</f>
        <v>30744.380952380954</v>
      </c>
      <c r="G28" s="412">
        <f>D28*F28/12</f>
        <v>289509.58730158734</v>
      </c>
      <c r="H28" s="412">
        <f>G28*12</f>
        <v>3474115.047619048</v>
      </c>
      <c r="I28" s="404">
        <v>113</v>
      </c>
      <c r="J28" s="412">
        <f>AVERAGE('Ինքնավար, հայեցող., վարչ. պաշտ.'!X281:X296)</f>
        <v>322816</v>
      </c>
      <c r="K28" s="412">
        <f>+J28/21*2</f>
        <v>30744.380952380954</v>
      </c>
      <c r="L28" s="412">
        <f>I28*K28/12</f>
        <v>289509.58730158734</v>
      </c>
      <c r="M28" s="412">
        <f>L28*12</f>
        <v>3474115.047619048</v>
      </c>
      <c r="N28" s="1129"/>
      <c r="O28" s="1112"/>
      <c r="P28" s="408"/>
      <c r="Q28" s="404">
        <v>113</v>
      </c>
      <c r="R28" s="412">
        <f>AVERAGE('Ինքնավար, հայեցող., վարչ. պաշտ.'!AK281:AK296)</f>
        <v>322816</v>
      </c>
      <c r="S28" s="412">
        <f>+R28/21*2</f>
        <v>30744.380952380954</v>
      </c>
      <c r="T28" s="412">
        <f>Q28*S28/12</f>
        <v>289509.58730158734</v>
      </c>
      <c r="U28" s="412">
        <f>T28*12</f>
        <v>3474115.047619048</v>
      </c>
      <c r="V28" s="404">
        <v>112</v>
      </c>
      <c r="W28" s="412">
        <f>AVERAGE('Ինքնավար, հայեցող., վարչ. պաշտ.'!AX281:AX296)</f>
        <v>322816</v>
      </c>
      <c r="X28" s="412">
        <f>+W28/21*2</f>
        <v>30744.380952380954</v>
      </c>
      <c r="Y28" s="412">
        <f>V28*X28/12</f>
        <v>286947.55555555556</v>
      </c>
      <c r="Z28" s="412">
        <f>Y28*12</f>
        <v>3443370.666666667</v>
      </c>
    </row>
    <row r="29" spans="1:26" s="410" customFormat="1" ht="16.5" customHeight="1">
      <c r="A29" s="1128"/>
      <c r="B29" s="1112"/>
      <c r="C29" s="716" t="s">
        <v>2153</v>
      </c>
      <c r="D29" s="404">
        <v>113</v>
      </c>
      <c r="E29" s="412">
        <f>AVERAGE(ԾԱՌԱՅՈՂ!N626:N668)</f>
        <v>172978.60465116278</v>
      </c>
      <c r="F29" s="412">
        <f>+E29/21*2*3</f>
        <v>49422.458471760794</v>
      </c>
      <c r="G29" s="715">
        <f t="shared" si="1"/>
        <v>465394.81727574748</v>
      </c>
      <c r="H29" s="714">
        <f t="shared" si="5"/>
        <v>5584737.80730897</v>
      </c>
      <c r="I29" s="404">
        <v>113</v>
      </c>
      <c r="J29" s="412">
        <f>AVERAGE(ԾԱՌԱՅՈՂ!X626:X668)</f>
        <v>175977.67441860464</v>
      </c>
      <c r="K29" s="412">
        <f>+J29/21*2*3</f>
        <v>50279.335548172749</v>
      </c>
      <c r="L29" s="715">
        <f t="shared" ref="L29:L30" si="36">I29*K29/12</f>
        <v>473463.74307862669</v>
      </c>
      <c r="M29" s="714">
        <f t="shared" ref="M29:M30" si="37">L29*12</f>
        <v>5681564.9169435203</v>
      </c>
      <c r="N29" s="1129"/>
      <c r="O29" s="1129"/>
      <c r="P29" s="716" t="s">
        <v>23</v>
      </c>
      <c r="Q29" s="404">
        <v>113</v>
      </c>
      <c r="R29" s="412">
        <f>AVERAGE(ԾԱՌԱՅՈՂ!AH626:AH668)</f>
        <v>180331.16279069768</v>
      </c>
      <c r="S29" s="412">
        <f>+R29/21*2*3</f>
        <v>51523.189368770771</v>
      </c>
      <c r="T29" s="715">
        <f t="shared" ref="T29:T30" si="38">Q29*S29/12</f>
        <v>485176.69988925807</v>
      </c>
      <c r="U29" s="714">
        <f t="shared" ref="U29:U30" si="39">T29*12</f>
        <v>5822120.3986710971</v>
      </c>
      <c r="V29" s="404">
        <v>112</v>
      </c>
      <c r="W29" s="412">
        <f>AVERAGE(ԾԱՌԱՅՈՂ!AR626:AR668)</f>
        <v>182420.83720930232</v>
      </c>
      <c r="X29" s="412">
        <f>+W29/21*2*3</f>
        <v>52120.239202657809</v>
      </c>
      <c r="Y29" s="715">
        <f t="shared" ref="Y29:Y30" si="40">V29*X29/12</f>
        <v>486455.56589147286</v>
      </c>
      <c r="Z29" s="714">
        <f t="shared" ref="Z29:Z30" si="41">Y29*12</f>
        <v>5837466.7906976743</v>
      </c>
    </row>
    <row r="30" spans="1:26" s="410" customFormat="1" ht="16.5" customHeight="1">
      <c r="A30" s="1128">
        <v>7</v>
      </c>
      <c r="B30" s="1112" t="str">
        <f>ԴԱՏԱՎՈՐ!F251</f>
        <v>Շիրակի մարզի  առաջին ատյանի ընդհանուր իրավասության դատարան</v>
      </c>
      <c r="C30" s="713" t="s">
        <v>22</v>
      </c>
      <c r="D30" s="404">
        <v>113</v>
      </c>
      <c r="E30" s="412">
        <f>AVERAGE(ԴԱՏԱՎՈՐ!K254:K268)</f>
        <v>837546.66666666663</v>
      </c>
      <c r="F30" s="412">
        <f>+E30/21*1</f>
        <v>39883.174603174601</v>
      </c>
      <c r="G30" s="715">
        <f t="shared" si="1"/>
        <v>375566.56084656081</v>
      </c>
      <c r="H30" s="714">
        <f t="shared" si="5"/>
        <v>4506798.7301587295</v>
      </c>
      <c r="I30" s="404">
        <v>113</v>
      </c>
      <c r="J30" s="412">
        <f>AVERAGE(ԴԱՏԱՎՈՐ!W254:W268)</f>
        <v>837546.66666666663</v>
      </c>
      <c r="K30" s="412">
        <f>+J30/21*2</f>
        <v>79766.349206349201</v>
      </c>
      <c r="L30" s="715">
        <f t="shared" si="36"/>
        <v>751133.12169312162</v>
      </c>
      <c r="M30" s="714">
        <f t="shared" si="37"/>
        <v>9013597.460317459</v>
      </c>
      <c r="N30" s="1129">
        <f>A30</f>
        <v>7</v>
      </c>
      <c r="O30" s="1112" t="str">
        <f>B30</f>
        <v>Շիրակի մարզի  առաջին ատյանի ընդհանուր իրավասության դատարան</v>
      </c>
      <c r="P30" s="713" t="s">
        <v>22</v>
      </c>
      <c r="Q30" s="404">
        <v>113</v>
      </c>
      <c r="R30" s="412">
        <f>AVERAGE(ԴԱՏԱՎՈՐ!AI254:AI268)</f>
        <v>837546.66666666663</v>
      </c>
      <c r="S30" s="412">
        <f>+R30/21*2</f>
        <v>79766.349206349201</v>
      </c>
      <c r="T30" s="715">
        <f t="shared" si="38"/>
        <v>751133.12169312162</v>
      </c>
      <c r="U30" s="714">
        <f t="shared" si="39"/>
        <v>9013597.460317459</v>
      </c>
      <c r="V30" s="404">
        <v>112</v>
      </c>
      <c r="W30" s="412">
        <f>AVERAGE(ԴԱՏԱՎՈՐ!AU254:AU268)</f>
        <v>837546.66666666663</v>
      </c>
      <c r="X30" s="412">
        <f>+W30/21*2</f>
        <v>79766.349206349201</v>
      </c>
      <c r="Y30" s="715">
        <f t="shared" si="40"/>
        <v>744485.92592592584</v>
      </c>
      <c r="Z30" s="714">
        <f t="shared" si="41"/>
        <v>8933831.1111111101</v>
      </c>
    </row>
    <row r="31" spans="1:26" s="410" customFormat="1" ht="16.5" customHeight="1">
      <c r="A31" s="1128"/>
      <c r="B31" s="1112"/>
      <c r="C31" s="716" t="s">
        <v>2152</v>
      </c>
      <c r="D31" s="404">
        <v>113</v>
      </c>
      <c r="E31" s="412">
        <f>AVERAGE('Ինքնավար, հայեցող., վարչ. պաշտ.'!K302:K315)</f>
        <v>322816</v>
      </c>
      <c r="F31" s="412">
        <f>+E31/21*2</f>
        <v>30744.380952380954</v>
      </c>
      <c r="G31" s="412">
        <f>D31*F31/12</f>
        <v>289509.58730158734</v>
      </c>
      <c r="H31" s="412">
        <f>G31*12</f>
        <v>3474115.047619048</v>
      </c>
      <c r="I31" s="404">
        <v>113</v>
      </c>
      <c r="J31" s="412">
        <f>AVERAGE('Ինքնավար, հայեցող., վարչ. պաշտ.'!X302:X315)</f>
        <v>322816</v>
      </c>
      <c r="K31" s="412">
        <f>+J31/21*2</f>
        <v>30744.380952380954</v>
      </c>
      <c r="L31" s="412">
        <f>I31*K31/12</f>
        <v>289509.58730158734</v>
      </c>
      <c r="M31" s="412">
        <f>L31*12</f>
        <v>3474115.047619048</v>
      </c>
      <c r="N31" s="1129"/>
      <c r="O31" s="1112"/>
      <c r="P31" s="408"/>
      <c r="Q31" s="404">
        <v>113</v>
      </c>
      <c r="R31" s="412">
        <f>AVERAGE('Ինքնավար, հայեցող., վարչ. պաշտ.'!AK302:AK315)</f>
        <v>322816</v>
      </c>
      <c r="S31" s="412">
        <f>+R31/21*2</f>
        <v>30744.380952380954</v>
      </c>
      <c r="T31" s="412">
        <f>Q31*S31/12</f>
        <v>289509.58730158734</v>
      </c>
      <c r="U31" s="412">
        <f>T31*12</f>
        <v>3474115.047619048</v>
      </c>
      <c r="V31" s="404">
        <v>112</v>
      </c>
      <c r="W31" s="412">
        <f>AVERAGE('Ինքնավար, հայեցող., վարչ. պաշտ.'!AX302:AX315)</f>
        <v>322816</v>
      </c>
      <c r="X31" s="412">
        <f>+W31/21*2</f>
        <v>30744.380952380954</v>
      </c>
      <c r="Y31" s="412">
        <f>V31*X31/12</f>
        <v>286947.55555555556</v>
      </c>
      <c r="Z31" s="412">
        <f>Y31*12</f>
        <v>3443370.666666667</v>
      </c>
    </row>
    <row r="32" spans="1:26" s="410" customFormat="1" ht="16.5" customHeight="1">
      <c r="A32" s="1128"/>
      <c r="B32" s="1112"/>
      <c r="C32" s="716" t="s">
        <v>2153</v>
      </c>
      <c r="D32" s="404">
        <v>113</v>
      </c>
      <c r="E32" s="412">
        <f>AVERAGE(ԾԱՌԱՅՈՂ!N676:N713)</f>
        <v>189323.78947368421</v>
      </c>
      <c r="F32" s="412">
        <f>+E32/21*2*3</f>
        <v>54092.511278195481</v>
      </c>
      <c r="G32" s="715">
        <f t="shared" si="1"/>
        <v>509371.14786967408</v>
      </c>
      <c r="H32" s="714">
        <f t="shared" si="5"/>
        <v>6112453.7744360892</v>
      </c>
      <c r="I32" s="404">
        <v>113</v>
      </c>
      <c r="J32" s="412">
        <f>AVERAGE(ԾԱՌԱՅՈՂ!X676:X713)</f>
        <v>191841.68421052632</v>
      </c>
      <c r="K32" s="412">
        <f>+J32/21*2*3</f>
        <v>54811.909774436092</v>
      </c>
      <c r="L32" s="715">
        <f t="shared" ref="L32:L33" si="42">I32*K32/12</f>
        <v>516145.48370927316</v>
      </c>
      <c r="M32" s="714">
        <f t="shared" ref="M32:M33" si="43">L32*12</f>
        <v>6193745.8045112779</v>
      </c>
      <c r="N32" s="1129"/>
      <c r="O32" s="1129"/>
      <c r="P32" s="716" t="s">
        <v>23</v>
      </c>
      <c r="Q32" s="404">
        <v>113</v>
      </c>
      <c r="R32" s="412">
        <f>AVERAGE(ԾԱՌԱՅՈՂ!AH676:AH713)</f>
        <v>194622.31578947368</v>
      </c>
      <c r="S32" s="412">
        <f>+R32/21*2*3</f>
        <v>55606.375939849626</v>
      </c>
      <c r="T32" s="715">
        <f t="shared" ref="T32:T33" si="44">Q32*S32/12</f>
        <v>523626.70676691731</v>
      </c>
      <c r="U32" s="714">
        <f t="shared" ref="U32:U33" si="45">T32*12</f>
        <v>6283520.4812030075</v>
      </c>
      <c r="V32" s="404">
        <v>112</v>
      </c>
      <c r="W32" s="412">
        <f>AVERAGE(ԾԱՌԱՅՈՂ!AR676:AR713)</f>
        <v>195804.63157894736</v>
      </c>
      <c r="X32" s="412">
        <f>+W32/21*2*3</f>
        <v>55944.180451127817</v>
      </c>
      <c r="Y32" s="715">
        <f t="shared" ref="Y32:Y33" si="46">V32*X32/12</f>
        <v>522145.68421052629</v>
      </c>
      <c r="Z32" s="714">
        <f t="shared" ref="Z32:Z33" si="47">Y32*12</f>
        <v>6265748.2105263155</v>
      </c>
    </row>
    <row r="33" spans="1:26" s="410" customFormat="1" ht="16.5" customHeight="1">
      <c r="A33" s="1128">
        <v>8</v>
      </c>
      <c r="B33" s="1112" t="str">
        <f>ԴԱՏԱՎՈՐ!F272</f>
        <v>Սյունիքի մարզի  առաջին ատյանի ընդհանուր իրավասության դատարան</v>
      </c>
      <c r="C33" s="713" t="s">
        <v>22</v>
      </c>
      <c r="D33" s="404">
        <v>113</v>
      </c>
      <c r="E33" s="412">
        <f>AVERAGE(ԴԱՏԱՎՈՐ!K275:K287)</f>
        <v>838400</v>
      </c>
      <c r="F33" s="412">
        <f>+E33/21*1</f>
        <v>39923.809523809527</v>
      </c>
      <c r="G33" s="715">
        <f t="shared" si="1"/>
        <v>375949.20634920639</v>
      </c>
      <c r="H33" s="714">
        <f t="shared" si="5"/>
        <v>4511390.4761904767</v>
      </c>
      <c r="I33" s="404">
        <v>113</v>
      </c>
      <c r="J33" s="412">
        <f>AVERAGE(ԴԱՏԱՎՈՐ!W275:W287)</f>
        <v>838400</v>
      </c>
      <c r="K33" s="412">
        <f>+J33/21*2</f>
        <v>79847.619047619053</v>
      </c>
      <c r="L33" s="715">
        <f t="shared" si="42"/>
        <v>751898.41269841278</v>
      </c>
      <c r="M33" s="714">
        <f t="shared" si="43"/>
        <v>9022780.9523809534</v>
      </c>
      <c r="N33" s="1129">
        <f>A33</f>
        <v>8</v>
      </c>
      <c r="O33" s="1112" t="str">
        <f>B33</f>
        <v>Սյունիքի մարզի  առաջին ատյանի ընդհանուր իրավասության դատարան</v>
      </c>
      <c r="P33" s="713" t="s">
        <v>22</v>
      </c>
      <c r="Q33" s="404">
        <v>113</v>
      </c>
      <c r="R33" s="412">
        <f>AVERAGE(ԴԱՏԱՎՈՐ!AI275:AI287)</f>
        <v>838400</v>
      </c>
      <c r="S33" s="412">
        <f>+R33/21*2</f>
        <v>79847.619047619053</v>
      </c>
      <c r="T33" s="715">
        <f t="shared" si="44"/>
        <v>751898.41269841278</v>
      </c>
      <c r="U33" s="714">
        <f t="shared" si="45"/>
        <v>9022780.9523809534</v>
      </c>
      <c r="V33" s="404">
        <v>112</v>
      </c>
      <c r="W33" s="412">
        <f>AVERAGE(ԴԱՏԱՎՈՐ!AU275:AU287)</f>
        <v>838400</v>
      </c>
      <c r="X33" s="412">
        <f>+W33/21*2</f>
        <v>79847.619047619053</v>
      </c>
      <c r="Y33" s="715">
        <f t="shared" si="46"/>
        <v>745244.4444444445</v>
      </c>
      <c r="Z33" s="714">
        <f t="shared" si="47"/>
        <v>8942933.333333334</v>
      </c>
    </row>
    <row r="34" spans="1:26" s="410" customFormat="1" ht="16.5" customHeight="1">
      <c r="A34" s="1128"/>
      <c r="B34" s="1112"/>
      <c r="C34" s="716" t="s">
        <v>2152</v>
      </c>
      <c r="D34" s="404">
        <v>113</v>
      </c>
      <c r="E34" s="412">
        <f>AVERAGE('Ինքնավար, հայեցող., վարչ. պաշտ.'!K321:K332)</f>
        <v>322816</v>
      </c>
      <c r="F34" s="412">
        <f>+E34/21*2</f>
        <v>30744.380952380954</v>
      </c>
      <c r="G34" s="412">
        <f>D34*F34/12</f>
        <v>289509.58730158734</v>
      </c>
      <c r="H34" s="412">
        <f>G34*12</f>
        <v>3474115.047619048</v>
      </c>
      <c r="I34" s="404">
        <v>113</v>
      </c>
      <c r="J34" s="412">
        <f>AVERAGE('Ինքնավար, հայեցող., վարչ. պաշտ.'!X321:X332)</f>
        <v>322816</v>
      </c>
      <c r="K34" s="412">
        <f>+J34/21*2</f>
        <v>30744.380952380954</v>
      </c>
      <c r="L34" s="412">
        <f>I34*K34/12</f>
        <v>289509.58730158734</v>
      </c>
      <c r="M34" s="412">
        <f>L34*12</f>
        <v>3474115.047619048</v>
      </c>
      <c r="N34" s="1129"/>
      <c r="O34" s="1112"/>
      <c r="P34" s="408"/>
      <c r="Q34" s="404">
        <v>113</v>
      </c>
      <c r="R34" s="412">
        <f>AVERAGE('Ինքնավար, հայեցող., վարչ. պաշտ.'!AK321:AK332)</f>
        <v>322816</v>
      </c>
      <c r="S34" s="412">
        <f>+R34/21*2</f>
        <v>30744.380952380954</v>
      </c>
      <c r="T34" s="412">
        <f>Q34*S34/12</f>
        <v>289509.58730158734</v>
      </c>
      <c r="U34" s="412">
        <f>T34*12</f>
        <v>3474115.047619048</v>
      </c>
      <c r="V34" s="404">
        <v>112</v>
      </c>
      <c r="W34" s="412">
        <f>AVERAGE('Ինքնավար, հայեցող., վարչ. պաշտ.'!AX321:AX332)</f>
        <v>322816</v>
      </c>
      <c r="X34" s="412">
        <f>+W34/21*2</f>
        <v>30744.380952380954</v>
      </c>
      <c r="Y34" s="412">
        <f>V34*X34/12</f>
        <v>286947.55555555556</v>
      </c>
      <c r="Z34" s="412">
        <f>Y34*12</f>
        <v>3443370.666666667</v>
      </c>
    </row>
    <row r="35" spans="1:26" s="410" customFormat="1" ht="16.5" customHeight="1">
      <c r="A35" s="1128"/>
      <c r="B35" s="1112"/>
      <c r="C35" s="716" t="s">
        <v>2153</v>
      </c>
      <c r="D35" s="404">
        <v>113</v>
      </c>
      <c r="E35" s="412">
        <f>AVERAGE(ԾԱՌԱՅՈՂ!N721:N756)</f>
        <v>183040</v>
      </c>
      <c r="F35" s="412">
        <f>+E35/21*2*3</f>
        <v>52297.142857142862</v>
      </c>
      <c r="G35" s="715">
        <f t="shared" si="1"/>
        <v>492464.76190476195</v>
      </c>
      <c r="H35" s="714">
        <f t="shared" si="5"/>
        <v>5909577.1428571437</v>
      </c>
      <c r="I35" s="404">
        <v>113</v>
      </c>
      <c r="J35" s="412">
        <f>AVERAGE(ԾԱՌԱՅՈՂ!X721:X756)</f>
        <v>185720.88888888888</v>
      </c>
      <c r="K35" s="412">
        <f>+J35/21*2*3</f>
        <v>53063.111111111102</v>
      </c>
      <c r="L35" s="715">
        <f t="shared" ref="L35:L36" si="48">I35*K35/12</f>
        <v>499677.62962962949</v>
      </c>
      <c r="M35" s="714">
        <f t="shared" ref="M35:M36" si="49">L35*12</f>
        <v>5996131.5555555541</v>
      </c>
      <c r="N35" s="1129"/>
      <c r="O35" s="1129"/>
      <c r="P35" s="716" t="s">
        <v>23</v>
      </c>
      <c r="Q35" s="404">
        <v>113</v>
      </c>
      <c r="R35" s="412">
        <f>AVERAGE(ԾԱՌԱՅՈՂ!AH721:AH756)</f>
        <v>188887.11111111112</v>
      </c>
      <c r="S35" s="412">
        <f>+R35/21*2*3</f>
        <v>53967.746031746035</v>
      </c>
      <c r="T35" s="715">
        <f t="shared" ref="T35:T36" si="50">Q35*S35/12</f>
        <v>508196.27513227519</v>
      </c>
      <c r="U35" s="714">
        <f t="shared" ref="U35:U36" si="51">T35*12</f>
        <v>6098355.3015873022</v>
      </c>
      <c r="V35" s="404">
        <v>112</v>
      </c>
      <c r="W35" s="412">
        <f>AVERAGE(ԾԱՌԱՅՈՂ!AR721:AR756)</f>
        <v>190897.77777777778</v>
      </c>
      <c r="X35" s="412">
        <f>+W35/21*2*3</f>
        <v>54542.222222222219</v>
      </c>
      <c r="Y35" s="715">
        <f t="shared" ref="Y35:Y36" si="52">V35*X35/12</f>
        <v>509060.74074074067</v>
      </c>
      <c r="Z35" s="714">
        <f t="shared" ref="Z35:Z36" si="53">Y35*12</f>
        <v>6108728.8888888881</v>
      </c>
    </row>
    <row r="36" spans="1:26" s="410" customFormat="1" ht="16.5" customHeight="1">
      <c r="A36" s="1128">
        <v>9</v>
      </c>
      <c r="B36" s="1112" t="str">
        <f>ԴԱՏԱՎՈՐ!F291</f>
        <v>Տավուշի մարզի առաջին ատյանի ընդհանուր իրավասության դատարան</v>
      </c>
      <c r="C36" s="713" t="s">
        <v>22</v>
      </c>
      <c r="D36" s="404">
        <v>113</v>
      </c>
      <c r="E36" s="412">
        <f>AVERAGE(ԴԱՏԱՎՈՐ!K294:K300)</f>
        <v>843885.71428571432</v>
      </c>
      <c r="F36" s="412">
        <f>+E36/21*1</f>
        <v>40185.034013605444</v>
      </c>
      <c r="G36" s="715">
        <f t="shared" si="1"/>
        <v>378409.07029478461</v>
      </c>
      <c r="H36" s="714">
        <f t="shared" si="5"/>
        <v>4540908.8435374154</v>
      </c>
      <c r="I36" s="404">
        <v>113</v>
      </c>
      <c r="J36" s="412">
        <f>AVERAGE(ԴԱՏԱՎՈՐ!W294:W300)</f>
        <v>843885.71428571432</v>
      </c>
      <c r="K36" s="412">
        <f>+J36/21*2</f>
        <v>80370.068027210888</v>
      </c>
      <c r="L36" s="715">
        <f t="shared" si="48"/>
        <v>756818.14058956923</v>
      </c>
      <c r="M36" s="714">
        <f t="shared" si="49"/>
        <v>9081817.6870748308</v>
      </c>
      <c r="N36" s="1129">
        <f>A36</f>
        <v>9</v>
      </c>
      <c r="O36" s="1112" t="str">
        <f>B36</f>
        <v>Տավուշի մարզի առաջին ատյանի ընդհանուր իրավասության դատարան</v>
      </c>
      <c r="P36" s="713" t="s">
        <v>22</v>
      </c>
      <c r="Q36" s="404">
        <v>113</v>
      </c>
      <c r="R36" s="412">
        <f>AVERAGE(ԴԱՏԱՎՈՐ!AI294:AI300)</f>
        <v>843885.71428571432</v>
      </c>
      <c r="S36" s="412">
        <f>+R36/21*2</f>
        <v>80370.068027210888</v>
      </c>
      <c r="T36" s="715">
        <f t="shared" si="50"/>
        <v>756818.14058956923</v>
      </c>
      <c r="U36" s="714">
        <f t="shared" si="51"/>
        <v>9081817.6870748308</v>
      </c>
      <c r="V36" s="404">
        <v>112</v>
      </c>
      <c r="W36" s="412">
        <f>AVERAGE(ԴԱՏԱՎՈՐ!AU294:AU300)</f>
        <v>843885.71428571432</v>
      </c>
      <c r="X36" s="412">
        <f>+W36/21*2</f>
        <v>80370.068027210888</v>
      </c>
      <c r="Y36" s="715">
        <f t="shared" si="52"/>
        <v>750120.63492063491</v>
      </c>
      <c r="Z36" s="714">
        <f t="shared" si="53"/>
        <v>9001447.6190476194</v>
      </c>
    </row>
    <row r="37" spans="1:26" s="410" customFormat="1" ht="16.5" customHeight="1">
      <c r="A37" s="1128"/>
      <c r="B37" s="1112"/>
      <c r="C37" s="716" t="s">
        <v>2152</v>
      </c>
      <c r="D37" s="404">
        <v>113</v>
      </c>
      <c r="E37" s="412">
        <f>AVERAGE('Ինքնավար, հայեցող., վարչ. պաշտ.'!N340:N344)</f>
        <v>322816</v>
      </c>
      <c r="F37" s="412">
        <f>+E37/21*2</f>
        <v>30744.380952380954</v>
      </c>
      <c r="G37" s="412">
        <f>D37*F37/12</f>
        <v>289509.58730158734</v>
      </c>
      <c r="H37" s="412">
        <f>G37*12</f>
        <v>3474115.047619048</v>
      </c>
      <c r="I37" s="404">
        <v>113</v>
      </c>
      <c r="J37" s="412">
        <f>AVERAGE('Ինքնավար, հայեցող., վարչ. պաշտ.'!X340:X344)</f>
        <v>322816</v>
      </c>
      <c r="K37" s="412">
        <f>+J37/21*2</f>
        <v>30744.380952380954</v>
      </c>
      <c r="L37" s="412">
        <f>I37*K37/12</f>
        <v>289509.58730158734</v>
      </c>
      <c r="M37" s="412">
        <f>L37*12</f>
        <v>3474115.047619048</v>
      </c>
      <c r="N37" s="1129"/>
      <c r="O37" s="1112"/>
      <c r="P37" s="408"/>
      <c r="Q37" s="404">
        <v>113</v>
      </c>
      <c r="R37" s="412">
        <f>AVERAGE('Ինքնավար, հայեցող., վարչ. պաշտ.'!AK340:AK344)</f>
        <v>322816</v>
      </c>
      <c r="S37" s="412">
        <f>+R37/21*2</f>
        <v>30744.380952380954</v>
      </c>
      <c r="T37" s="412">
        <f>Q37*S37/12</f>
        <v>289509.58730158734</v>
      </c>
      <c r="U37" s="412">
        <f>T37*12</f>
        <v>3474115.047619048</v>
      </c>
      <c r="V37" s="404">
        <v>112</v>
      </c>
      <c r="W37" s="412">
        <f>AVERAGE('Ինքնավար, հայեցող., վարչ. պաշտ.'!AX340:AX344)</f>
        <v>322816</v>
      </c>
      <c r="X37" s="412">
        <f>+W37/21*2</f>
        <v>30744.380952380954</v>
      </c>
      <c r="Y37" s="412">
        <f>V37*X37/12</f>
        <v>286947.55555555556</v>
      </c>
      <c r="Z37" s="412">
        <f>Y37*12</f>
        <v>3443370.666666667</v>
      </c>
    </row>
    <row r="38" spans="1:26" s="410" customFormat="1" ht="16.5" customHeight="1">
      <c r="A38" s="1128"/>
      <c r="B38" s="1112"/>
      <c r="C38" s="716" t="s">
        <v>2153</v>
      </c>
      <c r="D38" s="404">
        <v>113</v>
      </c>
      <c r="E38" s="412">
        <f>AVERAGE(ԾԱՌԱՅՈՂ!N764:N788)</f>
        <v>199613.44</v>
      </c>
      <c r="F38" s="412">
        <f>+E38/21*2*3</f>
        <v>57032.411428571424</v>
      </c>
      <c r="G38" s="715">
        <f t="shared" si="1"/>
        <v>537055.20761904761</v>
      </c>
      <c r="H38" s="714">
        <f t="shared" si="5"/>
        <v>6444662.4914285708</v>
      </c>
      <c r="I38" s="404">
        <v>113</v>
      </c>
      <c r="J38" s="412">
        <f>AVERAGE(ԾԱՌԱՅՈՂ!X764:X788)</f>
        <v>202575.35999999999</v>
      </c>
      <c r="K38" s="412">
        <f>+J38/21*2*3</f>
        <v>57878.674285714282</v>
      </c>
      <c r="L38" s="715">
        <f t="shared" ref="L38" si="54">I38*K38/12</f>
        <v>545024.18285714288</v>
      </c>
      <c r="M38" s="714">
        <f t="shared" ref="M38" si="55">L38*12</f>
        <v>6540290.194285715</v>
      </c>
      <c r="N38" s="1129"/>
      <c r="O38" s="1129"/>
      <c r="P38" s="716" t="s">
        <v>23</v>
      </c>
      <c r="Q38" s="404">
        <v>113</v>
      </c>
      <c r="R38" s="412">
        <f>AVERAGE(ԾԱՌԱՅՈՂ!AH764:AH788)</f>
        <v>205770.23999999999</v>
      </c>
      <c r="S38" s="412">
        <f>+R38/21*2*3</f>
        <v>58791.497142857144</v>
      </c>
      <c r="T38" s="715">
        <f t="shared" ref="T38" si="56">Q38*S38/12</f>
        <v>553619.93142857146</v>
      </c>
      <c r="U38" s="714">
        <f t="shared" ref="U38" si="57">T38*12</f>
        <v>6643439.1771428576</v>
      </c>
      <c r="V38" s="404">
        <v>112</v>
      </c>
      <c r="W38" s="412">
        <f>AVERAGE(ԾԱՌԱՅՈՂ!AR764:AR788)</f>
        <v>208099.84</v>
      </c>
      <c r="X38" s="412">
        <f>+W38/21*2*3</f>
        <v>59457.097142857136</v>
      </c>
      <c r="Y38" s="715">
        <f t="shared" ref="Y38" si="58">V38*X38/12</f>
        <v>554932.90666666662</v>
      </c>
      <c r="Z38" s="714">
        <f t="shared" ref="Z38" si="59">Y38*12</f>
        <v>6659194.879999999</v>
      </c>
    </row>
    <row r="39" spans="1:26" s="410" customFormat="1" ht="16.5" customHeight="1">
      <c r="A39" s="1128">
        <v>10</v>
      </c>
      <c r="B39" s="1112" t="str">
        <f>+ԴԱՏԱՎՈՐ!F325</f>
        <v>Հակակոռուպցիոն դատարան</v>
      </c>
      <c r="C39" s="713" t="s">
        <v>22</v>
      </c>
      <c r="D39" s="404">
        <v>113</v>
      </c>
      <c r="E39" s="412">
        <f>AVERAGE(ԴԱՏԱՎՈՐ!K328:K343)</f>
        <v>837200</v>
      </c>
      <c r="F39" s="412">
        <f>+E39/21*1*4</f>
        <v>159466.66666666666</v>
      </c>
      <c r="G39" s="715">
        <f t="shared" ref="G39:G44" si="60">D39*F39/12</f>
        <v>1501644.4444444443</v>
      </c>
      <c r="H39" s="714">
        <f>G39*12.12</f>
        <v>18199930.666666664</v>
      </c>
      <c r="I39" s="404">
        <v>113</v>
      </c>
      <c r="J39" s="412">
        <f>AVERAGE(ԴԱՏԱՎՈՐ!W328:W343)</f>
        <v>837200</v>
      </c>
      <c r="K39" s="412">
        <f>+J39/21*2</f>
        <v>79733.333333333328</v>
      </c>
      <c r="L39" s="715">
        <f t="shared" ref="L39:L44" si="61">I39*K39/12</f>
        <v>750822.22222222213</v>
      </c>
      <c r="M39" s="714">
        <f>L39*12.12</f>
        <v>9099965.3333333321</v>
      </c>
      <c r="N39" s="1129">
        <f>A39</f>
        <v>10</v>
      </c>
      <c r="O39" s="1112" t="str">
        <f>B39</f>
        <v>Հակակոռուպցիոն դատարան</v>
      </c>
      <c r="P39" s="713" t="s">
        <v>22</v>
      </c>
      <c r="Q39" s="404">
        <v>113</v>
      </c>
      <c r="R39" s="412">
        <f>AVERAGE(ԴԱՏԱՎՈՐ!AI328:AI343)</f>
        <v>837200</v>
      </c>
      <c r="S39" s="412">
        <f>+R39/21*2</f>
        <v>79733.333333333328</v>
      </c>
      <c r="T39" s="715">
        <f t="shared" ref="T39:T44" si="62">Q39*S39/12</f>
        <v>750822.22222222213</v>
      </c>
      <c r="U39" s="714">
        <f>T39*12.12</f>
        <v>9099965.3333333321</v>
      </c>
      <c r="V39" s="404">
        <v>112</v>
      </c>
      <c r="W39" s="412">
        <f>AVERAGE(ԴԱՏԱՎՈՐ!AU328:AU343)</f>
        <v>837200</v>
      </c>
      <c r="X39" s="412">
        <f>+W39/21*2</f>
        <v>79733.333333333328</v>
      </c>
      <c r="Y39" s="715">
        <f t="shared" ref="Y39:Y44" si="63">V39*X39/12</f>
        <v>744177.77777777764</v>
      </c>
      <c r="Z39" s="714">
        <f>Y39*12.12</f>
        <v>9019434.6666666642</v>
      </c>
    </row>
    <row r="40" spans="1:26" s="410" customFormat="1" ht="16.5" customHeight="1">
      <c r="A40" s="1128"/>
      <c r="B40" s="1112"/>
      <c r="C40" s="716" t="s">
        <v>2152</v>
      </c>
      <c r="D40" s="404">
        <v>113</v>
      </c>
      <c r="E40" s="412">
        <f>AVERAGE('Ինքնավար, հայեցող., վարչ. պաշտ.'!K368:K383)</f>
        <v>322816</v>
      </c>
      <c r="F40" s="412">
        <f>+E40/21*2*4</f>
        <v>122977.52380952382</v>
      </c>
      <c r="G40" s="412">
        <f t="shared" si="60"/>
        <v>1158038.3492063493</v>
      </c>
      <c r="H40" s="412">
        <f>G40*12</f>
        <v>13896460.190476192</v>
      </c>
      <c r="I40" s="404">
        <v>113</v>
      </c>
      <c r="J40" s="412">
        <f>AVERAGE('Ինքնավար, հայեցող., վարչ. պաշտ.'!X368:X383)</f>
        <v>322816</v>
      </c>
      <c r="K40" s="412">
        <f>+J40/21*2</f>
        <v>30744.380952380954</v>
      </c>
      <c r="L40" s="412">
        <f t="shared" si="61"/>
        <v>289509.58730158734</v>
      </c>
      <c r="M40" s="412">
        <f>L40*12</f>
        <v>3474115.047619048</v>
      </c>
      <c r="N40" s="1129"/>
      <c r="O40" s="1112"/>
      <c r="P40" s="408"/>
      <c r="Q40" s="404">
        <v>113</v>
      </c>
      <c r="R40" s="412">
        <f>AVERAGE('Ինքնավար, հայեցող., վարչ. պաշտ.'!AK368:AK383)</f>
        <v>322816</v>
      </c>
      <c r="S40" s="412">
        <f>+R40/21*2</f>
        <v>30744.380952380954</v>
      </c>
      <c r="T40" s="412">
        <f t="shared" si="62"/>
        <v>289509.58730158734</v>
      </c>
      <c r="U40" s="412">
        <f>T40*12</f>
        <v>3474115.047619048</v>
      </c>
      <c r="V40" s="404">
        <v>112</v>
      </c>
      <c r="W40" s="412">
        <f>AVERAGE('Ինքնավար, հայեցող., վարչ. պաշտ.'!AX368:AX383)</f>
        <v>322816</v>
      </c>
      <c r="X40" s="412">
        <f>+W40/21*2</f>
        <v>30744.380952380954</v>
      </c>
      <c r="Y40" s="412">
        <f t="shared" si="63"/>
        <v>286947.55555555556</v>
      </c>
      <c r="Z40" s="412">
        <f>Y40*12</f>
        <v>3443370.666666667</v>
      </c>
    </row>
    <row r="41" spans="1:26" s="410" customFormat="1" ht="16.5" customHeight="1">
      <c r="A41" s="1128"/>
      <c r="B41" s="1112"/>
      <c r="C41" s="716" t="s">
        <v>2153</v>
      </c>
      <c r="D41" s="404">
        <v>113</v>
      </c>
      <c r="E41" s="412">
        <f>AVERAGE(ԾԱՌԱՅՈՂ!N845:N892)</f>
        <v>183854.66666666666</v>
      </c>
      <c r="F41" s="412">
        <f>+E41/21*2*5</f>
        <v>87549.841269841272</v>
      </c>
      <c r="G41" s="715">
        <f t="shared" si="60"/>
        <v>824427.67195767199</v>
      </c>
      <c r="H41" s="714">
        <f>G41*12.12</f>
        <v>9992063.3841269836</v>
      </c>
      <c r="I41" s="404">
        <v>113</v>
      </c>
      <c r="J41" s="412">
        <f>AVERAGE(ԾԱՌԱՅՈՂ!X845:X892)</f>
        <v>187581.33333333334</v>
      </c>
      <c r="K41" s="412">
        <f>+J41/21*2*3</f>
        <v>53594.666666666672</v>
      </c>
      <c r="L41" s="715">
        <f t="shared" si="61"/>
        <v>504683.11111111118</v>
      </c>
      <c r="M41" s="714">
        <f>L41*12.12</f>
        <v>6116759.3066666676</v>
      </c>
      <c r="N41" s="1129"/>
      <c r="O41" s="1112"/>
      <c r="P41" s="716" t="s">
        <v>23</v>
      </c>
      <c r="Q41" s="404">
        <v>113</v>
      </c>
      <c r="R41" s="412">
        <f>AVERAGE(ԾԱՌԱՅՈՂ!AH845:AH892)</f>
        <v>192486.66666666666</v>
      </c>
      <c r="S41" s="412">
        <f>+R41/21*2*3</f>
        <v>54996.190476190473</v>
      </c>
      <c r="T41" s="715">
        <f t="shared" si="62"/>
        <v>517880.79365079361</v>
      </c>
      <c r="U41" s="714">
        <f>T41*12.12</f>
        <v>6276715.2190476181</v>
      </c>
      <c r="V41" s="404">
        <v>112</v>
      </c>
      <c r="W41" s="412">
        <f>AVERAGE(ԾԱՌԱՅՈՂ!AR845:AR892)</f>
        <v>194809.33333333334</v>
      </c>
      <c r="X41" s="412">
        <f>+W41/21*2*3</f>
        <v>55659.809523809527</v>
      </c>
      <c r="Y41" s="715">
        <f t="shared" si="63"/>
        <v>519491.55555555556</v>
      </c>
      <c r="Z41" s="714">
        <f>Y41*12.12</f>
        <v>6296237.6533333333</v>
      </c>
    </row>
    <row r="42" spans="1:26" s="410" customFormat="1" ht="21.75" customHeight="1">
      <c r="A42" s="1128">
        <v>11</v>
      </c>
      <c r="B42" s="1112" t="str">
        <f>+ԴԱՏԱՎՈՐ!F411</f>
        <v>Երևան քաղաքի առաջին ատյանի ընդհանուր իրավասության քրեական դատարան</v>
      </c>
      <c r="C42" s="713" t="s">
        <v>22</v>
      </c>
      <c r="D42" s="404">
        <v>113</v>
      </c>
      <c r="E42" s="412">
        <f>AVERAGE(ԴԱՏԱՎՈՐ!K414:K456)</f>
        <v>1628342.857142857</v>
      </c>
      <c r="F42" s="412">
        <f>+E42/21*1*7</f>
        <v>542780.95238095231</v>
      </c>
      <c r="G42" s="412">
        <f t="shared" si="60"/>
        <v>5111187.3015873013</v>
      </c>
      <c r="H42" s="412">
        <f>G42*12</f>
        <v>61334247.619047612</v>
      </c>
      <c r="I42" s="404">
        <v>113</v>
      </c>
      <c r="J42" s="412">
        <f>AVERAGE(ԴԱՏԱՎՈՐ!W414:W456)</f>
        <v>1628342.857142857</v>
      </c>
      <c r="K42" s="412">
        <f>+J42/21*2*5</f>
        <v>775401.36054421763</v>
      </c>
      <c r="L42" s="412">
        <f t="shared" si="61"/>
        <v>7301696.1451247158</v>
      </c>
      <c r="M42" s="412">
        <f>L42*12</f>
        <v>87620353.741496593</v>
      </c>
      <c r="N42" s="406"/>
      <c r="O42" s="407"/>
      <c r="P42" s="408"/>
      <c r="Q42" s="404">
        <v>113</v>
      </c>
      <c r="R42" s="412">
        <f>AVERAGE(ԴԱՏԱՎՈՐ!AI414:AI456)</f>
        <v>1628342.857142857</v>
      </c>
      <c r="S42" s="412">
        <f>+R42/21*2*5</f>
        <v>775401.36054421763</v>
      </c>
      <c r="T42" s="412">
        <f t="shared" si="62"/>
        <v>7301696.1451247158</v>
      </c>
      <c r="U42" s="412">
        <f>T42*12</f>
        <v>87620353.741496593</v>
      </c>
      <c r="V42" s="404">
        <v>112</v>
      </c>
      <c r="W42" s="412">
        <f>AVERAGE(ԴԱՏԱՎՈՐ!AU414:AU456)</f>
        <v>1628342.857142857</v>
      </c>
      <c r="X42" s="412">
        <f>+W42/21*2*5</f>
        <v>775401.36054421763</v>
      </c>
      <c r="Y42" s="412">
        <f t="shared" si="63"/>
        <v>7237079.3650793647</v>
      </c>
      <c r="Z42" s="412">
        <f>Y42*12</f>
        <v>86844952.380952373</v>
      </c>
    </row>
    <row r="43" spans="1:26" s="410" customFormat="1" ht="16.5" customHeight="1">
      <c r="A43" s="1128"/>
      <c r="B43" s="1112"/>
      <c r="C43" s="716" t="s">
        <v>2152</v>
      </c>
      <c r="D43" s="404">
        <v>113</v>
      </c>
      <c r="E43" s="412">
        <f>AVERAGE('Ինքնավար, հայեցող., վարչ. պաշտ.'!N453:N492)</f>
        <v>322816</v>
      </c>
      <c r="F43" s="412">
        <f>+E43/21*2*7</f>
        <v>215210.66666666669</v>
      </c>
      <c r="G43" s="412">
        <f t="shared" si="60"/>
        <v>2026567.1111111112</v>
      </c>
      <c r="H43" s="412">
        <f>G43*12</f>
        <v>24318805.333333336</v>
      </c>
      <c r="I43" s="404">
        <v>113</v>
      </c>
      <c r="J43" s="412">
        <f>AVERAGE('Ինքնավար, հայեցող., վարչ. պաշտ.'!X455:X492)</f>
        <v>322816</v>
      </c>
      <c r="K43" s="412">
        <f>+J43/21*2*5</f>
        <v>153721.90476190476</v>
      </c>
      <c r="L43" s="412">
        <f t="shared" si="61"/>
        <v>1447547.9365079366</v>
      </c>
      <c r="M43" s="412">
        <f>L43*12</f>
        <v>17370575.238095239</v>
      </c>
      <c r="N43" s="406"/>
      <c r="O43" s="407"/>
      <c r="P43" s="408"/>
      <c r="Q43" s="404">
        <v>113</v>
      </c>
      <c r="R43" s="412">
        <f>AVERAGE('Ինքնավար, հայեցող., վարչ. պաշտ.'!AK455:AK492)</f>
        <v>322816</v>
      </c>
      <c r="S43" s="412">
        <f>+R43/21*2*5</f>
        <v>153721.90476190476</v>
      </c>
      <c r="T43" s="412">
        <f t="shared" si="62"/>
        <v>1447547.9365079366</v>
      </c>
      <c r="U43" s="412">
        <f>T43*12</f>
        <v>17370575.238095239</v>
      </c>
      <c r="V43" s="404">
        <v>112</v>
      </c>
      <c r="W43" s="412">
        <f>AVERAGE('Ինքնավար, հայեցող., վարչ. պաշտ.'!AX455:AX492)</f>
        <v>322816</v>
      </c>
      <c r="X43" s="412">
        <f>+W43/21*2*5</f>
        <v>153721.90476190476</v>
      </c>
      <c r="Y43" s="412">
        <f t="shared" si="63"/>
        <v>1434737.7777777778</v>
      </c>
      <c r="Z43" s="412">
        <f>Y43*12</f>
        <v>17216853.333333332</v>
      </c>
    </row>
    <row r="44" spans="1:26" s="410" customFormat="1" ht="16.5" customHeight="1">
      <c r="A44" s="1128"/>
      <c r="B44" s="1112"/>
      <c r="C44" s="716" t="s">
        <v>2153</v>
      </c>
      <c r="D44" s="404">
        <v>113</v>
      </c>
      <c r="E44" s="412">
        <f>AVERAGE(ԾԱՌԱՅՈՂ!N1061:N1173)</f>
        <v>190056.77876106196</v>
      </c>
      <c r="F44" s="412">
        <f>+E44/21*2*15</f>
        <v>271509.68394437421</v>
      </c>
      <c r="G44" s="412">
        <f t="shared" si="60"/>
        <v>2556716.1904761903</v>
      </c>
      <c r="H44" s="412">
        <f>G44*12</f>
        <v>30680594.285714284</v>
      </c>
      <c r="I44" s="404">
        <v>113</v>
      </c>
      <c r="J44" s="412">
        <f>AVERAGE(ԾԱՌԱՅՈՂ!X1061:X1173)</f>
        <v>193848.63716814161</v>
      </c>
      <c r="K44" s="412">
        <f>+J44/21*2*15</f>
        <v>276926.62452591659</v>
      </c>
      <c r="L44" s="412">
        <f t="shared" si="61"/>
        <v>2607725.7142857146</v>
      </c>
      <c r="M44" s="412">
        <f>L44*12</f>
        <v>31292708.571428575</v>
      </c>
      <c r="N44" s="406"/>
      <c r="O44" s="407"/>
      <c r="P44" s="408"/>
      <c r="Q44" s="404">
        <v>113</v>
      </c>
      <c r="R44" s="412">
        <f>AVERAGE(ԾԱՌԱՅՈՂ!AH1061:AH1173)</f>
        <v>198222.15929203539</v>
      </c>
      <c r="S44" s="412">
        <f>+R44/21*2*15</f>
        <v>283174.51327433629</v>
      </c>
      <c r="T44" s="412">
        <f t="shared" si="62"/>
        <v>2666560</v>
      </c>
      <c r="U44" s="412">
        <f>T44*12</f>
        <v>31998720</v>
      </c>
      <c r="V44" s="404">
        <v>112</v>
      </c>
      <c r="W44" s="412">
        <f>AVERAGE(ԾԱՌԱՅՈՂ!AR1061:AR1173)</f>
        <v>200607.7168141593</v>
      </c>
      <c r="X44" s="412">
        <f>+W44/21*2*15</f>
        <v>286582.45259165613</v>
      </c>
      <c r="Y44" s="412">
        <f t="shared" si="63"/>
        <v>2674769.5575221237</v>
      </c>
      <c r="Z44" s="412">
        <f>Y44*12</f>
        <v>32097234.690265484</v>
      </c>
    </row>
  </sheetData>
  <mergeCells count="46">
    <mergeCell ref="Q4:U4"/>
    <mergeCell ref="V4:Z4"/>
    <mergeCell ref="A42:A44"/>
    <mergeCell ref="B42:B44"/>
    <mergeCell ref="A12:A14"/>
    <mergeCell ref="B12:B14"/>
    <mergeCell ref="N12:N14"/>
    <mergeCell ref="O12:O14"/>
    <mergeCell ref="D4:H4"/>
    <mergeCell ref="I4:M4"/>
    <mergeCell ref="A15:A17"/>
    <mergeCell ref="B15:B17"/>
    <mergeCell ref="N15:N17"/>
    <mergeCell ref="O15:O17"/>
    <mergeCell ref="B18:B20"/>
    <mergeCell ref="N18:N20"/>
    <mergeCell ref="O18:O20"/>
    <mergeCell ref="A18:A20"/>
    <mergeCell ref="A21:A23"/>
    <mergeCell ref="B21:B23"/>
    <mergeCell ref="N21:N23"/>
    <mergeCell ref="O21:O23"/>
    <mergeCell ref="A24:A26"/>
    <mergeCell ref="B24:B26"/>
    <mergeCell ref="N24:N26"/>
    <mergeCell ref="O24:O26"/>
    <mergeCell ref="A27:A29"/>
    <mergeCell ref="B27:B29"/>
    <mergeCell ref="N27:N29"/>
    <mergeCell ref="O27:O29"/>
    <mergeCell ref="A30:A32"/>
    <mergeCell ref="B30:B32"/>
    <mergeCell ref="N30:N32"/>
    <mergeCell ref="O30:O32"/>
    <mergeCell ref="A39:A41"/>
    <mergeCell ref="B39:B41"/>
    <mergeCell ref="N39:N41"/>
    <mergeCell ref="O39:O41"/>
    <mergeCell ref="A33:A35"/>
    <mergeCell ref="B33:B35"/>
    <mergeCell ref="N33:N35"/>
    <mergeCell ref="O33:O35"/>
    <mergeCell ref="A36:A38"/>
    <mergeCell ref="B36:B38"/>
    <mergeCell ref="N36:N38"/>
    <mergeCell ref="O36:O38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topLeftCell="A4" zoomScaleNormal="100" workbookViewId="0">
      <pane xSplit="1" ySplit="1" topLeftCell="B7" activePane="bottomRight" state="frozen"/>
      <selection activeCell="A4" sqref="A4"/>
      <selection pane="topRight" activeCell="B4" sqref="B4"/>
      <selection pane="bottomLeft" activeCell="A5" sqref="A5"/>
      <selection pane="bottomRight" activeCell="D17" sqref="D17"/>
    </sheetView>
  </sheetViews>
  <sheetFormatPr defaultColWidth="9.28515625" defaultRowHeight="16.5"/>
  <cols>
    <col min="1" max="1" width="51.28515625" style="742" customWidth="1"/>
    <col min="2" max="7" width="19.85546875" style="742" customWidth="1"/>
    <col min="8" max="10" width="18.28515625" style="743" customWidth="1"/>
    <col min="11" max="16384" width="9.28515625" style="742"/>
  </cols>
  <sheetData>
    <row r="2" spans="1:10" ht="27" customHeight="1">
      <c r="A2" s="1131" t="s">
        <v>622</v>
      </c>
      <c r="B2" s="1131"/>
      <c r="C2" s="1131"/>
      <c r="D2" s="1131"/>
      <c r="E2" s="1131"/>
      <c r="F2" s="1131"/>
      <c r="G2" s="1131"/>
      <c r="H2" s="1131"/>
      <c r="I2" s="741"/>
      <c r="J2" s="741"/>
    </row>
    <row r="3" spans="1:10" ht="27" customHeight="1" thickBot="1"/>
    <row r="4" spans="1:10" ht="82.5">
      <c r="A4" s="744" t="s">
        <v>576</v>
      </c>
      <c r="B4" s="745" t="s">
        <v>2743</v>
      </c>
      <c r="C4" s="745" t="s">
        <v>2744</v>
      </c>
      <c r="D4" s="745" t="s">
        <v>2791</v>
      </c>
      <c r="E4" s="746" t="s">
        <v>1535</v>
      </c>
      <c r="F4" s="746" t="s">
        <v>2689</v>
      </c>
      <c r="G4" s="746" t="s">
        <v>2792</v>
      </c>
      <c r="H4" s="746" t="s">
        <v>1536</v>
      </c>
      <c r="I4" s="746" t="s">
        <v>2690</v>
      </c>
      <c r="J4" s="746" t="s">
        <v>2793</v>
      </c>
    </row>
    <row r="5" spans="1:10" ht="23.25" customHeight="1">
      <c r="A5" s="423" t="s">
        <v>88</v>
      </c>
      <c r="B5" s="422">
        <f>(+'Ինքնավար, հայեցող., վարչ. պաշտ.'!X32+ԾԱՌԱՅՈՂ!X138+ՏԵԽՆԻԿԱԿԱՆ!S38)*12</f>
        <v>632312052</v>
      </c>
      <c r="C5" s="422">
        <f>('Ինքնավար, հայեցող., վարչ. պաշտ.'!AK32+ԾԱՌԱՅՈՂ!AH138+ՏԵԽՆԻԿԱԿԱՆ!AA38)*12</f>
        <v>641906676</v>
      </c>
      <c r="D5" s="422">
        <f>('Ինքնավար, հայեցող., վարչ. պաշտ.'!AX32+ԾԱՌԱՅՈՂ!AR138+ՏԵԽՆԻԿԱԿԱՆ!AI38)*12</f>
        <v>650712564</v>
      </c>
      <c r="E5" s="297">
        <f>+ԱՄՓՈՓ!M11*0.1</f>
        <v>50486923.520000003</v>
      </c>
      <c r="F5" s="297">
        <f>+ԱՄՓՈՓ!AD11*0.1</f>
        <v>51732331.840000004</v>
      </c>
      <c r="G5" s="297">
        <f>+ԱՄՓՈՓ!AV11*0.1</f>
        <v>52775048.319999993</v>
      </c>
      <c r="H5" s="297">
        <f>+B5*0.16-E5</f>
        <v>50683004.800000004</v>
      </c>
      <c r="I5" s="297">
        <f>+C5*0.16-F5</f>
        <v>50972736.319999993</v>
      </c>
      <c r="J5" s="297">
        <f>+D5*0.16-G5</f>
        <v>51338961.920000017</v>
      </c>
    </row>
    <row r="6" spans="1:10" ht="23.25" customHeight="1">
      <c r="A6" s="423" t="s">
        <v>1119</v>
      </c>
      <c r="B6" s="422">
        <f>('Ինքնավար, հայեցող., վարչ. պաշտ.'!X94+ԾԱՌԱՅՈՂ!X193+ՏԵԽՆԻԿԱԿԱՆ!S78)*12</f>
        <v>424869864</v>
      </c>
      <c r="C6" s="422">
        <f>('Ինքնավար, հայեցող., վարչ. պաշտ.'!AK94+ԾԱՌԱՅՈՂ!AH193+ՏԵԽՆԻԿԱԿԱՆ!AA78)*12</f>
        <v>428633832</v>
      </c>
      <c r="D6" s="422">
        <f>('Ինքնավար, հայեցող., վարչ. պաշտ.'!AX94+ԾԱՌԱՅՈՂ!AR193+ՏԵԽՆԻԿԱԿԱՆ!AI78)*12</f>
        <v>430980072</v>
      </c>
      <c r="E6" s="297">
        <f>+ԱՄՓՈՓ!M12*0.1</f>
        <v>16891315.199999999</v>
      </c>
      <c r="F6" s="297">
        <f>+ԱՄՓՈՓ!AD12*0.1</f>
        <v>17237427.199999999</v>
      </c>
      <c r="G6" s="297">
        <f>+ԱՄՓՈՓ!AV12*0.1</f>
        <v>17645190.400000002</v>
      </c>
      <c r="H6" s="297">
        <f t="shared" ref="H6:H25" si="0">+B6*0.16-E6</f>
        <v>51087863.039999992</v>
      </c>
      <c r="I6" s="297">
        <f t="shared" ref="I6:I25" si="1">+C6*0.16-F6</f>
        <v>51343985.920000002</v>
      </c>
      <c r="J6" s="297">
        <f t="shared" ref="J6:J25" si="2">+D6*0.16-G6</f>
        <v>51311621.11999999</v>
      </c>
    </row>
    <row r="7" spans="1:10" ht="23.25" customHeight="1">
      <c r="A7" s="423" t="s">
        <v>65</v>
      </c>
      <c r="B7" s="422">
        <f>('Ինքնավար, հայեցող., վարչ. պաշտ.'!X118+ԾԱՌԱՅՈՂ!X242+ՏԵԽՆԻԿԱԿԱՆ!S98)*12</f>
        <v>192357108</v>
      </c>
      <c r="C7" s="422">
        <f>('Ինքնավար, հայեցող., վարչ. պաշտ.'!AK118+ԾԱՌԱՅՈՂ!AH242+ՏԵԽՆԻԿԱԿԱՆ!AA98)*12</f>
        <v>193894644</v>
      </c>
      <c r="D7" s="422">
        <f>('Ինքնավար, հայեցող., վարչ. պաշտ.'!AX118+ԾԱՌԱՅՈՂ!AR242+ՏԵԽՆԻԿԱԿԱՆ!AI98)*12</f>
        <v>195322356</v>
      </c>
      <c r="E7" s="297">
        <f>+ԱՄՓՈՓ!M13*0.1</f>
        <v>10826776.640000001</v>
      </c>
      <c r="F7" s="297">
        <f>+ԱՄՓՈՓ!AD13*0.1</f>
        <v>10973874.240000002</v>
      </c>
      <c r="G7" s="297">
        <f>+ԱՄՓՈՓ!AV13*0.1</f>
        <v>11141035.520000001</v>
      </c>
      <c r="H7" s="297">
        <f t="shared" si="0"/>
        <v>19950360.640000001</v>
      </c>
      <c r="I7" s="297">
        <f t="shared" si="1"/>
        <v>20049268.799999997</v>
      </c>
      <c r="J7" s="297">
        <f t="shared" si="2"/>
        <v>20110541.439999998</v>
      </c>
    </row>
    <row r="8" spans="1:10" ht="23.25" customHeight="1">
      <c r="A8" s="423" t="s">
        <v>67</v>
      </c>
      <c r="B8" s="422">
        <f>('Ինքնավար, հայեցող., վարչ. պաշտ.'!X144+ԾԱՌԱՅՈՂ!X294+ՏԵԽՆԻԿԱԿԱՆ!S124)*12</f>
        <v>212133432</v>
      </c>
      <c r="C8" s="422">
        <f>('Ինքնավար, հայեցող., վարչ. պաշտ.'!AK144+ԾԱՌԱՅՈՂ!AH294+ՏԵԽՆԻԿԱԿԱՆ!AA124)*12</f>
        <v>214120248</v>
      </c>
      <c r="D8" s="422">
        <f>('Ինքնավար, հայեցող., վարչ. պաշտ.'!AX144+ԾԱՌԱՅՈՂ!AR294+ՏԵԽՆԻԿԱԿԱՆ!AI124)*12</f>
        <v>215737656</v>
      </c>
      <c r="E8" s="297">
        <f>+ԱՄՓՈՓ!M14*0.1</f>
        <v>11124934.4</v>
      </c>
      <c r="F8" s="297">
        <f>+ԱՄՓՈՓ!AD14*0.1</f>
        <v>11363968</v>
      </c>
      <c r="G8" s="297">
        <f>+ԱՄՓՈՓ!AV14*0.1</f>
        <v>11579206.4</v>
      </c>
      <c r="H8" s="297">
        <f t="shared" si="0"/>
        <v>22816414.719999999</v>
      </c>
      <c r="I8" s="297">
        <f t="shared" si="1"/>
        <v>22895271.68</v>
      </c>
      <c r="J8" s="297">
        <f t="shared" si="2"/>
        <v>22938818.560000002</v>
      </c>
    </row>
    <row r="9" spans="1:10" ht="23.25" customHeight="1">
      <c r="A9" s="423" t="s">
        <v>69</v>
      </c>
      <c r="B9" s="422">
        <f>('Ինքնավար, հայեցող., վարչ. պաշտ.'!X162+ԾԱՌԱՅՈՂ!X331+ՏԵԽՆԻԿԱԿԱՆ!S142)*12</f>
        <v>147281988</v>
      </c>
      <c r="C9" s="422">
        <f>('Ինքնավար, հայեցող., վարչ. պաշտ.'!AK162+ԾԱՌԱՅՈՂ!AH331+ՏԵԽՆԻԿԱԿԱՆ!AA142)*12</f>
        <v>147930948</v>
      </c>
      <c r="D9" s="422">
        <f>('Ինքնավար, հայեցող., վարչ. պաշտ.'!AX162+ԾԱՌԱՅՈՂ!AR331+ՏԵԽՆԻԿԱԿԱՆ!AI142)*12</f>
        <v>148679748</v>
      </c>
      <c r="E9" s="297">
        <f>+ԱՄՓՈՓ!M15*0.1</f>
        <v>8717324.8000000007</v>
      </c>
      <c r="F9" s="297">
        <f>+ԱՄՓՈՓ!AD15*0.1</f>
        <v>8830892.8000000007</v>
      </c>
      <c r="G9" s="297">
        <f>+ԱՄՓՈՓ!AV15*0.1</f>
        <v>8901196.8000000007</v>
      </c>
      <c r="H9" s="297">
        <f t="shared" si="0"/>
        <v>14847793.280000001</v>
      </c>
      <c r="I9" s="297">
        <f t="shared" si="1"/>
        <v>14838058.879999999</v>
      </c>
      <c r="J9" s="297">
        <f t="shared" si="2"/>
        <v>14887562.879999999</v>
      </c>
    </row>
    <row r="10" spans="1:10" ht="23.25" customHeight="1">
      <c r="A10" s="423" t="s">
        <v>77</v>
      </c>
      <c r="B10" s="422">
        <f>('Ինքնավար, հայեցող., վարչ. պաշտ.'!X191+ԾԱՌԱՅՈՂ!X408+ՏԵԽՆԻԿԱԿԱՆ!S171)*12</f>
        <v>277508664</v>
      </c>
      <c r="C10" s="422">
        <f>('Ինքնավար, հայեցող., վարչ. պաշտ.'!AK191+ԾԱՌԱՅՈՂ!AH408+ՏԵԽՆԻԿԱԿԱՆ!AA171)*12</f>
        <v>281122872</v>
      </c>
      <c r="D10" s="422">
        <f>('Ինքնավար, հայեցող., վարչ. պաշտ.'!AX191+ԾԱՌԱՅՈՂ!AR408+ՏԵԽՆԻԿԱԿԱՆ!AI171)*12</f>
        <v>283758648</v>
      </c>
      <c r="E10" s="297">
        <f>+ԱՄՓՈՓ!M16*0.1</f>
        <v>16581811.200000001</v>
      </c>
      <c r="F10" s="297">
        <f>+ԱՄՓՈՓ!AD16*0.1</f>
        <v>16924678.400000002</v>
      </c>
      <c r="G10" s="297">
        <f>+ԱՄՓՈՓ!AV16*0.1</f>
        <v>17316217.600000001</v>
      </c>
      <c r="H10" s="297">
        <f>+B10*0.16-E10</f>
        <v>27819575.039999999</v>
      </c>
      <c r="I10" s="297">
        <f t="shared" si="1"/>
        <v>28054981.120000001</v>
      </c>
      <c r="J10" s="297">
        <f t="shared" si="2"/>
        <v>28085166.079999998</v>
      </c>
    </row>
    <row r="11" spans="1:10" ht="27" customHeight="1">
      <c r="A11" s="423" t="s">
        <v>1102</v>
      </c>
      <c r="B11" s="422">
        <f>('Ինքնավար, հայեցող., վարչ. պաշտ.'!X205+ԾԱՌԱՅՈՂ!X444+ՏԵԽՆԻԿԱԿԱՆ!S199)*12</f>
        <v>128177316</v>
      </c>
      <c r="C11" s="422">
        <f>('Ինքնավար, հայեցող., վարչ. պաշտ.'!AK205+ԾԱՌԱՅՈՂ!AH444+ՏԵԽՆԻԿԱԿԱՆ!AA199)*12</f>
        <v>129285540</v>
      </c>
      <c r="D11" s="422">
        <f>('Ինքնավար, հայեցող., վարչ. պաշտ.'!AX205+ԾԱՌԱՅՈՂ!AR444+ՏԵԽՆԻԿԱԿԱՆ!AI199)*12</f>
        <v>129964452</v>
      </c>
      <c r="E11" s="297">
        <f>+ԱՄՓՈՓ!M17*0.1</f>
        <v>7082473.6000000006</v>
      </c>
      <c r="F11" s="297">
        <f>+ԱՄՓՈՓ!AD17*0.1</f>
        <v>7153859.2000000002</v>
      </c>
      <c r="G11" s="297">
        <f>+ԱՄՓՈՓ!AV17*0.1</f>
        <v>7273916.8000000007</v>
      </c>
      <c r="H11" s="297">
        <f t="shared" si="0"/>
        <v>13425896.959999997</v>
      </c>
      <c r="I11" s="297">
        <f t="shared" si="1"/>
        <v>13531827.200000003</v>
      </c>
      <c r="J11" s="297">
        <f t="shared" si="2"/>
        <v>13520395.52</v>
      </c>
    </row>
    <row r="12" spans="1:10" ht="27" customHeight="1">
      <c r="A12" s="423" t="s">
        <v>1103</v>
      </c>
      <c r="B12" s="422">
        <f>('Ինքնավար, հայեցող., վարչ. պաշտ.'!X224+ԾԱՌԱՅՈՂ!X492+ՏԵԽՆԻԿԱԿԱՆ!S232)*12</f>
        <v>179614884</v>
      </c>
      <c r="C12" s="422">
        <f>('Ինքնավար, հայեցող., վարչ. պաշտ.'!AK224+ԾԱՌԱՅՈՂ!AH492+ՏԵԽՆԻԿԱԿԱՆ!AA232)*12</f>
        <v>181631652</v>
      </c>
      <c r="D12" s="422">
        <f>('Ինքնավար, հայեցող., վարչ. պաշտ.'!AX224+ԾԱՌԱՅՈՂ!AR492+ՏԵԽՆԻԿԱԿԱՆ!AI232)*12</f>
        <v>182610084</v>
      </c>
      <c r="E12" s="297">
        <f>+ԱՄՓՈՓ!M18*0.1</f>
        <v>9744017.5999999996</v>
      </c>
      <c r="F12" s="297">
        <f>+ԱՄՓՈՓ!AD18*0.1</f>
        <v>9886031.6800000016</v>
      </c>
      <c r="G12" s="297">
        <f>+ԱՄՓՈՓ!AV18*0.1</f>
        <v>10105001.600000001</v>
      </c>
      <c r="H12" s="297">
        <f t="shared" si="0"/>
        <v>18994363.840000004</v>
      </c>
      <c r="I12" s="297">
        <f t="shared" si="1"/>
        <v>19175032.640000001</v>
      </c>
      <c r="J12" s="297">
        <f t="shared" si="2"/>
        <v>19112611.84</v>
      </c>
    </row>
    <row r="13" spans="1:10" ht="27" customHeight="1">
      <c r="A13" s="423" t="s">
        <v>1112</v>
      </c>
      <c r="B13" s="422">
        <f>('Ինքնավար, հայեցող., վարչ. պաշտ.'!X241+ԾԱՌԱՅՈՂ!X533+ՏԵԽՆԻԿԱԿԱՆ!S257)*12</f>
        <v>146409420</v>
      </c>
      <c r="C13" s="422">
        <f>('Ինքնավար, հայեցող., վարչ. պաշտ.'!AK241+ԾԱՌԱՅՈՂ!AH533+ՏԵԽՆԻԿԱԿԱՆ!AA257)*12</f>
        <v>147996876</v>
      </c>
      <c r="D13" s="422">
        <f>('Ինքնավար, հայեցող., վարչ. պաշտ.'!AX241+ԾԱՌԱՅՈՂ!AR533+ՏԵԽՆԻԿԱԿԱՆ!AI257)*12</f>
        <v>149055180</v>
      </c>
      <c r="E13" s="297">
        <f>+ԱՄՓՈՓ!M19*0.1</f>
        <v>8126755.2000000002</v>
      </c>
      <c r="F13" s="297">
        <f>+ԱՄՓՈՓ!AD19*0.1</f>
        <v>8247894.4000000004</v>
      </c>
      <c r="G13" s="297">
        <f>+ԱՄՓՈՓ!AV19*0.1</f>
        <v>8419868.8000000007</v>
      </c>
      <c r="H13" s="297">
        <f t="shared" si="0"/>
        <v>15298752</v>
      </c>
      <c r="I13" s="297">
        <f t="shared" si="1"/>
        <v>15431605.76</v>
      </c>
      <c r="J13" s="297">
        <f t="shared" si="2"/>
        <v>15428960</v>
      </c>
    </row>
    <row r="14" spans="1:10" ht="27" customHeight="1">
      <c r="A14" s="423" t="s">
        <v>1113</v>
      </c>
      <c r="B14" s="422">
        <f>('Ինքնավար, հայեցող., վարչ. պաշտ.'!X256+ԾԱՌԱՅՈՂ!X572+ՏԵԽՆԻԿԱԿԱՆ!S291)*12</f>
        <v>145909560</v>
      </c>
      <c r="C14" s="422">
        <f>('Ինքնավար, հայեցող., վարչ. պաշտ.'!AK256+ԾԱՌԱՅՈՂ!AH572+ՏԵԽՆԻԿԱԿԱՆ!AA291)*12</f>
        <v>146997816</v>
      </c>
      <c r="D14" s="422">
        <f>('Ինքնավար, հայեցող., վարչ. պաշտ.'!AX256+ԾԱՌԱՅՈՂ!AR572+ՏԵԽՆԻԿԱԿԱՆ!AI291)*12</f>
        <v>148175928</v>
      </c>
      <c r="E14" s="297">
        <f>+ԱՄՓՈՓ!M20*0.1</f>
        <v>7908310.4000000004</v>
      </c>
      <c r="F14" s="297">
        <f>+ԱՄՓՈՓ!AD20*0.1</f>
        <v>8071632</v>
      </c>
      <c r="G14" s="297">
        <f>+ԱՄՓՈՓ!AV20*0.1</f>
        <v>8189526.4000000004</v>
      </c>
      <c r="H14" s="297">
        <f t="shared" si="0"/>
        <v>15437219.200000001</v>
      </c>
      <c r="I14" s="297">
        <f t="shared" si="1"/>
        <v>15448018.559999999</v>
      </c>
      <c r="J14" s="297">
        <f t="shared" si="2"/>
        <v>15518622.08</v>
      </c>
    </row>
    <row r="15" spans="1:10" ht="27" customHeight="1">
      <c r="A15" s="423" t="s">
        <v>1114</v>
      </c>
      <c r="B15" s="422">
        <f>('Ինքնավար, հայեցող., վարչ. պաշտ.'!X276+ԾԱՌԱՅՈՂ!X620+ՏԵԽՆԻԿԱԿԱՆ!S330)*12</f>
        <v>190776336</v>
      </c>
      <c r="C15" s="422">
        <f>('Ինքնավար, հայեցող., վարչ. պաշտ.'!AK276+ԾԱՌԱՅՈՂ!AH620+ՏԵԽՆԻԿԱԿԱՆ!AA330)*12</f>
        <v>192224016</v>
      </c>
      <c r="D15" s="422">
        <f>('Ինքնավար, հայեցող., վարչ. պաշտ.'!AX276+ԾԱՌԱՅՈՂ!AR620+ՏԵԽՆԻԿԱԿԱՆ!AI330)*12</f>
        <v>193462032</v>
      </c>
      <c r="E15" s="297">
        <f>+ԱՄՓՈՓ!M21*0.1</f>
        <v>9780145.5999999996</v>
      </c>
      <c r="F15" s="297">
        <f>+ԱՄՓՈՓ!AD21*0.1</f>
        <v>9896093.120000001</v>
      </c>
      <c r="G15" s="297">
        <f>+ԱՄՓՈՓ!AV21*0.1</f>
        <v>10053249.6</v>
      </c>
      <c r="H15" s="297">
        <f t="shared" si="0"/>
        <v>20744068.160000004</v>
      </c>
      <c r="I15" s="297">
        <f t="shared" si="1"/>
        <v>20859749.440000001</v>
      </c>
      <c r="J15" s="297">
        <f t="shared" si="2"/>
        <v>20900675.520000003</v>
      </c>
    </row>
    <row r="16" spans="1:10" ht="23.25" customHeight="1">
      <c r="A16" s="423" t="s">
        <v>1115</v>
      </c>
      <c r="B16" s="422">
        <f>('Ինքնավար, հայեցող., վարչ. պաշտ.'!X297+ԾԱՌԱՅՈՂ!X670+ՏԵԽՆԻԿԱԿԱՆ!S359)*12</f>
        <v>182331852</v>
      </c>
      <c r="C16" s="422">
        <f>('Ինքնավար, հայեցող., վարչ. պաշտ.'!AK297+ԾԱՌԱՅՈՂ!AH670+ՏԵԽՆԻԿԱԿԱՆ!AA359)*12</f>
        <v>184578252</v>
      </c>
      <c r="D16" s="422">
        <f>('Ինքնավար, հայեցող., վարչ. պաշտ.'!AX297+ԾԱՌԱՅՈՂ!AR670+ՏԵԽՆԻԿԱԿԱՆ!AI359)*12</f>
        <v>185656524</v>
      </c>
      <c r="E16" s="297">
        <f>+ԱՄՓՈՓ!M22*0.1</f>
        <v>9707135.040000001</v>
      </c>
      <c r="F16" s="297">
        <f>+ԱՄՓՈՓ!AD22*0.1</f>
        <v>9875053.4400000013</v>
      </c>
      <c r="G16" s="297">
        <f>+ԱՄՓՈՓ!AV22*0.1</f>
        <v>10118737.920000002</v>
      </c>
      <c r="H16" s="297">
        <f t="shared" si="0"/>
        <v>19465961.280000001</v>
      </c>
      <c r="I16" s="297">
        <f t="shared" si="1"/>
        <v>19657466.879999999</v>
      </c>
      <c r="J16" s="297">
        <f t="shared" si="2"/>
        <v>19586305.919999998</v>
      </c>
    </row>
    <row r="17" spans="1:10" ht="23.25" customHeight="1">
      <c r="A17" s="423" t="s">
        <v>1116</v>
      </c>
      <c r="B17" s="422">
        <f>('Ինքնավար, հայեցող., վարչ. պաշտ.'!X316+ԾԱՌԱՅՈՂ!X715+ՏԵԽՆԻԿԱԿԱՆ!S395)*12</f>
        <v>179892456</v>
      </c>
      <c r="C17" s="422">
        <f>('Ինքնավար, հայեցող., վարչ. պաշտ.'!AK316+ԾԱՌԱՅՈՂ!AH715+ՏԵԽՆԻԿԱԿԱՆ!AA395)*12</f>
        <v>181160424</v>
      </c>
      <c r="D17" s="422">
        <f>('Ինքնավար, հայեցող., վարչ. պաշտ.'!AX316+ԾԱՌԱՅՈՂ!AR715+ՏԵԽՆԻԿԱԿԱՆ!AI395)*12</f>
        <v>181699560</v>
      </c>
      <c r="E17" s="297">
        <f>+ԱՄՓՈՓ!M23*0.1</f>
        <v>9418023.3599999994</v>
      </c>
      <c r="F17" s="297">
        <f>+ԱՄՓՈՓ!AD23*0.1</f>
        <v>9542839.9999999981</v>
      </c>
      <c r="G17" s="297">
        <f>+ԱՄՓՈՓ!AV23*0.1</f>
        <v>9680203.2000000011</v>
      </c>
      <c r="H17" s="297">
        <f t="shared" si="0"/>
        <v>19364769.600000001</v>
      </c>
      <c r="I17" s="297">
        <f t="shared" si="1"/>
        <v>19442827.840000004</v>
      </c>
      <c r="J17" s="297">
        <f t="shared" si="2"/>
        <v>19391726.399999999</v>
      </c>
    </row>
    <row r="18" spans="1:10" ht="23.25" customHeight="1">
      <c r="A18" s="423" t="s">
        <v>1117</v>
      </c>
      <c r="B18" s="422">
        <f>('Ինքնավար, հայեցող., վարչ. պաշտ.'!X333+ԾԱՌԱՅՈՂ!X758+ՏԵԽՆԻԿԱԿԱՆ!S426)*12</f>
        <v>159009228</v>
      </c>
      <c r="C18" s="422">
        <f>('Ինքնավար, հայեցող., վարչ. պաշտ.'!AK333+ԾԱՌԱՅՈՂ!AH758+ՏԵԽՆԻԿԱԿԱՆ!AA426)*12</f>
        <v>160377036</v>
      </c>
      <c r="D18" s="422">
        <f>('Ինքնավար, հայեցող., վարչ. պաշտ.'!AX333+ԾԱՌԱՅՈՂ!AR758+ՏԵԽՆԻԿԱԿԱՆ!AI426)*12</f>
        <v>161245644</v>
      </c>
      <c r="E18" s="297">
        <f>+ԱՄՓՈՓ!M24*0.1</f>
        <v>8580672</v>
      </c>
      <c r="F18" s="297">
        <f>+ԱՄՓՈՓ!AD24*0.1</f>
        <v>8706137.5999999996</v>
      </c>
      <c r="G18" s="297">
        <f>+ԱՄՓՈՓ!AV24*0.1</f>
        <v>8854316.8000000007</v>
      </c>
      <c r="H18" s="297">
        <f t="shared" si="0"/>
        <v>16860804.48</v>
      </c>
      <c r="I18" s="297">
        <f t="shared" si="1"/>
        <v>16954188.160000004</v>
      </c>
      <c r="J18" s="297">
        <f t="shared" si="2"/>
        <v>16944986.239999998</v>
      </c>
    </row>
    <row r="19" spans="1:10" ht="23.25" customHeight="1">
      <c r="A19" s="423" t="s">
        <v>1110</v>
      </c>
      <c r="B19" s="422">
        <f>('Ինքնավար, հայեցող., վարչ. պաշտ.'!X345+ԾԱՌԱՅՈՂ!X790+ՏԵԽՆԻԿԱԿԱՆ!S457)*12</f>
        <v>120183444</v>
      </c>
      <c r="C19" s="422">
        <f>('Ինքնավար, հայեցող., վարչ. պաշտ.'!AK345+ԾԱՌԱՅՈՂ!AH790+ՏԵԽՆԻԿԱԿԱՆ!AA457)*12</f>
        <v>121141908</v>
      </c>
      <c r="D19" s="422">
        <f>('Ինքնավար, հայեցող., վարչ. պաշտ.'!AX345+ԾԱՌԱՅՈՂ!AR790+ՏԵԽՆԻԿԱԿԱՆ!AI457)*12</f>
        <v>121840788</v>
      </c>
      <c r="E19" s="297">
        <f>+ԱՄՓՈՓ!M25*0.1</f>
        <v>6498236.8000000007</v>
      </c>
      <c r="F19" s="297">
        <f>+ԱՄՓՈՓ!AD25*0.1</f>
        <v>6594499.2000000002</v>
      </c>
      <c r="G19" s="297">
        <f>+ԱՄՓՈՓ!AV25*0.1</f>
        <v>6698332.8000000007</v>
      </c>
      <c r="H19" s="297">
        <f t="shared" si="0"/>
        <v>12731114.239999998</v>
      </c>
      <c r="I19" s="297">
        <f t="shared" si="1"/>
        <v>12788206.080000002</v>
      </c>
      <c r="J19" s="297">
        <f t="shared" si="2"/>
        <v>12796193.280000001</v>
      </c>
    </row>
    <row r="20" spans="1:10" ht="23.25" customHeight="1">
      <c r="A20" s="423" t="s">
        <v>1028</v>
      </c>
      <c r="B20" s="422">
        <f>('Ինքնավար, հայեցող., վարչ. պաշտ.'!X363+ԾԱՌԱՅՈՂ!X840+ՏԵԽՆԻԿԱԿԱՆ!S479)*12</f>
        <v>170933424</v>
      </c>
      <c r="C20" s="422">
        <f>('Ինքնավար, հայեցող., վարչ. պաշտ.'!AK363+ԾԱՌԱՅՈՂ!AH840+ՏԵԽՆԻԿԱԿԱՆ!AA479)*12</f>
        <v>172700592</v>
      </c>
      <c r="D20" s="422">
        <f>('Ինքնավար, հայեցող., վարչ. պաշտ.'!AX363+ԾԱՌԱՅՈՂ!AR840+ՏԵԽՆԻԿԱԿԱՆ!AI479)*12</f>
        <v>173828784</v>
      </c>
      <c r="E20" s="297">
        <f>+ԱՄՓՈՓ!M26*0.1</f>
        <v>11156023.040000001</v>
      </c>
      <c r="F20" s="297">
        <f>+ԱՄՓՈՓ!AD26*0.1</f>
        <v>11293386.240000002</v>
      </c>
      <c r="G20" s="297">
        <f>+ԱՄՓՈՓ!AV26*0.1</f>
        <v>11484829.440000001</v>
      </c>
      <c r="H20" s="297">
        <f t="shared" si="0"/>
        <v>16193324.799999999</v>
      </c>
      <c r="I20" s="297">
        <f t="shared" si="1"/>
        <v>16338708.479999997</v>
      </c>
      <c r="J20" s="297">
        <f t="shared" si="2"/>
        <v>16327776</v>
      </c>
    </row>
    <row r="21" spans="1:10" ht="24.75" customHeight="1">
      <c r="A21" s="423" t="s">
        <v>1568</v>
      </c>
      <c r="B21" s="422">
        <f>('Ինքնավար, հայեցող., վարչ. պաշտ.'!X384+ԾԱՌԱՅՈՂ!X894+ՏԵԽՆԻԿԱԿԱՆ!S495)*12</f>
        <v>184903020</v>
      </c>
      <c r="C21" s="422">
        <f>('Ինքնավար, հայեցող., վարչ. պաշտ.'!AK384+ԾԱՌԱՅՈՂ!AH894+ՏԵԽՆԻԿԱԿԱՆ!AA495)*12</f>
        <v>187728492</v>
      </c>
      <c r="D21" s="422">
        <f>('Ինքնավար, հայեցող., վարչ. պաշտ.'!AX384+ԾԱՌԱՅՈՂ!AR894+ՏԵԽՆԻԿԱԿԱՆ!AI495)*12</f>
        <v>189066348</v>
      </c>
      <c r="E21" s="297">
        <f>+ԱՄՓՈՓ!M27*0.1</f>
        <v>11483331.200000001</v>
      </c>
      <c r="F21" s="297">
        <f>+ԱՄՓՈՓ!AD27*0.1</f>
        <v>11715875.200000001</v>
      </c>
      <c r="G21" s="297">
        <f>+ԱՄՓՈՓ!AV27*0.1</f>
        <v>12021968</v>
      </c>
      <c r="H21" s="297">
        <f t="shared" si="0"/>
        <v>18101152</v>
      </c>
      <c r="I21" s="297">
        <f t="shared" si="1"/>
        <v>18320683.519999996</v>
      </c>
      <c r="J21" s="297">
        <f t="shared" si="2"/>
        <v>18228647.68</v>
      </c>
    </row>
    <row r="22" spans="1:10" ht="23.25" customHeight="1">
      <c r="A22" s="423" t="s">
        <v>2253</v>
      </c>
      <c r="B22" s="422">
        <f>('Ինքնավար, հայեցող., վարչ. պաշտ.'!X402+ԾԱՌԱՅՈՂ!X927+ՏԵԽՆԻԿԱԿԱՆ!S511)*12</f>
        <v>128771652</v>
      </c>
      <c r="C22" s="422">
        <f>('Ինքնավար, հայեցող., վարչ. պաշտ.'!AK402+ԾԱՌԱՅՈՂ!AH927+ՏԵԽՆԻԿԱԿԱՆ!AA511)*12</f>
        <v>130948164</v>
      </c>
      <c r="D22" s="422">
        <f>('Ինքնավար, հայեցող., վարչ. պաշտ.'!AX402+ԾԱՌԱՅՈՂ!AR927+ՏԵԽՆԻԿԱԿԱՆ!AI511)*12</f>
        <v>132006468</v>
      </c>
      <c r="E22" s="297">
        <f>+ԱՄՓՈՓ!M28*0.1</f>
        <v>7246720</v>
      </c>
      <c r="F22" s="297">
        <f>+ԱՄՓՈՓ!AD28*0.1</f>
        <v>7378675.2000000002</v>
      </c>
      <c r="G22" s="297">
        <f>+ԱՄՓՈՓ!AV28*0.1</f>
        <v>7614464</v>
      </c>
      <c r="H22" s="297">
        <f t="shared" si="0"/>
        <v>13356744.32</v>
      </c>
      <c r="I22" s="297">
        <f t="shared" si="1"/>
        <v>13573031.040000003</v>
      </c>
      <c r="J22" s="297">
        <f t="shared" si="2"/>
        <v>13506570.879999999</v>
      </c>
    </row>
    <row r="23" spans="1:10" ht="23.25" customHeight="1">
      <c r="A23" s="423" t="s">
        <v>2231</v>
      </c>
      <c r="B23" s="422">
        <f>('Ինքնավար, հայեցող., վարչ. պաշտ.'!X449+ԾԱՌԱՅՈՂ!X1056+ՏԵԽՆԻԿԱԿԱՆ!S560)*12</f>
        <v>494324592</v>
      </c>
      <c r="C23" s="422">
        <f>('Ինքնավար, հայեցող., վարչ. պաշտ.'!AK449+ԾԱՌԱՅՈՂ!AH1056+ՏԵԽՆԻԿԱԿԱՆ!AA560)*12</f>
        <v>500484720</v>
      </c>
      <c r="D23" s="422">
        <f>('Ինքնավար, հայեցող., վարչ. պաշտ.'!AX449+ԾԱՌԱՅՈՂ!AR1056+ՏԵԽՆԻԿԱԿԱՆ!AI560)*12</f>
        <v>505596528</v>
      </c>
      <c r="E23" s="297">
        <f>+ԱՄՓՈՓ!M29*0.1</f>
        <v>29773748.800000001</v>
      </c>
      <c r="F23" s="297">
        <f>+ԱՄՓՈՓ!AD29*0.1</f>
        <v>30426548.479999997</v>
      </c>
      <c r="G23" s="297">
        <f>+ԱՄՓՈՓ!AV29*0.1</f>
        <v>31093895.679999996</v>
      </c>
      <c r="H23" s="297">
        <f t="shared" si="0"/>
        <v>49318185.920000002</v>
      </c>
      <c r="I23" s="297">
        <f>+C23*0.16-F23</f>
        <v>49651006.720000006</v>
      </c>
      <c r="J23" s="297">
        <f t="shared" si="2"/>
        <v>49801548.800000012</v>
      </c>
    </row>
    <row r="24" spans="1:10" ht="23.25" customHeight="1">
      <c r="A24" s="423" t="s">
        <v>2232</v>
      </c>
      <c r="B24" s="422">
        <f>('Ինքնավար, հայեցող., վարչ. պաշտ.'!X493+ԾԱՌԱՅՈՂ!X1175+ՏԵԽՆԻԿԱԿԱՆ!S630)*12</f>
        <v>491861928</v>
      </c>
      <c r="C24" s="422">
        <f>('Ինքնավար, հայեցող., վարչ. պաշտ.'!AK493+ԾԱՌԱՅՈՂ!AH1175+ՏԵԽՆԻԿԱԿԱՆ!AA630)*12</f>
        <v>497792424</v>
      </c>
      <c r="D24" s="422">
        <f>('Ինքնավար, հայեցող., վարչ. պաշտ.'!AX493+ԾԱՌԱՅՈՂ!AR1175+ՏԵԽՆԻԿԱԿԱՆ!AI630)*12</f>
        <v>501027240</v>
      </c>
      <c r="E24" s="297">
        <f>+ԱՄՓՈՓ!M30*0.1</f>
        <v>27951740.800000001</v>
      </c>
      <c r="F24" s="297">
        <f>+ԱՄՓՈՓ!AD30*0.1</f>
        <v>28508764.800000001</v>
      </c>
      <c r="G24" s="297">
        <f>+ԱՄՓՈՓ!AV30*0.1</f>
        <v>29151235.200000003</v>
      </c>
      <c r="H24" s="297">
        <f t="shared" si="0"/>
        <v>50746167.680000007</v>
      </c>
      <c r="I24" s="297">
        <f t="shared" si="1"/>
        <v>51138023.040000007</v>
      </c>
      <c r="J24" s="297">
        <f t="shared" si="2"/>
        <v>51013123.200000003</v>
      </c>
    </row>
    <row r="25" spans="1:10" ht="24.75" customHeight="1">
      <c r="A25" s="423" t="s">
        <v>1118</v>
      </c>
      <c r="B25" s="422">
        <f>(ԿԱՐԳԱԴՐԻՉ!T779+ՏԵԽՆԻԿԱԿԱՆ!S638)*12</f>
        <v>1613214720</v>
      </c>
      <c r="C25" s="422">
        <f>(ԿԱՐԳԱԴՐԻՉ!AC779+ՏԵԽՆԻԿԱԿԱՆ!AA638)*12</f>
        <v>1632274176</v>
      </c>
      <c r="D25" s="422">
        <f>(ԿԱՐԳԱԴՐԻՉ!AL779+ՏԵԽՆԻԿԱԿԱՆ!AI638)*12</f>
        <v>1659500544</v>
      </c>
      <c r="E25" s="297">
        <f>+ԱՄՓՈՓ!P31*0.1</f>
        <v>171144233.60000002</v>
      </c>
      <c r="F25" s="297">
        <f>+ԱՄՓՈՓ!AG31*0.1</f>
        <v>175118032</v>
      </c>
      <c r="G25" s="297">
        <f>+ԱՄՓՈՓ!AY31*0.1</f>
        <v>177182806.40000001</v>
      </c>
      <c r="H25" s="297">
        <f t="shared" si="0"/>
        <v>86970121.599999994</v>
      </c>
      <c r="I25" s="297">
        <f t="shared" si="1"/>
        <v>86045836.159999996</v>
      </c>
      <c r="J25" s="297">
        <f t="shared" si="2"/>
        <v>88337280.639999986</v>
      </c>
    </row>
    <row r="26" spans="1:10" ht="32.25" customHeight="1" thickBot="1">
      <c r="A26" s="747" t="s">
        <v>623</v>
      </c>
      <c r="B26" s="748">
        <f>SUM(B5:B25)</f>
        <v>6402776940</v>
      </c>
      <c r="C26" s="748">
        <f>SUM(C5:C25)</f>
        <v>6474931308</v>
      </c>
      <c r="D26" s="748">
        <f t="shared" ref="D26:J26" si="3">SUM(D5:D25)</f>
        <v>6539927148</v>
      </c>
      <c r="E26" s="748">
        <f t="shared" si="3"/>
        <v>450230652.80000001</v>
      </c>
      <c r="F26" s="748">
        <f t="shared" si="3"/>
        <v>459478495.03999996</v>
      </c>
      <c r="G26" s="748">
        <f t="shared" si="3"/>
        <v>467300247.68000007</v>
      </c>
      <c r="H26" s="748">
        <f t="shared" si="3"/>
        <v>574213657.60000014</v>
      </c>
      <c r="I26" s="748">
        <f t="shared" si="3"/>
        <v>576510514.24000001</v>
      </c>
      <c r="J26" s="748">
        <f t="shared" si="3"/>
        <v>579088096</v>
      </c>
    </row>
  </sheetData>
  <mergeCells count="1">
    <mergeCell ref="A2:H2"/>
  </mergeCells>
  <conditionalFormatting sqref="B5:B9 B25 B10:D21">
    <cfRule type="cellIs" dxfId="13" priority="12" operator="greaterThan">
      <formula>0</formula>
    </cfRule>
  </conditionalFormatting>
  <conditionalFormatting sqref="C5:C9 C25">
    <cfRule type="cellIs" dxfId="12" priority="11" operator="greaterThan">
      <formula>0</formula>
    </cfRule>
  </conditionalFormatting>
  <conditionalFormatting sqref="D5:D9 D25">
    <cfRule type="cellIs" dxfId="11" priority="10" operator="greaterThan">
      <formula>0</formula>
    </cfRule>
  </conditionalFormatting>
  <conditionalFormatting sqref="B23">
    <cfRule type="cellIs" dxfId="10" priority="9" operator="greaterThan">
      <formula>0</formula>
    </cfRule>
  </conditionalFormatting>
  <conditionalFormatting sqref="C23">
    <cfRule type="cellIs" dxfId="9" priority="8" operator="greaterThan">
      <formula>0</formula>
    </cfRule>
  </conditionalFormatting>
  <conditionalFormatting sqref="D23">
    <cfRule type="cellIs" dxfId="8" priority="7" operator="greaterThan">
      <formula>0</formula>
    </cfRule>
  </conditionalFormatting>
  <conditionalFormatting sqref="B24">
    <cfRule type="cellIs" dxfId="7" priority="6" operator="greaterThan">
      <formula>0</formula>
    </cfRule>
  </conditionalFormatting>
  <conditionalFormatting sqref="C24">
    <cfRule type="cellIs" dxfId="6" priority="5" operator="greaterThan">
      <formula>0</formula>
    </cfRule>
  </conditionalFormatting>
  <conditionalFormatting sqref="D24">
    <cfRule type="cellIs" dxfId="5" priority="4" operator="greaterThan">
      <formula>0</formula>
    </cfRule>
  </conditionalFormatting>
  <conditionalFormatting sqref="B22">
    <cfRule type="cellIs" dxfId="4" priority="3" operator="greaterThan">
      <formula>0</formula>
    </cfRule>
  </conditionalFormatting>
  <conditionalFormatting sqref="C22">
    <cfRule type="cellIs" dxfId="3" priority="2" operator="greaterThan">
      <formula>0</formula>
    </cfRule>
  </conditionalFormatting>
  <conditionalFormatting sqref="D22">
    <cfRule type="cellIs" dxfId="2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opLeftCell="K1" zoomScaleNormal="100" workbookViewId="0">
      <selection activeCell="H10" sqref="H10"/>
    </sheetView>
  </sheetViews>
  <sheetFormatPr defaultRowHeight="14.25"/>
  <cols>
    <col min="1" max="1" width="5.7109375" style="372" customWidth="1"/>
    <col min="2" max="2" width="32.85546875" style="373" customWidth="1"/>
    <col min="3" max="3" width="8.28515625" style="373" customWidth="1"/>
    <col min="4" max="7" width="16.85546875" style="373" customWidth="1"/>
    <col min="8" max="8" width="16.85546875" style="338" customWidth="1"/>
    <col min="9" max="13" width="16.85546875" style="373" customWidth="1"/>
    <col min="14" max="14" width="16.85546875" style="338" customWidth="1"/>
    <col min="15" max="15" width="16.85546875" style="374" customWidth="1"/>
    <col min="16" max="19" width="16.85546875" style="373" customWidth="1"/>
    <col min="20" max="20" width="16.85546875" style="338" customWidth="1"/>
    <col min="21" max="21" width="8.5703125" style="373" customWidth="1"/>
    <col min="22" max="22" width="14" style="373" customWidth="1"/>
    <col min="23" max="23" width="11.42578125" style="373" customWidth="1"/>
    <col min="24" max="24" width="13" style="373" customWidth="1"/>
    <col min="25" max="25" width="15.7109375" style="373" customWidth="1"/>
    <col min="26" max="26" width="16.85546875" style="338" customWidth="1"/>
    <col min="27" max="27" width="8.5703125" style="373" customWidth="1"/>
    <col min="28" max="28" width="15.5703125" style="373" customWidth="1"/>
    <col min="29" max="29" width="11.5703125" style="373" customWidth="1"/>
    <col min="30" max="30" width="13.42578125" style="373" customWidth="1"/>
    <col min="31" max="31" width="15.42578125" style="373" customWidth="1"/>
    <col min="32" max="32" width="16.85546875" style="338" customWidth="1"/>
    <col min="33" max="231" width="9.140625" style="373"/>
    <col min="232" max="232" width="5.7109375" style="373" customWidth="1"/>
    <col min="233" max="233" width="32.85546875" style="373" customWidth="1"/>
    <col min="234" max="234" width="11.140625" style="373" customWidth="1"/>
    <col min="235" max="235" width="11.28515625" style="373" customWidth="1"/>
    <col min="236" max="236" width="10.85546875" style="373" customWidth="1"/>
    <col min="237" max="238" width="9.140625" style="373"/>
    <col min="239" max="239" width="11.140625" style="373" customWidth="1"/>
    <col min="240" max="240" width="11.5703125" style="373" customWidth="1"/>
    <col min="241" max="241" width="10.42578125" style="373" customWidth="1"/>
    <col min="242" max="243" width="9.140625" style="373"/>
    <col min="244" max="244" width="10.7109375" style="373" customWidth="1"/>
    <col min="245" max="245" width="11.42578125" style="373" customWidth="1"/>
    <col min="246" max="246" width="11.140625" style="373" customWidth="1"/>
    <col min="247" max="247" width="9.140625" style="373"/>
    <col min="248" max="248" width="11.140625" style="373" customWidth="1"/>
    <col min="249" max="487" width="9.140625" style="373"/>
    <col min="488" max="488" width="5.7109375" style="373" customWidth="1"/>
    <col min="489" max="489" width="32.85546875" style="373" customWidth="1"/>
    <col min="490" max="490" width="11.140625" style="373" customWidth="1"/>
    <col min="491" max="491" width="11.28515625" style="373" customWidth="1"/>
    <col min="492" max="492" width="10.85546875" style="373" customWidth="1"/>
    <col min="493" max="494" width="9.140625" style="373"/>
    <col min="495" max="495" width="11.140625" style="373" customWidth="1"/>
    <col min="496" max="496" width="11.5703125" style="373" customWidth="1"/>
    <col min="497" max="497" width="10.42578125" style="373" customWidth="1"/>
    <col min="498" max="499" width="9.140625" style="373"/>
    <col min="500" max="500" width="10.7109375" style="373" customWidth="1"/>
    <col min="501" max="501" width="11.42578125" style="373" customWidth="1"/>
    <col min="502" max="502" width="11.140625" style="373" customWidth="1"/>
    <col min="503" max="503" width="9.140625" style="373"/>
    <col min="504" max="504" width="11.140625" style="373" customWidth="1"/>
    <col min="505" max="743" width="9.140625" style="373"/>
    <col min="744" max="744" width="5.7109375" style="373" customWidth="1"/>
    <col min="745" max="745" width="32.85546875" style="373" customWidth="1"/>
    <col min="746" max="746" width="11.140625" style="373" customWidth="1"/>
    <col min="747" max="747" width="11.28515625" style="373" customWidth="1"/>
    <col min="748" max="748" width="10.85546875" style="373" customWidth="1"/>
    <col min="749" max="750" width="9.140625" style="373"/>
    <col min="751" max="751" width="11.140625" style="373" customWidth="1"/>
    <col min="752" max="752" width="11.5703125" style="373" customWidth="1"/>
    <col min="753" max="753" width="10.42578125" style="373" customWidth="1"/>
    <col min="754" max="755" width="9.140625" style="373"/>
    <col min="756" max="756" width="10.7109375" style="373" customWidth="1"/>
    <col min="757" max="757" width="11.42578125" style="373" customWidth="1"/>
    <col min="758" max="758" width="11.140625" style="373" customWidth="1"/>
    <col min="759" max="759" width="9.140625" style="373"/>
    <col min="760" max="760" width="11.140625" style="373" customWidth="1"/>
    <col min="761" max="999" width="9.140625" style="373"/>
    <col min="1000" max="1000" width="5.7109375" style="373" customWidth="1"/>
    <col min="1001" max="1001" width="32.85546875" style="373" customWidth="1"/>
    <col min="1002" max="1002" width="11.140625" style="373" customWidth="1"/>
    <col min="1003" max="1003" width="11.28515625" style="373" customWidth="1"/>
    <col min="1004" max="1004" width="10.85546875" style="373" customWidth="1"/>
    <col min="1005" max="1006" width="9.140625" style="373"/>
    <col min="1007" max="1007" width="11.140625" style="373" customWidth="1"/>
    <col min="1008" max="1008" width="11.5703125" style="373" customWidth="1"/>
    <col min="1009" max="1009" width="10.42578125" style="373" customWidth="1"/>
    <col min="1010" max="1011" width="9.140625" style="373"/>
    <col min="1012" max="1012" width="10.7109375" style="373" customWidth="1"/>
    <col min="1013" max="1013" width="11.42578125" style="373" customWidth="1"/>
    <col min="1014" max="1014" width="11.140625" style="373" customWidth="1"/>
    <col min="1015" max="1015" width="9.140625" style="373"/>
    <col min="1016" max="1016" width="11.140625" style="373" customWidth="1"/>
    <col min="1017" max="1255" width="9.140625" style="373"/>
    <col min="1256" max="1256" width="5.7109375" style="373" customWidth="1"/>
    <col min="1257" max="1257" width="32.85546875" style="373" customWidth="1"/>
    <col min="1258" max="1258" width="11.140625" style="373" customWidth="1"/>
    <col min="1259" max="1259" width="11.28515625" style="373" customWidth="1"/>
    <col min="1260" max="1260" width="10.85546875" style="373" customWidth="1"/>
    <col min="1261" max="1262" width="9.140625" style="373"/>
    <col min="1263" max="1263" width="11.140625" style="373" customWidth="1"/>
    <col min="1264" max="1264" width="11.5703125" style="373" customWidth="1"/>
    <col min="1265" max="1265" width="10.42578125" style="373" customWidth="1"/>
    <col min="1266" max="1267" width="9.140625" style="373"/>
    <col min="1268" max="1268" width="10.7109375" style="373" customWidth="1"/>
    <col min="1269" max="1269" width="11.42578125" style="373" customWidth="1"/>
    <col min="1270" max="1270" width="11.140625" style="373" customWidth="1"/>
    <col min="1271" max="1271" width="9.140625" style="373"/>
    <col min="1272" max="1272" width="11.140625" style="373" customWidth="1"/>
    <col min="1273" max="1511" width="9.140625" style="373"/>
    <col min="1512" max="1512" width="5.7109375" style="373" customWidth="1"/>
    <col min="1513" max="1513" width="32.85546875" style="373" customWidth="1"/>
    <col min="1514" max="1514" width="11.140625" style="373" customWidth="1"/>
    <col min="1515" max="1515" width="11.28515625" style="373" customWidth="1"/>
    <col min="1516" max="1516" width="10.85546875" style="373" customWidth="1"/>
    <col min="1517" max="1518" width="9.140625" style="373"/>
    <col min="1519" max="1519" width="11.140625" style="373" customWidth="1"/>
    <col min="1520" max="1520" width="11.5703125" style="373" customWidth="1"/>
    <col min="1521" max="1521" width="10.42578125" style="373" customWidth="1"/>
    <col min="1522" max="1523" width="9.140625" style="373"/>
    <col min="1524" max="1524" width="10.7109375" style="373" customWidth="1"/>
    <col min="1525" max="1525" width="11.42578125" style="373" customWidth="1"/>
    <col min="1526" max="1526" width="11.140625" style="373" customWidth="1"/>
    <col min="1527" max="1527" width="9.140625" style="373"/>
    <col min="1528" max="1528" width="11.140625" style="373" customWidth="1"/>
    <col min="1529" max="1767" width="9.140625" style="373"/>
    <col min="1768" max="1768" width="5.7109375" style="373" customWidth="1"/>
    <col min="1769" max="1769" width="32.85546875" style="373" customWidth="1"/>
    <col min="1770" max="1770" width="11.140625" style="373" customWidth="1"/>
    <col min="1771" max="1771" width="11.28515625" style="373" customWidth="1"/>
    <col min="1772" max="1772" width="10.85546875" style="373" customWidth="1"/>
    <col min="1773" max="1774" width="9.140625" style="373"/>
    <col min="1775" max="1775" width="11.140625" style="373" customWidth="1"/>
    <col min="1776" max="1776" width="11.5703125" style="373" customWidth="1"/>
    <col min="1777" max="1777" width="10.42578125" style="373" customWidth="1"/>
    <col min="1778" max="1779" width="9.140625" style="373"/>
    <col min="1780" max="1780" width="10.7109375" style="373" customWidth="1"/>
    <col min="1781" max="1781" width="11.42578125" style="373" customWidth="1"/>
    <col min="1782" max="1782" width="11.140625" style="373" customWidth="1"/>
    <col min="1783" max="1783" width="9.140625" style="373"/>
    <col min="1784" max="1784" width="11.140625" style="373" customWidth="1"/>
    <col min="1785" max="2023" width="9.140625" style="373"/>
    <col min="2024" max="2024" width="5.7109375" style="373" customWidth="1"/>
    <col min="2025" max="2025" width="32.85546875" style="373" customWidth="1"/>
    <col min="2026" max="2026" width="11.140625" style="373" customWidth="1"/>
    <col min="2027" max="2027" width="11.28515625" style="373" customWidth="1"/>
    <col min="2028" max="2028" width="10.85546875" style="373" customWidth="1"/>
    <col min="2029" max="2030" width="9.140625" style="373"/>
    <col min="2031" max="2031" width="11.140625" style="373" customWidth="1"/>
    <col min="2032" max="2032" width="11.5703125" style="373" customWidth="1"/>
    <col min="2033" max="2033" width="10.42578125" style="373" customWidth="1"/>
    <col min="2034" max="2035" width="9.140625" style="373"/>
    <col min="2036" max="2036" width="10.7109375" style="373" customWidth="1"/>
    <col min="2037" max="2037" width="11.42578125" style="373" customWidth="1"/>
    <col min="2038" max="2038" width="11.140625" style="373" customWidth="1"/>
    <col min="2039" max="2039" width="9.140625" style="373"/>
    <col min="2040" max="2040" width="11.140625" style="373" customWidth="1"/>
    <col min="2041" max="2279" width="9.140625" style="373"/>
    <col min="2280" max="2280" width="5.7109375" style="373" customWidth="1"/>
    <col min="2281" max="2281" width="32.85546875" style="373" customWidth="1"/>
    <col min="2282" max="2282" width="11.140625" style="373" customWidth="1"/>
    <col min="2283" max="2283" width="11.28515625" style="373" customWidth="1"/>
    <col min="2284" max="2284" width="10.85546875" style="373" customWidth="1"/>
    <col min="2285" max="2286" width="9.140625" style="373"/>
    <col min="2287" max="2287" width="11.140625" style="373" customWidth="1"/>
    <col min="2288" max="2288" width="11.5703125" style="373" customWidth="1"/>
    <col min="2289" max="2289" width="10.42578125" style="373" customWidth="1"/>
    <col min="2290" max="2291" width="9.140625" style="373"/>
    <col min="2292" max="2292" width="10.7109375" style="373" customWidth="1"/>
    <col min="2293" max="2293" width="11.42578125" style="373" customWidth="1"/>
    <col min="2294" max="2294" width="11.140625" style="373" customWidth="1"/>
    <col min="2295" max="2295" width="9.140625" style="373"/>
    <col min="2296" max="2296" width="11.140625" style="373" customWidth="1"/>
    <col min="2297" max="2535" width="9.140625" style="373"/>
    <col min="2536" max="2536" width="5.7109375" style="373" customWidth="1"/>
    <col min="2537" max="2537" width="32.85546875" style="373" customWidth="1"/>
    <col min="2538" max="2538" width="11.140625" style="373" customWidth="1"/>
    <col min="2539" max="2539" width="11.28515625" style="373" customWidth="1"/>
    <col min="2540" max="2540" width="10.85546875" style="373" customWidth="1"/>
    <col min="2541" max="2542" width="9.140625" style="373"/>
    <col min="2543" max="2543" width="11.140625" style="373" customWidth="1"/>
    <col min="2544" max="2544" width="11.5703125" style="373" customWidth="1"/>
    <col min="2545" max="2545" width="10.42578125" style="373" customWidth="1"/>
    <col min="2546" max="2547" width="9.140625" style="373"/>
    <col min="2548" max="2548" width="10.7109375" style="373" customWidth="1"/>
    <col min="2549" max="2549" width="11.42578125" style="373" customWidth="1"/>
    <col min="2550" max="2550" width="11.140625" style="373" customWidth="1"/>
    <col min="2551" max="2551" width="9.140625" style="373"/>
    <col min="2552" max="2552" width="11.140625" style="373" customWidth="1"/>
    <col min="2553" max="2791" width="9.140625" style="373"/>
    <col min="2792" max="2792" width="5.7109375" style="373" customWidth="1"/>
    <col min="2793" max="2793" width="32.85546875" style="373" customWidth="1"/>
    <col min="2794" max="2794" width="11.140625" style="373" customWidth="1"/>
    <col min="2795" max="2795" width="11.28515625" style="373" customWidth="1"/>
    <col min="2796" max="2796" width="10.85546875" style="373" customWidth="1"/>
    <col min="2797" max="2798" width="9.140625" style="373"/>
    <col min="2799" max="2799" width="11.140625" style="373" customWidth="1"/>
    <col min="2800" max="2800" width="11.5703125" style="373" customWidth="1"/>
    <col min="2801" max="2801" width="10.42578125" style="373" customWidth="1"/>
    <col min="2802" max="2803" width="9.140625" style="373"/>
    <col min="2804" max="2804" width="10.7109375" style="373" customWidth="1"/>
    <col min="2805" max="2805" width="11.42578125" style="373" customWidth="1"/>
    <col min="2806" max="2806" width="11.140625" style="373" customWidth="1"/>
    <col min="2807" max="2807" width="9.140625" style="373"/>
    <col min="2808" max="2808" width="11.140625" style="373" customWidth="1"/>
    <col min="2809" max="3047" width="9.140625" style="373"/>
    <col min="3048" max="3048" width="5.7109375" style="373" customWidth="1"/>
    <col min="3049" max="3049" width="32.85546875" style="373" customWidth="1"/>
    <col min="3050" max="3050" width="11.140625" style="373" customWidth="1"/>
    <col min="3051" max="3051" width="11.28515625" style="373" customWidth="1"/>
    <col min="3052" max="3052" width="10.85546875" style="373" customWidth="1"/>
    <col min="3053" max="3054" width="9.140625" style="373"/>
    <col min="3055" max="3055" width="11.140625" style="373" customWidth="1"/>
    <col min="3056" max="3056" width="11.5703125" style="373" customWidth="1"/>
    <col min="3057" max="3057" width="10.42578125" style="373" customWidth="1"/>
    <col min="3058" max="3059" width="9.140625" style="373"/>
    <col min="3060" max="3060" width="10.7109375" style="373" customWidth="1"/>
    <col min="3061" max="3061" width="11.42578125" style="373" customWidth="1"/>
    <col min="3062" max="3062" width="11.140625" style="373" customWidth="1"/>
    <col min="3063" max="3063" width="9.140625" style="373"/>
    <col min="3064" max="3064" width="11.140625" style="373" customWidth="1"/>
    <col min="3065" max="3303" width="9.140625" style="373"/>
    <col min="3304" max="3304" width="5.7109375" style="373" customWidth="1"/>
    <col min="3305" max="3305" width="32.85546875" style="373" customWidth="1"/>
    <col min="3306" max="3306" width="11.140625" style="373" customWidth="1"/>
    <col min="3307" max="3307" width="11.28515625" style="373" customWidth="1"/>
    <col min="3308" max="3308" width="10.85546875" style="373" customWidth="1"/>
    <col min="3309" max="3310" width="9.140625" style="373"/>
    <col min="3311" max="3311" width="11.140625" style="373" customWidth="1"/>
    <col min="3312" max="3312" width="11.5703125" style="373" customWidth="1"/>
    <col min="3313" max="3313" width="10.42578125" style="373" customWidth="1"/>
    <col min="3314" max="3315" width="9.140625" style="373"/>
    <col min="3316" max="3316" width="10.7109375" style="373" customWidth="1"/>
    <col min="3317" max="3317" width="11.42578125" style="373" customWidth="1"/>
    <col min="3318" max="3318" width="11.140625" style="373" customWidth="1"/>
    <col min="3319" max="3319" width="9.140625" style="373"/>
    <col min="3320" max="3320" width="11.140625" style="373" customWidth="1"/>
    <col min="3321" max="3559" width="9.140625" style="373"/>
    <col min="3560" max="3560" width="5.7109375" style="373" customWidth="1"/>
    <col min="3561" max="3561" width="32.85546875" style="373" customWidth="1"/>
    <col min="3562" max="3562" width="11.140625" style="373" customWidth="1"/>
    <col min="3563" max="3563" width="11.28515625" style="373" customWidth="1"/>
    <col min="3564" max="3564" width="10.85546875" style="373" customWidth="1"/>
    <col min="3565" max="3566" width="9.140625" style="373"/>
    <col min="3567" max="3567" width="11.140625" style="373" customWidth="1"/>
    <col min="3568" max="3568" width="11.5703125" style="373" customWidth="1"/>
    <col min="3569" max="3569" width="10.42578125" style="373" customWidth="1"/>
    <col min="3570" max="3571" width="9.140625" style="373"/>
    <col min="3572" max="3572" width="10.7109375" style="373" customWidth="1"/>
    <col min="3573" max="3573" width="11.42578125" style="373" customWidth="1"/>
    <col min="3574" max="3574" width="11.140625" style="373" customWidth="1"/>
    <col min="3575" max="3575" width="9.140625" style="373"/>
    <col min="3576" max="3576" width="11.140625" style="373" customWidth="1"/>
    <col min="3577" max="3815" width="9.140625" style="373"/>
    <col min="3816" max="3816" width="5.7109375" style="373" customWidth="1"/>
    <col min="3817" max="3817" width="32.85546875" style="373" customWidth="1"/>
    <col min="3818" max="3818" width="11.140625" style="373" customWidth="1"/>
    <col min="3819" max="3819" width="11.28515625" style="373" customWidth="1"/>
    <col min="3820" max="3820" width="10.85546875" style="373" customWidth="1"/>
    <col min="3821" max="3822" width="9.140625" style="373"/>
    <col min="3823" max="3823" width="11.140625" style="373" customWidth="1"/>
    <col min="3824" max="3824" width="11.5703125" style="373" customWidth="1"/>
    <col min="3825" max="3825" width="10.42578125" style="373" customWidth="1"/>
    <col min="3826" max="3827" width="9.140625" style="373"/>
    <col min="3828" max="3828" width="10.7109375" style="373" customWidth="1"/>
    <col min="3829" max="3829" width="11.42578125" style="373" customWidth="1"/>
    <col min="3830" max="3830" width="11.140625" style="373" customWidth="1"/>
    <col min="3831" max="3831" width="9.140625" style="373"/>
    <col min="3832" max="3832" width="11.140625" style="373" customWidth="1"/>
    <col min="3833" max="4071" width="9.140625" style="373"/>
    <col min="4072" max="4072" width="5.7109375" style="373" customWidth="1"/>
    <col min="4073" max="4073" width="32.85546875" style="373" customWidth="1"/>
    <col min="4074" max="4074" width="11.140625" style="373" customWidth="1"/>
    <col min="4075" max="4075" width="11.28515625" style="373" customWidth="1"/>
    <col min="4076" max="4076" width="10.85546875" style="373" customWidth="1"/>
    <col min="4077" max="4078" width="9.140625" style="373"/>
    <col min="4079" max="4079" width="11.140625" style="373" customWidth="1"/>
    <col min="4080" max="4080" width="11.5703125" style="373" customWidth="1"/>
    <col min="4081" max="4081" width="10.42578125" style="373" customWidth="1"/>
    <col min="4082" max="4083" width="9.140625" style="373"/>
    <col min="4084" max="4084" width="10.7109375" style="373" customWidth="1"/>
    <col min="4085" max="4085" width="11.42578125" style="373" customWidth="1"/>
    <col min="4086" max="4086" width="11.140625" style="373" customWidth="1"/>
    <col min="4087" max="4087" width="9.140625" style="373"/>
    <col min="4088" max="4088" width="11.140625" style="373" customWidth="1"/>
    <col min="4089" max="4327" width="9.140625" style="373"/>
    <col min="4328" max="4328" width="5.7109375" style="373" customWidth="1"/>
    <col min="4329" max="4329" width="32.85546875" style="373" customWidth="1"/>
    <col min="4330" max="4330" width="11.140625" style="373" customWidth="1"/>
    <col min="4331" max="4331" width="11.28515625" style="373" customWidth="1"/>
    <col min="4332" max="4332" width="10.85546875" style="373" customWidth="1"/>
    <col min="4333" max="4334" width="9.140625" style="373"/>
    <col min="4335" max="4335" width="11.140625" style="373" customWidth="1"/>
    <col min="4336" max="4336" width="11.5703125" style="373" customWidth="1"/>
    <col min="4337" max="4337" width="10.42578125" style="373" customWidth="1"/>
    <col min="4338" max="4339" width="9.140625" style="373"/>
    <col min="4340" max="4340" width="10.7109375" style="373" customWidth="1"/>
    <col min="4341" max="4341" width="11.42578125" style="373" customWidth="1"/>
    <col min="4342" max="4342" width="11.140625" style="373" customWidth="1"/>
    <col min="4343" max="4343" width="9.140625" style="373"/>
    <col min="4344" max="4344" width="11.140625" style="373" customWidth="1"/>
    <col min="4345" max="4583" width="9.140625" style="373"/>
    <col min="4584" max="4584" width="5.7109375" style="373" customWidth="1"/>
    <col min="4585" max="4585" width="32.85546875" style="373" customWidth="1"/>
    <col min="4586" max="4586" width="11.140625" style="373" customWidth="1"/>
    <col min="4587" max="4587" width="11.28515625" style="373" customWidth="1"/>
    <col min="4588" max="4588" width="10.85546875" style="373" customWidth="1"/>
    <col min="4589" max="4590" width="9.140625" style="373"/>
    <col min="4591" max="4591" width="11.140625" style="373" customWidth="1"/>
    <col min="4592" max="4592" width="11.5703125" style="373" customWidth="1"/>
    <col min="4593" max="4593" width="10.42578125" style="373" customWidth="1"/>
    <col min="4594" max="4595" width="9.140625" style="373"/>
    <col min="4596" max="4596" width="10.7109375" style="373" customWidth="1"/>
    <col min="4597" max="4597" width="11.42578125" style="373" customWidth="1"/>
    <col min="4598" max="4598" width="11.140625" style="373" customWidth="1"/>
    <col min="4599" max="4599" width="9.140625" style="373"/>
    <col min="4600" max="4600" width="11.140625" style="373" customWidth="1"/>
    <col min="4601" max="4839" width="9.140625" style="373"/>
    <col min="4840" max="4840" width="5.7109375" style="373" customWidth="1"/>
    <col min="4841" max="4841" width="32.85546875" style="373" customWidth="1"/>
    <col min="4842" max="4842" width="11.140625" style="373" customWidth="1"/>
    <col min="4843" max="4843" width="11.28515625" style="373" customWidth="1"/>
    <col min="4844" max="4844" width="10.85546875" style="373" customWidth="1"/>
    <col min="4845" max="4846" width="9.140625" style="373"/>
    <col min="4847" max="4847" width="11.140625" style="373" customWidth="1"/>
    <col min="4848" max="4848" width="11.5703125" style="373" customWidth="1"/>
    <col min="4849" max="4849" width="10.42578125" style="373" customWidth="1"/>
    <col min="4850" max="4851" width="9.140625" style="373"/>
    <col min="4852" max="4852" width="10.7109375" style="373" customWidth="1"/>
    <col min="4853" max="4853" width="11.42578125" style="373" customWidth="1"/>
    <col min="4854" max="4854" width="11.140625" style="373" customWidth="1"/>
    <col min="4855" max="4855" width="9.140625" style="373"/>
    <col min="4856" max="4856" width="11.140625" style="373" customWidth="1"/>
    <col min="4857" max="5095" width="9.140625" style="373"/>
    <col min="5096" max="5096" width="5.7109375" style="373" customWidth="1"/>
    <col min="5097" max="5097" width="32.85546875" style="373" customWidth="1"/>
    <col min="5098" max="5098" width="11.140625" style="373" customWidth="1"/>
    <col min="5099" max="5099" width="11.28515625" style="373" customWidth="1"/>
    <col min="5100" max="5100" width="10.85546875" style="373" customWidth="1"/>
    <col min="5101" max="5102" width="9.140625" style="373"/>
    <col min="5103" max="5103" width="11.140625" style="373" customWidth="1"/>
    <col min="5104" max="5104" width="11.5703125" style="373" customWidth="1"/>
    <col min="5105" max="5105" width="10.42578125" style="373" customWidth="1"/>
    <col min="5106" max="5107" width="9.140625" style="373"/>
    <col min="5108" max="5108" width="10.7109375" style="373" customWidth="1"/>
    <col min="5109" max="5109" width="11.42578125" style="373" customWidth="1"/>
    <col min="5110" max="5110" width="11.140625" style="373" customWidth="1"/>
    <col min="5111" max="5111" width="9.140625" style="373"/>
    <col min="5112" max="5112" width="11.140625" style="373" customWidth="1"/>
    <col min="5113" max="5351" width="9.140625" style="373"/>
    <col min="5352" max="5352" width="5.7109375" style="373" customWidth="1"/>
    <col min="5353" max="5353" width="32.85546875" style="373" customWidth="1"/>
    <col min="5354" max="5354" width="11.140625" style="373" customWidth="1"/>
    <col min="5355" max="5355" width="11.28515625" style="373" customWidth="1"/>
    <col min="5356" max="5356" width="10.85546875" style="373" customWidth="1"/>
    <col min="5357" max="5358" width="9.140625" style="373"/>
    <col min="5359" max="5359" width="11.140625" style="373" customWidth="1"/>
    <col min="5360" max="5360" width="11.5703125" style="373" customWidth="1"/>
    <col min="5361" max="5361" width="10.42578125" style="373" customWidth="1"/>
    <col min="5362" max="5363" width="9.140625" style="373"/>
    <col min="5364" max="5364" width="10.7109375" style="373" customWidth="1"/>
    <col min="5365" max="5365" width="11.42578125" style="373" customWidth="1"/>
    <col min="5366" max="5366" width="11.140625" style="373" customWidth="1"/>
    <col min="5367" max="5367" width="9.140625" style="373"/>
    <col min="5368" max="5368" width="11.140625" style="373" customWidth="1"/>
    <col min="5369" max="5607" width="9.140625" style="373"/>
    <col min="5608" max="5608" width="5.7109375" style="373" customWidth="1"/>
    <col min="5609" max="5609" width="32.85546875" style="373" customWidth="1"/>
    <col min="5610" max="5610" width="11.140625" style="373" customWidth="1"/>
    <col min="5611" max="5611" width="11.28515625" style="373" customWidth="1"/>
    <col min="5612" max="5612" width="10.85546875" style="373" customWidth="1"/>
    <col min="5613" max="5614" width="9.140625" style="373"/>
    <col min="5615" max="5615" width="11.140625" style="373" customWidth="1"/>
    <col min="5616" max="5616" width="11.5703125" style="373" customWidth="1"/>
    <col min="5617" max="5617" width="10.42578125" style="373" customWidth="1"/>
    <col min="5618" max="5619" width="9.140625" style="373"/>
    <col min="5620" max="5620" width="10.7109375" style="373" customWidth="1"/>
    <col min="5621" max="5621" width="11.42578125" style="373" customWidth="1"/>
    <col min="5622" max="5622" width="11.140625" style="373" customWidth="1"/>
    <col min="5623" max="5623" width="9.140625" style="373"/>
    <col min="5624" max="5624" width="11.140625" style="373" customWidth="1"/>
    <col min="5625" max="5863" width="9.140625" style="373"/>
    <col min="5864" max="5864" width="5.7109375" style="373" customWidth="1"/>
    <col min="5865" max="5865" width="32.85546875" style="373" customWidth="1"/>
    <col min="5866" max="5866" width="11.140625" style="373" customWidth="1"/>
    <col min="5867" max="5867" width="11.28515625" style="373" customWidth="1"/>
    <col min="5868" max="5868" width="10.85546875" style="373" customWidth="1"/>
    <col min="5869" max="5870" width="9.140625" style="373"/>
    <col min="5871" max="5871" width="11.140625" style="373" customWidth="1"/>
    <col min="5872" max="5872" width="11.5703125" style="373" customWidth="1"/>
    <col min="5873" max="5873" width="10.42578125" style="373" customWidth="1"/>
    <col min="5874" max="5875" width="9.140625" style="373"/>
    <col min="5876" max="5876" width="10.7109375" style="373" customWidth="1"/>
    <col min="5877" max="5877" width="11.42578125" style="373" customWidth="1"/>
    <col min="5878" max="5878" width="11.140625" style="373" customWidth="1"/>
    <col min="5879" max="5879" width="9.140625" style="373"/>
    <col min="5880" max="5880" width="11.140625" style="373" customWidth="1"/>
    <col min="5881" max="6119" width="9.140625" style="373"/>
    <col min="6120" max="6120" width="5.7109375" style="373" customWidth="1"/>
    <col min="6121" max="6121" width="32.85546875" style="373" customWidth="1"/>
    <col min="6122" max="6122" width="11.140625" style="373" customWidth="1"/>
    <col min="6123" max="6123" width="11.28515625" style="373" customWidth="1"/>
    <col min="6124" max="6124" width="10.85546875" style="373" customWidth="1"/>
    <col min="6125" max="6126" width="9.140625" style="373"/>
    <col min="6127" max="6127" width="11.140625" style="373" customWidth="1"/>
    <col min="6128" max="6128" width="11.5703125" style="373" customWidth="1"/>
    <col min="6129" max="6129" width="10.42578125" style="373" customWidth="1"/>
    <col min="6130" max="6131" width="9.140625" style="373"/>
    <col min="6132" max="6132" width="10.7109375" style="373" customWidth="1"/>
    <col min="6133" max="6133" width="11.42578125" style="373" customWidth="1"/>
    <col min="6134" max="6134" width="11.140625" style="373" customWidth="1"/>
    <col min="6135" max="6135" width="9.140625" style="373"/>
    <col min="6136" max="6136" width="11.140625" style="373" customWidth="1"/>
    <col min="6137" max="6375" width="9.140625" style="373"/>
    <col min="6376" max="6376" width="5.7109375" style="373" customWidth="1"/>
    <col min="6377" max="6377" width="32.85546875" style="373" customWidth="1"/>
    <col min="6378" max="6378" width="11.140625" style="373" customWidth="1"/>
    <col min="6379" max="6379" width="11.28515625" style="373" customWidth="1"/>
    <col min="6380" max="6380" width="10.85546875" style="373" customWidth="1"/>
    <col min="6381" max="6382" width="9.140625" style="373"/>
    <col min="6383" max="6383" width="11.140625" style="373" customWidth="1"/>
    <col min="6384" max="6384" width="11.5703125" style="373" customWidth="1"/>
    <col min="6385" max="6385" width="10.42578125" style="373" customWidth="1"/>
    <col min="6386" max="6387" width="9.140625" style="373"/>
    <col min="6388" max="6388" width="10.7109375" style="373" customWidth="1"/>
    <col min="6389" max="6389" width="11.42578125" style="373" customWidth="1"/>
    <col min="6390" max="6390" width="11.140625" style="373" customWidth="1"/>
    <col min="6391" max="6391" width="9.140625" style="373"/>
    <col min="6392" max="6392" width="11.140625" style="373" customWidth="1"/>
    <col min="6393" max="6631" width="9.140625" style="373"/>
    <col min="6632" max="6632" width="5.7109375" style="373" customWidth="1"/>
    <col min="6633" max="6633" width="32.85546875" style="373" customWidth="1"/>
    <col min="6634" max="6634" width="11.140625" style="373" customWidth="1"/>
    <col min="6635" max="6635" width="11.28515625" style="373" customWidth="1"/>
    <col min="6636" max="6636" width="10.85546875" style="373" customWidth="1"/>
    <col min="6637" max="6638" width="9.140625" style="373"/>
    <col min="6639" max="6639" width="11.140625" style="373" customWidth="1"/>
    <col min="6640" max="6640" width="11.5703125" style="373" customWidth="1"/>
    <col min="6641" max="6641" width="10.42578125" style="373" customWidth="1"/>
    <col min="6642" max="6643" width="9.140625" style="373"/>
    <col min="6644" max="6644" width="10.7109375" style="373" customWidth="1"/>
    <col min="6645" max="6645" width="11.42578125" style="373" customWidth="1"/>
    <col min="6646" max="6646" width="11.140625" style="373" customWidth="1"/>
    <col min="6647" max="6647" width="9.140625" style="373"/>
    <col min="6648" max="6648" width="11.140625" style="373" customWidth="1"/>
    <col min="6649" max="6887" width="9.140625" style="373"/>
    <col min="6888" max="6888" width="5.7109375" style="373" customWidth="1"/>
    <col min="6889" max="6889" width="32.85546875" style="373" customWidth="1"/>
    <col min="6890" max="6890" width="11.140625" style="373" customWidth="1"/>
    <col min="6891" max="6891" width="11.28515625" style="373" customWidth="1"/>
    <col min="6892" max="6892" width="10.85546875" style="373" customWidth="1"/>
    <col min="6893" max="6894" width="9.140625" style="373"/>
    <col min="6895" max="6895" width="11.140625" style="373" customWidth="1"/>
    <col min="6896" max="6896" width="11.5703125" style="373" customWidth="1"/>
    <col min="6897" max="6897" width="10.42578125" style="373" customWidth="1"/>
    <col min="6898" max="6899" width="9.140625" style="373"/>
    <col min="6900" max="6900" width="10.7109375" style="373" customWidth="1"/>
    <col min="6901" max="6901" width="11.42578125" style="373" customWidth="1"/>
    <col min="6902" max="6902" width="11.140625" style="373" customWidth="1"/>
    <col min="6903" max="6903" width="9.140625" style="373"/>
    <col min="6904" max="6904" width="11.140625" style="373" customWidth="1"/>
    <col min="6905" max="7143" width="9.140625" style="373"/>
    <col min="7144" max="7144" width="5.7109375" style="373" customWidth="1"/>
    <col min="7145" max="7145" width="32.85546875" style="373" customWidth="1"/>
    <col min="7146" max="7146" width="11.140625" style="373" customWidth="1"/>
    <col min="7147" max="7147" width="11.28515625" style="373" customWidth="1"/>
    <col min="7148" max="7148" width="10.85546875" style="373" customWidth="1"/>
    <col min="7149" max="7150" width="9.140625" style="373"/>
    <col min="7151" max="7151" width="11.140625" style="373" customWidth="1"/>
    <col min="7152" max="7152" width="11.5703125" style="373" customWidth="1"/>
    <col min="7153" max="7153" width="10.42578125" style="373" customWidth="1"/>
    <col min="7154" max="7155" width="9.140625" style="373"/>
    <col min="7156" max="7156" width="10.7109375" style="373" customWidth="1"/>
    <col min="7157" max="7157" width="11.42578125" style="373" customWidth="1"/>
    <col min="7158" max="7158" width="11.140625" style="373" customWidth="1"/>
    <col min="7159" max="7159" width="9.140625" style="373"/>
    <col min="7160" max="7160" width="11.140625" style="373" customWidth="1"/>
    <col min="7161" max="7399" width="9.140625" style="373"/>
    <col min="7400" max="7400" width="5.7109375" style="373" customWidth="1"/>
    <col min="7401" max="7401" width="32.85546875" style="373" customWidth="1"/>
    <col min="7402" max="7402" width="11.140625" style="373" customWidth="1"/>
    <col min="7403" max="7403" width="11.28515625" style="373" customWidth="1"/>
    <col min="7404" max="7404" width="10.85546875" style="373" customWidth="1"/>
    <col min="7405" max="7406" width="9.140625" style="373"/>
    <col min="7407" max="7407" width="11.140625" style="373" customWidth="1"/>
    <col min="7408" max="7408" width="11.5703125" style="373" customWidth="1"/>
    <col min="7409" max="7409" width="10.42578125" style="373" customWidth="1"/>
    <col min="7410" max="7411" width="9.140625" style="373"/>
    <col min="7412" max="7412" width="10.7109375" style="373" customWidth="1"/>
    <col min="7413" max="7413" width="11.42578125" style="373" customWidth="1"/>
    <col min="7414" max="7414" width="11.140625" style="373" customWidth="1"/>
    <col min="7415" max="7415" width="9.140625" style="373"/>
    <col min="7416" max="7416" width="11.140625" style="373" customWidth="1"/>
    <col min="7417" max="7655" width="9.140625" style="373"/>
    <col min="7656" max="7656" width="5.7109375" style="373" customWidth="1"/>
    <col min="7657" max="7657" width="32.85546875" style="373" customWidth="1"/>
    <col min="7658" max="7658" width="11.140625" style="373" customWidth="1"/>
    <col min="7659" max="7659" width="11.28515625" style="373" customWidth="1"/>
    <col min="7660" max="7660" width="10.85546875" style="373" customWidth="1"/>
    <col min="7661" max="7662" width="9.140625" style="373"/>
    <col min="7663" max="7663" width="11.140625" style="373" customWidth="1"/>
    <col min="7664" max="7664" width="11.5703125" style="373" customWidth="1"/>
    <col min="7665" max="7665" width="10.42578125" style="373" customWidth="1"/>
    <col min="7666" max="7667" width="9.140625" style="373"/>
    <col min="7668" max="7668" width="10.7109375" style="373" customWidth="1"/>
    <col min="7669" max="7669" width="11.42578125" style="373" customWidth="1"/>
    <col min="7670" max="7670" width="11.140625" style="373" customWidth="1"/>
    <col min="7671" max="7671" width="9.140625" style="373"/>
    <col min="7672" max="7672" width="11.140625" style="373" customWidth="1"/>
    <col min="7673" max="7911" width="9.140625" style="373"/>
    <col min="7912" max="7912" width="5.7109375" style="373" customWidth="1"/>
    <col min="7913" max="7913" width="32.85546875" style="373" customWidth="1"/>
    <col min="7914" max="7914" width="11.140625" style="373" customWidth="1"/>
    <col min="7915" max="7915" width="11.28515625" style="373" customWidth="1"/>
    <col min="7916" max="7916" width="10.85546875" style="373" customWidth="1"/>
    <col min="7917" max="7918" width="9.140625" style="373"/>
    <col min="7919" max="7919" width="11.140625" style="373" customWidth="1"/>
    <col min="7920" max="7920" width="11.5703125" style="373" customWidth="1"/>
    <col min="7921" max="7921" width="10.42578125" style="373" customWidth="1"/>
    <col min="7922" max="7923" width="9.140625" style="373"/>
    <col min="7924" max="7924" width="10.7109375" style="373" customWidth="1"/>
    <col min="7925" max="7925" width="11.42578125" style="373" customWidth="1"/>
    <col min="7926" max="7926" width="11.140625" style="373" customWidth="1"/>
    <col min="7927" max="7927" width="9.140625" style="373"/>
    <col min="7928" max="7928" width="11.140625" style="373" customWidth="1"/>
    <col min="7929" max="8167" width="9.140625" style="373"/>
    <col min="8168" max="8168" width="5.7109375" style="373" customWidth="1"/>
    <col min="8169" max="8169" width="32.85546875" style="373" customWidth="1"/>
    <col min="8170" max="8170" width="11.140625" style="373" customWidth="1"/>
    <col min="8171" max="8171" width="11.28515625" style="373" customWidth="1"/>
    <col min="8172" max="8172" width="10.85546875" style="373" customWidth="1"/>
    <col min="8173" max="8174" width="9.140625" style="373"/>
    <col min="8175" max="8175" width="11.140625" style="373" customWidth="1"/>
    <col min="8176" max="8176" width="11.5703125" style="373" customWidth="1"/>
    <col min="8177" max="8177" width="10.42578125" style="373" customWidth="1"/>
    <col min="8178" max="8179" width="9.140625" style="373"/>
    <col min="8180" max="8180" width="10.7109375" style="373" customWidth="1"/>
    <col min="8181" max="8181" width="11.42578125" style="373" customWidth="1"/>
    <col min="8182" max="8182" width="11.140625" style="373" customWidth="1"/>
    <col min="8183" max="8183" width="9.140625" style="373"/>
    <col min="8184" max="8184" width="11.140625" style="373" customWidth="1"/>
    <col min="8185" max="8423" width="9.140625" style="373"/>
    <col min="8424" max="8424" width="5.7109375" style="373" customWidth="1"/>
    <col min="8425" max="8425" width="32.85546875" style="373" customWidth="1"/>
    <col min="8426" max="8426" width="11.140625" style="373" customWidth="1"/>
    <col min="8427" max="8427" width="11.28515625" style="373" customWidth="1"/>
    <col min="8428" max="8428" width="10.85546875" style="373" customWidth="1"/>
    <col min="8429" max="8430" width="9.140625" style="373"/>
    <col min="8431" max="8431" width="11.140625" style="373" customWidth="1"/>
    <col min="8432" max="8432" width="11.5703125" style="373" customWidth="1"/>
    <col min="8433" max="8433" width="10.42578125" style="373" customWidth="1"/>
    <col min="8434" max="8435" width="9.140625" style="373"/>
    <col min="8436" max="8436" width="10.7109375" style="373" customWidth="1"/>
    <col min="8437" max="8437" width="11.42578125" style="373" customWidth="1"/>
    <col min="8438" max="8438" width="11.140625" style="373" customWidth="1"/>
    <col min="8439" max="8439" width="9.140625" style="373"/>
    <col min="8440" max="8440" width="11.140625" style="373" customWidth="1"/>
    <col min="8441" max="8679" width="9.140625" style="373"/>
    <col min="8680" max="8680" width="5.7109375" style="373" customWidth="1"/>
    <col min="8681" max="8681" width="32.85546875" style="373" customWidth="1"/>
    <col min="8682" max="8682" width="11.140625" style="373" customWidth="1"/>
    <col min="8683" max="8683" width="11.28515625" style="373" customWidth="1"/>
    <col min="8684" max="8684" width="10.85546875" style="373" customWidth="1"/>
    <col min="8685" max="8686" width="9.140625" style="373"/>
    <col min="8687" max="8687" width="11.140625" style="373" customWidth="1"/>
    <col min="8688" max="8688" width="11.5703125" style="373" customWidth="1"/>
    <col min="8689" max="8689" width="10.42578125" style="373" customWidth="1"/>
    <col min="8690" max="8691" width="9.140625" style="373"/>
    <col min="8692" max="8692" width="10.7109375" style="373" customWidth="1"/>
    <col min="8693" max="8693" width="11.42578125" style="373" customWidth="1"/>
    <col min="8694" max="8694" width="11.140625" style="373" customWidth="1"/>
    <col min="8695" max="8695" width="9.140625" style="373"/>
    <col min="8696" max="8696" width="11.140625" style="373" customWidth="1"/>
    <col min="8697" max="8935" width="9.140625" style="373"/>
    <col min="8936" max="8936" width="5.7109375" style="373" customWidth="1"/>
    <col min="8937" max="8937" width="32.85546875" style="373" customWidth="1"/>
    <col min="8938" max="8938" width="11.140625" style="373" customWidth="1"/>
    <col min="8939" max="8939" width="11.28515625" style="373" customWidth="1"/>
    <col min="8940" max="8940" width="10.85546875" style="373" customWidth="1"/>
    <col min="8941" max="8942" width="9.140625" style="373"/>
    <col min="8943" max="8943" width="11.140625" style="373" customWidth="1"/>
    <col min="8944" max="8944" width="11.5703125" style="373" customWidth="1"/>
    <col min="8945" max="8945" width="10.42578125" style="373" customWidth="1"/>
    <col min="8946" max="8947" width="9.140625" style="373"/>
    <col min="8948" max="8948" width="10.7109375" style="373" customWidth="1"/>
    <col min="8949" max="8949" width="11.42578125" style="373" customWidth="1"/>
    <col min="8950" max="8950" width="11.140625" style="373" customWidth="1"/>
    <col min="8951" max="8951" width="9.140625" style="373"/>
    <col min="8952" max="8952" width="11.140625" style="373" customWidth="1"/>
    <col min="8953" max="9191" width="9.140625" style="373"/>
    <col min="9192" max="9192" width="5.7109375" style="373" customWidth="1"/>
    <col min="9193" max="9193" width="32.85546875" style="373" customWidth="1"/>
    <col min="9194" max="9194" width="11.140625" style="373" customWidth="1"/>
    <col min="9195" max="9195" width="11.28515625" style="373" customWidth="1"/>
    <col min="9196" max="9196" width="10.85546875" style="373" customWidth="1"/>
    <col min="9197" max="9198" width="9.140625" style="373"/>
    <col min="9199" max="9199" width="11.140625" style="373" customWidth="1"/>
    <col min="9200" max="9200" width="11.5703125" style="373" customWidth="1"/>
    <col min="9201" max="9201" width="10.42578125" style="373" customWidth="1"/>
    <col min="9202" max="9203" width="9.140625" style="373"/>
    <col min="9204" max="9204" width="10.7109375" style="373" customWidth="1"/>
    <col min="9205" max="9205" width="11.42578125" style="373" customWidth="1"/>
    <col min="9206" max="9206" width="11.140625" style="373" customWidth="1"/>
    <col min="9207" max="9207" width="9.140625" style="373"/>
    <col min="9208" max="9208" width="11.140625" style="373" customWidth="1"/>
    <col min="9209" max="9447" width="9.140625" style="373"/>
    <col min="9448" max="9448" width="5.7109375" style="373" customWidth="1"/>
    <col min="9449" max="9449" width="32.85546875" style="373" customWidth="1"/>
    <col min="9450" max="9450" width="11.140625" style="373" customWidth="1"/>
    <col min="9451" max="9451" width="11.28515625" style="373" customWidth="1"/>
    <col min="9452" max="9452" width="10.85546875" style="373" customWidth="1"/>
    <col min="9453" max="9454" width="9.140625" style="373"/>
    <col min="9455" max="9455" width="11.140625" style="373" customWidth="1"/>
    <col min="9456" max="9456" width="11.5703125" style="373" customWidth="1"/>
    <col min="9457" max="9457" width="10.42578125" style="373" customWidth="1"/>
    <col min="9458" max="9459" width="9.140625" style="373"/>
    <col min="9460" max="9460" width="10.7109375" style="373" customWidth="1"/>
    <col min="9461" max="9461" width="11.42578125" style="373" customWidth="1"/>
    <col min="9462" max="9462" width="11.140625" style="373" customWidth="1"/>
    <col min="9463" max="9463" width="9.140625" style="373"/>
    <col min="9464" max="9464" width="11.140625" style="373" customWidth="1"/>
    <col min="9465" max="9703" width="9.140625" style="373"/>
    <col min="9704" max="9704" width="5.7109375" style="373" customWidth="1"/>
    <col min="9705" max="9705" width="32.85546875" style="373" customWidth="1"/>
    <col min="9706" max="9706" width="11.140625" style="373" customWidth="1"/>
    <col min="9707" max="9707" width="11.28515625" style="373" customWidth="1"/>
    <col min="9708" max="9708" width="10.85546875" style="373" customWidth="1"/>
    <col min="9709" max="9710" width="9.140625" style="373"/>
    <col min="9711" max="9711" width="11.140625" style="373" customWidth="1"/>
    <col min="9712" max="9712" width="11.5703125" style="373" customWidth="1"/>
    <col min="9713" max="9713" width="10.42578125" style="373" customWidth="1"/>
    <col min="9714" max="9715" width="9.140625" style="373"/>
    <col min="9716" max="9716" width="10.7109375" style="373" customWidth="1"/>
    <col min="9717" max="9717" width="11.42578125" style="373" customWidth="1"/>
    <col min="9718" max="9718" width="11.140625" style="373" customWidth="1"/>
    <col min="9719" max="9719" width="9.140625" style="373"/>
    <col min="9720" max="9720" width="11.140625" style="373" customWidth="1"/>
    <col min="9721" max="9959" width="9.140625" style="373"/>
    <col min="9960" max="9960" width="5.7109375" style="373" customWidth="1"/>
    <col min="9961" max="9961" width="32.85546875" style="373" customWidth="1"/>
    <col min="9962" max="9962" width="11.140625" style="373" customWidth="1"/>
    <col min="9963" max="9963" width="11.28515625" style="373" customWidth="1"/>
    <col min="9964" max="9964" width="10.85546875" style="373" customWidth="1"/>
    <col min="9965" max="9966" width="9.140625" style="373"/>
    <col min="9967" max="9967" width="11.140625" style="373" customWidth="1"/>
    <col min="9968" max="9968" width="11.5703125" style="373" customWidth="1"/>
    <col min="9969" max="9969" width="10.42578125" style="373" customWidth="1"/>
    <col min="9970" max="9971" width="9.140625" style="373"/>
    <col min="9972" max="9972" width="10.7109375" style="373" customWidth="1"/>
    <col min="9973" max="9973" width="11.42578125" style="373" customWidth="1"/>
    <col min="9974" max="9974" width="11.140625" style="373" customWidth="1"/>
    <col min="9975" max="9975" width="9.140625" style="373"/>
    <col min="9976" max="9976" width="11.140625" style="373" customWidth="1"/>
    <col min="9977" max="10215" width="9.140625" style="373"/>
    <col min="10216" max="10216" width="5.7109375" style="373" customWidth="1"/>
    <col min="10217" max="10217" width="32.85546875" style="373" customWidth="1"/>
    <col min="10218" max="10218" width="11.140625" style="373" customWidth="1"/>
    <col min="10219" max="10219" width="11.28515625" style="373" customWidth="1"/>
    <col min="10220" max="10220" width="10.85546875" style="373" customWidth="1"/>
    <col min="10221" max="10222" width="9.140625" style="373"/>
    <col min="10223" max="10223" width="11.140625" style="373" customWidth="1"/>
    <col min="10224" max="10224" width="11.5703125" style="373" customWidth="1"/>
    <col min="10225" max="10225" width="10.42578125" style="373" customWidth="1"/>
    <col min="10226" max="10227" width="9.140625" style="373"/>
    <col min="10228" max="10228" width="10.7109375" style="373" customWidth="1"/>
    <col min="10229" max="10229" width="11.42578125" style="373" customWidth="1"/>
    <col min="10230" max="10230" width="11.140625" style="373" customWidth="1"/>
    <col min="10231" max="10231" width="9.140625" style="373"/>
    <col min="10232" max="10232" width="11.140625" style="373" customWidth="1"/>
    <col min="10233" max="10471" width="9.140625" style="373"/>
    <col min="10472" max="10472" width="5.7109375" style="373" customWidth="1"/>
    <col min="10473" max="10473" width="32.85546875" style="373" customWidth="1"/>
    <col min="10474" max="10474" width="11.140625" style="373" customWidth="1"/>
    <col min="10475" max="10475" width="11.28515625" style="373" customWidth="1"/>
    <col min="10476" max="10476" width="10.85546875" style="373" customWidth="1"/>
    <col min="10477" max="10478" width="9.140625" style="373"/>
    <col min="10479" max="10479" width="11.140625" style="373" customWidth="1"/>
    <col min="10480" max="10480" width="11.5703125" style="373" customWidth="1"/>
    <col min="10481" max="10481" width="10.42578125" style="373" customWidth="1"/>
    <col min="10482" max="10483" width="9.140625" style="373"/>
    <col min="10484" max="10484" width="10.7109375" style="373" customWidth="1"/>
    <col min="10485" max="10485" width="11.42578125" style="373" customWidth="1"/>
    <col min="10486" max="10486" width="11.140625" style="373" customWidth="1"/>
    <col min="10487" max="10487" width="9.140625" style="373"/>
    <col min="10488" max="10488" width="11.140625" style="373" customWidth="1"/>
    <col min="10489" max="10727" width="9.140625" style="373"/>
    <col min="10728" max="10728" width="5.7109375" style="373" customWidth="1"/>
    <col min="10729" max="10729" width="32.85546875" style="373" customWidth="1"/>
    <col min="10730" max="10730" width="11.140625" style="373" customWidth="1"/>
    <col min="10731" max="10731" width="11.28515625" style="373" customWidth="1"/>
    <col min="10732" max="10732" width="10.85546875" style="373" customWidth="1"/>
    <col min="10733" max="10734" width="9.140625" style="373"/>
    <col min="10735" max="10735" width="11.140625" style="373" customWidth="1"/>
    <col min="10736" max="10736" width="11.5703125" style="373" customWidth="1"/>
    <col min="10737" max="10737" width="10.42578125" style="373" customWidth="1"/>
    <col min="10738" max="10739" width="9.140625" style="373"/>
    <col min="10740" max="10740" width="10.7109375" style="373" customWidth="1"/>
    <col min="10741" max="10741" width="11.42578125" style="373" customWidth="1"/>
    <col min="10742" max="10742" width="11.140625" style="373" customWidth="1"/>
    <col min="10743" max="10743" width="9.140625" style="373"/>
    <col min="10744" max="10744" width="11.140625" style="373" customWidth="1"/>
    <col min="10745" max="10983" width="9.140625" style="373"/>
    <col min="10984" max="10984" width="5.7109375" style="373" customWidth="1"/>
    <col min="10985" max="10985" width="32.85546875" style="373" customWidth="1"/>
    <col min="10986" max="10986" width="11.140625" style="373" customWidth="1"/>
    <col min="10987" max="10987" width="11.28515625" style="373" customWidth="1"/>
    <col min="10988" max="10988" width="10.85546875" style="373" customWidth="1"/>
    <col min="10989" max="10990" width="9.140625" style="373"/>
    <col min="10991" max="10991" width="11.140625" style="373" customWidth="1"/>
    <col min="10992" max="10992" width="11.5703125" style="373" customWidth="1"/>
    <col min="10993" max="10993" width="10.42578125" style="373" customWidth="1"/>
    <col min="10994" max="10995" width="9.140625" style="373"/>
    <col min="10996" max="10996" width="10.7109375" style="373" customWidth="1"/>
    <col min="10997" max="10997" width="11.42578125" style="373" customWidth="1"/>
    <col min="10998" max="10998" width="11.140625" style="373" customWidth="1"/>
    <col min="10999" max="10999" width="9.140625" style="373"/>
    <col min="11000" max="11000" width="11.140625" style="373" customWidth="1"/>
    <col min="11001" max="11239" width="9.140625" style="373"/>
    <col min="11240" max="11240" width="5.7109375" style="373" customWidth="1"/>
    <col min="11241" max="11241" width="32.85546875" style="373" customWidth="1"/>
    <col min="11242" max="11242" width="11.140625" style="373" customWidth="1"/>
    <col min="11243" max="11243" width="11.28515625" style="373" customWidth="1"/>
    <col min="11244" max="11244" width="10.85546875" style="373" customWidth="1"/>
    <col min="11245" max="11246" width="9.140625" style="373"/>
    <col min="11247" max="11247" width="11.140625" style="373" customWidth="1"/>
    <col min="11248" max="11248" width="11.5703125" style="373" customWidth="1"/>
    <col min="11249" max="11249" width="10.42578125" style="373" customWidth="1"/>
    <col min="11250" max="11251" width="9.140625" style="373"/>
    <col min="11252" max="11252" width="10.7109375" style="373" customWidth="1"/>
    <col min="11253" max="11253" width="11.42578125" style="373" customWidth="1"/>
    <col min="11254" max="11254" width="11.140625" style="373" customWidth="1"/>
    <col min="11255" max="11255" width="9.140625" style="373"/>
    <col min="11256" max="11256" width="11.140625" style="373" customWidth="1"/>
    <col min="11257" max="11495" width="9.140625" style="373"/>
    <col min="11496" max="11496" width="5.7109375" style="373" customWidth="1"/>
    <col min="11497" max="11497" width="32.85546875" style="373" customWidth="1"/>
    <col min="11498" max="11498" width="11.140625" style="373" customWidth="1"/>
    <col min="11499" max="11499" width="11.28515625" style="373" customWidth="1"/>
    <col min="11500" max="11500" width="10.85546875" style="373" customWidth="1"/>
    <col min="11501" max="11502" width="9.140625" style="373"/>
    <col min="11503" max="11503" width="11.140625" style="373" customWidth="1"/>
    <col min="11504" max="11504" width="11.5703125" style="373" customWidth="1"/>
    <col min="11505" max="11505" width="10.42578125" style="373" customWidth="1"/>
    <col min="11506" max="11507" width="9.140625" style="373"/>
    <col min="11508" max="11508" width="10.7109375" style="373" customWidth="1"/>
    <col min="11509" max="11509" width="11.42578125" style="373" customWidth="1"/>
    <col min="11510" max="11510" width="11.140625" style="373" customWidth="1"/>
    <col min="11511" max="11511" width="9.140625" style="373"/>
    <col min="11512" max="11512" width="11.140625" style="373" customWidth="1"/>
    <col min="11513" max="11751" width="9.140625" style="373"/>
    <col min="11752" max="11752" width="5.7109375" style="373" customWidth="1"/>
    <col min="11753" max="11753" width="32.85546875" style="373" customWidth="1"/>
    <col min="11754" max="11754" width="11.140625" style="373" customWidth="1"/>
    <col min="11755" max="11755" width="11.28515625" style="373" customWidth="1"/>
    <col min="11756" max="11756" width="10.85546875" style="373" customWidth="1"/>
    <col min="11757" max="11758" width="9.140625" style="373"/>
    <col min="11759" max="11759" width="11.140625" style="373" customWidth="1"/>
    <col min="11760" max="11760" width="11.5703125" style="373" customWidth="1"/>
    <col min="11761" max="11761" width="10.42578125" style="373" customWidth="1"/>
    <col min="11762" max="11763" width="9.140625" style="373"/>
    <col min="11764" max="11764" width="10.7109375" style="373" customWidth="1"/>
    <col min="11765" max="11765" width="11.42578125" style="373" customWidth="1"/>
    <col min="11766" max="11766" width="11.140625" style="373" customWidth="1"/>
    <col min="11767" max="11767" width="9.140625" style="373"/>
    <col min="11768" max="11768" width="11.140625" style="373" customWidth="1"/>
    <col min="11769" max="12007" width="9.140625" style="373"/>
    <col min="12008" max="12008" width="5.7109375" style="373" customWidth="1"/>
    <col min="12009" max="12009" width="32.85546875" style="373" customWidth="1"/>
    <col min="12010" max="12010" width="11.140625" style="373" customWidth="1"/>
    <col min="12011" max="12011" width="11.28515625" style="373" customWidth="1"/>
    <col min="12012" max="12012" width="10.85546875" style="373" customWidth="1"/>
    <col min="12013" max="12014" width="9.140625" style="373"/>
    <col min="12015" max="12015" width="11.140625" style="373" customWidth="1"/>
    <col min="12016" max="12016" width="11.5703125" style="373" customWidth="1"/>
    <col min="12017" max="12017" width="10.42578125" style="373" customWidth="1"/>
    <col min="12018" max="12019" width="9.140625" style="373"/>
    <col min="12020" max="12020" width="10.7109375" style="373" customWidth="1"/>
    <col min="12021" max="12021" width="11.42578125" style="373" customWidth="1"/>
    <col min="12022" max="12022" width="11.140625" style="373" customWidth="1"/>
    <col min="12023" max="12023" width="9.140625" style="373"/>
    <col min="12024" max="12024" width="11.140625" style="373" customWidth="1"/>
    <col min="12025" max="12263" width="9.140625" style="373"/>
    <col min="12264" max="12264" width="5.7109375" style="373" customWidth="1"/>
    <col min="12265" max="12265" width="32.85546875" style="373" customWidth="1"/>
    <col min="12266" max="12266" width="11.140625" style="373" customWidth="1"/>
    <col min="12267" max="12267" width="11.28515625" style="373" customWidth="1"/>
    <col min="12268" max="12268" width="10.85546875" style="373" customWidth="1"/>
    <col min="12269" max="12270" width="9.140625" style="373"/>
    <col min="12271" max="12271" width="11.140625" style="373" customWidth="1"/>
    <col min="12272" max="12272" width="11.5703125" style="373" customWidth="1"/>
    <col min="12273" max="12273" width="10.42578125" style="373" customWidth="1"/>
    <col min="12274" max="12275" width="9.140625" style="373"/>
    <col min="12276" max="12276" width="10.7109375" style="373" customWidth="1"/>
    <col min="12277" max="12277" width="11.42578125" style="373" customWidth="1"/>
    <col min="12278" max="12278" width="11.140625" style="373" customWidth="1"/>
    <col min="12279" max="12279" width="9.140625" style="373"/>
    <col min="12280" max="12280" width="11.140625" style="373" customWidth="1"/>
    <col min="12281" max="12519" width="9.140625" style="373"/>
    <col min="12520" max="12520" width="5.7109375" style="373" customWidth="1"/>
    <col min="12521" max="12521" width="32.85546875" style="373" customWidth="1"/>
    <col min="12522" max="12522" width="11.140625" style="373" customWidth="1"/>
    <col min="12523" max="12523" width="11.28515625" style="373" customWidth="1"/>
    <col min="12524" max="12524" width="10.85546875" style="373" customWidth="1"/>
    <col min="12525" max="12526" width="9.140625" style="373"/>
    <col min="12527" max="12527" width="11.140625" style="373" customWidth="1"/>
    <col min="12528" max="12528" width="11.5703125" style="373" customWidth="1"/>
    <col min="12529" max="12529" width="10.42578125" style="373" customWidth="1"/>
    <col min="12530" max="12531" width="9.140625" style="373"/>
    <col min="12532" max="12532" width="10.7109375" style="373" customWidth="1"/>
    <col min="12533" max="12533" width="11.42578125" style="373" customWidth="1"/>
    <col min="12534" max="12534" width="11.140625" style="373" customWidth="1"/>
    <col min="12535" max="12535" width="9.140625" style="373"/>
    <col min="12536" max="12536" width="11.140625" style="373" customWidth="1"/>
    <col min="12537" max="12775" width="9.140625" style="373"/>
    <col min="12776" max="12776" width="5.7109375" style="373" customWidth="1"/>
    <col min="12777" max="12777" width="32.85546875" style="373" customWidth="1"/>
    <col min="12778" max="12778" width="11.140625" style="373" customWidth="1"/>
    <col min="12779" max="12779" width="11.28515625" style="373" customWidth="1"/>
    <col min="12780" max="12780" width="10.85546875" style="373" customWidth="1"/>
    <col min="12781" max="12782" width="9.140625" style="373"/>
    <col min="12783" max="12783" width="11.140625" style="373" customWidth="1"/>
    <col min="12784" max="12784" width="11.5703125" style="373" customWidth="1"/>
    <col min="12785" max="12785" width="10.42578125" style="373" customWidth="1"/>
    <col min="12786" max="12787" width="9.140625" style="373"/>
    <col min="12788" max="12788" width="10.7109375" style="373" customWidth="1"/>
    <col min="12789" max="12789" width="11.42578125" style="373" customWidth="1"/>
    <col min="12790" max="12790" width="11.140625" style="373" customWidth="1"/>
    <col min="12791" max="12791" width="9.140625" style="373"/>
    <col min="12792" max="12792" width="11.140625" style="373" customWidth="1"/>
    <col min="12793" max="13031" width="9.140625" style="373"/>
    <col min="13032" max="13032" width="5.7109375" style="373" customWidth="1"/>
    <col min="13033" max="13033" width="32.85546875" style="373" customWidth="1"/>
    <col min="13034" max="13034" width="11.140625" style="373" customWidth="1"/>
    <col min="13035" max="13035" width="11.28515625" style="373" customWidth="1"/>
    <col min="13036" max="13036" width="10.85546875" style="373" customWidth="1"/>
    <col min="13037" max="13038" width="9.140625" style="373"/>
    <col min="13039" max="13039" width="11.140625" style="373" customWidth="1"/>
    <col min="13040" max="13040" width="11.5703125" style="373" customWidth="1"/>
    <col min="13041" max="13041" width="10.42578125" style="373" customWidth="1"/>
    <col min="13042" max="13043" width="9.140625" style="373"/>
    <col min="13044" max="13044" width="10.7109375" style="373" customWidth="1"/>
    <col min="13045" max="13045" width="11.42578125" style="373" customWidth="1"/>
    <col min="13046" max="13046" width="11.140625" style="373" customWidth="1"/>
    <col min="13047" max="13047" width="9.140625" style="373"/>
    <col min="13048" max="13048" width="11.140625" style="373" customWidth="1"/>
    <col min="13049" max="13287" width="9.140625" style="373"/>
    <col min="13288" max="13288" width="5.7109375" style="373" customWidth="1"/>
    <col min="13289" max="13289" width="32.85546875" style="373" customWidth="1"/>
    <col min="13290" max="13290" width="11.140625" style="373" customWidth="1"/>
    <col min="13291" max="13291" width="11.28515625" style="373" customWidth="1"/>
    <col min="13292" max="13292" width="10.85546875" style="373" customWidth="1"/>
    <col min="13293" max="13294" width="9.140625" style="373"/>
    <col min="13295" max="13295" width="11.140625" style="373" customWidth="1"/>
    <col min="13296" max="13296" width="11.5703125" style="373" customWidth="1"/>
    <col min="13297" max="13297" width="10.42578125" style="373" customWidth="1"/>
    <col min="13298" max="13299" width="9.140625" style="373"/>
    <col min="13300" max="13300" width="10.7109375" style="373" customWidth="1"/>
    <col min="13301" max="13301" width="11.42578125" style="373" customWidth="1"/>
    <col min="13302" max="13302" width="11.140625" style="373" customWidth="1"/>
    <col min="13303" max="13303" width="9.140625" style="373"/>
    <col min="13304" max="13304" width="11.140625" style="373" customWidth="1"/>
    <col min="13305" max="13543" width="9.140625" style="373"/>
    <col min="13544" max="13544" width="5.7109375" style="373" customWidth="1"/>
    <col min="13545" max="13545" width="32.85546875" style="373" customWidth="1"/>
    <col min="13546" max="13546" width="11.140625" style="373" customWidth="1"/>
    <col min="13547" max="13547" width="11.28515625" style="373" customWidth="1"/>
    <col min="13548" max="13548" width="10.85546875" style="373" customWidth="1"/>
    <col min="13549" max="13550" width="9.140625" style="373"/>
    <col min="13551" max="13551" width="11.140625" style="373" customWidth="1"/>
    <col min="13552" max="13552" width="11.5703125" style="373" customWidth="1"/>
    <col min="13553" max="13553" width="10.42578125" style="373" customWidth="1"/>
    <col min="13554" max="13555" width="9.140625" style="373"/>
    <col min="13556" max="13556" width="10.7109375" style="373" customWidth="1"/>
    <col min="13557" max="13557" width="11.42578125" style="373" customWidth="1"/>
    <col min="13558" max="13558" width="11.140625" style="373" customWidth="1"/>
    <col min="13559" max="13559" width="9.140625" style="373"/>
    <col min="13560" max="13560" width="11.140625" style="373" customWidth="1"/>
    <col min="13561" max="13799" width="9.140625" style="373"/>
    <col min="13800" max="13800" width="5.7109375" style="373" customWidth="1"/>
    <col min="13801" max="13801" width="32.85546875" style="373" customWidth="1"/>
    <col min="13802" max="13802" width="11.140625" style="373" customWidth="1"/>
    <col min="13803" max="13803" width="11.28515625" style="373" customWidth="1"/>
    <col min="13804" max="13804" width="10.85546875" style="373" customWidth="1"/>
    <col min="13805" max="13806" width="9.140625" style="373"/>
    <col min="13807" max="13807" width="11.140625" style="373" customWidth="1"/>
    <col min="13808" max="13808" width="11.5703125" style="373" customWidth="1"/>
    <col min="13809" max="13809" width="10.42578125" style="373" customWidth="1"/>
    <col min="13810" max="13811" width="9.140625" style="373"/>
    <col min="13812" max="13812" width="10.7109375" style="373" customWidth="1"/>
    <col min="13813" max="13813" width="11.42578125" style="373" customWidth="1"/>
    <col min="13814" max="13814" width="11.140625" style="373" customWidth="1"/>
    <col min="13815" max="13815" width="9.140625" style="373"/>
    <col min="13816" max="13816" width="11.140625" style="373" customWidth="1"/>
    <col min="13817" max="14055" width="9.140625" style="373"/>
    <col min="14056" max="14056" width="5.7109375" style="373" customWidth="1"/>
    <col min="14057" max="14057" width="32.85546875" style="373" customWidth="1"/>
    <col min="14058" max="14058" width="11.140625" style="373" customWidth="1"/>
    <col min="14059" max="14059" width="11.28515625" style="373" customWidth="1"/>
    <col min="14060" max="14060" width="10.85546875" style="373" customWidth="1"/>
    <col min="14061" max="14062" width="9.140625" style="373"/>
    <col min="14063" max="14063" width="11.140625" style="373" customWidth="1"/>
    <col min="14064" max="14064" width="11.5703125" style="373" customWidth="1"/>
    <col min="14065" max="14065" width="10.42578125" style="373" customWidth="1"/>
    <col min="14066" max="14067" width="9.140625" style="373"/>
    <col min="14068" max="14068" width="10.7109375" style="373" customWidth="1"/>
    <col min="14069" max="14069" width="11.42578125" style="373" customWidth="1"/>
    <col min="14070" max="14070" width="11.140625" style="373" customWidth="1"/>
    <col min="14071" max="14071" width="9.140625" style="373"/>
    <col min="14072" max="14072" width="11.140625" style="373" customWidth="1"/>
    <col min="14073" max="14311" width="9.140625" style="373"/>
    <col min="14312" max="14312" width="5.7109375" style="373" customWidth="1"/>
    <col min="14313" max="14313" width="32.85546875" style="373" customWidth="1"/>
    <col min="14314" max="14314" width="11.140625" style="373" customWidth="1"/>
    <col min="14315" max="14315" width="11.28515625" style="373" customWidth="1"/>
    <col min="14316" max="14316" width="10.85546875" style="373" customWidth="1"/>
    <col min="14317" max="14318" width="9.140625" style="373"/>
    <col min="14319" max="14319" width="11.140625" style="373" customWidth="1"/>
    <col min="14320" max="14320" width="11.5703125" style="373" customWidth="1"/>
    <col min="14321" max="14321" width="10.42578125" style="373" customWidth="1"/>
    <col min="14322" max="14323" width="9.140625" style="373"/>
    <col min="14324" max="14324" width="10.7109375" style="373" customWidth="1"/>
    <col min="14325" max="14325" width="11.42578125" style="373" customWidth="1"/>
    <col min="14326" max="14326" width="11.140625" style="373" customWidth="1"/>
    <col min="14327" max="14327" width="9.140625" style="373"/>
    <col min="14328" max="14328" width="11.140625" style="373" customWidth="1"/>
    <col min="14329" max="14567" width="9.140625" style="373"/>
    <col min="14568" max="14568" width="5.7109375" style="373" customWidth="1"/>
    <col min="14569" max="14569" width="32.85546875" style="373" customWidth="1"/>
    <col min="14570" max="14570" width="11.140625" style="373" customWidth="1"/>
    <col min="14571" max="14571" width="11.28515625" style="373" customWidth="1"/>
    <col min="14572" max="14572" width="10.85546875" style="373" customWidth="1"/>
    <col min="14573" max="14574" width="9.140625" style="373"/>
    <col min="14575" max="14575" width="11.140625" style="373" customWidth="1"/>
    <col min="14576" max="14576" width="11.5703125" style="373" customWidth="1"/>
    <col min="14577" max="14577" width="10.42578125" style="373" customWidth="1"/>
    <col min="14578" max="14579" width="9.140625" style="373"/>
    <col min="14580" max="14580" width="10.7109375" style="373" customWidth="1"/>
    <col min="14581" max="14581" width="11.42578125" style="373" customWidth="1"/>
    <col min="14582" max="14582" width="11.140625" style="373" customWidth="1"/>
    <col min="14583" max="14583" width="9.140625" style="373"/>
    <col min="14584" max="14584" width="11.140625" style="373" customWidth="1"/>
    <col min="14585" max="14823" width="9.140625" style="373"/>
    <col min="14824" max="14824" width="5.7109375" style="373" customWidth="1"/>
    <col min="14825" max="14825" width="32.85546875" style="373" customWidth="1"/>
    <col min="14826" max="14826" width="11.140625" style="373" customWidth="1"/>
    <col min="14827" max="14827" width="11.28515625" style="373" customWidth="1"/>
    <col min="14828" max="14828" width="10.85546875" style="373" customWidth="1"/>
    <col min="14829" max="14830" width="9.140625" style="373"/>
    <col min="14831" max="14831" width="11.140625" style="373" customWidth="1"/>
    <col min="14832" max="14832" width="11.5703125" style="373" customWidth="1"/>
    <col min="14833" max="14833" width="10.42578125" style="373" customWidth="1"/>
    <col min="14834" max="14835" width="9.140625" style="373"/>
    <col min="14836" max="14836" width="10.7109375" style="373" customWidth="1"/>
    <col min="14837" max="14837" width="11.42578125" style="373" customWidth="1"/>
    <col min="14838" max="14838" width="11.140625" style="373" customWidth="1"/>
    <col min="14839" max="14839" width="9.140625" style="373"/>
    <col min="14840" max="14840" width="11.140625" style="373" customWidth="1"/>
    <col min="14841" max="15079" width="9.140625" style="373"/>
    <col min="15080" max="15080" width="5.7109375" style="373" customWidth="1"/>
    <col min="15081" max="15081" width="32.85546875" style="373" customWidth="1"/>
    <col min="15082" max="15082" width="11.140625" style="373" customWidth="1"/>
    <col min="15083" max="15083" width="11.28515625" style="373" customWidth="1"/>
    <col min="15084" max="15084" width="10.85546875" style="373" customWidth="1"/>
    <col min="15085" max="15086" width="9.140625" style="373"/>
    <col min="15087" max="15087" width="11.140625" style="373" customWidth="1"/>
    <col min="15088" max="15088" width="11.5703125" style="373" customWidth="1"/>
    <col min="15089" max="15089" width="10.42578125" style="373" customWidth="1"/>
    <col min="15090" max="15091" width="9.140625" style="373"/>
    <col min="15092" max="15092" width="10.7109375" style="373" customWidth="1"/>
    <col min="15093" max="15093" width="11.42578125" style="373" customWidth="1"/>
    <col min="15094" max="15094" width="11.140625" style="373" customWidth="1"/>
    <col min="15095" max="15095" width="9.140625" style="373"/>
    <col min="15096" max="15096" width="11.140625" style="373" customWidth="1"/>
    <col min="15097" max="15335" width="9.140625" style="373"/>
    <col min="15336" max="15336" width="5.7109375" style="373" customWidth="1"/>
    <col min="15337" max="15337" width="32.85546875" style="373" customWidth="1"/>
    <col min="15338" max="15338" width="11.140625" style="373" customWidth="1"/>
    <col min="15339" max="15339" width="11.28515625" style="373" customWidth="1"/>
    <col min="15340" max="15340" width="10.85546875" style="373" customWidth="1"/>
    <col min="15341" max="15342" width="9.140625" style="373"/>
    <col min="15343" max="15343" width="11.140625" style="373" customWidth="1"/>
    <col min="15344" max="15344" width="11.5703125" style="373" customWidth="1"/>
    <col min="15345" max="15345" width="10.42578125" style="373" customWidth="1"/>
    <col min="15346" max="15347" width="9.140625" style="373"/>
    <col min="15348" max="15348" width="10.7109375" style="373" customWidth="1"/>
    <col min="15349" max="15349" width="11.42578125" style="373" customWidth="1"/>
    <col min="15350" max="15350" width="11.140625" style="373" customWidth="1"/>
    <col min="15351" max="15351" width="9.140625" style="373"/>
    <col min="15352" max="15352" width="11.140625" style="373" customWidth="1"/>
    <col min="15353" max="15591" width="9.140625" style="373"/>
    <col min="15592" max="15592" width="5.7109375" style="373" customWidth="1"/>
    <col min="15593" max="15593" width="32.85546875" style="373" customWidth="1"/>
    <col min="15594" max="15594" width="11.140625" style="373" customWidth="1"/>
    <col min="15595" max="15595" width="11.28515625" style="373" customWidth="1"/>
    <col min="15596" max="15596" width="10.85546875" style="373" customWidth="1"/>
    <col min="15597" max="15598" width="9.140625" style="373"/>
    <col min="15599" max="15599" width="11.140625" style="373" customWidth="1"/>
    <col min="15600" max="15600" width="11.5703125" style="373" customWidth="1"/>
    <col min="15601" max="15601" width="10.42578125" style="373" customWidth="1"/>
    <col min="15602" max="15603" width="9.140625" style="373"/>
    <col min="15604" max="15604" width="10.7109375" style="373" customWidth="1"/>
    <col min="15605" max="15605" width="11.42578125" style="373" customWidth="1"/>
    <col min="15606" max="15606" width="11.140625" style="373" customWidth="1"/>
    <col min="15607" max="15607" width="9.140625" style="373"/>
    <col min="15608" max="15608" width="11.140625" style="373" customWidth="1"/>
    <col min="15609" max="15847" width="9.140625" style="373"/>
    <col min="15848" max="15848" width="5.7109375" style="373" customWidth="1"/>
    <col min="15849" max="15849" width="32.85546875" style="373" customWidth="1"/>
    <col min="15850" max="15850" width="11.140625" style="373" customWidth="1"/>
    <col min="15851" max="15851" width="11.28515625" style="373" customWidth="1"/>
    <col min="15852" max="15852" width="10.85546875" style="373" customWidth="1"/>
    <col min="15853" max="15854" width="9.140625" style="373"/>
    <col min="15855" max="15855" width="11.140625" style="373" customWidth="1"/>
    <col min="15856" max="15856" width="11.5703125" style="373" customWidth="1"/>
    <col min="15857" max="15857" width="10.42578125" style="373" customWidth="1"/>
    <col min="15858" max="15859" width="9.140625" style="373"/>
    <col min="15860" max="15860" width="10.7109375" style="373" customWidth="1"/>
    <col min="15861" max="15861" width="11.42578125" style="373" customWidth="1"/>
    <col min="15862" max="15862" width="11.140625" style="373" customWidth="1"/>
    <col min="15863" max="15863" width="9.140625" style="373"/>
    <col min="15864" max="15864" width="11.140625" style="373" customWidth="1"/>
    <col min="15865" max="16103" width="9.140625" style="373"/>
    <col min="16104" max="16104" width="5.7109375" style="373" customWidth="1"/>
    <col min="16105" max="16105" width="32.85546875" style="373" customWidth="1"/>
    <col min="16106" max="16106" width="11.140625" style="373" customWidth="1"/>
    <col min="16107" max="16107" width="11.28515625" style="373" customWidth="1"/>
    <col min="16108" max="16108" width="10.85546875" style="373" customWidth="1"/>
    <col min="16109" max="16110" width="9.140625" style="373"/>
    <col min="16111" max="16111" width="11.140625" style="373" customWidth="1"/>
    <col min="16112" max="16112" width="11.5703125" style="373" customWidth="1"/>
    <col min="16113" max="16113" width="10.42578125" style="373" customWidth="1"/>
    <col min="16114" max="16115" width="9.140625" style="373"/>
    <col min="16116" max="16116" width="10.7109375" style="373" customWidth="1"/>
    <col min="16117" max="16117" width="11.42578125" style="373" customWidth="1"/>
    <col min="16118" max="16118" width="11.140625" style="373" customWidth="1"/>
    <col min="16119" max="16119" width="9.140625" style="373"/>
    <col min="16120" max="16120" width="11.140625" style="373" customWidth="1"/>
    <col min="16121" max="16343" width="9.140625" style="373"/>
    <col min="16344" max="16384" width="10.28515625" style="373" customWidth="1"/>
  </cols>
  <sheetData>
    <row r="1" spans="1:32" s="338" customFormat="1" ht="16.5">
      <c r="A1" s="336"/>
      <c r="B1" s="337" t="s">
        <v>24</v>
      </c>
      <c r="O1" s="339"/>
      <c r="U1" s="336"/>
      <c r="V1" s="401" t="s">
        <v>998</v>
      </c>
      <c r="AA1" s="336"/>
      <c r="AB1" s="401" t="s">
        <v>998</v>
      </c>
    </row>
    <row r="2" spans="1:32" s="338" customFormat="1" ht="22.5" customHeight="1" thickBot="1">
      <c r="A2" s="336"/>
      <c r="B2" s="341" t="s">
        <v>1036</v>
      </c>
      <c r="C2" s="340"/>
      <c r="D2" s="342"/>
      <c r="E2" s="342"/>
      <c r="F2" s="340"/>
      <c r="G2" s="340"/>
      <c r="H2" s="341"/>
      <c r="I2" s="341"/>
      <c r="J2" s="341" t="s">
        <v>1036</v>
      </c>
      <c r="K2" s="341"/>
      <c r="L2" s="341"/>
      <c r="M2" s="341"/>
      <c r="N2" s="341"/>
      <c r="O2" s="342"/>
      <c r="P2" s="341"/>
      <c r="Q2" s="341"/>
      <c r="R2" s="341"/>
      <c r="S2" s="341"/>
      <c r="T2" s="341"/>
      <c r="U2" s="1135" t="s">
        <v>25</v>
      </c>
      <c r="V2" s="1135"/>
      <c r="W2" s="1135"/>
      <c r="X2" s="375"/>
      <c r="Y2" s="375"/>
      <c r="Z2" s="341"/>
      <c r="AA2" s="1135" t="s">
        <v>25</v>
      </c>
      <c r="AB2" s="1135"/>
      <c r="AC2" s="1135"/>
      <c r="AD2" s="375"/>
      <c r="AE2" s="375"/>
      <c r="AF2" s="341"/>
    </row>
    <row r="3" spans="1:32" s="345" customFormat="1" ht="13.5">
      <c r="A3" s="336"/>
      <c r="B3" s="343" t="s">
        <v>26</v>
      </c>
      <c r="C3" s="344"/>
      <c r="D3" s="344"/>
      <c r="E3" s="344"/>
      <c r="F3" s="338"/>
      <c r="G3" s="338"/>
      <c r="H3" s="338"/>
      <c r="I3" s="338"/>
      <c r="J3" s="338"/>
      <c r="K3" s="338"/>
      <c r="L3" s="338"/>
      <c r="M3" s="338"/>
      <c r="N3" s="338"/>
      <c r="O3" s="339"/>
      <c r="P3" s="338"/>
      <c r="Q3" s="338"/>
      <c r="R3" s="338"/>
      <c r="S3" s="338"/>
      <c r="T3" s="338"/>
      <c r="U3" s="338"/>
      <c r="W3" s="376"/>
      <c r="X3" s="338"/>
      <c r="Y3" s="338"/>
      <c r="Z3" s="338"/>
      <c r="AA3" s="338"/>
      <c r="AC3" s="376"/>
      <c r="AD3" s="338"/>
      <c r="AE3" s="338"/>
      <c r="AF3" s="338"/>
    </row>
    <row r="4" spans="1:32" s="345" customFormat="1" ht="22.5" customHeight="1" thickBot="1">
      <c r="A4" s="336"/>
      <c r="B4" s="343"/>
      <c r="C4" s="344"/>
      <c r="D4" s="344"/>
      <c r="E4" s="344"/>
      <c r="F4" s="338"/>
      <c r="G4" s="343"/>
      <c r="H4" s="343"/>
      <c r="I4" s="343"/>
      <c r="J4" s="343"/>
      <c r="K4" s="343"/>
      <c r="L4" s="343"/>
      <c r="M4" s="343"/>
      <c r="N4" s="343"/>
      <c r="O4" s="346"/>
      <c r="P4" s="343"/>
      <c r="Q4" s="343"/>
      <c r="R4" s="343"/>
      <c r="S4" s="343"/>
      <c r="T4" s="343"/>
      <c r="U4" s="338"/>
      <c r="V4" s="338"/>
      <c r="W4" s="377" t="s">
        <v>27</v>
      </c>
      <c r="X4" s="338"/>
      <c r="Y4" s="338"/>
      <c r="Z4" s="343"/>
      <c r="AA4" s="338"/>
      <c r="AB4" s="338"/>
      <c r="AC4" s="377" t="s">
        <v>27</v>
      </c>
      <c r="AD4" s="338"/>
      <c r="AE4" s="338"/>
      <c r="AF4" s="343"/>
    </row>
    <row r="5" spans="1:32" s="349" customFormat="1" ht="21.75" customHeight="1" thickBot="1">
      <c r="A5" s="347"/>
      <c r="B5" s="348"/>
      <c r="C5" s="1132" t="s">
        <v>1240</v>
      </c>
      <c r="D5" s="1133"/>
      <c r="E5" s="1133"/>
      <c r="F5" s="1133"/>
      <c r="G5" s="1133"/>
      <c r="H5" s="1134"/>
      <c r="I5" s="1132" t="s">
        <v>1375</v>
      </c>
      <c r="J5" s="1133"/>
      <c r="K5" s="1133"/>
      <c r="L5" s="1133"/>
      <c r="M5" s="1133"/>
      <c r="N5" s="1134"/>
      <c r="O5" s="1132" t="s">
        <v>28</v>
      </c>
      <c r="P5" s="1133"/>
      <c r="Q5" s="1133"/>
      <c r="R5" s="1133"/>
      <c r="S5" s="1133"/>
      <c r="T5" s="1134"/>
      <c r="U5" s="1132" t="s">
        <v>1376</v>
      </c>
      <c r="V5" s="1133"/>
      <c r="W5" s="1133"/>
      <c r="X5" s="1133"/>
      <c r="Y5" s="1133"/>
      <c r="Z5" s="1134"/>
      <c r="AA5" s="1132" t="s">
        <v>1537</v>
      </c>
      <c r="AB5" s="1133"/>
      <c r="AC5" s="1133"/>
      <c r="AD5" s="1133"/>
      <c r="AE5" s="1133"/>
      <c r="AF5" s="1133"/>
    </row>
    <row r="6" spans="1:32" s="349" customFormat="1" ht="77.25" thickBot="1">
      <c r="A6" s="350"/>
      <c r="B6" s="351"/>
      <c r="C6" s="352" t="s">
        <v>1</v>
      </c>
      <c r="D6" s="352" t="s">
        <v>29</v>
      </c>
      <c r="E6" s="352" t="s">
        <v>30</v>
      </c>
      <c r="F6" s="352" t="s">
        <v>31</v>
      </c>
      <c r="G6" s="352" t="s">
        <v>435</v>
      </c>
      <c r="H6" s="352" t="s">
        <v>624</v>
      </c>
      <c r="I6" s="352" t="s">
        <v>1</v>
      </c>
      <c r="J6" s="352" t="s">
        <v>29</v>
      </c>
      <c r="K6" s="352" t="s">
        <v>30</v>
      </c>
      <c r="L6" s="352" t="s">
        <v>31</v>
      </c>
      <c r="M6" s="352" t="s">
        <v>32</v>
      </c>
      <c r="N6" s="352" t="s">
        <v>624</v>
      </c>
      <c r="O6" s="353" t="s">
        <v>1</v>
      </c>
      <c r="P6" s="352" t="s">
        <v>29</v>
      </c>
      <c r="Q6" s="352" t="s">
        <v>30</v>
      </c>
      <c r="R6" s="352" t="s">
        <v>31</v>
      </c>
      <c r="S6" s="352" t="s">
        <v>32</v>
      </c>
      <c r="T6" s="352" t="s">
        <v>624</v>
      </c>
      <c r="U6" s="352" t="s">
        <v>1</v>
      </c>
      <c r="V6" s="352" t="s">
        <v>29</v>
      </c>
      <c r="W6" s="352" t="s">
        <v>30</v>
      </c>
      <c r="X6" s="352" t="s">
        <v>31</v>
      </c>
      <c r="Y6" s="352" t="s">
        <v>32</v>
      </c>
      <c r="Z6" s="352" t="s">
        <v>624</v>
      </c>
      <c r="AA6" s="352" t="s">
        <v>1</v>
      </c>
      <c r="AB6" s="352" t="s">
        <v>29</v>
      </c>
      <c r="AC6" s="352" t="s">
        <v>30</v>
      </c>
      <c r="AD6" s="352" t="s">
        <v>31</v>
      </c>
      <c r="AE6" s="352" t="s">
        <v>32</v>
      </c>
      <c r="AF6" s="352" t="s">
        <v>624</v>
      </c>
    </row>
    <row r="7" spans="1:32" s="357" customFormat="1" ht="13.5" thickBot="1">
      <c r="A7" s="354">
        <v>1</v>
      </c>
      <c r="B7" s="355">
        <v>2</v>
      </c>
      <c r="C7" s="355">
        <v>3</v>
      </c>
      <c r="D7" s="355">
        <v>4</v>
      </c>
      <c r="E7" s="355">
        <v>5</v>
      </c>
      <c r="F7" s="355">
        <v>6</v>
      </c>
      <c r="G7" s="355">
        <v>7</v>
      </c>
      <c r="H7" s="355"/>
      <c r="I7" s="355">
        <v>8</v>
      </c>
      <c r="J7" s="355">
        <v>9</v>
      </c>
      <c r="K7" s="355">
        <v>10</v>
      </c>
      <c r="L7" s="355">
        <v>11</v>
      </c>
      <c r="M7" s="355">
        <v>12</v>
      </c>
      <c r="N7" s="355"/>
      <c r="O7" s="356"/>
      <c r="P7" s="355"/>
      <c r="Q7" s="355"/>
      <c r="R7" s="355"/>
      <c r="S7" s="355"/>
      <c r="T7" s="355"/>
      <c r="U7" s="355">
        <v>8</v>
      </c>
      <c r="V7" s="355">
        <v>9</v>
      </c>
      <c r="W7" s="355">
        <v>10</v>
      </c>
      <c r="X7" s="355">
        <v>11</v>
      </c>
      <c r="Y7" s="355">
        <v>12</v>
      </c>
      <c r="Z7" s="355"/>
      <c r="AA7" s="355">
        <v>8</v>
      </c>
      <c r="AB7" s="355">
        <v>9</v>
      </c>
      <c r="AC7" s="355">
        <v>10</v>
      </c>
      <c r="AD7" s="355">
        <v>11</v>
      </c>
      <c r="AE7" s="355">
        <v>12</v>
      </c>
      <c r="AF7" s="355"/>
    </row>
    <row r="8" spans="1:32" s="349" customFormat="1" ht="78.75" customHeight="1">
      <c r="A8" s="358">
        <v>1</v>
      </c>
      <c r="B8" s="359" t="s">
        <v>33</v>
      </c>
      <c r="C8" s="378">
        <f>+'Ինքնավար, հայեցող., վարչ. պաշտ.'!F2</f>
        <v>383</v>
      </c>
      <c r="D8" s="360">
        <f>+'Ինքնավար, հայեցող., վարչ. պաշտ.'!X2</f>
        <v>127211968</v>
      </c>
      <c r="E8" s="360">
        <f>+'Ինքնավար, հայեցող., վարչ. պաշտ.'!AB2</f>
        <v>184000</v>
      </c>
      <c r="F8" s="360">
        <f>+'Ինքնավար, հայեցող., վարչ. պաշտ.'!Y2</f>
        <v>321318.40000000002</v>
      </c>
      <c r="G8" s="269">
        <f>D8+E8+F8</f>
        <v>127717286.40000001</v>
      </c>
      <c r="H8" s="360">
        <f>+'Ինքնավար, հայեցող., վարչ. պաշտ.'!AD2</f>
        <v>1694935923.2</v>
      </c>
      <c r="I8" s="378">
        <f>+'Ինքնավար, հայեցող., վարչ. պաշտ.'!F2</f>
        <v>383</v>
      </c>
      <c r="J8" s="360">
        <f>+'Ինքնավար, հայեցող., վարչ. պաշտ.'!K2</f>
        <v>127126497.40000001</v>
      </c>
      <c r="K8" s="360">
        <f>+'Ինքնավար, հայեցող., վարչ. պաշտ.'!O2</f>
        <v>184000</v>
      </c>
      <c r="L8" s="360">
        <f>+'Ինքնավար, հայեցող., վարչ. պաշտ.'!L2</f>
        <v>214822.39999999999</v>
      </c>
      <c r="M8" s="360">
        <f>J8+K8+L8</f>
        <v>127525319.80000001</v>
      </c>
      <c r="N8" s="360">
        <f>+'Ինքնավար, հայեցող., վարչ. պաշտ.'!Q2</f>
        <v>1692440357.4000001</v>
      </c>
      <c r="O8" s="368">
        <f>C8-I8</f>
        <v>0</v>
      </c>
      <c r="P8" s="368">
        <f t="shared" ref="P8:Q12" si="0">D8-J8</f>
        <v>85470.59999999404</v>
      </c>
      <c r="Q8" s="368">
        <f t="shared" si="0"/>
        <v>0</v>
      </c>
      <c r="R8" s="369">
        <f t="shared" ref="R8:S12" si="1">F8-L8</f>
        <v>106496.00000000003</v>
      </c>
      <c r="S8" s="369">
        <f t="shared" si="1"/>
        <v>191966.59999999404</v>
      </c>
      <c r="T8" s="369">
        <f t="shared" ref="T8:T13" si="2">H8-N8</f>
        <v>2495565.7999999523</v>
      </c>
      <c r="U8" s="378">
        <f>+'Ինքնավար, հայեցող., վարչ. պաշտ.'!F2</f>
        <v>383</v>
      </c>
      <c r="V8" s="360">
        <f>+'Ինքնավար, հայեցող., վարչ. պաշտ.'!AK2</f>
        <v>127211968</v>
      </c>
      <c r="W8" s="360">
        <f>+'Ինքնավար, հայեցող., վարչ. պաշտ.'!AO2</f>
        <v>184000</v>
      </c>
      <c r="X8" s="360">
        <f>+'Ինքնավար, հայեցող., վարչ. պաշտ.'!AL2</f>
        <v>427814.40000000002</v>
      </c>
      <c r="Y8" s="360">
        <f t="shared" ref="Y8:Y18" si="3">V8+W8+X8</f>
        <v>127823782.40000001</v>
      </c>
      <c r="Z8" s="360">
        <f>+'Ինքնավար, հայեցող., վարչ. պաշտ.'!AQ2</f>
        <v>1696320371.2</v>
      </c>
      <c r="AA8" s="378">
        <f>+'Ինքնավար, հայեցող., վարչ. պաշտ.'!F2</f>
        <v>383</v>
      </c>
      <c r="AB8" s="360">
        <f>+'Ինքնավար, հայեցող., վարչ. պաշտ.'!AX2</f>
        <v>127211968</v>
      </c>
      <c r="AC8" s="360">
        <f>+'Ինքնավար, հայեցող., վարչ. պաշտ.'!BB2</f>
        <v>184000</v>
      </c>
      <c r="AD8" s="360">
        <f>+'Ինքնավար, հայեցող., վարչ. պաշտ.'!AY2</f>
        <v>534310.40000000002</v>
      </c>
      <c r="AE8" s="360">
        <f t="shared" ref="AE8:AE18" si="4">AB8+AC8+AD8</f>
        <v>127930278.40000001</v>
      </c>
      <c r="AF8" s="360">
        <f>+'Ինքնավար, հայեցող., վարչ. պաշտ.'!BD2</f>
        <v>1697704819.2</v>
      </c>
    </row>
    <row r="9" spans="1:32" s="349" customFormat="1" ht="45" customHeight="1">
      <c r="A9" s="361">
        <v>2</v>
      </c>
      <c r="B9" s="362" t="s">
        <v>34</v>
      </c>
      <c r="C9" s="363"/>
      <c r="D9" s="364"/>
      <c r="E9" s="364"/>
      <c r="F9" s="364"/>
      <c r="G9" s="269">
        <f t="shared" ref="G9:G21" si="5">D9+E9+F9</f>
        <v>0</v>
      </c>
      <c r="H9" s="269"/>
      <c r="I9" s="363"/>
      <c r="J9" s="364"/>
      <c r="K9" s="364"/>
      <c r="L9" s="364"/>
      <c r="M9" s="269">
        <f t="shared" ref="M9:M21" si="6">J9+K9+L9</f>
        <v>0</v>
      </c>
      <c r="N9" s="269"/>
      <c r="O9" s="368">
        <f>C9-I9</f>
        <v>0</v>
      </c>
      <c r="P9" s="368">
        <f t="shared" si="0"/>
        <v>0</v>
      </c>
      <c r="Q9" s="368">
        <f t="shared" si="0"/>
        <v>0</v>
      </c>
      <c r="R9" s="369">
        <f t="shared" si="1"/>
        <v>0</v>
      </c>
      <c r="S9" s="369">
        <f t="shared" si="1"/>
        <v>0</v>
      </c>
      <c r="T9" s="369">
        <f t="shared" si="2"/>
        <v>0</v>
      </c>
      <c r="U9" s="363"/>
      <c r="V9" s="364"/>
      <c r="W9" s="364"/>
      <c r="X9" s="364"/>
      <c r="Y9" s="269">
        <f t="shared" si="3"/>
        <v>0</v>
      </c>
      <c r="Z9" s="269"/>
      <c r="AA9" s="363"/>
      <c r="AB9" s="364"/>
      <c r="AC9" s="364"/>
      <c r="AD9" s="364"/>
      <c r="AE9" s="269">
        <f t="shared" si="4"/>
        <v>0</v>
      </c>
      <c r="AF9" s="269"/>
    </row>
    <row r="10" spans="1:32" s="349" customFormat="1" ht="18" customHeight="1">
      <c r="A10" s="361">
        <v>3</v>
      </c>
      <c r="B10" s="362" t="s">
        <v>22</v>
      </c>
      <c r="C10" s="367">
        <f>SUM(ԴԱՏԱՎՈՐ!F2)</f>
        <v>338</v>
      </c>
      <c r="D10" s="364">
        <f>SUM(ԴԱՏԱՎՈՐ!W3)*1000</f>
        <v>292281600</v>
      </c>
      <c r="E10" s="364">
        <f>SUM(ԴԱՏԱՎՈՐ!AA3)*1000</f>
        <v>170145</v>
      </c>
      <c r="F10" s="364">
        <f>SUM(ԴԱՏԱՎՈՐ!X3)*1000+'ՀԵՐԹԱՊԱՀՈՒԹՅՈՒՆ (2)'!G9</f>
        <v>60608572.594300829</v>
      </c>
      <c r="G10" s="269">
        <f>D10+E10+F10</f>
        <v>353060317.59430081</v>
      </c>
      <c r="H10" s="269">
        <f>ԴԱՏԱՎՈՐ!AC2+'ՀԵՐԹԱՊԱՀՈՒԹՅՈՒՆ (2)'!H9+ԱՄՓՈՓ!AH8</f>
        <v>6778132554.0849428</v>
      </c>
      <c r="I10" s="367">
        <f>ԴԱՏԱՎՈՐ!F2</f>
        <v>338</v>
      </c>
      <c r="J10" s="364">
        <f>SUM(ԴԱՏԱՎՈՐ!K3)*1000</f>
        <v>292281600</v>
      </c>
      <c r="K10" s="364">
        <f>SUM(ԴԱՏԱՎՈՐ!O3)*1000</f>
        <v>170145</v>
      </c>
      <c r="L10" s="364" t="e">
        <f>SUM(ԴԱՏԱՎՈՐ!L3)*1000+ՀԵՐԹԱՊԱՀՈՒԹՅՈՒՆ!G9</f>
        <v>#REF!</v>
      </c>
      <c r="M10" s="269" t="e">
        <f>J10+K10+L10</f>
        <v>#REF!</v>
      </c>
      <c r="N10" s="269" t="e">
        <f>ԴԱՏԱՎՈՐ!Q2+ՀԵՐԹԱՊԱՀՈՒԹՅՈՒՆ!H9</f>
        <v>#REF!</v>
      </c>
      <c r="O10" s="368">
        <f>C10-I10</f>
        <v>0</v>
      </c>
      <c r="P10" s="368">
        <f t="shared" si="0"/>
        <v>0</v>
      </c>
      <c r="Q10" s="368">
        <f t="shared" si="0"/>
        <v>0</v>
      </c>
      <c r="R10" s="369" t="e">
        <f t="shared" si="1"/>
        <v>#REF!</v>
      </c>
      <c r="S10" s="369" t="e">
        <f t="shared" si="1"/>
        <v>#REF!</v>
      </c>
      <c r="T10" s="369" t="e">
        <f t="shared" si="2"/>
        <v>#REF!</v>
      </c>
      <c r="U10" s="367">
        <f>ԴԱՏԱՎՈՐ!F2</f>
        <v>338</v>
      </c>
      <c r="V10" s="364">
        <f>SUM(ԴԱՏԱՎՈՐ!AI3)*1000</f>
        <v>292281600</v>
      </c>
      <c r="W10" s="364">
        <f>SUM(ԴԱՏԱՎՈՐ!AM3)*1000</f>
        <v>170145</v>
      </c>
      <c r="X10" s="364" t="e">
        <f>SUM(ԴԱՏԱՎՈՐ!AJ3)*1000+ՀԵՐԹԱՊԱՀՈՒԹՅՈՒՆ!T9</f>
        <v>#REF!</v>
      </c>
      <c r="Y10" s="269" t="e">
        <f t="shared" si="3"/>
        <v>#REF!</v>
      </c>
      <c r="Z10" s="269" t="e">
        <f>ԴԱՏԱՎՈՐ!AO2+ՀԵՐԹԱՊԱՀՈՒԹՅՈՒՆ!U9</f>
        <v>#REF!</v>
      </c>
      <c r="AA10" s="367">
        <f>SUM(ԴԱՏԱՎՈՐ!F2)</f>
        <v>338</v>
      </c>
      <c r="AB10" s="364">
        <f>SUM(ԴԱՏԱՎՈՐ!AU3)*1000</f>
        <v>292281600</v>
      </c>
      <c r="AC10" s="364">
        <f>SUM(ԴԱՏԱՎՈՐ!AY3)*1000</f>
        <v>170145</v>
      </c>
      <c r="AD10" s="364" t="e">
        <f>SUM(ԴԱՏԱՎՈՐ!AV3)*1000+ՀԵՐԹԱՊԱՀՈՒԹՅՈՒՆ!Y9</f>
        <v>#REF!</v>
      </c>
      <c r="AE10" s="269" t="e">
        <f t="shared" si="4"/>
        <v>#REF!</v>
      </c>
      <c r="AF10" s="269" t="e">
        <f>ԴԱՏԱՎՈՐ!BA2+ՀԵՐԹԱՊԱՀՈՒԹՅՈՒՆ!Z9</f>
        <v>#REF!</v>
      </c>
    </row>
    <row r="11" spans="1:32" s="349" customFormat="1" ht="21" customHeight="1">
      <c r="A11" s="361">
        <v>4</v>
      </c>
      <c r="B11" s="362" t="s">
        <v>35</v>
      </c>
      <c r="C11" s="363"/>
      <c r="D11" s="364"/>
      <c r="E11" s="364"/>
      <c r="F11" s="364"/>
      <c r="G11" s="269">
        <f t="shared" si="5"/>
        <v>0</v>
      </c>
      <c r="H11" s="269"/>
      <c r="I11" s="363"/>
      <c r="J11" s="364"/>
      <c r="K11" s="364"/>
      <c r="L11" s="364"/>
      <c r="M11" s="269">
        <f t="shared" si="6"/>
        <v>0</v>
      </c>
      <c r="N11" s="269"/>
      <c r="O11" s="365">
        <f t="shared" ref="O11:O20" si="7">+(I11+C11)/2</f>
        <v>0</v>
      </c>
      <c r="P11" s="368">
        <f t="shared" si="0"/>
        <v>0</v>
      </c>
      <c r="Q11" s="368">
        <f t="shared" si="0"/>
        <v>0</v>
      </c>
      <c r="R11" s="369">
        <f t="shared" si="1"/>
        <v>0</v>
      </c>
      <c r="S11" s="369">
        <f t="shared" si="1"/>
        <v>0</v>
      </c>
      <c r="T11" s="369">
        <f t="shared" si="2"/>
        <v>0</v>
      </c>
      <c r="U11" s="363"/>
      <c r="V11" s="364"/>
      <c r="W11" s="364"/>
      <c r="X11" s="364"/>
      <c r="Y11" s="269">
        <f t="shared" si="3"/>
        <v>0</v>
      </c>
      <c r="Z11" s="269"/>
      <c r="AA11" s="363"/>
      <c r="AB11" s="364"/>
      <c r="AC11" s="364"/>
      <c r="AD11" s="364"/>
      <c r="AE11" s="269">
        <f t="shared" si="4"/>
        <v>0</v>
      </c>
      <c r="AF11" s="269"/>
    </row>
    <row r="12" spans="1:32" s="349" customFormat="1" ht="28.5" customHeight="1">
      <c r="A12" s="361">
        <v>5</v>
      </c>
      <c r="B12" s="370" t="s">
        <v>36</v>
      </c>
      <c r="C12" s="363"/>
      <c r="D12" s="364"/>
      <c r="E12" s="364"/>
      <c r="F12" s="364"/>
      <c r="G12" s="269">
        <f t="shared" si="5"/>
        <v>0</v>
      </c>
      <c r="H12" s="269"/>
      <c r="I12" s="363"/>
      <c r="J12" s="364"/>
      <c r="K12" s="364"/>
      <c r="L12" s="364"/>
      <c r="M12" s="269">
        <f t="shared" si="6"/>
        <v>0</v>
      </c>
      <c r="N12" s="269"/>
      <c r="O12" s="365">
        <f t="shared" si="7"/>
        <v>0</v>
      </c>
      <c r="P12" s="368">
        <f t="shared" si="0"/>
        <v>0</v>
      </c>
      <c r="Q12" s="368">
        <f t="shared" si="0"/>
        <v>0</v>
      </c>
      <c r="R12" s="369">
        <f t="shared" si="1"/>
        <v>0</v>
      </c>
      <c r="S12" s="369">
        <f t="shared" si="1"/>
        <v>0</v>
      </c>
      <c r="T12" s="369">
        <f t="shared" si="2"/>
        <v>0</v>
      </c>
      <c r="U12" s="363"/>
      <c r="V12" s="364"/>
      <c r="W12" s="364"/>
      <c r="X12" s="364"/>
      <c r="Y12" s="269">
        <f t="shared" si="3"/>
        <v>0</v>
      </c>
      <c r="Z12" s="269"/>
      <c r="AA12" s="363"/>
      <c r="AB12" s="364"/>
      <c r="AC12" s="364"/>
      <c r="AD12" s="364"/>
      <c r="AE12" s="269">
        <f t="shared" si="4"/>
        <v>0</v>
      </c>
      <c r="AF12" s="269"/>
    </row>
    <row r="13" spans="1:32" s="349" customFormat="1" ht="28.5" customHeight="1">
      <c r="A13" s="361">
        <v>6</v>
      </c>
      <c r="B13" s="362" t="s">
        <v>37</v>
      </c>
      <c r="C13" s="367">
        <f>ԾԱՌԱՅՈՂ!T17</f>
        <v>1022</v>
      </c>
      <c r="D13" s="364">
        <f>SUM(ԾԱՌԱՅՈՂ!X2)+ԾԱՌԱՅՈՂ!W2</f>
        <v>217745216</v>
      </c>
      <c r="E13" s="364">
        <f>SUM(ԾԱՌԱՅՈՂ!V2)</f>
        <v>476374.39999999997</v>
      </c>
      <c r="F13" s="364">
        <f>SUM(ԾԱՌԱՅՈՂ!U2)+ՀԵՐԹԱՊԱՀՈՒԹՅՈՒՆ!L10</f>
        <v>2929521.091497594</v>
      </c>
      <c r="G13" s="269">
        <f>D13+E13+F13</f>
        <v>221151111.49149761</v>
      </c>
      <c r="H13" s="269">
        <f>ԾԱՌԱՅՈՂ!Z2+ՀԵՐԹԱՊԱՀՈՒԹՅՈՒՆ!M10</f>
        <v>2876141078.6979713</v>
      </c>
      <c r="I13" s="367">
        <f>SUM(ԾԱՌԱՅՈՂ!G17)</f>
        <v>1022</v>
      </c>
      <c r="J13" s="364">
        <f>ԾԱՌԱՅՈՂ!N2+ԾԱՌԱՅՈՂ!M2</f>
        <v>213694208</v>
      </c>
      <c r="K13" s="364">
        <f>SUM(ԾԱՌԱՅՈՂ!L2)</f>
        <v>471382.39999999997</v>
      </c>
      <c r="L13" s="364">
        <f>SUM(ԾԱՌԱՅՈՂ!K2)+ՀԵՐԹԱՊԱՀՈՒԹՅՈՒՆ!G10</f>
        <v>2881244.1824744162</v>
      </c>
      <c r="M13" s="269">
        <f>J13+K13+L13</f>
        <v>217046834.58247441</v>
      </c>
      <c r="N13" s="269">
        <f>ԾԱՌԱՅՈՂ!P2+ՀԵՐԹԱՊԱՀՈՒԹՅՈՒՆ!H10</f>
        <v>2822832798.9896932</v>
      </c>
      <c r="O13" s="368">
        <f>C13-I13</f>
        <v>0</v>
      </c>
      <c r="P13" s="368">
        <f>D13-J13</f>
        <v>4051008</v>
      </c>
      <c r="Q13" s="368">
        <f>E13-K13</f>
        <v>4992</v>
      </c>
      <c r="R13" s="369">
        <f>F13-L13</f>
        <v>48276.90902317781</v>
      </c>
      <c r="S13" s="369">
        <f>G13-M13</f>
        <v>4104276.9090231955</v>
      </c>
      <c r="T13" s="369">
        <f t="shared" si="2"/>
        <v>53308279.708278179</v>
      </c>
      <c r="U13" s="367">
        <f>SUM(ԾԱՌԱՅՈՂ!AD17)</f>
        <v>1022</v>
      </c>
      <c r="V13" s="364">
        <f>ԾԱՌԱՅՈՂ!AH2+ԾԱՌԱՅՈՂ!AG2</f>
        <v>222169792</v>
      </c>
      <c r="W13" s="364">
        <f>SUM(ԾԱՌԱՅՈՂ!AF2)</f>
        <v>477747.19999999995</v>
      </c>
      <c r="X13" s="364">
        <f>SUM(ԾԱՌԱՅՈՂ!AF2)+ՀԵՐԹԱՊԱՀՈՒԹՅՈՒՆ!T10</f>
        <v>3265805.6298652003</v>
      </c>
      <c r="Y13" s="269">
        <f t="shared" si="3"/>
        <v>225913344.82986519</v>
      </c>
      <c r="Z13" s="269">
        <f>ԾԱՌԱՅՈՂ!AJ2+ՀԵՐԹԱՊԱՀՈՒԹՅՈՒՆ!U10</f>
        <v>2934631113.9583821</v>
      </c>
      <c r="AA13" s="367">
        <f>ԾԱՌԱՅՈՂ!AN17</f>
        <v>1022</v>
      </c>
      <c r="AB13" s="364">
        <f>SUM(ԾԱՌԱՅՈՂ!AQ2)+ԾԱՌԱՅՈՂ!AR2</f>
        <v>225317248</v>
      </c>
      <c r="AC13" s="364">
        <f>SUM(ԾԱՌԱՅՈՂ!AP2)</f>
        <v>482739.19999999995</v>
      </c>
      <c r="AD13" s="364">
        <f>SUM(ԾԱՌԱՅՈՂ!AO2)+ՀԵՐԹԱՊԱՀՈՒԹՅՈՒՆ!Y10</f>
        <v>3049301.3253253824</v>
      </c>
      <c r="AE13" s="269">
        <f t="shared" si="4"/>
        <v>228849288.52532536</v>
      </c>
      <c r="AF13" s="269">
        <f>ԾԱՌԱՅՈՂ!AT2+ՀԵՐԹԱՊԱՀՈՒԹՅՈՒՆ!Z10</f>
        <v>2976101718.303905</v>
      </c>
    </row>
    <row r="14" spans="1:32" s="349" customFormat="1" ht="20.25" customHeight="1">
      <c r="A14" s="361">
        <v>7</v>
      </c>
      <c r="B14" s="362" t="s">
        <v>38</v>
      </c>
      <c r="C14" s="363"/>
      <c r="D14" s="364"/>
      <c r="E14" s="364"/>
      <c r="F14" s="364"/>
      <c r="G14" s="269">
        <f t="shared" si="5"/>
        <v>0</v>
      </c>
      <c r="H14" s="269"/>
      <c r="I14" s="363"/>
      <c r="J14" s="364"/>
      <c r="K14" s="364"/>
      <c r="L14" s="364"/>
      <c r="M14" s="269">
        <f t="shared" si="6"/>
        <v>0</v>
      </c>
      <c r="N14" s="269"/>
      <c r="O14" s="365">
        <f>+(I14+C14)/2</f>
        <v>0</v>
      </c>
      <c r="P14" s="366">
        <f t="shared" ref="P14:P20" si="8">+J14+D14</f>
        <v>0</v>
      </c>
      <c r="Q14" s="366">
        <f t="shared" ref="Q14:Q20" si="9">+K14+E14</f>
        <v>0</v>
      </c>
      <c r="R14" s="366">
        <f t="shared" ref="R14:R20" si="10">+L14+F14</f>
        <v>0</v>
      </c>
      <c r="S14" s="366">
        <f t="shared" ref="S14:S20" si="11">+M14+G14</f>
        <v>0</v>
      </c>
      <c r="T14" s="269"/>
      <c r="U14" s="363"/>
      <c r="V14" s="364"/>
      <c r="W14" s="364"/>
      <c r="X14" s="364"/>
      <c r="Y14" s="269">
        <f t="shared" si="3"/>
        <v>0</v>
      </c>
      <c r="Z14" s="269"/>
      <c r="AA14" s="363"/>
      <c r="AB14" s="364"/>
      <c r="AC14" s="364"/>
      <c r="AD14" s="364"/>
      <c r="AE14" s="269">
        <f t="shared" si="4"/>
        <v>0</v>
      </c>
      <c r="AF14" s="269"/>
    </row>
    <row r="15" spans="1:32" s="349" customFormat="1" ht="20.25" customHeight="1">
      <c r="A15" s="361">
        <v>8</v>
      </c>
      <c r="B15" s="362" t="s">
        <v>39</v>
      </c>
      <c r="C15" s="363"/>
      <c r="D15" s="364"/>
      <c r="E15" s="364"/>
      <c r="F15" s="364"/>
      <c r="G15" s="269">
        <f t="shared" si="5"/>
        <v>0</v>
      </c>
      <c r="H15" s="269"/>
      <c r="I15" s="363"/>
      <c r="J15" s="364"/>
      <c r="K15" s="364"/>
      <c r="L15" s="364"/>
      <c r="M15" s="269">
        <f t="shared" si="6"/>
        <v>0</v>
      </c>
      <c r="N15" s="269"/>
      <c r="O15" s="365">
        <f>+(I15+C15)/2</f>
        <v>0</v>
      </c>
      <c r="P15" s="366">
        <f>+J15+D15</f>
        <v>0</v>
      </c>
      <c r="Q15" s="366">
        <f t="shared" si="9"/>
        <v>0</v>
      </c>
      <c r="R15" s="366">
        <f t="shared" si="10"/>
        <v>0</v>
      </c>
      <c r="S15" s="366">
        <f t="shared" si="11"/>
        <v>0</v>
      </c>
      <c r="T15" s="269"/>
      <c r="U15" s="363"/>
      <c r="V15" s="364"/>
      <c r="W15" s="364"/>
      <c r="X15" s="364"/>
      <c r="Y15" s="269">
        <f t="shared" si="3"/>
        <v>0</v>
      </c>
      <c r="Z15" s="269"/>
      <c r="AA15" s="363"/>
      <c r="AB15" s="364"/>
      <c r="AC15" s="364"/>
      <c r="AD15" s="364"/>
      <c r="AE15" s="269">
        <f t="shared" si="4"/>
        <v>0</v>
      </c>
      <c r="AF15" s="269"/>
    </row>
    <row r="16" spans="1:32" s="349" customFormat="1" ht="20.25" customHeight="1">
      <c r="A16" s="361">
        <v>9</v>
      </c>
      <c r="B16" s="362" t="s">
        <v>40</v>
      </c>
      <c r="C16" s="363"/>
      <c r="D16" s="364"/>
      <c r="E16" s="364"/>
      <c r="F16" s="364"/>
      <c r="G16" s="269">
        <f t="shared" si="5"/>
        <v>0</v>
      </c>
      <c r="H16" s="269"/>
      <c r="I16" s="363"/>
      <c r="J16" s="364"/>
      <c r="K16" s="364"/>
      <c r="L16" s="364"/>
      <c r="M16" s="269">
        <f t="shared" si="6"/>
        <v>0</v>
      </c>
      <c r="N16" s="269"/>
      <c r="O16" s="365">
        <f t="shared" si="7"/>
        <v>0</v>
      </c>
      <c r="P16" s="366">
        <f t="shared" si="8"/>
        <v>0</v>
      </c>
      <c r="Q16" s="366">
        <f t="shared" si="9"/>
        <v>0</v>
      </c>
      <c r="R16" s="366">
        <f t="shared" si="10"/>
        <v>0</v>
      </c>
      <c r="S16" s="366">
        <f t="shared" si="11"/>
        <v>0</v>
      </c>
      <c r="T16" s="269"/>
      <c r="U16" s="363"/>
      <c r="V16" s="364"/>
      <c r="W16" s="364"/>
      <c r="X16" s="364"/>
      <c r="Y16" s="269">
        <f t="shared" si="3"/>
        <v>0</v>
      </c>
      <c r="Z16" s="269"/>
      <c r="AA16" s="363"/>
      <c r="AB16" s="364"/>
      <c r="AC16" s="364"/>
      <c r="AD16" s="364"/>
      <c r="AE16" s="269">
        <f t="shared" si="4"/>
        <v>0</v>
      </c>
      <c r="AF16" s="269"/>
    </row>
    <row r="17" spans="1:32" s="349" customFormat="1" ht="20.25" customHeight="1">
      <c r="A17" s="361">
        <v>10</v>
      </c>
      <c r="B17" s="362" t="s">
        <v>41</v>
      </c>
      <c r="C17" s="363"/>
      <c r="D17" s="364"/>
      <c r="E17" s="364"/>
      <c r="F17" s="364"/>
      <c r="G17" s="269">
        <f t="shared" si="5"/>
        <v>0</v>
      </c>
      <c r="H17" s="269"/>
      <c r="I17" s="363"/>
      <c r="J17" s="364"/>
      <c r="K17" s="364"/>
      <c r="L17" s="364"/>
      <c r="M17" s="269">
        <f t="shared" si="6"/>
        <v>0</v>
      </c>
      <c r="N17" s="269"/>
      <c r="O17" s="365">
        <f t="shared" si="7"/>
        <v>0</v>
      </c>
      <c r="P17" s="366">
        <f t="shared" si="8"/>
        <v>0</v>
      </c>
      <c r="Q17" s="366">
        <f t="shared" si="9"/>
        <v>0</v>
      </c>
      <c r="R17" s="366">
        <f t="shared" si="10"/>
        <v>0</v>
      </c>
      <c r="S17" s="366">
        <f t="shared" si="11"/>
        <v>0</v>
      </c>
      <c r="T17" s="269"/>
      <c r="U17" s="363"/>
      <c r="V17" s="364"/>
      <c r="W17" s="364"/>
      <c r="X17" s="364"/>
      <c r="Y17" s="269">
        <f t="shared" si="3"/>
        <v>0</v>
      </c>
      <c r="Z17" s="269"/>
      <c r="AA17" s="363"/>
      <c r="AB17" s="364"/>
      <c r="AC17" s="364"/>
      <c r="AD17" s="364"/>
      <c r="AE17" s="269">
        <f t="shared" si="4"/>
        <v>0</v>
      </c>
      <c r="AF17" s="269"/>
    </row>
    <row r="18" spans="1:32" s="349" customFormat="1" ht="20.25" customHeight="1">
      <c r="A18" s="361">
        <v>11</v>
      </c>
      <c r="B18" s="362" t="s">
        <v>42</v>
      </c>
      <c r="C18" s="363"/>
      <c r="D18" s="364"/>
      <c r="E18" s="364"/>
      <c r="F18" s="364"/>
      <c r="G18" s="269">
        <f t="shared" si="5"/>
        <v>0</v>
      </c>
      <c r="H18" s="269"/>
      <c r="I18" s="363"/>
      <c r="J18" s="364"/>
      <c r="K18" s="364"/>
      <c r="L18" s="364"/>
      <c r="M18" s="269">
        <f t="shared" si="6"/>
        <v>0</v>
      </c>
      <c r="N18" s="269"/>
      <c r="O18" s="365">
        <f t="shared" si="7"/>
        <v>0</v>
      </c>
      <c r="P18" s="366">
        <f t="shared" si="8"/>
        <v>0</v>
      </c>
      <c r="Q18" s="366">
        <f t="shared" si="9"/>
        <v>0</v>
      </c>
      <c r="R18" s="366">
        <f t="shared" si="10"/>
        <v>0</v>
      </c>
      <c r="S18" s="366">
        <f t="shared" si="11"/>
        <v>0</v>
      </c>
      <c r="T18" s="269"/>
      <c r="U18" s="363"/>
      <c r="V18" s="364"/>
      <c r="W18" s="364"/>
      <c r="X18" s="364"/>
      <c r="Y18" s="269">
        <f t="shared" si="3"/>
        <v>0</v>
      </c>
      <c r="Z18" s="269"/>
      <c r="AA18" s="363"/>
      <c r="AB18" s="364"/>
      <c r="AC18" s="364"/>
      <c r="AD18" s="364"/>
      <c r="AE18" s="269">
        <f t="shared" si="4"/>
        <v>0</v>
      </c>
      <c r="AF18" s="269"/>
    </row>
    <row r="19" spans="1:32" s="349" customFormat="1" ht="32.25" customHeight="1">
      <c r="A19" s="361">
        <v>12</v>
      </c>
      <c r="B19" s="362" t="s">
        <v>43</v>
      </c>
      <c r="C19" s="367">
        <f>ՏԵԽՆԻԿԱԿԱՆ!N2</f>
        <v>511</v>
      </c>
      <c r="D19" s="364">
        <f>SUM(ՏԵԽՆԻԿԱԿԱՆ!S2)</f>
        <v>54430921</v>
      </c>
      <c r="E19" s="364">
        <f>ՏԵԽՆԻԿԱԿԱՆ!R2</f>
        <v>272000</v>
      </c>
      <c r="F19" s="364">
        <f>ՏԵԽՆԻԿԱԿԱՆ!Q2</f>
        <v>62400</v>
      </c>
      <c r="G19" s="269">
        <f>ՏԵԽՆԻԿԱԿԱՆ!T2</f>
        <v>54765321</v>
      </c>
      <c r="H19" s="269">
        <f>ՏԵԽՆԻԿԱԿԱՆ!U2</f>
        <v>657183852</v>
      </c>
      <c r="I19" s="367">
        <f>+ՏԵԽՆԻԿԱԿԱՆ!F2</f>
        <v>511</v>
      </c>
      <c r="J19" s="364" t="s">
        <v>627</v>
      </c>
      <c r="K19" s="364" t="s">
        <v>627</v>
      </c>
      <c r="L19" s="364" t="s">
        <v>627</v>
      </c>
      <c r="M19" s="364" t="s">
        <v>627</v>
      </c>
      <c r="N19" s="269">
        <f>ՏԵԽՆԻԿԱԿԱՆ!M2</f>
        <v>657183852</v>
      </c>
      <c r="O19" s="368">
        <f>C19-I19</f>
        <v>0</v>
      </c>
      <c r="P19" s="366" t="s">
        <v>627</v>
      </c>
      <c r="Q19" s="366" t="s">
        <v>627</v>
      </c>
      <c r="R19" s="366" t="s">
        <v>627</v>
      </c>
      <c r="S19" s="366" t="s">
        <v>627</v>
      </c>
      <c r="T19" s="269">
        <f>H19-N19</f>
        <v>0</v>
      </c>
      <c r="U19" s="367">
        <f>+ՏԵԽՆԻԿԱԿԱՆ!V2</f>
        <v>511</v>
      </c>
      <c r="V19" s="364" t="s">
        <v>627</v>
      </c>
      <c r="W19" s="364" t="s">
        <v>627</v>
      </c>
      <c r="X19" s="364" t="s">
        <v>627</v>
      </c>
      <c r="Y19" s="364" t="s">
        <v>627</v>
      </c>
      <c r="Z19" s="269">
        <f>ՏԵԽՆԻԿԱԿԱՆ!AC2</f>
        <v>657183852</v>
      </c>
      <c r="AA19" s="367">
        <f>ՏԵԽՆԻԿԱԿԱՆ!AD2</f>
        <v>511</v>
      </c>
      <c r="AB19" s="364" t="s">
        <v>627</v>
      </c>
      <c r="AC19" s="364" t="s">
        <v>627</v>
      </c>
      <c r="AD19" s="364" t="s">
        <v>627</v>
      </c>
      <c r="AE19" s="364" t="s">
        <v>627</v>
      </c>
      <c r="AF19" s="269">
        <f>ՏԵԽՆԻԿԱԿԱՆ!AK2</f>
        <v>657183852</v>
      </c>
    </row>
    <row r="20" spans="1:32" s="349" customFormat="1" ht="45" customHeight="1">
      <c r="A20" s="361">
        <v>13</v>
      </c>
      <c r="B20" s="362" t="s">
        <v>44</v>
      </c>
      <c r="C20" s="363"/>
      <c r="D20" s="364"/>
      <c r="E20" s="364"/>
      <c r="F20" s="364"/>
      <c r="G20" s="269">
        <f t="shared" si="5"/>
        <v>0</v>
      </c>
      <c r="H20" s="269"/>
      <c r="I20" s="363"/>
      <c r="J20" s="364"/>
      <c r="K20" s="364"/>
      <c r="L20" s="364"/>
      <c r="M20" s="269">
        <f t="shared" si="6"/>
        <v>0</v>
      </c>
      <c r="N20" s="269"/>
      <c r="O20" s="365">
        <f t="shared" si="7"/>
        <v>0</v>
      </c>
      <c r="P20" s="366">
        <f t="shared" si="8"/>
        <v>0</v>
      </c>
      <c r="Q20" s="366">
        <f t="shared" si="9"/>
        <v>0</v>
      </c>
      <c r="R20" s="366">
        <f t="shared" si="10"/>
        <v>0</v>
      </c>
      <c r="S20" s="366">
        <f t="shared" si="11"/>
        <v>0</v>
      </c>
      <c r="T20" s="269"/>
      <c r="U20" s="363"/>
      <c r="V20" s="364"/>
      <c r="W20" s="364"/>
      <c r="X20" s="364"/>
      <c r="Y20" s="269">
        <f>V20+W20+X20</f>
        <v>0</v>
      </c>
      <c r="Z20" s="269"/>
      <c r="AA20" s="363"/>
      <c r="AB20" s="364"/>
      <c r="AC20" s="364"/>
      <c r="AD20" s="364"/>
      <c r="AE20" s="269">
        <f>AB20+AC20+AD20</f>
        <v>0</v>
      </c>
      <c r="AF20" s="269"/>
    </row>
    <row r="21" spans="1:32" s="349" customFormat="1" ht="24.75" customHeight="1">
      <c r="A21" s="361"/>
      <c r="B21" s="362" t="s">
        <v>45</v>
      </c>
      <c r="C21" s="371">
        <f>ԿԱՐԳԱԴՐԻՉ!N35</f>
        <v>735</v>
      </c>
      <c r="D21" s="364">
        <f>+ԿԱՐԳԱԴՐԻՉ!K779</f>
        <v>131119872</v>
      </c>
      <c r="E21" s="364">
        <f>+ԿԱՐԳԱԴՐԻՉ!L779</f>
        <v>488000</v>
      </c>
      <c r="F21" s="364"/>
      <c r="G21" s="269">
        <f t="shared" si="5"/>
        <v>131607872</v>
      </c>
      <c r="H21" s="269">
        <f>ԿԱՐԳԱԴՐԻՉ!P35</f>
        <v>1833133240</v>
      </c>
      <c r="I21" s="371">
        <f>ԿԱՐԳԱԴՐԻՉ!F35</f>
        <v>735</v>
      </c>
      <c r="J21" s="364">
        <f>+ԿԱՐԳԱԴՐԻՉ!T779</f>
        <v>134176640</v>
      </c>
      <c r="K21" s="364">
        <f>+ԿԱՐԳԱԴՐԻՉ!U779</f>
        <v>488000</v>
      </c>
      <c r="L21" s="364"/>
      <c r="M21" s="269">
        <f t="shared" si="6"/>
        <v>134664640</v>
      </c>
      <c r="N21" s="269">
        <f>ԿԱՐԳԱԴՐԻՉ!H35</f>
        <v>1791455715</v>
      </c>
      <c r="O21" s="368">
        <f t="shared" ref="O21:T21" si="12">C21-I21</f>
        <v>0</v>
      </c>
      <c r="P21" s="368">
        <f t="shared" si="12"/>
        <v>-3056768</v>
      </c>
      <c r="Q21" s="368">
        <f t="shared" si="12"/>
        <v>0</v>
      </c>
      <c r="R21" s="369">
        <f t="shared" si="12"/>
        <v>0</v>
      </c>
      <c r="S21" s="369">
        <f t="shared" si="12"/>
        <v>-3056768</v>
      </c>
      <c r="T21" s="269">
        <f t="shared" si="12"/>
        <v>41677525</v>
      </c>
      <c r="U21" s="371">
        <f>ԿԱՐԳԱԴՐԻՉ!W35</f>
        <v>735</v>
      </c>
      <c r="V21" s="364">
        <f>ԿԱՐԳԱԴՐԻՉ!AC779</f>
        <v>135764928</v>
      </c>
      <c r="W21" s="364">
        <f>ԿԱՐԳԱԴՐԻՉ!AD779</f>
        <v>488000</v>
      </c>
      <c r="X21" s="364"/>
      <c r="Y21" s="269">
        <f>V21+W21+X21</f>
        <v>136252928</v>
      </c>
      <c r="Z21" s="269">
        <f>ԿԱՐԳԱԴՐԻՉ!Y35</f>
        <v>1854710128</v>
      </c>
      <c r="AA21" s="371">
        <f>ԿԱՐԳԱԴՐԻՉ!AF35</f>
        <v>735</v>
      </c>
      <c r="AB21" s="364">
        <f>ԿԱՐԳԱԴՐԻՉ!AL779</f>
        <v>138033792</v>
      </c>
      <c r="AC21" s="364">
        <f>ԿԱՐԳԱԴՐԻՉ!AM779</f>
        <v>488000</v>
      </c>
      <c r="AD21" s="364"/>
      <c r="AE21" s="269">
        <f>AB21+AC21+AD21</f>
        <v>138521792</v>
      </c>
      <c r="AF21" s="269">
        <f>ԿԱՐԳԱԴՐԻՉ!AH35</f>
        <v>1885385624</v>
      </c>
    </row>
    <row r="22" spans="1:32" s="349" customFormat="1" ht="34.5" customHeight="1">
      <c r="A22" s="361"/>
      <c r="B22" s="370" t="s">
        <v>46</v>
      </c>
      <c r="C22" s="269">
        <f>SUM(C8:C21)</f>
        <v>2989</v>
      </c>
      <c r="D22" s="269">
        <f t="shared" ref="D22:AE22" si="13">SUM(D8:D21)</f>
        <v>822789577</v>
      </c>
      <c r="E22" s="269">
        <f t="shared" si="13"/>
        <v>1590519.4</v>
      </c>
      <c r="F22" s="269">
        <f t="shared" si="13"/>
        <v>63921812.08579842</v>
      </c>
      <c r="G22" s="269">
        <f t="shared" si="13"/>
        <v>888301908.48579848</v>
      </c>
      <c r="H22" s="269">
        <f>SUM(H8:H21)+(ԱՄՓՈՓ!AI7+ԱՄՓՈՓ!AJ7)/6</f>
        <v>14010267366.382914</v>
      </c>
      <c r="I22" s="269">
        <f t="shared" si="13"/>
        <v>2989</v>
      </c>
      <c r="J22" s="269">
        <f t="shared" si="13"/>
        <v>767278945.39999998</v>
      </c>
      <c r="K22" s="269">
        <f t="shared" si="13"/>
        <v>1313527.3999999999</v>
      </c>
      <c r="L22" s="269" t="e">
        <f t="shared" si="13"/>
        <v>#REF!</v>
      </c>
      <c r="M22" s="269" t="e">
        <f t="shared" si="13"/>
        <v>#REF!</v>
      </c>
      <c r="N22" s="269" t="e">
        <f t="shared" si="13"/>
        <v>#REF!</v>
      </c>
      <c r="O22" s="269">
        <f t="shared" si="13"/>
        <v>0</v>
      </c>
      <c r="P22" s="269">
        <f t="shared" si="13"/>
        <v>1079710.599999994</v>
      </c>
      <c r="Q22" s="269">
        <f t="shared" si="13"/>
        <v>4992</v>
      </c>
      <c r="R22" s="269" t="e">
        <f t="shared" si="13"/>
        <v>#REF!</v>
      </c>
      <c r="S22" s="269" t="e">
        <f t="shared" si="13"/>
        <v>#REF!</v>
      </c>
      <c r="T22" s="269" t="e">
        <f t="shared" si="13"/>
        <v>#REF!</v>
      </c>
      <c r="U22" s="269">
        <f t="shared" si="13"/>
        <v>2989</v>
      </c>
      <c r="V22" s="269">
        <f t="shared" si="13"/>
        <v>777428288</v>
      </c>
      <c r="W22" s="269">
        <f t="shared" si="13"/>
        <v>1319892.2</v>
      </c>
      <c r="X22" s="269" t="e">
        <f t="shared" si="13"/>
        <v>#REF!</v>
      </c>
      <c r="Y22" s="269" t="e">
        <f t="shared" si="13"/>
        <v>#REF!</v>
      </c>
      <c r="Z22" s="269" t="e">
        <f>SUM(Z8:Z21)+(ԱՄՓՈՓ!AZ7+ԱՄՓՈՓ!BA7)/6</f>
        <v>#REF!</v>
      </c>
      <c r="AA22" s="269">
        <f t="shared" si="13"/>
        <v>2989</v>
      </c>
      <c r="AB22" s="269">
        <f t="shared" si="13"/>
        <v>782844608</v>
      </c>
      <c r="AC22" s="269">
        <f t="shared" si="13"/>
        <v>1324884.2</v>
      </c>
      <c r="AD22" s="269" t="e">
        <f t="shared" si="13"/>
        <v>#REF!</v>
      </c>
      <c r="AE22" s="269" t="e">
        <f t="shared" si="13"/>
        <v>#REF!</v>
      </c>
      <c r="AF22" s="269" t="e">
        <f>SUM(AF8:AF21)+(ԱՄՓՈՓ!BQ7+ԱՄՓՈՓ!BR7)/6</f>
        <v>#REF!</v>
      </c>
    </row>
    <row r="23" spans="1:32">
      <c r="B23" s="338"/>
      <c r="C23" s="338"/>
      <c r="U23" s="338"/>
      <c r="AA23" s="338"/>
    </row>
    <row r="24" spans="1:32">
      <c r="B24" s="338"/>
      <c r="C24" s="338"/>
      <c r="U24" s="338"/>
      <c r="AA24" s="338"/>
    </row>
    <row r="25" spans="1:32">
      <c r="B25" s="338"/>
      <c r="C25" s="338"/>
      <c r="U25" s="338"/>
      <c r="AA25" s="338"/>
    </row>
    <row r="26" spans="1:32">
      <c r="B26" s="338"/>
      <c r="C26" s="338"/>
      <c r="U26" s="338"/>
      <c r="AA26" s="338"/>
    </row>
    <row r="27" spans="1:32">
      <c r="B27" s="338"/>
      <c r="C27" s="338"/>
      <c r="U27" s="338"/>
      <c r="AA27" s="338"/>
    </row>
    <row r="28" spans="1:32">
      <c r="B28" s="338"/>
      <c r="C28" s="338"/>
      <c r="U28" s="338"/>
      <c r="AA28" s="338"/>
    </row>
    <row r="29" spans="1:32">
      <c r="B29" s="338"/>
      <c r="C29" s="338"/>
      <c r="U29" s="338"/>
      <c r="AA29" s="338"/>
    </row>
  </sheetData>
  <mergeCells count="7">
    <mergeCell ref="C5:H5"/>
    <mergeCell ref="U2:W2"/>
    <mergeCell ref="AA2:AC2"/>
    <mergeCell ref="U5:Z5"/>
    <mergeCell ref="AA5:AF5"/>
    <mergeCell ref="O5:T5"/>
    <mergeCell ref="I5:N5"/>
  </mergeCells>
  <conditionalFormatting sqref="K19:M19 Z8:AF22 C8:L22 N8:N22 T14:T22 U19:AE19 U8:AD18 U20:AD22 C22:AF22">
    <cfRule type="cellIs" dxfId="1" priority="20" operator="greaterThan">
      <formula>0</formula>
    </cfRule>
  </conditionalFormatting>
  <pageMargins left="0.24" right="0.16" top="0.41" bottom="0.34" header="0.3" footer="0.3"/>
  <pageSetup paperSize="9" scale="38" orientation="landscape" r:id="rId1"/>
  <colBreaks count="1" manualBreakCount="1">
    <brk id="20" max="3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zoomScaleNormal="100" workbookViewId="0">
      <selection activeCell="W10" sqref="W10"/>
    </sheetView>
  </sheetViews>
  <sheetFormatPr defaultRowHeight="14.25"/>
  <cols>
    <col min="1" max="1" width="26.85546875" style="263" customWidth="1"/>
    <col min="2" max="2" width="12.85546875" style="264" customWidth="1"/>
    <col min="3" max="3" width="11.140625" style="229" customWidth="1"/>
    <col min="4" max="4" width="17.85546875" style="229" customWidth="1"/>
    <col min="5" max="6" width="11.7109375" style="229" customWidth="1"/>
    <col min="7" max="7" width="15.5703125" style="229" customWidth="1"/>
    <col min="8" max="8" width="11.7109375" style="229" customWidth="1"/>
    <col min="9" max="9" width="14" style="229" customWidth="1"/>
    <col min="10" max="10" width="11.140625" style="229" hidden="1" customWidth="1"/>
    <col min="11" max="11" width="17.85546875" style="229" hidden="1" customWidth="1"/>
    <col min="12" max="12" width="11.7109375" style="229" hidden="1" customWidth="1"/>
    <col min="13" max="13" width="11.140625" style="229" customWidth="1"/>
    <col min="14" max="14" width="17.85546875" style="229" customWidth="1"/>
    <col min="15" max="15" width="11.7109375" style="229" customWidth="1"/>
    <col min="16" max="22" width="11.140625" style="229" hidden="1" customWidth="1"/>
    <col min="23" max="23" width="11.140625" style="229" customWidth="1"/>
    <col min="24" max="24" width="17.85546875" style="229" customWidth="1"/>
    <col min="25" max="25" width="11.7109375" style="229" customWidth="1"/>
    <col min="26" max="213" width="9.140625" style="229"/>
    <col min="214" max="214" width="26.85546875" style="229" customWidth="1"/>
    <col min="215" max="215" width="12.85546875" style="229" customWidth="1"/>
    <col min="216" max="216" width="11.140625" style="229" customWidth="1"/>
    <col min="217" max="217" width="12.5703125" style="229" customWidth="1"/>
    <col min="218" max="218" width="11.7109375" style="229" customWidth="1"/>
    <col min="219" max="219" width="11.140625" style="229" customWidth="1"/>
    <col min="220" max="220" width="12.5703125" style="229" customWidth="1"/>
    <col min="221" max="221" width="11.7109375" style="229" customWidth="1"/>
    <col min="222" max="469" width="9.140625" style="229"/>
    <col min="470" max="470" width="26.85546875" style="229" customWidth="1"/>
    <col min="471" max="471" width="12.85546875" style="229" customWidth="1"/>
    <col min="472" max="472" width="11.140625" style="229" customWidth="1"/>
    <col min="473" max="473" width="12.5703125" style="229" customWidth="1"/>
    <col min="474" max="474" width="11.7109375" style="229" customWidth="1"/>
    <col min="475" max="475" width="11.140625" style="229" customWidth="1"/>
    <col min="476" max="476" width="12.5703125" style="229" customWidth="1"/>
    <col min="477" max="477" width="11.7109375" style="229" customWidth="1"/>
    <col min="478" max="725" width="9.140625" style="229"/>
    <col min="726" max="726" width="26.85546875" style="229" customWidth="1"/>
    <col min="727" max="727" width="12.85546875" style="229" customWidth="1"/>
    <col min="728" max="728" width="11.140625" style="229" customWidth="1"/>
    <col min="729" max="729" width="12.5703125" style="229" customWidth="1"/>
    <col min="730" max="730" width="11.7109375" style="229" customWidth="1"/>
    <col min="731" max="731" width="11.140625" style="229" customWidth="1"/>
    <col min="732" max="732" width="12.5703125" style="229" customWidth="1"/>
    <col min="733" max="733" width="11.7109375" style="229" customWidth="1"/>
    <col min="734" max="981" width="9.140625" style="229"/>
    <col min="982" max="982" width="26.85546875" style="229" customWidth="1"/>
    <col min="983" max="983" width="12.85546875" style="229" customWidth="1"/>
    <col min="984" max="984" width="11.140625" style="229" customWidth="1"/>
    <col min="985" max="985" width="12.5703125" style="229" customWidth="1"/>
    <col min="986" max="986" width="11.7109375" style="229" customWidth="1"/>
    <col min="987" max="987" width="11.140625" style="229" customWidth="1"/>
    <col min="988" max="988" width="12.5703125" style="229" customWidth="1"/>
    <col min="989" max="989" width="11.7109375" style="229" customWidth="1"/>
    <col min="990" max="1237" width="9.140625" style="229"/>
    <col min="1238" max="1238" width="26.85546875" style="229" customWidth="1"/>
    <col min="1239" max="1239" width="12.85546875" style="229" customWidth="1"/>
    <col min="1240" max="1240" width="11.140625" style="229" customWidth="1"/>
    <col min="1241" max="1241" width="12.5703125" style="229" customWidth="1"/>
    <col min="1242" max="1242" width="11.7109375" style="229" customWidth="1"/>
    <col min="1243" max="1243" width="11.140625" style="229" customWidth="1"/>
    <col min="1244" max="1244" width="12.5703125" style="229" customWidth="1"/>
    <col min="1245" max="1245" width="11.7109375" style="229" customWidth="1"/>
    <col min="1246" max="1493" width="9.140625" style="229"/>
    <col min="1494" max="1494" width="26.85546875" style="229" customWidth="1"/>
    <col min="1495" max="1495" width="12.85546875" style="229" customWidth="1"/>
    <col min="1496" max="1496" width="11.140625" style="229" customWidth="1"/>
    <col min="1497" max="1497" width="12.5703125" style="229" customWidth="1"/>
    <col min="1498" max="1498" width="11.7109375" style="229" customWidth="1"/>
    <col min="1499" max="1499" width="11.140625" style="229" customWidth="1"/>
    <col min="1500" max="1500" width="12.5703125" style="229" customWidth="1"/>
    <col min="1501" max="1501" width="11.7109375" style="229" customWidth="1"/>
    <col min="1502" max="1749" width="9.140625" style="229"/>
    <col min="1750" max="1750" width="26.85546875" style="229" customWidth="1"/>
    <col min="1751" max="1751" width="12.85546875" style="229" customWidth="1"/>
    <col min="1752" max="1752" width="11.140625" style="229" customWidth="1"/>
    <col min="1753" max="1753" width="12.5703125" style="229" customWidth="1"/>
    <col min="1754" max="1754" width="11.7109375" style="229" customWidth="1"/>
    <col min="1755" max="1755" width="11.140625" style="229" customWidth="1"/>
    <col min="1756" max="1756" width="12.5703125" style="229" customWidth="1"/>
    <col min="1757" max="1757" width="11.7109375" style="229" customWidth="1"/>
    <col min="1758" max="2005" width="9.140625" style="229"/>
    <col min="2006" max="2006" width="26.85546875" style="229" customWidth="1"/>
    <col min="2007" max="2007" width="12.85546875" style="229" customWidth="1"/>
    <col min="2008" max="2008" width="11.140625" style="229" customWidth="1"/>
    <col min="2009" max="2009" width="12.5703125" style="229" customWidth="1"/>
    <col min="2010" max="2010" width="11.7109375" style="229" customWidth="1"/>
    <col min="2011" max="2011" width="11.140625" style="229" customWidth="1"/>
    <col min="2012" max="2012" width="12.5703125" style="229" customWidth="1"/>
    <col min="2013" max="2013" width="11.7109375" style="229" customWidth="1"/>
    <col min="2014" max="2261" width="9.140625" style="229"/>
    <col min="2262" max="2262" width="26.85546875" style="229" customWidth="1"/>
    <col min="2263" max="2263" width="12.85546875" style="229" customWidth="1"/>
    <col min="2264" max="2264" width="11.140625" style="229" customWidth="1"/>
    <col min="2265" max="2265" width="12.5703125" style="229" customWidth="1"/>
    <col min="2266" max="2266" width="11.7109375" style="229" customWidth="1"/>
    <col min="2267" max="2267" width="11.140625" style="229" customWidth="1"/>
    <col min="2268" max="2268" width="12.5703125" style="229" customWidth="1"/>
    <col min="2269" max="2269" width="11.7109375" style="229" customWidth="1"/>
    <col min="2270" max="2517" width="9.140625" style="229"/>
    <col min="2518" max="2518" width="26.85546875" style="229" customWidth="1"/>
    <col min="2519" max="2519" width="12.85546875" style="229" customWidth="1"/>
    <col min="2520" max="2520" width="11.140625" style="229" customWidth="1"/>
    <col min="2521" max="2521" width="12.5703125" style="229" customWidth="1"/>
    <col min="2522" max="2522" width="11.7109375" style="229" customWidth="1"/>
    <col min="2523" max="2523" width="11.140625" style="229" customWidth="1"/>
    <col min="2524" max="2524" width="12.5703125" style="229" customWidth="1"/>
    <col min="2525" max="2525" width="11.7109375" style="229" customWidth="1"/>
    <col min="2526" max="2773" width="9.140625" style="229"/>
    <col min="2774" max="2774" width="26.85546875" style="229" customWidth="1"/>
    <col min="2775" max="2775" width="12.85546875" style="229" customWidth="1"/>
    <col min="2776" max="2776" width="11.140625" style="229" customWidth="1"/>
    <col min="2777" max="2777" width="12.5703125" style="229" customWidth="1"/>
    <col min="2778" max="2778" width="11.7109375" style="229" customWidth="1"/>
    <col min="2779" max="2779" width="11.140625" style="229" customWidth="1"/>
    <col min="2780" max="2780" width="12.5703125" style="229" customWidth="1"/>
    <col min="2781" max="2781" width="11.7109375" style="229" customWidth="1"/>
    <col min="2782" max="3029" width="9.140625" style="229"/>
    <col min="3030" max="3030" width="26.85546875" style="229" customWidth="1"/>
    <col min="3031" max="3031" width="12.85546875" style="229" customWidth="1"/>
    <col min="3032" max="3032" width="11.140625" style="229" customWidth="1"/>
    <col min="3033" max="3033" width="12.5703125" style="229" customWidth="1"/>
    <col min="3034" max="3034" width="11.7109375" style="229" customWidth="1"/>
    <col min="3035" max="3035" width="11.140625" style="229" customWidth="1"/>
    <col min="3036" max="3036" width="12.5703125" style="229" customWidth="1"/>
    <col min="3037" max="3037" width="11.7109375" style="229" customWidth="1"/>
    <col min="3038" max="3285" width="9.140625" style="229"/>
    <col min="3286" max="3286" width="26.85546875" style="229" customWidth="1"/>
    <col min="3287" max="3287" width="12.85546875" style="229" customWidth="1"/>
    <col min="3288" max="3288" width="11.140625" style="229" customWidth="1"/>
    <col min="3289" max="3289" width="12.5703125" style="229" customWidth="1"/>
    <col min="3290" max="3290" width="11.7109375" style="229" customWidth="1"/>
    <col min="3291" max="3291" width="11.140625" style="229" customWidth="1"/>
    <col min="3292" max="3292" width="12.5703125" style="229" customWidth="1"/>
    <col min="3293" max="3293" width="11.7109375" style="229" customWidth="1"/>
    <col min="3294" max="3541" width="9.140625" style="229"/>
    <col min="3542" max="3542" width="26.85546875" style="229" customWidth="1"/>
    <col min="3543" max="3543" width="12.85546875" style="229" customWidth="1"/>
    <col min="3544" max="3544" width="11.140625" style="229" customWidth="1"/>
    <col min="3545" max="3545" width="12.5703125" style="229" customWidth="1"/>
    <col min="3546" max="3546" width="11.7109375" style="229" customWidth="1"/>
    <col min="3547" max="3547" width="11.140625" style="229" customWidth="1"/>
    <col min="3548" max="3548" width="12.5703125" style="229" customWidth="1"/>
    <col min="3549" max="3549" width="11.7109375" style="229" customWidth="1"/>
    <col min="3550" max="3797" width="9.140625" style="229"/>
    <col min="3798" max="3798" width="26.85546875" style="229" customWidth="1"/>
    <col min="3799" max="3799" width="12.85546875" style="229" customWidth="1"/>
    <col min="3800" max="3800" width="11.140625" style="229" customWidth="1"/>
    <col min="3801" max="3801" width="12.5703125" style="229" customWidth="1"/>
    <col min="3802" max="3802" width="11.7109375" style="229" customWidth="1"/>
    <col min="3803" max="3803" width="11.140625" style="229" customWidth="1"/>
    <col min="3804" max="3804" width="12.5703125" style="229" customWidth="1"/>
    <col min="3805" max="3805" width="11.7109375" style="229" customWidth="1"/>
    <col min="3806" max="4053" width="9.140625" style="229"/>
    <col min="4054" max="4054" width="26.85546875" style="229" customWidth="1"/>
    <col min="4055" max="4055" width="12.85546875" style="229" customWidth="1"/>
    <col min="4056" max="4056" width="11.140625" style="229" customWidth="1"/>
    <col min="4057" max="4057" width="12.5703125" style="229" customWidth="1"/>
    <col min="4058" max="4058" width="11.7109375" style="229" customWidth="1"/>
    <col min="4059" max="4059" width="11.140625" style="229" customWidth="1"/>
    <col min="4060" max="4060" width="12.5703125" style="229" customWidth="1"/>
    <col min="4061" max="4061" width="11.7109375" style="229" customWidth="1"/>
    <col min="4062" max="4309" width="9.140625" style="229"/>
    <col min="4310" max="4310" width="26.85546875" style="229" customWidth="1"/>
    <col min="4311" max="4311" width="12.85546875" style="229" customWidth="1"/>
    <col min="4312" max="4312" width="11.140625" style="229" customWidth="1"/>
    <col min="4313" max="4313" width="12.5703125" style="229" customWidth="1"/>
    <col min="4314" max="4314" width="11.7109375" style="229" customWidth="1"/>
    <col min="4315" max="4315" width="11.140625" style="229" customWidth="1"/>
    <col min="4316" max="4316" width="12.5703125" style="229" customWidth="1"/>
    <col min="4317" max="4317" width="11.7109375" style="229" customWidth="1"/>
    <col min="4318" max="4565" width="9.140625" style="229"/>
    <col min="4566" max="4566" width="26.85546875" style="229" customWidth="1"/>
    <col min="4567" max="4567" width="12.85546875" style="229" customWidth="1"/>
    <col min="4568" max="4568" width="11.140625" style="229" customWidth="1"/>
    <col min="4569" max="4569" width="12.5703125" style="229" customWidth="1"/>
    <col min="4570" max="4570" width="11.7109375" style="229" customWidth="1"/>
    <col min="4571" max="4571" width="11.140625" style="229" customWidth="1"/>
    <col min="4572" max="4572" width="12.5703125" style="229" customWidth="1"/>
    <col min="4573" max="4573" width="11.7109375" style="229" customWidth="1"/>
    <col min="4574" max="4821" width="9.140625" style="229"/>
    <col min="4822" max="4822" width="26.85546875" style="229" customWidth="1"/>
    <col min="4823" max="4823" width="12.85546875" style="229" customWidth="1"/>
    <col min="4824" max="4824" width="11.140625" style="229" customWidth="1"/>
    <col min="4825" max="4825" width="12.5703125" style="229" customWidth="1"/>
    <col min="4826" max="4826" width="11.7109375" style="229" customWidth="1"/>
    <col min="4827" max="4827" width="11.140625" style="229" customWidth="1"/>
    <col min="4828" max="4828" width="12.5703125" style="229" customWidth="1"/>
    <col min="4829" max="4829" width="11.7109375" style="229" customWidth="1"/>
    <col min="4830" max="5077" width="9.140625" style="229"/>
    <col min="5078" max="5078" width="26.85546875" style="229" customWidth="1"/>
    <col min="5079" max="5079" width="12.85546875" style="229" customWidth="1"/>
    <col min="5080" max="5080" width="11.140625" style="229" customWidth="1"/>
    <col min="5081" max="5081" width="12.5703125" style="229" customWidth="1"/>
    <col min="5082" max="5082" width="11.7109375" style="229" customWidth="1"/>
    <col min="5083" max="5083" width="11.140625" style="229" customWidth="1"/>
    <col min="5084" max="5084" width="12.5703125" style="229" customWidth="1"/>
    <col min="5085" max="5085" width="11.7109375" style="229" customWidth="1"/>
    <col min="5086" max="5333" width="9.140625" style="229"/>
    <col min="5334" max="5334" width="26.85546875" style="229" customWidth="1"/>
    <col min="5335" max="5335" width="12.85546875" style="229" customWidth="1"/>
    <col min="5336" max="5336" width="11.140625" style="229" customWidth="1"/>
    <col min="5337" max="5337" width="12.5703125" style="229" customWidth="1"/>
    <col min="5338" max="5338" width="11.7109375" style="229" customWidth="1"/>
    <col min="5339" max="5339" width="11.140625" style="229" customWidth="1"/>
    <col min="5340" max="5340" width="12.5703125" style="229" customWidth="1"/>
    <col min="5341" max="5341" width="11.7109375" style="229" customWidth="1"/>
    <col min="5342" max="5589" width="9.140625" style="229"/>
    <col min="5590" max="5590" width="26.85546875" style="229" customWidth="1"/>
    <col min="5591" max="5591" width="12.85546875" style="229" customWidth="1"/>
    <col min="5592" max="5592" width="11.140625" style="229" customWidth="1"/>
    <col min="5593" max="5593" width="12.5703125" style="229" customWidth="1"/>
    <col min="5594" max="5594" width="11.7109375" style="229" customWidth="1"/>
    <col min="5595" max="5595" width="11.140625" style="229" customWidth="1"/>
    <col min="5596" max="5596" width="12.5703125" style="229" customWidth="1"/>
    <col min="5597" max="5597" width="11.7109375" style="229" customWidth="1"/>
    <col min="5598" max="5845" width="9.140625" style="229"/>
    <col min="5846" max="5846" width="26.85546875" style="229" customWidth="1"/>
    <col min="5847" max="5847" width="12.85546875" style="229" customWidth="1"/>
    <col min="5848" max="5848" width="11.140625" style="229" customWidth="1"/>
    <col min="5849" max="5849" width="12.5703125" style="229" customWidth="1"/>
    <col min="5850" max="5850" width="11.7109375" style="229" customWidth="1"/>
    <col min="5851" max="5851" width="11.140625" style="229" customWidth="1"/>
    <col min="5852" max="5852" width="12.5703125" style="229" customWidth="1"/>
    <col min="5853" max="5853" width="11.7109375" style="229" customWidth="1"/>
    <col min="5854" max="6101" width="9.140625" style="229"/>
    <col min="6102" max="6102" width="26.85546875" style="229" customWidth="1"/>
    <col min="6103" max="6103" width="12.85546875" style="229" customWidth="1"/>
    <col min="6104" max="6104" width="11.140625" style="229" customWidth="1"/>
    <col min="6105" max="6105" width="12.5703125" style="229" customWidth="1"/>
    <col min="6106" max="6106" width="11.7109375" style="229" customWidth="1"/>
    <col min="6107" max="6107" width="11.140625" style="229" customWidth="1"/>
    <col min="6108" max="6108" width="12.5703125" style="229" customWidth="1"/>
    <col min="6109" max="6109" width="11.7109375" style="229" customWidth="1"/>
    <col min="6110" max="6357" width="9.140625" style="229"/>
    <col min="6358" max="6358" width="26.85546875" style="229" customWidth="1"/>
    <col min="6359" max="6359" width="12.85546875" style="229" customWidth="1"/>
    <col min="6360" max="6360" width="11.140625" style="229" customWidth="1"/>
    <col min="6361" max="6361" width="12.5703125" style="229" customWidth="1"/>
    <col min="6362" max="6362" width="11.7109375" style="229" customWidth="1"/>
    <col min="6363" max="6363" width="11.140625" style="229" customWidth="1"/>
    <col min="6364" max="6364" width="12.5703125" style="229" customWidth="1"/>
    <col min="6365" max="6365" width="11.7109375" style="229" customWidth="1"/>
    <col min="6366" max="6613" width="9.140625" style="229"/>
    <col min="6614" max="6614" width="26.85546875" style="229" customWidth="1"/>
    <col min="6615" max="6615" width="12.85546875" style="229" customWidth="1"/>
    <col min="6616" max="6616" width="11.140625" style="229" customWidth="1"/>
    <col min="6617" max="6617" width="12.5703125" style="229" customWidth="1"/>
    <col min="6618" max="6618" width="11.7109375" style="229" customWidth="1"/>
    <col min="6619" max="6619" width="11.140625" style="229" customWidth="1"/>
    <col min="6620" max="6620" width="12.5703125" style="229" customWidth="1"/>
    <col min="6621" max="6621" width="11.7109375" style="229" customWidth="1"/>
    <col min="6622" max="6869" width="9.140625" style="229"/>
    <col min="6870" max="6870" width="26.85546875" style="229" customWidth="1"/>
    <col min="6871" max="6871" width="12.85546875" style="229" customWidth="1"/>
    <col min="6872" max="6872" width="11.140625" style="229" customWidth="1"/>
    <col min="6873" max="6873" width="12.5703125" style="229" customWidth="1"/>
    <col min="6874" max="6874" width="11.7109375" style="229" customWidth="1"/>
    <col min="6875" max="6875" width="11.140625" style="229" customWidth="1"/>
    <col min="6876" max="6876" width="12.5703125" style="229" customWidth="1"/>
    <col min="6877" max="6877" width="11.7109375" style="229" customWidth="1"/>
    <col min="6878" max="7125" width="9.140625" style="229"/>
    <col min="7126" max="7126" width="26.85546875" style="229" customWidth="1"/>
    <col min="7127" max="7127" width="12.85546875" style="229" customWidth="1"/>
    <col min="7128" max="7128" width="11.140625" style="229" customWidth="1"/>
    <col min="7129" max="7129" width="12.5703125" style="229" customWidth="1"/>
    <col min="7130" max="7130" width="11.7109375" style="229" customWidth="1"/>
    <col min="7131" max="7131" width="11.140625" style="229" customWidth="1"/>
    <col min="7132" max="7132" width="12.5703125" style="229" customWidth="1"/>
    <col min="7133" max="7133" width="11.7109375" style="229" customWidth="1"/>
    <col min="7134" max="7381" width="9.140625" style="229"/>
    <col min="7382" max="7382" width="26.85546875" style="229" customWidth="1"/>
    <col min="7383" max="7383" width="12.85546875" style="229" customWidth="1"/>
    <col min="7384" max="7384" width="11.140625" style="229" customWidth="1"/>
    <col min="7385" max="7385" width="12.5703125" style="229" customWidth="1"/>
    <col min="7386" max="7386" width="11.7109375" style="229" customWidth="1"/>
    <col min="7387" max="7387" width="11.140625" style="229" customWidth="1"/>
    <col min="7388" max="7388" width="12.5703125" style="229" customWidth="1"/>
    <col min="7389" max="7389" width="11.7109375" style="229" customWidth="1"/>
    <col min="7390" max="7637" width="9.140625" style="229"/>
    <col min="7638" max="7638" width="26.85546875" style="229" customWidth="1"/>
    <col min="7639" max="7639" width="12.85546875" style="229" customWidth="1"/>
    <col min="7640" max="7640" width="11.140625" style="229" customWidth="1"/>
    <col min="7641" max="7641" width="12.5703125" style="229" customWidth="1"/>
    <col min="7642" max="7642" width="11.7109375" style="229" customWidth="1"/>
    <col min="7643" max="7643" width="11.140625" style="229" customWidth="1"/>
    <col min="7644" max="7644" width="12.5703125" style="229" customWidth="1"/>
    <col min="7645" max="7645" width="11.7109375" style="229" customWidth="1"/>
    <col min="7646" max="7893" width="9.140625" style="229"/>
    <col min="7894" max="7894" width="26.85546875" style="229" customWidth="1"/>
    <col min="7895" max="7895" width="12.85546875" style="229" customWidth="1"/>
    <col min="7896" max="7896" width="11.140625" style="229" customWidth="1"/>
    <col min="7897" max="7897" width="12.5703125" style="229" customWidth="1"/>
    <col min="7898" max="7898" width="11.7109375" style="229" customWidth="1"/>
    <col min="7899" max="7899" width="11.140625" style="229" customWidth="1"/>
    <col min="7900" max="7900" width="12.5703125" style="229" customWidth="1"/>
    <col min="7901" max="7901" width="11.7109375" style="229" customWidth="1"/>
    <col min="7902" max="8149" width="9.140625" style="229"/>
    <col min="8150" max="8150" width="26.85546875" style="229" customWidth="1"/>
    <col min="8151" max="8151" width="12.85546875" style="229" customWidth="1"/>
    <col min="8152" max="8152" width="11.140625" style="229" customWidth="1"/>
    <col min="8153" max="8153" width="12.5703125" style="229" customWidth="1"/>
    <col min="8154" max="8154" width="11.7109375" style="229" customWidth="1"/>
    <col min="8155" max="8155" width="11.140625" style="229" customWidth="1"/>
    <col min="8156" max="8156" width="12.5703125" style="229" customWidth="1"/>
    <col min="8157" max="8157" width="11.7109375" style="229" customWidth="1"/>
    <col min="8158" max="8405" width="9.140625" style="229"/>
    <col min="8406" max="8406" width="26.85546875" style="229" customWidth="1"/>
    <col min="8407" max="8407" width="12.85546875" style="229" customWidth="1"/>
    <col min="8408" max="8408" width="11.140625" style="229" customWidth="1"/>
    <col min="8409" max="8409" width="12.5703125" style="229" customWidth="1"/>
    <col min="8410" max="8410" width="11.7109375" style="229" customWidth="1"/>
    <col min="8411" max="8411" width="11.140625" style="229" customWidth="1"/>
    <col min="8412" max="8412" width="12.5703125" style="229" customWidth="1"/>
    <col min="8413" max="8413" width="11.7109375" style="229" customWidth="1"/>
    <col min="8414" max="8661" width="9.140625" style="229"/>
    <col min="8662" max="8662" width="26.85546875" style="229" customWidth="1"/>
    <col min="8663" max="8663" width="12.85546875" style="229" customWidth="1"/>
    <col min="8664" max="8664" width="11.140625" style="229" customWidth="1"/>
    <col min="8665" max="8665" width="12.5703125" style="229" customWidth="1"/>
    <col min="8666" max="8666" width="11.7109375" style="229" customWidth="1"/>
    <col min="8667" max="8667" width="11.140625" style="229" customWidth="1"/>
    <col min="8668" max="8668" width="12.5703125" style="229" customWidth="1"/>
    <col min="8669" max="8669" width="11.7109375" style="229" customWidth="1"/>
    <col min="8670" max="8917" width="9.140625" style="229"/>
    <col min="8918" max="8918" width="26.85546875" style="229" customWidth="1"/>
    <col min="8919" max="8919" width="12.85546875" style="229" customWidth="1"/>
    <col min="8920" max="8920" width="11.140625" style="229" customWidth="1"/>
    <col min="8921" max="8921" width="12.5703125" style="229" customWidth="1"/>
    <col min="8922" max="8922" width="11.7109375" style="229" customWidth="1"/>
    <col min="8923" max="8923" width="11.140625" style="229" customWidth="1"/>
    <col min="8924" max="8924" width="12.5703125" style="229" customWidth="1"/>
    <col min="8925" max="8925" width="11.7109375" style="229" customWidth="1"/>
    <col min="8926" max="9173" width="9.140625" style="229"/>
    <col min="9174" max="9174" width="26.85546875" style="229" customWidth="1"/>
    <col min="9175" max="9175" width="12.85546875" style="229" customWidth="1"/>
    <col min="9176" max="9176" width="11.140625" style="229" customWidth="1"/>
    <col min="9177" max="9177" width="12.5703125" style="229" customWidth="1"/>
    <col min="9178" max="9178" width="11.7109375" style="229" customWidth="1"/>
    <col min="9179" max="9179" width="11.140625" style="229" customWidth="1"/>
    <col min="9180" max="9180" width="12.5703125" style="229" customWidth="1"/>
    <col min="9181" max="9181" width="11.7109375" style="229" customWidth="1"/>
    <col min="9182" max="9429" width="9.140625" style="229"/>
    <col min="9430" max="9430" width="26.85546875" style="229" customWidth="1"/>
    <col min="9431" max="9431" width="12.85546875" style="229" customWidth="1"/>
    <col min="9432" max="9432" width="11.140625" style="229" customWidth="1"/>
    <col min="9433" max="9433" width="12.5703125" style="229" customWidth="1"/>
    <col min="9434" max="9434" width="11.7109375" style="229" customWidth="1"/>
    <col min="9435" max="9435" width="11.140625" style="229" customWidth="1"/>
    <col min="9436" max="9436" width="12.5703125" style="229" customWidth="1"/>
    <col min="9437" max="9437" width="11.7109375" style="229" customWidth="1"/>
    <col min="9438" max="9685" width="9.140625" style="229"/>
    <col min="9686" max="9686" width="26.85546875" style="229" customWidth="1"/>
    <col min="9687" max="9687" width="12.85546875" style="229" customWidth="1"/>
    <col min="9688" max="9688" width="11.140625" style="229" customWidth="1"/>
    <col min="9689" max="9689" width="12.5703125" style="229" customWidth="1"/>
    <col min="9690" max="9690" width="11.7109375" style="229" customWidth="1"/>
    <col min="9691" max="9691" width="11.140625" style="229" customWidth="1"/>
    <col min="9692" max="9692" width="12.5703125" style="229" customWidth="1"/>
    <col min="9693" max="9693" width="11.7109375" style="229" customWidth="1"/>
    <col min="9694" max="9941" width="9.140625" style="229"/>
    <col min="9942" max="9942" width="26.85546875" style="229" customWidth="1"/>
    <col min="9943" max="9943" width="12.85546875" style="229" customWidth="1"/>
    <col min="9944" max="9944" width="11.140625" style="229" customWidth="1"/>
    <col min="9945" max="9945" width="12.5703125" style="229" customWidth="1"/>
    <col min="9946" max="9946" width="11.7109375" style="229" customWidth="1"/>
    <col min="9947" max="9947" width="11.140625" style="229" customWidth="1"/>
    <col min="9948" max="9948" width="12.5703125" style="229" customWidth="1"/>
    <col min="9949" max="9949" width="11.7109375" style="229" customWidth="1"/>
    <col min="9950" max="10197" width="9.140625" style="229"/>
    <col min="10198" max="10198" width="26.85546875" style="229" customWidth="1"/>
    <col min="10199" max="10199" width="12.85546875" style="229" customWidth="1"/>
    <col min="10200" max="10200" width="11.140625" style="229" customWidth="1"/>
    <col min="10201" max="10201" width="12.5703125" style="229" customWidth="1"/>
    <col min="10202" max="10202" width="11.7109375" style="229" customWidth="1"/>
    <col min="10203" max="10203" width="11.140625" style="229" customWidth="1"/>
    <col min="10204" max="10204" width="12.5703125" style="229" customWidth="1"/>
    <col min="10205" max="10205" width="11.7109375" style="229" customWidth="1"/>
    <col min="10206" max="10453" width="9.140625" style="229"/>
    <col min="10454" max="10454" width="26.85546875" style="229" customWidth="1"/>
    <col min="10455" max="10455" width="12.85546875" style="229" customWidth="1"/>
    <col min="10456" max="10456" width="11.140625" style="229" customWidth="1"/>
    <col min="10457" max="10457" width="12.5703125" style="229" customWidth="1"/>
    <col min="10458" max="10458" width="11.7109375" style="229" customWidth="1"/>
    <col min="10459" max="10459" width="11.140625" style="229" customWidth="1"/>
    <col min="10460" max="10460" width="12.5703125" style="229" customWidth="1"/>
    <col min="10461" max="10461" width="11.7109375" style="229" customWidth="1"/>
    <col min="10462" max="10709" width="9.140625" style="229"/>
    <col min="10710" max="10710" width="26.85546875" style="229" customWidth="1"/>
    <col min="10711" max="10711" width="12.85546875" style="229" customWidth="1"/>
    <col min="10712" max="10712" width="11.140625" style="229" customWidth="1"/>
    <col min="10713" max="10713" width="12.5703125" style="229" customWidth="1"/>
    <col min="10714" max="10714" width="11.7109375" style="229" customWidth="1"/>
    <col min="10715" max="10715" width="11.140625" style="229" customWidth="1"/>
    <col min="10716" max="10716" width="12.5703125" style="229" customWidth="1"/>
    <col min="10717" max="10717" width="11.7109375" style="229" customWidth="1"/>
    <col min="10718" max="10965" width="9.140625" style="229"/>
    <col min="10966" max="10966" width="26.85546875" style="229" customWidth="1"/>
    <col min="10967" max="10967" width="12.85546875" style="229" customWidth="1"/>
    <col min="10968" max="10968" width="11.140625" style="229" customWidth="1"/>
    <col min="10969" max="10969" width="12.5703125" style="229" customWidth="1"/>
    <col min="10970" max="10970" width="11.7109375" style="229" customWidth="1"/>
    <col min="10971" max="10971" width="11.140625" style="229" customWidth="1"/>
    <col min="10972" max="10972" width="12.5703125" style="229" customWidth="1"/>
    <col min="10973" max="10973" width="11.7109375" style="229" customWidth="1"/>
    <col min="10974" max="11221" width="9.140625" style="229"/>
    <col min="11222" max="11222" width="26.85546875" style="229" customWidth="1"/>
    <col min="11223" max="11223" width="12.85546875" style="229" customWidth="1"/>
    <col min="11224" max="11224" width="11.140625" style="229" customWidth="1"/>
    <col min="11225" max="11225" width="12.5703125" style="229" customWidth="1"/>
    <col min="11226" max="11226" width="11.7109375" style="229" customWidth="1"/>
    <col min="11227" max="11227" width="11.140625" style="229" customWidth="1"/>
    <col min="11228" max="11228" width="12.5703125" style="229" customWidth="1"/>
    <col min="11229" max="11229" width="11.7109375" style="229" customWidth="1"/>
    <col min="11230" max="11477" width="9.140625" style="229"/>
    <col min="11478" max="11478" width="26.85546875" style="229" customWidth="1"/>
    <col min="11479" max="11479" width="12.85546875" style="229" customWidth="1"/>
    <col min="11480" max="11480" width="11.140625" style="229" customWidth="1"/>
    <col min="11481" max="11481" width="12.5703125" style="229" customWidth="1"/>
    <col min="11482" max="11482" width="11.7109375" style="229" customWidth="1"/>
    <col min="11483" max="11483" width="11.140625" style="229" customWidth="1"/>
    <col min="11484" max="11484" width="12.5703125" style="229" customWidth="1"/>
    <col min="11485" max="11485" width="11.7109375" style="229" customWidth="1"/>
    <col min="11486" max="11733" width="9.140625" style="229"/>
    <col min="11734" max="11734" width="26.85546875" style="229" customWidth="1"/>
    <col min="11735" max="11735" width="12.85546875" style="229" customWidth="1"/>
    <col min="11736" max="11736" width="11.140625" style="229" customWidth="1"/>
    <col min="11737" max="11737" width="12.5703125" style="229" customWidth="1"/>
    <col min="11738" max="11738" width="11.7109375" style="229" customWidth="1"/>
    <col min="11739" max="11739" width="11.140625" style="229" customWidth="1"/>
    <col min="11740" max="11740" width="12.5703125" style="229" customWidth="1"/>
    <col min="11741" max="11741" width="11.7109375" style="229" customWidth="1"/>
    <col min="11742" max="11989" width="9.140625" style="229"/>
    <col min="11990" max="11990" width="26.85546875" style="229" customWidth="1"/>
    <col min="11991" max="11991" width="12.85546875" style="229" customWidth="1"/>
    <col min="11992" max="11992" width="11.140625" style="229" customWidth="1"/>
    <col min="11993" max="11993" width="12.5703125" style="229" customWidth="1"/>
    <col min="11994" max="11994" width="11.7109375" style="229" customWidth="1"/>
    <col min="11995" max="11995" width="11.140625" style="229" customWidth="1"/>
    <col min="11996" max="11996" width="12.5703125" style="229" customWidth="1"/>
    <col min="11997" max="11997" width="11.7109375" style="229" customWidth="1"/>
    <col min="11998" max="12245" width="9.140625" style="229"/>
    <col min="12246" max="12246" width="26.85546875" style="229" customWidth="1"/>
    <col min="12247" max="12247" width="12.85546875" style="229" customWidth="1"/>
    <col min="12248" max="12248" width="11.140625" style="229" customWidth="1"/>
    <col min="12249" max="12249" width="12.5703125" style="229" customWidth="1"/>
    <col min="12250" max="12250" width="11.7109375" style="229" customWidth="1"/>
    <col min="12251" max="12251" width="11.140625" style="229" customWidth="1"/>
    <col min="12252" max="12252" width="12.5703125" style="229" customWidth="1"/>
    <col min="12253" max="12253" width="11.7109375" style="229" customWidth="1"/>
    <col min="12254" max="12501" width="9.140625" style="229"/>
    <col min="12502" max="12502" width="26.85546875" style="229" customWidth="1"/>
    <col min="12503" max="12503" width="12.85546875" style="229" customWidth="1"/>
    <col min="12504" max="12504" width="11.140625" style="229" customWidth="1"/>
    <col min="12505" max="12505" width="12.5703125" style="229" customWidth="1"/>
    <col min="12506" max="12506" width="11.7109375" style="229" customWidth="1"/>
    <col min="12507" max="12507" width="11.140625" style="229" customWidth="1"/>
    <col min="12508" max="12508" width="12.5703125" style="229" customWidth="1"/>
    <col min="12509" max="12509" width="11.7109375" style="229" customWidth="1"/>
    <col min="12510" max="12757" width="9.140625" style="229"/>
    <col min="12758" max="12758" width="26.85546875" style="229" customWidth="1"/>
    <col min="12759" max="12759" width="12.85546875" style="229" customWidth="1"/>
    <col min="12760" max="12760" width="11.140625" style="229" customWidth="1"/>
    <col min="12761" max="12761" width="12.5703125" style="229" customWidth="1"/>
    <col min="12762" max="12762" width="11.7109375" style="229" customWidth="1"/>
    <col min="12763" max="12763" width="11.140625" style="229" customWidth="1"/>
    <col min="12764" max="12764" width="12.5703125" style="229" customWidth="1"/>
    <col min="12765" max="12765" width="11.7109375" style="229" customWidth="1"/>
    <col min="12766" max="13013" width="9.140625" style="229"/>
    <col min="13014" max="13014" width="26.85546875" style="229" customWidth="1"/>
    <col min="13015" max="13015" width="12.85546875" style="229" customWidth="1"/>
    <col min="13016" max="13016" width="11.140625" style="229" customWidth="1"/>
    <col min="13017" max="13017" width="12.5703125" style="229" customWidth="1"/>
    <col min="13018" max="13018" width="11.7109375" style="229" customWidth="1"/>
    <col min="13019" max="13019" width="11.140625" style="229" customWidth="1"/>
    <col min="13020" max="13020" width="12.5703125" style="229" customWidth="1"/>
    <col min="13021" max="13021" width="11.7109375" style="229" customWidth="1"/>
    <col min="13022" max="13269" width="9.140625" style="229"/>
    <col min="13270" max="13270" width="26.85546875" style="229" customWidth="1"/>
    <col min="13271" max="13271" width="12.85546875" style="229" customWidth="1"/>
    <col min="13272" max="13272" width="11.140625" style="229" customWidth="1"/>
    <col min="13273" max="13273" width="12.5703125" style="229" customWidth="1"/>
    <col min="13274" max="13274" width="11.7109375" style="229" customWidth="1"/>
    <col min="13275" max="13275" width="11.140625" style="229" customWidth="1"/>
    <col min="13276" max="13276" width="12.5703125" style="229" customWidth="1"/>
    <col min="13277" max="13277" width="11.7109375" style="229" customWidth="1"/>
    <col min="13278" max="13525" width="9.140625" style="229"/>
    <col min="13526" max="13526" width="26.85546875" style="229" customWidth="1"/>
    <col min="13527" max="13527" width="12.85546875" style="229" customWidth="1"/>
    <col min="13528" max="13528" width="11.140625" style="229" customWidth="1"/>
    <col min="13529" max="13529" width="12.5703125" style="229" customWidth="1"/>
    <col min="13530" max="13530" width="11.7109375" style="229" customWidth="1"/>
    <col min="13531" max="13531" width="11.140625" style="229" customWidth="1"/>
    <col min="13532" max="13532" width="12.5703125" style="229" customWidth="1"/>
    <col min="13533" max="13533" width="11.7109375" style="229" customWidth="1"/>
    <col min="13534" max="13781" width="9.140625" style="229"/>
    <col min="13782" max="13782" width="26.85546875" style="229" customWidth="1"/>
    <col min="13783" max="13783" width="12.85546875" style="229" customWidth="1"/>
    <col min="13784" max="13784" width="11.140625" style="229" customWidth="1"/>
    <col min="13785" max="13785" width="12.5703125" style="229" customWidth="1"/>
    <col min="13786" max="13786" width="11.7109375" style="229" customWidth="1"/>
    <col min="13787" max="13787" width="11.140625" style="229" customWidth="1"/>
    <col min="13788" max="13788" width="12.5703125" style="229" customWidth="1"/>
    <col min="13789" max="13789" width="11.7109375" style="229" customWidth="1"/>
    <col min="13790" max="14037" width="9.140625" style="229"/>
    <col min="14038" max="14038" width="26.85546875" style="229" customWidth="1"/>
    <col min="14039" max="14039" width="12.85546875" style="229" customWidth="1"/>
    <col min="14040" max="14040" width="11.140625" style="229" customWidth="1"/>
    <col min="14041" max="14041" width="12.5703125" style="229" customWidth="1"/>
    <col min="14042" max="14042" width="11.7109375" style="229" customWidth="1"/>
    <col min="14043" max="14043" width="11.140625" style="229" customWidth="1"/>
    <col min="14044" max="14044" width="12.5703125" style="229" customWidth="1"/>
    <col min="14045" max="14045" width="11.7109375" style="229" customWidth="1"/>
    <col min="14046" max="14293" width="9.140625" style="229"/>
    <col min="14294" max="14294" width="26.85546875" style="229" customWidth="1"/>
    <col min="14295" max="14295" width="12.85546875" style="229" customWidth="1"/>
    <col min="14296" max="14296" width="11.140625" style="229" customWidth="1"/>
    <col min="14297" max="14297" width="12.5703125" style="229" customWidth="1"/>
    <col min="14298" max="14298" width="11.7109375" style="229" customWidth="1"/>
    <col min="14299" max="14299" width="11.140625" style="229" customWidth="1"/>
    <col min="14300" max="14300" width="12.5703125" style="229" customWidth="1"/>
    <col min="14301" max="14301" width="11.7109375" style="229" customWidth="1"/>
    <col min="14302" max="14549" width="9.140625" style="229"/>
    <col min="14550" max="14550" width="26.85546875" style="229" customWidth="1"/>
    <col min="14551" max="14551" width="12.85546875" style="229" customWidth="1"/>
    <col min="14552" max="14552" width="11.140625" style="229" customWidth="1"/>
    <col min="14553" max="14553" width="12.5703125" style="229" customWidth="1"/>
    <col min="14554" max="14554" width="11.7109375" style="229" customWidth="1"/>
    <col min="14555" max="14555" width="11.140625" style="229" customWidth="1"/>
    <col min="14556" max="14556" width="12.5703125" style="229" customWidth="1"/>
    <col min="14557" max="14557" width="11.7109375" style="229" customWidth="1"/>
    <col min="14558" max="14805" width="9.140625" style="229"/>
    <col min="14806" max="14806" width="26.85546875" style="229" customWidth="1"/>
    <col min="14807" max="14807" width="12.85546875" style="229" customWidth="1"/>
    <col min="14808" max="14808" width="11.140625" style="229" customWidth="1"/>
    <col min="14809" max="14809" width="12.5703125" style="229" customWidth="1"/>
    <col min="14810" max="14810" width="11.7109375" style="229" customWidth="1"/>
    <col min="14811" max="14811" width="11.140625" style="229" customWidth="1"/>
    <col min="14812" max="14812" width="12.5703125" style="229" customWidth="1"/>
    <col min="14813" max="14813" width="11.7109375" style="229" customWidth="1"/>
    <col min="14814" max="15061" width="9.140625" style="229"/>
    <col min="15062" max="15062" width="26.85546875" style="229" customWidth="1"/>
    <col min="15063" max="15063" width="12.85546875" style="229" customWidth="1"/>
    <col min="15064" max="15064" width="11.140625" style="229" customWidth="1"/>
    <col min="15065" max="15065" width="12.5703125" style="229" customWidth="1"/>
    <col min="15066" max="15066" width="11.7109375" style="229" customWidth="1"/>
    <col min="15067" max="15067" width="11.140625" style="229" customWidth="1"/>
    <col min="15068" max="15068" width="12.5703125" style="229" customWidth="1"/>
    <col min="15069" max="15069" width="11.7109375" style="229" customWidth="1"/>
    <col min="15070" max="15317" width="9.140625" style="229"/>
    <col min="15318" max="15318" width="26.85546875" style="229" customWidth="1"/>
    <col min="15319" max="15319" width="12.85546875" style="229" customWidth="1"/>
    <col min="15320" max="15320" width="11.140625" style="229" customWidth="1"/>
    <col min="15321" max="15321" width="12.5703125" style="229" customWidth="1"/>
    <col min="15322" max="15322" width="11.7109375" style="229" customWidth="1"/>
    <col min="15323" max="15323" width="11.140625" style="229" customWidth="1"/>
    <col min="15324" max="15324" width="12.5703125" style="229" customWidth="1"/>
    <col min="15325" max="15325" width="11.7109375" style="229" customWidth="1"/>
    <col min="15326" max="15573" width="9.140625" style="229"/>
    <col min="15574" max="15574" width="26.85546875" style="229" customWidth="1"/>
    <col min="15575" max="15575" width="12.85546875" style="229" customWidth="1"/>
    <col min="15576" max="15576" width="11.140625" style="229" customWidth="1"/>
    <col min="15577" max="15577" width="12.5703125" style="229" customWidth="1"/>
    <col min="15578" max="15578" width="11.7109375" style="229" customWidth="1"/>
    <col min="15579" max="15579" width="11.140625" style="229" customWidth="1"/>
    <col min="15580" max="15580" width="12.5703125" style="229" customWidth="1"/>
    <col min="15581" max="15581" width="11.7109375" style="229" customWidth="1"/>
    <col min="15582" max="15829" width="9.140625" style="229"/>
    <col min="15830" max="15830" width="26.85546875" style="229" customWidth="1"/>
    <col min="15831" max="15831" width="12.85546875" style="229" customWidth="1"/>
    <col min="15832" max="15832" width="11.140625" style="229" customWidth="1"/>
    <col min="15833" max="15833" width="12.5703125" style="229" customWidth="1"/>
    <col min="15834" max="15834" width="11.7109375" style="229" customWidth="1"/>
    <col min="15835" max="15835" width="11.140625" style="229" customWidth="1"/>
    <col min="15836" max="15836" width="12.5703125" style="229" customWidth="1"/>
    <col min="15837" max="15837" width="11.7109375" style="229" customWidth="1"/>
    <col min="15838" max="16085" width="9.140625" style="229"/>
    <col min="16086" max="16086" width="26.85546875" style="229" customWidth="1"/>
    <col min="16087" max="16087" width="12.85546875" style="229" customWidth="1"/>
    <col min="16088" max="16088" width="11.140625" style="229" customWidth="1"/>
    <col min="16089" max="16089" width="12.5703125" style="229" customWidth="1"/>
    <col min="16090" max="16090" width="11.7109375" style="229" customWidth="1"/>
    <col min="16091" max="16091" width="11.140625" style="229" customWidth="1"/>
    <col min="16092" max="16092" width="12.5703125" style="229" customWidth="1"/>
    <col min="16093" max="16093" width="11.7109375" style="229" customWidth="1"/>
    <col min="16094" max="16341" width="9.140625" style="229"/>
    <col min="16342" max="16384" width="10.28515625" style="229" customWidth="1"/>
  </cols>
  <sheetData>
    <row r="1" spans="1:25">
      <c r="A1" s="225"/>
      <c r="B1" s="225"/>
      <c r="C1" s="225"/>
      <c r="D1" s="225"/>
      <c r="E1" s="225"/>
      <c r="F1" s="225"/>
      <c r="G1" s="226"/>
      <c r="H1" s="227" t="s">
        <v>633</v>
      </c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</row>
    <row r="2" spans="1:25" ht="22.5" customHeight="1" thickBot="1">
      <c r="A2" s="1142" t="s">
        <v>1036</v>
      </c>
      <c r="B2" s="1142"/>
      <c r="C2" s="1142"/>
      <c r="D2" s="1142"/>
      <c r="E2" s="1142"/>
      <c r="F2" s="1142"/>
      <c r="G2" s="1139" t="s">
        <v>25</v>
      </c>
      <c r="H2" s="1139"/>
      <c r="I2" s="1139"/>
      <c r="J2" s="231"/>
      <c r="K2" s="231"/>
      <c r="L2" s="231"/>
      <c r="M2" s="231"/>
      <c r="N2" s="230"/>
      <c r="O2" s="230"/>
      <c r="P2" s="231"/>
      <c r="Q2" s="231"/>
      <c r="R2" s="231"/>
      <c r="S2" s="231"/>
      <c r="T2" s="231"/>
      <c r="U2" s="231"/>
      <c r="V2" s="231"/>
      <c r="W2" s="231"/>
      <c r="X2" s="230"/>
      <c r="Y2" s="230"/>
    </row>
    <row r="3" spans="1:25" s="235" customFormat="1" ht="13.5" customHeight="1">
      <c r="A3" s="232" t="s">
        <v>26</v>
      </c>
      <c r="B3" s="228"/>
      <c r="C3" s="228"/>
      <c r="D3" s="228"/>
      <c r="E3" s="225"/>
      <c r="F3" s="225"/>
      <c r="G3" s="225"/>
      <c r="H3" s="233"/>
      <c r="I3" s="234"/>
      <c r="J3" s="228"/>
      <c r="K3" s="228"/>
      <c r="L3" s="225"/>
      <c r="M3" s="228"/>
      <c r="N3" s="228"/>
      <c r="O3" s="225"/>
      <c r="P3" s="228"/>
      <c r="Q3" s="228"/>
      <c r="R3" s="228"/>
      <c r="S3" s="228"/>
      <c r="T3" s="228"/>
      <c r="U3" s="228"/>
      <c r="V3" s="228"/>
      <c r="W3" s="228"/>
      <c r="X3" s="228"/>
      <c r="Y3" s="225"/>
    </row>
    <row r="4" spans="1:25">
      <c r="A4" s="236"/>
      <c r="B4" s="226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</row>
    <row r="5" spans="1:25">
      <c r="A5" s="237" t="s">
        <v>344</v>
      </c>
      <c r="B5" s="238"/>
      <c r="C5" s="239"/>
      <c r="D5" s="238"/>
      <c r="E5" s="228"/>
      <c r="F5" s="239"/>
      <c r="G5" s="228"/>
      <c r="H5" s="228"/>
      <c r="I5" s="225"/>
      <c r="J5" s="239"/>
      <c r="K5" s="238"/>
      <c r="L5" s="228"/>
      <c r="M5" s="239"/>
      <c r="N5" s="238"/>
      <c r="O5" s="228"/>
      <c r="P5" s="239"/>
      <c r="Q5" s="239"/>
      <c r="R5" s="239"/>
      <c r="S5" s="239"/>
      <c r="T5" s="239"/>
      <c r="U5" s="239"/>
      <c r="V5" s="239"/>
      <c r="W5" s="239"/>
      <c r="X5" s="238"/>
      <c r="Y5" s="228"/>
    </row>
    <row r="6" spans="1:25" ht="28.5" customHeight="1">
      <c r="A6" s="240" t="s">
        <v>634</v>
      </c>
      <c r="B6" s="240"/>
      <c r="C6" s="228"/>
      <c r="D6" s="228"/>
      <c r="E6" s="228"/>
      <c r="F6" s="228"/>
      <c r="G6" s="228"/>
      <c r="H6" s="228"/>
      <c r="I6" s="225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</row>
    <row r="7" spans="1:25" ht="13.5">
      <c r="A7" s="240"/>
      <c r="B7" s="240"/>
      <c r="C7" s="228"/>
      <c r="D7" s="228"/>
      <c r="E7" s="228"/>
      <c r="F7" s="228"/>
      <c r="G7" s="228"/>
      <c r="H7" s="228"/>
      <c r="I7" s="225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</row>
    <row r="8" spans="1:25">
      <c r="A8" s="236"/>
      <c r="B8" s="234"/>
      <c r="C8" s="228"/>
      <c r="D8" s="225"/>
      <c r="E8" s="225"/>
      <c r="F8" s="228"/>
      <c r="G8" s="225"/>
      <c r="H8" s="226" t="s">
        <v>27</v>
      </c>
      <c r="I8" s="225"/>
      <c r="J8" s="228"/>
      <c r="K8" s="225"/>
      <c r="L8" s="225"/>
      <c r="M8" s="228"/>
      <c r="N8" s="225"/>
      <c r="O8" s="225"/>
      <c r="P8" s="228"/>
      <c r="Q8" s="228"/>
      <c r="R8" s="228"/>
      <c r="S8" s="228"/>
      <c r="T8" s="228"/>
      <c r="U8" s="228"/>
      <c r="V8" s="228"/>
      <c r="W8" s="228"/>
      <c r="X8" s="225"/>
      <c r="Y8" s="225"/>
    </row>
    <row r="9" spans="1:25" ht="15" customHeight="1">
      <c r="A9" s="241"/>
      <c r="B9" s="242"/>
      <c r="C9" s="1136" t="s">
        <v>1242</v>
      </c>
      <c r="D9" s="1137"/>
      <c r="E9" s="1138"/>
      <c r="F9" s="1136" t="s">
        <v>1241</v>
      </c>
      <c r="G9" s="1137"/>
      <c r="H9" s="1138"/>
      <c r="I9" s="1140" t="s">
        <v>28</v>
      </c>
      <c r="J9" s="243" t="s">
        <v>962</v>
      </c>
      <c r="K9" s="244"/>
      <c r="L9" s="245"/>
      <c r="M9" s="1136" t="s">
        <v>1377</v>
      </c>
      <c r="N9" s="1137"/>
      <c r="O9" s="1138"/>
      <c r="P9" s="243" t="s">
        <v>999</v>
      </c>
      <c r="Q9" s="243" t="s">
        <v>999</v>
      </c>
      <c r="R9" s="243" t="s">
        <v>999</v>
      </c>
      <c r="S9" s="243" t="s">
        <v>999</v>
      </c>
      <c r="T9" s="243" t="s">
        <v>999</v>
      </c>
      <c r="U9" s="243" t="s">
        <v>999</v>
      </c>
      <c r="V9" s="243" t="s">
        <v>999</v>
      </c>
      <c r="W9" s="1136" t="s">
        <v>1538</v>
      </c>
      <c r="X9" s="1137"/>
      <c r="Y9" s="1138"/>
    </row>
    <row r="10" spans="1:25" ht="81">
      <c r="A10" s="246" t="s">
        <v>345</v>
      </c>
      <c r="B10" s="247"/>
      <c r="C10" s="248" t="s">
        <v>1</v>
      </c>
      <c r="D10" s="249" t="s">
        <v>346</v>
      </c>
      <c r="E10" s="249" t="s">
        <v>347</v>
      </c>
      <c r="F10" s="248" t="s">
        <v>1</v>
      </c>
      <c r="G10" s="249" t="s">
        <v>346</v>
      </c>
      <c r="H10" s="249" t="s">
        <v>347</v>
      </c>
      <c r="I10" s="1141"/>
      <c r="J10" s="248" t="s">
        <v>1</v>
      </c>
      <c r="K10" s="249" t="s">
        <v>346</v>
      </c>
      <c r="L10" s="249" t="s">
        <v>347</v>
      </c>
      <c r="M10" s="248" t="s">
        <v>1</v>
      </c>
      <c r="N10" s="249" t="s">
        <v>346</v>
      </c>
      <c r="O10" s="249" t="s">
        <v>347</v>
      </c>
      <c r="P10" s="248" t="s">
        <v>1</v>
      </c>
      <c r="Q10" s="248" t="s">
        <v>1</v>
      </c>
      <c r="R10" s="248" t="s">
        <v>1</v>
      </c>
      <c r="S10" s="248" t="s">
        <v>1</v>
      </c>
      <c r="T10" s="248" t="s">
        <v>1</v>
      </c>
      <c r="U10" s="248" t="s">
        <v>1</v>
      </c>
      <c r="V10" s="248" t="s">
        <v>1</v>
      </c>
      <c r="W10" s="248" t="s">
        <v>1</v>
      </c>
      <c r="X10" s="249" t="s">
        <v>346</v>
      </c>
      <c r="Y10" s="249" t="s">
        <v>347</v>
      </c>
    </row>
    <row r="11" spans="1:25" ht="17.25" customHeight="1">
      <c r="A11" s="250"/>
      <c r="B11" s="251" t="s">
        <v>348</v>
      </c>
      <c r="C11" s="224">
        <f>ԾԱՌԱՅՈՂ!T5+ԿԱՐԳԱԴՐԻՉ!N21</f>
        <v>2</v>
      </c>
      <c r="D11" s="265">
        <f>ԾԱՌԱՅՈՂ!U5+ԿԱՐԳԱԴՐԻՉ!O21</f>
        <v>1274624</v>
      </c>
      <c r="E11" s="252">
        <f>D11/C11</f>
        <v>637312</v>
      </c>
      <c r="F11" s="224">
        <f>ԾԱՌԱՅՈՂ!G5+ԿԱՐԳԱԴՐԻՉ!F21</f>
        <v>2</v>
      </c>
      <c r="G11" s="265">
        <f>ԾԱՌԱՅՈՂ!J5+ԿԱՐԳԱԴՐԻՉ!G21</f>
        <v>1233024</v>
      </c>
      <c r="H11" s="253">
        <f>G11/F11</f>
        <v>616512</v>
      </c>
      <c r="I11" s="254">
        <f>E11-H11</f>
        <v>20800</v>
      </c>
      <c r="J11" s="224" t="e">
        <f>ԾԱՌԱՅՈՂ!AA5+ԿԱՐԳԱԴՐԻՉ!T21</f>
        <v>#VALUE!</v>
      </c>
      <c r="K11" s="265">
        <f>ԾԱՌԱՅՈՂ!AB5+ԿԱՐԳԱԴՐԻՉ!U21</f>
        <v>0</v>
      </c>
      <c r="L11" s="252" t="e">
        <f>K11/J11</f>
        <v>#VALUE!</v>
      </c>
      <c r="M11" s="224">
        <f>ԾԱՌԱՅՈՂ!AD5+ԿԱՐԳԱԴՐԻՉ!W21</f>
        <v>2</v>
      </c>
      <c r="N11" s="265">
        <f>ԾԱՌԱՅՈՂ!AE5+ԿԱՐԳԱԴՐԻՉ!X21</f>
        <v>1317888</v>
      </c>
      <c r="O11" s="252">
        <f>N11/M11</f>
        <v>658944</v>
      </c>
      <c r="P11" s="224" t="e">
        <f>ԾԱՌԱՅՈՂ!AG5+ԿԱՐԳԱԴՐԻՉ!#REF!</f>
        <v>#REF!</v>
      </c>
      <c r="Q11" s="224">
        <f>ԾԱՌԱՅՈՂ!AH5+ԿԱՐԳԱԴՐԻՉ!Z21</f>
        <v>0</v>
      </c>
      <c r="R11" s="224" t="e">
        <f>ԾԱՌԱՅՈՂ!AI5+ԿԱՐԳԱԴՐԻՉ!#REF!</f>
        <v>#REF!</v>
      </c>
      <c r="S11" s="224">
        <f>ԾԱՌԱՅՈՂ!AJ5+ԿԱՐԳԱԴՐԻՉ!AB21</f>
        <v>0</v>
      </c>
      <c r="T11" s="224" t="e">
        <f>ԾԱՌԱՅՈՂ!AK5+ԿԱՐԳԱԴՐԻՉ!AC21</f>
        <v>#VALUE!</v>
      </c>
      <c r="U11" s="224">
        <f>ԾԱՌԱՅՈՂ!AL5+ԿԱՐԳԱԴՐԻՉ!AD21</f>
        <v>0</v>
      </c>
      <c r="V11" s="224" t="e">
        <f>ԾԱՌԱՅՈՂ!#REF!+ԿԱՐԳԱԴՐԻՉ!AE21</f>
        <v>#REF!</v>
      </c>
      <c r="W11" s="224">
        <f>ԾԱՌԱՅՈՂ!AN5+ԿԱՐԳԱԴՐԻՉ!AF21</f>
        <v>2</v>
      </c>
      <c r="X11" s="265">
        <f>ԾԱՌԱՅՈՂ!AO5+ԿԱՐԳԱԴՐԻՉ!AG21</f>
        <v>1317888</v>
      </c>
      <c r="Y11" s="252">
        <f>X11/W11</f>
        <v>658944</v>
      </c>
    </row>
    <row r="12" spans="1:25" ht="17.25" customHeight="1">
      <c r="A12" s="255" t="s">
        <v>349</v>
      </c>
      <c r="B12" s="256" t="s">
        <v>350</v>
      </c>
      <c r="C12" s="224">
        <f>ԾԱՌԱՅՈՂ!T6+ԿԱՐԳԱԴՐԻՉ!N22</f>
        <v>7</v>
      </c>
      <c r="D12" s="265">
        <f>ԾԱՌԱՅՈՂ!U6+ԿԱՐԳԱԴՐԻՉ!O22</f>
        <v>3648320</v>
      </c>
      <c r="E12" s="252">
        <f>D12/C12</f>
        <v>521188.57142857142</v>
      </c>
      <c r="F12" s="224">
        <f>ԾԱՌԱՅՈՂ!G6+ԿԱՐԳԱԴՐԻՉ!F22</f>
        <v>7</v>
      </c>
      <c r="G12" s="265">
        <f>ԾԱՌԱՅՈՂ!J6+ԿԱՐԳԱԴՐԻՉ!G22</f>
        <v>3530176</v>
      </c>
      <c r="H12" s="253">
        <f t="shared" ref="H12:H22" si="0">G12/F12</f>
        <v>504310.85714285716</v>
      </c>
      <c r="I12" s="254">
        <f t="shared" ref="I12:I21" si="1">E12-H12</f>
        <v>16877.714285714261</v>
      </c>
      <c r="J12" s="224" t="e">
        <f>ԾԱՌԱՅՈՂ!AA6+ԿԱՐԳԱԴՐԻՉ!T22</f>
        <v>#VALUE!</v>
      </c>
      <c r="K12" s="265">
        <f>ԾԱՌԱՅՈՂ!AB6+ԿԱՐԳԱԴՐԻՉ!U22</f>
        <v>0</v>
      </c>
      <c r="L12" s="252" t="e">
        <f>K12/J12</f>
        <v>#VALUE!</v>
      </c>
      <c r="M12" s="224">
        <f>ԾԱՌԱՅՈՂ!AD6+ԿԱՐԳԱԴՐԻՉ!W22</f>
        <v>7</v>
      </c>
      <c r="N12" s="265">
        <f>ԾԱՌԱՅՈՂ!AE6+ԿԱՐԳԱԴՐԻՉ!X22</f>
        <v>3733184</v>
      </c>
      <c r="O12" s="252">
        <f>N12/M12</f>
        <v>533312</v>
      </c>
      <c r="P12" s="224" t="e">
        <f>ԾԱՌԱՅՈՂ!AG6+ԿԱՐԳԱԴՐԻՉ!#REF!</f>
        <v>#REF!</v>
      </c>
      <c r="Q12" s="224">
        <f>ԾԱՌԱՅՈՂ!AH6+ԿԱՐԳԱԴՐԻՉ!Z22</f>
        <v>0</v>
      </c>
      <c r="R12" s="224" t="e">
        <f>ԾԱՌԱՅՈՂ!AI6+ԿԱՐԳԱԴՐԻՉ!#REF!</f>
        <v>#REF!</v>
      </c>
      <c r="S12" s="224">
        <f>ԾԱՌԱՅՈՂ!AJ6+ԿԱՐԳԱԴՐԻՉ!AB22</f>
        <v>0</v>
      </c>
      <c r="T12" s="224" t="e">
        <f>ԾԱՌԱՅՈՂ!AK6+ԿԱՐԳԱԴՐԻՉ!AC22</f>
        <v>#VALUE!</v>
      </c>
      <c r="U12" s="224">
        <f>ԾԱՌԱՅՈՂ!AL6+ԿԱՐԳԱԴՐԻՉ!AD22</f>
        <v>0</v>
      </c>
      <c r="V12" s="224" t="e">
        <f>ԾԱՌԱՅՈՂ!#REF!+ԿԱՐԳԱԴՐԻՉ!AE22</f>
        <v>#REF!</v>
      </c>
      <c r="W12" s="224">
        <f>ԾԱՌԱՅՈՂ!AN6+ԿԱՐԳԱԴՐԻՉ!AF22</f>
        <v>7</v>
      </c>
      <c r="X12" s="265">
        <f>ԾԱՌԱՅՈՂ!AO6+ԿԱՐԳԱԴՐԻՉ!AG22</f>
        <v>3822208</v>
      </c>
      <c r="Y12" s="252">
        <f>X12/W12</f>
        <v>546029.71428571432</v>
      </c>
    </row>
    <row r="13" spans="1:25" ht="17.25" customHeight="1">
      <c r="A13" s="250"/>
      <c r="B13" s="251" t="s">
        <v>348</v>
      </c>
      <c r="C13" s="224">
        <f>ԾԱՌԱՅՈՂ!T7+ԿԱՐԳԱԴՐԻՉ!N23</f>
        <v>50</v>
      </c>
      <c r="D13" s="265">
        <f>ԾԱՌԱՅՈՂ!U7+ԿԱՐԳԱԴՐԻՉ!O23</f>
        <v>22905680</v>
      </c>
      <c r="E13" s="252">
        <f t="shared" ref="E13:E20" si="2">D13/C13</f>
        <v>458113.6</v>
      </c>
      <c r="F13" s="224">
        <f>ԾԱՌԱՅՈՂ!G7+ԿԱՐԳԱԴՐԻՉ!F23</f>
        <v>50</v>
      </c>
      <c r="G13" s="265">
        <f>ԾԱՌԱՅՈՂ!J7+ԿԱՐԳԱԴՐԻՉ!G23</f>
        <v>22401030.399999999</v>
      </c>
      <c r="H13" s="253">
        <f t="shared" si="0"/>
        <v>448020.60799999995</v>
      </c>
      <c r="I13" s="254">
        <f t="shared" si="1"/>
        <v>10092.992000000027</v>
      </c>
      <c r="J13" s="224" t="e">
        <f>ԾԱՌԱՅՈՂ!AA7+ԿԱՐԳԱԴՐԻՉ!T23</f>
        <v>#VALUE!</v>
      </c>
      <c r="K13" s="265">
        <f>ԾԱՌԱՅՈՂ!AB7+ԿԱՐԳԱԴՐԻՉ!U23</f>
        <v>0</v>
      </c>
      <c r="L13" s="252" t="e">
        <f>K13/J13</f>
        <v>#VALUE!</v>
      </c>
      <c r="M13" s="224">
        <f>ԾԱՌԱՅՈՂ!AD7+ԿԱՐԳԱԴՐԻՉ!W23</f>
        <v>50</v>
      </c>
      <c r="N13" s="265">
        <f>ԾԱՌԱՅՈՂ!AE7+ԿԱՐԳԱԴՐԻՉ!X23</f>
        <v>23281744</v>
      </c>
      <c r="O13" s="252">
        <f>N13/M13</f>
        <v>465634.88</v>
      </c>
      <c r="P13" s="224" t="e">
        <f>ԾԱՌԱՅՈՂ!AG7+ԿԱՐԳԱԴՐԻՉ!#REF!</f>
        <v>#REF!</v>
      </c>
      <c r="Q13" s="224">
        <f>ԾԱՌԱՅՈՂ!AH7+ԿԱՐԳԱԴՐԻՉ!Z23</f>
        <v>0</v>
      </c>
      <c r="R13" s="224" t="e">
        <f>ԾԱՌԱՅՈՂ!AI7+ԿԱՐԳԱԴՐԻՉ!#REF!</f>
        <v>#REF!</v>
      </c>
      <c r="S13" s="224">
        <f>ԾԱՌԱՅՈՂ!AJ7+ԿԱՐԳԱԴՐԻՉ!AB23</f>
        <v>0</v>
      </c>
      <c r="T13" s="224" t="e">
        <f>ԾԱՌԱՅՈՂ!AK7+ԿԱՐԳԱԴՐԻՉ!AC23</f>
        <v>#VALUE!</v>
      </c>
      <c r="U13" s="224">
        <f>ԾԱՌԱՅՈՂ!AL7+ԿԱՐԳԱԴՐԻՉ!AD23</f>
        <v>0</v>
      </c>
      <c r="V13" s="224" t="e">
        <f>ԾԱՌԱՅՈՂ!#REF!+ԿԱՐԳԱԴՐԻՉ!AE23</f>
        <v>#REF!</v>
      </c>
      <c r="W13" s="224">
        <f>ԾԱՌԱՅՈՂ!AN7+ԿԱՐԳԱԴՐԻՉ!AF23</f>
        <v>50</v>
      </c>
      <c r="X13" s="265">
        <f>ԾԱՌԱՅՈՂ!AO7+ԿԱՐԳԱԴՐԻՉ!AG23</f>
        <v>23706521.599999998</v>
      </c>
      <c r="Y13" s="252">
        <f>X13/W13</f>
        <v>474130.43199999997</v>
      </c>
    </row>
    <row r="14" spans="1:25" ht="17.25" customHeight="1">
      <c r="A14" s="255" t="s">
        <v>351</v>
      </c>
      <c r="B14" s="256" t="s">
        <v>350</v>
      </c>
      <c r="C14" s="224">
        <f>ԾԱՌԱՅՈՂ!T8+ԿԱՐԳԱԴՐԻՉ!N24</f>
        <v>139</v>
      </c>
      <c r="D14" s="265">
        <f>ԾԱՌԱՅՈՂ!U8+ԿԱՐԳԱԴՐԻՉ!O24</f>
        <v>52127334.399999999</v>
      </c>
      <c r="E14" s="252">
        <f t="shared" si="2"/>
        <v>375016.7942446043</v>
      </c>
      <c r="F14" s="224">
        <f>ԾԱՌԱՅՈՂ!G8+ԿԱՐԳԱԴՐԻՉ!F24</f>
        <v>139</v>
      </c>
      <c r="G14" s="265">
        <f>ԾԱՌԱՅՈՂ!J8+ԿԱՐԳԱԴՐԻՉ!G24</f>
        <v>51086128</v>
      </c>
      <c r="H14" s="253">
        <f t="shared" si="0"/>
        <v>367526.10071942449</v>
      </c>
      <c r="I14" s="254">
        <f t="shared" si="1"/>
        <v>7490.6935251798132</v>
      </c>
      <c r="J14" s="224" t="e">
        <f>ԾԱՌԱՅՈՂ!AA8+ԿԱՐԳԱԴՐԻՉ!T24</f>
        <v>#VALUE!</v>
      </c>
      <c r="K14" s="265">
        <f>ԾԱՌԱՅՈՂ!AB8+ԿԱՐԳԱԴՐԻՉ!U24</f>
        <v>0</v>
      </c>
      <c r="L14" s="252" t="e">
        <f>K14/J14</f>
        <v>#VALUE!</v>
      </c>
      <c r="M14" s="224">
        <f>ԾԱՌԱՅՈՂ!AD8+ԿԱՐԳԱԴՐԻՉ!W24</f>
        <v>139</v>
      </c>
      <c r="N14" s="265">
        <f>ԾԱՌԱՅՈՂ!AE8+ԿԱՐԳԱԴՐԻՉ!X24</f>
        <v>53057011.200000003</v>
      </c>
      <c r="O14" s="252">
        <f>N14/M14</f>
        <v>381705.11654676258</v>
      </c>
      <c r="P14" s="224" t="e">
        <f>ԾԱՌԱՅՈՂ!AG8+ԿԱՐԳԱԴՐԻՉ!#REF!</f>
        <v>#REF!</v>
      </c>
      <c r="Q14" s="224">
        <f>ԾԱՌԱՅՈՂ!AH8+ԿԱՐԳԱԴՐԻՉ!Z24</f>
        <v>0</v>
      </c>
      <c r="R14" s="224" t="e">
        <f>ԾԱՌԱՅՈՂ!AI8+ԿԱՐԳԱԴՐԻՉ!#REF!</f>
        <v>#REF!</v>
      </c>
      <c r="S14" s="224">
        <f>ԾԱՌԱՅՈՂ!AJ8+ԿԱՐԳԱԴՐԻՉ!AB24</f>
        <v>0</v>
      </c>
      <c r="T14" s="224" t="e">
        <f>ԾԱՌԱՅՈՂ!AK8+ԿԱՐԳԱԴՐԻՉ!AC24</f>
        <v>#VALUE!</v>
      </c>
      <c r="U14" s="224">
        <f>ԾԱՌԱՅՈՂ!AL8+ԿԱՐԳԱԴՐԻՉ!AD24</f>
        <v>0</v>
      </c>
      <c r="V14" s="224" t="e">
        <f>ԾԱՌԱՅՈՂ!#REF!+ԿԱՐԳԱԴՐԻՉ!AE24</f>
        <v>#REF!</v>
      </c>
      <c r="W14" s="224">
        <f>ԾԱՌԱՅՈՂ!AN8+ԿԱՐԳԱԴՐԻՉ!AF24</f>
        <v>139</v>
      </c>
      <c r="X14" s="265">
        <f>ԾԱՌԱՅՈՂ!AO8+ԿԱՐԳԱԴՐԻՉ!AG24</f>
        <v>53925369.599999994</v>
      </c>
      <c r="Y14" s="252">
        <f>X14/W14</f>
        <v>387952.29928057548</v>
      </c>
    </row>
    <row r="15" spans="1:25" ht="17.25" customHeight="1">
      <c r="A15" s="257"/>
      <c r="B15" s="258" t="s">
        <v>352</v>
      </c>
      <c r="C15" s="224">
        <f>ԾԱՌԱՅՈՂ!T9+ԿԱՐԳԱԴՐԻՉ!N25</f>
        <v>42</v>
      </c>
      <c r="D15" s="265">
        <f>ԾԱՌԱՅՈՂ!U9+ԿԱՐԳԱԴՐԻՉ!O25</f>
        <v>12884102.399999999</v>
      </c>
      <c r="E15" s="252">
        <v>0</v>
      </c>
      <c r="F15" s="224">
        <v>0</v>
      </c>
      <c r="G15" s="224">
        <v>0</v>
      </c>
      <c r="H15" s="253">
        <v>0</v>
      </c>
      <c r="I15" s="254">
        <f t="shared" si="1"/>
        <v>0</v>
      </c>
      <c r="J15" s="224" t="e">
        <f>ԾԱՌԱՅՈՂ!AA9+ԿԱՐԳԱԴՐԻՉ!T25</f>
        <v>#VALUE!</v>
      </c>
      <c r="K15" s="265">
        <f>ԾԱՌԱՅՈՂ!AB9+ԿԱՐԳԱԴՐԻՉ!U25</f>
        <v>0</v>
      </c>
      <c r="L15" s="252">
        <v>0</v>
      </c>
      <c r="M15" s="224">
        <f>ԾԱՌԱՅՈՂ!AD9+ԿԱՐԳԱԴՐԻՉ!W25</f>
        <v>42</v>
      </c>
      <c r="N15" s="265">
        <f>ԾԱՌԱՅՈՂ!AE9+ԿԱՐԳԱԴՐԻՉ!X25</f>
        <v>13143395.199999999</v>
      </c>
      <c r="O15" s="252">
        <v>0</v>
      </c>
      <c r="P15" s="224" t="e">
        <f>ԾԱՌԱՅՈՂ!AG9+ԿԱՐԳԱԴՐԻՉ!#REF!</f>
        <v>#REF!</v>
      </c>
      <c r="Q15" s="224">
        <f>ԾԱՌԱՅՈՂ!AH9+ԿԱՐԳԱԴՐԻՉ!Z25</f>
        <v>0</v>
      </c>
      <c r="R15" s="224" t="e">
        <f>ԾԱՌԱՅՈՂ!AI9+ԿԱՐԳԱԴՐԻՉ!#REF!</f>
        <v>#REF!</v>
      </c>
      <c r="S15" s="224">
        <f>ԾԱՌԱՅՈՂ!AJ9+ԿԱՐԳԱԴՐԻՉ!AB25</f>
        <v>0</v>
      </c>
      <c r="T15" s="224" t="e">
        <f>ԾԱՌԱՅՈՂ!AK9+ԿԱՐԳԱԴՐԻՉ!AC25</f>
        <v>#VALUE!</v>
      </c>
      <c r="U15" s="224">
        <f>ԾԱՌԱՅՈՂ!AL9+ԿԱՐԳԱԴՐԻՉ!AD25</f>
        <v>0</v>
      </c>
      <c r="V15" s="224" t="e">
        <f>ԾԱՌԱՅՈՂ!#REF!+ԿԱՐԳԱԴՐԻՉ!AE25</f>
        <v>#REF!</v>
      </c>
      <c r="W15" s="224">
        <f>ԾԱՌԱՅՈՂ!AN9+ԿԱՐԳԱԴՐԻՉ!AF25</f>
        <v>42</v>
      </c>
      <c r="X15" s="265">
        <f>ԾԱՌԱՅՈՂ!AO9+ԿԱՐԳԱԴՐԻՉ!AG25</f>
        <v>13367577.6</v>
      </c>
      <c r="Y15" s="252">
        <v>0</v>
      </c>
    </row>
    <row r="16" spans="1:25" ht="17.25" customHeight="1">
      <c r="A16" s="250"/>
      <c r="B16" s="251" t="s">
        <v>348</v>
      </c>
      <c r="C16" s="224">
        <f>ԾԱՌԱՅՈՂ!T10+ԿԱՐԳԱԴՐԻՉ!N26</f>
        <v>88</v>
      </c>
      <c r="D16" s="265">
        <f>ԾԱՌԱՅՈՂ!U10+ԿԱՐԳԱԴՐԻՉ!O26</f>
        <v>23008112</v>
      </c>
      <c r="E16" s="252">
        <f t="shared" si="2"/>
        <v>261455.81818181818</v>
      </c>
      <c r="F16" s="224">
        <f>ԾԱՌԱՅՈՂ!G10+ԿԱՐԳԱԴՐԻՉ!F26</f>
        <v>88</v>
      </c>
      <c r="G16" s="265">
        <f>ԾԱՌԱՅՈՂ!J10+ԿԱՐԳԱԴՐԻՉ!G26</f>
        <v>22591654.399999999</v>
      </c>
      <c r="H16" s="253">
        <f t="shared" si="0"/>
        <v>256723.34545454543</v>
      </c>
      <c r="I16" s="254">
        <f t="shared" si="1"/>
        <v>4732.4727272727469</v>
      </c>
      <c r="J16" s="224" t="e">
        <f>ԾԱՌԱՅՈՂ!AA10+ԿԱՐԳԱԴՐԻՉ!T26</f>
        <v>#VALUE!</v>
      </c>
      <c r="K16" s="265">
        <f>ԾԱՌԱՅՈՂ!AB10+ԿԱՐԳԱԴՐԻՉ!U26</f>
        <v>0</v>
      </c>
      <c r="L16" s="252" t="e">
        <f>K16/J16</f>
        <v>#VALUE!</v>
      </c>
      <c r="M16" s="224">
        <f>ԾԱՌԱՅՈՂ!AD10+ԿԱՐԳԱԴՐԻՉ!W26</f>
        <v>88</v>
      </c>
      <c r="N16" s="265">
        <f>ԾԱՌԱՅՈՂ!AE10+ԿԱՐԳԱԴՐԻՉ!X26</f>
        <v>23416249.600000001</v>
      </c>
      <c r="O16" s="252">
        <f>N16/M16</f>
        <v>266093.74545454548</v>
      </c>
      <c r="P16" s="224" t="e">
        <f>ԾԱՌԱՅՈՂ!AG10+ԿԱՐԳԱԴՐԻՉ!#REF!</f>
        <v>#REF!</v>
      </c>
      <c r="Q16" s="224">
        <f>ԾԱՌԱՅՈՂ!AH10+ԿԱՐԳԱԴՐԻՉ!Z26</f>
        <v>0</v>
      </c>
      <c r="R16" s="224" t="e">
        <f>ԾԱՌԱՅՈՂ!AI10+ԿԱՐԳԱԴՐԻՉ!#REF!</f>
        <v>#REF!</v>
      </c>
      <c r="S16" s="224">
        <f>ԾԱՌԱՅՈՂ!AJ10+ԿԱՐԳԱԴՐԻՉ!AB26</f>
        <v>0</v>
      </c>
      <c r="T16" s="224" t="e">
        <f>ԾԱՌԱՅՈՂ!AK10+ԿԱՐԳԱԴՐԻՉ!AC26</f>
        <v>#VALUE!</v>
      </c>
      <c r="U16" s="224">
        <f>ԾԱՌԱՅՈՂ!AL10+ԿԱՐԳԱԴՐԻՉ!AD26</f>
        <v>0</v>
      </c>
      <c r="V16" s="224" t="e">
        <f>ԾԱՌԱՅՈՂ!#REF!+ԿԱՐԳԱԴՐԻՉ!AE26</f>
        <v>#REF!</v>
      </c>
      <c r="W16" s="224">
        <f>ԾԱՌԱՅՈՂ!AN10+ԿԱՐԳԱԴՐԻՉ!AF26</f>
        <v>88</v>
      </c>
      <c r="X16" s="265">
        <f>ԾԱՌԱՅՈՂ!AO10+ԿԱՐԳԱԴՐԻՉ!AG26</f>
        <v>23714105.600000001</v>
      </c>
      <c r="Y16" s="252">
        <f>X16/W16</f>
        <v>269478.47272727272</v>
      </c>
    </row>
    <row r="17" spans="1:25" ht="17.25" customHeight="1">
      <c r="A17" s="255" t="s">
        <v>353</v>
      </c>
      <c r="B17" s="256" t="s">
        <v>350</v>
      </c>
      <c r="C17" s="224">
        <f>ԾԱՌԱՅՈՂ!T11+ԿԱՐԳԱԴՐԻՉ!N27</f>
        <v>82</v>
      </c>
      <c r="D17" s="265">
        <f>ԾԱՌԱՅՈՂ!U11+ԿԱՐԳԱԴՐԻՉ!O27</f>
        <v>18091945.600000001</v>
      </c>
      <c r="E17" s="252">
        <f t="shared" si="2"/>
        <v>220633.48292682928</v>
      </c>
      <c r="F17" s="224">
        <f>ԾԱՌԱՅՈՂ!G11+ԿԱՐԳԱԴՐԻՉ!F27</f>
        <v>82</v>
      </c>
      <c r="G17" s="265">
        <f>ԾԱՌԱՅՈՂ!J11+ԿԱՐԳԱԴՐԻՉ!G27</f>
        <v>17801078.399999999</v>
      </c>
      <c r="H17" s="253">
        <f t="shared" si="0"/>
        <v>217086.32195121949</v>
      </c>
      <c r="I17" s="254">
        <f t="shared" si="1"/>
        <v>3547.1609756097896</v>
      </c>
      <c r="J17" s="224" t="e">
        <f>ԾԱՌԱՅՈՂ!AA11+ԿԱՐԳԱԴՐԻՉ!T27</f>
        <v>#VALUE!</v>
      </c>
      <c r="K17" s="265">
        <f>ԾԱՌԱՅՈՂ!AB11+ԿԱՐԳԱԴՐԻՉ!U27</f>
        <v>0</v>
      </c>
      <c r="L17" s="252" t="e">
        <f>K17/J17</f>
        <v>#VALUE!</v>
      </c>
      <c r="M17" s="224">
        <f>ԾԱՌԱՅՈՂ!AD11+ԿԱՐԳԱԴՐԻՉ!W27</f>
        <v>82</v>
      </c>
      <c r="N17" s="265">
        <f>ԾԱՌԱՅՈՂ!AE11+ԿԱՐԳԱԴՐԻՉ!X27</f>
        <v>18415136</v>
      </c>
      <c r="O17" s="252">
        <f>N17/M17</f>
        <v>224574.82926829267</v>
      </c>
      <c r="P17" s="224" t="e">
        <f>ԾԱՌԱՅՈՂ!AG11+ԿԱՐԳԱԴՐԻՉ!#REF!</f>
        <v>#REF!</v>
      </c>
      <c r="Q17" s="224">
        <f>ԾԱՌԱՅՈՂ!AH11+ԿԱՐԳԱԴՐԻՉ!Z27</f>
        <v>0</v>
      </c>
      <c r="R17" s="224" t="e">
        <f>ԾԱՌԱՅՈՂ!AI11+ԿԱՐԳԱԴՐԻՉ!#REF!</f>
        <v>#REF!</v>
      </c>
      <c r="S17" s="224">
        <f>ԾԱՌԱՅՈՂ!AJ11+ԿԱՐԳԱԴՐԻՉ!AB27</f>
        <v>0</v>
      </c>
      <c r="T17" s="224" t="e">
        <f>ԾԱՌԱՅՈՂ!AK11+ԿԱՐԳԱԴՐԻՉ!AC27</f>
        <v>#VALUE!</v>
      </c>
      <c r="U17" s="224">
        <f>ԾԱՌԱՅՈՂ!AL11+ԿԱՐԳԱԴՐԻՉ!AD27</f>
        <v>0</v>
      </c>
      <c r="V17" s="224" t="e">
        <f>ԾԱՌԱՅՈՂ!#REF!+ԿԱՐԳԱԴՐԻՉ!AE27</f>
        <v>#REF!</v>
      </c>
      <c r="W17" s="224">
        <f>ԾԱՌԱՅՈՂ!AN11+ԿԱՐԳԱԴՐԻՉ!AF27</f>
        <v>82</v>
      </c>
      <c r="X17" s="265">
        <f>ԾԱՌԱՅՈՂ!AO11+ԿԱՐԳԱԴՐԻՉ!AG27</f>
        <v>18672556.800000001</v>
      </c>
      <c r="Y17" s="252">
        <f>X17/W17</f>
        <v>227714.10731707318</v>
      </c>
    </row>
    <row r="18" spans="1:25" ht="17.25" customHeight="1">
      <c r="A18" s="257"/>
      <c r="B18" s="258" t="s">
        <v>352</v>
      </c>
      <c r="C18" s="224">
        <f>ԾԱՌԱՅՈՂ!T12+ԿԱՐԳԱԴՐԻՉ!N28</f>
        <v>98</v>
      </c>
      <c r="D18" s="265">
        <f>ԾԱՌԱՅՈՂ!U12+ԿԱՐԳԱԴՐԻՉ!O28</f>
        <v>18493440</v>
      </c>
      <c r="E18" s="252">
        <v>0</v>
      </c>
      <c r="F18" s="224">
        <v>0</v>
      </c>
      <c r="G18" s="224">
        <v>0</v>
      </c>
      <c r="H18" s="253">
        <v>0</v>
      </c>
      <c r="I18" s="254">
        <f t="shared" si="1"/>
        <v>0</v>
      </c>
      <c r="J18" s="224" t="e">
        <f>ԾԱՌԱՅՈՂ!AA12+ԿԱՐԳԱԴՐԻՉ!T28</f>
        <v>#VALUE!</v>
      </c>
      <c r="K18" s="265">
        <f>ԾԱՌԱՅՈՂ!AB12+ԿԱՐԳԱԴՐԻՉ!U28</f>
        <v>0</v>
      </c>
      <c r="L18" s="252">
        <v>0</v>
      </c>
      <c r="M18" s="224">
        <f>ԾԱՌԱՅՈՂ!AD12+ԿԱՐԳԱԴՐԻՉ!W28</f>
        <v>98</v>
      </c>
      <c r="N18" s="265">
        <f>ԾԱՌԱՅՈՂ!AE12+ԿԱՐԳԱԴՐԻՉ!X28</f>
        <v>18737216</v>
      </c>
      <c r="O18" s="252">
        <v>0</v>
      </c>
      <c r="P18" s="224" t="e">
        <f>ԾԱՌԱՅՈՂ!AG12+ԿԱՐԳԱԴՐԻՉ!#REF!</f>
        <v>#REF!</v>
      </c>
      <c r="Q18" s="224">
        <f>ԾԱՌԱՅՈՂ!AH12+ԿԱՐԳԱԴՐԻՉ!Z28</f>
        <v>0</v>
      </c>
      <c r="R18" s="224" t="e">
        <f>ԾԱՌԱՅՈՂ!AI12+ԿԱՐԳԱԴՐԻՉ!#REF!</f>
        <v>#REF!</v>
      </c>
      <c r="S18" s="224">
        <f>ԾԱՌԱՅՈՂ!AJ12+ԿԱՐԳԱԴՐԻՉ!AB28</f>
        <v>0</v>
      </c>
      <c r="T18" s="224" t="e">
        <f>ԾԱՌԱՅՈՂ!AK12+ԿԱՐԳԱԴՐԻՉ!AC28</f>
        <v>#VALUE!</v>
      </c>
      <c r="U18" s="224">
        <f>ԾԱՌԱՅՈՂ!AL12+ԿԱՐԳԱԴՐԻՉ!AD28</f>
        <v>0</v>
      </c>
      <c r="V18" s="224" t="e">
        <f>ԾԱՌԱՅՈՂ!#REF!+ԿԱՐԳԱԴՐԻՉ!AE28</f>
        <v>#REF!</v>
      </c>
      <c r="W18" s="224">
        <f>ԾԱՌԱՅՈՂ!AN12+ԿԱՐԳԱԴՐԻՉ!AF28</f>
        <v>98</v>
      </c>
      <c r="X18" s="265">
        <f>ԾԱՌԱՅՈՂ!AO12+ԿԱՐԳԱԴՐԻՉ!AG28</f>
        <v>19048384</v>
      </c>
      <c r="Y18" s="252">
        <v>0</v>
      </c>
    </row>
    <row r="19" spans="1:25" ht="17.25" customHeight="1">
      <c r="A19" s="250"/>
      <c r="B19" s="251" t="s">
        <v>348</v>
      </c>
      <c r="C19" s="259">
        <f>ԾԱՌԱՅՈՂ!T13+ԿԱՐԳԱԴՐԻՉ!N29</f>
        <v>1147</v>
      </c>
      <c r="D19" s="266">
        <f>ԾԱՌԱՅՈՂ!U13+ԿԱՐԳԱԴՐԻՉ!O29</f>
        <v>186058761.59999999</v>
      </c>
      <c r="E19" s="252">
        <f>D19/C19</f>
        <v>162213.39285091544</v>
      </c>
      <c r="F19" s="259">
        <f>ԾԱՌԱՅՈՂ!G13+ԿԱՐԳԱԴՐԻՉ!F29</f>
        <v>1147</v>
      </c>
      <c r="G19" s="266">
        <f>ԾԱՌԱՅՈՂ!J13+ԿԱՐԳԱԴՐԻՉ!G29</f>
        <v>182242752</v>
      </c>
      <c r="H19" s="253">
        <f t="shared" si="0"/>
        <v>158886.44463818657</v>
      </c>
      <c r="I19" s="254">
        <f t="shared" si="1"/>
        <v>3326.9482127288647</v>
      </c>
      <c r="J19" s="259" t="e">
        <f>ԾԱՌԱՅՈՂ!AA13+ԿԱՐԳԱԴՐԻՉ!T29</f>
        <v>#VALUE!</v>
      </c>
      <c r="K19" s="266">
        <f>ԾԱՌԱՅՈՂ!AB13+ԿԱՐԳԱԴՐԻՉ!U29</f>
        <v>0</v>
      </c>
      <c r="L19" s="252" t="e">
        <f>K19/J19</f>
        <v>#VALUE!</v>
      </c>
      <c r="M19" s="259">
        <f>ԾԱՌԱՅՈՂ!AD13+ԿԱՐԳԱԴՐԻՉ!W29</f>
        <v>1147</v>
      </c>
      <c r="N19" s="266">
        <f>ԾԱՌԱՅՈՂ!AE13+ԿԱՐԳԱԴՐԻՉ!X29</f>
        <v>189167363.19999999</v>
      </c>
      <c r="O19" s="252">
        <f>N19/M19</f>
        <v>164923.5947689625</v>
      </c>
      <c r="P19" s="259" t="e">
        <f>ԾԱՌԱՅՈՂ!AG13+ԿԱՐԳԱԴՐԻՉ!#REF!</f>
        <v>#REF!</v>
      </c>
      <c r="Q19" s="259">
        <f>ԾԱՌԱՅՈՂ!AH13+ԿԱՐԳԱԴՐԻՉ!Z29</f>
        <v>0</v>
      </c>
      <c r="R19" s="259" t="e">
        <f>ԾԱՌԱՅՈՂ!AI13+ԿԱՐԳԱԴՐԻՉ!#REF!</f>
        <v>#REF!</v>
      </c>
      <c r="S19" s="259">
        <f>ԾԱՌԱՅՈՂ!AJ13+ԿԱՐԳԱԴՐԻՉ!AB29</f>
        <v>0</v>
      </c>
      <c r="T19" s="259" t="e">
        <f>ԾԱՌԱՅՈՂ!AK13+ԿԱՐԳԱԴՐԻՉ!AC29</f>
        <v>#VALUE!</v>
      </c>
      <c r="U19" s="259">
        <f>ԾԱՌԱՅՈՂ!AL13+ԿԱՐԳԱԴՐԻՉ!AD29</f>
        <v>0</v>
      </c>
      <c r="V19" s="259" t="e">
        <f>ԾԱՌԱՅՈՂ!#REF!+ԿԱՐԳԱԴՐԻՉ!AE29</f>
        <v>#REF!</v>
      </c>
      <c r="W19" s="259">
        <f>ԾԱՌԱՅՈՂ!AN13+ԿԱՐԳԱԴՐԻՉ!AF29</f>
        <v>1147</v>
      </c>
      <c r="X19" s="266">
        <f>ԾԱՌԱՅՈՂ!AO13+ԿԱՐԳԱԴՐԻՉ!AG29</f>
        <v>191967542.39999998</v>
      </c>
      <c r="Y19" s="252">
        <f>X19/W19</f>
        <v>167364.90183086309</v>
      </c>
    </row>
    <row r="20" spans="1:25" ht="17.25" customHeight="1">
      <c r="A20" s="255" t="s">
        <v>354</v>
      </c>
      <c r="B20" s="256" t="s">
        <v>350</v>
      </c>
      <c r="C20" s="224">
        <f>ԾԱՌԱՅՈՂ!T14+ԿԱՐԳԱԴՐԻՉ!N30</f>
        <v>102</v>
      </c>
      <c r="D20" s="265">
        <f>ԾԱՌԱՅՈՂ!U14+ԿԱՐԳԱԴՐԻՉ!O30</f>
        <v>14612060.800000001</v>
      </c>
      <c r="E20" s="252">
        <f t="shared" si="2"/>
        <v>143255.49803921569</v>
      </c>
      <c r="F20" s="224">
        <f>ԾԱՌԱՅՈՂ!G14+ԿԱՐԳԱԴՐԻՉ!F30</f>
        <v>102</v>
      </c>
      <c r="G20" s="265">
        <f>ԾԱՌԱՅՈՂ!J14+ԿԱՐԳԱԴՐԻՉ!G30</f>
        <v>14389084.800000001</v>
      </c>
      <c r="H20" s="253">
        <f t="shared" si="0"/>
        <v>141069.45882352942</v>
      </c>
      <c r="I20" s="254">
        <f t="shared" si="1"/>
        <v>2186.0392156862654</v>
      </c>
      <c r="J20" s="224" t="e">
        <f>ԾԱՌԱՅՈՂ!AA14+ԿԱՐԳԱԴՐԻՉ!T30</f>
        <v>#VALUE!</v>
      </c>
      <c r="K20" s="265">
        <f>ԾԱՌԱՅՈՂ!AB14+ԿԱՐԳԱԴՐԻՉ!U30</f>
        <v>0</v>
      </c>
      <c r="L20" s="252" t="e">
        <f>K20/J20</f>
        <v>#VALUE!</v>
      </c>
      <c r="M20" s="224">
        <f>ԾԱՌԱՅՈՂ!AD14+ԿԱՐԳԱԴՐԻՉ!W30</f>
        <v>102</v>
      </c>
      <c r="N20" s="265">
        <f>ԾԱՌԱՅՈՂ!AE14+ԿԱՐԳԱԴՐԻՉ!X30</f>
        <v>14851926.4</v>
      </c>
      <c r="O20" s="252">
        <f>N20/M20</f>
        <v>145607.12156862745</v>
      </c>
      <c r="P20" s="224" t="e">
        <f>ԾԱՌԱՅՈՂ!AG14+ԿԱՐԳԱԴՐԻՉ!#REF!</f>
        <v>#REF!</v>
      </c>
      <c r="Q20" s="224">
        <f>ԾԱՌԱՅՈՂ!AH14+ԿԱՐԳԱԴՐԻՉ!Z30</f>
        <v>0</v>
      </c>
      <c r="R20" s="224" t="e">
        <f>ԾԱՌԱՅՈՂ!AI14+ԿԱՐԳԱԴՐԻՉ!#REF!</f>
        <v>#REF!</v>
      </c>
      <c r="S20" s="224">
        <f>ԾԱՌԱՅՈՂ!AJ14+ԿԱՐԳԱԴՐԻՉ!AB30</f>
        <v>0</v>
      </c>
      <c r="T20" s="224" t="e">
        <f>ԾԱՌԱՅՈՂ!AK14+ԿԱՐԳԱԴՐԻՉ!AC30</f>
        <v>#VALUE!</v>
      </c>
      <c r="U20" s="224">
        <f>ԾԱՌԱՅՈՂ!AL14+ԿԱՐԳԱԴՐԻՉ!AD30</f>
        <v>0</v>
      </c>
      <c r="V20" s="224" t="e">
        <f>ԾԱՌԱՅՈՂ!#REF!+ԿԱՐԳԱԴՐԻՉ!AE30</f>
        <v>#REF!</v>
      </c>
      <c r="W20" s="224">
        <f>ԾԱՌԱՅՈՂ!AN14+ԿԱՐԳԱԴՐԻՉ!AF30</f>
        <v>102</v>
      </c>
      <c r="X20" s="265">
        <f>ԾԱՌԱՅՈՂ!AO14+ԿԱՐԳԱԴՐԻՉ!AG30</f>
        <v>15001894.4</v>
      </c>
      <c r="Y20" s="252">
        <f>X20/W20</f>
        <v>147077.39607843137</v>
      </c>
    </row>
    <row r="21" spans="1:25" ht="17.25" customHeight="1">
      <c r="A21" s="257"/>
      <c r="B21" s="258" t="s">
        <v>352</v>
      </c>
      <c r="C21" s="224">
        <f>ԾԱՌԱՅՈՂ!T15+ԿԱՐԳԱԴՐԻՉ!N31</f>
        <v>0</v>
      </c>
      <c r="D21" s="265">
        <f>ԾԱՌԱՅՈՂ!T15+ԿԱՐԳԱԴՐԻՉ!O31</f>
        <v>0</v>
      </c>
      <c r="E21" s="252">
        <v>0</v>
      </c>
      <c r="F21" s="224"/>
      <c r="G21" s="224">
        <v>0</v>
      </c>
      <c r="H21" s="253">
        <v>0</v>
      </c>
      <c r="I21" s="254">
        <f t="shared" si="1"/>
        <v>0</v>
      </c>
      <c r="J21" s="224" t="e">
        <f>ԾԱՌԱՅՈՂ!AA15+ԿԱՐԳԱԴՐԻՉ!T31</f>
        <v>#VALUE!</v>
      </c>
      <c r="K21" s="265" t="e">
        <f>ԾԱՌԱՅՈՂ!AA15+ԿԱՐԳԱԴՐԻՉ!U31</f>
        <v>#VALUE!</v>
      </c>
      <c r="L21" s="252">
        <v>0</v>
      </c>
      <c r="M21" s="224">
        <f>ԾԱՌԱՅՈՂ!AD15+ԿԱՐԳԱԴՐԻՉ!W31</f>
        <v>0</v>
      </c>
      <c r="N21" s="265">
        <f>ԾԱՌԱՅՈՂ!AD15+ԿԱՐԳԱԴՐԻՉ!X31</f>
        <v>0</v>
      </c>
      <c r="O21" s="252">
        <v>0</v>
      </c>
      <c r="P21" s="224" t="e">
        <f>ԾԱՌԱՅՈՂ!AG15+ԿԱՐԳԱԴՐԻՉ!#REF!</f>
        <v>#REF!</v>
      </c>
      <c r="Q21" s="224">
        <f>ԾԱՌԱՅՈՂ!AH15+ԿԱՐԳԱԴՐԻՉ!Z31</f>
        <v>0</v>
      </c>
      <c r="R21" s="224" t="e">
        <f>ԾԱՌԱՅՈՂ!AI15+ԿԱՐԳԱԴՐԻՉ!#REF!</f>
        <v>#REF!</v>
      </c>
      <c r="S21" s="224">
        <f>ԾԱՌԱՅՈՂ!AJ15+ԿԱՐԳԱԴՐԻՉ!AB31</f>
        <v>0</v>
      </c>
      <c r="T21" s="224" t="e">
        <f>ԾԱՌԱՅՈՂ!AK15+ԿԱՐԳԱԴՐԻՉ!AC31</f>
        <v>#VALUE!</v>
      </c>
      <c r="U21" s="224">
        <f>ԾԱՌԱՅՈՂ!AL15+ԿԱՐԳԱԴՐԻՉ!AD31</f>
        <v>0</v>
      </c>
      <c r="V21" s="224" t="e">
        <f>ԾԱՌԱՅՈՂ!#REF!+ԿԱՐԳԱԴՐԻՉ!AE31</f>
        <v>#REF!</v>
      </c>
      <c r="W21" s="224">
        <f>ԾԱՌԱՅՈՂ!AN15+ԿԱՐԳԱԴՐԻՉ!AF31</f>
        <v>0</v>
      </c>
      <c r="X21" s="265">
        <f>ԾԱՌԱՅՈՂ!AN15+ԿԱՐԳԱԴՐԻՉ!AG31</f>
        <v>0</v>
      </c>
      <c r="Y21" s="252">
        <v>0</v>
      </c>
    </row>
    <row r="22" spans="1:25" s="262" customFormat="1" ht="29.25" customHeight="1">
      <c r="A22" s="260" t="s">
        <v>2</v>
      </c>
      <c r="B22" s="261"/>
      <c r="C22" s="253">
        <f>SUM(C11:C21)</f>
        <v>1757</v>
      </c>
      <c r="D22" s="253">
        <f>SUM(D11:D21)</f>
        <v>353104380.80000001</v>
      </c>
      <c r="E22" s="252">
        <f>D22/C22</f>
        <v>200970.05167899831</v>
      </c>
      <c r="F22" s="253">
        <f>SUM(F11:F21)</f>
        <v>1617</v>
      </c>
      <c r="G22" s="253">
        <f>SUM(G11:G21)</f>
        <v>315274928.00000006</v>
      </c>
      <c r="H22" s="253">
        <f t="shared" si="0"/>
        <v>194975.21830550407</v>
      </c>
      <c r="I22" s="267">
        <f>E22-H22</f>
        <v>5994.8333734942426</v>
      </c>
      <c r="J22" s="253" t="e">
        <f>SUM(J11:J21)</f>
        <v>#VALUE!</v>
      </c>
      <c r="K22" s="253" t="e">
        <f>SUM(K11:K21)</f>
        <v>#VALUE!</v>
      </c>
      <c r="L22" s="252" t="e">
        <f>K22/J22</f>
        <v>#VALUE!</v>
      </c>
      <c r="M22" s="253">
        <f>SUM(M11:M21)</f>
        <v>1757</v>
      </c>
      <c r="N22" s="253">
        <f>SUM(N11:N21)</f>
        <v>359121113.59999996</v>
      </c>
      <c r="O22" s="252">
        <f>N22/M22</f>
        <v>204394.48696642002</v>
      </c>
      <c r="P22" s="253" t="e">
        <f t="shared" ref="P22:X22" si="3">SUM(P11:P21)</f>
        <v>#REF!</v>
      </c>
      <c r="Q22" s="253">
        <f t="shared" si="3"/>
        <v>0</v>
      </c>
      <c r="R22" s="253" t="e">
        <f t="shared" si="3"/>
        <v>#REF!</v>
      </c>
      <c r="S22" s="253">
        <f t="shared" si="3"/>
        <v>0</v>
      </c>
      <c r="T22" s="253" t="e">
        <f t="shared" si="3"/>
        <v>#VALUE!</v>
      </c>
      <c r="U22" s="253">
        <f t="shared" si="3"/>
        <v>0</v>
      </c>
      <c r="V22" s="253" t="e">
        <f t="shared" si="3"/>
        <v>#REF!</v>
      </c>
      <c r="W22" s="253">
        <f t="shared" si="3"/>
        <v>1757</v>
      </c>
      <c r="X22" s="253">
        <f t="shared" si="3"/>
        <v>364544047.99999994</v>
      </c>
      <c r="Y22" s="252">
        <f>X22/W22</f>
        <v>207480.96072851447</v>
      </c>
    </row>
    <row r="23" spans="1:25">
      <c r="C23" s="229" t="s">
        <v>98</v>
      </c>
      <c r="J23" s="229" t="s">
        <v>98</v>
      </c>
      <c r="M23" s="229" t="s">
        <v>98</v>
      </c>
      <c r="P23" s="229" t="s">
        <v>98</v>
      </c>
      <c r="Q23" s="229" t="s">
        <v>98</v>
      </c>
      <c r="R23" s="229" t="s">
        <v>98</v>
      </c>
      <c r="S23" s="229" t="s">
        <v>98</v>
      </c>
      <c r="T23" s="229" t="s">
        <v>98</v>
      </c>
      <c r="U23" s="229" t="s">
        <v>98</v>
      </c>
      <c r="V23" s="229" t="s">
        <v>98</v>
      </c>
      <c r="W23" s="229" t="s">
        <v>98</v>
      </c>
    </row>
  </sheetData>
  <mergeCells count="7">
    <mergeCell ref="M9:O9"/>
    <mergeCell ref="W9:Y9"/>
    <mergeCell ref="G2:I2"/>
    <mergeCell ref="I9:I10"/>
    <mergeCell ref="A2:F2"/>
    <mergeCell ref="C9:E9"/>
    <mergeCell ref="F9:H9"/>
  </mergeCells>
  <pageMargins left="0.24" right="0.18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0"/>
  <sheetViews>
    <sheetView workbookViewId="0">
      <selection activeCell="A61" sqref="A61:C61"/>
    </sheetView>
  </sheetViews>
  <sheetFormatPr defaultRowHeight="15"/>
  <cols>
    <col min="1" max="1" width="12.140625" customWidth="1"/>
    <col min="2" max="2" width="23.140625" customWidth="1"/>
    <col min="3" max="3" width="26.5703125" customWidth="1"/>
    <col min="4" max="14" width="9.42578125" customWidth="1"/>
  </cols>
  <sheetData>
    <row r="2" spans="1:11" ht="15.75" thickBot="1"/>
    <row r="3" spans="1:11" ht="23.25" thickBot="1">
      <c r="A3" s="1167" t="s">
        <v>355</v>
      </c>
      <c r="B3" s="1168"/>
      <c r="C3" s="1168"/>
      <c r="D3" s="1169"/>
      <c r="E3" s="1169"/>
      <c r="F3" s="1169"/>
      <c r="G3" s="1169"/>
      <c r="H3" s="1169"/>
      <c r="I3" s="1169"/>
      <c r="J3" s="1169"/>
      <c r="K3" s="1170"/>
    </row>
    <row r="4" spans="1:11">
      <c r="A4" s="1171" t="s">
        <v>356</v>
      </c>
      <c r="B4" s="1172"/>
      <c r="C4" s="1173"/>
      <c r="D4" s="1180" t="s">
        <v>357</v>
      </c>
      <c r="E4" s="1181"/>
      <c r="F4" s="1186" t="s">
        <v>358</v>
      </c>
      <c r="G4" s="1186"/>
      <c r="H4" s="1186"/>
      <c r="I4" s="1186" t="s">
        <v>359</v>
      </c>
      <c r="J4" s="1186"/>
      <c r="K4" s="1189"/>
    </row>
    <row r="5" spans="1:11">
      <c r="A5" s="1174"/>
      <c r="B5" s="1175"/>
      <c r="C5" s="1176"/>
      <c r="D5" s="1182"/>
      <c r="E5" s="1183"/>
      <c r="F5" s="1187"/>
      <c r="G5" s="1187"/>
      <c r="H5" s="1187"/>
      <c r="I5" s="1187"/>
      <c r="J5" s="1187"/>
      <c r="K5" s="1190"/>
    </row>
    <row r="6" spans="1:11" ht="15.75" thickBot="1">
      <c r="A6" s="1177"/>
      <c r="B6" s="1178"/>
      <c r="C6" s="1179"/>
      <c r="D6" s="1184"/>
      <c r="E6" s="1185"/>
      <c r="F6" s="1188"/>
      <c r="G6" s="1188"/>
      <c r="H6" s="1188"/>
      <c r="I6" s="1188"/>
      <c r="J6" s="1188"/>
      <c r="K6" s="1191"/>
    </row>
    <row r="7" spans="1:11" ht="17.25">
      <c r="A7" s="1227" t="s">
        <v>360</v>
      </c>
      <c r="B7" s="1228"/>
      <c r="C7" s="1229"/>
      <c r="D7" s="1230">
        <v>15</v>
      </c>
      <c r="E7" s="1231"/>
      <c r="F7" s="1197">
        <v>66140</v>
      </c>
      <c r="G7" s="1197"/>
      <c r="H7" s="1197"/>
      <c r="I7" s="1198">
        <f>+F7*D7</f>
        <v>992100</v>
      </c>
      <c r="J7" s="1198"/>
      <c r="K7" s="1199"/>
    </row>
    <row r="8" spans="1:11" ht="17.25">
      <c r="A8" s="1217" t="s">
        <v>361</v>
      </c>
      <c r="B8" s="1218"/>
      <c r="C8" s="1219"/>
      <c r="D8" s="1220">
        <v>12</v>
      </c>
      <c r="E8" s="1221"/>
      <c r="F8" s="1148">
        <v>66140</v>
      </c>
      <c r="G8" s="1148"/>
      <c r="H8" s="1148"/>
      <c r="I8" s="1149">
        <f>+F8*D8</f>
        <v>793680</v>
      </c>
      <c r="J8" s="1149"/>
      <c r="K8" s="1150"/>
    </row>
    <row r="9" spans="1:11" ht="17.25">
      <c r="A9" s="1217" t="s">
        <v>362</v>
      </c>
      <c r="B9" s="1218"/>
      <c r="C9" s="1219"/>
      <c r="D9" s="1220">
        <v>11.5</v>
      </c>
      <c r="E9" s="1221"/>
      <c r="F9" s="1148">
        <v>66140</v>
      </c>
      <c r="G9" s="1148"/>
      <c r="H9" s="1148"/>
      <c r="I9" s="1149">
        <f t="shared" ref="I9:I14" si="0">+F9*D9</f>
        <v>760610</v>
      </c>
      <c r="J9" s="1149"/>
      <c r="K9" s="1150"/>
    </row>
    <row r="10" spans="1:11" ht="17.25">
      <c r="A10" s="1217" t="s">
        <v>363</v>
      </c>
      <c r="B10" s="1218"/>
      <c r="C10" s="1219"/>
      <c r="D10" s="1220">
        <v>11.5</v>
      </c>
      <c r="E10" s="1221"/>
      <c r="F10" s="1148">
        <v>66140</v>
      </c>
      <c r="G10" s="1148"/>
      <c r="H10" s="1148"/>
      <c r="I10" s="1149">
        <f t="shared" si="0"/>
        <v>760610</v>
      </c>
      <c r="J10" s="1149"/>
      <c r="K10" s="1150"/>
    </row>
    <row r="11" spans="1:11" ht="17.25">
      <c r="A11" s="1217" t="s">
        <v>364</v>
      </c>
      <c r="B11" s="1218"/>
      <c r="C11" s="1219"/>
      <c r="D11" s="1220">
        <v>11</v>
      </c>
      <c r="E11" s="1221"/>
      <c r="F11" s="1148">
        <v>66140</v>
      </c>
      <c r="G11" s="1148"/>
      <c r="H11" s="1148"/>
      <c r="I11" s="1149">
        <f t="shared" si="0"/>
        <v>727540</v>
      </c>
      <c r="J11" s="1149"/>
      <c r="K11" s="1150"/>
    </row>
    <row r="12" spans="1:11" ht="17.25">
      <c r="A12" s="1217" t="s">
        <v>365</v>
      </c>
      <c r="B12" s="1218"/>
      <c r="C12" s="1219"/>
      <c r="D12" s="1220">
        <v>11</v>
      </c>
      <c r="E12" s="1221"/>
      <c r="F12" s="1148">
        <v>66140</v>
      </c>
      <c r="G12" s="1148"/>
      <c r="H12" s="1148"/>
      <c r="I12" s="1149">
        <f t="shared" si="0"/>
        <v>727540</v>
      </c>
      <c r="J12" s="1149"/>
      <c r="K12" s="1150"/>
    </row>
    <row r="13" spans="1:11" ht="17.25">
      <c r="A13" s="1217" t="s">
        <v>366</v>
      </c>
      <c r="B13" s="1218"/>
      <c r="C13" s="1219"/>
      <c r="D13" s="1220">
        <v>10</v>
      </c>
      <c r="E13" s="1221"/>
      <c r="F13" s="1148">
        <v>66140</v>
      </c>
      <c r="G13" s="1148"/>
      <c r="H13" s="1148"/>
      <c r="I13" s="1149">
        <f t="shared" si="0"/>
        <v>661400</v>
      </c>
      <c r="J13" s="1149"/>
      <c r="K13" s="1150"/>
    </row>
    <row r="14" spans="1:11" ht="17.25">
      <c r="A14" s="1217" t="s">
        <v>367</v>
      </c>
      <c r="B14" s="1218"/>
      <c r="C14" s="1219"/>
      <c r="D14" s="1220">
        <v>11</v>
      </c>
      <c r="E14" s="1221"/>
      <c r="F14" s="1148">
        <v>66140</v>
      </c>
      <c r="G14" s="1148"/>
      <c r="H14" s="1148"/>
      <c r="I14" s="1149">
        <f t="shared" si="0"/>
        <v>727540</v>
      </c>
      <c r="J14" s="1149"/>
      <c r="K14" s="1150"/>
    </row>
    <row r="15" spans="1:11" ht="18" thickBot="1">
      <c r="A15" s="1222" t="s">
        <v>368</v>
      </c>
      <c r="B15" s="1223"/>
      <c r="C15" s="1224"/>
      <c r="D15" s="1225">
        <v>10</v>
      </c>
      <c r="E15" s="1226"/>
      <c r="F15" s="1156">
        <v>66140</v>
      </c>
      <c r="G15" s="1156"/>
      <c r="H15" s="1156"/>
      <c r="I15" s="1157">
        <f>+F15*D15</f>
        <v>661400</v>
      </c>
      <c r="J15" s="1157"/>
      <c r="K15" s="1158"/>
    </row>
    <row r="17" spans="1:14" hidden="1"/>
    <row r="18" spans="1:14" hidden="1"/>
    <row r="19" spans="1:14" hidden="1"/>
    <row r="20" spans="1:14" ht="15.75" thickBot="1"/>
    <row r="21" spans="1:14" ht="23.25" thickBot="1">
      <c r="A21" s="1167" t="s">
        <v>369</v>
      </c>
      <c r="B21" s="1209"/>
      <c r="C21" s="1209"/>
      <c r="D21" s="1209"/>
      <c r="E21" s="1209"/>
      <c r="F21" s="1209"/>
      <c r="G21" s="1209"/>
      <c r="H21" s="1209"/>
      <c r="I21" s="1209"/>
      <c r="J21" s="1209"/>
      <c r="K21" s="1209"/>
      <c r="L21" s="1209"/>
      <c r="M21" s="1209"/>
      <c r="N21" s="1210"/>
    </row>
    <row r="22" spans="1:14" ht="57.75" thickBot="1">
      <c r="A22" s="1211" t="s">
        <v>370</v>
      </c>
      <c r="B22" s="1213" t="s">
        <v>371</v>
      </c>
      <c r="C22" s="1181" t="s">
        <v>372</v>
      </c>
      <c r="D22" s="121" t="s">
        <v>373</v>
      </c>
      <c r="E22" s="1180" t="s">
        <v>373</v>
      </c>
      <c r="F22" s="1216"/>
      <c r="G22" s="122" t="s">
        <v>374</v>
      </c>
      <c r="H22" s="1180" t="s">
        <v>374</v>
      </c>
      <c r="I22" s="1216"/>
      <c r="J22" s="122" t="s">
        <v>375</v>
      </c>
      <c r="K22" s="1180" t="s">
        <v>375</v>
      </c>
      <c r="L22" s="1216"/>
      <c r="M22" s="1180" t="s">
        <v>376</v>
      </c>
      <c r="N22" s="1216"/>
    </row>
    <row r="23" spans="1:14" ht="15.75" thickBot="1">
      <c r="A23" s="1212"/>
      <c r="B23" s="1214"/>
      <c r="C23" s="1183"/>
      <c r="D23" s="123" t="s">
        <v>377</v>
      </c>
      <c r="E23" s="124" t="s">
        <v>378</v>
      </c>
      <c r="F23" s="125" t="s">
        <v>379</v>
      </c>
      <c r="G23" s="122" t="s">
        <v>377</v>
      </c>
      <c r="H23" s="124" t="s">
        <v>378</v>
      </c>
      <c r="I23" s="125" t="s">
        <v>379</v>
      </c>
      <c r="J23" s="122" t="s">
        <v>377</v>
      </c>
      <c r="K23" s="124" t="s">
        <v>378</v>
      </c>
      <c r="L23" s="125" t="s">
        <v>379</v>
      </c>
      <c r="M23" s="126" t="s">
        <v>378</v>
      </c>
      <c r="N23" s="125" t="s">
        <v>379</v>
      </c>
    </row>
    <row r="24" spans="1:14" ht="57.75" thickBot="1">
      <c r="A24" s="1212"/>
      <c r="B24" s="1215"/>
      <c r="C24" s="1185"/>
      <c r="D24" s="127" t="s">
        <v>380</v>
      </c>
      <c r="E24" s="128" t="s">
        <v>380</v>
      </c>
      <c r="F24" s="129" t="s">
        <v>380</v>
      </c>
      <c r="G24" s="130" t="s">
        <v>380</v>
      </c>
      <c r="H24" s="128" t="s">
        <v>380</v>
      </c>
      <c r="I24" s="129" t="s">
        <v>380</v>
      </c>
      <c r="J24" s="130" t="s">
        <v>380</v>
      </c>
      <c r="K24" s="128" t="s">
        <v>380</v>
      </c>
      <c r="L24" s="129" t="s">
        <v>380</v>
      </c>
      <c r="M24" s="131" t="s">
        <v>380</v>
      </c>
      <c r="N24" s="129" t="s">
        <v>380</v>
      </c>
    </row>
    <row r="25" spans="1:14" ht="18" thickBot="1">
      <c r="A25" s="132" t="s">
        <v>381</v>
      </c>
      <c r="B25" s="133">
        <v>11</v>
      </c>
      <c r="C25" s="134" t="s">
        <v>382</v>
      </c>
      <c r="D25" s="135">
        <v>1.68</v>
      </c>
      <c r="E25" s="136">
        <v>1.95</v>
      </c>
      <c r="F25" s="137">
        <v>2.2799999999999998</v>
      </c>
      <c r="G25" s="138">
        <v>2.66</v>
      </c>
      <c r="H25" s="136">
        <v>3.11</v>
      </c>
      <c r="I25" s="137">
        <v>3.64</v>
      </c>
      <c r="J25" s="139">
        <v>4.4000000000000004</v>
      </c>
      <c r="K25" s="136">
        <v>5.34</v>
      </c>
      <c r="L25" s="137">
        <v>6.49</v>
      </c>
      <c r="M25" s="140">
        <v>7.91</v>
      </c>
      <c r="N25" s="137">
        <v>9.65</v>
      </c>
    </row>
    <row r="26" spans="1:14" ht="17.25">
      <c r="A26" s="141" t="s">
        <v>383</v>
      </c>
      <c r="B26" s="142">
        <v>10</v>
      </c>
      <c r="C26" s="1200" t="s">
        <v>384</v>
      </c>
      <c r="D26" s="143">
        <v>1.63</v>
      </c>
      <c r="E26" s="144">
        <v>1.9</v>
      </c>
      <c r="F26" s="145">
        <v>2.21</v>
      </c>
      <c r="G26" s="146">
        <v>2.58</v>
      </c>
      <c r="H26" s="144">
        <v>3.01</v>
      </c>
      <c r="I26" s="145">
        <v>3.53</v>
      </c>
      <c r="J26" s="147">
        <v>4.2699999999999996</v>
      </c>
      <c r="K26" s="144">
        <v>5.17</v>
      </c>
      <c r="L26" s="145">
        <v>6.29</v>
      </c>
      <c r="M26" s="148">
        <v>7.65</v>
      </c>
      <c r="N26" s="145">
        <v>9.33</v>
      </c>
    </row>
    <row r="27" spans="1:14" ht="17.25">
      <c r="A27" s="149" t="s">
        <v>385</v>
      </c>
      <c r="B27" s="150">
        <v>9</v>
      </c>
      <c r="C27" s="1201"/>
      <c r="D27" s="151">
        <v>1.58</v>
      </c>
      <c r="E27" s="152">
        <v>1.84</v>
      </c>
      <c r="F27" s="153">
        <v>2.14</v>
      </c>
      <c r="G27" s="154">
        <v>2.5</v>
      </c>
      <c r="H27" s="152">
        <v>2.92</v>
      </c>
      <c r="I27" s="153">
        <v>3.42</v>
      </c>
      <c r="J27" s="155">
        <v>4.13</v>
      </c>
      <c r="K27" s="152">
        <v>5.01</v>
      </c>
      <c r="L27" s="153">
        <v>6.09</v>
      </c>
      <c r="M27" s="156">
        <v>7.41</v>
      </c>
      <c r="N27" s="153">
        <v>9.0299999999999994</v>
      </c>
    </row>
    <row r="28" spans="1:14" ht="18" thickBot="1">
      <c r="A28" s="157" t="s">
        <v>386</v>
      </c>
      <c r="B28" s="158">
        <v>8</v>
      </c>
      <c r="C28" s="1202"/>
      <c r="D28" s="159">
        <v>1.54</v>
      </c>
      <c r="E28" s="160">
        <v>1.79</v>
      </c>
      <c r="F28" s="161">
        <v>2.08</v>
      </c>
      <c r="G28" s="162">
        <v>2.42</v>
      </c>
      <c r="H28" s="160">
        <v>2.83</v>
      </c>
      <c r="I28" s="161">
        <v>3.31</v>
      </c>
      <c r="J28" s="163">
        <v>4.01</v>
      </c>
      <c r="K28" s="160">
        <v>4.8499999999999996</v>
      </c>
      <c r="L28" s="161">
        <v>5.89</v>
      </c>
      <c r="M28" s="164">
        <v>7.17</v>
      </c>
      <c r="N28" s="161">
        <v>8.74</v>
      </c>
    </row>
    <row r="29" spans="1:14" ht="17.25">
      <c r="A29" s="165" t="s">
        <v>387</v>
      </c>
      <c r="B29" s="166">
        <v>7</v>
      </c>
      <c r="C29" s="1201" t="s">
        <v>388</v>
      </c>
      <c r="D29" s="167">
        <v>1.49</v>
      </c>
      <c r="E29" s="168">
        <v>1.73</v>
      </c>
      <c r="F29" s="169">
        <v>2.02</v>
      </c>
      <c r="G29" s="170">
        <v>2.35</v>
      </c>
      <c r="H29" s="168">
        <v>2.75</v>
      </c>
      <c r="I29" s="169">
        <v>3.21</v>
      </c>
      <c r="J29" s="171">
        <v>3.88</v>
      </c>
      <c r="K29" s="168">
        <v>4.7</v>
      </c>
      <c r="L29" s="169">
        <v>5.71</v>
      </c>
      <c r="M29" s="172">
        <v>6.94</v>
      </c>
      <c r="N29" s="169">
        <v>8.4600000000000009</v>
      </c>
    </row>
    <row r="30" spans="1:14" ht="17.25">
      <c r="A30" s="149" t="s">
        <v>389</v>
      </c>
      <c r="B30" s="150">
        <v>6</v>
      </c>
      <c r="C30" s="1201"/>
      <c r="D30" s="151">
        <v>1.45</v>
      </c>
      <c r="E30" s="152">
        <v>1.68</v>
      </c>
      <c r="F30" s="153">
        <v>1.96</v>
      </c>
      <c r="G30" s="154">
        <v>2.2799999999999998</v>
      </c>
      <c r="H30" s="152">
        <v>2.66</v>
      </c>
      <c r="I30" s="153">
        <v>3.11</v>
      </c>
      <c r="J30" s="155">
        <v>3.76</v>
      </c>
      <c r="K30" s="152">
        <v>4.55</v>
      </c>
      <c r="L30" s="153">
        <v>5.52</v>
      </c>
      <c r="M30" s="156">
        <v>6.72</v>
      </c>
      <c r="N30" s="153">
        <v>8.18</v>
      </c>
    </row>
    <row r="31" spans="1:14" ht="18" thickBot="1">
      <c r="A31" s="173" t="s">
        <v>390</v>
      </c>
      <c r="B31" s="174">
        <v>5</v>
      </c>
      <c r="C31" s="1201"/>
      <c r="D31" s="175">
        <v>1.41</v>
      </c>
      <c r="E31" s="176">
        <v>1.63</v>
      </c>
      <c r="F31" s="177">
        <v>1.9</v>
      </c>
      <c r="G31" s="178">
        <v>2.21</v>
      </c>
      <c r="H31" s="176">
        <v>2.58</v>
      </c>
      <c r="I31" s="177">
        <v>3.02</v>
      </c>
      <c r="J31" s="179">
        <v>3.64</v>
      </c>
      <c r="K31" s="176">
        <v>4.41</v>
      </c>
      <c r="L31" s="177">
        <v>5.35</v>
      </c>
      <c r="M31" s="180">
        <v>6.5</v>
      </c>
      <c r="N31" s="177">
        <v>7.92</v>
      </c>
    </row>
    <row r="32" spans="1:14" ht="17.25">
      <c r="A32" s="141" t="s">
        <v>391</v>
      </c>
      <c r="B32" s="142">
        <v>4</v>
      </c>
      <c r="C32" s="1200" t="s">
        <v>392</v>
      </c>
      <c r="D32" s="143">
        <v>1.37</v>
      </c>
      <c r="E32" s="144">
        <v>1.59</v>
      </c>
      <c r="F32" s="145">
        <v>1.84</v>
      </c>
      <c r="G32" s="146">
        <v>2.15</v>
      </c>
      <c r="H32" s="144">
        <v>2.5</v>
      </c>
      <c r="I32" s="145">
        <v>2.92</v>
      </c>
      <c r="J32" s="147">
        <v>3.53</v>
      </c>
      <c r="K32" s="144">
        <v>4.2699999999999996</v>
      </c>
      <c r="L32" s="145">
        <v>5.18</v>
      </c>
      <c r="M32" s="144">
        <v>6.29</v>
      </c>
      <c r="N32" s="145">
        <v>7.66</v>
      </c>
    </row>
    <row r="33" spans="1:14" ht="17.25">
      <c r="A33" s="149" t="s">
        <v>393</v>
      </c>
      <c r="B33" s="150">
        <v>3</v>
      </c>
      <c r="C33" s="1201"/>
      <c r="D33" s="151">
        <v>1.33</v>
      </c>
      <c r="E33" s="152">
        <v>1.54</v>
      </c>
      <c r="F33" s="153">
        <v>1.79</v>
      </c>
      <c r="G33" s="154">
        <v>2.08</v>
      </c>
      <c r="H33" s="152">
        <v>2.4300000000000002</v>
      </c>
      <c r="I33" s="153">
        <v>2.83</v>
      </c>
      <c r="J33" s="155">
        <v>3.42</v>
      </c>
      <c r="K33" s="152">
        <v>4.1399999999999997</v>
      </c>
      <c r="L33" s="153">
        <v>5.01</v>
      </c>
      <c r="M33" s="152">
        <v>6.09</v>
      </c>
      <c r="N33" s="153">
        <v>7.41</v>
      </c>
    </row>
    <row r="34" spans="1:14" ht="17.25">
      <c r="A34" s="149" t="s">
        <v>394</v>
      </c>
      <c r="B34" s="150">
        <v>2</v>
      </c>
      <c r="C34" s="1201"/>
      <c r="D34" s="151">
        <v>1.29</v>
      </c>
      <c r="E34" s="152">
        <v>1.49</v>
      </c>
      <c r="F34" s="153">
        <v>1.73</v>
      </c>
      <c r="G34" s="154">
        <v>2.02</v>
      </c>
      <c r="H34" s="152">
        <v>2.35</v>
      </c>
      <c r="I34" s="153">
        <v>2.75</v>
      </c>
      <c r="J34" s="155">
        <v>3.31</v>
      </c>
      <c r="K34" s="152">
        <v>4.01</v>
      </c>
      <c r="L34" s="153">
        <v>4.8600000000000003</v>
      </c>
      <c r="M34" s="152">
        <v>5.89</v>
      </c>
      <c r="N34" s="153">
        <v>7.17</v>
      </c>
    </row>
    <row r="35" spans="1:14" ht="18" thickBot="1">
      <c r="A35" s="157" t="s">
        <v>395</v>
      </c>
      <c r="B35" s="158">
        <v>1</v>
      </c>
      <c r="C35" s="1202"/>
      <c r="D35" s="159">
        <v>1.25</v>
      </c>
      <c r="E35" s="160">
        <v>1.45</v>
      </c>
      <c r="F35" s="161">
        <v>1.68</v>
      </c>
      <c r="G35" s="162">
        <v>1.96</v>
      </c>
      <c r="H35" s="160">
        <v>2.2799999999999998</v>
      </c>
      <c r="I35" s="161">
        <v>2.66</v>
      </c>
      <c r="J35" s="163">
        <v>3.21</v>
      </c>
      <c r="K35" s="160">
        <v>3.88</v>
      </c>
      <c r="L35" s="161">
        <v>4.7</v>
      </c>
      <c r="M35" s="160">
        <v>5.71</v>
      </c>
      <c r="N35" s="161">
        <v>6.94</v>
      </c>
    </row>
    <row r="37" spans="1:14" ht="17.25" hidden="1">
      <c r="A37" s="1203" t="s">
        <v>396</v>
      </c>
      <c r="B37" s="1204"/>
      <c r="C37" s="1204"/>
      <c r="D37" s="1205" t="s">
        <v>397</v>
      </c>
      <c r="E37" s="1205"/>
      <c r="F37" s="181" t="str">
        <f>IF(D38&lt;1,0,IF(J38="Բ-1",IF(E38=0,5.02,IF(E38=1,5.16,IF(E38=2,5.3,IF(E38=3,5.45,IF(OR(E38=5,E38=4),5.59,IF(OR(E38=6,E38=7),5.75,IF(OR(E38=8,E38=9),5.91,IF(OR(E38=10,E38=11,E38=12),6.08,IF(OR(E38=13,E38=14,E38=15),6.25,IF(OR(E38=16,E38=17,E38=18),6.42,6.6)))))))))),IF(J38="Բ-2", IF(E38=0,4.39,IF(E38=1,4.51,IF(E38=2,4.63,IF(E38=3,4.76,IF(OR(E38=5,E38=4),4.89,IF(OR(E38=6,E38=7),5.02,IF(OR(E38=8,E38=9),5.16,IF(OR(E38=10,E38=11,E38=12),5.3,IF(OR(E38=13,E38=14,E38=15),5.45,IF(OR(E38=16,E38=17,E38=18),5.59,5.75)))))))))), IF(J38="Գ-1", IF(E38=0,3.84,IF(E38=1,3.95,IF(E38=2,4.05,IF(E38=3,4.16,IF(OR(E38=5,E38=4),4.27,IF(OR(E38=6,E38=7),4.39,IF(OR(E38=8,E38=9),4.51,IF(OR(E38=10,E38=11,E38=12),4.63,IF(OR(E38=13,E38=14,E38=15),4.76,IF(OR(E38=16,E38=17,E38=18),4.89,5.02)))))))))), IF(J38="Գ-2", IF(E38=0,3.36,IF(E38=1,3.47,IF(E38=2,3.56,IF(E38=3,3.64,IF(OR(E38=5,E38=4),3.75,IF(OR(E38=6,E38=7),3.84,IF(OR(E38=8,E38=9),3.95,IF(OR(E38=10,E38=11,E38=12),4.05,IF(OR(E38=13,E38=14,E38=15),4.16,IF(OR(E38=16,E38=17,E38=18),4.27,4.39)))))))))), IF(J38="Ա-1", IF(E38=0,2.52,IF(E38=1,2.6,IF(E38=2,2.67,IF(E38=3,2.75,IF(OR(E38=5,E38=4),2.83,IF(OR(E38=6,E38=7),2.91,IF(OR(E38=8,E38=9),2.99,IF(OR(E38=10,E38=11,E38=12),3.09,IF(OR(E38=13,E38=14,E38=15),3.17,IF(OR(E38=16,E38=17,E38=18),3.27,3.36)))))))))), IF(J38="Ա-2", IF(E38=0,2.2,IF(E38=1,2.26,IF(E38=2,2.32,IF(E38=3,2.38,IF(OR(E38=5,E38=4),2.45,IF(OR(E38=6,E38=7),2.52,IF(OR(E38=8,E38=9),2.6,IF(OR(E38=10,E38=11,E38=12),2.67,IF(OR(E38=13,E38=14,E38=15),2.75,IF(OR(E38=16,E38=17,E38=18),2.83,2.91)))))))))), IF(J38="Կ-1", IF(E38=0,1.65,IF(E38=1,1.7,IF(E38=2,1.76,IF(E38=3,1.8,IF(OR(E38=5,E38=4),1.85,IF(OR(E38=6,E38=7),1.91,IF(OR(E38=8,E38=9),1.96,IF(OR(E38=10,E38=11,E38=12),2.01,IF(OR(E38=13,E38=14,E38=15),2.07,IF(OR(E38=16,E38=17,E38=18),2.13,2.2)))))))))), IF(J38="Կ-2", IF(E38=0,1.45,IF(E38=1,1.48,IF(E38=2,1.53,IF(E38=3,1.57,IF(OR(E38=5,E38=4),1.61,IF(OR(E38=6,E38=7),1.65,IF(OR(E38=8,E38=9),1.7,IF(OR(E38=10,E38=11,E38=12),1.76,IF(OR(E38=13,E38=14,E38=15),1.8,IF(OR(E38=16,E38=17,E38=18),1.85,1.91)))))))))), "Error")))))))))</f>
        <v>Error</v>
      </c>
    </row>
    <row r="38" spans="1:14" ht="18" hidden="1" thickBot="1">
      <c r="A38" s="1206" t="s">
        <v>398</v>
      </c>
      <c r="B38" s="1207"/>
      <c r="C38" s="1207"/>
      <c r="D38" s="1208" t="s">
        <v>397</v>
      </c>
      <c r="E38" s="1208"/>
      <c r="F38" s="182" t="str">
        <f>IF(D38&lt;1,0,IF(J38="Բ-1",IF(E38=0,6.94,IF(E38=1,7.17,IF(E38=2,7.41,IF(E38=3,7.66,IF(OR(E38=5,E38=4),7.92,IF(OR(E38=6,E38=7),8.18,IF(OR(E38=8,E38=9),8.46,IF(OR(E38=10,E38=11,E38=12),8.74,IF(OR(E38=13,E38=14,E38=15),9.03,IF(OR(E38=16,E38=17,E38=18),9.33,9.65)))))))))),IF(J38="Բ-2", IF(E38=0,5.71,IF(E38=1,5.89,IF(E38=2,6.09,IF(E38=3,6.29,IF(OR(E38=5,E38=4),6.5,IF(OR(E38=6,E38=7),6.72,IF(OR(E38=8,E38=9),6.94,IF(OR(E38=10,E38=11,E38=12),7.17,IF(OR(E38=13,E38=14,E38=15),7.41,IF(OR(E38=16,E38=17,E38=18),7.65,7.91)))))))))), IF(J38="Գ-1", IF(E38=0,4.7,IF(E38=1,4.86,IF(E38=2,5.01,IF(E38=3,5.18,IF(OR(E38=5,E38=4),5.35,IF(OR(E38=6,E38=7),5.52,IF(OR(E38=8,E38=9),5.71,IF(OR(E38=10,E38=11,E38=12),5.89,IF(OR(E38=13,E38=14,E38=15),6.09,IF(OR(E38=16,E38=17,E38=18),6.29,6.49)))))))))), IF(J38="Գ-2", IF(E38=0,3.88,IF(E38=1,4.01,IF(E38=2,4.14,IF(E38=3,4.27,IF(OR(E38=5,E38=4),4.41,IF(OR(E38=6,E38=7),4.55,IF(OR(E38=8,E38=9),4.7,IF(OR(E38=10,E38=11,E38=12),4.85,IF(OR(E38=13,E38=14,E38=15),5.01,IF(OR(E38=16,E38=17,E38=18),5.17,5.34)))))))))), IF(J38="Ա-1", IF(E38=0,2.28,IF(E38=1,2.35,IF(E38=2,2.43,IF(E38=3,2.5,IF(OR(E38=5,E38=4),2.58,IF(OR(E38=6,E38=7),2.66,IF(OR(E38=8,E38=9),2.75,IF(OR(E38=10,E38=11,E38=12),2.83,IF(OR(E38=13,E38=14,E38=15),2.92,IF(OR(E38=16,E38=17,E38=18),3.01,3.64)))))))))), IF(J38="Ա-2", IF(E38=0,2.28,IF(E38=1,2.35,IF(E38=2,2.43,IF(E38=3,2.5,IF(OR(E38=5,E38=4),2.58,IF(OR(E38=6,E38=7),2.66,IF(OR(E38=8,E38=9),2.75,IF(OR(E38=10,E38=11,E38=12),2.83,IF(OR(E38=13,E38=14,E38=15),2.92,IF(OR(E38=16,E38=17,E38=18),3.01,3.11)))))))))), IF(J38="Կ-1", IF(E38=0,1.68,IF(E38=1,1.73,IF(E38=2,1.79,IF(E38=3,1.84,IF(OR(E38=5,E38=4),1.9,IF(OR(E38=6,E38=7),1.96,IF(OR(E38=8,E38=9),2.02,IF(OR(E38=10,E38=11,E38=12),2.08,IF(OR(E38=13,E38=14,E38=15),2.14,IF(OR(E38=16,E38=17,E38=18),2.21,2.28)))))))))), IF(J38="Կ-2", IF(E38=0,1.45,IF(E38=1,1.49,IF(E38=2,1.54,IF(E38=3,1.59,IF(OR(E38=5,E38=4),1.63,IF(OR(E38=6,E38=7),1.68,IF(OR(E38=8,E38=9),1.73,IF(OR(E38=10,E38=11,E38=12),1.79,IF(OR(E38=13,E38=14,E38=15),1.84,IF(OR(E38=16,E38=17,E38=18),1.9,1.95)))))))))), "Error")))))))))</f>
        <v>Error</v>
      </c>
    </row>
    <row r="39" spans="1:14" hidden="1"/>
    <row r="40" spans="1:14" hidden="1"/>
    <row r="41" spans="1:14" ht="15.75" thickBot="1"/>
    <row r="42" spans="1:14" ht="23.25" thickBot="1">
      <c r="A42" s="1167" t="s">
        <v>399</v>
      </c>
      <c r="B42" s="1168"/>
      <c r="C42" s="1168"/>
      <c r="D42" s="1169"/>
      <c r="E42" s="1169"/>
      <c r="F42" s="1169"/>
      <c r="G42" s="1169"/>
      <c r="H42" s="1169"/>
      <c r="I42" s="1169"/>
      <c r="J42" s="1169"/>
      <c r="K42" s="1170"/>
    </row>
    <row r="43" spans="1:14">
      <c r="A43" s="1171" t="s">
        <v>356</v>
      </c>
      <c r="B43" s="1172"/>
      <c r="C43" s="1173"/>
      <c r="D43" s="1180" t="s">
        <v>357</v>
      </c>
      <c r="E43" s="1181"/>
      <c r="F43" s="1186" t="s">
        <v>358</v>
      </c>
      <c r="G43" s="1186"/>
      <c r="H43" s="1186"/>
      <c r="I43" s="1186" t="s">
        <v>359</v>
      </c>
      <c r="J43" s="1186"/>
      <c r="K43" s="1189"/>
    </row>
    <row r="44" spans="1:14">
      <c r="A44" s="1174"/>
      <c r="B44" s="1175"/>
      <c r="C44" s="1176"/>
      <c r="D44" s="1182"/>
      <c r="E44" s="1183"/>
      <c r="F44" s="1187"/>
      <c r="G44" s="1187"/>
      <c r="H44" s="1187"/>
      <c r="I44" s="1187"/>
      <c r="J44" s="1187"/>
      <c r="K44" s="1190"/>
    </row>
    <row r="45" spans="1:14" ht="15.75" thickBot="1">
      <c r="A45" s="1177"/>
      <c r="B45" s="1178"/>
      <c r="C45" s="1179"/>
      <c r="D45" s="1184"/>
      <c r="E45" s="1185"/>
      <c r="F45" s="1188"/>
      <c r="G45" s="1188"/>
      <c r="H45" s="1188"/>
      <c r="I45" s="1188"/>
      <c r="J45" s="1188"/>
      <c r="K45" s="1191"/>
    </row>
    <row r="46" spans="1:14" ht="16.5" customHeight="1">
      <c r="A46" s="1192" t="s">
        <v>400</v>
      </c>
      <c r="B46" s="1193"/>
      <c r="C46" s="1193"/>
      <c r="D46" s="1194">
        <v>2.75</v>
      </c>
      <c r="E46" s="1195"/>
      <c r="F46" s="1196">
        <v>66140</v>
      </c>
      <c r="G46" s="1197"/>
      <c r="H46" s="1197"/>
      <c r="I46" s="1198">
        <f>+F46*D46</f>
        <v>181885</v>
      </c>
      <c r="J46" s="1198"/>
      <c r="K46" s="1199"/>
    </row>
    <row r="47" spans="1:14" ht="16.5" customHeight="1">
      <c r="A47" s="1165" t="s">
        <v>401</v>
      </c>
      <c r="B47" s="1166"/>
      <c r="C47" s="1166"/>
      <c r="D47" s="1145">
        <v>2.75</v>
      </c>
      <c r="E47" s="1146"/>
      <c r="F47" s="1147">
        <v>66140</v>
      </c>
      <c r="G47" s="1148"/>
      <c r="H47" s="1148"/>
      <c r="I47" s="1149">
        <f>+F47*D47</f>
        <v>181885</v>
      </c>
      <c r="J47" s="1149"/>
      <c r="K47" s="1150"/>
    </row>
    <row r="48" spans="1:14" ht="16.5" customHeight="1">
      <c r="A48" s="1143" t="s">
        <v>402</v>
      </c>
      <c r="B48" s="1144"/>
      <c r="C48" s="1144"/>
      <c r="D48" s="1145">
        <v>2.5</v>
      </c>
      <c r="E48" s="1146"/>
      <c r="F48" s="1147">
        <v>66140</v>
      </c>
      <c r="G48" s="1148"/>
      <c r="H48" s="1148"/>
      <c r="I48" s="1149">
        <f t="shared" ref="I48:I80" si="1">+F48*D48</f>
        <v>165350</v>
      </c>
      <c r="J48" s="1149"/>
      <c r="K48" s="1150"/>
    </row>
    <row r="49" spans="1:11" ht="17.25">
      <c r="A49" s="1143" t="s">
        <v>403</v>
      </c>
      <c r="B49" s="1144"/>
      <c r="C49" s="1144"/>
      <c r="D49" s="1145">
        <v>2.5</v>
      </c>
      <c r="E49" s="1146"/>
      <c r="F49" s="1147">
        <v>66140</v>
      </c>
      <c r="G49" s="1148"/>
      <c r="H49" s="1148"/>
      <c r="I49" s="1149">
        <f t="shared" si="1"/>
        <v>165350</v>
      </c>
      <c r="J49" s="1149"/>
      <c r="K49" s="1150"/>
    </row>
    <row r="50" spans="1:11" ht="17.25">
      <c r="A50" s="1159" t="s">
        <v>404</v>
      </c>
      <c r="B50" s="1160"/>
      <c r="C50" s="1160"/>
      <c r="D50" s="1145">
        <v>1.25</v>
      </c>
      <c r="E50" s="1146"/>
      <c r="F50" s="1147">
        <v>66140</v>
      </c>
      <c r="G50" s="1148"/>
      <c r="H50" s="1148"/>
      <c r="I50" s="1149">
        <f t="shared" si="1"/>
        <v>82675</v>
      </c>
      <c r="J50" s="1149"/>
      <c r="K50" s="1150"/>
    </row>
    <row r="51" spans="1:11" ht="17.25">
      <c r="A51" s="1159" t="s">
        <v>233</v>
      </c>
      <c r="B51" s="1160"/>
      <c r="C51" s="1160"/>
      <c r="D51" s="1145">
        <v>2.5</v>
      </c>
      <c r="E51" s="1146"/>
      <c r="F51" s="1147">
        <v>66140</v>
      </c>
      <c r="G51" s="1148"/>
      <c r="H51" s="1148"/>
      <c r="I51" s="1149">
        <f t="shared" si="1"/>
        <v>165350</v>
      </c>
      <c r="J51" s="1149"/>
      <c r="K51" s="1150"/>
    </row>
    <row r="52" spans="1:11" ht="17.25">
      <c r="A52" s="1161" t="s">
        <v>405</v>
      </c>
      <c r="B52" s="1162"/>
      <c r="C52" s="1162"/>
      <c r="D52" s="1145">
        <v>2.5</v>
      </c>
      <c r="E52" s="1146"/>
      <c r="F52" s="1147">
        <v>66140</v>
      </c>
      <c r="G52" s="1148"/>
      <c r="H52" s="1148"/>
      <c r="I52" s="1149">
        <f t="shared" si="1"/>
        <v>165350</v>
      </c>
      <c r="J52" s="1149"/>
      <c r="K52" s="1150"/>
    </row>
    <row r="53" spans="1:11" ht="17.25">
      <c r="A53" s="1143" t="s">
        <v>406</v>
      </c>
      <c r="B53" s="1144"/>
      <c r="C53" s="1144"/>
      <c r="D53" s="1145">
        <v>2</v>
      </c>
      <c r="E53" s="1146"/>
      <c r="F53" s="1147">
        <v>66140</v>
      </c>
      <c r="G53" s="1148"/>
      <c r="H53" s="1148"/>
      <c r="I53" s="1149">
        <f t="shared" si="1"/>
        <v>132280</v>
      </c>
      <c r="J53" s="1149"/>
      <c r="K53" s="1150"/>
    </row>
    <row r="54" spans="1:11" ht="17.25">
      <c r="A54" s="1143" t="s">
        <v>407</v>
      </c>
      <c r="B54" s="1144"/>
      <c r="C54" s="1144"/>
      <c r="D54" s="1145">
        <v>1.6</v>
      </c>
      <c r="E54" s="1146"/>
      <c r="F54" s="1147">
        <v>66140</v>
      </c>
      <c r="G54" s="1148"/>
      <c r="H54" s="1148"/>
      <c r="I54" s="1149">
        <f t="shared" si="1"/>
        <v>105824</v>
      </c>
      <c r="J54" s="1149"/>
      <c r="K54" s="1150"/>
    </row>
    <row r="55" spans="1:11" ht="17.25">
      <c r="A55" s="1143" t="s">
        <v>408</v>
      </c>
      <c r="B55" s="1144"/>
      <c r="C55" s="1144"/>
      <c r="D55" s="1145">
        <v>1.5</v>
      </c>
      <c r="E55" s="1146"/>
      <c r="F55" s="1147">
        <v>66140</v>
      </c>
      <c r="G55" s="1148"/>
      <c r="H55" s="1148"/>
      <c r="I55" s="1149">
        <f t="shared" si="1"/>
        <v>99210</v>
      </c>
      <c r="J55" s="1149"/>
      <c r="K55" s="1150"/>
    </row>
    <row r="56" spans="1:11" ht="17.25">
      <c r="A56" s="1143" t="s">
        <v>409</v>
      </c>
      <c r="B56" s="1144"/>
      <c r="C56" s="1144"/>
      <c r="D56" s="1145">
        <v>1.5</v>
      </c>
      <c r="E56" s="1146"/>
      <c r="F56" s="1147">
        <v>66140</v>
      </c>
      <c r="G56" s="1148"/>
      <c r="H56" s="1148"/>
      <c r="I56" s="1149">
        <f t="shared" si="1"/>
        <v>99210</v>
      </c>
      <c r="J56" s="1149"/>
      <c r="K56" s="1150"/>
    </row>
    <row r="57" spans="1:11" ht="17.25">
      <c r="A57" s="1143" t="s">
        <v>410</v>
      </c>
      <c r="B57" s="1144"/>
      <c r="C57" s="1144"/>
      <c r="D57" s="1145">
        <v>1.5</v>
      </c>
      <c r="E57" s="1146"/>
      <c r="F57" s="1147">
        <v>66140</v>
      </c>
      <c r="G57" s="1148"/>
      <c r="H57" s="1148"/>
      <c r="I57" s="1149">
        <f t="shared" si="1"/>
        <v>99210</v>
      </c>
      <c r="J57" s="1149"/>
      <c r="K57" s="1150"/>
    </row>
    <row r="58" spans="1:11" ht="17.25">
      <c r="A58" s="1161" t="s">
        <v>411</v>
      </c>
      <c r="B58" s="1162"/>
      <c r="C58" s="1162"/>
      <c r="D58" s="1145">
        <v>1.5</v>
      </c>
      <c r="E58" s="1146"/>
      <c r="F58" s="1147">
        <v>66140</v>
      </c>
      <c r="G58" s="1148"/>
      <c r="H58" s="1148"/>
      <c r="I58" s="1149">
        <f t="shared" si="1"/>
        <v>99210</v>
      </c>
      <c r="J58" s="1149"/>
      <c r="K58" s="1150"/>
    </row>
    <row r="59" spans="1:11" ht="17.25">
      <c r="A59" s="1143" t="s">
        <v>412</v>
      </c>
      <c r="B59" s="1144"/>
      <c r="C59" s="1144"/>
      <c r="D59" s="1145">
        <v>1.4</v>
      </c>
      <c r="E59" s="1146"/>
      <c r="F59" s="1147">
        <v>66140</v>
      </c>
      <c r="G59" s="1148"/>
      <c r="H59" s="1148"/>
      <c r="I59" s="1149">
        <f t="shared" si="1"/>
        <v>92596</v>
      </c>
      <c r="J59" s="1149"/>
      <c r="K59" s="1150"/>
    </row>
    <row r="60" spans="1:11" ht="17.25">
      <c r="A60" s="1143" t="s">
        <v>413</v>
      </c>
      <c r="B60" s="1144"/>
      <c r="C60" s="1144"/>
      <c r="D60" s="1145">
        <v>1.4</v>
      </c>
      <c r="E60" s="1146"/>
      <c r="F60" s="1147">
        <v>66140</v>
      </c>
      <c r="G60" s="1148"/>
      <c r="H60" s="1148"/>
      <c r="I60" s="1149">
        <f t="shared" si="1"/>
        <v>92596</v>
      </c>
      <c r="J60" s="1149"/>
      <c r="K60" s="1150"/>
    </row>
    <row r="61" spans="1:11" ht="17.25">
      <c r="A61" s="1143" t="s">
        <v>235</v>
      </c>
      <c r="B61" s="1144"/>
      <c r="C61" s="1144"/>
      <c r="D61" s="1145">
        <v>1.4</v>
      </c>
      <c r="E61" s="1146"/>
      <c r="F61" s="1147">
        <v>66140</v>
      </c>
      <c r="G61" s="1148"/>
      <c r="H61" s="1148"/>
      <c r="I61" s="1149">
        <f t="shared" si="1"/>
        <v>92596</v>
      </c>
      <c r="J61" s="1149"/>
      <c r="K61" s="1150"/>
    </row>
    <row r="62" spans="1:11" ht="17.25">
      <c r="A62" s="1143" t="s">
        <v>414</v>
      </c>
      <c r="B62" s="1144"/>
      <c r="C62" s="1144"/>
      <c r="D62" s="1145">
        <v>1.4</v>
      </c>
      <c r="E62" s="1146"/>
      <c r="F62" s="1147">
        <v>66140</v>
      </c>
      <c r="G62" s="1148"/>
      <c r="H62" s="1148"/>
      <c r="I62" s="1149">
        <f t="shared" si="1"/>
        <v>92596</v>
      </c>
      <c r="J62" s="1149"/>
      <c r="K62" s="1150"/>
    </row>
    <row r="63" spans="1:11" ht="17.25">
      <c r="A63" s="1143" t="s">
        <v>415</v>
      </c>
      <c r="B63" s="1144"/>
      <c r="C63" s="1144"/>
      <c r="D63" s="1145">
        <v>1.25</v>
      </c>
      <c r="E63" s="1146"/>
      <c r="F63" s="1147">
        <v>66140</v>
      </c>
      <c r="G63" s="1148"/>
      <c r="H63" s="1148"/>
      <c r="I63" s="1149">
        <f t="shared" si="1"/>
        <v>82675</v>
      </c>
      <c r="J63" s="1149"/>
      <c r="K63" s="1150"/>
    </row>
    <row r="64" spans="1:11" ht="17.25">
      <c r="A64" s="1143" t="s">
        <v>416</v>
      </c>
      <c r="B64" s="1144"/>
      <c r="C64" s="1144"/>
      <c r="D64" s="1145">
        <v>1.25</v>
      </c>
      <c r="E64" s="1146"/>
      <c r="F64" s="1147">
        <v>66140</v>
      </c>
      <c r="G64" s="1148"/>
      <c r="H64" s="1148"/>
      <c r="I64" s="1149">
        <f t="shared" si="1"/>
        <v>82675</v>
      </c>
      <c r="J64" s="1149"/>
      <c r="K64" s="1150"/>
    </row>
    <row r="65" spans="1:11" ht="17.25">
      <c r="A65" s="1143" t="s">
        <v>417</v>
      </c>
      <c r="B65" s="1144"/>
      <c r="C65" s="1144"/>
      <c r="D65" s="1145">
        <v>1.25</v>
      </c>
      <c r="E65" s="1146"/>
      <c r="F65" s="1147">
        <v>66140</v>
      </c>
      <c r="G65" s="1148"/>
      <c r="H65" s="1148"/>
      <c r="I65" s="1149">
        <f t="shared" si="1"/>
        <v>82675</v>
      </c>
      <c r="J65" s="1149"/>
      <c r="K65" s="1150"/>
    </row>
    <row r="66" spans="1:11" ht="17.25">
      <c r="A66" s="1161" t="s">
        <v>418</v>
      </c>
      <c r="B66" s="1162"/>
      <c r="C66" s="1162"/>
      <c r="D66" s="1145">
        <v>1.2</v>
      </c>
      <c r="E66" s="1146"/>
      <c r="F66" s="1147">
        <v>66140</v>
      </c>
      <c r="G66" s="1148"/>
      <c r="H66" s="1148"/>
      <c r="I66" s="1149">
        <f t="shared" si="1"/>
        <v>79368</v>
      </c>
      <c r="J66" s="1149"/>
      <c r="K66" s="1150"/>
    </row>
    <row r="67" spans="1:11" ht="17.25">
      <c r="A67" s="1161" t="s">
        <v>419</v>
      </c>
      <c r="B67" s="1162"/>
      <c r="C67" s="1162"/>
      <c r="D67" s="1145">
        <v>1.2</v>
      </c>
      <c r="E67" s="1146"/>
      <c r="F67" s="1147">
        <v>66140</v>
      </c>
      <c r="G67" s="1148"/>
      <c r="H67" s="1148"/>
      <c r="I67" s="1149">
        <f t="shared" si="1"/>
        <v>79368</v>
      </c>
      <c r="J67" s="1149"/>
      <c r="K67" s="1150"/>
    </row>
    <row r="68" spans="1:11" ht="17.25">
      <c r="A68" s="1161" t="s">
        <v>420</v>
      </c>
      <c r="B68" s="1162"/>
      <c r="C68" s="1162"/>
      <c r="D68" s="1145">
        <v>1.2</v>
      </c>
      <c r="E68" s="1146"/>
      <c r="F68" s="1147">
        <v>66140</v>
      </c>
      <c r="G68" s="1148"/>
      <c r="H68" s="1148"/>
      <c r="I68" s="1149">
        <f t="shared" si="1"/>
        <v>79368</v>
      </c>
      <c r="J68" s="1149"/>
      <c r="K68" s="1150"/>
    </row>
    <row r="69" spans="1:11" ht="17.25">
      <c r="A69" s="1143" t="s">
        <v>421</v>
      </c>
      <c r="B69" s="1144"/>
      <c r="C69" s="1144"/>
      <c r="D69" s="1145">
        <v>1.1000000000000001</v>
      </c>
      <c r="E69" s="1146"/>
      <c r="F69" s="1147">
        <v>66140</v>
      </c>
      <c r="G69" s="1148"/>
      <c r="H69" s="1148"/>
      <c r="I69" s="1149">
        <f t="shared" si="1"/>
        <v>72754</v>
      </c>
      <c r="J69" s="1149"/>
      <c r="K69" s="1150"/>
    </row>
    <row r="70" spans="1:11" ht="17.25">
      <c r="A70" s="1143" t="s">
        <v>422</v>
      </c>
      <c r="B70" s="1144"/>
      <c r="C70" s="1144"/>
      <c r="D70" s="1145">
        <v>1</v>
      </c>
      <c r="E70" s="1146"/>
      <c r="F70" s="1147">
        <v>66140</v>
      </c>
      <c r="G70" s="1148"/>
      <c r="H70" s="1148"/>
      <c r="I70" s="1149">
        <f t="shared" si="1"/>
        <v>66140</v>
      </c>
      <c r="J70" s="1149"/>
      <c r="K70" s="1150"/>
    </row>
    <row r="71" spans="1:11" ht="17.25">
      <c r="A71" s="1143" t="s">
        <v>423</v>
      </c>
      <c r="B71" s="1144"/>
      <c r="C71" s="1144"/>
      <c r="D71" s="1145">
        <v>1</v>
      </c>
      <c r="E71" s="1146"/>
      <c r="F71" s="1147">
        <v>66140</v>
      </c>
      <c r="G71" s="1148"/>
      <c r="H71" s="1148"/>
      <c r="I71" s="1149">
        <f t="shared" si="1"/>
        <v>66140</v>
      </c>
      <c r="J71" s="1149"/>
      <c r="K71" s="1150"/>
    </row>
    <row r="72" spans="1:11" ht="17.25">
      <c r="A72" s="1143" t="s">
        <v>424</v>
      </c>
      <c r="B72" s="1144"/>
      <c r="C72" s="1144"/>
      <c r="D72" s="1145">
        <v>1</v>
      </c>
      <c r="E72" s="1146"/>
      <c r="F72" s="1147">
        <v>66140</v>
      </c>
      <c r="G72" s="1148"/>
      <c r="H72" s="1148"/>
      <c r="I72" s="1149">
        <f t="shared" si="1"/>
        <v>66140</v>
      </c>
      <c r="J72" s="1149"/>
      <c r="K72" s="1150"/>
    </row>
    <row r="73" spans="1:11" ht="17.25">
      <c r="A73" s="1163" t="s">
        <v>425</v>
      </c>
      <c r="B73" s="1164"/>
      <c r="C73" s="1164"/>
      <c r="D73" s="1145">
        <v>1</v>
      </c>
      <c r="E73" s="1146"/>
      <c r="F73" s="1147">
        <v>66140</v>
      </c>
      <c r="G73" s="1148"/>
      <c r="H73" s="1148"/>
      <c r="I73" s="1149">
        <f t="shared" si="1"/>
        <v>66140</v>
      </c>
      <c r="J73" s="1149"/>
      <c r="K73" s="1150"/>
    </row>
    <row r="74" spans="1:11" ht="17.25">
      <c r="A74" s="1143" t="s">
        <v>426</v>
      </c>
      <c r="B74" s="1144"/>
      <c r="C74" s="1144"/>
      <c r="D74" s="1145">
        <v>1</v>
      </c>
      <c r="E74" s="1146"/>
      <c r="F74" s="1147">
        <v>66140</v>
      </c>
      <c r="G74" s="1148"/>
      <c r="H74" s="1148"/>
      <c r="I74" s="1149">
        <f t="shared" si="1"/>
        <v>66140</v>
      </c>
      <c r="J74" s="1149"/>
      <c r="K74" s="1150"/>
    </row>
    <row r="75" spans="1:11" ht="17.25">
      <c r="A75" s="1161" t="s">
        <v>236</v>
      </c>
      <c r="B75" s="1162"/>
      <c r="C75" s="1162"/>
      <c r="D75" s="1145">
        <v>1</v>
      </c>
      <c r="E75" s="1146"/>
      <c r="F75" s="1147">
        <v>66140</v>
      </c>
      <c r="G75" s="1148"/>
      <c r="H75" s="1148"/>
      <c r="I75" s="1149">
        <f t="shared" si="1"/>
        <v>66140</v>
      </c>
      <c r="J75" s="1149"/>
      <c r="K75" s="1150"/>
    </row>
    <row r="76" spans="1:11" ht="17.25">
      <c r="A76" s="1143" t="s">
        <v>427</v>
      </c>
      <c r="B76" s="1144"/>
      <c r="C76" s="1144"/>
      <c r="D76" s="1145">
        <v>1</v>
      </c>
      <c r="E76" s="1146"/>
      <c r="F76" s="1147">
        <v>66140</v>
      </c>
      <c r="G76" s="1148"/>
      <c r="H76" s="1148"/>
      <c r="I76" s="1149">
        <f t="shared" si="1"/>
        <v>66140</v>
      </c>
      <c r="J76" s="1149"/>
      <c r="K76" s="1150"/>
    </row>
    <row r="77" spans="1:11" ht="17.25">
      <c r="A77" s="1143" t="s">
        <v>428</v>
      </c>
      <c r="B77" s="1144"/>
      <c r="C77" s="1144"/>
      <c r="D77" s="1145">
        <v>1</v>
      </c>
      <c r="E77" s="1146"/>
      <c r="F77" s="1147">
        <v>66140</v>
      </c>
      <c r="G77" s="1148"/>
      <c r="H77" s="1148"/>
      <c r="I77" s="1149">
        <f t="shared" si="1"/>
        <v>66140</v>
      </c>
      <c r="J77" s="1149"/>
      <c r="K77" s="1150"/>
    </row>
    <row r="78" spans="1:11" ht="17.25">
      <c r="A78" s="1159" t="s">
        <v>237</v>
      </c>
      <c r="B78" s="1160"/>
      <c r="C78" s="1160"/>
      <c r="D78" s="1145">
        <v>1</v>
      </c>
      <c r="E78" s="1146"/>
      <c r="F78" s="1147">
        <v>66140</v>
      </c>
      <c r="G78" s="1148"/>
      <c r="H78" s="1148"/>
      <c r="I78" s="1149">
        <f t="shared" si="1"/>
        <v>66140</v>
      </c>
      <c r="J78" s="1149"/>
      <c r="K78" s="1150"/>
    </row>
    <row r="79" spans="1:11" ht="17.25">
      <c r="A79" s="1143" t="s">
        <v>429</v>
      </c>
      <c r="B79" s="1144"/>
      <c r="C79" s="1144"/>
      <c r="D79" s="1145">
        <v>1.2</v>
      </c>
      <c r="E79" s="1146"/>
      <c r="F79" s="1147">
        <v>66140</v>
      </c>
      <c r="G79" s="1148"/>
      <c r="H79" s="1148"/>
      <c r="I79" s="1149">
        <f t="shared" si="1"/>
        <v>79368</v>
      </c>
      <c r="J79" s="1149"/>
      <c r="K79" s="1150"/>
    </row>
    <row r="80" spans="1:11" ht="18" thickBot="1">
      <c r="A80" s="1151" t="s">
        <v>430</v>
      </c>
      <c r="B80" s="1152"/>
      <c r="C80" s="1152"/>
      <c r="D80" s="1153">
        <v>1</v>
      </c>
      <c r="E80" s="1154"/>
      <c r="F80" s="1155">
        <v>66140</v>
      </c>
      <c r="G80" s="1156"/>
      <c r="H80" s="1156"/>
      <c r="I80" s="1157">
        <f t="shared" si="1"/>
        <v>66140</v>
      </c>
      <c r="J80" s="1157"/>
      <c r="K80" s="1158"/>
    </row>
  </sheetData>
  <sheetProtection password="C699" sheet="1" objects="1" scenarios="1"/>
  <mergeCells count="201">
    <mergeCell ref="A3:K3"/>
    <mergeCell ref="A4:C6"/>
    <mergeCell ref="D4:E6"/>
    <mergeCell ref="F4:H6"/>
    <mergeCell ref="I4:K6"/>
    <mergeCell ref="A7:C7"/>
    <mergeCell ref="D7:E7"/>
    <mergeCell ref="F7:H7"/>
    <mergeCell ref="I7:K7"/>
    <mergeCell ref="A10:C10"/>
    <mergeCell ref="D10:E10"/>
    <mergeCell ref="F10:H10"/>
    <mergeCell ref="I10:K10"/>
    <mergeCell ref="A11:C11"/>
    <mergeCell ref="D11:E11"/>
    <mergeCell ref="F11:H11"/>
    <mergeCell ref="I11:K11"/>
    <mergeCell ref="A8:C8"/>
    <mergeCell ref="D8:E8"/>
    <mergeCell ref="F8:H8"/>
    <mergeCell ref="I8:K8"/>
    <mergeCell ref="A9:C9"/>
    <mergeCell ref="D9:E9"/>
    <mergeCell ref="F9:H9"/>
    <mergeCell ref="I9:K9"/>
    <mergeCell ref="A14:C14"/>
    <mergeCell ref="D14:E14"/>
    <mergeCell ref="F14:H14"/>
    <mergeCell ref="I14:K14"/>
    <mergeCell ref="A15:C15"/>
    <mergeCell ref="D15:E15"/>
    <mergeCell ref="F15:H15"/>
    <mergeCell ref="I15:K15"/>
    <mergeCell ref="A12:C12"/>
    <mergeCell ref="D12:E12"/>
    <mergeCell ref="F12:H12"/>
    <mergeCell ref="I12:K12"/>
    <mergeCell ref="A13:C13"/>
    <mergeCell ref="D13:E13"/>
    <mergeCell ref="F13:H13"/>
    <mergeCell ref="I13:K13"/>
    <mergeCell ref="C26:C28"/>
    <mergeCell ref="C29:C31"/>
    <mergeCell ref="C32:C35"/>
    <mergeCell ref="A37:C37"/>
    <mergeCell ref="D37:E37"/>
    <mergeCell ref="A38:C38"/>
    <mergeCell ref="D38:E38"/>
    <mergeCell ref="A21:N21"/>
    <mergeCell ref="A22:A24"/>
    <mergeCell ref="B22:B24"/>
    <mergeCell ref="C22:C24"/>
    <mergeCell ref="E22:F22"/>
    <mergeCell ref="H22:I22"/>
    <mergeCell ref="K22:L22"/>
    <mergeCell ref="M22:N22"/>
    <mergeCell ref="A47:C47"/>
    <mergeCell ref="D47:E47"/>
    <mergeCell ref="F47:H47"/>
    <mergeCell ref="I47:K47"/>
    <mergeCell ref="A48:C48"/>
    <mergeCell ref="D48:E48"/>
    <mergeCell ref="F48:H48"/>
    <mergeCell ref="I48:K48"/>
    <mergeCell ref="A42:K42"/>
    <mergeCell ref="A43:C45"/>
    <mergeCell ref="D43:E45"/>
    <mergeCell ref="F43:H45"/>
    <mergeCell ref="I43:K45"/>
    <mergeCell ref="A46:C46"/>
    <mergeCell ref="D46:E46"/>
    <mergeCell ref="F46:H46"/>
    <mergeCell ref="I46:K46"/>
    <mergeCell ref="A51:C51"/>
    <mergeCell ref="D51:E51"/>
    <mergeCell ref="F51:H51"/>
    <mergeCell ref="I51:K51"/>
    <mergeCell ref="A52:C52"/>
    <mergeCell ref="D52:E52"/>
    <mergeCell ref="F52:H52"/>
    <mergeCell ref="I52:K52"/>
    <mergeCell ref="A49:C49"/>
    <mergeCell ref="D49:E49"/>
    <mergeCell ref="F49:H49"/>
    <mergeCell ref="I49:K49"/>
    <mergeCell ref="A50:C50"/>
    <mergeCell ref="D50:E50"/>
    <mergeCell ref="F50:H50"/>
    <mergeCell ref="I50:K50"/>
    <mergeCell ref="A55:C55"/>
    <mergeCell ref="D55:E55"/>
    <mergeCell ref="F55:H55"/>
    <mergeCell ref="I55:K55"/>
    <mergeCell ref="A56:C56"/>
    <mergeCell ref="D56:E56"/>
    <mergeCell ref="F56:H56"/>
    <mergeCell ref="I56:K56"/>
    <mergeCell ref="A53:C53"/>
    <mergeCell ref="D53:E53"/>
    <mergeCell ref="F53:H53"/>
    <mergeCell ref="I53:K53"/>
    <mergeCell ref="A54:C54"/>
    <mergeCell ref="D54:E54"/>
    <mergeCell ref="F54:H54"/>
    <mergeCell ref="I54:K54"/>
    <mergeCell ref="A59:C59"/>
    <mergeCell ref="D59:E59"/>
    <mergeCell ref="F59:H59"/>
    <mergeCell ref="I59:K59"/>
    <mergeCell ref="A60:C60"/>
    <mergeCell ref="D60:E60"/>
    <mergeCell ref="F60:H60"/>
    <mergeCell ref="I60:K60"/>
    <mergeCell ref="A57:C57"/>
    <mergeCell ref="D57:E57"/>
    <mergeCell ref="F57:H57"/>
    <mergeCell ref="I57:K57"/>
    <mergeCell ref="A58:C58"/>
    <mergeCell ref="D58:E58"/>
    <mergeCell ref="F58:H58"/>
    <mergeCell ref="I58:K58"/>
    <mergeCell ref="A63:C63"/>
    <mergeCell ref="D63:E63"/>
    <mergeCell ref="F63:H63"/>
    <mergeCell ref="I63:K63"/>
    <mergeCell ref="A64:C64"/>
    <mergeCell ref="D64:E64"/>
    <mergeCell ref="F64:H64"/>
    <mergeCell ref="I64:K64"/>
    <mergeCell ref="A61:C61"/>
    <mergeCell ref="D61:E61"/>
    <mergeCell ref="F61:H61"/>
    <mergeCell ref="I61:K61"/>
    <mergeCell ref="A62:C62"/>
    <mergeCell ref="D62:E62"/>
    <mergeCell ref="F62:H62"/>
    <mergeCell ref="I62:K62"/>
    <mergeCell ref="A67:C67"/>
    <mergeCell ref="D67:E67"/>
    <mergeCell ref="F67:H67"/>
    <mergeCell ref="I67:K67"/>
    <mergeCell ref="A68:C68"/>
    <mergeCell ref="D68:E68"/>
    <mergeCell ref="F68:H68"/>
    <mergeCell ref="I68:K68"/>
    <mergeCell ref="A65:C65"/>
    <mergeCell ref="D65:E65"/>
    <mergeCell ref="F65:H65"/>
    <mergeCell ref="I65:K65"/>
    <mergeCell ref="A66:C66"/>
    <mergeCell ref="D66:E66"/>
    <mergeCell ref="F66:H66"/>
    <mergeCell ref="I66:K66"/>
    <mergeCell ref="A71:C71"/>
    <mergeCell ref="D71:E71"/>
    <mergeCell ref="F71:H71"/>
    <mergeCell ref="I71:K71"/>
    <mergeCell ref="A72:C72"/>
    <mergeCell ref="D72:E72"/>
    <mergeCell ref="F72:H72"/>
    <mergeCell ref="I72:K72"/>
    <mergeCell ref="A69:C69"/>
    <mergeCell ref="D69:E69"/>
    <mergeCell ref="F69:H69"/>
    <mergeCell ref="I69:K69"/>
    <mergeCell ref="A70:C70"/>
    <mergeCell ref="D70:E70"/>
    <mergeCell ref="F70:H70"/>
    <mergeCell ref="I70:K70"/>
    <mergeCell ref="A75:C75"/>
    <mergeCell ref="D75:E75"/>
    <mergeCell ref="F75:H75"/>
    <mergeCell ref="I75:K75"/>
    <mergeCell ref="A76:C76"/>
    <mergeCell ref="D76:E76"/>
    <mergeCell ref="F76:H76"/>
    <mergeCell ref="I76:K76"/>
    <mergeCell ref="A73:C73"/>
    <mergeCell ref="D73:E73"/>
    <mergeCell ref="F73:H73"/>
    <mergeCell ref="I73:K73"/>
    <mergeCell ref="A74:C74"/>
    <mergeCell ref="D74:E74"/>
    <mergeCell ref="F74:H74"/>
    <mergeCell ref="I74:K74"/>
    <mergeCell ref="A79:C79"/>
    <mergeCell ref="D79:E79"/>
    <mergeCell ref="F79:H79"/>
    <mergeCell ref="I79:K79"/>
    <mergeCell ref="A80:C80"/>
    <mergeCell ref="D80:E80"/>
    <mergeCell ref="F80:H80"/>
    <mergeCell ref="I80:K80"/>
    <mergeCell ref="A77:C77"/>
    <mergeCell ref="D77:E77"/>
    <mergeCell ref="F77:H77"/>
    <mergeCell ref="I77:K77"/>
    <mergeCell ref="A78:C78"/>
    <mergeCell ref="D78:E78"/>
    <mergeCell ref="F78:H78"/>
    <mergeCell ref="I78:K78"/>
  </mergeCells>
  <pageMargins left="0" right="0" top="0" bottom="0" header="0" footer="0"/>
  <pageSetup paperSize="9" scale="87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4"/>
  <sheetViews>
    <sheetView topLeftCell="A4" workbookViewId="0">
      <selection activeCell="I10" sqref="I10"/>
    </sheetView>
  </sheetViews>
  <sheetFormatPr defaultRowHeight="15"/>
  <cols>
    <col min="2" max="2" width="42.42578125" customWidth="1"/>
    <col min="3" max="3" width="13.28515625" style="195" customWidth="1"/>
    <col min="4" max="4" width="11.85546875" style="195" customWidth="1"/>
    <col min="5" max="5" width="19.42578125" style="195" customWidth="1"/>
    <col min="6" max="6" width="12.42578125" style="195" customWidth="1"/>
    <col min="7" max="7" width="17.28515625" style="195" customWidth="1"/>
    <col min="8" max="8" width="14.140625" style="195" customWidth="1"/>
    <col min="9" max="9" width="14.28515625" style="195" customWidth="1"/>
    <col min="11" max="11" width="15.140625" customWidth="1"/>
    <col min="12" max="12" width="13.85546875" customWidth="1"/>
  </cols>
  <sheetData>
    <row r="3" spans="2:12">
      <c r="B3" s="379" t="s">
        <v>640</v>
      </c>
      <c r="C3" s="381"/>
      <c r="D3" s="381"/>
      <c r="E3" s="381"/>
      <c r="F3" s="381"/>
      <c r="G3" s="381"/>
      <c r="H3" s="381"/>
      <c r="I3" s="381"/>
    </row>
    <row r="4" spans="2:12">
      <c r="B4" s="379"/>
      <c r="C4" s="381"/>
      <c r="D4" s="381"/>
      <c r="E4" s="381"/>
      <c r="F4" s="381"/>
      <c r="G4" s="381"/>
      <c r="H4" s="381"/>
      <c r="I4" s="381"/>
    </row>
    <row r="5" spans="2:12" ht="105">
      <c r="B5" s="383"/>
      <c r="C5" s="383" t="s">
        <v>2</v>
      </c>
      <c r="D5" s="383" t="s">
        <v>3</v>
      </c>
      <c r="E5" s="383" t="s">
        <v>1020</v>
      </c>
      <c r="F5" s="383" t="s">
        <v>4</v>
      </c>
      <c r="G5" s="391" t="s">
        <v>1030</v>
      </c>
      <c r="H5" s="391" t="s">
        <v>1032</v>
      </c>
      <c r="I5" s="383" t="s">
        <v>573</v>
      </c>
      <c r="J5" s="392"/>
      <c r="K5" s="383" t="s">
        <v>1031</v>
      </c>
      <c r="L5" s="383" t="s">
        <v>1033</v>
      </c>
    </row>
    <row r="6" spans="2:12">
      <c r="B6" s="379">
        <v>2</v>
      </c>
      <c r="C6" s="381">
        <v>3</v>
      </c>
      <c r="D6" s="381">
        <v>4</v>
      </c>
      <c r="E6" s="381"/>
      <c r="F6" s="381">
        <v>5</v>
      </c>
      <c r="G6" s="381"/>
      <c r="H6" s="381">
        <v>6</v>
      </c>
      <c r="I6" s="381"/>
      <c r="K6" s="385"/>
      <c r="L6" s="385"/>
    </row>
    <row r="7" spans="2:12" ht="18.75">
      <c r="B7" s="387" t="s">
        <v>47</v>
      </c>
      <c r="C7" s="388">
        <f t="shared" ref="C7:I7" si="0">+C8+C9</f>
        <v>2511</v>
      </c>
      <c r="D7" s="388">
        <f t="shared" si="0"/>
        <v>236</v>
      </c>
      <c r="E7" s="388">
        <f t="shared" si="0"/>
        <v>7</v>
      </c>
      <c r="F7" s="388">
        <f t="shared" si="0"/>
        <v>1039</v>
      </c>
      <c r="G7" s="388">
        <f t="shared" si="0"/>
        <v>557</v>
      </c>
      <c r="H7" s="388">
        <f t="shared" si="0"/>
        <v>470</v>
      </c>
      <c r="I7" s="388">
        <f t="shared" si="0"/>
        <v>759</v>
      </c>
      <c r="J7" s="389"/>
      <c r="K7" s="390"/>
      <c r="L7" s="390"/>
    </row>
    <row r="8" spans="2:12" ht="18.75">
      <c r="B8" s="387" t="s">
        <v>7</v>
      </c>
      <c r="C8" s="388">
        <f t="shared" ref="C8:I8" si="1">SUM(C11:C33)-C16</f>
        <v>1749</v>
      </c>
      <c r="D8" s="388">
        <f t="shared" si="1"/>
        <v>236</v>
      </c>
      <c r="E8" s="388">
        <f t="shared" si="1"/>
        <v>7</v>
      </c>
      <c r="F8" s="388">
        <f t="shared" si="1"/>
        <v>1039</v>
      </c>
      <c r="G8" s="388">
        <f t="shared" si="1"/>
        <v>554</v>
      </c>
      <c r="H8" s="388">
        <f t="shared" si="1"/>
        <v>467</v>
      </c>
      <c r="I8" s="388">
        <f t="shared" si="1"/>
        <v>0</v>
      </c>
      <c r="J8" s="389"/>
      <c r="K8" s="388">
        <f>SUM(K11:K33)-K16</f>
        <v>116</v>
      </c>
      <c r="L8" s="388">
        <f>SUM(L11:L33)-L16</f>
        <v>29</v>
      </c>
    </row>
    <row r="9" spans="2:12" ht="18.75">
      <c r="B9" s="387" t="s">
        <v>8</v>
      </c>
      <c r="C9" s="388">
        <f t="shared" ref="C9:I9" si="2">+C34</f>
        <v>762</v>
      </c>
      <c r="D9" s="388">
        <f t="shared" si="2"/>
        <v>0</v>
      </c>
      <c r="E9" s="388">
        <f t="shared" si="2"/>
        <v>0</v>
      </c>
      <c r="F9" s="388">
        <f t="shared" si="2"/>
        <v>0</v>
      </c>
      <c r="G9" s="388">
        <f t="shared" si="2"/>
        <v>3</v>
      </c>
      <c r="H9" s="388">
        <f t="shared" si="2"/>
        <v>3</v>
      </c>
      <c r="I9" s="388">
        <f t="shared" si="2"/>
        <v>759</v>
      </c>
      <c r="J9" s="389"/>
      <c r="K9" s="390"/>
      <c r="L9" s="390"/>
    </row>
    <row r="10" spans="2:12">
      <c r="B10" s="379"/>
      <c r="C10" s="381"/>
      <c r="D10" s="381"/>
      <c r="E10" s="381"/>
      <c r="F10" s="381"/>
      <c r="G10" s="381"/>
      <c r="H10" s="381"/>
      <c r="I10" s="381"/>
      <c r="K10" s="385"/>
      <c r="L10" s="385"/>
    </row>
    <row r="11" spans="2:12" ht="30">
      <c r="B11" s="379" t="s">
        <v>437</v>
      </c>
      <c r="C11" s="381">
        <f>+D11+E11+F11+H11+I11</f>
        <v>148</v>
      </c>
      <c r="D11" s="381">
        <v>0</v>
      </c>
      <c r="E11" s="381">
        <v>7</v>
      </c>
      <c r="F11" s="381">
        <v>110</v>
      </c>
      <c r="G11" s="381">
        <f t="shared" ref="G11:G31" si="3">+H11+3</f>
        <v>34</v>
      </c>
      <c r="H11" s="381">
        <v>31</v>
      </c>
      <c r="I11" s="381">
        <v>0</v>
      </c>
      <c r="K11" s="385">
        <f>+L11*4</f>
        <v>4</v>
      </c>
      <c r="L11" s="385">
        <v>1</v>
      </c>
    </row>
    <row r="12" spans="2:12">
      <c r="B12" s="379" t="s">
        <v>438</v>
      </c>
      <c r="C12" s="381">
        <f t="shared" ref="C12:C34" si="4">+D12+E12+F12+H12+I12</f>
        <v>111</v>
      </c>
      <c r="D12" s="381">
        <v>17</v>
      </c>
      <c r="E12" s="381"/>
      <c r="F12" s="381">
        <v>63</v>
      </c>
      <c r="G12" s="381">
        <f t="shared" si="3"/>
        <v>34</v>
      </c>
      <c r="H12" s="381">
        <v>31</v>
      </c>
      <c r="I12" s="381">
        <v>0</v>
      </c>
      <c r="K12" s="385">
        <f t="shared" ref="K12:K34" si="5">+L12*4</f>
        <v>4</v>
      </c>
      <c r="L12" s="385">
        <v>1</v>
      </c>
    </row>
    <row r="13" spans="2:12" ht="30">
      <c r="B13" s="379" t="s">
        <v>439</v>
      </c>
      <c r="C13" s="381">
        <f t="shared" si="4"/>
        <v>84</v>
      </c>
      <c r="D13" s="381">
        <v>16</v>
      </c>
      <c r="E13" s="381"/>
      <c r="F13" s="381">
        <v>54</v>
      </c>
      <c r="G13" s="381">
        <f>+H13</f>
        <v>14</v>
      </c>
      <c r="H13" s="381">
        <v>14</v>
      </c>
      <c r="I13" s="381">
        <v>0</v>
      </c>
      <c r="K13" s="385">
        <f t="shared" si="5"/>
        <v>0</v>
      </c>
      <c r="L13" s="385">
        <v>0</v>
      </c>
    </row>
    <row r="14" spans="2:12" ht="30">
      <c r="B14" s="379" t="s">
        <v>440</v>
      </c>
      <c r="C14" s="381">
        <f t="shared" si="4"/>
        <v>94</v>
      </c>
      <c r="D14" s="381">
        <v>18</v>
      </c>
      <c r="E14" s="381"/>
      <c r="F14" s="381">
        <v>54</v>
      </c>
      <c r="G14" s="381">
        <f t="shared" si="3"/>
        <v>25</v>
      </c>
      <c r="H14" s="381">
        <v>22</v>
      </c>
      <c r="I14" s="381">
        <v>0</v>
      </c>
      <c r="K14" s="385">
        <f t="shared" si="5"/>
        <v>4</v>
      </c>
      <c r="L14" s="385">
        <v>1</v>
      </c>
    </row>
    <row r="15" spans="2:12" ht="30">
      <c r="B15" s="379" t="s">
        <v>441</v>
      </c>
      <c r="C15" s="381">
        <f t="shared" si="4"/>
        <v>54</v>
      </c>
      <c r="D15" s="381">
        <v>10</v>
      </c>
      <c r="E15" s="381"/>
      <c r="F15" s="381">
        <v>36</v>
      </c>
      <c r="G15" s="381">
        <f>+H15</f>
        <v>8</v>
      </c>
      <c r="H15" s="381">
        <v>8</v>
      </c>
      <c r="I15" s="381">
        <v>0</v>
      </c>
      <c r="K15" s="385">
        <f t="shared" si="5"/>
        <v>0</v>
      </c>
      <c r="L15" s="385">
        <v>0</v>
      </c>
    </row>
    <row r="16" spans="2:12" ht="39.75" customHeight="1">
      <c r="B16" s="379" t="s">
        <v>1029</v>
      </c>
      <c r="C16" s="381">
        <f t="shared" ref="C16:I16" si="6">+C17+C18+C19+C20+C21+C22+C23</f>
        <v>431</v>
      </c>
      <c r="D16" s="381">
        <f t="shared" si="6"/>
        <v>66</v>
      </c>
      <c r="E16" s="381"/>
      <c r="F16" s="381">
        <f t="shared" si="6"/>
        <v>266</v>
      </c>
      <c r="G16" s="381">
        <f t="shared" si="6"/>
        <v>120</v>
      </c>
      <c r="H16" s="381">
        <f t="shared" si="6"/>
        <v>99</v>
      </c>
      <c r="I16" s="381">
        <f t="shared" si="6"/>
        <v>0</v>
      </c>
      <c r="K16" s="381">
        <f>+K17+K18+K19+K20+K21+K22+K23</f>
        <v>28</v>
      </c>
      <c r="L16" s="381">
        <f>+L17+L18+L19+L20+L21+L22+L23</f>
        <v>7</v>
      </c>
    </row>
    <row r="17" spans="2:12" ht="45">
      <c r="B17" s="380" t="s">
        <v>442</v>
      </c>
      <c r="C17" s="382">
        <f t="shared" si="4"/>
        <v>55</v>
      </c>
      <c r="D17" s="382">
        <v>8</v>
      </c>
      <c r="E17" s="382"/>
      <c r="F17" s="382">
        <v>33</v>
      </c>
      <c r="G17" s="382">
        <f t="shared" si="3"/>
        <v>17</v>
      </c>
      <c r="H17" s="382">
        <v>14</v>
      </c>
      <c r="I17" s="382">
        <v>0</v>
      </c>
      <c r="K17" s="386">
        <f t="shared" si="5"/>
        <v>4</v>
      </c>
      <c r="L17" s="386">
        <v>1</v>
      </c>
    </row>
    <row r="18" spans="2:12" ht="45">
      <c r="B18" s="380" t="s">
        <v>443</v>
      </c>
      <c r="C18" s="382">
        <f t="shared" si="4"/>
        <v>89</v>
      </c>
      <c r="D18" s="382">
        <v>14</v>
      </c>
      <c r="E18" s="382"/>
      <c r="F18" s="382">
        <v>59</v>
      </c>
      <c r="G18" s="382">
        <f t="shared" si="3"/>
        <v>19</v>
      </c>
      <c r="H18" s="382">
        <v>16</v>
      </c>
      <c r="I18" s="382">
        <v>0</v>
      </c>
      <c r="K18" s="386">
        <f t="shared" si="5"/>
        <v>4</v>
      </c>
      <c r="L18" s="386">
        <v>1</v>
      </c>
    </row>
    <row r="19" spans="2:12" ht="45">
      <c r="B19" s="380" t="s">
        <v>444</v>
      </c>
      <c r="C19" s="382">
        <f t="shared" si="4"/>
        <v>54</v>
      </c>
      <c r="D19" s="382">
        <v>8</v>
      </c>
      <c r="E19" s="382"/>
      <c r="F19" s="382">
        <v>32</v>
      </c>
      <c r="G19" s="382">
        <f t="shared" si="3"/>
        <v>17</v>
      </c>
      <c r="H19" s="382">
        <v>14</v>
      </c>
      <c r="I19" s="382">
        <v>0</v>
      </c>
      <c r="K19" s="386">
        <f t="shared" si="5"/>
        <v>4</v>
      </c>
      <c r="L19" s="386">
        <v>1</v>
      </c>
    </row>
    <row r="20" spans="2:12" ht="45">
      <c r="B20" s="380" t="s">
        <v>445</v>
      </c>
      <c r="C20" s="382">
        <f t="shared" si="4"/>
        <v>65</v>
      </c>
      <c r="D20" s="382">
        <v>10</v>
      </c>
      <c r="E20" s="382"/>
      <c r="F20" s="382">
        <v>38</v>
      </c>
      <c r="G20" s="382">
        <f t="shared" si="3"/>
        <v>20</v>
      </c>
      <c r="H20" s="382">
        <v>17</v>
      </c>
      <c r="I20" s="382">
        <v>0</v>
      </c>
      <c r="K20" s="386">
        <f t="shared" si="5"/>
        <v>4</v>
      </c>
      <c r="L20" s="386">
        <v>1</v>
      </c>
    </row>
    <row r="21" spans="2:12" ht="45">
      <c r="B21" s="380" t="s">
        <v>446</v>
      </c>
      <c r="C21" s="382">
        <f t="shared" si="4"/>
        <v>71</v>
      </c>
      <c r="D21" s="382">
        <v>12</v>
      </c>
      <c r="E21" s="382"/>
      <c r="F21" s="382">
        <v>47</v>
      </c>
      <c r="G21" s="382">
        <f t="shared" si="3"/>
        <v>15</v>
      </c>
      <c r="H21" s="382">
        <v>12</v>
      </c>
      <c r="I21" s="382">
        <v>0</v>
      </c>
      <c r="K21" s="386">
        <f t="shared" si="5"/>
        <v>4</v>
      </c>
      <c r="L21" s="386">
        <v>1</v>
      </c>
    </row>
    <row r="22" spans="2:12" ht="30">
      <c r="B22" s="380" t="s">
        <v>447</v>
      </c>
      <c r="C22" s="382">
        <f t="shared" si="4"/>
        <v>49</v>
      </c>
      <c r="D22" s="382">
        <v>7</v>
      </c>
      <c r="E22" s="382"/>
      <c r="F22" s="382">
        <v>29</v>
      </c>
      <c r="G22" s="382">
        <f t="shared" si="3"/>
        <v>16</v>
      </c>
      <c r="H22" s="382">
        <v>13</v>
      </c>
      <c r="I22" s="382">
        <v>0</v>
      </c>
      <c r="K22" s="386">
        <f t="shared" si="5"/>
        <v>4</v>
      </c>
      <c r="L22" s="386">
        <v>1</v>
      </c>
    </row>
    <row r="23" spans="2:12" ht="45">
      <c r="B23" s="380" t="s">
        <v>448</v>
      </c>
      <c r="C23" s="382">
        <f t="shared" si="4"/>
        <v>48</v>
      </c>
      <c r="D23" s="382">
        <v>7</v>
      </c>
      <c r="E23" s="382"/>
      <c r="F23" s="382">
        <v>28</v>
      </c>
      <c r="G23" s="382">
        <f t="shared" si="3"/>
        <v>16</v>
      </c>
      <c r="H23" s="382">
        <v>13</v>
      </c>
      <c r="I23" s="382">
        <v>0</v>
      </c>
      <c r="K23" s="386">
        <f t="shared" si="5"/>
        <v>4</v>
      </c>
      <c r="L23" s="386">
        <v>1</v>
      </c>
    </row>
    <row r="24" spans="2:12" ht="30">
      <c r="B24" s="379" t="s">
        <v>449</v>
      </c>
      <c r="C24" s="381">
        <f t="shared" si="4"/>
        <v>56</v>
      </c>
      <c r="D24" s="381">
        <v>6</v>
      </c>
      <c r="E24" s="381"/>
      <c r="F24" s="381">
        <v>28</v>
      </c>
      <c r="G24" s="381">
        <f t="shared" si="3"/>
        <v>25</v>
      </c>
      <c r="H24" s="381">
        <v>22</v>
      </c>
      <c r="I24" s="381">
        <v>0</v>
      </c>
      <c r="K24" s="385">
        <f t="shared" si="5"/>
        <v>4</v>
      </c>
      <c r="L24" s="385">
        <v>1</v>
      </c>
    </row>
    <row r="25" spans="2:12" ht="45">
      <c r="B25" s="379" t="s">
        <v>450</v>
      </c>
      <c r="C25" s="381">
        <f t="shared" si="4"/>
        <v>85</v>
      </c>
      <c r="D25" s="381">
        <v>11</v>
      </c>
      <c r="E25" s="381"/>
      <c r="F25" s="381">
        <v>46</v>
      </c>
      <c r="G25" s="381">
        <f t="shared" si="3"/>
        <v>31</v>
      </c>
      <c r="H25" s="381">
        <v>28</v>
      </c>
      <c r="I25" s="381">
        <v>0</v>
      </c>
      <c r="K25" s="385">
        <f t="shared" si="5"/>
        <v>4</v>
      </c>
      <c r="L25" s="385">
        <v>1</v>
      </c>
    </row>
    <row r="26" spans="2:12" ht="30">
      <c r="B26" s="379" t="s">
        <v>451</v>
      </c>
      <c r="C26" s="381">
        <f t="shared" si="4"/>
        <v>62</v>
      </c>
      <c r="D26" s="381">
        <v>8</v>
      </c>
      <c r="E26" s="381"/>
      <c r="F26" s="381">
        <v>34</v>
      </c>
      <c r="G26" s="381">
        <f>+H26+6</f>
        <v>26</v>
      </c>
      <c r="H26" s="381">
        <v>20</v>
      </c>
      <c r="I26" s="381">
        <v>0</v>
      </c>
      <c r="K26" s="385">
        <f t="shared" si="5"/>
        <v>8</v>
      </c>
      <c r="L26" s="385">
        <v>2</v>
      </c>
    </row>
    <row r="27" spans="2:12" ht="30">
      <c r="B27" s="379" t="s">
        <v>452</v>
      </c>
      <c r="C27" s="381">
        <f t="shared" si="4"/>
        <v>77</v>
      </c>
      <c r="D27" s="381">
        <v>9</v>
      </c>
      <c r="E27" s="381"/>
      <c r="F27" s="381">
        <v>39</v>
      </c>
      <c r="G27" s="381">
        <f>+H27+6</f>
        <v>35</v>
      </c>
      <c r="H27" s="381">
        <v>29</v>
      </c>
      <c r="I27" s="381">
        <v>0</v>
      </c>
      <c r="K27" s="385">
        <f t="shared" si="5"/>
        <v>8</v>
      </c>
      <c r="L27" s="385">
        <v>2</v>
      </c>
    </row>
    <row r="28" spans="2:12" ht="30">
      <c r="B28" s="379" t="s">
        <v>453</v>
      </c>
      <c r="C28" s="381">
        <f t="shared" si="4"/>
        <v>96</v>
      </c>
      <c r="D28" s="381">
        <v>13</v>
      </c>
      <c r="E28" s="381"/>
      <c r="F28" s="381">
        <v>50</v>
      </c>
      <c r="G28" s="381">
        <f>+H28+15</f>
        <v>48</v>
      </c>
      <c r="H28" s="381">
        <v>33</v>
      </c>
      <c r="I28" s="381">
        <v>0</v>
      </c>
      <c r="K28" s="385">
        <f t="shared" si="5"/>
        <v>20</v>
      </c>
      <c r="L28" s="385">
        <v>5</v>
      </c>
    </row>
    <row r="29" spans="2:12" ht="30">
      <c r="B29" s="379" t="s">
        <v>454</v>
      </c>
      <c r="C29" s="381">
        <f t="shared" si="4"/>
        <v>75</v>
      </c>
      <c r="D29" s="381">
        <v>10</v>
      </c>
      <c r="E29" s="381"/>
      <c r="F29" s="381">
        <v>42</v>
      </c>
      <c r="G29" s="381">
        <f>+H29+6</f>
        <v>29</v>
      </c>
      <c r="H29" s="381">
        <v>23</v>
      </c>
      <c r="I29" s="381">
        <v>0</v>
      </c>
      <c r="K29" s="385">
        <f t="shared" si="5"/>
        <v>8</v>
      </c>
      <c r="L29" s="385">
        <v>2</v>
      </c>
    </row>
    <row r="30" spans="2:12" ht="30">
      <c r="B30" s="379" t="s">
        <v>455</v>
      </c>
      <c r="C30" s="381">
        <f t="shared" si="4"/>
        <v>94</v>
      </c>
      <c r="D30" s="381">
        <v>13</v>
      </c>
      <c r="E30" s="381"/>
      <c r="F30" s="381">
        <v>51</v>
      </c>
      <c r="G30" s="381">
        <f>+H30+6</f>
        <v>36</v>
      </c>
      <c r="H30" s="381">
        <v>30</v>
      </c>
      <c r="I30" s="381">
        <v>0</v>
      </c>
      <c r="K30" s="385">
        <f t="shared" si="5"/>
        <v>8</v>
      </c>
      <c r="L30" s="385">
        <v>2</v>
      </c>
    </row>
    <row r="31" spans="2:12" ht="30">
      <c r="B31" s="379" t="s">
        <v>456</v>
      </c>
      <c r="C31" s="381">
        <f t="shared" si="4"/>
        <v>74</v>
      </c>
      <c r="D31" s="381">
        <v>9</v>
      </c>
      <c r="E31" s="381"/>
      <c r="F31" s="381">
        <v>39</v>
      </c>
      <c r="G31" s="381">
        <f t="shared" si="3"/>
        <v>29</v>
      </c>
      <c r="H31" s="381">
        <v>26</v>
      </c>
      <c r="I31" s="381">
        <v>0</v>
      </c>
      <c r="K31" s="385">
        <f t="shared" si="5"/>
        <v>4</v>
      </c>
      <c r="L31" s="385">
        <v>1</v>
      </c>
    </row>
    <row r="32" spans="2:12" ht="30">
      <c r="B32" s="379" t="s">
        <v>457</v>
      </c>
      <c r="C32" s="381">
        <f t="shared" si="4"/>
        <v>60</v>
      </c>
      <c r="D32" s="381">
        <v>6</v>
      </c>
      <c r="E32" s="381"/>
      <c r="F32" s="381">
        <v>29</v>
      </c>
      <c r="G32" s="381">
        <f>+H32+9</f>
        <v>34</v>
      </c>
      <c r="H32" s="381">
        <v>25</v>
      </c>
      <c r="I32" s="381">
        <v>0</v>
      </c>
      <c r="K32" s="385">
        <f t="shared" si="5"/>
        <v>12</v>
      </c>
      <c r="L32" s="385">
        <v>3</v>
      </c>
    </row>
    <row r="33" spans="2:12">
      <c r="B33" s="379" t="s">
        <v>458</v>
      </c>
      <c r="C33" s="381">
        <f t="shared" si="4"/>
        <v>148</v>
      </c>
      <c r="D33" s="381">
        <v>24</v>
      </c>
      <c r="E33" s="381"/>
      <c r="F33" s="381">
        <v>98</v>
      </c>
      <c r="G33" s="381">
        <f>+H33</f>
        <v>26</v>
      </c>
      <c r="H33" s="381">
        <v>26</v>
      </c>
      <c r="I33" s="381">
        <v>0</v>
      </c>
      <c r="K33" s="385">
        <f t="shared" si="5"/>
        <v>0</v>
      </c>
      <c r="L33" s="384">
        <v>0</v>
      </c>
    </row>
    <row r="34" spans="2:12" ht="30">
      <c r="B34" s="379" t="s">
        <v>459</v>
      </c>
      <c r="C34" s="381">
        <f t="shared" si="4"/>
        <v>762</v>
      </c>
      <c r="D34" s="381">
        <v>0</v>
      </c>
      <c r="E34" s="381"/>
      <c r="F34" s="381">
        <v>0</v>
      </c>
      <c r="G34" s="381">
        <f>+H34</f>
        <v>3</v>
      </c>
      <c r="H34" s="381">
        <v>3</v>
      </c>
      <c r="I34" s="381">
        <v>759</v>
      </c>
      <c r="K34" s="385">
        <f t="shared" si="5"/>
        <v>0</v>
      </c>
      <c r="L34" s="384"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CD59C7-EABF-4DF4-A0BA-1528EB15BB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ԱՄՓՈՓ</vt:lpstr>
      <vt:lpstr>ԴԱՏԱՎՈՐ</vt:lpstr>
      <vt:lpstr>Ինքնավար, հայեցող., վարչ. պաշտ.</vt:lpstr>
      <vt:lpstr>ԾԱՌԱՅՈՂ</vt:lpstr>
      <vt:lpstr>ՏԵԽՆԻԿԱԿԱՆ</vt:lpstr>
      <vt:lpstr>ԿԱՐԳԱԴՐԻՉ</vt:lpstr>
      <vt:lpstr>ԿԱՐԳԱԴՐԻՉ,,,</vt:lpstr>
      <vt:lpstr>ՀԵՐԹԱՊԱՀՈՒԹՅՈՒՆ</vt:lpstr>
      <vt:lpstr>ՀԵՐԹԱՊԱՀՈՒԹՅՈՒՆ (2)</vt:lpstr>
      <vt:lpstr>4112,4113 Պարգևատրում</vt:lpstr>
      <vt:lpstr>ԱՄՓՈՓ ԵՆԹԱԽՈՒՄԲ</vt:lpstr>
      <vt:lpstr>ԵՆԹԱԽՈՒՄԲ</vt:lpstr>
      <vt:lpstr>ՍԱՆԴՂԱԿ</vt:lpstr>
      <vt:lpstr>Sheet2</vt:lpstr>
      <vt:lpstr>ԱՄՓՈՓ!Print_Area</vt:lpstr>
      <vt:lpstr>'ԱՄՓՈՓ ԵՆԹԱԽՈՒՄԲ'!Print_Area</vt:lpstr>
      <vt:lpstr>ԴԱՏԱՎՈՐ!Print_Area</vt:lpstr>
      <vt:lpstr>ԿԱՐԳԱԴՐԻՉ!Print_Area</vt:lpstr>
      <vt:lpstr>'ԱՄՓՈՓ ԵՆԹԱԽՈՒՄԲ'!Print_Titles</vt:lpstr>
      <vt:lpstr>ԴԱՏԱՎՈՐ!Print_Titles</vt:lpstr>
      <vt:lpstr>'Ինքնավար, հայեցող., վարչ. պաշտ.'!Print_Titles</vt:lpstr>
      <vt:lpstr>ԾԱՌԱՅՈՂ!Print_Titles</vt:lpstr>
      <vt:lpstr>ԿԱՐԳԱԴՐԻՉ!Print_Titles</vt:lpstr>
      <vt:lpstr>ՀԵՐԹԱՊԱՀՈՒԹՅՈՒՆ!Print_Titles</vt:lpstr>
      <vt:lpstr>'ՀԵՐԹԱՊԱՀՈՒԹՅՈՒՆ (2)'!Print_Titles</vt:lpstr>
      <vt:lpstr>ՏԵԽՆԻԿԱԿԱՆ!Print_Titles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2024-03-21T06:19:40Z</dcterms:modified>
</cp:coreProperties>
</file>